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ichael\Google Drive\Classwork\Decision Models\Zombie Apocalypse\Final Forecasts\"/>
    </mc:Choice>
  </mc:AlternateContent>
  <bookViews>
    <workbookView xWindow="0" yWindow="0" windowWidth="15360" windowHeight="7350" tabRatio="779"/>
  </bookViews>
  <sheets>
    <sheet name="Sensitivity" sheetId="10" r:id="rId1"/>
    <sheet name="CB_DATA_" sheetId="9" state="veryHidden" r:id="rId2"/>
    <sheet name="Budget Decisions" sheetId="7" r:id="rId3"/>
    <sheet name="Assumptions" sheetId="1" r:id="rId4"/>
    <sheet name="Model" sheetId="2" r:id="rId5"/>
    <sheet name="Migration - Zombie" sheetId="8" r:id="rId6"/>
    <sheet name="Key Statistics" sheetId="4" r:id="rId7"/>
  </sheets>
  <definedNames>
    <definedName name="BaseSpread">Assumptions!$D$29</definedName>
    <definedName name="CB_0000a61f75db457993a758d53761bfcd" localSheetId="4" hidden="1">Model!$KO$133</definedName>
    <definedName name="CB_000ce78c7a7d487fb7d08926350deef3" localSheetId="4" hidden="1">Model!$BH$77</definedName>
    <definedName name="CB_001697ec978f48acb70170bc0aab590e" localSheetId="4" hidden="1">Model!$S$79</definedName>
    <definedName name="CB_001a1a6fd4b94c5a923d0c0827d012fb" localSheetId="4" hidden="1">Model!$BU$61</definedName>
    <definedName name="CB_001ef7a570b146b1b85be93f7bed1c2f" localSheetId="4" hidden="1">Model!$BH$122</definedName>
    <definedName name="CB_00216b6f7b49478b82b62410111c0a2c" localSheetId="4" hidden="1">Model!$HP$151</definedName>
    <definedName name="CB_0021c6e36bfc4e0e9ce9299ed2543cb9" localSheetId="4" hidden="1">Model!$N$15</definedName>
    <definedName name="CB_00238b900b2a40fea6c54af1c7fbf11e" localSheetId="4" hidden="1">Model!$BC$33</definedName>
    <definedName name="CB_0025f3f72d18412aba873371a6e7caa4" localSheetId="4" hidden="1">Model!$AF$112</definedName>
    <definedName name="CB_003d6d3e38ef434f8f40dbbdd46e8f36" localSheetId="4" hidden="1">Model!$AF$48</definedName>
    <definedName name="CB_004a6afb2b054876a763f1bd4e91fca8" localSheetId="4" hidden="1">Model!$BC$13</definedName>
    <definedName name="CB_004b08db44b04afeaa66f4541d9a3d7d" localSheetId="4" hidden="1">Model!$BC$49</definedName>
    <definedName name="CB_004ff56faaa14b519323b3dc4b25eb7c" localSheetId="4" hidden="1">Model!$S$153</definedName>
    <definedName name="CB_00575d9f1d5044128bb14574008ae45f" localSheetId="4" hidden="1">Model!$HP$48</definedName>
    <definedName name="CB_006c4225148045e2808daf17c5dfec4f" localSheetId="4" hidden="1">Model!$FV$90</definedName>
    <definedName name="CB_00800e6cd8af40d5a26cb4fa2fbcc044" localSheetId="4" hidden="1">Model!$CR$75</definedName>
    <definedName name="CB_008a5c038d5141678ce030fa960f1b1a" localSheetId="4" hidden="1">Model!$CB$92</definedName>
    <definedName name="CB_008c1fbd53734b1181effd67266b9463" localSheetId="4" hidden="1">Model!$DQ$86</definedName>
    <definedName name="CB_008f78484ea3488b8508ea994bf70626" localSheetId="4" hidden="1">Model!$AF$120</definedName>
    <definedName name="CB_008fb035462648f3a4c55992a966d9de" localSheetId="4" hidden="1">Model!$FF$120</definedName>
    <definedName name="CB_00994e6fa83d4407b18bdb7968e9beb1" localSheetId="4" hidden="1">Model!$EL$69</definedName>
    <definedName name="CB_00ab0a408aab460ca4d1af2f3b1715c3" localSheetId="4" hidden="1">Model!$IC$61</definedName>
    <definedName name="CB_00c1478cb2f4456ca473445b9cdf2524" localSheetId="4" hidden="1">Model!$DQ$8</definedName>
    <definedName name="CB_00c957581ce048bda5429a8e541b4486" localSheetId="4" hidden="1">Model!$AF$93</definedName>
    <definedName name="CB_00d55b2a943b4380bf59b336e6830478" localSheetId="4" hidden="1">Model!$CR$96</definedName>
    <definedName name="CB_00e112b393b2415da1d8b6f343fd1ca3" localSheetId="4" hidden="1">Model!$HP$24</definedName>
    <definedName name="CB_00e49c53abc34d5b8bee617079a6e91f" localSheetId="4" hidden="1">Model!$S$14</definedName>
    <definedName name="CB_00e77cdf862346a9855d199f6ad6aa7c" localSheetId="4" hidden="1">Model!$MI$74</definedName>
    <definedName name="CB_00e879bc684d407194b8ac51000a438c" localSheetId="4" hidden="1">Model!$IJ$94</definedName>
    <definedName name="CB_010652f5bad641fb960d7d00f20a007b" localSheetId="4" hidden="1">Model!$AM$95</definedName>
    <definedName name="CB_01090f5d0f814deea7dd6c0351780710" localSheetId="4" hidden="1">Model!$MV$136</definedName>
    <definedName name="CB_0130fc472b4e4facb2eca839438f4732" localSheetId="4" hidden="1">Model!$KO$67</definedName>
    <definedName name="CB_014ecad3cebe4454a663637806acbb35" localSheetId="4" hidden="1">Model!$EY$156</definedName>
    <definedName name="CB_015651d5d4444854a0f1d39b052645f2" localSheetId="4" hidden="1">Model!$AM$54</definedName>
    <definedName name="CB_0156a323ca7b4319851312d00c060180" localSheetId="4" hidden="1">Model!$AF$43</definedName>
    <definedName name="CB_01842c5104544441a7faf45b5ef5049f" localSheetId="4" hidden="1">Model!$MD$114</definedName>
    <definedName name="CB_018eab3d91174e49ad56adae6a210f60" localSheetId="4" hidden="1">Model!$FF$31</definedName>
    <definedName name="CB_01905dc346da444f8de59f73c24f4c0a" localSheetId="4" hidden="1">Model!$LN$127</definedName>
    <definedName name="CB_01b922b3ad2b4d438392dbcf62a9a168" localSheetId="4" hidden="1">Model!$JE$51</definedName>
    <definedName name="CB_01c1464c641f4f72bde81ab03e412152" localSheetId="4" hidden="1">Model!$HP$50</definedName>
    <definedName name="CB_01c73eb41a694e5aa2c86361127a5121" localSheetId="4" hidden="1">Model!$HP$87</definedName>
    <definedName name="CB_01da69de5bd44bca96161def59b3999a" localSheetId="4" hidden="1">Model!$DQ$109</definedName>
    <definedName name="CB_01df8e511fee4fc093033cf62049bf64" localSheetId="4" hidden="1">Model!$FF$62</definedName>
    <definedName name="CB_01ebb43f459340a5bd1caa2d1cce52a4" localSheetId="4" hidden="1">Model!$AF$86</definedName>
    <definedName name="CB_01f9b009ee044681879e1ee751734bd6" localSheetId="4" hidden="1">Model!$MI$58</definedName>
    <definedName name="CB_0227dd80f05f40cb9eaa2ea62b78d1e1" localSheetId="4" hidden="1">Model!$MV$39</definedName>
    <definedName name="CB_02330f78642144c3b0f5af79b8a4d9b1" localSheetId="4" hidden="1">Model!$JY$39</definedName>
    <definedName name="CB_023b4311a80b45aca3e7fc725f55fec5" localSheetId="4" hidden="1">Model!$LG$60</definedName>
    <definedName name="CB_0249bd59284d430297e754efcf692add" localSheetId="4" hidden="1">Model!$LG$130</definedName>
    <definedName name="CB_025481d37b414468ac5cdab507738766" localSheetId="4" hidden="1">Model!$FV$38</definedName>
    <definedName name="CB_0260bd2aa5e54cb59fc641398e3aacb1" localSheetId="4" hidden="1">Model!$LN$83</definedName>
    <definedName name="CB_02713742825645c5bbd6311286f9f635" localSheetId="4" hidden="1">Model!$N$91</definedName>
    <definedName name="CB_02783bd108014606bfdd2d080926f78e" localSheetId="4" hidden="1">Model!$IJ$119</definedName>
    <definedName name="CB_0290e88d267b46368f59dd75e27c9c12" localSheetId="4" hidden="1">Model!$BU$25</definedName>
    <definedName name="CB_029f40323e1e477cb40742dc2cc2da07" localSheetId="4" hidden="1">Model!$NC$4</definedName>
    <definedName name="CB_02a404fb5ba84ce481233000ad28a3d6" localSheetId="4" hidden="1">Model!$DJ$79</definedName>
    <definedName name="CB_02a8477681804e47a7aab9180f447006" localSheetId="4" hidden="1">Model!$CR$52</definedName>
    <definedName name="CB_02b357032303467a836d69827b01cdc8" localSheetId="4" hidden="1">Model!$JE$60</definedName>
    <definedName name="CB_02e61ef09b3142eebf9f0f4401dea92c" localSheetId="4" hidden="1">Model!$KO$34</definedName>
    <definedName name="CB_02eca94250694eff923c64884caf6a1a" localSheetId="4" hidden="1">Model!$DQ$50</definedName>
    <definedName name="CB_02f1079645934953a6600978965ceca2" localSheetId="4" hidden="1">Model!$BU$13</definedName>
    <definedName name="CB_02f6ec9e469e4a409304bbfb47378a83" localSheetId="4" hidden="1">Model!$CB$110</definedName>
    <definedName name="CB_03037d5e04e64614a4a1925e355cd007" localSheetId="4" hidden="1">Model!$KT$95</definedName>
    <definedName name="CB_03096373e71c482293742d3a699c15f5" localSheetId="4" hidden="1">Model!$EY$110</definedName>
    <definedName name="CB_030a11f226be45909f4d1a4d824005b5" localSheetId="4" hidden="1">Model!$DJ$133</definedName>
    <definedName name="CB_030d94c263db4231bda443b6b8c1acb5" localSheetId="4" hidden="1">Model!$GA$130</definedName>
    <definedName name="CB_0312526eeb044ac697bd94717d5aa50b" localSheetId="4" hidden="1">Model!$FF$147</definedName>
    <definedName name="CB_031aa4f8afec458d907f07a3eb8537ed" localSheetId="4" hidden="1">Model!$N$58</definedName>
    <definedName name="CB_031ea6416c7342909a5bfa0c2ed5c465" localSheetId="4" hidden="1">Model!$BU$125</definedName>
    <definedName name="CB_032821cd3e654d409849e3e16d4e7aa3" localSheetId="4" hidden="1">Model!$EG$145</definedName>
    <definedName name="CB_032f70785a3f44dba9f7f8e1f9e66c0b" localSheetId="4" hidden="1">Model!$HK$22</definedName>
    <definedName name="CB_034111a3b1a64c4d91942e5abf5847e8" localSheetId="4" hidden="1">Model!$FF$101</definedName>
    <definedName name="CB_0348e758878b4437913327cb10f21d46" localSheetId="4" hidden="1">Model!$CW$115</definedName>
    <definedName name="CB_0378715536fd4c539d98cc77400dd9d3" localSheetId="4" hidden="1">Model!$FF$28</definedName>
    <definedName name="CB_038f636663ed49f887f7ee85dea6f65b" localSheetId="4" hidden="1">Model!$DJ$36</definedName>
    <definedName name="CB_0395ae442b7b40a1abfd79eea0b9240f" localSheetId="4" hidden="1">Model!$IC$142</definedName>
    <definedName name="CB_0398614a0e8a4bb886700a35c07fc244" localSheetId="4" hidden="1">Model!$GA$153</definedName>
    <definedName name="CB_03b1dce9e54c41d9897011b0f9ade127" localSheetId="4" hidden="1">Model!$LG$54</definedName>
    <definedName name="CB_03b4fba8775c42d185e9f75b129467af" localSheetId="4" hidden="1">Model!$S$30</definedName>
    <definedName name="CB_03d705852444410293bcb650beaa2bd1" localSheetId="4" hidden="1">Model!$MI$47</definedName>
    <definedName name="CB_03d75dea484a44e3a400640f70438b8f" localSheetId="4" hidden="1">Model!$IJ$143</definedName>
    <definedName name="CB_03dedd003f1e4432a0f2c1cef0654479" localSheetId="4" hidden="1">Model!$HK$41</definedName>
    <definedName name="CB_03eb7f3f755745b89b0195fdef18809b" localSheetId="4" hidden="1">Model!$AM$12</definedName>
    <definedName name="CB_03eede57f3b5477e9c899fee75c71d41" localSheetId="4" hidden="1">Model!$N$32</definedName>
    <definedName name="CB_03fde2aaa59a4865920ecc2ebc236058" localSheetId="4" hidden="1">Model!$DQ$85</definedName>
    <definedName name="CB_04056298295a48c28a99f7bf0a89bc1f" localSheetId="4" hidden="1">Model!$N$30</definedName>
    <definedName name="CB_040d40e1d4794e8ab769394741aa8f4a" localSheetId="4" hidden="1">Model!$GA$59</definedName>
    <definedName name="CB_0439b0d9427c42d78add668112a1357e" localSheetId="4" hidden="1">Model!$DJ$87</definedName>
    <definedName name="CB_043e3aa77d8641a893bfa30a412047a3" localSheetId="4" hidden="1">Model!$CB$140</definedName>
    <definedName name="CB_0452dd947ff14271953da276b2c8c1ae" localSheetId="4" hidden="1">Model!$DQ$10</definedName>
    <definedName name="CB_0475d3453b0b4c10a50b2bf76b9404c1" localSheetId="4" hidden="1">Model!$DQ$72</definedName>
    <definedName name="CB_047d956904344431b3daa8f81af3248f" localSheetId="4" hidden="1">Model!$MI$139</definedName>
    <definedName name="CB_0495f3d74ac84980a2e292c60cd25598" localSheetId="4" hidden="1">Model!$JR$150</definedName>
    <definedName name="CB_0497acf789834413a12ff66176f6e06b" localSheetId="4" hidden="1">Model!$S$39</definedName>
    <definedName name="CB_04a0655845b0468ca7b19669b31a0270" localSheetId="4" hidden="1">Model!$N$127</definedName>
    <definedName name="CB_04a17e7e21ff499583830fa759fb64e5" localSheetId="4" hidden="1">Model!$CB$28</definedName>
    <definedName name="CB_04a5c3784cb04b3f91cc9048eb5c3080" localSheetId="4" hidden="1">Model!$JY$49</definedName>
    <definedName name="CB_04a95e07d2334e5db7b854e6e8db9936" localSheetId="4" hidden="1">Model!$IJ$156</definedName>
    <definedName name="CB_04b6581e82494ae384e4ced7ba202946" localSheetId="4" hidden="1">Model!$DQ$26</definedName>
    <definedName name="CB_04b74b835f164556be93251f65521031" localSheetId="4" hidden="1">Model!$LN$48</definedName>
    <definedName name="CB_04ba9be5ac6d493598307bdea9de6f28" localSheetId="4" hidden="1">Model!$FV$19</definedName>
    <definedName name="CB_04bf2bb818db40c19fbdf6e6b8039ce1" localSheetId="4" hidden="1">Model!$BC$138</definedName>
    <definedName name="CB_04c63a4489284e4cb4a675b9651c601c" localSheetId="4" hidden="1">Model!$N$44</definedName>
    <definedName name="CB_04d04349d5164c3fbe207f6fe2a2ffb4" localSheetId="4" hidden="1">Model!$KT$98</definedName>
    <definedName name="CB_04d49a02056242c1bb0ce02541e0fb15" localSheetId="4" hidden="1">Model!$JE$63</definedName>
    <definedName name="CB_04df1a9790cc49e9a0e0bc55b4634760" localSheetId="4" hidden="1">Model!$JE$18</definedName>
    <definedName name="CB_0505179f11e744f095393ce45948af6e" localSheetId="4" hidden="1">Model!$IZ$79</definedName>
    <definedName name="CB_0509850217974355b3e8a9e6fbb36384" localSheetId="4" hidden="1">Model!$EL$99</definedName>
    <definedName name="CB_050cc17f6f344d38ad8fc1a65902fc9d" localSheetId="4" hidden="1">Model!$LG$74</definedName>
    <definedName name="CB_0518599c1674407cbc99572373796caf" localSheetId="4" hidden="1">Model!$CR$157</definedName>
    <definedName name="CB_052a7e9f36c8479bb11d2f884bd6358c" localSheetId="4" hidden="1">Model!$HK$23</definedName>
    <definedName name="CB_054849204cec45e0b558bca7c6de951f" localSheetId="4" hidden="1">Model!$JR$156</definedName>
    <definedName name="CB_054aa3bc78254b54a2f61d68738cf734" localSheetId="4" hidden="1">Model!$EY$18</definedName>
    <definedName name="CB_05594fd53a2447a494b6506bcebc3984" localSheetId="4" hidden="1">Model!$NC$53</definedName>
    <definedName name="CB_055a9667e3da40f69b39c79c6a48b20d" localSheetId="4" hidden="1">Model!$GU$56</definedName>
    <definedName name="CB_055af259a499416391867e7a15a3e323" localSheetId="4" hidden="1">Model!$FF$93</definedName>
    <definedName name="CB_0588e9e87f8e4e05be12d2d447675011" localSheetId="4" hidden="1">Model!$DQ$113</definedName>
    <definedName name="CB_05b133bc4ef14248b2860fefdf7f33a6" localSheetId="4" hidden="1">Model!$GA$94</definedName>
    <definedName name="CB_05b4e410d6f740628237ef47005bc5a4" localSheetId="4" hidden="1">Model!$AF$56</definedName>
    <definedName name="CB_05cf067d9b574c028e35b08adff452a4" localSheetId="4" hidden="1">Model!$AM$116</definedName>
    <definedName name="CB_05f7405df01c4439a478b2ed7fa356ed" localSheetId="4" hidden="1">Model!$CB$91</definedName>
    <definedName name="CB_05fb162f2be448a5b47f795bcb20e2a3" localSheetId="4" hidden="1">Model!$GA$88</definedName>
    <definedName name="CB_0612332e4a0f434cb90eaab9f78fe86e" localSheetId="4" hidden="1">Model!$N$142</definedName>
    <definedName name="CB_0624b790ae9d4462ba8b12c32e807c5d" localSheetId="4" hidden="1">Model!$BU$107</definedName>
    <definedName name="CB_062df0d6370d47d4bccb7953b74255ee" localSheetId="4" hidden="1">Model!$MI$5</definedName>
    <definedName name="CB_06443741c40e45c988584c2696a97352" localSheetId="4" hidden="1">Model!$DJ$86</definedName>
    <definedName name="CB_06467a1f2b0f4b6789c977181af3c336" localSheetId="4" hidden="1">Model!$BC$142</definedName>
    <definedName name="CB_06538d25638f455fb5f639582e565de6" localSheetId="4" hidden="1">Model!$JR$107</definedName>
    <definedName name="CB_065652ee4939415a9249139373fa98be" localSheetId="4" hidden="1">Model!$GN$80</definedName>
    <definedName name="CB_06594bf65b3947cb8aa9eefa312dfab7" localSheetId="4" hidden="1">Model!$GU$18</definedName>
    <definedName name="CB_06642bc860764b489ab2a0957ea1d3fb" localSheetId="4" hidden="1">Model!$LN$52</definedName>
    <definedName name="CB_066447f7820447589eb76064f134137f" localSheetId="4" hidden="1">Model!$DQ$24</definedName>
    <definedName name="CB_066bdcb1d18445dba9d9d99cbf66ece0" localSheetId="4" hidden="1">Model!$EL$143</definedName>
    <definedName name="CB_06743e6be600418d9e4d673e600f59a9" localSheetId="4" hidden="1">Model!$JE$32</definedName>
    <definedName name="CB_068454d090734672921ee70c6ce34ffa" localSheetId="4" hidden="1">Model!$KT$75</definedName>
    <definedName name="CB_06888e99694f45879271c806a44c185d" localSheetId="4" hidden="1">Model!$AF$20</definedName>
    <definedName name="CB_0688d3538ddb4cf487ff09e6c58395de" localSheetId="4" hidden="1">Model!$DJ$65</definedName>
    <definedName name="CB_068a40191fe04929bbebef1bc6a0204c" localSheetId="4" hidden="1">Model!$CB$78</definedName>
    <definedName name="CB_068b1a9196c54611baa6cc005fe073e9" localSheetId="4" hidden="1">Model!$IJ$32</definedName>
    <definedName name="CB_069036e302f342c2823a3d0c42ccd260" localSheetId="4" hidden="1">Model!$S$90</definedName>
    <definedName name="CB_06970bb7a5db42fb8fe25f5b17c4904f" localSheetId="4" hidden="1">Model!$GA$86</definedName>
    <definedName name="CB_069a9bf49216498080c5456efabb775d" localSheetId="4" hidden="1">Model!$LN$5</definedName>
    <definedName name="CB_06b71c4f5d1f4685b682314db0475c88" localSheetId="4" hidden="1">Model!$CW$57</definedName>
    <definedName name="CB_06d9eb4a8b974d768a723249d7ca265d" localSheetId="4" hidden="1">Model!$N$6</definedName>
    <definedName name="CB_06dd230e4ec74dde874b99153103aa53" localSheetId="4" hidden="1">Model!$CR$54</definedName>
    <definedName name="CB_06f06ff99ddb4cbf8cf10db0a9189fe4" localSheetId="4" hidden="1">Model!$N$66</definedName>
    <definedName name="CB_07080364e08e445080a9eb84a32231a4" localSheetId="4" hidden="1">Model!$DQ$29</definedName>
    <definedName name="CB_070b81d29ce748db95299e9b505c188c" localSheetId="4" hidden="1">Model!$KO$63</definedName>
    <definedName name="CB_072c0c8de8f64fd48b5eff08cc4631a7" localSheetId="4" hidden="1">Model!$JY$159</definedName>
    <definedName name="CB_0742110999b14d02acf68a901de88df9" localSheetId="4" hidden="1">Model!$BC$10</definedName>
    <definedName name="CB_07432a4b106b4c3dafe89b210a4c0fe5" localSheetId="4" hidden="1">Model!$DJ$22</definedName>
    <definedName name="CB_07443343febf473185e1fac87d5770c5" localSheetId="4" hidden="1">Model!$HP$152</definedName>
    <definedName name="CB_074d7798b30d47618e40dcb59d6708ce" localSheetId="4" hidden="1">Model!$JY$15</definedName>
    <definedName name="CB_0750feea408d441fb9e0229479d013a4" localSheetId="4" hidden="1">Model!$IJ$71</definedName>
    <definedName name="CB_075cdad2fcc24f0297864816a21b99ab" localSheetId="4" hidden="1">Model!$CR$134</definedName>
    <definedName name="CB_075fd7eb88ef45888b64c31005c4c0dd" localSheetId="4" hidden="1">Model!$BH$58</definedName>
    <definedName name="CB_0760dc43b1d543ea8d8b5a46c9ba487d" localSheetId="4" hidden="1">Model!$KO$18</definedName>
    <definedName name="CB_076378f0f6464850937e276157a7bcc4" localSheetId="4" hidden="1">Model!$BU$99</definedName>
    <definedName name="CB_07694a90b194470d90bc2f2abe4c632a" localSheetId="4" hidden="1">Model!$JE$10</definedName>
    <definedName name="CB_0769d8ea0cb9493bb40bec50833353b2" localSheetId="4" hidden="1">Model!$GA$158</definedName>
    <definedName name="CB_076f1eeab1bb4fdfae565ba04ba2ca93" localSheetId="4" hidden="1">Model!$NC$74</definedName>
    <definedName name="CB_0772253ae32942b6bbf4e230cefc2aa3" localSheetId="4" hidden="1">Model!$KO$159</definedName>
    <definedName name="CB_0773234861734b7da5c8ccfbafa4c970" localSheetId="4" hidden="1">Model!$JE$130</definedName>
    <definedName name="CB_078d25f26d244eb297df0dad239164dd" localSheetId="4" hidden="1">Model!$IJ$133</definedName>
    <definedName name="CB_0798587e03504fb59f3f4521a8ad3b03" localSheetId="4" hidden="1">Model!$HP$106</definedName>
    <definedName name="CB_079d1d3d8d56498984c582c8dd820746" localSheetId="4" hidden="1">Model!$LG$73</definedName>
    <definedName name="CB_07a8caf88215498489df052ff0e3f474" localSheetId="4" hidden="1">Model!$AM$146</definedName>
    <definedName name="CB_07b8582e16ea46d6ab2e5129cfb0e81a" localSheetId="4" hidden="1">Model!$EL$96</definedName>
    <definedName name="CB_07c61e9607ad4d35bbf5e6523be031a1" localSheetId="4" hidden="1">Model!$IJ$79</definedName>
    <definedName name="CB_07d5dca002f54051ae3d262cf8e40ab3" localSheetId="4" hidden="1">Model!$BU$83</definedName>
    <definedName name="CB_07db55c6041f4092963ea2227075d687" localSheetId="4" hidden="1">Model!$MD$76</definedName>
    <definedName name="CB_07f1fdefbf6143e2b68acc2c788643b0" localSheetId="4" hidden="1">Model!$CB$87</definedName>
    <definedName name="CB_07fb406b0d6f4221b757749244e0e59c" localSheetId="4" hidden="1">Model!$GU$71</definedName>
    <definedName name="CB_080dfe789ab340e9b3e2ce98056504a3" localSheetId="4" hidden="1">Model!$IJ$102</definedName>
    <definedName name="CB_082492ff82454d41845ef14dc952617d" localSheetId="4" hidden="1">Model!$DJ$10</definedName>
    <definedName name="CB_08348e37eaf44e87b9007dbf661fc4c4" localSheetId="4" hidden="1">Model!$IZ$159</definedName>
    <definedName name="CB_0839df21d9fc4ba9a9522097810b855f" localSheetId="4" hidden="1">Model!$GA$37</definedName>
    <definedName name="CB_083d857b2c8d41bfac25f9a675800898" localSheetId="4" hidden="1">Model!$MD$141</definedName>
    <definedName name="CB_083e003ca1804bbd890b73f020979d1b" localSheetId="4" hidden="1">Model!$AF$146</definedName>
    <definedName name="CB_083fb580cf6346efb8dd3ec7a31214ba" localSheetId="4" hidden="1">Model!$CB$113</definedName>
    <definedName name="CB_08520ea6a5d448f38d437130f12416d9" localSheetId="4" hidden="1">Model!$GA$14</definedName>
    <definedName name="CB_0860d10a491444b392aa8fbbe33214fd" localSheetId="4" hidden="1">Model!$JE$50</definedName>
    <definedName name="CB_086a48fe0a0144d79f8c476010ea4e45" localSheetId="4" hidden="1">Model!$JY$33</definedName>
    <definedName name="CB_0882c18934014f9c80d96054ac5aa929" localSheetId="4" hidden="1">Model!$N$36</definedName>
    <definedName name="CB_089c237b20a94bf38be10b67e35b80cc" localSheetId="4" hidden="1">Model!$HK$113</definedName>
    <definedName name="CB_089fc2b7dfac4f7bbeb63ed803f62ae7" localSheetId="4" hidden="1">Model!$AM$16</definedName>
    <definedName name="CB_08b647e9944349928723a54cb36ad450" localSheetId="4" hidden="1">Model!$AM$37</definedName>
    <definedName name="CB_08b96f20eeea4506adf0522ddf281c22" localSheetId="4" hidden="1">Model!$JE$90</definedName>
    <definedName name="CB_08cf8b27de9240449ab02b0cd5333c59" localSheetId="4" hidden="1">Model!$IJ$37</definedName>
    <definedName name="CB_08dc3205961a4726832e904a689e9be0" localSheetId="4" hidden="1">Model!$DQ$98</definedName>
    <definedName name="CB_08e30588f8284259a7a784564948624d" localSheetId="4" hidden="1">Model!$MI$120</definedName>
    <definedName name="CB_08e8639d5d214f2ca1c61dd5268e7f68" localSheetId="4" hidden="1">Model!$BH$9</definedName>
    <definedName name="CB_090f406e2c494396a149f1dbcb3543a4" localSheetId="4" hidden="1">Model!$GN$13</definedName>
    <definedName name="CB_091a9b17e44940ed92085fabb7ed2b6f" localSheetId="4" hidden="1">Model!$CB$142</definedName>
    <definedName name="CB_0940d0e9a5684fcfb6da47e72e4f9895" localSheetId="4" hidden="1">Model!$DJ$106</definedName>
    <definedName name="CB_09485b4492424871b15a8c0c84e88c21" localSheetId="4" hidden="1">Model!$LN$154</definedName>
    <definedName name="CB_096f796b4ecd4756b3fb8262f39cc2ff" localSheetId="4" hidden="1">Model!$GU$41</definedName>
    <definedName name="CB_09727f823bd6493f815ab6d65ed99a1e" localSheetId="4" hidden="1">Model!$KT$20</definedName>
    <definedName name="CB_09740a8e1b0b4bb491313c5b45a99ce8" localSheetId="4" hidden="1">Model!$JE$135</definedName>
    <definedName name="CB_0974198b127f47d08c0a4beca641f930" localSheetId="4" hidden="1">Model!$KT$87</definedName>
    <definedName name="CB_09777d347a1047609941b4de926afad9" localSheetId="4" hidden="1">Model!$S$123</definedName>
    <definedName name="CB_097c579276a945429802f532d6e76302" localSheetId="4" hidden="1">Model!$AF$105</definedName>
    <definedName name="CB_09845d64e9e1463f89f09a21ecaa9497" localSheetId="4" hidden="1">Model!$GU$121</definedName>
    <definedName name="CB_09948c707c474da1a4eed5021b80e747" localSheetId="4" hidden="1">Model!$CB$123</definedName>
    <definedName name="CB_09b407ed133f4972b545dbf923329fbd" localSheetId="4" hidden="1">Model!$IC$57</definedName>
    <definedName name="CB_09b9ba5686e74c1c984e0e824eaad34d" localSheetId="4" hidden="1">Model!$LN$27</definedName>
    <definedName name="CB_09babee7ba744c72bcbc04911e7026f5" localSheetId="4" hidden="1">Model!$JR$149</definedName>
    <definedName name="CB_09db07ba31ee44fe9df293c4baf25f02" localSheetId="4" hidden="1">Model!$BH$62</definedName>
    <definedName name="CB_09edcfe203b645028211cbb03174eba0" localSheetId="4" hidden="1">Model!$HP$135</definedName>
    <definedName name="CB_09ff2e9379bb40e98e37d3f44e7f87c5" localSheetId="4" hidden="1">Model!$CR$126</definedName>
    <definedName name="CB_0a03236de87a48a699e4e96e5a8cf4e3" localSheetId="4" hidden="1">Model!$EL$135</definedName>
    <definedName name="CB_0a057ab36d8e46138e922a24c02c0c45" localSheetId="4" hidden="1">Model!$BC$42</definedName>
    <definedName name="CB_0a15dd7973c54a2b8e2fb9bde11357ae" localSheetId="4" hidden="1">Model!$LG$91</definedName>
    <definedName name="CB_0a2a2281cb3a4ff18cf7a0f8e64d8a17" localSheetId="4" hidden="1">Model!$GN$104</definedName>
    <definedName name="CB_0a385d79ab8046b991f0703ea9cc56ec" localSheetId="4" hidden="1">Model!$N$7</definedName>
    <definedName name="CB_0a4dbcfdf77f4d86a52a5b5f245475f6" localSheetId="4" hidden="1">Model!$EY$62</definedName>
    <definedName name="CB_0a519690368042c3a6905057ad7f3aad" localSheetId="4" hidden="1">Model!$GA$115</definedName>
    <definedName name="CB_0a5be5a008a54288a6291a0e06d8d96d" localSheetId="4" hidden="1">Model!$IJ$16</definedName>
    <definedName name="CB_0a5e222ed7e2444c9447155c63706c17" localSheetId="4" hidden="1">Model!$MV$140</definedName>
    <definedName name="CB_0a63cf2024ef4dfa8dc339d689c3ac12" localSheetId="4" hidden="1">Model!$BU$121</definedName>
    <definedName name="CB_0a65bc99a5ae4cacbfd5360eef79c417" localSheetId="4" hidden="1">Model!$S$121</definedName>
    <definedName name="CB_0a69f3d7c7764d879f78ac26b1bb2e02" localSheetId="4" hidden="1">Model!$MD$12</definedName>
    <definedName name="CB_0a86c702acdf41deb98682e293fd03de" localSheetId="4" hidden="1">Model!$FV$95</definedName>
    <definedName name="CB_0a8bae9b900c4749b9a35a4452867ee9" localSheetId="4" hidden="1">Model!$FF$67</definedName>
    <definedName name="CB_0a97f896d64d42ccaaab67fc95a06d63" localSheetId="4" hidden="1">Model!$IC$136</definedName>
    <definedName name="CB_0a9de6360a7b4da8a7c8b4dc0c839683" localSheetId="4" hidden="1">Model!$DQ$87</definedName>
    <definedName name="CB_0ab3b9bd75ac487b9887dc67e6c1b118" localSheetId="4" hidden="1">Model!$LG$77</definedName>
    <definedName name="CB_0ab78a4e83214d03a586ee616e0f64a9" localSheetId="4" hidden="1">Model!$EG$104</definedName>
    <definedName name="CB_0abd335e06464510909ab901342f7466" localSheetId="4" hidden="1">Model!$KT$119</definedName>
    <definedName name="CB_0ac282c0c03c436c83027b84d7302e37" localSheetId="4" hidden="1">Model!$EG$92</definedName>
    <definedName name="CB_0adf0cd66ade419487d90114d1c06f69" localSheetId="4" hidden="1">Model!$BC$22</definedName>
    <definedName name="CB_0af5e2fb03d846679cca4d06467f0325" localSheetId="4" hidden="1">Model!$EG$102</definedName>
    <definedName name="CB_0affc9b8bf9146ac97830b165ee0bfbd" localSheetId="4" hidden="1">Model!$MD$62</definedName>
    <definedName name="CB_0b050c650cda491aada42ce291d99b80" localSheetId="4" hidden="1">Model!$JR$101</definedName>
    <definedName name="CB_0b086d19f7f44a23a83787d109f13b4c" localSheetId="4" hidden="1">Model!$EY$13</definedName>
    <definedName name="CB_0b0f2f6429004a06b2230143bdac98a3" localSheetId="4" hidden="1">Model!$IZ$10</definedName>
    <definedName name="CB_0b11b10a03c1406c86751e460293aad0" localSheetId="4" hidden="1">Model!$HP$42</definedName>
    <definedName name="CB_0b15a1ca05a4447ba5abded6d641324c" localSheetId="4" hidden="1">Model!$LN$45</definedName>
    <definedName name="CB_0b1cb78d8a1f4311b6c805313b7108fc" localSheetId="4" hidden="1">Model!$KO$52</definedName>
    <definedName name="CB_0b270047db85463fa7051ea1f38ee000" localSheetId="4" hidden="1">Model!$BU$132</definedName>
    <definedName name="CB_0b2ade52acd14b0186af2b0fcb272bc2" localSheetId="4" hidden="1">Model!$HP$54</definedName>
    <definedName name="CB_0b32c705f3174f5e8052eb2ea648d2de" localSheetId="4" hidden="1">Model!$EL$74</definedName>
    <definedName name="CB_0b396df3ee08436785f4ed3f99d12522" localSheetId="4" hidden="1">Model!$MV$76</definedName>
    <definedName name="CB_0b4317e92d6b475da077461ed912cce0" localSheetId="4" hidden="1">Model!$MD$55</definedName>
    <definedName name="CB_0b442702f31b4c3dab60ad9f3bc13ed5" localSheetId="4" hidden="1">Model!$S$110</definedName>
    <definedName name="CB_0b49efb001194e389a4b3bbc33b6a69b" localSheetId="4" hidden="1">Model!$LG$45</definedName>
    <definedName name="CB_0b4b08584d124d7d991ad290ac720c53" localSheetId="4" hidden="1">Model!$IZ$121</definedName>
    <definedName name="CB_0b53160a116544f9b4f9f17cf4669780" localSheetId="4" hidden="1">Model!$N$65</definedName>
    <definedName name="CB_0b5997169c01476fa7ce64682f49838d" localSheetId="4" hidden="1">Model!$JE$61</definedName>
    <definedName name="CB_0b5c54c208c84e88adb036001061b8ef" localSheetId="4" hidden="1">Model!$IC$128</definedName>
    <definedName name="CB_0b6094b6096945b1a8a89b4e39c9fc31" localSheetId="4" hidden="1">Model!$BU$143</definedName>
    <definedName name="CB_0b65003fec094e9c9c18f073564ea136" localSheetId="4" hidden="1">Model!$HK$149</definedName>
    <definedName name="CB_0b690fba01ff47a79190c15c7b0a2a8e" localSheetId="4" hidden="1">Model!$LN$40</definedName>
    <definedName name="CB_0b97928417a0411d9a10678d77be88e8" localSheetId="4" hidden="1">Model!$S$135</definedName>
    <definedName name="CB_0b9d7102abf4446d92b742598f42b886" localSheetId="4" hidden="1">Model!$JR$36</definedName>
    <definedName name="CB_0ba852a02b02485f9ef894aae1fca2ca" localSheetId="4" hidden="1">Model!$LG$101</definedName>
    <definedName name="CB_0bc1d789a91f4fd48edb5da88824fa9f" localSheetId="4" hidden="1">Model!$BC$118</definedName>
    <definedName name="CB_0bd44833d0fb4454a8e8aa6480441ea6" localSheetId="4" hidden="1">Model!$MD$95</definedName>
    <definedName name="CB_0bd688419b5e4d12a516e6dcff3406ea" localSheetId="4" hidden="1">Model!$JY$22</definedName>
    <definedName name="CB_0be1b2af91a745568bf5d4e5644812e7" localSheetId="4" hidden="1">Model!$MD$128</definedName>
    <definedName name="CB_0be7ab7cc2aa402783dd0ced60d11ac5" localSheetId="4" hidden="1">Model!$IZ$95</definedName>
    <definedName name="CB_0beb288609f04fdb936916ed45075440" localSheetId="4" hidden="1">Model!$JE$87</definedName>
    <definedName name="CB_0bebb5b583d14339a252f430110c7bbf" localSheetId="4" hidden="1">Model!$MD$145</definedName>
    <definedName name="CB_0bec819b65944f2e87130e82ceaf796b" localSheetId="4" hidden="1">Model!$FF$90</definedName>
    <definedName name="CB_0c0f2094a7cb4639a7057a9ec1c8380e" localSheetId="4" hidden="1">Model!$IZ$93</definedName>
    <definedName name="CB_0c144575b9d541fd889440c3619c1a5c" localSheetId="4" hidden="1">Model!$BU$120</definedName>
    <definedName name="CB_0c1c88aa09234d779a01a064255e9d0b" localSheetId="4" hidden="1">Model!$AM$77</definedName>
    <definedName name="CB_0c28fea7e4ae43868356f5b20010932b" localSheetId="4" hidden="1">Model!$JE$20</definedName>
    <definedName name="CB_0c4b4194e8f84d4391ae772af0829b97" localSheetId="4" hidden="1">Model!$MD$40</definedName>
    <definedName name="CB_0c4dbb44679c4915830a5c51fdaee92f" localSheetId="4" hidden="1">Model!$EL$152</definedName>
    <definedName name="CB_0c569ee07ee94184a98f2d6f29fdad77" localSheetId="4" hidden="1">Model!$FF$61</definedName>
    <definedName name="CB_0c5712c542e7458f92351748becc9ab8" localSheetId="4" hidden="1">Model!$CW$150</definedName>
    <definedName name="CB_0c57a54b4ea9409387370347947c9761" localSheetId="4" hidden="1">Model!$GA$32</definedName>
    <definedName name="CB_0c5f906616904e3d9944974b5d6f036c" localSheetId="4" hidden="1">Model!$EG$128</definedName>
    <definedName name="CB_0c6511b68755462da6126d13079d2121" localSheetId="4" hidden="1">Model!$IC$67</definedName>
    <definedName name="CB_0c733b53a33a4176933f7e100c4362f4" localSheetId="4" hidden="1">Model!$BH$4</definedName>
    <definedName name="CB_0c7a34d7ab1f40b5ba8e97f722a3cec8" localSheetId="4" hidden="1">Model!$JY$115</definedName>
    <definedName name="CB_0c8730ed17654cff85b6cf7469184053" localSheetId="4" hidden="1">Model!$IJ$44</definedName>
    <definedName name="CB_0c8e8251f4424f9bbcb93103093c6b8b" localSheetId="4" hidden="1">Model!$EL$62</definedName>
    <definedName name="CB_0c9c8dc5c5b2469dadba81f5ab9fafa2" localSheetId="4" hidden="1">Model!$JR$123</definedName>
    <definedName name="CB_0cac49da8579407aa1b8ac3f96a264b7" localSheetId="4" hidden="1">Model!$BH$75</definedName>
    <definedName name="CB_0ccc21b5598343a88976b6f3605eebfd" localSheetId="4" hidden="1">Model!$MI$91</definedName>
    <definedName name="CB_0ccdf2446bb146dbba1a5dba1ab25d83" localSheetId="4" hidden="1">Model!$CW$53</definedName>
    <definedName name="CB_0ccdf7821375471c987897488254561b" localSheetId="4" hidden="1">Model!$JE$13</definedName>
    <definedName name="CB_0cd32ae11941414d8d4774a318d53409" localSheetId="4" hidden="1">Model!$LN$143</definedName>
    <definedName name="CB_0cd64ed160f24e1d916d53508b441e71" localSheetId="4" hidden="1">Model!$AM$10</definedName>
    <definedName name="CB_0cdd4196c7da40769d7183e85803f6dc" localSheetId="4" hidden="1">Model!$CB$16</definedName>
    <definedName name="CB_0ce297cc98d9422c9e136a3b2da942f7" localSheetId="4" hidden="1">Model!$EL$101</definedName>
    <definedName name="CB_0ce37dbb13724fd89d770cb65709d395" localSheetId="4" hidden="1">Model!$EG$77</definedName>
    <definedName name="CB_0ce49332dd774e0bad7c205286781702" localSheetId="4" hidden="1">Model!$NC$80</definedName>
    <definedName name="CB_0cf109d14b3c4ffaa53d94f4e6e22e0f" localSheetId="4" hidden="1">Model!$AF$125</definedName>
    <definedName name="CB_0cf11ece6a4b49a68d55d1e40753f951" localSheetId="4" hidden="1">Model!$IZ$145</definedName>
    <definedName name="CB_0cf78d6d44f54283821bfceab9895683" localSheetId="4" hidden="1">Model!$CB$119</definedName>
    <definedName name="CB_0d2903e37ac5496b8113b73dbe41f303" localSheetId="4" hidden="1">Model!$MI$45</definedName>
    <definedName name="CB_0d3de98686c54936950bae38481de85a" localSheetId="4" hidden="1">Model!$EL$51</definedName>
    <definedName name="CB_0d59622094ab48a98f693cdb2ae1fcd0" localSheetId="4" hidden="1">Model!$S$116</definedName>
    <definedName name="CB_0d5a1258114d48438b3fc5143077a8c6" localSheetId="4" hidden="1">Model!$FF$41</definedName>
    <definedName name="CB_0d5e502e99f7443abd04ca6d2ac512bf" localSheetId="4" hidden="1">Model!$CW$28</definedName>
    <definedName name="CB_0d6179716f394f58bde7836bddbcb4d2" localSheetId="4" hidden="1">Model!$CW$52</definedName>
    <definedName name="CB_0d6a6a01016d4bba95874013ac4eecec" localSheetId="4" hidden="1">Model!$MI$137</definedName>
    <definedName name="CB_0d6c80e37ebf4cb194563acf273b314d" localSheetId="4" hidden="1">Model!$BC$57</definedName>
    <definedName name="CB_0d74d357099d4b9ebc64b19ece7ed84b" localSheetId="4" hidden="1">Model!$BU$34</definedName>
    <definedName name="CB_0d9542f76a964e9e9609f9832357186e" localSheetId="4" hidden="1">Model!$AM$115</definedName>
    <definedName name="CB_0dab188aa3c640e8a662c24a68c7fc8f" localSheetId="4" hidden="1">Model!$GU$30</definedName>
    <definedName name="CB_0db8c614d5cc44528cb7bdcf55845d13" localSheetId="4" hidden="1">Model!$LN$96</definedName>
    <definedName name="CB_0dbf0ac463b94393b014316d80f5d06c" localSheetId="4" hidden="1">Model!$AF$54</definedName>
    <definedName name="CB_0dc441aa36d64b00ba88e6df119da9c5" localSheetId="4" hidden="1">Model!$AM$135</definedName>
    <definedName name="CB_0dc56e2900aa453d9850c57c337fcd66" localSheetId="4" hidden="1">Model!$DJ$44</definedName>
    <definedName name="CB_0de72b2f98ff403c9738d4c116dbb920" localSheetId="4" hidden="1">Model!$KO$26</definedName>
    <definedName name="CB_0df5837537dc4c04aefddc576d3c8263" localSheetId="4" hidden="1">Model!$KT$117</definedName>
    <definedName name="CB_0dfab42c64f0417889eb2e32afc4dfc9" localSheetId="4" hidden="1">Model!$DJ$55</definedName>
    <definedName name="CB_0e49c8f4ec284122b53f6ab9bf40b4e2" localSheetId="4" hidden="1">Model!$EG$9</definedName>
    <definedName name="CB_0e560e21f18a405ba9964a4ef974351c" localSheetId="4" hidden="1">Model!$BC$98</definedName>
    <definedName name="CB_0e58629680224148bd30ba1581878975" localSheetId="4" hidden="1">Model!$JR$43</definedName>
    <definedName name="CB_0e59f964f83f4ac0982927344411693b" localSheetId="4" hidden="1">Model!$BH$81</definedName>
    <definedName name="CB_0e5b302dc4b147d2a1c40fe4e9acf9a9" localSheetId="4" hidden="1">Model!$LG$89</definedName>
    <definedName name="CB_0e6600db650e4671923e7fb0ff3172b7" localSheetId="4" hidden="1">Model!$N$20</definedName>
    <definedName name="CB_0e7c9972769d4ccbbcabfbde8ee66e54" localSheetId="4" hidden="1">Model!$BU$26</definedName>
    <definedName name="CB_0e7e44b65d5344b2974e3a5d76a48ffe" localSheetId="4" hidden="1">Model!$KT$94</definedName>
    <definedName name="CB_0ea065f153144ae6bb19229f78395e97" localSheetId="4" hidden="1">Model!$FF$154</definedName>
    <definedName name="CB_0ec1d4dfdc344ceebe9e8bd9dfd08677" localSheetId="4" hidden="1">Model!$CW$106</definedName>
    <definedName name="CB_0ec2c4bb2ee04de796ab0262f3e27261" localSheetId="4" hidden="1">Model!$EG$121</definedName>
    <definedName name="CB_0ec6b963db9f4a2c815113687d5b3b8a" localSheetId="4" hidden="1">Model!$NC$146</definedName>
    <definedName name="CB_0ec93238848345b2860b7a21364d6a83" localSheetId="4" hidden="1">Model!$IZ$82</definedName>
    <definedName name="CB_0efdd9f9a3cc4963867a5bcd06f5d65a" localSheetId="4" hidden="1">Model!$LN$119</definedName>
    <definedName name="CB_0f0ace0f553d412097e32df21e39bdb4" localSheetId="4" hidden="1">Model!$N$149</definedName>
    <definedName name="CB_0f0e95ddb0204f6aba25f145be586e5d" localSheetId="4" hidden="1">Model!$LG$66</definedName>
    <definedName name="CB_0f0f0ccd3dba4fa6ac55e53eed5e3161" localSheetId="4" hidden="1">Model!$DJ$131</definedName>
    <definedName name="CB_0f23333b1bd94c4283319a8ee2e7f373" localSheetId="4" hidden="1">Model!$HK$99</definedName>
    <definedName name="CB_0f2cbf93f37549eeb42a1a6af86e476c" localSheetId="4" hidden="1">Model!$KT$152</definedName>
    <definedName name="CB_0f3e680204974c95b6330b151632f08e" localSheetId="4" hidden="1">Model!$EL$22</definedName>
    <definedName name="CB_0f408c7b22e842d9b10aa535aceaefcf" localSheetId="4" hidden="1">Model!$CW$149</definedName>
    <definedName name="CB_0f67bd95292b40a1bc17f12706016637" localSheetId="4" hidden="1">Model!$AF$28</definedName>
    <definedName name="CB_0f7670e7b11743d29e21689134baccb2" localSheetId="4" hidden="1">Model!$N$143</definedName>
    <definedName name="CB_0f8418fd94fe4c66803cdb7b66769e38" localSheetId="4" hidden="1">Model!$IC$4</definedName>
    <definedName name="CB_0f9a3c44f6634ddaa68060c0dd83bb64" localSheetId="4" hidden="1">Model!$EL$110</definedName>
    <definedName name="CB_0f9a8685c4894ed2837af9203ab2d1e4" localSheetId="4" hidden="1">Model!$BU$118</definedName>
    <definedName name="CB_0fb5be87c0264754a57e7c0b3262d4fc" localSheetId="4" hidden="1">Model!$NC$6</definedName>
    <definedName name="CB_0fc38155a3654b51a5c5fc8f364f66ed" localSheetId="4" hidden="1">Model!$BC$29</definedName>
    <definedName name="CB_0fd0fa8815364dc48d610cf835240bd7" localSheetId="4" hidden="1">Model!$NC$126</definedName>
    <definedName name="CB_0fd65663589646dfb86c70f8e7499fc7" localSheetId="4" hidden="1">Model!$IJ$100</definedName>
    <definedName name="CB_0fe0ea393c2944b691ca6325d1822aeb" localSheetId="4" hidden="1">Model!$MI$30</definedName>
    <definedName name="CB_0fe86a6d78f248b0b19880d6808a47d3" localSheetId="4" hidden="1">Model!$LG$81</definedName>
    <definedName name="CB_0ff96cfd89a24c78b712b9a0391dd4a4" localSheetId="4" hidden="1">Model!$GN$96</definedName>
    <definedName name="CB_0ffd55a3a14e419fb3d31fe37b69a30a" localSheetId="4" hidden="1">Model!$JE$52</definedName>
    <definedName name="CB_0ffebe45e0e04f37a9943ec277e6de6e" localSheetId="4" hidden="1">Model!$DQ$102</definedName>
    <definedName name="CB_10197e47b5a646faae939abd547ea0d4" localSheetId="4" hidden="1">Model!$FV$54</definedName>
    <definedName name="CB_102a561238d141d1adde849a96abffe3" localSheetId="4" hidden="1">Model!$HP$103</definedName>
    <definedName name="CB_102e6b013afb4ab0a68e22327d411678" localSheetId="4" hidden="1">Model!$NC$82</definedName>
    <definedName name="CB_103adb8d4c184bd794c963dd44195522" localSheetId="4" hidden="1">Model!$AM$106</definedName>
    <definedName name="CB_104030f255704d9aad2a8d16d92a5073" localSheetId="4" hidden="1">Model!$GN$77</definedName>
    <definedName name="CB_1040824f8b204995820cf12e55f31243" localSheetId="4" hidden="1">Model!$BC$28</definedName>
    <definedName name="CB_104d0a830f864e93add8439821557005" localSheetId="4" hidden="1">Model!$GU$133</definedName>
    <definedName name="CB_1058a22db3164107baa773ef41d3960f" localSheetId="4" hidden="1">Model!$EL$72</definedName>
    <definedName name="CB_106200a6dcd14a10b9151b7e15eab168" localSheetId="4" hidden="1">Model!$FV$32</definedName>
    <definedName name="CB_106d92ef8eea4395898c222ff6c972e3" localSheetId="4" hidden="1">Model!$GA$137</definedName>
    <definedName name="CB_10708a4adbf149408286105054e42e9b" localSheetId="4" hidden="1">Model!$EL$94</definedName>
    <definedName name="CB_1075c08ddf74442cb18e49c23599fae7" localSheetId="4" hidden="1">Model!$N$101</definedName>
    <definedName name="CB_107a00456f73491b95593614e3e89961" localSheetId="4" hidden="1">Model!$EY$86</definedName>
    <definedName name="CB_1081c32f74d942ed854fa0f4b73acaa1" localSheetId="4" hidden="1">Model!$MI$101</definedName>
    <definedName name="CB_1088269b7ebf4722b075685f0564fef2" localSheetId="4" hidden="1">Model!$S$132</definedName>
    <definedName name="CB_1096d99e89a7458b8d287043c5a17a11" localSheetId="4" hidden="1">Model!$IJ$139</definedName>
    <definedName name="CB_10c6c874f3ab466eafcac93afeff1570" localSheetId="4" hidden="1">Model!$IZ$76</definedName>
    <definedName name="CB_10e23e21e1384b6ea19c4c89f24ce324" localSheetId="4" hidden="1">Model!$BH$127</definedName>
    <definedName name="CB_10e28a08f35d4c23b73d5015be77c31a" localSheetId="4" hidden="1">Model!$EY$68</definedName>
    <definedName name="CB_10ea32015d9f4a309d33175fe52d446d" localSheetId="4" hidden="1">Model!$MV$126</definedName>
    <definedName name="CB_10ecf48a32b54b73bbf7d3826f28a9a0" localSheetId="4" hidden="1">Model!$MD$96</definedName>
    <definedName name="CB_10fd3d19e4274f9da81a381eb7468341" localSheetId="4" hidden="1">Model!$IC$144</definedName>
    <definedName name="CB_10ffbd0449014534808d6b3dcd460fa9" localSheetId="4" hidden="1">Model!$CW$132</definedName>
    <definedName name="CB_110909da01fc491daace6ea63c9ffe5a" localSheetId="4" hidden="1">Model!$DQ$97</definedName>
    <definedName name="CB_1118f0875bdc489e9e9aafbe0a72cb12" localSheetId="4" hidden="1">Model!$MD$32</definedName>
    <definedName name="CB_111d80598cda463693b365dd90e094ef" localSheetId="4" hidden="1">Model!$EG$16</definedName>
    <definedName name="CB_1125661b74504e24b7dbadcef9ba9e50" localSheetId="4" hidden="1">Model!$KO$83</definedName>
    <definedName name="CB_1127f4c4adbf4f13b607d741fbbf32d1" localSheetId="4" hidden="1">Model!$HP$31</definedName>
    <definedName name="CB_113fb3bff2da44a6804c401bd5ebb370" localSheetId="4" hidden="1">Model!$IZ$118</definedName>
    <definedName name="CB_114125063e814491876d43d1fbe2911e" localSheetId="4" hidden="1">Model!$LN$105</definedName>
    <definedName name="CB_116f2e05ef704e87855955562f85b9df" localSheetId="4" hidden="1">Model!$HK$136</definedName>
    <definedName name="CB_1183d50568724d4b85241cd90db3b9bb" localSheetId="4" hidden="1">Model!$JR$95</definedName>
    <definedName name="CB_11878762a0ed41a1bc97036787932049" localSheetId="4" hidden="1">Model!$BC$65</definedName>
    <definedName name="CB_1196ae082d3d4694b71d054cc21638c7" localSheetId="4" hidden="1">Model!$CR$26</definedName>
    <definedName name="CB_119b9f10a4d14bf2b14a7acb0056f4b2" localSheetId="4" hidden="1">Model!$BC$56</definedName>
    <definedName name="CB_11aec5f5d5624e02bcb10355f89da1f2" localSheetId="4" hidden="1">Model!$JY$83</definedName>
    <definedName name="CB_11c008a9f0fa49ce9e31c9314bc7ec88" localSheetId="4" hidden="1">Model!$IJ$51</definedName>
    <definedName name="CB_11cda584f1e74e5c94648b990ff7266c" localSheetId="4" hidden="1">Model!$MV$70</definedName>
    <definedName name="CB_11e789da57864fe38533fe4930ee509f" localSheetId="4" hidden="1">Model!$JE$89</definedName>
    <definedName name="CB_1205e40ab96e44d7bf2f1b08b83165fa" localSheetId="4" hidden="1">Model!$AF$62</definedName>
    <definedName name="CB_120c6419ba724ec5a00efacc5a695f9e" localSheetId="4" hidden="1">Model!$HK$39</definedName>
    <definedName name="CB_123c709265764e0896ae15d1bae69cb9" localSheetId="4" hidden="1">Model!$DJ$72</definedName>
    <definedName name="CB_12568792bbf54a8fa8ba6f3122e2718f" localSheetId="4" hidden="1">Model!$JY$67</definedName>
    <definedName name="CB_1284120565cb41efb171aa47798ee66c" localSheetId="4" hidden="1">Model!$IJ$123</definedName>
    <definedName name="CB_12906fd615b64bf88e0892c49035bf3b" localSheetId="4" hidden="1">Model!$LG$105</definedName>
    <definedName name="CB_12975921766142fab199786d0ba1a9bd" localSheetId="4" hidden="1">Model!$GA$111</definedName>
    <definedName name="CB_12a585d4eeab47f4abf28fca47c1d80c" localSheetId="4" hidden="1">Model!$MV$38</definedName>
    <definedName name="CB_12a6e747883e4e5e8672c1b267b8ff25" localSheetId="4" hidden="1">Model!$BU$93</definedName>
    <definedName name="CB_12c6247918a74def8397caa5adbb3d46" localSheetId="4" hidden="1">Model!$DQ$52</definedName>
    <definedName name="CB_12d63d6436fb4bb783eed2c6d340b719" localSheetId="4" hidden="1">Model!$IC$101</definedName>
    <definedName name="CB_12d74056649c42479c65a8b8dcea61da" localSheetId="4" hidden="1">Model!$S$147</definedName>
    <definedName name="CB_12e6fcc4d1bc4d21b30d3683b5c09caa" localSheetId="4" hidden="1">Model!$MD$5</definedName>
    <definedName name="CB_12e858b0b7a94349ac6c691e8ede2c49" localSheetId="4" hidden="1">Model!$JR$34</definedName>
    <definedName name="CB_12ea1f7a6ae14d4280c99d7f5e86ec25" localSheetId="4" hidden="1">Model!$JY$70</definedName>
    <definedName name="CB_12f321ecc8dd47908ab335d88473c704" localSheetId="4" hidden="1">Model!$LN$141</definedName>
    <definedName name="CB_12fd8aebbe8c40ce80e97d05744a246f" localSheetId="4" hidden="1">Model!$N$140</definedName>
    <definedName name="CB_130645c7f07f416b8267c53314c3bd36" localSheetId="4" hidden="1">Model!$CB$82</definedName>
    <definedName name="CB_131279c34fa04f2b8c169a5b220eb38b" localSheetId="4" hidden="1">Model!$N$104</definedName>
    <definedName name="CB_1319298da17e4e7e953cb142a1c055e4" localSheetId="4" hidden="1">Model!$EY$151</definedName>
    <definedName name="CB_131c915dc9134daabb0398420ebab9b9" localSheetId="4" hidden="1">Model!$KO$51</definedName>
    <definedName name="CB_13342ee0a34d46a5b1d82377da8c1ab8" localSheetId="4" hidden="1">Model!$CW$95</definedName>
    <definedName name="CB_1337e1d403ac4417a40c1e7dc6e92af2" localSheetId="4" hidden="1">Model!$JR$89</definedName>
    <definedName name="CB_133baf1bc1454551b0eccd21d427b223" localSheetId="4" hidden="1">Model!$CB$153</definedName>
    <definedName name="CB_133efc816d5642c0b14a1d9db5c6261f" localSheetId="4" hidden="1">Model!$HP$61</definedName>
    <definedName name="CB_134baf4abe114265aafb71b88dcafa79" localSheetId="4" hidden="1">Model!$AM$152</definedName>
    <definedName name="CB_135252ad87fe4322a20f259dcd8a79c3" localSheetId="4" hidden="1">Model!$EL$34</definedName>
    <definedName name="CB_135b97e90cc24dca9e6de1e46c32dd31" localSheetId="4" hidden="1">Model!$LG$139</definedName>
    <definedName name="CB_136a98b2eb0b493e90c9caf9e9e48b79" localSheetId="4" hidden="1">Model!$JR$145</definedName>
    <definedName name="CB_13720e2ced7048c0b49ab4d14bbc3ce8" localSheetId="4" hidden="1">Model!$GN$60</definedName>
    <definedName name="CB_138371085c1e4f779a16b9ac3b85ec87" localSheetId="4" hidden="1">Model!$MI$81</definedName>
    <definedName name="CB_138925740ecd4d37a9d032600f0fe52a" localSheetId="4" hidden="1">Model!$IZ$128</definedName>
    <definedName name="CB_138b1f150356477a9895aa8c96d15675" localSheetId="4" hidden="1">Model!$EY$39</definedName>
    <definedName name="CB_1394a62c468d4be7a429b511023f54fe" localSheetId="4" hidden="1">Model!$BH$100</definedName>
    <definedName name="CB_139864526728446e8f3237c32423c655" localSheetId="4" hidden="1">Model!$BU$104</definedName>
    <definedName name="CB_13a0ade67a8f411196787d3aa47eac40" localSheetId="4" hidden="1">Model!$DJ$99</definedName>
    <definedName name="CB_13b9f16a13234c85bfa8fc89e4c5dba3" localSheetId="4" hidden="1">Model!$NC$76</definedName>
    <definedName name="CB_13c82ec9ac3143b799b9053805554dfa" localSheetId="4" hidden="1">Model!$CR$16</definedName>
    <definedName name="CB_13d08f120dbc43cfa2f93f5230080580" localSheetId="4" hidden="1">Model!$GU$146</definedName>
    <definedName name="CB_13d146df9da643fcbeaf4746fc22c39d" localSheetId="4" hidden="1">Model!$BC$45</definedName>
    <definedName name="CB_13d2aa0a00164f5bbc83c4c341d19b6f" localSheetId="4" hidden="1">Model!$HP$139</definedName>
    <definedName name="CB_13db105173974a1294181aeae931c28d" localSheetId="4" hidden="1">Model!$EG$80</definedName>
    <definedName name="CB_13e73454c13e4aa1b9c739e8c8a36a13" localSheetId="4" hidden="1">Model!$AF$52</definedName>
    <definedName name="CB_13f55c9f3a7a40ffabae9d4d711ba731" localSheetId="4" hidden="1">Model!$AF$132</definedName>
    <definedName name="CB_13f719aaf3ce476381a8d26f6c4e1647" localSheetId="4" hidden="1">Model!$FV$75</definedName>
    <definedName name="CB_13fccbbecc3241759e7f61c3bbdce5b8" localSheetId="4" hidden="1">Model!$MV$99</definedName>
    <definedName name="CB_13ff8bc362ff4234b585cf7f6773a683" localSheetId="4" hidden="1">Model!$GU$77</definedName>
    <definedName name="CB_140124ff88ed4da9a34bf89dc42c7d1e" localSheetId="4" hidden="1">Model!$N$49</definedName>
    <definedName name="CB_140c048d2a8e4d91ac509794754f7538" localSheetId="4" hidden="1">Model!$BC$74</definedName>
    <definedName name="CB_140ed7094f7b46b6becae61cafba97f5" localSheetId="4" hidden="1">Model!$MD$43</definedName>
    <definedName name="CB_141c74255d4448dca8bc8bfe623ea9a7" localSheetId="4" hidden="1">Model!$BU$149</definedName>
    <definedName name="CB_141d7715e0ba4f99aedf41cc6195649f" localSheetId="4" hidden="1">Model!$LN$94</definedName>
    <definedName name="CB_14282ac700af4195b6abe19c2c8f994e" localSheetId="4" hidden="1">Model!$GN$10</definedName>
    <definedName name="CB_14408d543c68411fa894cb3000cc7b2d" localSheetId="4" hidden="1">Model!$IC$100</definedName>
    <definedName name="CB_14498873a7454745b4de47ff6367f154" localSheetId="4" hidden="1">Model!$JY$150</definedName>
    <definedName name="CB_144d0f095b9c4879a712a23125eb9491" localSheetId="4" hidden="1">Model!$FF$121</definedName>
    <definedName name="CB_145a9ec476dc4b429c00a86333b2874e" localSheetId="4" hidden="1">Model!$MD$27</definedName>
    <definedName name="CB_14641a268753408eafe0f0252b14fbcb" localSheetId="4" hidden="1">Model!$KT$88</definedName>
    <definedName name="CB_1471abc775bd4a64844376df79b975ba" localSheetId="4" hidden="1">Model!$JR$102</definedName>
    <definedName name="CB_147705159a814b099a428148f55a5254" localSheetId="4" hidden="1">Model!$KO$73</definedName>
    <definedName name="CB_14807111c1564cc8a3bd4b37a622b48f" localSheetId="4" hidden="1">Model!$GU$92</definedName>
    <definedName name="CB_14820a6a6f2641d38e5614a85be41678" localSheetId="4" hidden="1">Model!$DJ$104</definedName>
    <definedName name="CB_148506145b1b40f8894c721954f5e6ca" localSheetId="4" hidden="1">Model!$CR$130</definedName>
    <definedName name="CB_148b7ef73bc74cc68a39eb571def9988" localSheetId="4" hidden="1">Model!$KT$58</definedName>
    <definedName name="CB_14a2487a1b30411c89d2d429511a97cf" localSheetId="4" hidden="1">Model!$GU$73</definedName>
    <definedName name="CB_14a485036ce04c6fa1fc376c288b494d" localSheetId="4" hidden="1">Model!$N$52</definedName>
    <definedName name="CB_14af7cb92c0b4e3fb26671ce9fa2b2f5" localSheetId="4" hidden="1">Model!$HK$55</definedName>
    <definedName name="CB_14b50059f09a472da006e0ca7ce5f665" localSheetId="4" hidden="1">Model!$N$114</definedName>
    <definedName name="CB_14c703bb7c80431ea322f4042ac2d98b" localSheetId="4" hidden="1">Model!$GN$130</definedName>
    <definedName name="CB_14caf2c6b34843cc8851d7ab96ba9639" localSheetId="4" hidden="1">Model!$GN$4</definedName>
    <definedName name="CB_14cb254ca51f4adebcccd505c32e2d2c" localSheetId="4" hidden="1">Model!$IC$130</definedName>
    <definedName name="CB_14f17fd811664ca49de1fced38be180a" localSheetId="4" hidden="1">Model!$MD$117</definedName>
    <definedName name="CB_150081b548b64242b41d5bb6b7fd23bb" localSheetId="4" hidden="1">Model!$GU$158</definedName>
    <definedName name="CB_1502c5d80b204a20a3c878586312aeb4" localSheetId="4" hidden="1">Model!$EY$106</definedName>
    <definedName name="CB_150410c838914511a53f89fd239fdc15" localSheetId="4" hidden="1">Model!$HP$34</definedName>
    <definedName name="CB_150528950bea4aab8076300b04f7f8cd" localSheetId="4" hidden="1">Model!$KO$41</definedName>
    <definedName name="CB_150ad7047940454799ebd4baae7083fa" localSheetId="4" hidden="1">Model!$HK$133</definedName>
    <definedName name="CB_151e18f344ae4a8d88e534e2318c4470" localSheetId="4" hidden="1">Model!$EL$138</definedName>
    <definedName name="CB_152809c217b64723931517efb761cf9b" localSheetId="4" hidden="1">Model!$JE$159</definedName>
    <definedName name="CB_15310de1e76840ecace0915683b8b89d" localSheetId="4" hidden="1">Model!$HP$10</definedName>
    <definedName name="CB_153b89b0070140fb90c27d8dfb65af3b" localSheetId="4" hidden="1">Model!$LN$78</definedName>
    <definedName name="CB_1541c66a8e764a57af60fa2cb5c025d8" localSheetId="4" hidden="1">Model!$CB$31</definedName>
    <definedName name="CB_1549822756c543f0999cf9cc9771261a" localSheetId="4" hidden="1">Model!$HK$108</definedName>
    <definedName name="CB_154a3d75c7a2499b8c569ac8f3f7f740" localSheetId="4" hidden="1">Model!$GA$33</definedName>
    <definedName name="CB_156d185db79b4dc8b136a66145f9637e" localSheetId="4" hidden="1">Model!$MI$109</definedName>
    <definedName name="CB_157dfd2c6be84944a4e19610e45b86db" localSheetId="4" hidden="1">Model!$DQ$16</definedName>
    <definedName name="CB_157f642104664540acadf58947915975" localSheetId="4" hidden="1">Model!$NC$87</definedName>
    <definedName name="CB_15ae6791440c42c792efe05b806fdb8d" localSheetId="4" hidden="1">Model!$JY$132</definedName>
    <definedName name="CB_15b562c0f0e5457fa575e4f3dc111342" localSheetId="4" hidden="1">Model!$FV$15</definedName>
    <definedName name="CB_15c9304db5cc49b3821a11422b4f5c6a" localSheetId="4" hidden="1">Model!$MI$71</definedName>
    <definedName name="CB_15cc42dd51854f2cae45f40a67ac490d" localSheetId="4" hidden="1">Model!$MI$61</definedName>
    <definedName name="CB_15e3647ba94542dba1b498199fbd2988" localSheetId="4" hidden="1">Model!$CB$114</definedName>
    <definedName name="CB_15e86f1e32b24d5cad2108b973a4a7ba" localSheetId="4" hidden="1">Model!$FF$159</definedName>
    <definedName name="CB_15f1747bffa84bee8615fb1c969fe336" localSheetId="4" hidden="1">Model!$AF$131</definedName>
    <definedName name="CB_15f28a2ebc04464290ed60c981b59031" localSheetId="4" hidden="1">Model!$KO$37</definedName>
    <definedName name="CB_15f79eefaef54ce2a4bf662636cbd14b" localSheetId="4" hidden="1">Model!$AM$40</definedName>
    <definedName name="CB_160aa601400b4dccb67cbb21666ed7ec" localSheetId="4" hidden="1">Model!$BU$135</definedName>
    <definedName name="CB_1611496e052942d1ac6262ca29fb0d84" localSheetId="4" hidden="1">Model!$DQ$159</definedName>
    <definedName name="CB_16265926dfe243149bd101ddf3b0457d" localSheetId="4" hidden="1">Model!$BU$76</definedName>
    <definedName name="CB_1630ff6fa2ca4f4c83ffca89ee83c3cf" localSheetId="4" hidden="1">Model!$EY$71</definedName>
    <definedName name="CB_1638bca47f134431b08a889c11d24463" localSheetId="4" hidden="1">Model!$FF$11</definedName>
    <definedName name="CB_168b84513d2b4c06b67b68839de3d9eb" localSheetId="4" hidden="1">Model!$AF$114</definedName>
    <definedName name="CB_1690523d355340ce9080300df2a394bd" localSheetId="4" hidden="1">Model!$AM$29</definedName>
    <definedName name="CB_16926983fb62448ab97bf9a6246c5b37" localSheetId="4" hidden="1">Model!$GN$46</definedName>
    <definedName name="CB_16a06f65329e46768e41bc3aeb128c74" localSheetId="4" hidden="1">Model!$NC$44</definedName>
    <definedName name="CB_16bdd8cc6dde41d6bc39c9aa814f3738" localSheetId="4" hidden="1">Model!$KO$107</definedName>
    <definedName name="CB_16bfed4f44004233b349afbd6e400327" localSheetId="4" hidden="1">Model!$BH$24</definedName>
    <definedName name="CB_16c4c3d0d5654bcc9d383ed76f813098" localSheetId="4" hidden="1">Model!$GA$129</definedName>
    <definedName name="CB_16c97ff32bca4916b2c3e5d8f7f7ba68" localSheetId="4" hidden="1">Model!$HK$59</definedName>
    <definedName name="CB_16ce62dd615a4f9997cf2e30b595bbb9" localSheetId="4" hidden="1">Model!$S$20</definedName>
    <definedName name="CB_16ecbde6745d4dba9301db952fe393ba" localSheetId="4" hidden="1">Model!$N$43</definedName>
    <definedName name="CB_16f3e13d5321446a98e062d5d2e00009" localSheetId="4" hidden="1">Model!$FF$126</definedName>
    <definedName name="CB_16f6375484f6464d87d21027b949c25a" localSheetId="4" hidden="1">Model!$CR$102</definedName>
    <definedName name="CB_1707cad8789a42d2b98855f77185d2d6" localSheetId="4" hidden="1">Model!$AF$23</definedName>
    <definedName name="CB_170a9fb07a794dce88f83f6d87e98728" localSheetId="4" hidden="1">Model!$S$66</definedName>
    <definedName name="CB_171ce518b4e34a9592ca6702d5c45f1e" localSheetId="4" hidden="1">Model!$MV$23</definedName>
    <definedName name="CB_1723be6d91ae45b3bf8b719dfd87b918" localSheetId="4" hidden="1">Model!$DQ$144</definedName>
    <definedName name="CB_1725f765487b4b8aa140bcd699965971" localSheetId="4" hidden="1">Model!$CW$77</definedName>
    <definedName name="CB_1735d671f0fa4ae7b4625e33e156f2ce" localSheetId="4" hidden="1">Model!$HK$125</definedName>
    <definedName name="CB_17397718bfea4ba1ac19e31fe02d5fdd" localSheetId="4" hidden="1">Model!$GA$26</definedName>
    <definedName name="CB_1740b231cf42465ab0a6e2be436d9a51" localSheetId="4" hidden="1">Model!$S$80</definedName>
    <definedName name="CB_1743ea237aa44fd9baaf998be9be71b4" localSheetId="4" hidden="1">Model!$IJ$69</definedName>
    <definedName name="CB_174d7ce8ad174b8db0b64fbe4903c371" localSheetId="4" hidden="1">Model!$IZ$150</definedName>
    <definedName name="CB_175483d07c064088a23243d563aedd88" localSheetId="4" hidden="1">Model!$IZ$122</definedName>
    <definedName name="CB_1762f7aa979a4c79b54d5763eaf36be0" localSheetId="4" hidden="1">Model!$GU$103</definedName>
    <definedName name="CB_17726b89d5ab48d8bea8566d73f72243" localSheetId="4" hidden="1">Model!$LG$157</definedName>
    <definedName name="CB_177f1bee124d41a797177ad94dac4218" localSheetId="4" hidden="1">Model!$GA$132</definedName>
    <definedName name="CB_179595a33aba41cda5d6c5486b402f04" localSheetId="4" hidden="1">Model!$MV$19</definedName>
    <definedName name="CB_1796660e3d054c0ebcdc65289571f1a1" localSheetId="4" hidden="1">Model!$AM$4</definedName>
    <definedName name="CB_17b23afcffc54e8dabcb8443cef29426" localSheetId="4" hidden="1">Model!$IZ$27</definedName>
    <definedName name="CB_17b4a73465a7469f9176366e0c9d6922" localSheetId="4" hidden="1">Model!$KT$110</definedName>
    <definedName name="CB_17baf14f7cec48c7bf044a7c6ce70e12" localSheetId="4" hidden="1">Model!$MD$116</definedName>
    <definedName name="CB_17bcde2f075b4ab59e41322ebaddced5" localSheetId="4" hidden="1">Model!$N$105</definedName>
    <definedName name="CB_17bd57b2808a4afaab92e4b09dd9d918" localSheetId="4" hidden="1">Model!$EL$78</definedName>
    <definedName name="CB_17cd5dee6a27449c89bf1a904c30cc6c" localSheetId="4" hidden="1">Model!$IJ$24</definedName>
    <definedName name="CB_17d20564e2a1409ebc0dc540ad1d262e" localSheetId="4" hidden="1">Model!$MV$14</definedName>
    <definedName name="CB_17e227265c8d48e7811309221fd83a71" localSheetId="4" hidden="1">Model!$HP$11</definedName>
    <definedName name="CB_17eb21d45a8446afbb581e0c2e309e26" localSheetId="4" hidden="1">Model!$HK$96</definedName>
    <definedName name="CB_17f8425a2827440d82cb17f5c917aad5" localSheetId="4" hidden="1">Model!$CR$136</definedName>
    <definedName name="CB_17fe9be79a4646efa1266b1a6b7cd04f" localSheetId="4" hidden="1">Model!$AF$111</definedName>
    <definedName name="CB_17ffa9b1bb88412aa4a502cacb2ddacb" localSheetId="4" hidden="1">Model!$IC$99</definedName>
    <definedName name="CB_1816dd9290854445907a7738d81cd4b0" localSheetId="4" hidden="1">Model!$IC$127</definedName>
    <definedName name="CB_184885b3e80e4c81915fb295ef2045d4" localSheetId="4" hidden="1">Model!$KT$15</definedName>
    <definedName name="CB_184c881be31e4efc87c643ca86ef2bcc" localSheetId="4" hidden="1">Model!$FV$51</definedName>
    <definedName name="CB_1851a8281267457a86f91cd68743b7b2" localSheetId="4" hidden="1">Model!$GU$153</definedName>
    <definedName name="CB_185ccb0a5dc44ca09468f973beaa261f" localSheetId="4" hidden="1">Model!$FF$150</definedName>
    <definedName name="CB_187027a7d990402198a4ecc7e29fb3d9" localSheetId="4" hidden="1">Model!$CW$7</definedName>
    <definedName name="CB_1880be1341404a04bfe6237cfc2ff327" localSheetId="4" hidden="1">Model!$N$148</definedName>
    <definedName name="CB_18870292cb6f4104af3f96ac5218905d" localSheetId="4" hidden="1">Model!$FV$139</definedName>
    <definedName name="CB_1887331d5b6f466f97942127474b81eb" localSheetId="4" hidden="1">Model!$GA$42</definedName>
    <definedName name="CB_188de9057fda44528ee6a8aa6a91d393" localSheetId="4" hidden="1">Model!$JE$35</definedName>
    <definedName name="CB_189fac4423e34240acca798161e2d0b6" localSheetId="4" hidden="1">Model!$MV$53</definedName>
    <definedName name="CB_18a4c1ae2b1749ba9e40b21cacceaac9" localSheetId="4" hidden="1">Model!$JE$125</definedName>
    <definedName name="CB_18aa49fd6d4540a195bed35ace153cfd" localSheetId="4" hidden="1">Model!$KT$70</definedName>
    <definedName name="CB_18ae3ae154894de2a6376c48f9cfec9f" localSheetId="4" hidden="1">Model!$LG$108</definedName>
    <definedName name="CB_18ae55fd2c444f39b9f9ed3cb3d9fe94" localSheetId="4" hidden="1">Model!$EL$142</definedName>
    <definedName name="CB_18b10bc644f14051b2f7bf1e3a59ad6c" localSheetId="4" hidden="1">Model!$HP$147</definedName>
    <definedName name="CB_18b310278ab64a7d831eb0d16381b552" localSheetId="4" hidden="1">Model!$HK$14</definedName>
    <definedName name="CB_18b61250d05b47248a338728987f308f" localSheetId="4" hidden="1">Model!$HP$86</definedName>
    <definedName name="CB_18bbcf3708c949a6aa041ea448cfec17" localSheetId="4" hidden="1">Model!$EG$63</definedName>
    <definedName name="CB_18bd8bfcb0c84a8e967eaa6a3368c88c" localSheetId="4" hidden="1">Model!$JE$66</definedName>
    <definedName name="CB_18dcdcd2e72347caadfc21a6046cad7e" localSheetId="4" hidden="1">Model!$N$82</definedName>
    <definedName name="CB_18e442c049634aab81ca3bedd191cad6" localSheetId="4" hidden="1">Model!$MD$86</definedName>
    <definedName name="CB_18fb32ee2b1c434d82d72fee9b474a94" localSheetId="4" hidden="1">Model!$FF$39</definedName>
    <definedName name="CB_191368d28e4f41e3974ffbbbe92b792b" localSheetId="4" hidden="1">Model!$MD$4</definedName>
    <definedName name="CB_1919a75c92364e37a6d6daa108500f12" localSheetId="4" hidden="1">Model!$JE$62</definedName>
    <definedName name="CB_1922a689a6b94bad8a926f3d3ad7bc0f" localSheetId="4" hidden="1">Model!$EG$38</definedName>
    <definedName name="CB_19247b5bbedd49b8aca4f2e166ed150e" localSheetId="4" hidden="1">Model!$S$73</definedName>
    <definedName name="CB_195eb79a6a9b44b99a3d987f88f9dd51" localSheetId="4" hidden="1">Model!$EL$45</definedName>
    <definedName name="CB_196b7b58cfb2410196ca86b3f02b2ddb" localSheetId="4" hidden="1">Model!$HP$55</definedName>
    <definedName name="CB_196e9835754d42609e675f69eba017d6" localSheetId="4" hidden="1">Model!$KT$154</definedName>
    <definedName name="CB_19740be41c42483eb5688da6a949ebae" localSheetId="4" hidden="1">Model!$MI$97</definedName>
    <definedName name="CB_19756365b19e4c49bdd29fcb7f0a9912" localSheetId="4" hidden="1">Model!$AF$81</definedName>
    <definedName name="CB_197b5962fa624f1395ba41d9cfd231d0" localSheetId="4" hidden="1">Model!$BU$69</definedName>
    <definedName name="CB_1990dd22c74e4502b3c54bc6d434f989" localSheetId="4" hidden="1">Model!$CB$23</definedName>
    <definedName name="CB_19942f7440cd460b8a319a91c3f1c2aa" localSheetId="4" hidden="1">Model!$MV$156</definedName>
    <definedName name="CB_19a541cf0a9a4fa89050308c301bf318" localSheetId="4" hidden="1">Model!$AM$49</definedName>
    <definedName name="CB_19af4ad56d374731a4a5c3d65538c7af" localSheetId="4" hidden="1">Model!$CB$98</definedName>
    <definedName name="CB_19bb1b1939034111937963e3e557f8fe" localSheetId="4" hidden="1">Model!$EL$131</definedName>
    <definedName name="CB_19c14d8bb00e43d3ba74c1f73bc7eec4" localSheetId="4" hidden="1">Model!$JR$141</definedName>
    <definedName name="CB_19c99d2247c04c469ca25910c5ea599e" localSheetId="4" hidden="1">Model!$HP$66</definedName>
    <definedName name="CB_19d7dac16dad491fb2124ac9f33b32df" localSheetId="4" hidden="1">Model!$CB$156</definedName>
    <definedName name="CB_19e3c8b6c2d14b15a66e8ea428fd3383" localSheetId="4" hidden="1">Model!$GU$119</definedName>
    <definedName name="CB_19e86f74a33345d08fc3a9a4c80e50b2" localSheetId="4" hidden="1">Model!$S$124</definedName>
    <definedName name="CB_1a0302f1a6634786bb3d05e3c03fa569" localSheetId="4" hidden="1">Model!$IC$113</definedName>
    <definedName name="CB_1a0fa91a949246e09288024397f42254" localSheetId="4" hidden="1">Model!$N$8</definedName>
    <definedName name="CB_1a3ef958c0c94b839e4f0e678f2eed44" localSheetId="4" hidden="1">Model!$CB$21</definedName>
    <definedName name="CB_1a604febdab44390b5be312311b8ad07" localSheetId="4" hidden="1">Model!$IZ$96</definedName>
    <definedName name="CB_1a6f251266024f8da4ab678092e63bc7" localSheetId="4" hidden="1">Model!$JE$53</definedName>
    <definedName name="CB_1a6f610568044b958202e798754294d0" localSheetId="4" hidden="1">Model!$CB$35</definedName>
    <definedName name="CB_1a7d2519fbbe4447bff3f32952740800" localSheetId="4" hidden="1">Model!$GN$88</definedName>
    <definedName name="CB_1a85c5d44f194b409af9c10126250a7f" localSheetId="4" hidden="1">Model!$BH$57</definedName>
    <definedName name="CB_1a8c09ae02614e018cd82d3ab0996e6b" localSheetId="4" hidden="1">Model!$LG$61</definedName>
    <definedName name="CB_1a9b85b61b1b48648ade16f62b21dc2b" localSheetId="4" hidden="1">Model!$JY$11</definedName>
    <definedName name="CB_1a9d4c3277454edf86fa100fd6487a3e" localSheetId="4" hidden="1">Model!$KT$52</definedName>
    <definedName name="CB_1aa3fa2b82264d98a9e1da2a2e1f4216" localSheetId="4" hidden="1">Model!$LN$69</definedName>
    <definedName name="CB_1ab141bb05594483967e2099c5eff9ee" localSheetId="4" hidden="1">Model!$KO$49</definedName>
    <definedName name="CB_1ab2b35c0bca4344aa3b6c22e11ae767" localSheetId="4" hidden="1">Model!$HP$47</definedName>
    <definedName name="CB_1ac518f165c14dbb8ba98533534c783f" localSheetId="4" hidden="1">Model!$LG$48</definedName>
    <definedName name="CB_1ad4a590b02a4bfc9f37fd511bd7faef" localSheetId="4" hidden="1">Model!$EG$101</definedName>
    <definedName name="CB_1ad6d4f7c9974512b524f8801f07d713" localSheetId="4" hidden="1">Model!$GU$112</definedName>
    <definedName name="CB_1adf4a29828d4e7eb33d99b3b191894b" localSheetId="4" hidden="1">Model!$GA$56</definedName>
    <definedName name="CB_1ae02105843c49fa8f808cabf1c7fd35" localSheetId="4" hidden="1">Model!$S$125</definedName>
    <definedName name="CB_1b2589d8e5404a639ed6a28583b8bd1c" localSheetId="4" hidden="1">Model!$FV$11</definedName>
    <definedName name="CB_1b2bf5107310441f9bd795df01803a34" localSheetId="4" hidden="1">Model!$FF$97</definedName>
    <definedName name="CB_1b36292bbd0347f1ada2d63ca6bbb6d4" localSheetId="4" hidden="1">Model!$LG$93</definedName>
    <definedName name="CB_1b486336a2a0467e8f740de4ca7f7216" localSheetId="4" hidden="1">Model!$MD$14</definedName>
    <definedName name="CB_1b671e39105b46368e9ea0997b5e995f" localSheetId="4" hidden="1">Model!$MI$10</definedName>
    <definedName name="CB_1bb5769b025d44a29558dc46c11d86ff" localSheetId="4" hidden="1">Model!$CR$103</definedName>
    <definedName name="CB_1bd1593e37af4658b17f6e6deeee232b" localSheetId="4" hidden="1">Model!$IJ$110</definedName>
    <definedName name="CB_1bd1622162134ca9aba302814b638932" localSheetId="4" hidden="1">Model!$BC$82</definedName>
    <definedName name="CB_1be29ef5455b43b08ae66dcb751113e0" localSheetId="4" hidden="1">Model!$N$83</definedName>
    <definedName name="CB_1bf13b79d40c42758b5ea5c0536a1c5b" localSheetId="4" hidden="1">Model!$HP$140</definedName>
    <definedName name="CB_1bf4a163af5048dd82b2058910dca232" localSheetId="4" hidden="1">Model!$DJ$60</definedName>
    <definedName name="CB_1bfadfa062654bd9a8f9fdb1d2494076" localSheetId="4" hidden="1">Model!$EL$98</definedName>
    <definedName name="CB_1bfe0cd460be4680ac73a3b3a94725f6" localSheetId="4" hidden="1">Model!$BC$114</definedName>
    <definedName name="CB_1bfec68c24d4461d9c401c68e14ef9ce" localSheetId="4" hidden="1">Model!$AM$5</definedName>
    <definedName name="CB_1bff15ebc632494c9ce8bb174433de45" localSheetId="4" hidden="1">Model!$IZ$73</definedName>
    <definedName name="CB_1c0a4d0181584cd0a496b8f2e7169daf" localSheetId="4" hidden="1">Model!$IZ$59</definedName>
    <definedName name="CB_1c0ae4bd43fc4a908ee1fb9e6b2fbaf1" localSheetId="4" hidden="1">Model!$N$60</definedName>
    <definedName name="CB_1c16dd6f978b46b8aa341e3d150a4a57" localSheetId="4" hidden="1">Model!$GU$11</definedName>
    <definedName name="CB_1c17255378bd4f1ba4525903ee2b7836" localSheetId="4" hidden="1">Model!$FV$98</definedName>
    <definedName name="CB_1c1cbd5c235546599babf633590590f6" localSheetId="4" hidden="1">Model!$NC$113</definedName>
    <definedName name="CB_1c2062583e97497aa8e93de9df0b8314" localSheetId="4" hidden="1">Model!$MV$15</definedName>
    <definedName name="CB_1c33f52ac0664cffb66ad03ad5815005" localSheetId="4" hidden="1">Model!$CB$60</definedName>
    <definedName name="CB_1c34d13d8bee4dd39745a3a835ad9008" localSheetId="4" hidden="1">Model!$CR$105</definedName>
    <definedName name="CB_1c52060a98de4a98b0e0798fded11338" localSheetId="4" hidden="1">Model!$HK$71</definedName>
    <definedName name="CB_1c7307cfbd8c4cc9a88d3ac6a961d723" localSheetId="4" hidden="1">Model!$EG$53</definedName>
    <definedName name="CB_1c74cb709cf0423abb8ca785d9ff9011" localSheetId="4" hidden="1">Model!$KT$35</definedName>
    <definedName name="CB_1c7942790a354118a9aeff3b897c9e63" localSheetId="4" hidden="1">Model!$HK$93</definedName>
    <definedName name="CB_1c8033d615f64657a73d77b4186ada86" localSheetId="4" hidden="1">Model!$IC$13</definedName>
    <definedName name="CB_1c9d3916bdbc44ac959d2cc05e0e9ebd" localSheetId="4" hidden="1">Model!$AM$33</definedName>
    <definedName name="CB_1cc71be3ea764ee3989f882af77287fe" localSheetId="4" hidden="1">Model!$S$126</definedName>
    <definedName name="CB_1ccd41e8c0524517a885f96a7698b512" localSheetId="4" hidden="1">Model!$LN$104</definedName>
    <definedName name="CB_1cde34326970413aab56bdbf707b1cd2" localSheetId="4" hidden="1">Model!$HP$30</definedName>
    <definedName name="CB_1cf5834fb5d84ab7b91f18a58b524579" localSheetId="4" hidden="1">Model!$LG$15</definedName>
    <definedName name="CB_1cf6e29d62fe4ce0a1ef1a2cf6ca09aa" localSheetId="4" hidden="1">Model!$EL$38</definedName>
    <definedName name="CB_1cf94b2333514f72a738a25428344f29" localSheetId="4" hidden="1">Model!$CR$5</definedName>
    <definedName name="CB_1d03f5a7086f4bdbac86be46a29b871b" localSheetId="4" hidden="1">Model!$EL$112</definedName>
    <definedName name="CB_1d04350b9de643cf9ffd28943d7bcf37" localSheetId="4" hidden="1">Model!$N$19</definedName>
    <definedName name="CB_1d0734fdbfb64e0ca13c83baf0c441ed" localSheetId="4" hidden="1">Model!$GA$19</definedName>
    <definedName name="CB_1d14d3e08e4a40eabb73b8331c122cd1" localSheetId="4" hidden="1">Model!$DJ$12</definedName>
    <definedName name="CB_1d1bc984892c4323919ab8feebddbd95" localSheetId="4" hidden="1">Model!$EG$122</definedName>
    <definedName name="CB_1d3a06a54e8346b2967ce00304d9e7a6" localSheetId="4" hidden="1">Model!$CW$91</definedName>
    <definedName name="CB_1d426ca9933645a1856a54dd00d6dca8" localSheetId="4" hidden="1">Model!$CR$142</definedName>
    <definedName name="CB_1d4baaae6abd4fa48e31ac8cb2ef710e" localSheetId="4" hidden="1">Model!$BH$158</definedName>
    <definedName name="CB_1d4ff500735f4684bc997e265ed38071" localSheetId="4" hidden="1">Model!$JY$101</definedName>
    <definedName name="CB_1d5380a4b46b4f3fa82d9c69bd66e810" localSheetId="4" hidden="1">Model!$CB$13</definedName>
    <definedName name="CB_1d59636e2a2841f58ad594858d73885e" localSheetId="4" hidden="1">Model!$KO$118</definedName>
    <definedName name="CB_1d61fbd6c3874369b6163948e0b19147" localSheetId="4" hidden="1">Model!$CB$134</definedName>
    <definedName name="CB_1d6775cdcdba488d8ba730146679223e" localSheetId="4" hidden="1">Model!$BC$154</definedName>
    <definedName name="CB_1d7ab9bb65674a708d1007117312efbc" localSheetId="4" hidden="1">Model!$MI$56</definedName>
    <definedName name="CB_1d7ca8d103ec4b46a5d05d03eeb59dc6" localSheetId="4" hidden="1">Model!$IZ$77</definedName>
    <definedName name="CB_1d81953a804043daa3f766db81895ca3" localSheetId="4" hidden="1">Model!$GU$16</definedName>
    <definedName name="CB_1d89d770abf84325a1fdbb5b7a5b7ff3" localSheetId="4" hidden="1">Model!$EG$82</definedName>
    <definedName name="CB_1d89fd0961ed4ef0aac9665cd4668f1a" localSheetId="4" hidden="1">Model!$JR$137</definedName>
    <definedName name="CB_1d94d9a808ff47378b20e0b1155bcea5" localSheetId="4" hidden="1">Model!$IZ$142</definedName>
    <definedName name="CB_1d96bc419ddd4391afc554674d517fac" localSheetId="4" hidden="1">Model!$HK$42</definedName>
    <definedName name="CB_1da16108c52c4b878fabe170d52bad00" localSheetId="4" hidden="1">Model!$MV$42</definedName>
    <definedName name="CB_1dbcc55f815547839ad8d96ad37e3649" localSheetId="4" hidden="1">Model!$FV$17</definedName>
    <definedName name="CB_1dbf5f6c17e14d9291d22703035e2d0a" localSheetId="4" hidden="1">Model!$LN$126</definedName>
    <definedName name="CB_1dc10dbbc5af48828e7bcc561240992b" localSheetId="4" hidden="1">Model!$CR$97</definedName>
    <definedName name="CB_1dc5600790134d04b1690cc2d2591f06" localSheetId="4" hidden="1">Model!$IC$102</definedName>
    <definedName name="CB_1dde86bd899d4429a4ff726caedd9f7f" localSheetId="4" hidden="1">Model!$GN$58</definedName>
    <definedName name="CB_1de3e9346c1c4123892699e5b4db3e73" localSheetId="4" hidden="1">Model!$AF$24</definedName>
    <definedName name="CB_1de806cb66cf440fa3063ef1f5d4a04c" localSheetId="4" hidden="1">Model!$EG$15</definedName>
    <definedName name="CB_1de8a6f7230b412e83f6c5ca8a8bd643" localSheetId="4" hidden="1">Model!$BC$63</definedName>
    <definedName name="CB_1dee7bd746084804ac033a4030c60faa" localSheetId="4" hidden="1">Model!$LN$49</definedName>
    <definedName name="CB_1df21e6922b94a2abdbf22c787352e4a" localSheetId="4" hidden="1">Model!$DQ$64</definedName>
    <definedName name="CB_1dfe1d91243b42ada8525af951b0fcbe" localSheetId="4" hidden="1">Model!$EL$48</definedName>
    <definedName name="CB_1e1063f569394876ae0a358671c85d1f" localSheetId="4" hidden="1">Model!$JY$4</definedName>
    <definedName name="CB_1e10a40613aa4c5188d8dad256bd7771" localSheetId="4" hidden="1">Model!$MV$158</definedName>
    <definedName name="CB_1e1f52fac5484ae0a90ea24206b298dd" localSheetId="4" hidden="1">Model!$GA$25</definedName>
    <definedName name="CB_1e2393bcec3b45e9bc7ec21e197d0e2a" localSheetId="4" hidden="1">Model!$GU$36</definedName>
    <definedName name="CB_1e307bceaef54af682d32dd63e58d20b" localSheetId="4" hidden="1">Model!$NC$36</definedName>
    <definedName name="CB_1e3b4669c9784dcfb96d632e4988dad2" localSheetId="4" hidden="1">Model!$DQ$68</definedName>
    <definedName name="CB_1e41a161be8742ba916ae84c9ccccc3a" localSheetId="4" hidden="1">Model!$BU$137</definedName>
    <definedName name="CB_1e475bf9cadf4aefa4b2015202ff2b7c" localSheetId="4" hidden="1">Model!$GN$17</definedName>
    <definedName name="CB_1e659ec9337847ba825e6c8f71892471" localSheetId="4" hidden="1">Model!$FF$95</definedName>
    <definedName name="CB_1e78ae31fbf34969b56a956227c7baa0" localSheetId="4" hidden="1">Model!$BC$103</definedName>
    <definedName name="CB_1e797919a430410da0032f925bf5afdd" localSheetId="4" hidden="1">Model!$GA$151</definedName>
    <definedName name="CB_1e81e89e2ebe49caada0336300124308" localSheetId="4" hidden="1">Model!$LN$152</definedName>
    <definedName name="CB_1e8b7af0ba6f489bb51d7290c56caa30" localSheetId="4" hidden="1">Model!$N$24</definedName>
    <definedName name="CB_1eb92f67feb442628f94d45d4a4466d3" localSheetId="4" hidden="1">Model!$GA$110</definedName>
    <definedName name="CB_1ec4318788de40c49132835fd8f7a85d" localSheetId="4" hidden="1">Model!$BU$8</definedName>
    <definedName name="CB_1ec4b1a6bb3f45cf8e1a11f2d99833d1" localSheetId="4" hidden="1">Model!$S$103</definedName>
    <definedName name="CB_1ede0f4bffa1461fa0912b19c1728ddf" localSheetId="4" hidden="1">Model!$LN$57</definedName>
    <definedName name="CB_1ee217493e304565b38a9c84c985b433" localSheetId="4" hidden="1">Model!$KT$140</definedName>
    <definedName name="CB_1ee746357f3a4127a79b30aba55b5a2f" localSheetId="4" hidden="1">Model!$FV$27</definedName>
    <definedName name="CB_1ef6b632085448f286d8e6a859710635" localSheetId="4" hidden="1">Model!$CB$76</definedName>
    <definedName name="CB_1ef6cbbddc784b679322bda7b01e91e3" localSheetId="4" hidden="1">Model!$KO$53</definedName>
    <definedName name="CB_1f00ec4d73334636a82ff6029e764e33" localSheetId="4" hidden="1">Model!$N$56</definedName>
    <definedName name="CB_1f1b5c9202c74dc389dab74ed2ba0c76" localSheetId="4" hidden="1">Model!$HP$39</definedName>
    <definedName name="CB_1f1b81a4113a4eec8b5493fdf33d8370" localSheetId="4" hidden="1">Model!$KO$102</definedName>
    <definedName name="CB_1f1c9ee6adeb4385b39dd68548d5bf80" localSheetId="4" hidden="1">Model!$BC$88</definedName>
    <definedName name="CB_1f45cd3803944e61abfd4d9591e7d56d" localSheetId="4" hidden="1">Model!$CW$15</definedName>
    <definedName name="CB_1f69f52aa2e64878a9c982ff106aebff" localSheetId="4" hidden="1">Model!$EL$87</definedName>
    <definedName name="CB_1f709783ec844d958bbc827df40a592d" localSheetId="4" hidden="1">Model!$LG$151</definedName>
    <definedName name="CB_1f85f38d219c4c659e7c1aa4fa00f9f5" localSheetId="4" hidden="1">Model!$EL$49</definedName>
    <definedName name="CB_1f9a59779a4945c7be973937cbeaa9f7" localSheetId="4" hidden="1">Model!$AF$135</definedName>
    <definedName name="CB_1f9ffc91a70443c7941c6346e0e01628" localSheetId="4" hidden="1">Model!$S$102</definedName>
    <definedName name="CB_1fb2afb9739343f9923db4a73f69a98b" localSheetId="4" hidden="1">Model!$NC$112</definedName>
    <definedName name="CB_1fbeba9b69c54c0da8cbe3532edbb931" localSheetId="4" hidden="1">Model!$NC$41</definedName>
    <definedName name="CB_1fd40465799a480da9b99850cfe628ed" localSheetId="4" hidden="1">Model!$EG$42</definedName>
    <definedName name="CB_1fd8f0e2c8a748b6baed5abb3a76bf9e" localSheetId="4" hidden="1">Model!$LN$132</definedName>
    <definedName name="CB_1fede54e9b574effae0202f5002b4e8b" localSheetId="4" hidden="1">Model!$JE$109</definedName>
    <definedName name="CB_1ff7dedd45374e4fb974e1b125f2736d" localSheetId="4" hidden="1">Model!$EY$85</definedName>
    <definedName name="CB_200dd47405464f25b7e200c940927698" localSheetId="4" hidden="1">Model!$LG$38</definedName>
    <definedName name="CB_200f406dbdf047948512c8da6d250d6e" localSheetId="4" hidden="1">Model!$BH$103</definedName>
    <definedName name="CB_201119135e5e4c25950f8aea82b0ad6c" localSheetId="4" hidden="1">Model!$HK$95</definedName>
    <definedName name="CB_20141fdd5ad84ac7808cff3f43a592b8" localSheetId="4" hidden="1">Model!$MD$66</definedName>
    <definedName name="CB_202b228d048a4bc1bed727fcdc0d052c" localSheetId="4" hidden="1">Model!$AF$118</definedName>
    <definedName name="CB_20370fc226a545ea9529b3d0779a95fc" localSheetId="4" hidden="1">Model!$BH$10</definedName>
    <definedName name="CB_204bde93595e45dbbb19ab69a8d157de" localSheetId="4" hidden="1">Model!$S$94</definedName>
    <definedName name="CB_204c4e37dbf9497facc4a0c5593a7832" localSheetId="4" hidden="1">Model!$CR$58</definedName>
    <definedName name="CB_2051f56064ae4789964ec6de37b9ddec" localSheetId="4" hidden="1">Model!$EY$157</definedName>
    <definedName name="CB_205dbe0a66f140d1b53a429b3f97ca88" localSheetId="4" hidden="1">Model!$EY$148</definedName>
    <definedName name="CB_20643bd45e7a4dc1a049e4db2cdb6fff" localSheetId="4" hidden="1">Model!$EL$140</definedName>
    <definedName name="CB_20753c52e8f143d9b41f9c0ec98c157e" localSheetId="4" hidden="1">Model!$S$142</definedName>
    <definedName name="CB_207cacb3774f40b7a8e1874ac91154c4" localSheetId="4" hidden="1">Model!$DJ$43</definedName>
    <definedName name="CB_208ec0d0a59b4419a94ace7220a47e0f" localSheetId="4" hidden="1">Model!$FF$124</definedName>
    <definedName name="CB_209acc437e014c06928b5a005cb37d6b" localSheetId="4" hidden="1">Model!$JE$29</definedName>
    <definedName name="CB_209bf894c9bb48a4b19e6b982e4bfed7" localSheetId="4" hidden="1">Model!$GU$91</definedName>
    <definedName name="CB_20a0533cb62f4c87901928e7f8f68222" localSheetId="4" hidden="1">Model!$GA$136</definedName>
    <definedName name="CB_20a06f0d7aea49029c36151205d3b918" localSheetId="4" hidden="1">Model!$BC$157</definedName>
    <definedName name="CB_20b29c1d48b04ab2a29e65ab3c4a0fb1" localSheetId="4" hidden="1">Model!$NC$8</definedName>
    <definedName name="CB_20c3b3f606584a179872f1d7b10ba2d8" localSheetId="4" hidden="1">Model!$CB$62</definedName>
    <definedName name="CB_20cddbbfbd314518b33c6aedff3d07c0" localSheetId="4" hidden="1">Model!$DJ$158</definedName>
    <definedName name="CB_20d4ef80b67b4e968cc2f8722db4a229" localSheetId="4" hidden="1">Model!$IJ$86</definedName>
    <definedName name="CB_20d52edb8744403486f21c48903b0180" localSheetId="4" hidden="1">Model!$KO$138</definedName>
    <definedName name="CB_20f0ecf14446422daef2905100e216e5" localSheetId="4" hidden="1">Model!$CW$25</definedName>
    <definedName name="CB_20f15c0c3be1444d83add85ad9d022d6" localSheetId="4" hidden="1">Model!$IZ$26</definedName>
    <definedName name="CB_20f789f958034808b0072d90c82d62ba" localSheetId="4" hidden="1">Model!$EG$44</definedName>
    <definedName name="CB_210b910b1c0e48b4ba11155de182b33d" localSheetId="4" hidden="1">Model!$HP$94</definedName>
    <definedName name="CB_2112df7bee0a4870b596b72fe332e41a" localSheetId="4" hidden="1">Model!$GA$10</definedName>
    <definedName name="CB_211323cd665a4a1fbe640bc988bc1e95" localSheetId="4" hidden="1">Model!$KT$36</definedName>
    <definedName name="CB_211cfd8703204d8eb9c963db6a4015c8" localSheetId="4" hidden="1">Model!$AF$150</definedName>
    <definedName name="CB_2126c1079ec8412482ed308ae5a478dd" localSheetId="4" hidden="1">Model!$FV$68</definedName>
    <definedName name="CB_2134ededd9004bd7b710706aefc4b1cc" localSheetId="4" hidden="1">Model!$CW$130</definedName>
    <definedName name="CB_21372be713ea415f8edec008778459f0" localSheetId="4" hidden="1">Model!$JY$10</definedName>
    <definedName name="CB_21412d37362447ec8c9b2a3bec19c8c8" localSheetId="4" hidden="1">Model!$MI$116</definedName>
    <definedName name="CB_2142cd87540d49e3a86ba954eab86ff5" localSheetId="4" hidden="1">Model!$DJ$121</definedName>
    <definedName name="CB_214559075a7544e097b2dbeebd450cb0" localSheetId="4" hidden="1">Model!$BC$8</definedName>
    <definedName name="CB_216650b3bfef45d8a958d5322d363e92" localSheetId="4" hidden="1">Model!$LN$122</definedName>
    <definedName name="CB_216840832fd742118fc4db6bfbf94aed" localSheetId="4" hidden="1">Model!$AF$47</definedName>
    <definedName name="CB_216e77ab37104506b27a6ab6ee4cd458" localSheetId="4" hidden="1">Model!$CB$50</definedName>
    <definedName name="CB_2183ab6b57c04f6098aa3892c8d8d1be" localSheetId="4" hidden="1">Model!$MV$122</definedName>
    <definedName name="CB_21870a8b2fd64c0da4d5950839bb4078" localSheetId="4" hidden="1">Model!$DQ$96</definedName>
    <definedName name="CB_2188e0971e764472922a9f31f4cec34b" localSheetId="4" hidden="1">Model!$LN$115</definedName>
    <definedName name="CB_21b10b66c5354bb5a3f353eae1eb7384" localSheetId="4" hidden="1">Model!$JY$60</definedName>
    <definedName name="CB_21b8eb707be244638d2db567790372ba" localSheetId="4" hidden="1">Model!$GN$72</definedName>
    <definedName name="CB_21c81f70931b41468a2a64a745c80dbd" localSheetId="4" hidden="1">Model!$JR$37</definedName>
    <definedName name="CB_21d11229e2f2448b92c6eea4f21221e3" localSheetId="4" hidden="1">Model!$BU$37</definedName>
    <definedName name="CB_21d1679172394d66ad3af271b78c5972" localSheetId="4" hidden="1">Model!$FV$109</definedName>
    <definedName name="CB_21d2f9b1f67d41208505e59ce8f41e5a" localSheetId="4" hidden="1">Model!$GA$48</definedName>
    <definedName name="CB_21de24dd99cb4dcaa32f617360351e1c" localSheetId="4" hidden="1">Model!$FV$93</definedName>
    <definedName name="CB_21e6b188c6534e23ae7938f957158561" localSheetId="4" hidden="1">Model!$GN$45</definedName>
    <definedName name="CB_21f58f6c10ae4dcf8998709301eba03f" localSheetId="4" hidden="1">Model!$FF$91</definedName>
    <definedName name="CB_21f9f21ee461469694c89d524769ac90" localSheetId="4" hidden="1">Model!$HP$43</definedName>
    <definedName name="CB_220b0d1c326644e787a5528417e14339" localSheetId="4" hidden="1">Model!$AM$114</definedName>
    <definedName name="CB_220d6937b15145bbad3f11dc94e9651c" localSheetId="4" hidden="1">Model!$EG$107</definedName>
    <definedName name="CB_221672c8746940b5aac2589aa788fc88" localSheetId="4" hidden="1">Model!$KT$56</definedName>
    <definedName name="CB_222252fe7eb946c79181cf2ed5524851" localSheetId="4" hidden="1">Model!$CB$42</definedName>
    <definedName name="CB_2234cef0bcfe4479a36af3586df6dc5e" localSheetId="4" hidden="1">Model!$S$104</definedName>
    <definedName name="CB_223c111d012b4239b0b49fa2c3975499" localSheetId="4" hidden="1">Model!$AF$26</definedName>
    <definedName name="CB_22435eb2b7a6484ca263706b461dcaf7" localSheetId="4" hidden="1">Model!$KT$131</definedName>
    <definedName name="CB_224778ad4b074fcd810a85c749eb073a" localSheetId="4" hidden="1">Model!$CR$20</definedName>
    <definedName name="CB_2272ecf265b44312aaabcfa3276acfae" localSheetId="4" hidden="1">Model!$HK$4</definedName>
    <definedName name="CB_229eb62db6744fa7a74e2946b50d328f" localSheetId="4" hidden="1">Model!$AM$43</definedName>
    <definedName name="CB_22b7c45129c5464dbcf0b0283325a2de" localSheetId="4" hidden="1">Model!$BH$11</definedName>
    <definedName name="CB_22bc676aac284e62be261e32337d4748" localSheetId="4" hidden="1">Model!$HK$66</definedName>
    <definedName name="CB_22c006c7d38447a2a5091d8cc3cbf60f" localSheetId="4" hidden="1">Model!$S$134</definedName>
    <definedName name="CB_22c627df81fc417895601df50bb34f3f" localSheetId="4" hidden="1">Model!$BC$86</definedName>
    <definedName name="CB_22c9e2879f724d2f8cf80c6a0a706504" localSheetId="4" hidden="1">Model!$FF$17</definedName>
    <definedName name="CB_22cc5dcd8f104b1ab9fba82c8fd46257" localSheetId="4" hidden="1">Model!$IC$148</definedName>
    <definedName name="CB_22d36919795c4a4e8ee9ed97c94036ff" localSheetId="4" hidden="1">Model!$EY$29</definedName>
    <definedName name="CB_22da1210c9cb4ffc93a12ae80c093806" localSheetId="4" hidden="1">Model!$LN$107</definedName>
    <definedName name="CB_22de9fbd3e4f4211b2f66151a79c2854" localSheetId="4" hidden="1">Model!$LN$101</definedName>
    <definedName name="CB_22e334f6b19444938bcac0c7e3881f64" localSheetId="4" hidden="1">Model!$IJ$34</definedName>
    <definedName name="CB_22e435f116ae4590ad5dd2379e6520f0" localSheetId="4" hidden="1">Model!$NC$157</definedName>
    <definedName name="CB_22e93d0ed991400db38708aef29d1d2e" localSheetId="4" hidden="1">Model!$CR$7</definedName>
    <definedName name="CB_2303f7aebdce416d94f15e1ac76ad9f9" localSheetId="4" hidden="1">Model!$IZ$78</definedName>
    <definedName name="CB_230ed0d12ccb4e40817137858309088d" localSheetId="4" hidden="1">Model!$DJ$142</definedName>
    <definedName name="CB_231a069ff61848379f4b4c57a0da7849" localSheetId="4" hidden="1">Model!$JR$56</definedName>
    <definedName name="CB_23264c9fc7dc409e9e8d059e2357d2ec" localSheetId="4" hidden="1">Model!$AF$63</definedName>
    <definedName name="CB_2328b673870649f39086ebc88503376e" localSheetId="4" hidden="1">Model!$GU$49</definedName>
    <definedName name="CB_232b1e4abebd4c74ab145ae2fd1ab7df" localSheetId="4" hidden="1">Model!$MD$47</definedName>
    <definedName name="CB_23308250b66e409e895c6e3dda9fb41b" localSheetId="4" hidden="1">Model!$IC$149</definedName>
    <definedName name="CB_233097c3fc1e4fd3a1dc1aea47518266" localSheetId="4" hidden="1">Model!$HK$158</definedName>
    <definedName name="CB_2340a18c70ee44199bb636a73c8de811" localSheetId="4" hidden="1">Model!$IJ$60</definedName>
    <definedName name="CB_2345b3548d814eca8af59427c24699bb" localSheetId="4" hidden="1">Model!$GN$108</definedName>
    <definedName name="CB_23512f60148b4d768c888d8ee2e664ac" localSheetId="4" hidden="1">Model!$GA$21</definedName>
    <definedName name="CB_2351ea2fd63e430f964cc0d13c4707c0" localSheetId="4" hidden="1">Model!$BH$139</definedName>
    <definedName name="CB_23696a63792b4fe896b7ba562c4cc1a0" localSheetId="4" hidden="1">Model!$CB$152</definedName>
    <definedName name="CB_236de5bdcb3344e9949d4f96147f2b9b" localSheetId="4" hidden="1">Model!$JY$149</definedName>
    <definedName name="CB_2377cd3e885d444482519737921fc881" localSheetId="4" hidden="1">Model!$CW$120</definedName>
    <definedName name="CB_237bd41f04e2461f98a7da12080bb316" localSheetId="4" hidden="1">Model!$JR$96</definedName>
    <definedName name="CB_2382bd606f814a7abda9a206339ced69" localSheetId="4" hidden="1">Model!$JR$26</definedName>
    <definedName name="CB_23865531a9f845f880738c87b99e1dbe" localSheetId="4" hidden="1">Model!$MI$50</definedName>
    <definedName name="CB_23b0aaab254b463695074dc5a22fa542" localSheetId="4" hidden="1">Model!$EG$115</definedName>
    <definedName name="CB_23cce7b2a8c1411bb53058a3f6f4ec2b" localSheetId="4" hidden="1">Model!$N$107</definedName>
    <definedName name="CB_23cef5bb78564e95a1964226808a559a" localSheetId="4" hidden="1">Model!$CW$82</definedName>
    <definedName name="CB_23e59f53e8b048f8adb8e0ff91665900" localSheetId="4" hidden="1">Model!$GA$148</definedName>
    <definedName name="CB_23f6a44adb7b4fbdbb5fda6eb2451789" localSheetId="4" hidden="1">Model!$BU$65</definedName>
    <definedName name="CB_240b9d31538740e6985ca6184d74ebbd" localSheetId="4" hidden="1">Model!$MD$118</definedName>
    <definedName name="CB_240ffbf7017b45af99ba23edc2313527" localSheetId="4" hidden="1">Model!$AM$52</definedName>
    <definedName name="CB_2421c321b9ae43228b5e844e34586122" localSheetId="4" hidden="1">Model!$DQ$138</definedName>
    <definedName name="CB_2442ba7313954aeca684662fe44ab13b" localSheetId="4" hidden="1">Model!$N$116</definedName>
    <definedName name="CB_2444e96bcae7414c9dea09f01f7c1268" localSheetId="4" hidden="1">Model!$DJ$24</definedName>
    <definedName name="CB_2449178ba7274bfc936daef46f7828c5" localSheetId="4" hidden="1">Model!$EG$90</definedName>
    <definedName name="CB_245a617df16b4e8b8949bce11ab56219" localSheetId="4" hidden="1">Model!$HK$118</definedName>
    <definedName name="CB_2463f2bc53a743538eabb028e8b0407d" localSheetId="4" hidden="1">Model!$JR$21</definedName>
    <definedName name="CB_247318e5e6cb4489867e564a3b4d1dc2" localSheetId="4" hidden="1">Model!$GU$126</definedName>
    <definedName name="CB_247cf52bec0d41b4ac25eca045e3f3ca" localSheetId="4" hidden="1">Model!$LN$77</definedName>
    <definedName name="CB_2483cb33a9834a04b3c7975eaacabcbb" localSheetId="4" hidden="1">Model!$GN$106</definedName>
    <definedName name="CB_24920a5ec8484f109bb9f8cfb458a163" localSheetId="4" hidden="1">Model!$GN$93</definedName>
    <definedName name="CB_24a82425b0804d90aa65e99fcf076eb3" localSheetId="4" hidden="1">Model!$DQ$19</definedName>
    <definedName name="CB_24acab4990684df7835fa617568aedd9" localSheetId="4" hidden="1">Model!$LG$29</definedName>
    <definedName name="CB_24b796a62f07433f99fb3fe09535c814" localSheetId="4" hidden="1">Model!$BU$74</definedName>
    <definedName name="CB_24bbe11f9a044e3bb4d995d1ef42b531" localSheetId="4" hidden="1">Model!$DJ$34</definedName>
    <definedName name="CB_24ccb5c355fb4a21af24674557c07b1b" localSheetId="4" hidden="1">Model!$JR$118</definedName>
    <definedName name="CB_24d217e626aa4ef6944a157aa9f34725" localSheetId="4" hidden="1">Model!$GA$113</definedName>
    <definedName name="CB_24d851e68ba140fa817dbeaeb01f3e0a" localSheetId="4" hidden="1">Model!$N$125</definedName>
    <definedName name="CB_24da85d3b0dc4c00b4d9b87ca7c3d0b1" localSheetId="4" hidden="1">Model!$IJ$73</definedName>
    <definedName name="CB_24de2a1b76e74c87aa552b8c1200c26c" localSheetId="4" hidden="1">Model!$IC$68</definedName>
    <definedName name="CB_24e5aa0a553b4e9681e409ca117f56c7" localSheetId="4" hidden="1">Model!$KO$155</definedName>
    <definedName name="CB_24eceb1db8674aaab9cb61dbf29b12b5" localSheetId="4" hidden="1">Model!$DJ$94</definedName>
    <definedName name="CB_25088e5361bf441d95c2a6d928278ea9" localSheetId="4" hidden="1">Model!$CR$137</definedName>
    <definedName name="CB_2512528627484e3e97e9a7e3343ccf0e" localSheetId="4" hidden="1">Model!$S$60</definedName>
    <definedName name="CB_2528942481ab4b4e929e586e9b968fff" localSheetId="4" hidden="1">Model!$KO$77</definedName>
    <definedName name="CB_2531551b71f7454fa9fe101300fbb5d7" localSheetId="4" hidden="1">Model!$CR$127</definedName>
    <definedName name="CB_2546d405b5d149349bb0fbef72bf081a" localSheetId="4" hidden="1">Model!$FV$34</definedName>
    <definedName name="CB_25492b8daf9042fc842ae9c44eeede3e" localSheetId="4" hidden="1">Model!$AF$41</definedName>
    <definedName name="CB_254b5ebced6c46a38850a30959568138" localSheetId="4" hidden="1">Model!$GN$87</definedName>
    <definedName name="CB_2561f0e8368a4a19a358b40270798e28" localSheetId="4" hidden="1">Model!$KO$19</definedName>
    <definedName name="CB_256f8034f97943979e3f9681970368a7" localSheetId="4" hidden="1">Model!$BH$114</definedName>
    <definedName name="CB_2572bd692ea04c89aa58f933d81ff156" localSheetId="4" hidden="1">Model!$CR$15</definedName>
    <definedName name="CB_2578c0ea354d4d34992631864813d789" localSheetId="4" hidden="1">Model!$LG$39</definedName>
    <definedName name="CB_2582db3424ad4114a4fa85d7e6e1a34d" localSheetId="4" hidden="1">Model!$IZ$141</definedName>
    <definedName name="CB_2588ca5895734356a636ccc1f48f32f5" localSheetId="4" hidden="1">Model!$IC$33</definedName>
    <definedName name="CB_258fb08c5f2041468eb63ffd57843397" localSheetId="4" hidden="1">Model!$BC$59</definedName>
    <definedName name="CB_259c13d43dfa4201a7867213630e4815" localSheetId="4" hidden="1">Model!$S$111</definedName>
    <definedName name="CB_259e0fd376a0477cb45926b95ec2b961" localSheetId="4" hidden="1">Model!$KO$78</definedName>
    <definedName name="CB_25b3d5de57494eb48fd4e4a3607e0090" localSheetId="4" hidden="1">Model!$LN$158</definedName>
    <definedName name="CB_25b58f2f2b5b48078e607b48a4c9ea75" localSheetId="4" hidden="1">Model!$IC$83</definedName>
    <definedName name="CB_25b72e55cddc4f8780a89567aeaa3ff1" localSheetId="4" hidden="1">Model!$EY$16</definedName>
    <definedName name="CB_25bce2cfafc84e038f2f321f106d415d" localSheetId="4" hidden="1">Model!$N$51</definedName>
    <definedName name="CB_25cc0815cad149668b02f826dc9056d7" localSheetId="4" hidden="1">Model!$S$99</definedName>
    <definedName name="CB_25d118746c6248c18cbb9f602a17481f" localSheetId="4" hidden="1">Model!$EG$114</definedName>
    <definedName name="CB_25dec85e6f33446fa3a1964e27f62ea5" localSheetId="4" hidden="1">Model!$LN$98</definedName>
    <definedName name="CB_25df8cebd75c492a87d211383b4bb754" localSheetId="4" hidden="1">Model!$KO$122</definedName>
    <definedName name="CB_25e2f2198e6348ed8f84ae4ebf676bec" localSheetId="4" hidden="1">Model!$JE$124</definedName>
    <definedName name="CB_25eff7c5eac0438aa826dbb0fc9874d2" localSheetId="4" hidden="1">Model!$IC$44</definedName>
    <definedName name="CB_260910605eb34024b9e1c8db7f42f460" localSheetId="4" hidden="1">Model!$DQ$75</definedName>
    <definedName name="CB_2614023130f44835b4ab4354a815da33" localSheetId="4" hidden="1">Model!$IJ$31</definedName>
    <definedName name="CB_26182e1521e043caa043e7a4fc5c5548" localSheetId="4" hidden="1">Model!$AF$79</definedName>
    <definedName name="CB_2632fcd7257e493fbff8bff8186f4c1d" localSheetId="4" hidden="1">Model!$FF$102</definedName>
    <definedName name="CB_26446953d164420ba8f45814523be8b5" localSheetId="4" hidden="1">Model!$GU$45</definedName>
    <definedName name="CB_26456be5da674b7ab23b923eab278006" localSheetId="4" hidden="1">Model!$S$64</definedName>
    <definedName name="CB_264bb4b99d054864a105059db31d9cb3" localSheetId="4" hidden="1">Model!$AF$134</definedName>
    <definedName name="CB_265e3aa3b19f4807980267d9a44d0970" localSheetId="4" hidden="1">Model!$JE$122</definedName>
    <definedName name="CB_2660b79bbc52426ab084ca72361af809" localSheetId="4" hidden="1">Model!$KT$40</definedName>
    <definedName name="CB_26739beac736415992db719b69495fcf" localSheetId="4" hidden="1">Model!$IJ$61</definedName>
    <definedName name="CB_26821f70c54243fcad6fede911e88c05" localSheetId="4" hidden="1">Model!$IJ$148</definedName>
    <definedName name="CB_268891cda5eb4711abb24b596326b441" localSheetId="4" hidden="1">Model!$KO$39</definedName>
    <definedName name="CB_268f8370ccd54d049fefb4bdfc6d921b" localSheetId="4" hidden="1">Model!$MI$69</definedName>
    <definedName name="CB_26a4b2007cce4e60b9c20cce0981cc6c" localSheetId="4" hidden="1">Model!$DQ$46</definedName>
    <definedName name="CB_26b19b8da47a4339a7af17fcd30491cf" localSheetId="4" hidden="1">Model!$FV$97</definedName>
    <definedName name="CB_26b272922cf5444b9c9e9a0343a57930" localSheetId="4" hidden="1">Model!$KT$89</definedName>
    <definedName name="CB_26b4ea298acc483da5607b71d236b2f3" localSheetId="4" hidden="1">Model!$GU$110</definedName>
    <definedName name="CB_26c5061ee0754f599d7269d3be6c76f4" localSheetId="4" hidden="1">Model!$BC$137</definedName>
    <definedName name="CB_26e9a86ec7aa40e4aa1725f58fc223d8" localSheetId="4" hidden="1">Model!$MI$72</definedName>
    <definedName name="CB_2702b55ea7f64698a75fe0703f628923" localSheetId="4" hidden="1">Model!$EG$141</definedName>
    <definedName name="CB_270eb75ed29749dd87d3b1977cfcd5d3" localSheetId="4" hidden="1">Model!$FF$44</definedName>
    <definedName name="CB_271b9478551a45a68cbc37709af3c743" localSheetId="4" hidden="1">Model!$HK$69</definedName>
    <definedName name="CB_27233978bcb64cf9824a4ea854deccaf" localSheetId="4" hidden="1">Model!$LN$125</definedName>
    <definedName name="CB_274e678839a54d7dbcb8c538b0b0456c" localSheetId="4" hidden="1">Model!$GN$141</definedName>
    <definedName name="CB_275289007943428f9dbdac75b1338023" localSheetId="4" hidden="1">Model!$MV$138</definedName>
    <definedName name="CB_27537da356f34aa5ac02369af243ffda" localSheetId="4" hidden="1">Model!$CW$139</definedName>
    <definedName name="CB_277c80821e254644b72b2f3d405d38ef" localSheetId="4" hidden="1">Model!$DJ$124</definedName>
    <definedName name="CB_277d70c294ee4148a23b6c08643f6449" localSheetId="4" hidden="1">Model!$LG$106</definedName>
    <definedName name="CB_278713343ca84226a4012e081bc7e163" localSheetId="4" hidden="1">Model!$MD$38</definedName>
    <definedName name="CB_2788cdb34654447ab22829331a05bc5a" localSheetId="4" hidden="1">Model!$HK$32</definedName>
    <definedName name="CB_27a2a911cba446b39910a0af4948b5fd" localSheetId="4" hidden="1">Model!$FF$5</definedName>
    <definedName name="CB_27b4e3ec95a2448cbb26ac14d10991cf" localSheetId="4" hidden="1">Model!$MI$138</definedName>
    <definedName name="CB_27cc487790fe41948ad873318718a041" localSheetId="4" hidden="1">Model!$NC$99</definedName>
    <definedName name="CB_27e31db797574257a223a569cde38bbf" localSheetId="4" hidden="1">Model!$GU$21</definedName>
    <definedName name="CB_27ee9e5f69a9467b9272063710566a5f" localSheetId="4" hidden="1">Model!$KO$43</definedName>
    <definedName name="CB_27fa905c2a044b3d8b14e47f9fc15267" localSheetId="4" hidden="1">Model!$IC$140</definedName>
    <definedName name="CB_280082d2fa014a938f3ffe669c455947" localSheetId="4" hidden="1">Model!$LG$148</definedName>
    <definedName name="CB_281d25f3233f4385ae2967042fd7f70e" localSheetId="4" hidden="1">Model!$IZ$37</definedName>
    <definedName name="CB_2823197e6a524500920ac8b41522e7c0" localSheetId="4" hidden="1">Model!$IC$9</definedName>
    <definedName name="CB_28297361045548dba93f89de491811b1" localSheetId="4" hidden="1">Model!$EL$28</definedName>
    <definedName name="CB_282ba79039a34dd8adfa45a26790ac01" localSheetId="4" hidden="1">Model!$FF$33</definedName>
    <definedName name="CB_2837b7e68c684334b63aa395bc020306" localSheetId="4" hidden="1">Model!$LG$111</definedName>
    <definedName name="CB_2856996a5f3f412283551425cb28ba54" localSheetId="4" hidden="1">Model!$S$44</definedName>
    <definedName name="CB_285c17658eae4684a2bab6584cace349" localSheetId="4" hidden="1">Model!$EY$23</definedName>
    <definedName name="CB_285cc9c5661c4a61b5071887af5cdee9" localSheetId="4" hidden="1">Model!$GU$20</definedName>
    <definedName name="CB_285d7b3a4abf4459b437f06de25869a4" localSheetId="4" hidden="1">Model!$IZ$53</definedName>
    <definedName name="CB_28676f84d893491dad4d8287c265a24f" localSheetId="4" hidden="1">Model!$DJ$31</definedName>
    <definedName name="CB_286d93573e71472d8363bd48157a388b" localSheetId="4" hidden="1">Model!$MV$54</definedName>
    <definedName name="CB_2872b4a8434f4b9c8a178e2139d54429" localSheetId="4" hidden="1">Model!$JR$103</definedName>
    <definedName name="CB_287c1d2384fa4a7588c864849b270a0f" localSheetId="4" hidden="1">Model!$MV$36</definedName>
    <definedName name="CB_2880d6ef746b4b5ea89ebd1e6ef24024" localSheetId="4" hidden="1">Model!$N$85</definedName>
    <definedName name="CB_2883429a9444414382176206b62bbb59" localSheetId="4" hidden="1">Model!$MI$48</definedName>
    <definedName name="CB_2886d0ecff024b5b87c351fca0de62ef" localSheetId="4" hidden="1">Model!$AM$155</definedName>
    <definedName name="CB_288a91f8ee4d471ebee8d9e1added92f" localSheetId="4" hidden="1">Model!$IC$53</definedName>
    <definedName name="CB_28a9b28ef9e14c25ba53cb3e04ada513" localSheetId="4" hidden="1">Model!$CW$47</definedName>
    <definedName name="CB_28ad95cbd0844737bff932e4c3439f7e" localSheetId="4" hidden="1">Model!$EG$33</definedName>
    <definedName name="CB_28b24b4cd4f74ee78cfbb8d061d6cdee" localSheetId="4" hidden="1">Model!$MI$155</definedName>
    <definedName name="CB_28b8e332e5f54030bcc08400914920e6" localSheetId="4" hidden="1">Model!$MI$108</definedName>
    <definedName name="CB_28bb4c79b7ca48c48ae71467a04e8d86" localSheetId="4" hidden="1">Model!$BH$14</definedName>
    <definedName name="CB_28bfc4f3f01241b1831161139fe5a41c" localSheetId="4" hidden="1">Model!$GA$91</definedName>
    <definedName name="CB_28c140c2636341d89fdc4eb58c184f82" localSheetId="4" hidden="1">Model!$S$128</definedName>
    <definedName name="CB_28cb5141dbaa4c7390e490b94f0ec3d5" localSheetId="4" hidden="1">Model!$IJ$146</definedName>
    <definedName name="CB_28d5d03bbc92444daa1c6008154cc0d1" localSheetId="4" hidden="1">Model!$FF$37</definedName>
    <definedName name="CB_28e266e9fce24057b75794daa3208c22" localSheetId="4" hidden="1">Model!$CW$10</definedName>
    <definedName name="CB_28fa8fd295ab433e8170ea2dc96e83db" localSheetId="4" hidden="1">Model!$EY$139</definedName>
    <definedName name="CB_28fee55e7c69455f94f76e2d39581bb2" localSheetId="4" hidden="1">Model!$IZ$98</definedName>
    <definedName name="CB_290077bacb73446cac4f5343f2ab9d54" localSheetId="4" hidden="1">Model!$KT$33</definedName>
    <definedName name="CB_2907e78356554bcf842b32af980ff732" localSheetId="4" hidden="1">Model!$DJ$73</definedName>
    <definedName name="CB_290bf22ee9064594a28be1cbfc42d2f3" localSheetId="4" hidden="1">Model!$CB$38</definedName>
    <definedName name="CB_292ce679ac274538b31fabcdd68e71d3" localSheetId="4" hidden="1">Model!$MV$58</definedName>
    <definedName name="CB_292f9b801aa7413bb91995c40ac98f8b" localSheetId="4" hidden="1">Model!$DQ$157</definedName>
    <definedName name="CB_2941297982454bcc970fda744d99e9f1" localSheetId="4" hidden="1">Model!$FV$8</definedName>
    <definedName name="CB_295048bdff04425aa8b1266b89302b74" localSheetId="4" hidden="1">Model!$CR$27</definedName>
    <definedName name="CB_297e6c35942a4ea5841386e2bfef84a3" localSheetId="4" hidden="1">Model!$GA$31</definedName>
    <definedName name="CB_2982266275ea444cbe2c9b5c5618d7a7" localSheetId="4" hidden="1">Model!$JE$83</definedName>
    <definedName name="CB_2983b956febc46bd89de9cce9edae85d" localSheetId="4" hidden="1">Model!$BU$138</definedName>
    <definedName name="CB_299e9c9460cf4c43bb6ba08ffb28f353" localSheetId="4" hidden="1">Model!$NC$108</definedName>
    <definedName name="CB_29a43b98365043b7b616d516de819162" localSheetId="4" hidden="1">Model!$JE$86</definedName>
    <definedName name="CB_29a6979b121e4368ad39f707624a50f9" localSheetId="4" hidden="1">Model!$BC$71</definedName>
    <definedName name="CB_29b747a433fd446ba56e8dda6354bd10" localSheetId="4" hidden="1">Model!$IZ$11</definedName>
    <definedName name="CB_29b78387b3b24cc281c88d15fdb21ce3" localSheetId="4" hidden="1">Model!$IJ$88</definedName>
    <definedName name="CB_29c284fd7bfa4201bec001c5bb5a5b1c" localSheetId="4" hidden="1">Model!$LN$91</definedName>
    <definedName name="CB_29d205e804db4c2ea6b9477cbf9e48bd" localSheetId="4" hidden="1">Model!$EL$42</definedName>
    <definedName name="CB_29e6cfc03728429489cf64fd31040af7" localSheetId="4" hidden="1">Model!$KT$49</definedName>
    <definedName name="CB_29eecc5074c1486c9d8edbbe0f86bf33" localSheetId="4" hidden="1">Model!$BU$41</definedName>
    <definedName name="CB_29fb0e40a95c4da09f08ad21689d5c30" localSheetId="4" hidden="1">Model!$GU$140</definedName>
    <definedName name="CB_2a147acae9b04f38a2dea4e5777ce34a" localSheetId="4" hidden="1">Model!$IC$51</definedName>
    <definedName name="CB_2a16b49646734e82a4c7605f7ad7a911" localSheetId="4" hidden="1">Model!$HP$126</definedName>
    <definedName name="CB_2a1b1c391ef34fc4a90ad6d2249e0301" localSheetId="4" hidden="1">Model!$MD$63</definedName>
    <definedName name="CB_2a1c3d7bfa55490b9a7e05e36ced6d26" localSheetId="4" hidden="1">Model!$MI$52</definedName>
    <definedName name="CB_2a1ec137438248b88bc6a6fd4ce327c4" localSheetId="4" hidden="1">Model!$GN$140</definedName>
    <definedName name="CB_2a20c4a9c0314fd1adcd8ec5343ac5b9" localSheetId="4" hidden="1">Model!$N$86</definedName>
    <definedName name="CB_2a22cab061754e98b41a4bce9232f1c5" localSheetId="4" hidden="1">Model!$KO$33</definedName>
    <definedName name="CB_2a405548d82b437e870c6621e6688edf" localSheetId="4" hidden="1">Model!$FV$158</definedName>
    <definedName name="CB_2a42a335b94a4c70a12f20fb98d98036" localSheetId="4" hidden="1">Model!$CR$44</definedName>
    <definedName name="CB_2a464fc29ab4402997f7be9bac7d3c25" localSheetId="4" hidden="1">Model!$AM$35</definedName>
    <definedName name="CB_2a4977b8e3bb45f8b8dc432bf72d43cd" localSheetId="4" hidden="1">Model!$EG$60</definedName>
    <definedName name="CB_2a4dba0580654c6ca1b72f970bd3e9e1" localSheetId="4" hidden="1">Model!$BC$109</definedName>
    <definedName name="CB_2a750a60d9e64d7ba513955b145bc28e" localSheetId="4" hidden="1">Model!$CR$95</definedName>
    <definedName name="CB_2a85b397b20e414baed852e738b59442" localSheetId="4" hidden="1">Model!$DQ$131</definedName>
    <definedName name="CB_2a8a1e2a617640a59a30b1c76225022b" localSheetId="4" hidden="1">Model!$CR$85</definedName>
    <definedName name="CB_2aa71deb61fb4ebdbb23982e269b7393" localSheetId="4" hidden="1">Model!$N$120</definedName>
    <definedName name="CB_2aa8d0a920b2483dad7b9e699e209fa7" localSheetId="4" hidden="1">Model!$GN$48</definedName>
    <definedName name="CB_2aad77d48eb24a149f08ec68abfb4152" localSheetId="4" hidden="1">Model!$CR$38</definedName>
    <definedName name="CB_2ac59c18a5a34d9c96002a506bfac2f5" localSheetId="4" hidden="1">Model!$HK$63</definedName>
    <definedName name="CB_2adb51b88e444eefb2574b6dcfe147d0" localSheetId="4" hidden="1">Model!$MI$89</definedName>
    <definedName name="CB_2ade5a1d1e8742b999748e214c518bec" localSheetId="4" hidden="1">Model!$BU$114</definedName>
    <definedName name="CB_2ae7d5d13b034027b8f903dec420d46d" localSheetId="4" hidden="1">Model!$MI$112</definedName>
    <definedName name="CB_2b016cf3904941c2a78baf8dea5d9a49" localSheetId="4" hidden="1">Model!$GA$109</definedName>
    <definedName name="CB_2b0279b2f8d24383b17c67e551cb35d9" localSheetId="4" hidden="1">Model!$BH$87</definedName>
    <definedName name="CB_2b07a8bcd332433d923bd74063c44585" localSheetId="0" hidden="1">Sensitivity!$B$5</definedName>
    <definedName name="CB_2b0b49fb72e947108b3d4b74cacd795e" localSheetId="4" hidden="1">Model!$CW$34</definedName>
    <definedName name="CB_2b18eb2241d54877aee98138d179aab1" localSheetId="4" hidden="1">Model!$LN$15</definedName>
    <definedName name="CB_2b1a989bcc7845a28e34d37654f0da2a" localSheetId="4" hidden="1">Model!$LN$131</definedName>
    <definedName name="CB_2b1cfc3d6e254f7fa5dd8c91ea95e5df" localSheetId="4" hidden="1">Model!$BU$15</definedName>
    <definedName name="CB_2b253e19a9d7420ebbc4a274d136fc65" localSheetId="4" hidden="1">Model!$S$158</definedName>
    <definedName name="CB_2b271ce150ad43d09a9c612957700752" localSheetId="4" hidden="1">Model!$NC$29</definedName>
    <definedName name="CB_2b28cefd80d44dd7b61bb622aab86741" localSheetId="4" hidden="1">Model!$LG$119</definedName>
    <definedName name="CB_2b2d28f3c0e947f18d2ad0edd7a8d5ec" localSheetId="4" hidden="1">Model!$KT$118</definedName>
    <definedName name="CB_2b38e26c37694a4cb737a511f79b1755" localSheetId="4" hidden="1">Model!$FF$128</definedName>
    <definedName name="CB_2b4c802f6df64de8a78ed6f3d0839cc8" localSheetId="4" hidden="1">Model!$JE$153</definedName>
    <definedName name="CB_2b4e1fd9bf9546c7a420358187fff975" localSheetId="4" hidden="1">Model!$IZ$137</definedName>
    <definedName name="CB_2b4e661c5d7a4ae8b3615a409633f25a" localSheetId="4" hidden="1">Model!$JY$71</definedName>
    <definedName name="CB_2b595e31347e42649f6a7f09ef382496" localSheetId="4" hidden="1">Model!$IZ$131</definedName>
    <definedName name="CB_2b5b80a729b44f7f9867df3fa41b94b4" localSheetId="4" hidden="1">Model!$HK$141</definedName>
    <definedName name="CB_2b61e2fc7ae84192ab8dfa7e7eef2d4a" localSheetId="4" hidden="1">Model!$FV$41</definedName>
    <definedName name="CB_2b655fd42f1c42f9ba000e19f6dc242c" localSheetId="4" hidden="1">Model!$LG$141</definedName>
    <definedName name="CB_2b6d9003e3d846f0979bae0f7d683126" localSheetId="4" hidden="1">Model!$DQ$142</definedName>
    <definedName name="CB_2b77bc8a21764d9a81739e837cc001db" localSheetId="4" hidden="1">Model!$NC$25</definedName>
    <definedName name="CB_2b7c0db116794b15921cfd6b6eea1b08" localSheetId="4" hidden="1">Model!$N$37</definedName>
    <definedName name="CB_2b80b8b4435b40ca8e2b78ff3a00a5fd" localSheetId="4" hidden="1">Model!$GN$81</definedName>
    <definedName name="CB_2b83d322734f4867a3ce11f2ef27aa84" localSheetId="4" hidden="1">Model!$IJ$118</definedName>
    <definedName name="CB_2b99d2d402bf4259a2e46c529c09be0b" localSheetId="4" hidden="1">Model!$BH$146</definedName>
    <definedName name="CB_2bb9e40eb853431da377ccead88460a4" localSheetId="4" hidden="1">Model!$JE$107</definedName>
    <definedName name="CB_2bc4922eb1ae4750a365ac1c6d9f021c" localSheetId="4" hidden="1">Model!$NC$56</definedName>
    <definedName name="CB_2bd44fea420642b0b7914638eee1c724" localSheetId="4" hidden="1">Model!$KO$36</definedName>
    <definedName name="CB_2bed151e6d1e4ba2846b36d6f2c59c69" localSheetId="4" hidden="1">Model!$MD$24</definedName>
    <definedName name="CB_2c0e423ebce34233bdd8b6336e362ba2" localSheetId="4" hidden="1">Model!$BU$130</definedName>
    <definedName name="CB_2c204ad5aec448138546860b52c868fe" localSheetId="4" hidden="1">Model!$CR$129</definedName>
    <definedName name="CB_2c27214afe744b19bfd663ebd5019460" localSheetId="4" hidden="1">Model!$S$38</definedName>
    <definedName name="CB_2c27cb490f764e108044d92289b33617" localSheetId="4" hidden="1">Model!$CW$147</definedName>
    <definedName name="CB_2c350bd76d6844e9a683c8d60951b686" localSheetId="4" hidden="1">Model!$IJ$145</definedName>
    <definedName name="CB_2c361bc812554ef3bb03caa7db0d1469" localSheetId="4" hidden="1">Model!$GN$150</definedName>
    <definedName name="CB_2c3627b521274faea4c4a559e83c55da" localSheetId="4" hidden="1">Model!$CB$32</definedName>
    <definedName name="CB_2c4ddf961e984f0e9adb82ed9785b3f2" localSheetId="4" hidden="1">Model!$JY$5</definedName>
    <definedName name="CB_2c59bf522a644c41827fffa9d52784d0" localSheetId="4" hidden="1">Model!$EY$65</definedName>
    <definedName name="CB_2c60876453824d59b1dc07bb185d84d3" localSheetId="4" hidden="1">Model!$IJ$62</definedName>
    <definedName name="CB_2c67339d43b04677a7f03020f2676dbb" localSheetId="4" hidden="1">Model!$JE$150</definedName>
    <definedName name="CB_2c6a54f15da74fcdacaed381a50d9c54" localSheetId="4" hidden="1">Model!$NC$155</definedName>
    <definedName name="CB_2c6fd697fd4b4876a056b0d6ac889a04" localSheetId="4" hidden="1">Model!$KO$115</definedName>
    <definedName name="CB_2c6fe2ab65b94dc3a29c52195aae19bb" localSheetId="4" hidden="1">Model!$KO$24</definedName>
    <definedName name="CB_2ca21f9c4af54496b5e3fcd40c847a18" localSheetId="4" hidden="1">Model!$MV$112</definedName>
    <definedName name="CB_2ca884361a7542ec904cb7427535f57f" localSheetId="4" hidden="1">Model!$AM$139</definedName>
    <definedName name="CB_2ccf2277e2d9495d8f44b3ee7ebca993" localSheetId="4" hidden="1">Model!$EY$20</definedName>
    <definedName name="CB_2cd8c8455b414ce095ff2fef61484de5" localSheetId="4" hidden="1">Model!$GA$159</definedName>
    <definedName name="CB_2cda50db3d394ef5a6b957ce22bf2697" localSheetId="4" hidden="1">Model!$GU$44</definedName>
    <definedName name="CB_2cdaf087d93a44ca8072eed60896a5b7" localSheetId="4" hidden="1">Model!$KT$136</definedName>
    <definedName name="CB_2d0d8bc606d64cfe8b99c64a28913bf8" localSheetId="4" hidden="1">Model!$FF$76</definedName>
    <definedName name="CB_2d0f4ff92c5144bdb65ce49e193e56d5" localSheetId="4" hidden="1">Model!$EL$149</definedName>
    <definedName name="CB_2d24b493dffe4947ad593ec6f06f1a48" localSheetId="4" hidden="1">Model!$JY$75</definedName>
    <definedName name="CB_2d29082f480341bd8b661df1653cdc3e" localSheetId="4" hidden="1">Model!$EG$45</definedName>
    <definedName name="CB_2d296c0d1a514fbdbd09c0b60204d46e" localSheetId="4" hidden="1">Model!$BU$152</definedName>
    <definedName name="CB_2d29b0a128e34c428bd0fc6ca7b4859d" localSheetId="4" hidden="1">Model!$JY$151</definedName>
    <definedName name="CB_2d2b163723ff4d6ca72c0c17e05e3ea7" localSheetId="4" hidden="1">Model!$JY$134</definedName>
    <definedName name="CB_2d3e6ec557e54bf8b015e4d4bfbd76f8" localSheetId="4" hidden="1">Model!$DJ$136</definedName>
    <definedName name="CB_2d4140507eef4814a8d730447fba1b7c" localSheetId="4" hidden="1">Model!$NC$12</definedName>
    <definedName name="CB_2d426b7631e5498f9ebc517c555bee43" localSheetId="4" hidden="1">Model!$BH$93</definedName>
    <definedName name="CB_2d4cb225856b448b887133b1c5f04a06" localSheetId="4" hidden="1">Model!$BU$60</definedName>
    <definedName name="CB_2d508017f6674073b123e8a1a9d49925" localSheetId="4" hidden="1">Model!$KO$149</definedName>
    <definedName name="CB_2d55619d6c654529804d141833b24609" localSheetId="4" hidden="1">Model!$IZ$20</definedName>
    <definedName name="CB_2d79bda2a8804742a20a2921e7d5dd74" localSheetId="4" hidden="1">Model!$EL$82</definedName>
    <definedName name="CB_2dabe064c28449b3b6a4772778057ee1" localSheetId="4" hidden="1">Model!$CW$18</definedName>
    <definedName name="CB_2daf578ecfef4e01b0332a1739ad416e" localSheetId="4" hidden="1">Model!$KT$148</definedName>
    <definedName name="CB_2db0cd4fe3394c78b86b74505860437d" localSheetId="4" hidden="1">Model!$IC$80</definedName>
    <definedName name="CB_2db51c92d6a8442da94b87d1e2b22679" localSheetId="4" hidden="1">Model!$CW$88</definedName>
    <definedName name="CB_2db8cd482bd04a198d4c496a32e1f40a" localSheetId="4" hidden="1">Model!$AM$55</definedName>
    <definedName name="CB_2dc981f7b6da47ba8f262c43dd7e989d" localSheetId="4" hidden="1">Model!$CW$99</definedName>
    <definedName name="CB_2dcf3f82d9b74206b8a3bfdff40c761a" localSheetId="4" hidden="1">Model!$S$59</definedName>
    <definedName name="CB_2dd80042cb624f5195646b49e64f1742" localSheetId="4" hidden="1">Model!$EY$130</definedName>
    <definedName name="CB_2dd86e7f5cfa469cb422848a7612aa5b" localSheetId="4" hidden="1">Model!$KT$37</definedName>
    <definedName name="CB_2dd96ba0e7f74674a0fed9c4b303563c" localSheetId="4" hidden="1">Model!$IZ$63</definedName>
    <definedName name="CB_2de7f0a1994148a4a1d77ba47df17a6d" localSheetId="4" hidden="1">Model!$EL$107</definedName>
    <definedName name="CB_2df4e22e154f485c845acd1e2e8dd8c7" localSheetId="4" hidden="1">Model!$IZ$115</definedName>
    <definedName name="CB_2df538168c1f4ead8353af905ce436b9" localSheetId="4" hidden="1">Model!$BC$32</definedName>
    <definedName name="CB_2e05ab8d50aa4a51a344440115be7b80" localSheetId="4" hidden="1">Model!$LG$113</definedName>
    <definedName name="CB_2e094f88010c4f4789743854864ec8ec" localSheetId="4" hidden="1">Model!$NC$148</definedName>
    <definedName name="CB_2e0c995985d44573b09f43ce4648ad62" localSheetId="4" hidden="1">Model!$BC$127</definedName>
    <definedName name="CB_2e126fe66da24c6ca537178846e5f699" localSheetId="4" hidden="1">Model!$GA$82</definedName>
    <definedName name="CB_2e253ce6de5445819daa4ae9c3be02f1" localSheetId="4" hidden="1">Model!$BC$12</definedName>
    <definedName name="CB_2e3cda38a7f4478084ac189ecd4a6d6b" localSheetId="4" hidden="1">Model!$LG$65</definedName>
    <definedName name="CB_2e6dd2cfb0b2412ba9d7063e5ad5cf16" localSheetId="4" hidden="1">Model!$S$91</definedName>
    <definedName name="CB_2e7d98173814455786b49afc41ecb80e" localSheetId="4" hidden="1">Model!$JR$48</definedName>
    <definedName name="CB_2e836253fe1548fda93c0fad23cfff76" localSheetId="4" hidden="1">Model!$GU$141</definedName>
    <definedName name="CB_2e91dc0aecb4481eaa69647345a203bf" localSheetId="4" hidden="1">Model!$GN$100</definedName>
    <definedName name="CB_2eac7174026b45a3a7d366b30743ab3a" localSheetId="4" hidden="1">Model!$BU$40</definedName>
    <definedName name="CB_2ef17f5c83c44a058d64e459db85f57f" localSheetId="4" hidden="1">Model!$BU$68</definedName>
    <definedName name="CB_2f02fd09670a4dde8782ef96d7ff8ec8" localSheetId="4" hidden="1">Model!$AF$113</definedName>
    <definedName name="CB_2f081227f98945b4b957f6fa7d18251d" localSheetId="4" hidden="1">Model!$KO$94</definedName>
    <definedName name="CB_2f0d3c17a9bc4c0d8321b6e6fbc439db" localSheetId="4" hidden="1">Model!$LN$157</definedName>
    <definedName name="CB_2f12400d30764064893c72ef5edf66d1" localSheetId="4" hidden="1">Model!$BC$43</definedName>
    <definedName name="CB_2f1fadea54ef4b02bad4e6d7e3c633ee" localSheetId="4" hidden="1">Model!$NC$137</definedName>
    <definedName name="CB_2f4cacd7f6514766bd0e3f5a2d371163" localSheetId="4" hidden="1">Model!$JY$118</definedName>
    <definedName name="CB_2f5433fb724247d396085e62d658797c" localSheetId="4" hidden="1">Model!$KT$157</definedName>
    <definedName name="CB_2f555ec641a6403ab8f247930875fbab" localSheetId="4" hidden="1">Model!$HP$15</definedName>
    <definedName name="CB_2f5f1623a15d4044811218d528739846" localSheetId="4" hidden="1">Model!$NC$86</definedName>
    <definedName name="CB_2f6b17cf71c747e88cc94056926ee866" localSheetId="4" hidden="1">Model!$CW$89</definedName>
    <definedName name="CB_2f6e5b46fe6f44d9875d22e4902b11a2" localSheetId="4" hidden="1">Model!$JY$34</definedName>
    <definedName name="CB_2f71eb01108f44208bfc8210b599f406" localSheetId="4" hidden="1">Model!$MV$31</definedName>
    <definedName name="CB_2f8f60043fcc4a86b11b10eaf7dc2a45" localSheetId="4" hidden="1">Model!$MV$142</definedName>
    <definedName name="CB_2f98cb91b1e34e60b4360f6136fbbe49" localSheetId="4" hidden="1">Model!$EY$149</definedName>
    <definedName name="CB_2fab7078ccd04764a2976c2678d3f758" localSheetId="4" hidden="1">Model!$EY$129</definedName>
    <definedName name="CB_2fad30d38f7248549af67bc3a752efab" localSheetId="4" hidden="1">Model!$AF$95</definedName>
    <definedName name="CB_2ff297f02b1844afaa08b3813d5e8100" localSheetId="4" hidden="1">Model!$DQ$4</definedName>
    <definedName name="CB_2ffa843ec8c04fd6b47996d67ba7461f" localSheetId="4" hidden="1">Model!$AM$156</definedName>
    <definedName name="CB_2ffecb09cb774962a47d16d0b3ba658d" localSheetId="4" hidden="1">Model!$LN$7</definedName>
    <definedName name="CB_3003459e398542bcaa85998243af5e48" localSheetId="4" hidden="1">Model!$EL$104</definedName>
    <definedName name="CB_30203ff10bab4a22954887c3cafa5833" localSheetId="4" hidden="1">Model!$JE$93</definedName>
    <definedName name="CB_3020b74d0fe94d98901554a05f59f25c" localSheetId="4" hidden="1">Model!$S$78</definedName>
    <definedName name="CB_3049cb7bba544dbca45b56d46b52c745" localSheetId="4" hidden="1">Model!$EL$21</definedName>
    <definedName name="CB_304d8b6eca54473886d459a3fd66326d" localSheetId="4" hidden="1">Model!$S$49</definedName>
    <definedName name="CB_3060a8eba7184545ae49c0a820859d80" localSheetId="4" hidden="1">Model!$N$10</definedName>
    <definedName name="CB_306c4aba35a4474ca25b4e39c49daf6c" localSheetId="4" hidden="1">Model!$MV$34</definedName>
    <definedName name="CB_307198b52e1f41fa8bca27bd74e886e4" localSheetId="4" hidden="1">Model!$CW$142</definedName>
    <definedName name="CB_307a71c15e1647aebf278bc24123a2a6" localSheetId="4" hidden="1">Model!$FV$43</definedName>
    <definedName name="CB_3080bc6586f141349604dc1151ac9d60" localSheetId="4" hidden="1">Model!$EL$64</definedName>
    <definedName name="CB_308ca5c7a8bf4707b3af5b96425cba27" localSheetId="4" hidden="1">Model!$DJ$107</definedName>
    <definedName name="CB_3094a8abe08148f0929932d3033f8762" localSheetId="4" hidden="1">Model!$NC$20</definedName>
    <definedName name="CB_309a5df745dd4be796644cd93a2927af" localSheetId="4" hidden="1">Model!$CR$92</definedName>
    <definedName name="CB_30a821a7c2d54fe78edeaf621a94b709" localSheetId="4" hidden="1">Model!$MV$87</definedName>
    <definedName name="CB_30a887c92af74eba9c39ded826790d35" localSheetId="4" hidden="1">Model!$IZ$54</definedName>
    <definedName name="CB_30ba23b2414844358a4a7e803df69296" localSheetId="4" hidden="1">Model!$JY$23</definedName>
    <definedName name="CB_30ca677aece4499fb144dd189e9515bb" localSheetId="4" hidden="1">Model!$EY$63</definedName>
    <definedName name="CB_30d2435c658e4f1e99d2e699fbf8f89d" localSheetId="4" hidden="1">Model!$FV$10</definedName>
    <definedName name="CB_30e58c00dd754bdc800d774a398e5600" localSheetId="4" hidden="1">Model!$AF$36</definedName>
    <definedName name="CB_30e5be5896a74332b5f860f4279eb917" localSheetId="4" hidden="1">Model!$S$155</definedName>
    <definedName name="CB_30ef22641b084962ad4c3ca588d85953" localSheetId="4" hidden="1">Model!$BC$7</definedName>
    <definedName name="CB_3106ba7853004f6783d8834057283f2d" localSheetId="4" hidden="1">Model!$LN$148</definedName>
    <definedName name="CB_311818f6749a4f0ba420e97dde4c4c75" localSheetId="4" hidden="1">Model!$KT$97</definedName>
    <definedName name="CB_3129a457f4ba4ddc830a1a2f00b8fe61" localSheetId="4" hidden="1">Model!$AM$147</definedName>
    <definedName name="CB_3136e88cb49843d4993da70561a96df9" localSheetId="4" hidden="1">Model!$MI$146</definedName>
    <definedName name="CB_313ca66807cb47659a6333db66f0d3e9" localSheetId="4" hidden="1">Model!$KO$116</definedName>
    <definedName name="CB_314464b6a59146caaaecb77a3b6dd436" localSheetId="4" hidden="1">Model!$KO$136</definedName>
    <definedName name="CB_315478a868354d2aa4d010a94e5ed088" localSheetId="4" hidden="1">Model!$JY$55</definedName>
    <definedName name="CB_316a8f6c8c504d9582272b1b2bd35370" localSheetId="4" hidden="1">Model!$AF$5</definedName>
    <definedName name="CB_317e690e784749e29fc32e96720b56cf" localSheetId="4" hidden="1">Model!$GA$71</definedName>
    <definedName name="CB_318f96e8b7ce4d7f9217a2a46a6956b2" localSheetId="4" hidden="1">Model!$S$61</definedName>
    <definedName name="CB_31976d0b87e24729b207fb4d9b3c181d" localSheetId="4" hidden="1">Model!$EL$113</definedName>
    <definedName name="CB_31bdf89867ef420986c045c9a40bfc95" localSheetId="4" hidden="1">Model!$BC$73</definedName>
    <definedName name="CB_31d06775f56f40ea87d88556e266d2da" localSheetId="4" hidden="1">Model!$LN$95</definedName>
    <definedName name="CB_31eb19a72d8541bf8fc6f0ec741e79b5" localSheetId="4" hidden="1">Model!$JY$79</definedName>
    <definedName name="CB_31f78b2d86a74cd5a59f9482aebcfb0e" localSheetId="4" hidden="1">Model!$JE$92</definedName>
    <definedName name="CB_320a5d09407f44e4be97d05fc2130054" localSheetId="4" hidden="1">Model!$KO$27</definedName>
    <definedName name="CB_320dc276d7b341aca23fd0d9bec1d7c2" localSheetId="4" hidden="1">Model!$BC$21</definedName>
    <definedName name="CB_3213c48faf8f4a09a4ca3dc6140f719a" localSheetId="4" hidden="1">Model!$EL$81</definedName>
    <definedName name="CB_3219eae8b65b42e9a79f9c435b658159" localSheetId="4" hidden="1">Model!$GU$74</definedName>
    <definedName name="CB_32208728089348d1a2a6e93e01ae5fc8" localSheetId="4" hidden="1">Model!$MD$42</definedName>
    <definedName name="CB_3220fb2514cc4385a5bdda21e9c58965" localSheetId="4" hidden="1">Model!$JY$44</definedName>
    <definedName name="CB_3226acc78e1a43469cf08b010521bb86" localSheetId="4" hidden="1">Model!$EG$148</definedName>
    <definedName name="CB_322771ba600d469ea8990d60b9c8f7a3" localSheetId="4" hidden="1">Model!$EG$25</definedName>
    <definedName name="CB_322adebfa67d4a56b252ece64738def4" localSheetId="4" hidden="1">Model!$EG$17</definedName>
    <definedName name="CB_3237704a20894b30ab27d1140f69eaa2" localSheetId="4" hidden="1">Model!$EY$41</definedName>
    <definedName name="CB_32446bfaec0f4f41bfcebef269a945cb" localSheetId="4" hidden="1">Model!$MI$70</definedName>
    <definedName name="CB_3265c51c6eb6425b856c05081503558a" localSheetId="4" hidden="1">Model!$DJ$27</definedName>
    <definedName name="CB_32671568a26e429e8b065463de81640d" localSheetId="4" hidden="1">Model!$MV$30</definedName>
    <definedName name="CB_328125d2fce248c292e9ce50396a6d66" localSheetId="4" hidden="1">Model!$HP$115</definedName>
    <definedName name="CB_3284bf6f3b214baf8cf1d947b650d368" localSheetId="4" hidden="1">Model!$DJ$48</definedName>
    <definedName name="CB_3287b7a9aee14312955eacfdabcc5a2c" localSheetId="4" hidden="1">Model!$BH$104</definedName>
    <definedName name="CB_32979db7a54343cf9b5f033610c6e36f" localSheetId="4" hidden="1">Model!$AF$130</definedName>
    <definedName name="CB_32987ee3ba624e3e8dfc1ccea544255d" localSheetId="4" hidden="1">Model!$GN$95</definedName>
    <definedName name="CB_32b627a8270a40fda7267b604bb53610" localSheetId="4" hidden="1">Model!$NC$107</definedName>
    <definedName name="CB_32bea053cf6e463ca12dceec32fda9e2" localSheetId="4" hidden="1">Model!$FV$48</definedName>
    <definedName name="CB_32d12891f8184424b9ead91d9cc9c899" localSheetId="4" hidden="1">Model!$DJ$58</definedName>
    <definedName name="CB_32f09a4f5d4247ec95a3359147ff84e0" localSheetId="4" hidden="1">Model!$JY$109</definedName>
    <definedName name="CB_32f89b5047c54c44bec001201b9afe66" localSheetId="4" hidden="1">Model!$IZ$57</definedName>
    <definedName name="CB_32fd3dadd5fb40a2ab38406d4c213446" localSheetId="4" hidden="1">Model!$HK$49</definedName>
    <definedName name="CB_3312666cbe0a4aceb6321c583db5f78b" localSheetId="4" hidden="1">Model!$JR$13</definedName>
    <definedName name="CB_3317a0aaed8c40248ea283e757dd1857" localSheetId="4" hidden="1">Model!$MD$25</definedName>
    <definedName name="CB_3321dcf808404c1b8e1bde69afcb382a" localSheetId="4" hidden="1">Model!$HP$149</definedName>
    <definedName name="CB_336a410c55d3432a970b0ed7e731c4b5" localSheetId="4" hidden="1">Model!$MD$84</definedName>
    <definedName name="CB_336b1d0152854aa1988ca797bbe6d58c" localSheetId="4" hidden="1">Model!$CB$47</definedName>
    <definedName name="CB_336fd877afe947efbf09bc95a8a50dd1" localSheetId="4" hidden="1">Model!$DJ$105</definedName>
    <definedName name="CB_33758f33c0f848d4a0bf27e200319175" localSheetId="4" hidden="1">Model!$EL$31</definedName>
    <definedName name="CB_3378ac5d0b9642d5a104d2c55cc2f04d" localSheetId="4" hidden="1">Model!$IZ$47</definedName>
    <definedName name="CB_3387e4ff2dba4a93bb83288598e94f5f" localSheetId="4" hidden="1">Model!$KT$158</definedName>
    <definedName name="CB_338a5f369e2e44ff8e6c7d3d18f61a01" localSheetId="4" hidden="1">Model!$JE$102</definedName>
    <definedName name="CB_33960a0aed65471c941535233c01a2ad" localSheetId="4" hidden="1">Model!$IZ$99</definedName>
    <definedName name="CB_33970f0d6c6c490ba5e9e02d22b6319d" localSheetId="4" hidden="1">Model!$N$95</definedName>
    <definedName name="CB_3399175e70694864a773d169d41d41c6" localSheetId="4" hidden="1">Model!$N$93</definedName>
    <definedName name="CB_33a2872376654ad1975fdeedf89ef217" localSheetId="4" hidden="1">Model!$KO$143</definedName>
    <definedName name="CB_33a77b2949754076bba6a0e45abe4a28" localSheetId="4" hidden="1">Model!$NC$64</definedName>
    <definedName name="CB_33a83ff1279c47089c5ff43b435bb49e" localSheetId="4" hidden="1">Model!$BU$20</definedName>
    <definedName name="CB_33ceb907ab1a47b6bcf2dcb45e3be7c6" localSheetId="4" hidden="1">Model!$LG$110</definedName>
    <definedName name="CB_33d32e879f174cc8b7c89f8a835ccc5c" localSheetId="4" hidden="1">Model!$MI$7</definedName>
    <definedName name="CB_33e3502559d045a29f0b861a0b5c4cdd" localSheetId="4" hidden="1">Model!$AF$82</definedName>
    <definedName name="CB_33e914ebbd6540c790852ad5705befa7" localSheetId="4" hidden="1">Model!$KO$31</definedName>
    <definedName name="CB_33ea5d6527764df4b25c9499377d1340" localSheetId="4" hidden="1">Model!$EL$76</definedName>
    <definedName name="CB_33ea82e4ddb34f01ab42aaacab757f69" localSheetId="4" hidden="1">Model!$HP$128</definedName>
    <definedName name="CB_34008f1b4cd24ca793cae8d5012d278b" localSheetId="4" hidden="1">Model!$AM$123</definedName>
    <definedName name="CB_3401f6084444402aaa48abe8529a90e9" localSheetId="4" hidden="1">Model!$S$7</definedName>
    <definedName name="CB_34055e9d9714429b9710f09dcc32d712" localSheetId="4" hidden="1">Model!$HP$70</definedName>
    <definedName name="CB_3405e046babd48518c0708f7256446b9" localSheetId="4" hidden="1">Model!$MD$131</definedName>
    <definedName name="CB_3418871d2c0746aaaf16d76b130d9964" localSheetId="4" hidden="1">Model!$KO$79</definedName>
    <definedName name="CB_341d6158f5864edd8db6feb3ef2831c0" localSheetId="4" hidden="1">Model!$BC$16</definedName>
    <definedName name="CB_3428073fb3ef4132bc0263fb76d61f3e" localSheetId="4" hidden="1">Model!$MD$19</definedName>
    <definedName name="CB_3428885556b34b22beb3998a22e1c69f" localSheetId="4" hidden="1">Model!$IJ$8</definedName>
    <definedName name="CB_342a5e7b92004dbeb4c3c21e73fdd6a4" localSheetId="4" hidden="1">Model!$JY$121</definedName>
    <definedName name="CB_34301f59bb714aa6b73455b981669d9d" localSheetId="4" hidden="1">Model!$KO$12</definedName>
    <definedName name="CB_343dc3fbfe8a47bdbb7d04b01e7d0511" localSheetId="4" hidden="1">Model!$GA$35</definedName>
    <definedName name="CB_344819c8b4e94bfdb10ce37426802a88" localSheetId="4" hidden="1">Model!$HK$26</definedName>
    <definedName name="CB_344c26b33dbc422e9ddc7988de76f48a" localSheetId="4" hidden="1">Model!$CW$42</definedName>
    <definedName name="CB_3456b76c8d1640bd88061faa5f63a2df" localSheetId="4" hidden="1">Model!$FV$39</definedName>
    <definedName name="CB_3466fe078b1942399079e8dd0921720e" localSheetId="4" hidden="1">Model!$EG$117</definedName>
    <definedName name="CB_346e553f272f455baee969087676adef" localSheetId="4" hidden="1">Model!$AF$145</definedName>
    <definedName name="CB_347482243650480cbb192ae4bc72c459" localSheetId="4" hidden="1">Model!$S$63</definedName>
    <definedName name="CB_347c16e5f5174ae5a25c8b945e196d32" localSheetId="4" hidden="1">Model!$MI$18</definedName>
    <definedName name="CB_3480fae3ae7a4e29aae6bb09891add75" localSheetId="4" hidden="1">Model!$MI$15</definedName>
    <definedName name="CB_34a1c59d1d024918ab71fac89d37b953" localSheetId="4" hidden="1">Model!$MV$153</definedName>
    <definedName name="CB_34abfde7ed984ebbbca0ee68e952e643" localSheetId="4" hidden="1">Model!$KO$87</definedName>
    <definedName name="CB_34b30f4578db45468f5a7eca57f436c9" localSheetId="4" hidden="1">Model!$LG$90</definedName>
    <definedName name="CB_34c8aa67bc134a55b95d09ae2d2109e5" localSheetId="4" hidden="1">Model!$AF$13</definedName>
    <definedName name="CB_34cf2909ea254d38b2c9ca5ba451b2ca" localSheetId="4" hidden="1">Model!$CW$100</definedName>
    <definedName name="CB_34d85bb69d604a1680cf582b0d53aecc" localSheetId="4" hidden="1">Model!$GA$9</definedName>
    <definedName name="CB_34da00497d7a48b498ec74ff24a15797" localSheetId="4" hidden="1">Model!$IJ$151</definedName>
    <definedName name="CB_34dc6e08c87748a884000575c7236a22" localSheetId="4" hidden="1">Model!$GA$83</definedName>
    <definedName name="CB_34e63d691961435fa770d09eea1aa459" localSheetId="4" hidden="1">Model!$JE$74</definedName>
    <definedName name="CB_34e9b7552e4c4c4f9f21b0fa6c29aad9" localSheetId="4" hidden="1">Model!$KT$107</definedName>
    <definedName name="CB_34ea36ab3e814187b140db4cd2dc2759" localSheetId="4" hidden="1">Model!$CR$140</definedName>
    <definedName name="CB_34f30e0fbda0442ca60401c3315ffc55" localSheetId="4" hidden="1">Model!$EG$89</definedName>
    <definedName name="CB_3510beb8fd4844b2bb62c91b22384167" localSheetId="4" hidden="1">Model!$IC$29</definedName>
    <definedName name="CB_354968b99b1446df9b82857260c96440" localSheetId="4" hidden="1">Model!$EY$8</definedName>
    <definedName name="CB_3549e18a52494e2eba70d785b44981eb" localSheetId="4" hidden="1">Model!$FF$139</definedName>
    <definedName name="CB_354c28f22d074bf18b16de22a25a90c7" localSheetId="4" hidden="1">Model!$KT$144</definedName>
    <definedName name="CB_3554f622d7fa4b7a9921468b3cd700f9" localSheetId="4" hidden="1">Model!$N$80</definedName>
    <definedName name="CB_3556394b03d14172b01882028750de82" localSheetId="4" hidden="1">Model!$KT$46</definedName>
    <definedName name="CB_3558bc53bb4a479a8060642fa60ffaa7" localSheetId="4" hidden="1">Model!$HP$81</definedName>
    <definedName name="CB_355c2ebb13a641658e6a52de645f44b1" localSheetId="4" hidden="1">Model!$LG$86</definedName>
    <definedName name="CB_355f37921bff4dd5836d8291811fa03e" localSheetId="4" hidden="1">Model!$JE$25</definedName>
    <definedName name="CB_3570ba6856904fa6890092437fa43d72" localSheetId="4" hidden="1">Model!$BC$62</definedName>
    <definedName name="CB_35abcc7504074fa685b56d99761d526b" localSheetId="4" hidden="1">Model!$KO$104</definedName>
    <definedName name="CB_35b3abf1cbbc4b2cbcf166821fae3983" localSheetId="4" hidden="1">Model!$HP$121</definedName>
    <definedName name="CB_35b4940869d749d788be343e4db3fad4" localSheetId="4" hidden="1">Model!$AM$83</definedName>
    <definedName name="CB_35bef6873aac42b7b96314f67e5f297e" localSheetId="4" hidden="1">Model!$NC$149</definedName>
    <definedName name="CB_35c192330d034e50935a9b184d3cc3bd" localSheetId="4" hidden="1">Model!$MD$21</definedName>
    <definedName name="CB_35c50d7778214e4b9762b3304a2e84b4" localSheetId="4" hidden="1">Model!$IJ$106</definedName>
    <definedName name="CB_35dddd42e6c047848234e565c8f52786" localSheetId="4" hidden="1">Model!$JE$73</definedName>
    <definedName name="CB_35e13f2dbce04bca8981ad06b0fc3331" localSheetId="4" hidden="1">Model!$NC$48</definedName>
    <definedName name="CB_35f5f35f02b34fbb8dd25651b43bbcb4" localSheetId="4" hidden="1">Model!$HK$112</definedName>
    <definedName name="CB_35fc7018054b444899d86dd61df13ecf" localSheetId="4" hidden="1">Model!$CW$125</definedName>
    <definedName name="CB_360a7cf6ce664837924ac6e894a4992b" localSheetId="4" hidden="1">Model!$S$93</definedName>
    <definedName name="CB_3610b57f84ba4ab592c35725f0f9f4d6" localSheetId="4" hidden="1">Model!$CB$157</definedName>
    <definedName name="CB_361915a98d504dc4ac1b206a5a24ce4b" localSheetId="4" hidden="1">Model!$MV$155</definedName>
    <definedName name="CB_361e396c244247ac955b16588b8611ce" localSheetId="4" hidden="1">Model!$AM$17</definedName>
    <definedName name="CB_362c3de741004c709f6dc5ce50c9ebe1" localSheetId="4" hidden="1">Model!$GN$8</definedName>
    <definedName name="CB_36380f740933450ebf14083301f93613" localSheetId="4" hidden="1">Model!$EG$46</definedName>
    <definedName name="CB_363ff1fcb5bf4cdea860b838b5ff2c92" localSheetId="4" hidden="1">Model!$JY$21</definedName>
    <definedName name="CB_3645c00b6aeb444f85aab1aa41d8640c" localSheetId="4" hidden="1">Model!$NC$145</definedName>
    <definedName name="CB_3655d0a3e0124ce2838aa13145553684" localSheetId="4" hidden="1">Model!$BC$17</definedName>
    <definedName name="CB_365b440811234f2b92f112003932bf3b" localSheetId="4" hidden="1">Model!$DJ$64</definedName>
    <definedName name="CB_3669bdd5ddd04c99b5b0f78be0451649" localSheetId="4" hidden="1">Model!$MD$92</definedName>
    <definedName name="CB_366ce6f02a3b4e28964ced7bca457b46" localSheetId="4" hidden="1">Model!$JE$95</definedName>
    <definedName name="CB_366fe47bd5dc4e149087ebb385fb3ac1" localSheetId="4" hidden="1">Model!$CR$94</definedName>
    <definedName name="CB_3671c7a13e4646bdba612497f19d7b1e" localSheetId="4" hidden="1">Model!$AM$86</definedName>
    <definedName name="CB_368d4c69fefa408b9973144a011c2bcb" localSheetId="4" hidden="1">Model!$MV$145</definedName>
    <definedName name="CB_3692ca9d062f4c7ba68129deb1a53c3f" localSheetId="4" hidden="1">Model!$DJ$23</definedName>
    <definedName name="CB_3695545b50184cde811c70b6aebbe5d5" localSheetId="4" hidden="1">Model!$KO$54</definedName>
    <definedName name="CB_3697a570b54c41bd9c9ffccc04acc286" localSheetId="4" hidden="1">Model!$AF$124</definedName>
    <definedName name="CB_36aa0154ce244ed4ad023078c4c24762" localSheetId="4" hidden="1">Model!$EL$137</definedName>
    <definedName name="CB_36cef974c96949e983d727fe17d5721a" localSheetId="4" hidden="1">Model!$N$64</definedName>
    <definedName name="CB_36f07c4021314fb486a0e1802d09af81" localSheetId="4" hidden="1">Model!$EY$122</definedName>
    <definedName name="CB_36f25b7c85284e11902a6b0ee1138117" localSheetId="4" hidden="1">Model!$DQ$124</definedName>
    <definedName name="CB_371c6857f92e4853929a1f60182dd38f" localSheetId="4" hidden="1">Model!$DJ$140</definedName>
    <definedName name="CB_371f54bac52f4fee87c12538f1bfa312" localSheetId="4" hidden="1">Model!$GA$145</definedName>
    <definedName name="CB_372f44d2d0a84e32aedb9a36eef560ab" localSheetId="4" hidden="1">Model!$AF$71</definedName>
    <definedName name="CB_37322ae4a69a4ee28e6db2b1dedc8a62" localSheetId="4" hidden="1">Model!$IC$139</definedName>
    <definedName name="CB_3735c3fa747941e1badd5df7dd7a8e4e" localSheetId="4" hidden="1">Model!$CB$124</definedName>
    <definedName name="CB_37375e1d255b49de9fb05437869ac849" localSheetId="4" hidden="1">Model!$HP$79</definedName>
    <definedName name="CB_3740e5eb5ace4ae79fd8d236eff569f6" localSheetId="4" hidden="1">Model!$KT$135</definedName>
    <definedName name="CB_37589f14faf54b16912cb88243e5c879" localSheetId="4" hidden="1">Model!$HK$144</definedName>
    <definedName name="CB_375da2ca92c043e0b4af293adcac12dc" localSheetId="4" hidden="1">Model!$HP$84</definedName>
    <definedName name="CB_376bf3beda1a41539e75b3ac860aaf46" localSheetId="4" hidden="1">Model!$MD$22</definedName>
    <definedName name="CB_37898fdd3b014164ab24114cda514fd2" localSheetId="4" hidden="1">Model!$HP$41</definedName>
    <definedName name="CB_378f3e216a3c4649bcaddaaeef10fee6" localSheetId="4" hidden="1">Model!$GN$135</definedName>
    <definedName name="CB_37a0931e1c984d13b1c5f2d9a00d6498" localSheetId="4" hidden="1">Model!$EY$123</definedName>
    <definedName name="CB_37a84db800f54a1480c550f11eb2f4af" localSheetId="4" hidden="1">Model!$BU$22</definedName>
    <definedName name="CB_37b16f00a9a6474c9f4c59418a2ba345" localSheetId="4" hidden="1">Model!$CB$22</definedName>
    <definedName name="CB_37b97c6a433f4b9493b17da48eaba228" localSheetId="4" hidden="1">Model!$FV$23</definedName>
    <definedName name="CB_37bb58e8f02a461d8f4c44c3d66de78d" localSheetId="4" hidden="1">Model!$JE$21</definedName>
    <definedName name="CB_37d280b6468b4e258d8c83fa7774827e" localSheetId="4" hidden="1">Model!$GN$37</definedName>
    <definedName name="CB_37ee3f50601a4e3dafcbd8dcc0613d7d" localSheetId="4" hidden="1">Model!$CR$118</definedName>
    <definedName name="CB_37fc0b1a326349019637c72fc7361099" localSheetId="4" hidden="1">Model!$NC$153</definedName>
    <definedName name="CB_38123ce9d90248d7a759335a0c1d36c4" localSheetId="4" hidden="1">Model!$CB$34</definedName>
    <definedName name="CB_38145df25c0c414d94bae0e1988a3a4d" localSheetId="4" hidden="1">Model!$DJ$82</definedName>
    <definedName name="CB_3820dc3cfd304d4f9825ea7479c71e13" localSheetId="4" hidden="1">Model!$HP$13</definedName>
    <definedName name="CB_38210241145e4ca1ab3fdf5c22472210" localSheetId="4" hidden="1">Model!$JE$81</definedName>
    <definedName name="CB_3831e8250ef94721b1ddff648ca8d7bd" localSheetId="4" hidden="1">Model!$KT$85</definedName>
    <definedName name="CB_3844f13b5db041c78255994dccd096a6" localSheetId="4" hidden="1">Model!$EG$31</definedName>
    <definedName name="CB_38521a8e2a534974bc45d93524efd0b4" localSheetId="4" hidden="1">Model!$JY$78</definedName>
    <definedName name="CB_387316e405774b3a95e0acc4b12e6de8" localSheetId="4" hidden="1">Model!$AM$39</definedName>
    <definedName name="CB_387cafadb545436798cd8a18c752f725" localSheetId="4" hidden="1">Model!$FV$31</definedName>
    <definedName name="CB_38a83228adb24945aea58e4d7aef5ec6" localSheetId="4" hidden="1">Model!$GN$33</definedName>
    <definedName name="CB_38af340c2d92425a95cefa154e281f18" localSheetId="4" hidden="1">Model!$JR$62</definedName>
    <definedName name="CB_38d0af78a3b544a8ab12f38e04c7fe52" localSheetId="4" hidden="1">Model!$HK$64</definedName>
    <definedName name="CB_38dbefe20c18417daf73b27a14a4f68f" localSheetId="4" hidden="1">Model!$HK$98</definedName>
    <definedName name="CB_38de34c9c15c4b8caac76068450335e7" localSheetId="4" hidden="1">Model!$FF$20</definedName>
    <definedName name="CB_38fa649b35f24abdab5867f4afea18d6" localSheetId="4" hidden="1">Model!$GU$55</definedName>
    <definedName name="CB_38fee54539504b08b0a010ab9b4a0d67" localSheetId="4" hidden="1">Model!$LN$23</definedName>
    <definedName name="CB_39086621394b4d1aab0c332f18a81a11" localSheetId="4" hidden="1">Model!$BU$64</definedName>
    <definedName name="CB_3914bfd51f9d431294ed02add3a17223" localSheetId="4" hidden="1">Model!$FV$94</definedName>
    <definedName name="CB_39225ef15ef04ab58d83f4df501a3e1b" localSheetId="4" hidden="1">Model!$DJ$26</definedName>
    <definedName name="CB_392517901ead4791ab1b5ceb8c598773" localSheetId="4" hidden="1">Model!$HP$159</definedName>
    <definedName name="CB_392aa62411d74100bc840f11273c79ec" localSheetId="4" hidden="1">Model!$JY$62</definedName>
    <definedName name="CB_392c6adf05714f968dd659b5619e5068" localSheetId="4" hidden="1">Model!$CW$62</definedName>
    <definedName name="CB_39401674862c41eca493497d7e2ac5d0" localSheetId="4" hidden="1">Model!$BC$24</definedName>
    <definedName name="CB_394c20f8f5f24d8eb84f03407589d708" localSheetId="4" hidden="1">Model!$KT$102</definedName>
    <definedName name="CB_3952c756c0f6469482c68465928b4db4" localSheetId="4" hidden="1">Model!$HK$147</definedName>
    <definedName name="CB_39542201d01843be81786a97483ef2d3" localSheetId="4" hidden="1">Model!$KO$128</definedName>
    <definedName name="CB_39764db38a0341ec9beedd5ab6fece43" localSheetId="4" hidden="1">Model!$EY$21</definedName>
    <definedName name="CB_398b780643ae41bd9c8b9a7fd4c12791" localSheetId="4" hidden="1">Model!$KT$42</definedName>
    <definedName name="CB_3990a4329983409a8bcf809308293da8" localSheetId="4" hidden="1">Model!$IC$58</definedName>
    <definedName name="CB_399facc5b89e42afb0eb609eb45343ed" localSheetId="4" hidden="1">Model!$MI$131</definedName>
    <definedName name="CB_39a3804ae63e4fee97c626374487912c" localSheetId="4" hidden="1">Model!$HK$75</definedName>
    <definedName name="CB_39a787a974d14e95a0b54228f6704860" localSheetId="4" hidden="1">Model!$IJ$98</definedName>
    <definedName name="CB_39a9a5c48d794a8aa28289e0a9bbb1b4" localSheetId="4" hidden="1">Model!$BH$131</definedName>
    <definedName name="CB_39c23238ba0247c9adc1f310abb315fd" localSheetId="4" hidden="1">Model!$CW$64</definedName>
    <definedName name="CB_39e14b09cc16441eb11b07855e484845" localSheetId="4" hidden="1">Model!$FF$18</definedName>
    <definedName name="CB_39ecb788c86b4c2bb11a4f30002917b6" localSheetId="4" hidden="1">Model!$JY$141</definedName>
    <definedName name="CB_39ef88215a414e9c826a4066f6dd3591" localSheetId="4" hidden="1">Model!$CB$68</definedName>
    <definedName name="CB_39f0f0125a9a4279955869ede278ed92" localSheetId="4" hidden="1">Model!$BC$121</definedName>
    <definedName name="CB_3a019e45b870475ab1da61d4ac929751" localSheetId="4" hidden="1">Model!$CR$113</definedName>
    <definedName name="CB_3a0280900cda4b38b2dc67174fdd85e4" localSheetId="4" hidden="1">Model!$JE$91</definedName>
    <definedName name="CB_3a06b42c2ea441ac9f081fe3106d6e8c" localSheetId="4" hidden="1">Model!$LG$36</definedName>
    <definedName name="CB_3a0a2507708b49b48201f5534dc6d64b" localSheetId="4" hidden="1">Model!$FF$122</definedName>
    <definedName name="CB_3a0aeb1f450e4a41867a103da123db16" localSheetId="4" hidden="1">Model!$MV$75</definedName>
    <definedName name="CB_3a0e6bfc645f452bba7c04be03f90441" localSheetId="4" hidden="1">Model!$MI$49</definedName>
    <definedName name="CB_3a13436d673e49558627d0a23880b1ad" localSheetId="4" hidden="1">Model!$CR$90</definedName>
    <definedName name="CB_3a30d6f961374463ac8b1873e375d1f4" localSheetId="4" hidden="1">Model!$LG$128</definedName>
    <definedName name="CB_3a34ab84f0f3422ca96d23069ce6b573" localSheetId="4" hidden="1">Model!$GU$113</definedName>
    <definedName name="CB_3a4db15a86614222847a20e88af7cad9" localSheetId="4" hidden="1">Model!$MD$53</definedName>
    <definedName name="CB_3a4ef53b9b46407592188ef11b5c8afd" localSheetId="4" hidden="1">Model!$LN$147</definedName>
    <definedName name="CB_3a5c9aa7e38844948a99099c0d2910ad" localSheetId="4" hidden="1">Model!$DQ$146</definedName>
    <definedName name="CB_3a61a56fd273456ea9c1d03f7b4c4127" localSheetId="4" hidden="1">Model!$EY$126</definedName>
    <definedName name="CB_3a66d837152c43319559a906468e9209" localSheetId="4" hidden="1">Model!$FF$137</definedName>
    <definedName name="CB_3a6ffd79ea364155958c5207bbee73b8" localSheetId="4" hidden="1">Model!$EY$84</definedName>
    <definedName name="CB_3a8d82a162e3427fafa988e8ebf6b8f1" localSheetId="4" hidden="1">Model!$DJ$45</definedName>
    <definedName name="CB_3a9337da17e74afdb03a853ffc5dfd20" localSheetId="4" hidden="1">Model!$EG$70</definedName>
    <definedName name="CB_3a9c81af8f0e44b89705fbcf82b8e8d5" localSheetId="4" hidden="1">Model!$LN$32</definedName>
    <definedName name="CB_3aa35d6acf13462cbad894cfc285aaee" localSheetId="4" hidden="1">Model!$GN$49</definedName>
    <definedName name="CB_3aac019652514b64815b65b72c13ec67" localSheetId="4" hidden="1">Model!$LG$138</definedName>
    <definedName name="CB_3aae64c5c30848a090195c43940988d7" localSheetId="4" hidden="1">Model!$DJ$92</definedName>
    <definedName name="CB_3aaea2a80b9040fe9107559ac033797e" localSheetId="4" hidden="1">Model!$NC$16</definedName>
    <definedName name="CB_3ab0c306bde142a5af66dafee23c9249" localSheetId="4" hidden="1">Model!$IC$20</definedName>
    <definedName name="CB_3ab2a88305654319985ff04ce98fd181" localSheetId="4" hidden="1">Model!$CW$11</definedName>
    <definedName name="CB_3abef56622d24b5892d111c0e378b38e" localSheetId="4" hidden="1">Model!$MV$151</definedName>
    <definedName name="CB_3acedd6110a84fc18bc6bd75b255db50" localSheetId="4" hidden="1">Model!$FF$103</definedName>
    <definedName name="CB_3ade10e372c64ae5a9db68c9f8ba1f6d" localSheetId="4" hidden="1">Model!$IZ$24</definedName>
    <definedName name="CB_3ae9e8ad66b84f7f9cc632c0af3048a2" localSheetId="4" hidden="1">Model!$FF$141</definedName>
    <definedName name="CB_3aeaba9abc074a6897cfc66419fdf05f" localSheetId="4" hidden="1">Model!$HK$78</definedName>
    <definedName name="CB_3aef1db27e1441c4ad1f9b9ec88a7925" localSheetId="4" hidden="1">Model!$MV$106</definedName>
    <definedName name="CB_3af2d1012a29476ea7d249621523ba90" localSheetId="4" hidden="1">Model!$MI$94</definedName>
    <definedName name="CB_3af4816c81fb4f2d890987b14ac86eef" localSheetId="4" hidden="1">Model!$LN$149</definedName>
    <definedName name="CB_3b00a9cbb1e74b54a62b0449f58c773f" localSheetId="4" hidden="1">Model!$KT$17</definedName>
    <definedName name="CB_3b05a57d21184d8b962bdd8ee8672966" localSheetId="4" hidden="1">Model!$EY$101</definedName>
    <definedName name="CB_3b05b96ed0de4e47a809b8d7ecfe7550" localSheetId="4" hidden="1">Model!$IJ$127</definedName>
    <definedName name="CB_3b0862add2db480195fc863bea9099af" localSheetId="4" hidden="1">Model!$GA$65</definedName>
    <definedName name="CB_3b08940deff94467972043d21827ad1d" localSheetId="4" hidden="1">Model!$BH$66</definedName>
    <definedName name="CB_3b09e9c8b9324b678ac5b75999737b0a" localSheetId="4" hidden="1">Model!$CR$73</definedName>
    <definedName name="CB_3b0a3b8dc8244e1fa4f9d98b15857d1d" localSheetId="4" hidden="1">Model!$FF$116</definedName>
    <definedName name="CB_3b0ff67b1e084c9683ac7a360c771ae2" localSheetId="4" hidden="1">Model!$JY$87</definedName>
    <definedName name="CB_3b1d39e0c52a4aac8f6493d744e08233" localSheetId="4" hidden="1">Model!$LN$138</definedName>
    <definedName name="CB_3b2e034d26d7453d83a4f515338cc9e1" localSheetId="4" hidden="1">Model!$MD$111</definedName>
    <definedName name="CB_3b311908b57644d59d84c2a00486c949" localSheetId="4" hidden="1">Model!$LG$85</definedName>
    <definedName name="CB_3b35989a2cbf462083a3858d7a47246a" localSheetId="4" hidden="1">Model!$IZ$51</definedName>
    <definedName name="CB_3b3e1927155d4e09814e17b693785ec8" localSheetId="4" hidden="1">Model!$DJ$95</definedName>
    <definedName name="CB_3b4a52622ea5472c9a39f3aa65f7f499" localSheetId="4" hidden="1">Model!$IZ$153</definedName>
    <definedName name="CB_3b6045a989994293b8e485a9f0b8d734" localSheetId="4" hidden="1">Model!$CB$109</definedName>
    <definedName name="CB_3b664f0029154bbd9804a125c9d15f8a" localSheetId="4" hidden="1">Model!$KT$59</definedName>
    <definedName name="CB_3b6e4ba6b10b4c6b921ff60f155f15ce" localSheetId="4" hidden="1">Model!$IJ$14</definedName>
    <definedName name="CB_3b7041b429da47d1968999b3e5b46041" localSheetId="4" hidden="1">Model!$HP$49</definedName>
    <definedName name="CB_3b7316ee54e34aeea8c712bd0ae7a4e2" localSheetId="4" hidden="1">Model!$AM$75</definedName>
    <definedName name="CB_3b789ecbbe14406ba9ef1ef37f608af2" localSheetId="4" hidden="1">Model!$AF$88</definedName>
    <definedName name="CB_3b8c8d13895e4a478a372e9014630923" localSheetId="4" hidden="1">Model!$GA$43</definedName>
    <definedName name="CB_3b94c360cfea4ee58f8d428f29186e1f" localSheetId="4" hidden="1">Model!$AF$101</definedName>
    <definedName name="CB_3b95d487f1c54f1e9d3e4a78ba092034" localSheetId="4" hidden="1">Model!$IC$125</definedName>
    <definedName name="CB_3bbb876a29d74762b7ebb3ef1b3b6aae" localSheetId="4" hidden="1">Model!$JY$35</definedName>
    <definedName name="CB_3bc7fa59f60442329d95ca046412e81b" localSheetId="4" hidden="1">Model!$KT$38</definedName>
    <definedName name="CB_3bcd0fa77a1f4702a3fcf6a894b3f5ba" localSheetId="4" hidden="1">Model!$FF$47</definedName>
    <definedName name="CB_3bd3dd9b65564b2c9e2ceefc2e30af03" localSheetId="4" hidden="1">Model!$HP$129</definedName>
    <definedName name="CB_3bf1a6c3263c43ec8bf8d3c4649b9ade" localSheetId="4" hidden="1">Model!$CR$135</definedName>
    <definedName name="CB_3bf44681b63c4d16b9fa3e3613d1c5ce" localSheetId="4" hidden="1">Model!$MI$156</definedName>
    <definedName name="CB_3bfe69fc456b438a9889d09e724e975a" localSheetId="4" hidden="1">Model!$GA$24</definedName>
    <definedName name="CB_3c0e5c9b40be4b969688912831df3721" localSheetId="4" hidden="1">Model!$HK$90</definedName>
    <definedName name="CB_3c181d740b3f40b288ad9371d4c68aa0" localSheetId="4" hidden="1">Model!$GN$83</definedName>
    <definedName name="CB_3c19f8bf8e1f486fa439cd9ce7a67bf6" localSheetId="4" hidden="1">Model!$EY$147</definedName>
    <definedName name="CB_3c1be259dcf84ab29044348afec1a276" localSheetId="4" hidden="1">Model!$BU$94</definedName>
    <definedName name="CB_3c20b780fb1f48e3b8e998c7bd732dee" localSheetId="4" hidden="1">Model!$CW$12</definedName>
    <definedName name="CB_3c4f014f91824b73890d2fd6c0bdc191" localSheetId="4" hidden="1">Model!$BU$86</definedName>
    <definedName name="CB_3c618d7f22604064a2507e816610648d" localSheetId="4" hidden="1">Model!$HP$19</definedName>
    <definedName name="CB_3c65c2fd45e7403ca1bead5452fe6698" localSheetId="4" hidden="1">Model!$HP$46</definedName>
    <definedName name="CB_3c665b6fc7a54ca5b77f86072339c5b4" localSheetId="4" hidden="1">Model!$EY$90</definedName>
    <definedName name="CB_3c6fa78999af48e4a6a337e675f6e222" localSheetId="4" hidden="1">Model!$MD$7</definedName>
    <definedName name="CB_3c7a16b568c742308fe1f572f68f3f43" localSheetId="4" hidden="1">Model!$AF$75</definedName>
    <definedName name="CB_3c8198fef20246cbbf738890b5eaa5bf" localSheetId="4" hidden="1">Model!$JE$75</definedName>
    <definedName name="CB_3c89104fa3d74569b8ec387ca3866e25" localSheetId="4" hidden="1">Model!$IZ$74</definedName>
    <definedName name="CB_3c8de308bfec4341828dc70fa0f104a9" localSheetId="4" hidden="1">Model!$DQ$135</definedName>
    <definedName name="CB_3c9001b6a4fd4b7e95ea183c15559179" localSheetId="4" hidden="1">Model!$FF$65</definedName>
    <definedName name="CB_3c909978f09e4cce9e2c56b8fa478209" localSheetId="4" hidden="1">Model!$GN$124</definedName>
    <definedName name="CB_3c9eed3296384aa28b8b53a53f5b3af7" localSheetId="4" hidden="1">Model!$AF$64</definedName>
    <definedName name="CB_3cac4841a11641469d6dfaaf81cdb871" localSheetId="4" hidden="1">Model!$CW$146</definedName>
    <definedName name="CB_3caf30137610427f8b30598ec98a7b3b" localSheetId="4" hidden="1">Model!$JY$97</definedName>
    <definedName name="CB_3cc6285cbb074451869a36610cfab1bc" localSheetId="4" hidden="1">Model!$MD$157</definedName>
    <definedName name="CB_3ce48fe6c1d54aebb9d7317f9a95ce03" localSheetId="4" hidden="1">Model!$AM$153</definedName>
    <definedName name="CB_3cfb085d2ea54ae4842391ba585b7720" localSheetId="4" hidden="1">Model!$BH$70</definedName>
    <definedName name="CB_3d0feae95c9f42feb461883d42b6d557" localSheetId="4" hidden="1">Model!$EY$125</definedName>
    <definedName name="CB_3d27a33638ab4e9f8a26c320850ba5aa" localSheetId="4" hidden="1">Model!$BH$44</definedName>
    <definedName name="CB_3d28d26ddf0f440f832dc3d8b2335401" localSheetId="4" hidden="1">Model!$EL$15</definedName>
    <definedName name="CB_3d2afc5f92c34987809eaf326667b7c8" localSheetId="4" hidden="1">Model!$IJ$138</definedName>
    <definedName name="CB_3d474a0c4d374405846f01cf66e9c0fb" localSheetId="4" hidden="1">Model!$N$102</definedName>
    <definedName name="CB_3d4c5462701f4767ba48b6297f308574" localSheetId="4" hidden="1">Model!$BU$91</definedName>
    <definedName name="CB_3d5a07575ccb460c883f8f8cb05e7864" localSheetId="4" hidden="1">Model!$N$11</definedName>
    <definedName name="CB_3d5ea69a9ab94c618aa991cbda9fede7" localSheetId="4" hidden="1">Model!$BC$58</definedName>
    <definedName name="CB_3d611f581b7042cb9cd235d0001b5305" localSheetId="4" hidden="1">Model!$NC$39</definedName>
    <definedName name="CB_3d7061f51d3a4970b7ec230c7ab1b831" localSheetId="4" hidden="1">Model!$DQ$111</definedName>
    <definedName name="CB_3d841de803ef489ba5c9f6b903fa83c5" localSheetId="4" hidden="1">Model!$LG$98</definedName>
    <definedName name="CB_3d932834f2884c8289bcdb929736a855" localSheetId="4" hidden="1">Model!$KO$156</definedName>
    <definedName name="CB_3dadaf0838424cc0b205fbce09f65338" localSheetId="4" hidden="1">Model!$MD$41</definedName>
    <definedName name="CB_3db31d686f8c43a5bfbfc7cde37d60a3" localSheetId="4" hidden="1">Model!$KO$137</definedName>
    <definedName name="CB_3dbdcba37aaf4a0291e719f26dd2d0d4" localSheetId="4" hidden="1">Model!$N$28</definedName>
    <definedName name="CB_3dc268acbfd94734b9999b510a46b01d" localSheetId="4" hidden="1">Model!$JY$66</definedName>
    <definedName name="CB_3dd71b1d5afc4265b259f3ec587c43b7" localSheetId="4" hidden="1">Model!$CW$144</definedName>
    <definedName name="CB_3df25e9df89a4ea3b27b8b6d6ff0f4a8" localSheetId="4" hidden="1">Model!$FF$34</definedName>
    <definedName name="CB_3df552faf2714700a731b3ced6843883" localSheetId="4" hidden="1">Model!$EY$11</definedName>
    <definedName name="CB_3e0272f67a324836b749655ab503852f" localSheetId="4" hidden="1">Model!$CW$13</definedName>
    <definedName name="CB_3e0304b1f3bf42b1a68dffc9627d2c5e" localSheetId="4" hidden="1">Model!$N$119</definedName>
    <definedName name="CB_3e2af4dc3add44f9bd638eedf75325a7" localSheetId="4" hidden="1">Model!$S$118</definedName>
    <definedName name="CB_3e396eb16d9e4da78ed79685d324ec13" localSheetId="4" hidden="1">Model!$BC$9</definedName>
    <definedName name="CB_3e43132be6954a3487b6750dec289542" localSheetId="4" hidden="1">Model!$MV$137</definedName>
    <definedName name="CB_3e565beffc2f487fb02a3c6c1d605295" localSheetId="4" hidden="1">Model!$MV$71</definedName>
    <definedName name="CB_3e5b56cecbe040bba2c3f9b0533095ab" localSheetId="4" hidden="1">Model!$KT$111</definedName>
    <definedName name="CB_3e78d36ea0184e35af0a379b6c88e890" localSheetId="4" hidden="1">Model!$JR$152</definedName>
    <definedName name="CB_3e82c62c2c51405cbad04a3ca2271698" localSheetId="4" hidden="1">Model!$MV$26</definedName>
    <definedName name="CB_3e87544f14e046a5a95c92ba885b91b1" localSheetId="4" hidden="1">Model!$N$34</definedName>
    <definedName name="CB_3e95780dde254dcda35c71f24e43add5" localSheetId="4" hidden="1">Model!$JR$39</definedName>
    <definedName name="CB_3e9a9389db09485eab3d94311552b03e" localSheetId="4" hidden="1">Model!$LG$33</definedName>
    <definedName name="CB_3eae3d844fac4acca9541f6ee4cacf28" localSheetId="4" hidden="1">Model!$JE$134</definedName>
    <definedName name="CB_3ebefb2442c340db8b8800bc7872d8ad" localSheetId="4" hidden="1">Model!$GU$82</definedName>
    <definedName name="CB_3ec59c3546b24bdeb20b5c5955f01df8" localSheetId="4" hidden="1">Model!$GA$105</definedName>
    <definedName name="CB_3ec9afa8a46e49169bfe9dca4719dc38" localSheetId="4" hidden="1">Model!$IJ$54</definedName>
    <definedName name="CB_3ef2ddff652943c7aa9ac6c03be33e6f" localSheetId="4" hidden="1">Model!$AF$38</definedName>
    <definedName name="CB_3eff6dc6c4134aaa80353e204c782a7a" localSheetId="4" hidden="1">Model!$EY$79</definedName>
    <definedName name="CB_3f0289631ea4499a9100c0998d9c0af3" localSheetId="4" hidden="1">Model!$JE$26</definedName>
    <definedName name="CB_3f0d0ce38386498f80f31550f560454e" localSheetId="4" hidden="1">Model!$BH$157</definedName>
    <definedName name="CB_3f0eace5f807446798e272ff592bb88c" localSheetId="4" hidden="1">Model!$MD$152</definedName>
    <definedName name="CB_3f0f2e36c97e4d9fae727e615fc115c7" localSheetId="4" hidden="1">Model!$EY$95</definedName>
    <definedName name="CB_3f25d236eaef44fca5c653bad2fa6abc" localSheetId="4" hidden="1">Model!$FF$136</definedName>
    <definedName name="CB_3f29570693d34c4f896f145d6daf98f8" localSheetId="4" hidden="1">Model!$EY$97</definedName>
    <definedName name="CB_3f2b7b5aad5c47a0bf4c8a2d4cc4998f" localSheetId="4" hidden="1">Model!$EY$121</definedName>
    <definedName name="CB_3f2f44d028d846ffb886f2c981862c00" localSheetId="4" hidden="1">Model!$CB$44</definedName>
    <definedName name="CB_3f2f8e4155f04fb9800a09e70a2080e5" localSheetId="4" hidden="1">Model!$KT$62</definedName>
    <definedName name="CB_3f33b37d2fa7442d80675ba3694e8dc4" localSheetId="4" hidden="1">Model!$GN$114</definedName>
    <definedName name="CB_3f3578a4fc944ebebdaf2cb86d99fb6f" localSheetId="4" hidden="1">Model!$JR$69</definedName>
    <definedName name="CB_3f364ab8518747619f9b611560dff031" localSheetId="4" hidden="1">Model!$MI$73</definedName>
    <definedName name="CB_3f47b8f721e243e59df267dbdb9ba2ff" localSheetId="4" hidden="1">Model!$MI$124</definedName>
    <definedName name="CB_3f4ee741b5064c1ea40fdcfef0d6ffa2" localSheetId="4" hidden="1">Model!$MI$9</definedName>
    <definedName name="CB_3f6b9cfb71f047c691d92e9fbfed7408" localSheetId="4" hidden="1">Model!$NC$118</definedName>
    <definedName name="CB_3fa14c185cbd45a58bd3a0a175261254" localSheetId="4" hidden="1">Model!$JR$38</definedName>
    <definedName name="CB_3fa3bb32ac8a42db9007972e378766b4" localSheetId="4" hidden="1">Model!$FV$105</definedName>
    <definedName name="CB_3fc20a9ea40a4132ab90316c5ff401b5" localSheetId="4" hidden="1">Model!$JY$157</definedName>
    <definedName name="CB_3fd74485ea5f4a038544112c974e3738" localSheetId="4" hidden="1">Model!$LN$38</definedName>
    <definedName name="CB_3fdbc9c622044f46a33eef5480a8e6d7" localSheetId="4" hidden="1">Model!$LN$100</definedName>
    <definedName name="CB_3fe2d7b0ee03486da584302f99dde91f" localSheetId="4" hidden="1">Model!$GA$108</definedName>
    <definedName name="CB_3fe3121100c34c1db72e6519c6d89b8f" localSheetId="4" hidden="1">Model!$MD$132</definedName>
    <definedName name="CB_3feb91e2f54e41bca90e6fb436125c85" localSheetId="4" hidden="1">Model!$BH$130</definedName>
    <definedName name="CB_3fef06ef818e49688f63cd0db6f69586" localSheetId="4" hidden="1">Model!$CW$94</definedName>
    <definedName name="CB_3ff104a8c8d54914800a21dd98e1db4c" localSheetId="4" hidden="1">Model!$BC$128</definedName>
    <definedName name="CB_3ff8e1991b5b40129beaaec69a023a74" localSheetId="4" hidden="1">Model!$IJ$7</definedName>
    <definedName name="CB_4026e1144ba440389e1213391f912908" localSheetId="4" hidden="1">Model!$KO$132</definedName>
    <definedName name="CB_40312607ca4341d09df81bbf2ae8c237" localSheetId="4" hidden="1">Model!$KO$45</definedName>
    <definedName name="CB_4038d629ee194271b0f51a1248b420b8" localSheetId="4" hidden="1">Model!$IZ$102</definedName>
    <definedName name="CB_403cded12b454944bcc0bac9fd472e29" localSheetId="4" hidden="1">Model!$JR$47</definedName>
    <definedName name="CB_404fbc78dd8f482b9dbd2d1e4b881517" localSheetId="4" hidden="1">Model!$IJ$29</definedName>
    <definedName name="CB_405591e1814148d6862030ba170936a6" localSheetId="4" hidden="1">Model!$FV$124</definedName>
    <definedName name="CB_40562235eff14fda92822371559d620e" localSheetId="4" hidden="1">Model!$CW$98</definedName>
    <definedName name="CB_4060f17109474332a5c772b2aa9c06ba" localSheetId="4" hidden="1">Model!$LG$31</definedName>
    <definedName name="CB_4069842a89e54dbfa20791f54ae45986" localSheetId="4" hidden="1">Model!$BC$132</definedName>
    <definedName name="CB_406a3ac8c09e4916bb0f2c1fe3a597f2" localSheetId="4" hidden="1">Model!$DQ$22</definedName>
    <definedName name="CB_406e56cf39bb4cd6ab61754b16db0640" localSheetId="4" hidden="1">Model!$HP$141</definedName>
    <definedName name="CB_40857d96035f4c4cbf43fd4fa10fd515" localSheetId="4" hidden="1">Model!$BU$106</definedName>
    <definedName name="CB_4085f84393c34285a3dbfcda85de4802" localSheetId="4" hidden="1">Model!$CB$148</definedName>
    <definedName name="CB_409dd6a4ec374dd3a94595cf7a0f9750" localSheetId="4" hidden="1">Model!$EL$153</definedName>
    <definedName name="CB_40a5f7630e9349e1a8953e0064bc197a" localSheetId="4" hidden="1">Model!$S$54</definedName>
    <definedName name="CB_40b3f0b5f6f64a39859262012c2d2039" localSheetId="4" hidden="1">Model!$LN$80</definedName>
    <definedName name="CB_40b69adc9e1e490999b5d65555c89a6a" localSheetId="4" hidden="1">Model!$CW$143</definedName>
    <definedName name="CB_40b97f2d698d42389a7455f9301fbab5" localSheetId="4" hidden="1">Model!$FV$44</definedName>
    <definedName name="CB_40c12da1372d4f4dab9d46338cc8d4d8" localSheetId="4" hidden="1">Model!$N$133</definedName>
    <definedName name="CB_40c6fab4e5144a3a96ef686229c63c7b" localSheetId="4" hidden="1">Model!$HK$100</definedName>
    <definedName name="CB_40c84a18be054c04b46a4f1114b06373" localSheetId="4" hidden="1">Model!$MV$69</definedName>
    <definedName name="CB_40d3133a06ea4e89be2f606a31fc6252" localSheetId="4" hidden="1">Model!$JY$90</definedName>
    <definedName name="CB_40d50f0ef9154c3e988728be1657bde8" localSheetId="4" hidden="1">Model!$EL$157</definedName>
    <definedName name="CB_40d606fc6e554cfbbd354e41fe95ceed" localSheetId="4" hidden="1">Model!$GN$7</definedName>
    <definedName name="CB_40d661fadd73432f9a1baa6ec5031377" localSheetId="4" hidden="1">Model!$BH$133</definedName>
    <definedName name="CB_40e90ecbb70d48a283b8209e79b6cc4b" localSheetId="4" hidden="1">Model!$MV$121</definedName>
    <definedName name="CB_40efffe2e5424bb68f52ac0dc70e7b24" localSheetId="4" hidden="1">Model!$GN$28</definedName>
    <definedName name="CB_40f335628f794c8b82a9c3abf9be3dcd" localSheetId="4" hidden="1">Model!$JR$119</definedName>
    <definedName name="CB_40fa5848ebaa491fbe850671ac7ad1fa" localSheetId="4" hidden="1">Model!$DQ$80</definedName>
    <definedName name="CB_4104bfedbee2411885c9dfdabfea488c" localSheetId="4" hidden="1">Model!$IZ$29</definedName>
    <definedName name="CB_4106c9ca09254e33ba0b962e4d11ed64" localSheetId="4" hidden="1">Model!$BH$145</definedName>
    <definedName name="CB_41116fd8dfc84401998b768b17daed1f" localSheetId="4" hidden="1">Model!$CB$150</definedName>
    <definedName name="CB_41193b413ed848d28d93ca67c4afeadd" localSheetId="4" hidden="1">Model!$N$69</definedName>
    <definedName name="CB_411d493eabcc43dca8e149546a0ed338" localSheetId="4" hidden="1">Model!$BH$49</definedName>
    <definedName name="CB_4121ea7a8cb848369628e162526c0e76" localSheetId="4" hidden="1">Model!$NC$46</definedName>
    <definedName name="CB_41390b6d7ece4d00a60dd59598047889" localSheetId="4" hidden="1">Model!$CW$141</definedName>
    <definedName name="CB_413e59b41f6748968536269806a51336" localSheetId="4" hidden="1">Model!$CW$116</definedName>
    <definedName name="CB_41413b6c562b44c28a37fcd0d8a09ae6" localSheetId="4" hidden="1">Model!$LG$27</definedName>
    <definedName name="CB_41415f60c93a4255a3943aa1a63669b5" localSheetId="4" hidden="1">Model!$MD$67</definedName>
    <definedName name="CB_415019e08c8e4f71b891eb768c04fb79" localSheetId="4" hidden="1">Model!$FV$134</definedName>
    <definedName name="CB_4185801159e74f4daf44e7d011af0b1c" localSheetId="4" hidden="1">Model!$MD$136</definedName>
    <definedName name="CB_4198c63431a64c8ba223df53852fc4b0" localSheetId="4" hidden="1">Model!$AM$56</definedName>
    <definedName name="CB_41a2b7296ee044b28af1f7aafc098d0f" localSheetId="4" hidden="1">Model!$AM$100</definedName>
    <definedName name="CB_41afc007fb7a49ab9c88fed20b6a4c16" localSheetId="4" hidden="1">Model!$IJ$45</definedName>
    <definedName name="CB_41b150f62adc4915a26167bce8a4caa1" localSheetId="4" hidden="1">Model!$IZ$19</definedName>
    <definedName name="CB_41b1a18412184b879e386bc5b24dec24" localSheetId="4" hidden="1">Model!$AM$32</definedName>
    <definedName name="CB_41dcc13393984990a3037de90ebea046" localSheetId="4" hidden="1">Model!$FV$14</definedName>
    <definedName name="CB_41fbd8db479244478d3973c385351cb0" localSheetId="4" hidden="1">Model!$GU$149</definedName>
    <definedName name="CB_420c3bc4944140d2b41e98a189df27c5" localSheetId="4" hidden="1">Model!$EY$114</definedName>
    <definedName name="CB_420ff9a30fcd4dc585250dcbb18376a7" localSheetId="4" hidden="1">Model!$AF$61</definedName>
    <definedName name="CB_4214069023864156b2523dfd351f950f" localSheetId="4" hidden="1">Model!$MI$16</definedName>
    <definedName name="CB_422d98f611d045dba213453cb4834e6b" localSheetId="4" hidden="1">Model!$BH$67</definedName>
    <definedName name="CB_42444f8434ae4854add89f22ad6edb1d" localSheetId="4" hidden="1">Model!$AM$9</definedName>
    <definedName name="CB_424b6a53aada4b3bad5edbcc50b05a60" localSheetId="4" hidden="1">Model!$IZ$155</definedName>
    <definedName name="CB_424f9224f170462586bbc78c7a43958a" localSheetId="4" hidden="1">Model!$JR$88</definedName>
    <definedName name="CB_427b56bd6edd428b93b2cef82f46a0ff" localSheetId="4" hidden="1">Model!$MI$143</definedName>
    <definedName name="CB_427eb49b0dfd4845843c2243d81f2e4d" localSheetId="4" hidden="1">Model!$MD$81</definedName>
    <definedName name="CB_428343cbe2b845fd834b12ef8353ae6c" localSheetId="4" hidden="1">Model!$BC$126</definedName>
    <definedName name="CB_428dfaa55f0d4ad3901529e7447d73d2" localSheetId="4" hidden="1">Model!$MV$107</definedName>
    <definedName name="CB_4292240e8c4448378eeb14cc52d44fb9" localSheetId="4" hidden="1">Model!$AM$92</definedName>
    <definedName name="CB_4293ef4da03b48b59331fa47173bb39a" localSheetId="4" hidden="1">Model!$GN$24</definedName>
    <definedName name="CB_4296950c8e634e1189b4403d6810a09a" localSheetId="4" hidden="1">Model!$EG$24</definedName>
    <definedName name="CB_42b521a5cba14024bdfd37417d6f98bb" localSheetId="4" hidden="1">Model!$FV$42</definedName>
    <definedName name="CB_42bafb499e7e4cd4a82cf1c6401784f2" localSheetId="4" hidden="1">Model!$JR$157</definedName>
    <definedName name="CB_42befe9bb8734fa0b6eadbf992eb6a50" localSheetId="4" hidden="1">Model!$HK$80</definedName>
    <definedName name="CB_42c157406ca04a338b09aefdbd13a86d" localSheetId="4" hidden="1">Model!$BH$47</definedName>
    <definedName name="CB_42ca377a30df48eebb527deb0e066632" localSheetId="4" hidden="1">Model!$HP$150</definedName>
    <definedName name="CB_42d44eb151d345f298fd7a690c049edb" localSheetId="4" hidden="1">Model!$DJ$21</definedName>
    <definedName name="CB_42df23fac6764b22a68bf0621fb8188e" localSheetId="4" hidden="1">Model!$FF$134</definedName>
    <definedName name="CB_42edfcbac1844770b80be93f1c520f69" localSheetId="4" hidden="1">Model!$EL$141</definedName>
    <definedName name="CB_42ef8d3f18b645f387c8d45396f3a830" localSheetId="4" hidden="1">Model!$MD$144</definedName>
    <definedName name="CB_43095a27aefd432995d0b721f836cc21" localSheetId="4" hidden="1">Model!$KO$135</definedName>
    <definedName name="CB_4318201c29d34f0a9ab2ddfdf0c828e2" localSheetId="4" hidden="1">Model!$HP$26</definedName>
    <definedName name="CB_4329e68ed1194019a9364d1bc72c7b70" localSheetId="4" hidden="1">Model!$BH$64</definedName>
    <definedName name="CB_432b157c69e24570a5009b938c26a70c" localSheetId="4" hidden="1">Model!$NC$154</definedName>
    <definedName name="CB_432c01697a9b4e92ae3f3fc4ad20f42e" localSheetId="4" hidden="1">Model!$GU$157</definedName>
    <definedName name="CB_4337b513a0254748a2cb4094476ceabe" localSheetId="4" hidden="1">Model!$GU$15</definedName>
    <definedName name="CB_433c10c01ad449c2a11b4051cd6e03ed" localSheetId="4" hidden="1">Model!$FF$7</definedName>
    <definedName name="CB_434b8b69610e4c3bb6f980f00a972d34" localSheetId="4" hidden="1">Model!$NC$156</definedName>
    <definedName name="CB_4356c1886911484d91db9007aa337f81" localSheetId="4" hidden="1">Model!$CR$60</definedName>
    <definedName name="CB_435938c1e9d3492da105a4de9c3d729f" localSheetId="4" hidden="1">Model!$EG$140</definedName>
    <definedName name="CB_435af4cc17354448bc41473b995300d2" localSheetId="4" hidden="1">Model!$JR$66</definedName>
    <definedName name="CB_43630be7eed841e3b6b018a61975d263" localSheetId="4" hidden="1">Model!$FF$105</definedName>
    <definedName name="CB_436537bbd6ac451aa7adbdf4f8e7aadd" localSheetId="4" hidden="1">Model!$MD$156</definedName>
    <definedName name="CB_4365504bceb0446da952cf4ad60d6a64" localSheetId="4" hidden="1">Model!$GU$85</definedName>
    <definedName name="CB_436b4ad43c63420db23def969b120888" localSheetId="4" hidden="1">Model!$LG$58</definedName>
    <definedName name="CB_436ccfb3e7a14978bc37870c82623a6a" localSheetId="4" hidden="1">Model!$HK$65</definedName>
    <definedName name="CB_4371ebbbda0a47559046f1e0e5cb78aa" localSheetId="4" hidden="1">Model!$CR$39</definedName>
    <definedName name="CB_438c44ba1f664ccbb4a8189a8653d32d" localSheetId="4" hidden="1">Model!$DQ$73</definedName>
    <definedName name="CB_438d3471fd1e43989936d0f6895dcac5" localSheetId="4" hidden="1">Model!$EG$32</definedName>
    <definedName name="CB_438f0bcfd27b490ead39836291a518d8" localSheetId="4" hidden="1">Model!$HK$31</definedName>
    <definedName name="CB_438f1a9d1bf546fdbed7d4b2370ef449" localSheetId="4" hidden="1">Model!$HP$57</definedName>
    <definedName name="CB_43928e47444c46f486067798dbce2ad0" localSheetId="4" hidden="1">Model!$JE$158</definedName>
    <definedName name="CB_4395fa13357140cca631961c95ea30e4" localSheetId="4" hidden="1">Model!$KO$23</definedName>
    <definedName name="CB_439effd1587743f2bf64016921f1ef8c" localSheetId="4" hidden="1">Model!$HK$156</definedName>
    <definedName name="CB_43a95df027234ef2b1f03350dd938daf" localSheetId="4" hidden="1">Model!$CW$137</definedName>
    <definedName name="CB_43b377bf5ae74e11b02603d1f63d23bc" localSheetId="4" hidden="1">Model!$MV$101</definedName>
    <definedName name="CB_43bf385bd8d246a4a988c9f418925fe3" localSheetId="4" hidden="1">Model!$GN$121</definedName>
    <definedName name="CB_43d3df7a138b4fd99281ecbb50319f13" localSheetId="4" hidden="1">Model!$BU$141</definedName>
    <definedName name="CB_43d9356eaf974376aa92387788bbe7d0" localSheetId="4" hidden="1">Model!$JY$94</definedName>
    <definedName name="CB_43dab2c8c9da482fb98d57e4895a30c8" localSheetId="4" hidden="1">Model!$FV$20</definedName>
    <definedName name="CB_43de3901dd674281b1f1cafdebd6063f" localSheetId="4" hidden="1">Model!$JY$105</definedName>
    <definedName name="CB_43e994aa498545e9a7d4d58add710a19" localSheetId="4" hidden="1">Model!$LN$97</definedName>
    <definedName name="CB_43eb44b5c4d94c639264e8bfd0f40410" localSheetId="4" hidden="1">Model!$GU$78</definedName>
    <definedName name="CB_43efb0b1911246358bf629d593c34f9c" localSheetId="4" hidden="1">Model!$BC$144</definedName>
    <definedName name="CB_43f70568c54e4c28b054d205d26dfeb1" localSheetId="4" hidden="1">Model!$EY$27</definedName>
    <definedName name="CB_43fa62827af54915bbdd30916f36a152" localSheetId="4" hidden="1">Model!$EY$133</definedName>
    <definedName name="CB_43fb1fc6600246f8ae802dc2a917d282" localSheetId="4" hidden="1">Model!$JE$45</definedName>
    <definedName name="CB_4419749aa5384c60819c168b615af481" localSheetId="4" hidden="1">Model!$DQ$56</definedName>
    <definedName name="CB_442d9085c5ee4739a07d76e807454248" localSheetId="4" hidden="1">Model!$N$92</definedName>
    <definedName name="CB_44372a1a34b449c39a2a2405c89ac011" localSheetId="4" hidden="1">Model!$BU$12</definedName>
    <definedName name="CB_4437f00706a14428b37a984dbc6114c4" localSheetId="4" hidden="1">Model!$FV$118</definedName>
    <definedName name="CB_443aebed57894a14a784b50e036b1882" localSheetId="4" hidden="1">Model!$BC$117</definedName>
    <definedName name="CB_44488cd155ac4331bc7c32fb0fb904ec" localSheetId="4" hidden="1">Model!$JR$41</definedName>
    <definedName name="CB_4476082944f04b8da72d15efedc99f88" localSheetId="4" hidden="1">Model!$CW$133</definedName>
    <definedName name="CB_4477cced94c547659ce09bb21c9b25ec" localSheetId="4" hidden="1">Model!$BC$31</definedName>
    <definedName name="CB_4483d07ce0ce44c58ade152c37f702fd" localSheetId="4" hidden="1">Model!$IZ$64</definedName>
    <definedName name="CB_44849b8ab82c4cd39dfe5bac45574466" localSheetId="4" hidden="1">Model!$NC$43</definedName>
    <definedName name="CB_4488b9f208ec4e2b8ad5fab07382e2b9" localSheetId="4" hidden="1">Model!$KO$9</definedName>
    <definedName name="CB_448d8583926a4bb88510a52e0831b1e9" localSheetId="4" hidden="1">Model!$DQ$23</definedName>
    <definedName name="CB_449efe59f11f42b899817a061f830ae5" localSheetId="4" hidden="1">Model!$LG$13</definedName>
    <definedName name="CB_44b7477f561f41b58dd10e9be04c7557" localSheetId="4" hidden="1">Model!$EL$9</definedName>
    <definedName name="CB_44c3862b9a864e6889501aaee16b0cf5" localSheetId="4" hidden="1">Model!$EL$54</definedName>
    <definedName name="CB_44d09246fd53437eb19e040920216617" localSheetId="4" hidden="1">Model!$IJ$15</definedName>
    <definedName name="CB_44e55da407fb460c9398f59ff1005827" localSheetId="4" hidden="1">Model!$GA$49</definedName>
    <definedName name="CB_44edbd4129f84665bec0278a6d0ab4d4" localSheetId="4" hidden="1">Model!$DQ$99</definedName>
    <definedName name="CB_45052c912a454b21854ec02c9ea160f6" localSheetId="4" hidden="1">Model!$S$12</definedName>
    <definedName name="CB_450ce881a6b742ee9bece806c7b77894" localSheetId="4" hidden="1">Model!$KO$121</definedName>
    <definedName name="CB_4518ee4973e349829fe943663aa985f9" localSheetId="4" hidden="1">Model!$HP$112</definedName>
    <definedName name="CB_4520d22d3e4443a5b95bfeb31b9701ea" localSheetId="4" hidden="1">Model!$AM$6</definedName>
    <definedName name="CB_452e1b0585844cbba4e7aed9f47bd5aa" localSheetId="4" hidden="1">Model!$HP$38</definedName>
    <definedName name="CB_45307b04447f483b9aa346b761a8decd" localSheetId="4" hidden="1">Model!$HP$22</definedName>
    <definedName name="CB_45521f0a345a4de8a68a19428ec4dace" localSheetId="4" hidden="1">Model!$JR$90</definedName>
    <definedName name="CB_4565bb2fe9004a7886e330321cd3b53b" localSheetId="4" hidden="1">Model!$MI$17</definedName>
    <definedName name="CB_458d79327b5c443eaca353537b77ee8c" localSheetId="4" hidden="1">Model!$BH$111</definedName>
    <definedName name="CB_45a7fd976fa44335bfad2cbb0977ba06" localSheetId="4" hidden="1">Model!$DQ$116</definedName>
    <definedName name="CB_45b6c211bf78431386d8bea9bc7c742e" localSheetId="4" hidden="1">Model!$LN$35</definedName>
    <definedName name="CB_45b786264c08494ea1110beca2f4c0eb" localSheetId="4" hidden="1">Model!$CB$65</definedName>
    <definedName name="CB_45c9e3180b1248389c7ad2fefe35b11e" localSheetId="4" hidden="1">Model!$GU$62</definedName>
    <definedName name="CB_45fa54a69bba4120bfeb0ec275f04798" localSheetId="4" hidden="1">Model!$CB$107</definedName>
    <definedName name="CB_45fbbafa3208457a9f6923305512dc05" localSheetId="4" hidden="1">Model!$DQ$115</definedName>
    <definedName name="CB_460cab643a874ba486972dcd29fd88c4" localSheetId="4" hidden="1">Model!$CR$128</definedName>
    <definedName name="CB_46171a19984f4b5dadee8ac5853cfe12" localSheetId="4" hidden="1">Model!$GN$86</definedName>
    <definedName name="CB_46284d5a140047369ed67bf52b301bf1" localSheetId="4" hidden="1">Model!$GU$95</definedName>
    <definedName name="CB_463d6b2043124af98d640754f3f37dd2" localSheetId="4" hidden="1">Model!$FF$145</definedName>
    <definedName name="CB_46466f7bedfa49f8bc1e33875ddfe67d" localSheetId="4" hidden="1">Model!$MD$110</definedName>
    <definedName name="CB_465902907ea140d0ac108625474d5dd6" localSheetId="4" hidden="1">Model!$S$33</definedName>
    <definedName name="CB_465e6858e9c24a918b30a6ed96ae5278" localSheetId="4" hidden="1">Model!$FF$71</definedName>
    <definedName name="CB_465f7ffd4a90412cbe8e080c35dde5a4" localSheetId="4" hidden="1">Model!$CW$123</definedName>
    <definedName name="CB_46632c51224b4894b8f9e7ff953ee981" localSheetId="4" hidden="1">Model!$AM$126</definedName>
    <definedName name="CB_46642d827a3444e582e6d5350ea42959" localSheetId="4" hidden="1">Model!$HP$17</definedName>
    <definedName name="CB_466b2f0339954cc38459f0abb81f1d23" localSheetId="4" hidden="1">Model!$IC$32</definedName>
    <definedName name="CB_466f8e7eddee4aa58da8863ac660d54a" localSheetId="4" hidden="1">Model!$AM$124</definedName>
    <definedName name="CB_46715e803d0c4ca89dc893857c458258" localSheetId="4" hidden="1">Model!$JR$72</definedName>
    <definedName name="CB_4679870d213744499986f186fa5c3fef" localSheetId="4" hidden="1">Model!$DJ$71</definedName>
    <definedName name="CB_4679f85016b54a63b99102836b3e3b2b" localSheetId="4" hidden="1">Model!$HP$74</definedName>
    <definedName name="CB_467f05b2e73544e2a0b7010d6a4ce718" localSheetId="4" hidden="1">Model!$HK$56</definedName>
    <definedName name="CB_46811097e81a49389e2a4b95160d7293" localSheetId="4" hidden="1">Model!$CR$55</definedName>
    <definedName name="CB_469a188ff0654d68a89df92ad5e09227" localSheetId="4" hidden="1">Model!$IJ$93</definedName>
    <definedName name="CB_469ca25d67b245c8873bf03d7783aa23" localSheetId="4" hidden="1">Model!$DQ$35</definedName>
    <definedName name="CB_46a919cf27774f3690051a49af9a7d30" localSheetId="4" hidden="1">Model!$LN$12</definedName>
    <definedName name="CB_46c9df0c521e46bf8b8eecd5fb21c6a2" localSheetId="4" hidden="1">Model!$BU$23</definedName>
    <definedName name="CB_46cea72976a14386819512375892561c" localSheetId="4" hidden="1">Model!$EY$158</definedName>
    <definedName name="CB_46e1b4328bb84668aff431a8bc0b67e7" localSheetId="4" hidden="1">Model!$MD$159</definedName>
    <definedName name="CB_46e74297fdf74a84a224888e6edfa4cf" localSheetId="4" hidden="1">Model!$KT$30</definedName>
    <definedName name="CB_46e76e6c116b4b9c85c56d3e4c9211c8" localSheetId="4" hidden="1">Model!$CW$39</definedName>
    <definedName name="CB_46e89de219754a449edf5a8a67d24520" localSheetId="4" hidden="1">Model!$JE$64</definedName>
    <definedName name="CB_46e8ea5a3396430dadc7a6070890da60" localSheetId="4" hidden="1">Model!$DJ$90</definedName>
    <definedName name="CB_46ec72df35934f1a9f60a00b6a1a5945" localSheetId="4" hidden="1">Model!$KT$10</definedName>
    <definedName name="CB_46f5565022ad45aeb3fb344dba41a3ee" localSheetId="4" hidden="1">Model!$CR$151</definedName>
    <definedName name="CB_46f91dce13054fc1b12fe8ba8ba7b780" localSheetId="4" hidden="1">Model!$MV$51</definedName>
    <definedName name="CB_46ff80c641b941c881ed13f1770ab863" localSheetId="4" hidden="1">Model!$KO$127</definedName>
    <definedName name="CB_4702bfcd9b0e4034aeafd7d73e9cd814" localSheetId="4" hidden="1">Model!$MV$134</definedName>
    <definedName name="CB_4705138eddfd426eb6c5afdafd45ca26" localSheetId="4" hidden="1">Model!$CW$68</definedName>
    <definedName name="CB_471c9dc22a3749368eefcbcbbadac7b3" localSheetId="4" hidden="1">Model!$IZ$157</definedName>
    <definedName name="CB_472557247e2048c4bca37743b092e89e" localSheetId="4" hidden="1">Model!$JE$142</definedName>
    <definedName name="CB_472f224ddcec4338b77345f643ba3ed1" localSheetId="4" hidden="1">Model!$BU$29</definedName>
    <definedName name="CB_47357f8c29914fdf85032c0dc24d0809" localSheetId="4" hidden="1">Model!$HK$24</definedName>
    <definedName name="CB_4741a89b7f9442b5b7dc54c3180fdef3" localSheetId="4" hidden="1">Model!$EL$123</definedName>
    <definedName name="CB_475ad5d6128049a8b293542840eea525" localSheetId="4" hidden="1">Model!$S$42</definedName>
    <definedName name="CB_475e0d1139494c2bb785e63b83d3991e" localSheetId="4" hidden="1">Model!$JE$27</definedName>
    <definedName name="CB_4772a1cbe48a4d8faeee1547a83cde47" localSheetId="4" hidden="1">Model!$S$114</definedName>
    <definedName name="CB_4777621ec9ea4a9c87cb24ba21c89add" localSheetId="4" hidden="1">Model!$NC$19</definedName>
    <definedName name="CB_477be07cfad940d68bb5d217660233df" localSheetId="4" hidden="1">Model!$CW$26</definedName>
    <definedName name="CB_477e36733a0e40bf89af61fb8944fb7d" localSheetId="4" hidden="1">Model!$GN$47</definedName>
    <definedName name="CB_47851b7cbbed407795e8184f45b93871" localSheetId="4" hidden="1">Model!$IZ$43</definedName>
    <definedName name="CB_478e60fd923a498fa97c804b38abf6ea" localSheetId="4" hidden="1">Model!$MI$153</definedName>
    <definedName name="CB_47954d08ba874f17bc657b9c5772a020" localSheetId="4" hidden="1">Model!$IJ$70</definedName>
    <definedName name="CB_47a1a63c9d8a455fb7bc2194236987ba" localSheetId="4" hidden="1">Model!$LN$86</definedName>
    <definedName name="CB_47aabff1d7ef46d2ae3d892fb0214e49" localSheetId="4" hidden="1">Model!$JY$96</definedName>
    <definedName name="CB_47c2dd8d3fda437dae8d2c3857f1862c" localSheetId="4" hidden="1">Model!$MV$147</definedName>
    <definedName name="CB_47c9bc98962449ad8cf08b6ee3b45c5c" localSheetId="4" hidden="1">Model!$IZ$39</definedName>
    <definedName name="CB_47caf2c467b54227ba907f3666056338" localSheetId="4" hidden="1">Model!$N$48</definedName>
    <definedName name="CB_47cc21a70b614636ac15b319d61b0b4c" localSheetId="4" hidden="1">Model!$CW$135</definedName>
    <definedName name="CB_47f337d8e01349239b9c7e6dd46487a4" localSheetId="4" hidden="1">Model!$BC$15</definedName>
    <definedName name="CB_480b25de1af9486ea0a01579012ebcc5" localSheetId="4" hidden="1">Model!$BH$18</definedName>
    <definedName name="CB_480fc38c4131482ca92fb55848d0c8e7" localSheetId="4" hidden="1">Model!$KO$57</definedName>
    <definedName name="CB_481cc9a7bc08479482b6dc4eb7739bdd" localSheetId="4" hidden="1">Model!$EG$108</definedName>
    <definedName name="CB_481daf600b654669993236672f0213bd" localSheetId="4" hidden="1">Model!$N$75</definedName>
    <definedName name="CB_48229db5576d4962a7018944fd4c175d" localSheetId="4" hidden="1">Model!$JR$15</definedName>
    <definedName name="CB_482c14b11bf44c6e9541b2d768904f33" localSheetId="4" hidden="1">Model!$IC$65</definedName>
    <definedName name="CB_483a18604a8049ed8b129c02208655f3" localSheetId="4" hidden="1">Model!$FV$89</definedName>
    <definedName name="CB_483c201192eb4069ad62f0adf9b8df67" localSheetId="4" hidden="1">Model!$DJ$62</definedName>
    <definedName name="CB_483dec3199574542a3845f1348103c4b" localSheetId="4" hidden="1">Model!$DQ$119</definedName>
    <definedName name="CB_4841337b06b4427eb248ee501b2240df" localSheetId="4" hidden="1">Model!$LG$25</definedName>
    <definedName name="CB_48469d080aeb47339b1fd61f33176bca" localSheetId="4" hidden="1">Model!$MI$136</definedName>
    <definedName name="CB_48556066419a4ceab2a74de6d84dfc89" localSheetId="4" hidden="1">Model!$EG$64</definedName>
    <definedName name="CB_485b4e5f3b2d49498fd49dfe599f5ebf" localSheetId="4" hidden="1">Model!$KO$147</definedName>
    <definedName name="CB_48720e6cc99a490c9064b72e4164b9d1" localSheetId="4" hidden="1">Model!$JE$9</definedName>
    <definedName name="CB_4876bb3e2d544ff6a3cf6145d487b706" localSheetId="4" hidden="1">Model!$IC$98</definedName>
    <definedName name="CB_4895e69402ae4c40be15b2c365041746" localSheetId="4" hidden="1">Model!$EY$152</definedName>
    <definedName name="CB_489b049849a04798a4e7bcdd33370aa9" localSheetId="4" hidden="1">Model!$LN$26</definedName>
    <definedName name="CB_48b9dcee87b647f7bd6a777d34204001" localSheetId="4" hidden="1">Model!$GU$38</definedName>
    <definedName name="CB_48bbee9d1baf4f86abdbdc2b42d3480e" localSheetId="4" hidden="1">Model!$FV$81</definedName>
    <definedName name="CB_48c3b457fea848e0bfe935936dc420ac" localSheetId="4" hidden="1">Model!$DJ$132</definedName>
    <definedName name="CB_48c6d533c3f04dc997449c5204d4b3ca" localSheetId="4" hidden="1">Model!$FF$66</definedName>
    <definedName name="CB_48ce808986284a75a0f426fdbc97b634" localSheetId="4" hidden="1">Model!$IC$150</definedName>
    <definedName name="CB_48ec7216bfb444eab1019c5352df7917" localSheetId="4" hidden="1">Model!$EY$96</definedName>
    <definedName name="CB_48f93ce97ce147ea800ac659ffc81f4c" localSheetId="4" hidden="1">Model!$MI$86</definedName>
    <definedName name="CB_49086dc4b1604108b16194d70544f6bd" localSheetId="4" hidden="1">Model!$S$143</definedName>
    <definedName name="CB_492c17ed57a344fb8a17ad7621249177" localSheetId="4" hidden="1">Model!$KT$84</definedName>
    <definedName name="CB_492f0a5259f74bcf860baf5e55a4cd80" localSheetId="4" hidden="1">Model!$GU$70</definedName>
    <definedName name="CB_493349057a6a45b59ea36967e1129160" localSheetId="4" hidden="1">Model!$CB$26</definedName>
    <definedName name="CB_49500eac787c45c4be697a1d206a01d2" localSheetId="4" hidden="1">Model!$IC$88</definedName>
    <definedName name="CB_495af06b7d0c487eb5e8d241baf70f1c" localSheetId="4" hidden="1">Model!$EY$33</definedName>
    <definedName name="CB_4962283caa88450b968ba082dbe4a351" localSheetId="4" hidden="1">Model!$HP$127</definedName>
    <definedName name="CB_496d0ed414144c738ab67ef10dd0fca9" localSheetId="4" hidden="1">Model!$S$32</definedName>
    <definedName name="CB_4979abfd76c14403abd5aa3a4c04aa54" localSheetId="4" hidden="1">Model!$IZ$75</definedName>
    <definedName name="CB_497be33eb15149b68ea879cb41ad6ee7" localSheetId="4" hidden="1">Model!$N$90</definedName>
    <definedName name="CB_4997c96188bf4b8fb6912b23029c35d7" localSheetId="4" hidden="1">Model!$BU$144</definedName>
    <definedName name="CB_49ab531c2a9d492782d4e80ccafb45b6" localSheetId="4" hidden="1">Model!$MV$146</definedName>
    <definedName name="CB_49b3b84894e847c6ba9d55e2a4ccab9b" localSheetId="4" hidden="1">Model!$CW$22</definedName>
    <definedName name="CB_49b5c6e1e2524331909687326305c86a" localSheetId="4" hidden="1">Model!$HP$113</definedName>
    <definedName name="CB_49ce54225da64f91bc66df9ec9ab9eeb" localSheetId="4" hidden="1">Model!$JE$108</definedName>
    <definedName name="CB_49cfbdea16e54265afdf2b96e2c21739" localSheetId="4" hidden="1">Model!$MD$125</definedName>
    <definedName name="CB_49cfce6c8f18417cb56181cfe4574a4f" localSheetId="4" hidden="1">Model!$EY$24</definedName>
    <definedName name="CB_49e339c083b74106b25affd1dcd9882a" localSheetId="4" hidden="1">Model!$LN$56</definedName>
    <definedName name="CB_49e7e4782e384a5697ed77865eae92f6" localSheetId="4" hidden="1">Model!$GU$102</definedName>
    <definedName name="CB_4a02a657d9ef4298a4b4002083bbdf80" localSheetId="4" hidden="1">Model!$IJ$42</definedName>
    <definedName name="CB_4a0e8df5c223430eb35c4a42affc731d" localSheetId="4" hidden="1">Model!$JY$31</definedName>
    <definedName name="CB_4a0ee9484e0f4f19b1ab4c0e0a224550" localSheetId="4" hidden="1">Model!$CB$137</definedName>
    <definedName name="CB_4a25e6d74040454d96e87eef0e14d21d" localSheetId="4" hidden="1">Model!$BU$96</definedName>
    <definedName name="CB_4a26ddd92bad4074890135da3260497d" localSheetId="4" hidden="1">Model!$EY$81</definedName>
    <definedName name="CB_4a2b0d3e118f45bfbbe728ccafe31f8a" localSheetId="4" hidden="1">Model!$JR$81</definedName>
    <definedName name="CB_4a3303e6c21b4f1db5fc6c50099f5660" localSheetId="4" hidden="1">Model!$KT$43</definedName>
    <definedName name="CB_4a3b935dee8b4854a9ddd46f22c0cc5b" localSheetId="4" hidden="1">Model!$CW$45</definedName>
    <definedName name="CB_4a47b7028b92455cace901e6aeaf4582" localSheetId="4" hidden="1">Model!$AF$57</definedName>
    <definedName name="CB_4a5363b101014c41bee776cdc63c6027" localSheetId="4" hidden="1">Model!$LG$127</definedName>
    <definedName name="CB_4a6df572653248bfa5d6a67acdb68ccc" localSheetId="4" hidden="1">Model!$EY$107</definedName>
    <definedName name="CB_4a79f3459a0a44d6990b412042029931" localSheetId="4" hidden="1">Model!$S$68</definedName>
    <definedName name="CB_4a8c965d071f4a7d947b2c4754098b41" localSheetId="4" hidden="1">Model!$LG$87</definedName>
    <definedName name="CB_4a950f502447472d876c886020e98aaa" localSheetId="4" hidden="1">Model!$FV$107</definedName>
    <definedName name="CB_4aa2157fbe84464983bb31bbd7f5fa87" localSheetId="4" hidden="1">Model!$GA$96</definedName>
    <definedName name="CB_4ababd00ff5d43158bcdc87ea855dbc7" localSheetId="4" hidden="1">Model!$EG$139</definedName>
    <definedName name="CB_4acb2dcad2584c8997425d7f040e2bed" localSheetId="4" hidden="1">Model!$IC$64</definedName>
    <definedName name="CB_4ad2779115444128b8030d74200096fc" localSheetId="4" hidden="1">Model!$AM$91</definedName>
    <definedName name="CB_4ad3278c2db543af8f5250b395844ad9" localSheetId="4" hidden="1">Model!$MI$46</definedName>
    <definedName name="CB_4ad36a96522c479f8076264e23b2a507" localSheetId="4" hidden="1">Model!$HK$16</definedName>
    <definedName name="CB_4ad76455a8d34d07b92026febc944a49" localSheetId="4" hidden="1">Model!$CR$98</definedName>
    <definedName name="CB_4ad85f7f48dd478ba283cc1c1a616601" localSheetId="4" hidden="1">Model!$CW$92</definedName>
    <definedName name="CB_4adaf1cab1dc4a2993a9c0dcdd688d4c" localSheetId="4" hidden="1">Model!$N$35</definedName>
    <definedName name="CB_4ae8e70288aa42b4a2843ee3099f68c0" localSheetId="4" hidden="1">Model!$MI$27</definedName>
    <definedName name="CB_4aec5c3309744eacb0277bb447595edb" localSheetId="4" hidden="1">Model!$BH$98</definedName>
    <definedName name="CB_4aedd22a57434ff1acf68bd1e2efbe29" localSheetId="4" hidden="1">Model!$HP$107</definedName>
    <definedName name="CB_4af9a5c714094a298d0d629849de2b9a" localSheetId="4" hidden="1">Model!$CB$139</definedName>
    <definedName name="CB_4b060aea6c0347088ad340b60fe61964" localSheetId="4" hidden="1">Model!$EL$148</definedName>
    <definedName name="CB_4b12ba6420154c52a3017aa9f34a266d" localSheetId="4" hidden="1">Model!$LN$39</definedName>
    <definedName name="CB_4b236bec931c4a6a9fc7eee221fd1181" localSheetId="4" hidden="1">Model!$JY$61</definedName>
    <definedName name="CB_4b2f0fd40ce442fbb58abe02e869d1c5" localSheetId="4" hidden="1">Model!$AM$67</definedName>
    <definedName name="CB_4b3585cba84e40aca2bec4160bef3f5c" localSheetId="4" hidden="1">Model!$CR$99</definedName>
    <definedName name="CB_4b58dacd4b5e4e26a962e3c9d88d657c" localSheetId="4" hidden="1">Model!$N$45</definedName>
    <definedName name="CB_4b5c5da2cf914577b29e0a11ee43e250" localSheetId="4" hidden="1">Model!$MD$137</definedName>
    <definedName name="CB_4b5d14f53cdd4075a9348dcbad823bdd" localSheetId="4" hidden="1">Model!$KO$48</definedName>
    <definedName name="CB_4b6879cbf8f84132a1586716ed999a3b" localSheetId="4" hidden="1">Model!$GU$50</definedName>
    <definedName name="CB_4b9f59c5a5bf4114b4f6948724f8e9de" localSheetId="4" hidden="1">Model!$JE$103</definedName>
    <definedName name="CB_4b9fb929005b4607ad51b27c2d870f72" localSheetId="4" hidden="1">Model!$HP$45</definedName>
    <definedName name="CB_4bb1baf0fb694d81a204beeef70667f2" localSheetId="4" hidden="1">Model!$EY$45</definedName>
    <definedName name="CB_4bd3208dedc446ffb8ee50fd11508a54" localSheetId="4" hidden="1">Model!$LN$64</definedName>
    <definedName name="CB_4be179923db8488fb51741b52df657f8" localSheetId="4" hidden="1">Model!$DJ$61</definedName>
    <definedName name="CB_4be2b0b7eeec4a4da17e71bc7cfd86fc" localSheetId="4" hidden="1">Model!$GU$13</definedName>
    <definedName name="CB_4be6dc37debc4c13860407f0e3039752" localSheetId="4" hidden="1">Model!$EL$7</definedName>
    <definedName name="CB_4be9620fa2d54825a2fdb69acd47c4c4" localSheetId="4" hidden="1">Model!$EY$64</definedName>
    <definedName name="CB_4c01499378664378bbea42bb9e01aa91" localSheetId="4" hidden="1">Model!$KT$44</definedName>
    <definedName name="CB_4c02d9c3d4ae4f459992b2827ad7aab8" localSheetId="4" hidden="1">Model!$CR$32</definedName>
    <definedName name="CB_4c1688964c034e998bf2aeef6c48da39" localSheetId="4" hidden="1">Model!$EG$142</definedName>
    <definedName name="CB_4c1f46d5441341c6a4d0abb76c2a1f11" localSheetId="4" hidden="1">Model!$JR$51</definedName>
    <definedName name="CB_4c2eca71f3b445b19ab22147cce8b58d" localSheetId="4" hidden="1">Model!$LG$134</definedName>
    <definedName name="CB_4c33a511d2d446ee83c9df0a9ff83f8a" localSheetId="4" hidden="1">Model!$FV$108</definedName>
    <definedName name="CB_4c367f1746e04e4c9fa754e8c84de181" localSheetId="4" hidden="1">Model!$MI$111</definedName>
    <definedName name="CB_4c3f854bf874450cbec909f61aa58c3d" localSheetId="4" hidden="1">Model!$IC$92</definedName>
    <definedName name="CB_4c48aea558404ff4b63e4590ba59befe" localSheetId="4" hidden="1">Model!$BU$46</definedName>
    <definedName name="CB_4c6d6e5860d0473aaa8156c746a2fb60" localSheetId="4" hidden="1">Model!$LN$82</definedName>
    <definedName name="CB_4c76dcc34b2b402b8835f7261bf910a6" localSheetId="4" hidden="1">Model!$DJ$159</definedName>
    <definedName name="CB_4c87e5cc2c3a421fadb0d8fbf4671df5" localSheetId="4" hidden="1">Model!$MV$129</definedName>
    <definedName name="CB_4c9e4e8972be4a7ba6dd91db061af0f7" localSheetId="4" hidden="1">Model!$NC$95</definedName>
    <definedName name="CB_4ca6b75da16645009c0c632ffeda57d9" localSheetId="4" hidden="1">Model!$EL$56</definedName>
    <definedName name="CB_4ca727b30c814789b162c69ae9da8dcd" localSheetId="4" hidden="1">Model!$DQ$105</definedName>
    <definedName name="CB_4ca7b88518c24533ad57d397f0a967a4" localSheetId="4" hidden="1">Model!$AF$97</definedName>
    <definedName name="CB_4ca8c7b402d447fb9dc51eeac3875e27" localSheetId="4" hidden="1">Model!$EG$91</definedName>
    <definedName name="CB_4cc0326e67a44344b7e3900ad19cccfd" localSheetId="4" hidden="1">Model!$IC$27</definedName>
    <definedName name="CB_4cc0dff7cf8c413b89ddd03833b8265f" localSheetId="4" hidden="1">Model!$LG$10</definedName>
    <definedName name="CB_4cc435731da2459f8cd2839eb4050441" localSheetId="4" hidden="1">Model!$EY$42</definedName>
    <definedName name="CB_4ccd052c4b7f4fc19eb2663428a3de50" localSheetId="4" hidden="1">Model!$NC$123</definedName>
    <definedName name="CB_4cf276588e8442bdb4418a5418cd4564" localSheetId="4" hidden="1">Model!$N$4</definedName>
    <definedName name="CB_4cfd175027d64d709f430fd67eaac0c3" localSheetId="4" hidden="1">Model!$GU$147</definedName>
    <definedName name="CB_4d087d998fb14788a0bb3dfe56b9d269" localSheetId="4" hidden="1">Model!$DJ$91</definedName>
    <definedName name="CB_4d21e511c2d0472083a07092f9c4b0b6" localSheetId="4" hidden="1">Model!$FV$59</definedName>
    <definedName name="CB_4d2357e379804685a5bbeca7ba391216" localSheetId="4" hidden="1">Model!$EG$152</definedName>
    <definedName name="CB_4d2bef1aec1d4e40ac951af421093010" localSheetId="4" hidden="1">Model!$MV$20</definedName>
    <definedName name="CB_4d356b3c8c6648aea5cbe0ac48ada5b8" localSheetId="4" hidden="1">Model!$AF$22</definedName>
    <definedName name="CB_4d4a1b80f7a742c8bc3b9b321a4c019a" localSheetId="4" hidden="1">Model!$IC$43</definedName>
    <definedName name="CB_4d5d55c26efa43a5aec5f0b59ef605a9" localSheetId="4" hidden="1">Model!$S$109</definedName>
    <definedName name="CB_4d77da6bced64354a60332aa562b60ee" localSheetId="4" hidden="1">Model!$KO$22</definedName>
    <definedName name="CB_4d88ed2aca8c436ba2d16d0975c42298" localSheetId="4" hidden="1">Model!$IC$21</definedName>
    <definedName name="CB_4d8ec5817d344b58a4aaa78378c65953" localSheetId="4" hidden="1">Model!$BH$80</definedName>
    <definedName name="CB_4d97984ed5174d699a6035996e0d7f77" localSheetId="4" hidden="1">Model!$EG$120</definedName>
    <definedName name="CB_4d99c5609b7c4890803e14278f48dfdb" localSheetId="4" hidden="1">Model!$LN$76</definedName>
    <definedName name="CB_4da445703b3a49a18e80c9f037eed89c" localSheetId="4" hidden="1">Model!$BH$29</definedName>
    <definedName name="CB_4da8e02b305f4eb6883cc75ada345d26" localSheetId="4" hidden="1">Model!$CW$79</definedName>
    <definedName name="CB_4dabec81ea4b4af0866ffcbd7f2c8f61" localSheetId="4" hidden="1">Model!$DJ$117</definedName>
    <definedName name="CB_4db4ef56371b496dbb8dbd6c0e896923" localSheetId="4" hidden="1">Model!$GN$69</definedName>
    <definedName name="CB_4dbcec94969a42f68c6ee5253afb8f01" localSheetId="4" hidden="1">Model!$DJ$8</definedName>
    <definedName name="CB_4dc18b2174234c6ba622c9944191f898" localSheetId="4" hidden="1">Model!$MV$95</definedName>
    <definedName name="CB_4dcf9fd64d494fc9aeee50d04c4fc75a" localSheetId="4" hidden="1">Model!$GA$127</definedName>
    <definedName name="CB_4dcfd403c0a54ee2a6bcc087e50ad641" localSheetId="4" hidden="1">Model!$JY$20</definedName>
    <definedName name="CB_4dd84219ca0541219a4d773c20381b14" localSheetId="4" hidden="1">Model!$S$65</definedName>
    <definedName name="CB_4de98fe47ff74c9aa02314167cc38219" localSheetId="4" hidden="1">Model!$JR$7</definedName>
    <definedName name="CB_4df712d2fe4746bf82ccf0083ef6a5bc" localSheetId="4" hidden="1">Model!$FV$113</definedName>
    <definedName name="CB_4df8b95511404a29adfe016b50e957c5" localSheetId="4" hidden="1">Model!$HK$20</definedName>
    <definedName name="CB_4df9f8af1cfc4f35be7b9b97d12138e5" localSheetId="4" hidden="1">Model!$JY$95</definedName>
    <definedName name="CB_4e0d41a5de1845259a2b707b1084a346" localSheetId="4" hidden="1">Model!$FF$21</definedName>
    <definedName name="CB_4e0f4ad31f9044caa313301a329be62a" localSheetId="4" hidden="1">Model!$N$23</definedName>
    <definedName name="CB_4e16155a71ae4ad6b4a6893995dc77ce" localSheetId="4" hidden="1">Model!$CR$34</definedName>
    <definedName name="CB_4e2836226a9b416c9e2e18073a4f98fb" localSheetId="4" hidden="1">Model!$LN$130</definedName>
    <definedName name="CB_4e284ed86ee349b2bd7e76c0001e1b41" localSheetId="4" hidden="1">Model!$KT$34</definedName>
    <definedName name="CB_4e2f764750ca493ba57648e6a1702ba7" localSheetId="4" hidden="1">Model!$JR$146</definedName>
    <definedName name="CB_4e348ed868f44a38ab4e0aca0ba0b7cf" localSheetId="4" hidden="1">Model!$EL$71</definedName>
    <definedName name="CB_4e4df1117e68493faf95654ec9aa0576" localSheetId="4" hidden="1">Model!$CR$93</definedName>
    <definedName name="CB_4e5a986ce2c34b5d986047afca94a37b" localSheetId="4" hidden="1">Model!$IJ$142</definedName>
    <definedName name="CB_4e5b2ff0eb2544c1aebbbc7c7acc44d1" localSheetId="4" hidden="1">Model!$GN$42</definedName>
    <definedName name="CB_4e5eb8b6a5914a49b763855c3b425b98" localSheetId="4" hidden="1">Model!$CR$61</definedName>
    <definedName name="CB_4e6865cd9ca64297a89ea7d4b9d9be05" localSheetId="4" hidden="1">Model!$IJ$17</definedName>
    <definedName name="CB_4e84e9cafa7a4d9cba73ee3f473efcbb" localSheetId="4" hidden="1">Model!$EG$22</definedName>
    <definedName name="CB_4e93cbb78a3a486f801712913e34bd3d" localSheetId="4" hidden="1">Model!$HP$98</definedName>
    <definedName name="CB_4e98d55238f245f5bd01505458e498ec" localSheetId="4" hidden="1">Model!$EY$116</definedName>
    <definedName name="CB_4ea83106080441e4a0e626fc793280ac" localSheetId="4" hidden="1">Model!$MI$93</definedName>
    <definedName name="CB_4ea90d4566fb42d986b34312475c0908" localSheetId="4" hidden="1">Model!$NC$93</definedName>
    <definedName name="CB_4eae1d09060c4244af40eaafa4e0e895" localSheetId="4" hidden="1">Model!$EY$61</definedName>
    <definedName name="CB_4eb0f8c4f20d47238fe59862b3535b94" localSheetId="4" hidden="1">Model!$JY$89</definedName>
    <definedName name="CB_4eb1404856a344eba4957306d22390cc" localSheetId="4" hidden="1">Model!$AF$83</definedName>
    <definedName name="CB_4ebb1b992cba447fab63abdf083362a6" localSheetId="4" hidden="1">Model!$GU$26</definedName>
    <definedName name="CB_4ed0ef284bc447eca47692b3a7e1bfa9" localSheetId="4" hidden="1">Model!$DJ$157</definedName>
    <definedName name="CB_4ee311a111934e7ea0d4b95a2d2c18e6" localSheetId="4" hidden="1">Model!$CW$121</definedName>
    <definedName name="CB_4ee966b7dd464131aeee0be83e6d3906" localSheetId="4" hidden="1">Model!$JE$151</definedName>
    <definedName name="CB_4ef3c0db23804351a1c7814ba2d2371c" localSheetId="4" hidden="1">Model!$MD$65</definedName>
    <definedName name="CB_4ef526d828e94683a7a80b9e01ae7e53" localSheetId="4" hidden="1">Model!$GA$100</definedName>
    <definedName name="CB_4f20309fce3e48cd921eacf39f3cb292" localSheetId="4" hidden="1">Model!$CW$63</definedName>
    <definedName name="CB_4f34b6155b4144ff95bf84a40acc11d2" localSheetId="4" hidden="1">Model!$BC$18</definedName>
    <definedName name="CB_4f4491ed28724aa3b3a6910d435c89ed" localSheetId="4" hidden="1">Model!$KT$99</definedName>
    <definedName name="CB_4f4d0369a941461e8c33b8da4917ee1b" localSheetId="4" hidden="1">Model!$S$35</definedName>
    <definedName name="CB_4f5233d5804247aaae37d9e5f02c78b2" localSheetId="4" hidden="1">Model!$CR$141</definedName>
    <definedName name="CB_4f5aed3af63e4e70bf9eea67e499afc7" localSheetId="4" hidden="1">Model!$GU$32</definedName>
    <definedName name="CB_4f724f09fef84294838d100be3d98e62" localSheetId="4" hidden="1">Model!$MI$31</definedName>
    <definedName name="CB_4fa5df46048b40b0a4f08bc5652a54b3" localSheetId="4" hidden="1">Model!$CR$21</definedName>
    <definedName name="CB_4fc24fa784a14361ba71340e3f1e7a84" localSheetId="4" hidden="1">Model!$IZ$117</definedName>
    <definedName name="CB_4fde9784805e44a99cdb1d1fb15966f1" localSheetId="4" hidden="1">Model!$MD$31</definedName>
    <definedName name="CB_4fdedfe1355545f893cbd42fdc8ca764" localSheetId="4" hidden="1">Model!$CW$54</definedName>
    <definedName name="CB_4fe08c6f98da41c48c459db3cdbfc571" localSheetId="4" hidden="1">Model!$GA$152</definedName>
    <definedName name="CB_4fea773b5faf41e7b575178ec3e98a84" localSheetId="4" hidden="1">Model!$NC$40</definedName>
    <definedName name="CB_4ff18862304b4c72b9f3eee0b4c76091" localSheetId="4" hidden="1">Model!$JR$122</definedName>
    <definedName name="CB_4ff5638c654a4d08a385386e4aebcbb4" localSheetId="4" hidden="1">Model!$MI$19</definedName>
    <definedName name="CB_4fff66c8514f471da59cd0b92dae9e39" localSheetId="4" hidden="1">Model!$EG$66</definedName>
    <definedName name="CB_5007d51b99b34d6f9295b19631e13671" localSheetId="4" hidden="1">Model!$AF$122</definedName>
    <definedName name="CB_501ac243cff84b748b06c7abb9ea76f1" localSheetId="4" hidden="1">Model!$EG$75</definedName>
    <definedName name="CB_5025e358dae449569b26d71f93f611eb" localSheetId="4" hidden="1">Model!$CB$130</definedName>
    <definedName name="CB_50423fe0e68d430ea8f503e03075e07a" localSheetId="4" hidden="1">Model!$AF$96</definedName>
    <definedName name="CB_5044a4f96ee044449c355d92a29770a0" localSheetId="4" hidden="1">Model!$MV$50</definedName>
    <definedName name="CB_5044ecacc59e477085e90aded725f339" localSheetId="4" hidden="1">Model!$MI$133</definedName>
    <definedName name="CB_50498fe0ce3441eeae8a0497c28cf3bd" localSheetId="4" hidden="1">Model!$N$74</definedName>
    <definedName name="CB_504a80fbaaad44d8b2f4a47d09f939a1" localSheetId="4" hidden="1">Model!$BC$80</definedName>
    <definedName name="CB_5054156ffa804803b3e558deefa6fd1e" localSheetId="4" hidden="1">Model!$MI$88</definedName>
    <definedName name="CB_5058acf6f2744c30af5551c2de7b1414" localSheetId="4" hidden="1">Model!$CB$40</definedName>
    <definedName name="CB_5078c65aaaa0440289c6c7b4e52f1fca" localSheetId="4" hidden="1">Model!$N$81</definedName>
    <definedName name="CB_5080b538eb8d41eeba09902923e5fb6f" localSheetId="4" hidden="1">Model!$LN$41</definedName>
    <definedName name="CB_5087a2b8394144399a49a3f1121ec6d4" localSheetId="4" hidden="1">Model!$LG$112</definedName>
    <definedName name="CB_509232eeb51944fb897576102cac1981" localSheetId="4" hidden="1">Model!$IC$155</definedName>
    <definedName name="CB_50974dc94a09436fb98e83aed82588ac" localSheetId="4" hidden="1">Model!$CR$78</definedName>
    <definedName name="CB_50f8d58159494491a9ae6f282c1a51b7" localSheetId="4" hidden="1">Model!$MV$148</definedName>
    <definedName name="CB_5103238ac96a485890d716ee77682e11" localSheetId="4" hidden="1">Model!$GN$18</definedName>
    <definedName name="CB_5104f8396316441ebaaccf5b2a8e61c8" localSheetId="4" hidden="1">Model!$MI$158</definedName>
    <definedName name="CB_510f521a9bd5496ab8941ea83fbf1add" localSheetId="4" hidden="1">Model!$LN$140</definedName>
    <definedName name="CB_51116ad49ce547bd975fe85f0f6122b9" localSheetId="4" hidden="1">Model!$BU$153</definedName>
    <definedName name="CB_5130c7059cec4ffabd937cf3d351f07a" localSheetId="4" hidden="1">Model!$CW$111</definedName>
    <definedName name="CB_5136e856fa8241a8b5625e701786371e" localSheetId="4" hidden="1">Model!$IZ$84</definedName>
    <definedName name="CB_514a46a09e084d24b76c3f337bfd2668" localSheetId="4" hidden="1">Model!$LN$25</definedName>
    <definedName name="CB_514aee1a93534031a00ec9f67e519633" localSheetId="4" hidden="1">Model!$GA$149</definedName>
    <definedName name="CB_51579ebadc6c4649b84da6482d8ceebd" localSheetId="4" hidden="1">Model!$N$157</definedName>
    <definedName name="CB_516340a77c5645919b22ec7f838af069" localSheetId="4" hidden="1">Model!$FV$149</definedName>
    <definedName name="CB_5169b8a2e3464b80a7bfd7369aa21318" localSheetId="4" hidden="1">Model!$EG$136</definedName>
    <definedName name="CB_51758e8eebd045ff8bbf00b320c08e76" localSheetId="4" hidden="1">Model!$FV$123</definedName>
    <definedName name="CB_517bd9dd191347d2aeb8b57200fae7b3" localSheetId="4" hidden="1">Model!$LG$100</definedName>
    <definedName name="CB_518329fc41624519a852f8a013f791f5" localSheetId="4" hidden="1">Model!$MI$115</definedName>
    <definedName name="CB_51b47c1b80c24d33b26a49c3ce868bfa" localSheetId="4" hidden="1">Model!$NC$57</definedName>
    <definedName name="CB_51b5bf6ac6dd49c0ae43c2cc04202255" localSheetId="4" hidden="1">Model!$HP$111</definedName>
    <definedName name="CB_51bd8144ab4f4fab99885dfec65f93b5" localSheetId="4" hidden="1">Model!$KT$67</definedName>
    <definedName name="CB_51c92e9aed02401eaf4f7c6a2c77c4fb" localSheetId="4" hidden="1">Model!$GU$136</definedName>
    <definedName name="CB_51cba39fc1324e139b07cdd5a38f4d2e" localSheetId="4" hidden="1">Model!$GN$52</definedName>
    <definedName name="CB_51d8d5c672be455b914422d296b8f1df" localSheetId="4" hidden="1">Model!$IC$60</definedName>
    <definedName name="CB_51ebf54a14c244248231683aa2d5272a" localSheetId="4" hidden="1">Model!$GA$5</definedName>
    <definedName name="CB_51fee79595a841409c3ad25a2002bdf2" localSheetId="4" hidden="1">Model!$EG$61</definedName>
    <definedName name="CB_52007ea2cba8491db86ea61628ca6c63" localSheetId="4" hidden="1">Model!$EL$91</definedName>
    <definedName name="CB_5200f73aa4374cf99fb6b3356e464fdd" localSheetId="4" hidden="1">Model!$NC$125</definedName>
    <definedName name="CB_5209492dc92249ac9707aa44284d142e" localSheetId="4" hidden="1">Model!$CW$44</definedName>
    <definedName name="CB_5209f363bfed446db8b6d665bde37ba9" localSheetId="4" hidden="1">Model!$CW$49</definedName>
    <definedName name="CB_5209fa1e789a44c8b937af4a6e8c285e" localSheetId="4" hidden="1">Model!$MI$63</definedName>
    <definedName name="CB_520b3e7ce2b349939b077fed5ac5f895" localSheetId="4" hidden="1">Model!$HP$130</definedName>
    <definedName name="CB_520bb7dd106d4f399ab9a87d5a9d7739" localSheetId="4" hidden="1">Model!$HP$157</definedName>
    <definedName name="CB_5212bb5e546f4965bbfa233d7e8b781c" localSheetId="4" hidden="1">Model!$BU$84</definedName>
    <definedName name="CB_5214f3e87b56420ea3734cd65008fed9" localSheetId="4" hidden="1">Model!$MV$25</definedName>
    <definedName name="CB_521a9da1496240359d5566c1c1e74822" localSheetId="4" hidden="1">Model!$DQ$38</definedName>
    <definedName name="CB_521ab1df973548028d2f03b89fe2d2a1" localSheetId="4" hidden="1">Model!$MD$57</definedName>
    <definedName name="CB_522fda020cc747ef9a60e95eaeb952d0" localSheetId="4" hidden="1">Model!$HK$27</definedName>
    <definedName name="CB_52319d17b9244b5fbf011bd8561a897a" localSheetId="4" hidden="1">Model!$IC$54</definedName>
    <definedName name="CB_523347042a0d4ab7bebc553869704b8c" localSheetId="4" hidden="1">Model!$JR$133</definedName>
    <definedName name="CB_5235d687b7ad4edda007db6097f4bd3a" localSheetId="4" hidden="1">Model!$DQ$17</definedName>
    <definedName name="CB_523a9e62fb934801b650c27d02b8863c" localSheetId="4" hidden="1">Model!$IC$138</definedName>
    <definedName name="CB_5244904e629a440086975af94646f39d" localSheetId="4" hidden="1">Model!$BU$148</definedName>
    <definedName name="CB_5248e9e62e4e4cc3a5fe920242a5d707" localSheetId="4" hidden="1">Model!$EL$108</definedName>
    <definedName name="CB_524f858503954f7093b1299cb5ccf86a" localSheetId="4" hidden="1">Model!$EY$17</definedName>
    <definedName name="CB_524fd79d90d94ea18c250fe92af6e140" localSheetId="4" hidden="1">Model!$HK$126</definedName>
    <definedName name="CB_5250f78e1f144e9982fe0a876ea2e079" localSheetId="4" hidden="1">Model!$BH$48</definedName>
    <definedName name="CB_5256a4cbae2a415b8274b6d054137aea" localSheetId="4" hidden="1">Model!$LG$72</definedName>
    <definedName name="CB_5271e8fc86864661b535bf7184ffb40e" localSheetId="4" hidden="1">Model!$FV$9</definedName>
    <definedName name="CB_528b7a80f64148f497c8cadccae58669" localSheetId="4" hidden="1">Model!$HK$146</definedName>
    <definedName name="CB_528d9aee44b746cb84a1053468e79bcc" localSheetId="4" hidden="1">Model!$BU$73</definedName>
    <definedName name="CB_528e1dff934748d98ca3922bcbf52eff" localSheetId="4" hidden="1">Model!$GN$142</definedName>
    <definedName name="CB_5294470a43e64f25b03b164c76506d15" localSheetId="4" hidden="1">Model!$BC$37</definedName>
    <definedName name="CB_52baa9d7fb1d4763978dfb2208b96375" localSheetId="4" hidden="1">Model!$DQ$94</definedName>
    <definedName name="CB_52c2a44346f54dbb811df24e51d48122" localSheetId="4" hidden="1">Model!$HP$8</definedName>
    <definedName name="CB_52cc9fdc846e4a51a60e217b5eef5803" localSheetId="4" hidden="1">Model!$GA$40</definedName>
    <definedName name="CB_52d3ad8a09c84b0aa7e2eea97e6fc524" localSheetId="4" hidden="1">Model!$KO$100</definedName>
    <definedName name="CB_52f779b5da974e3691680bc740ec3fa3" localSheetId="4" hidden="1">Model!$GU$154</definedName>
    <definedName name="CB_5303612cd2b643d69a00ee37f4c4d838" localSheetId="4" hidden="1">Model!$IZ$12</definedName>
    <definedName name="CB_53059f5b978c451688292c872c02931f" localSheetId="4" hidden="1">Model!$CW$41</definedName>
    <definedName name="CB_5320d5641a634f939939d9a7469e35a6" localSheetId="4" hidden="1">Model!$BU$115</definedName>
    <definedName name="CB_532e782688284bb8bc4a52665fb69921" localSheetId="4" hidden="1">Model!$DJ$52</definedName>
    <definedName name="CB_53303bde69de4e62bf68f54dabcbfda8" localSheetId="4" hidden="1">Model!$GA$58</definedName>
    <definedName name="CB_534bfa18d5cb41cfab524d0f1d43539e" localSheetId="4" hidden="1">Model!$AM$149</definedName>
    <definedName name="CB_536d51f4d71446318493563ec4ff35bb" localSheetId="4" hidden="1">Model!$EY$124</definedName>
    <definedName name="CB_53765129f58b4db0b6119c5d004183ed" localSheetId="4" hidden="1">Model!$EG$55</definedName>
    <definedName name="CB_539c693d877746c381349229c6542fab" localSheetId="4" hidden="1">Model!$GU$94</definedName>
    <definedName name="CB_539fd7270edf41d2ad164ef23e08e445" localSheetId="4" hidden="1">Model!$S$56</definedName>
    <definedName name="CB_53a2c8e0d686401d989f600eabe6f05a" localSheetId="4" hidden="1">Model!$S$50</definedName>
    <definedName name="CB_53b669a1b83f4576af71b113a3125d70" localSheetId="4" hidden="1">Model!$BC$155</definedName>
    <definedName name="CB_53cef0aced7148a899823960995ed2eb" localSheetId="4" hidden="1">Model!$BH$33</definedName>
    <definedName name="CB_53e63147873d4fc280c36881db6a9cc3" localSheetId="4" hidden="1">Model!$IC$14</definedName>
    <definedName name="CB_53e742699d3f4e3d8eede8b05e917d08" localSheetId="4" hidden="1">Model!$BC$50</definedName>
    <definedName name="CB_53e77285caba4219b9b4a3861eae3aac" localSheetId="4" hidden="1">Model!$BH$118</definedName>
    <definedName name="CB_53e93f64d72f4f609e8b56f686c7d591" localSheetId="4" hidden="1">Model!$GU$97</definedName>
    <definedName name="CB_53f96c3af78148c592dd427b3e621503" localSheetId="4" hidden="1">Model!$HP$40</definedName>
    <definedName name="CB_53ff44036f7c44c39278b292bf746c41" localSheetId="4" hidden="1">Model!$MV$8</definedName>
    <definedName name="CB_5403242c3d4d45a5b06218d996c47d49" localSheetId="4" hidden="1">Model!$LN$60</definedName>
    <definedName name="CB_5408acccee9b4d239af5f78f970e206b" localSheetId="4" hidden="1">Model!$DQ$88</definedName>
    <definedName name="CB_5413ca56ab4e4cf2b44c55c0db62112c" localSheetId="4" hidden="1">Model!$LN$116</definedName>
    <definedName name="CB_5416733a308943aeb98abe1f7da2f537" localSheetId="4" hidden="1">Model!$EY$118</definedName>
    <definedName name="CB_541a6acf891c4a55a6dfdf4a4fb49c03" localSheetId="4" hidden="1">Model!$FV$125</definedName>
    <definedName name="CB_5427223950b941f8aec81f26aeb49709" localSheetId="4" hidden="1">Model!$EG$111</definedName>
    <definedName name="CB_54313b2e1a1644c58c57c6fa01d74116" localSheetId="4" hidden="1">Model!$IC$123</definedName>
    <definedName name="CB_543d170966374937aa924b4c4294ca3e" localSheetId="4" hidden="1">Model!$GA$103</definedName>
    <definedName name="CB_5448e5717fe846618527ab97c7414419" localSheetId="4" hidden="1">Model!$JE$118</definedName>
    <definedName name="CB_546412668abe4391a06223bdc162f220" localSheetId="4" hidden="1">Model!$GA$150</definedName>
    <definedName name="CB_5465ae215e604af493a6991cd9828324" localSheetId="4" hidden="1">Model!$GA$16</definedName>
    <definedName name="CB_546ad81eb6834d329ed9b31498249cf0" localSheetId="4" hidden="1">Model!$GU$33</definedName>
    <definedName name="CB_5478dc2e5b684409871131d3b511484a" localSheetId="4" hidden="1">Model!$KO$84</definedName>
    <definedName name="CB_54838cc8465f4c8aa5331182e3212a36" localSheetId="4" hidden="1">Model!$NC$119</definedName>
    <definedName name="CB_5487eb6e9d8e4d46b2dd575683f7e8ef" localSheetId="4" hidden="1">Model!$DQ$34</definedName>
    <definedName name="CB_548eaeed63d14bbeba044e9db5d388c8" localSheetId="4" hidden="1">Model!$JY$41</definedName>
    <definedName name="CB_549353bbd3584cdf8e863e663ee88029" localSheetId="4" hidden="1">Model!$NC$88</definedName>
    <definedName name="CB_549dd148d74840ef8d0a6040c3a249af" localSheetId="4" hidden="1">Model!$LG$22</definedName>
    <definedName name="CB_54a0290b2e7a4c3790c047cc37a3ca1d" localSheetId="4" hidden="1">Model!$AM$48</definedName>
    <definedName name="CB_54adf704012d45c694e7415548545d64" localSheetId="4" hidden="1">Model!$DJ$145</definedName>
    <definedName name="CB_54b509e5f12f4a73b9ba3382b41b775e" localSheetId="4" hidden="1">Model!$JR$132</definedName>
    <definedName name="CB_54c98ec22ec54d3981a84a97fdae586b" localSheetId="4" hidden="1">Model!$EY$48</definedName>
    <definedName name="CB_54d29f9806834483afdfbfb57662ba4a" localSheetId="4" hidden="1">Model!$BC$19</definedName>
    <definedName name="CB_54d4acafb60941fbbf103d0edb8124ac" localSheetId="4" hidden="1">Model!$GA$45</definedName>
    <definedName name="CB_54e774b4d4f245a986d35963a1565033" localSheetId="4" hidden="1">Model!$BU$122</definedName>
    <definedName name="CB_54f218d9b6c2489bb605a7e36990c78b" localSheetId="4" hidden="1">Model!$KO$106</definedName>
    <definedName name="CB_55041a8554af4d15b72daf0447661523" localSheetId="4" hidden="1">Model!$EY$52</definedName>
    <definedName name="CB_5509c135824b43d89d1133d7b6bf0ae1" localSheetId="4" hidden="1">Model!$GU$111</definedName>
    <definedName name="CB_551e8b9a53dd47e79603f0545c3709c3" localSheetId="4" hidden="1">Model!$GN$51</definedName>
    <definedName name="CB_552013477a434e4792142ba5a70daaa0" localSheetId="4" hidden="1">Model!$MD$119</definedName>
    <definedName name="CB_552ef534d7c94e519b31190c088b705c" localSheetId="4" hidden="1">Model!$NC$135</definedName>
    <definedName name="CB_5530746c94da45ecb837e6d350f347aa" localSheetId="4" hidden="1">Model!$HK$11</definedName>
    <definedName name="CB_5535cc5d05964674a14bffd7bb4ed118" localSheetId="4" hidden="1">Model!$GN$113</definedName>
    <definedName name="CB_55392c5e6932442f9e0980fe59200464" localSheetId="4" hidden="1">Model!$FV$110</definedName>
    <definedName name="CB_554148f3d5984089843e820c9a408de0" localSheetId="4" hidden="1">Model!$GN$107</definedName>
    <definedName name="CB_554c9f95c95e4e9a84944d044f4e533c" localSheetId="4" hidden="1">Model!$LG$153</definedName>
    <definedName name="CB_55857fd2a25b42d987a9ed366ac0f0ed" localSheetId="4" hidden="1">Model!$EL$35</definedName>
    <definedName name="CB_5596fcb72d6546c3af5063cda00dd773" localSheetId="4" hidden="1">Model!$HP$53</definedName>
    <definedName name="CB_559740ebf4824fb89806893c117df8dd" localSheetId="4" hidden="1">Model!$MI$68</definedName>
    <definedName name="CB_55a8b67d8d934c5bacf0b316e875dd71" localSheetId="4" hidden="1">Model!$FF$111</definedName>
    <definedName name="CB_55a9d0a360d54f0a8fa3e16a09614b61" localSheetId="4" hidden="1">Model!$CW$152</definedName>
    <definedName name="CB_55be583bee274259a1797116e373575a" localSheetId="4" hidden="1">Model!$CR$138</definedName>
    <definedName name="CB_5615bf4d332742f0ab855428e721d984" localSheetId="4" hidden="1">Model!$KO$157</definedName>
    <definedName name="CB_5616858378524ccab48e13effb3451cf" localSheetId="4" hidden="1">Model!$CW$21</definedName>
    <definedName name="CB_562469bdd4ef4b91b0354f112dcdcf0a" localSheetId="2" hidden="1">'Budget Decisions'!$E$1</definedName>
    <definedName name="CB_562ffdfcf21348a3a999ecc3288d09e6" localSheetId="4" hidden="1">Model!$GN$110</definedName>
    <definedName name="CB_563dcf4f81dd4513b478b87724b915f6" localSheetId="4" hidden="1">Model!$CR$115</definedName>
    <definedName name="CB_563f921d15c34f2db1a76ffbb5748550" localSheetId="4" hidden="1">Model!$HP$44</definedName>
    <definedName name="CB_5646cd6a807e46518ee30687c6486cc7" localSheetId="4" hidden="1">Model!$BH$65</definedName>
    <definedName name="CB_5652b2c1e43b4288bf451aaa428e6ea3" localSheetId="4" hidden="1">Model!$GU$61</definedName>
    <definedName name="CB_5659bfe7a1b347b38b97bc5f8ab9b5ae" localSheetId="4" hidden="1">Model!$BH$59</definedName>
    <definedName name="CB_565aaf668c054dc293768a73f4b79601" localSheetId="4" hidden="1">Model!$MV$72</definedName>
    <definedName name="CB_566f84d1ed62403a8c7f4a194a040773" localSheetId="4" hidden="1">Model!$MV$56</definedName>
    <definedName name="CB_5683be61499044ccbf6104262ffce7e3" localSheetId="4" hidden="1">Model!$JY$53</definedName>
    <definedName name="CB_56892bd3b1314cf39034d0aab8580131" localSheetId="4" hidden="1">Model!$JR$24</definedName>
    <definedName name="CB_568c1a84b47847a6b5a8d61667dd6666" localSheetId="4" hidden="1">Model!$GA$78</definedName>
    <definedName name="CB_5692d1b10ff5448ab0818a6a879a89c2" localSheetId="4" hidden="1">Model!$EL$14</definedName>
    <definedName name="CB_56c075a993e44644865ef41ae935f847" localSheetId="4" hidden="1">Model!$LN$8</definedName>
    <definedName name="CB_56e25938f83d44a280c0a22e68167bd5" localSheetId="4" hidden="1">Model!$JE$34</definedName>
    <definedName name="CB_56e3ad8741174dd8b2eb63263202c4c5" localSheetId="4" hidden="1">Model!$IZ$89</definedName>
    <definedName name="CB_56e4192a8cc8400db02dc2625720f738" localSheetId="4" hidden="1">Model!$IZ$68</definedName>
    <definedName name="CB_56e6b9b080e0448ea01fbb5b17921b63" localSheetId="4" hidden="1">Model!$BH$137</definedName>
    <definedName name="CB_56ecd8f716314f2597b282121fe94e2b" localSheetId="4" hidden="1">Model!$BH$28</definedName>
    <definedName name="CB_56ee63c20aa04e99bf94a7c0bb839f24" localSheetId="4" hidden="1">Model!$JE$70</definedName>
    <definedName name="CB_56f0f2086a7349fb9b21eb4d911be31d" localSheetId="4" hidden="1">Model!$EL$129</definedName>
    <definedName name="CB_56f8f41d400748f5a1bee57bf21bbc4e" localSheetId="4" hidden="1">Model!$DJ$154</definedName>
    <definedName name="CB_56fd8b5cf2e94a95bded1a2df8e9184d" localSheetId="4" hidden="1">Model!$BU$77</definedName>
    <definedName name="CB_570248de510743a6b8fd69e3c9f9db00" localSheetId="4" hidden="1">Model!$CB$135</definedName>
    <definedName name="CB_57039218b7bf4937916c7ec2445dfd09" localSheetId="4" hidden="1">Model!$HK$137</definedName>
    <definedName name="CB_570ad609d1e746ac94aca16be148cbbe" localSheetId="4" hidden="1">Model!$FV$126</definedName>
    <definedName name="CB_570e9bdab4dd4a9f8f1d662b302e055e" localSheetId="4" hidden="1">Model!$IC$132</definedName>
    <definedName name="CB_57110114f7e642259e4530c2a52d2e87" localSheetId="4" hidden="1">Model!$LN$30</definedName>
    <definedName name="CB_57193aa1354f4dffacc8c94bde85400f" localSheetId="4" hidden="1">Model!$FF$146</definedName>
    <definedName name="CB_5719acb098ca4c5dbfa97a1bc72bf8cd" localSheetId="4" hidden="1">Model!$CB$59</definedName>
    <definedName name="CB_571f19dbc28b4f08939fa5f70406514d" localSheetId="4" hidden="1">Model!$JR$158</definedName>
    <definedName name="CB_572057aa64e049e2b8c03f7caa1c5e02" localSheetId="4" hidden="1">Model!$BU$111</definedName>
    <definedName name="CB_57399a8d10aa491985bb50aa35ca4a41" localSheetId="4" hidden="1">Model!$JY$58</definedName>
    <definedName name="CB_5770a8b498674b5684aecfb5bd927a1a" localSheetId="4" hidden="1">Model!$EG$99</definedName>
    <definedName name="CB_577727136d0d459cb2179903c1738390" localSheetId="4" hidden="1">Model!$CW$60</definedName>
    <definedName name="CB_577ae1b8b5dc475c9ddd0cc0e5f5f396" localSheetId="4" hidden="1">Model!$MI$75</definedName>
    <definedName name="CB_5794bba8b637441aa011d06a9ea914fa" localSheetId="4" hidden="1">Model!$GU$99</definedName>
    <definedName name="CB_579bd156885247f2a91ba6a23337e628" localSheetId="4" hidden="1">Model!$LN$18</definedName>
    <definedName name="CB_57a2ac8903324ebe88cef1399765ce30" localSheetId="4" hidden="1">Model!$EG$97</definedName>
    <definedName name="CB_57bd6b14b5f042cfbdcdbcc8daca2f55" localSheetId="4" hidden="1">Model!$MI$99</definedName>
    <definedName name="CB_57d5f94cb1f24ad6ade3644d5a7dc106" localSheetId="4" hidden="1">Model!$MD$139</definedName>
    <definedName name="CB_57e58b326b6846c69d7ad1af5ab6bd3b" localSheetId="4" hidden="1">Model!$N$59</definedName>
    <definedName name="CB_57e666ed12064082b0b3939d67964a99" localSheetId="4" hidden="1">Model!$GN$147</definedName>
    <definedName name="CB_57ef772b31544e98a335539e59d56514" localSheetId="4" hidden="1">Model!$DQ$123</definedName>
    <definedName name="CB_57f9591a90cb4808b67c1e09a32f7791" localSheetId="4" hidden="1">Model!$HK$81</definedName>
    <definedName name="CB_5802b58a75644c1f8d5a071f83bd32c5" localSheetId="4" hidden="1">Model!$FV$122</definedName>
    <definedName name="CB_58044a16ac23416a8a0ebecd76218d28" localSheetId="4" hidden="1">Model!$FV$72</definedName>
    <definedName name="CB_5807c3b255b740d2be82008a87158dae" localSheetId="4" hidden="1">Model!$GA$97</definedName>
    <definedName name="CB_5811e40e3a21428ab3f2fda2d8115c17" localSheetId="4" hidden="1">Model!$LG$17</definedName>
    <definedName name="CB_58211deebd6449989aaed8f85272f6ff" localSheetId="4" hidden="1">Model!$EL$147</definedName>
    <definedName name="CB_582ab958984041f88ed0329d746d5faa" localSheetId="4" hidden="1">Model!$AM$62</definedName>
    <definedName name="CB_583bb6c93cd54891adc37ef900e60ea3" localSheetId="4" hidden="1">Model!$EG$81</definedName>
    <definedName name="CB_585c207ef4ac4425a80bbfc578f1740e" localSheetId="4" hidden="1">Model!$FV$30</definedName>
    <definedName name="CB_5860c597637b41628aa10d5c2af8583c" localSheetId="4" hidden="1">Model!$HK$19</definedName>
    <definedName name="CB_5865d194c9ae4572a10090801529a638" localSheetId="4" hidden="1">Model!$BC$85</definedName>
    <definedName name="CB_588a3f10150343b79b1a56164f917033" localSheetId="4" hidden="1">Model!$FF$70</definedName>
    <definedName name="CB_588dbd2e21c24dc68e8c55710a9a90d8" localSheetId="4" hidden="1">Model!$AM$51</definedName>
    <definedName name="CB_589b0b890337442e99907e42713a2ebf" localSheetId="4" hidden="1">Model!$CR$101</definedName>
    <definedName name="CB_58bc5a93d5e047d291e823bd43b67637" localSheetId="4" hidden="1">Model!$MV$91</definedName>
    <definedName name="CB_58bf4c6ad3f94a219982e763dc76a694" localSheetId="4" hidden="1">Model!$GA$6</definedName>
    <definedName name="CB_58dfd4db225c4931bcfa65f811465d55" localSheetId="4" hidden="1">Model!$JE$8</definedName>
    <definedName name="CB_58fe137f6cfd445aa3e1897349b4523c" localSheetId="4" hidden="1">Model!$NC$83</definedName>
    <definedName name="CB_5922d55aa66942708eef86d47400dcda" localSheetId="4" hidden="1">Model!$DJ$155</definedName>
    <definedName name="CB_59345e93905c413aa7c24369890edda0" localSheetId="4" hidden="1">Model!$JR$45</definedName>
    <definedName name="CB_594978a3f31c4e6ab0f9204a574430a4" localSheetId="4" hidden="1">Model!$BC$99</definedName>
    <definedName name="CB_59564c9eb7a64446a06af51d56539bcc" localSheetId="4" hidden="1">Model!$CW$17</definedName>
    <definedName name="CB_595787bdc7d94ac488787186f74f2b03" localSheetId="4" hidden="1">Model!$JR$99</definedName>
    <definedName name="CB_595c4db72db94db19a566ccb1d829038" localSheetId="4" hidden="1">Model!$DJ$108</definedName>
    <definedName name="CB_596791a3aa4a470888bdf7f5634645f7" localSheetId="4" hidden="1">Model!$S$136</definedName>
    <definedName name="CB_598098b07ddd4e248b34720b865dd150" localSheetId="4" hidden="1">Model!$DQ$150</definedName>
    <definedName name="CB_599b4b915acc4cb497d2d96408a606c8" localSheetId="4" hidden="1">Model!$BC$67</definedName>
    <definedName name="CB_59b0b711f8914f49b523b7319c6ecb25" localSheetId="4" hidden="1">Model!$JR$136</definedName>
    <definedName name="CB_59b460e40d784c909831dbd95075aa02" localSheetId="4" hidden="1">Model!$IC$77</definedName>
    <definedName name="CB_59bc616ad2b141aa8e005709d47640dd" localSheetId="4" hidden="1">Model!$S$70</definedName>
    <definedName name="CB_59ce999486d048db867edc2493b1a5e8" localSheetId="4" hidden="1">Model!$HK$74</definedName>
    <definedName name="CB_59d045d1be644d558b881d2d054ec5bd" localSheetId="4" hidden="1">Model!$FV$141</definedName>
    <definedName name="CB_59d76e3e0b9c4ad1871191b036f8160c" localSheetId="4" hidden="1">Model!$EG$12</definedName>
    <definedName name="CB_59e1ea4d43c24be3bf93400031d1f026" localSheetId="4" hidden="1">Model!$FF$153</definedName>
    <definedName name="CB_59ea2a16a8804ffc9ca516e658b50c57" localSheetId="4" hidden="1">Model!$EG$30</definedName>
    <definedName name="CB_59ea4cc749d143cfb5f5bbd7fe55cbf2" localSheetId="4" hidden="1">Model!$HP$5</definedName>
    <definedName name="CB_5a1284f6f6c248b9b148a02d2330bec5" localSheetId="4" hidden="1">Model!$LG$80</definedName>
    <definedName name="CB_5a2f21633c2a4094bdeb56a2f7c78a7b" localSheetId="4" hidden="1">Model!$FF$108</definedName>
    <definedName name="CB_5a3cf1b7d35d4f4c8627ac40122bfdd7" localSheetId="4" hidden="1">Model!$CB$55</definedName>
    <definedName name="CB_5a547d477519423ba90cfcf1f4df5a88" localSheetId="4" hidden="1">Model!$GN$151</definedName>
    <definedName name="CB_5a5a624c4067412192aa9082c6276cfd" localSheetId="4" hidden="1">Model!$S$43</definedName>
    <definedName name="CB_5a5ed2247b9e450bb403275c301067a7" localSheetId="4" hidden="1">Model!$KT$79</definedName>
    <definedName name="CB_5a6c73a0addb49f3badbd056217d71c4" localSheetId="4" hidden="1">Model!$N$129</definedName>
    <definedName name="CB_5a738d7cca4046309abcf4d5b3e37cdc" localSheetId="4" hidden="1">Model!$CR$23</definedName>
    <definedName name="CB_5a771797dc1c4babb905b662490c3cf0" localSheetId="4" hidden="1">Model!$EG$71</definedName>
    <definedName name="CB_5a82692c18af43108b9bd533c0173dcd" localSheetId="4" hidden="1">Model!$BU$151</definedName>
    <definedName name="CB_5a8b7dff6eea4e5fad3fb2706fc9401d" localSheetId="4" hidden="1">Model!$FV$104</definedName>
    <definedName name="CB_5a987e1194a44320a09bf8bbbf7e3467" localSheetId="4" hidden="1">Model!$BU$131</definedName>
    <definedName name="CB_5aa648791dac4e63b2c78b4490a6dcea" localSheetId="4" hidden="1">Model!$FF$117</definedName>
    <definedName name="CB_5ab6fea1f4ec4a7fbe73dbdefb98ce79" localSheetId="4" hidden="1">Model!$NC$49</definedName>
    <definedName name="CB_5ac9be7851de423780c639961d8d65ef" localSheetId="4" hidden="1">Model!$EL$16</definedName>
    <definedName name="CB_5acb8b87cb2f4ad79b472f099e458738" localSheetId="4" hidden="1">Model!$EL$4</definedName>
    <definedName name="CB_5ae3366a7df5478d91ebedc1467b4c42" localSheetId="4" hidden="1">Model!$HK$6</definedName>
    <definedName name="CB_5aef4314d56349088ab9e99537ad4567" localSheetId="4" hidden="1">Model!$BH$32</definedName>
    <definedName name="CB_5b1429aaca5c4e558d96fd5a79aaf124" localSheetId="4" hidden="1">Model!$MV$88</definedName>
    <definedName name="CB_5b212e2ff17b4c9194ed335fb978dbc1" localSheetId="4" hidden="1">Model!$FF$85</definedName>
    <definedName name="CB_5b33b4a5f83649bd835bd1be6dd70773" localSheetId="4" hidden="1">Model!$JY$47</definedName>
    <definedName name="CB_5b40d61ee007496fbf6265e10ad2d822" localSheetId="4" hidden="1">Model!$GA$139</definedName>
    <definedName name="CB_5b41193324224eb3864f9c40ce51e0b0" localSheetId="4" hidden="1">Model!$HP$131</definedName>
    <definedName name="CB_5b4226177f8043f58f9cc6bec170112f" localSheetId="4" hidden="1">Model!$EG$113</definedName>
    <definedName name="CB_5b4f16e16150472eb65fe0666da6df4a" localSheetId="4" hidden="1">Model!$KT$21</definedName>
    <definedName name="CB_5b5dd902b769439f90652c86dbf0d9de" localSheetId="4" hidden="1">Model!$GA$141</definedName>
    <definedName name="CB_5b60814ba5984b34a28d86facf450a1e" localSheetId="4" hidden="1">Model!$CB$127</definedName>
    <definedName name="CB_5b61bdf104434f88871db63dec82a6d2" localSheetId="4" hidden="1">Model!$EG$83</definedName>
    <definedName name="CB_5b67dddf39c9475c89b494563a93017c" localSheetId="4" hidden="1">Model!$FF$15</definedName>
    <definedName name="CB_5b6e16f834094ad0b62354bf984ee1e5" localSheetId="4" hidden="1">Model!$BH$117</definedName>
    <definedName name="CB_5b88525b1d5b4d66bd81a3e01f2b8d8f" localSheetId="4" hidden="1">Model!$IJ$91</definedName>
    <definedName name="CB_5b99ebf1209841daafaf60c3db89427d" localSheetId="4" hidden="1">Model!$FV$36</definedName>
    <definedName name="CB_5b9cc4303cd940b58035b2042b4e2026" localSheetId="4" hidden="1">Model!$LN$47</definedName>
    <definedName name="CB_5ba923c626ec40cd9fbe218faa73fbf3" localSheetId="4" hidden="1">Model!$MV$74</definedName>
    <definedName name="CB_5badcb0065a649e3a1a12fd8fdd3b2ef" localSheetId="4" hidden="1">Model!$S$34</definedName>
    <definedName name="CB_5bc7e927434441ceb89557ac2776ebd6" localSheetId="4" hidden="1">Model!$BU$67</definedName>
    <definedName name="CB_5bdda7aa1cda46fab27a82b2ab57cb62" localSheetId="4" hidden="1">Model!$CB$56</definedName>
    <definedName name="CB_5bde49d7c5c94ca7abe3dcc7ed631c96" localSheetId="4" hidden="1">Model!$AM$13</definedName>
    <definedName name="CB_5bf1e4d9039b4e8c920fa09cfaa69ecf" localSheetId="4" hidden="1">Model!$FV$120</definedName>
    <definedName name="CB_5bf80d6ba8e94c35aedcd45baadc535a" localSheetId="4" hidden="1">Model!$DQ$71</definedName>
    <definedName name="CB_5c1380641b63442e9e844643cffa92bf" localSheetId="4" hidden="1">Model!$HK$12</definedName>
    <definedName name="CB_5c226bb55d7f479092c3d681493b7701" localSheetId="4" hidden="1">Model!$GU$93</definedName>
    <definedName name="CB_5c240bde7a31445ca3e82aa5ad3a6d21" localSheetId="4" hidden="1">Model!$EL$19</definedName>
    <definedName name="CB_5c310e998a634249b7e88ed26a71943d" localSheetId="4" hidden="1">Model!$MD$115</definedName>
    <definedName name="CB_5c31f51575bf4e32b44adef39e4c2367" localSheetId="4" hidden="1">Model!$IJ$122</definedName>
    <definedName name="CB_5c47906ade6044999a8a7c3811545a96" localSheetId="4" hidden="1">Model!$HK$142</definedName>
    <definedName name="CB_5c4db450fe85447da97afdf3dc4f4e37" localSheetId="4" hidden="1">Model!$JR$70</definedName>
    <definedName name="CB_5c554793f7344b14b73cbc93aedd880c" localSheetId="4" hidden="1">Model!$EG$65</definedName>
    <definedName name="CB_5c61d7e6864e49398e402d9bd11f6fd4" localSheetId="4" hidden="1">Model!$S$53</definedName>
    <definedName name="CB_5c6472b3fbb744899cfa970de14d9d2b" localSheetId="4" hidden="1">Model!$CR$77</definedName>
    <definedName name="CB_5c721aa98bb24922bc9746d86086cfb6" localSheetId="4" hidden="1">Model!$DJ$116</definedName>
    <definedName name="CB_5c76f8d7afed4cf4b14262885deff80b" localSheetId="4" hidden="1">Model!$HK$7</definedName>
    <definedName name="CB_5c8b9fc10c52469b836403b38f3ca278" localSheetId="4" hidden="1">Model!$LN$31</definedName>
    <definedName name="CB_5ca8052727b345fe96f094e039fa7906" localSheetId="4" hidden="1">Model!$MI$154</definedName>
    <definedName name="CB_5caf4b45ad58433ebe3eec0a9f13c5bf" localSheetId="4" hidden="1">Model!$CR$125</definedName>
    <definedName name="CB_5cb1ec2bcbf94a70ab5ce438577db530" localSheetId="4" hidden="1">Model!$IZ$151</definedName>
    <definedName name="CB_5ccc4483a01942aa897b1ad26b6cd22e" localSheetId="4" hidden="1">Model!$IJ$19</definedName>
    <definedName name="CB_5ccd0718357e486b8d23ef710f930fc7" localSheetId="4" hidden="1">Model!$NC$27</definedName>
    <definedName name="CB_5cd1230cd5314f0c8326139d9ba83723" localSheetId="4" hidden="1">Model!$MV$43</definedName>
    <definedName name="CB_5cd16b127bc04215b86e98685ae5bbdf" localSheetId="4" hidden="1">Model!$FF$151</definedName>
    <definedName name="CB_5cd23313f9cd4667a480a77e05a0e656" localSheetId="4" hidden="1">Model!$HK$8</definedName>
    <definedName name="CB_5cdf9a786de04bfb8eb86d3196533b27" localSheetId="4" hidden="1">Model!$GU$90</definedName>
    <definedName name="CB_5cf54e4eb31945f6b8782e877477701c" localSheetId="4" hidden="1">Model!$GN$21</definedName>
    <definedName name="CB_5d070b2323da4a5282f1d74db2dca06b" localSheetId="4" hidden="1">Model!$S$119</definedName>
    <definedName name="CB_5d0cf5112c7542578b311c474b64a546" localSheetId="4" hidden="1">Model!$GU$17</definedName>
    <definedName name="CB_5d170fc73dc24e6abf4961a3ca2b880b" localSheetId="4" hidden="1">Model!$JR$57</definedName>
    <definedName name="CB_5d17aee74bab4385b1de22b9352998e7" localSheetId="4" hidden="1">Model!$MD$90</definedName>
    <definedName name="CB_5d343c36020e4cc6934bbefbd037ec44" localSheetId="4" hidden="1">Model!$CB$36</definedName>
    <definedName name="CB_5d4ca3d2173643068e4a7886e474ab12" localSheetId="4" hidden="1">Model!$MI$104</definedName>
    <definedName name="CB_5d82a4f4daba4b3cb0b20d39c76f362b" localSheetId="4" hidden="1">Model!$N$154</definedName>
    <definedName name="CB_5d8cd0d4158849e6a29527c11c603f5e" localSheetId="4" hidden="1">Model!$BH$50</definedName>
    <definedName name="CB_5d90f559bd334c4ea6eef203fba84a00" localSheetId="4" hidden="1">Model!$EY$36</definedName>
    <definedName name="CB_5da16b2faf5b42d2bc40f2bdb085a3b1" localSheetId="4" hidden="1">Model!$AM$24</definedName>
    <definedName name="CB_5da4da3924784bee8a8b9f449ae4e99d" localSheetId="4" hidden="1">Model!$KO$134</definedName>
    <definedName name="CB_5db4f60675be41f7ae8985e21cfb5e5e" localSheetId="4" hidden="1">Model!$BC$25</definedName>
    <definedName name="CB_5dbd746e41ea4302896d51fce321adbd" localSheetId="4" hidden="1">Model!$JR$106</definedName>
    <definedName name="CB_5dbffb099006432cbbfee5cef305b549" localSheetId="4" hidden="1">Model!$MV$33</definedName>
    <definedName name="CB_5dc07b6fca44459ba742edff759218de" localSheetId="4" hidden="1">Model!$MI$55</definedName>
    <definedName name="CB_5dc5db1ae6e14251b905fc26c848b992" localSheetId="4" hidden="1">Model!$AM$136</definedName>
    <definedName name="CB_5ddbd49a00a949cfa79f6e6618578b37" localSheetId="4" hidden="1">Model!$JY$14</definedName>
    <definedName name="CB_5df1bcf32bcf443895598b986044963d" localSheetId="4" hidden="1">Model!$MD$70</definedName>
    <definedName name="CB_5e040fb90f42438daff3a5ea76987747" localSheetId="4" hidden="1">Model!$IC$109</definedName>
    <definedName name="CB_5e21dd6e77e8419a8119b1cc68e7bc75" localSheetId="4" hidden="1">Model!$MV$10</definedName>
    <definedName name="CB_5e3f1b79002b433eab988ae583284299" localSheetId="4" hidden="1">Model!$CR$10</definedName>
    <definedName name="CB_5e42db4a2715483aaaa49a67a385e139" localSheetId="4" hidden="1">Model!$CB$61</definedName>
    <definedName name="CB_5e49c67ccd034d238b023687feab94bd" localSheetId="4" hidden="1">Model!$HP$62</definedName>
    <definedName name="CB_5e60eebb9e624769815dee6fd4141795" localSheetId="4" hidden="1">Model!$GN$133</definedName>
    <definedName name="CB_5e6e1ad0a2a74bc694f4b32ebf269405" localSheetId="4" hidden="1">Model!$JR$49</definedName>
    <definedName name="CB_5e7a027cb9624a488f25ca1a1d01b191" localSheetId="4" hidden="1">Model!$BC$110</definedName>
    <definedName name="CB_5ebdca08b2e64834a2492b9db6ecb934" localSheetId="4" hidden="1">Model!$MV$59</definedName>
    <definedName name="CB_5ec7d0f28ad4407db2859e0b25bd53ba" localSheetId="4" hidden="1">Model!$N$144</definedName>
    <definedName name="CB_5ecf16b56254499eb1c85058ecf5b788" localSheetId="4" hidden="1">Model!$BC$116</definedName>
    <definedName name="CB_5ed1be102ff54bc98270b03fcb8d3616" localSheetId="4" hidden="1">Model!$LG$142</definedName>
    <definedName name="CB_5eee17bfa11b45f39f2f1ab3136bf16e" localSheetId="4" hidden="1">Model!$S$24</definedName>
    <definedName name="CB_5ef8b00cefca4ceabf33b80223feb3de" localSheetId="4" hidden="1">Model!$MI$123</definedName>
    <definedName name="CB_5f07177a5c2348deb73f0b53c67ec6bd" localSheetId="4" hidden="1">Model!$BH$119</definedName>
    <definedName name="CB_5f1357e0047d453ebb78b70bcb860109" localSheetId="4" hidden="1">Model!$FF$73</definedName>
    <definedName name="CB_5f1d574adc084134ae0f9ab8010204ac" localSheetId="4" hidden="1">Model!$BH$79</definedName>
    <definedName name="CB_5f22ba437bcf4ab4b24c52fd81ad5492" localSheetId="4" hidden="1">Model!$DQ$92</definedName>
    <definedName name="CB_5f28d07808a6414aaa6945fd864bfe2a" localSheetId="4" hidden="1">Model!$JY$63</definedName>
    <definedName name="CB_5f2ce428859346a99c485b9473fe8622" localSheetId="4" hidden="1">Model!$GN$129</definedName>
    <definedName name="CB_5f40b6d62a7e4ad8b09a75c19afe32a9" localSheetId="4" hidden="1">Model!$MI$60</definedName>
    <definedName name="CB_5f58dc9765af4a77918345c8338e000a" localSheetId="4" hidden="1">Model!$CR$70</definedName>
    <definedName name="CB_5f59d2cb276042fcaefb4ed425cbf94e" localSheetId="4" hidden="1">Model!$FF$123</definedName>
    <definedName name="CB_5f5bc765d5354e0a8d52fe7f4587d5fb" localSheetId="4" hidden="1">Model!$GA$13</definedName>
    <definedName name="CB_5f636c54a68245b19573199b50212e8f" localSheetId="4" hidden="1">Model!$LN$62</definedName>
    <definedName name="CB_5f658a15024c47f1b1314c213a5bfd81" localSheetId="4" hidden="1">Model!$MI$42</definedName>
    <definedName name="CB_5f66a99bd8ce442385b5f2fa6fff0652" localSheetId="4" hidden="1">Model!$DQ$62</definedName>
    <definedName name="CB_5f674bf5d451452baa91830e073f8140" localSheetId="4" hidden="1">Model!$IZ$61</definedName>
    <definedName name="CB_5f8f2a47ccc4442dba40924a29e69899" localSheetId="4" hidden="1">Model!$S$62</definedName>
    <definedName name="CB_5f9f14949703445eaa116dfffe8ef38c" localSheetId="4" hidden="1">Model!$GN$67</definedName>
    <definedName name="CB_5fa06a2e420444109676936200613a2c" localSheetId="4" hidden="1">Model!$NC$105</definedName>
    <definedName name="CB_5fa1972ecd9b42158313785c7b943c8a" localSheetId="4" hidden="1">Model!$CW$30</definedName>
    <definedName name="CB_5fa6f66a9ef14c5d801f47e5f6cf0ead" localSheetId="4" hidden="1">Model!$JR$142</definedName>
    <definedName name="CB_5fd72cf431bf46e7a0dd1d9f0ccab392" localSheetId="4" hidden="1">Model!$HP$144</definedName>
    <definedName name="CB_5fffab9141444ff5a3033985c6b81933" localSheetId="4" hidden="1">Model!$BH$150</definedName>
    <definedName name="CB_6003ba76b22d4aed9cfea98e99cb2ab9" localSheetId="4" hidden="1">Model!$LG$92</definedName>
    <definedName name="CB_602c37ffd99b4615a4832716e7653592" localSheetId="4" hidden="1">Model!$HK$114</definedName>
    <definedName name="CB_6033a5d8544d479684d3efb72c8e6bc9" localSheetId="4" hidden="1">Model!$DQ$20</definedName>
    <definedName name="CB_6034b775eb6a44cfb6dc6d253bbffefb" localSheetId="4" hidden="1">Model!$CR$159</definedName>
    <definedName name="CB_60371a17d6d04bfeada22a02e6630494" localSheetId="4" hidden="1">Model!$BU$123</definedName>
    <definedName name="CB_603883120b0148a291e118f8f16abca0" localSheetId="4" hidden="1">Model!$CR$91</definedName>
    <definedName name="CB_604d7c0e8f5e4e39bae7de10ffead52b" localSheetId="4" hidden="1">Model!$JR$28</definedName>
    <definedName name="CB_6056360ea4a14f739c9261872ce035fd" localSheetId="4" hidden="1">Model!$CR$71</definedName>
    <definedName name="CB_605c7010da4943d5a8188728aef08526" localSheetId="4" hidden="1">Model!$BC$115</definedName>
    <definedName name="CB_6065da8596324e8a9c68c49bb2901615" localSheetId="4" hidden="1">Model!$FV$130</definedName>
    <definedName name="CB_6068b4bb6ecf4a9497096a58d9c16f49" localSheetId="4" hidden="1">Model!$HP$155</definedName>
    <definedName name="CB_609d0a834bbf4df2b6a5062c01cdc849" localSheetId="4" hidden="1">Model!$AM$134</definedName>
    <definedName name="CB_60adc82590db4d6a8258c67f6480f331" localSheetId="4" hidden="1">Model!$DJ$28</definedName>
    <definedName name="CB_60b7aacb7b4f47bca35ebf60351d8835" localSheetId="4" hidden="1">Model!$GU$144</definedName>
    <definedName name="CB_60c74fe6990d4fed9a454bd4fb5397c3" localSheetId="4" hidden="1">Model!$JY$119</definedName>
    <definedName name="CB_60cf44e8e5c54efba93c1fbac6fff142" localSheetId="4" hidden="1">Model!$AF$15</definedName>
    <definedName name="CB_60ea1c55d57646d1841fbec4b0e4e296" localSheetId="4" hidden="1">Model!$MI$85</definedName>
    <definedName name="CB_60f2c13b55394a7b86bab8be73319af5" localSheetId="4" hidden="1">Model!$DQ$118</definedName>
    <definedName name="CB_60fc139473774773b1a0c11fad8ed2fd" localSheetId="4" hidden="1">Model!$EY$44</definedName>
    <definedName name="CB_610b95627dd84df18d745cb1e46ec657" localSheetId="4" hidden="1">Model!$EG$49</definedName>
    <definedName name="CB_610e0c9e18124df18094980f9789e9c1" localSheetId="4" hidden="1">Model!$MD$15</definedName>
    <definedName name="CB_611e1b35bdfe474ab2c36ed4301d8017" localSheetId="4" hidden="1">Model!$MD$30</definedName>
    <definedName name="CB_6127e34d91a24ac9b84312862e8a936b" localSheetId="4" hidden="1">Model!$FF$119</definedName>
    <definedName name="CB_6136a48806db4dc4b0eddf33a00d4239" localSheetId="4" hidden="1">Model!$CW$118</definedName>
    <definedName name="CB_6140f665d09c49329e3197406fa039ef" localSheetId="4" hidden="1">Model!$GN$27</definedName>
    <definedName name="CB_615da20a606a4462819d01f7bb604e4c" localSheetId="4" hidden="1">Model!$MI$24</definedName>
    <definedName name="CB_616f09af62b446b787841023a91c8510" localSheetId="4" hidden="1">Model!$CB$57</definedName>
    <definedName name="CB_616f1e84a7a045919cb9849f7ae8eb22" localSheetId="4" hidden="1">Model!$GU$23</definedName>
    <definedName name="CB_6170bcbf979e4d7290631530911ed791" localSheetId="4" hidden="1">Model!$GN$126</definedName>
    <definedName name="CB_6170d75388d04850a87b24b6045b8e1d" localSheetId="4" hidden="1">Model!$EL$61</definedName>
    <definedName name="CB_61726afbf38e4c75a2f9582135d395db" localSheetId="4" hidden="1">Model!$N$67</definedName>
    <definedName name="CB_61958e2acaf94794aae94630495c6fa4" localSheetId="4" hidden="1">Model!$FV$92</definedName>
    <definedName name="CB_61a5cee3cdbf4a41b1bb1ad950f5e810" localSheetId="4" hidden="1">Model!$KO$71</definedName>
    <definedName name="CB_61a637c374024e04a95b23177301435c" localSheetId="4" hidden="1">Model!$BH$141</definedName>
    <definedName name="CB_61ab569937cd4ded9a8be5acc1546857" localSheetId="4" hidden="1">Model!$BC$61</definedName>
    <definedName name="CB_61c1d65cf06e4c4b84e55482794a2188" localSheetId="4" hidden="1">Model!$EL$29</definedName>
    <definedName name="CB_61c95300101f405f871d0ffc98c5ee22" localSheetId="4" hidden="1">Model!$N$25</definedName>
    <definedName name="CB_61eb99d6c87f4476a81c56c2cce51e08" localSheetId="4" hidden="1">Model!$HP$59</definedName>
    <definedName name="CB_62007272ac51493498b73b8a4afaeff4" localSheetId="4" hidden="1">Model!$GU$115</definedName>
    <definedName name="CB_62044d91295149e89f9372a73d46ee8e" localSheetId="4" hidden="1">Model!$IZ$49</definedName>
    <definedName name="CB_620ca99463784f30b9cc82604781300e" localSheetId="4" hidden="1">Model!$JE$115</definedName>
    <definedName name="CB_621cf936b10b4c3486b50963bdca8d2a" localSheetId="4" hidden="1">Model!$BC$102</definedName>
    <definedName name="CB_621f3938e88a45b19a0aa2a9d3106dfc" localSheetId="4" hidden="1">Model!$IZ$5</definedName>
    <definedName name="CB_622045faca1141bf8c4c5954e5eb37dd" localSheetId="4" hidden="1">Model!$MD$113</definedName>
    <definedName name="CB_6229f243530d48c28b16fb15d20738d7" localSheetId="4" hidden="1">Model!$FV$5</definedName>
    <definedName name="CB_622ea3a81eaa416eaf8c8579e1f2bd6a" localSheetId="4" hidden="1">Model!$MV$115</definedName>
    <definedName name="CB_62443c8d4361434185846ba576aeaf87" localSheetId="4" hidden="1">Model!$IJ$81</definedName>
    <definedName name="CB_6247cd9bb2244247a62ae940fe1305d7" localSheetId="4" hidden="1">Model!$JE$71</definedName>
    <definedName name="CB_624b72c12e1f4ba49d6141d70a0491b3" localSheetId="4" hidden="1">Model!$EG$26</definedName>
    <definedName name="CB_625a77b23eb7454caf34f3c6adda7b67" localSheetId="4" hidden="1">Model!$BH$31</definedName>
    <definedName name="CB_6268a04cb2804438a77ba98539c16b18" localSheetId="4" hidden="1">Model!$EY$66</definedName>
    <definedName name="CB_6272d702716643eeba2417edb5e9879b" localSheetId="4" hidden="1">Model!$MD$78</definedName>
    <definedName name="CB_627548a66cea4b6989106117f7b8caae" localSheetId="4" hidden="1">Model!$KT$9</definedName>
    <definedName name="CB_62881c959c914798afb6582af7b59e1d" localSheetId="4" hidden="1">Model!$MV$108</definedName>
    <definedName name="CB_628b6265fd104a73b93194f41b6fb042" localSheetId="4" hidden="1">Model!$LG$115</definedName>
    <definedName name="CB_629c789b5af44a778d5f7dec5eb0a43f" localSheetId="4" hidden="1">Model!$LG$121</definedName>
    <definedName name="CB_62ba76d184204e7ba8bdc7f5f501648b" localSheetId="4" hidden="1">Model!$S$127</definedName>
    <definedName name="CB_62bac4f5e727448ca178652daabeb412" localSheetId="4" hidden="1">Model!$NC$38</definedName>
    <definedName name="CB_62bd97adf5bd45bf8c98d207e16eeed8" localSheetId="4" hidden="1">Model!$BH$16</definedName>
    <definedName name="CB_62bf06ad99bb422097dcc19636d349dc" localSheetId="4" hidden="1">Model!$EL$5</definedName>
    <definedName name="CB_62cd5c15835d43c78d895d687df873a6" localSheetId="4" hidden="1">Model!$EY$25</definedName>
    <definedName name="CB_62fbd7e905f54a739a06124bf1722ca5" localSheetId="4" hidden="1">Model!$EY$76</definedName>
    <definedName name="CB_63077a2709234f4ebcc72adc8856875e" localSheetId="4" hidden="1">Model!$IZ$100</definedName>
    <definedName name="CB_6313d3ba3a534cbbbd45d174cf6df129" localSheetId="4" hidden="1">Model!$EG$48</definedName>
    <definedName name="CB_63363a2eac0349dcb529bc8846cb541b" localSheetId="4" hidden="1">Model!$S$150</definedName>
    <definedName name="CB_6340f6b578a443e3b4f7996bad046afa" localSheetId="4" hidden="1">Model!$JY$19</definedName>
    <definedName name="CB_634cc21b3d3d40c78321e8fd08234bbd" localSheetId="4" hidden="1">Model!$NC$15</definedName>
    <definedName name="CB_634f5a33466d408e9737f2e36cddb1c7" localSheetId="4" hidden="1">Model!$EL$43</definedName>
    <definedName name="CB_635c7991e88549beb15f4df21dd71775" localSheetId="4" hidden="1">Model!$KT$141</definedName>
    <definedName name="CB_6360f96cb4ba441a96d0466dfb74f4b5" localSheetId="4" hidden="1">Model!$IZ$136</definedName>
    <definedName name="CB_636bfe6f241345daaa642abda54bc07d" localSheetId="4" hidden="1">Model!$CR$19</definedName>
    <definedName name="CB_636e71174a9346e8924a59a3012fc7b1" localSheetId="4" hidden="1">Model!$MV$114</definedName>
    <definedName name="CB_637061f24fc249a989ed45f91c3b4d4f" localSheetId="4" hidden="1">Model!$S$149</definedName>
    <definedName name="CB_637169ee848c4a9788eeb726c9407c52" localSheetId="4" hidden="1">Model!$EY$137</definedName>
    <definedName name="CB_63718186b699406a93b19cdee9745c0f" localSheetId="4" hidden="1">Model!$EL$46</definedName>
    <definedName name="CB_637551e48f174ea9b0d5cc2f8d140c33" localSheetId="4" hidden="1">Model!$CB$64</definedName>
    <definedName name="CB_63785ed16c7e400682b77672407c5fbb" localSheetId="4" hidden="1">Model!$N$77</definedName>
    <definedName name="CB_6398300511a54358a8dd3d71bfd6c7a4" localSheetId="4" hidden="1">Model!$S$85</definedName>
    <definedName name="CB_6399fd5bcdba4ab2963a793c76aaf88d" localSheetId="4" hidden="1">Model!$GA$155</definedName>
    <definedName name="CB_63a9154ed64248e5bda9ca38089c0959" localSheetId="4" hidden="1">Model!$HP$35</definedName>
    <definedName name="CB_63b110e11ea94074aab2bd93b76eb9c2" localSheetId="4" hidden="1">Model!$EL$128</definedName>
    <definedName name="CB_63b167fa5a3742acb8d8cf68c767e361" localSheetId="4" hidden="1">Model!$EG$156</definedName>
    <definedName name="CB_63b9d6598bb24e7ca091c4b47a0a58f9" localSheetId="4" hidden="1">Model!$FV$112</definedName>
    <definedName name="CB_63c15219622a4acdb95a17feb148d618" localSheetId="4" hidden="1">Model!$GU$152</definedName>
    <definedName name="CB_63c925d0c30345dfaafb5765064f61bb" localSheetId="4" hidden="1">Model!$DQ$130</definedName>
    <definedName name="CB_63c9a7eb77af44da8bb481881270f07a" localSheetId="4" hidden="1">Model!$NC$7</definedName>
    <definedName name="CB_63ccdc019b254e56a3cc1e565392d4bf" localSheetId="4" hidden="1">Model!$AF$159</definedName>
    <definedName name="CB_63cfffe51abf42dfa65a3f569c9dedd1" localSheetId="4" hidden="1">Model!$KO$145</definedName>
    <definedName name="CB_63d1d5e5815f4781af4cf9dfa4df6678" localSheetId="4" hidden="1">Model!$LN$120</definedName>
    <definedName name="CB_63d35b0b38b544f3a62ba2a14209204a" localSheetId="4" hidden="1">Model!$MV$57</definedName>
    <definedName name="CB_63dc166ca5b34a0296715f9a5c0be877" localSheetId="4" hidden="1">Model!$JY$36</definedName>
    <definedName name="CB_63e6001863284736911b362acde186e6" localSheetId="4" hidden="1">Model!$JR$138</definedName>
    <definedName name="CB_63ea7e5be2df450db96ce71bf09f30bb" localSheetId="4" hidden="1">Model!$CW$66</definedName>
    <definedName name="CB_63eb952d15b44843b74c2853e8a1b75e" localSheetId="4" hidden="1">Model!$MV$89</definedName>
    <definedName name="CB_640805f5d81241508618238d75333f1c" localSheetId="4" hidden="1">Model!$BH$17</definedName>
    <definedName name="CB_641b3efef9ae4936aa5ae13e8c724f85" localSheetId="4" hidden="1">Model!$EG$74</definedName>
    <definedName name="CB_642bb462ed4b4136b5869c13af041922" localSheetId="4" hidden="1">Model!$CB$10</definedName>
    <definedName name="CB_64346b47d9644c55bd0afd5adaded491" localSheetId="4" hidden="1">Model!$KT$128</definedName>
    <definedName name="CB_643879beb7974dbf85e81ea6e9287451" localSheetId="4" hidden="1">Model!$BU$27</definedName>
    <definedName name="CB_643e82bdaf854a0cadb29ab0a1307679" localSheetId="4" hidden="1">Model!$GN$73</definedName>
    <definedName name="CB_64430a2528404cb5b35700966be46a1c" localSheetId="4" hidden="1">Model!$N$113</definedName>
    <definedName name="CB_644a3d7686a04a5ab84d3d0c2607bd35" localSheetId="4" hidden="1">Model!$KO$46</definedName>
    <definedName name="CB_644d18eb9544478f820e84c7976b09f9" localSheetId="4" hidden="1">Model!$BU$79</definedName>
    <definedName name="CB_645388c5cf274a7fad10a40a044b29af" localSheetId="4" hidden="1">Model!$IZ$127</definedName>
    <definedName name="CB_6459f1f4a445490cbb978b6b1c22511b" localSheetId="4" hidden="1">Model!$LN$93</definedName>
    <definedName name="CB_646ea286de664076bd4e066dce5a25db" localSheetId="4" hidden="1">Model!$BU$126</definedName>
    <definedName name="CB_64771f255eba4043ba4500b9aed45552" localSheetId="4" hidden="1">Model!$HK$36</definedName>
    <definedName name="CB_647b43b483a346878ec232a5538f942a" localSheetId="4" hidden="1">Model!$MI$64</definedName>
    <definedName name="CB_647df9852fcc422cabf6af56cdc17f40" localSheetId="4" hidden="1">Model!$CW$14</definedName>
    <definedName name="CB_6480eae1a6534074a251b448f9b5f234" localSheetId="4" hidden="1">Model!$AF$60</definedName>
    <definedName name="CB_648a8a25ec1945b4915d3ef472540089" localSheetId="4" hidden="1">Model!$AF$8</definedName>
    <definedName name="CB_649d2ad23b634929a91230595b098e55" localSheetId="4" hidden="1">Model!$N$147</definedName>
    <definedName name="CB_64ab2b40ef7c46a78bded158bd3a6c5c" localSheetId="4" hidden="1">Model!$HK$134</definedName>
    <definedName name="CB_64b70ab32bd8417ca6abb87bf3657ccf" localSheetId="4" hidden="1">Model!$HP$156</definedName>
    <definedName name="CB_64b93001fcd74b2aaf992455eba2fc54" localSheetId="4" hidden="1">Model!$AF$16</definedName>
    <definedName name="CB_64ea56611c574585a877b811c284c664" localSheetId="4" hidden="1">Model!$DJ$9</definedName>
    <definedName name="CB_64ff5c8e15864a45ad2e55bb581f55b3" localSheetId="4" hidden="1">Model!$AF$67</definedName>
    <definedName name="CB_6507eaef4119489cae3fbac12f66e927" localSheetId="4" hidden="1">Model!$N$53</definedName>
    <definedName name="CB_651d59cc75454e9d9e1a6c33b2f5f334" localSheetId="4" hidden="1">Model!$KO$72</definedName>
    <definedName name="CB_652e9b1074ed4303897e74c8c07d2c81" localSheetId="4" hidden="1">Model!$CW$81</definedName>
    <definedName name="CB_653241ff557c4f36ab06c1b8e76a2ab3" localSheetId="4" hidden="1">Model!$FV$135</definedName>
    <definedName name="CB_653af825f92d437fa9647cde3dbb0f9a" localSheetId="4" hidden="1">Model!$LN$21</definedName>
    <definedName name="CB_65448d5d05734fda81da51efe6288372" localSheetId="4" hidden="1">Model!$GU$60</definedName>
    <definedName name="CB_6554b20665d241fb82558daa525b7d61" localSheetId="4" hidden="1">Model!$GA$104</definedName>
    <definedName name="CB_6559275b05c341f6ab0ecbaafe95a606" localSheetId="4" hidden="1">Model!$HK$92</definedName>
    <definedName name="CB_6575c10f0ae841c29989b55632cf2d01" localSheetId="4" hidden="1">Model!$HP$85</definedName>
    <definedName name="CB_657da3e64b854e98815a9a198bac4bef" localSheetId="4" hidden="1">Model!$JR$92</definedName>
    <definedName name="CB_6580c2574041415d84355783f1f06ed0" localSheetId="4" hidden="1">Model!$EL$159</definedName>
    <definedName name="CB_658628aa386c464091499e22ca038809" localSheetId="4" hidden="1">Model!$BH$147</definedName>
    <definedName name="CB_6589fce2c6fd4e85bd759b096dbb3737" localSheetId="4" hidden="1">Model!$GN$34</definedName>
    <definedName name="CB_659bbfa80405418b8b5a082b2605220d" localSheetId="4" hidden="1">Model!$IC$126</definedName>
    <definedName name="CB_65ab97964615407e92296f4a0780e126" localSheetId="4" hidden="1">Model!$IC$121</definedName>
    <definedName name="CB_65ae635b74774801bc3737a377c4b5e0" localSheetId="4" hidden="1">Model!$S$139</definedName>
    <definedName name="CB_65bbe0cae8bf4d64a8fa95473096e14e" localSheetId="4" hidden="1">Model!$MD$85</definedName>
    <definedName name="CB_65bde4f460294abe88f45e55240d9a05" localSheetId="4" hidden="1">Model!$CW$56</definedName>
    <definedName name="CB_65cbd59f437742c8899588f84f044174" localSheetId="4" hidden="1">Model!$LN$110</definedName>
    <definedName name="CB_65d3f312a4cd4e42b861cc356d10db36" localSheetId="4" hidden="1">Model!$BU$112</definedName>
    <definedName name="CB_65df0807f3c64a0ba05b7bb60296f11c" localSheetId="4" hidden="1">Model!$GA$64</definedName>
    <definedName name="CB_65e205dc5d4b4224becfc042140bbc8b" localSheetId="4" hidden="1">Model!$GU$130</definedName>
    <definedName name="CB_65e26aeca6e041a48059f500ecb8f529" localSheetId="4" hidden="1">Model!$MD$26</definedName>
    <definedName name="CB_65f350a425c64d0cae11514381b1f557" localSheetId="4" hidden="1">Model!$CR$110</definedName>
    <definedName name="CB_65fae405f7c7485484e8ec07144a3bdf" localSheetId="4" hidden="1">Model!$BC$77</definedName>
    <definedName name="CB_65fd8acfbec140ebb675c8b494084932" localSheetId="4" hidden="1">Model!$KO$89</definedName>
    <definedName name="CB_6609e7638a0b43e19a6f3e143bf78518" localSheetId="4" hidden="1">Model!$GN$76</definedName>
    <definedName name="CB_660c15beb216475792056bcd3c74e901" localSheetId="4" hidden="1">Model!$FV$87</definedName>
    <definedName name="CB_6615925b2ad3492595a1588e2a9c7199" localSheetId="4" hidden="1">Model!$HP$114</definedName>
    <definedName name="CB_661a05ce26404a5fb4ef3b25db51f0a9" localSheetId="4" hidden="1">Model!$LG$63</definedName>
    <definedName name="CB_6629752eb8bb466c89249350fd2de4e6" localSheetId="4" hidden="1">Model!$GN$90</definedName>
    <definedName name="CB_66515bcec302411685f7d70872ff7365" localSheetId="4" hidden="1">Model!$JR$93</definedName>
    <definedName name="CB_666ea25ff7344957904f45239b6203e0" localSheetId="4" hidden="1">Model!$JY$52</definedName>
    <definedName name="CB_667263fab06c4b9db317b421e1d4aabf" localSheetId="4" hidden="1">Model!$S$47</definedName>
    <definedName name="CB_667d5c8aedcc480b9097c7d42ce17991" localSheetId="4" hidden="1">Model!$BC$93</definedName>
    <definedName name="CB_6692fe573d044050b0f4b6d5ef073610" localSheetId="4" hidden="1">Model!$JY$68</definedName>
    <definedName name="CB_66933887b7464fb0beb201f09df7254b" localSheetId="4" hidden="1">Model!$DJ$122</definedName>
    <definedName name="CB_669b28a848064f5aac907ae5a1d005e6" localSheetId="4" hidden="1">Model!$DQ$42</definedName>
    <definedName name="CB_66a26eccaa694a618a73fab7fde38119" localSheetId="4" hidden="1">Model!$HP$96</definedName>
    <definedName name="CB_66a3c88bf46e4aa7b215456a3e0b5475" localSheetId="4" hidden="1">Model!$LN$118</definedName>
    <definedName name="CB_66bdf750d76c4e6998a664528e9211d5" localSheetId="4" hidden="1">Model!$KT$4</definedName>
    <definedName name="CB_66c210faea88420d9f38a8900728c7aa" localSheetId="4" hidden="1">Model!$GA$22</definedName>
    <definedName name="CB_66c59bd0adce49f583e3fb50e2c19200" localSheetId="4" hidden="1">Model!$MD$112</definedName>
    <definedName name="CB_66c93f06573741e6980c1459e8c3f814" localSheetId="4" hidden="1">Model!$AF$154</definedName>
    <definedName name="CB_66d56b99a8684770b0c93dfe016df24b" localSheetId="4" hidden="1">Model!$GA$74</definedName>
    <definedName name="CB_66ecb9f866064fe6b422cf92d7496332" localSheetId="4" hidden="1">Model!$JY$32</definedName>
    <definedName name="CB_66ee415696c94626b8bd785146fa2af9" localSheetId="4" hidden="1">Model!$BU$145</definedName>
    <definedName name="CB_66f9b47cf8c442bebb2d9309f7b64c82" localSheetId="4" hidden="1">Model!$AM$104</definedName>
    <definedName name="CB_670419d9eb1b4321b550b49009961f29" localSheetId="4" hidden="1">Model!$GA$51</definedName>
    <definedName name="CB_670d0fdca0b248f9b733c1dfe9e26959" localSheetId="4" hidden="1">Model!$BC$5</definedName>
    <definedName name="CB_67137ec36bb84011baaeb93dd1de3a9e" localSheetId="4" hidden="1">Model!$JR$25</definedName>
    <definedName name="CB_6713d1245faa4c8a8dfcbb94ef63c542" localSheetId="4" hidden="1">Model!$AM$14</definedName>
    <definedName name="CB_6721281680ac47ed9b097335d2cc4417" localSheetId="4" hidden="1">Model!$JR$8</definedName>
    <definedName name="CB_67220e9ae7e74877bb361878ecfab2e4" localSheetId="4" hidden="1">Model!$FV$157</definedName>
    <definedName name="CB_6725d86ee85145ebbc386b994657552b" localSheetId="4" hidden="1">Model!$BC$106</definedName>
    <definedName name="CB_6726efcd8a6a406990fd650326841579" localSheetId="4" hidden="1">Model!$HK$140</definedName>
    <definedName name="CB_672db5339d0b43eda6d434917abe851c" localSheetId="4" hidden="1">Model!$BH$107</definedName>
    <definedName name="CB_67431ee1fcf24d82b23956952a7a5701" localSheetId="4" hidden="1">Model!$BU$31</definedName>
    <definedName name="CB_674d7d454ada4d3383ac94a39c7e3f76" localSheetId="4" hidden="1">Model!$JR$110</definedName>
    <definedName name="CB_675005629bfa4c81b6fe0760b14ecafd" localSheetId="4" hidden="1">Model!$GU$101</definedName>
    <definedName name="CB_675176b169be43289ccf3378ac2eb905" localSheetId="4" hidden="1">Model!$BH$78</definedName>
    <definedName name="CB_675b06e01222444bac9f02240c94120d" localSheetId="4" hidden="1">Model!$GN$98</definedName>
    <definedName name="CB_675db02692064872b05a13d039c52191" localSheetId="4" hidden="1">Model!$FV$106</definedName>
    <definedName name="CB_67644c8a652a4ec6b8170d96c60f1be4" localSheetId="4" hidden="1">Model!$GU$14</definedName>
    <definedName name="CB_6776eca40c9444d7bc58ac6ac7f013b4" localSheetId="4" hidden="1">Model!$FF$48</definedName>
    <definedName name="CB_678b6a4833fa41dfacc2c4ad7bf2592e" localSheetId="4" hidden="1">Model!$IC$114</definedName>
    <definedName name="CB_679972d263f94bafbc3885e13fc221c2" localSheetId="4" hidden="1">Model!$CB$73</definedName>
    <definedName name="CB_679fc12b75bf49d59267cb19c6517b06" localSheetId="4" hidden="1">Model!$LN$108</definedName>
    <definedName name="CB_67ae85b283814a419d55ee9ec88d0ede" localSheetId="4" hidden="1">Model!$MV$13</definedName>
    <definedName name="CB_67b7ab43d4d34b08b31b23bd8e35bf63" localSheetId="4" hidden="1">Model!$LN$34</definedName>
    <definedName name="CB_67b9b8f80dcb4f8f80ec7451aeb0fa39" localSheetId="4" hidden="1">Model!$JY$69</definedName>
    <definedName name="CB_67bbd0dd2cc2450abb16cada42aa86a3" localSheetId="4" hidden="1">Model!$AM$150</definedName>
    <definedName name="CB_67d9a9acaf984890b5a4f40761b5a0c6" localSheetId="4" hidden="1">Model!$CB$89</definedName>
    <definedName name="CB_67e1a0beaeb04d51884c42597e627c90" localSheetId="4" hidden="1">Model!$N$27</definedName>
    <definedName name="CB_67e39d1a47ba4a6ca94a682a78ea3690" localSheetId="4" hidden="1">Model!$HP$18</definedName>
    <definedName name="CB_67f9108847cf4b4dabf01fc0f386a1f4" localSheetId="4" hidden="1">Model!$AF$30</definedName>
    <definedName name="CB_680dcc787c4746d5af4d31e7438fa293" localSheetId="4" hidden="1">Model!$LN$136</definedName>
    <definedName name="CB_68103df3c91b44d4b9ae6fcddcba00b3" localSheetId="4" hidden="1">Model!$LN$74</definedName>
    <definedName name="CB_6834177674684acba099c8ea53fb18a0" localSheetId="4" hidden="1">Model!$MI$22</definedName>
    <definedName name="CB_683c1304a7b942b8ba3b2af0bb885f08" localSheetId="4" hidden="1">Model!$AF$46</definedName>
    <definedName name="CB_683eba81ca7345f18cb162f2eea805bb" localSheetId="4" hidden="1">Model!$N$159</definedName>
    <definedName name="CB_68468beb5f5842f7b2709e4aee0bcefb" localSheetId="4" hidden="1">Model!$BC$145</definedName>
    <definedName name="CB_684d102a829f4497bd41c2a734d936ba" localSheetId="4" hidden="1">Model!$EY$28</definedName>
    <definedName name="CB_68636521fcf14f49987c244db2248de6" localSheetId="4" hidden="1">Model!$EY$47</definedName>
    <definedName name="CB_68658c5ff35b431db3038d870ffe27c8" localSheetId="4" hidden="1">Model!$CB$20</definedName>
    <definedName name="CB_68790ab69d35417bae9f4cfaea6f84b8" localSheetId="4" hidden="1">Model!$FV$79</definedName>
    <definedName name="CB_687d4447662b4877b310ca841f665096" localSheetId="4" hidden="1">Model!$KT$64</definedName>
    <definedName name="CB_68856eaef3a94250a2100340209865ba" localSheetId="4" hidden="1">Model!$MV$98</definedName>
    <definedName name="CB_68985b31d38c427eb2b190fc0980b759" localSheetId="4" hidden="1">Model!$AF$18</definedName>
    <definedName name="CB_689deea8fefd4742bb9c2eeda0454d7b" localSheetId="4" hidden="1">Model!$LN$156</definedName>
    <definedName name="CB_68a0f0bf909a4a86b32f014a64936858" localSheetId="4" hidden="1">Model!$BU$156</definedName>
    <definedName name="CB_68a6408449794dbdb294a64b261c4df6" localSheetId="4" hidden="1">Model!$GA$44</definedName>
    <definedName name="CB_68b0c69ceb184d6b99e6d9a7839fac0d" localSheetId="4" hidden="1">Model!$FV$26</definedName>
    <definedName name="CB_68b2aac460564827bff1917310a48fa4" localSheetId="4" hidden="1">Model!$JE$106</definedName>
    <definedName name="CB_68b8390f908e40258bbfc207edbd7edf" localSheetId="4" hidden="1">Model!$FF$127</definedName>
    <definedName name="CB_68b8394ef8564aed82f72df3b3da72db" localSheetId="4" hidden="1">Model!$EG$157</definedName>
    <definedName name="CB_68c4bda71e534875b1fa83531f5adfcb" localSheetId="4" hidden="1">Model!$BH$108</definedName>
    <definedName name="CB_68c6459370be4e47a64d35790e7022f3" localSheetId="4" hidden="1">Model!$FV$46</definedName>
    <definedName name="CB_68e2e9473fb043bf9b21c70ff5b12b5f" localSheetId="4" hidden="1">Model!$CW$145</definedName>
    <definedName name="CB_68fedaaed7d549b4bcd4b75084828f0a" localSheetId="4" hidden="1">Model!$GN$122</definedName>
    <definedName name="CB_691d2e0d951a43d18d42b59b17c9cc09" localSheetId="4" hidden="1">Model!$JR$14</definedName>
    <definedName name="CB_693ba65d66874cfc80946b9b4b6a895c" localSheetId="4" hidden="1">Model!$GA$92</definedName>
    <definedName name="CB_693fb2b2e18542c48de08cdedb5fdb97" localSheetId="4" hidden="1">Model!$IC$153</definedName>
    <definedName name="CB_69409df8a1084aff9215906ee5f918c7" localSheetId="4" hidden="1">Model!$GA$77</definedName>
    <definedName name="CB_69440a44dac9417e952abf20710d0e2f" localSheetId="4" hidden="1">Model!$NC$68</definedName>
    <definedName name="CB_694cc3c7ae2b4b59840ee56b5c4e4d4b" localSheetId="4" hidden="1">Model!$NC$79</definedName>
    <definedName name="CB_696917292ec8445cb23749e8d3a14aeb" localSheetId="4" hidden="1">Model!$KO$14</definedName>
    <definedName name="CB_696e8df3de7c4ec3bffea180093b739a" localSheetId="4" hidden="1">Model!$JY$16</definedName>
    <definedName name="CB_6984456afc36463ab23202529397f00a" localSheetId="4" hidden="1">Model!$IZ$13</definedName>
    <definedName name="CB_69889a90d1104f7fafe67212bc18fb25" localSheetId="4" hidden="1">Model!$KT$130</definedName>
    <definedName name="CB_699406b0e3004403ab00e3970fa85924" localSheetId="4" hidden="1">Model!$JR$124</definedName>
    <definedName name="CB_69957a8fee824b34a3382ae11e16cb1f" localSheetId="4" hidden="1">Model!$NC$55</definedName>
    <definedName name="CB_69985497fb464bffbd68fb32419aa1b1" localSheetId="4" hidden="1">Model!$MI$114</definedName>
    <definedName name="CB_699bcee3dcda427c9ba54703edc15bf3" localSheetId="4" hidden="1">Model!$MI$32</definedName>
    <definedName name="CB_69b5b560a5894568a807c96b7aaaaa72" localSheetId="4" hidden="1">Model!$HP$120</definedName>
    <definedName name="CB_69b65222e3b947e0b329f48aa7a8e686" localSheetId="4" hidden="1">Model!$EG$119</definedName>
    <definedName name="CB_69cc8f7556f645a1a9c5ebbfc4fc96ef" localSheetId="4" hidden="1">Model!$GU$104</definedName>
    <definedName name="CB_69cd7f53dde74ec49af3b8fe8778921f" localSheetId="4" hidden="1">Model!$BU$54</definedName>
    <definedName name="CB_69cea77089e3488e8c56412d645f4d19" localSheetId="4" hidden="1">Model!$JR$155</definedName>
    <definedName name="CB_69e6fb05d3c948ddb197b5f2ecdd8ca4" localSheetId="4" hidden="1">Model!$IJ$64</definedName>
    <definedName name="CB_69e93166b9af46dfb9ecd6dcf095e4ad" localSheetId="4" hidden="1">Model!$KO$25</definedName>
    <definedName name="CB_69f68b8f6915435b8e8913594a0bc67e" localSheetId="4" hidden="1">Model!$KT$139</definedName>
    <definedName name="CB_69f72a507a3d4ca08610c481da78d490" localSheetId="4" hidden="1">Model!$GU$63</definedName>
    <definedName name="CB_6a02c5ef206d45ab9ce1e718eccb6246" localSheetId="4" hidden="1">Model!$EY$93</definedName>
    <definedName name="CB_6a05810095f44085a54e2157905e7448" localSheetId="4" hidden="1">Model!$DQ$45</definedName>
    <definedName name="CB_6a167f13ad834e2285a14e559bfe1eeb" localSheetId="4" hidden="1">Model!$HP$143</definedName>
    <definedName name="CB_6a2bbc704b1744f4826c67ac8ec20606" localSheetId="4" hidden="1">Model!$MD$35</definedName>
    <definedName name="CB_6a5703494a9649e084b68cd4013dee17" localSheetId="4" hidden="1">Model!$MI$142</definedName>
    <definedName name="CB_6a5e1394d5904e8aae316ab4949ceb15" localSheetId="4" hidden="1">Model!$GA$60</definedName>
    <definedName name="CB_6a6edd72831846249f46b14d899f64e1" localSheetId="4" hidden="1">Model!$GN$78</definedName>
    <definedName name="CB_6a951d9855c449ab92cb381f9b04ee54" localSheetId="4" hidden="1">Model!$IZ$130</definedName>
    <definedName name="CB_6a9601808ad041e4b9592a453dfc08cd" localSheetId="4" hidden="1">Model!$N$139</definedName>
    <definedName name="CB_6a960c46ede140a3892ee08221625cfe" localSheetId="4" hidden="1">Model!$AM$90</definedName>
    <definedName name="CB_6ab2dace4e8d4f79b2df9ff764001c4e" localSheetId="4" hidden="1">Model!$DJ$25</definedName>
    <definedName name="CB_6ab8b80e77c745bdacfc6aeee73fd48f" localSheetId="4" hidden="1">Model!$CB$151</definedName>
    <definedName name="CB_6aba87f1edc34c9590339532eb449bad" localSheetId="4" hidden="1">Model!$BH$96</definedName>
    <definedName name="CB_6ac68b80ed4647d997322ccc3c5c0cc8" localSheetId="4" hidden="1">Model!$AM$38</definedName>
    <definedName name="CB_6aec132b3c004abe90f0809d4e54ee03" localSheetId="4" hidden="1">Model!$CR$22</definedName>
    <definedName name="CB_6aecc5c5d57745e1a851570dd8f4f513" localSheetId="4" hidden="1">Model!$HP$68</definedName>
    <definedName name="CB_6af2e3c006a24772b4b97c7d5412bd1d" localSheetId="4" hidden="1">Model!$BU$58</definedName>
    <definedName name="CB_6afb38e91a5b499c8b0d634e6afa30d3" localSheetId="4" hidden="1">Model!$BC$89</definedName>
    <definedName name="CB_6afdb48748e14bd1aa418868b3bc7438" localSheetId="4" hidden="1">Model!$IJ$27</definedName>
    <definedName name="CB_6b099b0d932148c6afd6891420af49e7" localSheetId="4" hidden="1">Model!$AF$143</definedName>
    <definedName name="CB_6b20233677bf4464934b14adbd078358" localSheetId="4" hidden="1">Model!$AM$18</definedName>
    <definedName name="CB_6b341e0288b74c0c84cd2cf72280d4fb" localSheetId="4" hidden="1">Model!$N$155</definedName>
    <definedName name="CB_6b3b666334e64d36920006876a7d5eae" localSheetId="4" hidden="1">Model!$FV$132</definedName>
    <definedName name="CB_6b3f55bd68cd443b8ad853a452bb8098" localSheetId="4" hidden="1">Model!$FV$58</definedName>
    <definedName name="CB_6b46f983c95b4cd98dc798d148c199a2" localSheetId="4" hidden="1">Model!$S$69</definedName>
    <definedName name="CB_6b4f603697a4454dbd29c163d34cc4d5" localSheetId="4" hidden="1">Model!$LG$156</definedName>
    <definedName name="CB_6b5245bfffdb4c25a53f8d2beda09d29" localSheetId="4" hidden="1">Model!$GN$103</definedName>
    <definedName name="CB_6b53b7df74934c34b969738a6953da86" localSheetId="4" hidden="1">Model!$EY$34</definedName>
    <definedName name="CB_6b6e2d1b02c2437c9e9a2f7cd9504657" localSheetId="4" hidden="1">Model!$LN$79</definedName>
    <definedName name="CB_6b74351c9c7e4a4abc3513a167e08e89" localSheetId="4" hidden="1">Model!$NC$147</definedName>
    <definedName name="CB_6b7f7f5400404de9ad992a260ea393a1" localSheetId="4" hidden="1">Model!$KT$132</definedName>
    <definedName name="CB_6b8d7c269d8a4027be7c41f6841b7e5e" localSheetId="4" hidden="1">Model!$FV$147</definedName>
    <definedName name="CB_6b8ea0f5170743b7a08d6335df18bb0a" localSheetId="4" hidden="1">Model!$JR$52</definedName>
    <definedName name="CB_6b907d1f54884f8a87540343cc78a560" localSheetId="4" hidden="1">Model!$JY$72</definedName>
    <definedName name="CB_6b948f3990704520b7e5e08f4e44db76" localSheetId="4" hidden="1">Model!$KT$103</definedName>
    <definedName name="CB_6b96d159306c4864b2b7ce03c4f95b99" localSheetId="4" hidden="1">Model!$AF$37</definedName>
    <definedName name="CB_6b9b1cf92aa741ababa5d907b202fc05" localSheetId="4" hidden="1">Model!$CR$117</definedName>
    <definedName name="CB_6ba2e344f5f54c0ea4e63f02634c5b2d" localSheetId="4" hidden="1">Model!$CB$48</definedName>
    <definedName name="CB_6bab5afd3338416ab7346b74549fd6c7" localSheetId="4" hidden="1">Model!$BH$54</definedName>
    <definedName name="CB_6bb7648d66c24ff7873c6a3dff7e5d4a" localSheetId="4" hidden="1">Model!$EG$43</definedName>
    <definedName name="CB_6bbd9edbed4e4ce59cab1d0e016272cb" localSheetId="4" hidden="1">Model!$NC$60</definedName>
    <definedName name="CB_6bc2e321b3ba44cd99f5f4001d1a5dc1" localSheetId="4" hidden="1">Model!$JR$159</definedName>
    <definedName name="CB_6bd43b4bdca04705b1ccd5403f6f4f61" localSheetId="4" hidden="1">Model!$EL$37</definedName>
    <definedName name="CB_6bdfb109dab44c78b9d0dd5ce82b2c74" localSheetId="4" hidden="1">Model!$KT$48</definedName>
    <definedName name="CB_6be696eb4b1240a2945b57715511279a" localSheetId="4" hidden="1">Model!$EG$84</definedName>
    <definedName name="CB_6be986270db74d598493f90ad3276be1" localSheetId="4" hidden="1">Model!$BH$144</definedName>
    <definedName name="CB_6bef5db2fe654a7d9069451d6ce830ba" localSheetId="4" hidden="1">Model!$CW$65</definedName>
    <definedName name="CB_6bf52a68d8b94336a9c456923b448777" localSheetId="4" hidden="1">Model!$GA$34</definedName>
    <definedName name="CB_6bf6e18651664e5b8e1d0fb6c3ec0fc2" localSheetId="4" hidden="1">Model!$LG$24</definedName>
    <definedName name="CB_6bfe1c718fab484b9328c570ed260487" localSheetId="4" hidden="1">Model!$S$11</definedName>
    <definedName name="CB_6c00913dc74b44a78442c6f69989060c" localSheetId="4" hidden="1">Model!$DJ$149</definedName>
    <definedName name="CB_6c02e79ea64c4539a2529c4ba60eaf2f" localSheetId="4" hidden="1">Model!$EL$39</definedName>
    <definedName name="CB_6c0d5a69d69e410d8a368dea55cf1126" localSheetId="4" hidden="1">Model!$EY$89</definedName>
    <definedName name="CB_6c14095e37f747a7a22c1e1d71887b1b" localSheetId="4" hidden="1">Model!$NC$26</definedName>
    <definedName name="CB_6c1c4981fe0040f2b21e5224dd2c9976" localSheetId="4" hidden="1">Model!$BH$61</definedName>
    <definedName name="CB_6c1da2599a98441e942dd15c8bf176f4" localSheetId="4" hidden="1">Model!$KO$85</definedName>
    <definedName name="CB_6c210ae8dd554d2f806906f007b9c2b5" localSheetId="4" hidden="1">Model!$CW$67</definedName>
    <definedName name="CB_6c3099034bc64455b680cc39a4259d96" localSheetId="4" hidden="1">Model!$CW$96</definedName>
    <definedName name="CB_6c42de9a44af4868828b372c54e54472" localSheetId="4" hidden="1">Model!$DJ$78</definedName>
    <definedName name="CB_6c446806525444e68d7211072eba7e59" localSheetId="4" hidden="1">Model!$MV$52</definedName>
    <definedName name="CB_6c49fda5ed264b669e43d73e77e8195a" localSheetId="4" hidden="1">Model!$EG$58</definedName>
    <definedName name="CB_6c4f4368378c41a1b6204b9405073e78" localSheetId="4" hidden="1">Model!$IZ$143</definedName>
    <definedName name="CB_6c537b36e5ff4b869f1968bd38ef41df" localSheetId="4" hidden="1">Model!$DQ$49</definedName>
    <definedName name="CB_6c5adb1122da485d8fa984d3654d8bb4" localSheetId="4" hidden="1">Model!$MD$75</definedName>
    <definedName name="CB_6c608f0496a142418af44c9e6e37a4f2" localSheetId="4" hidden="1">Model!$BC$158</definedName>
    <definedName name="CB_6c6a80f9f7224ba8af272a8510fb4e99" localSheetId="4" hidden="1">Model!$GU$106</definedName>
    <definedName name="CB_6c751839753f4984b1fede00a0df6bfc" localSheetId="4" hidden="1">Model!$GU$57</definedName>
    <definedName name="CB_6c76bfd719c046738ba50aa6ec7b889f" localSheetId="4" hidden="1">Model!$EY$67</definedName>
    <definedName name="CB_6c7a6acd19fc41abb570910e679be224" localSheetId="4" hidden="1">Model!$AF$34</definedName>
    <definedName name="CB_6c8120a6a9d4400482617b931969904c" localSheetId="4" hidden="1">Model!$CW$46</definedName>
    <definedName name="CB_6c8239b4cfe44ee6bba77607006fe512" localSheetId="4" hidden="1">Model!$GN$75</definedName>
    <definedName name="CB_6c8c05bb942e4f5d9c069bc64c127c47" localSheetId="4" hidden="1">Model!$EY$57</definedName>
    <definedName name="CB_6c8e86b347c84b78ba922e84bc3cee9f" localSheetId="4" hidden="1">Model!$IJ$137</definedName>
    <definedName name="CB_6c96c2c3bfe144d78eb9978ab1c2da22" localSheetId="4" hidden="1">Model!$IZ$101</definedName>
    <definedName name="CB_6ca25b9ef8bf4764b78e3d2c0d4339bf" localSheetId="4" hidden="1">Model!$EL$63</definedName>
    <definedName name="CB_6cb85bbe8a1748388cb3ace2e9670c3f" localSheetId="4" hidden="1">Model!$FF$81</definedName>
    <definedName name="CB_6d25873efb944b78bd7acd4fc8e0d500" localSheetId="4" hidden="1">Model!$GN$68</definedName>
    <definedName name="CB_6d270e5b955c4e34b73c0b75f4df748f" localSheetId="4" hidden="1">Model!$GN$32</definedName>
    <definedName name="CB_6d323bbb099c4f248642b728985a9054" localSheetId="4" hidden="1">Model!$MV$80</definedName>
    <definedName name="CB_6d354dbb435d456e87b33ea808f67067" localSheetId="4" hidden="1">Model!$S$67</definedName>
    <definedName name="CB_6d407d6d103d4607bb9170b3b98e81e7" localSheetId="4" hidden="1">Model!$CB$25</definedName>
    <definedName name="CB_6d5b5a5d905e4eca9a5e1b1ea3084d61" localSheetId="4" hidden="1">Model!$JR$10</definedName>
    <definedName name="CB_6d5c86cccdc04958883129f43dbd6843" localSheetId="4" hidden="1">Model!$MI$82</definedName>
    <definedName name="CB_6d63c2d55b0944aba77bd776255e1f3e" localSheetId="4" hidden="1">Model!$DJ$138</definedName>
    <definedName name="CB_6d69471d6c0e48b6884b76dfa288df85" localSheetId="4" hidden="1">Model!$GU$46</definedName>
    <definedName name="CB_6d6d8413a3014b35ad7ea27e5bea6c9d" localSheetId="4" hidden="1">Model!$FV$28</definedName>
    <definedName name="CB_6d83d736a4a8476f960870fec924778f" localSheetId="4" hidden="1">Model!$GA$30</definedName>
    <definedName name="CB_6d8c8cb388754f629bdd9d8dcd5d726d" localSheetId="4" hidden="1">Model!$CB$147</definedName>
    <definedName name="CB_6da433ea14724f838ab6baf92014d046" localSheetId="4" hidden="1">Model!$CR$158</definedName>
    <definedName name="CB_6dadd2b833e54173a0159e91258a0e3b" localSheetId="4" hidden="1">Model!$EG$10</definedName>
    <definedName name="CB_6dc202d83d3a45f7b9435a450c58890c" localSheetId="4" hidden="1">Model!$BH$85</definedName>
    <definedName name="CB_6dc692e6ebe1428f94cc85c24a1b8161" localSheetId="4" hidden="1">Model!$JE$4</definedName>
    <definedName name="CB_6dd2488ebd614bc8bf100e924fd1b7f8" localSheetId="4" hidden="1">Model!$GN$55</definedName>
    <definedName name="CB_6dd2a386520d4779b80e9c683f298d37" localSheetId="4" hidden="1">Model!$LG$6</definedName>
    <definedName name="CB_6dd2a8390c7541f79401228721a8503b" localSheetId="4" hidden="1">Model!$FF$84</definedName>
    <definedName name="CB_6de0eb01f7a34d359d6c1e8a4f598f05" localSheetId="4" hidden="1">Model!$BH$45</definedName>
    <definedName name="CB_6de8a251d46b406b875d67f25ab61e7b" localSheetId="4" hidden="1">Model!$LG$34</definedName>
    <definedName name="CB_6deb1fc54bbf4aaabb475bdadc68c38b" localSheetId="4" hidden="1">Model!$BH$25</definedName>
    <definedName name="CB_6df4db0433d8483ebc26de1f4cc87fd0" localSheetId="4" hidden="1">Model!$N$87</definedName>
    <definedName name="CB_6e0d775b8e794173b1c3b0a18b00faeb" localSheetId="4" hidden="1">Model!$S$4</definedName>
    <definedName name="CB_6e2c1d2c27564a25a4822631f67f0481" localSheetId="4" hidden="1">Model!$BH$126</definedName>
    <definedName name="CB_6e30b87d7768457f83b3ab5f40c17767" localSheetId="4" hidden="1">Model!$BC$55</definedName>
    <definedName name="CB_6e4049326ae543669d232bb4278845b9" localSheetId="4" hidden="1">Model!$CB$39</definedName>
    <definedName name="CB_6e53ebf667b44fb3863d3749500384de" localSheetId="4" hidden="1">Model!$BU$129</definedName>
    <definedName name="CB_6e77b03dcf524884b9aaa6fd27a292c7" localSheetId="4" hidden="1">Model!$IC$143</definedName>
    <definedName name="CB_6e8e8fb52beb411696679c9a8037b9d5" localSheetId="4" hidden="1">Model!$FV$22</definedName>
    <definedName name="CB_6e99f07a2c0c47ae8f3a33db4e5f7d4a" localSheetId="4" hidden="1">Model!$FF$75</definedName>
    <definedName name="CB_6e9ae19d8ce540f0abbdec2ec3f76cda" localSheetId="4" hidden="1">Model!$S$71</definedName>
    <definedName name="CB_6eac434683a440ea8b4a93446ad0ea42" localSheetId="4" hidden="1">Model!$MI$157</definedName>
    <definedName name="CB_6eae94d8aa8641538f7d4c8aba772350" localSheetId="4" hidden="1">Model!$BH$159</definedName>
    <definedName name="CB_6eb7cc2d956f42279b9b5d49c6e6f081" localSheetId="4" hidden="1">Model!$JY$54</definedName>
    <definedName name="CB_6ecb3c4523d242a58241f7eafed19497" localSheetId="4" hidden="1">Model!$MD$154</definedName>
    <definedName name="CB_6ece4a31bade42eb8b09e2587a8b49d7" localSheetId="4" hidden="1">Model!$NC$62</definedName>
    <definedName name="CB_6ef5aeeaba224241840f8896e6ea4aa6" localSheetId="4" hidden="1">Model!$MV$81</definedName>
    <definedName name="CB_6efe0a5b45244f78a6268b06693becf9" localSheetId="4" hidden="1">Model!$N$78</definedName>
    <definedName name="CB_6f18ba18bb44426f91a843cde8c1a045" localSheetId="4" hidden="1">Model!$GN$54</definedName>
    <definedName name="CB_6f24b4d2ab874944ad03aebf0b0d060c" localSheetId="4" hidden="1">Model!$BH$128</definedName>
    <definedName name="CB_6f2a05a924a54175b8cf39dc556bd6a5" localSheetId="4" hidden="1">Model!$N$99</definedName>
    <definedName name="CB_6f2b80a2c93a4b14b3422b74f18df73a" localSheetId="4" hidden="1">Model!$BU$136</definedName>
    <definedName name="CB_6f300f84520e4f90942bcaaef647c75e" localSheetId="4" hidden="1">Model!$CR$116</definedName>
    <definedName name="CB_6f30cb21a20b4a6594ae173408fcec16" localSheetId="4" hidden="1">Model!$HK$145</definedName>
    <definedName name="CB_6f3b2793768c4feebd8acf00e97e16bb" localSheetId="4" hidden="1">Model!$AM$23</definedName>
    <definedName name="CB_6f43c1702b6544eaabf9ceb9beb6aa77" localSheetId="4" hidden="1">Model!$IC$12</definedName>
    <definedName name="CB_6f4aba9e1f034b4187070adaf925a2ca" localSheetId="4" hidden="1">Model!$EL$100</definedName>
    <definedName name="CB_6f4ac1906b774c93aeff47660b03ab74" localSheetId="4" hidden="1">Model!$JY$6</definedName>
    <definedName name="CB_6f53ef9c559248c88c5abc3cef5b8da8" localSheetId="4" hidden="1">Model!$KO$68</definedName>
    <definedName name="CB_6f5ed09cce774d98958feb24c0dbf7fc" localSheetId="4" hidden="1">Model!$N$135</definedName>
    <definedName name="CB_6f640ce80e494c999c6e7bb273cf6c83" localSheetId="4" hidden="1">Model!$EL$30</definedName>
    <definedName name="CB_6f67381ed42e4b43a011449a5c1f2107" localSheetId="4" hidden="1">Model!$CW$159</definedName>
    <definedName name="CB_6f789a5d04854baa836e28965cb6047a" localSheetId="4" hidden="1">Model!$N$117</definedName>
    <definedName name="CB_6f78a55fc2ac450fabbff4457017d22f" localSheetId="4" hidden="1">Model!$MV$90</definedName>
    <definedName name="CB_6f797203e9d3439d93e7605de90fc21f" localSheetId="4" hidden="1">Model!$GN$118</definedName>
    <definedName name="CB_6f7a5959a8aa4f15a94c42011b91a1ca" localSheetId="4" hidden="1">Model!$JY$30</definedName>
    <definedName name="CB_6f7e3a795d2c4d4c83c7bc6209488408" localSheetId="4" hidden="1">Model!$NC$110</definedName>
    <definedName name="CB_6f8cb61e3cd240bd89c19da7addaca73" localSheetId="4" hidden="1">Model!$GA$36</definedName>
    <definedName name="CB_6f9703312dfe48339168e2c6344c5d92" localSheetId="4" hidden="1">Model!$CW$124</definedName>
    <definedName name="CB_6f9af50d93114fde9523662fb3c1b4a9" localSheetId="4" hidden="1">Model!$CR$122</definedName>
    <definedName name="CB_6fab26ebe7f54a0ab4037b887e1b2e9d" localSheetId="4" hidden="1">Model!$BC$70</definedName>
    <definedName name="CB_6fb6db9b50a042098d512c9598d8d369" localSheetId="4" hidden="1">Model!$JE$88</definedName>
    <definedName name="CB_6fc0d673f91042d7beb0d3f161f9b9a4" localSheetId="4" hidden="1">Model!$EG$137</definedName>
    <definedName name="CB_6fc688ab4647412fbf7f48a72afb585d" localSheetId="4" hidden="1">Model!$JY$111</definedName>
    <definedName name="CB_6fd8ff3346fd4b9181f4aafa7f233149" localSheetId="4" hidden="1">Model!$CW$84</definedName>
    <definedName name="CB_6ff1695f97f44458b508ae713001dc68" localSheetId="4" hidden="1">Model!$IZ$120</definedName>
    <definedName name="CB_6ff8ce570f74405aba4433f1ed049a56" localSheetId="4" hidden="1">Model!$DJ$63</definedName>
    <definedName name="CB_6ffdb0975e86463297d39cb76a7566cf" localSheetId="4" hidden="1">Model!$KT$96</definedName>
    <definedName name="CB_6ffffb71766749b19d1d5b7ad14260d3" localSheetId="4" hidden="1">Model!$IC$16</definedName>
    <definedName name="CB_7024db1126b84b8bb45bcade6d4d3dcd" localSheetId="4" hidden="1">Model!$DJ$20</definedName>
    <definedName name="CB_70392da74bef4b14b66a328bfe424c99" localSheetId="4" hidden="1">Model!$BU$95</definedName>
    <definedName name="CB_707685b780714d82939d85a054e59863" localSheetId="4" hidden="1">Model!$S$17</definedName>
    <definedName name="CB_7080bbcfec644a0d8028ea5b7a218fa0" localSheetId="4" hidden="1">Model!$KO$90</definedName>
    <definedName name="CB_7088193d72cb41b28263c761a163bd85" localSheetId="4" hidden="1">Model!$CB$126</definedName>
    <definedName name="CB_70ae295e3f3249ff8d0498cb6a271fb7" localSheetId="4" hidden="1">Model!$JE$149</definedName>
    <definedName name="CB_70b34cba61634eec9f35224ae3af9701" localSheetId="4" hidden="1">Model!$AF$65</definedName>
    <definedName name="CB_70b56d8c3289459f99fdc9bc88dcaa6b" localSheetId="4" hidden="1">Model!$JE$100</definedName>
    <definedName name="CB_70b986ad35e64a82b7f89aea83b40bd3" localSheetId="4" hidden="1">Model!$DQ$21</definedName>
    <definedName name="CB_70bb0b126af543de90a5b602fdbc8bec" localSheetId="4" hidden="1">Model!$MV$5</definedName>
    <definedName name="CB_70bc49a7009141e8bd04c46454eede98" localSheetId="4" hidden="1">Model!$EG$133</definedName>
    <definedName name="CB_70ecacfb577c4612830fdcdd6f04d5b1" localSheetId="4" hidden="1">Model!$N$134</definedName>
    <definedName name="CB_70f2a40305684d839973b342e506ff3b" localSheetId="4" hidden="1">Model!$NC$116</definedName>
    <definedName name="CB_71045fb1051e422290d8ad0fd08fc8f7" localSheetId="4" hidden="1">Model!$GA$112</definedName>
    <definedName name="CB_71062eb3397b47a48375418fd775b27c" localSheetId="4" hidden="1">Model!$AM$158</definedName>
    <definedName name="CB_7115edf85b534b6a83c1f23caaefe0c3" localSheetId="4" hidden="1">Model!$EL$136</definedName>
    <definedName name="CB_7119665d7a5c45cb91571a24fb8d24ce" localSheetId="4" hidden="1">Model!$JR$131</definedName>
    <definedName name="CB_712fa5cdea2d472aa243caf0f86f8670" localSheetId="4" hidden="1">Model!$BH$43</definedName>
    <definedName name="CB_7137c6c1a02d49d4b5b60c393aa87713" localSheetId="4" hidden="1">Model!$EL$102</definedName>
    <definedName name="CB_713dfa7594a845e993adf686ef14685a" localSheetId="4" hidden="1">Model!$CB$125</definedName>
    <definedName name="CB_7143f5d5746e4f6c95f1a8e45c0f5964" localSheetId="4" hidden="1">Model!$LG$40</definedName>
    <definedName name="CB_714eaf6cad46466f920d54a710076416" localSheetId="4" hidden="1">Model!$JY$124</definedName>
    <definedName name="CB_715570664f0a435c98b93ba2d022eb57" localSheetId="4" hidden="1">Model!$GN$123</definedName>
    <definedName name="CB_7155c690273845a88f1acfb42f012cff" localSheetId="4" hidden="1">Model!$N$17</definedName>
    <definedName name="CB_716973c9df9944b7bcbf07bd71bdedea" localSheetId="4" hidden="1">Model!$HP$6</definedName>
    <definedName name="CB_717eb83c0ed04f5fa89d14b43dbda181" localSheetId="4" hidden="1">Model!$HP$80</definedName>
    <definedName name="CB_7182b4e39548485c8a413bb64b515058" localSheetId="4" hidden="1">Model!$EY$141</definedName>
    <definedName name="CB_718555b9eddb4f809a0e8e4465fdd68d" localSheetId="4" hidden="1">Model!$CR$66</definedName>
    <definedName name="CB_719a14d15d87459d9ca84a44c183d3c7" localSheetId="4" hidden="1">Model!$BC$20</definedName>
    <definedName name="CB_71a6776ebf6545048c634af9989cb6ec" localSheetId="4" hidden="1">Model!$KT$13</definedName>
    <definedName name="CB_71aed5a6a9324ffc81e093529c8da7a4" localSheetId="4" hidden="1">Model!$BC$100</definedName>
    <definedName name="CB_71b051fff14b414abcdd85d3e288d2aa" localSheetId="4" hidden="1">Model!$BU$100</definedName>
    <definedName name="CB_71b4e360a4aa4250bc02ee5383662267" localSheetId="4" hidden="1">Model!$EL$125</definedName>
    <definedName name="CB_71bb4e44b4f04f7189c0f11aefc95499" localSheetId="4" hidden="1">Model!$FF$118</definedName>
    <definedName name="CB_71c4dab1850148f9b88b36e97a9dffe0" localSheetId="4" hidden="1">Model!$EL$139</definedName>
    <definedName name="CB_71ce4e0fd13e4e138def9b1a6522939b" localSheetId="4" hidden="1">Model!$DQ$156</definedName>
    <definedName name="CB_71e2d1f24b2e4ccb9fb986dc6b4db885" localSheetId="4" hidden="1">Model!$AF$89</definedName>
    <definedName name="CB_71e9809212db45c89ceca3264ed5f988" localSheetId="4" hidden="1">Model!$CW$23</definedName>
    <definedName name="CB_71ecee2d8c504594a7bb4ffb9d1cdef5" localSheetId="4" hidden="1">Model!$DQ$59</definedName>
    <definedName name="CB_71eec8b8488c4b44bb6355c8d796fe47" localSheetId="4" hidden="1">Model!$FV$37</definedName>
    <definedName name="CB_71f2a168b725463db4187c7933cc3a38" localSheetId="4" hidden="1">Model!$EG$5</definedName>
    <definedName name="CB_7210e8a765724b458c01a8b86b372638" localSheetId="4" hidden="1">Model!$KT$26</definedName>
    <definedName name="CB_721427d5da0747f08abfd42876474d3b" localSheetId="4" hidden="1">Model!$FF$69</definedName>
    <definedName name="CB_7215f6bb655049cf8d7832c1cb13936e" localSheetId="4" hidden="1">Model!$CW$29</definedName>
    <definedName name="CB_72190a2efcbb4a809f1d2ec54505f1b7" localSheetId="4" hidden="1">Model!$JR$20</definedName>
    <definedName name="CB_721f563a60a044fdbfc71497dbf7b821" localSheetId="4" hidden="1">Model!$GN$14</definedName>
    <definedName name="CB_722bf7c5ab3b418e88cb0d93549587ed" localSheetId="4" hidden="1">Model!$DJ$153</definedName>
    <definedName name="CB_722dc1bf56f8410a982475323f8f6ed3" localSheetId="4" hidden="1">Model!$LG$118</definedName>
    <definedName name="CB_72347fa2fdbc43b8bbbf7e17fd087188" localSheetId="4" hidden="1">Model!$DQ$41</definedName>
    <definedName name="CB_724970b8594c4a2ea3144206cd0a24ba" localSheetId="4" hidden="1">Model!$GA$114</definedName>
    <definedName name="CB_7253fdf7b83041f0b496dc059e01c6e6" localSheetId="4" hidden="1">Model!$GN$53</definedName>
    <definedName name="CB_725e92cd58aa4df0b3c8d8e3df72542c" localSheetId="4" hidden="1">Model!$JE$126</definedName>
    <definedName name="CB_727949902c614973820fb8138ac22a44" localSheetId="4" hidden="1">Model!$JY$26</definedName>
    <definedName name="CB_72811494c0f24c5599133212e9fa1750" localSheetId="4" hidden="1">Model!$CB$84</definedName>
    <definedName name="CB_7288d301f7dc48dcacb84f3a241060e3" localSheetId="4" hidden="1">Model!$AF$66</definedName>
    <definedName name="CB_728c8ae20fd34eb59f79226805e80461" localSheetId="4" hidden="1">Model!$FF$43</definedName>
    <definedName name="CB_72942e99d7e6419fb124fbe61f9e0474" localSheetId="4" hidden="1">Model!$KT$11</definedName>
    <definedName name="CB_729895f94dfb4400a38dc0150eb7dc44" localSheetId="4" hidden="1">Model!$JE$110</definedName>
    <definedName name="CB_72a32e4c2e35424ba169afb968925288" localSheetId="4" hidden="1">Model!$MV$62</definedName>
    <definedName name="CB_72bd1c662ab947c9b1a96d7c91b31236" localSheetId="4" hidden="1">Model!$MV$143</definedName>
    <definedName name="CB_72c27a0634fe4e7191cfe6619258fbc6" localSheetId="4" hidden="1">Model!$CB$4</definedName>
    <definedName name="CB_72c448d301034199a440e0ab552bc31e" localSheetId="4" hidden="1">Model!$IZ$36</definedName>
    <definedName name="CB_72ca38acfa15445bb1707025fcdb8b15" localSheetId="4" hidden="1">Model!$EY$78</definedName>
    <definedName name="CB_72cacbb176324ccd8beb309b6487bdb4" localSheetId="4" hidden="1">Model!$CW$58</definedName>
    <definedName name="CB_72d5e4634751468784ba27c5e0597cf2" localSheetId="4" hidden="1">Model!$FF$86</definedName>
    <definedName name="CB_72d75139d2724752901e25ab8b627f0b" localSheetId="4" hidden="1">Model!$CR$89</definedName>
    <definedName name="CB_72dd6eca997a4e4b943619ef924e2e9b" localSheetId="4" hidden="1">Model!$KO$141</definedName>
    <definedName name="CB_730162035f72446290f930dea0bc3a43" localSheetId="4" hidden="1">Model!$EG$21</definedName>
    <definedName name="CB_730a531650a44a249d131a2b8e60353c" localSheetId="4" hidden="1">Model!$GU$28</definedName>
    <definedName name="CB_7324bbabff9742e38413d4ea17dbc121" localSheetId="4" hidden="1">Model!$IZ$23</definedName>
    <definedName name="CB_733687295d6745e3b2566a0df3a6ba81" localSheetId="4" hidden="1">Model!$AF$21</definedName>
    <definedName name="CB_73375577e7784759b42a38f36fc0d2f6" localSheetId="4" hidden="1">Model!$KT$82</definedName>
    <definedName name="CB_7342a6d877d84d548160fe1ecc7934f1" localSheetId="4" hidden="1">Model!$HK$152</definedName>
    <definedName name="CB_735bfecb6cfe4cdabcbf0f8fce8abae3" localSheetId="4" hidden="1">Model!$FF$57</definedName>
    <definedName name="CB_736146a85e4e4b56b987264a3795aee6" localSheetId="4" hidden="1">Model!$BH$84</definedName>
    <definedName name="CB_736bcce17e634f18832e6ffa0f706c3f" localSheetId="4" hidden="1">Model!$BH$99</definedName>
    <definedName name="CB_737ba095e2c047f9a6a82cf2a25ea20a" localSheetId="4" hidden="1">Model!$EY$94</definedName>
    <definedName name="CB_738054bccc7b426a9c1583b6b24582ff" localSheetId="4" hidden="1">Model!$KO$30</definedName>
    <definedName name="CB_73a7ac52c7cb4618842487c26df30e45" localSheetId="4" hidden="1">Model!$BU$87</definedName>
    <definedName name="CB_73b5eba2663d44f7be17bafe60940bb4" localSheetId="4" hidden="1">Model!$IJ$158</definedName>
    <definedName name="CB_73c1a651a9ad45158b714bb371c4eae0" localSheetId="4" hidden="1">Model!$DQ$31</definedName>
    <definedName name="CB_73cb82c8f4804840a7b530e8c010a644" localSheetId="4" hidden="1">Model!$NC$63</definedName>
    <definedName name="CB_73cc15f52bd64907ab0a63b24b5ff934" localSheetId="4" hidden="1">Model!$N$79</definedName>
    <definedName name="CB_73e157d8494c4418b88b03e7f84fa41d" localSheetId="4" hidden="1">Model!$GN$127</definedName>
    <definedName name="CB_73ff97edaa90427bbe820ca5577eabc3" localSheetId="4" hidden="1">Model!$FF$144</definedName>
    <definedName name="CB_74081cd84fb446ff93b9f62dd3c4ef80" localSheetId="4" hidden="1">Model!$IJ$47</definedName>
    <definedName name="CB_741109814bb944ad86167fd42e791415" localSheetId="4" hidden="1">Model!$JR$75</definedName>
    <definedName name="CB_74215fa63d5e4592bac3787234225bb0" localSheetId="4" hidden="1">Model!$NC$111</definedName>
    <definedName name="CB_742579199c124992adfcf0c4abb5a2a9" localSheetId="4" hidden="1">Model!$S$16</definedName>
    <definedName name="CB_7448c31bb0244a6ab063369a9f4a74d8" localSheetId="4" hidden="1">Model!$JE$94</definedName>
    <definedName name="CB_747b3c70b2f14b8c9022e80cd679ce49" localSheetId="4" hidden="1">Model!$FF$156</definedName>
    <definedName name="CB_74962cdfba704cefab6a8b35270d6370" localSheetId="4" hidden="1">Model!$JE$120</definedName>
    <definedName name="CB_74a037da52f64305b43a3832186f2ae4" localSheetId="4" hidden="1">Model!$BH$34</definedName>
    <definedName name="CB_74a05b99fb2b4ab0913381482830f30d" localSheetId="4" hidden="1">Model!$BC$122</definedName>
    <definedName name="CB_74a3dc07a5ae498298e5820274d716a6" localSheetId="4" hidden="1">Model!$GA$75</definedName>
    <definedName name="CB_74a8afa5c0fd49ddac5bd923e5409473" localSheetId="4" hidden="1">Model!$IC$63</definedName>
    <definedName name="CB_74b77b13ce474e4b89065deb17f13bf7" localSheetId="4" hidden="1">Model!$KO$10</definedName>
    <definedName name="CB_74c181c96d684cf2b5c7cad05fb95db8" localSheetId="4" hidden="1">Model!$HP$105</definedName>
    <definedName name="CB_74cea6b24ebb40bf85bc21267ffaaa2d" localSheetId="4" hidden="1">Model!$EY$134</definedName>
    <definedName name="CB_74d1c7c27e0b44bfb9a6c9ba3aad7962" localSheetId="4" hidden="1">Model!$JR$140</definedName>
    <definedName name="CB_74d72bf752614be19f25de19d724f694" localSheetId="4" hidden="1">Model!$DQ$14</definedName>
    <definedName name="CB_74dbafb389cb492193d2d58538973bea" localSheetId="4" hidden="1">Model!$IZ$81</definedName>
    <definedName name="CB_74de289f1bb34b6db2e0eddb5ed8bf21" localSheetId="4" hidden="1">Model!$BU$42</definedName>
    <definedName name="CB_74e1af7aad7b4af095408c9e5cc022b1" localSheetId="4" hidden="1">Model!$JE$96</definedName>
    <definedName name="CB_74e2287242e441ae855f382c9fe953dd" localSheetId="4" hidden="1">Model!$KO$58</definedName>
    <definedName name="CB_74f0f1761b0a4cd7a2cf2f2c1a1a77de" localSheetId="4" hidden="1">Model!$EG$105</definedName>
    <definedName name="CB_74fc3ab7b65d4574b5398660eb65bf27" localSheetId="4" hidden="1">Model!$KT$93</definedName>
    <definedName name="CB_750070b1f3e0493794688a073154f07a" localSheetId="4" hidden="1">Model!$NC$30</definedName>
    <definedName name="CB_750253a407e645cab87d6b95c0c13543" localSheetId="4" hidden="1">Model!$GU$72</definedName>
    <definedName name="CB_7505a0afcdfb41d593245e3843d46e82" localSheetId="4" hidden="1">Model!$JY$45</definedName>
    <definedName name="CB_75105c9daff94fae8b5bb0e34b33859c" localSheetId="4" hidden="1">Model!$GN$11</definedName>
    <definedName name="CB_7523604fa41d4e25a78e0e58a7d9aabe" localSheetId="4" hidden="1">Model!$GN$15</definedName>
    <definedName name="CB_7525a40cdc9445b78086d9bb482ed822" localSheetId="4" hidden="1">Model!$FF$46</definedName>
    <definedName name="CB_7526f20577274bb0a851e3f72d78e6af" localSheetId="4" hidden="1">Model!$CB$71</definedName>
    <definedName name="CB_752d1621783e485b8479f5bddd47d5d3" localSheetId="4" hidden="1">Model!$BU$110</definedName>
    <definedName name="CB_754d61cfba6d4715a10f28fc6f048506" localSheetId="4" hidden="1">Model!$JY$59</definedName>
    <definedName name="CB_756b8c4876e641eb8ffb74a0bb1385be" localSheetId="4" hidden="1">Model!$N$12</definedName>
    <definedName name="CB_756c9ff4207743c7aa867d99350c183f" localSheetId="4" hidden="1">Model!$GN$50</definedName>
    <definedName name="CB_75705ae42a674a008f41b8e384dea9c9" localSheetId="4" hidden="1">Model!$EG$131</definedName>
    <definedName name="CB_75738355391c49adad0e4c49238e71a6" localSheetId="4" hidden="1">Model!$S$77</definedName>
    <definedName name="CB_7577c7c0bb434874a5a9a7d974e12e5f" localSheetId="4" hidden="1">Model!$DQ$25</definedName>
    <definedName name="CB_757a4dd1155344a3ac713a801f1e44f2" localSheetId="4" hidden="1">Model!$NC$65</definedName>
    <definedName name="CB_757c6ad9432d4ced8438878f4eaa9344" localSheetId="4" hidden="1">Model!$LG$144</definedName>
    <definedName name="CB_7580df513b8349f586ec43e49688164a" localSheetId="4" hidden="1">Model!$FF$14</definedName>
    <definedName name="CB_75835aae685643719bb4b5b3c8ed2304" localSheetId="4" hidden="1">Model!$JE$147</definedName>
    <definedName name="CB_7583d06c89c84020aabbc6e57d2c598a" localSheetId="4" hidden="1">Model!$S$130</definedName>
    <definedName name="CB_7585112d133842a5a74be3be586cc6ef" localSheetId="4" hidden="1">Model!$S$8</definedName>
    <definedName name="CB_75980b47fc254ed49a542a20705293b0" localSheetId="4" hidden="1">Model!$EY$26</definedName>
    <definedName name="CB_75a02195a61049ebaf5524b8983853e8" localSheetId="4" hidden="1">Model!$GU$98</definedName>
    <definedName name="CB_75a34610649b46729873a63088f23b8c" localSheetId="4" hidden="1">Model!$AF$98</definedName>
    <definedName name="CB_75acc37ea9b04fdfb375983553376e3e" localSheetId="4" hidden="1">Model!$MV$35</definedName>
    <definedName name="CB_75b840df3e684d73869bab423817858d" localSheetId="4" hidden="1">Model!$NC$158</definedName>
    <definedName name="CB_75c3a1500ea84e2f9e6729cc2f21f147" localSheetId="4" hidden="1">Model!$CW$37</definedName>
    <definedName name="CB_75cf28ce68e4475088c0cb8930966d0d" localSheetId="4" hidden="1">Model!$FV$78</definedName>
    <definedName name="CB_75e8d78f3976433a97c22d54a5920d5d" localSheetId="4" hidden="1">Model!$CB$53</definedName>
    <definedName name="CB_75ea17d570de4afea9e0d27124031c08" localSheetId="4" hidden="1">Model!$NC$9</definedName>
    <definedName name="CB_75f3c8d5effe44d685643bf242d42c91" localSheetId="4" hidden="1">Model!$MD$143</definedName>
    <definedName name="CB_7602604431584c00834c666698127bc4" localSheetId="4" hidden="1">Model!$NC$134</definedName>
    <definedName name="CB_761b83829dac492ab969fbe4776d2d29" localSheetId="4" hidden="1">Model!$KT$145</definedName>
    <definedName name="CB_7625355841e2458fb6e3f364eb7c9b3f" localSheetId="4" hidden="1">Model!$IZ$42</definedName>
    <definedName name="CB_762f165bc32d49f69bf2d1040629c00f" localSheetId="4" hidden="1">Model!$LN$9</definedName>
    <definedName name="CB_763502e1c96343bf936b037c2382e96c" localSheetId="4" hidden="1">Model!$LN$146</definedName>
    <definedName name="CB_76397b9cdfd446b395827c2bf45facf3" localSheetId="4" hidden="1">Model!$HP$4</definedName>
    <definedName name="CB_763e226f50664074a4932f03f538fd12" localSheetId="4" hidden="1">Model!$GA$18</definedName>
    <definedName name="CB_765298a42911454da478f9ad672d729c" localSheetId="4" hidden="1">Model!$AF$78</definedName>
    <definedName name="CB_7656ea11be784f6885fee0ae06e4cd50" localSheetId="4" hidden="1">Model!$JY$145</definedName>
    <definedName name="CB_765f6efeb5b349e7b0197d1529ee55e1" localSheetId="4" hidden="1">Model!$IJ$125</definedName>
    <definedName name="CB_767bcab9789044c5bd0d174e881f3a55" localSheetId="4" hidden="1">Model!$GU$109</definedName>
    <definedName name="CB_7692db660f8e4fc7b796908290e408c2" localSheetId="4" hidden="1">Model!$DQ$132</definedName>
    <definedName name="CB_769eace82ebc487e8fc5d27db683c01f" localSheetId="4" hidden="1">Model!$AM$151</definedName>
    <definedName name="CB_76a9bf80d895456db1d79aafab241bdd" localSheetId="4" hidden="1">Model!$EL$118</definedName>
    <definedName name="CB_76bec5d5c7f643d58363e427f5884ee9" localSheetId="4" hidden="1">Model!$IZ$154</definedName>
    <definedName name="CB_76c51b6b93a04874a6abae19bb1730db" localSheetId="4" hidden="1">Model!$JE$7</definedName>
    <definedName name="CB_76cfb7826d3f4aab9aa9be5e2ee2fe14" localSheetId="4" hidden="1">Model!$DJ$120</definedName>
    <definedName name="CB_76d1499778de4dfaba7a4972fb9d2ae9" localSheetId="4" hidden="1">Model!$HP$65</definedName>
    <definedName name="CB_76e6cde089dc4c448fa11fc07b35eb3b" localSheetId="4" hidden="1">Model!$DJ$67</definedName>
    <definedName name="CB_76eac55b8ae44f179178998360b03863" localSheetId="4" hidden="1">Model!$EY$10</definedName>
    <definedName name="CB_76ed8b0ea33b46feaf519dd916d3a05c" localSheetId="4" hidden="1">Model!$BU$51</definedName>
    <definedName name="CB_76fcb0e581bf4d4dac781eaa6161f4af" localSheetId="4" hidden="1">Model!$HK$106</definedName>
    <definedName name="CB_76ff8c6e6cd74e84bc2968a873b40692" localSheetId="4" hidden="1">Model!$LN$20</definedName>
    <definedName name="CB_7701182d3d29498b9434c3d2849f2239" localSheetId="4" hidden="1">Model!$AM$61</definedName>
    <definedName name="CB_7725517b407d48ca87ec5cbb86ea4cfe" localSheetId="4" hidden="1">Model!$DQ$145</definedName>
    <definedName name="CB_77363c2024a24b81a5748ddb49424100" localSheetId="4" hidden="1">Model!$KT$27</definedName>
    <definedName name="CB_77375be23004499f956324fc75786cb3" localSheetId="4" hidden="1">Model!$HK$139</definedName>
    <definedName name="CB_773a17d9d7844a28980736076b52ce26" localSheetId="4" hidden="1">Model!$LN$46</definedName>
    <definedName name="CB_773fc8909b5049099aa1818923156cd8" localSheetId="4" hidden="1">Model!$JY$110</definedName>
    <definedName name="CB_77665ce4f97b4ae5b6a28e4e2c9c32c4" localSheetId="4" hidden="1">Model!$MV$84</definedName>
    <definedName name="CB_776abb6394524b7b8ada60149da7f23c" localSheetId="4" hidden="1">Model!$GA$128</definedName>
    <definedName name="CB_776c8dd0b4624019a583bd0acdb934c0" localSheetId="4" hidden="1">Model!$BC$139</definedName>
    <definedName name="CB_7771d057935144aaa892d1edfad9573e" localSheetId="4" hidden="1">Model!$JR$74</definedName>
    <definedName name="CB_77747d789d68493c9b6e0bc2b580d1af" localSheetId="4" hidden="1">Model!$GU$89</definedName>
    <definedName name="CB_77850b0862f2409ab3aadc4914748a99" localSheetId="4" hidden="1">Model!$NC$120</definedName>
    <definedName name="CB_778a6322875b47ca9ee1886a5f3c2092" localSheetId="4" hidden="1">Model!$GA$76</definedName>
    <definedName name="CB_77939b058d034aed832ccd5fa175b0d8" localSheetId="4" hidden="1">Model!$EL$133</definedName>
    <definedName name="CB_7797314073414440910dfb62bf5b1835" localSheetId="4" hidden="1">Model!$GN$64</definedName>
    <definedName name="CB_779f2b8fd7f14323afe4ca2f2a5c5689" localSheetId="4" hidden="1">Model!$LG$103</definedName>
    <definedName name="CB_77cb74ff944d4a468e4f634e241c584f" localSheetId="4" hidden="1">Model!$BH$153</definedName>
    <definedName name="CB_77d6c7cae4a54090bf84eea3e6c050d5" localSheetId="4" hidden="1">Model!$KT$78</definedName>
    <definedName name="CB_77d78a5f1a89409fbb73fe35450b5006" localSheetId="4" hidden="1">Model!$EG$4</definedName>
    <definedName name="CB_77fe79b2048c45fcac6c614bf0a8764b" localSheetId="4" hidden="1">Model!$CB$58</definedName>
    <definedName name="CB_780886e510fa4bddb16305ac2e7d41b5" localSheetId="4" hidden="1">Model!$HP$97</definedName>
    <definedName name="CB_7808f8b027de405387a8d46de47213e3" localSheetId="4" hidden="1">Model!$EY$77</definedName>
    <definedName name="CB_784ed2fbe44e4df393b10e9817c53f22" localSheetId="4" hidden="1">Model!$AF$139</definedName>
    <definedName name="CB_784f750b8c2848f091059937241f9de7" localSheetId="4" hidden="1">Model!$DQ$104</definedName>
    <definedName name="CB_786848cf218d43fa8c8fb0b2619fef28" localSheetId="4" hidden="1">Model!$CB$155</definedName>
    <definedName name="CB_786a092fe2e94a9ba0888c78a6caedd2" localSheetId="4" hidden="1">Model!$BC$129</definedName>
    <definedName name="CB_7881dd4c777e439e8630675b84ae92b0" localSheetId="4" hidden="1">Model!$AF$144</definedName>
    <definedName name="CB_788a022ae9654785b27a6b719bb7e3fb" localSheetId="4" hidden="1">Model!$LG$116</definedName>
    <definedName name="CB_789718c6f60d46cf95e8567dca961282" localSheetId="4" hidden="1">Model!$BU$140</definedName>
    <definedName name="CB_78a1a001a1a84934816776bc3dfd41b7" localSheetId="4" hidden="1">Model!$FF$55</definedName>
    <definedName name="CB_78a2e0d1b5f14fc0846f970bb5619998" localSheetId="4" hidden="1">Model!$GU$40</definedName>
    <definedName name="CB_78abb69c4c07406f86737aa67da9902b" localSheetId="4" hidden="1">Model!$GN$105</definedName>
    <definedName name="CB_78ac05ca0a524ff5af20e8accb901c95" localSheetId="4" hidden="1">Model!$IJ$124</definedName>
    <definedName name="CB_78aded7caf424170bc6c27d87ced5b18" localSheetId="4" hidden="1">Model!$LG$136</definedName>
    <definedName name="CB_78ba711d55404df78670dbd14cd74140" localSheetId="4" hidden="1">Model!$JR$18</definedName>
    <definedName name="CB_78bae7e3ee9d4d18b32944641d49cd49" localSheetId="4" hidden="1">Model!$BH$109</definedName>
    <definedName name="CB_78c26bc369ed4ade800f4748ca853e4c" localSheetId="4" hidden="1">Model!$IZ$9</definedName>
    <definedName name="CB_78e98c0df2984f4786b9942ad2e386fc" localSheetId="4" hidden="1">Model!$MD$120</definedName>
    <definedName name="CB_78f7d2bf7d224a559a06670d4ad29051" localSheetId="4" hidden="1">Model!$EL$47</definedName>
    <definedName name="CB_790770feb0994ff18bb3ad231f65d62a" localSheetId="4" hidden="1">Model!$EL$52</definedName>
    <definedName name="CB_7910ba1888d546628a12396b4687c63a" localSheetId="4" hidden="1">Model!$CW$114</definedName>
    <definedName name="CB_7927928e5796403da3b174119414b868" localSheetId="4" hidden="1">Model!$JY$86</definedName>
    <definedName name="CB_792ddc0d18a54ddc9da9d2ae7b7b4e7b" localSheetId="4" hidden="1">Model!$KO$123</definedName>
    <definedName name="CB_7953b040d5a54931bc7b7f4f18d7a6d5" localSheetId="4" hidden="1">Model!$IJ$113</definedName>
    <definedName name="CB_7967aa7ef2c84002b5bd24be5d3da34b" localSheetId="4" hidden="1">Model!$DQ$120</definedName>
    <definedName name="CB_796c6ec4d9134f19be447d334c8d688c" localSheetId="4" hidden="1">Model!$GU$22</definedName>
    <definedName name="CB_7972d9371c3e4239a6b03b42e78f9e9c" localSheetId="4" hidden="1">Model!$GU$51</definedName>
    <definedName name="CB_79945c98ed3f405ab194b2f12b6a5ad9" localSheetId="4" hidden="1">Model!$GU$68</definedName>
    <definedName name="CB_799effcd005045f891902d764e305e92" localSheetId="4" hidden="1">Model!$CR$156</definedName>
    <definedName name="CB_79abf25f428f4a43b33a95dad75ee5c0" localSheetId="4" hidden="1">Model!$DQ$6</definedName>
    <definedName name="CB_79b837d223174343b8feb042023eb26a" localSheetId="4" hidden="1">Model!$HP$142</definedName>
    <definedName name="CB_79d210687c0a4fb4a229f6432d912abe" localSheetId="4" hidden="1">Model!$GN$132</definedName>
    <definedName name="CB_79d7d11aafeb4e728da8200174d58c8c" localSheetId="4" hidden="1">Model!$IC$38</definedName>
    <definedName name="CB_79d7ee3c8af54d6a867011dbbeb7ca84" localSheetId="4" hidden="1">Model!$LN$153</definedName>
    <definedName name="CB_79e0b316a2f14ef88c7228402e211d80" localSheetId="4" hidden="1">Model!$BC$147</definedName>
    <definedName name="CB_79fb7bb4b7c7453683b883a85041578b" localSheetId="4" hidden="1">Model!$IZ$105</definedName>
    <definedName name="CB_7a14fc897a74490c9de4bf93e9faec48" localSheetId="4" hidden="1">Model!$JY$155</definedName>
    <definedName name="CB_7a29d12a9733443a8eba2288eb0b7067" localSheetId="4" hidden="1">Model!$AF$148</definedName>
    <definedName name="CB_7a2e2f6bd50345d78660f5849e521c73" localSheetId="4" hidden="1">Model!$MI$102</definedName>
    <definedName name="CB_7a2e886e75ad4e93bcaaf43b2a0f1edf" localSheetId="4" hidden="1">Model!$NC$121</definedName>
    <definedName name="CB_7a2fd418f702427586d6b4c88d8e6838" localSheetId="4" hidden="1">Model!$CW$113</definedName>
    <definedName name="CB_7a3877ac5c7a4760b492df9dd22ad0fe" localSheetId="4" hidden="1">Model!$BU$16</definedName>
    <definedName name="CB_7a469b0a3e1f4b9c86032d81036fd7ac" localSheetId="4" hidden="1">Model!$N$71</definedName>
    <definedName name="CB_7a47d62526b14a68b240853f83d9d1b1" localSheetId="4" hidden="1">Model!$DJ$110</definedName>
    <definedName name="CB_7a47ed20fba341f7a45bf13662e19c19" localSheetId="4" hidden="1">Model!$MV$117</definedName>
    <definedName name="CB_7a4d405aa03c433da5d7e2374da1bdb6" localSheetId="4" hidden="1">Model!$MV$40</definedName>
    <definedName name="CB_7a54173064b648c1bf389ee5413b3e10" localSheetId="4" hidden="1">Model!$EG$88</definedName>
    <definedName name="CB_7a682ee1c66140a1a32ad3b22ef20607" localSheetId="4" hidden="1">Model!$BH$6</definedName>
    <definedName name="CB_7a6b67c5c55c4d9cb57cd51eecca8d94" localSheetId="4" hidden="1">Model!$S$156</definedName>
    <definedName name="CB_7a6cb1db21fe4559bd782d6c0a2cf5c3" localSheetId="4" hidden="1">Model!$LN$4</definedName>
    <definedName name="CB_7a71d3d738ca414ab88d649048ceee14" localSheetId="4" hidden="1">Model!$FF$142</definedName>
    <definedName name="CB_7a72a9bdbbf84d28812fc1909b1927bd" localSheetId="4" hidden="1">Model!$EG$11</definedName>
    <definedName name="CB_7aa0e808bdfe4d96b78ed9cf57d05a8a" localSheetId="4" hidden="1">Model!$LG$47</definedName>
    <definedName name="CB_7aa25dcb6d484662a1d943db292ce05d" localSheetId="4" hidden="1">Model!$FF$78</definedName>
    <definedName name="CB_7aac6a8c1b53473ea7fd8b299e6e10fd" localSheetId="4" hidden="1">Model!$KO$44</definedName>
    <definedName name="CB_7ad0c82a98674853a6ce6d32d2533b4e" localSheetId="4" hidden="1">Model!$GN$112</definedName>
    <definedName name="CB_7ad5dca137be4deeb8256587d11b5dbd" localSheetId="4" hidden="1">Model!$DQ$107</definedName>
    <definedName name="CB_7ad65ba9c0de45d8aa78b75af48792d1" localSheetId="4" hidden="1">Model!$LN$123</definedName>
    <definedName name="CB_7adbcd80883f4ccf940bced1ba161e1d" localSheetId="4" hidden="1">Model!$DJ$84</definedName>
    <definedName name="CB_7ae97ab98616409e927989068763d509" localSheetId="4" hidden="1">Model!$CR$36</definedName>
    <definedName name="CB_7aea43f8a1e54cdc8ed09700619a076b" localSheetId="4" hidden="1">Model!$FV$155</definedName>
    <definedName name="CB_7aee0ef086f74424aa1835bf9acc1834" localSheetId="4" hidden="1">Model!$EG$67</definedName>
    <definedName name="CB_7affebe2e7c74ce1a2996b7bdaf6fc26" localSheetId="4" hidden="1">Model!$KT$19</definedName>
    <definedName name="CB_7b0b74be56904342bd27ff56ffd0d632" localSheetId="4" hidden="1">Model!$BH$135</definedName>
    <definedName name="CB_7b11299b1da743e9a7323040c4d611b4" localSheetId="4" hidden="1">Model!$IC$120</definedName>
    <definedName name="CB_7b1551cbc9434c61840aeaa95250584b" localSheetId="4" hidden="1">Model!$GA$41</definedName>
    <definedName name="CB_7b1abcece36a4b0bbc7162a7a17f3793" localSheetId="4" hidden="1">Model!$CR$13</definedName>
    <definedName name="CB_7b1cae2458fa4d87a9a4c1dd6cc17cba" localSheetId="4" hidden="1">Model!$IJ$76</definedName>
    <definedName name="CB_7b25f24affce4b38b5027571d323c12b" localSheetId="4" hidden="1">Model!$GN$143</definedName>
    <definedName name="CB_7b2f05af6a4d47269e574e989a43fd4b" localSheetId="4" hidden="1">Model!$FV$76</definedName>
    <definedName name="CB_7b350f8b51be47fda8f10fbf54d0288b" localSheetId="4" hidden="1">Model!$IJ$13</definedName>
    <definedName name="CB_7b37b1bbd3e2434c8357773cbc9e0e66" localSheetId="4" hidden="1">Model!$AM$145</definedName>
    <definedName name="CB_7b38594d2e8648c5a2ec59bed2292242" localSheetId="4" hidden="1">Model!$DJ$15</definedName>
    <definedName name="CB_7b4acfad718340499aaed38501c39c59" localSheetId="4" hidden="1">Model!$CB$54</definedName>
    <definedName name="CB_7b52bfdd39044748a4f00563b559971f" localSheetId="4" hidden="1">Model!$DQ$148</definedName>
    <definedName name="CB_7b56aa7a1f2946d091650b8dac750110" localSheetId="4" hidden="1">Model!$GA$95</definedName>
    <definedName name="CB_7b5bc77eda3b485ebe813ec06da3af99" localSheetId="4" hidden="1">Model!$HK$104</definedName>
    <definedName name="CB_7b62361ca4174287b36665b59f9bf03b" localSheetId="4" hidden="1">Model!$FF$89</definedName>
    <definedName name="CB_7b7ccea945364a9b96f1f0c21ebfd56e" localSheetId="4" hidden="1">Model!$AM$142</definedName>
    <definedName name="CB_7b7f10bb1eb242949b6058e4e8a423c3" localSheetId="4" hidden="1">Model!$IJ$155</definedName>
    <definedName name="CB_7b85b9c9110c49f1aa549e35f5f04684" localSheetId="4" hidden="1">Model!$LG$131</definedName>
    <definedName name="CB_7b8cde238eac490aaa69b81ea405a589" localSheetId="4" hidden="1">Model!$BU$71</definedName>
    <definedName name="CB_7b955498683144cb8603422eb2abe25b" localSheetId="4" hidden="1">Model!$LG$11</definedName>
    <definedName name="CB_7b9b158cf2bf4ecfbf81402ad607ce00" localSheetId="4" hidden="1">Model!$JR$58</definedName>
    <definedName name="CB_7babb9426ea24858ad2e6e4cc1d727cf" localSheetId="4" hidden="1">Model!$FF$32</definedName>
    <definedName name="CB_7bae0ae9827d42de976670214b9037d4" localSheetId="4" hidden="1">Model!$JE$144</definedName>
    <definedName name="CB_7bb2b944f2764c9a88ebceca2e9fd452" localSheetId="4" hidden="1">Model!$FV$52</definedName>
    <definedName name="CB_7bb2e61763f14bcf8d2a6a754c0f9d9f" localSheetId="4" hidden="1">Model!$IJ$82</definedName>
    <definedName name="CB_7bbfcaa525514c56863d79c70719e67a" localSheetId="4" hidden="1">Model!$S$6</definedName>
    <definedName name="CB_7bcac9bde8ae4029b1c91e40661fdc86" localSheetId="4" hidden="1">Model!$GN$155</definedName>
    <definedName name="CB_7be111febacc4be08098c4b5a135e609" localSheetId="4" hidden="1">Model!$GN$97</definedName>
    <definedName name="CB_7be5f50d4df74960b625b8b1c7f35168" localSheetId="4" hidden="1">Model!$EY$83</definedName>
    <definedName name="CB_7bf4654048554cb59b72f250d31328d7" localSheetId="4" hidden="1">Model!$BH$36</definedName>
    <definedName name="CB_7c058ca797cc4911bc42931e63b05d0d" localSheetId="4" hidden="1">Model!$LG$123</definedName>
    <definedName name="CB_7c09c35648a747f9961b54fae3637959" localSheetId="4" hidden="1">Model!$BH$7</definedName>
    <definedName name="CB_7c1ab2d5429340c6beb3f9a6c6022146" localSheetId="4" hidden="1">Model!$IJ$72</definedName>
    <definedName name="CB_7c1b256c38aa4b268a4d0a9d0b9f8fd3" localSheetId="4" hidden="1">Model!$EY$5</definedName>
    <definedName name="CB_7c29423da2934921bba8d10dc5ae4aac" localSheetId="4" hidden="1">Model!$MD$8</definedName>
    <definedName name="CB_7c2cf3447ddf4cd4b115b2244ec9e13a" localSheetId="4" hidden="1">Model!$AF$152</definedName>
    <definedName name="CB_7c2d665cc7f44875ae0d2c3bc171deda" localSheetId="4" hidden="1">Model!$LG$107</definedName>
    <definedName name="CB_7c3af28de6be461493550f52ea8201a4" localSheetId="4" hidden="1">Model!$S$58</definedName>
    <definedName name="CB_7c3e2f10f8504e249af2f3bafeb26638" localSheetId="4" hidden="1">Model!$DJ$130</definedName>
    <definedName name="CB_7c44ab70cc444c97acf9fee704100306" localSheetId="4" hidden="1">Model!$NC$84</definedName>
    <definedName name="CB_7c70a2dc241149508f0b3490c3c55d31" localSheetId="4" hidden="1">Model!$FF$9</definedName>
    <definedName name="CB_7c762527374e49a8b7580968393ef4d9" localSheetId="4" hidden="1">Model!$DQ$78</definedName>
    <definedName name="CB_7c7c6b5a66d146069e03dd610e9f1b02" localSheetId="4" hidden="1">Model!$S$151</definedName>
    <definedName name="CB_7c87b026c65e45f6adf7de5ec3fea6cc" localSheetId="4" hidden="1">Model!$DQ$83</definedName>
    <definedName name="CB_7c8983c1f0074f54b57e0a55ede69db4" localSheetId="4" hidden="1">Model!$MD$29</definedName>
    <definedName name="CB_7c8b4a3c69da41768b8b19afa7fcc6db" localSheetId="4" hidden="1">Model!$GU$25</definedName>
    <definedName name="CB_7c8f1027e5e14abe844e0e3f0adc5ebe" localSheetId="4" hidden="1">Model!$MV$97</definedName>
    <definedName name="CB_7c8f2f7b800f40f9887bf30b391cbe60" localSheetId="4" hidden="1">Model!$JR$29</definedName>
    <definedName name="CB_7c9393ef0e7b422293bdd42378485573" localSheetId="4" hidden="1">Model!$CR$64</definedName>
    <definedName name="CB_7cd7d99cbe80422bb037e49ba3ad6c32" localSheetId="4" hidden="1">Model!$KT$28</definedName>
    <definedName name="CB_7cda80a2ca1d4c728daf12213e71ab4d" localSheetId="4" hidden="1">Model!$CR$18</definedName>
    <definedName name="CB_7cdd8c04415d43fa8b71bbe24439478b" localSheetId="4" hidden="1">Model!$KT$127</definedName>
    <definedName name="CB_7ceae4e65766497abc6aa5d027d08ba3" localSheetId="4" hidden="1">Model!$CR$35</definedName>
    <definedName name="CB_7cf53b6a61054c1da326994a32a31e78" localSheetId="4" hidden="1">Model!$GA$147</definedName>
    <definedName name="CB_7d08f7e3793d4b47b44c119881496d8c" localSheetId="4" hidden="1">Model!$AF$147</definedName>
    <definedName name="CB_7d0f125be65a4cc295cad2e3ad885a02" localSheetId="4" hidden="1">Model!$FV$102</definedName>
    <definedName name="CB_7d25bad34e1047698f6eccc389452db7" localSheetId="4" hidden="1">Model!$MD$49</definedName>
    <definedName name="CB_7d29d279cd3142b78104ccf1d879bc6a" localSheetId="4" hidden="1">Model!$AM$42</definedName>
    <definedName name="CB_7d2db668bc604de196b9ee1a32f076c9" localSheetId="4" hidden="1">Model!$FV$71</definedName>
    <definedName name="CB_7d34a98c916a4bd792829d6895967887" localSheetId="4" hidden="1">Model!$GA$8</definedName>
    <definedName name="CB_7d467d3ef2d44091a34ed77c203a0217" localSheetId="4" hidden="1">Model!$BU$72</definedName>
    <definedName name="CB_7d497dccc08f4553ba40b83431585ca4" localSheetId="4" hidden="1">Model!$BC$66</definedName>
    <definedName name="CB_7d50cda4a1b34afc8e59944566703d16" localSheetId="4" hidden="1">Model!$IZ$67</definedName>
    <definedName name="CB_7d650b5d3460493890e758aab7e3ab42" localSheetId="4" hidden="1">Model!$CB$18</definedName>
    <definedName name="CB_7d78c41db0694734a80debd46fbc4fba" localSheetId="4" hidden="1">Model!$CB$12</definedName>
    <definedName name="CB_7d7d44df51dd4a0ea2d3372310e7ae4d" localSheetId="4" hidden="1">Model!$AM$93</definedName>
    <definedName name="CB_7d8c122b9682425ebfb1b508ecd5190d" localSheetId="4" hidden="1">Model!$CR$65</definedName>
    <definedName name="CB_7d95d8a41f0c4f6d848e743b341fcbec" localSheetId="4" hidden="1">Model!$AM$64</definedName>
    <definedName name="CB_7db8e32c4c054e05adb7ff0c9d4c8334" localSheetId="4" hidden="1">Model!$CB$102</definedName>
    <definedName name="CB_7dc6cf20cd6545d2850a5e90e752fa7b" localSheetId="4" hidden="1">Model!$EG$154</definedName>
    <definedName name="CB_7dcb1bbe3117410fb6c574263013dd05" localSheetId="4" hidden="1">Model!$GA$81</definedName>
    <definedName name="CB_7dd316a65ef64096b57638899ad56025" localSheetId="4" hidden="1">Model!$IC$112</definedName>
    <definedName name="CB_7dd9b24cd38a463aa9987eb2eef86219" localSheetId="4" hidden="1">Model!$S$84</definedName>
    <definedName name="CB_7ddfecbada2d44dab23102daef61c429" localSheetId="4" hidden="1">Model!$LG$18</definedName>
    <definedName name="CB_7df04a3a50974732b0a5f98746e38e12" localSheetId="4" hidden="1">Model!$IZ$62</definedName>
    <definedName name="CB_7df1dcd7540449fd889d7e5dd9916ae0" localSheetId="4" hidden="1">Model!$HK$85</definedName>
    <definedName name="CB_7dfc7745670a4e5dac2688bcacc06680" localSheetId="4" hidden="1">Model!$GU$24</definedName>
    <definedName name="CB_7e0e618c699d4178b3892e1c9ecd95d5" localSheetId="4" hidden="1">Model!$MD$69</definedName>
    <definedName name="CB_7e213260fc234193a2b57e05167ee190" localSheetId="4" hidden="1">Model!$CW$136</definedName>
    <definedName name="CB_7e254bfd83aa49138bdc81d4d265bb18" localSheetId="4" hidden="1">Model!$HK$109</definedName>
    <definedName name="CB_7e31d0b109a94e769621597ce82b3a55" localSheetId="4" hidden="1">Model!$MV$96</definedName>
    <definedName name="CB_7e36150322a24353a9e2b99f0dbbc183" localSheetId="4" hidden="1">Model!$EG$100</definedName>
    <definedName name="CB_7e39f6e6d2dd4fe5b71b3e4f131670f8" localSheetId="4" hidden="1">Model!$LG$62</definedName>
    <definedName name="CB_7e42cea893d14e1b8cfc14045d0c31fe" localSheetId="4" hidden="1">Model!$AM$81</definedName>
    <definedName name="CB_7e94a67dd39544868a190b79eb800797" localSheetId="4" hidden="1">Model!$IZ$28</definedName>
    <definedName name="CB_7e9e6a7bea0f49d3ad8053aa2c26453f" localSheetId="4" hidden="1">Model!$IJ$140</definedName>
    <definedName name="CB_7eaf6b3596944f17ba712495e36886af" localSheetId="4" hidden="1">Model!$GN$31</definedName>
    <definedName name="CB_7ec09e592a3a49b4b60ca921fd5dd9f9" localSheetId="4" hidden="1">Model!$GA$46</definedName>
    <definedName name="CB_7ec38c0e4466469a91a0d2ed49e68269" localSheetId="4" hidden="1">Model!$BU$105</definedName>
    <definedName name="CB_7ecdcecccb0d41c5ad146b9a95a06269" localSheetId="4" hidden="1">Model!$JR$144</definedName>
    <definedName name="CB_7ed5b7fca46146f084ea45afb5686d75" localSheetId="4" hidden="1">Model!$AF$156</definedName>
    <definedName name="CB_7ed972cdaa8a47d6aec37d89395bd58e" localSheetId="4" hidden="1">Model!$CW$51</definedName>
    <definedName name="CB_7eda6d3717634d249dfb57f15d9bf8c4" localSheetId="4" hidden="1">Model!$EY$40</definedName>
    <definedName name="CB_7ee3b3e70b5e44cc873d4d084a53d7fd" localSheetId="4" hidden="1">Model!$AM$79</definedName>
    <definedName name="CB_7eeb590b40a14df0b4b5f75b732144c8" localSheetId="4" hidden="1">Model!$JR$60</definedName>
    <definedName name="CB_7ef5ad3d0248467e94e976fdb1a8cf00" localSheetId="4" hidden="1">Model!$HK$97</definedName>
    <definedName name="CB_7ef778e7bf234ecab6a848916db2f73c" localSheetId="4" hidden="1">Model!$IZ$126</definedName>
    <definedName name="CB_7f08d8f5d23f4c359c11db7149f33378" localSheetId="4" hidden="1">Model!$LG$5</definedName>
    <definedName name="CB_7f17494689f44c5c85c45cee593ada3b" localSheetId="4" hidden="1">Model!$NC$91</definedName>
    <definedName name="CB_7f30616ca1374543b7fe49ccd93ff6d2" localSheetId="4" hidden="1">Model!$IC$72</definedName>
    <definedName name="CB_7f306aadc1dc4b0f8b8640c735af7178" localSheetId="4" hidden="1">Model!$JR$53</definedName>
    <definedName name="CB_7f3de3e50d8f4bf293975a0a94e70697" localSheetId="4" hidden="1">Model!$KT$146</definedName>
    <definedName name="CB_7f4034c7a6d64e66853c7c3d57a1c4ca" localSheetId="4" hidden="1">Model!$DQ$39</definedName>
    <definedName name="CB_7f41ac7460324649883c6bd646b5956e" localSheetId="4" hidden="1">Model!$HP$100</definedName>
    <definedName name="CB_7f49c95660fe49a993cb54822f28d709" localSheetId="4" hidden="1">Model!$LN$92</definedName>
    <definedName name="CB_7f4ae2a922a54cb4ab158e9558c00b9f" localSheetId="4" hidden="1">Model!$CW$55</definedName>
    <definedName name="CB_7f5df034f0b746fca3f624c82c4859c3" localSheetId="4" hidden="1">Model!$DJ$85</definedName>
    <definedName name="CB_7f5ff0353d624b79bbda8a9bcbdd7ef2" localSheetId="4" hidden="1">Model!$GU$117</definedName>
    <definedName name="CB_7f652e03a0334220aa9afa111c3da5b5" localSheetId="4" hidden="1">Model!$BU$159</definedName>
    <definedName name="CB_7f661fcd005647758cabf1ce78500de1" localSheetId="4" hidden="1">Model!$BC$108</definedName>
    <definedName name="CB_7f7b183b329b4ffdb9149992e8dd7a7a" localSheetId="4" hidden="1">Model!$FV$115</definedName>
    <definedName name="CB_7f8275e2e36c45dcb38324a76c6de517" localSheetId="4" hidden="1">Model!$S$13</definedName>
    <definedName name="CB_7f82ba7b0b294679a22531b7577cc053" localSheetId="4" hidden="1">Model!$HP$145</definedName>
    <definedName name="CB_7f8b2706058f4315b13c273bf2602701" localSheetId="4" hidden="1">Model!$EG$35</definedName>
    <definedName name="CB_7f9adcf877744c3da121808a7631237a" localSheetId="4" hidden="1">Model!$LG$70</definedName>
    <definedName name="CB_7fa062b6a17b49fbbbda72f3bcd8afbc" localSheetId="4" hidden="1">Model!$JR$17</definedName>
    <definedName name="CB_7fd5146eca1a4c9498a651215916eff7" localSheetId="4" hidden="1">Model!$EL$53</definedName>
    <definedName name="CB_7fee4d4bd43a4f72b1b4233e3a4d6253" localSheetId="4" hidden="1">Model!$HK$91</definedName>
    <definedName name="CB_7ff798710ed54e9bbb65b9cf5634b417" localSheetId="4" hidden="1">Model!$EL$65</definedName>
    <definedName name="CB_7ffd16c23be246e3b50a2245ec33a8c6" localSheetId="4" hidden="1">Model!$FF$49</definedName>
    <definedName name="CB_8019be86ca5e4f02a08277fad3fb412e" localSheetId="4" hidden="1">Model!$MD$97</definedName>
    <definedName name="CB_802f6cb635074232aa408252a70bf466" localSheetId="4" hidden="1">Model!$BU$17</definedName>
    <definedName name="CB_8033f508cf6c4317accf07689b8043d6" localSheetId="4" hidden="1">Model!$IZ$132</definedName>
    <definedName name="CB_8034e6086cf24537bf8b136ae34f724e" localSheetId="4" hidden="1">Model!$JY$43</definedName>
    <definedName name="CB_8039086a386240f5b1f0f478134b22f3" localSheetId="4" hidden="1">Model!$JY$48</definedName>
    <definedName name="CB_805a939e21404613a0981a34500d931e" localSheetId="4" hidden="1">Model!$GA$107</definedName>
    <definedName name="CB_805eb1721277465894fad6abbec3ed24" localSheetId="4" hidden="1">Model!$BU$85</definedName>
    <definedName name="CB_8060c9e8700b4678a3c5fa9c00f68683" localSheetId="4" hidden="1">Model!$FF$27</definedName>
    <definedName name="CB_80678d4fa0254340a8cdefda26570fb2" localSheetId="4" hidden="1">Model!$FV$70</definedName>
    <definedName name="CB_80786984a34b475eb46ce6240d1626d5" localSheetId="4" hidden="1">Model!$BH$134</definedName>
    <definedName name="CB_8087f07df2c949059cea79fe70df6f4b" localSheetId="4" hidden="1">Model!$FV$150</definedName>
    <definedName name="CB_808cf4f49821488989606a82815864e7" localSheetId="4" hidden="1">Model!$GU$116</definedName>
    <definedName name="CB_80aa18f7d29242b4866ef0df4917ac93" localSheetId="4" hidden="1">Model!$IC$7</definedName>
    <definedName name="CB_80b0e97a31d3489da1154951e475189e" localSheetId="4" hidden="1">Model!$DQ$61</definedName>
    <definedName name="CB_80b4210f343e4f9c8e78164915e2cec5" localSheetId="4" hidden="1">Model!$FF$40</definedName>
    <definedName name="CB_80c8df1efcff46bc9f364fefcda24434" localSheetId="4" hidden="1">Model!$LG$42</definedName>
    <definedName name="CB_80d3d60fedbd4e00b9614c4ad102eb14" localSheetId="4" hidden="1">Model!$BH$83</definedName>
    <definedName name="CB_80f046f3ddd845df9210098b37381a86" localSheetId="4" hidden="1">Model!$MI$80</definedName>
    <definedName name="CB_80f2ca66819348278d2e97dff0ef56af" localSheetId="4" hidden="1">Model!$LG$124</definedName>
    <definedName name="CB_80f4e85c2159442b93d2a15fd18b1dfa" localSheetId="4" hidden="1">Model!$GN$157</definedName>
    <definedName name="CB_80f75e6e58124fa892bff28c8cca070b" localSheetId="4" hidden="1">Model!$CW$36</definedName>
    <definedName name="CB_80f97d2bf93240248ef04a8d92b3c907" localSheetId="4" hidden="1">Model!$KO$65</definedName>
    <definedName name="CB_80fa39a5fc6a4ece8143f3331949ee9c" localSheetId="4" hidden="1">Model!$IC$116</definedName>
    <definedName name="CB_80fdd088e6934ccd85b669aef101924e" localSheetId="4" hidden="1">Model!$JE$24</definedName>
    <definedName name="CB_80fe6f1b534a41f29645c2db718dddf2" localSheetId="4" hidden="1">Model!$MV$37</definedName>
    <definedName name="CB_810621d50e804ffb8c4bb96e6845dc7c" localSheetId="4" hidden="1">Model!$LG$75</definedName>
    <definedName name="CB_810820be7f104ce5b0c0754a351c4e5a" localSheetId="4" hidden="1">Model!$IZ$34</definedName>
    <definedName name="CB_810bb23b3fbf41368872773c02488228" localSheetId="4" hidden="1">Model!$LN$51</definedName>
    <definedName name="CB_810ef92a48d14f0cb93a0dbaaadb0c98" localSheetId="4" hidden="1">Model!$BU$80</definedName>
    <definedName name="CB_8114dfd38e2745e989304774cdea762c" localSheetId="4" hidden="1">Model!$AF$117</definedName>
    <definedName name="CB_8115f83005a647d4b22ed6bfbab6f644" localSheetId="4" hidden="1">Model!$EY$132</definedName>
    <definedName name="CB_81160fecba9b441ea3e7ad6b60c73fd1" localSheetId="4" hidden="1">Model!$EG$59</definedName>
    <definedName name="CB_8119288abf714ee88472d8d431ca3d55" localSheetId="4" hidden="1">Model!$BH$95</definedName>
    <definedName name="CB_8122756700ee415684e7b43d537afee7" localSheetId="4" hidden="1">Model!$GA$79</definedName>
    <definedName name="CB_81425748b83b4b6485a8e60963d556c2" localSheetId="4" hidden="1">Model!$IJ$35</definedName>
    <definedName name="CB_815140ba79b54913ad13ee03339fdc63" localSheetId="4" hidden="1">Model!$HP$136</definedName>
    <definedName name="CB_815722a16c984036afe7188850480bb4" localSheetId="4" hidden="1">Model!$GN$146</definedName>
    <definedName name="CB_81765325ab8f4a7abaed1d47a3d77bc6" localSheetId="4" hidden="1">Model!$BC$143</definedName>
    <definedName name="CB_81855f70934b4dd889ca49274826ad4c" localSheetId="4" hidden="1">Model!$HK$86</definedName>
    <definedName name="CB_818e1182b31644c7843914a4129a0c79" localSheetId="4" hidden="1">Model!$HK$47</definedName>
    <definedName name="CB_818f926a71894e17962454f63fbe790a" localSheetId="4" hidden="1">Model!$MD$20</definedName>
    <definedName name="CB_8190a39a62db49f4b9e9be9985cc1ea1" localSheetId="4" hidden="1">Model!$KT$129</definedName>
    <definedName name="CB_8199ae1da5c54b6da5bb6e24f985db06" localSheetId="4" hidden="1">Model!$FV$16</definedName>
    <definedName name="CB_81a4713462364c1fb6b9bb81fd53b3fa" localSheetId="4" hidden="1">Model!$DQ$66</definedName>
    <definedName name="CB_81a6276642c344a99c4f26c1f36578a7" localSheetId="4" hidden="1">Model!$EG$110</definedName>
    <definedName name="CB_81aeac6b598c44eaaaa370cdb45df649" localSheetId="4" hidden="1">Model!$LG$79</definedName>
    <definedName name="CB_81c1822de7004e2a96ea6f1b02cb8f7f" localSheetId="4" hidden="1">Model!$N$112</definedName>
    <definedName name="CB_81c636a38b86478b9583c73c6c075876" localSheetId="4" hidden="1">Model!$NC$103</definedName>
    <definedName name="CB_81d24f4ee92546228c9893cab09cd8a3" localSheetId="4" hidden="1">Model!$BH$39</definedName>
    <definedName name="CB_81d6dc9f79b647b98e643608bca1a6c1" localSheetId="4" hidden="1">Model!$AF$110</definedName>
    <definedName name="CB_81da442df151471ca436b4c6418c00f3" localSheetId="4" hidden="1">Model!$DQ$158</definedName>
    <definedName name="CB_81e7132e1fdd4d7c99d4c6d158d2e95d" localSheetId="4" hidden="1">Model!$JR$112</definedName>
    <definedName name="CB_823fe15b36914ea0b3560cf941a2d165" localSheetId="4" hidden="1">Model!$EL$75</definedName>
    <definedName name="CB_824cd20737ec4e07b078813caaae3f64" localSheetId="4" hidden="1">Model!$NC$124</definedName>
    <definedName name="CB_8257a6360ecb4f93a55fdc561870714d" localSheetId="4" hidden="1">Model!$CR$45</definedName>
    <definedName name="CB_82601be78e5740af9815501bed91dbc5" localSheetId="4" hidden="1">Model!$FF$138</definedName>
    <definedName name="CB_8263e3fdc9cd414e9c0cc03f8b2944bc" localSheetId="4" hidden="1">Model!$BH$90</definedName>
    <definedName name="CB_8263e424a27c46a38a9e964f3ffb381a" localSheetId="4" hidden="1">Model!$DQ$112</definedName>
    <definedName name="CB_82763f3a600046b6ad8ac50297054a5e" localSheetId="4" hidden="1">Model!$FV$148</definedName>
    <definedName name="CB_827e3741b1a24020addbf073b5c43479" localSheetId="4" hidden="1">Model!$IC$91</definedName>
    <definedName name="CB_8280174c41ea43ccb1221730497ff96c" localSheetId="4" hidden="1">Model!$IC$145</definedName>
    <definedName name="CB_8287b465774d41f4894f72a48b50c6e0" localSheetId="4" hidden="1">Model!$DQ$82</definedName>
    <definedName name="CB_82932410604e4582aaea2ce60d603d75" localSheetId="4" hidden="1">Model!$NC$17</definedName>
    <definedName name="CB_8298c6d6fd97490a8323352746747469" localSheetId="4" hidden="1">Model!$S$106</definedName>
    <definedName name="CB_8299b608173348a1811a149bf73b4ba1" localSheetId="4" hidden="1">Model!$MI$135</definedName>
    <definedName name="CB_82b4c610a8064128ae6549c771a9dafa" localSheetId="4" hidden="1">Model!$CW$134</definedName>
    <definedName name="CB_82b658f58a4949c0b5247d862e1c1032" localSheetId="4" hidden="1">Model!$JR$16</definedName>
    <definedName name="CB_82b833af5b0b443eb5f089d72863b1c5" localSheetId="4" hidden="1">Model!$HP$119</definedName>
    <definedName name="CB_82be7c583cac436890bcf8cc33b9eb5f" localSheetId="4" hidden="1">Model!$KO$120</definedName>
    <definedName name="CB_82c638f7b5984f1fb8c3b5bc16da0ba4" localSheetId="4" hidden="1">Model!$MD$72</definedName>
    <definedName name="CB_82cb6548adcf4073aaa728df6c709e2b" localSheetId="4" hidden="1">Model!$CR$37</definedName>
    <definedName name="CB_82cd268c18344b968324069bbed684e2" localSheetId="4" hidden="1">Model!$EY$70</definedName>
    <definedName name="CB_82cf831975384637a1cfd1652e1c96e0" localSheetId="4" hidden="1">Model!$CR$131</definedName>
    <definedName name="CB_82d41ef97174459790db66c35056fdd5" localSheetId="4" hidden="1">Model!$BU$102</definedName>
    <definedName name="CB_82dc10acc5cb4fb48fa459f103bc2bb5" localSheetId="4" hidden="1">Model!$CB$94</definedName>
    <definedName name="CB_82e8ccf1171a499b9781f1b277021959" localSheetId="4" hidden="1">Model!$DJ$103</definedName>
    <definedName name="CB_82fd1167636e4f59811d9a51dabbddb5" localSheetId="4" hidden="1">Model!$HK$58</definedName>
    <definedName name="CB_82ffc1a0d823417b876c469d934981d6" localSheetId="4" hidden="1">Model!$AM$105</definedName>
    <definedName name="CB_830185f308f54bcfbdf99fe24dccbf9f" localSheetId="4" hidden="1">Model!$AF$85</definedName>
    <definedName name="CB_830de5501c3d4a97ac708cb956b8f090" localSheetId="4" hidden="1">Model!$EY$6</definedName>
    <definedName name="CB_830e5da157cc4b03891b3dc05b685af6" localSheetId="4" hidden="1">Model!$MD$33</definedName>
    <definedName name="CB_835934d0960549f0bab1192886394326" localSheetId="4" hidden="1">Model!$IJ$92</definedName>
    <definedName name="CB_8377abdd1d94498995b39e4b5005f1c7" localSheetId="4" hidden="1">Model!$MI$127</definedName>
    <definedName name="CB_838160ab613846f3819c88927b20b4c0" localSheetId="4" hidden="1">Model!$CR$112</definedName>
    <definedName name="CB_8388bb3892c845bca83ab5fa54a4af79" localSheetId="4" hidden="1">Model!$MV$135</definedName>
    <definedName name="CB_83924a4c6b4f4251945b3ddc7e67944b" localSheetId="4" hidden="1">Model!$N$151</definedName>
    <definedName name="CB_83b95c2f545c4e36bfcd72a6484a9ba9" localSheetId="4" hidden="1">Model!$JE$31</definedName>
    <definedName name="CB_83bed00e3ff04ec4a51569ec425ddec1" localSheetId="4" hidden="1">Model!$KT$122</definedName>
    <definedName name="CB_83c0ddf1656c4a76a5f332f9f10568ab" localSheetId="4" hidden="1">Model!$MV$78</definedName>
    <definedName name="CB_83c8c86b42264aa3a4a15313ed6f8e32" localSheetId="4" hidden="1">Model!$MD$18</definedName>
    <definedName name="CB_841e20f1b58a463ea2f842b09a9e973c" localSheetId="4" hidden="1">Model!$HK$51</definedName>
    <definedName name="CB_842178cfaec04ac4ad3b6a9aa730c9a7" localSheetId="4" hidden="1">Model!$GN$79</definedName>
    <definedName name="CB_843fb9860b6e4bb78f632c9dfe09307a" localSheetId="4" hidden="1">Model!$BH$112</definedName>
    <definedName name="CB_8442158dc58b43fda278513025f34e7c" localSheetId="4" hidden="1">Model!$NC$139</definedName>
    <definedName name="CB_84551e0ec4ec4f6ea234ee3866427347" localSheetId="4" hidden="1">Model!$HK$28</definedName>
    <definedName name="CB_845bdd5534b244179b4fcbc5fec782d2" localSheetId="4" hidden="1">Model!$GU$29</definedName>
    <definedName name="CB_84690b1fb67145bfa2ac0bb268511e92" localSheetId="4" hidden="1">Model!$BH$20</definedName>
    <definedName name="CB_84a6c052bd6e4fd981b379d952e8cf99" localSheetId="4" hidden="1">Model!$CB$63</definedName>
    <definedName name="CB_84b78bfb174445e7bb25732f36139703" localSheetId="4" hidden="1">Model!$GN$92</definedName>
    <definedName name="CB_84b8132b6a8c497bada5d4ab2263c632" localSheetId="4" hidden="1">Model!$LN$88</definedName>
    <definedName name="CB_84be96df261a45b3baf0085637b64c15" localSheetId="4" hidden="1">Model!$N$109</definedName>
    <definedName name="CB_84d16e7fae754b37bbefdf619a9dad15" localSheetId="4" hidden="1">Model!$HP$12</definedName>
    <definedName name="CB_84d754d80bc641a3bbf35b0047f90245" localSheetId="4" hidden="1">Model!$HK$122</definedName>
    <definedName name="CB_84d873cab4784c24afa5a07858850471" localSheetId="4" hidden="1">Model!$HK$127</definedName>
    <definedName name="CB_84dd565074d74e8b9f8b61b3a64e9cc2" localSheetId="4" hidden="1">Model!$HP$52</definedName>
    <definedName name="CB_84fedd95fc7f4b97ac37fa4981038ff6" localSheetId="4" hidden="1">Model!$JR$50</definedName>
    <definedName name="CB_8505e30f98854ebe9062e1ec7a1eda9e" localSheetId="4" hidden="1">Model!$BC$84</definedName>
    <definedName name="CB_8518b86eee1a4f6bbcefaffeffbf7bf3" localSheetId="4" hidden="1">Model!$JE$129</definedName>
    <definedName name="CB_8519e6c45f304d7eb21b982a3b397455" localSheetId="4" hidden="1">Model!$AM$141</definedName>
    <definedName name="CB_851b66d48e89417a930776c45b7d2d3b" localSheetId="4" hidden="1">Model!$GU$12</definedName>
    <definedName name="CB_8520ee5f364e4cc0a0cd3c6e0dcfef56" localSheetId="4" hidden="1">Model!$KT$92</definedName>
    <definedName name="CB_8525ecf08365490a83e6d10bd84e28d2" localSheetId="4" hidden="1">Model!$JR$6</definedName>
    <definedName name="CB_852ec2af278e4c3ca51e4839660fbde0" localSheetId="4" hidden="1">Model!$AF$126</definedName>
    <definedName name="CB_85314c8271d44fea8043c5264601b91c" localSheetId="4" hidden="1">Model!$AF$25</definedName>
    <definedName name="CB_8539d2fab70a4ab6a261ab34e93cb100" localSheetId="4" hidden="1">Model!$S$81</definedName>
    <definedName name="CB_854438865bfb47d8a0d8536ac1b56153" localSheetId="4" hidden="1">Model!$GN$70</definedName>
    <definedName name="CB_855cefef0e15428abcb657a3e9826cf4" localSheetId="4" hidden="1">Model!$BC$78</definedName>
    <definedName name="CB_855f622df2e247f4821bd0b3de6310b1" localSheetId="4" hidden="1">Model!$JR$125</definedName>
    <definedName name="CB_856777bd69734edbb753d902f385f7f4" localSheetId="4" hidden="1">Model!$NC$127</definedName>
    <definedName name="CB_8567c504dea740ef877767623c51b5fa" localSheetId="4" hidden="1">Model!$FF$19</definedName>
    <definedName name="CB_857aeb6801d14d4b98e5b75bd61f5c83" localSheetId="4" hidden="1">Model!$DQ$9</definedName>
    <definedName name="CB_857bacf086804e0fa378b6f2e428d0b0" localSheetId="4" hidden="1">Model!$IZ$52</definedName>
    <definedName name="CB_8589ee9115c040b381f52b797e29e0f3" localSheetId="4" hidden="1">Model!$FF$107</definedName>
    <definedName name="CB_8593e47ac8304a6b9e907d7f02f6dfbc" localSheetId="4" hidden="1">Model!$EL$57</definedName>
    <definedName name="CB_85954e301ce2449fb9259e043142c2b2" localSheetId="4" hidden="1">Model!$FF$64</definedName>
    <definedName name="CB_85a1dbcd73774618b72742ce70a08308" localSheetId="4" hidden="1">Model!$EL$93</definedName>
    <definedName name="CB_85a4a49962b34ba5b73ad2837aacd64b" localSheetId="4" hidden="1">Model!$LG$21</definedName>
    <definedName name="CB_85b002a90bf743e19edee0054c6d3957" localSheetId="4" hidden="1">Model!$CW$75</definedName>
    <definedName name="CB_85b00db376ad4b33a2dd3c1770e60a8e" localSheetId="4" hidden="1">Model!$FF$45</definedName>
    <definedName name="CB_85b6f5ca7e274aa48b40ac936a5afa59" localSheetId="4" hidden="1">Model!$KT$6</definedName>
    <definedName name="CB_85bdbfc0ad3d4c038405cb193dfb40de" localSheetId="4" hidden="1">Model!$JY$24</definedName>
    <definedName name="CB_85cd51bf805e4f6e8f5633e5d2bf5c90" localSheetId="4" hidden="1">Model!$GN$134</definedName>
    <definedName name="CB_85d9e84a6c14490d9419108ae826c32c" localSheetId="4" hidden="1">Model!$IC$129</definedName>
    <definedName name="CB_85dde0362a984b5eba21c117de458be3" localSheetId="4" hidden="1">Model!$JE$14</definedName>
    <definedName name="CB_85de33bfe16542c8b5edb50bca4f21b7" localSheetId="4" hidden="1">Model!$BU$89</definedName>
    <definedName name="CB_8607d887ad024a0a9907c550cf87f985" localSheetId="4" hidden="1">Model!$DJ$35</definedName>
    <definedName name="CB_8611e7cf7bae4d51941f076126fe0c77" localSheetId="4" hidden="1">Model!$KT$50</definedName>
    <definedName name="CB_8621996d94a44eb1ae59ed41c4babef3" localSheetId="4" hidden="1">Model!$CW$97</definedName>
    <definedName name="CB_86254606d85a4e2b99e9f6aeb058fd3a" localSheetId="4" hidden="1">Model!$LN$71</definedName>
    <definedName name="CB_862beaebe41944e2bf254adb14bda5ca" localSheetId="4" hidden="1">Model!$AM$58</definedName>
    <definedName name="CB_862d2f738aad4d9e84a36c2e8fce113d" localSheetId="4" hidden="1">Model!$HP$101</definedName>
    <definedName name="CB_8634ba24e587450d98bf4a14faa73d64" localSheetId="4" hidden="1">Model!$BH$106</definedName>
    <definedName name="CB_8635771e43de4ab6baf08ab11c96979a" localSheetId="4" hidden="1">Model!$EY$4</definedName>
    <definedName name="CB_8642e67e0a50462fa517f028a8dd4f97" localSheetId="4" hidden="1">Model!$S$10</definedName>
    <definedName name="CB_86627ee07a8d460cb0dfd2e4dd939888" localSheetId="4" hidden="1">Model!$IJ$74</definedName>
    <definedName name="CB_86631e2dc09d4cc185b59d4177ff2aa9" localSheetId="4" hidden="1">Model!$MV$18</definedName>
    <definedName name="CB_866342a1dc394d449f6e4200e441cdb2" localSheetId="4" hidden="1">Model!$GN$38</definedName>
    <definedName name="CB_86649f12d725476a818ab3f2256afb16" localSheetId="4" hidden="1">Model!$IC$74</definedName>
    <definedName name="CB_8684fd82acd643739eed0fac29ffd192" localSheetId="4" hidden="1">Model!$N$121</definedName>
    <definedName name="CB_86deb120584d4ea09decf157aa66e39a" localSheetId="4" hidden="1">Model!$DQ$139</definedName>
    <definedName name="CB_86ef667c69ef4066888762592e7d15c0" localSheetId="4" hidden="1">Model!$IJ$18</definedName>
    <definedName name="CB_87068ca0c7114b12aadd98fd72bd5df7" localSheetId="4" hidden="1">Model!$EL$127</definedName>
    <definedName name="CB_871923a3eba1468da0f8e8a706c850eb" localSheetId="4" hidden="1">Model!$GU$76</definedName>
    <definedName name="CB_872730c643c24778ae5c282b8ae73f67" localSheetId="4" hidden="1">Model!$CR$114</definedName>
    <definedName name="CB_872ad1530e6940b6ab61710992962f38" localSheetId="4" hidden="1">Model!$MD$99</definedName>
    <definedName name="CB_873bc3dc15fc4b36a0e6ffa529648c6f" localSheetId="4" hidden="1">Model!$HP$117</definedName>
    <definedName name="CB_87404e47693f41f39b6f550193a29e04" localSheetId="4" hidden="1">Model!$GU$37</definedName>
    <definedName name="CB_875fe37f2acc4479b299f14693063013" localSheetId="4" hidden="1">Model!$MV$45</definedName>
    <definedName name="CB_877d74a937754447856559026f1ca9cc" localSheetId="4" hidden="1">Model!$CR$146</definedName>
    <definedName name="CB_8797105e64d9487aa53996414058dc6e" localSheetId="4" hidden="1">Model!$DQ$128</definedName>
    <definedName name="CB_87ae4e13989a480597864a71fa8ef319" localSheetId="4" hidden="1">Model!$HK$115</definedName>
    <definedName name="CB_87b81ee4a750484498fcbd218a338ccb" localSheetId="4" hidden="1">Model!$BH$125</definedName>
    <definedName name="CB_87c290fdd64347c9bbff92b7e058b62c" localSheetId="4" hidden="1">Model!$GU$88</definedName>
    <definedName name="CB_87c89629692948b6a1fc3df8c6051ee8" localSheetId="4" hidden="1">Model!$MV$113</definedName>
    <definedName name="CB_87ccf91872604e5da5606739a7b65535" localSheetId="4" hidden="1">Model!$MI$125</definedName>
    <definedName name="CB_87d4a92eb80c4ddbbd1ec37fd1bc12f7" localSheetId="4" hidden="1">Model!$FV$136</definedName>
    <definedName name="CB_87d5ee4794134590b125c0cc0c039e2c" localSheetId="4" hidden="1">Model!$AF$140</definedName>
    <definedName name="CB_87d944e5cdc643508dac5a7d703c03bf" localSheetId="4" hidden="1">Model!$GU$142</definedName>
    <definedName name="CB_882d468105d241e6be5ac2fef42e9c02" localSheetId="4" hidden="1">Model!$JE$78</definedName>
    <definedName name="CB_882e2550fe244adca9bfa63e6e57179a" localSheetId="4" hidden="1">Model!$MI$12</definedName>
    <definedName name="CB_8835b1d734c74567b6845efa1ec5595f" localSheetId="4" hidden="1">Model!$IZ$44</definedName>
    <definedName name="CB_885d4535bd8c42bc8acfaa256a4db3c0" localSheetId="4" hidden="1">Model!$DJ$119</definedName>
    <definedName name="CB_8868d28aff8e4ddb8a91b298e28ee887" localSheetId="4" hidden="1">Model!$IJ$111</definedName>
    <definedName name="CB_8878a5d1b0ba4d30911405d74ab30620" localSheetId="4" hidden="1">Model!$GA$101</definedName>
    <definedName name="CB_887b2b9ab6f74e88b3cd79357165cd43" localSheetId="4" hidden="1">Model!$HK$52</definedName>
    <definedName name="CB_888ad21f04744de0ba4e3746528a95cc" localSheetId="4" hidden="1">Model!$HK$84</definedName>
    <definedName name="CB_88b7d5dc357840b2ac896fe5376ec315" localSheetId="4" hidden="1">Model!$KO$59</definedName>
    <definedName name="CB_88ba954587c1403997e83eab55ff7917" localSheetId="4" hidden="1">Model!$GA$144</definedName>
    <definedName name="CB_88cb0ad476ed4335ade88ca4ca03681f" localSheetId="4" hidden="1">Model!$IJ$105</definedName>
    <definedName name="CB_88eac4472e314973874f8b2789eafca3" localSheetId="4" hidden="1">Model!$LG$12</definedName>
    <definedName name="CB_88f3b6c0ce5744d0960195d89ece0225" localSheetId="4" hidden="1">Model!$GA$69</definedName>
    <definedName name="CB_88f4bf3e3c7f4d9eb779f5e6d4add1aa" localSheetId="4" hidden="1">Model!$AM$96</definedName>
    <definedName name="CB_88f96829ad7a4d64936483c6c03076b7" localSheetId="4" hidden="1">Model!$MD$39</definedName>
    <definedName name="CB_8937192d12b74e6c825799a0f34ff00f" localSheetId="4" hidden="1">Model!$GU$10</definedName>
    <definedName name="CB_89375529cb3f403090f8465f26c8c8b1" localSheetId="4" hidden="1">Model!$JE$105</definedName>
    <definedName name="CB_89475da6347c4489a41b8980fda5087a" localSheetId="4" hidden="1">Model!$MI$79</definedName>
    <definedName name="CB_894f5bf15e0e41e0ab4a65b7bfecd07a" localSheetId="4" hidden="1">Model!$EY$99</definedName>
    <definedName name="CB_895d849532424809bc2effd356077e78" localSheetId="4" hidden="1">Model!$FV$13</definedName>
    <definedName name="CB_8965e2661f394de8b4a808ec8f528f2e" localSheetId="4" hidden="1">Model!$CW$8</definedName>
    <definedName name="CB_8968bfabf8ad4d6783e8631ba3119d03" localSheetId="4" hidden="1">Model!$BU$6</definedName>
    <definedName name="CB_8968c815710c4a1aab39905b0f0eb736" localSheetId="4" hidden="1">Model!$MV$48</definedName>
    <definedName name="CB_89879c5cc9604d78b798470f701ae2b2" localSheetId="4" hidden="1">Model!$MD$103</definedName>
    <definedName name="CB_89aeda9cba084b5eb7ff02be1ffcaf68" localSheetId="4" hidden="1">Model!$GA$156</definedName>
    <definedName name="CB_89b2d2c50f964847b0bcdc7ca616a0f1" localSheetId="4" hidden="1">Model!$S$25</definedName>
    <definedName name="CB_89b4838b6db747fd855d0c9904fb1fed" localSheetId="4" hidden="1">Model!$HK$154</definedName>
    <definedName name="CB_89c4274913de4d87848c97786fab5a78" localSheetId="4" hidden="1">Model!$S$55</definedName>
    <definedName name="CB_89c45b4fd7e04ebca291a76cba97db2b" localSheetId="4" hidden="1">Model!$HK$77</definedName>
    <definedName name="CB_89cde5343a4d4c3e9bd739d53e8166ad" localSheetId="4" hidden="1">Model!$BC$133</definedName>
    <definedName name="CB_89ce9c1d5530410cb945184a967ea6ff" localSheetId="4" hidden="1">Model!$EG$54</definedName>
    <definedName name="CB_89dbeac622a74e8abfdfc1d09f87bdfc" localSheetId="4" hidden="1">Model!$DQ$91</definedName>
    <definedName name="CB_89dfea26083c45e99dfa2a0f782a2b15" localSheetId="4" hidden="1">Model!$CW$27</definedName>
    <definedName name="CB_89e14a1f48184612b150f5c249b9c983" localSheetId="4" hidden="1">Model!$DQ$12</definedName>
    <definedName name="CB_89f9448eacd54d5f86c84379edc01429" localSheetId="4" hidden="1">Model!$MI$151</definedName>
    <definedName name="CB_8a0dea7ca4134229930e81fb1b7ba8a4" localSheetId="4" hidden="1">Model!$IJ$117</definedName>
    <definedName name="CB_8a207aacf5b5402691346155b5479d2f" localSheetId="4" hidden="1">Model!$JR$98</definedName>
    <definedName name="CB_8a2bc06ddc0b424f8f96f22922a81de6" localSheetId="4" hidden="1">Model!$AF$94</definedName>
    <definedName name="CB_8a3b45e7652e43c781e983d00e31f10e" localSheetId="4" hidden="1">Model!$CR$31</definedName>
    <definedName name="CB_8a3c554cdafc4c0a99aa7b8e3cb61551" localSheetId="4" hidden="1">Model!$BU$55</definedName>
    <definedName name="CB_8a4f41ed175a435eba53e18b7dd513cc" localSheetId="4" hidden="1">Model!$IZ$16</definedName>
    <definedName name="CB_8a84e64ff62043c09240e48a75c6bd61" localSheetId="4" hidden="1">Model!$EY$98</definedName>
    <definedName name="CB_8a8d66a2370c4257bdd485dde846a613" localSheetId="4" hidden="1">Model!$EG$72</definedName>
    <definedName name="CB_8ab2f55b06564cf3b2d54bc7ea453944" localSheetId="4" hidden="1">Model!$MV$82</definedName>
    <definedName name="CB_8ad04ca6841944b9a113f1ea9f4cc7d7" localSheetId="4" hidden="1">Model!$KT$25</definedName>
    <definedName name="CB_8ae593a1ed304536999dfe827dd6db24" localSheetId="4" hidden="1">Model!$HP$78</definedName>
    <definedName name="CB_8b0b0028b5ec4de392a0d4712dc99388" localSheetId="4" hidden="1">Model!$JE$141</definedName>
    <definedName name="CB_8b14b2fa73004dc3ae805183b14ecbc2" localSheetId="4" hidden="1">Model!$IJ$78</definedName>
    <definedName name="CB_8b1c1ee3bbd24e109ec4caf9496313ea" localSheetId="4" hidden="1">Model!$CB$5</definedName>
    <definedName name="CB_8b240cc1f17e43bf9e37d3fb8bfc450d" localSheetId="4" hidden="1">Model!$LN$102</definedName>
    <definedName name="CB_8b3b866f1ec845eda3b215273e7072d0" localSheetId="4" hidden="1">Model!$LG$71</definedName>
    <definedName name="CB_8b3be704b787482d9c97475f9a663c22" localSheetId="4" hidden="1">Model!$MV$116</definedName>
    <definedName name="CB_8b52d71940b240bc86cdf8ab7b8d941b" localSheetId="4" hidden="1">Model!$CR$80</definedName>
    <definedName name="CB_8b7a00862cf64ef79219547ebbc1657a" localSheetId="4" hidden="1">Model!$IJ$134</definedName>
    <definedName name="CB_8b809cd94d3f4c4c86019927d52fe235" localSheetId="4" hidden="1">Model!$N$118</definedName>
    <definedName name="CB_8b8d601a46f4446cbe35028d2a886288" localSheetId="4" hidden="1">Model!$DQ$77</definedName>
    <definedName name="CB_8b9312c3913a40d7868298787f34e0c7" localSheetId="4" hidden="1">Model!$JY$27</definedName>
    <definedName name="CB_8badabe13a19450db4e6650f9f40ecf4" localSheetId="4" hidden="1">Model!$MD$50</definedName>
    <definedName name="CB_8baeef6b33e04f9d831dd0978c106c09" localSheetId="4" hidden="1">Model!$KO$129</definedName>
    <definedName name="CB_8bb15f4483534f27b5278ffc24287788" localSheetId="4" hidden="1">Model!$BU$52</definedName>
    <definedName name="CB_8bc6c54c0f9c4ae98edce6078ca9896f" localSheetId="4" hidden="1">Model!$MD$121</definedName>
    <definedName name="CB_8bd1d0a9a9314cfbb1c7628463d79dd2" localSheetId="4" hidden="1">Model!$BC$48</definedName>
    <definedName name="CB_8bd1f0afe10245cfa0af4f603751bc81" localSheetId="4" hidden="1">Model!$KT$134</definedName>
    <definedName name="CB_8be57defaa914ebb8f18f15a3ddec1d2" localSheetId="4" hidden="1">Model!$DJ$148</definedName>
    <definedName name="CB_8be59d6201f2481ca189238aff59ffd5" localSheetId="4" hidden="1">Model!$GU$143</definedName>
    <definedName name="CB_8be7e16bc4f0412a9ca30ef4252e4a2a" localSheetId="4" hidden="1">Model!$IZ$14</definedName>
    <definedName name="CB_8bed772d19da4a6a92d7443b59800046" localSheetId="4" hidden="1">Model!$HK$72</definedName>
    <definedName name="CB_8bf39251bb4d46808d02a1be9a7cde23" localSheetId="4" hidden="1">Model!$BC$141</definedName>
    <definedName name="CB_8bf99cf309364feb8c61586db956cd49" localSheetId="4" hidden="1">Model!$MI$77</definedName>
    <definedName name="CB_8c0dad89ce194f24845b7736fabc1fb8" localSheetId="4" hidden="1">Model!$EG$41</definedName>
    <definedName name="CB_8c1f4898f38542a9bbd6e1869c03374b" localSheetId="4" hidden="1">Model!$MV$102</definedName>
    <definedName name="CB_8c29bae27c6d459f9324db24214b260d" localSheetId="4" hidden="1">Model!$BC$92</definedName>
    <definedName name="CB_8c2fd4b0ded1429c83277e7328362596" localSheetId="4" hidden="1">Model!$IC$26</definedName>
    <definedName name="CB_8c316ef18a0b41c9b50beba31279d10e" localSheetId="4" hidden="1">Model!$GU$128</definedName>
    <definedName name="CB_8c6d565874ab4e168db0b5d8211c93cd" localSheetId="4" hidden="1">Model!$IJ$36</definedName>
    <definedName name="CB_8c6eeeab2b9d4f68b70ebf07f938af0f" localSheetId="4" hidden="1">Model!$DJ$75</definedName>
    <definedName name="CB_8c7435844121441699502c45836535f0" localSheetId="4" hidden="1">Model!$S$76</definedName>
    <definedName name="CB_8c75333edd744468aab0079bd50fd755" localSheetId="4" hidden="1">Model!$BH$23</definedName>
    <definedName name="CB_8c786b81a29440e1b9dcbbe826b3cae2" localSheetId="4" hidden="1">Model!$EY$100</definedName>
    <definedName name="CB_8c7a0c52a9a74c5d8ddb6272ab976637" localSheetId="4" hidden="1">Model!$GA$117</definedName>
    <definedName name="CB_8c7a31d13cf24c4d980d23d77e773788" localSheetId="4" hidden="1">Model!$S$100</definedName>
    <definedName name="CB_8c7c57fa813947b3b05ecd1ce01be133" localSheetId="4" hidden="1">Model!$MV$159</definedName>
    <definedName name="CB_8c80a156516a454193fd999eabbe2077" localSheetId="4" hidden="1">Model!$FV$21</definedName>
    <definedName name="CB_8c8386014b074ee0aec6989029395364" localSheetId="4" hidden="1">Model!$N$150</definedName>
    <definedName name="CB_8c8561bdcc8e47bb980905e6f7a7ed8b" localSheetId="4" hidden="1">Model!$IJ$38</definedName>
    <definedName name="CB_8c91ee70392b4c8692a933f504eb13df" localSheetId="4" hidden="1">Model!$EG$76</definedName>
    <definedName name="CB_8ca0ae463bb449508a20a739ea460893" localSheetId="4" hidden="1">Model!$MD$104</definedName>
    <definedName name="CB_8cac1c29e48d4fb189d235b9375cb046" localSheetId="4" hidden="1">Model!$GA$73</definedName>
    <definedName name="CB_8cb8ebca992b4505a57a79b61c5fdfa6" localSheetId="4" hidden="1">Model!$KT$74</definedName>
    <definedName name="CB_8cb9f9715e6c4821a278d703117cfbca" localSheetId="4" hidden="1">Model!$DJ$98</definedName>
    <definedName name="CB_8cc340256b564c76a557fa81e5e3e663" localSheetId="4" hidden="1">Model!$AM$99</definedName>
    <definedName name="CB_8cc5588ab540468e92b3d47307831c13" localSheetId="4" hidden="1">Model!$S$112</definedName>
    <definedName name="CB_8cd3a1a91472420ea410478a9820aaac" localSheetId="4" hidden="1">Model!$S$97</definedName>
    <definedName name="CB_8cd4b85ec2bb4195b05f7f1707ee4783" localSheetId="4" hidden="1">Model!$JR$65</definedName>
    <definedName name="CB_8cdd0d66aba744509a34f7b963951071" localSheetId="4" hidden="1">Model!$GN$39</definedName>
    <definedName name="CB_8ce712170a5840b799d0174facde68b0" localSheetId="4" hidden="1">Model!$CW$69</definedName>
    <definedName name="CB_8cedaafe4f4049d9af457320e0a719f2" localSheetId="4" hidden="1">Model!$MI$84</definedName>
    <definedName name="CB_8cfd35bc77e24dadb2c126007201bf61" localSheetId="4" hidden="1">Model!$CW$158</definedName>
    <definedName name="CB_8d047a385a8d40b6baef714bbf6f7e42" localSheetId="4" hidden="1">Model!$GN$138</definedName>
    <definedName name="CB_8d16986002c449fea385fc5b07987da2" localSheetId="4" hidden="1">Model!$KO$105</definedName>
    <definedName name="CB_8d1d1154866e47a6ab96d09f759d9cb2" localSheetId="4" hidden="1">Model!$FF$79</definedName>
    <definedName name="CB_8d3116fb608d4cbabda106e3ec82c3ca" localSheetId="4" hidden="1">Model!$BU$50</definedName>
    <definedName name="CB_8d3a9889f0274870ac61e4e35e81d706" localSheetId="4" hidden="1">Model!$IC$30</definedName>
    <definedName name="CB_8d49a17467ba4ea5a97dab3dde0bda2b" localSheetId="4" hidden="1">Model!$IJ$46</definedName>
    <definedName name="CB_8d4d86e387f54e6b9d9d883cee897426" localSheetId="4" hidden="1">Model!$IZ$110</definedName>
    <definedName name="CB_8d535d0453b14fd4857101c2dd708ba0" localSheetId="4" hidden="1">Model!$S$89</definedName>
    <definedName name="CB_8d6ac61e54a94423b335508c538995d6" localSheetId="4" hidden="1">Model!$GA$7</definedName>
    <definedName name="CB_8d7b2bc6c7864841a55f356ada9373dc" localSheetId="4" hidden="1">Model!$GU$120</definedName>
    <definedName name="CB_8d7d2cc7fc0444a39e9f5eb20a3e4ffb" localSheetId="4" hidden="1">Model!$GN$5</definedName>
    <definedName name="CB_8d7d9c52368b4a37822450bd7d1ad835" localSheetId="4" hidden="1">Model!$S$9</definedName>
    <definedName name="CB_8da671eed60f46feae5cb195981d5026" localSheetId="4" hidden="1">Model!$NC$78</definedName>
    <definedName name="CB_8daddf54295f48acafccfc6f36ad2aa8" localSheetId="4" hidden="1">Model!$HK$70</definedName>
    <definedName name="CB_8db37f91bf0940fcb5f681e20d1798e9" localSheetId="4" hidden="1">Model!$CR$139</definedName>
    <definedName name="CB_8db9286d1ad046fb9892f62ec3bcf989" localSheetId="4" hidden="1">Model!$HK$25</definedName>
    <definedName name="CB_8dd121a1fd5f463882d4989fbc5bb54b" localSheetId="4" hidden="1">Model!$KO$15</definedName>
    <definedName name="CB_8ddb22bf86b3421aa0da121d30ab562e" localSheetId="4" hidden="1">Model!$LG$114</definedName>
    <definedName name="CB_8dde69833414486eae1bed94072f98ba" localSheetId="4" hidden="1">Model!$AF$91</definedName>
    <definedName name="CB_8de5d497786c421c8f92983118e89f62" localSheetId="4" hidden="1">Model!$AF$76</definedName>
    <definedName name="CB_8df2f6e173e94913a184716fdf8bd52d" localSheetId="4" hidden="1">Model!$FV$69</definedName>
    <definedName name="CB_8dfa0e6cf9414e74be7016bf039dfb16" localSheetId="4" hidden="1">Model!$N$63</definedName>
    <definedName name="CB_8e19db456b8049c29f41cf8ff4df0d9c" localSheetId="4" hidden="1">Model!$FV$119</definedName>
    <definedName name="CB_8e1a3055e77348c2afac97411b7136b1" localSheetId="4" hidden="1">Model!$IC$59</definedName>
    <definedName name="CB_8e1ec46f5d564bd5948e957ed486b571" localSheetId="4" hidden="1">Model!$CW$110</definedName>
    <definedName name="CB_8e2f5b432a5b45dfaec28ff39fc49d89" localSheetId="4" hidden="1">Model!$FF$51</definedName>
    <definedName name="CB_8e31cdf99887489cb2ab0e153f088932" localSheetId="4" hidden="1">Model!$EG$147</definedName>
    <definedName name="CB_8e3d104242ea41e2a946ae9863ea6d15" localSheetId="4" hidden="1">Model!$IZ$30</definedName>
    <definedName name="CB_8e3faef018024794868fdc3b0f5a8fea" localSheetId="4" hidden="1">Model!$EL$115</definedName>
    <definedName name="CB_8e66152e9dbb4fa48401e8a5a9c95259" localSheetId="4" hidden="1">Model!$LG$67</definedName>
    <definedName name="CB_8e6fe7a2480d49fda0f6ecdea60f9b80" localSheetId="4" hidden="1">Model!$GN$6</definedName>
    <definedName name="CB_8e761511aec24bd39523b2725c11cf9c" localSheetId="4" hidden="1">Model!$EL$89</definedName>
    <definedName name="CB_8e78148fa77043d89266c37e763ff98a" localSheetId="4" hidden="1">Model!$IJ$49</definedName>
    <definedName name="CB_8e926e03ed444b34ac21fd7ff12bf6c1" localSheetId="4" hidden="1">Model!$MI$117</definedName>
    <definedName name="CB_8e9ad3b9000445098e18020d60b81d8d" localSheetId="4" hidden="1">Model!$EG$85</definedName>
    <definedName name="CB_8ea6809ce5c743a68eeea3a90ef94be4" localSheetId="4" hidden="1">Model!$LG$43</definedName>
    <definedName name="CB_8eb4fd47c42c41edaf25db591e389579" localSheetId="4" hidden="1">Model!$MD$94</definedName>
    <definedName name="CB_8ec4e42f082b4f738399ebd85defc70b" localSheetId="4" hidden="1">Model!$CR$9</definedName>
    <definedName name="CB_8ef6c8dd1f2145d9830582f8996f6530" localSheetId="4" hidden="1">Model!$LG$95</definedName>
    <definedName name="CB_8f053569b7b244a194151a68b09aabe9" localSheetId="4" hidden="1">Model!$S$86</definedName>
    <definedName name="CB_8f17db1bb3c2427db500a883e466144e" localSheetId="4" hidden="1">Model!$KO$103</definedName>
    <definedName name="CB_8f1e0b8c4e3249f9b5f81b628837a0db" localSheetId="4" hidden="1">Model!$HP$37</definedName>
    <definedName name="CB_8f1e9c4d538741888f851e5da8610d80" localSheetId="4" hidden="1">Model!$EL$84</definedName>
    <definedName name="CB_8f20898c3fbf4cc087328a4cc39b1e6c" localSheetId="4" hidden="1">Model!$BH$63</definedName>
    <definedName name="CB_8f2e6b46c6fc4b6e861b30aff78b5979" localSheetId="4" hidden="1">Model!$EL$155</definedName>
    <definedName name="CB_8f31e3705ad447e5bc3a94ebbe98725d" localSheetId="4" hidden="1">Model!$KT$18</definedName>
    <definedName name="CB_8f4dba618a284df8943ce75b2588f5a3" localSheetId="4" hidden="1">Model!$CW$19</definedName>
    <definedName name="CB_8f5c8c40d4884110b481362e1afc269a" localSheetId="4" hidden="1">Model!$CB$133</definedName>
    <definedName name="CB_8f64754ce2bb40a6b56389ac9be3c518" localSheetId="4" hidden="1">Model!$LN$58</definedName>
    <definedName name="CB_8f65f2a774214c109a8c03910458857a" localSheetId="4" hidden="1">Model!$KT$114</definedName>
    <definedName name="CB_8f679a17ba634232a5ab4dcf43a71399" localSheetId="4" hidden="1">Model!$MD$82</definedName>
    <definedName name="CB_8f6997f14c984704b961d501d9cb6850" localSheetId="4" hidden="1">Model!$JR$109</definedName>
    <definedName name="CB_8f9697b8483f40c995bd5dd260717372" localSheetId="4" hidden="1">Model!$JE$117</definedName>
    <definedName name="CB_8f970db770064ee488925b97727f32f5" localSheetId="4" hidden="1">Model!$IC$39</definedName>
    <definedName name="CB_8fa0a87035504d73953c359e48f42fa6" localSheetId="4" hidden="1">Model!$DJ$88</definedName>
    <definedName name="CB_8fb6c91701b34b39bff59fab6de6a19e" localSheetId="4" hidden="1">Model!$MV$93</definedName>
    <definedName name="CB_8fbf221113644f9790946fd3e854833d" localSheetId="4" hidden="1">Model!$MV$21</definedName>
    <definedName name="CB_8fc6a319772b451c876f9a7c649c7d28" localSheetId="4" hidden="1">Model!$S$36</definedName>
    <definedName name="CB_8fc6f289fc34464099c1f6f2d0fee3e8" localSheetId="4" hidden="1">Model!$IZ$133</definedName>
    <definedName name="CB_8fd3e8369c064066864b74182d0807f3" localSheetId="4" hidden="1">Model!$JR$71</definedName>
    <definedName name="CB_8fe37813d0d14c05a32f2985e42fc150" localSheetId="4" hidden="1">Model!$KT$155</definedName>
    <definedName name="CB_8ff116b5574b4b2fab3b46659811c410" localSheetId="4" hidden="1">Model!$JR$76</definedName>
    <definedName name="CB_900fb14266ec4e55a5bf6fdae5b067b4" localSheetId="4" hidden="1">Model!$CR$8</definedName>
    <definedName name="CB_9013934506f849df8201895b6ce8ee3e" localSheetId="4" hidden="1">Model!$JR$87</definedName>
    <definedName name="CB_903b5613837541a0bff10e5513fe9c65" localSheetId="4" hidden="1">Model!$LN$113</definedName>
    <definedName name="CB_903f95c05c814a518d6a8333811e84a9" localSheetId="4" hidden="1">Model!$EG$39</definedName>
    <definedName name="CB_9041452245bc42858a6f40aea9e3d364" localSheetId="4" hidden="1">Model!$BC$134</definedName>
    <definedName name="CB_9073dce593a948ffb476600cdc47963c" localSheetId="4" hidden="1">Model!$KT$65</definedName>
    <definedName name="CB_9099d42b8a1b4d67ad4228b31df1aba9" localSheetId="4" hidden="1">Model!$HP$82</definedName>
    <definedName name="CB_909adbdca53e4e878d5fabe3f4d64f6e" localSheetId="4" hidden="1">Model!$EL$90</definedName>
    <definedName name="CB_90a746054f6f4215914f6bcf672a3268" localSheetId="4" hidden="1">Model!$IC$159</definedName>
    <definedName name="CB_90aeb1aec25349f79c18e35c0b8dc9ec" localSheetId="4" hidden="1">Model!$LN$43</definedName>
    <definedName name="CB_90b0b73f32134e689ee5690f0e3f3771" localSheetId="4" hidden="1">Model!$CR$33</definedName>
    <definedName name="CB_90c294eca2ba48f890730f0a389fe069" localSheetId="4" hidden="1">Model!$DQ$122</definedName>
    <definedName name="CB_90e603c8d515423e8bdd36423d496576" localSheetId="4" hidden="1">Model!$IZ$69</definedName>
    <definedName name="CB_90eed31c1a454aef97af2fb54994c52c" localSheetId="4" hidden="1">Model!$CR$24</definedName>
    <definedName name="CB_90f29ec5e3f546f0bd77d286e919ae79" localSheetId="4" hidden="1">Model!$EG$112</definedName>
    <definedName name="CB_90f838b274c24a7da17e999ea192569c" localSheetId="4" hidden="1">Model!$DQ$47</definedName>
    <definedName name="CB_911d3e1d156241d6858529c12dc9b708" localSheetId="4" hidden="1">Model!$NC$69</definedName>
    <definedName name="CB_91334344ea7d41d483f4863864aa3955" localSheetId="4" hidden="1">Model!$HK$157</definedName>
    <definedName name="CB_91359b30cfd6434193a52ba4376a2b61" localSheetId="4" hidden="1">Model!$MI$98</definedName>
    <definedName name="CB_913868782ce74f6f854aca73ea044ff2" localSheetId="4" hidden="1">Model!$JE$116</definedName>
    <definedName name="CB_9139de45531944c596b0e11f66c7e51d" localSheetId="4" hidden="1">Model!$DJ$14</definedName>
    <definedName name="CB_9140e3f6ec514873904b1abdaf727411" localSheetId="4" hidden="1">Model!$IJ$39</definedName>
    <definedName name="CB_914763fd003e40108d984760c8043cfd" localSheetId="4" hidden="1">Model!$N$76</definedName>
    <definedName name="CB_914c7c0c3c084b02a94b378f341b3e97" localSheetId="4" hidden="1">Model!$IZ$38</definedName>
    <definedName name="CB_9152d25ad3ed4a50b39e930766943dc0" localSheetId="4" hidden="1">Model!$N$26</definedName>
    <definedName name="CB_915f3863e8d443d094a860c12cc61e3a" localSheetId="4" hidden="1">Model!$HP$56</definedName>
    <definedName name="CB_9166ee78f77e48f79418381c50c0d6d3" localSheetId="4" hidden="1">Model!$IC$22</definedName>
    <definedName name="CB_916a76388d604f3b9a00515b4e422a91" localSheetId="4" hidden="1">Model!$GU$151</definedName>
    <definedName name="CB_917c463d51de4cb18d145259a0e1d979" localSheetId="4" hidden="1">Model!$BU$66</definedName>
    <definedName name="CB_917c722d3e8f49129291d49370b66996" localSheetId="4" hidden="1">Model!$CR$109</definedName>
    <definedName name="CB_91877402232f44099894f51f54dc029f" localSheetId="4" hidden="1">Model!$KT$63</definedName>
    <definedName name="CB_91919fa91ff341858ff8d0e60c6582e9" localSheetId="4" hidden="1">Model!$HK$159</definedName>
    <definedName name="CB_919b351d755d44cfbaf3b50fd1a5901d" localSheetId="4" hidden="1">Model!$EG$135</definedName>
    <definedName name="CB_91b6a8e30d424205a0bdcef28a45efe4" localSheetId="4" hidden="1">Model!$EY$12</definedName>
    <definedName name="CB_91c843558813494bae2dae6c60a2baaf" localSheetId="4" hidden="1">Model!$LN$67</definedName>
    <definedName name="CB_91d031cb61c7425492fc7cc1ce366d6b" localSheetId="4" hidden="1">Model!$AM$30</definedName>
    <definedName name="CB_91db262e535f452889221aecf8132cba" localSheetId="4" hidden="1">Model!$CW$154</definedName>
    <definedName name="CB_91ec4ce654da4fb7b86b392503357002" localSheetId="4" hidden="1">Model!$AM$25</definedName>
    <definedName name="CB_91f490b30f844e44b3163c2301611267" localSheetId="4" hidden="1">Model!$MD$146</definedName>
    <definedName name="CB_9208f12afda04107ade245337778000e" localSheetId="4" hidden="1">Model!$KO$88</definedName>
    <definedName name="CB_92176964b3b94e808bea44ebce74f852" localSheetId="4" hidden="1">Model!$JY$8</definedName>
    <definedName name="CB_921a9d51da4d4812936afe9003e596d0" localSheetId="4" hidden="1">Model!$GU$47</definedName>
    <definedName name="CB_9222078e3c2f4a4cb3c64139e34996a2" localSheetId="4" hidden="1">Model!$EY$120</definedName>
    <definedName name="CB_9228cb5aef154c6ab87e56f17bd946a0" localSheetId="4" hidden="1">Model!$JR$104</definedName>
    <definedName name="CB_923060dfbf584fd29f6be6090a22e819" localSheetId="4" hidden="1">Model!$BH$148</definedName>
    <definedName name="CB_92365e8183dc46319281d312fb53cb04" localSheetId="4" hidden="1">Model!$KT$115</definedName>
    <definedName name="CB_924a8b090ad74174acd4d81d009ff469" localSheetId="4" hidden="1">Model!$BU$82</definedName>
    <definedName name="CB_9251e12d9b3047c6bfe02b991a6b7841" localSheetId="4" hidden="1">Model!$BH$143</definedName>
    <definedName name="CB_925ea03ba95b44db99b737aa2f018f09" localSheetId="4" hidden="1">Model!$FF$25</definedName>
    <definedName name="CB_9265727997ed45b8b4aff37a7f056a5b" localSheetId="4" hidden="1">Model!$FF$88</definedName>
    <definedName name="CB_92709f8e73ed404ca91686f3683eb999" localSheetId="4" hidden="1">Model!$DJ$6</definedName>
    <definedName name="CB_928415cbc7cc49dd8ff920ec4902cf5f" localSheetId="4" hidden="1">Model!$DQ$121</definedName>
    <definedName name="CB_9298dd7369a54fea90cbe794fddf3592" localSheetId="4" hidden="1">Model!$HP$102</definedName>
    <definedName name="CB_92b11596f75744c38234e47cc9f3d56a" localSheetId="4" hidden="1">Model!$BC$120</definedName>
    <definedName name="CB_92bdbb05b6be49218f37560f0a02b997" localSheetId="4" hidden="1">Model!$CW$127</definedName>
    <definedName name="CB_92cc617356cf4aa39cbb2d1c18acfdc4" localSheetId="4" hidden="1">Model!$EL$8</definedName>
    <definedName name="CB_92d1914f04cf4119921144d7e79076b2" localSheetId="4" hidden="1">Model!$EL$59</definedName>
    <definedName name="CB_92d522287570435d94fafb8ac72303d5" localSheetId="4" hidden="1">Model!$FV$73</definedName>
    <definedName name="CB_92de885e9fd24c58919d048fc1dccd04" localSheetId="4" hidden="1">Model!$DQ$106</definedName>
    <definedName name="CB_92f7209059014130865650a1154141b8" localSheetId="4" hidden="1">Model!$GN$109</definedName>
    <definedName name="CB_92fd5e143c6944d5b9082fac4cf05f5c" localSheetId="4" hidden="1">Model!$BC$124</definedName>
    <definedName name="CB_92fda21346a242e8b607b792a075cecc" localSheetId="4" hidden="1">Model!$JY$108</definedName>
    <definedName name="CB_930ab9e0fdbc44bfa101665b465c4c76" localSheetId="4" hidden="1">Model!$S$45</definedName>
    <definedName name="CB_930c8cf11ac247bfa2ea020dddf14f67" localSheetId="4" hidden="1">Model!$IC$86</definedName>
    <definedName name="CB_9315e065fd7b4054a9d5dfda27720da0" localSheetId="4" hidden="1">Model!$CB$145</definedName>
    <definedName name="CB_933b2a3723514356ba5dd9971b3823f1" localSheetId="4" hidden="1">Model!$EL$151</definedName>
    <definedName name="CB_933cdeacfcbc463ab9da5a496ce30588" localSheetId="4" hidden="1">Model!$CW$83</definedName>
    <definedName name="CB_935864dc557045088cb02acddb8fe0f5" localSheetId="4" hidden="1">Model!$CB$52</definedName>
    <definedName name="CB_935b88bb2a1c430a84c13ae4fe3e5cba" localSheetId="4" hidden="1">Model!$GN$158</definedName>
    <definedName name="CB_9363f5ae6b0b47738b6ef5974c66b1fd" localSheetId="4" hidden="1">Model!$CW$148</definedName>
    <definedName name="CB_936f81bb0c814b4ca551ca504d5c55db" localSheetId="4" hidden="1">Model!$IZ$6</definedName>
    <definedName name="CB_9375f5cf8607454283a50f6aa7c56b6b" localSheetId="4" hidden="1">Model!$GA$62</definedName>
    <definedName name="CB_938f53416d624b95aeeee0aa39bed70d" localSheetId="4" hidden="1">Model!$IC$108</definedName>
    <definedName name="CB_93979e53d29448b28d530936a2ffeedf" localSheetId="4" hidden="1">Model!$JR$97</definedName>
    <definedName name="CB_939b7b26cf574d498aeb0ff4b715847a" localSheetId="4" hidden="1">Model!$BU$53</definedName>
    <definedName name="CB_93a1e17e3b214889b2ceab42626b6821" localSheetId="4" hidden="1">Model!$FF$109</definedName>
    <definedName name="CB_93a641d2717d4e83b9213b756adffed7" localSheetId="4" hidden="1">Model!$IJ$40</definedName>
    <definedName name="CB_93a7b734c60f4b7db8ddf189cdd9e320" localSheetId="4" hidden="1">Model!$IJ$52</definedName>
    <definedName name="CB_93b7f0302a5a4a9d9865ce957b9840f9" localSheetId="4" hidden="1">Model!$MI$43</definedName>
    <definedName name="CB_93b862fdfef64b38b6024a55f8f3b767" localSheetId="4" hidden="1">Model!$DQ$129</definedName>
    <definedName name="CB_93bdf5e9e81b412da801f4ac11a3a816" localSheetId="4" hidden="1">Model!$CW$151</definedName>
    <definedName name="CB_93d6fb3e67be40c59d820abb46c1af15" localSheetId="4" hidden="1">Model!$AM$148</definedName>
    <definedName name="CB_93db624b162b430ba84b68eb8d4e524f" localSheetId="4" hidden="1">Model!$CW$112</definedName>
    <definedName name="CB_93df9de6240c43c09826c54a1ebdb238" localSheetId="4" hidden="1">Model!$DQ$70</definedName>
    <definedName name="CB_93e8707d4d4544b5919c679112468831" localSheetId="4" hidden="1">Model!$EL$44</definedName>
    <definedName name="CB_9405888285c342098236b8e07945f1ec" localSheetId="4" hidden="1">Model!$DQ$57</definedName>
    <definedName name="CB_9408c875388a464ea6d8ad9b3a5d823b" localSheetId="4" hidden="1">Model!$JR$4</definedName>
    <definedName name="CB_940b858cf5784c4a86c45dbfeea310ec" localSheetId="4" hidden="1">Model!$FV$142</definedName>
    <definedName name="CB_9421cd451172468dbbf1703d14446f56" localSheetId="4" hidden="1">Model!$AF$142</definedName>
    <definedName name="CB_9428ab181d4440abba23713bdbc7b047" localSheetId="4" hidden="1">Model!$CR$152</definedName>
    <definedName name="CB_942f484093de4eecaa1d2ddbb513fadb" localSheetId="4" hidden="1">Model!$BU$142</definedName>
    <definedName name="CB_94405fc085c34a1b83d6b15023f374fd" localSheetId="4" hidden="1">Model!$CR$149</definedName>
    <definedName name="CB_944b65ef87374f3c840e094a6fdfbf6e" localSheetId="4" hidden="1">Model!$DQ$155</definedName>
    <definedName name="CB_945251f87dfa41b493bedf5be3d2b4aa" localSheetId="4" hidden="1">Model!$BC$4</definedName>
    <definedName name="CB_945c58410a3b446d94da788887c0321e" localSheetId="4" hidden="1">Model!$JR$77</definedName>
    <definedName name="CB_946bac5e319a4d7181f3e79785be7b29" localSheetId="4" hidden="1">Model!$BU$30</definedName>
    <definedName name="CB_947bce43cbd84b5197bc737b436849f4" localSheetId="4" hidden="1">Model!$CW$157</definedName>
    <definedName name="CB_949258cebc064960aac2348b8f08dfc2" localSheetId="4" hidden="1">Model!$MI$118</definedName>
    <definedName name="CB_94a75232a8234fd2a78d5e64b1921751" localSheetId="4" hidden="1">Model!$JY$146</definedName>
    <definedName name="CB_94a98fd520f54a20950f6a96da70f64c" localSheetId="4" hidden="1">Model!$EG$47</definedName>
    <definedName name="CB_94b356d025114bb593873d1ebd2c0342" localSheetId="4" hidden="1">Model!$LG$8</definedName>
    <definedName name="CB_94b81ae7696c43019c6845aa1f399db9" localSheetId="4" hidden="1">Model!$BH$56</definedName>
    <definedName name="CB_94bbb32480e847f8a919b3774827b993" localSheetId="4" hidden="1">Model!$JY$74</definedName>
    <definedName name="CB_94d1cd607fbe4e7eb68f1db8f2171422" localSheetId="4" hidden="1">Model!$AF$80</definedName>
    <definedName name="CB_94da820ba7e142d7a34031d79831fe88" localSheetId="4" hidden="1">Model!$FF$132</definedName>
    <definedName name="CB_94e3aae3a8eb42d187648e91a98f1bd6" localSheetId="4" hidden="1">Model!$BU$158</definedName>
    <definedName name="CB_94ead4e8ae6a4ffa814213c9c22ce4c1" localSheetId="4" hidden="1">Model!$MD$153</definedName>
    <definedName name="CB_94ee729616d84498862e656fddb66700" localSheetId="4" hidden="1">Model!$JR$120</definedName>
    <definedName name="CB_94ff8d3da0034c0ba1e93426a2386180" localSheetId="4" hidden="1">Model!$AM$108</definedName>
    <definedName name="CB_95040bffb606459ca111f200a83fe58b" localSheetId="4" hidden="1">Model!$JR$134</definedName>
    <definedName name="CB_950655ecfca64dda8916664238fddf43" localSheetId="4" hidden="1">Model!$JE$145</definedName>
    <definedName name="CB_95296292b4c344adabfa35e3eb4ccf83" localSheetId="4" hidden="1">Model!$IJ$116</definedName>
    <definedName name="CB_952af22b6d40446b8efcaf2580b90708" localSheetId="4" hidden="1">Model!$GN$71</definedName>
    <definedName name="CB_952b1068b66744f5b5faee400d8a52a8" localSheetId="4" hidden="1">Model!$AM$46</definedName>
    <definedName name="CB_952d291546ab41ac912348ec37c74c58" localSheetId="4" hidden="1">Model!$FV$153</definedName>
    <definedName name="CB_9545236b83d74f1f86dfc4b6bef43545" localSheetId="4" hidden="1">Model!$DJ$127</definedName>
    <definedName name="CB_9545597d194f49518ee3244734a9bc2e" localSheetId="4" hidden="1">Model!$FV$152</definedName>
    <definedName name="CB_955e3ee122df4d2294534051159b89bf" localSheetId="4" hidden="1">Model!$HK$110</definedName>
    <definedName name="CB_956e08cf78634a39910f20badc301a2f" localSheetId="4" hidden="1">Model!$IZ$8</definedName>
    <definedName name="CB_95728dd4ace845b48e4e80fb8cc93bc5" localSheetId="4" hidden="1">Model!$HK$102</definedName>
    <definedName name="CB_9576e8f464454834b39ffa502c6336cf" localSheetId="4" hidden="1">Model!$DQ$33</definedName>
    <definedName name="CB_95893a008fa442439d9166ad20c76668" localSheetId="4" hidden="1">Model!$IC$137</definedName>
    <definedName name="CB_958afcf954e24020b6ce0d37b3c4dde7" localSheetId="4" hidden="1">Model!$JR$143</definedName>
    <definedName name="CB_959c2b74a0494aa1ac39f824cff0c388" localSheetId="4" hidden="1">Model!$NC$101</definedName>
    <definedName name="CB_959c9a405c1e4480a6f7b7808af23b53" localSheetId="4" hidden="1">Model!$MV$111</definedName>
    <definedName name="CB_959d931f55cd4da78ad7ab43f8457555" localSheetId="4" hidden="1">Model!$IJ$128</definedName>
    <definedName name="CB_95a0c529fa0047daa126fd03bc44df2c" localSheetId="4" hidden="1">Model!$AM$101</definedName>
    <definedName name="CB_95a748f0ca594f829bc5f0f75b988691" localSheetId="4" hidden="1">Model!$AM$110</definedName>
    <definedName name="CB_95b068fa7b0240598936a15be1f5c169" localSheetId="4" hidden="1">Model!$HP$134</definedName>
    <definedName name="CB_95c79fd21f554ba4a9b18b989e9a93fb" localSheetId="4" hidden="1">Model!$CB$81</definedName>
    <definedName name="CB_95e1dc5a0de4482abc3f97afd01b8686" localSheetId="4" hidden="1">Model!$AF$53</definedName>
    <definedName name="CB_95e88522c7c146ffa9b8f5770c0a3623" localSheetId="4" hidden="1">Model!$NC$67</definedName>
    <definedName name="CB_95eb252f495b468b96e6ef53e3b71a88" localSheetId="4" hidden="1">Model!$EG$7</definedName>
    <definedName name="CB_9603b35bb437467c90bbedac32dc401c" localSheetId="4" hidden="1">Model!$IC$37</definedName>
    <definedName name="CB_9618c5910ae14c1e8f7206a96182f9ff" localSheetId="4" hidden="1">Model!$EY$144</definedName>
    <definedName name="CB_9628d8d2ea9a43baa7859f01f5c990e5" localSheetId="4" hidden="1">Model!$JR$22</definedName>
    <definedName name="CB_963ce9c63880441db78381c26239bfb9" localSheetId="4" hidden="1">Model!$LG$145</definedName>
    <definedName name="CB_964f69a41d7541a4b4f000125e88a8eb" localSheetId="4" hidden="1">Model!$JY$98</definedName>
    <definedName name="CB_96731a7b11c14d58b666160425a43946" localSheetId="4" hidden="1">Model!$EY$7</definedName>
    <definedName name="CB_967570fdaed3412db65dffe419c6131e" localSheetId="4" hidden="1">Model!$FF$114</definedName>
    <definedName name="CB_969e92a27a44459d850d6f46154eef22" localSheetId="4" hidden="1">Model!$NC$31</definedName>
    <definedName name="CB_96a0323ba3d1427fa56a671ae4577195" localSheetId="4" hidden="1">Model!$AF$158</definedName>
    <definedName name="CB_96af4eb9efbb4315a683e77816fbf077" localSheetId="4" hidden="1">Model!$JY$40</definedName>
    <definedName name="CB_96cac60a1b474f408e51e33707751fd8" localSheetId="4" hidden="1">Model!$NC$129</definedName>
    <definedName name="CB_96e043d510804d7bb2d747d96829c745" localSheetId="4" hidden="1">Model!$CR$81</definedName>
    <definedName name="CB_96e7f77a432d418e9ab9a5a356857a18" localSheetId="4" hidden="1">Model!$KO$50</definedName>
    <definedName name="CB_96edb3dfb9b842d4bfe27c0cf1518f0c" localSheetId="4" hidden="1">Model!$JR$35</definedName>
    <definedName name="CB_96f1232ec6a14981827879bf5bf0cde3" localSheetId="4" hidden="1">Model!$JE$55</definedName>
    <definedName name="CB_96f78d03ee944bb79ed6e8ee6e2866d7" localSheetId="4" hidden="1">Model!$KO$110</definedName>
    <definedName name="CB_974d946e0910475db60599fe17f3b6c9" localSheetId="4" hidden="1">Model!$KO$154</definedName>
    <definedName name="CB_974e4f83c12f46acb8f5388a130bbfd7" localSheetId="4" hidden="1">Model!$DJ$141</definedName>
    <definedName name="CB_974fe65e7fed46f898f37da91c324d05" localSheetId="4" hidden="1">Model!$AM$44</definedName>
    <definedName name="CB_975bea32bd8647a2885ea70b9f81be9c" localSheetId="4" hidden="1">Model!$EG$127</definedName>
    <definedName name="CB_975de54cf4fa4d6dbd582b120fb1dc4d" localSheetId="4" hidden="1">Model!$IC$97</definedName>
    <definedName name="CB_97813dcd13354c8ea393cf3ebe5a350e" localSheetId="4" hidden="1">Model!$BC$113</definedName>
    <definedName name="CB_9789a1541bb7426ea25ee45c9d93e9a2" localSheetId="4" hidden="1">Model!$EG$130</definedName>
    <definedName name="CB_978c1bf1df444ec2a09d1437d2565ee9" localSheetId="4" hidden="1">Model!$DJ$115</definedName>
    <definedName name="CB_9794773757b54cdbba880f7bd4d9c10d" localSheetId="4" hidden="1">Model!$N$141</definedName>
    <definedName name="CB_97abab1648aa49cfad2e0cd666ecc186" localSheetId="4" hidden="1">Model!$HP$33</definedName>
    <definedName name="CB_97abc11602d14e30a4b767455acafb4c" localSheetId="4" hidden="1">Model!$DJ$32</definedName>
    <definedName name="CB_97b197855af5454aad1708f5a098c7ef" localSheetId="4" hidden="1">Model!$GU$59</definedName>
    <definedName name="CB_97ba4f42ffb34768b49b5bef55e4a594" localSheetId="4" hidden="1">Model!$GN$137</definedName>
    <definedName name="CB_97c3d0466c23417daf0dbadf5d0c7bc1" localSheetId="4" hidden="1">Model!$AF$109</definedName>
    <definedName name="CB_97c93d9eeedb49488f9da8ceff2595f4" localSheetId="4" hidden="1">Model!$BU$47</definedName>
    <definedName name="CB_97dd22674772453682782e11879c52b5" localSheetId="4" hidden="1">Model!$EG$143</definedName>
    <definedName name="CB_97fa2de8894845eaa4d88183bb56169e" localSheetId="4" hidden="1">Model!$MD$9</definedName>
    <definedName name="CB_9801faaea99e4df19ed44450c0cc995c" localSheetId="4" hidden="1">Model!$CW$61</definedName>
    <definedName name="CB_9814d05deb3c4376adc25bbfb0d78c63" localSheetId="4" hidden="1">Model!$AF$138</definedName>
    <definedName name="CB_982de44979424e28a65781f58fb898c8" localSheetId="4" hidden="1">Model!$BH$123</definedName>
    <definedName name="CB_98380d6d671a4d32aac927390c15572b" localSheetId="4" hidden="1">Model!$LN$89</definedName>
    <definedName name="CB_9842cc96dc264ff383e9e0102280326e" localSheetId="4" hidden="1">Model!$LN$142</definedName>
    <definedName name="CB_9844a32c63934d75a1a4d979184f31ae" localSheetId="4" hidden="1">Model!$HK$121</definedName>
    <definedName name="CB_9847e3cf4ce143c99d036b95527beeef" localSheetId="4" hidden="1">Model!$GU$39</definedName>
    <definedName name="CB_985a6730c7a64eaaa871675c2b5645f4" localSheetId="4" hidden="1">Model!$FV$154</definedName>
    <definedName name="CB_98711e66a0be45f7ae7b868740de93ae" localSheetId="4" hidden="1">Model!$BH$151</definedName>
    <definedName name="CB_988f30be74bd42648045dfd6d6f3f0d3" localSheetId="4" hidden="1">Model!$HP$29</definedName>
    <definedName name="CB_9895f0e083d243749082e0b67783d04e" localSheetId="4" hidden="1">Model!$CR$4</definedName>
    <definedName name="CB_989cc8e66b994431b0e3e9b2cf944d3a" localSheetId="4" hidden="1">Model!$GN$149</definedName>
    <definedName name="CB_98aefad500c847daad080e8118addc24" localSheetId="4" hidden="1">Model!$LN$134</definedName>
    <definedName name="CB_98baaa17295d4a10b3d62adf509c29b7" localSheetId="4" hidden="1">Model!$JY$46</definedName>
    <definedName name="CB_98bbee4703fc4555a398552082e57210" localSheetId="4" hidden="1">Model!$CW$35</definedName>
    <definedName name="CB_98c718c650674bfd84d20fe439161f05" localSheetId="4" hidden="1">Model!$AM$128</definedName>
    <definedName name="CB_98d549de8d3d4b96b25aff1cd10375a6" localSheetId="4" hidden="1">Model!$FF$23</definedName>
    <definedName name="CB_98effdea8ea74dfba98ca2d1c6e2a7db" localSheetId="4" hidden="1">Model!$MV$55</definedName>
    <definedName name="CB_98f9698d12b24ec4bfdb990394ea9abc" localSheetId="4" hidden="1">Model!$CR$104</definedName>
    <definedName name="CB_98fee65472914920b20bd561c4e971d9" localSheetId="4" hidden="1">Model!$IZ$33</definedName>
    <definedName name="CB_98ff540bacfc43cea07d1fa53f5c7d38" localSheetId="4" hidden="1">Model!$DQ$114</definedName>
    <definedName name="CB_9904d45f1aff443eaf6113272e935c8d" localSheetId="4" hidden="1">Model!$IZ$116</definedName>
    <definedName name="CB_990b39cc1c844d9e8caff0014d8269a8" localSheetId="4" hidden="1">Model!$CR$154</definedName>
    <definedName name="CB_991825e840934c009348c0c49c9b7ae2" localSheetId="4" hidden="1">Model!$GA$29</definedName>
    <definedName name="CB_9919b4f827dc420cbf85c1e19fd3eaaf" localSheetId="4" hidden="1">Model!$GA$17</definedName>
    <definedName name="CB_9921345a279b4392a4a51cedc719789c" localSheetId="4" hidden="1">Model!$BH$149</definedName>
    <definedName name="CB_9955cd2178c94d0b90a0cb6edfab0898" localSheetId="4" hidden="1">Model!$FV$55</definedName>
    <definedName name="CB_995e7741fb494858b81e1dfee71f5e07" localSheetId="4" hidden="1">Model!$HP$28</definedName>
    <definedName name="CB_99768ad9b7fd4185bd61d9d7ee3228c4" localSheetId="4" hidden="1">Model!$MV$104</definedName>
    <definedName name="CB_9977a50b8d05462f9924c16af59b7864" localSheetId="4" hidden="1">Model!$AF$39</definedName>
    <definedName name="CB_997f465c5097413b9c5ff342a065f249" localSheetId="4" hidden="1">Model!$FF$149</definedName>
    <definedName name="CB_998ae91748824327a61ec7c9db4db711" localSheetId="4" hidden="1">Model!$N$14</definedName>
    <definedName name="CB_998b7e3f06304676aaf86b95457f8a63" localSheetId="4" hidden="1">Model!$IC$42</definedName>
    <definedName name="CB_9995af0467be4e0b99c26cccefc27f12" localSheetId="4" hidden="1">Model!$EL$103</definedName>
    <definedName name="CB_99a0739186514fd2900fad55f33247da" localSheetId="4" hidden="1">Model!$CB$93</definedName>
    <definedName name="CB_99b342a903094d61bef2ef36f1a4d643" localSheetId="4" hidden="1">Model!$BU$33</definedName>
    <definedName name="CB_99bfc7b07f9943aca140b9ab98b9dc6a" localSheetId="4" hidden="1">Model!$AM$41</definedName>
    <definedName name="CB_99d28222ec9546629119d43a53428704" localSheetId="4" hidden="1">Model!$AF$102</definedName>
    <definedName name="CB_99f1b74c778a434c9571935bd0a0b093" localSheetId="4" hidden="1">Model!$HK$18</definedName>
    <definedName name="CB_9a0c76b4f9c14a4a99bdb66a3983ab7a" localSheetId="4" hidden="1">Model!$LN$17</definedName>
    <definedName name="CB_9a118e51182e4e769222b3987b52c780" localSheetId="4" hidden="1">Model!$IJ$121</definedName>
    <definedName name="CB_9a13df09c07c434ebefcfe2ed588f7b6" localSheetId="4" hidden="1">Model!$IC$96</definedName>
    <definedName name="CB_9a2a536f914b4995b749f81bd6d14b2b" localSheetId="4" hidden="1">Model!$GU$53</definedName>
    <definedName name="CB_9a2d3c4851824788a7664baf709fac12" localSheetId="4" hidden="1">Model!$HK$54</definedName>
    <definedName name="CB_9a2d4f0e443d4886a7bdbb0778a8cfe5" localSheetId="4" hidden="1">Model!$IC$49</definedName>
    <definedName name="CB_9a440371e3644e8d94cc0b313c22e9b0" localSheetId="4" hidden="1">Model!$GA$63</definedName>
    <definedName name="CB_9a45c01638a648f48eb8badc7a43d270" localSheetId="4" hidden="1">Model!$S$22</definedName>
    <definedName name="CB_9a53aabbd23f4b40bc6f7247083aaa82" localSheetId="4" hidden="1">Model!$CB$69</definedName>
    <definedName name="CB_9a55116fff4b409c8160e1d9c6536a0e" localSheetId="4" hidden="1">Model!$LG$122</definedName>
    <definedName name="CB_9a6f026ade6e41019b26ef9cea224782" localSheetId="4" hidden="1">Model!$JE$123</definedName>
    <definedName name="CB_9a818089e2ba429292d1a9d161d64f0a" localSheetId="4" hidden="1">Model!$IZ$108</definedName>
    <definedName name="CB_9aadba9f10d14cd7bc3d09387305d12b" localSheetId="4" hidden="1">Model!$JR$114</definedName>
    <definedName name="CB_9ab229ba87c8475388ab7a5ebba47e0b" localSheetId="4" hidden="1">Model!$KT$159</definedName>
    <definedName name="CB_9aba59e39a1e47d8b4b1daf92db0c3eb" localSheetId="4" hidden="1">Model!$EG$34</definedName>
    <definedName name="CB_9abf48f2748c4b178822842d46e69df4" localSheetId="4" hidden="1">Model!$GU$96</definedName>
    <definedName name="CB_9acdcf765947478f85fdb5e8399e21a3" localSheetId="4" hidden="1">Model!$GN$61</definedName>
    <definedName name="CB_9ad720f8597c4c1f84be4fb1eecdae95" localSheetId="4" hidden="1">Model!$EY$59</definedName>
    <definedName name="CB_9adb490531c2419e80c0e93410ced700" localSheetId="4" hidden="1">Model!$MI$134</definedName>
    <definedName name="CB_9ae78503b480468997e6b65e2c24a4d0" localSheetId="4" hidden="1">Model!$IZ$83</definedName>
    <definedName name="CB_9aeff8a9b8504270ae5daafad462e8c9" localSheetId="4" hidden="1">Model!$BU$14</definedName>
    <definedName name="CB_9b126923a2494fba93d5e2e77da73091" localSheetId="4" hidden="1">Model!$EY$37</definedName>
    <definedName name="CB_9b2723a91c2249d595faaad96e9b0232" localSheetId="4" hidden="1">Model!$FF$106</definedName>
    <definedName name="CB_9b36a91466374bbbb7d39dfba577c7ff" localSheetId="4" hidden="1">Model!$DQ$126</definedName>
    <definedName name="CB_9b508a91d82948f88768f978d312934b" localSheetId="4" hidden="1">Model!$KO$7</definedName>
    <definedName name="CB_9b595a0cfaef48a399816de02333e8da" localSheetId="4" hidden="1">Model!$MI$126</definedName>
    <definedName name="CB_9b5f6af3a9e4489faa2958adc87adcb6" localSheetId="4" hidden="1">Model!$NC$144</definedName>
    <definedName name="CB_9b601baf3a9247ab9139dd05616c8d8c" localSheetId="4" hidden="1">Model!$BU$127</definedName>
    <definedName name="CB_9b648a13a15f4460b7683ad27b0f7603" localSheetId="4" hidden="1">Model!$HP$64</definedName>
    <definedName name="CB_9b679ae0b70e4395b82649c9297d6771" localSheetId="4" hidden="1">Model!$AM$154</definedName>
    <definedName name="CB_9b76f51df00e42c6a85d73a48bc2e829" localSheetId="4" hidden="1">Model!$NC$50</definedName>
    <definedName name="CB_9b8b38a899374d749e7ad87ca83e03ce" localSheetId="4" hidden="1">Model!$KO$140</definedName>
    <definedName name="CB_9b8b73d4c5044455b54451761ba05d0a" localSheetId="4" hidden="1">Model!$LN$87</definedName>
    <definedName name="CB_9b8d7ccd5ea14ee69a576ca411a4baad" localSheetId="4" hidden="1">Model!$GA$39</definedName>
    <definedName name="CB_9b8fad14c7564b00b9e7fac0cebb5c3d" localSheetId="4" hidden="1">Model!$DJ$4</definedName>
    <definedName name="CB_9b9a37688f6245d29d0934bff670ec27" localSheetId="4" hidden="1">Model!$CB$70</definedName>
    <definedName name="CB_9ba18ddf6be248f285cea333847bb429" localSheetId="4" hidden="1">Model!$GA$134</definedName>
    <definedName name="CB_9baa4d53d4bd4fc3977a00968344349d" localSheetId="4" hidden="1">Model!$JY$147</definedName>
    <definedName name="CB_9bbe97c676994d4faa5d8c0c245da867" localSheetId="4" hidden="1">Model!$IC$5</definedName>
    <definedName name="CB_9bbfb1223995497985d9c6564dddc035" localSheetId="4" hidden="1">Model!$BC$75</definedName>
    <definedName name="CB_9bc1feee77a14d80aa320ec04905b763" localSheetId="4" hidden="1">Model!$HK$76</definedName>
    <definedName name="CB_9bc31db023fd44988bbba187ccce6ed8" localSheetId="4" hidden="1">Model!$KO$76</definedName>
    <definedName name="CB_9bc50543ed594c82801decab5508acd5" localSheetId="4" hidden="1">Model!$BH$91</definedName>
    <definedName name="CB_9bc659fd1a91403594ec4ba3de59bf6c" localSheetId="4" hidden="1">Model!$CR$69</definedName>
    <definedName name="CB_9bcbb98ac944440f9b0615dee6b74764" localSheetId="4" hidden="1">Model!$CW$103</definedName>
    <definedName name="CB_9bdefac0cd89428f9761456c6ca91be5" localSheetId="4" hidden="1">Model!$GU$145</definedName>
    <definedName name="CB_9be833fe76ab48d4b815e3308a8d87a3" localSheetId="4" hidden="1">Model!$IC$15</definedName>
    <definedName name="CB_9c1158b0cdff487a96359b7339b8d3a5" localSheetId="4" hidden="1">Model!$JY$29</definedName>
    <definedName name="CB_9c141a1260644a72a285e1d3231d7500" localSheetId="4" hidden="1">Model!$FF$77</definedName>
    <definedName name="CB_9c171ef1a9ee47d4a8fbf9bd0f8fdbf0" localSheetId="4" hidden="1">Model!$HP$23</definedName>
    <definedName name="CB_9c2ad95cb636416e803ac79c5ecfe3ab" localSheetId="4" hidden="1">Model!$EG$50</definedName>
    <definedName name="CB_9c4772fde2824257987b5b931aa2a31b" localSheetId="4" hidden="1">Model!$GN$156</definedName>
    <definedName name="CB_9c5bc48d59e1403eadca3da42b1ef1ce" localSheetId="4" hidden="1">Model!$FF$29</definedName>
    <definedName name="CB_9c5d60ac864d4e2c947fa46804b7213e" localSheetId="4" hidden="1">Model!$MV$17</definedName>
    <definedName name="CB_9c5f6fc1934446b4a2630f31eb97f8ee" localSheetId="4" hidden="1">Model!$EY$46</definedName>
    <definedName name="CB_9c696afeec2b4473be439526b8776d79" localSheetId="4" hidden="1">Model!$IC$11</definedName>
    <definedName name="CB_9c6a370d31b9437d92ae118289837b34" localSheetId="4" hidden="1">Model!$IZ$41</definedName>
    <definedName name="CB_9c7edf3cbfc34e03b02d55ce452c5e29" localSheetId="4" hidden="1">Model!$AM$68</definedName>
    <definedName name="CB_9c8a3ae01d7f404cbb9ae6196d23e4a1" localSheetId="4" hidden="1">Model!$EL$156</definedName>
    <definedName name="CB_9c91405652f04fcda5b505f02bfa54a1" localSheetId="4" hidden="1">Model!$IJ$154</definedName>
    <definedName name="CB_9c9b321021bf4da8b843d8db525b0a43" localSheetId="4" hidden="1">Model!$DQ$40</definedName>
    <definedName name="CB_9cb15a3e5bfa487f9964eb17ccaba12c" localSheetId="4" hidden="1">Model!$MD$93</definedName>
    <definedName name="CB_9cc53f22efa64c2cb45c6c30732954b7" localSheetId="4" hidden="1">Model!$FV$61</definedName>
    <definedName name="CB_9ccbd221a0f64fbaa6270c91645c8564" localSheetId="4" hidden="1">Model!$FF$12</definedName>
    <definedName name="CB_9ccd2d903d454e4aa6cc6996450e5620" localSheetId="4" hidden="1">Model!$CR$119</definedName>
    <definedName name="CB_9cd7680a432c48518d8fe829b5541296" localSheetId="4" hidden="1">Model!$DJ$83</definedName>
    <definedName name="CB_9cd96bed252b46baabf8b01dfa6acb69" localSheetId="4" hidden="1">Model!$KT$47</definedName>
    <definedName name="CB_9cdbe4c8ad304662a8d4daf6f81aaa02" localSheetId="4" hidden="1">Model!$KT$120</definedName>
    <definedName name="CB_9cdc4a417e7f41fba760ec38a3a0503b" localSheetId="4" hidden="1">Model!$BH$15</definedName>
    <definedName name="CB_9ce660576bb741e491597b95ed150f0f" localSheetId="4" hidden="1">Model!$DJ$19</definedName>
    <definedName name="CB_9ce95cc483d8424c9a0a150fbb907f46" localSheetId="4" hidden="1">Model!$AM$129</definedName>
    <definedName name="CB_9d14b0091d524d379b96549044678570" localSheetId="4" hidden="1">Model!$MD$54</definedName>
    <definedName name="CB_9d2ab42135a24a91be05de0ea6acea78" localSheetId="4" hidden="1">Model!$JE$133</definedName>
    <definedName name="CB_9d380af193774ecb8c351c455a1bc8d2" localSheetId="4" hidden="1">Model!$GA$93</definedName>
    <definedName name="CB_9d3f2b9508c2412f8a23a28a541134cf" localSheetId="4" hidden="1">Model!$FF$35</definedName>
    <definedName name="CB_9d47cafd13bf4288a3529e152631a6b5" localSheetId="4" hidden="1">Model!$NC$142</definedName>
    <definedName name="CB_9d4858f1f42f4e0e905dab9be45b0426" localSheetId="4" hidden="1">Model!$JR$30</definedName>
    <definedName name="CB_9d4953abb9f94e75a3edc041e71fe18a" localSheetId="4" hidden="1">Model!$GU$79</definedName>
    <definedName name="CB_9d4aaf096c1a4a8085faa9fc93b39e61" localSheetId="4" hidden="1">Model!$LG$7</definedName>
    <definedName name="CB_9d545434ea0640698e85abd019f0ac65" localSheetId="4" hidden="1">Model!$HK$129</definedName>
    <definedName name="CB_9d59550b33f4400b8a18680d238cdcf6" localSheetId="4" hidden="1">Model!$MV$85</definedName>
    <definedName name="CB_9d7a21469c1f4569b8ef253125200c07" localSheetId="4" hidden="1">Model!$EG$19</definedName>
    <definedName name="CB_9dacdab982594f8f883d9c774cd7c72c" localSheetId="4" hidden="1">Model!$EL$109</definedName>
    <definedName name="CB_9daf4b9c901b4e04afa164bbe750b6b5" localSheetId="4" hidden="1">Model!$LN$13</definedName>
    <definedName name="CB_9db2c5b732cb4e6f8890b76eefe7fac2" localSheetId="4" hidden="1">Model!$AF$133</definedName>
    <definedName name="CB_9db30f10baff4cae8fd6758f7fb7a342" localSheetId="4" hidden="1">Model!$EG$14</definedName>
    <definedName name="CB_9dc4d09e47f1453baec5d39888676337" localSheetId="4" hidden="1">Model!$FF$74</definedName>
    <definedName name="CB_9dd8428372ab40ec8773c54ad244fc5e" localSheetId="4" hidden="1">Model!$JY$136</definedName>
    <definedName name="CB_9dd93b3ee7d4429d83c522eef850edb6" localSheetId="4" hidden="1">Model!$FF$110</definedName>
    <definedName name="CB_9de27e36b58c4c3bb269eceeacc1436a" localSheetId="4" hidden="1">Model!$MI$39</definedName>
    <definedName name="CB_9e05df19ab1c4b5cbdac8e8be20318c9" localSheetId="4" hidden="1">Model!$CB$11</definedName>
    <definedName name="CB_9e0adcd2f4004b8b880fa91ede817ddb" localSheetId="4" hidden="1">Model!$FV$133</definedName>
    <definedName name="CB_9e0e243d0c4b4079b5b6e315be21e2f6" localSheetId="4" hidden="1">Model!$NC$13</definedName>
    <definedName name="CB_9e21edcb842d4fc3adecda364d7f1dc4" localSheetId="4" hidden="1">Model!$GN$144</definedName>
    <definedName name="CB_9e39cf3f500648ec8cacb17c4f0715d6" localSheetId="4" hidden="1">Model!$EG$106</definedName>
    <definedName name="CB_9e3bfe171e3d4d4c9e374831bdbfc579" localSheetId="4" hidden="1">Model!$DJ$5</definedName>
    <definedName name="CB_9e3f6fa3d3974c69a142492013fb6590" localSheetId="4" hidden="1">Model!$BU$24</definedName>
    <definedName name="CB_9e875f2d474a4bec9936c84e24295504" localSheetId="4" hidden="1">Model!$KT$51</definedName>
    <definedName name="CB_9e879f6255f744b287bb53e9101140b6" localSheetId="4" hidden="1">Model!$IC$62</definedName>
    <definedName name="CB_9e8a9e0a509a488bbf731df4d56d3f6a" localSheetId="4" hidden="1">Model!$DJ$37</definedName>
    <definedName name="CB_9e8c4546b70a4322b1261c3d994342a4" localSheetId="4" hidden="1">Model!$AM$20</definedName>
    <definedName name="CB_9e94c5b4535a4102adc695f174a703df" localSheetId="4" hidden="1">Model!$GA$12</definedName>
    <definedName name="CB_9e9e49cd2ebd4311a86030bf9187345a" localSheetId="4" hidden="1">Model!$LG$102</definedName>
    <definedName name="CB_9ea00d17c68a47fa95a27f5aeedb5e84" localSheetId="4" hidden="1">Model!$GN$82</definedName>
    <definedName name="CB_9eb58e34e37e4cac8a3849f10c621a3e" localSheetId="4" hidden="1">Model!$MD$98</definedName>
    <definedName name="CB_9ec2f809cd9047808b59c41e45f9e697" localSheetId="4" hidden="1">Model!$N$61</definedName>
    <definedName name="CB_9ee48dcb3dcd40b7944d9cf78965f534" localSheetId="4" hidden="1">Model!$FV$7</definedName>
    <definedName name="CB_9ee6cda846c94685981d272884acb863" localSheetId="4" hidden="1">Model!$IJ$77</definedName>
    <definedName name="CB_9f1d366a180e4eff89bd3a28448520eb" localSheetId="4" hidden="1">Model!$BH$116</definedName>
    <definedName name="CB_9f37d13710c043f885d2d5a79fe612a2" localSheetId="4" hidden="1">Model!$HK$82</definedName>
    <definedName name="CB_9f38c92064114e99866b8eaa127c1def" localSheetId="4" hidden="1">Model!$S$21</definedName>
    <definedName name="CB_9f43567e7148499fa6979e68555426c0" localSheetId="4" hidden="1">Model!$LN$55</definedName>
    <definedName name="CB_9f4757c14a72460f8b49c43815102706" localSheetId="4" hidden="1">Model!$IJ$141</definedName>
    <definedName name="CB_9f4ea3c7bcfa4acfa2eb44b6e9969b2b" localSheetId="4" hidden="1">Model!$BC$140</definedName>
    <definedName name="CB_9f58fe7584624f73a178c63523a4a603" localSheetId="4" hidden="1">Model!$S$74</definedName>
    <definedName name="CB_9f59af9ab280499d8a337e52595a1510" localSheetId="4" hidden="1">Model!$AM$53</definedName>
    <definedName name="CB_9f59e30ba5864f7b85cc3dfb8308df49" localSheetId="4" hidden="1">Model!$MV$49</definedName>
    <definedName name="CB_9f6f0a89218848e4a847583e56e2bb8c" localSheetId="4" hidden="1">Model!$DJ$38</definedName>
    <definedName name="CB_9f6fd67ac05e4cc5aa4a1b8e2419f413" localSheetId="4" hidden="1">Model!$KT$83</definedName>
    <definedName name="CB_9f7553f10b5c4a84a11348304f066f41" localSheetId="4" hidden="1">Model!$LN$36</definedName>
    <definedName name="CB_9f7cc082d5bd4c729a9e8f8806959830" localSheetId="4" hidden="1">Model!$GU$87</definedName>
    <definedName name="CB_9f9f4279c1d84d78a7e1305207984148" localSheetId="4" hidden="1">Model!$MV$157</definedName>
    <definedName name="CB_9fa2b47803854509b40e4e2ee457c3c7" localSheetId="4" hidden="1">Model!$NC$143</definedName>
    <definedName name="CB_9fa96513cf744b878501853328eb031a" localSheetId="4" hidden="1">Model!$IJ$53</definedName>
    <definedName name="CB_9faf1eaf605940d58fd59c51691113a0" localSheetId="4" hidden="1">Model!$FV$49</definedName>
    <definedName name="CB_9faf40dee69b45fc85811bb5e9ef7ca5" localSheetId="4" hidden="1">Model!$IZ$138</definedName>
    <definedName name="CB_9faf44309b0041b78231cb39316bf1c8" localSheetId="4" hidden="1">Model!$AM$59</definedName>
    <definedName name="CB_9fb8fd03f33e41dbb0da92ea5ec82573" localSheetId="4" hidden="1">Model!$JR$115</definedName>
    <definedName name="CB_9fc532a6a8e145b887606b09b517efb3" localSheetId="4" hidden="1">Model!$IC$94</definedName>
    <definedName name="CB_9fc94d6c35b441b882db5e33bb8584a4" localSheetId="4" hidden="1">Model!$BC$35</definedName>
    <definedName name="CB_9fcd961344464738a62da72b8f442e86" localSheetId="4" hidden="1">Model!$AM$72</definedName>
    <definedName name="CB_9fdec8dadf4749b0a0d42ae85c81c2e4" localSheetId="4" hidden="1">Model!$BH$72</definedName>
    <definedName name="CB_9febd4978a144ae5856a6b0265383177" localSheetId="4" hidden="1">Model!$BU$108</definedName>
    <definedName name="CB_9ff9d75be28c4af9bc9120f14d7e2905" localSheetId="4" hidden="1">Model!$CB$86</definedName>
    <definedName name="CB_9ffe157e657743c78ea6579098e1534c" localSheetId="4" hidden="1">Model!$JR$61</definedName>
    <definedName name="CB_a000196004cd4753a67fe081cc4184a5" localSheetId="4" hidden="1">Model!$HK$89</definedName>
    <definedName name="CB_a00119036d554cacb85914926a1c1ce4" localSheetId="4" hidden="1">Model!$LN$75</definedName>
    <definedName name="CB_a01c312c2f0a434ca98afa739a0ced75" localSheetId="4" hidden="1">Model!$S$117</definedName>
    <definedName name="CB_a036789bf88e4296a53b31c818814c78" localSheetId="4" hidden="1">Model!$GU$4</definedName>
    <definedName name="CB_a044a860ec824fbe8976b5c012ad9933" localSheetId="4" hidden="1">Model!$JY$9</definedName>
    <definedName name="CB_a04d7c0d9e1947b685c2abf0af0b47cf" localSheetId="4" hidden="1">Model!$DJ$77</definedName>
    <definedName name="CB_a051e7606c9244fbb1c9fe4b9dafd8ae" localSheetId="4" hidden="1">Model!$LG$125</definedName>
    <definedName name="CB_a05788a7946340368ea8e4db655e6492" localSheetId="4" hidden="1">Model!$CW$43</definedName>
    <definedName name="CB_a06a88ccfe034ce19c6ae848f00adc2e" localSheetId="4" hidden="1">Model!$JY$139</definedName>
    <definedName name="CB_a094279dd4f94c6b944f7e09defc6777" localSheetId="4" hidden="1">Model!$S$141</definedName>
    <definedName name="CB_a0a83b0cff704bfdab8c9d46937226de" localSheetId="4" hidden="1">Model!$MV$124</definedName>
    <definedName name="CB_a0b738deb5034f7db7d18543ca1f42f1" localSheetId="4" hidden="1">Model!$JE$131</definedName>
    <definedName name="CB_a0e87d3134c84cb0888164c6f223e531" localSheetId="4" hidden="1">Model!$HK$138</definedName>
    <definedName name="CB_a0ecbcd733b448e0af7ffbe4bdb30406" localSheetId="4" hidden="1">Model!$IJ$104</definedName>
    <definedName name="CB_a0fd88a1cc754b18ae933c41aa4d54a6" localSheetId="4" hidden="1">Model!$DQ$108</definedName>
    <definedName name="CB_a10ce1ab7ba648e6b7179a81ec052a19" localSheetId="4" hidden="1">Model!$CR$74</definedName>
    <definedName name="CB_a11186a52b7d4993a48b32f988da57d9" localSheetId="4" hidden="1">Model!$IJ$84</definedName>
    <definedName name="CB_a119fa4340c7483186594f830ffadf01" localSheetId="4" hidden="1">Model!$HK$130</definedName>
    <definedName name="CB_a1443fba5d78466b92ed648be204e0d9" localSheetId="4" hidden="1">Model!$HP$71</definedName>
    <definedName name="CB_a1483306512f4c7e8d87dcadf9d795fe" localSheetId="4" hidden="1">Model!$JE$72</definedName>
    <definedName name="CB_a168908447e049a384afdc5f449dae91" localSheetId="4" hidden="1">Model!$IJ$126</definedName>
    <definedName name="CB_a16996baad6748c19e013d9b1bc2af17" localSheetId="4" hidden="1">Model!$GN$116</definedName>
    <definedName name="CB_a16bc733c66b45afbf2ad701f301c658" localSheetId="4" hidden="1">Model!$MI$145</definedName>
    <definedName name="CB_a1735e1fd67d467ba3cc3f72ef34cf4f" localSheetId="4" hidden="1">Model!$DQ$7</definedName>
    <definedName name="CB_a17b33e0646e4adf876bb20555c0b48f" localSheetId="4" hidden="1">Model!$BH$21</definedName>
    <definedName name="CB_a17b4e205e2d4783ba4bf57dfc472af2" localSheetId="4" hidden="1">Model!$BC$104</definedName>
    <definedName name="CB_a188d7b3093646d592cd42365d760c7b" localSheetId="4" hidden="1">Model!$DQ$153</definedName>
    <definedName name="CB_a199732b43ae4b53ace7abb449bc1561" localSheetId="4" hidden="1">Model!$GU$118</definedName>
    <definedName name="CB_a1a7321ca07d4da3a19b9d22576ab9c4" localSheetId="4" hidden="1">Model!$AM$131</definedName>
    <definedName name="CB_a1ae87f418b840818fdc4bf7641b8d19" localSheetId="4" hidden="1">Model!$JR$11</definedName>
    <definedName name="CB_a1b4684f4c4244e88bd7bfe55aaeeab0" localSheetId="4" hidden="1">Model!$FV$146</definedName>
    <definedName name="CB_a1b9965b3bc345408371534c5e90b20b" localSheetId="4" hidden="1">Model!$GU$69</definedName>
    <definedName name="CB_a1d5f16d54fe449cb3078dc4551cca93" localSheetId="4" hidden="1">Model!$CW$87</definedName>
    <definedName name="CB_a1d8c8f31a554443a0c387b998f82786" localSheetId="4" hidden="1">Model!$NC$138</definedName>
    <definedName name="CB_a1e741ee17e948b68f48ba2a04a6c3f7" localSheetId="4" hidden="1">Model!$JY$93</definedName>
    <definedName name="CB_a1f97d52886d48a686863eda17893fd6" localSheetId="4" hidden="1">Model!$NC$114</definedName>
    <definedName name="CB_a215ff4cc2884b8384d27752d1a887c8" localSheetId="4" hidden="1">Model!$MD$149</definedName>
    <definedName name="CB_a22acdfc479e44f6a4772cd17daf6887" localSheetId="4" hidden="1">Model!$EG$51</definedName>
    <definedName name="CB_a22eff6fe8024c60bf4a63c10f500905" localSheetId="4" hidden="1">Model!$JY$114</definedName>
    <definedName name="CB_a231c78efe6f4e23a3a2011f42d0ec6b" localSheetId="4" hidden="1">Model!$DJ$129</definedName>
    <definedName name="CB_a23304174ea34d999183f5eb9aec0e0a" localSheetId="4" hidden="1">Model!$EL$83</definedName>
    <definedName name="CB_a23d18c1c9734646b14bfd6869cecc93" localSheetId="4" hidden="1">Model!$JE$156</definedName>
    <definedName name="CB_a2419abe0ccc4a6b834dc3b84d68dada" localSheetId="4" hidden="1">Model!$FF$92</definedName>
    <definedName name="CB_a2546c40179743df90045f07c2e9573a" localSheetId="4" hidden="1">Model!$KO$125</definedName>
    <definedName name="CB_a2548dd388b54f9ca7fc16390d3ad98e" localSheetId="4" hidden="1">Model!$DJ$123</definedName>
    <definedName name="CB_a257153cfc924b4fa1eb573e86db35b8" localSheetId="4" hidden="1">Model!$FF$157</definedName>
    <definedName name="CB_a25871d457f043f59a9632b71584dc09" localSheetId="4" hidden="1">Model!$EY$74</definedName>
    <definedName name="CB_a288d70aa8184b2c87a8d27e875e7e28" localSheetId="4" hidden="1">Model!$S$154</definedName>
    <definedName name="CB_a28b5ee9a6b5414898d4165fad3b0efb" localSheetId="4" hidden="1">Model!$FV$53</definedName>
    <definedName name="CB_a2a041d770084cac8db669e8298e1b56" localSheetId="4" hidden="1">Model!$NC$94</definedName>
    <definedName name="CB_a2b18eae154846e3b53aace2f618a83a" localSheetId="4" hidden="1">Model!$JE$143</definedName>
    <definedName name="CB_a2b6aa1e2ffc4e2484807c26bec88107" localSheetId="4" hidden="1">Model!$HP$132</definedName>
    <definedName name="CB_a2b793d375f04d7e9894bc697c565299" localSheetId="4" hidden="1">Model!$BU$97</definedName>
    <definedName name="CB_a2c1fd34939842808dc25c0f123125ed" localSheetId="4" hidden="1">Model!$BC$87</definedName>
    <definedName name="CB_a2c85838412548969167ca01ce90e0cd" localSheetId="4" hidden="1">Model!$GN$36</definedName>
    <definedName name="CB_a2d55675822344e8b16b5c447df7a22c" localSheetId="4" hidden="1">Model!$N$31</definedName>
    <definedName name="CB_a2e8db6b623842dbad9f0cb38c46ebd4" localSheetId="4" hidden="1">Model!$CB$95</definedName>
    <definedName name="CB_a30c3ad80c1541f797a29d997a6915ae" localSheetId="4" hidden="1">Model!$IZ$21</definedName>
    <definedName name="CB_a31ff8eafc3d49e8b5cb345de2b2d24a" localSheetId="4" hidden="1">Model!$BC$107</definedName>
    <definedName name="CB_a324c42dbac84e1bbb33e1ebcde7c3d7" localSheetId="4" hidden="1">Model!$JR$121</definedName>
    <definedName name="CB_a33ad40b02e4438e943322b431c54b44" localSheetId="4" hidden="1">Model!$EY$38</definedName>
    <definedName name="CB_a355a3dcc5f24f7ab6723f65dc7772cf" localSheetId="4" hidden="1">Model!$IZ$103</definedName>
    <definedName name="CB_a357c2f7301b47119dd1e7669dce9142" localSheetId="4" hidden="1">Model!$KT$45</definedName>
    <definedName name="CB_a37b910339304563bd5cc4c9efe863d6" localSheetId="4" hidden="1">Model!$KT$147</definedName>
    <definedName name="CB_a3876241610a4d3db48058884e5b3b54" localSheetId="4" hidden="1">Model!$KT$156</definedName>
    <definedName name="CB_a3909ed607f6496d9275aec30da9a943" localSheetId="4" hidden="1">Model!$CB$132</definedName>
    <definedName name="CB_a3a3b57e371444279c930c0599198060" localSheetId="4" hidden="1">Model!$DJ$46</definedName>
    <definedName name="CB_a3c1ebfa1559438691f414d3b39f627f" localSheetId="4" hidden="1">Model!$EY$92</definedName>
    <definedName name="CB_a3cad374c19c4698bb716fb279ea1f4e" localSheetId="4" hidden="1">Model!$AM$15</definedName>
    <definedName name="CB_a3df017fdf634ea8bee4eac131559e73" localSheetId="4" hidden="1">Model!$CR$124</definedName>
    <definedName name="CB_a41172048ff54cac80bc3885f743d23f" localSheetId="4" hidden="1">Model!$JE$17</definedName>
    <definedName name="CB_a4185e52ded34c68adc05012d2bafedc" localSheetId="4" hidden="1">Model!$BU$113</definedName>
    <definedName name="CB_a41d28fab9e246dd89843be568439ee8" localSheetId="4" hidden="1">Model!$FV$111</definedName>
    <definedName name="CB_a42092bc9ce243ca8d37b5727d3a9002" localSheetId="4" hidden="1">Model!$GA$67</definedName>
    <definedName name="CB_a42dd89860a84f5eafd184d8aeac048e" localSheetId="4" hidden="1">Model!$AM$19</definedName>
    <definedName name="CB_a439f893f647423eb4dea66efe3c446e" localSheetId="4" hidden="1">Model!$FF$152</definedName>
    <definedName name="CB_a44cd0872ed14cdda743fa1fc441b410" localSheetId="4" hidden="1">Model!$MI$37</definedName>
    <definedName name="CB_a45ec008d4364898879384d716053a32" localSheetId="4" hidden="1">Model!$CR$51</definedName>
    <definedName name="CB_a468dac9df954e6ba5475ffab36a15a7" localSheetId="4" hidden="1">Model!$HK$29</definedName>
    <definedName name="CB_a46cfdbcb38b4f0d94d988264f174f9c" localSheetId="4" hidden="1">Model!$BH$12</definedName>
    <definedName name="CB_a46d3ad8c1a64d6d88b5c736028ac809" localSheetId="4" hidden="1">Model!$DJ$114</definedName>
    <definedName name="CB_a497cbca5a8d488c9a32e63141917e1e" localSheetId="4" hidden="1">Model!$EL$32</definedName>
    <definedName name="CB_a4a157037f1c4d2eb508064a7867e8c5" localSheetId="4" hidden="1">Model!$CR$49</definedName>
    <definedName name="CB_a4b705d8098c4ceebab44ba8e3ade2d5" localSheetId="4" hidden="1">Model!$JE$137</definedName>
    <definedName name="CB_a4bdea34c442435abf376665ccbfa89e" localSheetId="4" hidden="1">Model!$IC$81</definedName>
    <definedName name="CB_a4c9acb231a54b65b36f7e6dd9c12f50" localSheetId="4" hidden="1">Model!$FV$56</definedName>
    <definedName name="CB_a4ddb1fdefd046c4a1dba9bc76599132" localSheetId="4" hidden="1">Model!$JY$12</definedName>
    <definedName name="CB_a4eb6e76d21e4edda76aba6eb24ed89b" localSheetId="4" hidden="1">Model!$MI$103</definedName>
    <definedName name="CB_a4ebf97a571c42b487c2511cb2e018af" localSheetId="4" hidden="1">Model!$BH$110</definedName>
    <definedName name="CB_a4f362b13be04a339220be8f6c92c74a" localSheetId="4" hidden="1">Model!$DQ$18</definedName>
    <definedName name="CB_a50fe4587bcc4e579b71f9f65fd4f070" localSheetId="4" hidden="1">Model!$GN$25</definedName>
    <definedName name="CB_a5182172e54944258934bd04ef7aba1e" localSheetId="4" hidden="1">Model!$MI$152</definedName>
    <definedName name="CB_a51cb00613bb41649c732a73066e9f00" localSheetId="4" hidden="1">Model!$JY$140</definedName>
    <definedName name="CB_a5320718330f43cab211eead0071d66c" localSheetId="4" hidden="1">Model!$EY$35</definedName>
    <definedName name="CB_a53b321d744943b9a99115bc89188014" localSheetId="4" hidden="1">Model!$MI$141</definedName>
    <definedName name="CB_a5453fe1d372467f898addb8414cbee0" localSheetId="4" hidden="1">Model!$AM$132</definedName>
    <definedName name="CB_a552b3d645e841008e95b27614f789bc" localSheetId="4" hidden="1">Model!$FV$131</definedName>
    <definedName name="CB_a55835e8b91f4c42941bff8b831726dd" localSheetId="4" hidden="1">Model!$CB$45</definedName>
    <definedName name="CB_a559e82cf3a146f9a2a9e071c4d8785e" localSheetId="4" hidden="1">Model!$CR$147</definedName>
    <definedName name="CB_a569c2133e224c858fc4bd6c08704bb7" localSheetId="4" hidden="1">Model!$S$41</definedName>
    <definedName name="CB_a571d5b584174fe096f914eb78e1137e" localSheetId="4" hidden="1">Model!$MV$73</definedName>
    <definedName name="CB_a5816c46e8454b0dae56322880084471" localSheetId="4" hidden="1">Model!$BU$10</definedName>
    <definedName name="CB_a58f558e5d3c47f7814e95276130364d" localSheetId="4" hidden="1">Model!$EY$140</definedName>
    <definedName name="CB_a59628fb6a274835928e6ac2bfc35c4f" localSheetId="4" hidden="1">Model!$GN$22</definedName>
    <definedName name="CB_a5b29bf5be214548a3744805dea7dac4" localSheetId="4" hidden="1">Model!$FF$56</definedName>
    <definedName name="CB_a5b354978ca0409eae7f7fe67722ffaf" localSheetId="4" hidden="1">Model!$MV$77</definedName>
    <definedName name="CB_a5b5f8febb2845fd97899aa02e82bd9a" localSheetId="4" hidden="1">Model!$GU$67</definedName>
    <definedName name="CB_a5bbc964529b46faa8fe96d54c248e53" localSheetId="4" hidden="1">Model!$EL$132</definedName>
    <definedName name="CB_a5edb96ba26f4f5384f5f809fe4b8ba6" localSheetId="4" hidden="1">Model!$JY$73</definedName>
    <definedName name="CB_a5ff46813df84903b031c8a25648249c" localSheetId="4" hidden="1">Model!$AM$26</definedName>
    <definedName name="CB_a60f277c13be43a487efb48502ef4ef9" localSheetId="4" hidden="1">Model!$GU$66</definedName>
    <definedName name="CB_a610346d016a49f1a0ac5d42507ee7c0" localSheetId="4" hidden="1">Model!$MI$107</definedName>
    <definedName name="CB_a613faaa5b394f3cba6cfb2615f1be65" localSheetId="4" hidden="1">Model!$NC$35</definedName>
    <definedName name="CB_a6175518dfad4cb5ac9a3b74158a348d" localSheetId="4" hidden="1">Model!$LN$24</definedName>
    <definedName name="CB_a61920e0dcc64ef481cb9013a98ae1a5" localSheetId="4" hidden="1">Model!$EY$51</definedName>
    <definedName name="CB_a61d470978ef4f82abd1e361b8b1111b" localSheetId="4" hidden="1">Model!$MV$6</definedName>
    <definedName name="CB_a61d80285b1a4375b40d75b1a5bbb290" localSheetId="4" hidden="1">Model!$NC$133</definedName>
    <definedName name="CB_a621eb89f42742af98c6f2ba86623117" localSheetId="4" hidden="1">Model!$KO$95</definedName>
    <definedName name="CB_a62a374bd4a043c7af744385be776207" localSheetId="4" hidden="1">Model!$BC$156</definedName>
    <definedName name="CB_a62bfe27da8947ed9913ab65a57212c2" localSheetId="4" hidden="1">Model!$NC$58</definedName>
    <definedName name="CB_a62e3b9e8f63446584cb32b8197d24ab" localSheetId="4" hidden="1">Model!$HK$68</definedName>
    <definedName name="CB_a632a2f261a144d7b46f81d0db12bc7b" localSheetId="4" hidden="1">Model!$BC$136</definedName>
    <definedName name="CB_a63bbf4cb60e4313949ffe70af66ea5e" localSheetId="4" hidden="1">Model!$CB$120</definedName>
    <definedName name="CB_a642471f484d48629198ee2f7f4a57d3" localSheetId="4" hidden="1">Model!$GA$89</definedName>
    <definedName name="CB_a6486b7f782a46638b87ed6ea8c0c247" localSheetId="4" hidden="1">Model!$EY$30</definedName>
    <definedName name="CB_a651af5ab7ae496db5ba3960700c8c48" localSheetId="4" hidden="1">Model!$LG$149</definedName>
    <definedName name="CB_a65564e6012b4301a11571904b41e636" localSheetId="4" hidden="1">Model!$EG$57</definedName>
    <definedName name="CB_a6678a2dc21f4905b2f691794f9b09f5" localSheetId="4" hidden="1">Model!$CB$96</definedName>
    <definedName name="CB_a67c291eaeff46ca8d3eb365405373ec" localSheetId="4" hidden="1">Model!$EY$87</definedName>
    <definedName name="CB_a693ebd85c1b499888c7de9347a19809" localSheetId="4" hidden="1">Model!$BC$51</definedName>
    <definedName name="CB_a695c3a4d07e4b3b8894f78fc2082b06" localSheetId="4" hidden="1">Model!$EL$150</definedName>
    <definedName name="CB_a696fba21eb8460c848b9ea2a219c9f0" localSheetId="4" hidden="1">Model!$LG$64</definedName>
    <definedName name="CB_a6a4c144bcda4de996be4125954659a5" localSheetId="4" hidden="1">Model!$S$92</definedName>
    <definedName name="CB_a6a5e946b00c45daac186282f8ea7b39" localSheetId="4" hidden="1">Model!$IC$107</definedName>
    <definedName name="CB_a6a951b483cd451d936540d4a3fb2b98" localSheetId="4" hidden="1">Model!$LG$14</definedName>
    <definedName name="CB_a6b25fa705d2480488cab7cc8793cc3c" localSheetId="4" hidden="1">Model!$JR$128</definedName>
    <definedName name="CB_a6b4ef26a0504b3f89a63247b564b8a1" localSheetId="4" hidden="1">Model!$DQ$93</definedName>
    <definedName name="CB_a6c0f03e90394c9a8b0a5f9f70edf96e" localSheetId="4" hidden="1">Model!$FF$72</definedName>
    <definedName name="CB_a6c1470d33c84e858a6f2df2f185c4e1" localSheetId="4" hidden="1">Model!$BH$120</definedName>
    <definedName name="CB_a6d78be9aa64477eaa09e0a72d0e29d5" localSheetId="4" hidden="1">Model!$JY$18</definedName>
    <definedName name="CB_a6e0e35b07af42e08008ff0afaafd470" localSheetId="4" hidden="1">Model!$LN$63</definedName>
    <definedName name="CB_a6e408478b7643a0adb83c77ed985f66" localSheetId="4" hidden="1">Model!$CR$108</definedName>
    <definedName name="CB_a7091e52d7d1489c8dde7be806babc7e" localSheetId="4" hidden="1">Model!$KT$61</definedName>
    <definedName name="CB_a7128e05d0524201aa8ba25c2aa71ab3" localSheetId="4" hidden="1">Model!$CW$156</definedName>
    <definedName name="CB_a71d1f7e0eca4b3286eead8877575c73" localSheetId="4" hidden="1">Model!$GA$15</definedName>
    <definedName name="CB_a727587079b44203be555360ccaa273a" localSheetId="4" hidden="1">Model!$FV$45</definedName>
    <definedName name="CB_a732b4ea85f34b0db3d7ff2b33846a67" localSheetId="4" hidden="1">Model!$KO$111</definedName>
    <definedName name="CB_a74e4dc021464de39d54659baa587ae7" localSheetId="4" hidden="1">Model!$IC$41</definedName>
    <definedName name="CB_a7600fab47ec484984bc77fc599508ba" localSheetId="4" hidden="1">Model!$JE$77</definedName>
    <definedName name="CB_a765f3dc503343e6b6bb3ecad1a0db6a" localSheetId="4" hidden="1">Model!$BU$116</definedName>
    <definedName name="CB_a767c62bbd744ab1bcc6972c390e3080" localSheetId="4" hidden="1">Model!$JE$69</definedName>
    <definedName name="CB_a776a153d7594677ba246af3561ebf67" localSheetId="4" hidden="1">Model!$BC$130</definedName>
    <definedName name="CB_a794d39f055c451e981de4272e330203" localSheetId="4" hidden="1">Model!$LN$137</definedName>
    <definedName name="CB_a795bd3728ba4882af234c0db60244bb" localSheetId="4" hidden="1">Model!$GU$48</definedName>
    <definedName name="CB_a795eef50eb44be09d8d1b199536563e" localSheetId="4" hidden="1">Model!$DJ$68</definedName>
    <definedName name="CB_a7a4c8d0609749b384b6aa1e68374eb6" localSheetId="4" hidden="1">Model!$KO$96</definedName>
    <definedName name="CB_a7aa02bd892a441aa68f08b23e12d244" localSheetId="4" hidden="1">Model!$CW$4</definedName>
    <definedName name="CB_a7b0ca04f5d743d7939d19e1c9582c60" localSheetId="4" hidden="1">Model!$HK$120</definedName>
    <definedName name="CB_a7b39b1f7f944861a5665c0424247576" localSheetId="4" hidden="1">Model!$GA$133</definedName>
    <definedName name="CB_a7b7a19fbd944be191d1b2c28f11d822" localSheetId="4" hidden="1">Model!$N$16</definedName>
    <definedName name="CB_a7bec3afd0f74034a197c943f11d4a5d" localSheetId="4" hidden="1">Model!$KT$126</definedName>
    <definedName name="CB_a7c6629604c343f3be20075d684e8397" localSheetId="4" hidden="1">Model!$IC$34</definedName>
    <definedName name="CB_a7ce743953284c3ca931dfc6c6bcda8a" localSheetId="4" hidden="1">Model!$HK$44</definedName>
    <definedName name="CB_a7e3756bbd3d4897a1b57eb2dd2f451a" localSheetId="4" hidden="1">Model!$HK$94</definedName>
    <definedName name="CB_a7ef144318b245deb0c3698bb94ee9f6" localSheetId="4" hidden="1">Model!$BH$40</definedName>
    <definedName name="CB_a807d52bd06a44c6ad8a815da0077a9f" localSheetId="4" hidden="1">Model!$JE$136</definedName>
    <definedName name="CB_a808e37800c64a9c9ffc8faf7c5fe7e5" localSheetId="4" hidden="1">Model!$FF$36</definedName>
    <definedName name="CB_a81be5af49404d74a32cad2af920b359" localSheetId="4" hidden="1">Model!$MV$27</definedName>
    <definedName name="CB_a81d45f781be487790d5f063b98a9c83" localSheetId="4" hidden="1">Model!$N$62</definedName>
    <definedName name="CB_a82e14d353fc448b9c2a9b1e610772a6" localSheetId="4" hidden="1">Model!$MV$130</definedName>
    <definedName name="CB_a83f9491731b4b1aa403623c05da92b4" localSheetId="4" hidden="1">Model!$CB$24</definedName>
    <definedName name="CB_a84fedb602354f77b5f5cdade3e95da0" localSheetId="4" hidden="1">Model!$BH$42</definedName>
    <definedName name="CB_a85024a8d6484730a3f8e30bed79436c" localSheetId="4" hidden="1">Model!$CB$15</definedName>
    <definedName name="CB_a8548b1ae1fd4ffaaf0d638da9ef0eb5" localSheetId="4" hidden="1">Model!$JR$82</definedName>
    <definedName name="CB_a86390c893554b9a830ba4972c336f0f" localSheetId="4" hidden="1">Model!$FV$18</definedName>
    <definedName name="CB_a86d7ad8a02346c993abb9108bd8d002" localSheetId="4" hidden="1">Model!$BU$133</definedName>
    <definedName name="CB_a871f111ce644bd39cfe37951dba912e" localSheetId="4" hidden="1">Model!$N$13</definedName>
    <definedName name="CB_a87aa057723e447a8e9624769fc66b43" localSheetId="4" hidden="1">Model!$MD$100</definedName>
    <definedName name="CB_a884d5e86d95467bb0eb6c58e49667ba" localSheetId="4" hidden="1">Model!$MD$11</definedName>
    <definedName name="CB_a887c2a2b3124bc69577f73f0ba01898" localSheetId="4" hidden="1">Model!$MI$59</definedName>
    <definedName name="CB_a88a03dbc45c4d90871a59df45ecd35d" localSheetId="4" hidden="1">Model!$JY$99</definedName>
    <definedName name="CB_a895393045c8477b9fef827bf9fb6826" localSheetId="4" hidden="1">Model!$IC$82</definedName>
    <definedName name="CB_a8a5a370f5fe4fe9abd0b1bf62cee74c" localSheetId="4" hidden="1">Model!$HP$25</definedName>
    <definedName name="CB_a90ff64881124d508dbb6bad9372a592" localSheetId="4" hidden="1">Model!$NC$131</definedName>
    <definedName name="CB_a9116414a22b4d71b6bbc50fdc0ca30a" localSheetId="4" hidden="1">Model!$BU$21</definedName>
    <definedName name="CB_a936c4b7575b4d6b9152ce59f643f5b0" localSheetId="4" hidden="1">Model!$EG$124</definedName>
    <definedName name="CB_a944a8434d8343bcb70ef24f59153c3e" localSheetId="4" hidden="1">Model!$MD$89</definedName>
    <definedName name="CB_a94910aecdc644d29320de61743c6c82" localSheetId="4" hidden="1">Model!$JR$44</definedName>
    <definedName name="CB_a951677c2fe1494cb735c1dea1556a71" localSheetId="4" hidden="1">Model!$JR$126</definedName>
    <definedName name="CB_a9561fb7e4f5475d9f78a00ce51b1f21" localSheetId="4" hidden="1">Model!$JY$122</definedName>
    <definedName name="CB_a9588c86a7dd4d2ba4333d0d027e586c" localSheetId="4" hidden="1">Model!$JR$127</definedName>
    <definedName name="CB_a95eb5b8a0724c24ba68414d2b6ae350" localSheetId="4" hidden="1">Model!$IJ$131</definedName>
    <definedName name="CB_a96e334eaeb44bbdba3a4dac5528a3db" localSheetId="4" hidden="1">Model!$KT$104</definedName>
    <definedName name="CB_a96f4602c47e42b295d999150a0b5876" localSheetId="4" hidden="1">Model!$IC$78</definedName>
    <definedName name="CB_a9745de19716444e9ee54ee9ccd08d5e" localSheetId="4" hidden="1">Model!$DJ$156</definedName>
    <definedName name="CB_a981821855074a95a42a1094980ca98d" localSheetId="4" hidden="1">Model!$IZ$4</definedName>
    <definedName name="CB_a9abe41ab2264c25a97ded8741d22abc" localSheetId="4" hidden="1">Model!$HP$16</definedName>
    <definedName name="CB_a9b5e663675b4f5ab9f21dc5b8bde8b0" localSheetId="4" hidden="1">Model!$HK$9</definedName>
    <definedName name="CB_a9c6f09fb2874a6e877ec72ef822e1f4" localSheetId="4" hidden="1">Model!$FF$131</definedName>
    <definedName name="CB_a9c71c8db6b540c8aa0e34c37ed76256" localSheetId="4" hidden="1">Model!$LG$146</definedName>
    <definedName name="CB_a9d16f476bad4d83afd6ddc10962606a" localSheetId="4" hidden="1">Model!$IC$147</definedName>
    <definedName name="CB_a9e518ecbd7d4a18bdd5da139184bcd3" localSheetId="4" hidden="1">Model!$EG$20</definedName>
    <definedName name="CB_a9e90bf9c5e041d4818b73df16c9bb52" localSheetId="4" hidden="1">Model!$CW$93</definedName>
    <definedName name="CB_a9f07698db084179bb5bb03232a404af" localSheetId="4" hidden="1">Model!$EG$158</definedName>
    <definedName name="CB_a9f9f887d6d74d2188f1369b10d2fee4" localSheetId="4" hidden="1">Model!$CW$131</definedName>
    <definedName name="CB_aa272eb85fe94ee4bba909e5834b51bc" localSheetId="4" hidden="1">Model!$JE$49</definedName>
    <definedName name="CB_aa282234fe63407aa32f1dd27bcfcd25" localSheetId="4" hidden="1">Model!$AM$144</definedName>
    <definedName name="CB_aa34dc3b96ed41359f34189cfa74878c" localSheetId="4" hidden="1">Model!$CW$80</definedName>
    <definedName name="CB_aa53ef31b9c24c1fb95a7893153e49c8" localSheetId="4" hidden="1">Model!$HK$21</definedName>
    <definedName name="CB_aa54925732ae4e358b62d929fd253a4a" localSheetId="4" hidden="1">Model!$IZ$31</definedName>
    <definedName name="CB_aa62eb7253744ed889de44f009505835" localSheetId="4" hidden="1">Model!$IC$131</definedName>
    <definedName name="CB_aa88ed171509462e95209b5a4f956875" localSheetId="4" hidden="1">Model!$CB$99</definedName>
    <definedName name="CB_aaa207adbcb544e796e93ad093bdeeee" localSheetId="4" hidden="1">Model!$DQ$44</definedName>
    <definedName name="CB_aaa5831a732740c482e6364ee924391f" localSheetId="4" hidden="1">Model!$AM$122</definedName>
    <definedName name="CB_aaab0df0d3f24401ae41f57405e8d80c" localSheetId="4" hidden="1">Model!$GA$140</definedName>
    <definedName name="CB_aab413d55a104b098aadd0329fa9020c" localSheetId="4" hidden="1">Model!$S$137</definedName>
    <definedName name="CB_aac06a88e9e64efabfabf341771afce3" localSheetId="4" hidden="1">Model!$JE$114</definedName>
    <definedName name="CB_aac41e315cd14ff48a986eef44db9654" localSheetId="4" hidden="1">Model!$EL$120</definedName>
    <definedName name="CB_aac5415faf7841009662807dafe427dc" localSheetId="4" hidden="1">Model!$KT$24</definedName>
    <definedName name="CB_aac9e947956a4ddeb17f3172f174e32f" localSheetId="4" hidden="1">Model!$IZ$88</definedName>
    <definedName name="CB_aafdec232ee24be594b9575aedbb8c6e" localSheetId="4" hidden="1">Model!$GN$56</definedName>
    <definedName name="CB_ab0604a5851b40c79718ac141a3bd82c" localSheetId="4" hidden="1">Model!$HP$36</definedName>
    <definedName name="CB_ab0e54e01d5f448ca0db05fc8898084e" localSheetId="4" hidden="1">Model!$MI$14</definedName>
    <definedName name="CB_ab13c161da564069a4862466c72769b6" localSheetId="4" hidden="1">Model!$MD$83</definedName>
    <definedName name="CB_ab1c0760fde24d46aa31164d6bbfd2fc" localSheetId="4" hidden="1">Model!$AM$21</definedName>
    <definedName name="CB_ab2d6215395847cc9c809a07baa0c175" localSheetId="4" hidden="1">Model!$S$46</definedName>
    <definedName name="CB_ab3394ce165c4ab593c18196fecef3c9" localSheetId="4" hidden="1">Model!$LG$52</definedName>
    <definedName name="CB_ab47b0185ecd466183ff867180c8ca1a" localSheetId="4" hidden="1">Model!$MD$36</definedName>
    <definedName name="CB_ab48933357954a8a8503aad521fb16b8" localSheetId="4" hidden="1">Model!$GU$83</definedName>
    <definedName name="CB_ab4f82f42e4546ec927926ebf555f41e" localSheetId="4" hidden="1">Model!$MI$122</definedName>
    <definedName name="CB_ab5549271e8c4876a92f271733c435c4" localSheetId="4" hidden="1">Model!$AF$50</definedName>
    <definedName name="CB_ab570337dd104238a56f2029a250cc66" localSheetId="4" hidden="1">Model!$NC$75</definedName>
    <definedName name="CB_ab713163a9524fa3bb78d4e4b98db04a" localSheetId="4" hidden="1">Model!$IC$73</definedName>
    <definedName name="CB_ab7616acc3324208b7a78e37d4f502d5" localSheetId="4" hidden="1">Model!$S$95</definedName>
    <definedName name="CB_ab79fc7bb2e74fa1bde772aaf35ed0c4" localSheetId="4" hidden="1">Model!$IJ$150</definedName>
    <definedName name="CB_aba092279f634022872c433784e696eb" localSheetId="4" hidden="1">Model!$AF$72</definedName>
    <definedName name="CB_abbebba9017947ca97c05cc3b748409f" localSheetId="4" hidden="1">Model!$HP$88</definedName>
    <definedName name="CB_abca901e9e704a8c8d72e8519c9a7cdb" localSheetId="4" hidden="1">Model!$MI$29</definedName>
    <definedName name="CB_abda252ec0894b088ed9e55a375295b5" localSheetId="4" hidden="1">Model!$JR$27</definedName>
    <definedName name="CB_abe7c22166b3484d83f117096a52ade2" localSheetId="4" hidden="1">Model!$JY$137</definedName>
    <definedName name="CB_abfda0ec01da41739ff5078777839db6" localSheetId="4" hidden="1">Model!$AM$143</definedName>
    <definedName name="CB_ac03cfdb80ea4cf08f75fcd7c516adbd" localSheetId="4" hidden="1">Model!$FV$63</definedName>
    <definedName name="CB_ac0514139b2b4f42835b8288900279dd" localSheetId="4" hidden="1">Model!$CW$70</definedName>
    <definedName name="CB_ac365933e2ec419e9f6c710aec21ee42" localSheetId="4" hidden="1">Model!$NC$132</definedName>
    <definedName name="CB_ac38aaf8312a44a7b0fc1a4ef677aa7b" localSheetId="4" hidden="1">Model!$GU$75</definedName>
    <definedName name="CB_ac5047d4bc0c49aa8e93ace7c4af34f3" localSheetId="4" hidden="1">Model!$AM$125</definedName>
    <definedName name="CB_ac5e4589cc3f4393bca048a9edd30935" localSheetId="4" hidden="1">Model!$GA$11</definedName>
    <definedName name="CB_ac698dedac664bf4873e3b9bf571dcb4" localSheetId="4" hidden="1">Model!$BU$103</definedName>
    <definedName name="CB_ac7562cc880a424eb922e4b3f5a6b409" localSheetId="4" hidden="1">Model!$KO$20</definedName>
    <definedName name="CB_ac881ab5c60e4423892f5c3f9690602c" localSheetId="4" hidden="1">Model!$HK$17</definedName>
    <definedName name="CB_ac92f65b000e4b60945c958c65938845" localSheetId="4" hidden="1">Model!$S$133</definedName>
    <definedName name="CB_ac9ec5a5163b46d58c50f7938f60632d" localSheetId="4" hidden="1">Model!$AF$129</definedName>
    <definedName name="CB_acb336e8f3fc48a087f19c12f358a9a2" localSheetId="4" hidden="1">Model!$AF$73</definedName>
    <definedName name="CB_accea91a937646e68a4217df10ac501c" localSheetId="4" hidden="1">Model!$GN$89</definedName>
    <definedName name="CB_ace787cba58147679abaef0a8ee7dd9b" localSheetId="4" hidden="1">Model!$JY$13</definedName>
    <definedName name="CB_aceb906db7ee43b092fe48e230f18fc7" localSheetId="4" hidden="1">Model!$IZ$124</definedName>
    <definedName name="CB_aceecb6681804cacae286b2f3edec6d6" localSheetId="4" hidden="1">Model!$MD$13</definedName>
    <definedName name="CB_acfc4c7c03e64f618fbbedcac2a06fab" localSheetId="4" hidden="1">Model!$GA$57</definedName>
    <definedName name="CB_ad023581d6784240bf145b9636b00ec5" localSheetId="4" hidden="1">Model!$BH$30</definedName>
    <definedName name="CB_ad058e3cb9be4704a927d9b205d44047" localSheetId="4" hidden="1">Model!$AF$77</definedName>
    <definedName name="CB_ad0ce67918bd4bc68775b09f158c245d" localSheetId="4" hidden="1">Model!$GN$59</definedName>
    <definedName name="CB_ad12c36203994c09ba7dcb4209750e1c" localSheetId="4" hidden="1">Model!$KO$131</definedName>
    <definedName name="CB_ad171eabf76146d5b4db83b4f2bfdca2" localSheetId="4" hidden="1">Model!$N$138</definedName>
    <definedName name="CB_ad1e5b43e44341278218dfe09173f25a" localSheetId="4" hidden="1">Model!$KO$38</definedName>
    <definedName name="CB_ad2ffdb9160246beb01b3558bbfa3fdd" localSheetId="4" hidden="1">Model!$CB$117</definedName>
    <definedName name="CB_ad3a0f8da00c4a73bc5905cf323afb18" localSheetId="4" hidden="1">Model!$IJ$136</definedName>
    <definedName name="CB_ad3ba2c2fb144527bc89b074729a729e" localSheetId="4" hidden="1">Model!$LN$22</definedName>
    <definedName name="CB_ad5191e552e148e8b0307a87cfa5478c" localSheetId="4" hidden="1">Model!$NC$77</definedName>
    <definedName name="CB_ad521707cdfc41afb924220ccf805c53" localSheetId="4" hidden="1">Model!$JE$139</definedName>
    <definedName name="CB_ad524202386b4cb7b0cf7efe2e3b03b1" localSheetId="4" hidden="1">Model!$AF$17</definedName>
    <definedName name="CB_ad653cb96036451283f8511de4d808e8" localSheetId="4" hidden="1">Model!$FF$16</definedName>
    <definedName name="CB_ad7a5250c9fd4e8192fbdb5f714cd581" localSheetId="4" hidden="1">Model!$LN$84</definedName>
    <definedName name="CB_adb25a850f384b28a972a6629596b0b8" localSheetId="4" hidden="1">Model!$MV$11</definedName>
    <definedName name="CB_adfd1f933d784ea2a96dd1b54abaf977" localSheetId="4" hidden="1">Model!$FF$158</definedName>
    <definedName name="CB_ae0b74b3b6fc44458af0a77da7499355" localSheetId="4" hidden="1">Model!$GA$90</definedName>
    <definedName name="CB_ae11930f13bf436e942fbb9e1346eed1" localSheetId="4" hidden="1">Model!$JR$78</definedName>
    <definedName name="CB_ae15ba6520984f39a26e52fbcb492e83" localSheetId="4" hidden="1">Model!$HK$38</definedName>
    <definedName name="CB_ae262144ddce431b8d93d2e4792fcde9" localSheetId="4" hidden="1">Model!$IC$90</definedName>
    <definedName name="CB_ae333f77c24d4c8a825f5ecb11e58ee5" localSheetId="4" hidden="1">Model!$MV$22</definedName>
    <definedName name="CB_ae4309d7dee54d64ad60e1d5f9e80ca6" localSheetId="4" hidden="1">Model!$IC$154</definedName>
    <definedName name="CB_ae459c9a4b9b42a7b2199d5d27194095" localSheetId="4" hidden="1">Model!$IZ$135</definedName>
    <definedName name="CB_ae6c1d6be34143e383f46c0ab83dd043" localSheetId="4" hidden="1">Model!$EY$103</definedName>
    <definedName name="CB_ae7f9b5604d64f7e8cab2674846f8efe" localSheetId="4" hidden="1">Model!$GN$152</definedName>
    <definedName name="CB_ae87bc221a68427fa07d17a605446fa6" localSheetId="4" hidden="1">Model!$NC$152</definedName>
    <definedName name="CB_aea1903fda61417996800de14a0fc6c7" localSheetId="4" hidden="1">Model!$JY$133</definedName>
    <definedName name="CB_aea72282d42f42f291c02bb930e78fce" localSheetId="4" hidden="1">Model!$EL$114</definedName>
    <definedName name="CB_aec51d68c59b4e76a624766432782110" localSheetId="4" hidden="1">Model!$MD$10</definedName>
    <definedName name="CB_aed2e7105f344bb6a8d82a39121429e1" localSheetId="4" hidden="1">Model!$DJ$111</definedName>
    <definedName name="CB_aedd99b36ddb446f9183dc8ebe78964a" localSheetId="4" hidden="1">Model!$S$72</definedName>
    <definedName name="CB_aeea2341f25343138e3ff4d0e309bcf1" localSheetId="4" hidden="1">Model!$LG$49</definedName>
    <definedName name="CB_af1dee888c6049128b32784ecee1add4" localSheetId="4" hidden="1">Model!$KT$123</definedName>
    <definedName name="CB_af29ddbfd80c4f6bbd9654fbada43f36" localSheetId="4" hidden="1">Model!$HP$124</definedName>
    <definedName name="CB_af367e1ecfc9486aa9cca22d1e3a6a2d" localSheetId="4" hidden="1">Model!$AF$84</definedName>
    <definedName name="CB_af515b87754141979d3d70e71a85998a" localSheetId="4" hidden="1">Model!$MD$87</definedName>
    <definedName name="CB_af568a121b144c2682517e5fd8443c88" localSheetId="4" hidden="1">Model!$MD$109</definedName>
    <definedName name="CB_af57bb5deece4371a9951bb2f7174cd0" localSheetId="4" hidden="1">Model!$JR$139</definedName>
    <definedName name="CB_af5df367ab2c41b885773f642dd3800d" localSheetId="4" hidden="1">Model!$BU$128</definedName>
    <definedName name="CB_af618283710c462da20e484377278d94" localSheetId="4" hidden="1">Model!$NC$24</definedName>
    <definedName name="CB_af66d33babd44676813c037a86b13b8b" localSheetId="4" hidden="1">Model!$EY$159</definedName>
    <definedName name="CB_af67c9f71e9648cc8cb1211f260d544a" localSheetId="4" hidden="1">Model!$AM$119</definedName>
    <definedName name="CB_af69be45de3a44d4ac3ae61e884583a0" localSheetId="4" hidden="1">Model!$GN$63</definedName>
    <definedName name="CB_af6e5bd81fc94156b6933a451ed92529" localSheetId="4" hidden="1">Model!$LG$35</definedName>
    <definedName name="CB_af71dc7ad0ff43d9a4e14ab204739a9d" localSheetId="4" hidden="1">Model!$FF$148</definedName>
    <definedName name="CB_af71eb6021db4de38817c238a0ed3cf0" localSheetId="4" hidden="1">Model!$AF$12</definedName>
    <definedName name="CB_af7417d140b54a8c803ac66ed3c3e6db" localSheetId="4" hidden="1">Model!$AM$57</definedName>
    <definedName name="CB_af80aa644a4f42cd840b3d1b19d78d80" localSheetId="4" hidden="1">Model!$LN$28</definedName>
    <definedName name="CB_af86f1166e044a98a89196c8effe0c7e" localSheetId="4" hidden="1">Model!$MI$113</definedName>
    <definedName name="CB_af87bc8a49e54c90895adc94fa87abc8" localSheetId="4" hidden="1">Model!$IJ$115</definedName>
    <definedName name="CB_af8a0f82ba654e87a9ad14bffec4ea87" localSheetId="4" hidden="1">Model!$EL$105</definedName>
    <definedName name="CB_af913899996d41b09b6c936921d329e0" localSheetId="4" hidden="1">Model!$LG$46</definedName>
    <definedName name="CB_afa62e140721419c929e280102013b6a" localSheetId="4" hidden="1">Model!$MV$47</definedName>
    <definedName name="CB_afb48d123a8844bc8749cacdff85bf18" localSheetId="4" hidden="1">Model!$CB$122</definedName>
    <definedName name="CB_afb9896cb0b7484fb0687f5ee8d89f72" localSheetId="4" hidden="1">Model!$IZ$111</definedName>
    <definedName name="CB_afbf06ffc4074239b1defb06eacbb785" localSheetId="4" hidden="1">Model!$EL$80</definedName>
    <definedName name="CB_afc34e6ab97d43acb4ee8f024a767bbc" localSheetId="4" hidden="1">Model!$MD$138</definedName>
    <definedName name="CB_afc61832ad09464fa29a1234518c3b80" localSheetId="4" hidden="1">Model!$DQ$140</definedName>
    <definedName name="CB_afce5841b195417e9bb6145209e2bf94" localSheetId="4" hidden="1">Model!$KO$117</definedName>
    <definedName name="CB_afe0a41506ba49a4b7a99ee52a39032c" localSheetId="4" hidden="1">Model!$AM$82</definedName>
    <definedName name="CB_afef2dbe0b4846cbbfd14fb8638a5e5c" localSheetId="4" hidden="1">Model!$CW$74</definedName>
    <definedName name="CB_aff8b161f32744b29efb3a38f0c5d7d1" localSheetId="4" hidden="1">Model!$GA$138</definedName>
    <definedName name="CB_aff9f5fe7f9c4c738ab1e7f30e1913c1" localSheetId="4" hidden="1">Model!$FF$26</definedName>
    <definedName name="CB_b002cab772b7416996df1ddd08f2a0c0" localSheetId="4" hidden="1">Model!$EL$154</definedName>
    <definedName name="CB_b0062f11d4d647eeae107913ebe4686c" localSheetId="4" hidden="1">Model!$EL$124</definedName>
    <definedName name="CB_b00638934b07404cbc4b2636bd958ccb" localSheetId="4" hidden="1">Model!$AM$73</definedName>
    <definedName name="CB_b007e11633a145f7a0cd7b6bee8e9c9f" localSheetId="4" hidden="1">Model!$AM$89</definedName>
    <definedName name="CB_b00b6ee951fe42c6b7f4d73d8eb0b199" localSheetId="4" hidden="1">Model!$MV$7</definedName>
    <definedName name="CB_b00df4bfd1614ecc8ad246eba18afd7c" localSheetId="4" hidden="1">Model!$AM$109</definedName>
    <definedName name="CB_b01a6ae4237346cab1250a0b1a9aae7e" localSheetId="4" hidden="1">Model!$MI$78</definedName>
    <definedName name="CB_b01e193b42b34c81995ee367d52f4b3a" localSheetId="4" hidden="1">Model!$JR$100</definedName>
    <definedName name="CB_b03b10b9f09a46768cbdd244a044fcb9" localSheetId="4" hidden="1">Model!$FF$58</definedName>
    <definedName name="CB_b04d58f73fe34fe491cf93756191e397" localSheetId="4" hidden="1">Model!$JY$81</definedName>
    <definedName name="CB_b054858900dd46a59de535176968a7d6" localSheetId="4" hidden="1">Model!$N$145</definedName>
    <definedName name="CB_b05a8fa97ba94a0fbbdab626fe6c3e76" localSheetId="4" hidden="1">Model!$DQ$15</definedName>
    <definedName name="CB_b067987b5f934d52ad6aa4a5230347a7" localSheetId="4" hidden="1">Model!$EL$11</definedName>
    <definedName name="CB_b06e4d275d1a436eb56bc8293b494dc1" localSheetId="4" hidden="1">Model!$KO$62</definedName>
    <definedName name="CB_b0898096f3a046359da28fd554f67ce2" localSheetId="4" hidden="1">Model!$CR$144</definedName>
    <definedName name="CB_b0b38c1256c14ef8bf96299438e8e6fa" localSheetId="4" hidden="1">Model!$MI$28</definedName>
    <definedName name="CB_b0c644ad09634a13a00ee6264a419369" localSheetId="4" hidden="1">Model!$EY$154</definedName>
    <definedName name="CB_b0c8c32e0e874bd88ff74003a7bb0572" localSheetId="4" hidden="1">Model!$CW$76</definedName>
    <definedName name="CB_b0f0c46d11da443690e3ca79938fc7af" localSheetId="4" hidden="1">Model!$DJ$93</definedName>
    <definedName name="CB_b1119ea55228454f9e573871ccba1de4" localSheetId="4" hidden="1">Model!$GA$52</definedName>
    <definedName name="CB_b11f3497440645948ad5f8b41440a3e2" localSheetId="4" hidden="1">Model!$DJ$66</definedName>
    <definedName name="CB_b13d082ca3a947e59bb122d32f8dec95" localSheetId="4" hidden="1">Model!$CB$159</definedName>
    <definedName name="CB_b15e10e572d948388ee6104b8d301684" localSheetId="4" hidden="1">Model!$BU$56</definedName>
    <definedName name="CB_b184864c64a548af8eec050ae7c09d85" localSheetId="4" hidden="1">Model!$MD$91</definedName>
    <definedName name="CB_b18930813ecf4ae5a35be506c3a251cb" localSheetId="4" hidden="1">Model!$BU$9</definedName>
    <definedName name="CB_b197023134694fda85378ce7ac7273ec" localSheetId="4" hidden="1">Model!$HK$34</definedName>
    <definedName name="CB_b1ad730521a54700b4361eeff2bf1214" localSheetId="4" hidden="1">Model!$CB$144</definedName>
    <definedName name="CB_b1bb9ca6d3b84530baaf6e4f81c5f838" localSheetId="4" hidden="1">Model!$CB$138</definedName>
    <definedName name="CB_b1c198f47e9040df8413f04dde872637" localSheetId="4" hidden="1">Model!$S$40</definedName>
    <definedName name="CB_b1c4458299ef453888a6045949d51745" localSheetId="4" hidden="1">Model!$IJ$10</definedName>
    <definedName name="CB_b1cb588018f44963b5aeee099c84107d" localSheetId="4" hidden="1">Model!$BC$23</definedName>
    <definedName name="CB_b1f8b4ac7b5240e097539c5b40aa7dbc" localSheetId="4" hidden="1">Model!$FF$13</definedName>
    <definedName name="CB_b1faddcf384149fda716bcd17f2c2c65" localSheetId="4" hidden="1">Model!$IJ$107</definedName>
    <definedName name="CB_b213297241324546b6b367a5af8763ef" localSheetId="4" hidden="1">Model!$EG$69</definedName>
    <definedName name="CB_b2236542e7464d6fa23edd9815645281" localSheetId="4" hidden="1">Model!$JY$102</definedName>
    <definedName name="CB_b234a1722b5f47aba460484abcd79b07" localSheetId="4" hidden="1">Model!$FF$140</definedName>
    <definedName name="CB_b234cdf3048b4f40b1c5c8e26f43f131" localSheetId="4" hidden="1">Model!$N$146</definedName>
    <definedName name="CB_b235eb2c7d3247bd90f39471cc8da5bb" localSheetId="4" hidden="1">Model!$NC$28</definedName>
    <definedName name="CB_b2417561941845e4b6727c3959c01ead" localSheetId="4" hidden="1">Model!$IC$17</definedName>
    <definedName name="CB_b25896737f7146bbb24b85de4899aed2" localSheetId="4" hidden="1">Model!$DJ$13</definedName>
    <definedName name="CB_b26b47b0f48946a8b9e87c01d8bca343" localSheetId="4" hidden="1">Model!$IJ$85</definedName>
    <definedName name="CB_b2701fe982934a32ab29f3c5a530800c" localSheetId="4" hidden="1">Model!$NC$18</definedName>
    <definedName name="CB_b2787e4f140b4b00b017c64934ac6680" localSheetId="4" hidden="1">Model!$MD$150</definedName>
    <definedName name="CB_b27c09fee0cd4c5dad1fb4de0dc128f0" localSheetId="4" hidden="1">Model!$CW$107</definedName>
    <definedName name="CB_b2835c5fd75a4cf7a6d533ed393d4b0d" localSheetId="4" hidden="1">Model!$IJ$157</definedName>
    <definedName name="CB_b28ac2b5fb83456ca7994fd9a69fd2d4" localSheetId="4" hidden="1">Model!$IJ$11</definedName>
    <definedName name="CB_b2a47b0cc4cf4a4da1cb27136303b98f" localSheetId="4" hidden="1">Model!$BH$155</definedName>
    <definedName name="CB_b2ad6c6c1c794171821e388fd4971a02" localSheetId="4" hidden="1">Model!$GA$135</definedName>
    <definedName name="CB_b2b9a067b2d64f758b2dc07ec5d3ddf8" localSheetId="4" hidden="1">Model!$IZ$50</definedName>
    <definedName name="CB_b2be30c2958c4c3d82fc46d27f210f2c" localSheetId="4" hidden="1">Model!$GN$119</definedName>
    <definedName name="CB_b2c10a118a264180b45e2d951535c5b5" localSheetId="4" hidden="1">Model!$IZ$156</definedName>
    <definedName name="CB_b2c3c26eb46d4660a0871200c049749c" localSheetId="4" hidden="1">Model!$DQ$32</definedName>
    <definedName name="CB_b2e27e95f60446969df5bcb138c24132" localSheetId="4" hidden="1">Model!$AF$127</definedName>
    <definedName name="CB_b2e2ff61db5949378b7d1cf8981ad3f6" localSheetId="4" hidden="1">Model!$GU$100</definedName>
    <definedName name="CB_b2eb31d33ec54e4f9c78cb064dd76626" localSheetId="4" hidden="1">Model!$BC$91</definedName>
    <definedName name="CB_b2f6d7d8aa584bd49ab11134e1285c7d" localSheetId="4" hidden="1">Model!$LN$85</definedName>
    <definedName name="CB_b2fa78d8c9d14752a79bc7aa0cce020d" localSheetId="4" hidden="1">Model!$IZ$32</definedName>
    <definedName name="CB_b3033abc3a2e478882ef7b66ff7f0247" localSheetId="4" hidden="1">Model!$KO$130</definedName>
    <definedName name="CB_b316eb78110d42919e2c212e319618dc" localSheetId="4" hidden="1">Model!$FV$60</definedName>
    <definedName name="CB_b3187e04e60f4121a918b4a7b1a667c0" localSheetId="4" hidden="1">Model!$LN$145</definedName>
    <definedName name="CB_b31a5755a7cd4cbc9a479486210ccdc2" localSheetId="4" hidden="1">Model!$IZ$92</definedName>
    <definedName name="CB_b32d19e121fa4717b80ee5b676db89e2" localSheetId="4" hidden="1">Model!$HK$13</definedName>
    <definedName name="CB_b336f87d9c5d4117859f4e5ccebc0912" localSheetId="4" hidden="1">Model!$MD$61</definedName>
    <definedName name="CB_b33e860597064a94911d164c275f6eb4" localSheetId="4" hidden="1">Model!$CR$148</definedName>
    <definedName name="CB_b3454b6d1ac54719a10a00311edf05e4" localSheetId="4" hidden="1">Model!$EL$41</definedName>
    <definedName name="CB_b35449e4a4654a378d9cbb11b6044b49" localSheetId="4" hidden="1">Model!$DQ$90</definedName>
    <definedName name="CB_b35e097c9f0e4e5cb0f663ddde937a29" localSheetId="4" hidden="1">Model!$N$47</definedName>
    <definedName name="CB_b3772a1919d84117915a8d387e14da37" localSheetId="4" hidden="1">Model!$IJ$95</definedName>
    <definedName name="CB_b37bd223c5af430380332d72b0408433" localSheetId="4" hidden="1">Model!$MD$130</definedName>
    <definedName name="CB_b3846f0b94104459b6e93f6927012398" localSheetId="4" hidden="1">Model!$AM$112</definedName>
    <definedName name="CB_b3957c8d0ad64879b20211c0a78d1a67" localSheetId="4" hidden="1">Model!$LG$32</definedName>
    <definedName name="CB_b3a0c877799046b0baa5d59eeacea7d1" localSheetId="4" hidden="1">Model!$DQ$43</definedName>
    <definedName name="CB_b3a44c940d274d7c947a24d6cf6463aa" localSheetId="4" hidden="1">Model!$JY$64</definedName>
    <definedName name="CB_b3a6367e8d534890ae83b53522ae53a8" localSheetId="4" hidden="1">Model!$N$88</definedName>
    <definedName name="CB_b3c4b4a63f73402f85dcd4f800422c55" localSheetId="4" hidden="1">Model!$LG$88</definedName>
    <definedName name="CB_b3c78ae55d744cfb855294efafa2c810" localSheetId="4" hidden="1">Model!$LN$124</definedName>
    <definedName name="CB_b3d29bf71e294501ab6e9d7d31168e13" localSheetId="4" hidden="1">Model!$EY$32</definedName>
    <definedName name="CB_b3d74a987e354accaa355156ba49d997" localSheetId="4" hidden="1">Model!$EY$55</definedName>
    <definedName name="CB_b3e54d4ebc6b464296b58786c8bd5842" localSheetId="4" hidden="1">Model!$LG$104</definedName>
    <definedName name="CB_b3e57602d39348b980974a1130eedd9c" localSheetId="4" hidden="1">Model!$LG$82</definedName>
    <definedName name="CB_b3e62bce0dec41839da4062ec0215c46" localSheetId="0" hidden="1">Sensitivity!$A$20</definedName>
    <definedName name="CB_b3e7e0f00f564229a2a048b2fdb3fbac" localSheetId="4" hidden="1">Model!$KT$137</definedName>
    <definedName name="CB_b3fc9046b46848acb19fa073a7b76c20" localSheetId="4" hidden="1">Model!$EY$50</definedName>
    <definedName name="CB_b40988ea424a4060a3f2b52377576f82" localSheetId="4" hidden="1">Model!$IJ$144</definedName>
    <definedName name="CB_b40b6e8741e743afbc34c844daa8f632" localSheetId="4" hidden="1">Model!$JY$129</definedName>
    <definedName name="CB_b42e2c09deb04ed5ad548debeb5445df" localSheetId="4" hidden="1">Model!$KT$57</definedName>
    <definedName name="CB_b4351fb11a13495280e4a02b090c047b" localSheetId="4" hidden="1">Model!$N$84</definedName>
    <definedName name="CB_b43a369424c5417994f473ee05c7ba32" localSheetId="4" hidden="1">Model!$GA$70</definedName>
    <definedName name="CB_b43aca7f8b354e6d9b6ffd7c25487bc2" localSheetId="4" hidden="1">Model!$DJ$150</definedName>
    <definedName name="CB_b44cbc43f9f9432ba62934a3391d92ab" localSheetId="4" hidden="1">Model!$JY$144</definedName>
    <definedName name="CB_b45d601d84a446e4a8c54057b216e202" localSheetId="4" hidden="1">Model!$BC$44</definedName>
    <definedName name="CB_b46353de24ae429799cfe032aa11f93d" localSheetId="4" hidden="1">Model!$N$137</definedName>
    <definedName name="CB_b46bd5c582e748598212773fe5dd1e76" localSheetId="4" hidden="1">Model!$BC$101</definedName>
    <definedName name="CB_b46d1bb702044f0d96f97bc8ccebd9e7" localSheetId="4" hidden="1">Model!$KO$21</definedName>
    <definedName name="CB_b470f7a79702474085826f02494d7949" localSheetId="4" hidden="1">Model!$AF$87</definedName>
    <definedName name="CB_b489d6b845384ccf9b1c7a2215ddb183" localSheetId="4" hidden="1">Model!$CR$41</definedName>
    <definedName name="CB_b49f6dd29fb04ceebc95a292f044d5e5" localSheetId="4" hidden="1">Model!$GN$117</definedName>
    <definedName name="CB_b4a8bc14690249849a08fd3908225fc8" localSheetId="4" hidden="1">Model!$FV$6</definedName>
    <definedName name="CB_b4aed03974ad44f7929e592a40a8c310" localSheetId="4" hidden="1">Model!$DQ$89</definedName>
    <definedName name="CB_b4b0cea05ad54681aeedbcda96a2cd5f" localSheetId="4" hidden="1">Model!$GA$121</definedName>
    <definedName name="CB_b4b1eb6580b64fa98f7b301ef03b0fcb" localSheetId="4" hidden="1">Model!$S$96</definedName>
    <definedName name="CB_b4b3d07de65741b0ad5092e263ada2cd" localSheetId="4" hidden="1">Model!$GN$102</definedName>
    <definedName name="CB_b4be036c55cb4d2886c88255acabf563" localSheetId="4" hidden="1">Model!$BH$154</definedName>
    <definedName name="CB_b4c2801248e54736a45e2f06089d681c" localSheetId="4" hidden="1">Model!$LG$26</definedName>
    <definedName name="CB_b4c4346b201d491285467004211ceaf5" localSheetId="4" hidden="1">Model!$N$108</definedName>
    <definedName name="CB_b4d35d2280e5449a88e181ee3d280cd9" localSheetId="4" hidden="1">Model!$N$124</definedName>
    <definedName name="CB_b4d8dc8019424a0bbe05355f3e17193a" localSheetId="4" hidden="1">Model!$KO$47</definedName>
    <definedName name="CB_b4e6d39962ff4f83bf4f8d3d5259ba29" localSheetId="4" hidden="1">Model!$FV$65</definedName>
    <definedName name="CB_b4efc7a2d7424feca109503e61d317e9" localSheetId="4" hidden="1">Model!$KT$149</definedName>
    <definedName name="CB_b4efd0c4582a4581beb7955a9bf359a2" localSheetId="4" hidden="1">Model!$GU$148</definedName>
    <definedName name="CB_b4f30b74cc974df6bcf33d1d57f446fa" localSheetId="4" hidden="1">Model!$IC$24</definedName>
    <definedName name="CB_b5023a7dc9b64d96949344026e951023" localSheetId="4" hidden="1">Model!$S$88</definedName>
    <definedName name="CB_b51996ee34d740669a2cfcf05a8b0972" localSheetId="4" hidden="1">Model!$HP$32</definedName>
    <definedName name="CB_b527ddbe8296455daf4a97f388019572" localSheetId="4" hidden="1">Model!$DJ$41</definedName>
    <definedName name="CB_b52b00e5bdd1444aa0275cf0eb6fffd2" localSheetId="4" hidden="1">Model!$S$29</definedName>
    <definedName name="CB_b52ee1a0ecc84762aae8aa3a23ab5823" localSheetId="4" hidden="1">Model!$JE$33</definedName>
    <definedName name="CB_b55af1d4f13d47aab33d77a27b703695" localSheetId="4" hidden="1">Model!$BC$146</definedName>
    <definedName name="CB_b55d90ad9b18445cac81c4439762ce40" localSheetId="4" hidden="1">Model!$AM$34</definedName>
    <definedName name="CB_b55e9558fecd40849a352a4fc8d13abf" localSheetId="4" hidden="1">Model!$MI$92</definedName>
    <definedName name="CB_b56205235c3a41088d5872861e240bc6" localSheetId="4" hidden="1">Model!$AM$103</definedName>
    <definedName name="CB_b569a74098d143059fde4382a2ab6d93" localSheetId="4" hidden="1">Model!$KT$66</definedName>
    <definedName name="CB_b5705e38ca274913a1f40c8bf058cdbb" localSheetId="4" hidden="1">Model!$GN$43</definedName>
    <definedName name="CB_b574f61b4d9547079eb08bdfc6d8c07f" localSheetId="4" hidden="1">Model!$HP$21</definedName>
    <definedName name="CB_b586d52030054f21aad828152873daac" localSheetId="4" hidden="1">Model!$CB$6</definedName>
    <definedName name="CB_b59d61de3cdd4f6a81a4088453c4c860" localSheetId="4" hidden="1">Model!$FV$83</definedName>
    <definedName name="CB_b5a98c670c6f4930a6b6e6b78bfcadb3" localSheetId="4" hidden="1">Model!$CR$88</definedName>
    <definedName name="CB_b5c63d27bee14020b05f75d2fe2e8243" localSheetId="4" hidden="1">Model!$EG$150</definedName>
    <definedName name="CB_b5cce0dacbd5451aa93e41b512b1cc8a" localSheetId="4" hidden="1">Model!$IC$134</definedName>
    <definedName name="CB_b5cce1632aed4fd4a934f5bc4759fce8" localSheetId="4" hidden="1">Model!$GU$127</definedName>
    <definedName name="CB_b5db83a8052e42fba89e3dd8d63582df" localSheetId="4" hidden="1">Model!$MV$32</definedName>
    <definedName name="CB_b5e49457e12649e3b094dff7d6765ce6" localSheetId="4" hidden="1">Model!$GU$84</definedName>
    <definedName name="CB_b5f20f3ed21e40ddbaad16fbb2d926a5" localSheetId="4" hidden="1">Model!$KT$76</definedName>
    <definedName name="CB_b5f3394ed0da4cd69679478682a1372b" localSheetId="4" hidden="1">Model!$EY$150</definedName>
    <definedName name="CB_b5f516daf84844ceb84fb84443b1a698" localSheetId="4" hidden="1">Model!$CB$37</definedName>
    <definedName name="CB_b5fbddc3cb2642dbbd5be5ba9b589fe5" localSheetId="4" hidden="1">Model!$GA$54</definedName>
    <definedName name="CB_b6091c3874334153ad9f2e457da32c1a" localSheetId="4" hidden="1">Model!$BC$153</definedName>
    <definedName name="CB_b617ec13ec834bcf88b7796c7a88cdb2" localSheetId="4" hidden="1">Model!$CW$155</definedName>
    <definedName name="CB_b61f33e2980a4a52a85db026020ddfe4" localSheetId="4" hidden="1">Model!$KO$35</definedName>
    <definedName name="CB_b632caeeab144327a876d7a2d733e5ee" localSheetId="4" hidden="1">Model!$KO$61</definedName>
    <definedName name="CB_b64596e603d44186af12053ab46d1860" localSheetId="4" hidden="1">Model!$CR$62</definedName>
    <definedName name="CB_b646c0c73dac4a469f945296effb6436" localSheetId="4" hidden="1">Model!$BU$134</definedName>
    <definedName name="CB_b6498df66ac0453aad751562471ac377" localSheetId="4" hidden="1">Model!$EG$123</definedName>
    <definedName name="CB_b6570123c2b74a1fab6682898d46f4a8" localSheetId="4" hidden="1">Model!$BU$59</definedName>
    <definedName name="CB_b65a224cc7b64b8ba23e626e56348d26" localSheetId="4" hidden="1">Model!$HK$135</definedName>
    <definedName name="CB_b65b5479e1454ea5b2c25a20e6a61b89" localSheetId="4" hidden="1">Model!$IJ$159</definedName>
    <definedName name="CB_b66310b9e34f4b04a30f1570e354cdac" localSheetId="4" hidden="1">Model!$HP$67</definedName>
    <definedName name="CB_b67010b5ac454f318a13ddf18d79c8d0" localSheetId="4" hidden="1">Model!$EL$66</definedName>
    <definedName name="CB_b6870e87f17545a7b0fb65a6ea2efbcb" localSheetId="4" hidden="1">Model!$EG$132</definedName>
    <definedName name="CB_b691652e7469423c910b920fbdee0028" localSheetId="4" hidden="1">Model!$JE$138</definedName>
    <definedName name="CB_b69db7cbafdd4ffcb98f0f9015be726e" localSheetId="4" hidden="1">Model!$AM$27</definedName>
    <definedName name="CB_b6aebdc9ca2b44ce949ed73304bf8c83" localSheetId="4" hidden="1">Model!$HK$48</definedName>
    <definedName name="CB_b6ba367a3cfe403eb5f4affb2439b13d" localSheetId="4" hidden="1">Model!$EG$13</definedName>
    <definedName name="CB_b6bcf897dcfd4e70b01d6f54393cfd72" localSheetId="4" hidden="1">Model!$AF$157</definedName>
    <definedName name="CB_b6c8b3991c6b4f98be18e228c85366ae" localSheetId="4" hidden="1">Model!$DJ$89</definedName>
    <definedName name="CB_b6cac0e828584f8a8645bddb2f082e63" localSheetId="4" hidden="1">Model!$AM$97</definedName>
    <definedName name="CB_b6d8bd97265e4857bef8d335ff641ee4" localSheetId="4" hidden="1">Model!$IC$84</definedName>
    <definedName name="CB_b6da259974794a54a127f2ba9030b075" localSheetId="4" hidden="1">Model!$EL$117</definedName>
    <definedName name="CB_b6f76ff1a1804d56b8dd415b74311b88" localSheetId="4" hidden="1">Model!$NC$37</definedName>
    <definedName name="CB_b72ab80535224710809d0b768f674fa5" localSheetId="4" hidden="1">Model!$BU$48</definedName>
    <definedName name="CB_b74494b296164648bf5d0451a4b8dd76" localSheetId="4" hidden="1">Model!$LG$76</definedName>
    <definedName name="CB_b749b32cff1347ab98efea60cfe7add4" localSheetId="4" hidden="1">Model!$GU$159</definedName>
    <definedName name="CB_b750d48d74014ea588e5b37a3cf60402" localSheetId="4" hidden="1">Model!$GU$123</definedName>
    <definedName name="CB_b75106bf95d64374ad9b6fc47a0797bd" localSheetId="4" hidden="1">Model!$AF$51</definedName>
    <definedName name="CB_b752fdf96797434ea04e464032b414a2" localSheetId="4" hidden="1">Model!$GN$154</definedName>
    <definedName name="CB_b753a5f8e0c24e50bca628152c653c4d" localSheetId="4" hidden="1">Model!$BU$157</definedName>
    <definedName name="CB_b7632f68d9b4409b8f2dea720457374a" localSheetId="4" hidden="1">Model!$DQ$101</definedName>
    <definedName name="CB_b7818bcef8034f5a8d7a4e965c42b3af" localSheetId="4" hidden="1">Model!$JR$33</definedName>
    <definedName name="CB_b78c5bf7f1fd4e94b9ef2e2f0a76b8e0" localSheetId="4" hidden="1">Model!$MI$95</definedName>
    <definedName name="CB_b7a9afa6d7d94602a397b391aa61a8af" localSheetId="4" hidden="1">Model!$MV$100</definedName>
    <definedName name="CB_b7abef0720814c32ae76aa3a902c486e" localSheetId="4" hidden="1">Model!$EL$17</definedName>
    <definedName name="CB_b7b92a535f044a1c8682ff18b90edb11" localSheetId="4" hidden="1">Model!$IJ$108</definedName>
    <definedName name="CB_b7c43e47bcad4fe6a6590803d83ab142" localSheetId="4" hidden="1">Model!$S$18</definedName>
    <definedName name="CB_b7c47b1bb170431c8b7a9814b39935c5" localSheetId="4" hidden="1">Model!$CW$31</definedName>
    <definedName name="CB_b7c4c66feac949918fb59f5bf23a829f" localSheetId="4" hidden="1">Model!$IJ$30</definedName>
    <definedName name="CB_b7cd816723ee41b4a985cd1e34bcc42b" localSheetId="4" hidden="1">Model!$EY$143</definedName>
    <definedName name="CB_b7d031b3db7d43d0bc6a31d211c125ec" localSheetId="4" hidden="1">Model!$CB$149</definedName>
    <definedName name="CB_b7d2223abbf542cda6e9216f44c4309a" localSheetId="4" hidden="1">Model!$MV$9</definedName>
    <definedName name="CB_b7ebe3d816074b07b70bbc751b094f64" localSheetId="4" hidden="1">Model!$IZ$109</definedName>
    <definedName name="CB_b7f749acd2964a788b73aa6359755fa8" localSheetId="4" hidden="1">Model!$JE$152</definedName>
    <definedName name="CB_b8156d9af3bc49e1be85476b4f1b4d33" localSheetId="4" hidden="1">Model!$BC$96</definedName>
    <definedName name="CB_b8236b6382e940c982de227dee618a7f" localSheetId="4" hidden="1">Model!$JY$7</definedName>
    <definedName name="CB_b83daac2a4b5473dbaaf14eb8de71387" localSheetId="4" hidden="1">Model!$HK$79</definedName>
    <definedName name="CB_b83f6646a56848d0a598b112cab20f97" localSheetId="4" hidden="1">Model!$IC$48</definedName>
    <definedName name="CB_b840c99372aa49b1a2f2958f9bb745d6" localSheetId="4" hidden="1">Model!$CW$140</definedName>
    <definedName name="CB_b84261b2dd904c6090c5ac9ccf392009" localSheetId="4" hidden="1">Model!$JE$104</definedName>
    <definedName name="CB_b845c4bd24dc45f4af2812acde0c4ff6" localSheetId="4" hidden="1">Model!$BU$119</definedName>
    <definedName name="CB_b853fc43d8594e8aaf4ae447ef437a04" localSheetId="4" hidden="1">Model!$MV$118</definedName>
    <definedName name="CB_b858a4bd9d014b5aa6109ad472973eae" localSheetId="4" hidden="1">Model!$EY$31</definedName>
    <definedName name="CB_b863864e78a44b29ba9a303fe5925a2b" localSheetId="4" hidden="1">Model!$KT$150</definedName>
    <definedName name="CB_b86e91926d1648c088c49459a7141fb9" localSheetId="4" hidden="1">Model!$HP$154</definedName>
    <definedName name="CB_b870aa206e6b40b5b3a1a191ff226277" localSheetId="4" hidden="1">Model!$DJ$50</definedName>
    <definedName name="CB_b88358fa6fca4140a2b5bf9407c37131" localSheetId="4" hidden="1">Model!$HK$62</definedName>
    <definedName name="CB_b895616504e54d5a94ff4942024289fd" localSheetId="4" hidden="1">Model!$EG$79</definedName>
    <definedName name="CB_b8aef429fe23456aa792a43ff04c203b" localSheetId="4" hidden="1">Model!$MV$139</definedName>
    <definedName name="CB_b8cad16c5f63426abd2bf1d08eb7b695" localSheetId="4" hidden="1">Model!$N$72</definedName>
    <definedName name="CB_b8d5c98f4b3a471bad5f3c481535db3b" localSheetId="4" hidden="1">Model!$IJ$55</definedName>
    <definedName name="CB_b8deb4ea334c41df974ce341a4d5fbcc" localSheetId="4" hidden="1">Model!$FV$40</definedName>
    <definedName name="CB_b8f18f65df364b858fd8ba67059df195" localSheetId="4" hidden="1">Model!$JE$37</definedName>
    <definedName name="CB_b907ae77638e4641b69eae21f25fe6cc" localSheetId="4" hidden="1">Model!$HK$131</definedName>
    <definedName name="CB_b90ddce3bf8c47659a1ba68cec4f0e04" localSheetId="4" hidden="1">Model!$FV$114</definedName>
    <definedName name="CB_b91395d958814c8d902dde48ed36b75e" localSheetId="4" hidden="1">Model!$LN$66</definedName>
    <definedName name="CB_b92c295c48214c509695b95560f32ea0" localSheetId="4" hidden="1">Model!$LG$135</definedName>
    <definedName name="CB_b934cfeef8884c77b1d7321794e7b837" localSheetId="4" hidden="1">Model!$BU$154</definedName>
    <definedName name="CB_b934f76195f34f70a2fb7dab73bd612b" localSheetId="4" hidden="1">Model!$EL$77</definedName>
    <definedName name="CB_b93796f3dc43472f804b124bdfa6fcb6" localSheetId="4" hidden="1">Model!$IJ$99</definedName>
    <definedName name="CB_b939bc1b93264df5a3e41b291f0aa93c" localSheetId="4" hidden="1">Model!$KT$77</definedName>
    <definedName name="CB_b93a2856e4244824a57d92df13405e7d" localSheetId="4" hidden="1">Model!$AF$68</definedName>
    <definedName name="CB_b93fdc32f8bb488f93c7806850ca12fb" localSheetId="4" hidden="1">Model!$N$103</definedName>
    <definedName name="CB_b9401abc081d4482a4e7fcfd15efe21d" localSheetId="4" hidden="1">Model!$LG$99</definedName>
    <definedName name="CB_b955013f20bd4b86aa70dcdf7bdfc5d8" localSheetId="4" hidden="1">Model!$KT$54</definedName>
    <definedName name="CB_b99b7dc122094c50b7eb5bd96e690ade" localSheetId="4" hidden="1">Model!$EL$95</definedName>
    <definedName name="CB_b9b1100b9172441bb9ac6d0557b1d30d" localSheetId="4" hidden="1">Model!$CW$16</definedName>
    <definedName name="CB_b9bca11dbe09461d9c022af7714f65e4" localSheetId="4" hidden="1">Model!$JE$38</definedName>
    <definedName name="CB_b9c117eda5de4c57b66a967a3a8db672" localSheetId="4" hidden="1">Model!$EL$70</definedName>
    <definedName name="CB_b9c4eeaa9bbe4e4cb6da5f8aa2345493" localSheetId="4" hidden="1">Model!$CR$133</definedName>
    <definedName name="CB_b9c9f506398d49fab896b1620f73e91b" localSheetId="4" hidden="1">Model!$AF$115</definedName>
    <definedName name="CB_b9d5b7c228824eec8c3640424249024d" localSheetId="4" hidden="1">Model!$KT$31</definedName>
    <definedName name="CB_ba041d32e3824ce284645f27fdddf3ec" localSheetId="4" hidden="1">Model!$BH$19</definedName>
    <definedName name="CB_ba2739f631c04736b923edf5bff4df25" localSheetId="4" hidden="1">Model!$AM$71</definedName>
    <definedName name="CB_ba2d2cc168684fb1ba1c30441120c08c" localSheetId="4" hidden="1">Model!$JE$65</definedName>
    <definedName name="CB_ba2e9574d02f4ac0a92e125c6c9c575d" localSheetId="4" hidden="1">Model!$LG$55</definedName>
    <definedName name="CB_ba37a6d165f2456e93be032b00aae574" localSheetId="4" hidden="1">Model!$MV$125</definedName>
    <definedName name="CB_ba4dba08de7944f0a6d3ab108df4b220" localSheetId="4" hidden="1">Model!$AF$11</definedName>
    <definedName name="CB_ba540f486b38411d814298b8320b5995" localSheetId="4" hidden="1">Model!$IZ$22</definedName>
    <definedName name="CB_ba615471e6d44516a59bf5a30d867492" localSheetId="4" hidden="1">Model!$IC$151</definedName>
    <definedName name="CB_ba64a06989fc4142b879f27c99e70b36" localSheetId="4" hidden="1">Model!$GU$54</definedName>
    <definedName name="CB_ba6deb0ec81a40e8808c59b65d5a1f0f" localSheetId="4" hidden="1">Model!$KT$124</definedName>
    <definedName name="CB_ba78e82ea68d4955bc54ae7f4af8c5c6" localSheetId="4" hidden="1">Model!$IJ$120</definedName>
    <definedName name="CB_ba8c5aa3005f4c7f8482cd6a05c315b3" localSheetId="4" hidden="1">Model!$MD$73</definedName>
    <definedName name="CB_ba98d6138c5d4742927a58f08b01ea65" localSheetId="4" hidden="1">Model!$KT$106</definedName>
    <definedName name="CB_baa72e3fc9c64c2bafa80bf50c561aae" localSheetId="4" hidden="1">Model!$LG$117</definedName>
    <definedName name="CB_bab0f06c08784ed095e0dd4e8d1e165b" localSheetId="4" hidden="1">Model!$MD$77</definedName>
    <definedName name="CB_bab0f240789e420d901acb136688c571" localSheetId="4" hidden="1">Model!$CB$105</definedName>
    <definedName name="CB_babe3456cd6e4ab0b06767a028baada7" localSheetId="4" hidden="1">Model!$DJ$102</definedName>
    <definedName name="CB_bac42627e0964747b520da9e4015ab7b" localSheetId="4" hidden="1">Model!$IJ$28</definedName>
    <definedName name="CB_bacb03ea7c5c40c880480e77da9c75cf" localSheetId="4" hidden="1">Model!$CB$14</definedName>
    <definedName name="CB_bacff6ddf7a646bbbde302ed4bb147b2" localSheetId="4" hidden="1">Model!$CW$9</definedName>
    <definedName name="CB_bad42b70063644eca19f62d1b4fd627d" localSheetId="4" hidden="1">Model!$BC$53</definedName>
    <definedName name="CB_bad5947bd02f4be4b08f187b59df0f47" localSheetId="4" hidden="1">Model!$IZ$70</definedName>
    <definedName name="CB_badb990bbaf34c4d84832b3427747c6f" localSheetId="4" hidden="1">Model!$IJ$48</definedName>
    <definedName name="CB_bae73ad553c5464c8c8e92e1b647edcb" localSheetId="4" hidden="1">Model!$MI$40</definedName>
    <definedName name="CB_baf3f157fa4d48478fb33c52e6279808" localSheetId="4" hidden="1">Model!$MV$41</definedName>
    <definedName name="CB_baf56a984bfa466fb422791e1fdcc228" localSheetId="4" hidden="1">Model!$HP$51</definedName>
    <definedName name="CB_bb0b60e50495464da8a75ccdc3d06aa8" localSheetId="4" hidden="1">Model!$HK$123</definedName>
    <definedName name="CB_bb0c30bbec8e4bcea87124f19f3ed074" localSheetId="4" hidden="1">Model!$CR$132</definedName>
    <definedName name="CB_bb1454a221f841b38466bfab465ac989" localSheetId="4" hidden="1">Model!$HP$75</definedName>
    <definedName name="CB_bb1bf58d448f4918a73579f00e98ef59" localSheetId="4" hidden="1">Model!$CR$57</definedName>
    <definedName name="CB_bb1e8a2bfd914081914e0e66ddb9757c" localSheetId="4" hidden="1">Model!$DQ$134</definedName>
    <definedName name="CB_bb26a353d771429a818f630b0e6813c1" localSheetId="4" hidden="1">Model!$MV$44</definedName>
    <definedName name="CB_bb293297825b4603b542d9fe7e8a73d7" localSheetId="4" hidden="1">Model!$BH$74</definedName>
    <definedName name="CB_bb47c15912bd4114bfe491bfc20ea5d8" localSheetId="4" hidden="1">Model!$JE$85</definedName>
    <definedName name="CB_bb4ec347e11d4b2694d3c7cdc7b6a56d" localSheetId="4" hidden="1">Model!$JE$146</definedName>
    <definedName name="CB_bb514fab98d44700adac8e00fbd24f1b" localSheetId="4" hidden="1">Model!$BU$63</definedName>
    <definedName name="CB_bb557e18080545769a375e7bfd472244" localSheetId="4" hidden="1">Model!$IJ$63</definedName>
    <definedName name="CB_bb64b0da649d483ca4eeb954a512369a" localSheetId="4" hidden="1">Model!$BC$83</definedName>
    <definedName name="CB_bb6bd4c0bce54edaaf2e13737d2ba84f" localSheetId="4" hidden="1">Model!$JY$51</definedName>
    <definedName name="CB_bb70df4ef44a4703b6b7aeaafa5d54ec" localSheetId="4" hidden="1">Model!$BU$39</definedName>
    <definedName name="CB_bb710f80f4c24904b7f030dea7e52bcd" localSheetId="4" hidden="1">Model!$IJ$132</definedName>
    <definedName name="CB_bb795b90bc334725922a7161b6ac33b5" localSheetId="4" hidden="1">Model!$JY$120</definedName>
    <definedName name="CB_bb7fefdb062649e78cb0dff5d24283a7" localSheetId="4" hidden="1">Model!$FV$4</definedName>
    <definedName name="CB_bb80d3e501554f6eb97088550c9807cf" localSheetId="4" hidden="1">Model!$JY$148</definedName>
    <definedName name="CB_bb8ed2a7adf24f7b9dbe6134f3a56f79" localSheetId="4" hidden="1">Model!$JY$158</definedName>
    <definedName name="CB_bb949a93056e44f9af0ddfbba52bc71e" localSheetId="4" hidden="1">Model!$BU$44</definedName>
    <definedName name="CB_bb9ff9ebe2b646dc9d85f968dc453cf8" localSheetId="4" hidden="1">Model!$EY$80</definedName>
    <definedName name="CB_bba39b88f36f43ef885c37f3b39a520c" localSheetId="4" hidden="1">Model!$EL$58</definedName>
    <definedName name="CB_bba995ea9c644868a0859b5b1907b2ba" localSheetId="4" hidden="1">Model!$IZ$58</definedName>
    <definedName name="CB_bbaec4bb3b764dd2a70a363ce5202dad" localSheetId="4" hidden="1">Model!$DJ$47</definedName>
    <definedName name="CB_bbc29b85dd8e4a6aba91103c95eba374" localSheetId="4" hidden="1">Model!$JE$6</definedName>
    <definedName name="CB_bbdd191a41034a6c898f42345ab30fed" localSheetId="4" hidden="1">Model!$S$131</definedName>
    <definedName name="CB_bbe44c9fade044f9a0433f6689ab05a5" localSheetId="4" hidden="1">Model!$MI$96</definedName>
    <definedName name="CB_bbf402f3faa04020b8a772b64eb05710" localSheetId="4" hidden="1">Model!$CB$33</definedName>
    <definedName name="CB_bbf92fd4317542cb9432fee45d6bc3e4" localSheetId="4" hidden="1">Model!$KT$14</definedName>
    <definedName name="CB_bbfdaef015d44894ac577359217d7b5e" localSheetId="4" hidden="1">Model!$CR$143</definedName>
    <definedName name="CB_bc0d42f1b4c14f53af8b797f0ba08fd3" localSheetId="4" hidden="1">Model!$FV$82</definedName>
    <definedName name="CB_bc0f7402c5294222880ba69eaffe8e1d" localSheetId="4" hidden="1">Model!$FV$25</definedName>
    <definedName name="CB_bc1c0980b3894d30a272cc14e718aa82" localSheetId="4" hidden="1">Model!$IJ$9</definedName>
    <definedName name="CB_bc249912b11f4168ac966b5ff1cea286" localSheetId="4" hidden="1">Model!$JY$154</definedName>
    <definedName name="CB_bc2628374ded4231b3eb50875e521821" localSheetId="4" hidden="1">Model!$EY$142</definedName>
    <definedName name="CB_bc2f740fea2d4706af0b481ce768be8f" localSheetId="4" hidden="1">Model!$HP$95</definedName>
    <definedName name="CB_bc31a771d2e34fc299b3f8a3dd301f29" localSheetId="4" hidden="1">Model!$BH$46</definedName>
    <definedName name="CB_bc345b4c19c84138a1696fe6cca30728" localSheetId="4" hidden="1">Model!$JR$19</definedName>
    <definedName name="CB_bc3fd18581474233b6281d4dd50f673f" localSheetId="4" hidden="1">Model!$JR$130</definedName>
    <definedName name="CB_bc4a4867d2e24eb388df49fc709f69e6" localSheetId="4" hidden="1">Model!$EY$155</definedName>
    <definedName name="CB_bc4e362f9a054030911884bde13dc21b" localSheetId="4" hidden="1">Model!$JE$98</definedName>
    <definedName name="CB_bc52be3c35c94853a89f56ec34d6b309" localSheetId="4" hidden="1">Model!$LG$126</definedName>
    <definedName name="CB_bc5d39fb85404f16ba96101285d99fcf" localSheetId="4" hidden="1">Model!$BH$138</definedName>
    <definedName name="CB_bc5ed561aeee41088042269bb9b0786d" localSheetId="4" hidden="1">Model!$BH$68</definedName>
    <definedName name="CB_bc657a56b70c4e8baa33d773fbc3482c" localSheetId="4" hidden="1">Model!$LG$83</definedName>
    <definedName name="CB_bc67f74c0d6a4dbeb7401a59e69d9ecb" localSheetId="4" hidden="1">Model!$IC$106</definedName>
    <definedName name="CB_bc6c76d8788d45888d321d48b83d5afd" localSheetId="4" hidden="1">Model!$HP$146</definedName>
    <definedName name="CB_bc6d3a5f04f546a28cf40598351afb1d" localSheetId="4" hidden="1">Model!$MV$16</definedName>
    <definedName name="CB_bc7cf1461438417293f06db5c0c01785" localSheetId="4" hidden="1">Model!$FF$130</definedName>
    <definedName name="CB_bc8516da4f0848deb901c955e700bce8" localSheetId="4" hidden="1">Model!$CB$103</definedName>
    <definedName name="CB_bc9f1598a221466fb5575d82511c5c38" localSheetId="4" hidden="1">Model!$JR$46</definedName>
    <definedName name="CB_bca1dbb4ec0a4047ae7fe662f533967a" localSheetId="4" hidden="1">Model!$DJ$29</definedName>
    <definedName name="CB_bcbf5cecb96749abaf6389b7e6b4847c" localSheetId="4" hidden="1">Model!$EY$104</definedName>
    <definedName name="CB_bcc37ab904e94628bd54f7a70fbe03fc" localSheetId="4" hidden="1">Model!$CR$107</definedName>
    <definedName name="CB_bce0d01f5fcd48638991ec2d10a613ee" localSheetId="4" hidden="1">Model!$EY$82</definedName>
    <definedName name="CB_bce3f61d76f94b3eaf0e9e2495d36932" localSheetId="4" hidden="1">Model!$DQ$55</definedName>
    <definedName name="CB_bce8c141019b407c873ba249ac36fc66" localSheetId="4" hidden="1">Model!$NC$21</definedName>
    <definedName name="CB_bcf6f4bef9fe46ccaf8502850e930ea7" localSheetId="4" hidden="1">Model!$CB$19</definedName>
    <definedName name="CB_bcfedda2b8f94aa9b1f062c7214a13bc" localSheetId="4" hidden="1">Model!$EG$78</definedName>
    <definedName name="CB_bd07d1e949ad4d43b3f04b540f16e965" localSheetId="4" hidden="1">Model!$DQ$48</definedName>
    <definedName name="CB_bd0802f0a43e464c8a14ff136c46977f" localSheetId="4" hidden="1">Model!$DJ$109</definedName>
    <definedName name="CB_bd107f22fbf44149a90c85bc262fc9d0" localSheetId="4" hidden="1">Model!$CW$24</definedName>
    <definedName name="CB_bd13ac345c1649f5bde99864c1ae32ed" localSheetId="4" hidden="1">Model!$FV$47</definedName>
    <definedName name="CB_bd145575724c4fb6ab3a01a81f9cd621" localSheetId="4" hidden="1">Model!$CB$146</definedName>
    <definedName name="CB_bd22d952bd2a4081b4aa00897f4e3846" localSheetId="4" hidden="1">Model!$JY$135</definedName>
    <definedName name="CB_bd3005f5fc134325b822ffe97ffb1d21" localSheetId="4" hidden="1">Model!$MV$141</definedName>
    <definedName name="CB_bd3688fb1bae49ad9c9f63f778f8f769" localSheetId="4" hidden="1">Model!$KO$91</definedName>
    <definedName name="CB_bd371408c205471bb8d9e4910e3f66de" localSheetId="4" hidden="1">Model!$LN$61</definedName>
    <definedName name="CB_bd3d181829534829b0433647ed45148d" localSheetId="4" hidden="1">Model!$AF$119</definedName>
    <definedName name="CB_bd4efa989c1d415b89424c5f96ee7893" localSheetId="4" hidden="1">Model!$AF$103</definedName>
    <definedName name="CB_bd59fde80649419090fd6ede6cb306ab" localSheetId="4" hidden="1">Model!$JY$106</definedName>
    <definedName name="CB_bd7c27bd89ba4452ba8eb0e3cfed48ce" localSheetId="4" hidden="1">Model!$DJ$139</definedName>
    <definedName name="CB_bdb0f18e304e48549a90cbf706a2afb8" localSheetId="4" hidden="1">Model!$IZ$48</definedName>
    <definedName name="CB_bdbeca47d3a1497a8c2845109bba2148" localSheetId="4" hidden="1">Model!$CB$118</definedName>
    <definedName name="CB_bdc00194126b4f5fa87d38dd8ebb420c" localSheetId="4" hidden="1">Model!$JE$44</definedName>
    <definedName name="CB_bde9183945bd437bb9379eb911a5b617" localSheetId="4" hidden="1">Model!$IC$104</definedName>
    <definedName name="CB_bdeb4c6abfe44cc9bce8bd9d7a9a3915" localSheetId="4" hidden="1">Model!$BH$94</definedName>
    <definedName name="CB_bdf0b26b0dca483b8af2c8fb6d17fefd" localSheetId="4" hidden="1">Model!$BH$35</definedName>
    <definedName name="CB_bdf51bbddf65481e8a71286f37d0fd35" localSheetId="4" hidden="1">Model!$BU$78</definedName>
    <definedName name="CB_be05867c7da4446382e60daa850fbf6d" localSheetId="4" hidden="1">Model!$BH$26</definedName>
    <definedName name="CB_be0c8ce1ffa34dc39c06df1e56cfffcd" localSheetId="4" hidden="1">Model!$LN$111</definedName>
    <definedName name="CB_be15d0e9b12d4c1bbcac29b9f0562705" localSheetId="4" hidden="1">Model!$MI$4</definedName>
    <definedName name="CB_be1964c54f5049f8998a4c4d4a7bcfdc" localSheetId="4" hidden="1">Model!$MD$34</definedName>
    <definedName name="CB_be2066ab7dec4ddeb63a00ba75b3dab4" localSheetId="4" hidden="1">Model!$LG$133</definedName>
    <definedName name="CB_be280aa7d94142e28d49d90e7f51c526" localSheetId="4" hidden="1">Model!$EL$97</definedName>
    <definedName name="CB_be4dda5f9d1b46ec9b4cd3759ec0db24" localSheetId="4" hidden="1">Model!$FV$12</definedName>
    <definedName name="CB_be59cee0126a418c924d7ebfe5c2f187" localSheetId="4" hidden="1">Model!$AM$65</definedName>
    <definedName name="CB_be5c56a851094d5f82b3c6bd4e6192ae" localSheetId="4" hidden="1">Model!$EY$128</definedName>
    <definedName name="CB_be5df8d37f9148999ea8a438e6ea3bbf" localSheetId="4" hidden="1">Model!$DQ$30</definedName>
    <definedName name="CB_be67c3d319a54b29b46d71fab7b9761f" localSheetId="4" hidden="1">Model!$CR$43</definedName>
    <definedName name="CB_be6cedc8db514920bab462c1cc9db87e" localSheetId="4" hidden="1">Model!$IZ$71</definedName>
    <definedName name="CB_be7d1c2b51974f048cf4165d718e97e9" localSheetId="4" hidden="1">Model!$GU$5</definedName>
    <definedName name="CB_be8c870f3ad64aeb83776c49fcd21a8d" localSheetId="4" hidden="1">Model!$EY$91</definedName>
    <definedName name="CB_beded4b280f44034b45dc8ccdbf09adf" localSheetId="4" hidden="1">Model!$JR$116</definedName>
    <definedName name="CB_befbbe26714b49f89e1c2c116e3c3459" localSheetId="4" hidden="1">Model!$S$101</definedName>
    <definedName name="CB_bf09db28d66c4f2fbfaa68f86a9a9a40" localSheetId="4" hidden="1">Model!$KO$97</definedName>
    <definedName name="CB_bf1eb0281e02463a8047d2ef2d3578c5" localSheetId="4" hidden="1">Model!$FV$103</definedName>
    <definedName name="CB_bf205bc6b3f14a4f80f5c5069b0fd8c1" localSheetId="4" hidden="1">Model!$GN$120</definedName>
    <definedName name="CB_bf37518897f24aa8bc84bf4cc4d6bba4" localSheetId="4" hidden="1">Model!$NC$23</definedName>
    <definedName name="CB_bf4b16f925104d8997d5070795fcb12b" localSheetId="4" hidden="1">Model!$LG$20</definedName>
    <definedName name="CB_bf5c9fa309314868a09cd0863d0e2daf" localSheetId="4" hidden="1">Model!$FV$117</definedName>
    <definedName name="CB_bf84ab168de6434aaa64816f926244ca" localSheetId="4" hidden="1">Model!$JR$148</definedName>
    <definedName name="CB_bf8f30a994c3478aa2242f0a701e91f3" localSheetId="4" hidden="1">Model!$MV$65</definedName>
    <definedName name="CB_bf8f377fac774ca7bae9a0e28f9c18e2" localSheetId="4" hidden="1">Model!$FF$115</definedName>
    <definedName name="CB_bfaaa1500914403f92092e3df90a2ac4" localSheetId="4" hidden="1">Model!$MI$147</definedName>
    <definedName name="CB_bfbd350a36854102be4346ff98ab6558" localSheetId="4" hidden="1">Model!$IZ$106</definedName>
    <definedName name="CB_bfbd6bf317c641c5af9b5a5bcaec9877" localSheetId="4" hidden="1">Model!$JY$142</definedName>
    <definedName name="CB_bfdeb38719e9407e92126823f6f9fbdf" localSheetId="4" hidden="1">Model!$IZ$152</definedName>
    <definedName name="CB_bfdfcc52d9a24b0f831763fe1e24426f" localSheetId="4" hidden="1">Model!$LG$96</definedName>
    <definedName name="CB_bfe8186fb995439596259da5f34316ec" localSheetId="4" hidden="1">Model!$LG$44</definedName>
    <definedName name="CB_bfe90fa54e3c42d29cb83c207e1601d8" localSheetId="4" hidden="1">Model!$EL$12</definedName>
    <definedName name="CB_Block_00000000000000000000000000000000" localSheetId="3" hidden="1">"'7.0.0.0"</definedName>
    <definedName name="CB_Block_00000000000000000000000000000000" localSheetId="2" hidden="1">"'7.0.0.0"</definedName>
    <definedName name="CB_Block_00000000000000000000000000000000" localSheetId="4" hidden="1">"'7.0.0.0"</definedName>
    <definedName name="CB_Block_00000000000000000000000000000000" localSheetId="0" hidden="1">"'7.0.0.0"</definedName>
    <definedName name="CB_Block_00000000000000000000000000000001" localSheetId="3" hidden="1">"'635220049491718932"</definedName>
    <definedName name="CB_Block_00000000000000000000000000000001" localSheetId="2" hidden="1">"'635221037955297609"</definedName>
    <definedName name="CB_Block_00000000000000000000000000000001" localSheetId="1" hidden="1">"'635221037955007593"</definedName>
    <definedName name="CB_Block_00000000000000000000000000000001" localSheetId="4" hidden="1">"'635221037954877585"</definedName>
    <definedName name="CB_Block_00000000000000000000000000000001" localSheetId="0" hidden="1">"'635221037955607627"</definedName>
    <definedName name="CB_Block_00000000000000000000000000000003" localSheetId="3" hidden="1">"'11.1.2926.0"</definedName>
    <definedName name="CB_Block_00000000000000000000000000000003" localSheetId="2" hidden="1">"'11.1.2926.0"</definedName>
    <definedName name="CB_Block_00000000000000000000000000000003" localSheetId="4" hidden="1">"'11.1.2926.0"</definedName>
    <definedName name="CB_Block_00000000000000000000000000000003" localSheetId="0" hidden="1">"'11.1.2926.0"</definedName>
    <definedName name="CB_BlockExt_00000000000000000000000000000003" localSheetId="3" hidden="1">"'11.1.2.2.000"</definedName>
    <definedName name="CB_BlockExt_00000000000000000000000000000003" localSheetId="2" hidden="1">"'11.1.2.2.000"</definedName>
    <definedName name="CB_BlockExt_00000000000000000000000000000003" localSheetId="4" hidden="1">"'11.1.2.2.000"</definedName>
    <definedName name="CB_BlockExt_00000000000000000000000000000003" localSheetId="0" hidden="1">"'11.1.2.2.000"</definedName>
    <definedName name="CB_c0024b18b7464eb4ae10f9cd898b8cbe" localSheetId="4" hidden="1">Model!$AM$31</definedName>
    <definedName name="CB_c017291acfd14c56a672d1315f67fa8a" localSheetId="4" hidden="1">Model!$AM$118</definedName>
    <definedName name="CB_c01c354ffcc74b6d911d2d5b8a7226cb" localSheetId="4" hidden="1">Model!$GA$47</definedName>
    <definedName name="CB_c03bb467654347dca9b5a1d58465685e" localSheetId="4" hidden="1">Model!$LG$132</definedName>
    <definedName name="CB_c049d9e9cc9a4b949d5d363a740ccded" localSheetId="4" hidden="1">Model!$IC$56</definedName>
    <definedName name="CB_c0559ace075d456f96ac4227445edb91" localSheetId="4" hidden="1">Model!$JY$80</definedName>
    <definedName name="CB_c068ba41ad84453b91dc69a6cb8c50c0" localSheetId="4" hidden="1">Model!$KT$72</definedName>
    <definedName name="CB_c06a7438df664dadab68ff20e9683c0e" localSheetId="4" hidden="1">Model!$JE$154</definedName>
    <definedName name="CB_c083316a8f3443578f0d178c5805a6ca" localSheetId="4" hidden="1">Model!$CB$115</definedName>
    <definedName name="CB_c0838a55061d4ca394dbc60764b3a65f" localSheetId="4" hidden="1">Model!$DJ$33</definedName>
    <definedName name="CB_c090a749e0ee477e8233051836eb77a0" localSheetId="4" hidden="1">Model!$IC$79</definedName>
    <definedName name="CB_c09452dc1cf44c0f81ceb4762e4f4e2c" localSheetId="4" hidden="1">Model!$JE$36</definedName>
    <definedName name="CB_c09dd82d5eed4f19bfbe0059d82fe9d4" localSheetId="4" hidden="1">Model!$MI$67</definedName>
    <definedName name="CB_c09f57c8bbe64adcb05dbedf6f06ea4e" localSheetId="4" hidden="1">Model!$MD$133</definedName>
    <definedName name="CB_c0b3e9e833ca43919947031c5e8fc527" localSheetId="4" hidden="1">Model!$EG$151</definedName>
    <definedName name="CB_c0bd0e1beedf4181b4dafa0508268f86" localSheetId="4" hidden="1">Model!$LG$78</definedName>
    <definedName name="CB_c0c2e7fde1f84dfd9d1a8ef7d5361180" localSheetId="4" hidden="1">Model!$IZ$55</definedName>
    <definedName name="CB_c0c3ea7a96f646faa589dfdebae9f5a0" localSheetId="4" hidden="1">Model!$LG$16</definedName>
    <definedName name="CB_c0e0d392adc6444ea7b242394f7abadc" localSheetId="4" hidden="1">Model!$EY$49</definedName>
    <definedName name="CB_c0e30ca9b07e491aa180bf4510a03bf1" localSheetId="4" hidden="1">Model!$DJ$137</definedName>
    <definedName name="CB_c0e5bd0171a24156ba4b1c47d8f31949" localSheetId="4" hidden="1">Model!$DQ$60</definedName>
    <definedName name="CB_c0f3464e346444199fb758a7e1445cae" localSheetId="4" hidden="1">Model!$IZ$134</definedName>
    <definedName name="CB_c100d2fa4cb6407aa17f60ab3d54b876" localSheetId="4" hidden="1">Model!$AF$104</definedName>
    <definedName name="CB_c11343cf2c7349948e8febdc77209dbf" localSheetId="4" hidden="1">Model!$HK$107</definedName>
    <definedName name="CB_c11b4f3982674757afd00c418c935b59" localSheetId="4" hidden="1">Model!$KT$23</definedName>
    <definedName name="CB_c127f0a56a1f473e8d071edd8b507c83" localSheetId="4" hidden="1">Model!$CR$84</definedName>
    <definedName name="CB_c147b11696b84d7898ff6c423413bf97" localSheetId="4" hidden="1">Model!$GN$9</definedName>
    <definedName name="CB_c158f90df0b4491ea45749f60693588f" localSheetId="4" hidden="1">Model!$HP$9</definedName>
    <definedName name="CB_c169a3c96a3940c6b32d92d187d091f7" localSheetId="4" hidden="1">Model!$FV$100</definedName>
    <definedName name="CB_c16a4c12b80c497d8ed48de0046e571d" localSheetId="4" hidden="1">Model!$GU$155</definedName>
    <definedName name="CB_c16c842eedf942f29ecaee31a9e545ef" localSheetId="4" hidden="1">Model!$BU$49</definedName>
    <definedName name="CB_c17f72dd218e43689d117077546d21df" localSheetId="4" hidden="1">Model!$NC$130</definedName>
    <definedName name="CB_c184750e01d24dacade2edd4e2eb891e" localSheetId="4" hidden="1">Model!$EY$115</definedName>
    <definedName name="CB_c19ca31d9a9a4fa1bfe90ad50fba1508" localSheetId="4" hidden="1">Model!$KT$12</definedName>
    <definedName name="CB_c1abaf84f7a0438e9c94c16aa214c829" localSheetId="4" hidden="1">Model!$JY$88</definedName>
    <definedName name="CB_c1b2f1a4ee8a481587efc3332af21473" localSheetId="4" hidden="1">Model!$GU$58</definedName>
    <definedName name="CB_c1bbed2ec64f4ef58dccef2de38e7671" localSheetId="4" hidden="1">Model!$LN$150</definedName>
    <definedName name="CB_c1c070bb569846cabe993deab63dbc91" localSheetId="4" hidden="1">Model!$AF$108</definedName>
    <definedName name="CB_c1c7d723f3a44f6996956e2aad3d802c" localSheetId="4" hidden="1">Model!$N$18</definedName>
    <definedName name="CB_c1c98421694b4b34a02c2aa958479f7d" localSheetId="4" hidden="1">Model!$AM$76</definedName>
    <definedName name="CB_c1cdfef00f78407bbc3b3952e18f80c4" localSheetId="4" hidden="1">Model!$CR$111</definedName>
    <definedName name="CB_c1d92f2294ae4ec3b013129b20666a90" localSheetId="4" hidden="1">Model!$JE$121</definedName>
    <definedName name="CB_c1d997713bcb4424b77d2d0674bf8ede" localSheetId="4" hidden="1">Model!$BH$92</definedName>
    <definedName name="CB_c1e3a997ac984f6aa78c4d1e9e49d1c0" localSheetId="4" hidden="1">Model!$AM$157</definedName>
    <definedName name="CB_c1edced47038406a949598c0e6d6bba9" localSheetId="4" hidden="1">Model!$BU$124</definedName>
    <definedName name="CB_c1f3f896431a42e59d20b5d95a4ecdde" localSheetId="4" hidden="1">Model!$IC$111</definedName>
    <definedName name="CB_c2086a8259c94eda8b7f66344a2d6c43" localSheetId="4" hidden="1">Model!$IC$156</definedName>
    <definedName name="CB_c21364d5e2354b578e7e4a17d75fd6e8" localSheetId="4" hidden="1">Model!$IZ$86</definedName>
    <definedName name="CB_c21805f0f5ec4c6492ad75fc86b2c04a" localSheetId="4" hidden="1">Model!$NC$66</definedName>
    <definedName name="CB_c21dfc7018134ccc8235b969a56cc28b" localSheetId="4" hidden="1">Model!$CB$90</definedName>
    <definedName name="CB_c2305fbe478543169f456b2ab6f24fa7" localSheetId="4" hidden="1">Model!$IZ$60</definedName>
    <definedName name="CB_c23e01b1f57b4b99a9b0c526308d3d2b" localSheetId="4" hidden="1">Model!$KT$151</definedName>
    <definedName name="CB_c251f23299c24c1895c12c0a4da27fcf" localSheetId="4" hidden="1">Model!$MV$123</definedName>
    <definedName name="CB_c253bd403b984059ac8fc53b8c9c82fb" localSheetId="4" hidden="1">Model!$BH$41</definedName>
    <definedName name="CB_c255b478ba0d4be0998ac05cf7b55eea" localSheetId="4" hidden="1">Model!$BH$121</definedName>
    <definedName name="CB_c26238dbd01e47bcad474417395e1c97" localSheetId="4" hidden="1">Model!$KO$148</definedName>
    <definedName name="CB_c2645cd506dd4c87b499bc5f3607644e" localSheetId="4" hidden="1">Model!$LG$69</definedName>
    <definedName name="CB_c2743a7ee6674186a378157df13745a8" localSheetId="4" hidden="1">Model!$BC$30</definedName>
    <definedName name="CB_c279da0945c544f2abdbeb87f54490bc" localSheetId="4" hidden="1">Model!$BC$11</definedName>
    <definedName name="CB_c27bb3eadb0545a3bed43a9ffd7936ed" localSheetId="4" hidden="1">Model!$MD$123</definedName>
    <definedName name="CB_c27f9c7aa04a45fc92180978c0a29a59" localSheetId="4" hidden="1">Model!$EY$15</definedName>
    <definedName name="CB_c2845dacd2ea455bbc6036496a718517" localSheetId="4" hidden="1">Model!$GN$153</definedName>
    <definedName name="CB_c285b49b4d7f4bb685405becb8cd379f" localSheetId="4" hidden="1">Model!$EL$130</definedName>
    <definedName name="CB_c29299ebe7a64a889e7a6a5b86b652a2" localSheetId="4" hidden="1">Model!$AM$60</definedName>
    <definedName name="CB_c2b04f4044b84e379adbe7477a78dd0d" localSheetId="4" hidden="1">Model!$CB$75</definedName>
    <definedName name="CB_c2b490ae4c01444c988f72537a1ba1f6" localSheetId="4" hidden="1">Model!$CB$9</definedName>
    <definedName name="CB_c2cafef0411d4e7ca30b2cea0298f0f3" localSheetId="4" hidden="1">Model!$FF$42</definedName>
    <definedName name="CB_c2cd7d80605442d391c8b5c7ad9f8416" localSheetId="4" hidden="1">Model!$EY$19</definedName>
    <definedName name="CB_c2dfffc1cff643a2a257f1ef590e443f" localSheetId="4" hidden="1">Model!$KT$71</definedName>
    <definedName name="CB_c2e19fd71b7440bca0e54020ae4bcfa8" localSheetId="4" hidden="1">Model!$MD$60</definedName>
    <definedName name="CB_c2ea8700c08240c6b691d48f3bfa3811" localSheetId="4" hidden="1">Model!$MV$79</definedName>
    <definedName name="CB_c2ee8031cfa24bf8b6bc0212b4edd40c" localSheetId="4" hidden="1">Model!$CB$46</definedName>
    <definedName name="CB_c2efbdc8fdf34e0aa85d3cc4cc06086a" localSheetId="4" hidden="1">Model!$LN$59</definedName>
    <definedName name="CB_c30af75f4f56410d890a7aaf68d9161d" localSheetId="4" hidden="1">Model!$IZ$80</definedName>
    <definedName name="CB_c31a96ad1fa2406a9023474f23fe537a" localSheetId="4" hidden="1">Model!$IZ$15</definedName>
    <definedName name="CB_c3217eb2dbe54979a218ec9beba5c6ef" localSheetId="4" hidden="1">Model!$MD$68</definedName>
    <definedName name="CB_c32e6d9b45544b45924f7c9e9d904e65" localSheetId="4" hidden="1">Model!$FF$22</definedName>
    <definedName name="CB_c3331a9db1e147788eeac27f41ae69be" localSheetId="4" hidden="1">Model!$LG$23</definedName>
    <definedName name="CB_c3344f2ed6d848df8bf91f438ee33a63" localSheetId="4" hidden="1">Model!$JE$42</definedName>
    <definedName name="CB_c34206db23aa403faa41ae14eb09cf99" localSheetId="4" hidden="1">Model!$LN$159</definedName>
    <definedName name="CB_c34a41b98e424b82b7ed805ea73bcdb1" localSheetId="4" hidden="1">Model!$LG$120</definedName>
    <definedName name="CB_c379d3e8b07947b9a3e8f082df391a94" localSheetId="4" hidden="1">Model!$MI$13</definedName>
    <definedName name="CB_c3831ad5de5042039946c4909b7137c1" localSheetId="4" hidden="1">Model!$JR$85</definedName>
    <definedName name="CB_c3845f00c96f4739b846a810e6b61f99" localSheetId="4" hidden="1">Model!$AF$121</definedName>
    <definedName name="CB_c38a76bba0014e02989d3d311cd138df" localSheetId="4" hidden="1">Model!$DJ$54</definedName>
    <definedName name="CB_c3930db800e54c489664db286f890882" localSheetId="4" hidden="1">Model!$KO$158</definedName>
    <definedName name="CB_c3a058eea5f946ddb94d2a033f1d49d5" localSheetId="4" hidden="1">Model!$AF$92</definedName>
    <definedName name="CB_c3a9f926fc5f40da921b86b20fbc5380" localSheetId="4" hidden="1">Model!$KT$69</definedName>
    <definedName name="CB_c3c276bb03f042e892394a72e6a11ccd" localSheetId="4" hidden="1">Model!$EL$116</definedName>
    <definedName name="CB_c3d2a0c6104442eb880192c401309eda" localSheetId="4" hidden="1">Model!$DJ$128</definedName>
    <definedName name="CB_c3d3ffab0fef4c0b91c03b70536ad00e" localSheetId="4" hidden="1">Model!$KT$138</definedName>
    <definedName name="CB_c3ddcd4d32fd4fea9362df3dd7679e0c" localSheetId="4" hidden="1">Model!$IZ$85</definedName>
    <definedName name="CB_c3e7f82cbafd492182971dc9ca76aab2" localSheetId="4" hidden="1">Model!$DJ$56</definedName>
    <definedName name="CB_c3f0fa803b8c4fc4a0e990ebfcf934ce" localSheetId="4" hidden="1">Model!$NC$81</definedName>
    <definedName name="CB_c3fce66630af4b6ba2fc904b0bfe9366" localSheetId="4" hidden="1">Model!$JE$148</definedName>
    <definedName name="CB_c412ddbb5e6047c1935524178af42c52" localSheetId="4" hidden="1">Model!$EG$73</definedName>
    <definedName name="CB_c4296e86e60c4318948fdd39b424f81e" localSheetId="4" hidden="1">Model!$GU$108</definedName>
    <definedName name="CB_c434e0e03c7d4fcc88cb792202d6abeb" localSheetId="4" hidden="1">Model!$N$40</definedName>
    <definedName name="CB_c44ecf5131504e53a3ae1f7ea5b4f76e" localSheetId="4" hidden="1">Model!$FV$151</definedName>
    <definedName name="CB_c4597fcb28e1469eaf8119e07bb65f01" localSheetId="4" hidden="1">Model!$EY$69</definedName>
    <definedName name="CB_c45d6ddea9114787a0f8c673b8e66dde" localSheetId="4" hidden="1">Model!$JE$76</definedName>
    <definedName name="CB_c45f92f72c004432ab4d0bc1283e685b" localSheetId="4" hidden="1">Model!$GA$55</definedName>
    <definedName name="CB_c478b569e066404686cba7c50b4da055" localSheetId="4" hidden="1">Model!$NC$52</definedName>
    <definedName name="CB_c484f0dc4e2d475d98653707c6438a08" localSheetId="4" hidden="1">Model!$S$75</definedName>
    <definedName name="CB_c48c1ed109ed435e9dd16096c6cd2cf9" localSheetId="4" hidden="1">Model!$NC$136</definedName>
    <definedName name="CB_c492869a0f34433a860d43c17b23a19e" localSheetId="4" hidden="1">Model!$BH$51</definedName>
    <definedName name="CB_c4c4aae029b348d7bcf097bc18ea2287" localSheetId="4" hidden="1">Model!$EY$75</definedName>
    <definedName name="CB_c4c8d7b7b2664e88a3a2377da3405f6a" localSheetId="4" hidden="1">Model!$DJ$147</definedName>
    <definedName name="CB_c4ca4aae52e24099807f7e603116e271" localSheetId="4" hidden="1">Model!$DQ$137</definedName>
    <definedName name="CB_c4deba4903a7443ba9c895fb8fc547b2" localSheetId="4" hidden="1">Model!$EG$87</definedName>
    <definedName name="CB_c4f1f5460bb844f2ba5ba8474ecfbdb2" localSheetId="4" hidden="1">Model!$EG$86</definedName>
    <definedName name="CB_c4fad08f061540bfbe2f4e53cb16a92f" localSheetId="4" hidden="1">Model!$CR$56</definedName>
    <definedName name="CB_c4fd7324fb264f43afa09b1c3e090892" localSheetId="4" hidden="1">Model!$EG$146</definedName>
    <definedName name="CB_c501d36953dc4933b38d52400e00ebbd" localSheetId="4" hidden="1">Model!$KO$153</definedName>
    <definedName name="CB_c502468ce7de42c29cef5754a08fb37b" localSheetId="4" hidden="1">Model!$DJ$80</definedName>
    <definedName name="CB_c50fe6712c58419289f7a64b103e75ff" localSheetId="4" hidden="1">Model!$NC$141</definedName>
    <definedName name="CB_c5125ca6f4424f14b0919dc89896b700" localSheetId="4" hidden="1">Model!$KO$114</definedName>
    <definedName name="CB_c52110f93390449eb82d837e1733bd5c" localSheetId="4" hidden="1">Model!$BU$32</definedName>
    <definedName name="CB_c53b257e23d64014a29b2d83c582dd92" localSheetId="4" hidden="1">Model!$GU$64</definedName>
    <definedName name="CB_c53d2b37864d4a328e9a03e95ffd6061" localSheetId="4" hidden="1">Model!$AM$28</definedName>
    <definedName name="CB_c53d4a25d5e4409fa156fba9deeef55a" localSheetId="4" hidden="1">Model!$BU$62</definedName>
    <definedName name="CB_c556bdcbfc394bf4ac1e0fec4ec92a62" localSheetId="4" hidden="1">Model!$EY$102</definedName>
    <definedName name="CB_c56c290a45a640eabfa7055bd383a2e2" localSheetId="4" hidden="1">Model!$MV$109</definedName>
    <definedName name="CB_c56ca032c00c4785845df6d27711abf5" localSheetId="4" hidden="1">Model!$GA$61</definedName>
    <definedName name="CB_c56fe7a6977e4b8cad4b2d7d6579553e" localSheetId="4" hidden="1">Model!$BC$47</definedName>
    <definedName name="CB_c572cfa72ae743db8307839b29b8db69" localSheetId="4" hidden="1">Model!$AM$130</definedName>
    <definedName name="CB_c5802e15348e42bb87c18882f396fdc1" localSheetId="0" hidden="1">Sensitivity!$A$17</definedName>
    <definedName name="CB_c582dda8904f45438e8249f454c6cd8a" localSheetId="4" hidden="1">Model!$AF$44</definedName>
    <definedName name="CB_c5837c0063104c77bf7be92c1b24863f" localSheetId="4" hidden="1">Model!$EG$29</definedName>
    <definedName name="CB_c5852aa7d5574455b0e7dae35297a414" localSheetId="4" hidden="1">Model!$LN$99</definedName>
    <definedName name="CB_c58b4a94d91f4e69961369e2ea42ece9" localSheetId="4" hidden="1">Model!$DQ$37</definedName>
    <definedName name="CB_c58dda193c964d33b31f545add5b6832" localSheetId="4" hidden="1">Model!$CB$97</definedName>
    <definedName name="CB_c5957ae775ea4b888edea97259087079" localSheetId="4" hidden="1">Model!$HK$111</definedName>
    <definedName name="CB_c598d05534204e63a1618c8ee093ef87" localSheetId="4" hidden="1">Model!$LN$53</definedName>
    <definedName name="CB_c59c91fe6ea94ab4a4a729de710e7871" localSheetId="4" hidden="1">Model!$DJ$76</definedName>
    <definedName name="CB_c5aec2c78f954a6e9f3f0d64a27788d2" localSheetId="4" hidden="1">Model!$JE$22</definedName>
    <definedName name="CB_c5c5e64a5e674252a003000bba31b84d" localSheetId="4" hidden="1">Model!$MD$108</definedName>
    <definedName name="CB_c5d478afd55845bb8508173195262d47" localSheetId="4" hidden="1">Model!$HP$76</definedName>
    <definedName name="CB_c5e2c16f93e14d289209347f464e7f26" localSheetId="4" hidden="1">Model!$JY$28</definedName>
    <definedName name="CB_c5e5f28aef2741eeb584a58b76cfbe5c" localSheetId="4" hidden="1">Model!$HK$153</definedName>
    <definedName name="CB_c5f4db53bd9246caa644abba9e3b6420" localSheetId="4" hidden="1">Model!$JR$5</definedName>
    <definedName name="CB_c5f717ffe5524da2bbdc6a3756461ae2" localSheetId="4" hidden="1">Model!$FF$24</definedName>
    <definedName name="CB_c60320a246344257bd602c4ed06687e7" localSheetId="4" hidden="1">Model!$CR$30</definedName>
    <definedName name="CB_c60a0f65c6c24b09962761608394f796" localSheetId="4" hidden="1">Model!$KO$142</definedName>
    <definedName name="CB_c60d8b9d9001405e8b3f64a40ed27891" localSheetId="4" hidden="1">Model!$GU$132</definedName>
    <definedName name="CB_c6124c9f1a7f46179ef357d933015b45" localSheetId="4" hidden="1">Model!$CW$71</definedName>
    <definedName name="CB_c63b0ae95569422abd7725daebbcc70b" localSheetId="4" hidden="1">Model!$GA$84</definedName>
    <definedName name="CB_c640c673f3a948a18ab12ac5dea04567" localSheetId="4" hidden="1">Model!$JE$79</definedName>
    <definedName name="CB_c641b2e503e1467e99732ff740609e2a" localSheetId="4" hidden="1">Model!$GU$122</definedName>
    <definedName name="CB_c688783999244115bdddfa3f1fb88768" localSheetId="4" hidden="1">Model!$GU$81</definedName>
    <definedName name="CB_c68c0e1fd92946a7ba4355451e58e44f" localSheetId="4" hidden="1">Model!$CW$48</definedName>
    <definedName name="CB_c68cda806f444de886e11e8ade2cf0a1" localSheetId="4" hidden="1">Model!$KO$60</definedName>
    <definedName name="CB_c68dff67e46648af971fb3fa036db798" localSheetId="4" hidden="1">Model!$DQ$58</definedName>
    <definedName name="CB_c6a3d956c1da48a49e49aa1a7a6a1276" localSheetId="4" hidden="1">Model!$CB$51</definedName>
    <definedName name="CB_c6a3e6db2dcf4c6aba7b7ad2c8fc6a9a" localSheetId="4" hidden="1">Model!$MI$140</definedName>
    <definedName name="CB_c6a8a2982aaf466cbc389bebe8d7d6c7" localSheetId="4" hidden="1">Model!$HP$123</definedName>
    <definedName name="CB_c6ad73f979054edf957e7174c1482cbd" localSheetId="4" hidden="1">Model!$EL$26</definedName>
    <definedName name="CB_c6ba96670f9a4cc4847a847dd7bffd51" localSheetId="4" hidden="1">Model!$KO$66</definedName>
    <definedName name="CB_c6bc332597f54dbbbe5c1c857acf2bca" localSheetId="4" hidden="1">Model!$FF$60</definedName>
    <definedName name="CB_c6c0837d122e4f648323ee6f5c01f52e" localSheetId="4" hidden="1">Model!$AM$140</definedName>
    <definedName name="CB_c6c40c50324f492badf545692c0c9d4c" localSheetId="4" hidden="1">Model!$BU$75</definedName>
    <definedName name="CB_c6d00894c54a4f30bca34f21b65974bc" localSheetId="4" hidden="1">Model!$S$37</definedName>
    <definedName name="CB_c6e20d4af0ff4f63bd2becba38a4255b" localSheetId="4" hidden="1">Model!$IC$110</definedName>
    <definedName name="CB_c6f1ff51013c47588c156effe08eec00" localSheetId="4" hidden="1">Model!$FV$128</definedName>
    <definedName name="CB_c706b590f4ca436d81e827b42ff08ba1" localSheetId="4" hidden="1">Model!$EG$98</definedName>
    <definedName name="CB_c7312d5d088942c79e457ef0420dbafc" localSheetId="4" hidden="1">Model!$FV$127</definedName>
    <definedName name="CB_c7329497184b40b48278e17dfe742376" localSheetId="4" hidden="1">Model!$AM$102</definedName>
    <definedName name="CB_c7353379a96a4a109f04ce6aedc43302" localSheetId="4" hidden="1">Model!$KO$108</definedName>
    <definedName name="CB_c738a5b713934ca6afe34bc373687367" localSheetId="4" hidden="1">Model!$LN$42</definedName>
    <definedName name="CB_c742c99ad62147ccbeee114abb13b384" localSheetId="4" hidden="1">Model!$AF$40</definedName>
    <definedName name="CB_c7436d22f14d42a1a075fe0d58a11a4e" localSheetId="4" hidden="1">Model!$LG$50</definedName>
    <definedName name="CB_c75bfa3f061d4cad98eafb354e3496cf" localSheetId="4" hidden="1">Model!$JR$63</definedName>
    <definedName name="CB_c76b852979dd44a3bb33767869799a17" localSheetId="4" hidden="1">Model!$IC$146</definedName>
    <definedName name="CB_c780b2bce61546ab89fed76f917729ea" localSheetId="4" hidden="1">Model!$BH$55</definedName>
    <definedName name="CB_c781346fcdbb485eb40973decfdb5841" localSheetId="4" hidden="1">Model!$AM$120</definedName>
    <definedName name="CB_c78bb82070c64918b88d5075f0df2371" localSheetId="4" hidden="1">Model!$CW$109</definedName>
    <definedName name="CB_c79ae8ada26a433e997769610e13bbcb" localSheetId="4" hidden="1">Model!$GN$136</definedName>
    <definedName name="CB_c7b673bdad3a444987d56cff643e0c7d" localSheetId="4" hidden="1">Model!$S$105</definedName>
    <definedName name="CB_c7c03c252e8a4406a067b6b0fae25606" localSheetId="4" hidden="1">Model!$AM$11</definedName>
    <definedName name="CB_c7c5665c5a6f4ac98417793efa915212" localSheetId="4" hidden="1">Model!$KO$113</definedName>
    <definedName name="CB_c7cd7fa2a167458aa14c51c5cd98ce5a" localSheetId="4" hidden="1">Model!$BU$146</definedName>
    <definedName name="CB_c7d0baaa46744f4f8d270d923ff9d7e4" localSheetId="4" hidden="1">Model!$JE$111</definedName>
    <definedName name="CB_c7d24c5c30c14d318a9ecb6e0089791e" localSheetId="4" hidden="1">Model!$FV$145</definedName>
    <definedName name="CB_c7dc6f15ea174d198a8f78a705ffaa45" localSheetId="4" hidden="1">Model!$IJ$152</definedName>
    <definedName name="CB_c7f0b14fc35641d3aff7f545337f201b" localSheetId="4" hidden="1">Model!$IJ$56</definedName>
    <definedName name="CB_c806591c37e9480995c42c348f73a521" localSheetId="4" hidden="1">Model!$IC$47</definedName>
    <definedName name="CB_c8091891c51f4912a28177cf6be197aa" localSheetId="4" hidden="1">Model!$AF$136</definedName>
    <definedName name="CB_c81201d0d31d4b88831de227b87e900c" localSheetId="4" hidden="1">Model!$GU$42</definedName>
    <definedName name="CB_c8194349dc0d4daf9047757ae797c94a" localSheetId="4" hidden="1">Model!$MD$80</definedName>
    <definedName name="CB_c81a94cdc3cb44138504dbafea6613e9" localSheetId="4" hidden="1">Model!$KT$90</definedName>
    <definedName name="CB_c82d91537eaf47e4835e8ac5a158d86f" localSheetId="4" hidden="1">Model!$FV$84</definedName>
    <definedName name="CB_c858bd967863422baee89f89cfb8c9e6" localSheetId="4" hidden="1">Model!$BH$13</definedName>
    <definedName name="CB_c863788efaf442aea3be8361d7b5e7f2" localSheetId="4" hidden="1">Model!$N$42</definedName>
    <definedName name="CB_c86d51d5fe2e49e48f99b15480c0a117" localSheetId="4" hidden="1">Model!$EG$23</definedName>
    <definedName name="CB_c87be5caa08043deb598a6f4254131a5" localSheetId="4" hidden="1">Model!$GU$35</definedName>
    <definedName name="CB_c89b387964684b1ab12e50760735b934" localSheetId="4" hidden="1">Model!$CB$116</definedName>
    <definedName name="CB_c8a6767964784d9e932edccda8cc91ce" localSheetId="4" hidden="1">Model!$BC$60</definedName>
    <definedName name="CB_c8aeb93047bd460295398c2c27c3161d" localSheetId="4" hidden="1">Model!$HK$10</definedName>
    <definedName name="CB_c8affac2948d43f0a39a02e3d92b7862" localSheetId="4" hidden="1">Model!$LG$155</definedName>
    <definedName name="CB_c8c3b8830dd642588a6c68a81320d746" localSheetId="4" hidden="1">Model!$DJ$101</definedName>
    <definedName name="CB_c8d560a8d27c4c52a6bf4e2b5937f044" localSheetId="4" hidden="1">Model!$DQ$154</definedName>
    <definedName name="CB_c8d8dfc8aa384ed1bdc21c731c120a31" localSheetId="4" hidden="1">Model!$JR$91</definedName>
    <definedName name="CB_c8dc3d6906b245f1b693fa4f29de7364" localSheetId="4" hidden="1">Model!$IC$35</definedName>
    <definedName name="CB_c8ea2359b52a4dee9617833f472007ce" localSheetId="4" hidden="1">Model!$IJ$21</definedName>
    <definedName name="CB_c8f54866cde74c9eb9198eda654ae01c" localSheetId="4" hidden="1">Model!$FV$57</definedName>
    <definedName name="CB_c8fca262cca44b2ab37628dd9f117f80" localSheetId="4" hidden="1">Model!$LG$19</definedName>
    <definedName name="CB_c9045273b3e3419d8d4fa19c21d717ce" localSheetId="4" hidden="1">Model!$CR$14</definedName>
    <definedName name="CB_c908ba48a40b4ca7bee0866f51cd6f6c" localSheetId="4" hidden="1">Model!$IC$76</definedName>
    <definedName name="CB_c909860e7e27456f8525a5726fe4f340" localSheetId="4" hidden="1">Model!$BH$73</definedName>
    <definedName name="CB_c911604752a24e08844df3d5323909b5" localSheetId="4" hidden="1">Model!$IJ$22</definedName>
    <definedName name="CB_c9142624af3947168ebbb755dd16921a" localSheetId="4" hidden="1">Model!$NC$42</definedName>
    <definedName name="CB_c920e17ee58a4485a73fa48996555dca" localSheetId="4" hidden="1">Model!$LG$140</definedName>
    <definedName name="CB_c923aa9764c14b5cb9f6ca608bd92e41" localSheetId="4" hidden="1">Model!$GU$31</definedName>
    <definedName name="CB_c937631e5e25469ba4c37a5415729a61" localSheetId="4" hidden="1">Model!$CW$122</definedName>
    <definedName name="CB_c937fe85116f476d9bbaeec094f46aab" localSheetId="4" hidden="1">Model!$FF$96</definedName>
    <definedName name="CB_c93b71ca028f4ba1941d0a05550f33b7" localSheetId="4" hidden="1">Model!$DQ$53</definedName>
    <definedName name="CB_c93fecadccff42f7a215d7340e48fc48" localSheetId="4" hidden="1">Model!$DQ$11</definedName>
    <definedName name="CB_c944b9a5569f484b98686d7536dab265" localSheetId="4" hidden="1">Model!$CR$42</definedName>
    <definedName name="CB_c9465fe349844d358098e6fb8b8f1e5c" localSheetId="4" hidden="1">Model!$GN$19</definedName>
    <definedName name="CB_c947c20a4ed9420a9f33cdecb9fa1c95" localSheetId="4" hidden="1">Model!$KT$41</definedName>
    <definedName name="CB_c94d04e6cbac4fa89637bbffb2f9c657" localSheetId="4" hidden="1">Model!$BU$70</definedName>
    <definedName name="CB_c9664cc78452426da061233c2adf9405" localSheetId="4" hidden="1">Model!$MD$59</definedName>
    <definedName name="CB_c992c5d852ca4f85a12a709ae6def192" localSheetId="4" hidden="1">Model!$DJ$11</definedName>
    <definedName name="CB_c9a02de7ecfd4ffda97e76ebfa56158c" localSheetId="4" hidden="1">Model!$IC$133</definedName>
    <definedName name="CB_c9a17c42cb7c43a499f2a4ee82311629" localSheetId="4" hidden="1">Model!$GN$125</definedName>
    <definedName name="CB_c9a3123c45354c5fa55c863562321598" localSheetId="4" hidden="1">Model!$CB$85</definedName>
    <definedName name="CB_c9d029490a924daf9186a6ab21bad199" localSheetId="4" hidden="1">Model!$GN$20</definedName>
    <definedName name="CB_c9d4b2d3bd2f4b0fbaa872c58c35ac1f" localSheetId="4" hidden="1">Model!$HK$103</definedName>
    <definedName name="CB_ca04930607ac4c888a9c2cfd483d9334" localSheetId="4" hidden="1">Model!$IC$46</definedName>
    <definedName name="CB_ca0ddf3a5c344c6bb6c7e5c5af196185" localSheetId="4" hidden="1">Model!$EY$72</definedName>
    <definedName name="CB_ca1202fa2c6e466395c7c27aa3a9a4e6" localSheetId="4" hidden="1">Model!$S$82</definedName>
    <definedName name="CB_ca23742083ff4d9bbecf4a2d99bd7c11" localSheetId="4" hidden="1">Model!$BU$5</definedName>
    <definedName name="CB_ca2586a96feb45f49ab166f2e8c16b0b" localSheetId="4" hidden="1">Model!$LN$114</definedName>
    <definedName name="CB_ca2e9dd5d1054dbd9b3f268abb51e374" localSheetId="4" hidden="1">Model!$N$115</definedName>
    <definedName name="CB_ca306977a9f34d088e84542a36403e8d" localSheetId="4" hidden="1">Model!$AM$78</definedName>
    <definedName name="CB_ca34d9b3404f43d39a64411bd77bb3f6" localSheetId="4" hidden="1">Model!$KT$105</definedName>
    <definedName name="CB_ca363689d4b44411881fe4cec02c7737" localSheetId="4" hidden="1">Model!$HK$50</definedName>
    <definedName name="CB_ca37086e5783489b98677c7f47bc9aca" localSheetId="4" hidden="1">Model!$FV$67</definedName>
    <definedName name="CB_ca39ab66a55d418bb2398ed06526e91e" localSheetId="4" hidden="1">Model!$GU$125</definedName>
    <definedName name="CB_ca56fd8cac274d2db1e45f88f26bc4c9" localSheetId="4" hidden="1">Model!$CB$129</definedName>
    <definedName name="CB_ca5e15ba93b140bcabf18c16cff5ab1a" localSheetId="4" hidden="1">Model!$LG$84</definedName>
    <definedName name="CB_ca857c180ace496ca9b35b168cee0be2" localSheetId="4" hidden="1">Model!$LN$112</definedName>
    <definedName name="CB_ca859ab881c74f629abef5ba7cea4b40" localSheetId="4" hidden="1">Model!$JE$40</definedName>
    <definedName name="CB_ca9af1e45cce44069515f8cba53219e4" localSheetId="4" hidden="1">Model!$IJ$149</definedName>
    <definedName name="CB_caa076a89de34baeb1b97d1d611f23c4" localSheetId="4" hidden="1">Model!$EY$119</definedName>
    <definedName name="CB_caaebe068fe94b6eb82620c43bda8848" localSheetId="4" hidden="1">Model!$KT$125</definedName>
    <definedName name="CB_cabb3d1a0fa34180900cd7fe7ca9f54e" localSheetId="4" hidden="1">Model!$BU$18</definedName>
    <definedName name="CB_cabc236150b341fc8659bc9d23733852" localSheetId="4" hidden="1">Model!$EL$50</definedName>
    <definedName name="CB_cabd2f27532441078c82fc70bd530152" localSheetId="4" hidden="1">Model!$HK$60</definedName>
    <definedName name="CB_cabeb78b216e495b96e09aaa232d0d05" localSheetId="4" hidden="1">Model!$CR$72</definedName>
    <definedName name="CB_cac23962c74f431486e53ffda3de0a78" localSheetId="4" hidden="1">Model!$FF$87</definedName>
    <definedName name="CB_cac94ec42bc34bc9b69554a3e6da1d2b" localSheetId="4" hidden="1">Model!$MI$11</definedName>
    <definedName name="CB_cae8ea5c8951498b9a822155c338d09c" localSheetId="4" hidden="1">Model!$CW$78</definedName>
    <definedName name="CB_cb035828f011460ba392b6fc1343c114" localSheetId="4" hidden="1">Model!$CW$38</definedName>
    <definedName name="CB_cb0c77c2ab1b48ea825add23a17055db" localSheetId="4" hidden="1">Model!$JE$140</definedName>
    <definedName name="CB_cb1779e4f7f84451992d2ab75a74ad50" localSheetId="4" hidden="1">Model!$BU$4</definedName>
    <definedName name="CB_cb2f09ba83754a57a334d26a73ed4191" localSheetId="4" hidden="1">Model!$GA$122</definedName>
    <definedName name="CB_cb3bd2ee4692480699400a6c60ed4956" localSheetId="4" hidden="1">Model!$GN$35</definedName>
    <definedName name="CB_cb410e0b77a34b4a8549df29ac501855" localSheetId="4" hidden="1">Model!$IZ$123</definedName>
    <definedName name="CB_cb49c0288a5b4e62a6106ccf37b3e8ad" localSheetId="4" hidden="1">Model!$AF$14</definedName>
    <definedName name="CB_cb591a5e782641c7b4e8b6d4a07e7a30" localSheetId="4" hidden="1">Model!$KO$8</definedName>
    <definedName name="CB_cb653b57ccea4faca393fc7dd8773229" localSheetId="4" hidden="1">Model!$GU$6</definedName>
    <definedName name="CB_cb756f67034a465688873149765e56a3" localSheetId="4" hidden="1">Model!$IC$55</definedName>
    <definedName name="CB_cb9a79a9c9f64a81b872c8c9cfe8b85e" localSheetId="4" hidden="1">Model!$JR$42</definedName>
    <definedName name="CB_cba360e95bec40a39caeeb7c02f6c478" localSheetId="4" hidden="1">Model!$MI$129</definedName>
    <definedName name="CB_cbc2d0b8f1af4c10898f182aec5547f7" localSheetId="4" hidden="1">Model!$EL$40</definedName>
    <definedName name="CB_cbc4f3738945460b9a227dcdfaed720b" localSheetId="4" hidden="1">Model!$DQ$76</definedName>
    <definedName name="CB_cbf8b62fe24e4a5293e218eef8401f39" localSheetId="4" hidden="1">Model!$MV$60</definedName>
    <definedName name="CB_cc0a19a3a5af42c8b5947bc8a72b178e" localSheetId="4" hidden="1">Model!$FV$91</definedName>
    <definedName name="CB_cc184e9f34e5440d8f0afc397fcc4c22" localSheetId="4" hidden="1">Model!$AM$84</definedName>
    <definedName name="CB_cc1d0e55329b4d80bf7b4acc7339bb92" localSheetId="4" hidden="1">Model!$HP$110</definedName>
    <definedName name="CB_cc4494150c5647ce8d773d3458709c2c" localSheetId="4" hidden="1">Model!$MV$154</definedName>
    <definedName name="CB_cc4942af1f0a42f49cb24872180a4671" localSheetId="4" hidden="1">Model!$MV$119</definedName>
    <definedName name="CB_cc68d090f1d04db0b53a830bcdf71a3a" localSheetId="4" hidden="1">Model!$MI$83</definedName>
    <definedName name="CB_cc782a56e5bc4805802a50103d9dfffc" localSheetId="4" hidden="1">Model!$CW$102</definedName>
    <definedName name="CB_cc909fe4a6eb4b8f84cddf163897e7f7" localSheetId="4" hidden="1">Model!$HP$109</definedName>
    <definedName name="CB_cca0b22ce1474af8bcf0743b4938df6c" localSheetId="4" hidden="1">Model!$MI$36</definedName>
    <definedName name="CB_cca90b90140346f0823de4d7d999fc00" localSheetId="4" hidden="1">Model!$JY$123</definedName>
    <definedName name="CB_cca913030830494781d280443370c8ea" localSheetId="4" hidden="1">Model!$JR$113</definedName>
    <definedName name="CB_cca91e7fe7c941e48a9ff930d7aca62a" localSheetId="4" hidden="1">Model!$BC$27</definedName>
    <definedName name="CB_ccb32c92cbe845b68f89138a47d8c2c8" localSheetId="4" hidden="1">Model!$JR$31</definedName>
    <definedName name="CB_ccb5997a3df849aa96dace8a08a8c319" localSheetId="4" hidden="1">Model!$EL$67</definedName>
    <definedName name="CB_ccc331449cdd4f768d824a80ef5152a0" localSheetId="4" hidden="1">Model!$CB$41</definedName>
    <definedName name="CB_ccd26dd30b1148d1ac9a57e1bf9b9ab4" localSheetId="4" hidden="1">Model!$JY$152</definedName>
    <definedName name="CB_ccd7500d55fb4dc7b6d9492fa538e2ca" localSheetId="4" hidden="1">Model!$MI$148</definedName>
    <definedName name="CB_cce280f340954bb898310e8f0b941647" localSheetId="4" hidden="1">Model!$EY$153</definedName>
    <definedName name="CB_cce36aaafb8b40e89197e56b31d5f1d5" localSheetId="4" hidden="1">Model!$LG$97</definedName>
    <definedName name="CB_cce47738962044e7959cd8d36e7ef213" localSheetId="4" hidden="1">Model!$GN$44</definedName>
    <definedName name="CB_ccecfd26f6bb4e5da7639b4fc70d2751" localSheetId="4" hidden="1">Model!$JE$82</definedName>
    <definedName name="CB_ccfbec887b984258977042f5c6003c39" localSheetId="4" hidden="1">Model!$S$144</definedName>
    <definedName name="CB_cd0f6d83528b42b28244e444ab9c8703" localSheetId="4" hidden="1">Model!$JY$56</definedName>
    <definedName name="CB_cd10744960114fa0a44b74753e00dce5" localSheetId="4" hidden="1">Model!$S$129</definedName>
    <definedName name="CB_cd1af55e4d5045b09fbe7b0493a22496" localSheetId="4" hidden="1">Model!$FF$53</definedName>
    <definedName name="CB_cd2e66500c3d4b12beaea40b97b9aa67" localSheetId="4" hidden="1">Model!$HK$116</definedName>
    <definedName name="CB_cd31f297aac144ba94ac1c642d2f7624" localSheetId="4" hidden="1">Model!$HP$27</definedName>
    <definedName name="CB_cd3632cef13c415ba41ba6437abcfa08" localSheetId="4" hidden="1">Model!$LN$155</definedName>
    <definedName name="CB_cd39016e514047a69415c0929ddfb4ff" localSheetId="4" hidden="1">Model!$LN$129</definedName>
    <definedName name="CB_cd46a91d93414770a953c9cbcead683d" localSheetId="4" hidden="1">Model!$GA$68</definedName>
    <definedName name="CB_cd4adbcbf43f4465bb79c103ec05f9a5" localSheetId="4" hidden="1">Model!$JE$157</definedName>
    <definedName name="CB_cd4b3231c43446c3bf1c8a0903ea0095" localSheetId="4" hidden="1">Model!$KO$74</definedName>
    <definedName name="CB_cd7d00d502ad4e38bd9552ecb54edf7a" localSheetId="4" hidden="1">Model!$JR$54</definedName>
    <definedName name="CB_cdb92518f9f34c9d9189f90de68ea1db" localSheetId="4" hidden="1">Model!$CW$50</definedName>
    <definedName name="CB_cdc53f6c2e7b4f02ada3ce1d19e42d0d" localSheetId="4" hidden="1">Model!$JY$103</definedName>
    <definedName name="CB_cdcb7f2be3f0440a959a21baddb48df6" localSheetId="4" hidden="1">Model!$MV$29</definedName>
    <definedName name="CB_cdcbfab49a084e10b8e04cf456c5688d" localSheetId="4" hidden="1">Model!$FV$35</definedName>
    <definedName name="CB_cdddf2090f8e40a2bedb46dd1d3356c3" localSheetId="4" hidden="1">Model!$MD$45</definedName>
    <definedName name="CB_cdf47067ebd84dbea93263c475354e5a" localSheetId="4" hidden="1">Model!$EG$6</definedName>
    <definedName name="CB_ce00b8560b7243e68de62bd7b0cc1fc1" localSheetId="4" hidden="1">Model!$EG$28</definedName>
    <definedName name="CB_ce1aede8460343c48475eb0c04264117" localSheetId="4" hidden="1">Model!$S$23</definedName>
    <definedName name="CB_ce1fd8462e0b4236b6380a3b6475dcf9" localSheetId="4" hidden="1">Model!$HK$30</definedName>
    <definedName name="CB_ce32e280d60b44f483a6e49558755748" localSheetId="4" hidden="1">Model!$BH$88</definedName>
    <definedName name="CB_ce3c1e0c5db546a3be65375ff3d43da4" localSheetId="4" hidden="1">Model!$LN$11</definedName>
    <definedName name="CB_ce4e34c3399d479a917063901cdd3904" localSheetId="4" hidden="1">Model!$BC$150</definedName>
    <definedName name="CB_ce4fe4a993d946f2ab7f1279c8812d5e" localSheetId="4" hidden="1">Model!$MD$155</definedName>
    <definedName name="CB_ce55c6466bd740b58a06ba03158344f5" localSheetId="4" hidden="1">Model!$JY$113</definedName>
    <definedName name="CB_ce5b95f3620d4f2bad1c95525b0ce332" localSheetId="4" hidden="1">Model!$MV$144</definedName>
    <definedName name="CB_ce5fb8d853014de299f325d4426101d1" localSheetId="4" hidden="1">Model!$JE$46</definedName>
    <definedName name="CB_ce6094c693ea42f89881a4c29fe19f95" localSheetId="4" hidden="1">Model!$FF$99</definedName>
    <definedName name="CB_ce62f7e1042e4ffb89ecbc42e57deedd" localSheetId="4" hidden="1">Model!$N$94</definedName>
    <definedName name="CB_ce63e1aabceb4bbfa2e88605faa9aa26" localSheetId="4" hidden="1">Model!$KO$5</definedName>
    <definedName name="CB_ce6969d3e05e4809908d5e5fad0253d8" localSheetId="4" hidden="1">Model!$DJ$18</definedName>
    <definedName name="CB_ce6e6c61633a4c3a918b5f1c79fb439c" localSheetId="4" hidden="1">Model!$IC$119</definedName>
    <definedName name="CB_ce6fb8388e61469c87fdd2ec05050b28" localSheetId="4" hidden="1">Model!$JR$64</definedName>
    <definedName name="CB_ce823cb6d2f642e9a6a798fb6ff7d626" localSheetId="4" hidden="1">Model!$JE$113</definedName>
    <definedName name="CB_ce8511adce454518a776e10b858481ac" localSheetId="4" hidden="1">Model!$DJ$51</definedName>
    <definedName name="CB_ce98ece8e5c040cc9e07de7ae506053b" localSheetId="4" hidden="1">Model!$HP$77</definedName>
    <definedName name="CB_ce9b3a1a267443a8bc7629aa98e9048b" localSheetId="4" hidden="1">Model!$CR$100</definedName>
    <definedName name="CB_cea67f4817d740ff941112859e2153f1" localSheetId="4" hidden="1">Model!$BC$119</definedName>
    <definedName name="CB_cea7971086e64e0a8bbf4bd1a34e8238" localSheetId="4" hidden="1">Model!$AM$63</definedName>
    <definedName name="CB_ceb357ec5a32486cb974132e3e8caac2" localSheetId="4" hidden="1">Model!$LN$144</definedName>
    <definedName name="CB_ceb487aae87e436c9ef09e20826101a7" localSheetId="4" hidden="1">Model!$CR$87</definedName>
    <definedName name="CB_cec32da2181f444b8c8554c09f28ca02" localSheetId="4" hidden="1">Model!$IZ$129</definedName>
    <definedName name="CB_cec537c13b5e488c9664c522816fa90d" localSheetId="4" hidden="1">Model!$GA$146</definedName>
    <definedName name="CB_cec5e0228d53413b8ab9735f7f8c058d" localSheetId="4" hidden="1">Model!$HK$40</definedName>
    <definedName name="CB_ced15a93c1ef427aa637958445336d97" localSheetId="4" hidden="1">Model!$JR$108</definedName>
    <definedName name="CB_ced884f23923466198f2912278cc780a" localSheetId="4" hidden="1">Model!$HP$108</definedName>
    <definedName name="CB_ceec77c1a6714e00895beafa75b51494" localSheetId="4" hidden="1">Model!$IJ$112</definedName>
    <definedName name="CB_ceefdaa437584cf187b067c6448c7ffe" localSheetId="4" hidden="1">Model!$AM$50</definedName>
    <definedName name="CB_cf06b71186d441069e981ea886ced3f1" localSheetId="4" hidden="1">Model!$HK$148</definedName>
    <definedName name="CB_cf085801c7394c0db7e0d8acd8a46b38" localSheetId="4" hidden="1">Model!$FF$83</definedName>
    <definedName name="CB_cf1f9b348b5a483bac7c5d0e2af56d65" localSheetId="4" hidden="1">Model!$GA$143</definedName>
    <definedName name="CB_cf2952de1c824491ac00ff957328a662" localSheetId="4" hidden="1">Model!$IJ$65</definedName>
    <definedName name="CB_cf2d8bfae7a445fa9d9deb69d62fbbab" localSheetId="4" hidden="1">Model!$AF$45</definedName>
    <definedName name="CB_cf373d1a540345208590002b386190d9" localSheetId="4" hidden="1">Model!$CW$104</definedName>
    <definedName name="CB_cf3c96853aef485faeddee098516d2f9" localSheetId="4" hidden="1">Model!$EL$68</definedName>
    <definedName name="CB_cf6775fc826543028b36c41130440b70" localSheetId="4" hidden="1">Model!$CB$17</definedName>
    <definedName name="CB_cf6fc05506c34fbf8d5336a17b2d483a" localSheetId="4" hidden="1">Model!$BC$149</definedName>
    <definedName name="CB_cf85904675014aedaad59173bb952084" localSheetId="4" hidden="1">Model!$FF$104</definedName>
    <definedName name="CB_cf909a29e41546f5a42e23a10068198f" localSheetId="4" hidden="1">Model!$MD$37</definedName>
    <definedName name="CB_cf97c953ecc94cdaa357e8d9f637fa1e" localSheetId="4" hidden="1">Model!$JY$37</definedName>
    <definedName name="CB_cf98b9026b2e40e1b14b06e41ae8a11c" localSheetId="4" hidden="1">Model!$MI$159</definedName>
    <definedName name="CB_cf9c226b327a408e81154269d19f2f11" localSheetId="4" hidden="1">Model!$S$57</definedName>
    <definedName name="CB_cfa8e5d524be44ea9809e58145edf48c" localSheetId="4" hidden="1">Model!$IC$141</definedName>
    <definedName name="CB_cfc612a6dc334bd1b7e24384b0b01114" localSheetId="4" hidden="1">Model!$JY$91</definedName>
    <definedName name="CB_cfe2b60190dd448f991c048046c657c4" localSheetId="4" hidden="1">Model!$GU$139</definedName>
    <definedName name="CB_cfe473a7e1934b94a1a69c703b722bd9" localSheetId="4" hidden="1">Model!$KT$73</definedName>
    <definedName name="CB_cfe995c00d5549b1bc0014fa3ec189b9" localSheetId="4" hidden="1">Model!$MV$63</definedName>
    <definedName name="CB_cff15f1bba36424492af7ea6896ef40e" localSheetId="4" hidden="1">Model!$JE$99</definedName>
    <definedName name="CB_cff9e7b21cea411faf85309f26ef3e30" localSheetId="4" hidden="1">Model!$BH$71</definedName>
    <definedName name="CB_cffcfdca08cf4735b6c2bda15a1a7563" localSheetId="4" hidden="1">Model!$FV$33</definedName>
    <definedName name="CB_d014de4428de48bc92f91bc47f075a1a" localSheetId="4" hidden="1">Model!$IC$31</definedName>
    <definedName name="CB_d01765558ae64ac8a5aab16f3d94cee8" localSheetId="4" hidden="1">Model!$EG$96</definedName>
    <definedName name="CB_d0447313a41f42118598071878f37375" localSheetId="4" hidden="1">Model!$MI$38</definedName>
    <definedName name="CB_d052689d87c1448580f61c197e3b7386" localSheetId="4" hidden="1">Model!$KO$11</definedName>
    <definedName name="CB_d0588f8137f649a3a83d64d4cc5c5fa7" localSheetId="4" hidden="1">Model!$GU$8</definedName>
    <definedName name="CB_d0675ede7362479cbf3c6803f9a6b8c2" localSheetId="4" hidden="1">Model!$BH$97</definedName>
    <definedName name="CB_d07b2105441d4378bf36cb2abdcdb8b6" localSheetId="4" hidden="1">Model!$BC$159</definedName>
    <definedName name="CB_d07c89e212be4eb38c3fc0535491c732" localSheetId="4" hidden="1">Model!$GA$38</definedName>
    <definedName name="CB_d099aeaf95d443e88094413a9937a104" localSheetId="4" hidden="1">Model!$EY$109</definedName>
    <definedName name="CB_d0c3425595d24f46be7275367a4ca182" localSheetId="4" hidden="1">Model!$KO$55</definedName>
    <definedName name="CB_d0d584a509774a4ba8a5396ab16f0cda" localSheetId="4" hidden="1">Model!$MI$150</definedName>
    <definedName name="CB_d0d9c38cc8f34d54888a831852c847e4" localSheetId="4" hidden="1">Model!$JR$129</definedName>
    <definedName name="CB_d0e60ab23e6f498692e990dd91d78189" localSheetId="4" hidden="1">Model!$GA$123</definedName>
    <definedName name="CB_d0e9ba38938f4ed5b53a3239217b3449" localSheetId="4" hidden="1">Model!$EL$6</definedName>
    <definedName name="CB_d0ef54bdc7b740668586d1b0535782c9" localSheetId="4" hidden="1">Model!$N$38</definedName>
    <definedName name="CB_d0fb02b677234a8eb96dc1d1d16111ae" localSheetId="4" hidden="1">Model!$DQ$54</definedName>
    <definedName name="CB_d0ffc90092174fa8851bdbc64bd8dc82" localSheetId="4" hidden="1">Model!$IZ$72</definedName>
    <definedName name="CB_d100f51f6a59488085f45daa13838a93" localSheetId="4" hidden="1">Model!$IC$40</definedName>
    <definedName name="CB_d112c160cacb420a8d60486c49084be4" localSheetId="4" hidden="1">Model!$HK$37</definedName>
    <definedName name="CB_d11f3dd330b14844b7dd89ca7b3b7f21" localSheetId="4" hidden="1">Model!$HP$122</definedName>
    <definedName name="CB_d129ce10e300471f963a857b19246894" localSheetId="4" hidden="1">Model!$AM$8</definedName>
    <definedName name="CB_d138d3ec38b44553865c30cca7f2d31d" localSheetId="4" hidden="1">Model!$AM$113</definedName>
    <definedName name="CB_d139b78852f1462ab285ba4f5274bae2" localSheetId="4" hidden="1">Model!$IJ$23</definedName>
    <definedName name="CB_d14589304da84c13b68d36c970b235b1" localSheetId="4" hidden="1">Model!$MD$107</definedName>
    <definedName name="CB_d14da2536b254b8ab2bb1d2bb4dbde83" localSheetId="4" hidden="1">Model!$MD$148</definedName>
    <definedName name="CB_d16bf19bfccc4d858fec74e8f822cf65" localSheetId="4" hidden="1">Model!$MD$51</definedName>
    <definedName name="CB_d178b8b96cdb4995971ed43d8e53c914" localSheetId="4" hidden="1">Model!$AF$70</definedName>
    <definedName name="CB_d17b1f59f4eb43658e850da689e95f95" localSheetId="4" hidden="1">Model!$DJ$100</definedName>
    <definedName name="CB_d1a0f70ddfe4476db766a6f8d7961ccd" localSheetId="4" hidden="1">Model!$JE$43</definedName>
    <definedName name="CB_d1a8a983e3c545949dc56ff43daacae4" localSheetId="4" hidden="1">Model!$JE$67</definedName>
    <definedName name="CB_d1afec5e3a6f44b68cefe937a4b514dc" localSheetId="4" hidden="1">Model!$AM$111</definedName>
    <definedName name="CB_d1b27127decf461e84035d327ef761c1" localSheetId="4" hidden="1">Model!$EG$27</definedName>
    <definedName name="CB_d1c72b22010b4f95b10a251ca514adf4" localSheetId="4" hidden="1">Model!$HP$20</definedName>
    <definedName name="CB_d1e87395a1c0477aaa84505776e2c326" localSheetId="4" hidden="1">Model!$DJ$39</definedName>
    <definedName name="CB_d1f195a76a8f434eaed87cdcc69e0c82" localSheetId="4" hidden="1">Model!$KT$142</definedName>
    <definedName name="CB_d1f20202001c492facb23e664b342abb" localSheetId="4" hidden="1">Model!$AM$137</definedName>
    <definedName name="CB_d1f9f2c889484825b31ec15ff2321c4f" localSheetId="4" hidden="1">Model!$DJ$40</definedName>
    <definedName name="CB_d2015d4060104906a3f3bea2608e41c0" localSheetId="4" hidden="1">Model!$FF$10</definedName>
    <definedName name="CB_d2067692fabc46e4a3e7f61a66786251" localSheetId="4" hidden="1">Model!$EL$86</definedName>
    <definedName name="CB_d209be9b229e493ab64251c9d92dfb3f" localSheetId="4" hidden="1">Model!$CR$67</definedName>
    <definedName name="CB_d20d75d154d543a68571d4c58a5bbeae" localSheetId="4" hidden="1">Model!$S$159</definedName>
    <definedName name="CB_d21503710eaf41c48ecff3fdb1868c77" localSheetId="4" hidden="1">Model!$FV$66</definedName>
    <definedName name="CB_d2198d98989f4bc1a0cbf1de24c94b7c" localSheetId="4" hidden="1">Model!$GU$27</definedName>
    <definedName name="CB_d23593637c394a94b3381246945f73a6" localSheetId="4" hidden="1">Model!$GA$154</definedName>
    <definedName name="CB_d252bb98356141a5897c51c1052557ad" localSheetId="4" hidden="1">Model!$LG$147</definedName>
    <definedName name="CB_d253a76c6a4841cfb03f5453ecda6d41" localSheetId="4" hidden="1">Model!$CW$73</definedName>
    <definedName name="CB_d2667c2df2e54a458a4be24858c3bba0" localSheetId="4" hidden="1">Model!$MD$158</definedName>
    <definedName name="CB_d272ba860a3445c2881ec9022cea8c26" localSheetId="4" hidden="1">Model!$NC$72</definedName>
    <definedName name="CB_d27b9d9ab673486d8073f85473e9da1c" localSheetId="4" hidden="1">Model!$IC$85</definedName>
    <definedName name="CB_d289c01a3c264f1e9528d6736f7d9c19" localSheetId="4" hidden="1">Model!$IJ$97</definedName>
    <definedName name="CB_d29894ed785941c89a3e967dc6a1f24a" localSheetId="4" hidden="1">Model!$DJ$53</definedName>
    <definedName name="CB_d29e23840f2e49299549599004107200" localSheetId="4" hidden="1">Model!$N$136</definedName>
    <definedName name="CB_d2b75d4db5eb4963a997eff24deda273" localSheetId="4" hidden="1">Model!$EG$159</definedName>
    <definedName name="CB_d2cb8ce9fc364cbd93e195f986df82e7" localSheetId="4" hidden="1">Model!$GA$119</definedName>
    <definedName name="CB_d2d165cb8a1c447b8d8b426efe2361d8" localSheetId="4" hidden="1">Model!$BC$148</definedName>
    <definedName name="CB_d2db40437459463ebf0c464595f9821e" localSheetId="4" hidden="1">Model!$IZ$45</definedName>
    <definedName name="CB_d2e645ba948d4ff8a7c878ce1583b1f1" localSheetId="4" hidden="1">Model!$JR$111</definedName>
    <definedName name="CB_d2f50e41fca5407098d2717680371b72" localSheetId="4" hidden="1">Model!$LN$37</definedName>
    <definedName name="CB_d2f6c8e21dfb4d8690298182207163e7" localSheetId="4" hidden="1">Model!$MI$110</definedName>
    <definedName name="CB_d3257719f2cf4f9eb7292facddd3460c" localSheetId="4" hidden="1">Model!$JY$153</definedName>
    <definedName name="CB_d32cbab3a3204a209616781f24e320b9" localSheetId="4" hidden="1">Model!$BH$101</definedName>
    <definedName name="CB_d34c0b9f6b7d4eff85b121d2d2898cef" localSheetId="4" hidden="1">Model!$GA$102</definedName>
    <definedName name="CB_d35e248715424f66b046c5d7d4dc93b5" localSheetId="4" hidden="1">Model!$KO$146</definedName>
    <definedName name="CB_d36d5e0db8dc48cfb30c22e73bb1bfbe" localSheetId="4" hidden="1">Model!$CW$128</definedName>
    <definedName name="CB_d36e74b4d2db4dbd9c436748c10b1ead" localSheetId="4" hidden="1">Model!$KT$5</definedName>
    <definedName name="CB_d36eb0e083e3418a807a1525b76f7fde" localSheetId="4" hidden="1">Model!$N$98</definedName>
    <definedName name="CB_d3720c571e81484292535deebf79a490" localSheetId="4" hidden="1">Model!$HK$143</definedName>
    <definedName name="CB_d3888bba41c2407a9cfbf792a0d0bb82" localSheetId="4" hidden="1">Model!$JE$128</definedName>
    <definedName name="CB_d38efe3805e9412a959e13d1669a6849" localSheetId="4" hidden="1">Model!$CB$8</definedName>
    <definedName name="CB_d39ac74109134f7c8b54c8cbf6b7f761" localSheetId="4" hidden="1">Model!$MD$147</definedName>
    <definedName name="CB_d39b33bfe3de4641a3960ae345596368" localSheetId="4" hidden="1">Model!$GU$129</definedName>
    <definedName name="CB_d3a0a3f3349e4007bad210e99e7c13a1" localSheetId="4" hidden="1">Model!$AF$141</definedName>
    <definedName name="CB_d3c6e9614b634f938ad863d3d2dc243d" localSheetId="4" hidden="1">Model!$GU$124</definedName>
    <definedName name="CB_d3e81a4b2a2e4a05ba5475a22df73b51" localSheetId="4" hidden="1">Model!$NC$128</definedName>
    <definedName name="CB_d3f381d1d7ce44b59db0fd570a63b08c" localSheetId="4" hidden="1">Model!$BC$54</definedName>
    <definedName name="CB_d3f7de9132cd4aa9897ef116456572e1" localSheetId="4" hidden="1">Model!$CB$80</definedName>
    <definedName name="CB_d3fde3094d564c0082af0bfcf69d145d" localSheetId="4" hidden="1">Model!$HP$60</definedName>
    <definedName name="CB_d40c32c29c664585a5a222aefa58ecc4" localSheetId="4" hidden="1">Model!$KO$40</definedName>
    <definedName name="CB_d411120817594e179469a07711f1e8e0" localSheetId="4" hidden="1">Model!$KT$80</definedName>
    <definedName name="CB_d418ad1ef6014bf6917bbf2e6c3778b7" localSheetId="4" hidden="1">Model!$JE$97</definedName>
    <definedName name="CB_d42340f1c91a410586569e37d244f67b" localSheetId="4" hidden="1">Model!$IC$105</definedName>
    <definedName name="CB_d448085ce1d244109850387c72ef825f" localSheetId="4" hidden="1">Model!$GA$27</definedName>
    <definedName name="CB_d4486bb39e6947ff9c518b8ae3fbd7c7" localSheetId="4" hidden="1">Model!$AM$85</definedName>
    <definedName name="CB_d46da6c8daac4190a63a74e0e8563df3" localSheetId="4" hidden="1">Model!$KO$93</definedName>
    <definedName name="CB_d4769244b624477fab0e980166f0d62f" localSheetId="4" hidden="1">Model!$GU$131</definedName>
    <definedName name="CB_d4792427cb5044ddb9f0d51881179c35" localSheetId="4" hidden="1">Model!$FF$4</definedName>
    <definedName name="CB_d4845cb5d8b14d40975906f253f86afb" localSheetId="4" hidden="1">Model!$JE$11</definedName>
    <definedName name="CB_d492c45e49394554898b2be3e8d99b53" localSheetId="4" hidden="1">Model!$GA$118</definedName>
    <definedName name="CB_d4a705b4924742b38b17416ac258760f" localSheetId="4" hidden="1">Model!$BU$28</definedName>
    <definedName name="CB_d4ab71eb9a184ea693e1a7d0bd5bdab8" localSheetId="4" hidden="1">Model!$DQ$143</definedName>
    <definedName name="CB_d4ada61b44bb4cf1a08388f5ec17c6b7" localSheetId="4" hidden="1">Model!$MD$44</definedName>
    <definedName name="CB_d4afbf040efc4450ac516c62b6f5fc32" localSheetId="4" hidden="1">Model!$GN$91</definedName>
    <definedName name="CB_d4b98417fa1f4e53815286e52aa7722e" localSheetId="4" hidden="1">Model!$FV$138</definedName>
    <definedName name="CB_d4c306c86007429a88263ce3de489741" localSheetId="4" hidden="1">Model!$MI$132</definedName>
    <definedName name="CB_d4c90dedca9844be9dba0e719330b2b5" localSheetId="4" hidden="1">Model!$NC$71</definedName>
    <definedName name="CB_d4f7fd1cf6f64dca83c47e8a90d8b608" localSheetId="4" hidden="1">Model!$DJ$49</definedName>
    <definedName name="CB_d4f863356eb4445b961fea896499893b" localSheetId="4" hidden="1">Model!$KT$8</definedName>
    <definedName name="CB_d4fb7b09a81948d7bf75b4009bc60654" localSheetId="4" hidden="1">Model!$GN$16</definedName>
    <definedName name="CB_d4fc27ec9fab4b589a6f11f511ce5bda" localSheetId="4" hidden="1">Model!$FV$85</definedName>
    <definedName name="CB_d5049a09df4147279f3f41427cc8b95f" localSheetId="4" hidden="1">Model!$GA$116</definedName>
    <definedName name="CB_d5062b70b9314513bcbb37ef390e2363" localSheetId="4" hidden="1">Model!$NC$97</definedName>
    <definedName name="CB_d539aa06acac42b5b17d232eb8e4e2e3" localSheetId="4" hidden="1">Model!$IZ$46</definedName>
    <definedName name="CB_d5453168b5044f07b954db5796b3cecf" localSheetId="4" hidden="1">Model!$NC$90</definedName>
    <definedName name="CB_d548bcd9b6bd4ee39178cc4c7547d050" localSheetId="4" hidden="1">Model!$LG$30</definedName>
    <definedName name="CB_d55483358cc74ff6a1b55fd73a335a27" localSheetId="4" hidden="1">Model!$S$51</definedName>
    <definedName name="CB_d55ac1304903467e9874f688230e02b7" localSheetId="4" hidden="1">Model!$KO$124</definedName>
    <definedName name="CB_d560e8a298f940b1a72786949e3685eb" localSheetId="4" hidden="1">Model!$AF$107</definedName>
    <definedName name="CB_d56e349b038b4de48e2e202f0b7e8fd0" localSheetId="4" hidden="1">Model!$MD$71</definedName>
    <definedName name="CB_d577db3b4ff148d6b5a5bddac859b385" localSheetId="4" hidden="1">Model!$JR$68</definedName>
    <definedName name="CB_d577db47063b4f2b86d64c140f90ba82" localSheetId="4" hidden="1">Model!$JY$85</definedName>
    <definedName name="CB_d589161e895844b3916971b101b6290f" localSheetId="4" hidden="1">Model!$JE$12</definedName>
    <definedName name="CB_d5bec5de86c840fd879ea78e00bc9ec3" localSheetId="4" hidden="1">Model!$GU$43</definedName>
    <definedName name="CB_d5bf2f412fe643e3ab1c1ea3f0a48f4b" localSheetId="4" hidden="1">Model!$KO$86</definedName>
    <definedName name="CB_d5c65a109e6f4743af68d30f806bd31a" localSheetId="4" hidden="1">Model!$KO$144</definedName>
    <definedName name="CB_d5cb1c81420f4c01baec80335825d420" localSheetId="4" hidden="1">Model!$AF$55</definedName>
    <definedName name="CB_d5cc458740484939b31582722730adb6" localSheetId="4" hidden="1">Model!$HK$35</definedName>
    <definedName name="CB_d5d6e0082e954af585966e33b5b73b56" localSheetId="4" hidden="1">Model!$NC$159</definedName>
    <definedName name="CB_d5d8bfa21f214e70b1e711f946e8b646" localSheetId="4" hidden="1">Model!$BH$27</definedName>
    <definedName name="CB_d5e6b8ffd04b481ab641f1b68f586df1" localSheetId="4" hidden="1">Model!$IC$122</definedName>
    <definedName name="CB_d5e79de0e808442d887f3a2e439d4de1" localSheetId="4" hidden="1">Model!$LN$133</definedName>
    <definedName name="CB_d5ef798612d94696849324a781ae7331" localSheetId="4" hidden="1">Model!$IC$45</definedName>
    <definedName name="CB_d5f57a14728d478482c5e9a8f6f4a544" localSheetId="4" hidden="1">Model!$FF$112</definedName>
    <definedName name="CB_d608582ee5f2456ea308c52ab5fe61b3" localSheetId="4" hidden="1">Model!$CB$79</definedName>
    <definedName name="CB_d61dd10485e043fdb35ea40499a4fc3c" localSheetId="4" hidden="1">Model!$EY$131</definedName>
    <definedName name="CB_d625e99823564b8886b1c01552c0af3d" localSheetId="4" hidden="1">Model!$IJ$96</definedName>
    <definedName name="CB_d655886e6d184ab5b61c0dbdc0244216" localSheetId="4" hidden="1">Model!$FF$54</definedName>
    <definedName name="CB_d65fd067859741939f3fa6e6b020404a" localSheetId="4" hidden="1">Model!$JR$12</definedName>
    <definedName name="CB_d671b53bd28a41cfaaf8589aa294977e" localSheetId="4" hidden="1">Model!$LG$53</definedName>
    <definedName name="CB_d672ca36d71b4f4fa61bf68ac66a595f" localSheetId="4" hidden="1">Model!$LN$10</definedName>
    <definedName name="CB_d678462f964e400c95e4c05008f95c88" localSheetId="4" hidden="1">Model!$FF$82</definedName>
    <definedName name="CB_d67d8837fd48440d8bedae4fd776109b" localSheetId="4" hidden="1">Model!$GN$29</definedName>
    <definedName name="CB_d67f54abc79840029c57565b42db65a5" localSheetId="4" hidden="1">Model!$N$156</definedName>
    <definedName name="CB_d6805af87de3424a89dce5c3a12e2c17" localSheetId="4" hidden="1">Model!$MV$105</definedName>
    <definedName name="CB_d682ea1dac914275b8f5d2c7652dc4f6" localSheetId="4" hidden="1">Model!$N$128</definedName>
    <definedName name="CB_d6852f52ba56469d898ab72247101fc6" localSheetId="4" hidden="1">Model!$MV$110</definedName>
    <definedName name="CB_d69c8802e7ba45e1a8f3f0ef29e5923d" localSheetId="4" hidden="1">Model!$JR$73</definedName>
    <definedName name="CB_d6a09ff7b8e245e990af8bec9ef9bc3b" localSheetId="4" hidden="1">Model!$BU$117</definedName>
    <definedName name="CB_d6aa7454661a4758983592b65e76eafb" localSheetId="4" hidden="1">Model!$MD$64</definedName>
    <definedName name="CB_d6be06b094c5453389f2c37b3a64fcc6" localSheetId="4" hidden="1">Model!$DQ$69</definedName>
    <definedName name="CB_d6d2cc7c60ff444e83c1d20d671a2c3c" localSheetId="4" hidden="1">Model!$BH$113</definedName>
    <definedName name="CB_d6d5d4ca63c44d538d8b79ffa40d4553" localSheetId="4" hidden="1">Model!$MD$122</definedName>
    <definedName name="CB_d6d97a340eba441f8581d4b84ebd689e" localSheetId="4" hidden="1">Model!$S$157</definedName>
    <definedName name="CB_d6daa13a766b4140becb71e357a63bb5" localSheetId="4" hidden="1">Model!$NC$34</definedName>
    <definedName name="CB_d6fa6611c0264cb089432d66a84f07bb" localSheetId="4" hidden="1">Model!$JE$155</definedName>
    <definedName name="CB_d709e1b220504c65a6fdde43c924c919" localSheetId="4" hidden="1">Model!$CW$119</definedName>
    <definedName name="CB_d73194bbb18042d186ed3985dac99431" localSheetId="4" hidden="1">Model!$DJ$151</definedName>
    <definedName name="CB_d74a69fca31c44d480176aa8eb14f660" localSheetId="4" hidden="1">Model!$NC$102</definedName>
    <definedName name="CB_d75f62f7c44a450f84fae0967200902a" localSheetId="4" hidden="1">Model!$FF$59</definedName>
    <definedName name="CB_d765aa85f20e4240a2f21765cd66176b" localSheetId="4" hidden="1">Model!$JE$127</definedName>
    <definedName name="CB_d7706a757fb2483a8db200a0fea9f6b7" localSheetId="4" hidden="1">Model!$BU$92</definedName>
    <definedName name="CB_d7791a1ac4674479b8e77574bb192a19" localSheetId="4" hidden="1">Model!$BH$132</definedName>
    <definedName name="CB_d78384ab03274a84bb7bf3e2c5e4aea5" localSheetId="4" hidden="1">Model!$LN$135</definedName>
    <definedName name="CB_d786df7b7a1c484793a05c05802617b6" localSheetId="4" hidden="1">Model!$MV$92</definedName>
    <definedName name="CB_d78cdcb840954a7985f04b0e223a6040" localSheetId="4" hidden="1">Model!$LG$159</definedName>
    <definedName name="CB_d79077ccb1294c79a12d89cabcef978e" localSheetId="4" hidden="1">Model!$S$27</definedName>
    <definedName name="CB_d7a04965c3794f188fb5d3294549a749" localSheetId="4" hidden="1">Model!$EG$93</definedName>
    <definedName name="CB_d7a1ac3bf9764d9083f23abd1789279c" localSheetId="4" hidden="1">Model!$DQ$136</definedName>
    <definedName name="CB_d7b84d8afdac465680e893e037262e74" localSheetId="4" hidden="1">Model!$FV$101</definedName>
    <definedName name="CB_d7be71bf5d42499a8143ae83fbf7a01d" localSheetId="4" hidden="1">Model!$MI$76</definedName>
    <definedName name="CB_d7c599e94ff548bc8c2278a5970c49dc" localSheetId="4" hidden="1">Model!$DJ$70</definedName>
    <definedName name="CB_d7d068801828433c9bf93f9b2c2818c9" localSheetId="4" hidden="1">Model!$AF$116</definedName>
    <definedName name="CB_d7e027996e7e4cc3803a5d4c0381cbb9" localSheetId="4" hidden="1">Model!$GA$87</definedName>
    <definedName name="CB_d7e8be5f0cb04605801c9d5a540710ad" localSheetId="4" hidden="1">Model!$NC$11</definedName>
    <definedName name="CB_d7f1e95dce2242fda9dbb4eda0b1ef0f" localSheetId="4" hidden="1">Model!$AF$128</definedName>
    <definedName name="CB_d7fa6b301f174ed3a398e6ee98dc0080" localSheetId="4" hidden="1">Model!$NC$89</definedName>
    <definedName name="CB_d7feeada5d444e2db74caf33de5ffdea" localSheetId="4" hidden="1">Model!$EG$56</definedName>
    <definedName name="CB_d8093fe42ec641198df5f42dc8c77567" localSheetId="4" hidden="1">Model!$DJ$126</definedName>
    <definedName name="CB_d80a0edb8f27437dbf613097a2293a56" localSheetId="4" hidden="1">Model!$MD$17</definedName>
    <definedName name="CB_d80f61157e3544ed809adf55d5dc25f9" localSheetId="4" hidden="1">Model!$AF$35</definedName>
    <definedName name="CB_d8116007a92d45a280788ae14ed30747" localSheetId="4" hidden="1">Model!$FF$30</definedName>
    <definedName name="CB_d836279845244fe09620023256f187af" localSheetId="4" hidden="1">Model!$BU$150</definedName>
    <definedName name="CB_d838622c039541f7a7417e8ba8a68d4b" localSheetId="4" hidden="1">Model!$KT$7</definedName>
    <definedName name="CB_d844278be4af414d952a74e9ccb88bb5" localSheetId="4" hidden="1">Model!$FV$144</definedName>
    <definedName name="CB_d85df1f2537a48e6a4f41032c77906f5" localSheetId="4" hidden="1">Model!$MV$46</definedName>
    <definedName name="CB_d87b088b624e45699730e721f25aa72e" localSheetId="4" hidden="1">Model!$BC$111</definedName>
    <definedName name="CB_d8874b211015474ca46fe2004190f591" localSheetId="4" hidden="1">Model!$KT$29</definedName>
    <definedName name="CB_d889a35e1ab1497f8453e76894143ffa" localSheetId="4" hidden="1">Model!$EY$56</definedName>
    <definedName name="CB_d890788045d64b16b974dc1e9c1cae21" localSheetId="4" hidden="1">Model!$GA$126</definedName>
    <definedName name="CB_d890f48109594617880d6766d0c86821" localSheetId="4" hidden="1">Model!$MI$26</definedName>
    <definedName name="CB_d8ac273e834c41bab96ab9ccd361b4b5" localSheetId="4" hidden="1">Model!$BC$135</definedName>
    <definedName name="CB_d8b48fccb8ed4256946e57d643d1792c" localSheetId="4" hidden="1">Model!$S$152</definedName>
    <definedName name="CB_d8b9470ad9b7494c9e1a7de642a6d7e3" localSheetId="4" hidden="1">Model!$GU$105</definedName>
    <definedName name="CB_d8bc09fde3244f0ca2ba155f1814077e" localSheetId="4" hidden="1">Model!$DQ$141</definedName>
    <definedName name="CB_d8ddb6fdd1aa40b3acf1e495008c725c" localSheetId="4" hidden="1">Model!$CW$33</definedName>
    <definedName name="CB_d8e00a165434421b86492fbb2b370e28" localSheetId="4" hidden="1">Model!$JR$105</definedName>
    <definedName name="CB_d8e9115f8fad486296df98dca56c819d" localSheetId="4" hidden="1">Model!$EY$58</definedName>
    <definedName name="CB_d8e955f8d7a64fc4afcb48f499fc3119" localSheetId="4" hidden="1">Model!$N$106</definedName>
    <definedName name="CB_d8f2a9f8456c441eb294547728f40a09" localSheetId="4" hidden="1">Model!$EG$125</definedName>
    <definedName name="CB_d904c8fae40e44fbb5076ceb8a28b47d" localSheetId="4" hidden="1">Model!$JY$138</definedName>
    <definedName name="CB_d9052992e28b4a3a85da9af63f8fbe51" localSheetId="4" hidden="1">Model!$JY$112</definedName>
    <definedName name="CB_d9261b24238d473995318911a0198266" localSheetId="4" hidden="1">Model!$LN$121</definedName>
    <definedName name="CB_d92827daab2e4806babee0b19cb56b30" localSheetId="4" hidden="1">Model!$CW$90</definedName>
    <definedName name="CB_d959cfab95a2450dbc0e10ca00c689c9" localSheetId="4" hidden="1">Model!$BH$76</definedName>
    <definedName name="CB_d95ba385d6e44299a2cf8a2188c4a85f" localSheetId="4" hidden="1">Model!$AM$121</definedName>
    <definedName name="CB_d964c4705dff40a28c02b0b235f08f02" localSheetId="4" hidden="1">Model!$MI$66</definedName>
    <definedName name="CB_d9801c12f6634c2d90b107984b9bdf5a" localSheetId="4" hidden="1">Model!$S$26</definedName>
    <definedName name="CB_d980eada43a0404eaed59b976c7f1b82" localSheetId="4" hidden="1">Model!$IJ$153</definedName>
    <definedName name="CB_d9866c3e3c4f43d1853e66f824a3d010" localSheetId="4" hidden="1">Model!$BU$43</definedName>
    <definedName name="CB_d9907aeb1bdb4249bf2700d099610893" localSheetId="4" hidden="1">Model!$GA$106</definedName>
    <definedName name="CB_d99cd822cd6447dc9f53ed5bf2601b54" localSheetId="4" hidden="1">Model!$KO$6</definedName>
    <definedName name="CB_d99fa61f42704f4ca93d1c9700a98fcb" localSheetId="4" hidden="1">Model!$LG$129</definedName>
    <definedName name="CB_d9a2440710c340d9aee171b7ed53ba34" localSheetId="4" hidden="1">Model!$BH$37</definedName>
    <definedName name="CB_d9aa65db53e542a9901039a659b8c824" localSheetId="4" hidden="1">Model!$IC$18</definedName>
    <definedName name="CB_d9b361f2c1154eb29347f5eafcbd200f" localSheetId="4" hidden="1">Model!$EL$33</definedName>
    <definedName name="CB_d9c3f10202a9445a9b82b24d36b26569" localSheetId="4" hidden="1">Model!$HK$119</definedName>
    <definedName name="CB_d9ed3c089102491e9e8f6d0f30beb48e" localSheetId="4" hidden="1">Model!$EL$134</definedName>
    <definedName name="CB_d9ee789b31244647acbe77be3b705a18" localSheetId="4" hidden="1">Model!$BC$52</definedName>
    <definedName name="CB_d9eee978092e4fd0af5a4a86d689b16d" localSheetId="4" hidden="1">Model!$FF$98</definedName>
    <definedName name="CB_d9f02c1c59464d1c96c09c7a70f67ef1" localSheetId="4" hidden="1">Model!$AF$99</definedName>
    <definedName name="CB_d9f49b091b224b4aa3e0ef1a6d8cb529" localSheetId="4" hidden="1">Model!$GA$80</definedName>
    <definedName name="CB_d9f5f36ea8714727aa022bcfa7557e80" localSheetId="4" hidden="1">Model!$NC$109</definedName>
    <definedName name="CB_d9f7366e1e644afd9aa8b4d60fa795b3" localSheetId="4" hidden="1">Model!$BU$90</definedName>
    <definedName name="CB_da066dbb65ff4cb09544b94d899d8641" localSheetId="4" hidden="1">Model!$BH$156</definedName>
    <definedName name="CB_da1215e1cf0b4599b4447108fd6f9784" localSheetId="4" hidden="1">Model!$N$73</definedName>
    <definedName name="CB_da2aed70274f40f48cf8c4a6d724e7ce" localSheetId="4" hidden="1">Model!$S$31</definedName>
    <definedName name="CB_da505779a4b44c09ab808ea3e9eceb18" localSheetId="4" hidden="1">Model!$JY$84</definedName>
    <definedName name="CB_da52cb6714ec4650bd882418cb951e97" localSheetId="4" hidden="1">Model!$GU$134</definedName>
    <definedName name="CB_da550b8ef193478fad55855e0576caae" localSheetId="4" hidden="1">Model!$CB$83</definedName>
    <definedName name="CB_da5889f6ab3d4e99a24dc4b2f28098df" localSheetId="4" hidden="1">Model!$CB$74</definedName>
    <definedName name="CB_da602571f66b49de968afd67b83aae77" localSheetId="4" hidden="1">Model!$IC$28</definedName>
    <definedName name="CB_da6589a1f3f14a849a7aeb33d9a3c302" localSheetId="4" hidden="1">Model!$LN$117</definedName>
    <definedName name="CB_da69b954743d430d977b777ad8cdd731" localSheetId="4" hidden="1">Model!$IZ$56</definedName>
    <definedName name="CB_daa52308e29841309d461945273fb35b" localSheetId="4" hidden="1">Model!$EL$79</definedName>
    <definedName name="CB_dab4fcba4f5d4f7db0546a1d3272de5a" localSheetId="4" hidden="1">Model!$BC$105</definedName>
    <definedName name="CB_dab590b569864d7fa6ff2f1b625e7136" localSheetId="4" hidden="1">Model!$CW$101</definedName>
    <definedName name="CB_dac4f038e75145beb9071ee0538444d9" localSheetId="4" hidden="1">Model!$IC$117</definedName>
    <definedName name="CB_dac85f274be14f53bec2cda57ecc8534" localSheetId="4" hidden="1">Model!$DQ$28</definedName>
    <definedName name="CB_dad5c3b1856542469274de175c983cd6" localSheetId="4" hidden="1">Model!$JY$82</definedName>
    <definedName name="CB_dadb624a8bd046549a2850fd3f090230" localSheetId="4" hidden="1">Model!$EL$18</definedName>
    <definedName name="CB_dae03f02b432445694cd4296b5776ba6" localSheetId="4" hidden="1">Model!$BU$98</definedName>
    <definedName name="CB_db092456bb7d4ab8b64a490355139f83" localSheetId="4" hidden="1">Model!$BH$136</definedName>
    <definedName name="CB_db0bc1e44f9b487f95525872d32d20e5" localSheetId="4" hidden="1">Model!$FV$96</definedName>
    <definedName name="CB_db0f381114ab448bbf9ac620b3d3e518" localSheetId="4" hidden="1">Model!$AM$87</definedName>
    <definedName name="CB_db161fdd6882484796dbb59913a74073" localSheetId="4" hidden="1">Model!$KT$68</definedName>
    <definedName name="CB_db1e4786167a45159f6350e59c635b24" localSheetId="4" hidden="1">Model!$MV$67</definedName>
    <definedName name="CB_db3819bbdfcc46f38b89bb62f8d85956" localSheetId="4" hidden="1">Model!$MD$16</definedName>
    <definedName name="CB_db4306e4f09f4b2291f5169c07246a3e" localSheetId="4" hidden="1">Model!$EL$73</definedName>
    <definedName name="CB_db468161c258482e8648d6a40bf7fecd" localSheetId="4" hidden="1">Model!$MD$134</definedName>
    <definedName name="CB_db4e3dc035074c7c8c38c969e4691d7a" localSheetId="4" hidden="1">Model!$DQ$152</definedName>
    <definedName name="CB_db4ff92e14f34e46ae7e102b289ae7fc" localSheetId="4" hidden="1">Model!$BU$45</definedName>
    <definedName name="CB_db614b6f50d74222a36d3f19756682f7" localSheetId="4" hidden="1">Model!$CB$67</definedName>
    <definedName name="CB_db64f89f43dd4ef78999f7dfa8de67bc" localSheetId="4" hidden="1">Model!$HP$125</definedName>
    <definedName name="CB_db70e4f7f04b45d1920191ecd64d15bc" localSheetId="4" hidden="1">Model!$N$50</definedName>
    <definedName name="CB_db7ef4f092784110ab27b9c744099721" localSheetId="4" hidden="1">Model!$DJ$135</definedName>
    <definedName name="CB_db943d8d932b4b0e8ac0c063be596d0e" localSheetId="4" hidden="1">Model!$AF$27</definedName>
    <definedName name="CB_db999dcd04c1483396b4d779c003d78b" localSheetId="4" hidden="1">Model!$HP$63</definedName>
    <definedName name="CB_db9a60e359cf40ba9fe346792317d005" localSheetId="4" hidden="1">Model!$BC$6</definedName>
    <definedName name="CB_dbae0339e5c44e60965ba0d936b457cb" localSheetId="4" hidden="1">Model!$CR$155</definedName>
    <definedName name="CB_dbbb5ce32b304bf4af7cd02c046c7c8a" localSheetId="4" hidden="1">Model!$EL$122</definedName>
    <definedName name="CB_dbca92deec274b3c8ec7044d228ce58c" localSheetId="4" hidden="1">Model!$JY$116</definedName>
    <definedName name="CB_dbe2ac153c524413879a41ecf06292d8" localSheetId="4" hidden="1">Model!$IJ$59</definedName>
    <definedName name="CB_dbe8900ff4c04c5eabb2c3333e507cbd" localSheetId="4" hidden="1">Model!$GA$23</definedName>
    <definedName name="CB_dbf1bf5a565a4b33804b27ee63569f90" localSheetId="4" hidden="1">Model!$CB$111</definedName>
    <definedName name="CB_dbfdfeff1a3c469bae0e2b27ae111fd4" localSheetId="4" hidden="1">Model!$CW$86</definedName>
    <definedName name="CB_dc06352b74784abb8c12eac5a2fa6918" localSheetId="4" hidden="1">Model!$DJ$57</definedName>
    <definedName name="CB_dc0f0703a6e54d6d8d323d215167a575" localSheetId="4" hidden="1">Model!$HP$73</definedName>
    <definedName name="CB_dc10443b300b4821b0fa1765fa4f8650" localSheetId="4" hidden="1">Model!$DQ$5</definedName>
    <definedName name="CB_dc13f84ea8c34552b417e5943114a8d1" localSheetId="4" hidden="1">Model!$KO$70</definedName>
    <definedName name="CB_dc18cfd5ba6b4c3eb7bb3eac49bf1bd2" localSheetId="4" hidden="1">Model!$AM$47</definedName>
    <definedName name="CB_dc1f0f36df55487293976fda93da055c" localSheetId="4" hidden="1">Model!$BH$142</definedName>
    <definedName name="CB_dc2236fefb7e4eed9e2ab2689f509438" localSheetId="4" hidden="1">Model!$JE$19</definedName>
    <definedName name="CB_dc232278b9d0445e9c6585636a67d954" localSheetId="4" hidden="1">Model!$IC$6</definedName>
    <definedName name="CB_dc27eeaa8d2446f58a3ffb963c0f8fd4" localSheetId="4" hidden="1">Model!$BU$155</definedName>
    <definedName name="CB_dc34d0968c0e43d294d8ef8d1ec94028" localSheetId="4" hidden="1">Model!$IJ$109</definedName>
    <definedName name="CB_dc51b94a788841f482de584076972033" localSheetId="4" hidden="1">Model!$HK$61</definedName>
    <definedName name="CB_dc578785b4324e07b4a06a10ec8f1c25" localSheetId="4" hidden="1">Model!$S$140</definedName>
    <definedName name="CB_dc5bb8dae6d24f1bbf3f29b771ed6315" localSheetId="4" hidden="1">Model!$KO$16</definedName>
    <definedName name="CB_dc5db86a05e943f5be904ea067d63184" localSheetId="4" hidden="1">Model!$EY$53</definedName>
    <definedName name="CB_dc6216243c534af282ce302eb4aa8bcd" localSheetId="4" hidden="1">Model!$IC$50</definedName>
    <definedName name="CB_dc664173b1494547becfd7b51cc28949" localSheetId="4" hidden="1">Model!$IJ$43</definedName>
    <definedName name="CB_dc73faf5df8e4dfbbdc9faf56af95c1f" localSheetId="4" hidden="1">Model!$DJ$74</definedName>
    <definedName name="CB_dc7594f8f4624cdeb80c822575e745c7" localSheetId="4" hidden="1">Model!$EL$144</definedName>
    <definedName name="CB_dc8fc416ca4a4e70bec8fca5ef257225" localSheetId="4" hidden="1">Model!$CR$120</definedName>
    <definedName name="CB_dc9acf6c83674b63a65b0276fabc1ef8" localSheetId="4" hidden="1">Model!$CR$25</definedName>
    <definedName name="CB_dcb5ec54b77b48f9b469099eb23d0c57" localSheetId="4" hidden="1">Model!$MI$130</definedName>
    <definedName name="CB_dcc34e4440b0437ca52b482cfa1e5e84" localSheetId="4" hidden="1">Model!$IJ$26</definedName>
    <definedName name="CB_dcc35e0a501e4297af88b31d0d29931b" localSheetId="4" hidden="1">Model!$EY$135</definedName>
    <definedName name="CB_dce0c00faeb1461f83bde3e84ddae930" localSheetId="4" hidden="1">Model!$CR$63</definedName>
    <definedName name="CB_dce41efca89e4936921bc5f734306ef8" localSheetId="4" hidden="1">Model!$FF$155</definedName>
    <definedName name="CB_dcf348c27d3b4218b2b0eed54df80c80" localSheetId="4" hidden="1">Model!$LG$9</definedName>
    <definedName name="CB_dd168093453340e0babd7473b81084bb" localSheetId="4" hidden="1">Model!$MV$28</definedName>
    <definedName name="CB_dd191855323d467b8e44f8c872595f9b" localSheetId="4" hidden="1">Model!$BC$94</definedName>
    <definedName name="CB_dd1b1ebc676842c49324ce2aaec18915" localSheetId="4" hidden="1">Model!$S$98</definedName>
    <definedName name="CB_dd2d3341044a40589933be56fce94750" localSheetId="4" hidden="1">Model!$MD$142</definedName>
    <definedName name="CB_dd2e750ea4a74d3885689d0050d0d688" localSheetId="4" hidden="1">Model!$DJ$118</definedName>
    <definedName name="CB_dd3f71c16f0c44d8add7f4597a12b487" localSheetId="4" hidden="1">Model!$MV$131</definedName>
    <definedName name="CB_dd47049dff5e4c69adbd8871d67e19c7" localSheetId="4" hidden="1">Model!$CB$154</definedName>
    <definedName name="CB_dd4e81b5625c40dfa23b050b5fcfa4f8" localSheetId="4" hidden="1">Model!$KT$16</definedName>
    <definedName name="CB_dd50cb982aea419c94082a311ab55b0e" localSheetId="4" hidden="1">Model!$EG$138</definedName>
    <definedName name="CB_dd66340b5cac47249ceee0e366bf94f7" localSheetId="4" hidden="1">Model!$GA$4</definedName>
    <definedName name="CB_dd6f651a4e624e38b5fd7136baae6e7c" localSheetId="4" hidden="1">Model!$N$21</definedName>
    <definedName name="CB_dd7739b0d8314a6f99e6dffa1194d79b" localSheetId="4" hidden="1">Model!$GN$131</definedName>
    <definedName name="CB_dd7a20de4d0043b1aab8865ccc83216f" localSheetId="4" hidden="1">Model!$AM$69</definedName>
    <definedName name="CB_dd7dd269dd314bd7bf86c865fac6579e" localSheetId="4" hidden="1">Model!$MV$86</definedName>
    <definedName name="CB_dd845e19a92841b399e41adf36bdb1be" localSheetId="4" hidden="1">Model!$JE$23</definedName>
    <definedName name="CB_dd869d8a8995452383160f11031d52d5" localSheetId="4" hidden="1">Model!$JY$76</definedName>
    <definedName name="CB_dd943425c3b941ffab99f1bdd889ac11" localSheetId="4" hidden="1">Model!$NC$96</definedName>
    <definedName name="CB_dda40c5f7a9c48e8b290fa84c0436228" localSheetId="4" hidden="1">Model!$IJ$25</definedName>
    <definedName name="CB_ddadee464c774db683e45bab36f6940b" localSheetId="4" hidden="1">Model!$JY$143</definedName>
    <definedName name="CB_ddb1ed6254624bf9a79747f4a7174e27" localSheetId="4" hidden="1">Model!$N$131</definedName>
    <definedName name="CB_ddb53cd7a8284dc3a42180cd475f55eb" localSheetId="4" hidden="1">Model!$BC$131</definedName>
    <definedName name="CB_ddbe248cfa9f4f10b8ed22933fbd74e4" localSheetId="4" hidden="1">Model!$DQ$149</definedName>
    <definedName name="CB_ddc33c4a71ab4681b420356122c058f0" localSheetId="4" hidden="1">Model!$MD$106</definedName>
    <definedName name="CB_ddcb21721f364349bf4819f4623f9530" localSheetId="4" hidden="1">Model!$GN$101</definedName>
    <definedName name="CB_ddcd976ec7804f0fbd785c9e930f53c3" localSheetId="4" hidden="1">Model!$KT$91</definedName>
    <definedName name="CB_ddcfed9249e8407ba6e1cd90f3f61c61" localSheetId="4" hidden="1">Model!$MD$140</definedName>
    <definedName name="CB_dde43f6e191d4eb1a3d01b83324c8e2f" localSheetId="4" hidden="1">Model!$DJ$96</definedName>
    <definedName name="CB_dde61f33c77d455ca24ca06c32774ff4" localSheetId="4" hidden="1">Model!$GU$135</definedName>
    <definedName name="CB_ddf319bf7de0411291260f08873db2a0" localSheetId="4" hidden="1">Model!$AM$88</definedName>
    <definedName name="CB_de000cb82082497185e5122f4b881972" localSheetId="4" hidden="1">Model!$IJ$57</definedName>
    <definedName name="CB_de1385ac917b4fd4a9c5a7c98f929b3b" localSheetId="4" hidden="1">Model!$LN$54</definedName>
    <definedName name="CB_de215f1c8aef4ca38670a08ec00d7c4a" localSheetId="4" hidden="1">Model!$MI$121</definedName>
    <definedName name="CB_de3a75bce51d48ea944a9e654d73f7c3" localSheetId="4" hidden="1">Model!$DJ$134</definedName>
    <definedName name="CB_de4018e2a01645f4939c1d8cb007c778" localSheetId="4" hidden="1">Model!$EG$62</definedName>
    <definedName name="CB_de57ce5de8d64a56bf8450e295e67b69" localSheetId="4" hidden="1">Model!$S$148</definedName>
    <definedName name="CB_de663abd39604716a419a7388b7265f5" localSheetId="4" hidden="1">Model!$HK$43</definedName>
    <definedName name="CB_de68f2dbab74415caa86537b5d901846" localSheetId="4" hidden="1">Model!$KT$39</definedName>
    <definedName name="CB_de8328bc812c4632bbd0856f11db2223" localSheetId="4" hidden="1">Model!$BU$35</definedName>
    <definedName name="CB_de96dc76fc18498eaf0a5538367b491c" localSheetId="4" hidden="1">Model!$DQ$127</definedName>
    <definedName name="CB_dea0198a60f94725adb18a9a18125ec8" localSheetId="4" hidden="1">Model!$LG$57</definedName>
    <definedName name="CB_dea14d530cf541d0b8370e86dc024f91" localSheetId="4" hidden="1">Model!$BU$147</definedName>
    <definedName name="CB_deadbb40d71849cda2831c9ab910ad2d" localSheetId="4" hidden="1">Model!$IC$89</definedName>
    <definedName name="CB_debb9f862e5d49e09fb239a66b4360df" localSheetId="4" hidden="1">Model!$EL$85</definedName>
    <definedName name="CB_dec2015fb718428998dd67217e12ea44" localSheetId="4" hidden="1">Model!$MI$41</definedName>
    <definedName name="CB_dec5a41bf0994dd1906f3465cf840f4a" localSheetId="4" hidden="1">Model!$HK$45</definedName>
    <definedName name="CB_dee9eba37b234e5d8ac786b129421395" localSheetId="4" hidden="1">Model!$MD$28</definedName>
    <definedName name="CB_deea3ff71419483f860424c8dc1f030d" localSheetId="4" hidden="1">Model!$CR$46</definedName>
    <definedName name="CB_defc37b62f14455b8b776924b2b60b99" localSheetId="4" hidden="1">Model!$CW$138</definedName>
    <definedName name="CB_df01cebef9f0481cb143af2037f97cac" localSheetId="4" hidden="1">Model!$NC$100</definedName>
    <definedName name="CB_df0761fa1b4a4e7da6e170f027d02222" localSheetId="4" hidden="1">Model!$S$28</definedName>
    <definedName name="CB_df0d9f0a2e084ceaaccba44e3119a1be" localSheetId="4" hidden="1">Model!$DQ$27</definedName>
    <definedName name="CB_df166fd8d9444655bb187df94b29a86a" localSheetId="4" hidden="1">Model!$KO$126</definedName>
    <definedName name="CB_df19ac0f984e42f19c8c2fcb2e3c281c" localSheetId="4" hidden="1">Model!$DJ$125</definedName>
    <definedName name="CB_df1df7e13a8c4bf0b79c37ae0496c6cb" localSheetId="4" hidden="1">Model!$FV$74</definedName>
    <definedName name="CB_df237778b0ad4243a128efe1552dd8f9" localSheetId="4" hidden="1">Model!$EY$54</definedName>
    <definedName name="CB_df28eb694a4947e28fc4a5495fec9fe6" localSheetId="4" hidden="1">Model!$NC$14</definedName>
    <definedName name="CB_df4296e3708d402b9e4e5d2effb82678" localSheetId="4" hidden="1">Model!$DQ$36</definedName>
    <definedName name="CB_df4f3788155d4ff3b586f86c32d45bf7" localSheetId="4" hidden="1">Model!$EG$118</definedName>
    <definedName name="CB_df7bd13ec850454c9aef6a8d12f0c288" localSheetId="4" hidden="1">Model!$HK$53</definedName>
    <definedName name="CB_df7e5475c12f4be38606aece9277292b" localSheetId="4" hidden="1">Model!$IC$23</definedName>
    <definedName name="CB_df86a200accb4c779f0eb6b4efec660b" localSheetId="4" hidden="1">Model!$CR$121</definedName>
    <definedName name="CB_df9010321f9c436292774b1b3be2359c" localSheetId="4" hidden="1">Model!$CR$6</definedName>
    <definedName name="CB_df91d49d6c7246a6b0f659774facccce" localSheetId="4" hidden="1">Model!$EL$121</definedName>
    <definedName name="CB_df94baeb605443dcaca435dd63a79d0f" localSheetId="4" hidden="1">Model!$MV$12</definedName>
    <definedName name="CB_dfb2ef797380443fb4c91f09db3d82a8" localSheetId="4" hidden="1">Model!$LG$150</definedName>
    <definedName name="CB_dfb359e1f4f748398a746a27895a013d" localSheetId="4" hidden="1">Model!$JE$132</definedName>
    <definedName name="CB_dfd34b25979b4054b9aa9234071bbc64" localSheetId="4" hidden="1">Model!$FV$121</definedName>
    <definedName name="CB_dfdda8fccbda443da4fee421232c3dff" localSheetId="4" hidden="1">Model!$KO$92</definedName>
    <definedName name="CB_dffe5614ff244181b9c956cf092c96e3" localSheetId="4" hidden="1">Model!$KO$42</definedName>
    <definedName name="CB_e004457a3d7348018c3a229a542672f6" localSheetId="4" hidden="1">Model!$JR$154</definedName>
    <definedName name="CB_e005912241b14eb4af56c089c2b88d8c" localSheetId="4" hidden="1">Model!$S$113</definedName>
    <definedName name="CB_e00881ea0b264b3cb8625fdec284bc7d" localSheetId="4" hidden="1">Model!$N$152</definedName>
    <definedName name="CB_e015534af85745489ac3eb319cdcdfe3" localSheetId="4" hidden="1">Model!$JR$94</definedName>
    <definedName name="CB_e02c1448847a43c18e01e0bb980e0a33" localSheetId="4" hidden="1">Model!$MI$25</definedName>
    <definedName name="CB_e02d8190992c44c58b2e2e7f4e31b920" localSheetId="4" hidden="1">Model!$JE$48</definedName>
    <definedName name="CB_e032d4072cb1416caba19ed17dd78d25" localSheetId="4" hidden="1">Model!$BH$69</definedName>
    <definedName name="CB_e0345732c74b4ea28b3d796f8451a930" localSheetId="4" hidden="1">Model!$CR$79</definedName>
    <definedName name="CB_e038d4bad86c4e2aa5c8de8f0573505a" localSheetId="4" hidden="1">Model!$AF$123</definedName>
    <definedName name="CB_e03aa4788e434369b07895051a2f3557" localSheetId="4" hidden="1">Model!$JY$50</definedName>
    <definedName name="CB_e03aa606e69246e5be43da1599c84762" localSheetId="4" hidden="1">Model!$LN$72</definedName>
    <definedName name="CB_e04d24a9519a4358b6c0a83b17302834" localSheetId="4" hidden="1">Model!$N$130</definedName>
    <definedName name="CB_e0672c0e0d8147d685169776f51298c8" localSheetId="4" hidden="1">Model!$BC$123</definedName>
    <definedName name="CB_e06b2b43654d4628a9833142aaa322cf" localSheetId="4" hidden="1">Model!$FV$62</definedName>
    <definedName name="CB_e06b2e93284947e58c9334017ede4977" localSheetId="4" hidden="1">Model!$HP$133</definedName>
    <definedName name="CB_e070d99abee544f1888c43080c938a52" localSheetId="4" hidden="1">Model!$BC$81</definedName>
    <definedName name="CB_e0757e97ee524387896c7ead28c4e699" localSheetId="4" hidden="1">Model!$EG$52</definedName>
    <definedName name="CB_e0790a6d5d504c93b2c44453ea955b6d" localSheetId="4" hidden="1">Model!$CB$88</definedName>
    <definedName name="CB_e0968ea91f9e4a858bb317d3eefbf51d" localSheetId="4" hidden="1">Model!$JE$30</definedName>
    <definedName name="CB_e09725766a99413bada4eae9a7f0b5c2" localSheetId="4" hidden="1">Model!$IC$115</definedName>
    <definedName name="CB_e09c0025e80d4b4d8c22acac050f1914" localSheetId="4" hidden="1">Model!$GN$26</definedName>
    <definedName name="CB_e0b612d7833d4138b176568c2f66a901" localSheetId="4" hidden="1">Model!$LG$154</definedName>
    <definedName name="CB_e0d0a9b7f0c8434ca3c966505e19e11a" localSheetId="4" hidden="1">Model!$DQ$65</definedName>
    <definedName name="CB_e0dba341138e48acb842dbfd9a61d12a" localSheetId="4" hidden="1">Model!$BC$34</definedName>
    <definedName name="CB_e0dcd0e8483d404e9f1a6fc7d91e377c" localSheetId="4" hidden="1">Model!$EY$22</definedName>
    <definedName name="CB_e0de74672edb4b4eb22f1c9e5565d2fa" localSheetId="4" hidden="1">Model!$IJ$33</definedName>
    <definedName name="CB_e0e428cede8c4c5894c9fed1b958b011" localSheetId="4" hidden="1">Model!$IC$10</definedName>
    <definedName name="CB_e0e9b34ef97c473790ca0eec172e220b" localSheetId="4" hidden="1">Model!$IZ$25</definedName>
    <definedName name="CB_e0f9738b2fb24b19b068b09b99043f59" localSheetId="4" hidden="1">Model!$BH$8</definedName>
    <definedName name="CB_e0ff312287364a53be65d20920f3db08" localSheetId="4" hidden="1">Model!$FF$6</definedName>
    <definedName name="CB_e10fc675386640c397ad44b4c8f86bea" localSheetId="4" hidden="1">Model!$BC$95</definedName>
    <definedName name="CB_e112130202d04f40855f5c09a445581a" localSheetId="4" hidden="1">Model!$NC$22</definedName>
    <definedName name="CB_e112a372f9af4e888fe617f32589ffcf" localSheetId="4" hidden="1">Model!$GN$66</definedName>
    <definedName name="CB_e11b1ca5e0404c048b571d50e2d4ccc9" localSheetId="4" hidden="1">Model!$FV$129</definedName>
    <definedName name="CB_e132d5e750f846d4bfdd1eb8c0c10edc" localSheetId="4" hidden="1">Model!$JE$57</definedName>
    <definedName name="CB_e13fb89454b84b06bd8298b0c895ff17" localSheetId="4" hidden="1">Model!$DJ$112</definedName>
    <definedName name="CB_e148b95106054fbd8192686f0155f4eb" localSheetId="4" hidden="1">Model!$FV$64</definedName>
    <definedName name="CB_e15303fbc09d422aa63c921c4f634eff" localSheetId="4" hidden="1">Model!$IC$69</definedName>
    <definedName name="CB_e1787ed9fbbb450eb64ae2e170168c64" localSheetId="4" hidden="1">Model!$EY$112</definedName>
    <definedName name="CB_e184f6a2e9da48a49601dabb34725e54" localSheetId="4" hidden="1">Model!$LN$65</definedName>
    <definedName name="CB_e19136548013471f94d6f533e9602f5e" localSheetId="4" hidden="1">Model!$IC$71</definedName>
    <definedName name="CB_e1a6eee5105a413dbc3db4865b335fa1" localSheetId="4" hidden="1">Model!$CB$27</definedName>
    <definedName name="CB_e1c061695b8b4808a033cea160d1256d" localSheetId="4" hidden="1">Model!$EL$119</definedName>
    <definedName name="CB_e1d18222fda44e9b96890d5571ad1eed" localSheetId="4" hidden="1">Model!$AM$36</definedName>
    <definedName name="CB_e1d29730e20943338250111d898254e5" localSheetId="4" hidden="1">Model!$CB$77</definedName>
    <definedName name="CB_e206df2fea7c40b89e65392da316ac20" localSheetId="4" hidden="1">Model!$MD$126</definedName>
    <definedName name="CB_e2098dc478ec4e478986befee0f9088b" localSheetId="4" hidden="1">Model!$CB$158</definedName>
    <definedName name="CB_e20b230a084440a3bddde226b2197201" localSheetId="4" hidden="1">Model!$FV$77</definedName>
    <definedName name="CB_e20c7e3fe12b4a058e66ba822f7fcda0" localSheetId="4" hidden="1">Model!$GA$50</definedName>
    <definedName name="CB_e213c5d451114301b255e4ca966f0249" localSheetId="4" hidden="1">Model!$IZ$107</definedName>
    <definedName name="CB_e23457edf9d44b3c9ed25bba6a98c853" localSheetId="4" hidden="1">Model!$GU$107</definedName>
    <definedName name="CB_e235f46977e0430c89d30cfb5a62eb10" localSheetId="4" hidden="1">Model!$CB$121</definedName>
    <definedName name="CB_e23c23303de14eb29f26af73509a3c67" localSheetId="4" hidden="1">Model!$N$33</definedName>
    <definedName name="CB_e2495022c42048cb8e9b8565457a143b" localSheetId="4" hidden="1">Model!$KT$55</definedName>
    <definedName name="CB_e25044867edb415ab3666f96bf10edbb" localSheetId="4" hidden="1">Model!$IZ$17</definedName>
    <definedName name="CB_e269e50d0a124f6880551067146a84af" localSheetId="4" hidden="1">Model!$JR$59</definedName>
    <definedName name="CB_e26ef2814268413c8c37f83a9c6b8617" localSheetId="4" hidden="1">Model!$IC$19</definedName>
    <definedName name="CB_e27ab3af7bef47dd99547063e5e2eb73" localSheetId="4" hidden="1">Model!$MI$100</definedName>
    <definedName name="CB_e2913d98e15f4e02b4f89df11b1f7b7f" localSheetId="4" hidden="1">Model!$BU$38</definedName>
    <definedName name="CB_e2914e4cd76543d6b3adbb7f62916ee1" localSheetId="4" hidden="1">Model!$IC$103</definedName>
    <definedName name="CB_e297259e62a04272aba6eaeb574221f0" localSheetId="4" hidden="1">Model!$DQ$13</definedName>
    <definedName name="CB_e29e16f25d63411ca161d522b69b53e2" localSheetId="4" hidden="1">Model!$CB$112</definedName>
    <definedName name="CB_e2ad6d3ba5e14a7d89d1ec9e9bf23f84" localSheetId="4" hidden="1">Model!$HK$87</definedName>
    <definedName name="CB_e2b45e2525874b58a32fe1ba84b22aba" localSheetId="4" hidden="1">Model!$HP$93</definedName>
    <definedName name="CB_e2bbcc5edda94fe38a93c95edbdce996" localSheetId="4" hidden="1">Model!$CB$128</definedName>
    <definedName name="CB_e2c38dd6a918475ab72b72cc45c9f05b" localSheetId="4" hidden="1">Model!$FF$38</definedName>
    <definedName name="CB_e2c44b68f88e4ddabce4e81f029475e8" localSheetId="4" hidden="1">Model!$MI$51</definedName>
    <definedName name="CB_e2db21f928a94970b255e4db37aa28f3" localSheetId="4" hidden="1">Model!$N$46</definedName>
    <definedName name="CB_e2e07364e86e4f13853650374954ccb2" localSheetId="4" hidden="1">Model!$EL$126</definedName>
    <definedName name="CB_e2f4ecace04b400aba3b088d88cb9e18" localSheetId="4" hidden="1">Model!$KO$139</definedName>
    <definedName name="CB_e2f52b216cfa4cda93c21b094bfa59bc" localSheetId="4" hidden="1">Model!$EY$111</definedName>
    <definedName name="CB_e2ff30c847fc4e0480eae69007cc6157" localSheetId="4" hidden="1">Model!$MI$105</definedName>
    <definedName name="CB_e2ffa99dc9e74650b22c6e68e8d30e57" localSheetId="4" hidden="1">Model!$IZ$7</definedName>
    <definedName name="CB_e302efa00b8b4cb8bb635dd8d90e4fde" localSheetId="4" hidden="1">Model!$BC$125</definedName>
    <definedName name="CB_e30aade55d5649f29513100430272ecf" localSheetId="4" hidden="1">Model!$EL$13</definedName>
    <definedName name="CB_e3151710fc144a54b34f0361cbe56404" localSheetId="4" hidden="1">Model!$BH$105</definedName>
    <definedName name="CB_e3173d53f431492d8ecf514f6cb11523" localSheetId="4" hidden="1">Model!$DJ$97</definedName>
    <definedName name="CB_e3223e7c75e24a1d885b9e71f132b1db" localSheetId="4" hidden="1">Model!$HK$155</definedName>
    <definedName name="CB_e32f9bf333fa48b5afb9d2dac11f9e36" localSheetId="4" hidden="1">Model!$FV$143</definedName>
    <definedName name="CB_e33c4e913a304b6b8f6536d7ea13c68e" localSheetId="4" hidden="1">Model!$BC$41</definedName>
    <definedName name="CB_e34a0a3c572346938362e23dd182d862" localSheetId="4" hidden="1">Model!$N$153</definedName>
    <definedName name="CB_e353f08e671449209f2d89cfc8705fec" localSheetId="4" hidden="1">Model!$BH$38</definedName>
    <definedName name="CB_e36268e6018d4a41b76bbb4d1c3653ce" localSheetId="4" hidden="1">Model!$JR$80</definedName>
    <definedName name="CB_e3984456014042ea9db07cf48da4747d" localSheetId="4" hidden="1">Model!$AF$155</definedName>
    <definedName name="CB_e3af96cfb3c7465c9613ba77fac0e00c" localSheetId="4" hidden="1">Model!$MV$94</definedName>
    <definedName name="CB_e3b5bb176bc04c0e9a8aff3d88dd17ba" localSheetId="4" hidden="1">Model!$LG$37</definedName>
    <definedName name="CB_e3be9ad42a364ff1a1fca63de0a7ec21" localSheetId="4" hidden="1">Model!$CW$85</definedName>
    <definedName name="CB_e3bfdcb15b7549219019021bd1b59303" localSheetId="4" hidden="1">Model!$HP$72</definedName>
    <definedName name="CB_e3d342ec04ae464aaed5e19e19e0b27e" localSheetId="4" hidden="1">Model!$FV$156</definedName>
    <definedName name="CB_e3dc5979f15142498eba6a94bfc779a2" localSheetId="4" hidden="1">Model!$FV$137</definedName>
    <definedName name="CB_e3e0b309d6cc481980806feccf12779b" localSheetId="4" hidden="1">Model!$NC$51</definedName>
    <definedName name="CB_e3f8d9d810bc41779dc26677f2315e62" localSheetId="4" hidden="1">Model!$LN$90</definedName>
    <definedName name="CB_e4050e7772324feea6d10d7e50d89dfc" localSheetId="4" hidden="1">Model!$S$19</definedName>
    <definedName name="CB_e4153eac18864fe2acd0805303a7f4dc" localSheetId="4" hidden="1">Model!$FF$94</definedName>
    <definedName name="CB_e43350c3da9943a58d0cfd224ed9f661" localSheetId="4" hidden="1">Model!$BU$19</definedName>
    <definedName name="CB_e43584544bbf46a9b6357104dd9006d9" localSheetId="4" hidden="1">Model!$KT$116</definedName>
    <definedName name="CB_e44538413345441ab5996357d4422e74" localSheetId="4" hidden="1">Model!$JE$112</definedName>
    <definedName name="CB_e45dfb64a0cf47baaf84dc62299e0727" localSheetId="4" hidden="1">Model!$GN$148</definedName>
    <definedName name="CB_e473bfef8dc5494182e0791d741b81a4" localSheetId="4" hidden="1">Model!$CW$129</definedName>
    <definedName name="CB_e475c037e3614574adba95f8c72e2f92" localSheetId="4" hidden="1">Model!$BC$64</definedName>
    <definedName name="CB_e4a6ef01000d46d188471930e9b8e169" localSheetId="4" hidden="1">Model!$GU$19</definedName>
    <definedName name="CB_e4afcc15829e4d8cab0ce5e15d67ccf9" localSheetId="4" hidden="1">Model!$MV$152</definedName>
    <definedName name="CB_e4b45812c3b04f1489b8ccc100185174" localSheetId="4" hidden="1">Model!$NC$70</definedName>
    <definedName name="CB_e4b4639f9b51473d9b7e5c1aae1312b2" localSheetId="4" hidden="1">Model!$IJ$6</definedName>
    <definedName name="CB_e4d2ba47b3f84b0f8c3897685b778007" localSheetId="4" hidden="1">Model!$NC$61</definedName>
    <definedName name="CB_e4dc0493d568461693608aa7257ad181" localSheetId="4" hidden="1">Model!$N$100</definedName>
    <definedName name="CB_e4e0f776850f4f9cb7d571c7a6f7bf7c" localSheetId="4" hidden="1">Model!$HP$69</definedName>
    <definedName name="CB_e4e589bf7bd74262afc5235e74580d63" localSheetId="4" hidden="1">Model!$MI$35</definedName>
    <definedName name="CB_e4e6850b4c824df08ee0086196f2f68b" localSheetId="4" hidden="1">Model!$EG$144</definedName>
    <definedName name="CB_e4ecc471feb84647b4a7f59fa44c1c5b" localSheetId="4" hidden="1">Model!$IJ$41</definedName>
    <definedName name="CB_e50f26896de247e98ca7f9a1373fca74" localSheetId="4" hidden="1">Model!$EY$117</definedName>
    <definedName name="CB_e51d56995b724301a4aa06c8d0dcad39" localSheetId="4" hidden="1">Model!$LN$33</definedName>
    <definedName name="CB_e5204dc4748b46f6a7cfb714e6490618" localSheetId="4" hidden="1">Model!$GN$85</definedName>
    <definedName name="CB_e522133d73b5443d841f34a328189e7b" localSheetId="4" hidden="1">Model!$KT$113</definedName>
    <definedName name="CB_e541bd7285ff4cd78b0821d111dcc34f" localSheetId="4" hidden="1">Model!$MI$119</definedName>
    <definedName name="CB_e559db6d08cc47b39ef6d81c57c01b4d" localSheetId="4" hidden="1">Model!$JY$107</definedName>
    <definedName name="CB_e5620a6d21204ab7a0bd03510c07d824" localSheetId="4" hidden="1">Model!$BC$36</definedName>
    <definedName name="CB_e564b027eff543ef93f2e2f29142a849" localSheetId="4" hidden="1">Model!$GN$145</definedName>
    <definedName name="CB_e56845c5f90848669c0ee380fb9e16b5" localSheetId="4" hidden="1">Model!$MD$23</definedName>
    <definedName name="CB_e56c2c7c0fc447cc9276555299a0fa25" localSheetId="4" hidden="1">Model!$S$122</definedName>
    <definedName name="CB_e56e96c0128e4dab9719173d68cbde07" localSheetId="4" hidden="1">Model!$N$41</definedName>
    <definedName name="CB_e56f5b0527034276a658eb3059df6744" localSheetId="4" hidden="1">Model!$JY$65</definedName>
    <definedName name="CB_e5894ff1b0b34381b400be6180372f70" localSheetId="4" hidden="1">Model!$GN$139</definedName>
    <definedName name="CB_e59936a4672e44a3af5c7b631cad7519" localSheetId="4" hidden="1">Model!$NC$115</definedName>
    <definedName name="CB_e5b0ffe794e74b2aad31e336fc39fc95" localSheetId="4" hidden="1">Model!$FF$63</definedName>
    <definedName name="CB_e5c68849a3a84d0ebe538aaa2afecb82" localSheetId="4" hidden="1">Model!$HK$101</definedName>
    <definedName name="CB_e5c6d8644920482bb14afe409f5aa96a" localSheetId="4" hidden="1">Model!$BC$68</definedName>
    <definedName name="CB_e5db242d96b9459cac3d70eebbb299da" localSheetId="4" hidden="1">Model!$IJ$5</definedName>
    <definedName name="CB_e5e6089422b84d7883654b1b67996243" localSheetId="4" hidden="1">Model!$GN$74</definedName>
    <definedName name="CB_e5e63a673d4643099ad46ec50b78b295" localSheetId="4" hidden="1">Model!$MD$58</definedName>
    <definedName name="CB_e5f88c54752243dea55bf0d43d5718fd" localSheetId="4" hidden="1">Model!$AF$32</definedName>
    <definedName name="CB_e5f94d50a244400b8190e53f67e8ebda" localSheetId="4" hidden="1">Model!$GU$52</definedName>
    <definedName name="CB_e6076e98232e42c9964fc8f135de4890" localSheetId="4" hidden="1">Model!$DQ$95</definedName>
    <definedName name="CB_e60d3e38897e48a7a1959f5d6314ede6" localSheetId="4" hidden="1">Model!$FV$80</definedName>
    <definedName name="CB_e612e9e5a25d48348b169959a52f1cf8" localSheetId="4" hidden="1">Model!$HK$88</definedName>
    <definedName name="CB_e61e00f9fbf34a61ba8fcc612055c18e" localSheetId="4" hidden="1">Model!$NC$5</definedName>
    <definedName name="CB_e61e3a29e93144a283f7ee339ca7b1c8" localSheetId="4" hidden="1">Model!$MI$62</definedName>
    <definedName name="CB_e61f0978dbca49f99e0d478ac7581c14" localSheetId="4" hidden="1">Model!$AF$137</definedName>
    <definedName name="CB_e62e039b7d564ad880b32d349d277305" localSheetId="4" hidden="1">Model!$AM$159</definedName>
    <definedName name="CB_e64ac14ffc154e679b533f92656e5c3e" localSheetId="4" hidden="1">Model!$IJ$12</definedName>
    <definedName name="CB_e64e369b408a443caf335eeaa58b4090" localSheetId="4" hidden="1">Model!$MI$90</definedName>
    <definedName name="CB_e652b66744e546d7884b68de984f8167" localSheetId="4" hidden="1">Model!$NC$47</definedName>
    <definedName name="CB_e65d0d313a8042aa8c284ff207454460" localSheetId="4" hidden="1">Model!$BH$140</definedName>
    <definedName name="CB_e663769465414bbc88a5248e2344b8ae" localSheetId="4" hidden="1">Model!$IC$118</definedName>
    <definedName name="CB_e66b0fde45dd4f818651208a9bb664df" localSheetId="4" hidden="1">Model!$BH$152</definedName>
    <definedName name="CB_e66c6127d60a4a2c8c4eecf582854aa0" localSheetId="4" hidden="1">Model!$HP$148</definedName>
    <definedName name="CB_e679d2ce769b4ddf86152ffe205f8c44" localSheetId="4" hidden="1">Model!$FV$88</definedName>
    <definedName name="CB_e68781ce5ca342cabe736e714dee9620" localSheetId="4" hidden="1">Model!$CW$59</definedName>
    <definedName name="CB_e69726ca84a84a54951b093efecf8172" localSheetId="4" hidden="1">Model!$MD$46</definedName>
    <definedName name="CB_e6a21524baad492684cf8bfad05d863f" localSheetId="4" hidden="1">Model!$MD$135</definedName>
    <definedName name="CB_e6ad587f38764a7cae65e48f8e1e6e55" localSheetId="4" hidden="1">Model!$HK$46</definedName>
    <definedName name="CB_e6c333f50bb34f09a26bf2ec2bac1bea" localSheetId="4" hidden="1">Model!$GU$34</definedName>
    <definedName name="CB_e6c50159b2f24d1db52a1fb7bd475c1e" localSheetId="4" hidden="1">Model!$JY$126</definedName>
    <definedName name="CB_e6cd8f27ea004ffab8952e4260870fee" localSheetId="4" hidden="1">Model!$BC$39</definedName>
    <definedName name="CB_e6cf2fdc175a43fa94b5ad01371bdea7" localSheetId="4" hidden="1">Model!$BC$14</definedName>
    <definedName name="CB_e6d26a8e12ca4764a82c052e1a919f28" localSheetId="4" hidden="1">Model!$GN$30</definedName>
    <definedName name="CB_e6d4c45260a9433d920c6f1b11c3a65b" localSheetId="4" hidden="1">Model!$BU$11</definedName>
    <definedName name="CB_e6d4c5e2dd354ed1978a1f2d4ffe08a0" localSheetId="4" hidden="1">Model!$IJ$67</definedName>
    <definedName name="CB_e6d7a2929e8c4b268d3fdc00bf5fae67" localSheetId="4" hidden="1">Model!$LN$151</definedName>
    <definedName name="CB_e6faace77500494a9484f56997eee516" localSheetId="4" hidden="1">Model!$IZ$140</definedName>
    <definedName name="CB_e6ff27e4d95941328bb43c2d5dc54573" localSheetId="4" hidden="1">Model!$IC$36</definedName>
    <definedName name="CB_e70c9314986d4bbd90306dbc7541eb09" localSheetId="4" hidden="1">Model!$EY$73</definedName>
    <definedName name="CB_e720b5b2afb740c6a1d1684e825e73c5" localSheetId="4" hidden="1">Model!$BU$139</definedName>
    <definedName name="CB_e728a885b0694c53afb3e4376ccf05bc" localSheetId="4" hidden="1">Model!$N$39</definedName>
    <definedName name="CB_e72e6327bc654e52b7c5edd430d8f7e1" localSheetId="4" hidden="1">Model!$KO$32</definedName>
    <definedName name="CB_e7349c96850b4d1cbcfb6214f2e89a44" localSheetId="4" hidden="1">Model!$JY$17</definedName>
    <definedName name="CB_e7384d6b609c4760905211b8280c9015" localSheetId="4" hidden="1">Model!$IZ$91</definedName>
    <definedName name="CB_e73cfb52b99e48bcba554437f3fb5aa0" localSheetId="4" hidden="1">Model!$LG$152</definedName>
    <definedName name="CB_e75a0894cb0c49969e87fc797137ea62" localSheetId="4" hidden="1">Model!$HK$33</definedName>
    <definedName name="CB_e760ed361c9949bca4569dd4472abf2b" localSheetId="4" hidden="1">Model!$CB$66</definedName>
    <definedName name="CB_e78583396a564fa8af0efdb145036598" localSheetId="4" hidden="1">Model!$KT$60</definedName>
    <definedName name="CB_e797855e9c1f4463b989c573b6010bec" localSheetId="4" hidden="1">Model!$FF$129</definedName>
    <definedName name="CB_e7a478a846c94b879bdf9c78cd7b3722" localSheetId="4" hidden="1">Model!$IJ$20</definedName>
    <definedName name="CB_e7aeec589ea9479db030387c946130b9" localSheetId="4" hidden="1">Model!$JR$9</definedName>
    <definedName name="CB_e7b2dcd15c5b4f08b62a1929565c5d48" localSheetId="4" hidden="1">Model!$HK$67</definedName>
    <definedName name="CB_e7b3f4e345f5456cbdf4635837f916c6" localSheetId="4" hidden="1">Model!$JE$47</definedName>
    <definedName name="CB_e7b5608a4ab44c53bcc16f01fdf54b4f" localSheetId="4" hidden="1">Model!$IC$70</definedName>
    <definedName name="CB_e7b6f8d07976463ea0d28a3cbf427c09" localSheetId="4" hidden="1">Model!$JY$125</definedName>
    <definedName name="CB_e7ba0e1b8e9d415689468b581cfcac41" localSheetId="4" hidden="1">Model!$MI$54</definedName>
    <definedName name="CB_e7c1ad350aa34fb59b669e4b017c9a78" localSheetId="4" hidden="1">Model!$IZ$97</definedName>
    <definedName name="CB_e7c75a7073514743a0756bef0b35705f" localSheetId="4" hidden="1">Model!$AF$58</definedName>
    <definedName name="CB_e7d1ca6a1dd04736a663710eb54910a5" localSheetId="4" hidden="1">Model!$GU$114</definedName>
    <definedName name="CB_e7fc33e757d144f19f9331ed7a8f40c8" localSheetId="4" hidden="1">Model!$KT$101</definedName>
    <definedName name="CB_e808561907d54c9e9df29f56564a3cb6" localSheetId="4" hidden="1">Model!$MD$56</definedName>
    <definedName name="CB_e8201c5f753e4492bc28a62cb93e3f3f" localSheetId="4" hidden="1">Model!$LN$73</definedName>
    <definedName name="CB_e82b23db0db84c12b0efb8ab0aec672e" localSheetId="4" hidden="1">Model!$KT$109</definedName>
    <definedName name="CB_e82dd888e5904e7f8039b4ba6260db1c" localSheetId="4" hidden="1">Model!$N$68</definedName>
    <definedName name="CB_e830628d9abf4dd99cd29c76b886ca72" localSheetId="4" hidden="1">Model!$GU$9</definedName>
    <definedName name="CB_e84a103d1ddd43019011ffb67cebfe62" localSheetId="4" hidden="1">Model!$IZ$147</definedName>
    <definedName name="CB_e87358db3caf47dab75598ba841d687c" localSheetId="4" hidden="1">Model!$JY$127</definedName>
    <definedName name="CB_e87b1ac8a74e4a37a8026238485c12c2" localSheetId="4" hidden="1">Model!$EL$10</definedName>
    <definedName name="CB_e88c65198a6a469eb426ef3042abdceb" localSheetId="4" hidden="1">Model!$IJ$129</definedName>
    <definedName name="CB_e891a8e3d6ad4a06b0a8de0398a27039" localSheetId="4" hidden="1">Model!$NC$151</definedName>
    <definedName name="CB_e8a480c6372d4148ac175042460249e8" localSheetId="4" hidden="1">Model!$KO$81</definedName>
    <definedName name="CB_e8c251005ff64d57ba341d749f074d3c" localSheetId="4" hidden="1">Model!$GA$142</definedName>
    <definedName name="CB_e8c85fcd2540427497917874ed1c7d73" localSheetId="4" hidden="1">Model!$KO$28</definedName>
    <definedName name="CB_e8d731d9e63e42f28fe581e779ad6a67" localSheetId="4" hidden="1">Model!$IJ$147</definedName>
    <definedName name="CB_e8dd4b68bfa245339c197b4e0087c34c" localSheetId="4" hidden="1">Model!$GN$65</definedName>
    <definedName name="CB_e8dd6909852e4419aa0b2a77dc4e3e1e" localSheetId="4" hidden="1">Model!$GN$159</definedName>
    <definedName name="CB_e8deb2cd5c3945f2af31a47f3cc6b45d" localSheetId="4" hidden="1">Model!$GU$150</definedName>
    <definedName name="CB_e8f2e0a4cd96435cabe71bff9131eaa8" localSheetId="4" hidden="1">Model!$DQ$74</definedName>
    <definedName name="CB_e9052492ea5c4498a6ab7b30548dbe3e" localSheetId="4" hidden="1">Model!$GN$40</definedName>
    <definedName name="CB_e9131152176749fe912c9bec52dd3ee6" localSheetId="4" hidden="1">Model!$JE$54</definedName>
    <definedName name="CB_e91b3feb64104bcd922af3d72c64594b" localSheetId="4" hidden="1">Model!$DQ$81</definedName>
    <definedName name="CB_e91fb118daac40909d9fa39206dd137f" localSheetId="4" hidden="1">Model!$EG$126</definedName>
    <definedName name="CB_e921748c0104418189d44290d300d4d9" localSheetId="4" hidden="1">Model!$HK$57</definedName>
    <definedName name="CB_e933f1dd6a2043d0a73e9885c1d7543f" localSheetId="4" hidden="1">Model!$N$123</definedName>
    <definedName name="CB_e9340eee174343f499471d787c18ce68" localSheetId="4" hidden="1">Model!$EG$153</definedName>
    <definedName name="CB_e9463bc496824da594a6f38e88d2382c" localSheetId="4" hidden="1">Model!$NC$106</definedName>
    <definedName name="CB_e949d0e067d043ea8545d38741690ca7" localSheetId="4" hidden="1">Model!$HP$158</definedName>
    <definedName name="CB_e955a2d4e0754d11b295909632d1d276" localSheetId="4" hidden="1">Model!$N$97</definedName>
    <definedName name="CB_e96042b9d06f4c9fb09538d6706a60b6" localSheetId="4" hidden="1">Model!$IZ$40</definedName>
    <definedName name="CB_e964b87930304377871a697ff171f77e" localSheetId="4" hidden="1">Model!$EG$36</definedName>
    <definedName name="CB_e96aab237fbd4b03825e54510a217971" localSheetId="4" hidden="1">Model!$EL$60</definedName>
    <definedName name="CB_e96ae8e2525843c7b34f425688219bb0" localSheetId="4" hidden="1">Model!$NC$54</definedName>
    <definedName name="CB_e990ed611be84b1aa40426a40973f067" localSheetId="4" hidden="1">Model!$CR$123</definedName>
    <definedName name="CB_e9930629afd4493ea7f3f6fa99e4b847" localSheetId="4" hidden="1">Model!$MD$101</definedName>
    <definedName name="CB_e999f2fed383407a91398597269ce66b" localSheetId="4" hidden="1">Model!$JY$100</definedName>
    <definedName name="CB_e99ae4616a9948d6bbe2415440d420df" localSheetId="4" hidden="1">Model!$IJ$87</definedName>
    <definedName name="CB_e9a2aee325ed450a980aa63c59dd9448" localSheetId="4" hidden="1">Model!$CW$72</definedName>
    <definedName name="CB_e9a3cf15f60041678ac166683628c4a2" localSheetId="4" hidden="1">Model!$LN$19</definedName>
    <definedName name="CB_e9ad8c51ea454ac48607706e092841c6" localSheetId="4" hidden="1">Model!$HP$153</definedName>
    <definedName name="CB_e9ae4aa395914f53a1b96c2f307e389a" localSheetId="4" hidden="1">Model!$IC$157</definedName>
    <definedName name="CB_e9b46ceb90ab4958ab24fa8a6610c80c" localSheetId="4" hidden="1">Model!$MI$23</definedName>
    <definedName name="CB_e9b954e02f094917b68f87b8911646a1" localSheetId="4" hidden="1">Model!$KO$109</definedName>
    <definedName name="CB_e9be1f8afac244aa8c200970cc400582" localSheetId="4" hidden="1">Model!$JY$42</definedName>
    <definedName name="CB_e9c2ab38e8e34544af697915f577d102" localSheetId="4" hidden="1">Model!$AM$80</definedName>
    <definedName name="CB_e9d11a90dae0404f9efc1b611f77a26e" localSheetId="4" hidden="1">Model!$GN$12</definedName>
    <definedName name="CB_e9d6c6f0c02441be9e28af7d74da2459" localSheetId="4" hidden="1">Model!$N$70</definedName>
    <definedName name="CB_e9d7c284689e4fc3950c965e373400aa" localSheetId="4" hidden="1">Model!$EL$111</definedName>
    <definedName name="CB_e9d7d27828ec432ca0d0822455897e14" localSheetId="4" hidden="1">Model!$GN$128</definedName>
    <definedName name="CB_e9dbbdeb802b4cbf95490f30f7939c02" localSheetId="4" hidden="1">Model!$IZ$35</definedName>
    <definedName name="CB_e9df8560aec24eee94edfe7103ec6661" localSheetId="4" hidden="1">Model!$MV$127</definedName>
    <definedName name="CB_e9e30e106b0240c0a55a30e33a8b0ed8" localSheetId="4" hidden="1">Model!$DQ$63</definedName>
    <definedName name="CB_e9e66b3f4b5042f2ae493e82f44d396f" localSheetId="4" hidden="1">Model!$KT$153</definedName>
    <definedName name="CB_e9ed27c76adb4147afc972030eb4d087" localSheetId="4" hidden="1">Model!$IC$135</definedName>
    <definedName name="CB_ea18e9dff2134d389392f9c7ff70511b" localSheetId="4" hidden="1">Model!$CR$40</definedName>
    <definedName name="CB_ea20c01eb53d4c92b265aa2bceba92b9" localSheetId="4" hidden="1">Model!$EL$24</definedName>
    <definedName name="CB_ea2d231ff25b435891efb45690e991ad" localSheetId="4" hidden="1">Model!$S$145</definedName>
    <definedName name="CB_ea2ef7ddf2d34840946bdc2eb814b9ae" localSheetId="4" hidden="1">Model!$S$52</definedName>
    <definedName name="CB_ea3eae967b4e4f35b1e508055ba4cda4" localSheetId="4" hidden="1">Model!$CB$136</definedName>
    <definedName name="CB_ea41179662f14990be1e320249aecb6e" localSheetId="4" hidden="1">Model!$DQ$84</definedName>
    <definedName name="CB_ea4ce0404813489c909a2f1646d3cfb8" localSheetId="4" hidden="1">Model!$LG$59</definedName>
    <definedName name="CB_ea530684f3f14c67b994b6a1a6209bc8" localSheetId="4" hidden="1">Model!$AF$33</definedName>
    <definedName name="CB_ea65b29cabec49dda15c4a88ebe318ea" localSheetId="4" hidden="1">Model!$GN$62</definedName>
    <definedName name="CB_ea6655968b6d4a1fb1ffb0bc6c80ae10" localSheetId="4" hidden="1">Model!$KT$22</definedName>
    <definedName name="CB_ea72b9afe3ae405ab25a7147a3ffc819" localSheetId="4" hidden="1">Model!$CR$86</definedName>
    <definedName name="CB_ea7df1f9b3c24085938a190fecdf39da" localSheetId="4" hidden="1">Model!$MI$6</definedName>
    <definedName name="CB_ea87ac9781ce41e49d92b2075176338e" localSheetId="4" hidden="1">Model!$CR$12</definedName>
    <definedName name="CB_ea8941437a2e48578f0ed839ec7adce8" localSheetId="4" hidden="1">Model!$KT$108</definedName>
    <definedName name="CB_ea8a6936d86048dcbb8a9168b475d110" localSheetId="4" hidden="1">Model!$JR$83</definedName>
    <definedName name="CB_ea8b26f10c8a47a783c35ccce7dde034" localSheetId="4" hidden="1">Model!$JY$128</definedName>
    <definedName name="CB_ea9155be7c4f4f45b617b3f718cdeaff" localSheetId="4" hidden="1">Model!$CW$5</definedName>
    <definedName name="CB_ea99baef3142415b82c35d1fb36a03b8" localSheetId="4" hidden="1">Model!$BH$102</definedName>
    <definedName name="CB_eac43320c970406fa29d219eb9daac9f" localSheetId="4" hidden="1">Model!$EL$20</definedName>
    <definedName name="CB_eae4b773ee3a47ab8c86790ae93708b8" localSheetId="4" hidden="1">Model!$GU$137</definedName>
    <definedName name="CB_eaf5df25d49449a88e1f87a85bd14e24" localSheetId="4" hidden="1">Model!$EL$25</definedName>
    <definedName name="CB_eb0a7c0e8f9c412db9cd6720f5dbadd1" localSheetId="4" hidden="1">Model!$BH$60</definedName>
    <definedName name="CB_eb12456cad3846009976024e49db8cab" localSheetId="4" hidden="1">Model!$S$5</definedName>
    <definedName name="CB_eb1463c092ee44919296d5ae46aaa83c" localSheetId="4" hidden="1">Model!$BU$88</definedName>
    <definedName name="CB_eb3f5d4bffa54bfcb927936fc2f9f4bb" localSheetId="4" hidden="1">Model!$LG$143</definedName>
    <definedName name="CB_eb458f59ca3149ddb3984f1daad439a2" localSheetId="4" hidden="1">Model!$EG$149</definedName>
    <definedName name="CB_eb4a1784dfa74f098e09b735a21cbc42" localSheetId="4" hidden="1">Model!$BH$86</definedName>
    <definedName name="CB_eb4b5d9de79a4de6abcb8553de3a8e81" localSheetId="4" hidden="1">Model!$JY$57</definedName>
    <definedName name="CB_eb730d4594554e8eae68ebebdddbce5e" localSheetId="4" hidden="1">Model!$GU$138</definedName>
    <definedName name="CB_eba217d5cf1f40dfa050d640e188f409" localSheetId="4" hidden="1">Model!$IJ$58</definedName>
    <definedName name="CB_eba5ececa93d4bbaa0b9c469768f8885" localSheetId="4" hidden="1">Model!$BH$52</definedName>
    <definedName name="CB_eba80e61b17f40b8a54f73d6de2aca73" localSheetId="4" hidden="1">Model!$JR$67</definedName>
    <definedName name="CB_ebaa84a240b1457cba83b573a3e599df" localSheetId="4" hidden="1">Model!$NC$85</definedName>
    <definedName name="CB_ebb180948ce2424cbfc0def09b318664" localSheetId="4" hidden="1">Model!$KT$81</definedName>
    <definedName name="CB_ebb2e12fb6324809ad0c5516670186f2" localSheetId="4" hidden="1">Model!$KO$101</definedName>
    <definedName name="CB_ebb7e93a565b4a018fa1f3b1fbccb9e3" localSheetId="4" hidden="1">Model!$EL$158</definedName>
    <definedName name="CB_ebbf46289d6d4de5a77660e453c4a924" localSheetId="4" hidden="1">Model!$IC$75</definedName>
    <definedName name="CB_ebdccc2976d84583908a7ec6e172fae6" localSheetId="4" hidden="1">Model!$EG$37</definedName>
    <definedName name="CB_ebe17a0b7af04e6cabdc3caaf6b5b547" localSheetId="4" hidden="1">Model!$N$54</definedName>
    <definedName name="CB_ebe212f2727a4bf7a0678970d0ec313e" localSheetId="4" hidden="1">Model!$CR$68</definedName>
    <definedName name="CB_ebe4687ff44c4e4c9a314e4fae7c1107" localSheetId="4" hidden="1">Model!$DJ$59</definedName>
    <definedName name="CB_ebe7a7060be143a19129c97bc0835e05" localSheetId="4" hidden="1">Model!$S$108</definedName>
    <definedName name="CB_ebf9042f25c2410ab9375d783d8bb081" localSheetId="4" hidden="1">Model!$MI$34</definedName>
    <definedName name="CB_ebfe3e14ceee4d8090962b68a704b09c" localSheetId="4" hidden="1">Model!$BC$40</definedName>
    <definedName name="CB_ec06bb1ced84402f86a36635bec90c61" localSheetId="4" hidden="1">Model!$HP$116</definedName>
    <definedName name="CB_ec13782710454a82a13926a9b7a5c6d7" localSheetId="4" hidden="1">Model!$IJ$80</definedName>
    <definedName name="CB_ec19a9b73bae4b24a501bb3554796a9b" localSheetId="4" hidden="1">Model!$CW$153</definedName>
    <definedName name="CB_ec1f85c88eee4d579207d328a6587ea6" localSheetId="4" hidden="1">Model!$KT$32</definedName>
    <definedName name="CB_ec4facc6750643eeb0140d275bbdd97b" localSheetId="4" hidden="1">Model!$DQ$79</definedName>
    <definedName name="CB_ec6caf7851e74c82bd9bf454c4f0c47d" localSheetId="4" hidden="1">Model!$AM$107</definedName>
    <definedName name="CB_ec6d24a293cc45c1ac93c88f4d855748" localSheetId="4" hidden="1">Model!$IZ$112</definedName>
    <definedName name="CB_ec87cd6314d141bdac78adf159a5f2ff" localSheetId="4" hidden="1">Model!$KO$151</definedName>
    <definedName name="CB_ec92ae1797304a1bb5b4d5117b36f0a8" localSheetId="4" hidden="1">Model!$JR$135</definedName>
    <definedName name="CB_ec9cbcab04064260aea447ef6bd06840" localSheetId="4" hidden="1">Model!$EL$55</definedName>
    <definedName name="CB_ecaad595c06f4ae28d162d367f4a79fe" localSheetId="4" hidden="1">Model!$S$120</definedName>
    <definedName name="CB_ecbb7ff39dfb4dbb9de0e0ac355af4a5" localSheetId="4" hidden="1">Model!$HP$138</definedName>
    <definedName name="CB_ecc8822aef9d43af894acbb41e67b6a5" localSheetId="4" hidden="1">Model!$NC$73</definedName>
    <definedName name="CB_ecd6cd8eb1864083a881591218b2520a" localSheetId="4" hidden="1">Model!$IZ$158</definedName>
    <definedName name="CB_ece75c2cacd046ddb73573cc71ceba75" localSheetId="4" hidden="1">Model!$EY$138</definedName>
    <definedName name="CB_ece860b43fcd42dc914abbbe56bb7e78" localSheetId="4" hidden="1">Model!$EG$68</definedName>
    <definedName name="CB_ecf4b34056ec4fc2a605481e66f3d25b" localSheetId="4" hidden="1">Model!$N$22</definedName>
    <definedName name="CB_ed062d08e7ab4adc9d809e8590f928ec" localSheetId="4" hidden="1">Model!$IJ$83</definedName>
    <definedName name="CB_ed0fe15bf78a4399a2357eed67a6d3fb" localSheetId="4" hidden="1">Model!$IC$87</definedName>
    <definedName name="CB_ed19dbaadf2341be8122b462cba70757" localSheetId="4" hidden="1">Model!$IJ$114</definedName>
    <definedName name="CB_ed1ab8ede24b4055b0f9a4817d80b043" localSheetId="4" hidden="1">Model!$KT$53</definedName>
    <definedName name="CB_ed23f8c269aa4300b3f99798fa9d5fd6" localSheetId="4" hidden="1">Model!$AF$100</definedName>
    <definedName name="CB_ed2537d9b5344c51910e35d1868e3885" localSheetId="4" hidden="1">Model!$EL$106</definedName>
    <definedName name="CB_ed3636d219f8403097a1951a67857b29" localSheetId="4" hidden="1">Model!$MI$144</definedName>
    <definedName name="CB_ed3fa368554d4169befaff4a88151643" localSheetId="4" hidden="1">Model!$AF$10</definedName>
    <definedName name="CB_ed4388073b3e4d97914da410f0b57b00" localSheetId="4" hidden="1">Model!$N$122</definedName>
    <definedName name="CB_ed4738bf4b3a479c9d12c309ee543b7d" localSheetId="4" hidden="1">Model!$S$87</definedName>
    <definedName name="CB_ed4f886d8a66459897ab81c42eaa69bd" localSheetId="4" hidden="1">Model!$JY$117</definedName>
    <definedName name="CB_ed6d283bd93a473eb843924637f93aae" localSheetId="4" hidden="1">Model!$CW$20</definedName>
    <definedName name="CB_ed76e52a26a448a085fdf909ff839a93" localSheetId="4" hidden="1">Model!$KO$75</definedName>
    <definedName name="CB_ed7f9fb026844a1582fb756c7910104f" localSheetId="4" hidden="1">Model!$DJ$113</definedName>
    <definedName name="CB_ed9da6b42c524d33a96631eb54ce6de6" localSheetId="4" hidden="1">Model!$LG$56</definedName>
    <definedName name="CB_edb07feb0b384c0ea8d6d2b29631f721" localSheetId="4" hidden="1">Model!$AF$59</definedName>
    <definedName name="CB_edc0273cd8b44e3ab448232072a909c9" localSheetId="4" hidden="1">Model!$HK$83</definedName>
    <definedName name="CB_edde04e7d26c4b5689fbd39aae8e8230" localSheetId="4" hidden="1">Model!$AM$98</definedName>
    <definedName name="CB_edff368613a44a8fbc4b5099efe1888a" localSheetId="4" hidden="1">Model!$IZ$144</definedName>
    <definedName name="CB_ee144d068d774d5f87899bf2f706832e" localSheetId="4" hidden="1">Model!$EG$103</definedName>
    <definedName name="CB_ee2296c7d7de43f38edb61fd10793189" localSheetId="4" hidden="1">Model!$MI$149</definedName>
    <definedName name="CB_ee2d1a74611743a0872c2f2864dfc15d" localSheetId="4" hidden="1">Model!$DJ$30</definedName>
    <definedName name="CB_ee2e9ec28c7e4f8aa39c89a83e8cbf3a" localSheetId="4" hidden="1">Model!$KT$112</definedName>
    <definedName name="CB_ee3f76c5ca614a6bb294b0a20668bac1" localSheetId="4" hidden="1">Model!$AM$45</definedName>
    <definedName name="CB_ee62b32fd649460eb048813278c0d0aa" localSheetId="4" hidden="1">Model!$LG$28</definedName>
    <definedName name="CB_ee67afd1afc544be8bad610483db5da5" localSheetId="4" hidden="1">Model!$LN$81</definedName>
    <definedName name="CB_ee7039ec46fa4650bed195ceb1152bd6" localSheetId="4" hidden="1">Model!$KO$150</definedName>
    <definedName name="CB_ee766708a9e74939a2c2e55015a72ef7" localSheetId="4" hidden="1">Model!$HK$151</definedName>
    <definedName name="CB_ee7af3cb641e4ba6a41581a4c8e25ed4" localSheetId="4" hidden="1">Model!$GA$120</definedName>
    <definedName name="CB_ee7dd1a8751a42c3a9bb18a552f87232" localSheetId="4" hidden="1">Model!$DQ$133</definedName>
    <definedName name="CB_ee87541299d44473b4f9803dc97f8202" localSheetId="4" hidden="1">Model!$N$55</definedName>
    <definedName name="CB_ee8a074f4a1d42b19580e5b7fbab6051" localSheetId="4" hidden="1">Model!$CR$47</definedName>
    <definedName name="CB_ee8a1eefe6ec4e72949563dc8168cfdc" localSheetId="4" hidden="1">Model!$S$146</definedName>
    <definedName name="CB_ee8efd8737a34dc2a622308f2a00d205" localSheetId="4" hidden="1">Model!$AM$74</definedName>
    <definedName name="CB_ee9b18b174dc43899da2c62ea8198ec7" localSheetId="4" hidden="1">Model!$BH$82</definedName>
    <definedName name="CB_eea6a126276b40bd8ac9955659f153e8" localSheetId="4" hidden="1">Model!$NC$122</definedName>
    <definedName name="CB_eea8c0465f1a462a8edeb6cd3140c70e" localSheetId="4" hidden="1">Model!$LG$51</definedName>
    <definedName name="CB_eebbec328e144bd9972eb301536feb5d" localSheetId="4" hidden="1">Model!$EL$146</definedName>
    <definedName name="CB_eedb310f6bc7487f8750fbaadb07be21" localSheetId="4" hidden="1">Model!$BU$81</definedName>
    <definedName name="CB_eee1da8d47ee47c6b8c452f11ae17587" localSheetId="4" hidden="1">Model!$GA$124</definedName>
    <definedName name="CB_ef0c40d9a2f54243b00bbc58112002bf" localSheetId="4" hidden="1">Model!$DQ$51</definedName>
    <definedName name="CB_ef120d00be1642579d9046e934a7e855" localSheetId="4" hidden="1">Model!$EY$14</definedName>
    <definedName name="CB_ef14d7d0abd34599b542fbb5126a1943" localSheetId="4" hidden="1">Model!$DJ$81</definedName>
    <definedName name="CB_ef2dec33b75b4bc0a81f868fd0daa278" localSheetId="4" hidden="1">Model!$GU$86</definedName>
    <definedName name="CB_ef775a47630f4644aa47a713b8b7e6b1" localSheetId="4" hidden="1">Model!$GA$53</definedName>
    <definedName name="CB_ef77ebc806ca47e3b11e70e7fd5d80da" localSheetId="4" hidden="1">Model!$CB$106</definedName>
    <definedName name="CB_ef8d35dfd9a1456784e7c7b164a0f50e" localSheetId="4" hidden="1">Model!$LG$137</definedName>
    <definedName name="CB_efa0d25c9e3e4c11ba01f4dada4d6943" localSheetId="4" hidden="1">Model!$FF$52</definedName>
    <definedName name="CB_efa420e13cca4666ad1ab0f9d4b6dc94" localSheetId="4" hidden="1">Model!$BH$115</definedName>
    <definedName name="CB_efb19806482943a49fb34689db972d47" localSheetId="4" hidden="1">Model!$GU$65</definedName>
    <definedName name="CB_efb3c3b3a3c34763b40d741ebfc45153" localSheetId="4" hidden="1">Model!$CB$131</definedName>
    <definedName name="CB_efbac014a001456a8ad5ae32aa11c2c4" localSheetId="4" hidden="1">Model!$GA$131</definedName>
    <definedName name="CB_efbbf76d139f489ca334f7dc98d367de" localSheetId="4" hidden="1">Model!$BC$90</definedName>
    <definedName name="CB_efbd6390f1b445a29b25c14f4bbbcbe3" localSheetId="4" hidden="1">Model!$EY$9</definedName>
    <definedName name="CB_efc0e9403e9d4476abcd26c8a6cdf516" localSheetId="4" hidden="1">Model!$LN$29</definedName>
    <definedName name="CB_efccedad98b1472e916f009b65986e43" localSheetId="4" hidden="1">Model!$JE$15</definedName>
    <definedName name="CB_efde7a46c6664bb3a33fa20d6da9e6da" localSheetId="4" hidden="1">Model!$FF$8</definedName>
    <definedName name="CB_efe086e12b35457b861c15c210bd3dca" localSheetId="4" hidden="1">Model!$GN$94</definedName>
    <definedName name="CB_effa34779be24f7894ee294de2b764e8" localSheetId="4" hidden="1">Model!$GN$57</definedName>
    <definedName name="CB_f00719bcb7c84737b2d0ae0ee24a9710" localSheetId="4" hidden="1">Model!$LN$103</definedName>
    <definedName name="CB_f0085807f88642038adea1d49cc7559a" localSheetId="4" hidden="1">Model!$CR$106</definedName>
    <definedName name="CB_f0127a280d25491894d85a3ed8f58c19" localSheetId="4" hidden="1">Model!$FV$99</definedName>
    <definedName name="CB_f01ef9572d08476f997471a0aaf0721b" localSheetId="4" hidden="1">Model!$LG$94</definedName>
    <definedName name="CB_f02c76ab784a4dd9943521a3b6083877" localSheetId="4" hidden="1">Model!$JE$119</definedName>
    <definedName name="CB_f02d7031730e4bc5a0245b6f09bdb9df" localSheetId="4" hidden="1">Model!$DQ$117</definedName>
    <definedName name="CB_f0441efd9b954096adcdd90e3bd30b6d" localSheetId="4" hidden="1">Model!$MD$102</definedName>
    <definedName name="CB_f0526d7c3a92454f851e36cf57926933" localSheetId="4" hidden="1">Model!$AM$127</definedName>
    <definedName name="CB_f0574e6fea4c4955bd290c0cfb6ac8f8" localSheetId="4" hidden="1">Model!$MI$21</definedName>
    <definedName name="CB_f05a30f985df4ccda627de947a46df3c" localSheetId="4" hidden="1">Model!$N$158</definedName>
    <definedName name="CB_f08a544039b640dfbaad8447afe0d929" localSheetId="4" hidden="1">Model!$KO$112</definedName>
    <definedName name="CB_f0a0f6d023d248e3bb4ffc9e51c2348f" localSheetId="4" hidden="1">Model!$LG$4</definedName>
    <definedName name="CB_f0a35f821a3c48ffa58f56c75991da02" localSheetId="4" hidden="1">Model!$AM$7</definedName>
    <definedName name="CB_f0ab2e8fad164a82b33648bb30a54e25" localSheetId="4" hidden="1">Model!$MD$48</definedName>
    <definedName name="CB_f0ae99b3d6ce4265afde4debf58f6b87" localSheetId="4" hidden="1">Model!$EY$88</definedName>
    <definedName name="CB_f0bcddffef134a1d8b77a0d3ecca25fe" localSheetId="4" hidden="1">Model!$LG$68</definedName>
    <definedName name="CB_f0be9143baf64c0dbd003eae62e84954" localSheetId="4" hidden="1">Model!$NC$10</definedName>
    <definedName name="CB_f0db35a20b424da58185dfa05552978e" localSheetId="4" hidden="1">Model!$GA$157</definedName>
    <definedName name="CB_f0dbfce2f31a494ca6b55b9477142c26" localSheetId="4" hidden="1">Model!$AF$4</definedName>
    <definedName name="CB_f0e7088b1ece48dbbed7f1b947879f2e" localSheetId="4" hidden="1">Model!$AF$74</definedName>
    <definedName name="CB_f0f1de9225ac4640a7428aa78d162e04" localSheetId="4" hidden="1">Model!$IC$52</definedName>
    <definedName name="CB_f0f27fd9fd3c40fb915ab8539d3b3a5f" localSheetId="4" hidden="1">Model!$AM$66</definedName>
    <definedName name="CB_f0fc2d4465354df9aba99328eaefb975" localSheetId="4" hidden="1">Model!$CW$6</definedName>
    <definedName name="CB_f0fc54cee0f84444b761b0c64fd5f7e7" localSheetId="4" hidden="1">Model!$HP$137</definedName>
    <definedName name="CB_f0fd9ef3b7fd4191ba89969f2fc37a99" localSheetId="4" hidden="1">Model!$MV$150</definedName>
    <definedName name="CB_f0ff1672f3424e83b2c9fbb94847da07" localSheetId="4" hidden="1">Model!$LN$68</definedName>
    <definedName name="CB_f102fb9c16db407fa8fcd01e8e8f00b4" localSheetId="4" hidden="1">Model!$MD$105</definedName>
    <definedName name="CB_f104c6b5f6fc4a1bb96b62028023a2e5" localSheetId="4" hidden="1">Model!$EY$105</definedName>
    <definedName name="CB_f115affac879499ca34efe2600676a90" localSheetId="4" hidden="1">Model!$HP$58</definedName>
    <definedName name="CB_f1273bb90ef74ef1a9913424a1b44dcb" localSheetId="4" hidden="1">Model!$AF$69</definedName>
    <definedName name="CB_f128b739ce9b47f89fbec059395270f8" localSheetId="4" hidden="1">Model!$MI$57</definedName>
    <definedName name="CB_f13531f997174ea4922287158a41a42b" localSheetId="4" hidden="1">Model!$HP$92</definedName>
    <definedName name="CB_f136b03be02647d182394367c65cb247" localSheetId="4" hidden="1">Model!$HP$90</definedName>
    <definedName name="CB_f13b88c2aaa34b6b8baca101c2e20e4f" localSheetId="4" hidden="1">Model!$LG$158</definedName>
    <definedName name="CB_f1475a09b0384200a0fa0eded289949f" localSheetId="4" hidden="1">Model!$JE$39</definedName>
    <definedName name="CB_f15ff045d34b43a29f2fd5358b37a002" localSheetId="4" hidden="1">Model!$CW$40</definedName>
    <definedName name="CB_f168037422864a4a8c78540d9c461154" localSheetId="4" hidden="1">Model!$IJ$4</definedName>
    <definedName name="CB_f16bc27bfd3c4a58ae8ba4b43c95fffd" localSheetId="4" hidden="1">Model!$IZ$139</definedName>
    <definedName name="CB_f17132300c4f49db8f7740b6e09ac188" localSheetId="4" hidden="1">Model!$N$96</definedName>
    <definedName name="CB_f175ffd22a2b4d358308847e695ee859" localSheetId="4" hidden="1">Model!$BC$79</definedName>
    <definedName name="CB_f17ba169a6474f28bdda9fa0b6c10249" localSheetId="4" hidden="1">Model!$BH$5</definedName>
    <definedName name="CB_f18d19d22ebd462084b52efcd6bfa196" localSheetId="4" hidden="1">Model!$CR$29</definedName>
    <definedName name="CB_f1a7a295a6b14f65a69328a1a59e41c5" localSheetId="4" hidden="1">Model!$CW$126</definedName>
    <definedName name="CB_f1c34b0f359146e5bca99e32e780f2ea" localSheetId="4" hidden="1">Model!$JE$5</definedName>
    <definedName name="CB_f1d47e46fdf0411d90b62c29df1c3b46" localSheetId="4" hidden="1">Model!$GU$156</definedName>
    <definedName name="CB_f1f2323f0a164c4482331079f69ee184" localSheetId="4" hidden="1">Model!$HP$7</definedName>
    <definedName name="CB_f22c64f067b84490bf2f921f927ae050" localSheetId="4" hidden="1">Model!$NC$104</definedName>
    <definedName name="CB_f2328403d9834dfaaabf88df88517357" localSheetId="4" hidden="1">Model!$JE$84</definedName>
    <definedName name="CB_f23fdad62ca54e409fd2c478874f7fd2" localSheetId="4" hidden="1">Model!$BC$38</definedName>
    <definedName name="CB_f24102a4b66a4a6b85c6955d9b0e9367" localSheetId="4" hidden="1">Model!$S$15</definedName>
    <definedName name="CB_f25df9c924054852b334a6a77f65d1ee" localSheetId="4" hidden="1">Model!$MD$6</definedName>
    <definedName name="CB_f266f60cfdd54c10b4a09a43157626ac" localSheetId="4" hidden="1">Model!$CB$101</definedName>
    <definedName name="CB_f27ff17b7bf740f289648a900a951e39" localSheetId="4" hidden="1">Model!$LN$6</definedName>
    <definedName name="CB_f281100041f0459a960399216c4f6512" localSheetId="4" hidden="1">Model!$MV$24</definedName>
    <definedName name="CB_f291a8b420a345479463110430afc1fd" localSheetId="4" hidden="1">Model!$CB$104</definedName>
    <definedName name="CB_f2b6afabc33b4d2986f382b5da9bd6da" localSheetId="4" hidden="1">Model!$FF$133</definedName>
    <definedName name="CB_f2b995a434e941519de5d708fba70e88" localSheetId="4" hidden="1">Model!$CB$7</definedName>
    <definedName name="CB_f2ba60c6e1de45b6a2aa53bdf9674e4a" localSheetId="4" hidden="1">Model!$LG$109</definedName>
    <definedName name="CB_f2bc7719081a4cb2974f4b7e1f93d54f" localSheetId="4" hidden="1">Model!$FV$29</definedName>
    <definedName name="CB_f2d26253593343aabbe7b28d39e4424c" localSheetId="4" hidden="1">Model!$JY$38</definedName>
    <definedName name="CB_f2de1b23120d4fd8b99f40995ecd4523" localSheetId="4" hidden="1">Model!$LG$41</definedName>
    <definedName name="CB_f2e39a420e054bb08e40293a54d60896" localSheetId="4" hidden="1">Model!$DJ$7</definedName>
    <definedName name="CB_f2e677a3fabc48619cab74f14310d3e0" localSheetId="4" hidden="1">Model!$CR$28</definedName>
    <definedName name="CB_f2e7b88d9f9846efb94b55788b7ee933" localSheetId="4" hidden="1">Model!$EG$155</definedName>
    <definedName name="CB_f2e7c5865e114141be6ede26d0df2495" localSheetId="4" hidden="1">Model!$AF$106</definedName>
    <definedName name="CB_f2eac01701204dddbe261468c1696aa2" localSheetId="4" hidden="1">Model!$MV$132</definedName>
    <definedName name="CB_f304f2c534b8429897a4f9db88ab83f0" localSheetId="4" hidden="1">Model!$BU$57</definedName>
    <definedName name="CB_f3069d3427ea4dafbc28e4b349c5983e" localSheetId="4" hidden="1">Model!$EY$108</definedName>
    <definedName name="CB_f307981f2ed649ec9313025f74a7a854" localSheetId="4" hidden="1">Model!$MV$128</definedName>
    <definedName name="CB_f31295d90a0c410597e35651b37699d1" localSheetId="4" hidden="1">Model!$JR$79</definedName>
    <definedName name="CB_f322c9a570c14a8cafcf732c933b628f" localSheetId="4" hidden="1">Model!$EY$43</definedName>
    <definedName name="CB_f32eba907b664a26a67a713ea6dcd096" localSheetId="4" hidden="1">Model!$EG$8</definedName>
    <definedName name="CB_f3491474e0884084997aec68752a57a1" localSheetId="4" hidden="1">Model!$NC$32</definedName>
    <definedName name="CB_f3507866231646478f83fa9275486f37" localSheetId="4" hidden="1">Model!$EL$36</definedName>
    <definedName name="CB_f352a1f76d65499abdb869b453522a8f" localSheetId="4" hidden="1">Model!$CR$82</definedName>
    <definedName name="CB_f364842800ac4d27a45141776452eaaf" localSheetId="4" hidden="1">Model!$FF$100</definedName>
    <definedName name="CB_f3731cb5b8dd424284dd0e0c029648e1" localSheetId="4" hidden="1">Model!$HP$99</definedName>
    <definedName name="CB_f377a6314ee74ee18550079c8b793340" localSheetId="4" hidden="1">Model!$FF$143</definedName>
    <definedName name="CB_f37b0274f5bf4df6a050e3a56e0fcd60" localSheetId="4" hidden="1">Model!$AM$70</definedName>
    <definedName name="CB_f37f22288fd3457f9be6f06636f06dbf" localSheetId="4" hidden="1">Model!$KO$82</definedName>
    <definedName name="CB_f381d211ecd9404e998e0a6016e965b0" localSheetId="4" hidden="1">Model!$EG$129</definedName>
    <definedName name="CB_f38d7081886746818f4d6a6ec7f8556f" localSheetId="4" hidden="1">Model!$GN$41</definedName>
    <definedName name="CB_f398eb6cd83f41e08d006d72f1bf2faa" localSheetId="4" hidden="1">Model!$DJ$16</definedName>
    <definedName name="CB_f3a516b7ccc44f80b47589410a450e3b" localSheetId="4" hidden="1">Model!$JE$28</definedName>
    <definedName name="CB_f3a9194d17724f109d0ef28b21170511" localSheetId="4" hidden="1">Model!$JR$55</definedName>
    <definedName name="CB_f3af6fe2628a4a6dab72f33fbf0b2679" localSheetId="4" hidden="1">Model!$EL$27</definedName>
    <definedName name="CB_f3b3b6a3883f4365a93b914851c7319a" localSheetId="4" hidden="1">Model!$FF$50</definedName>
    <definedName name="CB_f3bc766e6a4249729a296fde27c309df" localSheetId="4" hidden="1">Model!$EL$145</definedName>
    <definedName name="CB_f3cad59226f444e8811ba1e8129ea5ad" localSheetId="4" hidden="1">Model!$LN$44</definedName>
    <definedName name="CB_f3cf7edb84cc4efe93315e8634072ea4" localSheetId="4" hidden="1">Model!$IZ$113</definedName>
    <definedName name="CB_f3e8a1005d434cc69bfd5c9dc6c51f54" localSheetId="4" hidden="1">Model!$AM$22</definedName>
    <definedName name="CB_f3ffb4a653a24703ac0c134514f1b13c" localSheetId="4" hidden="1">Model!$EY$60</definedName>
    <definedName name="CB_f4066610c25840368326475bd740dc91" localSheetId="4" hidden="1">Model!$KT$143</definedName>
    <definedName name="CB_f41f4b69e1d646488abee11779befde1" localSheetId="4" hidden="1">Model!$KO$152</definedName>
    <definedName name="CB_f42a0e4207cd483e9f678c8950f9ce39" localSheetId="4" hidden="1">Model!$DJ$42</definedName>
    <definedName name="CB_f43ad251b3a849019c2950f6dca4f179" localSheetId="4" hidden="1">Model!$CR$150</definedName>
    <definedName name="CB_f45c96cc60f44bd3bf6770e24ef99a89" localSheetId="4" hidden="1">Model!$FF$80</definedName>
    <definedName name="CB_f47383aed0c8452ba97f82e95f7610b4" localSheetId="4" hidden="1">Model!$N$9</definedName>
    <definedName name="CB_f4978ba800f748d5bdfe68bdf3e3e900" localSheetId="4" hidden="1">Model!$HP$118</definedName>
    <definedName name="CB_f4998cbafab548898de5ad1cf5450321" localSheetId="4" hidden="1">Model!$CW$32</definedName>
    <definedName name="CB_f49b08f1900641dab2c46e27db58de1c" localSheetId="4" hidden="1">Model!$MD$52</definedName>
    <definedName name="CB_f4a2b60fccdf4908a66b9b16b8edd5a3" localSheetId="4" hidden="1">Model!$S$83</definedName>
    <definedName name="CB_f4beab47ea8b44718b65d46e389abc42" localSheetId="4" hidden="1">Model!$CR$11</definedName>
    <definedName name="CB_f4c2eff37d25498389f658d29c9f330a" localSheetId="4" hidden="1">Model!$HP$83</definedName>
    <definedName name="CB_f4c76af6571643d29a1150a3caa7339f" localSheetId="4" hidden="1">Model!$HK$105</definedName>
    <definedName name="CB_f4d3c6866258464aaddb55b92ab6b5a8" localSheetId="4" hidden="1">Model!$N$29</definedName>
    <definedName name="CB_f4d4de6ce3194584a2ba3b70438db2ee" localSheetId="4" hidden="1">Model!$N$111</definedName>
    <definedName name="CB_f4e7f04ed659436ca4dde33ae5430857" localSheetId="4" hidden="1">Model!$BC$76</definedName>
    <definedName name="CB_f4eb82dbe733454e8c4253a876a6b201" localSheetId="4" hidden="1">Model!$BU$36</definedName>
    <definedName name="CB_f4ebda39f7b84cc9b7d07541f80af40e" localSheetId="4" hidden="1">Model!$CB$72</definedName>
    <definedName name="CB_f4f525f158b6496eb7567df5de4838b2" localSheetId="4" hidden="1">Model!$DJ$69</definedName>
    <definedName name="CB_f4f8deb8567749bcb1fb4cdaa88aa272" localSheetId="4" hidden="1">Model!$JR$40</definedName>
    <definedName name="CB_f4fc1bbdcb9c433e89913f04ea3c106f" localSheetId="4" hidden="1">Model!$GN$84</definedName>
    <definedName name="CB_f4fed87ea38445499e48aaf91a59ca47" localSheetId="4" hidden="1">Model!$MV$66</definedName>
    <definedName name="CB_f504df932cd741debf7736b19b2159bc" localSheetId="4" hidden="1">Model!$N$89</definedName>
    <definedName name="CB_f50d2310694840899af32056d569a528" localSheetId="4" hidden="1">Model!$IZ$104</definedName>
    <definedName name="CB_f51fb1cb3dd64dd39d763c51d354b0cf" localSheetId="4" hidden="1">Model!$JE$68</definedName>
    <definedName name="CB_f521dfd1094e40f29029655dc0786600" localSheetId="4" hidden="1">Model!$CW$108</definedName>
    <definedName name="CB_f53e3fe4344b4daf82e30d3623921a0f" localSheetId="4" hidden="1">Model!$BU$7</definedName>
    <definedName name="CB_f55c9d21442e4fbd8451889addc072ad" localSheetId="4" hidden="1">Model!$EY$113</definedName>
    <definedName name="CB_f56a2296ef59496ba63d7264f96a2a47" localSheetId="4" hidden="1">Model!$EY$146</definedName>
    <definedName name="CB_f580730d083e497994cbfd72b6be821d" localSheetId="4" hidden="1">Model!$GA$20</definedName>
    <definedName name="CB_f58b3e959a7746728f528fcc53e2e39f" localSheetId="4" hidden="1">Model!$N$110</definedName>
    <definedName name="CB_f594d716a5f94126813c20e437b7b28a" localSheetId="4" hidden="1">Model!$MD$127</definedName>
    <definedName name="CB_f599e4dfd9664b0d90c2afdb39fa23cd" localSheetId="4" hidden="1">Model!$NC$92</definedName>
    <definedName name="CB_f59a2d273edb4d46be3ceaa3886fdbdf" localSheetId="4" hidden="1">Model!$IC$124</definedName>
    <definedName name="CB_f5a6b9729f124e64b93ec4d5fc64a698" localSheetId="4" hidden="1">Model!$JY$77</definedName>
    <definedName name="CB_f5aa45ac92d34584999ad8821dc64207" localSheetId="4" hidden="1">Model!$KO$99</definedName>
    <definedName name="CB_f5caa9edcf0642499d2258308c0d04ec" localSheetId="4" hidden="1">Model!$CR$48</definedName>
    <definedName name="CB_f5cc326554744f4c899875dabec01177" localSheetId="4" hidden="1">Model!$AF$149</definedName>
    <definedName name="CB_f5d015f6f58c4a1e88d0be83ab70ea65" localSheetId="4" hidden="1">Model!$DQ$147</definedName>
    <definedName name="CB_f5d26d27eb5042a888fa4f2339857858" localSheetId="4" hidden="1">Model!$BU$109</definedName>
    <definedName name="CB_f5d29b20e82e4f60b56294c40ccffd5a" localSheetId="4" hidden="1">Model!$HK$73</definedName>
    <definedName name="CB_f5eaceb8ff1544a3abbb76c01aa30f2c" localSheetId="4" hidden="1">Model!$IZ$114</definedName>
    <definedName name="CB_f5fe5b0cd8e649c884f555c509f25a4f" localSheetId="4" hidden="1">Model!$EL$88</definedName>
    <definedName name="CB_f63c38aacc4b4f75a2dab2babf0cfff9" localSheetId="4" hidden="1">Model!$KO$98</definedName>
    <definedName name="CB_f63f30307dcc4491b19bc4fce204d9df" localSheetId="4" hidden="1">Model!$CB$49</definedName>
    <definedName name="CB_f66a74d01f5444fa85ab3b9f9c706b97" localSheetId="4" hidden="1">Model!$GU$80</definedName>
    <definedName name="CB_f682db1841dd46bdba39baba57f60bb3" localSheetId="4" hidden="1">Model!$IJ$135</definedName>
    <definedName name="CB_f683bd85e25a41c39b4e012bcaf994a4" localSheetId="4" hidden="1">Model!$MV$120</definedName>
    <definedName name="CB_f68fd314a8744351a76f7cbda0e86f50" localSheetId="4" hidden="1">Model!$EG$18</definedName>
    <definedName name="CB_f69368c4238a4356a9891080729fc8c6" localSheetId="4" hidden="1">Model!$IC$8</definedName>
    <definedName name="CB_f6968b9aef3e4c0a9500c0aac5af545b" localSheetId="4" hidden="1">Model!$IZ$66</definedName>
    <definedName name="CB_f69b727dc99f4a2ea08db047c73aaf48" localSheetId="4" hidden="1">Model!$MI$33</definedName>
    <definedName name="CB_f6ad2652e0954c478ad69d538e77a477" localSheetId="4" hidden="1">Model!$FF$68</definedName>
    <definedName name="CB_f6b1c88377804919a7cb27d670dac8c4" localSheetId="4" hidden="1">Model!$EG$134</definedName>
    <definedName name="CB_f6ee0248d7984f4782279366fbe38765" localSheetId="4" hidden="1">Model!$EG$95</definedName>
    <definedName name="CB_f6f5781fa17740c993d265bd4b0a8fee" localSheetId="4" hidden="1">Model!$CB$30</definedName>
    <definedName name="CB_f6fe0954a285494e9b3a366077fbe60b" localSheetId="4" hidden="1">Model!$LN$109</definedName>
    <definedName name="CB_f717e72d86f941c2a67b15f786ceee9b" localSheetId="4" hidden="1">Model!$CR$53</definedName>
    <definedName name="CB_f71dd70abc4a4274895cbab94d3f4a27" localSheetId="4" hidden="1">Model!$NC$33</definedName>
    <definedName name="CB_f7450a3bfc4f4c2d864b82fad945f8f0" localSheetId="4" hidden="1">Model!$IJ$90</definedName>
    <definedName name="CB_f7562047f41b4800b3b5fe34d1e6f8bd" localSheetId="4" hidden="1">Model!$MV$64</definedName>
    <definedName name="CB_f77092d4445c416dac193bd364afa8ed" localSheetId="4" hidden="1">Model!$DQ$151</definedName>
    <definedName name="CB_f775eb3b5856449f8114aaa58581e439" localSheetId="4" hidden="1">Model!$JR$151</definedName>
    <definedName name="CB_f787caa73faf425ebd1b317243f14719" localSheetId="4" hidden="1">Model!$CW$105</definedName>
    <definedName name="CB_f7889ac52724420db2ca8074ce8b7808" localSheetId="4" hidden="1">Model!$MD$79</definedName>
    <definedName name="CB_f7897ff2b11d4ebfbc63f61f4f2c0718" localSheetId="4" hidden="1">Model!$MV$68</definedName>
    <definedName name="CB_f78a1c365acc4f188d60ee55544d0d05" localSheetId="4" hidden="1">Model!$IC$25</definedName>
    <definedName name="CB_f78c91fab4cc446ebe192ae6be988290" localSheetId="4" hidden="1">Model!$CB$100</definedName>
    <definedName name="CB_f78d0d4889854667ab1976fea9835e2d" localSheetId="4" hidden="1">Model!$HP$89</definedName>
    <definedName name="CB_f78f4739edaa433695e82f2f0cf21f81" localSheetId="4" hidden="1">Model!$AM$94</definedName>
    <definedName name="CB_f791c05c6c544e1896257604ad294737" localSheetId="4" hidden="1">Model!$AM$133</definedName>
    <definedName name="CB_f795b3a90b00471986998bed71084f01" localSheetId="4" hidden="1">Model!$MD$88</definedName>
    <definedName name="CB_f7a04c8107f54f46a30f43f0b671832a" localSheetId="4" hidden="1">Model!$JE$56</definedName>
    <definedName name="CB_f7c8cf3355de4be8a3ff8f5606bfc17e" localSheetId="4" hidden="1">Model!$HK$132</definedName>
    <definedName name="CB_f7dbc0bfb3304e4fa158c9f5253623cf" localSheetId="4" hidden="1">Model!$IZ$149</definedName>
    <definedName name="CB_f7e4a8c7149344989e03d5c5a0b3e7c4" localSheetId="4" hidden="1">Model!$AM$138</definedName>
    <definedName name="CB_f7f849bd0a78408895134f809fb58dad" localSheetId="4" hidden="1">Model!$N$5</definedName>
    <definedName name="CB_f804ca56282c4e4eaf16f84b446b5a1c" localSheetId="4" hidden="1">Model!$MV$133</definedName>
    <definedName name="CB_f826d0f77fef4606964cf7a63010115b" localSheetId="4" hidden="1">Model!$N$57</definedName>
    <definedName name="CB_f83c9b23b8ff434898923b1f49026efc" localSheetId="4" hidden="1">Model!$IZ$148</definedName>
    <definedName name="CB_f845393729764f5f9a4205e4dbeda4c3" localSheetId="4" hidden="1">Model!$EY$127</definedName>
    <definedName name="CB_f871c32f1d0d4217a987ece50bec8e94" localSheetId="4" hidden="1">Model!$LN$14</definedName>
    <definedName name="CB_f87773219b004eb286278f2e06f18d0f" localSheetId="4" hidden="1">Model!$NC$59</definedName>
    <definedName name="CB_f8786a123f844a79bab7e7cb14cc49f8" localSheetId="4" hidden="1">Model!$S$48</definedName>
    <definedName name="CB_f88b38860c2c429f9fe96e8d982c1039" localSheetId="4" hidden="1">Model!$EG$116</definedName>
    <definedName name="CB_f89509059b1e4fddbfc773dfaf35fcb4" localSheetId="4" hidden="1">Model!$DQ$125</definedName>
    <definedName name="CB_f8ad04d907d74e1caa5b210a97fe015c" localSheetId="4" hidden="1">Model!$KT$100</definedName>
    <definedName name="CB_f8cd3e1ca7a94bda80e8d05faa1d42bf" localSheetId="4" hidden="1">Model!$GA$85</definedName>
    <definedName name="CB_f8d39f00ef07426dbc689f9d2cac0138" localSheetId="4" hidden="1">Model!$EY$145</definedName>
    <definedName name="CB_f8d999d040714a408fba792807d40b9c" localSheetId="4" hidden="1">Model!$CR$76</definedName>
    <definedName name="CB_f8df0a5798834c7ab7ac58252268afa9" localSheetId="4" hidden="1">Model!$IJ$89</definedName>
    <definedName name="CB_f8df4bf19d1f401fb45cfe175ff14d8b" localSheetId="4" hidden="1">Model!$IZ$65</definedName>
    <definedName name="CB_f8eee18f6a6d4bda8fd5684b7c19932b" localSheetId="4" hidden="1">Model!$JR$117</definedName>
    <definedName name="CB_f90d4109d7fb44c096b83cf361279240" localSheetId="4" hidden="1">Model!$LN$50</definedName>
    <definedName name="CB_f913a4140cb940e68deace96220c0d16" localSheetId="4" hidden="1">Model!$KO$4</definedName>
    <definedName name="CB_f92dcb1f376d47a4ad9b7ea4256faf10" localSheetId="4" hidden="1">Model!$FV$116</definedName>
    <definedName name="CB_f9394dea35eb4d0282675d61701308a4" localSheetId="4" hidden="1">Model!$IZ$125</definedName>
    <definedName name="CB_f9395d1144e14c048e016bcc106a0fec" localSheetId="4" hidden="1">Model!$FV$86</definedName>
    <definedName name="CB_f94446b3064d4472a650affad0897fd8" localSheetId="4" hidden="1">Model!$HK$5</definedName>
    <definedName name="CB_f960186b56374791bad34bacdbab9f02" localSheetId="4" hidden="1">Model!$CB$143</definedName>
    <definedName name="CB_f96c457462ca43679bf69e6cf12c0f70" localSheetId="4" hidden="1">Model!$FV$24</definedName>
    <definedName name="CB_f96cb1ab436946daa3660edebc08b96f" localSheetId="4" hidden="1">Model!$MI$65</definedName>
    <definedName name="CB_f97f5ed16c014dfcb1936ba0ab11664b" localSheetId="4" hidden="1">Model!$IC$93</definedName>
    <definedName name="CB_f9806e2baa9546d19288be222a6536e3" localSheetId="4" hidden="1">Model!$HP$14</definedName>
    <definedName name="CB_f9834e9368b94591819081c10efa5e1a" localSheetId="4" hidden="1">Model!$LN$139</definedName>
    <definedName name="CB_f98b579194e54f46b5cad8d524b9bd0a" localSheetId="4" hidden="1">Model!$EY$136</definedName>
    <definedName name="CB_f98c410b85fb4960ad1a118fd74fc90e" localSheetId="4" hidden="1">Model!$IC$66</definedName>
    <definedName name="CB_f98f220b06944fab9bf29c2529fcbdf8" localSheetId="4" hidden="1">Model!$GA$125</definedName>
    <definedName name="CB_f9b5cde72c284e92940df73c78322c11" localSheetId="4" hidden="1">Model!$BC$97</definedName>
    <definedName name="CB_f9b62fbec53e4dd08110fdcd9b9125dc" localSheetId="4" hidden="1">Model!$GA$99</definedName>
    <definedName name="CB_f9b91361984e420ab6e53cae455426a9" localSheetId="4" hidden="1">Model!$NC$117</definedName>
    <definedName name="CB_f9d37f9a57e44ed3bcbf90455608db09" localSheetId="4" hidden="1">Model!$CB$29</definedName>
    <definedName name="CB_f9d639ce3e6a4b1682e9ce202a869f36" localSheetId="4" hidden="1">Model!$KO$56</definedName>
    <definedName name="CB_f9d83f6e63f14f76963f0eae9034bb32" localSheetId="4" hidden="1">Model!$LN$106</definedName>
    <definedName name="CB_f9d8a6215cbc4f37811ce24e490566c9" localSheetId="4" hidden="1">Model!$MV$61</definedName>
    <definedName name="CB_f9f4036837fb4003a904411e85b34600" localSheetId="4" hidden="1">Model!$LN$128</definedName>
    <definedName name="CB_fa002cc179224be8994d78ffc8a1e235" localSheetId="4" hidden="1">Model!$GA$66</definedName>
    <definedName name="CB_fa009d24742346d39367df4c5f49e11e" localSheetId="4" hidden="1">Model!$DQ$100</definedName>
    <definedName name="CB_fa0664b3e1534bf49a5f59bf41f46f7d" localSheetId="4" hidden="1">Model!$NC$140</definedName>
    <definedName name="CB_fa2bcaab9e5b4023878b40030fdd9ffb" localSheetId="4" hidden="1">Model!$FF$125</definedName>
    <definedName name="CB_fa3865f0ae8c49b9ba7b7676185c1611" localSheetId="4" hidden="1">Model!$IC$152</definedName>
    <definedName name="CB_fa3937c45fa6410bb54ddb2b184f9c0a" localSheetId="4" hidden="1">Model!$BC$151</definedName>
    <definedName name="CB_fa85f90f2d934708bcf29d7f0bbdf49a" localSheetId="4" hidden="1">Model!$JR$23</definedName>
    <definedName name="CB_fa9c39b69bfd4ee3800d5f49f18a5b65" localSheetId="4" hidden="1">Model!$MI$8</definedName>
    <definedName name="CB_faa3549ba3834118a3b3a3f5ac1d1b95" localSheetId="4" hidden="1">Model!$MI$128</definedName>
    <definedName name="CB_faaabc02ecbd49d5b2689056df6374da" localSheetId="4" hidden="1">Model!$MI$44</definedName>
    <definedName name="CB_fabdae7cfde3441abc1337c745ec19f2" localSheetId="4" hidden="1">Model!$JE$80</definedName>
    <definedName name="CB_fad50602b3f34253a7f068ce8bf1c448" localSheetId="4" hidden="1">Model!$JY$156</definedName>
    <definedName name="CB_fad62799a1dd40f481397ec741b1ac06" localSheetId="4" hidden="1">Model!$JR$84</definedName>
    <definedName name="CB_faf0437eacc04b74a7852ba955f1e3a7" localSheetId="4" hidden="1">Model!$AF$49</definedName>
    <definedName name="CB_fafb2f102b894453a1585f8498bdcaa4" localSheetId="4" hidden="1">Model!$DQ$103</definedName>
    <definedName name="CB_fafc713f09cd430fba7fd14a7217b5d1" localSheetId="4" hidden="1">Model!$EG$109</definedName>
    <definedName name="CB_fafe57dc0e5348c58783ba254bb50273" localSheetId="4" hidden="1">Model!$BH$53</definedName>
    <definedName name="CB_fb018653cff4419ca094c69f821021cf" localSheetId="4" hidden="1">Model!$CR$59</definedName>
    <definedName name="CB_fb23ff2bbd114702b80b48d7922bd719" localSheetId="4" hidden="1">Model!$JR$32</definedName>
    <definedName name="CB_fb248b78b07f45e2833f8e59e2df4570" localSheetId="4" hidden="1">Model!$FV$159</definedName>
    <definedName name="CB_fb25dcafb13c4bcbb1bd6ff5fadecb39" localSheetId="4" hidden="1">Model!$NC$98</definedName>
    <definedName name="CB_fb26842f38404e6db669f42f2b00ffc7" localSheetId="4" hidden="1">Model!$HK$117</definedName>
    <definedName name="CB_fb321f276fd44fcfb56498daa01f675d" localSheetId="4" hidden="1">Model!$MD$74</definedName>
    <definedName name="CB_fb362bb49ca74f7b8669729c379da4f5" localSheetId="4" hidden="1">Model!$AF$7</definedName>
    <definedName name="CB_fb3648a52e114adfb47f5e273fa6eb4e" localSheetId="4" hidden="1">Model!$CR$83</definedName>
    <definedName name="CB_fb49f8fe241c414e8920a2832d701d11" localSheetId="4" hidden="1">Model!$IJ$68</definedName>
    <definedName name="CB_fb678c44cede4d428f3864901e35e382" localSheetId="4" hidden="1">Model!$BH$129</definedName>
    <definedName name="CB_fb753ca48728425aa1400a5a9c211992" localSheetId="4" hidden="1">Model!$IJ$130</definedName>
    <definedName name="CB_fb7573ef9cbb490e99c87b2fbe95b498" localSheetId="4" hidden="1">Model!$BC$112</definedName>
    <definedName name="CB_fb773b763d6f43e3a1975b471932ff97" localSheetId="4" hidden="1">Model!$CR$17</definedName>
    <definedName name="CB_fb7e7beab7ab440b88dd3ce539a5e4bc" localSheetId="4" hidden="1">Model!$JR$147</definedName>
    <definedName name="CB_fb7f6ae6d8614c6e86f3050c03767edc" localSheetId="4" hidden="1">Model!$GA$28</definedName>
    <definedName name="CB_fb7fa494ed634913800d26a76696872b" localSheetId="4" hidden="1">Model!$JE$58</definedName>
    <definedName name="CB_fb7fd4fe6aac43c0ad6d728f50ab825b" localSheetId="4" hidden="1">Model!$KT$121</definedName>
    <definedName name="CB_fb833720d51b443ab69467a46474f96b" localSheetId="4" hidden="1">Model!$IZ$87</definedName>
    <definedName name="CB_fb86cd3d43d4455e8b7ded85799c4d19" localSheetId="4" hidden="1">Model!$KT$133</definedName>
    <definedName name="CB_fb8970f9f07442198bbaeffc6dd320da" localSheetId="4" hidden="1">Model!$JE$59</definedName>
    <definedName name="CB_fb8b9ff8cfa341ddb6ffd2059a876685" localSheetId="4" hidden="1">Model!$AF$151</definedName>
    <definedName name="CB_fb9c71b127504c0c8ef9aaa9f26124ed" localSheetId="4" hidden="1">Model!$CR$153</definedName>
    <definedName name="CB_fba2ea51813044d7a60eec27aacbe0ec" localSheetId="4" hidden="1">Model!$BC$152</definedName>
    <definedName name="CB_fbaab5cde660466780cf6175a07e0157" localSheetId="4" hidden="1">Model!$FV$50</definedName>
    <definedName name="CB_fbb061f325764f52905ef372a8c523bd" localSheetId="4" hidden="1">Model!$IJ$75</definedName>
    <definedName name="CB_fbb2e6ac5b2b42669dc01d2d34ee3f39" localSheetId="4" hidden="1">Model!$MI$106</definedName>
    <definedName name="CB_fbbc3e79fb17418ba9b691fbf97d394e" localSheetId="4" hidden="1">Model!$EL$92</definedName>
    <definedName name="CB_fbbf40f319f74a419099679c4a162707" localSheetId="4" hidden="1">Model!$IC$158</definedName>
    <definedName name="CB_fbd0deb177054adaacfb2a6cde1a618a" localSheetId="4" hidden="1">Model!$DJ$17</definedName>
    <definedName name="CB_fbdb3df95cdf41eaa40d1877ce756654" localSheetId="4" hidden="1">Model!$KT$86</definedName>
    <definedName name="CB_fbdb8e30cb904438b2363680923c8ce5" localSheetId="4" hidden="1">Model!$EL$23</definedName>
    <definedName name="CB_fbf401b392af470b9a8f86e1709d1f36" localSheetId="4" hidden="1">Model!$MD$124</definedName>
    <definedName name="CB_fc07f631f4d243a4b02c80bdd80a9b02" localSheetId="4" hidden="1">Model!$JE$41</definedName>
    <definedName name="CB_fc15b9983ebf4aad872665d189b5ba68" localSheetId="4" hidden="1">Model!$FF$113</definedName>
    <definedName name="CB_fc23406a83014da2a053abe0a1df304a" localSheetId="4" hidden="1">Model!$CB$141</definedName>
    <definedName name="CB_fc27f3cac55a4cf4944dc92e7ae31e37" localSheetId="4" hidden="1">Model!$DJ$143</definedName>
    <definedName name="CB_fc2b7538928446058867f6b7a3bdfdf2" localSheetId="4" hidden="1">Model!$GN$23</definedName>
    <definedName name="CB_fc2be265837144fe82c1f269fcfd675e" localSheetId="4" hidden="1">Model!$GN$111</definedName>
    <definedName name="CB_fc2ec69ea9964eb7995b8d01fde5381d" localSheetId="4" hidden="1">Model!$CB$43</definedName>
    <definedName name="CB_fc33423f278d49818b2ce47d750c84ac" localSheetId="4" hidden="1">Model!$JY$92</definedName>
    <definedName name="CB_fc388d4e97cb4c2ebd735579ab1d842c" localSheetId="4" hidden="1">Model!$MD$129</definedName>
    <definedName name="CB_fc3a056553c14e02a025373dd5560b59" localSheetId="4" hidden="1">Model!$JY$131</definedName>
    <definedName name="CB_fc437d86cfc24a50a2d74c5f90a2487f" localSheetId="4" hidden="1">Model!$S$115</definedName>
    <definedName name="CB_fc5706b935ca49819c81708db7ce708b" localSheetId="4" hidden="1">Model!$BU$101</definedName>
    <definedName name="CB_fc57b316e6004834bf665ac86a6c56ce" localSheetId="4" hidden="1">Model!$HK$128</definedName>
    <definedName name="CB_fc5f357ab19248708103685cb1ccaee3" localSheetId="4" hidden="1">Model!$BH$89</definedName>
    <definedName name="CB_fc5fead9fa814c77983707346e76f762" localSheetId="4" hidden="1">Model!$AF$31</definedName>
    <definedName name="CB_fc63a965ac604fd3aa674d50c7c23be3" localSheetId="4" hidden="1">Model!$NC$45</definedName>
    <definedName name="CB_fc64b24d61e2421786e0774555851df6" localSheetId="4" hidden="1">Model!$AF$90</definedName>
    <definedName name="CB_fc7b3175fe6e4ede92f80823517226e6" localSheetId="4" hidden="1">Model!$IZ$119</definedName>
    <definedName name="CB_fc7f52b9ccff4a2f8e4eedd2cd14ef8d" localSheetId="4" hidden="1">Model!$AF$42</definedName>
    <definedName name="CB_fc8dceb9f8eb4346835aab8ec212c9a1" localSheetId="4" hidden="1">Model!$MI$87</definedName>
    <definedName name="CB_fc98085eb4a44ef7bf4e2d9fb7185def" localSheetId="4" hidden="1">Model!$JE$16</definedName>
    <definedName name="CB_fc9f040abbc24f2198f7d517bb6e6ec9" localSheetId="4" hidden="1">Model!$AF$153</definedName>
    <definedName name="CB_fca21915547b45d7bbe38a7c13608abe" localSheetId="4" hidden="1">Model!$HP$104</definedName>
    <definedName name="CB_fcbdbfd9468a4d56b454019c777eea3e" localSheetId="4" hidden="1">Model!$MD$151</definedName>
    <definedName name="CB_fcc81800ba3c427ab0ff0ca59d15ee2d" localSheetId="4" hidden="1">Model!$S$138</definedName>
    <definedName name="CB_fcec06c5a3ef41709255d1424ac1bf94" localSheetId="4" hidden="1">Model!$DJ$146</definedName>
    <definedName name="CB_fcfab3c394b942eaa315f3a6dad2c37f" localSheetId="4" hidden="1">Model!$GA$72</definedName>
    <definedName name="CB_fd0c8b1d3edd480abb2c8d4d846a51e9" localSheetId="4" hidden="1">Model!$N$126</definedName>
    <definedName name="CB_fd1c1c7f2a4f426ea8646c6af7c01908" localSheetId="4" hidden="1">Model!$HK$124</definedName>
    <definedName name="CB_fd20a61583df488b87a299865d4f4ac8" localSheetId="4" hidden="1">Model!$AM$117</definedName>
    <definedName name="CB_fd26b048e39848a69983e60e808d1a02" localSheetId="4" hidden="1">Model!$AF$29</definedName>
    <definedName name="CB_fd365cc6a3b94c9aafdcb352101440ff" localSheetId="4" hidden="1">Model!$JY$104</definedName>
    <definedName name="CB_fd4f009e7c304fe08884ef4ce397bb81" localSheetId="4" hidden="1">Model!$BH$22</definedName>
    <definedName name="CB_fd5c7ad8dbe94fe59b01288dddf87274" localSheetId="4" hidden="1">Model!$BC$69</definedName>
    <definedName name="CB_fd61e130b7244c1fb1b330ccc2d10c70" localSheetId="4" hidden="1">Model!$IZ$94</definedName>
    <definedName name="CB_fd81202981c940f1b5d4410693fea147" localSheetId="4" hidden="1">Model!$BH$124</definedName>
    <definedName name="CB_fd814e47e9b6425f8406687b1d9c89f9" localSheetId="4" hidden="1">Model!$DQ$110</definedName>
    <definedName name="CB_fd90a15b09214f62b75fbd10587079f8" localSheetId="4" hidden="1">Model!$DJ$152</definedName>
    <definedName name="CB_fda22a123f0041a8a44013888f417c84" localSheetId="4" hidden="1">Model!$FV$140</definedName>
    <definedName name="CB_fdb242a1186040d0b655afe3bae5dc48" localSheetId="4" hidden="1">Model!$IJ$101</definedName>
    <definedName name="CB_fdbf614c9f73413bb48e5b34b2cbff59" localSheetId="4" hidden="1">Model!$IZ$18</definedName>
    <definedName name="CB_fdc1661b726147eea8e582f6db9ab91a" localSheetId="4" hidden="1">Model!$CR$50</definedName>
    <definedName name="CB_fddce5f1b90f49e49ebb942cddf1089e" localSheetId="4" hidden="1">Model!$MV$103</definedName>
    <definedName name="CB_fde276bc7fdc41f1af490e9459cb7d91" localSheetId="4" hidden="1">Model!$DJ$144</definedName>
    <definedName name="CB_fde45304cc7645bbb5e95ab2acbc9a1e" localSheetId="4" hidden="1">Model!$AF$19</definedName>
    <definedName name="CB_fde980e6be64448ebe567dd391b06ee8" localSheetId="4" hidden="1">Model!$FF$135</definedName>
    <definedName name="CB_fdee73376fba464b98946dcaf23b5f4b" localSheetId="4" hidden="1">Model!$HP$91</definedName>
    <definedName name="CB_fdfbe4e46ca344a8bb7a10ea116edbcc" localSheetId="4" hidden="1">Model!$JY$130</definedName>
    <definedName name="CB_fe029ce1ac814cf8bb93eceefeacd234" localSheetId="4" hidden="1">Model!$LN$16</definedName>
    <definedName name="CB_fe1070772a784240a8779c333c3d1a2b" localSheetId="4" hidden="1">Model!$JR$153</definedName>
    <definedName name="CB_fe1e2e5f10e24702b7b4fc9022e85469" localSheetId="4" hidden="1">Model!$DQ$67</definedName>
    <definedName name="CB_fe207ad5f3a14eb89bf6882cea250b42" localSheetId="4" hidden="1">Model!$JE$101</definedName>
    <definedName name="CB_fe368e31323346b6b41248325ffd3cc5" localSheetId="4" hidden="1">Model!$KO$119</definedName>
    <definedName name="CB_fe56655d6e694d1ea1336ec3dadf18bc" localSheetId="4" hidden="1">Model!$KO$29</definedName>
    <definedName name="CB_fe5cb6e6983a4ce2aa2df48d5318a124" localSheetId="4" hidden="1">Model!$IC$95</definedName>
    <definedName name="CB_fe6ae5c01f2e47bb9acad00773d6d80e" localSheetId="4" hidden="1">Model!$MI$20</definedName>
    <definedName name="CB_fe6dc76fdc4a4db99d58872e4609a009" localSheetId="4" hidden="1">Model!$IJ$50</definedName>
    <definedName name="CB_fe6f2c0d64f84a3ab252ad69c1365565" localSheetId="4" hidden="1">Model!$IJ$66</definedName>
    <definedName name="CB_fe84755275d24c72a224879e5c23a36a" localSheetId="4" hidden="1">Model!$HK$15</definedName>
    <definedName name="CB_fe909f6809af4651bdadf9b1b38f0ff2" localSheetId="4" hidden="1">Model!$HK$150</definedName>
    <definedName name="CB_feb5bb986f1a49e3b1772a6f1142fd26" localSheetId="4" hidden="1">Model!$CR$145</definedName>
    <definedName name="CB_fed71f1bf6834cb09aa4c39a00c61a48" localSheetId="4" hidden="1">Model!$MV$4</definedName>
    <definedName name="CB_fed7d42908534f7f81c800b28e030061" localSheetId="4" hidden="1">Model!$BC$72</definedName>
    <definedName name="CB_fee3631865e346fc9d769a89634227d2" localSheetId="4" hidden="1">Model!$LN$70</definedName>
    <definedName name="CB_fefd7b2b7cdb40b89d19069291e7a1a7" localSheetId="4" hidden="1">Model!$KO$17</definedName>
    <definedName name="CB_ff0311f7c7cb432ab6788e88f4634b4c" localSheetId="4" hidden="1">Model!$CB$108</definedName>
    <definedName name="CB_ff053c4e5e404e86997d537c0113c821" localSheetId="4" hidden="1">Model!$GN$115</definedName>
    <definedName name="CB_ff15607b20c840ec83a93cd38272e95e" localSheetId="4" hidden="1">Model!$MI$53</definedName>
    <definedName name="CB_ff1f58c20bc74c668d2544fa2a9b234b" localSheetId="4" hidden="1">Model!$S$107</definedName>
    <definedName name="CB_ff1fcfeda1e04576a1c3e3ab43f3baaf" localSheetId="4" hidden="1">Model!$MV$149</definedName>
    <definedName name="CB_ff319c5e0cca4c47b71d24c32c084149" localSheetId="4" hidden="1">Model!$IZ$90</definedName>
    <definedName name="CB_ff35f43032f24a2bbd822113e2b2d22d" localSheetId="4" hidden="1">Model!$EG$40</definedName>
    <definedName name="CB_ff3702c23b524591b26361c428934871" localSheetId="4" hidden="1">Model!$KO$69</definedName>
    <definedName name="CB_ff3f22869bdd42ddac0c58f1a730b717" localSheetId="4" hidden="1">Model!$AF$6</definedName>
    <definedName name="CB_ff42b944762a452696e2a6cb033a606b" localSheetId="4" hidden="1">Model!$N$132</definedName>
    <definedName name="CB_ff4ec166f872442c84f05f5e850460cf" localSheetId="4" hidden="1">Model!$IJ$103</definedName>
    <definedName name="CB_ff678cdfd4b54af4940b6fdcd2e7de09" localSheetId="4" hidden="1">Model!$GA$98</definedName>
    <definedName name="CB_ff6c6cbaded44314919717b2ce5061a8" localSheetId="4" hidden="1">Model!$KO$13</definedName>
    <definedName name="CB_ff6dde77c9bf4a5096bcc77cc6e5a907" localSheetId="4" hidden="1">Model!$GN$99</definedName>
    <definedName name="CB_ff6fb6079f044a1bb89d4debbb886bb7" localSheetId="4" hidden="1">Model!$KO$64</definedName>
    <definedName name="CB_ff7ccd13c3824f63a6867886a2c459d7" localSheetId="4" hidden="1">Model!$JY$25</definedName>
    <definedName name="CB_ff88d875053f49a28cb832b1d57497e6" localSheetId="4" hidden="1">Model!$EG$94</definedName>
    <definedName name="CB_ff90fb3ff0cb480793cd59bba8282d8e" localSheetId="4" hidden="1">Model!$CW$117</definedName>
    <definedName name="CB_ff9a4412b2ce48f5b7fc07c5705f4891" localSheetId="4" hidden="1">Model!$JR$86</definedName>
    <definedName name="CB_ff9b5abdca484a6387fe149e59e51f5d" localSheetId="4" hidden="1">Model!$GU$7</definedName>
    <definedName name="CB_ff9d5e8b246f43b08a9f9586e7e16b2c" localSheetId="4" hidden="1">Model!$IZ$146</definedName>
    <definedName name="CB_ffb593e7b4dc4d66976d35b2b977d3a2" localSheetId="4" hidden="1">Model!$NC$150</definedName>
    <definedName name="CB_ffbad7067dfc4dec9a33cbc976999e25" localSheetId="4" hidden="1">Model!$MV$83</definedName>
    <definedName name="CB_ffbb7f126c7e4252bc269ed1c92662c1" localSheetId="4" hidden="1">Model!$AF$9</definedName>
    <definedName name="CB_ffc445e1950246de96d3f86b8ab4d605" localSheetId="4" hidden="1">Model!$KO$80</definedName>
    <definedName name="CB_ffe3eb7d47084970b340b8dbf408ec97" localSheetId="4" hidden="1">Model!$BC$26</definedName>
    <definedName name="CB_ffecfca9c92b41e1a51c5b79620413d9" localSheetId="4" hidden="1">Model!$BC$46</definedName>
    <definedName name="CBCR_000320fa1e6d49b49fb2d3e4f512728f" localSheetId="4" hidden="1">Model!$BV$90</definedName>
    <definedName name="CBCR_0008bc9549444217b76d801ed280fafd" localSheetId="4" hidden="1">Model!$AG$73</definedName>
    <definedName name="CBCR_00130a92285145f79982238f84727404" localSheetId="4" hidden="1">Model!$BV$10</definedName>
    <definedName name="CBCR_001927c6c69649b8a201efe3654e4ce8" localSheetId="4" hidden="1">Model!$EZ$147</definedName>
    <definedName name="CBCR_0069a016c9aa42309a6bb7b128a0b841" localSheetId="4" hidden="1">Model!$MW$32</definedName>
    <definedName name="CBCR_0086de8a1b5548429553fef0ee5e34e9" localSheetId="4" hidden="1">Model!$O$4</definedName>
    <definedName name="CBCR_00a5fef04659425686e31141e2cdca0f" localSheetId="4" hidden="1">Model!$BV$68</definedName>
    <definedName name="CBCR_00cb3f729b7b4a2f841b7606dc814067" localSheetId="4" hidden="1">Model!$ID$34</definedName>
    <definedName name="CBCR_00ccb79322604b50953ae095751fb433" localSheetId="4" hidden="1">Model!$O$4</definedName>
    <definedName name="CBCR_00d638ab7961488587b5a2c076786284" localSheetId="4" hidden="1">Model!$EZ$75</definedName>
    <definedName name="CBCR_00e1775bdf1e490cae9e2b89a40b07e6" localSheetId="4" hidden="1">Model!$DK$108</definedName>
    <definedName name="CBCR_00f515d038c94868923607097bded98a" localSheetId="4" hidden="1">Model!$O$4</definedName>
    <definedName name="CBCR_010a1e1d711f4f929319bc904ffa949d" localSheetId="4" hidden="1">Model!$GV$107</definedName>
    <definedName name="CBCR_0115b98ff32a4c29901f68c04bdfa73a" localSheetId="4" hidden="1">Model!$O$4</definedName>
    <definedName name="CBCR_0135a417f8c1482b9f4a194684665ef1" localSheetId="4" hidden="1">Model!$O$4</definedName>
    <definedName name="CBCR_016c138699ee4d71953114cdd376049c" localSheetId="4" hidden="1">Model!$BV$57</definedName>
    <definedName name="CBCR_016f4aaf21ad473da633d52e71d3e495" localSheetId="4" hidden="1">Model!$BV$136</definedName>
    <definedName name="CBCR_0179e017048a4487ba6ef572e00c65f0" localSheetId="4" hidden="1">Model!$O$4</definedName>
    <definedName name="CBCR_0186df82acf946cfb85f6e2b910f80cd" localSheetId="4" hidden="1">Model!$JS$36</definedName>
    <definedName name="CBCR_0187638ae4364fa29dcfd96c76c85616" localSheetId="4" hidden="1">Model!$JZ$89</definedName>
    <definedName name="CBCR_018edcae4cd7414fab861a2859521ddf" localSheetId="4" hidden="1">Model!$JS$151</definedName>
    <definedName name="CBCR_019f9007a1a3475a8a6cfa7129671977" localSheetId="4" hidden="1">Model!$DK$136</definedName>
    <definedName name="CBCR_01db672cb9cd400f809239aabcba0e84" localSheetId="4" hidden="1">Model!$EZ$96</definedName>
    <definedName name="CBCR_01defc5ecc1e4763b0b961eb296c142b" localSheetId="4" hidden="1">Model!$CC$149</definedName>
    <definedName name="CBCR_01ed2343b16742da8fa579fb589ecd97" localSheetId="4" hidden="1">Model!$AG$108</definedName>
    <definedName name="CBCR_0204bdba1c5247bfa449019077e0f1aa" localSheetId="4" hidden="1">Model!$LH$94</definedName>
    <definedName name="CBCR_02062fa013b44fe0ae81bc77afbec650" localSheetId="4" hidden="1">Model!$O$4</definedName>
    <definedName name="CBCR_02080311d46f49d88d7e69c1478f1b44" localSheetId="4" hidden="1">Model!$ND$117</definedName>
    <definedName name="CBCR_020e9c6264b34871a02deb36ef4fe192" localSheetId="4" hidden="1">Model!$AN$111</definedName>
    <definedName name="CBCR_0237082b987f4d8ab4d8b982a01b8eb3" localSheetId="4" hidden="1">Model!$ND$111</definedName>
    <definedName name="CBCR_02433c321546483992fe457709e610eb" localSheetId="4" hidden="1">Model!$ID$35</definedName>
    <definedName name="CBCR_0245dd20ef7043f9974f47c4641c23cd" localSheetId="4" hidden="1">Model!$GV$74</definedName>
    <definedName name="CBCR_02483a6b42cc4ff189270371b679b287" localSheetId="4" hidden="1">Model!$AG$8</definedName>
    <definedName name="CBCR_024b522101824092a5256c0fd6292009" localSheetId="4" hidden="1">Model!$O$4</definedName>
    <definedName name="CBCR_025bd72ccd5d43aa901789676c453892" localSheetId="4" hidden="1">Model!$GV$67</definedName>
    <definedName name="CBCR_02621d01c56a409a8d877318c4632c63" localSheetId="4" hidden="1">Model!$O$4</definedName>
    <definedName name="CBCR_0267ab3cb7ce466cb1d9afe30468cc36" localSheetId="4" hidden="1">Model!$LO$45</definedName>
    <definedName name="CBCR_027359b265ab4a69bd920b8269d2d31d" localSheetId="4" hidden="1">Model!$GV$52</definedName>
    <definedName name="CBCR_028096bed8b0434b9928bfc6e0be9b1e" localSheetId="4" hidden="1">Model!$O$4</definedName>
    <definedName name="CBCR_02885313f18543719f92ff5f3f71a252" localSheetId="4" hidden="1">Model!$MW$133</definedName>
    <definedName name="CBCR_0293faef047043ab868b3610e927a0ae" localSheetId="4" hidden="1">Model!$EZ$155</definedName>
    <definedName name="CBCR_0295684b4eac470ba0b6754c115f1c3b" localSheetId="4" hidden="1">Model!$EZ$63</definedName>
    <definedName name="CBCR_02a6f094753944faa6e79a9a7726fc32" localSheetId="4" hidden="1">Model!$CC$130</definedName>
    <definedName name="CBCR_02a828fc97eb4e0db345a743c4bb3ff5" localSheetId="4" hidden="1">Model!$O$4</definedName>
    <definedName name="CBCR_02a8c719fa2948bba657bf4e1c1c789b" localSheetId="4" hidden="1">Model!$IK$65</definedName>
    <definedName name="CBCR_02aba61b9da24868aafd08dd1f5713f9" localSheetId="4" hidden="1">Model!$GV$139</definedName>
    <definedName name="CBCR_02ae0286e16c4fbcada06e9cf9a1c55e" localSheetId="4" hidden="1">Model!$JZ$85</definedName>
    <definedName name="CBCR_02bd479a0c8f486197cd42d4d56aeda9" localSheetId="4" hidden="1">Model!$CC$53</definedName>
    <definedName name="CBCR_02f97dedb10a4d44b0b9034844230cd8" localSheetId="4" hidden="1">Model!$O$4</definedName>
    <definedName name="CBCR_0318aaeb0d9e45ab9e16f8ecf1020773" localSheetId="4" hidden="1">Model!$O$4</definedName>
    <definedName name="CBCR_0321e4f678b94918b260d72efd36719c" localSheetId="4" hidden="1">Model!$JZ$116</definedName>
    <definedName name="CBCR_033ad677c1ac4f24be91f2c64dd8fa43" localSheetId="4" hidden="1">Model!$O$4</definedName>
    <definedName name="CBCR_0342b6f4e8da4732b37b63831933e3ec" localSheetId="4" hidden="1">Model!$O$4</definedName>
    <definedName name="CBCR_03550c36e86a407eb353cf46eb423ee4" localSheetId="4" hidden="1">Model!$JS$89</definedName>
    <definedName name="CBCR_036470fe28d6453ebac3f9761b74868e" localSheetId="4" hidden="1">Model!$O$4</definedName>
    <definedName name="CBCR_0376ecbfeb4c441c9a2a0435414a26ce" localSheetId="4" hidden="1">Model!$JS$20</definedName>
    <definedName name="CBCR_03785b1ec2264e13a829acc547132fa7" localSheetId="4" hidden="1">Model!$GV$38</definedName>
    <definedName name="CBCR_038d76649a634667ad281ca40b87b1a4" localSheetId="4" hidden="1">Model!$DK$7</definedName>
    <definedName name="CBCR_03972d4bcd5745d499905cba5e8f3e68" localSheetId="4" hidden="1">Model!$EZ$23</definedName>
    <definedName name="CBCR_03a6f2b4fd5a4920a073bf02ced94969" localSheetId="4" hidden="1">Model!$LH$99</definedName>
    <definedName name="CBCR_03ab445da8a845cea4cef290ae207c04" localSheetId="4" hidden="1">Model!$O$4</definedName>
    <definedName name="CBCR_03be1fcff2f04cc6b2322707cdf68aa5" localSheetId="4" hidden="1">Model!$FG$150</definedName>
    <definedName name="CBCR_03e635505b0a459c83ceb4f4afa40191" localSheetId="4" hidden="1">Model!$GO$71</definedName>
    <definedName name="CBCR_03ebed6c5fc54180a93d82e13196c178" localSheetId="4" hidden="1">Model!$O$4</definedName>
    <definedName name="CBCR_04280e02fe314c6b913bd7a11539652c" localSheetId="4" hidden="1">Model!$FG$140</definedName>
    <definedName name="CBCR_04425f1e5b214b95a84ae55b52770b0f" localSheetId="4" hidden="1">Model!$O$4</definedName>
    <definedName name="CBCR_0458cab524be4c109e45b92dc1ae7599" localSheetId="4" hidden="1">Model!$O$4</definedName>
    <definedName name="CBCR_045ec4c1e28747bbb720ba652ce65096" localSheetId="4" hidden="1">Model!$GV$44</definedName>
    <definedName name="CBCR_0461a1a5f4864f8a8391a9158496686d" localSheetId="4" hidden="1">Model!$O$4</definedName>
    <definedName name="CBCR_0463fa64cfde45c5935a592454c2bae8" localSheetId="4" hidden="1">Model!$O$4</definedName>
    <definedName name="CBCR_046ba5a7684a46f3b788502bb4c6eeab" localSheetId="4" hidden="1">Model!$BV$140</definedName>
    <definedName name="CBCR_0471a3b0f57f496dae07426696dc3ffa" localSheetId="4" hidden="1">Model!$GO$95</definedName>
    <definedName name="CBCR_048f5a357c954a0f976eac08bbcef5d2" localSheetId="4" hidden="1">Model!$O$4</definedName>
    <definedName name="CBCR_049d5390da8248b395b2ad78782e1022" localSheetId="4" hidden="1">Model!$O$4</definedName>
    <definedName name="CBCR_04bb51f15f93476caa7abcd902b833e9" localSheetId="4" hidden="1">Model!$ND$45</definedName>
    <definedName name="CBCR_04d8945d469d4dcbb7d0edb7c7b219ac" localSheetId="4" hidden="1">Model!$O$4</definedName>
    <definedName name="CBCR_04df5240a9c2446391157d9dd58630ee" localSheetId="4" hidden="1">Model!$O$4</definedName>
    <definedName name="CBCR_04f55f0b33b74637a99a543e84dbf7df" localSheetId="4" hidden="1">Model!$O$4</definedName>
    <definedName name="CBCR_0509b495befe4a56ba0beef3e73a4460" localSheetId="4" hidden="1">Model!$IK$33</definedName>
    <definedName name="CBCR_05216cf6a84c46cf9e6048cc3afc4b03" localSheetId="4" hidden="1">Model!$O$4</definedName>
    <definedName name="CBCR_05229ff9269c4924ba883e2bcd9c295c" localSheetId="4" hidden="1">Model!$O$4</definedName>
    <definedName name="CBCR_052e35e67ea44acb92e12027c8c3d291" localSheetId="4" hidden="1">Model!$LO$97</definedName>
    <definedName name="CBCR_05319e966ab842c680275798561f94ea" localSheetId="4" hidden="1">Model!$GV$80</definedName>
    <definedName name="CBCR_053bd433b86c423d8515e04b30cb59ef" localSheetId="4" hidden="1">Model!$O$4</definedName>
    <definedName name="CBCR_0547985672e440f09785f37f1d2a4b59" localSheetId="4" hidden="1">Model!$O$4</definedName>
    <definedName name="CBCR_055b32fa5dc84e5881ffb45a42669f85" localSheetId="4" hidden="1">Model!$ID$123</definedName>
    <definedName name="CBCR_055c7e9df11f45a08518ef0e648ae528" localSheetId="4" hidden="1">Model!$O$4</definedName>
    <definedName name="CBCR_05689ff2cea84869acdf322a58e10a2a" localSheetId="4" hidden="1">Model!$BV$134</definedName>
    <definedName name="CBCR_0579705341014b298f84dface7399927" localSheetId="4" hidden="1">Model!$O$4</definedName>
    <definedName name="CBCR_05851b5663f74d558e0372042be4171a" localSheetId="4" hidden="1">Model!$O$4</definedName>
    <definedName name="CBCR_0586c9abeaa7485fb7774739781649ee" localSheetId="4" hidden="1">Model!$JS$46</definedName>
    <definedName name="CBCR_0586fa274a6444fe9f451d44979e8b59" localSheetId="4" hidden="1">Model!$ID$69</definedName>
    <definedName name="CBCR_05870d64853a471c853a70629b89eb3d" localSheetId="4" hidden="1">Model!$DR$156</definedName>
    <definedName name="CBCR_058ca43539434c518128db0d6fa256cd" localSheetId="4" hidden="1">Model!$ND$98</definedName>
    <definedName name="CBCR_05a80484e8a64b759df57cbbc28d9119" localSheetId="4" hidden="1">Model!$FG$126</definedName>
    <definedName name="CBCR_05ac4bc2dc884dd4be18680a6ff46505" localSheetId="4" hidden="1">Model!$O$4</definedName>
    <definedName name="CBCR_05b3dd2fa5434d33a87e5b5a355ebd52" localSheetId="4" hidden="1">Model!$LH$40</definedName>
    <definedName name="CBCR_05bd243103db470d8b809c29f32b4dd5" localSheetId="4" hidden="1">Model!$ND$32</definedName>
    <definedName name="CBCR_05c4c977ba2c46eeb32ba57012985f72" localSheetId="4" hidden="1">Model!$EZ$17</definedName>
    <definedName name="CBCR_05d27bc9ea6d4ca7b7ac674498561c32" localSheetId="4" hidden="1">Model!$ND$127</definedName>
    <definedName name="CBCR_05d8ca431e0341f5b3400f198fbedc43" localSheetId="4" hidden="1">Model!$FG$130</definedName>
    <definedName name="CBCR_05f08ae6be944a9fbaeb681c2c320ba1" localSheetId="4" hidden="1">Model!$ND$49</definedName>
    <definedName name="CBCR_05f17cc327674299b7ff27681d981463" localSheetId="4" hidden="1">Model!$AG$128</definedName>
    <definedName name="CBCR_05fa10e458704276abcec4d17850b67a" localSheetId="4" hidden="1">Model!$O$4</definedName>
    <definedName name="CBCR_05fce931e8d74a6eb8cb6940f6411fdd" localSheetId="4" hidden="1">Model!$O$4</definedName>
    <definedName name="CBCR_0605aae021c640c18aa505849d24f780" localSheetId="4" hidden="1">Model!$ID$102</definedName>
    <definedName name="CBCR_0605e831d24d437cbaa6ab0f274845c6" localSheetId="4" hidden="1">Model!$DR$80</definedName>
    <definedName name="CBCR_0652a21dc1554836a8b8801ab248465a" localSheetId="4" hidden="1">Model!$LH$80</definedName>
    <definedName name="CBCR_0652dfaf33ae463e926e7e50767ea19d" localSheetId="4" hidden="1">Model!$IK$84</definedName>
    <definedName name="CBCR_06966206dea247529df47922a0220586" localSheetId="4" hidden="1">Model!$EZ$88</definedName>
    <definedName name="CBCR_0698ff1b809247d9b108984b87572b57" localSheetId="4" hidden="1">Model!$AG$84</definedName>
    <definedName name="CBCR_069c5c80b3414d1c90e5f89b81156388" localSheetId="4" hidden="1">Model!$DK$70</definedName>
    <definedName name="CBCR_06ab954d6c284bbc9d795f9f4c3a6e72" localSheetId="4" hidden="1">Model!$JS$141</definedName>
    <definedName name="CBCR_06e6300ba61e4075b903543da2a63e9a" localSheetId="4" hidden="1">Model!$GV$116</definedName>
    <definedName name="CBCR_06f38a3602fc4f36a526ef6e1173ab25" localSheetId="4" hidden="1">Model!$EZ$78</definedName>
    <definedName name="CBCR_06f942a2deb342e99ef20a8953f04b42" localSheetId="4" hidden="1">Model!$JZ$143</definedName>
    <definedName name="CBCR_06fc5f1c772e47309f288c797774d7fe" localSheetId="4" hidden="1">Model!$BV$116</definedName>
    <definedName name="CBCR_072ed8512f034a288d5e7e5c6fb9579d" localSheetId="4" hidden="1">Model!$O$4</definedName>
    <definedName name="CBCR_074004ca155c420782dadd7bf68a4249" localSheetId="4" hidden="1">Model!$ID$27</definedName>
    <definedName name="CBCR_0749aab1b3f442a1a6d501fb6cd08e94" localSheetId="4" hidden="1">Model!$JS$34</definedName>
    <definedName name="CBCR_07531c1d0b9f429d85ad41aaa3066f15" localSheetId="4" hidden="1">Model!$O$4</definedName>
    <definedName name="CBCR_0782282f954d49d69909cb356447fbd0" localSheetId="4" hidden="1">Model!$DK$50</definedName>
    <definedName name="CBCR_0787735ad38b4406bb63099a077c41ee" localSheetId="4" hidden="1">Model!$GV$71</definedName>
    <definedName name="CBCR_078f69a294ba4c16b01a21142620d655" localSheetId="4" hidden="1">Model!$IK$11</definedName>
    <definedName name="CBCR_07b7202eecdb4b4cafc5c7439d5f63b3" localSheetId="4" hidden="1">Model!$O$4</definedName>
    <definedName name="CBCR_07c1d39150d0460aa8f0a894d98194b3" localSheetId="4" hidden="1">Model!$LO$126</definedName>
    <definedName name="CBCR_07d3801e65154c9f83fbddd368072198" localSheetId="4" hidden="1">Model!$GV$103</definedName>
    <definedName name="CBCR_07e280e873bc4476aa3d474e2753933b" localSheetId="4" hidden="1">Model!$JS$51</definedName>
    <definedName name="CBCR_07e5bff5c655418390e8f4a2e495b967" localSheetId="4" hidden="1">Model!$DK$116</definedName>
    <definedName name="CBCR_07e7cadb11e34bd18392664ee814b63b" localSheetId="4" hidden="1">Model!$O$4</definedName>
    <definedName name="CBCR_07e88fd3c73a438bbe88ef6e80115427" localSheetId="4" hidden="1">Model!$O$4</definedName>
    <definedName name="CBCR_07ea21f1ff0a4e2ea10215b0832abf2e" localSheetId="4" hidden="1">Model!$MW$159</definedName>
    <definedName name="CBCR_07f434caafe24e9b80c5c930956ad221" localSheetId="4" hidden="1">Model!$DK$87</definedName>
    <definedName name="CBCR_081ca48df0e14e9a8e3176220aee203b" localSheetId="4" hidden="1">Model!$O$4</definedName>
    <definedName name="CBCR_0821957f37f849d7840af16bc95e56f4" localSheetId="4" hidden="1">Model!$O$4</definedName>
    <definedName name="CBCR_082c3d9d229246edabea0b79d6ed4b54" localSheetId="4" hidden="1">Model!$LH$139</definedName>
    <definedName name="CBCR_089182eb3bd74db79e529540e95cdf69" localSheetId="4" hidden="1">Model!$ND$122</definedName>
    <definedName name="CBCR_0894d02de11a44a99fe3eac4e15b6151" localSheetId="4" hidden="1">Model!$O$4</definedName>
    <definedName name="CBCR_08a4b79c6dd14c84ab3db4f1e88e6c2d" localSheetId="4" hidden="1">Model!$BV$81</definedName>
    <definedName name="CBCR_08b453fa5a5348d5acec7e888a200531" localSheetId="4" hidden="1">Model!$O$4</definedName>
    <definedName name="CBCR_08b614da9ca3433ab50bb60c13edc8e9" localSheetId="4" hidden="1">Model!$EZ$156</definedName>
    <definedName name="CBCR_08baa2cd54ea4ec6814e66bab92fcbc9" localSheetId="4" hidden="1">Model!$O$4</definedName>
    <definedName name="CBCR_08e7b4e484894ea685d140d4a970f79a" localSheetId="4" hidden="1">Model!$LH$53</definedName>
    <definedName name="CBCR_08e7bd3ad55c4b0587d371788a63b699" localSheetId="4" hidden="1">Model!$O$4</definedName>
    <definedName name="CBCR_08eb673fdc38496b8d1e92c55fbcff88" localSheetId="4" hidden="1">Model!$ND$37</definedName>
    <definedName name="CBCR_090630db0a824efd96dd5bc94b13832e" localSheetId="4" hidden="1">Model!$AG$26</definedName>
    <definedName name="CBCR_0927e23f231945a48d50da14d4c67940" localSheetId="4" hidden="1">Model!$O$4</definedName>
    <definedName name="CBCR_0947b4f9bf8f4c78937cb54ce4cc13f1" localSheetId="4" hidden="1">Model!$O$4</definedName>
    <definedName name="CBCR_095634cc11a84a5e838bd7504eefa37a" localSheetId="4" hidden="1">Model!$O$4</definedName>
    <definedName name="CBCR_095892c7567140b4afb59a4879cbfb22" localSheetId="4" hidden="1">Model!$CC$115</definedName>
    <definedName name="CBCR_095cf26fe4bc48b3865466ae2ec81f40" localSheetId="4" hidden="1">Model!$DR$146</definedName>
    <definedName name="CBCR_097620f2f7fa47db989a5c5fc63b49da" localSheetId="4" hidden="1">Model!$CC$44</definedName>
    <definedName name="CBCR_097e36f5f6a145668c94d5e0db42e33d" localSheetId="4" hidden="1">Model!$GV$119</definedName>
    <definedName name="CBCR_097fab4afbc242258eb13f98ab884478" localSheetId="4" hidden="1">Model!$O$4</definedName>
    <definedName name="CBCR_098355c931fc462e874aa883b2c8c36e" localSheetId="4" hidden="1">Model!$AN$15</definedName>
    <definedName name="CBCR_098439e3a8f944e298d8bf760093e9a7" localSheetId="4" hidden="1">Model!$CC$113</definedName>
    <definedName name="CBCR_0991bad790f348118656129cbc8f56a8" localSheetId="4" hidden="1">Model!$FG$93</definedName>
    <definedName name="CBCR_0992f5ffefec415c84c328a908968194" localSheetId="4" hidden="1">Model!$O$4</definedName>
    <definedName name="CBCR_09a08ed6737341cb8755ab0314820e57" localSheetId="4" hidden="1">Model!$GV$30</definedName>
    <definedName name="CBCR_09b64bea3300435b9d008e60c62adfb0" localSheetId="4" hidden="1">Model!$O$4</definedName>
    <definedName name="CBCR_09b6cc95406e4e4c9bf7e043c82631a4" localSheetId="4" hidden="1">Model!$JZ$42</definedName>
    <definedName name="CBCR_09bd1970d56545ddacf26b00ada33759" localSheetId="4" hidden="1">Model!$O$4</definedName>
    <definedName name="CBCR_09bf7bcb401c47289b166e7e14f21610" localSheetId="4" hidden="1">Model!$O$4</definedName>
    <definedName name="CBCR_09c572ee4da24f2fb9671e228ead6c11" localSheetId="4" hidden="1">Model!$LH$85</definedName>
    <definedName name="CBCR_09e8a2ac5f6f4f05990726667c6974b5" localSheetId="4" hidden="1">Model!$O$4</definedName>
    <definedName name="CBCR_09ecb7d46c8949d7a6fd87fe6483bb22" localSheetId="4" hidden="1">Model!$FG$118</definedName>
    <definedName name="CBCR_09ed80f7198b4d7bbe19739229837292" localSheetId="4" hidden="1">Model!$GO$146</definedName>
    <definedName name="CBCR_09ee1cd5806c4b589e049b3597f604e2" localSheetId="4" hidden="1">Model!$ID$59</definedName>
    <definedName name="CBCR_09ee92980ede4f3793c393cc4a718532" localSheetId="4" hidden="1">Model!$AG$22</definedName>
    <definedName name="CBCR_0a0d80ed95bb4b5a8ec7b24b880c9dbf" localSheetId="4" hidden="1">Model!$LH$115</definedName>
    <definedName name="CBCR_0a26da846ddb48d59532bb96ad88eef2" localSheetId="4" hidden="1">Model!$O$4</definedName>
    <definedName name="CBCR_0a37c8fa6add43829c2900891f955552" localSheetId="4" hidden="1">Model!$EZ$144</definedName>
    <definedName name="CBCR_0a811fd24815494d8a302b913df8797d" localSheetId="4" hidden="1">Model!$JZ$156</definedName>
    <definedName name="CBCR_0a95f201c7814fa493135706119f6e11" localSheetId="4" hidden="1">Model!$ND$65</definedName>
    <definedName name="CBCR_0aa2aa64fd394abc9a8975091af1c793" localSheetId="4" hidden="1">Model!$AG$58</definedName>
    <definedName name="CBCR_0ad1690ece88458ab2153c5a797749b1" localSheetId="4" hidden="1">Model!$ND$20</definedName>
    <definedName name="CBCR_0ae0d45451a245178cad0383649f128c" localSheetId="4" hidden="1">Model!$MW$20</definedName>
    <definedName name="CBCR_0aec11e5a2194375abac822c41e7559e" localSheetId="4" hidden="1">Model!$O$4</definedName>
    <definedName name="CBCR_0b05c9acbf3242e4b88531b4a361da9b" localSheetId="4" hidden="1">Model!$O$4</definedName>
    <definedName name="CBCR_0b0aadbe35ed4702af7719d07fe37e48" localSheetId="4" hidden="1">Model!$AG$60</definedName>
    <definedName name="CBCR_0b0e8339b6e34b0ca3737e8e1436c24b" localSheetId="4" hidden="1">Model!$ID$20</definedName>
    <definedName name="CBCR_0b12c5da96bf47a093f0deddba1afba8" localSheetId="4" hidden="1">Model!$O$4</definedName>
    <definedName name="CBCR_0b34cf97d56c402db81051083096ec8b" localSheetId="4" hidden="1">Model!$O$4</definedName>
    <definedName name="CBCR_0b450e1c12eb4733bd1b8ebee449000a" localSheetId="4" hidden="1">Model!$O$4</definedName>
    <definedName name="CBCR_0b640274d1f74fdc87568fccd37f64d4" localSheetId="4" hidden="1">Model!$DK$143</definedName>
    <definedName name="CBCR_0b76ae4f34e94c478adb2585069e7eb3" localSheetId="4" hidden="1">Model!$EZ$101</definedName>
    <definedName name="CBCR_0b89c8696be54bb3859d46181763bda2" localSheetId="4" hidden="1">Model!$O$4</definedName>
    <definedName name="CBCR_0b96348844874a97911fc4561db8070e" localSheetId="4" hidden="1">Model!$O$4</definedName>
    <definedName name="CBCR_0bbebb4a97c0424db7ad76e4a657f2b4" localSheetId="4" hidden="1">Model!$O$4</definedName>
    <definedName name="CBCR_0bc5216e057f4b21a999960acb575907" localSheetId="4" hidden="1">Model!$JS$71</definedName>
    <definedName name="CBCR_0bc56917c981488f93ac12a5cf34a0d0" localSheetId="4" hidden="1">Model!$AG$51</definedName>
    <definedName name="CBCR_0be750cee82845fb8f3932173e784bd2" localSheetId="4" hidden="1">Model!$DK$123</definedName>
    <definedName name="CBCR_0beab1a4cb7645b8a3039d17550fe9a1" localSheetId="4" hidden="1">Model!$CC$43</definedName>
    <definedName name="CBCR_0bf5242c29d54942a1b8c391be510a95" localSheetId="4" hidden="1">Model!$BV$59</definedName>
    <definedName name="CBCR_0c0cb50e15874865a359e7e58c280bea" localSheetId="4" hidden="1">Model!$CC$134</definedName>
    <definedName name="CBCR_0c1adbcab30d4aa186c4c126709f826f" localSheetId="4" hidden="1">Model!$BV$100</definedName>
    <definedName name="CBCR_0c2d70b43b354385b657da34415e6f80" localSheetId="4" hidden="1">Model!$LO$29</definedName>
    <definedName name="CBCR_0c3b07608d5f475d975564e5edcd7ff1" localSheetId="4" hidden="1">Model!$O$4</definedName>
    <definedName name="CBCR_0c4564242dc5465a809991660ad55c4e" localSheetId="4" hidden="1">Model!$DR$55</definedName>
    <definedName name="CBCR_0c5a929ca6824ba0a8e6ead9f7f3893e" localSheetId="4" hidden="1">Model!$EZ$59</definedName>
    <definedName name="CBCR_0c6d96d099fd4042a59c81202f736f35" localSheetId="4" hidden="1">Model!$O$4</definedName>
    <definedName name="CBCR_0c6dcbbe56ca4d3d94cb7233032776a1" localSheetId="4" hidden="1">Model!$O$4</definedName>
    <definedName name="CBCR_0c793c2dc34c44f78c422305cc61d7f1" localSheetId="4" hidden="1">Model!$JS$90</definedName>
    <definedName name="CBCR_0c92b476a00d41a186cfa3dc93b98b5a" localSheetId="4" hidden="1">Model!$JS$143</definedName>
    <definedName name="CBCR_0c9ff44aa50546d880378edaf761b0fc" localSheetId="4" hidden="1">Model!$GO$20</definedName>
    <definedName name="CBCR_0ca1e85690b24601a83f667934a313d7" localSheetId="4" hidden="1">Model!$AG$30</definedName>
    <definedName name="CBCR_0cc48bb77e2b48cf987e7ace88b56d21" localSheetId="4" hidden="1">Model!$AG$33</definedName>
    <definedName name="CBCR_0cd089bdf344458d971dc4a49fb8b91f" localSheetId="4" hidden="1">Model!$LO$98</definedName>
    <definedName name="CBCR_0cefa52f53db4f47aa8641b056b3ba1b" localSheetId="4" hidden="1">Model!$CC$22</definedName>
    <definedName name="CBCR_0cfb7fb3cef0407792ceab2defd728d6" localSheetId="4" hidden="1">Model!$O$4</definedName>
    <definedName name="CBCR_0d0ff29d8e0c4616aa8950982e22845c" localSheetId="4" hidden="1">Model!$O$4</definedName>
    <definedName name="CBCR_0d11bdd8a8a64ab4bad66fe2a025b7b2" localSheetId="4" hidden="1">Model!$O$4</definedName>
    <definedName name="CBCR_0d1def33cd814373866d63bc4c9fb383" localSheetId="4" hidden="1">Model!$GV$17</definedName>
    <definedName name="CBCR_0d4cfc74d3d84da080c93996565d3608" localSheetId="4" hidden="1">Model!$DR$122</definedName>
    <definedName name="CBCR_0d8df5c34ad14327b145dc30da9e9d75" localSheetId="4" hidden="1">Model!$O$4</definedName>
    <definedName name="CBCR_0da4be11b8a74cdc8d83bddd2845e9c9" localSheetId="4" hidden="1">Model!$O$4</definedName>
    <definedName name="CBCR_0dab03e6c1fe439c97a576a9c1c81b4b" localSheetId="4" hidden="1">Model!$AG$10</definedName>
    <definedName name="CBCR_0dabeacfcadd429aa46266d4df5adce2" localSheetId="4" hidden="1">Model!$AG$13</definedName>
    <definedName name="CBCR_0dac717479724968a1af90363824bde7" localSheetId="4" hidden="1">Model!$EZ$157</definedName>
    <definedName name="CBCR_0db56af2d35a4486881da484f8179c62" localSheetId="4" hidden="1">Model!$IK$4</definedName>
    <definedName name="CBCR_0dc1db59d85e4a518d90f2e8990dd5c6" localSheetId="4" hidden="1">Model!$O$4</definedName>
    <definedName name="CBCR_0dcb6c9f1fe34cedad8fc7af29147733" localSheetId="4" hidden="1">Model!$LH$76</definedName>
    <definedName name="CBCR_0dda9865a6e04b3383b0b956fa502efd" localSheetId="4" hidden="1">Model!$BV$87</definedName>
    <definedName name="CBCR_0ddee61a8fa1487e8453fed07e914a05" localSheetId="4" hidden="1">Model!$O$4</definedName>
    <definedName name="CBCR_0df3952e535645baa91a42b9408102f0" localSheetId="4" hidden="1">Model!$ID$156</definedName>
    <definedName name="CBCR_0df48b6de39349b0ae60250280f5ee79" localSheetId="4" hidden="1">Model!$DR$52</definedName>
    <definedName name="CBCR_0e087b3615d24aba8431a8f5bc870314" localSheetId="4" hidden="1">Model!$LO$58</definedName>
    <definedName name="CBCR_0e23605f26934c638e03dd58c00b9c34" localSheetId="4" hidden="1">Model!$O$4</definedName>
    <definedName name="CBCR_0e3111313b1c4d2b81f508a3e873e21e" localSheetId="4" hidden="1">Model!$FG$57</definedName>
    <definedName name="CBCR_0e4d4bb42b0a42efb92d93c3bf782b44" localSheetId="4" hidden="1">Model!$GO$92</definedName>
    <definedName name="CBCR_0e51da464888411ca23c7ef729ce0d6e" localSheetId="4" hidden="1">Model!$DK$64</definedName>
    <definedName name="CBCR_0e6d732a435b48d89199b02b6b0aa45d" localSheetId="4" hidden="1">Model!$O$4</definedName>
    <definedName name="CBCR_0e8501d48c3f4e1e88c2bf320ef9ba66" localSheetId="4" hidden="1">Model!$GO$125</definedName>
    <definedName name="CBCR_0eb41da708e94d07a97cdba2d7327d73" localSheetId="4" hidden="1">Model!$LO$149</definedName>
    <definedName name="CBCR_0ebe8049d17a44978ee25a4d916f46b1" localSheetId="4" hidden="1">Model!$JZ$128</definedName>
    <definedName name="CBCR_0ec3e9a804964a7393ecf198c5077365" localSheetId="4" hidden="1">Model!$LH$78</definedName>
    <definedName name="CBCR_0ec96072a7f1443a86e7e2f8a01c5e40" localSheetId="4" hidden="1">Model!$O$4</definedName>
    <definedName name="CBCR_0ee053f9d0104ac9b540aa1e6b992b2a" localSheetId="4" hidden="1">Model!$DK$23</definedName>
    <definedName name="CBCR_0ef66a119a3f443bb6b46003cbd1e1dc" localSheetId="4" hidden="1">Model!$GV$153</definedName>
    <definedName name="CBCR_0f003bf27f964aa2abd33a8d10b668ef" localSheetId="4" hidden="1">Model!$O$4</definedName>
    <definedName name="CBCR_0f0b7a6bb2094281bb7267ba9a255eb2" localSheetId="4" hidden="1">Model!$LO$83</definedName>
    <definedName name="CBCR_0f0c05953eb54382853cee3bc78d0362" localSheetId="4" hidden="1">Model!$LO$53</definedName>
    <definedName name="CBCR_0f28cb0c68b8477d83ef5c833124b39d" localSheetId="4" hidden="1">Model!$ID$72</definedName>
    <definedName name="CBCR_0f2e9ff4b6274ae79af7d8a72fdc8c6d" localSheetId="4" hidden="1">Model!$MW$42</definedName>
    <definedName name="CBCR_0f3680e8b7614291ae78963d875f78c1" localSheetId="4" hidden="1">Model!$ID$9</definedName>
    <definedName name="CBCR_0f4d7ce5f5e04e8da533229f669ca444" localSheetId="4" hidden="1">Model!$CC$141</definedName>
    <definedName name="CBCR_0f515eb830004aaa9bdcb4b2fc1d6689" localSheetId="4" hidden="1">Model!$DR$64</definedName>
    <definedName name="CBCR_0f64b5865f154aa88e532e96558eefd4" localSheetId="4" hidden="1">Model!$O$4</definedName>
    <definedName name="CBCR_0f75f65c85214195a3291cf53ee4250d" localSheetId="4" hidden="1">Model!$O$4</definedName>
    <definedName name="CBCR_0f8c768f4d184f768f0c28ccb8f2ad70" localSheetId="4" hidden="1">Model!$O$4</definedName>
    <definedName name="CBCR_0f8d2f22c1e04e63b3083d6ea4351742" localSheetId="4" hidden="1">Model!$DK$156</definedName>
    <definedName name="CBCR_0f8e32a355ff4cd7920203bf0571de53" localSheetId="4" hidden="1">Model!$JS$59</definedName>
    <definedName name="CBCR_0f90966f29bd4f83844ed9edd14d31e2" localSheetId="4" hidden="1">Model!$O$4</definedName>
    <definedName name="CBCR_0fa19d96dbce4b76800aed2cbf621e8c" localSheetId="4" hidden="1">Model!$O$4</definedName>
    <definedName name="CBCR_0fa1fe9d1180491a9dde8b25689790b5" localSheetId="4" hidden="1">Model!$DK$115</definedName>
    <definedName name="CBCR_0fb2a0977c4e457aa5e57661201ade06" localSheetId="4" hidden="1">Model!$JS$156</definedName>
    <definedName name="CBCR_0fbee82e70b842f79a2f21a161a427d7" localSheetId="4" hidden="1">Model!$AG$32</definedName>
    <definedName name="CBCR_0fd5c6f44dba4256b80cfd5d03053b21" localSheetId="4" hidden="1">Model!$O$4</definedName>
    <definedName name="CBCR_0ff9a305c69649c9aaa7a9ee31eb65c9" localSheetId="4" hidden="1">Model!$DR$117</definedName>
    <definedName name="CBCR_10046e36a12a4c969bfc2d3dffa3eda9" localSheetId="4" hidden="1">Model!$CC$126</definedName>
    <definedName name="CBCR_101c2057651e4955b5c474c06bced6a7" localSheetId="4" hidden="1">Model!$BV$129</definedName>
    <definedName name="CBCR_10357f3ff0c144ef97a5279c4a193ed0" localSheetId="4" hidden="1">Model!$O$4</definedName>
    <definedName name="CBCR_103792c6ba374690b2d249ec02e157f6" localSheetId="4" hidden="1">Model!$ND$100</definedName>
    <definedName name="CBCR_103877fcb6944ae489cfed5c8d2b4ec1" localSheetId="4" hidden="1">Model!$O$4</definedName>
    <definedName name="CBCR_1061415634c4452b8a7d3b4a440f75bc" localSheetId="4" hidden="1">Model!$LH$67</definedName>
    <definedName name="CBCR_1061f6670d8c4d9a9a47081d21f2f6fa" localSheetId="4" hidden="1">Model!$O$4</definedName>
    <definedName name="CBCR_1068feea13a04ca0a407982ed113ea13" localSheetId="4" hidden="1">Model!$JZ$84</definedName>
    <definedName name="CBCR_1073225501704f6fa54a4637373156cb" localSheetId="4" hidden="1">Model!$GV$68</definedName>
    <definedName name="CBCR_10735f9ed6c64ee98d2ca92ef0d758c4" localSheetId="4" hidden="1">Model!$LH$27</definedName>
    <definedName name="CBCR_10c836820b034a2b8001b6880394dfff" localSheetId="4" hidden="1">Model!$O$4</definedName>
    <definedName name="CBCR_10cc5eeb60274aaab94f8e5bfdb0701d" localSheetId="4" hidden="1">Model!$GV$99</definedName>
    <definedName name="CBCR_10e3c3010f6b4a5cb9ebcac05d2bdb2f" localSheetId="4" hidden="1">Model!$O$4</definedName>
    <definedName name="CBCR_10eab39588604921b9c30e3c15222f24" localSheetId="4" hidden="1">Model!$GV$122</definedName>
    <definedName name="CBCR_10f4d469f57f4c33aa1b83ff50df5380" localSheetId="4" hidden="1">Model!$LH$121</definedName>
    <definedName name="CBCR_1104de4f81684573b0ffe9eb99a183f9" localSheetId="4" hidden="1">Model!$O$4</definedName>
    <definedName name="CBCR_110b567c0a79406a94f4347e107bcf96" localSheetId="4" hidden="1">Model!$O$4</definedName>
    <definedName name="CBCR_1128b266316f408a87089318f2238d9b" localSheetId="4" hidden="1">Model!$O$4</definedName>
    <definedName name="CBCR_112ef00820c743e986e8c8821369be8e" localSheetId="4" hidden="1">Model!$LH$114</definedName>
    <definedName name="CBCR_1136122d300744e2826d78e3299a3b52" localSheetId="4" hidden="1">Model!$DK$32</definedName>
    <definedName name="CBCR_11454d1989f64e178d1e151d8a3dc48d" localSheetId="4" hidden="1">Model!$FG$129</definedName>
    <definedName name="CBCR_114baae394754333b6ef34650e17587d" localSheetId="4" hidden="1">Model!$MW$28</definedName>
    <definedName name="CBCR_116668f5312547ebbc7097cc00b33a4e" localSheetId="4" hidden="1">Model!$BV$12</definedName>
    <definedName name="CBCR_1182f12ce9e24d92a16c4c70ab1b8c11" localSheetId="4" hidden="1">Model!$GV$149</definedName>
    <definedName name="CBCR_1189d96b6b974d6f81b0b704d12ff8da" localSheetId="4" hidden="1">Model!$FG$100</definedName>
    <definedName name="CBCR_11979e9844b146928f649a00f13dd799" localSheetId="4" hidden="1">Model!$GO$29</definedName>
    <definedName name="CBCR_11be3d22816045fdaa1529b98e3f65ee" localSheetId="4" hidden="1">Model!$O$4</definedName>
    <definedName name="CBCR_11c743cfbacb435390d3ae0850630a86" localSheetId="4" hidden="1">Model!$AG$54</definedName>
    <definedName name="CBCR_11ca84144dbf400c920e450521a3aa80" localSheetId="4" hidden="1">Model!$O$4</definedName>
    <definedName name="CBCR_11d94b0b5f274a198a1f44890c9a29cd" localSheetId="4" hidden="1">Model!$GV$83</definedName>
    <definedName name="CBCR_11e84dab1f5544f1ad9456147af9609e" localSheetId="4" hidden="1">Model!$GO$62</definedName>
    <definedName name="CBCR_12129215261c479087ed97c0c227d0c4" localSheetId="4" hidden="1">Model!$EZ$76</definedName>
    <definedName name="CBCR_122dc7636ee4488cabd917850714ff9a" localSheetId="4" hidden="1">Model!$O$4</definedName>
    <definedName name="CBCR_1236d420b4984fb29535b395986057a0" localSheetId="4" hidden="1">Model!$O$4</definedName>
    <definedName name="CBCR_123f48ece0e54475ba49769bf599ad63" localSheetId="4" hidden="1">Model!$O$4</definedName>
    <definedName name="CBCR_124ae724519d487681bb877f031f3f0f" localSheetId="4" hidden="1">Model!$O$4</definedName>
    <definedName name="CBCR_125e364cb96f4041a125c7af12febbf1" localSheetId="4" hidden="1">Model!$IK$59</definedName>
    <definedName name="CBCR_126a38eaace2409eb83f740eedc1ecd9" localSheetId="4" hidden="1">Model!$JS$155</definedName>
    <definedName name="CBCR_127a1841cec8402b8fb166b9076f38bf" localSheetId="4" hidden="1">Model!$O$4</definedName>
    <definedName name="CBCR_128b44bd22ab494d9b4f43b0c11c7f1d" localSheetId="4" hidden="1">Model!$LO$15</definedName>
    <definedName name="CBCR_12ba7b7c3f4e45a49ffbbda67a6aeaea" localSheetId="4" hidden="1">Model!$EZ$34</definedName>
    <definedName name="CBCR_12c3cf0e80b9485d9c790360e316c34a" localSheetId="4" hidden="1">Model!$O$4</definedName>
    <definedName name="CBCR_12ea051b94544983a94354d1aafad2d8" localSheetId="4" hidden="1">Model!$IK$139</definedName>
    <definedName name="CBCR_12ffd2a804d247f3b92b1c2ccf83b0a7" localSheetId="4" hidden="1">Model!$O$4</definedName>
    <definedName name="CBCR_13360b2d429f4c779da1d5a34beec931" localSheetId="4" hidden="1">Model!$O$4</definedName>
    <definedName name="CBCR_13466f51ee3a4254a6e73a5d5b207927" localSheetId="4" hidden="1">Model!$DR$39</definedName>
    <definedName name="CBCR_136717ebd0734757b093aec8d802c137" localSheetId="4" hidden="1">Model!$BV$145</definedName>
    <definedName name="CBCR_1370501b9ed94b1ab7c5500a69df65b1" localSheetId="4" hidden="1">Model!$GV$125</definedName>
    <definedName name="CBCR_137700ddaa714f3a8ba2581a27ddfb96" localSheetId="4" hidden="1">Model!$LO$22</definedName>
    <definedName name="CBCR_13810310380d4dd6966accec7af036f8" localSheetId="4" hidden="1">Model!$GV$63</definedName>
    <definedName name="CBCR_13850dca7f2248e0a312f2fba7c2804d" localSheetId="4" hidden="1">Model!$FG$6</definedName>
    <definedName name="CBCR_138998c83966433793db1cb46e2158c7" localSheetId="4" hidden="1">Model!$ID$77</definedName>
    <definedName name="CBCR_138b41d1dc044ec5b5bac733ad826430" localSheetId="4" hidden="1">Model!$O$4</definedName>
    <definedName name="CBCR_138cef5f051145da809bfdb8d4770088" localSheetId="4" hidden="1">Model!$LO$128</definedName>
    <definedName name="CBCR_13a7126371624293aa7e1c015bf1fa80" localSheetId="4" hidden="1">Model!$ND$152</definedName>
    <definedName name="CBCR_13cbc541d95d48c790acd13194913d60" localSheetId="4" hidden="1">Model!$O$4</definedName>
    <definedName name="CBCR_13dc311cdb2c4a8986010ff7883a678a" localSheetId="4" hidden="1">Model!$BV$133</definedName>
    <definedName name="CBCR_13ed41caba3d46fe899f55684980b0fa" localSheetId="4" hidden="1">Model!$O$4</definedName>
    <definedName name="CBCR_13eeffbf81f2490eb9fb4a956a3da11c" localSheetId="4" hidden="1">Model!$ND$124</definedName>
    <definedName name="CBCR_140b01f918704674870732c632003a0d" localSheetId="4" hidden="1">Model!$BV$125</definedName>
    <definedName name="CBCR_140b93bb64714488ab21a3381f1fc2a4" localSheetId="4" hidden="1">Model!$JS$32</definedName>
    <definedName name="CBCR_141c3a98fad846ad88fcf9adad250fd6" localSheetId="4" hidden="1">Model!$GV$13</definedName>
    <definedName name="CBCR_144f944ff6c64c4aa724f81baeeec226" localSheetId="4" hidden="1">Model!$IK$70</definedName>
    <definedName name="CBCR_14537f7da6a14248bff77ec68abe6d62" localSheetId="4" hidden="1">Model!$MW$139</definedName>
    <definedName name="CBCR_1454ba7a6cec4cb988e210d3a2d15b75" localSheetId="4" hidden="1">Model!$ID$143</definedName>
    <definedName name="CBCR_1457a26a4e2f4f93b744d68d365e8658" localSheetId="4" hidden="1">Model!$O$4</definedName>
    <definedName name="CBCR_145d3286c8004eac804839db08dac418" localSheetId="4" hidden="1">Model!$GV$137</definedName>
    <definedName name="CBCR_1477097323bc444e8b683657b7001e4b" localSheetId="4" hidden="1">Model!$DK$126</definedName>
    <definedName name="CBCR_1483d946e67e477d851c6807686ac8cd" localSheetId="4" hidden="1">Model!$DR$69</definedName>
    <definedName name="CBCR_1496dd9455ed4063a01afef84efd9741" localSheetId="4" hidden="1">Model!$FG$45</definedName>
    <definedName name="CBCR_1497880fca9842b29dd30827540d7798" localSheetId="4" hidden="1">Model!$MW$135</definedName>
    <definedName name="CBCR_14a78ebe8d134f92b4b1aba9d1559a00" localSheetId="4" hidden="1">Model!$O$4</definedName>
    <definedName name="CBCR_14b41960fdc34352abcc15527c3c0f93" localSheetId="4" hidden="1">Model!$ND$86</definedName>
    <definedName name="CBCR_14c288b7d7fa4d6aa751eb11db3c523f" localSheetId="4" hidden="1">Model!$ID$23</definedName>
    <definedName name="CBCR_14c9fe676480426b9d7c98f5b61d9d74" localSheetId="4" hidden="1">Model!$O$4</definedName>
    <definedName name="CBCR_14d0bbec311c43e69a5bf036b62992d5" localSheetId="4" hidden="1">Model!$BV$28</definedName>
    <definedName name="CBCR_14f468bebf3f4ca4a42d1ee2c45a6fbf" localSheetId="4" hidden="1">Model!$LO$150</definedName>
    <definedName name="CBCR_14f6c487815e41639911fa9c3c21798a" localSheetId="4" hidden="1">Model!$DK$34</definedName>
    <definedName name="CBCR_14f7500927e943ff8c1f956b279643c7" localSheetId="4" hidden="1">Model!$O$4</definedName>
    <definedName name="CBCR_14f7abae9ebf41cfb6ff642bbdb4a625" localSheetId="4" hidden="1">Model!$O$4</definedName>
    <definedName name="CBCR_1507b3bd6b65477281e2b45c278faffa" localSheetId="4" hidden="1">Model!$LH$20</definedName>
    <definedName name="CBCR_152f6a125e4a417aa460aacf9f8354c5" localSheetId="4" hidden="1">Model!$GV$51</definedName>
    <definedName name="CBCR_153cb6ac208248e7ac945d9782f0cf83" localSheetId="4" hidden="1">Model!$BV$16</definedName>
    <definedName name="CBCR_1545fafa90184a97b4b68cbd587b5d11" localSheetId="4" hidden="1">Model!$O$4</definedName>
    <definedName name="CBCR_154861241d1649dabdc63e0e7e4e8840" localSheetId="4" hidden="1">Model!$GO$106</definedName>
    <definedName name="CBCR_154d672a0e41486ab8e61de603efc17c" localSheetId="4" hidden="1">Model!$O$4</definedName>
    <definedName name="CBCR_1554295927b54553a7542246166a7a68" localSheetId="4" hidden="1">Model!$LO$25</definedName>
    <definedName name="CBCR_1562787388824e84a233e6d7156e4f80" localSheetId="4" hidden="1">Model!$GO$126</definedName>
    <definedName name="CBCR_157cce61f6314323ac5a12a76fb22b59" localSheetId="4" hidden="1">Model!$IK$90</definedName>
    <definedName name="CBCR_15831994fa5e48c58bc0dfd5e7b8f14c" localSheetId="4" hidden="1">Model!$O$4</definedName>
    <definedName name="CBCR_15890b10b98d4d62b8fff4b781b70531" localSheetId="4" hidden="1">Model!$ND$92</definedName>
    <definedName name="CBCR_15afd63a6e3e4c79841fa835f4f2cef1" localSheetId="4" hidden="1">Model!$O$4</definedName>
    <definedName name="CBCR_15ce4aab7b8d4a67bfd271c36474a083" localSheetId="4" hidden="1">Model!$LO$100</definedName>
    <definedName name="CBCR_15dfdc22da92400d80103a9b53fac38c" localSheetId="4" hidden="1">Model!$O$4</definedName>
    <definedName name="CBCR_1603b99e146f478fb65404d9ca6451f8" localSheetId="4" hidden="1">Model!$JZ$82</definedName>
    <definedName name="CBCR_1604a36d707449d89a5f299587c58db6" localSheetId="4" hidden="1">Model!$LH$23</definedName>
    <definedName name="CBCR_1604dee1f9e54336a1ea7b859ba819e0" localSheetId="4" hidden="1">Model!$IK$45</definedName>
    <definedName name="CBCR_16065b8967924192980f206f6cd57cc4" localSheetId="4" hidden="1">Model!$JS$55</definedName>
    <definedName name="CBCR_160e21c0f32d46a6a622196a7f1067b1" localSheetId="4" hidden="1">Model!$GO$135</definedName>
    <definedName name="CBCR_160f6671a2434d70a88f8f67556af96c" localSheetId="4" hidden="1">Model!$BV$155</definedName>
    <definedName name="CBCR_161c87e7c1ef44a4957e6b9ed1ae945f" localSheetId="4" hidden="1">Model!$JS$52</definedName>
    <definedName name="CBCR_162d70f17c8641f8a88450edd456306a" localSheetId="4" hidden="1">Model!$IK$122</definedName>
    <definedName name="CBCR_167116fb2e6547f38e4d88ad0e27e2cd" localSheetId="4" hidden="1">Model!$O$4</definedName>
    <definedName name="CBCR_16819960075e4aca8c9f20c96da9d574" localSheetId="4" hidden="1">Model!$O$4</definedName>
    <definedName name="CBCR_16862f51603748a7bea00c8955818dda" localSheetId="4" hidden="1">Model!$JZ$29</definedName>
    <definedName name="CBCR_1689a2c0f8ec464883c0b48e76ae43f2" localSheetId="4" hidden="1">Model!$O$4</definedName>
    <definedName name="CBCR_16ad181b9d3b4a69ac10dd695b784da2" localSheetId="4" hidden="1">Model!$O$4</definedName>
    <definedName name="CBCR_16ae5e76b80b4d5890ab4903511a15a3" localSheetId="4" hidden="1">Model!$O$4</definedName>
    <definedName name="CBCR_16ae6525e13a4d0dbaa9d60da6a24025" localSheetId="4" hidden="1">Model!$LH$18</definedName>
    <definedName name="CBCR_16cddf75e16e442aa371d5bf6a35718e" localSheetId="4" hidden="1">Model!$BV$18</definedName>
    <definedName name="CBCR_16d1dd3430694a78b953cd537b2251f1" localSheetId="4" hidden="1">Model!$DK$48</definedName>
    <definedName name="CBCR_16dfb86f861c4dae87591890ec666422" localSheetId="4" hidden="1">Model!$DK$30</definedName>
    <definedName name="CBCR_16e41e51987e4b8d83cfb3848390f723" localSheetId="4" hidden="1">Model!$O$4</definedName>
    <definedName name="CBCR_16f1916c3376467d8b952f848998a245" localSheetId="4" hidden="1">Model!$O$4</definedName>
    <definedName name="CBCR_1704dc066e924e3eaa9f9d0ff36f1c56" localSheetId="4" hidden="1">Model!$LO$41</definedName>
    <definedName name="CBCR_170d4aec99c845eaab1d34d4cea72f50" localSheetId="4" hidden="1">Model!$O$4</definedName>
    <definedName name="CBCR_1719f82aa54a47bd8c8fe67d7fa7a715" localSheetId="4" hidden="1">Model!$ND$131</definedName>
    <definedName name="CBCR_172a48ff6fe24e82b474bdb61a48f747" localSheetId="4" hidden="1">Model!$GO$158</definedName>
    <definedName name="CBCR_172dc00d4be545eabd32afeed6f84b60" localSheetId="4" hidden="1">Model!$O$4</definedName>
    <definedName name="CBCR_172efe71528d4671b8f426ff13a0c4bd" localSheetId="4" hidden="1">Model!$O$4</definedName>
    <definedName name="CBCR_1786484bb47a499bbea723283d5e4c0a" localSheetId="4" hidden="1">Model!$O$4</definedName>
    <definedName name="CBCR_1788a412db3247e195b7255da1175c0e" localSheetId="4" hidden="1">Model!$O$4</definedName>
    <definedName name="CBCR_179190ab7b974f36b0dafad3c65b2f74" localSheetId="4" hidden="1">Model!$O$4</definedName>
    <definedName name="CBCR_17a374dee7a743e7990ade85f619f3c9" localSheetId="4" hidden="1">Model!$AG$117</definedName>
    <definedName name="CBCR_17b68776859e457595787e4374689161" localSheetId="4" hidden="1">Model!$DR$8</definedName>
    <definedName name="CBCR_17be0ebcda3d40ea9fa71abda8fa1675" localSheetId="4" hidden="1">Model!$O$4</definedName>
    <definedName name="CBCR_17c6f2d604ad4ff8ab0b7575232f9366" localSheetId="4" hidden="1">Model!$O$4</definedName>
    <definedName name="CBCR_17d170fc39b442988f607d0ea9468814" localSheetId="4" hidden="1">Model!$O$4</definedName>
    <definedName name="CBCR_17d24a53b9b3461d87ed2ffb9d85a9c0" localSheetId="4" hidden="1">Model!$O$4</definedName>
    <definedName name="CBCR_17e04415afdd4c8d85c8543611af9bc0" localSheetId="4" hidden="1">Model!$AN$75</definedName>
    <definedName name="CBCR_17e7d31aa59d45d8bf076aa1f9e0f025" localSheetId="4" hidden="1">Model!$AN$25</definedName>
    <definedName name="CBCR_17eb6e4889754aee9ebd3df239076496" localSheetId="4" hidden="1">Model!$O$4</definedName>
    <definedName name="CBCR_17f09604c34b4477b00842cfe177b41b" localSheetId="4" hidden="1">Model!$O$4</definedName>
    <definedName name="CBCR_180e6390fe58457bae1a36b954a55781" localSheetId="4" hidden="1">Model!$GV$136</definedName>
    <definedName name="CBCR_182e51ebd2fc43069a746ca545557ba6" localSheetId="4" hidden="1">Model!$MW$19</definedName>
    <definedName name="CBCR_183acf27f52a4767a7b0051dc6ae076b" localSheetId="4" hidden="1">Model!$ID$112</definedName>
    <definedName name="CBCR_1858190e89b34ecdb159a741a50d3e77" localSheetId="4" hidden="1">Model!$AG$158</definedName>
    <definedName name="CBCR_18636c7710db4221ac8a18bcbf2ad0fb" localSheetId="4" hidden="1">Model!$AG$133</definedName>
    <definedName name="CBCR_18647e414d0c47db910326dee349ef21" localSheetId="4" hidden="1">Model!$O$4</definedName>
    <definedName name="CBCR_187ae9f84e994fc882d5089ed4dfff74" localSheetId="4" hidden="1">Model!$O$4</definedName>
    <definedName name="CBCR_1880c7c65cfb471596c93a705c1571fe" localSheetId="4" hidden="1">Model!$JZ$110</definedName>
    <definedName name="CBCR_188dbebb121d4a2c82eb8558bbb1fdbb" localSheetId="4" hidden="1">Model!$FG$66</definedName>
    <definedName name="CBCR_188ff7bfaf174b84a3c976e4dd13c1cf" localSheetId="4" hidden="1">Model!$JS$61</definedName>
    <definedName name="CBCR_189241599f254f78b2c7113d129780b6" localSheetId="4" hidden="1">Model!$GV$54</definedName>
    <definedName name="CBCR_18952faa851b4ab8989937e35c6316c1" localSheetId="4" hidden="1">Model!$O$4</definedName>
    <definedName name="CBCR_18a0a6dd1085411c8ad0a52f46ad9bc8" localSheetId="4" hidden="1">Model!$O$4</definedName>
    <definedName name="CBCR_18d6b5beb8024a639a8a70e1bb7d477e" localSheetId="4" hidden="1">Model!$DR$25</definedName>
    <definedName name="CBCR_18e20774932b4174b3b4cff73702e4a1" localSheetId="4" hidden="1">Model!$GV$23</definedName>
    <definedName name="CBCR_18ef7a249d844b33bbbff3403e42cbb1" localSheetId="4" hidden="1">Model!$GO$84</definedName>
    <definedName name="CBCR_1917a584d49b461aa068da1e8e8e8d5d" localSheetId="4" hidden="1">Model!$LO$91</definedName>
    <definedName name="CBCR_191c8cee626f46c98187841bc6bdfc80" localSheetId="4" hidden="1">Model!$MW$22</definedName>
    <definedName name="CBCR_1922541213954845ad5c1666291e7d29" localSheetId="4" hidden="1">Model!$O$4</definedName>
    <definedName name="CBCR_192be852c19c496da5fe6565a6c955fe" localSheetId="4" hidden="1">Model!$IK$111</definedName>
    <definedName name="CBCR_1934fbd4c1c34356ad51663105189c23" localSheetId="4" hidden="1">Model!$ID$10</definedName>
    <definedName name="CBCR_194ac3195a2748fbb75cd7bd4b44a5ca" localSheetId="4" hidden="1">Model!$ND$155</definedName>
    <definedName name="CBCR_195aa59f930946a59e7db3781d480818" localSheetId="4" hidden="1">Model!$O$4</definedName>
    <definedName name="CBCR_1962c41e8b284055b22459460b4b65d2" localSheetId="4" hidden="1">Model!$CC$32</definedName>
    <definedName name="CBCR_197f95c58336486d90ad96aa39f92804" localSheetId="4" hidden="1">Model!$LH$108</definedName>
    <definedName name="CBCR_19824cd04d4d4ef4b44b6c9f24a3de15" localSheetId="4" hidden="1">Model!$JZ$131</definedName>
    <definedName name="CBCR_1986c8bba8cf40d78b3accaa4bb36354" localSheetId="4" hidden="1">Model!$AN$88</definedName>
    <definedName name="CBCR_1987259854ef49a19c948ce14a18c516" localSheetId="4" hidden="1">Model!$O$4</definedName>
    <definedName name="CBCR_1989c51193d74b878aa28a1d8b423cac" localSheetId="4" hidden="1">Model!$AG$154</definedName>
    <definedName name="CBCR_198ad8160c3445aaa673747913640bf4" localSheetId="4" hidden="1">Model!$EZ$54</definedName>
    <definedName name="CBCR_198d9a9ad29147e08aed12a18495ad05" localSheetId="4" hidden="1">Model!$LH$158</definedName>
    <definedName name="CBCR_19a60c629fdd458fbb206dd945e740c2" localSheetId="4" hidden="1">Model!$O$4</definedName>
    <definedName name="CBCR_19aa7b1618d743a88ca98808c1ee44d3" localSheetId="4" hidden="1">Model!$JS$6</definedName>
    <definedName name="CBCR_19b1fd354f19455986fe095c7ebb9e03" localSheetId="4" hidden="1">Model!$O$4</definedName>
    <definedName name="CBCR_19b2b53f162f4a98abf9b67b19ea89e1" localSheetId="4" hidden="1">Model!$LH$36</definedName>
    <definedName name="CBCR_19c66fa904ac4a99b92ea0bfeb577377" localSheetId="4" hidden="1">Model!$O$4</definedName>
    <definedName name="CBCR_19e48a64793146d088de62e4f62280a0" localSheetId="4" hidden="1">Model!$GV$55</definedName>
    <definedName name="CBCR_19ee734eefc34adbb2c8cf8d436bb917" localSheetId="4" hidden="1">Model!$LO$159</definedName>
    <definedName name="CBCR_1a16a32f88464e55862cd26247296703" localSheetId="4" hidden="1">Model!$ID$108</definedName>
    <definedName name="CBCR_1a18a02dca3945b6ac83aef846253158" localSheetId="4" hidden="1">Model!$LH$69</definedName>
    <definedName name="CBCR_1a1ced7a62874a958fdea06cb1e83910" localSheetId="4" hidden="1">Model!$O$4</definedName>
    <definedName name="CBCR_1a46677ba6424bc392d62992ee6cc8ff" localSheetId="4" hidden="1">Model!$IK$52</definedName>
    <definedName name="CBCR_1a56944649924879b707b0a579a831a4" localSheetId="4" hidden="1">Model!$DK$98</definedName>
    <definedName name="CBCR_1a67c097f0e349b8939761c5e83ed87f" localSheetId="4" hidden="1">Model!$JS$41</definedName>
    <definedName name="CBCR_1a79e69fe71743babd2c23afe397c4f8" localSheetId="4" hidden="1">Model!$CC$90</definedName>
    <definedName name="CBCR_1ac5315dcae142bfa65d5c1038a04fb4" localSheetId="4" hidden="1">Model!$O$4</definedName>
    <definedName name="CBCR_1adcf6a6726c40f5a2b550384b73eff6" localSheetId="4" hidden="1">Model!$LH$141</definedName>
    <definedName name="CBCR_1ae2aff9068f4e1fa35d76e33899a7c4" localSheetId="4" hidden="1">Model!$CC$159</definedName>
    <definedName name="CBCR_1b0d7ec2bcd24db18aa5e45052010a46" localSheetId="4" hidden="1">Model!$ND$102</definedName>
    <definedName name="CBCR_1b131adfbe6f4c0089ea81fad952c4cd" localSheetId="4" hidden="1">Model!$DK$118</definedName>
    <definedName name="CBCR_1b218056a68845369d46696aeb7e7544" localSheetId="4" hidden="1">Model!$JS$114</definedName>
    <definedName name="CBCR_1b255bbea4f24c76964a9a9b729c51ee" localSheetId="4" hidden="1">Model!$GO$130</definedName>
    <definedName name="CBCR_1b37facda1344f3babdcee25001595f5" localSheetId="4" hidden="1">Model!$MW$59</definedName>
    <definedName name="CBCR_1b45f30b78aa43b396527114b9f54539" localSheetId="4" hidden="1">Model!$O$4</definedName>
    <definedName name="CBCR_1b51523eeb05434681b0545737ea3a5f" localSheetId="4" hidden="1">Model!$EZ$41</definedName>
    <definedName name="CBCR_1b54053e6d26417b8c5328ba716f9a0d" localSheetId="4" hidden="1">Model!$O$4</definedName>
    <definedName name="CBCR_1b6b4b99c5554833b6e521136b8e1291" localSheetId="4" hidden="1">Model!$AG$65</definedName>
    <definedName name="CBCR_1b788fd5979d497b9f7a20092032b6b2" localSheetId="4" hidden="1">Model!$O$4</definedName>
    <definedName name="CBCR_1ba0b9a0367148a2b68b4f03f535e38e" localSheetId="4" hidden="1">Model!$IK$71</definedName>
    <definedName name="CBCR_1bbc41efb8d24bd7998d5a7e84e34f59" localSheetId="4" hidden="1">Model!$AN$125</definedName>
    <definedName name="CBCR_1bce8f411df444088e7e63e3624770d7" localSheetId="4" hidden="1">Model!$LO$9</definedName>
    <definedName name="CBCR_1bd5e5f08d90402888de3afca05be772" localSheetId="4" hidden="1">Model!$O$4</definedName>
    <definedName name="CBCR_1bd76801a9cb499a9338926b0c3a2ad8" localSheetId="4" hidden="1">Model!$ID$103</definedName>
    <definedName name="CBCR_1be486f2bb194ff0955fa5ee06d36f5c" localSheetId="4" hidden="1">Model!$O$4</definedName>
    <definedName name="CBCR_1bf91dcaf4b84f98ba4823c0eb3537ef" localSheetId="4" hidden="1">Model!$O$4</definedName>
    <definedName name="CBCR_1bf9e17cc49a462eab7fd4f5fcf4ddd8" localSheetId="4" hidden="1">Model!$O$4</definedName>
    <definedName name="CBCR_1c034ea974ce45d08f7cd0f743b9fe35" localSheetId="4" hidden="1">Model!$BV$48</definedName>
    <definedName name="CBCR_1c120b55939a475fbafd3f0ec211f5b6" localSheetId="4" hidden="1">Model!$O$4</definedName>
    <definedName name="CBCR_1c2db81adf6347fdac1d59df02263d15" localSheetId="4" hidden="1">Model!$MW$75</definedName>
    <definedName name="CBCR_1c2fbe07c6f849f38b2c2d571f2d3089" localSheetId="4" hidden="1">Model!$O$4</definedName>
    <definedName name="CBCR_1c36dc402b844c86bdd394b2161513bf" localSheetId="4" hidden="1">Model!$AG$6</definedName>
    <definedName name="CBCR_1c46b317f0234a0c8cdf3a3caac39757" localSheetId="4" hidden="1">Model!$JS$101</definedName>
    <definedName name="CBCR_1c530a67771e41599602b40a9f6a0cee" localSheetId="4" hidden="1">Model!$MW$67</definedName>
    <definedName name="CBCR_1c575ef93a894224860751f9b4782103" localSheetId="4" hidden="1">Model!$AG$78</definedName>
    <definedName name="CBCR_1c637e0a69834950958462fc466b3a30" localSheetId="4" hidden="1">Model!$AN$85</definedName>
    <definedName name="CBCR_1c63cb45707146d8ae4a9bde8458dff0" localSheetId="4" hidden="1">Model!$AG$105</definedName>
    <definedName name="CBCR_1c827480e0af4b86ac44e56d7634de35" localSheetId="4" hidden="1">Model!$GO$46</definedName>
    <definedName name="CBCR_1c8f54bd0d8a42c292b7a7f1968ce3f0" localSheetId="4" hidden="1">Model!$BV$146</definedName>
    <definedName name="CBCR_1c94a25b63cf46b8affc30c081189067" localSheetId="4" hidden="1">Model!$AG$15</definedName>
    <definedName name="CBCR_1c9980346b874faf894c3781bbced359" localSheetId="4" hidden="1">Model!$DK$106</definedName>
    <definedName name="CBCR_1c9e1634dfd64ec5b7d3015d2a102612" localSheetId="4" hidden="1">Model!$AN$36</definedName>
    <definedName name="CBCR_1ccd1f49a6854751ba8c5f8f6412da7c" localSheetId="4" hidden="1">Model!$O$4</definedName>
    <definedName name="CBCR_1ccdf7fb79f7455fad9e46d623955d6f" localSheetId="4" hidden="1">Model!$O$4</definedName>
    <definedName name="CBCR_1ced6311b3c9415886ebd4dae6890586" localSheetId="4" hidden="1">Model!$ID$134</definedName>
    <definedName name="CBCR_1cf0eea3c54043cea63f8c08cb04310f" localSheetId="4" hidden="1">Model!$AN$16</definedName>
    <definedName name="CBCR_1d0eee9c622f4c61ba2da75af3be25bf" localSheetId="4" hidden="1">Model!$O$4</definedName>
    <definedName name="CBCR_1d19108a13f0476caa31673543ba704b" localSheetId="4" hidden="1">Model!$EZ$104</definedName>
    <definedName name="CBCR_1d19a7e7098d44d78bb4b7a68027e605" localSheetId="4" hidden="1">Model!$DR$59</definedName>
    <definedName name="CBCR_1d289d40583b40f692cc9e62bc2602ea" localSheetId="4" hidden="1">Model!$MW$144</definedName>
    <definedName name="CBCR_1d3f410907044a349a1e9f03406db153" localSheetId="4" hidden="1">Model!$LO$52</definedName>
    <definedName name="CBCR_1d885e0fbfc64c9c91cd68ba8e1ad108" localSheetId="4" hidden="1">Model!$EZ$27</definedName>
    <definedName name="CBCR_1d8a05458df64b0db0e47c7337f8a792" localSheetId="4" hidden="1">Model!$JZ$9</definedName>
    <definedName name="CBCR_1d8da25bd7bb425995027ee558dea82d" localSheetId="4" hidden="1">Model!$O$4</definedName>
    <definedName name="CBCR_1d8f2b50fefd42c89b4ddb9cd4eb281e" localSheetId="4" hidden="1">Model!$CC$59</definedName>
    <definedName name="CBCR_1da4dbcc9b2c45dd81568354490ee9e0" localSheetId="4" hidden="1">Model!$JZ$112</definedName>
    <definedName name="CBCR_1dd8565281074a359d5c2746a1de859c" localSheetId="4" hidden="1">Model!$LH$60</definedName>
    <definedName name="CBCR_1de8d079e4564297a2ecc0d4ad067196" localSheetId="4" hidden="1">Model!$FG$138</definedName>
    <definedName name="CBCR_1e09255a3624494da1902db862a344d3" localSheetId="4" hidden="1">Model!$AN$102</definedName>
    <definedName name="CBCR_1e1dbbc8388d415e8ef205448f5e917a" localSheetId="4" hidden="1">Model!$DR$97</definedName>
    <definedName name="CBCR_1e39898e39cc492b8d0938c378d5a731" localSheetId="4" hidden="1">Model!$O$4</definedName>
    <definedName name="CBCR_1e4c636d44dc4d84b4c002b4ae077518" localSheetId="4" hidden="1">Model!$JS$115</definedName>
    <definedName name="CBCR_1e579878871b486b8f51e13e6439b45c" localSheetId="4" hidden="1">Model!$GV$92</definedName>
    <definedName name="CBCR_1e5d0d3e8e5e4c449f2f7384ff8e1135" localSheetId="4" hidden="1">Model!$O$4</definedName>
    <definedName name="CBCR_1e5e52b2c7a5433cb2f00c201f42e936" localSheetId="4" hidden="1">Model!$ID$22</definedName>
    <definedName name="CBCR_1e67979878db4c439c12437fd7038b8e" localSheetId="4" hidden="1">Model!$DK$13</definedName>
    <definedName name="CBCR_1e6856bc780d42bdb028c628ff225d7f" localSheetId="4" hidden="1">Model!$JZ$119</definedName>
    <definedName name="CBCR_1e79483b2a214aa6ba742a3a361bbe1b" localSheetId="4" hidden="1">Model!$O$4</definedName>
    <definedName name="CBCR_1e994523e2844de385ba1579cf47c9b1" localSheetId="4" hidden="1">Model!$O$4</definedName>
    <definedName name="CBCR_1e9a32be00284808a81f59109ce2bb21" localSheetId="4" hidden="1">Model!$LH$122</definedName>
    <definedName name="CBCR_1ea5fb9abee3453aaa848dea86cfc264" localSheetId="4" hidden="1">Model!$MW$38</definedName>
    <definedName name="CBCR_1eaf14f02db146378dcefba104439d03" localSheetId="4" hidden="1">Model!$O$4</definedName>
    <definedName name="CBCR_1ebca9ec66614b4daa46104e9e26ac35" localSheetId="4" hidden="1">Model!$O$4</definedName>
    <definedName name="CBCR_1ed5f424b0f24a559f831c40c3995660" localSheetId="4" hidden="1">Model!$O$4</definedName>
    <definedName name="CBCR_1f0e999dc7074c25858ea2addf8aaf9e" localSheetId="4" hidden="1">Model!$IK$135</definedName>
    <definedName name="CBCR_1f1060a21bc14075ab59f26d45ec216a" localSheetId="4" hidden="1">Model!$O$4</definedName>
    <definedName name="CBCR_1f162fe80a58452787e487617cf91983" localSheetId="4" hidden="1">Model!$FG$30</definedName>
    <definedName name="CBCR_1f2d88690457400a8d6dd91144eb68d4" localSheetId="4" hidden="1">Model!$JS$103</definedName>
    <definedName name="CBCR_1f39558bfd0943d1b8cd534d6ad17352" localSheetId="4" hidden="1">Model!$O$4</definedName>
    <definedName name="CBCR_1f4e8fe78c3f4b89b32fdeaa7c75c674" localSheetId="4" hidden="1">Model!$O$4</definedName>
    <definedName name="CBCR_1f571c4e9f674625815674055dc73a07" localSheetId="4" hidden="1">Model!$GV$88</definedName>
    <definedName name="CBCR_1f6fafa3dc5041df8fa2cb4431107fc4" localSheetId="4" hidden="1">Model!$LH$19</definedName>
    <definedName name="CBCR_1f8c52a46a6c47bf9644dfcd4e9a8245" localSheetId="4" hidden="1">Model!$O$4</definedName>
    <definedName name="CBCR_1f92ca616f0b459d9f3ffedda8a14e03" localSheetId="4" hidden="1">Model!$AG$145</definedName>
    <definedName name="CBCR_1ff11c6405d14891b0ba6d5a90de952e" localSheetId="4" hidden="1">Model!$LO$70</definedName>
    <definedName name="CBCR_1ff39cd16ad84337bd9646b01e9c9d96" localSheetId="4" hidden="1">Model!$DK$132</definedName>
    <definedName name="CBCR_200e61507f704f129cbb02914b012ba0" localSheetId="4" hidden="1">Model!$JZ$83</definedName>
    <definedName name="CBCR_201c88724c4b411f9cf21ca405d587f9" localSheetId="4" hidden="1">Model!$AG$46</definedName>
    <definedName name="CBCR_2026dc03b5e54acd84ca4d366eebeb75" localSheetId="4" hidden="1">Model!$DK$144</definedName>
    <definedName name="CBCR_203c824d8a16430bbe6976a3800f2cd2" localSheetId="4" hidden="1">Model!$EZ$19</definedName>
    <definedName name="CBCR_204325dca6c0479ea0f28ae882855d03" localSheetId="4" hidden="1">Model!$GO$56</definedName>
    <definedName name="CBCR_205d41d3c8654889ae268c8b01019f00" localSheetId="4" hidden="1">Model!$O$4</definedName>
    <definedName name="CBCR_2071266b862a4744b19ea20357083bf4" localSheetId="4" hidden="1">Model!$AG$139</definedName>
    <definedName name="CBCR_20a86169a1b44b82b64fdb9fdfb299c3" localSheetId="4" hidden="1">Model!$O$4</definedName>
    <definedName name="CBCR_20ae6e6172024b2aa1e8b990ebdaa6b9" localSheetId="4" hidden="1">Model!$EZ$154</definedName>
    <definedName name="CBCR_20af00156a6d46ea8de261511246e420" localSheetId="4" hidden="1">Model!$DK$111</definedName>
    <definedName name="CBCR_20e69bb688f449aeaf74b7690636bde5" localSheetId="4" hidden="1">Model!$CC$104</definedName>
    <definedName name="CBCR_20fae288ece744ea9c5264cdf0c2bb13" localSheetId="4" hidden="1">Model!$O$4</definedName>
    <definedName name="CBCR_210811f7299b4435974204e72dede63a" localSheetId="4" hidden="1">Model!$ND$53</definedName>
    <definedName name="CBCR_2123804dcb0d498c9a9e315dddd4aa79" localSheetId="4" hidden="1">Model!$JS$99</definedName>
    <definedName name="CBCR_2136c17532bc4cffb74b349e9b29d4d3" localSheetId="4" hidden="1">Model!$ND$138</definedName>
    <definedName name="CBCR_2137bd604f194741b3191633b47657e8" localSheetId="4" hidden="1">Model!$AG$150</definedName>
    <definedName name="CBCR_2160c708718d470e9e512bbf91a4c880" localSheetId="4" hidden="1">Model!$JZ$5</definedName>
    <definedName name="CBCR_218a5bb7469245ddacf4099515692285" localSheetId="4" hidden="1">Model!$O$4</definedName>
    <definedName name="CBCR_219e62042e8540ba8506141b6a063969" localSheetId="4" hidden="1">Model!$FG$122</definedName>
    <definedName name="CBCR_219fa7ddf4f94ea8be1129e0d20cb875" localSheetId="4" hidden="1">Model!$JZ$49</definedName>
    <definedName name="CBCR_21a49625df024b0ca1510b3a135039b3" localSheetId="4" hidden="1">Model!$CC$88</definedName>
    <definedName name="CBCR_21b6fc9967b542789423623262f8fb64" localSheetId="4" hidden="1">Model!$BV$97</definedName>
    <definedName name="CBCR_21bbae246ad64d5ea1949184349d40ee" localSheetId="4" hidden="1">Model!$JS$133</definedName>
    <definedName name="CBCR_21d0159f54f544d0b5a56865369b0279" localSheetId="4" hidden="1">Model!$DK$89</definedName>
    <definedName name="CBCR_21d52c15902d4ead8c931f2f78401f21" localSheetId="4" hidden="1">Model!$EZ$53</definedName>
    <definedName name="CBCR_21f93300a6b74e8d9c5ab0d33461ef3f" localSheetId="4" hidden="1">Model!$LO$44</definedName>
    <definedName name="CBCR_221f5aaec54a401daab61f0e2a32d3c0" localSheetId="4" hidden="1">Model!$FG$84</definedName>
    <definedName name="CBCR_225a740a7da342f2839e8dba858ea82d" localSheetId="4" hidden="1">Model!$GO$93</definedName>
    <definedName name="CBCR_225b492ab7b0436d90cd417a101f7f79" localSheetId="4" hidden="1">Model!$AG$75</definedName>
    <definedName name="CBCR_22622e28fe4f4548a437c028bcc72114" localSheetId="4" hidden="1">Model!$O$4</definedName>
    <definedName name="CBCR_226d4f7a5efb4c41946152e33dfb581c" localSheetId="4" hidden="1">Model!$JZ$159</definedName>
    <definedName name="CBCR_22825fb24fb745fcbe30199fa74f0db5" localSheetId="4" hidden="1">Model!$MW$156</definedName>
    <definedName name="CBCR_228882d4a4694f5d897531fed64ba39f" localSheetId="4" hidden="1">Model!$O$4</definedName>
    <definedName name="CBCR_2294ae377bce4b3fbd25e155568219f8" localSheetId="4" hidden="1">Model!$AN$26</definedName>
    <definedName name="CBCR_2295510c0fc44e7e9c0cca43d4ad6091" localSheetId="4" hidden="1">Model!$GO$35</definedName>
    <definedName name="CBCR_22966ad7b8bf4804bbb84754c797103e" localSheetId="4" hidden="1">Model!$O$4</definedName>
    <definedName name="CBCR_22c25b3230134c22b7e437fcac5e16e8" localSheetId="4" hidden="1">Model!$DR$12</definedName>
    <definedName name="CBCR_22c431bb087a47c7a02f4fbc89441f4c" localSheetId="4" hidden="1">Model!$AG$74</definedName>
    <definedName name="CBCR_22e836c8dc7f421390cfc521f1b63da5" localSheetId="4" hidden="1">Model!$O$4</definedName>
    <definedName name="CBCR_22ed7e5175ae47beb47d635a829ac726" localSheetId="4" hidden="1">Model!$LH$84</definedName>
    <definedName name="CBCR_22f7a80e693143e7bf332e957623954a" localSheetId="4" hidden="1">Model!$O$4</definedName>
    <definedName name="CBCR_23063d1dcbd54b729f5f65987650625e" localSheetId="4" hidden="1">Model!$O$4</definedName>
    <definedName name="CBCR_23158764d93f4f5499b84b5da0005899" localSheetId="4" hidden="1">Model!$O$4</definedName>
    <definedName name="CBCR_231d4fbea29a41749e2c789f959b5f60" localSheetId="4" hidden="1">Model!$IK$152</definedName>
    <definedName name="CBCR_231e170a714246019e8e1409cd7b2850" localSheetId="4" hidden="1">Model!$GV$105</definedName>
    <definedName name="CBCR_233d9bf0b93940a7a3b16bf7ef8e763d" localSheetId="4" hidden="1">Model!$O$4</definedName>
    <definedName name="CBCR_23411cdf9edb483398b4772abe10c26e" localSheetId="4" hidden="1">Model!$GV$96</definedName>
    <definedName name="CBCR_234569cb85284e2ab8784b0e9cd33f17" localSheetId="4" hidden="1">Model!$IK$21</definedName>
    <definedName name="CBCR_236193d714fe4e609151c590c6393465" localSheetId="4" hidden="1">Model!$DR$45</definedName>
    <definedName name="CBCR_2368aa15d1ad4067a6f99fb1e8d497b2" localSheetId="4" hidden="1">Model!$DK$81</definedName>
    <definedName name="CBCR_23847ccb18d74936ac8a5b2f0a9519dc" localSheetId="4" hidden="1">Model!$DK$17</definedName>
    <definedName name="CBCR_23871dbd71c64b9f92942699732c60e2" localSheetId="4" hidden="1">Model!$O$4</definedName>
    <definedName name="CBCR_23a603e92c2046678f1f222f6afe5ac2" localSheetId="4" hidden="1">Model!$O$4</definedName>
    <definedName name="CBCR_23ab5eaade1e44d3b29e87d30f11f4d4" localSheetId="4" hidden="1">Model!$AN$113</definedName>
    <definedName name="CBCR_23aff77157934b65a3dc33482fe9bee4" localSheetId="4" hidden="1">Model!$ND$40</definedName>
    <definedName name="CBCR_23c00a19e3b84f818db4ec6d5798dc95" localSheetId="4" hidden="1">Model!$EZ$153</definedName>
    <definedName name="CBCR_23c8b16937d6423dbb739b0b2828d9cc" localSheetId="4" hidden="1">Model!$O$4</definedName>
    <definedName name="CBCR_23fa6780efa64f63b29543f73877752c" localSheetId="4" hidden="1">Model!$O$4</definedName>
    <definedName name="CBCR_2404e25adf3f4f92949755d7319b0522" localSheetId="4" hidden="1">Model!$GO$151</definedName>
    <definedName name="CBCR_240f13e174604a2992b1be0073b7508b" localSheetId="4" hidden="1">Model!$BV$78</definedName>
    <definedName name="CBCR_2435cd01083a48e58930c559639aa584" localSheetId="4" hidden="1">Model!$IK$100</definedName>
    <definedName name="CBCR_2442024a81004f6ebd549bbf118c5b8b" localSheetId="4" hidden="1">Model!$O$4</definedName>
    <definedName name="CBCR_2458090252dd4a1babd54b50637e1ec0" localSheetId="4" hidden="1">Model!$CC$138</definedName>
    <definedName name="CBCR_24647cb0e7fd46618a73f6154c17ca04" localSheetId="4" hidden="1">Model!$O$4</definedName>
    <definedName name="CBCR_2468df627e99436cb6e0786616f40c9a" localSheetId="4" hidden="1">Model!$O$4</definedName>
    <definedName name="CBCR_2469a016b5e6451d95ec761c82887b8f" localSheetId="4" hidden="1">Model!$O$4</definedName>
    <definedName name="CBCR_24780eea8a794d81b2ff0c99f3d7d3cd" localSheetId="4" hidden="1">Model!$BV$47</definedName>
    <definedName name="CBCR_248941fcc9814a1ebd3f57c8fedcb81d" localSheetId="4" hidden="1">Model!$O$4</definedName>
    <definedName name="CBCR_248b15ef6cc4461491ea6acfb8f3b791" localSheetId="4" hidden="1">Model!$AG$12</definedName>
    <definedName name="CBCR_248c22eda55c491c918f156b8dd45070" localSheetId="4" hidden="1">Model!$AG$14</definedName>
    <definedName name="CBCR_248ffe0ec67642fd8020bb010fe33b8a" localSheetId="4" hidden="1">Model!$O$4</definedName>
    <definedName name="CBCR_2495cb268214485e901ef14412b69cc2" localSheetId="4" hidden="1">Model!$FG$20</definedName>
    <definedName name="CBCR_24a08decdd15421295fe6399b23d7b64" localSheetId="4" hidden="1">Model!$EZ$29</definedName>
    <definedName name="CBCR_24a4e1e0cd8f4e779aefc3e77f92c9fc" localSheetId="4" hidden="1">Model!$AG$7</definedName>
    <definedName name="CBCR_24ad2514148b4f80af10700215ad66b6" localSheetId="4" hidden="1">Model!$BV$43</definedName>
    <definedName name="CBCR_24af5d4f88e349a399d60867275ff385" localSheetId="4" hidden="1">Model!$LO$16</definedName>
    <definedName name="CBCR_24b518de1b424e368bf4f17455643383" localSheetId="4" hidden="1">Model!$EZ$80</definedName>
    <definedName name="CBCR_24b820656d6f4b7cbbee08069ac8245d" localSheetId="4" hidden="1">Model!$O$4</definedName>
    <definedName name="CBCR_24b8f58dc2674109a461e92d3b5a512a" localSheetId="4" hidden="1">Model!$O$4</definedName>
    <definedName name="CBCR_24c5c63ddd1e4aa5b90c834e31a1a883" localSheetId="4" hidden="1">Model!$O$4</definedName>
    <definedName name="CBCR_24d1f55afb9244a29a0661b08944b697" localSheetId="4" hidden="1">Model!$CC$147</definedName>
    <definedName name="CBCR_24e4fac3d74749f5935b134ab016e465" localSheetId="4" hidden="1">Model!$ND$30</definedName>
    <definedName name="CBCR_24e8c00070e84e198322b9a9d287363b" localSheetId="4" hidden="1">Model!$O$4</definedName>
    <definedName name="CBCR_24e9c9ae49834931b3ac46ce063a6479" localSheetId="4" hidden="1">Model!$O$4</definedName>
    <definedName name="CBCR_24fb7324c6be4f7a8747e20ec758822b" localSheetId="4" hidden="1">Model!$BV$152</definedName>
    <definedName name="CBCR_25049398ce4c4dbaa479f1ee5d817569" localSheetId="4" hidden="1">Model!$O$4</definedName>
    <definedName name="CBCR_250977d73543473e86607fce76544052" localSheetId="4" hidden="1">Model!$O$4</definedName>
    <definedName name="CBCR_25257407b2df45f19c6996dadf1be6e0" localSheetId="4" hidden="1">Model!$O$4</definedName>
    <definedName name="CBCR_252bdd4dd15c4534b7565048e4a1f6bd" localSheetId="4" hidden="1">Model!$FG$50</definedName>
    <definedName name="CBCR_253629ab62d14189bcc2e0074ac011de" localSheetId="4" hidden="1">Model!$EZ$113</definedName>
    <definedName name="CBCR_2550c5a2f5644562bb83c4bdee704a71" localSheetId="4" hidden="1">Model!$O$4</definedName>
    <definedName name="CBCR_255c1c34017f4c948739e081061e4caf" localSheetId="4" hidden="1">Model!$LH$120</definedName>
    <definedName name="CBCR_256da74c19c84553b8be1c4824f2dc43" localSheetId="4" hidden="1">Model!$DK$138</definedName>
    <definedName name="CBCR_2584c395262640848146b3af90221c2a" localSheetId="4" hidden="1">Model!$MW$24</definedName>
    <definedName name="CBCR_258f450175e74fccb7a7718a577ff61e" localSheetId="4" hidden="1">Model!$EZ$8</definedName>
    <definedName name="CBCR_2598d0ebc81248a2b412b0fb6f9b3b82" localSheetId="4" hidden="1">Model!$O$4</definedName>
    <definedName name="CBCR_25a11f3a6e0d4ce59b096b246c9c5246" localSheetId="4" hidden="1">Model!$FG$98</definedName>
    <definedName name="CBCR_25a6d68026324cae8dfe976043be7fdb" localSheetId="4" hidden="1">Model!$ND$89</definedName>
    <definedName name="CBCR_25ab68b2430a47bba0812bba4db76516" localSheetId="4" hidden="1">Model!$O$4</definedName>
    <definedName name="CBCR_25b526d1efc449258b6ecc074a32a81d" localSheetId="4" hidden="1">Model!$O$4</definedName>
    <definedName name="CBCR_25b70f818735409e84404474692586bc" localSheetId="4" hidden="1">Model!$O$4</definedName>
    <definedName name="CBCR_25ba740252c74740bbc47cfcf186bdaa" localSheetId="4" hidden="1">Model!$O$4</definedName>
    <definedName name="CBCR_25d0809c727843f3a7a57244a274f14d" localSheetId="4" hidden="1">Model!$DR$93</definedName>
    <definedName name="CBCR_25d24c70a11c431fb0fc067815ae91d6" localSheetId="4" hidden="1">Model!$IK$5</definedName>
    <definedName name="CBCR_25df7f66a20d4557a66ef2f9bfea7022" localSheetId="4" hidden="1">Model!$DR$158</definedName>
    <definedName name="CBCR_25f2325b03904e429f416bc007f2eb83" localSheetId="4" hidden="1">Model!$AG$36</definedName>
    <definedName name="CBCR_25f7108e7f2243e190e0aa5dcdc382e5" localSheetId="4" hidden="1">Model!$GO$42</definedName>
    <definedName name="CBCR_25ff47a6f146406fab88aaccea8ea2da" localSheetId="4" hidden="1">Model!$DR$108</definedName>
    <definedName name="CBCR_26101e4ec6074226a85e43155cc875e6" localSheetId="4" hidden="1">Model!$JZ$129</definedName>
    <definedName name="CBCR_26131f77bc03442e9fc2bf692a5b5594" localSheetId="4" hidden="1">Model!$EZ$141</definedName>
    <definedName name="CBCR_261d586aa1bf489a9e16e5efdbe04e18" localSheetId="4" hidden="1">Model!$CC$74</definedName>
    <definedName name="CBCR_26305ce746ef471f9f33ef79167994b4" localSheetId="4" hidden="1">Model!$JS$117</definedName>
    <definedName name="CBCR_2638a36374714cbfbe21d235a838dcde" localSheetId="4" hidden="1">Model!$LO$146</definedName>
    <definedName name="CBCR_265160bdff7b4f4fbeff15884d471af5" localSheetId="4" hidden="1">Model!$O$4</definedName>
    <definedName name="CBCR_265a8adff05248a58359432d363a5006" localSheetId="4" hidden="1">Model!$O$4</definedName>
    <definedName name="CBCR_26675ab6502e4c4d836d1b37eb80af59" localSheetId="4" hidden="1">Model!$ND$78</definedName>
    <definedName name="CBCR_26675ddafb064ed99af9b2b231be73b4" localSheetId="4" hidden="1">Model!$DK$131</definedName>
    <definedName name="CBCR_267fab963c5d41d8b451107edd8c710d" localSheetId="4" hidden="1">Model!$BV$37</definedName>
    <definedName name="CBCR_268298e3fa7447ab8bf41e7189d0d72b" localSheetId="4" hidden="1">Model!$GO$131</definedName>
    <definedName name="CBCR_26886a03c7284638ada73db5cec46859" localSheetId="4" hidden="1">Model!$AN$117</definedName>
    <definedName name="CBCR_269590d763ff4eeabdfde6fa26be0b50" localSheetId="4" hidden="1">Model!$DK$45</definedName>
    <definedName name="CBCR_26977db7f51044c092ccda8da168381a" localSheetId="4" hidden="1">Model!$JZ$37</definedName>
    <definedName name="CBCR_269a1104f4834e70b12514f27c498b49" localSheetId="4" hidden="1">Model!$O$4</definedName>
    <definedName name="CBCR_26a3f727645d4a9a9be4b75a24def973" localSheetId="4" hidden="1">Model!$AN$9</definedName>
    <definedName name="CBCR_26a99bfd64ec4e1e8ec50f75c96485e7" localSheetId="4" hidden="1">Model!$BV$64</definedName>
    <definedName name="CBCR_26aac1b0471d473abcfad5ba60c2755b" localSheetId="4" hidden="1">Model!$O$4</definedName>
    <definedName name="CBCR_26c587f895e944918bf4e21b8a793526" localSheetId="4" hidden="1">Model!$AN$34</definedName>
    <definedName name="CBCR_26c82d46d2544575953c468cd0c04d42" localSheetId="4" hidden="1">Model!$FG$21</definedName>
    <definedName name="CBCR_26d7a3a596314700bc4be42ccd389045" localSheetId="4" hidden="1">Model!$MW$122</definedName>
    <definedName name="CBCR_26e0d32746d1438d878a871639ec2aea" localSheetId="4" hidden="1">Model!$O$4</definedName>
    <definedName name="CBCR_26e480c432d44364b0cd1e2e8cdb6db5" localSheetId="4" hidden="1">Model!$ID$78</definedName>
    <definedName name="CBCR_26f9dc3be16244bbb1757391a2b7422f" localSheetId="4" hidden="1">Model!$O$4</definedName>
    <definedName name="CBCR_27001343495841ba99082ec0f315ad01" localSheetId="4" hidden="1">Model!$O$4</definedName>
    <definedName name="CBCR_270802e6083a44539239519eceb69828" localSheetId="4" hidden="1">Model!$ID$70</definedName>
    <definedName name="CBCR_270c43c5d0bc40ef834cfcabb4c18ad4" localSheetId="4" hidden="1">Model!$O$4</definedName>
    <definedName name="CBCR_272bd4d3fd64479fb4d1ff8e10190f6a" localSheetId="4" hidden="1">Model!$DR$42</definedName>
    <definedName name="CBCR_273b540f18dc4561b0d88a265ea35b75" localSheetId="4" hidden="1">Model!$ND$146</definedName>
    <definedName name="CBCR_273d930048d546fb8cb58a800eda1e33" localSheetId="4" hidden="1">Model!$JS$73</definedName>
    <definedName name="CBCR_27409b3bc92c4a09a21dcdd3e22f9862" localSheetId="4" hidden="1">Model!$DK$57</definedName>
    <definedName name="CBCR_27534762c65e441a8efef25d2ffa0ebf" localSheetId="4" hidden="1">Model!$O$4</definedName>
    <definedName name="CBCR_275538b2f2404855a8b3c1669b749012" localSheetId="4" hidden="1">Model!$CC$36</definedName>
    <definedName name="CBCR_276636ef79e04bf5a444eb27a5e86177" localSheetId="4" hidden="1">Model!$MW$66</definedName>
    <definedName name="CBCR_277e815ee9094ba7920296b468ffa54e" localSheetId="4" hidden="1">Model!$CC$153</definedName>
    <definedName name="CBCR_277f09600e994d4490ec11c0d5d744ef" localSheetId="4" hidden="1">Model!$O$4</definedName>
    <definedName name="CBCR_278827e37bac45258f1ea9d14fb7d559" localSheetId="4" hidden="1">Model!$LH$24</definedName>
    <definedName name="CBCR_2795229881104b60baf411ea9928ff5f" localSheetId="4" hidden="1">Model!$AG$83</definedName>
    <definedName name="CBCR_27a285f5ad3a40c795142932a2a3336b" localSheetId="4" hidden="1">Model!$ID$71</definedName>
    <definedName name="CBCR_27b9979d1e274a12b50ceab5f631eb76" localSheetId="4" hidden="1">Model!$AN$53</definedName>
    <definedName name="CBCR_27df0093b15b4833b562d2553b5deb7c" localSheetId="4" hidden="1">Model!$CC$142</definedName>
    <definedName name="CBCR_27e7dba018294d9ca6c1006d9dd63c02" localSheetId="4" hidden="1">Model!$O$4</definedName>
    <definedName name="CBCR_27f57cd71f364bcf8fe514cf4085b57f" localSheetId="4" hidden="1">Model!$JS$104</definedName>
    <definedName name="CBCR_2806c3e3655049f1bcc5a1b1ac7060e7" localSheetId="4" hidden="1">Model!$EZ$151</definedName>
    <definedName name="CBCR_2807684c92cb43b085d3da8372e04fb1" localSheetId="4" hidden="1">Model!$LH$16</definedName>
    <definedName name="CBCR_282799aefaac404b97ddab9abbffe711" localSheetId="4" hidden="1">Model!$DR$119</definedName>
    <definedName name="CBCR_2839a98a1f0c44948b671eb03dd0d989" localSheetId="4" hidden="1">Model!$FG$111</definedName>
    <definedName name="CBCR_284c81dcfddd4fb8adf30c065d4113bf" localSheetId="4" hidden="1">Model!$IK$138</definedName>
    <definedName name="CBCR_285034170b1846ca86e1335854c2725e" localSheetId="4" hidden="1">Model!$GO$52</definedName>
    <definedName name="CBCR_28539f9800f34a65a7882a18f4ded8b5" localSheetId="4" hidden="1">Model!$O$4</definedName>
    <definedName name="CBCR_288011e4f9b44d838bf1f596d9410557" localSheetId="4" hidden="1">Model!$DK$59</definedName>
    <definedName name="CBCR_2888dab18fb2493f997dbefac7338338" localSheetId="4" hidden="1">Model!$O$4</definedName>
    <definedName name="CBCR_288fc4e1b32741d0976aac9c99fd352c" localSheetId="4" hidden="1">Model!$O$4</definedName>
    <definedName name="CBCR_28b976f945ed4923b1e85551f168d9bc" localSheetId="4" hidden="1">Model!$O$4</definedName>
    <definedName name="CBCR_28be4d0b42224b25ae287466fcbb9fdf" localSheetId="4" hidden="1">Model!$ND$94</definedName>
    <definedName name="CBCR_28d4bf7fed6c4ed7ba29b1ae9e4edec7" localSheetId="4" hidden="1">Model!$O$4</definedName>
    <definedName name="CBCR_28dcf1eee99040e29e0bf416566bc76f" localSheetId="4" hidden="1">Model!$O$4</definedName>
    <definedName name="CBCR_28e883a8b9ca407dacb9c67cde73218e" localSheetId="4" hidden="1">Model!$DR$138</definedName>
    <definedName name="CBCR_29021932481b49bcb04e161112a5bdd0" localSheetId="4" hidden="1">Model!$IK$126</definedName>
    <definedName name="CBCR_290d383982be4c7db380ea033949f5a4" localSheetId="4" hidden="1">Model!$O$4</definedName>
    <definedName name="CBCR_2925efa14e004521a1f0b0f29f756be7" localSheetId="4" hidden="1">Model!$O$4</definedName>
    <definedName name="CBCR_2940d57b47534717a1e34cb1dd5a222f" localSheetId="4" hidden="1">Model!$JS$144</definedName>
    <definedName name="CBCR_29433a8ad9284426a9a77a915813d68b" localSheetId="4" hidden="1">Model!$GV$75</definedName>
    <definedName name="CBCR_294f8569cd9e4986bdc9f19ff8e1633b" localSheetId="4" hidden="1">Model!$O$4</definedName>
    <definedName name="CBCR_297274c7d0034631a24ab22eadc6b03b" localSheetId="4" hidden="1">Model!$O$4</definedName>
    <definedName name="CBCR_2976e7e9932a42679c57099809d13cfc" localSheetId="4" hidden="1">Model!$IK$129</definedName>
    <definedName name="CBCR_2988395db2674abf9eab0052a3ca46e9" localSheetId="4" hidden="1">Model!$MW$126</definedName>
    <definedName name="CBCR_2992d6cbe70042afb93eae69847600b7" localSheetId="4" hidden="1">Model!$O$4</definedName>
    <definedName name="CBCR_29956e43cc9d462ab77e6f349b7dae10" localSheetId="4" hidden="1">Model!$ND$149</definedName>
    <definedName name="CBCR_29a6ebd32260423987037b98302e7b07" localSheetId="4" hidden="1">Model!$AN$112</definedName>
    <definedName name="CBCR_29a7df0bde384bf390373bf2fc12f95b" localSheetId="4" hidden="1">Model!$AG$130</definedName>
    <definedName name="CBCR_29a8e85765c64f8c84ff805ea56cc16b" localSheetId="4" hidden="1">Model!$MW$10</definedName>
    <definedName name="CBCR_29b476cb39034a87ad9a6cc46bfb5e03" localSheetId="4" hidden="1">Model!$LH$151</definedName>
    <definedName name="CBCR_29bbfc731e3447439b191045752ba151" localSheetId="4" hidden="1">Model!$ND$132</definedName>
    <definedName name="CBCR_29bc965f96334eca9ffdf4cda51a9677" localSheetId="4" hidden="1">Model!$O$4</definedName>
    <definedName name="CBCR_29bf087cbe8e4ada87ed2addb4ebd5c1" localSheetId="4" hidden="1">Model!$GV$112</definedName>
    <definedName name="CBCR_29c515b4230f40f290b782ceca221b7a" localSheetId="4" hidden="1">Model!$AG$42</definedName>
    <definedName name="CBCR_29cf7adc6dfa4248bcf959da6dab6a4c" localSheetId="4" hidden="1">Model!$GO$157</definedName>
    <definedName name="CBCR_29d3e8eddb7c428c9591cda84695ce9b" localSheetId="4" hidden="1">Model!$O$4</definedName>
    <definedName name="CBCR_29ebd7adb90a412eaafb16dfd29738bb" localSheetId="4" hidden="1">Model!$BV$19</definedName>
    <definedName name="CBCR_29f34d64bf1f415aaee076f7d25968a3" localSheetId="4" hidden="1">Model!$O$4</definedName>
    <definedName name="CBCR_2a170f0c5ecc4e098961bf7fed18c15b" localSheetId="4" hidden="1">Model!$IK$68</definedName>
    <definedName name="CBCR_2a1b25e83035442988c050543519bf78" localSheetId="4" hidden="1">Model!$AN$149</definedName>
    <definedName name="CBCR_2a2666cdbe1e47f280a41925445b3e97" localSheetId="4" hidden="1">Model!$LH$5</definedName>
    <definedName name="CBCR_2a2872de9bcc495ab924f638e3edad6c" localSheetId="4" hidden="1">Model!$IK$48</definedName>
    <definedName name="CBCR_2a511df277a440eca5450e49b68c3e7f" localSheetId="4" hidden="1">Model!$FG$88</definedName>
    <definedName name="CBCR_2a69ed1d02024097a7a3f36c605eb082" localSheetId="4" hidden="1">Model!$MW$16</definedName>
    <definedName name="CBCR_2a7dba3c2e5749339ffeddaa773b3988" localSheetId="4" hidden="1">Model!$DR$50</definedName>
    <definedName name="CBCR_2aa7002e50c445f494355037b7eba08a" localSheetId="4" hidden="1">Model!$DR$148</definedName>
    <definedName name="CBCR_2aaec547dbab4b43a7f34a349adf42ff" localSheetId="4" hidden="1">Model!$O$4</definedName>
    <definedName name="CBCR_2ab2595ec7634ec9b53ec63aef59669a" localSheetId="4" hidden="1">Model!$AG$87</definedName>
    <definedName name="CBCR_2ab7c07faa4849248dec0036f47345e7" localSheetId="4" hidden="1">Model!$GV$61</definedName>
    <definedName name="CBCR_2ac253cfe50543af88fef89fdb8d90c7" localSheetId="4" hidden="1">Model!$AN$151</definedName>
    <definedName name="CBCR_2ad5718eddb941f3944c4a5ce79d6325" localSheetId="4" hidden="1">Model!$O$4</definedName>
    <definedName name="CBCR_2add9357f55b40aa942df3441fab4e62" localSheetId="4" hidden="1">Model!$JZ$140</definedName>
    <definedName name="CBCR_2af8d8d52abe4b79b52f75ce865f65b3" localSheetId="4" hidden="1">Model!$JS$67</definedName>
    <definedName name="CBCR_2b022339cd74488d92f449bc3a23be01" localSheetId="4" hidden="1">Model!$O$4</definedName>
    <definedName name="CBCR_2b1448633df04eff989b037f1693349e" localSheetId="4" hidden="1">Model!$LO$62</definedName>
    <definedName name="CBCR_2b1b23fb410041629651b271198fb0bd" localSheetId="4" hidden="1">Model!$IK$110</definedName>
    <definedName name="CBCR_2b5a094e98d44b27a5081142260577c2" localSheetId="4" hidden="1">Model!$JS$124</definedName>
    <definedName name="CBCR_2b65bade94bb4291a0919a556efc6e41" localSheetId="4" hidden="1">Model!$O$4</definedName>
    <definedName name="CBCR_2b72c4452032473caebfb28c999a6198" localSheetId="4" hidden="1">Model!$O$4</definedName>
    <definedName name="CBCR_2b7555e193bc42a9bc50cac4eb48658a" localSheetId="4" hidden="1">Model!$JZ$155</definedName>
    <definedName name="CBCR_2b9573b5912c4b0d8fe7645861a100a4" localSheetId="4" hidden="1">Model!$O$4</definedName>
    <definedName name="CBCR_2bb28a87409b4b2e87fc0e8510d866f3" localSheetId="4" hidden="1">Model!$LH$149</definedName>
    <definedName name="CBCR_2bb614ea59b0463ba8d5846cb260d748" localSheetId="4" hidden="1">Model!$O$4</definedName>
    <definedName name="CBCR_2bb8a8979898416b9a3447c6df206b79" localSheetId="4" hidden="1">Model!$GO$18</definedName>
    <definedName name="CBCR_2bba70e7a8c54b3abecc523a25056ce0" localSheetId="4" hidden="1">Model!$O$4</definedName>
    <definedName name="CBCR_2bc6b049e68d4904aa663a3bbe915597" localSheetId="4" hidden="1">Model!$O$4</definedName>
    <definedName name="CBCR_2bde6e8162584887824ffb840bf781f6" localSheetId="4" hidden="1">Model!$JS$45</definedName>
    <definedName name="CBCR_2bf716b741ca456aa859eb462e41721d" localSheetId="4" hidden="1">Model!$GO$147</definedName>
    <definedName name="CBCR_2c0059fd049b4e66a37a2e4416811e08" localSheetId="4" hidden="1">Model!$O$4</definedName>
    <definedName name="CBCR_2c1fafce7f304f899107c49dac158454" localSheetId="4" hidden="1">Model!$GO$91</definedName>
    <definedName name="CBCR_2c48ea26ce304b0283b77d19b3a6fc3a" localSheetId="4" hidden="1">Model!$O$4</definedName>
    <definedName name="CBCR_2c574d0f2f384ad287db3e412a9ebfc7" localSheetId="4" hidden="1">Model!$O$4</definedName>
    <definedName name="CBCR_2c5a15857b5243b2b6db1936ab76aea0" localSheetId="4" hidden="1">Model!$O$4</definedName>
    <definedName name="CBCR_2c77735c4d3a480cb2106e3d8eab97f8" localSheetId="4" hidden="1">Model!$MW$23</definedName>
    <definedName name="CBCR_2c83d07db1794a3c87414b18ea7c55d7" localSheetId="4" hidden="1">Model!$AN$131</definedName>
    <definedName name="CBCR_2c968f1c3dec4001af5ded610b940c22" localSheetId="4" hidden="1">Model!$O$4</definedName>
    <definedName name="CBCR_2cb6d81c7871496bb93a98511b59a7d3" localSheetId="4" hidden="1">Model!$O$4</definedName>
    <definedName name="CBCR_2cb78f5d3ca14a35bfe02e58e861c32a" localSheetId="4" hidden="1">Model!$FG$108</definedName>
    <definedName name="CBCR_2cbe938e7ffe4b66bf4ac025720d1044" localSheetId="4" hidden="1">Model!$O$4</definedName>
    <definedName name="CBCR_2cc6d48c6ac344b395c15a51ad5d8e54" localSheetId="4" hidden="1">Model!$GV$151</definedName>
    <definedName name="CBCR_2cd9a38feeef4b23bddbe2fc60dc0c8d" localSheetId="4" hidden="1">Model!$JS$40</definedName>
    <definedName name="CBCR_2cd9ac2499354c2a98c0533e4ef52b8c" localSheetId="4" hidden="1">Model!$O$4</definedName>
    <definedName name="CBCR_2ce2a426e2f9486eb11a15c1a34d256c" localSheetId="4" hidden="1">Model!$O$4</definedName>
    <definedName name="CBCR_2d0508b8d7a345198fee9ea7e7574cb4" localSheetId="4" hidden="1">Model!$O$4</definedName>
    <definedName name="CBCR_2d11825525da43efa6f3add70dd84518" localSheetId="4" hidden="1">Model!$AN$137</definedName>
    <definedName name="CBCR_2d2058fdc62f40eabdd193e170b2a17c" localSheetId="4" hidden="1">Model!$O$4</definedName>
    <definedName name="CBCR_2d22af2e6e01419fb877f50d8e30cb58" localSheetId="4" hidden="1">Model!$O$4</definedName>
    <definedName name="CBCR_2d27af74d38d400e98c39faa5ef1e7b3" localSheetId="4" hidden="1">Model!$BV$89</definedName>
    <definedName name="CBCR_2d2e5196f5d74083b4738f0ecacc0222" localSheetId="4" hidden="1">Model!$MW$21</definedName>
    <definedName name="CBCR_2d30949e0cf1431e95d5e2f102849586" localSheetId="4" hidden="1">Model!$GO$145</definedName>
    <definedName name="CBCR_2d3c1e371a6248f690e1de97862ad93e" localSheetId="4" hidden="1">Model!$EZ$116</definedName>
    <definedName name="CBCR_2d4f888b432b4d09b63d34132f758d6c" localSheetId="4" hidden="1">Model!$O$4</definedName>
    <definedName name="CBCR_2d665b7179fd40af8eff99553591e1da" localSheetId="4" hidden="1">Model!$CC$34</definedName>
    <definedName name="CBCR_2d668d67c11b40be92d669b5de6dd77d" localSheetId="4" hidden="1">Model!$LH$32</definedName>
    <definedName name="CBCR_2d7615b6053e4e47974632ab75159e03" localSheetId="4" hidden="1">Model!$O$4</definedName>
    <definedName name="CBCR_2d964351b20f406087c791ded3317319" localSheetId="4" hidden="1">Model!$AN$96</definedName>
    <definedName name="CBCR_2dbd1718654b4bbf96d7583412b93e3b" localSheetId="4" hidden="1">Model!$GV$89</definedName>
    <definedName name="CBCR_2e09368e0e6a4947b77683197ac7a206" localSheetId="4" hidden="1">Model!$DK$44</definedName>
    <definedName name="CBCR_2e19d42575af4803a6c9bb5790df58a3" localSheetId="4" hidden="1">Model!$O$4</definedName>
    <definedName name="CBCR_2e1ce918c5524dd580d69ecfb2c1c928" localSheetId="4" hidden="1">Model!$AG$118</definedName>
    <definedName name="CBCR_2e1e92cd05ec494abada35dce89846ab" localSheetId="4" hidden="1">Model!$FG$78</definedName>
    <definedName name="CBCR_2e3a5b7033ce463a9138fd0456a08f81" localSheetId="4" hidden="1">Model!$O$4</definedName>
    <definedName name="CBCR_2e47eaccb2fb4a63aab54c3ac51913d7" localSheetId="4" hidden="1">Model!$BV$98</definedName>
    <definedName name="CBCR_2e49bdf880da4a0f93688aae4c5740be" localSheetId="4" hidden="1">Model!$BV$33</definedName>
    <definedName name="CBCR_2e4bb5291bbd4ca3a9fa64bba3c1bf26" localSheetId="4" hidden="1">Model!$O$4</definedName>
    <definedName name="CBCR_2e52a22c90a247f7bb50749917c3714e" localSheetId="4" hidden="1">Model!$LO$114</definedName>
    <definedName name="CBCR_2e55bbca11444344814ccc53ab6d181e" localSheetId="4" hidden="1">Model!$O$4</definedName>
    <definedName name="CBCR_2e56bc5a99034c08901e0ed102eadbd9" localSheetId="4" hidden="1">Model!$CC$31</definedName>
    <definedName name="CBCR_2e592150f0c1480bb4fe357bde2f4849" localSheetId="4" hidden="1">Model!$ID$62</definedName>
    <definedName name="CBCR_2e5a9e3f5cff45c989072e342ea7f528" localSheetId="4" hidden="1">Model!$FG$144</definedName>
    <definedName name="CBCR_2eb2c920dbb14dcf8b8a784e8a85afd0" localSheetId="4" hidden="1">Model!$ND$130</definedName>
    <definedName name="CBCR_2ee4c4ea7ae444eda8c46c38327efa1b" localSheetId="4" hidden="1">Model!$LH$104</definedName>
    <definedName name="CBCR_2f03b642c82e49609e1be5c43b8f7a53" localSheetId="4" hidden="1">Model!$DK$27</definedName>
    <definedName name="CBCR_2f041a260a56445090c17eef1a7accf5" localSheetId="4" hidden="1">Model!$O$4</definedName>
    <definedName name="CBCR_2f2eb34ff6cb42019d88cfae03db3f33" localSheetId="4" hidden="1">Model!$O$4</definedName>
    <definedName name="CBCR_2f407e3fb24e4713b1a8935699dc1180" localSheetId="4" hidden="1">Model!$O$4</definedName>
    <definedName name="CBCR_2f52ad4bc90d4f82b1bd4895cd2563c0" localSheetId="4" hidden="1">Model!$ND$93</definedName>
    <definedName name="CBCR_2f67c0ed781d4c58aa1ef7da8a0f3c6e" localSheetId="4" hidden="1">Model!$FG$60</definedName>
    <definedName name="CBCR_2f6cccf4b45e43b797758616ec1be32d" localSheetId="4" hidden="1">Model!$O$4</definedName>
    <definedName name="CBCR_2f76f30c75b342e8bcd0479b69905089" localSheetId="4" hidden="1">Model!$FG$22</definedName>
    <definedName name="CBCR_2f7afe68f8cf402b974997e4abbc4cfa" localSheetId="4" hidden="1">Model!$O$4</definedName>
    <definedName name="CBCR_2f9bdaca38474d4d8df4eb0046fc703f" localSheetId="4" hidden="1">Model!$ID$155</definedName>
    <definedName name="CBCR_2f9c1dee3c2a4d4abb34df24a6dcbe8e" localSheetId="4" hidden="1">Model!$O$4</definedName>
    <definedName name="CBCR_2face76f710d48ba87ab46e7caee82b1" localSheetId="4" hidden="1">Model!$LO$120</definedName>
    <definedName name="CBCR_2fbdee51c0d443d081e5c672abc6eb21" localSheetId="4" hidden="1">Model!$LH$45</definedName>
    <definedName name="CBCR_2fbf214c1cb94970ad7db92f9cebb843" localSheetId="4" hidden="1">Model!$DK$122</definedName>
    <definedName name="CBCR_2fc2decb703f471492c4bc4970fcf428" localSheetId="4" hidden="1">Model!$MW$82</definedName>
    <definedName name="CBCR_2fc9433bfcb2409f9c665f7349b9513f" localSheetId="4" hidden="1">Model!$AN$47</definedName>
    <definedName name="CBCR_2fcb41cfcead4bef9419ba7ccce02ce8" localSheetId="4" hidden="1">Model!$LH$150</definedName>
    <definedName name="CBCR_2fcbb1a18f4b44d2bdcfa52baa1e5656" localSheetId="4" hidden="1">Model!$O$4</definedName>
    <definedName name="CBCR_2fdd103ae3194103b151c8238f3b82d9" localSheetId="4" hidden="1">Model!$AN$38</definedName>
    <definedName name="CBCR_2fe7aba327314895bd7261d115867887" localSheetId="4" hidden="1">Model!$O$4</definedName>
    <definedName name="CBCR_2feaf76e401844c0a336b94e53785504" localSheetId="4" hidden="1">Model!$O$4</definedName>
    <definedName name="CBCR_2ffb766f6e8b4fe0a4af6c5dc4331575" localSheetId="4" hidden="1">Model!$ID$65</definedName>
    <definedName name="CBCR_303ba8fb96e945d99dc3c17263186976" localSheetId="4" hidden="1">Model!$GV$10</definedName>
    <definedName name="CBCR_304925484db0461ab5c9b7c2e190f7ef" localSheetId="4" hidden="1">Model!$MW$37</definedName>
    <definedName name="CBCR_3078148602a44bd7a992498038de8e8b" localSheetId="4" hidden="1">Model!$EZ$48</definedName>
    <definedName name="CBCR_3082ac3157854520a15460a18c827f2c" localSheetId="4" hidden="1">Model!$ID$48</definedName>
    <definedName name="CBCR_30c59b94681540a39fc048ea945302c9" localSheetId="4" hidden="1">Model!$ID$93</definedName>
    <definedName name="CBCR_30d4cde482fa40079037de5465ee4b53" localSheetId="4" hidden="1">Model!$O$4</definedName>
    <definedName name="CBCR_30e187364abb4967b8529116a9fdd8b0" localSheetId="4" hidden="1">Model!$DK$78</definedName>
    <definedName name="CBCR_30e33b03b4cb47ea9e0b004e0a2bc388" localSheetId="4" hidden="1">Model!$O$4</definedName>
    <definedName name="CBCR_30fb8fa4ba4c4f2096ad31cfaa462bee" localSheetId="4" hidden="1">Model!$JS$100</definedName>
    <definedName name="CBCR_311ff43f33dc42dfa973420aa7fc3bf5" localSheetId="4" hidden="1">Model!$DR$118</definedName>
    <definedName name="CBCR_3125f2870e78485eb16d2e08ad2998cd" localSheetId="4" hidden="1">Model!$O$4</definedName>
    <definedName name="CBCR_3131e1acebde4bb88ef2b786a91927c8" localSheetId="4" hidden="1">Model!$GV$60</definedName>
    <definedName name="CBCR_313b812c0f6c438f91fd5b8f88727121" localSheetId="4" hidden="1">Model!$AG$113</definedName>
    <definedName name="CBCR_3140070f3a3e41508e731185cf740f79" localSheetId="4" hidden="1">Model!$GV$29</definedName>
    <definedName name="CBCR_31476e872bb048f382d9e2c5da577709" localSheetId="4" hidden="1">Model!$O$4</definedName>
    <definedName name="CBCR_315234942f1944638ea5f1fa55b37e0e" localSheetId="4" hidden="1">Model!$O$4</definedName>
    <definedName name="CBCR_31540a3636884f518881142decd78767" localSheetId="4" hidden="1">Model!$O$4</definedName>
    <definedName name="CBCR_3158824e18504655b5d83ed23fffcbde" localSheetId="4" hidden="1">Model!$O$4</definedName>
    <definedName name="CBCR_3169a0e880164a8ab23024b2799af249" localSheetId="4" hidden="1">Model!$GV$159</definedName>
    <definedName name="CBCR_3171abdbca5e4d87939b3da370a9df88" localSheetId="4" hidden="1">Model!$O$4</definedName>
    <definedName name="CBCR_3183d0f78d9640e88d272318e3d6c1f4" localSheetId="4" hidden="1">Model!$LO$50</definedName>
    <definedName name="CBCR_3184756b61a1470bae96c1dd330d2848" localSheetId="4" hidden="1">Model!$JS$64</definedName>
    <definedName name="CBCR_318e5b2d41224233a7a80ad21eaa6ffa" localSheetId="4" hidden="1">Model!$O$4</definedName>
    <definedName name="CBCR_31a247351881453b89b71e5f5cb11981" localSheetId="4" hidden="1">Model!$LH$47</definedName>
    <definedName name="CBCR_31a35b7666db439d8e50dd2c313a758c" localSheetId="4" hidden="1">Model!$FG$62</definedName>
    <definedName name="CBCR_31a5f7a2539944618b1cbd0f11e1ea73" localSheetId="4" hidden="1">Model!$LH$138</definedName>
    <definedName name="CBCR_31baae6033bf4abe898a965d4888b460" localSheetId="4" hidden="1">Model!$ID$39</definedName>
    <definedName name="CBCR_31c777dd35144e988b0eb02c604f3108" localSheetId="4" hidden="1">Model!$GO$155</definedName>
    <definedName name="CBCR_31d1246d2b2143dd9e38207f57c91a0c" localSheetId="4" hidden="1">Model!$O$4</definedName>
    <definedName name="CBCR_31d6773306b249039c2f221ba606b793" localSheetId="4" hidden="1">Model!$LH$136</definedName>
    <definedName name="CBCR_31da01edce37498890285b03660f5ca6" localSheetId="4" hidden="1">Model!$ND$27</definedName>
    <definedName name="CBCR_31dffc75c1a84005a7480967824c2abb" localSheetId="4" hidden="1">Model!$O$4</definedName>
    <definedName name="CBCR_31e2a7ef194442edac6526a0c55d8dec" localSheetId="4" hidden="1">Model!$FG$99</definedName>
    <definedName name="CBCR_31e918ed230b4b6084589aa38188d942" localSheetId="4" hidden="1">Model!$O$4</definedName>
    <definedName name="CBCR_31ecaddaad654aa98fde5c2e86f1d2b0" localSheetId="4" hidden="1">Model!$O$4</definedName>
    <definedName name="CBCR_3200b7caebe046b2a98ab8c83213c26e" localSheetId="4" hidden="1">Model!$ND$72</definedName>
    <definedName name="CBCR_320bdff3ea664bbb8b246a8106ded49f" localSheetId="4" hidden="1">Model!$CC$70</definedName>
    <definedName name="CBCR_3224fe8557984131a321dc89ade1ebb4" localSheetId="4" hidden="1">Model!$O$4</definedName>
    <definedName name="CBCR_3241d29beab744ebac239158e5db248a" localSheetId="4" hidden="1">Model!$O$4</definedName>
    <definedName name="CBCR_32740177d801424a956955d9fbdd4053" localSheetId="4" hidden="1">Model!$DK$93</definedName>
    <definedName name="CBCR_327403b2608241b0bd903777e65423f8" localSheetId="4" hidden="1">Model!$GO$133</definedName>
    <definedName name="CBCR_327b99ee82364c71b3eea57e9cbdfe11" localSheetId="4" hidden="1">Model!$O$4</definedName>
    <definedName name="CBCR_3280bdf5d7254975ae327872d489917f" localSheetId="4" hidden="1">Model!$ID$7</definedName>
    <definedName name="CBCR_3281f1a499ef4d6ca237d20407a66efd" localSheetId="4" hidden="1">Model!$EZ$83</definedName>
    <definedName name="CBCR_32821419cf424feb943682958214f506" localSheetId="4" hidden="1">Model!$LH$91</definedName>
    <definedName name="CBCR_3287104f9559488c848d49650a17df7a" localSheetId="4" hidden="1">Model!$CC$77</definedName>
    <definedName name="CBCR_328c416227de4254a0790bfdde6c58a8" localSheetId="4" hidden="1">Model!$CC$4</definedName>
    <definedName name="CBCR_32b91515de0347f28ce609dbbb4bb9a8" localSheetId="4" hidden="1">Model!$ND$136</definedName>
    <definedName name="CBCR_32d8bf23f69b4cc18dc4870cd2d67782" localSheetId="4" hidden="1">Model!$O$4</definedName>
    <definedName name="CBCR_32e42f56cfc846f4b768f9df3098d2d1" localSheetId="4" hidden="1">Model!$AN$11</definedName>
    <definedName name="CBCR_331a35ff2cf348c183c700ba47d6d272" localSheetId="4" hidden="1">Model!$JZ$94</definedName>
    <definedName name="CBCR_33213ffbf93746eb800e10669bae81b2" localSheetId="4" hidden="1">Model!$IK$51</definedName>
    <definedName name="CBCR_334ce2aa64dc4b2c88945eaacc31f954" localSheetId="4" hidden="1">Model!$GO$154</definedName>
    <definedName name="CBCR_334da22450594956987190772c86cfe1" localSheetId="4" hidden="1">Model!$O$4</definedName>
    <definedName name="CBCR_334e9a1e9bd14144b6aacb2e510671e8" localSheetId="4" hidden="1">Model!$DR$105</definedName>
    <definedName name="CBCR_3360569f8774420cb5c165239ab40d27" localSheetId="4" hidden="1">Model!$LH$112</definedName>
    <definedName name="CBCR_3367a2d3f51041d28083fb27c2e1f367" localSheetId="4" hidden="1">Model!$FG$127</definedName>
    <definedName name="CBCR_337ca53ae5cd4c95b846d21a0b48b7f7" localSheetId="4" hidden="1">Model!$EZ$117</definedName>
    <definedName name="CBCR_3381d854644445a19ce4141003d7de28" localSheetId="4" hidden="1">Model!$O$4</definedName>
    <definedName name="CBCR_33884ec4a56644b48697772e6ca81ca3" localSheetId="4" hidden="1">Model!$CC$49</definedName>
    <definedName name="CBCR_338a6b7f92774032afab8edfb21a1f6f" localSheetId="4" hidden="1">Model!$DK$76</definedName>
    <definedName name="CBCR_338b29c04dca45dd80b42abc5e0ce32c" localSheetId="4" hidden="1">Model!$JS$70</definedName>
    <definedName name="CBCR_339d644ffef74469a68cae460fb1b01b" localSheetId="4" hidden="1">Model!$O$4</definedName>
    <definedName name="CBCR_33b044b34b5146348e67596ef0fb6651" localSheetId="4" hidden="1">Model!$LH$90</definedName>
    <definedName name="CBCR_33c2c51379374518b433971a4f9dbe3e" localSheetId="4" hidden="1">Model!$O$4</definedName>
    <definedName name="CBCR_33c64f01c9d6475dba2e3b2b29a95651" localSheetId="4" hidden="1">Model!$AN$145</definedName>
    <definedName name="CBCR_33e58d94fee142b58c40b1f6246efd7e" localSheetId="4" hidden="1">Model!$JS$76</definedName>
    <definedName name="CBCR_33ed3f9770254218b322c3c3775d62cb" localSheetId="4" hidden="1">Model!$O$4</definedName>
    <definedName name="CBCR_33eea733267d4a80bf025350ac7647dd" localSheetId="4" hidden="1">Model!$FG$151</definedName>
    <definedName name="CBCR_33fb99e26d0d4c69b5821aab15999d14" localSheetId="4" hidden="1">Model!$O$4</definedName>
    <definedName name="CBCR_34000a3a44964a47a5b11c2ca4be5a86" localSheetId="4" hidden="1">Model!$O$4</definedName>
    <definedName name="CBCR_342401cdb9234e259ef78dd8fc31f519" localSheetId="4" hidden="1">Model!$O$4</definedName>
    <definedName name="CBCR_3429ff799a0a437c8882c7fc6bd0d266" localSheetId="4" hidden="1">Model!$AN$76</definedName>
    <definedName name="CBCR_3435f5ed716b45e1a1db8238b5e11329" localSheetId="4" hidden="1">Model!$AN$7</definedName>
    <definedName name="CBCR_344435e0ed094b67a7d796729f8e0dda" localSheetId="4" hidden="1">Model!$LH$75</definedName>
    <definedName name="CBCR_3456481212bb4b429d7c7736c459c642" localSheetId="4" hidden="1">Model!$AG$120</definedName>
    <definedName name="CBCR_345753948cb84d9ea77376d1276ec0e1" localSheetId="4" hidden="1">Model!$AN$134</definedName>
    <definedName name="CBCR_3457a878ab3a46febeadafd5bca2646f" localSheetId="4" hidden="1">Model!$O$4</definedName>
    <definedName name="CBCR_347506e0b2284f55a94aea934abb3587" localSheetId="4" hidden="1">Model!$AN$50</definedName>
    <definedName name="CBCR_34816df285104da7a679390054ae444e" localSheetId="4" hidden="1">Model!$DR$135</definedName>
    <definedName name="CBCR_34ac983bfe2246a5a50eeb70fb23737d" localSheetId="4" hidden="1">Model!$O$4</definedName>
    <definedName name="CBCR_34b6735e58a946129c21fb070e1e41d0" localSheetId="4" hidden="1">Model!$IK$125</definedName>
    <definedName name="CBCR_34c0a14515cc47f9adf29996a58d8263" localSheetId="4" hidden="1">Model!$LO$104</definedName>
    <definedName name="CBCR_3503ca9a34004c6c994403462438fc90" localSheetId="4" hidden="1">Model!$CC$55</definedName>
    <definedName name="CBCR_3506b258df8c43c2a189611c68ecb4cc" localSheetId="4" hidden="1">Model!$ND$87</definedName>
    <definedName name="CBCR_3517914456a0411d800056a25aad5623" localSheetId="4" hidden="1">Model!$CC$73</definedName>
    <definedName name="CBCR_351c155d4cd2402795b89619955bc5ec" localSheetId="4" hidden="1">Model!$FG$75</definedName>
    <definedName name="CBCR_351ea399907346e78835f1a0b3b555a3" localSheetId="4" hidden="1">Model!$GO$32</definedName>
    <definedName name="CBCR_352189fc40ab4e34825d3bc7e5b9fe8e" localSheetId="4" hidden="1">Model!$AN$90</definedName>
    <definedName name="CBCR_352c530fe9644d76a596f3214d996451" localSheetId="4" hidden="1">Model!$O$4</definedName>
    <definedName name="CBCR_3547cc6634ea4adb83c04bf09dced9ab" localSheetId="4" hidden="1">Model!$ID$150</definedName>
    <definedName name="CBCR_354db6ee221146e7b5a254782ff6a678" localSheetId="4" hidden="1">Model!$ND$47</definedName>
    <definedName name="CBCR_3553f1e96ed84b76b1d0d01a64e3008f" localSheetId="4" hidden="1">Model!$O$4</definedName>
    <definedName name="CBCR_355bc25e48b44b1291206958faa2abda" localSheetId="4" hidden="1">Model!$LO$39</definedName>
    <definedName name="CBCR_3573c4ca3f0c4f7086c582d99cd47f31" localSheetId="4" hidden="1">Model!$JS$42</definedName>
    <definedName name="CBCR_35855d7e0da64777a32e411889443856" localSheetId="4" hidden="1">Model!$MW$35</definedName>
    <definedName name="CBCR_35874e88e682458aab9f9862b68fe8cd" localSheetId="4" hidden="1">Model!$O$4</definedName>
    <definedName name="CBCR_3587875831ef4e74b21a1adaa5163e57" localSheetId="4" hidden="1">Model!$LO$31</definedName>
    <definedName name="CBCR_35aed0fed50046c1a990d1cbedab64d4" localSheetId="4" hidden="1">Model!$CC$25</definedName>
    <definedName name="CBCR_35b69ce8d8fb4619857c174d7f88286a" localSheetId="4" hidden="1">Model!$BV$113</definedName>
    <definedName name="CBCR_35bc885bd168448db528e6c7ffe8c535" localSheetId="4" hidden="1">Model!$JZ$134</definedName>
    <definedName name="CBCR_35c1ec2496504c82807bc84222dd9846" localSheetId="4" hidden="1">Model!$BV$45</definedName>
    <definedName name="CBCR_35c660400a264b3ba289cb57b8dfdca1" localSheetId="4" hidden="1">Model!$O$4</definedName>
    <definedName name="CBCR_35c6ae9627224de08caa4cf7905a0a05" localSheetId="4" hidden="1">Model!$O$4</definedName>
    <definedName name="CBCR_35e36695cf9c4371a3da523b5c11d0e5" localSheetId="4" hidden="1">Model!$GV$69</definedName>
    <definedName name="CBCR_35ec9860ea2e4bc591dc84ea360b1f77" localSheetId="4" hidden="1">Model!$LO$6</definedName>
    <definedName name="CBCR_35f5b5d9d12a494a8fafbadecbf94b66" localSheetId="4" hidden="1">Model!$ID$15</definedName>
    <definedName name="CBCR_360d2f46e47240b28f4e5917318e3975" localSheetId="4" hidden="1">Model!$O$4</definedName>
    <definedName name="CBCR_36115eb53b8142df8c7d516d6c07722d" localSheetId="4" hidden="1">Model!$O$4</definedName>
    <definedName name="CBCR_3611b43adbdd408a8c433f3cdad6c4f5" localSheetId="4" hidden="1">Model!$JZ$153</definedName>
    <definedName name="CBCR_361926d9d0ba4262a91db8b986383752" localSheetId="4" hidden="1">Model!$BV$80</definedName>
    <definedName name="CBCR_361d28d565e14737b36b7db410df180f" localSheetId="4" hidden="1">Model!$LH$135</definedName>
    <definedName name="CBCR_3636e63165f34fee93eb87fb77876938" localSheetId="4" hidden="1">Model!$ID$97</definedName>
    <definedName name="CBCR_363ab63db5b24b53905406877938a759" localSheetId="4" hidden="1">Model!$EZ$66</definedName>
    <definedName name="CBCR_364626d807f14dbc8813aa3b410c2a8a" localSheetId="4" hidden="1">Model!$GO$57</definedName>
    <definedName name="CBCR_3654c9f510414649bd727f9a204cf449" localSheetId="4" hidden="1">Model!$O$4</definedName>
    <definedName name="CBCR_365ad80266c84a6ebe19a686f49f9ebb" localSheetId="4" hidden="1">Model!$O$4</definedName>
    <definedName name="CBCR_365c80266014499a8a0910a624ef44ab" localSheetId="4" hidden="1">Model!$LO$132</definedName>
    <definedName name="CBCR_365caf0e11ff4cc391e17a0d8373dde1" localSheetId="4" hidden="1">Model!$ND$147</definedName>
    <definedName name="CBCR_365f81bbdbd945008687724515a50bfd" localSheetId="4" hidden="1">Model!$EZ$68</definedName>
    <definedName name="CBCR_36663d51a093412da6a81e374450910b" localSheetId="4" hidden="1">Model!$ND$133</definedName>
    <definedName name="CBCR_3669085bdd514e99aa002358605a4fa8" localSheetId="4" hidden="1">Model!$MW$90</definedName>
    <definedName name="CBCR_366a187c6ab6422695bb30bc873c6484" localSheetId="4" hidden="1">Model!$JS$157</definedName>
    <definedName name="CBCR_3672d15c4eff43d0924ca1db67143eca" localSheetId="4" hidden="1">Model!$CC$102</definedName>
    <definedName name="CBCR_368b5aa7c6454393b2394128ab4afb79" localSheetId="4" hidden="1">Model!$O$4</definedName>
    <definedName name="CBCR_36a732b7830a49a5b8ea70df1f2b918c" localSheetId="4" hidden="1">Model!$LH$43</definedName>
    <definedName name="CBCR_36b089c815204df58917c03fcece2c31" localSheetId="4" hidden="1">Model!$O$4</definedName>
    <definedName name="CBCR_36b12b6aaa7142259005977bafcaf288" localSheetId="4" hidden="1">Model!$O$4</definedName>
    <definedName name="CBCR_36c747cbdd34469988483b6d33355230" localSheetId="4" hidden="1">Model!$O$4</definedName>
    <definedName name="CBCR_36c97ce6c8b84d369171fac14006b248" localSheetId="4" hidden="1">Model!$AN$119</definedName>
    <definedName name="CBCR_36cc499386a34b89bb42e51e2bbbbe18" localSheetId="4" hidden="1">Model!$EZ$106</definedName>
    <definedName name="CBCR_36e10761cdbe482f8e6a84080c41eace" localSheetId="4" hidden="1">Model!$JS$84</definedName>
    <definedName name="CBCR_36ffda5c90cb45e2bdd4a4e6638f417d" localSheetId="4" hidden="1">Model!$O$4</definedName>
    <definedName name="CBCR_37052d695e7b407fb0f27b41bb3487e8" localSheetId="4" hidden="1">Model!$AN$61</definedName>
    <definedName name="CBCR_37332b0eaada451d9492994f65564f8e" localSheetId="4" hidden="1">Model!$BV$38</definedName>
    <definedName name="CBCR_374606778b304268a86738e9ad3f6f20" localSheetId="4" hidden="1">Model!$DR$153</definedName>
    <definedName name="CBCR_3748fd9c2fd04c168e8bc2f87eaca420" localSheetId="4" hidden="1">Model!$O$4</definedName>
    <definedName name="CBCR_376e0c0444d440de8950048503ce96f8" localSheetId="4" hidden="1">Model!$O$4</definedName>
    <definedName name="CBCR_3771c3eca7284afdbbba38f21ea3f848" localSheetId="4" hidden="1">Model!$MW$151</definedName>
    <definedName name="CBCR_377270e99c8f49ec9b6ca9fde7e176de" localSheetId="4" hidden="1">Model!$O$4</definedName>
    <definedName name="CBCR_37786395ff99493b8ffb21b07cd9aa17" localSheetId="4" hidden="1">Model!$IK$108</definedName>
    <definedName name="CBCR_37841bb0cbea44feaf6de03ea77f4454" localSheetId="4" hidden="1">Model!$O$4</definedName>
    <definedName name="CBCR_379f720ab2a04781a63207bb25fcda67" localSheetId="4" hidden="1">Model!$O$4</definedName>
    <definedName name="CBCR_37a0c40adbba47e9b4ba09c7dcdc0754" localSheetId="4" hidden="1">Model!$JZ$125</definedName>
    <definedName name="CBCR_37ac260bf70b4ac4aac082768105c994" localSheetId="4" hidden="1">Model!$CC$80</definedName>
    <definedName name="CBCR_37ac5740ed0c4e9899bfd18077887ccc" localSheetId="4" hidden="1">Model!$O$4</definedName>
    <definedName name="CBCR_37bbaf0f995c4b24bf579f88729be1ee" localSheetId="4" hidden="1">Model!$O$4</definedName>
    <definedName name="CBCR_37c2f869e0fa4f79b466f961c0472ff3" localSheetId="4" hidden="1">Model!$DK$39</definedName>
    <definedName name="CBCR_37c9116cd9e04b22b3a4ce0bdcea5166" localSheetId="4" hidden="1">Model!$ID$105</definedName>
    <definedName name="CBCR_37d3a0fb92604bf1b0ce8f44e36c7273" localSheetId="4" hidden="1">Model!$O$4</definedName>
    <definedName name="CBCR_37f0d95376dc4481b161e34d07b1eec8" localSheetId="4" hidden="1">Model!$JS$75</definedName>
    <definedName name="CBCR_37f2cac76b944c96b9016e3a60fc81ed" localSheetId="4" hidden="1">Model!$DK$130</definedName>
    <definedName name="CBCR_38261169bbb74d4da4d76eeb72c8b103" localSheetId="4" hidden="1">Model!$AG$57</definedName>
    <definedName name="CBCR_382e9355da7f401c9d1416260c55ec96" localSheetId="4" hidden="1">Model!$LH$98</definedName>
    <definedName name="CBCR_3838c2a2caa144e7b99be146761bca3d" localSheetId="4" hidden="1">Model!$JS$78</definedName>
    <definedName name="CBCR_383bccbd32844c74884d7076ab80cf2d" localSheetId="4" hidden="1">Model!$O$4</definedName>
    <definedName name="CBCR_3846a40a11014c3a9194f971fa8ddee0" localSheetId="4" hidden="1">Model!$ID$53</definedName>
    <definedName name="CBCR_3858f03126404c119e9a99ff61fa8463" localSheetId="4" hidden="1">Model!$LO$113</definedName>
    <definedName name="CBCR_385c87f4ea944e4fbe56e6b1734b2eaf" localSheetId="4" hidden="1">Model!$JS$87</definedName>
    <definedName name="CBCR_3865989357cc4bf08d15193d89051da5" localSheetId="4" hidden="1">Model!$FG$121</definedName>
    <definedName name="CBCR_3878bfad304b41e29107d769ee201c14" localSheetId="4" hidden="1">Model!$O$4</definedName>
    <definedName name="CBCR_3879312ddede470c9e6b26cc05a7624a" localSheetId="4" hidden="1">Model!$O$4</definedName>
    <definedName name="CBCR_387dbad3d53c487d9ba649ef7edfe4ed" localSheetId="4" hidden="1">Model!$GO$102</definedName>
    <definedName name="CBCR_38b08438a104478494271e78a9bcce1b" localSheetId="4" hidden="1">Model!$EZ$148</definedName>
    <definedName name="CBCR_38cc6138b41d40c295ab90fb5f674c95" localSheetId="4" hidden="1">Model!$JS$25</definedName>
    <definedName name="CBCR_38cfbe9c3ed94608ab7b5397dc70d523" localSheetId="4" hidden="1">Model!$ID$36</definedName>
    <definedName name="CBCR_38ec93e665f34100a96a64e9c4e5a515" localSheetId="4" hidden="1">Model!$ND$97</definedName>
    <definedName name="CBCR_38f413ee981741d9a4502874c38daf51" localSheetId="4" hidden="1">Model!$ID$127</definedName>
    <definedName name="CBCR_390dfdb6106b425cad60be8d385145f5" localSheetId="4" hidden="1">Model!$MW$96</definedName>
    <definedName name="CBCR_391bf27560b54fe08e53aa5f91fc66e0" localSheetId="4" hidden="1">Model!$AG$119</definedName>
    <definedName name="CBCR_391e17ae48494faa948337a63aba0ba9" localSheetId="4" hidden="1">Model!$O$4</definedName>
    <definedName name="CBCR_3924116827604f2caa6aa97b3125966c" localSheetId="4" hidden="1">Model!$ID$121</definedName>
    <definedName name="CBCR_392a5f04b17f4989bf978d46d10fa5c7" localSheetId="4" hidden="1">Model!$AG$9</definedName>
    <definedName name="CBCR_3968e8f18a424feda61bb17ccfe6f1fa" localSheetId="4" hidden="1">Model!$O$4</definedName>
    <definedName name="CBCR_39826c795e5346d5b4ec9e8994df0f93" localSheetId="4" hidden="1">Model!$O$4</definedName>
    <definedName name="CBCR_39acd1c7664349c5955eee8033bd92f5" localSheetId="4" hidden="1">Model!$GO$45</definedName>
    <definedName name="CBCR_3a2c55038cc2483cbcd4f3b64f0a3b90" localSheetId="4" hidden="1">Model!$JS$68</definedName>
    <definedName name="CBCR_3a48f9fbc9fc4e8e99bc7dff6f6a2de5" localSheetId="4" hidden="1">Model!$O$4</definedName>
    <definedName name="CBCR_3a507ca898c54e9ba407f38690624ae5" localSheetId="4" hidden="1">Model!$JZ$30</definedName>
    <definedName name="CBCR_3a5c1190f08f40c69d21eeb467fdb23c" localSheetId="4" hidden="1">Model!$GO$54</definedName>
    <definedName name="CBCR_3a875dae39074c0c91b0b83e37199025" localSheetId="4" hidden="1">Model!$O$4</definedName>
    <definedName name="CBCR_3aa987a09dd14c658c23132fdfbeae71" localSheetId="4" hidden="1">Model!$DR$61</definedName>
    <definedName name="CBCR_3aad9adda3754b448f58f05e3bdf8b0f" localSheetId="4" hidden="1">Model!$ND$142</definedName>
    <definedName name="CBCR_3ae4f2525aa04f648e851982c06adc37" localSheetId="4" hidden="1">Model!$EZ$81</definedName>
    <definedName name="CBCR_3af02b1eeefa47789705576b0619529e" localSheetId="4" hidden="1">Model!$LO$94</definedName>
    <definedName name="CBCR_3af3d68e83204c1f829740aea8fff04b" localSheetId="4" hidden="1">Model!$AN$86</definedName>
    <definedName name="CBCR_3af63c2545824bbfa43bd840c0f863a9" localSheetId="4" hidden="1">Model!$O$4</definedName>
    <definedName name="CBCR_3b064e2df1494a959867451fafd5430e" localSheetId="4" hidden="1">Model!$O$4</definedName>
    <definedName name="CBCR_3b093ac0b764434c817b99238d951195" localSheetId="4" hidden="1">Model!$ID$52</definedName>
    <definedName name="CBCR_3b20d583423149f8bdda67eac8930460" localSheetId="4" hidden="1">Model!$O$4</definedName>
    <definedName name="CBCR_3b31dcc97c694055b7dfa2f3b2e9040b" localSheetId="4" hidden="1">Model!$MW$114</definedName>
    <definedName name="CBCR_3b48a96b02f74f11834fbcdb1c4c8d30" localSheetId="4" hidden="1">Model!$AN$114</definedName>
    <definedName name="CBCR_3b4a7363deab4accabcdfb19a2799b32" localSheetId="4" hidden="1">Model!$O$4</definedName>
    <definedName name="CBCR_3b5ec6b8765a4971a74e6067dd84f9e7" localSheetId="4" hidden="1">Model!$O$4</definedName>
    <definedName name="CBCR_3b71c96210124f6d977a7963681902f3" localSheetId="4" hidden="1">Model!$O$4</definedName>
    <definedName name="CBCR_3b827f9d06c148d1a4323147e43c2506" localSheetId="4" hidden="1">Model!$LO$103</definedName>
    <definedName name="CBCR_3b9af3a03227464d8c7ef96e09130e40" localSheetId="4" hidden="1">Model!$O$4</definedName>
    <definedName name="CBCR_3b9feec27cf7417583315fa471454849" localSheetId="4" hidden="1">Model!$GO$98</definedName>
    <definedName name="CBCR_3ba2fe02742740ecae709de06046b0f0" localSheetId="4" hidden="1">Model!$CC$89</definedName>
    <definedName name="CBCR_3ba4e18a290246c497ee273e4d1dd3ef" localSheetId="4" hidden="1">Model!$CC$24</definedName>
    <definedName name="CBCR_3baa2a809be743449f2cadaca50accad" localSheetId="4" hidden="1">Model!$BV$77</definedName>
    <definedName name="CBCR_3bb7b2d57d5b40728272c44cfc728cab" localSheetId="4" hidden="1">Model!$O$4</definedName>
    <definedName name="CBCR_3bbb35445f154cb89e76a3cf8b3ab043" localSheetId="4" hidden="1">Model!$O$4</definedName>
    <definedName name="CBCR_3bc4ce3450f54c52b3c68bc7c03173d6" localSheetId="4" hidden="1">Model!$BV$39</definedName>
    <definedName name="CBCR_3be6f747e60943de8c8cce7dd73ccef6" localSheetId="4" hidden="1">Model!$O$4</definedName>
    <definedName name="CBCR_3bed59ba8a9d413aba2846ea03bcfcde" localSheetId="4" hidden="1">Model!$JZ$39</definedName>
    <definedName name="CBCR_3c125380dc7e4122a7e44d0dad47a70a" localSheetId="4" hidden="1">Model!$O$4</definedName>
    <definedName name="CBCR_3c126dfb27c64d52a0a2dfb6c3adab86" localSheetId="4" hidden="1">Model!$GO$116</definedName>
    <definedName name="CBCR_3c1639f93d81497691609b47e85ed557" localSheetId="4" hidden="1">Model!$FG$38</definedName>
    <definedName name="CBCR_3c38e088d3d34a78819ad4899982200c" localSheetId="4" hidden="1">Model!$DK$124</definedName>
    <definedName name="CBCR_3c3ba1b0e0b5463fa4e94002433a735e" localSheetId="4" hidden="1">Model!$LH$81</definedName>
    <definedName name="CBCR_3c3ff2d77f16462da038940a79c849c1" localSheetId="4" hidden="1">Model!$GO$122</definedName>
    <definedName name="CBCR_3c4188218bf14793a2115370a0fa07ae" localSheetId="4" hidden="1">Model!$O$4</definedName>
    <definedName name="CBCR_3c50e490fd744d3d87048242b2a99d3d" localSheetId="4" hidden="1">Model!$O$4</definedName>
    <definedName name="CBCR_3c54b757264b4209955738f12d16dbbd" localSheetId="4" hidden="1">Model!$FG$76</definedName>
    <definedName name="CBCR_3c5a843ddfee406a986fbb7f4fe751eb" localSheetId="4" hidden="1">Model!$O$4</definedName>
    <definedName name="CBCR_3c5a90c6bced4d74a64778b523154583" localSheetId="4" hidden="1">Model!$O$4</definedName>
    <definedName name="CBCR_3c6fbd2d9f324f0b95a3b00104ccd133" localSheetId="4" hidden="1">Model!$O$4</definedName>
    <definedName name="CBCR_3c7e21423b764d08b0eed8d8ff100153" localSheetId="4" hidden="1">Model!$O$4</definedName>
    <definedName name="CBCR_3c7f610726f343e1bfeddb852f24580a" localSheetId="4" hidden="1">Model!$GV$148</definedName>
    <definedName name="CBCR_3c84213a099c4c69aa5ff911ce8b72e8" localSheetId="4" hidden="1">Model!$DR$77</definedName>
    <definedName name="CBCR_3c9b72849cc54d11a3149b9c5df8574c" localSheetId="4" hidden="1">Model!$LO$17</definedName>
    <definedName name="CBCR_3caf915d5c00411d906007693e66524a" localSheetId="4" hidden="1">Model!$GO$64</definedName>
    <definedName name="CBCR_3cb4d5b41b7740e2943450bb7a61f294" localSheetId="4" hidden="1">Model!$O$4</definedName>
    <definedName name="CBCR_3cc24355e9f64244a3c0734d7017a730" localSheetId="4" hidden="1">Model!$LO$55</definedName>
    <definedName name="CBCR_3ceb44ebecfe44a78feb6faeaed96e85" localSheetId="4" hidden="1">Model!$FG$96</definedName>
    <definedName name="CBCR_3cebf95eaa8041f1819b65b4c21ac724" localSheetId="4" hidden="1">Model!$AN$126</definedName>
    <definedName name="CBCR_3cf860da276049499cbfacd72280e50f" localSheetId="4" hidden="1">Model!$LH$8</definedName>
    <definedName name="CBCR_3d0fb513b77e47e8bc7f70ebc09037dd" localSheetId="4" hidden="1">Model!$O$4</definedName>
    <definedName name="CBCR_3d1b6298aed2462a9e13ab122c66fb8c" localSheetId="4" hidden="1">Model!$O$4</definedName>
    <definedName name="CBCR_3d22d3942abb4e779d328b5f2b6c8f27" localSheetId="4" hidden="1">Model!$AN$19</definedName>
    <definedName name="CBCR_3d6e613b29f14118aa4338040d65af7b" localSheetId="4" hidden="1">Model!$O$4</definedName>
    <definedName name="CBCR_3d8241db4dd149fb910ab49a82747ad4" localSheetId="4" hidden="1">Model!$O$4</definedName>
    <definedName name="CBCR_3d83986b47fb4401b6aef4b61607e94e" localSheetId="4" hidden="1">Model!$O$4</definedName>
    <definedName name="CBCR_3d86d728016849529ddc4653ad9818d6" localSheetId="4" hidden="1">Model!$LO$32</definedName>
    <definedName name="CBCR_3d8e47b16c0a48b599315742298d5c8f" localSheetId="4" hidden="1">Model!$O$4</definedName>
    <definedName name="CBCR_3db52fc2c66f471a993083c8bfcaf654" localSheetId="4" hidden="1">Model!$O$4</definedName>
    <definedName name="CBCR_3dba3a6012b546dd99093d8d2b3c2c83" localSheetId="4" hidden="1">Model!$O$4</definedName>
    <definedName name="CBCR_3ddc35b34bad4168a5ebd5f550980736" localSheetId="4" hidden="1">Model!$CC$20</definedName>
    <definedName name="CBCR_3ddeec599ccb49f7882d1da129febcd8" localSheetId="4" hidden="1">Model!$LO$140</definedName>
    <definedName name="CBCR_3de32f4923fc49d5b65363d9d67eaed6" localSheetId="4" hidden="1">Model!$O$4</definedName>
    <definedName name="CBCR_3de8513219d0454e83184b5c7385d18d" localSheetId="4" hidden="1">Model!$O$4</definedName>
    <definedName name="CBCR_3de93e9f721a40b5b3156536af1156c7" localSheetId="4" hidden="1">Model!$JS$57</definedName>
    <definedName name="CBCR_3e0f0b0250f9445c9fbc4fc78e0f5d8c" localSheetId="4" hidden="1">Model!$IK$82</definedName>
    <definedName name="CBCR_3e12fcc796794f96ae89fae8173436ce" localSheetId="4" hidden="1">Model!$O$4</definedName>
    <definedName name="CBCR_3e1dba9414ed471ca24e4f86ed5aec65" localSheetId="4" hidden="1">Model!$ID$124</definedName>
    <definedName name="CBCR_3e1fd549aa1547e0beae84eabfcb7db0" localSheetId="4" hidden="1">Model!$AN$68</definedName>
    <definedName name="CBCR_3e2e1d2190854e599dbefdbfa0ac7305" localSheetId="4" hidden="1">Model!$EZ$133</definedName>
    <definedName name="CBCR_3e37dc2bfa05495f8ee272cc7b2e30c7" localSheetId="4" hidden="1">Model!$AG$129</definedName>
    <definedName name="CBCR_3e58c8bb73dc4b14a820065fa40c3515" localSheetId="4" hidden="1">Model!$O$4</definedName>
    <definedName name="CBCR_3e5bc4babae8471eb11d70dc739bfb9b" localSheetId="4" hidden="1">Model!$GV$76</definedName>
    <definedName name="CBCR_3e65871e184c401cac7fe92a8b35a946" localSheetId="4" hidden="1">Model!$BV$91</definedName>
    <definedName name="CBCR_3e6bdce124014dd7be4bf4e35c3a9171" localSheetId="4" hidden="1">Model!$MW$78</definedName>
    <definedName name="CBCR_3e7781fb2e134a29b2e544411f496def" localSheetId="4" hidden="1">Model!$EZ$122</definedName>
    <definedName name="CBCR_3e7993a41d484e1aa7ed3514c199fb8a" localSheetId="4" hidden="1">Model!$O$4</definedName>
    <definedName name="CBCR_3e7cdfcc88f642bfabc487bb05a16baf" localSheetId="4" hidden="1">Model!$ND$26</definedName>
    <definedName name="CBCR_3e91852e51cd40a4a3c6f8bbd92edcde" localSheetId="4" hidden="1">Model!$LO$79</definedName>
    <definedName name="CBCR_3e92dc04c2dd43dba683c75a69fc5e54" localSheetId="4" hidden="1">Model!$AN$138</definedName>
    <definedName name="CBCR_3ea118aa36fc4e9abdbec6bdf8937432" localSheetId="4" hidden="1">Model!$DR$17</definedName>
    <definedName name="CBCR_3eace93b57074fcd9e151442e90dc934" localSheetId="4" hidden="1">Model!$JS$129</definedName>
    <definedName name="CBCR_3eb9e88f7ec343ebb44ce561d58ce9fc" localSheetId="4" hidden="1">Model!$CC$72</definedName>
    <definedName name="CBCR_3ed1f115eb904c38a4120f75e348ee10" localSheetId="4" hidden="1">Model!$JZ$87</definedName>
    <definedName name="CBCR_3ef66a64953645238861458de453f367" localSheetId="4" hidden="1">Model!$O$4</definedName>
    <definedName name="CBCR_3ef7a85f072443fa8c75e81eefdf25b4" localSheetId="4" hidden="1">Model!$LH$56</definedName>
    <definedName name="CBCR_3efb22ca86b04910962062325fd85b58" localSheetId="4" hidden="1">Model!$FG$102</definedName>
    <definedName name="CBCR_3f074e3339a5462f908338b3ee927d69" localSheetId="4" hidden="1">Model!$GV$34</definedName>
    <definedName name="CBCR_3f17720c61744bba8ef623b703d9e68d" localSheetId="4" hidden="1">Model!$AN$54</definedName>
    <definedName name="CBCR_3f195ca34ccf40faaf9d04ca0e346328" localSheetId="4" hidden="1">Model!$O$4</definedName>
    <definedName name="CBCR_3f36c05fd8c24567bf7c820b03e639de" localSheetId="4" hidden="1">Model!$O$4</definedName>
    <definedName name="CBCR_3f371f22f30d40fd8a6d54442f278e76" localSheetId="4" hidden="1">Model!$GO$152</definedName>
    <definedName name="CBCR_3f80a0fcce5e4d16ac6c1d076b4fc620" localSheetId="4" hidden="1">Model!$EZ$44</definedName>
    <definedName name="CBCR_3f8d61352d6a42c2895edc0ec16c949a" localSheetId="4" hidden="1">Model!$LO$40</definedName>
    <definedName name="CBCR_3f9c603d64d74aa69d928cde94784577" localSheetId="4" hidden="1">Model!$ID$116</definedName>
    <definedName name="CBCR_3fe6bb7742554e2a9490da3bc50b9adc" localSheetId="4" hidden="1">Model!$LH$54</definedName>
    <definedName name="CBCR_3fff9ae6607a443aa9d0371ce83504fc" localSheetId="4" hidden="1">Model!$LH$107</definedName>
    <definedName name="CBCR_4009e2e4b04149638ad9537e68e44249" localSheetId="4" hidden="1">Model!$ID$50</definedName>
    <definedName name="CBCR_4017d9a10e5b4de8988e65882321a0e7" localSheetId="4" hidden="1">Model!$BV$76</definedName>
    <definedName name="CBCR_403a2250f3d7476cb10120cd32a57ce0" localSheetId="4" hidden="1">Model!$O$4</definedName>
    <definedName name="CBCR_403dd275f57e412297992ec3c746d583" localSheetId="4" hidden="1">Model!$AG$88</definedName>
    <definedName name="CBCR_403fa72e763447ba9b368910ec9ffae7" localSheetId="4" hidden="1">Model!$O$4</definedName>
    <definedName name="CBCR_404191a1cc9846c99c22bb78b5599fa8" localSheetId="4" hidden="1">Model!$ND$110</definedName>
    <definedName name="CBCR_40420c88da3540c891af7189056d8654" localSheetId="4" hidden="1">Model!$LH$83</definedName>
    <definedName name="CBCR_40440ae4721f48949f46cd07d0360421" localSheetId="4" hidden="1">Model!$O$4</definedName>
    <definedName name="CBCR_4058b7d9b6fa42ae8aebe82d50b3f009" localSheetId="4" hidden="1">Model!$MW$47</definedName>
    <definedName name="CBCR_4074214366924b988c9262349e4469fc" localSheetId="4" hidden="1">Model!$ND$71</definedName>
    <definedName name="CBCR_40930aaf05754799a6a85276f1f7966f" localSheetId="4" hidden="1">Model!$O$4</definedName>
    <definedName name="CBCR_409609708ba040faabd6d154e58c5c29" localSheetId="4" hidden="1">Model!$O$4</definedName>
    <definedName name="CBCR_40ae30bd2bc6430d82ed3b952fba04db" localSheetId="4" hidden="1">Model!$GO$108</definedName>
    <definedName name="CBCR_40b23f62bd514c898266f39f7f0f6a97" localSheetId="4" hidden="1">Model!$JS$130</definedName>
    <definedName name="CBCR_40fc0225108641739aff6c7350a6ab48" localSheetId="4" hidden="1">Model!$BV$159</definedName>
    <definedName name="CBCR_41080fbc5ade42f0bfc443754d29efad" localSheetId="4" hidden="1">Model!$ID$80</definedName>
    <definedName name="CBCR_4127fed809af4653be47faebd24dbe53" localSheetId="4" hidden="1">Model!$O$4</definedName>
    <definedName name="CBCR_414028a96bd54886b910127f72f365a8" localSheetId="4" hidden="1">Model!$O$4</definedName>
    <definedName name="CBCR_4144aca9e527434eb4707cf0f518140c" localSheetId="4" hidden="1">Model!$IK$133</definedName>
    <definedName name="CBCR_414db63393934943928d161f400b4fa0" localSheetId="4" hidden="1">Model!$AN$21</definedName>
    <definedName name="CBCR_415193cd20fc4b4dade8725c6174e8d4" localSheetId="4" hidden="1">Model!$EZ$109</definedName>
    <definedName name="CBCR_41545a6d9e724a1ba4d43ddf385a8d92" localSheetId="4" hidden="1">Model!$O$4</definedName>
    <definedName name="CBCR_415e71dcd2d541d5899c299ae5374ddd" localSheetId="4" hidden="1">Model!$O$4</definedName>
    <definedName name="CBCR_41753f5d2b0a4813a150db12ee3ba908" localSheetId="4" hidden="1">Model!$CC$146</definedName>
    <definedName name="CBCR_418e295abfde4a699f4ed9a5a8babc23" localSheetId="4" hidden="1">Model!$O$4</definedName>
    <definedName name="CBCR_41b20a7347084bcdb2943d0288f6453c" localSheetId="4" hidden="1">Model!$DK$99</definedName>
    <definedName name="CBCR_41c4de09faed438181f39bf722d508fb" localSheetId="4" hidden="1">Model!$GV$48</definedName>
    <definedName name="CBCR_41ca59499e1649a4963c4e5fd44d6f9a" localSheetId="4" hidden="1">Model!$AN$48</definedName>
    <definedName name="CBCR_41d1140efa8b4406a3697579139d232e" localSheetId="4" hidden="1">Model!$MW$83</definedName>
    <definedName name="CBCR_41dbe32851fc4302a7b82151aad8a0e0" localSheetId="4" hidden="1">Model!$IK$149</definedName>
    <definedName name="CBCR_41fc61c09dbc48c88a7cd800fb346f99" localSheetId="4" hidden="1">Model!$O$4</definedName>
    <definedName name="CBCR_420d087c954841379c650359a9340d0a" localSheetId="4" hidden="1">Model!$DR$143</definedName>
    <definedName name="CBCR_4230e89d3607401b8a468129a52fd877" localSheetId="4" hidden="1">Model!$IK$86</definedName>
    <definedName name="CBCR_4233f76997404914bbcdc7e168328241" localSheetId="4" hidden="1">Model!$JS$27</definedName>
    <definedName name="CBCR_423ffc796487449cabb8d5c1c79ebb53" localSheetId="4" hidden="1">Model!$O$4</definedName>
    <definedName name="CBCR_425d1212493543138209316e524fb73c" localSheetId="4" hidden="1">Model!$AN$14</definedName>
    <definedName name="CBCR_427460e81949480cbe321611c07dee76" localSheetId="4" hidden="1">Model!$CC$14</definedName>
    <definedName name="CBCR_42928ad9d355492eb64b7c809b2cb473" localSheetId="4" hidden="1">Model!$O$4</definedName>
    <definedName name="CBCR_42a9599dd5ab4cba9abe18517062bdcf" localSheetId="4" hidden="1">Model!$O$4</definedName>
    <definedName name="CBCR_42ae86525fb8434480b45ac7ed7f6b59" localSheetId="4" hidden="1">Model!$O$4</definedName>
    <definedName name="CBCR_42b9c1da1769439ba828e87080e0cbdd" localSheetId="4" hidden="1">Model!$LO$66</definedName>
    <definedName name="CBCR_42d92159f3704401acf7a46e2c3da8a0" localSheetId="4" hidden="1">Model!$O$4</definedName>
    <definedName name="CBCR_42d94e375cdc4f03b0cc0f943ba308ff" localSheetId="4" hidden="1">Model!$GO$83</definedName>
    <definedName name="CBCR_42dfe0a06fb0489190387ccbb3318853" localSheetId="4" hidden="1">Model!$ND$105</definedName>
    <definedName name="CBCR_42ef5eb649aa4ec19901db7fbb79fbcf" localSheetId="4" hidden="1">Model!$O$4</definedName>
    <definedName name="CBCR_42f2cf44f25143e48df5841998eec0cf" localSheetId="4" hidden="1">Model!$O$4</definedName>
    <definedName name="CBCR_431edb9c7f784341bbbf9a4d0cf169a6" localSheetId="4" hidden="1">Model!$CC$47</definedName>
    <definedName name="CBCR_43323dcbfc974edc8a84d3b265807503" localSheetId="4" hidden="1">Model!$GV$22</definedName>
    <definedName name="CBCR_43326374c3be48f9b358899cffc322c5" localSheetId="4" hidden="1">Model!$O$4</definedName>
    <definedName name="CBCR_4338016df098459ca2ba4831f62cec8a" localSheetId="4" hidden="1">Model!$IK$37</definedName>
    <definedName name="CBCR_433da9f45a9a450bb8e7a2dc8d5e58de" localSheetId="4" hidden="1">Model!$O$4</definedName>
    <definedName name="CBCR_434086f8edce4b0a917465e1e129c437" localSheetId="4" hidden="1">Model!$CC$78</definedName>
    <definedName name="CBCR_434b2bd7583a4de997dede4a7c8fe0df" localSheetId="4" hidden="1">Model!$JZ$90</definedName>
    <definedName name="CBCR_43593fa7d3274129a44a669b8b403eff" localSheetId="4" hidden="1">Model!$O$4</definedName>
    <definedName name="CBCR_436c9df58e6043ff9d6a296e7767ea3d" localSheetId="4" hidden="1">Model!$BV$141</definedName>
    <definedName name="CBCR_438817606e1147afa763167621af1ea6" localSheetId="4" hidden="1">Model!$DK$104</definedName>
    <definedName name="CBCR_438ba90cfa424cf3b663118909615f6a" localSheetId="4" hidden="1">Model!$GO$132</definedName>
    <definedName name="CBCR_43909366ce774756a9f851f797ebb70b" localSheetId="4" hidden="1">Model!$DK$38</definedName>
    <definedName name="CBCR_439564b47eb843c3b4451efae0a7e565" localSheetId="4" hidden="1">Model!$O$4</definedName>
    <definedName name="CBCR_439602a3d5ff4df48942dfeaf0bec65b" localSheetId="4" hidden="1">Model!$CC$117</definedName>
    <definedName name="CBCR_43987f4a2991424b88c06be99ac97fd1" localSheetId="4" hidden="1">Model!$GO$27</definedName>
    <definedName name="CBCR_43a2cfffea6f4a45b92f1b3c18217d3f" localSheetId="4" hidden="1">Model!$ND$143</definedName>
    <definedName name="CBCR_43a4a1014d034a9c896e0ec7bb25ab45" localSheetId="4" hidden="1">Model!$O$4</definedName>
    <definedName name="CBCR_43af7bf1279a4c708e78bb7b23a44316" localSheetId="4" hidden="1">Model!$ID$6</definedName>
    <definedName name="CBCR_43b73bcddd7d44de8998ed91fc5a4a40" localSheetId="4" hidden="1">Model!$DR$71</definedName>
    <definedName name="CBCR_43c61713999c402baa4d52be38caf78c" localSheetId="4" hidden="1">Model!$BV$127</definedName>
    <definedName name="CBCR_43c8ea8ccd9f4363a1462a55a7a12e55" localSheetId="4" hidden="1">Model!$LH$77</definedName>
    <definedName name="CBCR_43d44387377b4d0a96c2c2a11fca0f89" localSheetId="4" hidden="1">Model!$O$4</definedName>
    <definedName name="CBCR_43d6cc96600f4f098837a38838ebc2da" localSheetId="4" hidden="1">Model!$BV$72</definedName>
    <definedName name="CBCR_43e25e7c5ea342568d5794bc15c34a8e" localSheetId="4" hidden="1">Model!$JZ$36</definedName>
    <definedName name="CBCR_43e49f602efb41abbe1c325c0dec35bd" localSheetId="4" hidden="1">Model!$ID$133</definedName>
    <definedName name="CBCR_43ed60383c41422bbfe464fbff1dd406" localSheetId="4" hidden="1">Model!$BV$54</definedName>
    <definedName name="CBCR_43f292ede9d9455186a646e2f4487a17" localSheetId="4" hidden="1">Model!$FG$36</definedName>
    <definedName name="CBCR_43fd1182cb904e0db05a1c6fbf65b4db" localSheetId="4" hidden="1">Model!$JS$142</definedName>
    <definedName name="CBCR_43fda99502994a55b60c0831d5b03b59" localSheetId="4" hidden="1">Model!$BV$30</definedName>
    <definedName name="CBCR_44075c8ca04a40afbc70dc8c37302833" localSheetId="4" hidden="1">Model!$GO$23</definedName>
    <definedName name="CBCR_4420cd8b85ee4cee9efc35d030504294" localSheetId="4" hidden="1">Model!$ND$19</definedName>
    <definedName name="CBCR_4425621c6aa84dd6b3deb0192bd7a64f" localSheetId="4" hidden="1">Model!$AG$112</definedName>
    <definedName name="CBCR_4428dc7a3c41419981a4cd75c3636322" localSheetId="4" hidden="1">Model!$DK$71</definedName>
    <definedName name="CBCR_44417f8f481246469098aff959f76a71" localSheetId="4" hidden="1">Model!$FG$115</definedName>
    <definedName name="CBCR_4448608844cc49369bdeda07c800f7ab" localSheetId="4" hidden="1">Model!$CC$40</definedName>
    <definedName name="CBCR_445a2fe2e3984e058ee655215406a9b2" localSheetId="4" hidden="1">Model!$CC$26</definedName>
    <definedName name="CBCR_447ba6b0adee41ffa925be27e22ea58a" localSheetId="4" hidden="1">Model!$LO$123</definedName>
    <definedName name="CBCR_447ddd23582d4f038ae6753b4374fa1c" localSheetId="4" hidden="1">Model!$O$4</definedName>
    <definedName name="CBCR_44ad40eadb854b02a59d9770f5990f70" localSheetId="4" hidden="1">Model!$O$4</definedName>
    <definedName name="CBCR_44b9f9007f114e8c91b5cf76ae50af8c" localSheetId="4" hidden="1">Model!$ND$129</definedName>
    <definedName name="CBCR_44d986f0fe52490194fad241df29b107" localSheetId="4" hidden="1">Model!$AN$153</definedName>
    <definedName name="CBCR_44e7a65d69da4bc5bdebf448ce206f2e" localSheetId="4" hidden="1">Model!$GO$82</definedName>
    <definedName name="CBCR_44eb3f3a3de846caaa74b4a4c8e8aa38" localSheetId="4" hidden="1">Model!$MW$95</definedName>
    <definedName name="CBCR_44f3d231670046879d65ff97b70b52a1" localSheetId="4" hidden="1">Model!$O$4</definedName>
    <definedName name="CBCR_45247819c3674eb1a502e703fc828b18" localSheetId="4" hidden="1">Model!$ID$8</definedName>
    <definedName name="CBCR_452ed5a0ba404094bf9afbd9337b979c" localSheetId="4" hidden="1">Model!$FG$103</definedName>
    <definedName name="CBCR_4537d4131cff4e87934339075bdb4c2d" localSheetId="4" hidden="1">Model!$O$4</definedName>
    <definedName name="CBCR_45549575be364f6f8b74e7d3d76f72c1" localSheetId="4" hidden="1">Model!$O$4</definedName>
    <definedName name="CBCR_4597297e299c493bb83129f900be8aeb" localSheetId="4" hidden="1">Model!$O$4</definedName>
    <definedName name="CBCR_459ff8d4741b49b5aaa4fb3c1edda007" localSheetId="4" hidden="1">Model!$AG$56</definedName>
    <definedName name="CBCR_45b399d5f88c41e989ff7a0b47bb5cf8" localSheetId="4" hidden="1">Model!$DK$154</definedName>
    <definedName name="CBCR_45c0bb36716746d4b88138367b57876d" localSheetId="4" hidden="1">Model!$O$4</definedName>
    <definedName name="CBCR_45c6d5bdbb454325b17caaccebabc6a6" localSheetId="4" hidden="1">Model!$GO$136</definedName>
    <definedName name="CBCR_45c92e0d09c6477c8a6ded79d91fa53c" localSheetId="4" hidden="1">Model!$LH$55</definedName>
    <definedName name="CBCR_45e5afcc16c14b6b915395d6e8a37590" localSheetId="4" hidden="1">Model!$O$4</definedName>
    <definedName name="CBCR_460991fc4c2b4f709f4762afa9c89fb4" localSheetId="4" hidden="1">Model!$MW$92</definedName>
    <definedName name="CBCR_460cc6de500f4ed6ba2b02eb9e26f7ca" localSheetId="4" hidden="1">Model!$GV$156</definedName>
    <definedName name="CBCR_4615f6ac37d54b9fba30dba3df638ba6" localSheetId="4" hidden="1">Model!$GV$145</definedName>
    <definedName name="CBCR_46457c52e0ee463cb16c6f493d2400bf" localSheetId="4" hidden="1">Model!$ND$15</definedName>
    <definedName name="CBCR_464bd15ce0494158a60112b53aabb651" localSheetId="4" hidden="1">Model!$O$4</definedName>
    <definedName name="CBCR_465840972ade46939c9c7751c8353191" localSheetId="4" hidden="1">Model!$O$4</definedName>
    <definedName name="CBCR_465f9c599bb54995bccf2b49779e7ea4" localSheetId="4" hidden="1">Model!$O$4</definedName>
    <definedName name="CBCR_46643bc04aea4cbea65ca09de6baa12b" localSheetId="4" hidden="1">Model!$O$4</definedName>
    <definedName name="CBCR_466bf3ad485148f883a5e79f44908d12" localSheetId="4" hidden="1">Model!$O$4</definedName>
    <definedName name="CBCR_466ec193f4424d859c92c7c838e3433e" localSheetId="4" hidden="1">Model!$AN$159</definedName>
    <definedName name="CBCR_467261463bca4231af65178e0e8f6672" localSheetId="4" hidden="1">Model!$O$4</definedName>
    <definedName name="CBCR_46739d0fd7ba4a029041ff19f5728fb4" localSheetId="4" hidden="1">Model!$ND$36</definedName>
    <definedName name="CBCR_4674ed3d9890467ab5c87ecca805c1a1" localSheetId="4" hidden="1">Model!$O$4</definedName>
    <definedName name="CBCR_468424632acc4ccf931b730a2bacca0b" localSheetId="4" hidden="1">Model!$JZ$114</definedName>
    <definedName name="CBCR_4684bfc6218942dbb976f69398df3eab" localSheetId="4" hidden="1">Model!$O$4</definedName>
    <definedName name="CBCR_46890fd402f049598faf91382ca95444" localSheetId="4" hidden="1">Model!$O$4</definedName>
    <definedName name="CBCR_4691d5fd20654dbb9751fc1029aefcd2" localSheetId="4" hidden="1">Model!$FG$24</definedName>
    <definedName name="CBCR_469724af7e9b4a0a882dc18438094918" localSheetId="4" hidden="1">Model!$JZ$147</definedName>
    <definedName name="CBCR_469f4881e198459995fbeb59a227588d" localSheetId="4" hidden="1">Model!$FG$116</definedName>
    <definedName name="CBCR_46af70e312fc418eac58293e09f450f6" localSheetId="4" hidden="1">Model!$JZ$120</definedName>
    <definedName name="CBCR_46b0c3a179b94b60b722004f2271405a" localSheetId="4" hidden="1">Model!$O$4</definedName>
    <definedName name="CBCR_46cc9611ddb940acac675093ccf6560b" localSheetId="4" hidden="1">Model!$DK$12</definedName>
    <definedName name="CBCR_46de33507ac04dd1a95d7c9f7ef65a54" localSheetId="4" hidden="1">Model!$ND$140</definedName>
    <definedName name="CBCR_46de630070bb4ea0a8417a1690fcdd35" localSheetId="4" hidden="1">Model!$O$4</definedName>
    <definedName name="CBCR_46e137f4cd764aa780ecde0513bd7f66" localSheetId="4" hidden="1">Model!$O$4</definedName>
    <definedName name="CBCR_46e8f035e9b44e37a6ffd484508f4cde" localSheetId="4" hidden="1">Model!$IK$132</definedName>
    <definedName name="CBCR_46fd7fc0a46c42dcbea93cab762b2067" localSheetId="4" hidden="1">Model!$GO$36</definedName>
    <definedName name="CBCR_46fdc836f0da47f2bbe9b240de5c496c" localSheetId="4" hidden="1">Model!$O$4</definedName>
    <definedName name="CBCR_4702a0ddbc644b2c9bbfe5adb1862dd6" localSheetId="4" hidden="1">Model!$IK$24</definedName>
    <definedName name="CBCR_473a8a4d6bf34f7b8732632948c71666" localSheetId="4" hidden="1">Model!$IK$16</definedName>
    <definedName name="CBCR_474b711d00344e8abc3fb3b1b4655017" localSheetId="4" hidden="1">Model!$O$4</definedName>
    <definedName name="CBCR_475cc93afaa54addac1ee89bf353a777" localSheetId="4" hidden="1">Model!$IK$61</definedName>
    <definedName name="CBCR_4760fa391b934e3d9a102409eb23b7a8" localSheetId="4" hidden="1">Model!$O$4</definedName>
    <definedName name="CBCR_477f42960b124a1f9b4113e7667f313b" localSheetId="4" hidden="1">Model!$LH$144</definedName>
    <definedName name="CBCR_477fad8678394028800337c1be85425b" localSheetId="4" hidden="1">Model!$O$4</definedName>
    <definedName name="CBCR_4787e5a2b4304009bba15a3621da575d" localSheetId="4" hidden="1">Model!$GV$41</definedName>
    <definedName name="CBCR_478c8df3e2a94b01b8fce02ed63b5154" localSheetId="4" hidden="1">Model!$MW$48</definedName>
    <definedName name="CBCR_479c31d675484b3c8bb7756ebeef2e1d" localSheetId="4" hidden="1">Model!$MW$101</definedName>
    <definedName name="CBCR_47b1f4a8ac4a430b8ab67b236a94fc55" localSheetId="4" hidden="1">Model!$O$4</definedName>
    <definedName name="CBCR_47d66d3cd1334934a6d77b80ff6b60f8" localSheetId="4" hidden="1">Model!$CC$64</definedName>
    <definedName name="CBCR_47f2411fc6504e42b45f19cd5c5b5cf8" localSheetId="4" hidden="1">Model!$MW$4</definedName>
    <definedName name="CBCR_47f669e2e26e4c3bbf0dc98cb60ac0ab" localSheetId="4" hidden="1">Model!$O$4</definedName>
    <definedName name="CBCR_480eab42f50841be8e0bcbc52bffca24" localSheetId="4" hidden="1">Model!$O$4</definedName>
    <definedName name="CBCR_48316283963a4634a43fd7bac8db204f" localSheetId="4" hidden="1">Model!$LO$78</definedName>
    <definedName name="CBCR_48388c683b884d05ac7b14fb63f6c3ef" localSheetId="4" hidden="1">Model!$AN$43</definedName>
    <definedName name="CBCR_4852f6b77c984596bd6be038c316663a" localSheetId="4" hidden="1">Model!$AN$57</definedName>
    <definedName name="CBCR_48573aa7c35848b0940cd269665514b9" localSheetId="4" hidden="1">Model!$O$4</definedName>
    <definedName name="CBCR_486f325423b544d5983ba44276be2849" localSheetId="4" hidden="1">Model!$IK$117</definedName>
    <definedName name="CBCR_4885b02ffe514692b30cb5dc7355534d" localSheetId="4" hidden="1">Model!$O$4</definedName>
    <definedName name="CBCR_48cbb3f2d19d42b29db28353541284f4" localSheetId="4" hidden="1">Model!$BV$6</definedName>
    <definedName name="CBCR_4902cb4d09654cf4b5338e50f8d8c5b7" localSheetId="4" hidden="1">Model!$DR$107</definedName>
    <definedName name="CBCR_49357c9fc00445e0bb6cc57c0a40a294" localSheetId="4" hidden="1">Model!$O$4</definedName>
    <definedName name="CBCR_494fed7ea45f4bbf830c85dee892281e" localSheetId="4" hidden="1">Model!$AG$125</definedName>
    <definedName name="CBCR_496590eeee6b478d830aa121e00837fe" localSheetId="4" hidden="1">Model!$IK$9</definedName>
    <definedName name="CBCR_49729affc4a34ffc99ed69b2683fa75d" localSheetId="4" hidden="1">Model!$O$4</definedName>
    <definedName name="CBCR_498d8303478448c081951abef927a8bc" localSheetId="4" hidden="1">Model!$EZ$15</definedName>
    <definedName name="CBCR_498d931d169b40378c89090b46e3f128" localSheetId="4" hidden="1">Model!$DR$18</definedName>
    <definedName name="CBCR_499cb38385cc439db5b718c910aca649" localSheetId="4" hidden="1">Model!$O$4</definedName>
    <definedName name="CBCR_49a2cd7d0bfc4762b2c7ea0ab9b43d3c" localSheetId="4" hidden="1">Model!$JZ$54</definedName>
    <definedName name="CBCR_49a2f980ef514b248d15c409b5e03c46" localSheetId="4" hidden="1">Model!$O$4</definedName>
    <definedName name="CBCR_49b2540274d241659b142970ce903d35" localSheetId="4" hidden="1">Model!$O$4</definedName>
    <definedName name="CBCR_49c1097fed7d4930b22ff1cc257c1b09" localSheetId="4" hidden="1">Model!$O$4</definedName>
    <definedName name="CBCR_49cb99c1f58f43e0879dff2b65d31a0c" localSheetId="4" hidden="1">Model!$O$4</definedName>
    <definedName name="CBCR_49d1e65127934192bfd6b131dff15662" localSheetId="4" hidden="1">Model!$ND$120</definedName>
    <definedName name="CBCR_49dd37645f764ed7ac625efa5f375d66" localSheetId="4" hidden="1">Model!$O$4</definedName>
    <definedName name="CBCR_49f11a68c27e4b7699aec69038055a7e" localSheetId="4" hidden="1">Model!$O$4</definedName>
    <definedName name="CBCR_4a09bd3751bb4695814de38167d9fe69" localSheetId="4" hidden="1">Model!$O$4</definedName>
    <definedName name="CBCR_4a19612d330946b2963fe81cc3cfefd2" localSheetId="4" hidden="1">Model!$ND$84</definedName>
    <definedName name="CBCR_4a20e721acab43c092cdf9962b66fd61" localSheetId="4" hidden="1">Model!$DK$102</definedName>
    <definedName name="CBCR_4a4cc135f5164487bcfecf1554306f0c" localSheetId="4" hidden="1">Model!$O$4</definedName>
    <definedName name="CBCR_4a5298383bcb46a79ac5eb4a53b1d8c0" localSheetId="4" hidden="1">Model!$AN$17</definedName>
    <definedName name="CBCR_4a6d919cb42044a8b4a100e6a4e51bee" localSheetId="4" hidden="1">Model!$EZ$65</definedName>
    <definedName name="CBCR_4a7908b413974e918b8885791cdf713f" localSheetId="4" hidden="1">Model!$O$4</definedName>
    <definedName name="CBCR_4a7b174985c04dc3b9f5e5588dec979f" localSheetId="4" hidden="1">Model!$O$4</definedName>
    <definedName name="CBCR_4a7bd3cebe344b7099913e75450ee7c4" localSheetId="4" hidden="1">Model!$JZ$60</definedName>
    <definedName name="CBCR_4a8decb987964341959f588662ec653b" localSheetId="4" hidden="1">Model!$O$4</definedName>
    <definedName name="CBCR_4a945166b6b94eb1add83c081ba87775" localSheetId="4" hidden="1">Model!$GV$146</definedName>
    <definedName name="CBCR_4ab74308db2548c39a4959f02d9205b9" localSheetId="4" hidden="1">Model!$JS$109</definedName>
    <definedName name="CBCR_4abfbf5b736f4e44a98dd3d247fae35b" localSheetId="4" hidden="1">Model!$O$4</definedName>
    <definedName name="CBCR_4ada86b0bbce42f89ec442b8d12d8121" localSheetId="4" hidden="1">Model!$O$4</definedName>
    <definedName name="CBCR_4aee769e197c49bc8c54dbec6fbf448f" localSheetId="4" hidden="1">Model!$AG$66</definedName>
    <definedName name="CBCR_4aeea67a48984f9a9ddc795f46e2f2a3" localSheetId="4" hidden="1">Model!$DK$43</definedName>
    <definedName name="CBCR_4afaaf5129b548f5a58b88ebf0017c7a" localSheetId="4" hidden="1">Model!$DK$80</definedName>
    <definedName name="CBCR_4afedb929a72416abfcf39f2b282e54a" localSheetId="4" hidden="1">Model!$AN$109</definedName>
    <definedName name="CBCR_4b14c7429542485ba78a1ef63a958fed" localSheetId="4" hidden="1">Model!$O$4</definedName>
    <definedName name="CBCR_4b16b541b6564df898756819738d6856" localSheetId="4" hidden="1">Model!$MW$14</definedName>
    <definedName name="CBCR_4b1e98d2892d4f8988cbc82da2222823" localSheetId="4" hidden="1">Model!$DK$37</definedName>
    <definedName name="CBCR_4b87469161524fc4885bc2698c229fd6" localSheetId="4" hidden="1">Model!$O$4</definedName>
    <definedName name="CBCR_4b890a11ad0844b5a6efe2667133b497" localSheetId="4" hidden="1">Model!$O$4</definedName>
    <definedName name="CBCR_4b8e0c13176e4b21b424e704afcfd64b" localSheetId="4" hidden="1">Model!$AG$144</definedName>
    <definedName name="CBCR_4b95a47dcb704fbfb6166538042385b7" localSheetId="4" hidden="1">Model!$O$4</definedName>
    <definedName name="CBCR_4bb02912be10449aa1335fdd708b793b" localSheetId="4" hidden="1">Model!$DR$133</definedName>
    <definedName name="CBCR_4bb5145adcfb4a76a6d740ccfc24d9de" localSheetId="4" hidden="1">Model!$ND$148</definedName>
    <definedName name="CBCR_4bb7378f263c48c2bdbd9d7ef57add2e" localSheetId="4" hidden="1">Model!$O$4</definedName>
    <definedName name="CBCR_4bcded4335ba40cda7126d6c9d20f3c8" localSheetId="4" hidden="1">Model!$MW$80</definedName>
    <definedName name="CBCR_4bcf314d82f34f168a44d8cc0a900552" localSheetId="4" hidden="1">Model!$O$4</definedName>
    <definedName name="CBCR_4bcf74103ab54a8f936450e5628226b4" localSheetId="4" hidden="1">Model!$AN$20</definedName>
    <definedName name="CBCR_4be17ad4ae5b4b57adecf3a336115ef0" localSheetId="4" hidden="1">Model!$O$4</definedName>
    <definedName name="CBCR_4be73c188c684955b31f6351804d65f8" localSheetId="4" hidden="1">Model!$MW$29</definedName>
    <definedName name="CBCR_4be8c592b1974011bc9f35b0f6d42072" localSheetId="4" hidden="1">Model!$BV$50</definedName>
    <definedName name="CBCR_4bf487d9b65b466c8a6eb1f631d0c70c" localSheetId="4" hidden="1">Model!$O$4</definedName>
    <definedName name="CBCR_4c13c8d152414b17a62a2e618ee4abf1" localSheetId="4" hidden="1">Model!$AG$143</definedName>
    <definedName name="CBCR_4c1dc8d54d2849d0a3a0dee3226f413d" localSheetId="4" hidden="1">Model!$LO$102</definedName>
    <definedName name="CBCR_4c223204ee904978a222484686b7d4eb" localSheetId="4" hidden="1">Model!$O$4</definedName>
    <definedName name="CBCR_4c4636ce45a749fa906002e755bdcd78" localSheetId="4" hidden="1">Model!$MW$9</definedName>
    <definedName name="CBCR_4c4a0f68517948e39992cc7209168928" localSheetId="4" hidden="1">Model!$AN$104</definedName>
    <definedName name="CBCR_4c52d652d31542f5ab8ac2cd88259386" localSheetId="4" hidden="1">Model!$O$4</definedName>
    <definedName name="CBCR_4c8524bac7ac4f4da51286df165eb541" localSheetId="4" hidden="1">Model!$O$4</definedName>
    <definedName name="CBCR_4c930df4640a44049e9d273928a92a75" localSheetId="4" hidden="1">Model!$MW$12</definedName>
    <definedName name="CBCR_4ca3e524e43b4ce4acfe36026b657a6d" localSheetId="4" hidden="1">Model!$BV$29</definedName>
    <definedName name="CBCR_4ca8eaad7922405597589b7f23454af3" localSheetId="4" hidden="1">Model!$JZ$62</definedName>
    <definedName name="CBCR_4ca960a1cf0c4d5db8b71671f4b4d35c" localSheetId="4" hidden="1">Model!$O$4</definedName>
    <definedName name="CBCR_4cabfb7c951d4527a69ee6c65b868237" localSheetId="4" hidden="1">Model!$O$4</definedName>
    <definedName name="CBCR_4cba2bc9604346c28cedd642597de08e" localSheetId="4" hidden="1">Model!$BV$32</definedName>
    <definedName name="CBCR_4cc6e611f45e44a5be9bb140c6ab33de" localSheetId="4" hidden="1">Model!$GO$72</definedName>
    <definedName name="CBCR_4ced05922cd4472ebcfaa964ed57f2f9" localSheetId="4" hidden="1">Model!$O$4</definedName>
    <definedName name="CBCR_4cfeb76eac1644e0b63283afd8985bff" localSheetId="4" hidden="1">Model!$GV$66</definedName>
    <definedName name="CBCR_4d0a1c1d84f740979a73f1b924da89b7" localSheetId="4" hidden="1">Model!$O$4</definedName>
    <definedName name="CBCR_4d2eef446a914e79be86e32fd6360dda" localSheetId="4" hidden="1">Model!$AN$135</definedName>
    <definedName name="CBCR_4d314975533c47cbb52ef9e0b06d9761" localSheetId="4" hidden="1">Model!$O$4</definedName>
    <definedName name="CBCR_4d320ff170aa4dd491a3bdfcf49659ba" localSheetId="4" hidden="1">Model!$AN$110</definedName>
    <definedName name="CBCR_4d3497d292d94de29f351554b1947b39" localSheetId="4" hidden="1">Model!$EZ$129</definedName>
    <definedName name="CBCR_4d405bc16a7a442d8f125de4e782985a" localSheetId="4" hidden="1">Model!$JZ$145</definedName>
    <definedName name="CBCR_4d475babb7c44a99b83cc19030a845a6" localSheetId="4" hidden="1">Model!$O$4</definedName>
    <definedName name="CBCR_4d47b3bcf235418d942a62af1cf19ec5" localSheetId="4" hidden="1">Model!$O$4</definedName>
    <definedName name="CBCR_4d4e9610ef5a49cfafb89a7e5885d6af" localSheetId="4" hidden="1">Model!$O$4</definedName>
    <definedName name="CBCR_4d57022fa4f048ddae56d84292c3f04f" localSheetId="4" hidden="1">Model!$O$4</definedName>
    <definedName name="CBCR_4d808027b62c427d8a20aa29d8ee7413" localSheetId="4" hidden="1">Model!$FG$82</definedName>
    <definedName name="CBCR_4d91f744adab4597aa68096812d4163c" localSheetId="4" hidden="1">Model!$O$4</definedName>
    <definedName name="CBCR_4d920c31f9a443a2b13dc3693f3b794c" localSheetId="4" hidden="1">Model!$LH$29</definedName>
    <definedName name="CBCR_4d993c1cf844496e8271b3370ad708c8" localSheetId="4" hidden="1">Model!$JS$13</definedName>
    <definedName name="CBCR_4da58edf54764f23b5f7e66bcb443d60" localSheetId="4" hidden="1">Model!$O$4</definedName>
    <definedName name="CBCR_4da60a8ac228458ca5d58937c73b0a43" localSheetId="4" hidden="1">Model!$O$4</definedName>
    <definedName name="CBCR_4dc798a6d8dd457bb6cdc4c4d1185db2" localSheetId="4" hidden="1">Model!$MW$120</definedName>
    <definedName name="CBCR_4dc90939d61044a39adb8ae58207729a" localSheetId="4" hidden="1">Model!$IK$142</definedName>
    <definedName name="CBCR_4dde5dcb561646ea81cb0ed32cad9923" localSheetId="4" hidden="1">Model!$JZ$157</definedName>
    <definedName name="CBCR_4ddf7a33e4464c83a7041c6a859c1f2e" localSheetId="4" hidden="1">Model!$O$4</definedName>
    <definedName name="CBCR_4de5046456c4481e9a25941128e00ef0" localSheetId="4" hidden="1">Model!$GO$137</definedName>
    <definedName name="CBCR_4e00fc945edb4acf8be87bc02ded83fc" localSheetId="4" hidden="1">Model!$GO$100</definedName>
    <definedName name="CBCR_4e20a3ef54a74096b9fb2b8155178014" localSheetId="4" hidden="1">Model!$AN$152</definedName>
    <definedName name="CBCR_4e23b9fc36d54c18b5d1ad68b9c4a84a" localSheetId="4" hidden="1">Model!$EZ$7</definedName>
    <definedName name="CBCR_4e26dcef286b44d6a7fa1aece6797967" localSheetId="4" hidden="1">Model!$O$4</definedName>
    <definedName name="CBCR_4e40c28cea454891813ffe4a69607ccc" localSheetId="4" hidden="1">Model!$JS$131</definedName>
    <definedName name="CBCR_4e50cf2e9fd848adaa83e1319e6a153c" localSheetId="4" hidden="1">Model!$ID$44</definedName>
    <definedName name="CBCR_4e692a838e814a0a8b11ef5104e2efec" localSheetId="4" hidden="1">Model!$GV$26</definedName>
    <definedName name="CBCR_4e74fd0798414758b6f23653c6bfe8ad" localSheetId="4" hidden="1">Model!$CC$76</definedName>
    <definedName name="CBCR_4e79ab073f7343ccbb5eac0738642cca" localSheetId="4" hidden="1">Model!$EZ$6</definedName>
    <definedName name="CBCR_4e8df8a4377046bfae5b94e85904dacd" localSheetId="4" hidden="1">Model!$JZ$24</definedName>
    <definedName name="CBCR_4e8eac584216460881be0139d7c06d9d" localSheetId="4" hidden="1">Model!$DK$113</definedName>
    <definedName name="CBCR_4e99de00492b42a581f74e3d3b7599bf" localSheetId="4" hidden="1">Model!$DR$41</definedName>
    <definedName name="CBCR_4eb05b0787204057b527e996ba71c855" localSheetId="4" hidden="1">Model!$O$4</definedName>
    <definedName name="CBCR_4eb22561836e436eb27f937bfd96dd14" localSheetId="4" hidden="1">Model!$ND$134</definedName>
    <definedName name="CBCR_4eb2b22908b34966bd871b335ea86c4d" localSheetId="4" hidden="1">Model!$AG$100</definedName>
    <definedName name="CBCR_4ec73406aa054468845aac16f9f4e984" localSheetId="4" hidden="1">Model!$DR$145</definedName>
    <definedName name="CBCR_4efb5f53ad3242afa709cb22f117517f" localSheetId="4" hidden="1">Model!$O$4</definedName>
    <definedName name="CBCR_4f044ad761bf47e8af397043e9faea1c" localSheetId="4" hidden="1">Model!$CC$41</definedName>
    <definedName name="CBCR_4f2b7143f22442d9851c158d3d996f92" localSheetId="4" hidden="1">Model!$JS$118</definedName>
    <definedName name="CBCR_4f2ea21044e947349d0986f5ef34c4ff" localSheetId="4" hidden="1">Model!$O$4</definedName>
    <definedName name="CBCR_4f2fcc868ba544bca9f06ef054a5012b" localSheetId="4" hidden="1">Model!$GV$111</definedName>
    <definedName name="CBCR_4f4b4c649c9847ee81b344bd91152ed5" localSheetId="4" hidden="1">Model!$MW$63</definedName>
    <definedName name="CBCR_4f59da3b4aa94859a3452871144a8174" localSheetId="4" hidden="1">Model!$EZ$35</definedName>
    <definedName name="CBCR_4f711aba714c47979d19f2d284430a17" localSheetId="4" hidden="1">Model!$MW$125</definedName>
    <definedName name="CBCR_4f7f4a51f1da449e86e9e747af6ff075" localSheetId="4" hidden="1">Model!$JZ$118</definedName>
    <definedName name="CBCR_4f84a3a1f8ee42ecbd4502d9123abc3a" localSheetId="4" hidden="1">Model!$GV$134</definedName>
    <definedName name="CBCR_4f8791143b314f149e4b7e29b0bbc9ef" localSheetId="4" hidden="1">Model!$JS$126</definedName>
    <definedName name="CBCR_4f8827f4d3d4444889399f98bf848a57" localSheetId="4" hidden="1">Model!$MW$117</definedName>
    <definedName name="CBCR_4f968e6b5f8f4cac921e087e3562f899" localSheetId="4" hidden="1">Model!$MW$11</definedName>
    <definedName name="CBCR_4f9abdec55ac4d138382ed946640b6a1" localSheetId="4" hidden="1">Model!$EZ$119</definedName>
    <definedName name="CBCR_4fa81e9179e4474d923c518ae7f1b431" localSheetId="4" hidden="1">Model!$O$4</definedName>
    <definedName name="CBCR_4fa8252ae6764971a3ebcac95b5e06a3" localSheetId="4" hidden="1">Model!$O$4</definedName>
    <definedName name="CBCR_4fba47c32a7d4c818aa3a01f133c66d4" localSheetId="4" hidden="1">Model!$O$4</definedName>
    <definedName name="CBCR_4fc0ce17467542ddb021cb9ed5cc8e67" localSheetId="4" hidden="1">Model!$O$4</definedName>
    <definedName name="CBCR_4ff50e6c56b14686b23645185de731ec" localSheetId="4" hidden="1">Model!$DK$82</definedName>
    <definedName name="CBCR_500959cf52aa41148a425b44805f81c0" localSheetId="4" hidden="1">Model!$LH$21</definedName>
    <definedName name="CBCR_500a0be82ed84bc8ac16765699d6a412" localSheetId="4" hidden="1">Model!$JS$102</definedName>
    <definedName name="CBCR_5012a3712c0e403b9b69a62f037f2796" localSheetId="4" hidden="1">Model!$BV$153</definedName>
    <definedName name="CBCR_501bdca5d3eb4ca9a48e46e91c6ce6bd" localSheetId="4" hidden="1">Model!$CC$58</definedName>
    <definedName name="CBCR_50359f22cecb4e7ebb6385edeb1aedae" localSheetId="4" hidden="1">Model!$O$4</definedName>
    <definedName name="CBCR_50366ca4acbc42348384d6319d42c137" localSheetId="4" hidden="1">Model!$AG$63</definedName>
    <definedName name="CBCR_5040cd84dc4d409f9f2d858a3d0af893" localSheetId="4" hidden="1">Model!$FG$119</definedName>
    <definedName name="CBCR_504934226b59465a96dbb0774671e599" localSheetId="4" hidden="1">Model!$MW$52</definedName>
    <definedName name="CBCR_504e8bbbb2a64a2db4e520849aa94f7f" localSheetId="4" hidden="1">Model!$DR$132</definedName>
    <definedName name="CBCR_505f99fe3faa4bae8d7837d0104dfc20" localSheetId="4" hidden="1">Model!$O$4</definedName>
    <definedName name="CBCR_50813767754041b7b01d3f277a4b1107" localSheetId="4" hidden="1">Model!$LO$21</definedName>
    <definedName name="CBCR_50afe4c999124b3e8a62cc38e72d489d" localSheetId="4" hidden="1">Model!$CC$120</definedName>
    <definedName name="CBCR_50b173b9301a4a23891ea641910433d8" localSheetId="4" hidden="1">Model!$IK$143</definedName>
    <definedName name="CBCR_50b6ef3f7df84715ad9541d57cf4443d" localSheetId="4" hidden="1">Model!$GO$114</definedName>
    <definedName name="CBCR_50b977d6c65247048e45214431690bd8" localSheetId="4" hidden="1">Model!$JS$7</definedName>
    <definedName name="CBCR_50bc603610bc47d3afa0dc5f4ff67a44" localSheetId="4" hidden="1">Model!$LO$77</definedName>
    <definedName name="CBCR_510760b63ff0415f982499973aead287" localSheetId="4" hidden="1">Model!$O$4</definedName>
    <definedName name="CBCR_5110e5e5ca824aaa9b59e23248eebce9" localSheetId="4" hidden="1">Model!$O$4</definedName>
    <definedName name="CBCR_511a310ad81d485baf8e18a68931d9af" localSheetId="4" hidden="1">Model!$AG$50</definedName>
    <definedName name="CBCR_51248218eb7c461ab989639c47212fe1" localSheetId="4" hidden="1">Model!$ND$28</definedName>
    <definedName name="CBCR_51392888273b4e1e92eeff4a251b5db2" localSheetId="4" hidden="1">Model!$GV$98</definedName>
    <definedName name="CBCR_5143aaa3ec2644db8d3ce427d315b3cd" localSheetId="4" hidden="1">Model!$ID$45</definedName>
    <definedName name="CBCR_516b88e6a7d14b26bbd8f118d068defe" localSheetId="4" hidden="1">Model!$O$4</definedName>
    <definedName name="CBCR_516b911bf565458db09b430cebfde18b" localSheetId="4" hidden="1">Model!$CC$13</definedName>
    <definedName name="CBCR_517c76f6a15849c0a2dec1ae114d74e8" localSheetId="4" hidden="1">Model!$ID$33</definedName>
    <definedName name="CBCR_51b9d8899a1a4daf8506f9d683df58de" localSheetId="4" hidden="1">Model!$AN$123</definedName>
    <definedName name="CBCR_51cb2b5366a641e88625507897779fff" localSheetId="4" hidden="1">Model!$FG$110</definedName>
    <definedName name="CBCR_51e147e44a5a40919677acd6ea77ee06" localSheetId="4" hidden="1">Model!$O$4</definedName>
    <definedName name="CBCR_51e9d448d5c44bc2852d88e034f38095" localSheetId="4" hidden="1">Model!$O$4</definedName>
    <definedName name="CBCR_521cb01709bb49c49a9576ec9d724857" localSheetId="4" hidden="1">Model!$O$4</definedName>
    <definedName name="CBCR_523225e723684e238b82832d5428fc81" localSheetId="4" hidden="1">Model!$ID$24</definedName>
    <definedName name="CBCR_523fd4b42fba4c66ace3bbcdd4c82430" localSheetId="4" hidden="1">Model!$O$4</definedName>
    <definedName name="CBCR_524dfcdb5fb24bd9aecb54b5861e83eb" localSheetId="4" hidden="1">Model!$O$4</definedName>
    <definedName name="CBCR_5292250e1940490c8e2a966c659c0de7" localSheetId="4" hidden="1">Model!$CC$152</definedName>
    <definedName name="CBCR_52942a21dd1342d0984536b3da939a09" localSheetId="4" hidden="1">Model!$ID$43</definedName>
    <definedName name="CBCR_529765590c854bb1a3b10e8d6c8fb9be" localSheetId="4" hidden="1">Model!$O$4</definedName>
    <definedName name="CBCR_52aaac35872643308ee080fab2dffd2d" localSheetId="4" hidden="1">Model!$EZ$121</definedName>
    <definedName name="CBCR_52b890fb3eeb4362a2867da7bbff7908" localSheetId="4" hidden="1">Model!$O$4</definedName>
    <definedName name="CBCR_52cc0f1380d54d0aa2d6ebdca7a73efc" localSheetId="4" hidden="1">Model!$O$4</definedName>
    <definedName name="CBCR_52cefe5bf76d4380b8e0410e61a47c29" localSheetId="4" hidden="1">Model!$O$4</definedName>
    <definedName name="CBCR_52cff9fded3e4211a8cfd28a774f531a" localSheetId="4" hidden="1">Model!$EZ$61</definedName>
    <definedName name="CBCR_52e1f220667343e5b83b498015fd6ee8" localSheetId="4" hidden="1">Model!$EZ$87</definedName>
    <definedName name="CBCR_52e603acd9a14fd68144be6a123d0527" localSheetId="4" hidden="1">Model!$DR$33</definedName>
    <definedName name="CBCR_5313644e4e4642a3827b9bb35fb56e4f" localSheetId="4" hidden="1">Model!$O$4</definedName>
    <definedName name="CBCR_531a44d0595c4cb2b7602f3803ed422e" localSheetId="4" hidden="1">Model!$O$4</definedName>
    <definedName name="CBCR_532c4a6a36b34cfebe032b80c35befba" localSheetId="4" hidden="1">Model!$O$4</definedName>
    <definedName name="CBCR_533dedd5336c47d78db95f91c87dbd0e" localSheetId="4" hidden="1">Model!$O$4</definedName>
    <definedName name="CBCR_539e128deca846819f99a2ff97eeff11" localSheetId="4" hidden="1">Model!$BV$58</definedName>
    <definedName name="CBCR_53bb8bfce852466b8f5a6b0d9e702e1c" localSheetId="4" hidden="1">Model!$AN$37</definedName>
    <definedName name="CBCR_53c0e8c6a37444c0abf242b45bf88501" localSheetId="4" hidden="1">Model!$O$4</definedName>
    <definedName name="CBCR_53f60f5ec7f2461781a2acbb06b69004" localSheetId="4" hidden="1">Model!$LH$50</definedName>
    <definedName name="CBCR_54015d048fe4417d8e4cc02fb0d8966c" localSheetId="4" hidden="1">Model!$ID$158</definedName>
    <definedName name="CBCR_5406879bbbf44b4682314240faa785af" localSheetId="4" hidden="1">Model!$FG$112</definedName>
    <definedName name="CBCR_54068c8cda9040a99d17bf6b84fdc6e8" localSheetId="4" hidden="1">Model!$O$4</definedName>
    <definedName name="CBCR_542b94b8165a45ba8bbe3bdcd85e71db" localSheetId="4" hidden="1">Model!$O$4</definedName>
    <definedName name="CBCR_5433c0368a4642d6bb8acfbea027df32" localSheetId="4" hidden="1">Model!$AG$21</definedName>
    <definedName name="CBCR_54385598b1c840e49bf4d45a9b97b8e3" localSheetId="4" hidden="1">Model!$FG$65</definedName>
    <definedName name="CBCR_544c9e143b4e446cbb55f353992b9a58" localSheetId="4" hidden="1">Model!$LO$7</definedName>
    <definedName name="CBCR_5453bd815bf34feca9929ba974201903" localSheetId="4" hidden="1">Model!$DK$121</definedName>
    <definedName name="CBCR_546be68f72784d7da9188227ae7bed74" localSheetId="4" hidden="1">Model!$MW$141</definedName>
    <definedName name="CBCR_546d3afbcd8d4345a9405eb8f8d85ffa" localSheetId="4" hidden="1">Model!$GO$109</definedName>
    <definedName name="CBCR_549731c438ad433a9146307348a1cd86" localSheetId="4" hidden="1">Model!$O$4</definedName>
    <definedName name="CBCR_54a1cc63d3184942b89153f3b339b82c" localSheetId="4" hidden="1">Model!$O$4</definedName>
    <definedName name="CBCR_54a2ded8da5146d89e100410025e885a" localSheetId="4" hidden="1">Model!$O$4</definedName>
    <definedName name="CBCR_54a88621408e423ba0065dc29d603465" localSheetId="4" hidden="1">Model!$DR$68</definedName>
    <definedName name="CBCR_54b1b1f37cf14dafbfe185efccfea84c" localSheetId="4" hidden="1">Model!$AG$71</definedName>
    <definedName name="CBCR_54b262a85b75453bb7dd286d285f364d" localSheetId="4" hidden="1">Model!$ND$88</definedName>
    <definedName name="CBCR_54c5e6798cd849fc819c4342659b303e" localSheetId="4" hidden="1">Model!$JZ$66</definedName>
    <definedName name="CBCR_54ca402a2aef4b9084a6f0473ab1dae5" localSheetId="4" hidden="1">Model!$ID$47</definedName>
    <definedName name="CBCR_54cfa39d094c4c6d8b90791a5458bbc1" localSheetId="4" hidden="1">Model!$JZ$126</definedName>
    <definedName name="CBCR_5513d38edb414416aee7e099d187eeb4" localSheetId="4" hidden="1">Model!$O$4</definedName>
    <definedName name="CBCR_552d7a62ef8f47199b8cb31b451464ff" localSheetId="4" hidden="1">Model!$O$4</definedName>
    <definedName name="CBCR_554141d50d224477a022f1b4e49f23e1" localSheetId="4" hidden="1">Model!$O$4</definedName>
    <definedName name="CBCR_5557a64593fc42a0873ba0ed53eb173f" localSheetId="4" hidden="1">Model!$ID$82</definedName>
    <definedName name="CBCR_557581946ea146158ac4b1c8025e80ea" localSheetId="4" hidden="1">Model!$CC$8</definedName>
    <definedName name="CBCR_5598cb52fea8451d83e925e6fa70a3ed" localSheetId="4" hidden="1">Model!$ID$152</definedName>
    <definedName name="CBCR_55a6d8cbc3234fea96741cd25cd9485d" localSheetId="4" hidden="1">Model!$O$4</definedName>
    <definedName name="CBCR_55a90a09eafe408f81ddc29a13ecc047" localSheetId="4" hidden="1">Model!$BV$147</definedName>
    <definedName name="CBCR_55e91d435a7a43568f37edb0bf943b8b" localSheetId="4" hidden="1">Model!$O$4</definedName>
    <definedName name="CBCR_5616fa0eb65f4b2da3ead42003b94890" localSheetId="4" hidden="1">Model!$LH$66</definedName>
    <definedName name="CBCR_56173cf2103b45d4b66180b5c1e959b9" localSheetId="4" hidden="1">Model!$JS$86</definedName>
    <definedName name="CBCR_563a0698fdca416d97312a0cf0060278" localSheetId="4" hidden="1">Model!$LO$76</definedName>
    <definedName name="CBCR_5646ec3de6e740b585a8ac3136cfbd46" localSheetId="4" hidden="1">Model!$O$4</definedName>
    <definedName name="CBCR_565c93fbbea648318c721bba4813c74b" localSheetId="4" hidden="1">Model!$LO$96</definedName>
    <definedName name="CBCR_5665e79535bf4e83af737afadf7222fc" localSheetId="4" hidden="1">Model!$O$4</definedName>
    <definedName name="CBCR_5669c65c839f45eda95f65134ea49ddf" localSheetId="4" hidden="1">Model!$O$4</definedName>
    <definedName name="CBCR_5682aae41ea542ff9127c39a9d788cad" localSheetId="4" hidden="1">Model!$O$4</definedName>
    <definedName name="CBCR_568cc174f8ed447099587794a142a1ae" localSheetId="4" hidden="1">Model!$JZ$78</definedName>
    <definedName name="CBCR_56a059c328404dc5a410d8fd3844bd93" localSheetId="4" hidden="1">Model!$JS$62</definedName>
    <definedName name="CBCR_56b6e333ce2040bea91b1923a5b1af4d" localSheetId="4" hidden="1">Model!$JZ$105</definedName>
    <definedName name="CBCR_56b85179ce9b46f69d58369605eafa93" localSheetId="4" hidden="1">Model!$IK$64</definedName>
    <definedName name="CBCR_56bd5608f5e84578b658e4ac61f2793f" localSheetId="4" hidden="1">Model!$CC$91</definedName>
    <definedName name="CBCR_56c2c6f78d474c709a0f5c9eba97e0b3" localSheetId="4" hidden="1">Model!$AG$31</definedName>
    <definedName name="CBCR_56c6d5cb068f479593bd3008b6a716c2" localSheetId="4" hidden="1">Model!$O$4</definedName>
    <definedName name="CBCR_56caf7dc3a784f0ab44f5288506baaee" localSheetId="4" hidden="1">Model!$DK$112</definedName>
    <definedName name="CBCR_56ce8b7e6518437e803f3078790a9bac" localSheetId="4" hidden="1">Model!$ID$148</definedName>
    <definedName name="CBCR_56d22294326d4633b04ad76bd79f7801" localSheetId="4" hidden="1">Model!$O$4</definedName>
    <definedName name="CBCR_56d9e7c249854943a03fc2aafe89076c" localSheetId="4" hidden="1">Model!$JS$150</definedName>
    <definedName name="CBCR_56dd9f75ff5d42fa89a5dfb9236dee29" localSheetId="4" hidden="1">Model!$LO$80</definedName>
    <definedName name="CBCR_56e02f09c091496783cac3c663ec92f4" localSheetId="4" hidden="1">Model!$FG$97</definedName>
    <definedName name="CBCR_56e3967c735f4133a4759aed04394bb9" localSheetId="4" hidden="1">Model!$AG$94</definedName>
    <definedName name="CBCR_56f0cec961ed418da3fb91087bb43f74" localSheetId="4" hidden="1">Model!$O$4</definedName>
    <definedName name="CBCR_56f57081de814e489f11792837a28522" localSheetId="4" hidden="1">Model!$IK$41</definedName>
    <definedName name="CBCR_570d626016eb4a9c9cf98c2352661e86" localSheetId="4" hidden="1">Model!$EZ$145</definedName>
    <definedName name="CBCR_572117457cd94475a9a95175f4a98407" localSheetId="4" hidden="1">Model!$LH$65</definedName>
    <definedName name="CBCR_57380cf743824d39ae1870f4c9960986" localSheetId="4" hidden="1">Model!$LH$117</definedName>
    <definedName name="CBCR_575aad26b07540e193e6602ae00f2a31" localSheetId="4" hidden="1">Model!$FG$13</definedName>
    <definedName name="CBCR_5794e9624788468aa77b44e0f9807c4f" localSheetId="4" hidden="1">Model!$GV$114</definedName>
    <definedName name="CBCR_57a0e68428f74df39c09df15441d116c" localSheetId="4" hidden="1">Model!$LO$137</definedName>
    <definedName name="CBCR_57eac5b7f6f94e3fbbc39c34ba35c301" localSheetId="4" hidden="1">Model!$IK$79</definedName>
    <definedName name="CBCR_57f2109e2b004fda81da005dbc7ce9d7" localSheetId="4" hidden="1">Model!$JZ$132</definedName>
    <definedName name="CBCR_581f54f9eaa24db4b601e2f6299a231e" localSheetId="4" hidden="1">Model!$O$4</definedName>
    <definedName name="CBCR_58286594027649dd8318275262ccf05c" localSheetId="4" hidden="1">Model!$O$4</definedName>
    <definedName name="CBCR_5831018287f545f9a522936b50e9ef69" localSheetId="4" hidden="1">Model!$EZ$131</definedName>
    <definedName name="CBCR_583f7a5d0e534c12a36e4d18dcc587bb" localSheetId="4" hidden="1">Model!$GV$8</definedName>
    <definedName name="CBCR_584fcd7b0258427eb929cc9dc6278ef6" localSheetId="4" hidden="1">Model!$ND$106</definedName>
    <definedName name="CBCR_585d22ccab1c4f2f9fe052ce0f9ae36f" localSheetId="4" hidden="1">Model!$ID$17</definedName>
    <definedName name="CBCR_586969e0db864c65ab44de53f5bf0c98" localSheetId="4" hidden="1">Model!$MW$147</definedName>
    <definedName name="CBCR_5871197ebbad46b48ac1422bfbc71c07" localSheetId="4" hidden="1">Model!$O$4</definedName>
    <definedName name="CBCR_589e2afe545e46d2ac70241a6b094d41" localSheetId="4" hidden="1">Model!$GO$5</definedName>
    <definedName name="CBCR_58c7b6e9f27644a4ae08d1ceba894a87" localSheetId="4" hidden="1">Model!$CC$121</definedName>
    <definedName name="CBCR_58c7ed621428401eb60b55c0ffa92903" localSheetId="4" hidden="1">Model!$MW$98</definedName>
    <definedName name="CBCR_58fd2515133e4640bef79180097687c2" localSheetId="4" hidden="1">Model!$BV$17</definedName>
    <definedName name="CBCR_5906d29030ea4ce698e6a30577b6bca3" localSheetId="4" hidden="1">Model!$MW$134</definedName>
    <definedName name="CBCR_590910cdc8b142b688390e6b7bd66958" localSheetId="4" hidden="1">Model!$MW$30</definedName>
    <definedName name="CBCR_591470f214644ed09d0ec0a03119fc83" localSheetId="4" hidden="1">Model!$LO$56</definedName>
    <definedName name="CBCR_5923f7e4e8e14ca7b48c496f1e3c88fc" localSheetId="4" hidden="1">Model!$O$4</definedName>
    <definedName name="CBCR_593a62d38c63495cbf27c2ec566b5bf9" localSheetId="4" hidden="1">Model!$CC$96</definedName>
    <definedName name="CBCR_594e752847ce4663afc322cc0702e91b" localSheetId="4" hidden="1">Model!$O$4</definedName>
    <definedName name="CBCR_5953cb95cedb48a8828b45820355da57" localSheetId="4" hidden="1">Model!$AG$116</definedName>
    <definedName name="CBCR_5957d5a537bb47ae8be412b4988e5ad6" localSheetId="4" hidden="1">Model!$ND$55</definedName>
    <definedName name="CBCR_5958ea6340e24a2a87dc43490714282e" localSheetId="4" hidden="1">Model!$O$4</definedName>
    <definedName name="CBCR_59707e6895ab428a9a67c3c93877da33" localSheetId="4" hidden="1">Model!$IK$136</definedName>
    <definedName name="CBCR_5970abff2c6c4ec68ac9b07c49bdf0b1" localSheetId="4" hidden="1">Model!$JZ$61</definedName>
    <definedName name="CBCR_5981b5e3feb8438292e6c52db5698940" localSheetId="4" hidden="1">Model!$AN$141</definedName>
    <definedName name="CBCR_598bd9d0296b410c8466ee86de72cc3f" localSheetId="4" hidden="1">Model!$IK$63</definedName>
    <definedName name="CBCR_598e220c42434cd3b51f8afa2e9c31aa" localSheetId="4" hidden="1">Model!$AG$91</definedName>
    <definedName name="CBCR_59c1f4709aa34cc49d328cdbf98475ab" localSheetId="4" hidden="1">Model!$CC$9</definedName>
    <definedName name="CBCR_59ea47c1211b449fb588656f1591bed7" localSheetId="4" hidden="1">Model!$O$4</definedName>
    <definedName name="CBCR_59eaffe669b1416c8b7b734fac2b6018" localSheetId="4" hidden="1">Model!$GO$149</definedName>
    <definedName name="CBCR_59f7997c00194c02aeae5276fd7e65bd" localSheetId="4" hidden="1">Model!$JZ$6</definedName>
    <definedName name="CBCR_5a0a653d501442f5b66fe93315222f91" localSheetId="4" hidden="1">Model!$JS$53</definedName>
    <definedName name="CBCR_5a15c835193b415f93acaf99f85fb4b9" localSheetId="4" hidden="1">Model!$JS$12</definedName>
    <definedName name="CBCR_5a3f93029af045ef96b1621234551433" localSheetId="4" hidden="1">Model!$MW$68</definedName>
    <definedName name="CBCR_5a46d2c524794a09b34dc5aa6b82b6c9" localSheetId="4" hidden="1">Model!$O$4</definedName>
    <definedName name="CBCR_5a5f8a4648b541d58347ca0f33c27777" localSheetId="4" hidden="1">Model!$EZ$73</definedName>
    <definedName name="CBCR_5a89dd7ed8694411b947f75425a129e8" localSheetId="4" hidden="1">Model!$ID$32</definedName>
    <definedName name="CBCR_5a90c360bd5e4e2da7a8d6b39087a670" localSheetId="4" hidden="1">Model!$FG$132</definedName>
    <definedName name="CBCR_5a95e7519bdd4edfae80365ee0037451" localSheetId="4" hidden="1">Model!$O$4</definedName>
    <definedName name="CBCR_5a983e185b3448d785408e619564e73d" localSheetId="4" hidden="1">Model!$AN$140</definedName>
    <definedName name="CBCR_5ac9d2a22eae4e2c952d21cf8fb64610" localSheetId="4" hidden="1">Model!$AG$92</definedName>
    <definedName name="CBCR_5ae0ad835698457ea841205fe1e1a278" localSheetId="4" hidden="1">Model!$O$4</definedName>
    <definedName name="CBCR_5ae2fd2982cf4cfb9e4932793efb9ba7" localSheetId="4" hidden="1">Model!$DR$130</definedName>
    <definedName name="CBCR_5aea610b2d2c47aba5999f3e946c991f" localSheetId="4" hidden="1">Model!$EZ$136</definedName>
    <definedName name="CBCR_5af314f3cfa34e848b5540884f5fc2c7" localSheetId="4" hidden="1">Model!$AG$53</definedName>
    <definedName name="CBCR_5af5bb47969b4e92b4724c81645e00b6" localSheetId="4" hidden="1">Model!$O$4</definedName>
    <definedName name="CBCR_5b05b0c602ea4003bb12c787cab0040a" localSheetId="4" hidden="1">Model!$GV$42</definedName>
    <definedName name="CBCR_5b09311178ec4330bd6c12eb7e9ad90d" localSheetId="4" hidden="1">Model!$O$4</definedName>
    <definedName name="CBCR_5b0f2f6838a6418696a5f873087bcd10" localSheetId="4" hidden="1">Model!$BV$41</definedName>
    <definedName name="CBCR_5b1625bab043407988ecada31e89637a" localSheetId="4" hidden="1">Model!$IK$80</definedName>
    <definedName name="CBCR_5b1a76b8f25845598ae6792610b66f30" localSheetId="4" hidden="1">Model!$ND$123</definedName>
    <definedName name="CBCR_5b1e26c9271b49da9b3d930d582f5d75" localSheetId="4" hidden="1">Model!$GV$64</definedName>
    <definedName name="CBCR_5b2787c32486446c84819d6fa3ed47a8" localSheetId="4" hidden="1">Model!$O$4</definedName>
    <definedName name="CBCR_5b4dca0eca2540d08d8c5f66cdddccaa" localSheetId="4" hidden="1">Model!$LH$41</definedName>
    <definedName name="CBCR_5b58c190582d4563bc5d91199f7a65dc" localSheetId="4" hidden="1">Model!$ND$57</definedName>
    <definedName name="CBCR_5b5a098f0f94475592d3c134933e15d9" localSheetId="4" hidden="1">Model!$O$4</definedName>
    <definedName name="CBCR_5b641d9949874ffaa008a037a8875e24" localSheetId="4" hidden="1">Model!$O$4</definedName>
    <definedName name="CBCR_5b66588082714a409857a1a6b2357208" localSheetId="4" hidden="1">Model!$DK$91</definedName>
    <definedName name="CBCR_5b7962be65f546bf8aac9d97fa73c4a9" localSheetId="4" hidden="1">Model!$FG$28</definedName>
    <definedName name="CBCR_5b92552037174907ac14ce3ec0f648f1" localSheetId="4" hidden="1">Model!$O$4</definedName>
    <definedName name="CBCR_5b92b53e8b3944f794f0fab6498ab384" localSheetId="4" hidden="1">Model!$DR$48</definedName>
    <definedName name="CBCR_5baf95a6215846cd9482ee47a31ff02d" localSheetId="4" hidden="1">Model!$BV$52</definedName>
    <definedName name="CBCR_5bd29f341c444e1299b4e6b3bb215536" localSheetId="4" hidden="1">Model!$FG$5</definedName>
    <definedName name="CBCR_5bd4410c29b34ddab120050e658a32b4" localSheetId="4" hidden="1">Model!$AN$122</definedName>
    <definedName name="CBCR_5bd49cff55d64c4e88414cd24a0d2bb4" localSheetId="4" hidden="1">Model!$JS$139</definedName>
    <definedName name="CBCR_5bd6deb4990b480faa9e9ca6ad6ab08b" localSheetId="4" hidden="1">Model!$LH$123</definedName>
    <definedName name="CBCR_5bf5c5ed960547fdb4e4873e61685eb6" localSheetId="4" hidden="1">Model!$JZ$57</definedName>
    <definedName name="CBCR_5bfceb3eb7ec49f89cdf0f68c1719aa5" localSheetId="4" hidden="1">Model!$O$4</definedName>
    <definedName name="CBCR_5bfef4fdb7bf4f3994e1f5cf46b9caf1" localSheetId="4" hidden="1">Model!$CC$156</definedName>
    <definedName name="CBCR_5c1c3331e5f94b9b928acadcc3b70427" localSheetId="4" hidden="1">Model!$JS$112</definedName>
    <definedName name="CBCR_5c2829d591344bef90699df216685bf5" localSheetId="4" hidden="1">Model!$O$4</definedName>
    <definedName name="CBCR_5c518578c9134b5998d6115db5c1ec79" localSheetId="4" hidden="1">Model!$GO$96</definedName>
    <definedName name="CBCR_5c56f7e55a89471cb7f872783d223fd4" localSheetId="4" hidden="1">Model!$ND$91</definedName>
    <definedName name="CBCR_5c6f79147764442a91866087c2f36278" localSheetId="4" hidden="1">Model!$O$4</definedName>
    <definedName name="CBCR_5c77f2fc38344968ab46b3dcbad41056" localSheetId="4" hidden="1">Model!$EZ$43</definedName>
    <definedName name="CBCR_5c7a3a32fc474acc829e5e186b887bf8" localSheetId="4" hidden="1">Model!$AN$52</definedName>
    <definedName name="CBCR_5c928a455a034cabad07e29c1ce36e69" localSheetId="4" hidden="1">Model!$ID$68</definedName>
    <definedName name="CBCR_5c9efc4b439c4ede9a5fc75a17a22885" localSheetId="4" hidden="1">Model!$ID$37</definedName>
    <definedName name="CBCR_5cb132ccddeb48d8ad199fcaaf9f3e1f" localSheetId="4" hidden="1">Model!$GO$105</definedName>
    <definedName name="CBCR_5cb16fa5a9a04deca386111f0537b103" localSheetId="4" hidden="1">Model!$BV$51</definedName>
    <definedName name="CBCR_5cb67141bceb43689c9400a96de32dd3" localSheetId="4" hidden="1">Model!$LH$95</definedName>
    <definedName name="CBCR_5cc3a25ba172423a9b88b982a5a16fec" localSheetId="4" hidden="1">Model!$JZ$104</definedName>
    <definedName name="CBCR_5cca2bd5cd0f47a09bd711a5fb51055e" localSheetId="4" hidden="1">Model!$LH$38</definedName>
    <definedName name="CBCR_5ce0307175f84f1ca6f2a8df65f0ba5b" localSheetId="4" hidden="1">Model!$O$4</definedName>
    <definedName name="CBCR_5ce7a21a8c8a4dad9271f85372bb9029" localSheetId="4" hidden="1">Model!$DR$32</definedName>
    <definedName name="CBCR_5cfa8741ec504943beea9e8ab2af48d9" localSheetId="4" hidden="1">Model!$EZ$47</definedName>
    <definedName name="CBCR_5d16f8a446f74a9c89b5aa9b09616109" localSheetId="4" hidden="1">Model!$O$4</definedName>
    <definedName name="CBCR_5d23f6f9aa97478496145c8e3219385f" localSheetId="4" hidden="1">Model!$FG$43</definedName>
    <definedName name="CBCR_5d38b0df92ca4868be64f95ac442f111" localSheetId="4" hidden="1">Model!$O$4</definedName>
    <definedName name="CBCR_5d40e93f75774b67b8e4f6caf9afeb36" localSheetId="4" hidden="1">Model!$O$4</definedName>
    <definedName name="CBCR_5d4191fe1ed94beaaa6842ea09fc5f96" localSheetId="4" hidden="1">Model!$DR$27</definedName>
    <definedName name="CBCR_5d51e4ef2bca473fb8befcc7b66967ab" localSheetId="4" hidden="1">Model!$O$4</definedName>
    <definedName name="CBCR_5d74bf8aa7774353a8c4be00f518f1f0" localSheetId="4" hidden="1">Model!$O$4</definedName>
    <definedName name="CBCR_5d8aad2184f046ba833e2caff9728499" localSheetId="4" hidden="1">Model!$DR$102</definedName>
    <definedName name="CBCR_5d900dc9b28a45e68b9f1455e607d302" localSheetId="4" hidden="1">Model!$LH$142</definedName>
    <definedName name="CBCR_5d90d390c76644b2818509b750216af0" localSheetId="4" hidden="1">Model!$GV$62</definedName>
    <definedName name="CBCR_5d915079d69f472f834e850ded87eb8d" localSheetId="4" hidden="1">Model!$O$4</definedName>
    <definedName name="CBCR_5d9493c23e0a40378ac869a409c73020" localSheetId="4" hidden="1">Model!$JS$158</definedName>
    <definedName name="CBCR_5d9f832d03f742038f4baf7a7812345d" localSheetId="4" hidden="1">Model!$AG$99</definedName>
    <definedName name="CBCR_5d9f87866b1c496099a9b43ca56db83d" localSheetId="4" hidden="1">Model!$O$4</definedName>
    <definedName name="CBCR_5dad29fa882047edad4cd99858d79d19" localSheetId="4" hidden="1">Model!$AN$35</definedName>
    <definedName name="CBCR_5dad75185d764b1c8fd6eee9b73bc5d8" localSheetId="4" hidden="1">Model!$O$4</definedName>
    <definedName name="CBCR_5dbc08d9f5bc4aedb9bc0354b44ce1f6" localSheetId="4" hidden="1">Model!$O$4</definedName>
    <definedName name="CBCR_5dc237c4cde54f7da8b7b2af4334a7d1" localSheetId="4" hidden="1">Model!$O$4</definedName>
    <definedName name="CBCR_5dd104ab9bd6440abbd9cef132b09803" localSheetId="4" hidden="1">Model!$JZ$146</definedName>
    <definedName name="CBCR_5de67867ec80404a90b05fc19f17865e" localSheetId="4" hidden="1">Model!$O$4</definedName>
    <definedName name="CBCR_5dec00b1da224c77b1f10dbc4fb01c36" localSheetId="4" hidden="1">Model!$EZ$67</definedName>
    <definedName name="CBCR_5df4ff7b903c4098b8eb12543ec2432a" localSheetId="4" hidden="1">Model!$AN$64</definedName>
    <definedName name="CBCR_5df5e36cd2e9439ab0b1212114385ec8" localSheetId="4" hidden="1">Model!$AN$124</definedName>
    <definedName name="CBCR_5dfdb80056514feabfb69b45fa3d0730" localSheetId="4" hidden="1">Model!$DK$139</definedName>
    <definedName name="CBCR_5e0cfa2f153b458189914aba1abdcadb" localSheetId="4" hidden="1">Model!$AN$147</definedName>
    <definedName name="CBCR_5e1781807a8141e697a355204213fe88" localSheetId="4" hidden="1">Model!$O$4</definedName>
    <definedName name="CBCR_5e1b30769b0b4e8dbe1520ed06e14bc2" localSheetId="4" hidden="1">Model!$O$4</definedName>
    <definedName name="CBCR_5e1ef2aac08041ddb48d4d7ae27be2e2" localSheetId="4" hidden="1">Model!$DR$139</definedName>
    <definedName name="CBCR_5e2ccc4f1c9c40119d6bd35aba43bcc4" localSheetId="4" hidden="1">Model!$FG$153</definedName>
    <definedName name="CBCR_5e45fc1de879423ea7c97635ac67ffc7" localSheetId="4" hidden="1">Model!$LO$49</definedName>
    <definedName name="CBCR_5e5b8946e5164390b9732a079548300b" localSheetId="4" hidden="1">Model!$O$4</definedName>
    <definedName name="CBCR_5e5ef1940ac24cad862cccb48b7bb5eb" localSheetId="4" hidden="1">Model!$O$4</definedName>
    <definedName name="CBCR_5e60a351212d45c8b17f9c8157e4ac35" localSheetId="4" hidden="1">Model!$MW$145</definedName>
    <definedName name="CBCR_5e8ba4905cb2455bb57f895598464a03" localSheetId="4" hidden="1">Model!$O$4</definedName>
    <definedName name="CBCR_5e9a0171d0f34199b21000174157c3e9" localSheetId="4" hidden="1">Model!$DR$56</definedName>
    <definedName name="CBCR_5e9d8f6f0e454f9c8c65dedd12aca119" localSheetId="4" hidden="1">Model!$O$4</definedName>
    <definedName name="CBCR_5eb6a30b25a642f49cf00c0c7870f28f" localSheetId="4" hidden="1">Model!$O$4</definedName>
    <definedName name="CBCR_5ecdb702878742918a2577acd1e0de75" localSheetId="4" hidden="1">Model!$FG$23</definedName>
    <definedName name="CBCR_5edba361e09549718b5ebb24eea472e7" localSheetId="4" hidden="1">Model!$O$4</definedName>
    <definedName name="CBCR_5ee8e97b132a4ac1bd930ec5ddf67b73" localSheetId="4" hidden="1">Model!$GV$85</definedName>
    <definedName name="CBCR_5ef5fc3c77e64e1a9f33518310aa6cca" localSheetId="4" hidden="1">Model!$DR$63</definedName>
    <definedName name="CBCR_5f1ee93503dd41c5a3576c6b59ec4b93" localSheetId="4" hidden="1">Model!$O$4</definedName>
    <definedName name="CBCR_5f26e4a3b1974509bef47f3d6dfff2cc" localSheetId="4" hidden="1">Model!$AG$34</definedName>
    <definedName name="CBCR_5f2bd49c02e840c6a7b5ea3ef7f0440c" localSheetId="4" hidden="1">Model!$CC$15</definedName>
    <definedName name="CBCR_5f3854f535ab4002bf63f3a7825a2d11" localSheetId="4" hidden="1">Model!$O$4</definedName>
    <definedName name="CBCR_5f3a34e28695415bb32cf83f1df10746" localSheetId="4" hidden="1">Model!$EZ$16</definedName>
    <definedName name="CBCR_5f415472d0ba44dd8ea253f3a1ff2f33" localSheetId="4" hidden="1">Model!$O$4</definedName>
    <definedName name="CBCR_5f4950e5390346ec9d86ded437b51e5c" localSheetId="4" hidden="1">Model!$DR$136</definedName>
    <definedName name="CBCR_5f65339ecfaf46fb80aab522f3e9ef54" localSheetId="4" hidden="1">Model!$LO$87</definedName>
    <definedName name="CBCR_5f65b27c2a304bdf82d5acfbfd46cc96" localSheetId="4" hidden="1">Model!$BV$5</definedName>
    <definedName name="CBCR_5f75d007f76943889eb1e796916b9a3a" localSheetId="4" hidden="1">Model!$LH$128</definedName>
    <definedName name="CBCR_5f819b300bb34b0eaeb97c3ca4af5a5d" localSheetId="4" hidden="1">Model!$IK$34</definedName>
    <definedName name="CBCR_5f8985dc9b734ee3bfaf6a1e9454d764" localSheetId="4" hidden="1">Model!$LO$71</definedName>
    <definedName name="CBCR_5f8c0fe33f634146bbd8a1c518287ff8" localSheetId="4" hidden="1">Model!$JS$116</definedName>
    <definedName name="CBCR_5fa4756c44dc4258b9deeeadecb5146e" localSheetId="4" hidden="1">Model!$MW$99</definedName>
    <definedName name="CBCR_5fb59d6c9abd409099a3b693367cadaa" localSheetId="4" hidden="1">Model!$FG$89</definedName>
    <definedName name="CBCR_5fbac5d94eae436e953c3345369032cb" localSheetId="4" hidden="1">Model!$GO$19</definedName>
    <definedName name="CBCR_5fcacc54d8ac4f6581cf72aa1be4b0cf" localSheetId="4" hidden="1">Model!$IK$25</definedName>
    <definedName name="CBCR_5fd5d71f0ee243ca94399857216b1fa5" localSheetId="4" hidden="1">Model!$O$4</definedName>
    <definedName name="CBCR_5fe0229ee0f04110ad38f22c10b442ce" localSheetId="4" hidden="1">Model!$O$4</definedName>
    <definedName name="CBCR_5fe19e501d3e4878a47b29fd8f1177ce" localSheetId="4" hidden="1">Model!$IK$54</definedName>
    <definedName name="CBCR_600384aee04d48958e20cbc770dab3a7" localSheetId="4" hidden="1">Model!$O$4</definedName>
    <definedName name="CBCR_600844bdb5974201a5de865f620fad71" localSheetId="4" hidden="1">Model!$JZ$21</definedName>
    <definedName name="CBCR_6010b809215c45efbcc07fdd9fbbf00d" localSheetId="4" hidden="1">Model!$O$4</definedName>
    <definedName name="CBCR_60172513ca1e4e629a5e4d6fbc80b4be" localSheetId="4" hidden="1">Model!$AN$67</definedName>
    <definedName name="CBCR_6026e67ed6584ac3a14039d90ba090e9" localSheetId="4" hidden="1">Model!$O$4</definedName>
    <definedName name="CBCR_602b8c2c68a84d16a69b75a89aed4367" localSheetId="4" hidden="1">Model!$IK$140</definedName>
    <definedName name="CBCR_603cd06037984f8fa5ce48f595e961de" localSheetId="4" hidden="1">Model!$O$4</definedName>
    <definedName name="CBCR_60420ca435f342f6957f657718382e0d" localSheetId="4" hidden="1">Model!$DR$111</definedName>
    <definedName name="CBCR_604508548a69465f986e18c8e2c51f0e" localSheetId="4" hidden="1">Model!$ND$108</definedName>
    <definedName name="CBCR_6054648d1ac744debd5f542959373c07" localSheetId="4" hidden="1">Model!$BV$4</definedName>
    <definedName name="CBCR_607af14b36b14df7891d62742b73c198" localSheetId="4" hidden="1">Model!$ND$60</definedName>
    <definedName name="CBCR_607b065406ee4a70978fe1e935492143" localSheetId="4" hidden="1">Model!$FG$64</definedName>
    <definedName name="CBCR_608be129d3854975a2e3ab44676fb5f3" localSheetId="4" hidden="1">Model!$O$4</definedName>
    <definedName name="CBCR_60986e1922b34c9cbda9e58d9780aa01" localSheetId="4" hidden="1">Model!$O$4</definedName>
    <definedName name="CBCR_60b8cc55ac0b479ea13bb4fe62b3d128" localSheetId="4" hidden="1">Model!$AN$129</definedName>
    <definedName name="CBCR_60c0f40d54164abda8884b4436691095" localSheetId="4" hidden="1">Model!$LO$13</definedName>
    <definedName name="CBCR_60eb8b84ea5141ffb31a92b7efda54b1" localSheetId="4" hidden="1">Model!$MW$6</definedName>
    <definedName name="CBCR_60f9a73b604943e299c7473681762bd6" localSheetId="4" hidden="1">Model!$AN$118</definedName>
    <definedName name="CBCR_61048dceb5014dc6a49cac34afccf139" localSheetId="4" hidden="1">Model!$ID$138</definedName>
    <definedName name="CBCR_6121c53b555b43559944d1ea650e95a1" localSheetId="4" hidden="1">Model!$GV$129</definedName>
    <definedName name="CBCR_6126a606031245648b65da85fa6674eb" localSheetId="4" hidden="1">Model!$DR$152</definedName>
    <definedName name="CBCR_6126f2a12db045e08f90d8c0d3cda938" localSheetId="4" hidden="1">Model!$DR$90</definedName>
    <definedName name="CBCR_612ad8f45a8a4eb5a0e31ea39f3a909a" localSheetId="4" hidden="1">Model!$CC$98</definedName>
    <definedName name="CBCR_612cfb8a7cb74fa8a5ef2d0e093e29c0" localSheetId="4" hidden="1">Model!$GO$79</definedName>
    <definedName name="CBCR_6179c32c6c8547bb80dacb15c73dae27" localSheetId="4" hidden="1">Model!$O$4</definedName>
    <definedName name="CBCR_6188b275f292454790955f8064cc34cf" localSheetId="4" hidden="1">Model!$LO$101</definedName>
    <definedName name="CBCR_618c703b67bd4761bec0ca14aaf58b28" localSheetId="4" hidden="1">Model!$AN$155</definedName>
    <definedName name="CBCR_6195002d124f46de95e625ff6009c2db" localSheetId="4" hidden="1">Model!$JS$30</definedName>
    <definedName name="CBCR_61a62caaed3940de87e9ff9919f424c2" localSheetId="4" hidden="1">Model!$JS$11</definedName>
    <definedName name="CBCR_61a87d57a96e448d90dd1a5d88ae0fd2" localSheetId="4" hidden="1">Model!$GV$81</definedName>
    <definedName name="CBCR_61c100e70b0d4a3b9c3b165f9b0942cf" localSheetId="4" hidden="1">Model!$ID$118</definedName>
    <definedName name="CBCR_61c8eeb290c2490791431ebaa9b9226f" localSheetId="4" hidden="1">Model!$AN$66</definedName>
    <definedName name="CBCR_61e3ef5ef8224048b75e71ae92288da5" localSheetId="4" hidden="1">Model!$O$4</definedName>
    <definedName name="CBCR_61efba6160754e8881f8433ee49609a8" localSheetId="4" hidden="1">Model!$AN$62</definedName>
    <definedName name="CBCR_62056ae582f7467c8a8e8d576b163c8a" localSheetId="4" hidden="1">Model!$FG$114</definedName>
    <definedName name="CBCR_6207768477e0415e88f690e9103fcd88" localSheetId="4" hidden="1">Model!$O$4</definedName>
    <definedName name="CBCR_622eacea3b744be59ae62db27ae7f771" localSheetId="4" hidden="1">Model!$ND$114</definedName>
    <definedName name="CBCR_62336d29916844eeaebf1c1d460f95de" localSheetId="4" hidden="1">Model!$MW$8</definedName>
    <definedName name="CBCR_6241b70004834cbf8430efbd64ca9fb8" localSheetId="4" hidden="1">Model!$IK$103</definedName>
    <definedName name="CBCR_624ae5f14fdf45f08810fb04187bb79a" localSheetId="4" hidden="1">Model!$BV$148</definedName>
    <definedName name="CBCR_625e9f83103d49f897e959b5831aac98" localSheetId="4" hidden="1">Model!$LO$72</definedName>
    <definedName name="CBCR_6271dfea1aa9429fb0f02eaacaee9ac5" localSheetId="4" hidden="1">Model!$O$4</definedName>
    <definedName name="CBCR_628ccf36366b47deb360d90b9160bcae" localSheetId="4" hidden="1">Model!$LO$5</definedName>
    <definedName name="CBCR_62abf90c0abc40e0bc2b390ea2b411b7" localSheetId="4" hidden="1">Model!$LH$152</definedName>
    <definedName name="CBCR_62bf6930d6594eec87c1fb6187d406f4" localSheetId="4" hidden="1">Model!$FG$11</definedName>
    <definedName name="CBCR_62c8255a304449578ae31785fd987966" localSheetId="4" hidden="1">Model!$AG$82</definedName>
    <definedName name="CBCR_62ce87ee5120443eb4882298a24f917d" localSheetId="4" hidden="1">Model!$O$4</definedName>
    <definedName name="CBCR_62f0538e213f46529bcda2495842b304" localSheetId="4" hidden="1">Model!$O$4</definedName>
    <definedName name="CBCR_62fd8fcab52146d98a66d373c12089e2" localSheetId="4" hidden="1">Model!$O$4</definedName>
    <definedName name="CBCR_63006f045bfc47a5b79fe1e62f60911b" localSheetId="4" hidden="1">Model!$O$4</definedName>
    <definedName name="CBCR_630ba062b65740459eb40b5f60280d08" localSheetId="4" hidden="1">Model!$LO$158</definedName>
    <definedName name="CBCR_6319644c7d0c4b77bdf8cee18454bcf7" localSheetId="4" hidden="1">Model!$O$4</definedName>
    <definedName name="CBCR_632bdddb9c494de283f46792ab3104d2" localSheetId="4" hidden="1">Model!$O$4</definedName>
    <definedName name="CBCR_6339de200e12441db4ae77d049ee5804" localSheetId="4" hidden="1">Model!$O$4</definedName>
    <definedName name="CBCR_6343719930094246a8673cb67ba4c99d" localSheetId="4" hidden="1">Model!$O$4</definedName>
    <definedName name="CBCR_635313cdbcb14279a8a6a03386481f64" localSheetId="4" hidden="1">Model!$GV$97</definedName>
    <definedName name="CBCR_635ab1f26aea4088996129822712f9a3" localSheetId="4" hidden="1">Model!$JZ$75</definedName>
    <definedName name="CBCR_636fe954e86a40b3a8f555ae851f58c1" localSheetId="4" hidden="1">Model!$CC$118</definedName>
    <definedName name="CBCR_6373378fbb39409ea1a39226f6f38cd6" localSheetId="4" hidden="1">Model!$O$4</definedName>
    <definedName name="CBCR_637709ac1ef34547a796a3481c96e0f7" localSheetId="4" hidden="1">Model!$DK$84</definedName>
    <definedName name="CBCR_637a0c012ab34905a920975c14d0e917" localSheetId="4" hidden="1">Model!$BV$70</definedName>
    <definedName name="CBCR_639344ff3904456b8fd829d21738caf3" localSheetId="4" hidden="1">Model!$O$4</definedName>
    <definedName name="CBCR_63a0b64270444d76a9516a5d0c7716a7" localSheetId="4" hidden="1">Model!$JZ$149</definedName>
    <definedName name="CBCR_63a41627c7094787958c1e7e8b4720dc" localSheetId="4" hidden="1">Model!$JZ$18</definedName>
    <definedName name="CBCR_63d55e944ebb4db7a97ed8d53930b2c0" localSheetId="4" hidden="1">Model!$FG$139</definedName>
    <definedName name="CBCR_63d95a4b5a57473da69e5d69bf84f405" localSheetId="4" hidden="1">Model!$JZ$152</definedName>
    <definedName name="CBCR_63ee69dd1f5f46648ebcb64e008ab693" localSheetId="4" hidden="1">Model!$FG$101</definedName>
    <definedName name="CBCR_63f5fca6f0e4403bac351c7a67b5e466" localSheetId="4" hidden="1">Model!$O$4</definedName>
    <definedName name="CBCR_640f0a6a95944cacbe96ccbd7022facd" localSheetId="4" hidden="1">Model!$JZ$69</definedName>
    <definedName name="CBCR_640f95b2d82e4403b0b32920dbf0291d" localSheetId="4" hidden="1">Model!$DR$110</definedName>
    <definedName name="CBCR_6416ccdb8c0042bdaa0970ca4e4d1109" localSheetId="4" hidden="1">Model!$AN$22</definedName>
    <definedName name="CBCR_6417e8a8fe6f43d6b6ed906441d77e61" localSheetId="4" hidden="1">Model!$O$4</definedName>
    <definedName name="CBCR_6418a359f138464a9ab1f5292818dab8" localSheetId="4" hidden="1">Model!$O$4</definedName>
    <definedName name="CBCR_641bdc2954444bc8b92715e150b55b89" localSheetId="4" hidden="1">Model!$O$4</definedName>
    <definedName name="CBCR_648c799338b34504a168c976392e6934" localSheetId="4" hidden="1">Model!$O$4</definedName>
    <definedName name="CBCR_6498434be7594f1f8804f336079cf42b" localSheetId="4" hidden="1">Model!$JS$9</definedName>
    <definedName name="CBCR_6499762d75394eb8994eb74e2210105c" localSheetId="4" hidden="1">Model!$O$4</definedName>
    <definedName name="CBCR_649c611cf5d441b6aaa85a6a383be1af" localSheetId="4" hidden="1">Model!$AG$155</definedName>
    <definedName name="CBCR_64a68289f1754ba098886bf5d3f1d1bf" localSheetId="4" hidden="1">Model!$AN$115</definedName>
    <definedName name="CBCR_64c072bc28fc46d5ace015767b6f9c49" localSheetId="4" hidden="1">Model!$O$4</definedName>
    <definedName name="CBCR_65097123e0414150ab0aa751703602e8" localSheetId="4" hidden="1">Model!$O$4</definedName>
    <definedName name="CBCR_651772842c844d119c31ff917e6c03eb" localSheetId="4" hidden="1">Model!$O$4</definedName>
    <definedName name="CBCR_651f016397894d41ba4133f2005f1d06" localSheetId="4" hidden="1">Model!$DR$115</definedName>
    <definedName name="CBCR_653ee61bbea94fb7a10c58f83c23ef9d" localSheetId="4" hidden="1">Model!$JS$119</definedName>
    <definedName name="CBCR_6552bd5809b0461e93465c39b39f18a5" localSheetId="4" hidden="1">Model!$O$4</definedName>
    <definedName name="CBCR_6558ceb8d5d24d38a0ab1bafb99bd1df" localSheetId="4" hidden="1">Model!$LH$52</definedName>
    <definedName name="CBCR_65670ff87f2e4c0e881b6b5c1976c4ad" localSheetId="4" hidden="1">Model!$ND$101</definedName>
    <definedName name="CBCR_657aa02b5b234d619edbb9aa25dcd5da" localSheetId="4" hidden="1">Model!$FG$61</definedName>
    <definedName name="CBCR_657cc489961846068738886fa09a8b3a" localSheetId="4" hidden="1">Model!$O$4</definedName>
    <definedName name="CBCR_658379acd17b4674b8964ca079db45e5" localSheetId="4" hidden="1">Model!$GO$143</definedName>
    <definedName name="CBCR_65869f85e01c43f5b2cd80751d681e5b" localSheetId="4" hidden="1">Model!$DR$141</definedName>
    <definedName name="CBCR_658f89cea5ad4441aa294efb20c4811b" localSheetId="4" hidden="1">Model!$O$4</definedName>
    <definedName name="CBCR_659175ad9dcb4dc5902b8e3accfc19a0" localSheetId="4" hidden="1">Model!$EZ$36</definedName>
    <definedName name="CBCR_659b45502c0442a3aac1d0ea2cee7cf5" localSheetId="4" hidden="1">Model!$DK$110</definedName>
    <definedName name="CBCR_65a843c8b7fc41c6bf3c8b37d85e442b" localSheetId="4" hidden="1">Model!$AG$148</definedName>
    <definedName name="CBCR_65ac3f13727a48abaa3c9e975caf2378" localSheetId="4" hidden="1">Model!$AG$93</definedName>
    <definedName name="CBCR_65b760461ddf4ac08edf87fee51ff8ea" localSheetId="4" hidden="1">Model!$GO$6</definedName>
    <definedName name="CBCR_65cb2ecc317944a2b38105a97c51cb5d" localSheetId="4" hidden="1">Model!$O$4</definedName>
    <definedName name="CBCR_65d1d58b161a4b01b1b28cdea95928ab" localSheetId="4" hidden="1">Model!$ND$8</definedName>
    <definedName name="CBCR_65d479f5ba094a1da46c57b871575637" localSheetId="4" hidden="1">Model!$O$4</definedName>
    <definedName name="CBCR_65feb523c8cf4ed5b2357523ed6a1a14" localSheetId="4" hidden="1">Model!$LH$58</definedName>
    <definedName name="CBCR_6609c38273e5410c8af5a9a027c99391" localSheetId="4" hidden="1">Model!$AN$156</definedName>
    <definedName name="CBCR_6628b1bd26de479cb8ae2497e7c20d32" localSheetId="4" hidden="1">Model!$DK$95</definedName>
    <definedName name="CBCR_662b1eec08174bbe80662f527961c3f6" localSheetId="4" hidden="1">Model!$ND$59</definedName>
    <definedName name="CBCR_66385a2cc6e44fc2b04ec27f4b6fcf25" localSheetId="4" hidden="1">Model!$JS$145</definedName>
    <definedName name="CBCR_663bf2eecc2248e0a6c3e40186a2e88b" localSheetId="4" hidden="1">Model!$O$4</definedName>
    <definedName name="CBCR_664bb8839c5a490e8fd879764bae8efb" localSheetId="4" hidden="1">Model!$EZ$70</definedName>
    <definedName name="CBCR_665ee3e9356845a9be52878415524233" localSheetId="4" hidden="1">Model!$AN$93</definedName>
    <definedName name="CBCR_6660ff50fcfc478f8fe87fc0a284b00c" localSheetId="4" hidden="1">Model!$JZ$59</definedName>
    <definedName name="CBCR_6661721eaed240ea9942960e684c05d0" localSheetId="4" hidden="1">Model!$LH$28</definedName>
    <definedName name="CBCR_666b4bcb2a5a4d4db2a0d78c42b44d25" localSheetId="4" hidden="1">Model!$O$4</definedName>
    <definedName name="CBCR_667114318d8f4b12acc0b5d89cb18159" localSheetId="4" hidden="1">Model!$LO$148</definedName>
    <definedName name="CBCR_6697c50284b14666b381c83ad37fb63f" localSheetId="4" hidden="1">Model!$JS$14</definedName>
    <definedName name="CBCR_66edc10ce1aa49d1b5c28520a97a7246" localSheetId="4" hidden="1">Model!$IK$49</definedName>
    <definedName name="CBCR_6714bc8d9af14940b19ecc861f5016b0" localSheetId="4" hidden="1">Model!$IK$14</definedName>
    <definedName name="CBCR_6728482385b04de3af358393b8a89cf9" localSheetId="4" hidden="1">Model!$AN$12</definedName>
    <definedName name="CBCR_673ddddbd2d947b8898c92260da511f2" localSheetId="4" hidden="1">Model!$O$4</definedName>
    <definedName name="CBCR_67406a26e665401b8cd407314275f777" localSheetId="4" hidden="1">Model!$GO$59</definedName>
    <definedName name="CBCR_6743ea6f28a64b628e16a4305d995fe5" localSheetId="4" hidden="1">Model!$DK$22</definedName>
    <definedName name="CBCR_67478759464f44c2b12fda12075e8a38" localSheetId="4" hidden="1">Model!$AN$24</definedName>
    <definedName name="CBCR_674b25150aa8450ba4cc861da3e4b970" localSheetId="4" hidden="1">Model!$EZ$126</definedName>
    <definedName name="CBCR_674d825001104c2dae60cb6931ede6d5" localSheetId="4" hidden="1">Model!$BV$27</definedName>
    <definedName name="CBCR_6751322a185f4c0288f40353d1ffc907" localSheetId="4" hidden="1">Model!$EZ$124</definedName>
    <definedName name="CBCR_675b5714ad154f40b5d637654c3ba156" localSheetId="4" hidden="1">Model!$IK$89</definedName>
    <definedName name="CBCR_675e579913854be4841318eda7dc20c2" localSheetId="4" hidden="1">Model!$O$4</definedName>
    <definedName name="CBCR_6760e21c003c456daec22e79595995fd" localSheetId="4" hidden="1">Model!$O$4</definedName>
    <definedName name="CBCR_6779bd6802024d0babefdced9c1bda66" localSheetId="4" hidden="1">Model!$CC$37</definedName>
    <definedName name="CBCR_6796576cbf5940539b4fa23b161cb787" localSheetId="4" hidden="1">Model!$O$4</definedName>
    <definedName name="CBCR_67a1f7e32df34fe99cb3529b1c8dc6f0" localSheetId="4" hidden="1">Model!$O$4</definedName>
    <definedName name="CBCR_67a8976e49e64cb79bda6907ee39cc2f" localSheetId="4" hidden="1">Model!$O$4</definedName>
    <definedName name="CBCR_67ae6bcd734342f58750b72c550a85d2" localSheetId="4" hidden="1">Model!$IK$114</definedName>
    <definedName name="CBCR_67b60e7349f9429fa1df16cac9a8892b" localSheetId="4" hidden="1">Model!$O$4</definedName>
    <definedName name="CBCR_67cf79cba604421e8cb3298ca6995a0d" localSheetId="4" hidden="1">Model!$MW$18</definedName>
    <definedName name="CBCR_67d4dc20a300435db867a3b9ffe4225c" localSheetId="4" hidden="1">Model!$JZ$23</definedName>
    <definedName name="CBCR_67e3a046f0044a6c8a551606412f7b62" localSheetId="4" hidden="1">Model!$O$4</definedName>
    <definedName name="CBCR_67e7ff2b7a0d49f284edc7ada12ca1be" localSheetId="4" hidden="1">Model!$O$4</definedName>
    <definedName name="CBCR_67eea312231243a28e863a5cbc028df2" localSheetId="4" hidden="1">Model!$O$4</definedName>
    <definedName name="CBCR_67eeaf434e874539b9a7afd7d7ce5c92" localSheetId="4" hidden="1">Model!$O$4</definedName>
    <definedName name="CBCR_67f0bdc964174c56b07813e546924a6a" localSheetId="4" hidden="1">Model!$IK$134</definedName>
    <definedName name="CBCR_68193922a38147939e69126bee66be0e" localSheetId="4" hidden="1">Model!$O$4</definedName>
    <definedName name="CBCR_682d3348493e4fdab5cbd6bcf9dda2be" localSheetId="4" hidden="1">Model!$O$4</definedName>
    <definedName name="CBCR_68407dade8c947b7ac040605ac89be3a" localSheetId="4" hidden="1">Model!$O$4</definedName>
    <definedName name="CBCR_68410df92f2748a4aaaaa85c3634702f" localSheetId="4" hidden="1">Model!$O$4</definedName>
    <definedName name="CBCR_686dd04b2d84489eb55d7163b1e5bada" localSheetId="4" hidden="1">Model!$CC$19</definedName>
    <definedName name="CBCR_6873e054b06a41d0b3a1d97f1cf0c3bc" localSheetId="4" hidden="1">Model!$O$4</definedName>
    <definedName name="CBCR_6880eee0c3dc43e7bc3f638142c9f0f0" localSheetId="4" hidden="1">Model!$JS$159</definedName>
    <definedName name="CBCR_6891a420e8c84204acf44bb94134135e" localSheetId="4" hidden="1">Model!$O$4</definedName>
    <definedName name="CBCR_68a5f98b6f324aa2afff1055dd08afd6" localSheetId="4" hidden="1">Model!$JZ$65</definedName>
    <definedName name="CBCR_68a7a29470e14635b3bbc67f95a6b718" localSheetId="4" hidden="1">Model!$O$4</definedName>
    <definedName name="CBCR_68ba7b63210e4dde8e8646f71242034e" localSheetId="4" hidden="1">Model!$FG$120</definedName>
    <definedName name="CBCR_68c5447654f74c74a180d49010b9f067" localSheetId="4" hidden="1">Model!$O$4</definedName>
    <definedName name="CBCR_68c6efb75a1d4e0b983d1e454775cda5" localSheetId="4" hidden="1">Model!$JZ$93</definedName>
    <definedName name="CBCR_68c774aa4b8342f38d16641eff92f13a" localSheetId="4" hidden="1">Model!$LO$34</definedName>
    <definedName name="CBCR_68d46e4c183d4528a80ee4155d08e765" localSheetId="4" hidden="1">Model!$DK$51</definedName>
    <definedName name="CBCR_68dac7db0a9f4f52802a9366de931dbd" localSheetId="4" hidden="1">Model!$DK$21</definedName>
    <definedName name="CBCR_68ed682e851540828e31ac44c0252cba" localSheetId="4" hidden="1">Model!$O$4</definedName>
    <definedName name="CBCR_68eefccca2c64a298d888d7783547429" localSheetId="4" hidden="1">Model!$O$4</definedName>
    <definedName name="CBCR_68f52342e9534d8f99c0e2dcdb5377db" localSheetId="4" hidden="1">Model!$AN$108</definedName>
    <definedName name="CBCR_68f78dc269464531a005e3dfeb556884" localSheetId="4" hidden="1">Model!$CC$17</definedName>
    <definedName name="CBCR_6915ce119b1041d9aff5bbb7db551c45" localSheetId="4" hidden="1">Model!$O$4</definedName>
    <definedName name="CBCR_691cc6b376544f1badd9bb0a30fcb629" localSheetId="4" hidden="1">Model!$MW$13</definedName>
    <definedName name="CBCR_691e3cefc66e46d4a0874c61d6386c08" localSheetId="4" hidden="1">Model!$GV$39</definedName>
    <definedName name="CBCR_6921b9753e4e42329166287c032a692e" localSheetId="4" hidden="1">Model!$MW$131</definedName>
    <definedName name="CBCR_69295b98ca00464dbd71ecc1dc1dff9a" localSheetId="4" hidden="1">Model!$MW$31</definedName>
    <definedName name="CBCR_6934238a9733452197fe18b6902b1a00" localSheetId="4" hidden="1">Model!$LO$105</definedName>
    <definedName name="CBCR_6938dd0a75f546739c12b7334e576096" localSheetId="4" hidden="1">Model!$EZ$26</definedName>
    <definedName name="CBCR_69466e015a8b4598940c21827e863d14" localSheetId="4" hidden="1">Model!$JS$123</definedName>
    <definedName name="CBCR_69517c6e813c4d68b1984cdf9ebe0f7e" localSheetId="4" hidden="1">Model!$LH$62</definedName>
    <definedName name="CBCR_6957e9fb33514bf1909671aa69fbe14f" localSheetId="4" hidden="1">Model!$MW$53</definedName>
    <definedName name="CBCR_695ee44cdc33463b934fe97977b3091f" localSheetId="4" hidden="1">Model!$O$4</definedName>
    <definedName name="CBCR_6965a091afc54f0f8bc159e0a98f168a" localSheetId="4" hidden="1">Model!$O$4</definedName>
    <definedName name="CBCR_696a8e537e104f8ab3a14f0e749e3e1f" localSheetId="4" hidden="1">Model!$ND$73</definedName>
    <definedName name="CBCR_69a1d30738134eec859ec99df26d9867" localSheetId="4" hidden="1">Model!$CC$82</definedName>
    <definedName name="CBCR_69a4f326cc8b4543adb4fada8f6c5f01" localSheetId="4" hidden="1">Model!$MW$97</definedName>
    <definedName name="CBCR_69bb17fba59f49d791d2d8511fd5ec4f" localSheetId="4" hidden="1">Model!$LH$46</definedName>
    <definedName name="CBCR_69c03c37acfe4e4dac91b56a9f736102" localSheetId="4" hidden="1">Model!$IK$15</definedName>
    <definedName name="CBCR_69c1c15c98e541c980f71f7a7413c56a" localSheetId="4" hidden="1">Model!$O$4</definedName>
    <definedName name="CBCR_69e005e107ca4334b1aba58f938067b9" localSheetId="4" hidden="1">Model!$MW$50</definedName>
    <definedName name="CBCR_69e0947fc0a34b8f80765e4da449ee5e" localSheetId="4" hidden="1">Model!$O$4</definedName>
    <definedName name="CBCR_69f1694c794640d6979fc8aab57c6043" localSheetId="4" hidden="1">Model!$GO$60</definedName>
    <definedName name="CBCR_6a1834b726f64e699631bc207bce672a" localSheetId="4" hidden="1">Model!$DK$35</definedName>
    <definedName name="CBCR_6a296682ae2b4e7eafde9be06af2b18f" localSheetId="4" hidden="1">Model!$IK$99</definedName>
    <definedName name="CBCR_6a52b7a53de2438a994769a67cf6aa9e" localSheetId="4" hidden="1">Model!$AG$102</definedName>
    <definedName name="CBCR_6a54f54fe6564468b18ff58ae7a435b8" localSheetId="4" hidden="1">Model!$GV$32</definedName>
    <definedName name="CBCR_6a5563e9f8b4438aa5fee2c979cb8da9" localSheetId="4" hidden="1">Model!$CC$139</definedName>
    <definedName name="CBCR_6a569560705043fb9420efc69be515e0" localSheetId="4" hidden="1">Model!$O$4</definedName>
    <definedName name="CBCR_6ab15ebbc8cc4f57b40275f84b9962bb" localSheetId="4" hidden="1">Model!$O$4</definedName>
    <definedName name="CBCR_6ac112c26e384c59bfef5ba49ce5251e" localSheetId="4" hidden="1">Model!$GO$16</definedName>
    <definedName name="CBCR_6ac67b7e6a854216848c9b35168d155c" localSheetId="4" hidden="1">Model!$O$4</definedName>
    <definedName name="CBCR_6ad41a48944f48c780ee00287765e082" localSheetId="4" hidden="1">Model!$O$4</definedName>
    <definedName name="CBCR_6b003c55f6414642807ccfd25d752f98" localSheetId="4" hidden="1">Model!$JS$95</definedName>
    <definedName name="CBCR_6b092a255a1e4928b236fa177926f044" localSheetId="4" hidden="1">Model!$IK$43</definedName>
    <definedName name="CBCR_6b49f1c3fab0428e9858344f6a6f220f" localSheetId="4" hidden="1">Model!$FG$137</definedName>
    <definedName name="CBCR_6b4fb6b361184e178af3d3852c587db6" localSheetId="4" hidden="1">Model!$O$4</definedName>
    <definedName name="CBCR_6b5ca42eec2542bf9d470fa8ac55230c" localSheetId="4" hidden="1">Model!$FG$91</definedName>
    <definedName name="CBCR_6b610f758410430d83dd578bc46f9879" localSheetId="4" hidden="1">Model!$ID$87</definedName>
    <definedName name="CBCR_6b6bf36c4b6d40e9a0f057dfe9f94948" localSheetId="4" hidden="1">Model!$O$4</definedName>
    <definedName name="CBCR_6b6c97f23a16491cb2dc01cb01fe13f3" localSheetId="4" hidden="1">Model!$O$4</definedName>
    <definedName name="CBCR_6b7329037f3f4179bbc1b5d92ae02358" localSheetId="4" hidden="1">Model!$O$4</definedName>
    <definedName name="CBCR_6b84e14171a64ae2baae0a3bd19dac54" localSheetId="4" hidden="1">Model!$ND$115</definedName>
    <definedName name="CBCR_6bb6ca7e5a264d64a905890aede62a0f" localSheetId="4" hidden="1">Model!$GO$150</definedName>
    <definedName name="CBCR_6bdf2ac7832e492b81c50c65ef3d2f9f" localSheetId="4" hidden="1">Model!$ID$154</definedName>
    <definedName name="CBCR_6beb93fac80d46a1b8360eced3ffd441" localSheetId="4" hidden="1">Model!$IK$127</definedName>
    <definedName name="CBCR_6bee8d8e12024c8ca301722d9bc5faa4" localSheetId="4" hidden="1">Model!$O$4</definedName>
    <definedName name="CBCR_6bf00388b30949ad8e4100019f43d748" localSheetId="4" hidden="1">Model!$O$4</definedName>
    <definedName name="CBCR_6c19b507e06e48cd8adb5ac21aaf3458" localSheetId="4" hidden="1">Model!$O$4</definedName>
    <definedName name="CBCR_6c210ec482694984bf493b9919ffa221" localSheetId="4" hidden="1">Model!$JZ$47</definedName>
    <definedName name="CBCR_6c23cc2acd6b42a5ba2d11693b81483e" localSheetId="4" hidden="1">Model!$AN$10</definedName>
    <definedName name="CBCR_6c276bac76ca407caf0410bc96edec53" localSheetId="4" hidden="1">Model!$LO$12</definedName>
    <definedName name="CBCR_6c489d6f988d4e2987f731aa1f7c5e72" localSheetId="4" hidden="1">Model!$BV$112</definedName>
    <definedName name="CBCR_6c5e897b7377496cb5154400ade75df9" localSheetId="4" hidden="1">Model!$O$4</definedName>
    <definedName name="CBCR_6c7374c9d81147c2b9ba72de7d6adc1d" localSheetId="4" hidden="1">Model!$O$4</definedName>
    <definedName name="CBCR_6c740eb781344aabacd89297a87b415a" localSheetId="4" hidden="1">Model!$GV$14</definedName>
    <definedName name="CBCR_6c7fa2d2cea84c308b18479b398fb560" localSheetId="4" hidden="1">Model!$JS$140</definedName>
    <definedName name="CBCR_6c82ceeffc0a49d7a66478bb2ddbe9c4" localSheetId="4" hidden="1">Model!$O$4</definedName>
    <definedName name="CBCR_6c8ac45840c7473f953f18d06de27aaf" localSheetId="4" hidden="1">Model!$CC$144</definedName>
    <definedName name="CBCR_6cc990f3135a42d5bdb4d96642b97b9d" localSheetId="4" hidden="1">Model!$JZ$86</definedName>
    <definedName name="CBCR_6ccb3f9773d8465c9ebe3f346a05711b" localSheetId="4" hidden="1">Model!$O$4</definedName>
    <definedName name="CBCR_6cdc1886e37e4dcdb17170ff127d4591" localSheetId="4" hidden="1">Model!$CC$5</definedName>
    <definedName name="CBCR_6ce0dea572de43b2afb083f0125b5ba1" localSheetId="4" hidden="1">Model!$JZ$122</definedName>
    <definedName name="CBCR_6ce2f77bf8bb46dc9facc4887aa70ee3" localSheetId="4" hidden="1">Model!$AG$17</definedName>
    <definedName name="CBCR_6ce858a20b744e7689127643d922bd80" localSheetId="4" hidden="1">Model!$O$4</definedName>
    <definedName name="CBCR_6cfc7e6a6e3c4e6ca1868464f7484f91" localSheetId="4" hidden="1">Model!$ID$137</definedName>
    <definedName name="CBCR_6d0aacb51b95483d8e9cb76d58520d1d" localSheetId="4" hidden="1">Model!$ID$135</definedName>
    <definedName name="CBCR_6d1a70c1d9e14cf9abbc0fb87b787b32" localSheetId="4" hidden="1">Model!$O$4</definedName>
    <definedName name="CBCR_6d1da2c54da04ff8a82243393a333dfe" localSheetId="4" hidden="1">Model!$O$4</definedName>
    <definedName name="CBCR_6d26f7543fae4726bf3fed6290e7f5ab" localSheetId="4" hidden="1">Model!$LO$90</definedName>
    <definedName name="CBCR_6d2ae5db29784fe6a9b6b638a460cdd3" localSheetId="4" hidden="1">Model!$AG$97</definedName>
    <definedName name="CBCR_6d3474cf97f74ee38775772f3d09c99e" localSheetId="4" hidden="1">Model!$DR$131</definedName>
    <definedName name="CBCR_6d3c199273834c1f821a7d350d6836d9" localSheetId="4" hidden="1">Model!$DK$8</definedName>
    <definedName name="CBCR_6d4ec7b222c2439cb8552bf80146051e" localSheetId="4" hidden="1">Model!$ID$109</definedName>
    <definedName name="CBCR_6d560a4db3884102bcc268d375718e9c" localSheetId="4" hidden="1">Model!$O$4</definedName>
    <definedName name="CBCR_6d602cf70b1640b5a37ae8368283e298" localSheetId="4" hidden="1">Model!$O$4</definedName>
    <definedName name="CBCR_6d60c6c84b5548dfbbf678918d6d34e0" localSheetId="4" hidden="1">Model!$MW$130</definedName>
    <definedName name="CBCR_6d7eabfa2acb40e2a14080f33af55efb" localSheetId="4" hidden="1">Model!$GV$126</definedName>
    <definedName name="CBCR_6d907a96461a44e48f78e24c2b4c5ee8" localSheetId="4" hidden="1">Model!$FG$17</definedName>
    <definedName name="CBCR_6db2c200b47c4b259618ea9466010d3b" localSheetId="4" hidden="1">Model!$O$4</definedName>
    <definedName name="CBCR_6db31a1859ba4ad79321e1face356c07" localSheetId="4" hidden="1">Model!$O$4</definedName>
    <definedName name="CBCR_6db9aac19dcb447abe137acebe1927bd" localSheetId="4" hidden="1">Model!$LO$67</definedName>
    <definedName name="CBCR_6dbd3a47dca24e919b0c51402577bad1" localSheetId="4" hidden="1">Model!$O$4</definedName>
    <definedName name="CBCR_6dc708e69e9249578fa1abfc64db8ea5" localSheetId="4" hidden="1">Model!$DR$149</definedName>
    <definedName name="CBCR_6dcf72c7d84d4fd2bbf271818e270504" localSheetId="4" hidden="1">Model!$O$4</definedName>
    <definedName name="CBCR_6de66618c1f84d7bbcee007d816389d2" localSheetId="4" hidden="1">Model!$IK$10</definedName>
    <definedName name="CBCR_6de97a028fea4fdcb70ce37a35c83619" localSheetId="4" hidden="1">Model!$O$4</definedName>
    <definedName name="CBCR_6def7e9d0c4a4b47acf26bf558cebd25" localSheetId="4" hidden="1">Model!$JS$44</definedName>
    <definedName name="CBCR_6e0eca707c5d427883d1e2da64a4e404" localSheetId="4" hidden="1">Model!$O$4</definedName>
    <definedName name="CBCR_6e0f832dadd04c028f8c2073d798df52" localSheetId="4" hidden="1">Model!$DR$103</definedName>
    <definedName name="CBCR_6e16b265d64849e58262142df9e0144f" localSheetId="4" hidden="1">Model!$GV$43</definedName>
    <definedName name="CBCR_6e27d5bf7f624e0cb5a1fa0a507663d8" localSheetId="4" hidden="1">Model!$LH$11</definedName>
    <definedName name="CBCR_6e6e16343cfe4a03a216b74657a4bb7c" localSheetId="4" hidden="1">Model!$AN$97</definedName>
    <definedName name="CBCR_6e79790c1ef341ac8f8770a7bc7bb7a8" localSheetId="4" hidden="1">Model!$MW$41</definedName>
    <definedName name="CBCR_6e8bee536c914879a84ad0a7cb4f235a" localSheetId="4" hidden="1">Model!$O$4</definedName>
    <definedName name="CBCR_6e8e8efa60334d01a7346c7c2308aa2f" localSheetId="4" hidden="1">Model!$O$4</definedName>
    <definedName name="CBCR_6e9535e5f8954456a1a32f6e65f89b7e" localSheetId="4" hidden="1">Model!$O$4</definedName>
    <definedName name="CBCR_6ebbe23313e9493dbf8eba81e79efbae" localSheetId="4" hidden="1">Model!$O$4</definedName>
    <definedName name="CBCR_6ec1da87ac5b4661933e81315901ffe3" localSheetId="4" hidden="1">Model!$IK$115</definedName>
    <definedName name="CBCR_6ecc66ff751f40bbad7580777efba91b" localSheetId="4" hidden="1">Model!$DK$19</definedName>
    <definedName name="CBCR_6ee53b2d2252419da002448ac4a539f6" localSheetId="4" hidden="1">Model!$GO$101</definedName>
    <definedName name="CBCR_6eee61fe23f24cdab6862a1788f826c3" localSheetId="4" hidden="1">Model!$O$4</definedName>
    <definedName name="CBCR_6f1fec4d3d2a46419ff8cc8947ba8636" localSheetId="4" hidden="1">Model!$DR$58</definedName>
    <definedName name="CBCR_6f3cddf9efd54edeb7834d6e20e249d2" localSheetId="4" hidden="1">Model!$MW$27</definedName>
    <definedName name="CBCR_6f556ed3c0144bcc8e3e378c38c21da3" localSheetId="4" hidden="1">Model!$O$4</definedName>
    <definedName name="CBCR_6f90eda68e8e4fc286e7b06a9a890bb1" localSheetId="4" hidden="1">Model!$O$4</definedName>
    <definedName name="CBCR_6f9406c30ea143eaa926cd7865db93e1" localSheetId="4" hidden="1">Model!$AG$153</definedName>
    <definedName name="CBCR_6f957ca029144b40a09971e1ffb327c7" localSheetId="4" hidden="1">Model!$O$4</definedName>
    <definedName name="CBCR_6fa7d655d08b4291afe402ae9f0e17b6" localSheetId="4" hidden="1">Model!$ND$62</definedName>
    <definedName name="CBCR_6fc2dfcc1cb843e2ae3c82b9ec1d480a" localSheetId="4" hidden="1">Model!$ID$131</definedName>
    <definedName name="CBCR_6fd066f8e48e4259966bbdbc0bec9f71" localSheetId="4" hidden="1">Model!$DK$6</definedName>
    <definedName name="CBCR_6fdd0c41ebb141c4846d68ccd4350c3c" localSheetId="4" hidden="1">Model!$O$4</definedName>
    <definedName name="CBCR_6ff44f8a6ee442e08d884760dee1db1a" localSheetId="4" hidden="1">Model!$ND$16</definedName>
    <definedName name="CBCR_700c1631f5e74459ab7b91bebda63ff8" localSheetId="4" hidden="1">Model!$O$4</definedName>
    <definedName name="CBCR_700c94886da74656901fea9883199139" localSheetId="4" hidden="1">Model!$GO$49</definedName>
    <definedName name="CBCR_70203c2dc3c44c5291496b25ce2a37f1" localSheetId="4" hidden="1">Model!$O$4</definedName>
    <definedName name="CBCR_7028d244258e4495930f013b192e2440" localSheetId="4" hidden="1">Model!$JZ$58</definedName>
    <definedName name="CBCR_7041da11bbae41489315fcd7ee3c8ad6" localSheetId="4" hidden="1">Model!$LO$42</definedName>
    <definedName name="CBCR_70424b5ac3254ba2a69c89e230e35a55" localSheetId="4" hidden="1">Model!$LO$85</definedName>
    <definedName name="CBCR_705c4e273f5a48b5af26a7f90ab62d67" localSheetId="4" hidden="1">Model!$AG$137</definedName>
    <definedName name="CBCR_706f29a4b6d34ad5a455610e9ba5504e" localSheetId="4" hidden="1">Model!$EZ$134</definedName>
    <definedName name="CBCR_70870d02df1a4d0b8876cc375eed3f8b" localSheetId="4" hidden="1">Model!$LH$71</definedName>
    <definedName name="CBCR_70a72aaec0bc485eac79117493468725" localSheetId="4" hidden="1">Model!$AN$55</definedName>
    <definedName name="CBCR_70bde73b86d94eac970ac7884ebc17a0" localSheetId="4" hidden="1">Model!$O$4</definedName>
    <definedName name="CBCR_70bee77656164b138d3fe3ca0f647630" localSheetId="4" hidden="1">Model!$O$4</definedName>
    <definedName name="CBCR_70c11744b4554efda008f534764bceda" localSheetId="4" hidden="1">Model!$AN$77</definedName>
    <definedName name="CBCR_70c26d20bd68404c91db4459288f6ba0" localSheetId="4" hidden="1">Model!$O$4</definedName>
    <definedName name="CBCR_70f41b8f27f94056a741d6b378a5bbce" localSheetId="4" hidden="1">Model!$CC$109</definedName>
    <definedName name="CBCR_70f54e4161084118ba380b524b7d51f8" localSheetId="4" hidden="1">Model!$O$4</definedName>
    <definedName name="CBCR_70fbe35e23a2471185e0fdfaf390dbfa" localSheetId="4" hidden="1">Model!$JS$60</definedName>
    <definedName name="CBCR_71178317cb3b400797a180bbf1c750d4" localSheetId="4" hidden="1">Model!$CC$54</definedName>
    <definedName name="CBCR_71181b780dbb40629b98ee627c514025" localSheetId="4" hidden="1">Model!$DR$5</definedName>
    <definedName name="CBCR_7135e7feb3f2442494bf0cedb4289105" localSheetId="4" hidden="1">Model!$O$4</definedName>
    <definedName name="CBCR_713ec20c73ca40ed8f98b7a6cc735fb7" localSheetId="4" hidden="1">Model!$O$4</definedName>
    <definedName name="CBCR_715bd73b78824cc59f27c4c0b8351d56" localSheetId="4" hidden="1">Model!$O$4</definedName>
    <definedName name="CBCR_71609dafdaf741dd8b9e191147ccc45a" localSheetId="4" hidden="1">Model!$DK$103</definedName>
    <definedName name="CBCR_717375fc359c4293af259e0b0b3ad537" localSheetId="4" hidden="1">Model!$O$4</definedName>
    <definedName name="CBCR_7177f80fefba4632931e1fec93514a48" localSheetId="4" hidden="1">Model!$BV$131</definedName>
    <definedName name="CBCR_71868c47ccd843e8945d4aba141c8d46" localSheetId="4" hidden="1">Model!$EZ$139</definedName>
    <definedName name="CBCR_7199ca019a9248bea2b6aa8d4becdc82" localSheetId="4" hidden="1">Model!$BV$108</definedName>
    <definedName name="CBCR_719c4428cbc94b6fb80890d21acd2bb6" localSheetId="4" hidden="1">Model!$O$4</definedName>
    <definedName name="CBCR_719ffc65abf74dbd8ebedbcbdffca9c9" localSheetId="4" hidden="1">Model!$LH$102</definedName>
    <definedName name="CBCR_71a8e7983e9c44c987a81e4123daefae" localSheetId="4" hidden="1">Model!$O$4</definedName>
    <definedName name="CBCR_71a9198c34da42ea8cb5d03486f198d0" localSheetId="4" hidden="1">Model!$IK$13</definedName>
    <definedName name="CBCR_71b6fd794d7c4d5e897de3bb3895f85e" localSheetId="4" hidden="1">Model!$IK$18</definedName>
    <definedName name="CBCR_71bd53cc778340978db4008d6e4308e1" localSheetId="4" hidden="1">Model!$AG$107</definedName>
    <definedName name="CBCR_71eb0341b0e74ae29e49c9ec70adb63e" localSheetId="4" hidden="1">Model!$EZ$138</definedName>
    <definedName name="CBCR_71ed2f26d9a94fa183e505b4949ff046" localSheetId="4" hidden="1">Model!$AN$70</definedName>
    <definedName name="CBCR_71f07563050441b3af23f7f5f33431fc" localSheetId="4" hidden="1">Model!$O$4</definedName>
    <definedName name="CBCR_71f572c12b11410597080aaea2cfdc0f" localSheetId="4" hidden="1">Model!$O$4</definedName>
    <definedName name="CBCR_7237e3fae76540cb9a0f7f24edc95b96" localSheetId="4" hidden="1">Model!$AN$73</definedName>
    <definedName name="CBCR_7238c63f4a9b4112a49caa1ae87dda39" localSheetId="4" hidden="1">Model!$FG$90</definedName>
    <definedName name="CBCR_726d2ee79e87486b9df184235ac856f1" localSheetId="4" hidden="1">Model!$DK$11</definedName>
    <definedName name="CBCR_726f3473f00e44e5b80cafd90a8bd7cc" localSheetId="4" hidden="1">Model!$O$4</definedName>
    <definedName name="CBCR_7285c9f4040a455c881956c064147a2b" localSheetId="4" hidden="1">Model!$GV$91</definedName>
    <definedName name="CBCR_72a588b51b114a019680e57ec5cc48d3" localSheetId="4" hidden="1">Model!$O$4</definedName>
    <definedName name="CBCR_72b8fc5c36224f588de81184c8ab9e82" localSheetId="4" hidden="1">Model!$DK$18</definedName>
    <definedName name="CBCR_72e0aa96849743e8aa94ac52d7eb1395" localSheetId="4" hidden="1">Model!$O$4</definedName>
    <definedName name="CBCR_72e2bb8f9d5245fc8abd4babd7aacb5c" localSheetId="4" hidden="1">Model!$EZ$123</definedName>
    <definedName name="CBCR_73031f51704744eda92ca3407208607a" localSheetId="4" hidden="1">Model!$DR$95</definedName>
    <definedName name="CBCR_732465843c6345c09116807443ed4052" localSheetId="4" hidden="1">Model!$LO$129</definedName>
    <definedName name="CBCR_732b85eaf9144a5b9b1aac4e29c59ed4" localSheetId="4" hidden="1">Model!$JZ$48</definedName>
    <definedName name="CBCR_733fb7369a63470f9839926beac00528" localSheetId="4" hidden="1">Model!$ID$81</definedName>
    <definedName name="CBCR_7346d527694d4ad89837a346a60338df" localSheetId="4" hidden="1">Model!$O$4</definedName>
    <definedName name="CBCR_7359a258209541e0abc551bf19753b24" localSheetId="4" hidden="1">Model!$JZ$139</definedName>
    <definedName name="CBCR_735c905fa00f41238ad7c1fcf3528bb3" localSheetId="4" hidden="1">Model!$GO$51</definedName>
    <definedName name="CBCR_737aee66afe14ce9a685085e8c5ca10b" localSheetId="4" hidden="1">Model!$DR$104</definedName>
    <definedName name="CBCR_737f221515764ea084f95656786a0796" localSheetId="4" hidden="1">Model!$O$4</definedName>
    <definedName name="CBCR_739f9708d1704649a969acdd784c72b5" localSheetId="4" hidden="1">Model!$O$4</definedName>
    <definedName name="CBCR_73b34d89d0a544b1b986d1c75ca415e8" localSheetId="4" hidden="1">Model!$FG$157</definedName>
    <definedName name="CBCR_73b6ee8b38354fefacadd388e6e9d52f" localSheetId="4" hidden="1">Model!$MW$46</definedName>
    <definedName name="CBCR_73b9287377b249c388bd3678178b94de" localSheetId="4" hidden="1">Model!$MW$51</definedName>
    <definedName name="CBCR_73bb2c8a3da849aabf067b952e41f9f0" localSheetId="4" hidden="1">Model!$GV$106</definedName>
    <definedName name="CBCR_73d4c1db9e994b7ebc04b42976988fb6" localSheetId="4" hidden="1">Model!$IK$56</definedName>
    <definedName name="CBCR_73da8b21f0264f3db7d9692196df5f39" localSheetId="4" hidden="1">Model!$AN$33</definedName>
    <definedName name="CBCR_73e99ade59eb42d49f81968c34f6393a" localSheetId="4" hidden="1">Model!$O$4</definedName>
    <definedName name="CBCR_7401773afc0d4dbabdd14aad11f55aa6" localSheetId="4" hidden="1">Model!$CC$29</definedName>
    <definedName name="CBCR_74069445399842d7a91763980eb110dd" localSheetId="4" hidden="1">Model!$O$4</definedName>
    <definedName name="CBCR_742918be1d76490aba0358b961a4bb0e" localSheetId="4" hidden="1">Model!$O$4</definedName>
    <definedName name="CBCR_7434225ae29e4b188b5c852073baafcb" localSheetId="4" hidden="1">Model!$CC$95</definedName>
    <definedName name="CBCR_743422d22aa14a23985b1de02ce1daf6" localSheetId="4" hidden="1">Model!$GO$99</definedName>
    <definedName name="CBCR_74801849f84c498e839d24a2832955c9" localSheetId="4" hidden="1">Model!$O$4</definedName>
    <definedName name="CBCR_749429d0a80948078bd4d7de1b463a68" localSheetId="4" hidden="1">Model!$FG$154</definedName>
    <definedName name="CBCR_749f4bf9070f45c186e9c77c330e2574" localSheetId="4" hidden="1">Model!$DK$137</definedName>
    <definedName name="CBCR_74af1ba0e92d4a3598848ec2ecae16fc" localSheetId="4" hidden="1">Model!$JS$122</definedName>
    <definedName name="CBCR_74bd3aed9f0a4bfa8bc432c82c9d78f9" localSheetId="4" hidden="1">Model!$GV$120</definedName>
    <definedName name="CBCR_74c0b6663427424db1df44248f475f5d" localSheetId="4" hidden="1">Model!$IK$119</definedName>
    <definedName name="CBCR_74def036605f4fa6a5b08b7ebe9c23d1" localSheetId="4" hidden="1">Model!$GV$123</definedName>
    <definedName name="CBCR_74e46181c6a24d9c8a3b8e977f0a66c0" localSheetId="4" hidden="1">Model!$GV$45</definedName>
    <definedName name="CBCR_74ea2bf4434542a9826b299cdde749d0" localSheetId="4" hidden="1">Model!$O$4</definedName>
    <definedName name="CBCR_74ebd4c87f7d4b13b460c60000bf9a2e" localSheetId="4" hidden="1">Model!$MW$109</definedName>
    <definedName name="CBCR_75015b4b4afc42709da75f8a55e5937c" localSheetId="4" hidden="1">Model!$LO$54</definedName>
    <definedName name="CBCR_752b19f1496146f5974218d21d47c160" localSheetId="4" hidden="1">Model!$LO$147</definedName>
    <definedName name="CBCR_75525dccf03c43879611daadd937976a" localSheetId="4" hidden="1">Model!$O$4</definedName>
    <definedName name="CBCR_7556e2e58a0a4d35aaf2af1559fdb727" localSheetId="4" hidden="1">Model!$IK$22</definedName>
    <definedName name="CBCR_755748b9d45a462a807c36e51c237399" localSheetId="4" hidden="1">Model!$DR$114</definedName>
    <definedName name="CBCR_755ed2fd71d4490892ac5d6a36245af3" localSheetId="4" hidden="1">Model!$EZ$32</definedName>
    <definedName name="CBCR_7568557062ff4677bb3ac3b0ed96884d" localSheetId="4" hidden="1">Model!$O$4</definedName>
    <definedName name="CBCR_756867ad425d4a09a3c5907690026d00" localSheetId="4" hidden="1">Model!$ID$147</definedName>
    <definedName name="CBCR_756eaf87bfd344b790f9f9bb0d3e404e" localSheetId="4" hidden="1">Model!$O$4</definedName>
    <definedName name="CBCR_7576cf85afc343c9b5758aaf9740e1d0" localSheetId="4" hidden="1">Model!$O$4</definedName>
    <definedName name="CBCR_757f98af65424ae3b0c281e33ec64bec" localSheetId="4" hidden="1">Model!$O$4</definedName>
    <definedName name="CBCR_75800ffc1a444820bfeec78cdb464f05" localSheetId="4" hidden="1">Model!$ND$54</definedName>
    <definedName name="CBCR_7595f79cac294c5cb606a76a093e6ba4" localSheetId="4" hidden="1">Model!$O$4</definedName>
    <definedName name="CBCR_759686c417ed4191afd9aa01703c91d9" localSheetId="4" hidden="1">Model!$O$4</definedName>
    <definedName name="CBCR_759b30ee928642a3b49facb82ee36853" localSheetId="4" hidden="1">Model!$O$4</definedName>
    <definedName name="CBCR_759b93b6d2444cf88a34d49d6e35f7da" localSheetId="4" hidden="1">Model!$CC$143</definedName>
    <definedName name="CBCR_75bb3f04c25049998ca5f930c12d4adf" localSheetId="4" hidden="1">Model!$ND$79</definedName>
    <definedName name="CBCR_75bdf230613449168c3a80cff9336b98" localSheetId="4" hidden="1">Model!$O$4</definedName>
    <definedName name="CBCR_75dd447b315740d1a6bd31a4cf68549b" localSheetId="4" hidden="1">Model!$O$4</definedName>
    <definedName name="CBCR_75dd4a77f42440cead4e1c9c501dbac7" localSheetId="4" hidden="1">Model!$O$4</definedName>
    <definedName name="CBCR_75e3becd5066498caecfe98e7456edf5" localSheetId="4" hidden="1">Model!$FG$107</definedName>
    <definedName name="CBCR_760021efc5d04fe992d188c50caeea83" localSheetId="4" hidden="1">Model!$JZ$117</definedName>
    <definedName name="CBCR_761725a48f1448f2a2b780f513b4bbfc" localSheetId="4" hidden="1">Model!$LH$12</definedName>
    <definedName name="CBCR_762721bd7f4f411d98f71a69b37ca0a1" localSheetId="4" hidden="1">Model!$FG$158</definedName>
    <definedName name="CBCR_76287906ca844d88997e36146dbbb904" localSheetId="4" hidden="1">Model!$O$4</definedName>
    <definedName name="CBCR_762a7c92d3d5492f9ddcb47b10b3b5d1" localSheetId="4" hidden="1">Model!$AG$90</definedName>
    <definedName name="CBCR_763f6f8196e24f96a76c70efcb652aba" localSheetId="4" hidden="1">Model!$DK$149</definedName>
    <definedName name="CBCR_764ba0d07e6642eb96016b2e8649a45e" localSheetId="4" hidden="1">Model!$AN$81</definedName>
    <definedName name="CBCR_76535cddf1fb45619d4397327a2b07f7" localSheetId="4" hidden="1">Model!$CC$133</definedName>
    <definedName name="CBCR_7655f8ff9e4d46b1a601a1fd3f6da086" localSheetId="4" hidden="1">Model!$IK$156</definedName>
    <definedName name="CBCR_765b313334e64dd28fc72e43a3803fa9" localSheetId="4" hidden="1">Model!$O$4</definedName>
    <definedName name="CBCR_765d1382cc9242deb58b3c8d94fb68b4" localSheetId="4" hidden="1">Model!$EZ$33</definedName>
    <definedName name="CBCR_766092d61e74453cb4adb6970bb2a666" localSheetId="4" hidden="1">Model!$ND$63</definedName>
    <definedName name="CBCR_766b4f1854ba4c129a97672f9ec6b4ee" localSheetId="4" hidden="1">Model!$O$4</definedName>
    <definedName name="CBCR_767426d80b5e4308a98404e2d9f31c13" localSheetId="4" hidden="1">Model!$BV$93</definedName>
    <definedName name="CBCR_76795644c6f048e0b48bfca31f46be9c" localSheetId="4" hidden="1">Model!$AN$84</definedName>
    <definedName name="CBCR_7684daa03bf04728b0c7866a018c0dfc" localSheetId="4" hidden="1">Model!$CC$56</definedName>
    <definedName name="CBCR_769b8e4ad7964cbf8984dcd8b18f59a4" localSheetId="4" hidden="1">Model!$DK$88</definedName>
    <definedName name="CBCR_76abcb68bbba4f8b93386d8c6d0c5c0e" localSheetId="4" hidden="1">Model!$EZ$98</definedName>
    <definedName name="CBCR_76b93adece314cbe8bdf3e73a1c0d661" localSheetId="4" hidden="1">Model!$JZ$135</definedName>
    <definedName name="CBCR_76c839f98daf49c683b9d6ff16bed6a9" localSheetId="4" hidden="1">Model!$GO$11</definedName>
    <definedName name="CBCR_76ccbb2308114ebaa2e5e86f0926d472" localSheetId="4" hidden="1">Model!$MW$61</definedName>
    <definedName name="CBCR_76d2723b79874df090525a28309852ca" localSheetId="4" hidden="1">Model!$O$4</definedName>
    <definedName name="CBCR_7713b345c93040a1bca9cbd0c4b40ee9" localSheetId="4" hidden="1">Model!$BV$124</definedName>
    <definedName name="CBCR_7714ee8c7d054537a9a673eb20ffccc9" localSheetId="4" hidden="1">Model!$O$4</definedName>
    <definedName name="CBCR_7736e27ff9d248649d16e360c580a5db" localSheetId="4" hidden="1">Model!$LO$10</definedName>
    <definedName name="CBCR_7737ec6031e449d688dbec035b766fdc" localSheetId="4" hidden="1">Model!$MW$158</definedName>
    <definedName name="CBCR_7744dc8a4eb341a2934e587c59ce488a" localSheetId="4" hidden="1">Model!$O$4</definedName>
    <definedName name="CBCR_774ebd968ed24a48a13fdd9ef8d521a6" localSheetId="4" hidden="1">Model!$O$4</definedName>
    <definedName name="CBCR_77554cc577cc4a96bd142e64b10d7219" localSheetId="4" hidden="1">Model!$MW$140</definedName>
    <definedName name="CBCR_77593b4dac8249c4912c91a322ab9507" localSheetId="4" hidden="1">Model!$O$4</definedName>
    <definedName name="CBCR_7798661754a640bc9149362e3e7c38e0" localSheetId="4" hidden="1">Model!$O$4</definedName>
    <definedName name="CBCR_779bd8f424fe4746b0638866a02d0063" localSheetId="4" hidden="1">Model!$DK$117</definedName>
    <definedName name="CBCR_77d1010d53104aacbd0e17784845d7e0" localSheetId="4" hidden="1">Model!$O$4</definedName>
    <definedName name="CBCR_780e1e7d39cd46618c77a9d4abf89c99" localSheetId="4" hidden="1">Model!$O$4</definedName>
    <definedName name="CBCR_785333d9ff3749968df5a018edc230f1" localSheetId="4" hidden="1">Model!$FG$46</definedName>
    <definedName name="CBCR_785897685303475eb3a5193f812bab88" localSheetId="4" hidden="1">Model!$O$4</definedName>
    <definedName name="CBCR_78589aefe7234fdf899944067605debd" localSheetId="4" hidden="1">Model!$O$4</definedName>
    <definedName name="CBCR_785eea85682a43be8fa90f946ecb6c19" localSheetId="4" hidden="1">Model!$O$4</definedName>
    <definedName name="CBCR_7887a8078c0c4edcbfaad1fd4f56d364" localSheetId="4" hidden="1">Model!$O$4</definedName>
    <definedName name="CBCR_788ea28fa0414f6abfe5ce8210256d61" localSheetId="4" hidden="1">Model!$O$4</definedName>
    <definedName name="CBCR_7898e402be54470eab9cdaf2ce9f901c" localSheetId="4" hidden="1">Model!$O$4</definedName>
    <definedName name="CBCR_78a3bd0cd2bc41efb04018b7506e219e" localSheetId="4" hidden="1">Model!$GO$140</definedName>
    <definedName name="CBCR_78a53c34967e4ecdbb41dde7309c1d50" localSheetId="4" hidden="1">Model!$LO$122</definedName>
    <definedName name="CBCR_78d75d1531d842d0af2be26633576060" localSheetId="4" hidden="1">Model!$DK$159</definedName>
    <definedName name="CBCR_78e41013e09442df97a78c54ae783148" localSheetId="4" hidden="1">Model!$ID$38</definedName>
    <definedName name="CBCR_78e930dfb734438e8141a024e14483a8" localSheetId="4" hidden="1">Model!$MW$154</definedName>
    <definedName name="CBCR_78eb6f0cdd0e4fdf8ee59794bbf59446" localSheetId="4" hidden="1">Model!$MW$113</definedName>
    <definedName name="CBCR_78fb657a93c245798348ab6103d52e81" localSheetId="4" hidden="1">Model!$LO$106</definedName>
    <definedName name="CBCR_7900d054643d4582a73ac4dfda7572fc" localSheetId="4" hidden="1">Model!$GO$118</definedName>
    <definedName name="CBCR_7903e5cba4bf44e1b58575e5a1d45110" localSheetId="4" hidden="1">Model!$AN$60</definedName>
    <definedName name="CBCR_790fa75a18a94a7a8b814b9372342971" localSheetId="4" hidden="1">Model!$GO$78</definedName>
    <definedName name="CBCR_79142d35d25846fda01c1049e7e66c90" localSheetId="4" hidden="1">Model!$LH$30</definedName>
    <definedName name="CBCR_792195a8ec3047809e686c3f6dada9a0" localSheetId="4" hidden="1">Model!$CC$131</definedName>
    <definedName name="CBCR_79285a2497834b8292b83dbd0d09e66d" localSheetId="4" hidden="1">Model!$IK$151</definedName>
    <definedName name="CBCR_792cba0da10049f78a5eb80ef516c77e" localSheetId="4" hidden="1">Model!$O$4</definedName>
    <definedName name="CBCR_79970b9985bb4676b50c39f541d9fbc6" localSheetId="4" hidden="1">Model!$AN$51</definedName>
    <definedName name="CBCR_79a492150d3c43ce80e6fcf7be216e58" localSheetId="4" hidden="1">Model!$DK$28</definedName>
    <definedName name="CBCR_79ca07a59f6643d6bb6c7225a8d1d369" localSheetId="4" hidden="1">Model!$IK$87</definedName>
    <definedName name="CBCR_79cb704e071f4e60b5e4aa99f1f19d34" localSheetId="4" hidden="1">Model!$O$4</definedName>
    <definedName name="CBCR_79d2d04d876b4fef8cd956559c755555" localSheetId="4" hidden="1">Model!$GO$65</definedName>
    <definedName name="CBCR_79db33cae8d44d8a8d1f0804252324b4" localSheetId="4" hidden="1">Model!$O$4</definedName>
    <definedName name="CBCR_79db6bbe6a8d431da7fae98fa9b57a32" localSheetId="4" hidden="1">Model!$FG$56</definedName>
    <definedName name="CBCR_79eb268c6052467e9f1e79b78d2f7d79" localSheetId="4" hidden="1">Model!$AN$63</definedName>
    <definedName name="CBCR_79f0a1830bc1499ba7242ef9a426681d" localSheetId="4" hidden="1">Model!$EZ$112</definedName>
    <definedName name="CBCR_79f5b550f8624798b54a2c9323f9d346" localSheetId="4" hidden="1">Model!$O$4</definedName>
    <definedName name="CBCR_79fb03f5f2e14c0d92019dbb51e5ac70" localSheetId="4" hidden="1">Model!$BV$135</definedName>
    <definedName name="CBCR_7a00aca189f649769c3bed7a6a1bfd46" localSheetId="4" hidden="1">Model!$CC$101</definedName>
    <definedName name="CBCR_7a1befe910c9453ebf1f6b6bd7b7a69a" localSheetId="4" hidden="1">Model!$LO$124</definedName>
    <definedName name="CBCR_7a3fee07380b4a039155fdf37773cc93" localSheetId="4" hidden="1">Model!$O$4</definedName>
    <definedName name="CBCR_7a488a16e2b14da296703c6ef894b63d" localSheetId="4" hidden="1">Model!$O$4</definedName>
    <definedName name="CBCR_7a4ffe7214fd4404b4d93c01ae274434" localSheetId="4" hidden="1">Model!$O$4</definedName>
    <definedName name="CBCR_7a57a59b1bfc40b2a0e7158563c1d065" localSheetId="4" hidden="1">Model!$AG$35</definedName>
    <definedName name="CBCR_7a6fad535c1c44649873df7b3616f1a5" localSheetId="4" hidden="1">Model!$AG$20</definedName>
    <definedName name="CBCR_7a778141c7404ada89a2f6b5c385b3fd" localSheetId="4" hidden="1">Model!$JZ$56</definedName>
    <definedName name="CBCR_7a8592c47bbb4c21a1a333b03135171e" localSheetId="4" hidden="1">Model!$EZ$114</definedName>
    <definedName name="CBCR_7a8e1ffcfcee4615960df5fa53906686" localSheetId="4" hidden="1">Model!$O$4</definedName>
    <definedName name="CBCR_7a9648cca23741b3a1f004d3be3aacb9" localSheetId="4" hidden="1">Model!$O$4</definedName>
    <definedName name="CBCR_7a989f0d129d42a8bd1b296ee687bdbb" localSheetId="4" hidden="1">Model!$CC$127</definedName>
    <definedName name="CBCR_7ab115c85c47420f88457907aaa7fec2" localSheetId="4" hidden="1">Model!$AN$98</definedName>
    <definedName name="CBCR_7ad69a99662a4671b8762f0637406be2" localSheetId="4" hidden="1">Model!$FG$51</definedName>
    <definedName name="CBCR_7ae6eb30177040f9a1ee5ea3bb2363af" localSheetId="4" hidden="1">Model!$AN$39</definedName>
    <definedName name="CBCR_7af7eb725b134496b288af5433c65719" localSheetId="4" hidden="1">Model!$EZ$130</definedName>
    <definedName name="CBCR_7b10db2f97f84a739c6ad4191b8de67a" localSheetId="4" hidden="1">Model!$DK$73</definedName>
    <definedName name="CBCR_7b11bf6157a94e85a0fe956dd36fa9a7" localSheetId="4" hidden="1">Model!$DK$147</definedName>
    <definedName name="CBCR_7b24d0ac0cf140e584586b9b9f9b819b" localSheetId="4" hidden="1">Model!$O$4</definedName>
    <definedName name="CBCR_7b30bb1c5396490ea187b2edf6502d74" localSheetId="4" hidden="1">Model!$MW$25</definedName>
    <definedName name="CBCR_7b363673a9b64cd2b07170e5f68145e7" localSheetId="4" hidden="1">Model!$JZ$136</definedName>
    <definedName name="CBCR_7b4444b4bf434399ab301d0af3ba574c" localSheetId="4" hidden="1">Model!$AN$32</definedName>
    <definedName name="CBCR_7b476cb162b043b3978b1fbab63383ee" localSheetId="4" hidden="1">Model!$JZ$142</definedName>
    <definedName name="CBCR_7b584264984c40429dca336f0e233ea3" localSheetId="4" hidden="1">Model!$O$4</definedName>
    <definedName name="CBCR_7b67f262e8784fd98155b749f7bd9356" localSheetId="4" hidden="1">Model!$LO$139</definedName>
    <definedName name="CBCR_7b6d0ce33a8c4252833f52962c8547ff" localSheetId="4" hidden="1">Model!$DK$9</definedName>
    <definedName name="CBCR_7b7e8d8ff5584a6aad594bca38f78172" localSheetId="4" hidden="1">Model!$JZ$38</definedName>
    <definedName name="CBCR_7b95599f80534590b771a2d055134bb9" localSheetId="4" hidden="1">Model!$O$4</definedName>
    <definedName name="CBCR_7badcb0c98224b5e915f648297d08719" localSheetId="4" hidden="1">Model!$O$4</definedName>
    <definedName name="CBCR_7bb614d365a0466f981b7226c506f3e3" localSheetId="4" hidden="1">Model!$O$4</definedName>
    <definedName name="CBCR_7bcf629810c64e5caddd9264a184717b" localSheetId="4" hidden="1">Model!$GO$76</definedName>
    <definedName name="CBCR_7c2a1c18dcc841cc8d12f11217a3cfbb" localSheetId="4" hidden="1">Model!$AN$107</definedName>
    <definedName name="CBCR_7c568b418ce14e72a5f9275f053df4cc" localSheetId="4" hidden="1">Model!$O$4</definedName>
    <definedName name="CBCR_7c6d7a1354ac47ac8ee50ad0128c5163" localSheetId="4" hidden="1">Model!$O$4</definedName>
    <definedName name="CBCR_7c76f642ca2540fe8cc9389ee89d7766" localSheetId="4" hidden="1">Model!$JZ$44</definedName>
    <definedName name="CBCR_7c94471257694eeea43976c520006c1e" localSheetId="4" hidden="1">Model!$DK$155</definedName>
    <definedName name="CBCR_7ca794864a4144d29cc6bf434bbe03ab" localSheetId="4" hidden="1">Model!$GV$132</definedName>
    <definedName name="CBCR_7cab9db27ab14d588d779c59bff850f3" localSheetId="4" hidden="1">Model!$DK$85</definedName>
    <definedName name="CBCR_7ccb6a5982a54aa98aa907f9ed1f364a" localSheetId="4" hidden="1">Model!$O$4</definedName>
    <definedName name="CBCR_7d0104b668b2454d9349969c8fb55ad2" localSheetId="4" hidden="1">Model!$O$4</definedName>
    <definedName name="CBCR_7d36676c7d984dbe9e835895f3fe1017" localSheetId="4" hidden="1">Model!$O$4</definedName>
    <definedName name="CBCR_7d3f87702932455ab23fbf3126dc657b" localSheetId="4" hidden="1">Model!$LH$93</definedName>
    <definedName name="CBCR_7d407a4d54874175bb99451d41266045" localSheetId="4" hidden="1">Model!$O$4</definedName>
    <definedName name="CBCR_7d4edb46fe00483d864f8913cc3f2cc2" localSheetId="4" hidden="1">Model!$O$4</definedName>
    <definedName name="CBCR_7d55b1a239024e52b0ad93695d43e3ec" localSheetId="4" hidden="1">Model!$ND$56</definedName>
    <definedName name="CBCR_7d794deb2b46468f9f548ddbd72b080f" localSheetId="4" hidden="1">Model!$ND$145</definedName>
    <definedName name="CBCR_7d9610944e0e42b7a8ae1bf342e9f6f2" localSheetId="4" hidden="1">Model!$ND$42</definedName>
    <definedName name="CBCR_7da43416254841a58d3c2777ec1c2100" localSheetId="4" hidden="1">Model!$FG$29</definedName>
    <definedName name="CBCR_7dbf43b441384339a2af1441c298bf07" localSheetId="4" hidden="1">Model!$GV$58</definedName>
    <definedName name="CBCR_7dcab2b166d44ac5ba6f87a15e0012ac" localSheetId="4" hidden="1">Model!$O$4</definedName>
    <definedName name="CBCR_7dd74316385f481e80409a4a98ec5e35" localSheetId="4" hidden="1">Model!$ID$101</definedName>
    <definedName name="CBCR_7dd84554a94c4164a979b3c90c254def" localSheetId="4" hidden="1">Model!$JZ$25</definedName>
    <definedName name="CBCR_7df04aab6b8e4c1e8700af4402912a56" localSheetId="4" hidden="1">Model!$ID$56</definedName>
    <definedName name="CBCR_7df1ce2da9b941afa7b4900656415d7d" localSheetId="4" hidden="1">Model!$AG$131</definedName>
    <definedName name="CBCR_7e15e795493c4df6bddbcd937e1f3630" localSheetId="4" hidden="1">Model!$EZ$102</definedName>
    <definedName name="CBCR_7e22a8b136f64a0685f3d2f34b3963bf" localSheetId="4" hidden="1">Model!$ID$55</definedName>
    <definedName name="CBCR_7e28634074ed4e79a242910d7f872c2e" localSheetId="4" hidden="1">Model!$O$4</definedName>
    <definedName name="CBCR_7e493ea20d304762a1327f3b7a66cd18" localSheetId="4" hidden="1">Model!$DK$42</definedName>
    <definedName name="CBCR_7e6a74cd20f34474a477cd5436b079db" localSheetId="4" hidden="1">Model!$ID$125</definedName>
    <definedName name="CBCR_7e842b08d9d24f2a92b1b3d7e716f74c" localSheetId="4" hidden="1">Model!$O$4</definedName>
    <definedName name="CBCR_7e853d5521b740d393ff98e740b4887d" localSheetId="4" hidden="1">Model!$EZ$91</definedName>
    <definedName name="CBCR_7e8ca43458514860823963a29066db1c" localSheetId="4" hidden="1">Model!$LH$6</definedName>
    <definedName name="CBCR_7e9b23368dfa4a14b8b2eb4cb0664df6" localSheetId="4" hidden="1">Model!$O$4</definedName>
    <definedName name="CBCR_7ea552e0af3c4f4fa5aca37945f7f62f" localSheetId="4" hidden="1">Model!$LH$34</definedName>
    <definedName name="CBCR_7ee0934d320346e89d8ac17530a4f8c0" localSheetId="4" hidden="1">Model!$IK$150</definedName>
    <definedName name="CBCR_7ee42fc66a98420da1261698bf4a6944" localSheetId="4" hidden="1">Model!$O$4</definedName>
    <definedName name="CBCR_7eef8a7c27024c67832799d6292a2dda" localSheetId="4" hidden="1">Model!$EZ$52</definedName>
    <definedName name="CBCR_7eef954082c2479a9b764cc92040b3c2" localSheetId="4" hidden="1">Model!$AN$13</definedName>
    <definedName name="CBCR_7ef249748b2b44f4889c38ce6502f386" localSheetId="4" hidden="1">Model!$JZ$26</definedName>
    <definedName name="CBCR_7ef2ec3b8c454ac5aa5cb44ec8cfe920" localSheetId="4" hidden="1">Model!$ND$6</definedName>
    <definedName name="CBCR_7ef3ac21804143b4a8a23268351e6de0" localSheetId="4" hidden="1">Model!$EZ$110</definedName>
    <definedName name="CBCR_7efeb405430f4083ae777ebe4e9e6bbc" localSheetId="4" hidden="1">Model!$DK$67</definedName>
    <definedName name="CBCR_7f1538c332014cf586f773e35f568645" localSheetId="4" hidden="1">Model!$O$4</definedName>
    <definedName name="CBCR_7f16ede29dc4452698d701780b1cbb77" localSheetId="4" hidden="1">Model!$JZ$79</definedName>
    <definedName name="CBCR_7f434f668fd24df88c984aad8fd7cebc" localSheetId="4" hidden="1">Model!$ND$5</definedName>
    <definedName name="CBCR_7f4993d437294bd19ed74f8d15e3453c" localSheetId="4" hidden="1">Model!$O$4</definedName>
    <definedName name="CBCR_7f626b76e59d47d286fdfbe6df0f99ec" localSheetId="4" hidden="1">Model!$ID$46</definedName>
    <definedName name="CBCR_7f671acc64524f82a77393ca92524167" localSheetId="4" hidden="1">Model!$LO$107</definedName>
    <definedName name="CBCR_7f6bf7edfdf24e0bbb340e8d805f21e3" localSheetId="4" hidden="1">Model!$GV$35</definedName>
    <definedName name="CBCR_7f827934372f491d8d28c52a7722eef3" localSheetId="4" hidden="1">Model!$ND$103</definedName>
    <definedName name="CBCR_7f87167311e5430699f5a75f4557c44e" localSheetId="4" hidden="1">Model!$JZ$67</definedName>
    <definedName name="CBCR_7f97a62e0b9a45129b5bd0ca3da50c89" localSheetId="4" hidden="1">Model!$ID$28</definedName>
    <definedName name="CBCR_7f9f92d169d94c929dd03ffa1566a090" localSheetId="4" hidden="1">Model!$ND$158</definedName>
    <definedName name="CBCR_7fa7a5bf50ed47e2b39172f32dcb32c1" localSheetId="4" hidden="1">Model!$ND$83</definedName>
    <definedName name="CBCR_7fabd2c08bb84d449a53907ff3d8c237" localSheetId="4" hidden="1">Model!$AN$116</definedName>
    <definedName name="CBCR_7fabe7b3878e411c80584498ca24b775" localSheetId="4" hidden="1">Model!$FG$156</definedName>
    <definedName name="CBCR_7fb59f75e05b4f38b87403625fc1000d" localSheetId="4" hidden="1">Model!$EZ$42</definedName>
    <definedName name="CBCR_7fcdff85494f449e8a07979cdf2e9739" localSheetId="4" hidden="1">Model!$CC$123</definedName>
    <definedName name="CBCR_7fcea8f34a3e4bf79f09b91cd0b5d88e" localSheetId="4" hidden="1">Model!$DR$100</definedName>
    <definedName name="CBCR_7ffc6a684f69418d9c7377c1ff2d34d8" localSheetId="4" hidden="1">Model!$IK$35</definedName>
    <definedName name="CBCR_800194fe2fcf4b91bf58a187546737f8" localSheetId="4" hidden="1">Model!$DK$74</definedName>
    <definedName name="CBCR_8011a514dbe5407291c2e597f9caea58" localSheetId="4" hidden="1">Model!$LH$31</definedName>
    <definedName name="CBCR_80246641df514259b5478eebbb71b3cf" localSheetId="4" hidden="1">Model!$O$4</definedName>
    <definedName name="CBCR_80458dcafd4e459a93dcfb5b8af82165" localSheetId="4" hidden="1">Model!$O$4</definedName>
    <definedName name="CBCR_804d0b84b8334c0c831f0b1d325393a8" localSheetId="4" hidden="1">Model!$ND$156</definedName>
    <definedName name="CBCR_8053747cf5cc4e5eaecca5edeadb641b" localSheetId="4" hidden="1">Model!$O$4</definedName>
    <definedName name="CBCR_805759b9f933474ea9dc8cd0510d9904" localSheetId="4" hidden="1">Model!$O$4</definedName>
    <definedName name="CBCR_805ee5581c3a45d2bbb3759398be3d58" localSheetId="4" hidden="1">Model!$O$4</definedName>
    <definedName name="CBCR_80726fd3d0024c8d8a2e1d5e2417a107" localSheetId="4" hidden="1">Model!$GO$43</definedName>
    <definedName name="CBCR_80793b53aaf445ceb9c88f68a6521b81" localSheetId="4" hidden="1">Model!$IK$83</definedName>
    <definedName name="CBCR_8085292d5ec744bca342723776d2cda9" localSheetId="4" hidden="1">Model!$O$4</definedName>
    <definedName name="CBCR_80984557952a45b48949956c8c203a48" localSheetId="4" hidden="1">Model!$O$4</definedName>
    <definedName name="CBCR_80a9b8f5518f4316acd1d3d84e130d44" localSheetId="4" hidden="1">Model!$BV$107</definedName>
    <definedName name="CBCR_80ad58d972734d72bcc901ec70c9df34" localSheetId="4" hidden="1">Model!$EZ$46</definedName>
    <definedName name="CBCR_80c62cb21efe406ca851f112c1bfabd4" localSheetId="4" hidden="1">Model!$LO$111</definedName>
    <definedName name="CBCR_80c8588154b14aa8971b1df615cdbd74" localSheetId="4" hidden="1">Model!$O$4</definedName>
    <definedName name="CBCR_80cb3d8cb6e242eda5539ce44a0bfc67" localSheetId="4" hidden="1">Model!$O$4</definedName>
    <definedName name="CBCR_80d34d91a08544ba91351f95ce8fac37" localSheetId="4" hidden="1">Model!$O$4</definedName>
    <definedName name="CBCR_80ec741b91074ccfb4daa6b2a7e3f401" localSheetId="4" hidden="1">Model!$O$4</definedName>
    <definedName name="CBCR_80fc959801cd4c62b295e5808a10d473" localSheetId="4" hidden="1">Model!$O$4</definedName>
    <definedName name="CBCR_81037766541a48f697c9e00d295f1cc6" localSheetId="4" hidden="1">Model!$DR$73</definedName>
    <definedName name="CBCR_814585e191674496854ba4aca5ae8a36" localSheetId="4" hidden="1">Model!$AG$126</definedName>
    <definedName name="CBCR_815ac84b4259482986c9036347da2013" localSheetId="4" hidden="1">Model!$O$4</definedName>
    <definedName name="CBCR_815c7265019c4eb38b6f39e380c5e18a" localSheetId="4" hidden="1">Model!$FG$125</definedName>
    <definedName name="CBCR_81642b64937e4f238f7bd0a36faf9a4a" localSheetId="4" hidden="1">Model!$O$4</definedName>
    <definedName name="CBCR_816f4cf8f3b54a29be9470000a071835" localSheetId="4" hidden="1">Model!$DK$40</definedName>
    <definedName name="CBCR_819722d5f3b14105a44ee2076b6610b2" localSheetId="4" hidden="1">Model!$AG$76</definedName>
    <definedName name="CBCR_81b82d50cffa4df1bbe506ca818a7e1d" localSheetId="4" hidden="1">Model!$GO$119</definedName>
    <definedName name="CBCR_81b92b79747c4b3780dace1ee264dc7a" localSheetId="4" hidden="1">Model!$O$4</definedName>
    <definedName name="CBCR_81bb711d3d3b450193f2cdf86bd12d0a" localSheetId="4" hidden="1">Model!$JZ$106</definedName>
    <definedName name="CBCR_81bd6d19bb224982bf10306697b7f6c7" localSheetId="4" hidden="1">Model!$MW$73</definedName>
    <definedName name="CBCR_81c6c34f49364eb29990d49a08860476" localSheetId="4" hidden="1">Model!$O$4</definedName>
    <definedName name="CBCR_81c9b8a495d848e1a1ecd676fbffc192" localSheetId="4" hidden="1">Model!$FG$35</definedName>
    <definedName name="CBCR_820002f8ede9403f9020a764480fd43d" localSheetId="4" hidden="1">Model!$BV$8</definedName>
    <definedName name="CBCR_820a040b10514f6187f87a4573519fd9" localSheetId="4" hidden="1">Model!$O$4</definedName>
    <definedName name="CBCR_821fbc3948604e7e99b03cb9a5faa2a8" localSheetId="4" hidden="1">Model!$O$4</definedName>
    <definedName name="CBCR_823a74db1e5a46e9863ce590665864b0" localSheetId="4" hidden="1">Model!$LH$70</definedName>
    <definedName name="CBCR_8274fc7825504d7aa08bb045c660d560" localSheetId="4" hidden="1">Model!$O$4</definedName>
    <definedName name="CBCR_82819653c2c947b3a89e153824c9cbb9" localSheetId="4" hidden="1">Model!$GV$143</definedName>
    <definedName name="CBCR_828417e46c4c40a0a7840455101b6791" localSheetId="4" hidden="1">Model!$O$4</definedName>
    <definedName name="CBCR_828c2c870c4343e3813d20d4ec58fabb" localSheetId="4" hidden="1">Model!$CC$136</definedName>
    <definedName name="CBCR_82a4184e4bde4076b4521ab53e79358a" localSheetId="4" hidden="1">Model!$DK$20</definedName>
    <definedName name="CBCR_82a942e9f8d24d688740a8d8878f545a" localSheetId="4" hidden="1">Model!$O$4</definedName>
    <definedName name="CBCR_82addb5799c64b32b14f5fce1172a1e0" localSheetId="4" hidden="1">Model!$LH$159</definedName>
    <definedName name="CBCR_82bbe99bf2f34284940a86cc7fe5e294" localSheetId="4" hidden="1">Model!$JZ$73</definedName>
    <definedName name="CBCR_82bdc99655af4d40963895a0d302702f" localSheetId="4" hidden="1">Model!$LH$132</definedName>
    <definedName name="CBCR_82c51d0519f94adc8c5968bcd73239e1" localSheetId="4" hidden="1">Model!$JZ$77</definedName>
    <definedName name="CBCR_82d1ac81bcf84f1b8c03c7d6b10c6375" localSheetId="4" hidden="1">Model!$DR$16</definedName>
    <definedName name="CBCR_82de562abf164630a6e699591adddf96" localSheetId="4" hidden="1">Model!$BV$156</definedName>
    <definedName name="CBCR_82ee32d13d1d447fa72e8fd2a574ac1f" localSheetId="4" hidden="1">Model!$FG$10</definedName>
    <definedName name="CBCR_82f99fabf57f4b20a0826eb56c3eeef9" localSheetId="4" hidden="1">Model!$IK$155</definedName>
    <definedName name="CBCR_8304a7c5a6274d57a37145463c6f2e79" localSheetId="4" hidden="1">Model!$DR$92</definedName>
    <definedName name="CBCR_830f021dec814f5ebbba9eb9ac50fced" localSheetId="4" hidden="1">Model!$LH$89</definedName>
    <definedName name="CBCR_83110d1cba164bcebc251b4afaf8a4e3" localSheetId="4" hidden="1">Model!$O$4</definedName>
    <definedName name="CBCR_83153eff54854900942d6a00e01a5275" localSheetId="4" hidden="1">Model!$O$4</definedName>
    <definedName name="CBCR_83211a5541d64d0abb6bab551735b4ad" localSheetId="4" hidden="1">Model!$O$4</definedName>
    <definedName name="CBCR_834526649f994e7ab4c3f79058756cdc" localSheetId="4" hidden="1">Model!$O$4</definedName>
    <definedName name="CBCR_8360b66b698f4b26bf42c69f1046e230" localSheetId="4" hidden="1">Model!$LO$144</definedName>
    <definedName name="CBCR_837dc74cca294fa9815e5aaa853e5a6a" localSheetId="4" hidden="1">Model!$ND$81</definedName>
    <definedName name="CBCR_8395dda8fe234ff5903e4b2ffffcee2b" localSheetId="4" hidden="1">Model!$GV$82</definedName>
    <definedName name="CBCR_83a9e2c63af2477498dbc9224afc7539" localSheetId="4" hidden="1">Model!$MW$102</definedName>
    <definedName name="CBCR_83b56f8005214b44ba990009ef6e035e" localSheetId="4" hidden="1">Model!$ND$7</definedName>
    <definedName name="CBCR_83db479482a342d087a1acb703160065" localSheetId="4" hidden="1">Model!$FG$9</definedName>
    <definedName name="CBCR_8416aafa7d22476ca1b56812f59f0427" localSheetId="4" hidden="1">Model!$O$4</definedName>
    <definedName name="CBCR_8417aaba4c7844f2aedd7d53b4ff1b38" localSheetId="4" hidden="1">Model!$GO$115</definedName>
    <definedName name="CBCR_841f017c1c044fa188b99397ca239318" localSheetId="4" hidden="1">Model!$ID$76</definedName>
    <definedName name="CBCR_8424755660774ae4adbec9bdacf3d9d4" localSheetId="4" hidden="1">Model!$CC$66</definedName>
    <definedName name="CBCR_84358530b8c8423b9ffa41da8fba01fc" localSheetId="4" hidden="1">Model!$LO$48</definedName>
    <definedName name="CBCR_844707585bee48c5a2a282143d3877b5" localSheetId="4" hidden="1">Model!$O$4</definedName>
    <definedName name="CBCR_844b74e5e5f1490d9b52f5e13f8910f2" localSheetId="4" hidden="1">Model!$MW$56</definedName>
    <definedName name="CBCR_8455ecb3b59644d398466d39aa6bd1f0" localSheetId="4" hidden="1">Model!$LH$10</definedName>
    <definedName name="CBCR_846a102da6d8442c989888c36abe3fd5" localSheetId="4" hidden="1">Model!$O$4</definedName>
    <definedName name="CBCR_846d0d3864a543c28af7d0e8bebc1e56" localSheetId="4" hidden="1">Model!$JZ$81</definedName>
    <definedName name="CBCR_847029ea54b64d199cebec12175e7a2a" localSheetId="4" hidden="1">Model!$O$4</definedName>
    <definedName name="CBCR_8471ce33a92f43eaa501b6fb3672ec11" localSheetId="4" hidden="1">Model!$BV$85</definedName>
    <definedName name="CBCR_84733abcb1824ba98653bcfb3a8dca90" localSheetId="4" hidden="1">Model!$BV$23</definedName>
    <definedName name="CBCR_8499ad7d302641eab11a666622a069fd" localSheetId="4" hidden="1">Model!$O$4</definedName>
    <definedName name="CBCR_84a6a1e278114a7ba0c53b2796a29c05" localSheetId="4" hidden="1">Model!$AG$25</definedName>
    <definedName name="CBCR_84a7e86a4d3c4223b81a813f6fd0065b" localSheetId="4" hidden="1">Model!$GV$40</definedName>
    <definedName name="CBCR_84b2ddf4f9c74caf8bfa0740f8a4db0d" localSheetId="4" hidden="1">Model!$JS$16</definedName>
    <definedName name="CBCR_84b87f1e1a1e4de9ac28e43b458a7337" localSheetId="4" hidden="1">Model!$JS$23</definedName>
    <definedName name="CBCR_84ba64a8b90b4587ad67252e2156c364" localSheetId="4" hidden="1">Model!$O$4</definedName>
    <definedName name="CBCR_84bd9804869349f7b3dfe01f2f30efa8" localSheetId="4" hidden="1">Model!$O$4</definedName>
    <definedName name="CBCR_84c58284ce3f412d8824ced58c71c730" localSheetId="4" hidden="1">Model!$O$4</definedName>
    <definedName name="CBCR_84e237a73a3e4929b92f25122d701164" localSheetId="4" hidden="1">Model!$IK$40</definedName>
    <definedName name="CBCR_84f2a4bb1d954222b06724c0cdd8a0d1" localSheetId="4" hidden="1">Model!$O$4</definedName>
    <definedName name="CBCR_850e7512eaef43048824b7218f47aeb1" localSheetId="4" hidden="1">Model!$O$4</definedName>
    <definedName name="CBCR_8522ef28908f417a896a7b71dcfc4b81" localSheetId="4" hidden="1">Model!$LO$151</definedName>
    <definedName name="CBCR_85241af4d7b64e1895cc9291a8c6df54" localSheetId="4" hidden="1">Model!$O$4</definedName>
    <definedName name="CBCR_853ac3711a3b43c3b34c09e3cefeb041" localSheetId="4" hidden="1">Model!$O$4</definedName>
    <definedName name="CBCR_854dfd4aa8cb4360ad322fc71f3dc11d" localSheetId="4" hidden="1">Model!$ID$141</definedName>
    <definedName name="CBCR_8551a2897c074d80a0102aad868aede7" localSheetId="4" hidden="1">Model!$IK$154</definedName>
    <definedName name="CBCR_8552b83afb0f4e5594a9bf50202ea989" localSheetId="4" hidden="1">Model!$LO$109</definedName>
    <definedName name="CBCR_855427a88c37465091883d302a665157" localSheetId="4" hidden="1">Model!$O$4</definedName>
    <definedName name="CBCR_855507b6d86b4119a64cc4069ed160bb" localSheetId="4" hidden="1">Model!$LH$42</definedName>
    <definedName name="CBCR_855ce4e9c6de4b478f9624b6d9de9df9" localSheetId="4" hidden="1">Model!$BV$123</definedName>
    <definedName name="CBCR_856d7ed49d4a4d99944b69cb2c803a66" localSheetId="4" hidden="1">Model!$AG$89</definedName>
    <definedName name="CBCR_85847be50e954c579bf1772a0176459e" localSheetId="4" hidden="1">Model!$O$4</definedName>
    <definedName name="CBCR_85e4178e1697489a98cc5065e94e1f9a" localSheetId="4" hidden="1">Model!$O$4</definedName>
    <definedName name="CBCR_85fb32968ebd4a2fbbd51b018df3b24a" localSheetId="4" hidden="1">Model!$FG$128</definedName>
    <definedName name="CBCR_85fefdecfd794f1d9ceb16c68d608272" localSheetId="4" hidden="1">Model!$GO$141</definedName>
    <definedName name="CBCR_8607b79a6bf34fdd993eb9a41e5ea13c" localSheetId="4" hidden="1">Model!$MW$70</definedName>
    <definedName name="CBCR_861fc05d53554e6daa34a352235b610c" localSheetId="4" hidden="1">Model!$ID$60</definedName>
    <definedName name="CBCR_862636961f7441959494a1b9e4e2465b" localSheetId="4" hidden="1">Model!$GO$10</definedName>
    <definedName name="CBCR_8626bc1c40554121bc5c4011f0c66b2e" localSheetId="4" hidden="1">Model!$FG$49</definedName>
    <definedName name="CBCR_862ee4c5860d4683a7d8cc5939690aee" localSheetId="4" hidden="1">Model!$O$4</definedName>
    <definedName name="CBCR_863a0f9a42674aa6b453333c1668dbc1" localSheetId="4" hidden="1">Model!$O$4</definedName>
    <definedName name="CBCR_86416b04298b468fbbe82bca8e1af678" localSheetId="4" hidden="1">Model!$DK$141</definedName>
    <definedName name="CBCR_86502ab5f6a54c98b950da8d346f7964" localSheetId="4" hidden="1">Model!$O$4</definedName>
    <definedName name="CBCR_865ac1769123465fbdfd124bb880af99" localSheetId="4" hidden="1">Model!$JS$149</definedName>
    <definedName name="CBCR_865b794da54a4e899e480a4d3f89eb66" localSheetId="4" hidden="1">Model!$GO$55</definedName>
    <definedName name="CBCR_868f4d863f8d420d942fa89e54b09788" localSheetId="4" hidden="1">Model!$GO$127</definedName>
    <definedName name="CBCR_869bf92798464bd49ab9329732b6418a" localSheetId="4" hidden="1">Model!$MW$142</definedName>
    <definedName name="CBCR_869eab4097324af1b678b728414f090d" localSheetId="4" hidden="1">Model!$EZ$20</definedName>
    <definedName name="CBCR_86a76aa0952044948f2a44c7ec553489" localSheetId="4" hidden="1">Model!$O$4</definedName>
    <definedName name="CBCR_86c79e49a0c243d4b82d97e9763c576e" localSheetId="4" hidden="1">Model!$BV$22</definedName>
    <definedName name="CBCR_86dc17cfdd674996892dc2fcb9c3b2c3" localSheetId="4" hidden="1">Model!$JZ$95</definedName>
    <definedName name="CBCR_86dd34409ede46c983cb1fcb80c18ef8" localSheetId="4" hidden="1">Model!$O$4</definedName>
    <definedName name="CBCR_86df6059de194d6b9169bb54e56197a0" localSheetId="4" hidden="1">Model!$O$4</definedName>
    <definedName name="CBCR_86ec289a45674f9596cd5b3cc3e163e5" localSheetId="4" hidden="1">Model!$JZ$40</definedName>
    <definedName name="CBCR_86ff0cf153f34fa185364c324801d724" localSheetId="4" hidden="1">Model!$O$4</definedName>
    <definedName name="CBCR_870140d6103f4f219624f355f09a3e15" localSheetId="4" hidden="1">Model!$LH$130</definedName>
    <definedName name="CBCR_8717305f78c54628b9c553f72fc56e92" localSheetId="4" hidden="1">Model!$ID$159</definedName>
    <definedName name="CBCR_871f6c37e8b64ab29bfce27a6654ae3f" localSheetId="4" hidden="1">Model!$AG$77</definedName>
    <definedName name="CBCR_872066a9b56a4195ae85887683304c6b" localSheetId="4" hidden="1">Model!$AN$41</definedName>
    <definedName name="CBCR_872996d9f0064a89b86479cbce1fc308" localSheetId="4" hidden="1">Model!$AN$8</definedName>
    <definedName name="CBCR_8746f1e875e54d3fa1e17fb5f810bdf4" localSheetId="4" hidden="1">Model!$EZ$60</definedName>
    <definedName name="CBCR_874bbeb02ea949a2b374e3a48f705458" localSheetId="4" hidden="1">Model!$AG$43</definedName>
    <definedName name="CBCR_875518926fca4f8f9a54b54448e6f5b6" localSheetId="4" hidden="1">Model!$O$4</definedName>
    <definedName name="CBCR_876878ec25f340958eba0c3bf3f52e23" localSheetId="4" hidden="1">Model!$O$4</definedName>
    <definedName name="CBCR_87898aa6b4e74b94843d5bea7bd44993" localSheetId="4" hidden="1">Model!$JS$43</definedName>
    <definedName name="CBCR_878f808d090c40a0a08209e099434580" localSheetId="4" hidden="1">Model!$AN$121</definedName>
    <definedName name="CBCR_87c42a23b8e5453b829ecc12977c6c70" localSheetId="4" hidden="1">Model!$IK$42</definedName>
    <definedName name="CBCR_87f7d0675698496b9ffc8b1a3508b933" localSheetId="4" hidden="1">Model!$GV$12</definedName>
    <definedName name="CBCR_8804db98c1d04c059c14a9e653de2677" localSheetId="4" hidden="1">Model!$ID$31</definedName>
    <definedName name="CBCR_882d3b8d5cd54d449e6e88fe801b6029" localSheetId="4" hidden="1">Model!$O$4</definedName>
    <definedName name="CBCR_88506cb60b2e44c8887e934f8a94826d" localSheetId="4" hidden="1">Model!$DK$14</definedName>
    <definedName name="CBCR_8852d0abc2cc465795efafbba4c54d14" localSheetId="4" hidden="1">Model!$MW$85</definedName>
    <definedName name="CBCR_88571b8049cb47c78992b1a54a214e60" localSheetId="4" hidden="1">Model!$GO$75</definedName>
    <definedName name="CBCR_8876cf67599640978a1fa10c968a72d9" localSheetId="4" hidden="1">Model!$AN$44</definedName>
    <definedName name="CBCR_8879418420724140818a5cc1f3729b56" localSheetId="4" hidden="1">Model!$ID$117</definedName>
    <definedName name="CBCR_8881d8af7ef1479ea50feed63d05c380" localSheetId="4" hidden="1">Model!$O$4</definedName>
    <definedName name="CBCR_88851c1886a54e2883a42d2b068b6a2f" localSheetId="4" hidden="1">Model!$O$4</definedName>
    <definedName name="CBCR_88912ae874b34b95b44a12b36fb32b26" localSheetId="4" hidden="1">Model!$LO$153</definedName>
    <definedName name="CBCR_88c520a9ffea468a9dba35805fc133d6" localSheetId="4" hidden="1">Model!$LH$140</definedName>
    <definedName name="CBCR_88dbbbccd7684faabc61a7747b41c4b0" localSheetId="4" hidden="1">Model!$DR$44</definedName>
    <definedName name="CBCR_88f0f864aa5440359674a6b88d48f0e0" localSheetId="4" hidden="1">Model!$IK$102</definedName>
    <definedName name="CBCR_8912938211ad445c9f6d526c77a6f249" localSheetId="4" hidden="1">Model!$MW$136</definedName>
    <definedName name="CBCR_892bb8ac26b749c7a25fdfc8b6f55999" localSheetId="4" hidden="1">Model!$JZ$32</definedName>
    <definedName name="CBCR_893f5d073f4d4922a9c9fdfbe2634827" localSheetId="4" hidden="1">Model!$AN$100</definedName>
    <definedName name="CBCR_89410bc720d74895b6eef3c3028f7cb2" localSheetId="4" hidden="1">Model!$JZ$133</definedName>
    <definedName name="CBCR_8943780057a0444a891c1d0ecb851936" localSheetId="4" hidden="1">Model!$LH$88</definedName>
    <definedName name="CBCR_894df42628ce4dbaaf4687518aaeea87" localSheetId="4" hidden="1">Model!$O$4</definedName>
    <definedName name="CBCR_895036b2cc694e30a472f8bea175e239" localSheetId="4" hidden="1">Model!$BV$88</definedName>
    <definedName name="CBCR_898af8926df54c0c8f77ca8b1463ce6a" localSheetId="4" hidden="1">Model!$AN$91</definedName>
    <definedName name="CBCR_898b98be9db44229a91284fdf46873e8" localSheetId="4" hidden="1">Model!$O$4</definedName>
    <definedName name="CBCR_89c228b0b220473f8d2e6419719331bf" localSheetId="4" hidden="1">Model!$JS$35</definedName>
    <definedName name="CBCR_89c47419bda14019bd07eeec188df513" localSheetId="4" hidden="1">Model!$EZ$14</definedName>
    <definedName name="CBCR_8a04b47b128647e9b3d10b25f34c8741" localSheetId="4" hidden="1">Model!$DR$66</definedName>
    <definedName name="CBCR_8a0bc5350860442fb354c02b32ca64c3" localSheetId="4" hidden="1">Model!$ID$12</definedName>
    <definedName name="CBCR_8a1ee3d8db904671b95e41fff356e1dd" localSheetId="4" hidden="1">Model!$IK$91</definedName>
    <definedName name="CBCR_8a2870340cc44cb3b01c187ff49aad51" localSheetId="4" hidden="1">Model!$GV$33</definedName>
    <definedName name="CBCR_8a2b26851bbc4f2cbea5a8de39155096" localSheetId="4" hidden="1">Model!$ND$104</definedName>
    <definedName name="CBCR_8a3486c9141f4112b7d80ed27036e586" localSheetId="4" hidden="1">Model!$O$4</definedName>
    <definedName name="CBCR_8a374507d3434b67a1cf0110f52c18f6" localSheetId="4" hidden="1">Model!$O$4</definedName>
    <definedName name="CBCR_8a602654b3dd412ea5fa71396ed4505a" localSheetId="4" hidden="1">Model!$ID$5</definedName>
    <definedName name="CBCR_8a9073303e0d443db95d909cd3b96946" localSheetId="4" hidden="1">Model!$JS$58</definedName>
    <definedName name="CBCR_8abc18c9218b4169b45a18f311bb5444" localSheetId="4" hidden="1">Model!$O$4</definedName>
    <definedName name="CBCR_8ac2f6bcb3c64f869fe6ce9f3944271c" localSheetId="4" hidden="1">Model!$O$4</definedName>
    <definedName name="CBCR_8ac4cef904404e09849b17d534a1697d" localSheetId="4" hidden="1">Model!$ID$120</definedName>
    <definedName name="CBCR_8ac60c61e2664eff92c4cd199f1adcd9" localSheetId="4" hidden="1">Model!$ND$121</definedName>
    <definedName name="CBCR_8b1974d75b364f06a56375569aecc471" localSheetId="4" hidden="1">Model!$LO$57</definedName>
    <definedName name="CBCR_8b1d7a36a7d74f0b9e47a27681bea046" localSheetId="4" hidden="1">Model!$O$4</definedName>
    <definedName name="CBCR_8b2789ff2777452cabaa2ae85520d032" localSheetId="4" hidden="1">Model!$EZ$77</definedName>
    <definedName name="CBCR_8b36300fa6054b3d86b3ea2095ea15fd" localSheetId="4" hidden="1">Model!$LH$9</definedName>
    <definedName name="CBCR_8b4138ef23174ad1a1f948296b192ad2" localSheetId="4" hidden="1">Model!$O$4</definedName>
    <definedName name="CBCR_8b421d33aa5e46d4adffb46c337927ca" localSheetId="4" hidden="1">Model!$GO$39</definedName>
    <definedName name="CBCR_8b4467e93e7e407abb57532c26a03ed4" localSheetId="4" hidden="1">Model!$ND$125</definedName>
    <definedName name="CBCR_8b53ec9617834f0289ea4124e3389de2" localSheetId="4" hidden="1">Model!$O$4</definedName>
    <definedName name="CBCR_8b66e57ca2094eedb44da9f0d1463e19" localSheetId="4" hidden="1">Model!$JZ$14</definedName>
    <definedName name="CBCR_8b6927bea6ea4b3890fec88e16912a8f" localSheetId="4" hidden="1">Model!$O$4</definedName>
    <definedName name="CBCR_8b6c5647b9dd4a9597df9223f94374ef" localSheetId="4" hidden="1">Model!$BV$111</definedName>
    <definedName name="CBCR_8b772d36c43a4912bcb997321e4d4fbb" localSheetId="4" hidden="1">Model!$AG$149</definedName>
    <definedName name="CBCR_8b7c25cdd0e44be29c56364b289826fd" localSheetId="4" hidden="1">Model!$JS$108</definedName>
    <definedName name="CBCR_8b99df02b9cb4947bf9ae889ff22ad0d" localSheetId="4" hidden="1">Model!$EZ$55</definedName>
    <definedName name="CBCR_8ba1975ccd174f819c934fa7d01b43a3" localSheetId="4" hidden="1">Model!$ID$129</definedName>
    <definedName name="CBCR_8bcc1a84b06b4a16bcca69aa0ffaea11" localSheetId="4" hidden="1">Model!$LO$89</definedName>
    <definedName name="CBCR_8bd0b8334b064f71b7e347304165c808" localSheetId="4" hidden="1">Model!$IK$28</definedName>
    <definedName name="CBCR_8c06c333dca045bbac82fd7c97911800" localSheetId="4" hidden="1">Model!$MW$119</definedName>
    <definedName name="CBCR_8c17af00e0ee41639329f4ac808ebbe4" localSheetId="4" hidden="1">Model!$JS$113</definedName>
    <definedName name="CBCR_8c1a9864e06e4f8fb00c415c97c4f5c6" localSheetId="4" hidden="1">Model!$AG$29</definedName>
    <definedName name="CBCR_8c210d3633be4dcc95bb37e5a99aa4d9" localSheetId="4" hidden="1">Model!$LO$47</definedName>
    <definedName name="CBCR_8c31040163294dbb9f3f5030160f4173" localSheetId="4" hidden="1">Model!$O$4</definedName>
    <definedName name="CBCR_8c32bd3f62fe4f8e8037e6cc7b50e6fc" localSheetId="4" hidden="1">Model!$IK$60</definedName>
    <definedName name="CBCR_8c336999933146f4b54b99d0604c4b39" localSheetId="4" hidden="1">Model!$O$4</definedName>
    <definedName name="CBCR_8c42ef53211a4166b99dfd2a2dc0b76a" localSheetId="4" hidden="1">Model!$GV$7</definedName>
    <definedName name="CBCR_8c4625f190fa426ebe8e761758efd006" localSheetId="4" hidden="1">Model!$EZ$57</definedName>
    <definedName name="CBCR_8c463dbb836f4709a8bf4cf3793151d0" localSheetId="4" hidden="1">Model!$GV$19</definedName>
    <definedName name="CBCR_8cb4663632054120baea3536b808fa88" localSheetId="4" hidden="1">Model!$O$4</definedName>
    <definedName name="CBCR_8cb4caf0fc4f438ea2c416ea6461641e" localSheetId="4" hidden="1">Model!$DR$9</definedName>
    <definedName name="CBCR_8cb917ba469c4320963d4b4dd10df509" localSheetId="4" hidden="1">Model!$JS$111</definedName>
    <definedName name="CBCR_8cf1bb7b0cf74b66b5986b1080c4288f" localSheetId="4" hidden="1">Model!$JZ$124</definedName>
    <definedName name="CBCR_8cfaa87b570a4d4bab89e985f18e9e7d" localSheetId="4" hidden="1">Model!$ID$54</definedName>
    <definedName name="CBCR_8d08dfa2276a42c78d0b4fce38a9835c" localSheetId="4" hidden="1">Model!$O$4</definedName>
    <definedName name="CBCR_8d11e26709e944948ecb1bb2283cbeee" localSheetId="4" hidden="1">Model!$MW$110</definedName>
    <definedName name="CBCR_8d517ea41cca4c11ac8cfa940f917aaa" localSheetId="4" hidden="1">Model!$AN$143</definedName>
    <definedName name="CBCR_8d6bd0206bf84566b6a62aeeeb339c22" localSheetId="4" hidden="1">Model!$MW$44</definedName>
    <definedName name="CBCR_8d851cae0fb041668d5f7029f7f5a54b" localSheetId="4" hidden="1">Model!$GV$135</definedName>
    <definedName name="CBCR_8d89a15495144c8c9a146fbc3f8a78b8" localSheetId="4" hidden="1">Model!$DK$158</definedName>
    <definedName name="CBCR_8d8e2cbbdabf40668e2a121c150bde9f" localSheetId="4" hidden="1">Model!$JZ$141</definedName>
    <definedName name="CBCR_8d9c895efc5f4ceb9a740fdb55be519d" localSheetId="4" hidden="1">Model!$ND$58</definedName>
    <definedName name="CBCR_8dc20922976042db8624f3155eae5de1" localSheetId="4" hidden="1">Model!$DK$77</definedName>
    <definedName name="CBCR_8dc7508822134fdeba7a049bfd74f3b0" localSheetId="4" hidden="1">Model!$MW$39</definedName>
    <definedName name="CBCR_8ddcac9dfcfd42c0a50e17c046a837f1" localSheetId="4" hidden="1">Model!$IK$77</definedName>
    <definedName name="CBCR_8e01ec77c17f473ea9166dfd27cc0a62" localSheetId="4" hidden="1">Model!$O$4</definedName>
    <definedName name="CBCR_8e09c49a6eb14b239ba40815dfede606" localSheetId="4" hidden="1">Model!$BV$143</definedName>
    <definedName name="CBCR_8e4c429fd26d4bb89f5426b4b4975184" localSheetId="4" hidden="1">Model!$FG$148</definedName>
    <definedName name="CBCR_8e4cf623004842cf97b0dc8ff6c62cda" localSheetId="4" hidden="1">Model!$O$4</definedName>
    <definedName name="CBCR_8e4ee0e60ed84fbaacf605b865884b8c" localSheetId="4" hidden="1">Model!$IK$93</definedName>
    <definedName name="CBCR_8e592a3a1ea84f24a34c93994c9c88f6" localSheetId="4" hidden="1">Model!$FG$83</definedName>
    <definedName name="CBCR_8e679b5e53774f00935c65932fc4e6a9" localSheetId="4" hidden="1">Model!$LH$48</definedName>
    <definedName name="CBCR_8eafd607e5e4420389c1e480677b39ed" localSheetId="4" hidden="1">Model!$MW$116</definedName>
    <definedName name="CBCR_8ec2cc8d0a5447ea8f3c9475e5a35e99" localSheetId="4" hidden="1">Model!$O$4</definedName>
    <definedName name="CBCR_8ec9dd5e83dc4aba88fee0514f50b31b" localSheetId="4" hidden="1">Model!$IK$97</definedName>
    <definedName name="CBCR_8ed3bf8fe32c4371ba352603dcca2a46" localSheetId="4" hidden="1">Model!$O$4</definedName>
    <definedName name="CBCR_8ed5438b7efb423c8312334c8a5258d8" localSheetId="4" hidden="1">Model!$GV$150</definedName>
    <definedName name="CBCR_8ed7177b6bb341ffb4010e00f91e5fb7" localSheetId="4" hidden="1">Model!$EZ$69</definedName>
    <definedName name="CBCR_8ee55de1982c4b6b97428782db945fe2" localSheetId="4" hidden="1">Model!$DR$46</definedName>
    <definedName name="CBCR_8eecfe46437f4b26ad572a766172cbb0" localSheetId="4" hidden="1">Model!$FG$86</definedName>
    <definedName name="CBCR_8ef34a4b450b44fc84216b9cd014fd62" localSheetId="4" hidden="1">Model!$LH$131</definedName>
    <definedName name="CBCR_8f17009d35664b04ac0dc39ba350435f" localSheetId="4" hidden="1">Model!$O$4</definedName>
    <definedName name="CBCR_8f1c40d34dab4707abddd22fa6143e2f" localSheetId="4" hidden="1">Model!$JS$110</definedName>
    <definedName name="CBCR_8f1ca03933d04f149d50d7bae5e622b4" localSheetId="4" hidden="1">Model!$IK$23</definedName>
    <definedName name="CBCR_8f23e525337a43cd9aa804335bbc8b80" localSheetId="4" hidden="1">Model!$ID$115</definedName>
    <definedName name="CBCR_8f2e479c6ebb4f04bb158973afffe1ab" localSheetId="4" hidden="1">Model!$O$4</definedName>
    <definedName name="CBCR_8f34edad31684f6caf9e11ea5afb146e" localSheetId="4" hidden="1">Model!$ND$24</definedName>
    <definedName name="CBCR_8f39e54087ad4d8fad7f6e0a717b39eb" localSheetId="4" hidden="1">Model!$O$4</definedName>
    <definedName name="CBCR_8f41dc914c9c4cba84bd4975f21c1010" localSheetId="4" hidden="1">Model!$O$4</definedName>
    <definedName name="CBCR_8f46610271ff4ff0a51c729871499d4e" localSheetId="4" hidden="1">Model!$DR$81</definedName>
    <definedName name="CBCR_8f57819bdc55417ba53a12475c2b2e14" localSheetId="4" hidden="1">Model!$O$4</definedName>
    <definedName name="CBCR_8f57884c3abd4a10a9831ffcb33b95f1" localSheetId="4" hidden="1">Model!$O$4</definedName>
    <definedName name="CBCR_8f5e34e596884e7382bd979c1e87bc50" localSheetId="4" hidden="1">Model!$O$4</definedName>
    <definedName name="CBCR_8f6126859b8240be88a6a8349146d8ec" localSheetId="4" hidden="1">Model!$O$4</definedName>
    <definedName name="CBCR_8f63e8f16e874db2a7373c07788ff56d" localSheetId="4" hidden="1">Model!$BV$71</definedName>
    <definedName name="CBCR_8f8f93806ace45da9b2e92462d87c754" localSheetId="4" hidden="1">Model!$GO$129</definedName>
    <definedName name="CBCR_8f9b5d41c8fc43959bac8011c9e8a10c" localSheetId="4" hidden="1">Model!$O$4</definedName>
    <definedName name="CBCR_8f9fbfae46344eca95d798f9157b011a" localSheetId="4" hidden="1">Model!$DR$40</definedName>
    <definedName name="CBCR_8fa88c550c764a63adac8cadb0f137c7" localSheetId="4" hidden="1">Model!$O$4</definedName>
    <definedName name="CBCR_8fb20747830c4088a8dc7ca2043d5153" localSheetId="4" hidden="1">Model!$O$4</definedName>
    <definedName name="CBCR_8fb583743dd04eeba6d3e21d48c78b73" localSheetId="4" hidden="1">Model!$FG$85</definedName>
    <definedName name="CBCR_8fb6710a3174426ca1afc00f9dc933ba" localSheetId="4" hidden="1">Model!$MW$137</definedName>
    <definedName name="CBCR_8ff6599be14d4f748e63d00a0ac4e207" localSheetId="4" hidden="1">Model!$GV$90</definedName>
    <definedName name="CBCR_90078be24f734935999cfaf389a8acb8" localSheetId="4" hidden="1">Model!$EZ$71</definedName>
    <definedName name="CBCR_90097d3cb98043f98d1ac39723bac59b" localSheetId="4" hidden="1">Model!$AN$154</definedName>
    <definedName name="CBCR_9024363c0595457787003148285ddd50" localSheetId="4" hidden="1">Model!$JS$82</definedName>
    <definedName name="CBCR_9046a2fff1f24bd6a3261fd8291cd4c3" localSheetId="4" hidden="1">Model!$JZ$34</definedName>
    <definedName name="CBCR_9056ee342b544374889fe45db430a880" localSheetId="4" hidden="1">Model!$DR$91</definedName>
    <definedName name="CBCR_9075adb5f9c94937a76a9c19e5f08048" localSheetId="4" hidden="1">Model!$IK$6</definedName>
    <definedName name="CBCR_907b0f8d1f754701beebf8cfd0013b82" localSheetId="4" hidden="1">Model!$AN$18</definedName>
    <definedName name="CBCR_907eb60cd37945eca20ed5e1a65e827b" localSheetId="4" hidden="1">Model!$O$4</definedName>
    <definedName name="CBCR_909ae968e3c54e73b28224231d74624f" localSheetId="4" hidden="1">Model!$CC$108</definedName>
    <definedName name="CBCR_909f6ecc6f9f421a8f8caf03cb9ca3d1" localSheetId="4" hidden="1">Model!$O$4</definedName>
    <definedName name="CBCR_90b78fcb4fe1451e815818fdd72608bc" localSheetId="4" hidden="1">Model!$O$4</definedName>
    <definedName name="CBCR_90f74908e9934ea8b0d6d0ea922e3698" localSheetId="4" hidden="1">Model!$LO$155</definedName>
    <definedName name="CBCR_911f25b2cb9c4fa6a8f9ab7657abda3e" localSheetId="4" hidden="1">Model!$O$4</definedName>
    <definedName name="CBCR_9153ed7ee0154525adf453dce656983e" localSheetId="4" hidden="1">Model!$GO$117</definedName>
    <definedName name="CBCR_919077b8cdb14c8cb9781df51a59c683" localSheetId="4" hidden="1">Model!$ID$91</definedName>
    <definedName name="CBCR_9191e12bdd494a4093177c3dee3141e4" localSheetId="4" hidden="1">Model!$O$4</definedName>
    <definedName name="CBCR_91a1b7237fda4399911fba1694885a56" localSheetId="4" hidden="1">Model!$O$4</definedName>
    <definedName name="CBCR_91f0cbbc50734e339f90fe5543e1c9de" localSheetId="4" hidden="1">Model!$O$4</definedName>
    <definedName name="CBCR_91f540096d1341eda7516302f217bf93" localSheetId="4" hidden="1">Model!$O$4</definedName>
    <definedName name="CBCR_91f9fa7df092461aa966037ee909bd72" localSheetId="4" hidden="1">Model!$JZ$99</definedName>
    <definedName name="CBCR_9217a9b68fcc4b9ba6aca5ca7266cc9d" localSheetId="4" hidden="1">Model!$ND$11</definedName>
    <definedName name="CBCR_923606185922451297d5de89566693ef" localSheetId="4" hidden="1">Model!$O$4</definedName>
    <definedName name="CBCR_9248a9f8aa204219b0e26c45da572872" localSheetId="4" hidden="1">Model!$ND$139</definedName>
    <definedName name="CBCR_92670d524f5941c6882eeb69886a587b" localSheetId="4" hidden="1">Model!$DR$53</definedName>
    <definedName name="CBCR_926869b5c70a4e4e86f49056478c7631" localSheetId="4" hidden="1">Model!$O$4</definedName>
    <definedName name="CBCR_926aba3cd3c9404bbd7f1f5210d9ed2a" localSheetId="4" hidden="1">Model!$FG$136</definedName>
    <definedName name="CBCR_926b464622b842cebc9e7b85e847ef96" localSheetId="4" hidden="1">Model!$BV$21</definedName>
    <definedName name="CBCR_926cea48818d45b383fb0df812c9b262" localSheetId="4" hidden="1">Model!$IK$98</definedName>
    <definedName name="CBCR_927121af4ffe48b9a5bbc0d4aba777da" localSheetId="4" hidden="1">Model!$LH$148</definedName>
    <definedName name="CBCR_928cbb2838da4510b7c375cf5f3e932a" localSheetId="4" hidden="1">Model!$O$4</definedName>
    <definedName name="CBCR_92a01ba296b2486b9edb35d0aafbcfb6" localSheetId="4" hidden="1">Model!$JS$65</definedName>
    <definedName name="CBCR_92b083b433de4b709f5485d107fe8980" localSheetId="4" hidden="1">Model!$AN$23</definedName>
    <definedName name="CBCR_92c10d30d0d44b9db8cc408ea5bcc843" localSheetId="4" hidden="1">Model!$CC$61</definedName>
    <definedName name="CBCR_92c3c9f43de344cd89afdeb4576e7d91" localSheetId="4" hidden="1">Model!$LO$37</definedName>
    <definedName name="CBCR_92dbcca51470477a82e82ba997b38a50" localSheetId="4" hidden="1">Model!$ID$79</definedName>
    <definedName name="CBCR_92ef500caa50464aa7c013174ba0d537" localSheetId="4" hidden="1">Model!$O$4</definedName>
    <definedName name="CBCR_92fd80cd8f3b4a369a35ab148a449a1b" localSheetId="4" hidden="1">Model!$DR$79</definedName>
    <definedName name="CBCR_92ff78967da346acbfaa51bb4065a0e8" localSheetId="4" hidden="1">Model!$ND$112</definedName>
    <definedName name="CBCR_9310faeca4d0405ab9d5f7b14c38a95d" localSheetId="4" hidden="1">Model!$MW$33</definedName>
    <definedName name="CBCR_93176621a34e4854ac3d0452cddecd87" localSheetId="4" hidden="1">Model!$DK$72</definedName>
    <definedName name="CBCR_9332034b86f447589a2257f02a509b8f" localSheetId="4" hidden="1">Model!$DR$98</definedName>
    <definedName name="CBCR_9334031ffecd41239654837cfc208f17" localSheetId="4" hidden="1">Model!$FG$95</definedName>
    <definedName name="CBCR_934877b7031e447fbcc90ba06a8f43b0" localSheetId="4" hidden="1">Model!$O$4</definedName>
    <definedName name="CBCR_935856574ea449c49b73dad3dc0c6e6d" localSheetId="4" hidden="1">Model!$O$4</definedName>
    <definedName name="CBCR_9368aee155c64cb5b4c5d56a9b2c8305" localSheetId="4" hidden="1">Model!$IK$85</definedName>
    <definedName name="CBCR_937a6062de3743139f17d907332c9b81" localSheetId="4" hidden="1">Model!$FG$113</definedName>
    <definedName name="CBCR_93c4759e360e4e4181cf9ec20a829b9a" localSheetId="4" hidden="1">Model!$O$4</definedName>
    <definedName name="CBCR_93ca7f2a5f57430482288a4b361d8e95" localSheetId="4" hidden="1">Model!$O$4</definedName>
    <definedName name="CBCR_93eb06f6a898431c87680f3760142686" localSheetId="4" hidden="1">Model!$IK$73</definedName>
    <definedName name="CBCR_93f31054b0d24b08a13883a4b266ef52" localSheetId="4" hidden="1">Model!$O$4</definedName>
    <definedName name="CBCR_94189b40c9da4f2eb953a0fc55cab045" localSheetId="4" hidden="1">Model!$JS$106</definedName>
    <definedName name="CBCR_94289e3498d846dd85f2d1b11b4ede01" localSheetId="4" hidden="1">Model!$MW$150</definedName>
    <definedName name="CBCR_943ae9c8a6124ee599ad31320e6e7ddb" localSheetId="4" hidden="1">Model!$BV$13</definedName>
    <definedName name="CBCR_943db78e4dce4f3d9454e50fc6f9ba94" localSheetId="4" hidden="1">Model!$O$4</definedName>
    <definedName name="CBCR_944f9d0334e24174bde9aeba4a5a2a3e" localSheetId="4" hidden="1">Model!$O$4</definedName>
    <definedName name="CBCR_94645741fc5f4eb082663a27fc58d085" localSheetId="4" hidden="1">Model!$O$4</definedName>
    <definedName name="CBCR_94731c2f97c94e72bd396f0696515f41" localSheetId="4" hidden="1">Model!$ND$21</definedName>
    <definedName name="CBCR_94891e5a2916483e8ed8df7cfdd2ef77" localSheetId="4" hidden="1">Model!$JZ$103</definedName>
    <definedName name="CBCR_94912ed26f5e47e4850bae7451faeed8" localSheetId="4" hidden="1">Model!$EZ$11</definedName>
    <definedName name="CBCR_949c6277c6d541b39bb81b44f8104fc1" localSheetId="4" hidden="1">Model!$AN$128</definedName>
    <definedName name="CBCR_94a3b87a886745319cb4837076b54553" localSheetId="4" hidden="1">Model!$CC$93</definedName>
    <definedName name="CBCR_94a5f6ed21bc4a2d81c26cb73f72058d" localSheetId="4" hidden="1">Model!$O$4</definedName>
    <definedName name="CBCR_94b319362f64479791b2993cec7ee334" localSheetId="4" hidden="1">Model!$O$4</definedName>
    <definedName name="CBCR_94ce06bd0d0b49f3979cc4e4debd0fff" localSheetId="4" hidden="1">Model!$CC$145</definedName>
    <definedName name="CBCR_94d486b83da74b90b560666b22174ae8" localSheetId="4" hidden="1">Model!$CC$10</definedName>
    <definedName name="CBCR_94d62da91d9f49efacdf9b126940297a" localSheetId="4" hidden="1">Model!$LO$27</definedName>
    <definedName name="CBCR_94e6e9d745604dcd87d36f67be38a449" localSheetId="4" hidden="1">Model!$GO$30</definedName>
    <definedName name="CBCR_94f1615afd7742a0b3f6881963d93de1" localSheetId="4" hidden="1">Model!$GV$79</definedName>
    <definedName name="CBCR_94f647e01e2d43638d2d0f87bb5281db" localSheetId="4" hidden="1">Model!$O$4</definedName>
    <definedName name="CBCR_9510bae2a8b6485a8d2ac5d7b8f263da" localSheetId="4" hidden="1">Model!$O$4</definedName>
    <definedName name="CBCR_9546c76b41064c9c917f143bd58db679" localSheetId="4" hidden="1">Model!$GV$124</definedName>
    <definedName name="CBCR_954a6cb8eea6420e8110b9cc56fcabb7" localSheetId="4" hidden="1">Model!$BV$36</definedName>
    <definedName name="CBCR_95575206d7034b88a73807809bf21a77" localSheetId="4" hidden="1">Model!$O$4</definedName>
    <definedName name="CBCR_9564a5d3f74342338ada08b7f87420d8" localSheetId="4" hidden="1">Model!$DK$33</definedName>
    <definedName name="CBCR_95702b297d484998ad9b6f64db7f36b4" localSheetId="4" hidden="1">Model!$GV$25</definedName>
    <definedName name="CBCR_957e077f22b540468f457f29de1024ae" localSheetId="4" hidden="1">Model!$IK$137</definedName>
    <definedName name="CBCR_9593268d8bc3451ba75ae6e6c1fa482c" localSheetId="4" hidden="1">Model!$CC$129</definedName>
    <definedName name="CBCR_95a04465405844bea1765efbada6cba8" localSheetId="4" hidden="1">Model!$EZ$21</definedName>
    <definedName name="CBCR_95b3616bfe724259997d265521e7d9a6" localSheetId="4" hidden="1">Model!$O$4</definedName>
    <definedName name="CBCR_95d48a3766fd4a6c9f57ac3c595c076c" localSheetId="4" hidden="1">Model!$O$4</definedName>
    <definedName name="CBCR_95f75e9da39d477cb2a7373af414f359" localSheetId="4" hidden="1">Model!$AN$105</definedName>
    <definedName name="CBCR_960f318ee21a4de5b431bbd5b2afcae6" localSheetId="4" hidden="1">Model!$EZ$74</definedName>
    <definedName name="CBCR_96190768454645b4b82de2e18c044a95" localSheetId="4" hidden="1">Model!$O$4</definedName>
    <definedName name="CBCR_961d1751431e40208fcdf5298225c214" localSheetId="4" hidden="1">Model!$O$4</definedName>
    <definedName name="CBCR_96223839a6ad45f4a02a391bf43e9363" localSheetId="4" hidden="1">Model!$MW$76</definedName>
    <definedName name="CBCR_962bee26fe6040829fb3dbd52a940df6" localSheetId="4" hidden="1">Model!$JS$146</definedName>
    <definedName name="CBCR_9646da0aab1b41898bc20d56ca6158b6" localSheetId="4" hidden="1">Model!$JS$15</definedName>
    <definedName name="CBCR_9658e6dfca1d45c3bc3f2fa06a262e80" localSheetId="4" hidden="1">Model!$O$4</definedName>
    <definedName name="CBCR_965aaa70c2c444c18308481b73b0f41d" localSheetId="4" hidden="1">Model!$DK$125</definedName>
    <definedName name="CBCR_9671914be1f4478f96bc1b37d1ae1ec0" localSheetId="4" hidden="1">Model!$CC$110</definedName>
    <definedName name="CBCR_96915660fd774e5f903599e34feefe03" localSheetId="4" hidden="1">Model!$BV$149</definedName>
    <definedName name="CBCR_96a11e6956a148ca8f4b242931fa8a89" localSheetId="4" hidden="1">Model!$LO$86</definedName>
    <definedName name="CBCR_96a214bcefaa4937a54b901e9bb3334d" localSheetId="4" hidden="1">Model!$MW$74</definedName>
    <definedName name="CBCR_96a3fab187cf46c985d3a4d89d379d23" localSheetId="4" hidden="1">Model!$O$4</definedName>
    <definedName name="CBCR_96b0c32c5c2947809fdefaf1ddcc0b2a" localSheetId="4" hidden="1">Model!$O$4</definedName>
    <definedName name="CBCR_96c9593886f84c25864560fb6c845fed" localSheetId="4" hidden="1">Model!$DR$34</definedName>
    <definedName name="CBCR_96da617a80804d6996dd5947fc03e6e7" localSheetId="4" hidden="1">Model!$O$4</definedName>
    <definedName name="CBCR_96dc8ee5786846efba8e5e0988d943ce" localSheetId="4" hidden="1">Model!$DK$49</definedName>
    <definedName name="CBCR_96dd07673eb5468689094325bb3a8017" localSheetId="4" hidden="1">Model!$LH$157</definedName>
    <definedName name="CBCR_96eafe9d72604291a64ea72a4e8798b7" localSheetId="4" hidden="1">Model!$O$4</definedName>
    <definedName name="CBCR_970249a0f77241599c2985969665742b" localSheetId="4" hidden="1">Model!$O$4</definedName>
    <definedName name="CBCR_970283a33cec429fa5a54212a383a7fe" localSheetId="4" hidden="1">Model!$O$4</definedName>
    <definedName name="CBCR_972cf14c2453423dbef93ac6c5136be1" localSheetId="4" hidden="1">Model!$MW$88</definedName>
    <definedName name="CBCR_974121a2628f424d9ee1885032c81ade" localSheetId="4" hidden="1">Model!$O$4</definedName>
    <definedName name="CBCR_9750ff80c25044a8abf619e6a75f5377" localSheetId="4" hidden="1">Model!$O$4</definedName>
    <definedName name="CBCR_97574d7a1cad4425a26cd027185dc32a" localSheetId="4" hidden="1">Model!$AN$40</definedName>
    <definedName name="CBCR_976751eb389b41829f007622f4bf4408" localSheetId="4" hidden="1">Model!$IK$94</definedName>
    <definedName name="CBCR_976936f4c25f4e5ea2659dea0a391bb5" localSheetId="4" hidden="1">Model!$O$4</definedName>
    <definedName name="CBCR_979d63079de048edaaf152d09089c8ba" localSheetId="4" hidden="1">Model!$GV$16</definedName>
    <definedName name="CBCR_97b2fd5b943c453fa2eaaab1679f517d" localSheetId="4" hidden="1">Model!$O$4</definedName>
    <definedName name="CBCR_97e00385e3bd4200b31a0d7c40f97838" localSheetId="4" hidden="1">Model!$O$4</definedName>
    <definedName name="CBCR_97e1b3d46504418e980a236ed08fd7b2" localSheetId="4" hidden="1">Model!$FG$47</definedName>
    <definedName name="CBCR_97e79bdf00ae4385bd2de58ed770c2b3" localSheetId="4" hidden="1">Model!$O$4</definedName>
    <definedName name="CBCR_97fb265aa0694d479bf917e35454cbe7" localSheetId="4" hidden="1">Model!$O$4</definedName>
    <definedName name="CBCR_9803401bd5ea41e7bfc23bfad0b0a9fe" localSheetId="4" hidden="1">Model!$JZ$16</definedName>
    <definedName name="CBCR_9805738d64454a42b3eb6639139aa84c" localSheetId="4" hidden="1">Model!$AG$98</definedName>
    <definedName name="CBCR_980dd3fa46b44642b00edc2b191ca8a5" localSheetId="4" hidden="1">Model!$O$4</definedName>
    <definedName name="CBCR_983f698e14464b3dabb6dde924ea15f4" localSheetId="4" hidden="1">Model!$GV$11</definedName>
    <definedName name="CBCR_98466c31aa9c4948b6ecee417a65c305" localSheetId="4" hidden="1">Model!$O$4</definedName>
    <definedName name="CBCR_98548b17ed4e4340867b76a3bb2f4762" localSheetId="4" hidden="1">Model!$DK$31</definedName>
    <definedName name="CBCR_98553fdf8eb241078912aa34e0633dac" localSheetId="4" hidden="1">Model!$IK$96</definedName>
    <definedName name="CBCR_986bfe2624fd46bca770ed83c74b757e" localSheetId="4" hidden="1">Model!$CC$111</definedName>
    <definedName name="CBCR_987fbb22a4434c0fa1100d0e169cdccf" localSheetId="4" hidden="1">Model!$BV$84</definedName>
    <definedName name="CBCR_98ad79c649044e3eae9a279ee7254d18" localSheetId="4" hidden="1">Model!$ID$86</definedName>
    <definedName name="CBCR_98c30d045df64128b6173270efcace39" localSheetId="4" hidden="1">Model!$IK$153</definedName>
    <definedName name="CBCR_98d1ecef63724a10ae3ea5c3477a1a84" localSheetId="4" hidden="1">Model!$EZ$4</definedName>
    <definedName name="CBCR_98d5f30a945e4b5e8f4b9f7673e7ca7f" localSheetId="4" hidden="1">Model!$LO$142</definedName>
    <definedName name="CBCR_98dad0b2b8be486aba37374e1da22e25" localSheetId="4" hidden="1">Model!$LH$101</definedName>
    <definedName name="CBCR_98fb2811b76b4419b5332a73a41666e2" localSheetId="4" hidden="1">Model!$GO$103</definedName>
    <definedName name="CBCR_99009b957d34466b92b87e441a395532" localSheetId="4" hidden="1">Model!$AN$74</definedName>
    <definedName name="CBCR_990a1c60cdab499eb66b2e31ae718152" localSheetId="4" hidden="1">Model!$O$4</definedName>
    <definedName name="CBCR_9942e385da98431580f8ab4e154993ae" localSheetId="4" hidden="1">Model!$O$4</definedName>
    <definedName name="CBCR_9946d81d005a452db01d6342d93fde0f" localSheetId="4" hidden="1">Model!$O$4</definedName>
    <definedName name="CBCR_994b170351164b109256cdc6ea184c8f" localSheetId="4" hidden="1">Model!$IK$67</definedName>
    <definedName name="CBCR_994c17f89a724ed3bb63f7cc1da70a10" localSheetId="4" hidden="1">Model!$O$4</definedName>
    <definedName name="CBCR_9956522e4c204e5a9d0c876fe7709866" localSheetId="4" hidden="1">Model!$MW$149</definedName>
    <definedName name="CBCR_99570e647e204caabae4890b4d217b98" localSheetId="4" hidden="1">Model!$O$4</definedName>
    <definedName name="CBCR_9967db38ef4a49da9a2e270cf4046c81" localSheetId="4" hidden="1">Model!$O$4</definedName>
    <definedName name="CBCR_996f80a8a4b6426fad3b9ac13f0edd16" localSheetId="4" hidden="1">Model!$AN$127</definedName>
    <definedName name="CBCR_99807e47d9f94aa087086e9989c6bca1" localSheetId="4" hidden="1">Model!$O$4</definedName>
    <definedName name="CBCR_998ba5e523eb4602b7be6ac6a44de942" localSheetId="4" hidden="1">Model!$AG$41</definedName>
    <definedName name="CBCR_9995b35ebce345e2ab4cd0aba38d9bda" localSheetId="4" hidden="1">Model!$O$4</definedName>
    <definedName name="CBCR_99a30b5ec14944499960294b45bf4692" localSheetId="4" hidden="1">Model!$O$4</definedName>
    <definedName name="CBCR_99b13f7dfca24728b26a24d0dbb72048" localSheetId="4" hidden="1">Model!$JZ$138</definedName>
    <definedName name="CBCR_99d0a892887f4db58dd76fc950197ba2" localSheetId="4" hidden="1">Model!$JZ$80</definedName>
    <definedName name="CBCR_99dfe94625b045a794fde2ffe0c3c51f" localSheetId="4" hidden="1">Model!$O$4</definedName>
    <definedName name="CBCR_99f274343331423b849a98105e51148a" localSheetId="4" hidden="1">Model!$GV$6</definedName>
    <definedName name="CBCR_99f6c4cb071c424dbd4f0123b9103c87" localSheetId="4" hidden="1">Model!$ID$119</definedName>
    <definedName name="CBCR_99f7d5f8c1db46a4956a125bdc82da12" localSheetId="4" hidden="1">Model!$O$4</definedName>
    <definedName name="CBCR_9a03e42353ae4b5a8ca7341443ee4e6d" localSheetId="4" hidden="1">Model!$DR$51</definedName>
    <definedName name="CBCR_9a11440bca12417fb130edc138240518" localSheetId="4" hidden="1">Model!$LH$15</definedName>
    <definedName name="CBCR_9a1e45e803c8496ca9c063b079119c11" localSheetId="4" hidden="1">Model!$GO$48</definedName>
    <definedName name="CBCR_9a3b2c39dd77445198cd9af97b9c62e5" localSheetId="4" hidden="1">Model!$DK$79</definedName>
    <definedName name="CBCR_9a4d0eb1001d462e824ba493775df03e" localSheetId="4" hidden="1">Model!$EZ$28</definedName>
    <definedName name="CBCR_9a502043e489429d8bb86b5f602f078b" localSheetId="4" hidden="1">Model!$EZ$58</definedName>
    <definedName name="CBCR_9a525811220646a7bb9176409cf72069" localSheetId="4" hidden="1">Model!$O$4</definedName>
    <definedName name="CBCR_9a55bae3122a46afbc139549730aedb0" localSheetId="4" hidden="1">Model!$O$4</definedName>
    <definedName name="CBCR_9a67dba91e184b67949711fbe50e8697" localSheetId="4" hidden="1">Model!$LH$106</definedName>
    <definedName name="CBCR_9a723f46e5084cbbae72173b1d7750db" localSheetId="4" hidden="1">Model!$JZ$20</definedName>
    <definedName name="CBCR_9a9e33ad8c1c4c79a7233d7768f93496" localSheetId="4" hidden="1">Model!$O$4</definedName>
    <definedName name="CBCR_9ad58573ccfe4c7da752138aba3be145" localSheetId="4" hidden="1">Model!$O$4</definedName>
    <definedName name="CBCR_9ad623b01634499c923b70c664ffd1c7" localSheetId="4" hidden="1">Model!$O$4</definedName>
    <definedName name="CBCR_9af2d8cd539c414bb8c126b7376b7f18" localSheetId="4" hidden="1">Model!$EZ$79</definedName>
    <definedName name="CBCR_9af9b82469334c428a071e45b6597fa8" localSheetId="4" hidden="1">Model!$AG$156</definedName>
    <definedName name="CBCR_9affb17499ad44c5a7765dc1ce5a9b5d" localSheetId="4" hidden="1">Model!$DK$58</definedName>
    <definedName name="CBCR_9b0268e02fe64adfb31d1eac8cc25423" localSheetId="4" hidden="1">Model!$O$4</definedName>
    <definedName name="CBCR_9b0d84efa4cf436386c871d65d43d5db" localSheetId="4" hidden="1">Model!$IK$8</definedName>
    <definedName name="CBCR_9b172222b839496b978504767349d683" localSheetId="4" hidden="1">Model!$DR$85</definedName>
    <definedName name="CBCR_9b29abf0ce89402096f36c6e0b9d20c0" localSheetId="4" hidden="1">Model!$O$4</definedName>
    <definedName name="CBCR_9b43bb7615784a64b030ba19dff5251f" localSheetId="4" hidden="1">Model!$DK$145</definedName>
    <definedName name="CBCR_9b4f407910c74c15b2993f0cdb0eede3" localSheetId="4" hidden="1">Model!$JZ$88</definedName>
    <definedName name="CBCR_9b52d5efd9a64d2e9a84eabbf1735a26" localSheetId="4" hidden="1">Model!$O$4</definedName>
    <definedName name="CBCR_9b87fd5799194aa4b71df81a8f8c08d1" localSheetId="4" hidden="1">Model!$MW$64</definedName>
    <definedName name="CBCR_9b9273badcdd4261b78f46289ed81b5a" localSheetId="4" hidden="1">Model!$O$4</definedName>
    <definedName name="CBCR_9bace99fb6454807af15187f2b33eadf" localSheetId="4" hidden="1">Model!$O$4</definedName>
    <definedName name="CBCR_9bb0f8cee5034f97bf12228280acb61b" localSheetId="4" hidden="1">Model!$DR$38</definedName>
    <definedName name="CBCR_9bb272913ae245309a698b3d3b9bd9a5" localSheetId="4" hidden="1">Model!$O$4</definedName>
    <definedName name="CBCR_9bf9eb0327004d6cb648f99a04f19c9a" localSheetId="4" hidden="1">Model!$O$4</definedName>
    <definedName name="CBCR_9c07b02ddd304f53acb3704761bd1790" localSheetId="4" hidden="1">Model!$GV$20</definedName>
    <definedName name="CBCR_9c1aa09f7b454db69ad14739f3a69f21" localSheetId="4" hidden="1">Model!$AN$94</definedName>
    <definedName name="CBCR_9c319c6b4af94a3a95f34d1a6ade78c7" localSheetId="4" hidden="1">Model!$JS$17</definedName>
    <definedName name="CBCR_9c6ebd1f3d414e8a8bd08fcc26dfd912" localSheetId="4" hidden="1">Model!$DR$31</definedName>
    <definedName name="CBCR_9c7f03c4b3cf4c7ca92c1507b1f50d7a" localSheetId="4" hidden="1">Model!$GO$124</definedName>
    <definedName name="CBCR_9c813b4290ab4cc4ae2764f54b3c3712" localSheetId="4" hidden="1">Model!$GO$15</definedName>
    <definedName name="CBCR_9ca4edbe5f734595bff5a2f59c5d6201" localSheetId="4" hidden="1">Model!$O$4</definedName>
    <definedName name="CBCR_9cca067090cc4ee3a7027717ac208e89" localSheetId="4" hidden="1">Model!$FG$69</definedName>
    <definedName name="CBCR_9cca811fe1dd47aab72d4663e062c7ab" localSheetId="4" hidden="1">Model!$AG$4</definedName>
    <definedName name="CBCR_9ccbd4c2842d4a3c9ab20657d89f6433" localSheetId="4" hidden="1">Model!$ND$95</definedName>
    <definedName name="CBCR_9ccc468e4bfc4455a11a875a3c63da5f" localSheetId="4" hidden="1">Model!$BV$15</definedName>
    <definedName name="CBCR_9ceb59393fad436286941fe02f649858" localSheetId="4" hidden="1">Model!$EZ$118</definedName>
    <definedName name="CBCR_9cfbec7b616442b8bc210fabd57f310f" localSheetId="4" hidden="1">Model!$AG$121</definedName>
    <definedName name="CBCR_9d3e0fd137a9429cb05cd2cc65890b62" localSheetId="4" hidden="1">Model!$LO$26</definedName>
    <definedName name="CBCR_9d3ea2c924e94d3ba1d28b36e750351b" localSheetId="4" hidden="1">Model!$EZ$137</definedName>
    <definedName name="CBCR_9d3f888d92574986a9bf0c854fe5aabe" localSheetId="4" hidden="1">Model!$GV$128</definedName>
    <definedName name="CBCR_9d44cc5aa9af47038d7f4a7fbb2cdb7a" localSheetId="4" hidden="1">Model!$AG$132</definedName>
    <definedName name="CBCR_9d5cdac8ec094f5fbeadf5a44e042c20" localSheetId="4" hidden="1">Model!$O$4</definedName>
    <definedName name="CBCR_9d67e62cb0cc4036bfb20b7e1eb2470d" localSheetId="4" hidden="1">Model!$BV$95</definedName>
    <definedName name="CBCR_9d6a5d22cad04115980cd34e71b1381f" localSheetId="4" hidden="1">Model!$AG$27</definedName>
    <definedName name="CBCR_9d6b4008e43248ad8efc3a1d5b1caaae" localSheetId="4" hidden="1">Model!$O$4</definedName>
    <definedName name="CBCR_9d8492aefb9b4cc3804e619f9fe99edf" localSheetId="4" hidden="1">Model!$O$4</definedName>
    <definedName name="CBCR_9d94cb6738e54652b04ddc6464aaa4f6" localSheetId="4" hidden="1">Model!$JS$96</definedName>
    <definedName name="CBCR_9d9e1509ba444ceea96a8dc69e03b165" localSheetId="4" hidden="1">Model!$ND$9</definedName>
    <definedName name="CBCR_9dbece83af89407885b0546a7f56e379" localSheetId="4" hidden="1">Model!$LH$103</definedName>
    <definedName name="CBCR_9dbee662729f4a30b5afc4ecd8a2ef83" localSheetId="4" hidden="1">Model!$CC$85</definedName>
    <definedName name="CBCR_9ddaffc3b9fa4064982f73f63b30c099" localSheetId="4" hidden="1">Model!$JS$4</definedName>
    <definedName name="CBCR_9de5a1795d5649baa574c58ca1b7aa38" localSheetId="4" hidden="1">Model!$O$4</definedName>
    <definedName name="CBCR_9dec5634161c47a385eae4d976bc554d" localSheetId="4" hidden="1">Model!$JS$88</definedName>
    <definedName name="CBCR_9df281d5f33442c59d9d59aee7349361" localSheetId="4" hidden="1">Model!$AN$82</definedName>
    <definedName name="CBCR_9df8933bbbb14a7fae9197cfe3744ce8" localSheetId="4" hidden="1">Model!$FG$80</definedName>
    <definedName name="CBCR_9e1191e992cf4e46ab2cca24c3501836" localSheetId="4" hidden="1">Model!$DR$11</definedName>
    <definedName name="CBCR_9e1f0fbd082849f6b4033f92a721ee5d" localSheetId="4" hidden="1">Model!$O$4</definedName>
    <definedName name="CBCR_9e373752f9f5462b8979f230afd51a92" localSheetId="4" hidden="1">Model!$LO$99</definedName>
    <definedName name="CBCR_9e41caf6f78c422892960bc5d70adb5a" localSheetId="4" hidden="1">Model!$FG$68</definedName>
    <definedName name="CBCR_9e56689e07ae4517997e6dd6e6b32022" localSheetId="4" hidden="1">Model!$DR$142</definedName>
    <definedName name="CBCR_9e76d61d14304424b4034c3eee167856" localSheetId="4" hidden="1">Model!$O$4</definedName>
    <definedName name="CBCR_9e836aa986194a72af08f81a80f32822" localSheetId="4" hidden="1">Model!$DK$54</definedName>
    <definedName name="CBCR_9e965f3f479c478482f7903c8ada0281" localSheetId="4" hidden="1">Model!$DK$26</definedName>
    <definedName name="CBCR_9ea6c0abe70e478698419f35fbc261be" localSheetId="4" hidden="1">Model!$IK$112</definedName>
    <definedName name="CBCR_9eb6a05dabbb4f9c80508b1c02491e22" localSheetId="4" hidden="1">Model!$JZ$13</definedName>
    <definedName name="CBCR_9eba0e61ae6645b6b7f2ed5991eca4d3" localSheetId="4" hidden="1">Model!$JZ$15</definedName>
    <definedName name="CBCR_9ebeda2080724e60a25e8cdd6b81166c" localSheetId="4" hidden="1">Model!$LH$51</definedName>
    <definedName name="CBCR_9ece96f13f854aba96a18b0fac7e3cae" localSheetId="4" hidden="1">Model!$AG$141</definedName>
    <definedName name="CBCR_9f1d74405fa4451fb1e8a9091e7177cb" localSheetId="4" hidden="1">Model!$O$4</definedName>
    <definedName name="CBCR_9f20f78006d54d5b8e3dfddcf3d24064" localSheetId="4" hidden="1">Model!$ND$10</definedName>
    <definedName name="CBCR_9f3111628e4344489bcec83db9fc5192" localSheetId="4" hidden="1">Model!$CC$100</definedName>
    <definedName name="CBCR_9f4e8d225ad2423e8135350a18f9c205" localSheetId="4" hidden="1">Model!$GO$26</definedName>
    <definedName name="CBCR_9f53fb5638a742ea8f3c6f2f25065e83" localSheetId="4" hidden="1">Model!$CC$119</definedName>
    <definedName name="CBCR_9f8e68bfbe804fccb0e983ee7edc5395" localSheetId="4" hidden="1">Model!$JZ$91</definedName>
    <definedName name="CBCR_9f9a76003fe141818b9baba6078998d3" localSheetId="4" hidden="1">Model!$O$4</definedName>
    <definedName name="CBCR_9fa68484e85447dfba01be5ed33235ac" localSheetId="4" hidden="1">Model!$ND$31</definedName>
    <definedName name="CBCR_9fdac2720d5b43c184ad86816ef61b78" localSheetId="4" hidden="1">Model!$ID$4</definedName>
    <definedName name="CBCR_9fe91bdf74374ef2aaec4caa2c9c2883" localSheetId="4" hidden="1">Model!$CC$103</definedName>
    <definedName name="CBCR_9fedc60a68854d8bba326ff2b2283b46" localSheetId="4" hidden="1">Model!$LO$133</definedName>
    <definedName name="CBCR_a0097b6334624737b81d93c52b44ceab" localSheetId="4" hidden="1">Model!$AG$61</definedName>
    <definedName name="CBCR_a015ff1a0e934cac8de9a20dc892964b" localSheetId="4" hidden="1">Model!$O$4</definedName>
    <definedName name="CBCR_a02afe068a6c4cc2b671eccb3fc3bbae" localSheetId="4" hidden="1">Model!$GO$111</definedName>
    <definedName name="CBCR_a049796015b04c73aa29a9b230651cd4" localSheetId="4" hidden="1">Model!$O$4</definedName>
    <definedName name="CBCR_a05ddd33e0e14ef4b6a1141fe6e7bb60" localSheetId="4" hidden="1">Model!$DK$119</definedName>
    <definedName name="CBCR_a064574916d44f0a98018e3250071285" localSheetId="4" hidden="1">Model!$EZ$99</definedName>
    <definedName name="CBCR_a07df219b1c348cc81c78a4ec63988dc" localSheetId="4" hidden="1">Model!$EZ$132</definedName>
    <definedName name="CBCR_a080b9890a964fae883b72389d3c294f" localSheetId="4" hidden="1">Model!$JZ$17</definedName>
    <definedName name="CBCR_a08754e05329458cb6f08f3d657cbc3e" localSheetId="4" hidden="1">Model!$O$4</definedName>
    <definedName name="CBCR_a09bcaae46a544b7a76d70697204450e" localSheetId="4" hidden="1">Model!$DR$54</definedName>
    <definedName name="CBCR_a0b7256046db47f8ae7acd109d778d09" localSheetId="4" hidden="1">Model!$O$4</definedName>
    <definedName name="CBCR_a0b9e9d7bd4040faa38266079e1bc84a" localSheetId="4" hidden="1">Model!$JZ$96</definedName>
    <definedName name="CBCR_a0c99a2399a844048c71149ea9a35086" localSheetId="4" hidden="1">Model!$JS$72</definedName>
    <definedName name="CBCR_a0cd4ee8045445dcb34fd0d241fdea19" localSheetId="4" hidden="1">Model!$BV$114</definedName>
    <definedName name="CBCR_a0d4b9dc5aa84fbdba5d6fab73cef367" localSheetId="4" hidden="1">Model!$GO$67</definedName>
    <definedName name="CBCR_a0d7bde92b7f4baeb0204bd92eaf22e2" localSheetId="4" hidden="1">Model!$O$4</definedName>
    <definedName name="CBCR_a0e32ea580c545028cd66225b8c3eafd" localSheetId="4" hidden="1">Model!$JZ$35</definedName>
    <definedName name="CBCR_a0f8e83b0b4046518fa73c12986a3685" localSheetId="4" hidden="1">Model!$GV$95</definedName>
    <definedName name="CBCR_a10665b7b2724cfd8a65e5a1e056794d" localSheetId="4" hidden="1">Model!$JZ$71</definedName>
    <definedName name="CBCR_a1149e4d5d104afba9c4e477fb02df96" localSheetId="4" hidden="1">Model!$O$4</definedName>
    <definedName name="CBCR_a116ae21426f4800b47ae6be5e4df86d" localSheetId="4" hidden="1">Model!$ID$157</definedName>
    <definedName name="CBCR_a12fd137886d45a58442eea1f21af199" localSheetId="4" hidden="1">Model!$AG$59</definedName>
    <definedName name="CBCR_a134849afd074be68873662b7ff787c1" localSheetId="4" hidden="1">Model!$O$4</definedName>
    <definedName name="CBCR_a139fc14f00843a383d59280ebce747a" localSheetId="4" hidden="1">Model!$O$4</definedName>
    <definedName name="CBCR_a1505f334c724f288d6f7d95942b89f0" localSheetId="4" hidden="1">Model!$GV$94</definedName>
    <definedName name="CBCR_a155b551e3b741b0bf95f76fae60dcc1" localSheetId="4" hidden="1">Model!$CC$150</definedName>
    <definedName name="CBCR_a164b11e991142aeb1233c52b4e4ff6a" localSheetId="4" hidden="1">Model!$DR$30</definedName>
    <definedName name="CBCR_a164d50c6f0d4e2081fe1c3c67f1f928" localSheetId="4" hidden="1">Model!$O$4</definedName>
    <definedName name="CBCR_a1686264951a47cdbda5204b66553612" localSheetId="4" hidden="1">Model!$O$4</definedName>
    <definedName name="CBCR_a171582b68ea4364910fb53f763c71e0" localSheetId="4" hidden="1">Model!$LH$96</definedName>
    <definedName name="CBCR_a1852566ec6a4b36829da3d92d620551" localSheetId="4" hidden="1">Model!$O$4</definedName>
    <definedName name="CBCR_a1968c2109e44e4696b8356acbad63d8" localSheetId="4" hidden="1">Model!$O$4</definedName>
    <definedName name="CBCR_a19e6daee0cc46ee85c8432e1e77d95b" localSheetId="4" hidden="1">Model!$O$4</definedName>
    <definedName name="CBCR_a1beca01267e423aa727950977d1000d" localSheetId="4" hidden="1">Model!$O$4</definedName>
    <definedName name="CBCR_a1c8a1c1827c42bd89a3473076a1ac80" localSheetId="4" hidden="1">Model!$JS$24</definedName>
    <definedName name="CBCR_a1de91236b5c408ea1184894e8601392" localSheetId="4" hidden="1">Model!$CC$45</definedName>
    <definedName name="CBCR_a2057f821d1641239535ebeb656c8ee0" localSheetId="4" hidden="1">Model!$ID$139</definedName>
    <definedName name="CBCR_a2075c65d6ef406a8d4744cd4b99a760" localSheetId="4" hidden="1">Model!$GV$31</definedName>
    <definedName name="CBCR_a2106a92b387453895287005f9e5fdc7" localSheetId="4" hidden="1">Model!$IK$109</definedName>
    <definedName name="CBCR_a23328ef4fc44e6cb61beea18b11af2d" localSheetId="4" hidden="1">Model!$GV$93</definedName>
    <definedName name="CBCR_a2469db10bbd481bbf6f4c3ebb018d45" localSheetId="4" hidden="1">Model!$BV$94</definedName>
    <definedName name="CBCR_a246a6a3b5f243c089a0edfe854f7bde" localSheetId="4" hidden="1">Model!$O$4</definedName>
    <definedName name="CBCR_a260b19411224eabbaa77d7c9fe86311" localSheetId="4" hidden="1">Model!$IK$38</definedName>
    <definedName name="CBCR_a26213e50172421e803fdb3ec0b9668c" localSheetId="4" hidden="1">Model!$IK$148</definedName>
    <definedName name="CBCR_a2627659722b478fafb0fbf0c837d4ef" localSheetId="4" hidden="1">Model!$AG$111</definedName>
    <definedName name="CBCR_a269e7a9e666460eaab2456e4a39b70c" localSheetId="4" hidden="1">Model!$ND$34</definedName>
    <definedName name="CBCR_a2893048ffca495fbf0bb69978528249" localSheetId="4" hidden="1">Model!$JS$135</definedName>
    <definedName name="CBCR_a2932d2821f6477f80718ad5e61d39e9" localSheetId="4" hidden="1">Model!$AG$138</definedName>
    <definedName name="CBCR_a2ae85b7ac174ba696ae23c9ecdfde48" localSheetId="4" hidden="1">Model!$ND$38</definedName>
    <definedName name="CBCR_a2bca6bc53d243c6ba6c9dea85f5aef4" localSheetId="4" hidden="1">Model!$O$4</definedName>
    <definedName name="CBCR_a2c71cdf2eb0421588e67acfee905fde" localSheetId="4" hidden="1">Model!$O$4</definedName>
    <definedName name="CBCR_a2c9709975734696a54ab33c6f5f695e" localSheetId="4" hidden="1">Model!$O$4</definedName>
    <definedName name="CBCR_a2deb05c0df74b2690524072cbebff4e" localSheetId="4" hidden="1">Model!$O$4</definedName>
    <definedName name="CBCR_a2ea4eab01f749ed87370f8389e43613" localSheetId="4" hidden="1">Model!$BV$49</definedName>
    <definedName name="CBCR_a2ecad8d495c4445afcc3f5e611aa4a6" localSheetId="4" hidden="1">Model!$ID$95</definedName>
    <definedName name="CBCR_a2ff98e9be994fbba4f6df19c0be2e67" localSheetId="4" hidden="1">Model!$MW$5</definedName>
    <definedName name="CBCR_a328d3ccb653439eb609b3a30c964e92" localSheetId="4" hidden="1">Model!$LO$136</definedName>
    <definedName name="CBCR_a32d3c96670e42cd81088b9382a7dd56" localSheetId="4" hidden="1">Model!$IK$20</definedName>
    <definedName name="CBCR_a3587f97b68342a9b0460f59536fe67d" localSheetId="4" hidden="1">Model!$DK$47</definedName>
    <definedName name="CBCR_a35d59d9a5e545588aa365831df026af" localSheetId="4" hidden="1">Model!$BV$115</definedName>
    <definedName name="CBCR_a36ad2f77cb64ed68c06a3600f62eace" localSheetId="4" hidden="1">Model!$LO$46</definedName>
    <definedName name="CBCR_a36bd150b0ce47feb401bbeb1661dc0c" localSheetId="4" hidden="1">Model!$GO$81</definedName>
    <definedName name="CBCR_a3776c6c16bc48a6864dabd6352caf1c" localSheetId="4" hidden="1">Model!$O$4</definedName>
    <definedName name="CBCR_a38e0de77a9941e9b99274b71b35b2c9" localSheetId="4" hidden="1">Model!$GV$144</definedName>
    <definedName name="CBCR_a397ffe876c543b7bd1ac9844867d768" localSheetId="4" hidden="1">Model!$FG$133</definedName>
    <definedName name="CBCR_a3a5a204c9c54e95ba3eb94ddacc8863" localSheetId="4" hidden="1">Model!$DK$127</definedName>
    <definedName name="CBCR_a3a9ef635c064e3692109e12e296947d" localSheetId="4" hidden="1">Model!$AN$65</definedName>
    <definedName name="CBCR_a3abad0cd20a436480af508f7d4e8e5a" localSheetId="4" hidden="1">Model!$DK$53</definedName>
    <definedName name="CBCR_a3c51c3e6ea345b28ae00b4cd7a0ceea" localSheetId="4" hidden="1">Model!$AN$92</definedName>
    <definedName name="CBCR_a3c5568fa6274d22a96d32fce00f9faa" localSheetId="4" hidden="1">Model!$O$4</definedName>
    <definedName name="CBCR_a3cc6526e1b6431985ec466027acf871" localSheetId="4" hidden="1">Model!$CC$46</definedName>
    <definedName name="CBCR_a4067b3b327d4c77970a11beb6324d89" localSheetId="4" hidden="1">Model!$ID$100</definedName>
    <definedName name="CBCR_a40c11fa138e4c8ca4b0e58ab16ad7d5" localSheetId="4" hidden="1">Model!$O$4</definedName>
    <definedName name="CBCR_a40ec43b19c74c2d9a744b9117b904a9" localSheetId="4" hidden="1">Model!$GV$84</definedName>
    <definedName name="CBCR_a4185b7b0597486888faa944ccb2579c" localSheetId="4" hidden="1">Model!$O$4</definedName>
    <definedName name="CBCR_a441c54bede246eda6164f6ca4d68a82" localSheetId="4" hidden="1">Model!$O$4</definedName>
    <definedName name="CBCR_a46bf0d7726c4835b2c80958448d0f6f" localSheetId="4" hidden="1">Model!$LH$116</definedName>
    <definedName name="CBCR_a46f6b9259934d0093f083017503a6fa" localSheetId="4" hidden="1">Model!$CC$105</definedName>
    <definedName name="CBCR_a474b9cc10ec47a5b83b469492ab9852" localSheetId="4" hidden="1">Model!$O$4</definedName>
    <definedName name="CBCR_a474bd05cdc3490f826acb909557e374" localSheetId="4" hidden="1">Model!$JZ$7</definedName>
    <definedName name="CBCR_a47ad589b7c543e6beea161cdba39606" localSheetId="4" hidden="1">Model!$O$4</definedName>
    <definedName name="CBCR_a48c9d7929a84c728c5f48f846db8f70" localSheetId="4" hidden="1">Model!$O$4</definedName>
    <definedName name="CBCR_a49e94d3d43a41aabab8ee294047ab67" localSheetId="4" hidden="1">Model!$LH$7</definedName>
    <definedName name="CBCR_a4a881d05e204786883a29a010876e5c" localSheetId="4" hidden="1">Model!$O$4</definedName>
    <definedName name="CBCR_a4b8197230334fccbc8edb0cf694ac28" localSheetId="4" hidden="1">Model!$ND$43</definedName>
    <definedName name="CBCR_a4c484d920814662b8cc99534ab74247" localSheetId="4" hidden="1">Model!$LO$81</definedName>
    <definedName name="CBCR_a4c61ef5c83b4c3b8bb661d7c363c1ff" localSheetId="4" hidden="1">Model!$O$4</definedName>
    <definedName name="CBCR_a4ce2d2e4240454fb8e5ae8e57113be8" localSheetId="4" hidden="1">Model!$DK$114</definedName>
    <definedName name="CBCR_a4e0d1fb143f42448d0e257855cc6a67" localSheetId="4" hidden="1">Model!$LO$112</definedName>
    <definedName name="CBCR_a4efb134aebe4cf6a65c9f54b3ddcb48" localSheetId="4" hidden="1">Model!$O$4</definedName>
    <definedName name="CBCR_a4fada3b04d24e4b8eea05ef4af21137" localSheetId="4" hidden="1">Model!$BV$60</definedName>
    <definedName name="CBCR_a502ebfa88974cedac7e6f620c9e73d2" localSheetId="4" hidden="1">Model!$FG$37</definedName>
    <definedName name="CBCR_a5213b98591e45e0ad87349ef07a3a4c" localSheetId="4" hidden="1">Model!$DK$83</definedName>
    <definedName name="CBCR_a5273870c51c486b8783dfed4ac5435d" localSheetId="4" hidden="1">Model!$O$4</definedName>
    <definedName name="CBCR_a5377adec43a449faaa6fb3572280c6f" localSheetId="4" hidden="1">Model!$AG$55</definedName>
    <definedName name="CBCR_a55349fb92054b068956d6d9445dc380" localSheetId="4" hidden="1">Model!$JZ$100</definedName>
    <definedName name="CBCR_a55a819ad27647628f4b37857ee12187" localSheetId="4" hidden="1">Model!$FG$142</definedName>
    <definedName name="CBCR_a560f7b48e7548e18634e298328c2c9f" localSheetId="4" hidden="1">Model!$BV$106</definedName>
    <definedName name="CBCR_a59f7482c6814cbd98b5e98b4d36d08b" localSheetId="4" hidden="1">Model!$O$4</definedName>
    <definedName name="CBCR_a5a9d27ad3b8405eb3febaa6931d9261" localSheetId="4" hidden="1">Model!$IK$72</definedName>
    <definedName name="CBCR_a5b9112fe88d483eb44066dea9e2bd4c" localSheetId="4" hidden="1">Model!$O$4</definedName>
    <definedName name="CBCR_a5d04da2a49244d78f92fcb730f271f6" localSheetId="4" hidden="1">Model!$LO$63</definedName>
    <definedName name="CBCR_a5e6e75c05c340f8a03ef09f93bd565b" localSheetId="4" hidden="1">Model!$FG$81</definedName>
    <definedName name="CBCR_a629ba50325d4a68b1982dd61c23fd2f" localSheetId="4" hidden="1">Model!$AG$109</definedName>
    <definedName name="CBCR_a62ec172f0c142bc83c976af8c053ceb" localSheetId="4" hidden="1">Model!$DR$24</definedName>
    <definedName name="CBCR_a645bcb873704af1b5da9347c56e68d8" localSheetId="4" hidden="1">Model!$O$4</definedName>
    <definedName name="CBCR_a646aae05a8947eaa977b120dbde81fd" localSheetId="4" hidden="1">Model!$O$4</definedName>
    <definedName name="CBCR_a6570f3ed9b34006bed4e447c8d3bf95" localSheetId="4" hidden="1">Model!$O$4</definedName>
    <definedName name="CBCR_a66cf07e1b5244d7a7096be88e88d7c4" localSheetId="4" hidden="1">Model!$O$4</definedName>
    <definedName name="CBCR_a6776ac3daf84edcac86260c25e49cbf" localSheetId="4" hidden="1">Model!$ND$159</definedName>
    <definedName name="CBCR_a67cad7ce47346ea8d4d4cde243b4319" localSheetId="4" hidden="1">Model!$DK$92</definedName>
    <definedName name="CBCR_a681d18c96914ca189094cc069ac607a" localSheetId="4" hidden="1">Model!$CC$122</definedName>
    <definedName name="CBCR_a68e77b283764cbfbac90eaa1d14cc32" localSheetId="4" hidden="1">Model!$CC$158</definedName>
    <definedName name="CBCR_a6c9508006734c7fa1536bafce5b3dba" localSheetId="4" hidden="1">Model!$ID$153</definedName>
    <definedName name="CBCR_a6d8614eaba649de847074ca2f2c0bd3" localSheetId="4" hidden="1">Model!$O$4</definedName>
    <definedName name="CBCR_a6f1c85da45642f5a1f8f047a07bd689" localSheetId="4" hidden="1">Model!$O$4</definedName>
    <definedName name="CBCR_a6fc9308504a4bc1895be26adad66935" localSheetId="4" hidden="1">Model!$ID$67</definedName>
    <definedName name="CBCR_a71d8fbda0cf41518f9d754c0579ea20" localSheetId="4" hidden="1">Model!$O$4</definedName>
    <definedName name="CBCR_a7305ae55fff4a9eb63c185b0206e06b" localSheetId="4" hidden="1">Model!$ND$33</definedName>
    <definedName name="CBCR_a741b6d3ee724104901a598236a30675" localSheetId="4" hidden="1">Model!$ND$107</definedName>
    <definedName name="CBCR_a74c0acf9ebd45e2862a3a4dae01407a" localSheetId="4" hidden="1">Model!$ID$57</definedName>
    <definedName name="CBCR_a74fc9eeaeb243ff91807f23b1d902c3" localSheetId="4" hidden="1">Model!$ID$136</definedName>
    <definedName name="CBCR_a7538bd9dcc546beb803cff6f61f8aa4" localSheetId="4" hidden="1">Model!$IK$31</definedName>
    <definedName name="CBCR_a75b338f45174e6390e0aa1ac5661929" localSheetId="4" hidden="1">Model!$ND$48</definedName>
    <definedName name="CBCR_a75b63a01add41c2b65e72be75811288" localSheetId="4" hidden="1">Model!$O$4</definedName>
    <definedName name="CBCR_a75f4e00285f4784bc3c5c95ea0b74d1" localSheetId="4" hidden="1">Model!$O$4</definedName>
    <definedName name="CBCR_a760f44e23ea4436b67e120fa1c774fd" localSheetId="4" hidden="1">Model!$BV$105</definedName>
    <definedName name="CBCR_a765f42dbd4f4e05a0f865d1d1686f32" localSheetId="4" hidden="1">Model!$O$4</definedName>
    <definedName name="CBCR_a76960a7dcfd4773999894cd678242bc" localSheetId="4" hidden="1">Model!$ID$114</definedName>
    <definedName name="CBCR_a7768b6148dc4ca7a82dcb7726a2c5b4" localSheetId="4" hidden="1">Model!$JS$94</definedName>
    <definedName name="CBCR_a78135210ffa4f06af23db4a37eb1a38" localSheetId="4" hidden="1">Model!$O$4</definedName>
    <definedName name="CBCR_a78f9f34ff8e4a2cafeade7ee3cd0e8e" localSheetId="4" hidden="1">Model!$ID$88</definedName>
    <definedName name="CBCR_a794603d39294b79a2067e450a0466f1" localSheetId="4" hidden="1">Model!$O$4</definedName>
    <definedName name="CBCR_a79c873d3da947d2b545fe799359a2a1" localSheetId="4" hidden="1">Model!$LH$92</definedName>
    <definedName name="CBCR_a7aad44410654ca99a444fec0ea92c36" localSheetId="4" hidden="1">Model!$ND$39</definedName>
    <definedName name="CBCR_a7ceed4481984bc294632a0b88b5ff20" localSheetId="4" hidden="1">Model!$IK$128</definedName>
    <definedName name="CBCR_a7cf3d5d76c14d7c9fa10c730603cb8c" localSheetId="4" hidden="1">Model!$O$4</definedName>
    <definedName name="CBCR_a7ec6087c180461d9b297814e4f56977" localSheetId="4" hidden="1">Model!$DR$121</definedName>
    <definedName name="CBCR_a7f8cf48e94e4331a27e0495b58aa8d3" localSheetId="4" hidden="1">Model!$AG$64</definedName>
    <definedName name="CBCR_a7fae1a310354ea1bdf753321087d9c9" localSheetId="4" hidden="1">Model!$DR$112</definedName>
    <definedName name="CBCR_a80a84e3461e4cc28a76db727aeee3e5" localSheetId="4" hidden="1">Model!$O$4</definedName>
    <definedName name="CBCR_a83d4d79099f4a61b6b90d8cce99531c" localSheetId="4" hidden="1">Model!$AG$106</definedName>
    <definedName name="CBCR_a8420c5293844aa4ae93866657edcb65" localSheetId="4" hidden="1">Model!$MW$118</definedName>
    <definedName name="CBCR_a85130b9077644da9ffac4a9d254b6c7" localSheetId="4" hidden="1">Model!$DK$46</definedName>
    <definedName name="CBCR_a85250de527045ce931b9df30b3575e9" localSheetId="4" hidden="1">Model!$ID$142</definedName>
    <definedName name="CBCR_a8641dcfe779415a8e81504b624668d0" localSheetId="4" hidden="1">Model!$DK$97</definedName>
    <definedName name="CBCR_a8668c50711b4ca18a562582569e09f5" localSheetId="4" hidden="1">Model!$O$4</definedName>
    <definedName name="CBCR_a88d56657377420b9c709dc54d79a13a" localSheetId="4" hidden="1">Model!$FG$33</definedName>
    <definedName name="CBCR_a88e4fd61a7c40fe909f904f8214fed8" localSheetId="4" hidden="1">Model!$O$4</definedName>
    <definedName name="CBCR_a8985ebb9fe349c999d6b7476d17c3f5" localSheetId="4" hidden="1">Model!$GV$118</definedName>
    <definedName name="CBCR_a89b60efa064467e9872ecebfdeaa526" localSheetId="4" hidden="1">Model!$O$4</definedName>
    <definedName name="CBCR_a89f8d03458149ab95fbd0c3d61ebba2" localSheetId="4" hidden="1">Model!$ND$25</definedName>
    <definedName name="CBCR_a8b1d0d32e634eba8ae895d9b0961683" localSheetId="4" hidden="1">Model!$CC$27</definedName>
    <definedName name="CBCR_a8bbacf0ed5e456e8d822c8190710970" localSheetId="4" hidden="1">Model!$O$4</definedName>
    <definedName name="CBCR_a9097eca8bf449c28cc74d166c3588f9" localSheetId="4" hidden="1">Model!$JS$93</definedName>
    <definedName name="CBCR_a922f9fe06194260b215c63c4926a1f6" localSheetId="4" hidden="1">Model!$IK$158</definedName>
    <definedName name="CBCR_a93b116958094b2686f068f082af15da" localSheetId="4" hidden="1">Model!$O$4</definedName>
    <definedName name="CBCR_a962aa93ff684225b97dbd6ca486d144" localSheetId="4" hidden="1">Model!$BV$44</definedName>
    <definedName name="CBCR_a968d69852db462ba81dc2b3ca33fcd3" localSheetId="4" hidden="1">Model!$O$4</definedName>
    <definedName name="CBCR_a976971087e04393b279ce88900ce78b" localSheetId="4" hidden="1">Model!$GV$24</definedName>
    <definedName name="CBCR_a9941a927eb1447d83f1b17046c8fb01" localSheetId="4" hidden="1">Model!$MW$115</definedName>
    <definedName name="CBCR_a994478babc448d6bff3b49eea11c522" localSheetId="4" hidden="1">Model!$O$4</definedName>
    <definedName name="CBCR_a99938726bc642b4a6152f9e81f7d291" localSheetId="4" hidden="1">Model!$AN$79</definedName>
    <definedName name="CBCR_a99bfe06ead84b4885f5d1b3c19ebe54" localSheetId="4" hidden="1">Model!$AN$89</definedName>
    <definedName name="CBCR_a9b70f3585f840a68d18bcada35a0338" localSheetId="4" hidden="1">Model!$O$4</definedName>
    <definedName name="CBCR_a9bbc828c7cb4c5b9657683a7d7eef4c" localSheetId="4" hidden="1">Model!$BV$75</definedName>
    <definedName name="CBCR_a9bd463ca1e94021985046b56ee0d42d" localSheetId="4" hidden="1">Model!$IK$78</definedName>
    <definedName name="CBCR_a9c9f7cb7deb4731bee715212ed7348a" localSheetId="4" hidden="1">Model!$DR$10</definedName>
    <definedName name="CBCR_a9dd2a6eccea4a4491b837983cd65620" localSheetId="4" hidden="1">Model!$ND$113</definedName>
    <definedName name="CBCR_aa0bf65208a441089c32d1c0764e9a91" localSheetId="4" hidden="1">Model!$MW$148</definedName>
    <definedName name="CBCR_aa14d373de6e40c6906a704bb8f8bd47" localSheetId="4" hidden="1">Model!$O$4</definedName>
    <definedName name="CBCR_aa4c835810154af09fb53bc578b9d1a0" localSheetId="4" hidden="1">Model!$O$4</definedName>
    <definedName name="CBCR_aa5ffbc7ad0b4f09af2acccdd39bb716" localSheetId="4" hidden="1">Model!$DR$6</definedName>
    <definedName name="CBCR_aa62a31fadce42a1bcff2b355f51408e" localSheetId="4" hidden="1">Model!$LO$134</definedName>
    <definedName name="CBCR_aa678c21afe444b7942ddee650f26d39" localSheetId="4" hidden="1">Model!$JS$69</definedName>
    <definedName name="CBCR_aa7249fb458b46e5ab2ca5b35bcd7b33" localSheetId="4" hidden="1">Model!$LO$138</definedName>
    <definedName name="CBCR_aa803685b2f44b7d849aa546be969469" localSheetId="4" hidden="1">Model!$AN$42</definedName>
    <definedName name="CBCR_aa82b90c30664bb59ad7d9eea3b6cbe8" localSheetId="4" hidden="1">Model!$O$4</definedName>
    <definedName name="CBCR_aa8b0f74cb554ed3bf4523bac7b685e7" localSheetId="4" hidden="1">Model!$O$4</definedName>
    <definedName name="CBCR_aaa094c13c6440d0a387173fbc2d3352" localSheetId="4" hidden="1">Model!$FG$63</definedName>
    <definedName name="CBCR_aab76f299b804281b3a65e901d5f907b" localSheetId="4" hidden="1">Model!$AG$134</definedName>
    <definedName name="CBCR_aaca9f3baec74c0f90a8f809b59766e6" localSheetId="4" hidden="1">Model!$JS$54</definedName>
    <definedName name="CBCR_aadb40b3040241958f484befe1cc6ba1" localSheetId="4" hidden="1">Model!$GV$154</definedName>
    <definedName name="CBCR_aaef501042474de2b9ab40414144ce72" localSheetId="4" hidden="1">Model!$BV$117</definedName>
    <definedName name="CBCR_ab0960e3da0c4419b52ed66bee9f98ad" localSheetId="4" hidden="1">Model!$O$4</definedName>
    <definedName name="CBCR_ab14510c638141b2b7685b322766da4c" localSheetId="4" hidden="1">Model!$EZ$25</definedName>
    <definedName name="CBCR_ab1455c559314062b7ab1374ece9fcab" localSheetId="4" hidden="1">Model!$O$4</definedName>
    <definedName name="CBCR_ab1aa51cbfca46c59c470df483eec85d" localSheetId="4" hidden="1">Model!$O$4</definedName>
    <definedName name="CBCR_ab1d03d9491842afa521d3dada979dcd" localSheetId="4" hidden="1">Model!$CC$23</definedName>
    <definedName name="CBCR_ab2b14edde4c4a65874a50fdacac5462" localSheetId="4" hidden="1">Model!$IK$157</definedName>
    <definedName name="CBCR_ab370b7e2585471987ccbbfede05db8f" localSheetId="4" hidden="1">Model!$O$4</definedName>
    <definedName name="CBCR_ab45f7521f2b4043bff025c03df5dab9" localSheetId="4" hidden="1">Model!$FG$26</definedName>
    <definedName name="CBCR_ab95a8b7fe7f43c687b8cdf6e4d28a49" localSheetId="4" hidden="1">Model!$O$4</definedName>
    <definedName name="CBCR_abb65a2edd314a149c1a579c6e9dfe69" localSheetId="4" hidden="1">Model!$ND$118</definedName>
    <definedName name="CBCR_abb9f4c955a14e9085511de4e2f697e2" localSheetId="4" hidden="1">Model!$O$4</definedName>
    <definedName name="CBCR_abc05b4fef574b0c986d1342682a3b67" localSheetId="4" hidden="1">Model!$LH$126</definedName>
    <definedName name="CBCR_abd1c69113e64ec8a753cb497299f54d" localSheetId="4" hidden="1">Model!$O$4</definedName>
    <definedName name="CBCR_abe65cc2d7dc4cb2a302c6f3633158e4" localSheetId="4" hidden="1">Model!$ND$41</definedName>
    <definedName name="CBCR_abf2cc8ccbdd4512b8c2f65c4ef3f1b6" localSheetId="4" hidden="1">Model!$LO$131</definedName>
    <definedName name="CBCR_abfd5409bd604fef933e07bf5b93ee01" localSheetId="4" hidden="1">Model!$DK$56</definedName>
    <definedName name="CBCR_ac1fd5a6044e474ea9f68b2d40081854" localSheetId="4" hidden="1">Model!$AG$151</definedName>
    <definedName name="CBCR_ac286d0031c549f7a62da294886a6bc9" localSheetId="4" hidden="1">Model!$BV$56</definedName>
    <definedName name="CBCR_ac2e2d3ead284bec9e385b209c59f98e" localSheetId="4" hidden="1">Model!$DR$83</definedName>
    <definedName name="CBCR_ac2e6695fb7c4f3496696aafe2f3629e" localSheetId="4" hidden="1">Model!$FG$31</definedName>
    <definedName name="CBCR_ac3fbca3053f4a85b4279a31f1fe9727" localSheetId="4" hidden="1">Model!$DR$125</definedName>
    <definedName name="CBCR_ac5b777e63db427a97b220c0d546fd8e" localSheetId="4" hidden="1">Model!$GV$9</definedName>
    <definedName name="CBCR_ac70f6966e0641229ce3aec2529ca33c" localSheetId="4" hidden="1">Model!$CC$42</definedName>
    <definedName name="CBCR_ac7b33de129042c0b5c8c6f162c16386" localSheetId="4" hidden="1">Model!$JZ$97</definedName>
    <definedName name="CBCR_ac8529c2dbc64cd681dca80c58f97473" localSheetId="4" hidden="1">Model!$O$4</definedName>
    <definedName name="CBCR_ac9995c14bd8448c954c88f4a73064b8" localSheetId="4" hidden="1">Model!$BV$151</definedName>
    <definedName name="CBCR_aca7e3b7657f4c28a359d32a7e0e14d8" localSheetId="4" hidden="1">Model!$JZ$72</definedName>
    <definedName name="CBCR_acb261289f974a92a738c9f0828d26ea" localSheetId="4" hidden="1">Model!$O$4</definedName>
    <definedName name="CBCR_acc05257f7914e178e0976c02314a52b" localSheetId="4" hidden="1">Model!$GO$38</definedName>
    <definedName name="CBCR_acdb5f0640be4c7e93323518695214b8" localSheetId="4" hidden="1">Model!$O$4</definedName>
    <definedName name="CBCR_acfd6ac65c5c4965aab2e06336bf917c" localSheetId="4" hidden="1">Model!$GV$73</definedName>
    <definedName name="CBCR_ad100b6c87ad420b86c605ae918f4812" localSheetId="4" hidden="1">Model!$EZ$24</definedName>
    <definedName name="CBCR_ad189440514a423bb900343edb16aea2" localSheetId="4" hidden="1">Model!$GO$13</definedName>
    <definedName name="CBCR_ad2d559776d34b8199e2904273ccba74" localSheetId="4" hidden="1">Model!$GV$4</definedName>
    <definedName name="CBCR_ad2e468d0b004dc7b70bda1d4a17655f" localSheetId="4" hidden="1">Model!$MW$15</definedName>
    <definedName name="CBCR_ad4a53193567437ba4877f8550608c5d" localSheetId="4" hidden="1">Model!$O$4</definedName>
    <definedName name="CBCR_ad4d227825514abfb8563901b371b506" localSheetId="4" hidden="1">Model!$CC$83</definedName>
    <definedName name="CBCR_ad5b7979256d4039beb60dd0ed25f1d0" localSheetId="4" hidden="1">Model!$FG$34</definedName>
    <definedName name="CBCR_ad62f1665d12463ea3b987aed7b33c72" localSheetId="4" hidden="1">Model!$FG$124</definedName>
    <definedName name="CBCR_ad78818e5db8492e85f550e943686c1b" localSheetId="4" hidden="1">Model!$ND$70</definedName>
    <definedName name="CBCR_ad875a7cbc1c4be3a426e3bca998843a" localSheetId="4" hidden="1">Model!$O$4</definedName>
    <definedName name="CBCR_ad963c9fd44944e18016a3b8a3ae7f02" localSheetId="4" hidden="1">Model!$IK$55</definedName>
    <definedName name="CBCR_ad96cf48809447c891749d8dd149c07d" localSheetId="4" hidden="1">Model!$DR$150</definedName>
    <definedName name="CBCR_ad9ba7f600b347018f3ac5cfbdd90c91" localSheetId="4" hidden="1">Model!$DR$14</definedName>
    <definedName name="CBCR_adc5b2d58720401f94ff6eac9b65ddc1" localSheetId="4" hidden="1">Model!$O$4</definedName>
    <definedName name="CBCR_addb5f1be6bd41ebbf4c2b9f57bad427" localSheetId="4" hidden="1">Model!$LO$74</definedName>
    <definedName name="CBCR_adf6dbecb7354f14874b220c91024076" localSheetId="4" hidden="1">Model!$AN$59</definedName>
    <definedName name="CBCR_ae0fb6d1bf40433ebd6cfbf7a5f401bd" localSheetId="4" hidden="1">Model!$LH$146</definedName>
    <definedName name="CBCR_ae1429d7f5ad40de803dec589c929ab6" localSheetId="4" hidden="1">Model!$O$4</definedName>
    <definedName name="CBCR_ae1b7ce917924f4c84f4520e1be4faeb" localSheetId="4" hidden="1">Model!$GO$33</definedName>
    <definedName name="CBCR_ae2599742a434dd6a1ef4c8282dda56e" localSheetId="4" hidden="1">Model!$GV$102</definedName>
    <definedName name="CBCR_ae3d58f7e4104b8690069dfbc206f526" localSheetId="4" hidden="1">Model!$AG$44</definedName>
    <definedName name="CBCR_ae458453324c43f2a7f14cbaa22b30c0" localSheetId="4" hidden="1">Model!$O$4</definedName>
    <definedName name="CBCR_aeaccdcde3a845c3bc39c6b9a2717cd9" localSheetId="4" hidden="1">Model!$BV$35</definedName>
    <definedName name="CBCR_aeaf78592abc492f8b0e809639cc15bb" localSheetId="4" hidden="1">Model!$O$4</definedName>
    <definedName name="CBCR_aebd7ef7832840febd710d72eca74f3b" localSheetId="4" hidden="1">Model!$CC$132</definedName>
    <definedName name="CBCR_aec03795cda54c20b8d57b33ceb22c52" localSheetId="4" hidden="1">Model!$JZ$98</definedName>
    <definedName name="CBCR_aedc97a59167430da6e9031d190afb08" localSheetId="4" hidden="1">Model!$ND$126</definedName>
    <definedName name="CBCR_aef3fd190fdd498e8c784a7dc832c759" localSheetId="4" hidden="1">Model!$O$4</definedName>
    <definedName name="CBCR_aefcb4e973b04397995681bd80de3f16" localSheetId="4" hidden="1">Model!$CC$157</definedName>
    <definedName name="CBCR_af2f2d7a7ca54721be68df313578276d" localSheetId="4" hidden="1">Model!$DR$128</definedName>
    <definedName name="CBCR_af340cdfaf854517b2a65fa1efe355ee" localSheetId="4" hidden="1">Model!$AG$104</definedName>
    <definedName name="CBCR_af37edd1b6924aaab45a97c809a2b834" localSheetId="4" hidden="1">Model!$CC$33</definedName>
    <definedName name="CBCR_af4093b1c4154d558295528d8a10db89" localSheetId="4" hidden="1">Model!$BV$73</definedName>
    <definedName name="CBCR_af538ecc371942968305411c1fb701a4" localSheetId="4" hidden="1">Model!$GO$21</definedName>
    <definedName name="CBCR_af7a237b11a84180a2d5776df8ec56eb" localSheetId="4" hidden="1">Model!$DK$109</definedName>
    <definedName name="CBCR_af82c8384d1145a0adbb2b94c4fa724a" localSheetId="4" hidden="1">Model!$O$4</definedName>
    <definedName name="CBCR_af8409ff250342f9a3509ad1e3b0aaea" localSheetId="4" hidden="1">Model!$MW$86</definedName>
    <definedName name="CBCR_af9191d6aafc405a88161e10f9ab33ef" localSheetId="4" hidden="1">Model!$AG$11</definedName>
    <definedName name="CBCR_afa7892b77d04debb1f0817394837487" localSheetId="4" hidden="1">Model!$BV$99</definedName>
    <definedName name="CBCR_afae2d9c9d3b4325952f0599b4fc0a46" localSheetId="4" hidden="1">Model!$IK$130</definedName>
    <definedName name="CBCR_afbb966faf7a4b05a3b77f72d1aa4fb2" localSheetId="4" hidden="1">Model!$MW$128</definedName>
    <definedName name="CBCR_b00bc63333104ef4b1346e292a7253b9" localSheetId="4" hidden="1">Model!$JS$92</definedName>
    <definedName name="CBCR_b00e76e2dc9448928a4bb9322f7a7b04" localSheetId="4" hidden="1">Model!$GO$128</definedName>
    <definedName name="CBCR_b00e7be3df9c46c1b0365b0c40046b3a" localSheetId="4" hidden="1">Model!$O$4</definedName>
    <definedName name="CBCR_b01b9ef45b54456ab8f950807adc360e" localSheetId="4" hidden="1">Model!$CC$86</definedName>
    <definedName name="CBCR_b02278c442604576a795ce52aa1c1d1a" localSheetId="4" hidden="1">Model!$IK$62</definedName>
    <definedName name="CBCR_b023cbed06054f19b5a5e81c72989009" localSheetId="4" hidden="1">Model!$AG$38</definedName>
    <definedName name="CBCR_b02693199f51466da34a2f3ef46a7151" localSheetId="4" hidden="1">Model!$ND$150</definedName>
    <definedName name="CBCR_b053054b77f04cfea4deff5feb8d8489" localSheetId="4" hidden="1">Model!$O$4</definedName>
    <definedName name="CBCR_b057839fbab24cec945e6c0992fe2378" localSheetId="4" hidden="1">Model!$FG$143</definedName>
    <definedName name="CBCR_b05afe4d7d9241dd912d3fab94640400" localSheetId="4" hidden="1">Model!$EZ$85</definedName>
    <definedName name="CBCR_b0656552ce2342a48042484241fc4a0d" localSheetId="4" hidden="1">Model!$O$4</definedName>
    <definedName name="CBCR_b075201a90e645189d13d5f6714dffa3" localSheetId="4" hidden="1">Model!$AG$48</definedName>
    <definedName name="CBCR_b07ea015954345e193de18b3d881ad82" localSheetId="4" hidden="1">Model!$O$4</definedName>
    <definedName name="CBCR_b0924838ee934fedaeea5f3947d583cd" localSheetId="4" hidden="1">Model!$O$4</definedName>
    <definedName name="CBCR_b0938f6f3a604a04b71ae8b76b466a6f" localSheetId="4" hidden="1">Model!$O$4</definedName>
    <definedName name="CBCR_b0b1374630714adf8764bcf46e73b19f" localSheetId="4" hidden="1">Model!$BV$42</definedName>
    <definedName name="CBCR_b0b4b4016eed4a50b3b5d11a8193caf4" localSheetId="4" hidden="1">Model!$JS$28</definedName>
    <definedName name="CBCR_b0b70b794d194c19bb7ddc5633082382" localSheetId="4" hidden="1">Model!$O$4</definedName>
    <definedName name="CBCR_b0ba5e21c7e54eb48dc9f4e41b8e26dd" localSheetId="4" hidden="1">Model!$LH$125</definedName>
    <definedName name="CBCR_b0bf921961944857bfcb8d76719fe507" localSheetId="4" hidden="1">Model!$MW$60</definedName>
    <definedName name="CBCR_b0f2183d1fbc4030a2101f422ebf872b" localSheetId="4" hidden="1">Model!$O$4</definedName>
    <definedName name="CBCR_b0fbcd5d8bb74d068f59b6c5c772f927" localSheetId="4" hidden="1">Model!$GV$49</definedName>
    <definedName name="CBCR_b1052f5b657c4b79a3a8b70ead17a136" localSheetId="4" hidden="1">Model!$ND$66</definedName>
    <definedName name="CBCR_b10d4f5ac0044623a64d971646d5ff75" localSheetId="4" hidden="1">Model!$JS$148</definedName>
    <definedName name="CBCR_b12010c20d5c45d58890a3859b19d48c" localSheetId="4" hidden="1">Model!$O$4</definedName>
    <definedName name="CBCR_b12e91c2993e4666b574fef24629c873" localSheetId="4" hidden="1">Model!$O$4</definedName>
    <definedName name="CBCR_b140e9c1e5cd45a7a0a27e3de1ba9e27" localSheetId="4" hidden="1">Model!$O$4</definedName>
    <definedName name="CBCR_b14c05f4758c41a38b8f62cfdb824ecf" localSheetId="4" hidden="1">Model!$O$4</definedName>
    <definedName name="CBCR_b16078a15da64120b5619c62cc4f1cde" localSheetId="4" hidden="1">Model!$AG$67</definedName>
    <definedName name="CBCR_b16a9d5e90814a2a9aeb82c21e1741b3" localSheetId="4" hidden="1">Model!$O$4</definedName>
    <definedName name="CBCR_b16f46f407b340d0862a988d014abd83" localSheetId="4" hidden="1">Model!$O$4</definedName>
    <definedName name="CBCR_b181fe09f3ff4f9ab91c807043c5f1d8" localSheetId="4" hidden="1">Model!$O$4</definedName>
    <definedName name="CBCR_b1bd9b603a5e448b93090a3971014c11" localSheetId="4" hidden="1">Model!$MW$106</definedName>
    <definedName name="CBCR_b1c1c987839e430c8a460979ea5f6c77" localSheetId="4" hidden="1">Model!$BV$67</definedName>
    <definedName name="CBCR_b1c7a45dd0c44ee9a62581e2a785fde7" localSheetId="4" hidden="1">Model!$AN$78</definedName>
    <definedName name="CBCR_b1d977b845f94a598d1ada5fe4993de3" localSheetId="4" hidden="1">Model!$BV$46</definedName>
    <definedName name="CBCR_b1ddeb52165940f4925110a32340ba76" localSheetId="4" hidden="1">Model!$O$4</definedName>
    <definedName name="CBCR_b2167f4705fd40cfa632b63a60db5e0d" localSheetId="4" hidden="1">Model!$FG$117</definedName>
    <definedName name="CBCR_b21d0c7f60a64910986e27c96b9505f4" localSheetId="4" hidden="1">Model!$IK$12</definedName>
    <definedName name="CBCR_b22b098a66724324b33cc019dac6cf2f" localSheetId="4" hidden="1">Model!$LO$64</definedName>
    <definedName name="CBCR_b2337d45f4cf4f76aa5d9e4fc07156e3" localSheetId="4" hidden="1">Model!$IK$123</definedName>
    <definedName name="CBCR_b255ef0eaa674366ad577d8e5216fb36" localSheetId="4" hidden="1">Model!$GO$14</definedName>
    <definedName name="CBCR_b26ab0cd57f44d54bb11b95025e70723" localSheetId="4" hidden="1">Model!$CC$65</definedName>
    <definedName name="CBCR_b2743368944f49889667e1604ced00de" localSheetId="4" hidden="1">Model!$O$4</definedName>
    <definedName name="CBCR_b28871b18c4d47a29322c70632e474f6" localSheetId="4" hidden="1">Model!$DK$55</definedName>
    <definedName name="CBCR_b29f83e9d3824e849b8ffce4c4a14770" localSheetId="4" hidden="1">Model!$O$4</definedName>
    <definedName name="CBCR_b2bbe94031c043ca9d6a5d7f86567274" localSheetId="4" hidden="1">Model!$LH$13</definedName>
    <definedName name="CBCR_b2c19c078f4c4828bbec2d5935e26faf" localSheetId="4" hidden="1">Model!$O$4</definedName>
    <definedName name="CBCR_b2c3a053cd384b63a4098cebbddb9cce" localSheetId="4" hidden="1">Model!$O$4</definedName>
    <definedName name="CBCR_b2d2e42711124a9d8ff1b4b8c12c9507" localSheetId="4" hidden="1">Model!$JZ$68</definedName>
    <definedName name="CBCR_b2d341071aef49c4b2bc521e4348a60b" localSheetId="4" hidden="1">Model!$GV$108</definedName>
    <definedName name="CBCR_b2dadf7358844222994ac257c76b9a08" localSheetId="4" hidden="1">Model!$ID$74</definedName>
    <definedName name="CBCR_b2e446c570744434a07af60118eec478" localSheetId="4" hidden="1">Model!$O$4</definedName>
    <definedName name="CBCR_b3003e85e61d42aa9e3dade4fe506bf2" localSheetId="4" hidden="1">Model!$FG$8</definedName>
    <definedName name="CBCR_b30817fc75fa422ca9215485ca120b16" localSheetId="4" hidden="1">Model!$BV$40</definedName>
    <definedName name="CBCR_b309063133514623bcfa03c9694fbac8" localSheetId="4" hidden="1">Model!$ND$61</definedName>
    <definedName name="CBCR_b311689a9db34e45b074a45342495fc9" localSheetId="4" hidden="1">Model!$GV$155</definedName>
    <definedName name="CBCR_b31ffbad8c7e400e8a73978585a7a405" localSheetId="4" hidden="1">Model!$LO$38</definedName>
    <definedName name="CBCR_b33434ace9034d699cbeb4e32347d1c9" localSheetId="4" hidden="1">Model!$MW$17</definedName>
    <definedName name="CBCR_b334e0ee467342f185302c4790d8acae" localSheetId="4" hidden="1">Model!$ID$122</definedName>
    <definedName name="CBCR_b353e3f6e33742bbbd5d1959fb537ded" localSheetId="4" hidden="1">Model!$JZ$127</definedName>
    <definedName name="CBCR_b35d8c8eadab42fea747c41afde9feda" localSheetId="4" hidden="1">Model!$AG$70</definedName>
    <definedName name="CBCR_b35f407c619d42b2ac386264c2a6617e" localSheetId="4" hidden="1">Model!$EZ$97</definedName>
    <definedName name="CBCR_b36f5af09e644463b218242d76af0693" localSheetId="4" hidden="1">Model!$MW$40</definedName>
    <definedName name="CBCR_b372aa8a0c5f4630a5a32d16afcee909" localSheetId="4" hidden="1">Model!$AN$4</definedName>
    <definedName name="CBCR_b377a86bf764421fa3e35b71ce6ece01" localSheetId="4" hidden="1">Model!$ND$144</definedName>
    <definedName name="CBCR_b37e2ac0176c40398ffc2273acc15321" localSheetId="4" hidden="1">Model!$GV$101</definedName>
    <definedName name="CBCR_b3866c3006ae46759b1d2f3a709d7f1c" localSheetId="4" hidden="1">Model!$IK$88</definedName>
    <definedName name="CBCR_b386c826e1d944ffb05e59082cff36bd" localSheetId="4" hidden="1">Model!$LO$145</definedName>
    <definedName name="CBCR_b3a4949a7a5649dea509081427ae61e5" localSheetId="4" hidden="1">Model!$LH$39</definedName>
    <definedName name="CBCR_b3c8d30a1bd541369b493d69189f75aa" localSheetId="4" hidden="1">Model!$DK$140</definedName>
    <definedName name="CBCR_b410b4e9b5044e9fbee219ec2ae16503" localSheetId="4" hidden="1">Model!$LO$143</definedName>
    <definedName name="CBCR_b42ea3799a624a918c08baee264ca511" localSheetId="4" hidden="1">Model!$DR$109</definedName>
    <definedName name="CBCR_b431b27635d24b729690151f6ef4fc90" localSheetId="4" hidden="1">Model!$AG$136</definedName>
    <definedName name="CBCR_b46b62e44d00438bb010363a46ea88a6" localSheetId="4" hidden="1">Model!$O$4</definedName>
    <definedName name="CBCR_b478afc2a54746b09fc7599f2ccf6d75" localSheetId="4" hidden="1">Model!$O$4</definedName>
    <definedName name="CBCR_b47e3ed383cd43d28d6220e932551697" localSheetId="4" hidden="1">Model!$FG$72</definedName>
    <definedName name="CBCR_b4882d12a8fd4897a0bdd4cd5bb462e4" localSheetId="4" hidden="1">Model!$AG$72</definedName>
    <definedName name="CBCR_b49e44af2c024b3ab8025e23cc36d212" localSheetId="4" hidden="1">Model!$O$4</definedName>
    <definedName name="CBCR_b4ab80593af64f0093e855c45384a025" localSheetId="4" hidden="1">Model!$O$4</definedName>
    <definedName name="CBCR_b4ba61c0881d47ac8ffa09853b9fc2ec" localSheetId="4" hidden="1">Model!$O$4</definedName>
    <definedName name="CBCR_b4bf5fb6001748f9862d783beeedba74" localSheetId="4" hidden="1">Model!$O$4</definedName>
    <definedName name="CBCR_b4cc2d6891e246d0adc0f87781508c4a" localSheetId="4" hidden="1">Model!$EZ$56</definedName>
    <definedName name="CBCR_b4d5c9dd1cab4c71852350322e85c29f" localSheetId="4" hidden="1">Model!$AG$16</definedName>
    <definedName name="CBCR_b4e54917eae74c119b553d1f8d97c949" localSheetId="4" hidden="1">Model!$JS$105</definedName>
    <definedName name="CBCR_b53bdd036d49430694fa2f041abe0757" localSheetId="4" hidden="1">Model!$LH$14</definedName>
    <definedName name="CBCR_b543924bbeb542b39a9b28f6e7c4e655" localSheetId="4" hidden="1">Model!$DR$101</definedName>
    <definedName name="CBCR_b54a39ec8fa446458afda6fa6bc38825" localSheetId="4" hidden="1">Model!$O$4</definedName>
    <definedName name="CBCR_b54af2a302f64b3dbad2820e85f5d6fe" localSheetId="4" hidden="1">Model!$JZ$63</definedName>
    <definedName name="CBCR_b54c777118b544978fa78db18a873a7a" localSheetId="4" hidden="1">Model!$O$4</definedName>
    <definedName name="CBCR_b5599a1611cb41a19dfcefaa4d83b3f4" localSheetId="4" hidden="1">Model!$O$4</definedName>
    <definedName name="CBCR_b562e543576a4729a70caa72f3fb606b" localSheetId="4" hidden="1">Model!$DK$24</definedName>
    <definedName name="CBCR_b583001aba34491ebe7f8bf9a6ec4a9d" localSheetId="4" hidden="1">Model!$FG$52</definedName>
    <definedName name="CBCR_b58a1bc316e046469ffc69bfb166a06b" localSheetId="4" hidden="1">Model!$O$4</definedName>
    <definedName name="CBCR_b59c7661722040bfaf5d9150417e307f" localSheetId="4" hidden="1">Model!$O$4</definedName>
    <definedName name="CBCR_b5b58257ddc84f8182797adf5aa522c8" localSheetId="4" hidden="1">Model!$MW$45</definedName>
    <definedName name="CBCR_b5b6e5659725464a8df8902a9d4a22a0" localSheetId="4" hidden="1">Model!$LO$4</definedName>
    <definedName name="CBCR_b5bafe703c9e491ca8d3c53310191f1a" localSheetId="4" hidden="1">Model!$O$4</definedName>
    <definedName name="CBCR_b5ca6268053b4d73ac62796860899eeb" localSheetId="4" hidden="1">Model!$ND$151</definedName>
    <definedName name="CBCR_b5e0a98c376d4568b6155bf2a31c9286" localSheetId="4" hidden="1">Model!$LO$11</definedName>
    <definedName name="CBCR_b5eba6a6444448b5b27f3d212b762edd" localSheetId="4" hidden="1">Model!$O$4</definedName>
    <definedName name="CBCR_b5f23ce4ed7b4e069086541ee3da5fff" localSheetId="4" hidden="1">Model!$GV$78</definedName>
    <definedName name="CBCR_b5f2ebace0a643bf8d8d17a6be49f00d" localSheetId="4" hidden="1">Model!$O$4</definedName>
    <definedName name="CBCR_b5f6aa7226f74085a85cf22155e607d1" localSheetId="4" hidden="1">Model!$GO$4</definedName>
    <definedName name="CBCR_b5f9e6578c2041a6a2ff466162a55908" localSheetId="4" hidden="1">Model!$LH$134</definedName>
    <definedName name="CBCR_b5f9ff630aee4692b80360bf157d2c29" localSheetId="4" hidden="1">Model!$JS$39</definedName>
    <definedName name="CBCR_b61b87b7c39c4ff2adbcdbd32083946c" localSheetId="4" hidden="1">Model!$O$4</definedName>
    <definedName name="CBCR_b62cfc658f7843688bd7413919485cdb" localSheetId="4" hidden="1">Model!$AN$5</definedName>
    <definedName name="CBCR_b664f182659e4d22a963909f9f112289" localSheetId="4" hidden="1">Model!$AG$19</definedName>
    <definedName name="CBCR_b66562197f7943e28d62a63f951cdf54" localSheetId="4" hidden="1">Model!$O$4</definedName>
    <definedName name="CBCR_b6a3f8a23f8e4b7ebf45b5a8851f933b" localSheetId="4" hidden="1">Model!$CC$116</definedName>
    <definedName name="CBCR_b6ae537a55d9471394246dbbf9153a6a" localSheetId="4" hidden="1">Model!$ID$96</definedName>
    <definedName name="CBCR_b6c78886e11d459e85de08eed0111158" localSheetId="4" hidden="1">Model!$O$4</definedName>
    <definedName name="CBCR_b6da2ee1a08e48b2b2567bdfdbcb3a12" localSheetId="4" hidden="1">Model!$O$4</definedName>
    <definedName name="CBCR_b6dbf5669c94472993da390f044b4755" localSheetId="4" hidden="1">Model!$O$4</definedName>
    <definedName name="CBCR_b7076eecb99a4f42bbe6fe8684028a6c" localSheetId="4" hidden="1">Model!$JS$132</definedName>
    <definedName name="CBCR_b727e6c8128b4ecdaa5e1c0292b47f7f" localSheetId="4" hidden="1">Model!$CC$35</definedName>
    <definedName name="CBCR_b7313e46dbf94f1dba0e6d505b5d5ea1" localSheetId="4" hidden="1">Model!$LH$147</definedName>
    <definedName name="CBCR_b7339664a88246cab78556d2df716001" localSheetId="4" hidden="1">Model!$EZ$143</definedName>
    <definedName name="CBCR_b74ac82f0e1244f58315f30093b9bd44" localSheetId="4" hidden="1">Model!$O$4</definedName>
    <definedName name="CBCR_b758d68ef97a40aeb2ca69c62703563d" localSheetId="4" hidden="1">Model!$O$4</definedName>
    <definedName name="CBCR_b76f98ccfb0b47f08e9ea6d2989ed596" localSheetId="4" hidden="1">Model!$O$4</definedName>
    <definedName name="CBCR_b782b235821a41378534de86dd8b103e" localSheetId="4" hidden="1">Model!$ND$52</definedName>
    <definedName name="CBCR_b788e7ed92ec44feb1be98e0bf15e1ab" localSheetId="4" hidden="1">Model!$JS$136</definedName>
    <definedName name="CBCR_b79c744d7b044ca4aca75555659a86ae" localSheetId="4" hidden="1">Model!$MW$152</definedName>
    <definedName name="CBCR_b7b79778736f4a5ab43e9915f6056a6b" localSheetId="4" hidden="1">Model!$AN$72</definedName>
    <definedName name="CBCR_b7ff7fb4b0a546e3b16257fc667a5714" localSheetId="4" hidden="1">Model!$JS$63</definedName>
    <definedName name="CBCR_b8144c8f3b724d18be4677d62f49e5e6" localSheetId="4" hidden="1">Model!$O$4</definedName>
    <definedName name="CBCR_b85010fd042c4ddbb9e82d6748d655ad" localSheetId="4" hidden="1">Model!$ND$82</definedName>
    <definedName name="CBCR_b86b3e6c04754307803a9acd76610f3e" localSheetId="4" hidden="1">Model!$O$4</definedName>
    <definedName name="CBCR_b870599d1be44825a2e2336f4519b43b" localSheetId="4" hidden="1">Model!$ND$141</definedName>
    <definedName name="CBCR_b8974dd60d27447cb33acc329d32b117" localSheetId="4" hidden="1">Model!$GO$58</definedName>
    <definedName name="CBCR_b8a2fac115e54bf08d7bf2b9de5a1dfd" localSheetId="4" hidden="1">Model!$AN$144</definedName>
    <definedName name="CBCR_b8f665f6b85e4593ac22ae0ad2b25265" localSheetId="4" hidden="1">Model!$MW$34</definedName>
    <definedName name="CBCR_b904635d5794457fb68ebba5483fccd1" localSheetId="4" hidden="1">Model!$IK$118</definedName>
    <definedName name="CBCR_b90aa685981547c3a758ce7cd5e4d766" localSheetId="4" hidden="1">Model!$O$4</definedName>
    <definedName name="CBCR_b93adb54438a468497fdaced48bbbece" localSheetId="4" hidden="1">Model!$ID$73</definedName>
    <definedName name="CBCR_b959a8ce588b4297909406603073af14" localSheetId="4" hidden="1">Model!$FG$123</definedName>
    <definedName name="CBCR_b95b3886fd554a46a68424320d46a6fc" localSheetId="4" hidden="1">Model!$EZ$94</definedName>
    <definedName name="CBCR_b968f4bd1e534ff1b030ac5eb94a928e" localSheetId="4" hidden="1">Model!$O$4</definedName>
    <definedName name="CBCR_b96ac9c5d51447608ed0bfe80df8a685" localSheetId="4" hidden="1">Model!$O$4</definedName>
    <definedName name="CBCR_b970c098003f407399fd02427236f554" localSheetId="4" hidden="1">Model!$JS$79</definedName>
    <definedName name="CBCR_b981a6af91354caaa3c47c3689aff84b" localSheetId="4" hidden="1">Model!$LO$51</definedName>
    <definedName name="CBCR_b99024f1157640dfbfd635e748004bde" localSheetId="4" hidden="1">Model!$BV$138</definedName>
    <definedName name="CBCR_b999c7b5b7fa4105a6b8d1d268013c2a" localSheetId="4" hidden="1">Model!$ND$69</definedName>
    <definedName name="CBCR_b99cb70409824012850978eeacbcfa98" localSheetId="4" hidden="1">Model!$DK$100</definedName>
    <definedName name="CBCR_b9a6288b91cb467eacede44c36df8740" localSheetId="4" hidden="1">Model!$FG$18</definedName>
    <definedName name="CBCR_b9c64a158ff144c6abec7c5b09b3bcce" localSheetId="4" hidden="1">Model!$O$4</definedName>
    <definedName name="CBCR_b9ce2c2236af4d618d5e579557a80812" localSheetId="4" hidden="1">Model!$EZ$140</definedName>
    <definedName name="CBCR_b9dab1ec1784499e8135ed6d6d20d4aa" localSheetId="4" hidden="1">Model!$DK$63</definedName>
    <definedName name="CBCR_b9ded5172a2b4e4190d58031fa0aae6b" localSheetId="4" hidden="1">Model!$LH$109</definedName>
    <definedName name="CBCR_b9e05c65895d45119a95a70776e81bc0" localSheetId="4" hidden="1">Model!$O$4</definedName>
    <definedName name="CBCR_b9e4cdd975934bd6971cb3177ed66644" localSheetId="4" hidden="1">Model!$GO$142</definedName>
    <definedName name="CBCR_b9ea871162fe474aae55c1edab6cb937" localSheetId="4" hidden="1">Model!$LO$156</definedName>
    <definedName name="CBCR_b9edb90cc4624963b6d39c0a1bbc0afe" localSheetId="4" hidden="1">Model!$DR$35</definedName>
    <definedName name="CBCR_b9f1420bb5b64a7a9b94901a95a90c6b" localSheetId="4" hidden="1">Model!$JZ$10</definedName>
    <definedName name="CBCR_ba021d21272a4a5dafef56cf92cb104f" localSheetId="4" hidden="1">Model!$O$4</definedName>
    <definedName name="CBCR_ba12c8c295444805822966aab9d235de" localSheetId="4" hidden="1">Model!$FG$39</definedName>
    <definedName name="CBCR_ba18cb09ac14481aa0f254200bee1303" localSheetId="4" hidden="1">Model!$O$4</definedName>
    <definedName name="CBCR_ba2e0c8d6f96459384b48823bb803920" localSheetId="4" hidden="1">Model!$O$4</definedName>
    <definedName name="CBCR_ba32bb1c496c43fa95daa479c81257c7" localSheetId="4" hidden="1">Model!$LO$8</definedName>
    <definedName name="CBCR_ba56069194b04304a8975cd9c5493b3d" localSheetId="4" hidden="1">Model!$O$4</definedName>
    <definedName name="CBCR_ba689c70b2c644359d8286be91da6b24" localSheetId="4" hidden="1">Model!$DR$36</definedName>
    <definedName name="CBCR_ba7176735e964924b61691d344c13897" localSheetId="4" hidden="1">Model!$LH$154</definedName>
    <definedName name="CBCR_ba7387e3df3240cf9865d2cd6e00f8bc" localSheetId="4" hidden="1">Model!$GV$18</definedName>
    <definedName name="CBCR_ba7dc315cb3b4150b142fea26e891d3e" localSheetId="4" hidden="1">Model!$BV$83</definedName>
    <definedName name="CBCR_ba8b23d3a799457299d5e4be8cdd8b45" localSheetId="4" hidden="1">Model!$GV$53</definedName>
    <definedName name="CBCR_ba8e7e43ca0a4bc0aeab33adce8dc655" localSheetId="4" hidden="1">Model!$BV$61</definedName>
    <definedName name="CBCR_ba99779ef4504ad6b1fdbc70fade6e87" localSheetId="4" hidden="1">Model!$BV$104</definedName>
    <definedName name="CBCR_baaccb42abf642028b1211c4ba9a87f3" localSheetId="4" hidden="1">Model!$ID$19</definedName>
    <definedName name="CBCR_bab47acc14aa45fba642fac4cf5df976" localSheetId="4" hidden="1">Model!$JS$128</definedName>
    <definedName name="CBCR_bac0c653144e4faf8c3bead387a7c934" localSheetId="4" hidden="1">Model!$AG$28</definedName>
    <definedName name="CBCR_bac31f3f9aee48f097db41fdef21dd11" localSheetId="4" hidden="1">Model!$FG$141</definedName>
    <definedName name="CBCR_bacc682517df4a8c815d1ed3963ad159" localSheetId="4" hidden="1">Model!$O$4</definedName>
    <definedName name="CBCR_bacf6804533440fb8a3bfdecd067c5aa" localSheetId="4" hidden="1">Model!$O$4</definedName>
    <definedName name="CBCR_bad72ddba09846c2ae0461e3a151466a" localSheetId="4" hidden="1">Model!$GV$59</definedName>
    <definedName name="CBCR_badd96b644a840b0ba411ddfc16763d7" localSheetId="4" hidden="1">Model!$IK$17</definedName>
    <definedName name="CBCR_bb1a4358e2ec48619f05366d2af8475d" localSheetId="4" hidden="1">Model!$LH$155</definedName>
    <definedName name="CBCR_bb30fb46e450407997ee24cef9b661a0" localSheetId="4" hidden="1">Model!$GV$133</definedName>
    <definedName name="CBCR_bb355a6247b949888cbfcebe3641907f" localSheetId="4" hidden="1">Model!$LO$92</definedName>
    <definedName name="CBCR_bb42cb870d4a46b0a52a74780d91d221" localSheetId="4" hidden="1">Model!$LO$23</definedName>
    <definedName name="CBCR_bb457fdcabb849b98ff8cd7182759294" localSheetId="4" hidden="1">Model!$O$4</definedName>
    <definedName name="CBCR_bb586bcef36b48d2b08377ff06b01c7e" localSheetId="4" hidden="1">Model!$GV$72</definedName>
    <definedName name="CBCR_bb625903e06c4000bca02f7965a050aa" localSheetId="4" hidden="1">Model!$MW$112</definedName>
    <definedName name="CBCR_bb66380b747a40bf85d1a96ed7c074c0" localSheetId="4" hidden="1">Model!$LO$82</definedName>
    <definedName name="CBCR_bb68f1638ae64102936b705d02bf2e5f" localSheetId="4" hidden="1">Model!$EZ$12</definedName>
    <definedName name="CBCR_bb8a9d74b2524040932d11586468ea03" localSheetId="4" hidden="1">Model!$IK$147</definedName>
    <definedName name="CBCR_bb94572b322c46cb94f5b68c8c8d5f51" localSheetId="4" hidden="1">Model!$O$4</definedName>
    <definedName name="CBCR_bba1f8989bd0498f8b6abe3336bcabce" localSheetId="4" hidden="1">Model!$ID$92</definedName>
    <definedName name="CBCR_bbd02c7aa56f42b39ff74b55c311524a" localSheetId="4" hidden="1">Model!$JZ$22</definedName>
    <definedName name="CBCR_bbd6f61fee9e4321a2d9a447ceac97bb" localSheetId="4" hidden="1">Model!$O$4</definedName>
    <definedName name="CBCR_bbe607c301c0496db9d9a7ddec54db00" localSheetId="4" hidden="1">Model!$JS$47</definedName>
    <definedName name="CBCR_bbe95f98a2704ba1bad56533748358b8" localSheetId="4" hidden="1">Model!$LH$35</definedName>
    <definedName name="CBCR_bbf238ab0a6746b9902dc40dc46b1ebd" localSheetId="4" hidden="1">Model!$CC$112</definedName>
    <definedName name="CBCR_bc3013a1a93146b9a5f92e58f216ce59" localSheetId="4" hidden="1">Model!$O$4</definedName>
    <definedName name="CBCR_bc3a25ca16cd4d028768208eeb39e042" localSheetId="4" hidden="1">Model!$O$4</definedName>
    <definedName name="CBCR_bc3d09243b744d15ae71ffe4d449ca8a" localSheetId="4" hidden="1">Model!$AG$80</definedName>
    <definedName name="CBCR_bc56a5b181294035a46e4b0e0e108094" localSheetId="4" hidden="1">Model!$IK$47</definedName>
    <definedName name="CBCR_bc5b3c3b0c2d4d2e831f788d6cd6bc72" localSheetId="4" hidden="1">Model!$AN$148</definedName>
    <definedName name="CBCR_bc6ab3f5adb54cec817fc9c549947fa0" localSheetId="4" hidden="1">Model!$O$4</definedName>
    <definedName name="CBCR_bc99b11ae32842558351b79296161e2b" localSheetId="4" hidden="1">Model!$JZ$144</definedName>
    <definedName name="CBCR_bc9bab1b78d84abbb1a9647281463bc6" localSheetId="4" hidden="1">Model!$O$4</definedName>
    <definedName name="CBCR_bca41695146248b89ba5cd33664ab730" localSheetId="4" hidden="1">Model!$ND$135</definedName>
    <definedName name="CBCR_bcc3a02b64f448bdab663fd6378b7f5d" localSheetId="4" hidden="1">Model!$O$4</definedName>
    <definedName name="CBCR_bcc908aaf21b47aebc1ec3c4c48542f1" localSheetId="4" hidden="1">Model!$DR$49</definedName>
    <definedName name="CBCR_bcef00d47d704f36b5a90f72916f3810" localSheetId="4" hidden="1">Model!$O$4</definedName>
    <definedName name="CBCR_bcef77219f4941d69643110de848912c" localSheetId="4" hidden="1">Model!$O$4</definedName>
    <definedName name="CBCR_bd053be93a11442a9d2444a08dc144f4" localSheetId="4" hidden="1">Model!$BV$7</definedName>
    <definedName name="CBCR_bd074e239a474478b14214c7f07f8905" localSheetId="4" hidden="1">Model!$GV$117</definedName>
    <definedName name="CBCR_bd16e57cad634bdaa2d482eab057674d" localSheetId="4" hidden="1">Model!$O$4</definedName>
    <definedName name="CBCR_bd26d37c709e423ebcae6ae6d1b5531f" localSheetId="4" hidden="1">Model!$GO$74</definedName>
    <definedName name="CBCR_bd31a5820cf140139872bb3ce1e651b7" localSheetId="4" hidden="1">Model!$O$4</definedName>
    <definedName name="CBCR_bd34c035c36741b48ad5ed133e1e6b5c" localSheetId="4" hidden="1">Model!$DR$154</definedName>
    <definedName name="CBCR_bd381e325fdd40b4a554b949f1c2bfc3" localSheetId="4" hidden="1">Model!$BV$142</definedName>
    <definedName name="CBCR_bd497da4297a47578ce3d17db1b799a6" localSheetId="4" hidden="1">Model!$O$4</definedName>
    <definedName name="CBCR_bd4e794cfb024eb7bba2c82cdec65bad" localSheetId="4" hidden="1">Model!$O$4</definedName>
    <definedName name="CBCR_bd597f3d10844933a44edad8f9c96017" localSheetId="4" hidden="1">Model!$O$4</definedName>
    <definedName name="CBCR_bd75496519ba473eb4f91adeadbd8931" localSheetId="4" hidden="1">Model!$EZ$45</definedName>
    <definedName name="CBCR_bd85cbecb05f49a585f053b67bace4c5" localSheetId="4" hidden="1">Model!$CC$69</definedName>
    <definedName name="CBCR_bd899f6dc5704d97a376aeca81dd4153" localSheetId="4" hidden="1">Model!$ND$154</definedName>
    <definedName name="CBCR_bd97dafa7b5b4ea4bebd4b48cdc70492" localSheetId="4" hidden="1">Model!$EZ$37</definedName>
    <definedName name="CBCR_bda267e7d85e49c68ba364e87cc036d2" localSheetId="4" hidden="1">Model!$MW$57</definedName>
    <definedName name="CBCR_bda3a4c507124ac2b58899421d58be81" localSheetId="4" hidden="1">Model!$FG$54</definedName>
    <definedName name="CBCR_bdc379de01134db39b9c9181259dc045" localSheetId="4" hidden="1">Model!$JZ$70</definedName>
    <definedName name="CBCR_bdd07f6d46b94d6f84595ef1e6c51c28" localSheetId="4" hidden="1">Model!$JZ$92</definedName>
    <definedName name="CBCR_bdd4789e83e14fad89c6437534b5d865" localSheetId="4" hidden="1">Model!$O$4</definedName>
    <definedName name="CBCR_bdf0b414ddec40b391da9f7de7c77217" localSheetId="4" hidden="1">Model!$JS$85</definedName>
    <definedName name="CBCR_be02398645154c3493aabd8d9ab49001" localSheetId="4" hidden="1">Model!$O$4</definedName>
    <definedName name="CBCR_be0731d2a09b4a9ca4bcfa11e2afaf6d" localSheetId="4" hidden="1">Model!$O$4</definedName>
    <definedName name="CBCR_be16eac77b504909bb5d655299907538" localSheetId="4" hidden="1">Model!$ID$29</definedName>
    <definedName name="CBCR_be31c7207190472ba245112d1069a66f" localSheetId="4" hidden="1">Model!$O$4</definedName>
    <definedName name="CBCR_be32eac0fe8348ad89d5291a337fd25e" localSheetId="4" hidden="1">Model!$LH$37</definedName>
    <definedName name="CBCR_be47d49d50644b619b2eb31c9b0e32cb" localSheetId="4" hidden="1">Model!$O$4</definedName>
    <definedName name="CBCR_be65dfcb4ca340d1b14c82a1ada092c6" localSheetId="4" hidden="1">Model!$EZ$64</definedName>
    <definedName name="CBCR_be78e70af0244b3da40c141383ae4b3e" localSheetId="4" hidden="1">Model!$O$4</definedName>
    <definedName name="CBCR_bea1e89a6f4644a59b362bea264cff05" localSheetId="4" hidden="1">Model!$BV$55</definedName>
    <definedName name="CBCR_bed550cddcda4da481eeb34965ac5789" localSheetId="4" hidden="1">Model!$O$4</definedName>
    <definedName name="CBCR_bee0a0f097ad46ac8e831e054be2e64d" localSheetId="4" hidden="1">Model!$GO$50</definedName>
    <definedName name="CBCR_bee96d5626a0420798ed453929a60c66" localSheetId="4" hidden="1">Model!$AG$127</definedName>
    <definedName name="CBCR_bef04ffc71e242f38074e2c9d77824a2" localSheetId="4" hidden="1">Model!$LO$30</definedName>
    <definedName name="CBCR_bf050a5785664d64a2d7ddb7345e0a98" localSheetId="4" hidden="1">Model!$O$4</definedName>
    <definedName name="CBCR_bf1928370daf454dac7d8f8f4ec70746" localSheetId="4" hidden="1">Model!$ID$145</definedName>
    <definedName name="CBCR_bf1decf3dae645f5b01a3d2dc3fe6417" localSheetId="4" hidden="1">Model!$DR$120</definedName>
    <definedName name="CBCR_bf21253699c646f3b7ff32a7d5cf4472" localSheetId="4" hidden="1">Model!$JS$33</definedName>
    <definedName name="CBCR_bf2c31b691894d12bbb5e5d9d51056c9" localSheetId="4" hidden="1">Model!$GO$25</definedName>
    <definedName name="CBCR_bf31102d3f654f788c5b63977dadb456" localSheetId="4" hidden="1">Model!$O$4</definedName>
    <definedName name="CBCR_bf3f3ea788f14083896fc9f1ed872327" localSheetId="4" hidden="1">Model!$O$4</definedName>
    <definedName name="CBCR_bf435ce1315c4c43904cd570eeb4e274" localSheetId="4" hidden="1">Model!$O$4</definedName>
    <definedName name="CBCR_bf53fe2eaebf4c98bf2824f29e214428" localSheetId="4" hidden="1">Model!$EZ$103</definedName>
    <definedName name="CBCR_bf6deeead4e54846b2c4b032ee1fa2cd" localSheetId="4" hidden="1">Model!$DR$28</definedName>
    <definedName name="CBCR_bf86789abb894fb5a625bd2a5c5fe7bb" localSheetId="4" hidden="1">Model!$EZ$100</definedName>
    <definedName name="CBCR_bf868d73f6124faeb9e9b154936b6159" localSheetId="4" hidden="1">Model!$CC$84</definedName>
    <definedName name="CBCR_bfbb92ecae4143cbba0a9354ecfd4d75" localSheetId="4" hidden="1">Model!$GV$77</definedName>
    <definedName name="CBCR_bfc74c2ca3924b958cc57980dc8d5fc3" localSheetId="4" hidden="1">Model!$LO$125</definedName>
    <definedName name="CBCR_bfe3606f290840c59b0ee4e0fb64e26d" localSheetId="4" hidden="1">Model!$DR$113</definedName>
    <definedName name="CBCR_bfec185185dd4398b60f235255c3da25" localSheetId="4" hidden="1">Model!$GV$46</definedName>
    <definedName name="CBCR_bff018dc105a4c4a8f20feb0f6723cae" localSheetId="4" hidden="1">Model!$AN$30</definedName>
    <definedName name="CBCR_bff4562dddf640f79a5eddaf426da0c4" localSheetId="4" hidden="1">Model!$CC$57</definedName>
    <definedName name="CBCR_bff6909fb0d04b5983805f607092ded7" localSheetId="4" hidden="1">Model!$O$4</definedName>
    <definedName name="CBCR_bff72b444fea40a6a5180b2c6b2fa1ac" localSheetId="4" hidden="1">Model!$O$4</definedName>
    <definedName name="CBCR_c00823e8b7594fdd85c63be2de0edf00" localSheetId="4" hidden="1">Model!$LO$14</definedName>
    <definedName name="CBCR_c00af33d52044a21963f7b29856984d0" localSheetId="4" hidden="1">Model!$FG$155</definedName>
    <definedName name="CBCR_c01c47d0856a4e77b66635daa12a5707" localSheetId="4" hidden="1">Model!$CC$154</definedName>
    <definedName name="CBCR_c0287ac70fdb451db1b77a6140d33c62" localSheetId="4" hidden="1">Model!$ID$130</definedName>
    <definedName name="CBCR_c02b51fafc8f47c69c3a0077fcbc9e50" localSheetId="4" hidden="1">Model!$IK$39</definedName>
    <definedName name="CBCR_c03002aef87a41caaaeeec9d49dd894e" localSheetId="4" hidden="1">Model!$DR$147</definedName>
    <definedName name="CBCR_c040a460f9a043c9a26870e58ea52683" localSheetId="4" hidden="1">Model!$JZ$41</definedName>
    <definedName name="CBCR_c05947acabd14f6eb9b16b80615548c4" localSheetId="4" hidden="1">Model!$AN$71</definedName>
    <definedName name="CBCR_c0637bcde6d548eb9d6549a5283286f6" localSheetId="4" hidden="1">Model!$O$4</definedName>
    <definedName name="CBCR_c07c9664bef043939abe1734d063d3e5" localSheetId="4" hidden="1">Model!$O$4</definedName>
    <definedName name="CBCR_c09d2d7f499f43519863f5adbb2d3028" localSheetId="4" hidden="1">Model!$LO$110</definedName>
    <definedName name="CBCR_c0b1afde175d4f8eba87b776b548f238" localSheetId="4" hidden="1">Model!$JS$83</definedName>
    <definedName name="CBCR_c0c6faea74d849cba6f38f1a97fb08e8" localSheetId="4" hidden="1">Model!$FG$59</definedName>
    <definedName name="CBCR_c0d84abc4a414ef1958c6f1b36b27295" localSheetId="4" hidden="1">Model!$LO$59</definedName>
    <definedName name="CBCR_c0dcbb84538e4a4e813ee11e6dcddff9" localSheetId="4" hidden="1">Model!$O$4</definedName>
    <definedName name="CBCR_c0e9074a4c834f5aa2ed6ae62096e43b" localSheetId="4" hidden="1">Model!$AN$87</definedName>
    <definedName name="CBCR_c0ea3ffda2ac4cef8674aefdcec935a2" localSheetId="4" hidden="1">Model!$IK$145</definedName>
    <definedName name="CBCR_c0eb4f7513a94da5aacff4ff7479efd2" localSheetId="4" hidden="1">Model!$BV$137</definedName>
    <definedName name="CBCR_c0fa4ae000e3429bbdc50bd7b03ce4dc" localSheetId="4" hidden="1">Model!$O$4</definedName>
    <definedName name="CBCR_c109c1b3b48e439785745ea1a3f3bf6c" localSheetId="4" hidden="1">Model!$GO$139</definedName>
    <definedName name="CBCR_c15bdfac4c314ac5ae676beb900edd13" localSheetId="4" hidden="1">Model!$ID$84</definedName>
    <definedName name="CBCR_c15c13a1cbf74260b4004a2dcee45f87" localSheetId="4" hidden="1">Model!$FG$53</definedName>
    <definedName name="CBCR_c16b8e814541477a927dac55da226f36" localSheetId="4" hidden="1">Model!$IK$120</definedName>
    <definedName name="CBCR_c18766ec95224dd69b0a08190c415247" localSheetId="4" hidden="1">Model!$O$4</definedName>
    <definedName name="CBCR_c1974a7187c24a12ac4dc7ab39b643f9" localSheetId="4" hidden="1">Model!$GV$28</definedName>
    <definedName name="CBCR_c1a5dc6444b74310bed943184c701cfc" localSheetId="4" hidden="1">Model!$O$4</definedName>
    <definedName name="CBCR_c1a8831c72984a6f82f810b6f0e6e6e1" localSheetId="4" hidden="1">Model!$FG$42</definedName>
    <definedName name="CBCR_c1b6978ad2714b23b9a6f10310af3d24" localSheetId="4" hidden="1">Model!$GO$89</definedName>
    <definedName name="CBCR_c1c6c1e4086848f9a35f7900cbf422f6" localSheetId="4" hidden="1">Model!$CC$67</definedName>
    <definedName name="CBCR_c1d2a54bb51b4bc9b8a4c5b0e0c94121" localSheetId="4" hidden="1">Model!$LO$60</definedName>
    <definedName name="CBCR_c1dd89bf19714a16a3aff8ff6cf4ec48" localSheetId="4" hidden="1">Model!$O$4</definedName>
    <definedName name="CBCR_c209fbf212fe4236951102f8a6776a9e" localSheetId="4" hidden="1">Model!$O$4</definedName>
    <definedName name="CBCR_c21dd3b117284a05a6f7c82c3074beab" localSheetId="4" hidden="1">Model!$CC$137</definedName>
    <definedName name="CBCR_c22b7b1bd5bb4d0ebbd28a8d84caa451" localSheetId="4" hidden="1">Model!$CC$28</definedName>
    <definedName name="CBCR_c2370afb161348baa2a9fd0112d9dda2" localSheetId="4" hidden="1">Model!$ND$80</definedName>
    <definedName name="CBCR_c2373ca2b47846279d330d22c894bb05" localSheetId="4" hidden="1">Model!$GV$110</definedName>
    <definedName name="CBCR_c23b3b4b4f1b4bfba8a3004a60cdf8b8" localSheetId="4" hidden="1">Model!$O$4</definedName>
    <definedName name="CBCR_c255d8ff6ebf4c29a4871e7e4f80c7f8" localSheetId="4" hidden="1">Model!$JZ$19</definedName>
    <definedName name="CBCR_c25b86306bd54c5494d789d3d489c4f1" localSheetId="4" hidden="1">Model!$O$4</definedName>
    <definedName name="CBCR_c267ff9a3ecc490eb2b0bc81fbfb25d8" localSheetId="4" hidden="1">Model!$JZ$45</definedName>
    <definedName name="CBCR_c27953a143464d88a0c3e14a3c88033b" localSheetId="4" hidden="1">Model!$GV$131</definedName>
    <definedName name="CBCR_c2a7054e715344b7a4b2b73b689fdc82" localSheetId="4" hidden="1">Model!$O$4</definedName>
    <definedName name="CBCR_c2ab1e0f5a084e3c9967fdbe234f2fcc" localSheetId="4" hidden="1">Model!$CC$38</definedName>
    <definedName name="CBCR_c2b75752bd314069924f225703201b04" localSheetId="4" hidden="1">Model!$O$4</definedName>
    <definedName name="CBCR_c2d075eaedc44be4aac71830a592cbba" localSheetId="4" hidden="1">Model!$LH$87</definedName>
    <definedName name="CBCR_c2d3ce3d63114dda83862288e207a34a" localSheetId="4" hidden="1">Model!$FG$147</definedName>
    <definedName name="CBCR_c2e291c2e1814eddb866f2673a3e5705" localSheetId="4" hidden="1">Model!$GV$56</definedName>
    <definedName name="CBCR_c2ed461350de4beca994b82501e3e940" localSheetId="4" hidden="1">Model!$GO$9</definedName>
    <definedName name="CBCR_c2f4e3a6c807405397d5d115bdcf1a59" localSheetId="4" hidden="1">Model!$O$4</definedName>
    <definedName name="CBCR_c300621197aa4296aad5b0ce084d06b3" localSheetId="4" hidden="1">Model!$JS$5</definedName>
    <definedName name="CBCR_c303ae9b858d4d65931e6039a071db9c" localSheetId="4" hidden="1">Model!$LO$121</definedName>
    <definedName name="CBCR_c30a2c2110494951aaedefcdff154318" localSheetId="4" hidden="1">Model!$ID$146</definedName>
    <definedName name="CBCR_c30cd83ac4994f5db012a9f99b373c33" localSheetId="4" hidden="1">Model!$O$4</definedName>
    <definedName name="CBCR_c31ddcbcf2184c96a0b1e7f7083ec733" localSheetId="4" hidden="1">Model!$JS$50</definedName>
    <definedName name="CBCR_c34ce68ef7534be4b871e7959386d75b" localSheetId="4" hidden="1">Model!$O$4</definedName>
    <definedName name="CBCR_c35c3cffb0c648e88a8358d55d0d1ee0" localSheetId="4" hidden="1">Model!$AN$28</definedName>
    <definedName name="CBCR_c36d3616dfb749fd8f016ea0b5026934" localSheetId="4" hidden="1">Model!$FG$92</definedName>
    <definedName name="CBCR_c37c93f3b8104696906f2cd3953fc437" localSheetId="4" hidden="1">Model!$O$4</definedName>
    <definedName name="CBCR_c37f0c7f76d34de18339e7fb304f48da" localSheetId="4" hidden="1">Model!$LH$97</definedName>
    <definedName name="CBCR_c3a666fd853444349a6c8bfa2e877580" localSheetId="4" hidden="1">Model!$O$4</definedName>
    <definedName name="CBCR_c3ab71cbdb4e4cf4a32fe08745a4b60d" localSheetId="4" hidden="1">Model!$AN$99</definedName>
    <definedName name="CBCR_c3c82bc6e84a4289ac9d7da92abb9d43" localSheetId="4" hidden="1">Model!$O$4</definedName>
    <definedName name="CBCR_c3e49cf9bb7849debc047151692a17d1" localSheetId="4" hidden="1">Model!$O$4</definedName>
    <definedName name="CBCR_c3e8a386ec81465198e47baeb5064b04" localSheetId="4" hidden="1">Model!$MW$124</definedName>
    <definedName name="CBCR_c3f881b2d3964fd0a7131f1a1321e83f" localSheetId="4" hidden="1">Model!$IK$121</definedName>
    <definedName name="CBCR_c4007cc1459c4b4c8e1ba808a8c18e12" localSheetId="4" hidden="1">Model!$O$4</definedName>
    <definedName name="CBCR_c42da579ce3a486caa1551c19bafcd47" localSheetId="4" hidden="1">Model!$O$4</definedName>
    <definedName name="CBCR_c43d2a7e2cac485793e814eeebf95d24" localSheetId="4" hidden="1">Model!$IK$141</definedName>
    <definedName name="CBCR_c452db9d0d0c48a58e70f842b1dd5c91" localSheetId="4" hidden="1">Model!$EZ$13</definedName>
    <definedName name="CBCR_c45aeaea752141cca0dc017d53d6b145" localSheetId="4" hidden="1">Model!$O$4</definedName>
    <definedName name="CBCR_c46ce9d3191047799283a31cedb95d83" localSheetId="4" hidden="1">Model!$FG$14</definedName>
    <definedName name="CBCR_c47e1b215e2f437aa4d51b7c700abd8c" localSheetId="4" hidden="1">Model!$AG$147</definedName>
    <definedName name="CBCR_c48bfbfcdd0048e1abbcf13f919f2f3f" localSheetId="4" hidden="1">Model!$EZ$82</definedName>
    <definedName name="CBCR_c48f930423164701a3938d22f8a4ada8" localSheetId="4" hidden="1">Model!$O$4</definedName>
    <definedName name="CBCR_c4d83d56974143f4a5780a43ef968ad4" localSheetId="4" hidden="1">Model!$O$4</definedName>
    <definedName name="CBCR_c4dcf2fe6a164b7d936cca6075d41153" localSheetId="4" hidden="1">Model!$LO$135</definedName>
    <definedName name="CBCR_c4e36c7033aa46289304c0bf94a5698c" localSheetId="4" hidden="1">Model!$CC$97</definedName>
    <definedName name="CBCR_c4f59d8716df497f833ef85033ea9ce2" localSheetId="4" hidden="1">Model!$O$4</definedName>
    <definedName name="CBCR_c519a55e819e4558a6fb0a4b2914f253" localSheetId="4" hidden="1">Model!$JS$91</definedName>
    <definedName name="CBCR_c5210b216bdd4352971201b87176e99d" localSheetId="4" hidden="1">Model!$EZ$159</definedName>
    <definedName name="CBCR_c521bec1c3db428f9a101b3ebe884e82" localSheetId="4" hidden="1">Model!$O$4</definedName>
    <definedName name="CBCR_c5378a87102c458aa8d69bf7552d8092" localSheetId="4" hidden="1">Model!$JS$137</definedName>
    <definedName name="CBCR_c53897dae44a49c9a64d2b4d819d8e54" localSheetId="4" hidden="1">Model!$JZ$158</definedName>
    <definedName name="CBCR_c53946cd770b43f7a7890bb05c2afa36" localSheetId="4" hidden="1">Model!$LH$59</definedName>
    <definedName name="CBCR_c5498e595f714425a1aaabf90b6909c2" localSheetId="4" hidden="1">Model!$DR$65</definedName>
    <definedName name="CBCR_c54afaf0fb9b49dba4b97aa0726e430b" localSheetId="4" hidden="1">Model!$CC$30</definedName>
    <definedName name="CBCR_c554313063e54f0b89ac7d3a1636c9df" localSheetId="4" hidden="1">Model!$GO$24</definedName>
    <definedName name="CBCR_c5581b2211984dc68edc6ccb544f7e31" localSheetId="4" hidden="1">Model!$O$4</definedName>
    <definedName name="CBCR_c55a2c8ccbe3494aab5d648fa4bffe97" localSheetId="4" hidden="1">Model!$MW$94</definedName>
    <definedName name="CBCR_c56e96eb6e964d63801438075aff2a89" localSheetId="4" hidden="1">Model!$DR$67</definedName>
    <definedName name="CBCR_c572690bb4a441daa61650c4d0a9795f" localSheetId="4" hidden="1">Model!$EZ$120</definedName>
    <definedName name="CBCR_c5848321488e45f2820e0057bd30ceba" localSheetId="4" hidden="1">Model!$MW$105</definedName>
    <definedName name="CBCR_c5898b95f1c74e2aa2ea02a5872d4cf8" localSheetId="4" hidden="1">Model!$O$4</definedName>
    <definedName name="CBCR_c591f68599ef4ff4af35c0690f14c6dd" localSheetId="4" hidden="1">Model!$GO$44</definedName>
    <definedName name="CBCR_c5967c5de7d943869a2473bb7ff2c3f0" localSheetId="4" hidden="1">Model!$CC$50</definedName>
    <definedName name="CBCR_c5a89d9bab5348a498e6de354900cad3" localSheetId="4" hidden="1">Model!$LH$44</definedName>
    <definedName name="CBCR_c5b0bd0e96f4409dbdd478ce0f37c1f3" localSheetId="4" hidden="1">Model!$O$4</definedName>
    <definedName name="CBCR_c5c0365fd7c74125b180d99b03cc592c" localSheetId="4" hidden="1">Model!$O$4</definedName>
    <definedName name="CBCR_c5d30f2523f44a97994d06b4bbe63880" localSheetId="4" hidden="1">Model!$EZ$125</definedName>
    <definedName name="CBCR_c5f03e839a14401cb50414d0a4aab4a3" localSheetId="4" hidden="1">Model!$JZ$148</definedName>
    <definedName name="CBCR_c60b014912f7455a9ab04811bd4671c7" localSheetId="4" hidden="1">Model!$GV$113</definedName>
    <definedName name="CBCR_c631ff31d2b34e889704bac008b3fedd" localSheetId="4" hidden="1">Model!$DR$78</definedName>
    <definedName name="CBCR_c63cc65c9b70456c8a89d1024a74d92c" localSheetId="4" hidden="1">Model!$O$4</definedName>
    <definedName name="CBCR_c64fdd8045d546d6a2cdb9fa359d2eee" localSheetId="4" hidden="1">Model!$O$4</definedName>
    <definedName name="CBCR_c650ff7c864f497b9ee4fb5349570dc0" localSheetId="4" hidden="1">Model!$AN$45</definedName>
    <definedName name="CBCR_c6592c15f6db41a092e24ae61979d9cd" localSheetId="4" hidden="1">Model!$CC$148</definedName>
    <definedName name="CBCR_c67257e0c440433d822426b5212557d6" localSheetId="4" hidden="1">Model!$O$4</definedName>
    <definedName name="CBCR_c67bbd2872114a03807b9e8f88df2ae5" localSheetId="4" hidden="1">Model!$LH$133</definedName>
    <definedName name="CBCR_c67fc288cfaf4169b6c6169d3d4e998e" localSheetId="4" hidden="1">Model!$CC$151</definedName>
    <definedName name="CBCR_c685c846a01b4d55b3ce61583cfbf528" localSheetId="4" hidden="1">Model!$AN$31</definedName>
    <definedName name="CBCR_c6954ce205744fc586563a9504e81ed4" localSheetId="4" hidden="1">Model!$IK$75</definedName>
    <definedName name="CBCR_c69f26203fb6449ca296489736102939" localSheetId="4" hidden="1">Model!$O$4</definedName>
    <definedName name="CBCR_c6a20bc6bebb4f1a87d5d979d0b95693" localSheetId="4" hidden="1">Model!$ND$44</definedName>
    <definedName name="CBCR_c6aad43b39a7415ba43e2e66e12cc6b4" localSheetId="4" hidden="1">Model!$O$4</definedName>
    <definedName name="CBCR_c6fde8df854345f2b0b29b8f41d8167f" localSheetId="4" hidden="1">Model!$EZ$142</definedName>
    <definedName name="CBCR_c7098b06146342229c96b5852e71072e" localSheetId="4" hidden="1">Model!$DR$57</definedName>
    <definedName name="CBCR_c742aca216894ca1864875f4641a7053" localSheetId="4" hidden="1">Model!$O$4</definedName>
    <definedName name="CBCR_c755a4396f384b198125665238daf2d9" localSheetId="4" hidden="1">Model!$O$4</definedName>
    <definedName name="CBCR_c7583bbd6e424700a934de340c5fc5e2" localSheetId="4" hidden="1">Model!$DR$88</definedName>
    <definedName name="CBCR_c76414dae7fc4d5f9b455f5742343a9d" localSheetId="4" hidden="1">Model!$JZ$8</definedName>
    <definedName name="CBCR_c798490cefcd461ca8d24858221453b6" localSheetId="4" hidden="1">Model!$IK$159</definedName>
    <definedName name="CBCR_c7a4713ada6b40a8ac7c45974c8999d8" localSheetId="4" hidden="1">Model!$JZ$154</definedName>
    <definedName name="CBCR_c7b18591913145e4b735284ad79804a2" localSheetId="4" hidden="1">Model!$O$4</definedName>
    <definedName name="CBCR_c7b753fa3c874379a99020c917a055e4" localSheetId="4" hidden="1">Model!$O$4</definedName>
    <definedName name="CBCR_c7cab600030849c39657d6aee4c1d1a5" localSheetId="4" hidden="1">Model!$GO$90</definedName>
    <definedName name="CBCR_c7cd140aaae141c9997bff2800bac370" localSheetId="4" hidden="1">Model!$DR$76</definedName>
    <definedName name="CBCR_c7eff6b007824115b3414f6e039c5b55" localSheetId="4" hidden="1">Model!$O$4</definedName>
    <definedName name="CBCR_c80b19f792e94596ae023d82d8b0dc9a" localSheetId="4" hidden="1">Model!$FG$149</definedName>
    <definedName name="CBCR_c8273028270a4c02afb01c5b9bf2249c" localSheetId="4" hidden="1">Model!$O$4</definedName>
    <definedName name="CBCR_c82c5ab6f2494c5eadef3b9e7d93d351" localSheetId="4" hidden="1">Model!$LH$25</definedName>
    <definedName name="CBCR_c82e530eaf274ac1b59546a0ac548a4d" localSheetId="4" hidden="1">Model!$ID$83</definedName>
    <definedName name="CBCR_c835a281f5134211afac8d7320cfa919" localSheetId="4" hidden="1">Model!$FG$71</definedName>
    <definedName name="CBCR_c845ec60b49d49beaed2d9eb57da091a" localSheetId="4" hidden="1">Model!$DR$4</definedName>
    <definedName name="CBCR_c84d2af28cc44a5c9126a59c92acbb90" localSheetId="4" hidden="1">Model!$O$4</definedName>
    <definedName name="CBCR_c851c5ac938649379af87fc9c6c72820" localSheetId="4" hidden="1">Model!$ID$75</definedName>
    <definedName name="CBCR_c853b6a276c04042b0d6386f455d19d4" localSheetId="4" hidden="1">Model!$BV$63</definedName>
    <definedName name="CBCR_c8652c20b0874d9cacb67aaa14103f8f" localSheetId="4" hidden="1">Model!$AG$37</definedName>
    <definedName name="CBCR_c87220de4e1a44b2a2c893f098614987" localSheetId="4" hidden="1">Model!$O$4</definedName>
    <definedName name="CBCR_c873a397f6b44a03912d904f4b3ee8d1" localSheetId="4" hidden="1">Model!$O$4</definedName>
    <definedName name="CBCR_c877131bc6984877843a5acf5a1487e9" localSheetId="4" hidden="1">Model!$MW$81</definedName>
    <definedName name="CBCR_c88315534e534e17907533a310cb09e0" localSheetId="4" hidden="1">Model!$AN$46</definedName>
    <definedName name="CBCR_c89680b0fd3b4a7c9deeb575e422a9d1" localSheetId="4" hidden="1">Model!$O$4</definedName>
    <definedName name="CBCR_c8a31077b2cd417f9a4b76dca18b467f" localSheetId="4" hidden="1">Model!$ID$144</definedName>
    <definedName name="CBCR_c8b20ca066604080941b2f21ab99d77a" localSheetId="4" hidden="1">Model!$LO$154</definedName>
    <definedName name="CBCR_c8d3844544ce4c2da434ac983d69177c" localSheetId="4" hidden="1">Model!$O$4</definedName>
    <definedName name="CBCR_c8da4f47f0014870afe591f84b0a9562" localSheetId="4" hidden="1">Model!$MW$157</definedName>
    <definedName name="CBCR_c8f0c154e3b74714b8a468fd1b965cd7" localSheetId="4" hidden="1">Model!$BV$158</definedName>
    <definedName name="CBCR_c8f4f2bed8e14824b08c9ec0816c8236" localSheetId="4" hidden="1">Model!$FG$131</definedName>
    <definedName name="CBCR_c8fcc26ebcd04d85bca3e6a90734be33" localSheetId="4" hidden="1">Model!$BV$86</definedName>
    <definedName name="CBCR_c919067ffb0d4d44831ada291d02f530" localSheetId="4" hidden="1">Model!$LH$119</definedName>
    <definedName name="CBCR_c92fe76671844048a2e1dd1a34b1bc61" localSheetId="4" hidden="1">Model!$O$4</definedName>
    <definedName name="CBCR_c93be6d57e094a1d9176b1fd2532dcb5" localSheetId="4" hidden="1">Model!$AN$69</definedName>
    <definedName name="CBCR_c95bc2d9f5664989a51270bb345f93a8" localSheetId="4" hidden="1">Model!$O$4</definedName>
    <definedName name="CBCR_c95c35ddfc1f4fb29cef35fe727af747" localSheetId="4" hidden="1">Model!$DK$134</definedName>
    <definedName name="CBCR_c95c918fa7a84193949b0056c0172773" localSheetId="4" hidden="1">Model!$JS$48</definedName>
    <definedName name="CBCR_c96c0d4e7d52456d8129d36a9efa162f" localSheetId="4" hidden="1">Model!$O$4</definedName>
    <definedName name="CBCR_c9ad7edfe7944258a4e4b2bcb1abcd7b" localSheetId="4" hidden="1">Model!$O$4</definedName>
    <definedName name="CBCR_c9c733dbb77a48a98cf61f43257f0e92" localSheetId="4" hidden="1">Model!$O$4</definedName>
    <definedName name="CBCR_c9cf6fbc09bc48ce870d678f5fefd459" localSheetId="4" hidden="1">Model!$MW$77</definedName>
    <definedName name="CBCR_c9d14b0699334c74ba8aa138d4934c7a" localSheetId="4" hidden="1">Model!$ND$51</definedName>
    <definedName name="CBCR_c9d7bbeeddce4193b89ec594bd97bdd2" localSheetId="4" hidden="1">Model!$GV$138</definedName>
    <definedName name="CBCR_c9e16c3b39af4b82bf227fdecd55fbe1" localSheetId="4" hidden="1">Model!$JZ$130</definedName>
    <definedName name="CBCR_c9f40d7d673e4cf2b1db4b535c68eef8" localSheetId="4" hidden="1">Model!$MW$146</definedName>
    <definedName name="CBCR_ca00e54625464a66bb803b41fc052a88" localSheetId="4" hidden="1">Model!$IK$124</definedName>
    <definedName name="CBCR_ca329d9f00dc4e23bb84dc186e4b579b" localSheetId="4" hidden="1">Model!$JZ$123</definedName>
    <definedName name="CBCR_ca335e78f415413ab1829cb33089594b" localSheetId="4" hidden="1">Model!$BV$65</definedName>
    <definedName name="CBCR_ca45e501d4724f5f8a28f9fb4cdb914b" localSheetId="4" hidden="1">Model!$DK$146</definedName>
    <definedName name="CBCR_ca8bf232ba694717a08940a7678651c7" localSheetId="4" hidden="1">Model!$EZ$127</definedName>
    <definedName name="CBCR_ca8cbfef6fe74bc1b256d965fb118a50" localSheetId="4" hidden="1">Model!$LO$43</definedName>
    <definedName name="CBCR_ca8d5675d5c24f68ba7e7957d45ce1ab" localSheetId="4" hidden="1">Model!$FG$40</definedName>
    <definedName name="CBCR_caa79a8f9a4e49da8711096ed6e7f1db" localSheetId="4" hidden="1">Model!$O$4</definedName>
    <definedName name="CBCR_cab793da8bed49408d9bb15afeff87bf" localSheetId="4" hidden="1">Model!$LO$93</definedName>
    <definedName name="CBCR_cac7b8b359f242cd9467d1d495cf54c6" localSheetId="4" hidden="1">Model!$O$4</definedName>
    <definedName name="CBCR_cae410f790bb45d992e0f2ca9c7826df" localSheetId="4" hidden="1">Model!$JZ$28</definedName>
    <definedName name="CBCR_caf254ca4d804683b73508ef91da7192" localSheetId="4" hidden="1">Model!$AN$132</definedName>
    <definedName name="CBCR_cafa38da2c70474098a1d5b881bb078d" localSheetId="4" hidden="1">Model!$GV$86</definedName>
    <definedName name="CBCR_cafd9776cf33435894b9619350881604" localSheetId="4" hidden="1">Model!$DK$105</definedName>
    <definedName name="CBCR_caff0cd21c6e4146a796920ed8addab1" localSheetId="4" hidden="1">Model!$DR$60</definedName>
    <definedName name="CBCR_cb252bbe711249f295a85bf666ff35b1" localSheetId="4" hidden="1">Model!$IK$95</definedName>
    <definedName name="CBCR_cb2fafe173bd406e825ef91e5f4a57e0" localSheetId="4" hidden="1">Model!$IK$116</definedName>
    <definedName name="CBCR_cb4da37fe85f4c648f0d9b3240bf3f39" localSheetId="4" hidden="1">Model!$O$4</definedName>
    <definedName name="CBCR_cb61d8f87bcc41088ba60327d1b56513" localSheetId="4" hidden="1">Model!$AN$6</definedName>
    <definedName name="CBCR_cb62b5ab571a4075a9bfe103487f22f5" localSheetId="4" hidden="1">Model!$CC$140</definedName>
    <definedName name="CBCR_cb6f2db22d0b4ed789371ae1e4eadd85" localSheetId="4" hidden="1">Model!$O$4</definedName>
    <definedName name="CBCR_cb7488cd39dc4a91b59dc36537284329" localSheetId="4" hidden="1">Model!$LH$143</definedName>
    <definedName name="CBCR_cba63d3f0468470588b0f86733706bc1" localSheetId="4" hidden="1">Model!$DK$29</definedName>
    <definedName name="CBCR_cbbf468c298e44729b24fe742409e40e" localSheetId="4" hidden="1">Model!$BV$25</definedName>
    <definedName name="CBCR_cbcd563b81c741f2823f8d5674fc99d5" localSheetId="4" hidden="1">Model!$GV$100</definedName>
    <definedName name="CBCR_cbcf41aacfb745999104ecd3cecf3738" localSheetId="4" hidden="1">Model!$MW$107</definedName>
    <definedName name="CBCR_cbe059422d694e918fc150a003149afc" localSheetId="4" hidden="1">Model!$ID$25</definedName>
    <definedName name="CBCR_cbedd6e442a94619b47a271e92e9f3da" localSheetId="4" hidden="1">Model!$EZ$152</definedName>
    <definedName name="CBCR_cbef55c4f2024deab625b52163b18b74" localSheetId="4" hidden="1">Model!$O$4</definedName>
    <definedName name="CBCR_cbf6022c579144a6ba25656fb7f9f2fc" localSheetId="4" hidden="1">Model!$O$4</definedName>
    <definedName name="CBCR_cbf70fd1a3d745ca970e935c5093dc7d" localSheetId="4" hidden="1">Model!$O$4</definedName>
    <definedName name="CBCR_cbfe0fc1a8c34bcb8ca147917676eb18" localSheetId="4" hidden="1">Model!$JZ$46</definedName>
    <definedName name="CBCR_cc13001207c74a60b4648c6e192a9d0e" localSheetId="4" hidden="1">Model!$GO$97</definedName>
    <definedName name="CBCR_cc1a89dff7f3495e92367de4a11a5dae" localSheetId="4" hidden="1">Model!$AN$95</definedName>
    <definedName name="CBCR_cc1b3f2ad973418791ef29531e1f7d6e" localSheetId="4" hidden="1">Model!$DK$62</definedName>
    <definedName name="CBCR_cc28f56c5cd94e8b80535ac7d3d4495d" localSheetId="4" hidden="1">Model!$BV$14</definedName>
    <definedName name="CBCR_cc2d185b0576468782eec46f55f81f5a" localSheetId="4" hidden="1">Model!$O$4</definedName>
    <definedName name="CBCR_cc3552f0c6194e0f87da7867c7d4a9f5" localSheetId="4" hidden="1">Model!$DK$142</definedName>
    <definedName name="CBCR_cc3be4ac6c264d7f80ec36f1e66ed848" localSheetId="4" hidden="1">Model!$IK$29</definedName>
    <definedName name="CBCR_cc3f97152a934b51aa0ac3f14769b29a" localSheetId="4" hidden="1">Model!$O$4</definedName>
    <definedName name="CBCR_cc442bd286c64dc4b1d9fbe2ad0e5eac" localSheetId="4" hidden="1">Model!$O$4</definedName>
    <definedName name="CBCR_cc7729904cd34ca9884a8b02821558a0" localSheetId="4" hidden="1">Model!$AG$5</definedName>
    <definedName name="CBCR_cc85a5c95d344a78b74758841eaff085" localSheetId="4" hidden="1">Model!$AN$101</definedName>
    <definedName name="CBCR_cc8ccb3444604a46aed127c98a8fae83" localSheetId="4" hidden="1">Model!$O$4</definedName>
    <definedName name="CBCR_cc9033d3813143bc8d506f33d22a44e2" localSheetId="4" hidden="1">Model!$O$4</definedName>
    <definedName name="CBCR_cc9c4b1a71474f58978a4b46f390cda8" localSheetId="4" hidden="1">Model!$O$4</definedName>
    <definedName name="CBCR_ccb0d9fd5a7d42cf9761c698d3b294b5" localSheetId="4" hidden="1">Model!$O$4</definedName>
    <definedName name="CBCR_ccd0d1d872784bbdaa229e5fdc1cbd85" localSheetId="4" hidden="1">Model!$ND$4</definedName>
    <definedName name="CBCR_cced6cf97a48428a862b4343bc0cd6e5" localSheetId="4" hidden="1">Model!$O$4</definedName>
    <definedName name="CBCR_ccf120a3b864487c86b0bb52518617f4" localSheetId="4" hidden="1">Model!$O$4</definedName>
    <definedName name="CBCR_ccfd7951ea53489d8c251239c3a20e63" localSheetId="4" hidden="1">Model!$ID$111</definedName>
    <definedName name="CBCR_ccfdba00b3bd4815a7aa83d1f318f6a5" localSheetId="4" hidden="1">Model!$EZ$158</definedName>
    <definedName name="CBCR_cd07089075f74228a4f03891452bc6fa" localSheetId="4" hidden="1">Model!$FG$58</definedName>
    <definedName name="CBCR_cd26439953044945b4f0230b74787601" localSheetId="4" hidden="1">Model!$O$4</definedName>
    <definedName name="CBCR_cd50cbf067ca420193e7ad61e371cd4c" localSheetId="4" hidden="1">Model!$O$4</definedName>
    <definedName name="CBCR_cd57f4c41cf745f0bdac505c1ec94733" localSheetId="4" hidden="1">Model!$FG$32</definedName>
    <definedName name="CBCR_cd78abe14e3247899084b82544dfd1cf" localSheetId="4" hidden="1">Model!$FG$70</definedName>
    <definedName name="CBCR_cdab7be191a940a185f53f5023000697" localSheetId="4" hidden="1">Model!$ND$76</definedName>
    <definedName name="CBCR_cdafe0b209b7469c9a06701c1949df95" localSheetId="4" hidden="1">Model!$GO$12</definedName>
    <definedName name="CBCR_cdc6d846165e4cd187dc06cf4edef450" localSheetId="4" hidden="1">Model!$DK$129</definedName>
    <definedName name="CBCR_cde2dda931b644aca9a17910df2f3439" localSheetId="4" hidden="1">Model!$O$4</definedName>
    <definedName name="CBCR_ce01067aec7d402a85ae57eba635f9c0" localSheetId="4" hidden="1">Model!$AN$158</definedName>
    <definedName name="CBCR_ce0b8165979d4b1daa975e6d141d6b18" localSheetId="4" hidden="1">Model!$LH$49</definedName>
    <definedName name="CBCR_ce0f4aec306649058b476853d88755a0" localSheetId="4" hidden="1">Model!$EZ$22</definedName>
    <definedName name="CBCR_ce1c3548e0da4960a1519fb5eb9d90d8" localSheetId="4" hidden="1">Model!$O$4</definedName>
    <definedName name="CBCR_ce2c778de79d467891e9ce438343b2ee" localSheetId="4" hidden="1">Model!$FG$27</definedName>
    <definedName name="CBCR_ce511588c3774cea9223e8ee659875ab" localSheetId="4" hidden="1">Model!$O$4</definedName>
    <definedName name="CBCR_ce5bab44f7d64cb2ba330a8540642337" localSheetId="4" hidden="1">Model!$ID$64</definedName>
    <definedName name="CBCR_ce66815c9b0f43469b5e08e50f9cc0ac" localSheetId="4" hidden="1">Model!$MW$79</definedName>
    <definedName name="CBCR_ce6a2f698d8b4e05ba8a52339e77cfb9" localSheetId="4" hidden="1">Model!$O$4</definedName>
    <definedName name="CBCR_ce8aa7e650fa470a914d8764e7c2b106" localSheetId="4" hidden="1">Model!$GV$157</definedName>
    <definedName name="CBCR_ce98fe8068064a41b6fe8862352eae16" localSheetId="4" hidden="1">Model!$GO$31</definedName>
    <definedName name="CBCR_ceac0e5385b94eff84bbca2df45d5543" localSheetId="4" hidden="1">Model!$CC$63</definedName>
    <definedName name="CBCR_ceb06e7b920e4ec3b3a82e6e81de24b8" localSheetId="4" hidden="1">Model!$O$4</definedName>
    <definedName name="CBCR_ceb3350d81d04ec0bfbb86a85a9aba7a" localSheetId="4" hidden="1">Model!$BV$92</definedName>
    <definedName name="CBCR_cec49c82c3414674a0d85f836c1c8581" localSheetId="4" hidden="1">Model!$JS$8</definedName>
    <definedName name="CBCR_cec94d9573444b7b91db2a9f864fcd73" localSheetId="4" hidden="1">Model!$DK$107</definedName>
    <definedName name="CBCR_ced11c721a434561b70db5aa9ebebac0" localSheetId="4" hidden="1">Model!$O$4</definedName>
    <definedName name="CBCR_cef12cd1692747c5a4cc3603aeebc559" localSheetId="4" hidden="1">Model!$O$4</definedName>
    <definedName name="CBCR_cf031738f16f4cd7b0da2e20f99ff9a7" localSheetId="4" hidden="1">Model!$MW$43</definedName>
    <definedName name="CBCR_cf0b28aa11d242e88114dbd43153fec0" localSheetId="4" hidden="1">Model!$LO$116</definedName>
    <definedName name="CBCR_cf0d5c6401f647c38075c7dc7186679a" localSheetId="4" hidden="1">Model!$O$4</definedName>
    <definedName name="CBCR_cf1a854ad13e4e08a848b25062d817f0" localSheetId="4" hidden="1">Model!$AG$157</definedName>
    <definedName name="CBCR_cf2475cd0f8c4f02b6b2372973016a70" localSheetId="4" hidden="1">Model!$LH$105</definedName>
    <definedName name="CBCR_cf2f84e79a9c4bf6bbe2f883c9c113f9" localSheetId="4" hidden="1">Model!$JS$77</definedName>
    <definedName name="CBCR_cf325a9c448044f1aada169de9ecc73b" localSheetId="4" hidden="1">Model!$CC$62</definedName>
    <definedName name="CBCR_cf4389ddb3554cbdb92af6c473f35830" localSheetId="4" hidden="1">Model!$O$4</definedName>
    <definedName name="CBCR_cf4bcaededaa4e769be4f26eac00356d" localSheetId="4" hidden="1">Model!$IK$113</definedName>
    <definedName name="CBCR_cf5b904696f1414cbd2d85f8085a2d43" localSheetId="4" hidden="1">Model!$EZ$93</definedName>
    <definedName name="CBCR_cf5e621d8361418fb550a43227034c79" localSheetId="4" hidden="1">Model!$O$4</definedName>
    <definedName name="CBCR_cf65eb6398164d88aef07b4c0c21738b" localSheetId="4" hidden="1">Model!$DK$68</definedName>
    <definedName name="CBCR_cfa3c465f8494e1db7e85b60e7522972" localSheetId="4" hidden="1">Model!$GV$147</definedName>
    <definedName name="CBCR_cfcff0de88cc4e35840f1fdd1388927d" localSheetId="4" hidden="1">Model!$O$4</definedName>
    <definedName name="CBCR_cfd0ad37b252470a987d049af8d72e59" localSheetId="4" hidden="1">Model!$BV$120</definedName>
    <definedName name="CBCR_cfd5fb3285664728968d5511ecd40fbb" localSheetId="4" hidden="1">Model!$O$4</definedName>
    <definedName name="CBCR_cfe2c009be234df4b3a615781d8a2773" localSheetId="4" hidden="1">Model!$IK$66</definedName>
    <definedName name="CBCR_cfe3ab48bb144e039d6ba60970ca3505" localSheetId="4" hidden="1">Model!$EZ$40</definedName>
    <definedName name="CBCR_cff12ce17d414458a2dea5a0b25f9506" localSheetId="4" hidden="1">Model!$DK$90</definedName>
    <definedName name="CBCR_cff98888d6444061998de60756998657" localSheetId="4" hidden="1">Model!$MW$54</definedName>
    <definedName name="CBCR_cfff6141bed94fa1bb4d84157ac9bffc" localSheetId="4" hidden="1">Model!$AN$106</definedName>
    <definedName name="CBCR_d008ea5e075641c284b435c5229bd8de" localSheetId="4" hidden="1">Model!$O$4</definedName>
    <definedName name="CBCR_d00f2006c0174cd5b3b3756368c1e139" localSheetId="4" hidden="1">Model!$FG$7</definedName>
    <definedName name="CBCR_d016eb20546845e9a6c179cf5c6a5c72" localSheetId="4" hidden="1">Model!$O$4</definedName>
    <definedName name="CBCR_d023ab32be014b139fa64a16a7d0d0a8" localSheetId="4" hidden="1">Model!$AG$39</definedName>
    <definedName name="CBCR_d0420bf6d47441148f37767afd1b402a" localSheetId="4" hidden="1">Model!$GV$47</definedName>
    <definedName name="CBCR_d04a2522d32a43c8a88f46a179ff05dc" localSheetId="4" hidden="1">Model!$IK$57</definedName>
    <definedName name="CBCR_d05ee0df6ce54dcb8a4e56c596c2c967" localSheetId="4" hidden="1">Model!$DR$82</definedName>
    <definedName name="CBCR_d063b1522c35499794d9b9cc93e4b3ae" localSheetId="4" hidden="1">Model!$JS$29</definedName>
    <definedName name="CBCR_d064c755d8b04f018776daa4d6c316c5" localSheetId="4" hidden="1">Model!$MW$7</definedName>
    <definedName name="CBCR_d067d01b0bc5438291c02913d7c93b84" localSheetId="4" hidden="1">Model!$O$4</definedName>
    <definedName name="CBCR_d098fb0773e24b5cb1987ef1d288edb2" localSheetId="4" hidden="1">Model!$GO$134</definedName>
    <definedName name="CBCR_d09ad4b0a44b43ec83b68025488100c5" localSheetId="4" hidden="1">Model!$FG$44</definedName>
    <definedName name="CBCR_d09bdc399d524b97a7ef2073530c3e3c" localSheetId="4" hidden="1">Model!$CC$75</definedName>
    <definedName name="CBCR_d0c840a289664fdfbdbce2bd4d5e9b6e" localSheetId="4" hidden="1">Model!$DK$152</definedName>
    <definedName name="CBCR_d0dd7eb785244b71ab35b3faedfd7a7e" localSheetId="4" hidden="1">Model!$AN$150</definedName>
    <definedName name="CBCR_d0ddcbfaf04e4453a1beccfaa81189a3" localSheetId="4" hidden="1">Model!$GO$68</definedName>
    <definedName name="CBCR_d109d63241cc4c8ba85c2fd7d64240bf" localSheetId="4" hidden="1">Model!$O$4</definedName>
    <definedName name="CBCR_d10c2b7f9d34410c94262aec635fc555" localSheetId="4" hidden="1">Model!$EZ$128</definedName>
    <definedName name="CBCR_d11155bea39340ee9d688f784d79fb53" localSheetId="4" hidden="1">Model!$JZ$50</definedName>
    <definedName name="CBCR_d14698178bc840f9add88eaa90f21e50" localSheetId="4" hidden="1">Model!$DR$157</definedName>
    <definedName name="CBCR_d148c90e3b1145148d99687bd11b04d1" localSheetId="4" hidden="1">Model!$AG$114</definedName>
    <definedName name="CBCR_d15f4bfc03c6496fbc7670bd852a814d" localSheetId="4" hidden="1">Model!$GO$77</definedName>
    <definedName name="CBCR_d16591c56d064d639e29a55e05abd848" localSheetId="4" hidden="1">Model!$O$4</definedName>
    <definedName name="CBCR_d16b5f3fba394e468f928a212236d5d1" localSheetId="4" hidden="1">Model!$JS$80</definedName>
    <definedName name="CBCR_d175c0f1d9224d63b99115e91fb0de00" localSheetId="4" hidden="1">Model!$GO$69</definedName>
    <definedName name="CBCR_d180d7e4d0154b90871febe36dd14886" localSheetId="4" hidden="1">Model!$O$4</definedName>
    <definedName name="CBCR_d186cd5a3e16410eabde0d3b0877ed97" localSheetId="4" hidden="1">Model!$O$4</definedName>
    <definedName name="CBCR_d19115a3d8d343e3a6807aeffee8e52f" localSheetId="4" hidden="1">Model!$O$4</definedName>
    <definedName name="CBCR_d1930d4028f44ff4b747d810cceca267" localSheetId="4" hidden="1">Model!$O$4</definedName>
    <definedName name="CBCR_d19a2ade3821421fb95439f40f38132b" localSheetId="4" hidden="1">Model!$O$4</definedName>
    <definedName name="CBCR_d1a0f1232c2b4298a3af2841c7b7dd33" localSheetId="4" hidden="1">Model!$O$4</definedName>
    <definedName name="CBCR_d1aaa042a54743e4b3c954577a4e9649" localSheetId="4" hidden="1">Model!$CC$87</definedName>
    <definedName name="CBCR_d1c4be3c3f8b46cd91b1a605b77009b0" localSheetId="4" hidden="1">Model!$O$4</definedName>
    <definedName name="CBCR_d1d4e2465c4b41be9a6c1f97579f3775" localSheetId="4" hidden="1">Model!$MW$55</definedName>
    <definedName name="CBCR_d1e51757057742f1b81546daeb06683f" localSheetId="4" hidden="1">Model!$EZ$72</definedName>
    <definedName name="CBCR_d1f97dc5c31543c6b7935150c6cefb7a" localSheetId="4" hidden="1">Model!$EZ$10</definedName>
    <definedName name="CBCR_d1fda8675df34135a06e80e795d92f4b" localSheetId="4" hidden="1">Model!$ID$151</definedName>
    <definedName name="CBCR_d20c16b517b1480ba59f079efb684a21" localSheetId="4" hidden="1">Model!$O$4</definedName>
    <definedName name="CBCR_d220296c3d554b98938113dec24ac20b" localSheetId="4" hidden="1">Model!$AG$103</definedName>
    <definedName name="CBCR_d23cfea6f0a5440784f877387faed822" localSheetId="4" hidden="1">Model!$LO$95</definedName>
    <definedName name="CBCR_d2427ce9a7604a0fb9ec17719899120f" localSheetId="4" hidden="1">Model!$O$4</definedName>
    <definedName name="CBCR_d24f2f9d5ed344dab115e62941a43184" localSheetId="4" hidden="1">Model!$DR$84</definedName>
    <definedName name="CBCR_d25727bd88464e37b12d7831e1b892b2" localSheetId="4" hidden="1">Model!$MW$153</definedName>
    <definedName name="CBCR_d263276d32c841deab19f9aa209b85a4" localSheetId="4" hidden="1">Model!$LO$33</definedName>
    <definedName name="CBCR_d265cd82a61247c59e123cc138182baf" localSheetId="4" hidden="1">Model!$LO$28</definedName>
    <definedName name="CBCR_d2745e07172b4ee7852378990ac6bd84" localSheetId="4" hidden="1">Model!$MW$155</definedName>
    <definedName name="CBCR_d274e671bf904942998ae7880b5cd204" localSheetId="4" hidden="1">Model!$LO$18</definedName>
    <definedName name="CBCR_d29f84ec09e64faa856eb108f1f3dd51" localSheetId="4" hidden="1">Model!$BV$150</definedName>
    <definedName name="CBCR_d2a888ee2ac24b979a592e9b46fa8514" localSheetId="4" hidden="1">Model!$O$4</definedName>
    <definedName name="CBCR_d2b22aaf4887456ba11ddd682af6a06b" localSheetId="4" hidden="1">Model!$O$4</definedName>
    <definedName name="CBCR_d2b389e37ec54624b82642f8b190bd9e" localSheetId="4" hidden="1">Model!$O$4</definedName>
    <definedName name="CBCR_d2b98015bd9d4e02983dd6930942e108" localSheetId="4" hidden="1">Model!$AG$124</definedName>
    <definedName name="CBCR_d2be32964f7741a1a84e73dc2f30501c" localSheetId="4" hidden="1">Model!$JS$98</definedName>
    <definedName name="CBCR_d2d4adbbef8c4dfcaea7ababf3735cd2" localSheetId="4" hidden="1">Model!$O$4</definedName>
    <definedName name="CBCR_d2ed4e964e2c4b0784ce5224162c28be" localSheetId="4" hidden="1">Model!$IK$32</definedName>
    <definedName name="CBCR_d2f624a47c584442be89d0caed506d9b" localSheetId="4" hidden="1">Model!$O$4</definedName>
    <definedName name="CBCR_d2f9ecc846734b678d0d7cc0b9e24f10" localSheetId="4" hidden="1">Model!$O$4</definedName>
    <definedName name="CBCR_d2ff387f5347435e9f8ac596ee2858ed" localSheetId="4" hidden="1">Model!$AG$52</definedName>
    <definedName name="CBCR_d3196b78828a47de88fd9187c68f06f7" localSheetId="4" hidden="1">Model!$O$4</definedName>
    <definedName name="CBCR_d33321c48c524d4e946737baebcf2da7" localSheetId="4" hidden="1">Model!$AN$130</definedName>
    <definedName name="CBCR_d33fd5243eeb41bfb5d51d61c19d6e99" localSheetId="4" hidden="1">Model!$AN$103</definedName>
    <definedName name="CBCR_d355d5b34367461bb00f9c11a00a2781" localSheetId="4" hidden="1">Model!$BV$102</definedName>
    <definedName name="CBCR_d359871c3daa4ea3a3c2aa6f02ea47ad" localSheetId="4" hidden="1">Model!$AG$24</definedName>
    <definedName name="CBCR_d37932ce0a994238944673115657131e" localSheetId="4" hidden="1">Model!$AG$159</definedName>
    <definedName name="CBCR_d380fa6609734f9f8442d2e0c5af7706" localSheetId="4" hidden="1">Model!$DR$23</definedName>
    <definedName name="CBCR_d3b9c198aa23463b809946bbb3730bb9" localSheetId="4" hidden="1">Model!$O$4</definedName>
    <definedName name="CBCR_d3bf7d499cbb447581e7e5c8fae8638b" localSheetId="4" hidden="1">Model!$JZ$151</definedName>
    <definedName name="CBCR_d3cd79dcd2f04279a59ee76cd28b22dc" localSheetId="4" hidden="1">Model!$GO$47</definedName>
    <definedName name="CBCR_d3f408f03bf7415bb70c86a9920d6df7" localSheetId="4" hidden="1">Model!$FG$73</definedName>
    <definedName name="CBCR_d4031230483e4b0d9ce341118a23eac9" localSheetId="4" hidden="1">Model!$AN$58</definedName>
    <definedName name="CBCR_d414d60500724bd1a6a6d004258d603f" localSheetId="4" hidden="1">Model!$FG$48</definedName>
    <definedName name="CBCR_d414e242a2e14423bad5f609ef347775" localSheetId="4" hidden="1">Model!$ID$128</definedName>
    <definedName name="CBCR_d42202d7ecc241ca82ad6ec25d51ba9c" localSheetId="4" hidden="1">Model!$O$4</definedName>
    <definedName name="CBCR_d4236fbcdcef442c8eeca9c0c36d82ae" localSheetId="4" hidden="1">Model!$O$4</definedName>
    <definedName name="CBCR_d4295c95b5654453b58b1e07abb40f95" localSheetId="4" hidden="1">Model!$DR$89</definedName>
    <definedName name="CBCR_d4299ff1526d4cbcb3ba7f8bd31ea3af" localSheetId="4" hidden="1">Model!$LH$110</definedName>
    <definedName name="CBCR_d42c6ef3bfb14377865855b61d52dac9" localSheetId="4" hidden="1">Model!$O$4</definedName>
    <definedName name="CBCR_d4307eaa4bb74c64ae057b9d78bda520" localSheetId="4" hidden="1">Model!$JZ$111</definedName>
    <definedName name="CBCR_d435148969214d959b21d836e126e436" localSheetId="4" hidden="1">Model!$ID$42</definedName>
    <definedName name="CBCR_d44d8594bd8b42c4b19021daf4cf640d" localSheetId="4" hidden="1">Model!$FG$41</definedName>
    <definedName name="CBCR_d45fa98950d148c8aee1726bd03703d3" localSheetId="4" hidden="1">Model!$BV$122</definedName>
    <definedName name="CBCR_d47868e1523b4ca9ba94413f8eb1b557" localSheetId="4" hidden="1">Model!$JS$81</definedName>
    <definedName name="CBCR_d484416a81c140579d142bfce9b83cc0" localSheetId="4" hidden="1">Model!$GV$57</definedName>
    <definedName name="CBCR_d4876f9706994f9db8036d7bb1d10a2e" localSheetId="4" hidden="1">Model!$O$4</definedName>
    <definedName name="CBCR_d48a90e9a1b74ad1a9bb7ae07317e801" localSheetId="4" hidden="1">Model!$EZ$18</definedName>
    <definedName name="CBCR_d4976855dd284caba3c3d5c3b7b1b3ba" localSheetId="4" hidden="1">Model!$O$4</definedName>
    <definedName name="CBCR_d4a459d6576c49fda51f9e437eef36b1" localSheetId="4" hidden="1">Model!$O$4</definedName>
    <definedName name="CBCR_d4a47b5f39a24b39a22afa854e80abc6" localSheetId="4" hidden="1">Model!$O$4</definedName>
    <definedName name="CBCR_d4afcc1cfe7944a4a775dc742b615b10" localSheetId="4" hidden="1">Model!$EZ$150</definedName>
    <definedName name="CBCR_d4cd76ddc5df4d1cb9f722a33ded7f72" localSheetId="4" hidden="1">Model!$IK$19</definedName>
    <definedName name="CBCR_d4d465b49a6c4a6b96523b5f13820ba9" localSheetId="4" hidden="1">Model!$ID$149</definedName>
    <definedName name="CBCR_d4e1775c96064304a9867f48530ec7e2" localSheetId="4" hidden="1">Model!$ID$126</definedName>
    <definedName name="CBCR_d505ad4b56494ab3bdb6ea3779e8b19d" localSheetId="4" hidden="1">Model!$IK$144</definedName>
    <definedName name="CBCR_d51055caf0bb4a59a32ad05346e40c11" localSheetId="4" hidden="1">Model!$IK$107</definedName>
    <definedName name="CBCR_d52fa0efe2e24db99de55b63a2f703b6" localSheetId="4" hidden="1">Model!$BV$139</definedName>
    <definedName name="CBCR_d5559d1418284bb58523fb6bfac40e5c" localSheetId="4" hidden="1">Model!$O$4</definedName>
    <definedName name="CBCR_d556bf6ca8384e20b2b742c571404c0f" localSheetId="4" hidden="1">Model!$LO$36</definedName>
    <definedName name="CBCR_d5743011d99b47278aa20099b35dca68" localSheetId="4" hidden="1">Model!$ND$75</definedName>
    <definedName name="CBCR_d5771c0084ac465da9210bdf9f011b9e" localSheetId="4" hidden="1">Model!$AG$135</definedName>
    <definedName name="CBCR_d5778a27b6bd495a8b5c7227668f8431" localSheetId="4" hidden="1">Model!$ND$50</definedName>
    <definedName name="CBCR_d57c662aeca44d11af7301d9ff3ade85" localSheetId="4" hidden="1">Model!$EZ$115</definedName>
    <definedName name="CBCR_d5837d0aa13b4660986ec43f75d9a392" localSheetId="4" hidden="1">Model!$ND$14</definedName>
    <definedName name="CBCR_d58a5d321c444560a7a6fe3a502b99d5" localSheetId="4" hidden="1">Model!$O$4</definedName>
    <definedName name="CBCR_d59e7a1ef2414d21ae59af867d6c761b" localSheetId="4" hidden="1">Model!$LH$63</definedName>
    <definedName name="CBCR_d5c52c965adb4c81987eb55ae0b33cf0" localSheetId="4" hidden="1">Model!$GO$104</definedName>
    <definedName name="CBCR_d5d32889e78745af955408fc418ffded" localSheetId="4" hidden="1">Model!$CC$99</definedName>
    <definedName name="CBCR_d5d6a126175a45d5b3e2e18817946736" localSheetId="4" hidden="1">Model!$O$4</definedName>
    <definedName name="CBCR_d5db6b0a52e2486195402732e7d2da3f" localSheetId="4" hidden="1">Model!$GO$87</definedName>
    <definedName name="CBCR_d5e10468989d45cbb4aa4b104bcbc151" localSheetId="4" hidden="1">Model!$ID$107</definedName>
    <definedName name="CBCR_d5f8d9f1eaa14d6b8328ba3bb47f5c32" localSheetId="4" hidden="1">Model!$JZ$137</definedName>
    <definedName name="CBCR_d6135c3620dd49e2a07234eead186da8" localSheetId="4" hidden="1">Model!$GO$28</definedName>
    <definedName name="CBCR_d61c4af796134bd693c9c9a806395e66" localSheetId="4" hidden="1">Model!$AN$142</definedName>
    <definedName name="CBCR_d62bbce87d4d42369c6aaa06a022e4a4" localSheetId="4" hidden="1">Model!$GO$66</definedName>
    <definedName name="CBCR_d646affb9ff1419db03fdd096d6b9f0c" localSheetId="4" hidden="1">Model!$FG$106</definedName>
    <definedName name="CBCR_d6471cd1e0774b598dba21ecbcbc68f6" localSheetId="4" hidden="1">Model!$ND$64</definedName>
    <definedName name="CBCR_d6529a4083c74e9e94c17a21ee1a500b" localSheetId="4" hidden="1">Model!$O$4</definedName>
    <definedName name="CBCR_d6763550b04143bd9b39bd0b326cbb0b" localSheetId="4" hidden="1">Model!$CC$128</definedName>
    <definedName name="CBCR_d67bddd445e8450191012b43c7628685" localSheetId="4" hidden="1">Model!$DK$120</definedName>
    <definedName name="CBCR_d696e1a10d5941d1af27cd97f0e299b5" localSheetId="4" hidden="1">Model!$O$4</definedName>
    <definedName name="CBCR_d6b0951a0bcc412080eafa9ed7826861" localSheetId="4" hidden="1">Model!$DR$15</definedName>
    <definedName name="CBCR_d6b0fd95a844461dae9515aaa4347d91" localSheetId="4" hidden="1">Model!$O$4</definedName>
    <definedName name="CBCR_d6d88a4ecb66463891b84d351c9c51fd" localSheetId="4" hidden="1">Model!$DR$155</definedName>
    <definedName name="CBCR_d6eed48f87964633b21664b055944b8e" localSheetId="4" hidden="1">Model!$O$4</definedName>
    <definedName name="CBCR_d6ff2afc3b7543e48c17f6f0cc3f8f18" localSheetId="4" hidden="1">Model!$O$4</definedName>
    <definedName name="CBCR_d70ed98b435b4cc5a3a0f68a76d3838e" localSheetId="4" hidden="1">Model!$O$4</definedName>
    <definedName name="CBCR_d7122a48d8cd44b98d25cb2f9137f5bd" localSheetId="4" hidden="1">Model!$CC$79</definedName>
    <definedName name="CBCR_d719c9b3d1254ab4bb78518869eb1d50" localSheetId="4" hidden="1">Model!$O$4</definedName>
    <definedName name="CBCR_d733c71c1aef418dadae2e6778f1f10b" localSheetId="4" hidden="1">Model!$O$4</definedName>
    <definedName name="CBCR_d734cb419468423393b626ed3a3d0f59" localSheetId="4" hidden="1">Model!$JS$66</definedName>
    <definedName name="CBCR_d74434b44f6c415782291ecc21f25efd" localSheetId="4" hidden="1">Model!$O$4</definedName>
    <definedName name="CBCR_d760ebd5316941399e2bed31f726c607" localSheetId="4" hidden="1">Model!$O$4</definedName>
    <definedName name="CBCR_d76edb906198456f8ddc4ff3706071a7" localSheetId="4" hidden="1">Model!$O$4</definedName>
    <definedName name="CBCR_d78c9a84b351447d9a298cdce3abe31e" localSheetId="4" hidden="1">Model!$LH$137</definedName>
    <definedName name="CBCR_d7adb6ecd59449fe94a649dc9354c3cd" localSheetId="4" hidden="1">Model!$IK$92</definedName>
    <definedName name="CBCR_d7b8650e6e10400a8230df9594ed4e89" localSheetId="4" hidden="1">Model!$AN$80</definedName>
    <definedName name="CBCR_d7c08a0a982f4c25acb60a54815ae1fe" localSheetId="4" hidden="1">Model!$GO$40</definedName>
    <definedName name="CBCR_d7cbea5601f0463093c29f58d88a3c4d" localSheetId="4" hidden="1">Model!$CC$60</definedName>
    <definedName name="CBCR_d7d36b7a81144a2ba95275f03f22a78e" localSheetId="4" hidden="1">Model!$AN$120</definedName>
    <definedName name="CBCR_d7e8126f20744449844cfdfd5f2f53e3" localSheetId="4" hidden="1">Model!$O$4</definedName>
    <definedName name="CBCR_d7f15d018adb482c8ed6ba5b335e1451" localSheetId="4" hidden="1">Model!$GO$110</definedName>
    <definedName name="CBCR_d8096fbaddae4a9ba21d5c18f169f9de" localSheetId="4" hidden="1">Model!$LH$57</definedName>
    <definedName name="CBCR_d80f6ce9396245db89bbe363d6b87acd" localSheetId="4" hidden="1">Model!$O$4</definedName>
    <definedName name="CBCR_d83c703c47a449769f7432763d7e77b8" localSheetId="4" hidden="1">Model!$O$4</definedName>
    <definedName name="CBCR_d8780dd351a247a5850e7b4c016ab50f" localSheetId="4" hidden="1">Model!$O$4</definedName>
    <definedName name="CBCR_d8819b9641f1415fa26284a964050a29" localSheetId="4" hidden="1">Model!$MW$127</definedName>
    <definedName name="CBCR_d88f007d4c3f4e33ad6d804e64573314" localSheetId="4" hidden="1">Model!$O$4</definedName>
    <definedName name="CBCR_d8914b1e0a094c19a3308f22180f8f66" localSheetId="4" hidden="1">Model!$JS$107</definedName>
    <definedName name="CBCR_d89531c1d6794e3f88bdb608f1355442" localSheetId="4" hidden="1">Model!$GV$130</definedName>
    <definedName name="CBCR_d8a0ed01a5b04780a06ebea17140034e" localSheetId="4" hidden="1">Model!$MW$143</definedName>
    <definedName name="CBCR_d8db138de10e4046971826014d9ba43a" localSheetId="4" hidden="1">Model!$DK$41</definedName>
    <definedName name="CBCR_d8dcdf8a9b1b4053bd6578fe51574bc5" localSheetId="4" hidden="1">Model!$IK$27</definedName>
    <definedName name="CBCR_d8e60ff83b8b476d8995d9ca3af932b1" localSheetId="4" hidden="1">Model!$LO$35</definedName>
    <definedName name="CBCR_d8eac0dcab4c4c66ad22a80a635743d7" localSheetId="4" hidden="1">Model!$O$4</definedName>
    <definedName name="CBCR_d8eb352f8928487f9ee7cf3894444225" localSheetId="4" hidden="1">Model!$O$4</definedName>
    <definedName name="CBCR_d9059a6d1c1342f499c21ed2603a0197" localSheetId="4" hidden="1">Model!$LH$74</definedName>
    <definedName name="CBCR_d907199a56264d8e9b8b4726022a1033" localSheetId="4" hidden="1">Model!$O$4</definedName>
    <definedName name="CBCR_d913abd071974f61a65af6531a72c2ef" localSheetId="4" hidden="1">Model!$AN$146</definedName>
    <definedName name="CBCR_d91b9f9626da4115bede60d138c8c9a9" localSheetId="4" hidden="1">Model!$O$4</definedName>
    <definedName name="CBCR_d9233e5268b049bbb26d883e304ca6a9" localSheetId="4" hidden="1">Model!$FG$55</definedName>
    <definedName name="CBCR_d92b9caf31ec4ada9b42a557454717b6" localSheetId="4" hidden="1">Model!$O$4</definedName>
    <definedName name="CBCR_d937f76f4ed34439a8c91b579986b47e" localSheetId="4" hidden="1">Model!$AG$140</definedName>
    <definedName name="CBCR_d95982ad800a46e4a65f01e78f2902b7" localSheetId="4" hidden="1">Model!$MW$62</definedName>
    <definedName name="CBCR_d96a612afe2d4b8fa3fd3b095e46f4b0" localSheetId="4" hidden="1">Model!$O$4</definedName>
    <definedName name="CBCR_d996931aa27a4c53a1b960459aeae9bc" localSheetId="4" hidden="1">Model!$LH$4</definedName>
    <definedName name="CBCR_d9ad4d0ac85849e68fdd3ea0657eb119" localSheetId="4" hidden="1">Model!$JS$56</definedName>
    <definedName name="CBCR_d9af429b15614024b91b7eb25d029ced" localSheetId="4" hidden="1">Model!$O$4</definedName>
    <definedName name="CBCR_d9b5c1157b0b4091ab85530075480e39" localSheetId="4" hidden="1">Model!$O$4</definedName>
    <definedName name="CBCR_d9d972a006e54253845dcd109a39d45b" localSheetId="4" hidden="1">Model!$ND$96</definedName>
    <definedName name="CBCR_d9e0d0a8b1be485ca8859fe1dced2494" localSheetId="4" hidden="1">Model!$CC$12</definedName>
    <definedName name="CBCR_d9ec600d85a0499e8b55adc8953a8061" localSheetId="4" hidden="1">Model!$AN$83</definedName>
    <definedName name="CBCR_d9ef745dee03412dae2908d26251ad9c" localSheetId="4" hidden="1">Model!$CC$51</definedName>
    <definedName name="CBCR_d9f15e03f49345ecbef7a190d4cda7e5" localSheetId="4" hidden="1">Model!$O$4</definedName>
    <definedName name="CBCR_d9f7aa991647482fad6f20ab721954cd" localSheetId="4" hidden="1">Model!$JS$127</definedName>
    <definedName name="CBCR_d9fc9c01edbd4d2e951fc30c9680ada9" localSheetId="4" hidden="1">Model!$O$4</definedName>
    <definedName name="CBCR_da1852552e55493db9b35473a6c9cea9" localSheetId="4" hidden="1">Model!$GO$22</definedName>
    <definedName name="CBCR_da2343bbc1dc47589793b6ed11e457dc" localSheetId="4" hidden="1">Model!$O$4</definedName>
    <definedName name="CBCR_da2476e0ecf04206843334f6b161814e" localSheetId="4" hidden="1">Model!$O$4</definedName>
    <definedName name="CBCR_da27c24eb0e145cdafe3789380ea3f4a" localSheetId="4" hidden="1">Model!$AN$136</definedName>
    <definedName name="CBCR_da30dc531f314c319e2342beccd3f751" localSheetId="4" hidden="1">Model!$GV$104</definedName>
    <definedName name="CBCR_da31b8f0717a40a58ba0c2d7af095af7" localSheetId="4" hidden="1">Model!$O$4</definedName>
    <definedName name="CBCR_da6743a5a961417780363a71a784b6e7" localSheetId="4" hidden="1">Model!$LH$72</definedName>
    <definedName name="CBCR_da7778a04bbc446e9bf86f30fbaeb859" localSheetId="4" hidden="1">Model!$JS$26</definedName>
    <definedName name="CBCR_da7a6443620e4810abec062602214dd3" localSheetId="4" hidden="1">Model!$JZ$51</definedName>
    <definedName name="CBCR_da80d9949e2b41c5b8e77e6ac40a8038" localSheetId="4" hidden="1">Model!$O$4</definedName>
    <definedName name="CBCR_da8e9470fee74e2c8c11b9b77e2a408c" localSheetId="4" hidden="1">Model!$ND$68</definedName>
    <definedName name="CBCR_da9fcca9f8b0468e9450acea03bd5c4a" localSheetId="4" hidden="1">Model!$DR$7</definedName>
    <definedName name="CBCR_dac80ed67b8545678109d235672cc6eb" localSheetId="4" hidden="1">Model!$ID$94</definedName>
    <definedName name="CBCR_dacc065e57f14df8970e0f672fa197b3" localSheetId="4" hidden="1">Model!$O$4</definedName>
    <definedName name="CBCR_dadeaa5f1067423ca3bff39a2d4cf5a7" localSheetId="4" hidden="1">Model!$CC$6</definedName>
    <definedName name="CBCR_daeb375511ef499783bd3393628a5b73" localSheetId="4" hidden="1">Model!$O$4</definedName>
    <definedName name="CBCR_db21e0546c91409cae8d0aa4c2411735" localSheetId="4" hidden="1">Model!$JS$120</definedName>
    <definedName name="CBCR_db21fbb0253e40d7a59d0a16c4e440bd" localSheetId="4" hidden="1">Model!$FG$25</definedName>
    <definedName name="CBCR_db2d8ba1d19f41ec83c27f41887d677a" localSheetId="4" hidden="1">Model!$O$4</definedName>
    <definedName name="CBCR_db3b6e0ef08948568e551756337ee33d" localSheetId="4" hidden="1">Model!$BV$109</definedName>
    <definedName name="CBCR_db4f7df7e96a45608c562b957e0fdfb7" localSheetId="4" hidden="1">Model!$JZ$53</definedName>
    <definedName name="CBCR_db68c94c608045caa93a1b60b4b287bf" localSheetId="4" hidden="1">Model!$O$4</definedName>
    <definedName name="CBCR_db70f23b1c9d496a85843ac98fff3104" localSheetId="4" hidden="1">Model!$O$4</definedName>
    <definedName name="CBCR_db71f413e2384c4fa3d27436e1599e99" localSheetId="4" hidden="1">Model!$O$4</definedName>
    <definedName name="CBCR_dbc8213ac631496fbfcef7a76eab6f88" localSheetId="4" hidden="1">Model!$JZ$33</definedName>
    <definedName name="CBCR_dbd78c28bd4543a69001f9a725f18e36" localSheetId="4" hidden="1">Model!$EZ$9</definedName>
    <definedName name="CBCR_dc113971fd6f4450b5d6dda917b15968" localSheetId="4" hidden="1">Model!$JZ$108</definedName>
    <definedName name="CBCR_dc5ad9e1bd504221bc6876095d42f3c2" localSheetId="4" hidden="1">Model!$O$4</definedName>
    <definedName name="CBCR_dc73a84142f74d3389fb2aea8d8077aa" localSheetId="4" hidden="1">Model!$O$4</definedName>
    <definedName name="CBCR_dc7dd36d8acd4c5fb1ab7b1ab7356d61" localSheetId="4" hidden="1">Model!$EZ$31</definedName>
    <definedName name="CBCR_dc7e8fd727f34e4fa3b322217f1878e7" localSheetId="4" hidden="1">Model!$O$4</definedName>
    <definedName name="CBCR_dc84a087e94d43fd89a55d6d35e95593" localSheetId="4" hidden="1">Model!$MW$129</definedName>
    <definedName name="CBCR_dcb840e1e49e4e3092e52fabe229b131" localSheetId="4" hidden="1">Model!$CC$81</definedName>
    <definedName name="CBCR_dccb3da01091456da13ab8177a436c18" localSheetId="4" hidden="1">Model!$DR$144</definedName>
    <definedName name="CBCR_dce8145273d9494fbf82d86b4935178f" localSheetId="4" hidden="1">Model!$LH$68</definedName>
    <definedName name="CBCR_dce95c5e09134579aaba8c60b65f0802" localSheetId="4" hidden="1">Model!$LH$79</definedName>
    <definedName name="CBCR_dcf0f41b639240eb822b0edca58f7221" localSheetId="4" hidden="1">Model!$O$4</definedName>
    <definedName name="CBCR_dcffc0466b4a46369864f0bdafafdb8a" localSheetId="4" hidden="1">Model!$O$4</definedName>
    <definedName name="CBCR_dd03f0aa892e49d097f4c8e85518482b" localSheetId="4" hidden="1">Model!$AG$18</definedName>
    <definedName name="CBCR_dd07da6760bc4311944338ed2398e6b7" localSheetId="4" hidden="1">Model!$ID$61</definedName>
    <definedName name="CBCR_dd090622b3a84583b4009d1e1105efc3" localSheetId="4" hidden="1">Model!$O$4</definedName>
    <definedName name="CBCR_dd12bb0e18b44b09a599e56089308f1a" localSheetId="4" hidden="1">Model!$DK$96</definedName>
    <definedName name="CBCR_dd24dabf9a5a4cc4811261a78002c9c3" localSheetId="4" hidden="1">Model!$O$4</definedName>
    <definedName name="CBCR_dd449653f4b34264851f2571402899d4" localSheetId="4" hidden="1">Model!$O$4</definedName>
    <definedName name="CBCR_dd69f7cc28724dfa9342f8968f87ed4a" localSheetId="4" hidden="1">Model!$O$4</definedName>
    <definedName name="CBCR_dd794621df37463b8aeab4c40a316267" localSheetId="4" hidden="1">Model!$O$4</definedName>
    <definedName name="CBCR_dd800b55e5c34186ba3a254d55139e8e" localSheetId="4" hidden="1">Model!$GO$112</definedName>
    <definedName name="CBCR_dd857247dac844bfa1cbea16a59a602a" localSheetId="4" hidden="1">Model!$O$4</definedName>
    <definedName name="CBCR_dd8b0a4262c441c2abed83535ab888b2" localSheetId="4" hidden="1">Model!$DK$65</definedName>
    <definedName name="CBCR_dd98830c5cd2458c825dc32b01f4478b" localSheetId="4" hidden="1">Model!$AG$101</definedName>
    <definedName name="CBCR_dd990dab4a124209b20ce8f674f4ca29" localSheetId="4" hidden="1">Model!$O$4</definedName>
    <definedName name="CBCR_dddddaa7259d441ba2fb527851684e3f" localSheetId="4" hidden="1">Model!$EZ$105</definedName>
    <definedName name="CBCR_dde1938ad5d04897ac0d190d076885c9" localSheetId="4" hidden="1">Model!$FG$94</definedName>
    <definedName name="CBCR_ddfcc43a5c8445b184dc69a5d82cdc66" localSheetId="4" hidden="1">Model!$O$4</definedName>
    <definedName name="CBCR_de0c81952d1245138fddc61cf9b0cc85" localSheetId="4" hidden="1">Model!$O$4</definedName>
    <definedName name="CBCR_de128c494a92428d9a658c8c84c705ca" localSheetId="4" hidden="1">Model!$DK$157</definedName>
    <definedName name="CBCR_de259cc2e9db4b67a955440a974b3f5e" localSheetId="4" hidden="1">Model!$BV$154</definedName>
    <definedName name="CBCR_de4ecf32a3754a87be3a98d08122fb2b" localSheetId="4" hidden="1">Model!$AN$133</definedName>
    <definedName name="CBCR_de6e2b0594ed4478a184144eff27e0b6" localSheetId="4" hidden="1">Model!$AN$56</definedName>
    <definedName name="CBCR_de7c472b1d1e4c438ce398de110d8e04" localSheetId="4" hidden="1">Model!$AG$152</definedName>
    <definedName name="CBCR_de87b8e1ed3440b19d604f4ec9f3bc8b" localSheetId="4" hidden="1">Model!$GO$120</definedName>
    <definedName name="CBCR_de8dbe730ddd4102b347d6474eddcf73" localSheetId="4" hidden="1">Model!$DK$10</definedName>
    <definedName name="CBCR_de9d21a92cca4c30abacf2477674753b" localSheetId="4" hidden="1">Model!$JS$37</definedName>
    <definedName name="CBCR_deae4b2f26ec4a24a3bf6623726fe26d" localSheetId="4" hidden="1">Model!$DR$123</definedName>
    <definedName name="CBCR_dec14167fbd24d148a7d7a041c5961c7" localSheetId="4" hidden="1">Model!$EZ$62</definedName>
    <definedName name="CBCR_decb519eaebc47419318a08373e1eec3" localSheetId="4" hidden="1">Model!$O$4</definedName>
    <definedName name="CBCR_dee4f14ab6c849f8b97e8249acdc7ad2" localSheetId="4" hidden="1">Model!$ID$106</definedName>
    <definedName name="CBCR_def99cf702294a978d16ae31f00f7ea6" localSheetId="4" hidden="1">Model!$CC$16</definedName>
    <definedName name="CBCR_def9d63117e24e83ab8a7d001636613d" localSheetId="4" hidden="1">Model!$JZ$12</definedName>
    <definedName name="CBCR_df01b5d88ab241a0b7de05e1ae542286" localSheetId="4" hidden="1">Model!$O$4</definedName>
    <definedName name="CBCR_df0ba193947a4dedbf93f38f042d5397" localSheetId="4" hidden="1">Model!$O$4</definedName>
    <definedName name="CBCR_df3f1f2325324c01ada35413aefd4766" localSheetId="4" hidden="1">Model!$O$4</definedName>
    <definedName name="CBCR_df5cb72c2ee647dcba62bc9aac41c9d0" localSheetId="4" hidden="1">Model!$O$4</definedName>
    <definedName name="CBCR_df64a9fd39f14ad5ab6998281bd1b970" localSheetId="4" hidden="1">Model!$O$4</definedName>
    <definedName name="CBCR_df6a158a0b9848918ce3bcdb7ba96799" localSheetId="4" hidden="1">Model!$ND$29</definedName>
    <definedName name="CBCR_df736d0bf3ee48b89f82fe272de0ac62" localSheetId="4" hidden="1">Model!$O$4</definedName>
    <definedName name="CBCR_df75a8b390bd4521b704b06dfb72f319" localSheetId="4" hidden="1">Model!$ID$132</definedName>
    <definedName name="CBCR_df8c7fbd197849259fdf292b344d1532" localSheetId="4" hidden="1">Model!$O$4</definedName>
    <definedName name="CBCR_df967006fb0b455a85cd094db9bc8144" localSheetId="4" hidden="1">Model!$LO$117</definedName>
    <definedName name="CBCR_df9a524b2dd6423d8093c1405477ae63" localSheetId="4" hidden="1">Model!$O$4</definedName>
    <definedName name="CBCR_df9cc9c16a784c1c8012cfa854b34fd7" localSheetId="4" hidden="1">Model!$O$4</definedName>
    <definedName name="CBCR_dfada505fe514907b5ef63f0a26a79d2" localSheetId="4" hidden="1">Model!$O$4</definedName>
    <definedName name="CBCR_dfaef152a2f74d698d5227ddf8fa2db4" localSheetId="4" hidden="1">Model!$O$4</definedName>
    <definedName name="CBCR_dfb730a50a6d44b08ce18f90598b7452" localSheetId="4" hidden="1">Model!$O$4</definedName>
    <definedName name="CBCR_dfd6ea971a824ef199741372cc9104bb" localSheetId="4" hidden="1">Model!$ID$16</definedName>
    <definedName name="CBCR_dff36fb24fbf484cba7d16fb4c271bc8" localSheetId="4" hidden="1">Model!$GO$113</definedName>
    <definedName name="CBCR_dff6f407c4184f0590153349a8ac5dd7" localSheetId="4" hidden="1">Model!$O$4</definedName>
    <definedName name="CBCR_dffbec62bb464d528bf64748351bd628" localSheetId="4" hidden="1">Model!$O$4</definedName>
    <definedName name="CBCR_e02458f148934083ac1126c6ec88169a" localSheetId="4" hidden="1">Model!$O$4</definedName>
    <definedName name="CBCR_e0281dbdf662462d88ff26e80ae1682d" localSheetId="4" hidden="1">Model!$O$4</definedName>
    <definedName name="CBCR_e0471d293ad24f20bb3cb98c4a3828c9" localSheetId="4" hidden="1">Model!$O$4</definedName>
    <definedName name="CBCR_e055116820c64af5bccebe085a34c642" localSheetId="4" hidden="1">Model!$FG$77</definedName>
    <definedName name="CBCR_e05689366f9a4bbfb94cd0374d61dd5f" localSheetId="4" hidden="1">Model!$O$4</definedName>
    <definedName name="CBCR_e0576a57d56f4a179a5fde1850db6293" localSheetId="4" hidden="1">Model!$O$4</definedName>
    <definedName name="CBCR_e058f7790d8146ae9dc7e4fbece1546d" localSheetId="4" hidden="1">Model!$BV$62</definedName>
    <definedName name="CBCR_e05a265bff64455ca53e0b9a8766edfa" localSheetId="4" hidden="1">Model!$EZ$149</definedName>
    <definedName name="CBCR_e061ed11f78d4e54b5c166890a0fe6b0" localSheetId="4" hidden="1">Model!$GV$15</definedName>
    <definedName name="CBCR_e06268dcc94a4d56a3699354ad2e214f" localSheetId="4" hidden="1">Model!$O$4</definedName>
    <definedName name="CBCR_e084c0e4ba034f77aa7de26e8e94ae08" localSheetId="4" hidden="1">Model!$LH$100</definedName>
    <definedName name="CBCR_e092e443eee14ea79de310dc3ec40392" localSheetId="4" hidden="1">Model!$DK$4</definedName>
    <definedName name="CBCR_e09799e45e084566b67e1056d93eb3c5" localSheetId="4" hidden="1">Model!$ID$89</definedName>
    <definedName name="CBCR_e09c694e086847418489a463cc85ffce" localSheetId="4" hidden="1">Model!$EZ$111</definedName>
    <definedName name="CBCR_e0b08b65bd3548409c828fd7aaeb2ffd" localSheetId="4" hidden="1">Model!$O$4</definedName>
    <definedName name="CBCR_e0bf3860f52b4bcbbc9522383be45eb2" localSheetId="4" hidden="1">Model!$LO$69</definedName>
    <definedName name="CBCR_e0c3bd1145c14535ab0b95b7dc2c3804" localSheetId="4" hidden="1">Model!$GV$140</definedName>
    <definedName name="CBCR_e0d7258c42a44f68954cdb7d2f5360ca" localSheetId="4" hidden="1">Model!$O$4</definedName>
    <definedName name="CBCR_e0db201e024d4f48acb8709593af63dd" localSheetId="4" hidden="1">Model!$O$4</definedName>
    <definedName name="CBCR_e0f0d398c1d34714a32bc973a72ace1d" localSheetId="4" hidden="1">Model!$ID$49</definedName>
    <definedName name="CBCR_e0f7226f7bff4c1f9e285a3bffe3b6ae" localSheetId="4" hidden="1">Model!$ID$85</definedName>
    <definedName name="CBCR_e0f82650ef954ff99be9de15e930feb5" localSheetId="4" hidden="1">Model!$ND$22</definedName>
    <definedName name="CBCR_e0feea51298a4c6a9abdc6704bbb49fe" localSheetId="4" hidden="1">Model!$LO$68</definedName>
    <definedName name="CBCR_e11b52793eb14a74a86c970cb6e79ec2" localSheetId="4" hidden="1">Model!$ND$116</definedName>
    <definedName name="CBCR_e11ba016df464349b4e71b33e3079b6a" localSheetId="4" hidden="1">Model!$EZ$135</definedName>
    <definedName name="CBCR_e11c3a9ba03f40d1a83795976f88ce25" localSheetId="4" hidden="1">Model!$ND$119</definedName>
    <definedName name="CBCR_e1235e7d521f49c1a8a383b72e77890c" localSheetId="4" hidden="1">Model!$MW$69</definedName>
    <definedName name="CBCR_e1285786a9b846fd9aad6fbdc05670b8" localSheetId="4" hidden="1">Model!$O$4</definedName>
    <definedName name="CBCR_e128c6c6d8b74770b80523cf1aa97486" localSheetId="4" hidden="1">Model!$O$4</definedName>
    <definedName name="CBCR_e1293c85a3ac416589a96d3c82489074" localSheetId="4" hidden="1">Model!$O$4</definedName>
    <definedName name="CBCR_e12f4c90961742a98b9a0bff6d784c5d" localSheetId="4" hidden="1">Model!$O$4</definedName>
    <definedName name="CBCR_e1604514c4b84fcea678281b7821ea19" localSheetId="4" hidden="1">Model!$ID$110</definedName>
    <definedName name="CBCR_e1709036e294447b81b0958fcac6e978" localSheetId="4" hidden="1">Model!$O$4</definedName>
    <definedName name="CBCR_e190b7f039374a669cacd3a1cf4a8de2" localSheetId="4" hidden="1">Model!$O$4</definedName>
    <definedName name="CBCR_e1991386e60d417589a8830277037e56" localSheetId="4" hidden="1">Model!$O$4</definedName>
    <definedName name="CBCR_e1c1c4789c684d56a0338d65ef2c67e9" localSheetId="4" hidden="1">Model!$O$4</definedName>
    <definedName name="CBCR_e1ccb013f61548d88c858307c0c204a3" localSheetId="4" hidden="1">Model!$O$4</definedName>
    <definedName name="CBCR_e1e693cbc0e74c9fb34bbcbaf8de915c" localSheetId="4" hidden="1">Model!$O$4</definedName>
    <definedName name="CBCR_e1ecd9b37d2344209f0813ee567b22b9" localSheetId="4" hidden="1">Model!$GV$27</definedName>
    <definedName name="CBCR_e1f63cbac2434eb981d5f9f26de8d846" localSheetId="4" hidden="1">Model!$O$4</definedName>
    <definedName name="CBCR_e205a7ffc55641d9a517d707f14c856e" localSheetId="4" hidden="1">Model!$DK$128</definedName>
    <definedName name="CBCR_e207b70a06744e569d9d41b6280d88ce" localSheetId="4" hidden="1">Model!$GV$141</definedName>
    <definedName name="CBCR_e217ab1513da49b59af3aa8e7eee2361" localSheetId="4" hidden="1">Model!$O$4</definedName>
    <definedName name="CBCR_e21c8552ac964d80bfcb35c69a73c4a3" localSheetId="4" hidden="1">Model!$BV$144</definedName>
    <definedName name="CBCR_e21d14822c0e44e8afbda84ac8dc1441" localSheetId="4" hidden="1">Model!$IK$106</definedName>
    <definedName name="CBCR_e23ea1196a094171a3b9f043bed42e29" localSheetId="4" hidden="1">Model!$GV$121</definedName>
    <definedName name="CBCR_e24aab1ae0ca490d85140349e8a335f5" localSheetId="4" hidden="1">Model!$ID$40</definedName>
    <definedName name="CBCR_e25325fc4e0d44129f6b1ae30f4fea73" localSheetId="4" hidden="1">Model!$CC$11</definedName>
    <definedName name="CBCR_e25a7e9982294341851de0c3af8938d3" localSheetId="4" hidden="1">Model!$O$4</definedName>
    <definedName name="CBCR_e26e1bbee2704a4eae94e7293c31300e" localSheetId="4" hidden="1">Model!$LH$118</definedName>
    <definedName name="CBCR_e2730f3243244918a268f0d5ca555bff" localSheetId="4" hidden="1">Model!$ID$98</definedName>
    <definedName name="CBCR_e27a52d005984970b90e96f267e18a41" localSheetId="4" hidden="1">Model!$DR$99</definedName>
    <definedName name="CBCR_e2896571160e433984d70d22b920d760" localSheetId="4" hidden="1">Model!$MW$103</definedName>
    <definedName name="CBCR_e2e1aa2b403a4bebbebc99296df9d7fa" localSheetId="4" hidden="1">Model!$O$4</definedName>
    <definedName name="CBCR_e2e653515e4242f783647de3c31674c0" localSheetId="4" hidden="1">Model!$JZ$74</definedName>
    <definedName name="CBCR_e2e76924745f440d86b7920ea2f2533c" localSheetId="4" hidden="1">Model!$EZ$108</definedName>
    <definedName name="CBCR_e2f275e546a84bf2a961d6f5d61b906f" localSheetId="4" hidden="1">Model!$IK$53</definedName>
    <definedName name="CBCR_e304b2c3459f4a6e9321ee19ca303e3a" localSheetId="4" hidden="1">Model!$ND$23</definedName>
    <definedName name="CBCR_e3327d51d4564a759d5c578a2a997777" localSheetId="4" hidden="1">Model!$ND$137</definedName>
    <definedName name="CBCR_e33399fb7a46441f916aa12de5c583d5" localSheetId="4" hidden="1">Model!$BV$74</definedName>
    <definedName name="CBCR_e349422fcb7c40dfa78a4db52a7f8c66" localSheetId="4" hidden="1">Model!$CC$92</definedName>
    <definedName name="CBCR_e3534ca1b3d4478b8e1f4d007afa2c89" localSheetId="4" hidden="1">Model!$JS$38</definedName>
    <definedName name="CBCR_e36088285690426f916d4d064c678056" localSheetId="4" hidden="1">Model!$BV$53</definedName>
    <definedName name="CBCR_e362e4b2c12e42eb8e7a5c5db4cc6ee5" localSheetId="4" hidden="1">Model!$DR$87</definedName>
    <definedName name="CBCR_e36955c4d73b4323859ec134afe16c80" localSheetId="4" hidden="1">Model!$GV$152</definedName>
    <definedName name="CBCR_e3700e8d52f14b03aea9583aa20f35f1" localSheetId="4" hidden="1">Model!$DK$133</definedName>
    <definedName name="CBCR_e38d92c369334e56ad6113f8d335eb3a" localSheetId="4" hidden="1">Model!$O$4</definedName>
    <definedName name="CBCR_e392c7ef31f447f6a1f395a7f98c1e23" localSheetId="4" hidden="1">Model!$BV$121</definedName>
    <definedName name="CBCR_e3a268f45c3349c6aa954f4d535ce122" localSheetId="4" hidden="1">Model!$EZ$107</definedName>
    <definedName name="CBCR_e3a94c252108437f956ed62431f5af82" localSheetId="4" hidden="1">Model!$O$4</definedName>
    <definedName name="CBCR_e3b6802ba65b42d89d2537275111013d" localSheetId="4" hidden="1">Model!$IK$26</definedName>
    <definedName name="CBCR_e40cda37c79a448ca5ab8e169ccfaefb" localSheetId="4" hidden="1">Model!$O$4</definedName>
    <definedName name="CBCR_e40e9fe07f934583a92c363959c091ab" localSheetId="4" hidden="1">Model!$EZ$95</definedName>
    <definedName name="CBCR_e419d30b41824cd48d33de1f781ddc75" localSheetId="4" hidden="1">Model!$JS$19</definedName>
    <definedName name="CBCR_e41eaa0d542341d7bb73541651b7b2a9" localSheetId="4" hidden="1">Model!$O$4</definedName>
    <definedName name="CBCR_e452175bfa134c779892efcb421e1901" localSheetId="4" hidden="1">Model!$JZ$52</definedName>
    <definedName name="CBCR_e48db942da8d429485536d0c0841ede7" localSheetId="4" hidden="1">Model!$O$4</definedName>
    <definedName name="CBCR_e49df0522d574eca92f10024060b41ad" localSheetId="4" hidden="1">Model!$DR$74</definedName>
    <definedName name="CBCR_e4a092485482496f9534b4a0100895ad" localSheetId="4" hidden="1">Model!$ID$58</definedName>
    <definedName name="CBCR_e4a6ab80a5884cc385897958768b4134" localSheetId="4" hidden="1">Model!$O$4</definedName>
    <definedName name="CBCR_e4ac79dbba6847548ed55451d198070c" localSheetId="4" hidden="1">Model!$GV$87</definedName>
    <definedName name="CBCR_e4b2c3a7072a4841bcfbf26357a31c25" localSheetId="4" hidden="1">Model!$GV$21</definedName>
    <definedName name="CBCR_e4ca19935015453d90e0ff42b45681df" localSheetId="4" hidden="1">Model!$FG$67</definedName>
    <definedName name="CBCR_e4cf7e50fce24026a3f7b302ba0a7c9f" localSheetId="4" hidden="1">Model!$O$4</definedName>
    <definedName name="CBCR_e51d914a93b34e8d8d4eef2472faeb33" localSheetId="4" hidden="1">Model!$O$4</definedName>
    <definedName name="CBCR_e52263e0e8c24d26be472bd202a7b2aa" localSheetId="4" hidden="1">Model!$LO$130</definedName>
    <definedName name="CBCR_e528aeb00ec64deb96e1580078833b31" localSheetId="4" hidden="1">Model!$MW$71</definedName>
    <definedName name="CBCR_e53582a1a5564f5889b837fdb4e12526" localSheetId="4" hidden="1">Model!$O$4</definedName>
    <definedName name="CBCR_e53bc9e8c00649f6847d2db4893d62e8" localSheetId="4" hidden="1">Model!$FG$12</definedName>
    <definedName name="CBCR_e5427a217ade4343b4a07f2a1f05532f" localSheetId="4" hidden="1">Model!$DR$96</definedName>
    <definedName name="CBCR_e54c895467084dc5bf7eb10b2f10c9fe" localSheetId="4" hidden="1">Model!$IK$50</definedName>
    <definedName name="CBCR_e5528ae723b44518bedc96343006f26c" localSheetId="4" hidden="1">Model!$O$4</definedName>
    <definedName name="CBCR_e565f7c1bc45455cbfeb2e5fa97f32c5" localSheetId="4" hidden="1">Model!$DK$69</definedName>
    <definedName name="CBCR_e57ca7b38b6247c6a80d44f4be465792" localSheetId="4" hidden="1">Model!$O$4</definedName>
    <definedName name="CBCR_e57e42c06a004d1388a2ff2809f00ea5" localSheetId="4" hidden="1">Model!$O$4</definedName>
    <definedName name="CBCR_e5af50a52ea842e7ae1a80383afa7cad" localSheetId="4" hidden="1">Model!$JS$97</definedName>
    <definedName name="CBCR_e5b51f0849d14a7585184e8e19a4a7fb" localSheetId="4" hidden="1">Model!$DK$148</definedName>
    <definedName name="CBCR_e5ba68bb60024e2dbae067c7836ca2d9" localSheetId="4" hidden="1">Model!$O$4</definedName>
    <definedName name="CBCR_e5bcad3d7a7649d6ab7e13bff94b6858" localSheetId="4" hidden="1">Model!$GO$156</definedName>
    <definedName name="CBCR_e5c303567dce47ae98822e8a4dbf7881" localSheetId="4" hidden="1">Model!$O$4</definedName>
    <definedName name="CBCR_e5c39db6d11a4d80a816dce01054fb33" localSheetId="4" hidden="1">Model!$DK$151</definedName>
    <definedName name="CBCR_e5ccc6f4bec549e598fa956db474ecd7" localSheetId="4" hidden="1">Model!$O$4</definedName>
    <definedName name="CBCR_e5cd534f2f2740029f8198dea82383ff" localSheetId="4" hidden="1">Model!$GV$127</definedName>
    <definedName name="CBCR_e5f749d28a8049058d1362b413973cdb" localSheetId="4" hidden="1">Model!$LH$82</definedName>
    <definedName name="CBCR_e5fe1a9e3860495b883a760c1e5a9839" localSheetId="4" hidden="1">Model!$O$4</definedName>
    <definedName name="CBCR_e61d37f9e45f441996dd70b58b8f85a1" localSheetId="4" hidden="1">Model!$JS$49</definedName>
    <definedName name="CBCR_e648d6e4a8a24715833d66da754eee1b" localSheetId="4" hidden="1">Model!$LO$141</definedName>
    <definedName name="CBCR_e65c506a4e264ee4a2bd2efab369c21e" localSheetId="4" hidden="1">Model!$ID$41</definedName>
    <definedName name="CBCR_e65ff7ab72dd4c4293053db1df463fc5" localSheetId="4" hidden="1">Model!$IK$74</definedName>
    <definedName name="CBCR_e6656df1df2a47ae899c254cbc80d757" localSheetId="4" hidden="1">Model!$DR$86</definedName>
    <definedName name="CBCR_e66930a5e7044019a1107a742f6d1638" localSheetId="4" hidden="1">Model!$ID$18</definedName>
    <definedName name="CBCR_e669b52c304442d3b7f6e5f11f3eea47" localSheetId="4" hidden="1">Model!$O$4</definedName>
    <definedName name="CBCR_e678971924b249b4b7c7f7606053c536" localSheetId="4" hidden="1">Model!$FG$146</definedName>
    <definedName name="CBCR_e68b7cc86e2d4e5f8d9fd23b91bbb69c" localSheetId="4" hidden="1">Model!$LH$61</definedName>
    <definedName name="CBCR_e68c190d3c7b46a99fd07acc478ca07d" localSheetId="4" hidden="1">Model!$MW$91</definedName>
    <definedName name="CBCR_e6932466217e4920ac87b24ae7200fb7" localSheetId="4" hidden="1">Model!$O$4</definedName>
    <definedName name="CBCR_e69992c1e29c4a1c800afc81722726f8" localSheetId="4" hidden="1">Model!$O$4</definedName>
    <definedName name="CBCR_e6abcaf511914e579647b782781ff041" localSheetId="4" hidden="1">Model!$CC$125</definedName>
    <definedName name="CBCR_e6b0a1d900bb425abd4bcb7148519020" localSheetId="4" hidden="1">Model!$JZ$4</definedName>
    <definedName name="CBCR_e6d9a5c472804ad4a988549263b33952" localSheetId="4" hidden="1">Model!$O$4</definedName>
    <definedName name="CBCR_e6dde4f4f4934af686210bb713983404" localSheetId="4" hidden="1">Model!$O$4</definedName>
    <definedName name="CBCR_e6e76a77e99e48749b7a90b6a24e941c" localSheetId="4" hidden="1">Model!$DR$29</definedName>
    <definedName name="CBCR_e6e8146df22c43a892915c73ffd240c9" localSheetId="4" hidden="1">Model!$GO$70</definedName>
    <definedName name="CBCR_e6ee1f5bcded4b89917aef2093f29d3d" localSheetId="4" hidden="1">Model!$GO$88</definedName>
    <definedName name="CBCR_e6fa85db3e994f7f892edbaa54c0fa39" localSheetId="4" hidden="1">Model!$IK$30</definedName>
    <definedName name="CBCR_e7073d4cd2774ae68bb81fd449cab7e0" localSheetId="4" hidden="1">Model!$LO$24</definedName>
    <definedName name="CBCR_e70c3e33d67b49ac963c3b236c0f060d" localSheetId="4" hidden="1">Model!$ID$99</definedName>
    <definedName name="CBCR_e744cf44e9d94a3b8a0c23c6063be13d" localSheetId="4" hidden="1">Model!$O$4</definedName>
    <definedName name="CBCR_e756898aa9b34eea90a761ce97bab4a2" localSheetId="4" hidden="1">Model!$JZ$27</definedName>
    <definedName name="CBCR_e77d3d0a6dd049729098ba787925dd6f" localSheetId="4" hidden="1">Model!$O$4</definedName>
    <definedName name="CBCR_e7868a515c54483ca737cfb51c93ecff" localSheetId="4" hidden="1">Model!$AG$23</definedName>
    <definedName name="CBCR_e78f268097ab47ee9132060b191734d8" localSheetId="4" hidden="1">Model!$O$4</definedName>
    <definedName name="CBCR_e7ab1da38a2947edb248b9d652c61372" localSheetId="4" hidden="1">Model!$AG$96</definedName>
    <definedName name="CBCR_e7abd4e779114c85a50f2cab0c458314" localSheetId="4" hidden="1">Model!$O$4</definedName>
    <definedName name="CBCR_e7ae69c08d664322a557c0110fc7afa8" localSheetId="4" hidden="1">Model!$O$4</definedName>
    <definedName name="CBCR_e7b4f28adffb4ddb9745099669df2ee9" localSheetId="4" hidden="1">Model!$ID$113</definedName>
    <definedName name="CBCR_e7bb5ea0e26340009854cbf1515ff3ed" localSheetId="4" hidden="1">Model!$GV$37</definedName>
    <definedName name="CBCR_e7c341e49cd3472287283548c7daab11" localSheetId="4" hidden="1">Model!$LO$118</definedName>
    <definedName name="CBCR_e7c63f26b2474c7888172002b718a7c1" localSheetId="4" hidden="1">Model!$DR$137</definedName>
    <definedName name="CBCR_e7d8dbae5c0347698a911ebfb24ecf4a" localSheetId="4" hidden="1">Model!$EZ$49</definedName>
    <definedName name="CBCR_e7da23809dc549e8bdd76c6731a0b8d3" localSheetId="4" hidden="1">Model!$AG$142</definedName>
    <definedName name="CBCR_e7eab61a5f99478bb61c39303f55b760" localSheetId="4" hidden="1">Model!$O$4</definedName>
    <definedName name="CBCR_e82676230d3747689a8c0ae9f7ba2712" localSheetId="4" hidden="1">Model!$GO$17</definedName>
    <definedName name="CBCR_e859f25d87fe477880cc48c33eb13ce2" localSheetId="4" hidden="1">Model!$GO$144</definedName>
    <definedName name="CBCR_e8604a69bf5441a3a15207d4a520dc82" localSheetId="4" hidden="1">Model!$JZ$11</definedName>
    <definedName name="CBCR_e869cebd645a4bdf9cba7e2d543b033c" localSheetId="4" hidden="1">Model!$O$4</definedName>
    <definedName name="CBCR_e874d065ff4d4a488bae1bf251958999" localSheetId="4" hidden="1">Model!$EZ$146</definedName>
    <definedName name="CBCR_e8a2d80a37e94d4f936b231a3cc73ada" localSheetId="4" hidden="1">Model!$AG$79</definedName>
    <definedName name="CBCR_e8a568e98ace4f8f8ff2c1ddd2dc95d1" localSheetId="4" hidden="1">Model!$MW$93</definedName>
    <definedName name="CBCR_e8b27d5398a44e0292e86e966bc929dd" localSheetId="4" hidden="1">Model!$DK$61</definedName>
    <definedName name="CBCR_e8b4452141094401989ac211a6a5dd8e" localSheetId="4" hidden="1">Model!$DK$86</definedName>
    <definedName name="CBCR_e8cc86b90d8644cba86bb5a82f4af5e4" localSheetId="4" hidden="1">Model!$O$4</definedName>
    <definedName name="CBCR_e8d6e9b3ec1241ed868d481a16f4e62c" localSheetId="4" hidden="1">Model!$GV$36</definedName>
    <definedName name="CBCR_e8ec026e9a7143b2952c2c61dc04d7f5" localSheetId="4" hidden="1">Model!$LH$111</definedName>
    <definedName name="CBCR_e8f2871f87154f068a37d59c45cec1f5" localSheetId="4" hidden="1">Model!$JZ$102</definedName>
    <definedName name="CBCR_e8f60f5da89b4e87a82ca910c723cd5e" localSheetId="4" hidden="1">Model!$FG$152</definedName>
    <definedName name="CBCR_e90ddd6db0984ba2a88bb9226ecac117" localSheetId="4" hidden="1">Model!$ND$18</definedName>
    <definedName name="CBCR_e9228f287a4f40a79b899f21465fe403" localSheetId="4" hidden="1">Model!$DR$26</definedName>
    <definedName name="CBCR_e938d4b3952c4f80bfece0fb3f35d338" localSheetId="4" hidden="1">Model!$O$4</definedName>
    <definedName name="CBCR_e94fba69771449d2ab247b85b918300c" localSheetId="4" hidden="1">Model!$JZ$101</definedName>
    <definedName name="CBCR_e97e724dd4fe4ed68cd783f4f16c58e4" localSheetId="4" hidden="1">Model!$CC$94</definedName>
    <definedName name="CBCR_e99ce361ce8346cb9a2a0239df6bb4c7" localSheetId="4" hidden="1">Model!$CC$48</definedName>
    <definedName name="CBCR_e9a54eb7724e46dab00cad6c7bfd42ef" localSheetId="4" hidden="1">Model!$LO$84</definedName>
    <definedName name="CBCR_e9aa2471a38d4c96a6990a5d89d35be3" localSheetId="4" hidden="1">Model!$BV$110</definedName>
    <definedName name="CBCR_e9cd333a460040bcbef6353d6c30dc42" localSheetId="4" hidden="1">Model!$CC$71</definedName>
    <definedName name="CBCR_e9e7f9b222c340d5a4734e5f77f61cd7" localSheetId="4" hidden="1">Model!$ID$11</definedName>
    <definedName name="CBCR_e9fb2664c5614d0d852dae561abc7c1f" localSheetId="4" hidden="1">Model!$CC$124</definedName>
    <definedName name="CBCR_ea030a2eef0249a4b5635d704404bae1" localSheetId="4" hidden="1">Model!$MW$84</definedName>
    <definedName name="CBCR_ea2a9bfd51d740bbb054e8f82edf4dae" localSheetId="4" hidden="1">Model!$LH$22</definedName>
    <definedName name="CBCR_ea3847d96c9541ae9a267cfe1f6a1fff" localSheetId="4" hidden="1">Model!$GV$109</definedName>
    <definedName name="CBCR_ea4ac6c988d44d42bed67b32df1b68a4" localSheetId="4" hidden="1">Model!$LO$127</definedName>
    <definedName name="CBCR_ea6057b06e0141898ed1be39e2b1e171" localSheetId="4" hidden="1">Model!$O$4</definedName>
    <definedName name="CBCR_ea6a311a77b34125b851847f1f74bf29" localSheetId="4" hidden="1">Model!$GO$53</definedName>
    <definedName name="CBCR_ea6c58a9abf341dc834786af23def3ae" localSheetId="4" hidden="1">Model!$EZ$86</definedName>
    <definedName name="CBCR_ea6ded93c3d54c81a143215584930afd" localSheetId="4" hidden="1">Model!$O$4</definedName>
    <definedName name="CBCR_ea84c21507214d85a56fb7802b9ff2a1" localSheetId="4" hidden="1">Model!$MW$36</definedName>
    <definedName name="CBCR_ea90dcf4f04a40258ba60e63d0a12156" localSheetId="4" hidden="1">Model!$BV$118</definedName>
    <definedName name="CBCR_eab10a0d500f4c97b364c21f53892181" localSheetId="4" hidden="1">Model!$AG$40</definedName>
    <definedName name="CBCR_ead8023e052548579a70391dac8c526c" localSheetId="4" hidden="1">Model!$GO$123</definedName>
    <definedName name="CBCR_eae506eb714244fd8c3aba3458c8e07f" localSheetId="4" hidden="1">Model!$EZ$38</definedName>
    <definedName name="CBCR_eae6eefa2a4446b7b163ac0a9fd455b5" localSheetId="4" hidden="1">Model!$LO$19</definedName>
    <definedName name="CBCR_eaf58257bcf64ab1885f2176753a6d4d" localSheetId="4" hidden="1">Model!$O$4</definedName>
    <definedName name="CBCR_eb135d723658499eacdc813ce8720dd2" localSheetId="4" hidden="1">Model!$O$4</definedName>
    <definedName name="CBCR_eb3072bdddba454e94a5f05295eb22b2" localSheetId="4" hidden="1">Model!$LH$129</definedName>
    <definedName name="CBCR_eb49f6158a41413fb1edde4730ec74cb" localSheetId="4" hidden="1">Model!$CC$21</definedName>
    <definedName name="CBCR_eb508d0010234b5d86542e462bbf27f6" localSheetId="4" hidden="1">Model!$GO$86</definedName>
    <definedName name="CBCR_eb56c68d47104d05953a4048cd61fe5c" localSheetId="4" hidden="1">Model!$DK$36</definedName>
    <definedName name="CBCR_eb781734f22e4abf8149bdc75b633f59" localSheetId="4" hidden="1">Model!$BV$119</definedName>
    <definedName name="CBCR_eb7e3f41fe334f478949b99f067c90e9" localSheetId="4" hidden="1">Model!$LH$127</definedName>
    <definedName name="CBCR_eb852c07420d43839d54ebff338a18b3" localSheetId="4" hidden="1">Model!$DK$75</definedName>
    <definedName name="CBCR_eb8e02b712f442348620019fba6affb2" localSheetId="4" hidden="1">Model!$BV$20</definedName>
    <definedName name="CBCR_eb8f3ee8a4184fe6b4697994aa4bb11e" localSheetId="4" hidden="1">Model!$LO$119</definedName>
    <definedName name="CBCR_ebc6752aff274f68b974b71768f831be" localSheetId="4" hidden="1">Model!$O$4</definedName>
    <definedName name="CBCR_ebd50f626a65464fb01970ece814b144" localSheetId="4" hidden="1">Model!$O$4</definedName>
    <definedName name="CBCR_ebda594a09de4ea4a6518b36d7856b75" localSheetId="4" hidden="1">Model!$JZ$115</definedName>
    <definedName name="CBCR_ebe4ac3617d8488f92b66ce4cf426a2a" localSheetId="4" hidden="1">Model!$O$4</definedName>
    <definedName name="CBCR_ebf99efff9e544f5aba7f4e9a8c695f2" localSheetId="4" hidden="1">Model!$GV$70</definedName>
    <definedName name="CBCR_ebfbda18c01742e6b264374e60566821" localSheetId="4" hidden="1">Model!$BV$157</definedName>
    <definedName name="CBCR_ec1e83d5a8c944e285f6aafef401d5f9" localSheetId="4" hidden="1">Model!$O$4</definedName>
    <definedName name="CBCR_ec27275566cc4f3fb339d2cb9ba07b7a" localSheetId="4" hidden="1">Model!$O$4</definedName>
    <definedName name="CBCR_ec28a2fd0b0b48d8a4f1db1a5c41b805" localSheetId="4" hidden="1">Model!$O$4</definedName>
    <definedName name="CBCR_ec3076500f1443a79fc5b300c1230602" localSheetId="4" hidden="1">Model!$ID$140</definedName>
    <definedName name="CBCR_ec391ba6b68b4b799dae7b664d5f4c4a" localSheetId="4" hidden="1">Model!$JZ$121</definedName>
    <definedName name="CBCR_ec392e6a614045f7aac7efc2e655682a" localSheetId="4" hidden="1">Model!$DR$13</definedName>
    <definedName name="CBCR_ec3ddd27155246949b69fc64d6e246b7" localSheetId="4" hidden="1">Model!$EZ$30</definedName>
    <definedName name="CBCR_ec48369f99d64623ab054fb53a6c874c" localSheetId="4" hidden="1">Model!$O$4</definedName>
    <definedName name="CBCR_ec4b559ff47649d88ca3da02fd620606" localSheetId="4" hidden="1">Model!$IK$46</definedName>
    <definedName name="CBCR_ec5c76a30f7c437eb3dea028ca3307ba" localSheetId="4" hidden="1">Model!$IK$76</definedName>
    <definedName name="CBCR_ec62fe76d9e94bbd9f52d4d83b9a102e" localSheetId="4" hidden="1">Model!$LH$64</definedName>
    <definedName name="CBCR_ec7823f876374c5cb7fcade77a113517" localSheetId="4" hidden="1">Model!$DR$70</definedName>
    <definedName name="CBCR_ec94a0952e2a4613bbe2ecb1faa71e16" localSheetId="4" hidden="1">Model!$EZ$90</definedName>
    <definedName name="CBCR_eca2b288a945457ba265d848b9483465" localSheetId="4" hidden="1">Model!$IK$7</definedName>
    <definedName name="CBCR_ecbdee05ac954ff2a70386455c98500b" localSheetId="4" hidden="1">Model!$O$4</definedName>
    <definedName name="CBCR_ecbe31004edd44d3b810724cd91e88c5" localSheetId="4" hidden="1">Model!$FG$87</definedName>
    <definedName name="CBCR_ecd40bb1942a4b82ba315e23496496de" localSheetId="4" hidden="1">Model!$GO$121</definedName>
    <definedName name="CBCR_ecda61caec844da4a0f14e5a09bc10b0" localSheetId="4" hidden="1">Model!$LH$153</definedName>
    <definedName name="CBCR_ecf10a824c47459eb15d6debf78464f4" localSheetId="4" hidden="1">Model!$DK$15</definedName>
    <definedName name="CBCR_ecf933426ceb404fb92f5605662f7332" localSheetId="4" hidden="1">Model!$DK$52</definedName>
    <definedName name="CBCR_ecfb850631d54edc8f5977381854d9fa" localSheetId="4" hidden="1">Model!$MW$65</definedName>
    <definedName name="CBCR_ed08b9bfe73749309ab61c8a72d54d9c" localSheetId="4" hidden="1">Model!$O$4</definedName>
    <definedName name="CBCR_ed0d832255a64050acd2ad8dc62ab838" localSheetId="4" hidden="1">Model!$O$4</definedName>
    <definedName name="CBCR_ed168d7afe6b4ade9b10bf504212b615" localSheetId="4" hidden="1">Model!$AG$95</definedName>
    <definedName name="CBCR_ed3fe401715e4d748db8ee871576cc95" localSheetId="4" hidden="1">Model!$ND$46</definedName>
    <definedName name="CBCR_ed5038299677465f92d07398efba6c9f" localSheetId="4" hidden="1">Model!$LO$152</definedName>
    <definedName name="CBCR_ed5983ee82cd423a9132290df8231947" localSheetId="4" hidden="1">Model!$LO$115</definedName>
    <definedName name="CBCR_ed61994168b94ed2b8cf08b049cba4f3" localSheetId="4" hidden="1">Model!$O$4</definedName>
    <definedName name="CBCR_ed6483025a024d8f8d3d7d64ac154130" localSheetId="4" hidden="1">Model!$O$4</definedName>
    <definedName name="CBCR_ed7971ae70f3420891e601f684048339" localSheetId="4" hidden="1">Model!$O$4</definedName>
    <definedName name="CBCR_ed910d18ec18405fbd9eed3d665edb9c" localSheetId="4" hidden="1">Model!$O$4</definedName>
    <definedName name="CBCR_ed92aacaf63948699f2512c48516ab22" localSheetId="4" hidden="1">Model!$O$4</definedName>
    <definedName name="CBCR_edb79d00abb24230a41bf28047e478aa" localSheetId="4" hidden="1">Model!$O$4</definedName>
    <definedName name="CBCR_edc3495c5c774615b6ab8d12e0893b0e" localSheetId="4" hidden="1">Model!$O$4</definedName>
    <definedName name="CBCR_edd2e8e7c1ac433281c88ade5a88e89d" localSheetId="4" hidden="1">Model!$DR$116</definedName>
    <definedName name="CBCR_ede34f45f4654e65a0679887fbce8296" localSheetId="4" hidden="1">Model!$O$4</definedName>
    <definedName name="CBCR_ede98900d58a487ba6634bdb6b74a713" localSheetId="4" hidden="1">Model!$JZ$76</definedName>
    <definedName name="CBCR_ee08f4c494b94197baa4e0b55acc0474" localSheetId="4" hidden="1">Model!$MW$100</definedName>
    <definedName name="CBCR_ee25e347d2ad4b1b82539d3c6693343a" localSheetId="4" hidden="1">Model!$IK$131</definedName>
    <definedName name="CBCR_ee438fb6c7c14a1ca6d1ea8c650ecdbd" localSheetId="4" hidden="1">Model!$O$4</definedName>
    <definedName name="CBCR_ee461364ae3b45aca3463e7d2368dc37" localSheetId="4" hidden="1">Model!$LH$73</definedName>
    <definedName name="CBCR_ee4ff06bf50c4c9fb1b76e8aceed0b02" localSheetId="4" hidden="1">Model!$JZ$113</definedName>
    <definedName name="CBCR_ee52bcb9dd634c13b7dfc761739f7600" localSheetId="4" hidden="1">Model!$O$4</definedName>
    <definedName name="CBCR_ee5dd17cc8ef403ba43669ba869922d7" localSheetId="4" hidden="1">Model!$O$4</definedName>
    <definedName name="CBCR_ee7e9b3ef2da4fb98fabd1a50564b457" localSheetId="4" hidden="1">Model!$JS$154</definedName>
    <definedName name="CBCR_ee83a9353c86438f91dc2548c536cd05" localSheetId="4" hidden="1">Model!$O$4</definedName>
    <definedName name="CBCR_ee87dac7187a45a2a2908a83fcd21d2c" localSheetId="4" hidden="1">Model!$EZ$89</definedName>
    <definedName name="CBCR_ee99c48e8e50422ea76a9dba83d45016" localSheetId="4" hidden="1">Model!$ID$30</definedName>
    <definedName name="CBCR_ee9c37a7947d4d45936a42309774a936" localSheetId="4" hidden="1">Model!$FG$15</definedName>
    <definedName name="CBCR_eec96e79b63d4c9d9c1ff756796e03a1" localSheetId="4" hidden="1">Model!$LO$157</definedName>
    <definedName name="CBCR_eed287e7ab5948ea8ab9863d8d616636" localSheetId="4" hidden="1">Model!$O$4</definedName>
    <definedName name="CBCR_eee9c831ac0644dbb2d5a35e15917f6e" localSheetId="4" hidden="1">Model!$MW$104</definedName>
    <definedName name="CBCR_eef25ac1f08d465ca053691ff29b4891" localSheetId="4" hidden="1">Model!$O$4</definedName>
    <definedName name="CBCR_ef0f68b5e1314a1c8287bf859bc35464" localSheetId="4" hidden="1">Model!$AG$123</definedName>
    <definedName name="CBCR_ef10a62f637346c0ba1549708d289d8e" localSheetId="4" hidden="1">Model!$O$4</definedName>
    <definedName name="CBCR_ef195c313d414c67bec93559368f0c58" localSheetId="4" hidden="1">Model!$BV$11</definedName>
    <definedName name="CBCR_ef282979e71c4558857b083913ffb10a" localSheetId="4" hidden="1">Model!$AG$122</definedName>
    <definedName name="CBCR_ef2a379c634b4f7b98611136ac6b9f7b" localSheetId="4" hidden="1">Model!$LH$26</definedName>
    <definedName name="CBCR_ef2ac60f0fed43c49a0b45d199f0e2bf" localSheetId="4" hidden="1">Model!$FG$109</definedName>
    <definedName name="CBCR_ef2c628dbb28408c8bc631c853068f2a" localSheetId="4" hidden="1">Model!$O$4</definedName>
    <definedName name="CBCR_ef2e08d7236443589b1a1ea5760707b2" localSheetId="4" hidden="1">Model!$ID$13</definedName>
    <definedName name="CBCR_ef3f013acb8a498eb0bee64df2a9e4d3" localSheetId="4" hidden="1">Model!$DK$94</definedName>
    <definedName name="CBCR_ef40996488fe491ab4cd097cf4c1b45c" localSheetId="4" hidden="1">Model!$O$4</definedName>
    <definedName name="CBCR_ef449ffcccfe4aa097e5936a975036ed" localSheetId="4" hidden="1">Model!$O$4</definedName>
    <definedName name="CBCR_ef51312cf9a24346a78601eee23e1f2b" localSheetId="4" hidden="1">Model!$DR$75</definedName>
    <definedName name="CBCR_ef5bc5b39446434c8d6f782093e16a57" localSheetId="4" hidden="1">Model!$JS$18</definedName>
    <definedName name="CBCR_ef793bdc690a40b7b1bbab7a9dc09260" localSheetId="4" hidden="1">Model!$LH$33</definedName>
    <definedName name="CBCR_ef7e7746b55c40d3a18673cff1f9d6fd" localSheetId="4" hidden="1">Model!$O$4</definedName>
    <definedName name="CBCR_ef876448fe5448278a2aa7667b10f611" localSheetId="4" hidden="1">Model!$O$4</definedName>
    <definedName name="CBCR_efaeabe602d747329e2ea53e744bb736" localSheetId="4" hidden="1">Model!$FG$159</definedName>
    <definedName name="CBCR_efc3464826d34b07acb69d36030d6379" localSheetId="4" hidden="1">Model!$O$4</definedName>
    <definedName name="CBCR_efcdf7650d304e1d9ecf36701ae9e767" localSheetId="4" hidden="1">Model!$JS$10</definedName>
    <definedName name="CBCR_efcf5fb424dc4076bb4e92977df607a2" localSheetId="4" hidden="1">Model!$O$4</definedName>
    <definedName name="CBCR_efd47d7cdfb04d64970334d284db91a9" localSheetId="4" hidden="1">Model!$DR$62</definedName>
    <definedName name="CBCR_efec5d1d289f43ab9822d3bd94d62787" localSheetId="4" hidden="1">Model!$IK$81</definedName>
    <definedName name="CBCR_efecaa8cc57b48df8ae2390b8991a354" localSheetId="4" hidden="1">Model!$O$4</definedName>
    <definedName name="CBCR_efee89bcbef74e2897addb441237e22a" localSheetId="4" hidden="1">Model!$O$4</definedName>
    <definedName name="CBCR_f0000abf1771472cb04b8af5eb33a902" localSheetId="4" hidden="1">Model!$JS$31</definedName>
    <definedName name="CBCR_f004afd5afa049b888a99c8ede5dc351" localSheetId="4" hidden="1">Model!$DK$135</definedName>
    <definedName name="CBCR_f00a58bf68814e5b8b2a2073055b9abc" localSheetId="4" hidden="1">Model!$BV$66</definedName>
    <definedName name="CBCR_f02bc2c638324f2fa7872bce8aa20ca6" localSheetId="4" hidden="1">Model!$O$4</definedName>
    <definedName name="CBCR_f0392967844d40b49f904469e8e3f6a4" localSheetId="4" hidden="1">Model!$DR$127</definedName>
    <definedName name="CBCR_f0623b3a73034638a8f57f5bce559b64" localSheetId="4" hidden="1">Model!$ND$128</definedName>
    <definedName name="CBCR_f0797ecfdf8d480aaabbd6d87b48188e" localSheetId="4" hidden="1">Model!$GO$8</definedName>
    <definedName name="CBCR_f0838762a2554099ba91218fdbd0bf60" localSheetId="4" hidden="1">Model!$O$4</definedName>
    <definedName name="CBCR_f084cc466bcf4597b3561f1f40677380" localSheetId="4" hidden="1">Model!$O$4</definedName>
    <definedName name="CBCR_f09de2cdf4014844a6dbf2bd42d00642" localSheetId="4" hidden="1">Model!$O$4</definedName>
    <definedName name="CBCR_f09f28f6f6ca4ac7840e8a8bddf2ba42" localSheetId="4" hidden="1">Model!$GO$61</definedName>
    <definedName name="CBCR_f0bd0f005cf444748297b37fa763fa0f" localSheetId="4" hidden="1">Model!$JS$74</definedName>
    <definedName name="CBCR_f0c1d94b22604cacb561605dd86c75a5" localSheetId="4" hidden="1">Model!$CC$7</definedName>
    <definedName name="CBCR_f0c738a9fc674639999be82e69040617" localSheetId="4" hidden="1">Model!$O$4</definedName>
    <definedName name="CBCR_f0d601d0883e4682bba066f8dee3eba4" localSheetId="4" hidden="1">Model!$EZ$84</definedName>
    <definedName name="CBCR_f0d757fda9c04a0d8b1981b5bf8f9be6" localSheetId="4" hidden="1">Model!$JZ$107</definedName>
    <definedName name="CBCR_f0d85b0720fd40b1b07dd6b2f90b080c" localSheetId="4" hidden="1">Model!$AG$68</definedName>
    <definedName name="CBCR_f0e02f118d494b539cf80d50fcacc577" localSheetId="4" hidden="1">Model!$LO$88</definedName>
    <definedName name="CBCR_f0e18dde11a74c79a1c641153779938c" localSheetId="4" hidden="1">Model!$ID$90</definedName>
    <definedName name="CBCR_f0ea62a3a0044218a7e59e630cb067c6" localSheetId="4" hidden="1">Model!$O$4</definedName>
    <definedName name="CBCR_f1092d214a1f47b684f1e8e95c418519" localSheetId="4" hidden="1">Model!$AN$27</definedName>
    <definedName name="CBCR_f10e205c91994370b283a9ae279412c0" localSheetId="4" hidden="1">Model!$O$4</definedName>
    <definedName name="CBCR_f11bb04102c1424e9715f4082eefa69b" localSheetId="4" hidden="1">Model!$O$4</definedName>
    <definedName name="CBCR_f11dfe29f43a4a19a35bd5a02be03b26" localSheetId="4" hidden="1">Model!$MW$138</definedName>
    <definedName name="CBCR_f121b3f12e7f40488dc8509791a7b603" localSheetId="4" hidden="1">Model!$AG$146</definedName>
    <definedName name="CBCR_f138c041571440edad5ef80423dc13a5" localSheetId="4" hidden="1">Model!$DR$134</definedName>
    <definedName name="CBCR_f13f0feb9b294595915358509a6c0b2f" localSheetId="4" hidden="1">Model!$IK$105</definedName>
    <definedName name="CBCR_f14f945440184652a28b4387ec66b397" localSheetId="4" hidden="1">Model!$FG$74</definedName>
    <definedName name="CBCR_f16e423f23e84b27b0b209252a09d3bf" localSheetId="4" hidden="1">Model!$BV$132</definedName>
    <definedName name="CBCR_f16fe5e984754d6396feb5ae51d85248" localSheetId="4" hidden="1">Model!$BV$126</definedName>
    <definedName name="CBCR_f1733fa4495a4318ac605e1bfe7e20e9" localSheetId="4" hidden="1">Model!$AG$45</definedName>
    <definedName name="CBCR_f19261bf46f2474597d1848da7624606" localSheetId="4" hidden="1">Model!$O$4</definedName>
    <definedName name="CBCR_f19991d0ac6f48e1a0127024812650f0" localSheetId="4" hidden="1">Model!$O$4</definedName>
    <definedName name="CBCR_f1aed99634ee4ceb809f5afee1c1f316" localSheetId="4" hidden="1">Model!$O$4</definedName>
    <definedName name="CBCR_f1c5680c64e0408ea38f7d120f3b8747" localSheetId="4" hidden="1">Model!$ID$14</definedName>
    <definedName name="CBCR_f1d88526f7f14b62a4a7100e01e889c5" localSheetId="4" hidden="1">Model!$O$4</definedName>
    <definedName name="CBCR_f1df98cc244b4b21b83a06d54f909ecc" localSheetId="4" hidden="1">Model!$O$4</definedName>
    <definedName name="CBCR_f1f665996d2e4e628b0e3d699095adfa" localSheetId="4" hidden="1">Model!$O$4</definedName>
    <definedName name="CBCR_f1f6f1d4f6584acb8a71d29fda80e8a5" localSheetId="4" hidden="1">Model!$EZ$5</definedName>
    <definedName name="CBCR_f1f8bcb41d1841729cdd09337e149677" localSheetId="4" hidden="1">Model!$BV$101</definedName>
    <definedName name="CBCR_f2024b414bdc4db5af10a99a96e0f0b2" localSheetId="4" hidden="1">Model!$O$4</definedName>
    <definedName name="CBCR_f204ecd6f05d48ba868f6ddfa60ff3ff" localSheetId="4" hidden="1">Model!$O$4</definedName>
    <definedName name="CBCR_f20cec28b3f343cdba7c5defd608e6c6" localSheetId="4" hidden="1">Model!$GO$34</definedName>
    <definedName name="CBCR_f227e42e35ad4efc9647c2db8536d202" localSheetId="4" hidden="1">Model!$O$4</definedName>
    <definedName name="CBCR_f22964b0051041d5bb3b1a6022450252" localSheetId="4" hidden="1">Model!$JS$22</definedName>
    <definedName name="CBCR_f23fc7fdc2404bf1bd6c4cbe91770ffd" localSheetId="4" hidden="1">Model!$GV$5</definedName>
    <definedName name="CBCR_f24a22bf67c14bce822244317862811e" localSheetId="4" hidden="1">Model!$AN$139</definedName>
    <definedName name="CBCR_f2a3a62c94074704b12260e072a61037" localSheetId="4" hidden="1">Model!$IK$36</definedName>
    <definedName name="CBCR_f2af3324b9f94293951bc0d8328619c4" localSheetId="4" hidden="1">Model!$LH$17</definedName>
    <definedName name="CBCR_f2d54a07961047cfb9d6e3ba8b2f8900" localSheetId="4" hidden="1">Model!$O$4</definedName>
    <definedName name="CBCR_f318d03df149423992bb3de8b9cb5ac1" localSheetId="4" hidden="1">Model!$GO$85</definedName>
    <definedName name="CBCR_f32292e35c5f4226b5553fbea22b69b5" localSheetId="4" hidden="1">Model!$ND$153</definedName>
    <definedName name="CBCR_f32eca2db63c4f24b626c660e4657793" localSheetId="4" hidden="1">Model!$O$4</definedName>
    <definedName name="CBCR_f342bd36db8c461db78f92237470dc6e" localSheetId="4" hidden="1">Model!$O$4</definedName>
    <definedName name="CBCR_f34bbcf28fbe4afd862e49e698e1d1b6" localSheetId="4" hidden="1">Model!$O$4</definedName>
    <definedName name="CBCR_f350801a169c4475b0c63d8942a1bf17" localSheetId="4" hidden="1">Model!$JZ$64</definedName>
    <definedName name="CBCR_f35391846ca046afbd7b779598671330" localSheetId="4" hidden="1">Model!$DR$43</definedName>
    <definedName name="CBCR_f355b3b11e57428b981d2341e545eb44" localSheetId="4" hidden="1">Model!$AG$62</definedName>
    <definedName name="CBCR_f369b8af45db44f49d1a24f72290a952" localSheetId="4" hidden="1">Model!$IK$104</definedName>
    <definedName name="CBCR_f398c7372a254141be9e76183b567617" localSheetId="4" hidden="1">Model!$FG$79</definedName>
    <definedName name="CBCR_f3a723d5b65d441e830cd045884e4350" localSheetId="4" hidden="1">Model!$IK$146</definedName>
    <definedName name="CBCR_f3b225cf7d7f488189173d47266d7b7d" localSheetId="4" hidden="1">Model!$IK$69</definedName>
    <definedName name="CBCR_f3bec101ce9b45048185b787cb973176" localSheetId="4" hidden="1">Model!$AG$115</definedName>
    <definedName name="CBCR_f3c9728689274aa4826bc42fdaecf175" localSheetId="4" hidden="1">Model!$IK$44</definedName>
    <definedName name="CBCR_f3d4f99db7d84e60b383edc5a0b67345" localSheetId="4" hidden="1">Model!$AG$47</definedName>
    <definedName name="CBCR_f3ee1845db9647dd952b7dffd8c57159" localSheetId="4" hidden="1">Model!$MW$121</definedName>
    <definedName name="CBCR_f3fa50b92777428dbc15d16c563ba979" localSheetId="4" hidden="1">Model!$ID$66</definedName>
    <definedName name="CBCR_f400a21b6e5343a4b28b69462520737f" localSheetId="4" hidden="1">Model!$MW$72</definedName>
    <definedName name="CBCR_f40eaedcd38a4a1f9f357e2b5799703a" localSheetId="4" hidden="1">Model!$O$4</definedName>
    <definedName name="CBCR_f4154d9a78414035ba8a1a66e1a13506" localSheetId="4" hidden="1">Model!$AG$81</definedName>
    <definedName name="CBCR_f4490275c3b146048afe13771e9c102d" localSheetId="4" hidden="1">Model!$O$4</definedName>
    <definedName name="CBCR_f45adc4490af465ea9b56558280a6f78" localSheetId="4" hidden="1">Model!$ID$21</definedName>
    <definedName name="CBCR_f47cdaa0159f44cfaad04a6413407bce" localSheetId="4" hidden="1">Model!$O$4</definedName>
    <definedName name="CBCR_f48120303c994c8e93029a85c6515ca7" localSheetId="4" hidden="1">Model!$LH$86</definedName>
    <definedName name="CBCR_f48f7a81e4574bd1a4641057fa5b26ce" localSheetId="4" hidden="1">Model!$O$4</definedName>
    <definedName name="CBCR_f49561edba5649649cbd843a1932ec4e" localSheetId="4" hidden="1">Model!$O$4</definedName>
    <definedName name="CBCR_f4979f0db5ab411fafeb530c49e30945" localSheetId="4" hidden="1">Model!$O$4</definedName>
    <definedName name="CBCR_f4a519505baa4fadb9af2321b482a599" localSheetId="4" hidden="1">Model!$DK$153</definedName>
    <definedName name="CBCR_f4a6cf1735944255a64b2a74b4a310a1" localSheetId="4" hidden="1">Model!$O$4</definedName>
    <definedName name="CBCR_f4b45e6b65bb46a583f1cbdaf57ceb0b" localSheetId="4" hidden="1">Model!$GO$159</definedName>
    <definedName name="CBCR_f4d7581e9d37494594a107f08ba7ec05" localSheetId="4" hidden="1">Model!$BV$24</definedName>
    <definedName name="CBCR_f4e8cd8430624113b1bdd8372337ee58" localSheetId="4" hidden="1">Model!$ND$74</definedName>
    <definedName name="CBCR_f4eae7cc39134dac93cd256ad0b97feb" localSheetId="4" hidden="1">Model!$GO$80</definedName>
    <definedName name="CBCR_f505a08503334d6f8bdcc13c8bbf3f6c" localSheetId="4" hidden="1">Model!$GO$153</definedName>
    <definedName name="CBCR_f50a227aab7b4542828762aacf40b79f" localSheetId="4" hidden="1">Model!$GV$50</definedName>
    <definedName name="CBCR_f520205e4a7449b3ac1da9ddbec90439" localSheetId="4" hidden="1">Model!$DR$140</definedName>
    <definedName name="CBCR_f5373b25562148aba41c2fae0ea03692" localSheetId="4" hidden="1">Model!$O$4</definedName>
    <definedName name="CBCR_f54950ddacee448d8b42a19b38794088" localSheetId="4" hidden="1">Model!$GO$138</definedName>
    <definedName name="CBCR_f5509050c80749db9502e23c7c275831" localSheetId="4" hidden="1">Model!$ID$104</definedName>
    <definedName name="CBCR_f557e7a5c9d345aebc4db474a58cd4a5" localSheetId="4" hidden="1">Model!$ID$26</definedName>
    <definedName name="CBCR_f55f7de69a12413c8c88fe3e96f13752" localSheetId="4" hidden="1">Model!$GV$142</definedName>
    <definedName name="CBCR_f564fcbbb5d14cc79eef1377435aa275" localSheetId="4" hidden="1">Model!$O$4</definedName>
    <definedName name="CBCR_f56f777d6bca48389fea5973e6633b23" localSheetId="4" hidden="1">Model!$O$4</definedName>
    <definedName name="CBCR_f57fdabee0cd46efb5ec970e8b7be4ef" localSheetId="4" hidden="1">Model!$ND$17</definedName>
    <definedName name="CBCR_f5992ebb8dd74f50b92cfb9fb02ccb07" localSheetId="4" hidden="1">Model!$DR$159</definedName>
    <definedName name="CBCR_f5c9103b6a9d4f3ca2f14e2e501e8597" localSheetId="4" hidden="1">Model!$DR$19</definedName>
    <definedName name="CBCR_f5ece3feaec2405ab645c27f07ebf6f6" localSheetId="4" hidden="1">Model!$LO$108</definedName>
    <definedName name="CBCR_f5fe7c4e5e0b48aa8a3f8a65b73ee287" localSheetId="4" hidden="1">Model!$CC$18</definedName>
    <definedName name="CBCR_f604dd492ac54c4cbd579b547f3d1802" localSheetId="4" hidden="1">Model!$DR$37</definedName>
    <definedName name="CBCR_f609ae90de1d443facb92c09535e90c2" localSheetId="4" hidden="1">Model!$JZ$43</definedName>
    <definedName name="CBCR_f60e6a127fea4f7aac9f30e06b0eab6c" localSheetId="4" hidden="1">Model!$MW$26</definedName>
    <definedName name="CBCR_f625365dd47041f288d9e445f306eaaf" localSheetId="4" hidden="1">Model!$O$4</definedName>
    <definedName name="CBCR_f6258cd14a55449eafedb416ab30c3b6" localSheetId="4" hidden="1">Model!$MW$89</definedName>
    <definedName name="CBCR_f63aa3faccef46fb8f3cbe970d68969c" localSheetId="4" hidden="1">Model!$O$4</definedName>
    <definedName name="CBCR_f64e45aa9ad04a918d9a8de5053a7fec" localSheetId="4" hidden="1">Model!$IK$58</definedName>
    <definedName name="CBCR_f67306bfc9534781aa7cb0cd531d2f15" localSheetId="4" hidden="1">Model!$CC$107</definedName>
    <definedName name="CBCR_f67be74b532f4b7fa5746ba86c5bd2db" localSheetId="4" hidden="1">Model!$DR$22</definedName>
    <definedName name="CBCR_f68fb6ab9687422e979006a1c9d2c5e1" localSheetId="4" hidden="1">Model!$O$4</definedName>
    <definedName name="CBCR_f69b8740c7284c459ddabb3651e8c856" localSheetId="4" hidden="1">Model!$LO$20</definedName>
    <definedName name="CBCR_f6a0ddd95d35495993899b1d69999d6e" localSheetId="4" hidden="1">Model!$O$4</definedName>
    <definedName name="CBCR_f6aa17e22564489ebd2aaaadbc3da999" localSheetId="4" hidden="1">Model!$O$4</definedName>
    <definedName name="CBCR_f6c9369ec35f4c2b925b1d1c0c7d0e31" localSheetId="4" hidden="1">Model!$FG$16</definedName>
    <definedName name="CBCR_f6e519c85b14439ba6e68a8cd8899b61" localSheetId="4" hidden="1">Model!$ND$35</definedName>
    <definedName name="CBCR_f6e8cf3994084fbaa69087209e0a96b3" localSheetId="4" hidden="1">Model!$LO$61</definedName>
    <definedName name="CBCR_f6eabfe084db42cdab2df16c0b069b99" localSheetId="4" hidden="1">Model!$O$4</definedName>
    <definedName name="CBCR_f6f61243787d499cb7e9e3d1f1e930bc" localSheetId="4" hidden="1">Model!$DK$16</definedName>
    <definedName name="CBCR_f6f94c337da541de9e36b3ee722e9be2" localSheetId="4" hidden="1">Model!$O$4</definedName>
    <definedName name="CBCR_f6fbc3d343fc4a9cbd2f201ae45e54d1" localSheetId="4" hidden="1">Model!$BV$34</definedName>
    <definedName name="CBCR_f713789e466545e589db88ea267d7dab" localSheetId="4" hidden="1">Model!$O$4</definedName>
    <definedName name="CBCR_f71e3b7fcdf54caca84331fd450b4c13" localSheetId="4" hidden="1">Model!$CC$135</definedName>
    <definedName name="CBCR_f731d6513bec4d21b180ae695295c903" localSheetId="4" hidden="1">Model!$FG$145</definedName>
    <definedName name="CBCR_f73828cb7a1a4ee89b1cde912e97157a" localSheetId="4" hidden="1">Model!$LO$65</definedName>
    <definedName name="CBCR_f74136fb98894396abee81a7be48250b" localSheetId="4" hidden="1">Model!$GO$63</definedName>
    <definedName name="CBCR_f745ba334e30462793132a9d5d111e6a" localSheetId="4" hidden="1">Model!$ND$99</definedName>
    <definedName name="CBCR_f77c1201616e4b5681cdb2d721ea2f34" localSheetId="4" hidden="1">Model!$ND$109</definedName>
    <definedName name="CBCR_f7a23cd625954dfebe44379e7dccafa2" localSheetId="4" hidden="1">Model!$CC$106</definedName>
    <definedName name="CBCR_f7a8c79ceda04f548da7a90514e22b91" localSheetId="4" hidden="1">Model!$O$4</definedName>
    <definedName name="CBCR_f7acc8768c654400a84742085ea47c2e" localSheetId="4" hidden="1">Model!$O$4</definedName>
    <definedName name="CBCR_f7c224f761d54a0d92a5cc61f440d0cc" localSheetId="4" hidden="1">Model!$O$4</definedName>
    <definedName name="CBCR_f7ccf1a3356a4b29bb8ea36a6552a0b4" localSheetId="4" hidden="1">Model!$O$4</definedName>
    <definedName name="CBCR_f7cf00af5ac0416aae6ea8dd04fd0247" localSheetId="4" hidden="1">Model!$O$4</definedName>
    <definedName name="CBCR_f7ff4d976ae94d39bf7a9fc56273f5f0" localSheetId="4" hidden="1">Model!$EZ$50</definedName>
    <definedName name="CBCR_f818958fdb1046e68accd2e09c0d8ea6" localSheetId="4" hidden="1">Model!$GO$37</definedName>
    <definedName name="CBCR_f82c1fc7a3bc461ca98338494ae32342" localSheetId="4" hidden="1">Model!$O$4</definedName>
    <definedName name="CBCR_f8342728fcc5438594a54f47adfa7d01" localSheetId="4" hidden="1">Model!$DR$94</definedName>
    <definedName name="CBCR_f837ff3e01e342f5a8c3d1145bd69c90" localSheetId="4" hidden="1">Model!$O$4</definedName>
    <definedName name="CBCR_f83dec975ca04fbc909b9357c28ed423" localSheetId="4" hidden="1">Model!$ND$13</definedName>
    <definedName name="CBCR_f83f04339ada434a98fd2fb1f82a2b05" localSheetId="4" hidden="1">Model!$EZ$39</definedName>
    <definedName name="CBCR_f848670f2dc043d9bc5a428e4b8d4122" localSheetId="4" hidden="1">Model!$O$4</definedName>
    <definedName name="CBCR_f84a8731aade4034a8e829821b8cc0b2" localSheetId="4" hidden="1">Model!$MW$123</definedName>
    <definedName name="CBCR_f863773c7ad94071a40c582ec8ef63b6" localSheetId="4" hidden="1">Model!$O$4</definedName>
    <definedName name="CBCR_f87e9c5678c74ce9862655349b1035f9" localSheetId="4" hidden="1">Model!$O$4</definedName>
    <definedName name="CBCR_f8ab648c80db4be28b96ca3f34a10076" localSheetId="4" hidden="1">Model!$O$4</definedName>
    <definedName name="CBCR_f8adbf5210b04eafa025b1b1d6b94e0b" localSheetId="4" hidden="1">Model!$O$4</definedName>
    <definedName name="CBCR_f8b161f678a64003aaba076f205d4b31" localSheetId="4" hidden="1">Model!$JS$125</definedName>
    <definedName name="CBCR_f8c2118e33c6489e8194b17061289194" localSheetId="4" hidden="1">Model!$BV$69</definedName>
    <definedName name="CBCR_f8dd2e5221b54d46bfae215f05399232" localSheetId="4" hidden="1">Model!$O$4</definedName>
    <definedName name="CBCR_f90e7159c8d747fb91c1a7dba164b874" localSheetId="4" hidden="1">Model!$DR$72</definedName>
    <definedName name="CBCR_f911e5b128474912aa7ec4a256f4b345" localSheetId="4" hidden="1">Model!$O$4</definedName>
    <definedName name="CBCR_f91440f141fa496280e41a5863a44666" localSheetId="4" hidden="1">Model!$AN$49</definedName>
    <definedName name="CBCR_f92364ccc5dd4b5b9143bb6a724af1e0" localSheetId="4" hidden="1">Model!$ID$63</definedName>
    <definedName name="CBCR_f932e025b8164abaa3956f5787d8827a" localSheetId="4" hidden="1">Model!$LH$113</definedName>
    <definedName name="CBCR_f93a6aae371048068f1b64e3b2f5d33d" localSheetId="4" hidden="1">Model!$JZ$150</definedName>
    <definedName name="CBCR_f95e658eafea4b4cab6d2ea9692225ff" localSheetId="4" hidden="1">Model!$O$4</definedName>
    <definedName name="CBCR_f969d683017d4ef3b06f4173810b54a2" localSheetId="4" hidden="1">Model!$JS$147</definedName>
    <definedName name="CBCR_f96ff99e70e8402b899d1b06a6338903" localSheetId="4" hidden="1">Model!$JS$21</definedName>
    <definedName name="CBCR_f9722bdbd0634a8abc681517198e014c" localSheetId="4" hidden="1">Model!$DK$101</definedName>
    <definedName name="CBCR_f9774dbef5354c468f8693e35d8528f8" localSheetId="4" hidden="1">Model!$DR$129</definedName>
    <definedName name="CBCR_f9777883ab6d443bbb04a346e5006d47" localSheetId="4" hidden="1">Model!$O$4</definedName>
    <definedName name="CBCR_f98b8812fe4c4bb99d519e7e595eaa48" localSheetId="4" hidden="1">Model!$O$4</definedName>
    <definedName name="CBCR_f98f89dc5ea14248bcc44a2818d78fb4" localSheetId="4" hidden="1">Model!$AN$29</definedName>
    <definedName name="CBCR_f9967e86124742e7ac29ba882a027042" localSheetId="4" hidden="1">Model!$DR$126</definedName>
    <definedName name="CBCR_f99803a298d24fe6b305d92e2e3451ed" localSheetId="4" hidden="1">Model!$JS$138</definedName>
    <definedName name="CBCR_f99e0801c1794a46ba49377ec5525e18" localSheetId="4" hidden="1">Model!$LO$73</definedName>
    <definedName name="CBCR_f99eacdf023b45ec986868860b56fb93" localSheetId="4" hidden="1">Model!$DR$151</definedName>
    <definedName name="CBCR_f9a2f2e10f75474883116c0e923a5800" localSheetId="4" hidden="1">Model!$O$4</definedName>
    <definedName name="CBCR_f9fd94f8f3094701b997df55b534a686" localSheetId="4" hidden="1">Model!$GO$107</definedName>
    <definedName name="CBCR_fa244552293b42d1bfb15f46c45b4b3b" localSheetId="4" hidden="1">Model!$O$4</definedName>
    <definedName name="CBCR_fa30c4190e0d49bdbc6934a3e1bc5d22" localSheetId="4" hidden="1">Model!$O$4</definedName>
    <definedName name="CBCR_fa323f2c5d534c229b46661cc32e992a" localSheetId="4" hidden="1">Model!$FG$104</definedName>
    <definedName name="CBCR_fa3db76a20864f0da543025e4c147c6d" localSheetId="4" hidden="1">Model!$BV$26</definedName>
    <definedName name="CBCR_fa65197f93a84ca79120f3d054b53280" localSheetId="4" hidden="1">Model!$AG$110</definedName>
    <definedName name="CBCR_fa6ba8f52a4f4aec967388bc94522a55" localSheetId="4" hidden="1">Model!$JZ$55</definedName>
    <definedName name="CBCR_fa721122f28e41319b47dc193e09377d" localSheetId="4" hidden="1">Model!$O$4</definedName>
    <definedName name="CBCR_fa74a932d85447deb61c1ba47d2b3ba7" localSheetId="4" hidden="1">Model!$O$4</definedName>
    <definedName name="CBCR_fa8499f41c2e428291a63c3fe9dc144e" localSheetId="4" hidden="1">Model!$ND$77</definedName>
    <definedName name="CBCR_fad0b28a8a9e4ddc9c4cee4557d4f9fb" localSheetId="4" hidden="1">Model!$BV$79</definedName>
    <definedName name="CBCR_fae375361cfd4f40a143e20e4eb67c11" localSheetId="4" hidden="1">Model!$GO$148</definedName>
    <definedName name="CBCR_fae43f39adce49bf8c68cc3a8c05f576" localSheetId="4" hidden="1">Model!$DK$5</definedName>
    <definedName name="CBCR_fae58613b6f442bc823bedc8637e86b7" localSheetId="4" hidden="1">Model!$O$4</definedName>
    <definedName name="CBCR_faeb9f9599394c46b207f27573f58e60" localSheetId="4" hidden="1">Model!$O$4</definedName>
    <definedName name="CBCR_fb02028a888e4da68b7038039b48531f" localSheetId="4" hidden="1">Model!$O$4</definedName>
    <definedName name="CBCR_fb0fa4d6f6cf4c5cbc438a60bb8751f9" localSheetId="4" hidden="1">Model!$O$4</definedName>
    <definedName name="CBCR_fb18529cc84141d5866de92ea4c449d5" localSheetId="4" hidden="1">Model!$O$4</definedName>
    <definedName name="CBCR_fb3b2b1c9f764a6dadad5122e8a8ac07" localSheetId="4" hidden="1">Model!$AG$86</definedName>
    <definedName name="CBCR_fb3d75c9310a40f3819db910ccfbcba7" localSheetId="4" hidden="1">Model!$ND$90</definedName>
    <definedName name="CBCR_fb46c18c28a441f9bd60033094f88915" localSheetId="4" hidden="1">Model!$O$4</definedName>
    <definedName name="CBCR_fb624a602176497e9e70227dabce05e2" localSheetId="4" hidden="1">Model!$AN$157</definedName>
    <definedName name="CBCR_fb64fd92441c4754b00c06ae5db713f6" localSheetId="4" hidden="1">Model!$LH$145</definedName>
    <definedName name="CBCR_fb6af7fb8322437580ce3cf300283780" localSheetId="4" hidden="1">Model!$O$4</definedName>
    <definedName name="CBCR_fb6e03188e4f4ee99a18f637ca27921d" localSheetId="4" hidden="1">Model!$O$4</definedName>
    <definedName name="CBCR_fb7d2cd3704643e2b8255d770c38cdd1" localSheetId="4" hidden="1">Model!$DR$106</definedName>
    <definedName name="CBCR_fb7f2c2405b141fcae2acdd7ea4533c0" localSheetId="4" hidden="1">Model!$AG$85</definedName>
    <definedName name="CBCR_fb91eb75c7684550ab07a62141f2ccf8" localSheetId="4" hidden="1">Model!$GV$158</definedName>
    <definedName name="CBCR_fbb2426a49bc40e88d71c7297fa7fb4e" localSheetId="4" hidden="1">Model!$O$4</definedName>
    <definedName name="CBCR_fbc4645b1e75439ca48a967c66cffad2" localSheetId="4" hidden="1">Model!$ND$157</definedName>
    <definedName name="CBCR_fbcdf9a929864d0496bee4479bea5117" localSheetId="4" hidden="1">Model!$FG$105</definedName>
    <definedName name="CBCR_fbfb809203ba44ba97d53d85974266d4" localSheetId="4" hidden="1">Model!$O$4</definedName>
    <definedName name="CBCR_fbfd4a395bc6492e90c59076410f755f" localSheetId="4" hidden="1">Model!$DK$150</definedName>
    <definedName name="CBCR_fc0cf0855c1d49ae84c83a2c145ce59c" localSheetId="4" hidden="1">Model!$JS$152</definedName>
    <definedName name="CBCR_fc1acfdbef454be985ebe472ca48fd9d" localSheetId="4" hidden="1">Model!$ID$51</definedName>
    <definedName name="CBCR_fc1f8c095dcb43d4a9e37f2755e28ebe" localSheetId="4" hidden="1">Model!$EZ$51</definedName>
    <definedName name="CBCR_fc32e3e8828a4922ae058c57ee6db7cd" localSheetId="4" hidden="1">Model!$LO$75</definedName>
    <definedName name="CBCR_fc33428e9bbc4b7e889f077febac76f3" localSheetId="4" hidden="1">Model!$O$4</definedName>
    <definedName name="CBCR_fc4630ac06f5417797c3abe4621f2f96" localSheetId="4" hidden="1">Model!$CC$68</definedName>
    <definedName name="CBCR_fc51b6168c1e48d5bccd03c768e4e98f" localSheetId="4" hidden="1">Model!$O$4</definedName>
    <definedName name="CBCR_fc580c0a241b41a9996d42adc05c9861" localSheetId="4" hidden="1">Model!$MW$111</definedName>
    <definedName name="CBCR_fc581fbe7eb14c8583f95f647f97e804" localSheetId="4" hidden="1">Model!$EZ$92</definedName>
    <definedName name="CBCR_fc61ac2a5d9f408ab15b93b62e5d3423" localSheetId="4" hidden="1">Model!$BV$103</definedName>
    <definedName name="CBCR_fc7b89fb2fc34053a14a586d95ed1c6b" localSheetId="4" hidden="1">Model!$DR$21</definedName>
    <definedName name="CBCR_fc7e6512dfce4b1aba4256b10b8087b0" localSheetId="4" hidden="1">Model!$GV$115</definedName>
    <definedName name="CBCR_fc8023fac6114c809f56739649f59251" localSheetId="4" hidden="1">Model!$BV$9</definedName>
    <definedName name="CBCR_fc88e28177fc46df84d81482adc7ec35" localSheetId="4" hidden="1">Model!$O$4</definedName>
    <definedName name="CBCR_fc916864b5964aa581a3c6309d7d84a9" localSheetId="4" hidden="1">Model!$O$4</definedName>
    <definedName name="CBCR_fcba77ecf8364df09e3d804028bd3d83" localSheetId="4" hidden="1">Model!$DK$25</definedName>
    <definedName name="CBCR_fcc1cf9360d649bfbba15ccf8dc2543c" localSheetId="4" hidden="1">Model!$JZ$109</definedName>
    <definedName name="CBCR_fcc9e4f04d444c988d613e28328a2ba0" localSheetId="4" hidden="1">Model!$O$4</definedName>
    <definedName name="CBCR_fcd0780622c44cc791549be5faa39c88" localSheetId="4" hidden="1">Model!$JS$121</definedName>
    <definedName name="CBCR_fce6cc7b70414c83ade4c57d09d0a588" localSheetId="4" hidden="1">Model!$BV$82</definedName>
    <definedName name="CBCR_fced42b81f304a499b1ae9d9248b9dea" localSheetId="4" hidden="1">Model!$ND$85</definedName>
    <definedName name="CBCR_fcf3a4251f3c48edb765c994dcc21290" localSheetId="4" hidden="1">Model!$O$4</definedName>
    <definedName name="CBCR_fcf4bd2d3d2a4a969b72d0a37d21f23f" localSheetId="4" hidden="1">Model!$O$4</definedName>
    <definedName name="CBCR_fcfb1bf77a894446b44f9262a79bc74e" localSheetId="4" hidden="1">Model!$BV$31</definedName>
    <definedName name="CBCR_fd09aa16bcba4b3daef3b166e4ec1a8c" localSheetId="4" hidden="1">Model!$O$4</definedName>
    <definedName name="CBCR_fd0a224ac5e9471c820cb32c4d9e0435" localSheetId="4" hidden="1">Model!$IK$101</definedName>
    <definedName name="CBCR_fd12a4c215594029bd71b7d8f2571938" localSheetId="4" hidden="1">Model!$GV$65</definedName>
    <definedName name="CBCR_fd2bcebe83134d71bd09ea41a133fa0e" localSheetId="4" hidden="1">Model!$ND$12</definedName>
    <definedName name="CBCR_fd488afe7e184e86ac1e314cd25df675" localSheetId="4" hidden="1">Model!$MW$58</definedName>
    <definedName name="CBCR_fd501b885340407a8f0dff7d9dd562f0" localSheetId="4" hidden="1">Model!$O$4</definedName>
    <definedName name="CBCR_fd6a9c1da7c0421f8cd230c176dec652" localSheetId="4" hidden="1">Model!$GO$73</definedName>
    <definedName name="CBCR_fd88eb0dd0814983a02be62903404635" localSheetId="4" hidden="1">Model!$O$4</definedName>
    <definedName name="CBCR_fdad15541bb2475397bb8801cf5f0582" localSheetId="4" hidden="1">Model!$BV$96</definedName>
    <definedName name="CBCR_fdb6e3751cf740549184491aa271f880" localSheetId="4" hidden="1">Model!$O$4</definedName>
    <definedName name="CBCR_fdc5aa7397334bd089898a38e94d839d" localSheetId="4" hidden="1">Model!$ND$67</definedName>
    <definedName name="CBCR_fdd090356aeb4ca88e0078108a20ca5c" localSheetId="4" hidden="1">Model!$FG$19</definedName>
    <definedName name="CBCR_fde0b9f2c664420d9b0a8705dd71e614" localSheetId="4" hidden="1">Model!$FG$135</definedName>
    <definedName name="CBCR_fde812946dff49f89f4745faffc6c4d4" localSheetId="4" hidden="1">Model!$GO$94</definedName>
    <definedName name="CBCR_fe15761a924343a3ad6586b1bdef61b7" localSheetId="4" hidden="1">Model!$O$4</definedName>
    <definedName name="CBCR_fe2d6c75d0a64f358c34deb3a9ca1f0f" localSheetId="4" hidden="1">Model!$MW$49</definedName>
    <definedName name="CBCR_fe36697cc97a4d87ab05b2c1fa0a1bc6" localSheetId="4" hidden="1">Model!$JZ$31</definedName>
    <definedName name="CBCR_fe394c9762324502a8535b6960ff3f1b" localSheetId="4" hidden="1">Model!$FG$4</definedName>
    <definedName name="CBCR_fe3b0616ac5a4aebbee92f486ecab945" localSheetId="4" hidden="1">Model!$MW$87</definedName>
    <definedName name="CBCR_fe4169aad58147379a19587ea59f7f42" localSheetId="4" hidden="1">Model!$LH$124</definedName>
    <definedName name="CBCR_fe70244518b24e38b262d1358d28219e" localSheetId="4" hidden="1">Model!$O$4</definedName>
    <definedName name="CBCR_fe7d985fea2447389e60c5493e4b5d39" localSheetId="4" hidden="1">Model!$AG$69</definedName>
    <definedName name="CBCR_fe814cebecac4b51b695df1c40881309" localSheetId="4" hidden="1">Model!$O$4</definedName>
    <definedName name="CBCR_fe89eb9984e140439bfb16750c4a9104" localSheetId="4" hidden="1">Model!$O$4</definedName>
    <definedName name="CBCR_fe9f2f7f701f45caadc1a5e6d8638031" localSheetId="4" hidden="1">Model!$CC$114</definedName>
    <definedName name="CBCR_fea08cf9f92545dfaddd7dcd98147b08" localSheetId="4" hidden="1">Model!$O$4</definedName>
    <definedName name="CBCR_fea3080dc03546d6b8ed7021130f9215" localSheetId="4" hidden="1">Model!$O$4</definedName>
    <definedName name="CBCR_fea3ccd994b949a1a16252e1546f37c9" localSheetId="4" hidden="1">Model!$BV$128</definedName>
    <definedName name="CBCR_feac3bc3b0e4486c8f07f3d93c8e5531" localSheetId="4" hidden="1">Model!$O$4</definedName>
    <definedName name="CBCR_feb0d4057af44222a2fa758422eabb5d" localSheetId="4" hidden="1">Model!$O$4</definedName>
    <definedName name="CBCR_febf58ce6b5a481090bfc5f0ec2fe78c" localSheetId="4" hidden="1">Model!$DR$124</definedName>
    <definedName name="CBCR_fecd02b03f4147b9a75c1422683f57d4" localSheetId="4" hidden="1">Model!$JS$134</definedName>
    <definedName name="CBCR_fed33cccc0de4ed5ad60fcb910d13f06" localSheetId="4" hidden="1">Model!$O$4</definedName>
    <definedName name="CBCR_fed47bc700344eaa8b118d44e62b1136" localSheetId="4" hidden="1">Model!$DK$60</definedName>
    <definedName name="CBCR_fee8e8d80133408888d7a7ddf0bff762" localSheetId="4" hidden="1">Model!$DK$66</definedName>
    <definedName name="CBCR_feeb2f0ea65a47d98f89031f9551e2be" localSheetId="4" hidden="1">Model!$O$4</definedName>
    <definedName name="CBCR_ff0499c533984767b77bef75730fbaee" localSheetId="4" hidden="1">Model!$GO$41</definedName>
    <definedName name="CBCR_ff1d804433a14566953975aae3beaefa" localSheetId="4" hidden="1">Model!$MW$132</definedName>
    <definedName name="CBCR_ff1e97559386498fb3fa7022df2e681f" localSheetId="4" hidden="1">Model!$O$4</definedName>
    <definedName name="CBCR_ff377c637afd43b48ba63be6eab9fc11" localSheetId="4" hidden="1">Model!$CC$39</definedName>
    <definedName name="CBCR_ff5ecbd88f5646dbbfa48ccc9cf4dcc1" localSheetId="4" hidden="1">Model!$BV$130</definedName>
    <definedName name="CBCR_ff6ff5741581454da3f054c0855ea6cf" localSheetId="4" hidden="1">Model!$O$4</definedName>
    <definedName name="CBCR_ff7ce11e198246b6b8444a0bf97506f5" localSheetId="4" hidden="1">Model!$CC$52</definedName>
    <definedName name="CBCR_ff8068d4528f4fb2b190075ee5ee49a7" localSheetId="4" hidden="1">Model!$LH$156</definedName>
    <definedName name="CBCR_ff8287cf0b9a494ca04e7e1ce01a24a0" localSheetId="4" hidden="1">Model!$CC$155</definedName>
    <definedName name="CBCR_ff8e967b3ebc4292b94dff602784d7bd" localSheetId="4" hidden="1">Model!$O$4</definedName>
    <definedName name="CBCR_ffa972e19cde458c8dc1eed75ba2bbd8" localSheetId="4" hidden="1">Model!$MW$108</definedName>
    <definedName name="CBCR_ffb7f60d103343a69c92d0ac1addb544" localSheetId="4" hidden="1">Model!$DR$20</definedName>
    <definedName name="CBCR_ffcb27886c194adcaf121d495e47dc4c" localSheetId="4" hidden="1">Model!$JS$153</definedName>
    <definedName name="CBCR_ffccd27784a64417ac3c2a76045b1e78" localSheetId="4" hidden="1">Model!$AG$49</definedName>
    <definedName name="CBCR_ffd870a700cc4454badc7d9b6c178265" localSheetId="4" hidden="1">Model!$DR$47</definedName>
    <definedName name="CBCR_ffddce9bf54049f393e5c432d5ed7ea3" localSheetId="4" hidden="1">Model!$O$4</definedName>
    <definedName name="CBCR_ffde1c4afa65497086ed75ad39c3d8a7" localSheetId="4" hidden="1">Model!$O$4</definedName>
    <definedName name="CBCR_ffe3b00e0cb048fd81e9c2c369d9a500" localSheetId="4" hidden="1">Model!$GO$7</definedName>
    <definedName name="CBCR_ffe6e1b57ad14ec088ca690a4f8dde52" localSheetId="4" hidden="1">Model!$FG$134</definedName>
    <definedName name="CBWorkbookPriority" localSheetId="1" hidden="1">-1442104944</definedName>
    <definedName name="CBx_0f41712d589741c9bc930f302f8ff07f" localSheetId="1" hidden="1">"'Budget Decisions'!$A$1"</definedName>
    <definedName name="CBx_18166d29f61e4b1f9e4ca943f5b86343" localSheetId="1" hidden="1">"'Assumptions'!$A$1"</definedName>
    <definedName name="CBx_1c24cee468d641a695ac28d0b5cf080f" localSheetId="1" hidden="1">"'CB_DATA_'!$A$1"</definedName>
    <definedName name="CBx_6a35f22433d741f5aaeacb652a077bce" localSheetId="1" hidden="1">"'Model'!$A$1"</definedName>
    <definedName name="CBx_c8d90d5de1f4437ab827dd71083a92c5" localSheetId="1" hidden="1">"'Sensitivity'!$A$1"</definedName>
    <definedName name="CBx_Sheet_Guid" localSheetId="3" hidden="1">"'18166d29-f61e-4b1f-9e4c-a943f5b86343"</definedName>
    <definedName name="CBx_Sheet_Guid" localSheetId="2" hidden="1">"'0f41712d-5897-41c9-bc93-0f302f8ff07f"</definedName>
    <definedName name="CBx_Sheet_Guid" localSheetId="1" hidden="1">"'1c24cee4-68d6-41a6-95ac-28d0b5cf080f"</definedName>
    <definedName name="CBx_Sheet_Guid" localSheetId="4" hidden="1">"'6a35f224-33d7-41f5-aaea-cb652a077bce"</definedName>
    <definedName name="CBx_Sheet_Guid" localSheetId="0" hidden="1">"'c8d90d5d-e1f4-437a-b827-dd71083a92c5"</definedName>
    <definedName name="CBx_SheetRef" localSheetId="3" hidden="1">CB_DATA_!$D$14</definedName>
    <definedName name="CBx_SheetRef" localSheetId="2" hidden="1">CB_DATA_!$E$14</definedName>
    <definedName name="CBx_SheetRef" localSheetId="1" hidden="1">CB_DATA_!$A$14</definedName>
    <definedName name="CBx_SheetRef" localSheetId="4" hidden="1">CB_DATA_!$B$14</definedName>
    <definedName name="CBx_SheetRef" localSheetId="0" hidden="1">CB_DATA_!$C$14</definedName>
    <definedName name="CBx_StorageType" localSheetId="3" hidden="1">2</definedName>
    <definedName name="CBx_StorageType" localSheetId="2" hidden="1">2</definedName>
    <definedName name="CBx_StorageType" localSheetId="1" hidden="1">2</definedName>
    <definedName name="CBx_StorageType" localSheetId="4" hidden="1">2</definedName>
    <definedName name="CBx_StorageType" localSheetId="0" hidden="1">2</definedName>
    <definedName name="CureCost">Assumptions!$D$47</definedName>
    <definedName name="Incubation">Assumptions!$D$32</definedName>
    <definedName name="IncubationTravel">Assumptions!$D$33</definedName>
    <definedName name="InfectedIncoming">'Migration - Zombie'!$AH$3:$AP$159</definedName>
    <definedName name="InfectedIncomingCol">'Migration - Zombie'!$AH$3:$AP$3</definedName>
    <definedName name="InfectedOutgoing">'Migration - Zombie'!$M$3:$U$159</definedName>
    <definedName name="InfectedOutgoingCol">'Migration - Zombie'!$M$3:$U$3</definedName>
    <definedName name="MedicalSpend">'Budget Decisions'!$S$3:$AA$160</definedName>
    <definedName name="MedicalSpendCol">'Budget Decisions'!$S$3:$AA$3</definedName>
    <definedName name="MilitarySpend">'Budget Decisions'!$H$3:$P$160</definedName>
    <definedName name="MilitarySpendCol">'Budget Decisions'!$H$3:$P$3</definedName>
    <definedName name="Model">Model!$1:$1048576</definedName>
    <definedName name="ModelFactors">Model!$3:$3</definedName>
    <definedName name="ModelRegions">Model!$2:$2</definedName>
    <definedName name="ModelWeek">Model!$A:$A</definedName>
    <definedName name="PermeabilityHumans">Assumptions!#REF!</definedName>
    <definedName name="PermeabilityHumansCol">Assumptions!#REF!</definedName>
    <definedName name="PermeabilityHumansRow">Assumptions!#REF!</definedName>
    <definedName name="PermeabilityInfected">Assumptions!$C$15:$L$24</definedName>
    <definedName name="PermeabilityInfectedCol">Assumptions!$C$15:$L$15</definedName>
    <definedName name="PermeabilityInfectedRow">Assumptions!$C$15:$C$24</definedName>
    <definedName name="solver_adj" localSheetId="2" hidden="1">'Budget Decisions'!$H$4:$P$14,'Budget Decisions'!$S$4:$AA$14</definedName>
    <definedName name="solver_cvg" localSheetId="2" hidden="1">0.0001</definedName>
    <definedName name="solver_drv" localSheetId="2" hidden="1">2</definedName>
    <definedName name="solver_eng" localSheetId="2" hidden="1">3</definedName>
    <definedName name="solver_eng" localSheetId="0" hidden="1">1</definedName>
    <definedName name="solver_est" localSheetId="2" hidden="1">1</definedName>
    <definedName name="solver_itr" localSheetId="2" hidden="1">2147483647</definedName>
    <definedName name="solver_lhs1" localSheetId="2" hidden="1">'Budget Decisions'!$C$4:$C$14</definedName>
    <definedName name="solver_lhs2" localSheetId="2" hidden="1">'Budget Decisions'!$D$4:$D$14</definedName>
    <definedName name="solver_lhs3" localSheetId="2" hidden="1">'Budget Decisions'!$H$4:$P$14</definedName>
    <definedName name="solver_lhs4" localSheetId="2" hidden="1">'Budget Decisions'!$H$4:$P$14</definedName>
    <definedName name="solver_lhs5" localSheetId="2" hidden="1">'Budget Decisions'!$H$4:$P$14</definedName>
    <definedName name="solver_lhs6" localSheetId="2" hidden="1">'Budget Decisions'!$S$4:$AA$14</definedName>
    <definedName name="solver_lhs7" localSheetId="2" hidden="1">'Budget Decisions'!$S$4:$AA$14</definedName>
    <definedName name="solver_lhs8" localSheetId="2" hidden="1">'Budget Decisions'!$S$4:$AA$14</definedName>
    <definedName name="solver_mip" localSheetId="2" hidden="1">2147483647</definedName>
    <definedName name="solver_mni" localSheetId="2" hidden="1">1200</definedName>
    <definedName name="solver_mrt" localSheetId="2" hidden="1">0.1</definedName>
    <definedName name="solver_msl" localSheetId="2" hidden="1">2</definedName>
    <definedName name="solver_neg" localSheetId="2" hidden="1">1</definedName>
    <definedName name="solver_neg" localSheetId="0" hidden="1">1</definedName>
    <definedName name="solver_nod" localSheetId="2" hidden="1">2147483647</definedName>
    <definedName name="solver_num" localSheetId="2" hidden="1">8</definedName>
    <definedName name="solver_num" localSheetId="0" hidden="1">0</definedName>
    <definedName name="solver_nwt" localSheetId="2" hidden="1">1</definedName>
    <definedName name="solver_opt" localSheetId="2" hidden="1">'Budget Decisions'!$E$1</definedName>
    <definedName name="solver_opt" localSheetId="0" hidden="1">Sensitivity!$B$5</definedName>
    <definedName name="solver_pre" localSheetId="2" hidden="1">0.000001</definedName>
    <definedName name="solver_rbv" localSheetId="2" hidden="1">2</definedName>
    <definedName name="solver_rel1" localSheetId="2" hidden="1">1</definedName>
    <definedName name="solver_rel2" localSheetId="2" hidden="1">3</definedName>
    <definedName name="solver_rel3" localSheetId="2" hidden="1">1</definedName>
    <definedName name="solver_rel4" localSheetId="2" hidden="1">4</definedName>
    <definedName name="solver_rel5" localSheetId="2" hidden="1">3</definedName>
    <definedName name="solver_rel6" localSheetId="2" hidden="1">1</definedName>
    <definedName name="solver_rel7" localSheetId="2" hidden="1">4</definedName>
    <definedName name="solver_rel8" localSheetId="2" hidden="1">3</definedName>
    <definedName name="solver_rhs1" localSheetId="2" hidden="1">'Budget Decisions'!$B$4:$B$14</definedName>
    <definedName name="solver_rhs2" localSheetId="2" hidden="1">0</definedName>
    <definedName name="solver_rhs3" localSheetId="2" hidden="1">'Budget Decisions'!$B$4</definedName>
    <definedName name="solver_rhs4" localSheetId="2" hidden="1">integer</definedName>
    <definedName name="solver_rhs5" localSheetId="2" hidden="1">0</definedName>
    <definedName name="solver_rhs6" localSheetId="2" hidden="1">'Budget Decisions'!$B$4</definedName>
    <definedName name="solver_rhs7" localSheetId="2" hidden="1">integer</definedName>
    <definedName name="solver_rhs8" localSheetId="2" hidden="1">0</definedName>
    <definedName name="solver_rlx" localSheetId="2" hidden="1">2</definedName>
    <definedName name="solver_rsd" localSheetId="2" hidden="1">0</definedName>
    <definedName name="solver_scl" localSheetId="2" hidden="1">2</definedName>
    <definedName name="solver_sho" localSheetId="2" hidden="1">2</definedName>
    <definedName name="solver_ssz" localSheetId="2" hidden="1">1000</definedName>
    <definedName name="solver_tim" localSheetId="2" hidden="1">2147483647</definedName>
    <definedName name="solver_tol" localSheetId="2" hidden="1">0.01</definedName>
    <definedName name="solver_typ" localSheetId="2" hidden="1">2</definedName>
    <definedName name="solver_typ" localSheetId="0" hidden="1">1</definedName>
    <definedName name="solver_val" localSheetId="2" hidden="1">0</definedName>
    <definedName name="solver_val" localSheetId="0" hidden="1">0</definedName>
    <definedName name="solver_ver" localSheetId="2" hidden="1">3</definedName>
    <definedName name="solver_ver" localSheetId="0" hidden="1">3</definedName>
    <definedName name="StartingAttributes">Assumptions!$C$4:$L$11</definedName>
    <definedName name="StartingAttributesCol">Assumptions!$C$4:$L$4</definedName>
    <definedName name="StartingAttributesRow">Assumptions!$C$4:$C$11</definedName>
    <definedName name="SumHumans">'Key Statistics'!$C$3:$K$159</definedName>
    <definedName name="SumInfected">'Key Statistics'!$N$3:$V$159</definedName>
    <definedName name="TreatmentRate">Assumptions!$D$48</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1" i="9" l="1"/>
  <c r="P2" i="9"/>
  <c r="NC1" i="2" l="1"/>
  <c r="ND159" i="2"/>
  <c r="MW159" i="2"/>
  <c r="ND158" i="2"/>
  <c r="MW158" i="2"/>
  <c r="ND157" i="2"/>
  <c r="MW157" i="2"/>
  <c r="ND156" i="2"/>
  <c r="MW156" i="2"/>
  <c r="ND155" i="2"/>
  <c r="MW155" i="2"/>
  <c r="ND154" i="2"/>
  <c r="MW154" i="2"/>
  <c r="ND153" i="2"/>
  <c r="MW153" i="2"/>
  <c r="ND152" i="2"/>
  <c r="MW152" i="2"/>
  <c r="ND151" i="2"/>
  <c r="MW151" i="2"/>
  <c r="ND150" i="2"/>
  <c r="MW150" i="2"/>
  <c r="ND149" i="2"/>
  <c r="MW149" i="2"/>
  <c r="ND148" i="2"/>
  <c r="MW148" i="2"/>
  <c r="ND147" i="2"/>
  <c r="MW147" i="2"/>
  <c r="ND146" i="2"/>
  <c r="MW146" i="2"/>
  <c r="ND145" i="2"/>
  <c r="MW145" i="2"/>
  <c r="ND144" i="2"/>
  <c r="MW144" i="2"/>
  <c r="ND143" i="2"/>
  <c r="MW143" i="2"/>
  <c r="ND142" i="2"/>
  <c r="MW142" i="2"/>
  <c r="ND141" i="2"/>
  <c r="MW141" i="2"/>
  <c r="ND140" i="2"/>
  <c r="MW140" i="2"/>
  <c r="ND139" i="2"/>
  <c r="MW139" i="2"/>
  <c r="ND138" i="2"/>
  <c r="MW138" i="2"/>
  <c r="ND137" i="2"/>
  <c r="MW137" i="2"/>
  <c r="ND136" i="2"/>
  <c r="MW136" i="2"/>
  <c r="ND135" i="2"/>
  <c r="MW135" i="2"/>
  <c r="ND134" i="2"/>
  <c r="MW134" i="2"/>
  <c r="ND133" i="2"/>
  <c r="MW133" i="2"/>
  <c r="ND132" i="2"/>
  <c r="MW132" i="2"/>
  <c r="ND131" i="2"/>
  <c r="MW131" i="2"/>
  <c r="ND130" i="2"/>
  <c r="MW130" i="2"/>
  <c r="ND129" i="2"/>
  <c r="MW129" i="2"/>
  <c r="ND128" i="2"/>
  <c r="MW128" i="2"/>
  <c r="ND127" i="2"/>
  <c r="MW127" i="2"/>
  <c r="ND126" i="2"/>
  <c r="MW126" i="2"/>
  <c r="ND125" i="2"/>
  <c r="MW125" i="2"/>
  <c r="ND124" i="2"/>
  <c r="MW124" i="2"/>
  <c r="ND123" i="2"/>
  <c r="MW123" i="2"/>
  <c r="ND122" i="2"/>
  <c r="MW122" i="2"/>
  <c r="ND121" i="2"/>
  <c r="MW121" i="2"/>
  <c r="ND120" i="2"/>
  <c r="MW120" i="2"/>
  <c r="ND119" i="2"/>
  <c r="MW119" i="2"/>
  <c r="ND118" i="2"/>
  <c r="MW118" i="2"/>
  <c r="ND117" i="2"/>
  <c r="MW117" i="2"/>
  <c r="ND116" i="2"/>
  <c r="MW116" i="2"/>
  <c r="ND115" i="2"/>
  <c r="MW115" i="2"/>
  <c r="ND114" i="2"/>
  <c r="MW114" i="2"/>
  <c r="ND113" i="2"/>
  <c r="MW113" i="2"/>
  <c r="ND112" i="2"/>
  <c r="MW112" i="2"/>
  <c r="ND111" i="2"/>
  <c r="MW111" i="2"/>
  <c r="ND110" i="2"/>
  <c r="MW110" i="2"/>
  <c r="ND109" i="2"/>
  <c r="MW109" i="2"/>
  <c r="ND108" i="2"/>
  <c r="MW108" i="2"/>
  <c r="ND107" i="2"/>
  <c r="MW107" i="2"/>
  <c r="ND106" i="2"/>
  <c r="MW106" i="2"/>
  <c r="ND105" i="2"/>
  <c r="MW105" i="2"/>
  <c r="ND104" i="2"/>
  <c r="MW104" i="2"/>
  <c r="ND103" i="2"/>
  <c r="MW103" i="2"/>
  <c r="ND102" i="2"/>
  <c r="MW102" i="2"/>
  <c r="ND101" i="2"/>
  <c r="MW101" i="2"/>
  <c r="ND100" i="2"/>
  <c r="MW100" i="2"/>
  <c r="ND99" i="2"/>
  <c r="MW99" i="2"/>
  <c r="ND98" i="2"/>
  <c r="MW98" i="2"/>
  <c r="ND97" i="2"/>
  <c r="MW97" i="2"/>
  <c r="ND96" i="2"/>
  <c r="MW96" i="2"/>
  <c r="ND95" i="2"/>
  <c r="MW95" i="2"/>
  <c r="ND94" i="2"/>
  <c r="MW94" i="2"/>
  <c r="ND93" i="2"/>
  <c r="MW93" i="2"/>
  <c r="ND92" i="2"/>
  <c r="MW92" i="2"/>
  <c r="ND91" i="2"/>
  <c r="MW91" i="2"/>
  <c r="ND90" i="2"/>
  <c r="MW90" i="2"/>
  <c r="ND89" i="2"/>
  <c r="MW89" i="2"/>
  <c r="ND88" i="2"/>
  <c r="MW88" i="2"/>
  <c r="ND87" i="2"/>
  <c r="MW87" i="2"/>
  <c r="ND86" i="2"/>
  <c r="MW86" i="2"/>
  <c r="ND85" i="2"/>
  <c r="MW85" i="2"/>
  <c r="ND84" i="2"/>
  <c r="MW84" i="2"/>
  <c r="ND83" i="2"/>
  <c r="MW83" i="2"/>
  <c r="ND82" i="2"/>
  <c r="MW82" i="2"/>
  <c r="ND81" i="2"/>
  <c r="MW81" i="2"/>
  <c r="ND80" i="2"/>
  <c r="MW80" i="2"/>
  <c r="ND79" i="2"/>
  <c r="MW79" i="2"/>
  <c r="ND78" i="2"/>
  <c r="MW78" i="2"/>
  <c r="ND77" i="2"/>
  <c r="MW77" i="2"/>
  <c r="ND76" i="2"/>
  <c r="MW76" i="2"/>
  <c r="ND75" i="2"/>
  <c r="MW75" i="2"/>
  <c r="ND74" i="2"/>
  <c r="MW74" i="2"/>
  <c r="ND73" i="2"/>
  <c r="MW73" i="2"/>
  <c r="ND72" i="2"/>
  <c r="MW72" i="2"/>
  <c r="ND71" i="2"/>
  <c r="MW71" i="2"/>
  <c r="ND70" i="2"/>
  <c r="MW70" i="2"/>
  <c r="ND69" i="2"/>
  <c r="MW69" i="2"/>
  <c r="ND68" i="2"/>
  <c r="MW68" i="2"/>
  <c r="ND67" i="2"/>
  <c r="MW67" i="2"/>
  <c r="ND66" i="2"/>
  <c r="MW66" i="2"/>
  <c r="ND65" i="2"/>
  <c r="MW65" i="2"/>
  <c r="ND64" i="2"/>
  <c r="MW64" i="2"/>
  <c r="ND63" i="2"/>
  <c r="MW63" i="2"/>
  <c r="ND62" i="2"/>
  <c r="MW62" i="2"/>
  <c r="ND61" i="2"/>
  <c r="MW61" i="2"/>
  <c r="ND60" i="2"/>
  <c r="MW60" i="2"/>
  <c r="ND59" i="2"/>
  <c r="MW59" i="2"/>
  <c r="ND58" i="2"/>
  <c r="MW58" i="2"/>
  <c r="ND57" i="2"/>
  <c r="MW57" i="2"/>
  <c r="ND56" i="2"/>
  <c r="MW56" i="2"/>
  <c r="ND55" i="2"/>
  <c r="MW55" i="2"/>
  <c r="ND54" i="2"/>
  <c r="MW54" i="2"/>
  <c r="ND53" i="2"/>
  <c r="MW53" i="2"/>
  <c r="ND52" i="2"/>
  <c r="MW52" i="2"/>
  <c r="ND51" i="2"/>
  <c r="MW51" i="2"/>
  <c r="ND50" i="2"/>
  <c r="MW50" i="2"/>
  <c r="ND49" i="2"/>
  <c r="MW49" i="2"/>
  <c r="ND48" i="2"/>
  <c r="MW48" i="2"/>
  <c r="ND47" i="2"/>
  <c r="MW47" i="2"/>
  <c r="ND46" i="2"/>
  <c r="MW46" i="2"/>
  <c r="ND45" i="2"/>
  <c r="MW45" i="2"/>
  <c r="ND44" i="2"/>
  <c r="MW44" i="2"/>
  <c r="ND43" i="2"/>
  <c r="MW43" i="2"/>
  <c r="ND42" i="2"/>
  <c r="MW42" i="2"/>
  <c r="ND41" i="2"/>
  <c r="MW41" i="2"/>
  <c r="ND40" i="2"/>
  <c r="MW40" i="2"/>
  <c r="ND39" i="2"/>
  <c r="MW39" i="2"/>
  <c r="ND38" i="2"/>
  <c r="MW38" i="2"/>
  <c r="ND37" i="2"/>
  <c r="MW37" i="2"/>
  <c r="ND36" i="2"/>
  <c r="MW36" i="2"/>
  <c r="ND35" i="2"/>
  <c r="MW35" i="2"/>
  <c r="ND34" i="2"/>
  <c r="MW34" i="2"/>
  <c r="ND33" i="2"/>
  <c r="MW33" i="2"/>
  <c r="ND32" i="2"/>
  <c r="MW32" i="2"/>
  <c r="ND31" i="2"/>
  <c r="MW31" i="2"/>
  <c r="ND30" i="2"/>
  <c r="MW30" i="2"/>
  <c r="ND29" i="2"/>
  <c r="MW29" i="2"/>
  <c r="ND28" i="2"/>
  <c r="MW28" i="2"/>
  <c r="ND27" i="2"/>
  <c r="MW27" i="2"/>
  <c r="ND26" i="2"/>
  <c r="MW26" i="2"/>
  <c r="ND25" i="2"/>
  <c r="MW25" i="2"/>
  <c r="ND24" i="2"/>
  <c r="MW24" i="2"/>
  <c r="ND23" i="2"/>
  <c r="MW23" i="2"/>
  <c r="ND22" i="2"/>
  <c r="MW22" i="2"/>
  <c r="ND21" i="2"/>
  <c r="MW21" i="2"/>
  <c r="ND20" i="2"/>
  <c r="MW20" i="2"/>
  <c r="ND19" i="2"/>
  <c r="MW19" i="2"/>
  <c r="ND18" i="2"/>
  <c r="MW18" i="2"/>
  <c r="ND17" i="2"/>
  <c r="MW17" i="2"/>
  <c r="ND16" i="2"/>
  <c r="MW16" i="2"/>
  <c r="ND15" i="2"/>
  <c r="MW15" i="2"/>
  <c r="ND14" i="2"/>
  <c r="MW14" i="2"/>
  <c r="ND13" i="2"/>
  <c r="MW13" i="2"/>
  <c r="ND12" i="2"/>
  <c r="MW12" i="2"/>
  <c r="ND11" i="2"/>
  <c r="MW11" i="2"/>
  <c r="ND10" i="2"/>
  <c r="MW10" i="2"/>
  <c r="ND9" i="2"/>
  <c r="MW9" i="2"/>
  <c r="ND8" i="2"/>
  <c r="MW8" i="2"/>
  <c r="ND7" i="2"/>
  <c r="MW7" i="2"/>
  <c r="ND6" i="2"/>
  <c r="MW6" i="2"/>
  <c r="ND5" i="2"/>
  <c r="MW5" i="2"/>
  <c r="ND4" i="2"/>
  <c r="MW4" i="2"/>
  <c r="LO159" i="2"/>
  <c r="LH159" i="2"/>
  <c r="LO158" i="2"/>
  <c r="LH158" i="2"/>
  <c r="LO157" i="2"/>
  <c r="LH157" i="2"/>
  <c r="LO156" i="2"/>
  <c r="LH156" i="2"/>
  <c r="LO155" i="2"/>
  <c r="LH155" i="2"/>
  <c r="LO154" i="2"/>
  <c r="LH154" i="2"/>
  <c r="LO153" i="2"/>
  <c r="LH153" i="2"/>
  <c r="LO152" i="2"/>
  <c r="LH152" i="2"/>
  <c r="LO151" i="2"/>
  <c r="LH151" i="2"/>
  <c r="LO150" i="2"/>
  <c r="LH150" i="2"/>
  <c r="LO149" i="2"/>
  <c r="LH149" i="2"/>
  <c r="LO148" i="2"/>
  <c r="LH148" i="2"/>
  <c r="LO147" i="2"/>
  <c r="LH147" i="2"/>
  <c r="LO146" i="2"/>
  <c r="LH146" i="2"/>
  <c r="LO145" i="2"/>
  <c r="LH145" i="2"/>
  <c r="LO144" i="2"/>
  <c r="LH144" i="2"/>
  <c r="LO143" i="2"/>
  <c r="LH143" i="2"/>
  <c r="LO142" i="2"/>
  <c r="LH142" i="2"/>
  <c r="LO141" i="2"/>
  <c r="LH141" i="2"/>
  <c r="LO140" i="2"/>
  <c r="LH140" i="2"/>
  <c r="LO139" i="2"/>
  <c r="LH139" i="2"/>
  <c r="LO138" i="2"/>
  <c r="LH138" i="2"/>
  <c r="LO137" i="2"/>
  <c r="LH137" i="2"/>
  <c r="LO136" i="2"/>
  <c r="LH136" i="2"/>
  <c r="LO135" i="2"/>
  <c r="LH135" i="2"/>
  <c r="LO134" i="2"/>
  <c r="LH134" i="2"/>
  <c r="LO133" i="2"/>
  <c r="LH133" i="2"/>
  <c r="LO132" i="2"/>
  <c r="LH132" i="2"/>
  <c r="LO131" i="2"/>
  <c r="LH131" i="2"/>
  <c r="LO130" i="2"/>
  <c r="LH130" i="2"/>
  <c r="LO129" i="2"/>
  <c r="LH129" i="2"/>
  <c r="LO128" i="2"/>
  <c r="LH128" i="2"/>
  <c r="LO127" i="2"/>
  <c r="LH127" i="2"/>
  <c r="LO126" i="2"/>
  <c r="LH126" i="2"/>
  <c r="LO125" i="2"/>
  <c r="LH125" i="2"/>
  <c r="LO124" i="2"/>
  <c r="LH124" i="2"/>
  <c r="LO123" i="2"/>
  <c r="LH123" i="2"/>
  <c r="LO122" i="2"/>
  <c r="LH122" i="2"/>
  <c r="LO121" i="2"/>
  <c r="LH121" i="2"/>
  <c r="LO120" i="2"/>
  <c r="LH120" i="2"/>
  <c r="LO119" i="2"/>
  <c r="LH119" i="2"/>
  <c r="LO118" i="2"/>
  <c r="LH118" i="2"/>
  <c r="LO117" i="2"/>
  <c r="LH117" i="2"/>
  <c r="LO116" i="2"/>
  <c r="LH116" i="2"/>
  <c r="LO115" i="2"/>
  <c r="LH115" i="2"/>
  <c r="LO114" i="2"/>
  <c r="LH114" i="2"/>
  <c r="LO113" i="2"/>
  <c r="LH113" i="2"/>
  <c r="LO112" i="2"/>
  <c r="LH112" i="2"/>
  <c r="LO111" i="2"/>
  <c r="LH111" i="2"/>
  <c r="LO110" i="2"/>
  <c r="LH110" i="2"/>
  <c r="LO109" i="2"/>
  <c r="LH109" i="2"/>
  <c r="LO108" i="2"/>
  <c r="LH108" i="2"/>
  <c r="LO107" i="2"/>
  <c r="LH107" i="2"/>
  <c r="LO106" i="2"/>
  <c r="LH106" i="2"/>
  <c r="LO105" i="2"/>
  <c r="LH105" i="2"/>
  <c r="LO104" i="2"/>
  <c r="LH104" i="2"/>
  <c r="LO103" i="2"/>
  <c r="LH103" i="2"/>
  <c r="LO102" i="2"/>
  <c r="LH102" i="2"/>
  <c r="LO101" i="2"/>
  <c r="LH101" i="2"/>
  <c r="LO100" i="2"/>
  <c r="LH100" i="2"/>
  <c r="LO99" i="2"/>
  <c r="LH99" i="2"/>
  <c r="LO98" i="2"/>
  <c r="LH98" i="2"/>
  <c r="LO97" i="2"/>
  <c r="LH97" i="2"/>
  <c r="LO96" i="2"/>
  <c r="LH96" i="2"/>
  <c r="LO95" i="2"/>
  <c r="LH95" i="2"/>
  <c r="LO94" i="2"/>
  <c r="LH94" i="2"/>
  <c r="LO93" i="2"/>
  <c r="LH93" i="2"/>
  <c r="LO92" i="2"/>
  <c r="LH92" i="2"/>
  <c r="LO91" i="2"/>
  <c r="LH91" i="2"/>
  <c r="LO90" i="2"/>
  <c r="LH90" i="2"/>
  <c r="LO89" i="2"/>
  <c r="LH89" i="2"/>
  <c r="LO88" i="2"/>
  <c r="LH88" i="2"/>
  <c r="LO87" i="2"/>
  <c r="LH87" i="2"/>
  <c r="LO86" i="2"/>
  <c r="LH86" i="2"/>
  <c r="LO85" i="2"/>
  <c r="LH85" i="2"/>
  <c r="LO84" i="2"/>
  <c r="LH84" i="2"/>
  <c r="LO83" i="2"/>
  <c r="LH83" i="2"/>
  <c r="LO82" i="2"/>
  <c r="LH82" i="2"/>
  <c r="LO81" i="2"/>
  <c r="LH81" i="2"/>
  <c r="LO80" i="2"/>
  <c r="LH80" i="2"/>
  <c r="LO79" i="2"/>
  <c r="LH79" i="2"/>
  <c r="LO78" i="2"/>
  <c r="LH78" i="2"/>
  <c r="LO77" i="2"/>
  <c r="LH77" i="2"/>
  <c r="LO76" i="2"/>
  <c r="LH76" i="2"/>
  <c r="LO75" i="2"/>
  <c r="LH75" i="2"/>
  <c r="LO74" i="2"/>
  <c r="LH74" i="2"/>
  <c r="LO73" i="2"/>
  <c r="LH73" i="2"/>
  <c r="LO72" i="2"/>
  <c r="LH72" i="2"/>
  <c r="LO71" i="2"/>
  <c r="LH71" i="2"/>
  <c r="LO70" i="2"/>
  <c r="LH70" i="2"/>
  <c r="LO69" i="2"/>
  <c r="LH69" i="2"/>
  <c r="LO68" i="2"/>
  <c r="LH68" i="2"/>
  <c r="LO67" i="2"/>
  <c r="LH67" i="2"/>
  <c r="LO66" i="2"/>
  <c r="LH66" i="2"/>
  <c r="LO65" i="2"/>
  <c r="LH65" i="2"/>
  <c r="LO64" i="2"/>
  <c r="LH64" i="2"/>
  <c r="LO63" i="2"/>
  <c r="LH63" i="2"/>
  <c r="LO62" i="2"/>
  <c r="LH62" i="2"/>
  <c r="LO61" i="2"/>
  <c r="LH61" i="2"/>
  <c r="LO60" i="2"/>
  <c r="LH60" i="2"/>
  <c r="LO59" i="2"/>
  <c r="LH59" i="2"/>
  <c r="LO58" i="2"/>
  <c r="LH58" i="2"/>
  <c r="LO57" i="2"/>
  <c r="LH57" i="2"/>
  <c r="LO56" i="2"/>
  <c r="LH56" i="2"/>
  <c r="LO55" i="2"/>
  <c r="LH55" i="2"/>
  <c r="LO54" i="2"/>
  <c r="LH54" i="2"/>
  <c r="LO53" i="2"/>
  <c r="LH53" i="2"/>
  <c r="LO52" i="2"/>
  <c r="LH52" i="2"/>
  <c r="LO51" i="2"/>
  <c r="LH51" i="2"/>
  <c r="LO50" i="2"/>
  <c r="LH50" i="2"/>
  <c r="LO49" i="2"/>
  <c r="LH49" i="2"/>
  <c r="LO48" i="2"/>
  <c r="LH48" i="2"/>
  <c r="LO47" i="2"/>
  <c r="LH47" i="2"/>
  <c r="LO46" i="2"/>
  <c r="LH46" i="2"/>
  <c r="LO45" i="2"/>
  <c r="LH45" i="2"/>
  <c r="LO44" i="2"/>
  <c r="LH44" i="2"/>
  <c r="LO43" i="2"/>
  <c r="LH43" i="2"/>
  <c r="LO42" i="2"/>
  <c r="LH42" i="2"/>
  <c r="LO41" i="2"/>
  <c r="LH41" i="2"/>
  <c r="LO40" i="2"/>
  <c r="LH40" i="2"/>
  <c r="LO39" i="2"/>
  <c r="LH39" i="2"/>
  <c r="LO38" i="2"/>
  <c r="LH38" i="2"/>
  <c r="LO37" i="2"/>
  <c r="LH37" i="2"/>
  <c r="LO36" i="2"/>
  <c r="LH36" i="2"/>
  <c r="LO35" i="2"/>
  <c r="LH35" i="2"/>
  <c r="LO34" i="2"/>
  <c r="LH34" i="2"/>
  <c r="LO33" i="2"/>
  <c r="LH33" i="2"/>
  <c r="LO32" i="2"/>
  <c r="LH32" i="2"/>
  <c r="LO31" i="2"/>
  <c r="LH31" i="2"/>
  <c r="LO30" i="2"/>
  <c r="LH30" i="2"/>
  <c r="LO29" i="2"/>
  <c r="LH29" i="2"/>
  <c r="LO28" i="2"/>
  <c r="LH28" i="2"/>
  <c r="LO27" i="2"/>
  <c r="LH27" i="2"/>
  <c r="LO26" i="2"/>
  <c r="LH26" i="2"/>
  <c r="LO25" i="2"/>
  <c r="LH25" i="2"/>
  <c r="LO24" i="2"/>
  <c r="LH24" i="2"/>
  <c r="LO23" i="2"/>
  <c r="LH23" i="2"/>
  <c r="LO22" i="2"/>
  <c r="LH22" i="2"/>
  <c r="LO21" i="2"/>
  <c r="LH21" i="2"/>
  <c r="LO20" i="2"/>
  <c r="LH20" i="2"/>
  <c r="LO19" i="2"/>
  <c r="LH19" i="2"/>
  <c r="LO18" i="2"/>
  <c r="LH18" i="2"/>
  <c r="LO17" i="2"/>
  <c r="LH17" i="2"/>
  <c r="LO16" i="2"/>
  <c r="LH16" i="2"/>
  <c r="LO15" i="2"/>
  <c r="LH15" i="2"/>
  <c r="LO14" i="2"/>
  <c r="LH14" i="2"/>
  <c r="LO13" i="2"/>
  <c r="LH13" i="2"/>
  <c r="LO12" i="2"/>
  <c r="LH12" i="2"/>
  <c r="LO11" i="2"/>
  <c r="LH11" i="2"/>
  <c r="LO10" i="2"/>
  <c r="LH10" i="2"/>
  <c r="LO9" i="2"/>
  <c r="LH9" i="2"/>
  <c r="LO8" i="2"/>
  <c r="LH8" i="2"/>
  <c r="LO7" i="2"/>
  <c r="LH7" i="2"/>
  <c r="LO6" i="2"/>
  <c r="LH6" i="2"/>
  <c r="LO5" i="2"/>
  <c r="LH5" i="2"/>
  <c r="LO4" i="2"/>
  <c r="LH4" i="2"/>
  <c r="JZ159" i="2"/>
  <c r="JS159" i="2"/>
  <c r="JZ158" i="2"/>
  <c r="JS158" i="2"/>
  <c r="JZ157" i="2"/>
  <c r="JS157" i="2"/>
  <c r="JZ156" i="2"/>
  <c r="JS156" i="2"/>
  <c r="JZ155" i="2"/>
  <c r="JS155" i="2"/>
  <c r="JZ154" i="2"/>
  <c r="JS154" i="2"/>
  <c r="JZ153" i="2"/>
  <c r="JS153" i="2"/>
  <c r="JZ152" i="2"/>
  <c r="JS152" i="2"/>
  <c r="JZ151" i="2"/>
  <c r="JS151" i="2"/>
  <c r="JZ150" i="2"/>
  <c r="JS150" i="2"/>
  <c r="JZ149" i="2"/>
  <c r="JS149" i="2"/>
  <c r="JZ148" i="2"/>
  <c r="JS148" i="2"/>
  <c r="JZ147" i="2"/>
  <c r="JS147" i="2"/>
  <c r="JZ146" i="2"/>
  <c r="JS146" i="2"/>
  <c r="JZ145" i="2"/>
  <c r="JS145" i="2"/>
  <c r="JZ144" i="2"/>
  <c r="JS144" i="2"/>
  <c r="JZ143" i="2"/>
  <c r="JS143" i="2"/>
  <c r="JZ142" i="2"/>
  <c r="JS142" i="2"/>
  <c r="JZ141" i="2"/>
  <c r="JS141" i="2"/>
  <c r="JZ140" i="2"/>
  <c r="JS140" i="2"/>
  <c r="JZ139" i="2"/>
  <c r="JS139" i="2"/>
  <c r="JZ138" i="2"/>
  <c r="JS138" i="2"/>
  <c r="JZ137" i="2"/>
  <c r="JS137" i="2"/>
  <c r="JZ136" i="2"/>
  <c r="JS136" i="2"/>
  <c r="JZ135" i="2"/>
  <c r="JS135" i="2"/>
  <c r="JZ134" i="2"/>
  <c r="JS134" i="2"/>
  <c r="JZ133" i="2"/>
  <c r="JS133" i="2"/>
  <c r="JZ132" i="2"/>
  <c r="JS132" i="2"/>
  <c r="JZ131" i="2"/>
  <c r="JS131" i="2"/>
  <c r="JZ130" i="2"/>
  <c r="JS130" i="2"/>
  <c r="JZ129" i="2"/>
  <c r="JS129" i="2"/>
  <c r="JZ128" i="2"/>
  <c r="JS128" i="2"/>
  <c r="JZ127" i="2"/>
  <c r="JS127" i="2"/>
  <c r="JZ126" i="2"/>
  <c r="JS126" i="2"/>
  <c r="JZ125" i="2"/>
  <c r="JS125" i="2"/>
  <c r="JZ124" i="2"/>
  <c r="JS124" i="2"/>
  <c r="JZ123" i="2"/>
  <c r="JS123" i="2"/>
  <c r="JZ122" i="2"/>
  <c r="JS122" i="2"/>
  <c r="JZ121" i="2"/>
  <c r="JS121" i="2"/>
  <c r="JZ120" i="2"/>
  <c r="JS120" i="2"/>
  <c r="JZ119" i="2"/>
  <c r="JS119" i="2"/>
  <c r="JZ118" i="2"/>
  <c r="JS118" i="2"/>
  <c r="JZ117" i="2"/>
  <c r="JS117" i="2"/>
  <c r="JZ116" i="2"/>
  <c r="JS116" i="2"/>
  <c r="JZ115" i="2"/>
  <c r="JS115" i="2"/>
  <c r="JZ114" i="2"/>
  <c r="JS114" i="2"/>
  <c r="JZ113" i="2"/>
  <c r="JS113" i="2"/>
  <c r="JZ112" i="2"/>
  <c r="JS112" i="2"/>
  <c r="JZ111" i="2"/>
  <c r="JS111" i="2"/>
  <c r="JZ110" i="2"/>
  <c r="JS110" i="2"/>
  <c r="JZ109" i="2"/>
  <c r="JS109" i="2"/>
  <c r="JZ108" i="2"/>
  <c r="JS108" i="2"/>
  <c r="JZ107" i="2"/>
  <c r="JS107" i="2"/>
  <c r="JZ106" i="2"/>
  <c r="JS106" i="2"/>
  <c r="JZ105" i="2"/>
  <c r="JS105" i="2"/>
  <c r="JZ104" i="2"/>
  <c r="JS104" i="2"/>
  <c r="JZ103" i="2"/>
  <c r="JS103" i="2"/>
  <c r="JZ102" i="2"/>
  <c r="JS102" i="2"/>
  <c r="JZ101" i="2"/>
  <c r="JS101" i="2"/>
  <c r="JZ100" i="2"/>
  <c r="JS100" i="2"/>
  <c r="JZ99" i="2"/>
  <c r="JS99" i="2"/>
  <c r="JZ98" i="2"/>
  <c r="JS98" i="2"/>
  <c r="JZ97" i="2"/>
  <c r="JS97" i="2"/>
  <c r="JZ96" i="2"/>
  <c r="JS96" i="2"/>
  <c r="JZ95" i="2"/>
  <c r="JS95" i="2"/>
  <c r="JZ94" i="2"/>
  <c r="JS94" i="2"/>
  <c r="JZ93" i="2"/>
  <c r="JS93" i="2"/>
  <c r="JZ92" i="2"/>
  <c r="JS92" i="2"/>
  <c r="JZ91" i="2"/>
  <c r="JS91" i="2"/>
  <c r="JZ90" i="2"/>
  <c r="JS90" i="2"/>
  <c r="JZ89" i="2"/>
  <c r="JS89" i="2"/>
  <c r="JZ88" i="2"/>
  <c r="JS88" i="2"/>
  <c r="JZ87" i="2"/>
  <c r="JS87" i="2"/>
  <c r="JZ86" i="2"/>
  <c r="JS86" i="2"/>
  <c r="JZ85" i="2"/>
  <c r="JS85" i="2"/>
  <c r="JZ84" i="2"/>
  <c r="JS84" i="2"/>
  <c r="JZ83" i="2"/>
  <c r="JS83" i="2"/>
  <c r="JZ82" i="2"/>
  <c r="JS82" i="2"/>
  <c r="JZ81" i="2"/>
  <c r="JS81" i="2"/>
  <c r="JZ80" i="2"/>
  <c r="JS80" i="2"/>
  <c r="JZ79" i="2"/>
  <c r="JS79" i="2"/>
  <c r="JZ78" i="2"/>
  <c r="JS78" i="2"/>
  <c r="JZ77" i="2"/>
  <c r="JS77" i="2"/>
  <c r="JZ76" i="2"/>
  <c r="JS76" i="2"/>
  <c r="JZ75" i="2"/>
  <c r="JS75" i="2"/>
  <c r="JZ74" i="2"/>
  <c r="JS74" i="2"/>
  <c r="JZ73" i="2"/>
  <c r="JS73" i="2"/>
  <c r="JZ72" i="2"/>
  <c r="JS72" i="2"/>
  <c r="JZ71" i="2"/>
  <c r="JS71" i="2"/>
  <c r="JZ70" i="2"/>
  <c r="JS70" i="2"/>
  <c r="JZ69" i="2"/>
  <c r="JS69" i="2"/>
  <c r="JZ68" i="2"/>
  <c r="JS68" i="2"/>
  <c r="JZ67" i="2"/>
  <c r="JS67" i="2"/>
  <c r="JZ66" i="2"/>
  <c r="JS66" i="2"/>
  <c r="JZ65" i="2"/>
  <c r="JS65" i="2"/>
  <c r="JZ64" i="2"/>
  <c r="JS64" i="2"/>
  <c r="JZ63" i="2"/>
  <c r="JS63" i="2"/>
  <c r="JZ62" i="2"/>
  <c r="JS62" i="2"/>
  <c r="JZ61" i="2"/>
  <c r="JS61" i="2"/>
  <c r="JZ60" i="2"/>
  <c r="JS60" i="2"/>
  <c r="JZ59" i="2"/>
  <c r="JS59" i="2"/>
  <c r="JZ58" i="2"/>
  <c r="JS58" i="2"/>
  <c r="JZ57" i="2"/>
  <c r="JS57" i="2"/>
  <c r="JZ56" i="2"/>
  <c r="JS56" i="2"/>
  <c r="JZ55" i="2"/>
  <c r="JS55" i="2"/>
  <c r="JZ54" i="2"/>
  <c r="JS54" i="2"/>
  <c r="JZ53" i="2"/>
  <c r="JS53" i="2"/>
  <c r="JZ52" i="2"/>
  <c r="JS52" i="2"/>
  <c r="JZ51" i="2"/>
  <c r="JS51" i="2"/>
  <c r="JZ50" i="2"/>
  <c r="JS50" i="2"/>
  <c r="JZ49" i="2"/>
  <c r="JS49" i="2"/>
  <c r="JZ48" i="2"/>
  <c r="JS48" i="2"/>
  <c r="JZ47" i="2"/>
  <c r="JS47" i="2"/>
  <c r="JZ46" i="2"/>
  <c r="JS46" i="2"/>
  <c r="JZ45" i="2"/>
  <c r="JS45" i="2"/>
  <c r="JZ44" i="2"/>
  <c r="JS44" i="2"/>
  <c r="JZ43" i="2"/>
  <c r="JS43" i="2"/>
  <c r="JZ42" i="2"/>
  <c r="JS42" i="2"/>
  <c r="JZ41" i="2"/>
  <c r="JS41" i="2"/>
  <c r="JZ40" i="2"/>
  <c r="JS40" i="2"/>
  <c r="JZ39" i="2"/>
  <c r="JS39" i="2"/>
  <c r="JZ38" i="2"/>
  <c r="JS38" i="2"/>
  <c r="JZ37" i="2"/>
  <c r="JS37" i="2"/>
  <c r="JZ36" i="2"/>
  <c r="JS36" i="2"/>
  <c r="JZ35" i="2"/>
  <c r="JS35" i="2"/>
  <c r="JZ34" i="2"/>
  <c r="JS34" i="2"/>
  <c r="JZ33" i="2"/>
  <c r="JS33" i="2"/>
  <c r="JZ32" i="2"/>
  <c r="JS32" i="2"/>
  <c r="JZ31" i="2"/>
  <c r="JS31" i="2"/>
  <c r="JZ30" i="2"/>
  <c r="JS30" i="2"/>
  <c r="JZ29" i="2"/>
  <c r="JS29" i="2"/>
  <c r="JZ28" i="2"/>
  <c r="JS28" i="2"/>
  <c r="JZ27" i="2"/>
  <c r="JS27" i="2"/>
  <c r="JZ26" i="2"/>
  <c r="JS26" i="2"/>
  <c r="JZ25" i="2"/>
  <c r="JS25" i="2"/>
  <c r="JZ24" i="2"/>
  <c r="JS24" i="2"/>
  <c r="JZ23" i="2"/>
  <c r="JS23" i="2"/>
  <c r="JZ22" i="2"/>
  <c r="JS22" i="2"/>
  <c r="JZ21" i="2"/>
  <c r="JS21" i="2"/>
  <c r="JZ20" i="2"/>
  <c r="JS20" i="2"/>
  <c r="JZ19" i="2"/>
  <c r="JS19" i="2"/>
  <c r="JZ18" i="2"/>
  <c r="JS18" i="2"/>
  <c r="JZ17" i="2"/>
  <c r="JS17" i="2"/>
  <c r="JZ16" i="2"/>
  <c r="JS16" i="2"/>
  <c r="JZ15" i="2"/>
  <c r="JS15" i="2"/>
  <c r="JZ14" i="2"/>
  <c r="JS14" i="2"/>
  <c r="JZ13" i="2"/>
  <c r="JS13" i="2"/>
  <c r="JZ12" i="2"/>
  <c r="JS12" i="2"/>
  <c r="JZ11" i="2"/>
  <c r="JS11" i="2"/>
  <c r="JZ10" i="2"/>
  <c r="JS10" i="2"/>
  <c r="JZ9" i="2"/>
  <c r="JS9" i="2"/>
  <c r="JZ8" i="2"/>
  <c r="JS8" i="2"/>
  <c r="JZ7" i="2"/>
  <c r="JS7" i="2"/>
  <c r="JZ6" i="2"/>
  <c r="JS6" i="2"/>
  <c r="JZ5" i="2"/>
  <c r="JS5" i="2"/>
  <c r="JZ4" i="2"/>
  <c r="JS4" i="2"/>
  <c r="IK159" i="2"/>
  <c r="ID159" i="2"/>
  <c r="IK158" i="2"/>
  <c r="ID158" i="2"/>
  <c r="IK157" i="2"/>
  <c r="ID157" i="2"/>
  <c r="IK156" i="2"/>
  <c r="ID156" i="2"/>
  <c r="IK155" i="2"/>
  <c r="ID155" i="2"/>
  <c r="IK154" i="2"/>
  <c r="ID154" i="2"/>
  <c r="IK153" i="2"/>
  <c r="ID153" i="2"/>
  <c r="IK152" i="2"/>
  <c r="ID152" i="2"/>
  <c r="IK151" i="2"/>
  <c r="ID151" i="2"/>
  <c r="IK150" i="2"/>
  <c r="ID150" i="2"/>
  <c r="IK149" i="2"/>
  <c r="ID149" i="2"/>
  <c r="IK148" i="2"/>
  <c r="ID148" i="2"/>
  <c r="IK147" i="2"/>
  <c r="ID147" i="2"/>
  <c r="IK146" i="2"/>
  <c r="ID146" i="2"/>
  <c r="IK145" i="2"/>
  <c r="ID145" i="2"/>
  <c r="IK144" i="2"/>
  <c r="ID144" i="2"/>
  <c r="IK143" i="2"/>
  <c r="ID143" i="2"/>
  <c r="IK142" i="2"/>
  <c r="ID142" i="2"/>
  <c r="IK141" i="2"/>
  <c r="ID141" i="2"/>
  <c r="IK140" i="2"/>
  <c r="ID140" i="2"/>
  <c r="IK139" i="2"/>
  <c r="ID139" i="2"/>
  <c r="IK138" i="2"/>
  <c r="ID138" i="2"/>
  <c r="IK137" i="2"/>
  <c r="ID137" i="2"/>
  <c r="IK136" i="2"/>
  <c r="ID136" i="2"/>
  <c r="IK135" i="2"/>
  <c r="ID135" i="2"/>
  <c r="IK134" i="2"/>
  <c r="ID134" i="2"/>
  <c r="IK133" i="2"/>
  <c r="ID133" i="2"/>
  <c r="IK132" i="2"/>
  <c r="ID132" i="2"/>
  <c r="IK131" i="2"/>
  <c r="ID131" i="2"/>
  <c r="IK130" i="2"/>
  <c r="ID130" i="2"/>
  <c r="IK129" i="2"/>
  <c r="ID129" i="2"/>
  <c r="IK128" i="2"/>
  <c r="ID128" i="2"/>
  <c r="IK127" i="2"/>
  <c r="ID127" i="2"/>
  <c r="IK126" i="2"/>
  <c r="ID126" i="2"/>
  <c r="IK125" i="2"/>
  <c r="ID125" i="2"/>
  <c r="IK124" i="2"/>
  <c r="ID124" i="2"/>
  <c r="IK123" i="2"/>
  <c r="ID123" i="2"/>
  <c r="IK122" i="2"/>
  <c r="ID122" i="2"/>
  <c r="IK121" i="2"/>
  <c r="ID121" i="2"/>
  <c r="IK120" i="2"/>
  <c r="ID120" i="2"/>
  <c r="IK119" i="2"/>
  <c r="ID119" i="2"/>
  <c r="IK118" i="2"/>
  <c r="ID118" i="2"/>
  <c r="IK117" i="2"/>
  <c r="ID117" i="2"/>
  <c r="IK116" i="2"/>
  <c r="ID116" i="2"/>
  <c r="IK115" i="2"/>
  <c r="ID115" i="2"/>
  <c r="IK114" i="2"/>
  <c r="ID114" i="2"/>
  <c r="IK113" i="2"/>
  <c r="ID113" i="2"/>
  <c r="IK112" i="2"/>
  <c r="ID112" i="2"/>
  <c r="IK111" i="2"/>
  <c r="ID111" i="2"/>
  <c r="IK110" i="2"/>
  <c r="ID110" i="2"/>
  <c r="IK109" i="2"/>
  <c r="ID109" i="2"/>
  <c r="IK108" i="2"/>
  <c r="ID108" i="2"/>
  <c r="IK107" i="2"/>
  <c r="ID107" i="2"/>
  <c r="IK106" i="2"/>
  <c r="ID106" i="2"/>
  <c r="IK105" i="2"/>
  <c r="ID105" i="2"/>
  <c r="IK104" i="2"/>
  <c r="ID104" i="2"/>
  <c r="IK103" i="2"/>
  <c r="ID103" i="2"/>
  <c r="IK102" i="2"/>
  <c r="ID102" i="2"/>
  <c r="IK101" i="2"/>
  <c r="ID101" i="2"/>
  <c r="IK100" i="2"/>
  <c r="ID100" i="2"/>
  <c r="IK99" i="2"/>
  <c r="ID99" i="2"/>
  <c r="IK98" i="2"/>
  <c r="ID98" i="2"/>
  <c r="IK97" i="2"/>
  <c r="ID97" i="2"/>
  <c r="IK96" i="2"/>
  <c r="ID96" i="2"/>
  <c r="IK95" i="2"/>
  <c r="ID95" i="2"/>
  <c r="IK94" i="2"/>
  <c r="ID94" i="2"/>
  <c r="IK93" i="2"/>
  <c r="ID93" i="2"/>
  <c r="IK92" i="2"/>
  <c r="ID92" i="2"/>
  <c r="IK91" i="2"/>
  <c r="ID91" i="2"/>
  <c r="IK90" i="2"/>
  <c r="ID90" i="2"/>
  <c r="IK89" i="2"/>
  <c r="ID89" i="2"/>
  <c r="IK88" i="2"/>
  <c r="ID88" i="2"/>
  <c r="IK87" i="2"/>
  <c r="ID87" i="2"/>
  <c r="IK86" i="2"/>
  <c r="ID86" i="2"/>
  <c r="IK85" i="2"/>
  <c r="ID85" i="2"/>
  <c r="IK84" i="2"/>
  <c r="ID84" i="2"/>
  <c r="IK83" i="2"/>
  <c r="ID83" i="2"/>
  <c r="IK82" i="2"/>
  <c r="ID82" i="2"/>
  <c r="IK81" i="2"/>
  <c r="ID81" i="2"/>
  <c r="IK80" i="2"/>
  <c r="ID80" i="2"/>
  <c r="IK79" i="2"/>
  <c r="ID79" i="2"/>
  <c r="IK78" i="2"/>
  <c r="ID78" i="2"/>
  <c r="IK77" i="2"/>
  <c r="ID77" i="2"/>
  <c r="IK76" i="2"/>
  <c r="ID76" i="2"/>
  <c r="IK75" i="2"/>
  <c r="ID75" i="2"/>
  <c r="IK74" i="2"/>
  <c r="ID74" i="2"/>
  <c r="IK73" i="2"/>
  <c r="ID73" i="2"/>
  <c r="IK72" i="2"/>
  <c r="ID72" i="2"/>
  <c r="IK71" i="2"/>
  <c r="ID71" i="2"/>
  <c r="IK70" i="2"/>
  <c r="ID70" i="2"/>
  <c r="IK69" i="2"/>
  <c r="ID69" i="2"/>
  <c r="IK68" i="2"/>
  <c r="ID68" i="2"/>
  <c r="IK67" i="2"/>
  <c r="ID67" i="2"/>
  <c r="IK66" i="2"/>
  <c r="ID66" i="2"/>
  <c r="IK65" i="2"/>
  <c r="ID65" i="2"/>
  <c r="IK64" i="2"/>
  <c r="ID64" i="2"/>
  <c r="IK63" i="2"/>
  <c r="ID63" i="2"/>
  <c r="IK62" i="2"/>
  <c r="ID62" i="2"/>
  <c r="IK61" i="2"/>
  <c r="ID61" i="2"/>
  <c r="IK60" i="2"/>
  <c r="ID60" i="2"/>
  <c r="IK59" i="2"/>
  <c r="ID59" i="2"/>
  <c r="IK58" i="2"/>
  <c r="ID58" i="2"/>
  <c r="IK57" i="2"/>
  <c r="ID57" i="2"/>
  <c r="IK56" i="2"/>
  <c r="ID56" i="2"/>
  <c r="IK55" i="2"/>
  <c r="ID55" i="2"/>
  <c r="IK54" i="2"/>
  <c r="ID54" i="2"/>
  <c r="IK53" i="2"/>
  <c r="ID53" i="2"/>
  <c r="IK52" i="2"/>
  <c r="ID52" i="2"/>
  <c r="IK51" i="2"/>
  <c r="ID51" i="2"/>
  <c r="IK50" i="2"/>
  <c r="ID50" i="2"/>
  <c r="IK49" i="2"/>
  <c r="ID49" i="2"/>
  <c r="IK48" i="2"/>
  <c r="ID48" i="2"/>
  <c r="IK47" i="2"/>
  <c r="ID47" i="2"/>
  <c r="IK46" i="2"/>
  <c r="ID46" i="2"/>
  <c r="IK45" i="2"/>
  <c r="ID45" i="2"/>
  <c r="IK44" i="2"/>
  <c r="ID44" i="2"/>
  <c r="IK43" i="2"/>
  <c r="ID43" i="2"/>
  <c r="IK42" i="2"/>
  <c r="ID42" i="2"/>
  <c r="IK41" i="2"/>
  <c r="ID41" i="2"/>
  <c r="IK40" i="2"/>
  <c r="ID40" i="2"/>
  <c r="IK39" i="2"/>
  <c r="ID39" i="2"/>
  <c r="IK38" i="2"/>
  <c r="ID38" i="2"/>
  <c r="IK37" i="2"/>
  <c r="ID37" i="2"/>
  <c r="IK36" i="2"/>
  <c r="ID36" i="2"/>
  <c r="IK35" i="2"/>
  <c r="ID35" i="2"/>
  <c r="IK34" i="2"/>
  <c r="ID34" i="2"/>
  <c r="IK33" i="2"/>
  <c r="ID33" i="2"/>
  <c r="IK32" i="2"/>
  <c r="ID32" i="2"/>
  <c r="IK31" i="2"/>
  <c r="ID31" i="2"/>
  <c r="IK30" i="2"/>
  <c r="ID30" i="2"/>
  <c r="IK29" i="2"/>
  <c r="ID29" i="2"/>
  <c r="IK28" i="2"/>
  <c r="ID28" i="2"/>
  <c r="IK27" i="2"/>
  <c r="ID27" i="2"/>
  <c r="IK26" i="2"/>
  <c r="ID26" i="2"/>
  <c r="IK25" i="2"/>
  <c r="ID25" i="2"/>
  <c r="IK24" i="2"/>
  <c r="ID24" i="2"/>
  <c r="IK23" i="2"/>
  <c r="ID23" i="2"/>
  <c r="IK22" i="2"/>
  <c r="ID22" i="2"/>
  <c r="IK21" i="2"/>
  <c r="ID21" i="2"/>
  <c r="IK20" i="2"/>
  <c r="ID20" i="2"/>
  <c r="IK19" i="2"/>
  <c r="ID19" i="2"/>
  <c r="IK18" i="2"/>
  <c r="ID18" i="2"/>
  <c r="IK17" i="2"/>
  <c r="ID17" i="2"/>
  <c r="IK16" i="2"/>
  <c r="ID16" i="2"/>
  <c r="IK15" i="2"/>
  <c r="ID15" i="2"/>
  <c r="IK14" i="2"/>
  <c r="ID14" i="2"/>
  <c r="IK13" i="2"/>
  <c r="ID13" i="2"/>
  <c r="IK12" i="2"/>
  <c r="ID12" i="2"/>
  <c r="IK11" i="2"/>
  <c r="ID11" i="2"/>
  <c r="IK10" i="2"/>
  <c r="ID10" i="2"/>
  <c r="IK9" i="2"/>
  <c r="ID9" i="2"/>
  <c r="IK8" i="2"/>
  <c r="ID8" i="2"/>
  <c r="IK7" i="2"/>
  <c r="ID7" i="2"/>
  <c r="IK6" i="2"/>
  <c r="ID6" i="2"/>
  <c r="IK5" i="2"/>
  <c r="ID5" i="2"/>
  <c r="IK4" i="2"/>
  <c r="ID4" i="2"/>
  <c r="GV159" i="2"/>
  <c r="GO159" i="2"/>
  <c r="GV158" i="2"/>
  <c r="GO158" i="2"/>
  <c r="GV157" i="2"/>
  <c r="GO157" i="2"/>
  <c r="GV156" i="2"/>
  <c r="GO156" i="2"/>
  <c r="GV155" i="2"/>
  <c r="GO155" i="2"/>
  <c r="GV154" i="2"/>
  <c r="GO154" i="2"/>
  <c r="GV153" i="2"/>
  <c r="GO153" i="2"/>
  <c r="GV152" i="2"/>
  <c r="GO152" i="2"/>
  <c r="GV151" i="2"/>
  <c r="GO151" i="2"/>
  <c r="GV150" i="2"/>
  <c r="GO150" i="2"/>
  <c r="GV149" i="2"/>
  <c r="GO149" i="2"/>
  <c r="GV148" i="2"/>
  <c r="GO148" i="2"/>
  <c r="GV147" i="2"/>
  <c r="GO147" i="2"/>
  <c r="GV146" i="2"/>
  <c r="GO146" i="2"/>
  <c r="GV145" i="2"/>
  <c r="GO145" i="2"/>
  <c r="GV144" i="2"/>
  <c r="GO144" i="2"/>
  <c r="GV143" i="2"/>
  <c r="GO143" i="2"/>
  <c r="GV142" i="2"/>
  <c r="GO142" i="2"/>
  <c r="GV141" i="2"/>
  <c r="GO141" i="2"/>
  <c r="GV140" i="2"/>
  <c r="GO140" i="2"/>
  <c r="GV139" i="2"/>
  <c r="GO139" i="2"/>
  <c r="GV138" i="2"/>
  <c r="GO138" i="2"/>
  <c r="GV137" i="2"/>
  <c r="GO137" i="2"/>
  <c r="GV136" i="2"/>
  <c r="GO136" i="2"/>
  <c r="GV135" i="2"/>
  <c r="GO135" i="2"/>
  <c r="GV134" i="2"/>
  <c r="GO134" i="2"/>
  <c r="GV133" i="2"/>
  <c r="GO133" i="2"/>
  <c r="GV132" i="2"/>
  <c r="GO132" i="2"/>
  <c r="GV131" i="2"/>
  <c r="GO131" i="2"/>
  <c r="GV130" i="2"/>
  <c r="GO130" i="2"/>
  <c r="GV129" i="2"/>
  <c r="GO129" i="2"/>
  <c r="GV128" i="2"/>
  <c r="GO128" i="2"/>
  <c r="GV127" i="2"/>
  <c r="GO127" i="2"/>
  <c r="GV126" i="2"/>
  <c r="GO126" i="2"/>
  <c r="GV125" i="2"/>
  <c r="GO125" i="2"/>
  <c r="GV124" i="2"/>
  <c r="GO124" i="2"/>
  <c r="GV123" i="2"/>
  <c r="GO123" i="2"/>
  <c r="GV122" i="2"/>
  <c r="GO122" i="2"/>
  <c r="GV121" i="2"/>
  <c r="GO121" i="2"/>
  <c r="GV120" i="2"/>
  <c r="GO120" i="2"/>
  <c r="GV119" i="2"/>
  <c r="GO119" i="2"/>
  <c r="GV118" i="2"/>
  <c r="GO118" i="2"/>
  <c r="GV117" i="2"/>
  <c r="GO117" i="2"/>
  <c r="GV116" i="2"/>
  <c r="GO116" i="2"/>
  <c r="GV115" i="2"/>
  <c r="GO115" i="2"/>
  <c r="GV114" i="2"/>
  <c r="GO114" i="2"/>
  <c r="GV113" i="2"/>
  <c r="GO113" i="2"/>
  <c r="GV112" i="2"/>
  <c r="GO112" i="2"/>
  <c r="GV111" i="2"/>
  <c r="GO111" i="2"/>
  <c r="GV110" i="2"/>
  <c r="GO110" i="2"/>
  <c r="GV109" i="2"/>
  <c r="GO109" i="2"/>
  <c r="GV108" i="2"/>
  <c r="GO108" i="2"/>
  <c r="GV107" i="2"/>
  <c r="GO107" i="2"/>
  <c r="GV106" i="2"/>
  <c r="GO106" i="2"/>
  <c r="GV105" i="2"/>
  <c r="GO105" i="2"/>
  <c r="GV104" i="2"/>
  <c r="GO104" i="2"/>
  <c r="GV103" i="2"/>
  <c r="GO103" i="2"/>
  <c r="GV102" i="2"/>
  <c r="GO102" i="2"/>
  <c r="GV101" i="2"/>
  <c r="GO101" i="2"/>
  <c r="GV100" i="2"/>
  <c r="GO100" i="2"/>
  <c r="GV99" i="2"/>
  <c r="GO99" i="2"/>
  <c r="GV98" i="2"/>
  <c r="GO98" i="2"/>
  <c r="GV97" i="2"/>
  <c r="GO97" i="2"/>
  <c r="GV96" i="2"/>
  <c r="GO96" i="2"/>
  <c r="GV95" i="2"/>
  <c r="GO95" i="2"/>
  <c r="GV94" i="2"/>
  <c r="GO94" i="2"/>
  <c r="GV93" i="2"/>
  <c r="GO93" i="2"/>
  <c r="GV92" i="2"/>
  <c r="GO92" i="2"/>
  <c r="GV91" i="2"/>
  <c r="GO91" i="2"/>
  <c r="GV90" i="2"/>
  <c r="GO90" i="2"/>
  <c r="GV89" i="2"/>
  <c r="GO89" i="2"/>
  <c r="GV88" i="2"/>
  <c r="GO88" i="2"/>
  <c r="GV87" i="2"/>
  <c r="GO87" i="2"/>
  <c r="GV86" i="2"/>
  <c r="GO86" i="2"/>
  <c r="GV85" i="2"/>
  <c r="GO85" i="2"/>
  <c r="GV84" i="2"/>
  <c r="GO84" i="2"/>
  <c r="GV83" i="2"/>
  <c r="GO83" i="2"/>
  <c r="GV82" i="2"/>
  <c r="GO82" i="2"/>
  <c r="GV81" i="2"/>
  <c r="GO81" i="2"/>
  <c r="GV80" i="2"/>
  <c r="GO80" i="2"/>
  <c r="GV79" i="2"/>
  <c r="GO79" i="2"/>
  <c r="GV78" i="2"/>
  <c r="GO78" i="2"/>
  <c r="GV77" i="2"/>
  <c r="GO77" i="2"/>
  <c r="GV76" i="2"/>
  <c r="GO76" i="2"/>
  <c r="GV75" i="2"/>
  <c r="GO75" i="2"/>
  <c r="GV74" i="2"/>
  <c r="GO74" i="2"/>
  <c r="GV73" i="2"/>
  <c r="GO73" i="2"/>
  <c r="GV72" i="2"/>
  <c r="GO72" i="2"/>
  <c r="GV71" i="2"/>
  <c r="GO71" i="2"/>
  <c r="GV70" i="2"/>
  <c r="GO70" i="2"/>
  <c r="GV69" i="2"/>
  <c r="GO69" i="2"/>
  <c r="GV68" i="2"/>
  <c r="GO68" i="2"/>
  <c r="GV67" i="2"/>
  <c r="GO67" i="2"/>
  <c r="GV66" i="2"/>
  <c r="GO66" i="2"/>
  <c r="GV65" i="2"/>
  <c r="GO65" i="2"/>
  <c r="GV64" i="2"/>
  <c r="GO64" i="2"/>
  <c r="GV63" i="2"/>
  <c r="GO63" i="2"/>
  <c r="GV62" i="2"/>
  <c r="GO62" i="2"/>
  <c r="GV61" i="2"/>
  <c r="GO61" i="2"/>
  <c r="GV60" i="2"/>
  <c r="GO60" i="2"/>
  <c r="GV59" i="2"/>
  <c r="GO59" i="2"/>
  <c r="GV58" i="2"/>
  <c r="GO58" i="2"/>
  <c r="GV57" i="2"/>
  <c r="GO57" i="2"/>
  <c r="GV56" i="2"/>
  <c r="GO56" i="2"/>
  <c r="GV55" i="2"/>
  <c r="GO55" i="2"/>
  <c r="GV54" i="2"/>
  <c r="GO54" i="2"/>
  <c r="GV53" i="2"/>
  <c r="GO53" i="2"/>
  <c r="GV52" i="2"/>
  <c r="GO52" i="2"/>
  <c r="GV51" i="2"/>
  <c r="GO51" i="2"/>
  <c r="GV50" i="2"/>
  <c r="GO50" i="2"/>
  <c r="GV49" i="2"/>
  <c r="GO49" i="2"/>
  <c r="GV48" i="2"/>
  <c r="GO48" i="2"/>
  <c r="GV47" i="2"/>
  <c r="GO47" i="2"/>
  <c r="GV46" i="2"/>
  <c r="GO46" i="2"/>
  <c r="GV45" i="2"/>
  <c r="GO45" i="2"/>
  <c r="GV44" i="2"/>
  <c r="GO44" i="2"/>
  <c r="GV43" i="2"/>
  <c r="GO43" i="2"/>
  <c r="GV42" i="2"/>
  <c r="GO42" i="2"/>
  <c r="GV41" i="2"/>
  <c r="GO41" i="2"/>
  <c r="GV40" i="2"/>
  <c r="GO40" i="2"/>
  <c r="GV39" i="2"/>
  <c r="GO39" i="2"/>
  <c r="GV38" i="2"/>
  <c r="GO38" i="2"/>
  <c r="GV37" i="2"/>
  <c r="GO37" i="2"/>
  <c r="GV36" i="2"/>
  <c r="GO36" i="2"/>
  <c r="GV35" i="2"/>
  <c r="GO35" i="2"/>
  <c r="GV34" i="2"/>
  <c r="GO34" i="2"/>
  <c r="GV33" i="2"/>
  <c r="GO33" i="2"/>
  <c r="GV32" i="2"/>
  <c r="GO32" i="2"/>
  <c r="GV31" i="2"/>
  <c r="GO31" i="2"/>
  <c r="GV30" i="2"/>
  <c r="GO30" i="2"/>
  <c r="GV29" i="2"/>
  <c r="GO29" i="2"/>
  <c r="GV28" i="2"/>
  <c r="GO28" i="2"/>
  <c r="GV27" i="2"/>
  <c r="GO27" i="2"/>
  <c r="GV26" i="2"/>
  <c r="GO26" i="2"/>
  <c r="GV25" i="2"/>
  <c r="GO25" i="2"/>
  <c r="GV24" i="2"/>
  <c r="GO24" i="2"/>
  <c r="GV23" i="2"/>
  <c r="GO23" i="2"/>
  <c r="GV22" i="2"/>
  <c r="GO22" i="2"/>
  <c r="GV21" i="2"/>
  <c r="GO21" i="2"/>
  <c r="GV20" i="2"/>
  <c r="GO20" i="2"/>
  <c r="GV19" i="2"/>
  <c r="GO19" i="2"/>
  <c r="GV18" i="2"/>
  <c r="GO18" i="2"/>
  <c r="GV17" i="2"/>
  <c r="GO17" i="2"/>
  <c r="GV16" i="2"/>
  <c r="GO16" i="2"/>
  <c r="GV15" i="2"/>
  <c r="GO15" i="2"/>
  <c r="GV14" i="2"/>
  <c r="GO14" i="2"/>
  <c r="GV13" i="2"/>
  <c r="GO13" i="2"/>
  <c r="GV12" i="2"/>
  <c r="GO12" i="2"/>
  <c r="GV11" i="2"/>
  <c r="GO11" i="2"/>
  <c r="GV10" i="2"/>
  <c r="GO10" i="2"/>
  <c r="GV9" i="2"/>
  <c r="GO9" i="2"/>
  <c r="GV8" i="2"/>
  <c r="GO8" i="2"/>
  <c r="GV7" i="2"/>
  <c r="GO7" i="2"/>
  <c r="GV6" i="2"/>
  <c r="GO6" i="2"/>
  <c r="GV5" i="2"/>
  <c r="GO5" i="2"/>
  <c r="GV4" i="2"/>
  <c r="GO4" i="2"/>
  <c r="FG159" i="2"/>
  <c r="EZ159" i="2"/>
  <c r="FG158" i="2"/>
  <c r="EZ158" i="2"/>
  <c r="FG157" i="2"/>
  <c r="EZ157" i="2"/>
  <c r="FG156" i="2"/>
  <c r="EZ156" i="2"/>
  <c r="FG155" i="2"/>
  <c r="EZ155" i="2"/>
  <c r="FG154" i="2"/>
  <c r="EZ154" i="2"/>
  <c r="FG153" i="2"/>
  <c r="EZ153" i="2"/>
  <c r="FG152" i="2"/>
  <c r="EZ152" i="2"/>
  <c r="FG151" i="2"/>
  <c r="EZ151" i="2"/>
  <c r="FG150" i="2"/>
  <c r="EZ150" i="2"/>
  <c r="FG149" i="2"/>
  <c r="EZ149" i="2"/>
  <c r="FG148" i="2"/>
  <c r="EZ148" i="2"/>
  <c r="FG147" i="2"/>
  <c r="EZ147" i="2"/>
  <c r="FG146" i="2"/>
  <c r="EZ146" i="2"/>
  <c r="FG145" i="2"/>
  <c r="EZ145" i="2"/>
  <c r="FG144" i="2"/>
  <c r="EZ144" i="2"/>
  <c r="FG143" i="2"/>
  <c r="EZ143" i="2"/>
  <c r="FG142" i="2"/>
  <c r="EZ142" i="2"/>
  <c r="FG141" i="2"/>
  <c r="EZ141" i="2"/>
  <c r="FG140" i="2"/>
  <c r="EZ140" i="2"/>
  <c r="FG139" i="2"/>
  <c r="EZ139" i="2"/>
  <c r="FG138" i="2"/>
  <c r="EZ138" i="2"/>
  <c r="FG137" i="2"/>
  <c r="EZ137" i="2"/>
  <c r="FG136" i="2"/>
  <c r="EZ136" i="2"/>
  <c r="FG135" i="2"/>
  <c r="EZ135" i="2"/>
  <c r="FG134" i="2"/>
  <c r="EZ134" i="2"/>
  <c r="FG133" i="2"/>
  <c r="EZ133" i="2"/>
  <c r="FG132" i="2"/>
  <c r="EZ132" i="2"/>
  <c r="FG131" i="2"/>
  <c r="EZ131" i="2"/>
  <c r="FG130" i="2"/>
  <c r="EZ130" i="2"/>
  <c r="FG129" i="2"/>
  <c r="EZ129" i="2"/>
  <c r="FG128" i="2"/>
  <c r="EZ128" i="2"/>
  <c r="FG127" i="2"/>
  <c r="EZ127" i="2"/>
  <c r="FG126" i="2"/>
  <c r="EZ126" i="2"/>
  <c r="FG125" i="2"/>
  <c r="EZ125" i="2"/>
  <c r="FG124" i="2"/>
  <c r="EZ124" i="2"/>
  <c r="FG123" i="2"/>
  <c r="EZ123" i="2"/>
  <c r="FG122" i="2"/>
  <c r="EZ122" i="2"/>
  <c r="FG121" i="2"/>
  <c r="EZ121" i="2"/>
  <c r="FG120" i="2"/>
  <c r="EZ120" i="2"/>
  <c r="FG119" i="2"/>
  <c r="EZ119" i="2"/>
  <c r="FG118" i="2"/>
  <c r="EZ118" i="2"/>
  <c r="FG117" i="2"/>
  <c r="EZ117" i="2"/>
  <c r="FG116" i="2"/>
  <c r="EZ116" i="2"/>
  <c r="FG115" i="2"/>
  <c r="EZ115" i="2"/>
  <c r="FG114" i="2"/>
  <c r="EZ114" i="2"/>
  <c r="FG113" i="2"/>
  <c r="EZ113" i="2"/>
  <c r="FG112" i="2"/>
  <c r="EZ112" i="2"/>
  <c r="FG111" i="2"/>
  <c r="EZ111" i="2"/>
  <c r="FG110" i="2"/>
  <c r="EZ110" i="2"/>
  <c r="FG109" i="2"/>
  <c r="EZ109" i="2"/>
  <c r="FG108" i="2"/>
  <c r="EZ108" i="2"/>
  <c r="FG107" i="2"/>
  <c r="EZ107" i="2"/>
  <c r="FG106" i="2"/>
  <c r="EZ106" i="2"/>
  <c r="FG105" i="2"/>
  <c r="EZ105" i="2"/>
  <c r="FG104" i="2"/>
  <c r="EZ104" i="2"/>
  <c r="FG103" i="2"/>
  <c r="EZ103" i="2"/>
  <c r="FG102" i="2"/>
  <c r="EZ102" i="2"/>
  <c r="FG101" i="2"/>
  <c r="EZ101" i="2"/>
  <c r="FG100" i="2"/>
  <c r="EZ100" i="2"/>
  <c r="FG99" i="2"/>
  <c r="EZ99" i="2"/>
  <c r="FG98" i="2"/>
  <c r="EZ98" i="2"/>
  <c r="FG97" i="2"/>
  <c r="EZ97" i="2"/>
  <c r="FG96" i="2"/>
  <c r="EZ96" i="2"/>
  <c r="FG95" i="2"/>
  <c r="EZ95" i="2"/>
  <c r="FG94" i="2"/>
  <c r="EZ94" i="2"/>
  <c r="FG93" i="2"/>
  <c r="EZ93" i="2"/>
  <c r="FG92" i="2"/>
  <c r="EZ92" i="2"/>
  <c r="FG91" i="2"/>
  <c r="EZ91" i="2"/>
  <c r="FG90" i="2"/>
  <c r="EZ90" i="2"/>
  <c r="FG89" i="2"/>
  <c r="EZ89" i="2"/>
  <c r="FG88" i="2"/>
  <c r="EZ88" i="2"/>
  <c r="FG87" i="2"/>
  <c r="EZ87" i="2"/>
  <c r="FG86" i="2"/>
  <c r="EZ86" i="2"/>
  <c r="FG85" i="2"/>
  <c r="EZ85" i="2"/>
  <c r="FG84" i="2"/>
  <c r="EZ84" i="2"/>
  <c r="FG83" i="2"/>
  <c r="EZ83" i="2"/>
  <c r="FG82" i="2"/>
  <c r="EZ82" i="2"/>
  <c r="FG81" i="2"/>
  <c r="EZ81" i="2"/>
  <c r="FG80" i="2"/>
  <c r="EZ80" i="2"/>
  <c r="FG79" i="2"/>
  <c r="EZ79" i="2"/>
  <c r="FG78" i="2"/>
  <c r="EZ78" i="2"/>
  <c r="FG77" i="2"/>
  <c r="EZ77" i="2"/>
  <c r="FG76" i="2"/>
  <c r="EZ76" i="2"/>
  <c r="FG75" i="2"/>
  <c r="EZ75" i="2"/>
  <c r="FG74" i="2"/>
  <c r="EZ74" i="2"/>
  <c r="FG73" i="2"/>
  <c r="EZ73" i="2"/>
  <c r="FG72" i="2"/>
  <c r="EZ72" i="2"/>
  <c r="FG71" i="2"/>
  <c r="EZ71" i="2"/>
  <c r="FG70" i="2"/>
  <c r="EZ70" i="2"/>
  <c r="FG69" i="2"/>
  <c r="EZ69" i="2"/>
  <c r="FG68" i="2"/>
  <c r="EZ68" i="2"/>
  <c r="FG67" i="2"/>
  <c r="EZ67" i="2"/>
  <c r="FG66" i="2"/>
  <c r="EZ66" i="2"/>
  <c r="FG65" i="2"/>
  <c r="EZ65" i="2"/>
  <c r="FG64" i="2"/>
  <c r="EZ64" i="2"/>
  <c r="FG63" i="2"/>
  <c r="EZ63" i="2"/>
  <c r="FG62" i="2"/>
  <c r="EZ62" i="2"/>
  <c r="FG61" i="2"/>
  <c r="EZ61" i="2"/>
  <c r="FG60" i="2"/>
  <c r="EZ60" i="2"/>
  <c r="FG59" i="2"/>
  <c r="EZ59" i="2"/>
  <c r="FG58" i="2"/>
  <c r="EZ58" i="2"/>
  <c r="FG57" i="2"/>
  <c r="EZ57" i="2"/>
  <c r="FG56" i="2"/>
  <c r="EZ56" i="2"/>
  <c r="FG55" i="2"/>
  <c r="EZ55" i="2"/>
  <c r="FG54" i="2"/>
  <c r="EZ54" i="2"/>
  <c r="FG53" i="2"/>
  <c r="EZ53" i="2"/>
  <c r="FG52" i="2"/>
  <c r="EZ52" i="2"/>
  <c r="FG51" i="2"/>
  <c r="EZ51" i="2"/>
  <c r="FG50" i="2"/>
  <c r="EZ50" i="2"/>
  <c r="FG49" i="2"/>
  <c r="EZ49" i="2"/>
  <c r="FG48" i="2"/>
  <c r="EZ48" i="2"/>
  <c r="FG47" i="2"/>
  <c r="EZ47" i="2"/>
  <c r="FG46" i="2"/>
  <c r="EZ46" i="2"/>
  <c r="FG45" i="2"/>
  <c r="EZ45" i="2"/>
  <c r="FG44" i="2"/>
  <c r="EZ44" i="2"/>
  <c r="FG43" i="2"/>
  <c r="EZ43" i="2"/>
  <c r="FG42" i="2"/>
  <c r="EZ42" i="2"/>
  <c r="FG41" i="2"/>
  <c r="EZ41" i="2"/>
  <c r="FG40" i="2"/>
  <c r="EZ40" i="2"/>
  <c r="FG39" i="2"/>
  <c r="EZ39" i="2"/>
  <c r="FG38" i="2"/>
  <c r="EZ38" i="2"/>
  <c r="FG37" i="2"/>
  <c r="EZ37" i="2"/>
  <c r="FG36" i="2"/>
  <c r="EZ36" i="2"/>
  <c r="FG35" i="2"/>
  <c r="EZ35" i="2"/>
  <c r="FG34" i="2"/>
  <c r="EZ34" i="2"/>
  <c r="FG33" i="2"/>
  <c r="EZ33" i="2"/>
  <c r="FG32" i="2"/>
  <c r="EZ32" i="2"/>
  <c r="FG31" i="2"/>
  <c r="EZ31" i="2"/>
  <c r="FG30" i="2"/>
  <c r="EZ30" i="2"/>
  <c r="FG29" i="2"/>
  <c r="EZ29" i="2"/>
  <c r="FG28" i="2"/>
  <c r="EZ28" i="2"/>
  <c r="FG27" i="2"/>
  <c r="EZ27" i="2"/>
  <c r="FG26" i="2"/>
  <c r="EZ26" i="2"/>
  <c r="FG25" i="2"/>
  <c r="EZ25" i="2"/>
  <c r="FG24" i="2"/>
  <c r="EZ24" i="2"/>
  <c r="FG23" i="2"/>
  <c r="EZ23" i="2"/>
  <c r="FG22" i="2"/>
  <c r="EZ22" i="2"/>
  <c r="FG21" i="2"/>
  <c r="EZ21" i="2"/>
  <c r="FG20" i="2"/>
  <c r="EZ20" i="2"/>
  <c r="FG19" i="2"/>
  <c r="EZ19" i="2"/>
  <c r="FG18" i="2"/>
  <c r="EZ18" i="2"/>
  <c r="FG17" i="2"/>
  <c r="EZ17" i="2"/>
  <c r="FG16" i="2"/>
  <c r="EZ16" i="2"/>
  <c r="FG15" i="2"/>
  <c r="EZ15" i="2"/>
  <c r="FG14" i="2"/>
  <c r="EZ14" i="2"/>
  <c r="FG13" i="2"/>
  <c r="EZ13" i="2"/>
  <c r="FG12" i="2"/>
  <c r="EZ12" i="2"/>
  <c r="FG11" i="2"/>
  <c r="EZ11" i="2"/>
  <c r="FG10" i="2"/>
  <c r="EZ10" i="2"/>
  <c r="FG9" i="2"/>
  <c r="EZ9" i="2"/>
  <c r="FG8" i="2"/>
  <c r="EZ8" i="2"/>
  <c r="FG7" i="2"/>
  <c r="EZ7" i="2"/>
  <c r="FG6" i="2"/>
  <c r="EZ6" i="2"/>
  <c r="FG5" i="2"/>
  <c r="EZ5" i="2"/>
  <c r="FG4" i="2"/>
  <c r="EZ4" i="2"/>
  <c r="DR159" i="2"/>
  <c r="DK159" i="2"/>
  <c r="DR158" i="2"/>
  <c r="DK158" i="2"/>
  <c r="DR157" i="2"/>
  <c r="DK157" i="2"/>
  <c r="DR156" i="2"/>
  <c r="DK156" i="2"/>
  <c r="DR155" i="2"/>
  <c r="DK155" i="2"/>
  <c r="DR154" i="2"/>
  <c r="DK154" i="2"/>
  <c r="DR153" i="2"/>
  <c r="DK153" i="2"/>
  <c r="DR152" i="2"/>
  <c r="DK152" i="2"/>
  <c r="DR151" i="2"/>
  <c r="DK151" i="2"/>
  <c r="DR150" i="2"/>
  <c r="DK150" i="2"/>
  <c r="DR149" i="2"/>
  <c r="DK149" i="2"/>
  <c r="DR148" i="2"/>
  <c r="DK148" i="2"/>
  <c r="DR147" i="2"/>
  <c r="DK147" i="2"/>
  <c r="DR146" i="2"/>
  <c r="DK146" i="2"/>
  <c r="DR145" i="2"/>
  <c r="DK145" i="2"/>
  <c r="DR144" i="2"/>
  <c r="DK144" i="2"/>
  <c r="DR143" i="2"/>
  <c r="DK143" i="2"/>
  <c r="DR142" i="2"/>
  <c r="DK142" i="2"/>
  <c r="DR141" i="2"/>
  <c r="DK141" i="2"/>
  <c r="DR140" i="2"/>
  <c r="DK140" i="2"/>
  <c r="DR139" i="2"/>
  <c r="DK139" i="2"/>
  <c r="DR138" i="2"/>
  <c r="DK138" i="2"/>
  <c r="DR137" i="2"/>
  <c r="DK137" i="2"/>
  <c r="DR136" i="2"/>
  <c r="DK136" i="2"/>
  <c r="DR135" i="2"/>
  <c r="DK135" i="2"/>
  <c r="DR134" i="2"/>
  <c r="DK134" i="2"/>
  <c r="DR133" i="2"/>
  <c r="DK133" i="2"/>
  <c r="DR132" i="2"/>
  <c r="DK132" i="2"/>
  <c r="DR131" i="2"/>
  <c r="DK131" i="2"/>
  <c r="DR130" i="2"/>
  <c r="DK130" i="2"/>
  <c r="DR129" i="2"/>
  <c r="DK129" i="2"/>
  <c r="DR128" i="2"/>
  <c r="DK128" i="2"/>
  <c r="DR127" i="2"/>
  <c r="DK127" i="2"/>
  <c r="DR126" i="2"/>
  <c r="DK126" i="2"/>
  <c r="DR125" i="2"/>
  <c r="DK125" i="2"/>
  <c r="DR124" i="2"/>
  <c r="DK124" i="2"/>
  <c r="DR123" i="2"/>
  <c r="DK123" i="2"/>
  <c r="DR122" i="2"/>
  <c r="DK122" i="2"/>
  <c r="DR121" i="2"/>
  <c r="DK121" i="2"/>
  <c r="DR120" i="2"/>
  <c r="DK120" i="2"/>
  <c r="DR119" i="2"/>
  <c r="DK119" i="2"/>
  <c r="DR118" i="2"/>
  <c r="DK118" i="2"/>
  <c r="DR117" i="2"/>
  <c r="DK117" i="2"/>
  <c r="DR116" i="2"/>
  <c r="DK116" i="2"/>
  <c r="DR115" i="2"/>
  <c r="DK115" i="2"/>
  <c r="DR114" i="2"/>
  <c r="DK114" i="2"/>
  <c r="DR113" i="2"/>
  <c r="DK113" i="2"/>
  <c r="DR112" i="2"/>
  <c r="DK112" i="2"/>
  <c r="DR111" i="2"/>
  <c r="DK111" i="2"/>
  <c r="DR110" i="2"/>
  <c r="DK110" i="2"/>
  <c r="DR109" i="2"/>
  <c r="DK109" i="2"/>
  <c r="DR108" i="2"/>
  <c r="DK108" i="2"/>
  <c r="DR107" i="2"/>
  <c r="DK107" i="2"/>
  <c r="DR106" i="2"/>
  <c r="DK106" i="2"/>
  <c r="DR105" i="2"/>
  <c r="DK105" i="2"/>
  <c r="DR104" i="2"/>
  <c r="DK104" i="2"/>
  <c r="DR103" i="2"/>
  <c r="DK103" i="2"/>
  <c r="DR102" i="2"/>
  <c r="DK102" i="2"/>
  <c r="DR101" i="2"/>
  <c r="DK101" i="2"/>
  <c r="DR100" i="2"/>
  <c r="DK100" i="2"/>
  <c r="DR99" i="2"/>
  <c r="DK99" i="2"/>
  <c r="DR98" i="2"/>
  <c r="DK98" i="2"/>
  <c r="DR97" i="2"/>
  <c r="DK97" i="2"/>
  <c r="DR96" i="2"/>
  <c r="DK96" i="2"/>
  <c r="DR95" i="2"/>
  <c r="DK95" i="2"/>
  <c r="DR94" i="2"/>
  <c r="DK94" i="2"/>
  <c r="DR93" i="2"/>
  <c r="DK93" i="2"/>
  <c r="DR92" i="2"/>
  <c r="DK92" i="2"/>
  <c r="DR91" i="2"/>
  <c r="DK91" i="2"/>
  <c r="DR90" i="2"/>
  <c r="DK90" i="2"/>
  <c r="DR89" i="2"/>
  <c r="DK89" i="2"/>
  <c r="DR88" i="2"/>
  <c r="DK88" i="2"/>
  <c r="DR87" i="2"/>
  <c r="DK87" i="2"/>
  <c r="DR86" i="2"/>
  <c r="DK86" i="2"/>
  <c r="DR85" i="2"/>
  <c r="DK85" i="2"/>
  <c r="DR84" i="2"/>
  <c r="DK84" i="2"/>
  <c r="DR83" i="2"/>
  <c r="DK83" i="2"/>
  <c r="DR82" i="2"/>
  <c r="DK82" i="2"/>
  <c r="DR81" i="2"/>
  <c r="DK81" i="2"/>
  <c r="DR80" i="2"/>
  <c r="DK80" i="2"/>
  <c r="DR79" i="2"/>
  <c r="DK79" i="2"/>
  <c r="DR78" i="2"/>
  <c r="DK78" i="2"/>
  <c r="DR77" i="2"/>
  <c r="DK77" i="2"/>
  <c r="DR76" i="2"/>
  <c r="DK76" i="2"/>
  <c r="DR75" i="2"/>
  <c r="DK75" i="2"/>
  <c r="DR74" i="2"/>
  <c r="DK74" i="2"/>
  <c r="DR73" i="2"/>
  <c r="DK73" i="2"/>
  <c r="DR72" i="2"/>
  <c r="DK72" i="2"/>
  <c r="DR71" i="2"/>
  <c r="DK71" i="2"/>
  <c r="DR70" i="2"/>
  <c r="DK70" i="2"/>
  <c r="DR69" i="2"/>
  <c r="DK69" i="2"/>
  <c r="DR68" i="2"/>
  <c r="DK68" i="2"/>
  <c r="DR67" i="2"/>
  <c r="DK67" i="2"/>
  <c r="DR66" i="2"/>
  <c r="DK66" i="2"/>
  <c r="DR65" i="2"/>
  <c r="DK65" i="2"/>
  <c r="DR64" i="2"/>
  <c r="DK64" i="2"/>
  <c r="DR63" i="2"/>
  <c r="DK63" i="2"/>
  <c r="DR62" i="2"/>
  <c r="DK62" i="2"/>
  <c r="DR61" i="2"/>
  <c r="DK61" i="2"/>
  <c r="DR60" i="2"/>
  <c r="DK60" i="2"/>
  <c r="DR59" i="2"/>
  <c r="DK59" i="2"/>
  <c r="DR58" i="2"/>
  <c r="DK58" i="2"/>
  <c r="DR57" i="2"/>
  <c r="DK57" i="2"/>
  <c r="DR56" i="2"/>
  <c r="DK56" i="2"/>
  <c r="DR55" i="2"/>
  <c r="DK55" i="2"/>
  <c r="DR54" i="2"/>
  <c r="DK54" i="2"/>
  <c r="DR53" i="2"/>
  <c r="DK53" i="2"/>
  <c r="DR52" i="2"/>
  <c r="DK52" i="2"/>
  <c r="DR51" i="2"/>
  <c r="DK51" i="2"/>
  <c r="DR50" i="2"/>
  <c r="DK50" i="2"/>
  <c r="DR49" i="2"/>
  <c r="DK49" i="2"/>
  <c r="DR48" i="2"/>
  <c r="DK48" i="2"/>
  <c r="DR47" i="2"/>
  <c r="DK47" i="2"/>
  <c r="DR46" i="2"/>
  <c r="DK46" i="2"/>
  <c r="DR45" i="2"/>
  <c r="DK45" i="2"/>
  <c r="DR44" i="2"/>
  <c r="DK44" i="2"/>
  <c r="DR43" i="2"/>
  <c r="DK43" i="2"/>
  <c r="DR42" i="2"/>
  <c r="DK42" i="2"/>
  <c r="DR41" i="2"/>
  <c r="DK41" i="2"/>
  <c r="DR40" i="2"/>
  <c r="DK40" i="2"/>
  <c r="DR39" i="2"/>
  <c r="DK39" i="2"/>
  <c r="DR38" i="2"/>
  <c r="DK38" i="2"/>
  <c r="DR37" i="2"/>
  <c r="DK37" i="2"/>
  <c r="DR36" i="2"/>
  <c r="DK36" i="2"/>
  <c r="DR35" i="2"/>
  <c r="DK35" i="2"/>
  <c r="DR34" i="2"/>
  <c r="DK34" i="2"/>
  <c r="DR33" i="2"/>
  <c r="DK33" i="2"/>
  <c r="DR32" i="2"/>
  <c r="DK32" i="2"/>
  <c r="DR31" i="2"/>
  <c r="DK31" i="2"/>
  <c r="DR30" i="2"/>
  <c r="DK30" i="2"/>
  <c r="DR29" i="2"/>
  <c r="DK29" i="2"/>
  <c r="DR28" i="2"/>
  <c r="DK28" i="2"/>
  <c r="DR27" i="2"/>
  <c r="DK27" i="2"/>
  <c r="DR26" i="2"/>
  <c r="DK26" i="2"/>
  <c r="DR25" i="2"/>
  <c r="DK25" i="2"/>
  <c r="DR24" i="2"/>
  <c r="DK24" i="2"/>
  <c r="DR23" i="2"/>
  <c r="DK23" i="2"/>
  <c r="DR22" i="2"/>
  <c r="DK22" i="2"/>
  <c r="DR21" i="2"/>
  <c r="DK21" i="2"/>
  <c r="DR20" i="2"/>
  <c r="DK20" i="2"/>
  <c r="DR19" i="2"/>
  <c r="DK19" i="2"/>
  <c r="DR18" i="2"/>
  <c r="DK18" i="2"/>
  <c r="DR17" i="2"/>
  <c r="DK17" i="2"/>
  <c r="DR16" i="2"/>
  <c r="DK16" i="2"/>
  <c r="DR15" i="2"/>
  <c r="DK15" i="2"/>
  <c r="DR14" i="2"/>
  <c r="DK14" i="2"/>
  <c r="DR13" i="2"/>
  <c r="DK13" i="2"/>
  <c r="DR12" i="2"/>
  <c r="DK12" i="2"/>
  <c r="DR11" i="2"/>
  <c r="DK11" i="2"/>
  <c r="DR10" i="2"/>
  <c r="DK10" i="2"/>
  <c r="DR9" i="2"/>
  <c r="DK9" i="2"/>
  <c r="DR8" i="2"/>
  <c r="DK8" i="2"/>
  <c r="DR7" i="2"/>
  <c r="DK7" i="2"/>
  <c r="DR6" i="2"/>
  <c r="DK6" i="2"/>
  <c r="DR5" i="2"/>
  <c r="DK5" i="2"/>
  <c r="DR4" i="2"/>
  <c r="DK4" i="2"/>
  <c r="CC159" i="2"/>
  <c r="BV159" i="2"/>
  <c r="CC158" i="2"/>
  <c r="BV158" i="2"/>
  <c r="CC157" i="2"/>
  <c r="BV157" i="2"/>
  <c r="CC156" i="2"/>
  <c r="BV156" i="2"/>
  <c r="CC155" i="2"/>
  <c r="BV155" i="2"/>
  <c r="CC154" i="2"/>
  <c r="BV154" i="2"/>
  <c r="CC153" i="2"/>
  <c r="BV153" i="2"/>
  <c r="CC152" i="2"/>
  <c r="BV152" i="2"/>
  <c r="CC151" i="2"/>
  <c r="BV151" i="2"/>
  <c r="CC150" i="2"/>
  <c r="BV150" i="2"/>
  <c r="CC149" i="2"/>
  <c r="BV149" i="2"/>
  <c r="CC148" i="2"/>
  <c r="BV148" i="2"/>
  <c r="CC147" i="2"/>
  <c r="BV147" i="2"/>
  <c r="CC146" i="2"/>
  <c r="BV146" i="2"/>
  <c r="CC145" i="2"/>
  <c r="BV145" i="2"/>
  <c r="CC144" i="2"/>
  <c r="BV144" i="2"/>
  <c r="CC143" i="2"/>
  <c r="BV143" i="2"/>
  <c r="CC142" i="2"/>
  <c r="BV142" i="2"/>
  <c r="CC141" i="2"/>
  <c r="BV141" i="2"/>
  <c r="CC140" i="2"/>
  <c r="BV140" i="2"/>
  <c r="CC139" i="2"/>
  <c r="BV139" i="2"/>
  <c r="CC138" i="2"/>
  <c r="BV138" i="2"/>
  <c r="CC137" i="2"/>
  <c r="BV137" i="2"/>
  <c r="CC136" i="2"/>
  <c r="BV136" i="2"/>
  <c r="CC135" i="2"/>
  <c r="BV135" i="2"/>
  <c r="CC134" i="2"/>
  <c r="BV134" i="2"/>
  <c r="CC133" i="2"/>
  <c r="BV133" i="2"/>
  <c r="CC132" i="2"/>
  <c r="BV132" i="2"/>
  <c r="CC131" i="2"/>
  <c r="BV131" i="2"/>
  <c r="CC130" i="2"/>
  <c r="BV130" i="2"/>
  <c r="CC129" i="2"/>
  <c r="BV129" i="2"/>
  <c r="CC128" i="2"/>
  <c r="BV128" i="2"/>
  <c r="CC127" i="2"/>
  <c r="BV127" i="2"/>
  <c r="CC126" i="2"/>
  <c r="BV126" i="2"/>
  <c r="CC125" i="2"/>
  <c r="BV125" i="2"/>
  <c r="CC124" i="2"/>
  <c r="BV124" i="2"/>
  <c r="CC123" i="2"/>
  <c r="BV123" i="2"/>
  <c r="CC122" i="2"/>
  <c r="BV122" i="2"/>
  <c r="CC121" i="2"/>
  <c r="BV121" i="2"/>
  <c r="CC120" i="2"/>
  <c r="BV120" i="2"/>
  <c r="CC119" i="2"/>
  <c r="BV119" i="2"/>
  <c r="CC118" i="2"/>
  <c r="BV118" i="2"/>
  <c r="CC117" i="2"/>
  <c r="BV117" i="2"/>
  <c r="CC116" i="2"/>
  <c r="BV116" i="2"/>
  <c r="CC115" i="2"/>
  <c r="BV115" i="2"/>
  <c r="CC114" i="2"/>
  <c r="BV114" i="2"/>
  <c r="CC113" i="2"/>
  <c r="BV113" i="2"/>
  <c r="CC112" i="2"/>
  <c r="BV112" i="2"/>
  <c r="CC111" i="2"/>
  <c r="BV111" i="2"/>
  <c r="CC110" i="2"/>
  <c r="BV110" i="2"/>
  <c r="CC109" i="2"/>
  <c r="BV109" i="2"/>
  <c r="CC108" i="2"/>
  <c r="BV108" i="2"/>
  <c r="CC107" i="2"/>
  <c r="BV107" i="2"/>
  <c r="CC106" i="2"/>
  <c r="BV106" i="2"/>
  <c r="CC105" i="2"/>
  <c r="BV105" i="2"/>
  <c r="CC104" i="2"/>
  <c r="BV104" i="2"/>
  <c r="CC103" i="2"/>
  <c r="BV103" i="2"/>
  <c r="CC102" i="2"/>
  <c r="BV102" i="2"/>
  <c r="CC101" i="2"/>
  <c r="BV101" i="2"/>
  <c r="CC100" i="2"/>
  <c r="BV100" i="2"/>
  <c r="CC99" i="2"/>
  <c r="BV99" i="2"/>
  <c r="CC98" i="2"/>
  <c r="BV98" i="2"/>
  <c r="CC97" i="2"/>
  <c r="BV97" i="2"/>
  <c r="CC96" i="2"/>
  <c r="BV96" i="2"/>
  <c r="CC95" i="2"/>
  <c r="BV95" i="2"/>
  <c r="CC94" i="2"/>
  <c r="BV94" i="2"/>
  <c r="CC93" i="2"/>
  <c r="BV93" i="2"/>
  <c r="CC92" i="2"/>
  <c r="BV92" i="2"/>
  <c r="CC91" i="2"/>
  <c r="BV91" i="2"/>
  <c r="CC90" i="2"/>
  <c r="BV90" i="2"/>
  <c r="CC89" i="2"/>
  <c r="BV89" i="2"/>
  <c r="CC88" i="2"/>
  <c r="BV88" i="2"/>
  <c r="CC87" i="2"/>
  <c r="BV87" i="2"/>
  <c r="CC86" i="2"/>
  <c r="BV86" i="2"/>
  <c r="CC85" i="2"/>
  <c r="BV85" i="2"/>
  <c r="CC84" i="2"/>
  <c r="BV84" i="2"/>
  <c r="CC83" i="2"/>
  <c r="BV83" i="2"/>
  <c r="CC82" i="2"/>
  <c r="BV82" i="2"/>
  <c r="CC81" i="2"/>
  <c r="BV81" i="2"/>
  <c r="CC80" i="2"/>
  <c r="BV80" i="2"/>
  <c r="CC79" i="2"/>
  <c r="BV79" i="2"/>
  <c r="CC78" i="2"/>
  <c r="BV78" i="2"/>
  <c r="CC77" i="2"/>
  <c r="BV77" i="2"/>
  <c r="CC76" i="2"/>
  <c r="BV76" i="2"/>
  <c r="CC75" i="2"/>
  <c r="BV75" i="2"/>
  <c r="CC74" i="2"/>
  <c r="BV74" i="2"/>
  <c r="CC73" i="2"/>
  <c r="BV73" i="2"/>
  <c r="CC72" i="2"/>
  <c r="BV72" i="2"/>
  <c r="CC71" i="2"/>
  <c r="BV71" i="2"/>
  <c r="CC70" i="2"/>
  <c r="BV70" i="2"/>
  <c r="CC69" i="2"/>
  <c r="BV69" i="2"/>
  <c r="CC68" i="2"/>
  <c r="BV68" i="2"/>
  <c r="CC67" i="2"/>
  <c r="BV67" i="2"/>
  <c r="CC66" i="2"/>
  <c r="BV66" i="2"/>
  <c r="CC65" i="2"/>
  <c r="BV65" i="2"/>
  <c r="CC64" i="2"/>
  <c r="BV64" i="2"/>
  <c r="CC63" i="2"/>
  <c r="BV63" i="2"/>
  <c r="CC62" i="2"/>
  <c r="BV62" i="2"/>
  <c r="CC61" i="2"/>
  <c r="BV61" i="2"/>
  <c r="CC60" i="2"/>
  <c r="BV60" i="2"/>
  <c r="CC59" i="2"/>
  <c r="BV59" i="2"/>
  <c r="CC58" i="2"/>
  <c r="BV58" i="2"/>
  <c r="CC57" i="2"/>
  <c r="BV57" i="2"/>
  <c r="CC56" i="2"/>
  <c r="BV56" i="2"/>
  <c r="CC55" i="2"/>
  <c r="BV55" i="2"/>
  <c r="CC54" i="2"/>
  <c r="BV54" i="2"/>
  <c r="CC53" i="2"/>
  <c r="BV53" i="2"/>
  <c r="CC52" i="2"/>
  <c r="BV52" i="2"/>
  <c r="CC51" i="2"/>
  <c r="BV51" i="2"/>
  <c r="CC50" i="2"/>
  <c r="BV50" i="2"/>
  <c r="CC49" i="2"/>
  <c r="BV49" i="2"/>
  <c r="CC48" i="2"/>
  <c r="BV48" i="2"/>
  <c r="CC47" i="2"/>
  <c r="BV47" i="2"/>
  <c r="CC46" i="2"/>
  <c r="BV46" i="2"/>
  <c r="CC45" i="2"/>
  <c r="BV45" i="2"/>
  <c r="CC44" i="2"/>
  <c r="BV44" i="2"/>
  <c r="CC43" i="2"/>
  <c r="BV43" i="2"/>
  <c r="CC42" i="2"/>
  <c r="BV42" i="2"/>
  <c r="CC41" i="2"/>
  <c r="BV41" i="2"/>
  <c r="CC40" i="2"/>
  <c r="BV40" i="2"/>
  <c r="CC39" i="2"/>
  <c r="BV39" i="2"/>
  <c r="CC38" i="2"/>
  <c r="BV38" i="2"/>
  <c r="CC37" i="2"/>
  <c r="BV37" i="2"/>
  <c r="CC36" i="2"/>
  <c r="BV36" i="2"/>
  <c r="CC35" i="2"/>
  <c r="BV35" i="2"/>
  <c r="CC34" i="2"/>
  <c r="BV34" i="2"/>
  <c r="CC33" i="2"/>
  <c r="BV33" i="2"/>
  <c r="CC32" i="2"/>
  <c r="BV32" i="2"/>
  <c r="CC31" i="2"/>
  <c r="BV31" i="2"/>
  <c r="CC30" i="2"/>
  <c r="BV30" i="2"/>
  <c r="CC29" i="2"/>
  <c r="BV29" i="2"/>
  <c r="CC28" i="2"/>
  <c r="BV28" i="2"/>
  <c r="CC27" i="2"/>
  <c r="BV27" i="2"/>
  <c r="CC26" i="2"/>
  <c r="BV26" i="2"/>
  <c r="CC25" i="2"/>
  <c r="BV25" i="2"/>
  <c r="CC24" i="2"/>
  <c r="BV24" i="2"/>
  <c r="CC23" i="2"/>
  <c r="BV23" i="2"/>
  <c r="CC22" i="2"/>
  <c r="BV22" i="2"/>
  <c r="CC21" i="2"/>
  <c r="BV21" i="2"/>
  <c r="CC20" i="2"/>
  <c r="BV20" i="2"/>
  <c r="CC19" i="2"/>
  <c r="BV19" i="2"/>
  <c r="CC18" i="2"/>
  <c r="BV18" i="2"/>
  <c r="CC17" i="2"/>
  <c r="BV17" i="2"/>
  <c r="CC16" i="2"/>
  <c r="BV16" i="2"/>
  <c r="CC15" i="2"/>
  <c r="BV15" i="2"/>
  <c r="CC14" i="2"/>
  <c r="BV14" i="2"/>
  <c r="CC13" i="2"/>
  <c r="BV13" i="2"/>
  <c r="CC12" i="2"/>
  <c r="BV12" i="2"/>
  <c r="CC11" i="2"/>
  <c r="BV11" i="2"/>
  <c r="CC10" i="2"/>
  <c r="BV10" i="2"/>
  <c r="CC9" i="2"/>
  <c r="BV9" i="2"/>
  <c r="CC8" i="2"/>
  <c r="BV8" i="2"/>
  <c r="CC7" i="2"/>
  <c r="BV7" i="2"/>
  <c r="CC6" i="2"/>
  <c r="BV6" i="2"/>
  <c r="CC5" i="2"/>
  <c r="BV5" i="2"/>
  <c r="CC4" i="2"/>
  <c r="BV4" i="2"/>
  <c r="AN5" i="2"/>
  <c r="AN6" i="2"/>
  <c r="AN7" i="2"/>
  <c r="AN8" i="2"/>
  <c r="AN9" i="2"/>
  <c r="AN10" i="2"/>
  <c r="AN11" i="2"/>
  <c r="AN12" i="2"/>
  <c r="AN13" i="2"/>
  <c r="AN14" i="2"/>
  <c r="AN15" i="2"/>
  <c r="AN16" i="2"/>
  <c r="AN17" i="2"/>
  <c r="AN18" i="2"/>
  <c r="AN19" i="2"/>
  <c r="AN20" i="2"/>
  <c r="AN21" i="2"/>
  <c r="AN22" i="2"/>
  <c r="AN23" i="2"/>
  <c r="AN24" i="2"/>
  <c r="AN25" i="2"/>
  <c r="AN26" i="2"/>
  <c r="AN27" i="2"/>
  <c r="AN28" i="2"/>
  <c r="AN29" i="2"/>
  <c r="AN30" i="2"/>
  <c r="AN31" i="2"/>
  <c r="AN32" i="2"/>
  <c r="AN33" i="2"/>
  <c r="AN34" i="2"/>
  <c r="AN35" i="2"/>
  <c r="AN36" i="2"/>
  <c r="AN37" i="2"/>
  <c r="AN38" i="2"/>
  <c r="AN39" i="2"/>
  <c r="AN40" i="2"/>
  <c r="AN41" i="2"/>
  <c r="AN42" i="2"/>
  <c r="AN43" i="2"/>
  <c r="AN44" i="2"/>
  <c r="AN45" i="2"/>
  <c r="AN46" i="2"/>
  <c r="AN47" i="2"/>
  <c r="AN48" i="2"/>
  <c r="AN49" i="2"/>
  <c r="AN50" i="2"/>
  <c r="AN51" i="2"/>
  <c r="AN52" i="2"/>
  <c r="AN53" i="2"/>
  <c r="AN54" i="2"/>
  <c r="AN55" i="2"/>
  <c r="AN56" i="2"/>
  <c r="AN57" i="2"/>
  <c r="AN58" i="2"/>
  <c r="AN59" i="2"/>
  <c r="AN60" i="2"/>
  <c r="AN61" i="2"/>
  <c r="AN62" i="2"/>
  <c r="AN63" i="2"/>
  <c r="AN64" i="2"/>
  <c r="AN65" i="2"/>
  <c r="AN66" i="2"/>
  <c r="AN67" i="2"/>
  <c r="AN68" i="2"/>
  <c r="AN69" i="2"/>
  <c r="AN70" i="2"/>
  <c r="AN71" i="2"/>
  <c r="AN72" i="2"/>
  <c r="AN73" i="2"/>
  <c r="AN74" i="2"/>
  <c r="AN75" i="2"/>
  <c r="AN76" i="2"/>
  <c r="AN77" i="2"/>
  <c r="AN78" i="2"/>
  <c r="AN79" i="2"/>
  <c r="AN80" i="2"/>
  <c r="AN81" i="2"/>
  <c r="AN82" i="2"/>
  <c r="AN83" i="2"/>
  <c r="AN84" i="2"/>
  <c r="AN85" i="2"/>
  <c r="AN86" i="2"/>
  <c r="AN87" i="2"/>
  <c r="AN88" i="2"/>
  <c r="AN89" i="2"/>
  <c r="AN90" i="2"/>
  <c r="AN91" i="2"/>
  <c r="AN92" i="2"/>
  <c r="AN93" i="2"/>
  <c r="AN94" i="2"/>
  <c r="AN95" i="2"/>
  <c r="AN96" i="2"/>
  <c r="AN97" i="2"/>
  <c r="AN98" i="2"/>
  <c r="AN99" i="2"/>
  <c r="AN100" i="2"/>
  <c r="AN101" i="2"/>
  <c r="AN102" i="2"/>
  <c r="AN103" i="2"/>
  <c r="AN104" i="2"/>
  <c r="AN105" i="2"/>
  <c r="AN106" i="2"/>
  <c r="AN107" i="2"/>
  <c r="AN108" i="2"/>
  <c r="AN109" i="2"/>
  <c r="AN110" i="2"/>
  <c r="AN111" i="2"/>
  <c r="AN112" i="2"/>
  <c r="AN113" i="2"/>
  <c r="AN114" i="2"/>
  <c r="AN115" i="2"/>
  <c r="AN116" i="2"/>
  <c r="AN117" i="2"/>
  <c r="AN118" i="2"/>
  <c r="AN119" i="2"/>
  <c r="AN120" i="2"/>
  <c r="AN121" i="2"/>
  <c r="AN122" i="2"/>
  <c r="AN123" i="2"/>
  <c r="AN124" i="2"/>
  <c r="AN125" i="2"/>
  <c r="AN126" i="2"/>
  <c r="AN127" i="2"/>
  <c r="AN128" i="2"/>
  <c r="AN129" i="2"/>
  <c r="AN130" i="2"/>
  <c r="AN131" i="2"/>
  <c r="AN132" i="2"/>
  <c r="AN133" i="2"/>
  <c r="AN134" i="2"/>
  <c r="AN135" i="2"/>
  <c r="AN136" i="2"/>
  <c r="AN137" i="2"/>
  <c r="AN138" i="2"/>
  <c r="AN139" i="2"/>
  <c r="AN140" i="2"/>
  <c r="AN141" i="2"/>
  <c r="AN142" i="2"/>
  <c r="AN143" i="2"/>
  <c r="AN144" i="2"/>
  <c r="AN145" i="2"/>
  <c r="AN146" i="2"/>
  <c r="AN147" i="2"/>
  <c r="AN148" i="2"/>
  <c r="AN149" i="2"/>
  <c r="AN150" i="2"/>
  <c r="AN151" i="2"/>
  <c r="AN152" i="2"/>
  <c r="AN153" i="2"/>
  <c r="AN154" i="2"/>
  <c r="AN155" i="2"/>
  <c r="AN156" i="2"/>
  <c r="AN157" i="2"/>
  <c r="AN158" i="2"/>
  <c r="AN159" i="2"/>
  <c r="AN4" i="2"/>
  <c r="AG5" i="2"/>
  <c r="AG6" i="2"/>
  <c r="AG7" i="2"/>
  <c r="AG8" i="2"/>
  <c r="AG9" i="2"/>
  <c r="AG10" i="2"/>
  <c r="AG11" i="2"/>
  <c r="AG12" i="2"/>
  <c r="AG13" i="2"/>
  <c r="AG14" i="2"/>
  <c r="AG15" i="2"/>
  <c r="AG16" i="2"/>
  <c r="AG17" i="2"/>
  <c r="AG18" i="2"/>
  <c r="AG19" i="2"/>
  <c r="AG20" i="2"/>
  <c r="AG21" i="2"/>
  <c r="AG22" i="2"/>
  <c r="AG23" i="2"/>
  <c r="AG24" i="2"/>
  <c r="AG25" i="2"/>
  <c r="AG26" i="2"/>
  <c r="AG27" i="2"/>
  <c r="AG28" i="2"/>
  <c r="AG29" i="2"/>
  <c r="AG30" i="2"/>
  <c r="AG31" i="2"/>
  <c r="AG32" i="2"/>
  <c r="AG33" i="2"/>
  <c r="AG34" i="2"/>
  <c r="AG35" i="2"/>
  <c r="AG36" i="2"/>
  <c r="AG37" i="2"/>
  <c r="AG38" i="2"/>
  <c r="AG39" i="2"/>
  <c r="AG40" i="2"/>
  <c r="AG41" i="2"/>
  <c r="AG42" i="2"/>
  <c r="AG43" i="2"/>
  <c r="AG44" i="2"/>
  <c r="AG45" i="2"/>
  <c r="AG46" i="2"/>
  <c r="AG47" i="2"/>
  <c r="AG48" i="2"/>
  <c r="AG49" i="2"/>
  <c r="AG50" i="2"/>
  <c r="AG51" i="2"/>
  <c r="AG52" i="2"/>
  <c r="AG53" i="2"/>
  <c r="AG54" i="2"/>
  <c r="AG55" i="2"/>
  <c r="AG56" i="2"/>
  <c r="AG57" i="2"/>
  <c r="AG58" i="2"/>
  <c r="AG59" i="2"/>
  <c r="AG60" i="2"/>
  <c r="AG61" i="2"/>
  <c r="AG62" i="2"/>
  <c r="AG63" i="2"/>
  <c r="AG64" i="2"/>
  <c r="AG65" i="2"/>
  <c r="AG66" i="2"/>
  <c r="AG67" i="2"/>
  <c r="AG68" i="2"/>
  <c r="AG69" i="2"/>
  <c r="AG70" i="2"/>
  <c r="AG71" i="2"/>
  <c r="AG72" i="2"/>
  <c r="AG73" i="2"/>
  <c r="AG74" i="2"/>
  <c r="AG75" i="2"/>
  <c r="AG76" i="2"/>
  <c r="AG77" i="2"/>
  <c r="AG78" i="2"/>
  <c r="AG79" i="2"/>
  <c r="AG80" i="2"/>
  <c r="AG81" i="2"/>
  <c r="AG82" i="2"/>
  <c r="AG83" i="2"/>
  <c r="AG84" i="2"/>
  <c r="AG85" i="2"/>
  <c r="AG86" i="2"/>
  <c r="AG87" i="2"/>
  <c r="AG88" i="2"/>
  <c r="AG89" i="2"/>
  <c r="AG90" i="2"/>
  <c r="AG91" i="2"/>
  <c r="AG92" i="2"/>
  <c r="AG93" i="2"/>
  <c r="AG94" i="2"/>
  <c r="AG95" i="2"/>
  <c r="AG96" i="2"/>
  <c r="AG97" i="2"/>
  <c r="AG98" i="2"/>
  <c r="AG99" i="2"/>
  <c r="AG100" i="2"/>
  <c r="AG101" i="2"/>
  <c r="AG102" i="2"/>
  <c r="AG103" i="2"/>
  <c r="AG104" i="2"/>
  <c r="AG105" i="2"/>
  <c r="AG106" i="2"/>
  <c r="AG107" i="2"/>
  <c r="AG108" i="2"/>
  <c r="AG109" i="2"/>
  <c r="AG110" i="2"/>
  <c r="AG111" i="2"/>
  <c r="AG112" i="2"/>
  <c r="AG113" i="2"/>
  <c r="AG114" i="2"/>
  <c r="AG115" i="2"/>
  <c r="AG116" i="2"/>
  <c r="AG117" i="2"/>
  <c r="AG118" i="2"/>
  <c r="AG119" i="2"/>
  <c r="AG120" i="2"/>
  <c r="AG121" i="2"/>
  <c r="AG122" i="2"/>
  <c r="AG123" i="2"/>
  <c r="AG124" i="2"/>
  <c r="AG125" i="2"/>
  <c r="AG126" i="2"/>
  <c r="AG127" i="2"/>
  <c r="AG128" i="2"/>
  <c r="AG129" i="2"/>
  <c r="AG130" i="2"/>
  <c r="AG131" i="2"/>
  <c r="AG132" i="2"/>
  <c r="AG133" i="2"/>
  <c r="AG134" i="2"/>
  <c r="AG135" i="2"/>
  <c r="AG136" i="2"/>
  <c r="AG137" i="2"/>
  <c r="AG138" i="2"/>
  <c r="AG139" i="2"/>
  <c r="AG140" i="2"/>
  <c r="AG141" i="2"/>
  <c r="AG142" i="2"/>
  <c r="AG143" i="2"/>
  <c r="AG144" i="2"/>
  <c r="AG145" i="2"/>
  <c r="AG146" i="2"/>
  <c r="AG147" i="2"/>
  <c r="AG148" i="2"/>
  <c r="AG149" i="2"/>
  <c r="AG150" i="2"/>
  <c r="AG151" i="2"/>
  <c r="AG152" i="2"/>
  <c r="AG153" i="2"/>
  <c r="AG154" i="2"/>
  <c r="AG155" i="2"/>
  <c r="AG156" i="2"/>
  <c r="AG157" i="2"/>
  <c r="AG158" i="2"/>
  <c r="AG159" i="2"/>
  <c r="AG4" i="2"/>
  <c r="AF1" i="2"/>
  <c r="AG1" i="2" s="1"/>
  <c r="AF2" i="2"/>
  <c r="BU1" i="2"/>
  <c r="BV1" i="2" s="1"/>
  <c r="BU2" i="2"/>
  <c r="DJ1" i="2"/>
  <c r="DK1" i="2" s="1"/>
  <c r="EY1" i="2"/>
  <c r="EZ1" i="2" s="1"/>
  <c r="GN1" i="2"/>
  <c r="GO1" i="2" s="1"/>
  <c r="IC1" i="2"/>
  <c r="ID1" i="2"/>
  <c r="IE1" i="2"/>
  <c r="IF1" i="2" s="1"/>
  <c r="IC2" i="2"/>
  <c r="ID2" i="2"/>
  <c r="JR1" i="2"/>
  <c r="JS1" i="2"/>
  <c r="JR2" i="2"/>
  <c r="JS2" i="2"/>
  <c r="JY1" i="2"/>
  <c r="JZ1" i="2"/>
  <c r="JY2" i="2"/>
  <c r="JZ2" i="2"/>
  <c r="LG1" i="2"/>
  <c r="LH1" i="2"/>
  <c r="LG2" i="2"/>
  <c r="LH2" i="2"/>
  <c r="LN1" i="2"/>
  <c r="LO1" i="2"/>
  <c r="LO2" i="2" s="1"/>
  <c r="LP1" i="2"/>
  <c r="LP2" i="2" s="1"/>
  <c r="LN2" i="2"/>
  <c r="MV1" i="2"/>
  <c r="MW1" i="2" s="1"/>
  <c r="MW2" i="2" s="1"/>
  <c r="GP1" i="2" l="1"/>
  <c r="GO2" i="2"/>
  <c r="IG1" i="2"/>
  <c r="IF2" i="2"/>
  <c r="FA1" i="2"/>
  <c r="EZ2" i="2"/>
  <c r="DL1" i="2"/>
  <c r="DK2" i="2"/>
  <c r="AG2" i="2"/>
  <c r="AH1" i="2"/>
  <c r="BW1" i="2"/>
  <c r="BV2" i="2"/>
  <c r="MV2" i="2"/>
  <c r="IE2" i="2"/>
  <c r="EY2" i="2"/>
  <c r="DJ2" i="2"/>
  <c r="GN2" i="2"/>
  <c r="ND1" i="2"/>
  <c r="NC2" i="2"/>
  <c r="D5" i="7"/>
  <c r="D6" i="7"/>
  <c r="D7" i="7"/>
  <c r="D4" i="7"/>
  <c r="D11" i="9"/>
  <c r="BX1" i="2" l="1"/>
  <c r="BW2" i="2"/>
  <c r="DM1" i="2"/>
  <c r="DL2" i="2"/>
  <c r="IG2" i="2"/>
  <c r="IH1" i="2"/>
  <c r="GQ1" i="2"/>
  <c r="GP2" i="2"/>
  <c r="NE1" i="2"/>
  <c r="NE2" i="2" s="1"/>
  <c r="ND2" i="2"/>
  <c r="AI1" i="2"/>
  <c r="AH2" i="2"/>
  <c r="FA2" i="2"/>
  <c r="FB1" i="2"/>
  <c r="AJ1" i="2" l="1"/>
  <c r="AI2" i="2"/>
  <c r="GQ2" i="2"/>
  <c r="GR1" i="2"/>
  <c r="DM2" i="2"/>
  <c r="DN1" i="2"/>
  <c r="BY1" i="2"/>
  <c r="BX2" i="2"/>
  <c r="FB2" i="2"/>
  <c r="FC1" i="2"/>
  <c r="IH2" i="2"/>
  <c r="II1" i="2"/>
  <c r="MX2" i="2"/>
  <c r="LI2" i="2"/>
  <c r="JT2" i="2"/>
  <c r="IJ1" i="2" l="1"/>
  <c r="II2" i="2"/>
  <c r="II4" i="2" s="1"/>
  <c r="II5" i="2" s="1"/>
  <c r="II6" i="2" s="1"/>
  <c r="II7" i="2" s="1"/>
  <c r="II8" i="2" s="1"/>
  <c r="II9" i="2" s="1"/>
  <c r="II10" i="2" s="1"/>
  <c r="II11" i="2" s="1"/>
  <c r="II12" i="2" s="1"/>
  <c r="II13" i="2" s="1"/>
  <c r="II14" i="2" s="1"/>
  <c r="II15" i="2" s="1"/>
  <c r="II16" i="2" s="1"/>
  <c r="II17" i="2" s="1"/>
  <c r="II18" i="2" s="1"/>
  <c r="II19" i="2" s="1"/>
  <c r="II20" i="2" s="1"/>
  <c r="II21" i="2" s="1"/>
  <c r="II22" i="2" s="1"/>
  <c r="II23" i="2" s="1"/>
  <c r="II24" i="2" s="1"/>
  <c r="II25" i="2" s="1"/>
  <c r="II26" i="2" s="1"/>
  <c r="II27" i="2" s="1"/>
  <c r="II28" i="2" s="1"/>
  <c r="II29" i="2" s="1"/>
  <c r="II30" i="2" s="1"/>
  <c r="II31" i="2" s="1"/>
  <c r="II32" i="2" s="1"/>
  <c r="II33" i="2" s="1"/>
  <c r="II34" i="2" s="1"/>
  <c r="II35" i="2" s="1"/>
  <c r="II36" i="2" s="1"/>
  <c r="II37" i="2" s="1"/>
  <c r="II38" i="2" s="1"/>
  <c r="II39" i="2" s="1"/>
  <c r="II40" i="2" s="1"/>
  <c r="II41" i="2" s="1"/>
  <c r="II42" i="2" s="1"/>
  <c r="II43" i="2" s="1"/>
  <c r="II44" i="2" s="1"/>
  <c r="II45" i="2" s="1"/>
  <c r="II46" i="2" s="1"/>
  <c r="II47" i="2" s="1"/>
  <c r="II48" i="2" s="1"/>
  <c r="II49" i="2" s="1"/>
  <c r="II50" i="2" s="1"/>
  <c r="II51" i="2" s="1"/>
  <c r="II52" i="2" s="1"/>
  <c r="II53" i="2" s="1"/>
  <c r="II54" i="2" s="1"/>
  <c r="II55" i="2" s="1"/>
  <c r="II56" i="2" s="1"/>
  <c r="II57" i="2" s="1"/>
  <c r="II58" i="2" s="1"/>
  <c r="II59" i="2" s="1"/>
  <c r="II60" i="2" s="1"/>
  <c r="II61" i="2" s="1"/>
  <c r="II62" i="2" s="1"/>
  <c r="II63" i="2" s="1"/>
  <c r="II64" i="2" s="1"/>
  <c r="II65" i="2" s="1"/>
  <c r="II66" i="2" s="1"/>
  <c r="II67" i="2" s="1"/>
  <c r="II68" i="2" s="1"/>
  <c r="II69" i="2" s="1"/>
  <c r="II70" i="2" s="1"/>
  <c r="II71" i="2" s="1"/>
  <c r="II72" i="2" s="1"/>
  <c r="II73" i="2" s="1"/>
  <c r="II74" i="2" s="1"/>
  <c r="II75" i="2" s="1"/>
  <c r="II76" i="2" s="1"/>
  <c r="II77" i="2" s="1"/>
  <c r="II78" i="2" s="1"/>
  <c r="II79" i="2" s="1"/>
  <c r="II80" i="2" s="1"/>
  <c r="II81" i="2" s="1"/>
  <c r="II82" i="2" s="1"/>
  <c r="II83" i="2" s="1"/>
  <c r="II84" i="2" s="1"/>
  <c r="II85" i="2" s="1"/>
  <c r="II86" i="2" s="1"/>
  <c r="II87" i="2" s="1"/>
  <c r="II88" i="2" s="1"/>
  <c r="II89" i="2" s="1"/>
  <c r="II90" i="2" s="1"/>
  <c r="II91" i="2" s="1"/>
  <c r="II92" i="2" s="1"/>
  <c r="II93" i="2" s="1"/>
  <c r="II94" i="2" s="1"/>
  <c r="II95" i="2" s="1"/>
  <c r="II96" i="2" s="1"/>
  <c r="II97" i="2" s="1"/>
  <c r="II98" i="2" s="1"/>
  <c r="II99" i="2" s="1"/>
  <c r="II100" i="2" s="1"/>
  <c r="II101" i="2" s="1"/>
  <c r="II102" i="2" s="1"/>
  <c r="II103" i="2" s="1"/>
  <c r="II104" i="2" s="1"/>
  <c r="II105" i="2" s="1"/>
  <c r="II106" i="2" s="1"/>
  <c r="II107" i="2" s="1"/>
  <c r="II108" i="2" s="1"/>
  <c r="II109" i="2" s="1"/>
  <c r="II110" i="2" s="1"/>
  <c r="II111" i="2" s="1"/>
  <c r="II112" i="2" s="1"/>
  <c r="II113" i="2" s="1"/>
  <c r="II114" i="2" s="1"/>
  <c r="II115" i="2" s="1"/>
  <c r="II116" i="2" s="1"/>
  <c r="II117" i="2" s="1"/>
  <c r="II118" i="2" s="1"/>
  <c r="II119" i="2" s="1"/>
  <c r="II120" i="2" s="1"/>
  <c r="II121" i="2" s="1"/>
  <c r="II122" i="2" s="1"/>
  <c r="II123" i="2" s="1"/>
  <c r="II124" i="2" s="1"/>
  <c r="II125" i="2" s="1"/>
  <c r="II126" i="2" s="1"/>
  <c r="II127" i="2" s="1"/>
  <c r="II128" i="2" s="1"/>
  <c r="II129" i="2" s="1"/>
  <c r="II130" i="2" s="1"/>
  <c r="II131" i="2" s="1"/>
  <c r="II132" i="2" s="1"/>
  <c r="II133" i="2" s="1"/>
  <c r="II134" i="2" s="1"/>
  <c r="II135" i="2" s="1"/>
  <c r="II136" i="2" s="1"/>
  <c r="II137" i="2" s="1"/>
  <c r="II138" i="2" s="1"/>
  <c r="II139" i="2" s="1"/>
  <c r="II140" i="2" s="1"/>
  <c r="II141" i="2" s="1"/>
  <c r="II142" i="2" s="1"/>
  <c r="II143" i="2" s="1"/>
  <c r="II144" i="2" s="1"/>
  <c r="II145" i="2" s="1"/>
  <c r="II146" i="2" s="1"/>
  <c r="II147" i="2" s="1"/>
  <c r="II148" i="2" s="1"/>
  <c r="II149" i="2" s="1"/>
  <c r="II150" i="2" s="1"/>
  <c r="II151" i="2" s="1"/>
  <c r="II152" i="2" s="1"/>
  <c r="II153" i="2" s="1"/>
  <c r="II154" i="2" s="1"/>
  <c r="II155" i="2" s="1"/>
  <c r="II156" i="2" s="1"/>
  <c r="II157" i="2" s="1"/>
  <c r="II158" i="2" s="1"/>
  <c r="II159" i="2" s="1"/>
  <c r="GS1" i="2"/>
  <c r="GR2" i="2"/>
  <c r="BZ1" i="2"/>
  <c r="BY2" i="2"/>
  <c r="FD1" i="2"/>
  <c r="FC2" i="2"/>
  <c r="DO1" i="2"/>
  <c r="DN2" i="2"/>
  <c r="AK1" i="2"/>
  <c r="AJ2" i="2"/>
  <c r="E7" i="1"/>
  <c r="F7" i="1"/>
  <c r="G7" i="1"/>
  <c r="H7" i="1"/>
  <c r="I7" i="1"/>
  <c r="J7" i="1"/>
  <c r="K7" i="1"/>
  <c r="L7" i="1"/>
  <c r="D7" i="1"/>
  <c r="DP1" i="2" l="1"/>
  <c r="DO2" i="2"/>
  <c r="CA1" i="2"/>
  <c r="BZ2" i="2"/>
  <c r="IK1" i="2"/>
  <c r="IJ2" i="2"/>
  <c r="AK2" i="2"/>
  <c r="AL1" i="2"/>
  <c r="FE1" i="2"/>
  <c r="FD2" i="2"/>
  <c r="GT1" i="2"/>
  <c r="GS2" i="2"/>
  <c r="C11" i="9"/>
  <c r="MT4" i="2"/>
  <c r="LS2" i="2"/>
  <c r="LE4" i="2"/>
  <c r="KD2" i="2"/>
  <c r="JP4" i="2"/>
  <c r="IO2" i="2"/>
  <c r="IA4" i="2"/>
  <c r="GZ2" i="2"/>
  <c r="GL4" i="2"/>
  <c r="FK2" i="2"/>
  <c r="EW4" i="2"/>
  <c r="DV2" i="2"/>
  <c r="DH4" i="2"/>
  <c r="CG2" i="2"/>
  <c r="BS4" i="2"/>
  <c r="AR2" i="2"/>
  <c r="AM1" i="2" l="1"/>
  <c r="AL2" i="2"/>
  <c r="GU1" i="2"/>
  <c r="GT2" i="2"/>
  <c r="GT4" i="2" s="1"/>
  <c r="GT5" i="2" s="1"/>
  <c r="GT6" i="2" s="1"/>
  <c r="GT7" i="2" s="1"/>
  <c r="GT8" i="2" s="1"/>
  <c r="GT9" i="2" s="1"/>
  <c r="GT10" i="2" s="1"/>
  <c r="GT11" i="2" s="1"/>
  <c r="GT12" i="2" s="1"/>
  <c r="GT13" i="2" s="1"/>
  <c r="GT14" i="2" s="1"/>
  <c r="GT15" i="2" s="1"/>
  <c r="GT16" i="2" s="1"/>
  <c r="GT17" i="2" s="1"/>
  <c r="GT18" i="2" s="1"/>
  <c r="GT19" i="2" s="1"/>
  <c r="GT20" i="2" s="1"/>
  <c r="GT21" i="2" s="1"/>
  <c r="GT22" i="2" s="1"/>
  <c r="GT23" i="2" s="1"/>
  <c r="GT24" i="2" s="1"/>
  <c r="GT25" i="2" s="1"/>
  <c r="GT26" i="2" s="1"/>
  <c r="GT27" i="2" s="1"/>
  <c r="GT28" i="2" s="1"/>
  <c r="GT29" i="2" s="1"/>
  <c r="GT30" i="2" s="1"/>
  <c r="GT31" i="2" s="1"/>
  <c r="GT32" i="2" s="1"/>
  <c r="GT33" i="2" s="1"/>
  <c r="GT34" i="2" s="1"/>
  <c r="GT35" i="2" s="1"/>
  <c r="GT36" i="2" s="1"/>
  <c r="GT37" i="2" s="1"/>
  <c r="GT38" i="2" s="1"/>
  <c r="GT39" i="2" s="1"/>
  <c r="GT40" i="2" s="1"/>
  <c r="GT41" i="2" s="1"/>
  <c r="GT42" i="2" s="1"/>
  <c r="GT43" i="2" s="1"/>
  <c r="GT44" i="2" s="1"/>
  <c r="GT45" i="2" s="1"/>
  <c r="GT46" i="2" s="1"/>
  <c r="GT47" i="2" s="1"/>
  <c r="GT48" i="2" s="1"/>
  <c r="GT49" i="2" s="1"/>
  <c r="GT50" i="2" s="1"/>
  <c r="GT51" i="2" s="1"/>
  <c r="GT52" i="2" s="1"/>
  <c r="GT53" i="2" s="1"/>
  <c r="GT54" i="2" s="1"/>
  <c r="GT55" i="2" s="1"/>
  <c r="GT56" i="2" s="1"/>
  <c r="GT57" i="2" s="1"/>
  <c r="GT58" i="2" s="1"/>
  <c r="GT59" i="2" s="1"/>
  <c r="GT60" i="2" s="1"/>
  <c r="GT61" i="2" s="1"/>
  <c r="GT62" i="2" s="1"/>
  <c r="GT63" i="2" s="1"/>
  <c r="GT64" i="2" s="1"/>
  <c r="GT65" i="2" s="1"/>
  <c r="GT66" i="2" s="1"/>
  <c r="GT67" i="2" s="1"/>
  <c r="GT68" i="2" s="1"/>
  <c r="GT69" i="2" s="1"/>
  <c r="GT70" i="2" s="1"/>
  <c r="GT71" i="2" s="1"/>
  <c r="GT72" i="2" s="1"/>
  <c r="GT73" i="2" s="1"/>
  <c r="GT74" i="2" s="1"/>
  <c r="GT75" i="2" s="1"/>
  <c r="GT76" i="2" s="1"/>
  <c r="GT77" i="2" s="1"/>
  <c r="GT78" i="2" s="1"/>
  <c r="GT79" i="2" s="1"/>
  <c r="GT80" i="2" s="1"/>
  <c r="GT81" i="2" s="1"/>
  <c r="GT82" i="2" s="1"/>
  <c r="GT83" i="2" s="1"/>
  <c r="GT84" i="2" s="1"/>
  <c r="GT85" i="2" s="1"/>
  <c r="GT86" i="2" s="1"/>
  <c r="GT87" i="2" s="1"/>
  <c r="GT88" i="2" s="1"/>
  <c r="GT89" i="2" s="1"/>
  <c r="GT90" i="2" s="1"/>
  <c r="GT91" i="2" s="1"/>
  <c r="GT92" i="2" s="1"/>
  <c r="GT93" i="2" s="1"/>
  <c r="GT94" i="2" s="1"/>
  <c r="GT95" i="2" s="1"/>
  <c r="GT96" i="2" s="1"/>
  <c r="GT97" i="2" s="1"/>
  <c r="GT98" i="2" s="1"/>
  <c r="GT99" i="2" s="1"/>
  <c r="GT100" i="2" s="1"/>
  <c r="GT101" i="2" s="1"/>
  <c r="GT102" i="2" s="1"/>
  <c r="GT103" i="2" s="1"/>
  <c r="GT104" i="2" s="1"/>
  <c r="GT105" i="2" s="1"/>
  <c r="GT106" i="2" s="1"/>
  <c r="GT107" i="2" s="1"/>
  <c r="GT108" i="2" s="1"/>
  <c r="GT109" i="2" s="1"/>
  <c r="GT110" i="2" s="1"/>
  <c r="GT111" i="2" s="1"/>
  <c r="GT112" i="2" s="1"/>
  <c r="GT113" i="2" s="1"/>
  <c r="GT114" i="2" s="1"/>
  <c r="GT115" i="2" s="1"/>
  <c r="GT116" i="2" s="1"/>
  <c r="GT117" i="2" s="1"/>
  <c r="GT118" i="2" s="1"/>
  <c r="GT119" i="2" s="1"/>
  <c r="GT120" i="2" s="1"/>
  <c r="GT121" i="2" s="1"/>
  <c r="GT122" i="2" s="1"/>
  <c r="GT123" i="2" s="1"/>
  <c r="GT124" i="2" s="1"/>
  <c r="GT125" i="2" s="1"/>
  <c r="GT126" i="2" s="1"/>
  <c r="GT127" i="2" s="1"/>
  <c r="GT128" i="2" s="1"/>
  <c r="GT129" i="2" s="1"/>
  <c r="GT130" i="2" s="1"/>
  <c r="GT131" i="2" s="1"/>
  <c r="GT132" i="2" s="1"/>
  <c r="GT133" i="2" s="1"/>
  <c r="GT134" i="2" s="1"/>
  <c r="GT135" i="2" s="1"/>
  <c r="GT136" i="2" s="1"/>
  <c r="GT137" i="2" s="1"/>
  <c r="GT138" i="2" s="1"/>
  <c r="GT139" i="2" s="1"/>
  <c r="GT140" i="2" s="1"/>
  <c r="GT141" i="2" s="1"/>
  <c r="GT142" i="2" s="1"/>
  <c r="GT143" i="2" s="1"/>
  <c r="GT144" i="2" s="1"/>
  <c r="GT145" i="2" s="1"/>
  <c r="GT146" i="2" s="1"/>
  <c r="GT147" i="2" s="1"/>
  <c r="GT148" i="2" s="1"/>
  <c r="GT149" i="2" s="1"/>
  <c r="GT150" i="2" s="1"/>
  <c r="GT151" i="2" s="1"/>
  <c r="GT152" i="2" s="1"/>
  <c r="GT153" i="2" s="1"/>
  <c r="GT154" i="2" s="1"/>
  <c r="GT155" i="2" s="1"/>
  <c r="GT156" i="2" s="1"/>
  <c r="GT157" i="2" s="1"/>
  <c r="GT158" i="2" s="1"/>
  <c r="GT159" i="2" s="1"/>
  <c r="CB1" i="2"/>
  <c r="CA2" i="2"/>
  <c r="CA4" i="2" s="1"/>
  <c r="CA5" i="2" s="1"/>
  <c r="CA6" i="2" s="1"/>
  <c r="CA7" i="2" s="1"/>
  <c r="CA8" i="2" s="1"/>
  <c r="CA9" i="2" s="1"/>
  <c r="CA10" i="2" s="1"/>
  <c r="CA11" i="2" s="1"/>
  <c r="CA12" i="2" s="1"/>
  <c r="CA13" i="2" s="1"/>
  <c r="CA14" i="2" s="1"/>
  <c r="CA15" i="2" s="1"/>
  <c r="CA16" i="2" s="1"/>
  <c r="CA17" i="2" s="1"/>
  <c r="CA18" i="2" s="1"/>
  <c r="CA19" i="2" s="1"/>
  <c r="CA20" i="2" s="1"/>
  <c r="CA21" i="2" s="1"/>
  <c r="CA22" i="2" s="1"/>
  <c r="CA23" i="2" s="1"/>
  <c r="CA24" i="2" s="1"/>
  <c r="CA25" i="2" s="1"/>
  <c r="CA26" i="2" s="1"/>
  <c r="CA27" i="2" s="1"/>
  <c r="CA28" i="2" s="1"/>
  <c r="CA29" i="2" s="1"/>
  <c r="CA30" i="2" s="1"/>
  <c r="CA31" i="2" s="1"/>
  <c r="CA32" i="2" s="1"/>
  <c r="CA33" i="2" s="1"/>
  <c r="CA34" i="2" s="1"/>
  <c r="CA35" i="2" s="1"/>
  <c r="CA36" i="2" s="1"/>
  <c r="CA37" i="2" s="1"/>
  <c r="CA38" i="2" s="1"/>
  <c r="CA39" i="2" s="1"/>
  <c r="CA40" i="2" s="1"/>
  <c r="CA41" i="2" s="1"/>
  <c r="CA42" i="2" s="1"/>
  <c r="CA43" i="2" s="1"/>
  <c r="CA44" i="2" s="1"/>
  <c r="CA45" i="2" s="1"/>
  <c r="CA46" i="2" s="1"/>
  <c r="CA47" i="2" s="1"/>
  <c r="CA48" i="2" s="1"/>
  <c r="CA49" i="2" s="1"/>
  <c r="CA50" i="2" s="1"/>
  <c r="CA51" i="2" s="1"/>
  <c r="CA52" i="2" s="1"/>
  <c r="CA53" i="2" s="1"/>
  <c r="CA54" i="2" s="1"/>
  <c r="CA55" i="2" s="1"/>
  <c r="CA56" i="2" s="1"/>
  <c r="CA57" i="2" s="1"/>
  <c r="CA58" i="2" s="1"/>
  <c r="CA59" i="2" s="1"/>
  <c r="CA60" i="2" s="1"/>
  <c r="CA61" i="2" s="1"/>
  <c r="CA62" i="2" s="1"/>
  <c r="CA63" i="2" s="1"/>
  <c r="CA64" i="2" s="1"/>
  <c r="CA65" i="2" s="1"/>
  <c r="CA66" i="2" s="1"/>
  <c r="CA67" i="2" s="1"/>
  <c r="CA68" i="2" s="1"/>
  <c r="CA69" i="2" s="1"/>
  <c r="CA70" i="2" s="1"/>
  <c r="CA71" i="2" s="1"/>
  <c r="CA72" i="2" s="1"/>
  <c r="CA73" i="2" s="1"/>
  <c r="CA74" i="2" s="1"/>
  <c r="CA75" i="2" s="1"/>
  <c r="CA76" i="2" s="1"/>
  <c r="CA77" i="2" s="1"/>
  <c r="CA78" i="2" s="1"/>
  <c r="CA79" i="2" s="1"/>
  <c r="CA80" i="2" s="1"/>
  <c r="CA81" i="2" s="1"/>
  <c r="CA82" i="2" s="1"/>
  <c r="CA83" i="2" s="1"/>
  <c r="CA84" i="2" s="1"/>
  <c r="CA85" i="2" s="1"/>
  <c r="CA86" i="2" s="1"/>
  <c r="CA87" i="2" s="1"/>
  <c r="CA88" i="2" s="1"/>
  <c r="CA89" i="2" s="1"/>
  <c r="CA90" i="2" s="1"/>
  <c r="CA91" i="2" s="1"/>
  <c r="CA92" i="2" s="1"/>
  <c r="CA93" i="2" s="1"/>
  <c r="CA94" i="2" s="1"/>
  <c r="CA95" i="2" s="1"/>
  <c r="CA96" i="2" s="1"/>
  <c r="CA97" i="2" s="1"/>
  <c r="CA98" i="2" s="1"/>
  <c r="CA99" i="2" s="1"/>
  <c r="CA100" i="2" s="1"/>
  <c r="CA101" i="2" s="1"/>
  <c r="CA102" i="2" s="1"/>
  <c r="CA103" i="2" s="1"/>
  <c r="CA104" i="2" s="1"/>
  <c r="CA105" i="2" s="1"/>
  <c r="CA106" i="2" s="1"/>
  <c r="CA107" i="2" s="1"/>
  <c r="CA108" i="2" s="1"/>
  <c r="CA109" i="2" s="1"/>
  <c r="CA110" i="2" s="1"/>
  <c r="CA111" i="2" s="1"/>
  <c r="CA112" i="2" s="1"/>
  <c r="CA113" i="2" s="1"/>
  <c r="CA114" i="2" s="1"/>
  <c r="CA115" i="2" s="1"/>
  <c r="CA116" i="2" s="1"/>
  <c r="CA117" i="2" s="1"/>
  <c r="CA118" i="2" s="1"/>
  <c r="CA119" i="2" s="1"/>
  <c r="CA120" i="2" s="1"/>
  <c r="CA121" i="2" s="1"/>
  <c r="CA122" i="2" s="1"/>
  <c r="CA123" i="2" s="1"/>
  <c r="CA124" i="2" s="1"/>
  <c r="CA125" i="2" s="1"/>
  <c r="CA126" i="2" s="1"/>
  <c r="CA127" i="2" s="1"/>
  <c r="CA128" i="2" s="1"/>
  <c r="CA129" i="2" s="1"/>
  <c r="CA130" i="2" s="1"/>
  <c r="CA131" i="2" s="1"/>
  <c r="CA132" i="2" s="1"/>
  <c r="CA133" i="2" s="1"/>
  <c r="CA134" i="2" s="1"/>
  <c r="CA135" i="2" s="1"/>
  <c r="CA136" i="2" s="1"/>
  <c r="CA137" i="2" s="1"/>
  <c r="CA138" i="2" s="1"/>
  <c r="CA139" i="2" s="1"/>
  <c r="CA140" i="2" s="1"/>
  <c r="CA141" i="2" s="1"/>
  <c r="CA142" i="2" s="1"/>
  <c r="CA143" i="2" s="1"/>
  <c r="CA144" i="2" s="1"/>
  <c r="CA145" i="2" s="1"/>
  <c r="CA146" i="2" s="1"/>
  <c r="CA147" i="2" s="1"/>
  <c r="CA148" i="2" s="1"/>
  <c r="CA149" i="2" s="1"/>
  <c r="CA150" i="2" s="1"/>
  <c r="CA151" i="2" s="1"/>
  <c r="CA152" i="2" s="1"/>
  <c r="CA153" i="2" s="1"/>
  <c r="CA154" i="2" s="1"/>
  <c r="CA155" i="2" s="1"/>
  <c r="CA156" i="2" s="1"/>
  <c r="CA157" i="2" s="1"/>
  <c r="CA158" i="2" s="1"/>
  <c r="CA159" i="2" s="1"/>
  <c r="FF1" i="2"/>
  <c r="FE2" i="2"/>
  <c r="FE4" i="2" s="1"/>
  <c r="FE5" i="2" s="1"/>
  <c r="FE6" i="2" s="1"/>
  <c r="FE7" i="2" s="1"/>
  <c r="FE8" i="2" s="1"/>
  <c r="FE9" i="2" s="1"/>
  <c r="FE10" i="2" s="1"/>
  <c r="FE11" i="2" s="1"/>
  <c r="FE12" i="2" s="1"/>
  <c r="FE13" i="2" s="1"/>
  <c r="FE14" i="2" s="1"/>
  <c r="FE15" i="2" s="1"/>
  <c r="FE16" i="2" s="1"/>
  <c r="FE17" i="2" s="1"/>
  <c r="FE18" i="2" s="1"/>
  <c r="FE19" i="2" s="1"/>
  <c r="FE20" i="2" s="1"/>
  <c r="FE21" i="2" s="1"/>
  <c r="FE22" i="2" s="1"/>
  <c r="FE23" i="2" s="1"/>
  <c r="FE24" i="2" s="1"/>
  <c r="FE25" i="2" s="1"/>
  <c r="FE26" i="2" s="1"/>
  <c r="FE27" i="2" s="1"/>
  <c r="FE28" i="2" s="1"/>
  <c r="FE29" i="2" s="1"/>
  <c r="FE30" i="2" s="1"/>
  <c r="FE31" i="2" s="1"/>
  <c r="FE32" i="2" s="1"/>
  <c r="FE33" i="2" s="1"/>
  <c r="FE34" i="2" s="1"/>
  <c r="FE35" i="2" s="1"/>
  <c r="FE36" i="2" s="1"/>
  <c r="FE37" i="2" s="1"/>
  <c r="FE38" i="2" s="1"/>
  <c r="FE39" i="2" s="1"/>
  <c r="FE40" i="2" s="1"/>
  <c r="FE41" i="2" s="1"/>
  <c r="FE42" i="2" s="1"/>
  <c r="FE43" i="2" s="1"/>
  <c r="FE44" i="2" s="1"/>
  <c r="FE45" i="2" s="1"/>
  <c r="FE46" i="2" s="1"/>
  <c r="FE47" i="2" s="1"/>
  <c r="FE48" i="2" s="1"/>
  <c r="FE49" i="2" s="1"/>
  <c r="FE50" i="2" s="1"/>
  <c r="FE51" i="2" s="1"/>
  <c r="FE52" i="2" s="1"/>
  <c r="FE53" i="2" s="1"/>
  <c r="FE54" i="2" s="1"/>
  <c r="FE55" i="2" s="1"/>
  <c r="FE56" i="2" s="1"/>
  <c r="FE57" i="2" s="1"/>
  <c r="FE58" i="2" s="1"/>
  <c r="FE59" i="2" s="1"/>
  <c r="FE60" i="2" s="1"/>
  <c r="FE61" i="2" s="1"/>
  <c r="FE62" i="2" s="1"/>
  <c r="FE63" i="2" s="1"/>
  <c r="FE64" i="2" s="1"/>
  <c r="FE65" i="2" s="1"/>
  <c r="FE66" i="2" s="1"/>
  <c r="FE67" i="2" s="1"/>
  <c r="FE68" i="2" s="1"/>
  <c r="FE69" i="2" s="1"/>
  <c r="FE70" i="2" s="1"/>
  <c r="FE71" i="2" s="1"/>
  <c r="FE72" i="2" s="1"/>
  <c r="FE73" i="2" s="1"/>
  <c r="FE74" i="2" s="1"/>
  <c r="FE75" i="2" s="1"/>
  <c r="FE76" i="2" s="1"/>
  <c r="FE77" i="2" s="1"/>
  <c r="FE78" i="2" s="1"/>
  <c r="FE79" i="2" s="1"/>
  <c r="FE80" i="2" s="1"/>
  <c r="FE81" i="2" s="1"/>
  <c r="FE82" i="2" s="1"/>
  <c r="FE83" i="2" s="1"/>
  <c r="FE84" i="2" s="1"/>
  <c r="FE85" i="2" s="1"/>
  <c r="FE86" i="2" s="1"/>
  <c r="FE87" i="2" s="1"/>
  <c r="FE88" i="2" s="1"/>
  <c r="FE89" i="2" s="1"/>
  <c r="FE90" i="2" s="1"/>
  <c r="FE91" i="2" s="1"/>
  <c r="FE92" i="2" s="1"/>
  <c r="FE93" i="2" s="1"/>
  <c r="FE94" i="2" s="1"/>
  <c r="FE95" i="2" s="1"/>
  <c r="FE96" i="2" s="1"/>
  <c r="FE97" i="2" s="1"/>
  <c r="FE98" i="2" s="1"/>
  <c r="FE99" i="2" s="1"/>
  <c r="FE100" i="2" s="1"/>
  <c r="FE101" i="2" s="1"/>
  <c r="FE102" i="2" s="1"/>
  <c r="FE103" i="2" s="1"/>
  <c r="FE104" i="2" s="1"/>
  <c r="FE105" i="2" s="1"/>
  <c r="FE106" i="2" s="1"/>
  <c r="FE107" i="2" s="1"/>
  <c r="FE108" i="2" s="1"/>
  <c r="FE109" i="2" s="1"/>
  <c r="FE110" i="2" s="1"/>
  <c r="FE111" i="2" s="1"/>
  <c r="FE112" i="2" s="1"/>
  <c r="FE113" i="2" s="1"/>
  <c r="FE114" i="2" s="1"/>
  <c r="FE115" i="2" s="1"/>
  <c r="FE116" i="2" s="1"/>
  <c r="FE117" i="2" s="1"/>
  <c r="FE118" i="2" s="1"/>
  <c r="FE119" i="2" s="1"/>
  <c r="FE120" i="2" s="1"/>
  <c r="FE121" i="2" s="1"/>
  <c r="FE122" i="2" s="1"/>
  <c r="FE123" i="2" s="1"/>
  <c r="FE124" i="2" s="1"/>
  <c r="FE125" i="2" s="1"/>
  <c r="FE126" i="2" s="1"/>
  <c r="FE127" i="2" s="1"/>
  <c r="FE128" i="2" s="1"/>
  <c r="FE129" i="2" s="1"/>
  <c r="FE130" i="2" s="1"/>
  <c r="FE131" i="2" s="1"/>
  <c r="FE132" i="2" s="1"/>
  <c r="FE133" i="2" s="1"/>
  <c r="FE134" i="2" s="1"/>
  <c r="FE135" i="2" s="1"/>
  <c r="FE136" i="2" s="1"/>
  <c r="FE137" i="2" s="1"/>
  <c r="FE138" i="2" s="1"/>
  <c r="FE139" i="2" s="1"/>
  <c r="FE140" i="2" s="1"/>
  <c r="FE141" i="2" s="1"/>
  <c r="FE142" i="2" s="1"/>
  <c r="FE143" i="2" s="1"/>
  <c r="FE144" i="2" s="1"/>
  <c r="FE145" i="2" s="1"/>
  <c r="FE146" i="2" s="1"/>
  <c r="FE147" i="2" s="1"/>
  <c r="FE148" i="2" s="1"/>
  <c r="FE149" i="2" s="1"/>
  <c r="FE150" i="2" s="1"/>
  <c r="FE151" i="2" s="1"/>
  <c r="FE152" i="2" s="1"/>
  <c r="FE153" i="2" s="1"/>
  <c r="FE154" i="2" s="1"/>
  <c r="FE155" i="2" s="1"/>
  <c r="FE156" i="2" s="1"/>
  <c r="FE157" i="2" s="1"/>
  <c r="FE158" i="2" s="1"/>
  <c r="FE159" i="2" s="1"/>
  <c r="IK2" i="2"/>
  <c r="IL1" i="2"/>
  <c r="IL2" i="2" s="1"/>
  <c r="DP2" i="2"/>
  <c r="DP4" i="2" s="1"/>
  <c r="DP5" i="2" s="1"/>
  <c r="DP6" i="2" s="1"/>
  <c r="DP7" i="2" s="1"/>
  <c r="DP8" i="2" s="1"/>
  <c r="DP9" i="2" s="1"/>
  <c r="DP10" i="2" s="1"/>
  <c r="DP11" i="2" s="1"/>
  <c r="DP12" i="2" s="1"/>
  <c r="DP13" i="2" s="1"/>
  <c r="DP14" i="2" s="1"/>
  <c r="DP15" i="2" s="1"/>
  <c r="DP16" i="2" s="1"/>
  <c r="DP17" i="2" s="1"/>
  <c r="DP18" i="2" s="1"/>
  <c r="DP19" i="2" s="1"/>
  <c r="DP20" i="2" s="1"/>
  <c r="DP21" i="2" s="1"/>
  <c r="DP22" i="2" s="1"/>
  <c r="DP23" i="2" s="1"/>
  <c r="DP24" i="2" s="1"/>
  <c r="DP25" i="2" s="1"/>
  <c r="DP26" i="2" s="1"/>
  <c r="DP27" i="2" s="1"/>
  <c r="DP28" i="2" s="1"/>
  <c r="DP29" i="2" s="1"/>
  <c r="DP30" i="2" s="1"/>
  <c r="DP31" i="2" s="1"/>
  <c r="DP32" i="2" s="1"/>
  <c r="DP33" i="2" s="1"/>
  <c r="DP34" i="2" s="1"/>
  <c r="DP35" i="2" s="1"/>
  <c r="DP36" i="2" s="1"/>
  <c r="DP37" i="2" s="1"/>
  <c r="DP38" i="2" s="1"/>
  <c r="DP39" i="2" s="1"/>
  <c r="DP40" i="2" s="1"/>
  <c r="DP41" i="2" s="1"/>
  <c r="DP42" i="2" s="1"/>
  <c r="DP43" i="2" s="1"/>
  <c r="DP44" i="2" s="1"/>
  <c r="DP45" i="2" s="1"/>
  <c r="DP46" i="2" s="1"/>
  <c r="DP47" i="2" s="1"/>
  <c r="DP48" i="2" s="1"/>
  <c r="DP49" i="2" s="1"/>
  <c r="DP50" i="2" s="1"/>
  <c r="DP51" i="2" s="1"/>
  <c r="DP52" i="2" s="1"/>
  <c r="DP53" i="2" s="1"/>
  <c r="DP54" i="2" s="1"/>
  <c r="DP55" i="2" s="1"/>
  <c r="DP56" i="2" s="1"/>
  <c r="DP57" i="2" s="1"/>
  <c r="DP58" i="2" s="1"/>
  <c r="DP59" i="2" s="1"/>
  <c r="DP60" i="2" s="1"/>
  <c r="DP61" i="2" s="1"/>
  <c r="DP62" i="2" s="1"/>
  <c r="DP63" i="2" s="1"/>
  <c r="DP64" i="2" s="1"/>
  <c r="DP65" i="2" s="1"/>
  <c r="DP66" i="2" s="1"/>
  <c r="DP67" i="2" s="1"/>
  <c r="DP68" i="2" s="1"/>
  <c r="DP69" i="2" s="1"/>
  <c r="DP70" i="2" s="1"/>
  <c r="DP71" i="2" s="1"/>
  <c r="DP72" i="2" s="1"/>
  <c r="DP73" i="2" s="1"/>
  <c r="DP74" i="2" s="1"/>
  <c r="DP75" i="2" s="1"/>
  <c r="DP76" i="2" s="1"/>
  <c r="DP77" i="2" s="1"/>
  <c r="DP78" i="2" s="1"/>
  <c r="DP79" i="2" s="1"/>
  <c r="DP80" i="2" s="1"/>
  <c r="DP81" i="2" s="1"/>
  <c r="DP82" i="2" s="1"/>
  <c r="DP83" i="2" s="1"/>
  <c r="DP84" i="2" s="1"/>
  <c r="DP85" i="2" s="1"/>
  <c r="DP86" i="2" s="1"/>
  <c r="DP87" i="2" s="1"/>
  <c r="DP88" i="2" s="1"/>
  <c r="DP89" i="2" s="1"/>
  <c r="DP90" i="2" s="1"/>
  <c r="DP91" i="2" s="1"/>
  <c r="DP92" i="2" s="1"/>
  <c r="DP93" i="2" s="1"/>
  <c r="DP94" i="2" s="1"/>
  <c r="DP95" i="2" s="1"/>
  <c r="DP96" i="2" s="1"/>
  <c r="DP97" i="2" s="1"/>
  <c r="DP98" i="2" s="1"/>
  <c r="DP99" i="2" s="1"/>
  <c r="DP100" i="2" s="1"/>
  <c r="DP101" i="2" s="1"/>
  <c r="DP102" i="2" s="1"/>
  <c r="DP103" i="2" s="1"/>
  <c r="DP104" i="2" s="1"/>
  <c r="DP105" i="2" s="1"/>
  <c r="DP106" i="2" s="1"/>
  <c r="DP107" i="2" s="1"/>
  <c r="DP108" i="2" s="1"/>
  <c r="DP109" i="2" s="1"/>
  <c r="DP110" i="2" s="1"/>
  <c r="DP111" i="2" s="1"/>
  <c r="DP112" i="2" s="1"/>
  <c r="DP113" i="2" s="1"/>
  <c r="DP114" i="2" s="1"/>
  <c r="DP115" i="2" s="1"/>
  <c r="DP116" i="2" s="1"/>
  <c r="DP117" i="2" s="1"/>
  <c r="DP118" i="2" s="1"/>
  <c r="DP119" i="2" s="1"/>
  <c r="DP120" i="2" s="1"/>
  <c r="DP121" i="2" s="1"/>
  <c r="DP122" i="2" s="1"/>
  <c r="DP123" i="2" s="1"/>
  <c r="DP124" i="2" s="1"/>
  <c r="DP125" i="2" s="1"/>
  <c r="DP126" i="2" s="1"/>
  <c r="DP127" i="2" s="1"/>
  <c r="DP128" i="2" s="1"/>
  <c r="DP129" i="2" s="1"/>
  <c r="DP130" i="2" s="1"/>
  <c r="DP131" i="2" s="1"/>
  <c r="DP132" i="2" s="1"/>
  <c r="DP133" i="2" s="1"/>
  <c r="DP134" i="2" s="1"/>
  <c r="DP135" i="2" s="1"/>
  <c r="DP136" i="2" s="1"/>
  <c r="DP137" i="2" s="1"/>
  <c r="DP138" i="2" s="1"/>
  <c r="DP139" i="2" s="1"/>
  <c r="DP140" i="2" s="1"/>
  <c r="DP141" i="2" s="1"/>
  <c r="DP142" i="2" s="1"/>
  <c r="DP143" i="2" s="1"/>
  <c r="DP144" i="2" s="1"/>
  <c r="DP145" i="2" s="1"/>
  <c r="DP146" i="2" s="1"/>
  <c r="DP147" i="2" s="1"/>
  <c r="DP148" i="2" s="1"/>
  <c r="DP149" i="2" s="1"/>
  <c r="DP150" i="2" s="1"/>
  <c r="DP151" i="2" s="1"/>
  <c r="DP152" i="2" s="1"/>
  <c r="DP153" i="2" s="1"/>
  <c r="DP154" i="2" s="1"/>
  <c r="DP155" i="2" s="1"/>
  <c r="DP156" i="2" s="1"/>
  <c r="DP157" i="2" s="1"/>
  <c r="DP158" i="2" s="1"/>
  <c r="DP159" i="2" s="1"/>
  <c r="DQ1" i="2"/>
  <c r="E18" i="1"/>
  <c r="FF2" i="2" l="1"/>
  <c r="FG1" i="2"/>
  <c r="GU2" i="2"/>
  <c r="GV1" i="2"/>
  <c r="GV2" i="2" s="1"/>
  <c r="DQ2" i="2"/>
  <c r="DR1" i="2"/>
  <c r="CC1" i="2"/>
  <c r="CC2" i="2" s="1"/>
  <c r="CB2" i="2"/>
  <c r="AN1" i="2"/>
  <c r="AM2" i="2"/>
  <c r="D34" i="1"/>
  <c r="AN2" i="2" l="1"/>
  <c r="AO1" i="2"/>
  <c r="AO2" i="2" s="1"/>
  <c r="DS1" i="2"/>
  <c r="DS2" i="2" s="1"/>
  <c r="DR2" i="2"/>
  <c r="FH1" i="2"/>
  <c r="FH2" i="2" s="1"/>
  <c r="FG2" i="2"/>
  <c r="N17" i="1"/>
  <c r="N19" i="1"/>
  <c r="N24" i="1"/>
  <c r="N16" i="1"/>
  <c r="LT1" i="2"/>
  <c r="KE1" i="2"/>
  <c r="IP1" i="2"/>
  <c r="HA1" i="2"/>
  <c r="FL1" i="2"/>
  <c r="DW1" i="2"/>
  <c r="CH1" i="2"/>
  <c r="D1" i="2"/>
  <c r="E1" i="2" s="1"/>
  <c r="F1" i="2" s="1"/>
  <c r="G1" i="2" s="1"/>
  <c r="H1" i="2" s="1"/>
  <c r="AT1" i="2"/>
  <c r="AT2" i="2" s="1"/>
  <c r="AT4" i="2" s="1"/>
  <c r="AS1" i="2"/>
  <c r="AS2" i="2" s="1"/>
  <c r="AS4" i="2" s="1"/>
  <c r="AR4" i="2" l="1"/>
  <c r="FM1" i="2"/>
  <c r="FM2" i="2" s="1"/>
  <c r="FM4" i="2" s="1"/>
  <c r="FL2" i="2"/>
  <c r="FL4" i="2" s="1"/>
  <c r="LU1" i="2"/>
  <c r="LU2" i="2" s="1"/>
  <c r="LU4" i="2" s="1"/>
  <c r="LT2" i="2"/>
  <c r="LT4" i="2" s="1"/>
  <c r="HB1" i="2"/>
  <c r="HB2" i="2" s="1"/>
  <c r="HB4" i="2" s="1"/>
  <c r="HA2" i="2"/>
  <c r="HA4" i="2" s="1"/>
  <c r="CI1" i="2"/>
  <c r="CI2" i="2" s="1"/>
  <c r="CI4" i="2" s="1"/>
  <c r="CH2" i="2"/>
  <c r="CH4" i="2" s="1"/>
  <c r="IQ1" i="2"/>
  <c r="IQ2" i="2" s="1"/>
  <c r="IQ4" i="2" s="1"/>
  <c r="IP2" i="2"/>
  <c r="IP4" i="2" s="1"/>
  <c r="DX1" i="2"/>
  <c r="DX2" i="2" s="1"/>
  <c r="DX4" i="2" s="1"/>
  <c r="DW2" i="2"/>
  <c r="DW4" i="2" s="1"/>
  <c r="KF1" i="2"/>
  <c r="KF2" i="2" s="1"/>
  <c r="KF4" i="2" s="1"/>
  <c r="KE2" i="2"/>
  <c r="KE4" i="2" s="1"/>
  <c r="AU1" i="2"/>
  <c r="AU2" i="2" s="1"/>
  <c r="AU4" i="2" s="1"/>
  <c r="LV1" i="2"/>
  <c r="LV2" i="2" s="1"/>
  <c r="LV4" i="2" s="1"/>
  <c r="KG1" i="2"/>
  <c r="KG2" i="2" s="1"/>
  <c r="KG4" i="2" s="1"/>
  <c r="FN1" i="2"/>
  <c r="FN2" i="2" s="1"/>
  <c r="FN4" i="2" s="1"/>
  <c r="DY1" i="2"/>
  <c r="DY2" i="2" s="1"/>
  <c r="DY4" i="2" s="1"/>
  <c r="CJ1" i="2"/>
  <c r="CJ2" i="2" s="1"/>
  <c r="CJ4" i="2" s="1"/>
  <c r="H2" i="2"/>
  <c r="H4" i="2" s="1"/>
  <c r="I1" i="2"/>
  <c r="J1" i="2" s="1"/>
  <c r="K1" i="2" s="1"/>
  <c r="L1" i="2" s="1"/>
  <c r="M1" i="2" s="1"/>
  <c r="O1" i="2" s="1"/>
  <c r="P1" i="2" s="1"/>
  <c r="Q1" i="2" s="1"/>
  <c r="R1" i="2" s="1"/>
  <c r="S1" i="2" s="1"/>
  <c r="D45" i="1"/>
  <c r="KD4" i="2" l="1"/>
  <c r="IO4" i="2"/>
  <c r="GZ4" i="2"/>
  <c r="FK4" i="2"/>
  <c r="HC1" i="2"/>
  <c r="HC2" i="2" s="1"/>
  <c r="HC4" i="2" s="1"/>
  <c r="DV4" i="2"/>
  <c r="CG4" i="2"/>
  <c r="LS4" i="2"/>
  <c r="IR1" i="2"/>
  <c r="IR2" i="2" s="1"/>
  <c r="IR4" i="2" s="1"/>
  <c r="DZ1" i="2"/>
  <c r="DZ2" i="2" s="1"/>
  <c r="AV1" i="2"/>
  <c r="AW1" i="2" s="1"/>
  <c r="LW1" i="2"/>
  <c r="LW2" i="2" s="1"/>
  <c r="KH1" i="2"/>
  <c r="KH2" i="2" s="1"/>
  <c r="HD1" i="2"/>
  <c r="HD2" i="2" s="1"/>
  <c r="FO1" i="2"/>
  <c r="FO2" i="2" s="1"/>
  <c r="EA1" i="2"/>
  <c r="EA2" i="2" s="1"/>
  <c r="EA4" i="2" s="1"/>
  <c r="CK1" i="2"/>
  <c r="CK2" i="2" s="1"/>
  <c r="T1" i="2"/>
  <c r="S2" i="2"/>
  <c r="IS1" i="2" l="1"/>
  <c r="IS2" i="2" s="1"/>
  <c r="AV2" i="2"/>
  <c r="AV4" i="2" s="1"/>
  <c r="BB4" i="2" s="1"/>
  <c r="AW2" i="2"/>
  <c r="AW4" i="2" s="1"/>
  <c r="AX1" i="2"/>
  <c r="LW4" i="2"/>
  <c r="CK4" i="2"/>
  <c r="CQ4" i="2" s="1"/>
  <c r="DZ4" i="2"/>
  <c r="EF4" i="2" s="1"/>
  <c r="HD4" i="2"/>
  <c r="IS4" i="2"/>
  <c r="IY4" i="2" s="1"/>
  <c r="FO4" i="2"/>
  <c r="KH4" i="2"/>
  <c r="KN4" i="2" s="1"/>
  <c r="LX1" i="2"/>
  <c r="LX2" i="2" s="1"/>
  <c r="LX4" i="2" s="1"/>
  <c r="KI1" i="2"/>
  <c r="KI2" i="2" s="1"/>
  <c r="KI4" i="2" s="1"/>
  <c r="IT1" i="2"/>
  <c r="IT2" i="2" s="1"/>
  <c r="IT4" i="2" s="1"/>
  <c r="HE1" i="2"/>
  <c r="HE2" i="2" s="1"/>
  <c r="HE4" i="2" s="1"/>
  <c r="FP1" i="2"/>
  <c r="FP2" i="2" s="1"/>
  <c r="FP4" i="2" s="1"/>
  <c r="EB1" i="2"/>
  <c r="EB2" i="2" s="1"/>
  <c r="CL1" i="2"/>
  <c r="CL2" i="2" s="1"/>
  <c r="CL4" i="2" s="1"/>
  <c r="U1" i="2"/>
  <c r="T2" i="2"/>
  <c r="B11" i="9"/>
  <c r="A11" i="9"/>
  <c r="AD4" i="2"/>
  <c r="Y4" i="8"/>
  <c r="Z4" i="8"/>
  <c r="AA4" i="8"/>
  <c r="AB4" i="8"/>
  <c r="AC4" i="8"/>
  <c r="AD4" i="8"/>
  <c r="AE4" i="8"/>
  <c r="AF4" i="8"/>
  <c r="X4" i="8"/>
  <c r="D3" i="8"/>
  <c r="N3" i="8" s="1"/>
  <c r="AI3" i="8" s="1"/>
  <c r="E3" i="8"/>
  <c r="O3" i="8" s="1"/>
  <c r="AJ3" i="8" s="1"/>
  <c r="F3" i="8"/>
  <c r="P3" i="8" s="1"/>
  <c r="AK3" i="8" s="1"/>
  <c r="G3" i="8"/>
  <c r="Q3" i="8" s="1"/>
  <c r="AL3" i="8" s="1"/>
  <c r="H3" i="8"/>
  <c r="R3" i="8" s="1"/>
  <c r="I3" i="8"/>
  <c r="S3" i="8" s="1"/>
  <c r="AN3" i="8" s="1"/>
  <c r="J3" i="8"/>
  <c r="T3" i="8" s="1"/>
  <c r="AO3" i="8" s="1"/>
  <c r="K3" i="8"/>
  <c r="U3" i="8" s="1"/>
  <c r="C3" i="8"/>
  <c r="M3" i="8" s="1"/>
  <c r="AH3" i="8" s="1"/>
  <c r="A5" i="8"/>
  <c r="A6" i="8" s="1"/>
  <c r="A7" i="8" s="1"/>
  <c r="A8" i="8" s="1"/>
  <c r="A9" i="8" s="1"/>
  <c r="A10" i="8" s="1"/>
  <c r="A11" i="8" s="1"/>
  <c r="A12" i="8" s="1"/>
  <c r="A13" i="8" s="1"/>
  <c r="A14" i="8" s="1"/>
  <c r="A15" i="8" s="1"/>
  <c r="A16" i="8" s="1"/>
  <c r="A17" i="8" s="1"/>
  <c r="A18" i="8" s="1"/>
  <c r="A19" i="8" s="1"/>
  <c r="A20" i="8" s="1"/>
  <c r="A21" i="8" s="1"/>
  <c r="A22" i="8" s="1"/>
  <c r="A23" i="8" s="1"/>
  <c r="A24" i="8" s="1"/>
  <c r="A25" i="8" s="1"/>
  <c r="A26" i="8" s="1"/>
  <c r="A27" i="8" s="1"/>
  <c r="A28" i="8" s="1"/>
  <c r="A29" i="8" s="1"/>
  <c r="A30" i="8" s="1"/>
  <c r="A31" i="8" s="1"/>
  <c r="A32" i="8" s="1"/>
  <c r="A33" i="8" s="1"/>
  <c r="A34" i="8" s="1"/>
  <c r="A35" i="8" s="1"/>
  <c r="A36" i="8" s="1"/>
  <c r="A37" i="8" s="1"/>
  <c r="A38" i="8" s="1"/>
  <c r="A39" i="8" s="1"/>
  <c r="A40" i="8" s="1"/>
  <c r="A41" i="8" s="1"/>
  <c r="A42" i="8" s="1"/>
  <c r="A43" i="8" s="1"/>
  <c r="A44" i="8" s="1"/>
  <c r="A45" i="8" s="1"/>
  <c r="A46" i="8" s="1"/>
  <c r="A47" i="8" s="1"/>
  <c r="A48" i="8" s="1"/>
  <c r="A49" i="8" s="1"/>
  <c r="A50" i="8" s="1"/>
  <c r="A51" i="8" s="1"/>
  <c r="A52" i="8" s="1"/>
  <c r="A53" i="8" s="1"/>
  <c r="A54" i="8" s="1"/>
  <c r="A55" i="8" s="1"/>
  <c r="A56" i="8" s="1"/>
  <c r="A57" i="8" s="1"/>
  <c r="A58" i="8" s="1"/>
  <c r="A59" i="8" s="1"/>
  <c r="A60" i="8" s="1"/>
  <c r="A61" i="8" s="1"/>
  <c r="A62" i="8" s="1"/>
  <c r="A63" i="8" s="1"/>
  <c r="A64" i="8" s="1"/>
  <c r="A65" i="8" s="1"/>
  <c r="A66" i="8" s="1"/>
  <c r="A67" i="8" s="1"/>
  <c r="A68" i="8" s="1"/>
  <c r="A69" i="8" s="1"/>
  <c r="A70" i="8" s="1"/>
  <c r="A71" i="8" s="1"/>
  <c r="A72" i="8" s="1"/>
  <c r="A73" i="8" s="1"/>
  <c r="A74" i="8" s="1"/>
  <c r="A75" i="8" s="1"/>
  <c r="A76" i="8" s="1"/>
  <c r="A77" i="8" s="1"/>
  <c r="A78" i="8" s="1"/>
  <c r="A79" i="8" s="1"/>
  <c r="A80" i="8" s="1"/>
  <c r="A81" i="8" s="1"/>
  <c r="A82" i="8" s="1"/>
  <c r="A83" i="8" s="1"/>
  <c r="A84" i="8" s="1"/>
  <c r="A85" i="8" s="1"/>
  <c r="A86" i="8" s="1"/>
  <c r="A87" i="8" s="1"/>
  <c r="A88" i="8" s="1"/>
  <c r="A89" i="8" s="1"/>
  <c r="A90" i="8" s="1"/>
  <c r="A91" i="8" s="1"/>
  <c r="A92" i="8" s="1"/>
  <c r="A93" i="8" s="1"/>
  <c r="A94" i="8" s="1"/>
  <c r="A95" i="8" s="1"/>
  <c r="A96" i="8" s="1"/>
  <c r="A97" i="8" s="1"/>
  <c r="A98" i="8" s="1"/>
  <c r="A99" i="8" s="1"/>
  <c r="A100" i="8" s="1"/>
  <c r="A101" i="8" s="1"/>
  <c r="A102" i="8" s="1"/>
  <c r="A103" i="8" s="1"/>
  <c r="A104" i="8" s="1"/>
  <c r="A105" i="8" s="1"/>
  <c r="A106" i="8" s="1"/>
  <c r="A107" i="8" s="1"/>
  <c r="A108" i="8" s="1"/>
  <c r="A109" i="8" s="1"/>
  <c r="A110" i="8" s="1"/>
  <c r="A111" i="8" s="1"/>
  <c r="A112" i="8" s="1"/>
  <c r="A113" i="8" s="1"/>
  <c r="A114" i="8" s="1"/>
  <c r="A115" i="8" s="1"/>
  <c r="A116" i="8" s="1"/>
  <c r="A117" i="8" s="1"/>
  <c r="A118" i="8" s="1"/>
  <c r="A119" i="8" s="1"/>
  <c r="A120" i="8" s="1"/>
  <c r="A121" i="8" s="1"/>
  <c r="A122" i="8" s="1"/>
  <c r="A123" i="8" s="1"/>
  <c r="A124" i="8" s="1"/>
  <c r="A125" i="8" s="1"/>
  <c r="A126" i="8" s="1"/>
  <c r="A127" i="8" s="1"/>
  <c r="A128" i="8" s="1"/>
  <c r="A129" i="8" s="1"/>
  <c r="A130" i="8" s="1"/>
  <c r="A131" i="8" s="1"/>
  <c r="A132" i="8" s="1"/>
  <c r="A133" i="8" s="1"/>
  <c r="A134" i="8" s="1"/>
  <c r="A135" i="8" s="1"/>
  <c r="A136" i="8" s="1"/>
  <c r="A137" i="8" s="1"/>
  <c r="A138" i="8" s="1"/>
  <c r="A139" i="8" s="1"/>
  <c r="A140" i="8" s="1"/>
  <c r="A141" i="8" s="1"/>
  <c r="A142" i="8" s="1"/>
  <c r="A143" i="8" s="1"/>
  <c r="A144" i="8" s="1"/>
  <c r="A145" i="8" s="1"/>
  <c r="A146" i="8" s="1"/>
  <c r="A147" i="8" s="1"/>
  <c r="A148" i="8" s="1"/>
  <c r="A149" i="8" s="1"/>
  <c r="A150" i="8" s="1"/>
  <c r="A151" i="8" s="1"/>
  <c r="A152" i="8" s="1"/>
  <c r="A153" i="8" s="1"/>
  <c r="A154" i="8" s="1"/>
  <c r="A155" i="8" s="1"/>
  <c r="A156" i="8" s="1"/>
  <c r="A157" i="8" s="1"/>
  <c r="A158" i="8" s="1"/>
  <c r="A159" i="8" s="1"/>
  <c r="AX2" i="2" l="1"/>
  <c r="AY1" i="2"/>
  <c r="HJ4" i="2"/>
  <c r="MC4" i="2"/>
  <c r="FU4" i="2"/>
  <c r="LY1" i="2"/>
  <c r="LY2" i="2" s="1"/>
  <c r="KJ1" i="2"/>
  <c r="KJ2" i="2" s="1"/>
  <c r="IU1" i="2"/>
  <c r="IU2" i="2" s="1"/>
  <c r="HF1" i="2"/>
  <c r="HF2" i="2" s="1"/>
  <c r="FQ1" i="2"/>
  <c r="FQ2" i="2" s="1"/>
  <c r="EC1" i="2"/>
  <c r="EC2" i="2" s="1"/>
  <c r="CM1" i="2"/>
  <c r="CM2" i="2" s="1"/>
  <c r="V1" i="2"/>
  <c r="U2" i="2"/>
  <c r="AE3" i="8"/>
  <c r="AP3" i="8"/>
  <c r="AF3" i="8"/>
  <c r="AM3" i="8"/>
  <c r="AC3" i="8"/>
  <c r="Y3" i="8"/>
  <c r="X3" i="8"/>
  <c r="AD3" i="8"/>
  <c r="Z3" i="8"/>
  <c r="AB3" i="8"/>
  <c r="AA3" i="8"/>
  <c r="E34" i="1"/>
  <c r="L4" i="2" s="1"/>
  <c r="D41" i="1"/>
  <c r="T16" i="7"/>
  <c r="U16" i="7"/>
  <c r="V16" i="7"/>
  <c r="W16" i="7"/>
  <c r="X16" i="7"/>
  <c r="Y16" i="7"/>
  <c r="Z16" i="7"/>
  <c r="AA16" i="7"/>
  <c r="S16" i="7"/>
  <c r="S17" i="7" s="1"/>
  <c r="S18" i="7" s="1"/>
  <c r="S19" i="7" s="1"/>
  <c r="S20" i="7" s="1"/>
  <c r="S21" i="7" s="1"/>
  <c r="S22" i="7" s="1"/>
  <c r="S23" i="7" s="1"/>
  <c r="S24" i="7" s="1"/>
  <c r="S25" i="7" s="1"/>
  <c r="S26" i="7" s="1"/>
  <c r="S27" i="7" s="1"/>
  <c r="S28" i="7" s="1"/>
  <c r="S29" i="7" s="1"/>
  <c r="S30" i="7" s="1"/>
  <c r="S31" i="7" s="1"/>
  <c r="S32" i="7" s="1"/>
  <c r="S33" i="7" s="1"/>
  <c r="S34" i="7" s="1"/>
  <c r="S35" i="7" s="1"/>
  <c r="S36" i="7" s="1"/>
  <c r="S37" i="7" s="1"/>
  <c r="S38" i="7" s="1"/>
  <c r="S39" i="7" s="1"/>
  <c r="S40" i="7" s="1"/>
  <c r="S41" i="7" s="1"/>
  <c r="S42" i="7" s="1"/>
  <c r="S43" i="7" s="1"/>
  <c r="S44" i="7" s="1"/>
  <c r="S45" i="7" s="1"/>
  <c r="S46" i="7" s="1"/>
  <c r="S47" i="7" s="1"/>
  <c r="S48" i="7" s="1"/>
  <c r="S49" i="7" s="1"/>
  <c r="S50" i="7" s="1"/>
  <c r="S51" i="7" s="1"/>
  <c r="S52" i="7" s="1"/>
  <c r="S53" i="7" s="1"/>
  <c r="S54" i="7" s="1"/>
  <c r="S55" i="7" s="1"/>
  <c r="S56" i="7" s="1"/>
  <c r="S57" i="7" s="1"/>
  <c r="S58" i="7" s="1"/>
  <c r="S59" i="7" s="1"/>
  <c r="S60" i="7" s="1"/>
  <c r="S61" i="7" s="1"/>
  <c r="S62" i="7" s="1"/>
  <c r="S63" i="7" s="1"/>
  <c r="S64" i="7" s="1"/>
  <c r="S65" i="7" s="1"/>
  <c r="S66" i="7" s="1"/>
  <c r="S67" i="7" s="1"/>
  <c r="S68" i="7" s="1"/>
  <c r="S69" i="7" s="1"/>
  <c r="S70" i="7" s="1"/>
  <c r="S71" i="7" s="1"/>
  <c r="S72" i="7" s="1"/>
  <c r="S73" i="7" s="1"/>
  <c r="S74" i="7" s="1"/>
  <c r="S75" i="7" s="1"/>
  <c r="S76" i="7" s="1"/>
  <c r="S77" i="7" s="1"/>
  <c r="S78" i="7" s="1"/>
  <c r="S79" i="7" s="1"/>
  <c r="S80" i="7" s="1"/>
  <c r="S81" i="7" s="1"/>
  <c r="S82" i="7" s="1"/>
  <c r="S83" i="7" s="1"/>
  <c r="S84" i="7" s="1"/>
  <c r="S85" i="7" s="1"/>
  <c r="S86" i="7" s="1"/>
  <c r="S87" i="7" s="1"/>
  <c r="S88" i="7" s="1"/>
  <c r="S89" i="7" s="1"/>
  <c r="S90" i="7" s="1"/>
  <c r="S91" i="7" s="1"/>
  <c r="S92" i="7" s="1"/>
  <c r="S93" i="7" s="1"/>
  <c r="S94" i="7" s="1"/>
  <c r="S95" i="7" s="1"/>
  <c r="S96" i="7" s="1"/>
  <c r="S97" i="7" s="1"/>
  <c r="S98" i="7" s="1"/>
  <c r="S99" i="7" s="1"/>
  <c r="S100" i="7" s="1"/>
  <c r="S101" i="7" s="1"/>
  <c r="S102" i="7" s="1"/>
  <c r="S103" i="7" s="1"/>
  <c r="S104" i="7" s="1"/>
  <c r="S105" i="7" s="1"/>
  <c r="S106" i="7" s="1"/>
  <c r="S107" i="7" s="1"/>
  <c r="S108" i="7" s="1"/>
  <c r="S109" i="7" s="1"/>
  <c r="S110" i="7" s="1"/>
  <c r="S111" i="7" s="1"/>
  <c r="S112" i="7" s="1"/>
  <c r="S113" i="7" s="1"/>
  <c r="S114" i="7" s="1"/>
  <c r="S115" i="7" s="1"/>
  <c r="S116" i="7" s="1"/>
  <c r="S117" i="7" s="1"/>
  <c r="S118" i="7" s="1"/>
  <c r="S119" i="7" s="1"/>
  <c r="S120" i="7" s="1"/>
  <c r="S121" i="7" s="1"/>
  <c r="S122" i="7" s="1"/>
  <c r="S123" i="7" s="1"/>
  <c r="S124" i="7" s="1"/>
  <c r="S125" i="7" s="1"/>
  <c r="S126" i="7" s="1"/>
  <c r="S127" i="7" s="1"/>
  <c r="S128" i="7" s="1"/>
  <c r="S129" i="7" s="1"/>
  <c r="S130" i="7" s="1"/>
  <c r="S131" i="7" s="1"/>
  <c r="S132" i="7" s="1"/>
  <c r="S133" i="7" s="1"/>
  <c r="S134" i="7" s="1"/>
  <c r="S135" i="7" s="1"/>
  <c r="S136" i="7" s="1"/>
  <c r="S137" i="7" s="1"/>
  <c r="S138" i="7" s="1"/>
  <c r="S139" i="7" s="1"/>
  <c r="S140" i="7" s="1"/>
  <c r="S141" i="7" s="1"/>
  <c r="S142" i="7" s="1"/>
  <c r="S143" i="7" s="1"/>
  <c r="S144" i="7" s="1"/>
  <c r="S145" i="7" s="1"/>
  <c r="S146" i="7" s="1"/>
  <c r="S147" i="7" s="1"/>
  <c r="S148" i="7" s="1"/>
  <c r="S149" i="7" s="1"/>
  <c r="S150" i="7" s="1"/>
  <c r="S151" i="7" s="1"/>
  <c r="S152" i="7" s="1"/>
  <c r="S153" i="7" s="1"/>
  <c r="S154" i="7" s="1"/>
  <c r="S155" i="7" s="1"/>
  <c r="S156" i="7" s="1"/>
  <c r="S157" i="7" s="1"/>
  <c r="S158" i="7" s="1"/>
  <c r="S159" i="7" s="1"/>
  <c r="S160" i="7" s="1"/>
  <c r="I16" i="7"/>
  <c r="J16" i="7"/>
  <c r="K16" i="7"/>
  <c r="L16" i="7"/>
  <c r="M16" i="7"/>
  <c r="N16" i="7"/>
  <c r="O16" i="7"/>
  <c r="P16" i="7"/>
  <c r="H16" i="7"/>
  <c r="H17" i="7" s="1"/>
  <c r="H18" i="7" s="1"/>
  <c r="H19" i="7" s="1"/>
  <c r="H20" i="7" s="1"/>
  <c r="H21" i="7" s="1"/>
  <c r="H22" i="7" s="1"/>
  <c r="H23" i="7" s="1"/>
  <c r="H24" i="7" s="1"/>
  <c r="H25" i="7" s="1"/>
  <c r="H26" i="7" s="1"/>
  <c r="H27" i="7" s="1"/>
  <c r="H28" i="7" s="1"/>
  <c r="H29" i="7" s="1"/>
  <c r="H30" i="7" s="1"/>
  <c r="H31" i="7" s="1"/>
  <c r="H32" i="7" s="1"/>
  <c r="H33" i="7" s="1"/>
  <c r="H34" i="7" s="1"/>
  <c r="H35" i="7" s="1"/>
  <c r="H36" i="7" s="1"/>
  <c r="H37" i="7" s="1"/>
  <c r="H38" i="7" s="1"/>
  <c r="H39" i="7" s="1"/>
  <c r="H40" i="7" s="1"/>
  <c r="H41" i="7" s="1"/>
  <c r="H42" i="7" s="1"/>
  <c r="H43" i="7" s="1"/>
  <c r="H44" i="7" s="1"/>
  <c r="H45" i="7" s="1"/>
  <c r="H46" i="7" s="1"/>
  <c r="H47" i="7" s="1"/>
  <c r="H48" i="7" s="1"/>
  <c r="H49" i="7" s="1"/>
  <c r="H50" i="7" s="1"/>
  <c r="H51" i="7" s="1"/>
  <c r="H52" i="7" s="1"/>
  <c r="H53" i="7" s="1"/>
  <c r="H54" i="7" s="1"/>
  <c r="H55" i="7" s="1"/>
  <c r="H56" i="7" s="1"/>
  <c r="H57" i="7" s="1"/>
  <c r="H58" i="7" s="1"/>
  <c r="H59" i="7" s="1"/>
  <c r="H60" i="7" s="1"/>
  <c r="H61" i="7" s="1"/>
  <c r="H62" i="7" s="1"/>
  <c r="H63" i="7" s="1"/>
  <c r="H64" i="7" s="1"/>
  <c r="H65" i="7" s="1"/>
  <c r="H66" i="7" s="1"/>
  <c r="H67" i="7" s="1"/>
  <c r="H68" i="7" s="1"/>
  <c r="H69" i="7" s="1"/>
  <c r="H70" i="7" s="1"/>
  <c r="H71" i="7" s="1"/>
  <c r="H72" i="7" s="1"/>
  <c r="H73" i="7" s="1"/>
  <c r="H74" i="7" s="1"/>
  <c r="H75" i="7" s="1"/>
  <c r="H76" i="7" s="1"/>
  <c r="H77" i="7" s="1"/>
  <c r="H78" i="7" s="1"/>
  <c r="H79" i="7" s="1"/>
  <c r="H80" i="7" s="1"/>
  <c r="H81" i="7" s="1"/>
  <c r="H82" i="7" s="1"/>
  <c r="H83" i="7" s="1"/>
  <c r="H84" i="7" s="1"/>
  <c r="H85" i="7" s="1"/>
  <c r="H86" i="7" s="1"/>
  <c r="H87" i="7" s="1"/>
  <c r="H88" i="7" s="1"/>
  <c r="H89" i="7" s="1"/>
  <c r="H90" i="7" s="1"/>
  <c r="H91" i="7" s="1"/>
  <c r="H92" i="7" s="1"/>
  <c r="H93" i="7" s="1"/>
  <c r="H94" i="7" s="1"/>
  <c r="H95" i="7" s="1"/>
  <c r="H96" i="7" s="1"/>
  <c r="H97" i="7" s="1"/>
  <c r="H98" i="7" s="1"/>
  <c r="H99" i="7" s="1"/>
  <c r="H100" i="7" s="1"/>
  <c r="H101" i="7" s="1"/>
  <c r="H102" i="7" s="1"/>
  <c r="H103" i="7" s="1"/>
  <c r="H104" i="7" s="1"/>
  <c r="H105" i="7" s="1"/>
  <c r="H106" i="7" s="1"/>
  <c r="H107" i="7" s="1"/>
  <c r="H108" i="7" s="1"/>
  <c r="H109" i="7" s="1"/>
  <c r="H110" i="7" s="1"/>
  <c r="H111" i="7" s="1"/>
  <c r="H112" i="7" s="1"/>
  <c r="H113" i="7" s="1"/>
  <c r="H114" i="7" s="1"/>
  <c r="H115" i="7" s="1"/>
  <c r="H116" i="7" s="1"/>
  <c r="H117" i="7" s="1"/>
  <c r="H118" i="7" s="1"/>
  <c r="H119" i="7" s="1"/>
  <c r="H120" i="7" s="1"/>
  <c r="H121" i="7" s="1"/>
  <c r="H122" i="7" s="1"/>
  <c r="H123" i="7" s="1"/>
  <c r="H124" i="7" s="1"/>
  <c r="H125" i="7" s="1"/>
  <c r="H126" i="7" s="1"/>
  <c r="H127" i="7" s="1"/>
  <c r="H128" i="7" s="1"/>
  <c r="H129" i="7" s="1"/>
  <c r="H130" i="7" s="1"/>
  <c r="H131" i="7" s="1"/>
  <c r="H132" i="7" s="1"/>
  <c r="H133" i="7" s="1"/>
  <c r="H134" i="7" s="1"/>
  <c r="H135" i="7" s="1"/>
  <c r="H136" i="7" s="1"/>
  <c r="H137" i="7" s="1"/>
  <c r="H138" i="7" s="1"/>
  <c r="H139" i="7" s="1"/>
  <c r="H140" i="7" s="1"/>
  <c r="H141" i="7" s="1"/>
  <c r="H142" i="7" s="1"/>
  <c r="H143" i="7" s="1"/>
  <c r="H144" i="7" s="1"/>
  <c r="H145" i="7" s="1"/>
  <c r="H146" i="7" s="1"/>
  <c r="H147" i="7" s="1"/>
  <c r="H148" i="7" s="1"/>
  <c r="H149" i="7" s="1"/>
  <c r="H150" i="7" s="1"/>
  <c r="H151" i="7" s="1"/>
  <c r="H152" i="7" s="1"/>
  <c r="H153" i="7" s="1"/>
  <c r="H154" i="7" s="1"/>
  <c r="H155" i="7" s="1"/>
  <c r="H156" i="7" s="1"/>
  <c r="H157" i="7" s="1"/>
  <c r="H158" i="7" s="1"/>
  <c r="H159" i="7" s="1"/>
  <c r="H160" i="7" s="1"/>
  <c r="D37" i="1"/>
  <c r="T3" i="7"/>
  <c r="U3" i="7"/>
  <c r="V3" i="7"/>
  <c r="W3" i="7"/>
  <c r="X3" i="7"/>
  <c r="Y3" i="7"/>
  <c r="Z3" i="7"/>
  <c r="AA3" i="7"/>
  <c r="S3" i="7"/>
  <c r="A5" i="7"/>
  <c r="P3" i="7"/>
  <c r="O3" i="7"/>
  <c r="N3" i="7"/>
  <c r="M3" i="7"/>
  <c r="L3" i="7"/>
  <c r="K3" i="7"/>
  <c r="J3" i="7"/>
  <c r="I3" i="7"/>
  <c r="H3" i="7"/>
  <c r="D30" i="1"/>
  <c r="M2" i="2"/>
  <c r="IG11" i="2" l="1"/>
  <c r="IG12" i="2"/>
  <c r="IG7" i="2"/>
  <c r="IG14" i="2"/>
  <c r="IG9" i="2"/>
  <c r="IG13" i="2"/>
  <c r="IG4" i="2"/>
  <c r="IG15" i="2"/>
  <c r="IG6" i="2"/>
  <c r="IG8" i="2"/>
  <c r="IG10" i="2"/>
  <c r="IG5" i="2"/>
  <c r="DN14" i="2"/>
  <c r="DN9" i="2"/>
  <c r="DN4" i="2"/>
  <c r="BY5" i="2"/>
  <c r="BY8" i="2"/>
  <c r="BY15" i="2"/>
  <c r="FC6" i="2"/>
  <c r="FC13" i="2"/>
  <c r="GR10" i="2"/>
  <c r="GR4" i="2"/>
  <c r="GR15" i="2"/>
  <c r="DN13" i="2"/>
  <c r="GR14" i="2"/>
  <c r="GR11" i="2"/>
  <c r="DN10" i="2"/>
  <c r="DN5" i="2"/>
  <c r="DN7" i="2"/>
  <c r="BY4" i="2"/>
  <c r="BY11" i="2"/>
  <c r="FC9" i="2"/>
  <c r="FC12" i="2"/>
  <c r="FC15" i="2"/>
  <c r="GR6" i="2"/>
  <c r="GR13" i="2"/>
  <c r="DN11" i="2"/>
  <c r="BY9" i="2"/>
  <c r="FC10" i="2"/>
  <c r="FC11" i="2"/>
  <c r="DN6" i="2"/>
  <c r="DN12" i="2"/>
  <c r="DN15" i="2"/>
  <c r="BY13" i="2"/>
  <c r="BY14" i="2"/>
  <c r="BY7" i="2"/>
  <c r="BY10" i="2"/>
  <c r="FC14" i="2"/>
  <c r="FC5" i="2"/>
  <c r="FC8" i="2"/>
  <c r="FC7" i="2"/>
  <c r="GR9" i="2"/>
  <c r="GR12" i="2"/>
  <c r="GR7" i="2"/>
  <c r="DN8" i="2"/>
  <c r="BY12" i="2"/>
  <c r="BY6" i="2"/>
  <c r="FC4" i="2"/>
  <c r="GR5" i="2"/>
  <c r="GR8" i="2"/>
  <c r="MU156" i="2"/>
  <c r="MU152" i="2"/>
  <c r="MU148" i="2"/>
  <c r="MU144" i="2"/>
  <c r="MU140" i="2"/>
  <c r="MU136" i="2"/>
  <c r="MU132" i="2"/>
  <c r="MU128" i="2"/>
  <c r="MU124" i="2"/>
  <c r="MU120" i="2"/>
  <c r="MU116" i="2"/>
  <c r="MU112" i="2"/>
  <c r="MU108" i="2"/>
  <c r="MU104" i="2"/>
  <c r="MU100" i="2"/>
  <c r="MU96" i="2"/>
  <c r="MU92" i="2"/>
  <c r="MU88" i="2"/>
  <c r="MU84" i="2"/>
  <c r="MU80" i="2"/>
  <c r="MU76" i="2"/>
  <c r="MU72" i="2"/>
  <c r="MU68" i="2"/>
  <c r="MU64" i="2"/>
  <c r="MU60" i="2"/>
  <c r="MU56" i="2"/>
  <c r="MU52" i="2"/>
  <c r="MU48" i="2"/>
  <c r="MU44" i="2"/>
  <c r="MU40" i="2"/>
  <c r="MU36" i="2"/>
  <c r="MU32" i="2"/>
  <c r="MU28" i="2"/>
  <c r="MU24" i="2"/>
  <c r="MU20" i="2"/>
  <c r="MU16" i="2"/>
  <c r="MU12" i="2"/>
  <c r="MU8" i="2"/>
  <c r="MU4" i="2"/>
  <c r="LF158" i="2"/>
  <c r="LF154" i="2"/>
  <c r="LF150" i="2"/>
  <c r="LF146" i="2"/>
  <c r="LF142" i="2"/>
  <c r="LF138" i="2"/>
  <c r="LF134" i="2"/>
  <c r="LF130" i="2"/>
  <c r="LF126" i="2"/>
  <c r="LF122" i="2"/>
  <c r="LF118" i="2"/>
  <c r="LF114" i="2"/>
  <c r="LF110" i="2"/>
  <c r="LF106" i="2"/>
  <c r="LF102" i="2"/>
  <c r="LF98" i="2"/>
  <c r="LF94" i="2"/>
  <c r="LF90" i="2"/>
  <c r="LF86" i="2"/>
  <c r="LF82" i="2"/>
  <c r="LF78" i="2"/>
  <c r="LF74" i="2"/>
  <c r="LF70" i="2"/>
  <c r="LF66" i="2"/>
  <c r="LF62" i="2"/>
  <c r="LF58" i="2"/>
  <c r="LF54" i="2"/>
  <c r="LF50" i="2"/>
  <c r="LF46" i="2"/>
  <c r="LF42" i="2"/>
  <c r="LF38" i="2"/>
  <c r="LF34" i="2"/>
  <c r="LF30" i="2"/>
  <c r="LF26" i="2"/>
  <c r="LF22" i="2"/>
  <c r="LF18" i="2"/>
  <c r="LF14" i="2"/>
  <c r="LF10" i="2"/>
  <c r="LF6" i="2"/>
  <c r="JQ156" i="2"/>
  <c r="JQ152" i="2"/>
  <c r="JQ148" i="2"/>
  <c r="JQ144" i="2"/>
  <c r="JQ140" i="2"/>
  <c r="JQ136" i="2"/>
  <c r="JQ132" i="2"/>
  <c r="JQ128" i="2"/>
  <c r="JQ124" i="2"/>
  <c r="JQ120" i="2"/>
  <c r="JQ116" i="2"/>
  <c r="JQ112" i="2"/>
  <c r="JQ108" i="2"/>
  <c r="JQ104" i="2"/>
  <c r="JQ100" i="2"/>
  <c r="JQ96" i="2"/>
  <c r="JQ92" i="2"/>
  <c r="JQ88" i="2"/>
  <c r="JQ84" i="2"/>
  <c r="JQ80" i="2"/>
  <c r="JQ76" i="2"/>
  <c r="JQ72" i="2"/>
  <c r="JQ68" i="2"/>
  <c r="JQ64" i="2"/>
  <c r="JQ60" i="2"/>
  <c r="JQ56" i="2"/>
  <c r="JQ52" i="2"/>
  <c r="JQ48" i="2"/>
  <c r="JQ44" i="2"/>
  <c r="JQ40" i="2"/>
  <c r="JQ36" i="2"/>
  <c r="JQ32" i="2"/>
  <c r="JQ28" i="2"/>
  <c r="JQ24" i="2"/>
  <c r="JQ20" i="2"/>
  <c r="JQ16" i="2"/>
  <c r="JQ12" i="2"/>
  <c r="JQ8" i="2"/>
  <c r="JQ4" i="2"/>
  <c r="IB158" i="2"/>
  <c r="IB154" i="2"/>
  <c r="IB150" i="2"/>
  <c r="IB146" i="2"/>
  <c r="IB142" i="2"/>
  <c r="IB138" i="2"/>
  <c r="IB134" i="2"/>
  <c r="IB130" i="2"/>
  <c r="IB126" i="2"/>
  <c r="IB122" i="2"/>
  <c r="IB118" i="2"/>
  <c r="IB114" i="2"/>
  <c r="IB110" i="2"/>
  <c r="IB106" i="2"/>
  <c r="IB102" i="2"/>
  <c r="IB98" i="2"/>
  <c r="IB94" i="2"/>
  <c r="IB90" i="2"/>
  <c r="IB86" i="2"/>
  <c r="IB82" i="2"/>
  <c r="IB78" i="2"/>
  <c r="IB74" i="2"/>
  <c r="IB70" i="2"/>
  <c r="IB66" i="2"/>
  <c r="IB62" i="2"/>
  <c r="IB58" i="2"/>
  <c r="IB54" i="2"/>
  <c r="IB50" i="2"/>
  <c r="IB46" i="2"/>
  <c r="IB42" i="2"/>
  <c r="IB38" i="2"/>
  <c r="IB34" i="2"/>
  <c r="IB30" i="2"/>
  <c r="IB26" i="2"/>
  <c r="IB22" i="2"/>
  <c r="IB18" i="2"/>
  <c r="IB14" i="2"/>
  <c r="IB10" i="2"/>
  <c r="IB6" i="2"/>
  <c r="GM156" i="2"/>
  <c r="GM152" i="2"/>
  <c r="GM148" i="2"/>
  <c r="GM144" i="2"/>
  <c r="GM140" i="2"/>
  <c r="GM136" i="2"/>
  <c r="GM132" i="2"/>
  <c r="GM128" i="2"/>
  <c r="GM124" i="2"/>
  <c r="GM120" i="2"/>
  <c r="GM116" i="2"/>
  <c r="GM112" i="2"/>
  <c r="GM108" i="2"/>
  <c r="GM104" i="2"/>
  <c r="GM100" i="2"/>
  <c r="GM96" i="2"/>
  <c r="GM92" i="2"/>
  <c r="GM88" i="2"/>
  <c r="GM84" i="2"/>
  <c r="GM80" i="2"/>
  <c r="GM76" i="2"/>
  <c r="GM72" i="2"/>
  <c r="GM68" i="2"/>
  <c r="GM64" i="2"/>
  <c r="GM60" i="2"/>
  <c r="GM56" i="2"/>
  <c r="GM52" i="2"/>
  <c r="GM48" i="2"/>
  <c r="GM44" i="2"/>
  <c r="GM40" i="2"/>
  <c r="GM36" i="2"/>
  <c r="GM32" i="2"/>
  <c r="GM28" i="2"/>
  <c r="GM24" i="2"/>
  <c r="GM20" i="2"/>
  <c r="GM16" i="2"/>
  <c r="GM12" i="2"/>
  <c r="GM8" i="2"/>
  <c r="GM4" i="2"/>
  <c r="EX158" i="2"/>
  <c r="EX154" i="2"/>
  <c r="EX150" i="2"/>
  <c r="EX146" i="2"/>
  <c r="EX142" i="2"/>
  <c r="EX138" i="2"/>
  <c r="EX134" i="2"/>
  <c r="EX130" i="2"/>
  <c r="EX126" i="2"/>
  <c r="EX122" i="2"/>
  <c r="EX118" i="2"/>
  <c r="EX114" i="2"/>
  <c r="EX110" i="2"/>
  <c r="EX106" i="2"/>
  <c r="EX102" i="2"/>
  <c r="EX98" i="2"/>
  <c r="EX94" i="2"/>
  <c r="EX90" i="2"/>
  <c r="EX86" i="2"/>
  <c r="EX82" i="2"/>
  <c r="EX78" i="2"/>
  <c r="EX74" i="2"/>
  <c r="EX70" i="2"/>
  <c r="EX66" i="2"/>
  <c r="EX62" i="2"/>
  <c r="EX58" i="2"/>
  <c r="EX54" i="2"/>
  <c r="EX50" i="2"/>
  <c r="EX46" i="2"/>
  <c r="EX42" i="2"/>
  <c r="EX38" i="2"/>
  <c r="EX34" i="2"/>
  <c r="EX30" i="2"/>
  <c r="EX26" i="2"/>
  <c r="EX22" i="2"/>
  <c r="EX18" i="2"/>
  <c r="EX14" i="2"/>
  <c r="EX10" i="2"/>
  <c r="EX6" i="2"/>
  <c r="DI156" i="2"/>
  <c r="DI152" i="2"/>
  <c r="DI148" i="2"/>
  <c r="DI144" i="2"/>
  <c r="DI140" i="2"/>
  <c r="DI136" i="2"/>
  <c r="DI132" i="2"/>
  <c r="DI128" i="2"/>
  <c r="DI124" i="2"/>
  <c r="DI120" i="2"/>
  <c r="DI116" i="2"/>
  <c r="DI112" i="2"/>
  <c r="DI108" i="2"/>
  <c r="DI104" i="2"/>
  <c r="DI100" i="2"/>
  <c r="DI96" i="2"/>
  <c r="DI92" i="2"/>
  <c r="DI88" i="2"/>
  <c r="DI84" i="2"/>
  <c r="DI80" i="2"/>
  <c r="DI76" i="2"/>
  <c r="DI72" i="2"/>
  <c r="DI68" i="2"/>
  <c r="DI64" i="2"/>
  <c r="DI60" i="2"/>
  <c r="DI56" i="2"/>
  <c r="DI52" i="2"/>
  <c r="DI48" i="2"/>
  <c r="DI44" i="2"/>
  <c r="DI40" i="2"/>
  <c r="DI36" i="2"/>
  <c r="DI32" i="2"/>
  <c r="DI28" i="2"/>
  <c r="DI24" i="2"/>
  <c r="DI20" i="2"/>
  <c r="DI16" i="2"/>
  <c r="DI12" i="2"/>
  <c r="DI8" i="2"/>
  <c r="DI4" i="2"/>
  <c r="BT158" i="2"/>
  <c r="BT154" i="2"/>
  <c r="BT150" i="2"/>
  <c r="BT146" i="2"/>
  <c r="BT142" i="2"/>
  <c r="BT138" i="2"/>
  <c r="BT134" i="2"/>
  <c r="BT130" i="2"/>
  <c r="BT126" i="2"/>
  <c r="BT122" i="2"/>
  <c r="BT118" i="2"/>
  <c r="BT114" i="2"/>
  <c r="BT110" i="2"/>
  <c r="BT106" i="2"/>
  <c r="BT102" i="2"/>
  <c r="BT98" i="2"/>
  <c r="BT94" i="2"/>
  <c r="BT90" i="2"/>
  <c r="BT86" i="2"/>
  <c r="BT82" i="2"/>
  <c r="BT78" i="2"/>
  <c r="BT74" i="2"/>
  <c r="BT70" i="2"/>
  <c r="BT66" i="2"/>
  <c r="BT62" i="2"/>
  <c r="BT58" i="2"/>
  <c r="BT54" i="2"/>
  <c r="BT50" i="2"/>
  <c r="BT46" i="2"/>
  <c r="BT42" i="2"/>
  <c r="BT38" i="2"/>
  <c r="BT34" i="2"/>
  <c r="BT30" i="2"/>
  <c r="BT26" i="2"/>
  <c r="BT22" i="2"/>
  <c r="BT18" i="2"/>
  <c r="BT14" i="2"/>
  <c r="BT10" i="2"/>
  <c r="BT6" i="2"/>
  <c r="MU157" i="2"/>
  <c r="MU153" i="2"/>
  <c r="MU149" i="2"/>
  <c r="MU145" i="2"/>
  <c r="MU137" i="2"/>
  <c r="MU133" i="2"/>
  <c r="MU125" i="2"/>
  <c r="MU117" i="2"/>
  <c r="MU113" i="2"/>
  <c r="MU101" i="2"/>
  <c r="MU97" i="2"/>
  <c r="MU85" i="2"/>
  <c r="MU77" i="2"/>
  <c r="MU65" i="2"/>
  <c r="MU57" i="2"/>
  <c r="MU49" i="2"/>
  <c r="MU37" i="2"/>
  <c r="MU25" i="2"/>
  <c r="MU17" i="2"/>
  <c r="MU9" i="2"/>
  <c r="LF155" i="2"/>
  <c r="LF143" i="2"/>
  <c r="LF131" i="2"/>
  <c r="LF119" i="2"/>
  <c r="LF107" i="2"/>
  <c r="LF95" i="2"/>
  <c r="LF83" i="2"/>
  <c r="LF71" i="2"/>
  <c r="LF59" i="2"/>
  <c r="LF47" i="2"/>
  <c r="LF35" i="2"/>
  <c r="LF19" i="2"/>
  <c r="LF7" i="2"/>
  <c r="JQ153" i="2"/>
  <c r="JQ145" i="2"/>
  <c r="JQ133" i="2"/>
  <c r="JQ125" i="2"/>
  <c r="JQ113" i="2"/>
  <c r="JQ101" i="2"/>
  <c r="JQ89" i="2"/>
  <c r="JQ77" i="2"/>
  <c r="JQ65" i="2"/>
  <c r="JQ53" i="2"/>
  <c r="JQ41" i="2"/>
  <c r="JQ29" i="2"/>
  <c r="JQ13" i="2"/>
  <c r="IB159" i="2"/>
  <c r="IB147" i="2"/>
  <c r="IB135" i="2"/>
  <c r="IB123" i="2"/>
  <c r="IB111" i="2"/>
  <c r="IB103" i="2"/>
  <c r="IB95" i="2"/>
  <c r="IB83" i="2"/>
  <c r="IB71" i="2"/>
  <c r="IB63" i="2"/>
  <c r="IB51" i="2"/>
  <c r="IB39" i="2"/>
  <c r="IB35" i="2"/>
  <c r="IB23" i="2"/>
  <c r="IB11" i="2"/>
  <c r="GM157" i="2"/>
  <c r="GM149" i="2"/>
  <c r="GM141" i="2"/>
  <c r="GM129" i="2"/>
  <c r="GM121" i="2"/>
  <c r="GM109" i="2"/>
  <c r="GM97" i="2"/>
  <c r="GM89" i="2"/>
  <c r="GM77" i="2"/>
  <c r="GM65" i="2"/>
  <c r="GM57" i="2"/>
  <c r="GM45" i="2"/>
  <c r="GM33" i="2"/>
  <c r="GM21" i="2"/>
  <c r="GM9" i="2"/>
  <c r="EX155" i="2"/>
  <c r="EX143" i="2"/>
  <c r="EX131" i="2"/>
  <c r="EX115" i="2"/>
  <c r="EX103" i="2"/>
  <c r="EX95" i="2"/>
  <c r="EX83" i="2"/>
  <c r="EX75" i="2"/>
  <c r="EX63" i="2"/>
  <c r="EX51" i="2"/>
  <c r="EX43" i="2"/>
  <c r="EX31" i="2"/>
  <c r="EX19" i="2"/>
  <c r="EX11" i="2"/>
  <c r="DI157" i="2"/>
  <c r="DI149" i="2"/>
  <c r="DI141" i="2"/>
  <c r="DI129" i="2"/>
  <c r="DI121" i="2"/>
  <c r="DI109" i="2"/>
  <c r="DI97" i="2"/>
  <c r="DI89" i="2"/>
  <c r="DI77" i="2"/>
  <c r="DI69" i="2"/>
  <c r="DI61" i="2"/>
  <c r="DI53" i="2"/>
  <c r="DI45" i="2"/>
  <c r="DI37" i="2"/>
  <c r="DI29" i="2"/>
  <c r="DI17" i="2"/>
  <c r="DI9" i="2"/>
  <c r="BT159" i="2"/>
  <c r="BT151" i="2"/>
  <c r="BT143" i="2"/>
  <c r="BT135" i="2"/>
  <c r="BT127" i="2"/>
  <c r="BT115" i="2"/>
  <c r="BT107" i="2"/>
  <c r="BT99" i="2"/>
  <c r="BT91" i="2"/>
  <c r="BT83" i="2"/>
  <c r="BT75" i="2"/>
  <c r="BT67" i="2"/>
  <c r="BT55" i="2"/>
  <c r="BT51" i="2"/>
  <c r="BT43" i="2"/>
  <c r="BT35" i="2"/>
  <c r="BT31" i="2"/>
  <c r="BT23" i="2"/>
  <c r="BT15" i="2"/>
  <c r="BT7" i="2"/>
  <c r="MU159" i="2"/>
  <c r="MU155" i="2"/>
  <c r="MU151" i="2"/>
  <c r="MU147" i="2"/>
  <c r="MU143" i="2"/>
  <c r="MU139" i="2"/>
  <c r="MU135" i="2"/>
  <c r="MU131" i="2"/>
  <c r="MU127" i="2"/>
  <c r="MU123" i="2"/>
  <c r="MU119" i="2"/>
  <c r="MU115" i="2"/>
  <c r="MU111" i="2"/>
  <c r="MU107" i="2"/>
  <c r="MU103" i="2"/>
  <c r="MU99" i="2"/>
  <c r="MU95" i="2"/>
  <c r="MU91" i="2"/>
  <c r="MU87" i="2"/>
  <c r="MU83" i="2"/>
  <c r="MU79" i="2"/>
  <c r="MU75" i="2"/>
  <c r="MU71" i="2"/>
  <c r="MU67" i="2"/>
  <c r="MU63" i="2"/>
  <c r="MU59" i="2"/>
  <c r="MU55" i="2"/>
  <c r="MU51" i="2"/>
  <c r="MU47" i="2"/>
  <c r="MU43" i="2"/>
  <c r="MU39" i="2"/>
  <c r="MU35" i="2"/>
  <c r="MU31" i="2"/>
  <c r="MU27" i="2"/>
  <c r="MU23" i="2"/>
  <c r="MU19" i="2"/>
  <c r="MU15" i="2"/>
  <c r="MU11" i="2"/>
  <c r="MU7" i="2"/>
  <c r="LF157" i="2"/>
  <c r="LF153" i="2"/>
  <c r="LF149" i="2"/>
  <c r="LF145" i="2"/>
  <c r="LF141" i="2"/>
  <c r="LF137" i="2"/>
  <c r="LF133" i="2"/>
  <c r="LF129" i="2"/>
  <c r="LF125" i="2"/>
  <c r="LF121" i="2"/>
  <c r="LF117" i="2"/>
  <c r="LF113" i="2"/>
  <c r="LF109" i="2"/>
  <c r="LF105" i="2"/>
  <c r="LF101" i="2"/>
  <c r="LF97" i="2"/>
  <c r="LF93" i="2"/>
  <c r="LF89" i="2"/>
  <c r="LF85" i="2"/>
  <c r="LF81" i="2"/>
  <c r="LF77" i="2"/>
  <c r="LF73" i="2"/>
  <c r="LF69" i="2"/>
  <c r="LF65" i="2"/>
  <c r="LF61" i="2"/>
  <c r="LF57" i="2"/>
  <c r="LF53" i="2"/>
  <c r="LF49" i="2"/>
  <c r="LF45" i="2"/>
  <c r="LF41" i="2"/>
  <c r="LF37" i="2"/>
  <c r="LF33" i="2"/>
  <c r="LF29" i="2"/>
  <c r="LF25" i="2"/>
  <c r="LF21" i="2"/>
  <c r="LF17" i="2"/>
  <c r="LF13" i="2"/>
  <c r="LF9" i="2"/>
  <c r="LF5" i="2"/>
  <c r="JQ159" i="2"/>
  <c r="JQ155" i="2"/>
  <c r="JQ151" i="2"/>
  <c r="JQ147" i="2"/>
  <c r="JQ143" i="2"/>
  <c r="JQ139" i="2"/>
  <c r="JQ135" i="2"/>
  <c r="JQ131" i="2"/>
  <c r="JQ127" i="2"/>
  <c r="JQ123" i="2"/>
  <c r="JQ119" i="2"/>
  <c r="JQ115" i="2"/>
  <c r="JQ111" i="2"/>
  <c r="JQ107" i="2"/>
  <c r="JQ103" i="2"/>
  <c r="JQ99" i="2"/>
  <c r="JQ95" i="2"/>
  <c r="JQ91" i="2"/>
  <c r="JQ87" i="2"/>
  <c r="JQ83" i="2"/>
  <c r="JQ79" i="2"/>
  <c r="JQ75" i="2"/>
  <c r="JQ71" i="2"/>
  <c r="JQ67" i="2"/>
  <c r="JQ63" i="2"/>
  <c r="JQ59" i="2"/>
  <c r="JQ55" i="2"/>
  <c r="JQ51" i="2"/>
  <c r="JQ47" i="2"/>
  <c r="JQ43" i="2"/>
  <c r="JQ39" i="2"/>
  <c r="JQ35" i="2"/>
  <c r="JQ31" i="2"/>
  <c r="JQ27" i="2"/>
  <c r="JQ23" i="2"/>
  <c r="JQ19" i="2"/>
  <c r="JQ15" i="2"/>
  <c r="JQ11" i="2"/>
  <c r="JQ7" i="2"/>
  <c r="IB157" i="2"/>
  <c r="IB153" i="2"/>
  <c r="IB149" i="2"/>
  <c r="IB145" i="2"/>
  <c r="IB141" i="2"/>
  <c r="IB137" i="2"/>
  <c r="IB133" i="2"/>
  <c r="IB129" i="2"/>
  <c r="IB125" i="2"/>
  <c r="IB121" i="2"/>
  <c r="IB117" i="2"/>
  <c r="IB113" i="2"/>
  <c r="IB109" i="2"/>
  <c r="IB105" i="2"/>
  <c r="IB101" i="2"/>
  <c r="IB97" i="2"/>
  <c r="IB93" i="2"/>
  <c r="IB89" i="2"/>
  <c r="IB85" i="2"/>
  <c r="IB81" i="2"/>
  <c r="IB77" i="2"/>
  <c r="IB73" i="2"/>
  <c r="IB69" i="2"/>
  <c r="IB65" i="2"/>
  <c r="IB61" i="2"/>
  <c r="IB57" i="2"/>
  <c r="IB53" i="2"/>
  <c r="IB49" i="2"/>
  <c r="IB45" i="2"/>
  <c r="IB41" i="2"/>
  <c r="IB37" i="2"/>
  <c r="IB33" i="2"/>
  <c r="IB29" i="2"/>
  <c r="IB25" i="2"/>
  <c r="IB21" i="2"/>
  <c r="IB17" i="2"/>
  <c r="IB13" i="2"/>
  <c r="IB9" i="2"/>
  <c r="IB5" i="2"/>
  <c r="GM159" i="2"/>
  <c r="GM155" i="2"/>
  <c r="GM151" i="2"/>
  <c r="GM147" i="2"/>
  <c r="GM143" i="2"/>
  <c r="GM139" i="2"/>
  <c r="GM135" i="2"/>
  <c r="GM131" i="2"/>
  <c r="GM127" i="2"/>
  <c r="GM123" i="2"/>
  <c r="GM119" i="2"/>
  <c r="GM115" i="2"/>
  <c r="GM111" i="2"/>
  <c r="GM107" i="2"/>
  <c r="GM103" i="2"/>
  <c r="GM99" i="2"/>
  <c r="GM95" i="2"/>
  <c r="GM91" i="2"/>
  <c r="GM87" i="2"/>
  <c r="GM83" i="2"/>
  <c r="GM79" i="2"/>
  <c r="GM75" i="2"/>
  <c r="GM71" i="2"/>
  <c r="GM67" i="2"/>
  <c r="GM63" i="2"/>
  <c r="GM59" i="2"/>
  <c r="GM55" i="2"/>
  <c r="GM51" i="2"/>
  <c r="GM47" i="2"/>
  <c r="GM43" i="2"/>
  <c r="GM39" i="2"/>
  <c r="GM35" i="2"/>
  <c r="GM31" i="2"/>
  <c r="GM27" i="2"/>
  <c r="GM23" i="2"/>
  <c r="GM19" i="2"/>
  <c r="GM15" i="2"/>
  <c r="GM11" i="2"/>
  <c r="GM7" i="2"/>
  <c r="EX157" i="2"/>
  <c r="EX153" i="2"/>
  <c r="EX149" i="2"/>
  <c r="EX145" i="2"/>
  <c r="EX141" i="2"/>
  <c r="EX137" i="2"/>
  <c r="EX133" i="2"/>
  <c r="EX129" i="2"/>
  <c r="EX125" i="2"/>
  <c r="EX121" i="2"/>
  <c r="EX117" i="2"/>
  <c r="EX113" i="2"/>
  <c r="EX109" i="2"/>
  <c r="EX105" i="2"/>
  <c r="EX101" i="2"/>
  <c r="EX97" i="2"/>
  <c r="EX93" i="2"/>
  <c r="EX89" i="2"/>
  <c r="EX85" i="2"/>
  <c r="EX81" i="2"/>
  <c r="EX77" i="2"/>
  <c r="EX73" i="2"/>
  <c r="EX69" i="2"/>
  <c r="EX65" i="2"/>
  <c r="EX61" i="2"/>
  <c r="EX57" i="2"/>
  <c r="EX53" i="2"/>
  <c r="EX49" i="2"/>
  <c r="EX45" i="2"/>
  <c r="EX41" i="2"/>
  <c r="EX37" i="2"/>
  <c r="EX33" i="2"/>
  <c r="EX29" i="2"/>
  <c r="EX25" i="2"/>
  <c r="EX21" i="2"/>
  <c r="EX17" i="2"/>
  <c r="EX13" i="2"/>
  <c r="EX9" i="2"/>
  <c r="EX5" i="2"/>
  <c r="DI159" i="2"/>
  <c r="DI155" i="2"/>
  <c r="DI151" i="2"/>
  <c r="DI147" i="2"/>
  <c r="DI143" i="2"/>
  <c r="DI139" i="2"/>
  <c r="DI135" i="2"/>
  <c r="DI131" i="2"/>
  <c r="DI127" i="2"/>
  <c r="DI123" i="2"/>
  <c r="DI119" i="2"/>
  <c r="DI115" i="2"/>
  <c r="DI111" i="2"/>
  <c r="DI107" i="2"/>
  <c r="DI103" i="2"/>
  <c r="DI99" i="2"/>
  <c r="DI95" i="2"/>
  <c r="DI91" i="2"/>
  <c r="DI87" i="2"/>
  <c r="DI83" i="2"/>
  <c r="DI79" i="2"/>
  <c r="DI75" i="2"/>
  <c r="DI71" i="2"/>
  <c r="DI67" i="2"/>
  <c r="DI63" i="2"/>
  <c r="DI59" i="2"/>
  <c r="DI55" i="2"/>
  <c r="DI51" i="2"/>
  <c r="DI47" i="2"/>
  <c r="DI43" i="2"/>
  <c r="DI39" i="2"/>
  <c r="DI35" i="2"/>
  <c r="DI31" i="2"/>
  <c r="DI27" i="2"/>
  <c r="DI23" i="2"/>
  <c r="DI19" i="2"/>
  <c r="DI15" i="2"/>
  <c r="DI11" i="2"/>
  <c r="DI7" i="2"/>
  <c r="BT157" i="2"/>
  <c r="BT153" i="2"/>
  <c r="BT149" i="2"/>
  <c r="BT145" i="2"/>
  <c r="BT141" i="2"/>
  <c r="BT137" i="2"/>
  <c r="BT133" i="2"/>
  <c r="BT129" i="2"/>
  <c r="BT125" i="2"/>
  <c r="BT121" i="2"/>
  <c r="BT117" i="2"/>
  <c r="BT113" i="2"/>
  <c r="BT109" i="2"/>
  <c r="BT105" i="2"/>
  <c r="BT101" i="2"/>
  <c r="BT97" i="2"/>
  <c r="BT93" i="2"/>
  <c r="BT89" i="2"/>
  <c r="BT85" i="2"/>
  <c r="BT81" i="2"/>
  <c r="BT77" i="2"/>
  <c r="BT73" i="2"/>
  <c r="BT69" i="2"/>
  <c r="BT65" i="2"/>
  <c r="BT61" i="2"/>
  <c r="BT57" i="2"/>
  <c r="BT53" i="2"/>
  <c r="BT49" i="2"/>
  <c r="BT45" i="2"/>
  <c r="BT41" i="2"/>
  <c r="BT37" i="2"/>
  <c r="BT33" i="2"/>
  <c r="BT29" i="2"/>
  <c r="BT25" i="2"/>
  <c r="BT21" i="2"/>
  <c r="BT17" i="2"/>
  <c r="BT13" i="2"/>
  <c r="BT9" i="2"/>
  <c r="BT5" i="2"/>
  <c r="MU141" i="2"/>
  <c r="MU121" i="2"/>
  <c r="MU105" i="2"/>
  <c r="MU93" i="2"/>
  <c r="MU81" i="2"/>
  <c r="MU69" i="2"/>
  <c r="MU53" i="2"/>
  <c r="MU41" i="2"/>
  <c r="MU33" i="2"/>
  <c r="MU21" i="2"/>
  <c r="MU5" i="2"/>
  <c r="LF147" i="2"/>
  <c r="LF135" i="2"/>
  <c r="LF123" i="2"/>
  <c r="LF111" i="2"/>
  <c r="LF99" i="2"/>
  <c r="LF91" i="2"/>
  <c r="LF79" i="2"/>
  <c r="LF67" i="2"/>
  <c r="LF55" i="2"/>
  <c r="LF43" i="2"/>
  <c r="LF31" i="2"/>
  <c r="LF23" i="2"/>
  <c r="LF15" i="2"/>
  <c r="JQ137" i="2"/>
  <c r="JQ121" i="2"/>
  <c r="JQ105" i="2"/>
  <c r="JQ93" i="2"/>
  <c r="JQ81" i="2"/>
  <c r="JQ69" i="2"/>
  <c r="JQ57" i="2"/>
  <c r="JQ45" i="2"/>
  <c r="JQ33" i="2"/>
  <c r="JQ21" i="2"/>
  <c r="JQ9" i="2"/>
  <c r="IB155" i="2"/>
  <c r="IB143" i="2"/>
  <c r="IB131" i="2"/>
  <c r="IB119" i="2"/>
  <c r="IB107" i="2"/>
  <c r="IB91" i="2"/>
  <c r="IB79" i="2"/>
  <c r="IB59" i="2"/>
  <c r="IB47" i="2"/>
  <c r="IB31" i="2"/>
  <c r="IB19" i="2"/>
  <c r="IB7" i="2"/>
  <c r="GM153" i="2"/>
  <c r="GM145" i="2"/>
  <c r="GM133" i="2"/>
  <c r="GM125" i="2"/>
  <c r="GM113" i="2"/>
  <c r="GM105" i="2"/>
  <c r="GM93" i="2"/>
  <c r="GM81" i="2"/>
  <c r="GM69" i="2"/>
  <c r="GM61" i="2"/>
  <c r="GM49" i="2"/>
  <c r="GM37" i="2"/>
  <c r="GM25" i="2"/>
  <c r="GM17" i="2"/>
  <c r="GM5" i="2"/>
  <c r="EX147" i="2"/>
  <c r="EX135" i="2"/>
  <c r="EX123" i="2"/>
  <c r="EX107" i="2"/>
  <c r="EX91" i="2"/>
  <c r="EX79" i="2"/>
  <c r="EX67" i="2"/>
  <c r="EX59" i="2"/>
  <c r="EX47" i="2"/>
  <c r="EX35" i="2"/>
  <c r="EX27" i="2"/>
  <c r="EX15" i="2"/>
  <c r="DI137" i="2"/>
  <c r="DI117" i="2"/>
  <c r="DI105" i="2"/>
  <c r="DI93" i="2"/>
  <c r="DI81" i="2"/>
  <c r="DI73" i="2"/>
  <c r="DI65" i="2"/>
  <c r="DI57" i="2"/>
  <c r="DI49" i="2"/>
  <c r="DI41" i="2"/>
  <c r="DI33" i="2"/>
  <c r="DI25" i="2"/>
  <c r="DI21" i="2"/>
  <c r="DI13" i="2"/>
  <c r="DI5" i="2"/>
  <c r="BT155" i="2"/>
  <c r="BT147" i="2"/>
  <c r="BT139" i="2"/>
  <c r="BT131" i="2"/>
  <c r="BT123" i="2"/>
  <c r="BT119" i="2"/>
  <c r="BT111" i="2"/>
  <c r="BT103" i="2"/>
  <c r="BT95" i="2"/>
  <c r="BT87" i="2"/>
  <c r="BT79" i="2"/>
  <c r="BT71" i="2"/>
  <c r="BT59" i="2"/>
  <c r="BT47" i="2"/>
  <c r="BT39" i="2"/>
  <c r="BT27" i="2"/>
  <c r="BT19" i="2"/>
  <c r="BT11" i="2"/>
  <c r="MU158" i="2"/>
  <c r="MU154" i="2"/>
  <c r="MU150" i="2"/>
  <c r="MU146" i="2"/>
  <c r="MU142" i="2"/>
  <c r="MU138" i="2"/>
  <c r="MU134" i="2"/>
  <c r="MU130" i="2"/>
  <c r="MU126" i="2"/>
  <c r="MU122" i="2"/>
  <c r="MU118" i="2"/>
  <c r="MU114" i="2"/>
  <c r="MU110" i="2"/>
  <c r="MU106" i="2"/>
  <c r="MU102" i="2"/>
  <c r="MU98" i="2"/>
  <c r="MU94" i="2"/>
  <c r="MU90" i="2"/>
  <c r="MU86" i="2"/>
  <c r="MU82" i="2"/>
  <c r="MU78" i="2"/>
  <c r="MU74" i="2"/>
  <c r="MU70" i="2"/>
  <c r="MU66" i="2"/>
  <c r="MU62" i="2"/>
  <c r="MU58" i="2"/>
  <c r="MU54" i="2"/>
  <c r="MU50" i="2"/>
  <c r="MU46" i="2"/>
  <c r="MU42" i="2"/>
  <c r="MU38" i="2"/>
  <c r="MU34" i="2"/>
  <c r="MU30" i="2"/>
  <c r="MU26" i="2"/>
  <c r="MU22" i="2"/>
  <c r="MU18" i="2"/>
  <c r="MU14" i="2"/>
  <c r="MU10" i="2"/>
  <c r="MU6" i="2"/>
  <c r="LF156" i="2"/>
  <c r="LF152" i="2"/>
  <c r="LF148" i="2"/>
  <c r="LF144" i="2"/>
  <c r="LF140" i="2"/>
  <c r="LF136" i="2"/>
  <c r="LF132" i="2"/>
  <c r="LF128" i="2"/>
  <c r="LF124" i="2"/>
  <c r="LF120" i="2"/>
  <c r="LF116" i="2"/>
  <c r="LF112" i="2"/>
  <c r="LF108" i="2"/>
  <c r="LF104" i="2"/>
  <c r="LF100" i="2"/>
  <c r="LF96" i="2"/>
  <c r="LF92" i="2"/>
  <c r="LF88" i="2"/>
  <c r="LF84" i="2"/>
  <c r="LF80" i="2"/>
  <c r="LF76" i="2"/>
  <c r="LF72" i="2"/>
  <c r="LF68" i="2"/>
  <c r="LF64" i="2"/>
  <c r="LF60" i="2"/>
  <c r="LF56" i="2"/>
  <c r="LF52" i="2"/>
  <c r="LF48" i="2"/>
  <c r="LF44" i="2"/>
  <c r="LF40" i="2"/>
  <c r="LF36" i="2"/>
  <c r="LF32" i="2"/>
  <c r="LF28" i="2"/>
  <c r="LF24" i="2"/>
  <c r="LF20" i="2"/>
  <c r="LF16" i="2"/>
  <c r="LF12" i="2"/>
  <c r="LF8" i="2"/>
  <c r="LF4" i="2"/>
  <c r="JQ158" i="2"/>
  <c r="JQ154" i="2"/>
  <c r="JQ150" i="2"/>
  <c r="JQ146" i="2"/>
  <c r="JQ142" i="2"/>
  <c r="JQ138" i="2"/>
  <c r="JQ134" i="2"/>
  <c r="JQ130" i="2"/>
  <c r="JQ126" i="2"/>
  <c r="JQ122" i="2"/>
  <c r="JQ118" i="2"/>
  <c r="JQ114" i="2"/>
  <c r="JQ110" i="2"/>
  <c r="JQ106" i="2"/>
  <c r="JQ102" i="2"/>
  <c r="JQ98" i="2"/>
  <c r="JQ94" i="2"/>
  <c r="JQ90" i="2"/>
  <c r="JQ86" i="2"/>
  <c r="JQ82" i="2"/>
  <c r="JQ78" i="2"/>
  <c r="JQ74" i="2"/>
  <c r="JQ70" i="2"/>
  <c r="JQ66" i="2"/>
  <c r="JQ62" i="2"/>
  <c r="JQ58" i="2"/>
  <c r="JQ54" i="2"/>
  <c r="JQ50" i="2"/>
  <c r="JQ46" i="2"/>
  <c r="JQ42" i="2"/>
  <c r="JQ38" i="2"/>
  <c r="JQ34" i="2"/>
  <c r="JQ30" i="2"/>
  <c r="JQ26" i="2"/>
  <c r="JQ22" i="2"/>
  <c r="JQ18" i="2"/>
  <c r="JQ14" i="2"/>
  <c r="JQ10" i="2"/>
  <c r="JQ6" i="2"/>
  <c r="IB156" i="2"/>
  <c r="IB152" i="2"/>
  <c r="IB148" i="2"/>
  <c r="IB144" i="2"/>
  <c r="IB140" i="2"/>
  <c r="IB136" i="2"/>
  <c r="IB132" i="2"/>
  <c r="IB128" i="2"/>
  <c r="IB124" i="2"/>
  <c r="IB120" i="2"/>
  <c r="IB116" i="2"/>
  <c r="IB112" i="2"/>
  <c r="IB108" i="2"/>
  <c r="IB104" i="2"/>
  <c r="IB100" i="2"/>
  <c r="IB96" i="2"/>
  <c r="IB92" i="2"/>
  <c r="IB88" i="2"/>
  <c r="IB84" i="2"/>
  <c r="IB80" i="2"/>
  <c r="IB76" i="2"/>
  <c r="IB72" i="2"/>
  <c r="IB68" i="2"/>
  <c r="IB64" i="2"/>
  <c r="IB60" i="2"/>
  <c r="IB56" i="2"/>
  <c r="IB52" i="2"/>
  <c r="IB48" i="2"/>
  <c r="IB44" i="2"/>
  <c r="IB40" i="2"/>
  <c r="IB36" i="2"/>
  <c r="IB32" i="2"/>
  <c r="IB28" i="2"/>
  <c r="IB24" i="2"/>
  <c r="IB20" i="2"/>
  <c r="IB16" i="2"/>
  <c r="IB12" i="2"/>
  <c r="IB8" i="2"/>
  <c r="IB4" i="2"/>
  <c r="GM158" i="2"/>
  <c r="GM154" i="2"/>
  <c r="GM150" i="2"/>
  <c r="GM146" i="2"/>
  <c r="GM142" i="2"/>
  <c r="GM138" i="2"/>
  <c r="GM134" i="2"/>
  <c r="GM130" i="2"/>
  <c r="GM126" i="2"/>
  <c r="GM122" i="2"/>
  <c r="GM118" i="2"/>
  <c r="GM114" i="2"/>
  <c r="GM110" i="2"/>
  <c r="GM106" i="2"/>
  <c r="GM102" i="2"/>
  <c r="GM98" i="2"/>
  <c r="GM94" i="2"/>
  <c r="GM90" i="2"/>
  <c r="GM86" i="2"/>
  <c r="GM82" i="2"/>
  <c r="GM78" i="2"/>
  <c r="GM74" i="2"/>
  <c r="GM70" i="2"/>
  <c r="GM66" i="2"/>
  <c r="GM62" i="2"/>
  <c r="GM58" i="2"/>
  <c r="GM54" i="2"/>
  <c r="GM50" i="2"/>
  <c r="GM46" i="2"/>
  <c r="GM42" i="2"/>
  <c r="GM38" i="2"/>
  <c r="GM34" i="2"/>
  <c r="GM30" i="2"/>
  <c r="GM26" i="2"/>
  <c r="GM22" i="2"/>
  <c r="GM18" i="2"/>
  <c r="GM14" i="2"/>
  <c r="GM10" i="2"/>
  <c r="GM6" i="2"/>
  <c r="EX156" i="2"/>
  <c r="EX152" i="2"/>
  <c r="EX148" i="2"/>
  <c r="EX144" i="2"/>
  <c r="EX140" i="2"/>
  <c r="EX136" i="2"/>
  <c r="EX132" i="2"/>
  <c r="EX128" i="2"/>
  <c r="EX124" i="2"/>
  <c r="EX120" i="2"/>
  <c r="EX116" i="2"/>
  <c r="EX112" i="2"/>
  <c r="EX108" i="2"/>
  <c r="EX104" i="2"/>
  <c r="EX100" i="2"/>
  <c r="EX96" i="2"/>
  <c r="EX92" i="2"/>
  <c r="EX88" i="2"/>
  <c r="EX84" i="2"/>
  <c r="EX80" i="2"/>
  <c r="EX76" i="2"/>
  <c r="EX72" i="2"/>
  <c r="EX68" i="2"/>
  <c r="EX64" i="2"/>
  <c r="EX60" i="2"/>
  <c r="EX56" i="2"/>
  <c r="EX52" i="2"/>
  <c r="EX48" i="2"/>
  <c r="EX44" i="2"/>
  <c r="EX40" i="2"/>
  <c r="EX36" i="2"/>
  <c r="EX32" i="2"/>
  <c r="EX28" i="2"/>
  <c r="EX24" i="2"/>
  <c r="EX20" i="2"/>
  <c r="EX16" i="2"/>
  <c r="EX12" i="2"/>
  <c r="EX8" i="2"/>
  <c r="EX4" i="2"/>
  <c r="DI158" i="2"/>
  <c r="DI154" i="2"/>
  <c r="DI150" i="2"/>
  <c r="DI146" i="2"/>
  <c r="DI142" i="2"/>
  <c r="DI138" i="2"/>
  <c r="DI134" i="2"/>
  <c r="DI130" i="2"/>
  <c r="DI126" i="2"/>
  <c r="DI122" i="2"/>
  <c r="DI118" i="2"/>
  <c r="DI114" i="2"/>
  <c r="DI110" i="2"/>
  <c r="DI106" i="2"/>
  <c r="DI102" i="2"/>
  <c r="DI98" i="2"/>
  <c r="DI94" i="2"/>
  <c r="DI90" i="2"/>
  <c r="DI86" i="2"/>
  <c r="DI82" i="2"/>
  <c r="DI78" i="2"/>
  <c r="DI74" i="2"/>
  <c r="DI70" i="2"/>
  <c r="DI66" i="2"/>
  <c r="DI62" i="2"/>
  <c r="DI58" i="2"/>
  <c r="DI54" i="2"/>
  <c r="DI50" i="2"/>
  <c r="DI46" i="2"/>
  <c r="DI42" i="2"/>
  <c r="DI38" i="2"/>
  <c r="DI34" i="2"/>
  <c r="DI30" i="2"/>
  <c r="DI26" i="2"/>
  <c r="DI22" i="2"/>
  <c r="DI18" i="2"/>
  <c r="DI14" i="2"/>
  <c r="DI10" i="2"/>
  <c r="DI6" i="2"/>
  <c r="BT156" i="2"/>
  <c r="BT152" i="2"/>
  <c r="BT148" i="2"/>
  <c r="BT144" i="2"/>
  <c r="BT140" i="2"/>
  <c r="BT136" i="2"/>
  <c r="BT132" i="2"/>
  <c r="BT128" i="2"/>
  <c r="BT124" i="2"/>
  <c r="BT120" i="2"/>
  <c r="BT116" i="2"/>
  <c r="BT112" i="2"/>
  <c r="BT108" i="2"/>
  <c r="BT104" i="2"/>
  <c r="BT100" i="2"/>
  <c r="BT96" i="2"/>
  <c r="BT92" i="2"/>
  <c r="BT88" i="2"/>
  <c r="BT84" i="2"/>
  <c r="BT80" i="2"/>
  <c r="BT76" i="2"/>
  <c r="BT72" i="2"/>
  <c r="BT68" i="2"/>
  <c r="BT64" i="2"/>
  <c r="BT60" i="2"/>
  <c r="BT56" i="2"/>
  <c r="BT52" i="2"/>
  <c r="BT48" i="2"/>
  <c r="BT44" i="2"/>
  <c r="BT40" i="2"/>
  <c r="BT36" i="2"/>
  <c r="BT32" i="2"/>
  <c r="BT28" i="2"/>
  <c r="BT24" i="2"/>
  <c r="BT20" i="2"/>
  <c r="BT16" i="2"/>
  <c r="BT12" i="2"/>
  <c r="BT8" i="2"/>
  <c r="BT4" i="2"/>
  <c r="MU129" i="2"/>
  <c r="MU109" i="2"/>
  <c r="MU89" i="2"/>
  <c r="MU73" i="2"/>
  <c r="MU61" i="2"/>
  <c r="MU45" i="2"/>
  <c r="MU29" i="2"/>
  <c r="MU13" i="2"/>
  <c r="LF159" i="2"/>
  <c r="LF151" i="2"/>
  <c r="LF139" i="2"/>
  <c r="LF127" i="2"/>
  <c r="LF115" i="2"/>
  <c r="LF103" i="2"/>
  <c r="LF87" i="2"/>
  <c r="LF75" i="2"/>
  <c r="LF63" i="2"/>
  <c r="LF51" i="2"/>
  <c r="LF39" i="2"/>
  <c r="LF27" i="2"/>
  <c r="LF11" i="2"/>
  <c r="JQ157" i="2"/>
  <c r="JQ149" i="2"/>
  <c r="JQ141" i="2"/>
  <c r="JQ129" i="2"/>
  <c r="JQ117" i="2"/>
  <c r="JQ109" i="2"/>
  <c r="JQ97" i="2"/>
  <c r="JQ85" i="2"/>
  <c r="JQ73" i="2"/>
  <c r="JQ61" i="2"/>
  <c r="JQ49" i="2"/>
  <c r="JQ37" i="2"/>
  <c r="JQ25" i="2"/>
  <c r="JQ17" i="2"/>
  <c r="JQ5" i="2"/>
  <c r="IB151" i="2"/>
  <c r="IB139" i="2"/>
  <c r="IB127" i="2"/>
  <c r="IB115" i="2"/>
  <c r="IB99" i="2"/>
  <c r="IB87" i="2"/>
  <c r="IB75" i="2"/>
  <c r="IB67" i="2"/>
  <c r="IB55" i="2"/>
  <c r="IB43" i="2"/>
  <c r="IB27" i="2"/>
  <c r="IB15" i="2"/>
  <c r="GM137" i="2"/>
  <c r="GM117" i="2"/>
  <c r="GM101" i="2"/>
  <c r="GM85" i="2"/>
  <c r="GM73" i="2"/>
  <c r="GM53" i="2"/>
  <c r="GM41" i="2"/>
  <c r="GM29" i="2"/>
  <c r="GM13" i="2"/>
  <c r="EX159" i="2"/>
  <c r="EX151" i="2"/>
  <c r="EX139" i="2"/>
  <c r="EX127" i="2"/>
  <c r="EX119" i="2"/>
  <c r="EX111" i="2"/>
  <c r="EX99" i="2"/>
  <c r="EX87" i="2"/>
  <c r="EX71" i="2"/>
  <c r="EX55" i="2"/>
  <c r="EX39" i="2"/>
  <c r="EX23" i="2"/>
  <c r="EX7" i="2"/>
  <c r="DI153" i="2"/>
  <c r="DI145" i="2"/>
  <c r="DI133" i="2"/>
  <c r="DI125" i="2"/>
  <c r="DI113" i="2"/>
  <c r="DI101" i="2"/>
  <c r="DI85" i="2"/>
  <c r="BT63" i="2"/>
  <c r="B6" i="7"/>
  <c r="B4" i="7"/>
  <c r="AY2" i="2"/>
  <c r="AZ1" i="2"/>
  <c r="L17" i="7"/>
  <c r="N17" i="7"/>
  <c r="M17" i="7"/>
  <c r="K17" i="7"/>
  <c r="J17" i="7"/>
  <c r="I17" i="7"/>
  <c r="P17" i="7"/>
  <c r="O17" i="7"/>
  <c r="MB84" i="2"/>
  <c r="MB59" i="2"/>
  <c r="MB57" i="2"/>
  <c r="MB55" i="2"/>
  <c r="MB36" i="2"/>
  <c r="MB34" i="2"/>
  <c r="MB25" i="2"/>
  <c r="MB20" i="2"/>
  <c r="MB15" i="2"/>
  <c r="MB8" i="2"/>
  <c r="KM137" i="2"/>
  <c r="KM135" i="2"/>
  <c r="KM133" i="2"/>
  <c r="KM131" i="2"/>
  <c r="KM77" i="2"/>
  <c r="KM75" i="2"/>
  <c r="KM70" i="2"/>
  <c r="KM68" i="2"/>
  <c r="KM56" i="2"/>
  <c r="KM40" i="2"/>
  <c r="KM33" i="2"/>
  <c r="KM28" i="2"/>
  <c r="KM21" i="2"/>
  <c r="KM8" i="2"/>
  <c r="KM5" i="2"/>
  <c r="IX159" i="2"/>
  <c r="IX157" i="2"/>
  <c r="IX155" i="2"/>
  <c r="IX153" i="2"/>
  <c r="IX151" i="2"/>
  <c r="IX149" i="2"/>
  <c r="IX147" i="2"/>
  <c r="IX145" i="2"/>
  <c r="IX143" i="2"/>
  <c r="IX141" i="2"/>
  <c r="IX139" i="2"/>
  <c r="IX137" i="2"/>
  <c r="IX135" i="2"/>
  <c r="IX133" i="2"/>
  <c r="IX131" i="2"/>
  <c r="IX129" i="2"/>
  <c r="IX127" i="2"/>
  <c r="IX125" i="2"/>
  <c r="IX123" i="2"/>
  <c r="IX112" i="2"/>
  <c r="IX110" i="2"/>
  <c r="IX108" i="2"/>
  <c r="IX106" i="2"/>
  <c r="IX104" i="2"/>
  <c r="IX102" i="2"/>
  <c r="IX100" i="2"/>
  <c r="IX98" i="2"/>
  <c r="IX96" i="2"/>
  <c r="IX94" i="2"/>
  <c r="IX92" i="2"/>
  <c r="IX90" i="2"/>
  <c r="IX88" i="2"/>
  <c r="IX86" i="2"/>
  <c r="IX84" i="2"/>
  <c r="IX77" i="2"/>
  <c r="IX75" i="2"/>
  <c r="IX73" i="2"/>
  <c r="IX58" i="2"/>
  <c r="IX42" i="2"/>
  <c r="IX35" i="2"/>
  <c r="IX30" i="2"/>
  <c r="IX23" i="2"/>
  <c r="IX18" i="2"/>
  <c r="IX8" i="2"/>
  <c r="HI159" i="2"/>
  <c r="HI157" i="2"/>
  <c r="HI155" i="2"/>
  <c r="HI153" i="2"/>
  <c r="HI151" i="2"/>
  <c r="HI149" i="2"/>
  <c r="HI147" i="2"/>
  <c r="HI145" i="2"/>
  <c r="HI143" i="2"/>
  <c r="HI141" i="2"/>
  <c r="HI139" i="2"/>
  <c r="HI137" i="2"/>
  <c r="HI135" i="2"/>
  <c r="HI133" i="2"/>
  <c r="HI131" i="2"/>
  <c r="MB82" i="2"/>
  <c r="MB80" i="2"/>
  <c r="MB53" i="2"/>
  <c r="MB51" i="2"/>
  <c r="MB49" i="2"/>
  <c r="MB47" i="2"/>
  <c r="MB32" i="2"/>
  <c r="MB18" i="2"/>
  <c r="MB13" i="2"/>
  <c r="KM129" i="2"/>
  <c r="KM127" i="2"/>
  <c r="KM125" i="2"/>
  <c r="KM96" i="2"/>
  <c r="KM94" i="2"/>
  <c r="KM92" i="2"/>
  <c r="KM90" i="2"/>
  <c r="KM73" i="2"/>
  <c r="KM66" i="2"/>
  <c r="KM61" i="2"/>
  <c r="KM54" i="2"/>
  <c r="KM38" i="2"/>
  <c r="KM31" i="2"/>
  <c r="KM26" i="2"/>
  <c r="KM16" i="2"/>
  <c r="KM13" i="2"/>
  <c r="IX121" i="2"/>
  <c r="IX71" i="2"/>
  <c r="IX69" i="2"/>
  <c r="IX53" i="2"/>
  <c r="IX40" i="2"/>
  <c r="IX33" i="2"/>
  <c r="IX13" i="2"/>
  <c r="IX6" i="2"/>
  <c r="HI113" i="2"/>
  <c r="HI111" i="2"/>
  <c r="HI109" i="2"/>
  <c r="MB78" i="2"/>
  <c r="MB76" i="2"/>
  <c r="MB74" i="2"/>
  <c r="MB45" i="2"/>
  <c r="MB43" i="2"/>
  <c r="MB41" i="2"/>
  <c r="MB39" i="2"/>
  <c r="MB23" i="2"/>
  <c r="MB16" i="2"/>
  <c r="MB11" i="2"/>
  <c r="KM158" i="2"/>
  <c r="KM156" i="2"/>
  <c r="KM154" i="2"/>
  <c r="KM152" i="2"/>
  <c r="KM123" i="2"/>
  <c r="KM121" i="2"/>
  <c r="KM119" i="2"/>
  <c r="KM117" i="2"/>
  <c r="KM115" i="2"/>
  <c r="KM113" i="2"/>
  <c r="KM111" i="2"/>
  <c r="KM109" i="2"/>
  <c r="KM88" i="2"/>
  <c r="KM86" i="2"/>
  <c r="KM64" i="2"/>
  <c r="KM59" i="2"/>
  <c r="KM52" i="2"/>
  <c r="KM50" i="2"/>
  <c r="KM45" i="2"/>
  <c r="KM36" i="2"/>
  <c r="KM24" i="2"/>
  <c r="KM19" i="2"/>
  <c r="KM11" i="2"/>
  <c r="KM6" i="2"/>
  <c r="IX119" i="2"/>
  <c r="IX117" i="2"/>
  <c r="IX115" i="2"/>
  <c r="IX82" i="2"/>
  <c r="IX67" i="2"/>
  <c r="IX56" i="2"/>
  <c r="IX51" i="2"/>
  <c r="IX49" i="2"/>
  <c r="IX47" i="2"/>
  <c r="IX38" i="2"/>
  <c r="IX28" i="2"/>
  <c r="IX26" i="2"/>
  <c r="IX21" i="2"/>
  <c r="IX16" i="2"/>
  <c r="IX11" i="2"/>
  <c r="MB46" i="2"/>
  <c r="MB44" i="2"/>
  <c r="MB26" i="2"/>
  <c r="MB4" i="2"/>
  <c r="KM157" i="2"/>
  <c r="KM132" i="2"/>
  <c r="KM130" i="2"/>
  <c r="KM112" i="2"/>
  <c r="KM62" i="2"/>
  <c r="KM60" i="2"/>
  <c r="KM58" i="2"/>
  <c r="KM48" i="2"/>
  <c r="KM37" i="2"/>
  <c r="KM20" i="2"/>
  <c r="IX146" i="2"/>
  <c r="IX130" i="2"/>
  <c r="IX97" i="2"/>
  <c r="IX54" i="2"/>
  <c r="IX52" i="2"/>
  <c r="IX50" i="2"/>
  <c r="IX34" i="2"/>
  <c r="IX14" i="2"/>
  <c r="HI154" i="2"/>
  <c r="HI138" i="2"/>
  <c r="HI129" i="2"/>
  <c r="HI127" i="2"/>
  <c r="HI125" i="2"/>
  <c r="HI123" i="2"/>
  <c r="HI121" i="2"/>
  <c r="HI119" i="2"/>
  <c r="HI117" i="2"/>
  <c r="HI115" i="2"/>
  <c r="HI95" i="2"/>
  <c r="HI93" i="2"/>
  <c r="HI91" i="2"/>
  <c r="HI89" i="2"/>
  <c r="HI87" i="2"/>
  <c r="HI85" i="2"/>
  <c r="HI74" i="2"/>
  <c r="HI72" i="2"/>
  <c r="HI51" i="2"/>
  <c r="HI42" i="2"/>
  <c r="HI16" i="2"/>
  <c r="HI11" i="2"/>
  <c r="MB75" i="2"/>
  <c r="MB73" i="2"/>
  <c r="MB71" i="2"/>
  <c r="MB69" i="2"/>
  <c r="MB67" i="2"/>
  <c r="MB65" i="2"/>
  <c r="MB63" i="2"/>
  <c r="MB61" i="2"/>
  <c r="MB48" i="2"/>
  <c r="MB22" i="2"/>
  <c r="MB7" i="2"/>
  <c r="KM159" i="2"/>
  <c r="KM134" i="2"/>
  <c r="KM114" i="2"/>
  <c r="KM87" i="2"/>
  <c r="KM85" i="2"/>
  <c r="KM83" i="2"/>
  <c r="KM81" i="2"/>
  <c r="KM79" i="2"/>
  <c r="KM46" i="2"/>
  <c r="KM18" i="2"/>
  <c r="IX148" i="2"/>
  <c r="IX132" i="2"/>
  <c r="IX99" i="2"/>
  <c r="IX65" i="2"/>
  <c r="IX63" i="2"/>
  <c r="IX61" i="2"/>
  <c r="IX59" i="2"/>
  <c r="IX36" i="2"/>
  <c r="IX32" i="2"/>
  <c r="IX12" i="2"/>
  <c r="IX10" i="2"/>
  <c r="HI156" i="2"/>
  <c r="HI140" i="2"/>
  <c r="HI83" i="2"/>
  <c r="HI70" i="2"/>
  <c r="HI68" i="2"/>
  <c r="HI66" i="2"/>
  <c r="HI64" i="2"/>
  <c r="HI62" i="2"/>
  <c r="HI60" i="2"/>
  <c r="HI58" i="2"/>
  <c r="HI49" i="2"/>
  <c r="HI40" i="2"/>
  <c r="HI38" i="2"/>
  <c r="HI29" i="2"/>
  <c r="HI27" i="2"/>
  <c r="FT73" i="2"/>
  <c r="FT71" i="2"/>
  <c r="FT69" i="2"/>
  <c r="FT67" i="2"/>
  <c r="FT38" i="2"/>
  <c r="FT36" i="2"/>
  <c r="FT34" i="2"/>
  <c r="FT32" i="2"/>
  <c r="MB77" i="2"/>
  <c r="MB50" i="2"/>
  <c r="MB37" i="2"/>
  <c r="MB35" i="2"/>
  <c r="MB33" i="2"/>
  <c r="MB31" i="2"/>
  <c r="MB5" i="2"/>
  <c r="KM150" i="2"/>
  <c r="KM148" i="2"/>
  <c r="KM146" i="2"/>
  <c r="KM144" i="2"/>
  <c r="KM142" i="2"/>
  <c r="KM140" i="2"/>
  <c r="KM136" i="2"/>
  <c r="KM116" i="2"/>
  <c r="KM91" i="2"/>
  <c r="KM89" i="2"/>
  <c r="KM71" i="2"/>
  <c r="KM69" i="2"/>
  <c r="KM67" i="2"/>
  <c r="KM65" i="2"/>
  <c r="KM63" i="2"/>
  <c r="KM44" i="2"/>
  <c r="KM29" i="2"/>
  <c r="KM27" i="2"/>
  <c r="KM23" i="2"/>
  <c r="KM4" i="2"/>
  <c r="IX150" i="2"/>
  <c r="IX134" i="2"/>
  <c r="IX101" i="2"/>
  <c r="IX85" i="2"/>
  <c r="IX83" i="2"/>
  <c r="IX57" i="2"/>
  <c r="IX19" i="2"/>
  <c r="IX17" i="2"/>
  <c r="HI158" i="2"/>
  <c r="HI142" i="2"/>
  <c r="HI108" i="2"/>
  <c r="HI106" i="2"/>
  <c r="HI104" i="2"/>
  <c r="HI102" i="2"/>
  <c r="HI100" i="2"/>
  <c r="HI81" i="2"/>
  <c r="HI79" i="2"/>
  <c r="HI56" i="2"/>
  <c r="HI54" i="2"/>
  <c r="HI47" i="2"/>
  <c r="HI36" i="2"/>
  <c r="HI25" i="2"/>
  <c r="HI23" i="2"/>
  <c r="HI21" i="2"/>
  <c r="HI14" i="2"/>
  <c r="HI6" i="2"/>
  <c r="FT158" i="2"/>
  <c r="FT156" i="2"/>
  <c r="FT154" i="2"/>
  <c r="FT152" i="2"/>
  <c r="FT150" i="2"/>
  <c r="FT148" i="2"/>
  <c r="FT146" i="2"/>
  <c r="FT144" i="2"/>
  <c r="FT142" i="2"/>
  <c r="FT140" i="2"/>
  <c r="FT138" i="2"/>
  <c r="FT136" i="2"/>
  <c r="FT134" i="2"/>
  <c r="FT132" i="2"/>
  <c r="FT130" i="2"/>
  <c r="FT128" i="2"/>
  <c r="FT126" i="2"/>
  <c r="FT124" i="2"/>
  <c r="FT122" i="2"/>
  <c r="FT120" i="2"/>
  <c r="FT118" i="2"/>
  <c r="FT116" i="2"/>
  <c r="FT114" i="2"/>
  <c r="FT112" i="2"/>
  <c r="FT110" i="2"/>
  <c r="FT108" i="2"/>
  <c r="FT65" i="2"/>
  <c r="FT63" i="2"/>
  <c r="FT61" i="2"/>
  <c r="FT59" i="2"/>
  <c r="FT30" i="2"/>
  <c r="FT28" i="2"/>
  <c r="MB68" i="2"/>
  <c r="MB38" i="2"/>
  <c r="MB14" i="2"/>
  <c r="MB12" i="2"/>
  <c r="MB10" i="2"/>
  <c r="KM139" i="2"/>
  <c r="KM53" i="2"/>
  <c r="KM51" i="2"/>
  <c r="KM49" i="2"/>
  <c r="KM43" i="2"/>
  <c r="KM41" i="2"/>
  <c r="KM39" i="2"/>
  <c r="IX158" i="2"/>
  <c r="IX118" i="2"/>
  <c r="IX105" i="2"/>
  <c r="IX95" i="2"/>
  <c r="IX22" i="2"/>
  <c r="HI146" i="2"/>
  <c r="HI136" i="2"/>
  <c r="HI120" i="2"/>
  <c r="HI59" i="2"/>
  <c r="HI45" i="2"/>
  <c r="HI41" i="2"/>
  <c r="HI39" i="2"/>
  <c r="HI33" i="2"/>
  <c r="HI31" i="2"/>
  <c r="HI17" i="2"/>
  <c r="HI8" i="2"/>
  <c r="FT147" i="2"/>
  <c r="FT131" i="2"/>
  <c r="FT115" i="2"/>
  <c r="FT68" i="2"/>
  <c r="FT33" i="2"/>
  <c r="FT31" i="2"/>
  <c r="FT23" i="2"/>
  <c r="FT21" i="2"/>
  <c r="FT10" i="2"/>
  <c r="EE159" i="2"/>
  <c r="EE157" i="2"/>
  <c r="EE155" i="2"/>
  <c r="EE153" i="2"/>
  <c r="EE151" i="2"/>
  <c r="EE149" i="2"/>
  <c r="EE147" i="2"/>
  <c r="EE145" i="2"/>
  <c r="EE143" i="2"/>
  <c r="EE141" i="2"/>
  <c r="EE139" i="2"/>
  <c r="EE137" i="2"/>
  <c r="EE135" i="2"/>
  <c r="EE133" i="2"/>
  <c r="EE131" i="2"/>
  <c r="EE129" i="2"/>
  <c r="EE127" i="2"/>
  <c r="MB70" i="2"/>
  <c r="MB40" i="2"/>
  <c r="KM141" i="2"/>
  <c r="KM118" i="2"/>
  <c r="KM108" i="2"/>
  <c r="KM78" i="2"/>
  <c r="KM76" i="2"/>
  <c r="KM74" i="2"/>
  <c r="KM72" i="2"/>
  <c r="KM57" i="2"/>
  <c r="KM55" i="2"/>
  <c r="KM25" i="2"/>
  <c r="KM17" i="2"/>
  <c r="KM12" i="2"/>
  <c r="KM10" i="2"/>
  <c r="IX124" i="2"/>
  <c r="IX122" i="2"/>
  <c r="IX120" i="2"/>
  <c r="IX107" i="2"/>
  <c r="IX60" i="2"/>
  <c r="IX20" i="2"/>
  <c r="HI148" i="2"/>
  <c r="HI122" i="2"/>
  <c r="HI78" i="2"/>
  <c r="HI61" i="2"/>
  <c r="HI43" i="2"/>
  <c r="HI13" i="2"/>
  <c r="FT149" i="2"/>
  <c r="FT133" i="2"/>
  <c r="FT117" i="2"/>
  <c r="FT106" i="2"/>
  <c r="FT104" i="2"/>
  <c r="FT102" i="2"/>
  <c r="FT100" i="2"/>
  <c r="FT98" i="2"/>
  <c r="FT96" i="2"/>
  <c r="FT94" i="2"/>
  <c r="FT92" i="2"/>
  <c r="FT90" i="2"/>
  <c r="FT88" i="2"/>
  <c r="FT86" i="2"/>
  <c r="FT84" i="2"/>
  <c r="FT82" i="2"/>
  <c r="FT70" i="2"/>
  <c r="FT57" i="2"/>
  <c r="FT55" i="2"/>
  <c r="FT53" i="2"/>
  <c r="FT51" i="2"/>
  <c r="FT35" i="2"/>
  <c r="FT19" i="2"/>
  <c r="FT17" i="2"/>
  <c r="FT15" i="2"/>
  <c r="EE105" i="2"/>
  <c r="EE103" i="2"/>
  <c r="EE101" i="2"/>
  <c r="EE99" i="2"/>
  <c r="EE80" i="2"/>
  <c r="EE78" i="2"/>
  <c r="EE76" i="2"/>
  <c r="EE64" i="2"/>
  <c r="EE55" i="2"/>
  <c r="EE53" i="2"/>
  <c r="EE42" i="2"/>
  <c r="EE37" i="2"/>
  <c r="EE30" i="2"/>
  <c r="EE17" i="2"/>
  <c r="EE9" i="2"/>
  <c r="MB85" i="2"/>
  <c r="MB83" i="2"/>
  <c r="MB60" i="2"/>
  <c r="MB58" i="2"/>
  <c r="MB9" i="2"/>
  <c r="KM147" i="2"/>
  <c r="KM126" i="2"/>
  <c r="KM124" i="2"/>
  <c r="KM84" i="2"/>
  <c r="KM42" i="2"/>
  <c r="KM34" i="2"/>
  <c r="KM22" i="2"/>
  <c r="IX140" i="2"/>
  <c r="IX87" i="2"/>
  <c r="IX70" i="2"/>
  <c r="IX68" i="2"/>
  <c r="IX66" i="2"/>
  <c r="IX7" i="2"/>
  <c r="IX4" i="2"/>
  <c r="HI128" i="2"/>
  <c r="HI110" i="2"/>
  <c r="HI103" i="2"/>
  <c r="HI88" i="2"/>
  <c r="HI67" i="2"/>
  <c r="HI52" i="2"/>
  <c r="HI48" i="2"/>
  <c r="HI44" i="2"/>
  <c r="HI34" i="2"/>
  <c r="HI32" i="2"/>
  <c r="HI24" i="2"/>
  <c r="HI9" i="2"/>
  <c r="HI4" i="2"/>
  <c r="FT155" i="2"/>
  <c r="FT139" i="2"/>
  <c r="FT123" i="2"/>
  <c r="FT58" i="2"/>
  <c r="FT24" i="2"/>
  <c r="FT22" i="2"/>
  <c r="FT6" i="2"/>
  <c r="EE158" i="2"/>
  <c r="EE156" i="2"/>
  <c r="EE154" i="2"/>
  <c r="EE152" i="2"/>
  <c r="EE150" i="2"/>
  <c r="EE148" i="2"/>
  <c r="EE146" i="2"/>
  <c r="EE144" i="2"/>
  <c r="EE142" i="2"/>
  <c r="EE140" i="2"/>
  <c r="EE138" i="2"/>
  <c r="EE136" i="2"/>
  <c r="EE134" i="2"/>
  <c r="EE132" i="2"/>
  <c r="EE130" i="2"/>
  <c r="EE128" i="2"/>
  <c r="EE126" i="2"/>
  <c r="EE124" i="2"/>
  <c r="EE122" i="2"/>
  <c r="EE120" i="2"/>
  <c r="EE118" i="2"/>
  <c r="EE116" i="2"/>
  <c r="EE114" i="2"/>
  <c r="EE112" i="2"/>
  <c r="EE110" i="2"/>
  <c r="EE108" i="2"/>
  <c r="EE85" i="2"/>
  <c r="EE83" i="2"/>
  <c r="EE81" i="2"/>
  <c r="EE65" i="2"/>
  <c r="EE58" i="2"/>
  <c r="EE43" i="2"/>
  <c r="EE31" i="2"/>
  <c r="EE18" i="2"/>
  <c r="EE10" i="2"/>
  <c r="CP145" i="2"/>
  <c r="CP143" i="2"/>
  <c r="CP141" i="2"/>
  <c r="CP139" i="2"/>
  <c r="CP137" i="2"/>
  <c r="CP135" i="2"/>
  <c r="CP133" i="2"/>
  <c r="CP131" i="2"/>
  <c r="CP129" i="2"/>
  <c r="MB72" i="2"/>
  <c r="KM151" i="2"/>
  <c r="KM149" i="2"/>
  <c r="KM120" i="2"/>
  <c r="IX136" i="2"/>
  <c r="IX126" i="2"/>
  <c r="IX81" i="2"/>
  <c r="IX79" i="2"/>
  <c r="IX48" i="2"/>
  <c r="IX46" i="2"/>
  <c r="IX44" i="2"/>
  <c r="HI150" i="2"/>
  <c r="HI130" i="2"/>
  <c r="HI99" i="2"/>
  <c r="HI86" i="2"/>
  <c r="HI84" i="2"/>
  <c r="HI57" i="2"/>
  <c r="HI55" i="2"/>
  <c r="HI53" i="2"/>
  <c r="HI22" i="2"/>
  <c r="HI20" i="2"/>
  <c r="HI18" i="2"/>
  <c r="FT127" i="2"/>
  <c r="FT99" i="2"/>
  <c r="FT83" i="2"/>
  <c r="FT81" i="2"/>
  <c r="FT79" i="2"/>
  <c r="FT77" i="2"/>
  <c r="FT75" i="2"/>
  <c r="FT50" i="2"/>
  <c r="FT18" i="2"/>
  <c r="FT12" i="2"/>
  <c r="EE117" i="2"/>
  <c r="EE106" i="2"/>
  <c r="EE79" i="2"/>
  <c r="EE69" i="2"/>
  <c r="EE41" i="2"/>
  <c r="EE15" i="2"/>
  <c r="EE5" i="2"/>
  <c r="CP142" i="2"/>
  <c r="CP103" i="2"/>
  <c r="CP101" i="2"/>
  <c r="CP99" i="2"/>
  <c r="CP82" i="2"/>
  <c r="CP80" i="2"/>
  <c r="CP73" i="2"/>
  <c r="CP71" i="2"/>
  <c r="CP37" i="2"/>
  <c r="CP30" i="2"/>
  <c r="CP17" i="2"/>
  <c r="CP15" i="2"/>
  <c r="CP10" i="2"/>
  <c r="BA136" i="2"/>
  <c r="BA134" i="2"/>
  <c r="BA132" i="2"/>
  <c r="BA130" i="2"/>
  <c r="BA95" i="2"/>
  <c r="BA93" i="2"/>
  <c r="BA91" i="2"/>
  <c r="BA89" i="2"/>
  <c r="BA87" i="2"/>
  <c r="BA78" i="2"/>
  <c r="BA71" i="2"/>
  <c r="BA69" i="2"/>
  <c r="BA67" i="2"/>
  <c r="BA60" i="2"/>
  <c r="BA39" i="2"/>
  <c r="BA27" i="2"/>
  <c r="BA19" i="2"/>
  <c r="MB81" i="2"/>
  <c r="MB79" i="2"/>
  <c r="MB62" i="2"/>
  <c r="KM153" i="2"/>
  <c r="KM122" i="2"/>
  <c r="KM47" i="2"/>
  <c r="KM14" i="2"/>
  <c r="IX138" i="2"/>
  <c r="IX128" i="2"/>
  <c r="IX116" i="2"/>
  <c r="IX114" i="2"/>
  <c r="IX24" i="2"/>
  <c r="HI152" i="2"/>
  <c r="HI132" i="2"/>
  <c r="HI101" i="2"/>
  <c r="HI97" i="2"/>
  <c r="HI71" i="2"/>
  <c r="HI69" i="2"/>
  <c r="HI37" i="2"/>
  <c r="HI35" i="2"/>
  <c r="HI12" i="2"/>
  <c r="FT151" i="2"/>
  <c r="FT129" i="2"/>
  <c r="FT101" i="2"/>
  <c r="FT85" i="2"/>
  <c r="FT52" i="2"/>
  <c r="FT48" i="2"/>
  <c r="FT46" i="2"/>
  <c r="FT44" i="2"/>
  <c r="FT42" i="2"/>
  <c r="FT40" i="2"/>
  <c r="FT20" i="2"/>
  <c r="FT5" i="2"/>
  <c r="EE119" i="2"/>
  <c r="EE97" i="2"/>
  <c r="EE95" i="2"/>
  <c r="EE93" i="2"/>
  <c r="EE91" i="2"/>
  <c r="EE66" i="2"/>
  <c r="EE62" i="2"/>
  <c r="EE60" i="2"/>
  <c r="EE52" i="2"/>
  <c r="EE32" i="2"/>
  <c r="EE25" i="2"/>
  <c r="EE20" i="2"/>
  <c r="EE8" i="2"/>
  <c r="CP158" i="2"/>
  <c r="CP156" i="2"/>
  <c r="CP154" i="2"/>
  <c r="CP152" i="2"/>
  <c r="CP150" i="2"/>
  <c r="CP148" i="2"/>
  <c r="CP144" i="2"/>
  <c r="CP128" i="2"/>
  <c r="CP126" i="2"/>
  <c r="CP124" i="2"/>
  <c r="CP122" i="2"/>
  <c r="CP120" i="2"/>
  <c r="CP118" i="2"/>
  <c r="CP116" i="2"/>
  <c r="CP114" i="2"/>
  <c r="CP112" i="2"/>
  <c r="CP110" i="2"/>
  <c r="CP108" i="2"/>
  <c r="CP97" i="2"/>
  <c r="CP95" i="2"/>
  <c r="CP66" i="2"/>
  <c r="CP59" i="2"/>
  <c r="CP57" i="2"/>
  <c r="CP55" i="2"/>
  <c r="CP53" i="2"/>
  <c r="CP44" i="2"/>
  <c r="CP42" i="2"/>
  <c r="CP20" i="2"/>
  <c r="CP8" i="2"/>
  <c r="CP5" i="2"/>
  <c r="BA159" i="2"/>
  <c r="BA85" i="2"/>
  <c r="BA76" i="2"/>
  <c r="BA65" i="2"/>
  <c r="BA58" i="2"/>
  <c r="BA53" i="2"/>
  <c r="BA51" i="2"/>
  <c r="BA42" i="2"/>
  <c r="BA37" i="2"/>
  <c r="MB64" i="2"/>
  <c r="MB29" i="2"/>
  <c r="MB27" i="2"/>
  <c r="MB21" i="2"/>
  <c r="MB19" i="2"/>
  <c r="MB17" i="2"/>
  <c r="KM155" i="2"/>
  <c r="KM107" i="2"/>
  <c r="KM105" i="2"/>
  <c r="KM103" i="2"/>
  <c r="KM101" i="2"/>
  <c r="KM99" i="2"/>
  <c r="KM93" i="2"/>
  <c r="KM32" i="2"/>
  <c r="KM30" i="2"/>
  <c r="HI134" i="2"/>
  <c r="HI77" i="2"/>
  <c r="HI75" i="2"/>
  <c r="HI73" i="2"/>
  <c r="HI46" i="2"/>
  <c r="HI10" i="2"/>
  <c r="FT153" i="2"/>
  <c r="FT141" i="2"/>
  <c r="FT103" i="2"/>
  <c r="FT87" i="2"/>
  <c r="FT54" i="2"/>
  <c r="FT8" i="2"/>
  <c r="EE121" i="2"/>
  <c r="EE89" i="2"/>
  <c r="EE87" i="2"/>
  <c r="EE54" i="2"/>
  <c r="EE50" i="2"/>
  <c r="EE39" i="2"/>
  <c r="EE28" i="2"/>
  <c r="EE23" i="2"/>
  <c r="EE13" i="2"/>
  <c r="CP146" i="2"/>
  <c r="CP130" i="2"/>
  <c r="CP106" i="2"/>
  <c r="CP93" i="2"/>
  <c r="CP91" i="2"/>
  <c r="CP89" i="2"/>
  <c r="CP87" i="2"/>
  <c r="CP78" i="2"/>
  <c r="CP76" i="2"/>
  <c r="CP69" i="2"/>
  <c r="CP64" i="2"/>
  <c r="CP35" i="2"/>
  <c r="CP25" i="2"/>
  <c r="CP23" i="2"/>
  <c r="CP18" i="2"/>
  <c r="CP13" i="2"/>
  <c r="CP6" i="2"/>
  <c r="BA157" i="2"/>
  <c r="BA155" i="2"/>
  <c r="BA153" i="2"/>
  <c r="BA151" i="2"/>
  <c r="BA149" i="2"/>
  <c r="BA128" i="2"/>
  <c r="BA126" i="2"/>
  <c r="BA124" i="2"/>
  <c r="BA83" i="2"/>
  <c r="BA74" i="2"/>
  <c r="BA63" i="2"/>
  <c r="BA56" i="2"/>
  <c r="BA49" i="2"/>
  <c r="BA33" i="2"/>
  <c r="BA28" i="2"/>
  <c r="BA25" i="2"/>
  <c r="BA20" i="2"/>
  <c r="BA12" i="2"/>
  <c r="MB66" i="2"/>
  <c r="MB56" i="2"/>
  <c r="MB54" i="2"/>
  <c r="MB28" i="2"/>
  <c r="KM82" i="2"/>
  <c r="IX45" i="2"/>
  <c r="IX43" i="2"/>
  <c r="IX39" i="2"/>
  <c r="IX37" i="2"/>
  <c r="IX29" i="2"/>
  <c r="IX27" i="2"/>
  <c r="HI98" i="2"/>
  <c r="HI63" i="2"/>
  <c r="HI30" i="2"/>
  <c r="HI28" i="2"/>
  <c r="HI26" i="2"/>
  <c r="FT143" i="2"/>
  <c r="FT113" i="2"/>
  <c r="FT45" i="2"/>
  <c r="EE88" i="2"/>
  <c r="EE86" i="2"/>
  <c r="EE51" i="2"/>
  <c r="EE47" i="2"/>
  <c r="EE45" i="2"/>
  <c r="EE19" i="2"/>
  <c r="CP153" i="2"/>
  <c r="CP132" i="2"/>
  <c r="CP127" i="2"/>
  <c r="CP111" i="2"/>
  <c r="CP94" i="2"/>
  <c r="CP92" i="2"/>
  <c r="CP54" i="2"/>
  <c r="CP52" i="2"/>
  <c r="CP28" i="2"/>
  <c r="CP4" i="2"/>
  <c r="BA148" i="2"/>
  <c r="BA77" i="2"/>
  <c r="BA73" i="2"/>
  <c r="BA61" i="2"/>
  <c r="BA59" i="2"/>
  <c r="BA57" i="2"/>
  <c r="BA40" i="2"/>
  <c r="BA38" i="2"/>
  <c r="BA36" i="2"/>
  <c r="BA34" i="2"/>
  <c r="BA22" i="2"/>
  <c r="BA6" i="2"/>
  <c r="MB157" i="2"/>
  <c r="MB151" i="2"/>
  <c r="MB147" i="2"/>
  <c r="MB143" i="2"/>
  <c r="MB139" i="2"/>
  <c r="MB135" i="2"/>
  <c r="MB129" i="2"/>
  <c r="MB127" i="2"/>
  <c r="MB121" i="2"/>
  <c r="MB117" i="2"/>
  <c r="MB111" i="2"/>
  <c r="MB105" i="2"/>
  <c r="MB99" i="2"/>
  <c r="MB93" i="2"/>
  <c r="MB87" i="2"/>
  <c r="MB30" i="2"/>
  <c r="KM98" i="2"/>
  <c r="IX74" i="2"/>
  <c r="IX72" i="2"/>
  <c r="HI124" i="2"/>
  <c r="HI105" i="2"/>
  <c r="HI65" i="2"/>
  <c r="FT145" i="2"/>
  <c r="FT125" i="2"/>
  <c r="FT47" i="2"/>
  <c r="FT11" i="2"/>
  <c r="FT4" i="2"/>
  <c r="EE92" i="2"/>
  <c r="EE90" i="2"/>
  <c r="EE26" i="2"/>
  <c r="CP155" i="2"/>
  <c r="CP134" i="2"/>
  <c r="CP113" i="2"/>
  <c r="CP98" i="2"/>
  <c r="CP96" i="2"/>
  <c r="CP79" i="2"/>
  <c r="CP75" i="2"/>
  <c r="CP62" i="2"/>
  <c r="CP60" i="2"/>
  <c r="CP56" i="2"/>
  <c r="CP50" i="2"/>
  <c r="CP48" i="2"/>
  <c r="CP46" i="2"/>
  <c r="CP33" i="2"/>
  <c r="CP31" i="2"/>
  <c r="CP26" i="2"/>
  <c r="CP11" i="2"/>
  <c r="CP7" i="2"/>
  <c r="BA150" i="2"/>
  <c r="BA146" i="2"/>
  <c r="BA144" i="2"/>
  <c r="BA142" i="2"/>
  <c r="BA140" i="2"/>
  <c r="BA138" i="2"/>
  <c r="BA123" i="2"/>
  <c r="BA47" i="2"/>
  <c r="BA45" i="2"/>
  <c r="BA32" i="2"/>
  <c r="BA18" i="2"/>
  <c r="BA15" i="2"/>
  <c r="BA10" i="2"/>
  <c r="MB159" i="2"/>
  <c r="MB133" i="2"/>
  <c r="MB123" i="2"/>
  <c r="MB115" i="2"/>
  <c r="MB109" i="2"/>
  <c r="MB103" i="2"/>
  <c r="MB97" i="2"/>
  <c r="MB91" i="2"/>
  <c r="MB6" i="2"/>
  <c r="KM100" i="2"/>
  <c r="IX152" i="2"/>
  <c r="IX142" i="2"/>
  <c r="IX78" i="2"/>
  <c r="IX76" i="2"/>
  <c r="HI126" i="2"/>
  <c r="HI114" i="2"/>
  <c r="HI112" i="2"/>
  <c r="HI107" i="2"/>
  <c r="FT135" i="2"/>
  <c r="FT89" i="2"/>
  <c r="FT49" i="2"/>
  <c r="FT13" i="2"/>
  <c r="FT9" i="2"/>
  <c r="FT7" i="2"/>
  <c r="EE94" i="2"/>
  <c r="EE67" i="2"/>
  <c r="EE61" i="2"/>
  <c r="EE59" i="2"/>
  <c r="EE57" i="2"/>
  <c r="EE35" i="2"/>
  <c r="EE24" i="2"/>
  <c r="EE22" i="2"/>
  <c r="EE6" i="2"/>
  <c r="CP157" i="2"/>
  <c r="CP136" i="2"/>
  <c r="CP115" i="2"/>
  <c r="CP100" i="2"/>
  <c r="CP85" i="2"/>
  <c r="CP83" i="2"/>
  <c r="CP81" i="2"/>
  <c r="CP77" i="2"/>
  <c r="CP58" i="2"/>
  <c r="CP24" i="2"/>
  <c r="CP22" i="2"/>
  <c r="CP9" i="2"/>
  <c r="BA152" i="2"/>
  <c r="BA129" i="2"/>
  <c r="BA125" i="2"/>
  <c r="BA121" i="2"/>
  <c r="BA119" i="2"/>
  <c r="BA117" i="2"/>
  <c r="BA115" i="2"/>
  <c r="BA113" i="2"/>
  <c r="BA111" i="2"/>
  <c r="BA109" i="2"/>
  <c r="BA107" i="2"/>
  <c r="BA105" i="2"/>
  <c r="BA103" i="2"/>
  <c r="BA101" i="2"/>
  <c r="BA99" i="2"/>
  <c r="BA97" i="2"/>
  <c r="BA86" i="2"/>
  <c r="BA82" i="2"/>
  <c r="BA64" i="2"/>
  <c r="BA43" i="2"/>
  <c r="BA41" i="2"/>
  <c r="BA13" i="2"/>
  <c r="MB155" i="2"/>
  <c r="MB153" i="2"/>
  <c r="MB149" i="2"/>
  <c r="MB145" i="2"/>
  <c r="MB141" i="2"/>
  <c r="MB137" i="2"/>
  <c r="MB131" i="2"/>
  <c r="MB125" i="2"/>
  <c r="MB119" i="2"/>
  <c r="MB113" i="2"/>
  <c r="MB107" i="2"/>
  <c r="MB101" i="2"/>
  <c r="MB95" i="2"/>
  <c r="MB89" i="2"/>
  <c r="MB24" i="2"/>
  <c r="KM143" i="2"/>
  <c r="KM97" i="2"/>
  <c r="KM95" i="2"/>
  <c r="KM35" i="2"/>
  <c r="IX93" i="2"/>
  <c r="HI92" i="2"/>
  <c r="HI7" i="2"/>
  <c r="FT121" i="2"/>
  <c r="FT109" i="2"/>
  <c r="FT107" i="2"/>
  <c r="FT97" i="2"/>
  <c r="FT78" i="2"/>
  <c r="FT62" i="2"/>
  <c r="FT41" i="2"/>
  <c r="FT39" i="2"/>
  <c r="EE123" i="2"/>
  <c r="EE113" i="2"/>
  <c r="EE104" i="2"/>
  <c r="EE82" i="2"/>
  <c r="EE75" i="2"/>
  <c r="EE38" i="2"/>
  <c r="EE36" i="2"/>
  <c r="EE34" i="2"/>
  <c r="EE14" i="2"/>
  <c r="CP149" i="2"/>
  <c r="CP123" i="2"/>
  <c r="CP107" i="2"/>
  <c r="CP88" i="2"/>
  <c r="CP86" i="2"/>
  <c r="CP84" i="2"/>
  <c r="CP74" i="2"/>
  <c r="CP72" i="2"/>
  <c r="CP70" i="2"/>
  <c r="CP68" i="2"/>
  <c r="CP45" i="2"/>
  <c r="CP43" i="2"/>
  <c r="CP41" i="2"/>
  <c r="BA137" i="2"/>
  <c r="BA122" i="2"/>
  <c r="BA120" i="2"/>
  <c r="BA118" i="2"/>
  <c r="BA116" i="2"/>
  <c r="BA114" i="2"/>
  <c r="BA112" i="2"/>
  <c r="BA110" i="2"/>
  <c r="BA108" i="2"/>
  <c r="BA106" i="2"/>
  <c r="BA104" i="2"/>
  <c r="BA102" i="2"/>
  <c r="BA100" i="2"/>
  <c r="BA98" i="2"/>
  <c r="BA94" i="2"/>
  <c r="BA31" i="2"/>
  <c r="BA17" i="2"/>
  <c r="BA14" i="2"/>
  <c r="BA5" i="2"/>
  <c r="BA4" i="2"/>
  <c r="MB158" i="2"/>
  <c r="MB156" i="2"/>
  <c r="MB154" i="2"/>
  <c r="MB152" i="2"/>
  <c r="MB150" i="2"/>
  <c r="MB148" i="2"/>
  <c r="MB146" i="2"/>
  <c r="MB144" i="2"/>
  <c r="MB142" i="2"/>
  <c r="MB140" i="2"/>
  <c r="MB138" i="2"/>
  <c r="MB136" i="2"/>
  <c r="MB134" i="2"/>
  <c r="MB132" i="2"/>
  <c r="MB130" i="2"/>
  <c r="MB128" i="2"/>
  <c r="MB126" i="2"/>
  <c r="MB124" i="2"/>
  <c r="MB122" i="2"/>
  <c r="MB120" i="2"/>
  <c r="MB118" i="2"/>
  <c r="MB116" i="2"/>
  <c r="MB114" i="2"/>
  <c r="MB112" i="2"/>
  <c r="MB110" i="2"/>
  <c r="MB108" i="2"/>
  <c r="MB106" i="2"/>
  <c r="MB104" i="2"/>
  <c r="MB88" i="2"/>
  <c r="KM145" i="2"/>
  <c r="IX55" i="2"/>
  <c r="IX41" i="2"/>
  <c r="HI144" i="2"/>
  <c r="FT137" i="2"/>
  <c r="FT111" i="2"/>
  <c r="FT74" i="2"/>
  <c r="FT72" i="2"/>
  <c r="FT60" i="2"/>
  <c r="EE125" i="2"/>
  <c r="EE84" i="2"/>
  <c r="EE27" i="2"/>
  <c r="EE21" i="2"/>
  <c r="CP117" i="2"/>
  <c r="CP105" i="2"/>
  <c r="BA141" i="2"/>
  <c r="BA62" i="2"/>
  <c r="BA16" i="2"/>
  <c r="BA9" i="2"/>
  <c r="CP39" i="2"/>
  <c r="MB94" i="2"/>
  <c r="FT157" i="2"/>
  <c r="FT95" i="2"/>
  <c r="FT66" i="2"/>
  <c r="FT64" i="2"/>
  <c r="FT37" i="2"/>
  <c r="FT16" i="2"/>
  <c r="EE109" i="2"/>
  <c r="EE102" i="2"/>
  <c r="EE11" i="2"/>
  <c r="CP90" i="2"/>
  <c r="CP67" i="2"/>
  <c r="CP65" i="2"/>
  <c r="CP61" i="2"/>
  <c r="BA147" i="2"/>
  <c r="BA131" i="2"/>
  <c r="BA80" i="2"/>
  <c r="BA23" i="2"/>
  <c r="BA21" i="2"/>
  <c r="IX103" i="2"/>
  <c r="IX64" i="2"/>
  <c r="HI118" i="2"/>
  <c r="HI19" i="2"/>
  <c r="FT43" i="2"/>
  <c r="EE115" i="2"/>
  <c r="EE29" i="2"/>
  <c r="CP32" i="2"/>
  <c r="BA79" i="2"/>
  <c r="BA35" i="2"/>
  <c r="MB90" i="2"/>
  <c r="FT91" i="2"/>
  <c r="FT76" i="2"/>
  <c r="FT26" i="2"/>
  <c r="EE96" i="2"/>
  <c r="EE63" i="2"/>
  <c r="EE49" i="2"/>
  <c r="EE4" i="2"/>
  <c r="CP159" i="2"/>
  <c r="CP119" i="2"/>
  <c r="CP109" i="2"/>
  <c r="CP16" i="2"/>
  <c r="CP14" i="2"/>
  <c r="BA143" i="2"/>
  <c r="BA68" i="2"/>
  <c r="BA66" i="2"/>
  <c r="BA55" i="2"/>
  <c r="MB92" i="2"/>
  <c r="KM80" i="2"/>
  <c r="IX80" i="2"/>
  <c r="HI90" i="2"/>
  <c r="HI76" i="2"/>
  <c r="FT93" i="2"/>
  <c r="EE107" i="2"/>
  <c r="EE100" i="2"/>
  <c r="EE98" i="2"/>
  <c r="EE74" i="2"/>
  <c r="EE72" i="2"/>
  <c r="EE70" i="2"/>
  <c r="EE56" i="2"/>
  <c r="CP151" i="2"/>
  <c r="CP121" i="2"/>
  <c r="CP12" i="2"/>
  <c r="BA145" i="2"/>
  <c r="BA127" i="2"/>
  <c r="BA96" i="2"/>
  <c r="BA72" i="2"/>
  <c r="BA70" i="2"/>
  <c r="KM102" i="2"/>
  <c r="IX89" i="2"/>
  <c r="FT14" i="2"/>
  <c r="BA30" i="2"/>
  <c r="BA90" i="2"/>
  <c r="BA75" i="2"/>
  <c r="BA54" i="2"/>
  <c r="BA50" i="2"/>
  <c r="BA46" i="2"/>
  <c r="BA8" i="2"/>
  <c r="MB102" i="2"/>
  <c r="MB86" i="2"/>
  <c r="KM138" i="2"/>
  <c r="KM128" i="2"/>
  <c r="KM110" i="2"/>
  <c r="MB96" i="2"/>
  <c r="MB52" i="2"/>
  <c r="MB42" i="2"/>
  <c r="KM104" i="2"/>
  <c r="IX144" i="2"/>
  <c r="IX109" i="2"/>
  <c r="IX91" i="2"/>
  <c r="IX25" i="2"/>
  <c r="IX15" i="2"/>
  <c r="IX9" i="2"/>
  <c r="IX5" i="2"/>
  <c r="HI82" i="2"/>
  <c r="HI80" i="2"/>
  <c r="FT159" i="2"/>
  <c r="FT105" i="2"/>
  <c r="FT80" i="2"/>
  <c r="EE111" i="2"/>
  <c r="EE68" i="2"/>
  <c r="EE7" i="2"/>
  <c r="CP104" i="2"/>
  <c r="CP102" i="2"/>
  <c r="CP63" i="2"/>
  <c r="CP47" i="2"/>
  <c r="CP29" i="2"/>
  <c r="CP27" i="2"/>
  <c r="CP21" i="2"/>
  <c r="CP19" i="2"/>
  <c r="BA154" i="2"/>
  <c r="BA133" i="2"/>
  <c r="BA84" i="2"/>
  <c r="BA7" i="2"/>
  <c r="MB98" i="2"/>
  <c r="KM106" i="2"/>
  <c r="KM15" i="2"/>
  <c r="IX154" i="2"/>
  <c r="IX113" i="2"/>
  <c r="IX111" i="2"/>
  <c r="HI96" i="2"/>
  <c r="HI94" i="2"/>
  <c r="HI15" i="2"/>
  <c r="FT29" i="2"/>
  <c r="FT27" i="2"/>
  <c r="FT25" i="2"/>
  <c r="EE46" i="2"/>
  <c r="EE44" i="2"/>
  <c r="EE40" i="2"/>
  <c r="EE16" i="2"/>
  <c r="CP138" i="2"/>
  <c r="CP125" i="2"/>
  <c r="CP49" i="2"/>
  <c r="BA158" i="2"/>
  <c r="BA156" i="2"/>
  <c r="BA135" i="2"/>
  <c r="BA88" i="2"/>
  <c r="BA44" i="2"/>
  <c r="BA26" i="2"/>
  <c r="BA24" i="2"/>
  <c r="BA11" i="2"/>
  <c r="MB100" i="2"/>
  <c r="KM9" i="2"/>
  <c r="KM7" i="2"/>
  <c r="IX156" i="2"/>
  <c r="IX62" i="2"/>
  <c r="IX31" i="2"/>
  <c r="HI116" i="2"/>
  <c r="HI50" i="2"/>
  <c r="HI5" i="2"/>
  <c r="FT56" i="2"/>
  <c r="EE73" i="2"/>
  <c r="EE71" i="2"/>
  <c r="EE48" i="2"/>
  <c r="EE12" i="2"/>
  <c r="CP140" i="2"/>
  <c r="CP51" i="2"/>
  <c r="CP40" i="2"/>
  <c r="CP38" i="2"/>
  <c r="CP36" i="2"/>
  <c r="FT119" i="2"/>
  <c r="EE77" i="2"/>
  <c r="EE33" i="2"/>
  <c r="CP147" i="2"/>
  <c r="CP34" i="2"/>
  <c r="BA139" i="2"/>
  <c r="BA92" i="2"/>
  <c r="BA81" i="2"/>
  <c r="BA52" i="2"/>
  <c r="BA48" i="2"/>
  <c r="BA29" i="2"/>
  <c r="Z17" i="7"/>
  <c r="W17" i="7"/>
  <c r="GR16" i="2" s="1"/>
  <c r="V17" i="7"/>
  <c r="FC16" i="2" s="1"/>
  <c r="U17" i="7"/>
  <c r="DN16" i="2" s="1"/>
  <c r="T17" i="7"/>
  <c r="BY16" i="2" s="1"/>
  <c r="AA17" i="7"/>
  <c r="Y17" i="7"/>
  <c r="X17" i="7"/>
  <c r="IG16" i="2" s="1"/>
  <c r="LZ1" i="2"/>
  <c r="LZ2" i="2" s="1"/>
  <c r="KK1" i="2"/>
  <c r="KK2" i="2" s="1"/>
  <c r="IV1" i="2"/>
  <c r="IV2" i="2" s="1"/>
  <c r="HG1" i="2"/>
  <c r="HG2" i="2" s="1"/>
  <c r="FR1" i="2"/>
  <c r="FR2" i="2" s="1"/>
  <c r="ED1" i="2"/>
  <c r="ED2" i="2" s="1"/>
  <c r="CN1" i="2"/>
  <c r="CN2" i="2" s="1"/>
  <c r="V2" i="2"/>
  <c r="W1" i="2"/>
  <c r="X1" i="2" s="1"/>
  <c r="Y1" i="2" s="1"/>
  <c r="Z1" i="2" s="1"/>
  <c r="AA1" i="2" s="1"/>
  <c r="AB1" i="2" s="1"/>
  <c r="AC1" i="2" s="1"/>
  <c r="AD1" i="2" s="1"/>
  <c r="B150" i="7"/>
  <c r="B134" i="7"/>
  <c r="B107" i="7"/>
  <c r="B68" i="7"/>
  <c r="B100" i="7"/>
  <c r="B22" i="7"/>
  <c r="B139" i="7"/>
  <c r="B54" i="7"/>
  <c r="B52" i="7"/>
  <c r="W4" i="8" a="1"/>
  <c r="B91" i="7"/>
  <c r="AE12" i="2"/>
  <c r="AE20" i="2"/>
  <c r="AE28" i="2"/>
  <c r="AE36" i="2"/>
  <c r="AE44" i="2"/>
  <c r="AE52" i="2"/>
  <c r="AE60" i="2"/>
  <c r="AE68" i="2"/>
  <c r="AE76" i="2"/>
  <c r="AE84" i="2"/>
  <c r="AE92" i="2"/>
  <c r="AE100" i="2"/>
  <c r="AE108" i="2"/>
  <c r="AE116" i="2"/>
  <c r="AE124" i="2"/>
  <c r="AE132" i="2"/>
  <c r="AE140" i="2"/>
  <c r="AE148" i="2"/>
  <c r="AE156" i="2"/>
  <c r="AE11" i="2"/>
  <c r="AE21" i="2"/>
  <c r="AE30" i="2"/>
  <c r="AE39" i="2"/>
  <c r="AE48" i="2"/>
  <c r="AE57" i="2"/>
  <c r="AE66" i="2"/>
  <c r="AE75" i="2"/>
  <c r="AE85" i="2"/>
  <c r="AE94" i="2"/>
  <c r="AE103" i="2"/>
  <c r="AE112" i="2"/>
  <c r="AE121" i="2"/>
  <c r="AE130" i="2"/>
  <c r="AE139" i="2"/>
  <c r="AE149" i="2"/>
  <c r="AE158" i="2"/>
  <c r="AE120" i="2"/>
  <c r="AE90" i="2"/>
  <c r="AE133" i="2"/>
  <c r="AE153" i="2"/>
  <c r="AE82" i="2"/>
  <c r="AE135" i="2"/>
  <c r="AE42" i="2"/>
  <c r="AE83" i="2"/>
  <c r="AE115" i="2"/>
  <c r="AE146" i="2"/>
  <c r="AE13" i="2"/>
  <c r="AE43" i="2"/>
  <c r="AE64" i="2"/>
  <c r="AE96" i="2"/>
  <c r="AE117" i="2"/>
  <c r="AE137" i="2"/>
  <c r="AE159" i="2"/>
  <c r="AE14" i="2"/>
  <c r="AE45" i="2"/>
  <c r="AE87" i="2"/>
  <c r="AE118" i="2"/>
  <c r="AE150" i="2"/>
  <c r="AE7" i="2"/>
  <c r="AE17" i="2"/>
  <c r="AE27" i="2"/>
  <c r="AE38" i="2"/>
  <c r="AE49" i="2"/>
  <c r="AE70" i="2"/>
  <c r="AE80" i="2"/>
  <c r="AE111" i="2"/>
  <c r="AE62" i="2"/>
  <c r="AE114" i="2"/>
  <c r="AE10" i="2"/>
  <c r="AE22" i="2"/>
  <c r="AE32" i="2"/>
  <c r="AE53" i="2"/>
  <c r="AE73" i="2"/>
  <c r="AE95" i="2"/>
  <c r="AE126" i="2"/>
  <c r="AE157" i="2"/>
  <c r="AE74" i="2"/>
  <c r="AE34" i="2"/>
  <c r="AE77" i="2"/>
  <c r="AE107" i="2"/>
  <c r="AE138" i="2"/>
  <c r="AE8" i="2"/>
  <c r="AE18" i="2"/>
  <c r="AE29" i="2"/>
  <c r="AE40" i="2"/>
  <c r="AE50" i="2"/>
  <c r="AE61" i="2"/>
  <c r="AE71" i="2"/>
  <c r="AE81" i="2"/>
  <c r="AE91" i="2"/>
  <c r="AE102" i="2"/>
  <c r="AE113" i="2"/>
  <c r="AE123" i="2"/>
  <c r="AE134" i="2"/>
  <c r="AE144" i="2"/>
  <c r="AE154" i="2"/>
  <c r="AE145" i="2"/>
  <c r="AE63" i="2"/>
  <c r="AE105" i="2"/>
  <c r="AE136" i="2"/>
  <c r="AE23" i="2"/>
  <c r="AE33" i="2"/>
  <c r="AE54" i="2"/>
  <c r="AE86" i="2"/>
  <c r="AE106" i="2"/>
  <c r="AE127" i="2"/>
  <c r="AE147" i="2"/>
  <c r="AE65" i="2"/>
  <c r="AE5" i="2"/>
  <c r="AE15" i="2"/>
  <c r="AE25" i="2"/>
  <c r="AE35" i="2"/>
  <c r="AE46" i="2"/>
  <c r="AE56" i="2"/>
  <c r="AE67" i="2"/>
  <c r="AE78" i="2"/>
  <c r="AE88" i="2"/>
  <c r="AE98" i="2"/>
  <c r="AE109" i="2"/>
  <c r="AE119" i="2"/>
  <c r="AE129" i="2"/>
  <c r="AE141" i="2"/>
  <c r="AE151" i="2"/>
  <c r="AE6" i="2"/>
  <c r="AE16" i="2"/>
  <c r="AE26" i="2"/>
  <c r="AE37" i="2"/>
  <c r="AE47" i="2"/>
  <c r="AE58" i="2"/>
  <c r="AE69" i="2"/>
  <c r="AE79" i="2"/>
  <c r="AE89" i="2"/>
  <c r="AE99" i="2"/>
  <c r="AE110" i="2"/>
  <c r="AE131" i="2"/>
  <c r="AE142" i="2"/>
  <c r="AE152" i="2"/>
  <c r="AE59" i="2"/>
  <c r="AE101" i="2"/>
  <c r="AE122" i="2"/>
  <c r="AE143" i="2"/>
  <c r="AE9" i="2"/>
  <c r="AE19" i="2"/>
  <c r="AE31" i="2"/>
  <c r="AE41" i="2"/>
  <c r="AE51" i="2"/>
  <c r="AE72" i="2"/>
  <c r="AE93" i="2"/>
  <c r="AE104" i="2"/>
  <c r="AE125" i="2"/>
  <c r="AE155" i="2"/>
  <c r="AE24" i="2"/>
  <c r="AE55" i="2"/>
  <c r="AE97" i="2"/>
  <c r="AE128" i="2"/>
  <c r="AE4" i="2"/>
  <c r="L5" i="2"/>
  <c r="L13" i="2"/>
  <c r="L21" i="2"/>
  <c r="L29" i="2"/>
  <c r="L37" i="2"/>
  <c r="L45" i="2"/>
  <c r="L53" i="2"/>
  <c r="L61" i="2"/>
  <c r="L69" i="2"/>
  <c r="L77" i="2"/>
  <c r="L85" i="2"/>
  <c r="L93" i="2"/>
  <c r="L101" i="2"/>
  <c r="L109" i="2"/>
  <c r="L117" i="2"/>
  <c r="L125" i="2"/>
  <c r="L133" i="2"/>
  <c r="L141" i="2"/>
  <c r="L149" i="2"/>
  <c r="L157" i="2"/>
  <c r="L6" i="2"/>
  <c r="L14" i="2"/>
  <c r="L22" i="2"/>
  <c r="L30" i="2"/>
  <c r="L38" i="2"/>
  <c r="L46" i="2"/>
  <c r="L54" i="2"/>
  <c r="L62" i="2"/>
  <c r="L70" i="2"/>
  <c r="L78" i="2"/>
  <c r="L86" i="2"/>
  <c r="L94" i="2"/>
  <c r="L102" i="2"/>
  <c r="L110" i="2"/>
  <c r="L118" i="2"/>
  <c r="L126" i="2"/>
  <c r="L134" i="2"/>
  <c r="L142" i="2"/>
  <c r="L150" i="2"/>
  <c r="L158" i="2"/>
  <c r="L7" i="2"/>
  <c r="L15" i="2"/>
  <c r="L23" i="2"/>
  <c r="L31" i="2"/>
  <c r="L39" i="2"/>
  <c r="L47" i="2"/>
  <c r="L55" i="2"/>
  <c r="L63" i="2"/>
  <c r="L71" i="2"/>
  <c r="L79" i="2"/>
  <c r="L87" i="2"/>
  <c r="L95" i="2"/>
  <c r="L103" i="2"/>
  <c r="L111" i="2"/>
  <c r="L119" i="2"/>
  <c r="L127" i="2"/>
  <c r="L135" i="2"/>
  <c r="L143" i="2"/>
  <c r="L151" i="2"/>
  <c r="L159" i="2"/>
  <c r="L17" i="2"/>
  <c r="L33" i="2"/>
  <c r="L49" i="2"/>
  <c r="L65" i="2"/>
  <c r="L81" i="2"/>
  <c r="L97" i="2"/>
  <c r="L113" i="2"/>
  <c r="L129" i="2"/>
  <c r="L145" i="2"/>
  <c r="L10" i="2"/>
  <c r="L34" i="2"/>
  <c r="L50" i="2"/>
  <c r="L66" i="2"/>
  <c r="L82" i="2"/>
  <c r="L98" i="2"/>
  <c r="L114" i="2"/>
  <c r="L130" i="2"/>
  <c r="L146" i="2"/>
  <c r="L11" i="2"/>
  <c r="L27" i="2"/>
  <c r="L51" i="2"/>
  <c r="L59" i="2"/>
  <c r="L75" i="2"/>
  <c r="L91" i="2"/>
  <c r="L107" i="2"/>
  <c r="L123" i="2"/>
  <c r="L139" i="2"/>
  <c r="L155" i="2"/>
  <c r="L20" i="2"/>
  <c r="L36" i="2"/>
  <c r="L52" i="2"/>
  <c r="L68" i="2"/>
  <c r="L84" i="2"/>
  <c r="L100" i="2"/>
  <c r="L116" i="2"/>
  <c r="L132" i="2"/>
  <c r="L148" i="2"/>
  <c r="L8" i="2"/>
  <c r="L16" i="2"/>
  <c r="L24" i="2"/>
  <c r="L32" i="2"/>
  <c r="L40" i="2"/>
  <c r="L48" i="2"/>
  <c r="L56" i="2"/>
  <c r="L64" i="2"/>
  <c r="L72" i="2"/>
  <c r="L80" i="2"/>
  <c r="L88" i="2"/>
  <c r="L96" i="2"/>
  <c r="L104" i="2"/>
  <c r="L112" i="2"/>
  <c r="L120" i="2"/>
  <c r="L128" i="2"/>
  <c r="L136" i="2"/>
  <c r="L144" i="2"/>
  <c r="L152" i="2"/>
  <c r="L9" i="2"/>
  <c r="L25" i="2"/>
  <c r="L41" i="2"/>
  <c r="L57" i="2"/>
  <c r="L73" i="2"/>
  <c r="L89" i="2"/>
  <c r="L105" i="2"/>
  <c r="L121" i="2"/>
  <c r="L137" i="2"/>
  <c r="L153" i="2"/>
  <c r="L18" i="2"/>
  <c r="L26" i="2"/>
  <c r="L42" i="2"/>
  <c r="L58" i="2"/>
  <c r="L74" i="2"/>
  <c r="L90" i="2"/>
  <c r="L106" i="2"/>
  <c r="L122" i="2"/>
  <c r="L138" i="2"/>
  <c r="L154" i="2"/>
  <c r="L19" i="2"/>
  <c r="L35" i="2"/>
  <c r="L43" i="2"/>
  <c r="L67" i="2"/>
  <c r="L83" i="2"/>
  <c r="L99" i="2"/>
  <c r="L115" i="2"/>
  <c r="L131" i="2"/>
  <c r="L147" i="2"/>
  <c r="L12" i="2"/>
  <c r="L28" i="2"/>
  <c r="L44" i="2"/>
  <c r="L60" i="2"/>
  <c r="L76" i="2"/>
  <c r="L92" i="2"/>
  <c r="L108" i="2"/>
  <c r="L124" i="2"/>
  <c r="L140" i="2"/>
  <c r="L156" i="2"/>
  <c r="B86" i="7"/>
  <c r="B84" i="7"/>
  <c r="B38" i="7"/>
  <c r="B118" i="7"/>
  <c r="B75" i="7"/>
  <c r="B36" i="7"/>
  <c r="B132" i="7"/>
  <c r="B43" i="7"/>
  <c r="B123" i="7"/>
  <c r="B155" i="7"/>
  <c r="B116" i="7"/>
  <c r="B70" i="7"/>
  <c r="B27" i="7"/>
  <c r="B148" i="7"/>
  <c r="B102" i="7"/>
  <c r="B59" i="7"/>
  <c r="B20" i="7"/>
  <c r="B149" i="7"/>
  <c r="B133" i="7"/>
  <c r="B117" i="7"/>
  <c r="B101" i="7"/>
  <c r="B85" i="7"/>
  <c r="B69" i="7"/>
  <c r="B53" i="7"/>
  <c r="B37" i="7"/>
  <c r="B21" i="7"/>
  <c r="B147" i="7"/>
  <c r="B115" i="7"/>
  <c r="B67" i="7"/>
  <c r="B142" i="7"/>
  <c r="B126" i="7"/>
  <c r="B94" i="7"/>
  <c r="B78" i="7"/>
  <c r="B46" i="7"/>
  <c r="B30" i="7"/>
  <c r="B12" i="7"/>
  <c r="B157" i="7"/>
  <c r="B141" i="7"/>
  <c r="B125" i="7"/>
  <c r="B109" i="7"/>
  <c r="B93" i="7"/>
  <c r="B77" i="7"/>
  <c r="B61" i="7"/>
  <c r="B45" i="7"/>
  <c r="B29" i="7"/>
  <c r="B11" i="7"/>
  <c r="B131" i="7"/>
  <c r="B99" i="7"/>
  <c r="B83" i="7"/>
  <c r="B51" i="7"/>
  <c r="B35" i="7"/>
  <c r="B13" i="7"/>
  <c r="B158" i="7"/>
  <c r="B110" i="7"/>
  <c r="B62" i="7"/>
  <c r="B156" i="7"/>
  <c r="B140" i="7"/>
  <c r="B124" i="7"/>
  <c r="B108" i="7"/>
  <c r="B92" i="7"/>
  <c r="B76" i="7"/>
  <c r="B60" i="7"/>
  <c r="B44" i="7"/>
  <c r="B28" i="7"/>
  <c r="B5" i="7"/>
  <c r="B10" i="7"/>
  <c r="B154" i="7"/>
  <c r="B138" i="7"/>
  <c r="B122" i="7"/>
  <c r="B106" i="7"/>
  <c r="B90" i="7"/>
  <c r="B74" i="7"/>
  <c r="B58" i="7"/>
  <c r="B42" i="7"/>
  <c r="B26" i="7"/>
  <c r="B9" i="7"/>
  <c r="B145" i="7"/>
  <c r="B129" i="7"/>
  <c r="B113" i="7"/>
  <c r="B97" i="7"/>
  <c r="B81" i="7"/>
  <c r="B65" i="7"/>
  <c r="B49" i="7"/>
  <c r="B33" i="7"/>
  <c r="B25" i="7"/>
  <c r="B17" i="7"/>
  <c r="B160" i="7"/>
  <c r="B152" i="7"/>
  <c r="B144" i="7"/>
  <c r="B136" i="7"/>
  <c r="B128" i="7"/>
  <c r="B120" i="7"/>
  <c r="B112" i="7"/>
  <c r="B104" i="7"/>
  <c r="B96" i="7"/>
  <c r="B88" i="7"/>
  <c r="B80" i="7"/>
  <c r="B72" i="7"/>
  <c r="B64" i="7"/>
  <c r="B56" i="7"/>
  <c r="B48" i="7"/>
  <c r="B40" i="7"/>
  <c r="B32" i="7"/>
  <c r="B24" i="7"/>
  <c r="B16" i="7"/>
  <c r="B7" i="7"/>
  <c r="B19" i="7"/>
  <c r="B146" i="7"/>
  <c r="B130" i="7"/>
  <c r="B114" i="7"/>
  <c r="B98" i="7"/>
  <c r="B82" i="7"/>
  <c r="B66" i="7"/>
  <c r="B50" i="7"/>
  <c r="B34" i="7"/>
  <c r="B18" i="7"/>
  <c r="B153" i="7"/>
  <c r="B137" i="7"/>
  <c r="B121" i="7"/>
  <c r="B105" i="7"/>
  <c r="B89" i="7"/>
  <c r="B73" i="7"/>
  <c r="B57" i="7"/>
  <c r="B41" i="7"/>
  <c r="B8" i="7"/>
  <c r="B159" i="7"/>
  <c r="B151" i="7"/>
  <c r="B143" i="7"/>
  <c r="B135" i="7"/>
  <c r="B127" i="7"/>
  <c r="B119" i="7"/>
  <c r="B111" i="7"/>
  <c r="B103" i="7"/>
  <c r="B95" i="7"/>
  <c r="B87" i="7"/>
  <c r="B79" i="7"/>
  <c r="B71" i="7"/>
  <c r="B63" i="7"/>
  <c r="B55" i="7"/>
  <c r="B47" i="7"/>
  <c r="B39" i="7"/>
  <c r="B31" i="7"/>
  <c r="B23" i="7"/>
  <c r="B14" i="7"/>
  <c r="A6" i="7"/>
  <c r="ED4" i="2" l="1"/>
  <c r="ED5" i="2" s="1"/>
  <c r="ED6" i="2" s="1"/>
  <c r="ED7" i="2" s="1"/>
  <c r="ED8" i="2" s="1"/>
  <c r="ED9" i="2" s="1"/>
  <c r="ED10" i="2" s="1"/>
  <c r="ED11" i="2" s="1"/>
  <c r="ED12" i="2" s="1"/>
  <c r="EV4" i="2"/>
  <c r="FA4" i="2" s="1"/>
  <c r="AZ2" i="2"/>
  <c r="BA1" i="2"/>
  <c r="K18" i="7"/>
  <c r="I18" i="7"/>
  <c r="O18" i="7"/>
  <c r="M18" i="7"/>
  <c r="J18" i="7"/>
  <c r="P18" i="7"/>
  <c r="N18" i="7"/>
  <c r="L18" i="7"/>
  <c r="Y18" i="7"/>
  <c r="V18" i="7"/>
  <c r="FC17" i="2" s="1"/>
  <c r="X18" i="7"/>
  <c r="IG17" i="2" s="1"/>
  <c r="U18" i="7"/>
  <c r="DN17" i="2" s="1"/>
  <c r="AA18" i="7"/>
  <c r="W18" i="7"/>
  <c r="GR17" i="2" s="1"/>
  <c r="T18" i="7"/>
  <c r="BY17" i="2" s="1"/>
  <c r="Z18" i="7"/>
  <c r="MA1" i="2"/>
  <c r="MA2" i="2" s="1"/>
  <c r="KL1" i="2"/>
  <c r="KL2" i="2" s="1"/>
  <c r="IW1" i="2"/>
  <c r="IW2" i="2" s="1"/>
  <c r="HH1" i="2"/>
  <c r="HH2" i="2" s="1"/>
  <c r="FS1" i="2"/>
  <c r="FS2" i="2" s="1"/>
  <c r="EE1" i="2"/>
  <c r="EE2" i="2" s="1"/>
  <c r="CO1" i="2"/>
  <c r="CO2" i="2" s="1"/>
  <c r="AE1" i="2"/>
  <c r="AD2" i="2"/>
  <c r="W7" i="8"/>
  <c r="W4" i="8"/>
  <c r="W6" i="8"/>
  <c r="W5" i="8"/>
  <c r="W10" i="8"/>
  <c r="W8" i="8"/>
  <c r="W11" i="8"/>
  <c r="W9" i="8"/>
  <c r="W12" i="8"/>
  <c r="AB5" i="7"/>
  <c r="AB11" i="7"/>
  <c r="AB6" i="7"/>
  <c r="AB8" i="7"/>
  <c r="AB17" i="7"/>
  <c r="AB10" i="7"/>
  <c r="AB9" i="7"/>
  <c r="AB13" i="7"/>
  <c r="AB4" i="7"/>
  <c r="AB16" i="7"/>
  <c r="AB12" i="7"/>
  <c r="AB7" i="7"/>
  <c r="AB14" i="7"/>
  <c r="A7" i="7"/>
  <c r="Z2" i="2"/>
  <c r="Y2" i="2"/>
  <c r="P2" i="2"/>
  <c r="O2" i="2"/>
  <c r="O3" i="4"/>
  <c r="Z3" i="4" s="1"/>
  <c r="P3" i="4"/>
  <c r="AA3" i="4" s="1"/>
  <c r="Q3" i="4"/>
  <c r="AB3" i="4" s="1"/>
  <c r="R3" i="4"/>
  <c r="AC3" i="4" s="1"/>
  <c r="S3" i="4"/>
  <c r="AD3" i="4" s="1"/>
  <c r="T3" i="4"/>
  <c r="AE3" i="4" s="1"/>
  <c r="U3" i="4"/>
  <c r="AF3" i="4" s="1"/>
  <c r="V3" i="4"/>
  <c r="AG3" i="4" s="1"/>
  <c r="N3" i="4"/>
  <c r="Y3" i="4" s="1"/>
  <c r="AJ3" i="4" s="1"/>
  <c r="AU3" i="4" s="1"/>
  <c r="C2" i="2"/>
  <c r="D3" i="4"/>
  <c r="E3" i="4"/>
  <c r="F3" i="4"/>
  <c r="G3" i="4"/>
  <c r="H3" i="4"/>
  <c r="I3" i="4"/>
  <c r="J3" i="4"/>
  <c r="K3" i="4"/>
  <c r="C3" i="4"/>
  <c r="A5" i="4"/>
  <c r="A6" i="4" s="1"/>
  <c r="A7" i="4" s="1"/>
  <c r="A8" i="4" s="1"/>
  <c r="A9" i="4" s="1"/>
  <c r="A10" i="4" s="1"/>
  <c r="A11" i="4" s="1"/>
  <c r="A12" i="4" s="1"/>
  <c r="A13" i="4" s="1"/>
  <c r="A14" i="4" s="1"/>
  <c r="A15" i="4" s="1"/>
  <c r="A16" i="4" s="1"/>
  <c r="A17" i="4" s="1"/>
  <c r="A18" i="4" s="1"/>
  <c r="A19" i="4" s="1"/>
  <c r="A20" i="4" s="1"/>
  <c r="A21" i="4" s="1"/>
  <c r="A22" i="4" s="1"/>
  <c r="A23" i="4" s="1"/>
  <c r="A24" i="4" s="1"/>
  <c r="A25" i="4" s="1"/>
  <c r="A26" i="4" s="1"/>
  <c r="A27" i="4" s="1"/>
  <c r="A28" i="4" s="1"/>
  <c r="A29" i="4" s="1"/>
  <c r="A30" i="4" s="1"/>
  <c r="A31" i="4" s="1"/>
  <c r="A32" i="4" s="1"/>
  <c r="A33" i="4" s="1"/>
  <c r="A34" i="4" s="1"/>
  <c r="A35" i="4" s="1"/>
  <c r="A36" i="4" s="1"/>
  <c r="A37" i="4" s="1"/>
  <c r="A38" i="4" s="1"/>
  <c r="A39" i="4" s="1"/>
  <c r="A40" i="4" s="1"/>
  <c r="A41" i="4" s="1"/>
  <c r="A42" i="4" s="1"/>
  <c r="A43" i="4" s="1"/>
  <c r="A44" i="4" s="1"/>
  <c r="A45" i="4" s="1"/>
  <c r="A46" i="4" s="1"/>
  <c r="A47" i="4" s="1"/>
  <c r="A48" i="4" s="1"/>
  <c r="A49" i="4" s="1"/>
  <c r="A50" i="4" s="1"/>
  <c r="A51" i="4" s="1"/>
  <c r="A52" i="4" s="1"/>
  <c r="A53" i="4" s="1"/>
  <c r="A54" i="4" s="1"/>
  <c r="A55" i="4" s="1"/>
  <c r="A56" i="4" s="1"/>
  <c r="A57" i="4" s="1"/>
  <c r="A58" i="4" s="1"/>
  <c r="A59" i="4" s="1"/>
  <c r="A60" i="4" s="1"/>
  <c r="A61" i="4" s="1"/>
  <c r="A62" i="4" s="1"/>
  <c r="A63" i="4" s="1"/>
  <c r="A64" i="4" s="1"/>
  <c r="A65" i="4" s="1"/>
  <c r="A66" i="4" s="1"/>
  <c r="A67" i="4" s="1"/>
  <c r="A68" i="4" s="1"/>
  <c r="A69" i="4" s="1"/>
  <c r="A70" i="4" s="1"/>
  <c r="A71" i="4" s="1"/>
  <c r="A72" i="4" s="1"/>
  <c r="A73" i="4" s="1"/>
  <c r="A74" i="4" s="1"/>
  <c r="A75" i="4" s="1"/>
  <c r="A76" i="4" s="1"/>
  <c r="A77" i="4" s="1"/>
  <c r="A78" i="4" s="1"/>
  <c r="A79" i="4" s="1"/>
  <c r="A80" i="4" s="1"/>
  <c r="A81" i="4" s="1"/>
  <c r="A82" i="4" s="1"/>
  <c r="A83" i="4" s="1"/>
  <c r="A84" i="4" s="1"/>
  <c r="A85" i="4" s="1"/>
  <c r="A86" i="4" s="1"/>
  <c r="A87" i="4" s="1"/>
  <c r="A88" i="4" s="1"/>
  <c r="A89" i="4" s="1"/>
  <c r="A90" i="4" s="1"/>
  <c r="A91" i="4" s="1"/>
  <c r="A92" i="4" s="1"/>
  <c r="A93" i="4" s="1"/>
  <c r="A94" i="4" s="1"/>
  <c r="A95" i="4" s="1"/>
  <c r="A96" i="4" s="1"/>
  <c r="A97" i="4" s="1"/>
  <c r="A98" i="4" s="1"/>
  <c r="A99" i="4" s="1"/>
  <c r="A100" i="4" s="1"/>
  <c r="A101" i="4" s="1"/>
  <c r="A102" i="4" s="1"/>
  <c r="A103" i="4" s="1"/>
  <c r="A104" i="4" s="1"/>
  <c r="A105" i="4" s="1"/>
  <c r="A106" i="4" s="1"/>
  <c r="A107" i="4" s="1"/>
  <c r="A108" i="4" s="1"/>
  <c r="A109" i="4" s="1"/>
  <c r="A110" i="4" s="1"/>
  <c r="A111" i="4" s="1"/>
  <c r="A112" i="4" s="1"/>
  <c r="A113" i="4" s="1"/>
  <c r="A114" i="4" s="1"/>
  <c r="A115" i="4" s="1"/>
  <c r="A116" i="4" s="1"/>
  <c r="A117" i="4" s="1"/>
  <c r="A118" i="4" s="1"/>
  <c r="A119" i="4" s="1"/>
  <c r="A120" i="4" s="1"/>
  <c r="A121" i="4" s="1"/>
  <c r="A122" i="4" s="1"/>
  <c r="A123" i="4" s="1"/>
  <c r="A124" i="4" s="1"/>
  <c r="A125" i="4" s="1"/>
  <c r="A126" i="4" s="1"/>
  <c r="A127" i="4" s="1"/>
  <c r="A128" i="4" s="1"/>
  <c r="A129" i="4" s="1"/>
  <c r="A130" i="4" s="1"/>
  <c r="A131" i="4" s="1"/>
  <c r="A132" i="4" s="1"/>
  <c r="A133" i="4" s="1"/>
  <c r="A134" i="4" s="1"/>
  <c r="A135" i="4" s="1"/>
  <c r="A136" i="4" s="1"/>
  <c r="A137" i="4" s="1"/>
  <c r="A138" i="4" s="1"/>
  <c r="A139" i="4" s="1"/>
  <c r="A140" i="4" s="1"/>
  <c r="A141" i="4" s="1"/>
  <c r="A142" i="4" s="1"/>
  <c r="A143" i="4" s="1"/>
  <c r="A144" i="4" s="1"/>
  <c r="A145" i="4" s="1"/>
  <c r="A146" i="4" s="1"/>
  <c r="A147" i="4" s="1"/>
  <c r="A148" i="4" s="1"/>
  <c r="A149" i="4" s="1"/>
  <c r="A150" i="4" s="1"/>
  <c r="A151" i="4" s="1"/>
  <c r="A152" i="4" s="1"/>
  <c r="A153" i="4" s="1"/>
  <c r="A154" i="4" s="1"/>
  <c r="A155" i="4" s="1"/>
  <c r="A156" i="4" s="1"/>
  <c r="A157" i="4" s="1"/>
  <c r="A158" i="4" s="1"/>
  <c r="A159" i="4" s="1"/>
  <c r="EV5" i="2" l="1"/>
  <c r="MA4" i="2"/>
  <c r="MS4" i="2"/>
  <c r="MX4" i="2" s="1"/>
  <c r="LD4" i="2"/>
  <c r="LI4" i="2" s="1"/>
  <c r="KL4" i="2"/>
  <c r="JO4" i="2"/>
  <c r="JT4" i="2" s="1"/>
  <c r="IW4" i="2"/>
  <c r="HZ4" i="2"/>
  <c r="IE4" i="2" s="1"/>
  <c r="HH4" i="2"/>
  <c r="EJ4" i="2"/>
  <c r="EK4" i="2" s="1"/>
  <c r="EO4" i="2" s="1"/>
  <c r="EA5" i="2" s="1"/>
  <c r="GK4" i="2"/>
  <c r="GP4" i="2" s="1"/>
  <c r="FS4" i="2"/>
  <c r="DG4" i="2"/>
  <c r="DL4" i="2" s="1"/>
  <c r="CO4" i="2"/>
  <c r="BR4" i="2"/>
  <c r="BW4" i="2" s="1"/>
  <c r="AZ4" i="2"/>
  <c r="BA2" i="2"/>
  <c r="BB1" i="2"/>
  <c r="J19" i="7"/>
  <c r="I19" i="7"/>
  <c r="L19" i="7"/>
  <c r="N19" i="7"/>
  <c r="M19" i="7"/>
  <c r="K19" i="7"/>
  <c r="P19" i="7"/>
  <c r="O19" i="7"/>
  <c r="ED13" i="2"/>
  <c r="AQ3" i="4"/>
  <c r="BB3" i="4" s="1"/>
  <c r="AP3" i="4"/>
  <c r="BA3" i="4" s="1"/>
  <c r="AO3" i="4"/>
  <c r="AZ3" i="4" s="1"/>
  <c r="AM3" i="4"/>
  <c r="AX3" i="4" s="1"/>
  <c r="AL3" i="4"/>
  <c r="AW3" i="4" s="1"/>
  <c r="AR3" i="4"/>
  <c r="BC3" i="4" s="1"/>
  <c r="AN3" i="4"/>
  <c r="AY3" i="4" s="1"/>
  <c r="AJ4" i="4"/>
  <c r="AK3" i="4"/>
  <c r="AV3" i="4" s="1"/>
  <c r="AB18" i="7"/>
  <c r="Z19" i="7"/>
  <c r="T19" i="7"/>
  <c r="BY18" i="2" s="1"/>
  <c r="X19" i="7"/>
  <c r="IG18" i="2" s="1"/>
  <c r="V19" i="7"/>
  <c r="FC18" i="2" s="1"/>
  <c r="U19" i="7"/>
  <c r="DN18" i="2" s="1"/>
  <c r="W19" i="7"/>
  <c r="GR18" i="2" s="1"/>
  <c r="AA19" i="7"/>
  <c r="Y19" i="7"/>
  <c r="MB1" i="2"/>
  <c r="MB2" i="2" s="1"/>
  <c r="KM1" i="2"/>
  <c r="KM2" i="2" s="1"/>
  <c r="IX1" i="2"/>
  <c r="IX2" i="2" s="1"/>
  <c r="HI1" i="2"/>
  <c r="HI2" i="2" s="1"/>
  <c r="FT1" i="2"/>
  <c r="FT2" i="2" s="1"/>
  <c r="EF1" i="2"/>
  <c r="EF2" i="2" s="1"/>
  <c r="CP1" i="2"/>
  <c r="CP2" i="2" s="1"/>
  <c r="AP1" i="2"/>
  <c r="A8" i="7"/>
  <c r="Q2" i="2"/>
  <c r="X2" i="2"/>
  <c r="AA2" i="2"/>
  <c r="AE2" i="2"/>
  <c r="L2" i="2"/>
  <c r="W2" i="2"/>
  <c r="BR5" i="2" l="1"/>
  <c r="JO5" i="2"/>
  <c r="DG5" i="2"/>
  <c r="LD5" i="2"/>
  <c r="GK5" i="2"/>
  <c r="MS5" i="2"/>
  <c r="HZ5" i="2"/>
  <c r="EV6" i="2"/>
  <c r="MA5" i="2"/>
  <c r="MA6" i="2" s="1"/>
  <c r="MA7" i="2" s="1"/>
  <c r="MA8" i="2" s="1"/>
  <c r="MA9" i="2" s="1"/>
  <c r="MA10" i="2" s="1"/>
  <c r="MA11" i="2" s="1"/>
  <c r="MA12" i="2" s="1"/>
  <c r="MA13" i="2" s="1"/>
  <c r="MA14" i="2" s="1"/>
  <c r="MA15" i="2" s="1"/>
  <c r="MA16" i="2" s="1"/>
  <c r="MG4" i="2"/>
  <c r="MH4" i="2" s="1"/>
  <c r="KL5" i="2"/>
  <c r="KL6" i="2" s="1"/>
  <c r="KL7" i="2" s="1"/>
  <c r="KL8" i="2" s="1"/>
  <c r="KL9" i="2" s="1"/>
  <c r="KL10" i="2" s="1"/>
  <c r="KL11" i="2" s="1"/>
  <c r="KL12" i="2" s="1"/>
  <c r="KL13" i="2" s="1"/>
  <c r="KL14" i="2" s="1"/>
  <c r="KL15" i="2" s="1"/>
  <c r="KR4" i="2"/>
  <c r="KS4" i="2" s="1"/>
  <c r="IW5" i="2"/>
  <c r="IW6" i="2" s="1"/>
  <c r="IW7" i="2" s="1"/>
  <c r="IW8" i="2" s="1"/>
  <c r="IW9" i="2" s="1"/>
  <c r="IW10" i="2" s="1"/>
  <c r="IW11" i="2" s="1"/>
  <c r="IW12" i="2" s="1"/>
  <c r="IW13" i="2" s="1"/>
  <c r="IW14" i="2" s="1"/>
  <c r="IW15" i="2" s="1"/>
  <c r="JC4" i="2"/>
  <c r="JD4" i="2" s="1"/>
  <c r="EN4" i="2"/>
  <c r="HH5" i="2"/>
  <c r="HH6" i="2" s="1"/>
  <c r="HH7" i="2" s="1"/>
  <c r="HH8" i="2" s="1"/>
  <c r="HH9" i="2" s="1"/>
  <c r="HH10" i="2" s="1"/>
  <c r="HH11" i="2" s="1"/>
  <c r="HH12" i="2" s="1"/>
  <c r="HH13" i="2" s="1"/>
  <c r="HH14" i="2" s="1"/>
  <c r="HH15" i="2" s="1"/>
  <c r="HH16" i="2" s="1"/>
  <c r="HN4" i="2"/>
  <c r="HO4" i="2" s="1"/>
  <c r="FS5" i="2"/>
  <c r="FS6" i="2" s="1"/>
  <c r="FS7" i="2" s="1"/>
  <c r="FS8" i="2" s="1"/>
  <c r="FS9" i="2" s="1"/>
  <c r="FS10" i="2" s="1"/>
  <c r="FS11" i="2" s="1"/>
  <c r="FS12" i="2" s="1"/>
  <c r="FS13" i="2" s="1"/>
  <c r="FS14" i="2" s="1"/>
  <c r="FS15" i="2" s="1"/>
  <c r="FY4" i="2"/>
  <c r="FZ4" i="2" s="1"/>
  <c r="CO5" i="2"/>
  <c r="CO6" i="2" s="1"/>
  <c r="CO7" i="2" s="1"/>
  <c r="CO8" i="2" s="1"/>
  <c r="CO9" i="2" s="1"/>
  <c r="CO10" i="2" s="1"/>
  <c r="CO11" i="2" s="1"/>
  <c r="CO12" i="2" s="1"/>
  <c r="CO13" i="2" s="1"/>
  <c r="CO14" i="2" s="1"/>
  <c r="CO15" i="2" s="1"/>
  <c r="CU4" i="2"/>
  <c r="CV4" i="2" s="1"/>
  <c r="AZ5" i="2"/>
  <c r="AZ6" i="2" s="1"/>
  <c r="AZ7" i="2" s="1"/>
  <c r="AZ8" i="2" s="1"/>
  <c r="AZ9" i="2" s="1"/>
  <c r="AZ10" i="2" s="1"/>
  <c r="AZ11" i="2" s="1"/>
  <c r="AZ12" i="2" s="1"/>
  <c r="AZ13" i="2" s="1"/>
  <c r="AZ14" i="2" s="1"/>
  <c r="AZ15" i="2" s="1"/>
  <c r="BF4" i="2"/>
  <c r="BG4" i="2" s="1"/>
  <c r="BB2" i="2"/>
  <c r="BC1" i="2"/>
  <c r="O20" i="7"/>
  <c r="I20" i="7"/>
  <c r="P20" i="7"/>
  <c r="N20" i="7"/>
  <c r="M20" i="7"/>
  <c r="J20" i="7"/>
  <c r="L20" i="7"/>
  <c r="K20" i="7"/>
  <c r="ED14" i="2"/>
  <c r="Y20" i="7"/>
  <c r="V20" i="7"/>
  <c r="FC19" i="2" s="1"/>
  <c r="AA20" i="7"/>
  <c r="X20" i="7"/>
  <c r="IG19" i="2" s="1"/>
  <c r="W20" i="7"/>
  <c r="GR19" i="2" s="1"/>
  <c r="T20" i="7"/>
  <c r="BY19" i="2" s="1"/>
  <c r="AB19" i="7"/>
  <c r="U20" i="7"/>
  <c r="DN19" i="2" s="1"/>
  <c r="Z20" i="7"/>
  <c r="MC1" i="2"/>
  <c r="MC2" i="2" s="1"/>
  <c r="KN1" i="2"/>
  <c r="KN2" i="2" s="1"/>
  <c r="IY1" i="2"/>
  <c r="IY2" i="2" s="1"/>
  <c r="HJ1" i="2"/>
  <c r="HJ2" i="2" s="1"/>
  <c r="FU1" i="2"/>
  <c r="FU2" i="2" s="1"/>
  <c r="EG1" i="2"/>
  <c r="EG2" i="2" s="1"/>
  <c r="CQ1" i="2"/>
  <c r="CQ2" i="2" s="1"/>
  <c r="A9" i="7"/>
  <c r="E2" i="2"/>
  <c r="E4" i="2" s="1"/>
  <c r="G2" i="2"/>
  <c r="F2" i="2"/>
  <c r="F4" i="2" s="1"/>
  <c r="Y4" i="4" s="1"/>
  <c r="I2" i="2"/>
  <c r="J2" i="2"/>
  <c r="N2" i="2"/>
  <c r="K2" i="2"/>
  <c r="R2" i="2"/>
  <c r="AB2" i="2"/>
  <c r="AC2" i="2"/>
  <c r="AP2" i="2"/>
  <c r="D2" i="2"/>
  <c r="EP4" i="2" l="1"/>
  <c r="ET4" i="2" s="1"/>
  <c r="DY5" i="2" s="1"/>
  <c r="EV7" i="2"/>
  <c r="LD6" i="2"/>
  <c r="HZ6" i="2"/>
  <c r="DG6" i="2"/>
  <c r="MS6" i="2"/>
  <c r="JO6" i="2"/>
  <c r="GK6" i="2"/>
  <c r="BR6" i="2"/>
  <c r="MK4" i="2"/>
  <c r="ML4" i="2"/>
  <c r="LX5" i="2" s="1"/>
  <c r="KW4" i="2"/>
  <c r="KI5" i="2" s="1"/>
  <c r="KV4" i="2"/>
  <c r="JH4" i="2"/>
  <c r="IT5" i="2" s="1"/>
  <c r="JG4" i="2"/>
  <c r="HS4" i="2"/>
  <c r="HE5" i="2" s="1"/>
  <c r="HR4" i="2"/>
  <c r="GD4" i="2"/>
  <c r="FP5" i="2" s="1"/>
  <c r="GC4" i="2"/>
  <c r="CZ4" i="2"/>
  <c r="CL5" i="2" s="1"/>
  <c r="CY4" i="2"/>
  <c r="BC2" i="2"/>
  <c r="BD1" i="2"/>
  <c r="BK4" i="2"/>
  <c r="AW5" i="2" s="1"/>
  <c r="BJ4" i="2"/>
  <c r="N21" i="7"/>
  <c r="J21" i="7"/>
  <c r="P21" i="7"/>
  <c r="I21" i="7"/>
  <c r="K21" i="7"/>
  <c r="L21" i="7"/>
  <c r="M21" i="7"/>
  <c r="O21" i="7"/>
  <c r="MA17" i="2"/>
  <c r="KL16" i="2"/>
  <c r="IW16" i="2"/>
  <c r="HH17" i="2"/>
  <c r="FS16" i="2"/>
  <c r="ED15" i="2"/>
  <c r="CO16" i="2"/>
  <c r="AZ16" i="2"/>
  <c r="D4" i="2"/>
  <c r="C4" i="2" s="1"/>
  <c r="Z4" i="4"/>
  <c r="AK4" i="4"/>
  <c r="T21" i="7"/>
  <c r="BY20" i="2" s="1"/>
  <c r="AB20" i="7"/>
  <c r="V21" i="7"/>
  <c r="FC20" i="2" s="1"/>
  <c r="W21" i="7"/>
  <c r="GR20" i="2" s="1"/>
  <c r="Y21" i="7"/>
  <c r="Z21" i="7"/>
  <c r="X21" i="7"/>
  <c r="IG20" i="2" s="1"/>
  <c r="U21" i="7"/>
  <c r="DN20" i="2" s="1"/>
  <c r="AA21" i="7"/>
  <c r="MD1" i="2"/>
  <c r="MD2" i="2" s="1"/>
  <c r="KO1" i="2"/>
  <c r="KO2" i="2" s="1"/>
  <c r="IZ1" i="2"/>
  <c r="IZ2" i="2" s="1"/>
  <c r="HK1" i="2"/>
  <c r="HK2" i="2" s="1"/>
  <c r="FV1" i="2"/>
  <c r="FV2" i="2" s="1"/>
  <c r="EH1" i="2"/>
  <c r="EH2" i="2" s="1"/>
  <c r="CR1" i="2"/>
  <c r="CR2" i="2" s="1"/>
  <c r="G4" i="2"/>
  <c r="C4" i="8" s="1"/>
  <c r="AC4" i="2"/>
  <c r="AH4" i="2" s="1"/>
  <c r="K4" i="2"/>
  <c r="K5" i="2" s="1"/>
  <c r="K6" i="2" s="1"/>
  <c r="K7" i="2" s="1"/>
  <c r="K8" i="2" s="1"/>
  <c r="K9" i="2" s="1"/>
  <c r="K10" i="2" s="1"/>
  <c r="K11" i="2" s="1"/>
  <c r="K12" i="2" s="1"/>
  <c r="K13" i="2" s="1"/>
  <c r="K14" i="2" s="1"/>
  <c r="K15" i="2" s="1"/>
  <c r="K16" i="2" s="1"/>
  <c r="K17" i="2" s="1"/>
  <c r="K18" i="2" s="1"/>
  <c r="K19" i="2" s="1"/>
  <c r="K20" i="2" s="1"/>
  <c r="K21" i="2" s="1"/>
  <c r="K22" i="2" s="1"/>
  <c r="K23" i="2" s="1"/>
  <c r="K24" i="2" s="1"/>
  <c r="K25" i="2" s="1"/>
  <c r="K26" i="2" s="1"/>
  <c r="K27" i="2" s="1"/>
  <c r="K28" i="2" s="1"/>
  <c r="K29" i="2" s="1"/>
  <c r="K30" i="2" s="1"/>
  <c r="K31" i="2" s="1"/>
  <c r="K32" i="2" s="1"/>
  <c r="K33" i="2" s="1"/>
  <c r="K34" i="2" s="1"/>
  <c r="K35" i="2" s="1"/>
  <c r="K36" i="2" s="1"/>
  <c r="K37" i="2" s="1"/>
  <c r="K38" i="2" s="1"/>
  <c r="K39" i="2" s="1"/>
  <c r="K40" i="2" s="1"/>
  <c r="K41" i="2" s="1"/>
  <c r="K42" i="2" s="1"/>
  <c r="K43" i="2" s="1"/>
  <c r="K44" i="2" s="1"/>
  <c r="K45" i="2" s="1"/>
  <c r="K46" i="2" s="1"/>
  <c r="K47" i="2" s="1"/>
  <c r="K48" i="2" s="1"/>
  <c r="K49" i="2" s="1"/>
  <c r="K50" i="2" s="1"/>
  <c r="K51" i="2" s="1"/>
  <c r="K52" i="2" s="1"/>
  <c r="K53" i="2" s="1"/>
  <c r="K54" i="2" s="1"/>
  <c r="K55" i="2" s="1"/>
  <c r="K56" i="2" s="1"/>
  <c r="K57" i="2" s="1"/>
  <c r="K58" i="2" s="1"/>
  <c r="K59" i="2" s="1"/>
  <c r="K60" i="2" s="1"/>
  <c r="K61" i="2" s="1"/>
  <c r="K62" i="2" s="1"/>
  <c r="K63" i="2" s="1"/>
  <c r="K64" i="2" s="1"/>
  <c r="K65" i="2" s="1"/>
  <c r="K66" i="2" s="1"/>
  <c r="K67" i="2" s="1"/>
  <c r="K68" i="2" s="1"/>
  <c r="K69" i="2" s="1"/>
  <c r="K70" i="2" s="1"/>
  <c r="K71" i="2" s="1"/>
  <c r="K72" i="2" s="1"/>
  <c r="K73" i="2" s="1"/>
  <c r="K74" i="2" s="1"/>
  <c r="K75" i="2" s="1"/>
  <c r="K76" i="2" s="1"/>
  <c r="K77" i="2" s="1"/>
  <c r="K78" i="2" s="1"/>
  <c r="K79" i="2" s="1"/>
  <c r="K80" i="2" s="1"/>
  <c r="K81" i="2" s="1"/>
  <c r="K82" i="2" s="1"/>
  <c r="K83" i="2" s="1"/>
  <c r="K84" i="2" s="1"/>
  <c r="K85" i="2" s="1"/>
  <c r="K86" i="2" s="1"/>
  <c r="K87" i="2" s="1"/>
  <c r="K88" i="2" s="1"/>
  <c r="K89" i="2" s="1"/>
  <c r="K90" i="2" s="1"/>
  <c r="K91" i="2" s="1"/>
  <c r="K92" i="2" s="1"/>
  <c r="K93" i="2" s="1"/>
  <c r="K94" i="2" s="1"/>
  <c r="K95" i="2" s="1"/>
  <c r="K96" i="2" s="1"/>
  <c r="K97" i="2" s="1"/>
  <c r="K98" i="2" s="1"/>
  <c r="K99" i="2" s="1"/>
  <c r="K100" i="2" s="1"/>
  <c r="K101" i="2" s="1"/>
  <c r="K102" i="2" s="1"/>
  <c r="K103" i="2" s="1"/>
  <c r="K104" i="2" s="1"/>
  <c r="K105" i="2" s="1"/>
  <c r="K106" i="2" s="1"/>
  <c r="K107" i="2" s="1"/>
  <c r="K108" i="2" s="1"/>
  <c r="K109" i="2" s="1"/>
  <c r="K110" i="2" s="1"/>
  <c r="K111" i="2" s="1"/>
  <c r="K112" i="2" s="1"/>
  <c r="K113" i="2" s="1"/>
  <c r="K114" i="2" s="1"/>
  <c r="K115" i="2" s="1"/>
  <c r="K116" i="2" s="1"/>
  <c r="K117" i="2" s="1"/>
  <c r="K118" i="2" s="1"/>
  <c r="K119" i="2" s="1"/>
  <c r="K120" i="2" s="1"/>
  <c r="K121" i="2" s="1"/>
  <c r="K122" i="2" s="1"/>
  <c r="K123" i="2" s="1"/>
  <c r="K124" i="2" s="1"/>
  <c r="K125" i="2" s="1"/>
  <c r="K126" i="2" s="1"/>
  <c r="K127" i="2" s="1"/>
  <c r="K128" i="2" s="1"/>
  <c r="K129" i="2" s="1"/>
  <c r="K130" i="2" s="1"/>
  <c r="K131" i="2" s="1"/>
  <c r="K132" i="2" s="1"/>
  <c r="K133" i="2" s="1"/>
  <c r="K134" i="2" s="1"/>
  <c r="K135" i="2" s="1"/>
  <c r="K136" i="2" s="1"/>
  <c r="K137" i="2" s="1"/>
  <c r="K138" i="2" s="1"/>
  <c r="K139" i="2" s="1"/>
  <c r="K140" i="2" s="1"/>
  <c r="K141" i="2" s="1"/>
  <c r="K142" i="2" s="1"/>
  <c r="K143" i="2" s="1"/>
  <c r="K144" i="2" s="1"/>
  <c r="K145" i="2" s="1"/>
  <c r="K146" i="2" s="1"/>
  <c r="K147" i="2" s="1"/>
  <c r="K148" i="2" s="1"/>
  <c r="K149" i="2" s="1"/>
  <c r="K150" i="2" s="1"/>
  <c r="K151" i="2" s="1"/>
  <c r="K152" i="2" s="1"/>
  <c r="K153" i="2" s="1"/>
  <c r="K154" i="2" s="1"/>
  <c r="K155" i="2" s="1"/>
  <c r="K156" i="2" s="1"/>
  <c r="K157" i="2" s="1"/>
  <c r="K158" i="2" s="1"/>
  <c r="K159" i="2" s="1"/>
  <c r="AJ4" i="2"/>
  <c r="AB4" i="2"/>
  <c r="A10" i="7"/>
  <c r="AL4" i="2"/>
  <c r="AL5" i="2" s="1"/>
  <c r="AL6" i="2" s="1"/>
  <c r="AL7" i="2" s="1"/>
  <c r="AL8" i="2" s="1"/>
  <c r="AL9" i="2" s="1"/>
  <c r="AL10" i="2" s="1"/>
  <c r="AL11" i="2" s="1"/>
  <c r="AL12" i="2" s="1"/>
  <c r="AL13" i="2" s="1"/>
  <c r="AL14" i="2" s="1"/>
  <c r="AL15" i="2" s="1"/>
  <c r="AL16" i="2" s="1"/>
  <c r="AL17" i="2" s="1"/>
  <c r="AL18" i="2" s="1"/>
  <c r="AL19" i="2" s="1"/>
  <c r="AL20" i="2" s="1"/>
  <c r="AL21" i="2" s="1"/>
  <c r="AL22" i="2" s="1"/>
  <c r="AL23" i="2" s="1"/>
  <c r="AL24" i="2" s="1"/>
  <c r="AL25" i="2" s="1"/>
  <c r="AL26" i="2" s="1"/>
  <c r="AL27" i="2" s="1"/>
  <c r="AL28" i="2" s="1"/>
  <c r="AL29" i="2" s="1"/>
  <c r="AL30" i="2" s="1"/>
  <c r="AL31" i="2" s="1"/>
  <c r="AL32" i="2" s="1"/>
  <c r="AL33" i="2" s="1"/>
  <c r="AL34" i="2" s="1"/>
  <c r="AL35" i="2" s="1"/>
  <c r="AL36" i="2" s="1"/>
  <c r="AL37" i="2" s="1"/>
  <c r="AL38" i="2" s="1"/>
  <c r="AL39" i="2" s="1"/>
  <c r="AL40" i="2" s="1"/>
  <c r="AL41" i="2" s="1"/>
  <c r="AL42" i="2" s="1"/>
  <c r="AL43" i="2" s="1"/>
  <c r="AL44" i="2" s="1"/>
  <c r="AL45" i="2" s="1"/>
  <c r="AL46" i="2" s="1"/>
  <c r="AL47" i="2" s="1"/>
  <c r="AL48" i="2" s="1"/>
  <c r="AL49" i="2" s="1"/>
  <c r="AL50" i="2" s="1"/>
  <c r="AL51" i="2" s="1"/>
  <c r="AL52" i="2" s="1"/>
  <c r="AL53" i="2" s="1"/>
  <c r="AL54" i="2" s="1"/>
  <c r="AL55" i="2" s="1"/>
  <c r="AL56" i="2" s="1"/>
  <c r="AL57" i="2" s="1"/>
  <c r="AL58" i="2" s="1"/>
  <c r="AL59" i="2" s="1"/>
  <c r="AL60" i="2" s="1"/>
  <c r="AL61" i="2" s="1"/>
  <c r="AL62" i="2" s="1"/>
  <c r="AL63" i="2" s="1"/>
  <c r="AL64" i="2" s="1"/>
  <c r="AL65" i="2" s="1"/>
  <c r="AL66" i="2" s="1"/>
  <c r="AL67" i="2" s="1"/>
  <c r="AL68" i="2" s="1"/>
  <c r="AL69" i="2" s="1"/>
  <c r="AL70" i="2" s="1"/>
  <c r="AL71" i="2" s="1"/>
  <c r="AL72" i="2" s="1"/>
  <c r="AL73" i="2" s="1"/>
  <c r="AL74" i="2" s="1"/>
  <c r="AL75" i="2" s="1"/>
  <c r="AL76" i="2" s="1"/>
  <c r="AL77" i="2" s="1"/>
  <c r="AL78" i="2" s="1"/>
  <c r="AL79" i="2" s="1"/>
  <c r="AL80" i="2" s="1"/>
  <c r="AL81" i="2" s="1"/>
  <c r="AL82" i="2" s="1"/>
  <c r="AL83" i="2" s="1"/>
  <c r="AL84" i="2" s="1"/>
  <c r="AL85" i="2" s="1"/>
  <c r="AL86" i="2" s="1"/>
  <c r="AL87" i="2" s="1"/>
  <c r="AL88" i="2" s="1"/>
  <c r="AL89" i="2" s="1"/>
  <c r="AL90" i="2" s="1"/>
  <c r="AL91" i="2" s="1"/>
  <c r="AL92" i="2" s="1"/>
  <c r="AL93" i="2" s="1"/>
  <c r="AL94" i="2" s="1"/>
  <c r="AL95" i="2" s="1"/>
  <c r="AL96" i="2" s="1"/>
  <c r="AL97" i="2" s="1"/>
  <c r="AL98" i="2" s="1"/>
  <c r="AL99" i="2" s="1"/>
  <c r="AL100" i="2" s="1"/>
  <c r="AL101" i="2" s="1"/>
  <c r="AL102" i="2" s="1"/>
  <c r="AL103" i="2" s="1"/>
  <c r="AL104" i="2" s="1"/>
  <c r="AL105" i="2" s="1"/>
  <c r="AL106" i="2" s="1"/>
  <c r="AL107" i="2" s="1"/>
  <c r="AL108" i="2" s="1"/>
  <c r="AL109" i="2" s="1"/>
  <c r="AL110" i="2" s="1"/>
  <c r="AL111" i="2" s="1"/>
  <c r="AL112" i="2" s="1"/>
  <c r="AL113" i="2" s="1"/>
  <c r="AL114" i="2" s="1"/>
  <c r="AL115" i="2" s="1"/>
  <c r="AL116" i="2" s="1"/>
  <c r="AL117" i="2" s="1"/>
  <c r="AL118" i="2" s="1"/>
  <c r="AL119" i="2" s="1"/>
  <c r="AL120" i="2" s="1"/>
  <c r="AL121" i="2" s="1"/>
  <c r="AL122" i="2" s="1"/>
  <c r="AL123" i="2" s="1"/>
  <c r="AL124" i="2" s="1"/>
  <c r="AL125" i="2" s="1"/>
  <c r="AL126" i="2" s="1"/>
  <c r="AL127" i="2" s="1"/>
  <c r="AL128" i="2" s="1"/>
  <c r="AL129" i="2" s="1"/>
  <c r="AL130" i="2" s="1"/>
  <c r="AL131" i="2" s="1"/>
  <c r="AL132" i="2" s="1"/>
  <c r="AL133" i="2" s="1"/>
  <c r="AL134" i="2" s="1"/>
  <c r="AL135" i="2" s="1"/>
  <c r="AL136" i="2" s="1"/>
  <c r="AL137" i="2" s="1"/>
  <c r="AL138" i="2" s="1"/>
  <c r="AL139" i="2" s="1"/>
  <c r="AL140" i="2" s="1"/>
  <c r="AL141" i="2" s="1"/>
  <c r="AL142" i="2" s="1"/>
  <c r="AL143" i="2" s="1"/>
  <c r="AL144" i="2" s="1"/>
  <c r="AL145" i="2" s="1"/>
  <c r="AL146" i="2" s="1"/>
  <c r="AL147" i="2" s="1"/>
  <c r="AL148" i="2" s="1"/>
  <c r="AL149" i="2" s="1"/>
  <c r="AL150" i="2" s="1"/>
  <c r="AL151" i="2" s="1"/>
  <c r="AL152" i="2" s="1"/>
  <c r="AL153" i="2" s="1"/>
  <c r="AL154" i="2" s="1"/>
  <c r="AL155" i="2" s="1"/>
  <c r="AL156" i="2" s="1"/>
  <c r="AL157" i="2" s="1"/>
  <c r="AL158" i="2" s="1"/>
  <c r="AL159" i="2" s="1"/>
  <c r="D4" i="4"/>
  <c r="A5" i="2"/>
  <c r="F20" i="1"/>
  <c r="E20" i="1"/>
  <c r="J23" i="1"/>
  <c r="N23" i="1" s="1"/>
  <c r="I22" i="1"/>
  <c r="N22" i="1" s="1"/>
  <c r="H21" i="1"/>
  <c r="N21" i="1" s="1"/>
  <c r="N18" i="1"/>
  <c r="E15" i="1"/>
  <c r="F15" i="1"/>
  <c r="G15" i="1"/>
  <c r="H15" i="1"/>
  <c r="I15" i="1"/>
  <c r="J15" i="1"/>
  <c r="K15" i="1"/>
  <c r="L15" i="1"/>
  <c r="D15" i="1"/>
  <c r="GE4" i="2" l="1"/>
  <c r="GI4" i="2" s="1"/>
  <c r="FN5" i="2" s="1"/>
  <c r="MM4" i="2"/>
  <c r="MQ4" i="2" s="1"/>
  <c r="LV5" i="2" s="1"/>
  <c r="JI4" i="2"/>
  <c r="JM4" i="2" s="1"/>
  <c r="IR5" i="2" s="1"/>
  <c r="BL4" i="2"/>
  <c r="BP4" i="2" s="1"/>
  <c r="AU5" i="2" s="1"/>
  <c r="DA4" i="2"/>
  <c r="DE4" i="2" s="1"/>
  <c r="CJ5" i="2" s="1"/>
  <c r="HT4" i="2"/>
  <c r="HX4" i="2" s="1"/>
  <c r="HC5" i="2" s="1"/>
  <c r="KX4" i="2"/>
  <c r="LB4" i="2" s="1"/>
  <c r="KG5" i="2" s="1"/>
  <c r="MT5" i="2"/>
  <c r="MX5" i="2" s="1"/>
  <c r="LE5" i="2"/>
  <c r="LI5" i="2" s="1"/>
  <c r="IA5" i="2"/>
  <c r="IE5" i="2" s="1"/>
  <c r="GL5" i="2"/>
  <c r="GP5" i="2" s="1"/>
  <c r="JP5" i="2"/>
  <c r="JT5" i="2" s="1"/>
  <c r="EW5" i="2"/>
  <c r="FA5" i="2" s="1"/>
  <c r="BS5" i="2"/>
  <c r="BW5" i="2" s="1"/>
  <c r="DH5" i="2"/>
  <c r="DL5" i="2" s="1"/>
  <c r="BR7" i="2"/>
  <c r="DG7" i="2"/>
  <c r="AC5" i="2"/>
  <c r="GK7" i="2"/>
  <c r="HZ7" i="2"/>
  <c r="JO7" i="2"/>
  <c r="LD7" i="2"/>
  <c r="MS7" i="2"/>
  <c r="EV8" i="2"/>
  <c r="BD2" i="2"/>
  <c r="BE1" i="2"/>
  <c r="L22" i="7"/>
  <c r="P22" i="7"/>
  <c r="O22" i="7"/>
  <c r="K22" i="7"/>
  <c r="J22" i="7"/>
  <c r="I22" i="7"/>
  <c r="M22" i="7"/>
  <c r="N22" i="7"/>
  <c r="MA18" i="2"/>
  <c r="KL17" i="2"/>
  <c r="IW17" i="2"/>
  <c r="HH18" i="2"/>
  <c r="FS17" i="2"/>
  <c r="ED16" i="2"/>
  <c r="CO17" i="2"/>
  <c r="AZ17" i="2"/>
  <c r="N20" i="1"/>
  <c r="N4" i="4"/>
  <c r="U22" i="7"/>
  <c r="DN21" i="2" s="1"/>
  <c r="W22" i="7"/>
  <c r="GR21" i="2" s="1"/>
  <c r="AA22" i="7"/>
  <c r="Y22" i="7"/>
  <c r="X22" i="7"/>
  <c r="IG21" i="2" s="1"/>
  <c r="V22" i="7"/>
  <c r="FC21" i="2" s="1"/>
  <c r="Z22" i="7"/>
  <c r="T22" i="7"/>
  <c r="BY21" i="2" s="1"/>
  <c r="AB21" i="7"/>
  <c r="ME1" i="2"/>
  <c r="ME2" i="2" s="1"/>
  <c r="KP1" i="2"/>
  <c r="KP2" i="2" s="1"/>
  <c r="JA1" i="2"/>
  <c r="JA2" i="2" s="1"/>
  <c r="HL1" i="2"/>
  <c r="HL2" i="2" s="1"/>
  <c r="FW1" i="2"/>
  <c r="FW2" i="2" s="1"/>
  <c r="EI1" i="2"/>
  <c r="EI2" i="2" s="1"/>
  <c r="CS1" i="2"/>
  <c r="CS2" i="2" s="1"/>
  <c r="AB9" i="8"/>
  <c r="Z8" i="8"/>
  <c r="AA10" i="8"/>
  <c r="AA12" i="8"/>
  <c r="AB11" i="8"/>
  <c r="AD11" i="8"/>
  <c r="Y9" i="8"/>
  <c r="AC12" i="8"/>
  <c r="Y11" i="8"/>
  <c r="X5" i="8"/>
  <c r="AF5" i="8"/>
  <c r="AA5" i="8"/>
  <c r="Z5" i="8"/>
  <c r="AD5" i="8"/>
  <c r="Y5" i="8"/>
  <c r="AB5" i="8"/>
  <c r="AC5" i="8"/>
  <c r="AE5" i="8"/>
  <c r="AE12" i="8"/>
  <c r="Z9" i="8"/>
  <c r="Z10" i="8"/>
  <c r="Z12" i="8"/>
  <c r="AC10" i="8"/>
  <c r="AD9" i="8"/>
  <c r="AF9" i="8"/>
  <c r="X9" i="8"/>
  <c r="AE9" i="8"/>
  <c r="AC9" i="8"/>
  <c r="X10" i="8"/>
  <c r="AD10" i="8"/>
  <c r="AE10" i="8"/>
  <c r="AF10" i="8"/>
  <c r="AC11" i="8"/>
  <c r="X12" i="8"/>
  <c r="AF12" i="8"/>
  <c r="AE6" i="8"/>
  <c r="AA6" i="8"/>
  <c r="AB6" i="8"/>
  <c r="AC6" i="8"/>
  <c r="AD6" i="8"/>
  <c r="AF6" i="8"/>
  <c r="Z6" i="8"/>
  <c r="X6" i="8"/>
  <c r="AD7" i="8"/>
  <c r="AA7" i="8"/>
  <c r="AE7" i="8"/>
  <c r="AB7" i="8"/>
  <c r="X7" i="8"/>
  <c r="AC7" i="8"/>
  <c r="AF7" i="8"/>
  <c r="AA9" i="8"/>
  <c r="AA11" i="8"/>
  <c r="X11" i="8"/>
  <c r="AE11" i="8"/>
  <c r="AF11" i="8"/>
  <c r="Y6" i="8"/>
  <c r="Y7" i="8"/>
  <c r="AB10" i="8"/>
  <c r="AB12" i="8"/>
  <c r="Y12" i="8"/>
  <c r="Z7" i="8"/>
  <c r="AC8" i="8"/>
  <c r="AD8" i="8"/>
  <c r="AF8" i="8"/>
  <c r="AB8" i="8"/>
  <c r="AE8" i="8"/>
  <c r="X8" i="8"/>
  <c r="Y10" i="8"/>
  <c r="AA8" i="8"/>
  <c r="Y8" i="8"/>
  <c r="AD12" i="8"/>
  <c r="Z11" i="8"/>
  <c r="AD5" i="2"/>
  <c r="AB5" i="2"/>
  <c r="AJ5" i="2"/>
  <c r="A11" i="7"/>
  <c r="A6" i="2"/>
  <c r="M4" i="2"/>
  <c r="Q4" i="2" s="1"/>
  <c r="R4" i="2" s="1"/>
  <c r="C16" i="1" a="1"/>
  <c r="C23" i="1" s="1"/>
  <c r="MT6" i="2" l="1"/>
  <c r="MX6" i="2" s="1"/>
  <c r="LE6" i="2"/>
  <c r="LI6" i="2" s="1"/>
  <c r="JP6" i="2"/>
  <c r="JT6" i="2" s="1"/>
  <c r="IA6" i="2"/>
  <c r="IE6" i="2" s="1"/>
  <c r="GL6" i="2"/>
  <c r="GP6" i="2" s="1"/>
  <c r="DH6" i="2"/>
  <c r="DL6" i="2" s="1"/>
  <c r="BS6" i="2"/>
  <c r="BW6" i="2" s="1"/>
  <c r="EW6" i="2"/>
  <c r="FA6" i="2" s="1"/>
  <c r="AH5" i="2"/>
  <c r="MS8" i="2"/>
  <c r="GK8" i="2"/>
  <c r="LD8" i="2"/>
  <c r="AC6" i="2"/>
  <c r="JO8" i="2"/>
  <c r="DG8" i="2"/>
  <c r="EV9" i="2"/>
  <c r="HZ8" i="2"/>
  <c r="BR8" i="2"/>
  <c r="BE2" i="2"/>
  <c r="BF1" i="2"/>
  <c r="P23" i="7"/>
  <c r="L23" i="7"/>
  <c r="M23" i="7"/>
  <c r="K23" i="7"/>
  <c r="J23" i="7"/>
  <c r="O23" i="7"/>
  <c r="N23" i="7"/>
  <c r="I23" i="7"/>
  <c r="MA19" i="2"/>
  <c r="KL18" i="2"/>
  <c r="IW18" i="2"/>
  <c r="HH19" i="2"/>
  <c r="FS18" i="2"/>
  <c r="ED17" i="2"/>
  <c r="CO18" i="2"/>
  <c r="AZ18" i="2"/>
  <c r="V23" i="7"/>
  <c r="FC22" i="2" s="1"/>
  <c r="X23" i="7"/>
  <c r="IG22" i="2" s="1"/>
  <c r="T23" i="7"/>
  <c r="BY22" i="2" s="1"/>
  <c r="AB22" i="7"/>
  <c r="Y23" i="7"/>
  <c r="W23" i="7"/>
  <c r="GR22" i="2" s="1"/>
  <c r="U23" i="7"/>
  <c r="DN22" i="2" s="1"/>
  <c r="Z23" i="7"/>
  <c r="AA23" i="7"/>
  <c r="V4" i="2"/>
  <c r="H5" i="2" s="1"/>
  <c r="U4" i="2"/>
  <c r="W4" i="2" s="1"/>
  <c r="MF1" i="2"/>
  <c r="MF2" i="2" s="1"/>
  <c r="KQ1" i="2"/>
  <c r="KQ2" i="2" s="1"/>
  <c r="JB1" i="2"/>
  <c r="JB2" i="2" s="1"/>
  <c r="HM1" i="2"/>
  <c r="HM2" i="2" s="1"/>
  <c r="FX1" i="2"/>
  <c r="FX2" i="2" s="1"/>
  <c r="EJ1" i="2"/>
  <c r="EJ2" i="2" s="1"/>
  <c r="CT1" i="2"/>
  <c r="CT2" i="2" s="1"/>
  <c r="C4" i="4"/>
  <c r="AD6" i="2"/>
  <c r="AB6" i="2"/>
  <c r="AJ6" i="2"/>
  <c r="A12" i="7"/>
  <c r="A7" i="2"/>
  <c r="C21" i="1"/>
  <c r="C22" i="1"/>
  <c r="C17" i="1"/>
  <c r="C18" i="1"/>
  <c r="C16" i="1"/>
  <c r="C24" i="1"/>
  <c r="C19" i="1"/>
  <c r="C20" i="1"/>
  <c r="MT7" i="2" l="1"/>
  <c r="MX7" i="2" s="1"/>
  <c r="LE7" i="2"/>
  <c r="LI7" i="2" s="1"/>
  <c r="IA7" i="2"/>
  <c r="IE7" i="2" s="1"/>
  <c r="GL7" i="2"/>
  <c r="GP7" i="2" s="1"/>
  <c r="EW7" i="2"/>
  <c r="FA7" i="2" s="1"/>
  <c r="JP7" i="2"/>
  <c r="JT7" i="2" s="1"/>
  <c r="BS7" i="2"/>
  <c r="BW7" i="2" s="1"/>
  <c r="DH7" i="2"/>
  <c r="DL7" i="2" s="1"/>
  <c r="AH6" i="2"/>
  <c r="BR9" i="2"/>
  <c r="MS9" i="2"/>
  <c r="HZ9" i="2"/>
  <c r="AC7" i="2"/>
  <c r="JO9" i="2"/>
  <c r="EV10" i="2"/>
  <c r="LD9" i="2"/>
  <c r="DG9" i="2"/>
  <c r="GK9" i="2"/>
  <c r="BF2" i="2"/>
  <c r="BG1" i="2"/>
  <c r="O24" i="7"/>
  <c r="M24" i="7"/>
  <c r="I24" i="7"/>
  <c r="J24" i="7"/>
  <c r="L24" i="7"/>
  <c r="N24" i="7"/>
  <c r="K24" i="7"/>
  <c r="P24" i="7"/>
  <c r="MA20" i="2"/>
  <c r="KL19" i="2"/>
  <c r="IW19" i="2"/>
  <c r="HH20" i="2"/>
  <c r="FS19" i="2"/>
  <c r="ED18" i="2"/>
  <c r="CO19" i="2"/>
  <c r="AZ19" i="2"/>
  <c r="V24" i="7"/>
  <c r="FC23" i="2" s="1"/>
  <c r="AA24" i="7"/>
  <c r="Y24" i="7"/>
  <c r="Z24" i="7"/>
  <c r="T24" i="7"/>
  <c r="BY23" i="2" s="1"/>
  <c r="AB23" i="7"/>
  <c r="U24" i="7"/>
  <c r="DN23" i="2" s="1"/>
  <c r="X24" i="7"/>
  <c r="IG23" i="2" s="1"/>
  <c r="W24" i="7"/>
  <c r="GR23" i="2" s="1"/>
  <c r="MG1" i="2"/>
  <c r="MG2" i="2" s="1"/>
  <c r="KR1" i="2"/>
  <c r="KR2" i="2" s="1"/>
  <c r="JC1" i="2"/>
  <c r="JC2" i="2" s="1"/>
  <c r="HN1" i="2"/>
  <c r="HN2" i="2" s="1"/>
  <c r="FY1" i="2"/>
  <c r="FY2" i="2" s="1"/>
  <c r="EK1" i="2"/>
  <c r="EK2" i="2" s="1"/>
  <c r="CU1" i="2"/>
  <c r="CU2" i="2" s="1"/>
  <c r="M4" i="8"/>
  <c r="AD7" i="2"/>
  <c r="AJ7" i="2"/>
  <c r="AB7" i="2"/>
  <c r="A13" i="7"/>
  <c r="A8" i="2"/>
  <c r="AH7" i="2" l="1"/>
  <c r="MT8" i="2"/>
  <c r="MX8" i="2" s="1"/>
  <c r="LE8" i="2"/>
  <c r="LI8" i="2" s="1"/>
  <c r="JP8" i="2"/>
  <c r="JT8" i="2" s="1"/>
  <c r="IA8" i="2"/>
  <c r="IE8" i="2" s="1"/>
  <c r="GL8" i="2"/>
  <c r="GP8" i="2" s="1"/>
  <c r="EW8" i="2"/>
  <c r="FA8" i="2" s="1"/>
  <c r="DH8" i="2"/>
  <c r="DL8" i="2" s="1"/>
  <c r="BS8" i="2"/>
  <c r="BW8" i="2" s="1"/>
  <c r="LD10" i="2"/>
  <c r="HZ10" i="2"/>
  <c r="AC8" i="2"/>
  <c r="EV11" i="2"/>
  <c r="MS10" i="2"/>
  <c r="DG10" i="2"/>
  <c r="GK10" i="2"/>
  <c r="JO10" i="2"/>
  <c r="BR10" i="2"/>
  <c r="BG2" i="2"/>
  <c r="BH1" i="2"/>
  <c r="I25" i="7"/>
  <c r="P25" i="7"/>
  <c r="M25" i="7"/>
  <c r="K25" i="7"/>
  <c r="L25" i="7"/>
  <c r="O25" i="7"/>
  <c r="N25" i="7"/>
  <c r="J25" i="7"/>
  <c r="MA21" i="2"/>
  <c r="KL20" i="2"/>
  <c r="IW20" i="2"/>
  <c r="HH21" i="2"/>
  <c r="FS20" i="2"/>
  <c r="ED19" i="2"/>
  <c r="CO20" i="2"/>
  <c r="AZ20" i="2"/>
  <c r="W25" i="7"/>
  <c r="GR24" i="2" s="1"/>
  <c r="X25" i="7"/>
  <c r="IG24" i="2" s="1"/>
  <c r="V25" i="7"/>
  <c r="FC24" i="2" s="1"/>
  <c r="Y25" i="7"/>
  <c r="T25" i="7"/>
  <c r="BY24" i="2" s="1"/>
  <c r="AB24" i="7"/>
  <c r="Z25" i="7"/>
  <c r="U25" i="7"/>
  <c r="DN24" i="2" s="1"/>
  <c r="AA25" i="7"/>
  <c r="MH1" i="2"/>
  <c r="MH2" i="2" s="1"/>
  <c r="KS1" i="2"/>
  <c r="KS2" i="2" s="1"/>
  <c r="JD1" i="2"/>
  <c r="JD2" i="2" s="1"/>
  <c r="HO1" i="2"/>
  <c r="HO2" i="2" s="1"/>
  <c r="FZ1" i="2"/>
  <c r="FZ2" i="2" s="1"/>
  <c r="EL1" i="2"/>
  <c r="EL2" i="2" s="1"/>
  <c r="CV1" i="2"/>
  <c r="CV2" i="2" s="1"/>
  <c r="AD8" i="2"/>
  <c r="AJ8" i="2"/>
  <c r="AB8" i="2"/>
  <c r="A14" i="7"/>
  <c r="A9" i="2"/>
  <c r="MT9" i="2" l="1"/>
  <c r="MX9" i="2" s="1"/>
  <c r="LE9" i="2"/>
  <c r="LI9" i="2" s="1"/>
  <c r="IA9" i="2"/>
  <c r="IE9" i="2" s="1"/>
  <c r="JP9" i="2"/>
  <c r="JT9" i="2" s="1"/>
  <c r="GL9" i="2"/>
  <c r="GP9" i="2" s="1"/>
  <c r="EW9" i="2"/>
  <c r="FA9" i="2" s="1"/>
  <c r="BS9" i="2"/>
  <c r="BW9" i="2" s="1"/>
  <c r="DH9" i="2"/>
  <c r="DL9" i="2" s="1"/>
  <c r="AH8" i="2"/>
  <c r="BR11" i="2"/>
  <c r="MS11" i="2"/>
  <c r="LD11" i="2"/>
  <c r="JO11" i="2"/>
  <c r="EV12" i="2"/>
  <c r="GK11" i="2"/>
  <c r="AC9" i="2"/>
  <c r="DG11" i="2"/>
  <c r="HZ11" i="2"/>
  <c r="BH2" i="2"/>
  <c r="BI1" i="2"/>
  <c r="O26" i="7"/>
  <c r="L26" i="7"/>
  <c r="P26" i="7"/>
  <c r="N26" i="7"/>
  <c r="J26" i="7"/>
  <c r="K26" i="7"/>
  <c r="I26" i="7"/>
  <c r="M26" i="7"/>
  <c r="MA22" i="2"/>
  <c r="KL21" i="2"/>
  <c r="IW21" i="2"/>
  <c r="HH22" i="2"/>
  <c r="FS21" i="2"/>
  <c r="ED20" i="2"/>
  <c r="CO21" i="2"/>
  <c r="AZ21" i="2"/>
  <c r="T26" i="7"/>
  <c r="BY25" i="2" s="1"/>
  <c r="AB25" i="7"/>
  <c r="W26" i="7"/>
  <c r="GR25" i="2" s="1"/>
  <c r="AA26" i="7"/>
  <c r="Y26" i="7"/>
  <c r="U26" i="7"/>
  <c r="DN25" i="2" s="1"/>
  <c r="V26" i="7"/>
  <c r="FC25" i="2" s="1"/>
  <c r="Z26" i="7"/>
  <c r="X26" i="7"/>
  <c r="IG25" i="2" s="1"/>
  <c r="MI1" i="2"/>
  <c r="MI2" i="2" s="1"/>
  <c r="KT1" i="2"/>
  <c r="KT2" i="2" s="1"/>
  <c r="JE1" i="2"/>
  <c r="JE2" i="2" s="1"/>
  <c r="HP1" i="2"/>
  <c r="HP2" i="2" s="1"/>
  <c r="GA1" i="2"/>
  <c r="GA2" i="2" s="1"/>
  <c r="EM1" i="2"/>
  <c r="EM2" i="2" s="1"/>
  <c r="CW1" i="2"/>
  <c r="CW2" i="2" s="1"/>
  <c r="AD9" i="2"/>
  <c r="AJ9" i="2"/>
  <c r="AB9" i="2"/>
  <c r="A16" i="7"/>
  <c r="A10" i="2"/>
  <c r="AH9" i="2" l="1"/>
  <c r="MT10" i="2"/>
  <c r="MX10" i="2" s="1"/>
  <c r="LE10" i="2"/>
  <c r="LI10" i="2" s="1"/>
  <c r="JP10" i="2"/>
  <c r="JT10" i="2" s="1"/>
  <c r="IA10" i="2"/>
  <c r="IE10" i="2" s="1"/>
  <c r="GL10" i="2"/>
  <c r="GP10" i="2" s="1"/>
  <c r="BS10" i="2"/>
  <c r="BW10" i="2" s="1"/>
  <c r="EW10" i="2"/>
  <c r="FA10" i="2" s="1"/>
  <c r="DH10" i="2"/>
  <c r="DL10" i="2" s="1"/>
  <c r="DG12" i="2"/>
  <c r="JO12" i="2"/>
  <c r="AC10" i="2"/>
  <c r="LD12" i="2"/>
  <c r="GK12" i="2"/>
  <c r="MS12" i="2"/>
  <c r="HZ12" i="2"/>
  <c r="EV13" i="2"/>
  <c r="BR12" i="2"/>
  <c r="BI2" i="2"/>
  <c r="BJ1" i="2"/>
  <c r="K27" i="7"/>
  <c r="P27" i="7"/>
  <c r="L27" i="7"/>
  <c r="M27" i="7"/>
  <c r="J27" i="7"/>
  <c r="O27" i="7"/>
  <c r="I27" i="7"/>
  <c r="N27" i="7"/>
  <c r="MA23" i="2"/>
  <c r="KL22" i="2"/>
  <c r="IW22" i="2"/>
  <c r="HH23" i="2"/>
  <c r="FS22" i="2"/>
  <c r="ED21" i="2"/>
  <c r="CO22" i="2"/>
  <c r="AZ22" i="2"/>
  <c r="Z27" i="7"/>
  <c r="AA27" i="7"/>
  <c r="U27" i="7"/>
  <c r="DN26" i="2" s="1"/>
  <c r="X27" i="7"/>
  <c r="IG26" i="2" s="1"/>
  <c r="Y27" i="7"/>
  <c r="V27" i="7"/>
  <c r="FC26" i="2" s="1"/>
  <c r="W27" i="7"/>
  <c r="GR26" i="2" s="1"/>
  <c r="T27" i="7"/>
  <c r="BY26" i="2" s="1"/>
  <c r="AB26" i="7"/>
  <c r="MJ1" i="2"/>
  <c r="MJ2" i="2" s="1"/>
  <c r="KU1" i="2"/>
  <c r="KU2" i="2" s="1"/>
  <c r="JF1" i="2"/>
  <c r="JF2" i="2" s="1"/>
  <c r="HQ1" i="2"/>
  <c r="HQ2" i="2" s="1"/>
  <c r="GB1" i="2"/>
  <c r="GB2" i="2" s="1"/>
  <c r="EN1" i="2"/>
  <c r="EN2" i="2" s="1"/>
  <c r="CX1" i="2"/>
  <c r="CX2" i="2" s="1"/>
  <c r="AD10" i="2"/>
  <c r="AJ10" i="2"/>
  <c r="AB10" i="2"/>
  <c r="A17" i="7"/>
  <c r="A11" i="2"/>
  <c r="AH10" i="2" l="1"/>
  <c r="MT11" i="2"/>
  <c r="MX11" i="2" s="1"/>
  <c r="LE11" i="2"/>
  <c r="LI11" i="2" s="1"/>
  <c r="IA11" i="2"/>
  <c r="IE11" i="2" s="1"/>
  <c r="GL11" i="2"/>
  <c r="GP11" i="2" s="1"/>
  <c r="JP11" i="2"/>
  <c r="JT11" i="2" s="1"/>
  <c r="EW11" i="2"/>
  <c r="FA11" i="2" s="1"/>
  <c r="BS11" i="2"/>
  <c r="BW11" i="2" s="1"/>
  <c r="DH11" i="2"/>
  <c r="DL11" i="2" s="1"/>
  <c r="EV14" i="2"/>
  <c r="LD13" i="2"/>
  <c r="HZ13" i="2"/>
  <c r="AC11" i="2"/>
  <c r="MS13" i="2"/>
  <c r="JO13" i="2"/>
  <c r="BR13" i="2"/>
  <c r="GK13" i="2"/>
  <c r="DG13" i="2"/>
  <c r="BJ2" i="2"/>
  <c r="BK1" i="2"/>
  <c r="N28" i="7"/>
  <c r="J28" i="7"/>
  <c r="I28" i="7"/>
  <c r="P28" i="7"/>
  <c r="M28" i="7"/>
  <c r="K28" i="7"/>
  <c r="O28" i="7"/>
  <c r="L28" i="7"/>
  <c r="MA24" i="2"/>
  <c r="KL23" i="2"/>
  <c r="IW23" i="2"/>
  <c r="HH24" i="2"/>
  <c r="FS23" i="2"/>
  <c r="ED22" i="2"/>
  <c r="CO23" i="2"/>
  <c r="AZ23" i="2"/>
  <c r="Y28" i="7"/>
  <c r="Z28" i="7"/>
  <c r="T28" i="7"/>
  <c r="BY27" i="2" s="1"/>
  <c r="AB27" i="7"/>
  <c r="X28" i="7"/>
  <c r="IG27" i="2" s="1"/>
  <c r="W28" i="7"/>
  <c r="GR27" i="2" s="1"/>
  <c r="U28" i="7"/>
  <c r="DN27" i="2" s="1"/>
  <c r="V28" i="7"/>
  <c r="FC27" i="2" s="1"/>
  <c r="AA28" i="7"/>
  <c r="MK1" i="2"/>
  <c r="MK2" i="2" s="1"/>
  <c r="KV1" i="2"/>
  <c r="KV2" i="2" s="1"/>
  <c r="JG1" i="2"/>
  <c r="JG2" i="2" s="1"/>
  <c r="HR1" i="2"/>
  <c r="HR2" i="2" s="1"/>
  <c r="GC1" i="2"/>
  <c r="GC2" i="2" s="1"/>
  <c r="EO1" i="2"/>
  <c r="EO2" i="2" s="1"/>
  <c r="CY1" i="2"/>
  <c r="CY2" i="2" s="1"/>
  <c r="AD11" i="2"/>
  <c r="AB11" i="2"/>
  <c r="AJ11" i="2"/>
  <c r="A18" i="7"/>
  <c r="A12" i="2"/>
  <c r="MT12" i="2" l="1"/>
  <c r="MX12" i="2" s="1"/>
  <c r="LE12" i="2"/>
  <c r="LI12" i="2" s="1"/>
  <c r="JP12" i="2"/>
  <c r="JT12" i="2" s="1"/>
  <c r="GL12" i="2"/>
  <c r="GP12" i="2" s="1"/>
  <c r="IA12" i="2"/>
  <c r="IE12" i="2" s="1"/>
  <c r="DH12" i="2"/>
  <c r="DL12" i="2" s="1"/>
  <c r="BS12" i="2"/>
  <c r="BW12" i="2" s="1"/>
  <c r="EW12" i="2"/>
  <c r="FA12" i="2" s="1"/>
  <c r="AH11" i="2"/>
  <c r="JO14" i="2"/>
  <c r="LD14" i="2"/>
  <c r="GK14" i="2"/>
  <c r="AC12" i="2"/>
  <c r="BR14" i="2"/>
  <c r="HZ14" i="2"/>
  <c r="DG14" i="2"/>
  <c r="MS14" i="2"/>
  <c r="EV15" i="2"/>
  <c r="BK2" i="2"/>
  <c r="BL1" i="2"/>
  <c r="K29" i="7"/>
  <c r="I29" i="7"/>
  <c r="M29" i="7"/>
  <c r="O29" i="7"/>
  <c r="J29" i="7"/>
  <c r="P29" i="7"/>
  <c r="N29" i="7"/>
  <c r="L29" i="7"/>
  <c r="MA25" i="2"/>
  <c r="KL24" i="2"/>
  <c r="IW24" i="2"/>
  <c r="HH25" i="2"/>
  <c r="FS24" i="2"/>
  <c r="ED23" i="2"/>
  <c r="CO24" i="2"/>
  <c r="AZ24" i="2"/>
  <c r="W29" i="7"/>
  <c r="GR28" i="2" s="1"/>
  <c r="AA29" i="7"/>
  <c r="X29" i="7"/>
  <c r="IG28" i="2" s="1"/>
  <c r="V29" i="7"/>
  <c r="FC28" i="2" s="1"/>
  <c r="T29" i="7"/>
  <c r="BY28" i="2" s="1"/>
  <c r="AB28" i="7"/>
  <c r="U29" i="7"/>
  <c r="DN28" i="2" s="1"/>
  <c r="Z29" i="7"/>
  <c r="Y29" i="7"/>
  <c r="ML1" i="2"/>
  <c r="ML2" i="2" s="1"/>
  <c r="KW1" i="2"/>
  <c r="KW2" i="2" s="1"/>
  <c r="JH1" i="2"/>
  <c r="JH2" i="2" s="1"/>
  <c r="HS1" i="2"/>
  <c r="HS2" i="2" s="1"/>
  <c r="GD1" i="2"/>
  <c r="GD2" i="2" s="1"/>
  <c r="EP1" i="2"/>
  <c r="EP2" i="2" s="1"/>
  <c r="CZ1" i="2"/>
  <c r="CZ2" i="2" s="1"/>
  <c r="AD12" i="2"/>
  <c r="AB12" i="2"/>
  <c r="AJ12" i="2"/>
  <c r="A19" i="7"/>
  <c r="A13" i="2"/>
  <c r="MT13" i="2" l="1"/>
  <c r="MX13" i="2" s="1"/>
  <c r="LE13" i="2"/>
  <c r="LI13" i="2" s="1"/>
  <c r="IA13" i="2"/>
  <c r="IE13" i="2" s="1"/>
  <c r="GL13" i="2"/>
  <c r="GP13" i="2" s="1"/>
  <c r="JP13" i="2"/>
  <c r="JT13" i="2" s="1"/>
  <c r="EW13" i="2"/>
  <c r="FA13" i="2" s="1"/>
  <c r="BS13" i="2"/>
  <c r="BW13" i="2" s="1"/>
  <c r="DH13" i="2"/>
  <c r="DL13" i="2" s="1"/>
  <c r="AH12" i="2"/>
  <c r="MS15" i="2"/>
  <c r="AC13" i="2"/>
  <c r="DG15" i="2"/>
  <c r="GK15" i="2"/>
  <c r="HZ15" i="2"/>
  <c r="LD15" i="2"/>
  <c r="EV16" i="2"/>
  <c r="BR15" i="2"/>
  <c r="JO15" i="2"/>
  <c r="BL2" i="2"/>
  <c r="BM1" i="2"/>
  <c r="L30" i="7"/>
  <c r="J30" i="7"/>
  <c r="I30" i="7"/>
  <c r="N30" i="7"/>
  <c r="K30" i="7"/>
  <c r="O30" i="7"/>
  <c r="P30" i="7"/>
  <c r="M30" i="7"/>
  <c r="MA26" i="2"/>
  <c r="KL25" i="2"/>
  <c r="IW25" i="2"/>
  <c r="HH26" i="2"/>
  <c r="FS25" i="2"/>
  <c r="ED24" i="2"/>
  <c r="CO25" i="2"/>
  <c r="AZ25" i="2"/>
  <c r="Y30" i="7"/>
  <c r="T30" i="7"/>
  <c r="BY29" i="2" s="1"/>
  <c r="AB29" i="7"/>
  <c r="W30" i="7"/>
  <c r="GR29" i="2" s="1"/>
  <c r="V30" i="7"/>
  <c r="FC29" i="2" s="1"/>
  <c r="Z30" i="7"/>
  <c r="X30" i="7"/>
  <c r="IG29" i="2" s="1"/>
  <c r="U30" i="7"/>
  <c r="DN29" i="2" s="1"/>
  <c r="AA30" i="7"/>
  <c r="MM1" i="2"/>
  <c r="MM2" i="2" s="1"/>
  <c r="KX1" i="2"/>
  <c r="KX2" i="2" s="1"/>
  <c r="JI1" i="2"/>
  <c r="JI2" i="2" s="1"/>
  <c r="HT1" i="2"/>
  <c r="HT2" i="2" s="1"/>
  <c r="GE1" i="2"/>
  <c r="GE2" i="2" s="1"/>
  <c r="EQ1" i="2"/>
  <c r="EQ2" i="2" s="1"/>
  <c r="DA1" i="2"/>
  <c r="DA2" i="2" s="1"/>
  <c r="AD13" i="2"/>
  <c r="AJ13" i="2"/>
  <c r="AB13" i="2"/>
  <c r="A20" i="7"/>
  <c r="A14" i="2"/>
  <c r="MT14" i="2" l="1"/>
  <c r="MX14" i="2" s="1"/>
  <c r="LE14" i="2"/>
  <c r="LI14" i="2" s="1"/>
  <c r="JP14" i="2"/>
  <c r="JT14" i="2" s="1"/>
  <c r="IA14" i="2"/>
  <c r="IE14" i="2" s="1"/>
  <c r="GL14" i="2"/>
  <c r="GP14" i="2" s="1"/>
  <c r="DH14" i="2"/>
  <c r="DL14" i="2" s="1"/>
  <c r="BS14" i="2"/>
  <c r="BW14" i="2" s="1"/>
  <c r="EW14" i="2"/>
  <c r="FA14" i="2" s="1"/>
  <c r="AH13" i="2"/>
  <c r="BR16" i="2"/>
  <c r="GK16" i="2"/>
  <c r="EV17" i="2"/>
  <c r="DG16" i="2"/>
  <c r="LD16" i="2"/>
  <c r="AC14" i="2"/>
  <c r="JO16" i="2"/>
  <c r="HZ16" i="2"/>
  <c r="MS16" i="2"/>
  <c r="BM2" i="2"/>
  <c r="BN1" i="2"/>
  <c r="I31" i="7"/>
  <c r="M31" i="7"/>
  <c r="K31" i="7"/>
  <c r="J31" i="7"/>
  <c r="P31" i="7"/>
  <c r="N31" i="7"/>
  <c r="L31" i="7"/>
  <c r="O31" i="7"/>
  <c r="MA27" i="2"/>
  <c r="KL26" i="2"/>
  <c r="IW26" i="2"/>
  <c r="HH27" i="2"/>
  <c r="FS26" i="2"/>
  <c r="ED25" i="2"/>
  <c r="CO26" i="2"/>
  <c r="AZ26" i="2"/>
  <c r="U31" i="7"/>
  <c r="DN30" i="2" s="1"/>
  <c r="W31" i="7"/>
  <c r="GR30" i="2" s="1"/>
  <c r="X31" i="7"/>
  <c r="IG30" i="2" s="1"/>
  <c r="T31" i="7"/>
  <c r="BY30" i="2" s="1"/>
  <c r="AB30" i="7"/>
  <c r="Z31" i="7"/>
  <c r="AA31" i="7"/>
  <c r="V31" i="7"/>
  <c r="FC30" i="2" s="1"/>
  <c r="Y31" i="7"/>
  <c r="MN1" i="2"/>
  <c r="MN2" i="2" s="1"/>
  <c r="KY1" i="2"/>
  <c r="KY2" i="2" s="1"/>
  <c r="JJ1" i="2"/>
  <c r="JJ2" i="2" s="1"/>
  <c r="HU1" i="2"/>
  <c r="HU2" i="2" s="1"/>
  <c r="GF1" i="2"/>
  <c r="GF2" i="2" s="1"/>
  <c r="ER1" i="2"/>
  <c r="ER2" i="2" s="1"/>
  <c r="DB1" i="2"/>
  <c r="DB2" i="2" s="1"/>
  <c r="AD14" i="2"/>
  <c r="AJ14" i="2"/>
  <c r="AB14" i="2"/>
  <c r="A21" i="7"/>
  <c r="A15" i="2"/>
  <c r="AH14" i="2" l="1"/>
  <c r="MT15" i="2"/>
  <c r="MX15" i="2" s="1"/>
  <c r="LE15" i="2"/>
  <c r="LI15" i="2" s="1"/>
  <c r="IA15" i="2"/>
  <c r="IE15" i="2" s="1"/>
  <c r="GL15" i="2"/>
  <c r="GP15" i="2" s="1"/>
  <c r="EW15" i="2"/>
  <c r="FA15" i="2" s="1"/>
  <c r="BS15" i="2"/>
  <c r="BW15" i="2" s="1"/>
  <c r="DH15" i="2"/>
  <c r="DL15" i="2" s="1"/>
  <c r="JP15" i="2"/>
  <c r="JT15" i="2" s="1"/>
  <c r="MS17" i="2"/>
  <c r="BR17" i="2"/>
  <c r="JO17" i="2"/>
  <c r="EV18" i="2"/>
  <c r="LD17" i="2"/>
  <c r="HZ17" i="2"/>
  <c r="DG17" i="2"/>
  <c r="AC15" i="2"/>
  <c r="GK17" i="2"/>
  <c r="BN2" i="2"/>
  <c r="BO1" i="2"/>
  <c r="N32" i="7"/>
  <c r="P32" i="7"/>
  <c r="M32" i="7"/>
  <c r="O32" i="7"/>
  <c r="J32" i="7"/>
  <c r="I32" i="7"/>
  <c r="L32" i="7"/>
  <c r="K32" i="7"/>
  <c r="MA28" i="2"/>
  <c r="KL27" i="2"/>
  <c r="IW27" i="2"/>
  <c r="HH28" i="2"/>
  <c r="FS27" i="2"/>
  <c r="ED26" i="2"/>
  <c r="CO27" i="2"/>
  <c r="AZ27" i="2"/>
  <c r="T32" i="7"/>
  <c r="BY31" i="2" s="1"/>
  <c r="AB31" i="7"/>
  <c r="V32" i="7"/>
  <c r="FC31" i="2" s="1"/>
  <c r="Y32" i="7"/>
  <c r="X32" i="7"/>
  <c r="IG31" i="2" s="1"/>
  <c r="AA32" i="7"/>
  <c r="W32" i="7"/>
  <c r="GR31" i="2" s="1"/>
  <c r="Z32" i="7"/>
  <c r="U32" i="7"/>
  <c r="DN31" i="2" s="1"/>
  <c r="MO1" i="2"/>
  <c r="MO2" i="2" s="1"/>
  <c r="KZ1" i="2"/>
  <c r="KZ2" i="2" s="1"/>
  <c r="JK1" i="2"/>
  <c r="JK2" i="2" s="1"/>
  <c r="HV1" i="2"/>
  <c r="HV2" i="2" s="1"/>
  <c r="GG1" i="2"/>
  <c r="GG2" i="2" s="1"/>
  <c r="ES1" i="2"/>
  <c r="ES2" i="2" s="1"/>
  <c r="DC1" i="2"/>
  <c r="DC2" i="2" s="1"/>
  <c r="AD15" i="2"/>
  <c r="A16" i="2"/>
  <c r="AJ15" i="2"/>
  <c r="AB15" i="2"/>
  <c r="A22" i="7"/>
  <c r="AH15" i="2" l="1"/>
  <c r="MT16" i="2"/>
  <c r="MX16" i="2" s="1"/>
  <c r="LE16" i="2"/>
  <c r="LI16" i="2" s="1"/>
  <c r="JP16" i="2"/>
  <c r="JT16" i="2" s="1"/>
  <c r="IA16" i="2"/>
  <c r="IE16" i="2" s="1"/>
  <c r="GL16" i="2"/>
  <c r="GP16" i="2" s="1"/>
  <c r="EW16" i="2"/>
  <c r="FA16" i="2" s="1"/>
  <c r="DH16" i="2"/>
  <c r="DL16" i="2" s="1"/>
  <c r="BS16" i="2"/>
  <c r="BW16" i="2" s="1"/>
  <c r="DG18" i="2"/>
  <c r="JO18" i="2"/>
  <c r="GK18" i="2"/>
  <c r="LD18" i="2"/>
  <c r="MS18" i="2"/>
  <c r="AC16" i="2"/>
  <c r="EV19" i="2"/>
  <c r="HZ18" i="2"/>
  <c r="BR18" i="2"/>
  <c r="BO2" i="2"/>
  <c r="BP1" i="2"/>
  <c r="I33" i="7"/>
  <c r="M33" i="7"/>
  <c r="J33" i="7"/>
  <c r="P33" i="7"/>
  <c r="K33" i="7"/>
  <c r="L33" i="7"/>
  <c r="O33" i="7"/>
  <c r="N33" i="7"/>
  <c r="MA29" i="2"/>
  <c r="KL28" i="2"/>
  <c r="IW28" i="2"/>
  <c r="HH29" i="2"/>
  <c r="FS28" i="2"/>
  <c r="ED27" i="2"/>
  <c r="CO28" i="2"/>
  <c r="AZ28" i="2"/>
  <c r="Z33" i="7"/>
  <c r="Y33" i="7"/>
  <c r="U33" i="7"/>
  <c r="DN32" i="2" s="1"/>
  <c r="X33" i="7"/>
  <c r="IG32" i="2" s="1"/>
  <c r="W33" i="7"/>
  <c r="GR32" i="2" s="1"/>
  <c r="V33" i="7"/>
  <c r="FC32" i="2" s="1"/>
  <c r="AA33" i="7"/>
  <c r="T33" i="7"/>
  <c r="BY32" i="2" s="1"/>
  <c r="AB32" i="7"/>
  <c r="MP1" i="2"/>
  <c r="MP2" i="2" s="1"/>
  <c r="LA1" i="2"/>
  <c r="LA2" i="2" s="1"/>
  <c r="JL1" i="2"/>
  <c r="JL2" i="2" s="1"/>
  <c r="HW1" i="2"/>
  <c r="HW2" i="2" s="1"/>
  <c r="GH1" i="2"/>
  <c r="GH2" i="2" s="1"/>
  <c r="ET1" i="2"/>
  <c r="ET2" i="2" s="1"/>
  <c r="DD1" i="2"/>
  <c r="DD2" i="2" s="1"/>
  <c r="AD16" i="2"/>
  <c r="A17" i="2"/>
  <c r="AB16" i="2"/>
  <c r="AJ16" i="2"/>
  <c r="A23" i="7"/>
  <c r="MT17" i="2" l="1"/>
  <c r="MX17" i="2" s="1"/>
  <c r="LE17" i="2"/>
  <c r="LI17" i="2" s="1"/>
  <c r="IA17" i="2"/>
  <c r="IE17" i="2" s="1"/>
  <c r="JP17" i="2"/>
  <c r="JT17" i="2" s="1"/>
  <c r="GL17" i="2"/>
  <c r="GP17" i="2" s="1"/>
  <c r="EW17" i="2"/>
  <c r="FA17" i="2" s="1"/>
  <c r="DH17" i="2"/>
  <c r="DL17" i="2" s="1"/>
  <c r="BS17" i="2"/>
  <c r="BW17" i="2" s="1"/>
  <c r="AH16" i="2"/>
  <c r="EV20" i="2"/>
  <c r="GK19" i="2"/>
  <c r="HZ19" i="2"/>
  <c r="LD19" i="2"/>
  <c r="AC17" i="2"/>
  <c r="JO19" i="2"/>
  <c r="BR19" i="2"/>
  <c r="MS19" i="2"/>
  <c r="DG19" i="2"/>
  <c r="BP2" i="2"/>
  <c r="BQ1" i="2"/>
  <c r="L34" i="7"/>
  <c r="J34" i="7"/>
  <c r="N34" i="7"/>
  <c r="M34" i="7"/>
  <c r="K34" i="7"/>
  <c r="O34" i="7"/>
  <c r="I34" i="7"/>
  <c r="P34" i="7"/>
  <c r="MA30" i="2"/>
  <c r="KL29" i="2"/>
  <c r="IW29" i="2"/>
  <c r="HH30" i="2"/>
  <c r="FS29" i="2"/>
  <c r="ED28" i="2"/>
  <c r="CO29" i="2"/>
  <c r="AZ29" i="2"/>
  <c r="AA34" i="7"/>
  <c r="V34" i="7"/>
  <c r="FC33" i="2" s="1"/>
  <c r="Y34" i="7"/>
  <c r="U34" i="7"/>
  <c r="DN33" i="2" s="1"/>
  <c r="T34" i="7"/>
  <c r="BY33" i="2" s="1"/>
  <c r="AB33" i="7"/>
  <c r="X34" i="7"/>
  <c r="IG33" i="2" s="1"/>
  <c r="W34" i="7"/>
  <c r="GR33" i="2" s="1"/>
  <c r="Z34" i="7"/>
  <c r="MQ1" i="2"/>
  <c r="MQ2" i="2" s="1"/>
  <c r="LB1" i="2"/>
  <c r="LB2" i="2" s="1"/>
  <c r="JM1" i="2"/>
  <c r="JM2" i="2" s="1"/>
  <c r="HX1" i="2"/>
  <c r="HX2" i="2" s="1"/>
  <c r="GI1" i="2"/>
  <c r="GI2" i="2" s="1"/>
  <c r="EU1" i="2"/>
  <c r="EU2" i="2" s="1"/>
  <c r="DE1" i="2"/>
  <c r="DE2" i="2" s="1"/>
  <c r="AD17" i="2"/>
  <c r="A18" i="2"/>
  <c r="AJ17" i="2"/>
  <c r="AB17" i="2"/>
  <c r="A24" i="7"/>
  <c r="AH17" i="2" l="1"/>
  <c r="MT18" i="2"/>
  <c r="MX18" i="2" s="1"/>
  <c r="LE18" i="2"/>
  <c r="LI18" i="2" s="1"/>
  <c r="JP18" i="2"/>
  <c r="JT18" i="2" s="1"/>
  <c r="IA18" i="2"/>
  <c r="IE18" i="2" s="1"/>
  <c r="GL18" i="2"/>
  <c r="GP18" i="2" s="1"/>
  <c r="BS18" i="2"/>
  <c r="BW18" i="2" s="1"/>
  <c r="EW18" i="2"/>
  <c r="FA18" i="2" s="1"/>
  <c r="DH18" i="2"/>
  <c r="DL18" i="2" s="1"/>
  <c r="MS20" i="2"/>
  <c r="LD20" i="2"/>
  <c r="BR20" i="2"/>
  <c r="HZ20" i="2"/>
  <c r="JO20" i="2"/>
  <c r="GK20" i="2"/>
  <c r="DG20" i="2"/>
  <c r="AC18" i="2"/>
  <c r="EV21" i="2"/>
  <c r="EU11" i="2"/>
  <c r="EU8" i="2"/>
  <c r="EU13" i="2"/>
  <c r="EU5" i="2"/>
  <c r="EU14" i="2"/>
  <c r="EU6" i="2"/>
  <c r="EU12" i="2"/>
  <c r="EU7" i="2"/>
  <c r="EU9" i="2"/>
  <c r="EU4" i="2"/>
  <c r="EU10" i="2"/>
  <c r="EU15" i="2"/>
  <c r="EU16" i="2"/>
  <c r="EU17" i="2"/>
  <c r="EU18" i="2"/>
  <c r="BQ2" i="2"/>
  <c r="BR1" i="2"/>
  <c r="O35" i="7"/>
  <c r="P35" i="7"/>
  <c r="K35" i="7"/>
  <c r="J35" i="7"/>
  <c r="M35" i="7"/>
  <c r="I35" i="7"/>
  <c r="L35" i="7"/>
  <c r="N35" i="7"/>
  <c r="MA31" i="2"/>
  <c r="KL30" i="2"/>
  <c r="IW30" i="2"/>
  <c r="HH31" i="2"/>
  <c r="FS30" i="2"/>
  <c r="ED29" i="2"/>
  <c r="CO30" i="2"/>
  <c r="AZ30" i="2"/>
  <c r="U35" i="7"/>
  <c r="DN34" i="2" s="1"/>
  <c r="W35" i="7"/>
  <c r="GR34" i="2" s="1"/>
  <c r="Z35" i="7"/>
  <c r="Y35" i="7"/>
  <c r="X35" i="7"/>
  <c r="IG34" i="2" s="1"/>
  <c r="V35" i="7"/>
  <c r="FC34" i="2" s="1"/>
  <c r="T35" i="7"/>
  <c r="BY34" i="2" s="1"/>
  <c r="AB34" i="7"/>
  <c r="AA35" i="7"/>
  <c r="MR1" i="2"/>
  <c r="MR2" i="2" s="1"/>
  <c r="LC1" i="2"/>
  <c r="LC2" i="2" s="1"/>
  <c r="JN1" i="2"/>
  <c r="JN2" i="2" s="1"/>
  <c r="HY1" i="2"/>
  <c r="HY2" i="2" s="1"/>
  <c r="GJ1" i="2"/>
  <c r="GJ2" i="2" s="1"/>
  <c r="EV1" i="2"/>
  <c r="EV2" i="2" s="1"/>
  <c r="DF1" i="2"/>
  <c r="DF2" i="2" s="1"/>
  <c r="AD18" i="2"/>
  <c r="A19" i="2"/>
  <c r="AJ18" i="2"/>
  <c r="AB18" i="2"/>
  <c r="A25" i="7"/>
  <c r="MT19" i="2" l="1"/>
  <c r="MX19" i="2" s="1"/>
  <c r="LE19" i="2"/>
  <c r="LI19" i="2" s="1"/>
  <c r="IA19" i="2"/>
  <c r="IE19" i="2" s="1"/>
  <c r="GL19" i="2"/>
  <c r="GP19" i="2" s="1"/>
  <c r="JP19" i="2"/>
  <c r="JT19" i="2" s="1"/>
  <c r="EW19" i="2"/>
  <c r="FA19" i="2" s="1"/>
  <c r="BS19" i="2"/>
  <c r="BW19" i="2" s="1"/>
  <c r="DH19" i="2"/>
  <c r="DL19" i="2" s="1"/>
  <c r="EU19" i="2"/>
  <c r="AH18" i="2"/>
  <c r="AC19" i="2"/>
  <c r="DG21" i="2"/>
  <c r="BR21" i="2"/>
  <c r="HZ21" i="2"/>
  <c r="GK21" i="2"/>
  <c r="LD21" i="2"/>
  <c r="EV22" i="2"/>
  <c r="JO21" i="2"/>
  <c r="MS21" i="2"/>
  <c r="MR4" i="2"/>
  <c r="MR12" i="2"/>
  <c r="MR6" i="2"/>
  <c r="MR10" i="2"/>
  <c r="MR14" i="2"/>
  <c r="MR7" i="2"/>
  <c r="MR11" i="2"/>
  <c r="MR9" i="2"/>
  <c r="MR5" i="2"/>
  <c r="MR13" i="2"/>
  <c r="MR8" i="2"/>
  <c r="MR15" i="2"/>
  <c r="MR16" i="2"/>
  <c r="MR17" i="2"/>
  <c r="MR18" i="2"/>
  <c r="MR19" i="2"/>
  <c r="MR20" i="2"/>
  <c r="LC13" i="2"/>
  <c r="LC12" i="2"/>
  <c r="LC6" i="2"/>
  <c r="LC10" i="2"/>
  <c r="LC9" i="2"/>
  <c r="LC11" i="2"/>
  <c r="LC5" i="2"/>
  <c r="LC14" i="2"/>
  <c r="LC8" i="2"/>
  <c r="LC4" i="2"/>
  <c r="LC7" i="2"/>
  <c r="LC15" i="2"/>
  <c r="LC16" i="2"/>
  <c r="LC17" i="2"/>
  <c r="LC18" i="2"/>
  <c r="LC19" i="2"/>
  <c r="JN10" i="2"/>
  <c r="JN5" i="2"/>
  <c r="JN7" i="2"/>
  <c r="JN8" i="2"/>
  <c r="JN14" i="2"/>
  <c r="JN4" i="2"/>
  <c r="JN6" i="2"/>
  <c r="JN11" i="2"/>
  <c r="JN12" i="2"/>
  <c r="JN9" i="2"/>
  <c r="JN13" i="2"/>
  <c r="JN15" i="2"/>
  <c r="JN16" i="2"/>
  <c r="JN17" i="2"/>
  <c r="JN18" i="2"/>
  <c r="JN19" i="2"/>
  <c r="HY13" i="2"/>
  <c r="HY10" i="2"/>
  <c r="HY12" i="2"/>
  <c r="HY9" i="2"/>
  <c r="HY6" i="2"/>
  <c r="HY14" i="2"/>
  <c r="HY4" i="2"/>
  <c r="HY11" i="2"/>
  <c r="HY5" i="2"/>
  <c r="HY8" i="2"/>
  <c r="HY7" i="2"/>
  <c r="HY15" i="2"/>
  <c r="HY16" i="2"/>
  <c r="HY17" i="2"/>
  <c r="HY18" i="2"/>
  <c r="HY19" i="2"/>
  <c r="HY20" i="2"/>
  <c r="GJ13" i="2"/>
  <c r="GJ9" i="2"/>
  <c r="GJ6" i="2"/>
  <c r="GJ14" i="2"/>
  <c r="GJ10" i="2"/>
  <c r="GJ5" i="2"/>
  <c r="GJ8" i="2"/>
  <c r="GJ4" i="2"/>
  <c r="GJ12" i="2"/>
  <c r="GJ7" i="2"/>
  <c r="GJ11" i="2"/>
  <c r="GJ15" i="2"/>
  <c r="GJ16" i="2"/>
  <c r="GJ17" i="2"/>
  <c r="GJ18" i="2"/>
  <c r="GJ19" i="2"/>
  <c r="DF8" i="2"/>
  <c r="DF5" i="2"/>
  <c r="DF12" i="2"/>
  <c r="DF14" i="2"/>
  <c r="DF6" i="2"/>
  <c r="DF10" i="2"/>
  <c r="DF4" i="2"/>
  <c r="DF13" i="2"/>
  <c r="DF7" i="2"/>
  <c r="DF11" i="2"/>
  <c r="DF9" i="2"/>
  <c r="DF15" i="2"/>
  <c r="DF16" i="2"/>
  <c r="DF17" i="2"/>
  <c r="DF18" i="2"/>
  <c r="DF19" i="2"/>
  <c r="BR2" i="2"/>
  <c r="BS1" i="2"/>
  <c r="BQ11" i="2"/>
  <c r="BQ7" i="2"/>
  <c r="BQ10" i="2"/>
  <c r="BQ8" i="2"/>
  <c r="BQ4" i="2"/>
  <c r="BQ14" i="2"/>
  <c r="BQ9" i="2"/>
  <c r="BQ5" i="2"/>
  <c r="BQ12" i="2"/>
  <c r="BQ6" i="2"/>
  <c r="BQ13" i="2"/>
  <c r="BQ15" i="2"/>
  <c r="BQ16" i="2"/>
  <c r="BQ17" i="2"/>
  <c r="BQ18" i="2"/>
  <c r="BQ19" i="2"/>
  <c r="N36" i="7"/>
  <c r="K36" i="7"/>
  <c r="M36" i="7"/>
  <c r="P36" i="7"/>
  <c r="L36" i="7"/>
  <c r="J36" i="7"/>
  <c r="O36" i="7"/>
  <c r="I36" i="7"/>
  <c r="MA32" i="2"/>
  <c r="KL31" i="2"/>
  <c r="IW31" i="2"/>
  <c r="HH32" i="2"/>
  <c r="FS31" i="2"/>
  <c r="ED30" i="2"/>
  <c r="CO31" i="2"/>
  <c r="AZ31" i="2"/>
  <c r="T36" i="7"/>
  <c r="BY35" i="2" s="1"/>
  <c r="AB35" i="7"/>
  <c r="Z36" i="7"/>
  <c r="Y36" i="7"/>
  <c r="V36" i="7"/>
  <c r="FC35" i="2" s="1"/>
  <c r="W36" i="7"/>
  <c r="GR35" i="2" s="1"/>
  <c r="AA36" i="7"/>
  <c r="X36" i="7"/>
  <c r="IG35" i="2" s="1"/>
  <c r="U36" i="7"/>
  <c r="DN35" i="2" s="1"/>
  <c r="MS1" i="2"/>
  <c r="MS2" i="2" s="1"/>
  <c r="LD1" i="2"/>
  <c r="LD2" i="2" s="1"/>
  <c r="JO1" i="2"/>
  <c r="JO2" i="2" s="1"/>
  <c r="HZ1" i="2"/>
  <c r="HZ2" i="2" s="1"/>
  <c r="GK1" i="2"/>
  <c r="GK2" i="2" s="1"/>
  <c r="EW1" i="2"/>
  <c r="EW2" i="2" s="1"/>
  <c r="DG1" i="2"/>
  <c r="DG2" i="2" s="1"/>
  <c r="AD19" i="2"/>
  <c r="A20" i="2"/>
  <c r="LC20" i="2" s="1"/>
  <c r="AB19" i="2"/>
  <c r="AJ19" i="2"/>
  <c r="A26" i="7"/>
  <c r="BQ20" i="2" l="1"/>
  <c r="DF20" i="2"/>
  <c r="JN20" i="2"/>
  <c r="AH19" i="2"/>
  <c r="GJ20" i="2"/>
  <c r="MT20" i="2"/>
  <c r="MX20" i="2" s="1"/>
  <c r="LE20" i="2"/>
  <c r="LI20" i="2" s="1"/>
  <c r="JP20" i="2"/>
  <c r="JT20" i="2" s="1"/>
  <c r="GL20" i="2"/>
  <c r="GP20" i="2" s="1"/>
  <c r="DH20" i="2"/>
  <c r="DL20" i="2" s="1"/>
  <c r="BS20" i="2"/>
  <c r="BW20" i="2" s="1"/>
  <c r="EW20" i="2"/>
  <c r="FA20" i="2" s="1"/>
  <c r="IA20" i="2"/>
  <c r="IE20" i="2" s="1"/>
  <c r="EU20" i="2"/>
  <c r="DG22" i="2"/>
  <c r="JO22" i="2"/>
  <c r="LD22" i="2"/>
  <c r="HZ22" i="2"/>
  <c r="EV23" i="2"/>
  <c r="BR22" i="2"/>
  <c r="MS22" i="2"/>
  <c r="GK22" i="2"/>
  <c r="AC20" i="2"/>
  <c r="BS2" i="2"/>
  <c r="BT1" i="2"/>
  <c r="J37" i="7"/>
  <c r="M37" i="7"/>
  <c r="I37" i="7"/>
  <c r="L37" i="7"/>
  <c r="K37" i="7"/>
  <c r="O37" i="7"/>
  <c r="P37" i="7"/>
  <c r="N37" i="7"/>
  <c r="MA33" i="2"/>
  <c r="KL32" i="2"/>
  <c r="IW32" i="2"/>
  <c r="HH33" i="2"/>
  <c r="FS32" i="2"/>
  <c r="ED31" i="2"/>
  <c r="CO32" i="2"/>
  <c r="AZ32" i="2"/>
  <c r="X37" i="7"/>
  <c r="IG36" i="2" s="1"/>
  <c r="Y37" i="7"/>
  <c r="AA37" i="7"/>
  <c r="Z37" i="7"/>
  <c r="U37" i="7"/>
  <c r="DN36" i="2" s="1"/>
  <c r="V37" i="7"/>
  <c r="FC36" i="2" s="1"/>
  <c r="W37" i="7"/>
  <c r="GR36" i="2" s="1"/>
  <c r="T37" i="7"/>
  <c r="BY36" i="2" s="1"/>
  <c r="AB36" i="7"/>
  <c r="MT1" i="2"/>
  <c r="MT2" i="2" s="1"/>
  <c r="LE1" i="2"/>
  <c r="LE2" i="2" s="1"/>
  <c r="JP1" i="2"/>
  <c r="JP2" i="2" s="1"/>
  <c r="IA1" i="2"/>
  <c r="IA2" i="2" s="1"/>
  <c r="GL1" i="2"/>
  <c r="GL2" i="2" s="1"/>
  <c r="EX1" i="2"/>
  <c r="EX2" i="2" s="1"/>
  <c r="DH1" i="2"/>
  <c r="DH2" i="2" s="1"/>
  <c r="AD20" i="2"/>
  <c r="A21" i="2"/>
  <c r="AJ20" i="2"/>
  <c r="AB20" i="2"/>
  <c r="A27" i="7"/>
  <c r="AH20" i="2" l="1"/>
  <c r="MT21" i="2"/>
  <c r="MX21" i="2" s="1"/>
  <c r="LE21" i="2"/>
  <c r="LI21" i="2" s="1"/>
  <c r="IA21" i="2"/>
  <c r="IE21" i="2" s="1"/>
  <c r="GL21" i="2"/>
  <c r="GP21" i="2" s="1"/>
  <c r="JP21" i="2"/>
  <c r="JT21" i="2" s="1"/>
  <c r="EW21" i="2"/>
  <c r="FA21" i="2" s="1"/>
  <c r="DH21" i="2"/>
  <c r="DL21" i="2" s="1"/>
  <c r="BS21" i="2"/>
  <c r="BW21" i="2" s="1"/>
  <c r="EU21" i="2"/>
  <c r="MR21" i="2"/>
  <c r="HY21" i="2"/>
  <c r="JN21" i="2"/>
  <c r="LC21" i="2"/>
  <c r="GJ21" i="2"/>
  <c r="DF21" i="2"/>
  <c r="BQ21" i="2"/>
  <c r="GK23" i="2"/>
  <c r="HZ23" i="2"/>
  <c r="MS23" i="2"/>
  <c r="LD23" i="2"/>
  <c r="BR23" i="2"/>
  <c r="JO23" i="2"/>
  <c r="AC21" i="2"/>
  <c r="EV24" i="2"/>
  <c r="DG23" i="2"/>
  <c r="BT2" i="2"/>
  <c r="I38" i="7"/>
  <c r="P38" i="7"/>
  <c r="M38" i="7"/>
  <c r="O38" i="7"/>
  <c r="L38" i="7"/>
  <c r="J38" i="7"/>
  <c r="N38" i="7"/>
  <c r="K38" i="7"/>
  <c r="MA34" i="2"/>
  <c r="KL33" i="2"/>
  <c r="IW33" i="2"/>
  <c r="HH34" i="2"/>
  <c r="FS33" i="2"/>
  <c r="ED32" i="2"/>
  <c r="CO33" i="2"/>
  <c r="AZ33" i="2"/>
  <c r="T38" i="7"/>
  <c r="BY37" i="2" s="1"/>
  <c r="AB37" i="7"/>
  <c r="V38" i="7"/>
  <c r="FC37" i="2" s="1"/>
  <c r="Y38" i="7"/>
  <c r="Z38" i="7"/>
  <c r="W38" i="7"/>
  <c r="GR37" i="2" s="1"/>
  <c r="AA38" i="7"/>
  <c r="U38" i="7"/>
  <c r="DN37" i="2" s="1"/>
  <c r="X38" i="7"/>
  <c r="IG37" i="2" s="1"/>
  <c r="MU1" i="2"/>
  <c r="MU2" i="2" s="1"/>
  <c r="LF1" i="2"/>
  <c r="LF2" i="2" s="1"/>
  <c r="JQ1" i="2"/>
  <c r="JQ2" i="2" s="1"/>
  <c r="IB1" i="2"/>
  <c r="IB2" i="2" s="1"/>
  <c r="GM1" i="2"/>
  <c r="GM2" i="2" s="1"/>
  <c r="DI1" i="2"/>
  <c r="DI2" i="2" s="1"/>
  <c r="AD21" i="2"/>
  <c r="A22" i="2"/>
  <c r="AJ21" i="2"/>
  <c r="AB21" i="2"/>
  <c r="Q8" i="7"/>
  <c r="F8" i="7" s="1"/>
  <c r="D8" i="7" s="1"/>
  <c r="A28" i="7"/>
  <c r="AH21" i="2" l="1"/>
  <c r="MT22" i="2"/>
  <c r="MX22" i="2" s="1"/>
  <c r="LE22" i="2"/>
  <c r="LI22" i="2" s="1"/>
  <c r="JP22" i="2"/>
  <c r="JT22" i="2" s="1"/>
  <c r="IA22" i="2"/>
  <c r="IE22" i="2" s="1"/>
  <c r="EW22" i="2"/>
  <c r="FA22" i="2" s="1"/>
  <c r="GL22" i="2"/>
  <c r="GP22" i="2" s="1"/>
  <c r="DH22" i="2"/>
  <c r="DL22" i="2" s="1"/>
  <c r="BS22" i="2"/>
  <c r="BW22" i="2" s="1"/>
  <c r="EU22" i="2"/>
  <c r="JN22" i="2"/>
  <c r="DF22" i="2"/>
  <c r="BQ22" i="2"/>
  <c r="LC22" i="2"/>
  <c r="GJ22" i="2"/>
  <c r="MR22" i="2"/>
  <c r="HY22" i="2"/>
  <c r="EV25" i="2"/>
  <c r="AC22" i="2"/>
  <c r="MS24" i="2"/>
  <c r="LD24" i="2"/>
  <c r="JO24" i="2"/>
  <c r="HZ24" i="2"/>
  <c r="DG24" i="2"/>
  <c r="BR24" i="2"/>
  <c r="GK24" i="2"/>
  <c r="J39" i="7"/>
  <c r="K39" i="7"/>
  <c r="L39" i="7"/>
  <c r="P39" i="7"/>
  <c r="N39" i="7"/>
  <c r="O39" i="7"/>
  <c r="M39" i="7"/>
  <c r="I39" i="7"/>
  <c r="MA35" i="2"/>
  <c r="KL34" i="2"/>
  <c r="IW34" i="2"/>
  <c r="HH35" i="2"/>
  <c r="FS34" i="2"/>
  <c r="ED33" i="2"/>
  <c r="CO34" i="2"/>
  <c r="AZ34" i="2"/>
  <c r="U39" i="7"/>
  <c r="DN38" i="2" s="1"/>
  <c r="Y39" i="7"/>
  <c r="AA39" i="7"/>
  <c r="V39" i="7"/>
  <c r="FC38" i="2" s="1"/>
  <c r="X39" i="7"/>
  <c r="IG38" i="2" s="1"/>
  <c r="Z39" i="7"/>
  <c r="W39" i="7"/>
  <c r="GR38" i="2" s="1"/>
  <c r="T39" i="7"/>
  <c r="BY38" i="2" s="1"/>
  <c r="AB38" i="7"/>
  <c r="MY1" i="2"/>
  <c r="MY2" i="2" s="1"/>
  <c r="LJ1" i="2"/>
  <c r="LJ2" i="2" s="1"/>
  <c r="JU1" i="2"/>
  <c r="JU2" i="2" s="1"/>
  <c r="AD22" i="2"/>
  <c r="A23" i="2"/>
  <c r="AJ22" i="2"/>
  <c r="AB22" i="2"/>
  <c r="A29" i="7"/>
  <c r="MT23" i="2" l="1"/>
  <c r="MX23" i="2" s="1"/>
  <c r="LE23" i="2"/>
  <c r="LI23" i="2" s="1"/>
  <c r="IA23" i="2"/>
  <c r="IE23" i="2" s="1"/>
  <c r="GL23" i="2"/>
  <c r="GP23" i="2" s="1"/>
  <c r="EW23" i="2"/>
  <c r="FA23" i="2" s="1"/>
  <c r="BS23" i="2"/>
  <c r="BW23" i="2" s="1"/>
  <c r="JP23" i="2"/>
  <c r="JT23" i="2" s="1"/>
  <c r="DH23" i="2"/>
  <c r="DL23" i="2" s="1"/>
  <c r="EU23" i="2"/>
  <c r="LC23" i="2"/>
  <c r="GJ23" i="2"/>
  <c r="JN23" i="2"/>
  <c r="DF23" i="2"/>
  <c r="BQ23" i="2"/>
  <c r="MR23" i="2"/>
  <c r="HY23" i="2"/>
  <c r="AH22" i="2"/>
  <c r="BR25" i="2"/>
  <c r="LD25" i="2"/>
  <c r="DG25" i="2"/>
  <c r="MS25" i="2"/>
  <c r="HZ25" i="2"/>
  <c r="AC23" i="2"/>
  <c r="GK25" i="2"/>
  <c r="JO25" i="2"/>
  <c r="EV26" i="2"/>
  <c r="O40" i="7"/>
  <c r="K40" i="7"/>
  <c r="I40" i="7"/>
  <c r="L40" i="7"/>
  <c r="N40" i="7"/>
  <c r="J40" i="7"/>
  <c r="M40" i="7"/>
  <c r="P40" i="7"/>
  <c r="MA36" i="2"/>
  <c r="KL35" i="2"/>
  <c r="IW35" i="2"/>
  <c r="HH36" i="2"/>
  <c r="FS35" i="2"/>
  <c r="ED34" i="2"/>
  <c r="CO35" i="2"/>
  <c r="AZ35" i="2"/>
  <c r="Z40" i="7"/>
  <c r="Y40" i="7"/>
  <c r="T40" i="7"/>
  <c r="BY39" i="2" s="1"/>
  <c r="AB39" i="7"/>
  <c r="V40" i="7"/>
  <c r="FC39" i="2" s="1"/>
  <c r="W40" i="7"/>
  <c r="GR39" i="2" s="1"/>
  <c r="AA40" i="7"/>
  <c r="X40" i="7"/>
  <c r="IG39" i="2" s="1"/>
  <c r="U40" i="7"/>
  <c r="DN39" i="2" s="1"/>
  <c r="MZ1" i="2"/>
  <c r="MZ2" i="2" s="1"/>
  <c r="LK1" i="2"/>
  <c r="LK2" i="2" s="1"/>
  <c r="JV1" i="2"/>
  <c r="JV2" i="2" s="1"/>
  <c r="AD23" i="2"/>
  <c r="A24" i="2"/>
  <c r="AJ23" i="2"/>
  <c r="AB23" i="2"/>
  <c r="A30" i="7"/>
  <c r="MZ36" i="2" l="1"/>
  <c r="MZ32" i="2"/>
  <c r="MZ28" i="2"/>
  <c r="MZ24" i="2"/>
  <c r="MZ20" i="2"/>
  <c r="MZ16" i="2"/>
  <c r="MZ12" i="2"/>
  <c r="MZ8" i="2"/>
  <c r="MZ4" i="2"/>
  <c r="MZ39" i="2"/>
  <c r="MZ38" i="2"/>
  <c r="MZ37" i="2"/>
  <c r="MZ31" i="2"/>
  <c r="MZ27" i="2"/>
  <c r="MZ23" i="2"/>
  <c r="MZ19" i="2"/>
  <c r="MZ15" i="2"/>
  <c r="MZ11" i="2"/>
  <c r="MZ7" i="2"/>
  <c r="MZ35" i="2"/>
  <c r="MZ34" i="2"/>
  <c r="MZ33" i="2"/>
  <c r="MZ30" i="2"/>
  <c r="MZ26" i="2"/>
  <c r="MZ22" i="2"/>
  <c r="MZ18" i="2"/>
  <c r="MZ14" i="2"/>
  <c r="MZ10" i="2"/>
  <c r="MZ6" i="2"/>
  <c r="MZ25" i="2"/>
  <c r="MZ9" i="2"/>
  <c r="MZ29" i="2"/>
  <c r="MZ13" i="2"/>
  <c r="MZ17" i="2"/>
  <c r="MZ5" i="2"/>
  <c r="MZ21" i="2"/>
  <c r="JV36" i="2"/>
  <c r="JV32" i="2"/>
  <c r="JV28" i="2"/>
  <c r="JV24" i="2"/>
  <c r="JV20" i="2"/>
  <c r="JV16" i="2"/>
  <c r="JV12" i="2"/>
  <c r="JV8" i="2"/>
  <c r="JV4" i="2"/>
  <c r="JV39" i="2"/>
  <c r="JV35" i="2"/>
  <c r="JV31" i="2"/>
  <c r="JV27" i="2"/>
  <c r="JV23" i="2"/>
  <c r="JV19" i="2"/>
  <c r="JV15" i="2"/>
  <c r="JV11" i="2"/>
  <c r="JV7" i="2"/>
  <c r="JV38" i="2"/>
  <c r="JV34" i="2"/>
  <c r="JV30" i="2"/>
  <c r="JV26" i="2"/>
  <c r="JV22" i="2"/>
  <c r="JV18" i="2"/>
  <c r="JV14" i="2"/>
  <c r="JV10" i="2"/>
  <c r="JV6" i="2"/>
  <c r="JV25" i="2"/>
  <c r="JV9" i="2"/>
  <c r="JV29" i="2"/>
  <c r="JV13" i="2"/>
  <c r="JV33" i="2"/>
  <c r="JV17" i="2"/>
  <c r="JV21" i="2"/>
  <c r="JV37" i="2"/>
  <c r="JV5" i="2"/>
  <c r="LK37" i="2"/>
  <c r="LK35" i="2"/>
  <c r="LK31" i="2"/>
  <c r="LK27" i="2"/>
  <c r="LK23" i="2"/>
  <c r="LK19" i="2"/>
  <c r="LK15" i="2"/>
  <c r="LK11" i="2"/>
  <c r="LK7" i="2"/>
  <c r="LK34" i="2"/>
  <c r="LK30" i="2"/>
  <c r="LK26" i="2"/>
  <c r="LK22" i="2"/>
  <c r="LK18" i="2"/>
  <c r="LK14" i="2"/>
  <c r="LK10" i="2"/>
  <c r="LK6" i="2"/>
  <c r="LK39" i="2"/>
  <c r="LK38" i="2"/>
  <c r="LK33" i="2"/>
  <c r="LK29" i="2"/>
  <c r="LK25" i="2"/>
  <c r="LK21" i="2"/>
  <c r="LK17" i="2"/>
  <c r="LK13" i="2"/>
  <c r="LK9" i="2"/>
  <c r="LK5" i="2"/>
  <c r="LK28" i="2"/>
  <c r="LK12" i="2"/>
  <c r="LK32" i="2"/>
  <c r="LK16" i="2"/>
  <c r="LK36" i="2"/>
  <c r="LK20" i="2"/>
  <c r="LK4" i="2"/>
  <c r="LK8" i="2"/>
  <c r="LK24" i="2"/>
  <c r="AH23" i="2"/>
  <c r="MT24" i="2"/>
  <c r="MX24" i="2" s="1"/>
  <c r="LE24" i="2"/>
  <c r="LI24" i="2" s="1"/>
  <c r="JP24" i="2"/>
  <c r="JT24" i="2" s="1"/>
  <c r="EW24" i="2"/>
  <c r="FA24" i="2" s="1"/>
  <c r="IA24" i="2"/>
  <c r="IE24" i="2" s="1"/>
  <c r="GL24" i="2"/>
  <c r="GP24" i="2" s="1"/>
  <c r="DH24" i="2"/>
  <c r="DL24" i="2" s="1"/>
  <c r="BS24" i="2"/>
  <c r="BW24" i="2" s="1"/>
  <c r="EU24" i="2"/>
  <c r="LC24" i="2"/>
  <c r="GJ24" i="2"/>
  <c r="HY24" i="2"/>
  <c r="JN24" i="2"/>
  <c r="DF24" i="2"/>
  <c r="BQ24" i="2"/>
  <c r="MR24" i="2"/>
  <c r="JO26" i="2"/>
  <c r="GK26" i="2"/>
  <c r="DG26" i="2"/>
  <c r="MS26" i="2"/>
  <c r="AC24" i="2"/>
  <c r="LD26" i="2"/>
  <c r="EV27" i="2"/>
  <c r="HZ26" i="2"/>
  <c r="BR26" i="2"/>
  <c r="I41" i="7"/>
  <c r="M41" i="7"/>
  <c r="N41" i="7"/>
  <c r="K41" i="7"/>
  <c r="P41" i="7"/>
  <c r="L41" i="7"/>
  <c r="O41" i="7"/>
  <c r="J41" i="7"/>
  <c r="MA37" i="2"/>
  <c r="KL36" i="2"/>
  <c r="IW36" i="2"/>
  <c r="HH37" i="2"/>
  <c r="FS36" i="2"/>
  <c r="ED35" i="2"/>
  <c r="CO36" i="2"/>
  <c r="AZ36" i="2"/>
  <c r="U41" i="7"/>
  <c r="DN40" i="2" s="1"/>
  <c r="V41" i="7"/>
  <c r="FC40" i="2" s="1"/>
  <c r="X41" i="7"/>
  <c r="IG40" i="2" s="1"/>
  <c r="Y41" i="7"/>
  <c r="JV40" i="2" s="1"/>
  <c r="AA41" i="7"/>
  <c r="MZ40" i="2" s="1"/>
  <c r="W41" i="7"/>
  <c r="GR40" i="2" s="1"/>
  <c r="T41" i="7"/>
  <c r="BY40" i="2" s="1"/>
  <c r="AB40" i="7"/>
  <c r="Z41" i="7"/>
  <c r="LK40" i="2" s="1"/>
  <c r="NA1" i="2"/>
  <c r="NA2" i="2" s="1"/>
  <c r="LL1" i="2"/>
  <c r="LL2" i="2" s="1"/>
  <c r="JW1" i="2"/>
  <c r="JW2" i="2" s="1"/>
  <c r="AD24" i="2"/>
  <c r="A25" i="2"/>
  <c r="AB24" i="2"/>
  <c r="AJ24" i="2"/>
  <c r="A31" i="7"/>
  <c r="MT25" i="2" l="1"/>
  <c r="MX25" i="2" s="1"/>
  <c r="LE25" i="2"/>
  <c r="LI25" i="2" s="1"/>
  <c r="IA25" i="2"/>
  <c r="IE25" i="2" s="1"/>
  <c r="JP25" i="2"/>
  <c r="JT25" i="2" s="1"/>
  <c r="GL25" i="2"/>
  <c r="GP25" i="2" s="1"/>
  <c r="EW25" i="2"/>
  <c r="FA25" i="2" s="1"/>
  <c r="DH25" i="2"/>
  <c r="DL25" i="2" s="1"/>
  <c r="BS25" i="2"/>
  <c r="BW25" i="2" s="1"/>
  <c r="EU25" i="2"/>
  <c r="MR25" i="2"/>
  <c r="HY25" i="2"/>
  <c r="JN25" i="2"/>
  <c r="LC25" i="2"/>
  <c r="GJ25" i="2"/>
  <c r="DF25" i="2"/>
  <c r="BQ25" i="2"/>
  <c r="AH24" i="2"/>
  <c r="EV28" i="2"/>
  <c r="DG27" i="2"/>
  <c r="MS27" i="2"/>
  <c r="LD27" i="2"/>
  <c r="GK27" i="2"/>
  <c r="HZ27" i="2"/>
  <c r="BR27" i="2"/>
  <c r="AC25" i="2"/>
  <c r="JO27" i="2"/>
  <c r="CD1" i="2"/>
  <c r="J42" i="7"/>
  <c r="L42" i="7"/>
  <c r="N42" i="7"/>
  <c r="M42" i="7"/>
  <c r="P42" i="7"/>
  <c r="O42" i="7"/>
  <c r="K42" i="7"/>
  <c r="I42" i="7"/>
  <c r="MA38" i="2"/>
  <c r="KL37" i="2"/>
  <c r="IW37" i="2"/>
  <c r="HH38" i="2"/>
  <c r="FS37" i="2"/>
  <c r="ED36" i="2"/>
  <c r="CO37" i="2"/>
  <c r="AZ37" i="2"/>
  <c r="T42" i="7"/>
  <c r="BY41" i="2" s="1"/>
  <c r="AB41" i="7"/>
  <c r="W42" i="7"/>
  <c r="GR41" i="2" s="1"/>
  <c r="V42" i="7"/>
  <c r="FC41" i="2" s="1"/>
  <c r="Y42" i="7"/>
  <c r="JV41" i="2" s="1"/>
  <c r="Z42" i="7"/>
  <c r="LK41" i="2" s="1"/>
  <c r="X42" i="7"/>
  <c r="IG41" i="2" s="1"/>
  <c r="AA42" i="7"/>
  <c r="MZ41" i="2" s="1"/>
  <c r="U42" i="7"/>
  <c r="DN41" i="2" s="1"/>
  <c r="NB1" i="2"/>
  <c r="NB2" i="2" s="1"/>
  <c r="NB4" i="2" s="1"/>
  <c r="NB5" i="2" s="1"/>
  <c r="NB6" i="2" s="1"/>
  <c r="NB7" i="2" s="1"/>
  <c r="NB8" i="2" s="1"/>
  <c r="NB9" i="2" s="1"/>
  <c r="NB10" i="2" s="1"/>
  <c r="NB11" i="2" s="1"/>
  <c r="NB12" i="2" s="1"/>
  <c r="NB13" i="2" s="1"/>
  <c r="NB14" i="2" s="1"/>
  <c r="NB15" i="2" s="1"/>
  <c r="NB16" i="2" s="1"/>
  <c r="NB17" i="2" s="1"/>
  <c r="NB18" i="2" s="1"/>
  <c r="NB19" i="2" s="1"/>
  <c r="NB20" i="2" s="1"/>
  <c r="NB21" i="2" s="1"/>
  <c r="NB22" i="2" s="1"/>
  <c r="NB23" i="2" s="1"/>
  <c r="NB24" i="2" s="1"/>
  <c r="NB25" i="2" s="1"/>
  <c r="NB26" i="2" s="1"/>
  <c r="NB27" i="2" s="1"/>
  <c r="NB28" i="2" s="1"/>
  <c r="NB29" i="2" s="1"/>
  <c r="NB30" i="2" s="1"/>
  <c r="NB31" i="2" s="1"/>
  <c r="NB32" i="2" s="1"/>
  <c r="NB33" i="2" s="1"/>
  <c r="NB34" i="2" s="1"/>
  <c r="NB35" i="2" s="1"/>
  <c r="NB36" i="2" s="1"/>
  <c r="NB37" i="2" s="1"/>
  <c r="NB38" i="2" s="1"/>
  <c r="NB39" i="2" s="1"/>
  <c r="NB40" i="2" s="1"/>
  <c r="NB41" i="2" s="1"/>
  <c r="NB42" i="2" s="1"/>
  <c r="NB43" i="2" s="1"/>
  <c r="NB44" i="2" s="1"/>
  <c r="NB45" i="2" s="1"/>
  <c r="NB46" i="2" s="1"/>
  <c r="NB47" i="2" s="1"/>
  <c r="NB48" i="2" s="1"/>
  <c r="NB49" i="2" s="1"/>
  <c r="NB50" i="2" s="1"/>
  <c r="NB51" i="2" s="1"/>
  <c r="NB52" i="2" s="1"/>
  <c r="NB53" i="2" s="1"/>
  <c r="NB54" i="2" s="1"/>
  <c r="NB55" i="2" s="1"/>
  <c r="NB56" i="2" s="1"/>
  <c r="NB57" i="2" s="1"/>
  <c r="NB58" i="2" s="1"/>
  <c r="NB59" i="2" s="1"/>
  <c r="NB60" i="2" s="1"/>
  <c r="NB61" i="2" s="1"/>
  <c r="NB62" i="2" s="1"/>
  <c r="NB63" i="2" s="1"/>
  <c r="NB64" i="2" s="1"/>
  <c r="NB65" i="2" s="1"/>
  <c r="NB66" i="2" s="1"/>
  <c r="NB67" i="2" s="1"/>
  <c r="NB68" i="2" s="1"/>
  <c r="NB69" i="2" s="1"/>
  <c r="NB70" i="2" s="1"/>
  <c r="NB71" i="2" s="1"/>
  <c r="NB72" i="2" s="1"/>
  <c r="NB73" i="2" s="1"/>
  <c r="NB74" i="2" s="1"/>
  <c r="NB75" i="2" s="1"/>
  <c r="NB76" i="2" s="1"/>
  <c r="NB77" i="2" s="1"/>
  <c r="NB78" i="2" s="1"/>
  <c r="NB79" i="2" s="1"/>
  <c r="NB80" i="2" s="1"/>
  <c r="NB81" i="2" s="1"/>
  <c r="NB82" i="2" s="1"/>
  <c r="NB83" i="2" s="1"/>
  <c r="NB84" i="2" s="1"/>
  <c r="NB85" i="2" s="1"/>
  <c r="NB86" i="2" s="1"/>
  <c r="NB87" i="2" s="1"/>
  <c r="NB88" i="2" s="1"/>
  <c r="NB89" i="2" s="1"/>
  <c r="NB90" i="2" s="1"/>
  <c r="NB91" i="2" s="1"/>
  <c r="NB92" i="2" s="1"/>
  <c r="NB93" i="2" s="1"/>
  <c r="NB94" i="2" s="1"/>
  <c r="NB95" i="2" s="1"/>
  <c r="NB96" i="2" s="1"/>
  <c r="NB97" i="2" s="1"/>
  <c r="NB98" i="2" s="1"/>
  <c r="NB99" i="2" s="1"/>
  <c r="NB100" i="2" s="1"/>
  <c r="NB101" i="2" s="1"/>
  <c r="NB102" i="2" s="1"/>
  <c r="NB103" i="2" s="1"/>
  <c r="NB104" i="2" s="1"/>
  <c r="NB105" i="2" s="1"/>
  <c r="NB106" i="2" s="1"/>
  <c r="NB107" i="2" s="1"/>
  <c r="NB108" i="2" s="1"/>
  <c r="NB109" i="2" s="1"/>
  <c r="NB110" i="2" s="1"/>
  <c r="NB111" i="2" s="1"/>
  <c r="NB112" i="2" s="1"/>
  <c r="NB113" i="2" s="1"/>
  <c r="NB114" i="2" s="1"/>
  <c r="NB115" i="2" s="1"/>
  <c r="NB116" i="2" s="1"/>
  <c r="NB117" i="2" s="1"/>
  <c r="NB118" i="2" s="1"/>
  <c r="NB119" i="2" s="1"/>
  <c r="NB120" i="2" s="1"/>
  <c r="NB121" i="2" s="1"/>
  <c r="NB122" i="2" s="1"/>
  <c r="NB123" i="2" s="1"/>
  <c r="NB124" i="2" s="1"/>
  <c r="NB125" i="2" s="1"/>
  <c r="NB126" i="2" s="1"/>
  <c r="NB127" i="2" s="1"/>
  <c r="NB128" i="2" s="1"/>
  <c r="NB129" i="2" s="1"/>
  <c r="NB130" i="2" s="1"/>
  <c r="NB131" i="2" s="1"/>
  <c r="NB132" i="2" s="1"/>
  <c r="NB133" i="2" s="1"/>
  <c r="NB134" i="2" s="1"/>
  <c r="NB135" i="2" s="1"/>
  <c r="NB136" i="2" s="1"/>
  <c r="NB137" i="2" s="1"/>
  <c r="NB138" i="2" s="1"/>
  <c r="NB139" i="2" s="1"/>
  <c r="NB140" i="2" s="1"/>
  <c r="NB141" i="2" s="1"/>
  <c r="NB142" i="2" s="1"/>
  <c r="NB143" i="2" s="1"/>
  <c r="NB144" i="2" s="1"/>
  <c r="NB145" i="2" s="1"/>
  <c r="NB146" i="2" s="1"/>
  <c r="NB147" i="2" s="1"/>
  <c r="NB148" i="2" s="1"/>
  <c r="NB149" i="2" s="1"/>
  <c r="NB150" i="2" s="1"/>
  <c r="NB151" i="2" s="1"/>
  <c r="NB152" i="2" s="1"/>
  <c r="NB153" i="2" s="1"/>
  <c r="NB154" i="2" s="1"/>
  <c r="NB155" i="2" s="1"/>
  <c r="NB156" i="2" s="1"/>
  <c r="NB157" i="2" s="1"/>
  <c r="NB158" i="2" s="1"/>
  <c r="NB159" i="2" s="1"/>
  <c r="LM1" i="2"/>
  <c r="LM2" i="2" s="1"/>
  <c r="LM4" i="2" s="1"/>
  <c r="LM5" i="2" s="1"/>
  <c r="LM6" i="2" s="1"/>
  <c r="LM7" i="2" s="1"/>
  <c r="LM8" i="2" s="1"/>
  <c r="LM9" i="2" s="1"/>
  <c r="LM10" i="2" s="1"/>
  <c r="LM11" i="2" s="1"/>
  <c r="LM12" i="2" s="1"/>
  <c r="LM13" i="2" s="1"/>
  <c r="LM14" i="2" s="1"/>
  <c r="LM15" i="2" s="1"/>
  <c r="LM16" i="2" s="1"/>
  <c r="LM17" i="2" s="1"/>
  <c r="LM18" i="2" s="1"/>
  <c r="LM19" i="2" s="1"/>
  <c r="LM20" i="2" s="1"/>
  <c r="LM21" i="2" s="1"/>
  <c r="LM22" i="2" s="1"/>
  <c r="LM23" i="2" s="1"/>
  <c r="LM24" i="2" s="1"/>
  <c r="LM25" i="2" s="1"/>
  <c r="LM26" i="2" s="1"/>
  <c r="LM27" i="2" s="1"/>
  <c r="LM28" i="2" s="1"/>
  <c r="LM29" i="2" s="1"/>
  <c r="LM30" i="2" s="1"/>
  <c r="LM31" i="2" s="1"/>
  <c r="LM32" i="2" s="1"/>
  <c r="LM33" i="2" s="1"/>
  <c r="LM34" i="2" s="1"/>
  <c r="LM35" i="2" s="1"/>
  <c r="LM36" i="2" s="1"/>
  <c r="LM37" i="2" s="1"/>
  <c r="LM38" i="2" s="1"/>
  <c r="LM39" i="2" s="1"/>
  <c r="LM40" i="2" s="1"/>
  <c r="LM41" i="2" s="1"/>
  <c r="LM42" i="2" s="1"/>
  <c r="LM43" i="2" s="1"/>
  <c r="LM44" i="2" s="1"/>
  <c r="LM45" i="2" s="1"/>
  <c r="LM46" i="2" s="1"/>
  <c r="LM47" i="2" s="1"/>
  <c r="LM48" i="2" s="1"/>
  <c r="LM49" i="2" s="1"/>
  <c r="LM50" i="2" s="1"/>
  <c r="LM51" i="2" s="1"/>
  <c r="LM52" i="2" s="1"/>
  <c r="LM53" i="2" s="1"/>
  <c r="LM54" i="2" s="1"/>
  <c r="LM55" i="2" s="1"/>
  <c r="LM56" i="2" s="1"/>
  <c r="LM57" i="2" s="1"/>
  <c r="LM58" i="2" s="1"/>
  <c r="LM59" i="2" s="1"/>
  <c r="LM60" i="2" s="1"/>
  <c r="LM61" i="2" s="1"/>
  <c r="LM62" i="2" s="1"/>
  <c r="LM63" i="2" s="1"/>
  <c r="LM64" i="2" s="1"/>
  <c r="LM65" i="2" s="1"/>
  <c r="LM66" i="2" s="1"/>
  <c r="LM67" i="2" s="1"/>
  <c r="LM68" i="2" s="1"/>
  <c r="LM69" i="2" s="1"/>
  <c r="LM70" i="2" s="1"/>
  <c r="LM71" i="2" s="1"/>
  <c r="LM72" i="2" s="1"/>
  <c r="LM73" i="2" s="1"/>
  <c r="LM74" i="2" s="1"/>
  <c r="LM75" i="2" s="1"/>
  <c r="LM76" i="2" s="1"/>
  <c r="LM77" i="2" s="1"/>
  <c r="LM78" i="2" s="1"/>
  <c r="LM79" i="2" s="1"/>
  <c r="LM80" i="2" s="1"/>
  <c r="LM81" i="2" s="1"/>
  <c r="LM82" i="2" s="1"/>
  <c r="LM83" i="2" s="1"/>
  <c r="LM84" i="2" s="1"/>
  <c r="LM85" i="2" s="1"/>
  <c r="LM86" i="2" s="1"/>
  <c r="LM87" i="2" s="1"/>
  <c r="LM88" i="2" s="1"/>
  <c r="LM89" i="2" s="1"/>
  <c r="LM90" i="2" s="1"/>
  <c r="LM91" i="2" s="1"/>
  <c r="LM92" i="2" s="1"/>
  <c r="LM93" i="2" s="1"/>
  <c r="LM94" i="2" s="1"/>
  <c r="LM95" i="2" s="1"/>
  <c r="LM96" i="2" s="1"/>
  <c r="LM97" i="2" s="1"/>
  <c r="LM98" i="2" s="1"/>
  <c r="LM99" i="2" s="1"/>
  <c r="LM100" i="2" s="1"/>
  <c r="LM101" i="2" s="1"/>
  <c r="LM102" i="2" s="1"/>
  <c r="LM103" i="2" s="1"/>
  <c r="LM104" i="2" s="1"/>
  <c r="LM105" i="2" s="1"/>
  <c r="LM106" i="2" s="1"/>
  <c r="LM107" i="2" s="1"/>
  <c r="LM108" i="2" s="1"/>
  <c r="LM109" i="2" s="1"/>
  <c r="LM110" i="2" s="1"/>
  <c r="LM111" i="2" s="1"/>
  <c r="LM112" i="2" s="1"/>
  <c r="LM113" i="2" s="1"/>
  <c r="LM114" i="2" s="1"/>
  <c r="LM115" i="2" s="1"/>
  <c r="LM116" i="2" s="1"/>
  <c r="LM117" i="2" s="1"/>
  <c r="LM118" i="2" s="1"/>
  <c r="LM119" i="2" s="1"/>
  <c r="LM120" i="2" s="1"/>
  <c r="LM121" i="2" s="1"/>
  <c r="LM122" i="2" s="1"/>
  <c r="LM123" i="2" s="1"/>
  <c r="LM124" i="2" s="1"/>
  <c r="LM125" i="2" s="1"/>
  <c r="LM126" i="2" s="1"/>
  <c r="LM127" i="2" s="1"/>
  <c r="LM128" i="2" s="1"/>
  <c r="LM129" i="2" s="1"/>
  <c r="LM130" i="2" s="1"/>
  <c r="LM131" i="2" s="1"/>
  <c r="LM132" i="2" s="1"/>
  <c r="LM133" i="2" s="1"/>
  <c r="LM134" i="2" s="1"/>
  <c r="LM135" i="2" s="1"/>
  <c r="LM136" i="2" s="1"/>
  <c r="LM137" i="2" s="1"/>
  <c r="LM138" i="2" s="1"/>
  <c r="LM139" i="2" s="1"/>
  <c r="LM140" i="2" s="1"/>
  <c r="LM141" i="2" s="1"/>
  <c r="LM142" i="2" s="1"/>
  <c r="LM143" i="2" s="1"/>
  <c r="LM144" i="2" s="1"/>
  <c r="LM145" i="2" s="1"/>
  <c r="LM146" i="2" s="1"/>
  <c r="LM147" i="2" s="1"/>
  <c r="LM148" i="2" s="1"/>
  <c r="LM149" i="2" s="1"/>
  <c r="LM150" i="2" s="1"/>
  <c r="LM151" i="2" s="1"/>
  <c r="LM152" i="2" s="1"/>
  <c r="LM153" i="2" s="1"/>
  <c r="LM154" i="2" s="1"/>
  <c r="LM155" i="2" s="1"/>
  <c r="LM156" i="2" s="1"/>
  <c r="LM157" i="2" s="1"/>
  <c r="LM158" i="2" s="1"/>
  <c r="LM159" i="2" s="1"/>
  <c r="JX1" i="2"/>
  <c r="JX2" i="2" s="1"/>
  <c r="JX4" i="2" s="1"/>
  <c r="JX5" i="2" s="1"/>
  <c r="JX6" i="2" s="1"/>
  <c r="JX7" i="2" s="1"/>
  <c r="JX8" i="2" s="1"/>
  <c r="JX9" i="2" s="1"/>
  <c r="JX10" i="2" s="1"/>
  <c r="JX11" i="2" s="1"/>
  <c r="JX12" i="2" s="1"/>
  <c r="JX13" i="2" s="1"/>
  <c r="JX14" i="2" s="1"/>
  <c r="JX15" i="2" s="1"/>
  <c r="JX16" i="2" s="1"/>
  <c r="JX17" i="2" s="1"/>
  <c r="JX18" i="2" s="1"/>
  <c r="JX19" i="2" s="1"/>
  <c r="JX20" i="2" s="1"/>
  <c r="JX21" i="2" s="1"/>
  <c r="JX22" i="2" s="1"/>
  <c r="JX23" i="2" s="1"/>
  <c r="JX24" i="2" s="1"/>
  <c r="JX25" i="2" s="1"/>
  <c r="JX26" i="2" s="1"/>
  <c r="JX27" i="2" s="1"/>
  <c r="JX28" i="2" s="1"/>
  <c r="JX29" i="2" s="1"/>
  <c r="JX30" i="2" s="1"/>
  <c r="JX31" i="2" s="1"/>
  <c r="JX32" i="2" s="1"/>
  <c r="JX33" i="2" s="1"/>
  <c r="JX34" i="2" s="1"/>
  <c r="JX35" i="2" s="1"/>
  <c r="JX36" i="2" s="1"/>
  <c r="JX37" i="2" s="1"/>
  <c r="JX38" i="2" s="1"/>
  <c r="JX39" i="2" s="1"/>
  <c r="JX40" i="2" s="1"/>
  <c r="JX41" i="2" s="1"/>
  <c r="JX42" i="2" s="1"/>
  <c r="JX43" i="2" s="1"/>
  <c r="JX44" i="2" s="1"/>
  <c r="JX45" i="2" s="1"/>
  <c r="JX46" i="2" s="1"/>
  <c r="JX47" i="2" s="1"/>
  <c r="JX48" i="2" s="1"/>
  <c r="JX49" i="2" s="1"/>
  <c r="JX50" i="2" s="1"/>
  <c r="JX51" i="2" s="1"/>
  <c r="JX52" i="2" s="1"/>
  <c r="JX53" i="2" s="1"/>
  <c r="JX54" i="2" s="1"/>
  <c r="JX55" i="2" s="1"/>
  <c r="JX56" i="2" s="1"/>
  <c r="JX57" i="2" s="1"/>
  <c r="JX58" i="2" s="1"/>
  <c r="JX59" i="2" s="1"/>
  <c r="JX60" i="2" s="1"/>
  <c r="JX61" i="2" s="1"/>
  <c r="JX62" i="2" s="1"/>
  <c r="JX63" i="2" s="1"/>
  <c r="JX64" i="2" s="1"/>
  <c r="JX65" i="2" s="1"/>
  <c r="JX66" i="2" s="1"/>
  <c r="JX67" i="2" s="1"/>
  <c r="JX68" i="2" s="1"/>
  <c r="JX69" i="2" s="1"/>
  <c r="JX70" i="2" s="1"/>
  <c r="JX71" i="2" s="1"/>
  <c r="JX72" i="2" s="1"/>
  <c r="JX73" i="2" s="1"/>
  <c r="JX74" i="2" s="1"/>
  <c r="JX75" i="2" s="1"/>
  <c r="JX76" i="2" s="1"/>
  <c r="JX77" i="2" s="1"/>
  <c r="JX78" i="2" s="1"/>
  <c r="JX79" i="2" s="1"/>
  <c r="JX80" i="2" s="1"/>
  <c r="JX81" i="2" s="1"/>
  <c r="JX82" i="2" s="1"/>
  <c r="JX83" i="2" s="1"/>
  <c r="JX84" i="2" s="1"/>
  <c r="JX85" i="2" s="1"/>
  <c r="JX86" i="2" s="1"/>
  <c r="JX87" i="2" s="1"/>
  <c r="JX88" i="2" s="1"/>
  <c r="JX89" i="2" s="1"/>
  <c r="JX90" i="2" s="1"/>
  <c r="JX91" i="2" s="1"/>
  <c r="JX92" i="2" s="1"/>
  <c r="JX93" i="2" s="1"/>
  <c r="JX94" i="2" s="1"/>
  <c r="JX95" i="2" s="1"/>
  <c r="JX96" i="2" s="1"/>
  <c r="JX97" i="2" s="1"/>
  <c r="JX98" i="2" s="1"/>
  <c r="JX99" i="2" s="1"/>
  <c r="JX100" i="2" s="1"/>
  <c r="JX101" i="2" s="1"/>
  <c r="JX102" i="2" s="1"/>
  <c r="JX103" i="2" s="1"/>
  <c r="JX104" i="2" s="1"/>
  <c r="JX105" i="2" s="1"/>
  <c r="JX106" i="2" s="1"/>
  <c r="JX107" i="2" s="1"/>
  <c r="JX108" i="2" s="1"/>
  <c r="JX109" i="2" s="1"/>
  <c r="JX110" i="2" s="1"/>
  <c r="JX111" i="2" s="1"/>
  <c r="JX112" i="2" s="1"/>
  <c r="JX113" i="2" s="1"/>
  <c r="JX114" i="2" s="1"/>
  <c r="JX115" i="2" s="1"/>
  <c r="JX116" i="2" s="1"/>
  <c r="JX117" i="2" s="1"/>
  <c r="JX118" i="2" s="1"/>
  <c r="JX119" i="2" s="1"/>
  <c r="JX120" i="2" s="1"/>
  <c r="JX121" i="2" s="1"/>
  <c r="JX122" i="2" s="1"/>
  <c r="JX123" i="2" s="1"/>
  <c r="JX124" i="2" s="1"/>
  <c r="JX125" i="2" s="1"/>
  <c r="JX126" i="2" s="1"/>
  <c r="JX127" i="2" s="1"/>
  <c r="JX128" i="2" s="1"/>
  <c r="JX129" i="2" s="1"/>
  <c r="JX130" i="2" s="1"/>
  <c r="JX131" i="2" s="1"/>
  <c r="JX132" i="2" s="1"/>
  <c r="JX133" i="2" s="1"/>
  <c r="JX134" i="2" s="1"/>
  <c r="JX135" i="2" s="1"/>
  <c r="JX136" i="2" s="1"/>
  <c r="JX137" i="2" s="1"/>
  <c r="JX138" i="2" s="1"/>
  <c r="JX139" i="2" s="1"/>
  <c r="JX140" i="2" s="1"/>
  <c r="JX141" i="2" s="1"/>
  <c r="JX142" i="2" s="1"/>
  <c r="JX143" i="2" s="1"/>
  <c r="JX144" i="2" s="1"/>
  <c r="JX145" i="2" s="1"/>
  <c r="JX146" i="2" s="1"/>
  <c r="JX147" i="2" s="1"/>
  <c r="JX148" i="2" s="1"/>
  <c r="JX149" i="2" s="1"/>
  <c r="JX150" i="2" s="1"/>
  <c r="JX151" i="2" s="1"/>
  <c r="JX152" i="2" s="1"/>
  <c r="JX153" i="2" s="1"/>
  <c r="JX154" i="2" s="1"/>
  <c r="JX155" i="2" s="1"/>
  <c r="JX156" i="2" s="1"/>
  <c r="JX157" i="2" s="1"/>
  <c r="JX158" i="2" s="1"/>
  <c r="JX159" i="2" s="1"/>
  <c r="AD25" i="2"/>
  <c r="A26" i="2"/>
  <c r="AJ25" i="2"/>
  <c r="AB25" i="2"/>
  <c r="A32" i="7"/>
  <c r="MT26" i="2" l="1"/>
  <c r="MX26" i="2" s="1"/>
  <c r="LE26" i="2"/>
  <c r="LI26" i="2" s="1"/>
  <c r="JP26" i="2"/>
  <c r="JT26" i="2" s="1"/>
  <c r="EW26" i="2"/>
  <c r="FA26" i="2" s="1"/>
  <c r="IA26" i="2"/>
  <c r="IE26" i="2" s="1"/>
  <c r="GL26" i="2"/>
  <c r="GP26" i="2" s="1"/>
  <c r="DH26" i="2"/>
  <c r="DL26" i="2" s="1"/>
  <c r="BS26" i="2"/>
  <c r="BW26" i="2" s="1"/>
  <c r="EU26" i="2"/>
  <c r="JN26" i="2"/>
  <c r="DF26" i="2"/>
  <c r="BQ26" i="2"/>
  <c r="GJ26" i="2"/>
  <c r="MR26" i="2"/>
  <c r="HY26" i="2"/>
  <c r="LC26" i="2"/>
  <c r="AH25" i="2"/>
  <c r="BR28" i="2"/>
  <c r="MS28" i="2"/>
  <c r="AC26" i="2"/>
  <c r="LD28" i="2"/>
  <c r="HZ28" i="2"/>
  <c r="DG28" i="2"/>
  <c r="JO28" i="2"/>
  <c r="GK28" i="2"/>
  <c r="EV29" i="2"/>
  <c r="CD2" i="2"/>
  <c r="CE1" i="2"/>
  <c r="CE2" i="2" s="1"/>
  <c r="M43" i="7"/>
  <c r="I43" i="7"/>
  <c r="N43" i="7"/>
  <c r="K43" i="7"/>
  <c r="P43" i="7"/>
  <c r="L43" i="7"/>
  <c r="O43" i="7"/>
  <c r="J43" i="7"/>
  <c r="MA39" i="2"/>
  <c r="KL38" i="2"/>
  <c r="IW38" i="2"/>
  <c r="HH39" i="2"/>
  <c r="FS38" i="2"/>
  <c r="ED37" i="2"/>
  <c r="CO38" i="2"/>
  <c r="AZ38" i="2"/>
  <c r="X43" i="7"/>
  <c r="IG42" i="2" s="1"/>
  <c r="W43" i="7"/>
  <c r="GR42" i="2" s="1"/>
  <c r="U43" i="7"/>
  <c r="DN42" i="2" s="1"/>
  <c r="Y43" i="7"/>
  <c r="JV42" i="2" s="1"/>
  <c r="AA43" i="7"/>
  <c r="MZ42" i="2" s="1"/>
  <c r="V43" i="7"/>
  <c r="FC42" i="2" s="1"/>
  <c r="Z43" i="7"/>
  <c r="LK42" i="2" s="1"/>
  <c r="T43" i="7"/>
  <c r="BY42" i="2" s="1"/>
  <c r="AB42" i="7"/>
  <c r="KA1" i="2"/>
  <c r="KA2" i="2" s="1"/>
  <c r="GW1" i="2"/>
  <c r="GW2" i="2" s="1"/>
  <c r="FI1" i="2"/>
  <c r="FI2" i="2" s="1"/>
  <c r="AD26" i="2"/>
  <c r="A27" i="2"/>
  <c r="AJ26" i="2"/>
  <c r="AB26" i="2"/>
  <c r="A33" i="7"/>
  <c r="AH26" i="2" l="1"/>
  <c r="MT27" i="2"/>
  <c r="MX27" i="2" s="1"/>
  <c r="LE27" i="2"/>
  <c r="LI27" i="2" s="1"/>
  <c r="IA27" i="2"/>
  <c r="IE27" i="2" s="1"/>
  <c r="GL27" i="2"/>
  <c r="GP27" i="2" s="1"/>
  <c r="JP27" i="2"/>
  <c r="JT27" i="2" s="1"/>
  <c r="EW27" i="2"/>
  <c r="FA27" i="2" s="1"/>
  <c r="BS27" i="2"/>
  <c r="BW27" i="2" s="1"/>
  <c r="DH27" i="2"/>
  <c r="DL27" i="2" s="1"/>
  <c r="EU27" i="2"/>
  <c r="LC27" i="2"/>
  <c r="GJ27" i="2"/>
  <c r="JN27" i="2"/>
  <c r="DF27" i="2"/>
  <c r="BQ27" i="2"/>
  <c r="MR27" i="2"/>
  <c r="HY27" i="2"/>
  <c r="LD29" i="2"/>
  <c r="JO29" i="2"/>
  <c r="AC27" i="2"/>
  <c r="DG29" i="2"/>
  <c r="MS29" i="2"/>
  <c r="GK29" i="2"/>
  <c r="EV30" i="2"/>
  <c r="HZ29" i="2"/>
  <c r="BR29" i="2"/>
  <c r="AL4" i="4"/>
  <c r="AA4" i="4"/>
  <c r="L44" i="7"/>
  <c r="P44" i="7"/>
  <c r="O44" i="7"/>
  <c r="I44" i="7"/>
  <c r="K44" i="7"/>
  <c r="M44" i="7"/>
  <c r="J44" i="7"/>
  <c r="N44" i="7"/>
  <c r="MA40" i="2"/>
  <c r="KL39" i="2"/>
  <c r="IW39" i="2"/>
  <c r="HH40" i="2"/>
  <c r="FS39" i="2"/>
  <c r="ED38" i="2"/>
  <c r="CO39" i="2"/>
  <c r="AZ39" i="2"/>
  <c r="Y44" i="7"/>
  <c r="JV43" i="2" s="1"/>
  <c r="V44" i="7"/>
  <c r="FC43" i="2" s="1"/>
  <c r="W44" i="7"/>
  <c r="GR43" i="2" s="1"/>
  <c r="Z44" i="7"/>
  <c r="LK43" i="2" s="1"/>
  <c r="U44" i="7"/>
  <c r="DN43" i="2" s="1"/>
  <c r="T44" i="7"/>
  <c r="BY43" i="2" s="1"/>
  <c r="AB43" i="7"/>
  <c r="AA44" i="7"/>
  <c r="MZ43" i="2" s="1"/>
  <c r="X44" i="7"/>
  <c r="IG43" i="2" s="1"/>
  <c r="NF1" i="2"/>
  <c r="NF2" i="2" s="1"/>
  <c r="LQ1" i="2"/>
  <c r="LQ2" i="2" s="1"/>
  <c r="KB1" i="2"/>
  <c r="KB2" i="2" s="1"/>
  <c r="IM1" i="2"/>
  <c r="IM2" i="2" s="1"/>
  <c r="GX1" i="2"/>
  <c r="GX2" i="2" s="1"/>
  <c r="DT1" i="2"/>
  <c r="DT2" i="2" s="1"/>
  <c r="AC4" i="4" s="1"/>
  <c r="E4" i="4"/>
  <c r="AD27" i="2"/>
  <c r="A28" i="2"/>
  <c r="AJ27" i="2"/>
  <c r="AB27" i="2"/>
  <c r="A34" i="7"/>
  <c r="AH27" i="2" l="1"/>
  <c r="MT28" i="2"/>
  <c r="MX28" i="2" s="1"/>
  <c r="LE28" i="2"/>
  <c r="LI28" i="2" s="1"/>
  <c r="JP28" i="2"/>
  <c r="JT28" i="2" s="1"/>
  <c r="EW28" i="2"/>
  <c r="FA28" i="2" s="1"/>
  <c r="GL28" i="2"/>
  <c r="GP28" i="2" s="1"/>
  <c r="BS28" i="2"/>
  <c r="BW28" i="2" s="1"/>
  <c r="DH28" i="2"/>
  <c r="DL28" i="2" s="1"/>
  <c r="IA28" i="2"/>
  <c r="IE28" i="2" s="1"/>
  <c r="EU28" i="2"/>
  <c r="LC28" i="2"/>
  <c r="GJ28" i="2"/>
  <c r="HY28" i="2"/>
  <c r="JN28" i="2"/>
  <c r="DF28" i="2"/>
  <c r="BQ28" i="2"/>
  <c r="MR28" i="2"/>
  <c r="HZ30" i="2"/>
  <c r="DG30" i="2"/>
  <c r="EV31" i="2"/>
  <c r="AC28" i="2"/>
  <c r="GK30" i="2"/>
  <c r="JO30" i="2"/>
  <c r="BR30" i="2"/>
  <c r="MS30" i="2"/>
  <c r="LD30" i="2"/>
  <c r="AD4" i="4"/>
  <c r="AM4" i="4"/>
  <c r="AR4" i="4"/>
  <c r="AO4" i="4"/>
  <c r="AQ4" i="4"/>
  <c r="AE4" i="4"/>
  <c r="AB4" i="4"/>
  <c r="AG4" i="4"/>
  <c r="AP4" i="4"/>
  <c r="AF4" i="4"/>
  <c r="AN4" i="4"/>
  <c r="N45" i="7"/>
  <c r="K45" i="7"/>
  <c r="O45" i="7"/>
  <c r="J45" i="7"/>
  <c r="P45" i="7"/>
  <c r="M45" i="7"/>
  <c r="I45" i="7"/>
  <c r="L45" i="7"/>
  <c r="MA41" i="2"/>
  <c r="KL40" i="2"/>
  <c r="IW40" i="2"/>
  <c r="HH41" i="2"/>
  <c r="FS40" i="2"/>
  <c r="ED39" i="2"/>
  <c r="CO40" i="2"/>
  <c r="AZ40" i="2"/>
  <c r="Z45" i="7"/>
  <c r="LK44" i="2" s="1"/>
  <c r="AA45" i="7"/>
  <c r="MZ44" i="2" s="1"/>
  <c r="X45" i="7"/>
  <c r="IG44" i="2" s="1"/>
  <c r="W45" i="7"/>
  <c r="GR44" i="2" s="1"/>
  <c r="T45" i="7"/>
  <c r="BY44" i="2" s="1"/>
  <c r="AB44" i="7"/>
  <c r="V45" i="7"/>
  <c r="FC44" i="2" s="1"/>
  <c r="U45" i="7"/>
  <c r="DN44" i="2" s="1"/>
  <c r="Y45" i="7"/>
  <c r="JV44" i="2" s="1"/>
  <c r="H4" i="4"/>
  <c r="I4" i="4"/>
  <c r="G4" i="4"/>
  <c r="J4" i="4"/>
  <c r="K4" i="4"/>
  <c r="F4" i="4"/>
  <c r="AD28" i="2"/>
  <c r="A29" i="2"/>
  <c r="AB28" i="2"/>
  <c r="AJ28" i="2"/>
  <c r="A35" i="7"/>
  <c r="MT29" i="2" l="1"/>
  <c r="MX29" i="2" s="1"/>
  <c r="LE29" i="2"/>
  <c r="LI29" i="2" s="1"/>
  <c r="IA29" i="2"/>
  <c r="IE29" i="2" s="1"/>
  <c r="GL29" i="2"/>
  <c r="GP29" i="2" s="1"/>
  <c r="JP29" i="2"/>
  <c r="JT29" i="2" s="1"/>
  <c r="EW29" i="2"/>
  <c r="FA29" i="2" s="1"/>
  <c r="BS29" i="2"/>
  <c r="BW29" i="2" s="1"/>
  <c r="DH29" i="2"/>
  <c r="DL29" i="2" s="1"/>
  <c r="EU29" i="2"/>
  <c r="MR29" i="2"/>
  <c r="HY29" i="2"/>
  <c r="JN29" i="2"/>
  <c r="LC29" i="2"/>
  <c r="GJ29" i="2"/>
  <c r="DF29" i="2"/>
  <c r="BQ29" i="2"/>
  <c r="AH28" i="2"/>
  <c r="MS31" i="2"/>
  <c r="AC29" i="2"/>
  <c r="BR31" i="2"/>
  <c r="EV32" i="2"/>
  <c r="JO31" i="2"/>
  <c r="DG31" i="2"/>
  <c r="LD31" i="2"/>
  <c r="GK31" i="2"/>
  <c r="HZ31" i="2"/>
  <c r="AH4" i="4"/>
  <c r="AS4" i="4"/>
  <c r="L46" i="7"/>
  <c r="O46" i="7"/>
  <c r="K46" i="7"/>
  <c r="P46" i="7"/>
  <c r="I46" i="7"/>
  <c r="J46" i="7"/>
  <c r="N46" i="7"/>
  <c r="M46" i="7"/>
  <c r="MA42" i="2"/>
  <c r="KL41" i="2"/>
  <c r="IW41" i="2"/>
  <c r="HH42" i="2"/>
  <c r="FS41" i="2"/>
  <c r="ED40" i="2"/>
  <c r="CO41" i="2"/>
  <c r="AZ41" i="2"/>
  <c r="U46" i="7"/>
  <c r="DN45" i="2" s="1"/>
  <c r="Y46" i="7"/>
  <c r="JV45" i="2" s="1"/>
  <c r="W46" i="7"/>
  <c r="GR45" i="2" s="1"/>
  <c r="X46" i="7"/>
  <c r="IG45" i="2" s="1"/>
  <c r="V46" i="7"/>
  <c r="FC45" i="2" s="1"/>
  <c r="AA46" i="7"/>
  <c r="MZ45" i="2" s="1"/>
  <c r="T46" i="7"/>
  <c r="BY45" i="2" s="1"/>
  <c r="AB45" i="7"/>
  <c r="Z46" i="7"/>
  <c r="LK45" i="2" s="1"/>
  <c r="L4" i="4"/>
  <c r="BH4" i="4" s="1"/>
  <c r="AD29" i="2"/>
  <c r="A30" i="2"/>
  <c r="AJ29" i="2"/>
  <c r="AB29" i="2"/>
  <c r="A36" i="7"/>
  <c r="MT30" i="2" l="1"/>
  <c r="MX30" i="2" s="1"/>
  <c r="LE30" i="2"/>
  <c r="LI30" i="2" s="1"/>
  <c r="JP30" i="2"/>
  <c r="JT30" i="2" s="1"/>
  <c r="IA30" i="2"/>
  <c r="IE30" i="2" s="1"/>
  <c r="EW30" i="2"/>
  <c r="FA30" i="2" s="1"/>
  <c r="GL30" i="2"/>
  <c r="GP30" i="2" s="1"/>
  <c r="DH30" i="2"/>
  <c r="DL30" i="2" s="1"/>
  <c r="BS30" i="2"/>
  <c r="BW30" i="2" s="1"/>
  <c r="EU30" i="2"/>
  <c r="JN30" i="2"/>
  <c r="DF30" i="2"/>
  <c r="BQ30" i="2"/>
  <c r="LC30" i="2"/>
  <c r="GJ30" i="2"/>
  <c r="MR30" i="2"/>
  <c r="HY30" i="2"/>
  <c r="AH29" i="2"/>
  <c r="GK32" i="2"/>
  <c r="EV33" i="2"/>
  <c r="LD32" i="2"/>
  <c r="DG32" i="2"/>
  <c r="AC30" i="2"/>
  <c r="BR32" i="2"/>
  <c r="HZ32" i="2"/>
  <c r="JO32" i="2"/>
  <c r="MS32" i="2"/>
  <c r="BF4" i="4"/>
  <c r="K47" i="7"/>
  <c r="I47" i="7"/>
  <c r="M47" i="7"/>
  <c r="O47" i="7"/>
  <c r="J47" i="7"/>
  <c r="N47" i="7"/>
  <c r="P47" i="7"/>
  <c r="L47" i="7"/>
  <c r="MA43" i="2"/>
  <c r="KL42" i="2"/>
  <c r="IW42" i="2"/>
  <c r="HH43" i="2"/>
  <c r="FS42" i="2"/>
  <c r="ED41" i="2"/>
  <c r="CO42" i="2"/>
  <c r="AZ42" i="2"/>
  <c r="Z47" i="7"/>
  <c r="LK46" i="2" s="1"/>
  <c r="X47" i="7"/>
  <c r="IG46" i="2" s="1"/>
  <c r="T47" i="7"/>
  <c r="BY46" i="2" s="1"/>
  <c r="AB46" i="7"/>
  <c r="W47" i="7"/>
  <c r="GR46" i="2" s="1"/>
  <c r="AA47" i="7"/>
  <c r="MZ46" i="2" s="1"/>
  <c r="Y47" i="7"/>
  <c r="JV46" i="2" s="1"/>
  <c r="V47" i="7"/>
  <c r="FC46" i="2" s="1"/>
  <c r="U47" i="7"/>
  <c r="DN46" i="2" s="1"/>
  <c r="AD30" i="2"/>
  <c r="A31" i="2"/>
  <c r="AB30" i="2"/>
  <c r="AJ30" i="2"/>
  <c r="A37" i="7"/>
  <c r="AH30" i="2" l="1"/>
  <c r="MT31" i="2"/>
  <c r="MX31" i="2" s="1"/>
  <c r="LE31" i="2"/>
  <c r="LI31" i="2" s="1"/>
  <c r="IA31" i="2"/>
  <c r="IE31" i="2" s="1"/>
  <c r="GL31" i="2"/>
  <c r="GP31" i="2" s="1"/>
  <c r="EW31" i="2"/>
  <c r="FA31" i="2" s="1"/>
  <c r="JP31" i="2"/>
  <c r="JT31" i="2" s="1"/>
  <c r="BS31" i="2"/>
  <c r="BW31" i="2" s="1"/>
  <c r="DH31" i="2"/>
  <c r="DL31" i="2" s="1"/>
  <c r="EU31" i="2"/>
  <c r="LC31" i="2"/>
  <c r="GJ31" i="2"/>
  <c r="JN31" i="2"/>
  <c r="DF31" i="2"/>
  <c r="BQ31" i="2"/>
  <c r="MR31" i="2"/>
  <c r="HY31" i="2"/>
  <c r="JO33" i="2"/>
  <c r="DG33" i="2"/>
  <c r="HZ33" i="2"/>
  <c r="BR33" i="2"/>
  <c r="EV34" i="2"/>
  <c r="LD33" i="2"/>
  <c r="MS33" i="2"/>
  <c r="AC31" i="2"/>
  <c r="GK33" i="2"/>
  <c r="J48" i="7"/>
  <c r="P48" i="7"/>
  <c r="I48" i="7"/>
  <c r="L48" i="7"/>
  <c r="M48" i="7"/>
  <c r="O48" i="7"/>
  <c r="K48" i="7"/>
  <c r="N48" i="7"/>
  <c r="MA44" i="2"/>
  <c r="KL43" i="2"/>
  <c r="IW43" i="2"/>
  <c r="HH44" i="2"/>
  <c r="FS43" i="2"/>
  <c r="ED42" i="2"/>
  <c r="CO43" i="2"/>
  <c r="AZ43" i="2"/>
  <c r="V48" i="7"/>
  <c r="FC47" i="2" s="1"/>
  <c r="U48" i="7"/>
  <c r="DN47" i="2" s="1"/>
  <c r="W48" i="7"/>
  <c r="GR47" i="2" s="1"/>
  <c r="T48" i="7"/>
  <c r="BY47" i="2" s="1"/>
  <c r="AB47" i="7"/>
  <c r="Y48" i="7"/>
  <c r="JV47" i="2" s="1"/>
  <c r="X48" i="7"/>
  <c r="IG47" i="2" s="1"/>
  <c r="AA48" i="7"/>
  <c r="MZ47" i="2" s="1"/>
  <c r="Z48" i="7"/>
  <c r="LK47" i="2" s="1"/>
  <c r="AD31" i="2"/>
  <c r="A32" i="2"/>
  <c r="AB31" i="2"/>
  <c r="AJ31" i="2"/>
  <c r="A38" i="7"/>
  <c r="AH31" i="2" l="1"/>
  <c r="MT32" i="2"/>
  <c r="MX32" i="2" s="1"/>
  <c r="LE32" i="2"/>
  <c r="LI32" i="2" s="1"/>
  <c r="JP32" i="2"/>
  <c r="JT32" i="2" s="1"/>
  <c r="EW32" i="2"/>
  <c r="FA32" i="2" s="1"/>
  <c r="IA32" i="2"/>
  <c r="IE32" i="2" s="1"/>
  <c r="GL32" i="2"/>
  <c r="GP32" i="2" s="1"/>
  <c r="DH32" i="2"/>
  <c r="DL32" i="2" s="1"/>
  <c r="BS32" i="2"/>
  <c r="BW32" i="2" s="1"/>
  <c r="EU32" i="2"/>
  <c r="LC32" i="2"/>
  <c r="GJ32" i="2"/>
  <c r="HY32" i="2"/>
  <c r="JN32" i="2"/>
  <c r="DF32" i="2"/>
  <c r="BQ32" i="2"/>
  <c r="MR32" i="2"/>
  <c r="AC32" i="2"/>
  <c r="BR34" i="2"/>
  <c r="LD34" i="2"/>
  <c r="DG34" i="2"/>
  <c r="MS34" i="2"/>
  <c r="HZ34" i="2"/>
  <c r="GK34" i="2"/>
  <c r="EV35" i="2"/>
  <c r="JO34" i="2"/>
  <c r="I49" i="7"/>
  <c r="M49" i="7"/>
  <c r="P49" i="7"/>
  <c r="L49" i="7"/>
  <c r="K49" i="7"/>
  <c r="N49" i="7"/>
  <c r="J49" i="7"/>
  <c r="O49" i="7"/>
  <c r="MA45" i="2"/>
  <c r="KL44" i="2"/>
  <c r="IW44" i="2"/>
  <c r="HH45" i="2"/>
  <c r="FS44" i="2"/>
  <c r="ED43" i="2"/>
  <c r="CO44" i="2"/>
  <c r="AZ44" i="2"/>
  <c r="T49" i="7"/>
  <c r="BY48" i="2" s="1"/>
  <c r="AB48" i="7"/>
  <c r="AA49" i="7"/>
  <c r="MZ48" i="2" s="1"/>
  <c r="W49" i="7"/>
  <c r="GR48" i="2" s="1"/>
  <c r="X49" i="7"/>
  <c r="IG48" i="2" s="1"/>
  <c r="U49" i="7"/>
  <c r="DN48" i="2" s="1"/>
  <c r="Y49" i="7"/>
  <c r="JV48" i="2" s="1"/>
  <c r="Z49" i="7"/>
  <c r="LK48" i="2" s="1"/>
  <c r="V49" i="7"/>
  <c r="FC48" i="2" s="1"/>
  <c r="AD32" i="2"/>
  <c r="A33" i="2"/>
  <c r="AB32" i="2"/>
  <c r="AJ32" i="2"/>
  <c r="A39" i="7"/>
  <c r="AH32" i="2" l="1"/>
  <c r="MT33" i="2"/>
  <c r="MX33" i="2" s="1"/>
  <c r="LE33" i="2"/>
  <c r="LI33" i="2" s="1"/>
  <c r="IA33" i="2"/>
  <c r="IE33" i="2" s="1"/>
  <c r="JP33" i="2"/>
  <c r="JT33" i="2" s="1"/>
  <c r="GL33" i="2"/>
  <c r="GP33" i="2" s="1"/>
  <c r="EW33" i="2"/>
  <c r="FA33" i="2" s="1"/>
  <c r="BS33" i="2"/>
  <c r="BW33" i="2" s="1"/>
  <c r="DH33" i="2"/>
  <c r="DL33" i="2" s="1"/>
  <c r="EU33" i="2"/>
  <c r="BQ33" i="2"/>
  <c r="MR33" i="2"/>
  <c r="HY33" i="2"/>
  <c r="LC33" i="2"/>
  <c r="GJ33" i="2"/>
  <c r="JN33" i="2"/>
  <c r="DF33" i="2"/>
  <c r="HZ35" i="2"/>
  <c r="EV36" i="2"/>
  <c r="DG35" i="2"/>
  <c r="GK35" i="2"/>
  <c r="LD35" i="2"/>
  <c r="BR35" i="2"/>
  <c r="JO35" i="2"/>
  <c r="MS35" i="2"/>
  <c r="AC33" i="2"/>
  <c r="N50" i="7"/>
  <c r="O50" i="7"/>
  <c r="K50" i="7"/>
  <c r="M50" i="7"/>
  <c r="P50" i="7"/>
  <c r="J50" i="7"/>
  <c r="L50" i="7"/>
  <c r="I50" i="7"/>
  <c r="MA46" i="2"/>
  <c r="KL45" i="2"/>
  <c r="IW45" i="2"/>
  <c r="HH46" i="2"/>
  <c r="FS45" i="2"/>
  <c r="ED44" i="2"/>
  <c r="CO45" i="2"/>
  <c r="AZ45" i="2"/>
  <c r="Z50" i="7"/>
  <c r="LK49" i="2" s="1"/>
  <c r="W50" i="7"/>
  <c r="GR49" i="2" s="1"/>
  <c r="Y50" i="7"/>
  <c r="JV49" i="2" s="1"/>
  <c r="AA50" i="7"/>
  <c r="MZ49" i="2" s="1"/>
  <c r="V50" i="7"/>
  <c r="FC49" i="2" s="1"/>
  <c r="X50" i="7"/>
  <c r="IG49" i="2" s="1"/>
  <c r="U50" i="7"/>
  <c r="DN49" i="2" s="1"/>
  <c r="T50" i="7"/>
  <c r="BY49" i="2" s="1"/>
  <c r="AB49" i="7"/>
  <c r="AD33" i="2"/>
  <c r="A34" i="2"/>
  <c r="AB33" i="2"/>
  <c r="AJ33" i="2"/>
  <c r="A40" i="7"/>
  <c r="AH33" i="2" l="1"/>
  <c r="MT34" i="2"/>
  <c r="MX34" i="2" s="1"/>
  <c r="LE34" i="2"/>
  <c r="LI34" i="2" s="1"/>
  <c r="JP34" i="2"/>
  <c r="JT34" i="2" s="1"/>
  <c r="EW34" i="2"/>
  <c r="FA34" i="2" s="1"/>
  <c r="IA34" i="2"/>
  <c r="IE34" i="2" s="1"/>
  <c r="GL34" i="2"/>
  <c r="GP34" i="2" s="1"/>
  <c r="DH34" i="2"/>
  <c r="DL34" i="2" s="1"/>
  <c r="BS34" i="2"/>
  <c r="BW34" i="2" s="1"/>
  <c r="JN34" i="2"/>
  <c r="HY34" i="2"/>
  <c r="GJ34" i="2"/>
  <c r="LC34" i="2"/>
  <c r="EU34" i="2"/>
  <c r="MR34" i="2"/>
  <c r="DF34" i="2"/>
  <c r="BQ34" i="2"/>
  <c r="MS36" i="2"/>
  <c r="GK36" i="2"/>
  <c r="JO36" i="2"/>
  <c r="DG36" i="2"/>
  <c r="BR36" i="2"/>
  <c r="EV37" i="2"/>
  <c r="AC34" i="2"/>
  <c r="LD36" i="2"/>
  <c r="HZ36" i="2"/>
  <c r="J51" i="7"/>
  <c r="K51" i="7"/>
  <c r="P51" i="7"/>
  <c r="I51" i="7"/>
  <c r="O51" i="7"/>
  <c r="L51" i="7"/>
  <c r="M51" i="7"/>
  <c r="N51" i="7"/>
  <c r="MA47" i="2"/>
  <c r="KL46" i="2"/>
  <c r="IW46" i="2"/>
  <c r="HH47" i="2"/>
  <c r="FS46" i="2"/>
  <c r="ED45" i="2"/>
  <c r="CO46" i="2"/>
  <c r="AZ46" i="2"/>
  <c r="X51" i="7"/>
  <c r="IG50" i="2" s="1"/>
  <c r="W51" i="7"/>
  <c r="GR50" i="2" s="1"/>
  <c r="T51" i="7"/>
  <c r="BY50" i="2" s="1"/>
  <c r="AB50" i="7"/>
  <c r="AA51" i="7"/>
  <c r="MZ50" i="2" s="1"/>
  <c r="U51" i="7"/>
  <c r="DN50" i="2" s="1"/>
  <c r="Y51" i="7"/>
  <c r="JV50" i="2" s="1"/>
  <c r="V51" i="7"/>
  <c r="FC50" i="2" s="1"/>
  <c r="Z51" i="7"/>
  <c r="LK50" i="2" s="1"/>
  <c r="AD34" i="2"/>
  <c r="A35" i="2"/>
  <c r="AJ34" i="2"/>
  <c r="AB34" i="2"/>
  <c r="A41" i="7"/>
  <c r="AH34" i="2" l="1"/>
  <c r="MT35" i="2"/>
  <c r="MX35" i="2" s="1"/>
  <c r="LE35" i="2"/>
  <c r="LI35" i="2" s="1"/>
  <c r="IA35" i="2"/>
  <c r="IE35" i="2" s="1"/>
  <c r="GL35" i="2"/>
  <c r="GP35" i="2" s="1"/>
  <c r="JP35" i="2"/>
  <c r="JT35" i="2" s="1"/>
  <c r="EW35" i="2"/>
  <c r="FA35" i="2" s="1"/>
  <c r="DH35" i="2"/>
  <c r="DL35" i="2" s="1"/>
  <c r="BS35" i="2"/>
  <c r="BW35" i="2" s="1"/>
  <c r="HY35" i="2"/>
  <c r="GJ35" i="2"/>
  <c r="LC35" i="2"/>
  <c r="JN35" i="2"/>
  <c r="DF35" i="2"/>
  <c r="BQ35" i="2"/>
  <c r="EU35" i="2"/>
  <c r="MR35" i="2"/>
  <c r="LD37" i="2"/>
  <c r="DG37" i="2"/>
  <c r="AC35" i="2"/>
  <c r="JO37" i="2"/>
  <c r="EV38" i="2"/>
  <c r="GK37" i="2"/>
  <c r="HZ37" i="2"/>
  <c r="BR37" i="2"/>
  <c r="MS37" i="2"/>
  <c r="P52" i="7"/>
  <c r="O52" i="7"/>
  <c r="K52" i="7"/>
  <c r="N52" i="7"/>
  <c r="I52" i="7"/>
  <c r="J52" i="7"/>
  <c r="M52" i="7"/>
  <c r="L52" i="7"/>
  <c r="MA48" i="2"/>
  <c r="KL47" i="2"/>
  <c r="IW47" i="2"/>
  <c r="HH48" i="2"/>
  <c r="FS47" i="2"/>
  <c r="ED46" i="2"/>
  <c r="CO47" i="2"/>
  <c r="AZ47" i="2"/>
  <c r="V52" i="7"/>
  <c r="FC51" i="2" s="1"/>
  <c r="T52" i="7"/>
  <c r="BY51" i="2" s="1"/>
  <c r="AB51" i="7"/>
  <c r="Z52" i="7"/>
  <c r="LK51" i="2" s="1"/>
  <c r="AA52" i="7"/>
  <c r="MZ51" i="2" s="1"/>
  <c r="Y52" i="7"/>
  <c r="JV51" i="2" s="1"/>
  <c r="W52" i="7"/>
  <c r="GR51" i="2" s="1"/>
  <c r="U52" i="7"/>
  <c r="DN51" i="2" s="1"/>
  <c r="X52" i="7"/>
  <c r="IG51" i="2" s="1"/>
  <c r="AD35" i="2"/>
  <c r="A36" i="2"/>
  <c r="AB35" i="2"/>
  <c r="AJ35" i="2"/>
  <c r="A42" i="7"/>
  <c r="AH35" i="2" l="1"/>
  <c r="MT36" i="2"/>
  <c r="MX36" i="2" s="1"/>
  <c r="LE36" i="2"/>
  <c r="LI36" i="2" s="1"/>
  <c r="JP36" i="2"/>
  <c r="JT36" i="2" s="1"/>
  <c r="EW36" i="2"/>
  <c r="FA36" i="2" s="1"/>
  <c r="GL36" i="2"/>
  <c r="GP36" i="2" s="1"/>
  <c r="BS36" i="2"/>
  <c r="BW36" i="2" s="1"/>
  <c r="IA36" i="2"/>
  <c r="IE36" i="2" s="1"/>
  <c r="DH36" i="2"/>
  <c r="DL36" i="2" s="1"/>
  <c r="LC36" i="2"/>
  <c r="BQ36" i="2"/>
  <c r="HY36" i="2"/>
  <c r="GJ36" i="2"/>
  <c r="JN36" i="2"/>
  <c r="MR36" i="2"/>
  <c r="EU36" i="2"/>
  <c r="DF36" i="2"/>
  <c r="GK38" i="2"/>
  <c r="DG38" i="2"/>
  <c r="BR38" i="2"/>
  <c r="JO38" i="2"/>
  <c r="HZ38" i="2"/>
  <c r="AC36" i="2"/>
  <c r="MS38" i="2"/>
  <c r="EV39" i="2"/>
  <c r="LD38" i="2"/>
  <c r="J53" i="7"/>
  <c r="K53" i="7"/>
  <c r="I53" i="7"/>
  <c r="O53" i="7"/>
  <c r="L53" i="7"/>
  <c r="M53" i="7"/>
  <c r="N53" i="7"/>
  <c r="P53" i="7"/>
  <c r="MA49" i="2"/>
  <c r="KL48" i="2"/>
  <c r="IW48" i="2"/>
  <c r="HH49" i="2"/>
  <c r="FS48" i="2"/>
  <c r="ED47" i="2"/>
  <c r="CO48" i="2"/>
  <c r="AZ48" i="2"/>
  <c r="U53" i="7"/>
  <c r="DN52" i="2" s="1"/>
  <c r="Z53" i="7"/>
  <c r="LK52" i="2" s="1"/>
  <c r="AA53" i="7"/>
  <c r="MZ52" i="2" s="1"/>
  <c r="W53" i="7"/>
  <c r="GR52" i="2" s="1"/>
  <c r="X53" i="7"/>
  <c r="IG52" i="2" s="1"/>
  <c r="T53" i="7"/>
  <c r="BY52" i="2" s="1"/>
  <c r="AB52" i="7"/>
  <c r="Y53" i="7"/>
  <c r="JV52" i="2" s="1"/>
  <c r="V53" i="7"/>
  <c r="FC52" i="2" s="1"/>
  <c r="AD36" i="2"/>
  <c r="A37" i="2"/>
  <c r="AJ36" i="2"/>
  <c r="AB36" i="2"/>
  <c r="A43" i="7"/>
  <c r="AH36" i="2" l="1"/>
  <c r="MT37" i="2"/>
  <c r="MX37" i="2" s="1"/>
  <c r="LE37" i="2"/>
  <c r="LI37" i="2" s="1"/>
  <c r="IA37" i="2"/>
  <c r="IE37" i="2" s="1"/>
  <c r="GL37" i="2"/>
  <c r="GP37" i="2" s="1"/>
  <c r="JP37" i="2"/>
  <c r="JT37" i="2" s="1"/>
  <c r="EW37" i="2"/>
  <c r="FA37" i="2" s="1"/>
  <c r="BS37" i="2"/>
  <c r="BW37" i="2" s="1"/>
  <c r="DH37" i="2"/>
  <c r="DL37" i="2" s="1"/>
  <c r="EU37" i="2"/>
  <c r="MR37" i="2"/>
  <c r="BQ37" i="2"/>
  <c r="DF37" i="2"/>
  <c r="GJ37" i="2"/>
  <c r="JN37" i="2"/>
  <c r="HY37" i="2"/>
  <c r="LC37" i="2"/>
  <c r="EV40" i="2"/>
  <c r="JO39" i="2"/>
  <c r="AC37" i="2"/>
  <c r="DG39" i="2"/>
  <c r="MS39" i="2"/>
  <c r="BR39" i="2"/>
  <c r="LD39" i="2"/>
  <c r="HZ39" i="2"/>
  <c r="GK39" i="2"/>
  <c r="M54" i="7"/>
  <c r="I54" i="7"/>
  <c r="L54" i="7"/>
  <c r="K54" i="7"/>
  <c r="P54" i="7"/>
  <c r="J54" i="7"/>
  <c r="N54" i="7"/>
  <c r="O54" i="7"/>
  <c r="MA50" i="2"/>
  <c r="KL49" i="2"/>
  <c r="IW49" i="2"/>
  <c r="HH50" i="2"/>
  <c r="FS49" i="2"/>
  <c r="ED48" i="2"/>
  <c r="CO49" i="2"/>
  <c r="AZ49" i="2"/>
  <c r="W54" i="7"/>
  <c r="GR53" i="2" s="1"/>
  <c r="Y54" i="7"/>
  <c r="JV53" i="2" s="1"/>
  <c r="AA54" i="7"/>
  <c r="MZ53" i="2" s="1"/>
  <c r="V54" i="7"/>
  <c r="FC53" i="2" s="1"/>
  <c r="T54" i="7"/>
  <c r="BY53" i="2" s="1"/>
  <c r="AB53" i="7"/>
  <c r="Z54" i="7"/>
  <c r="LK53" i="2" s="1"/>
  <c r="X54" i="7"/>
  <c r="IG53" i="2" s="1"/>
  <c r="U54" i="7"/>
  <c r="DN53" i="2" s="1"/>
  <c r="AD37" i="2"/>
  <c r="A38" i="2"/>
  <c r="AB37" i="2"/>
  <c r="AJ37" i="2"/>
  <c r="A44" i="7"/>
  <c r="AH37" i="2" l="1"/>
  <c r="MT38" i="2"/>
  <c r="MX38" i="2" s="1"/>
  <c r="LE38" i="2"/>
  <c r="LI38" i="2" s="1"/>
  <c r="JP38" i="2"/>
  <c r="JT38" i="2" s="1"/>
  <c r="IA38" i="2"/>
  <c r="IE38" i="2" s="1"/>
  <c r="EW38" i="2"/>
  <c r="FA38" i="2" s="1"/>
  <c r="GL38" i="2"/>
  <c r="GP38" i="2" s="1"/>
  <c r="DH38" i="2"/>
  <c r="DL38" i="2" s="1"/>
  <c r="BS38" i="2"/>
  <c r="BW38" i="2" s="1"/>
  <c r="LC38" i="2"/>
  <c r="BQ38" i="2"/>
  <c r="JN38" i="2"/>
  <c r="HY38" i="2"/>
  <c r="EU38" i="2"/>
  <c r="GJ38" i="2"/>
  <c r="DF38" i="2"/>
  <c r="MR38" i="2"/>
  <c r="BR40" i="2"/>
  <c r="JO40" i="2"/>
  <c r="GK40" i="2"/>
  <c r="MS40" i="2"/>
  <c r="EV41" i="2"/>
  <c r="HZ40" i="2"/>
  <c r="DG40" i="2"/>
  <c r="LD40" i="2"/>
  <c r="AC38" i="2"/>
  <c r="O55" i="7"/>
  <c r="L55" i="7"/>
  <c r="N55" i="7"/>
  <c r="P55" i="7"/>
  <c r="I55" i="7"/>
  <c r="J55" i="7"/>
  <c r="M55" i="7"/>
  <c r="K55" i="7"/>
  <c r="MA51" i="2"/>
  <c r="KL50" i="2"/>
  <c r="IW50" i="2"/>
  <c r="HH51" i="2"/>
  <c r="FS50" i="2"/>
  <c r="ED49" i="2"/>
  <c r="CO50" i="2"/>
  <c r="AZ50" i="2"/>
  <c r="V55" i="7"/>
  <c r="FC54" i="2" s="1"/>
  <c r="X55" i="7"/>
  <c r="IG54" i="2" s="1"/>
  <c r="U55" i="7"/>
  <c r="DN54" i="2" s="1"/>
  <c r="AA55" i="7"/>
  <c r="MZ54" i="2" s="1"/>
  <c r="Z55" i="7"/>
  <c r="LK54" i="2" s="1"/>
  <c r="Y55" i="7"/>
  <c r="JV54" i="2" s="1"/>
  <c r="T55" i="7"/>
  <c r="BY54" i="2" s="1"/>
  <c r="AB54" i="7"/>
  <c r="W55" i="7"/>
  <c r="GR54" i="2" s="1"/>
  <c r="AD38" i="2"/>
  <c r="A39" i="2"/>
  <c r="AB38" i="2"/>
  <c r="AJ38" i="2"/>
  <c r="A45" i="7"/>
  <c r="AH38" i="2" l="1"/>
  <c r="MT39" i="2"/>
  <c r="MX39" i="2" s="1"/>
  <c r="LE39" i="2"/>
  <c r="LI39" i="2" s="1"/>
  <c r="IA39" i="2"/>
  <c r="IE39" i="2" s="1"/>
  <c r="GL39" i="2"/>
  <c r="GP39" i="2" s="1"/>
  <c r="EW39" i="2"/>
  <c r="FA39" i="2" s="1"/>
  <c r="JP39" i="2"/>
  <c r="JT39" i="2" s="1"/>
  <c r="BS39" i="2"/>
  <c r="BW39" i="2" s="1"/>
  <c r="DH39" i="2"/>
  <c r="DL39" i="2" s="1"/>
  <c r="HY39" i="2"/>
  <c r="EU39" i="2"/>
  <c r="GJ39" i="2"/>
  <c r="DF39" i="2"/>
  <c r="BQ39" i="2"/>
  <c r="JN39" i="2"/>
  <c r="MR39" i="2"/>
  <c r="LC39" i="2"/>
  <c r="AC39" i="2"/>
  <c r="EV42" i="2"/>
  <c r="BR41" i="2"/>
  <c r="LD41" i="2"/>
  <c r="MS41" i="2"/>
  <c r="DG41" i="2"/>
  <c r="GK41" i="2"/>
  <c r="HZ41" i="2"/>
  <c r="JO41" i="2"/>
  <c r="N56" i="7"/>
  <c r="J56" i="7"/>
  <c r="K56" i="7"/>
  <c r="I56" i="7"/>
  <c r="L56" i="7"/>
  <c r="M56" i="7"/>
  <c r="P56" i="7"/>
  <c r="O56" i="7"/>
  <c r="MA52" i="2"/>
  <c r="KL51" i="2"/>
  <c r="IW51" i="2"/>
  <c r="HH52" i="2"/>
  <c r="FS51" i="2"/>
  <c r="ED50" i="2"/>
  <c r="CO51" i="2"/>
  <c r="AZ51" i="2"/>
  <c r="W56" i="7"/>
  <c r="GR55" i="2" s="1"/>
  <c r="AA56" i="7"/>
  <c r="MZ55" i="2" s="1"/>
  <c r="T56" i="7"/>
  <c r="BY55" i="2" s="1"/>
  <c r="AB55" i="7"/>
  <c r="U56" i="7"/>
  <c r="DN55" i="2" s="1"/>
  <c r="Y56" i="7"/>
  <c r="JV55" i="2" s="1"/>
  <c r="X56" i="7"/>
  <c r="IG55" i="2" s="1"/>
  <c r="Z56" i="7"/>
  <c r="LK55" i="2" s="1"/>
  <c r="V56" i="7"/>
  <c r="FC55" i="2" s="1"/>
  <c r="AD39" i="2"/>
  <c r="A40" i="2"/>
  <c r="AJ39" i="2"/>
  <c r="AB39" i="2"/>
  <c r="A46" i="7"/>
  <c r="AH39" i="2" l="1"/>
  <c r="MT40" i="2"/>
  <c r="MX40" i="2" s="1"/>
  <c r="LE40" i="2"/>
  <c r="LI40" i="2" s="1"/>
  <c r="JP40" i="2"/>
  <c r="JT40" i="2" s="1"/>
  <c r="EW40" i="2"/>
  <c r="FA40" i="2" s="1"/>
  <c r="IA40" i="2"/>
  <c r="IE40" i="2" s="1"/>
  <c r="GL40" i="2"/>
  <c r="GP40" i="2" s="1"/>
  <c r="DH40" i="2"/>
  <c r="DL40" i="2" s="1"/>
  <c r="BS40" i="2"/>
  <c r="BW40" i="2" s="1"/>
  <c r="DF40" i="2"/>
  <c r="JN40" i="2"/>
  <c r="MR40" i="2"/>
  <c r="EU40" i="2"/>
  <c r="GJ40" i="2"/>
  <c r="HY40" i="2"/>
  <c r="LC40" i="2"/>
  <c r="BQ40" i="2"/>
  <c r="HZ42" i="2"/>
  <c r="LD42" i="2"/>
  <c r="GK42" i="2"/>
  <c r="BR42" i="2"/>
  <c r="DG42" i="2"/>
  <c r="EV43" i="2"/>
  <c r="JO42" i="2"/>
  <c r="MS42" i="2"/>
  <c r="AC40" i="2"/>
  <c r="O57" i="7"/>
  <c r="K57" i="7"/>
  <c r="L57" i="7"/>
  <c r="J57" i="7"/>
  <c r="P57" i="7"/>
  <c r="I57" i="7"/>
  <c r="M57" i="7"/>
  <c r="N57" i="7"/>
  <c r="MA53" i="2"/>
  <c r="KL52" i="2"/>
  <c r="IW52" i="2"/>
  <c r="HH53" i="2"/>
  <c r="FS52" i="2"/>
  <c r="ED51" i="2"/>
  <c r="CO52" i="2"/>
  <c r="AZ52" i="2"/>
  <c r="U57" i="7"/>
  <c r="DN56" i="2" s="1"/>
  <c r="T57" i="7"/>
  <c r="BY56" i="2" s="1"/>
  <c r="AB56" i="7"/>
  <c r="X57" i="7"/>
  <c r="IG56" i="2" s="1"/>
  <c r="V57" i="7"/>
  <c r="FC56" i="2" s="1"/>
  <c r="AA57" i="7"/>
  <c r="MZ56" i="2" s="1"/>
  <c r="Y57" i="7"/>
  <c r="JV56" i="2" s="1"/>
  <c r="Z57" i="7"/>
  <c r="LK56" i="2" s="1"/>
  <c r="W57" i="7"/>
  <c r="GR56" i="2" s="1"/>
  <c r="AD40" i="2"/>
  <c r="A41" i="2"/>
  <c r="AJ40" i="2"/>
  <c r="AB40" i="2"/>
  <c r="A47" i="7"/>
  <c r="AH40" i="2" l="1"/>
  <c r="MT41" i="2"/>
  <c r="MX41" i="2" s="1"/>
  <c r="LE41" i="2"/>
  <c r="LI41" i="2" s="1"/>
  <c r="IA41" i="2"/>
  <c r="IE41" i="2" s="1"/>
  <c r="JP41" i="2"/>
  <c r="JT41" i="2" s="1"/>
  <c r="GL41" i="2"/>
  <c r="GP41" i="2" s="1"/>
  <c r="EW41" i="2"/>
  <c r="FA41" i="2" s="1"/>
  <c r="BS41" i="2"/>
  <c r="BW41" i="2" s="1"/>
  <c r="DH41" i="2"/>
  <c r="DL41" i="2" s="1"/>
  <c r="GJ41" i="2"/>
  <c r="HY41" i="2"/>
  <c r="JN41" i="2"/>
  <c r="MR41" i="2"/>
  <c r="LC41" i="2"/>
  <c r="BQ41" i="2"/>
  <c r="EU41" i="2"/>
  <c r="DF41" i="2"/>
  <c r="MS43" i="2"/>
  <c r="BR43" i="2"/>
  <c r="JO43" i="2"/>
  <c r="GK43" i="2"/>
  <c r="EV44" i="2"/>
  <c r="LD43" i="2"/>
  <c r="AC41" i="2"/>
  <c r="DG43" i="2"/>
  <c r="HZ43" i="2"/>
  <c r="I58" i="7"/>
  <c r="M58" i="7"/>
  <c r="P58" i="7"/>
  <c r="N58" i="7"/>
  <c r="L58" i="7"/>
  <c r="K58" i="7"/>
  <c r="O58" i="7"/>
  <c r="J58" i="7"/>
  <c r="MA54" i="2"/>
  <c r="KL53" i="2"/>
  <c r="IW53" i="2"/>
  <c r="HH54" i="2"/>
  <c r="FS53" i="2"/>
  <c r="ED52" i="2"/>
  <c r="CO53" i="2"/>
  <c r="AZ53" i="2"/>
  <c r="W58" i="7"/>
  <c r="GR57" i="2" s="1"/>
  <c r="Z58" i="7"/>
  <c r="LK57" i="2" s="1"/>
  <c r="X58" i="7"/>
  <c r="IG57" i="2" s="1"/>
  <c r="V58" i="7"/>
  <c r="FC57" i="2" s="1"/>
  <c r="Y58" i="7"/>
  <c r="JV57" i="2" s="1"/>
  <c r="T58" i="7"/>
  <c r="BY57" i="2" s="1"/>
  <c r="AB57" i="7"/>
  <c r="AA58" i="7"/>
  <c r="MZ57" i="2" s="1"/>
  <c r="U58" i="7"/>
  <c r="DN57" i="2" s="1"/>
  <c r="AD41" i="2"/>
  <c r="A42" i="2"/>
  <c r="AJ41" i="2"/>
  <c r="AB41" i="2"/>
  <c r="A48" i="7"/>
  <c r="AH41" i="2" l="1"/>
  <c r="MT42" i="2"/>
  <c r="MX42" i="2" s="1"/>
  <c r="LE42" i="2"/>
  <c r="LI42" i="2" s="1"/>
  <c r="JP42" i="2"/>
  <c r="JT42" i="2" s="1"/>
  <c r="EW42" i="2"/>
  <c r="FA42" i="2" s="1"/>
  <c r="IA42" i="2"/>
  <c r="IE42" i="2" s="1"/>
  <c r="GL42" i="2"/>
  <c r="GP42" i="2" s="1"/>
  <c r="DH42" i="2"/>
  <c r="DL42" i="2" s="1"/>
  <c r="BS42" i="2"/>
  <c r="BW42" i="2" s="1"/>
  <c r="GJ42" i="2"/>
  <c r="LC42" i="2"/>
  <c r="EU42" i="2"/>
  <c r="DF42" i="2"/>
  <c r="MR42" i="2"/>
  <c r="BQ42" i="2"/>
  <c r="HY42" i="2"/>
  <c r="JN42" i="2"/>
  <c r="DG44" i="2"/>
  <c r="GK44" i="2"/>
  <c r="AC42" i="2"/>
  <c r="JO44" i="2"/>
  <c r="LD44" i="2"/>
  <c r="BR44" i="2"/>
  <c r="HZ44" i="2"/>
  <c r="EV45" i="2"/>
  <c r="MS44" i="2"/>
  <c r="P59" i="7"/>
  <c r="K59" i="7"/>
  <c r="M59" i="7"/>
  <c r="J59" i="7"/>
  <c r="L59" i="7"/>
  <c r="I59" i="7"/>
  <c r="O59" i="7"/>
  <c r="N59" i="7"/>
  <c r="MA55" i="2"/>
  <c r="KL54" i="2"/>
  <c r="IW54" i="2"/>
  <c r="HH55" i="2"/>
  <c r="FS54" i="2"/>
  <c r="ED53" i="2"/>
  <c r="CO54" i="2"/>
  <c r="AZ54" i="2"/>
  <c r="V59" i="7"/>
  <c r="FC58" i="2" s="1"/>
  <c r="AA59" i="7"/>
  <c r="MZ58" i="2" s="1"/>
  <c r="X59" i="7"/>
  <c r="IG58" i="2" s="1"/>
  <c r="U59" i="7"/>
  <c r="DN58" i="2" s="1"/>
  <c r="T59" i="7"/>
  <c r="BY58" i="2" s="1"/>
  <c r="AB58" i="7"/>
  <c r="Z59" i="7"/>
  <c r="LK58" i="2" s="1"/>
  <c r="Y59" i="7"/>
  <c r="JV58" i="2" s="1"/>
  <c r="W59" i="7"/>
  <c r="GR58" i="2" s="1"/>
  <c r="AD42" i="2"/>
  <c r="A43" i="2"/>
  <c r="AJ42" i="2"/>
  <c r="AB42" i="2"/>
  <c r="A49" i="7"/>
  <c r="AH42" i="2" l="1"/>
  <c r="MT43" i="2"/>
  <c r="MX43" i="2" s="1"/>
  <c r="LE43" i="2"/>
  <c r="LI43" i="2" s="1"/>
  <c r="IA43" i="2"/>
  <c r="IE43" i="2" s="1"/>
  <c r="GL43" i="2"/>
  <c r="GP43" i="2" s="1"/>
  <c r="JP43" i="2"/>
  <c r="JT43" i="2" s="1"/>
  <c r="EW43" i="2"/>
  <c r="FA43" i="2" s="1"/>
  <c r="DH43" i="2"/>
  <c r="DL43" i="2" s="1"/>
  <c r="BS43" i="2"/>
  <c r="BW43" i="2" s="1"/>
  <c r="EU43" i="2"/>
  <c r="DF43" i="2"/>
  <c r="HY43" i="2"/>
  <c r="GJ43" i="2"/>
  <c r="JN43" i="2"/>
  <c r="LC43" i="2"/>
  <c r="MR43" i="2"/>
  <c r="BQ43" i="2"/>
  <c r="BR45" i="2"/>
  <c r="MS45" i="2"/>
  <c r="LD45" i="2"/>
  <c r="DG45" i="2"/>
  <c r="GK45" i="2"/>
  <c r="EV46" i="2"/>
  <c r="JO45" i="2"/>
  <c r="HZ45" i="2"/>
  <c r="AC43" i="2"/>
  <c r="M60" i="7"/>
  <c r="N60" i="7"/>
  <c r="L60" i="7"/>
  <c r="K60" i="7"/>
  <c r="O60" i="7"/>
  <c r="P60" i="7"/>
  <c r="I60" i="7"/>
  <c r="J60" i="7"/>
  <c r="MA56" i="2"/>
  <c r="KL55" i="2"/>
  <c r="IW55" i="2"/>
  <c r="HH56" i="2"/>
  <c r="FS55" i="2"/>
  <c r="ED54" i="2"/>
  <c r="CO55" i="2"/>
  <c r="AZ55" i="2"/>
  <c r="W60" i="7"/>
  <c r="GR59" i="2" s="1"/>
  <c r="U60" i="7"/>
  <c r="DN59" i="2" s="1"/>
  <c r="Y60" i="7"/>
  <c r="JV59" i="2" s="1"/>
  <c r="AA60" i="7"/>
  <c r="MZ59" i="2" s="1"/>
  <c r="X60" i="7"/>
  <c r="IG59" i="2" s="1"/>
  <c r="Z60" i="7"/>
  <c r="LK59" i="2" s="1"/>
  <c r="T60" i="7"/>
  <c r="BY59" i="2" s="1"/>
  <c r="AB59" i="7"/>
  <c r="V60" i="7"/>
  <c r="FC59" i="2" s="1"/>
  <c r="AD43" i="2"/>
  <c r="A44" i="2"/>
  <c r="AJ43" i="2"/>
  <c r="AB43" i="2"/>
  <c r="A50" i="7"/>
  <c r="AH43" i="2" l="1"/>
  <c r="MT44" i="2"/>
  <c r="MX44" i="2" s="1"/>
  <c r="LE44" i="2"/>
  <c r="LI44" i="2" s="1"/>
  <c r="JP44" i="2"/>
  <c r="JT44" i="2" s="1"/>
  <c r="EW44" i="2"/>
  <c r="FA44" i="2" s="1"/>
  <c r="GL44" i="2"/>
  <c r="GP44" i="2" s="1"/>
  <c r="IA44" i="2"/>
  <c r="IE44" i="2" s="1"/>
  <c r="DH44" i="2"/>
  <c r="DL44" i="2" s="1"/>
  <c r="BS44" i="2"/>
  <c r="BW44" i="2" s="1"/>
  <c r="HY44" i="2"/>
  <c r="GJ44" i="2"/>
  <c r="EU44" i="2"/>
  <c r="BQ44" i="2"/>
  <c r="JN44" i="2"/>
  <c r="MR44" i="2"/>
  <c r="DF44" i="2"/>
  <c r="LC44" i="2"/>
  <c r="HZ46" i="2"/>
  <c r="DG46" i="2"/>
  <c r="JO46" i="2"/>
  <c r="LD46" i="2"/>
  <c r="EV47" i="2"/>
  <c r="MS46" i="2"/>
  <c r="AC44" i="2"/>
  <c r="GK46" i="2"/>
  <c r="BR46" i="2"/>
  <c r="L61" i="7"/>
  <c r="N61" i="7"/>
  <c r="O61" i="7"/>
  <c r="I61" i="7"/>
  <c r="J61" i="7"/>
  <c r="K61" i="7"/>
  <c r="P61" i="7"/>
  <c r="M61" i="7"/>
  <c r="MA57" i="2"/>
  <c r="KL56" i="2"/>
  <c r="IW56" i="2"/>
  <c r="HH57" i="2"/>
  <c r="FS56" i="2"/>
  <c r="ED55" i="2"/>
  <c r="CO56" i="2"/>
  <c r="AZ56" i="2"/>
  <c r="T61" i="7"/>
  <c r="BY60" i="2" s="1"/>
  <c r="AB60" i="7"/>
  <c r="V61" i="7"/>
  <c r="FC60" i="2" s="1"/>
  <c r="AA61" i="7"/>
  <c r="MZ60" i="2" s="1"/>
  <c r="Y61" i="7"/>
  <c r="JV60" i="2" s="1"/>
  <c r="Z61" i="7"/>
  <c r="LK60" i="2" s="1"/>
  <c r="U61" i="7"/>
  <c r="DN60" i="2" s="1"/>
  <c r="X61" i="7"/>
  <c r="IG60" i="2" s="1"/>
  <c r="W61" i="7"/>
  <c r="GR60" i="2" s="1"/>
  <c r="AD44" i="2"/>
  <c r="A45" i="2"/>
  <c r="AJ44" i="2"/>
  <c r="AB44" i="2"/>
  <c r="A51" i="7"/>
  <c r="AH44" i="2" l="1"/>
  <c r="MT45" i="2"/>
  <c r="MX45" i="2" s="1"/>
  <c r="LE45" i="2"/>
  <c r="LI45" i="2" s="1"/>
  <c r="IA45" i="2"/>
  <c r="IE45" i="2" s="1"/>
  <c r="GL45" i="2"/>
  <c r="GP45" i="2" s="1"/>
  <c r="JP45" i="2"/>
  <c r="JT45" i="2" s="1"/>
  <c r="EW45" i="2"/>
  <c r="FA45" i="2" s="1"/>
  <c r="BS45" i="2"/>
  <c r="BW45" i="2" s="1"/>
  <c r="DH45" i="2"/>
  <c r="DL45" i="2" s="1"/>
  <c r="EU45" i="2"/>
  <c r="HY45" i="2"/>
  <c r="DF45" i="2"/>
  <c r="MR45" i="2"/>
  <c r="BQ45" i="2"/>
  <c r="LC45" i="2"/>
  <c r="JN45" i="2"/>
  <c r="GJ45" i="2"/>
  <c r="MS47" i="2"/>
  <c r="DG47" i="2"/>
  <c r="BR47" i="2"/>
  <c r="EV48" i="2"/>
  <c r="GK47" i="2"/>
  <c r="LD47" i="2"/>
  <c r="AC45" i="2"/>
  <c r="JO47" i="2"/>
  <c r="HZ47" i="2"/>
  <c r="O62" i="7"/>
  <c r="J62" i="7"/>
  <c r="P62" i="7"/>
  <c r="N62" i="7"/>
  <c r="M62" i="7"/>
  <c r="I62" i="7"/>
  <c r="K62" i="7"/>
  <c r="L62" i="7"/>
  <c r="MA58" i="2"/>
  <c r="KL57" i="2"/>
  <c r="IW57" i="2"/>
  <c r="HH58" i="2"/>
  <c r="FS57" i="2"/>
  <c r="ED56" i="2"/>
  <c r="CO57" i="2"/>
  <c r="AZ57" i="2"/>
  <c r="X62" i="7"/>
  <c r="IG61" i="2" s="1"/>
  <c r="AA62" i="7"/>
  <c r="MZ61" i="2" s="1"/>
  <c r="W62" i="7"/>
  <c r="GR61" i="2" s="1"/>
  <c r="Y62" i="7"/>
  <c r="JV61" i="2" s="1"/>
  <c r="U62" i="7"/>
  <c r="DN61" i="2" s="1"/>
  <c r="V62" i="7"/>
  <c r="FC61" i="2" s="1"/>
  <c r="Z62" i="7"/>
  <c r="LK61" i="2" s="1"/>
  <c r="T62" i="7"/>
  <c r="BY61" i="2" s="1"/>
  <c r="AB61" i="7"/>
  <c r="AD45" i="2"/>
  <c r="A46" i="2"/>
  <c r="AJ45" i="2"/>
  <c r="AB45" i="2"/>
  <c r="A52" i="7"/>
  <c r="AH45" i="2" l="1"/>
  <c r="MT46" i="2"/>
  <c r="MX46" i="2" s="1"/>
  <c r="LE46" i="2"/>
  <c r="LI46" i="2" s="1"/>
  <c r="JP46" i="2"/>
  <c r="JT46" i="2" s="1"/>
  <c r="IA46" i="2"/>
  <c r="IE46" i="2" s="1"/>
  <c r="EW46" i="2"/>
  <c r="FA46" i="2" s="1"/>
  <c r="GL46" i="2"/>
  <c r="GP46" i="2" s="1"/>
  <c r="DH46" i="2"/>
  <c r="DL46" i="2" s="1"/>
  <c r="BS46" i="2"/>
  <c r="BW46" i="2" s="1"/>
  <c r="MR46" i="2"/>
  <c r="GJ46" i="2"/>
  <c r="LC46" i="2"/>
  <c r="JN46" i="2"/>
  <c r="BQ46" i="2"/>
  <c r="EU46" i="2"/>
  <c r="DF46" i="2"/>
  <c r="HY46" i="2"/>
  <c r="HZ48" i="2"/>
  <c r="GK48" i="2"/>
  <c r="MS48" i="2"/>
  <c r="LD48" i="2"/>
  <c r="DG48" i="2"/>
  <c r="JO48" i="2"/>
  <c r="EV49" i="2"/>
  <c r="AC46" i="2"/>
  <c r="BR48" i="2"/>
  <c r="P63" i="7"/>
  <c r="K63" i="7"/>
  <c r="J63" i="7"/>
  <c r="M63" i="7"/>
  <c r="L63" i="7"/>
  <c r="I63" i="7"/>
  <c r="N63" i="7"/>
  <c r="O63" i="7"/>
  <c r="MA59" i="2"/>
  <c r="KL58" i="2"/>
  <c r="IW58" i="2"/>
  <c r="HH59" i="2"/>
  <c r="FS58" i="2"/>
  <c r="ED57" i="2"/>
  <c r="CO58" i="2"/>
  <c r="AZ58" i="2"/>
  <c r="T63" i="7"/>
  <c r="BY62" i="2" s="1"/>
  <c r="AB62" i="7"/>
  <c r="Y63" i="7"/>
  <c r="JV62" i="2" s="1"/>
  <c r="Z63" i="7"/>
  <c r="LK62" i="2" s="1"/>
  <c r="W63" i="7"/>
  <c r="GR62" i="2" s="1"/>
  <c r="V63" i="7"/>
  <c r="FC62" i="2" s="1"/>
  <c r="AA63" i="7"/>
  <c r="MZ62" i="2" s="1"/>
  <c r="U63" i="7"/>
  <c r="DN62" i="2" s="1"/>
  <c r="X63" i="7"/>
  <c r="IG62" i="2" s="1"/>
  <c r="AD46" i="2"/>
  <c r="A47" i="2"/>
  <c r="AB46" i="2"/>
  <c r="AJ46" i="2"/>
  <c r="Q16" i="7"/>
  <c r="F16" i="7" s="1"/>
  <c r="D16" i="7" s="1"/>
  <c r="A53" i="7"/>
  <c r="MT47" i="2" l="1"/>
  <c r="MX47" i="2" s="1"/>
  <c r="LE47" i="2"/>
  <c r="LI47" i="2" s="1"/>
  <c r="IA47" i="2"/>
  <c r="IE47" i="2" s="1"/>
  <c r="GL47" i="2"/>
  <c r="GP47" i="2" s="1"/>
  <c r="EW47" i="2"/>
  <c r="FA47" i="2" s="1"/>
  <c r="BS47" i="2"/>
  <c r="BW47" i="2" s="1"/>
  <c r="JP47" i="2"/>
  <c r="JT47" i="2" s="1"/>
  <c r="DH47" i="2"/>
  <c r="DL47" i="2" s="1"/>
  <c r="EU47" i="2"/>
  <c r="HY47" i="2"/>
  <c r="GJ47" i="2"/>
  <c r="JN47" i="2"/>
  <c r="LC47" i="2"/>
  <c r="BQ47" i="2"/>
  <c r="DF47" i="2"/>
  <c r="MR47" i="2"/>
  <c r="AH46" i="2"/>
  <c r="AC47" i="2"/>
  <c r="LD49" i="2"/>
  <c r="MS49" i="2"/>
  <c r="JO49" i="2"/>
  <c r="GK49" i="2"/>
  <c r="EV50" i="2"/>
  <c r="BR49" i="2"/>
  <c r="DG49" i="2"/>
  <c r="HZ49" i="2"/>
  <c r="I64" i="7"/>
  <c r="J64" i="7"/>
  <c r="O64" i="7"/>
  <c r="L64" i="7"/>
  <c r="K64" i="7"/>
  <c r="N64" i="7"/>
  <c r="M64" i="7"/>
  <c r="P64" i="7"/>
  <c r="MA60" i="2"/>
  <c r="KL59" i="2"/>
  <c r="IW59" i="2"/>
  <c r="HH60" i="2"/>
  <c r="FS59" i="2"/>
  <c r="ED58" i="2"/>
  <c r="CO59" i="2"/>
  <c r="AZ59" i="2"/>
  <c r="U64" i="7"/>
  <c r="DN63" i="2" s="1"/>
  <c r="Z64" i="7"/>
  <c r="LK63" i="2" s="1"/>
  <c r="AA64" i="7"/>
  <c r="MZ63" i="2" s="1"/>
  <c r="Y64" i="7"/>
  <c r="JV63" i="2" s="1"/>
  <c r="X64" i="7"/>
  <c r="IG63" i="2" s="1"/>
  <c r="W64" i="7"/>
  <c r="GR63" i="2" s="1"/>
  <c r="V64" i="7"/>
  <c r="FC63" i="2" s="1"/>
  <c r="T64" i="7"/>
  <c r="BY63" i="2" s="1"/>
  <c r="AB63" i="7"/>
  <c r="AD47" i="2"/>
  <c r="A48" i="2"/>
  <c r="AJ47" i="2"/>
  <c r="AB47" i="2"/>
  <c r="A54" i="7"/>
  <c r="AH47" i="2" l="1"/>
  <c r="MT48" i="2"/>
  <c r="MX48" i="2" s="1"/>
  <c r="LE48" i="2"/>
  <c r="LI48" i="2" s="1"/>
  <c r="JP48" i="2"/>
  <c r="JT48" i="2" s="1"/>
  <c r="EW48" i="2"/>
  <c r="FA48" i="2" s="1"/>
  <c r="IA48" i="2"/>
  <c r="IE48" i="2" s="1"/>
  <c r="GL48" i="2"/>
  <c r="GP48" i="2" s="1"/>
  <c r="DH48" i="2"/>
  <c r="DL48" i="2" s="1"/>
  <c r="BS48" i="2"/>
  <c r="BW48" i="2" s="1"/>
  <c r="JN48" i="2"/>
  <c r="MR48" i="2"/>
  <c r="LC48" i="2"/>
  <c r="HY48" i="2"/>
  <c r="DF48" i="2"/>
  <c r="BQ48" i="2"/>
  <c r="EU48" i="2"/>
  <c r="GJ48" i="2"/>
  <c r="EV51" i="2"/>
  <c r="LD50" i="2"/>
  <c r="HZ50" i="2"/>
  <c r="GK50" i="2"/>
  <c r="AC48" i="2"/>
  <c r="DG50" i="2"/>
  <c r="JO50" i="2"/>
  <c r="BR50" i="2"/>
  <c r="MS50" i="2"/>
  <c r="K65" i="7"/>
  <c r="L65" i="7"/>
  <c r="J65" i="7"/>
  <c r="P65" i="7"/>
  <c r="O65" i="7"/>
  <c r="I65" i="7"/>
  <c r="M65" i="7"/>
  <c r="N65" i="7"/>
  <c r="MA61" i="2"/>
  <c r="KL60" i="2"/>
  <c r="IW60" i="2"/>
  <c r="HH61" i="2"/>
  <c r="FS60" i="2"/>
  <c r="ED59" i="2"/>
  <c r="CO60" i="2"/>
  <c r="AZ60" i="2"/>
  <c r="W65" i="7"/>
  <c r="GR64" i="2" s="1"/>
  <c r="Z65" i="7"/>
  <c r="LK64" i="2" s="1"/>
  <c r="T65" i="7"/>
  <c r="BY64" i="2" s="1"/>
  <c r="AB64" i="7"/>
  <c r="Y65" i="7"/>
  <c r="JV64" i="2" s="1"/>
  <c r="V65" i="7"/>
  <c r="FC64" i="2" s="1"/>
  <c r="AA65" i="7"/>
  <c r="MZ64" i="2" s="1"/>
  <c r="X65" i="7"/>
  <c r="IG64" i="2" s="1"/>
  <c r="U65" i="7"/>
  <c r="DN64" i="2" s="1"/>
  <c r="AD48" i="2"/>
  <c r="A49" i="2"/>
  <c r="AB48" i="2"/>
  <c r="AJ48" i="2"/>
  <c r="A55" i="7"/>
  <c r="AH48" i="2" l="1"/>
  <c r="MT49" i="2"/>
  <c r="MX49" i="2" s="1"/>
  <c r="LE49" i="2"/>
  <c r="LI49" i="2" s="1"/>
  <c r="IA49" i="2"/>
  <c r="IE49" i="2" s="1"/>
  <c r="JP49" i="2"/>
  <c r="JT49" i="2" s="1"/>
  <c r="GL49" i="2"/>
  <c r="GP49" i="2" s="1"/>
  <c r="EW49" i="2"/>
  <c r="FA49" i="2" s="1"/>
  <c r="BS49" i="2"/>
  <c r="BW49" i="2" s="1"/>
  <c r="DH49" i="2"/>
  <c r="DL49" i="2" s="1"/>
  <c r="MR49" i="2"/>
  <c r="EU49" i="2"/>
  <c r="BQ49" i="2"/>
  <c r="GJ49" i="2"/>
  <c r="JN49" i="2"/>
  <c r="DF49" i="2"/>
  <c r="LC49" i="2"/>
  <c r="HY49" i="2"/>
  <c r="BR51" i="2"/>
  <c r="GK51" i="2"/>
  <c r="JO51" i="2"/>
  <c r="HZ51" i="2"/>
  <c r="DG51" i="2"/>
  <c r="LD51" i="2"/>
  <c r="MS51" i="2"/>
  <c r="AC49" i="2"/>
  <c r="EV52" i="2"/>
  <c r="J66" i="7"/>
  <c r="O66" i="7"/>
  <c r="M66" i="7"/>
  <c r="N66" i="7"/>
  <c r="I66" i="7"/>
  <c r="L66" i="7"/>
  <c r="P66" i="7"/>
  <c r="K66" i="7"/>
  <c r="MA62" i="2"/>
  <c r="KL61" i="2"/>
  <c r="IW61" i="2"/>
  <c r="HH62" i="2"/>
  <c r="FS61" i="2"/>
  <c r="ED60" i="2"/>
  <c r="CO61" i="2"/>
  <c r="AZ61" i="2"/>
  <c r="X66" i="7"/>
  <c r="IG65" i="2" s="1"/>
  <c r="U66" i="7"/>
  <c r="DN65" i="2" s="1"/>
  <c r="Y66" i="7"/>
  <c r="JV65" i="2" s="1"/>
  <c r="AA66" i="7"/>
  <c r="MZ65" i="2" s="1"/>
  <c r="Z66" i="7"/>
  <c r="LK65" i="2" s="1"/>
  <c r="V66" i="7"/>
  <c r="FC65" i="2" s="1"/>
  <c r="T66" i="7"/>
  <c r="BY65" i="2" s="1"/>
  <c r="AB65" i="7"/>
  <c r="W66" i="7"/>
  <c r="GR65" i="2" s="1"/>
  <c r="AD49" i="2"/>
  <c r="A50" i="2"/>
  <c r="AJ49" i="2"/>
  <c r="AB49" i="2"/>
  <c r="A56" i="7"/>
  <c r="AH49" i="2" l="1"/>
  <c r="MT50" i="2"/>
  <c r="MX50" i="2" s="1"/>
  <c r="LE50" i="2"/>
  <c r="LI50" i="2" s="1"/>
  <c r="JP50" i="2"/>
  <c r="JT50" i="2" s="1"/>
  <c r="EW50" i="2"/>
  <c r="FA50" i="2" s="1"/>
  <c r="IA50" i="2"/>
  <c r="IE50" i="2" s="1"/>
  <c r="GL50" i="2"/>
  <c r="GP50" i="2" s="1"/>
  <c r="DH50" i="2"/>
  <c r="DL50" i="2" s="1"/>
  <c r="BS50" i="2"/>
  <c r="BW50" i="2" s="1"/>
  <c r="LC50" i="2"/>
  <c r="JN50" i="2"/>
  <c r="DF50" i="2"/>
  <c r="GJ50" i="2"/>
  <c r="EU50" i="2"/>
  <c r="BQ50" i="2"/>
  <c r="MR50" i="2"/>
  <c r="HY50" i="2"/>
  <c r="AC50" i="2"/>
  <c r="HZ52" i="2"/>
  <c r="MS52" i="2"/>
  <c r="JO52" i="2"/>
  <c r="GK52" i="2"/>
  <c r="LD52" i="2"/>
  <c r="EV53" i="2"/>
  <c r="DG52" i="2"/>
  <c r="BR52" i="2"/>
  <c r="M67" i="7"/>
  <c r="I67" i="7"/>
  <c r="L67" i="7"/>
  <c r="O67" i="7"/>
  <c r="P67" i="7"/>
  <c r="N67" i="7"/>
  <c r="J67" i="7"/>
  <c r="K67" i="7"/>
  <c r="MA63" i="2"/>
  <c r="KL62" i="2"/>
  <c r="IW62" i="2"/>
  <c r="HH63" i="2"/>
  <c r="FS62" i="2"/>
  <c r="ED61" i="2"/>
  <c r="CO62" i="2"/>
  <c r="AZ62" i="2"/>
  <c r="W67" i="7"/>
  <c r="GR66" i="2" s="1"/>
  <c r="AA67" i="7"/>
  <c r="MZ66" i="2" s="1"/>
  <c r="T67" i="7"/>
  <c r="BY66" i="2" s="1"/>
  <c r="AB66" i="7"/>
  <c r="Y67" i="7"/>
  <c r="JV66" i="2" s="1"/>
  <c r="V67" i="7"/>
  <c r="FC66" i="2" s="1"/>
  <c r="U67" i="7"/>
  <c r="DN66" i="2" s="1"/>
  <c r="Z67" i="7"/>
  <c r="LK66" i="2" s="1"/>
  <c r="X67" i="7"/>
  <c r="IG66" i="2" s="1"/>
  <c r="AD50" i="2"/>
  <c r="A51" i="2"/>
  <c r="AB50" i="2"/>
  <c r="AJ50" i="2"/>
  <c r="A57" i="7"/>
  <c r="AH50" i="2" l="1"/>
  <c r="MT51" i="2"/>
  <c r="MX51" i="2" s="1"/>
  <c r="LE51" i="2"/>
  <c r="LI51" i="2" s="1"/>
  <c r="IA51" i="2"/>
  <c r="IE51" i="2" s="1"/>
  <c r="GL51" i="2"/>
  <c r="GP51" i="2" s="1"/>
  <c r="JP51" i="2"/>
  <c r="JT51" i="2" s="1"/>
  <c r="EW51" i="2"/>
  <c r="FA51" i="2" s="1"/>
  <c r="BS51" i="2"/>
  <c r="BW51" i="2" s="1"/>
  <c r="DH51" i="2"/>
  <c r="DL51" i="2" s="1"/>
  <c r="DF51" i="2"/>
  <c r="JN51" i="2"/>
  <c r="EU51" i="2"/>
  <c r="LC51" i="2"/>
  <c r="HY51" i="2"/>
  <c r="MR51" i="2"/>
  <c r="BQ51" i="2"/>
  <c r="GJ51" i="2"/>
  <c r="DG53" i="2"/>
  <c r="EV54" i="2"/>
  <c r="MS53" i="2"/>
  <c r="LD53" i="2"/>
  <c r="HZ53" i="2"/>
  <c r="JO53" i="2"/>
  <c r="BR53" i="2"/>
  <c r="GK53" i="2"/>
  <c r="AC51" i="2"/>
  <c r="P68" i="7"/>
  <c r="O68" i="7"/>
  <c r="K68" i="7"/>
  <c r="J68" i="7"/>
  <c r="L68" i="7"/>
  <c r="N68" i="7"/>
  <c r="M68" i="7"/>
  <c r="I68" i="7"/>
  <c r="MA64" i="2"/>
  <c r="KL63" i="2"/>
  <c r="IW63" i="2"/>
  <c r="HH64" i="2"/>
  <c r="FS63" i="2"/>
  <c r="ED62" i="2"/>
  <c r="CO63" i="2"/>
  <c r="AZ63" i="2"/>
  <c r="Z68" i="7"/>
  <c r="LK67" i="2" s="1"/>
  <c r="X68" i="7"/>
  <c r="IG67" i="2" s="1"/>
  <c r="U68" i="7"/>
  <c r="DN67" i="2" s="1"/>
  <c r="Y68" i="7"/>
  <c r="JV67" i="2" s="1"/>
  <c r="AA68" i="7"/>
  <c r="MZ67" i="2" s="1"/>
  <c r="V68" i="7"/>
  <c r="FC67" i="2" s="1"/>
  <c r="T68" i="7"/>
  <c r="BY67" i="2" s="1"/>
  <c r="AB67" i="7"/>
  <c r="W68" i="7"/>
  <c r="GR67" i="2" s="1"/>
  <c r="AD51" i="2"/>
  <c r="A52" i="2"/>
  <c r="AB51" i="2"/>
  <c r="AJ51" i="2"/>
  <c r="A58" i="7"/>
  <c r="AH51" i="2" l="1"/>
  <c r="MT52" i="2"/>
  <c r="MX52" i="2" s="1"/>
  <c r="LE52" i="2"/>
  <c r="LI52" i="2" s="1"/>
  <c r="JP52" i="2"/>
  <c r="JT52" i="2" s="1"/>
  <c r="EW52" i="2"/>
  <c r="FA52" i="2" s="1"/>
  <c r="GL52" i="2"/>
  <c r="GP52" i="2" s="1"/>
  <c r="BS52" i="2"/>
  <c r="BW52" i="2" s="1"/>
  <c r="DH52" i="2"/>
  <c r="DL52" i="2" s="1"/>
  <c r="IA52" i="2"/>
  <c r="IE52" i="2" s="1"/>
  <c r="HY52" i="2"/>
  <c r="GJ52" i="2"/>
  <c r="JN52" i="2"/>
  <c r="BQ52" i="2"/>
  <c r="EU52" i="2"/>
  <c r="DF52" i="2"/>
  <c r="LC52" i="2"/>
  <c r="MR52" i="2"/>
  <c r="GK54" i="2"/>
  <c r="LD54" i="2"/>
  <c r="BR54" i="2"/>
  <c r="MS54" i="2"/>
  <c r="EV55" i="2"/>
  <c r="JO54" i="2"/>
  <c r="AC52" i="2"/>
  <c r="HZ54" i="2"/>
  <c r="DG54" i="2"/>
  <c r="M69" i="7"/>
  <c r="J69" i="7"/>
  <c r="P69" i="7"/>
  <c r="L69" i="7"/>
  <c r="N69" i="7"/>
  <c r="O69" i="7"/>
  <c r="I69" i="7"/>
  <c r="K69" i="7"/>
  <c r="MA65" i="2"/>
  <c r="KL64" i="2"/>
  <c r="IW64" i="2"/>
  <c r="HH65" i="2"/>
  <c r="FS64" i="2"/>
  <c r="ED63" i="2"/>
  <c r="CO64" i="2"/>
  <c r="AZ64" i="2"/>
  <c r="W69" i="7"/>
  <c r="GR68" i="2" s="1"/>
  <c r="Y69" i="7"/>
  <c r="JV68" i="2" s="1"/>
  <c r="U69" i="7"/>
  <c r="DN68" i="2" s="1"/>
  <c r="T69" i="7"/>
  <c r="BY68" i="2" s="1"/>
  <c r="AB68" i="7"/>
  <c r="V69" i="7"/>
  <c r="FC68" i="2" s="1"/>
  <c r="X69" i="7"/>
  <c r="IG68" i="2" s="1"/>
  <c r="AA69" i="7"/>
  <c r="MZ68" i="2" s="1"/>
  <c r="Z69" i="7"/>
  <c r="LK68" i="2" s="1"/>
  <c r="AD52" i="2"/>
  <c r="A53" i="2"/>
  <c r="AJ52" i="2"/>
  <c r="AB52" i="2"/>
  <c r="A59" i="7"/>
  <c r="Q18" i="7"/>
  <c r="F18" i="7" s="1"/>
  <c r="D18" i="7" s="1"/>
  <c r="AH52" i="2" l="1"/>
  <c r="MT53" i="2"/>
  <c r="MX53" i="2" s="1"/>
  <c r="LE53" i="2"/>
  <c r="LI53" i="2" s="1"/>
  <c r="IA53" i="2"/>
  <c r="IE53" i="2" s="1"/>
  <c r="GL53" i="2"/>
  <c r="GP53" i="2" s="1"/>
  <c r="JP53" i="2"/>
  <c r="JT53" i="2" s="1"/>
  <c r="EW53" i="2"/>
  <c r="FA53" i="2" s="1"/>
  <c r="BS53" i="2"/>
  <c r="BW53" i="2" s="1"/>
  <c r="DH53" i="2"/>
  <c r="DL53" i="2" s="1"/>
  <c r="LC53" i="2"/>
  <c r="BQ53" i="2"/>
  <c r="GJ53" i="2"/>
  <c r="MR53" i="2"/>
  <c r="DF53" i="2"/>
  <c r="EU53" i="2"/>
  <c r="JN53" i="2"/>
  <c r="HY53" i="2"/>
  <c r="AC53" i="2"/>
  <c r="BR55" i="2"/>
  <c r="HZ55" i="2"/>
  <c r="MS55" i="2"/>
  <c r="JO55" i="2"/>
  <c r="LD55" i="2"/>
  <c r="DG55" i="2"/>
  <c r="EV56" i="2"/>
  <c r="GK55" i="2"/>
  <c r="N70" i="7"/>
  <c r="L70" i="7"/>
  <c r="I70" i="7"/>
  <c r="M70" i="7"/>
  <c r="K70" i="7"/>
  <c r="J70" i="7"/>
  <c r="O70" i="7"/>
  <c r="P70" i="7"/>
  <c r="MA66" i="2"/>
  <c r="KL65" i="2"/>
  <c r="IW65" i="2"/>
  <c r="HH66" i="2"/>
  <c r="FS65" i="2"/>
  <c r="ED64" i="2"/>
  <c r="CO65" i="2"/>
  <c r="AZ65" i="2"/>
  <c r="T70" i="7"/>
  <c r="BY69" i="2" s="1"/>
  <c r="AB69" i="7"/>
  <c r="AA70" i="7"/>
  <c r="MZ69" i="2" s="1"/>
  <c r="U70" i="7"/>
  <c r="DN69" i="2" s="1"/>
  <c r="X70" i="7"/>
  <c r="IG69" i="2" s="1"/>
  <c r="V70" i="7"/>
  <c r="FC69" i="2" s="1"/>
  <c r="Z70" i="7"/>
  <c r="LK69" i="2" s="1"/>
  <c r="Y70" i="7"/>
  <c r="JV69" i="2" s="1"/>
  <c r="W70" i="7"/>
  <c r="GR69" i="2" s="1"/>
  <c r="AD53" i="2"/>
  <c r="A54" i="2"/>
  <c r="AJ53" i="2"/>
  <c r="AB53" i="2"/>
  <c r="A60" i="7"/>
  <c r="AH53" i="2" l="1"/>
  <c r="MT54" i="2"/>
  <c r="MX54" i="2" s="1"/>
  <c r="LE54" i="2"/>
  <c r="LI54" i="2" s="1"/>
  <c r="JP54" i="2"/>
  <c r="JT54" i="2" s="1"/>
  <c r="IA54" i="2"/>
  <c r="IE54" i="2" s="1"/>
  <c r="EW54" i="2"/>
  <c r="FA54" i="2" s="1"/>
  <c r="GL54" i="2"/>
  <c r="GP54" i="2" s="1"/>
  <c r="DH54" i="2"/>
  <c r="DL54" i="2" s="1"/>
  <c r="BS54" i="2"/>
  <c r="BW54" i="2" s="1"/>
  <c r="JN54" i="2"/>
  <c r="EU54" i="2"/>
  <c r="MR54" i="2"/>
  <c r="DF54" i="2"/>
  <c r="BQ54" i="2"/>
  <c r="HY54" i="2"/>
  <c r="LC54" i="2"/>
  <c r="GJ54" i="2"/>
  <c r="MS56" i="2"/>
  <c r="DG56" i="2"/>
  <c r="HZ56" i="2"/>
  <c r="EV57" i="2"/>
  <c r="BR56" i="2"/>
  <c r="LD56" i="2"/>
  <c r="GK56" i="2"/>
  <c r="JO56" i="2"/>
  <c r="AC54" i="2"/>
  <c r="I71" i="7"/>
  <c r="L71" i="7"/>
  <c r="O71" i="7"/>
  <c r="K71" i="7"/>
  <c r="P71" i="7"/>
  <c r="J71" i="7"/>
  <c r="M71" i="7"/>
  <c r="N71" i="7"/>
  <c r="MA67" i="2"/>
  <c r="KL66" i="2"/>
  <c r="IW66" i="2"/>
  <c r="HH67" i="2"/>
  <c r="FS66" i="2"/>
  <c r="ED65" i="2"/>
  <c r="CO66" i="2"/>
  <c r="AZ66" i="2"/>
  <c r="W71" i="7"/>
  <c r="GR70" i="2" s="1"/>
  <c r="Y71" i="7"/>
  <c r="JV70" i="2" s="1"/>
  <c r="U71" i="7"/>
  <c r="DN70" i="2" s="1"/>
  <c r="X71" i="7"/>
  <c r="IG70" i="2" s="1"/>
  <c r="Z71" i="7"/>
  <c r="LK70" i="2" s="1"/>
  <c r="AA71" i="7"/>
  <c r="MZ70" i="2" s="1"/>
  <c r="V71" i="7"/>
  <c r="FC70" i="2" s="1"/>
  <c r="T71" i="7"/>
  <c r="BY70" i="2" s="1"/>
  <c r="AB70" i="7"/>
  <c r="AD54" i="2"/>
  <c r="A55" i="2"/>
  <c r="AJ54" i="2"/>
  <c r="AB54" i="2"/>
  <c r="A61" i="7"/>
  <c r="AH54" i="2" l="1"/>
  <c r="MT55" i="2"/>
  <c r="MX55" i="2" s="1"/>
  <c r="LE55" i="2"/>
  <c r="LI55" i="2" s="1"/>
  <c r="IA55" i="2"/>
  <c r="IE55" i="2" s="1"/>
  <c r="GL55" i="2"/>
  <c r="GP55" i="2" s="1"/>
  <c r="EW55" i="2"/>
  <c r="FA55" i="2" s="1"/>
  <c r="BS55" i="2"/>
  <c r="BW55" i="2" s="1"/>
  <c r="JP55" i="2"/>
  <c r="JT55" i="2" s="1"/>
  <c r="DH55" i="2"/>
  <c r="DL55" i="2" s="1"/>
  <c r="EU55" i="2"/>
  <c r="DF55" i="2"/>
  <c r="BQ55" i="2"/>
  <c r="JN55" i="2"/>
  <c r="GJ55" i="2"/>
  <c r="MR55" i="2"/>
  <c r="HY55" i="2"/>
  <c r="LC55" i="2"/>
  <c r="EV58" i="2"/>
  <c r="GK57" i="2"/>
  <c r="HZ57" i="2"/>
  <c r="LD57" i="2"/>
  <c r="JO57" i="2"/>
  <c r="DG57" i="2"/>
  <c r="AC55" i="2"/>
  <c r="BR57" i="2"/>
  <c r="MS57" i="2"/>
  <c r="P72" i="7"/>
  <c r="L72" i="7"/>
  <c r="N72" i="7"/>
  <c r="K72" i="7"/>
  <c r="M72" i="7"/>
  <c r="I72" i="7"/>
  <c r="J72" i="7"/>
  <c r="O72" i="7"/>
  <c r="MA68" i="2"/>
  <c r="KL67" i="2"/>
  <c r="IW67" i="2"/>
  <c r="HH68" i="2"/>
  <c r="FS67" i="2"/>
  <c r="ED66" i="2"/>
  <c r="CO67" i="2"/>
  <c r="AZ67" i="2"/>
  <c r="AA72" i="7"/>
  <c r="MZ71" i="2" s="1"/>
  <c r="Y72" i="7"/>
  <c r="JV71" i="2" s="1"/>
  <c r="T72" i="7"/>
  <c r="BY71" i="2" s="1"/>
  <c r="AB71" i="7"/>
  <c r="X72" i="7"/>
  <c r="IG71" i="2" s="1"/>
  <c r="V72" i="7"/>
  <c r="FC71" i="2" s="1"/>
  <c r="U72" i="7"/>
  <c r="DN71" i="2" s="1"/>
  <c r="Z72" i="7"/>
  <c r="LK71" i="2" s="1"/>
  <c r="W72" i="7"/>
  <c r="GR71" i="2" s="1"/>
  <c r="AD55" i="2"/>
  <c r="A56" i="2"/>
  <c r="AJ55" i="2"/>
  <c r="AB55" i="2"/>
  <c r="A62" i="7"/>
  <c r="AH55" i="2" l="1"/>
  <c r="MT56" i="2"/>
  <c r="MX56" i="2" s="1"/>
  <c r="LE56" i="2"/>
  <c r="LI56" i="2" s="1"/>
  <c r="JP56" i="2"/>
  <c r="JT56" i="2" s="1"/>
  <c r="EW56" i="2"/>
  <c r="FA56" i="2" s="1"/>
  <c r="IA56" i="2"/>
  <c r="IE56" i="2" s="1"/>
  <c r="GL56" i="2"/>
  <c r="GP56" i="2" s="1"/>
  <c r="DH56" i="2"/>
  <c r="DL56" i="2" s="1"/>
  <c r="BS56" i="2"/>
  <c r="BW56" i="2" s="1"/>
  <c r="HY56" i="2"/>
  <c r="JN56" i="2"/>
  <c r="EU56" i="2"/>
  <c r="DF56" i="2"/>
  <c r="BQ56" i="2"/>
  <c r="GJ56" i="2"/>
  <c r="LC56" i="2"/>
  <c r="MR56" i="2"/>
  <c r="AC56" i="2"/>
  <c r="HZ58" i="2"/>
  <c r="BR58" i="2"/>
  <c r="LD58" i="2"/>
  <c r="DG58" i="2"/>
  <c r="GK58" i="2"/>
  <c r="MS58" i="2"/>
  <c r="JO58" i="2"/>
  <c r="EV59" i="2"/>
  <c r="N73" i="7"/>
  <c r="J73" i="7"/>
  <c r="O73" i="7"/>
  <c r="M73" i="7"/>
  <c r="K73" i="7"/>
  <c r="L73" i="7"/>
  <c r="I73" i="7"/>
  <c r="P73" i="7"/>
  <c r="MA69" i="2"/>
  <c r="KL68" i="2"/>
  <c r="IW68" i="2"/>
  <c r="HH69" i="2"/>
  <c r="FS68" i="2"/>
  <c r="ED67" i="2"/>
  <c r="CO68" i="2"/>
  <c r="AZ68" i="2"/>
  <c r="W73" i="7"/>
  <c r="GR72" i="2" s="1"/>
  <c r="Z73" i="7"/>
  <c r="LK72" i="2" s="1"/>
  <c r="U73" i="7"/>
  <c r="DN72" i="2" s="1"/>
  <c r="X73" i="7"/>
  <c r="IG72" i="2" s="1"/>
  <c r="Y73" i="7"/>
  <c r="JV72" i="2" s="1"/>
  <c r="V73" i="7"/>
  <c r="FC72" i="2" s="1"/>
  <c r="T73" i="7"/>
  <c r="BY72" i="2" s="1"/>
  <c r="AB72" i="7"/>
  <c r="AA73" i="7"/>
  <c r="MZ72" i="2" s="1"/>
  <c r="AD56" i="2"/>
  <c r="A57" i="2"/>
  <c r="AJ56" i="2"/>
  <c r="AB56" i="2"/>
  <c r="A63" i="7"/>
  <c r="AH56" i="2" l="1"/>
  <c r="MT57" i="2"/>
  <c r="MX57" i="2" s="1"/>
  <c r="LE57" i="2"/>
  <c r="LI57" i="2" s="1"/>
  <c r="IA57" i="2"/>
  <c r="IE57" i="2" s="1"/>
  <c r="JP57" i="2"/>
  <c r="JT57" i="2" s="1"/>
  <c r="GL57" i="2"/>
  <c r="GP57" i="2" s="1"/>
  <c r="EW57" i="2"/>
  <c r="FA57" i="2" s="1"/>
  <c r="BS57" i="2"/>
  <c r="BW57" i="2" s="1"/>
  <c r="DH57" i="2"/>
  <c r="DL57" i="2" s="1"/>
  <c r="MR57" i="2"/>
  <c r="HY57" i="2"/>
  <c r="LC57" i="2"/>
  <c r="EU57" i="2"/>
  <c r="DF57" i="2"/>
  <c r="BQ57" i="2"/>
  <c r="JN57" i="2"/>
  <c r="GJ57" i="2"/>
  <c r="JO59" i="2"/>
  <c r="LD59" i="2"/>
  <c r="MS59" i="2"/>
  <c r="BR59" i="2"/>
  <c r="GK59" i="2"/>
  <c r="HZ59" i="2"/>
  <c r="EV60" i="2"/>
  <c r="DG59" i="2"/>
  <c r="AC57" i="2"/>
  <c r="L74" i="7"/>
  <c r="K74" i="7"/>
  <c r="J74" i="7"/>
  <c r="I74" i="7"/>
  <c r="M74" i="7"/>
  <c r="P74" i="7"/>
  <c r="N74" i="7"/>
  <c r="O74" i="7"/>
  <c r="MA70" i="2"/>
  <c r="KL69" i="2"/>
  <c r="IW69" i="2"/>
  <c r="HH70" i="2"/>
  <c r="FS69" i="2"/>
  <c r="ED68" i="2"/>
  <c r="CO69" i="2"/>
  <c r="AZ69" i="2"/>
  <c r="X74" i="7"/>
  <c r="IG73" i="2" s="1"/>
  <c r="U74" i="7"/>
  <c r="DN73" i="2" s="1"/>
  <c r="AA74" i="7"/>
  <c r="MZ73" i="2" s="1"/>
  <c r="T74" i="7"/>
  <c r="BY73" i="2" s="1"/>
  <c r="AB73" i="7"/>
  <c r="V74" i="7"/>
  <c r="FC73" i="2" s="1"/>
  <c r="Z74" i="7"/>
  <c r="LK73" i="2" s="1"/>
  <c r="Y74" i="7"/>
  <c r="JV73" i="2" s="1"/>
  <c r="W74" i="7"/>
  <c r="GR73" i="2" s="1"/>
  <c r="AD57" i="2"/>
  <c r="A58" i="2"/>
  <c r="AB57" i="2"/>
  <c r="AJ57" i="2"/>
  <c r="A64" i="7"/>
  <c r="AH57" i="2" l="1"/>
  <c r="MT58" i="2"/>
  <c r="MX58" i="2" s="1"/>
  <c r="LE58" i="2"/>
  <c r="LI58" i="2" s="1"/>
  <c r="JP58" i="2"/>
  <c r="JT58" i="2" s="1"/>
  <c r="EW58" i="2"/>
  <c r="FA58" i="2" s="1"/>
  <c r="IA58" i="2"/>
  <c r="IE58" i="2" s="1"/>
  <c r="GL58" i="2"/>
  <c r="GP58" i="2" s="1"/>
  <c r="DH58" i="2"/>
  <c r="DL58" i="2" s="1"/>
  <c r="BS58" i="2"/>
  <c r="BW58" i="2" s="1"/>
  <c r="JN58" i="2"/>
  <c r="EU58" i="2"/>
  <c r="MR58" i="2"/>
  <c r="DF58" i="2"/>
  <c r="LC58" i="2"/>
  <c r="HY58" i="2"/>
  <c r="GJ58" i="2"/>
  <c r="BQ58" i="2"/>
  <c r="EV61" i="2"/>
  <c r="MS60" i="2"/>
  <c r="HZ60" i="2"/>
  <c r="DG60" i="2"/>
  <c r="BR60" i="2"/>
  <c r="LD60" i="2"/>
  <c r="AC58" i="2"/>
  <c r="GK60" i="2"/>
  <c r="JO60" i="2"/>
  <c r="K75" i="7"/>
  <c r="O75" i="7"/>
  <c r="N75" i="7"/>
  <c r="M75" i="7"/>
  <c r="J75" i="7"/>
  <c r="I75" i="7"/>
  <c r="L75" i="7"/>
  <c r="P75" i="7"/>
  <c r="MA71" i="2"/>
  <c r="KL70" i="2"/>
  <c r="IW70" i="2"/>
  <c r="HH71" i="2"/>
  <c r="FS70" i="2"/>
  <c r="ED69" i="2"/>
  <c r="CO70" i="2"/>
  <c r="AZ70" i="2"/>
  <c r="U75" i="7"/>
  <c r="DN74" i="2" s="1"/>
  <c r="W75" i="7"/>
  <c r="GR74" i="2" s="1"/>
  <c r="V75" i="7"/>
  <c r="FC74" i="2" s="1"/>
  <c r="T75" i="7"/>
  <c r="BY74" i="2" s="1"/>
  <c r="AB74" i="7"/>
  <c r="Y75" i="7"/>
  <c r="JV74" i="2" s="1"/>
  <c r="AA75" i="7"/>
  <c r="MZ74" i="2" s="1"/>
  <c r="Z75" i="7"/>
  <c r="LK74" i="2" s="1"/>
  <c r="X75" i="7"/>
  <c r="IG74" i="2" s="1"/>
  <c r="AD58" i="2"/>
  <c r="A59" i="2"/>
  <c r="AB58" i="2"/>
  <c r="AJ58" i="2"/>
  <c r="A65" i="7"/>
  <c r="AH58" i="2" l="1"/>
  <c r="MT59" i="2"/>
  <c r="MX59" i="2" s="1"/>
  <c r="LE59" i="2"/>
  <c r="LI59" i="2" s="1"/>
  <c r="IA59" i="2"/>
  <c r="IE59" i="2" s="1"/>
  <c r="GL59" i="2"/>
  <c r="GP59" i="2" s="1"/>
  <c r="JP59" i="2"/>
  <c r="JT59" i="2" s="1"/>
  <c r="EW59" i="2"/>
  <c r="FA59" i="2" s="1"/>
  <c r="BS59" i="2"/>
  <c r="BW59" i="2" s="1"/>
  <c r="DH59" i="2"/>
  <c r="DL59" i="2" s="1"/>
  <c r="JN59" i="2"/>
  <c r="BQ59" i="2"/>
  <c r="EU59" i="2"/>
  <c r="HY59" i="2"/>
  <c r="GJ59" i="2"/>
  <c r="DF59" i="2"/>
  <c r="LC59" i="2"/>
  <c r="MR59" i="2"/>
  <c r="AC59" i="2"/>
  <c r="HZ61" i="2"/>
  <c r="GK61" i="2"/>
  <c r="DG61" i="2"/>
  <c r="LD61" i="2"/>
  <c r="MS61" i="2"/>
  <c r="JO61" i="2"/>
  <c r="BR61" i="2"/>
  <c r="EV62" i="2"/>
  <c r="J76" i="7"/>
  <c r="O76" i="7"/>
  <c r="P76" i="7"/>
  <c r="M76" i="7"/>
  <c r="L76" i="7"/>
  <c r="K76" i="7"/>
  <c r="I76" i="7"/>
  <c r="N76" i="7"/>
  <c r="MA72" i="2"/>
  <c r="KL71" i="2"/>
  <c r="IW71" i="2"/>
  <c r="HH72" i="2"/>
  <c r="FS71" i="2"/>
  <c r="ED70" i="2"/>
  <c r="CO71" i="2"/>
  <c r="AZ71" i="2"/>
  <c r="X76" i="7"/>
  <c r="IG75" i="2" s="1"/>
  <c r="V76" i="7"/>
  <c r="FC75" i="2" s="1"/>
  <c r="AA76" i="7"/>
  <c r="MZ75" i="2" s="1"/>
  <c r="W76" i="7"/>
  <c r="GR75" i="2" s="1"/>
  <c r="T76" i="7"/>
  <c r="BY75" i="2" s="1"/>
  <c r="AB75" i="7"/>
  <c r="Z76" i="7"/>
  <c r="LK75" i="2" s="1"/>
  <c r="Y76" i="7"/>
  <c r="JV75" i="2" s="1"/>
  <c r="U76" i="7"/>
  <c r="DN75" i="2" s="1"/>
  <c r="AD59" i="2"/>
  <c r="A60" i="2"/>
  <c r="AJ59" i="2"/>
  <c r="AB59" i="2"/>
  <c r="A66" i="7"/>
  <c r="AH59" i="2" l="1"/>
  <c r="MT60" i="2"/>
  <c r="MX60" i="2" s="1"/>
  <c r="LE60" i="2"/>
  <c r="LI60" i="2" s="1"/>
  <c r="JP60" i="2"/>
  <c r="JT60" i="2" s="1"/>
  <c r="GL60" i="2"/>
  <c r="GP60" i="2" s="1"/>
  <c r="EW60" i="2"/>
  <c r="FA60" i="2" s="1"/>
  <c r="DH60" i="2"/>
  <c r="DL60" i="2" s="1"/>
  <c r="IA60" i="2"/>
  <c r="IE60" i="2" s="1"/>
  <c r="BS60" i="2"/>
  <c r="BW60" i="2" s="1"/>
  <c r="DF60" i="2"/>
  <c r="JN60" i="2"/>
  <c r="BQ60" i="2"/>
  <c r="GJ60" i="2"/>
  <c r="MR60" i="2"/>
  <c r="HY60" i="2"/>
  <c r="LC60" i="2"/>
  <c r="EU60" i="2"/>
  <c r="BR62" i="2"/>
  <c r="DG62" i="2"/>
  <c r="JO62" i="2"/>
  <c r="GK62" i="2"/>
  <c r="MS62" i="2"/>
  <c r="HZ62" i="2"/>
  <c r="EV63" i="2"/>
  <c r="LD62" i="2"/>
  <c r="AC60" i="2"/>
  <c r="K77" i="7"/>
  <c r="P77" i="7"/>
  <c r="L77" i="7"/>
  <c r="O77" i="7"/>
  <c r="I77" i="7"/>
  <c r="N77" i="7"/>
  <c r="J77" i="7"/>
  <c r="M77" i="7"/>
  <c r="MA73" i="2"/>
  <c r="KL72" i="2"/>
  <c r="IW72" i="2"/>
  <c r="HH73" i="2"/>
  <c r="FS72" i="2"/>
  <c r="ED71" i="2"/>
  <c r="CO72" i="2"/>
  <c r="AZ72" i="2"/>
  <c r="U77" i="7"/>
  <c r="DN76" i="2" s="1"/>
  <c r="AA77" i="7"/>
  <c r="MZ76" i="2" s="1"/>
  <c r="Z77" i="7"/>
  <c r="LK76" i="2" s="1"/>
  <c r="W77" i="7"/>
  <c r="GR76" i="2" s="1"/>
  <c r="Y77" i="7"/>
  <c r="JV76" i="2" s="1"/>
  <c r="V77" i="7"/>
  <c r="FC76" i="2" s="1"/>
  <c r="T77" i="7"/>
  <c r="BY76" i="2" s="1"/>
  <c r="AB76" i="7"/>
  <c r="X77" i="7"/>
  <c r="IG76" i="2" s="1"/>
  <c r="AD60" i="2"/>
  <c r="A61" i="2"/>
  <c r="AJ60" i="2"/>
  <c r="AB60" i="2"/>
  <c r="A67" i="7"/>
  <c r="AH60" i="2" l="1"/>
  <c r="MT61" i="2"/>
  <c r="MX61" i="2" s="1"/>
  <c r="LE61" i="2"/>
  <c r="LI61" i="2" s="1"/>
  <c r="IA61" i="2"/>
  <c r="IE61" i="2" s="1"/>
  <c r="GL61" i="2"/>
  <c r="GP61" i="2" s="1"/>
  <c r="JP61" i="2"/>
  <c r="JT61" i="2" s="1"/>
  <c r="EW61" i="2"/>
  <c r="FA61" i="2" s="1"/>
  <c r="BS61" i="2"/>
  <c r="BW61" i="2" s="1"/>
  <c r="DH61" i="2"/>
  <c r="DL61" i="2" s="1"/>
  <c r="EU61" i="2"/>
  <c r="HY61" i="2"/>
  <c r="BQ61" i="2"/>
  <c r="LC61" i="2"/>
  <c r="MR61" i="2"/>
  <c r="DF61" i="2"/>
  <c r="JN61" i="2"/>
  <c r="GJ61" i="2"/>
  <c r="EV64" i="2"/>
  <c r="JO63" i="2"/>
  <c r="HZ63" i="2"/>
  <c r="DG63" i="2"/>
  <c r="GK63" i="2"/>
  <c r="LD63" i="2"/>
  <c r="AC61" i="2"/>
  <c r="MS63" i="2"/>
  <c r="BR63" i="2"/>
  <c r="M78" i="7"/>
  <c r="N78" i="7"/>
  <c r="L78" i="7"/>
  <c r="I78" i="7"/>
  <c r="P78" i="7"/>
  <c r="K78" i="7"/>
  <c r="J78" i="7"/>
  <c r="O78" i="7"/>
  <c r="MA74" i="2"/>
  <c r="KL73" i="2"/>
  <c r="IW73" i="2"/>
  <c r="HH74" i="2"/>
  <c r="FS73" i="2"/>
  <c r="ED72" i="2"/>
  <c r="CO73" i="2"/>
  <c r="AZ73" i="2"/>
  <c r="X78" i="7"/>
  <c r="IG77" i="2" s="1"/>
  <c r="T78" i="7"/>
  <c r="BY77" i="2" s="1"/>
  <c r="AB77" i="7"/>
  <c r="V78" i="7"/>
  <c r="FC77" i="2" s="1"/>
  <c r="AA78" i="7"/>
  <c r="MZ77" i="2" s="1"/>
  <c r="W78" i="7"/>
  <c r="GR77" i="2" s="1"/>
  <c r="Z78" i="7"/>
  <c r="LK77" i="2" s="1"/>
  <c r="Y78" i="7"/>
  <c r="JV77" i="2" s="1"/>
  <c r="U78" i="7"/>
  <c r="DN77" i="2" s="1"/>
  <c r="AD61" i="2"/>
  <c r="A62" i="2"/>
  <c r="AJ61" i="2"/>
  <c r="AB61" i="2"/>
  <c r="A68" i="7"/>
  <c r="AH61" i="2" l="1"/>
  <c r="MT62" i="2"/>
  <c r="MX62" i="2" s="1"/>
  <c r="LE62" i="2"/>
  <c r="LI62" i="2" s="1"/>
  <c r="JP62" i="2"/>
  <c r="JT62" i="2" s="1"/>
  <c r="GL62" i="2"/>
  <c r="GP62" i="2" s="1"/>
  <c r="IA62" i="2"/>
  <c r="IE62" i="2" s="1"/>
  <c r="EW62" i="2"/>
  <c r="FA62" i="2" s="1"/>
  <c r="DH62" i="2"/>
  <c r="DL62" i="2" s="1"/>
  <c r="BS62" i="2"/>
  <c r="BW62" i="2" s="1"/>
  <c r="DF62" i="2"/>
  <c r="GJ62" i="2"/>
  <c r="JN62" i="2"/>
  <c r="MR62" i="2"/>
  <c r="EU62" i="2"/>
  <c r="BQ62" i="2"/>
  <c r="LC62" i="2"/>
  <c r="HY62" i="2"/>
  <c r="MS64" i="2"/>
  <c r="DG64" i="2"/>
  <c r="AC62" i="2"/>
  <c r="LD64" i="2"/>
  <c r="JO64" i="2"/>
  <c r="HZ64" i="2"/>
  <c r="BR64" i="2"/>
  <c r="GK64" i="2"/>
  <c r="EV65" i="2"/>
  <c r="K79" i="7"/>
  <c r="L79" i="7"/>
  <c r="J79" i="7"/>
  <c r="N79" i="7"/>
  <c r="O79" i="7"/>
  <c r="P79" i="7"/>
  <c r="I79" i="7"/>
  <c r="M79" i="7"/>
  <c r="MA75" i="2"/>
  <c r="KL74" i="2"/>
  <c r="IW74" i="2"/>
  <c r="HH75" i="2"/>
  <c r="FS74" i="2"/>
  <c r="ED73" i="2"/>
  <c r="CO74" i="2"/>
  <c r="AZ74" i="2"/>
  <c r="AA79" i="7"/>
  <c r="MZ78" i="2" s="1"/>
  <c r="Y79" i="7"/>
  <c r="JV78" i="2" s="1"/>
  <c r="V79" i="7"/>
  <c r="FC78" i="2" s="1"/>
  <c r="T79" i="7"/>
  <c r="BY78" i="2" s="1"/>
  <c r="AB78" i="7"/>
  <c r="U79" i="7"/>
  <c r="DN78" i="2" s="1"/>
  <c r="Z79" i="7"/>
  <c r="LK78" i="2" s="1"/>
  <c r="W79" i="7"/>
  <c r="GR78" i="2" s="1"/>
  <c r="X79" i="7"/>
  <c r="IG78" i="2" s="1"/>
  <c r="AD62" i="2"/>
  <c r="A63" i="2"/>
  <c r="AB62" i="2"/>
  <c r="AJ62" i="2"/>
  <c r="A69" i="7"/>
  <c r="AH62" i="2" l="1"/>
  <c r="MT63" i="2"/>
  <c r="MX63" i="2" s="1"/>
  <c r="LE63" i="2"/>
  <c r="LI63" i="2" s="1"/>
  <c r="IA63" i="2"/>
  <c r="IE63" i="2" s="1"/>
  <c r="GL63" i="2"/>
  <c r="GP63" i="2" s="1"/>
  <c r="EW63" i="2"/>
  <c r="FA63" i="2" s="1"/>
  <c r="JP63" i="2"/>
  <c r="JT63" i="2" s="1"/>
  <c r="BS63" i="2"/>
  <c r="BW63" i="2" s="1"/>
  <c r="DH63" i="2"/>
  <c r="DL63" i="2" s="1"/>
  <c r="DF63" i="2"/>
  <c r="HY63" i="2"/>
  <c r="GJ63" i="2"/>
  <c r="MR63" i="2"/>
  <c r="BQ63" i="2"/>
  <c r="JN63" i="2"/>
  <c r="EU63" i="2"/>
  <c r="LC63" i="2"/>
  <c r="BR65" i="2"/>
  <c r="AC63" i="2"/>
  <c r="HZ65" i="2"/>
  <c r="DG65" i="2"/>
  <c r="GK65" i="2"/>
  <c r="LD65" i="2"/>
  <c r="EV66" i="2"/>
  <c r="JO65" i="2"/>
  <c r="MS65" i="2"/>
  <c r="P80" i="7"/>
  <c r="J80" i="7"/>
  <c r="M80" i="7"/>
  <c r="I80" i="7"/>
  <c r="O80" i="7"/>
  <c r="L80" i="7"/>
  <c r="N80" i="7"/>
  <c r="K80" i="7"/>
  <c r="MA76" i="2"/>
  <c r="KL75" i="2"/>
  <c r="IW75" i="2"/>
  <c r="HH76" i="2"/>
  <c r="FS75" i="2"/>
  <c r="ED74" i="2"/>
  <c r="CO75" i="2"/>
  <c r="AZ75" i="2"/>
  <c r="X80" i="7"/>
  <c r="IG79" i="2" s="1"/>
  <c r="V80" i="7"/>
  <c r="FC79" i="2" s="1"/>
  <c r="Z80" i="7"/>
  <c r="LK79" i="2" s="1"/>
  <c r="Y80" i="7"/>
  <c r="JV79" i="2" s="1"/>
  <c r="T80" i="7"/>
  <c r="BY79" i="2" s="1"/>
  <c r="AB79" i="7"/>
  <c r="W80" i="7"/>
  <c r="GR79" i="2" s="1"/>
  <c r="U80" i="7"/>
  <c r="DN79" i="2" s="1"/>
  <c r="AA80" i="7"/>
  <c r="MZ79" i="2" s="1"/>
  <c r="AD63" i="2"/>
  <c r="A64" i="2"/>
  <c r="AB63" i="2"/>
  <c r="AJ63" i="2"/>
  <c r="A70" i="7"/>
  <c r="AH63" i="2" l="1"/>
  <c r="MT64" i="2"/>
  <c r="MX64" i="2" s="1"/>
  <c r="LE64" i="2"/>
  <c r="LI64" i="2" s="1"/>
  <c r="JP64" i="2"/>
  <c r="JT64" i="2" s="1"/>
  <c r="GL64" i="2"/>
  <c r="GP64" i="2" s="1"/>
  <c r="EW64" i="2"/>
  <c r="FA64" i="2" s="1"/>
  <c r="IA64" i="2"/>
  <c r="IE64" i="2" s="1"/>
  <c r="DH64" i="2"/>
  <c r="DL64" i="2" s="1"/>
  <c r="BS64" i="2"/>
  <c r="BW64" i="2" s="1"/>
  <c r="BQ64" i="2"/>
  <c r="LC64" i="2"/>
  <c r="JN64" i="2"/>
  <c r="GJ64" i="2"/>
  <c r="EU64" i="2"/>
  <c r="DF64" i="2"/>
  <c r="HY64" i="2"/>
  <c r="MR64" i="2"/>
  <c r="EV67" i="2"/>
  <c r="HZ66" i="2"/>
  <c r="DG66" i="2"/>
  <c r="LD66" i="2"/>
  <c r="AC64" i="2"/>
  <c r="JO66" i="2"/>
  <c r="MS66" i="2"/>
  <c r="GK66" i="2"/>
  <c r="BR66" i="2"/>
  <c r="I81" i="7"/>
  <c r="M81" i="7"/>
  <c r="K81" i="7"/>
  <c r="L81" i="7"/>
  <c r="J81" i="7"/>
  <c r="N81" i="7"/>
  <c r="O81" i="7"/>
  <c r="P81" i="7"/>
  <c r="MA77" i="2"/>
  <c r="KL76" i="2"/>
  <c r="IW76" i="2"/>
  <c r="HH77" i="2"/>
  <c r="FS76" i="2"/>
  <c r="ED75" i="2"/>
  <c r="CO76" i="2"/>
  <c r="AZ76" i="2"/>
  <c r="AA81" i="7"/>
  <c r="MZ80" i="2" s="1"/>
  <c r="Z81" i="7"/>
  <c r="LK80" i="2" s="1"/>
  <c r="W81" i="7"/>
  <c r="GR80" i="2" s="1"/>
  <c r="Y81" i="7"/>
  <c r="JV80" i="2" s="1"/>
  <c r="U81" i="7"/>
  <c r="DN80" i="2" s="1"/>
  <c r="V81" i="7"/>
  <c r="FC80" i="2" s="1"/>
  <c r="T81" i="7"/>
  <c r="BY80" i="2" s="1"/>
  <c r="AB80" i="7"/>
  <c r="X81" i="7"/>
  <c r="IG80" i="2" s="1"/>
  <c r="AD64" i="2"/>
  <c r="A65" i="2"/>
  <c r="AB64" i="2"/>
  <c r="AJ64" i="2"/>
  <c r="A71" i="7"/>
  <c r="AH64" i="2" l="1"/>
  <c r="MT65" i="2"/>
  <c r="MX65" i="2" s="1"/>
  <c r="LE65" i="2"/>
  <c r="LI65" i="2" s="1"/>
  <c r="IA65" i="2"/>
  <c r="IE65" i="2" s="1"/>
  <c r="JP65" i="2"/>
  <c r="JT65" i="2" s="1"/>
  <c r="EW65" i="2"/>
  <c r="FA65" i="2" s="1"/>
  <c r="GL65" i="2"/>
  <c r="GP65" i="2" s="1"/>
  <c r="BS65" i="2"/>
  <c r="BW65" i="2" s="1"/>
  <c r="DH65" i="2"/>
  <c r="DL65" i="2" s="1"/>
  <c r="BQ65" i="2"/>
  <c r="LC65" i="2"/>
  <c r="JN65" i="2"/>
  <c r="EU65" i="2"/>
  <c r="GJ65" i="2"/>
  <c r="HY65" i="2"/>
  <c r="MR65" i="2"/>
  <c r="DF65" i="2"/>
  <c r="GK67" i="2"/>
  <c r="LD67" i="2"/>
  <c r="DG67" i="2"/>
  <c r="JO67" i="2"/>
  <c r="HZ67" i="2"/>
  <c r="MS67" i="2"/>
  <c r="BR67" i="2"/>
  <c r="AC65" i="2"/>
  <c r="EV68" i="2"/>
  <c r="M82" i="7"/>
  <c r="P82" i="7"/>
  <c r="J82" i="7"/>
  <c r="O82" i="7"/>
  <c r="L82" i="7"/>
  <c r="I82" i="7"/>
  <c r="N82" i="7"/>
  <c r="K82" i="7"/>
  <c r="MA78" i="2"/>
  <c r="KL77" i="2"/>
  <c r="IW77" i="2"/>
  <c r="HH78" i="2"/>
  <c r="FS77" i="2"/>
  <c r="ED76" i="2"/>
  <c r="CO77" i="2"/>
  <c r="AZ77" i="2"/>
  <c r="X82" i="7"/>
  <c r="IG81" i="2" s="1"/>
  <c r="T82" i="7"/>
  <c r="BY81" i="2" s="1"/>
  <c r="AB81" i="7"/>
  <c r="V82" i="7"/>
  <c r="FC81" i="2" s="1"/>
  <c r="Z82" i="7"/>
  <c r="LK81" i="2" s="1"/>
  <c r="Y82" i="7"/>
  <c r="JV81" i="2" s="1"/>
  <c r="W82" i="7"/>
  <c r="GR81" i="2" s="1"/>
  <c r="U82" i="7"/>
  <c r="DN81" i="2" s="1"/>
  <c r="AA82" i="7"/>
  <c r="MZ81" i="2" s="1"/>
  <c r="AD65" i="2"/>
  <c r="A66" i="2"/>
  <c r="AJ65" i="2"/>
  <c r="AB65" i="2"/>
  <c r="Q22" i="7"/>
  <c r="F22" i="7" s="1"/>
  <c r="D22" i="7" s="1"/>
  <c r="A72" i="7"/>
  <c r="AH65" i="2" l="1"/>
  <c r="MT66" i="2"/>
  <c r="MX66" i="2" s="1"/>
  <c r="LE66" i="2"/>
  <c r="LI66" i="2" s="1"/>
  <c r="JP66" i="2"/>
  <c r="JT66" i="2" s="1"/>
  <c r="GL66" i="2"/>
  <c r="GP66" i="2" s="1"/>
  <c r="EW66" i="2"/>
  <c r="FA66" i="2" s="1"/>
  <c r="IA66" i="2"/>
  <c r="IE66" i="2" s="1"/>
  <c r="DH66" i="2"/>
  <c r="DL66" i="2" s="1"/>
  <c r="BS66" i="2"/>
  <c r="BW66" i="2" s="1"/>
  <c r="LC66" i="2"/>
  <c r="DF66" i="2"/>
  <c r="JN66" i="2"/>
  <c r="BQ66" i="2"/>
  <c r="EU66" i="2"/>
  <c r="MR66" i="2"/>
  <c r="GJ66" i="2"/>
  <c r="HY66" i="2"/>
  <c r="BR68" i="2"/>
  <c r="DG68" i="2"/>
  <c r="MS68" i="2"/>
  <c r="LD68" i="2"/>
  <c r="AC66" i="2"/>
  <c r="JO68" i="2"/>
  <c r="EV69" i="2"/>
  <c r="HZ68" i="2"/>
  <c r="GK68" i="2"/>
  <c r="I83" i="7"/>
  <c r="P83" i="7"/>
  <c r="J83" i="7"/>
  <c r="K83" i="7"/>
  <c r="L83" i="7"/>
  <c r="N83" i="7"/>
  <c r="O83" i="7"/>
  <c r="M83" i="7"/>
  <c r="MA79" i="2"/>
  <c r="KL78" i="2"/>
  <c r="IW78" i="2"/>
  <c r="HH79" i="2"/>
  <c r="FS78" i="2"/>
  <c r="ED77" i="2"/>
  <c r="CO78" i="2"/>
  <c r="AZ78" i="2"/>
  <c r="AA83" i="7"/>
  <c r="MZ82" i="2" s="1"/>
  <c r="Z83" i="7"/>
  <c r="LK82" i="2" s="1"/>
  <c r="W83" i="7"/>
  <c r="GR82" i="2" s="1"/>
  <c r="T83" i="7"/>
  <c r="BY82" i="2" s="1"/>
  <c r="AB82" i="7"/>
  <c r="U83" i="7"/>
  <c r="DN82" i="2" s="1"/>
  <c r="V83" i="7"/>
  <c r="FC82" i="2" s="1"/>
  <c r="Y83" i="7"/>
  <c r="JV82" i="2" s="1"/>
  <c r="X83" i="7"/>
  <c r="IG82" i="2" s="1"/>
  <c r="AD66" i="2"/>
  <c r="A67" i="2"/>
  <c r="AB66" i="2"/>
  <c r="AJ66" i="2"/>
  <c r="A73" i="7"/>
  <c r="AH66" i="2" l="1"/>
  <c r="MT67" i="2"/>
  <c r="MX67" i="2" s="1"/>
  <c r="LE67" i="2"/>
  <c r="LI67" i="2" s="1"/>
  <c r="IA67" i="2"/>
  <c r="IE67" i="2" s="1"/>
  <c r="GL67" i="2"/>
  <c r="GP67" i="2" s="1"/>
  <c r="JP67" i="2"/>
  <c r="JT67" i="2" s="1"/>
  <c r="EW67" i="2"/>
  <c r="FA67" i="2" s="1"/>
  <c r="BS67" i="2"/>
  <c r="BW67" i="2" s="1"/>
  <c r="DH67" i="2"/>
  <c r="DL67" i="2" s="1"/>
  <c r="MR67" i="2"/>
  <c r="BQ67" i="2"/>
  <c r="DF67" i="2"/>
  <c r="GJ67" i="2"/>
  <c r="LC67" i="2"/>
  <c r="EU67" i="2"/>
  <c r="HY67" i="2"/>
  <c r="JN67" i="2"/>
  <c r="HZ69" i="2"/>
  <c r="LD69" i="2"/>
  <c r="JO69" i="2"/>
  <c r="DG69" i="2"/>
  <c r="EV70" i="2"/>
  <c r="MS69" i="2"/>
  <c r="GK69" i="2"/>
  <c r="AC67" i="2"/>
  <c r="BR69" i="2"/>
  <c r="J84" i="7"/>
  <c r="M84" i="7"/>
  <c r="P84" i="7"/>
  <c r="L84" i="7"/>
  <c r="O84" i="7"/>
  <c r="I84" i="7"/>
  <c r="K84" i="7"/>
  <c r="N84" i="7"/>
  <c r="MA80" i="2"/>
  <c r="KL79" i="2"/>
  <c r="IW79" i="2"/>
  <c r="HH80" i="2"/>
  <c r="FS79" i="2"/>
  <c r="ED78" i="2"/>
  <c r="CO79" i="2"/>
  <c r="AZ79" i="2"/>
  <c r="X84" i="7"/>
  <c r="IG83" i="2" s="1"/>
  <c r="Z84" i="7"/>
  <c r="LK83" i="2" s="1"/>
  <c r="U84" i="7"/>
  <c r="DN83" i="2" s="1"/>
  <c r="T84" i="7"/>
  <c r="BY83" i="2" s="1"/>
  <c r="AB83" i="7"/>
  <c r="Y84" i="7"/>
  <c r="JV83" i="2" s="1"/>
  <c r="W84" i="7"/>
  <c r="GR83" i="2" s="1"/>
  <c r="V84" i="7"/>
  <c r="FC83" i="2" s="1"/>
  <c r="AA84" i="7"/>
  <c r="MZ83" i="2" s="1"/>
  <c r="AD67" i="2"/>
  <c r="A68" i="2"/>
  <c r="AJ67" i="2"/>
  <c r="AB67" i="2"/>
  <c r="Q23" i="7"/>
  <c r="F23" i="7" s="1"/>
  <c r="D23" i="7" s="1"/>
  <c r="A74" i="7"/>
  <c r="MT68" i="2" l="1"/>
  <c r="MX68" i="2" s="1"/>
  <c r="LE68" i="2"/>
  <c r="LI68" i="2" s="1"/>
  <c r="JP68" i="2"/>
  <c r="JT68" i="2" s="1"/>
  <c r="GL68" i="2"/>
  <c r="GP68" i="2" s="1"/>
  <c r="EW68" i="2"/>
  <c r="FA68" i="2" s="1"/>
  <c r="IA68" i="2"/>
  <c r="IE68" i="2" s="1"/>
  <c r="DH68" i="2"/>
  <c r="DL68" i="2" s="1"/>
  <c r="BS68" i="2"/>
  <c r="BW68" i="2" s="1"/>
  <c r="JN68" i="2"/>
  <c r="EU68" i="2"/>
  <c r="LC68" i="2"/>
  <c r="GJ68" i="2"/>
  <c r="HY68" i="2"/>
  <c r="DF68" i="2"/>
  <c r="MR68" i="2"/>
  <c r="BQ68" i="2"/>
  <c r="AH67" i="2"/>
  <c r="GK70" i="2"/>
  <c r="JO70" i="2"/>
  <c r="MS70" i="2"/>
  <c r="LD70" i="2"/>
  <c r="AC68" i="2"/>
  <c r="DG70" i="2"/>
  <c r="BR70" i="2"/>
  <c r="EV71" i="2"/>
  <c r="HZ70" i="2"/>
  <c r="L85" i="7"/>
  <c r="P85" i="7"/>
  <c r="I85" i="7"/>
  <c r="N85" i="7"/>
  <c r="M85" i="7"/>
  <c r="O85" i="7"/>
  <c r="K85" i="7"/>
  <c r="J85" i="7"/>
  <c r="MA81" i="2"/>
  <c r="KL80" i="2"/>
  <c r="IW80" i="2"/>
  <c r="HH81" i="2"/>
  <c r="FS80" i="2"/>
  <c r="ED79" i="2"/>
  <c r="CO80" i="2"/>
  <c r="AZ80" i="2"/>
  <c r="AA85" i="7"/>
  <c r="MZ84" i="2" s="1"/>
  <c r="T85" i="7"/>
  <c r="BY84" i="2" s="1"/>
  <c r="AB84" i="7"/>
  <c r="V85" i="7"/>
  <c r="FC84" i="2" s="1"/>
  <c r="Z85" i="7"/>
  <c r="LK84" i="2" s="1"/>
  <c r="W85" i="7"/>
  <c r="GR84" i="2" s="1"/>
  <c r="Y85" i="7"/>
  <c r="JV84" i="2" s="1"/>
  <c r="U85" i="7"/>
  <c r="DN84" i="2" s="1"/>
  <c r="X85" i="7"/>
  <c r="IG84" i="2" s="1"/>
  <c r="AD68" i="2"/>
  <c r="A69" i="2"/>
  <c r="AB68" i="2"/>
  <c r="AJ68" i="2"/>
  <c r="A75" i="7"/>
  <c r="AH68" i="2" l="1"/>
  <c r="MT69" i="2"/>
  <c r="MX69" i="2" s="1"/>
  <c r="LE69" i="2"/>
  <c r="LI69" i="2" s="1"/>
  <c r="IA69" i="2"/>
  <c r="IE69" i="2" s="1"/>
  <c r="GL69" i="2"/>
  <c r="GP69" i="2" s="1"/>
  <c r="JP69" i="2"/>
  <c r="JT69" i="2" s="1"/>
  <c r="EW69" i="2"/>
  <c r="FA69" i="2" s="1"/>
  <c r="BS69" i="2"/>
  <c r="BW69" i="2" s="1"/>
  <c r="DH69" i="2"/>
  <c r="DL69" i="2" s="1"/>
  <c r="LC69" i="2"/>
  <c r="HY69" i="2"/>
  <c r="GJ69" i="2"/>
  <c r="EU69" i="2"/>
  <c r="DF69" i="2"/>
  <c r="JN69" i="2"/>
  <c r="BQ69" i="2"/>
  <c r="MR69" i="2"/>
  <c r="EV72" i="2"/>
  <c r="LD71" i="2"/>
  <c r="DG71" i="2"/>
  <c r="JO71" i="2"/>
  <c r="MS71" i="2"/>
  <c r="BR71" i="2"/>
  <c r="HZ71" i="2"/>
  <c r="AC69" i="2"/>
  <c r="GK71" i="2"/>
  <c r="O86" i="7"/>
  <c r="I86" i="7"/>
  <c r="J86" i="7"/>
  <c r="M86" i="7"/>
  <c r="P86" i="7"/>
  <c r="K86" i="7"/>
  <c r="N86" i="7"/>
  <c r="L86" i="7"/>
  <c r="MA82" i="2"/>
  <c r="KL81" i="2"/>
  <c r="IW81" i="2"/>
  <c r="HH82" i="2"/>
  <c r="FS81" i="2"/>
  <c r="ED80" i="2"/>
  <c r="CO81" i="2"/>
  <c r="AZ81" i="2"/>
  <c r="X86" i="7"/>
  <c r="IG85" i="2" s="1"/>
  <c r="Z86" i="7"/>
  <c r="LK85" i="2" s="1"/>
  <c r="U86" i="7"/>
  <c r="DN85" i="2" s="1"/>
  <c r="V86" i="7"/>
  <c r="FC85" i="2" s="1"/>
  <c r="T86" i="7"/>
  <c r="BY85" i="2" s="1"/>
  <c r="AB85" i="7"/>
  <c r="W86" i="7"/>
  <c r="GR85" i="2" s="1"/>
  <c r="Y86" i="7"/>
  <c r="JV85" i="2" s="1"/>
  <c r="AA86" i="7"/>
  <c r="MZ85" i="2" s="1"/>
  <c r="AD69" i="2"/>
  <c r="A70" i="2"/>
  <c r="AB69" i="2"/>
  <c r="AJ69" i="2"/>
  <c r="A76" i="7"/>
  <c r="Q24" i="7"/>
  <c r="F24" i="7" s="1"/>
  <c r="D24" i="7" s="1"/>
  <c r="AH69" i="2" l="1"/>
  <c r="MT70" i="2"/>
  <c r="MX70" i="2" s="1"/>
  <c r="LE70" i="2"/>
  <c r="LI70" i="2" s="1"/>
  <c r="JP70" i="2"/>
  <c r="JT70" i="2" s="1"/>
  <c r="GL70" i="2"/>
  <c r="GP70" i="2" s="1"/>
  <c r="IA70" i="2"/>
  <c r="IE70" i="2" s="1"/>
  <c r="EW70" i="2"/>
  <c r="FA70" i="2" s="1"/>
  <c r="DH70" i="2"/>
  <c r="DL70" i="2" s="1"/>
  <c r="BS70" i="2"/>
  <c r="BW70" i="2" s="1"/>
  <c r="JN70" i="2"/>
  <c r="DF70" i="2"/>
  <c r="GJ70" i="2"/>
  <c r="EU70" i="2"/>
  <c r="BQ70" i="2"/>
  <c r="LC70" i="2"/>
  <c r="MR70" i="2"/>
  <c r="HY70" i="2"/>
  <c r="AC70" i="2"/>
  <c r="HZ72" i="2"/>
  <c r="DG72" i="2"/>
  <c r="JO72" i="2"/>
  <c r="BR72" i="2"/>
  <c r="LD72" i="2"/>
  <c r="GK72" i="2"/>
  <c r="MS72" i="2"/>
  <c r="EV73" i="2"/>
  <c r="J87" i="7"/>
  <c r="K87" i="7"/>
  <c r="L87" i="7"/>
  <c r="I87" i="7"/>
  <c r="P87" i="7"/>
  <c r="N87" i="7"/>
  <c r="O87" i="7"/>
  <c r="M87" i="7"/>
  <c r="MA83" i="2"/>
  <c r="KL82" i="2"/>
  <c r="IW82" i="2"/>
  <c r="HH83" i="2"/>
  <c r="FS82" i="2"/>
  <c r="ED81" i="2"/>
  <c r="CO82" i="2"/>
  <c r="AZ82" i="2"/>
  <c r="AA87" i="7"/>
  <c r="MZ86" i="2" s="1"/>
  <c r="V87" i="7"/>
  <c r="FC86" i="2" s="1"/>
  <c r="Y87" i="7"/>
  <c r="JV86" i="2" s="1"/>
  <c r="Z87" i="7"/>
  <c r="LK86" i="2" s="1"/>
  <c r="U87" i="7"/>
  <c r="DN86" i="2" s="1"/>
  <c r="W87" i="7"/>
  <c r="GR86" i="2" s="1"/>
  <c r="T87" i="7"/>
  <c r="BY86" i="2" s="1"/>
  <c r="AB86" i="7"/>
  <c r="X87" i="7"/>
  <c r="IG86" i="2" s="1"/>
  <c r="AD70" i="2"/>
  <c r="A71" i="2"/>
  <c r="AB70" i="2"/>
  <c r="AJ70" i="2"/>
  <c r="A77" i="7"/>
  <c r="Q25" i="7"/>
  <c r="F25" i="7" s="1"/>
  <c r="D25" i="7" s="1"/>
  <c r="AH70" i="2" l="1"/>
  <c r="MT71" i="2"/>
  <c r="MX71" i="2" s="1"/>
  <c r="LE71" i="2"/>
  <c r="LI71" i="2" s="1"/>
  <c r="IA71" i="2"/>
  <c r="IE71" i="2" s="1"/>
  <c r="GL71" i="2"/>
  <c r="GP71" i="2" s="1"/>
  <c r="EW71" i="2"/>
  <c r="FA71" i="2" s="1"/>
  <c r="JP71" i="2"/>
  <c r="JT71" i="2" s="1"/>
  <c r="BS71" i="2"/>
  <c r="BW71" i="2" s="1"/>
  <c r="DH71" i="2"/>
  <c r="DL71" i="2" s="1"/>
  <c r="LC71" i="2"/>
  <c r="EU71" i="2"/>
  <c r="DF71" i="2"/>
  <c r="HY71" i="2"/>
  <c r="GJ71" i="2"/>
  <c r="MR71" i="2"/>
  <c r="JN71" i="2"/>
  <c r="BQ71" i="2"/>
  <c r="MS73" i="2"/>
  <c r="JO73" i="2"/>
  <c r="DG73" i="2"/>
  <c r="LD73" i="2"/>
  <c r="HZ73" i="2"/>
  <c r="GK73" i="2"/>
  <c r="EV74" i="2"/>
  <c r="BR73" i="2"/>
  <c r="AC71" i="2"/>
  <c r="P88" i="7"/>
  <c r="K88" i="7"/>
  <c r="I88" i="7"/>
  <c r="J88" i="7"/>
  <c r="O88" i="7"/>
  <c r="M88" i="7"/>
  <c r="L88" i="7"/>
  <c r="N88" i="7"/>
  <c r="MA84" i="2"/>
  <c r="KL83" i="2"/>
  <c r="IW83" i="2"/>
  <c r="HH84" i="2"/>
  <c r="FS83" i="2"/>
  <c r="ED82" i="2"/>
  <c r="CO83" i="2"/>
  <c r="AZ83" i="2"/>
  <c r="X88" i="7"/>
  <c r="IG87" i="2" s="1"/>
  <c r="T88" i="7"/>
  <c r="BY87" i="2" s="1"/>
  <c r="AB87" i="7"/>
  <c r="Y88" i="7"/>
  <c r="JV87" i="2" s="1"/>
  <c r="Z88" i="7"/>
  <c r="LK87" i="2" s="1"/>
  <c r="W88" i="7"/>
  <c r="GR87" i="2" s="1"/>
  <c r="V88" i="7"/>
  <c r="FC87" i="2" s="1"/>
  <c r="U88" i="7"/>
  <c r="DN87" i="2" s="1"/>
  <c r="AA88" i="7"/>
  <c r="MZ87" i="2" s="1"/>
  <c r="AD71" i="2"/>
  <c r="A72" i="2"/>
  <c r="AJ71" i="2"/>
  <c r="AB71" i="2"/>
  <c r="A78" i="7"/>
  <c r="AH71" i="2" l="1"/>
  <c r="MT72" i="2"/>
  <c r="MX72" i="2" s="1"/>
  <c r="LE72" i="2"/>
  <c r="LI72" i="2" s="1"/>
  <c r="JP72" i="2"/>
  <c r="JT72" i="2" s="1"/>
  <c r="GL72" i="2"/>
  <c r="GP72" i="2" s="1"/>
  <c r="EW72" i="2"/>
  <c r="FA72" i="2" s="1"/>
  <c r="IA72" i="2"/>
  <c r="IE72" i="2" s="1"/>
  <c r="DH72" i="2"/>
  <c r="DL72" i="2" s="1"/>
  <c r="BS72" i="2"/>
  <c r="BW72" i="2" s="1"/>
  <c r="GJ72" i="2"/>
  <c r="HY72" i="2"/>
  <c r="EU72" i="2"/>
  <c r="BQ72" i="2"/>
  <c r="MR72" i="2"/>
  <c r="LC72" i="2"/>
  <c r="DF72" i="2"/>
  <c r="JN72" i="2"/>
  <c r="EV75" i="2"/>
  <c r="DG74" i="2"/>
  <c r="BR74" i="2"/>
  <c r="GK74" i="2"/>
  <c r="JO74" i="2"/>
  <c r="LD74" i="2"/>
  <c r="AC72" i="2"/>
  <c r="HZ74" i="2"/>
  <c r="MS74" i="2"/>
  <c r="M89" i="7"/>
  <c r="I89" i="7"/>
  <c r="O89" i="7"/>
  <c r="K89" i="7"/>
  <c r="L89" i="7"/>
  <c r="J89" i="7"/>
  <c r="P89" i="7"/>
  <c r="N89" i="7"/>
  <c r="MA85" i="2"/>
  <c r="KL84" i="2"/>
  <c r="IW84" i="2"/>
  <c r="HH85" i="2"/>
  <c r="FS84" i="2"/>
  <c r="ED83" i="2"/>
  <c r="CO84" i="2"/>
  <c r="AZ84" i="2"/>
  <c r="U89" i="7"/>
  <c r="DN88" i="2" s="1"/>
  <c r="Y89" i="7"/>
  <c r="JV88" i="2" s="1"/>
  <c r="AA89" i="7"/>
  <c r="MZ88" i="2" s="1"/>
  <c r="Z89" i="7"/>
  <c r="LK88" i="2" s="1"/>
  <c r="V89" i="7"/>
  <c r="FC88" i="2" s="1"/>
  <c r="T89" i="7"/>
  <c r="BY88" i="2" s="1"/>
  <c r="AB88" i="7"/>
  <c r="W89" i="7"/>
  <c r="GR88" i="2" s="1"/>
  <c r="X89" i="7"/>
  <c r="IG88" i="2" s="1"/>
  <c r="AD72" i="2"/>
  <c r="A73" i="2"/>
  <c r="AJ72" i="2"/>
  <c r="AB72" i="2"/>
  <c r="A79" i="7"/>
  <c r="AH72" i="2" l="1"/>
  <c r="MT73" i="2"/>
  <c r="MX73" i="2" s="1"/>
  <c r="LE73" i="2"/>
  <c r="LI73" i="2" s="1"/>
  <c r="IA73" i="2"/>
  <c r="IE73" i="2" s="1"/>
  <c r="JP73" i="2"/>
  <c r="JT73" i="2" s="1"/>
  <c r="EW73" i="2"/>
  <c r="FA73" i="2" s="1"/>
  <c r="GL73" i="2"/>
  <c r="GP73" i="2" s="1"/>
  <c r="DH73" i="2"/>
  <c r="DL73" i="2" s="1"/>
  <c r="BS73" i="2"/>
  <c r="BW73" i="2" s="1"/>
  <c r="EU73" i="2"/>
  <c r="DF73" i="2"/>
  <c r="LC73" i="2"/>
  <c r="HY73" i="2"/>
  <c r="BQ73" i="2"/>
  <c r="MR73" i="2"/>
  <c r="JN73" i="2"/>
  <c r="GJ73" i="2"/>
  <c r="AC73" i="2"/>
  <c r="BR75" i="2"/>
  <c r="HZ75" i="2"/>
  <c r="LD75" i="2"/>
  <c r="DG75" i="2"/>
  <c r="GK75" i="2"/>
  <c r="MS75" i="2"/>
  <c r="JO75" i="2"/>
  <c r="EV76" i="2"/>
  <c r="J90" i="7"/>
  <c r="O90" i="7"/>
  <c r="N90" i="7"/>
  <c r="L90" i="7"/>
  <c r="I90" i="7"/>
  <c r="K90" i="7"/>
  <c r="P90" i="7"/>
  <c r="M90" i="7"/>
  <c r="MA86" i="2"/>
  <c r="KL85" i="2"/>
  <c r="IW85" i="2"/>
  <c r="HH86" i="2"/>
  <c r="FS85" i="2"/>
  <c r="ED84" i="2"/>
  <c r="CO85" i="2"/>
  <c r="AZ85" i="2"/>
  <c r="AA90" i="7"/>
  <c r="MZ89" i="2" s="1"/>
  <c r="X90" i="7"/>
  <c r="IG89" i="2" s="1"/>
  <c r="Z90" i="7"/>
  <c r="LK89" i="2" s="1"/>
  <c r="W90" i="7"/>
  <c r="GR89" i="2" s="1"/>
  <c r="T90" i="7"/>
  <c r="BY89" i="2" s="1"/>
  <c r="AB89" i="7"/>
  <c r="Y90" i="7"/>
  <c r="JV89" i="2" s="1"/>
  <c r="V90" i="7"/>
  <c r="FC89" i="2" s="1"/>
  <c r="U90" i="7"/>
  <c r="DN89" i="2" s="1"/>
  <c r="AD73" i="2"/>
  <c r="A74" i="2"/>
  <c r="AJ73" i="2"/>
  <c r="AB73" i="2"/>
  <c r="Q26" i="7"/>
  <c r="F26" i="7" s="1"/>
  <c r="D26" i="7" s="1"/>
  <c r="A80" i="7"/>
  <c r="AH73" i="2" l="1"/>
  <c r="MT74" i="2"/>
  <c r="MX74" i="2" s="1"/>
  <c r="LE74" i="2"/>
  <c r="LI74" i="2" s="1"/>
  <c r="JP74" i="2"/>
  <c r="JT74" i="2" s="1"/>
  <c r="GL74" i="2"/>
  <c r="GP74" i="2" s="1"/>
  <c r="EW74" i="2"/>
  <c r="FA74" i="2" s="1"/>
  <c r="IA74" i="2"/>
  <c r="IE74" i="2" s="1"/>
  <c r="DH74" i="2"/>
  <c r="DL74" i="2" s="1"/>
  <c r="BS74" i="2"/>
  <c r="BW74" i="2" s="1"/>
  <c r="LC74" i="2"/>
  <c r="HY74" i="2"/>
  <c r="EU74" i="2"/>
  <c r="JN74" i="2"/>
  <c r="DF74" i="2"/>
  <c r="BQ74" i="2"/>
  <c r="MR74" i="2"/>
  <c r="GJ74" i="2"/>
  <c r="MS76" i="2"/>
  <c r="HZ76" i="2"/>
  <c r="JO76" i="2"/>
  <c r="GK76" i="2"/>
  <c r="BR76" i="2"/>
  <c r="LD76" i="2"/>
  <c r="EV77" i="2"/>
  <c r="DG76" i="2"/>
  <c r="AC74" i="2"/>
  <c r="N91" i="7"/>
  <c r="K91" i="7"/>
  <c r="M91" i="7"/>
  <c r="I91" i="7"/>
  <c r="O91" i="7"/>
  <c r="P91" i="7"/>
  <c r="J91" i="7"/>
  <c r="L91" i="7"/>
  <c r="MA87" i="2"/>
  <c r="KL86" i="2"/>
  <c r="IW86" i="2"/>
  <c r="HH87" i="2"/>
  <c r="FS86" i="2"/>
  <c r="ED85" i="2"/>
  <c r="CO86" i="2"/>
  <c r="AZ86" i="2"/>
  <c r="U91" i="7"/>
  <c r="DN90" i="2" s="1"/>
  <c r="W91" i="7"/>
  <c r="GR90" i="2" s="1"/>
  <c r="V91" i="7"/>
  <c r="FC90" i="2" s="1"/>
  <c r="Z91" i="7"/>
  <c r="LK90" i="2" s="1"/>
  <c r="Y91" i="7"/>
  <c r="JV90" i="2" s="1"/>
  <c r="X91" i="7"/>
  <c r="IG90" i="2" s="1"/>
  <c r="T91" i="7"/>
  <c r="BY90" i="2" s="1"/>
  <c r="AB90" i="7"/>
  <c r="AA91" i="7"/>
  <c r="MZ90" i="2" s="1"/>
  <c r="AD74" i="2"/>
  <c r="A75" i="2"/>
  <c r="AJ74" i="2"/>
  <c r="AB74" i="2"/>
  <c r="A81" i="7"/>
  <c r="AH74" i="2" l="1"/>
  <c r="MT75" i="2"/>
  <c r="MX75" i="2" s="1"/>
  <c r="LE75" i="2"/>
  <c r="LI75" i="2" s="1"/>
  <c r="IA75" i="2"/>
  <c r="IE75" i="2" s="1"/>
  <c r="GL75" i="2"/>
  <c r="GP75" i="2" s="1"/>
  <c r="JP75" i="2"/>
  <c r="JT75" i="2" s="1"/>
  <c r="EW75" i="2"/>
  <c r="FA75" i="2" s="1"/>
  <c r="BS75" i="2"/>
  <c r="BW75" i="2" s="1"/>
  <c r="DH75" i="2"/>
  <c r="DL75" i="2" s="1"/>
  <c r="GJ75" i="2"/>
  <c r="BQ75" i="2"/>
  <c r="MR75" i="2"/>
  <c r="LC75" i="2"/>
  <c r="JN75" i="2"/>
  <c r="HY75" i="2"/>
  <c r="EU75" i="2"/>
  <c r="DF75" i="2"/>
  <c r="EV78" i="2"/>
  <c r="JO77" i="2"/>
  <c r="GK77" i="2"/>
  <c r="LD77" i="2"/>
  <c r="HZ77" i="2"/>
  <c r="DG77" i="2"/>
  <c r="AC75" i="2"/>
  <c r="BR77" i="2"/>
  <c r="MS77" i="2"/>
  <c r="P92" i="7"/>
  <c r="M92" i="7"/>
  <c r="K92" i="7"/>
  <c r="O92" i="7"/>
  <c r="N92" i="7"/>
  <c r="J92" i="7"/>
  <c r="I92" i="7"/>
  <c r="L92" i="7"/>
  <c r="MA88" i="2"/>
  <c r="KL87" i="2"/>
  <c r="IW87" i="2"/>
  <c r="HH88" i="2"/>
  <c r="FS87" i="2"/>
  <c r="ED86" i="2"/>
  <c r="CO87" i="2"/>
  <c r="AZ87" i="2"/>
  <c r="T92" i="7"/>
  <c r="BY91" i="2" s="1"/>
  <c r="AB91" i="7"/>
  <c r="V92" i="7"/>
  <c r="FC91" i="2" s="1"/>
  <c r="AA92" i="7"/>
  <c r="MZ91" i="2" s="1"/>
  <c r="X92" i="7"/>
  <c r="IG91" i="2" s="1"/>
  <c r="W92" i="7"/>
  <c r="GR91" i="2" s="1"/>
  <c r="Z92" i="7"/>
  <c r="LK91" i="2" s="1"/>
  <c r="Y92" i="7"/>
  <c r="JV91" i="2" s="1"/>
  <c r="U92" i="7"/>
  <c r="DN91" i="2" s="1"/>
  <c r="AD75" i="2"/>
  <c r="A76" i="2"/>
  <c r="AB75" i="2"/>
  <c r="AJ75" i="2"/>
  <c r="Q27" i="7"/>
  <c r="F27" i="7" s="1"/>
  <c r="D27" i="7" s="1"/>
  <c r="A82" i="7"/>
  <c r="AH75" i="2" l="1"/>
  <c r="MT76" i="2"/>
  <c r="MX76" i="2" s="1"/>
  <c r="LE76" i="2"/>
  <c r="LI76" i="2" s="1"/>
  <c r="JP76" i="2"/>
  <c r="JT76" i="2" s="1"/>
  <c r="GL76" i="2"/>
  <c r="GP76" i="2" s="1"/>
  <c r="EW76" i="2"/>
  <c r="FA76" i="2" s="1"/>
  <c r="IA76" i="2"/>
  <c r="IE76" i="2" s="1"/>
  <c r="DH76" i="2"/>
  <c r="DL76" i="2" s="1"/>
  <c r="BS76" i="2"/>
  <c r="BW76" i="2" s="1"/>
  <c r="HY76" i="2"/>
  <c r="MR76" i="2"/>
  <c r="JN76" i="2"/>
  <c r="BQ76" i="2"/>
  <c r="EU76" i="2"/>
  <c r="LC76" i="2"/>
  <c r="GJ76" i="2"/>
  <c r="DF76" i="2"/>
  <c r="AC76" i="2"/>
  <c r="GK78" i="2"/>
  <c r="DG78" i="2"/>
  <c r="JO78" i="2"/>
  <c r="BR78" i="2"/>
  <c r="LD78" i="2"/>
  <c r="MS78" i="2"/>
  <c r="HZ78" i="2"/>
  <c r="EV79" i="2"/>
  <c r="J93" i="7"/>
  <c r="L93" i="7"/>
  <c r="N93" i="7"/>
  <c r="M93" i="7"/>
  <c r="K93" i="7"/>
  <c r="I93" i="7"/>
  <c r="O93" i="7"/>
  <c r="P93" i="7"/>
  <c r="MA89" i="2"/>
  <c r="KL88" i="2"/>
  <c r="IW88" i="2"/>
  <c r="HH89" i="2"/>
  <c r="FS88" i="2"/>
  <c r="ED87" i="2"/>
  <c r="CO88" i="2"/>
  <c r="AZ88" i="2"/>
  <c r="Z93" i="7"/>
  <c r="LK92" i="2" s="1"/>
  <c r="V93" i="7"/>
  <c r="FC92" i="2" s="1"/>
  <c r="Y93" i="7"/>
  <c r="JV92" i="2" s="1"/>
  <c r="AA93" i="7"/>
  <c r="MZ92" i="2" s="1"/>
  <c r="W93" i="7"/>
  <c r="GR92" i="2" s="1"/>
  <c r="U93" i="7"/>
  <c r="DN92" i="2" s="1"/>
  <c r="X93" i="7"/>
  <c r="IG92" i="2" s="1"/>
  <c r="T93" i="7"/>
  <c r="BY92" i="2" s="1"/>
  <c r="AB92" i="7"/>
  <c r="AD76" i="2"/>
  <c r="A77" i="2"/>
  <c r="AJ76" i="2"/>
  <c r="AB76" i="2"/>
  <c r="Q28" i="7"/>
  <c r="F28" i="7" s="1"/>
  <c r="D28" i="7" s="1"/>
  <c r="A83" i="7"/>
  <c r="AH76" i="2" l="1"/>
  <c r="MT77" i="2"/>
  <c r="MX77" i="2" s="1"/>
  <c r="LE77" i="2"/>
  <c r="LI77" i="2" s="1"/>
  <c r="JP77" i="2"/>
  <c r="JT77" i="2" s="1"/>
  <c r="IA77" i="2"/>
  <c r="IE77" i="2" s="1"/>
  <c r="GL77" i="2"/>
  <c r="GP77" i="2" s="1"/>
  <c r="EW77" i="2"/>
  <c r="FA77" i="2" s="1"/>
  <c r="BS77" i="2"/>
  <c r="BW77" i="2" s="1"/>
  <c r="DH77" i="2"/>
  <c r="DL77" i="2" s="1"/>
  <c r="GJ77" i="2"/>
  <c r="JN77" i="2"/>
  <c r="MR77" i="2"/>
  <c r="HY77" i="2"/>
  <c r="EU77" i="2"/>
  <c r="BQ77" i="2"/>
  <c r="DF77" i="2"/>
  <c r="LC77" i="2"/>
  <c r="MS79" i="2"/>
  <c r="DG79" i="2"/>
  <c r="LD79" i="2"/>
  <c r="GK79" i="2"/>
  <c r="HZ79" i="2"/>
  <c r="JO79" i="2"/>
  <c r="EV80" i="2"/>
  <c r="BR79" i="2"/>
  <c r="AC77" i="2"/>
  <c r="I94" i="7"/>
  <c r="L94" i="7"/>
  <c r="K94" i="7"/>
  <c r="P94" i="7"/>
  <c r="M94" i="7"/>
  <c r="O94" i="7"/>
  <c r="J94" i="7"/>
  <c r="N94" i="7"/>
  <c r="MA90" i="2"/>
  <c r="KL89" i="2"/>
  <c r="IW89" i="2"/>
  <c r="HH90" i="2"/>
  <c r="FS89" i="2"/>
  <c r="ED88" i="2"/>
  <c r="CO89" i="2"/>
  <c r="AZ89" i="2"/>
  <c r="U94" i="7"/>
  <c r="DN93" i="2" s="1"/>
  <c r="V94" i="7"/>
  <c r="FC93" i="2" s="1"/>
  <c r="T94" i="7"/>
  <c r="BY93" i="2" s="1"/>
  <c r="AB93" i="7"/>
  <c r="AA94" i="7"/>
  <c r="MZ93" i="2" s="1"/>
  <c r="X94" i="7"/>
  <c r="IG93" i="2" s="1"/>
  <c r="Y94" i="7"/>
  <c r="JV93" i="2" s="1"/>
  <c r="W94" i="7"/>
  <c r="GR93" i="2" s="1"/>
  <c r="Z94" i="7"/>
  <c r="LK93" i="2" s="1"/>
  <c r="AD77" i="2"/>
  <c r="A78" i="2"/>
  <c r="AB77" i="2"/>
  <c r="AJ77" i="2"/>
  <c r="A84" i="7"/>
  <c r="AH77" i="2" l="1"/>
  <c r="MT78" i="2"/>
  <c r="MX78" i="2" s="1"/>
  <c r="LE78" i="2"/>
  <c r="LI78" i="2" s="1"/>
  <c r="JP78" i="2"/>
  <c r="JT78" i="2" s="1"/>
  <c r="GL78" i="2"/>
  <c r="GP78" i="2" s="1"/>
  <c r="IA78" i="2"/>
  <c r="IE78" i="2" s="1"/>
  <c r="EW78" i="2"/>
  <c r="FA78" i="2" s="1"/>
  <c r="DH78" i="2"/>
  <c r="DL78" i="2" s="1"/>
  <c r="BS78" i="2"/>
  <c r="BW78" i="2" s="1"/>
  <c r="DF78" i="2"/>
  <c r="BQ78" i="2"/>
  <c r="GJ78" i="2"/>
  <c r="EU78" i="2"/>
  <c r="LC78" i="2"/>
  <c r="MR78" i="2"/>
  <c r="HY78" i="2"/>
  <c r="JN78" i="2"/>
  <c r="BR80" i="2"/>
  <c r="GK80" i="2"/>
  <c r="JO80" i="2"/>
  <c r="DG80" i="2"/>
  <c r="EV81" i="2"/>
  <c r="LD80" i="2"/>
  <c r="AC78" i="2"/>
  <c r="HZ80" i="2"/>
  <c r="MS80" i="2"/>
  <c r="M95" i="7"/>
  <c r="L95" i="7"/>
  <c r="N95" i="7"/>
  <c r="J95" i="7"/>
  <c r="P95" i="7"/>
  <c r="I95" i="7"/>
  <c r="O95" i="7"/>
  <c r="K95" i="7"/>
  <c r="MA91" i="2"/>
  <c r="KL90" i="2"/>
  <c r="IW90" i="2"/>
  <c r="HH91" i="2"/>
  <c r="FS90" i="2"/>
  <c r="ED89" i="2"/>
  <c r="CO90" i="2"/>
  <c r="AZ90" i="2"/>
  <c r="U95" i="7"/>
  <c r="DN94" i="2" s="1"/>
  <c r="Z95" i="7"/>
  <c r="LK94" i="2" s="1"/>
  <c r="AA95" i="7"/>
  <c r="MZ94" i="2" s="1"/>
  <c r="W95" i="7"/>
  <c r="GR94" i="2" s="1"/>
  <c r="T95" i="7"/>
  <c r="BY94" i="2" s="1"/>
  <c r="AB94" i="7"/>
  <c r="Y95" i="7"/>
  <c r="JV94" i="2" s="1"/>
  <c r="V95" i="7"/>
  <c r="FC94" i="2" s="1"/>
  <c r="X95" i="7"/>
  <c r="IG94" i="2" s="1"/>
  <c r="AD78" i="2"/>
  <c r="A79" i="2"/>
  <c r="AJ78" i="2"/>
  <c r="AB78" i="2"/>
  <c r="A85" i="7"/>
  <c r="AH78" i="2" l="1"/>
  <c r="MT79" i="2"/>
  <c r="MX79" i="2" s="1"/>
  <c r="LE79" i="2"/>
  <c r="LI79" i="2" s="1"/>
  <c r="JP79" i="2"/>
  <c r="JT79" i="2" s="1"/>
  <c r="IA79" i="2"/>
  <c r="IE79" i="2" s="1"/>
  <c r="GL79" i="2"/>
  <c r="GP79" i="2" s="1"/>
  <c r="EW79" i="2"/>
  <c r="FA79" i="2" s="1"/>
  <c r="BS79" i="2"/>
  <c r="BW79" i="2" s="1"/>
  <c r="DH79" i="2"/>
  <c r="DL79" i="2" s="1"/>
  <c r="HY79" i="2"/>
  <c r="GJ79" i="2"/>
  <c r="JN79" i="2"/>
  <c r="MR79" i="2"/>
  <c r="EU79" i="2"/>
  <c r="DF79" i="2"/>
  <c r="BQ79" i="2"/>
  <c r="LC79" i="2"/>
  <c r="AC79" i="2"/>
  <c r="JO81" i="2"/>
  <c r="HZ81" i="2"/>
  <c r="DG81" i="2"/>
  <c r="LD81" i="2"/>
  <c r="GK81" i="2"/>
  <c r="MS81" i="2"/>
  <c r="EV82" i="2"/>
  <c r="BR81" i="2"/>
  <c r="P96" i="7"/>
  <c r="O96" i="7"/>
  <c r="L96" i="7"/>
  <c r="J96" i="7"/>
  <c r="M96" i="7"/>
  <c r="K96" i="7"/>
  <c r="I96" i="7"/>
  <c r="N96" i="7"/>
  <c r="MA92" i="2"/>
  <c r="KL91" i="2"/>
  <c r="IW91" i="2"/>
  <c r="HH92" i="2"/>
  <c r="FS91" i="2"/>
  <c r="ED90" i="2"/>
  <c r="CO91" i="2"/>
  <c r="AZ91" i="2"/>
  <c r="W96" i="7"/>
  <c r="GR95" i="2" s="1"/>
  <c r="V96" i="7"/>
  <c r="FC95" i="2" s="1"/>
  <c r="X96" i="7"/>
  <c r="IG95" i="2" s="1"/>
  <c r="AA96" i="7"/>
  <c r="MZ95" i="2" s="1"/>
  <c r="Y96" i="7"/>
  <c r="JV95" i="2" s="1"/>
  <c r="Z96" i="7"/>
  <c r="LK95" i="2" s="1"/>
  <c r="T96" i="7"/>
  <c r="BY95" i="2" s="1"/>
  <c r="AB95" i="7"/>
  <c r="U96" i="7"/>
  <c r="DN95" i="2" s="1"/>
  <c r="AD79" i="2"/>
  <c r="A80" i="2"/>
  <c r="AJ79" i="2"/>
  <c r="AB79" i="2"/>
  <c r="A86" i="7"/>
  <c r="Q29" i="7"/>
  <c r="F29" i="7" s="1"/>
  <c r="D29" i="7" s="1"/>
  <c r="AH79" i="2" l="1"/>
  <c r="MT80" i="2"/>
  <c r="MX80" i="2" s="1"/>
  <c r="LE80" i="2"/>
  <c r="LI80" i="2" s="1"/>
  <c r="JP80" i="2"/>
  <c r="JT80" i="2" s="1"/>
  <c r="GL80" i="2"/>
  <c r="GP80" i="2" s="1"/>
  <c r="EW80" i="2"/>
  <c r="FA80" i="2" s="1"/>
  <c r="IA80" i="2"/>
  <c r="IE80" i="2" s="1"/>
  <c r="BS80" i="2"/>
  <c r="BW80" i="2" s="1"/>
  <c r="DH80" i="2"/>
  <c r="DL80" i="2" s="1"/>
  <c r="MR80" i="2"/>
  <c r="LC80" i="2"/>
  <c r="BQ80" i="2"/>
  <c r="EU80" i="2"/>
  <c r="HY80" i="2"/>
  <c r="DF80" i="2"/>
  <c r="JN80" i="2"/>
  <c r="GJ80" i="2"/>
  <c r="MS82" i="2"/>
  <c r="HZ82" i="2"/>
  <c r="DG82" i="2"/>
  <c r="GK82" i="2"/>
  <c r="JO82" i="2"/>
  <c r="EV83" i="2"/>
  <c r="BR82" i="2"/>
  <c r="LD82" i="2"/>
  <c r="AC80" i="2"/>
  <c r="K97" i="7"/>
  <c r="L97" i="7"/>
  <c r="M97" i="7"/>
  <c r="I97" i="7"/>
  <c r="O97" i="7"/>
  <c r="N97" i="7"/>
  <c r="J97" i="7"/>
  <c r="P97" i="7"/>
  <c r="MA93" i="2"/>
  <c r="KL92" i="2"/>
  <c r="IW92" i="2"/>
  <c r="HH93" i="2"/>
  <c r="FS92" i="2"/>
  <c r="ED91" i="2"/>
  <c r="CO92" i="2"/>
  <c r="AZ92" i="2"/>
  <c r="U97" i="7"/>
  <c r="DN96" i="2" s="1"/>
  <c r="AA97" i="7"/>
  <c r="MZ96" i="2" s="1"/>
  <c r="T97" i="7"/>
  <c r="BY96" i="2" s="1"/>
  <c r="AB96" i="7"/>
  <c r="X97" i="7"/>
  <c r="IG96" i="2" s="1"/>
  <c r="Z97" i="7"/>
  <c r="LK96" i="2" s="1"/>
  <c r="V97" i="7"/>
  <c r="FC96" i="2" s="1"/>
  <c r="Y97" i="7"/>
  <c r="JV96" i="2" s="1"/>
  <c r="W97" i="7"/>
  <c r="GR96" i="2" s="1"/>
  <c r="AD80" i="2"/>
  <c r="A81" i="2"/>
  <c r="AB80" i="2"/>
  <c r="AJ80" i="2"/>
  <c r="A87" i="7"/>
  <c r="AH80" i="2" l="1"/>
  <c r="MT81" i="2"/>
  <c r="MX81" i="2" s="1"/>
  <c r="LE81" i="2"/>
  <c r="LI81" i="2" s="1"/>
  <c r="IA81" i="2"/>
  <c r="IE81" i="2" s="1"/>
  <c r="JP81" i="2"/>
  <c r="JT81" i="2" s="1"/>
  <c r="EW81" i="2"/>
  <c r="FA81" i="2" s="1"/>
  <c r="BS81" i="2"/>
  <c r="BW81" i="2" s="1"/>
  <c r="GL81" i="2"/>
  <c r="GP81" i="2" s="1"/>
  <c r="DH81" i="2"/>
  <c r="DL81" i="2" s="1"/>
  <c r="BQ81" i="2"/>
  <c r="GJ81" i="2"/>
  <c r="MR81" i="2"/>
  <c r="EU81" i="2"/>
  <c r="JN81" i="2"/>
  <c r="HY81" i="2"/>
  <c r="DF81" i="2"/>
  <c r="LC81" i="2"/>
  <c r="LD83" i="2"/>
  <c r="GK83" i="2"/>
  <c r="EV84" i="2"/>
  <c r="HZ83" i="2"/>
  <c r="DG83" i="2"/>
  <c r="BR83" i="2"/>
  <c r="AC81" i="2"/>
  <c r="JO83" i="2"/>
  <c r="MS83" i="2"/>
  <c r="I98" i="7"/>
  <c r="N98" i="7"/>
  <c r="M98" i="7"/>
  <c r="P98" i="7"/>
  <c r="L98" i="7"/>
  <c r="O98" i="7"/>
  <c r="J98" i="7"/>
  <c r="K98" i="7"/>
  <c r="MA94" i="2"/>
  <c r="KL93" i="2"/>
  <c r="IW93" i="2"/>
  <c r="HH94" i="2"/>
  <c r="FS93" i="2"/>
  <c r="ED92" i="2"/>
  <c r="CO93" i="2"/>
  <c r="AZ93" i="2"/>
  <c r="W98" i="7"/>
  <c r="GR97" i="2" s="1"/>
  <c r="Y98" i="7"/>
  <c r="JV97" i="2" s="1"/>
  <c r="X98" i="7"/>
  <c r="IG97" i="2" s="1"/>
  <c r="T98" i="7"/>
  <c r="BY97" i="2" s="1"/>
  <c r="AB97" i="7"/>
  <c r="V98" i="7"/>
  <c r="FC97" i="2" s="1"/>
  <c r="AA98" i="7"/>
  <c r="MZ97" i="2" s="1"/>
  <c r="Z98" i="7"/>
  <c r="LK97" i="2" s="1"/>
  <c r="U98" i="7"/>
  <c r="DN97" i="2" s="1"/>
  <c r="AD81" i="2"/>
  <c r="A82" i="2"/>
  <c r="AB81" i="2"/>
  <c r="AJ81" i="2"/>
  <c r="Q30" i="7"/>
  <c r="F30" i="7" s="1"/>
  <c r="D30" i="7" s="1"/>
  <c r="A88" i="7"/>
  <c r="AH81" i="2" l="1"/>
  <c r="MT82" i="2"/>
  <c r="MX82" i="2" s="1"/>
  <c r="LE82" i="2"/>
  <c r="LI82" i="2" s="1"/>
  <c r="JP82" i="2"/>
  <c r="JT82" i="2" s="1"/>
  <c r="GL82" i="2"/>
  <c r="GP82" i="2" s="1"/>
  <c r="EW82" i="2"/>
  <c r="FA82" i="2" s="1"/>
  <c r="IA82" i="2"/>
  <c r="IE82" i="2" s="1"/>
  <c r="DH82" i="2"/>
  <c r="DL82" i="2" s="1"/>
  <c r="BS82" i="2"/>
  <c r="BW82" i="2" s="1"/>
  <c r="MR82" i="2"/>
  <c r="EU82" i="2"/>
  <c r="HY82" i="2"/>
  <c r="GJ82" i="2"/>
  <c r="BQ82" i="2"/>
  <c r="JN82" i="2"/>
  <c r="DF82" i="2"/>
  <c r="LC82" i="2"/>
  <c r="AC82" i="2"/>
  <c r="EV85" i="2"/>
  <c r="JO84" i="2"/>
  <c r="HZ84" i="2"/>
  <c r="BR84" i="2"/>
  <c r="GK84" i="2"/>
  <c r="MS84" i="2"/>
  <c r="DG84" i="2"/>
  <c r="LD84" i="2"/>
  <c r="J99" i="7"/>
  <c r="P99" i="7"/>
  <c r="K99" i="7"/>
  <c r="N99" i="7"/>
  <c r="I99" i="7"/>
  <c r="O99" i="7"/>
  <c r="M99" i="7"/>
  <c r="L99" i="7"/>
  <c r="MA95" i="2"/>
  <c r="KL94" i="2"/>
  <c r="IW94" i="2"/>
  <c r="HH95" i="2"/>
  <c r="FS94" i="2"/>
  <c r="ED93" i="2"/>
  <c r="CO94" i="2"/>
  <c r="AZ94" i="2"/>
  <c r="U99" i="7"/>
  <c r="DN98" i="2" s="1"/>
  <c r="T99" i="7"/>
  <c r="BY98" i="2" s="1"/>
  <c r="AB98" i="7"/>
  <c r="Z99" i="7"/>
  <c r="LK98" i="2" s="1"/>
  <c r="X99" i="7"/>
  <c r="IG98" i="2" s="1"/>
  <c r="AA99" i="7"/>
  <c r="MZ98" i="2" s="1"/>
  <c r="Y99" i="7"/>
  <c r="JV98" i="2" s="1"/>
  <c r="V99" i="7"/>
  <c r="FC98" i="2" s="1"/>
  <c r="W99" i="7"/>
  <c r="GR98" i="2" s="1"/>
  <c r="AD82" i="2"/>
  <c r="A83" i="2"/>
  <c r="AB82" i="2"/>
  <c r="AJ82" i="2"/>
  <c r="A89" i="7"/>
  <c r="AH82" i="2" l="1"/>
  <c r="MT83" i="2"/>
  <c r="MX83" i="2" s="1"/>
  <c r="LE83" i="2"/>
  <c r="LI83" i="2" s="1"/>
  <c r="IA83" i="2"/>
  <c r="IE83" i="2" s="1"/>
  <c r="JP83" i="2"/>
  <c r="JT83" i="2" s="1"/>
  <c r="GL83" i="2"/>
  <c r="GP83" i="2" s="1"/>
  <c r="EW83" i="2"/>
  <c r="FA83" i="2" s="1"/>
  <c r="BS83" i="2"/>
  <c r="BW83" i="2" s="1"/>
  <c r="DH83" i="2"/>
  <c r="DL83" i="2" s="1"/>
  <c r="GJ83" i="2"/>
  <c r="HY83" i="2"/>
  <c r="MR83" i="2"/>
  <c r="JN83" i="2"/>
  <c r="LC83" i="2"/>
  <c r="DF83" i="2"/>
  <c r="BQ83" i="2"/>
  <c r="EU83" i="2"/>
  <c r="MS85" i="2"/>
  <c r="JO85" i="2"/>
  <c r="DG85" i="2"/>
  <c r="GK85" i="2"/>
  <c r="EV86" i="2"/>
  <c r="HZ85" i="2"/>
  <c r="LD85" i="2"/>
  <c r="BR85" i="2"/>
  <c r="AC83" i="2"/>
  <c r="O100" i="7"/>
  <c r="K100" i="7"/>
  <c r="P100" i="7"/>
  <c r="L100" i="7"/>
  <c r="I100" i="7"/>
  <c r="J100" i="7"/>
  <c r="M100" i="7"/>
  <c r="N100" i="7"/>
  <c r="MA96" i="2"/>
  <c r="KL95" i="2"/>
  <c r="IW95" i="2"/>
  <c r="HH96" i="2"/>
  <c r="FS95" i="2"/>
  <c r="ED94" i="2"/>
  <c r="CO95" i="2"/>
  <c r="AZ95" i="2"/>
  <c r="W100" i="7"/>
  <c r="GR99" i="2" s="1"/>
  <c r="X100" i="7"/>
  <c r="IG99" i="2" s="1"/>
  <c r="V100" i="7"/>
  <c r="FC99" i="2" s="1"/>
  <c r="Z100" i="7"/>
  <c r="LK99" i="2" s="1"/>
  <c r="T100" i="7"/>
  <c r="BY99" i="2" s="1"/>
  <c r="AB99" i="7"/>
  <c r="AA100" i="7"/>
  <c r="MZ99" i="2" s="1"/>
  <c r="Y100" i="7"/>
  <c r="JV99" i="2" s="1"/>
  <c r="U100" i="7"/>
  <c r="DN99" i="2" s="1"/>
  <c r="AD83" i="2"/>
  <c r="A84" i="2"/>
  <c r="AB83" i="2"/>
  <c r="AJ83" i="2"/>
  <c r="Q31" i="7"/>
  <c r="F31" i="7" s="1"/>
  <c r="D31" i="7" s="1"/>
  <c r="A90" i="7"/>
  <c r="AH83" i="2" l="1"/>
  <c r="MT84" i="2"/>
  <c r="MX84" i="2" s="1"/>
  <c r="LE84" i="2"/>
  <c r="LI84" i="2" s="1"/>
  <c r="JP84" i="2"/>
  <c r="JT84" i="2" s="1"/>
  <c r="GL84" i="2"/>
  <c r="GP84" i="2" s="1"/>
  <c r="EW84" i="2"/>
  <c r="FA84" i="2" s="1"/>
  <c r="DH84" i="2"/>
  <c r="DL84" i="2" s="1"/>
  <c r="IA84" i="2"/>
  <c r="IE84" i="2" s="1"/>
  <c r="BS84" i="2"/>
  <c r="BW84" i="2" s="1"/>
  <c r="DF84" i="2"/>
  <c r="JN84" i="2"/>
  <c r="BQ84" i="2"/>
  <c r="HY84" i="2"/>
  <c r="EU84" i="2"/>
  <c r="GJ84" i="2"/>
  <c r="LC84" i="2"/>
  <c r="MR84" i="2"/>
  <c r="LD86" i="2"/>
  <c r="DG86" i="2"/>
  <c r="BR86" i="2"/>
  <c r="HZ86" i="2"/>
  <c r="JO86" i="2"/>
  <c r="GK86" i="2"/>
  <c r="AC84" i="2"/>
  <c r="EV87" i="2"/>
  <c r="MS86" i="2"/>
  <c r="J101" i="7"/>
  <c r="P101" i="7"/>
  <c r="I101" i="7"/>
  <c r="N101" i="7"/>
  <c r="K101" i="7"/>
  <c r="M101" i="7"/>
  <c r="L101" i="7"/>
  <c r="O101" i="7"/>
  <c r="MA97" i="2"/>
  <c r="KL96" i="2"/>
  <c r="IW96" i="2"/>
  <c r="HH97" i="2"/>
  <c r="FS96" i="2"/>
  <c r="ED95" i="2"/>
  <c r="CO96" i="2"/>
  <c r="AZ96" i="2"/>
  <c r="Z101" i="7"/>
  <c r="LK100" i="2" s="1"/>
  <c r="Y101" i="7"/>
  <c r="JV100" i="2" s="1"/>
  <c r="U101" i="7"/>
  <c r="DN100" i="2" s="1"/>
  <c r="V101" i="7"/>
  <c r="FC100" i="2" s="1"/>
  <c r="AA101" i="7"/>
  <c r="MZ100" i="2" s="1"/>
  <c r="X101" i="7"/>
  <c r="IG100" i="2" s="1"/>
  <c r="T101" i="7"/>
  <c r="BY100" i="2" s="1"/>
  <c r="AB100" i="7"/>
  <c r="W101" i="7"/>
  <c r="GR100" i="2" s="1"/>
  <c r="AD84" i="2"/>
  <c r="A85" i="2"/>
  <c r="AJ84" i="2"/>
  <c r="AB84" i="2"/>
  <c r="A91" i="7"/>
  <c r="AH84" i="2" l="1"/>
  <c r="MT85" i="2"/>
  <c r="MX85" i="2" s="1"/>
  <c r="LE85" i="2"/>
  <c r="LI85" i="2" s="1"/>
  <c r="JP85" i="2"/>
  <c r="JT85" i="2" s="1"/>
  <c r="IA85" i="2"/>
  <c r="IE85" i="2" s="1"/>
  <c r="GL85" i="2"/>
  <c r="GP85" i="2" s="1"/>
  <c r="EW85" i="2"/>
  <c r="FA85" i="2" s="1"/>
  <c r="BS85" i="2"/>
  <c r="BW85" i="2" s="1"/>
  <c r="DH85" i="2"/>
  <c r="DL85" i="2" s="1"/>
  <c r="EU85" i="2"/>
  <c r="BQ85" i="2"/>
  <c r="JN85" i="2"/>
  <c r="HY85" i="2"/>
  <c r="GJ85" i="2"/>
  <c r="LC85" i="2"/>
  <c r="DF85" i="2"/>
  <c r="MR85" i="2"/>
  <c r="AC85" i="2"/>
  <c r="BR87" i="2"/>
  <c r="EV88" i="2"/>
  <c r="GK87" i="2"/>
  <c r="DG87" i="2"/>
  <c r="HZ87" i="2"/>
  <c r="MS87" i="2"/>
  <c r="JO87" i="2"/>
  <c r="LD87" i="2"/>
  <c r="O102" i="7"/>
  <c r="K102" i="7"/>
  <c r="P102" i="7"/>
  <c r="L102" i="7"/>
  <c r="J102" i="7"/>
  <c r="N102" i="7"/>
  <c r="I102" i="7"/>
  <c r="M102" i="7"/>
  <c r="MA98" i="2"/>
  <c r="KL97" i="2"/>
  <c r="IW97" i="2"/>
  <c r="HH98" i="2"/>
  <c r="FS97" i="2"/>
  <c r="ED96" i="2"/>
  <c r="CO97" i="2"/>
  <c r="AZ97" i="2"/>
  <c r="X102" i="7"/>
  <c r="IG101" i="2" s="1"/>
  <c r="W102" i="7"/>
  <c r="GR101" i="2" s="1"/>
  <c r="V102" i="7"/>
  <c r="FC101" i="2" s="1"/>
  <c r="T102" i="7"/>
  <c r="BY101" i="2" s="1"/>
  <c r="AB101" i="7"/>
  <c r="U102" i="7"/>
  <c r="DN101" i="2" s="1"/>
  <c r="Y102" i="7"/>
  <c r="JV101" i="2" s="1"/>
  <c r="AA102" i="7"/>
  <c r="MZ101" i="2" s="1"/>
  <c r="Z102" i="7"/>
  <c r="LK101" i="2" s="1"/>
  <c r="AD85" i="2"/>
  <c r="A86" i="2"/>
  <c r="AJ85" i="2"/>
  <c r="AB85" i="2"/>
  <c r="Q32" i="7"/>
  <c r="F32" i="7" s="1"/>
  <c r="D32" i="7" s="1"/>
  <c r="A92" i="7"/>
  <c r="AH85" i="2" l="1"/>
  <c r="MT86" i="2"/>
  <c r="MX86" i="2" s="1"/>
  <c r="LE86" i="2"/>
  <c r="LI86" i="2" s="1"/>
  <c r="JP86" i="2"/>
  <c r="JT86" i="2" s="1"/>
  <c r="GL86" i="2"/>
  <c r="GP86" i="2" s="1"/>
  <c r="IA86" i="2"/>
  <c r="IE86" i="2" s="1"/>
  <c r="EW86" i="2"/>
  <c r="FA86" i="2" s="1"/>
  <c r="DH86" i="2"/>
  <c r="DL86" i="2" s="1"/>
  <c r="BS86" i="2"/>
  <c r="BW86" i="2" s="1"/>
  <c r="EU86" i="2"/>
  <c r="DF86" i="2"/>
  <c r="HY86" i="2"/>
  <c r="JN86" i="2"/>
  <c r="LC86" i="2"/>
  <c r="MR86" i="2"/>
  <c r="BQ86" i="2"/>
  <c r="GJ86" i="2"/>
  <c r="JO88" i="2"/>
  <c r="GK88" i="2"/>
  <c r="HZ88" i="2"/>
  <c r="BR88" i="2"/>
  <c r="MS88" i="2"/>
  <c r="EV89" i="2"/>
  <c r="LD88" i="2"/>
  <c r="DG88" i="2"/>
  <c r="AC86" i="2"/>
  <c r="P103" i="7"/>
  <c r="J103" i="7"/>
  <c r="K103" i="7"/>
  <c r="I103" i="7"/>
  <c r="L103" i="7"/>
  <c r="O103" i="7"/>
  <c r="M103" i="7"/>
  <c r="N103" i="7"/>
  <c r="MA99" i="2"/>
  <c r="KL98" i="2"/>
  <c r="IW98" i="2"/>
  <c r="HH99" i="2"/>
  <c r="FS98" i="2"/>
  <c r="ED97" i="2"/>
  <c r="CO98" i="2"/>
  <c r="AZ98" i="2"/>
  <c r="T103" i="7"/>
  <c r="BY102" i="2" s="1"/>
  <c r="AB102" i="7"/>
  <c r="AA103" i="7"/>
  <c r="MZ102" i="2" s="1"/>
  <c r="V103" i="7"/>
  <c r="FC102" i="2" s="1"/>
  <c r="Y103" i="7"/>
  <c r="JV102" i="2" s="1"/>
  <c r="Z103" i="7"/>
  <c r="LK102" i="2" s="1"/>
  <c r="W103" i="7"/>
  <c r="GR102" i="2" s="1"/>
  <c r="U103" i="7"/>
  <c r="DN102" i="2" s="1"/>
  <c r="X103" i="7"/>
  <c r="IG102" i="2" s="1"/>
  <c r="AD86" i="2"/>
  <c r="A87" i="2"/>
  <c r="AJ86" i="2"/>
  <c r="AB86" i="2"/>
  <c r="A93" i="7"/>
  <c r="AH86" i="2" l="1"/>
  <c r="MT87" i="2"/>
  <c r="MX87" i="2" s="1"/>
  <c r="LE87" i="2"/>
  <c r="LI87" i="2" s="1"/>
  <c r="JP87" i="2"/>
  <c r="JT87" i="2" s="1"/>
  <c r="IA87" i="2"/>
  <c r="IE87" i="2" s="1"/>
  <c r="GL87" i="2"/>
  <c r="GP87" i="2" s="1"/>
  <c r="EW87" i="2"/>
  <c r="FA87" i="2" s="1"/>
  <c r="BS87" i="2"/>
  <c r="BW87" i="2" s="1"/>
  <c r="DH87" i="2"/>
  <c r="DL87" i="2" s="1"/>
  <c r="BQ87" i="2"/>
  <c r="EU87" i="2"/>
  <c r="DF87" i="2"/>
  <c r="JN87" i="2"/>
  <c r="GJ87" i="2"/>
  <c r="HY87" i="2"/>
  <c r="LC87" i="2"/>
  <c r="MR87" i="2"/>
  <c r="LD89" i="2"/>
  <c r="HZ89" i="2"/>
  <c r="DG89" i="2"/>
  <c r="BR89" i="2"/>
  <c r="EV90" i="2"/>
  <c r="GK89" i="2"/>
  <c r="AC87" i="2"/>
  <c r="MS89" i="2"/>
  <c r="JO89" i="2"/>
  <c r="O104" i="7"/>
  <c r="J104" i="7"/>
  <c r="L104" i="7"/>
  <c r="N104" i="7"/>
  <c r="K104" i="7"/>
  <c r="I104" i="7"/>
  <c r="P104" i="7"/>
  <c r="M104" i="7"/>
  <c r="MA100" i="2"/>
  <c r="KL99" i="2"/>
  <c r="IW99" i="2"/>
  <c r="HH100" i="2"/>
  <c r="FS99" i="2"/>
  <c r="ED98" i="2"/>
  <c r="CO99" i="2"/>
  <c r="AZ99" i="2"/>
  <c r="T104" i="7"/>
  <c r="BY103" i="2" s="1"/>
  <c r="AB103" i="7"/>
  <c r="X104" i="7"/>
  <c r="IG103" i="2" s="1"/>
  <c r="Y104" i="7"/>
  <c r="JV103" i="2" s="1"/>
  <c r="U104" i="7"/>
  <c r="DN103" i="2" s="1"/>
  <c r="V104" i="7"/>
  <c r="FC103" i="2" s="1"/>
  <c r="W104" i="7"/>
  <c r="GR103" i="2" s="1"/>
  <c r="AA104" i="7"/>
  <c r="MZ103" i="2" s="1"/>
  <c r="Z104" i="7"/>
  <c r="LK103" i="2" s="1"/>
  <c r="AD87" i="2"/>
  <c r="A88" i="2"/>
  <c r="AJ87" i="2"/>
  <c r="AB87" i="2"/>
  <c r="A94" i="7"/>
  <c r="AH87" i="2" l="1"/>
  <c r="MT88" i="2"/>
  <c r="MX88" i="2" s="1"/>
  <c r="LE88" i="2"/>
  <c r="LI88" i="2" s="1"/>
  <c r="JP88" i="2"/>
  <c r="JT88" i="2" s="1"/>
  <c r="GL88" i="2"/>
  <c r="GP88" i="2" s="1"/>
  <c r="EW88" i="2"/>
  <c r="FA88" i="2" s="1"/>
  <c r="IA88" i="2"/>
  <c r="IE88" i="2" s="1"/>
  <c r="DH88" i="2"/>
  <c r="DL88" i="2" s="1"/>
  <c r="BS88" i="2"/>
  <c r="BW88" i="2" s="1"/>
  <c r="LC88" i="2"/>
  <c r="GJ88" i="2"/>
  <c r="EU88" i="2"/>
  <c r="HY88" i="2"/>
  <c r="DF88" i="2"/>
  <c r="BQ88" i="2"/>
  <c r="JN88" i="2"/>
  <c r="MR88" i="2"/>
  <c r="AC88" i="2"/>
  <c r="DG90" i="2"/>
  <c r="GK90" i="2"/>
  <c r="HZ90" i="2"/>
  <c r="MS90" i="2"/>
  <c r="BR90" i="2"/>
  <c r="JO90" i="2"/>
  <c r="EV91" i="2"/>
  <c r="LD90" i="2"/>
  <c r="K105" i="7"/>
  <c r="J105" i="7"/>
  <c r="N105" i="7"/>
  <c r="P105" i="7"/>
  <c r="O105" i="7"/>
  <c r="M105" i="7"/>
  <c r="I105" i="7"/>
  <c r="L105" i="7"/>
  <c r="MA101" i="2"/>
  <c r="KL100" i="2"/>
  <c r="IW100" i="2"/>
  <c r="HH101" i="2"/>
  <c r="FS100" i="2"/>
  <c r="ED99" i="2"/>
  <c r="CO100" i="2"/>
  <c r="AZ100" i="2"/>
  <c r="AA105" i="7"/>
  <c r="MZ104" i="2" s="1"/>
  <c r="Y105" i="7"/>
  <c r="JV104" i="2" s="1"/>
  <c r="V105" i="7"/>
  <c r="FC104" i="2" s="1"/>
  <c r="T105" i="7"/>
  <c r="BY104" i="2" s="1"/>
  <c r="AB104" i="7"/>
  <c r="Z105" i="7"/>
  <c r="LK104" i="2" s="1"/>
  <c r="U105" i="7"/>
  <c r="DN104" i="2" s="1"/>
  <c r="W105" i="7"/>
  <c r="GR104" i="2" s="1"/>
  <c r="X105" i="7"/>
  <c r="IG104" i="2" s="1"/>
  <c r="AD88" i="2"/>
  <c r="A89" i="2"/>
  <c r="AJ88" i="2"/>
  <c r="AB88" i="2"/>
  <c r="A95" i="7"/>
  <c r="Q33" i="7"/>
  <c r="F33" i="7" s="1"/>
  <c r="D33" i="7" s="1"/>
  <c r="AH88" i="2" l="1"/>
  <c r="MT89" i="2"/>
  <c r="MX89" i="2" s="1"/>
  <c r="LE89" i="2"/>
  <c r="LI89" i="2" s="1"/>
  <c r="IA89" i="2"/>
  <c r="IE89" i="2" s="1"/>
  <c r="JP89" i="2"/>
  <c r="JT89" i="2" s="1"/>
  <c r="EW89" i="2"/>
  <c r="FA89" i="2" s="1"/>
  <c r="BS89" i="2"/>
  <c r="BW89" i="2" s="1"/>
  <c r="GL89" i="2"/>
  <c r="GP89" i="2" s="1"/>
  <c r="DH89" i="2"/>
  <c r="DL89" i="2" s="1"/>
  <c r="EU89" i="2"/>
  <c r="BQ89" i="2"/>
  <c r="MR89" i="2"/>
  <c r="GJ89" i="2"/>
  <c r="JN89" i="2"/>
  <c r="LC89" i="2"/>
  <c r="HY89" i="2"/>
  <c r="DF89" i="2"/>
  <c r="EV92" i="2"/>
  <c r="HZ91" i="2"/>
  <c r="BR91" i="2"/>
  <c r="DG91" i="2"/>
  <c r="JO91" i="2"/>
  <c r="GK91" i="2"/>
  <c r="LD91" i="2"/>
  <c r="MS91" i="2"/>
  <c r="AC89" i="2"/>
  <c r="M106" i="7"/>
  <c r="N106" i="7"/>
  <c r="I106" i="7"/>
  <c r="O106" i="7"/>
  <c r="J106" i="7"/>
  <c r="P106" i="7"/>
  <c r="K106" i="7"/>
  <c r="L106" i="7"/>
  <c r="MA102" i="2"/>
  <c r="KL101" i="2"/>
  <c r="IW101" i="2"/>
  <c r="HH102" i="2"/>
  <c r="FS101" i="2"/>
  <c r="ED100" i="2"/>
  <c r="CO101" i="2"/>
  <c r="AZ101" i="2"/>
  <c r="X106" i="7"/>
  <c r="IG105" i="2" s="1"/>
  <c r="T106" i="7"/>
  <c r="BY105" i="2" s="1"/>
  <c r="AB105" i="7"/>
  <c r="W106" i="7"/>
  <c r="GR105" i="2" s="1"/>
  <c r="V106" i="7"/>
  <c r="FC105" i="2" s="1"/>
  <c r="U106" i="7"/>
  <c r="DN105" i="2" s="1"/>
  <c r="Y106" i="7"/>
  <c r="JV105" i="2" s="1"/>
  <c r="Z106" i="7"/>
  <c r="LK105" i="2" s="1"/>
  <c r="AA106" i="7"/>
  <c r="MZ105" i="2" s="1"/>
  <c r="AD89" i="2"/>
  <c r="A90" i="2"/>
  <c r="AJ89" i="2"/>
  <c r="AB89" i="2"/>
  <c r="A96" i="7"/>
  <c r="AH89" i="2" l="1"/>
  <c r="MT90" i="2"/>
  <c r="MX90" i="2" s="1"/>
  <c r="LE90" i="2"/>
  <c r="LI90" i="2" s="1"/>
  <c r="JP90" i="2"/>
  <c r="JT90" i="2" s="1"/>
  <c r="GL90" i="2"/>
  <c r="GP90" i="2" s="1"/>
  <c r="EW90" i="2"/>
  <c r="FA90" i="2" s="1"/>
  <c r="IA90" i="2"/>
  <c r="IE90" i="2" s="1"/>
  <c r="DH90" i="2"/>
  <c r="DL90" i="2" s="1"/>
  <c r="BS90" i="2"/>
  <c r="BW90" i="2" s="1"/>
  <c r="HY90" i="2"/>
  <c r="LC90" i="2"/>
  <c r="DF90" i="2"/>
  <c r="GJ90" i="2"/>
  <c r="EU90" i="2"/>
  <c r="BQ90" i="2"/>
  <c r="MR90" i="2"/>
  <c r="JN90" i="2"/>
  <c r="MS92" i="2"/>
  <c r="DG92" i="2"/>
  <c r="GK92" i="2"/>
  <c r="HZ92" i="2"/>
  <c r="LD92" i="2"/>
  <c r="BR92" i="2"/>
  <c r="AC90" i="2"/>
  <c r="JO92" i="2"/>
  <c r="EV93" i="2"/>
  <c r="P107" i="7"/>
  <c r="L107" i="7"/>
  <c r="I107" i="7"/>
  <c r="N107" i="7"/>
  <c r="J107" i="7"/>
  <c r="K107" i="7"/>
  <c r="M107" i="7"/>
  <c r="O107" i="7"/>
  <c r="MA103" i="2"/>
  <c r="KL102" i="2"/>
  <c r="IW102" i="2"/>
  <c r="HH103" i="2"/>
  <c r="FS102" i="2"/>
  <c r="ED101" i="2"/>
  <c r="CO102" i="2"/>
  <c r="AZ102" i="2"/>
  <c r="X107" i="7"/>
  <c r="IG106" i="2" s="1"/>
  <c r="V107" i="7"/>
  <c r="FC106" i="2" s="1"/>
  <c r="Z107" i="7"/>
  <c r="LK106" i="2" s="1"/>
  <c r="W107" i="7"/>
  <c r="GR106" i="2" s="1"/>
  <c r="Y107" i="7"/>
  <c r="JV106" i="2" s="1"/>
  <c r="AA107" i="7"/>
  <c r="MZ106" i="2" s="1"/>
  <c r="T107" i="7"/>
  <c r="BY106" i="2" s="1"/>
  <c r="AB106" i="7"/>
  <c r="U107" i="7"/>
  <c r="DN106" i="2" s="1"/>
  <c r="AD90" i="2"/>
  <c r="A91" i="2"/>
  <c r="AJ90" i="2"/>
  <c r="AB90" i="2"/>
  <c r="A97" i="7"/>
  <c r="AH90" i="2" l="1"/>
  <c r="MT91" i="2"/>
  <c r="MX91" i="2" s="1"/>
  <c r="LE91" i="2"/>
  <c r="LI91" i="2" s="1"/>
  <c r="IA91" i="2"/>
  <c r="IE91" i="2" s="1"/>
  <c r="GL91" i="2"/>
  <c r="GP91" i="2" s="1"/>
  <c r="EW91" i="2"/>
  <c r="FA91" i="2" s="1"/>
  <c r="BS91" i="2"/>
  <c r="BW91" i="2" s="1"/>
  <c r="JP91" i="2"/>
  <c r="JT91" i="2" s="1"/>
  <c r="DH91" i="2"/>
  <c r="DL91" i="2" s="1"/>
  <c r="GJ91" i="2"/>
  <c r="HY91" i="2"/>
  <c r="BQ91" i="2"/>
  <c r="MR91" i="2"/>
  <c r="DF91" i="2"/>
  <c r="EU91" i="2"/>
  <c r="LC91" i="2"/>
  <c r="JN91" i="2"/>
  <c r="JO93" i="2"/>
  <c r="HZ93" i="2"/>
  <c r="AC91" i="2"/>
  <c r="BR93" i="2"/>
  <c r="DG93" i="2"/>
  <c r="GK93" i="2"/>
  <c r="EV94" i="2"/>
  <c r="LD93" i="2"/>
  <c r="MS93" i="2"/>
  <c r="L108" i="7"/>
  <c r="N108" i="7"/>
  <c r="O108" i="7"/>
  <c r="M108" i="7"/>
  <c r="P108" i="7"/>
  <c r="K108" i="7"/>
  <c r="I108" i="7"/>
  <c r="J108" i="7"/>
  <c r="MA104" i="2"/>
  <c r="KL103" i="2"/>
  <c r="IW103" i="2"/>
  <c r="HH104" i="2"/>
  <c r="FS103" i="2"/>
  <c r="ED102" i="2"/>
  <c r="CO103" i="2"/>
  <c r="AZ103" i="2"/>
  <c r="U108" i="7"/>
  <c r="DN107" i="2" s="1"/>
  <c r="W108" i="7"/>
  <c r="GR107" i="2" s="1"/>
  <c r="T108" i="7"/>
  <c r="BY107" i="2" s="1"/>
  <c r="AB107" i="7"/>
  <c r="Z108" i="7"/>
  <c r="LK107" i="2" s="1"/>
  <c r="AA108" i="7"/>
  <c r="MZ107" i="2" s="1"/>
  <c r="V108" i="7"/>
  <c r="FC107" i="2" s="1"/>
  <c r="Y108" i="7"/>
  <c r="JV107" i="2" s="1"/>
  <c r="X108" i="7"/>
  <c r="IG107" i="2" s="1"/>
  <c r="AD91" i="2"/>
  <c r="A92" i="2"/>
  <c r="AJ91" i="2"/>
  <c r="AB91" i="2"/>
  <c r="Q34" i="7"/>
  <c r="F34" i="7" s="1"/>
  <c r="D34" i="7" s="1"/>
  <c r="A98" i="7"/>
  <c r="AH91" i="2" l="1"/>
  <c r="MT92" i="2"/>
  <c r="MX92" i="2" s="1"/>
  <c r="LE92" i="2"/>
  <c r="LI92" i="2" s="1"/>
  <c r="JP92" i="2"/>
  <c r="JT92" i="2" s="1"/>
  <c r="GL92" i="2"/>
  <c r="GP92" i="2" s="1"/>
  <c r="EW92" i="2"/>
  <c r="FA92" i="2" s="1"/>
  <c r="DH92" i="2"/>
  <c r="DL92" i="2" s="1"/>
  <c r="IA92" i="2"/>
  <c r="IE92" i="2" s="1"/>
  <c r="BS92" i="2"/>
  <c r="BW92" i="2" s="1"/>
  <c r="GJ92" i="2"/>
  <c r="MR92" i="2"/>
  <c r="LC92" i="2"/>
  <c r="JN92" i="2"/>
  <c r="BQ92" i="2"/>
  <c r="HY92" i="2"/>
  <c r="DF92" i="2"/>
  <c r="EU92" i="2"/>
  <c r="EV95" i="2"/>
  <c r="AC92" i="2"/>
  <c r="LD94" i="2"/>
  <c r="GK94" i="2"/>
  <c r="HZ94" i="2"/>
  <c r="BR94" i="2"/>
  <c r="MS94" i="2"/>
  <c r="DG94" i="2"/>
  <c r="JO94" i="2"/>
  <c r="K109" i="7"/>
  <c r="J109" i="7"/>
  <c r="N109" i="7"/>
  <c r="P109" i="7"/>
  <c r="O109" i="7"/>
  <c r="I109" i="7"/>
  <c r="M109" i="7"/>
  <c r="L109" i="7"/>
  <c r="MA105" i="2"/>
  <c r="KL104" i="2"/>
  <c r="IW104" i="2"/>
  <c r="HH105" i="2"/>
  <c r="FS104" i="2"/>
  <c r="ED103" i="2"/>
  <c r="CO104" i="2"/>
  <c r="AZ104" i="2"/>
  <c r="Y109" i="7"/>
  <c r="JV108" i="2" s="1"/>
  <c r="W109" i="7"/>
  <c r="GR108" i="2" s="1"/>
  <c r="X109" i="7"/>
  <c r="IG108" i="2" s="1"/>
  <c r="Z109" i="7"/>
  <c r="LK108" i="2" s="1"/>
  <c r="T109" i="7"/>
  <c r="BY108" i="2" s="1"/>
  <c r="AB108" i="7"/>
  <c r="V109" i="7"/>
  <c r="FC108" i="2" s="1"/>
  <c r="AA109" i="7"/>
  <c r="MZ108" i="2" s="1"/>
  <c r="U109" i="7"/>
  <c r="DN108" i="2" s="1"/>
  <c r="AD92" i="2"/>
  <c r="A93" i="2"/>
  <c r="AB92" i="2"/>
  <c r="AJ92" i="2"/>
  <c r="A99" i="7"/>
  <c r="MT93" i="2" l="1"/>
  <c r="MX93" i="2" s="1"/>
  <c r="LE93" i="2"/>
  <c r="LI93" i="2" s="1"/>
  <c r="JP93" i="2"/>
  <c r="JT93" i="2" s="1"/>
  <c r="IA93" i="2"/>
  <c r="IE93" i="2" s="1"/>
  <c r="GL93" i="2"/>
  <c r="GP93" i="2" s="1"/>
  <c r="EW93" i="2"/>
  <c r="FA93" i="2" s="1"/>
  <c r="BS93" i="2"/>
  <c r="BW93" i="2" s="1"/>
  <c r="DH93" i="2"/>
  <c r="DL93" i="2" s="1"/>
  <c r="GJ93" i="2"/>
  <c r="DF93" i="2"/>
  <c r="BQ93" i="2"/>
  <c r="EU93" i="2"/>
  <c r="HY93" i="2"/>
  <c r="JN93" i="2"/>
  <c r="LC93" i="2"/>
  <c r="MR93" i="2"/>
  <c r="AH92" i="2"/>
  <c r="MS95" i="2"/>
  <c r="LD95" i="2"/>
  <c r="GK95" i="2"/>
  <c r="BR95" i="2"/>
  <c r="AC93" i="2"/>
  <c r="DG95" i="2"/>
  <c r="JO95" i="2"/>
  <c r="HZ95" i="2"/>
  <c r="EV96" i="2"/>
  <c r="L110" i="7"/>
  <c r="N110" i="7"/>
  <c r="O110" i="7"/>
  <c r="J110" i="7"/>
  <c r="P110" i="7"/>
  <c r="K110" i="7"/>
  <c r="M110" i="7"/>
  <c r="I110" i="7"/>
  <c r="MA106" i="2"/>
  <c r="KL105" i="2"/>
  <c r="IW105" i="2"/>
  <c r="HH106" i="2"/>
  <c r="FS105" i="2"/>
  <c r="ED104" i="2"/>
  <c r="CO105" i="2"/>
  <c r="AZ105" i="2"/>
  <c r="Z110" i="7"/>
  <c r="LK109" i="2" s="1"/>
  <c r="AA110" i="7"/>
  <c r="MZ109" i="2" s="1"/>
  <c r="U110" i="7"/>
  <c r="DN109" i="2" s="1"/>
  <c r="X110" i="7"/>
  <c r="IG109" i="2" s="1"/>
  <c r="V110" i="7"/>
  <c r="FC109" i="2" s="1"/>
  <c r="W110" i="7"/>
  <c r="GR109" i="2" s="1"/>
  <c r="T110" i="7"/>
  <c r="BY109" i="2" s="1"/>
  <c r="AB109" i="7"/>
  <c r="Y110" i="7"/>
  <c r="JV109" i="2" s="1"/>
  <c r="AD93" i="2"/>
  <c r="A94" i="2"/>
  <c r="AJ93" i="2"/>
  <c r="AB93" i="2"/>
  <c r="A100" i="7"/>
  <c r="MT94" i="2" l="1"/>
  <c r="MX94" i="2" s="1"/>
  <c r="LE94" i="2"/>
  <c r="LI94" i="2" s="1"/>
  <c r="JP94" i="2"/>
  <c r="JT94" i="2" s="1"/>
  <c r="GL94" i="2"/>
  <c r="GP94" i="2" s="1"/>
  <c r="IA94" i="2"/>
  <c r="IE94" i="2" s="1"/>
  <c r="EW94" i="2"/>
  <c r="FA94" i="2" s="1"/>
  <c r="DH94" i="2"/>
  <c r="DL94" i="2" s="1"/>
  <c r="BS94" i="2"/>
  <c r="BW94" i="2" s="1"/>
  <c r="LC94" i="2"/>
  <c r="DF94" i="2"/>
  <c r="EU94" i="2"/>
  <c r="JN94" i="2"/>
  <c r="MR94" i="2"/>
  <c r="HY94" i="2"/>
  <c r="BQ94" i="2"/>
  <c r="GJ94" i="2"/>
  <c r="AH93" i="2"/>
  <c r="JO96" i="2"/>
  <c r="GK96" i="2"/>
  <c r="HZ96" i="2"/>
  <c r="BR96" i="2"/>
  <c r="DG96" i="2"/>
  <c r="LD96" i="2"/>
  <c r="EV97" i="2"/>
  <c r="AC94" i="2"/>
  <c r="MS96" i="2"/>
  <c r="O111" i="7"/>
  <c r="I111" i="7"/>
  <c r="N111" i="7"/>
  <c r="P111" i="7"/>
  <c r="M111" i="7"/>
  <c r="J111" i="7"/>
  <c r="L111" i="7"/>
  <c r="K111" i="7"/>
  <c r="MA107" i="2"/>
  <c r="KL106" i="2"/>
  <c r="IW106" i="2"/>
  <c r="HH107" i="2"/>
  <c r="FS106" i="2"/>
  <c r="ED105" i="2"/>
  <c r="CO106" i="2"/>
  <c r="AZ106" i="2"/>
  <c r="Y111" i="7"/>
  <c r="JV110" i="2" s="1"/>
  <c r="X111" i="7"/>
  <c r="IG110" i="2" s="1"/>
  <c r="T111" i="7"/>
  <c r="BY110" i="2" s="1"/>
  <c r="AB110" i="7"/>
  <c r="U111" i="7"/>
  <c r="DN110" i="2" s="1"/>
  <c r="W111" i="7"/>
  <c r="GR110" i="2" s="1"/>
  <c r="AA111" i="7"/>
  <c r="MZ110" i="2" s="1"/>
  <c r="V111" i="7"/>
  <c r="FC110" i="2" s="1"/>
  <c r="Z111" i="7"/>
  <c r="LK110" i="2" s="1"/>
  <c r="AD94" i="2"/>
  <c r="A95" i="2"/>
  <c r="AJ94" i="2"/>
  <c r="AB94" i="2"/>
  <c r="A101" i="7"/>
  <c r="Q35" i="7"/>
  <c r="F35" i="7" s="1"/>
  <c r="D35" i="7" s="1"/>
  <c r="AH94" i="2" l="1"/>
  <c r="MT95" i="2"/>
  <c r="MX95" i="2" s="1"/>
  <c r="LE95" i="2"/>
  <c r="LI95" i="2" s="1"/>
  <c r="JP95" i="2"/>
  <c r="JT95" i="2" s="1"/>
  <c r="IA95" i="2"/>
  <c r="IE95" i="2" s="1"/>
  <c r="GL95" i="2"/>
  <c r="GP95" i="2" s="1"/>
  <c r="EW95" i="2"/>
  <c r="FA95" i="2" s="1"/>
  <c r="BS95" i="2"/>
  <c r="BW95" i="2" s="1"/>
  <c r="DH95" i="2"/>
  <c r="DL95" i="2" s="1"/>
  <c r="HY95" i="2"/>
  <c r="DF95" i="2"/>
  <c r="GJ95" i="2"/>
  <c r="BQ95" i="2"/>
  <c r="JN95" i="2"/>
  <c r="MR95" i="2"/>
  <c r="EU95" i="2"/>
  <c r="LC95" i="2"/>
  <c r="AC95" i="2"/>
  <c r="EV98" i="2"/>
  <c r="HZ97" i="2"/>
  <c r="LD97" i="2"/>
  <c r="GK97" i="2"/>
  <c r="BR97" i="2"/>
  <c r="MS97" i="2"/>
  <c r="DG97" i="2"/>
  <c r="JO97" i="2"/>
  <c r="N112" i="7"/>
  <c r="M112" i="7"/>
  <c r="I112" i="7"/>
  <c r="L112" i="7"/>
  <c r="K112" i="7"/>
  <c r="J112" i="7"/>
  <c r="P112" i="7"/>
  <c r="O112" i="7"/>
  <c r="MA108" i="2"/>
  <c r="KL107" i="2"/>
  <c r="IW107" i="2"/>
  <c r="HH108" i="2"/>
  <c r="FS107" i="2"/>
  <c r="ED106" i="2"/>
  <c r="CO107" i="2"/>
  <c r="AZ107" i="2"/>
  <c r="Z112" i="7"/>
  <c r="LK111" i="2" s="1"/>
  <c r="V112" i="7"/>
  <c r="FC111" i="2" s="1"/>
  <c r="T112" i="7"/>
  <c r="BY111" i="2" s="1"/>
  <c r="AB111" i="7"/>
  <c r="AA112" i="7"/>
  <c r="MZ111" i="2" s="1"/>
  <c r="W112" i="7"/>
  <c r="GR111" i="2" s="1"/>
  <c r="U112" i="7"/>
  <c r="DN111" i="2" s="1"/>
  <c r="X112" i="7"/>
  <c r="IG111" i="2" s="1"/>
  <c r="Y112" i="7"/>
  <c r="JV111" i="2" s="1"/>
  <c r="AD95" i="2"/>
  <c r="A96" i="2"/>
  <c r="AJ95" i="2"/>
  <c r="AB95" i="2"/>
  <c r="A102" i="7"/>
  <c r="MT96" i="2" l="1"/>
  <c r="MX96" i="2" s="1"/>
  <c r="LE96" i="2"/>
  <c r="LI96" i="2" s="1"/>
  <c r="JP96" i="2"/>
  <c r="JT96" i="2" s="1"/>
  <c r="GL96" i="2"/>
  <c r="GP96" i="2" s="1"/>
  <c r="EW96" i="2"/>
  <c r="FA96" i="2" s="1"/>
  <c r="IA96" i="2"/>
  <c r="IE96" i="2" s="1"/>
  <c r="DH96" i="2"/>
  <c r="DL96" i="2" s="1"/>
  <c r="BS96" i="2"/>
  <c r="BW96" i="2" s="1"/>
  <c r="JN96" i="2"/>
  <c r="MR96" i="2"/>
  <c r="LC96" i="2"/>
  <c r="EU96" i="2"/>
  <c r="BQ96" i="2"/>
  <c r="GJ96" i="2"/>
  <c r="DF96" i="2"/>
  <c r="HY96" i="2"/>
  <c r="AH95" i="2"/>
  <c r="MS98" i="2"/>
  <c r="HZ98" i="2"/>
  <c r="DG98" i="2"/>
  <c r="BR98" i="2"/>
  <c r="EV99" i="2"/>
  <c r="LD98" i="2"/>
  <c r="JO98" i="2"/>
  <c r="GK98" i="2"/>
  <c r="AC96" i="2"/>
  <c r="K113" i="7"/>
  <c r="M113" i="7"/>
  <c r="P113" i="7"/>
  <c r="L113" i="7"/>
  <c r="J113" i="7"/>
  <c r="N113" i="7"/>
  <c r="O113" i="7"/>
  <c r="I113" i="7"/>
  <c r="MA109" i="2"/>
  <c r="KL108" i="2"/>
  <c r="IW108" i="2"/>
  <c r="HH109" i="2"/>
  <c r="FS108" i="2"/>
  <c r="ED107" i="2"/>
  <c r="CO108" i="2"/>
  <c r="AZ108" i="2"/>
  <c r="X113" i="7"/>
  <c r="IG112" i="2" s="1"/>
  <c r="V113" i="7"/>
  <c r="FC112" i="2" s="1"/>
  <c r="Y113" i="7"/>
  <c r="JV112" i="2" s="1"/>
  <c r="AA113" i="7"/>
  <c r="MZ112" i="2" s="1"/>
  <c r="T113" i="7"/>
  <c r="BY112" i="2" s="1"/>
  <c r="AB112" i="7"/>
  <c r="U113" i="7"/>
  <c r="DN112" i="2" s="1"/>
  <c r="W113" i="7"/>
  <c r="GR112" i="2" s="1"/>
  <c r="Z113" i="7"/>
  <c r="LK112" i="2" s="1"/>
  <c r="AD96" i="2"/>
  <c r="A97" i="2"/>
  <c r="AB96" i="2"/>
  <c r="AJ96" i="2"/>
  <c r="A103" i="7"/>
  <c r="MT97" i="2" l="1"/>
  <c r="MX97" i="2" s="1"/>
  <c r="LE97" i="2"/>
  <c r="LI97" i="2" s="1"/>
  <c r="IA97" i="2"/>
  <c r="IE97" i="2" s="1"/>
  <c r="JP97" i="2"/>
  <c r="JT97" i="2" s="1"/>
  <c r="EW97" i="2"/>
  <c r="FA97" i="2" s="1"/>
  <c r="GL97" i="2"/>
  <c r="GP97" i="2" s="1"/>
  <c r="BS97" i="2"/>
  <c r="BW97" i="2" s="1"/>
  <c r="DH97" i="2"/>
  <c r="DL97" i="2" s="1"/>
  <c r="MR97" i="2"/>
  <c r="JN97" i="2"/>
  <c r="LC97" i="2"/>
  <c r="GJ97" i="2"/>
  <c r="DF97" i="2"/>
  <c r="BQ97" i="2"/>
  <c r="HY97" i="2"/>
  <c r="EU97" i="2"/>
  <c r="AH96" i="2"/>
  <c r="JO99" i="2"/>
  <c r="DG99" i="2"/>
  <c r="GK99" i="2"/>
  <c r="BR99" i="2"/>
  <c r="LD99" i="2"/>
  <c r="HZ99" i="2"/>
  <c r="AC97" i="2"/>
  <c r="EV100" i="2"/>
  <c r="MS99" i="2"/>
  <c r="N114" i="7"/>
  <c r="P114" i="7"/>
  <c r="I114" i="7"/>
  <c r="J114" i="7"/>
  <c r="M114" i="7"/>
  <c r="O114" i="7"/>
  <c r="L114" i="7"/>
  <c r="K114" i="7"/>
  <c r="MA110" i="2"/>
  <c r="KL109" i="2"/>
  <c r="IW109" i="2"/>
  <c r="HH110" i="2"/>
  <c r="FS109" i="2"/>
  <c r="ED108" i="2"/>
  <c r="CO109" i="2"/>
  <c r="AZ109" i="2"/>
  <c r="AA114" i="7"/>
  <c r="MZ113" i="2" s="1"/>
  <c r="W114" i="7"/>
  <c r="GR113" i="2" s="1"/>
  <c r="Z114" i="7"/>
  <c r="LK113" i="2" s="1"/>
  <c r="V114" i="7"/>
  <c r="FC113" i="2" s="1"/>
  <c r="Y114" i="7"/>
  <c r="JV113" i="2" s="1"/>
  <c r="U114" i="7"/>
  <c r="DN113" i="2" s="1"/>
  <c r="T114" i="7"/>
  <c r="BY113" i="2" s="1"/>
  <c r="AB113" i="7"/>
  <c r="X114" i="7"/>
  <c r="IG113" i="2" s="1"/>
  <c r="AD97" i="2"/>
  <c r="A98" i="2"/>
  <c r="AB97" i="2"/>
  <c r="AJ97" i="2"/>
  <c r="Q36" i="7"/>
  <c r="F36" i="7" s="1"/>
  <c r="D36" i="7" s="1"/>
  <c r="A104" i="7"/>
  <c r="MT98" i="2" l="1"/>
  <c r="MX98" i="2" s="1"/>
  <c r="LE98" i="2"/>
  <c r="LI98" i="2" s="1"/>
  <c r="JP98" i="2"/>
  <c r="JT98" i="2" s="1"/>
  <c r="GL98" i="2"/>
  <c r="GP98" i="2" s="1"/>
  <c r="EW98" i="2"/>
  <c r="FA98" i="2" s="1"/>
  <c r="IA98" i="2"/>
  <c r="IE98" i="2" s="1"/>
  <c r="DH98" i="2"/>
  <c r="DL98" i="2" s="1"/>
  <c r="BS98" i="2"/>
  <c r="BW98" i="2" s="1"/>
  <c r="MR98" i="2"/>
  <c r="HY98" i="2"/>
  <c r="EU98" i="2"/>
  <c r="GJ98" i="2"/>
  <c r="DF98" i="2"/>
  <c r="JN98" i="2"/>
  <c r="LC98" i="2"/>
  <c r="BQ98" i="2"/>
  <c r="AH97" i="2"/>
  <c r="AC98" i="2"/>
  <c r="GK100" i="2"/>
  <c r="HZ100" i="2"/>
  <c r="DG100" i="2"/>
  <c r="BR100" i="2"/>
  <c r="EV101" i="2"/>
  <c r="MS100" i="2"/>
  <c r="LD100" i="2"/>
  <c r="JO100" i="2"/>
  <c r="I115" i="7"/>
  <c r="M115" i="7"/>
  <c r="L115" i="7"/>
  <c r="P115" i="7"/>
  <c r="J115" i="7"/>
  <c r="N115" i="7"/>
  <c r="K115" i="7"/>
  <c r="O115" i="7"/>
  <c r="MA111" i="2"/>
  <c r="KL110" i="2"/>
  <c r="IW110" i="2"/>
  <c r="HH111" i="2"/>
  <c r="FS110" i="2"/>
  <c r="ED109" i="2"/>
  <c r="CO110" i="2"/>
  <c r="AZ110" i="2"/>
  <c r="W115" i="7"/>
  <c r="GR114" i="2" s="1"/>
  <c r="V115" i="7"/>
  <c r="FC114" i="2" s="1"/>
  <c r="X115" i="7"/>
  <c r="IG114" i="2" s="1"/>
  <c r="T115" i="7"/>
  <c r="BY114" i="2" s="1"/>
  <c r="AB114" i="7"/>
  <c r="Z115" i="7"/>
  <c r="LK114" i="2" s="1"/>
  <c r="U115" i="7"/>
  <c r="DN114" i="2" s="1"/>
  <c r="Y115" i="7"/>
  <c r="JV114" i="2" s="1"/>
  <c r="AA115" i="7"/>
  <c r="MZ114" i="2" s="1"/>
  <c r="AD98" i="2"/>
  <c r="A99" i="2"/>
  <c r="AB98" i="2"/>
  <c r="AJ98" i="2"/>
  <c r="A105" i="7"/>
  <c r="AH98" i="2" l="1"/>
  <c r="MT99" i="2"/>
  <c r="MX99" i="2" s="1"/>
  <c r="LE99" i="2"/>
  <c r="LI99" i="2" s="1"/>
  <c r="IA99" i="2"/>
  <c r="IE99" i="2" s="1"/>
  <c r="GL99" i="2"/>
  <c r="GP99" i="2" s="1"/>
  <c r="JP99" i="2"/>
  <c r="JT99" i="2" s="1"/>
  <c r="EW99" i="2"/>
  <c r="FA99" i="2" s="1"/>
  <c r="BS99" i="2"/>
  <c r="BW99" i="2" s="1"/>
  <c r="DH99" i="2"/>
  <c r="DL99" i="2" s="1"/>
  <c r="MR99" i="2"/>
  <c r="JN99" i="2"/>
  <c r="HY99" i="2"/>
  <c r="LC99" i="2"/>
  <c r="DF99" i="2"/>
  <c r="BQ99" i="2"/>
  <c r="GJ99" i="2"/>
  <c r="EU99" i="2"/>
  <c r="LD101" i="2"/>
  <c r="DG101" i="2"/>
  <c r="EV102" i="2"/>
  <c r="GK101" i="2"/>
  <c r="MS101" i="2"/>
  <c r="HZ101" i="2"/>
  <c r="JO101" i="2"/>
  <c r="BR101" i="2"/>
  <c r="AC99" i="2"/>
  <c r="J116" i="7"/>
  <c r="O116" i="7"/>
  <c r="N116" i="7"/>
  <c r="L116" i="7"/>
  <c r="M116" i="7"/>
  <c r="K116" i="7"/>
  <c r="I116" i="7"/>
  <c r="P116" i="7"/>
  <c r="MA112" i="2"/>
  <c r="KL111" i="2"/>
  <c r="IW111" i="2"/>
  <c r="HH112" i="2"/>
  <c r="FS111" i="2"/>
  <c r="ED110" i="2"/>
  <c r="CO111" i="2"/>
  <c r="AZ111" i="2"/>
  <c r="T116" i="7"/>
  <c r="BY115" i="2" s="1"/>
  <c r="AB115" i="7"/>
  <c r="Y116" i="7"/>
  <c r="JV115" i="2" s="1"/>
  <c r="AA116" i="7"/>
  <c r="MZ115" i="2" s="1"/>
  <c r="X116" i="7"/>
  <c r="IG115" i="2" s="1"/>
  <c r="U116" i="7"/>
  <c r="DN115" i="2" s="1"/>
  <c r="V116" i="7"/>
  <c r="FC115" i="2" s="1"/>
  <c r="Z116" i="7"/>
  <c r="LK115" i="2" s="1"/>
  <c r="W116" i="7"/>
  <c r="GR115" i="2" s="1"/>
  <c r="AD99" i="2"/>
  <c r="A100" i="2"/>
  <c r="AJ99" i="2"/>
  <c r="AB99" i="2"/>
  <c r="A106" i="7"/>
  <c r="MT100" i="2" l="1"/>
  <c r="MX100" i="2" s="1"/>
  <c r="LE100" i="2"/>
  <c r="LI100" i="2" s="1"/>
  <c r="JP100" i="2"/>
  <c r="JT100" i="2" s="1"/>
  <c r="GL100" i="2"/>
  <c r="GP100" i="2" s="1"/>
  <c r="EW100" i="2"/>
  <c r="FA100" i="2" s="1"/>
  <c r="IA100" i="2"/>
  <c r="IE100" i="2" s="1"/>
  <c r="DH100" i="2"/>
  <c r="DL100" i="2" s="1"/>
  <c r="BS100" i="2"/>
  <c r="BW100" i="2" s="1"/>
  <c r="EU100" i="2"/>
  <c r="GJ100" i="2"/>
  <c r="JN100" i="2"/>
  <c r="HY100" i="2"/>
  <c r="LC100" i="2"/>
  <c r="DF100" i="2"/>
  <c r="MR100" i="2"/>
  <c r="BQ100" i="2"/>
  <c r="AH99" i="2"/>
  <c r="JO102" i="2"/>
  <c r="EV103" i="2"/>
  <c r="HZ102" i="2"/>
  <c r="DG102" i="2"/>
  <c r="GK102" i="2"/>
  <c r="BR102" i="2"/>
  <c r="AC100" i="2"/>
  <c r="MS102" i="2"/>
  <c r="LD102" i="2"/>
  <c r="O117" i="7"/>
  <c r="M117" i="7"/>
  <c r="J117" i="7"/>
  <c r="I117" i="7"/>
  <c r="L117" i="7"/>
  <c r="P117" i="7"/>
  <c r="K117" i="7"/>
  <c r="N117" i="7"/>
  <c r="MA113" i="2"/>
  <c r="KL112" i="2"/>
  <c r="IW112" i="2"/>
  <c r="HH113" i="2"/>
  <c r="FS112" i="2"/>
  <c r="ED111" i="2"/>
  <c r="CO112" i="2"/>
  <c r="AZ112" i="2"/>
  <c r="Z117" i="7"/>
  <c r="LK116" i="2" s="1"/>
  <c r="AA117" i="7"/>
  <c r="MZ116" i="2" s="1"/>
  <c r="W117" i="7"/>
  <c r="GR116" i="2" s="1"/>
  <c r="X117" i="7"/>
  <c r="IG116" i="2" s="1"/>
  <c r="V117" i="7"/>
  <c r="FC116" i="2" s="1"/>
  <c r="Y117" i="7"/>
  <c r="JV116" i="2" s="1"/>
  <c r="U117" i="7"/>
  <c r="DN116" i="2" s="1"/>
  <c r="T117" i="7"/>
  <c r="BY116" i="2" s="1"/>
  <c r="AB116" i="7"/>
  <c r="AD100" i="2"/>
  <c r="A101" i="2"/>
  <c r="AJ100" i="2"/>
  <c r="AB100" i="2"/>
  <c r="Q37" i="7"/>
  <c r="F37" i="7" s="1"/>
  <c r="D37" i="7" s="1"/>
  <c r="A107" i="7"/>
  <c r="MT101" i="2" l="1"/>
  <c r="MX101" i="2" s="1"/>
  <c r="LE101" i="2"/>
  <c r="LI101" i="2" s="1"/>
  <c r="JP101" i="2"/>
  <c r="JT101" i="2" s="1"/>
  <c r="IA101" i="2"/>
  <c r="IE101" i="2" s="1"/>
  <c r="GL101" i="2"/>
  <c r="GP101" i="2" s="1"/>
  <c r="EW101" i="2"/>
  <c r="FA101" i="2" s="1"/>
  <c r="BS101" i="2"/>
  <c r="BW101" i="2" s="1"/>
  <c r="DH101" i="2"/>
  <c r="DL101" i="2" s="1"/>
  <c r="DF101" i="2"/>
  <c r="BQ101" i="2"/>
  <c r="LC101" i="2"/>
  <c r="JN101" i="2"/>
  <c r="EU101" i="2"/>
  <c r="HY101" i="2"/>
  <c r="MR101" i="2"/>
  <c r="GJ101" i="2"/>
  <c r="AH100" i="2"/>
  <c r="MS103" i="2"/>
  <c r="AC101" i="2"/>
  <c r="HZ103" i="2"/>
  <c r="DG103" i="2"/>
  <c r="BR103" i="2"/>
  <c r="EV104" i="2"/>
  <c r="LD103" i="2"/>
  <c r="GK103" i="2"/>
  <c r="JO103" i="2"/>
  <c r="L118" i="7"/>
  <c r="K118" i="7"/>
  <c r="M118" i="7"/>
  <c r="I118" i="7"/>
  <c r="N118" i="7"/>
  <c r="O118" i="7"/>
  <c r="P118" i="7"/>
  <c r="J118" i="7"/>
  <c r="MA114" i="2"/>
  <c r="KL113" i="2"/>
  <c r="IW113" i="2"/>
  <c r="HH114" i="2"/>
  <c r="FS113" i="2"/>
  <c r="ED112" i="2"/>
  <c r="CO113" i="2"/>
  <c r="AZ113" i="2"/>
  <c r="T118" i="7"/>
  <c r="BY117" i="2" s="1"/>
  <c r="AB117" i="7"/>
  <c r="X118" i="7"/>
  <c r="IG117" i="2" s="1"/>
  <c r="U118" i="7"/>
  <c r="DN117" i="2" s="1"/>
  <c r="W118" i="7"/>
  <c r="GR117" i="2" s="1"/>
  <c r="Y118" i="7"/>
  <c r="JV117" i="2" s="1"/>
  <c r="AA118" i="7"/>
  <c r="MZ117" i="2" s="1"/>
  <c r="V118" i="7"/>
  <c r="FC117" i="2" s="1"/>
  <c r="Z118" i="7"/>
  <c r="LK117" i="2" s="1"/>
  <c r="AD101" i="2"/>
  <c r="A102" i="2"/>
  <c r="AB101" i="2"/>
  <c r="AJ101" i="2"/>
  <c r="A108" i="7"/>
  <c r="MT102" i="2" l="1"/>
  <c r="MX102" i="2" s="1"/>
  <c r="LE102" i="2"/>
  <c r="LI102" i="2" s="1"/>
  <c r="JP102" i="2"/>
  <c r="JT102" i="2" s="1"/>
  <c r="GL102" i="2"/>
  <c r="GP102" i="2" s="1"/>
  <c r="IA102" i="2"/>
  <c r="IE102" i="2" s="1"/>
  <c r="EW102" i="2"/>
  <c r="FA102" i="2" s="1"/>
  <c r="DH102" i="2"/>
  <c r="DL102" i="2" s="1"/>
  <c r="BS102" i="2"/>
  <c r="BW102" i="2" s="1"/>
  <c r="DF102" i="2"/>
  <c r="JN102" i="2"/>
  <c r="BQ102" i="2"/>
  <c r="HY102" i="2"/>
  <c r="LC102" i="2"/>
  <c r="GJ102" i="2"/>
  <c r="EU102" i="2"/>
  <c r="MR102" i="2"/>
  <c r="AH101" i="2"/>
  <c r="DG104" i="2"/>
  <c r="LD104" i="2"/>
  <c r="HZ104" i="2"/>
  <c r="EV105" i="2"/>
  <c r="AC102" i="2"/>
  <c r="GK104" i="2"/>
  <c r="JO104" i="2"/>
  <c r="BR104" i="2"/>
  <c r="MS104" i="2"/>
  <c r="J119" i="7"/>
  <c r="P119" i="7"/>
  <c r="K119" i="7"/>
  <c r="I119" i="7"/>
  <c r="N119" i="7"/>
  <c r="M119" i="7"/>
  <c r="O119" i="7"/>
  <c r="L119" i="7"/>
  <c r="MA115" i="2"/>
  <c r="KL114" i="2"/>
  <c r="IW114" i="2"/>
  <c r="HH115" i="2"/>
  <c r="FS114" i="2"/>
  <c r="ED113" i="2"/>
  <c r="CO114" i="2"/>
  <c r="AZ114" i="2"/>
  <c r="Z119" i="7"/>
  <c r="LK118" i="2" s="1"/>
  <c r="W119" i="7"/>
  <c r="GR118" i="2" s="1"/>
  <c r="V119" i="7"/>
  <c r="FC118" i="2" s="1"/>
  <c r="U119" i="7"/>
  <c r="DN118" i="2" s="1"/>
  <c r="Y119" i="7"/>
  <c r="JV118" i="2" s="1"/>
  <c r="AA119" i="7"/>
  <c r="MZ118" i="2" s="1"/>
  <c r="X119" i="7"/>
  <c r="IG118" i="2" s="1"/>
  <c r="T119" i="7"/>
  <c r="BY118" i="2" s="1"/>
  <c r="AB118" i="7"/>
  <c r="AD102" i="2"/>
  <c r="A103" i="2"/>
  <c r="AB102" i="2"/>
  <c r="AJ102" i="2"/>
  <c r="A109" i="7"/>
  <c r="AH102" i="2" l="1"/>
  <c r="MT103" i="2"/>
  <c r="MX103" i="2" s="1"/>
  <c r="LE103" i="2"/>
  <c r="LI103" i="2" s="1"/>
  <c r="JP103" i="2"/>
  <c r="JT103" i="2" s="1"/>
  <c r="IA103" i="2"/>
  <c r="IE103" i="2" s="1"/>
  <c r="GL103" i="2"/>
  <c r="GP103" i="2" s="1"/>
  <c r="EW103" i="2"/>
  <c r="FA103" i="2" s="1"/>
  <c r="BS103" i="2"/>
  <c r="BW103" i="2" s="1"/>
  <c r="DH103" i="2"/>
  <c r="DL103" i="2" s="1"/>
  <c r="DF103" i="2"/>
  <c r="MR103" i="2"/>
  <c r="HY103" i="2"/>
  <c r="GJ103" i="2"/>
  <c r="EU103" i="2"/>
  <c r="LC103" i="2"/>
  <c r="JN103" i="2"/>
  <c r="BQ103" i="2"/>
  <c r="BR105" i="2"/>
  <c r="JO105" i="2"/>
  <c r="HZ105" i="2"/>
  <c r="EV106" i="2"/>
  <c r="GK105" i="2"/>
  <c r="LD105" i="2"/>
  <c r="MS105" i="2"/>
  <c r="AC103" i="2"/>
  <c r="DG105" i="2"/>
  <c r="M120" i="7"/>
  <c r="K120" i="7"/>
  <c r="N120" i="7"/>
  <c r="P120" i="7"/>
  <c r="L120" i="7"/>
  <c r="O120" i="7"/>
  <c r="I120" i="7"/>
  <c r="J120" i="7"/>
  <c r="MA116" i="2"/>
  <c r="KL115" i="2"/>
  <c r="IW115" i="2"/>
  <c r="HH116" i="2"/>
  <c r="FS115" i="2"/>
  <c r="ED114" i="2"/>
  <c r="CO115" i="2"/>
  <c r="AZ115" i="2"/>
  <c r="T120" i="7"/>
  <c r="BY119" i="2" s="1"/>
  <c r="AB119" i="7"/>
  <c r="U120" i="7"/>
  <c r="DN119" i="2" s="1"/>
  <c r="X120" i="7"/>
  <c r="IG119" i="2" s="1"/>
  <c r="V120" i="7"/>
  <c r="FC119" i="2" s="1"/>
  <c r="AA120" i="7"/>
  <c r="MZ119" i="2" s="1"/>
  <c r="W120" i="7"/>
  <c r="GR119" i="2" s="1"/>
  <c r="Y120" i="7"/>
  <c r="JV119" i="2" s="1"/>
  <c r="Z120" i="7"/>
  <c r="LK119" i="2" s="1"/>
  <c r="AD103" i="2"/>
  <c r="A104" i="2"/>
  <c r="AJ103" i="2"/>
  <c r="AB103" i="2"/>
  <c r="A110" i="7"/>
  <c r="Q38" i="7"/>
  <c r="F38" i="7" s="1"/>
  <c r="D38" i="7" s="1"/>
  <c r="AH103" i="2" l="1"/>
  <c r="MT104" i="2"/>
  <c r="MX104" i="2" s="1"/>
  <c r="LE104" i="2"/>
  <c r="LI104" i="2" s="1"/>
  <c r="JP104" i="2"/>
  <c r="JT104" i="2" s="1"/>
  <c r="GL104" i="2"/>
  <c r="GP104" i="2" s="1"/>
  <c r="EW104" i="2"/>
  <c r="FA104" i="2" s="1"/>
  <c r="IA104" i="2"/>
  <c r="IE104" i="2" s="1"/>
  <c r="DH104" i="2"/>
  <c r="DL104" i="2" s="1"/>
  <c r="BS104" i="2"/>
  <c r="BW104" i="2" s="1"/>
  <c r="BQ104" i="2"/>
  <c r="EU104" i="2"/>
  <c r="JN104" i="2"/>
  <c r="LC104" i="2"/>
  <c r="MR104" i="2"/>
  <c r="GJ104" i="2"/>
  <c r="HY104" i="2"/>
  <c r="DF104" i="2"/>
  <c r="AC104" i="2"/>
  <c r="MS106" i="2"/>
  <c r="HZ106" i="2"/>
  <c r="LD106" i="2"/>
  <c r="JO106" i="2"/>
  <c r="EV107" i="2"/>
  <c r="DG106" i="2"/>
  <c r="GK106" i="2"/>
  <c r="BR106" i="2"/>
  <c r="O121" i="7"/>
  <c r="N121" i="7"/>
  <c r="J121" i="7"/>
  <c r="L121" i="7"/>
  <c r="K121" i="7"/>
  <c r="M121" i="7"/>
  <c r="I121" i="7"/>
  <c r="P121" i="7"/>
  <c r="MA117" i="2"/>
  <c r="KL116" i="2"/>
  <c r="IW116" i="2"/>
  <c r="HH117" i="2"/>
  <c r="FS116" i="2"/>
  <c r="ED115" i="2"/>
  <c r="CO116" i="2"/>
  <c r="AZ116" i="2"/>
  <c r="V121" i="7"/>
  <c r="FC120" i="2" s="1"/>
  <c r="Y121" i="7"/>
  <c r="JV120" i="2" s="1"/>
  <c r="X121" i="7"/>
  <c r="IG120" i="2" s="1"/>
  <c r="Z121" i="7"/>
  <c r="LK120" i="2" s="1"/>
  <c r="W121" i="7"/>
  <c r="GR120" i="2" s="1"/>
  <c r="U121" i="7"/>
  <c r="DN120" i="2" s="1"/>
  <c r="AA121" i="7"/>
  <c r="MZ120" i="2" s="1"/>
  <c r="T121" i="7"/>
  <c r="BY120" i="2" s="1"/>
  <c r="AB120" i="7"/>
  <c r="AD104" i="2"/>
  <c r="A105" i="2"/>
  <c r="AJ104" i="2"/>
  <c r="AB104" i="2"/>
  <c r="A111" i="7"/>
  <c r="MT105" i="2" l="1"/>
  <c r="MX105" i="2" s="1"/>
  <c r="LE105" i="2"/>
  <c r="LI105" i="2" s="1"/>
  <c r="IA105" i="2"/>
  <c r="IE105" i="2" s="1"/>
  <c r="JP105" i="2"/>
  <c r="JT105" i="2" s="1"/>
  <c r="EW105" i="2"/>
  <c r="FA105" i="2" s="1"/>
  <c r="GL105" i="2"/>
  <c r="GP105" i="2" s="1"/>
  <c r="BS105" i="2"/>
  <c r="BW105" i="2" s="1"/>
  <c r="DH105" i="2"/>
  <c r="DL105" i="2" s="1"/>
  <c r="BQ105" i="2"/>
  <c r="DF105" i="2"/>
  <c r="GJ105" i="2"/>
  <c r="JN105" i="2"/>
  <c r="EU105" i="2"/>
  <c r="LC105" i="2"/>
  <c r="MR105" i="2"/>
  <c r="HY105" i="2"/>
  <c r="AH104" i="2"/>
  <c r="GK107" i="2"/>
  <c r="DG107" i="2"/>
  <c r="HZ107" i="2"/>
  <c r="LD107" i="2"/>
  <c r="EV108" i="2"/>
  <c r="MS107" i="2"/>
  <c r="BR107" i="2"/>
  <c r="JO107" i="2"/>
  <c r="AC105" i="2"/>
  <c r="P122" i="7"/>
  <c r="M122" i="7"/>
  <c r="J122" i="7"/>
  <c r="K122" i="7"/>
  <c r="N122" i="7"/>
  <c r="L122" i="7"/>
  <c r="O122" i="7"/>
  <c r="I122" i="7"/>
  <c r="MA118" i="2"/>
  <c r="KL117" i="2"/>
  <c r="IW117" i="2"/>
  <c r="HH118" i="2"/>
  <c r="FS117" i="2"/>
  <c r="ED116" i="2"/>
  <c r="CO117" i="2"/>
  <c r="AZ117" i="2"/>
  <c r="T122" i="7"/>
  <c r="BY121" i="2" s="1"/>
  <c r="AB121" i="7"/>
  <c r="Z122" i="7"/>
  <c r="LK121" i="2" s="1"/>
  <c r="W122" i="7"/>
  <c r="GR121" i="2" s="1"/>
  <c r="AA122" i="7"/>
  <c r="MZ121" i="2" s="1"/>
  <c r="X122" i="7"/>
  <c r="IG121" i="2" s="1"/>
  <c r="V122" i="7"/>
  <c r="FC121" i="2" s="1"/>
  <c r="U122" i="7"/>
  <c r="DN121" i="2" s="1"/>
  <c r="Y122" i="7"/>
  <c r="JV121" i="2" s="1"/>
  <c r="AD105" i="2"/>
  <c r="A106" i="2"/>
  <c r="AJ105" i="2"/>
  <c r="AB105" i="2"/>
  <c r="A112" i="7"/>
  <c r="AH105" i="2" l="1"/>
  <c r="MT106" i="2"/>
  <c r="MX106" i="2" s="1"/>
  <c r="LE106" i="2"/>
  <c r="LI106" i="2" s="1"/>
  <c r="JP106" i="2"/>
  <c r="JT106" i="2" s="1"/>
  <c r="GL106" i="2"/>
  <c r="GP106" i="2" s="1"/>
  <c r="EW106" i="2"/>
  <c r="FA106" i="2" s="1"/>
  <c r="IA106" i="2"/>
  <c r="IE106" i="2" s="1"/>
  <c r="DH106" i="2"/>
  <c r="DL106" i="2" s="1"/>
  <c r="BS106" i="2"/>
  <c r="BW106" i="2" s="1"/>
  <c r="JN106" i="2"/>
  <c r="HY106" i="2"/>
  <c r="EU106" i="2"/>
  <c r="DF106" i="2"/>
  <c r="LC106" i="2"/>
  <c r="MR106" i="2"/>
  <c r="GJ106" i="2"/>
  <c r="BQ106" i="2"/>
  <c r="JO108" i="2"/>
  <c r="LD108" i="2"/>
  <c r="BR108" i="2"/>
  <c r="HZ108" i="2"/>
  <c r="MS108" i="2"/>
  <c r="DG108" i="2"/>
  <c r="AC106" i="2"/>
  <c r="EV109" i="2"/>
  <c r="GK108" i="2"/>
  <c r="J123" i="7"/>
  <c r="I123" i="7"/>
  <c r="N123" i="7"/>
  <c r="M123" i="7"/>
  <c r="K123" i="7"/>
  <c r="O123" i="7"/>
  <c r="P123" i="7"/>
  <c r="L123" i="7"/>
  <c r="MA119" i="2"/>
  <c r="KL118" i="2"/>
  <c r="IW118" i="2"/>
  <c r="HH119" i="2"/>
  <c r="FS118" i="2"/>
  <c r="ED117" i="2"/>
  <c r="CO118" i="2"/>
  <c r="AZ118" i="2"/>
  <c r="Y123" i="7"/>
  <c r="JV122" i="2" s="1"/>
  <c r="U123" i="7"/>
  <c r="DN122" i="2" s="1"/>
  <c r="W123" i="7"/>
  <c r="GR122" i="2" s="1"/>
  <c r="X123" i="7"/>
  <c r="IG122" i="2" s="1"/>
  <c r="AA123" i="7"/>
  <c r="MZ122" i="2" s="1"/>
  <c r="V123" i="7"/>
  <c r="FC122" i="2" s="1"/>
  <c r="Z123" i="7"/>
  <c r="LK122" i="2" s="1"/>
  <c r="T123" i="7"/>
  <c r="BY122" i="2" s="1"/>
  <c r="AB122" i="7"/>
  <c r="AD106" i="2"/>
  <c r="A107" i="2"/>
  <c r="AJ106" i="2"/>
  <c r="AB106" i="2"/>
  <c r="A113" i="7"/>
  <c r="Q39" i="7"/>
  <c r="F39" i="7" s="1"/>
  <c r="D39" i="7" s="1"/>
  <c r="MT107" i="2" l="1"/>
  <c r="MX107" i="2" s="1"/>
  <c r="LE107" i="2"/>
  <c r="LI107" i="2" s="1"/>
  <c r="IA107" i="2"/>
  <c r="IE107" i="2" s="1"/>
  <c r="GL107" i="2"/>
  <c r="GP107" i="2" s="1"/>
  <c r="JP107" i="2"/>
  <c r="JT107" i="2" s="1"/>
  <c r="EW107" i="2"/>
  <c r="FA107" i="2" s="1"/>
  <c r="BS107" i="2"/>
  <c r="BW107" i="2" s="1"/>
  <c r="DH107" i="2"/>
  <c r="DL107" i="2" s="1"/>
  <c r="EU107" i="2"/>
  <c r="LC107" i="2"/>
  <c r="DF107" i="2"/>
  <c r="MR107" i="2"/>
  <c r="BQ107" i="2"/>
  <c r="GJ107" i="2"/>
  <c r="JN107" i="2"/>
  <c r="HY107" i="2"/>
  <c r="AH106" i="2"/>
  <c r="AC107" i="2"/>
  <c r="BR109" i="2"/>
  <c r="EV110" i="2"/>
  <c r="HZ109" i="2"/>
  <c r="DG109" i="2"/>
  <c r="LD109" i="2"/>
  <c r="GK109" i="2"/>
  <c r="MS109" i="2"/>
  <c r="JO109" i="2"/>
  <c r="O124" i="7"/>
  <c r="N124" i="7"/>
  <c r="K124" i="7"/>
  <c r="L124" i="7"/>
  <c r="I124" i="7"/>
  <c r="P124" i="7"/>
  <c r="M124" i="7"/>
  <c r="J124" i="7"/>
  <c r="MA120" i="2"/>
  <c r="KL119" i="2"/>
  <c r="IW119" i="2"/>
  <c r="HH120" i="2"/>
  <c r="FS119" i="2"/>
  <c r="ED118" i="2"/>
  <c r="CO119" i="2"/>
  <c r="AZ119" i="2"/>
  <c r="T124" i="7"/>
  <c r="BY123" i="2" s="1"/>
  <c r="AB123" i="7"/>
  <c r="X124" i="7"/>
  <c r="IG123" i="2" s="1"/>
  <c r="Z124" i="7"/>
  <c r="LK123" i="2" s="1"/>
  <c r="W124" i="7"/>
  <c r="GR123" i="2" s="1"/>
  <c r="V124" i="7"/>
  <c r="FC123" i="2" s="1"/>
  <c r="U124" i="7"/>
  <c r="DN123" i="2" s="1"/>
  <c r="AA124" i="7"/>
  <c r="MZ123" i="2" s="1"/>
  <c r="Y124" i="7"/>
  <c r="JV123" i="2" s="1"/>
  <c r="AD107" i="2"/>
  <c r="A108" i="2"/>
  <c r="AB107" i="2"/>
  <c r="AJ107" i="2"/>
  <c r="A114" i="7"/>
  <c r="MT108" i="2" l="1"/>
  <c r="MX108" i="2" s="1"/>
  <c r="LE108" i="2"/>
  <c r="LI108" i="2" s="1"/>
  <c r="JP108" i="2"/>
  <c r="JT108" i="2" s="1"/>
  <c r="GL108" i="2"/>
  <c r="GP108" i="2" s="1"/>
  <c r="EW108" i="2"/>
  <c r="FA108" i="2" s="1"/>
  <c r="IA108" i="2"/>
  <c r="IE108" i="2" s="1"/>
  <c r="DH108" i="2"/>
  <c r="DL108" i="2" s="1"/>
  <c r="BS108" i="2"/>
  <c r="BW108" i="2" s="1"/>
  <c r="GJ108" i="2"/>
  <c r="HY108" i="2"/>
  <c r="JN108" i="2"/>
  <c r="DF108" i="2"/>
  <c r="EU108" i="2"/>
  <c r="BQ108" i="2"/>
  <c r="LC108" i="2"/>
  <c r="MR108" i="2"/>
  <c r="AH107" i="2"/>
  <c r="GK110" i="2"/>
  <c r="EV111" i="2"/>
  <c r="LD110" i="2"/>
  <c r="BR110" i="2"/>
  <c r="MS110" i="2"/>
  <c r="HZ110" i="2"/>
  <c r="JO110" i="2"/>
  <c r="DG110" i="2"/>
  <c r="AC108" i="2"/>
  <c r="J125" i="7"/>
  <c r="I125" i="7"/>
  <c r="M125" i="7"/>
  <c r="N125" i="7"/>
  <c r="L125" i="7"/>
  <c r="O125" i="7"/>
  <c r="P125" i="7"/>
  <c r="K125" i="7"/>
  <c r="MA121" i="2"/>
  <c r="KL120" i="2"/>
  <c r="IW120" i="2"/>
  <c r="HH121" i="2"/>
  <c r="FS120" i="2"/>
  <c r="ED119" i="2"/>
  <c r="CO120" i="2"/>
  <c r="AZ120" i="2"/>
  <c r="AA125" i="7"/>
  <c r="MZ124" i="2" s="1"/>
  <c r="Z125" i="7"/>
  <c r="LK124" i="2" s="1"/>
  <c r="Y125" i="7"/>
  <c r="JV124" i="2" s="1"/>
  <c r="W125" i="7"/>
  <c r="GR124" i="2" s="1"/>
  <c r="U125" i="7"/>
  <c r="DN124" i="2" s="1"/>
  <c r="X125" i="7"/>
  <c r="IG124" i="2" s="1"/>
  <c r="V125" i="7"/>
  <c r="FC124" i="2" s="1"/>
  <c r="T125" i="7"/>
  <c r="BY124" i="2" s="1"/>
  <c r="AB124" i="7"/>
  <c r="AD108" i="2"/>
  <c r="A109" i="2"/>
  <c r="AJ108" i="2"/>
  <c r="AB108" i="2"/>
  <c r="A115" i="7"/>
  <c r="AH108" i="2" l="1"/>
  <c r="MT109" i="2"/>
  <c r="MX109" i="2" s="1"/>
  <c r="LE109" i="2"/>
  <c r="LI109" i="2" s="1"/>
  <c r="JP109" i="2"/>
  <c r="JT109" i="2" s="1"/>
  <c r="IA109" i="2"/>
  <c r="IE109" i="2" s="1"/>
  <c r="GL109" i="2"/>
  <c r="GP109" i="2" s="1"/>
  <c r="EW109" i="2"/>
  <c r="FA109" i="2" s="1"/>
  <c r="BS109" i="2"/>
  <c r="BW109" i="2" s="1"/>
  <c r="DH109" i="2"/>
  <c r="DL109" i="2" s="1"/>
  <c r="GJ109" i="2"/>
  <c r="BQ109" i="2"/>
  <c r="MR109" i="2"/>
  <c r="DF109" i="2"/>
  <c r="EU109" i="2"/>
  <c r="LC109" i="2"/>
  <c r="JN109" i="2"/>
  <c r="HY109" i="2"/>
  <c r="JO111" i="2"/>
  <c r="LD111" i="2"/>
  <c r="DG111" i="2"/>
  <c r="BR111" i="2"/>
  <c r="HZ111" i="2"/>
  <c r="EV112" i="2"/>
  <c r="AC109" i="2"/>
  <c r="MS111" i="2"/>
  <c r="GK111" i="2"/>
  <c r="P126" i="7"/>
  <c r="I126" i="7"/>
  <c r="L126" i="7"/>
  <c r="N126" i="7"/>
  <c r="J126" i="7"/>
  <c r="K126" i="7"/>
  <c r="O126" i="7"/>
  <c r="M126" i="7"/>
  <c r="MA122" i="2"/>
  <c r="KL121" i="2"/>
  <c r="IW121" i="2"/>
  <c r="HH122" i="2"/>
  <c r="FS121" i="2"/>
  <c r="ED120" i="2"/>
  <c r="CO121" i="2"/>
  <c r="AZ121" i="2"/>
  <c r="W126" i="7"/>
  <c r="GR125" i="2" s="1"/>
  <c r="T126" i="7"/>
  <c r="BY125" i="2" s="1"/>
  <c r="AB125" i="7"/>
  <c r="V126" i="7"/>
  <c r="FC125" i="2" s="1"/>
  <c r="Y126" i="7"/>
  <c r="JV125" i="2" s="1"/>
  <c r="X126" i="7"/>
  <c r="IG125" i="2" s="1"/>
  <c r="Z126" i="7"/>
  <c r="LK125" i="2" s="1"/>
  <c r="U126" i="7"/>
  <c r="DN125" i="2" s="1"/>
  <c r="AA126" i="7"/>
  <c r="MZ125" i="2" s="1"/>
  <c r="AD109" i="2"/>
  <c r="A110" i="2"/>
  <c r="AJ109" i="2"/>
  <c r="AB109" i="2"/>
  <c r="A116" i="7"/>
  <c r="Q40" i="7"/>
  <c r="F40" i="7" s="1"/>
  <c r="D40" i="7" s="1"/>
  <c r="MT110" i="2" l="1"/>
  <c r="MX110" i="2" s="1"/>
  <c r="LE110" i="2"/>
  <c r="LI110" i="2" s="1"/>
  <c r="JP110" i="2"/>
  <c r="JT110" i="2" s="1"/>
  <c r="GL110" i="2"/>
  <c r="GP110" i="2" s="1"/>
  <c r="IA110" i="2"/>
  <c r="IE110" i="2" s="1"/>
  <c r="EW110" i="2"/>
  <c r="FA110" i="2" s="1"/>
  <c r="DH110" i="2"/>
  <c r="DL110" i="2" s="1"/>
  <c r="BS110" i="2"/>
  <c r="BW110" i="2" s="1"/>
  <c r="HY110" i="2"/>
  <c r="GJ110" i="2"/>
  <c r="DF110" i="2"/>
  <c r="LC110" i="2"/>
  <c r="JN110" i="2"/>
  <c r="BQ110" i="2"/>
  <c r="EU110" i="2"/>
  <c r="MR110" i="2"/>
  <c r="AH109" i="2"/>
  <c r="MS112" i="2"/>
  <c r="BR112" i="2"/>
  <c r="AC110" i="2"/>
  <c r="DG112" i="2"/>
  <c r="EV113" i="2"/>
  <c r="LD112" i="2"/>
  <c r="GK112" i="2"/>
  <c r="HZ112" i="2"/>
  <c r="JO112" i="2"/>
  <c r="K127" i="7"/>
  <c r="J127" i="7"/>
  <c r="I127" i="7"/>
  <c r="M127" i="7"/>
  <c r="O127" i="7"/>
  <c r="N127" i="7"/>
  <c r="P127" i="7"/>
  <c r="L127" i="7"/>
  <c r="MA123" i="2"/>
  <c r="KL122" i="2"/>
  <c r="IW122" i="2"/>
  <c r="HH123" i="2"/>
  <c r="FS122" i="2"/>
  <c r="ED121" i="2"/>
  <c r="CO122" i="2"/>
  <c r="AZ122" i="2"/>
  <c r="Z127" i="7"/>
  <c r="LK126" i="2" s="1"/>
  <c r="AA127" i="7"/>
  <c r="MZ126" i="2" s="1"/>
  <c r="Y127" i="7"/>
  <c r="JV126" i="2" s="1"/>
  <c r="U127" i="7"/>
  <c r="DN126" i="2" s="1"/>
  <c r="V127" i="7"/>
  <c r="FC126" i="2" s="1"/>
  <c r="T127" i="7"/>
  <c r="BY126" i="2" s="1"/>
  <c r="AB126" i="7"/>
  <c r="X127" i="7"/>
  <c r="IG126" i="2" s="1"/>
  <c r="W127" i="7"/>
  <c r="GR126" i="2" s="1"/>
  <c r="AD110" i="2"/>
  <c r="A111" i="2"/>
  <c r="AB110" i="2"/>
  <c r="AJ110" i="2"/>
  <c r="A117" i="7"/>
  <c r="MT111" i="2" l="1"/>
  <c r="MX111" i="2" s="1"/>
  <c r="LE111" i="2"/>
  <c r="LI111" i="2" s="1"/>
  <c r="JP111" i="2"/>
  <c r="JT111" i="2" s="1"/>
  <c r="IA111" i="2"/>
  <c r="IE111" i="2" s="1"/>
  <c r="GL111" i="2"/>
  <c r="GP111" i="2" s="1"/>
  <c r="EW111" i="2"/>
  <c r="FA111" i="2" s="1"/>
  <c r="BS111" i="2"/>
  <c r="BW111" i="2" s="1"/>
  <c r="DH111" i="2"/>
  <c r="DL111" i="2" s="1"/>
  <c r="EU111" i="2"/>
  <c r="LC111" i="2"/>
  <c r="HY111" i="2"/>
  <c r="GJ111" i="2"/>
  <c r="JN111" i="2"/>
  <c r="BQ111" i="2"/>
  <c r="MR111" i="2"/>
  <c r="DF111" i="2"/>
  <c r="AH110" i="2"/>
  <c r="GK113" i="2"/>
  <c r="AC111" i="2"/>
  <c r="HZ113" i="2"/>
  <c r="DG113" i="2"/>
  <c r="LD113" i="2"/>
  <c r="BR113" i="2"/>
  <c r="JO113" i="2"/>
  <c r="EV114" i="2"/>
  <c r="MS113" i="2"/>
  <c r="N128" i="7"/>
  <c r="L128" i="7"/>
  <c r="I128" i="7"/>
  <c r="O128" i="7"/>
  <c r="J128" i="7"/>
  <c r="M128" i="7"/>
  <c r="P128" i="7"/>
  <c r="K128" i="7"/>
  <c r="MA124" i="2"/>
  <c r="KL123" i="2"/>
  <c r="IW123" i="2"/>
  <c r="HH124" i="2"/>
  <c r="FS123" i="2"/>
  <c r="ED122" i="2"/>
  <c r="CO123" i="2"/>
  <c r="AZ123" i="2"/>
  <c r="W128" i="7"/>
  <c r="GR127" i="2" s="1"/>
  <c r="Y128" i="7"/>
  <c r="JV127" i="2" s="1"/>
  <c r="U128" i="7"/>
  <c r="DN127" i="2" s="1"/>
  <c r="X128" i="7"/>
  <c r="IG127" i="2" s="1"/>
  <c r="T128" i="7"/>
  <c r="BY127" i="2" s="1"/>
  <c r="AB127" i="7"/>
  <c r="AA128" i="7"/>
  <c r="MZ127" i="2" s="1"/>
  <c r="V128" i="7"/>
  <c r="FC127" i="2" s="1"/>
  <c r="Z128" i="7"/>
  <c r="LK127" i="2" s="1"/>
  <c r="AD111" i="2"/>
  <c r="A112" i="2"/>
  <c r="AJ111" i="2"/>
  <c r="AB111" i="2"/>
  <c r="A118" i="7"/>
  <c r="MT112" i="2" l="1"/>
  <c r="MX112" i="2" s="1"/>
  <c r="LE112" i="2"/>
  <c r="LI112" i="2" s="1"/>
  <c r="JP112" i="2"/>
  <c r="JT112" i="2" s="1"/>
  <c r="GL112" i="2"/>
  <c r="GP112" i="2" s="1"/>
  <c r="EW112" i="2"/>
  <c r="FA112" i="2" s="1"/>
  <c r="IA112" i="2"/>
  <c r="IE112" i="2" s="1"/>
  <c r="DH112" i="2"/>
  <c r="DL112" i="2" s="1"/>
  <c r="BS112" i="2"/>
  <c r="BW112" i="2" s="1"/>
  <c r="JN112" i="2"/>
  <c r="HY112" i="2"/>
  <c r="GJ112" i="2"/>
  <c r="MR112" i="2"/>
  <c r="DF112" i="2"/>
  <c r="LC112" i="2"/>
  <c r="EU112" i="2"/>
  <c r="BQ112" i="2"/>
  <c r="AH111" i="2"/>
  <c r="EV115" i="2"/>
  <c r="DG114" i="2"/>
  <c r="BR114" i="2"/>
  <c r="AC112" i="2"/>
  <c r="JO114" i="2"/>
  <c r="HZ114" i="2"/>
  <c r="MS114" i="2"/>
  <c r="LD114" i="2"/>
  <c r="GK114" i="2"/>
  <c r="K129" i="7"/>
  <c r="L129" i="7"/>
  <c r="P129" i="7"/>
  <c r="J129" i="7"/>
  <c r="M129" i="7"/>
  <c r="I129" i="7"/>
  <c r="O129" i="7"/>
  <c r="N129" i="7"/>
  <c r="MA125" i="2"/>
  <c r="KL124" i="2"/>
  <c r="IW124" i="2"/>
  <c r="HH125" i="2"/>
  <c r="FS124" i="2"/>
  <c r="ED123" i="2"/>
  <c r="CO124" i="2"/>
  <c r="AZ124" i="2"/>
  <c r="U129" i="7"/>
  <c r="DN128" i="2" s="1"/>
  <c r="AA129" i="7"/>
  <c r="MZ128" i="2" s="1"/>
  <c r="Y129" i="7"/>
  <c r="JV128" i="2" s="1"/>
  <c r="T129" i="7"/>
  <c r="BY128" i="2" s="1"/>
  <c r="AB128" i="7"/>
  <c r="W129" i="7"/>
  <c r="GR128" i="2" s="1"/>
  <c r="Z129" i="7"/>
  <c r="LK128" i="2" s="1"/>
  <c r="X129" i="7"/>
  <c r="IG128" i="2" s="1"/>
  <c r="V129" i="7"/>
  <c r="FC128" i="2" s="1"/>
  <c r="AD112" i="2"/>
  <c r="A113" i="2"/>
  <c r="AJ112" i="2"/>
  <c r="AB112" i="2"/>
  <c r="Q41" i="7"/>
  <c r="F41" i="7" s="1"/>
  <c r="D41" i="7" s="1"/>
  <c r="A119" i="7"/>
  <c r="AH112" i="2" l="1"/>
  <c r="MT113" i="2"/>
  <c r="MX113" i="2" s="1"/>
  <c r="LE113" i="2"/>
  <c r="LI113" i="2" s="1"/>
  <c r="IA113" i="2"/>
  <c r="IE113" i="2" s="1"/>
  <c r="JP113" i="2"/>
  <c r="JT113" i="2" s="1"/>
  <c r="EW113" i="2"/>
  <c r="FA113" i="2" s="1"/>
  <c r="BS113" i="2"/>
  <c r="BW113" i="2" s="1"/>
  <c r="GL113" i="2"/>
  <c r="GP113" i="2" s="1"/>
  <c r="DH113" i="2"/>
  <c r="DL113" i="2" s="1"/>
  <c r="BQ113" i="2"/>
  <c r="GJ113" i="2"/>
  <c r="EU113" i="2"/>
  <c r="HY113" i="2"/>
  <c r="MR113" i="2"/>
  <c r="JN113" i="2"/>
  <c r="LC113" i="2"/>
  <c r="DF113" i="2"/>
  <c r="MS115" i="2"/>
  <c r="BR115" i="2"/>
  <c r="LD115" i="2"/>
  <c r="HZ115" i="2"/>
  <c r="DG115" i="2"/>
  <c r="AC113" i="2"/>
  <c r="GK115" i="2"/>
  <c r="JO115" i="2"/>
  <c r="EV116" i="2"/>
  <c r="M130" i="7"/>
  <c r="L130" i="7"/>
  <c r="O130" i="7"/>
  <c r="K130" i="7"/>
  <c r="J130" i="7"/>
  <c r="N130" i="7"/>
  <c r="I130" i="7"/>
  <c r="P130" i="7"/>
  <c r="MA126" i="2"/>
  <c r="KL125" i="2"/>
  <c r="IW125" i="2"/>
  <c r="HH126" i="2"/>
  <c r="FS125" i="2"/>
  <c r="ED124" i="2"/>
  <c r="CO125" i="2"/>
  <c r="AZ125" i="2"/>
  <c r="V130" i="7"/>
  <c r="FC129" i="2" s="1"/>
  <c r="T130" i="7"/>
  <c r="BY129" i="2" s="1"/>
  <c r="AB129" i="7"/>
  <c r="X130" i="7"/>
  <c r="IG129" i="2" s="1"/>
  <c r="Y130" i="7"/>
  <c r="JV129" i="2" s="1"/>
  <c r="Z130" i="7"/>
  <c r="LK129" i="2" s="1"/>
  <c r="AA130" i="7"/>
  <c r="MZ129" i="2" s="1"/>
  <c r="W130" i="7"/>
  <c r="GR129" i="2" s="1"/>
  <c r="U130" i="7"/>
  <c r="DN129" i="2" s="1"/>
  <c r="AD113" i="2"/>
  <c r="A114" i="2"/>
  <c r="AJ113" i="2"/>
  <c r="AB113" i="2"/>
  <c r="A120" i="7"/>
  <c r="MT114" i="2" l="1"/>
  <c r="MX114" i="2" s="1"/>
  <c r="LE114" i="2"/>
  <c r="LI114" i="2" s="1"/>
  <c r="JP114" i="2"/>
  <c r="JT114" i="2" s="1"/>
  <c r="GL114" i="2"/>
  <c r="GP114" i="2" s="1"/>
  <c r="EW114" i="2"/>
  <c r="FA114" i="2" s="1"/>
  <c r="IA114" i="2"/>
  <c r="IE114" i="2" s="1"/>
  <c r="DH114" i="2"/>
  <c r="DL114" i="2" s="1"/>
  <c r="BS114" i="2"/>
  <c r="BW114" i="2" s="1"/>
  <c r="DF114" i="2"/>
  <c r="HY114" i="2"/>
  <c r="LC114" i="2"/>
  <c r="GJ114" i="2"/>
  <c r="EU114" i="2"/>
  <c r="MR114" i="2"/>
  <c r="JN114" i="2"/>
  <c r="BQ114" i="2"/>
  <c r="AH113" i="2"/>
  <c r="JO116" i="2"/>
  <c r="HZ116" i="2"/>
  <c r="GK116" i="2"/>
  <c r="LD116" i="2"/>
  <c r="AC114" i="2"/>
  <c r="BR116" i="2"/>
  <c r="EV117" i="2"/>
  <c r="DG116" i="2"/>
  <c r="MS116" i="2"/>
  <c r="O131" i="7"/>
  <c r="L131" i="7"/>
  <c r="I131" i="7"/>
  <c r="K131" i="7"/>
  <c r="P131" i="7"/>
  <c r="M131" i="7"/>
  <c r="J131" i="7"/>
  <c r="N131" i="7"/>
  <c r="MA127" i="2"/>
  <c r="KL126" i="2"/>
  <c r="IW126" i="2"/>
  <c r="HH127" i="2"/>
  <c r="FS126" i="2"/>
  <c r="ED125" i="2"/>
  <c r="CO126" i="2"/>
  <c r="AZ126" i="2"/>
  <c r="V131" i="7"/>
  <c r="FC130" i="2" s="1"/>
  <c r="U131" i="7"/>
  <c r="DN130" i="2" s="1"/>
  <c r="Y131" i="7"/>
  <c r="JV130" i="2" s="1"/>
  <c r="W131" i="7"/>
  <c r="GR130" i="2" s="1"/>
  <c r="X131" i="7"/>
  <c r="IG130" i="2" s="1"/>
  <c r="AA131" i="7"/>
  <c r="MZ130" i="2" s="1"/>
  <c r="T131" i="7"/>
  <c r="BY130" i="2" s="1"/>
  <c r="AB130" i="7"/>
  <c r="Z131" i="7"/>
  <c r="LK130" i="2" s="1"/>
  <c r="AD114" i="2"/>
  <c r="A115" i="2"/>
  <c r="AJ114" i="2"/>
  <c r="AB114" i="2"/>
  <c r="A121" i="7"/>
  <c r="AH114" i="2" l="1"/>
  <c r="MT115" i="2"/>
  <c r="MX115" i="2" s="1"/>
  <c r="LE115" i="2"/>
  <c r="LI115" i="2" s="1"/>
  <c r="IA115" i="2"/>
  <c r="IE115" i="2" s="1"/>
  <c r="JP115" i="2"/>
  <c r="JT115" i="2" s="1"/>
  <c r="GL115" i="2"/>
  <c r="GP115" i="2" s="1"/>
  <c r="EW115" i="2"/>
  <c r="FA115" i="2" s="1"/>
  <c r="BS115" i="2"/>
  <c r="BW115" i="2" s="1"/>
  <c r="DH115" i="2"/>
  <c r="DL115" i="2" s="1"/>
  <c r="GJ115" i="2"/>
  <c r="HY115" i="2"/>
  <c r="BQ115" i="2"/>
  <c r="MR115" i="2"/>
  <c r="JN115" i="2"/>
  <c r="LC115" i="2"/>
  <c r="DF115" i="2"/>
  <c r="EU115" i="2"/>
  <c r="DG117" i="2"/>
  <c r="EV118" i="2"/>
  <c r="GK117" i="2"/>
  <c r="LD117" i="2"/>
  <c r="BR117" i="2"/>
  <c r="HZ117" i="2"/>
  <c r="MS117" i="2"/>
  <c r="AC115" i="2"/>
  <c r="JO117" i="2"/>
  <c r="N132" i="7"/>
  <c r="P132" i="7"/>
  <c r="L132" i="7"/>
  <c r="J132" i="7"/>
  <c r="K132" i="7"/>
  <c r="O132" i="7"/>
  <c r="M132" i="7"/>
  <c r="I132" i="7"/>
  <c r="MA128" i="2"/>
  <c r="KL127" i="2"/>
  <c r="IW127" i="2"/>
  <c r="HH128" i="2"/>
  <c r="FS127" i="2"/>
  <c r="ED126" i="2"/>
  <c r="CO127" i="2"/>
  <c r="AZ127" i="2"/>
  <c r="Z132" i="7"/>
  <c r="LK131" i="2" s="1"/>
  <c r="W132" i="7"/>
  <c r="GR131" i="2" s="1"/>
  <c r="T132" i="7"/>
  <c r="BY131" i="2" s="1"/>
  <c r="AB131" i="7"/>
  <c r="Y132" i="7"/>
  <c r="JV131" i="2" s="1"/>
  <c r="AA132" i="7"/>
  <c r="MZ131" i="2" s="1"/>
  <c r="U132" i="7"/>
  <c r="DN131" i="2" s="1"/>
  <c r="X132" i="7"/>
  <c r="IG131" i="2" s="1"/>
  <c r="V132" i="7"/>
  <c r="FC131" i="2" s="1"/>
  <c r="AD115" i="2"/>
  <c r="A116" i="2"/>
  <c r="AJ115" i="2"/>
  <c r="AB115" i="2"/>
  <c r="A122" i="7"/>
  <c r="Q42" i="7"/>
  <c r="F42" i="7" s="1"/>
  <c r="D42" i="7" s="1"/>
  <c r="AH115" i="2" l="1"/>
  <c r="MT116" i="2"/>
  <c r="MX116" i="2" s="1"/>
  <c r="LE116" i="2"/>
  <c r="LI116" i="2" s="1"/>
  <c r="JP116" i="2"/>
  <c r="JT116" i="2" s="1"/>
  <c r="GL116" i="2"/>
  <c r="GP116" i="2" s="1"/>
  <c r="EW116" i="2"/>
  <c r="FA116" i="2" s="1"/>
  <c r="DH116" i="2"/>
  <c r="DL116" i="2" s="1"/>
  <c r="IA116" i="2"/>
  <c r="IE116" i="2" s="1"/>
  <c r="BS116" i="2"/>
  <c r="BW116" i="2" s="1"/>
  <c r="GJ116" i="2"/>
  <c r="JN116" i="2"/>
  <c r="EU116" i="2"/>
  <c r="BQ116" i="2"/>
  <c r="LC116" i="2"/>
  <c r="DF116" i="2"/>
  <c r="HY116" i="2"/>
  <c r="MR116" i="2"/>
  <c r="MS118" i="2"/>
  <c r="GK118" i="2"/>
  <c r="HZ118" i="2"/>
  <c r="EV119" i="2"/>
  <c r="AC116" i="2"/>
  <c r="LD118" i="2"/>
  <c r="JO118" i="2"/>
  <c r="BR118" i="2"/>
  <c r="DG118" i="2"/>
  <c r="K133" i="7"/>
  <c r="M133" i="7"/>
  <c r="P133" i="7"/>
  <c r="I133" i="7"/>
  <c r="O133" i="7"/>
  <c r="N133" i="7"/>
  <c r="L133" i="7"/>
  <c r="J133" i="7"/>
  <c r="MA129" i="2"/>
  <c r="KL128" i="2"/>
  <c r="IW128" i="2"/>
  <c r="HH129" i="2"/>
  <c r="FS128" i="2"/>
  <c r="ED127" i="2"/>
  <c r="CO128" i="2"/>
  <c r="AZ128" i="2"/>
  <c r="X133" i="7"/>
  <c r="IG132" i="2" s="1"/>
  <c r="W133" i="7"/>
  <c r="GR132" i="2" s="1"/>
  <c r="AA133" i="7"/>
  <c r="MZ132" i="2" s="1"/>
  <c r="V133" i="7"/>
  <c r="FC132" i="2" s="1"/>
  <c r="Y133" i="7"/>
  <c r="JV132" i="2" s="1"/>
  <c r="T133" i="7"/>
  <c r="BY132" i="2" s="1"/>
  <c r="AB132" i="7"/>
  <c r="U133" i="7"/>
  <c r="DN132" i="2" s="1"/>
  <c r="Z133" i="7"/>
  <c r="LK132" i="2" s="1"/>
  <c r="AD116" i="2"/>
  <c r="A117" i="2"/>
  <c r="AB116" i="2"/>
  <c r="AJ116" i="2"/>
  <c r="A123" i="7"/>
  <c r="MT117" i="2" l="1"/>
  <c r="MX117" i="2" s="1"/>
  <c r="LE117" i="2"/>
  <c r="LI117" i="2" s="1"/>
  <c r="JP117" i="2"/>
  <c r="JT117" i="2" s="1"/>
  <c r="IA117" i="2"/>
  <c r="IE117" i="2" s="1"/>
  <c r="GL117" i="2"/>
  <c r="GP117" i="2" s="1"/>
  <c r="EW117" i="2"/>
  <c r="FA117" i="2" s="1"/>
  <c r="DH117" i="2"/>
  <c r="DL117" i="2" s="1"/>
  <c r="BS117" i="2"/>
  <c r="BW117" i="2" s="1"/>
  <c r="JN117" i="2"/>
  <c r="MR117" i="2"/>
  <c r="BQ117" i="2"/>
  <c r="HY117" i="2"/>
  <c r="GJ117" i="2"/>
  <c r="DF117" i="2"/>
  <c r="EU117" i="2"/>
  <c r="LC117" i="2"/>
  <c r="AH116" i="2"/>
  <c r="JO119" i="2"/>
  <c r="HZ119" i="2"/>
  <c r="BR119" i="2"/>
  <c r="EV120" i="2"/>
  <c r="LD119" i="2"/>
  <c r="GK119" i="2"/>
  <c r="DG119" i="2"/>
  <c r="AC117" i="2"/>
  <c r="MS119" i="2"/>
  <c r="O134" i="7"/>
  <c r="J134" i="7"/>
  <c r="M134" i="7"/>
  <c r="I134" i="7"/>
  <c r="L134" i="7"/>
  <c r="K134" i="7"/>
  <c r="N134" i="7"/>
  <c r="P134" i="7"/>
  <c r="MA130" i="2"/>
  <c r="KL129" i="2"/>
  <c r="IW129" i="2"/>
  <c r="HH130" i="2"/>
  <c r="FS129" i="2"/>
  <c r="ED128" i="2"/>
  <c r="CO129" i="2"/>
  <c r="AZ129" i="2"/>
  <c r="Z134" i="7"/>
  <c r="LK133" i="2" s="1"/>
  <c r="U134" i="7"/>
  <c r="DN133" i="2" s="1"/>
  <c r="V134" i="7"/>
  <c r="FC133" i="2" s="1"/>
  <c r="AA134" i="7"/>
  <c r="MZ133" i="2" s="1"/>
  <c r="T134" i="7"/>
  <c r="BY133" i="2" s="1"/>
  <c r="AB133" i="7"/>
  <c r="W134" i="7"/>
  <c r="GR133" i="2" s="1"/>
  <c r="Y134" i="7"/>
  <c r="JV133" i="2" s="1"/>
  <c r="X134" i="7"/>
  <c r="IG133" i="2" s="1"/>
  <c r="AD117" i="2"/>
  <c r="A118" i="2"/>
  <c r="AB117" i="2"/>
  <c r="AJ117" i="2"/>
  <c r="A124" i="7"/>
  <c r="AH117" i="2" l="1"/>
  <c r="MT118" i="2"/>
  <c r="MX118" i="2" s="1"/>
  <c r="LE118" i="2"/>
  <c r="LI118" i="2" s="1"/>
  <c r="JP118" i="2"/>
  <c r="JT118" i="2" s="1"/>
  <c r="GL118" i="2"/>
  <c r="GP118" i="2" s="1"/>
  <c r="IA118" i="2"/>
  <c r="IE118" i="2" s="1"/>
  <c r="EW118" i="2"/>
  <c r="FA118" i="2" s="1"/>
  <c r="DH118" i="2"/>
  <c r="DL118" i="2" s="1"/>
  <c r="BS118" i="2"/>
  <c r="BW118" i="2" s="1"/>
  <c r="GJ118" i="2"/>
  <c r="EU118" i="2"/>
  <c r="MR118" i="2"/>
  <c r="LC118" i="2"/>
  <c r="DF118" i="2"/>
  <c r="HY118" i="2"/>
  <c r="JN118" i="2"/>
  <c r="BQ118" i="2"/>
  <c r="DG120" i="2"/>
  <c r="BR120" i="2"/>
  <c r="EV121" i="2"/>
  <c r="GK120" i="2"/>
  <c r="HZ120" i="2"/>
  <c r="AC118" i="2"/>
  <c r="MS120" i="2"/>
  <c r="LD120" i="2"/>
  <c r="JO120" i="2"/>
  <c r="P135" i="7"/>
  <c r="K135" i="7"/>
  <c r="M135" i="7"/>
  <c r="N135" i="7"/>
  <c r="L135" i="7"/>
  <c r="J135" i="7"/>
  <c r="I135" i="7"/>
  <c r="O135" i="7"/>
  <c r="MA131" i="2"/>
  <c r="KL130" i="2"/>
  <c r="IW130" i="2"/>
  <c r="HH131" i="2"/>
  <c r="FS130" i="2"/>
  <c r="ED129" i="2"/>
  <c r="CO130" i="2"/>
  <c r="AZ130" i="2"/>
  <c r="X135" i="7"/>
  <c r="IG134" i="2" s="1"/>
  <c r="Y135" i="7"/>
  <c r="JV134" i="2" s="1"/>
  <c r="W135" i="7"/>
  <c r="GR134" i="2" s="1"/>
  <c r="AA135" i="7"/>
  <c r="MZ134" i="2" s="1"/>
  <c r="V135" i="7"/>
  <c r="FC134" i="2" s="1"/>
  <c r="U135" i="7"/>
  <c r="DN134" i="2" s="1"/>
  <c r="T135" i="7"/>
  <c r="BY134" i="2" s="1"/>
  <c r="AB134" i="7"/>
  <c r="Z135" i="7"/>
  <c r="LK134" i="2" s="1"/>
  <c r="AD118" i="2"/>
  <c r="A119" i="2"/>
  <c r="AJ118" i="2"/>
  <c r="AB118" i="2"/>
  <c r="Q43" i="7"/>
  <c r="F43" i="7" s="1"/>
  <c r="D43" i="7" s="1"/>
  <c r="A125" i="7"/>
  <c r="MT119" i="2" l="1"/>
  <c r="MX119" i="2" s="1"/>
  <c r="LE119" i="2"/>
  <c r="LI119" i="2" s="1"/>
  <c r="JP119" i="2"/>
  <c r="JT119" i="2" s="1"/>
  <c r="IA119" i="2"/>
  <c r="IE119" i="2" s="1"/>
  <c r="GL119" i="2"/>
  <c r="GP119" i="2" s="1"/>
  <c r="EW119" i="2"/>
  <c r="FA119" i="2" s="1"/>
  <c r="DH119" i="2"/>
  <c r="DL119" i="2" s="1"/>
  <c r="BS119" i="2"/>
  <c r="BW119" i="2" s="1"/>
  <c r="JN119" i="2"/>
  <c r="GJ119" i="2"/>
  <c r="HY119" i="2"/>
  <c r="MR119" i="2"/>
  <c r="LC119" i="2"/>
  <c r="DF119" i="2"/>
  <c r="EU119" i="2"/>
  <c r="BQ119" i="2"/>
  <c r="AH118" i="2"/>
  <c r="MS121" i="2"/>
  <c r="EV122" i="2"/>
  <c r="LD121" i="2"/>
  <c r="AC119" i="2"/>
  <c r="BR121" i="2"/>
  <c r="GK121" i="2"/>
  <c r="JO121" i="2"/>
  <c r="HZ121" i="2"/>
  <c r="DG121" i="2"/>
  <c r="J136" i="7"/>
  <c r="O136" i="7"/>
  <c r="K136" i="7"/>
  <c r="L136" i="7"/>
  <c r="I136" i="7"/>
  <c r="P136" i="7"/>
  <c r="N136" i="7"/>
  <c r="M136" i="7"/>
  <c r="MA132" i="2"/>
  <c r="KL131" i="2"/>
  <c r="IW131" i="2"/>
  <c r="HH132" i="2"/>
  <c r="FS131" i="2"/>
  <c r="ED130" i="2"/>
  <c r="CO131" i="2"/>
  <c r="AZ131" i="2"/>
  <c r="Z136" i="7"/>
  <c r="LK135" i="2" s="1"/>
  <c r="T136" i="7"/>
  <c r="BY135" i="2" s="1"/>
  <c r="AB135" i="7"/>
  <c r="W136" i="7"/>
  <c r="GR135" i="2" s="1"/>
  <c r="AA136" i="7"/>
  <c r="MZ135" i="2" s="1"/>
  <c r="U136" i="7"/>
  <c r="DN135" i="2" s="1"/>
  <c r="Y136" i="7"/>
  <c r="JV135" i="2" s="1"/>
  <c r="V136" i="7"/>
  <c r="FC135" i="2" s="1"/>
  <c r="X136" i="7"/>
  <c r="IG135" i="2" s="1"/>
  <c r="AD119" i="2"/>
  <c r="A120" i="2"/>
  <c r="AB119" i="2"/>
  <c r="AJ119" i="2"/>
  <c r="A126" i="7"/>
  <c r="MT120" i="2" l="1"/>
  <c r="MX120" i="2" s="1"/>
  <c r="LE120" i="2"/>
  <c r="LI120" i="2" s="1"/>
  <c r="JP120" i="2"/>
  <c r="JT120" i="2" s="1"/>
  <c r="GL120" i="2"/>
  <c r="GP120" i="2" s="1"/>
  <c r="EW120" i="2"/>
  <c r="FA120" i="2" s="1"/>
  <c r="IA120" i="2"/>
  <c r="IE120" i="2" s="1"/>
  <c r="DH120" i="2"/>
  <c r="DL120" i="2" s="1"/>
  <c r="BS120" i="2"/>
  <c r="BW120" i="2" s="1"/>
  <c r="MR120" i="2"/>
  <c r="DF120" i="2"/>
  <c r="HY120" i="2"/>
  <c r="EU120" i="2"/>
  <c r="GJ120" i="2"/>
  <c r="BQ120" i="2"/>
  <c r="JN120" i="2"/>
  <c r="LC120" i="2"/>
  <c r="AH119" i="2"/>
  <c r="HZ122" i="2"/>
  <c r="AC120" i="2"/>
  <c r="GK122" i="2"/>
  <c r="EV123" i="2"/>
  <c r="JO122" i="2"/>
  <c r="LD122" i="2"/>
  <c r="DG122" i="2"/>
  <c r="BR122" i="2"/>
  <c r="MS122" i="2"/>
  <c r="K137" i="7"/>
  <c r="M137" i="7"/>
  <c r="O137" i="7"/>
  <c r="P137" i="7"/>
  <c r="I137" i="7"/>
  <c r="N137" i="7"/>
  <c r="J137" i="7"/>
  <c r="L137" i="7"/>
  <c r="MA133" i="2"/>
  <c r="KL132" i="2"/>
  <c r="IW132" i="2"/>
  <c r="HH133" i="2"/>
  <c r="FS132" i="2"/>
  <c r="ED131" i="2"/>
  <c r="CO132" i="2"/>
  <c r="AZ132" i="2"/>
  <c r="V137" i="7"/>
  <c r="FC136" i="2" s="1"/>
  <c r="W137" i="7"/>
  <c r="GR136" i="2" s="1"/>
  <c r="X137" i="7"/>
  <c r="IG136" i="2" s="1"/>
  <c r="AA137" i="7"/>
  <c r="MZ136" i="2" s="1"/>
  <c r="Y137" i="7"/>
  <c r="JV136" i="2" s="1"/>
  <c r="T137" i="7"/>
  <c r="BY136" i="2" s="1"/>
  <c r="AB136" i="7"/>
  <c r="U137" i="7"/>
  <c r="DN136" i="2" s="1"/>
  <c r="Z137" i="7"/>
  <c r="LK136" i="2" s="1"/>
  <c r="AD120" i="2"/>
  <c r="A121" i="2"/>
  <c r="AJ120" i="2"/>
  <c r="AB120" i="2"/>
  <c r="A127" i="7"/>
  <c r="MT121" i="2" l="1"/>
  <c r="MX121" i="2" s="1"/>
  <c r="LE121" i="2"/>
  <c r="LI121" i="2" s="1"/>
  <c r="IA121" i="2"/>
  <c r="IE121" i="2" s="1"/>
  <c r="JP121" i="2"/>
  <c r="JT121" i="2" s="1"/>
  <c r="EW121" i="2"/>
  <c r="FA121" i="2" s="1"/>
  <c r="BS121" i="2"/>
  <c r="BW121" i="2" s="1"/>
  <c r="GL121" i="2"/>
  <c r="GP121" i="2" s="1"/>
  <c r="DH121" i="2"/>
  <c r="DL121" i="2" s="1"/>
  <c r="DF121" i="2"/>
  <c r="EU121" i="2"/>
  <c r="MR121" i="2"/>
  <c r="BQ121" i="2"/>
  <c r="HY121" i="2"/>
  <c r="LC121" i="2"/>
  <c r="GJ121" i="2"/>
  <c r="JN121" i="2"/>
  <c r="AH120" i="2"/>
  <c r="EV124" i="2"/>
  <c r="BR123" i="2"/>
  <c r="LD123" i="2"/>
  <c r="AC121" i="2"/>
  <c r="DG123" i="2"/>
  <c r="GK123" i="2"/>
  <c r="MS123" i="2"/>
  <c r="JO123" i="2"/>
  <c r="HZ123" i="2"/>
  <c r="N138" i="7"/>
  <c r="O138" i="7"/>
  <c r="L138" i="7"/>
  <c r="M138" i="7"/>
  <c r="I138" i="7"/>
  <c r="J138" i="7"/>
  <c r="K138" i="7"/>
  <c r="P138" i="7"/>
  <c r="MA134" i="2"/>
  <c r="KL133" i="2"/>
  <c r="IW133" i="2"/>
  <c r="HH134" i="2"/>
  <c r="FS133" i="2"/>
  <c r="ED132" i="2"/>
  <c r="CO133" i="2"/>
  <c r="AZ133" i="2"/>
  <c r="Z138" i="7"/>
  <c r="LK137" i="2" s="1"/>
  <c r="AA138" i="7"/>
  <c r="MZ137" i="2" s="1"/>
  <c r="U138" i="7"/>
  <c r="DN137" i="2" s="1"/>
  <c r="X138" i="7"/>
  <c r="IG137" i="2" s="1"/>
  <c r="T138" i="7"/>
  <c r="BY137" i="2" s="1"/>
  <c r="AB137" i="7"/>
  <c r="W138" i="7"/>
  <c r="GR137" i="2" s="1"/>
  <c r="Y138" i="7"/>
  <c r="JV137" i="2" s="1"/>
  <c r="V138" i="7"/>
  <c r="FC137" i="2" s="1"/>
  <c r="AD121" i="2"/>
  <c r="A122" i="2"/>
  <c r="AB121" i="2"/>
  <c r="AJ121" i="2"/>
  <c r="A128" i="7"/>
  <c r="Q44" i="7"/>
  <c r="F44" i="7" s="1"/>
  <c r="D44" i="7" s="1"/>
  <c r="AH121" i="2" l="1"/>
  <c r="MT122" i="2"/>
  <c r="MX122" i="2" s="1"/>
  <c r="LE122" i="2"/>
  <c r="LI122" i="2" s="1"/>
  <c r="JP122" i="2"/>
  <c r="JT122" i="2" s="1"/>
  <c r="GL122" i="2"/>
  <c r="GP122" i="2" s="1"/>
  <c r="EW122" i="2"/>
  <c r="FA122" i="2" s="1"/>
  <c r="IA122" i="2"/>
  <c r="IE122" i="2" s="1"/>
  <c r="DH122" i="2"/>
  <c r="DL122" i="2" s="1"/>
  <c r="BS122" i="2"/>
  <c r="BW122" i="2" s="1"/>
  <c r="EU122" i="2"/>
  <c r="JN122" i="2"/>
  <c r="GJ122" i="2"/>
  <c r="MR122" i="2"/>
  <c r="DF122" i="2"/>
  <c r="LC122" i="2"/>
  <c r="BQ122" i="2"/>
  <c r="HY122" i="2"/>
  <c r="AC122" i="2"/>
  <c r="JO124" i="2"/>
  <c r="GK124" i="2"/>
  <c r="BR124" i="2"/>
  <c r="MS124" i="2"/>
  <c r="LD124" i="2"/>
  <c r="HZ124" i="2"/>
  <c r="DG124" i="2"/>
  <c r="EV125" i="2"/>
  <c r="L139" i="7"/>
  <c r="I139" i="7"/>
  <c r="O139" i="7"/>
  <c r="K139" i="7"/>
  <c r="N139" i="7"/>
  <c r="P139" i="7"/>
  <c r="J139" i="7"/>
  <c r="M139" i="7"/>
  <c r="MA135" i="2"/>
  <c r="KL134" i="2"/>
  <c r="IW134" i="2"/>
  <c r="HH135" i="2"/>
  <c r="FS134" i="2"/>
  <c r="ED133" i="2"/>
  <c r="CO134" i="2"/>
  <c r="AZ134" i="2"/>
  <c r="Y139" i="7"/>
  <c r="JV138" i="2" s="1"/>
  <c r="AA139" i="7"/>
  <c r="MZ138" i="2" s="1"/>
  <c r="X139" i="7"/>
  <c r="IG138" i="2" s="1"/>
  <c r="V139" i="7"/>
  <c r="FC138" i="2" s="1"/>
  <c r="U139" i="7"/>
  <c r="DN138" i="2" s="1"/>
  <c r="W139" i="7"/>
  <c r="GR138" i="2" s="1"/>
  <c r="T139" i="7"/>
  <c r="BY138" i="2" s="1"/>
  <c r="AB138" i="7"/>
  <c r="Z139" i="7"/>
  <c r="LK138" i="2" s="1"/>
  <c r="AD122" i="2"/>
  <c r="A123" i="2"/>
  <c r="AJ122" i="2"/>
  <c r="AB122" i="2"/>
  <c r="A129" i="7"/>
  <c r="MT123" i="2" l="1"/>
  <c r="MX123" i="2" s="1"/>
  <c r="LE123" i="2"/>
  <c r="LI123" i="2" s="1"/>
  <c r="IA123" i="2"/>
  <c r="IE123" i="2" s="1"/>
  <c r="GL123" i="2"/>
  <c r="GP123" i="2" s="1"/>
  <c r="EW123" i="2"/>
  <c r="FA123" i="2" s="1"/>
  <c r="BS123" i="2"/>
  <c r="BW123" i="2" s="1"/>
  <c r="DH123" i="2"/>
  <c r="DL123" i="2" s="1"/>
  <c r="JP123" i="2"/>
  <c r="JT123" i="2" s="1"/>
  <c r="DF123" i="2"/>
  <c r="GJ123" i="2"/>
  <c r="BQ123" i="2"/>
  <c r="JN123" i="2"/>
  <c r="LC123" i="2"/>
  <c r="EU123" i="2"/>
  <c r="HY123" i="2"/>
  <c r="MR123" i="2"/>
  <c r="AH122" i="2"/>
  <c r="BR125" i="2"/>
  <c r="DG125" i="2"/>
  <c r="LD125" i="2"/>
  <c r="JO125" i="2"/>
  <c r="HZ125" i="2"/>
  <c r="GK125" i="2"/>
  <c r="EV126" i="2"/>
  <c r="MS125" i="2"/>
  <c r="AC123" i="2"/>
  <c r="N140" i="7"/>
  <c r="O140" i="7"/>
  <c r="M140" i="7"/>
  <c r="J140" i="7"/>
  <c r="I140" i="7"/>
  <c r="K140" i="7"/>
  <c r="L140" i="7"/>
  <c r="P140" i="7"/>
  <c r="MA136" i="2"/>
  <c r="KL135" i="2"/>
  <c r="IW135" i="2"/>
  <c r="HH136" i="2"/>
  <c r="FS135" i="2"/>
  <c r="ED134" i="2"/>
  <c r="CO135" i="2"/>
  <c r="AZ135" i="2"/>
  <c r="V140" i="7"/>
  <c r="FC139" i="2" s="1"/>
  <c r="X140" i="7"/>
  <c r="IG139" i="2" s="1"/>
  <c r="W140" i="7"/>
  <c r="GR139" i="2" s="1"/>
  <c r="AA140" i="7"/>
  <c r="MZ139" i="2" s="1"/>
  <c r="Z140" i="7"/>
  <c r="LK139" i="2" s="1"/>
  <c r="T140" i="7"/>
  <c r="BY139" i="2" s="1"/>
  <c r="AB139" i="7"/>
  <c r="U140" i="7"/>
  <c r="DN139" i="2" s="1"/>
  <c r="Y140" i="7"/>
  <c r="JV139" i="2" s="1"/>
  <c r="AD123" i="2"/>
  <c r="A124" i="2"/>
  <c r="AB123" i="2"/>
  <c r="AJ123" i="2"/>
  <c r="A130" i="7"/>
  <c r="MT124" i="2" l="1"/>
  <c r="MX124" i="2" s="1"/>
  <c r="LE124" i="2"/>
  <c r="LI124" i="2" s="1"/>
  <c r="JP124" i="2"/>
  <c r="JT124" i="2" s="1"/>
  <c r="GL124" i="2"/>
  <c r="GP124" i="2" s="1"/>
  <c r="EW124" i="2"/>
  <c r="FA124" i="2" s="1"/>
  <c r="DH124" i="2"/>
  <c r="DL124" i="2" s="1"/>
  <c r="IA124" i="2"/>
  <c r="IE124" i="2" s="1"/>
  <c r="BS124" i="2"/>
  <c r="BW124" i="2" s="1"/>
  <c r="MR124" i="2"/>
  <c r="GJ124" i="2"/>
  <c r="LC124" i="2"/>
  <c r="BQ124" i="2"/>
  <c r="JN124" i="2"/>
  <c r="EU124" i="2"/>
  <c r="HY124" i="2"/>
  <c r="DF124" i="2"/>
  <c r="AH123" i="2"/>
  <c r="EV127" i="2"/>
  <c r="LD126" i="2"/>
  <c r="MS126" i="2"/>
  <c r="JO126" i="2"/>
  <c r="GK126" i="2"/>
  <c r="DG126" i="2"/>
  <c r="AC124" i="2"/>
  <c r="HZ126" i="2"/>
  <c r="BR126" i="2"/>
  <c r="M141" i="7"/>
  <c r="P141" i="7"/>
  <c r="I141" i="7"/>
  <c r="O141" i="7"/>
  <c r="L141" i="7"/>
  <c r="J141" i="7"/>
  <c r="N141" i="7"/>
  <c r="K141" i="7"/>
  <c r="MA137" i="2"/>
  <c r="KL136" i="2"/>
  <c r="IW136" i="2"/>
  <c r="HH137" i="2"/>
  <c r="FS136" i="2"/>
  <c r="ED135" i="2"/>
  <c r="CO136" i="2"/>
  <c r="AZ136" i="2"/>
  <c r="U141" i="7"/>
  <c r="DN140" i="2" s="1"/>
  <c r="W141" i="7"/>
  <c r="GR140" i="2" s="1"/>
  <c r="AA141" i="7"/>
  <c r="MZ140" i="2" s="1"/>
  <c r="Y141" i="7"/>
  <c r="JV140" i="2" s="1"/>
  <c r="T141" i="7"/>
  <c r="BY140" i="2" s="1"/>
  <c r="AB140" i="7"/>
  <c r="X141" i="7"/>
  <c r="IG140" i="2" s="1"/>
  <c r="Z141" i="7"/>
  <c r="LK140" i="2" s="1"/>
  <c r="V141" i="7"/>
  <c r="FC140" i="2" s="1"/>
  <c r="AD124" i="2"/>
  <c r="A125" i="2"/>
  <c r="AB124" i="2"/>
  <c r="AJ124" i="2"/>
  <c r="A131" i="7"/>
  <c r="Q45" i="7"/>
  <c r="F45" i="7" s="1"/>
  <c r="D45" i="7" s="1"/>
  <c r="MT125" i="2" l="1"/>
  <c r="MX125" i="2" s="1"/>
  <c r="LE125" i="2"/>
  <c r="LI125" i="2" s="1"/>
  <c r="JP125" i="2"/>
  <c r="JT125" i="2" s="1"/>
  <c r="IA125" i="2"/>
  <c r="IE125" i="2" s="1"/>
  <c r="GL125" i="2"/>
  <c r="GP125" i="2" s="1"/>
  <c r="EW125" i="2"/>
  <c r="FA125" i="2" s="1"/>
  <c r="DH125" i="2"/>
  <c r="DL125" i="2" s="1"/>
  <c r="BS125" i="2"/>
  <c r="BW125" i="2" s="1"/>
  <c r="BQ125" i="2"/>
  <c r="MR125" i="2"/>
  <c r="DF125" i="2"/>
  <c r="HY125" i="2"/>
  <c r="JN125" i="2"/>
  <c r="GJ125" i="2"/>
  <c r="EU125" i="2"/>
  <c r="LC125" i="2"/>
  <c r="AH124" i="2"/>
  <c r="HZ127" i="2"/>
  <c r="AC125" i="2"/>
  <c r="MS127" i="2"/>
  <c r="JO127" i="2"/>
  <c r="DG127" i="2"/>
  <c r="LD127" i="2"/>
  <c r="BR127" i="2"/>
  <c r="GK127" i="2"/>
  <c r="EV128" i="2"/>
  <c r="K142" i="7"/>
  <c r="P142" i="7"/>
  <c r="L142" i="7"/>
  <c r="N142" i="7"/>
  <c r="O142" i="7"/>
  <c r="M142" i="7"/>
  <c r="J142" i="7"/>
  <c r="I142" i="7"/>
  <c r="MA138" i="2"/>
  <c r="KL137" i="2"/>
  <c r="IW137" i="2"/>
  <c r="HH138" i="2"/>
  <c r="FS137" i="2"/>
  <c r="ED136" i="2"/>
  <c r="CO137" i="2"/>
  <c r="AZ137" i="2"/>
  <c r="V142" i="7"/>
  <c r="FC141" i="2" s="1"/>
  <c r="AA142" i="7"/>
  <c r="MZ141" i="2" s="1"/>
  <c r="Y142" i="7"/>
  <c r="JV141" i="2" s="1"/>
  <c r="Z142" i="7"/>
  <c r="LK141" i="2" s="1"/>
  <c r="X142" i="7"/>
  <c r="IG141" i="2" s="1"/>
  <c r="W142" i="7"/>
  <c r="GR141" i="2" s="1"/>
  <c r="T142" i="7"/>
  <c r="BY141" i="2" s="1"/>
  <c r="AB141" i="7"/>
  <c r="U142" i="7"/>
  <c r="DN141" i="2" s="1"/>
  <c r="AD125" i="2"/>
  <c r="A126" i="2"/>
  <c r="AB125" i="2"/>
  <c r="AJ125" i="2"/>
  <c r="A132" i="7"/>
  <c r="MT126" i="2" l="1"/>
  <c r="MX126" i="2" s="1"/>
  <c r="LE126" i="2"/>
  <c r="LI126" i="2" s="1"/>
  <c r="JP126" i="2"/>
  <c r="JT126" i="2" s="1"/>
  <c r="GL126" i="2"/>
  <c r="GP126" i="2" s="1"/>
  <c r="IA126" i="2"/>
  <c r="IE126" i="2" s="1"/>
  <c r="EW126" i="2"/>
  <c r="FA126" i="2" s="1"/>
  <c r="DH126" i="2"/>
  <c r="DL126" i="2" s="1"/>
  <c r="BS126" i="2"/>
  <c r="BW126" i="2" s="1"/>
  <c r="GJ126" i="2"/>
  <c r="LC126" i="2"/>
  <c r="HY126" i="2"/>
  <c r="EU126" i="2"/>
  <c r="BQ126" i="2"/>
  <c r="MR126" i="2"/>
  <c r="JN126" i="2"/>
  <c r="DF126" i="2"/>
  <c r="AH125" i="2"/>
  <c r="BR128" i="2"/>
  <c r="MS128" i="2"/>
  <c r="GK128" i="2"/>
  <c r="JO128" i="2"/>
  <c r="LD128" i="2"/>
  <c r="AC126" i="2"/>
  <c r="EV129" i="2"/>
  <c r="DG128" i="2"/>
  <c r="HZ128" i="2"/>
  <c r="I143" i="7"/>
  <c r="M143" i="7"/>
  <c r="L143" i="7"/>
  <c r="J143" i="7"/>
  <c r="O143" i="7"/>
  <c r="P143" i="7"/>
  <c r="N143" i="7"/>
  <c r="K143" i="7"/>
  <c r="MA139" i="2"/>
  <c r="KL138" i="2"/>
  <c r="IW138" i="2"/>
  <c r="HH139" i="2"/>
  <c r="FS138" i="2"/>
  <c r="ED137" i="2"/>
  <c r="CO138" i="2"/>
  <c r="AZ138" i="2"/>
  <c r="T143" i="7"/>
  <c r="BY142" i="2" s="1"/>
  <c r="AB142" i="7"/>
  <c r="Y143" i="7"/>
  <c r="JV142" i="2" s="1"/>
  <c r="Z143" i="7"/>
  <c r="LK142" i="2" s="1"/>
  <c r="U143" i="7"/>
  <c r="DN142" i="2" s="1"/>
  <c r="W143" i="7"/>
  <c r="GR142" i="2" s="1"/>
  <c r="AA143" i="7"/>
  <c r="MZ142" i="2" s="1"/>
  <c r="X143" i="7"/>
  <c r="IG142" i="2" s="1"/>
  <c r="V143" i="7"/>
  <c r="FC142" i="2" s="1"/>
  <c r="AD126" i="2"/>
  <c r="A127" i="2"/>
  <c r="AB126" i="2"/>
  <c r="AJ126" i="2"/>
  <c r="A133" i="7"/>
  <c r="AH126" i="2" l="1"/>
  <c r="MT127" i="2"/>
  <c r="MX127" i="2" s="1"/>
  <c r="LE127" i="2"/>
  <c r="LI127" i="2" s="1"/>
  <c r="JP127" i="2"/>
  <c r="JT127" i="2" s="1"/>
  <c r="IA127" i="2"/>
  <c r="IE127" i="2" s="1"/>
  <c r="GL127" i="2"/>
  <c r="GP127" i="2" s="1"/>
  <c r="EW127" i="2"/>
  <c r="FA127" i="2" s="1"/>
  <c r="DH127" i="2"/>
  <c r="DL127" i="2" s="1"/>
  <c r="BS127" i="2"/>
  <c r="BW127" i="2" s="1"/>
  <c r="EU127" i="2"/>
  <c r="HY127" i="2"/>
  <c r="GJ127" i="2"/>
  <c r="DF127" i="2"/>
  <c r="BQ127" i="2"/>
  <c r="JN127" i="2"/>
  <c r="MR127" i="2"/>
  <c r="LC127" i="2"/>
  <c r="DG129" i="2"/>
  <c r="JO129" i="2"/>
  <c r="AC127" i="2"/>
  <c r="MS129" i="2"/>
  <c r="EV130" i="2"/>
  <c r="GK129" i="2"/>
  <c r="HZ129" i="2"/>
  <c r="LD129" i="2"/>
  <c r="BR129" i="2"/>
  <c r="L144" i="7"/>
  <c r="P144" i="7"/>
  <c r="M144" i="7"/>
  <c r="K144" i="7"/>
  <c r="O144" i="7"/>
  <c r="I144" i="7"/>
  <c r="N144" i="7"/>
  <c r="J144" i="7"/>
  <c r="MA140" i="2"/>
  <c r="KL139" i="2"/>
  <c r="IW139" i="2"/>
  <c r="HH140" i="2"/>
  <c r="FS139" i="2"/>
  <c r="ED138" i="2"/>
  <c r="CO139" i="2"/>
  <c r="AZ139" i="2"/>
  <c r="X144" i="7"/>
  <c r="IG143" i="2" s="1"/>
  <c r="Z144" i="7"/>
  <c r="LK143" i="2" s="1"/>
  <c r="AA144" i="7"/>
  <c r="MZ143" i="2" s="1"/>
  <c r="Y144" i="7"/>
  <c r="JV143" i="2" s="1"/>
  <c r="V144" i="7"/>
  <c r="FC143" i="2" s="1"/>
  <c r="U144" i="7"/>
  <c r="DN143" i="2" s="1"/>
  <c r="W144" i="7"/>
  <c r="GR143" i="2" s="1"/>
  <c r="T144" i="7"/>
  <c r="BY143" i="2" s="1"/>
  <c r="AB143" i="7"/>
  <c r="AD127" i="2"/>
  <c r="A128" i="2"/>
  <c r="AJ127" i="2"/>
  <c r="AB127" i="2"/>
  <c r="Q46" i="7"/>
  <c r="F46" i="7" s="1"/>
  <c r="D46" i="7" s="1"/>
  <c r="A134" i="7"/>
  <c r="MT128" i="2" l="1"/>
  <c r="MX128" i="2" s="1"/>
  <c r="LE128" i="2"/>
  <c r="LI128" i="2" s="1"/>
  <c r="JP128" i="2"/>
  <c r="JT128" i="2" s="1"/>
  <c r="GL128" i="2"/>
  <c r="GP128" i="2" s="1"/>
  <c r="EW128" i="2"/>
  <c r="FA128" i="2" s="1"/>
  <c r="IA128" i="2"/>
  <c r="IE128" i="2" s="1"/>
  <c r="DH128" i="2"/>
  <c r="DL128" i="2" s="1"/>
  <c r="BS128" i="2"/>
  <c r="BW128" i="2" s="1"/>
  <c r="GJ128" i="2"/>
  <c r="EU128" i="2"/>
  <c r="JN128" i="2"/>
  <c r="MR128" i="2"/>
  <c r="HY128" i="2"/>
  <c r="LC128" i="2"/>
  <c r="DF128" i="2"/>
  <c r="BQ128" i="2"/>
  <c r="AH127" i="2"/>
  <c r="MS130" i="2"/>
  <c r="HZ130" i="2"/>
  <c r="AC128" i="2"/>
  <c r="LD130" i="2"/>
  <c r="GK130" i="2"/>
  <c r="JO130" i="2"/>
  <c r="BR130" i="2"/>
  <c r="EV131" i="2"/>
  <c r="DG130" i="2"/>
  <c r="P145" i="7"/>
  <c r="N145" i="7"/>
  <c r="K145" i="7"/>
  <c r="J145" i="7"/>
  <c r="L145" i="7"/>
  <c r="O145" i="7"/>
  <c r="I145" i="7"/>
  <c r="M145" i="7"/>
  <c r="MA141" i="2"/>
  <c r="KL140" i="2"/>
  <c r="IW140" i="2"/>
  <c r="HH141" i="2"/>
  <c r="FS140" i="2"/>
  <c r="ED139" i="2"/>
  <c r="CO140" i="2"/>
  <c r="AZ140" i="2"/>
  <c r="T145" i="7"/>
  <c r="BY144" i="2" s="1"/>
  <c r="AB144" i="7"/>
  <c r="Y145" i="7"/>
  <c r="JV144" i="2" s="1"/>
  <c r="W145" i="7"/>
  <c r="GR144" i="2" s="1"/>
  <c r="AA145" i="7"/>
  <c r="MZ144" i="2" s="1"/>
  <c r="U145" i="7"/>
  <c r="DN144" i="2" s="1"/>
  <c r="Z145" i="7"/>
  <c r="LK144" i="2" s="1"/>
  <c r="V145" i="7"/>
  <c r="FC144" i="2" s="1"/>
  <c r="X145" i="7"/>
  <c r="IG144" i="2" s="1"/>
  <c r="AD128" i="2"/>
  <c r="A129" i="2"/>
  <c r="AJ128" i="2"/>
  <c r="AB128" i="2"/>
  <c r="A135" i="7"/>
  <c r="MT129" i="2" l="1"/>
  <c r="MX129" i="2" s="1"/>
  <c r="LE129" i="2"/>
  <c r="LI129" i="2" s="1"/>
  <c r="IA129" i="2"/>
  <c r="IE129" i="2" s="1"/>
  <c r="JP129" i="2"/>
  <c r="JT129" i="2" s="1"/>
  <c r="EW129" i="2"/>
  <c r="FA129" i="2" s="1"/>
  <c r="GL129" i="2"/>
  <c r="GP129" i="2" s="1"/>
  <c r="BS129" i="2"/>
  <c r="BW129" i="2" s="1"/>
  <c r="DH129" i="2"/>
  <c r="DL129" i="2" s="1"/>
  <c r="LC129" i="2"/>
  <c r="MR129" i="2"/>
  <c r="DF129" i="2"/>
  <c r="GJ129" i="2"/>
  <c r="EU129" i="2"/>
  <c r="HY129" i="2"/>
  <c r="JN129" i="2"/>
  <c r="BQ129" i="2"/>
  <c r="AH128" i="2"/>
  <c r="EV132" i="2"/>
  <c r="LD131" i="2"/>
  <c r="JO131" i="2"/>
  <c r="HZ131" i="2"/>
  <c r="BR131" i="2"/>
  <c r="AC129" i="2"/>
  <c r="DG131" i="2"/>
  <c r="GK131" i="2"/>
  <c r="MS131" i="2"/>
  <c r="M146" i="7"/>
  <c r="L146" i="7"/>
  <c r="K146" i="7"/>
  <c r="I146" i="7"/>
  <c r="N146" i="7"/>
  <c r="O146" i="7"/>
  <c r="J146" i="7"/>
  <c r="P146" i="7"/>
  <c r="MA142" i="2"/>
  <c r="KL141" i="2"/>
  <c r="IW141" i="2"/>
  <c r="HH142" i="2"/>
  <c r="FS141" i="2"/>
  <c r="ED140" i="2"/>
  <c r="CO141" i="2"/>
  <c r="AZ141" i="2"/>
  <c r="V146" i="7"/>
  <c r="FC145" i="2" s="1"/>
  <c r="W146" i="7"/>
  <c r="GR145" i="2" s="1"/>
  <c r="Z146" i="7"/>
  <c r="LK145" i="2" s="1"/>
  <c r="Y146" i="7"/>
  <c r="JV145" i="2" s="1"/>
  <c r="U146" i="7"/>
  <c r="DN145" i="2" s="1"/>
  <c r="X146" i="7"/>
  <c r="IG145" i="2" s="1"/>
  <c r="AA146" i="7"/>
  <c r="MZ145" i="2" s="1"/>
  <c r="T146" i="7"/>
  <c r="BY145" i="2" s="1"/>
  <c r="AB145" i="7"/>
  <c r="AD129" i="2"/>
  <c r="A130" i="2"/>
  <c r="AB129" i="2"/>
  <c r="AJ129" i="2"/>
  <c r="A136" i="7"/>
  <c r="AH129" i="2" l="1"/>
  <c r="MT130" i="2"/>
  <c r="MX130" i="2" s="1"/>
  <c r="LE130" i="2"/>
  <c r="LI130" i="2" s="1"/>
  <c r="JP130" i="2"/>
  <c r="JT130" i="2" s="1"/>
  <c r="GL130" i="2"/>
  <c r="GP130" i="2" s="1"/>
  <c r="EW130" i="2"/>
  <c r="FA130" i="2" s="1"/>
  <c r="IA130" i="2"/>
  <c r="IE130" i="2" s="1"/>
  <c r="DH130" i="2"/>
  <c r="DL130" i="2" s="1"/>
  <c r="BS130" i="2"/>
  <c r="BW130" i="2" s="1"/>
  <c r="EU130" i="2"/>
  <c r="MR130" i="2"/>
  <c r="DF130" i="2"/>
  <c r="LC130" i="2"/>
  <c r="BQ130" i="2"/>
  <c r="JN130" i="2"/>
  <c r="GJ130" i="2"/>
  <c r="HY130" i="2"/>
  <c r="DG132" i="2"/>
  <c r="JO132" i="2"/>
  <c r="GK132" i="2"/>
  <c r="HZ132" i="2"/>
  <c r="AC130" i="2"/>
  <c r="LD132" i="2"/>
  <c r="MS132" i="2"/>
  <c r="BR132" i="2"/>
  <c r="EV133" i="2"/>
  <c r="J147" i="7"/>
  <c r="L147" i="7"/>
  <c r="P147" i="7"/>
  <c r="K147" i="7"/>
  <c r="N147" i="7"/>
  <c r="O147" i="7"/>
  <c r="M147" i="7"/>
  <c r="I147" i="7"/>
  <c r="MA143" i="2"/>
  <c r="KL142" i="2"/>
  <c r="IW142" i="2"/>
  <c r="HH143" i="2"/>
  <c r="FS142" i="2"/>
  <c r="ED141" i="2"/>
  <c r="CO142" i="2"/>
  <c r="AZ142" i="2"/>
  <c r="T147" i="7"/>
  <c r="BY146" i="2" s="1"/>
  <c r="AB146" i="7"/>
  <c r="Y147" i="7"/>
  <c r="JV146" i="2" s="1"/>
  <c r="X147" i="7"/>
  <c r="IG146" i="2" s="1"/>
  <c r="W147" i="7"/>
  <c r="GR146" i="2" s="1"/>
  <c r="AA147" i="7"/>
  <c r="MZ146" i="2" s="1"/>
  <c r="Z147" i="7"/>
  <c r="LK146" i="2" s="1"/>
  <c r="U147" i="7"/>
  <c r="DN146" i="2" s="1"/>
  <c r="V147" i="7"/>
  <c r="FC146" i="2" s="1"/>
  <c r="AD130" i="2"/>
  <c r="A131" i="2"/>
  <c r="AJ130" i="2"/>
  <c r="AB130" i="2"/>
  <c r="Q47" i="7"/>
  <c r="F47" i="7" s="1"/>
  <c r="D47" i="7" s="1"/>
  <c r="A137" i="7"/>
  <c r="MT131" i="2" l="1"/>
  <c r="MX131" i="2" s="1"/>
  <c r="LE131" i="2"/>
  <c r="LI131" i="2" s="1"/>
  <c r="IA131" i="2"/>
  <c r="IE131" i="2" s="1"/>
  <c r="GL131" i="2"/>
  <c r="GP131" i="2" s="1"/>
  <c r="JP131" i="2"/>
  <c r="JT131" i="2" s="1"/>
  <c r="EW131" i="2"/>
  <c r="FA131" i="2" s="1"/>
  <c r="BS131" i="2"/>
  <c r="BW131" i="2" s="1"/>
  <c r="DH131" i="2"/>
  <c r="DL131" i="2" s="1"/>
  <c r="HY131" i="2"/>
  <c r="BQ131" i="2"/>
  <c r="JN131" i="2"/>
  <c r="DF131" i="2"/>
  <c r="EU131" i="2"/>
  <c r="MR131" i="2"/>
  <c r="LC131" i="2"/>
  <c r="GJ131" i="2"/>
  <c r="AH130" i="2"/>
  <c r="BR133" i="2"/>
  <c r="HZ133" i="2"/>
  <c r="LD133" i="2"/>
  <c r="JO133" i="2"/>
  <c r="MS133" i="2"/>
  <c r="GK133" i="2"/>
  <c r="EV134" i="2"/>
  <c r="AC131" i="2"/>
  <c r="DG133" i="2"/>
  <c r="L148" i="7"/>
  <c r="I148" i="7"/>
  <c r="N148" i="7"/>
  <c r="J148" i="7"/>
  <c r="O148" i="7"/>
  <c r="P148" i="7"/>
  <c r="M148" i="7"/>
  <c r="K148" i="7"/>
  <c r="MA144" i="2"/>
  <c r="KL143" i="2"/>
  <c r="IW143" i="2"/>
  <c r="HH144" i="2"/>
  <c r="FS143" i="2"/>
  <c r="ED142" i="2"/>
  <c r="CO143" i="2"/>
  <c r="AZ143" i="2"/>
  <c r="V148" i="7"/>
  <c r="FC147" i="2" s="1"/>
  <c r="W148" i="7"/>
  <c r="GR147" i="2" s="1"/>
  <c r="U148" i="7"/>
  <c r="DN147" i="2" s="1"/>
  <c r="X148" i="7"/>
  <c r="IG147" i="2" s="1"/>
  <c r="Z148" i="7"/>
  <c r="LK147" i="2" s="1"/>
  <c r="Y148" i="7"/>
  <c r="JV147" i="2" s="1"/>
  <c r="AA148" i="7"/>
  <c r="MZ147" i="2" s="1"/>
  <c r="T148" i="7"/>
  <c r="BY147" i="2" s="1"/>
  <c r="AB147" i="7"/>
  <c r="AD131" i="2"/>
  <c r="A132" i="2"/>
  <c r="AJ131" i="2"/>
  <c r="AB131" i="2"/>
  <c r="A138" i="7"/>
  <c r="AH131" i="2" l="1"/>
  <c r="MT132" i="2"/>
  <c r="MX132" i="2" s="1"/>
  <c r="LE132" i="2"/>
  <c r="LI132" i="2" s="1"/>
  <c r="JP132" i="2"/>
  <c r="JT132" i="2" s="1"/>
  <c r="GL132" i="2"/>
  <c r="GP132" i="2" s="1"/>
  <c r="EW132" i="2"/>
  <c r="FA132" i="2" s="1"/>
  <c r="DH132" i="2"/>
  <c r="DL132" i="2" s="1"/>
  <c r="IA132" i="2"/>
  <c r="IE132" i="2" s="1"/>
  <c r="BS132" i="2"/>
  <c r="BW132" i="2" s="1"/>
  <c r="JN132" i="2"/>
  <c r="DF132" i="2"/>
  <c r="BQ132" i="2"/>
  <c r="EU132" i="2"/>
  <c r="MR132" i="2"/>
  <c r="LC132" i="2"/>
  <c r="GJ132" i="2"/>
  <c r="HY132" i="2"/>
  <c r="EV135" i="2"/>
  <c r="LD134" i="2"/>
  <c r="AC132" i="2"/>
  <c r="JO134" i="2"/>
  <c r="GK134" i="2"/>
  <c r="HZ134" i="2"/>
  <c r="DG134" i="2"/>
  <c r="MS134" i="2"/>
  <c r="BR134" i="2"/>
  <c r="O149" i="7"/>
  <c r="I149" i="7"/>
  <c r="M149" i="7"/>
  <c r="J149" i="7"/>
  <c r="L149" i="7"/>
  <c r="P149" i="7"/>
  <c r="K149" i="7"/>
  <c r="N149" i="7"/>
  <c r="MA145" i="2"/>
  <c r="KL144" i="2"/>
  <c r="IW144" i="2"/>
  <c r="HH145" i="2"/>
  <c r="FS144" i="2"/>
  <c r="ED143" i="2"/>
  <c r="CO144" i="2"/>
  <c r="AZ144" i="2"/>
  <c r="AA149" i="7"/>
  <c r="MZ148" i="2" s="1"/>
  <c r="Y149" i="7"/>
  <c r="JV148" i="2" s="1"/>
  <c r="W149" i="7"/>
  <c r="GR148" i="2" s="1"/>
  <c r="U149" i="7"/>
  <c r="DN148" i="2" s="1"/>
  <c r="T149" i="7"/>
  <c r="BY148" i="2" s="1"/>
  <c r="AB148" i="7"/>
  <c r="X149" i="7"/>
  <c r="IG148" i="2" s="1"/>
  <c r="Z149" i="7"/>
  <c r="LK148" i="2" s="1"/>
  <c r="V149" i="7"/>
  <c r="FC148" i="2" s="1"/>
  <c r="AD132" i="2"/>
  <c r="A133" i="2"/>
  <c r="AB132" i="2"/>
  <c r="AJ132" i="2"/>
  <c r="Q48" i="7"/>
  <c r="F48" i="7" s="1"/>
  <c r="D48" i="7" s="1"/>
  <c r="A139" i="7"/>
  <c r="AH132" i="2" l="1"/>
  <c r="MT133" i="2"/>
  <c r="MX133" i="2" s="1"/>
  <c r="JP133" i="2"/>
  <c r="JT133" i="2" s="1"/>
  <c r="LE133" i="2"/>
  <c r="LI133" i="2" s="1"/>
  <c r="IA133" i="2"/>
  <c r="IE133" i="2" s="1"/>
  <c r="GL133" i="2"/>
  <c r="GP133" i="2" s="1"/>
  <c r="EW133" i="2"/>
  <c r="FA133" i="2" s="1"/>
  <c r="DH133" i="2"/>
  <c r="DL133" i="2" s="1"/>
  <c r="BS133" i="2"/>
  <c r="BW133" i="2" s="1"/>
  <c r="EU133" i="2"/>
  <c r="JN133" i="2"/>
  <c r="DF133" i="2"/>
  <c r="LC133" i="2"/>
  <c r="MR133" i="2"/>
  <c r="HY133" i="2"/>
  <c r="GJ133" i="2"/>
  <c r="BQ133" i="2"/>
  <c r="DG135" i="2"/>
  <c r="AC133" i="2"/>
  <c r="HZ135" i="2"/>
  <c r="LD135" i="2"/>
  <c r="MS135" i="2"/>
  <c r="JO135" i="2"/>
  <c r="BR135" i="2"/>
  <c r="GK135" i="2"/>
  <c r="EV136" i="2"/>
  <c r="N150" i="7"/>
  <c r="M150" i="7"/>
  <c r="L150" i="7"/>
  <c r="K150" i="7"/>
  <c r="I150" i="7"/>
  <c r="J150" i="7"/>
  <c r="P150" i="7"/>
  <c r="O150" i="7"/>
  <c r="MA146" i="2"/>
  <c r="KL145" i="2"/>
  <c r="IW145" i="2"/>
  <c r="HH146" i="2"/>
  <c r="FS145" i="2"/>
  <c r="ED144" i="2"/>
  <c r="CO145" i="2"/>
  <c r="AZ145" i="2"/>
  <c r="V150" i="7"/>
  <c r="FC149" i="2" s="1"/>
  <c r="Z150" i="7"/>
  <c r="LK149" i="2" s="1"/>
  <c r="U150" i="7"/>
  <c r="DN149" i="2" s="1"/>
  <c r="W150" i="7"/>
  <c r="GR149" i="2" s="1"/>
  <c r="X150" i="7"/>
  <c r="IG149" i="2" s="1"/>
  <c r="Y150" i="7"/>
  <c r="JV149" i="2" s="1"/>
  <c r="T150" i="7"/>
  <c r="BY149" i="2" s="1"/>
  <c r="AB149" i="7"/>
  <c r="AA150" i="7"/>
  <c r="MZ149" i="2" s="1"/>
  <c r="AD133" i="2"/>
  <c r="A134" i="2"/>
  <c r="AJ133" i="2"/>
  <c r="AB133" i="2"/>
  <c r="A140" i="7"/>
  <c r="AH133" i="2" l="1"/>
  <c r="MT134" i="2"/>
  <c r="MX134" i="2" s="1"/>
  <c r="LE134" i="2"/>
  <c r="LI134" i="2" s="1"/>
  <c r="JP134" i="2"/>
  <c r="JT134" i="2" s="1"/>
  <c r="GL134" i="2"/>
  <c r="GP134" i="2" s="1"/>
  <c r="IA134" i="2"/>
  <c r="IE134" i="2" s="1"/>
  <c r="EW134" i="2"/>
  <c r="FA134" i="2" s="1"/>
  <c r="DH134" i="2"/>
  <c r="DL134" i="2" s="1"/>
  <c r="BS134" i="2"/>
  <c r="BW134" i="2" s="1"/>
  <c r="DF134" i="2"/>
  <c r="BQ134" i="2"/>
  <c r="LC134" i="2"/>
  <c r="GJ134" i="2"/>
  <c r="MR134" i="2"/>
  <c r="HY134" i="2"/>
  <c r="EU134" i="2"/>
  <c r="JN134" i="2"/>
  <c r="GK136" i="2"/>
  <c r="BR136" i="2"/>
  <c r="JO136" i="2"/>
  <c r="AC134" i="2"/>
  <c r="LD136" i="2"/>
  <c r="HZ136" i="2"/>
  <c r="EV137" i="2"/>
  <c r="MS136" i="2"/>
  <c r="DG136" i="2"/>
  <c r="J151" i="7"/>
  <c r="L151" i="7"/>
  <c r="O151" i="7"/>
  <c r="I151" i="7"/>
  <c r="M151" i="7"/>
  <c r="P151" i="7"/>
  <c r="K151" i="7"/>
  <c r="N151" i="7"/>
  <c r="MA147" i="2"/>
  <c r="KL146" i="2"/>
  <c r="IW146" i="2"/>
  <c r="HH147" i="2"/>
  <c r="FS146" i="2"/>
  <c r="ED145" i="2"/>
  <c r="CO146" i="2"/>
  <c r="AZ146" i="2"/>
  <c r="W151" i="7"/>
  <c r="GR150" i="2" s="1"/>
  <c r="X151" i="7"/>
  <c r="IG150" i="2" s="1"/>
  <c r="V151" i="7"/>
  <c r="FC150" i="2" s="1"/>
  <c r="AA151" i="7"/>
  <c r="MZ150" i="2" s="1"/>
  <c r="T151" i="7"/>
  <c r="BY150" i="2" s="1"/>
  <c r="AB150" i="7"/>
  <c r="U151" i="7"/>
  <c r="DN150" i="2" s="1"/>
  <c r="Y151" i="7"/>
  <c r="JV150" i="2" s="1"/>
  <c r="Z151" i="7"/>
  <c r="LK150" i="2" s="1"/>
  <c r="AD134" i="2"/>
  <c r="A135" i="2"/>
  <c r="AJ134" i="2"/>
  <c r="AB134" i="2"/>
  <c r="A141" i="7"/>
  <c r="Q49" i="7"/>
  <c r="F49" i="7" s="1"/>
  <c r="D49" i="7" s="1"/>
  <c r="AH134" i="2" l="1"/>
  <c r="MT135" i="2"/>
  <c r="MX135" i="2" s="1"/>
  <c r="JP135" i="2"/>
  <c r="JT135" i="2" s="1"/>
  <c r="LE135" i="2"/>
  <c r="LI135" i="2" s="1"/>
  <c r="IA135" i="2"/>
  <c r="IE135" i="2" s="1"/>
  <c r="GL135" i="2"/>
  <c r="GP135" i="2" s="1"/>
  <c r="EW135" i="2"/>
  <c r="FA135" i="2" s="1"/>
  <c r="DH135" i="2"/>
  <c r="DL135" i="2" s="1"/>
  <c r="BS135" i="2"/>
  <c r="BW135" i="2" s="1"/>
  <c r="BQ135" i="2"/>
  <c r="HY135" i="2"/>
  <c r="MR135" i="2"/>
  <c r="JN135" i="2"/>
  <c r="GJ135" i="2"/>
  <c r="EU135" i="2"/>
  <c r="LC135" i="2"/>
  <c r="DF135" i="2"/>
  <c r="HZ137" i="2"/>
  <c r="BR137" i="2"/>
  <c r="MS137" i="2"/>
  <c r="AC135" i="2"/>
  <c r="EV138" i="2"/>
  <c r="JO137" i="2"/>
  <c r="DG137" i="2"/>
  <c r="LD137" i="2"/>
  <c r="GK137" i="2"/>
  <c r="M152" i="7"/>
  <c r="L152" i="7"/>
  <c r="K152" i="7"/>
  <c r="I152" i="7"/>
  <c r="N152" i="7"/>
  <c r="J152" i="7"/>
  <c r="P152" i="7"/>
  <c r="O152" i="7"/>
  <c r="MA148" i="2"/>
  <c r="KL147" i="2"/>
  <c r="IW147" i="2"/>
  <c r="HH148" i="2"/>
  <c r="FS147" i="2"/>
  <c r="ED146" i="2"/>
  <c r="CO147" i="2"/>
  <c r="AZ147" i="2"/>
  <c r="AA152" i="7"/>
  <c r="MZ151" i="2" s="1"/>
  <c r="Y152" i="7"/>
  <c r="JV151" i="2" s="1"/>
  <c r="Z152" i="7"/>
  <c r="LK151" i="2" s="1"/>
  <c r="U152" i="7"/>
  <c r="DN151" i="2" s="1"/>
  <c r="V152" i="7"/>
  <c r="FC151" i="2" s="1"/>
  <c r="X152" i="7"/>
  <c r="IG151" i="2" s="1"/>
  <c r="T152" i="7"/>
  <c r="BY151" i="2" s="1"/>
  <c r="AB151" i="7"/>
  <c r="W152" i="7"/>
  <c r="GR151" i="2" s="1"/>
  <c r="AD135" i="2"/>
  <c r="A136" i="2"/>
  <c r="AJ135" i="2"/>
  <c r="AB135" i="2"/>
  <c r="A142" i="7"/>
  <c r="AH135" i="2" l="1"/>
  <c r="MT136" i="2"/>
  <c r="MX136" i="2" s="1"/>
  <c r="LE136" i="2"/>
  <c r="LI136" i="2" s="1"/>
  <c r="JP136" i="2"/>
  <c r="JT136" i="2" s="1"/>
  <c r="GL136" i="2"/>
  <c r="GP136" i="2" s="1"/>
  <c r="EW136" i="2"/>
  <c r="FA136" i="2" s="1"/>
  <c r="IA136" i="2"/>
  <c r="IE136" i="2" s="1"/>
  <c r="DH136" i="2"/>
  <c r="DL136" i="2" s="1"/>
  <c r="BS136" i="2"/>
  <c r="BW136" i="2" s="1"/>
  <c r="GJ136" i="2"/>
  <c r="EU136" i="2"/>
  <c r="LC136" i="2"/>
  <c r="HY136" i="2"/>
  <c r="DF136" i="2"/>
  <c r="MR136" i="2"/>
  <c r="BQ136" i="2"/>
  <c r="JN136" i="2"/>
  <c r="DG138" i="2"/>
  <c r="MS138" i="2"/>
  <c r="JO138" i="2"/>
  <c r="BR138" i="2"/>
  <c r="LD138" i="2"/>
  <c r="AC136" i="2"/>
  <c r="GK138" i="2"/>
  <c r="EV139" i="2"/>
  <c r="HZ138" i="2"/>
  <c r="K153" i="7"/>
  <c r="N153" i="7"/>
  <c r="P153" i="7"/>
  <c r="L153" i="7"/>
  <c r="I153" i="7"/>
  <c r="M153" i="7"/>
  <c r="O153" i="7"/>
  <c r="J153" i="7"/>
  <c r="MA149" i="2"/>
  <c r="KL148" i="2"/>
  <c r="IW148" i="2"/>
  <c r="HH149" i="2"/>
  <c r="FS148" i="2"/>
  <c r="ED147" i="2"/>
  <c r="CO148" i="2"/>
  <c r="AZ148" i="2"/>
  <c r="U153" i="7"/>
  <c r="DN152" i="2" s="1"/>
  <c r="T153" i="7"/>
  <c r="BY152" i="2" s="1"/>
  <c r="AB152" i="7"/>
  <c r="X153" i="7"/>
  <c r="IG152" i="2" s="1"/>
  <c r="Y153" i="7"/>
  <c r="JV152" i="2" s="1"/>
  <c r="W153" i="7"/>
  <c r="GR152" i="2" s="1"/>
  <c r="Z153" i="7"/>
  <c r="LK152" i="2" s="1"/>
  <c r="V153" i="7"/>
  <c r="FC152" i="2" s="1"/>
  <c r="AA153" i="7"/>
  <c r="MZ152" i="2" s="1"/>
  <c r="AD136" i="2"/>
  <c r="A137" i="2"/>
  <c r="AB136" i="2"/>
  <c r="AJ136" i="2"/>
  <c r="Q50" i="7"/>
  <c r="F50" i="7" s="1"/>
  <c r="D50" i="7" s="1"/>
  <c r="A143" i="7"/>
  <c r="AH136" i="2" l="1"/>
  <c r="MT137" i="2"/>
  <c r="MX137" i="2" s="1"/>
  <c r="JP137" i="2"/>
  <c r="JT137" i="2" s="1"/>
  <c r="LE137" i="2"/>
  <c r="LI137" i="2" s="1"/>
  <c r="IA137" i="2"/>
  <c r="IE137" i="2" s="1"/>
  <c r="EW137" i="2"/>
  <c r="FA137" i="2" s="1"/>
  <c r="GL137" i="2"/>
  <c r="GP137" i="2" s="1"/>
  <c r="BS137" i="2"/>
  <c r="BW137" i="2" s="1"/>
  <c r="DH137" i="2"/>
  <c r="DL137" i="2" s="1"/>
  <c r="BQ137" i="2"/>
  <c r="EU137" i="2"/>
  <c r="MR137" i="2"/>
  <c r="HY137" i="2"/>
  <c r="GJ137" i="2"/>
  <c r="LC137" i="2"/>
  <c r="JN137" i="2"/>
  <c r="DF137" i="2"/>
  <c r="EV140" i="2"/>
  <c r="BR139" i="2"/>
  <c r="GK139" i="2"/>
  <c r="JO139" i="2"/>
  <c r="AC137" i="2"/>
  <c r="MS139" i="2"/>
  <c r="HZ139" i="2"/>
  <c r="LD139" i="2"/>
  <c r="DG139" i="2"/>
  <c r="I154" i="7"/>
  <c r="N154" i="7"/>
  <c r="O154" i="7"/>
  <c r="K154" i="7"/>
  <c r="J154" i="7"/>
  <c r="M154" i="7"/>
  <c r="P154" i="7"/>
  <c r="L154" i="7"/>
  <c r="MA150" i="2"/>
  <c r="KL149" i="2"/>
  <c r="IW149" i="2"/>
  <c r="HH150" i="2"/>
  <c r="FS149" i="2"/>
  <c r="ED148" i="2"/>
  <c r="CO149" i="2"/>
  <c r="AZ149" i="2"/>
  <c r="Y154" i="7"/>
  <c r="JV153" i="2" s="1"/>
  <c r="V154" i="7"/>
  <c r="FC153" i="2" s="1"/>
  <c r="X154" i="7"/>
  <c r="IG153" i="2" s="1"/>
  <c r="AA154" i="7"/>
  <c r="MZ153" i="2" s="1"/>
  <c r="Z154" i="7"/>
  <c r="LK153" i="2" s="1"/>
  <c r="T154" i="7"/>
  <c r="BY153" i="2" s="1"/>
  <c r="AB153" i="7"/>
  <c r="W154" i="7"/>
  <c r="GR153" i="2" s="1"/>
  <c r="U154" i="7"/>
  <c r="DN153" i="2" s="1"/>
  <c r="AD137" i="2"/>
  <c r="A138" i="2"/>
  <c r="AJ137" i="2"/>
  <c r="AB137" i="2"/>
  <c r="Q51" i="7"/>
  <c r="F51" i="7" s="1"/>
  <c r="D51" i="7" s="1"/>
  <c r="A144" i="7"/>
  <c r="AH137" i="2" l="1"/>
  <c r="MT138" i="2"/>
  <c r="MX138" i="2" s="1"/>
  <c r="LE138" i="2"/>
  <c r="LI138" i="2" s="1"/>
  <c r="JP138" i="2"/>
  <c r="JT138" i="2" s="1"/>
  <c r="GL138" i="2"/>
  <c r="GP138" i="2" s="1"/>
  <c r="EW138" i="2"/>
  <c r="FA138" i="2" s="1"/>
  <c r="IA138" i="2"/>
  <c r="IE138" i="2" s="1"/>
  <c r="DH138" i="2"/>
  <c r="DL138" i="2" s="1"/>
  <c r="BS138" i="2"/>
  <c r="BW138" i="2" s="1"/>
  <c r="HY138" i="2"/>
  <c r="GJ138" i="2"/>
  <c r="LC138" i="2"/>
  <c r="DF138" i="2"/>
  <c r="EU138" i="2"/>
  <c r="MR138" i="2"/>
  <c r="JN138" i="2"/>
  <c r="BQ138" i="2"/>
  <c r="LD140" i="2"/>
  <c r="JO140" i="2"/>
  <c r="HZ140" i="2"/>
  <c r="GK140" i="2"/>
  <c r="MS140" i="2"/>
  <c r="BR140" i="2"/>
  <c r="DG140" i="2"/>
  <c r="AC138" i="2"/>
  <c r="EV141" i="2"/>
  <c r="N155" i="7"/>
  <c r="J155" i="7"/>
  <c r="K155" i="7"/>
  <c r="P155" i="7"/>
  <c r="I155" i="7"/>
  <c r="L155" i="7"/>
  <c r="M155" i="7"/>
  <c r="O155" i="7"/>
  <c r="MA151" i="2"/>
  <c r="KL150" i="2"/>
  <c r="IW150" i="2"/>
  <c r="HH151" i="2"/>
  <c r="FS150" i="2"/>
  <c r="ED149" i="2"/>
  <c r="CO150" i="2"/>
  <c r="AZ150" i="2"/>
  <c r="AA155" i="7"/>
  <c r="MZ154" i="2" s="1"/>
  <c r="W155" i="7"/>
  <c r="GR154" i="2" s="1"/>
  <c r="U155" i="7"/>
  <c r="DN154" i="2" s="1"/>
  <c r="X155" i="7"/>
  <c r="IG154" i="2" s="1"/>
  <c r="T155" i="7"/>
  <c r="BY154" i="2" s="1"/>
  <c r="AB154" i="7"/>
  <c r="V155" i="7"/>
  <c r="FC154" i="2" s="1"/>
  <c r="Z155" i="7"/>
  <c r="LK154" i="2" s="1"/>
  <c r="Y155" i="7"/>
  <c r="JV154" i="2" s="1"/>
  <c r="AD138" i="2"/>
  <c r="A139" i="2"/>
  <c r="AJ138" i="2"/>
  <c r="AB138" i="2"/>
  <c r="A145" i="7"/>
  <c r="MT139" i="2" l="1"/>
  <c r="MX139" i="2" s="1"/>
  <c r="JP139" i="2"/>
  <c r="JT139" i="2" s="1"/>
  <c r="LE139" i="2"/>
  <c r="LI139" i="2" s="1"/>
  <c r="IA139" i="2"/>
  <c r="IE139" i="2" s="1"/>
  <c r="GL139" i="2"/>
  <c r="GP139" i="2" s="1"/>
  <c r="EW139" i="2"/>
  <c r="FA139" i="2" s="1"/>
  <c r="BS139" i="2"/>
  <c r="BW139" i="2" s="1"/>
  <c r="DH139" i="2"/>
  <c r="DL139" i="2" s="1"/>
  <c r="HY139" i="2"/>
  <c r="GJ139" i="2"/>
  <c r="MR139" i="2"/>
  <c r="LC139" i="2"/>
  <c r="DF139" i="2"/>
  <c r="EU139" i="2"/>
  <c r="BQ139" i="2"/>
  <c r="JN139" i="2"/>
  <c r="AH138" i="2"/>
  <c r="DG141" i="2"/>
  <c r="HZ141" i="2"/>
  <c r="BR141" i="2"/>
  <c r="JO141" i="2"/>
  <c r="AC139" i="2"/>
  <c r="GK141" i="2"/>
  <c r="EV142" i="2"/>
  <c r="MS141" i="2"/>
  <c r="LD141" i="2"/>
  <c r="O156" i="7"/>
  <c r="I156" i="7"/>
  <c r="J156" i="7"/>
  <c r="K156" i="7"/>
  <c r="L156" i="7"/>
  <c r="P156" i="7"/>
  <c r="N156" i="7"/>
  <c r="M156" i="7"/>
  <c r="MA152" i="2"/>
  <c r="KL151" i="2"/>
  <c r="IW151" i="2"/>
  <c r="HH152" i="2"/>
  <c r="FS151" i="2"/>
  <c r="ED150" i="2"/>
  <c r="CO151" i="2"/>
  <c r="AZ151" i="2"/>
  <c r="X156" i="7"/>
  <c r="IG155" i="2" s="1"/>
  <c r="Z156" i="7"/>
  <c r="LK155" i="2" s="1"/>
  <c r="U156" i="7"/>
  <c r="DN155" i="2" s="1"/>
  <c r="V156" i="7"/>
  <c r="FC155" i="2" s="1"/>
  <c r="Y156" i="7"/>
  <c r="JV155" i="2" s="1"/>
  <c r="W156" i="7"/>
  <c r="GR155" i="2" s="1"/>
  <c r="T156" i="7"/>
  <c r="BY155" i="2" s="1"/>
  <c r="AB155" i="7"/>
  <c r="AA156" i="7"/>
  <c r="MZ155" i="2" s="1"/>
  <c r="AD139" i="2"/>
  <c r="A140" i="2"/>
  <c r="AB139" i="2"/>
  <c r="AJ139" i="2"/>
  <c r="A146" i="7"/>
  <c r="AH139" i="2" l="1"/>
  <c r="MT140" i="2"/>
  <c r="MX140" i="2" s="1"/>
  <c r="LE140" i="2"/>
  <c r="LI140" i="2" s="1"/>
  <c r="JP140" i="2"/>
  <c r="JT140" i="2" s="1"/>
  <c r="GL140" i="2"/>
  <c r="GP140" i="2" s="1"/>
  <c r="EW140" i="2"/>
  <c r="FA140" i="2" s="1"/>
  <c r="DH140" i="2"/>
  <c r="DL140" i="2" s="1"/>
  <c r="IA140" i="2"/>
  <c r="IE140" i="2" s="1"/>
  <c r="BS140" i="2"/>
  <c r="BW140" i="2" s="1"/>
  <c r="EU140" i="2"/>
  <c r="LC140" i="2"/>
  <c r="DF140" i="2"/>
  <c r="MR140" i="2"/>
  <c r="JN140" i="2"/>
  <c r="HY140" i="2"/>
  <c r="BQ140" i="2"/>
  <c r="GJ140" i="2"/>
  <c r="EV143" i="2"/>
  <c r="BR142" i="2"/>
  <c r="MS142" i="2"/>
  <c r="JO142" i="2"/>
  <c r="GK142" i="2"/>
  <c r="HZ142" i="2"/>
  <c r="LD142" i="2"/>
  <c r="AC140" i="2"/>
  <c r="DG142" i="2"/>
  <c r="P157" i="7"/>
  <c r="M157" i="7"/>
  <c r="I157" i="7"/>
  <c r="L157" i="7"/>
  <c r="J157" i="7"/>
  <c r="N157" i="7"/>
  <c r="O157" i="7"/>
  <c r="K157" i="7"/>
  <c r="MA153" i="2"/>
  <c r="KL152" i="2"/>
  <c r="IW152" i="2"/>
  <c r="HH153" i="2"/>
  <c r="FS152" i="2"/>
  <c r="ED151" i="2"/>
  <c r="CO152" i="2"/>
  <c r="AZ152" i="2"/>
  <c r="Y157" i="7"/>
  <c r="JV156" i="2" s="1"/>
  <c r="X157" i="7"/>
  <c r="IG156" i="2" s="1"/>
  <c r="AA157" i="7"/>
  <c r="MZ156" i="2" s="1"/>
  <c r="T157" i="7"/>
  <c r="BY156" i="2" s="1"/>
  <c r="AB156" i="7"/>
  <c r="U157" i="7"/>
  <c r="DN156" i="2" s="1"/>
  <c r="V157" i="7"/>
  <c r="FC156" i="2" s="1"/>
  <c r="W157" i="7"/>
  <c r="GR156" i="2" s="1"/>
  <c r="Z157" i="7"/>
  <c r="LK156" i="2" s="1"/>
  <c r="AD140" i="2"/>
  <c r="A141" i="2"/>
  <c r="AB140" i="2"/>
  <c r="AJ140" i="2"/>
  <c r="Q52" i="7"/>
  <c r="F52" i="7" s="1"/>
  <c r="D52" i="7" s="1"/>
  <c r="A147" i="7"/>
  <c r="MT141" i="2" l="1"/>
  <c r="MX141" i="2" s="1"/>
  <c r="JP141" i="2"/>
  <c r="JT141" i="2" s="1"/>
  <c r="LE141" i="2"/>
  <c r="LI141" i="2" s="1"/>
  <c r="IA141" i="2"/>
  <c r="IE141" i="2" s="1"/>
  <c r="GL141" i="2"/>
  <c r="GP141" i="2" s="1"/>
  <c r="EW141" i="2"/>
  <c r="FA141" i="2" s="1"/>
  <c r="DH141" i="2"/>
  <c r="DL141" i="2" s="1"/>
  <c r="BS141" i="2"/>
  <c r="BW141" i="2" s="1"/>
  <c r="BQ141" i="2"/>
  <c r="JN141" i="2"/>
  <c r="HY141" i="2"/>
  <c r="DF141" i="2"/>
  <c r="MR141" i="2"/>
  <c r="EU141" i="2"/>
  <c r="GJ141" i="2"/>
  <c r="LC141" i="2"/>
  <c r="AH140" i="2"/>
  <c r="LD143" i="2"/>
  <c r="MS143" i="2"/>
  <c r="HZ143" i="2"/>
  <c r="BR143" i="2"/>
  <c r="AC141" i="2"/>
  <c r="JO143" i="2"/>
  <c r="DG143" i="2"/>
  <c r="GK143" i="2"/>
  <c r="EV144" i="2"/>
  <c r="I158" i="7"/>
  <c r="J158" i="7"/>
  <c r="M158" i="7"/>
  <c r="O158" i="7"/>
  <c r="L158" i="7"/>
  <c r="P158" i="7"/>
  <c r="K158" i="7"/>
  <c r="N158" i="7"/>
  <c r="MA154" i="2"/>
  <c r="KL153" i="2"/>
  <c r="IW153" i="2"/>
  <c r="HH154" i="2"/>
  <c r="FS153" i="2"/>
  <c r="ED152" i="2"/>
  <c r="CO153" i="2"/>
  <c r="AZ153" i="2"/>
  <c r="Z158" i="7"/>
  <c r="LK157" i="2" s="1"/>
  <c r="T158" i="7"/>
  <c r="BY157" i="2" s="1"/>
  <c r="AB157" i="7"/>
  <c r="W158" i="7"/>
  <c r="GR157" i="2" s="1"/>
  <c r="AA158" i="7"/>
  <c r="MZ157" i="2" s="1"/>
  <c r="V158" i="7"/>
  <c r="FC157" i="2" s="1"/>
  <c r="X158" i="7"/>
  <c r="IG157" i="2" s="1"/>
  <c r="U158" i="7"/>
  <c r="DN157" i="2" s="1"/>
  <c r="Y158" i="7"/>
  <c r="JV157" i="2" s="1"/>
  <c r="AD141" i="2"/>
  <c r="A142" i="2"/>
  <c r="AB141" i="2"/>
  <c r="AJ141" i="2"/>
  <c r="A148" i="7"/>
  <c r="MT142" i="2" l="1"/>
  <c r="MX142" i="2" s="1"/>
  <c r="LE142" i="2"/>
  <c r="LI142" i="2" s="1"/>
  <c r="JP142" i="2"/>
  <c r="JT142" i="2" s="1"/>
  <c r="GL142" i="2"/>
  <c r="GP142" i="2" s="1"/>
  <c r="IA142" i="2"/>
  <c r="IE142" i="2" s="1"/>
  <c r="EW142" i="2"/>
  <c r="FA142" i="2" s="1"/>
  <c r="DH142" i="2"/>
  <c r="DL142" i="2" s="1"/>
  <c r="BS142" i="2"/>
  <c r="BW142" i="2" s="1"/>
  <c r="MR142" i="2"/>
  <c r="EU142" i="2"/>
  <c r="BQ142" i="2"/>
  <c r="DF142" i="2"/>
  <c r="GJ142" i="2"/>
  <c r="HY142" i="2"/>
  <c r="LC142" i="2"/>
  <c r="JN142" i="2"/>
  <c r="AH141" i="2"/>
  <c r="DG144" i="2"/>
  <c r="HZ144" i="2"/>
  <c r="BR144" i="2"/>
  <c r="JO144" i="2"/>
  <c r="MS144" i="2"/>
  <c r="GK144" i="2"/>
  <c r="EV145" i="2"/>
  <c r="AC142" i="2"/>
  <c r="LD144" i="2"/>
  <c r="J159" i="7"/>
  <c r="L159" i="7"/>
  <c r="P159" i="7"/>
  <c r="O159" i="7"/>
  <c r="I159" i="7"/>
  <c r="N159" i="7"/>
  <c r="M159" i="7"/>
  <c r="K159" i="7"/>
  <c r="MA155" i="2"/>
  <c r="KL154" i="2"/>
  <c r="IW154" i="2"/>
  <c r="HH155" i="2"/>
  <c r="FS154" i="2"/>
  <c r="ED153" i="2"/>
  <c r="CO154" i="2"/>
  <c r="AZ154" i="2"/>
  <c r="U159" i="7"/>
  <c r="DN158" i="2" s="1"/>
  <c r="W159" i="7"/>
  <c r="GR158" i="2" s="1"/>
  <c r="X159" i="7"/>
  <c r="IG158" i="2" s="1"/>
  <c r="Y159" i="7"/>
  <c r="JV158" i="2" s="1"/>
  <c r="AA159" i="7"/>
  <c r="MZ158" i="2" s="1"/>
  <c r="T159" i="7"/>
  <c r="BY158" i="2" s="1"/>
  <c r="AB158" i="7"/>
  <c r="V159" i="7"/>
  <c r="FC158" i="2" s="1"/>
  <c r="Z159" i="7"/>
  <c r="LK158" i="2" s="1"/>
  <c r="AD142" i="2"/>
  <c r="A143" i="2"/>
  <c r="AB142" i="2"/>
  <c r="AJ142" i="2"/>
  <c r="A149" i="7"/>
  <c r="Q53" i="7"/>
  <c r="F53" i="7" s="1"/>
  <c r="D53" i="7" s="1"/>
  <c r="AH142" i="2" l="1"/>
  <c r="MT143" i="2"/>
  <c r="MX143" i="2" s="1"/>
  <c r="JP143" i="2"/>
  <c r="JT143" i="2" s="1"/>
  <c r="LE143" i="2"/>
  <c r="LI143" i="2" s="1"/>
  <c r="IA143" i="2"/>
  <c r="IE143" i="2" s="1"/>
  <c r="GL143" i="2"/>
  <c r="GP143" i="2" s="1"/>
  <c r="EW143" i="2"/>
  <c r="FA143" i="2" s="1"/>
  <c r="DH143" i="2"/>
  <c r="DL143" i="2" s="1"/>
  <c r="BS143" i="2"/>
  <c r="BW143" i="2" s="1"/>
  <c r="MR143" i="2"/>
  <c r="GJ143" i="2"/>
  <c r="JN143" i="2"/>
  <c r="DF143" i="2"/>
  <c r="LC143" i="2"/>
  <c r="HY143" i="2"/>
  <c r="EU143" i="2"/>
  <c r="BQ143" i="2"/>
  <c r="EV146" i="2"/>
  <c r="BR145" i="2"/>
  <c r="AC143" i="2"/>
  <c r="JO145" i="2"/>
  <c r="GK145" i="2"/>
  <c r="HZ145" i="2"/>
  <c r="LD145" i="2"/>
  <c r="MS145" i="2"/>
  <c r="DG145" i="2"/>
  <c r="P160" i="7"/>
  <c r="I160" i="7"/>
  <c r="L160" i="7"/>
  <c r="O160" i="7"/>
  <c r="M160" i="7"/>
  <c r="J160" i="7"/>
  <c r="K160" i="7"/>
  <c r="N160" i="7"/>
  <c r="MA156" i="2"/>
  <c r="KL155" i="2"/>
  <c r="IW155" i="2"/>
  <c r="HH156" i="2"/>
  <c r="FS155" i="2"/>
  <c r="ED154" i="2"/>
  <c r="CO155" i="2"/>
  <c r="AZ155" i="2"/>
  <c r="Z160" i="7"/>
  <c r="LK159" i="2" s="1"/>
  <c r="Y160" i="7"/>
  <c r="JV159" i="2" s="1"/>
  <c r="V160" i="7"/>
  <c r="FC159" i="2" s="1"/>
  <c r="X160" i="7"/>
  <c r="IG159" i="2" s="1"/>
  <c r="T160" i="7"/>
  <c r="BY159" i="2" s="1"/>
  <c r="AB159" i="7"/>
  <c r="W160" i="7"/>
  <c r="GR159" i="2" s="1"/>
  <c r="AA160" i="7"/>
  <c r="MZ159" i="2" s="1"/>
  <c r="U160" i="7"/>
  <c r="DN159" i="2" s="1"/>
  <c r="AD143" i="2"/>
  <c r="A144" i="2"/>
  <c r="AB143" i="2"/>
  <c r="AJ143" i="2"/>
  <c r="Q54" i="7"/>
  <c r="F54" i="7" s="1"/>
  <c r="D54" i="7" s="1"/>
  <c r="A150" i="7"/>
  <c r="AH143" i="2" l="1"/>
  <c r="MT144" i="2"/>
  <c r="MX144" i="2" s="1"/>
  <c r="LE144" i="2"/>
  <c r="LI144" i="2" s="1"/>
  <c r="JP144" i="2"/>
  <c r="JT144" i="2" s="1"/>
  <c r="GL144" i="2"/>
  <c r="GP144" i="2" s="1"/>
  <c r="EW144" i="2"/>
  <c r="FA144" i="2" s="1"/>
  <c r="IA144" i="2"/>
  <c r="IE144" i="2" s="1"/>
  <c r="DH144" i="2"/>
  <c r="DL144" i="2" s="1"/>
  <c r="BS144" i="2"/>
  <c r="BW144" i="2" s="1"/>
  <c r="HY144" i="2"/>
  <c r="JN144" i="2"/>
  <c r="GJ144" i="2"/>
  <c r="BQ144" i="2"/>
  <c r="LC144" i="2"/>
  <c r="MR144" i="2"/>
  <c r="EU144" i="2"/>
  <c r="DF144" i="2"/>
  <c r="LD146" i="2"/>
  <c r="AC144" i="2"/>
  <c r="MS146" i="2"/>
  <c r="JO146" i="2"/>
  <c r="HZ146" i="2"/>
  <c r="BR146" i="2"/>
  <c r="DG146" i="2"/>
  <c r="GK146" i="2"/>
  <c r="EV147" i="2"/>
  <c r="MA157" i="2"/>
  <c r="KL156" i="2"/>
  <c r="IW156" i="2"/>
  <c r="HH157" i="2"/>
  <c r="FS156" i="2"/>
  <c r="ED155" i="2"/>
  <c r="CO156" i="2"/>
  <c r="AZ156" i="2"/>
  <c r="AB160" i="7"/>
  <c r="AD144" i="2"/>
  <c r="A145" i="2"/>
  <c r="AB144" i="2"/>
  <c r="AJ144" i="2"/>
  <c r="A151" i="7"/>
  <c r="MT145" i="2" l="1"/>
  <c r="MX145" i="2" s="1"/>
  <c r="JP145" i="2"/>
  <c r="JT145" i="2" s="1"/>
  <c r="LE145" i="2"/>
  <c r="LI145" i="2" s="1"/>
  <c r="IA145" i="2"/>
  <c r="IE145" i="2" s="1"/>
  <c r="EW145" i="2"/>
  <c r="FA145" i="2" s="1"/>
  <c r="BS145" i="2"/>
  <c r="BW145" i="2" s="1"/>
  <c r="DH145" i="2"/>
  <c r="DL145" i="2" s="1"/>
  <c r="GL145" i="2"/>
  <c r="GP145" i="2" s="1"/>
  <c r="GJ145" i="2"/>
  <c r="EU145" i="2"/>
  <c r="LC145" i="2"/>
  <c r="BQ145" i="2"/>
  <c r="DF145" i="2"/>
  <c r="MR145" i="2"/>
  <c r="JN145" i="2"/>
  <c r="HY145" i="2"/>
  <c r="AH144" i="2"/>
  <c r="DG147" i="2"/>
  <c r="MS147" i="2"/>
  <c r="JO147" i="2"/>
  <c r="BR147" i="2"/>
  <c r="AC145" i="2"/>
  <c r="GK147" i="2"/>
  <c r="EV148" i="2"/>
  <c r="HZ147" i="2"/>
  <c r="LD147" i="2"/>
  <c r="MA158" i="2"/>
  <c r="KL157" i="2"/>
  <c r="IW157" i="2"/>
  <c r="HH158" i="2"/>
  <c r="FS157" i="2"/>
  <c r="ED156" i="2"/>
  <c r="CO157" i="2"/>
  <c r="AZ157" i="2"/>
  <c r="AD145" i="2"/>
  <c r="A146" i="2"/>
  <c r="AJ145" i="2"/>
  <c r="AB145" i="2"/>
  <c r="A152" i="7"/>
  <c r="AH145" i="2" l="1"/>
  <c r="MT146" i="2"/>
  <c r="MX146" i="2" s="1"/>
  <c r="LE146" i="2"/>
  <c r="LI146" i="2" s="1"/>
  <c r="JP146" i="2"/>
  <c r="JT146" i="2" s="1"/>
  <c r="GL146" i="2"/>
  <c r="GP146" i="2" s="1"/>
  <c r="EW146" i="2"/>
  <c r="FA146" i="2" s="1"/>
  <c r="IA146" i="2"/>
  <c r="IE146" i="2" s="1"/>
  <c r="DH146" i="2"/>
  <c r="DL146" i="2" s="1"/>
  <c r="BS146" i="2"/>
  <c r="BW146" i="2" s="1"/>
  <c r="GJ146" i="2"/>
  <c r="JN146" i="2"/>
  <c r="HY146" i="2"/>
  <c r="BQ146" i="2"/>
  <c r="DF146" i="2"/>
  <c r="MR146" i="2"/>
  <c r="EU146" i="2"/>
  <c r="LC146" i="2"/>
  <c r="BR148" i="2"/>
  <c r="JO148" i="2"/>
  <c r="HZ148" i="2"/>
  <c r="EV149" i="2"/>
  <c r="GK148" i="2"/>
  <c r="MS148" i="2"/>
  <c r="LD148" i="2"/>
  <c r="AC146" i="2"/>
  <c r="DG148" i="2"/>
  <c r="MA159" i="2"/>
  <c r="KL158" i="2"/>
  <c r="IW158" i="2"/>
  <c r="HH159" i="2"/>
  <c r="FS158" i="2"/>
  <c r="ED157" i="2"/>
  <c r="CO158" i="2"/>
  <c r="AZ158" i="2"/>
  <c r="AD146" i="2"/>
  <c r="A147" i="2"/>
  <c r="AJ146" i="2"/>
  <c r="AB146" i="2"/>
  <c r="A153" i="7"/>
  <c r="Q55" i="7"/>
  <c r="F55" i="7" s="1"/>
  <c r="D55" i="7" s="1"/>
  <c r="MT147" i="2" l="1"/>
  <c r="MX147" i="2" s="1"/>
  <c r="JP147" i="2"/>
  <c r="JT147" i="2" s="1"/>
  <c r="LE147" i="2"/>
  <c r="LI147" i="2" s="1"/>
  <c r="IA147" i="2"/>
  <c r="IE147" i="2" s="1"/>
  <c r="GL147" i="2"/>
  <c r="GP147" i="2" s="1"/>
  <c r="EW147" i="2"/>
  <c r="FA147" i="2" s="1"/>
  <c r="BS147" i="2"/>
  <c r="BW147" i="2" s="1"/>
  <c r="DH147" i="2"/>
  <c r="DL147" i="2" s="1"/>
  <c r="BQ147" i="2"/>
  <c r="DF147" i="2"/>
  <c r="MR147" i="2"/>
  <c r="JN147" i="2"/>
  <c r="LC147" i="2"/>
  <c r="HY147" i="2"/>
  <c r="GJ147" i="2"/>
  <c r="EU147" i="2"/>
  <c r="AH146" i="2"/>
  <c r="EV150" i="2"/>
  <c r="LD149" i="2"/>
  <c r="HZ149" i="2"/>
  <c r="MS149" i="2"/>
  <c r="JO149" i="2"/>
  <c r="AC147" i="2"/>
  <c r="DG149" i="2"/>
  <c r="GK149" i="2"/>
  <c r="BR149" i="2"/>
  <c r="KL159" i="2"/>
  <c r="IW159" i="2"/>
  <c r="FS159" i="2"/>
  <c r="ED158" i="2"/>
  <c r="CO159" i="2"/>
  <c r="AZ159" i="2"/>
  <c r="AD147" i="2"/>
  <c r="A148" i="2"/>
  <c r="AB147" i="2"/>
  <c r="AJ147" i="2"/>
  <c r="Q56" i="7"/>
  <c r="F56" i="7" s="1"/>
  <c r="D56" i="7" s="1"/>
  <c r="A154" i="7"/>
  <c r="MT148" i="2" l="1"/>
  <c r="MX148" i="2" s="1"/>
  <c r="LE148" i="2"/>
  <c r="LI148" i="2" s="1"/>
  <c r="JP148" i="2"/>
  <c r="JT148" i="2" s="1"/>
  <c r="GL148" i="2"/>
  <c r="GP148" i="2" s="1"/>
  <c r="EW148" i="2"/>
  <c r="FA148" i="2" s="1"/>
  <c r="DH148" i="2"/>
  <c r="DL148" i="2" s="1"/>
  <c r="IA148" i="2"/>
  <c r="IE148" i="2" s="1"/>
  <c r="BS148" i="2"/>
  <c r="BW148" i="2" s="1"/>
  <c r="EU148" i="2"/>
  <c r="JN148" i="2"/>
  <c r="GJ148" i="2"/>
  <c r="BQ148" i="2"/>
  <c r="MR148" i="2"/>
  <c r="HY148" i="2"/>
  <c r="DF148" i="2"/>
  <c r="LC148" i="2"/>
  <c r="AH147" i="2"/>
  <c r="GK150" i="2"/>
  <c r="MS150" i="2"/>
  <c r="AC148" i="2"/>
  <c r="LD150" i="2"/>
  <c r="DG150" i="2"/>
  <c r="HZ150" i="2"/>
  <c r="BR150" i="2"/>
  <c r="JO150" i="2"/>
  <c r="EV151" i="2"/>
  <c r="ED159" i="2"/>
  <c r="AD148" i="2"/>
  <c r="A149" i="2"/>
  <c r="AJ148" i="2"/>
  <c r="AB148" i="2"/>
  <c r="A155" i="7"/>
  <c r="AH148" i="2" l="1"/>
  <c r="MT149" i="2"/>
  <c r="MX149" i="2" s="1"/>
  <c r="LE149" i="2"/>
  <c r="LI149" i="2" s="1"/>
  <c r="JP149" i="2"/>
  <c r="JT149" i="2" s="1"/>
  <c r="IA149" i="2"/>
  <c r="IE149" i="2" s="1"/>
  <c r="GL149" i="2"/>
  <c r="GP149" i="2" s="1"/>
  <c r="EW149" i="2"/>
  <c r="FA149" i="2" s="1"/>
  <c r="DH149" i="2"/>
  <c r="DL149" i="2" s="1"/>
  <c r="BS149" i="2"/>
  <c r="BW149" i="2" s="1"/>
  <c r="BQ149" i="2"/>
  <c r="MR149" i="2"/>
  <c r="GJ149" i="2"/>
  <c r="DF149" i="2"/>
  <c r="LC149" i="2"/>
  <c r="HY149" i="2"/>
  <c r="EU149" i="2"/>
  <c r="JN149" i="2"/>
  <c r="HZ151" i="2"/>
  <c r="MS151" i="2"/>
  <c r="JO151" i="2"/>
  <c r="LD151" i="2"/>
  <c r="BR151" i="2"/>
  <c r="AC149" i="2"/>
  <c r="EV152" i="2"/>
  <c r="DG151" i="2"/>
  <c r="GK151" i="2"/>
  <c r="AD149" i="2"/>
  <c r="A150" i="2"/>
  <c r="AJ149" i="2"/>
  <c r="AB149" i="2"/>
  <c r="A156" i="7"/>
  <c r="AH149" i="2" l="1"/>
  <c r="MT150" i="2"/>
  <c r="MX150" i="2" s="1"/>
  <c r="LE150" i="2"/>
  <c r="LI150" i="2" s="1"/>
  <c r="JP150" i="2"/>
  <c r="JT150" i="2" s="1"/>
  <c r="GL150" i="2"/>
  <c r="GP150" i="2" s="1"/>
  <c r="IA150" i="2"/>
  <c r="IE150" i="2" s="1"/>
  <c r="EW150" i="2"/>
  <c r="FA150" i="2" s="1"/>
  <c r="DH150" i="2"/>
  <c r="DL150" i="2" s="1"/>
  <c r="BS150" i="2"/>
  <c r="BW150" i="2" s="1"/>
  <c r="GJ150" i="2"/>
  <c r="DF150" i="2"/>
  <c r="BQ150" i="2"/>
  <c r="LC150" i="2"/>
  <c r="HY150" i="2"/>
  <c r="EU150" i="2"/>
  <c r="JN150" i="2"/>
  <c r="MR150" i="2"/>
  <c r="DG152" i="2"/>
  <c r="LD152" i="2"/>
  <c r="JO152" i="2"/>
  <c r="AC150" i="2"/>
  <c r="MS152" i="2"/>
  <c r="EV153" i="2"/>
  <c r="GK152" i="2"/>
  <c r="BR152" i="2"/>
  <c r="HZ152" i="2"/>
  <c r="AD150" i="2"/>
  <c r="A151" i="2"/>
  <c r="AJ150" i="2"/>
  <c r="AB150" i="2"/>
  <c r="A157" i="7"/>
  <c r="Q57" i="7"/>
  <c r="F57" i="7" s="1"/>
  <c r="D57" i="7" s="1"/>
  <c r="MT151" i="2" l="1"/>
  <c r="MX151" i="2" s="1"/>
  <c r="JP151" i="2"/>
  <c r="JT151" i="2" s="1"/>
  <c r="LE151" i="2"/>
  <c r="LI151" i="2" s="1"/>
  <c r="IA151" i="2"/>
  <c r="IE151" i="2" s="1"/>
  <c r="GL151" i="2"/>
  <c r="GP151" i="2" s="1"/>
  <c r="EW151" i="2"/>
  <c r="FA151" i="2" s="1"/>
  <c r="DH151" i="2"/>
  <c r="DL151" i="2" s="1"/>
  <c r="BS151" i="2"/>
  <c r="BW151" i="2" s="1"/>
  <c r="HY151" i="2"/>
  <c r="DF151" i="2"/>
  <c r="JN151" i="2"/>
  <c r="GJ151" i="2"/>
  <c r="EU151" i="2"/>
  <c r="MR151" i="2"/>
  <c r="BQ151" i="2"/>
  <c r="LC151" i="2"/>
  <c r="AH150" i="2"/>
  <c r="BR153" i="2"/>
  <c r="AC151" i="2"/>
  <c r="GK153" i="2"/>
  <c r="EV154" i="2"/>
  <c r="LD153" i="2"/>
  <c r="JO153" i="2"/>
  <c r="HZ153" i="2"/>
  <c r="MS153" i="2"/>
  <c r="DG153" i="2"/>
  <c r="AD151" i="2"/>
  <c r="A152" i="2"/>
  <c r="AJ151" i="2"/>
  <c r="AB151" i="2"/>
  <c r="A158" i="7"/>
  <c r="AH151" i="2" l="1"/>
  <c r="MT152" i="2"/>
  <c r="MX152" i="2" s="1"/>
  <c r="LE152" i="2"/>
  <c r="LI152" i="2" s="1"/>
  <c r="JP152" i="2"/>
  <c r="JT152" i="2" s="1"/>
  <c r="GL152" i="2"/>
  <c r="GP152" i="2" s="1"/>
  <c r="EW152" i="2"/>
  <c r="FA152" i="2" s="1"/>
  <c r="IA152" i="2"/>
  <c r="IE152" i="2" s="1"/>
  <c r="DH152" i="2"/>
  <c r="DL152" i="2" s="1"/>
  <c r="BS152" i="2"/>
  <c r="BW152" i="2" s="1"/>
  <c r="HY152" i="2"/>
  <c r="JN152" i="2"/>
  <c r="GJ152" i="2"/>
  <c r="BQ152" i="2"/>
  <c r="LC152" i="2"/>
  <c r="DF152" i="2"/>
  <c r="MR152" i="2"/>
  <c r="EU152" i="2"/>
  <c r="MS154" i="2"/>
  <c r="JO154" i="2"/>
  <c r="AC152" i="2"/>
  <c r="EV155" i="2"/>
  <c r="GK154" i="2"/>
  <c r="HZ154" i="2"/>
  <c r="DG154" i="2"/>
  <c r="LD154" i="2"/>
  <c r="BR154" i="2"/>
  <c r="AD152" i="2"/>
  <c r="A153" i="2"/>
  <c r="AB152" i="2"/>
  <c r="AJ152" i="2"/>
  <c r="A159" i="7"/>
  <c r="MT153" i="2" l="1"/>
  <c r="MX153" i="2" s="1"/>
  <c r="JP153" i="2"/>
  <c r="JT153" i="2" s="1"/>
  <c r="LE153" i="2"/>
  <c r="LI153" i="2" s="1"/>
  <c r="IA153" i="2"/>
  <c r="IE153" i="2" s="1"/>
  <c r="EW153" i="2"/>
  <c r="FA153" i="2" s="1"/>
  <c r="BS153" i="2"/>
  <c r="BW153" i="2" s="1"/>
  <c r="GL153" i="2"/>
  <c r="GP153" i="2" s="1"/>
  <c r="DH153" i="2"/>
  <c r="DL153" i="2" s="1"/>
  <c r="DF153" i="2"/>
  <c r="MR153" i="2"/>
  <c r="GJ153" i="2"/>
  <c r="LC153" i="2"/>
  <c r="JN153" i="2"/>
  <c r="EU153" i="2"/>
  <c r="BQ153" i="2"/>
  <c r="HY153" i="2"/>
  <c r="AH152" i="2"/>
  <c r="HZ155" i="2"/>
  <c r="JO155" i="2"/>
  <c r="LD155" i="2"/>
  <c r="EV156" i="2"/>
  <c r="DG155" i="2"/>
  <c r="AC153" i="2"/>
  <c r="BR155" i="2"/>
  <c r="GK155" i="2"/>
  <c r="MS155" i="2"/>
  <c r="AD153" i="2"/>
  <c r="A154" i="2"/>
  <c r="AB153" i="2"/>
  <c r="AJ153" i="2"/>
  <c r="A160" i="7"/>
  <c r="Q58" i="7"/>
  <c r="F58" i="7" s="1"/>
  <c r="D58" i="7" s="1"/>
  <c r="MT154" i="2" l="1"/>
  <c r="MX154" i="2" s="1"/>
  <c r="LE154" i="2"/>
  <c r="LI154" i="2" s="1"/>
  <c r="JP154" i="2"/>
  <c r="JT154" i="2" s="1"/>
  <c r="GL154" i="2"/>
  <c r="GP154" i="2" s="1"/>
  <c r="EW154" i="2"/>
  <c r="FA154" i="2" s="1"/>
  <c r="IA154" i="2"/>
  <c r="IE154" i="2" s="1"/>
  <c r="DH154" i="2"/>
  <c r="DL154" i="2" s="1"/>
  <c r="BS154" i="2"/>
  <c r="BW154" i="2" s="1"/>
  <c r="LC154" i="2"/>
  <c r="DF154" i="2"/>
  <c r="GJ154" i="2"/>
  <c r="JN154" i="2"/>
  <c r="BQ154" i="2"/>
  <c r="EU154" i="2"/>
  <c r="MR154" i="2"/>
  <c r="HY154" i="2"/>
  <c r="AH153" i="2"/>
  <c r="GK156" i="2"/>
  <c r="EV157" i="2"/>
  <c r="LD156" i="2"/>
  <c r="AC154" i="2"/>
  <c r="JO156" i="2"/>
  <c r="BR156" i="2"/>
  <c r="MS156" i="2"/>
  <c r="DG156" i="2"/>
  <c r="HZ156" i="2"/>
  <c r="AD154" i="2"/>
  <c r="A155" i="2"/>
  <c r="AB154" i="2"/>
  <c r="AJ154" i="2"/>
  <c r="Q59" i="7"/>
  <c r="F59" i="7" s="1"/>
  <c r="D59" i="7" s="1"/>
  <c r="LE155" i="2" l="1"/>
  <c r="LI155" i="2" s="1"/>
  <c r="MT155" i="2"/>
  <c r="MX155" i="2" s="1"/>
  <c r="JP155" i="2"/>
  <c r="JT155" i="2" s="1"/>
  <c r="IA155" i="2"/>
  <c r="IE155" i="2" s="1"/>
  <c r="GL155" i="2"/>
  <c r="GP155" i="2" s="1"/>
  <c r="EW155" i="2"/>
  <c r="FA155" i="2" s="1"/>
  <c r="BS155" i="2"/>
  <c r="BW155" i="2" s="1"/>
  <c r="DH155" i="2"/>
  <c r="DL155" i="2" s="1"/>
  <c r="HY155" i="2"/>
  <c r="GJ155" i="2"/>
  <c r="JN155" i="2"/>
  <c r="EU155" i="2"/>
  <c r="MR155" i="2"/>
  <c r="BQ155" i="2"/>
  <c r="DF155" i="2"/>
  <c r="LC155" i="2"/>
  <c r="AH154" i="2"/>
  <c r="DG157" i="2"/>
  <c r="AC155" i="2"/>
  <c r="LD157" i="2"/>
  <c r="BR157" i="2"/>
  <c r="EV158" i="2"/>
  <c r="MS157" i="2"/>
  <c r="HZ157" i="2"/>
  <c r="JO157" i="2"/>
  <c r="GK157" i="2"/>
  <c r="AD155" i="2"/>
  <c r="A156" i="2"/>
  <c r="AB155" i="2"/>
  <c r="AJ155" i="2"/>
  <c r="Q60" i="7"/>
  <c r="F60" i="7" s="1"/>
  <c r="D60" i="7" s="1"/>
  <c r="MT156" i="2" l="1"/>
  <c r="MX156" i="2" s="1"/>
  <c r="LE156" i="2"/>
  <c r="LI156" i="2" s="1"/>
  <c r="JP156" i="2"/>
  <c r="JT156" i="2" s="1"/>
  <c r="GL156" i="2"/>
  <c r="GP156" i="2" s="1"/>
  <c r="EW156" i="2"/>
  <c r="FA156" i="2" s="1"/>
  <c r="DH156" i="2"/>
  <c r="DL156" i="2" s="1"/>
  <c r="IA156" i="2"/>
  <c r="IE156" i="2" s="1"/>
  <c r="BS156" i="2"/>
  <c r="BW156" i="2" s="1"/>
  <c r="DF156" i="2"/>
  <c r="LC156" i="2"/>
  <c r="MR156" i="2"/>
  <c r="JN156" i="2"/>
  <c r="BQ156" i="2"/>
  <c r="HY156" i="2"/>
  <c r="GJ156" i="2"/>
  <c r="EU156" i="2"/>
  <c r="AH155" i="2"/>
  <c r="JO158" i="2"/>
  <c r="BR158" i="2"/>
  <c r="LD158" i="2"/>
  <c r="HZ158" i="2"/>
  <c r="MS158" i="2"/>
  <c r="AC156" i="2"/>
  <c r="GK158" i="2"/>
  <c r="EV159" i="2"/>
  <c r="DG158" i="2"/>
  <c r="AD156" i="2"/>
  <c r="A157" i="2"/>
  <c r="AJ156" i="2"/>
  <c r="AB156" i="2"/>
  <c r="Q61" i="7"/>
  <c r="F61" i="7" s="1"/>
  <c r="D61" i="7" s="1"/>
  <c r="LE157" i="2" l="1"/>
  <c r="LI157" i="2" s="1"/>
  <c r="MT157" i="2"/>
  <c r="MX157" i="2" s="1"/>
  <c r="JP157" i="2"/>
  <c r="JT157" i="2" s="1"/>
  <c r="IA157" i="2"/>
  <c r="IE157" i="2" s="1"/>
  <c r="GL157" i="2"/>
  <c r="GP157" i="2" s="1"/>
  <c r="EW157" i="2"/>
  <c r="FA157" i="2" s="1"/>
  <c r="DH157" i="2"/>
  <c r="DL157" i="2" s="1"/>
  <c r="BS157" i="2"/>
  <c r="BW157" i="2" s="1"/>
  <c r="GJ157" i="2"/>
  <c r="LC157" i="2"/>
  <c r="JN157" i="2"/>
  <c r="EU157" i="2"/>
  <c r="BQ157" i="2"/>
  <c r="DF157" i="2"/>
  <c r="MR157" i="2"/>
  <c r="HY157" i="2"/>
  <c r="AH156" i="2"/>
  <c r="HZ159" i="2"/>
  <c r="LD159" i="2"/>
  <c r="AC157" i="2"/>
  <c r="BR159" i="2"/>
  <c r="GK159" i="2"/>
  <c r="DG159" i="2"/>
  <c r="MS159" i="2"/>
  <c r="JO159" i="2"/>
  <c r="AD157" i="2"/>
  <c r="A158" i="2"/>
  <c r="AB157" i="2"/>
  <c r="AJ157" i="2"/>
  <c r="Q62" i="7"/>
  <c r="F62" i="7" s="1"/>
  <c r="D62" i="7" s="1"/>
  <c r="AH157" i="2" l="1"/>
  <c r="MT158" i="2"/>
  <c r="MX158" i="2" s="1"/>
  <c r="LE158" i="2"/>
  <c r="LI158" i="2" s="1"/>
  <c r="JP158" i="2"/>
  <c r="JT158" i="2" s="1"/>
  <c r="GL158" i="2"/>
  <c r="GP158" i="2" s="1"/>
  <c r="IA158" i="2"/>
  <c r="IE158" i="2" s="1"/>
  <c r="EW158" i="2"/>
  <c r="FA158" i="2" s="1"/>
  <c r="DH158" i="2"/>
  <c r="DL158" i="2" s="1"/>
  <c r="BS158" i="2"/>
  <c r="BW158" i="2" s="1"/>
  <c r="BQ158" i="2"/>
  <c r="LC158" i="2"/>
  <c r="DF158" i="2"/>
  <c r="JN158" i="2"/>
  <c r="MR158" i="2"/>
  <c r="GJ158" i="2"/>
  <c r="HY158" i="2"/>
  <c r="EU158" i="2"/>
  <c r="AC158" i="2"/>
  <c r="AD158" i="2"/>
  <c r="A159" i="2"/>
  <c r="AJ158" i="2"/>
  <c r="AB158" i="2"/>
  <c r="Q63" i="7"/>
  <c r="F63" i="7" s="1"/>
  <c r="D63" i="7" s="1"/>
  <c r="LE159" i="2" l="1"/>
  <c r="LI159" i="2" s="1"/>
  <c r="MT159" i="2"/>
  <c r="MX159" i="2" s="1"/>
  <c r="JP159" i="2"/>
  <c r="JT159" i="2" s="1"/>
  <c r="IA159" i="2"/>
  <c r="IE159" i="2" s="1"/>
  <c r="GL159" i="2"/>
  <c r="GP159" i="2" s="1"/>
  <c r="EW159" i="2"/>
  <c r="FA159" i="2" s="1"/>
  <c r="DH159" i="2"/>
  <c r="DL159" i="2" s="1"/>
  <c r="BS159" i="2"/>
  <c r="BW159" i="2" s="1"/>
  <c r="EU159" i="2"/>
  <c r="JN159" i="2"/>
  <c r="HY159" i="2"/>
  <c r="DF159" i="2"/>
  <c r="GJ159" i="2"/>
  <c r="LC159" i="2"/>
  <c r="MR159" i="2"/>
  <c r="BQ159" i="2"/>
  <c r="AH158" i="2"/>
  <c r="AC159" i="2"/>
  <c r="AH159" i="2" s="1"/>
  <c r="AD159" i="2"/>
  <c r="AJ159" i="2"/>
  <c r="AB159" i="2"/>
  <c r="Q64" i="7"/>
  <c r="F64" i="7" s="1"/>
  <c r="D64" i="7" s="1"/>
  <c r="Q65" i="7" l="1"/>
  <c r="F65" i="7" s="1"/>
  <c r="D65" i="7" s="1"/>
  <c r="Q66" i="7" l="1"/>
  <c r="F66" i="7" s="1"/>
  <c r="D66" i="7" s="1"/>
  <c r="Q67" i="7" l="1"/>
  <c r="F67" i="7" s="1"/>
  <c r="D67" i="7" s="1"/>
  <c r="Q68" i="7" l="1"/>
  <c r="F68" i="7" s="1"/>
  <c r="D68" i="7" s="1"/>
  <c r="Q69" i="7" l="1"/>
  <c r="F69" i="7" s="1"/>
  <c r="D69" i="7" s="1"/>
  <c r="Q70" i="7" l="1"/>
  <c r="F70" i="7" s="1"/>
  <c r="D70" i="7" s="1"/>
  <c r="Q71" i="7" l="1"/>
  <c r="F71" i="7" s="1"/>
  <c r="D71" i="7" s="1"/>
  <c r="Q72" i="7" l="1"/>
  <c r="F72" i="7" s="1"/>
  <c r="D72" i="7" s="1"/>
  <c r="Q73" i="7" l="1"/>
  <c r="F73" i="7" s="1"/>
  <c r="D73" i="7" s="1"/>
  <c r="Q74" i="7" l="1"/>
  <c r="F74" i="7" s="1"/>
  <c r="D74" i="7" s="1"/>
  <c r="Q75" i="7" l="1"/>
  <c r="F75" i="7" s="1"/>
  <c r="D75" i="7" s="1"/>
  <c r="Q76" i="7" l="1"/>
  <c r="F76" i="7" s="1"/>
  <c r="D76" i="7" s="1"/>
  <c r="Q77" i="7" l="1"/>
  <c r="F77" i="7" s="1"/>
  <c r="D77" i="7" s="1"/>
  <c r="Q78" i="7" l="1"/>
  <c r="F78" i="7" s="1"/>
  <c r="D78" i="7" s="1"/>
  <c r="Q79" i="7" l="1"/>
  <c r="F79" i="7" s="1"/>
  <c r="D79" i="7" s="1"/>
  <c r="Q80" i="7" l="1"/>
  <c r="F80" i="7" s="1"/>
  <c r="D80" i="7" s="1"/>
  <c r="Q81" i="7" l="1"/>
  <c r="F81" i="7" s="1"/>
  <c r="D81" i="7" s="1"/>
  <c r="Q82" i="7" l="1"/>
  <c r="F82" i="7" s="1"/>
  <c r="D82" i="7" s="1"/>
  <c r="Q83" i="7" l="1"/>
  <c r="F83" i="7" s="1"/>
  <c r="D83" i="7" s="1"/>
  <c r="Q84" i="7" l="1"/>
  <c r="F84" i="7" s="1"/>
  <c r="D84" i="7" s="1"/>
  <c r="Q85" i="7" l="1"/>
  <c r="F85" i="7" s="1"/>
  <c r="D85" i="7" s="1"/>
  <c r="Q86" i="7" l="1"/>
  <c r="F86" i="7" s="1"/>
  <c r="D86" i="7" s="1"/>
  <c r="Q87" i="7" l="1"/>
  <c r="F87" i="7" s="1"/>
  <c r="D87" i="7" s="1"/>
  <c r="Q88" i="7" l="1"/>
  <c r="F88" i="7" s="1"/>
  <c r="D88" i="7" s="1"/>
  <c r="Q89" i="7" l="1"/>
  <c r="F89" i="7" s="1"/>
  <c r="D89" i="7" s="1"/>
  <c r="Q90" i="7" l="1"/>
  <c r="F90" i="7" s="1"/>
  <c r="D90" i="7" s="1"/>
  <c r="Q91" i="7" l="1"/>
  <c r="F91" i="7" s="1"/>
  <c r="D91" i="7" s="1"/>
  <c r="Q92" i="7" l="1"/>
  <c r="F92" i="7" s="1"/>
  <c r="D92" i="7" s="1"/>
  <c r="Q93" i="7" l="1"/>
  <c r="F93" i="7" s="1"/>
  <c r="D93" i="7" s="1"/>
  <c r="Q94" i="7" l="1"/>
  <c r="F94" i="7" s="1"/>
  <c r="D94" i="7" s="1"/>
  <c r="Q95" i="7" l="1"/>
  <c r="F95" i="7" s="1"/>
  <c r="D95" i="7" s="1"/>
  <c r="Q96" i="7" l="1"/>
  <c r="F96" i="7" s="1"/>
  <c r="D96" i="7" s="1"/>
  <c r="Q97" i="7" l="1"/>
  <c r="F97" i="7" s="1"/>
  <c r="D97" i="7" s="1"/>
  <c r="Q98" i="7" l="1"/>
  <c r="F98" i="7" s="1"/>
  <c r="D98" i="7" s="1"/>
  <c r="Q99" i="7" l="1"/>
  <c r="F99" i="7" s="1"/>
  <c r="D99" i="7" s="1"/>
  <c r="Q100" i="7" l="1"/>
  <c r="F100" i="7" s="1"/>
  <c r="D100" i="7" s="1"/>
  <c r="Q101" i="7" l="1"/>
  <c r="F101" i="7" s="1"/>
  <c r="D101" i="7" s="1"/>
  <c r="Q102" i="7" l="1"/>
  <c r="F102" i="7" s="1"/>
  <c r="D102" i="7" s="1"/>
  <c r="Q103" i="7" l="1"/>
  <c r="F103" i="7" s="1"/>
  <c r="D103" i="7" s="1"/>
  <c r="Q104" i="7" l="1"/>
  <c r="F104" i="7" s="1"/>
  <c r="D104" i="7" s="1"/>
  <c r="Q105" i="7" l="1"/>
  <c r="F105" i="7" s="1"/>
  <c r="D105" i="7" s="1"/>
  <c r="Q106" i="7" l="1"/>
  <c r="F106" i="7" s="1"/>
  <c r="D106" i="7" s="1"/>
  <c r="Q107" i="7" l="1"/>
  <c r="F107" i="7" s="1"/>
  <c r="D107" i="7" s="1"/>
  <c r="Q108" i="7" l="1"/>
  <c r="F108" i="7" s="1"/>
  <c r="D108" i="7" s="1"/>
  <c r="Q109" i="7" l="1"/>
  <c r="F109" i="7" s="1"/>
  <c r="D109" i="7" s="1"/>
  <c r="Q110" i="7" l="1"/>
  <c r="F110" i="7" s="1"/>
  <c r="D110" i="7" s="1"/>
  <c r="Q111" i="7" l="1"/>
  <c r="F111" i="7" s="1"/>
  <c r="D111" i="7" s="1"/>
  <c r="Q112" i="7" l="1"/>
  <c r="F112" i="7" s="1"/>
  <c r="D112" i="7" s="1"/>
  <c r="Q113" i="7" l="1"/>
  <c r="F113" i="7" s="1"/>
  <c r="D113" i="7" s="1"/>
  <c r="Q114" i="7" l="1"/>
  <c r="F114" i="7" s="1"/>
  <c r="D114" i="7" s="1"/>
  <c r="Q115" i="7" l="1"/>
  <c r="F115" i="7" s="1"/>
  <c r="D115" i="7" s="1"/>
  <c r="Q116" i="7" l="1"/>
  <c r="F116" i="7" s="1"/>
  <c r="D116" i="7" s="1"/>
  <c r="Q117" i="7" l="1"/>
  <c r="F117" i="7" s="1"/>
  <c r="D117" i="7" s="1"/>
  <c r="Q118" i="7" l="1"/>
  <c r="F118" i="7" s="1"/>
  <c r="D118" i="7" s="1"/>
  <c r="Q119" i="7" l="1"/>
  <c r="F119" i="7" s="1"/>
  <c r="D119" i="7" s="1"/>
  <c r="Q120" i="7" l="1"/>
  <c r="F120" i="7" s="1"/>
  <c r="D120" i="7" s="1"/>
  <c r="Q121" i="7" l="1"/>
  <c r="F121" i="7" s="1"/>
  <c r="D121" i="7" s="1"/>
  <c r="Q122" i="7" l="1"/>
  <c r="F122" i="7" s="1"/>
  <c r="D122" i="7" s="1"/>
  <c r="Q123" i="7" l="1"/>
  <c r="F123" i="7" s="1"/>
  <c r="D123" i="7" s="1"/>
  <c r="Q124" i="7" l="1"/>
  <c r="F124" i="7" s="1"/>
  <c r="D124" i="7" s="1"/>
  <c r="Q125" i="7" l="1"/>
  <c r="F125" i="7" s="1"/>
  <c r="D125" i="7" s="1"/>
  <c r="Q126" i="7" l="1"/>
  <c r="F126" i="7" s="1"/>
  <c r="D126" i="7" s="1"/>
  <c r="Q127" i="7" l="1"/>
  <c r="F127" i="7" s="1"/>
  <c r="D127" i="7" s="1"/>
  <c r="Q128" i="7" l="1"/>
  <c r="F128" i="7" s="1"/>
  <c r="D128" i="7" s="1"/>
  <c r="Q129" i="7" l="1"/>
  <c r="F129" i="7" s="1"/>
  <c r="D129" i="7" s="1"/>
  <c r="Q130" i="7" l="1"/>
  <c r="F130" i="7" s="1"/>
  <c r="D130" i="7" s="1"/>
  <c r="Q131" i="7" l="1"/>
  <c r="F131" i="7" s="1"/>
  <c r="D131" i="7" s="1"/>
  <c r="Q132" i="7" l="1"/>
  <c r="F132" i="7" s="1"/>
  <c r="D132" i="7" s="1"/>
  <c r="Q133" i="7" l="1"/>
  <c r="F133" i="7" s="1"/>
  <c r="D133" i="7" s="1"/>
  <c r="Q134" i="7" l="1"/>
  <c r="F134" i="7" s="1"/>
  <c r="D134" i="7" s="1"/>
  <c r="Q135" i="7" l="1"/>
  <c r="F135" i="7" s="1"/>
  <c r="D135" i="7" s="1"/>
  <c r="Q136" i="7" l="1"/>
  <c r="F136" i="7" s="1"/>
  <c r="D136" i="7" s="1"/>
  <c r="Q137" i="7" l="1"/>
  <c r="F137" i="7" s="1"/>
  <c r="D137" i="7" s="1"/>
  <c r="Q138" i="7" l="1"/>
  <c r="F138" i="7" s="1"/>
  <c r="D138" i="7" s="1"/>
  <c r="Q139" i="7" l="1"/>
  <c r="F139" i="7" s="1"/>
  <c r="D139" i="7" s="1"/>
  <c r="Q140" i="7" l="1"/>
  <c r="F140" i="7" s="1"/>
  <c r="D140" i="7" s="1"/>
  <c r="Q141" i="7" l="1"/>
  <c r="F141" i="7" s="1"/>
  <c r="D141" i="7" s="1"/>
  <c r="Q142" i="7" l="1"/>
  <c r="F142" i="7" s="1"/>
  <c r="D142" i="7" s="1"/>
  <c r="Q143" i="7" l="1"/>
  <c r="F143" i="7" s="1"/>
  <c r="D143" i="7" s="1"/>
  <c r="Q144" i="7" l="1"/>
  <c r="F144" i="7" s="1"/>
  <c r="D144" i="7" s="1"/>
  <c r="Q145" i="7" l="1"/>
  <c r="F145" i="7" s="1"/>
  <c r="D145" i="7" s="1"/>
  <c r="Q146" i="7" l="1"/>
  <c r="F146" i="7" s="1"/>
  <c r="D146" i="7" s="1"/>
  <c r="Q147" i="7" l="1"/>
  <c r="F147" i="7" s="1"/>
  <c r="D147" i="7" s="1"/>
  <c r="Q148" i="7" l="1"/>
  <c r="F148" i="7" s="1"/>
  <c r="D148" i="7" s="1"/>
  <c r="Q149" i="7" l="1"/>
  <c r="F149" i="7" s="1"/>
  <c r="D149" i="7" s="1"/>
  <c r="Q150" i="7" l="1"/>
  <c r="F150" i="7" s="1"/>
  <c r="D150" i="7" s="1"/>
  <c r="Q151" i="7" l="1"/>
  <c r="F151" i="7" s="1"/>
  <c r="D151" i="7" s="1"/>
  <c r="Q152" i="7" l="1"/>
  <c r="F152" i="7" s="1"/>
  <c r="D152" i="7" s="1"/>
  <c r="Q153" i="7" l="1"/>
  <c r="F153" i="7" s="1"/>
  <c r="D153" i="7" s="1"/>
  <c r="Q154" i="7" l="1"/>
  <c r="F154" i="7" s="1"/>
  <c r="D154" i="7" s="1"/>
  <c r="Q155" i="7" l="1"/>
  <c r="F155" i="7" s="1"/>
  <c r="D155" i="7" s="1"/>
  <c r="Q156" i="7" l="1"/>
  <c r="F156" i="7" s="1"/>
  <c r="D156" i="7" s="1"/>
  <c r="Q157" i="7" l="1"/>
  <c r="F157" i="7" s="1"/>
  <c r="D157" i="7" s="1"/>
  <c r="Q158" i="7" l="1"/>
  <c r="F158" i="7" s="1"/>
  <c r="D158" i="7" s="1"/>
  <c r="Q159" i="7" l="1"/>
  <c r="F159" i="7" s="1"/>
  <c r="D159" i="7" s="1"/>
  <c r="Q160" i="7" l="1"/>
  <c r="F160" i="7" s="1"/>
  <c r="D160" i="7" s="1"/>
  <c r="Q4" i="7"/>
  <c r="F4" i="7" s="1"/>
  <c r="C4" i="7" l="1"/>
  <c r="Q21" i="7"/>
  <c r="F21" i="7" s="1"/>
  <c r="D21" i="7" s="1"/>
  <c r="Q20" i="7"/>
  <c r="F20" i="7" s="1"/>
  <c r="D20" i="7" s="1"/>
  <c r="Q19" i="7"/>
  <c r="F19" i="7" s="1"/>
  <c r="D19" i="7" s="1"/>
  <c r="Q17" i="7"/>
  <c r="F17" i="7" s="1"/>
  <c r="D17" i="7" s="1"/>
  <c r="Q14" i="7"/>
  <c r="F14" i="7" s="1"/>
  <c r="D14" i="7" s="1"/>
  <c r="Q13" i="7"/>
  <c r="F13" i="7" s="1"/>
  <c r="D13" i="7" s="1"/>
  <c r="Q12" i="7"/>
  <c r="F12" i="7" s="1"/>
  <c r="D12" i="7" s="1"/>
  <c r="Q11" i="7"/>
  <c r="F11" i="7" s="1"/>
  <c r="D11" i="7" s="1"/>
  <c r="Q10" i="7"/>
  <c r="F10" i="7" s="1"/>
  <c r="D10" i="7" s="1"/>
  <c r="Q9" i="7"/>
  <c r="F9" i="7" s="1"/>
  <c r="D9" i="7" s="1"/>
  <c r="Q7" i="7"/>
  <c r="F7" i="7" s="1"/>
  <c r="Q6" i="7"/>
  <c r="F6" i="7" s="1"/>
  <c r="E4" i="7" l="1"/>
  <c r="NA4" i="2" l="1"/>
  <c r="NE4" i="2" s="1"/>
  <c r="NF4" i="2" s="1"/>
  <c r="LL4" i="2"/>
  <c r="LP4" i="2" s="1"/>
  <c r="LQ4" i="2" s="1"/>
  <c r="IH4" i="2"/>
  <c r="IL4" i="2" s="1"/>
  <c r="IM4" i="2" s="1"/>
  <c r="GS4" i="2"/>
  <c r="GW4" i="2" s="1"/>
  <c r="GX4" i="2" s="1"/>
  <c r="JW4" i="2"/>
  <c r="KA4" i="2" s="1"/>
  <c r="KB4" i="2" s="1"/>
  <c r="FD4" i="2"/>
  <c r="FH4" i="2" s="1"/>
  <c r="FI4" i="2" s="1"/>
  <c r="DO4" i="2"/>
  <c r="DS4" i="2" s="1"/>
  <c r="DT4" i="2" s="1"/>
  <c r="BZ4" i="2"/>
  <c r="CD4" i="2" s="1"/>
  <c r="CE4" i="2" s="1"/>
  <c r="AK4" i="2"/>
  <c r="AO4" i="2" s="1"/>
  <c r="AP4" i="2" s="1"/>
  <c r="AT5" i="2" l="1"/>
  <c r="AS5" i="2"/>
  <c r="FM5" i="2"/>
  <c r="FL5" i="2"/>
  <c r="DW5" i="2"/>
  <c r="DX5" i="2"/>
  <c r="CH5" i="2"/>
  <c r="CI5" i="2"/>
  <c r="HA5" i="2"/>
  <c r="HB5" i="2"/>
  <c r="LU5" i="2"/>
  <c r="LT5" i="2"/>
  <c r="IP5" i="2"/>
  <c r="IQ5" i="2"/>
  <c r="KF5" i="2"/>
  <c r="KE5" i="2"/>
  <c r="E5" i="2"/>
  <c r="D5" i="2"/>
  <c r="GZ5" i="2" l="1"/>
  <c r="AR5" i="2"/>
  <c r="DV5" i="2"/>
  <c r="IO5" i="2"/>
  <c r="CG5" i="2"/>
  <c r="LS5" i="2"/>
  <c r="FK5" i="2"/>
  <c r="KD5" i="2"/>
  <c r="C5" i="2"/>
  <c r="D5" i="4" l="1"/>
  <c r="H5" i="4"/>
  <c r="J5" i="4"/>
  <c r="K5" i="4"/>
  <c r="I5" i="4"/>
  <c r="E5" i="4"/>
  <c r="F5" i="4"/>
  <c r="G5" i="4"/>
  <c r="Q5" i="7" l="1"/>
  <c r="F5" i="7" s="1"/>
  <c r="C5" i="7" l="1"/>
  <c r="C7" i="7" l="1"/>
  <c r="E5" i="7"/>
  <c r="NA5" i="2" l="1"/>
  <c r="NE5" i="2" s="1"/>
  <c r="LL5" i="2"/>
  <c r="LP5" i="2" s="1"/>
  <c r="JW5" i="2"/>
  <c r="KA5" i="2" s="1"/>
  <c r="IH5" i="2"/>
  <c r="IL5" i="2" s="1"/>
  <c r="GS5" i="2"/>
  <c r="GW5" i="2" s="1"/>
  <c r="FD5" i="2"/>
  <c r="FH5" i="2" s="1"/>
  <c r="DO5" i="2"/>
  <c r="DS5" i="2" s="1"/>
  <c r="BZ5" i="2"/>
  <c r="CD5" i="2" s="1"/>
  <c r="E6" i="7"/>
  <c r="C6" i="7"/>
  <c r="AK5" i="2"/>
  <c r="AO5" i="2" s="1"/>
  <c r="C8" i="7"/>
  <c r="E7" i="7"/>
  <c r="NA7" i="2" l="1"/>
  <c r="NE7" i="2" s="1"/>
  <c r="JW7" i="2"/>
  <c r="KA7" i="2" s="1"/>
  <c r="LL7" i="2"/>
  <c r="LP7" i="2" s="1"/>
  <c r="IH7" i="2"/>
  <c r="IL7" i="2" s="1"/>
  <c r="GS7" i="2"/>
  <c r="GW7" i="2" s="1"/>
  <c r="FD7" i="2"/>
  <c r="FH7" i="2" s="1"/>
  <c r="DO7" i="2"/>
  <c r="DS7" i="2" s="1"/>
  <c r="BZ7" i="2"/>
  <c r="CD7" i="2" s="1"/>
  <c r="NA6" i="2"/>
  <c r="NE6" i="2" s="1"/>
  <c r="LL6" i="2"/>
  <c r="LP6" i="2" s="1"/>
  <c r="JW6" i="2"/>
  <c r="KA6" i="2" s="1"/>
  <c r="IH6" i="2"/>
  <c r="IL6" i="2" s="1"/>
  <c r="GS6" i="2"/>
  <c r="GW6" i="2" s="1"/>
  <c r="FD6" i="2"/>
  <c r="FH6" i="2" s="1"/>
  <c r="DO6" i="2"/>
  <c r="DS6" i="2" s="1"/>
  <c r="BZ6" i="2"/>
  <c r="CD6" i="2" s="1"/>
  <c r="AK6" i="2"/>
  <c r="AO6" i="2" s="1"/>
  <c r="C9" i="7"/>
  <c r="E8" i="7"/>
  <c r="AK7" i="2"/>
  <c r="AO7" i="2" s="1"/>
  <c r="NA8" i="2" l="1"/>
  <c r="NE8" i="2" s="1"/>
  <c r="LL8" i="2"/>
  <c r="LP8" i="2" s="1"/>
  <c r="JW8" i="2"/>
  <c r="KA8" i="2" s="1"/>
  <c r="IH8" i="2"/>
  <c r="IL8" i="2" s="1"/>
  <c r="GS8" i="2"/>
  <c r="GW8" i="2" s="1"/>
  <c r="FD8" i="2"/>
  <c r="FH8" i="2" s="1"/>
  <c r="DO8" i="2"/>
  <c r="DS8" i="2" s="1"/>
  <c r="BZ8" i="2"/>
  <c r="CD8" i="2" s="1"/>
  <c r="E10" i="7"/>
  <c r="AK8" i="2"/>
  <c r="AO8" i="2" s="1"/>
  <c r="E9" i="7"/>
  <c r="NA9" i="2" l="1"/>
  <c r="NE9" i="2" s="1"/>
  <c r="LL9" i="2"/>
  <c r="LP9" i="2" s="1"/>
  <c r="JW9" i="2"/>
  <c r="KA9" i="2" s="1"/>
  <c r="IH9" i="2"/>
  <c r="IL9" i="2" s="1"/>
  <c r="GS9" i="2"/>
  <c r="GW9" i="2" s="1"/>
  <c r="FD9" i="2"/>
  <c r="FH9" i="2" s="1"/>
  <c r="DO9" i="2"/>
  <c r="DS9" i="2" s="1"/>
  <c r="BZ9" i="2"/>
  <c r="CD9" i="2" s="1"/>
  <c r="NA10" i="2"/>
  <c r="NE10" i="2" s="1"/>
  <c r="LL10" i="2"/>
  <c r="LP10" i="2" s="1"/>
  <c r="JW10" i="2"/>
  <c r="KA10" i="2" s="1"/>
  <c r="IH10" i="2"/>
  <c r="IL10" i="2" s="1"/>
  <c r="GS10" i="2"/>
  <c r="GW10" i="2" s="1"/>
  <c r="DO10" i="2"/>
  <c r="DS10" i="2" s="1"/>
  <c r="FD10" i="2"/>
  <c r="FH10" i="2" s="1"/>
  <c r="BZ10" i="2"/>
  <c r="CD10" i="2" s="1"/>
  <c r="C10" i="7"/>
  <c r="C11" i="7"/>
  <c r="AK10" i="2"/>
  <c r="AO10" i="2" s="1"/>
  <c r="AK9" i="2"/>
  <c r="AO9" i="2" s="1"/>
  <c r="E11" i="7" l="1"/>
  <c r="E13" i="7"/>
  <c r="NA13" i="2" l="1"/>
  <c r="NE13" i="2" s="1"/>
  <c r="LL13" i="2"/>
  <c r="LP13" i="2" s="1"/>
  <c r="JW13" i="2"/>
  <c r="KA13" i="2" s="1"/>
  <c r="IH13" i="2"/>
  <c r="IL13" i="2" s="1"/>
  <c r="GS13" i="2"/>
  <c r="GW13" i="2" s="1"/>
  <c r="FD13" i="2"/>
  <c r="FH13" i="2" s="1"/>
  <c r="DO13" i="2"/>
  <c r="DS13" i="2" s="1"/>
  <c r="BZ13" i="2"/>
  <c r="CD13" i="2" s="1"/>
  <c r="NA11" i="2"/>
  <c r="NE11" i="2" s="1"/>
  <c r="LL11" i="2"/>
  <c r="LP11" i="2" s="1"/>
  <c r="JW11" i="2"/>
  <c r="KA11" i="2" s="1"/>
  <c r="IH11" i="2"/>
  <c r="IL11" i="2" s="1"/>
  <c r="GS11" i="2"/>
  <c r="GW11" i="2" s="1"/>
  <c r="FD11" i="2"/>
  <c r="FH11" i="2" s="1"/>
  <c r="DO11" i="2"/>
  <c r="DS11" i="2" s="1"/>
  <c r="BZ11" i="2"/>
  <c r="CD11" i="2" s="1"/>
  <c r="C14" i="7"/>
  <c r="C13" i="7"/>
  <c r="E12" i="7"/>
  <c r="AK11" i="2"/>
  <c r="AO11" i="2" s="1"/>
  <c r="C12" i="7"/>
  <c r="AK13" i="2"/>
  <c r="AO13" i="2" s="1"/>
  <c r="NA12" i="2" l="1"/>
  <c r="NE12" i="2" s="1"/>
  <c r="LL12" i="2"/>
  <c r="LP12" i="2" s="1"/>
  <c r="JW12" i="2"/>
  <c r="KA12" i="2" s="1"/>
  <c r="GS12" i="2"/>
  <c r="GW12" i="2" s="1"/>
  <c r="IH12" i="2"/>
  <c r="IL12" i="2" s="1"/>
  <c r="FD12" i="2"/>
  <c r="FH12" i="2" s="1"/>
  <c r="DO12" i="2"/>
  <c r="DS12" i="2" s="1"/>
  <c r="BZ12" i="2"/>
  <c r="CD12" i="2" s="1"/>
  <c r="E14" i="7"/>
  <c r="C16" i="7"/>
  <c r="AK12" i="2"/>
  <c r="AO12" i="2" s="1"/>
  <c r="NA14" i="2" l="1"/>
  <c r="NE14" i="2" s="1"/>
  <c r="LL14" i="2"/>
  <c r="LP14" i="2" s="1"/>
  <c r="JW14" i="2"/>
  <c r="KA14" i="2" s="1"/>
  <c r="IH14" i="2"/>
  <c r="IL14" i="2" s="1"/>
  <c r="DO14" i="2"/>
  <c r="DS14" i="2" s="1"/>
  <c r="GS14" i="2"/>
  <c r="GW14" i="2" s="1"/>
  <c r="FD14" i="2"/>
  <c r="FH14" i="2" s="1"/>
  <c r="BZ14" i="2"/>
  <c r="CD14" i="2" s="1"/>
  <c r="C17" i="7"/>
  <c r="E16" i="7"/>
  <c r="AK14" i="2"/>
  <c r="AO14" i="2" s="1"/>
  <c r="NA15" i="2" l="1"/>
  <c r="NE15" i="2" s="1"/>
  <c r="JW15" i="2"/>
  <c r="KA15" i="2" s="1"/>
  <c r="LL15" i="2"/>
  <c r="LP15" i="2" s="1"/>
  <c r="IH15" i="2"/>
  <c r="IL15" i="2" s="1"/>
  <c r="GS15" i="2"/>
  <c r="GW15" i="2" s="1"/>
  <c r="FD15" i="2"/>
  <c r="FH15" i="2" s="1"/>
  <c r="DO15" i="2"/>
  <c r="DS15" i="2" s="1"/>
  <c r="BZ15" i="2"/>
  <c r="CD15" i="2" s="1"/>
  <c r="C18" i="7"/>
  <c r="E17" i="7"/>
  <c r="AK15" i="2"/>
  <c r="AO15" i="2" s="1"/>
  <c r="NA16" i="2" l="1"/>
  <c r="NE16" i="2" s="1"/>
  <c r="LL16" i="2"/>
  <c r="LP16" i="2" s="1"/>
  <c r="JW16" i="2"/>
  <c r="KA16" i="2" s="1"/>
  <c r="GS16" i="2"/>
  <c r="GW16" i="2" s="1"/>
  <c r="IH16" i="2"/>
  <c r="IL16" i="2" s="1"/>
  <c r="FD16" i="2"/>
  <c r="FH16" i="2" s="1"/>
  <c r="DO16" i="2"/>
  <c r="DS16" i="2" s="1"/>
  <c r="BZ16" i="2"/>
  <c r="CD16" i="2" s="1"/>
  <c r="AK16" i="2"/>
  <c r="AO16" i="2" s="1"/>
  <c r="E19" i="7"/>
  <c r="E18" i="7"/>
  <c r="NA17" i="2" l="1"/>
  <c r="NE17" i="2" s="1"/>
  <c r="LL17" i="2"/>
  <c r="LP17" i="2" s="1"/>
  <c r="JW17" i="2"/>
  <c r="KA17" i="2" s="1"/>
  <c r="IH17" i="2"/>
  <c r="IL17" i="2" s="1"/>
  <c r="GS17" i="2"/>
  <c r="GW17" i="2" s="1"/>
  <c r="FD17" i="2"/>
  <c r="FH17" i="2" s="1"/>
  <c r="DO17" i="2"/>
  <c r="DS17" i="2" s="1"/>
  <c r="BZ17" i="2"/>
  <c r="CD17" i="2" s="1"/>
  <c r="NA18" i="2"/>
  <c r="NE18" i="2" s="1"/>
  <c r="LL18" i="2"/>
  <c r="LP18" i="2" s="1"/>
  <c r="JW18" i="2"/>
  <c r="KA18" i="2" s="1"/>
  <c r="IH18" i="2"/>
  <c r="IL18" i="2" s="1"/>
  <c r="GS18" i="2"/>
  <c r="GW18" i="2" s="1"/>
  <c r="FD18" i="2"/>
  <c r="FH18" i="2" s="1"/>
  <c r="DO18" i="2"/>
  <c r="DS18" i="2" s="1"/>
  <c r="BZ18" i="2"/>
  <c r="CD18" i="2" s="1"/>
  <c r="C20" i="7"/>
  <c r="C19" i="7"/>
  <c r="AK17" i="2"/>
  <c r="AO17" i="2" s="1"/>
  <c r="AK18" i="2"/>
  <c r="AO18" i="2" s="1"/>
  <c r="E20" i="7" l="1"/>
  <c r="C21" i="7"/>
  <c r="NA19" i="2" l="1"/>
  <c r="NE19" i="2" s="1"/>
  <c r="JW19" i="2"/>
  <c r="KA19" i="2" s="1"/>
  <c r="LL19" i="2"/>
  <c r="LP19" i="2" s="1"/>
  <c r="IH19" i="2"/>
  <c r="IL19" i="2" s="1"/>
  <c r="GS19" i="2"/>
  <c r="GW19" i="2" s="1"/>
  <c r="FD19" i="2"/>
  <c r="FH19" i="2" s="1"/>
  <c r="DO19" i="2"/>
  <c r="DS19" i="2" s="1"/>
  <c r="BZ19" i="2"/>
  <c r="CD19" i="2" s="1"/>
  <c r="AK19" i="2"/>
  <c r="AO19" i="2" s="1"/>
  <c r="E21" i="7"/>
  <c r="C22" i="7"/>
  <c r="NA20" i="2" l="1"/>
  <c r="NE20" i="2" s="1"/>
  <c r="LL20" i="2"/>
  <c r="LP20" i="2" s="1"/>
  <c r="IH20" i="2"/>
  <c r="IL20" i="2" s="1"/>
  <c r="GS20" i="2"/>
  <c r="GW20" i="2" s="1"/>
  <c r="JW20" i="2"/>
  <c r="KA20" i="2" s="1"/>
  <c r="FD20" i="2"/>
  <c r="FH20" i="2" s="1"/>
  <c r="DO20" i="2"/>
  <c r="DS20" i="2" s="1"/>
  <c r="BZ20" i="2"/>
  <c r="CD20" i="2" s="1"/>
  <c r="AK20" i="2"/>
  <c r="AO20" i="2" s="1"/>
  <c r="C23" i="7"/>
  <c r="E22" i="7"/>
  <c r="NA21" i="2" l="1"/>
  <c r="NE21" i="2" s="1"/>
  <c r="LL21" i="2"/>
  <c r="LP21" i="2" s="1"/>
  <c r="JW21" i="2"/>
  <c r="KA21" i="2" s="1"/>
  <c r="IH21" i="2"/>
  <c r="IL21" i="2" s="1"/>
  <c r="GS21" i="2"/>
  <c r="GW21" i="2" s="1"/>
  <c r="FD21" i="2"/>
  <c r="FH21" i="2" s="1"/>
  <c r="DO21" i="2"/>
  <c r="DS21" i="2" s="1"/>
  <c r="BZ21" i="2"/>
  <c r="CD21" i="2" s="1"/>
  <c r="E23" i="7"/>
  <c r="C24" i="7"/>
  <c r="AK21" i="2"/>
  <c r="AO21" i="2" s="1"/>
  <c r="NA22" i="2" l="1"/>
  <c r="NE22" i="2" s="1"/>
  <c r="LL22" i="2"/>
  <c r="LP22" i="2" s="1"/>
  <c r="JW22" i="2"/>
  <c r="KA22" i="2" s="1"/>
  <c r="IH22" i="2"/>
  <c r="IL22" i="2" s="1"/>
  <c r="GS22" i="2"/>
  <c r="GW22" i="2" s="1"/>
  <c r="FD22" i="2"/>
  <c r="FH22" i="2" s="1"/>
  <c r="DO22" i="2"/>
  <c r="DS22" i="2" s="1"/>
  <c r="BZ22" i="2"/>
  <c r="CD22" i="2" s="1"/>
  <c r="E24" i="7"/>
  <c r="C25" i="7"/>
  <c r="AK22" i="2"/>
  <c r="AO22" i="2" s="1"/>
  <c r="NA23" i="2" l="1"/>
  <c r="NE23" i="2" s="1"/>
  <c r="JW23" i="2"/>
  <c r="KA23" i="2" s="1"/>
  <c r="IH23" i="2"/>
  <c r="IL23" i="2" s="1"/>
  <c r="LL23" i="2"/>
  <c r="LP23" i="2" s="1"/>
  <c r="GS23" i="2"/>
  <c r="GW23" i="2" s="1"/>
  <c r="FD23" i="2"/>
  <c r="FH23" i="2" s="1"/>
  <c r="DO23" i="2"/>
  <c r="DS23" i="2" s="1"/>
  <c r="BZ23" i="2"/>
  <c r="CD23" i="2" s="1"/>
  <c r="E25" i="7"/>
  <c r="AK23" i="2"/>
  <c r="AO23" i="2" s="1"/>
  <c r="C26" i="7"/>
  <c r="NA24" i="2" l="1"/>
  <c r="NE24" i="2" s="1"/>
  <c r="LL24" i="2"/>
  <c r="LP24" i="2" s="1"/>
  <c r="JW24" i="2"/>
  <c r="KA24" i="2" s="1"/>
  <c r="IH24" i="2"/>
  <c r="IL24" i="2" s="1"/>
  <c r="GS24" i="2"/>
  <c r="GW24" i="2" s="1"/>
  <c r="FD24" i="2"/>
  <c r="FH24" i="2" s="1"/>
  <c r="DO24" i="2"/>
  <c r="DS24" i="2" s="1"/>
  <c r="BZ24" i="2"/>
  <c r="CD24" i="2" s="1"/>
  <c r="AK24" i="2"/>
  <c r="AO24" i="2" s="1"/>
  <c r="E26" i="7"/>
  <c r="C27" i="7"/>
  <c r="NA25" i="2" l="1"/>
  <c r="NE25" i="2" s="1"/>
  <c r="LL25" i="2"/>
  <c r="LP25" i="2" s="1"/>
  <c r="JW25" i="2"/>
  <c r="KA25" i="2" s="1"/>
  <c r="IH25" i="2"/>
  <c r="IL25" i="2" s="1"/>
  <c r="GS25" i="2"/>
  <c r="GW25" i="2" s="1"/>
  <c r="FD25" i="2"/>
  <c r="FH25" i="2" s="1"/>
  <c r="DO25" i="2"/>
  <c r="DS25" i="2" s="1"/>
  <c r="BZ25" i="2"/>
  <c r="CD25" i="2" s="1"/>
  <c r="AK25" i="2"/>
  <c r="AO25" i="2" s="1"/>
  <c r="E27" i="7"/>
  <c r="C28" i="7"/>
  <c r="NA26" i="2" l="1"/>
  <c r="NE26" i="2" s="1"/>
  <c r="LL26" i="2"/>
  <c r="LP26" i="2" s="1"/>
  <c r="JW26" i="2"/>
  <c r="KA26" i="2" s="1"/>
  <c r="IH26" i="2"/>
  <c r="IL26" i="2" s="1"/>
  <c r="GS26" i="2"/>
  <c r="GW26" i="2" s="1"/>
  <c r="DO26" i="2"/>
  <c r="DS26" i="2" s="1"/>
  <c r="FD26" i="2"/>
  <c r="FH26" i="2" s="1"/>
  <c r="BZ26" i="2"/>
  <c r="CD26" i="2" s="1"/>
  <c r="C29" i="7"/>
  <c r="AK26" i="2"/>
  <c r="AO26" i="2" s="1"/>
  <c r="E28" i="7"/>
  <c r="NA27" i="2" l="1"/>
  <c r="NE27" i="2" s="1"/>
  <c r="LL27" i="2"/>
  <c r="LP27" i="2" s="1"/>
  <c r="JW27" i="2"/>
  <c r="KA27" i="2" s="1"/>
  <c r="IH27" i="2"/>
  <c r="IL27" i="2" s="1"/>
  <c r="GS27" i="2"/>
  <c r="GW27" i="2" s="1"/>
  <c r="FD27" i="2"/>
  <c r="FH27" i="2" s="1"/>
  <c r="DO27" i="2"/>
  <c r="DS27" i="2" s="1"/>
  <c r="BZ27" i="2"/>
  <c r="CD27" i="2" s="1"/>
  <c r="E29" i="7"/>
  <c r="C30" i="7"/>
  <c r="AK27" i="2"/>
  <c r="AO27" i="2" s="1"/>
  <c r="NA28" i="2" l="1"/>
  <c r="NE28" i="2" s="1"/>
  <c r="LL28" i="2"/>
  <c r="LP28" i="2" s="1"/>
  <c r="JW28" i="2"/>
  <c r="KA28" i="2" s="1"/>
  <c r="GS28" i="2"/>
  <c r="GW28" i="2" s="1"/>
  <c r="IH28" i="2"/>
  <c r="IL28" i="2" s="1"/>
  <c r="FD28" i="2"/>
  <c r="FH28" i="2" s="1"/>
  <c r="DO28" i="2"/>
  <c r="DS28" i="2" s="1"/>
  <c r="BZ28" i="2"/>
  <c r="CD28" i="2" s="1"/>
  <c r="E30" i="7"/>
  <c r="C31" i="7"/>
  <c r="AK28" i="2"/>
  <c r="AO28" i="2" s="1"/>
  <c r="NA29" i="2" l="1"/>
  <c r="NE29" i="2" s="1"/>
  <c r="LL29" i="2"/>
  <c r="LP29" i="2" s="1"/>
  <c r="JW29" i="2"/>
  <c r="KA29" i="2" s="1"/>
  <c r="IH29" i="2"/>
  <c r="IL29" i="2" s="1"/>
  <c r="GS29" i="2"/>
  <c r="GW29" i="2" s="1"/>
  <c r="FD29" i="2"/>
  <c r="FH29" i="2" s="1"/>
  <c r="DO29" i="2"/>
  <c r="DS29" i="2" s="1"/>
  <c r="BZ29" i="2"/>
  <c r="CD29" i="2" s="1"/>
  <c r="E31" i="7"/>
  <c r="C32" i="7"/>
  <c r="AK29" i="2"/>
  <c r="AO29" i="2" s="1"/>
  <c r="NA30" i="2" l="1"/>
  <c r="NE30" i="2" s="1"/>
  <c r="LL30" i="2"/>
  <c r="LP30" i="2" s="1"/>
  <c r="JW30" i="2"/>
  <c r="KA30" i="2" s="1"/>
  <c r="IH30" i="2"/>
  <c r="IL30" i="2" s="1"/>
  <c r="DO30" i="2"/>
  <c r="DS30" i="2" s="1"/>
  <c r="GS30" i="2"/>
  <c r="GW30" i="2" s="1"/>
  <c r="BZ30" i="2"/>
  <c r="CD30" i="2" s="1"/>
  <c r="FD30" i="2"/>
  <c r="FH30" i="2" s="1"/>
  <c r="AK30" i="2"/>
  <c r="AO30" i="2" s="1"/>
  <c r="E32" i="7"/>
  <c r="C33" i="7"/>
  <c r="NA31" i="2" l="1"/>
  <c r="NE31" i="2" s="1"/>
  <c r="JW31" i="2"/>
  <c r="KA31" i="2" s="1"/>
  <c r="LL31" i="2"/>
  <c r="LP31" i="2" s="1"/>
  <c r="IH31" i="2"/>
  <c r="IL31" i="2" s="1"/>
  <c r="GS31" i="2"/>
  <c r="GW31" i="2" s="1"/>
  <c r="FD31" i="2"/>
  <c r="FH31" i="2" s="1"/>
  <c r="DO31" i="2"/>
  <c r="DS31" i="2" s="1"/>
  <c r="BZ31" i="2"/>
  <c r="CD31" i="2" s="1"/>
  <c r="C34" i="7"/>
  <c r="AK31" i="2"/>
  <c r="AO31" i="2" s="1"/>
  <c r="E33" i="7"/>
  <c r="NA32" i="2" l="1"/>
  <c r="NE32" i="2" s="1"/>
  <c r="LL32" i="2"/>
  <c r="LP32" i="2" s="1"/>
  <c r="JW32" i="2"/>
  <c r="KA32" i="2" s="1"/>
  <c r="GS32" i="2"/>
  <c r="GW32" i="2" s="1"/>
  <c r="IH32" i="2"/>
  <c r="IL32" i="2" s="1"/>
  <c r="FD32" i="2"/>
  <c r="FH32" i="2" s="1"/>
  <c r="DO32" i="2"/>
  <c r="DS32" i="2" s="1"/>
  <c r="BZ32" i="2"/>
  <c r="CD32" i="2" s="1"/>
  <c r="E34" i="7"/>
  <c r="C35" i="7"/>
  <c r="AK32" i="2"/>
  <c r="AO32" i="2" s="1"/>
  <c r="NA33" i="2" l="1"/>
  <c r="NE33" i="2" s="1"/>
  <c r="LL33" i="2"/>
  <c r="LP33" i="2" s="1"/>
  <c r="JW33" i="2"/>
  <c r="KA33" i="2" s="1"/>
  <c r="IH33" i="2"/>
  <c r="IL33" i="2" s="1"/>
  <c r="GS33" i="2"/>
  <c r="GW33" i="2" s="1"/>
  <c r="FD33" i="2"/>
  <c r="FH33" i="2" s="1"/>
  <c r="DO33" i="2"/>
  <c r="DS33" i="2" s="1"/>
  <c r="BZ33" i="2"/>
  <c r="CD33" i="2" s="1"/>
  <c r="AK33" i="2"/>
  <c r="AO33" i="2" s="1"/>
  <c r="E35" i="7"/>
  <c r="C36" i="7"/>
  <c r="NA34" i="2" l="1"/>
  <c r="NE34" i="2" s="1"/>
  <c r="LL34" i="2"/>
  <c r="LP34" i="2" s="1"/>
  <c r="JW34" i="2"/>
  <c r="KA34" i="2" s="1"/>
  <c r="IH34" i="2"/>
  <c r="IL34" i="2" s="1"/>
  <c r="GS34" i="2"/>
  <c r="GW34" i="2" s="1"/>
  <c r="FD34" i="2"/>
  <c r="FH34" i="2" s="1"/>
  <c r="DO34" i="2"/>
  <c r="DS34" i="2" s="1"/>
  <c r="BZ34" i="2"/>
  <c r="CD34" i="2" s="1"/>
  <c r="AK34" i="2"/>
  <c r="AO34" i="2" s="1"/>
  <c r="E36" i="7"/>
  <c r="C37" i="7"/>
  <c r="NA35" i="2" l="1"/>
  <c r="NE35" i="2" s="1"/>
  <c r="JW35" i="2"/>
  <c r="KA35" i="2" s="1"/>
  <c r="LL35" i="2"/>
  <c r="LP35" i="2" s="1"/>
  <c r="IH35" i="2"/>
  <c r="IL35" i="2" s="1"/>
  <c r="GS35" i="2"/>
  <c r="GW35" i="2" s="1"/>
  <c r="FD35" i="2"/>
  <c r="FH35" i="2" s="1"/>
  <c r="DO35" i="2"/>
  <c r="DS35" i="2" s="1"/>
  <c r="BZ35" i="2"/>
  <c r="CD35" i="2" s="1"/>
  <c r="AK35" i="2"/>
  <c r="AO35" i="2" s="1"/>
  <c r="E37" i="7"/>
  <c r="C38" i="7"/>
  <c r="NA36" i="2" l="1"/>
  <c r="NE36" i="2" s="1"/>
  <c r="LL36" i="2"/>
  <c r="LP36" i="2" s="1"/>
  <c r="JW36" i="2"/>
  <c r="KA36" i="2" s="1"/>
  <c r="IH36" i="2"/>
  <c r="IL36" i="2" s="1"/>
  <c r="GS36" i="2"/>
  <c r="GW36" i="2" s="1"/>
  <c r="FD36" i="2"/>
  <c r="FH36" i="2" s="1"/>
  <c r="DO36" i="2"/>
  <c r="DS36" i="2" s="1"/>
  <c r="BZ36" i="2"/>
  <c r="CD36" i="2" s="1"/>
  <c r="E38" i="7"/>
  <c r="C39" i="7"/>
  <c r="AK36" i="2"/>
  <c r="AO36" i="2" s="1"/>
  <c r="NA37" i="2" l="1"/>
  <c r="NE37" i="2" s="1"/>
  <c r="LL37" i="2"/>
  <c r="LP37" i="2" s="1"/>
  <c r="JW37" i="2"/>
  <c r="KA37" i="2" s="1"/>
  <c r="IH37" i="2"/>
  <c r="IL37" i="2" s="1"/>
  <c r="GS37" i="2"/>
  <c r="GW37" i="2" s="1"/>
  <c r="FD37" i="2"/>
  <c r="FH37" i="2" s="1"/>
  <c r="DO37" i="2"/>
  <c r="DS37" i="2" s="1"/>
  <c r="BZ37" i="2"/>
  <c r="CD37" i="2" s="1"/>
  <c r="E39" i="7"/>
  <c r="AK37" i="2"/>
  <c r="AO37" i="2" s="1"/>
  <c r="C40" i="7"/>
  <c r="NA38" i="2" l="1"/>
  <c r="NE38" i="2" s="1"/>
  <c r="LL38" i="2"/>
  <c r="LP38" i="2" s="1"/>
  <c r="JW38" i="2"/>
  <c r="KA38" i="2" s="1"/>
  <c r="IH38" i="2"/>
  <c r="IL38" i="2" s="1"/>
  <c r="GS38" i="2"/>
  <c r="GW38" i="2" s="1"/>
  <c r="FD38" i="2"/>
  <c r="FH38" i="2" s="1"/>
  <c r="DO38" i="2"/>
  <c r="DS38" i="2" s="1"/>
  <c r="BZ38" i="2"/>
  <c r="CD38" i="2" s="1"/>
  <c r="AK38" i="2"/>
  <c r="AO38" i="2" s="1"/>
  <c r="C41" i="7"/>
  <c r="E40" i="7"/>
  <c r="NA39" i="2" l="1"/>
  <c r="NE39" i="2" s="1"/>
  <c r="LL39" i="2"/>
  <c r="LP39" i="2" s="1"/>
  <c r="JW39" i="2"/>
  <c r="KA39" i="2" s="1"/>
  <c r="IH39" i="2"/>
  <c r="IL39" i="2" s="1"/>
  <c r="GS39" i="2"/>
  <c r="GW39" i="2" s="1"/>
  <c r="FD39" i="2"/>
  <c r="FH39" i="2" s="1"/>
  <c r="DO39" i="2"/>
  <c r="DS39" i="2" s="1"/>
  <c r="BZ39" i="2"/>
  <c r="CD39" i="2" s="1"/>
  <c r="E41" i="7"/>
  <c r="AK39" i="2"/>
  <c r="AO39" i="2" s="1"/>
  <c r="C42" i="7"/>
  <c r="NA40" i="2" l="1"/>
  <c r="NE40" i="2" s="1"/>
  <c r="LL40" i="2"/>
  <c r="LP40" i="2" s="1"/>
  <c r="JW40" i="2"/>
  <c r="KA40" i="2" s="1"/>
  <c r="IH40" i="2"/>
  <c r="IL40" i="2" s="1"/>
  <c r="GS40" i="2"/>
  <c r="GW40" i="2" s="1"/>
  <c r="FD40" i="2"/>
  <c r="FH40" i="2" s="1"/>
  <c r="DO40" i="2"/>
  <c r="DS40" i="2" s="1"/>
  <c r="BZ40" i="2"/>
  <c r="CD40" i="2" s="1"/>
  <c r="AK40" i="2"/>
  <c r="AO40" i="2" s="1"/>
  <c r="E42" i="7"/>
  <c r="C43" i="7"/>
  <c r="NA41" i="2" l="1"/>
  <c r="NE41" i="2" s="1"/>
  <c r="LL41" i="2"/>
  <c r="LP41" i="2" s="1"/>
  <c r="JW41" i="2"/>
  <c r="KA41" i="2" s="1"/>
  <c r="IH41" i="2"/>
  <c r="IL41" i="2" s="1"/>
  <c r="GS41" i="2"/>
  <c r="GW41" i="2" s="1"/>
  <c r="FD41" i="2"/>
  <c r="FH41" i="2" s="1"/>
  <c r="DO41" i="2"/>
  <c r="DS41" i="2" s="1"/>
  <c r="BZ41" i="2"/>
  <c r="CD41" i="2" s="1"/>
  <c r="AK41" i="2"/>
  <c r="AO41" i="2" s="1"/>
  <c r="E43" i="7"/>
  <c r="C44" i="7"/>
  <c r="NA42" i="2" l="1"/>
  <c r="NE42" i="2" s="1"/>
  <c r="LL42" i="2"/>
  <c r="LP42" i="2" s="1"/>
  <c r="JW42" i="2"/>
  <c r="KA42" i="2" s="1"/>
  <c r="IH42" i="2"/>
  <c r="IL42" i="2" s="1"/>
  <c r="GS42" i="2"/>
  <c r="GW42" i="2" s="1"/>
  <c r="DO42" i="2"/>
  <c r="DS42" i="2" s="1"/>
  <c r="FD42" i="2"/>
  <c r="FH42" i="2" s="1"/>
  <c r="BZ42" i="2"/>
  <c r="CD42" i="2" s="1"/>
  <c r="AK42" i="2"/>
  <c r="AO42" i="2" s="1"/>
  <c r="E44" i="7"/>
  <c r="C45" i="7"/>
  <c r="NA43" i="2" l="1"/>
  <c r="NE43" i="2" s="1"/>
  <c r="LL43" i="2"/>
  <c r="LP43" i="2" s="1"/>
  <c r="JW43" i="2"/>
  <c r="KA43" i="2" s="1"/>
  <c r="IH43" i="2"/>
  <c r="IL43" i="2" s="1"/>
  <c r="GS43" i="2"/>
  <c r="GW43" i="2" s="1"/>
  <c r="FD43" i="2"/>
  <c r="FH43" i="2" s="1"/>
  <c r="DO43" i="2"/>
  <c r="DS43" i="2" s="1"/>
  <c r="BZ43" i="2"/>
  <c r="CD43" i="2" s="1"/>
  <c r="AK43" i="2"/>
  <c r="AO43" i="2" s="1"/>
  <c r="E45" i="7"/>
  <c r="C46" i="7"/>
  <c r="NA44" i="2" l="1"/>
  <c r="NE44" i="2" s="1"/>
  <c r="LL44" i="2"/>
  <c r="LP44" i="2" s="1"/>
  <c r="JW44" i="2"/>
  <c r="KA44" i="2" s="1"/>
  <c r="GS44" i="2"/>
  <c r="GW44" i="2" s="1"/>
  <c r="IH44" i="2"/>
  <c r="IL44" i="2" s="1"/>
  <c r="FD44" i="2"/>
  <c r="FH44" i="2" s="1"/>
  <c r="DO44" i="2"/>
  <c r="DS44" i="2" s="1"/>
  <c r="BZ44" i="2"/>
  <c r="CD44" i="2" s="1"/>
  <c r="AK44" i="2"/>
  <c r="AO44" i="2" s="1"/>
  <c r="E46" i="7"/>
  <c r="C47" i="7"/>
  <c r="NA45" i="2" l="1"/>
  <c r="NE45" i="2" s="1"/>
  <c r="LL45" i="2"/>
  <c r="LP45" i="2" s="1"/>
  <c r="JW45" i="2"/>
  <c r="KA45" i="2" s="1"/>
  <c r="IH45" i="2"/>
  <c r="IL45" i="2" s="1"/>
  <c r="GS45" i="2"/>
  <c r="GW45" i="2" s="1"/>
  <c r="FD45" i="2"/>
  <c r="FH45" i="2" s="1"/>
  <c r="DO45" i="2"/>
  <c r="DS45" i="2" s="1"/>
  <c r="BZ45" i="2"/>
  <c r="CD45" i="2" s="1"/>
  <c r="E47" i="7"/>
  <c r="C48" i="7"/>
  <c r="AK45" i="2"/>
  <c r="AO45" i="2" s="1"/>
  <c r="NA46" i="2" l="1"/>
  <c r="NE46" i="2" s="1"/>
  <c r="JW46" i="2"/>
  <c r="KA46" i="2" s="1"/>
  <c r="LL46" i="2"/>
  <c r="LP46" i="2" s="1"/>
  <c r="IH46" i="2"/>
  <c r="IL46" i="2" s="1"/>
  <c r="DO46" i="2"/>
  <c r="DS46" i="2" s="1"/>
  <c r="GS46" i="2"/>
  <c r="GW46" i="2" s="1"/>
  <c r="FD46" i="2"/>
  <c r="FH46" i="2" s="1"/>
  <c r="BZ46" i="2"/>
  <c r="CD46" i="2" s="1"/>
  <c r="C49" i="7"/>
  <c r="AK46" i="2"/>
  <c r="AO46" i="2" s="1"/>
  <c r="E48" i="7"/>
  <c r="NA47" i="2" l="1"/>
  <c r="NE47" i="2" s="1"/>
  <c r="JW47" i="2"/>
  <c r="KA47" i="2" s="1"/>
  <c r="LL47" i="2"/>
  <c r="LP47" i="2" s="1"/>
  <c r="IH47" i="2"/>
  <c r="IL47" i="2" s="1"/>
  <c r="GS47" i="2"/>
  <c r="GW47" i="2" s="1"/>
  <c r="FD47" i="2"/>
  <c r="FH47" i="2" s="1"/>
  <c r="DO47" i="2"/>
  <c r="DS47" i="2" s="1"/>
  <c r="BZ47" i="2"/>
  <c r="CD47" i="2" s="1"/>
  <c r="E49" i="7"/>
  <c r="C50" i="7"/>
  <c r="AK47" i="2"/>
  <c r="AO47" i="2" s="1"/>
  <c r="NA48" i="2" l="1"/>
  <c r="NE48" i="2" s="1"/>
  <c r="LL48" i="2"/>
  <c r="LP48" i="2" s="1"/>
  <c r="JW48" i="2"/>
  <c r="KA48" i="2" s="1"/>
  <c r="GS48" i="2"/>
  <c r="GW48" i="2" s="1"/>
  <c r="FD48" i="2"/>
  <c r="FH48" i="2" s="1"/>
  <c r="DO48" i="2"/>
  <c r="DS48" i="2" s="1"/>
  <c r="IH48" i="2"/>
  <c r="IL48" i="2" s="1"/>
  <c r="BZ48" i="2"/>
  <c r="CD48" i="2" s="1"/>
  <c r="E50" i="7"/>
  <c r="AK48" i="2"/>
  <c r="AO48" i="2" s="1"/>
  <c r="C51" i="7"/>
  <c r="NA49" i="2" l="1"/>
  <c r="NE49" i="2" s="1"/>
  <c r="LL49" i="2"/>
  <c r="LP49" i="2" s="1"/>
  <c r="JW49" i="2"/>
  <c r="KA49" i="2" s="1"/>
  <c r="IH49" i="2"/>
  <c r="IL49" i="2" s="1"/>
  <c r="GS49" i="2"/>
  <c r="GW49" i="2" s="1"/>
  <c r="FD49" i="2"/>
  <c r="FH49" i="2" s="1"/>
  <c r="DO49" i="2"/>
  <c r="DS49" i="2" s="1"/>
  <c r="BZ49" i="2"/>
  <c r="CD49" i="2" s="1"/>
  <c r="AK49" i="2"/>
  <c r="AO49" i="2" s="1"/>
  <c r="C52" i="7"/>
  <c r="E51" i="7"/>
  <c r="NA50" i="2" l="1"/>
  <c r="NE50" i="2" s="1"/>
  <c r="LL50" i="2"/>
  <c r="LP50" i="2" s="1"/>
  <c r="JW50" i="2"/>
  <c r="KA50" i="2" s="1"/>
  <c r="IH50" i="2"/>
  <c r="IL50" i="2" s="1"/>
  <c r="GS50" i="2"/>
  <c r="GW50" i="2" s="1"/>
  <c r="FD50" i="2"/>
  <c r="FH50" i="2" s="1"/>
  <c r="DO50" i="2"/>
  <c r="DS50" i="2" s="1"/>
  <c r="BZ50" i="2"/>
  <c r="CD50" i="2" s="1"/>
  <c r="AK50" i="2"/>
  <c r="AO50" i="2" s="1"/>
  <c r="E52" i="7"/>
  <c r="C53" i="7"/>
  <c r="NA51" i="2" l="1"/>
  <c r="NE51" i="2" s="1"/>
  <c r="LL51" i="2"/>
  <c r="LP51" i="2" s="1"/>
  <c r="JW51" i="2"/>
  <c r="KA51" i="2" s="1"/>
  <c r="IH51" i="2"/>
  <c r="IL51" i="2" s="1"/>
  <c r="GS51" i="2"/>
  <c r="GW51" i="2" s="1"/>
  <c r="FD51" i="2"/>
  <c r="FH51" i="2" s="1"/>
  <c r="DO51" i="2"/>
  <c r="DS51" i="2" s="1"/>
  <c r="BZ51" i="2"/>
  <c r="CD51" i="2" s="1"/>
  <c r="E53" i="7"/>
  <c r="C54" i="7"/>
  <c r="AK51" i="2"/>
  <c r="AO51" i="2" s="1"/>
  <c r="NA52" i="2" l="1"/>
  <c r="NE52" i="2" s="1"/>
  <c r="LL52" i="2"/>
  <c r="LP52" i="2" s="1"/>
  <c r="IH52" i="2"/>
  <c r="IL52" i="2" s="1"/>
  <c r="JW52" i="2"/>
  <c r="KA52" i="2" s="1"/>
  <c r="GS52" i="2"/>
  <c r="GW52" i="2" s="1"/>
  <c r="FD52" i="2"/>
  <c r="FH52" i="2" s="1"/>
  <c r="DO52" i="2"/>
  <c r="DS52" i="2" s="1"/>
  <c r="BZ52" i="2"/>
  <c r="CD52" i="2" s="1"/>
  <c r="E54" i="7"/>
  <c r="C55" i="7"/>
  <c r="AK52" i="2"/>
  <c r="AO52" i="2" s="1"/>
  <c r="NA53" i="2" l="1"/>
  <c r="NE53" i="2" s="1"/>
  <c r="LL53" i="2"/>
  <c r="LP53" i="2" s="1"/>
  <c r="JW53" i="2"/>
  <c r="KA53" i="2" s="1"/>
  <c r="IH53" i="2"/>
  <c r="IL53" i="2" s="1"/>
  <c r="GS53" i="2"/>
  <c r="GW53" i="2" s="1"/>
  <c r="FD53" i="2"/>
  <c r="FH53" i="2" s="1"/>
  <c r="DO53" i="2"/>
  <c r="DS53" i="2" s="1"/>
  <c r="BZ53" i="2"/>
  <c r="CD53" i="2" s="1"/>
  <c r="AK53" i="2"/>
  <c r="AO53" i="2" s="1"/>
  <c r="E55" i="7"/>
  <c r="C56" i="7"/>
  <c r="NA54" i="2" l="1"/>
  <c r="NE54" i="2" s="1"/>
  <c r="LL54" i="2"/>
  <c r="LP54" i="2" s="1"/>
  <c r="JW54" i="2"/>
  <c r="KA54" i="2" s="1"/>
  <c r="IH54" i="2"/>
  <c r="IL54" i="2" s="1"/>
  <c r="GS54" i="2"/>
  <c r="GW54" i="2" s="1"/>
  <c r="FD54" i="2"/>
  <c r="FH54" i="2" s="1"/>
  <c r="DO54" i="2"/>
  <c r="DS54" i="2" s="1"/>
  <c r="BZ54" i="2"/>
  <c r="CD54" i="2" s="1"/>
  <c r="AK54" i="2"/>
  <c r="AO54" i="2" s="1"/>
  <c r="E56" i="7"/>
  <c r="C57" i="7"/>
  <c r="NA55" i="2" l="1"/>
  <c r="NE55" i="2" s="1"/>
  <c r="LL55" i="2"/>
  <c r="LP55" i="2" s="1"/>
  <c r="JW55" i="2"/>
  <c r="KA55" i="2" s="1"/>
  <c r="IH55" i="2"/>
  <c r="IL55" i="2" s="1"/>
  <c r="GS55" i="2"/>
  <c r="GW55" i="2" s="1"/>
  <c r="FD55" i="2"/>
  <c r="FH55" i="2" s="1"/>
  <c r="DO55" i="2"/>
  <c r="DS55" i="2" s="1"/>
  <c r="BZ55" i="2"/>
  <c r="CD55" i="2" s="1"/>
  <c r="E57" i="7"/>
  <c r="C58" i="7"/>
  <c r="AK55" i="2"/>
  <c r="AO55" i="2" s="1"/>
  <c r="NA56" i="2" l="1"/>
  <c r="NE56" i="2" s="1"/>
  <c r="LL56" i="2"/>
  <c r="LP56" i="2" s="1"/>
  <c r="JW56" i="2"/>
  <c r="KA56" i="2" s="1"/>
  <c r="IH56" i="2"/>
  <c r="IL56" i="2" s="1"/>
  <c r="GS56" i="2"/>
  <c r="GW56" i="2" s="1"/>
  <c r="FD56" i="2"/>
  <c r="FH56" i="2" s="1"/>
  <c r="DO56" i="2"/>
  <c r="DS56" i="2" s="1"/>
  <c r="BZ56" i="2"/>
  <c r="CD56" i="2" s="1"/>
  <c r="AK56" i="2"/>
  <c r="AO56" i="2" s="1"/>
  <c r="E58" i="7"/>
  <c r="C59" i="7"/>
  <c r="NA57" i="2" l="1"/>
  <c r="NE57" i="2" s="1"/>
  <c r="LL57" i="2"/>
  <c r="LP57" i="2" s="1"/>
  <c r="JW57" i="2"/>
  <c r="KA57" i="2" s="1"/>
  <c r="IH57" i="2"/>
  <c r="IL57" i="2" s="1"/>
  <c r="GS57" i="2"/>
  <c r="GW57" i="2" s="1"/>
  <c r="FD57" i="2"/>
  <c r="FH57" i="2" s="1"/>
  <c r="DO57" i="2"/>
  <c r="DS57" i="2" s="1"/>
  <c r="BZ57" i="2"/>
  <c r="CD57" i="2" s="1"/>
  <c r="C60" i="7"/>
  <c r="E59" i="7"/>
  <c r="AK57" i="2"/>
  <c r="AO57" i="2" s="1"/>
  <c r="NA58" i="2" l="1"/>
  <c r="NE58" i="2" s="1"/>
  <c r="LL58" i="2"/>
  <c r="LP58" i="2" s="1"/>
  <c r="JW58" i="2"/>
  <c r="KA58" i="2" s="1"/>
  <c r="IH58" i="2"/>
  <c r="IL58" i="2" s="1"/>
  <c r="GS58" i="2"/>
  <c r="GW58" i="2" s="1"/>
  <c r="DO58" i="2"/>
  <c r="DS58" i="2" s="1"/>
  <c r="FD58" i="2"/>
  <c r="FH58" i="2" s="1"/>
  <c r="BZ58" i="2"/>
  <c r="CD58" i="2" s="1"/>
  <c r="E60" i="7"/>
  <c r="C61" i="7"/>
  <c r="AK58" i="2"/>
  <c r="AO58" i="2" s="1"/>
  <c r="NA59" i="2" l="1"/>
  <c r="NE59" i="2" s="1"/>
  <c r="LL59" i="2"/>
  <c r="LP59" i="2" s="1"/>
  <c r="JW59" i="2"/>
  <c r="KA59" i="2" s="1"/>
  <c r="IH59" i="2"/>
  <c r="IL59" i="2" s="1"/>
  <c r="GS59" i="2"/>
  <c r="GW59" i="2" s="1"/>
  <c r="FD59" i="2"/>
  <c r="FH59" i="2" s="1"/>
  <c r="DO59" i="2"/>
  <c r="DS59" i="2" s="1"/>
  <c r="BZ59" i="2"/>
  <c r="CD59" i="2" s="1"/>
  <c r="AK59" i="2"/>
  <c r="AO59" i="2" s="1"/>
  <c r="E61" i="7"/>
  <c r="C62" i="7"/>
  <c r="NA60" i="2" l="1"/>
  <c r="NE60" i="2" s="1"/>
  <c r="LL60" i="2"/>
  <c r="LP60" i="2" s="1"/>
  <c r="JW60" i="2"/>
  <c r="KA60" i="2" s="1"/>
  <c r="GS60" i="2"/>
  <c r="GW60" i="2" s="1"/>
  <c r="IH60" i="2"/>
  <c r="IL60" i="2" s="1"/>
  <c r="FD60" i="2"/>
  <c r="FH60" i="2" s="1"/>
  <c r="DO60" i="2"/>
  <c r="DS60" i="2" s="1"/>
  <c r="BZ60" i="2"/>
  <c r="CD60" i="2" s="1"/>
  <c r="AK60" i="2"/>
  <c r="AO60" i="2" s="1"/>
  <c r="E62" i="7"/>
  <c r="C63" i="7"/>
  <c r="NA61" i="2" l="1"/>
  <c r="NE61" i="2" s="1"/>
  <c r="LL61" i="2"/>
  <c r="LP61" i="2" s="1"/>
  <c r="JW61" i="2"/>
  <c r="KA61" i="2" s="1"/>
  <c r="IH61" i="2"/>
  <c r="IL61" i="2" s="1"/>
  <c r="GS61" i="2"/>
  <c r="GW61" i="2" s="1"/>
  <c r="FD61" i="2"/>
  <c r="FH61" i="2" s="1"/>
  <c r="DO61" i="2"/>
  <c r="DS61" i="2" s="1"/>
  <c r="BZ61" i="2"/>
  <c r="CD61" i="2" s="1"/>
  <c r="AK61" i="2"/>
  <c r="AO61" i="2" s="1"/>
  <c r="E63" i="7"/>
  <c r="C64" i="7"/>
  <c r="NA62" i="2" l="1"/>
  <c r="NE62" i="2" s="1"/>
  <c r="LL62" i="2"/>
  <c r="LP62" i="2" s="1"/>
  <c r="JW62" i="2"/>
  <c r="KA62" i="2" s="1"/>
  <c r="IH62" i="2"/>
  <c r="IL62" i="2" s="1"/>
  <c r="GS62" i="2"/>
  <c r="GW62" i="2" s="1"/>
  <c r="DO62" i="2"/>
  <c r="DS62" i="2" s="1"/>
  <c r="FD62" i="2"/>
  <c r="FH62" i="2" s="1"/>
  <c r="BZ62" i="2"/>
  <c r="CD62" i="2" s="1"/>
  <c r="AK62" i="2"/>
  <c r="AO62" i="2" s="1"/>
  <c r="E64" i="7"/>
  <c r="C65" i="7"/>
  <c r="NA63" i="2" l="1"/>
  <c r="NE63" i="2" s="1"/>
  <c r="LL63" i="2"/>
  <c r="LP63" i="2" s="1"/>
  <c r="JW63" i="2"/>
  <c r="KA63" i="2" s="1"/>
  <c r="IH63" i="2"/>
  <c r="IL63" i="2" s="1"/>
  <c r="GS63" i="2"/>
  <c r="GW63" i="2" s="1"/>
  <c r="FD63" i="2"/>
  <c r="FH63" i="2" s="1"/>
  <c r="DO63" i="2"/>
  <c r="DS63" i="2" s="1"/>
  <c r="BZ63" i="2"/>
  <c r="CD63" i="2" s="1"/>
  <c r="E65" i="7"/>
  <c r="C66" i="7"/>
  <c r="AK63" i="2"/>
  <c r="AO63" i="2" s="1"/>
  <c r="NA64" i="2" l="1"/>
  <c r="NE64" i="2" s="1"/>
  <c r="LL64" i="2"/>
  <c r="LP64" i="2" s="1"/>
  <c r="JW64" i="2"/>
  <c r="KA64" i="2" s="1"/>
  <c r="GS64" i="2"/>
  <c r="GW64" i="2" s="1"/>
  <c r="FD64" i="2"/>
  <c r="FH64" i="2" s="1"/>
  <c r="DO64" i="2"/>
  <c r="DS64" i="2" s="1"/>
  <c r="IH64" i="2"/>
  <c r="IL64" i="2" s="1"/>
  <c r="BZ64" i="2"/>
  <c r="CD64" i="2" s="1"/>
  <c r="AK64" i="2"/>
  <c r="AO64" i="2" s="1"/>
  <c r="E66" i="7"/>
  <c r="C67" i="7"/>
  <c r="NA65" i="2" l="1"/>
  <c r="NE65" i="2" s="1"/>
  <c r="LL65" i="2"/>
  <c r="LP65" i="2" s="1"/>
  <c r="JW65" i="2"/>
  <c r="KA65" i="2" s="1"/>
  <c r="IH65" i="2"/>
  <c r="IL65" i="2" s="1"/>
  <c r="GS65" i="2"/>
  <c r="GW65" i="2" s="1"/>
  <c r="FD65" i="2"/>
  <c r="FH65" i="2" s="1"/>
  <c r="DO65" i="2"/>
  <c r="DS65" i="2" s="1"/>
  <c r="BZ65" i="2"/>
  <c r="CD65" i="2" s="1"/>
  <c r="E67" i="7"/>
  <c r="C68" i="7"/>
  <c r="AK65" i="2"/>
  <c r="AO65" i="2" s="1"/>
  <c r="LL66" i="2" l="1"/>
  <c r="LP66" i="2" s="1"/>
  <c r="NA66" i="2"/>
  <c r="NE66" i="2" s="1"/>
  <c r="JW66" i="2"/>
  <c r="KA66" i="2" s="1"/>
  <c r="IH66" i="2"/>
  <c r="IL66" i="2" s="1"/>
  <c r="GS66" i="2"/>
  <c r="GW66" i="2" s="1"/>
  <c r="FD66" i="2"/>
  <c r="FH66" i="2" s="1"/>
  <c r="DO66" i="2"/>
  <c r="DS66" i="2" s="1"/>
  <c r="BZ66" i="2"/>
  <c r="CD66" i="2" s="1"/>
  <c r="AK66" i="2"/>
  <c r="AO66" i="2" s="1"/>
  <c r="E68" i="7"/>
  <c r="C69" i="7"/>
  <c r="NA67" i="2" l="1"/>
  <c r="NE67" i="2" s="1"/>
  <c r="LL67" i="2"/>
  <c r="LP67" i="2" s="1"/>
  <c r="JW67" i="2"/>
  <c r="KA67" i="2" s="1"/>
  <c r="IH67" i="2"/>
  <c r="IL67" i="2" s="1"/>
  <c r="GS67" i="2"/>
  <c r="GW67" i="2" s="1"/>
  <c r="FD67" i="2"/>
  <c r="FH67" i="2" s="1"/>
  <c r="DO67" i="2"/>
  <c r="DS67" i="2" s="1"/>
  <c r="BZ67" i="2"/>
  <c r="CD67" i="2" s="1"/>
  <c r="E69" i="7"/>
  <c r="C70" i="7"/>
  <c r="AK67" i="2"/>
  <c r="AO67" i="2" s="1"/>
  <c r="NA68" i="2" l="1"/>
  <c r="NE68" i="2" s="1"/>
  <c r="LL68" i="2"/>
  <c r="LP68" i="2" s="1"/>
  <c r="IH68" i="2"/>
  <c r="IL68" i="2" s="1"/>
  <c r="GS68" i="2"/>
  <c r="GW68" i="2" s="1"/>
  <c r="JW68" i="2"/>
  <c r="KA68" i="2" s="1"/>
  <c r="FD68" i="2"/>
  <c r="FH68" i="2" s="1"/>
  <c r="DO68" i="2"/>
  <c r="DS68" i="2" s="1"/>
  <c r="BZ68" i="2"/>
  <c r="CD68" i="2" s="1"/>
  <c r="AK68" i="2"/>
  <c r="AO68" i="2" s="1"/>
  <c r="E70" i="7"/>
  <c r="C71" i="7"/>
  <c r="NA69" i="2" l="1"/>
  <c r="NE69" i="2" s="1"/>
  <c r="LL69" i="2"/>
  <c r="LP69" i="2" s="1"/>
  <c r="JW69" i="2"/>
  <c r="KA69" i="2" s="1"/>
  <c r="IH69" i="2"/>
  <c r="IL69" i="2" s="1"/>
  <c r="GS69" i="2"/>
  <c r="GW69" i="2" s="1"/>
  <c r="FD69" i="2"/>
  <c r="FH69" i="2" s="1"/>
  <c r="DO69" i="2"/>
  <c r="DS69" i="2" s="1"/>
  <c r="BZ69" i="2"/>
  <c r="CD69" i="2" s="1"/>
  <c r="AK69" i="2"/>
  <c r="AO69" i="2" s="1"/>
  <c r="E71" i="7"/>
  <c r="C72" i="7"/>
  <c r="NA70" i="2" l="1"/>
  <c r="NE70" i="2" s="1"/>
  <c r="LL70" i="2"/>
  <c r="LP70" i="2" s="1"/>
  <c r="JW70" i="2"/>
  <c r="KA70" i="2" s="1"/>
  <c r="IH70" i="2"/>
  <c r="IL70" i="2" s="1"/>
  <c r="GS70" i="2"/>
  <c r="GW70" i="2" s="1"/>
  <c r="FD70" i="2"/>
  <c r="FH70" i="2" s="1"/>
  <c r="DO70" i="2"/>
  <c r="DS70" i="2" s="1"/>
  <c r="BZ70" i="2"/>
  <c r="CD70" i="2" s="1"/>
  <c r="AK70" i="2"/>
  <c r="AO70" i="2" s="1"/>
  <c r="E72" i="7"/>
  <c r="C73" i="7"/>
  <c r="NA71" i="2" l="1"/>
  <c r="NE71" i="2" s="1"/>
  <c r="JW71" i="2"/>
  <c r="KA71" i="2" s="1"/>
  <c r="LL71" i="2"/>
  <c r="LP71" i="2" s="1"/>
  <c r="IH71" i="2"/>
  <c r="IL71" i="2" s="1"/>
  <c r="GS71" i="2"/>
  <c r="GW71" i="2" s="1"/>
  <c r="FD71" i="2"/>
  <c r="FH71" i="2" s="1"/>
  <c r="DO71" i="2"/>
  <c r="DS71" i="2" s="1"/>
  <c r="BZ71" i="2"/>
  <c r="CD71" i="2" s="1"/>
  <c r="E73" i="7"/>
  <c r="C74" i="7"/>
  <c r="AK71" i="2"/>
  <c r="AO71" i="2" s="1"/>
  <c r="NA72" i="2" l="1"/>
  <c r="NE72" i="2" s="1"/>
  <c r="LL72" i="2"/>
  <c r="LP72" i="2" s="1"/>
  <c r="JW72" i="2"/>
  <c r="KA72" i="2" s="1"/>
  <c r="IH72" i="2"/>
  <c r="IL72" i="2" s="1"/>
  <c r="GS72" i="2"/>
  <c r="GW72" i="2" s="1"/>
  <c r="FD72" i="2"/>
  <c r="FH72" i="2" s="1"/>
  <c r="DO72" i="2"/>
  <c r="DS72" i="2" s="1"/>
  <c r="BZ72" i="2"/>
  <c r="CD72" i="2" s="1"/>
  <c r="C75" i="7"/>
  <c r="E74" i="7"/>
  <c r="AK72" i="2"/>
  <c r="AO72" i="2" s="1"/>
  <c r="NA73" i="2" l="1"/>
  <c r="NE73" i="2" s="1"/>
  <c r="LL73" i="2"/>
  <c r="LP73" i="2" s="1"/>
  <c r="JW73" i="2"/>
  <c r="KA73" i="2" s="1"/>
  <c r="IH73" i="2"/>
  <c r="IL73" i="2" s="1"/>
  <c r="GS73" i="2"/>
  <c r="GW73" i="2" s="1"/>
  <c r="FD73" i="2"/>
  <c r="FH73" i="2" s="1"/>
  <c r="DO73" i="2"/>
  <c r="DS73" i="2" s="1"/>
  <c r="BZ73" i="2"/>
  <c r="CD73" i="2" s="1"/>
  <c r="E75" i="7"/>
  <c r="C76" i="7"/>
  <c r="AK73" i="2"/>
  <c r="AO73" i="2" s="1"/>
  <c r="NA74" i="2" l="1"/>
  <c r="NE74" i="2" s="1"/>
  <c r="LL74" i="2"/>
  <c r="LP74" i="2" s="1"/>
  <c r="JW74" i="2"/>
  <c r="KA74" i="2" s="1"/>
  <c r="IH74" i="2"/>
  <c r="IL74" i="2" s="1"/>
  <c r="GS74" i="2"/>
  <c r="GW74" i="2" s="1"/>
  <c r="FD74" i="2"/>
  <c r="FH74" i="2" s="1"/>
  <c r="BZ74" i="2"/>
  <c r="CD74" i="2" s="1"/>
  <c r="DO74" i="2"/>
  <c r="DS74" i="2" s="1"/>
  <c r="E76" i="7"/>
  <c r="AK74" i="2"/>
  <c r="AO74" i="2" s="1"/>
  <c r="C77" i="7"/>
  <c r="NA75" i="2" l="1"/>
  <c r="NE75" i="2" s="1"/>
  <c r="LL75" i="2"/>
  <c r="LP75" i="2" s="1"/>
  <c r="JW75" i="2"/>
  <c r="KA75" i="2" s="1"/>
  <c r="IH75" i="2"/>
  <c r="IL75" i="2" s="1"/>
  <c r="GS75" i="2"/>
  <c r="GW75" i="2" s="1"/>
  <c r="FD75" i="2"/>
  <c r="FH75" i="2" s="1"/>
  <c r="DO75" i="2"/>
  <c r="DS75" i="2" s="1"/>
  <c r="BZ75" i="2"/>
  <c r="CD75" i="2" s="1"/>
  <c r="AK75" i="2"/>
  <c r="AO75" i="2" s="1"/>
  <c r="C78" i="7"/>
  <c r="E77" i="7"/>
  <c r="NA76" i="2" l="1"/>
  <c r="NE76" i="2" s="1"/>
  <c r="LL76" i="2"/>
  <c r="LP76" i="2" s="1"/>
  <c r="JW76" i="2"/>
  <c r="KA76" i="2" s="1"/>
  <c r="GS76" i="2"/>
  <c r="GW76" i="2" s="1"/>
  <c r="IH76" i="2"/>
  <c r="IL76" i="2" s="1"/>
  <c r="FD76" i="2"/>
  <c r="FH76" i="2" s="1"/>
  <c r="DO76" i="2"/>
  <c r="DS76" i="2" s="1"/>
  <c r="BZ76" i="2"/>
  <c r="CD76" i="2" s="1"/>
  <c r="E78" i="7"/>
  <c r="C79" i="7"/>
  <c r="AK76" i="2"/>
  <c r="AO76" i="2" s="1"/>
  <c r="NA77" i="2" l="1"/>
  <c r="NE77" i="2" s="1"/>
  <c r="LL77" i="2"/>
  <c r="LP77" i="2" s="1"/>
  <c r="JW77" i="2"/>
  <c r="KA77" i="2" s="1"/>
  <c r="IH77" i="2"/>
  <c r="IL77" i="2" s="1"/>
  <c r="GS77" i="2"/>
  <c r="GW77" i="2" s="1"/>
  <c r="FD77" i="2"/>
  <c r="FH77" i="2" s="1"/>
  <c r="DO77" i="2"/>
  <c r="DS77" i="2" s="1"/>
  <c r="BZ77" i="2"/>
  <c r="CD77" i="2" s="1"/>
  <c r="E79" i="7"/>
  <c r="C80" i="7"/>
  <c r="AK77" i="2"/>
  <c r="AO77" i="2" s="1"/>
  <c r="NA78" i="2" l="1"/>
  <c r="NE78" i="2" s="1"/>
  <c r="LL78" i="2"/>
  <c r="LP78" i="2" s="1"/>
  <c r="JW78" i="2"/>
  <c r="KA78" i="2" s="1"/>
  <c r="IH78" i="2"/>
  <c r="IL78" i="2" s="1"/>
  <c r="DO78" i="2"/>
  <c r="DS78" i="2" s="1"/>
  <c r="GS78" i="2"/>
  <c r="GW78" i="2" s="1"/>
  <c r="BZ78" i="2"/>
  <c r="CD78" i="2" s="1"/>
  <c r="FD78" i="2"/>
  <c r="FH78" i="2" s="1"/>
  <c r="E80" i="7"/>
  <c r="C81" i="7"/>
  <c r="AK78" i="2"/>
  <c r="AO78" i="2" s="1"/>
  <c r="NA79" i="2" l="1"/>
  <c r="NE79" i="2" s="1"/>
  <c r="LL79" i="2"/>
  <c r="LP79" i="2" s="1"/>
  <c r="JW79" i="2"/>
  <c r="KA79" i="2" s="1"/>
  <c r="IH79" i="2"/>
  <c r="IL79" i="2" s="1"/>
  <c r="GS79" i="2"/>
  <c r="GW79" i="2" s="1"/>
  <c r="FD79" i="2"/>
  <c r="FH79" i="2" s="1"/>
  <c r="DO79" i="2"/>
  <c r="DS79" i="2" s="1"/>
  <c r="BZ79" i="2"/>
  <c r="CD79" i="2" s="1"/>
  <c r="AK79" i="2"/>
  <c r="AO79" i="2" s="1"/>
  <c r="E81" i="7"/>
  <c r="C82" i="7"/>
  <c r="NA80" i="2" l="1"/>
  <c r="NE80" i="2" s="1"/>
  <c r="LL80" i="2"/>
  <c r="LP80" i="2" s="1"/>
  <c r="JW80" i="2"/>
  <c r="KA80" i="2" s="1"/>
  <c r="GS80" i="2"/>
  <c r="GW80" i="2" s="1"/>
  <c r="IH80" i="2"/>
  <c r="IL80" i="2" s="1"/>
  <c r="FD80" i="2"/>
  <c r="FH80" i="2" s="1"/>
  <c r="DO80" i="2"/>
  <c r="DS80" i="2" s="1"/>
  <c r="BZ80" i="2"/>
  <c r="CD80" i="2" s="1"/>
  <c r="E82" i="7"/>
  <c r="C83" i="7"/>
  <c r="AK80" i="2"/>
  <c r="AO80" i="2" s="1"/>
  <c r="NA81" i="2" l="1"/>
  <c r="NE81" i="2" s="1"/>
  <c r="LL81" i="2"/>
  <c r="LP81" i="2" s="1"/>
  <c r="JW81" i="2"/>
  <c r="KA81" i="2" s="1"/>
  <c r="IH81" i="2"/>
  <c r="IL81" i="2" s="1"/>
  <c r="GS81" i="2"/>
  <c r="GW81" i="2" s="1"/>
  <c r="FD81" i="2"/>
  <c r="FH81" i="2" s="1"/>
  <c r="DO81" i="2"/>
  <c r="DS81" i="2" s="1"/>
  <c r="BZ81" i="2"/>
  <c r="CD81" i="2" s="1"/>
  <c r="AK81" i="2"/>
  <c r="AO81" i="2" s="1"/>
  <c r="C84" i="7"/>
  <c r="E83" i="7"/>
  <c r="NA82" i="2" l="1"/>
  <c r="NE82" i="2" s="1"/>
  <c r="LL82" i="2"/>
  <c r="LP82" i="2" s="1"/>
  <c r="JW82" i="2"/>
  <c r="KA82" i="2" s="1"/>
  <c r="IH82" i="2"/>
  <c r="IL82" i="2" s="1"/>
  <c r="GS82" i="2"/>
  <c r="GW82" i="2" s="1"/>
  <c r="FD82" i="2"/>
  <c r="FH82" i="2" s="1"/>
  <c r="DO82" i="2"/>
  <c r="DS82" i="2" s="1"/>
  <c r="BZ82" i="2"/>
  <c r="CD82" i="2" s="1"/>
  <c r="AK82" i="2"/>
  <c r="AO82" i="2" s="1"/>
  <c r="C85" i="7"/>
  <c r="E84" i="7"/>
  <c r="NA83" i="2" l="1"/>
  <c r="NE83" i="2" s="1"/>
  <c r="LL83" i="2"/>
  <c r="LP83" i="2" s="1"/>
  <c r="JW83" i="2"/>
  <c r="KA83" i="2" s="1"/>
  <c r="IH83" i="2"/>
  <c r="IL83" i="2" s="1"/>
  <c r="GS83" i="2"/>
  <c r="GW83" i="2" s="1"/>
  <c r="FD83" i="2"/>
  <c r="FH83" i="2" s="1"/>
  <c r="DO83" i="2"/>
  <c r="DS83" i="2" s="1"/>
  <c r="BZ83" i="2"/>
  <c r="CD83" i="2" s="1"/>
  <c r="C86" i="7"/>
  <c r="E85" i="7"/>
  <c r="AK83" i="2"/>
  <c r="AO83" i="2" s="1"/>
  <c r="NA84" i="2" l="1"/>
  <c r="NE84" i="2" s="1"/>
  <c r="LL84" i="2"/>
  <c r="LP84" i="2" s="1"/>
  <c r="IH84" i="2"/>
  <c r="IL84" i="2" s="1"/>
  <c r="GS84" i="2"/>
  <c r="GW84" i="2" s="1"/>
  <c r="JW84" i="2"/>
  <c r="KA84" i="2" s="1"/>
  <c r="FD84" i="2"/>
  <c r="FH84" i="2" s="1"/>
  <c r="DO84" i="2"/>
  <c r="DS84" i="2" s="1"/>
  <c r="BZ84" i="2"/>
  <c r="CD84" i="2" s="1"/>
  <c r="AK84" i="2"/>
  <c r="AO84" i="2" s="1"/>
  <c r="E86" i="7"/>
  <c r="C87" i="7"/>
  <c r="NA85" i="2" l="1"/>
  <c r="NE85" i="2" s="1"/>
  <c r="LL85" i="2"/>
  <c r="LP85" i="2" s="1"/>
  <c r="JW85" i="2"/>
  <c r="KA85" i="2" s="1"/>
  <c r="IH85" i="2"/>
  <c r="IL85" i="2" s="1"/>
  <c r="GS85" i="2"/>
  <c r="GW85" i="2" s="1"/>
  <c r="FD85" i="2"/>
  <c r="FH85" i="2" s="1"/>
  <c r="DO85" i="2"/>
  <c r="DS85" i="2" s="1"/>
  <c r="BZ85" i="2"/>
  <c r="CD85" i="2" s="1"/>
  <c r="E87" i="7"/>
  <c r="C88" i="7"/>
  <c r="AK85" i="2"/>
  <c r="AO85" i="2" s="1"/>
  <c r="NA86" i="2" l="1"/>
  <c r="NE86" i="2" s="1"/>
  <c r="LL86" i="2"/>
  <c r="LP86" i="2" s="1"/>
  <c r="JW86" i="2"/>
  <c r="KA86" i="2" s="1"/>
  <c r="IH86" i="2"/>
  <c r="IL86" i="2" s="1"/>
  <c r="GS86" i="2"/>
  <c r="GW86" i="2" s="1"/>
  <c r="FD86" i="2"/>
  <c r="FH86" i="2" s="1"/>
  <c r="DO86" i="2"/>
  <c r="DS86" i="2" s="1"/>
  <c r="BZ86" i="2"/>
  <c r="CD86" i="2" s="1"/>
  <c r="AK86" i="2"/>
  <c r="AO86" i="2" s="1"/>
  <c r="E88" i="7"/>
  <c r="C89" i="7"/>
  <c r="NA87" i="2" l="1"/>
  <c r="NE87" i="2" s="1"/>
  <c r="JW87" i="2"/>
  <c r="KA87" i="2" s="1"/>
  <c r="LL87" i="2"/>
  <c r="LP87" i="2" s="1"/>
  <c r="IH87" i="2"/>
  <c r="IL87" i="2" s="1"/>
  <c r="GS87" i="2"/>
  <c r="GW87" i="2" s="1"/>
  <c r="FD87" i="2"/>
  <c r="FH87" i="2" s="1"/>
  <c r="DO87" i="2"/>
  <c r="DS87" i="2" s="1"/>
  <c r="BZ87" i="2"/>
  <c r="CD87" i="2" s="1"/>
  <c r="AK87" i="2"/>
  <c r="AO87" i="2" s="1"/>
  <c r="C90" i="7"/>
  <c r="E89" i="7"/>
  <c r="NA88" i="2" l="1"/>
  <c r="NE88" i="2" s="1"/>
  <c r="LL88" i="2"/>
  <c r="LP88" i="2" s="1"/>
  <c r="JW88" i="2"/>
  <c r="KA88" i="2" s="1"/>
  <c r="IH88" i="2"/>
  <c r="IL88" i="2" s="1"/>
  <c r="GS88" i="2"/>
  <c r="GW88" i="2" s="1"/>
  <c r="FD88" i="2"/>
  <c r="FH88" i="2" s="1"/>
  <c r="DO88" i="2"/>
  <c r="DS88" i="2" s="1"/>
  <c r="BZ88" i="2"/>
  <c r="CD88" i="2" s="1"/>
  <c r="C91" i="7"/>
  <c r="E90" i="7"/>
  <c r="AK88" i="2"/>
  <c r="AO88" i="2" s="1"/>
  <c r="NA89" i="2" l="1"/>
  <c r="NE89" i="2" s="1"/>
  <c r="LL89" i="2"/>
  <c r="LP89" i="2" s="1"/>
  <c r="JW89" i="2"/>
  <c r="KA89" i="2" s="1"/>
  <c r="IH89" i="2"/>
  <c r="IL89" i="2" s="1"/>
  <c r="GS89" i="2"/>
  <c r="GW89" i="2" s="1"/>
  <c r="FD89" i="2"/>
  <c r="FH89" i="2" s="1"/>
  <c r="DO89" i="2"/>
  <c r="DS89" i="2" s="1"/>
  <c r="BZ89" i="2"/>
  <c r="CD89" i="2" s="1"/>
  <c r="E91" i="7"/>
  <c r="C92" i="7"/>
  <c r="AK89" i="2"/>
  <c r="AO89" i="2" s="1"/>
  <c r="NA90" i="2" l="1"/>
  <c r="NE90" i="2" s="1"/>
  <c r="LL90" i="2"/>
  <c r="LP90" i="2" s="1"/>
  <c r="JW90" i="2"/>
  <c r="KA90" i="2" s="1"/>
  <c r="IH90" i="2"/>
  <c r="IL90" i="2" s="1"/>
  <c r="GS90" i="2"/>
  <c r="GW90" i="2" s="1"/>
  <c r="DO90" i="2"/>
  <c r="DS90" i="2" s="1"/>
  <c r="FD90" i="2"/>
  <c r="FH90" i="2" s="1"/>
  <c r="BZ90" i="2"/>
  <c r="CD90" i="2" s="1"/>
  <c r="E92" i="7"/>
  <c r="AK90" i="2"/>
  <c r="AO90" i="2" s="1"/>
  <c r="C93" i="7"/>
  <c r="NA91" i="2" l="1"/>
  <c r="NE91" i="2" s="1"/>
  <c r="LL91" i="2"/>
  <c r="LP91" i="2" s="1"/>
  <c r="JW91" i="2"/>
  <c r="KA91" i="2" s="1"/>
  <c r="IH91" i="2"/>
  <c r="IL91" i="2" s="1"/>
  <c r="GS91" i="2"/>
  <c r="GW91" i="2" s="1"/>
  <c r="FD91" i="2"/>
  <c r="FH91" i="2" s="1"/>
  <c r="DO91" i="2"/>
  <c r="DS91" i="2" s="1"/>
  <c r="BZ91" i="2"/>
  <c r="CD91" i="2" s="1"/>
  <c r="AK91" i="2"/>
  <c r="AO91" i="2" s="1"/>
  <c r="E93" i="7"/>
  <c r="C94" i="7"/>
  <c r="NA92" i="2" l="1"/>
  <c r="NE92" i="2" s="1"/>
  <c r="LL92" i="2"/>
  <c r="LP92" i="2" s="1"/>
  <c r="JW92" i="2"/>
  <c r="KA92" i="2" s="1"/>
  <c r="GS92" i="2"/>
  <c r="GW92" i="2" s="1"/>
  <c r="IH92" i="2"/>
  <c r="IL92" i="2" s="1"/>
  <c r="FD92" i="2"/>
  <c r="FH92" i="2" s="1"/>
  <c r="DO92" i="2"/>
  <c r="DS92" i="2" s="1"/>
  <c r="BZ92" i="2"/>
  <c r="CD92" i="2" s="1"/>
  <c r="E94" i="7"/>
  <c r="C95" i="7"/>
  <c r="AK92" i="2"/>
  <c r="AO92" i="2" s="1"/>
  <c r="NA93" i="2" l="1"/>
  <c r="NE93" i="2" s="1"/>
  <c r="LL93" i="2"/>
  <c r="LP93" i="2" s="1"/>
  <c r="JW93" i="2"/>
  <c r="KA93" i="2" s="1"/>
  <c r="IH93" i="2"/>
  <c r="IL93" i="2" s="1"/>
  <c r="GS93" i="2"/>
  <c r="GW93" i="2" s="1"/>
  <c r="FD93" i="2"/>
  <c r="FH93" i="2" s="1"/>
  <c r="DO93" i="2"/>
  <c r="DS93" i="2" s="1"/>
  <c r="BZ93" i="2"/>
  <c r="CD93" i="2" s="1"/>
  <c r="C96" i="7"/>
  <c r="E95" i="7"/>
  <c r="AK93" i="2"/>
  <c r="AO93" i="2" s="1"/>
  <c r="NA94" i="2" l="1"/>
  <c r="NE94" i="2" s="1"/>
  <c r="LL94" i="2"/>
  <c r="LP94" i="2" s="1"/>
  <c r="JW94" i="2"/>
  <c r="KA94" i="2" s="1"/>
  <c r="IH94" i="2"/>
  <c r="IL94" i="2" s="1"/>
  <c r="DO94" i="2"/>
  <c r="DS94" i="2" s="1"/>
  <c r="GS94" i="2"/>
  <c r="GW94" i="2" s="1"/>
  <c r="BZ94" i="2"/>
  <c r="CD94" i="2" s="1"/>
  <c r="FD94" i="2"/>
  <c r="FH94" i="2" s="1"/>
  <c r="AK94" i="2"/>
  <c r="AO94" i="2" s="1"/>
  <c r="E96" i="7"/>
  <c r="C97" i="7"/>
  <c r="NA95" i="2" l="1"/>
  <c r="NE95" i="2" s="1"/>
  <c r="LL95" i="2"/>
  <c r="LP95" i="2" s="1"/>
  <c r="JW95" i="2"/>
  <c r="KA95" i="2" s="1"/>
  <c r="IH95" i="2"/>
  <c r="IL95" i="2" s="1"/>
  <c r="GS95" i="2"/>
  <c r="GW95" i="2" s="1"/>
  <c r="FD95" i="2"/>
  <c r="FH95" i="2" s="1"/>
  <c r="DO95" i="2"/>
  <c r="DS95" i="2" s="1"/>
  <c r="BZ95" i="2"/>
  <c r="CD95" i="2" s="1"/>
  <c r="C98" i="7"/>
  <c r="E97" i="7"/>
  <c r="AK95" i="2"/>
  <c r="AO95" i="2" s="1"/>
  <c r="NA96" i="2" l="1"/>
  <c r="NE96" i="2" s="1"/>
  <c r="LL96" i="2"/>
  <c r="LP96" i="2" s="1"/>
  <c r="JW96" i="2"/>
  <c r="KA96" i="2" s="1"/>
  <c r="GS96" i="2"/>
  <c r="GW96" i="2" s="1"/>
  <c r="IH96" i="2"/>
  <c r="IL96" i="2" s="1"/>
  <c r="FD96" i="2"/>
  <c r="FH96" i="2" s="1"/>
  <c r="DO96" i="2"/>
  <c r="DS96" i="2" s="1"/>
  <c r="BZ96" i="2"/>
  <c r="CD96" i="2" s="1"/>
  <c r="E98" i="7"/>
  <c r="C99" i="7"/>
  <c r="AK96" i="2"/>
  <c r="AO96" i="2" s="1"/>
  <c r="NA97" i="2" l="1"/>
  <c r="NE97" i="2" s="1"/>
  <c r="LL97" i="2"/>
  <c r="LP97" i="2" s="1"/>
  <c r="JW97" i="2"/>
  <c r="KA97" i="2" s="1"/>
  <c r="IH97" i="2"/>
  <c r="IL97" i="2" s="1"/>
  <c r="GS97" i="2"/>
  <c r="GW97" i="2" s="1"/>
  <c r="FD97" i="2"/>
  <c r="FH97" i="2" s="1"/>
  <c r="DO97" i="2"/>
  <c r="DS97" i="2" s="1"/>
  <c r="BZ97" i="2"/>
  <c r="CD97" i="2" s="1"/>
  <c r="AK97" i="2"/>
  <c r="AO97" i="2" s="1"/>
  <c r="C100" i="7"/>
  <c r="E99" i="7"/>
  <c r="NA98" i="2" l="1"/>
  <c r="NE98" i="2" s="1"/>
  <c r="LL98" i="2"/>
  <c r="LP98" i="2" s="1"/>
  <c r="JW98" i="2"/>
  <c r="KA98" i="2" s="1"/>
  <c r="IH98" i="2"/>
  <c r="IL98" i="2" s="1"/>
  <c r="GS98" i="2"/>
  <c r="GW98" i="2" s="1"/>
  <c r="FD98" i="2"/>
  <c r="FH98" i="2" s="1"/>
  <c r="DO98" i="2"/>
  <c r="DS98" i="2" s="1"/>
  <c r="BZ98" i="2"/>
  <c r="CD98" i="2" s="1"/>
  <c r="C101" i="7"/>
  <c r="E100" i="7"/>
  <c r="AK98" i="2"/>
  <c r="AO98" i="2" s="1"/>
  <c r="NA99" i="2" l="1"/>
  <c r="NE99" i="2" s="1"/>
  <c r="LL99" i="2"/>
  <c r="LP99" i="2" s="1"/>
  <c r="JW99" i="2"/>
  <c r="KA99" i="2" s="1"/>
  <c r="IH99" i="2"/>
  <c r="IL99" i="2" s="1"/>
  <c r="GS99" i="2"/>
  <c r="GW99" i="2" s="1"/>
  <c r="FD99" i="2"/>
  <c r="FH99" i="2" s="1"/>
  <c r="DO99" i="2"/>
  <c r="DS99" i="2" s="1"/>
  <c r="BZ99" i="2"/>
  <c r="CD99" i="2" s="1"/>
  <c r="C102" i="7"/>
  <c r="E101" i="7"/>
  <c r="AK99" i="2"/>
  <c r="AO99" i="2" s="1"/>
  <c r="NA100" i="2" l="1"/>
  <c r="NE100" i="2" s="1"/>
  <c r="LL100" i="2"/>
  <c r="LP100" i="2" s="1"/>
  <c r="JW100" i="2"/>
  <c r="KA100" i="2" s="1"/>
  <c r="IH100" i="2"/>
  <c r="IL100" i="2" s="1"/>
  <c r="GS100" i="2"/>
  <c r="GW100" i="2" s="1"/>
  <c r="FD100" i="2"/>
  <c r="FH100" i="2" s="1"/>
  <c r="DO100" i="2"/>
  <c r="DS100" i="2" s="1"/>
  <c r="BZ100" i="2"/>
  <c r="CD100" i="2" s="1"/>
  <c r="AK100" i="2"/>
  <c r="AO100" i="2" s="1"/>
  <c r="E102" i="7"/>
  <c r="C103" i="7"/>
  <c r="NA101" i="2" l="1"/>
  <c r="NE101" i="2" s="1"/>
  <c r="LL101" i="2"/>
  <c r="LP101" i="2" s="1"/>
  <c r="JW101" i="2"/>
  <c r="KA101" i="2" s="1"/>
  <c r="IH101" i="2"/>
  <c r="IL101" i="2" s="1"/>
  <c r="GS101" i="2"/>
  <c r="GW101" i="2" s="1"/>
  <c r="FD101" i="2"/>
  <c r="FH101" i="2" s="1"/>
  <c r="DO101" i="2"/>
  <c r="DS101" i="2" s="1"/>
  <c r="BZ101" i="2"/>
  <c r="CD101" i="2" s="1"/>
  <c r="E103" i="7"/>
  <c r="C104" i="7"/>
  <c r="AK101" i="2"/>
  <c r="AO101" i="2" s="1"/>
  <c r="NA102" i="2" l="1"/>
  <c r="NE102" i="2" s="1"/>
  <c r="LL102" i="2"/>
  <c r="LP102" i="2" s="1"/>
  <c r="JW102" i="2"/>
  <c r="KA102" i="2" s="1"/>
  <c r="IH102" i="2"/>
  <c r="IL102" i="2" s="1"/>
  <c r="GS102" i="2"/>
  <c r="GW102" i="2" s="1"/>
  <c r="FD102" i="2"/>
  <c r="FH102" i="2" s="1"/>
  <c r="DO102" i="2"/>
  <c r="DS102" i="2" s="1"/>
  <c r="BZ102" i="2"/>
  <c r="CD102" i="2" s="1"/>
  <c r="AK102" i="2"/>
  <c r="AO102" i="2" s="1"/>
  <c r="C105" i="7"/>
  <c r="E104" i="7"/>
  <c r="NA103" i="2" l="1"/>
  <c r="NE103" i="2" s="1"/>
  <c r="JW103" i="2"/>
  <c r="KA103" i="2" s="1"/>
  <c r="IH103" i="2"/>
  <c r="IL103" i="2" s="1"/>
  <c r="LL103" i="2"/>
  <c r="LP103" i="2" s="1"/>
  <c r="GS103" i="2"/>
  <c r="GW103" i="2" s="1"/>
  <c r="FD103" i="2"/>
  <c r="FH103" i="2" s="1"/>
  <c r="DO103" i="2"/>
  <c r="DS103" i="2" s="1"/>
  <c r="BZ103" i="2"/>
  <c r="CD103" i="2" s="1"/>
  <c r="C106" i="7"/>
  <c r="E105" i="7"/>
  <c r="AK103" i="2"/>
  <c r="AO103" i="2" s="1"/>
  <c r="NA104" i="2" l="1"/>
  <c r="NE104" i="2" s="1"/>
  <c r="LL104" i="2"/>
  <c r="LP104" i="2" s="1"/>
  <c r="JW104" i="2"/>
  <c r="KA104" i="2" s="1"/>
  <c r="IH104" i="2"/>
  <c r="IL104" i="2" s="1"/>
  <c r="GS104" i="2"/>
  <c r="GW104" i="2" s="1"/>
  <c r="FD104" i="2"/>
  <c r="FH104" i="2" s="1"/>
  <c r="DO104" i="2"/>
  <c r="DS104" i="2" s="1"/>
  <c r="BZ104" i="2"/>
  <c r="CD104" i="2" s="1"/>
  <c r="AK104" i="2"/>
  <c r="AO104" i="2" s="1"/>
  <c r="C107" i="7"/>
  <c r="E106" i="7"/>
  <c r="NA105" i="2" l="1"/>
  <c r="NE105" i="2" s="1"/>
  <c r="LL105" i="2"/>
  <c r="LP105" i="2" s="1"/>
  <c r="JW105" i="2"/>
  <c r="KA105" i="2" s="1"/>
  <c r="IH105" i="2"/>
  <c r="IL105" i="2" s="1"/>
  <c r="GS105" i="2"/>
  <c r="GW105" i="2" s="1"/>
  <c r="FD105" i="2"/>
  <c r="FH105" i="2" s="1"/>
  <c r="DO105" i="2"/>
  <c r="DS105" i="2" s="1"/>
  <c r="BZ105" i="2"/>
  <c r="CD105" i="2" s="1"/>
  <c r="C108" i="7"/>
  <c r="E107" i="7"/>
  <c r="AK105" i="2"/>
  <c r="AO105" i="2" s="1"/>
  <c r="NA106" i="2" l="1"/>
  <c r="NE106" i="2" s="1"/>
  <c r="LL106" i="2"/>
  <c r="LP106" i="2" s="1"/>
  <c r="JW106" i="2"/>
  <c r="KA106" i="2" s="1"/>
  <c r="IH106" i="2"/>
  <c r="IL106" i="2" s="1"/>
  <c r="GS106" i="2"/>
  <c r="GW106" i="2" s="1"/>
  <c r="DO106" i="2"/>
  <c r="DS106" i="2" s="1"/>
  <c r="FD106" i="2"/>
  <c r="FH106" i="2" s="1"/>
  <c r="BZ106" i="2"/>
  <c r="CD106" i="2" s="1"/>
  <c r="AK106" i="2"/>
  <c r="AO106" i="2" s="1"/>
  <c r="C109" i="7"/>
  <c r="E108" i="7"/>
  <c r="NA107" i="2" l="1"/>
  <c r="NE107" i="2" s="1"/>
  <c r="LL107" i="2"/>
  <c r="LP107" i="2" s="1"/>
  <c r="JW107" i="2"/>
  <c r="KA107" i="2" s="1"/>
  <c r="IH107" i="2"/>
  <c r="IL107" i="2" s="1"/>
  <c r="GS107" i="2"/>
  <c r="GW107" i="2" s="1"/>
  <c r="FD107" i="2"/>
  <c r="FH107" i="2" s="1"/>
  <c r="DO107" i="2"/>
  <c r="DS107" i="2" s="1"/>
  <c r="BZ107" i="2"/>
  <c r="CD107" i="2" s="1"/>
  <c r="AK107" i="2"/>
  <c r="AO107" i="2" s="1"/>
  <c r="C110" i="7"/>
  <c r="E109" i="7"/>
  <c r="NA108" i="2" l="1"/>
  <c r="NE108" i="2" s="1"/>
  <c r="LL108" i="2"/>
  <c r="LP108" i="2" s="1"/>
  <c r="JW108" i="2"/>
  <c r="KA108" i="2" s="1"/>
  <c r="GS108" i="2"/>
  <c r="GW108" i="2" s="1"/>
  <c r="IH108" i="2"/>
  <c r="IL108" i="2" s="1"/>
  <c r="FD108" i="2"/>
  <c r="FH108" i="2" s="1"/>
  <c r="DO108" i="2"/>
  <c r="DS108" i="2" s="1"/>
  <c r="BZ108" i="2"/>
  <c r="CD108" i="2" s="1"/>
  <c r="E110" i="7"/>
  <c r="AK108" i="2"/>
  <c r="AO108" i="2" s="1"/>
  <c r="C111" i="7"/>
  <c r="NA109" i="2" l="1"/>
  <c r="NE109" i="2" s="1"/>
  <c r="LL109" i="2"/>
  <c r="LP109" i="2" s="1"/>
  <c r="JW109" i="2"/>
  <c r="KA109" i="2" s="1"/>
  <c r="IH109" i="2"/>
  <c r="IL109" i="2" s="1"/>
  <c r="GS109" i="2"/>
  <c r="GW109" i="2" s="1"/>
  <c r="FD109" i="2"/>
  <c r="FH109" i="2" s="1"/>
  <c r="DO109" i="2"/>
  <c r="DS109" i="2" s="1"/>
  <c r="BZ109" i="2"/>
  <c r="CD109" i="2" s="1"/>
  <c r="AK109" i="2"/>
  <c r="AO109" i="2" s="1"/>
  <c r="E111" i="7"/>
  <c r="C112" i="7"/>
  <c r="NA110" i="2" l="1"/>
  <c r="NE110" i="2" s="1"/>
  <c r="LL110" i="2"/>
  <c r="LP110" i="2" s="1"/>
  <c r="JW110" i="2"/>
  <c r="KA110" i="2" s="1"/>
  <c r="IH110" i="2"/>
  <c r="IL110" i="2" s="1"/>
  <c r="DO110" i="2"/>
  <c r="DS110" i="2" s="1"/>
  <c r="FD110" i="2"/>
  <c r="FH110" i="2" s="1"/>
  <c r="BZ110" i="2"/>
  <c r="CD110" i="2" s="1"/>
  <c r="GS110" i="2"/>
  <c r="GW110" i="2" s="1"/>
  <c r="AK110" i="2"/>
  <c r="AO110" i="2" s="1"/>
  <c r="C113" i="7"/>
  <c r="E112" i="7"/>
  <c r="NA111" i="2" l="1"/>
  <c r="NE111" i="2" s="1"/>
  <c r="LL111" i="2"/>
  <c r="LP111" i="2" s="1"/>
  <c r="JW111" i="2"/>
  <c r="KA111" i="2" s="1"/>
  <c r="IH111" i="2"/>
  <c r="IL111" i="2" s="1"/>
  <c r="GS111" i="2"/>
  <c r="GW111" i="2" s="1"/>
  <c r="FD111" i="2"/>
  <c r="FH111" i="2" s="1"/>
  <c r="DO111" i="2"/>
  <c r="DS111" i="2" s="1"/>
  <c r="BZ111" i="2"/>
  <c r="CD111" i="2" s="1"/>
  <c r="C114" i="7"/>
  <c r="AK111" i="2"/>
  <c r="AO111" i="2" s="1"/>
  <c r="E113" i="7"/>
  <c r="NA112" i="2" l="1"/>
  <c r="NE112" i="2" s="1"/>
  <c r="LL112" i="2"/>
  <c r="LP112" i="2" s="1"/>
  <c r="JW112" i="2"/>
  <c r="KA112" i="2" s="1"/>
  <c r="GS112" i="2"/>
  <c r="GW112" i="2" s="1"/>
  <c r="FD112" i="2"/>
  <c r="FH112" i="2" s="1"/>
  <c r="DO112" i="2"/>
  <c r="DS112" i="2" s="1"/>
  <c r="IH112" i="2"/>
  <c r="IL112" i="2" s="1"/>
  <c r="BZ112" i="2"/>
  <c r="CD112" i="2" s="1"/>
  <c r="E114" i="7"/>
  <c r="C115" i="7"/>
  <c r="AK112" i="2"/>
  <c r="AO112" i="2" s="1"/>
  <c r="NA113" i="2" l="1"/>
  <c r="NE113" i="2" s="1"/>
  <c r="LL113" i="2"/>
  <c r="LP113" i="2" s="1"/>
  <c r="JW113" i="2"/>
  <c r="KA113" i="2" s="1"/>
  <c r="IH113" i="2"/>
  <c r="IL113" i="2" s="1"/>
  <c r="GS113" i="2"/>
  <c r="GW113" i="2" s="1"/>
  <c r="FD113" i="2"/>
  <c r="FH113" i="2" s="1"/>
  <c r="DO113" i="2"/>
  <c r="DS113" i="2" s="1"/>
  <c r="BZ113" i="2"/>
  <c r="CD113" i="2" s="1"/>
  <c r="AK113" i="2"/>
  <c r="AO113" i="2" s="1"/>
  <c r="E115" i="7"/>
  <c r="C116" i="7"/>
  <c r="NA114" i="2" l="1"/>
  <c r="NE114" i="2" s="1"/>
  <c r="LL114" i="2"/>
  <c r="LP114" i="2" s="1"/>
  <c r="JW114" i="2"/>
  <c r="KA114" i="2" s="1"/>
  <c r="IH114" i="2"/>
  <c r="IL114" i="2" s="1"/>
  <c r="GS114" i="2"/>
  <c r="GW114" i="2" s="1"/>
  <c r="FD114" i="2"/>
  <c r="FH114" i="2" s="1"/>
  <c r="DO114" i="2"/>
  <c r="DS114" i="2" s="1"/>
  <c r="BZ114" i="2"/>
  <c r="CD114" i="2" s="1"/>
  <c r="AK114" i="2"/>
  <c r="AO114" i="2" s="1"/>
  <c r="E116" i="7"/>
  <c r="C117" i="7"/>
  <c r="NA115" i="2" l="1"/>
  <c r="NE115" i="2" s="1"/>
  <c r="LL115" i="2"/>
  <c r="LP115" i="2" s="1"/>
  <c r="JW115" i="2"/>
  <c r="KA115" i="2" s="1"/>
  <c r="IH115" i="2"/>
  <c r="IL115" i="2" s="1"/>
  <c r="GS115" i="2"/>
  <c r="GW115" i="2" s="1"/>
  <c r="FD115" i="2"/>
  <c r="FH115" i="2" s="1"/>
  <c r="DO115" i="2"/>
  <c r="DS115" i="2" s="1"/>
  <c r="BZ115" i="2"/>
  <c r="CD115" i="2" s="1"/>
  <c r="AK115" i="2"/>
  <c r="AO115" i="2" s="1"/>
  <c r="C118" i="7"/>
  <c r="E117" i="7"/>
  <c r="NA116" i="2" l="1"/>
  <c r="NE116" i="2" s="1"/>
  <c r="LL116" i="2"/>
  <c r="LP116" i="2" s="1"/>
  <c r="IH116" i="2"/>
  <c r="IL116" i="2" s="1"/>
  <c r="JW116" i="2"/>
  <c r="KA116" i="2" s="1"/>
  <c r="GS116" i="2"/>
  <c r="GW116" i="2" s="1"/>
  <c r="FD116" i="2"/>
  <c r="FH116" i="2" s="1"/>
  <c r="DO116" i="2"/>
  <c r="DS116" i="2" s="1"/>
  <c r="BZ116" i="2"/>
  <c r="CD116" i="2" s="1"/>
  <c r="E118" i="7"/>
  <c r="C119" i="7"/>
  <c r="AK116" i="2"/>
  <c r="AO116" i="2" s="1"/>
  <c r="NA117" i="2" l="1"/>
  <c r="NE117" i="2" s="1"/>
  <c r="LL117" i="2"/>
  <c r="LP117" i="2" s="1"/>
  <c r="JW117" i="2"/>
  <c r="KA117" i="2" s="1"/>
  <c r="IH117" i="2"/>
  <c r="IL117" i="2" s="1"/>
  <c r="GS117" i="2"/>
  <c r="GW117" i="2" s="1"/>
  <c r="FD117" i="2"/>
  <c r="FH117" i="2" s="1"/>
  <c r="DO117" i="2"/>
  <c r="DS117" i="2" s="1"/>
  <c r="BZ117" i="2"/>
  <c r="CD117" i="2" s="1"/>
  <c r="AK117" i="2"/>
  <c r="AO117" i="2" s="1"/>
  <c r="E119" i="7"/>
  <c r="C120" i="7"/>
  <c r="NA118" i="2" l="1"/>
  <c r="NE118" i="2" s="1"/>
  <c r="LL118" i="2"/>
  <c r="LP118" i="2" s="1"/>
  <c r="JW118" i="2"/>
  <c r="KA118" i="2" s="1"/>
  <c r="IH118" i="2"/>
  <c r="IL118" i="2" s="1"/>
  <c r="GS118" i="2"/>
  <c r="GW118" i="2" s="1"/>
  <c r="FD118" i="2"/>
  <c r="FH118" i="2" s="1"/>
  <c r="DO118" i="2"/>
  <c r="DS118" i="2" s="1"/>
  <c r="BZ118" i="2"/>
  <c r="CD118" i="2" s="1"/>
  <c r="AK118" i="2"/>
  <c r="AO118" i="2" s="1"/>
  <c r="E120" i="7"/>
  <c r="C121" i="7"/>
  <c r="NA119" i="2" l="1"/>
  <c r="NE119" i="2" s="1"/>
  <c r="LL119" i="2"/>
  <c r="LP119" i="2" s="1"/>
  <c r="JW119" i="2"/>
  <c r="KA119" i="2" s="1"/>
  <c r="IH119" i="2"/>
  <c r="IL119" i="2" s="1"/>
  <c r="GS119" i="2"/>
  <c r="GW119" i="2" s="1"/>
  <c r="FD119" i="2"/>
  <c r="FH119" i="2" s="1"/>
  <c r="DO119" i="2"/>
  <c r="DS119" i="2" s="1"/>
  <c r="BZ119" i="2"/>
  <c r="CD119" i="2" s="1"/>
  <c r="AK119" i="2"/>
  <c r="AO119" i="2" s="1"/>
  <c r="C122" i="7"/>
  <c r="E121" i="7"/>
  <c r="NA120" i="2" l="1"/>
  <c r="NE120" i="2" s="1"/>
  <c r="LL120" i="2"/>
  <c r="LP120" i="2" s="1"/>
  <c r="JW120" i="2"/>
  <c r="KA120" i="2" s="1"/>
  <c r="IH120" i="2"/>
  <c r="IL120" i="2" s="1"/>
  <c r="GS120" i="2"/>
  <c r="GW120" i="2" s="1"/>
  <c r="FD120" i="2"/>
  <c r="FH120" i="2" s="1"/>
  <c r="DO120" i="2"/>
  <c r="DS120" i="2" s="1"/>
  <c r="BZ120" i="2"/>
  <c r="CD120" i="2" s="1"/>
  <c r="AK120" i="2"/>
  <c r="AO120" i="2" s="1"/>
  <c r="C123" i="7"/>
  <c r="E122" i="7"/>
  <c r="NA121" i="2" l="1"/>
  <c r="NE121" i="2" s="1"/>
  <c r="LL121" i="2"/>
  <c r="LP121" i="2" s="1"/>
  <c r="JW121" i="2"/>
  <c r="KA121" i="2" s="1"/>
  <c r="IH121" i="2"/>
  <c r="IL121" i="2" s="1"/>
  <c r="GS121" i="2"/>
  <c r="GW121" i="2" s="1"/>
  <c r="FD121" i="2"/>
  <c r="FH121" i="2" s="1"/>
  <c r="DO121" i="2"/>
  <c r="DS121" i="2" s="1"/>
  <c r="BZ121" i="2"/>
  <c r="CD121" i="2" s="1"/>
  <c r="C124" i="7"/>
  <c r="E123" i="7"/>
  <c r="AK121" i="2"/>
  <c r="AO121" i="2" s="1"/>
  <c r="NA122" i="2" l="1"/>
  <c r="NE122" i="2" s="1"/>
  <c r="LL122" i="2"/>
  <c r="LP122" i="2" s="1"/>
  <c r="JW122" i="2"/>
  <c r="KA122" i="2" s="1"/>
  <c r="IH122" i="2"/>
  <c r="IL122" i="2" s="1"/>
  <c r="GS122" i="2"/>
  <c r="GW122" i="2" s="1"/>
  <c r="FD122" i="2"/>
  <c r="FH122" i="2" s="1"/>
  <c r="BZ122" i="2"/>
  <c r="CD122" i="2" s="1"/>
  <c r="DO122" i="2"/>
  <c r="DS122" i="2" s="1"/>
  <c r="AK122" i="2"/>
  <c r="AO122" i="2" s="1"/>
  <c r="E124" i="7"/>
  <c r="C125" i="7"/>
  <c r="NA123" i="2" l="1"/>
  <c r="NE123" i="2" s="1"/>
  <c r="LL123" i="2"/>
  <c r="LP123" i="2" s="1"/>
  <c r="JW123" i="2"/>
  <c r="KA123" i="2" s="1"/>
  <c r="IH123" i="2"/>
  <c r="IL123" i="2" s="1"/>
  <c r="GS123" i="2"/>
  <c r="GW123" i="2" s="1"/>
  <c r="FD123" i="2"/>
  <c r="FH123" i="2" s="1"/>
  <c r="DO123" i="2"/>
  <c r="DS123" i="2" s="1"/>
  <c r="BZ123" i="2"/>
  <c r="CD123" i="2" s="1"/>
  <c r="AK123" i="2"/>
  <c r="AO123" i="2" s="1"/>
  <c r="C126" i="7"/>
  <c r="E125" i="7"/>
  <c r="NA124" i="2" l="1"/>
  <c r="NE124" i="2" s="1"/>
  <c r="LL124" i="2"/>
  <c r="LP124" i="2" s="1"/>
  <c r="JW124" i="2"/>
  <c r="KA124" i="2" s="1"/>
  <c r="GS124" i="2"/>
  <c r="GW124" i="2" s="1"/>
  <c r="IH124" i="2"/>
  <c r="IL124" i="2" s="1"/>
  <c r="FD124" i="2"/>
  <c r="FH124" i="2" s="1"/>
  <c r="DO124" i="2"/>
  <c r="DS124" i="2" s="1"/>
  <c r="BZ124" i="2"/>
  <c r="CD124" i="2" s="1"/>
  <c r="C127" i="7"/>
  <c r="E126" i="7"/>
  <c r="AK124" i="2"/>
  <c r="AO124" i="2" s="1"/>
  <c r="NA125" i="2" l="1"/>
  <c r="NE125" i="2" s="1"/>
  <c r="LL125" i="2"/>
  <c r="LP125" i="2" s="1"/>
  <c r="JW125" i="2"/>
  <c r="KA125" i="2" s="1"/>
  <c r="IH125" i="2"/>
  <c r="IL125" i="2" s="1"/>
  <c r="GS125" i="2"/>
  <c r="GW125" i="2" s="1"/>
  <c r="FD125" i="2"/>
  <c r="FH125" i="2" s="1"/>
  <c r="DO125" i="2"/>
  <c r="DS125" i="2" s="1"/>
  <c r="BZ125" i="2"/>
  <c r="CD125" i="2" s="1"/>
  <c r="AK125" i="2"/>
  <c r="AO125" i="2" s="1"/>
  <c r="C128" i="7"/>
  <c r="E127" i="7"/>
  <c r="NA126" i="2" l="1"/>
  <c r="NE126" i="2" s="1"/>
  <c r="LL126" i="2"/>
  <c r="LP126" i="2" s="1"/>
  <c r="JW126" i="2"/>
  <c r="KA126" i="2" s="1"/>
  <c r="IH126" i="2"/>
  <c r="IL126" i="2" s="1"/>
  <c r="GS126" i="2"/>
  <c r="GW126" i="2" s="1"/>
  <c r="DO126" i="2"/>
  <c r="DS126" i="2" s="1"/>
  <c r="BZ126" i="2"/>
  <c r="CD126" i="2" s="1"/>
  <c r="FD126" i="2"/>
  <c r="FH126" i="2" s="1"/>
  <c r="AK126" i="2"/>
  <c r="AO126" i="2" s="1"/>
  <c r="E128" i="7"/>
  <c r="C129" i="7"/>
  <c r="NA127" i="2" l="1"/>
  <c r="NE127" i="2" s="1"/>
  <c r="LL127" i="2"/>
  <c r="LP127" i="2" s="1"/>
  <c r="JW127" i="2"/>
  <c r="KA127" i="2" s="1"/>
  <c r="IH127" i="2"/>
  <c r="IL127" i="2" s="1"/>
  <c r="GS127" i="2"/>
  <c r="GW127" i="2" s="1"/>
  <c r="FD127" i="2"/>
  <c r="FH127" i="2" s="1"/>
  <c r="DO127" i="2"/>
  <c r="DS127" i="2" s="1"/>
  <c r="BZ127" i="2"/>
  <c r="CD127" i="2" s="1"/>
  <c r="C130" i="7"/>
  <c r="AK127" i="2"/>
  <c r="AO127" i="2" s="1"/>
  <c r="E129" i="7"/>
  <c r="NA128" i="2" l="1"/>
  <c r="NE128" i="2" s="1"/>
  <c r="LL128" i="2"/>
  <c r="LP128" i="2" s="1"/>
  <c r="JW128" i="2"/>
  <c r="KA128" i="2" s="1"/>
  <c r="GS128" i="2"/>
  <c r="GW128" i="2" s="1"/>
  <c r="IH128" i="2"/>
  <c r="IL128" i="2" s="1"/>
  <c r="FD128" i="2"/>
  <c r="FH128" i="2" s="1"/>
  <c r="DO128" i="2"/>
  <c r="DS128" i="2" s="1"/>
  <c r="BZ128" i="2"/>
  <c r="CD128" i="2" s="1"/>
  <c r="C131" i="7"/>
  <c r="E130" i="7"/>
  <c r="AK128" i="2"/>
  <c r="AO128" i="2" s="1"/>
  <c r="NA129" i="2" l="1"/>
  <c r="NE129" i="2" s="1"/>
  <c r="LL129" i="2"/>
  <c r="LP129" i="2" s="1"/>
  <c r="JW129" i="2"/>
  <c r="KA129" i="2" s="1"/>
  <c r="IH129" i="2"/>
  <c r="IL129" i="2" s="1"/>
  <c r="GS129" i="2"/>
  <c r="GW129" i="2" s="1"/>
  <c r="FD129" i="2"/>
  <c r="FH129" i="2" s="1"/>
  <c r="DO129" i="2"/>
  <c r="DS129" i="2" s="1"/>
  <c r="BZ129" i="2"/>
  <c r="CD129" i="2" s="1"/>
  <c r="C132" i="7"/>
  <c r="E131" i="7"/>
  <c r="AK129" i="2"/>
  <c r="AO129" i="2" s="1"/>
  <c r="NA130" i="2" l="1"/>
  <c r="NE130" i="2" s="1"/>
  <c r="LL130" i="2"/>
  <c r="LP130" i="2" s="1"/>
  <c r="JW130" i="2"/>
  <c r="KA130" i="2" s="1"/>
  <c r="IH130" i="2"/>
  <c r="IL130" i="2" s="1"/>
  <c r="GS130" i="2"/>
  <c r="GW130" i="2" s="1"/>
  <c r="FD130" i="2"/>
  <c r="FH130" i="2" s="1"/>
  <c r="DO130" i="2"/>
  <c r="DS130" i="2" s="1"/>
  <c r="BZ130" i="2"/>
  <c r="CD130" i="2" s="1"/>
  <c r="C133" i="7"/>
  <c r="E132" i="7"/>
  <c r="AK130" i="2"/>
  <c r="AO130" i="2" s="1"/>
  <c r="NA131" i="2" l="1"/>
  <c r="NE131" i="2" s="1"/>
  <c r="LL131" i="2"/>
  <c r="LP131" i="2" s="1"/>
  <c r="JW131" i="2"/>
  <c r="KA131" i="2" s="1"/>
  <c r="IH131" i="2"/>
  <c r="IL131" i="2" s="1"/>
  <c r="GS131" i="2"/>
  <c r="GW131" i="2" s="1"/>
  <c r="FD131" i="2"/>
  <c r="FH131" i="2" s="1"/>
  <c r="DO131" i="2"/>
  <c r="DS131" i="2" s="1"/>
  <c r="BZ131" i="2"/>
  <c r="CD131" i="2" s="1"/>
  <c r="C134" i="7"/>
  <c r="E133" i="7"/>
  <c r="AK131" i="2"/>
  <c r="AO131" i="2" s="1"/>
  <c r="NA132" i="2" l="1"/>
  <c r="NE132" i="2" s="1"/>
  <c r="LL132" i="2"/>
  <c r="LP132" i="2" s="1"/>
  <c r="IH132" i="2"/>
  <c r="IL132" i="2" s="1"/>
  <c r="GS132" i="2"/>
  <c r="GW132" i="2" s="1"/>
  <c r="JW132" i="2"/>
  <c r="KA132" i="2" s="1"/>
  <c r="FD132" i="2"/>
  <c r="FH132" i="2" s="1"/>
  <c r="DO132" i="2"/>
  <c r="DS132" i="2" s="1"/>
  <c r="BZ132" i="2"/>
  <c r="CD132" i="2" s="1"/>
  <c r="E134" i="7"/>
  <c r="AK132" i="2"/>
  <c r="AO132" i="2" s="1"/>
  <c r="C135" i="7"/>
  <c r="NA133" i="2" l="1"/>
  <c r="NE133" i="2" s="1"/>
  <c r="LL133" i="2"/>
  <c r="LP133" i="2" s="1"/>
  <c r="JW133" i="2"/>
  <c r="KA133" i="2" s="1"/>
  <c r="IH133" i="2"/>
  <c r="IL133" i="2" s="1"/>
  <c r="GS133" i="2"/>
  <c r="GW133" i="2" s="1"/>
  <c r="FD133" i="2"/>
  <c r="FH133" i="2" s="1"/>
  <c r="DO133" i="2"/>
  <c r="DS133" i="2" s="1"/>
  <c r="BZ133" i="2"/>
  <c r="CD133" i="2" s="1"/>
  <c r="AK133" i="2"/>
  <c r="AO133" i="2" s="1"/>
  <c r="E135" i="7"/>
  <c r="C136" i="7"/>
  <c r="NA134" i="2" l="1"/>
  <c r="NE134" i="2" s="1"/>
  <c r="LL134" i="2"/>
  <c r="LP134" i="2" s="1"/>
  <c r="JW134" i="2"/>
  <c r="KA134" i="2" s="1"/>
  <c r="IH134" i="2"/>
  <c r="IL134" i="2" s="1"/>
  <c r="GS134" i="2"/>
  <c r="GW134" i="2" s="1"/>
  <c r="FD134" i="2"/>
  <c r="FH134" i="2" s="1"/>
  <c r="BZ134" i="2"/>
  <c r="CD134" i="2" s="1"/>
  <c r="DO134" i="2"/>
  <c r="DS134" i="2" s="1"/>
  <c r="AK134" i="2"/>
  <c r="AO134" i="2" s="1"/>
  <c r="E136" i="7"/>
  <c r="C137" i="7"/>
  <c r="NA135" i="2" l="1"/>
  <c r="NE135" i="2" s="1"/>
  <c r="LL135" i="2"/>
  <c r="LP135" i="2" s="1"/>
  <c r="JW135" i="2"/>
  <c r="KA135" i="2" s="1"/>
  <c r="IH135" i="2"/>
  <c r="IL135" i="2" s="1"/>
  <c r="GS135" i="2"/>
  <c r="GW135" i="2" s="1"/>
  <c r="FD135" i="2"/>
  <c r="FH135" i="2" s="1"/>
  <c r="DO135" i="2"/>
  <c r="DS135" i="2" s="1"/>
  <c r="BZ135" i="2"/>
  <c r="CD135" i="2" s="1"/>
  <c r="AK135" i="2"/>
  <c r="AO135" i="2" s="1"/>
  <c r="C138" i="7"/>
  <c r="E137" i="7"/>
  <c r="NA136" i="2" l="1"/>
  <c r="NE136" i="2" s="1"/>
  <c r="LL136" i="2"/>
  <c r="LP136" i="2" s="1"/>
  <c r="JW136" i="2"/>
  <c r="KA136" i="2" s="1"/>
  <c r="IH136" i="2"/>
  <c r="IL136" i="2" s="1"/>
  <c r="GS136" i="2"/>
  <c r="GW136" i="2" s="1"/>
  <c r="FD136" i="2"/>
  <c r="FH136" i="2" s="1"/>
  <c r="DO136" i="2"/>
  <c r="DS136" i="2" s="1"/>
  <c r="BZ136" i="2"/>
  <c r="CD136" i="2" s="1"/>
  <c r="C139" i="7"/>
  <c r="AK136" i="2"/>
  <c r="AO136" i="2" s="1"/>
  <c r="E138" i="7"/>
  <c r="NA137" i="2" l="1"/>
  <c r="NE137" i="2" s="1"/>
  <c r="LL137" i="2"/>
  <c r="LP137" i="2" s="1"/>
  <c r="JW137" i="2"/>
  <c r="KA137" i="2" s="1"/>
  <c r="IH137" i="2"/>
  <c r="IL137" i="2" s="1"/>
  <c r="GS137" i="2"/>
  <c r="GW137" i="2" s="1"/>
  <c r="FD137" i="2"/>
  <c r="FH137" i="2" s="1"/>
  <c r="DO137" i="2"/>
  <c r="DS137" i="2" s="1"/>
  <c r="BZ137" i="2"/>
  <c r="CD137" i="2" s="1"/>
  <c r="E139" i="7"/>
  <c r="C140" i="7"/>
  <c r="AK137" i="2"/>
  <c r="AO137" i="2" s="1"/>
  <c r="NA138" i="2" l="1"/>
  <c r="NE138" i="2" s="1"/>
  <c r="LL138" i="2"/>
  <c r="LP138" i="2" s="1"/>
  <c r="JW138" i="2"/>
  <c r="KA138" i="2" s="1"/>
  <c r="IH138" i="2"/>
  <c r="IL138" i="2" s="1"/>
  <c r="GS138" i="2"/>
  <c r="GW138" i="2" s="1"/>
  <c r="BZ138" i="2"/>
  <c r="CD138" i="2" s="1"/>
  <c r="DO138" i="2"/>
  <c r="DS138" i="2" s="1"/>
  <c r="FD138" i="2"/>
  <c r="FH138" i="2" s="1"/>
  <c r="AK138" i="2"/>
  <c r="AO138" i="2" s="1"/>
  <c r="C141" i="7"/>
  <c r="E140" i="7"/>
  <c r="NA139" i="2" l="1"/>
  <c r="NE139" i="2" s="1"/>
  <c r="LL139" i="2"/>
  <c r="LP139" i="2" s="1"/>
  <c r="JW139" i="2"/>
  <c r="KA139" i="2" s="1"/>
  <c r="IH139" i="2"/>
  <c r="IL139" i="2" s="1"/>
  <c r="GS139" i="2"/>
  <c r="GW139" i="2" s="1"/>
  <c r="FD139" i="2"/>
  <c r="FH139" i="2" s="1"/>
  <c r="DO139" i="2"/>
  <c r="DS139" i="2" s="1"/>
  <c r="BZ139" i="2"/>
  <c r="CD139" i="2" s="1"/>
  <c r="AK139" i="2"/>
  <c r="AO139" i="2" s="1"/>
  <c r="E141" i="7"/>
  <c r="C142" i="7"/>
  <c r="NA140" i="2" l="1"/>
  <c r="NE140" i="2" s="1"/>
  <c r="LL140" i="2"/>
  <c r="LP140" i="2" s="1"/>
  <c r="JW140" i="2"/>
  <c r="KA140" i="2" s="1"/>
  <c r="IH140" i="2"/>
  <c r="IL140" i="2" s="1"/>
  <c r="GS140" i="2"/>
  <c r="GW140" i="2" s="1"/>
  <c r="FD140" i="2"/>
  <c r="FH140" i="2" s="1"/>
  <c r="DO140" i="2"/>
  <c r="DS140" i="2" s="1"/>
  <c r="BZ140" i="2"/>
  <c r="CD140" i="2" s="1"/>
  <c r="AK140" i="2"/>
  <c r="AO140" i="2" s="1"/>
  <c r="C143" i="7"/>
  <c r="E142" i="7"/>
  <c r="NA141" i="2" l="1"/>
  <c r="NE141" i="2" s="1"/>
  <c r="LL141" i="2"/>
  <c r="LP141" i="2" s="1"/>
  <c r="JW141" i="2"/>
  <c r="KA141" i="2" s="1"/>
  <c r="IH141" i="2"/>
  <c r="IL141" i="2" s="1"/>
  <c r="GS141" i="2"/>
  <c r="GW141" i="2" s="1"/>
  <c r="FD141" i="2"/>
  <c r="FH141" i="2" s="1"/>
  <c r="DO141" i="2"/>
  <c r="DS141" i="2" s="1"/>
  <c r="BZ141" i="2"/>
  <c r="CD141" i="2" s="1"/>
  <c r="AK141" i="2"/>
  <c r="AO141" i="2" s="1"/>
  <c r="C144" i="7"/>
  <c r="E143" i="7"/>
  <c r="NA142" i="2" l="1"/>
  <c r="NE142" i="2" s="1"/>
  <c r="LL142" i="2"/>
  <c r="LP142" i="2" s="1"/>
  <c r="JW142" i="2"/>
  <c r="KA142" i="2" s="1"/>
  <c r="IH142" i="2"/>
  <c r="IL142" i="2" s="1"/>
  <c r="DO142" i="2"/>
  <c r="DS142" i="2" s="1"/>
  <c r="GS142" i="2"/>
  <c r="GW142" i="2" s="1"/>
  <c r="BZ142" i="2"/>
  <c r="CD142" i="2" s="1"/>
  <c r="FD142" i="2"/>
  <c r="FH142" i="2" s="1"/>
  <c r="E144" i="7"/>
  <c r="AK142" i="2"/>
  <c r="AO142" i="2" s="1"/>
  <c r="C145" i="7"/>
  <c r="AK143" i="2" l="1"/>
  <c r="AO143" i="2" s="1"/>
  <c r="NA143" i="2"/>
  <c r="NE143" i="2" s="1"/>
  <c r="LL143" i="2"/>
  <c r="LP143" i="2" s="1"/>
  <c r="JW143" i="2"/>
  <c r="KA143" i="2" s="1"/>
  <c r="IH143" i="2"/>
  <c r="IL143" i="2" s="1"/>
  <c r="GS143" i="2"/>
  <c r="GW143" i="2" s="1"/>
  <c r="FD143" i="2"/>
  <c r="FH143" i="2" s="1"/>
  <c r="DO143" i="2"/>
  <c r="DS143" i="2" s="1"/>
  <c r="BZ143" i="2"/>
  <c r="CD143" i="2" s="1"/>
  <c r="C146" i="7"/>
  <c r="E145" i="7"/>
  <c r="NA144" i="2" l="1"/>
  <c r="NE144" i="2" s="1"/>
  <c r="LL144" i="2"/>
  <c r="LP144" i="2" s="1"/>
  <c r="JW144" i="2"/>
  <c r="KA144" i="2" s="1"/>
  <c r="IH144" i="2"/>
  <c r="IL144" i="2" s="1"/>
  <c r="GS144" i="2"/>
  <c r="GW144" i="2" s="1"/>
  <c r="FD144" i="2"/>
  <c r="FH144" i="2" s="1"/>
  <c r="DO144" i="2"/>
  <c r="DS144" i="2" s="1"/>
  <c r="BZ144" i="2"/>
  <c r="CD144" i="2" s="1"/>
  <c r="AK144" i="2"/>
  <c r="AO144" i="2" s="1"/>
  <c r="E146" i="7"/>
  <c r="C147" i="7"/>
  <c r="NA145" i="2" l="1"/>
  <c r="NE145" i="2" s="1"/>
  <c r="LL145" i="2"/>
  <c r="LP145" i="2" s="1"/>
  <c r="JW145" i="2"/>
  <c r="KA145" i="2" s="1"/>
  <c r="IH145" i="2"/>
  <c r="IL145" i="2" s="1"/>
  <c r="GS145" i="2"/>
  <c r="GW145" i="2" s="1"/>
  <c r="FD145" i="2"/>
  <c r="FH145" i="2" s="1"/>
  <c r="DO145" i="2"/>
  <c r="DS145" i="2" s="1"/>
  <c r="BZ145" i="2"/>
  <c r="CD145" i="2" s="1"/>
  <c r="C148" i="7"/>
  <c r="E147" i="7"/>
  <c r="AK145" i="2"/>
  <c r="AO145" i="2" s="1"/>
  <c r="NA146" i="2" l="1"/>
  <c r="NE146" i="2" s="1"/>
  <c r="LL146" i="2"/>
  <c r="LP146" i="2" s="1"/>
  <c r="JW146" i="2"/>
  <c r="KA146" i="2" s="1"/>
  <c r="IH146" i="2"/>
  <c r="IL146" i="2" s="1"/>
  <c r="GS146" i="2"/>
  <c r="GW146" i="2" s="1"/>
  <c r="FD146" i="2"/>
  <c r="FH146" i="2" s="1"/>
  <c r="DO146" i="2"/>
  <c r="DS146" i="2" s="1"/>
  <c r="BZ146" i="2"/>
  <c r="CD146" i="2" s="1"/>
  <c r="AK146" i="2"/>
  <c r="AO146" i="2" s="1"/>
  <c r="E148" i="7"/>
  <c r="C149" i="7"/>
  <c r="NA147" i="2" l="1"/>
  <c r="NE147" i="2" s="1"/>
  <c r="LL147" i="2"/>
  <c r="LP147" i="2" s="1"/>
  <c r="IH147" i="2"/>
  <c r="IL147" i="2" s="1"/>
  <c r="GS147" i="2"/>
  <c r="GW147" i="2" s="1"/>
  <c r="JW147" i="2"/>
  <c r="KA147" i="2" s="1"/>
  <c r="FD147" i="2"/>
  <c r="FH147" i="2" s="1"/>
  <c r="DO147" i="2"/>
  <c r="DS147" i="2" s="1"/>
  <c r="BZ147" i="2"/>
  <c r="CD147" i="2" s="1"/>
  <c r="AK147" i="2"/>
  <c r="AO147" i="2" s="1"/>
  <c r="E149" i="7"/>
  <c r="C150" i="7"/>
  <c r="NA148" i="2" l="1"/>
  <c r="NE148" i="2" s="1"/>
  <c r="LL148" i="2"/>
  <c r="LP148" i="2" s="1"/>
  <c r="JW148" i="2"/>
  <c r="KA148" i="2" s="1"/>
  <c r="IH148" i="2"/>
  <c r="IL148" i="2" s="1"/>
  <c r="GS148" i="2"/>
  <c r="GW148" i="2" s="1"/>
  <c r="FD148" i="2"/>
  <c r="FH148" i="2" s="1"/>
  <c r="DO148" i="2"/>
  <c r="DS148" i="2" s="1"/>
  <c r="BZ148" i="2"/>
  <c r="CD148" i="2" s="1"/>
  <c r="AK148" i="2"/>
  <c r="AO148" i="2" s="1"/>
  <c r="E150" i="7"/>
  <c r="C151" i="7"/>
  <c r="AK149" i="2" l="1"/>
  <c r="AO149" i="2" s="1"/>
  <c r="NA149" i="2"/>
  <c r="NE149" i="2" s="1"/>
  <c r="LL149" i="2"/>
  <c r="LP149" i="2" s="1"/>
  <c r="JW149" i="2"/>
  <c r="KA149" i="2" s="1"/>
  <c r="IH149" i="2"/>
  <c r="IL149" i="2" s="1"/>
  <c r="GS149" i="2"/>
  <c r="GW149" i="2" s="1"/>
  <c r="FD149" i="2"/>
  <c r="FH149" i="2" s="1"/>
  <c r="DO149" i="2"/>
  <c r="DS149" i="2" s="1"/>
  <c r="BZ149" i="2"/>
  <c r="CD149" i="2" s="1"/>
  <c r="E151" i="7"/>
  <c r="C152" i="7"/>
  <c r="AK150" i="2" l="1"/>
  <c r="AO150" i="2" s="1"/>
  <c r="NA150" i="2"/>
  <c r="NE150" i="2" s="1"/>
  <c r="LL150" i="2"/>
  <c r="LP150" i="2" s="1"/>
  <c r="JW150" i="2"/>
  <c r="KA150" i="2" s="1"/>
  <c r="IH150" i="2"/>
  <c r="IL150" i="2" s="1"/>
  <c r="GS150" i="2"/>
  <c r="GW150" i="2" s="1"/>
  <c r="BZ150" i="2"/>
  <c r="CD150" i="2" s="1"/>
  <c r="FD150" i="2"/>
  <c r="FH150" i="2" s="1"/>
  <c r="DO150" i="2"/>
  <c r="DS150" i="2" s="1"/>
  <c r="E152" i="7"/>
  <c r="C153" i="7"/>
  <c r="NA151" i="2" l="1"/>
  <c r="NE151" i="2" s="1"/>
  <c r="LL151" i="2"/>
  <c r="LP151" i="2" s="1"/>
  <c r="JW151" i="2"/>
  <c r="KA151" i="2" s="1"/>
  <c r="IH151" i="2"/>
  <c r="IL151" i="2" s="1"/>
  <c r="GS151" i="2"/>
  <c r="GW151" i="2" s="1"/>
  <c r="FD151" i="2"/>
  <c r="FH151" i="2" s="1"/>
  <c r="DO151" i="2"/>
  <c r="DS151" i="2" s="1"/>
  <c r="BZ151" i="2"/>
  <c r="CD151" i="2" s="1"/>
  <c r="AK151" i="2"/>
  <c r="AO151" i="2" s="1"/>
  <c r="E153" i="7"/>
  <c r="C154" i="7"/>
  <c r="NA152" i="2" l="1"/>
  <c r="NE152" i="2" s="1"/>
  <c r="LL152" i="2"/>
  <c r="LP152" i="2" s="1"/>
  <c r="JW152" i="2"/>
  <c r="KA152" i="2" s="1"/>
  <c r="IH152" i="2"/>
  <c r="IL152" i="2" s="1"/>
  <c r="FD152" i="2"/>
  <c r="FH152" i="2" s="1"/>
  <c r="GS152" i="2"/>
  <c r="GW152" i="2" s="1"/>
  <c r="DO152" i="2"/>
  <c r="DS152" i="2" s="1"/>
  <c r="BZ152" i="2"/>
  <c r="CD152" i="2" s="1"/>
  <c r="AK152" i="2"/>
  <c r="AO152" i="2" s="1"/>
  <c r="E154" i="7"/>
  <c r="C155" i="7"/>
  <c r="NA153" i="2" l="1"/>
  <c r="NE153" i="2" s="1"/>
  <c r="LL153" i="2"/>
  <c r="LP153" i="2" s="1"/>
  <c r="JW153" i="2"/>
  <c r="KA153" i="2" s="1"/>
  <c r="IH153" i="2"/>
  <c r="IL153" i="2" s="1"/>
  <c r="GS153" i="2"/>
  <c r="GW153" i="2" s="1"/>
  <c r="FD153" i="2"/>
  <c r="FH153" i="2" s="1"/>
  <c r="DO153" i="2"/>
  <c r="DS153" i="2" s="1"/>
  <c r="BZ153" i="2"/>
  <c r="CD153" i="2" s="1"/>
  <c r="AK153" i="2"/>
  <c r="AO153" i="2" s="1"/>
  <c r="E155" i="7"/>
  <c r="C156" i="7"/>
  <c r="NA154" i="2" l="1"/>
  <c r="NE154" i="2" s="1"/>
  <c r="LL154" i="2"/>
  <c r="LP154" i="2" s="1"/>
  <c r="JW154" i="2"/>
  <c r="KA154" i="2" s="1"/>
  <c r="IH154" i="2"/>
  <c r="IL154" i="2" s="1"/>
  <c r="GS154" i="2"/>
  <c r="GW154" i="2" s="1"/>
  <c r="FD154" i="2"/>
  <c r="FH154" i="2" s="1"/>
  <c r="BZ154" i="2"/>
  <c r="CD154" i="2" s="1"/>
  <c r="DO154" i="2"/>
  <c r="DS154" i="2" s="1"/>
  <c r="AK154" i="2"/>
  <c r="AO154" i="2" s="1"/>
  <c r="C157" i="7"/>
  <c r="E156" i="7"/>
  <c r="NA155" i="2" l="1"/>
  <c r="NE155" i="2" s="1"/>
  <c r="LL155" i="2"/>
  <c r="LP155" i="2" s="1"/>
  <c r="IH155" i="2"/>
  <c r="IL155" i="2" s="1"/>
  <c r="JW155" i="2"/>
  <c r="KA155" i="2" s="1"/>
  <c r="GS155" i="2"/>
  <c r="GW155" i="2" s="1"/>
  <c r="FD155" i="2"/>
  <c r="FH155" i="2" s="1"/>
  <c r="DO155" i="2"/>
  <c r="DS155" i="2" s="1"/>
  <c r="BZ155" i="2"/>
  <c r="CD155" i="2" s="1"/>
  <c r="C158" i="7"/>
  <c r="E157" i="7"/>
  <c r="AK155" i="2"/>
  <c r="AO155" i="2" s="1"/>
  <c r="NA156" i="2" l="1"/>
  <c r="NE156" i="2" s="1"/>
  <c r="LL156" i="2"/>
  <c r="LP156" i="2" s="1"/>
  <c r="JW156" i="2"/>
  <c r="KA156" i="2" s="1"/>
  <c r="IH156" i="2"/>
  <c r="IL156" i="2" s="1"/>
  <c r="GS156" i="2"/>
  <c r="GW156" i="2" s="1"/>
  <c r="FD156" i="2"/>
  <c r="FH156" i="2" s="1"/>
  <c r="DO156" i="2"/>
  <c r="DS156" i="2" s="1"/>
  <c r="BZ156" i="2"/>
  <c r="CD156" i="2" s="1"/>
  <c r="E158" i="7"/>
  <c r="C159" i="7"/>
  <c r="AK156" i="2"/>
  <c r="AO156" i="2" s="1"/>
  <c r="NA157" i="2" l="1"/>
  <c r="NE157" i="2" s="1"/>
  <c r="LL157" i="2"/>
  <c r="LP157" i="2" s="1"/>
  <c r="JW157" i="2"/>
  <c r="KA157" i="2" s="1"/>
  <c r="IH157" i="2"/>
  <c r="IL157" i="2" s="1"/>
  <c r="GS157" i="2"/>
  <c r="GW157" i="2" s="1"/>
  <c r="DO157" i="2"/>
  <c r="DS157" i="2" s="1"/>
  <c r="BZ157" i="2"/>
  <c r="CD157" i="2" s="1"/>
  <c r="FD157" i="2"/>
  <c r="FH157" i="2" s="1"/>
  <c r="E160" i="7"/>
  <c r="E159" i="7"/>
  <c r="AK157" i="2"/>
  <c r="AO157" i="2" s="1"/>
  <c r="NA158" i="2" l="1"/>
  <c r="NE158" i="2" s="1"/>
  <c r="LL158" i="2"/>
  <c r="LP158" i="2" s="1"/>
  <c r="JW158" i="2"/>
  <c r="KA158" i="2" s="1"/>
  <c r="IH158" i="2"/>
  <c r="IL158" i="2" s="1"/>
  <c r="GS158" i="2"/>
  <c r="GW158" i="2" s="1"/>
  <c r="FD158" i="2"/>
  <c r="FH158" i="2" s="1"/>
  <c r="DO158" i="2"/>
  <c r="DS158" i="2" s="1"/>
  <c r="BZ158" i="2"/>
  <c r="CD158" i="2" s="1"/>
  <c r="NA159" i="2"/>
  <c r="NE159" i="2" s="1"/>
  <c r="LL159" i="2"/>
  <c r="LP159" i="2" s="1"/>
  <c r="IH159" i="2"/>
  <c r="IL159" i="2" s="1"/>
  <c r="JW159" i="2"/>
  <c r="KA159" i="2" s="1"/>
  <c r="GS159" i="2"/>
  <c r="GW159" i="2" s="1"/>
  <c r="FD159" i="2"/>
  <c r="FH159" i="2" s="1"/>
  <c r="DO159" i="2"/>
  <c r="DS159" i="2" s="1"/>
  <c r="BZ159" i="2"/>
  <c r="CD159" i="2" s="1"/>
  <c r="C160" i="7"/>
  <c r="AK158" i="2"/>
  <c r="AO158" i="2" s="1"/>
  <c r="AK159" i="2"/>
  <c r="AO159" i="2" s="1"/>
  <c r="S4" i="4" l="1"/>
  <c r="P4" i="4"/>
  <c r="V4" i="4"/>
  <c r="O4" i="4"/>
  <c r="R4" i="4"/>
  <c r="U4" i="4"/>
  <c r="T4" i="4"/>
  <c r="Q4" i="4"/>
  <c r="F4" i="8"/>
  <c r="P4" i="8" s="1"/>
  <c r="EB4" i="2" s="1"/>
  <c r="H4" i="8"/>
  <c r="R4" i="8" s="1"/>
  <c r="HF4" i="2" s="1"/>
  <c r="J4" i="8"/>
  <c r="T4" i="8" s="1"/>
  <c r="KJ4" i="2" s="1"/>
  <c r="G4" i="8"/>
  <c r="Q4" i="8" s="1"/>
  <c r="FQ4" i="2" s="1"/>
  <c r="K4" i="8"/>
  <c r="U4" i="8" s="1"/>
  <c r="LY4" i="2" s="1"/>
  <c r="I4" i="8"/>
  <c r="S4" i="8" s="1"/>
  <c r="IU4" i="2" s="1"/>
  <c r="E4" i="8"/>
  <c r="O4" i="8" s="1"/>
  <c r="CM4" i="2" s="1"/>
  <c r="D4" i="8"/>
  <c r="N4" i="8" s="1"/>
  <c r="AX4" i="2" s="1"/>
  <c r="I4" i="2" l="1"/>
  <c r="W4" i="4"/>
  <c r="BG4" i="4" s="1"/>
  <c r="AN4" i="8" a="1"/>
  <c r="AN4" i="8" s="1"/>
  <c r="IV4" i="2" s="1"/>
  <c r="AP4" i="8" a="1"/>
  <c r="AP4" i="8" s="1"/>
  <c r="LZ4" i="2" s="1"/>
  <c r="AO4" i="8" a="1"/>
  <c r="AO4" i="8" s="1"/>
  <c r="KK4" i="2" s="1"/>
  <c r="AL4" i="8" a="1"/>
  <c r="AL4" i="8" s="1"/>
  <c r="FR4" i="2" s="1"/>
  <c r="AJ4" i="8" a="1"/>
  <c r="AJ4" i="8" s="1"/>
  <c r="CN4" i="2" s="1"/>
  <c r="AM4" i="8" a="1"/>
  <c r="AM4" i="8" s="1"/>
  <c r="HG4" i="2" s="1"/>
  <c r="AI4" i="8" a="1"/>
  <c r="AI4" i="8" s="1"/>
  <c r="AY4" i="2" s="1"/>
  <c r="AK4" i="8" a="1"/>
  <c r="AK4" i="8" s="1"/>
  <c r="EC4" i="2" s="1"/>
  <c r="AH4" i="8" a="1"/>
  <c r="AH4" i="8" s="1"/>
  <c r="IF4" i="2" l="1"/>
  <c r="AZ4" i="4" s="1"/>
  <c r="MY4" i="2"/>
  <c r="BC4" i="4" s="1"/>
  <c r="DM4" i="2"/>
  <c r="AW4" i="4" s="1"/>
  <c r="JU4" i="2"/>
  <c r="BA4" i="4" s="1"/>
  <c r="FB4" i="2"/>
  <c r="AX4" i="4" s="1"/>
  <c r="GQ4" i="2"/>
  <c r="AY4" i="4" s="1"/>
  <c r="BX4" i="2"/>
  <c r="AV4" i="4" s="1"/>
  <c r="LJ4" i="2"/>
  <c r="KH5" i="2" s="1"/>
  <c r="J4" i="2"/>
  <c r="HD5" i="2" l="1"/>
  <c r="HJ5" i="2" s="1"/>
  <c r="HN5" i="2" s="1"/>
  <c r="HO5" i="2" s="1"/>
  <c r="CK5" i="2"/>
  <c r="CQ5" i="2" s="1"/>
  <c r="CU5" i="2" s="1"/>
  <c r="CV5" i="2" s="1"/>
  <c r="LW5" i="2"/>
  <c r="MC5" i="2" s="1"/>
  <c r="MG5" i="2" s="1"/>
  <c r="MH5" i="2" s="1"/>
  <c r="FO5" i="2"/>
  <c r="FU5" i="2" s="1"/>
  <c r="FY5" i="2" s="1"/>
  <c r="FZ5" i="2" s="1"/>
  <c r="AV5" i="2"/>
  <c r="BB5" i="2" s="1"/>
  <c r="BF5" i="2" s="1"/>
  <c r="BG5" i="2" s="1"/>
  <c r="DZ5" i="2"/>
  <c r="EF5" i="2" s="1"/>
  <c r="EJ5" i="2" s="1"/>
  <c r="EK5" i="2" s="1"/>
  <c r="BB4" i="4"/>
  <c r="IS5" i="2"/>
  <c r="IY5" i="2" s="1"/>
  <c r="JC5" i="2" s="1"/>
  <c r="JD5" i="2" s="1"/>
  <c r="KN5" i="2"/>
  <c r="KR5" i="2" s="1"/>
  <c r="KS5" i="2" s="1"/>
  <c r="AN5" i="4"/>
  <c r="AO5" i="4"/>
  <c r="AP5" i="4"/>
  <c r="AK5" i="4"/>
  <c r="AL5" i="4"/>
  <c r="AM5" i="4"/>
  <c r="AQ5" i="4"/>
  <c r="AR5" i="4"/>
  <c r="AJ5" i="4"/>
  <c r="MK5" i="2" l="1"/>
  <c r="NF5" i="2" s="1"/>
  <c r="ML5" i="2"/>
  <c r="KV5" i="2"/>
  <c r="LQ5" i="2" s="1"/>
  <c r="KW5" i="2"/>
  <c r="JH5" i="2"/>
  <c r="JG5" i="2"/>
  <c r="KB5" i="2" s="1"/>
  <c r="HR5" i="2"/>
  <c r="IM5" i="2" s="1"/>
  <c r="HS5" i="2"/>
  <c r="GD5" i="2"/>
  <c r="GC5" i="2"/>
  <c r="GX5" i="2" s="1"/>
  <c r="EN5" i="2"/>
  <c r="FI5" i="2" s="1"/>
  <c r="EO5" i="2"/>
  <c r="CZ5" i="2"/>
  <c r="CY5" i="2"/>
  <c r="DT5" i="2" s="1"/>
  <c r="BK5" i="2"/>
  <c r="BJ5" i="2"/>
  <c r="CE5" i="2" s="1"/>
  <c r="AS5" i="4"/>
  <c r="LX6" i="2" l="1"/>
  <c r="MM5" i="2"/>
  <c r="MQ5" i="2" s="1"/>
  <c r="LV6" i="2" s="1"/>
  <c r="LU6" i="2"/>
  <c r="KI6" i="2"/>
  <c r="KX5" i="2"/>
  <c r="LB5" i="2" s="1"/>
  <c r="KG6" i="2" s="1"/>
  <c r="KF6" i="2"/>
  <c r="IQ6" i="2"/>
  <c r="JI5" i="2"/>
  <c r="JM5" i="2" s="1"/>
  <c r="IR6" i="2" s="1"/>
  <c r="IT6" i="2"/>
  <c r="HE6" i="2"/>
  <c r="HT5" i="2"/>
  <c r="HX5" i="2" s="1"/>
  <c r="HC6" i="2" s="1"/>
  <c r="HB6" i="2"/>
  <c r="GE5" i="2"/>
  <c r="GI5" i="2" s="1"/>
  <c r="FN6" i="2" s="1"/>
  <c r="FM6" i="2"/>
  <c r="FP6" i="2"/>
  <c r="EA6" i="2"/>
  <c r="EP5" i="2"/>
  <c r="ET5" i="2" s="1"/>
  <c r="DY6" i="2" s="1"/>
  <c r="DW6" i="2"/>
  <c r="CI6" i="2"/>
  <c r="DA5" i="2"/>
  <c r="DE5" i="2" s="1"/>
  <c r="CJ6" i="2" s="1"/>
  <c r="CL6" i="2"/>
  <c r="BL5" i="2"/>
  <c r="BP5" i="2" s="1"/>
  <c r="AU6" i="2" s="1"/>
  <c r="AS6" i="2"/>
  <c r="AW6" i="2"/>
  <c r="C5" i="4"/>
  <c r="IP6" i="2" l="1"/>
  <c r="LT6" i="2"/>
  <c r="KE6" i="2"/>
  <c r="HA6" i="2"/>
  <c r="FL6" i="2"/>
  <c r="CH6" i="2"/>
  <c r="DX6" i="2"/>
  <c r="DV6" i="2" s="1"/>
  <c r="AT6" i="2"/>
  <c r="L5" i="4"/>
  <c r="BH5" i="4" s="1"/>
  <c r="CG6" i="2" l="1"/>
  <c r="FK6" i="2"/>
  <c r="IO6" i="2"/>
  <c r="KD6" i="2"/>
  <c r="LS6" i="2"/>
  <c r="GZ6" i="2"/>
  <c r="AR6" i="2"/>
  <c r="AA4" i="2"/>
  <c r="AI4" i="2" s="1"/>
  <c r="AU4" i="4" s="1"/>
  <c r="BD4" i="4" s="1"/>
  <c r="BI4" i="4" s="1"/>
  <c r="BI5" i="4" l="1"/>
  <c r="BJ4" i="4"/>
  <c r="AD5" i="4"/>
  <c r="G5" i="2"/>
  <c r="F5" i="2"/>
  <c r="M5" i="2" l="1"/>
  <c r="Q5" i="2" s="1"/>
  <c r="R5" i="2" s="1"/>
  <c r="C5" i="8"/>
  <c r="M5" i="8" s="1"/>
  <c r="N5" i="4"/>
  <c r="P5" i="4"/>
  <c r="E5" i="8"/>
  <c r="O5" i="8" s="1"/>
  <c r="CM5" i="2" s="1"/>
  <c r="R5" i="4"/>
  <c r="G5" i="8"/>
  <c r="Q5" i="8" s="1"/>
  <c r="FQ5" i="2" s="1"/>
  <c r="Z5" i="4"/>
  <c r="AB5" i="4"/>
  <c r="T5" i="4"/>
  <c r="I5" i="8"/>
  <c r="S5" i="8" s="1"/>
  <c r="IU5" i="2" s="1"/>
  <c r="Q5" i="4"/>
  <c r="F5" i="8"/>
  <c r="P5" i="8" s="1"/>
  <c r="EB5" i="2" s="1"/>
  <c r="AA5" i="4"/>
  <c r="Y5" i="4"/>
  <c r="AF5" i="4"/>
  <c r="AC5" i="4"/>
  <c r="S5" i="4"/>
  <c r="H5" i="8"/>
  <c r="R5" i="8" s="1"/>
  <c r="HF5" i="2" s="1"/>
  <c r="J5" i="8"/>
  <c r="T5" i="8" s="1"/>
  <c r="KJ5" i="2" s="1"/>
  <c r="U5" i="4"/>
  <c r="AG5" i="4"/>
  <c r="K5" i="8"/>
  <c r="U5" i="8" s="1"/>
  <c r="LY5" i="2" s="1"/>
  <c r="V5" i="4"/>
  <c r="AE5" i="4"/>
  <c r="O5" i="4" l="1"/>
  <c r="W5" i="4" s="1"/>
  <c r="BG5" i="4" s="1"/>
  <c r="D5" i="8"/>
  <c r="N5" i="8" s="1"/>
  <c r="AX5" i="2" s="1"/>
  <c r="V5" i="2"/>
  <c r="U5" i="2"/>
  <c r="W5" i="2" s="1"/>
  <c r="AA5" i="2" s="1"/>
  <c r="I5" i="2"/>
  <c r="AH5" i="4"/>
  <c r="BF5" i="4" s="1"/>
  <c r="AH5" i="8" l="1" a="1"/>
  <c r="AH5" i="8" s="1"/>
  <c r="J5" i="2" s="1"/>
  <c r="AI5" i="2" s="1"/>
  <c r="AI5" i="8" a="1"/>
  <c r="AI5" i="8" s="1"/>
  <c r="AY5" i="2" s="1"/>
  <c r="AK5" i="8" a="1"/>
  <c r="AK5" i="8" s="1"/>
  <c r="EC5" i="2" s="1"/>
  <c r="AN5" i="8" a="1"/>
  <c r="AN5" i="8" s="1"/>
  <c r="IV5" i="2" s="1"/>
  <c r="AJ5" i="8" a="1"/>
  <c r="AJ5" i="8" s="1"/>
  <c r="CN5" i="2" s="1"/>
  <c r="AM5" i="8" a="1"/>
  <c r="AM5" i="8" s="1"/>
  <c r="HG5" i="2" s="1"/>
  <c r="AO5" i="8" a="1"/>
  <c r="AO5" i="8" s="1"/>
  <c r="KK5" i="2" s="1"/>
  <c r="AP5" i="8" a="1"/>
  <c r="AP5" i="8" s="1"/>
  <c r="LZ5" i="2" s="1"/>
  <c r="AL5" i="8" a="1"/>
  <c r="AL5" i="8" s="1"/>
  <c r="FR5" i="2" s="1"/>
  <c r="D6" i="4"/>
  <c r="AP5" i="2"/>
  <c r="E6" i="2" s="1"/>
  <c r="F6" i="2"/>
  <c r="H6" i="2"/>
  <c r="AK6" i="4"/>
  <c r="MY5" i="2" l="1"/>
  <c r="BC5" i="4" s="1"/>
  <c r="JU5" i="2"/>
  <c r="IS6" i="2" s="1"/>
  <c r="T6" i="4" s="1"/>
  <c r="LJ5" i="2"/>
  <c r="KH6" i="2" s="1"/>
  <c r="U6" i="4" s="1"/>
  <c r="FB5" i="2"/>
  <c r="DZ6" i="2" s="1"/>
  <c r="EF6" i="2" s="1"/>
  <c r="EJ6" i="2" s="1"/>
  <c r="EK6" i="2" s="1"/>
  <c r="IF5" i="2"/>
  <c r="AZ5" i="4" s="1"/>
  <c r="BX5" i="2"/>
  <c r="AV6" i="2" s="1"/>
  <c r="BB6" i="2" s="1"/>
  <c r="BF6" i="2" s="1"/>
  <c r="BG6" i="2" s="1"/>
  <c r="GQ5" i="2"/>
  <c r="AY5" i="4" s="1"/>
  <c r="DM5" i="2"/>
  <c r="CK6" i="2" s="1"/>
  <c r="P6" i="4" s="1"/>
  <c r="G6" i="2"/>
  <c r="N6" i="4" s="1"/>
  <c r="AU5" i="4"/>
  <c r="D6" i="2"/>
  <c r="K6" i="4"/>
  <c r="J6" i="4"/>
  <c r="AL6" i="4"/>
  <c r="AE6" i="4"/>
  <c r="AB6" i="4"/>
  <c r="AM6" i="4"/>
  <c r="AP6" i="4"/>
  <c r="AJ6" i="4"/>
  <c r="AO6" i="4"/>
  <c r="AN6" i="4"/>
  <c r="AA6" i="4"/>
  <c r="AD6" i="4"/>
  <c r="AR6" i="4"/>
  <c r="AF6" i="4"/>
  <c r="AQ6" i="4"/>
  <c r="Y6" i="4"/>
  <c r="AG6" i="4"/>
  <c r="AC6" i="4"/>
  <c r="LW6" i="2" l="1"/>
  <c r="K6" i="8" s="1"/>
  <c r="U6" i="8" s="1"/>
  <c r="LY6" i="2" s="1"/>
  <c r="Q6" i="4"/>
  <c r="KN6" i="2"/>
  <c r="KR6" i="2" s="1"/>
  <c r="KS6" i="2" s="1"/>
  <c r="KV6" i="2" s="1"/>
  <c r="LQ6" i="2" s="1"/>
  <c r="IY6" i="2"/>
  <c r="JC6" i="2" s="1"/>
  <c r="JD6" i="2" s="1"/>
  <c r="JH6" i="2" s="1"/>
  <c r="I6" i="8"/>
  <c r="S6" i="8" s="1"/>
  <c r="IU6" i="2" s="1"/>
  <c r="AW5" i="4"/>
  <c r="J6" i="8"/>
  <c r="T6" i="8" s="1"/>
  <c r="KJ6" i="2" s="1"/>
  <c r="FO6" i="2"/>
  <c r="HD6" i="2"/>
  <c r="BB5" i="4"/>
  <c r="AV5" i="4"/>
  <c r="AX5" i="4"/>
  <c r="BA5" i="4"/>
  <c r="E6" i="8"/>
  <c r="O6" i="8" s="1"/>
  <c r="CM6" i="2" s="1"/>
  <c r="CQ6" i="2"/>
  <c r="CU6" i="2" s="1"/>
  <c r="CV6" i="2" s="1"/>
  <c r="CZ6" i="2" s="1"/>
  <c r="F6" i="8"/>
  <c r="P6" i="8" s="1"/>
  <c r="EB6" i="2" s="1"/>
  <c r="BJ5" i="4"/>
  <c r="BK5" i="4" s="1"/>
  <c r="M6" i="2"/>
  <c r="Q6" i="2" s="1"/>
  <c r="C6" i="8"/>
  <c r="M6" i="8" s="1"/>
  <c r="I6" i="2" s="1"/>
  <c r="EN6" i="2"/>
  <c r="FI6" i="2" s="1"/>
  <c r="EO6" i="2"/>
  <c r="BK6" i="2"/>
  <c r="BJ6" i="2"/>
  <c r="CE6" i="2" s="1"/>
  <c r="C6" i="2"/>
  <c r="E6" i="4"/>
  <c r="H6" i="4"/>
  <c r="I6" i="4"/>
  <c r="G6" i="4"/>
  <c r="F6" i="4"/>
  <c r="AS6" i="4"/>
  <c r="V6" i="4" l="1"/>
  <c r="MC6" i="2"/>
  <c r="MG6" i="2" s="1"/>
  <c r="MH6" i="2" s="1"/>
  <c r="MK6" i="2" s="1"/>
  <c r="NF6" i="2" s="1"/>
  <c r="JG6" i="2"/>
  <c r="KB6" i="2" s="1"/>
  <c r="IQ7" i="2" s="1"/>
  <c r="KW6" i="2"/>
  <c r="KI7" i="2" s="1"/>
  <c r="CY6" i="2"/>
  <c r="DT6" i="2" s="1"/>
  <c r="CI7" i="2" s="1"/>
  <c r="BD5" i="4"/>
  <c r="BI6" i="4" s="1"/>
  <c r="FU6" i="2"/>
  <c r="FY6" i="2" s="1"/>
  <c r="FZ6" i="2" s="1"/>
  <c r="G6" i="8"/>
  <c r="Q6" i="8" s="1"/>
  <c r="FQ6" i="2" s="1"/>
  <c r="R6" i="4"/>
  <c r="HJ6" i="2"/>
  <c r="HN6" i="2" s="1"/>
  <c r="HO6" i="2" s="1"/>
  <c r="S6" i="4"/>
  <c r="H6" i="8"/>
  <c r="R6" i="8" s="1"/>
  <c r="HF6" i="2" s="1"/>
  <c r="R6" i="2"/>
  <c r="Z6" i="4"/>
  <c r="AH6" i="4" s="1"/>
  <c r="BF6" i="4" s="1"/>
  <c r="C6" i="4"/>
  <c r="L6" i="4" s="1"/>
  <c r="KX6" i="2"/>
  <c r="LB6" i="2" s="1"/>
  <c r="KE7" i="2"/>
  <c r="IT7" i="2"/>
  <c r="EA7" i="2"/>
  <c r="DX7" i="2"/>
  <c r="EP6" i="2"/>
  <c r="ET6" i="2" s="1"/>
  <c r="CL7" i="2"/>
  <c r="AS7" i="2"/>
  <c r="BL6" i="2"/>
  <c r="BP6" i="2" s="1"/>
  <c r="AW7" i="2"/>
  <c r="LT7" i="2" l="1"/>
  <c r="ML6" i="2"/>
  <c r="LX7" i="2" s="1"/>
  <c r="AR7" i="4" s="1"/>
  <c r="MM6" i="2"/>
  <c r="MQ6" i="2" s="1"/>
  <c r="LV7" i="2" s="1"/>
  <c r="AG7" i="4" s="1"/>
  <c r="JI6" i="2"/>
  <c r="JM6" i="2" s="1"/>
  <c r="IR7" i="2" s="1"/>
  <c r="DA6" i="2"/>
  <c r="DE6" i="2" s="1"/>
  <c r="CJ7" i="2" s="1"/>
  <c r="AA7" i="4" s="1"/>
  <c r="GD6" i="2"/>
  <c r="FP7" i="2" s="1"/>
  <c r="GC6" i="2"/>
  <c r="HS6" i="2"/>
  <c r="HR6" i="2"/>
  <c r="O6" i="4"/>
  <c r="W6" i="4" s="1"/>
  <c r="BG6" i="4" s="1"/>
  <c r="D6" i="8"/>
  <c r="N6" i="8" s="1"/>
  <c r="U6" i="2"/>
  <c r="V6" i="2"/>
  <c r="H7" i="2" s="1"/>
  <c r="AJ7" i="4" s="1"/>
  <c r="KF7" i="2"/>
  <c r="KG7" i="2"/>
  <c r="AF7" i="4" s="1"/>
  <c r="IP7" i="2"/>
  <c r="DY7" i="2"/>
  <c r="DW7" i="2"/>
  <c r="CH7" i="2"/>
  <c r="AT7" i="2"/>
  <c r="AU7" i="2"/>
  <c r="BH6" i="4"/>
  <c r="AQ7" i="4"/>
  <c r="AL7" i="4"/>
  <c r="AK7" i="4"/>
  <c r="LU7" i="2" l="1"/>
  <c r="LS7" i="2" s="1"/>
  <c r="GX6" i="2"/>
  <c r="FM7" i="2" s="1"/>
  <c r="GE6" i="2"/>
  <c r="GI6" i="2" s="1"/>
  <c r="FN7" i="2" s="1"/>
  <c r="AC7" i="4" s="1"/>
  <c r="IM6" i="2"/>
  <c r="HA7" i="2" s="1"/>
  <c r="HT6" i="2"/>
  <c r="HX6" i="2" s="1"/>
  <c r="HC7" i="2" s="1"/>
  <c r="AD7" i="4" s="1"/>
  <c r="HE7" i="2"/>
  <c r="AO7" i="4" s="1"/>
  <c r="AX6" i="2"/>
  <c r="AH6" i="8" a="1"/>
  <c r="AH6" i="8" s="1"/>
  <c r="J6" i="2" s="1"/>
  <c r="AJ6" i="8" a="1"/>
  <c r="AJ6" i="8" s="1"/>
  <c r="CN6" i="2" s="1"/>
  <c r="DM6" i="2" s="1"/>
  <c r="AW6" i="4" s="1"/>
  <c r="AL6" i="8" a="1"/>
  <c r="AL6" i="8" s="1"/>
  <c r="FR6" i="2" s="1"/>
  <c r="AI6" i="8" a="1"/>
  <c r="AI6" i="8" s="1"/>
  <c r="AY6" i="2" s="1"/>
  <c r="BX6" i="2" s="1"/>
  <c r="AV6" i="4" s="1"/>
  <c r="AO6" i="8" a="1"/>
  <c r="AO6" i="8" s="1"/>
  <c r="KK6" i="2" s="1"/>
  <c r="LJ6" i="2" s="1"/>
  <c r="BB6" i="4" s="1"/>
  <c r="AM6" i="8" a="1"/>
  <c r="AM6" i="8" s="1"/>
  <c r="HG6" i="2" s="1"/>
  <c r="AN6" i="8" a="1"/>
  <c r="AN6" i="8" s="1"/>
  <c r="IV6" i="2" s="1"/>
  <c r="AP6" i="8" a="1"/>
  <c r="AP6" i="8" s="1"/>
  <c r="LZ6" i="2" s="1"/>
  <c r="MY6" i="2" s="1"/>
  <c r="BC6" i="4" s="1"/>
  <c r="AK6" i="8" a="1"/>
  <c r="AK6" i="8" s="1"/>
  <c r="EC6" i="2" s="1"/>
  <c r="FB6" i="2" s="1"/>
  <c r="AX6" i="4" s="1"/>
  <c r="K7" i="4"/>
  <c r="W6" i="2"/>
  <c r="AA6" i="2" s="1"/>
  <c r="AP6" i="2"/>
  <c r="KD7" i="2"/>
  <c r="IO7" i="2"/>
  <c r="DV7" i="2"/>
  <c r="CG7" i="2"/>
  <c r="AR7" i="2"/>
  <c r="AP7" i="4"/>
  <c r="AM7" i="4"/>
  <c r="AE7" i="4"/>
  <c r="AN7" i="4"/>
  <c r="AB7" i="4"/>
  <c r="IF6" i="2" l="1"/>
  <c r="AZ6" i="4" s="1"/>
  <c r="CK7" i="2"/>
  <c r="CQ7" i="2" s="1"/>
  <c r="CU7" i="2" s="1"/>
  <c r="CV7" i="2" s="1"/>
  <c r="CZ7" i="2" s="1"/>
  <c r="CL8" i="2" s="1"/>
  <c r="AV7" i="2"/>
  <c r="BB7" i="2" s="1"/>
  <c r="BF7" i="2" s="1"/>
  <c r="BG7" i="2" s="1"/>
  <c r="FL7" i="2"/>
  <c r="FK7" i="2" s="1"/>
  <c r="G7" i="4" s="1"/>
  <c r="HB7" i="2"/>
  <c r="GZ7" i="2" s="1"/>
  <c r="H7" i="4" s="1"/>
  <c r="LW7" i="2"/>
  <c r="V7" i="4" s="1"/>
  <c r="KH7" i="2"/>
  <c r="KN7" i="2" s="1"/>
  <c r="KR7" i="2" s="1"/>
  <c r="KS7" i="2" s="1"/>
  <c r="KW7" i="2" s="1"/>
  <c r="KI8" i="2" s="1"/>
  <c r="JU6" i="2"/>
  <c r="BA6" i="4" s="1"/>
  <c r="GQ6" i="2"/>
  <c r="AY6" i="4" s="1"/>
  <c r="DZ7" i="2"/>
  <c r="Q7" i="4" s="1"/>
  <c r="AI6" i="2"/>
  <c r="J7" i="4"/>
  <c r="E7" i="4"/>
  <c r="D7" i="4"/>
  <c r="F7" i="2"/>
  <c r="Y7" i="4" s="1"/>
  <c r="D7" i="2"/>
  <c r="E7" i="2"/>
  <c r="I7" i="4"/>
  <c r="AS7" i="4"/>
  <c r="F7" i="4"/>
  <c r="P7" i="4" l="1"/>
  <c r="HD7" i="2"/>
  <c r="S7" i="4" s="1"/>
  <c r="E7" i="8"/>
  <c r="O7" i="8" s="1"/>
  <c r="CM7" i="2" s="1"/>
  <c r="J7" i="8"/>
  <c r="T7" i="8" s="1"/>
  <c r="KJ7" i="2" s="1"/>
  <c r="MC7" i="2"/>
  <c r="MG7" i="2" s="1"/>
  <c r="MH7" i="2" s="1"/>
  <c r="MK7" i="2" s="1"/>
  <c r="NF7" i="2" s="1"/>
  <c r="LT8" i="2" s="1"/>
  <c r="K7" i="8"/>
  <c r="U7" i="8" s="1"/>
  <c r="LY7" i="2" s="1"/>
  <c r="U7" i="4"/>
  <c r="FO7" i="2"/>
  <c r="FU7" i="2" s="1"/>
  <c r="FY7" i="2" s="1"/>
  <c r="FZ7" i="2" s="1"/>
  <c r="GD7" i="2" s="1"/>
  <c r="FP8" i="2" s="1"/>
  <c r="IS7" i="2"/>
  <c r="I7" i="8" s="1"/>
  <c r="S7" i="8" s="1"/>
  <c r="IU7" i="2" s="1"/>
  <c r="F7" i="8"/>
  <c r="P7" i="8" s="1"/>
  <c r="EB7" i="2" s="1"/>
  <c r="EF7" i="2"/>
  <c r="EJ7" i="2" s="1"/>
  <c r="EK7" i="2" s="1"/>
  <c r="EO7" i="2" s="1"/>
  <c r="EA8" i="2" s="1"/>
  <c r="BJ7" i="2"/>
  <c r="G7" i="2"/>
  <c r="M7" i="2" s="1"/>
  <c r="Q7" i="2" s="1"/>
  <c r="AU6" i="4"/>
  <c r="BD6" i="4" s="1"/>
  <c r="BI7" i="4" s="1"/>
  <c r="CY7" i="2"/>
  <c r="KV7" i="2"/>
  <c r="BK7" i="2"/>
  <c r="AW8" i="2" s="1"/>
  <c r="C7" i="2"/>
  <c r="AQ8" i="4"/>
  <c r="H7" i="8" l="1"/>
  <c r="R7" i="8" s="1"/>
  <c r="HF7" i="2" s="1"/>
  <c r="HJ7" i="2"/>
  <c r="HN7" i="2" s="1"/>
  <c r="HO7" i="2" s="1"/>
  <c r="HR7" i="2" s="1"/>
  <c r="IM7" i="2" s="1"/>
  <c r="ML7" i="2"/>
  <c r="LX8" i="2" s="1"/>
  <c r="AR8" i="4" s="1"/>
  <c r="MM7" i="2"/>
  <c r="MQ7" i="2" s="1"/>
  <c r="LV8" i="2" s="1"/>
  <c r="AG8" i="4" s="1"/>
  <c r="R7" i="4"/>
  <c r="G7" i="8"/>
  <c r="Q7" i="8" s="1"/>
  <c r="FQ7" i="2" s="1"/>
  <c r="T7" i="4"/>
  <c r="GC7" i="2"/>
  <c r="GE7" i="2" s="1"/>
  <c r="GI7" i="2" s="1"/>
  <c r="FN8" i="2" s="1"/>
  <c r="AC8" i="4" s="1"/>
  <c r="IY7" i="2"/>
  <c r="JC7" i="2" s="1"/>
  <c r="JD7" i="2" s="1"/>
  <c r="JH7" i="2" s="1"/>
  <c r="IT8" i="2" s="1"/>
  <c r="AP8" i="4" s="1"/>
  <c r="CE7" i="2"/>
  <c r="AS8" i="2" s="1"/>
  <c r="EN7" i="2"/>
  <c r="KX7" i="2"/>
  <c r="LB7" i="2" s="1"/>
  <c r="KG8" i="2" s="1"/>
  <c r="AF8" i="4" s="1"/>
  <c r="LQ7" i="2"/>
  <c r="KE8" i="2" s="1"/>
  <c r="DA7" i="2"/>
  <c r="DE7" i="2" s="1"/>
  <c r="CJ8" i="2" s="1"/>
  <c r="AA8" i="4" s="1"/>
  <c r="DT7" i="2"/>
  <c r="CH8" i="2" s="1"/>
  <c r="R7" i="2"/>
  <c r="V7" i="2" s="1"/>
  <c r="H8" i="2" s="1"/>
  <c r="AJ8" i="4" s="1"/>
  <c r="Z7" i="4"/>
  <c r="AH7" i="4" s="1"/>
  <c r="BF7" i="4" s="1"/>
  <c r="BL7" i="2"/>
  <c r="BP7" i="2" s="1"/>
  <c r="AU8" i="2" s="1"/>
  <c r="N7" i="4"/>
  <c r="C7" i="8"/>
  <c r="M7" i="8" s="1"/>
  <c r="I7" i="2" s="1"/>
  <c r="BJ6" i="4"/>
  <c r="BK6" i="4" s="1"/>
  <c r="C7" i="4"/>
  <c r="L7" i="4" s="1"/>
  <c r="AM8" i="4"/>
  <c r="AK8" i="4"/>
  <c r="AN8" i="4"/>
  <c r="AL8" i="4"/>
  <c r="HS7" i="2" l="1"/>
  <c r="HE8" i="2" s="1"/>
  <c r="AO8" i="4" s="1"/>
  <c r="AS8" i="4" s="1"/>
  <c r="HA8" i="2"/>
  <c r="HT7" i="2"/>
  <c r="HX7" i="2" s="1"/>
  <c r="HC8" i="2" s="1"/>
  <c r="AD8" i="4" s="1"/>
  <c r="LU8" i="2"/>
  <c r="LS8" i="2" s="1"/>
  <c r="K8" i="4" s="1"/>
  <c r="GX7" i="2"/>
  <c r="FL8" i="2" s="1"/>
  <c r="JG7" i="2"/>
  <c r="KB7" i="2" s="1"/>
  <c r="IQ8" i="2" s="1"/>
  <c r="AT8" i="2"/>
  <c r="AR8" i="2" s="1"/>
  <c r="D8" i="4" s="1"/>
  <c r="EP7" i="2"/>
  <c r="ET7" i="2" s="1"/>
  <c r="DY8" i="2" s="1"/>
  <c r="AB8" i="4" s="1"/>
  <c r="FI7" i="2"/>
  <c r="DX8" i="2" s="1"/>
  <c r="O7" i="4"/>
  <c r="W7" i="4" s="1"/>
  <c r="BG7" i="4" s="1"/>
  <c r="D7" i="8"/>
  <c r="N7" i="8" s="1"/>
  <c r="AX7" i="2" s="1"/>
  <c r="BH7" i="4"/>
  <c r="KF8" i="2"/>
  <c r="KD8" i="2" s="1"/>
  <c r="CI8" i="2"/>
  <c r="CG8" i="2" s="1"/>
  <c r="E8" i="4" s="1"/>
  <c r="U7" i="2"/>
  <c r="W7" i="2" s="1"/>
  <c r="AA7" i="2" s="1"/>
  <c r="HB8" i="2" l="1"/>
  <c r="GZ8" i="2" s="1"/>
  <c r="H8" i="4" s="1"/>
  <c r="FM8" i="2"/>
  <c r="FK8" i="2" s="1"/>
  <c r="G8" i="4" s="1"/>
  <c r="JI7" i="2"/>
  <c r="JM7" i="2" s="1"/>
  <c r="IR8" i="2" s="1"/>
  <c r="AE8" i="4" s="1"/>
  <c r="IP8" i="2"/>
  <c r="IO8" i="2" s="1"/>
  <c r="I8" i="4" s="1"/>
  <c r="AH7" i="8" a="1"/>
  <c r="AH7" i="8" s="1"/>
  <c r="J7" i="2" s="1"/>
  <c r="AI7" i="2" s="1"/>
  <c r="DW8" i="2"/>
  <c r="AI7" i="8" a="1"/>
  <c r="AI7" i="8" s="1"/>
  <c r="AY7" i="2" s="1"/>
  <c r="BX7" i="2" s="1"/>
  <c r="AV7" i="4" s="1"/>
  <c r="AP7" i="8" a="1"/>
  <c r="AP7" i="8" s="1"/>
  <c r="LZ7" i="2" s="1"/>
  <c r="MY7" i="2" s="1"/>
  <c r="BC7" i="4" s="1"/>
  <c r="AL7" i="8" a="1"/>
  <c r="AL7" i="8" s="1"/>
  <c r="FR7" i="2" s="1"/>
  <c r="GQ7" i="2" s="1"/>
  <c r="AY7" i="4" s="1"/>
  <c r="AN7" i="8" a="1"/>
  <c r="AN7" i="8" s="1"/>
  <c r="IV7" i="2" s="1"/>
  <c r="AM7" i="8" a="1"/>
  <c r="AM7" i="8" s="1"/>
  <c r="HG7" i="2" s="1"/>
  <c r="IF7" i="2" s="1"/>
  <c r="AZ7" i="4" s="1"/>
  <c r="AO7" i="8" a="1"/>
  <c r="AO7" i="8" s="1"/>
  <c r="KK7" i="2" s="1"/>
  <c r="AK7" i="8" a="1"/>
  <c r="AK7" i="8" s="1"/>
  <c r="EC7" i="2" s="1"/>
  <c r="FB7" i="2" s="1"/>
  <c r="AX7" i="4" s="1"/>
  <c r="AJ7" i="8" a="1"/>
  <c r="AJ7" i="8" s="1"/>
  <c r="CN7" i="2" s="1"/>
  <c r="J8" i="4"/>
  <c r="AP7" i="2"/>
  <c r="E8" i="2" s="1"/>
  <c r="F8" i="2"/>
  <c r="Y8" i="4" s="1"/>
  <c r="AV8" i="2" l="1"/>
  <c r="BB8" i="2" s="1"/>
  <c r="BF8" i="2" s="1"/>
  <c r="BG8" i="2" s="1"/>
  <c r="BK8" i="2" s="1"/>
  <c r="AW9" i="2" s="1"/>
  <c r="FO8" i="2"/>
  <c r="R8" i="4" s="1"/>
  <c r="LW8" i="2"/>
  <c r="MC8" i="2" s="1"/>
  <c r="MG8" i="2" s="1"/>
  <c r="MH8" i="2" s="1"/>
  <c r="DZ8" i="2"/>
  <c r="EF8" i="2" s="1"/>
  <c r="EJ8" i="2" s="1"/>
  <c r="EK8" i="2" s="1"/>
  <c r="EN8" i="2" s="1"/>
  <c r="EP8" i="2" s="1"/>
  <c r="ET8" i="2" s="1"/>
  <c r="DY9" i="2" s="1"/>
  <c r="LJ7" i="2"/>
  <c r="KH8" i="2" s="1"/>
  <c r="U8" i="4" s="1"/>
  <c r="DM7" i="2"/>
  <c r="AW7" i="4" s="1"/>
  <c r="JU7" i="2"/>
  <c r="BA7" i="4" s="1"/>
  <c r="DV8" i="2"/>
  <c r="F8" i="4" s="1"/>
  <c r="HD8" i="2"/>
  <c r="H8" i="8" s="1"/>
  <c r="R8" i="8" s="1"/>
  <c r="HF8" i="2" s="1"/>
  <c r="G8" i="2"/>
  <c r="C8" i="8" s="1"/>
  <c r="M8" i="8" s="1"/>
  <c r="I8" i="2" s="1"/>
  <c r="AU7" i="4"/>
  <c r="D8" i="2"/>
  <c r="V8" i="4" l="1"/>
  <c r="K8" i="8"/>
  <c r="U8" i="8" s="1"/>
  <c r="LY8" i="2" s="1"/>
  <c r="FU8" i="2"/>
  <c r="FY8" i="2" s="1"/>
  <c r="FZ8" i="2" s="1"/>
  <c r="GC8" i="2" s="1"/>
  <c r="GE8" i="2" s="1"/>
  <c r="GI8" i="2" s="1"/>
  <c r="FN9" i="2" s="1"/>
  <c r="AC9" i="4" s="1"/>
  <c r="G8" i="8"/>
  <c r="Q8" i="8" s="1"/>
  <c r="FQ8" i="2" s="1"/>
  <c r="F8" i="8"/>
  <c r="P8" i="8" s="1"/>
  <c r="EB8" i="2" s="1"/>
  <c r="Q8" i="4"/>
  <c r="KN8" i="2"/>
  <c r="KR8" i="2" s="1"/>
  <c r="KS8" i="2" s="1"/>
  <c r="KW8" i="2" s="1"/>
  <c r="KI9" i="2" s="1"/>
  <c r="AQ9" i="4" s="1"/>
  <c r="ML8" i="2"/>
  <c r="LX9" i="2" s="1"/>
  <c r="AR9" i="4" s="1"/>
  <c r="MK8" i="2"/>
  <c r="MM8" i="2" s="1"/>
  <c r="MQ8" i="2" s="1"/>
  <c r="LV9" i="2" s="1"/>
  <c r="AG9" i="4" s="1"/>
  <c r="CK8" i="2"/>
  <c r="P8" i="4" s="1"/>
  <c r="S8" i="4"/>
  <c r="BB7" i="4"/>
  <c r="BD7" i="4" s="1"/>
  <c r="BI8" i="4" s="1"/>
  <c r="IS8" i="2"/>
  <c r="IY8" i="2" s="1"/>
  <c r="JC8" i="2" s="1"/>
  <c r="JD8" i="2" s="1"/>
  <c r="FI8" i="2"/>
  <c r="DW9" i="2" s="1"/>
  <c r="HJ8" i="2"/>
  <c r="HN8" i="2" s="1"/>
  <c r="HO8" i="2" s="1"/>
  <c r="J8" i="8"/>
  <c r="T8" i="8" s="1"/>
  <c r="KJ8" i="2" s="1"/>
  <c r="BJ8" i="2"/>
  <c r="BJ7" i="4"/>
  <c r="BK7" i="4" s="1"/>
  <c r="EO8" i="2"/>
  <c r="EA9" i="2" s="1"/>
  <c r="AM9" i="4" s="1"/>
  <c r="N8" i="4"/>
  <c r="M8" i="2"/>
  <c r="Q8" i="2" s="1"/>
  <c r="C8" i="2"/>
  <c r="C8" i="4" s="1"/>
  <c r="L8" i="4" s="1"/>
  <c r="AB9" i="4"/>
  <c r="AK9" i="4"/>
  <c r="GD8" i="2" l="1"/>
  <c r="FP9" i="2" s="1"/>
  <c r="AN9" i="4" s="1"/>
  <c r="GX8" i="2"/>
  <c r="FL9" i="2" s="1"/>
  <c r="KV8" i="2"/>
  <c r="LQ8" i="2" s="1"/>
  <c r="KE9" i="2" s="1"/>
  <c r="NF8" i="2"/>
  <c r="LT9" i="2" s="1"/>
  <c r="E8" i="8"/>
  <c r="O8" i="8" s="1"/>
  <c r="CM8" i="2" s="1"/>
  <c r="CQ8" i="2"/>
  <c r="CU8" i="2" s="1"/>
  <c r="CV8" i="2" s="1"/>
  <c r="I8" i="8"/>
  <c r="S8" i="8" s="1"/>
  <c r="IU8" i="2" s="1"/>
  <c r="T8" i="4"/>
  <c r="BL8" i="2"/>
  <c r="BP8" i="2" s="1"/>
  <c r="AU9" i="2" s="1"/>
  <c r="CE8" i="2"/>
  <c r="AT9" i="2" s="1"/>
  <c r="JH8" i="2"/>
  <c r="IT9" i="2" s="1"/>
  <c r="AP9" i="4" s="1"/>
  <c r="JG8" i="2"/>
  <c r="HS8" i="2"/>
  <c r="HE9" i="2" s="1"/>
  <c r="AO9" i="4" s="1"/>
  <c r="HR8" i="2"/>
  <c r="R8" i="2"/>
  <c r="V8" i="2" s="1"/>
  <c r="H9" i="2" s="1"/>
  <c r="AJ9" i="4" s="1"/>
  <c r="Z8" i="4"/>
  <c r="AH8" i="4" s="1"/>
  <c r="BF8" i="4" s="1"/>
  <c r="DX9" i="2"/>
  <c r="DV9" i="2" s="1"/>
  <c r="BH8" i="4"/>
  <c r="KX8" i="2" l="1"/>
  <c r="LB8" i="2" s="1"/>
  <c r="KG9" i="2" s="1"/>
  <c r="AF9" i="4" s="1"/>
  <c r="FM9" i="2"/>
  <c r="FK9" i="2" s="1"/>
  <c r="G9" i="4" s="1"/>
  <c r="LU9" i="2"/>
  <c r="LS9" i="2" s="1"/>
  <c r="K9" i="4" s="1"/>
  <c r="CY8" i="2"/>
  <c r="CZ8" i="2"/>
  <c r="IM8" i="2"/>
  <c r="HT8" i="2"/>
  <c r="HX8" i="2" s="1"/>
  <c r="HC9" i="2" s="1"/>
  <c r="AD9" i="4" s="1"/>
  <c r="JI8" i="2"/>
  <c r="JM8" i="2" s="1"/>
  <c r="IR9" i="2" s="1"/>
  <c r="AE9" i="4" s="1"/>
  <c r="KB8" i="2"/>
  <c r="IQ9" i="2" s="1"/>
  <c r="O8" i="4"/>
  <c r="W8" i="4" s="1"/>
  <c r="BG8" i="4" s="1"/>
  <c r="D8" i="8"/>
  <c r="N8" i="8" s="1"/>
  <c r="KF9" i="2"/>
  <c r="KD9" i="2" s="1"/>
  <c r="F9" i="4"/>
  <c r="AS9" i="2"/>
  <c r="U8" i="2"/>
  <c r="W8" i="2" s="1"/>
  <c r="AA8" i="2" s="1"/>
  <c r="CL9" i="2" l="1"/>
  <c r="AL9" i="4" s="1"/>
  <c r="AS9" i="4" s="1"/>
  <c r="DA8" i="2"/>
  <c r="DE8" i="2" s="1"/>
  <c r="CJ9" i="2" s="1"/>
  <c r="AA9" i="4" s="1"/>
  <c r="DT8" i="2"/>
  <c r="CH9" i="2" s="1"/>
  <c r="IP9" i="2"/>
  <c r="IO9" i="2" s="1"/>
  <c r="I9" i="4" s="1"/>
  <c r="AR9" i="2"/>
  <c r="D9" i="4" s="1"/>
  <c r="HA9" i="2"/>
  <c r="HB9" i="2"/>
  <c r="AX8" i="2"/>
  <c r="AH8" i="8" a="1"/>
  <c r="AH8" i="8" s="1"/>
  <c r="J8" i="2" s="1"/>
  <c r="AI8" i="2" s="1"/>
  <c r="AO8" i="8" a="1"/>
  <c r="AO8" i="8" s="1"/>
  <c r="KK8" i="2" s="1"/>
  <c r="LJ8" i="2" s="1"/>
  <c r="AI8" i="8" a="1"/>
  <c r="AI8" i="8" s="1"/>
  <c r="AY8" i="2" s="1"/>
  <c r="AL8" i="8" a="1"/>
  <c r="AL8" i="8" s="1"/>
  <c r="FR8" i="2" s="1"/>
  <c r="GQ8" i="2" s="1"/>
  <c r="AM8" i="8" a="1"/>
  <c r="AM8" i="8" s="1"/>
  <c r="HG8" i="2" s="1"/>
  <c r="IF8" i="2" s="1"/>
  <c r="AK8" i="8" a="1"/>
  <c r="AK8" i="8" s="1"/>
  <c r="EC8" i="2" s="1"/>
  <c r="FB8" i="2" s="1"/>
  <c r="AP8" i="8" a="1"/>
  <c r="AP8" i="8" s="1"/>
  <c r="LZ8" i="2" s="1"/>
  <c r="MY8" i="2" s="1"/>
  <c r="AJ8" i="8" a="1"/>
  <c r="AJ8" i="8" s="1"/>
  <c r="CN8" i="2" s="1"/>
  <c r="AN8" i="8" a="1"/>
  <c r="AN8" i="8" s="1"/>
  <c r="IV8" i="2" s="1"/>
  <c r="JU8" i="2" s="1"/>
  <c r="J9" i="4"/>
  <c r="F9" i="2"/>
  <c r="Y9" i="4" s="1"/>
  <c r="AP8" i="2"/>
  <c r="E9" i="2" s="1"/>
  <c r="DM8" i="2" l="1"/>
  <c r="AW8" i="4" s="1"/>
  <c r="CI9" i="2"/>
  <c r="CG9" i="2" s="1"/>
  <c r="E9" i="4" s="1"/>
  <c r="BX8" i="2"/>
  <c r="AV8" i="4" s="1"/>
  <c r="GZ9" i="2"/>
  <c r="H9" i="4" s="1"/>
  <c r="BC8" i="4"/>
  <c r="AX8" i="4"/>
  <c r="BB8" i="4"/>
  <c r="BA8" i="4"/>
  <c r="AZ8" i="4"/>
  <c r="AY8" i="4"/>
  <c r="G9" i="2"/>
  <c r="C9" i="8" s="1"/>
  <c r="M9" i="8" s="1"/>
  <c r="AU8" i="4"/>
  <c r="D9" i="2"/>
  <c r="AV9" i="2" l="1"/>
  <c r="BB9" i="2" s="1"/>
  <c r="BF9" i="2" s="1"/>
  <c r="BG9" i="2" s="1"/>
  <c r="FO9" i="2"/>
  <c r="FU9" i="2" s="1"/>
  <c r="FY9" i="2" s="1"/>
  <c r="FZ9" i="2" s="1"/>
  <c r="CK9" i="2"/>
  <c r="E9" i="8" s="1"/>
  <c r="O9" i="8" s="1"/>
  <c r="CM9" i="2" s="1"/>
  <c r="DZ9" i="2"/>
  <c r="Q9" i="4" s="1"/>
  <c r="BD8" i="4"/>
  <c r="BI9" i="4" s="1"/>
  <c r="IS9" i="2"/>
  <c r="I9" i="8" s="1"/>
  <c r="S9" i="8" s="1"/>
  <c r="IU9" i="2" s="1"/>
  <c r="HD9" i="2"/>
  <c r="KH9" i="2"/>
  <c r="LW9" i="2"/>
  <c r="M9" i="2"/>
  <c r="Q9" i="2" s="1"/>
  <c r="BJ8" i="4"/>
  <c r="BK8" i="4" s="1"/>
  <c r="N9" i="4"/>
  <c r="I9" i="2"/>
  <c r="C9" i="2"/>
  <c r="T9" i="4" l="1"/>
  <c r="P9" i="4"/>
  <c r="G9" i="8"/>
  <c r="Q9" i="8" s="1"/>
  <c r="FQ9" i="2" s="1"/>
  <c r="R9" i="4"/>
  <c r="CQ9" i="2"/>
  <c r="CU9" i="2" s="1"/>
  <c r="CV9" i="2" s="1"/>
  <c r="CY9" i="2" s="1"/>
  <c r="DT9" i="2" s="1"/>
  <c r="F9" i="8"/>
  <c r="P9" i="8" s="1"/>
  <c r="EB9" i="2" s="1"/>
  <c r="EF9" i="2"/>
  <c r="EJ9" i="2" s="1"/>
  <c r="EK9" i="2" s="1"/>
  <c r="EN9" i="2" s="1"/>
  <c r="FI9" i="2" s="1"/>
  <c r="IY9" i="2"/>
  <c r="JC9" i="2" s="1"/>
  <c r="JD9" i="2" s="1"/>
  <c r="JG9" i="2" s="1"/>
  <c r="KB9" i="2" s="1"/>
  <c r="H9" i="8"/>
  <c r="R9" i="8" s="1"/>
  <c r="HF9" i="2" s="1"/>
  <c r="HJ9" i="2"/>
  <c r="HN9" i="2" s="1"/>
  <c r="HO9" i="2" s="1"/>
  <c r="S9" i="4"/>
  <c r="GD9" i="2"/>
  <c r="GC9" i="2"/>
  <c r="GX9" i="2" s="1"/>
  <c r="BK9" i="2"/>
  <c r="BJ9" i="2"/>
  <c r="CE9" i="2" s="1"/>
  <c r="R9" i="2"/>
  <c r="V9" i="2" s="1"/>
  <c r="H10" i="2" s="1"/>
  <c r="AJ10" i="4" s="1"/>
  <c r="Z9" i="4"/>
  <c r="AH9" i="4" s="1"/>
  <c r="BF9" i="4" s="1"/>
  <c r="K9" i="8"/>
  <c r="U9" i="8" s="1"/>
  <c r="LY9" i="2" s="1"/>
  <c r="MC9" i="2"/>
  <c r="MG9" i="2" s="1"/>
  <c r="MH9" i="2" s="1"/>
  <c r="V9" i="4"/>
  <c r="KN9" i="2"/>
  <c r="KR9" i="2" s="1"/>
  <c r="KS9" i="2" s="1"/>
  <c r="U9" i="4"/>
  <c r="J9" i="8"/>
  <c r="T9" i="8" s="1"/>
  <c r="KJ9" i="2" s="1"/>
  <c r="C9" i="4"/>
  <c r="L9" i="4" s="1"/>
  <c r="BH9" i="4" s="1"/>
  <c r="CZ9" i="2" l="1"/>
  <c r="CI10" i="2" s="1"/>
  <c r="U9" i="2"/>
  <c r="W9" i="2" s="1"/>
  <c r="AA9" i="2" s="1"/>
  <c r="F10" i="2" s="1"/>
  <c r="Y10" i="4" s="1"/>
  <c r="JH9" i="2"/>
  <c r="IT10" i="2" s="1"/>
  <c r="AP10" i="4" s="1"/>
  <c r="EO9" i="2"/>
  <c r="EA10" i="2" s="1"/>
  <c r="AM10" i="4" s="1"/>
  <c r="AW10" i="2"/>
  <c r="AK10" i="4" s="1"/>
  <c r="FP10" i="2"/>
  <c r="AN10" i="4" s="1"/>
  <c r="KV9" i="2"/>
  <c r="LQ9" i="2" s="1"/>
  <c r="KW9" i="2"/>
  <c r="ML9" i="2"/>
  <c r="MK9" i="2"/>
  <c r="NF9" i="2" s="1"/>
  <c r="JI9" i="2"/>
  <c r="JM9" i="2" s="1"/>
  <c r="IR10" i="2" s="1"/>
  <c r="AE10" i="4" s="1"/>
  <c r="IP10" i="2"/>
  <c r="O9" i="4"/>
  <c r="W9" i="4" s="1"/>
  <c r="BG9" i="4" s="1"/>
  <c r="D9" i="8"/>
  <c r="N9" i="8" s="1"/>
  <c r="EP9" i="2"/>
  <c r="ET9" i="2" s="1"/>
  <c r="DY10" i="2" s="1"/>
  <c r="AB10" i="4" s="1"/>
  <c r="DW10" i="2"/>
  <c r="HR9" i="2"/>
  <c r="IM9" i="2" s="1"/>
  <c r="HS9" i="2"/>
  <c r="DA9" i="2"/>
  <c r="DE9" i="2" s="1"/>
  <c r="CJ10" i="2" s="1"/>
  <c r="AA10" i="4" s="1"/>
  <c r="AS10" i="2"/>
  <c r="BL9" i="2"/>
  <c r="BP9" i="2" s="1"/>
  <c r="AU10" i="2" s="1"/>
  <c r="FL10" i="2"/>
  <c r="GE9" i="2"/>
  <c r="GI9" i="2" s="1"/>
  <c r="FN10" i="2" s="1"/>
  <c r="AC10" i="4" s="1"/>
  <c r="CL10" i="2" l="1"/>
  <c r="AL10" i="4" s="1"/>
  <c r="AP9" i="2"/>
  <c r="D10" i="2" s="1"/>
  <c r="IQ10" i="2"/>
  <c r="IO10" i="2" s="1"/>
  <c r="I10" i="4" s="1"/>
  <c r="AX9" i="2"/>
  <c r="AL9" i="8" a="1"/>
  <c r="AL9" i="8" s="1"/>
  <c r="FR9" i="2" s="1"/>
  <c r="GQ9" i="2" s="1"/>
  <c r="AO9" i="8" a="1"/>
  <c r="AO9" i="8" s="1"/>
  <c r="KK9" i="2" s="1"/>
  <c r="AJ9" i="8" a="1"/>
  <c r="AJ9" i="8" s="1"/>
  <c r="CN9" i="2" s="1"/>
  <c r="DM9" i="2" s="1"/>
  <c r="AI9" i="8" a="1"/>
  <c r="AI9" i="8" s="1"/>
  <c r="AY9" i="2" s="1"/>
  <c r="AP9" i="8" a="1"/>
  <c r="AP9" i="8" s="1"/>
  <c r="LZ9" i="2" s="1"/>
  <c r="AM9" i="8" a="1"/>
  <c r="AM9" i="8" s="1"/>
  <c r="HG9" i="2" s="1"/>
  <c r="AK9" i="8" a="1"/>
  <c r="AK9" i="8" s="1"/>
  <c r="EC9" i="2" s="1"/>
  <c r="FB9" i="2" s="1"/>
  <c r="AN9" i="8" a="1"/>
  <c r="AN9" i="8" s="1"/>
  <c r="IV9" i="2" s="1"/>
  <c r="JU9" i="2" s="1"/>
  <c r="AH9" i="8" a="1"/>
  <c r="AH9" i="8" s="1"/>
  <c r="J9" i="2" s="1"/>
  <c r="AI9" i="2" s="1"/>
  <c r="AU9" i="4" s="1"/>
  <c r="LX10" i="2"/>
  <c r="AR10" i="4" s="1"/>
  <c r="CH10" i="2"/>
  <c r="HT9" i="2"/>
  <c r="HX9" i="2" s="1"/>
  <c r="HC10" i="2" s="1"/>
  <c r="AD10" i="4" s="1"/>
  <c r="HA10" i="2"/>
  <c r="DX10" i="2"/>
  <c r="DV10" i="2" s="1"/>
  <c r="F10" i="4" s="1"/>
  <c r="KI10" i="2"/>
  <c r="AQ10" i="4" s="1"/>
  <c r="HE10" i="2"/>
  <c r="AO10" i="4" s="1"/>
  <c r="AT10" i="2"/>
  <c r="AR10" i="2" s="1"/>
  <c r="D10" i="4" s="1"/>
  <c r="KE10" i="2"/>
  <c r="KX9" i="2"/>
  <c r="LB9" i="2" s="1"/>
  <c r="KG10" i="2" s="1"/>
  <c r="AF10" i="4" s="1"/>
  <c r="FM10" i="2"/>
  <c r="FK10" i="2" s="1"/>
  <c r="G10" i="4" s="1"/>
  <c r="LT10" i="2"/>
  <c r="MM9" i="2"/>
  <c r="MQ9" i="2" s="1"/>
  <c r="LV10" i="2" s="1"/>
  <c r="AG10" i="4" s="1"/>
  <c r="E10" i="2" l="1"/>
  <c r="C10" i="2" s="1"/>
  <c r="C10" i="4" s="1"/>
  <c r="G10" i="2"/>
  <c r="N10" i="4" s="1"/>
  <c r="IF9" i="2"/>
  <c r="AZ9" i="4" s="1"/>
  <c r="LJ9" i="2"/>
  <c r="BB9" i="4" s="1"/>
  <c r="MY9" i="2"/>
  <c r="BC9" i="4" s="1"/>
  <c r="BX9" i="2"/>
  <c r="AV9" i="4" s="1"/>
  <c r="CG10" i="2"/>
  <c r="E10" i="4" s="1"/>
  <c r="AS10" i="4"/>
  <c r="KF10" i="2"/>
  <c r="KD10" i="2" s="1"/>
  <c r="J10" i="4" s="1"/>
  <c r="AY9" i="4"/>
  <c r="HB10" i="2"/>
  <c r="GZ10" i="2" s="1"/>
  <c r="H10" i="4" s="1"/>
  <c r="BA9" i="4"/>
  <c r="LU10" i="2"/>
  <c r="LS10" i="2" s="1"/>
  <c r="K10" i="4" s="1"/>
  <c r="AX9" i="4"/>
  <c r="AW9" i="4"/>
  <c r="BJ9" i="4"/>
  <c r="BK9" i="4" s="1"/>
  <c r="C10" i="8" l="1"/>
  <c r="M10" i="8" s="1"/>
  <c r="I10" i="2" s="1"/>
  <c r="M10" i="2"/>
  <c r="Q10" i="2" s="1"/>
  <c r="R10" i="2" s="1"/>
  <c r="V10" i="2" s="1"/>
  <c r="H11" i="2" s="1"/>
  <c r="AJ11" i="4" s="1"/>
  <c r="AV10" i="2"/>
  <c r="D10" i="8" s="1"/>
  <c r="N10" i="8" s="1"/>
  <c r="AX10" i="2" s="1"/>
  <c r="KH10" i="2"/>
  <c r="U10" i="4" s="1"/>
  <c r="CK10" i="2"/>
  <c r="E10" i="8" s="1"/>
  <c r="O10" i="8" s="1"/>
  <c r="CM10" i="2" s="1"/>
  <c r="LW10" i="2"/>
  <c r="K10" i="8" s="1"/>
  <c r="U10" i="8" s="1"/>
  <c r="LY10" i="2" s="1"/>
  <c r="HD10" i="2"/>
  <c r="S10" i="4" s="1"/>
  <c r="BD9" i="4"/>
  <c r="BI10" i="4" s="1"/>
  <c r="Z10" i="4"/>
  <c r="AH10" i="4" s="1"/>
  <c r="BF10" i="4" s="1"/>
  <c r="L10" i="4"/>
  <c r="BH10" i="4" s="1"/>
  <c r="DZ10" i="2"/>
  <c r="FO10" i="2"/>
  <c r="IS10" i="2"/>
  <c r="J10" i="8" l="1"/>
  <c r="T10" i="8" s="1"/>
  <c r="KJ10" i="2" s="1"/>
  <c r="KN10" i="2"/>
  <c r="KR10" i="2" s="1"/>
  <c r="KS10" i="2" s="1"/>
  <c r="KW10" i="2" s="1"/>
  <c r="P10" i="4"/>
  <c r="BB10" i="2"/>
  <c r="BF10" i="2" s="1"/>
  <c r="BG10" i="2" s="1"/>
  <c r="BJ10" i="2" s="1"/>
  <c r="CE10" i="2" s="1"/>
  <c r="MC10" i="2"/>
  <c r="MG10" i="2" s="1"/>
  <c r="MH10" i="2" s="1"/>
  <c r="ML10" i="2" s="1"/>
  <c r="LX11" i="2" s="1"/>
  <c r="AR11" i="4" s="1"/>
  <c r="V10" i="4"/>
  <c r="CQ10" i="2"/>
  <c r="CU10" i="2" s="1"/>
  <c r="CV10" i="2" s="1"/>
  <c r="CZ10" i="2" s="1"/>
  <c r="H10" i="8"/>
  <c r="R10" i="8" s="1"/>
  <c r="HF10" i="2" s="1"/>
  <c r="HJ10" i="2"/>
  <c r="HN10" i="2" s="1"/>
  <c r="HO10" i="2" s="1"/>
  <c r="HR10" i="2" s="1"/>
  <c r="IM10" i="2" s="1"/>
  <c r="U10" i="2"/>
  <c r="O10" i="4"/>
  <c r="EF10" i="2"/>
  <c r="EJ10" i="2" s="1"/>
  <c r="EK10" i="2" s="1"/>
  <c r="Q10" i="4"/>
  <c r="F10" i="8"/>
  <c r="P10" i="8" s="1"/>
  <c r="IY10" i="2"/>
  <c r="JC10" i="2" s="1"/>
  <c r="JD10" i="2" s="1"/>
  <c r="T10" i="4"/>
  <c r="I10" i="8"/>
  <c r="S10" i="8" s="1"/>
  <c r="IU10" i="2" s="1"/>
  <c r="R10" i="4"/>
  <c r="FU10" i="2"/>
  <c r="FY10" i="2" s="1"/>
  <c r="FZ10" i="2" s="1"/>
  <c r="G10" i="8"/>
  <c r="Q10" i="8" s="1"/>
  <c r="FQ10" i="2" s="1"/>
  <c r="KV10" i="2" l="1"/>
  <c r="LQ10" i="2" s="1"/>
  <c r="KF11" i="2" s="1"/>
  <c r="BK10" i="2"/>
  <c r="AW11" i="2" s="1"/>
  <c r="AK11" i="4" s="1"/>
  <c r="MK10" i="2"/>
  <c r="NF10" i="2" s="1"/>
  <c r="CY10" i="2"/>
  <c r="DT10" i="2" s="1"/>
  <c r="HS10" i="2"/>
  <c r="HE11" i="2" s="1"/>
  <c r="AO11" i="4" s="1"/>
  <c r="CL11" i="2"/>
  <c r="AL11" i="4" s="1"/>
  <c r="JG10" i="2"/>
  <c r="KB10" i="2" s="1"/>
  <c r="JH10" i="2"/>
  <c r="W10" i="4"/>
  <c r="BG10" i="4" s="1"/>
  <c r="GD10" i="2"/>
  <c r="GC10" i="2"/>
  <c r="GX10" i="2" s="1"/>
  <c r="EN10" i="2"/>
  <c r="FI10" i="2" s="1"/>
  <c r="EO10" i="2"/>
  <c r="AP10" i="2"/>
  <c r="E11" i="2" s="1"/>
  <c r="W10" i="2"/>
  <c r="AA10" i="2" s="1"/>
  <c r="F11" i="2" s="1"/>
  <c r="Y11" i="4" s="1"/>
  <c r="KI11" i="2"/>
  <c r="AQ11" i="4" s="1"/>
  <c r="BL10" i="2"/>
  <c r="BP10" i="2" s="1"/>
  <c r="AU11" i="2" s="1"/>
  <c r="HA11" i="2"/>
  <c r="HT10" i="2"/>
  <c r="HX10" i="2" s="1"/>
  <c r="HC11" i="2" s="1"/>
  <c r="AD11" i="4" s="1"/>
  <c r="EB10" i="2"/>
  <c r="AN10" i="8" a="1"/>
  <c r="AN10" i="8" s="1"/>
  <c r="IV10" i="2" s="1"/>
  <c r="AI10" i="8" a="1"/>
  <c r="AI10" i="8" s="1"/>
  <c r="AY10" i="2" s="1"/>
  <c r="AP10" i="8" a="1"/>
  <c r="AP10" i="8" s="1"/>
  <c r="LZ10" i="2" s="1"/>
  <c r="AJ10" i="8" a="1"/>
  <c r="AJ10" i="8" s="1"/>
  <c r="CN10" i="2" s="1"/>
  <c r="AO10" i="8" a="1"/>
  <c r="AO10" i="8" s="1"/>
  <c r="KK10" i="2" s="1"/>
  <c r="AM10" i="8" a="1"/>
  <c r="AM10" i="8" s="1"/>
  <c r="HG10" i="2" s="1"/>
  <c r="AL10" i="8" a="1"/>
  <c r="AL10" i="8" s="1"/>
  <c r="FR10" i="2" s="1"/>
  <c r="AK10" i="8" a="1"/>
  <c r="AK10" i="8" s="1"/>
  <c r="EC10" i="2" s="1"/>
  <c r="AH10" i="8" a="1"/>
  <c r="AH10" i="8" s="1"/>
  <c r="J10" i="2" s="1"/>
  <c r="KX10" i="2" l="1"/>
  <c r="LB10" i="2" s="1"/>
  <c r="KG11" i="2" s="1"/>
  <c r="AF11" i="4" s="1"/>
  <c r="CH11" i="2"/>
  <c r="DA10" i="2"/>
  <c r="DE10" i="2" s="1"/>
  <c r="CJ11" i="2" s="1"/>
  <c r="AA11" i="4" s="1"/>
  <c r="MM10" i="2"/>
  <c r="MQ10" i="2" s="1"/>
  <c r="LV11" i="2" s="1"/>
  <c r="AG11" i="4" s="1"/>
  <c r="IF10" i="2"/>
  <c r="AZ10" i="4" s="1"/>
  <c r="BX10" i="2"/>
  <c r="AV10" i="4" s="1"/>
  <c r="AI10" i="2"/>
  <c r="AU10" i="4" s="1"/>
  <c r="LT11" i="2"/>
  <c r="LU11" i="2"/>
  <c r="FL11" i="2"/>
  <c r="GE10" i="2"/>
  <c r="GI10" i="2" s="1"/>
  <c r="FN11" i="2" s="1"/>
  <c r="AC11" i="4" s="1"/>
  <c r="JI10" i="2"/>
  <c r="JM10" i="2" s="1"/>
  <c r="IR11" i="2" s="1"/>
  <c r="AE11" i="4" s="1"/>
  <c r="IP11" i="2"/>
  <c r="KE11" i="2"/>
  <c r="AT11" i="2"/>
  <c r="AS11" i="2"/>
  <c r="HB11" i="2"/>
  <c r="GZ11" i="2" s="1"/>
  <c r="H11" i="4" s="1"/>
  <c r="FP11" i="2"/>
  <c r="AN11" i="4" s="1"/>
  <c r="FM11" i="2"/>
  <c r="CI11" i="2"/>
  <c r="EA11" i="2"/>
  <c r="AM11" i="4" s="1"/>
  <c r="D11" i="2"/>
  <c r="C11" i="2" s="1"/>
  <c r="C11" i="4" s="1"/>
  <c r="DX11" i="2"/>
  <c r="EP10" i="2"/>
  <c r="ET10" i="2" s="1"/>
  <c r="DY11" i="2" s="1"/>
  <c r="AB11" i="4" s="1"/>
  <c r="IT11" i="2"/>
  <c r="AP11" i="4" s="1"/>
  <c r="IQ11" i="2"/>
  <c r="BJ10" i="4"/>
  <c r="BK10" i="4" s="1"/>
  <c r="LJ10" i="2" l="1"/>
  <c r="BB10" i="4" s="1"/>
  <c r="CG11" i="2"/>
  <c r="E11" i="4" s="1"/>
  <c r="DM10" i="2"/>
  <c r="AW10" i="4" s="1"/>
  <c r="AV11" i="2"/>
  <c r="O11" i="4" s="1"/>
  <c r="MY10" i="2"/>
  <c r="BC10" i="4" s="1"/>
  <c r="G11" i="2"/>
  <c r="M11" i="2" s="1"/>
  <c r="Q11" i="2" s="1"/>
  <c r="R11" i="2" s="1"/>
  <c r="U11" i="2" s="1"/>
  <c r="AP11" i="2" s="1"/>
  <c r="FK11" i="2"/>
  <c r="G11" i="4" s="1"/>
  <c r="KD11" i="2"/>
  <c r="J11" i="4" s="1"/>
  <c r="JU10" i="2"/>
  <c r="BA10" i="4" s="1"/>
  <c r="GQ10" i="2"/>
  <c r="FO11" i="2" s="1"/>
  <c r="FB10" i="2"/>
  <c r="AX10" i="4" s="1"/>
  <c r="DW11" i="2"/>
  <c r="DV11" i="2" s="1"/>
  <c r="F11" i="4" s="1"/>
  <c r="AS11" i="4"/>
  <c r="HD11" i="2"/>
  <c r="H11" i="8" s="1"/>
  <c r="R11" i="8" s="1"/>
  <c r="HF11" i="2" s="1"/>
  <c r="AR11" i="2"/>
  <c r="D11" i="4" s="1"/>
  <c r="IO11" i="2"/>
  <c r="I11" i="4" s="1"/>
  <c r="LS11" i="2"/>
  <c r="K11" i="4" s="1"/>
  <c r="Z11" i="4"/>
  <c r="AH11" i="4" s="1"/>
  <c r="KH11" i="2" l="1"/>
  <c r="KN11" i="2" s="1"/>
  <c r="KR11" i="2" s="1"/>
  <c r="KS11" i="2" s="1"/>
  <c r="CK11" i="2"/>
  <c r="CQ11" i="2" s="1"/>
  <c r="CU11" i="2" s="1"/>
  <c r="CV11" i="2" s="1"/>
  <c r="LW11" i="2"/>
  <c r="MC11" i="2" s="1"/>
  <c r="MG11" i="2" s="1"/>
  <c r="MH11" i="2" s="1"/>
  <c r="MK11" i="2" s="1"/>
  <c r="NF11" i="2" s="1"/>
  <c r="BB11" i="2"/>
  <c r="BF11" i="2" s="1"/>
  <c r="BG11" i="2" s="1"/>
  <c r="BJ11" i="2" s="1"/>
  <c r="CE11" i="2" s="1"/>
  <c r="D11" i="8"/>
  <c r="N11" i="8" s="1"/>
  <c r="AX11" i="2" s="1"/>
  <c r="HJ11" i="2"/>
  <c r="HN11" i="2" s="1"/>
  <c r="HO11" i="2" s="1"/>
  <c r="HR11" i="2" s="1"/>
  <c r="IM11" i="2" s="1"/>
  <c r="S11" i="4"/>
  <c r="DZ11" i="2"/>
  <c r="F11" i="8" s="1"/>
  <c r="P11" i="8" s="1"/>
  <c r="EB11" i="2" s="1"/>
  <c r="V11" i="2"/>
  <c r="H12" i="2" s="1"/>
  <c r="AJ12" i="4" s="1"/>
  <c r="C11" i="8"/>
  <c r="M11" i="8" s="1"/>
  <c r="I11" i="2" s="1"/>
  <c r="N11" i="4"/>
  <c r="AY10" i="4"/>
  <c r="BD10" i="4" s="1"/>
  <c r="BI11" i="4" s="1"/>
  <c r="W11" i="2"/>
  <c r="AA11" i="2" s="1"/>
  <c r="F12" i="2" s="1"/>
  <c r="Y12" i="4" s="1"/>
  <c r="BF11" i="4"/>
  <c r="D12" i="2"/>
  <c r="IS11" i="2"/>
  <c r="T11" i="4" s="1"/>
  <c r="L11" i="4"/>
  <c r="BH11" i="4" s="1"/>
  <c r="FU11" i="2"/>
  <c r="FY11" i="2" s="1"/>
  <c r="FZ11" i="2" s="1"/>
  <c r="R11" i="4"/>
  <c r="G11" i="8"/>
  <c r="Q11" i="8" s="1"/>
  <c r="FQ11" i="2" s="1"/>
  <c r="J11" i="8" l="1"/>
  <c r="T11" i="8" s="1"/>
  <c r="KJ11" i="2" s="1"/>
  <c r="U11" i="4"/>
  <c r="P11" i="4"/>
  <c r="E11" i="8"/>
  <c r="O11" i="8" s="1"/>
  <c r="CM11" i="2" s="1"/>
  <c r="K11" i="8"/>
  <c r="U11" i="8" s="1"/>
  <c r="LY11" i="2" s="1"/>
  <c r="V11" i="4"/>
  <c r="EF11" i="2"/>
  <c r="EJ11" i="2" s="1"/>
  <c r="EK11" i="2" s="1"/>
  <c r="EO11" i="2" s="1"/>
  <c r="Q11" i="4"/>
  <c r="BK11" i="2"/>
  <c r="AW12" i="2" s="1"/>
  <c r="AK12" i="4" s="1"/>
  <c r="ML11" i="2"/>
  <c r="LU12" i="2" s="1"/>
  <c r="E12" i="2"/>
  <c r="C12" i="2" s="1"/>
  <c r="C12" i="4" s="1"/>
  <c r="HS11" i="2"/>
  <c r="HE12" i="2" s="1"/>
  <c r="AO12" i="4" s="1"/>
  <c r="I11" i="8"/>
  <c r="S11" i="8" s="1"/>
  <c r="IU11" i="2" s="1"/>
  <c r="IY11" i="2"/>
  <c r="JC11" i="2" s="1"/>
  <c r="JD11" i="2" s="1"/>
  <c r="JH11" i="2" s="1"/>
  <c r="IT12" i="2" s="1"/>
  <c r="AP12" i="4" s="1"/>
  <c r="MM11" i="2"/>
  <c r="MQ11" i="2" s="1"/>
  <c r="LV12" i="2" s="1"/>
  <c r="AG12" i="4" s="1"/>
  <c r="LT12" i="2"/>
  <c r="GC11" i="2"/>
  <c r="GX11" i="2" s="1"/>
  <c r="GD11" i="2"/>
  <c r="CY11" i="2"/>
  <c r="DT11" i="2" s="1"/>
  <c r="CZ11" i="2"/>
  <c r="AS12" i="2"/>
  <c r="BL11" i="2"/>
  <c r="BP11" i="2" s="1"/>
  <c r="AU12" i="2" s="1"/>
  <c r="HT11" i="2"/>
  <c r="HX11" i="2" s="1"/>
  <c r="HC12" i="2" s="1"/>
  <c r="AD12" i="4" s="1"/>
  <c r="KV11" i="2"/>
  <c r="LQ11" i="2" s="1"/>
  <c r="KW11" i="2"/>
  <c r="EN11" i="2" l="1"/>
  <c r="FI11" i="2" s="1"/>
  <c r="DX12" i="2" s="1"/>
  <c r="W11" i="4"/>
  <c r="BG11" i="4" s="1"/>
  <c r="LX12" i="2"/>
  <c r="AR12" i="4" s="1"/>
  <c r="LS12" i="2"/>
  <c r="K12" i="4" s="1"/>
  <c r="AH11" i="8" a="1"/>
  <c r="AH11" i="8" s="1"/>
  <c r="J11" i="2" s="1"/>
  <c r="AI11" i="2" s="1"/>
  <c r="AU11" i="4" s="1"/>
  <c r="AI11" i="8" a="1"/>
  <c r="AI11" i="8" s="1"/>
  <c r="AY11" i="2" s="1"/>
  <c r="BX11" i="2" s="1"/>
  <c r="AO11" i="8" a="1"/>
  <c r="AO11" i="8" s="1"/>
  <c r="KK11" i="2" s="1"/>
  <c r="AJ11" i="8" a="1"/>
  <c r="AJ11" i="8" s="1"/>
  <c r="CN11" i="2" s="1"/>
  <c r="AP11" i="8" a="1"/>
  <c r="AP11" i="8" s="1"/>
  <c r="LZ11" i="2" s="1"/>
  <c r="MY11" i="2" s="1"/>
  <c r="BC11" i="4" s="1"/>
  <c r="AM11" i="8" a="1"/>
  <c r="AM11" i="8" s="1"/>
  <c r="HG11" i="2" s="1"/>
  <c r="IF11" i="2" s="1"/>
  <c r="AZ11" i="4" s="1"/>
  <c r="AN11" i="8" a="1"/>
  <c r="AN11" i="8" s="1"/>
  <c r="IV11" i="2" s="1"/>
  <c r="AL11" i="8" a="1"/>
  <c r="AL11" i="8" s="1"/>
  <c r="FR11" i="2" s="1"/>
  <c r="AK11" i="8" a="1"/>
  <c r="AK11" i="8" s="1"/>
  <c r="EC11" i="2" s="1"/>
  <c r="JG11" i="2"/>
  <c r="KB11" i="2" s="1"/>
  <c r="IQ12" i="2" s="1"/>
  <c r="KI12" i="2"/>
  <c r="AQ12" i="4" s="1"/>
  <c r="FP12" i="2"/>
  <c r="AN12" i="4" s="1"/>
  <c r="KX11" i="2"/>
  <c r="LB11" i="2" s="1"/>
  <c r="KF12" i="2"/>
  <c r="GE11" i="2"/>
  <c r="GI11" i="2" s="1"/>
  <c r="FN12" i="2" s="1"/>
  <c r="AC12" i="4" s="1"/>
  <c r="FM12" i="2"/>
  <c r="AT12" i="2"/>
  <c r="AR12" i="2" s="1"/>
  <c r="D12" i="4" s="1"/>
  <c r="EA12" i="2"/>
  <c r="AM12" i="4" s="1"/>
  <c r="HA12" i="2"/>
  <c r="HB12" i="2"/>
  <c r="CL12" i="2"/>
  <c r="AL12" i="4" s="1"/>
  <c r="DA11" i="2"/>
  <c r="DE11" i="2" s="1"/>
  <c r="CH12" i="2"/>
  <c r="EP11" i="2" l="1"/>
  <c r="ET11" i="2" s="1"/>
  <c r="DY12" i="2" s="1"/>
  <c r="AB12" i="4" s="1"/>
  <c r="G12" i="2"/>
  <c r="C12" i="8" s="1"/>
  <c r="M12" i="8" s="1"/>
  <c r="I12" i="2" s="1"/>
  <c r="LJ11" i="2"/>
  <c r="BB11" i="4" s="1"/>
  <c r="JI11" i="2"/>
  <c r="JM11" i="2" s="1"/>
  <c r="IR12" i="2" s="1"/>
  <c r="AE12" i="4" s="1"/>
  <c r="GQ11" i="2"/>
  <c r="FO12" i="2" s="1"/>
  <c r="DM11" i="2"/>
  <c r="AW11" i="4" s="1"/>
  <c r="AS12" i="4"/>
  <c r="KE12" i="2"/>
  <c r="KD12" i="2" s="1"/>
  <c r="J12" i="4" s="1"/>
  <c r="CJ12" i="2"/>
  <c r="AA12" i="4" s="1"/>
  <c r="HD12" i="2"/>
  <c r="H12" i="8" s="1"/>
  <c r="R12" i="8" s="1"/>
  <c r="HF12" i="2" s="1"/>
  <c r="DW12" i="2"/>
  <c r="DV12" i="2" s="1"/>
  <c r="F12" i="4" s="1"/>
  <c r="LW12" i="2"/>
  <c r="MC12" i="2" s="1"/>
  <c r="MG12" i="2" s="1"/>
  <c r="MH12" i="2" s="1"/>
  <c r="IP12" i="2"/>
  <c r="AV12" i="2"/>
  <c r="AV11" i="4"/>
  <c r="Z12" i="4"/>
  <c r="CI12" i="2"/>
  <c r="FL12" i="2"/>
  <c r="KG12" i="2"/>
  <c r="AF12" i="4" s="1"/>
  <c r="GZ12" i="2"/>
  <c r="H12" i="4" s="1"/>
  <c r="BJ11" i="4"/>
  <c r="BK11" i="4" s="1"/>
  <c r="FB11" i="2" l="1"/>
  <c r="AX11" i="4" s="1"/>
  <c r="N12" i="4"/>
  <c r="KH12" i="2"/>
  <c r="KN12" i="2" s="1"/>
  <c r="KR12" i="2" s="1"/>
  <c r="KS12" i="2" s="1"/>
  <c r="M12" i="2"/>
  <c r="Q12" i="2" s="1"/>
  <c r="R12" i="2" s="1"/>
  <c r="V12" i="2" s="1"/>
  <c r="H13" i="2" s="1"/>
  <c r="AJ13" i="4" s="1"/>
  <c r="JU11" i="2"/>
  <c r="BA11" i="4" s="1"/>
  <c r="S12" i="4"/>
  <c r="HJ12" i="2"/>
  <c r="HN12" i="2" s="1"/>
  <c r="HO12" i="2" s="1"/>
  <c r="HR12" i="2" s="1"/>
  <c r="IM12" i="2" s="1"/>
  <c r="V12" i="4"/>
  <c r="CK12" i="2"/>
  <c r="CQ12" i="2" s="1"/>
  <c r="CU12" i="2" s="1"/>
  <c r="CV12" i="2" s="1"/>
  <c r="K12" i="8"/>
  <c r="U12" i="8" s="1"/>
  <c r="LY12" i="2" s="1"/>
  <c r="AY11" i="4"/>
  <c r="R12" i="4"/>
  <c r="FK12" i="2"/>
  <c r="G12" i="4" s="1"/>
  <c r="BB12" i="2"/>
  <c r="BF12" i="2" s="1"/>
  <c r="BG12" i="2" s="1"/>
  <c r="IO12" i="2"/>
  <c r="I12" i="4" s="1"/>
  <c r="G12" i="8"/>
  <c r="Q12" i="8" s="1"/>
  <c r="FQ12" i="2" s="1"/>
  <c r="D12" i="8"/>
  <c r="N12" i="8" s="1"/>
  <c r="AX12" i="2" s="1"/>
  <c r="O12" i="4"/>
  <c r="ML12" i="2"/>
  <c r="LX13" i="2" s="1"/>
  <c r="AR13" i="4" s="1"/>
  <c r="MK12" i="2"/>
  <c r="NF12" i="2" s="1"/>
  <c r="AH12" i="4"/>
  <c r="BF12" i="4" s="1"/>
  <c r="FU12" i="2"/>
  <c r="FY12" i="2" s="1"/>
  <c r="FZ12" i="2" s="1"/>
  <c r="CG12" i="2"/>
  <c r="E12" i="4" s="1"/>
  <c r="U12" i="4" l="1"/>
  <c r="DZ12" i="2"/>
  <c r="EF12" i="2" s="1"/>
  <c r="EJ12" i="2" s="1"/>
  <c r="EK12" i="2" s="1"/>
  <c r="EO12" i="2" s="1"/>
  <c r="J12" i="8"/>
  <c r="T12" i="8" s="1"/>
  <c r="KJ12" i="2" s="1"/>
  <c r="U12" i="2"/>
  <c r="IS12" i="2"/>
  <c r="IY12" i="2" s="1"/>
  <c r="JC12" i="2" s="1"/>
  <c r="JD12" i="2" s="1"/>
  <c r="E12" i="8"/>
  <c r="O12" i="8" s="1"/>
  <c r="CM12" i="2" s="1"/>
  <c r="HS12" i="2"/>
  <c r="HB13" i="2" s="1"/>
  <c r="P12" i="4"/>
  <c r="BD11" i="4"/>
  <c r="BI12" i="4" s="1"/>
  <c r="L12" i="4"/>
  <c r="BH12" i="4" s="1"/>
  <c r="BJ12" i="2"/>
  <c r="BK12" i="2"/>
  <c r="GD12" i="2"/>
  <c r="GC12" i="2"/>
  <c r="GX12" i="2" s="1"/>
  <c r="MM12" i="2"/>
  <c r="MQ12" i="2" s="1"/>
  <c r="LV13" i="2" s="1"/>
  <c r="AG13" i="4" s="1"/>
  <c r="CZ12" i="2"/>
  <c r="CY12" i="2"/>
  <c r="DT12" i="2" s="1"/>
  <c r="HT12" i="2"/>
  <c r="HX12" i="2" s="1"/>
  <c r="HC13" i="2" s="1"/>
  <c r="AD13" i="4" s="1"/>
  <c r="KW12" i="2"/>
  <c r="KV12" i="2"/>
  <c r="LQ12" i="2" s="1"/>
  <c r="F12" i="8" l="1"/>
  <c r="P12" i="8" s="1"/>
  <c r="EB12" i="2" s="1"/>
  <c r="EN12" i="2"/>
  <c r="FI12" i="2" s="1"/>
  <c r="Q12" i="4"/>
  <c r="T12" i="4"/>
  <c r="I12" i="8"/>
  <c r="S12" i="8" s="1"/>
  <c r="IU12" i="2" s="1"/>
  <c r="W12" i="2"/>
  <c r="AA12" i="2" s="1"/>
  <c r="F13" i="2" s="1"/>
  <c r="Y13" i="4" s="1"/>
  <c r="AP12" i="2"/>
  <c r="HE13" i="2"/>
  <c r="AO13" i="4" s="1"/>
  <c r="AW13" i="2"/>
  <c r="AK13" i="4" s="1"/>
  <c r="CE12" i="2"/>
  <c r="AS13" i="2" s="1"/>
  <c r="BL12" i="2"/>
  <c r="BP12" i="2" s="1"/>
  <c r="AU13" i="2" s="1"/>
  <c r="HA13" i="2"/>
  <c r="GZ13" i="2" s="1"/>
  <c r="H13" i="4" s="1"/>
  <c r="CL13" i="2"/>
  <c r="AL13" i="4" s="1"/>
  <c r="JG12" i="2"/>
  <c r="KB12" i="2" s="1"/>
  <c r="JH12" i="2"/>
  <c r="EA13" i="2"/>
  <c r="AM13" i="4" s="1"/>
  <c r="LT13" i="2"/>
  <c r="LU13" i="2"/>
  <c r="GE12" i="2"/>
  <c r="GI12" i="2" s="1"/>
  <c r="FN13" i="2" s="1"/>
  <c r="AC13" i="4" s="1"/>
  <c r="FL13" i="2"/>
  <c r="FP13" i="2"/>
  <c r="AN13" i="4" s="1"/>
  <c r="KI13" i="2"/>
  <c r="AQ13" i="4" s="1"/>
  <c r="KF13" i="2"/>
  <c r="KX12" i="2"/>
  <c r="LB12" i="2" s="1"/>
  <c r="KG13" i="2" s="1"/>
  <c r="AF13" i="4" s="1"/>
  <c r="CH13" i="2"/>
  <c r="DA12" i="2"/>
  <c r="DE12" i="2" s="1"/>
  <c r="CJ13" i="2" s="1"/>
  <c r="AA13" i="4" s="1"/>
  <c r="DW13" i="2" l="1"/>
  <c r="EP12" i="2"/>
  <c r="ET12" i="2" s="1"/>
  <c r="DY13" i="2" s="1"/>
  <c r="AB13" i="4" s="1"/>
  <c r="W12" i="4"/>
  <c r="BG12" i="4" s="1"/>
  <c r="BJ12" i="4" s="1"/>
  <c r="BK12" i="4" s="1"/>
  <c r="AL12" i="8" a="1"/>
  <c r="AL12" i="8" s="1"/>
  <c r="FR12" i="2" s="1"/>
  <c r="GQ12" i="2" s="1"/>
  <c r="AY12" i="4" s="1"/>
  <c r="AK12" i="8" a="1"/>
  <c r="AK12" i="8" s="1"/>
  <c r="EC12" i="2" s="1"/>
  <c r="AM12" i="8" a="1"/>
  <c r="AM12" i="8" s="1"/>
  <c r="HG12" i="2" s="1"/>
  <c r="IF12" i="2" s="1"/>
  <c r="AZ12" i="4" s="1"/>
  <c r="AI12" i="8" a="1"/>
  <c r="AI12" i="8" s="1"/>
  <c r="AY12" i="2" s="1"/>
  <c r="BX12" i="2" s="1"/>
  <c r="AO12" i="8" a="1"/>
  <c r="AO12" i="8" s="1"/>
  <c r="KK12" i="2" s="1"/>
  <c r="LJ12" i="2" s="1"/>
  <c r="AH12" i="8" a="1"/>
  <c r="AH12" i="8" s="1"/>
  <c r="J12" i="2" s="1"/>
  <c r="AI12" i="2" s="1"/>
  <c r="AU12" i="4" s="1"/>
  <c r="AJ12" i="8" a="1"/>
  <c r="AJ12" i="8" s="1"/>
  <c r="CN12" i="2" s="1"/>
  <c r="DM12" i="2" s="1"/>
  <c r="AP12" i="8" a="1"/>
  <c r="AP12" i="8" s="1"/>
  <c r="LZ12" i="2" s="1"/>
  <c r="MY12" i="2" s="1"/>
  <c r="BC12" i="4" s="1"/>
  <c r="AN12" i="8" a="1"/>
  <c r="AN12" i="8" s="1"/>
  <c r="IV12" i="2" s="1"/>
  <c r="D13" i="2"/>
  <c r="E13" i="2"/>
  <c r="AT13" i="2"/>
  <c r="AR13" i="2" s="1"/>
  <c r="D13" i="4" s="1"/>
  <c r="KE13" i="2"/>
  <c r="DX13" i="2"/>
  <c r="DV13" i="2" s="1"/>
  <c r="F13" i="4" s="1"/>
  <c r="FM13" i="2"/>
  <c r="FK13" i="2" s="1"/>
  <c r="G13" i="4" s="1"/>
  <c r="IT13" i="2"/>
  <c r="AP13" i="4" s="1"/>
  <c r="AS13" i="4" s="1"/>
  <c r="CI13" i="2"/>
  <c r="LS13" i="2"/>
  <c r="K13" i="4" s="1"/>
  <c r="IQ13" i="2"/>
  <c r="JI12" i="2"/>
  <c r="JM12" i="2" s="1"/>
  <c r="IP13" i="2"/>
  <c r="FB12" i="2" l="1"/>
  <c r="AX12" i="4" s="1"/>
  <c r="JU12" i="2"/>
  <c r="C13" i="2"/>
  <c r="C13" i="4" s="1"/>
  <c r="KD13" i="2"/>
  <c r="J13" i="4" s="1"/>
  <c r="G13" i="2"/>
  <c r="C13" i="8" s="1"/>
  <c r="M13" i="8" s="1"/>
  <c r="HD13" i="2"/>
  <c r="HJ13" i="2" s="1"/>
  <c r="HN13" i="2" s="1"/>
  <c r="HO13" i="2" s="1"/>
  <c r="AV13" i="2"/>
  <c r="AV12" i="4"/>
  <c r="IO13" i="2"/>
  <c r="I13" i="4" s="1"/>
  <c r="AW12" i="4"/>
  <c r="CK13" i="2"/>
  <c r="CG13" i="2"/>
  <c r="E13" i="4" s="1"/>
  <c r="KH13" i="2"/>
  <c r="BB12" i="4"/>
  <c r="IR13" i="2"/>
  <c r="AE13" i="4" s="1"/>
  <c r="FO13" i="2"/>
  <c r="LW13" i="2"/>
  <c r="DZ13" i="2" l="1"/>
  <c r="F13" i="8" s="1"/>
  <c r="P13" i="8" s="1"/>
  <c r="EB13" i="2" s="1"/>
  <c r="S13" i="4"/>
  <c r="M13" i="2"/>
  <c r="Q13" i="2" s="1"/>
  <c r="R13" i="2" s="1"/>
  <c r="N13" i="4"/>
  <c r="H13" i="8"/>
  <c r="R13" i="8" s="1"/>
  <c r="HF13" i="2" s="1"/>
  <c r="BB13" i="2"/>
  <c r="BF13" i="2" s="1"/>
  <c r="BG13" i="2" s="1"/>
  <c r="BJ13" i="2" s="1"/>
  <c r="CE13" i="2" s="1"/>
  <c r="U13" i="4"/>
  <c r="J13" i="8"/>
  <c r="T13" i="8" s="1"/>
  <c r="KJ13" i="2" s="1"/>
  <c r="KN13" i="2"/>
  <c r="KR13" i="2" s="1"/>
  <c r="KS13" i="2" s="1"/>
  <c r="IS13" i="2"/>
  <c r="BA12" i="4"/>
  <c r="BD12" i="4" s="1"/>
  <c r="BI13" i="4" s="1"/>
  <c r="I13" i="2"/>
  <c r="MC13" i="2"/>
  <c r="MG13" i="2" s="1"/>
  <c r="MH13" i="2" s="1"/>
  <c r="V13" i="4"/>
  <c r="K13" i="8"/>
  <c r="U13" i="8" s="1"/>
  <c r="LY13" i="2" s="1"/>
  <c r="HR13" i="2"/>
  <c r="IM13" i="2" s="1"/>
  <c r="HS13" i="2"/>
  <c r="L13" i="4"/>
  <c r="BH13" i="4" s="1"/>
  <c r="FU13" i="2"/>
  <c r="FY13" i="2" s="1"/>
  <c r="FZ13" i="2" s="1"/>
  <c r="R13" i="4"/>
  <c r="G13" i="8"/>
  <c r="Q13" i="8" s="1"/>
  <c r="FQ13" i="2" s="1"/>
  <c r="Z13" i="4"/>
  <c r="AH13" i="4" s="1"/>
  <c r="BF13" i="4" s="1"/>
  <c r="CQ13" i="2"/>
  <c r="CU13" i="2" s="1"/>
  <c r="CV13" i="2" s="1"/>
  <c r="P13" i="4"/>
  <c r="E13" i="8"/>
  <c r="O13" i="8" s="1"/>
  <c r="CM13" i="2" s="1"/>
  <c r="EF13" i="2" l="1"/>
  <c r="EJ13" i="2" s="1"/>
  <c r="EK13" i="2" s="1"/>
  <c r="EN13" i="2" s="1"/>
  <c r="FI13" i="2" s="1"/>
  <c r="Q13" i="4"/>
  <c r="BK13" i="2"/>
  <c r="AW14" i="2" s="1"/>
  <c r="AK14" i="4" s="1"/>
  <c r="ML13" i="2"/>
  <c r="LX14" i="2" s="1"/>
  <c r="AR14" i="4" s="1"/>
  <c r="MK13" i="2"/>
  <c r="NF13" i="2" s="1"/>
  <c r="GC13" i="2"/>
  <c r="GX13" i="2" s="1"/>
  <c r="GD13" i="2"/>
  <c r="D13" i="8"/>
  <c r="N13" i="8" s="1"/>
  <c r="V13" i="2"/>
  <c r="H14" i="2" s="1"/>
  <c r="AJ14" i="4" s="1"/>
  <c r="U13" i="2"/>
  <c r="O13" i="4"/>
  <c r="HE14" i="2"/>
  <c r="AO14" i="4" s="1"/>
  <c r="BL13" i="2"/>
  <c r="BP13" i="2" s="1"/>
  <c r="AU14" i="2" s="1"/>
  <c r="HT13" i="2"/>
  <c r="HX13" i="2" s="1"/>
  <c r="HC14" i="2" s="1"/>
  <c r="AD14" i="4" s="1"/>
  <c r="HB14" i="2"/>
  <c r="T13" i="4"/>
  <c r="IY13" i="2"/>
  <c r="JC13" i="2" s="1"/>
  <c r="JD13" i="2" s="1"/>
  <c r="I13" i="8"/>
  <c r="S13" i="8" s="1"/>
  <c r="IU13" i="2" s="1"/>
  <c r="CY13" i="2"/>
  <c r="DT13" i="2" s="1"/>
  <c r="CZ13" i="2"/>
  <c r="KV13" i="2"/>
  <c r="LQ13" i="2" s="1"/>
  <c r="KW13" i="2"/>
  <c r="KI14" i="2" s="1"/>
  <c r="AQ14" i="4" s="1"/>
  <c r="EO13" i="2" l="1"/>
  <c r="EA14" i="2" s="1"/>
  <c r="AM14" i="4" s="1"/>
  <c r="AT14" i="2"/>
  <c r="HA14" i="2"/>
  <c r="GZ14" i="2" s="1"/>
  <c r="H14" i="4" s="1"/>
  <c r="AS14" i="2"/>
  <c r="LU14" i="2"/>
  <c r="MM13" i="2"/>
  <c r="MQ13" i="2" s="1"/>
  <c r="LV14" i="2" s="1"/>
  <c r="AX13" i="2"/>
  <c r="AJ13" i="8" a="1"/>
  <c r="AJ13" i="8" s="1"/>
  <c r="CN13" i="2" s="1"/>
  <c r="AM13" i="8" a="1"/>
  <c r="AM13" i="8" s="1"/>
  <c r="HG13" i="2" s="1"/>
  <c r="IF13" i="2" s="1"/>
  <c r="AH13" i="8" a="1"/>
  <c r="AH13" i="8" s="1"/>
  <c r="J13" i="2" s="1"/>
  <c r="AL13" i="8" a="1"/>
  <c r="AL13" i="8" s="1"/>
  <c r="FR13" i="2" s="1"/>
  <c r="AP13" i="8" a="1"/>
  <c r="AP13" i="8" s="1"/>
  <c r="LZ13" i="2" s="1"/>
  <c r="AO13" i="8" a="1"/>
  <c r="AO13" i="8" s="1"/>
  <c r="KK13" i="2" s="1"/>
  <c r="AK13" i="8" a="1"/>
  <c r="AK13" i="8" s="1"/>
  <c r="EC13" i="2" s="1"/>
  <c r="AI13" i="8" a="1"/>
  <c r="AI13" i="8" s="1"/>
  <c r="AY13" i="2" s="1"/>
  <c r="AN13" i="8" a="1"/>
  <c r="AN13" i="8" s="1"/>
  <c r="IV13" i="2" s="1"/>
  <c r="DA13" i="2"/>
  <c r="DE13" i="2" s="1"/>
  <c r="CJ14" i="2" s="1"/>
  <c r="CH14" i="2"/>
  <c r="W13" i="4"/>
  <c r="BG13" i="4" s="1"/>
  <c r="BJ13" i="4" s="1"/>
  <c r="BK13" i="4" s="1"/>
  <c r="FP14" i="2"/>
  <c r="AN14" i="4" s="1"/>
  <c r="KF14" i="2"/>
  <c r="KX13" i="2"/>
  <c r="LB13" i="2" s="1"/>
  <c r="KG14" i="2" s="1"/>
  <c r="AF14" i="4" s="1"/>
  <c r="CL14" i="2"/>
  <c r="AL14" i="4" s="1"/>
  <c r="JG13" i="2"/>
  <c r="KB13" i="2" s="1"/>
  <c r="JH13" i="2"/>
  <c r="W13" i="2"/>
  <c r="AA13" i="2" s="1"/>
  <c r="F14" i="2" s="1"/>
  <c r="AP13" i="2"/>
  <c r="E14" i="2" s="1"/>
  <c r="GE13" i="2"/>
  <c r="GI13" i="2" s="1"/>
  <c r="FN14" i="2" s="1"/>
  <c r="AC14" i="4" s="1"/>
  <c r="FL14" i="2"/>
  <c r="EP13" i="2"/>
  <c r="ET13" i="2" s="1"/>
  <c r="DY14" i="2" s="1"/>
  <c r="AB14" i="4" s="1"/>
  <c r="DW14" i="2"/>
  <c r="MY13" i="2" l="1"/>
  <c r="LW14" i="2" s="1"/>
  <c r="LJ13" i="2"/>
  <c r="BB13" i="4" s="1"/>
  <c r="DM13" i="2"/>
  <c r="AW13" i="4" s="1"/>
  <c r="BX13" i="2"/>
  <c r="AV13" i="4" s="1"/>
  <c r="GQ13" i="2"/>
  <c r="AY13" i="4" s="1"/>
  <c r="AR14" i="2"/>
  <c r="D14" i="4" s="1"/>
  <c r="FB13" i="2"/>
  <c r="AX13" i="4" s="1"/>
  <c r="Y14" i="4"/>
  <c r="D14" i="2"/>
  <c r="IT14" i="2"/>
  <c r="AP14" i="4" s="1"/>
  <c r="AS14" i="4" s="1"/>
  <c r="KE14" i="2"/>
  <c r="DX14" i="2"/>
  <c r="DV14" i="2" s="1"/>
  <c r="F14" i="4" s="1"/>
  <c r="AA14" i="4"/>
  <c r="AZ13" i="4"/>
  <c r="AG14" i="4"/>
  <c r="LT14" i="2"/>
  <c r="AI13" i="2"/>
  <c r="JI13" i="2"/>
  <c r="JM13" i="2" s="1"/>
  <c r="IR14" i="2" s="1"/>
  <c r="IP14" i="2"/>
  <c r="CI14" i="2"/>
  <c r="FM14" i="2"/>
  <c r="FK14" i="2" s="1"/>
  <c r="G14" i="4" s="1"/>
  <c r="BC13" i="4" l="1"/>
  <c r="AV14" i="2"/>
  <c r="BB14" i="2" s="1"/>
  <c r="BF14" i="2" s="1"/>
  <c r="BG14" i="2" s="1"/>
  <c r="JU13" i="2"/>
  <c r="KD14" i="2"/>
  <c r="J14" i="4" s="1"/>
  <c r="CK14" i="2"/>
  <c r="CQ14" i="2" s="1"/>
  <c r="CU14" i="2" s="1"/>
  <c r="CV14" i="2" s="1"/>
  <c r="HD14" i="2"/>
  <c r="H14" i="8" s="1"/>
  <c r="R14" i="8" s="1"/>
  <c r="HF14" i="2" s="1"/>
  <c r="FO14" i="2"/>
  <c r="R14" i="4" s="1"/>
  <c r="IQ14" i="2"/>
  <c r="AE14" i="4"/>
  <c r="G14" i="2"/>
  <c r="M14" i="2" s="1"/>
  <c r="Q14" i="2" s="1"/>
  <c r="AU13" i="4"/>
  <c r="KH14" i="2"/>
  <c r="C14" i="2"/>
  <c r="CG14" i="2"/>
  <c r="E14" i="4" s="1"/>
  <c r="LS14" i="2"/>
  <c r="K14" i="4" s="1"/>
  <c r="MC14" i="2"/>
  <c r="MG14" i="2" s="1"/>
  <c r="MH14" i="2" s="1"/>
  <c r="K14" i="8"/>
  <c r="U14" i="8" s="1"/>
  <c r="LY14" i="2" s="1"/>
  <c r="V14" i="4"/>
  <c r="DZ14" i="2"/>
  <c r="S14" i="4" l="1"/>
  <c r="P14" i="4"/>
  <c r="HJ14" i="2"/>
  <c r="HN14" i="2" s="1"/>
  <c r="HO14" i="2" s="1"/>
  <c r="HR14" i="2" s="1"/>
  <c r="IM14" i="2" s="1"/>
  <c r="E14" i="8"/>
  <c r="O14" i="8" s="1"/>
  <c r="CM14" i="2" s="1"/>
  <c r="G14" i="8"/>
  <c r="Q14" i="8" s="1"/>
  <c r="FQ14" i="2" s="1"/>
  <c r="FU14" i="2"/>
  <c r="FY14" i="2" s="1"/>
  <c r="FZ14" i="2" s="1"/>
  <c r="GC14" i="2" s="1"/>
  <c r="GX14" i="2" s="1"/>
  <c r="Q14" i="4"/>
  <c r="EF14" i="2"/>
  <c r="EJ14" i="2" s="1"/>
  <c r="EK14" i="2" s="1"/>
  <c r="F14" i="8"/>
  <c r="P14" i="8" s="1"/>
  <c r="EB14" i="2" s="1"/>
  <c r="MK14" i="2"/>
  <c r="NF14" i="2" s="1"/>
  <c r="ML14" i="2"/>
  <c r="C14" i="4"/>
  <c r="N14" i="4"/>
  <c r="C14" i="8"/>
  <c r="M14" i="8" s="1"/>
  <c r="IO14" i="2"/>
  <c r="I14" i="4" s="1"/>
  <c r="BJ14" i="2"/>
  <c r="CE14" i="2" s="1"/>
  <c r="BK14" i="2"/>
  <c r="R14" i="2"/>
  <c r="U14" i="2" s="1"/>
  <c r="Z14" i="4"/>
  <c r="AH14" i="4" s="1"/>
  <c r="BF14" i="4" s="1"/>
  <c r="BA13" i="4"/>
  <c r="BD13" i="4" s="1"/>
  <c r="BI14" i="4" s="1"/>
  <c r="IS14" i="2"/>
  <c r="KN14" i="2"/>
  <c r="KR14" i="2" s="1"/>
  <c r="KS14" i="2" s="1"/>
  <c r="J14" i="8"/>
  <c r="T14" i="8" s="1"/>
  <c r="U14" i="4"/>
  <c r="CY14" i="2"/>
  <c r="DT14" i="2" s="1"/>
  <c r="CZ14" i="2"/>
  <c r="HS14" i="2" l="1"/>
  <c r="HE15" i="2" s="1"/>
  <c r="AO15" i="4" s="1"/>
  <c r="GD14" i="2"/>
  <c r="FP15" i="2" s="1"/>
  <c r="AN15" i="4" s="1"/>
  <c r="AP14" i="2"/>
  <c r="D15" i="2" s="1"/>
  <c r="W14" i="2"/>
  <c r="AA14" i="2" s="1"/>
  <c r="F15" i="2" s="1"/>
  <c r="Y15" i="4" s="1"/>
  <c r="EN14" i="2"/>
  <c r="FI14" i="2" s="1"/>
  <c r="EO14" i="2"/>
  <c r="DA14" i="2"/>
  <c r="DE14" i="2" s="1"/>
  <c r="CJ15" i="2" s="1"/>
  <c r="AA15" i="4" s="1"/>
  <c r="CH15" i="2"/>
  <c r="KJ14" i="2"/>
  <c r="T14" i="4"/>
  <c r="I14" i="8"/>
  <c r="S14" i="8" s="1"/>
  <c r="IU14" i="2" s="1"/>
  <c r="IY14" i="2"/>
  <c r="JC14" i="2" s="1"/>
  <c r="JD14" i="2" s="1"/>
  <c r="AW15" i="2"/>
  <c r="AK15" i="4" s="1"/>
  <c r="I14" i="2"/>
  <c r="LX15" i="2"/>
  <c r="AR15" i="4" s="1"/>
  <c r="CL15" i="2"/>
  <c r="AL15" i="4" s="1"/>
  <c r="FL15" i="2"/>
  <c r="GE14" i="2"/>
  <c r="GI14" i="2" s="1"/>
  <c r="FN15" i="2" s="1"/>
  <c r="AC15" i="4" s="1"/>
  <c r="D14" i="8"/>
  <c r="N14" i="8" s="1"/>
  <c r="AX14" i="2" s="1"/>
  <c r="V14" i="2"/>
  <c r="O14" i="4"/>
  <c r="KV14" i="2"/>
  <c r="LQ14" i="2" s="1"/>
  <c r="KW14" i="2"/>
  <c r="AS15" i="2"/>
  <c r="BL14" i="2"/>
  <c r="BP14" i="2" s="1"/>
  <c r="AU15" i="2" s="1"/>
  <c r="MM14" i="2"/>
  <c r="MQ14" i="2" s="1"/>
  <c r="LV15" i="2" s="1"/>
  <c r="AG15" i="4" s="1"/>
  <c r="LT15" i="2"/>
  <c r="HA15" i="2"/>
  <c r="HT14" i="2"/>
  <c r="HX14" i="2" s="1"/>
  <c r="HC15" i="2" s="1"/>
  <c r="AD15" i="4" s="1"/>
  <c r="L14" i="4"/>
  <c r="BH14" i="4" s="1"/>
  <c r="W14" i="4" l="1"/>
  <c r="BG14" i="4" s="1"/>
  <c r="BJ14" i="4" s="1"/>
  <c r="BK14" i="4" s="1"/>
  <c r="CI15" i="2"/>
  <c r="CG15" i="2" s="1"/>
  <c r="E15" i="4" s="1"/>
  <c r="FM15" i="2"/>
  <c r="FK15" i="2" s="1"/>
  <c r="G15" i="4" s="1"/>
  <c r="HB15" i="2"/>
  <c r="GZ15" i="2" s="1"/>
  <c r="H15" i="4" s="1"/>
  <c r="AP14" i="8" a="1"/>
  <c r="AP14" i="8" s="1"/>
  <c r="LZ14" i="2" s="1"/>
  <c r="MY14" i="2" s="1"/>
  <c r="AO14" i="8" a="1"/>
  <c r="AO14" i="8" s="1"/>
  <c r="KK14" i="2" s="1"/>
  <c r="AT15" i="2"/>
  <c r="AR15" i="2" s="1"/>
  <c r="D15" i="4" s="1"/>
  <c r="KI15" i="2"/>
  <c r="AQ15" i="4" s="1"/>
  <c r="LU15" i="2"/>
  <c r="LS15" i="2" s="1"/>
  <c r="K15" i="4" s="1"/>
  <c r="AH14" i="8" a="1"/>
  <c r="AH14" i="8" s="1"/>
  <c r="J14" i="2" s="1"/>
  <c r="AI14" i="2" s="1"/>
  <c r="AU14" i="4" s="1"/>
  <c r="AJ14" i="8" a="1"/>
  <c r="AJ14" i="8" s="1"/>
  <c r="CN14" i="2" s="1"/>
  <c r="DM14" i="2" s="1"/>
  <c r="EP14" i="2"/>
  <c r="ET14" i="2" s="1"/>
  <c r="DY15" i="2" s="1"/>
  <c r="AB15" i="4" s="1"/>
  <c r="DW15" i="2"/>
  <c r="KE15" i="2"/>
  <c r="KX14" i="2"/>
  <c r="LB14" i="2" s="1"/>
  <c r="KG15" i="2" s="1"/>
  <c r="AF15" i="4" s="1"/>
  <c r="H15" i="2"/>
  <c r="AJ15" i="4" s="1"/>
  <c r="E15" i="2"/>
  <c r="C15" i="2" s="1"/>
  <c r="C15" i="4" s="1"/>
  <c r="AK14" i="8" a="1"/>
  <c r="AK14" i="8" s="1"/>
  <c r="EC14" i="2" s="1"/>
  <c r="AN14" i="8" a="1"/>
  <c r="AN14" i="8" s="1"/>
  <c r="IV14" i="2" s="1"/>
  <c r="EA15" i="2"/>
  <c r="AM15" i="4" s="1"/>
  <c r="DX15" i="2"/>
  <c r="DV15" i="2" s="1"/>
  <c r="F15" i="4" s="1"/>
  <c r="AM14" i="8" a="1"/>
  <c r="AM14" i="8" s="1"/>
  <c r="HG14" i="2" s="1"/>
  <c r="IF14" i="2" s="1"/>
  <c r="AI14" i="8" a="1"/>
  <c r="AI14" i="8" s="1"/>
  <c r="AY14" i="2" s="1"/>
  <c r="JG14" i="2"/>
  <c r="KB14" i="2" s="1"/>
  <c r="JH14" i="2"/>
  <c r="AL14" i="8" a="1"/>
  <c r="AL14" i="8" s="1"/>
  <c r="FR14" i="2" s="1"/>
  <c r="GQ14" i="2" s="1"/>
  <c r="G15" i="2" l="1"/>
  <c r="C15" i="8" s="1"/>
  <c r="M15" i="8" s="1"/>
  <c r="FB14" i="2"/>
  <c r="AX14" i="4" s="1"/>
  <c r="BX14" i="2"/>
  <c r="AV15" i="2" s="1"/>
  <c r="LJ14" i="2"/>
  <c r="KH15" i="2" s="1"/>
  <c r="AY14" i="4"/>
  <c r="AZ14" i="4"/>
  <c r="IT15" i="2"/>
  <c r="IP15" i="2"/>
  <c r="JI14" i="2"/>
  <c r="JM14" i="2" s="1"/>
  <c r="IR15" i="2" s="1"/>
  <c r="KF15" i="2"/>
  <c r="BC14" i="4"/>
  <c r="AW14" i="4"/>
  <c r="N15" i="4" l="1"/>
  <c r="M15" i="2"/>
  <c r="Q15" i="2" s="1"/>
  <c r="R15" i="2" s="1"/>
  <c r="AV14" i="4"/>
  <c r="BB14" i="4"/>
  <c r="JU14" i="2"/>
  <c r="BA14" i="4" s="1"/>
  <c r="LW15" i="2"/>
  <c r="V15" i="4" s="1"/>
  <c r="I15" i="2"/>
  <c r="O15" i="4"/>
  <c r="BB15" i="2"/>
  <c r="BF15" i="2" s="1"/>
  <c r="BG15" i="2" s="1"/>
  <c r="IQ15" i="2"/>
  <c r="AP15" i="4"/>
  <c r="AS15" i="4" s="1"/>
  <c r="FO15" i="2"/>
  <c r="KN15" i="2"/>
  <c r="KR15" i="2" s="1"/>
  <c r="KS15" i="2" s="1"/>
  <c r="U15" i="4"/>
  <c r="J15" i="8"/>
  <c r="T15" i="8" s="1"/>
  <c r="KJ15" i="2" s="1"/>
  <c r="CK15" i="2"/>
  <c r="Z15" i="4"/>
  <c r="KD15" i="2"/>
  <c r="J15" i="4" s="1"/>
  <c r="AE15" i="4"/>
  <c r="DZ15" i="2"/>
  <c r="HD15" i="2"/>
  <c r="K15" i="8" l="1"/>
  <c r="U15" i="8" s="1"/>
  <c r="LY15" i="2" s="1"/>
  <c r="MC15" i="2"/>
  <c r="MG15" i="2" s="1"/>
  <c r="MH15" i="2" s="1"/>
  <c r="MK15" i="2" s="1"/>
  <c r="NF15" i="2" s="1"/>
  <c r="BD14" i="4"/>
  <c r="BI15" i="4" s="1"/>
  <c r="AH15" i="4"/>
  <c r="BF15" i="4" s="1"/>
  <c r="IS15" i="2"/>
  <c r="V15" i="2"/>
  <c r="H16" i="2" s="1"/>
  <c r="AJ16" i="4" s="1"/>
  <c r="D15" i="8"/>
  <c r="N15" i="8" s="1"/>
  <c r="U15" i="2"/>
  <c r="KW15" i="2"/>
  <c r="KV15" i="2"/>
  <c r="LQ15" i="2" s="1"/>
  <c r="S15" i="4"/>
  <c r="H15" i="8"/>
  <c r="R15" i="8" s="1"/>
  <c r="HF15" i="2" s="1"/>
  <c r="HJ15" i="2"/>
  <c r="HN15" i="2" s="1"/>
  <c r="HO15" i="2" s="1"/>
  <c r="E15" i="8"/>
  <c r="O15" i="8" s="1"/>
  <c r="CM15" i="2" s="1"/>
  <c r="CQ15" i="2"/>
  <c r="CU15" i="2" s="1"/>
  <c r="CV15" i="2" s="1"/>
  <c r="P15" i="4"/>
  <c r="R15" i="4"/>
  <c r="G15" i="8"/>
  <c r="Q15" i="8" s="1"/>
  <c r="FQ15" i="2" s="1"/>
  <c r="FU15" i="2"/>
  <c r="FY15" i="2" s="1"/>
  <c r="FZ15" i="2" s="1"/>
  <c r="IO15" i="2"/>
  <c r="I15" i="4" s="1"/>
  <c r="L15" i="4" s="1"/>
  <c r="BH15" i="4" s="1"/>
  <c r="F15" i="8"/>
  <c r="P15" i="8" s="1"/>
  <c r="EB15" i="2" s="1"/>
  <c r="Q15" i="4"/>
  <c r="EF15" i="2"/>
  <c r="EJ15" i="2" s="1"/>
  <c r="EK15" i="2" s="1"/>
  <c r="BK15" i="2"/>
  <c r="AW16" i="2" s="1"/>
  <c r="AK16" i="4" s="1"/>
  <c r="BJ15" i="2"/>
  <c r="CE15" i="2" s="1"/>
  <c r="ML15" i="2" l="1"/>
  <c r="LU16" i="2" s="1"/>
  <c r="T15" i="4"/>
  <c r="W15" i="4" s="1"/>
  <c r="BG15" i="4" s="1"/>
  <c r="BJ15" i="4" s="1"/>
  <c r="BK15" i="4" s="1"/>
  <c r="IY15" i="2"/>
  <c r="JC15" i="2" s="1"/>
  <c r="JD15" i="2" s="1"/>
  <c r="I15" i="8"/>
  <c r="S15" i="8" s="1"/>
  <c r="IU15" i="2" s="1"/>
  <c r="EO15" i="2"/>
  <c r="EA16" i="2" s="1"/>
  <c r="AM16" i="4" s="1"/>
  <c r="EN15" i="2"/>
  <c r="FI15" i="2" s="1"/>
  <c r="LT16" i="2"/>
  <c r="MM15" i="2"/>
  <c r="MQ15" i="2" s="1"/>
  <c r="LV16" i="2" s="1"/>
  <c r="AG16" i="4" s="1"/>
  <c r="GD15" i="2"/>
  <c r="GC15" i="2"/>
  <c r="GX15" i="2" s="1"/>
  <c r="AX15" i="2"/>
  <c r="CZ15" i="2"/>
  <c r="CY15" i="2"/>
  <c r="DT15" i="2" s="1"/>
  <c r="KE16" i="2"/>
  <c r="KX15" i="2"/>
  <c r="LB15" i="2" s="1"/>
  <c r="KG16" i="2" s="1"/>
  <c r="AF16" i="4" s="1"/>
  <c r="BL15" i="2"/>
  <c r="BP15" i="2" s="1"/>
  <c r="AU16" i="2" s="1"/>
  <c r="AT16" i="2"/>
  <c r="HS15" i="2"/>
  <c r="HE16" i="2" s="1"/>
  <c r="AO16" i="4" s="1"/>
  <c r="HR15" i="2"/>
  <c r="IM15" i="2" s="1"/>
  <c r="KI16" i="2"/>
  <c r="AQ16" i="4" s="1"/>
  <c r="AP15" i="2"/>
  <c r="E16" i="2" s="1"/>
  <c r="W15" i="2"/>
  <c r="AA15" i="2" s="1"/>
  <c r="F16" i="2" s="1"/>
  <c r="Y16" i="4" s="1"/>
  <c r="LX16" i="2" l="1"/>
  <c r="AR16" i="4" s="1"/>
  <c r="AP15" i="8" a="1"/>
  <c r="AP15" i="8" s="1"/>
  <c r="LZ15" i="2" s="1"/>
  <c r="MY15" i="2" s="1"/>
  <c r="BC15" i="4" s="1"/>
  <c r="AK15" i="8" a="1"/>
  <c r="AK15" i="8" s="1"/>
  <c r="EC15" i="2" s="1"/>
  <c r="AJ15" i="8" a="1"/>
  <c r="AJ15" i="8" s="1"/>
  <c r="CN15" i="2" s="1"/>
  <c r="AI15" i="8" a="1"/>
  <c r="AI15" i="8" s="1"/>
  <c r="AY15" i="2" s="1"/>
  <c r="BX15" i="2" s="1"/>
  <c r="AV15" i="4" s="1"/>
  <c r="AM15" i="8" a="1"/>
  <c r="AM15" i="8" s="1"/>
  <c r="HG15" i="2" s="1"/>
  <c r="AH15" i="8" a="1"/>
  <c r="AH15" i="8" s="1"/>
  <c r="J15" i="2" s="1"/>
  <c r="AI15" i="2" s="1"/>
  <c r="AL15" i="8" a="1"/>
  <c r="AL15" i="8" s="1"/>
  <c r="FR15" i="2" s="1"/>
  <c r="AN15" i="8" a="1"/>
  <c r="AN15" i="8" s="1"/>
  <c r="IV15" i="2" s="1"/>
  <c r="AO15" i="8" a="1"/>
  <c r="AO15" i="8" s="1"/>
  <c r="KK15" i="2" s="1"/>
  <c r="LJ15" i="2" s="1"/>
  <c r="JH15" i="2"/>
  <c r="IT16" i="2" s="1"/>
  <c r="AP16" i="4" s="1"/>
  <c r="JG15" i="2"/>
  <c r="KB15" i="2" s="1"/>
  <c r="KF16" i="2"/>
  <c r="KD16" i="2" s="1"/>
  <c r="J16" i="4" s="1"/>
  <c r="AS16" i="2"/>
  <c r="FP16" i="2"/>
  <c r="AN16" i="4" s="1"/>
  <c r="DX16" i="2"/>
  <c r="EP15" i="2"/>
  <c r="ET15" i="2" s="1"/>
  <c r="DY16" i="2" s="1"/>
  <c r="LS16" i="2"/>
  <c r="K16" i="4" s="1"/>
  <c r="HB16" i="2"/>
  <c r="HT15" i="2"/>
  <c r="HX15" i="2" s="1"/>
  <c r="HC16" i="2" s="1"/>
  <c r="CH16" i="2"/>
  <c r="DA15" i="2"/>
  <c r="DE15" i="2" s="1"/>
  <c r="D16" i="2"/>
  <c r="CL16" i="2"/>
  <c r="AL16" i="4" s="1"/>
  <c r="GE15" i="2"/>
  <c r="GI15" i="2" s="1"/>
  <c r="FN16" i="2" s="1"/>
  <c r="FL16" i="2"/>
  <c r="GQ15" i="2" l="1"/>
  <c r="DM15" i="2"/>
  <c r="AW15" i="4" s="1"/>
  <c r="FB15" i="2"/>
  <c r="AR16" i="2"/>
  <c r="D16" i="4" s="1"/>
  <c r="IF15" i="2"/>
  <c r="JI15" i="2"/>
  <c r="JM15" i="2" s="1"/>
  <c r="JU15" i="2" s="1"/>
  <c r="AS16" i="4"/>
  <c r="DW16" i="2"/>
  <c r="DV16" i="2" s="1"/>
  <c r="F16" i="4" s="1"/>
  <c r="AC16" i="4"/>
  <c r="CI16" i="2"/>
  <c r="FM16" i="2"/>
  <c r="KH16" i="2"/>
  <c r="BB15" i="4"/>
  <c r="CJ16" i="2"/>
  <c r="AD16" i="4"/>
  <c r="AB16" i="4"/>
  <c r="G16" i="2"/>
  <c r="AU15" i="4"/>
  <c r="C16" i="2"/>
  <c r="C16" i="4" s="1"/>
  <c r="AV16" i="2"/>
  <c r="HA16" i="2"/>
  <c r="LW16" i="2"/>
  <c r="CK16" i="2" l="1"/>
  <c r="CQ16" i="2" s="1"/>
  <c r="CU16" i="2" s="1"/>
  <c r="CV16" i="2" s="1"/>
  <c r="IR16" i="2"/>
  <c r="AE16" i="4" s="1"/>
  <c r="IP16" i="2"/>
  <c r="IQ16" i="2"/>
  <c r="AX15" i="4"/>
  <c r="DZ16" i="2"/>
  <c r="M16" i="2"/>
  <c r="Q16" i="2" s="1"/>
  <c r="N16" i="4"/>
  <c r="C16" i="8"/>
  <c r="M16" i="8" s="1"/>
  <c r="FK16" i="2"/>
  <c r="G16" i="4" s="1"/>
  <c r="MC16" i="2"/>
  <c r="MG16" i="2" s="1"/>
  <c r="MH16" i="2" s="1"/>
  <c r="V16" i="4"/>
  <c r="K16" i="8"/>
  <c r="U16" i="8" s="1"/>
  <c r="LY16" i="2" s="1"/>
  <c r="AY15" i="4"/>
  <c r="FO16" i="2"/>
  <c r="BB16" i="2"/>
  <c r="BF16" i="2" s="1"/>
  <c r="BG16" i="2" s="1"/>
  <c r="KN16" i="2"/>
  <c r="KR16" i="2" s="1"/>
  <c r="KS16" i="2" s="1"/>
  <c r="U16" i="4"/>
  <c r="J16" i="8"/>
  <c r="T16" i="8" s="1"/>
  <c r="KJ16" i="2" s="1"/>
  <c r="GZ16" i="2"/>
  <c r="H16" i="4" s="1"/>
  <c r="AA16" i="4"/>
  <c r="HD16" i="2"/>
  <c r="AZ15" i="4"/>
  <c r="CG16" i="2"/>
  <c r="E16" i="4" s="1"/>
  <c r="P16" i="4" l="1"/>
  <c r="E16" i="8"/>
  <c r="O16" i="8" s="1"/>
  <c r="CM16" i="2" s="1"/>
  <c r="IO16" i="2"/>
  <c r="I16" i="4" s="1"/>
  <c r="L16" i="4" s="1"/>
  <c r="BH16" i="4" s="1"/>
  <c r="BA15" i="4"/>
  <c r="BD15" i="4" s="1"/>
  <c r="BI16" i="4" s="1"/>
  <c r="IS16" i="2"/>
  <c r="F16" i="8"/>
  <c r="P16" i="8" s="1"/>
  <c r="EB16" i="2" s="1"/>
  <c r="Q16" i="4"/>
  <c r="EF16" i="2"/>
  <c r="EJ16" i="2" s="1"/>
  <c r="EK16" i="2" s="1"/>
  <c r="I16" i="2"/>
  <c r="BK16" i="2"/>
  <c r="AW17" i="2" s="1"/>
  <c r="AK17" i="4" s="1"/>
  <c r="BJ16" i="2"/>
  <c r="CE16" i="2" s="1"/>
  <c r="CY16" i="2"/>
  <c r="DT16" i="2" s="1"/>
  <c r="CZ16" i="2"/>
  <c r="R16" i="2"/>
  <c r="Z16" i="4"/>
  <c r="AH16" i="4" s="1"/>
  <c r="BF16" i="4" s="1"/>
  <c r="S16" i="4"/>
  <c r="HJ16" i="2"/>
  <c r="HN16" i="2" s="1"/>
  <c r="HO16" i="2" s="1"/>
  <c r="H16" i="8"/>
  <c r="R16" i="8" s="1"/>
  <c r="HF16" i="2" s="1"/>
  <c r="KW16" i="2"/>
  <c r="KI17" i="2" s="1"/>
  <c r="AQ17" i="4" s="1"/>
  <c r="KV16" i="2"/>
  <c r="LQ16" i="2" s="1"/>
  <c r="R16" i="4"/>
  <c r="G16" i="8"/>
  <c r="Q16" i="8" s="1"/>
  <c r="FQ16" i="2" s="1"/>
  <c r="FU16" i="2"/>
  <c r="FY16" i="2" s="1"/>
  <c r="FZ16" i="2" s="1"/>
  <c r="ML16" i="2"/>
  <c r="MK16" i="2"/>
  <c r="NF16" i="2" s="1"/>
  <c r="I16" i="8" l="1"/>
  <c r="S16" i="8" s="1"/>
  <c r="IU16" i="2" s="1"/>
  <c r="IY16" i="2"/>
  <c r="JC16" i="2" s="1"/>
  <c r="JD16" i="2" s="1"/>
  <c r="T16" i="4"/>
  <c r="EO16" i="2"/>
  <c r="EA17" i="2" s="1"/>
  <c r="AM17" i="4" s="1"/>
  <c r="EN16" i="2"/>
  <c r="FI16" i="2" s="1"/>
  <c r="KX16" i="2"/>
  <c r="LB16" i="2" s="1"/>
  <c r="KG17" i="2" s="1"/>
  <c r="KF17" i="2"/>
  <c r="O16" i="4"/>
  <c r="D16" i="8"/>
  <c r="N16" i="8" s="1"/>
  <c r="V16" i="2"/>
  <c r="U16" i="2"/>
  <c r="CH17" i="2"/>
  <c r="DA16" i="2"/>
  <c r="DE16" i="2" s="1"/>
  <c r="CJ17" i="2" s="1"/>
  <c r="LT17" i="2"/>
  <c r="MM16" i="2"/>
  <c r="MQ16" i="2" s="1"/>
  <c r="LV17" i="2" s="1"/>
  <c r="GC16" i="2"/>
  <c r="GX16" i="2" s="1"/>
  <c r="GD16" i="2"/>
  <c r="LX17" i="2"/>
  <c r="AR17" i="4" s="1"/>
  <c r="HR16" i="2"/>
  <c r="IM16" i="2" s="1"/>
  <c r="HS16" i="2"/>
  <c r="CL17" i="2"/>
  <c r="AL17" i="4" s="1"/>
  <c r="BL16" i="2"/>
  <c r="BP16" i="2" s="1"/>
  <c r="AU17" i="2" s="1"/>
  <c r="AT17" i="2"/>
  <c r="W16" i="4" l="1"/>
  <c r="BG16" i="4" s="1"/>
  <c r="BJ16" i="4" s="1"/>
  <c r="BK16" i="4" s="1"/>
  <c r="JH16" i="2"/>
  <c r="IT17" i="2" s="1"/>
  <c r="AP17" i="4" s="1"/>
  <c r="JG16" i="2"/>
  <c r="KB16" i="2" s="1"/>
  <c r="DW17" i="2"/>
  <c r="EP16" i="2"/>
  <c r="ET16" i="2" s="1"/>
  <c r="DY17" i="2" s="1"/>
  <c r="AB17" i="4" s="1"/>
  <c r="FL17" i="2"/>
  <c r="GE16" i="2"/>
  <c r="GI16" i="2" s="1"/>
  <c r="FN17" i="2" s="1"/>
  <c r="W16" i="2"/>
  <c r="AA16" i="2" s="1"/>
  <c r="F17" i="2" s="1"/>
  <c r="AP16" i="2"/>
  <c r="D17" i="2" s="1"/>
  <c r="AS17" i="2"/>
  <c r="HE17" i="2"/>
  <c r="AO17" i="4" s="1"/>
  <c r="LU17" i="2"/>
  <c r="AG17" i="4"/>
  <c r="H17" i="2"/>
  <c r="AJ17" i="4" s="1"/>
  <c r="KE17" i="2"/>
  <c r="HB17" i="2"/>
  <c r="HT16" i="2"/>
  <c r="HX16" i="2" s="1"/>
  <c r="HC17" i="2" s="1"/>
  <c r="AX16" i="2"/>
  <c r="AJ16" i="8" a="1"/>
  <c r="AJ16" i="8" s="1"/>
  <c r="CN16" i="2" s="1"/>
  <c r="DM16" i="2" s="1"/>
  <c r="AM16" i="8" a="1"/>
  <c r="AM16" i="8" s="1"/>
  <c r="HG16" i="2" s="1"/>
  <c r="AO16" i="8" a="1"/>
  <c r="AO16" i="8" s="1"/>
  <c r="KK16" i="2" s="1"/>
  <c r="LJ16" i="2" s="1"/>
  <c r="AN16" i="8" a="1"/>
  <c r="AN16" i="8" s="1"/>
  <c r="IV16" i="2" s="1"/>
  <c r="W16" i="8"/>
  <c r="AL16" i="8" a="1"/>
  <c r="AL16" i="8" s="1"/>
  <c r="FR16" i="2" s="1"/>
  <c r="AH16" i="8" a="1"/>
  <c r="AH16" i="8" s="1"/>
  <c r="AP16" i="8" a="1"/>
  <c r="AP16" i="8" s="1"/>
  <c r="LZ16" i="2" s="1"/>
  <c r="MY16" i="2" s="1"/>
  <c r="AI16" i="8" a="1"/>
  <c r="AI16" i="8" s="1"/>
  <c r="AY16" i="2" s="1"/>
  <c r="AK16" i="8" a="1"/>
  <c r="AK16" i="8" s="1"/>
  <c r="EC16" i="2" s="1"/>
  <c r="AF17" i="4"/>
  <c r="CI17" i="2"/>
  <c r="FP17" i="2"/>
  <c r="AN17" i="4" s="1"/>
  <c r="FM17" i="2"/>
  <c r="AA17" i="4"/>
  <c r="GQ16" i="2" l="1"/>
  <c r="AY16" i="4" s="1"/>
  <c r="FB16" i="2"/>
  <c r="AX16" i="4" s="1"/>
  <c r="BX16" i="2"/>
  <c r="AV17" i="2" s="1"/>
  <c r="KD17" i="2"/>
  <c r="J17" i="4" s="1"/>
  <c r="AR17" i="2"/>
  <c r="D17" i="4" s="1"/>
  <c r="IF16" i="2"/>
  <c r="AZ16" i="4" s="1"/>
  <c r="JI16" i="2"/>
  <c r="JM16" i="2" s="1"/>
  <c r="IR17" i="2" s="1"/>
  <c r="AE17" i="4" s="1"/>
  <c r="E17" i="2"/>
  <c r="C17" i="2" s="1"/>
  <c r="C17" i="4" s="1"/>
  <c r="DX17" i="2"/>
  <c r="DV17" i="2" s="1"/>
  <c r="F17" i="4" s="1"/>
  <c r="BC16" i="4"/>
  <c r="J16" i="2"/>
  <c r="AF16" i="8"/>
  <c r="AA16" i="8" s="1"/>
  <c r="BB16" i="4"/>
  <c r="AS17" i="4"/>
  <c r="LS17" i="2"/>
  <c r="K17" i="4" s="1"/>
  <c r="AC17" i="4"/>
  <c r="Y17" i="4"/>
  <c r="CG17" i="2"/>
  <c r="E17" i="4" s="1"/>
  <c r="HA17" i="2"/>
  <c r="FK17" i="2"/>
  <c r="G17" i="4" s="1"/>
  <c r="AW16" i="4"/>
  <c r="CK17" i="2"/>
  <c r="AD17" i="4"/>
  <c r="AV16" i="4" l="1"/>
  <c r="GZ17" i="2"/>
  <c r="H17" i="4" s="1"/>
  <c r="JU16" i="2"/>
  <c r="IS17" i="2" s="1"/>
  <c r="IP17" i="2"/>
  <c r="IQ17" i="2"/>
  <c r="KH17" i="2"/>
  <c r="U17" i="4" s="1"/>
  <c r="FO17" i="2"/>
  <c r="G17" i="8" s="1"/>
  <c r="Q17" i="8" s="1"/>
  <c r="FQ17" i="2" s="1"/>
  <c r="HD17" i="2"/>
  <c r="HJ17" i="2" s="1"/>
  <c r="HN17" i="2" s="1"/>
  <c r="HO17" i="2" s="1"/>
  <c r="DZ17" i="2"/>
  <c r="Q17" i="4" s="1"/>
  <c r="LW17" i="2"/>
  <c r="MC17" i="2" s="1"/>
  <c r="MG17" i="2" s="1"/>
  <c r="MH17" i="2" s="1"/>
  <c r="CQ17" i="2"/>
  <c r="CU17" i="2" s="1"/>
  <c r="CV17" i="2" s="1"/>
  <c r="E17" i="8"/>
  <c r="O17" i="8" s="1"/>
  <c r="CM17" i="2" s="1"/>
  <c r="P17" i="4"/>
  <c r="BB17" i="2"/>
  <c r="BF17" i="2" s="1"/>
  <c r="BG17" i="2" s="1"/>
  <c r="AI16" i="2"/>
  <c r="AU16" i="4" s="1"/>
  <c r="J17" i="8" l="1"/>
  <c r="T17" i="8" s="1"/>
  <c r="KJ17" i="2" s="1"/>
  <c r="BA16" i="4"/>
  <c r="BD16" i="4" s="1"/>
  <c r="BI17" i="4" s="1"/>
  <c r="S17" i="4"/>
  <c r="EF17" i="2"/>
  <c r="EJ17" i="2" s="1"/>
  <c r="EK17" i="2" s="1"/>
  <c r="EN17" i="2" s="1"/>
  <c r="FI17" i="2" s="1"/>
  <c r="KN17" i="2"/>
  <c r="KR17" i="2" s="1"/>
  <c r="KS17" i="2" s="1"/>
  <c r="KW17" i="2" s="1"/>
  <c r="F17" i="8"/>
  <c r="P17" i="8" s="1"/>
  <c r="EB17" i="2" s="1"/>
  <c r="H17" i="8"/>
  <c r="R17" i="8" s="1"/>
  <c r="HF17" i="2" s="1"/>
  <c r="FU17" i="2"/>
  <c r="FY17" i="2" s="1"/>
  <c r="FZ17" i="2" s="1"/>
  <c r="GC17" i="2" s="1"/>
  <c r="GX17" i="2" s="1"/>
  <c r="K17" i="8"/>
  <c r="U17" i="8" s="1"/>
  <c r="LY17" i="2" s="1"/>
  <c r="R17" i="4"/>
  <c r="IO17" i="2"/>
  <c r="I17" i="4" s="1"/>
  <c r="L17" i="4" s="1"/>
  <c r="BH17" i="4" s="1"/>
  <c r="V17" i="4"/>
  <c r="IY17" i="2"/>
  <c r="JC17" i="2" s="1"/>
  <c r="JD17" i="2" s="1"/>
  <c r="T17" i="4"/>
  <c r="I17" i="8"/>
  <c r="S17" i="8" s="1"/>
  <c r="IU17" i="2" s="1"/>
  <c r="HS17" i="2"/>
  <c r="HR17" i="2"/>
  <c r="IM17" i="2" s="1"/>
  <c r="CY17" i="2"/>
  <c r="DT17" i="2" s="1"/>
  <c r="CZ17" i="2"/>
  <c r="MK17" i="2"/>
  <c r="NF17" i="2" s="1"/>
  <c r="ML17" i="2"/>
  <c r="BK17" i="2"/>
  <c r="BJ17" i="2"/>
  <c r="CE17" i="2" s="1"/>
  <c r="G17" i="2"/>
  <c r="EO17" i="2" l="1"/>
  <c r="EA18" i="2" s="1"/>
  <c r="AM18" i="4" s="1"/>
  <c r="KV17" i="2"/>
  <c r="LQ17" i="2" s="1"/>
  <c r="GD17" i="2"/>
  <c r="FP18" i="2" s="1"/>
  <c r="AN18" i="4" s="1"/>
  <c r="AW18" i="2"/>
  <c r="CH18" i="2"/>
  <c r="DA17" i="2"/>
  <c r="DE17" i="2" s="1"/>
  <c r="CJ18" i="2" s="1"/>
  <c r="AA18" i="4" s="1"/>
  <c r="AS18" i="2"/>
  <c r="BL17" i="2"/>
  <c r="BP17" i="2" s="1"/>
  <c r="AU18" i="2" s="1"/>
  <c r="GE17" i="2"/>
  <c r="GI17" i="2" s="1"/>
  <c r="FN18" i="2" s="1"/>
  <c r="FL18" i="2"/>
  <c r="CL18" i="2"/>
  <c r="AL18" i="4" s="1"/>
  <c r="CI18" i="2"/>
  <c r="EP17" i="2"/>
  <c r="ET17" i="2" s="1"/>
  <c r="DY18" i="2" s="1"/>
  <c r="AB18" i="4" s="1"/>
  <c r="DW18" i="2"/>
  <c r="KI18" i="2"/>
  <c r="AQ18" i="4" s="1"/>
  <c r="LX18" i="2"/>
  <c r="AR18" i="4" s="1"/>
  <c r="HA18" i="2"/>
  <c r="HT17" i="2"/>
  <c r="HX17" i="2" s="1"/>
  <c r="HC18" i="2" s="1"/>
  <c r="JG17" i="2"/>
  <c r="KB17" i="2" s="1"/>
  <c r="JH17" i="2"/>
  <c r="C17" i="8"/>
  <c r="M17" i="8" s="1"/>
  <c r="M17" i="2"/>
  <c r="Q17" i="2" s="1"/>
  <c r="N17" i="4"/>
  <c r="LU18" i="2"/>
  <c r="MM17" i="2"/>
  <c r="MQ17" i="2" s="1"/>
  <c r="LV18" i="2" s="1"/>
  <c r="LT18" i="2"/>
  <c r="HE18" i="2"/>
  <c r="KX17" i="2" l="1"/>
  <c r="LB17" i="2" s="1"/>
  <c r="KG18" i="2" s="1"/>
  <c r="AF18" i="4" s="1"/>
  <c r="KE18" i="2"/>
  <c r="AC18" i="4"/>
  <c r="LS18" i="2"/>
  <c r="K18" i="4" s="1"/>
  <c r="CG18" i="2"/>
  <c r="E18" i="4" s="1"/>
  <c r="AG18" i="4"/>
  <c r="IT18" i="2"/>
  <c r="AP18" i="4" s="1"/>
  <c r="AT18" i="2"/>
  <c r="AR18" i="2" s="1"/>
  <c r="D18" i="4" s="1"/>
  <c r="HB18" i="2"/>
  <c r="JI17" i="2"/>
  <c r="JM17" i="2" s="1"/>
  <c r="IR18" i="2" s="1"/>
  <c r="IQ18" i="2"/>
  <c r="AK18" i="4"/>
  <c r="I17" i="2"/>
  <c r="AO18" i="4"/>
  <c r="R17" i="2"/>
  <c r="Z17" i="4"/>
  <c r="AH17" i="4" s="1"/>
  <c r="BF17" i="4" s="1"/>
  <c r="AD18" i="4"/>
  <c r="KF18" i="2"/>
  <c r="DX18" i="2"/>
  <c r="FM18" i="2"/>
  <c r="IP18" i="2" l="1"/>
  <c r="AE18" i="4"/>
  <c r="KD18" i="2"/>
  <c r="J18" i="4" s="1"/>
  <c r="O17" i="4"/>
  <c r="W17" i="4" s="1"/>
  <c r="BG17" i="4" s="1"/>
  <c r="BJ17" i="4" s="1"/>
  <c r="BK17" i="4" s="1"/>
  <c r="V17" i="2"/>
  <c r="H18" i="2" s="1"/>
  <c r="U17" i="2"/>
  <c r="D17" i="8"/>
  <c r="N17" i="8" s="1"/>
  <c r="FK18" i="2"/>
  <c r="G18" i="4" s="1"/>
  <c r="DV18" i="2"/>
  <c r="F18" i="4" s="1"/>
  <c r="GZ18" i="2"/>
  <c r="H18" i="4" s="1"/>
  <c r="IO18" i="2" l="1"/>
  <c r="I18" i="4" s="1"/>
  <c r="AX17" i="2"/>
  <c r="W17" i="8"/>
  <c r="AP17" i="8" a="1"/>
  <c r="AP17" i="8" s="1"/>
  <c r="LZ17" i="2" s="1"/>
  <c r="MY17" i="2" s="1"/>
  <c r="AO17" i="8" a="1"/>
  <c r="AO17" i="8" s="1"/>
  <c r="KK17" i="2" s="1"/>
  <c r="LJ17" i="2" s="1"/>
  <c r="AI17" i="8" a="1"/>
  <c r="AI17" i="8" s="1"/>
  <c r="AY17" i="2" s="1"/>
  <c r="BX17" i="2" s="1"/>
  <c r="AL17" i="8" a="1"/>
  <c r="AL17" i="8" s="1"/>
  <c r="FR17" i="2" s="1"/>
  <c r="GQ17" i="2" s="1"/>
  <c r="AJ17" i="8" a="1"/>
  <c r="AJ17" i="8" s="1"/>
  <c r="CN17" i="2" s="1"/>
  <c r="DM17" i="2" s="1"/>
  <c r="AK17" i="8" a="1"/>
  <c r="AK17" i="8" s="1"/>
  <c r="EC17" i="2" s="1"/>
  <c r="FB17" i="2" s="1"/>
  <c r="AM17" i="8" a="1"/>
  <c r="AM17" i="8" s="1"/>
  <c r="HG17" i="2" s="1"/>
  <c r="IF17" i="2" s="1"/>
  <c r="AH17" i="8" a="1"/>
  <c r="AH17" i="8" s="1"/>
  <c r="AN17" i="8" a="1"/>
  <c r="AN17" i="8" s="1"/>
  <c r="IV17" i="2" s="1"/>
  <c r="JU17" i="2" s="1"/>
  <c r="AJ18" i="4"/>
  <c r="AS18" i="4" s="1"/>
  <c r="W17" i="2"/>
  <c r="AA17" i="2" s="1"/>
  <c r="F18" i="2" s="1"/>
  <c r="AP17" i="2"/>
  <c r="E18" i="2" s="1"/>
  <c r="AV18" i="2" l="1"/>
  <c r="BB18" i="2" s="1"/>
  <c r="BF18" i="2" s="1"/>
  <c r="BG18" i="2" s="1"/>
  <c r="AV17" i="4"/>
  <c r="DZ18" i="2"/>
  <c r="AX17" i="4"/>
  <c r="Y18" i="4"/>
  <c r="BA17" i="4"/>
  <c r="AW17" i="4"/>
  <c r="BC17" i="4"/>
  <c r="BB17" i="4"/>
  <c r="D18" i="2"/>
  <c r="J17" i="2"/>
  <c r="AI17" i="2" s="1"/>
  <c r="AF17" i="8"/>
  <c r="AA17" i="8" s="1"/>
  <c r="AY17" i="4"/>
  <c r="AZ17" i="4"/>
  <c r="IS18" i="2" l="1"/>
  <c r="IY18" i="2" s="1"/>
  <c r="JC18" i="2" s="1"/>
  <c r="JD18" i="2" s="1"/>
  <c r="HD18" i="2"/>
  <c r="H18" i="8" s="1"/>
  <c r="R18" i="8" s="1"/>
  <c r="HF18" i="2" s="1"/>
  <c r="CK18" i="2"/>
  <c r="E18" i="8" s="1"/>
  <c r="O18" i="8" s="1"/>
  <c r="CM18" i="2" s="1"/>
  <c r="G18" i="2"/>
  <c r="AU17" i="4"/>
  <c r="BD17" i="4" s="1"/>
  <c r="BI18" i="4" s="1"/>
  <c r="FO18" i="2"/>
  <c r="C18" i="2"/>
  <c r="C18" i="4" s="1"/>
  <c r="L18" i="4" s="1"/>
  <c r="BH18" i="4" s="1"/>
  <c r="LW18" i="2"/>
  <c r="I18" i="8"/>
  <c r="S18" i="8" s="1"/>
  <c r="IU18" i="2" s="1"/>
  <c r="BK18" i="2"/>
  <c r="AW19" i="2" s="1"/>
  <c r="AK19" i="4" s="1"/>
  <c r="BJ18" i="2"/>
  <c r="CE18" i="2" s="1"/>
  <c r="KH18" i="2"/>
  <c r="EF18" i="2"/>
  <c r="EJ18" i="2" s="1"/>
  <c r="EK18" i="2" s="1"/>
  <c r="Q18" i="4"/>
  <c r="F18" i="8"/>
  <c r="P18" i="8" s="1"/>
  <c r="EB18" i="2" s="1"/>
  <c r="T18" i="4" l="1"/>
  <c r="S18" i="4"/>
  <c r="HJ18" i="2"/>
  <c r="HN18" i="2" s="1"/>
  <c r="HO18" i="2" s="1"/>
  <c r="HS18" i="2" s="1"/>
  <c r="P18" i="4"/>
  <c r="CQ18" i="2"/>
  <c r="CU18" i="2" s="1"/>
  <c r="CV18" i="2" s="1"/>
  <c r="CZ18" i="2" s="1"/>
  <c r="R18" i="4"/>
  <c r="FU18" i="2"/>
  <c r="FY18" i="2" s="1"/>
  <c r="FZ18" i="2" s="1"/>
  <c r="G18" i="8"/>
  <c r="Q18" i="8" s="1"/>
  <c r="FQ18" i="2" s="1"/>
  <c r="MC18" i="2"/>
  <c r="MG18" i="2" s="1"/>
  <c r="MH18" i="2" s="1"/>
  <c r="K18" i="8"/>
  <c r="U18" i="8" s="1"/>
  <c r="LY18" i="2" s="1"/>
  <c r="V18" i="4"/>
  <c r="EN18" i="2"/>
  <c r="FI18" i="2" s="1"/>
  <c r="EO18" i="2"/>
  <c r="KN18" i="2"/>
  <c r="KR18" i="2" s="1"/>
  <c r="KS18" i="2" s="1"/>
  <c r="J18" i="8"/>
  <c r="T18" i="8" s="1"/>
  <c r="KJ18" i="2" s="1"/>
  <c r="U18" i="4"/>
  <c r="JG18" i="2"/>
  <c r="KB18" i="2" s="1"/>
  <c r="JH18" i="2"/>
  <c r="BL18" i="2"/>
  <c r="BP18" i="2" s="1"/>
  <c r="AU19" i="2" s="1"/>
  <c r="AT19" i="2"/>
  <c r="N18" i="4"/>
  <c r="M18" i="2"/>
  <c r="Q18" i="2" s="1"/>
  <c r="C18" i="8"/>
  <c r="M18" i="8" s="1"/>
  <c r="HR18" i="2" l="1"/>
  <c r="IM18" i="2" s="1"/>
  <c r="HA19" i="2" s="1"/>
  <c r="CY18" i="2"/>
  <c r="DT18" i="2" s="1"/>
  <c r="AS19" i="2"/>
  <c r="KW18" i="2"/>
  <c r="KV18" i="2"/>
  <c r="LQ18" i="2" s="1"/>
  <c r="CL19" i="2"/>
  <c r="AL19" i="4" s="1"/>
  <c r="I18" i="2"/>
  <c r="EA19" i="2"/>
  <c r="IP19" i="2"/>
  <c r="JI18" i="2"/>
  <c r="JM18" i="2" s="1"/>
  <c r="IR19" i="2" s="1"/>
  <c r="R18" i="2"/>
  <c r="Z18" i="4"/>
  <c r="AH18" i="4" s="1"/>
  <c r="BF18" i="4" s="1"/>
  <c r="EP18" i="2"/>
  <c r="ET18" i="2" s="1"/>
  <c r="DY19" i="2" s="1"/>
  <c r="DW19" i="2"/>
  <c r="ML18" i="2"/>
  <c r="MK18" i="2"/>
  <c r="NF18" i="2" s="1"/>
  <c r="IT19" i="2"/>
  <c r="IQ19" i="2"/>
  <c r="HE19" i="2"/>
  <c r="GC18" i="2"/>
  <c r="GX18" i="2" s="1"/>
  <c r="GD18" i="2"/>
  <c r="HT18" i="2" l="1"/>
  <c r="HX18" i="2" s="1"/>
  <c r="HC19" i="2" s="1"/>
  <c r="AD19" i="4" s="1"/>
  <c r="CH19" i="2"/>
  <c r="DA18" i="2"/>
  <c r="DE18" i="2" s="1"/>
  <c r="CJ19" i="2" s="1"/>
  <c r="AA19" i="4" s="1"/>
  <c r="AR19" i="2"/>
  <c r="D19" i="4" s="1"/>
  <c r="HB19" i="2"/>
  <c r="GZ19" i="2" s="1"/>
  <c r="H19" i="4" s="1"/>
  <c r="AB19" i="4"/>
  <c r="D18" i="8"/>
  <c r="N18" i="8" s="1"/>
  <c r="O18" i="4"/>
  <c r="W18" i="4" s="1"/>
  <c r="BG18" i="4" s="1"/>
  <c r="BJ18" i="4" s="1"/>
  <c r="BK18" i="4" s="1"/>
  <c r="U18" i="2"/>
  <c r="V18" i="2"/>
  <c r="DX19" i="2"/>
  <c r="DV19" i="2" s="1"/>
  <c r="F19" i="4" s="1"/>
  <c r="KE19" i="2"/>
  <c r="KX18" i="2"/>
  <c r="LB18" i="2" s="1"/>
  <c r="KG19" i="2" s="1"/>
  <c r="GE18" i="2"/>
  <c r="GI18" i="2" s="1"/>
  <c r="FN19" i="2" s="1"/>
  <c r="FM19" i="2"/>
  <c r="AP19" i="4"/>
  <c r="AO19" i="4"/>
  <c r="LT19" i="2"/>
  <c r="MM18" i="2"/>
  <c r="MQ18" i="2" s="1"/>
  <c r="LV19" i="2" s="1"/>
  <c r="AE19" i="4"/>
  <c r="AM19" i="4"/>
  <c r="KI19" i="2"/>
  <c r="AQ19" i="4" s="1"/>
  <c r="IO19" i="2"/>
  <c r="I19" i="4" s="1"/>
  <c r="FP19" i="2"/>
  <c r="AN19" i="4" s="1"/>
  <c r="LX19" i="2"/>
  <c r="LU19" i="2"/>
  <c r="CI19" i="2"/>
  <c r="CG19" i="2" l="1"/>
  <c r="E19" i="4" s="1"/>
  <c r="FL19" i="2"/>
  <c r="FK19" i="2" s="1"/>
  <c r="G19" i="4" s="1"/>
  <c r="KF19" i="2"/>
  <c r="KD19" i="2" s="1"/>
  <c r="J19" i="4" s="1"/>
  <c r="AG19" i="4"/>
  <c r="W18" i="2"/>
  <c r="AA18" i="2" s="1"/>
  <c r="F19" i="2" s="1"/>
  <c r="AP18" i="2"/>
  <c r="D19" i="2" s="1"/>
  <c r="AC19" i="4"/>
  <c r="AX18" i="2"/>
  <c r="AK18" i="8" a="1"/>
  <c r="AK18" i="8" s="1"/>
  <c r="EC18" i="2" s="1"/>
  <c r="FB18" i="2" s="1"/>
  <c r="AI18" i="8" a="1"/>
  <c r="AI18" i="8" s="1"/>
  <c r="AY18" i="2" s="1"/>
  <c r="AO18" i="8" a="1"/>
  <c r="AO18" i="8" s="1"/>
  <c r="KK18" i="2" s="1"/>
  <c r="LJ18" i="2" s="1"/>
  <c r="AL18" i="8" a="1"/>
  <c r="AL18" i="8" s="1"/>
  <c r="FR18" i="2" s="1"/>
  <c r="GQ18" i="2" s="1"/>
  <c r="W18" i="8"/>
  <c r="AM18" i="8" a="1"/>
  <c r="AM18" i="8" s="1"/>
  <c r="HG18" i="2" s="1"/>
  <c r="IF18" i="2" s="1"/>
  <c r="AP18" i="8" a="1"/>
  <c r="AP18" i="8" s="1"/>
  <c r="LZ18" i="2" s="1"/>
  <c r="MY18" i="2" s="1"/>
  <c r="AN18" i="8" a="1"/>
  <c r="AN18" i="8" s="1"/>
  <c r="IV18" i="2" s="1"/>
  <c r="JU18" i="2" s="1"/>
  <c r="AH18" i="8" a="1"/>
  <c r="AH18" i="8" s="1"/>
  <c r="AJ18" i="8" a="1"/>
  <c r="AJ18" i="8" s="1"/>
  <c r="CN18" i="2" s="1"/>
  <c r="DM18" i="2" s="1"/>
  <c r="AF19" i="4"/>
  <c r="LS19" i="2"/>
  <c r="K19" i="4" s="1"/>
  <c r="AR19" i="4"/>
  <c r="H19" i="2"/>
  <c r="AJ19" i="4" s="1"/>
  <c r="BX18" i="2" l="1"/>
  <c r="AV18" i="4" s="1"/>
  <c r="AS19" i="4"/>
  <c r="AF18" i="8"/>
  <c r="AA18" i="8" s="1"/>
  <c r="J18" i="2"/>
  <c r="AX18" i="4"/>
  <c r="BA18" i="4"/>
  <c r="AY18" i="4"/>
  <c r="Y19" i="4"/>
  <c r="BC18" i="4"/>
  <c r="BB18" i="4"/>
  <c r="E19" i="2"/>
  <c r="C19" i="2" s="1"/>
  <c r="C19" i="4" s="1"/>
  <c r="L19" i="4" s="1"/>
  <c r="BH19" i="4" s="1"/>
  <c r="AW18" i="4"/>
  <c r="AZ18" i="4"/>
  <c r="AV19" i="2" l="1"/>
  <c r="BB19" i="2" s="1"/>
  <c r="BF19" i="2" s="1"/>
  <c r="BG19" i="2" s="1"/>
  <c r="IS19" i="2"/>
  <c r="T19" i="4" s="1"/>
  <c r="HD19" i="2"/>
  <c r="S19" i="4" s="1"/>
  <c r="CK19" i="2"/>
  <c r="CQ19" i="2" s="1"/>
  <c r="CU19" i="2" s="1"/>
  <c r="CV19" i="2" s="1"/>
  <c r="LW19" i="2"/>
  <c r="V19" i="4" s="1"/>
  <c r="FO19" i="2"/>
  <c r="R19" i="4" s="1"/>
  <c r="DZ19" i="2"/>
  <c r="EF19" i="2" s="1"/>
  <c r="EJ19" i="2" s="1"/>
  <c r="EK19" i="2" s="1"/>
  <c r="AI18" i="2"/>
  <c r="AU18" i="4" s="1"/>
  <c r="BD18" i="4" s="1"/>
  <c r="BI19" i="4" s="1"/>
  <c r="KH19" i="2"/>
  <c r="H19" i="8" l="1"/>
  <c r="R19" i="8" s="1"/>
  <c r="HF19" i="2" s="1"/>
  <c r="K19" i="8"/>
  <c r="U19" i="8" s="1"/>
  <c r="LY19" i="2" s="1"/>
  <c r="E19" i="8"/>
  <c r="O19" i="8" s="1"/>
  <c r="CM19" i="2" s="1"/>
  <c r="I19" i="8"/>
  <c r="S19" i="8" s="1"/>
  <c r="IU19" i="2" s="1"/>
  <c r="HJ19" i="2"/>
  <c r="HN19" i="2" s="1"/>
  <c r="HO19" i="2" s="1"/>
  <c r="HS19" i="2" s="1"/>
  <c r="IY19" i="2"/>
  <c r="JC19" i="2" s="1"/>
  <c r="JD19" i="2" s="1"/>
  <c r="JH19" i="2" s="1"/>
  <c r="P19" i="4"/>
  <c r="MC19" i="2"/>
  <c r="MG19" i="2" s="1"/>
  <c r="MH19" i="2" s="1"/>
  <c r="ML19" i="2" s="1"/>
  <c r="Q19" i="4"/>
  <c r="F19" i="8"/>
  <c r="P19" i="8" s="1"/>
  <c r="EB19" i="2" s="1"/>
  <c r="G19" i="8"/>
  <c r="Q19" i="8" s="1"/>
  <c r="FQ19" i="2" s="1"/>
  <c r="FU19" i="2"/>
  <c r="FY19" i="2" s="1"/>
  <c r="FZ19" i="2" s="1"/>
  <c r="GD19" i="2" s="1"/>
  <c r="CZ19" i="2"/>
  <c r="CL20" i="2" s="1"/>
  <c r="CY19" i="2"/>
  <c r="DT19" i="2" s="1"/>
  <c r="BJ19" i="2"/>
  <c r="CE19" i="2" s="1"/>
  <c r="BK19" i="2"/>
  <c r="J19" i="8"/>
  <c r="T19" i="8" s="1"/>
  <c r="KJ19" i="2" s="1"/>
  <c r="KN19" i="2"/>
  <c r="KR19" i="2" s="1"/>
  <c r="KS19" i="2" s="1"/>
  <c r="U19" i="4"/>
  <c r="EO19" i="2"/>
  <c r="EA20" i="2" s="1"/>
  <c r="AM20" i="4" s="1"/>
  <c r="EN19" i="2"/>
  <c r="FI19" i="2" s="1"/>
  <c r="G19" i="2"/>
  <c r="HR19" i="2" l="1"/>
  <c r="IM19" i="2" s="1"/>
  <c r="JG19" i="2"/>
  <c r="KB19" i="2" s="1"/>
  <c r="IQ20" i="2" s="1"/>
  <c r="MK19" i="2"/>
  <c r="NF19" i="2" s="1"/>
  <c r="LT20" i="2" s="1"/>
  <c r="GC19" i="2"/>
  <c r="GX19" i="2" s="1"/>
  <c r="FL20" i="2" s="1"/>
  <c r="AL20" i="4"/>
  <c r="AW20" i="2"/>
  <c r="AS20" i="2"/>
  <c r="BL19" i="2"/>
  <c r="BP19" i="2" s="1"/>
  <c r="AU20" i="2" s="1"/>
  <c r="FP20" i="2"/>
  <c r="AN20" i="4" s="1"/>
  <c r="LX20" i="2"/>
  <c r="IT20" i="2"/>
  <c r="AP20" i="4" s="1"/>
  <c r="C19" i="8"/>
  <c r="M19" i="8" s="1"/>
  <c r="N19" i="4"/>
  <c r="M19" i="2"/>
  <c r="Q19" i="2" s="1"/>
  <c r="EP19" i="2"/>
  <c r="ET19" i="2" s="1"/>
  <c r="DY20" i="2" s="1"/>
  <c r="AB20" i="4" s="1"/>
  <c r="DX20" i="2"/>
  <c r="KW19" i="2"/>
  <c r="KI20" i="2" s="1"/>
  <c r="KV19" i="2"/>
  <c r="LQ19" i="2" s="1"/>
  <c r="CI20" i="2"/>
  <c r="DA19" i="2"/>
  <c r="DE19" i="2" s="1"/>
  <c r="CJ20" i="2" s="1"/>
  <c r="HE20" i="2"/>
  <c r="AO20" i="4" s="1"/>
  <c r="HA20" i="2" l="1"/>
  <c r="HT19" i="2"/>
  <c r="HX19" i="2" s="1"/>
  <c r="HC20" i="2" s="1"/>
  <c r="AD20" i="4" s="1"/>
  <c r="IP20" i="2"/>
  <c r="IO20" i="2" s="1"/>
  <c r="I20" i="4" s="1"/>
  <c r="JI19" i="2"/>
  <c r="JM19" i="2" s="1"/>
  <c r="IR20" i="2" s="1"/>
  <c r="AE20" i="4" s="1"/>
  <c r="MM19" i="2"/>
  <c r="MQ19" i="2" s="1"/>
  <c r="LV20" i="2" s="1"/>
  <c r="AG20" i="4" s="1"/>
  <c r="FM20" i="2"/>
  <c r="FK20" i="2" s="1"/>
  <c r="G20" i="4" s="1"/>
  <c r="GE19" i="2"/>
  <c r="GI19" i="2" s="1"/>
  <c r="FN20" i="2" s="1"/>
  <c r="AC20" i="4" s="1"/>
  <c r="AA20" i="4"/>
  <c r="R19" i="2"/>
  <c r="Z19" i="4"/>
  <c r="AH19" i="4" s="1"/>
  <c r="BF19" i="4" s="1"/>
  <c r="CH20" i="2"/>
  <c r="DW20" i="2"/>
  <c r="AR20" i="4"/>
  <c r="AK20" i="4"/>
  <c r="AQ20" i="4"/>
  <c r="AT20" i="2"/>
  <c r="HB20" i="2"/>
  <c r="KF20" i="2"/>
  <c r="KX19" i="2"/>
  <c r="LB19" i="2" s="1"/>
  <c r="KG20" i="2" s="1"/>
  <c r="I19" i="2"/>
  <c r="LU20" i="2"/>
  <c r="GZ20" i="2" l="1"/>
  <c r="H20" i="4" s="1"/>
  <c r="DV20" i="2"/>
  <c r="F20" i="4" s="1"/>
  <c r="LS20" i="2"/>
  <c r="K20" i="4" s="1"/>
  <c r="AF20" i="4"/>
  <c r="AR20" i="2"/>
  <c r="D20" i="4" s="1"/>
  <c r="CG20" i="2"/>
  <c r="E20" i="4" s="1"/>
  <c r="O19" i="4"/>
  <c r="W19" i="4" s="1"/>
  <c r="BG19" i="4" s="1"/>
  <c r="BJ19" i="4" s="1"/>
  <c r="BK19" i="4" s="1"/>
  <c r="V19" i="2"/>
  <c r="H20" i="2" s="1"/>
  <c r="AJ20" i="4" s="1"/>
  <c r="AS20" i="4" s="1"/>
  <c r="U19" i="2"/>
  <c r="D19" i="8"/>
  <c r="N19" i="8" s="1"/>
  <c r="KE20" i="2"/>
  <c r="AX19" i="2" l="1"/>
  <c r="AM19" i="8" a="1"/>
  <c r="AM19" i="8" s="1"/>
  <c r="HG19" i="2" s="1"/>
  <c r="IF19" i="2" s="1"/>
  <c r="AJ19" i="8" a="1"/>
  <c r="AJ19" i="8" s="1"/>
  <c r="CN19" i="2" s="1"/>
  <c r="DM19" i="2" s="1"/>
  <c r="AL19" i="8" a="1"/>
  <c r="AL19" i="8" s="1"/>
  <c r="FR19" i="2" s="1"/>
  <c r="GQ19" i="2" s="1"/>
  <c r="AK19" i="8" a="1"/>
  <c r="AK19" i="8" s="1"/>
  <c r="EC19" i="2" s="1"/>
  <c r="FB19" i="2" s="1"/>
  <c r="AP19" i="8" a="1"/>
  <c r="AP19" i="8" s="1"/>
  <c r="LZ19" i="2" s="1"/>
  <c r="MY19" i="2" s="1"/>
  <c r="AH19" i="8" a="1"/>
  <c r="AH19" i="8" s="1"/>
  <c r="AI19" i="8" a="1"/>
  <c r="AI19" i="8" s="1"/>
  <c r="AY19" i="2" s="1"/>
  <c r="W19" i="8"/>
  <c r="AN19" i="8" a="1"/>
  <c r="AN19" i="8" s="1"/>
  <c r="IV19" i="2" s="1"/>
  <c r="JU19" i="2" s="1"/>
  <c r="AO19" i="8" a="1"/>
  <c r="AO19" i="8" s="1"/>
  <c r="KK19" i="2" s="1"/>
  <c r="LJ19" i="2" s="1"/>
  <c r="KD20" i="2"/>
  <c r="J20" i="4" s="1"/>
  <c r="AP19" i="2"/>
  <c r="E20" i="2" s="1"/>
  <c r="W19" i="2"/>
  <c r="AA19" i="2" s="1"/>
  <c r="F20" i="2" s="1"/>
  <c r="D20" i="2" l="1"/>
  <c r="C20" i="2" s="1"/>
  <c r="C20" i="4" s="1"/>
  <c r="L20" i="4" s="1"/>
  <c r="BH20" i="4" s="1"/>
  <c r="BX19" i="2"/>
  <c r="AV19" i="4" s="1"/>
  <c r="AY19" i="4"/>
  <c r="Y20" i="4"/>
  <c r="BB19" i="4"/>
  <c r="J19" i="2"/>
  <c r="AI19" i="2" s="1"/>
  <c r="AF19" i="8"/>
  <c r="AA19" i="8" s="1"/>
  <c r="AW19" i="4"/>
  <c r="BA19" i="4"/>
  <c r="BC19" i="4"/>
  <c r="AZ19" i="4"/>
  <c r="AX19" i="4"/>
  <c r="AV20" i="2" l="1"/>
  <c r="BB20" i="2" s="1"/>
  <c r="BF20" i="2" s="1"/>
  <c r="BG20" i="2" s="1"/>
  <c r="HD20" i="2"/>
  <c r="IS20" i="2"/>
  <c r="G20" i="2"/>
  <c r="AU19" i="4"/>
  <c r="BD19" i="4" s="1"/>
  <c r="BI20" i="4" s="1"/>
  <c r="DZ20" i="2"/>
  <c r="LW20" i="2"/>
  <c r="CK20" i="2"/>
  <c r="KH20" i="2"/>
  <c r="FO20" i="2"/>
  <c r="CQ20" i="2" l="1"/>
  <c r="CU20" i="2" s="1"/>
  <c r="CV20" i="2" s="1"/>
  <c r="E20" i="8"/>
  <c r="O20" i="8" s="1"/>
  <c r="CM20" i="2" s="1"/>
  <c r="P20" i="4"/>
  <c r="K20" i="8"/>
  <c r="U20" i="8" s="1"/>
  <c r="LY20" i="2" s="1"/>
  <c r="MC20" i="2"/>
  <c r="MG20" i="2" s="1"/>
  <c r="MH20" i="2" s="1"/>
  <c r="V20" i="4"/>
  <c r="C20" i="8"/>
  <c r="M20" i="8" s="1"/>
  <c r="N20" i="4"/>
  <c r="M20" i="2"/>
  <c r="Q20" i="2" s="1"/>
  <c r="BK20" i="2"/>
  <c r="BJ20" i="2"/>
  <c r="CE20" i="2" s="1"/>
  <c r="R20" i="4"/>
  <c r="G20" i="8"/>
  <c r="Q20" i="8" s="1"/>
  <c r="FQ20" i="2" s="1"/>
  <c r="FU20" i="2"/>
  <c r="FY20" i="2" s="1"/>
  <c r="FZ20" i="2" s="1"/>
  <c r="Q20" i="4"/>
  <c r="EF20" i="2"/>
  <c r="EJ20" i="2" s="1"/>
  <c r="EK20" i="2" s="1"/>
  <c r="F20" i="8"/>
  <c r="P20" i="8" s="1"/>
  <c r="EB20" i="2" s="1"/>
  <c r="I20" i="8"/>
  <c r="S20" i="8" s="1"/>
  <c r="IU20" i="2" s="1"/>
  <c r="IY20" i="2"/>
  <c r="JC20" i="2" s="1"/>
  <c r="JD20" i="2" s="1"/>
  <c r="T20" i="4"/>
  <c r="U20" i="4"/>
  <c r="KN20" i="2"/>
  <c r="KR20" i="2" s="1"/>
  <c r="KS20" i="2" s="1"/>
  <c r="J20" i="8"/>
  <c r="T20" i="8" s="1"/>
  <c r="KJ20" i="2" s="1"/>
  <c r="H20" i="8"/>
  <c r="R20" i="8" s="1"/>
  <c r="HF20" i="2" s="1"/>
  <c r="S20" i="4"/>
  <c r="HJ20" i="2"/>
  <c r="HN20" i="2" s="1"/>
  <c r="HO20" i="2" s="1"/>
  <c r="HR20" i="2" l="1"/>
  <c r="IM20" i="2" s="1"/>
  <c r="HS20" i="2"/>
  <c r="AS21" i="2"/>
  <c r="BL20" i="2"/>
  <c r="BP20" i="2" s="1"/>
  <c r="AU21" i="2" s="1"/>
  <c r="R20" i="2"/>
  <c r="Z20" i="4"/>
  <c r="AH20" i="4" s="1"/>
  <c r="BF20" i="4" s="1"/>
  <c r="KW20" i="2"/>
  <c r="KV20" i="2"/>
  <c r="LQ20" i="2" s="1"/>
  <c r="JG20" i="2"/>
  <c r="KB20" i="2" s="1"/>
  <c r="JH20" i="2"/>
  <c r="EN20" i="2"/>
  <c r="FI20" i="2" s="1"/>
  <c r="EO20" i="2"/>
  <c r="GC20" i="2"/>
  <c r="GX20" i="2" s="1"/>
  <c r="GD20" i="2"/>
  <c r="AW21" i="2"/>
  <c r="AT21" i="2"/>
  <c r="I20" i="2"/>
  <c r="ML20" i="2"/>
  <c r="MK20" i="2"/>
  <c r="NF20" i="2" s="1"/>
  <c r="CY20" i="2"/>
  <c r="DT20" i="2" s="1"/>
  <c r="CZ20" i="2"/>
  <c r="CL21" i="2" s="1"/>
  <c r="AL21" i="4" l="1"/>
  <c r="AK21" i="4"/>
  <c r="EP20" i="2"/>
  <c r="ET20" i="2" s="1"/>
  <c r="DY21" i="2" s="1"/>
  <c r="DW21" i="2"/>
  <c r="KI21" i="2"/>
  <c r="DA20" i="2"/>
  <c r="DE20" i="2" s="1"/>
  <c r="CJ21" i="2" s="1"/>
  <c r="CI21" i="2"/>
  <c r="FP21" i="2"/>
  <c r="AN21" i="4" s="1"/>
  <c r="IT21" i="2"/>
  <c r="AP21" i="4" s="1"/>
  <c r="AR21" i="2"/>
  <c r="D21" i="4" s="1"/>
  <c r="LT21" i="2"/>
  <c r="MM20" i="2"/>
  <c r="MQ20" i="2" s="1"/>
  <c r="LV21" i="2" s="1"/>
  <c r="GE20" i="2"/>
  <c r="GI20" i="2" s="1"/>
  <c r="FN21" i="2" s="1"/>
  <c r="AC21" i="4" s="1"/>
  <c r="FM21" i="2"/>
  <c r="JI20" i="2"/>
  <c r="JM20" i="2" s="1"/>
  <c r="IR21" i="2" s="1"/>
  <c r="IP21" i="2"/>
  <c r="D20" i="8"/>
  <c r="N20" i="8" s="1"/>
  <c r="O20" i="4"/>
  <c r="W20" i="4" s="1"/>
  <c r="BG20" i="4" s="1"/>
  <c r="BJ20" i="4" s="1"/>
  <c r="BK20" i="4" s="1"/>
  <c r="V20" i="2"/>
  <c r="H21" i="2" s="1"/>
  <c r="U20" i="2"/>
  <c r="HE21" i="2"/>
  <c r="LX21" i="2"/>
  <c r="EA21" i="2"/>
  <c r="AM21" i="4" s="1"/>
  <c r="KX20" i="2"/>
  <c r="LB20" i="2" s="1"/>
  <c r="KG21" i="2" s="1"/>
  <c r="KE21" i="2"/>
  <c r="HA21" i="2"/>
  <c r="HT20" i="2"/>
  <c r="HX20" i="2" s="1"/>
  <c r="HC21" i="2" s="1"/>
  <c r="DX21" i="2" l="1"/>
  <c r="DV21" i="2" s="1"/>
  <c r="F21" i="4" s="1"/>
  <c r="KF21" i="2"/>
  <c r="KD21" i="2" s="1"/>
  <c r="J21" i="4" s="1"/>
  <c r="CH21" i="2"/>
  <c r="CG21" i="2" s="1"/>
  <c r="E21" i="4" s="1"/>
  <c r="AD21" i="4"/>
  <c r="AP20" i="2"/>
  <c r="E21" i="2" s="1"/>
  <c r="W20" i="2"/>
  <c r="AA20" i="2" s="1"/>
  <c r="F21" i="2" s="1"/>
  <c r="IQ21" i="2"/>
  <c r="AQ21" i="4"/>
  <c r="AX20" i="2"/>
  <c r="AN20" i="8" a="1"/>
  <c r="AN20" i="8" s="1"/>
  <c r="IV20" i="2" s="1"/>
  <c r="JU20" i="2" s="1"/>
  <c r="AL20" i="8" a="1"/>
  <c r="AL20" i="8" s="1"/>
  <c r="FR20" i="2" s="1"/>
  <c r="GQ20" i="2" s="1"/>
  <c r="AH20" i="8" a="1"/>
  <c r="AH20" i="8" s="1"/>
  <c r="W20" i="8"/>
  <c r="AJ20" i="8" a="1"/>
  <c r="AJ20" i="8" s="1"/>
  <c r="CN20" i="2" s="1"/>
  <c r="DM20" i="2" s="1"/>
  <c r="AM20" i="8" a="1"/>
  <c r="AM20" i="8" s="1"/>
  <c r="HG20" i="2" s="1"/>
  <c r="IF20" i="2" s="1"/>
  <c r="AP20" i="8" a="1"/>
  <c r="AP20" i="8" s="1"/>
  <c r="LZ20" i="2" s="1"/>
  <c r="MY20" i="2" s="1"/>
  <c r="AI20" i="8" a="1"/>
  <c r="AI20" i="8" s="1"/>
  <c r="AY20" i="2" s="1"/>
  <c r="AK20" i="8" a="1"/>
  <c r="AK20" i="8" s="1"/>
  <c r="EC20" i="2" s="1"/>
  <c r="FB20" i="2" s="1"/>
  <c r="AO20" i="8" a="1"/>
  <c r="AO20" i="8" s="1"/>
  <c r="KK20" i="2" s="1"/>
  <c r="LJ20" i="2" s="1"/>
  <c r="AJ21" i="4"/>
  <c r="AE21" i="4"/>
  <c r="FL21" i="2"/>
  <c r="AF21" i="4"/>
  <c r="AR21" i="4"/>
  <c r="AO21" i="4"/>
  <c r="LU21" i="2"/>
  <c r="HB21" i="2"/>
  <c r="AG21" i="4"/>
  <c r="AA21" i="4"/>
  <c r="AB21" i="4"/>
  <c r="BX20" i="2" l="1"/>
  <c r="AV20" i="4" s="1"/>
  <c r="FK21" i="2"/>
  <c r="G21" i="4" s="1"/>
  <c r="AS21" i="4"/>
  <c r="AX20" i="4"/>
  <c r="CK21" i="2"/>
  <c r="AW20" i="4"/>
  <c r="BA20" i="4"/>
  <c r="Y21" i="4"/>
  <c r="LS21" i="2"/>
  <c r="K21" i="4" s="1"/>
  <c r="D21" i="2"/>
  <c r="GZ21" i="2"/>
  <c r="H21" i="4" s="1"/>
  <c r="BC20" i="4"/>
  <c r="AF20" i="8"/>
  <c r="AA20" i="8" s="1"/>
  <c r="J20" i="2"/>
  <c r="AI20" i="2" s="1"/>
  <c r="BB20" i="4"/>
  <c r="HD21" i="2"/>
  <c r="AZ20" i="4"/>
  <c r="AY20" i="4"/>
  <c r="FO21" i="2"/>
  <c r="IO21" i="2"/>
  <c r="I21" i="4" s="1"/>
  <c r="AV21" i="2" l="1"/>
  <c r="BB21" i="2" s="1"/>
  <c r="BF21" i="2" s="1"/>
  <c r="BG21" i="2" s="1"/>
  <c r="KH21" i="2"/>
  <c r="C21" i="2"/>
  <c r="C21" i="4" s="1"/>
  <c r="L21" i="4" s="1"/>
  <c r="BH21" i="4" s="1"/>
  <c r="LW21" i="2"/>
  <c r="CQ21" i="2"/>
  <c r="CU21" i="2" s="1"/>
  <c r="CV21" i="2" s="1"/>
  <c r="E21" i="8"/>
  <c r="O21" i="8" s="1"/>
  <c r="CM21" i="2" s="1"/>
  <c r="P21" i="4"/>
  <c r="G21" i="8"/>
  <c r="Q21" i="8" s="1"/>
  <c r="FQ21" i="2" s="1"/>
  <c r="R21" i="4"/>
  <c r="FU21" i="2"/>
  <c r="FY21" i="2" s="1"/>
  <c r="FZ21" i="2" s="1"/>
  <c r="H21" i="8"/>
  <c r="R21" i="8" s="1"/>
  <c r="HF21" i="2" s="1"/>
  <c r="HJ21" i="2"/>
  <c r="HN21" i="2" s="1"/>
  <c r="HO21" i="2" s="1"/>
  <c r="S21" i="4"/>
  <c r="G21" i="2"/>
  <c r="AU20" i="4"/>
  <c r="BD20" i="4" s="1"/>
  <c r="BI21" i="4" s="1"/>
  <c r="IS21" i="2"/>
  <c r="DZ21" i="2"/>
  <c r="Q21" i="4" l="1"/>
  <c r="F21" i="8"/>
  <c r="P21" i="8" s="1"/>
  <c r="EB21" i="2" s="1"/>
  <c r="EF21" i="2"/>
  <c r="EJ21" i="2" s="1"/>
  <c r="EK21" i="2" s="1"/>
  <c r="K21" i="8"/>
  <c r="U21" i="8" s="1"/>
  <c r="LY21" i="2" s="1"/>
  <c r="V21" i="4"/>
  <c r="MC21" i="2"/>
  <c r="MG21" i="2" s="1"/>
  <c r="MH21" i="2" s="1"/>
  <c r="IY21" i="2"/>
  <c r="JC21" i="2" s="1"/>
  <c r="JD21" i="2" s="1"/>
  <c r="T21" i="4"/>
  <c r="I21" i="8"/>
  <c r="S21" i="8" s="1"/>
  <c r="IU21" i="2" s="1"/>
  <c r="GD21" i="2"/>
  <c r="GC21" i="2"/>
  <c r="GX21" i="2" s="1"/>
  <c r="HS21" i="2"/>
  <c r="HR21" i="2"/>
  <c r="IM21" i="2" s="1"/>
  <c r="M21" i="2"/>
  <c r="Q21" i="2" s="1"/>
  <c r="N21" i="4"/>
  <c r="C21" i="8"/>
  <c r="M21" i="8" s="1"/>
  <c r="CZ21" i="2"/>
  <c r="CY21" i="2"/>
  <c r="DT21" i="2" s="1"/>
  <c r="BK21" i="2"/>
  <c r="AW22" i="2" s="1"/>
  <c r="BJ21" i="2"/>
  <c r="CE21" i="2" s="1"/>
  <c r="U21" i="4"/>
  <c r="KN21" i="2"/>
  <c r="KR21" i="2" s="1"/>
  <c r="KS21" i="2" s="1"/>
  <c r="J21" i="8"/>
  <c r="T21" i="8" s="1"/>
  <c r="KJ21" i="2" s="1"/>
  <c r="AK22" i="4" l="1"/>
  <c r="HT21" i="2"/>
  <c r="HX21" i="2" s="1"/>
  <c r="HC22" i="2" s="1"/>
  <c r="HA22" i="2"/>
  <c r="KV21" i="2"/>
  <c r="LQ21" i="2" s="1"/>
  <c r="KW21" i="2"/>
  <c r="DA21" i="2"/>
  <c r="DE21" i="2" s="1"/>
  <c r="CJ22" i="2" s="1"/>
  <c r="CH22" i="2"/>
  <c r="I21" i="2"/>
  <c r="HE22" i="2"/>
  <c r="HB22" i="2"/>
  <c r="MK21" i="2"/>
  <c r="NF21" i="2" s="1"/>
  <c r="ML21" i="2"/>
  <c r="EO21" i="2"/>
  <c r="EN21" i="2"/>
  <c r="FI21" i="2" s="1"/>
  <c r="GE21" i="2"/>
  <c r="GI21" i="2" s="1"/>
  <c r="FN22" i="2" s="1"/>
  <c r="FL22" i="2"/>
  <c r="CL22" i="2"/>
  <c r="AL22" i="4" s="1"/>
  <c r="CI22" i="2"/>
  <c r="AT22" i="2"/>
  <c r="BL21" i="2"/>
  <c r="BP21" i="2" s="1"/>
  <c r="AU22" i="2" s="1"/>
  <c r="R21" i="2"/>
  <c r="Z21" i="4"/>
  <c r="AH21" i="4" s="1"/>
  <c r="BF21" i="4" s="1"/>
  <c r="FP22" i="2"/>
  <c r="AN22" i="4" s="1"/>
  <c r="FM22" i="2"/>
  <c r="JH21" i="2"/>
  <c r="JG21" i="2"/>
  <c r="KB21" i="2" s="1"/>
  <c r="FK22" i="2" l="1"/>
  <c r="G22" i="4" s="1"/>
  <c r="AD22" i="4"/>
  <c r="DW22" i="2"/>
  <c r="EP21" i="2"/>
  <c r="ET21" i="2" s="1"/>
  <c r="DY22" i="2" s="1"/>
  <c r="GZ22" i="2"/>
  <c r="H22" i="4" s="1"/>
  <c r="KI22" i="2"/>
  <c r="D21" i="8"/>
  <c r="N21" i="8" s="1"/>
  <c r="O21" i="4"/>
  <c r="W21" i="4" s="1"/>
  <c r="BG21" i="4" s="1"/>
  <c r="BJ21" i="4" s="1"/>
  <c r="BK21" i="4" s="1"/>
  <c r="U21" i="2"/>
  <c r="V21" i="2"/>
  <c r="LT22" i="2"/>
  <c r="MM21" i="2"/>
  <c r="MQ21" i="2" s="1"/>
  <c r="LV22" i="2" s="1"/>
  <c r="AA22" i="4"/>
  <c r="AS22" i="2"/>
  <c r="EA22" i="2"/>
  <c r="AM22" i="4" s="1"/>
  <c r="DX22" i="2"/>
  <c r="AO22" i="4"/>
  <c r="CG22" i="2"/>
  <c r="E22" i="4" s="1"/>
  <c r="KX21" i="2"/>
  <c r="LB21" i="2" s="1"/>
  <c r="KG22" i="2" s="1"/>
  <c r="KE22" i="2"/>
  <c r="IT22" i="2"/>
  <c r="JI21" i="2"/>
  <c r="JM21" i="2" s="1"/>
  <c r="IR22" i="2" s="1"/>
  <c r="IP22" i="2"/>
  <c r="AC22" i="4"/>
  <c r="LX22" i="2"/>
  <c r="AR22" i="4" s="1"/>
  <c r="LU22" i="2"/>
  <c r="LS22" i="2" l="1"/>
  <c r="K22" i="4" s="1"/>
  <c r="IQ22" i="2"/>
  <c r="IO22" i="2" s="1"/>
  <c r="I22" i="4" s="1"/>
  <c r="AE22" i="4"/>
  <c r="AP22" i="4"/>
  <c r="H22" i="2"/>
  <c r="AJ22" i="4" s="1"/>
  <c r="AQ22" i="4"/>
  <c r="DV22" i="2"/>
  <c r="F22" i="4" s="1"/>
  <c r="W21" i="2"/>
  <c r="AA21" i="2" s="1"/>
  <c r="F22" i="2" s="1"/>
  <c r="AP21" i="2"/>
  <c r="D22" i="2" s="1"/>
  <c r="KF22" i="2"/>
  <c r="AB22" i="4"/>
  <c r="AF22" i="4"/>
  <c r="AG22" i="4"/>
  <c r="AR22" i="2"/>
  <c r="D22" i="4" s="1"/>
  <c r="AX21" i="2"/>
  <c r="AN21" i="8" a="1"/>
  <c r="AN21" i="8" s="1"/>
  <c r="IV21" i="2" s="1"/>
  <c r="JU21" i="2" s="1"/>
  <c r="AI21" i="8" a="1"/>
  <c r="AI21" i="8" s="1"/>
  <c r="AY21" i="2" s="1"/>
  <c r="AK21" i="8" a="1"/>
  <c r="AK21" i="8" s="1"/>
  <c r="EC21" i="2" s="1"/>
  <c r="FB21" i="2" s="1"/>
  <c r="AL21" i="8" a="1"/>
  <c r="AL21" i="8" s="1"/>
  <c r="FR21" i="2" s="1"/>
  <c r="GQ21" i="2" s="1"/>
  <c r="AP21" i="8" a="1"/>
  <c r="AP21" i="8" s="1"/>
  <c r="LZ21" i="2" s="1"/>
  <c r="MY21" i="2" s="1"/>
  <c r="AJ21" i="8" a="1"/>
  <c r="AJ21" i="8" s="1"/>
  <c r="CN21" i="2" s="1"/>
  <c r="DM21" i="2" s="1"/>
  <c r="AH21" i="8" a="1"/>
  <c r="AH21" i="8" s="1"/>
  <c r="AM21" i="8" a="1"/>
  <c r="AM21" i="8" s="1"/>
  <c r="HG21" i="2" s="1"/>
  <c r="IF21" i="2" s="1"/>
  <c r="W21" i="8"/>
  <c r="AO21" i="8" a="1"/>
  <c r="AO21" i="8" s="1"/>
  <c r="KK21" i="2" s="1"/>
  <c r="LJ21" i="2" s="1"/>
  <c r="BX21" i="2" l="1"/>
  <c r="AV22" i="2" s="1"/>
  <c r="AY21" i="4"/>
  <c r="AF21" i="8"/>
  <c r="AA21" i="8" s="1"/>
  <c r="J21" i="2"/>
  <c r="AX21" i="4"/>
  <c r="AZ21" i="4"/>
  <c r="KD22" i="2"/>
  <c r="J22" i="4" s="1"/>
  <c r="BB21" i="4"/>
  <c r="CK22" i="2"/>
  <c r="AW21" i="4"/>
  <c r="Y22" i="4"/>
  <c r="E22" i="2"/>
  <c r="LW22" i="2"/>
  <c r="BC21" i="4"/>
  <c r="BA21" i="4"/>
  <c r="AS22" i="4"/>
  <c r="AV21" i="4" l="1"/>
  <c r="BB22" i="2"/>
  <c r="BF22" i="2" s="1"/>
  <c r="BG22" i="2" s="1"/>
  <c r="BJ22" i="2" s="1"/>
  <c r="CE22" i="2" s="1"/>
  <c r="KH22" i="2"/>
  <c r="KN22" i="2" s="1"/>
  <c r="KR22" i="2" s="1"/>
  <c r="KS22" i="2" s="1"/>
  <c r="AI21" i="2"/>
  <c r="AU21" i="4" s="1"/>
  <c r="V22" i="4"/>
  <c r="K22" i="8"/>
  <c r="U22" i="8" s="1"/>
  <c r="LY22" i="2" s="1"/>
  <c r="MC22" i="2"/>
  <c r="MG22" i="2" s="1"/>
  <c r="MH22" i="2" s="1"/>
  <c r="IS22" i="2"/>
  <c r="C22" i="2"/>
  <c r="C22" i="4" s="1"/>
  <c r="L22" i="4" s="1"/>
  <c r="BH22" i="4" s="1"/>
  <c r="E22" i="8"/>
  <c r="O22" i="8" s="1"/>
  <c r="CM22" i="2" s="1"/>
  <c r="P22" i="4"/>
  <c r="CQ22" i="2"/>
  <c r="CU22" i="2" s="1"/>
  <c r="CV22" i="2" s="1"/>
  <c r="HD22" i="2"/>
  <c r="DZ22" i="2"/>
  <c r="FO22" i="2"/>
  <c r="U22" i="4" l="1"/>
  <c r="J22" i="8"/>
  <c r="T22" i="8" s="1"/>
  <c r="KJ22" i="2" s="1"/>
  <c r="BD21" i="4"/>
  <c r="BI22" i="4" s="1"/>
  <c r="BK22" i="2"/>
  <c r="AW23" i="2" s="1"/>
  <c r="AK23" i="4" s="1"/>
  <c r="KW22" i="2"/>
  <c r="KV22" i="2"/>
  <c r="LQ22" i="2" s="1"/>
  <c r="S22" i="4"/>
  <c r="HJ22" i="2"/>
  <c r="HN22" i="2" s="1"/>
  <c r="HO22" i="2" s="1"/>
  <c r="H22" i="8"/>
  <c r="R22" i="8" s="1"/>
  <c r="HF22" i="2" s="1"/>
  <c r="BL22" i="2"/>
  <c r="BP22" i="2" s="1"/>
  <c r="AU23" i="2" s="1"/>
  <c r="CY22" i="2"/>
  <c r="DT22" i="2" s="1"/>
  <c r="CZ22" i="2"/>
  <c r="G22" i="2"/>
  <c r="R22" i="4"/>
  <c r="FU22" i="2"/>
  <c r="FY22" i="2" s="1"/>
  <c r="FZ22" i="2" s="1"/>
  <c r="G22" i="8"/>
  <c r="Q22" i="8" s="1"/>
  <c r="FQ22" i="2" s="1"/>
  <c r="T22" i="4"/>
  <c r="I22" i="8"/>
  <c r="S22" i="8" s="1"/>
  <c r="IU22" i="2" s="1"/>
  <c r="IY22" i="2"/>
  <c r="JC22" i="2" s="1"/>
  <c r="JD22" i="2" s="1"/>
  <c r="ML22" i="2"/>
  <c r="LX23" i="2" s="1"/>
  <c r="MK22" i="2"/>
  <c r="NF22" i="2" s="1"/>
  <c r="Q22" i="4"/>
  <c r="F22" i="8"/>
  <c r="P22" i="8" s="1"/>
  <c r="EB22" i="2" s="1"/>
  <c r="EF22" i="2"/>
  <c r="EJ22" i="2" s="1"/>
  <c r="EK22" i="2" s="1"/>
  <c r="AT23" i="2" l="1"/>
  <c r="CL23" i="2"/>
  <c r="MM22" i="2"/>
  <c r="MQ22" i="2" s="1"/>
  <c r="LV23" i="2" s="1"/>
  <c r="LU23" i="2"/>
  <c r="GD22" i="2"/>
  <c r="FP23" i="2" s="1"/>
  <c r="GC22" i="2"/>
  <c r="GX22" i="2" s="1"/>
  <c r="CH23" i="2"/>
  <c r="DA22" i="2"/>
  <c r="DE22" i="2" s="1"/>
  <c r="CJ23" i="2" s="1"/>
  <c r="KE23" i="2"/>
  <c r="KX22" i="2"/>
  <c r="LB22" i="2" s="1"/>
  <c r="KG23" i="2" s="1"/>
  <c r="JG22" i="2"/>
  <c r="KB22" i="2" s="1"/>
  <c r="JH22" i="2"/>
  <c r="IT23" i="2" s="1"/>
  <c r="EO22" i="2"/>
  <c r="EA23" i="2" s="1"/>
  <c r="AM23" i="4" s="1"/>
  <c r="EN22" i="2"/>
  <c r="FI22" i="2" s="1"/>
  <c r="AR23" i="4"/>
  <c r="KI23" i="2"/>
  <c r="AQ23" i="4" s="1"/>
  <c r="KF23" i="2"/>
  <c r="M22" i="2"/>
  <c r="Q22" i="2" s="1"/>
  <c r="C22" i="8"/>
  <c r="M22" i="8" s="1"/>
  <c r="N22" i="4"/>
  <c r="AS23" i="2"/>
  <c r="HS22" i="2"/>
  <c r="HR22" i="2"/>
  <c r="IM22" i="2" s="1"/>
  <c r="KD23" i="2" l="1"/>
  <c r="J23" i="4" s="1"/>
  <c r="LT23" i="2"/>
  <c r="LS23" i="2" s="1"/>
  <c r="K23" i="4" s="1"/>
  <c r="HE23" i="2"/>
  <c r="DX23" i="2"/>
  <c r="EP22" i="2"/>
  <c r="ET22" i="2" s="1"/>
  <c r="DY23" i="2" s="1"/>
  <c r="AP23" i="4"/>
  <c r="AA23" i="4"/>
  <c r="AL23" i="4"/>
  <c r="AR23" i="2"/>
  <c r="D23" i="4" s="1"/>
  <c r="I22" i="2"/>
  <c r="JI22" i="2"/>
  <c r="JM22" i="2" s="1"/>
  <c r="IR23" i="2" s="1"/>
  <c r="IQ23" i="2"/>
  <c r="R22" i="2"/>
  <c r="Z22" i="4"/>
  <c r="AH22" i="4" s="1"/>
  <c r="BF22" i="4" s="1"/>
  <c r="AF23" i="4"/>
  <c r="FM23" i="2"/>
  <c r="GE22" i="2"/>
  <c r="GI22" i="2" s="1"/>
  <c r="FN23" i="2" s="1"/>
  <c r="AG23" i="4"/>
  <c r="HT22" i="2"/>
  <c r="HX22" i="2" s="1"/>
  <c r="HC23" i="2" s="1"/>
  <c r="HA23" i="2"/>
  <c r="AN23" i="4"/>
  <c r="CI23" i="2"/>
  <c r="FL23" i="2" l="1"/>
  <c r="FK23" i="2" s="1"/>
  <c r="G23" i="4" s="1"/>
  <c r="AC23" i="4"/>
  <c r="CG23" i="2"/>
  <c r="E23" i="4" s="1"/>
  <c r="AD23" i="4"/>
  <c r="AE23" i="4"/>
  <c r="DW23" i="2"/>
  <c r="AO23" i="4"/>
  <c r="D22" i="8"/>
  <c r="N22" i="8" s="1"/>
  <c r="O22" i="4"/>
  <c r="W22" i="4" s="1"/>
  <c r="BG22" i="4" s="1"/>
  <c r="BJ22" i="4" s="1"/>
  <c r="BK22" i="4" s="1"/>
  <c r="U22" i="2"/>
  <c r="V22" i="2"/>
  <c r="IP23" i="2"/>
  <c r="AB23" i="4"/>
  <c r="HB23" i="2"/>
  <c r="GZ23" i="2" s="1"/>
  <c r="H23" i="4" s="1"/>
  <c r="IO23" i="2" l="1"/>
  <c r="I23" i="4" s="1"/>
  <c r="AX22" i="2"/>
  <c r="AI22" i="8" a="1"/>
  <c r="AI22" i="8" s="1"/>
  <c r="AY22" i="2" s="1"/>
  <c r="BX22" i="2" s="1"/>
  <c r="AM22" i="8" a="1"/>
  <c r="AM22" i="8" s="1"/>
  <c r="HG22" i="2" s="1"/>
  <c r="IF22" i="2" s="1"/>
  <c r="AK22" i="8" a="1"/>
  <c r="AK22" i="8" s="1"/>
  <c r="EC22" i="2" s="1"/>
  <c r="FB22" i="2" s="1"/>
  <c r="AL22" i="8" a="1"/>
  <c r="AL22" i="8" s="1"/>
  <c r="FR22" i="2" s="1"/>
  <c r="GQ22" i="2" s="1"/>
  <c r="AO22" i="8" a="1"/>
  <c r="AO22" i="8" s="1"/>
  <c r="KK22" i="2" s="1"/>
  <c r="LJ22" i="2" s="1"/>
  <c r="AN22" i="8" a="1"/>
  <c r="AN22" i="8" s="1"/>
  <c r="IV22" i="2" s="1"/>
  <c r="JU22" i="2" s="1"/>
  <c r="AJ22" i="8" a="1"/>
  <c r="AJ22" i="8" s="1"/>
  <c r="CN22" i="2" s="1"/>
  <c r="DM22" i="2" s="1"/>
  <c r="AH22" i="8" a="1"/>
  <c r="AH22" i="8" s="1"/>
  <c r="W22" i="8"/>
  <c r="AP22" i="8" a="1"/>
  <c r="AP22" i="8" s="1"/>
  <c r="LZ22" i="2" s="1"/>
  <c r="MY22" i="2" s="1"/>
  <c r="DV23" i="2"/>
  <c r="F23" i="4" s="1"/>
  <c r="H23" i="2"/>
  <c r="AJ23" i="4" s="1"/>
  <c r="AS23" i="4" s="1"/>
  <c r="W22" i="2"/>
  <c r="AA22" i="2" s="1"/>
  <c r="F23" i="2" s="1"/>
  <c r="AP22" i="2"/>
  <c r="E23" i="2" s="1"/>
  <c r="D23" i="2" l="1"/>
  <c r="C23" i="2" s="1"/>
  <c r="C23" i="4" s="1"/>
  <c r="L23" i="4" s="1"/>
  <c r="BH23" i="4" s="1"/>
  <c r="AV23" i="2"/>
  <c r="BB23" i="2" s="1"/>
  <c r="BF23" i="2" s="1"/>
  <c r="BG23" i="2" s="1"/>
  <c r="AV22" i="4"/>
  <c r="KH23" i="2"/>
  <c r="BB22" i="4"/>
  <c r="Y23" i="4"/>
  <c r="J22" i="2"/>
  <c r="AF22" i="8"/>
  <c r="AA22" i="8" s="1"/>
  <c r="AY22" i="4"/>
  <c r="FO23" i="2"/>
  <c r="CK23" i="2"/>
  <c r="AW22" i="4"/>
  <c r="DZ23" i="2"/>
  <c r="AX22" i="4"/>
  <c r="BC22" i="4"/>
  <c r="BA22" i="4"/>
  <c r="AZ22" i="4"/>
  <c r="IS23" i="2" l="1"/>
  <c r="IY23" i="2" s="1"/>
  <c r="JC23" i="2" s="1"/>
  <c r="JD23" i="2" s="1"/>
  <c r="CQ23" i="2"/>
  <c r="CU23" i="2" s="1"/>
  <c r="CV23" i="2" s="1"/>
  <c r="P23" i="4"/>
  <c r="E23" i="8"/>
  <c r="O23" i="8" s="1"/>
  <c r="CM23" i="2" s="1"/>
  <c r="FU23" i="2"/>
  <c r="FY23" i="2" s="1"/>
  <c r="FZ23" i="2" s="1"/>
  <c r="G23" i="8"/>
  <c r="Q23" i="8" s="1"/>
  <c r="FQ23" i="2" s="1"/>
  <c r="R23" i="4"/>
  <c r="BJ23" i="2"/>
  <c r="CE23" i="2" s="1"/>
  <c r="BK23" i="2"/>
  <c r="EF23" i="2"/>
  <c r="EJ23" i="2" s="1"/>
  <c r="EK23" i="2" s="1"/>
  <c r="Q23" i="4"/>
  <c r="F23" i="8"/>
  <c r="P23" i="8" s="1"/>
  <c r="EB23" i="2" s="1"/>
  <c r="J23" i="8"/>
  <c r="T23" i="8" s="1"/>
  <c r="KJ23" i="2" s="1"/>
  <c r="U23" i="4"/>
  <c r="KN23" i="2"/>
  <c r="KR23" i="2" s="1"/>
  <c r="KS23" i="2" s="1"/>
  <c r="HD23" i="2"/>
  <c r="LW23" i="2"/>
  <c r="AI22" i="2"/>
  <c r="AU22" i="4" s="1"/>
  <c r="BD22" i="4" s="1"/>
  <c r="BI23" i="4" s="1"/>
  <c r="I23" i="8" l="1"/>
  <c r="S23" i="8" s="1"/>
  <c r="IU23" i="2" s="1"/>
  <c r="T23" i="4"/>
  <c r="G23" i="2"/>
  <c r="M23" i="2" s="1"/>
  <c r="Q23" i="2" s="1"/>
  <c r="H23" i="8"/>
  <c r="R23" i="8" s="1"/>
  <c r="HF23" i="2" s="1"/>
  <c r="HJ23" i="2"/>
  <c r="HN23" i="2" s="1"/>
  <c r="HO23" i="2" s="1"/>
  <c r="S23" i="4"/>
  <c r="K23" i="8"/>
  <c r="U23" i="8" s="1"/>
  <c r="LY23" i="2" s="1"/>
  <c r="MC23" i="2"/>
  <c r="MG23" i="2" s="1"/>
  <c r="MH23" i="2" s="1"/>
  <c r="V23" i="4"/>
  <c r="KV23" i="2"/>
  <c r="LQ23" i="2" s="1"/>
  <c r="KW23" i="2"/>
  <c r="KI24" i="2" s="1"/>
  <c r="EO23" i="2"/>
  <c r="EA24" i="2" s="1"/>
  <c r="EN23" i="2"/>
  <c r="FI23" i="2" s="1"/>
  <c r="JH23" i="2"/>
  <c r="JG23" i="2"/>
  <c r="KB23" i="2" s="1"/>
  <c r="BL23" i="2"/>
  <c r="BP23" i="2" s="1"/>
  <c r="AU24" i="2" s="1"/>
  <c r="AS24" i="2"/>
  <c r="AW24" i="2"/>
  <c r="GC23" i="2"/>
  <c r="GX23" i="2" s="1"/>
  <c r="GD23" i="2"/>
  <c r="CY23" i="2"/>
  <c r="DT23" i="2" s="1"/>
  <c r="CZ23" i="2"/>
  <c r="N23" i="4" l="1"/>
  <c r="C23" i="8"/>
  <c r="M23" i="8" s="1"/>
  <c r="I23" i="2" s="1"/>
  <c r="GE23" i="2"/>
  <c r="GI23" i="2" s="1"/>
  <c r="FN24" i="2" s="1"/>
  <c r="AC24" i="4" s="1"/>
  <c r="FL24" i="2"/>
  <c r="CL24" i="2"/>
  <c r="AL24" i="4" s="1"/>
  <c r="AT24" i="2"/>
  <c r="AR24" i="2" s="1"/>
  <c r="D24" i="4" s="1"/>
  <c r="JI23" i="2"/>
  <c r="JM23" i="2" s="1"/>
  <c r="IR24" i="2" s="1"/>
  <c r="IP24" i="2"/>
  <c r="R23" i="2"/>
  <c r="Z23" i="4"/>
  <c r="AH23" i="4" s="1"/>
  <c r="BF23" i="4" s="1"/>
  <c r="DA23" i="2"/>
  <c r="DE23" i="2" s="1"/>
  <c r="CJ24" i="2" s="1"/>
  <c r="CH24" i="2"/>
  <c r="AK24" i="4"/>
  <c r="IT24" i="2"/>
  <c r="AQ24" i="4"/>
  <c r="AM24" i="4"/>
  <c r="FP24" i="2"/>
  <c r="FM24" i="2"/>
  <c r="EP23" i="2"/>
  <c r="ET23" i="2" s="1"/>
  <c r="DY24" i="2" s="1"/>
  <c r="AB24" i="4" s="1"/>
  <c r="DX24" i="2"/>
  <c r="KX23" i="2"/>
  <c r="LB23" i="2" s="1"/>
  <c r="KG24" i="2" s="1"/>
  <c r="KF24" i="2"/>
  <c r="MK23" i="2"/>
  <c r="NF23" i="2" s="1"/>
  <c r="ML23" i="2"/>
  <c r="LX24" i="2" s="1"/>
  <c r="AR24" i="4" s="1"/>
  <c r="HS23" i="2"/>
  <c r="HE24" i="2" s="1"/>
  <c r="HR23" i="2"/>
  <c r="IM23" i="2" s="1"/>
  <c r="IQ24" i="2" l="1"/>
  <c r="IO24" i="2" s="1"/>
  <c r="I24" i="4" s="1"/>
  <c r="CI24" i="2"/>
  <c r="CG24" i="2" s="1"/>
  <c r="E24" i="4" s="1"/>
  <c r="MM23" i="2"/>
  <c r="MQ23" i="2" s="1"/>
  <c r="LV24" i="2" s="1"/>
  <c r="LU24" i="2"/>
  <c r="O23" i="4"/>
  <c r="W23" i="4" s="1"/>
  <c r="BG23" i="4" s="1"/>
  <c r="BJ23" i="4" s="1"/>
  <c r="BK23" i="4" s="1"/>
  <c r="D23" i="8"/>
  <c r="N23" i="8" s="1"/>
  <c r="U23" i="2"/>
  <c r="V23" i="2"/>
  <c r="HB24" i="2"/>
  <c r="HT23" i="2"/>
  <c r="HX23" i="2" s="1"/>
  <c r="HC24" i="2" s="1"/>
  <c r="DW24" i="2"/>
  <c r="AO24" i="4"/>
  <c r="AF24" i="4"/>
  <c r="FK24" i="2"/>
  <c r="G24" i="4" s="1"/>
  <c r="AP24" i="4"/>
  <c r="AA24" i="4"/>
  <c r="AE24" i="4"/>
  <c r="KE24" i="2"/>
  <c r="AN24" i="4"/>
  <c r="AD24" i="4" l="1"/>
  <c r="HA24" i="2"/>
  <c r="H24" i="2"/>
  <c r="AJ24" i="4" s="1"/>
  <c r="AS24" i="4" s="1"/>
  <c r="KD24" i="2"/>
  <c r="J24" i="4" s="1"/>
  <c r="DV24" i="2"/>
  <c r="F24" i="4" s="1"/>
  <c r="AP23" i="2"/>
  <c r="E24" i="2" s="1"/>
  <c r="W23" i="2"/>
  <c r="AA23" i="2" s="1"/>
  <c r="F24" i="2" s="1"/>
  <c r="AG24" i="4"/>
  <c r="AX23" i="2"/>
  <c r="AH23" i="8" a="1"/>
  <c r="AH23" i="8" s="1"/>
  <c r="AI23" i="8" a="1"/>
  <c r="AI23" i="8" s="1"/>
  <c r="AY23" i="2" s="1"/>
  <c r="BX23" i="2" s="1"/>
  <c r="W23" i="8"/>
  <c r="AO23" i="8" a="1"/>
  <c r="AO23" i="8" s="1"/>
  <c r="KK23" i="2" s="1"/>
  <c r="LJ23" i="2" s="1"/>
  <c r="AJ23" i="8" a="1"/>
  <c r="AJ23" i="8" s="1"/>
  <c r="CN23" i="2" s="1"/>
  <c r="DM23" i="2" s="1"/>
  <c r="AP23" i="8" a="1"/>
  <c r="AP23" i="8" s="1"/>
  <c r="LZ23" i="2" s="1"/>
  <c r="MY23" i="2" s="1"/>
  <c r="AN23" i="8" a="1"/>
  <c r="AN23" i="8" s="1"/>
  <c r="IV23" i="2" s="1"/>
  <c r="JU23" i="2" s="1"/>
  <c r="AL23" i="8" a="1"/>
  <c r="AL23" i="8" s="1"/>
  <c r="FR23" i="2" s="1"/>
  <c r="GQ23" i="2" s="1"/>
  <c r="AM23" i="8" a="1"/>
  <c r="AM23" i="8" s="1"/>
  <c r="HG23" i="2" s="1"/>
  <c r="IF23" i="2" s="1"/>
  <c r="AK23" i="8" a="1"/>
  <c r="AK23" i="8" s="1"/>
  <c r="EC23" i="2" s="1"/>
  <c r="FB23" i="2" s="1"/>
  <c r="LT24" i="2"/>
  <c r="AV24" i="2" l="1"/>
  <c r="BB24" i="2" s="1"/>
  <c r="BF24" i="2" s="1"/>
  <c r="BG24" i="2" s="1"/>
  <c r="AV23" i="4"/>
  <c r="AX23" i="4"/>
  <c r="BC23" i="4"/>
  <c r="GZ24" i="2"/>
  <c r="H24" i="4" s="1"/>
  <c r="BA23" i="4"/>
  <c r="HD24" i="2"/>
  <c r="AZ23" i="4"/>
  <c r="AW23" i="4"/>
  <c r="J23" i="2"/>
  <c r="AF23" i="8"/>
  <c r="AA23" i="8" s="1"/>
  <c r="Y24" i="4"/>
  <c r="LS24" i="2"/>
  <c r="K24" i="4" s="1"/>
  <c r="AY23" i="4"/>
  <c r="BB23" i="4"/>
  <c r="D24" i="2"/>
  <c r="KH24" i="2" l="1"/>
  <c r="J24" i="8" s="1"/>
  <c r="T24" i="8" s="1"/>
  <c r="KJ24" i="2" s="1"/>
  <c r="LW24" i="2"/>
  <c r="V24" i="4" s="1"/>
  <c r="DZ24" i="2"/>
  <c r="Q24" i="4" s="1"/>
  <c r="IS24" i="2"/>
  <c r="T24" i="4" s="1"/>
  <c r="CK24" i="2"/>
  <c r="E24" i="8" s="1"/>
  <c r="O24" i="8" s="1"/>
  <c r="CM24" i="2" s="1"/>
  <c r="FO24" i="2"/>
  <c r="G24" i="8" s="1"/>
  <c r="Q24" i="8" s="1"/>
  <c r="FQ24" i="2" s="1"/>
  <c r="AI23" i="2"/>
  <c r="AU23" i="4" s="1"/>
  <c r="BD23" i="4" s="1"/>
  <c r="BI24" i="4" s="1"/>
  <c r="S24" i="4"/>
  <c r="HJ24" i="2"/>
  <c r="HN24" i="2" s="1"/>
  <c r="HO24" i="2" s="1"/>
  <c r="H24" i="8"/>
  <c r="R24" i="8" s="1"/>
  <c r="HF24" i="2" s="1"/>
  <c r="C24" i="2"/>
  <c r="C24" i="4" s="1"/>
  <c r="L24" i="4" s="1"/>
  <c r="BH24" i="4" s="1"/>
  <c r="BJ24" i="2"/>
  <c r="CE24" i="2" s="1"/>
  <c r="BK24" i="2"/>
  <c r="KN24" i="2" l="1"/>
  <c r="KR24" i="2" s="1"/>
  <c r="KS24" i="2" s="1"/>
  <c r="KV24" i="2" s="1"/>
  <c r="LQ24" i="2" s="1"/>
  <c r="U24" i="4"/>
  <c r="K24" i="8"/>
  <c r="U24" i="8" s="1"/>
  <c r="LY24" i="2" s="1"/>
  <c r="MC24" i="2"/>
  <c r="MG24" i="2" s="1"/>
  <c r="MH24" i="2" s="1"/>
  <c r="MK24" i="2" s="1"/>
  <c r="NF24" i="2" s="1"/>
  <c r="EF24" i="2"/>
  <c r="EJ24" i="2" s="1"/>
  <c r="EK24" i="2" s="1"/>
  <c r="EO24" i="2" s="1"/>
  <c r="EA25" i="2" s="1"/>
  <c r="F24" i="8"/>
  <c r="P24" i="8" s="1"/>
  <c r="EB24" i="2" s="1"/>
  <c r="FU24" i="2"/>
  <c r="FY24" i="2" s="1"/>
  <c r="FZ24" i="2" s="1"/>
  <c r="GD24" i="2" s="1"/>
  <c r="R24" i="4"/>
  <c r="IY24" i="2"/>
  <c r="JC24" i="2" s="1"/>
  <c r="JD24" i="2" s="1"/>
  <c r="JG24" i="2" s="1"/>
  <c r="KB24" i="2" s="1"/>
  <c r="I24" i="8"/>
  <c r="S24" i="8" s="1"/>
  <c r="IU24" i="2" s="1"/>
  <c r="P24" i="4"/>
  <c r="CQ24" i="2"/>
  <c r="CU24" i="2" s="1"/>
  <c r="CV24" i="2" s="1"/>
  <c r="CY24" i="2" s="1"/>
  <c r="DT24" i="2" s="1"/>
  <c r="HS24" i="2"/>
  <c r="HR24" i="2"/>
  <c r="IM24" i="2" s="1"/>
  <c r="BL24" i="2"/>
  <c r="BP24" i="2" s="1"/>
  <c r="AU25" i="2" s="1"/>
  <c r="AS25" i="2"/>
  <c r="AW25" i="2"/>
  <c r="G24" i="2"/>
  <c r="KW24" i="2" l="1"/>
  <c r="KI25" i="2" s="1"/>
  <c r="AQ25" i="4" s="1"/>
  <c r="EN24" i="2"/>
  <c r="FI24" i="2" s="1"/>
  <c r="DX25" i="2" s="1"/>
  <c r="GC24" i="2"/>
  <c r="GX24" i="2" s="1"/>
  <c r="ML24" i="2"/>
  <c r="LX25" i="2" s="1"/>
  <c r="AR25" i="4" s="1"/>
  <c r="JH24" i="2"/>
  <c r="IT25" i="2" s="1"/>
  <c r="AT25" i="2"/>
  <c r="AR25" i="2" s="1"/>
  <c r="D25" i="4" s="1"/>
  <c r="CZ24" i="2"/>
  <c r="CL25" i="2" s="1"/>
  <c r="MM24" i="2"/>
  <c r="MQ24" i="2" s="1"/>
  <c r="LV25" i="2" s="1"/>
  <c r="M24" i="2"/>
  <c r="Q24" i="2" s="1"/>
  <c r="C24" i="8"/>
  <c r="M24" i="8" s="1"/>
  <c r="N24" i="4"/>
  <c r="AM25" i="4"/>
  <c r="JI24" i="2"/>
  <c r="JM24" i="2" s="1"/>
  <c r="IR25" i="2" s="1"/>
  <c r="IP25" i="2"/>
  <c r="HE25" i="2"/>
  <c r="AO25" i="4" s="1"/>
  <c r="KX24" i="2"/>
  <c r="LB24" i="2" s="1"/>
  <c r="KG25" i="2" s="1"/>
  <c r="KE25" i="2"/>
  <c r="FP25" i="2"/>
  <c r="HT24" i="2"/>
  <c r="HX24" i="2" s="1"/>
  <c r="HC25" i="2" s="1"/>
  <c r="HA25" i="2"/>
  <c r="AK25" i="4"/>
  <c r="CH25" i="2"/>
  <c r="DA24" i="2"/>
  <c r="DE24" i="2" s="1"/>
  <c r="CJ25" i="2" s="1"/>
  <c r="GE24" i="2" l="1"/>
  <c r="GI24" i="2" s="1"/>
  <c r="FN25" i="2" s="1"/>
  <c r="AC25" i="4" s="1"/>
  <c r="FL25" i="2"/>
  <c r="EP24" i="2"/>
  <c r="ET24" i="2" s="1"/>
  <c r="DY25" i="2" s="1"/>
  <c r="AB25" i="4" s="1"/>
  <c r="LU25" i="2"/>
  <c r="AN25" i="4"/>
  <c r="AF25" i="4"/>
  <c r="R24" i="2"/>
  <c r="Z24" i="4"/>
  <c r="AH24" i="4" s="1"/>
  <c r="BF24" i="4" s="1"/>
  <c r="KF25" i="2"/>
  <c r="KD25" i="2" s="1"/>
  <c r="J25" i="4" s="1"/>
  <c r="CI25" i="2"/>
  <c r="IQ25" i="2"/>
  <c r="AE25" i="4"/>
  <c r="LT25" i="2"/>
  <c r="AA25" i="4"/>
  <c r="AD25" i="4"/>
  <c r="AL25" i="4"/>
  <c r="AP25" i="4"/>
  <c r="HB25" i="2"/>
  <c r="GZ25" i="2" s="1"/>
  <c r="H25" i="4" s="1"/>
  <c r="FM25" i="2"/>
  <c r="DW25" i="2"/>
  <c r="I24" i="2"/>
  <c r="AG25" i="4"/>
  <c r="FK25" i="2" l="1"/>
  <c r="G25" i="4" s="1"/>
  <c r="O24" i="4"/>
  <c r="W24" i="4" s="1"/>
  <c r="BG24" i="4" s="1"/>
  <c r="BJ24" i="4" s="1"/>
  <c r="BK24" i="4" s="1"/>
  <c r="D24" i="8"/>
  <c r="N24" i="8" s="1"/>
  <c r="V24" i="2"/>
  <c r="H25" i="2" s="1"/>
  <c r="AJ25" i="4" s="1"/>
  <c r="AS25" i="4" s="1"/>
  <c r="U24" i="2"/>
  <c r="DV25" i="2"/>
  <c r="F25" i="4" s="1"/>
  <c r="LS25" i="2"/>
  <c r="K25" i="4" s="1"/>
  <c r="IO25" i="2"/>
  <c r="I25" i="4" s="1"/>
  <c r="CG25" i="2"/>
  <c r="E25" i="4" s="1"/>
  <c r="W24" i="2" l="1"/>
  <c r="AA24" i="2" s="1"/>
  <c r="F25" i="2" s="1"/>
  <c r="AP24" i="2"/>
  <c r="E25" i="2" s="1"/>
  <c r="AX24" i="2"/>
  <c r="AK24" i="8" a="1"/>
  <c r="AK24" i="8" s="1"/>
  <c r="EC24" i="2" s="1"/>
  <c r="FB24" i="2" s="1"/>
  <c r="AL24" i="8" a="1"/>
  <c r="AL24" i="8" s="1"/>
  <c r="FR24" i="2" s="1"/>
  <c r="GQ24" i="2" s="1"/>
  <c r="AP24" i="8" a="1"/>
  <c r="AP24" i="8" s="1"/>
  <c r="LZ24" i="2" s="1"/>
  <c r="MY24" i="2" s="1"/>
  <c r="AN24" i="8" a="1"/>
  <c r="AN24" i="8" s="1"/>
  <c r="IV24" i="2" s="1"/>
  <c r="JU24" i="2" s="1"/>
  <c r="AH24" i="8" a="1"/>
  <c r="AH24" i="8" s="1"/>
  <c r="AO24" i="8" a="1"/>
  <c r="AO24" i="8" s="1"/>
  <c r="KK24" i="2" s="1"/>
  <c r="LJ24" i="2" s="1"/>
  <c r="AM24" i="8" a="1"/>
  <c r="AM24" i="8" s="1"/>
  <c r="HG24" i="2" s="1"/>
  <c r="IF24" i="2" s="1"/>
  <c r="AI24" i="8" a="1"/>
  <c r="AI24" i="8" s="1"/>
  <c r="AY24" i="2" s="1"/>
  <c r="BX24" i="2" s="1"/>
  <c r="W24" i="8"/>
  <c r="AJ24" i="8" a="1"/>
  <c r="AJ24" i="8" s="1"/>
  <c r="CN24" i="2" s="1"/>
  <c r="DM24" i="2" s="1"/>
  <c r="AV25" i="2" l="1"/>
  <c r="AV24" i="4"/>
  <c r="BA24" i="4"/>
  <c r="AZ24" i="4"/>
  <c r="HD25" i="2"/>
  <c r="LW25" i="2"/>
  <c r="BC24" i="4"/>
  <c r="D25" i="2"/>
  <c r="AW24" i="4"/>
  <c r="BB24" i="4"/>
  <c r="AY24" i="4"/>
  <c r="J24" i="2"/>
  <c r="AF24" i="8"/>
  <c r="AA24" i="8" s="1"/>
  <c r="AX24" i="4"/>
  <c r="Y25" i="4"/>
  <c r="BB25" i="2" l="1"/>
  <c r="BF25" i="2" s="1"/>
  <c r="BG25" i="2" s="1"/>
  <c r="BK25" i="2" s="1"/>
  <c r="IS25" i="2"/>
  <c r="T25" i="4" s="1"/>
  <c r="DZ25" i="2"/>
  <c r="EF25" i="2" s="1"/>
  <c r="EJ25" i="2" s="1"/>
  <c r="EK25" i="2" s="1"/>
  <c r="H25" i="8"/>
  <c r="R25" i="8" s="1"/>
  <c r="HF25" i="2" s="1"/>
  <c r="S25" i="4"/>
  <c r="HJ25" i="2"/>
  <c r="HN25" i="2" s="1"/>
  <c r="HO25" i="2" s="1"/>
  <c r="KH25" i="2"/>
  <c r="C25" i="2"/>
  <c r="C25" i="4" s="1"/>
  <c r="L25" i="4" s="1"/>
  <c r="BH25" i="4" s="1"/>
  <c r="AI24" i="2"/>
  <c r="AU24" i="4" s="1"/>
  <c r="BD24" i="4" s="1"/>
  <c r="BI25" i="4" s="1"/>
  <c r="FO25" i="2"/>
  <c r="CK25" i="2"/>
  <c r="K25" i="8"/>
  <c r="U25" i="8" s="1"/>
  <c r="LY25" i="2" s="1"/>
  <c r="MC25" i="2"/>
  <c r="MG25" i="2" s="1"/>
  <c r="MH25" i="2" s="1"/>
  <c r="V25" i="4"/>
  <c r="I25" i="8" l="1"/>
  <c r="S25" i="8" s="1"/>
  <c r="IU25" i="2" s="1"/>
  <c r="IY25" i="2"/>
  <c r="JC25" i="2" s="1"/>
  <c r="JD25" i="2" s="1"/>
  <c r="JG25" i="2" s="1"/>
  <c r="KB25" i="2" s="1"/>
  <c r="F25" i="8"/>
  <c r="P25" i="8" s="1"/>
  <c r="EB25" i="2" s="1"/>
  <c r="BJ25" i="2"/>
  <c r="CE25" i="2" s="1"/>
  <c r="Q25" i="4"/>
  <c r="E25" i="8"/>
  <c r="O25" i="8" s="1"/>
  <c r="CM25" i="2" s="1"/>
  <c r="P25" i="4"/>
  <c r="CQ25" i="2"/>
  <c r="CU25" i="2" s="1"/>
  <c r="CV25" i="2" s="1"/>
  <c r="FU25" i="2"/>
  <c r="FY25" i="2" s="1"/>
  <c r="FZ25" i="2" s="1"/>
  <c r="R25" i="4"/>
  <c r="G25" i="8"/>
  <c r="Q25" i="8" s="1"/>
  <c r="FQ25" i="2" s="1"/>
  <c r="HR25" i="2"/>
  <c r="IM25" i="2" s="1"/>
  <c r="HS25" i="2"/>
  <c r="HE26" i="2" s="1"/>
  <c r="MK25" i="2"/>
  <c r="NF25" i="2" s="1"/>
  <c r="ML25" i="2"/>
  <c r="G25" i="2"/>
  <c r="AW26" i="2"/>
  <c r="AK26" i="4" s="1"/>
  <c r="EN25" i="2"/>
  <c r="FI25" i="2" s="1"/>
  <c r="EO25" i="2"/>
  <c r="J25" i="8"/>
  <c r="T25" i="8" s="1"/>
  <c r="KJ25" i="2" s="1"/>
  <c r="U25" i="4"/>
  <c r="KN25" i="2"/>
  <c r="KR25" i="2" s="1"/>
  <c r="KS25" i="2" s="1"/>
  <c r="JH25" i="2" l="1"/>
  <c r="IT26" i="2" s="1"/>
  <c r="AS26" i="2"/>
  <c r="BL25" i="2"/>
  <c r="BP25" i="2" s="1"/>
  <c r="AU26" i="2" s="1"/>
  <c r="AT26" i="2"/>
  <c r="N25" i="4"/>
  <c r="C25" i="8"/>
  <c r="M25" i="8" s="1"/>
  <c r="M25" i="2"/>
  <c r="Q25" i="2" s="1"/>
  <c r="HB26" i="2"/>
  <c r="HT25" i="2"/>
  <c r="HX25" i="2" s="1"/>
  <c r="HC26" i="2" s="1"/>
  <c r="GD25" i="2"/>
  <c r="GC25" i="2"/>
  <c r="GX25" i="2" s="1"/>
  <c r="CY25" i="2"/>
  <c r="DT25" i="2" s="1"/>
  <c r="CZ25" i="2"/>
  <c r="EA26" i="2"/>
  <c r="AM26" i="4" s="1"/>
  <c r="LX26" i="2"/>
  <c r="AR26" i="4" s="1"/>
  <c r="KV25" i="2"/>
  <c r="LQ25" i="2" s="1"/>
  <c r="KW25" i="2"/>
  <c r="KI26" i="2" s="1"/>
  <c r="AQ26" i="4" s="1"/>
  <c r="EP25" i="2"/>
  <c r="ET25" i="2" s="1"/>
  <c r="DY26" i="2" s="1"/>
  <c r="DW26" i="2"/>
  <c r="MM25" i="2"/>
  <c r="MQ25" i="2" s="1"/>
  <c r="LV26" i="2" s="1"/>
  <c r="LT26" i="2"/>
  <c r="JI25" i="2"/>
  <c r="JM25" i="2" s="1"/>
  <c r="IR26" i="2" s="1"/>
  <c r="AE26" i="4" s="1"/>
  <c r="IP26" i="2"/>
  <c r="AO26" i="4"/>
  <c r="AR26" i="2" l="1"/>
  <c r="D26" i="4" s="1"/>
  <c r="IQ26" i="2"/>
  <c r="IO26" i="2" s="1"/>
  <c r="I26" i="4" s="1"/>
  <c r="DX26" i="2"/>
  <c r="FL26" i="2"/>
  <c r="GE25" i="2"/>
  <c r="GI25" i="2" s="1"/>
  <c r="FN26" i="2" s="1"/>
  <c r="I25" i="2"/>
  <c r="AG26" i="4"/>
  <c r="AB26" i="4"/>
  <c r="AP26" i="4"/>
  <c r="FP26" i="2"/>
  <c r="FM26" i="2"/>
  <c r="LU26" i="2"/>
  <c r="CL26" i="2"/>
  <c r="HA26" i="2"/>
  <c r="KF26" i="2"/>
  <c r="KX25" i="2"/>
  <c r="LB25" i="2" s="1"/>
  <c r="KG26" i="2" s="1"/>
  <c r="CH26" i="2"/>
  <c r="DA25" i="2"/>
  <c r="DE25" i="2" s="1"/>
  <c r="CJ26" i="2" s="1"/>
  <c r="AD26" i="4"/>
  <c r="R25" i="2"/>
  <c r="Z25" i="4"/>
  <c r="AH25" i="4" s="1"/>
  <c r="BF25" i="4" s="1"/>
  <c r="CI26" i="2" l="1"/>
  <c r="CG26" i="2" s="1"/>
  <c r="E26" i="4" s="1"/>
  <c r="AA26" i="4"/>
  <c r="KE26" i="2"/>
  <c r="AC26" i="4"/>
  <c r="O25" i="4"/>
  <c r="W25" i="4" s="1"/>
  <c r="BG25" i="4" s="1"/>
  <c r="BJ25" i="4" s="1"/>
  <c r="BK25" i="4" s="1"/>
  <c r="D25" i="8"/>
  <c r="N25" i="8" s="1"/>
  <c r="U25" i="2"/>
  <c r="V25" i="2"/>
  <c r="H26" i="2" s="1"/>
  <c r="GZ26" i="2"/>
  <c r="H26" i="4" s="1"/>
  <c r="AN26" i="4"/>
  <c r="FK26" i="2"/>
  <c r="G26" i="4" s="1"/>
  <c r="AL26" i="4"/>
  <c r="AF26" i="4"/>
  <c r="DV26" i="2"/>
  <c r="F26" i="4" s="1"/>
  <c r="LS26" i="2"/>
  <c r="K26" i="4" s="1"/>
  <c r="KD26" i="2" l="1"/>
  <c r="J26" i="4" s="1"/>
  <c r="AJ26" i="4"/>
  <c r="AS26" i="4" s="1"/>
  <c r="W25" i="2"/>
  <c r="AA25" i="2" s="1"/>
  <c r="F26" i="2" s="1"/>
  <c r="AP25" i="2"/>
  <c r="E26" i="2" s="1"/>
  <c r="AX25" i="2"/>
  <c r="AP25" i="8" a="1"/>
  <c r="AP25" i="8" s="1"/>
  <c r="LZ25" i="2" s="1"/>
  <c r="MY25" i="2" s="1"/>
  <c r="AJ25" i="8" a="1"/>
  <c r="AJ25" i="8" s="1"/>
  <c r="CN25" i="2" s="1"/>
  <c r="DM25" i="2" s="1"/>
  <c r="AK25" i="8" a="1"/>
  <c r="AK25" i="8" s="1"/>
  <c r="EC25" i="2" s="1"/>
  <c r="FB25" i="2" s="1"/>
  <c r="AM25" i="8" a="1"/>
  <c r="AM25" i="8" s="1"/>
  <c r="HG25" i="2" s="1"/>
  <c r="IF25" i="2" s="1"/>
  <c r="AN25" i="8" a="1"/>
  <c r="AN25" i="8" s="1"/>
  <c r="IV25" i="2" s="1"/>
  <c r="JU25" i="2" s="1"/>
  <c r="AO25" i="8" a="1"/>
  <c r="AO25" i="8" s="1"/>
  <c r="KK25" i="2" s="1"/>
  <c r="LJ25" i="2" s="1"/>
  <c r="AL25" i="8" a="1"/>
  <c r="AL25" i="8" s="1"/>
  <c r="FR25" i="2" s="1"/>
  <c r="GQ25" i="2" s="1"/>
  <c r="W25" i="8"/>
  <c r="AH25" i="8" a="1"/>
  <c r="AH25" i="8" s="1"/>
  <c r="AI25" i="8" a="1"/>
  <c r="AI25" i="8" s="1"/>
  <c r="AY25" i="2" s="1"/>
  <c r="BX25" i="2" l="1"/>
  <c r="AV25" i="4" s="1"/>
  <c r="BB25" i="4"/>
  <c r="J25" i="2"/>
  <c r="AF25" i="8"/>
  <c r="AA25" i="8" s="1"/>
  <c r="BA25" i="4"/>
  <c r="BC25" i="4"/>
  <c r="Y26" i="4"/>
  <c r="HD26" i="2"/>
  <c r="AZ25" i="4"/>
  <c r="AW25" i="4"/>
  <c r="FO26" i="2"/>
  <c r="AY25" i="4"/>
  <c r="AX25" i="4"/>
  <c r="D26" i="2"/>
  <c r="AV26" i="2" l="1"/>
  <c r="BB26" i="2" s="1"/>
  <c r="BF26" i="2" s="1"/>
  <c r="BG26" i="2" s="1"/>
  <c r="DZ26" i="2"/>
  <c r="Q26" i="4" s="1"/>
  <c r="CK26" i="2"/>
  <c r="HJ26" i="2"/>
  <c r="HN26" i="2" s="1"/>
  <c r="HO26" i="2" s="1"/>
  <c r="S26" i="4"/>
  <c r="H26" i="8"/>
  <c r="R26" i="8" s="1"/>
  <c r="HF26" i="2" s="1"/>
  <c r="LW26" i="2"/>
  <c r="AI25" i="2"/>
  <c r="AU25" i="4" s="1"/>
  <c r="BD25" i="4" s="1"/>
  <c r="BI26" i="4" s="1"/>
  <c r="IS26" i="2"/>
  <c r="KH26" i="2"/>
  <c r="C26" i="2"/>
  <c r="C26" i="4" s="1"/>
  <c r="L26" i="4" s="1"/>
  <c r="BH26" i="4" s="1"/>
  <c r="FU26" i="2"/>
  <c r="FY26" i="2" s="1"/>
  <c r="FZ26" i="2" s="1"/>
  <c r="G26" i="8"/>
  <c r="Q26" i="8" s="1"/>
  <c r="FQ26" i="2" s="1"/>
  <c r="R26" i="4"/>
  <c r="G26" i="2" l="1"/>
  <c r="C26" i="8" s="1"/>
  <c r="M26" i="8" s="1"/>
  <c r="F26" i="8"/>
  <c r="P26" i="8" s="1"/>
  <c r="EB26" i="2" s="1"/>
  <c r="EF26" i="2"/>
  <c r="EJ26" i="2" s="1"/>
  <c r="EK26" i="2" s="1"/>
  <c r="EN26" i="2" s="1"/>
  <c r="FI26" i="2" s="1"/>
  <c r="BJ26" i="2"/>
  <c r="CE26" i="2" s="1"/>
  <c r="BK26" i="2"/>
  <c r="U26" i="4"/>
  <c r="KN26" i="2"/>
  <c r="KR26" i="2" s="1"/>
  <c r="KS26" i="2" s="1"/>
  <c r="J26" i="8"/>
  <c r="T26" i="8" s="1"/>
  <c r="KJ26" i="2" s="1"/>
  <c r="MC26" i="2"/>
  <c r="MG26" i="2" s="1"/>
  <c r="MH26" i="2" s="1"/>
  <c r="K26" i="8"/>
  <c r="U26" i="8" s="1"/>
  <c r="LY26" i="2" s="1"/>
  <c r="V26" i="4"/>
  <c r="HR26" i="2"/>
  <c r="IM26" i="2" s="1"/>
  <c r="HS26" i="2"/>
  <c r="GD26" i="2"/>
  <c r="FP27" i="2" s="1"/>
  <c r="GC26" i="2"/>
  <c r="GX26" i="2" s="1"/>
  <c r="IY26" i="2"/>
  <c r="JC26" i="2" s="1"/>
  <c r="JD26" i="2" s="1"/>
  <c r="I26" i="8"/>
  <c r="S26" i="8" s="1"/>
  <c r="IU26" i="2" s="1"/>
  <c r="T26" i="4"/>
  <c r="P26" i="4"/>
  <c r="CQ26" i="2"/>
  <c r="CU26" i="2" s="1"/>
  <c r="CV26" i="2" s="1"/>
  <c r="E26" i="8"/>
  <c r="O26" i="8" s="1"/>
  <c r="CM26" i="2" s="1"/>
  <c r="N26" i="4" l="1"/>
  <c r="M26" i="2"/>
  <c r="Q26" i="2" s="1"/>
  <c r="R26" i="2" s="1"/>
  <c r="EO26" i="2"/>
  <c r="EA27" i="2" s="1"/>
  <c r="HE27" i="2"/>
  <c r="AO27" i="4" s="1"/>
  <c r="KV26" i="2"/>
  <c r="LQ26" i="2" s="1"/>
  <c r="KW26" i="2"/>
  <c r="AW27" i="2"/>
  <c r="JG26" i="2"/>
  <c r="KB26" i="2" s="1"/>
  <c r="JH26" i="2"/>
  <c r="HT26" i="2"/>
  <c r="HX26" i="2" s="1"/>
  <c r="HC27" i="2" s="1"/>
  <c r="HA27" i="2"/>
  <c r="MK26" i="2"/>
  <c r="NF26" i="2" s="1"/>
  <c r="ML26" i="2"/>
  <c r="AT27" i="2"/>
  <c r="BL26" i="2"/>
  <c r="BP26" i="2" s="1"/>
  <c r="AU27" i="2" s="1"/>
  <c r="Z26" i="4"/>
  <c r="AH26" i="4" s="1"/>
  <c r="BF26" i="4" s="1"/>
  <c r="FM27" i="2"/>
  <c r="GE26" i="2"/>
  <c r="GI26" i="2" s="1"/>
  <c r="FN27" i="2" s="1"/>
  <c r="CY26" i="2"/>
  <c r="DT26" i="2" s="1"/>
  <c r="CZ26" i="2"/>
  <c r="AN27" i="4"/>
  <c r="DW27" i="2"/>
  <c r="EP26" i="2"/>
  <c r="ET26" i="2" s="1"/>
  <c r="DY27" i="2" s="1"/>
  <c r="I26" i="2"/>
  <c r="FL27" i="2" l="1"/>
  <c r="FK27" i="2" s="1"/>
  <c r="G27" i="4" s="1"/>
  <c r="AS27" i="2"/>
  <c r="AR27" i="2" s="1"/>
  <c r="D27" i="4" s="1"/>
  <c r="AB27" i="4"/>
  <c r="CL27" i="2"/>
  <c r="AL27" i="4" s="1"/>
  <c r="AD27" i="4"/>
  <c r="AK27" i="4"/>
  <c r="AM27" i="4"/>
  <c r="HB27" i="2"/>
  <c r="CH27" i="2"/>
  <c r="DA26" i="2"/>
  <c r="DE26" i="2" s="1"/>
  <c r="CJ27" i="2" s="1"/>
  <c r="AC27" i="4"/>
  <c r="O26" i="4"/>
  <c r="W26" i="4" s="1"/>
  <c r="BG26" i="4" s="1"/>
  <c r="BJ26" i="4" s="1"/>
  <c r="BK26" i="4" s="1"/>
  <c r="V26" i="2"/>
  <c r="U26" i="2"/>
  <c r="D26" i="8"/>
  <c r="N26" i="8" s="1"/>
  <c r="LX27" i="2"/>
  <c r="IT27" i="2"/>
  <c r="AP27" i="4" s="1"/>
  <c r="KI27" i="2"/>
  <c r="AQ27" i="4" s="1"/>
  <c r="DX27" i="2"/>
  <c r="DV27" i="2" s="1"/>
  <c r="F27" i="4" s="1"/>
  <c r="MM26" i="2"/>
  <c r="MQ26" i="2" s="1"/>
  <c r="LV27" i="2" s="1"/>
  <c r="LT27" i="2"/>
  <c r="JI26" i="2"/>
  <c r="JM26" i="2" s="1"/>
  <c r="IR27" i="2" s="1"/>
  <c r="AE27" i="4" s="1"/>
  <c r="IP27" i="2"/>
  <c r="KE27" i="2"/>
  <c r="KX26" i="2"/>
  <c r="LB26" i="2" s="1"/>
  <c r="KG27" i="2" s="1"/>
  <c r="IQ27" i="2" l="1"/>
  <c r="IO27" i="2" s="1"/>
  <c r="I27" i="4" s="1"/>
  <c r="CI27" i="2"/>
  <c r="CG27" i="2" s="1"/>
  <c r="E27" i="4" s="1"/>
  <c r="AF27" i="4"/>
  <c r="AX26" i="2"/>
  <c r="AJ26" i="8" a="1"/>
  <c r="AJ26" i="8" s="1"/>
  <c r="CN26" i="2" s="1"/>
  <c r="DM26" i="2" s="1"/>
  <c r="W26" i="8"/>
  <c r="AK26" i="8" a="1"/>
  <c r="AK26" i="8" s="1"/>
  <c r="EC26" i="2" s="1"/>
  <c r="FB26" i="2" s="1"/>
  <c r="AP26" i="8" a="1"/>
  <c r="AP26" i="8" s="1"/>
  <c r="LZ26" i="2" s="1"/>
  <c r="MY26" i="2" s="1"/>
  <c r="AH26" i="8" a="1"/>
  <c r="AH26" i="8" s="1"/>
  <c r="AO26" i="8" a="1"/>
  <c r="AO26" i="8" s="1"/>
  <c r="KK26" i="2" s="1"/>
  <c r="LJ26" i="2" s="1"/>
  <c r="AM26" i="8" a="1"/>
  <c r="AM26" i="8" s="1"/>
  <c r="HG26" i="2" s="1"/>
  <c r="IF26" i="2" s="1"/>
  <c r="AN26" i="8" a="1"/>
  <c r="AN26" i="8" s="1"/>
  <c r="IV26" i="2" s="1"/>
  <c r="JU26" i="2" s="1"/>
  <c r="AL26" i="8" a="1"/>
  <c r="AL26" i="8" s="1"/>
  <c r="FR26" i="2" s="1"/>
  <c r="GQ26" i="2" s="1"/>
  <c r="AI26" i="8" a="1"/>
  <c r="AI26" i="8" s="1"/>
  <c r="AY26" i="2" s="1"/>
  <c r="AG27" i="4"/>
  <c r="W26" i="2"/>
  <c r="AA26" i="2" s="1"/>
  <c r="F27" i="2" s="1"/>
  <c r="AP26" i="2"/>
  <c r="D27" i="2" s="1"/>
  <c r="KF27" i="2"/>
  <c r="KD27" i="2" s="1"/>
  <c r="J27" i="4" s="1"/>
  <c r="LU27" i="2"/>
  <c r="LS27" i="2" s="1"/>
  <c r="K27" i="4" s="1"/>
  <c r="H27" i="2"/>
  <c r="AJ27" i="4" s="1"/>
  <c r="AA27" i="4"/>
  <c r="GZ27" i="2"/>
  <c r="H27" i="4" s="1"/>
  <c r="AR27" i="4"/>
  <c r="E27" i="2" l="1"/>
  <c r="C27" i="2" s="1"/>
  <c r="C27" i="4" s="1"/>
  <c r="L27" i="4" s="1"/>
  <c r="BH27" i="4" s="1"/>
  <c r="BX26" i="2"/>
  <c r="AV26" i="4" s="1"/>
  <c r="Y27" i="4"/>
  <c r="AZ26" i="4"/>
  <c r="AX26" i="4"/>
  <c r="AS27" i="4"/>
  <c r="KH27" i="2"/>
  <c r="BB26" i="4"/>
  <c r="AY26" i="4"/>
  <c r="FO27" i="2"/>
  <c r="AF26" i="8"/>
  <c r="AA26" i="8" s="1"/>
  <c r="J26" i="2"/>
  <c r="AI26" i="2" s="1"/>
  <c r="AW26" i="4"/>
  <c r="BA26" i="4"/>
  <c r="BC26" i="4"/>
  <c r="AV27" i="2" l="1"/>
  <c r="BB27" i="2" s="1"/>
  <c r="BF27" i="2" s="1"/>
  <c r="BG27" i="2" s="1"/>
  <c r="CK27" i="2"/>
  <c r="E27" i="8" s="1"/>
  <c r="O27" i="8" s="1"/>
  <c r="CM27" i="2" s="1"/>
  <c r="LW27" i="2"/>
  <c r="V27" i="4" s="1"/>
  <c r="G27" i="2"/>
  <c r="AU26" i="4"/>
  <c r="BD26" i="4" s="1"/>
  <c r="BI27" i="4" s="1"/>
  <c r="DZ27" i="2"/>
  <c r="IS27" i="2"/>
  <c r="G27" i="8"/>
  <c r="Q27" i="8" s="1"/>
  <c r="FQ27" i="2" s="1"/>
  <c r="R27" i="4"/>
  <c r="FU27" i="2"/>
  <c r="FY27" i="2" s="1"/>
  <c r="FZ27" i="2" s="1"/>
  <c r="J27" i="8"/>
  <c r="T27" i="8" s="1"/>
  <c r="KJ27" i="2" s="1"/>
  <c r="KN27" i="2"/>
  <c r="KR27" i="2" s="1"/>
  <c r="KS27" i="2" s="1"/>
  <c r="U27" i="4"/>
  <c r="HD27" i="2"/>
  <c r="P27" i="4" l="1"/>
  <c r="CQ27" i="2"/>
  <c r="CU27" i="2" s="1"/>
  <c r="CV27" i="2" s="1"/>
  <c r="CZ27" i="2" s="1"/>
  <c r="CL28" i="2" s="1"/>
  <c r="K27" i="8"/>
  <c r="U27" i="8" s="1"/>
  <c r="LY27" i="2" s="1"/>
  <c r="MC27" i="2"/>
  <c r="MG27" i="2" s="1"/>
  <c r="MH27" i="2" s="1"/>
  <c r="MK27" i="2" s="1"/>
  <c r="NF27" i="2" s="1"/>
  <c r="BJ27" i="2"/>
  <c r="CE27" i="2" s="1"/>
  <c r="BK27" i="2"/>
  <c r="GD27" i="2"/>
  <c r="FP28" i="2" s="1"/>
  <c r="AN28" i="4" s="1"/>
  <c r="GC27" i="2"/>
  <c r="GX27" i="2" s="1"/>
  <c r="Q27" i="4"/>
  <c r="F27" i="8"/>
  <c r="P27" i="8" s="1"/>
  <c r="EB27" i="2" s="1"/>
  <c r="EF27" i="2"/>
  <c r="EJ27" i="2" s="1"/>
  <c r="EK27" i="2" s="1"/>
  <c r="T27" i="4"/>
  <c r="I27" i="8"/>
  <c r="S27" i="8" s="1"/>
  <c r="IU27" i="2" s="1"/>
  <c r="IY27" i="2"/>
  <c r="JC27" i="2" s="1"/>
  <c r="JD27" i="2" s="1"/>
  <c r="H27" i="8"/>
  <c r="R27" i="8" s="1"/>
  <c r="HF27" i="2" s="1"/>
  <c r="S27" i="4"/>
  <c r="HJ27" i="2"/>
  <c r="HN27" i="2" s="1"/>
  <c r="HO27" i="2" s="1"/>
  <c r="KV27" i="2"/>
  <c r="LQ27" i="2" s="1"/>
  <c r="KW27" i="2"/>
  <c r="KI28" i="2" s="1"/>
  <c r="C27" i="8"/>
  <c r="M27" i="8" s="1"/>
  <c r="M27" i="2"/>
  <c r="Q27" i="2" s="1"/>
  <c r="N27" i="4"/>
  <c r="CY27" i="2" l="1"/>
  <c r="DT27" i="2" s="1"/>
  <c r="CI28" i="2" s="1"/>
  <c r="ML27" i="2"/>
  <c r="LU28" i="2" s="1"/>
  <c r="MM27" i="2"/>
  <c r="MQ27" i="2" s="1"/>
  <c r="LV28" i="2" s="1"/>
  <c r="LT28" i="2"/>
  <c r="HR27" i="2"/>
  <c r="IM27" i="2" s="1"/>
  <c r="HS27" i="2"/>
  <c r="R27" i="2"/>
  <c r="Z27" i="4"/>
  <c r="AH27" i="4" s="1"/>
  <c r="BF27" i="4" s="1"/>
  <c r="AQ28" i="4"/>
  <c r="JG27" i="2"/>
  <c r="KB27" i="2" s="1"/>
  <c r="JH27" i="2"/>
  <c r="AW28" i="2"/>
  <c r="I27" i="2"/>
  <c r="KE28" i="2"/>
  <c r="KX27" i="2"/>
  <c r="LB27" i="2" s="1"/>
  <c r="KG28" i="2" s="1"/>
  <c r="KF28" i="2"/>
  <c r="EN27" i="2"/>
  <c r="FI27" i="2" s="1"/>
  <c r="EO27" i="2"/>
  <c r="EA28" i="2" s="1"/>
  <c r="AM28" i="4" s="1"/>
  <c r="AL28" i="4"/>
  <c r="BL27" i="2"/>
  <c r="BP27" i="2" s="1"/>
  <c r="AU28" i="2" s="1"/>
  <c r="AS28" i="2"/>
  <c r="FM28" i="2"/>
  <c r="GE27" i="2"/>
  <c r="GI27" i="2" s="1"/>
  <c r="FN28" i="2" s="1"/>
  <c r="LX28" i="2" l="1"/>
  <c r="AR28" i="4" s="1"/>
  <c r="DA27" i="2"/>
  <c r="DE27" i="2" s="1"/>
  <c r="CJ28" i="2" s="1"/>
  <c r="AA28" i="4" s="1"/>
  <c r="CH28" i="2"/>
  <c r="CG28" i="2" s="1"/>
  <c r="E28" i="4" s="1"/>
  <c r="AT28" i="2"/>
  <c r="AR28" i="2" s="1"/>
  <c r="D28" i="4" s="1"/>
  <c r="IT28" i="2"/>
  <c r="AP28" i="4" s="1"/>
  <c r="HT27" i="2"/>
  <c r="HX27" i="2" s="1"/>
  <c r="HC28" i="2" s="1"/>
  <c r="HA28" i="2"/>
  <c r="FL28" i="2"/>
  <c r="JI27" i="2"/>
  <c r="JM27" i="2" s="1"/>
  <c r="IR28" i="2" s="1"/>
  <c r="IP28" i="2"/>
  <c r="D27" i="8"/>
  <c r="N27" i="8" s="1"/>
  <c r="O27" i="4"/>
  <c r="W27" i="4" s="1"/>
  <c r="BG27" i="4" s="1"/>
  <c r="BJ27" i="4" s="1"/>
  <c r="BK27" i="4" s="1"/>
  <c r="U27" i="2"/>
  <c r="V27" i="2"/>
  <c r="H28" i="2" s="1"/>
  <c r="AJ28" i="4" s="1"/>
  <c r="LS28" i="2"/>
  <c r="K28" i="4" s="1"/>
  <c r="EP27" i="2"/>
  <c r="ET27" i="2" s="1"/>
  <c r="DY28" i="2" s="1"/>
  <c r="DX28" i="2"/>
  <c r="AC28" i="4"/>
  <c r="AF28" i="4"/>
  <c r="AG28" i="4"/>
  <c r="KD28" i="2"/>
  <c r="J28" i="4" s="1"/>
  <c r="AK28" i="4"/>
  <c r="HE28" i="2"/>
  <c r="HB28" i="2"/>
  <c r="GZ28" i="2" l="1"/>
  <c r="H28" i="4" s="1"/>
  <c r="DW28" i="2"/>
  <c r="W27" i="2"/>
  <c r="AA27" i="2" s="1"/>
  <c r="F28" i="2" s="1"/>
  <c r="AP27" i="2"/>
  <c r="E28" i="2" s="1"/>
  <c r="AE28" i="4"/>
  <c r="FK28" i="2"/>
  <c r="G28" i="4" s="1"/>
  <c r="IQ28" i="2"/>
  <c r="IO28" i="2" s="1"/>
  <c r="I28" i="4" s="1"/>
  <c r="AX27" i="2"/>
  <c r="AI27" i="8" a="1"/>
  <c r="AI27" i="8" s="1"/>
  <c r="AY27" i="2" s="1"/>
  <c r="W27" i="8"/>
  <c r="AL27" i="8" a="1"/>
  <c r="AL27" i="8" s="1"/>
  <c r="FR27" i="2" s="1"/>
  <c r="GQ27" i="2" s="1"/>
  <c r="AK27" i="8" a="1"/>
  <c r="AK27" i="8" s="1"/>
  <c r="EC27" i="2" s="1"/>
  <c r="FB27" i="2" s="1"/>
  <c r="AH27" i="8" a="1"/>
  <c r="AH27" i="8" s="1"/>
  <c r="AP27" i="8" a="1"/>
  <c r="AP27" i="8" s="1"/>
  <c r="LZ27" i="2" s="1"/>
  <c r="MY27" i="2" s="1"/>
  <c r="AM27" i="8" a="1"/>
  <c r="AM27" i="8" s="1"/>
  <c r="HG27" i="2" s="1"/>
  <c r="IF27" i="2" s="1"/>
  <c r="AN27" i="8" a="1"/>
  <c r="AN27" i="8" s="1"/>
  <c r="IV27" i="2" s="1"/>
  <c r="JU27" i="2" s="1"/>
  <c r="AO27" i="8" a="1"/>
  <c r="AO27" i="8" s="1"/>
  <c r="KK27" i="2" s="1"/>
  <c r="LJ27" i="2" s="1"/>
  <c r="AJ27" i="8" a="1"/>
  <c r="AJ27" i="8" s="1"/>
  <c r="CN27" i="2" s="1"/>
  <c r="DM27" i="2" s="1"/>
  <c r="AB28" i="4"/>
  <c r="AO28" i="4"/>
  <c r="AS28" i="4" s="1"/>
  <c r="AD28" i="4"/>
  <c r="BX27" i="2" l="1"/>
  <c r="AV28" i="2" s="1"/>
  <c r="BB28" i="2" s="1"/>
  <c r="BF28" i="2" s="1"/>
  <c r="BG28" i="2" s="1"/>
  <c r="DV28" i="2"/>
  <c r="F28" i="4" s="1"/>
  <c r="CK28" i="2"/>
  <c r="AW27" i="4"/>
  <c r="LW28" i="2"/>
  <c r="BC27" i="4"/>
  <c r="AZ27" i="4"/>
  <c r="HD28" i="2"/>
  <c r="FO28" i="2"/>
  <c r="AY27" i="4"/>
  <c r="Y28" i="4"/>
  <c r="BB27" i="4"/>
  <c r="J27" i="2"/>
  <c r="AF27" i="8"/>
  <c r="AA27" i="8" s="1"/>
  <c r="D28" i="2"/>
  <c r="IS28" i="2"/>
  <c r="BA27" i="4"/>
  <c r="AX27" i="4"/>
  <c r="AV27" i="4" l="1"/>
  <c r="DZ28" i="2"/>
  <c r="EF28" i="2" s="1"/>
  <c r="EJ28" i="2" s="1"/>
  <c r="EK28" i="2" s="1"/>
  <c r="C28" i="2"/>
  <c r="C28" i="4" s="1"/>
  <c r="L28" i="4" s="1"/>
  <c r="BH28" i="4" s="1"/>
  <c r="R28" i="4"/>
  <c r="G28" i="8"/>
  <c r="Q28" i="8" s="1"/>
  <c r="FQ28" i="2" s="1"/>
  <c r="FU28" i="2"/>
  <c r="FY28" i="2" s="1"/>
  <c r="FZ28" i="2" s="1"/>
  <c r="V28" i="4"/>
  <c r="K28" i="8"/>
  <c r="U28" i="8" s="1"/>
  <c r="LY28" i="2" s="1"/>
  <c r="MC28" i="2"/>
  <c r="MG28" i="2" s="1"/>
  <c r="MH28" i="2" s="1"/>
  <c r="AI27" i="2"/>
  <c r="AU27" i="4" s="1"/>
  <c r="S28" i="4"/>
  <c r="HJ28" i="2"/>
  <c r="HN28" i="2" s="1"/>
  <c r="HO28" i="2" s="1"/>
  <c r="H28" i="8"/>
  <c r="R28" i="8" s="1"/>
  <c r="HF28" i="2" s="1"/>
  <c r="BJ28" i="2"/>
  <c r="CE28" i="2" s="1"/>
  <c r="BK28" i="2"/>
  <c r="IY28" i="2"/>
  <c r="JC28" i="2" s="1"/>
  <c r="JD28" i="2" s="1"/>
  <c r="I28" i="8"/>
  <c r="S28" i="8" s="1"/>
  <c r="IU28" i="2" s="1"/>
  <c r="T28" i="4"/>
  <c r="KH28" i="2"/>
  <c r="CQ28" i="2"/>
  <c r="CU28" i="2" s="1"/>
  <c r="CV28" i="2" s="1"/>
  <c r="P28" i="4"/>
  <c r="E28" i="8"/>
  <c r="O28" i="8" s="1"/>
  <c r="CM28" i="2" s="1"/>
  <c r="F28" i="8" l="1"/>
  <c r="P28" i="8" s="1"/>
  <c r="EB28" i="2" s="1"/>
  <c r="Q28" i="4"/>
  <c r="BD27" i="4"/>
  <c r="BI28" i="4" s="1"/>
  <c r="KN28" i="2"/>
  <c r="KR28" i="2" s="1"/>
  <c r="KS28" i="2" s="1"/>
  <c r="U28" i="4"/>
  <c r="J28" i="8"/>
  <c r="T28" i="8" s="1"/>
  <c r="KJ28" i="2" s="1"/>
  <c r="G28" i="2"/>
  <c r="MK28" i="2"/>
  <c r="NF28" i="2" s="1"/>
  <c r="ML28" i="2"/>
  <c r="BL28" i="2"/>
  <c r="BP28" i="2" s="1"/>
  <c r="AU29" i="2" s="1"/>
  <c r="AS29" i="2"/>
  <c r="JH28" i="2"/>
  <c r="IT29" i="2" s="1"/>
  <c r="JG28" i="2"/>
  <c r="KB28" i="2" s="1"/>
  <c r="EO28" i="2"/>
  <c r="EA29" i="2" s="1"/>
  <c r="EN28" i="2"/>
  <c r="FI28" i="2" s="1"/>
  <c r="GD28" i="2"/>
  <c r="FP29" i="2" s="1"/>
  <c r="GC28" i="2"/>
  <c r="GX28" i="2" s="1"/>
  <c r="CY28" i="2"/>
  <c r="DT28" i="2" s="1"/>
  <c r="CZ28" i="2"/>
  <c r="CL29" i="2" s="1"/>
  <c r="AL29" i="4" s="1"/>
  <c r="AW29" i="2"/>
  <c r="AK29" i="4" s="1"/>
  <c r="HR28" i="2"/>
  <c r="IM28" i="2" s="1"/>
  <c r="HS28" i="2"/>
  <c r="HE29" i="2" s="1"/>
  <c r="AO29" i="4" s="1"/>
  <c r="AT29" i="2" l="1"/>
  <c r="AR29" i="2" s="1"/>
  <c r="D29" i="4" s="1"/>
  <c r="AN29" i="4"/>
  <c r="AP29" i="4"/>
  <c r="LT29" i="2"/>
  <c r="MM28" i="2"/>
  <c r="MQ28" i="2" s="1"/>
  <c r="LV29" i="2" s="1"/>
  <c r="DX29" i="2"/>
  <c r="EP28" i="2"/>
  <c r="ET28" i="2" s="1"/>
  <c r="DY29" i="2" s="1"/>
  <c r="N28" i="4"/>
  <c r="C28" i="8"/>
  <c r="M28" i="8" s="1"/>
  <c r="M28" i="2"/>
  <c r="Q28" i="2" s="1"/>
  <c r="KV28" i="2"/>
  <c r="LQ28" i="2" s="1"/>
  <c r="KW28" i="2"/>
  <c r="GE28" i="2"/>
  <c r="GI28" i="2" s="1"/>
  <c r="FN29" i="2" s="1"/>
  <c r="FM29" i="2"/>
  <c r="JI28" i="2"/>
  <c r="JM28" i="2" s="1"/>
  <c r="IR29" i="2" s="1"/>
  <c r="IQ29" i="2"/>
  <c r="LX29" i="2"/>
  <c r="LU29" i="2"/>
  <c r="HT28" i="2"/>
  <c r="HX28" i="2" s="1"/>
  <c r="HC29" i="2" s="1"/>
  <c r="HB29" i="2"/>
  <c r="CI29" i="2"/>
  <c r="DA28" i="2"/>
  <c r="DE28" i="2" s="1"/>
  <c r="CJ29" i="2" s="1"/>
  <c r="AM29" i="4"/>
  <c r="IP29" i="2" l="1"/>
  <c r="IO29" i="2" s="1"/>
  <c r="I29" i="4" s="1"/>
  <c r="CH29" i="2"/>
  <c r="HA29" i="2"/>
  <c r="AE29" i="4"/>
  <c r="AC29" i="4"/>
  <c r="KI29" i="2"/>
  <c r="AQ29" i="4" s="1"/>
  <c r="R28" i="2"/>
  <c r="Z28" i="4"/>
  <c r="AH28" i="4" s="1"/>
  <c r="BF28" i="4" s="1"/>
  <c r="LS29" i="2"/>
  <c r="K29" i="4" s="1"/>
  <c r="AR29" i="4"/>
  <c r="FL29" i="2"/>
  <c r="KX28" i="2"/>
  <c r="LB28" i="2" s="1"/>
  <c r="KG29" i="2" s="1"/>
  <c r="KE29" i="2"/>
  <c r="I28" i="2"/>
  <c r="AB29" i="4"/>
  <c r="AG29" i="4"/>
  <c r="AA29" i="4"/>
  <c r="AD29" i="4"/>
  <c r="DW29" i="2"/>
  <c r="GZ29" i="2" l="1"/>
  <c r="H29" i="4" s="1"/>
  <c r="CG29" i="2"/>
  <c r="E29" i="4" s="1"/>
  <c r="KF29" i="2"/>
  <c r="KD29" i="2" s="1"/>
  <c r="J29" i="4" s="1"/>
  <c r="FK29" i="2"/>
  <c r="G29" i="4" s="1"/>
  <c r="AF29" i="4"/>
  <c r="DV29" i="2"/>
  <c r="F29" i="4" s="1"/>
  <c r="D28" i="8"/>
  <c r="N28" i="8" s="1"/>
  <c r="O28" i="4"/>
  <c r="W28" i="4" s="1"/>
  <c r="BG28" i="4" s="1"/>
  <c r="BJ28" i="4" s="1"/>
  <c r="BK28" i="4" s="1"/>
  <c r="V28" i="2"/>
  <c r="H29" i="2" s="1"/>
  <c r="U28" i="2"/>
  <c r="W28" i="2" l="1"/>
  <c r="AA28" i="2" s="1"/>
  <c r="F29" i="2" s="1"/>
  <c r="AP28" i="2"/>
  <c r="E29" i="2" s="1"/>
  <c r="AJ29" i="4"/>
  <c r="AS29" i="4" s="1"/>
  <c r="AX28" i="2"/>
  <c r="AH28" i="8" a="1"/>
  <c r="AH28" i="8" s="1"/>
  <c r="AM28" i="8" a="1"/>
  <c r="AM28" i="8" s="1"/>
  <c r="HG28" i="2" s="1"/>
  <c r="IF28" i="2" s="1"/>
  <c r="AJ28" i="8" a="1"/>
  <c r="AJ28" i="8" s="1"/>
  <c r="CN28" i="2" s="1"/>
  <c r="DM28" i="2" s="1"/>
  <c r="AL28" i="8" a="1"/>
  <c r="AL28" i="8" s="1"/>
  <c r="FR28" i="2" s="1"/>
  <c r="GQ28" i="2" s="1"/>
  <c r="AK28" i="8" a="1"/>
  <c r="AK28" i="8" s="1"/>
  <c r="EC28" i="2" s="1"/>
  <c r="FB28" i="2" s="1"/>
  <c r="AI28" i="8" a="1"/>
  <c r="AI28" i="8" s="1"/>
  <c r="AY28" i="2" s="1"/>
  <c r="AO28" i="8" a="1"/>
  <c r="AO28" i="8" s="1"/>
  <c r="KK28" i="2" s="1"/>
  <c r="LJ28" i="2" s="1"/>
  <c r="AP28" i="8" a="1"/>
  <c r="AP28" i="8" s="1"/>
  <c r="LZ28" i="2" s="1"/>
  <c r="MY28" i="2" s="1"/>
  <c r="AN28" i="8" a="1"/>
  <c r="AN28" i="8" s="1"/>
  <c r="IV28" i="2" s="1"/>
  <c r="JU28" i="2" s="1"/>
  <c r="W28" i="8"/>
  <c r="BX28" i="2" l="1"/>
  <c r="AV28" i="4" s="1"/>
  <c r="D29" i="2"/>
  <c r="C29" i="2" s="1"/>
  <c r="C29" i="4" s="1"/>
  <c r="L29" i="4" s="1"/>
  <c r="BH29" i="4" s="1"/>
  <c r="Y29" i="4"/>
  <c r="AX28" i="4"/>
  <c r="BC28" i="4"/>
  <c r="AY28" i="4"/>
  <c r="J28" i="2"/>
  <c r="AF28" i="8"/>
  <c r="AA28" i="8" s="1"/>
  <c r="KH29" i="2"/>
  <c r="BB28" i="4"/>
  <c r="AW28" i="4"/>
  <c r="BA28" i="4"/>
  <c r="AZ28" i="4"/>
  <c r="HD29" i="2"/>
  <c r="AV29" i="2" l="1"/>
  <c r="BB29" i="2" s="1"/>
  <c r="BF29" i="2" s="1"/>
  <c r="BG29" i="2" s="1"/>
  <c r="FO29" i="2"/>
  <c r="R29" i="4" s="1"/>
  <c r="CK29" i="2"/>
  <c r="E29" i="8" s="1"/>
  <c r="O29" i="8" s="1"/>
  <c r="CM29" i="2" s="1"/>
  <c r="H29" i="8"/>
  <c r="R29" i="8" s="1"/>
  <c r="HF29" i="2" s="1"/>
  <c r="S29" i="4"/>
  <c r="HJ29" i="2"/>
  <c r="HN29" i="2" s="1"/>
  <c r="HO29" i="2" s="1"/>
  <c r="AI28" i="2"/>
  <c r="AU28" i="4" s="1"/>
  <c r="BD28" i="4" s="1"/>
  <c r="BI29" i="4" s="1"/>
  <c r="DZ29" i="2"/>
  <c r="IS29" i="2"/>
  <c r="LW29" i="2"/>
  <c r="KN29" i="2"/>
  <c r="KR29" i="2" s="1"/>
  <c r="KS29" i="2" s="1"/>
  <c r="J29" i="8"/>
  <c r="T29" i="8" s="1"/>
  <c r="KJ29" i="2" s="1"/>
  <c r="U29" i="4"/>
  <c r="CQ29" i="2" l="1"/>
  <c r="CU29" i="2" s="1"/>
  <c r="CV29" i="2" s="1"/>
  <c r="CZ29" i="2" s="1"/>
  <c r="CL30" i="2" s="1"/>
  <c r="AL30" i="4" s="1"/>
  <c r="G29" i="8"/>
  <c r="Q29" i="8" s="1"/>
  <c r="FQ29" i="2" s="1"/>
  <c r="FU29" i="2"/>
  <c r="FY29" i="2" s="1"/>
  <c r="FZ29" i="2" s="1"/>
  <c r="GC29" i="2" s="1"/>
  <c r="GX29" i="2" s="1"/>
  <c r="P29" i="4"/>
  <c r="T29" i="4"/>
  <c r="I29" i="8"/>
  <c r="S29" i="8" s="1"/>
  <c r="IU29" i="2" s="1"/>
  <c r="IY29" i="2"/>
  <c r="JC29" i="2" s="1"/>
  <c r="JD29" i="2" s="1"/>
  <c r="HS29" i="2"/>
  <c r="HE30" i="2" s="1"/>
  <c r="HR29" i="2"/>
  <c r="IM29" i="2" s="1"/>
  <c r="BJ29" i="2"/>
  <c r="CE29" i="2" s="1"/>
  <c r="BK29" i="2"/>
  <c r="AW30" i="2" s="1"/>
  <c r="KW29" i="2"/>
  <c r="KI30" i="2" s="1"/>
  <c r="KV29" i="2"/>
  <c r="LQ29" i="2" s="1"/>
  <c r="F29" i="8"/>
  <c r="P29" i="8" s="1"/>
  <c r="EB29" i="2" s="1"/>
  <c r="EF29" i="2"/>
  <c r="EJ29" i="2" s="1"/>
  <c r="EK29" i="2" s="1"/>
  <c r="Q29" i="4"/>
  <c r="MC29" i="2"/>
  <c r="MG29" i="2" s="1"/>
  <c r="MH29" i="2" s="1"/>
  <c r="K29" i="8"/>
  <c r="U29" i="8" s="1"/>
  <c r="LY29" i="2" s="1"/>
  <c r="V29" i="4"/>
  <c r="G29" i="2"/>
  <c r="CY29" i="2" l="1"/>
  <c r="DT29" i="2" s="1"/>
  <c r="CI30" i="2" s="1"/>
  <c r="GD29" i="2"/>
  <c r="FP30" i="2" s="1"/>
  <c r="N29" i="4"/>
  <c r="C29" i="8"/>
  <c r="M29" i="8" s="1"/>
  <c r="M29" i="2"/>
  <c r="Q29" i="2" s="1"/>
  <c r="ML29" i="2"/>
  <c r="MK29" i="2"/>
  <c r="NF29" i="2" s="1"/>
  <c r="AK30" i="4"/>
  <c r="AO30" i="4"/>
  <c r="GE29" i="2"/>
  <c r="GI29" i="2" s="1"/>
  <c r="FN30" i="2" s="1"/>
  <c r="FL30" i="2"/>
  <c r="BL29" i="2"/>
  <c r="BP29" i="2" s="1"/>
  <c r="AU30" i="2" s="1"/>
  <c r="AT30" i="2"/>
  <c r="AQ30" i="4"/>
  <c r="EN29" i="2"/>
  <c r="FI29" i="2" s="1"/>
  <c r="EO29" i="2"/>
  <c r="KX29" i="2"/>
  <c r="LB29" i="2" s="1"/>
  <c r="KG30" i="2" s="1"/>
  <c r="KF30" i="2"/>
  <c r="HB30" i="2"/>
  <c r="HT29" i="2"/>
  <c r="HX29" i="2" s="1"/>
  <c r="HC30" i="2" s="1"/>
  <c r="JG29" i="2"/>
  <c r="KB29" i="2" s="1"/>
  <c r="JH29" i="2"/>
  <c r="DA29" i="2" l="1"/>
  <c r="DE29" i="2" s="1"/>
  <c r="CJ30" i="2" s="1"/>
  <c r="AA30" i="4" s="1"/>
  <c r="KE30" i="2"/>
  <c r="KD30" i="2" s="1"/>
  <c r="J30" i="4" s="1"/>
  <c r="AF30" i="4"/>
  <c r="IP30" i="2"/>
  <c r="JI29" i="2"/>
  <c r="JM29" i="2" s="1"/>
  <c r="IR30" i="2" s="1"/>
  <c r="EA30" i="2"/>
  <c r="CH30" i="2"/>
  <c r="AC30" i="4"/>
  <c r="AD30" i="4"/>
  <c r="EP29" i="2"/>
  <c r="ET29" i="2" s="1"/>
  <c r="DY30" i="2" s="1"/>
  <c r="DW30" i="2"/>
  <c r="HA30" i="2"/>
  <c r="FM30" i="2"/>
  <c r="FK30" i="2" s="1"/>
  <c r="G30" i="4" s="1"/>
  <c r="AS30" i="2"/>
  <c r="LT30" i="2"/>
  <c r="MM29" i="2"/>
  <c r="MQ29" i="2" s="1"/>
  <c r="LV30" i="2" s="1"/>
  <c r="R29" i="2"/>
  <c r="Z29" i="4"/>
  <c r="AH29" i="4" s="1"/>
  <c r="BF29" i="4" s="1"/>
  <c r="IT30" i="2"/>
  <c r="AP30" i="4" s="1"/>
  <c r="IQ30" i="2"/>
  <c r="AN30" i="4"/>
  <c r="LX30" i="2"/>
  <c r="AR30" i="4" s="1"/>
  <c r="LU30" i="2"/>
  <c r="I29" i="2"/>
  <c r="IO30" i="2" l="1"/>
  <c r="I30" i="4" s="1"/>
  <c r="V29" i="2"/>
  <c r="O29" i="4"/>
  <c r="W29" i="4" s="1"/>
  <c r="BG29" i="4" s="1"/>
  <c r="BJ29" i="4" s="1"/>
  <c r="BK29" i="4" s="1"/>
  <c r="D29" i="8"/>
  <c r="N29" i="8" s="1"/>
  <c r="U29" i="2"/>
  <c r="AG30" i="4"/>
  <c r="AR30" i="2"/>
  <c r="D30" i="4" s="1"/>
  <c r="AB30" i="4"/>
  <c r="CG30" i="2"/>
  <c r="E30" i="4" s="1"/>
  <c r="AM30" i="4"/>
  <c r="DX30" i="2"/>
  <c r="AE30" i="4"/>
  <c r="LS30" i="2"/>
  <c r="K30" i="4" s="1"/>
  <c r="GZ30" i="2"/>
  <c r="H30" i="4" s="1"/>
  <c r="DV30" i="2" l="1"/>
  <c r="F30" i="4" s="1"/>
  <c r="H30" i="2"/>
  <c r="AJ30" i="4" s="1"/>
  <c r="AS30" i="4" s="1"/>
  <c r="AX29" i="2"/>
  <c r="AL29" i="8" a="1"/>
  <c r="AL29" i="8" s="1"/>
  <c r="FR29" i="2" s="1"/>
  <c r="GQ29" i="2" s="1"/>
  <c r="AK29" i="8" a="1"/>
  <c r="AK29" i="8" s="1"/>
  <c r="EC29" i="2" s="1"/>
  <c r="FB29" i="2" s="1"/>
  <c r="AI29" i="8" a="1"/>
  <c r="AI29" i="8" s="1"/>
  <c r="AY29" i="2" s="1"/>
  <c r="AM29" i="8" a="1"/>
  <c r="AM29" i="8" s="1"/>
  <c r="HG29" i="2" s="1"/>
  <c r="IF29" i="2" s="1"/>
  <c r="AN29" i="8" a="1"/>
  <c r="AN29" i="8" s="1"/>
  <c r="IV29" i="2" s="1"/>
  <c r="JU29" i="2" s="1"/>
  <c r="W29" i="8"/>
  <c r="AO29" i="8" a="1"/>
  <c r="AO29" i="8" s="1"/>
  <c r="KK29" i="2" s="1"/>
  <c r="LJ29" i="2" s="1"/>
  <c r="AJ29" i="8" a="1"/>
  <c r="AJ29" i="8" s="1"/>
  <c r="CN29" i="2" s="1"/>
  <c r="DM29" i="2" s="1"/>
  <c r="AH29" i="8" a="1"/>
  <c r="AH29" i="8" s="1"/>
  <c r="AP29" i="8" a="1"/>
  <c r="AP29" i="8" s="1"/>
  <c r="LZ29" i="2" s="1"/>
  <c r="MY29" i="2" s="1"/>
  <c r="AP29" i="2"/>
  <c r="D30" i="2" s="1"/>
  <c r="W29" i="2"/>
  <c r="AA29" i="2" s="1"/>
  <c r="F30" i="2" s="1"/>
  <c r="BX29" i="2" l="1"/>
  <c r="AV29" i="4" s="1"/>
  <c r="BB29" i="4"/>
  <c r="BC29" i="4"/>
  <c r="AX29" i="4"/>
  <c r="E30" i="2"/>
  <c r="J29" i="2"/>
  <c r="AF29" i="8"/>
  <c r="AA29" i="8" s="1"/>
  <c r="BA29" i="4"/>
  <c r="AY29" i="4"/>
  <c r="FO30" i="2"/>
  <c r="Y30" i="4"/>
  <c r="CK30" i="2"/>
  <c r="AW29" i="4"/>
  <c r="HD30" i="2"/>
  <c r="AZ29" i="4"/>
  <c r="AV30" i="2" l="1"/>
  <c r="BB30" i="2" s="1"/>
  <c r="BF30" i="2" s="1"/>
  <c r="BG30" i="2" s="1"/>
  <c r="LW30" i="2"/>
  <c r="MC30" i="2" s="1"/>
  <c r="MG30" i="2" s="1"/>
  <c r="MH30" i="2" s="1"/>
  <c r="E30" i="8"/>
  <c r="O30" i="8" s="1"/>
  <c r="CM30" i="2" s="1"/>
  <c r="P30" i="4"/>
  <c r="CQ30" i="2"/>
  <c r="CU30" i="2" s="1"/>
  <c r="CV30" i="2" s="1"/>
  <c r="FU30" i="2"/>
  <c r="FY30" i="2" s="1"/>
  <c r="FZ30" i="2" s="1"/>
  <c r="R30" i="4"/>
  <c r="G30" i="8"/>
  <c r="Q30" i="8" s="1"/>
  <c r="FQ30" i="2" s="1"/>
  <c r="AI29" i="2"/>
  <c r="AU29" i="4" s="1"/>
  <c r="BD29" i="4" s="1"/>
  <c r="BI30" i="4" s="1"/>
  <c r="DZ30" i="2"/>
  <c r="KH30" i="2"/>
  <c r="H30" i="8"/>
  <c r="R30" i="8" s="1"/>
  <c r="HF30" i="2" s="1"/>
  <c r="S30" i="4"/>
  <c r="HJ30" i="2"/>
  <c r="HN30" i="2" s="1"/>
  <c r="HO30" i="2" s="1"/>
  <c r="IS30" i="2"/>
  <c r="C30" i="2"/>
  <c r="C30" i="4" s="1"/>
  <c r="L30" i="4" s="1"/>
  <c r="BH30" i="4" s="1"/>
  <c r="K30" i="8" l="1"/>
  <c r="U30" i="8" s="1"/>
  <c r="LY30" i="2" s="1"/>
  <c r="V30" i="4"/>
  <c r="IY30" i="2"/>
  <c r="JC30" i="2" s="1"/>
  <c r="JD30" i="2" s="1"/>
  <c r="T30" i="4"/>
  <c r="I30" i="8"/>
  <c r="S30" i="8" s="1"/>
  <c r="IU30" i="2" s="1"/>
  <c r="MK30" i="2"/>
  <c r="NF30" i="2" s="1"/>
  <c r="ML30" i="2"/>
  <c r="EF30" i="2"/>
  <c r="EJ30" i="2" s="1"/>
  <c r="EK30" i="2" s="1"/>
  <c r="Q30" i="4"/>
  <c r="F30" i="8"/>
  <c r="P30" i="8" s="1"/>
  <c r="EB30" i="2" s="1"/>
  <c r="GD30" i="2"/>
  <c r="GC30" i="2"/>
  <c r="GX30" i="2" s="1"/>
  <c r="KN30" i="2"/>
  <c r="KR30" i="2" s="1"/>
  <c r="KS30" i="2" s="1"/>
  <c r="J30" i="8"/>
  <c r="T30" i="8" s="1"/>
  <c r="KJ30" i="2" s="1"/>
  <c r="U30" i="4"/>
  <c r="HR30" i="2"/>
  <c r="IM30" i="2" s="1"/>
  <c r="HS30" i="2"/>
  <c r="G30" i="2"/>
  <c r="CY30" i="2"/>
  <c r="DT30" i="2" s="1"/>
  <c r="CZ30" i="2"/>
  <c r="BJ30" i="2"/>
  <c r="CE30" i="2" s="1"/>
  <c r="BK30" i="2"/>
  <c r="DA30" i="2" l="1"/>
  <c r="DE30" i="2" s="1"/>
  <c r="CJ31" i="2" s="1"/>
  <c r="CH31" i="2"/>
  <c r="GE30" i="2"/>
  <c r="GI30" i="2" s="1"/>
  <c r="FN31" i="2" s="1"/>
  <c r="AC31" i="4" s="1"/>
  <c r="FL31" i="2"/>
  <c r="LT31" i="2"/>
  <c r="MM30" i="2"/>
  <c r="MQ30" i="2" s="1"/>
  <c r="LV31" i="2" s="1"/>
  <c r="JG30" i="2"/>
  <c r="KB30" i="2" s="1"/>
  <c r="JH30" i="2"/>
  <c r="IT31" i="2" s="1"/>
  <c r="CL31" i="2"/>
  <c r="HT30" i="2"/>
  <c r="HX30" i="2" s="1"/>
  <c r="HC31" i="2" s="1"/>
  <c r="HA31" i="2"/>
  <c r="KV30" i="2"/>
  <c r="LQ30" i="2" s="1"/>
  <c r="KW30" i="2"/>
  <c r="LX31" i="2"/>
  <c r="AW31" i="2"/>
  <c r="N30" i="4"/>
  <c r="C30" i="8"/>
  <c r="M30" i="8" s="1"/>
  <c r="M30" i="2"/>
  <c r="Q30" i="2" s="1"/>
  <c r="FP31" i="2"/>
  <c r="AN31" i="4" s="1"/>
  <c r="BL30" i="2"/>
  <c r="BP30" i="2" s="1"/>
  <c r="AU31" i="2" s="1"/>
  <c r="AS31" i="2"/>
  <c r="HE31" i="2"/>
  <c r="AO31" i="4" s="1"/>
  <c r="EO30" i="2"/>
  <c r="EN30" i="2"/>
  <c r="FI30" i="2" s="1"/>
  <c r="LU31" i="2" l="1"/>
  <c r="LS31" i="2" s="1"/>
  <c r="K31" i="4" s="1"/>
  <c r="HB31" i="2"/>
  <c r="GZ31" i="2" s="1"/>
  <c r="H31" i="4" s="1"/>
  <c r="FM31" i="2"/>
  <c r="FK31" i="2" s="1"/>
  <c r="G31" i="4" s="1"/>
  <c r="AT31" i="2"/>
  <c r="AR31" i="2" s="1"/>
  <c r="D31" i="4" s="1"/>
  <c r="R30" i="2"/>
  <c r="Z30" i="4"/>
  <c r="AH30" i="4" s="1"/>
  <c r="BF30" i="4" s="1"/>
  <c r="AK31" i="4"/>
  <c r="AL31" i="4"/>
  <c r="I30" i="2"/>
  <c r="AP31" i="4"/>
  <c r="AA31" i="4"/>
  <c r="KX30" i="2"/>
  <c r="LB30" i="2" s="1"/>
  <c r="KG31" i="2" s="1"/>
  <c r="KE31" i="2"/>
  <c r="DW31" i="2"/>
  <c r="EP30" i="2"/>
  <c r="ET30" i="2" s="1"/>
  <c r="DY31" i="2" s="1"/>
  <c r="AR31" i="4"/>
  <c r="AD31" i="4"/>
  <c r="IQ31" i="2"/>
  <c r="JI30" i="2"/>
  <c r="JM30" i="2" s="1"/>
  <c r="IR31" i="2" s="1"/>
  <c r="EA31" i="2"/>
  <c r="KI31" i="2"/>
  <c r="CI31" i="2"/>
  <c r="CG31" i="2" s="1"/>
  <c r="E31" i="4" s="1"/>
  <c r="AG31" i="4"/>
  <c r="KF31" i="2" l="1"/>
  <c r="KD31" i="2" s="1"/>
  <c r="J31" i="4" s="1"/>
  <c r="DX31" i="2"/>
  <c r="IP31" i="2"/>
  <c r="AQ31" i="4"/>
  <c r="AB31" i="4"/>
  <c r="AM31" i="4"/>
  <c r="AE31" i="4"/>
  <c r="AF31" i="4"/>
  <c r="O30" i="4"/>
  <c r="W30" i="4" s="1"/>
  <c r="BG30" i="4" s="1"/>
  <c r="BJ30" i="4" s="1"/>
  <c r="BK30" i="4" s="1"/>
  <c r="D30" i="8"/>
  <c r="N30" i="8" s="1"/>
  <c r="V30" i="2"/>
  <c r="U30" i="2"/>
  <c r="AX30" i="2" l="1"/>
  <c r="AI30" i="8" a="1"/>
  <c r="AI30" i="8" s="1"/>
  <c r="AY30" i="2" s="1"/>
  <c r="AO30" i="8" a="1"/>
  <c r="AO30" i="8" s="1"/>
  <c r="KK30" i="2" s="1"/>
  <c r="LJ30" i="2" s="1"/>
  <c r="W30" i="8"/>
  <c r="AP30" i="8" a="1"/>
  <c r="AP30" i="8" s="1"/>
  <c r="LZ30" i="2" s="1"/>
  <c r="MY30" i="2" s="1"/>
  <c r="AM30" i="8" a="1"/>
  <c r="AM30" i="8" s="1"/>
  <c r="HG30" i="2" s="1"/>
  <c r="IF30" i="2" s="1"/>
  <c r="AN30" i="8" a="1"/>
  <c r="AN30" i="8" s="1"/>
  <c r="IV30" i="2" s="1"/>
  <c r="JU30" i="2" s="1"/>
  <c r="AK30" i="8" a="1"/>
  <c r="AK30" i="8" s="1"/>
  <c r="EC30" i="2" s="1"/>
  <c r="FB30" i="2" s="1"/>
  <c r="AJ30" i="8" a="1"/>
  <c r="AJ30" i="8" s="1"/>
  <c r="CN30" i="2" s="1"/>
  <c r="DM30" i="2" s="1"/>
  <c r="AH30" i="8" a="1"/>
  <c r="AH30" i="8" s="1"/>
  <c r="AL30" i="8" a="1"/>
  <c r="AL30" i="8" s="1"/>
  <c r="FR30" i="2" s="1"/>
  <c r="GQ30" i="2" s="1"/>
  <c r="IO31" i="2"/>
  <c r="I31" i="4" s="1"/>
  <c r="W30" i="2"/>
  <c r="AA30" i="2" s="1"/>
  <c r="F31" i="2" s="1"/>
  <c r="AP30" i="2"/>
  <c r="D31" i="2" s="1"/>
  <c r="H31" i="2"/>
  <c r="AJ31" i="4" s="1"/>
  <c r="AS31" i="4" s="1"/>
  <c r="DV31" i="2"/>
  <c r="F31" i="4" s="1"/>
  <c r="BX30" i="2" l="1"/>
  <c r="AV30" i="4" s="1"/>
  <c r="E31" i="2"/>
  <c r="C31" i="2" s="1"/>
  <c r="C31" i="4" s="1"/>
  <c r="L31" i="4" s="1"/>
  <c r="BH31" i="4" s="1"/>
  <c r="Y31" i="4"/>
  <c r="AX30" i="4"/>
  <c r="AY30" i="4"/>
  <c r="BA30" i="4"/>
  <c r="BB30" i="4"/>
  <c r="J30" i="2"/>
  <c r="AF30" i="8"/>
  <c r="AA30" i="8" s="1"/>
  <c r="AZ30" i="4"/>
  <c r="CK31" i="2"/>
  <c r="AW30" i="4"/>
  <c r="LW31" i="2"/>
  <c r="BC30" i="4"/>
  <c r="AV31" i="2" l="1"/>
  <c r="BB31" i="2" s="1"/>
  <c r="BF31" i="2" s="1"/>
  <c r="BG31" i="2" s="1"/>
  <c r="IS31" i="2"/>
  <c r="DZ31" i="2"/>
  <c r="K31" i="8"/>
  <c r="U31" i="8" s="1"/>
  <c r="LY31" i="2" s="1"/>
  <c r="V31" i="4"/>
  <c r="MC31" i="2"/>
  <c r="MG31" i="2" s="1"/>
  <c r="MH31" i="2" s="1"/>
  <c r="CQ31" i="2"/>
  <c r="CU31" i="2" s="1"/>
  <c r="CV31" i="2" s="1"/>
  <c r="E31" i="8"/>
  <c r="O31" i="8" s="1"/>
  <c r="CM31" i="2" s="1"/>
  <c r="P31" i="4"/>
  <c r="AI30" i="2"/>
  <c r="AU30" i="4" s="1"/>
  <c r="BD30" i="4" s="1"/>
  <c r="BI31" i="4" s="1"/>
  <c r="HD31" i="2"/>
  <c r="KH31" i="2"/>
  <c r="FO31" i="2"/>
  <c r="G31" i="2" l="1"/>
  <c r="C31" i="8" s="1"/>
  <c r="M31" i="8" s="1"/>
  <c r="BK31" i="2"/>
  <c r="AW32" i="2" s="1"/>
  <c r="AK32" i="4" s="1"/>
  <c r="BJ31" i="2"/>
  <c r="CE31" i="2" s="1"/>
  <c r="KN31" i="2"/>
  <c r="KR31" i="2" s="1"/>
  <c r="KS31" i="2" s="1"/>
  <c r="U31" i="4"/>
  <c r="J31" i="8"/>
  <c r="T31" i="8" s="1"/>
  <c r="KJ31" i="2" s="1"/>
  <c r="H31" i="8"/>
  <c r="R31" i="8" s="1"/>
  <c r="HF31" i="2" s="1"/>
  <c r="HJ31" i="2"/>
  <c r="HN31" i="2" s="1"/>
  <c r="HO31" i="2" s="1"/>
  <c r="S31" i="4"/>
  <c r="EF31" i="2"/>
  <c r="EJ31" i="2" s="1"/>
  <c r="EK31" i="2" s="1"/>
  <c r="F31" i="8"/>
  <c r="P31" i="8" s="1"/>
  <c r="EB31" i="2" s="1"/>
  <c r="Q31" i="4"/>
  <c r="G31" i="8"/>
  <c r="Q31" i="8" s="1"/>
  <c r="FQ31" i="2" s="1"/>
  <c r="FU31" i="2"/>
  <c r="FY31" i="2" s="1"/>
  <c r="FZ31" i="2" s="1"/>
  <c r="R31" i="4"/>
  <c r="CY31" i="2"/>
  <c r="DT31" i="2" s="1"/>
  <c r="CZ31" i="2"/>
  <c r="CL32" i="2" s="1"/>
  <c r="MK31" i="2"/>
  <c r="NF31" i="2" s="1"/>
  <c r="ML31" i="2"/>
  <c r="T31" i="4"/>
  <c r="I31" i="8"/>
  <c r="S31" i="8" s="1"/>
  <c r="IU31" i="2" s="1"/>
  <c r="IY31" i="2"/>
  <c r="JC31" i="2" s="1"/>
  <c r="JD31" i="2" s="1"/>
  <c r="N31" i="4" l="1"/>
  <c r="M31" i="2"/>
  <c r="Q31" i="2" s="1"/>
  <c r="R31" i="2" s="1"/>
  <c r="EO31" i="2"/>
  <c r="EN31" i="2"/>
  <c r="FI31" i="2" s="1"/>
  <c r="Z31" i="4"/>
  <c r="AH31" i="4" s="1"/>
  <c r="BF31" i="4" s="1"/>
  <c r="LT32" i="2"/>
  <c r="MM31" i="2"/>
  <c r="MQ31" i="2" s="1"/>
  <c r="LV32" i="2" s="1"/>
  <c r="KW31" i="2"/>
  <c r="KV31" i="2"/>
  <c r="LQ31" i="2" s="1"/>
  <c r="I31" i="2"/>
  <c r="AT32" i="2"/>
  <c r="BL31" i="2"/>
  <c r="BP31" i="2" s="1"/>
  <c r="AU32" i="2" s="1"/>
  <c r="AL32" i="4"/>
  <c r="GD31" i="2"/>
  <c r="FP32" i="2" s="1"/>
  <c r="AN32" i="4" s="1"/>
  <c r="GC31" i="2"/>
  <c r="GX31" i="2" s="1"/>
  <c r="LX32" i="2"/>
  <c r="LU32" i="2"/>
  <c r="JG31" i="2"/>
  <c r="KB31" i="2" s="1"/>
  <c r="JH31" i="2"/>
  <c r="CI32" i="2"/>
  <c r="DA31" i="2"/>
  <c r="DE31" i="2" s="1"/>
  <c r="CJ32" i="2" s="1"/>
  <c r="CH32" i="2"/>
  <c r="HR31" i="2"/>
  <c r="IM31" i="2" s="1"/>
  <c r="HS31" i="2"/>
  <c r="HE32" i="2" l="1"/>
  <c r="HB32" i="2"/>
  <c r="HT31" i="2"/>
  <c r="HX31" i="2" s="1"/>
  <c r="HC32" i="2" s="1"/>
  <c r="AR32" i="4"/>
  <c r="KI32" i="2"/>
  <c r="O31" i="4"/>
  <c r="W31" i="4" s="1"/>
  <c r="BG31" i="4" s="1"/>
  <c r="BJ31" i="4" s="1"/>
  <c r="BK31" i="4" s="1"/>
  <c r="D31" i="8"/>
  <c r="N31" i="8" s="1"/>
  <c r="V31" i="2"/>
  <c r="H32" i="2" s="1"/>
  <c r="AJ32" i="4" s="1"/>
  <c r="U31" i="2"/>
  <c r="AA32" i="4"/>
  <c r="LS32" i="2"/>
  <c r="K32" i="4" s="1"/>
  <c r="KX31" i="2"/>
  <c r="LB31" i="2" s="1"/>
  <c r="KG32" i="2" s="1"/>
  <c r="KE32" i="2"/>
  <c r="IT32" i="2"/>
  <c r="GE31" i="2"/>
  <c r="GI31" i="2" s="1"/>
  <c r="FN32" i="2" s="1"/>
  <c r="AC32" i="4" s="1"/>
  <c r="FM32" i="2"/>
  <c r="AG32" i="4"/>
  <c r="DW32" i="2"/>
  <c r="EP31" i="2"/>
  <c r="ET31" i="2" s="1"/>
  <c r="DY32" i="2" s="1"/>
  <c r="CG32" i="2"/>
  <c r="E32" i="4" s="1"/>
  <c r="JI31" i="2"/>
  <c r="JM31" i="2" s="1"/>
  <c r="IR32" i="2" s="1"/>
  <c r="IP32" i="2"/>
  <c r="AS32" i="2"/>
  <c r="EA32" i="2"/>
  <c r="HA32" i="2" l="1"/>
  <c r="GZ32" i="2" s="1"/>
  <c r="H32" i="4" s="1"/>
  <c r="AE32" i="4"/>
  <c r="AX31" i="2"/>
  <c r="AH31" i="8" a="1"/>
  <c r="AH31" i="8" s="1"/>
  <c r="AJ31" i="8" a="1"/>
  <c r="AJ31" i="8" s="1"/>
  <c r="CN31" i="2" s="1"/>
  <c r="DM31" i="2" s="1"/>
  <c r="AN31" i="8" a="1"/>
  <c r="AN31" i="8" s="1"/>
  <c r="IV31" i="2" s="1"/>
  <c r="JU31" i="2" s="1"/>
  <c r="AP31" i="8" a="1"/>
  <c r="AP31" i="8" s="1"/>
  <c r="LZ31" i="2" s="1"/>
  <c r="MY31" i="2" s="1"/>
  <c r="AM31" i="8" a="1"/>
  <c r="AM31" i="8" s="1"/>
  <c r="HG31" i="2" s="1"/>
  <c r="IF31" i="2" s="1"/>
  <c r="AO31" i="8" a="1"/>
  <c r="AO31" i="8" s="1"/>
  <c r="KK31" i="2" s="1"/>
  <c r="LJ31" i="2" s="1"/>
  <c r="W31" i="8"/>
  <c r="AK31" i="8" a="1"/>
  <c r="AK31" i="8" s="1"/>
  <c r="EC31" i="2" s="1"/>
  <c r="FB31" i="2" s="1"/>
  <c r="AL31" i="8" a="1"/>
  <c r="AL31" i="8" s="1"/>
  <c r="FR31" i="2" s="1"/>
  <c r="GQ31" i="2" s="1"/>
  <c r="AI31" i="8" a="1"/>
  <c r="AI31" i="8" s="1"/>
  <c r="AY31" i="2" s="1"/>
  <c r="AP32" i="4"/>
  <c r="AM32" i="4"/>
  <c r="AB32" i="4"/>
  <c r="IQ32" i="2"/>
  <c r="AF32" i="4"/>
  <c r="DX32" i="2"/>
  <c r="AR32" i="2"/>
  <c r="D32" i="4" s="1"/>
  <c r="FL32" i="2"/>
  <c r="W31" i="2"/>
  <c r="AA31" i="2" s="1"/>
  <c r="F32" i="2" s="1"/>
  <c r="AP31" i="2"/>
  <c r="E32" i="2" s="1"/>
  <c r="KF32" i="2"/>
  <c r="AQ32" i="4"/>
  <c r="AD32" i="4"/>
  <c r="AO32" i="4"/>
  <c r="BX31" i="2" l="1"/>
  <c r="AV31" i="4" s="1"/>
  <c r="AS32" i="4"/>
  <c r="D32" i="2"/>
  <c r="C32" i="2" s="1"/>
  <c r="C32" i="4" s="1"/>
  <c r="BB31" i="4"/>
  <c r="AY31" i="4"/>
  <c r="HD32" i="2"/>
  <c r="AZ31" i="4"/>
  <c r="J31" i="2"/>
  <c r="AF31" i="8"/>
  <c r="AA31" i="8" s="1"/>
  <c r="AW31" i="4"/>
  <c r="AX31" i="4"/>
  <c r="BC31" i="4"/>
  <c r="IO32" i="2"/>
  <c r="I32" i="4" s="1"/>
  <c r="FK32" i="2"/>
  <c r="G32" i="4" s="1"/>
  <c r="KD32" i="2"/>
  <c r="J32" i="4" s="1"/>
  <c r="Y32" i="4"/>
  <c r="DV32" i="2"/>
  <c r="F32" i="4" s="1"/>
  <c r="IS32" i="2"/>
  <c r="BA31" i="4"/>
  <c r="AV32" i="2" l="1"/>
  <c r="BB32" i="2" s="1"/>
  <c r="BF32" i="2" s="1"/>
  <c r="BG32" i="2" s="1"/>
  <c r="L32" i="4"/>
  <c r="BH32" i="4" s="1"/>
  <c r="LW32" i="2"/>
  <c r="K32" i="8" s="1"/>
  <c r="U32" i="8" s="1"/>
  <c r="LY32" i="2" s="1"/>
  <c r="AI31" i="2"/>
  <c r="AU31" i="4" s="1"/>
  <c r="BD31" i="4" s="1"/>
  <c r="BI32" i="4" s="1"/>
  <c r="CK32" i="2"/>
  <c r="KH32" i="2"/>
  <c r="I32" i="8"/>
  <c r="S32" i="8" s="1"/>
  <c r="IU32" i="2" s="1"/>
  <c r="IY32" i="2"/>
  <c r="JC32" i="2" s="1"/>
  <c r="JD32" i="2" s="1"/>
  <c r="T32" i="4"/>
  <c r="HJ32" i="2"/>
  <c r="HN32" i="2" s="1"/>
  <c r="HO32" i="2" s="1"/>
  <c r="H32" i="8"/>
  <c r="R32" i="8" s="1"/>
  <c r="HF32" i="2" s="1"/>
  <c r="S32" i="4"/>
  <c r="DZ32" i="2"/>
  <c r="FO32" i="2"/>
  <c r="V32" i="4" l="1"/>
  <c r="MC32" i="2"/>
  <c r="MG32" i="2" s="1"/>
  <c r="MH32" i="2" s="1"/>
  <c r="ML32" i="2" s="1"/>
  <c r="G32" i="2"/>
  <c r="M32" i="2" s="1"/>
  <c r="Q32" i="2" s="1"/>
  <c r="JH32" i="2"/>
  <c r="JG32" i="2"/>
  <c r="KB32" i="2" s="1"/>
  <c r="P32" i="4"/>
  <c r="CQ32" i="2"/>
  <c r="CU32" i="2" s="1"/>
  <c r="CV32" i="2" s="1"/>
  <c r="E32" i="8"/>
  <c r="O32" i="8" s="1"/>
  <c r="CM32" i="2" s="1"/>
  <c r="BJ32" i="2"/>
  <c r="CE32" i="2" s="1"/>
  <c r="BK32" i="2"/>
  <c r="R32" i="4"/>
  <c r="G32" i="8"/>
  <c r="Q32" i="8" s="1"/>
  <c r="FQ32" i="2" s="1"/>
  <c r="FU32" i="2"/>
  <c r="FY32" i="2" s="1"/>
  <c r="FZ32" i="2" s="1"/>
  <c r="HR32" i="2"/>
  <c r="IM32" i="2" s="1"/>
  <c r="HS32" i="2"/>
  <c r="F32" i="8"/>
  <c r="P32" i="8" s="1"/>
  <c r="EB32" i="2" s="1"/>
  <c r="Q32" i="4"/>
  <c r="EF32" i="2"/>
  <c r="EJ32" i="2" s="1"/>
  <c r="EK32" i="2" s="1"/>
  <c r="U32" i="4"/>
  <c r="J32" i="8"/>
  <c r="T32" i="8" s="1"/>
  <c r="KJ32" i="2" s="1"/>
  <c r="KN32" i="2"/>
  <c r="KR32" i="2" s="1"/>
  <c r="KS32" i="2" s="1"/>
  <c r="N32" i="4" l="1"/>
  <c r="MK32" i="2"/>
  <c r="NF32" i="2" s="1"/>
  <c r="C32" i="8"/>
  <c r="M32" i="8" s="1"/>
  <c r="I32" i="2" s="1"/>
  <c r="EN32" i="2"/>
  <c r="FI32" i="2" s="1"/>
  <c r="EO32" i="2"/>
  <c r="HA33" i="2"/>
  <c r="HT32" i="2"/>
  <c r="HX32" i="2" s="1"/>
  <c r="HC33" i="2" s="1"/>
  <c r="IT33" i="2"/>
  <c r="AP33" i="4" s="1"/>
  <c r="IP33" i="2"/>
  <c r="JI32" i="2"/>
  <c r="JM32" i="2" s="1"/>
  <c r="IR33" i="2" s="1"/>
  <c r="AE33" i="4" s="1"/>
  <c r="R32" i="2"/>
  <c r="Z32" i="4"/>
  <c r="AH32" i="4" s="1"/>
  <c r="BF32" i="4" s="1"/>
  <c r="AW33" i="2"/>
  <c r="CY32" i="2"/>
  <c r="DT32" i="2" s="1"/>
  <c r="CZ32" i="2"/>
  <c r="KW32" i="2"/>
  <c r="KV32" i="2"/>
  <c r="LQ32" i="2" s="1"/>
  <c r="HB33" i="2"/>
  <c r="HE33" i="2"/>
  <c r="AO33" i="4" s="1"/>
  <c r="LX33" i="2"/>
  <c r="AR33" i="4" s="1"/>
  <c r="GD32" i="2"/>
  <c r="FP33" i="2" s="1"/>
  <c r="AN33" i="4" s="1"/>
  <c r="GC32" i="2"/>
  <c r="GX32" i="2" s="1"/>
  <c r="BL32" i="2"/>
  <c r="BP32" i="2" s="1"/>
  <c r="AU33" i="2" s="1"/>
  <c r="AS33" i="2"/>
  <c r="MM32" i="2" l="1"/>
  <c r="MQ32" i="2" s="1"/>
  <c r="LV33" i="2" s="1"/>
  <c r="AG33" i="4" s="1"/>
  <c r="LT33" i="2"/>
  <c r="GZ33" i="2"/>
  <c r="H33" i="4" s="1"/>
  <c r="AT33" i="2"/>
  <c r="AR33" i="2" s="1"/>
  <c r="D33" i="4" s="1"/>
  <c r="IQ33" i="2"/>
  <c r="IO33" i="2" s="1"/>
  <c r="I33" i="4" s="1"/>
  <c r="KI33" i="2"/>
  <c r="AK33" i="4"/>
  <c r="CL33" i="2"/>
  <c r="AL33" i="4" s="1"/>
  <c r="DA32" i="2"/>
  <c r="DE32" i="2" s="1"/>
  <c r="CJ33" i="2" s="1"/>
  <c r="CH33" i="2"/>
  <c r="D32" i="8"/>
  <c r="N32" i="8" s="1"/>
  <c r="V32" i="2"/>
  <c r="U32" i="2"/>
  <c r="O32" i="4"/>
  <c r="W32" i="4" s="1"/>
  <c r="BG32" i="4" s="1"/>
  <c r="BJ32" i="4" s="1"/>
  <c r="BK32" i="4" s="1"/>
  <c r="EA33" i="2"/>
  <c r="AM33" i="4" s="1"/>
  <c r="GE32" i="2"/>
  <c r="GI32" i="2" s="1"/>
  <c r="FN33" i="2" s="1"/>
  <c r="FM33" i="2"/>
  <c r="AD33" i="4"/>
  <c r="LU33" i="2"/>
  <c r="KE33" i="2"/>
  <c r="KX32" i="2"/>
  <c r="LB32" i="2" s="1"/>
  <c r="KG33" i="2" s="1"/>
  <c r="DW33" i="2"/>
  <c r="EP32" i="2"/>
  <c r="ET32" i="2" s="1"/>
  <c r="DY33" i="2" s="1"/>
  <c r="DX33" i="2" l="1"/>
  <c r="DV33" i="2" s="1"/>
  <c r="F33" i="4" s="1"/>
  <c r="AB33" i="4"/>
  <c r="AX32" i="2"/>
  <c r="AO32" i="8" a="1"/>
  <c r="AO32" i="8" s="1"/>
  <c r="KK32" i="2" s="1"/>
  <c r="LJ32" i="2" s="1"/>
  <c r="AH32" i="8" a="1"/>
  <c r="AH32" i="8" s="1"/>
  <c r="AP32" i="8" a="1"/>
  <c r="AP32" i="8" s="1"/>
  <c r="LZ32" i="2" s="1"/>
  <c r="MY32" i="2" s="1"/>
  <c r="W32" i="8"/>
  <c r="AI32" i="8" a="1"/>
  <c r="AI32" i="8" s="1"/>
  <c r="AY32" i="2" s="1"/>
  <c r="BX32" i="2" s="1"/>
  <c r="AM32" i="8" a="1"/>
  <c r="AM32" i="8" s="1"/>
  <c r="HG32" i="2" s="1"/>
  <c r="IF32" i="2" s="1"/>
  <c r="AJ32" i="8" a="1"/>
  <c r="AJ32" i="8" s="1"/>
  <c r="CN32" i="2" s="1"/>
  <c r="DM32" i="2" s="1"/>
  <c r="AL32" i="8" a="1"/>
  <c r="AL32" i="8" s="1"/>
  <c r="FR32" i="2" s="1"/>
  <c r="GQ32" i="2" s="1"/>
  <c r="AK32" i="8" a="1"/>
  <c r="AK32" i="8" s="1"/>
  <c r="EC32" i="2" s="1"/>
  <c r="FB32" i="2" s="1"/>
  <c r="AN32" i="8" a="1"/>
  <c r="AN32" i="8" s="1"/>
  <c r="IV32" i="2" s="1"/>
  <c r="JU32" i="2" s="1"/>
  <c r="AF33" i="4"/>
  <c r="FL33" i="2"/>
  <c r="AP32" i="2"/>
  <c r="D33" i="2" s="1"/>
  <c r="W32" i="2"/>
  <c r="AA32" i="2" s="1"/>
  <c r="F33" i="2" s="1"/>
  <c r="AA33" i="4"/>
  <c r="CI33" i="2"/>
  <c r="CG33" i="2" s="1"/>
  <c r="E33" i="4" s="1"/>
  <c r="KF33" i="2"/>
  <c r="KD33" i="2" s="1"/>
  <c r="J33" i="4" s="1"/>
  <c r="LS33" i="2"/>
  <c r="K33" i="4" s="1"/>
  <c r="AC33" i="4"/>
  <c r="H33" i="2"/>
  <c r="AQ33" i="4"/>
  <c r="E33" i="2" l="1"/>
  <c r="C33" i="2" s="1"/>
  <c r="C33" i="4" s="1"/>
  <c r="AV33" i="2"/>
  <c r="BB33" i="2" s="1"/>
  <c r="BF33" i="2" s="1"/>
  <c r="BG33" i="2" s="1"/>
  <c r="AV32" i="4"/>
  <c r="Y33" i="4"/>
  <c r="BA32" i="4"/>
  <c r="J32" i="2"/>
  <c r="AF32" i="8"/>
  <c r="AA32" i="8" s="1"/>
  <c r="AJ33" i="4"/>
  <c r="AS33" i="4" s="1"/>
  <c r="AX32" i="4"/>
  <c r="KH33" i="2"/>
  <c r="BB32" i="4"/>
  <c r="AZ32" i="4"/>
  <c r="FK33" i="2"/>
  <c r="G33" i="4" s="1"/>
  <c r="FO33" i="2"/>
  <c r="AY32" i="4"/>
  <c r="AW32" i="4"/>
  <c r="BC32" i="4"/>
  <c r="CK33" i="2" l="1"/>
  <c r="P33" i="4" s="1"/>
  <c r="BK33" i="2"/>
  <c r="BJ33" i="2"/>
  <c r="CE33" i="2" s="1"/>
  <c r="LW33" i="2"/>
  <c r="FU33" i="2"/>
  <c r="FY33" i="2" s="1"/>
  <c r="FZ33" i="2" s="1"/>
  <c r="G33" i="8"/>
  <c r="Q33" i="8" s="1"/>
  <c r="FQ33" i="2" s="1"/>
  <c r="R33" i="4"/>
  <c r="J33" i="8"/>
  <c r="T33" i="8" s="1"/>
  <c r="KJ33" i="2" s="1"/>
  <c r="KN33" i="2"/>
  <c r="KR33" i="2" s="1"/>
  <c r="KS33" i="2" s="1"/>
  <c r="U33" i="4"/>
  <c r="DZ33" i="2"/>
  <c r="AI32" i="2"/>
  <c r="AU32" i="4" s="1"/>
  <c r="BD32" i="4" s="1"/>
  <c r="BI33" i="4" s="1"/>
  <c r="L33" i="4"/>
  <c r="BH33" i="4" s="1"/>
  <c r="HD33" i="2"/>
  <c r="IS33" i="2"/>
  <c r="E33" i="8" l="1"/>
  <c r="O33" i="8" s="1"/>
  <c r="CM33" i="2" s="1"/>
  <c r="CQ33" i="2"/>
  <c r="CU33" i="2" s="1"/>
  <c r="CV33" i="2" s="1"/>
  <c r="CY33" i="2" s="1"/>
  <c r="DT33" i="2" s="1"/>
  <c r="G33" i="2"/>
  <c r="M33" i="2" s="1"/>
  <c r="Q33" i="2" s="1"/>
  <c r="KW33" i="2"/>
  <c r="KV33" i="2"/>
  <c r="LQ33" i="2" s="1"/>
  <c r="V33" i="4"/>
  <c r="K33" i="8"/>
  <c r="U33" i="8" s="1"/>
  <c r="LY33" i="2" s="1"/>
  <c r="MC33" i="2"/>
  <c r="MG33" i="2" s="1"/>
  <c r="MH33" i="2" s="1"/>
  <c r="IY33" i="2"/>
  <c r="JC33" i="2" s="1"/>
  <c r="JD33" i="2" s="1"/>
  <c r="I33" i="8"/>
  <c r="S33" i="8" s="1"/>
  <c r="IU33" i="2" s="1"/>
  <c r="T33" i="4"/>
  <c r="GC33" i="2"/>
  <c r="GX33" i="2" s="1"/>
  <c r="GD33" i="2"/>
  <c r="FP34" i="2" s="1"/>
  <c r="AN34" i="4" s="1"/>
  <c r="H33" i="8"/>
  <c r="R33" i="8" s="1"/>
  <c r="HF33" i="2" s="1"/>
  <c r="S33" i="4"/>
  <c r="HJ33" i="2"/>
  <c r="HN33" i="2" s="1"/>
  <c r="HO33" i="2" s="1"/>
  <c r="Q33" i="4"/>
  <c r="EF33" i="2"/>
  <c r="EJ33" i="2" s="1"/>
  <c r="EK33" i="2" s="1"/>
  <c r="F33" i="8"/>
  <c r="P33" i="8" s="1"/>
  <c r="EB33" i="2" s="1"/>
  <c r="AS34" i="2"/>
  <c r="BL33" i="2"/>
  <c r="BP33" i="2" s="1"/>
  <c r="AU34" i="2" s="1"/>
  <c r="AW34" i="2"/>
  <c r="AK34" i="4" s="1"/>
  <c r="CZ33" i="2" l="1"/>
  <c r="CL34" i="2" s="1"/>
  <c r="AL34" i="4" s="1"/>
  <c r="C33" i="8"/>
  <c r="M33" i="8" s="1"/>
  <c r="I33" i="2" s="1"/>
  <c r="N33" i="4"/>
  <c r="JG33" i="2"/>
  <c r="KB33" i="2" s="1"/>
  <c r="JH33" i="2"/>
  <c r="IT34" i="2" s="1"/>
  <c r="CH34" i="2"/>
  <c r="DA33" i="2"/>
  <c r="DE33" i="2" s="1"/>
  <c r="CJ34" i="2" s="1"/>
  <c r="HS33" i="2"/>
  <c r="HE34" i="2" s="1"/>
  <c r="AO34" i="4" s="1"/>
  <c r="HR33" i="2"/>
  <c r="IM33" i="2" s="1"/>
  <c r="GE33" i="2"/>
  <c r="GI33" i="2" s="1"/>
  <c r="FN34" i="2" s="1"/>
  <c r="FM34" i="2"/>
  <c r="KE34" i="2"/>
  <c r="KX33" i="2"/>
  <c r="LB33" i="2" s="1"/>
  <c r="KG34" i="2" s="1"/>
  <c r="AT34" i="2"/>
  <c r="EN33" i="2"/>
  <c r="FI33" i="2" s="1"/>
  <c r="EO33" i="2"/>
  <c r="R33" i="2"/>
  <c r="Z33" i="4"/>
  <c r="AH33" i="4" s="1"/>
  <c r="BF33" i="4" s="1"/>
  <c r="MK33" i="2"/>
  <c r="NF33" i="2" s="1"/>
  <c r="ML33" i="2"/>
  <c r="KI34" i="2"/>
  <c r="KF34" i="2" l="1"/>
  <c r="KD34" i="2" s="1"/>
  <c r="J34" i="4" s="1"/>
  <c r="AQ34" i="4"/>
  <c r="O33" i="4"/>
  <c r="W33" i="4" s="1"/>
  <c r="BG33" i="4" s="1"/>
  <c r="BJ33" i="4" s="1"/>
  <c r="BK33" i="4" s="1"/>
  <c r="D33" i="8"/>
  <c r="N33" i="8" s="1"/>
  <c r="V33" i="2"/>
  <c r="U33" i="2"/>
  <c r="AF34" i="4"/>
  <c r="FL34" i="2"/>
  <c r="LX34" i="2"/>
  <c r="EA34" i="2"/>
  <c r="AM34" i="4" s="1"/>
  <c r="AC34" i="4"/>
  <c r="AP34" i="4"/>
  <c r="MM33" i="2"/>
  <c r="MQ33" i="2" s="1"/>
  <c r="LV34" i="2" s="1"/>
  <c r="LT34" i="2"/>
  <c r="DW34" i="2"/>
  <c r="EP33" i="2"/>
  <c r="ET33" i="2" s="1"/>
  <c r="DY34" i="2" s="1"/>
  <c r="HB34" i="2"/>
  <c r="HT33" i="2"/>
  <c r="HX33" i="2" s="1"/>
  <c r="HC34" i="2" s="1"/>
  <c r="AD34" i="4" s="1"/>
  <c r="CI34" i="2"/>
  <c r="JI33" i="2"/>
  <c r="JM33" i="2" s="1"/>
  <c r="IR34" i="2" s="1"/>
  <c r="IQ34" i="2"/>
  <c r="IP34" i="2"/>
  <c r="AR34" i="2"/>
  <c r="D34" i="4" s="1"/>
  <c r="AA34" i="4"/>
  <c r="DX34" i="2" l="1"/>
  <c r="DV34" i="2" s="1"/>
  <c r="F34" i="4" s="1"/>
  <c r="IO34" i="2"/>
  <c r="I34" i="4" s="1"/>
  <c r="AB34" i="4"/>
  <c r="AG34" i="4"/>
  <c r="AX33" i="2"/>
  <c r="AH33" i="8" a="1"/>
  <c r="AH33" i="8" s="1"/>
  <c r="AL33" i="8" a="1"/>
  <c r="AL33" i="8" s="1"/>
  <c r="FR33" i="2" s="1"/>
  <c r="GQ33" i="2" s="1"/>
  <c r="W33" i="8"/>
  <c r="AP33" i="8" a="1"/>
  <c r="AP33" i="8" s="1"/>
  <c r="LZ33" i="2" s="1"/>
  <c r="MY33" i="2" s="1"/>
  <c r="AN33" i="8" a="1"/>
  <c r="AN33" i="8" s="1"/>
  <c r="IV33" i="2" s="1"/>
  <c r="JU33" i="2" s="1"/>
  <c r="AJ33" i="8" a="1"/>
  <c r="AJ33" i="8" s="1"/>
  <c r="CN33" i="2" s="1"/>
  <c r="DM33" i="2" s="1"/>
  <c r="AK33" i="8" a="1"/>
  <c r="AK33" i="8" s="1"/>
  <c r="EC33" i="2" s="1"/>
  <c r="FB33" i="2" s="1"/>
  <c r="AO33" i="8" a="1"/>
  <c r="AO33" i="8" s="1"/>
  <c r="KK33" i="2" s="1"/>
  <c r="LJ33" i="2" s="1"/>
  <c r="AM33" i="8" a="1"/>
  <c r="AM33" i="8" s="1"/>
  <c r="HG33" i="2" s="1"/>
  <c r="IF33" i="2" s="1"/>
  <c r="AI33" i="8" a="1"/>
  <c r="AI33" i="8" s="1"/>
  <c r="AY33" i="2" s="1"/>
  <c r="HA34" i="2"/>
  <c r="LU34" i="2"/>
  <c r="CG34" i="2"/>
  <c r="E34" i="4" s="1"/>
  <c r="AP33" i="2"/>
  <c r="D34" i="2" s="1"/>
  <c r="W33" i="2"/>
  <c r="AA33" i="2" s="1"/>
  <c r="F34" i="2" s="1"/>
  <c r="AE34" i="4"/>
  <c r="AR34" i="4"/>
  <c r="FK34" i="2"/>
  <c r="G34" i="4" s="1"/>
  <c r="H34" i="2"/>
  <c r="BX33" i="2" l="1"/>
  <c r="AV34" i="2" s="1"/>
  <c r="AJ34" i="4"/>
  <c r="AS34" i="4" s="1"/>
  <c r="AW33" i="4"/>
  <c r="FO34" i="2"/>
  <c r="AY33" i="4"/>
  <c r="AX33" i="4"/>
  <c r="E34" i="2"/>
  <c r="LS34" i="2"/>
  <c r="K34" i="4" s="1"/>
  <c r="AZ33" i="4"/>
  <c r="BA33" i="4"/>
  <c r="J33" i="2"/>
  <c r="AF33" i="8"/>
  <c r="AA33" i="8" s="1"/>
  <c r="Y34" i="4"/>
  <c r="GZ34" i="2"/>
  <c r="H34" i="4" s="1"/>
  <c r="KH34" i="2"/>
  <c r="BB33" i="4"/>
  <c r="BC33" i="4"/>
  <c r="AV33" i="4" l="1"/>
  <c r="HD34" i="2"/>
  <c r="S34" i="4" s="1"/>
  <c r="CK34" i="2"/>
  <c r="CQ34" i="2" s="1"/>
  <c r="CU34" i="2" s="1"/>
  <c r="CV34" i="2" s="1"/>
  <c r="LW34" i="2"/>
  <c r="C34" i="2"/>
  <c r="C34" i="4" s="1"/>
  <c r="L34" i="4" s="1"/>
  <c r="BH34" i="4" s="1"/>
  <c r="BB34" i="2"/>
  <c r="BF34" i="2" s="1"/>
  <c r="BG34" i="2" s="1"/>
  <c r="U34" i="4"/>
  <c r="KN34" i="2"/>
  <c r="KR34" i="2" s="1"/>
  <c r="KS34" i="2" s="1"/>
  <c r="J34" i="8"/>
  <c r="T34" i="8" s="1"/>
  <c r="KJ34" i="2" s="1"/>
  <c r="AI33" i="2"/>
  <c r="AU33" i="4" s="1"/>
  <c r="DZ34" i="2"/>
  <c r="G34" i="8"/>
  <c r="Q34" i="8" s="1"/>
  <c r="FQ34" i="2" s="1"/>
  <c r="R34" i="4"/>
  <c r="FU34" i="2"/>
  <c r="FY34" i="2" s="1"/>
  <c r="FZ34" i="2" s="1"/>
  <c r="IS34" i="2"/>
  <c r="BD33" i="4" l="1"/>
  <c r="BI34" i="4" s="1"/>
  <c r="E34" i="8"/>
  <c r="O34" i="8" s="1"/>
  <c r="CM34" i="2" s="1"/>
  <c r="P34" i="4"/>
  <c r="H34" i="8"/>
  <c r="R34" i="8" s="1"/>
  <c r="HF34" i="2" s="1"/>
  <c r="HJ34" i="2"/>
  <c r="HN34" i="2" s="1"/>
  <c r="HO34" i="2" s="1"/>
  <c r="HS34" i="2" s="1"/>
  <c r="I34" i="8"/>
  <c r="S34" i="8" s="1"/>
  <c r="IU34" i="2" s="1"/>
  <c r="IY34" i="2"/>
  <c r="JC34" i="2" s="1"/>
  <c r="JD34" i="2" s="1"/>
  <c r="T34" i="4"/>
  <c r="F34" i="8"/>
  <c r="P34" i="8" s="1"/>
  <c r="EB34" i="2" s="1"/>
  <c r="EF34" i="2"/>
  <c r="EJ34" i="2" s="1"/>
  <c r="EK34" i="2" s="1"/>
  <c r="Q34" i="4"/>
  <c r="BJ34" i="2"/>
  <c r="CE34" i="2" s="1"/>
  <c r="BK34" i="2"/>
  <c r="CZ34" i="2"/>
  <c r="CY34" i="2"/>
  <c r="DT34" i="2" s="1"/>
  <c r="GD34" i="2"/>
  <c r="FP35" i="2" s="1"/>
  <c r="AN35" i="4" s="1"/>
  <c r="GC34" i="2"/>
  <c r="GX34" i="2" s="1"/>
  <c r="G34" i="2"/>
  <c r="KW34" i="2"/>
  <c r="KI35" i="2" s="1"/>
  <c r="KV34" i="2"/>
  <c r="LQ34" i="2" s="1"/>
  <c r="MC34" i="2"/>
  <c r="MG34" i="2" s="1"/>
  <c r="MH34" i="2" s="1"/>
  <c r="V34" i="4"/>
  <c r="K34" i="8"/>
  <c r="U34" i="8" s="1"/>
  <c r="LY34" i="2" s="1"/>
  <c r="HR34" i="2" l="1"/>
  <c r="IM34" i="2" s="1"/>
  <c r="M34" i="2"/>
  <c r="Q34" i="2" s="1"/>
  <c r="C34" i="8"/>
  <c r="M34" i="8" s="1"/>
  <c r="N34" i="4"/>
  <c r="CL35" i="2"/>
  <c r="AL35" i="4" s="1"/>
  <c r="BL34" i="2"/>
  <c r="BP34" i="2" s="1"/>
  <c r="AU35" i="2" s="1"/>
  <c r="AS35" i="2"/>
  <c r="JH34" i="2"/>
  <c r="JG34" i="2"/>
  <c r="KB34" i="2" s="1"/>
  <c r="AQ35" i="4"/>
  <c r="DA34" i="2"/>
  <c r="DE34" i="2" s="1"/>
  <c r="CJ35" i="2" s="1"/>
  <c r="CI35" i="2"/>
  <c r="AW35" i="2"/>
  <c r="AK35" i="4" s="1"/>
  <c r="MK34" i="2"/>
  <c r="NF34" i="2" s="1"/>
  <c r="ML34" i="2"/>
  <c r="FM35" i="2"/>
  <c r="GE34" i="2"/>
  <c r="GI34" i="2" s="1"/>
  <c r="FN35" i="2" s="1"/>
  <c r="HE35" i="2"/>
  <c r="AO35" i="4" s="1"/>
  <c r="EN34" i="2"/>
  <c r="FI34" i="2" s="1"/>
  <c r="EO34" i="2"/>
  <c r="KF35" i="2"/>
  <c r="KX34" i="2"/>
  <c r="LB34" i="2" s="1"/>
  <c r="KG35" i="2" s="1"/>
  <c r="AF35" i="4" s="1"/>
  <c r="HT34" i="2" l="1"/>
  <c r="HX34" i="2" s="1"/>
  <c r="HC35" i="2" s="1"/>
  <c r="AD35" i="4" s="1"/>
  <c r="HA35" i="2"/>
  <c r="CH35" i="2"/>
  <c r="AT35" i="2"/>
  <c r="AR35" i="2" s="1"/>
  <c r="D35" i="4" s="1"/>
  <c r="EP34" i="2"/>
  <c r="ET34" i="2" s="1"/>
  <c r="DY35" i="2" s="1"/>
  <c r="DW35" i="2"/>
  <c r="AC35" i="4"/>
  <c r="IT35" i="2"/>
  <c r="KE35" i="2"/>
  <c r="HB35" i="2"/>
  <c r="I34" i="2"/>
  <c r="LX35" i="2"/>
  <c r="AR35" i="4" s="1"/>
  <c r="R34" i="2"/>
  <c r="Z34" i="4"/>
  <c r="AH34" i="4" s="1"/>
  <c r="BF34" i="4" s="1"/>
  <c r="EA35" i="2"/>
  <c r="AM35" i="4" s="1"/>
  <c r="FL35" i="2"/>
  <c r="LT35" i="2"/>
  <c r="MM34" i="2"/>
  <c r="MQ34" i="2" s="1"/>
  <c r="LV35" i="2" s="1"/>
  <c r="AA35" i="4"/>
  <c r="IP35" i="2"/>
  <c r="JI34" i="2"/>
  <c r="JM34" i="2" s="1"/>
  <c r="IR35" i="2" s="1"/>
  <c r="GZ35" i="2" l="1"/>
  <c r="H35" i="4" s="1"/>
  <c r="CG35" i="2"/>
  <c r="E35" i="4" s="1"/>
  <c r="AB35" i="4"/>
  <c r="KD35" i="2"/>
  <c r="J35" i="4" s="1"/>
  <c r="AP35" i="4"/>
  <c r="FK35" i="2"/>
  <c r="G35" i="4" s="1"/>
  <c r="LU35" i="2"/>
  <c r="LS35" i="2" s="1"/>
  <c r="K35" i="4" s="1"/>
  <c r="AE35" i="4"/>
  <c r="DX35" i="2"/>
  <c r="AG35" i="4"/>
  <c r="D34" i="8"/>
  <c r="N34" i="8" s="1"/>
  <c r="U34" i="2"/>
  <c r="V34" i="2"/>
  <c r="O34" i="4"/>
  <c r="W34" i="4" s="1"/>
  <c r="BG34" i="4" s="1"/>
  <c r="BJ34" i="4" s="1"/>
  <c r="BK34" i="4" s="1"/>
  <c r="IQ35" i="2"/>
  <c r="H35" i="2" l="1"/>
  <c r="AJ35" i="4" s="1"/>
  <c r="AS35" i="4" s="1"/>
  <c r="W34" i="2"/>
  <c r="AA34" i="2" s="1"/>
  <c r="F35" i="2" s="1"/>
  <c r="AP34" i="2"/>
  <c r="D35" i="2" s="1"/>
  <c r="IO35" i="2"/>
  <c r="I35" i="4" s="1"/>
  <c r="AX34" i="2"/>
  <c r="AL34" i="8" a="1"/>
  <c r="AL34" i="8" s="1"/>
  <c r="FR34" i="2" s="1"/>
  <c r="GQ34" i="2" s="1"/>
  <c r="AN34" i="8" a="1"/>
  <c r="AN34" i="8" s="1"/>
  <c r="IV34" i="2" s="1"/>
  <c r="JU34" i="2" s="1"/>
  <c r="W34" i="8"/>
  <c r="AM34" i="8" a="1"/>
  <c r="AM34" i="8" s="1"/>
  <c r="HG34" i="2" s="1"/>
  <c r="IF34" i="2" s="1"/>
  <c r="AJ34" i="8" a="1"/>
  <c r="AJ34" i="8" s="1"/>
  <c r="CN34" i="2" s="1"/>
  <c r="DM34" i="2" s="1"/>
  <c r="AI34" i="8" a="1"/>
  <c r="AI34" i="8" s="1"/>
  <c r="AY34" i="2" s="1"/>
  <c r="AH34" i="8" a="1"/>
  <c r="AH34" i="8" s="1"/>
  <c r="AO34" i="8" a="1"/>
  <c r="AO34" i="8" s="1"/>
  <c r="KK34" i="2" s="1"/>
  <c r="LJ34" i="2" s="1"/>
  <c r="AK34" i="8" a="1"/>
  <c r="AK34" i="8" s="1"/>
  <c r="EC34" i="2" s="1"/>
  <c r="FB34" i="2" s="1"/>
  <c r="AP34" i="8" a="1"/>
  <c r="AP34" i="8" s="1"/>
  <c r="LZ34" i="2" s="1"/>
  <c r="MY34" i="2" s="1"/>
  <c r="DV35" i="2"/>
  <c r="F35" i="4" s="1"/>
  <c r="BX34" i="2" l="1"/>
  <c r="AV35" i="2" s="1"/>
  <c r="KH35" i="2"/>
  <c r="BB34" i="4"/>
  <c r="Y35" i="4"/>
  <c r="J34" i="2"/>
  <c r="AF34" i="8"/>
  <c r="AA34" i="8" s="1"/>
  <c r="BA34" i="4"/>
  <c r="E35" i="2"/>
  <c r="AZ34" i="4"/>
  <c r="BC34" i="4"/>
  <c r="AX34" i="4"/>
  <c r="AW34" i="4"/>
  <c r="AY34" i="4"/>
  <c r="AV34" i="4" l="1"/>
  <c r="BB35" i="2"/>
  <c r="BF35" i="2" s="1"/>
  <c r="BG35" i="2" s="1"/>
  <c r="BJ35" i="2" s="1"/>
  <c r="CE35" i="2" s="1"/>
  <c r="DZ35" i="2"/>
  <c r="Q35" i="4" s="1"/>
  <c r="HD35" i="2"/>
  <c r="S35" i="4" s="1"/>
  <c r="FO35" i="2"/>
  <c r="R35" i="4" s="1"/>
  <c r="CK35" i="2"/>
  <c r="E35" i="8" s="1"/>
  <c r="O35" i="8" s="1"/>
  <c r="CM35" i="2" s="1"/>
  <c r="LW35" i="2"/>
  <c r="K35" i="8" s="1"/>
  <c r="U35" i="8" s="1"/>
  <c r="LY35" i="2" s="1"/>
  <c r="IS35" i="2"/>
  <c r="C35" i="2"/>
  <c r="C35" i="4" s="1"/>
  <c r="L35" i="4" s="1"/>
  <c r="BH35" i="4" s="1"/>
  <c r="AI34" i="2"/>
  <c r="AU34" i="4" s="1"/>
  <c r="KN35" i="2"/>
  <c r="KR35" i="2" s="1"/>
  <c r="KS35" i="2" s="1"/>
  <c r="J35" i="8"/>
  <c r="T35" i="8" s="1"/>
  <c r="KJ35" i="2" s="1"/>
  <c r="U35" i="4"/>
  <c r="BD34" i="4" l="1"/>
  <c r="BI35" i="4" s="1"/>
  <c r="H35" i="8"/>
  <c r="R35" i="8" s="1"/>
  <c r="HF35" i="2" s="1"/>
  <c r="HJ35" i="2"/>
  <c r="HN35" i="2" s="1"/>
  <c r="HO35" i="2" s="1"/>
  <c r="HS35" i="2" s="1"/>
  <c r="HE36" i="2" s="1"/>
  <c r="P35" i="4"/>
  <c r="F35" i="8"/>
  <c r="P35" i="8" s="1"/>
  <c r="EB35" i="2" s="1"/>
  <c r="EF35" i="2"/>
  <c r="EJ35" i="2" s="1"/>
  <c r="EK35" i="2" s="1"/>
  <c r="EN35" i="2" s="1"/>
  <c r="FI35" i="2" s="1"/>
  <c r="G35" i="8"/>
  <c r="Q35" i="8" s="1"/>
  <c r="FQ35" i="2" s="1"/>
  <c r="FU35" i="2"/>
  <c r="FY35" i="2" s="1"/>
  <c r="FZ35" i="2" s="1"/>
  <c r="GC35" i="2" s="1"/>
  <c r="GX35" i="2" s="1"/>
  <c r="MC35" i="2"/>
  <c r="MG35" i="2" s="1"/>
  <c r="MH35" i="2" s="1"/>
  <c r="MK35" i="2" s="1"/>
  <c r="NF35" i="2" s="1"/>
  <c r="BK35" i="2"/>
  <c r="AW36" i="2" s="1"/>
  <c r="CQ35" i="2"/>
  <c r="CU35" i="2" s="1"/>
  <c r="CV35" i="2" s="1"/>
  <c r="CY35" i="2" s="1"/>
  <c r="DT35" i="2" s="1"/>
  <c r="V35" i="4"/>
  <c r="KW35" i="2"/>
  <c r="KV35" i="2"/>
  <c r="LQ35" i="2" s="1"/>
  <c r="G35" i="2"/>
  <c r="AS36" i="2"/>
  <c r="BL35" i="2"/>
  <c r="BP35" i="2" s="1"/>
  <c r="AU36" i="2" s="1"/>
  <c r="T35" i="4"/>
  <c r="IY35" i="2"/>
  <c r="JC35" i="2" s="1"/>
  <c r="JD35" i="2" s="1"/>
  <c r="I35" i="8"/>
  <c r="S35" i="8" s="1"/>
  <c r="IU35" i="2" s="1"/>
  <c r="HR35" i="2" l="1"/>
  <c r="IM35" i="2" s="1"/>
  <c r="HB36" i="2" s="1"/>
  <c r="EO35" i="2"/>
  <c r="EA36" i="2" s="1"/>
  <c r="ML35" i="2"/>
  <c r="LX36" i="2" s="1"/>
  <c r="AR36" i="4" s="1"/>
  <c r="CZ35" i="2"/>
  <c r="CL36" i="2" s="1"/>
  <c r="AL36" i="4" s="1"/>
  <c r="GD35" i="2"/>
  <c r="FP36" i="2" s="1"/>
  <c r="AN36" i="4" s="1"/>
  <c r="AO36" i="4"/>
  <c r="C35" i="8"/>
  <c r="M35" i="8" s="1"/>
  <c r="M35" i="2"/>
  <c r="Q35" i="2" s="1"/>
  <c r="N35" i="4"/>
  <c r="AK36" i="4"/>
  <c r="GE35" i="2"/>
  <c r="GI35" i="2" s="1"/>
  <c r="FN36" i="2" s="1"/>
  <c r="CH36" i="2"/>
  <c r="DA35" i="2"/>
  <c r="DE35" i="2" s="1"/>
  <c r="CJ36" i="2" s="1"/>
  <c r="KX35" i="2"/>
  <c r="LB35" i="2" s="1"/>
  <c r="KG36" i="2" s="1"/>
  <c r="KE36" i="2"/>
  <c r="JG35" i="2"/>
  <c r="KB35" i="2" s="1"/>
  <c r="JH35" i="2"/>
  <c r="EP35" i="2"/>
  <c r="ET35" i="2" s="1"/>
  <c r="DY36" i="2" s="1"/>
  <c r="DW36" i="2"/>
  <c r="KI36" i="2"/>
  <c r="AQ36" i="4" s="1"/>
  <c r="MM35" i="2"/>
  <c r="MQ35" i="2" s="1"/>
  <c r="LV36" i="2" s="1"/>
  <c r="AT36" i="2"/>
  <c r="HT35" i="2" l="1"/>
  <c r="HX35" i="2" s="1"/>
  <c r="HC36" i="2" s="1"/>
  <c r="AD36" i="4" s="1"/>
  <c r="LU36" i="2"/>
  <c r="FM36" i="2"/>
  <c r="KF36" i="2"/>
  <c r="KD36" i="2" s="1"/>
  <c r="J36" i="4" s="1"/>
  <c r="DX36" i="2"/>
  <c r="DV36" i="2" s="1"/>
  <c r="F36" i="4" s="1"/>
  <c r="HA36" i="2"/>
  <c r="GZ36" i="2" s="1"/>
  <c r="H36" i="4" s="1"/>
  <c r="FL36" i="2"/>
  <c r="AC36" i="4"/>
  <c r="IP36" i="2"/>
  <c r="JI35" i="2"/>
  <c r="JM35" i="2" s="1"/>
  <c r="IR36" i="2" s="1"/>
  <c r="AF36" i="4"/>
  <c r="AG36" i="4"/>
  <c r="AA36" i="4"/>
  <c r="LT36" i="2"/>
  <c r="R35" i="2"/>
  <c r="Z35" i="4"/>
  <c r="AH35" i="4" s="1"/>
  <c r="BF35" i="4" s="1"/>
  <c r="CI36" i="2"/>
  <c r="AR36" i="2"/>
  <c r="D36" i="4" s="1"/>
  <c r="AB36" i="4"/>
  <c r="AM36" i="4"/>
  <c r="IT36" i="2"/>
  <c r="I35" i="2"/>
  <c r="FK36" i="2" l="1"/>
  <c r="G36" i="4" s="1"/>
  <c r="IQ36" i="2"/>
  <c r="IO36" i="2" s="1"/>
  <c r="I36" i="4" s="1"/>
  <c r="AE36" i="4"/>
  <c r="U35" i="2"/>
  <c r="D35" i="8"/>
  <c r="N35" i="8" s="1"/>
  <c r="O35" i="4"/>
  <c r="W35" i="4" s="1"/>
  <c r="BG35" i="4" s="1"/>
  <c r="BJ35" i="4" s="1"/>
  <c r="BK35" i="4" s="1"/>
  <c r="V35" i="2"/>
  <c r="AP36" i="4"/>
  <c r="LS36" i="2"/>
  <c r="K36" i="4" s="1"/>
  <c r="CG36" i="2"/>
  <c r="E36" i="4" s="1"/>
  <c r="W35" i="2" l="1"/>
  <c r="AA35" i="2" s="1"/>
  <c r="F36" i="2" s="1"/>
  <c r="Y36" i="4" s="1"/>
  <c r="AP35" i="2"/>
  <c r="D36" i="2" s="1"/>
  <c r="H36" i="2"/>
  <c r="AJ36" i="4" s="1"/>
  <c r="AS36" i="4" s="1"/>
  <c r="AX35" i="2"/>
  <c r="W35" i="8"/>
  <c r="AN35" i="8" a="1"/>
  <c r="AN35" i="8" s="1"/>
  <c r="IV35" i="2" s="1"/>
  <c r="JU35" i="2" s="1"/>
  <c r="AP35" i="8" a="1"/>
  <c r="AP35" i="8" s="1"/>
  <c r="LZ35" i="2" s="1"/>
  <c r="MY35" i="2" s="1"/>
  <c r="AK35" i="8" a="1"/>
  <c r="AK35" i="8" s="1"/>
  <c r="EC35" i="2" s="1"/>
  <c r="FB35" i="2" s="1"/>
  <c r="AM35" i="8" a="1"/>
  <c r="AM35" i="8" s="1"/>
  <c r="HG35" i="2" s="1"/>
  <c r="IF35" i="2" s="1"/>
  <c r="AI35" i="8" a="1"/>
  <c r="AI35" i="8" s="1"/>
  <c r="AY35" i="2" s="1"/>
  <c r="AL35" i="8" a="1"/>
  <c r="AL35" i="8" s="1"/>
  <c r="FR35" i="2" s="1"/>
  <c r="GQ35" i="2" s="1"/>
  <c r="AH35" i="8" a="1"/>
  <c r="AH35" i="8" s="1"/>
  <c r="AJ35" i="8" a="1"/>
  <c r="AJ35" i="8" s="1"/>
  <c r="CN35" i="2" s="1"/>
  <c r="DM35" i="2" s="1"/>
  <c r="AO35" i="8" a="1"/>
  <c r="AO35" i="8" s="1"/>
  <c r="KK35" i="2" s="1"/>
  <c r="LJ35" i="2" s="1"/>
  <c r="BX35" i="2" l="1"/>
  <c r="AV35" i="4" s="1"/>
  <c r="BB35" i="4"/>
  <c r="AZ35" i="4"/>
  <c r="J35" i="2"/>
  <c r="AF35" i="8"/>
  <c r="AA35" i="8" s="1"/>
  <c r="AX35" i="4"/>
  <c r="CK36" i="2"/>
  <c r="AW35" i="4"/>
  <c r="AY35" i="4"/>
  <c r="BC35" i="4"/>
  <c r="E36" i="2"/>
  <c r="C36" i="2" s="1"/>
  <c r="C36" i="4" s="1"/>
  <c r="L36" i="4" s="1"/>
  <c r="BH36" i="4" s="1"/>
  <c r="BA35" i="4"/>
  <c r="AV36" i="2" l="1"/>
  <c r="BB36" i="2" s="1"/>
  <c r="BF36" i="2" s="1"/>
  <c r="BG36" i="2" s="1"/>
  <c r="DZ36" i="2"/>
  <c r="Q36" i="4" s="1"/>
  <c r="HD36" i="2"/>
  <c r="H36" i="8" s="1"/>
  <c r="R36" i="8" s="1"/>
  <c r="HF36" i="2" s="1"/>
  <c r="LW36" i="2"/>
  <c r="V36" i="4" s="1"/>
  <c r="P36" i="4"/>
  <c r="E36" i="8"/>
  <c r="O36" i="8" s="1"/>
  <c r="CM36" i="2" s="1"/>
  <c r="CQ36" i="2"/>
  <c r="CU36" i="2" s="1"/>
  <c r="CV36" i="2" s="1"/>
  <c r="KH36" i="2"/>
  <c r="IS36" i="2"/>
  <c r="FO36" i="2"/>
  <c r="AI35" i="2"/>
  <c r="AU35" i="4" s="1"/>
  <c r="BD35" i="4" s="1"/>
  <c r="BI36" i="4" s="1"/>
  <c r="S36" i="4" l="1"/>
  <c r="MC36" i="2"/>
  <c r="MG36" i="2" s="1"/>
  <c r="MH36" i="2" s="1"/>
  <c r="ML36" i="2" s="1"/>
  <c r="F36" i="8"/>
  <c r="P36" i="8" s="1"/>
  <c r="EB36" i="2" s="1"/>
  <c r="K36" i="8"/>
  <c r="U36" i="8" s="1"/>
  <c r="LY36" i="2" s="1"/>
  <c r="HJ36" i="2"/>
  <c r="HN36" i="2" s="1"/>
  <c r="HO36" i="2" s="1"/>
  <c r="HR36" i="2" s="1"/>
  <c r="IM36" i="2" s="1"/>
  <c r="EF36" i="2"/>
  <c r="EJ36" i="2" s="1"/>
  <c r="EK36" i="2" s="1"/>
  <c r="EO36" i="2" s="1"/>
  <c r="U36" i="4"/>
  <c r="J36" i="8"/>
  <c r="T36" i="8" s="1"/>
  <c r="KJ36" i="2" s="1"/>
  <c r="KN36" i="2"/>
  <c r="KR36" i="2" s="1"/>
  <c r="KS36" i="2" s="1"/>
  <c r="FU36" i="2"/>
  <c r="FY36" i="2" s="1"/>
  <c r="FZ36" i="2" s="1"/>
  <c r="G36" i="8"/>
  <c r="Q36" i="8" s="1"/>
  <c r="FQ36" i="2" s="1"/>
  <c r="R36" i="4"/>
  <c r="IY36" i="2"/>
  <c r="JC36" i="2" s="1"/>
  <c r="JD36" i="2" s="1"/>
  <c r="T36" i="4"/>
  <c r="I36" i="8"/>
  <c r="S36" i="8" s="1"/>
  <c r="IU36" i="2" s="1"/>
  <c r="G36" i="2"/>
  <c r="BJ36" i="2"/>
  <c r="CE36" i="2" s="1"/>
  <c r="BK36" i="2"/>
  <c r="CY36" i="2"/>
  <c r="DT36" i="2" s="1"/>
  <c r="CZ36" i="2"/>
  <c r="MK36" i="2" l="1"/>
  <c r="NF36" i="2" s="1"/>
  <c r="LU37" i="2" s="1"/>
  <c r="HS36" i="2"/>
  <c r="HE37" i="2" s="1"/>
  <c r="AO37" i="4" s="1"/>
  <c r="EN36" i="2"/>
  <c r="FI36" i="2" s="1"/>
  <c r="DW37" i="2" s="1"/>
  <c r="CL37" i="2"/>
  <c r="AL37" i="4" s="1"/>
  <c r="M36" i="2"/>
  <c r="Q36" i="2" s="1"/>
  <c r="C36" i="8"/>
  <c r="M36" i="8" s="1"/>
  <c r="N36" i="4"/>
  <c r="JH36" i="2"/>
  <c r="JG36" i="2"/>
  <c r="KB36" i="2" s="1"/>
  <c r="EA37" i="2"/>
  <c r="CI37" i="2"/>
  <c r="DA36" i="2"/>
  <c r="DE36" i="2" s="1"/>
  <c r="CJ37" i="2" s="1"/>
  <c r="AA37" i="4" s="1"/>
  <c r="GC36" i="2"/>
  <c r="GX36" i="2" s="1"/>
  <c r="GD36" i="2"/>
  <c r="HT36" i="2"/>
  <c r="HX36" i="2" s="1"/>
  <c r="HC37" i="2" s="1"/>
  <c r="HA37" i="2"/>
  <c r="BL36" i="2"/>
  <c r="BP36" i="2" s="1"/>
  <c r="AU37" i="2" s="1"/>
  <c r="AS37" i="2"/>
  <c r="AW37" i="2"/>
  <c r="AK37" i="4" s="1"/>
  <c r="AT37" i="2"/>
  <c r="LX37" i="2"/>
  <c r="AR37" i="4" s="1"/>
  <c r="KV36" i="2"/>
  <c r="LQ36" i="2" s="1"/>
  <c r="KW36" i="2"/>
  <c r="KI37" i="2" s="1"/>
  <c r="AQ37" i="4" s="1"/>
  <c r="LT37" i="2" l="1"/>
  <c r="LS37" i="2" s="1"/>
  <c r="K37" i="4" s="1"/>
  <c r="MM36" i="2"/>
  <c r="MQ36" i="2" s="1"/>
  <c r="LV37" i="2" s="1"/>
  <c r="AG37" i="4" s="1"/>
  <c r="EP36" i="2"/>
  <c r="ET36" i="2" s="1"/>
  <c r="DY37" i="2" s="1"/>
  <c r="AB37" i="4" s="1"/>
  <c r="HB37" i="2"/>
  <c r="GZ37" i="2" s="1"/>
  <c r="H37" i="4" s="1"/>
  <c r="DX37" i="2"/>
  <c r="DV37" i="2" s="1"/>
  <c r="F37" i="4" s="1"/>
  <c r="CH37" i="2"/>
  <c r="CG37" i="2" s="1"/>
  <c r="E37" i="4" s="1"/>
  <c r="AD37" i="4"/>
  <c r="JI36" i="2"/>
  <c r="JM36" i="2" s="1"/>
  <c r="IR37" i="2" s="1"/>
  <c r="IP37" i="2"/>
  <c r="I36" i="2"/>
  <c r="AR37" i="2"/>
  <c r="D37" i="4" s="1"/>
  <c r="FP37" i="2"/>
  <c r="AN37" i="4" s="1"/>
  <c r="IT37" i="2"/>
  <c r="R36" i="2"/>
  <c r="Z36" i="4"/>
  <c r="AH36" i="4" s="1"/>
  <c r="BF36" i="4" s="1"/>
  <c r="KX36" i="2"/>
  <c r="LB36" i="2" s="1"/>
  <c r="KG37" i="2" s="1"/>
  <c r="AF37" i="4" s="1"/>
  <c r="KF37" i="2"/>
  <c r="FM37" i="2"/>
  <c r="GE36" i="2"/>
  <c r="GI36" i="2" s="1"/>
  <c r="FN37" i="2" s="1"/>
  <c r="AM37" i="4"/>
  <c r="FL37" i="2" l="1"/>
  <c r="IQ37" i="2"/>
  <c r="IO37" i="2" s="1"/>
  <c r="I37" i="4" s="1"/>
  <c r="AE37" i="4"/>
  <c r="KE37" i="2"/>
  <c r="D36" i="8"/>
  <c r="N36" i="8" s="1"/>
  <c r="O36" i="4"/>
  <c r="W36" i="4" s="1"/>
  <c r="BG36" i="4" s="1"/>
  <c r="BJ36" i="4" s="1"/>
  <c r="BK36" i="4" s="1"/>
  <c r="V36" i="2"/>
  <c r="H37" i="2" s="1"/>
  <c r="U36" i="2"/>
  <c r="AC37" i="4"/>
  <c r="AP37" i="4"/>
  <c r="FK37" i="2" l="1"/>
  <c r="G37" i="4" s="1"/>
  <c r="W36" i="2"/>
  <c r="AA36" i="2" s="1"/>
  <c r="F37" i="2" s="1"/>
  <c r="AP36" i="2"/>
  <c r="E37" i="2" s="1"/>
  <c r="AX36" i="2"/>
  <c r="AH36" i="8" a="1"/>
  <c r="AH36" i="8" s="1"/>
  <c r="AN36" i="8" a="1"/>
  <c r="AN36" i="8" s="1"/>
  <c r="IV36" i="2" s="1"/>
  <c r="JU36" i="2" s="1"/>
  <c r="AI36" i="8" a="1"/>
  <c r="AI36" i="8" s="1"/>
  <c r="AY36" i="2" s="1"/>
  <c r="AP36" i="8" a="1"/>
  <c r="AP36" i="8" s="1"/>
  <c r="LZ36" i="2" s="1"/>
  <c r="MY36" i="2" s="1"/>
  <c r="AO36" i="8" a="1"/>
  <c r="AO36" i="8" s="1"/>
  <c r="KK36" i="2" s="1"/>
  <c r="LJ36" i="2" s="1"/>
  <c r="AL36" i="8" a="1"/>
  <c r="AL36" i="8" s="1"/>
  <c r="FR36" i="2" s="1"/>
  <c r="GQ36" i="2" s="1"/>
  <c r="AJ36" i="8" a="1"/>
  <c r="AJ36" i="8" s="1"/>
  <c r="CN36" i="2" s="1"/>
  <c r="DM36" i="2" s="1"/>
  <c r="W36" i="8"/>
  <c r="AM36" i="8" a="1"/>
  <c r="AM36" i="8" s="1"/>
  <c r="HG36" i="2" s="1"/>
  <c r="IF36" i="2" s="1"/>
  <c r="AK36" i="8" a="1"/>
  <c r="AK36" i="8" s="1"/>
  <c r="EC36" i="2" s="1"/>
  <c r="FB36" i="2" s="1"/>
  <c r="AJ37" i="4"/>
  <c r="AS37" i="4" s="1"/>
  <c r="KD37" i="2"/>
  <c r="J37" i="4" s="1"/>
  <c r="BX36" i="2" l="1"/>
  <c r="AV36" i="4" s="1"/>
  <c r="D37" i="2"/>
  <c r="C37" i="2" s="1"/>
  <c r="C37" i="4" s="1"/>
  <c r="L37" i="4" s="1"/>
  <c r="BH37" i="4" s="1"/>
  <c r="DZ37" i="2"/>
  <c r="AX36" i="4"/>
  <c r="AZ36" i="4"/>
  <c r="BB36" i="4"/>
  <c r="J36" i="2"/>
  <c r="AF36" i="8"/>
  <c r="AA36" i="8" s="1"/>
  <c r="AY36" i="4"/>
  <c r="BA36" i="4"/>
  <c r="BC36" i="4"/>
  <c r="Y37" i="4"/>
  <c r="CK37" i="2"/>
  <c r="AW36" i="4"/>
  <c r="AV37" i="2" l="1"/>
  <c r="BB37" i="2" s="1"/>
  <c r="BF37" i="2" s="1"/>
  <c r="BG37" i="2" s="1"/>
  <c r="KH37" i="2"/>
  <c r="KN37" i="2" s="1"/>
  <c r="KR37" i="2" s="1"/>
  <c r="KS37" i="2" s="1"/>
  <c r="IS37" i="2"/>
  <c r="T37" i="4" s="1"/>
  <c r="FO37" i="2"/>
  <c r="G37" i="8" s="1"/>
  <c r="Q37" i="8" s="1"/>
  <c r="FQ37" i="2" s="1"/>
  <c r="HD37" i="2"/>
  <c r="H37" i="8" s="1"/>
  <c r="R37" i="8" s="1"/>
  <c r="HF37" i="2" s="1"/>
  <c r="AI36" i="2"/>
  <c r="AU36" i="4" s="1"/>
  <c r="BD36" i="4" s="1"/>
  <c r="BI37" i="4" s="1"/>
  <c r="P37" i="4"/>
  <c r="E37" i="8"/>
  <c r="O37" i="8" s="1"/>
  <c r="CM37" i="2" s="1"/>
  <c r="CQ37" i="2"/>
  <c r="CU37" i="2" s="1"/>
  <c r="CV37" i="2" s="1"/>
  <c r="LW37" i="2"/>
  <c r="F37" i="8"/>
  <c r="P37" i="8" s="1"/>
  <c r="EB37" i="2" s="1"/>
  <c r="EF37" i="2"/>
  <c r="EJ37" i="2" s="1"/>
  <c r="EK37" i="2" s="1"/>
  <c r="Q37" i="4"/>
  <c r="J37" i="8" l="1"/>
  <c r="T37" i="8" s="1"/>
  <c r="KJ37" i="2" s="1"/>
  <c r="R37" i="4"/>
  <c r="U37" i="4"/>
  <c r="HJ37" i="2"/>
  <c r="HN37" i="2" s="1"/>
  <c r="HO37" i="2" s="1"/>
  <c r="HR37" i="2" s="1"/>
  <c r="IM37" i="2" s="1"/>
  <c r="FU37" i="2"/>
  <c r="FY37" i="2" s="1"/>
  <c r="FZ37" i="2" s="1"/>
  <c r="GD37" i="2" s="1"/>
  <c r="S37" i="4"/>
  <c r="I37" i="8"/>
  <c r="S37" i="8" s="1"/>
  <c r="IU37" i="2" s="1"/>
  <c r="IY37" i="2"/>
  <c r="JC37" i="2" s="1"/>
  <c r="JD37" i="2" s="1"/>
  <c r="JG37" i="2" s="1"/>
  <c r="KB37" i="2" s="1"/>
  <c r="G37" i="2"/>
  <c r="M37" i="2" s="1"/>
  <c r="Q37" i="2" s="1"/>
  <c r="EO37" i="2"/>
  <c r="EN37" i="2"/>
  <c r="FI37" i="2" s="1"/>
  <c r="CZ37" i="2"/>
  <c r="CL38" i="2" s="1"/>
  <c r="AL38" i="4" s="1"/>
  <c r="CY37" i="2"/>
  <c r="DT37" i="2" s="1"/>
  <c r="BJ37" i="2"/>
  <c r="CE37" i="2" s="1"/>
  <c r="BK37" i="2"/>
  <c r="MC37" i="2"/>
  <c r="MG37" i="2" s="1"/>
  <c r="MH37" i="2" s="1"/>
  <c r="V37" i="4"/>
  <c r="K37" i="8"/>
  <c r="U37" i="8" s="1"/>
  <c r="LY37" i="2" s="1"/>
  <c r="KV37" i="2"/>
  <c r="LQ37" i="2" s="1"/>
  <c r="KW37" i="2"/>
  <c r="HS37" i="2" l="1"/>
  <c r="HE38" i="2" s="1"/>
  <c r="AO38" i="4" s="1"/>
  <c r="GC37" i="2"/>
  <c r="GX37" i="2" s="1"/>
  <c r="JH37" i="2"/>
  <c r="IT38" i="2" s="1"/>
  <c r="AP38" i="4" s="1"/>
  <c r="C37" i="8"/>
  <c r="M37" i="8" s="1"/>
  <c r="I37" i="2" s="1"/>
  <c r="N37" i="4"/>
  <c r="AW38" i="2"/>
  <c r="AK38" i="4" s="1"/>
  <c r="FP38" i="2"/>
  <c r="AN38" i="4" s="1"/>
  <c r="IP38" i="2"/>
  <c r="JI37" i="2"/>
  <c r="JM37" i="2" s="1"/>
  <c r="IR38" i="2" s="1"/>
  <c r="KX37" i="2"/>
  <c r="LB37" i="2" s="1"/>
  <c r="KG38" i="2" s="1"/>
  <c r="KE38" i="2"/>
  <c r="ML37" i="2"/>
  <c r="LX38" i="2" s="1"/>
  <c r="AR38" i="4" s="1"/>
  <c r="MK37" i="2"/>
  <c r="NF37" i="2" s="1"/>
  <c r="BL37" i="2"/>
  <c r="BP37" i="2" s="1"/>
  <c r="AU38" i="2" s="1"/>
  <c r="AT38" i="2"/>
  <c r="R37" i="2"/>
  <c r="Z37" i="4"/>
  <c r="AH37" i="4" s="1"/>
  <c r="BF37" i="4" s="1"/>
  <c r="DW38" i="2"/>
  <c r="EP37" i="2"/>
  <c r="ET37" i="2" s="1"/>
  <c r="DY38" i="2" s="1"/>
  <c r="KI38" i="2"/>
  <c r="AQ38" i="4" s="1"/>
  <c r="KF38" i="2"/>
  <c r="HT37" i="2"/>
  <c r="HX37" i="2" s="1"/>
  <c r="HC38" i="2" s="1"/>
  <c r="AD38" i="4" s="1"/>
  <c r="HA38" i="2"/>
  <c r="DA37" i="2"/>
  <c r="DE37" i="2" s="1"/>
  <c r="CJ38" i="2" s="1"/>
  <c r="CI38" i="2"/>
  <c r="EA38" i="2"/>
  <c r="AM38" i="4" s="1"/>
  <c r="FL38" i="2" l="1"/>
  <c r="GE37" i="2"/>
  <c r="GI37" i="2" s="1"/>
  <c r="FN38" i="2" s="1"/>
  <c r="AC38" i="4" s="1"/>
  <c r="IQ38" i="2"/>
  <c r="IO38" i="2" s="1"/>
  <c r="I38" i="4" s="1"/>
  <c r="CH38" i="2"/>
  <c r="CG38" i="2" s="1"/>
  <c r="E38" i="4" s="1"/>
  <c r="DX38" i="2"/>
  <c r="DV38" i="2" s="1"/>
  <c r="F38" i="4" s="1"/>
  <c r="AA38" i="4"/>
  <c r="MM37" i="2"/>
  <c r="MQ37" i="2" s="1"/>
  <c r="LV38" i="2" s="1"/>
  <c r="LU38" i="2"/>
  <c r="D37" i="8"/>
  <c r="N37" i="8" s="1"/>
  <c r="V37" i="2"/>
  <c r="U37" i="2"/>
  <c r="O37" i="4"/>
  <c r="W37" i="4" s="1"/>
  <c r="BG37" i="4" s="1"/>
  <c r="BJ37" i="4" s="1"/>
  <c r="BK37" i="4" s="1"/>
  <c r="FM38" i="2"/>
  <c r="HB38" i="2"/>
  <c r="AE38" i="4"/>
  <c r="AB38" i="4"/>
  <c r="KD38" i="2"/>
  <c r="J38" i="4" s="1"/>
  <c r="AS38" i="2"/>
  <c r="AF38" i="4"/>
  <c r="LT38" i="2" l="1"/>
  <c r="LS38" i="2" s="1"/>
  <c r="K38" i="4" s="1"/>
  <c r="FK38" i="2"/>
  <c r="G38" i="4" s="1"/>
  <c r="AR38" i="2"/>
  <c r="D38" i="4" s="1"/>
  <c r="H38" i="2"/>
  <c r="AJ38" i="4" s="1"/>
  <c r="AS38" i="4" s="1"/>
  <c r="W37" i="2"/>
  <c r="AA37" i="2" s="1"/>
  <c r="F38" i="2" s="1"/>
  <c r="Y38" i="4" s="1"/>
  <c r="AP37" i="2"/>
  <c r="D38" i="2" s="1"/>
  <c r="AX37" i="2"/>
  <c r="W37" i="8"/>
  <c r="AL37" i="8" a="1"/>
  <c r="AL37" i="8" s="1"/>
  <c r="FR37" i="2" s="1"/>
  <c r="GQ37" i="2" s="1"/>
  <c r="AO37" i="8" a="1"/>
  <c r="AO37" i="8" s="1"/>
  <c r="KK37" i="2" s="1"/>
  <c r="LJ37" i="2" s="1"/>
  <c r="AJ37" i="8" a="1"/>
  <c r="AJ37" i="8" s="1"/>
  <c r="CN37" i="2" s="1"/>
  <c r="DM37" i="2" s="1"/>
  <c r="AP37" i="8" a="1"/>
  <c r="AP37" i="8" s="1"/>
  <c r="LZ37" i="2" s="1"/>
  <c r="MY37" i="2" s="1"/>
  <c r="AH37" i="8" a="1"/>
  <c r="AH37" i="8" s="1"/>
  <c r="AN37" i="8" a="1"/>
  <c r="AN37" i="8" s="1"/>
  <c r="IV37" i="2" s="1"/>
  <c r="JU37" i="2" s="1"/>
  <c r="AK37" i="8" a="1"/>
  <c r="AK37" i="8" s="1"/>
  <c r="EC37" i="2" s="1"/>
  <c r="FB37" i="2" s="1"/>
  <c r="AI37" i="8" a="1"/>
  <c r="AI37" i="8" s="1"/>
  <c r="AY37" i="2" s="1"/>
  <c r="AM37" i="8" a="1"/>
  <c r="AM37" i="8" s="1"/>
  <c r="HG37" i="2" s="1"/>
  <c r="IF37" i="2" s="1"/>
  <c r="GZ38" i="2"/>
  <c r="H38" i="4" s="1"/>
  <c r="AG38" i="4"/>
  <c r="BX37" i="2" l="1"/>
  <c r="AV37" i="4" s="1"/>
  <c r="BA37" i="4"/>
  <c r="AZ37" i="4"/>
  <c r="J37" i="2"/>
  <c r="AF37" i="8"/>
  <c r="AA37" i="8" s="1"/>
  <c r="AY37" i="4"/>
  <c r="E38" i="2"/>
  <c r="C38" i="2" s="1"/>
  <c r="C38" i="4" s="1"/>
  <c r="L38" i="4" s="1"/>
  <c r="BH38" i="4" s="1"/>
  <c r="BC37" i="4"/>
  <c r="KH38" i="2"/>
  <c r="BB37" i="4"/>
  <c r="AX37" i="4"/>
  <c r="CK38" i="2"/>
  <c r="AW37" i="4"/>
  <c r="AV38" i="2" l="1"/>
  <c r="BB38" i="2" s="1"/>
  <c r="BF38" i="2" s="1"/>
  <c r="BG38" i="2" s="1"/>
  <c r="DZ38" i="2"/>
  <c r="EF38" i="2" s="1"/>
  <c r="EJ38" i="2" s="1"/>
  <c r="EK38" i="2" s="1"/>
  <c r="LW38" i="2"/>
  <c r="V38" i="4" s="1"/>
  <c r="FO38" i="2"/>
  <c r="FU38" i="2" s="1"/>
  <c r="FY38" i="2" s="1"/>
  <c r="FZ38" i="2" s="1"/>
  <c r="AI37" i="2"/>
  <c r="AU37" i="4" s="1"/>
  <c r="BD37" i="4" s="1"/>
  <c r="BI38" i="4" s="1"/>
  <c r="E38" i="8"/>
  <c r="O38" i="8" s="1"/>
  <c r="CM38" i="2" s="1"/>
  <c r="P38" i="4"/>
  <c r="CQ38" i="2"/>
  <c r="CU38" i="2" s="1"/>
  <c r="CV38" i="2" s="1"/>
  <c r="U38" i="4"/>
  <c r="KN38" i="2"/>
  <c r="KR38" i="2" s="1"/>
  <c r="KS38" i="2" s="1"/>
  <c r="J38" i="8"/>
  <c r="T38" i="8" s="1"/>
  <c r="KJ38" i="2" s="1"/>
  <c r="HD38" i="2"/>
  <c r="IS38" i="2"/>
  <c r="Q38" i="4" l="1"/>
  <c r="F38" i="8"/>
  <c r="P38" i="8" s="1"/>
  <c r="EB38" i="2" s="1"/>
  <c r="MC38" i="2"/>
  <c r="MG38" i="2" s="1"/>
  <c r="MH38" i="2" s="1"/>
  <c r="ML38" i="2" s="1"/>
  <c r="G38" i="8"/>
  <c r="Q38" i="8" s="1"/>
  <c r="FQ38" i="2" s="1"/>
  <c r="K38" i="8"/>
  <c r="U38" i="8" s="1"/>
  <c r="LY38" i="2" s="1"/>
  <c r="R38" i="4"/>
  <c r="KW38" i="2"/>
  <c r="KV38" i="2"/>
  <c r="LQ38" i="2" s="1"/>
  <c r="EN38" i="2"/>
  <c r="FI38" i="2" s="1"/>
  <c r="EO38" i="2"/>
  <c r="EA39" i="2" s="1"/>
  <c r="CY38" i="2"/>
  <c r="DT38" i="2" s="1"/>
  <c r="CZ38" i="2"/>
  <c r="G38" i="2"/>
  <c r="BJ38" i="2"/>
  <c r="CE38" i="2" s="1"/>
  <c r="BK38" i="2"/>
  <c r="S38" i="4"/>
  <c r="HJ38" i="2"/>
  <c r="HN38" i="2" s="1"/>
  <c r="HO38" i="2" s="1"/>
  <c r="H38" i="8"/>
  <c r="R38" i="8" s="1"/>
  <c r="HF38" i="2" s="1"/>
  <c r="I38" i="8"/>
  <c r="S38" i="8" s="1"/>
  <c r="IU38" i="2" s="1"/>
  <c r="T38" i="4"/>
  <c r="IY38" i="2"/>
  <c r="JC38" i="2" s="1"/>
  <c r="JD38" i="2" s="1"/>
  <c r="GC38" i="2"/>
  <c r="GX38" i="2" s="1"/>
  <c r="GD38" i="2"/>
  <c r="MK38" i="2" l="1"/>
  <c r="NF38" i="2" s="1"/>
  <c r="LU39" i="2" s="1"/>
  <c r="AW39" i="2"/>
  <c r="AK39" i="4" s="1"/>
  <c r="KI39" i="2"/>
  <c r="AQ39" i="4" s="1"/>
  <c r="FP39" i="2"/>
  <c r="AN39" i="4" s="1"/>
  <c r="JH38" i="2"/>
  <c r="JG38" i="2"/>
  <c r="KB38" i="2" s="1"/>
  <c r="BL38" i="2"/>
  <c r="BP38" i="2" s="1"/>
  <c r="AU39" i="2" s="1"/>
  <c r="AT39" i="2"/>
  <c r="AM39" i="4"/>
  <c r="CH39" i="2"/>
  <c r="DA38" i="2"/>
  <c r="DE38" i="2" s="1"/>
  <c r="CJ39" i="2" s="1"/>
  <c r="AA39" i="4" s="1"/>
  <c r="FL39" i="2"/>
  <c r="GE38" i="2"/>
  <c r="GI38" i="2" s="1"/>
  <c r="FN39" i="2" s="1"/>
  <c r="HR38" i="2"/>
  <c r="IM38" i="2" s="1"/>
  <c r="HS38" i="2"/>
  <c r="C38" i="8"/>
  <c r="M38" i="8" s="1"/>
  <c r="M38" i="2"/>
  <c r="Q38" i="2" s="1"/>
  <c r="N38" i="4"/>
  <c r="EP38" i="2"/>
  <c r="ET38" i="2" s="1"/>
  <c r="DY39" i="2" s="1"/>
  <c r="DX39" i="2"/>
  <c r="LX39" i="2"/>
  <c r="CL39" i="2"/>
  <c r="AL39" i="4" s="1"/>
  <c r="CI39" i="2"/>
  <c r="KE39" i="2"/>
  <c r="KX38" i="2"/>
  <c r="LB38" i="2" s="1"/>
  <c r="KG39" i="2" s="1"/>
  <c r="MM38" i="2" l="1"/>
  <c r="MQ38" i="2" s="1"/>
  <c r="LV39" i="2" s="1"/>
  <c r="AG39" i="4" s="1"/>
  <c r="CG39" i="2"/>
  <c r="E39" i="4" s="1"/>
  <c r="IT39" i="2"/>
  <c r="AR39" i="4"/>
  <c r="KF39" i="2"/>
  <c r="HE39" i="2"/>
  <c r="AO39" i="4" s="1"/>
  <c r="AB39" i="4"/>
  <c r="HT38" i="2"/>
  <c r="HX38" i="2" s="1"/>
  <c r="HC39" i="2" s="1"/>
  <c r="HA39" i="2"/>
  <c r="LT39" i="2"/>
  <c r="AS39" i="2"/>
  <c r="FM39" i="2"/>
  <c r="I38" i="2"/>
  <c r="IQ39" i="2"/>
  <c r="JI38" i="2"/>
  <c r="JM38" i="2" s="1"/>
  <c r="IR39" i="2" s="1"/>
  <c r="AF39" i="4"/>
  <c r="DW39" i="2"/>
  <c r="R38" i="2"/>
  <c r="Z38" i="4"/>
  <c r="AH38" i="4" s="1"/>
  <c r="BF38" i="4" s="1"/>
  <c r="AC39" i="4"/>
  <c r="AR39" i="2" l="1"/>
  <c r="D39" i="4" s="1"/>
  <c r="IP39" i="2"/>
  <c r="HB39" i="2"/>
  <c r="GZ39" i="2" s="1"/>
  <c r="H39" i="4" s="1"/>
  <c r="AE39" i="4"/>
  <c r="LS39" i="2"/>
  <c r="K39" i="4" s="1"/>
  <c r="V38" i="2"/>
  <c r="H39" i="2" s="1"/>
  <c r="AJ39" i="4" s="1"/>
  <c r="O38" i="4"/>
  <c r="W38" i="4" s="1"/>
  <c r="BG38" i="4" s="1"/>
  <c r="BJ38" i="4" s="1"/>
  <c r="BK38" i="4" s="1"/>
  <c r="U38" i="2"/>
  <c r="D38" i="8"/>
  <c r="N38" i="8" s="1"/>
  <c r="DV39" i="2"/>
  <c r="F39" i="4" s="1"/>
  <c r="AD39" i="4"/>
  <c r="AP39" i="4"/>
  <c r="FK39" i="2"/>
  <c r="G39" i="4" s="1"/>
  <c r="KD39" i="2"/>
  <c r="J39" i="4" s="1"/>
  <c r="IO39" i="2" l="1"/>
  <c r="I39" i="4" s="1"/>
  <c r="AS39" i="4"/>
  <c r="AX38" i="2"/>
  <c r="AN38" i="8" a="1"/>
  <c r="AN38" i="8" s="1"/>
  <c r="IV38" i="2" s="1"/>
  <c r="JU38" i="2" s="1"/>
  <c r="AO38" i="8" a="1"/>
  <c r="AO38" i="8" s="1"/>
  <c r="KK38" i="2" s="1"/>
  <c r="LJ38" i="2" s="1"/>
  <c r="AJ38" i="8" a="1"/>
  <c r="AJ38" i="8" s="1"/>
  <c r="CN38" i="2" s="1"/>
  <c r="DM38" i="2" s="1"/>
  <c r="AP38" i="8" a="1"/>
  <c r="AP38" i="8" s="1"/>
  <c r="LZ38" i="2" s="1"/>
  <c r="MY38" i="2" s="1"/>
  <c r="AH38" i="8" a="1"/>
  <c r="AH38" i="8" s="1"/>
  <c r="AI38" i="8" a="1"/>
  <c r="AI38" i="8" s="1"/>
  <c r="AY38" i="2" s="1"/>
  <c r="BX38" i="2" s="1"/>
  <c r="AM38" i="8" a="1"/>
  <c r="AM38" i="8" s="1"/>
  <c r="HG38" i="2" s="1"/>
  <c r="IF38" i="2" s="1"/>
  <c r="W38" i="8"/>
  <c r="AK38" i="8" a="1"/>
  <c r="AK38" i="8" s="1"/>
  <c r="EC38" i="2" s="1"/>
  <c r="FB38" i="2" s="1"/>
  <c r="AL38" i="8" a="1"/>
  <c r="AL38" i="8" s="1"/>
  <c r="FR38" i="2" s="1"/>
  <c r="GQ38" i="2" s="1"/>
  <c r="W38" i="2"/>
  <c r="AA38" i="2" s="1"/>
  <c r="F39" i="2" s="1"/>
  <c r="AP38" i="2"/>
  <c r="E39" i="2" s="1"/>
  <c r="AV39" i="2" l="1"/>
  <c r="BB39" i="2" s="1"/>
  <c r="BF39" i="2" s="1"/>
  <c r="BG39" i="2" s="1"/>
  <c r="AV38" i="4"/>
  <c r="AX38" i="4"/>
  <c r="BA38" i="4"/>
  <c r="D39" i="2"/>
  <c r="BC38" i="4"/>
  <c r="J38" i="2"/>
  <c r="AF38" i="8"/>
  <c r="AA38" i="8" s="1"/>
  <c r="Y39" i="4"/>
  <c r="AZ38" i="4"/>
  <c r="CK39" i="2"/>
  <c r="AW38" i="4"/>
  <c r="AY38" i="4"/>
  <c r="BB38" i="4"/>
  <c r="KH39" i="2"/>
  <c r="AI38" i="2" l="1"/>
  <c r="AU38" i="4" s="1"/>
  <c r="BD38" i="4" s="1"/>
  <c r="BI39" i="4" s="1"/>
  <c r="BJ39" i="2"/>
  <c r="CE39" i="2" s="1"/>
  <c r="BK39" i="2"/>
  <c r="LW39" i="2"/>
  <c r="IS39" i="2"/>
  <c r="KN39" i="2"/>
  <c r="KR39" i="2" s="1"/>
  <c r="KS39" i="2" s="1"/>
  <c r="J39" i="8"/>
  <c r="T39" i="8" s="1"/>
  <c r="KJ39" i="2" s="1"/>
  <c r="U39" i="4"/>
  <c r="P39" i="4"/>
  <c r="E39" i="8"/>
  <c r="O39" i="8" s="1"/>
  <c r="CM39" i="2" s="1"/>
  <c r="CQ39" i="2"/>
  <c r="CU39" i="2" s="1"/>
  <c r="CV39" i="2" s="1"/>
  <c r="DZ39" i="2"/>
  <c r="FO39" i="2"/>
  <c r="HD39" i="2"/>
  <c r="C39" i="2"/>
  <c r="C39" i="4" s="1"/>
  <c r="L39" i="4" s="1"/>
  <c r="BH39" i="4" s="1"/>
  <c r="KV39" i="2" l="1"/>
  <c r="LQ39" i="2" s="1"/>
  <c r="KW39" i="2"/>
  <c r="AS40" i="2"/>
  <c r="BL39" i="2"/>
  <c r="BP39" i="2" s="1"/>
  <c r="AU40" i="2" s="1"/>
  <c r="AW40" i="2"/>
  <c r="AK40" i="4" s="1"/>
  <c r="S39" i="4"/>
  <c r="HJ39" i="2"/>
  <c r="HN39" i="2" s="1"/>
  <c r="HO39" i="2" s="1"/>
  <c r="H39" i="8"/>
  <c r="R39" i="8" s="1"/>
  <c r="HF39" i="2" s="1"/>
  <c r="IY39" i="2"/>
  <c r="JC39" i="2" s="1"/>
  <c r="JD39" i="2" s="1"/>
  <c r="T39" i="4"/>
  <c r="I39" i="8"/>
  <c r="S39" i="8" s="1"/>
  <c r="IU39" i="2" s="1"/>
  <c r="G39" i="2"/>
  <c r="F39" i="8"/>
  <c r="P39" i="8" s="1"/>
  <c r="EB39" i="2" s="1"/>
  <c r="EF39" i="2"/>
  <c r="EJ39" i="2" s="1"/>
  <c r="EK39" i="2" s="1"/>
  <c r="Q39" i="4"/>
  <c r="R39" i="4"/>
  <c r="G39" i="8"/>
  <c r="Q39" i="8" s="1"/>
  <c r="FQ39" i="2" s="1"/>
  <c r="FU39" i="2"/>
  <c r="FY39" i="2" s="1"/>
  <c r="FZ39" i="2" s="1"/>
  <c r="CZ39" i="2"/>
  <c r="CY39" i="2"/>
  <c r="DT39" i="2" s="1"/>
  <c r="MC39" i="2"/>
  <c r="MG39" i="2" s="1"/>
  <c r="MH39" i="2" s="1"/>
  <c r="V39" i="4"/>
  <c r="K39" i="8"/>
  <c r="U39" i="8" s="1"/>
  <c r="LY39" i="2" s="1"/>
  <c r="JG39" i="2" l="1"/>
  <c r="KB39" i="2" s="1"/>
  <c r="JH39" i="2"/>
  <c r="DA39" i="2"/>
  <c r="DE39" i="2" s="1"/>
  <c r="CJ40" i="2" s="1"/>
  <c r="CH40" i="2"/>
  <c r="EO39" i="2"/>
  <c r="EN39" i="2"/>
  <c r="FI39" i="2" s="1"/>
  <c r="AT40" i="2"/>
  <c r="AR40" i="2" s="1"/>
  <c r="D40" i="4" s="1"/>
  <c r="KI40" i="2"/>
  <c r="AQ40" i="4" s="1"/>
  <c r="GC39" i="2"/>
  <c r="GX39" i="2" s="1"/>
  <c r="GD39" i="2"/>
  <c r="CL40" i="2"/>
  <c r="AL40" i="4" s="1"/>
  <c r="CI40" i="2"/>
  <c r="KE40" i="2"/>
  <c r="KX39" i="2"/>
  <c r="LB39" i="2" s="1"/>
  <c r="KG40" i="2" s="1"/>
  <c r="AF40" i="4" s="1"/>
  <c r="ML39" i="2"/>
  <c r="MK39" i="2"/>
  <c r="NF39" i="2" s="1"/>
  <c r="N39" i="4"/>
  <c r="M39" i="2"/>
  <c r="Q39" i="2" s="1"/>
  <c r="C39" i="8"/>
  <c r="M39" i="8" s="1"/>
  <c r="HR39" i="2"/>
  <c r="IM39" i="2" s="1"/>
  <c r="HS39" i="2"/>
  <c r="FL40" i="2" l="1"/>
  <c r="GE39" i="2"/>
  <c r="GI39" i="2" s="1"/>
  <c r="FN40" i="2" s="1"/>
  <c r="EP39" i="2"/>
  <c r="ET39" i="2" s="1"/>
  <c r="DY40" i="2" s="1"/>
  <c r="DW40" i="2"/>
  <c r="JI39" i="2"/>
  <c r="JM39" i="2" s="1"/>
  <c r="IR40" i="2" s="1"/>
  <c r="IP40" i="2"/>
  <c r="MM39" i="2"/>
  <c r="MQ39" i="2" s="1"/>
  <c r="LV40" i="2" s="1"/>
  <c r="LT40" i="2"/>
  <c r="CG40" i="2"/>
  <c r="E40" i="4" s="1"/>
  <c r="KF40" i="2"/>
  <c r="EA40" i="2"/>
  <c r="AM40" i="4" s="1"/>
  <c r="DX40" i="2"/>
  <c r="HE40" i="2"/>
  <c r="I39" i="2"/>
  <c r="LX40" i="2"/>
  <c r="LU40" i="2"/>
  <c r="HB40" i="2"/>
  <c r="HT39" i="2"/>
  <c r="HX39" i="2" s="1"/>
  <c r="HC40" i="2" s="1"/>
  <c r="R39" i="2"/>
  <c r="Z39" i="4"/>
  <c r="AH39" i="4" s="1"/>
  <c r="BF39" i="4" s="1"/>
  <c r="FP40" i="2"/>
  <c r="AN40" i="4" s="1"/>
  <c r="FM40" i="2"/>
  <c r="AA40" i="4"/>
  <c r="IQ40" i="2"/>
  <c r="IT40" i="2"/>
  <c r="AP40" i="4" s="1"/>
  <c r="DV40" i="2" l="1"/>
  <c r="F40" i="4" s="1"/>
  <c r="HA40" i="2"/>
  <c r="GZ40" i="2" s="1"/>
  <c r="H40" i="4" s="1"/>
  <c r="AE40" i="4"/>
  <c r="AD40" i="4"/>
  <c r="AC40" i="4"/>
  <c r="LS40" i="2"/>
  <c r="K40" i="4" s="1"/>
  <c r="IO40" i="2"/>
  <c r="I40" i="4" s="1"/>
  <c r="AR40" i="4"/>
  <c r="KD40" i="2"/>
  <c r="J40" i="4" s="1"/>
  <c r="AG40" i="4"/>
  <c r="FK40" i="2"/>
  <c r="G40" i="4" s="1"/>
  <c r="D39" i="8"/>
  <c r="N39" i="8" s="1"/>
  <c r="U39" i="2"/>
  <c r="V39" i="2"/>
  <c r="H40" i="2" s="1"/>
  <c r="O39" i="4"/>
  <c r="W39" i="4" s="1"/>
  <c r="BG39" i="4" s="1"/>
  <c r="BJ39" i="4" s="1"/>
  <c r="BK39" i="4" s="1"/>
  <c r="AO40" i="4"/>
  <c r="AB40" i="4"/>
  <c r="W39" i="2" l="1"/>
  <c r="AA39" i="2" s="1"/>
  <c r="F40" i="2" s="1"/>
  <c r="AP39" i="2"/>
  <c r="E40" i="2" s="1"/>
  <c r="AX39" i="2"/>
  <c r="AK39" i="8" a="1"/>
  <c r="AK39" i="8" s="1"/>
  <c r="EC39" i="2" s="1"/>
  <c r="FB39" i="2" s="1"/>
  <c r="AP39" i="8" a="1"/>
  <c r="AP39" i="8" s="1"/>
  <c r="LZ39" i="2" s="1"/>
  <c r="MY39" i="2" s="1"/>
  <c r="AJ39" i="8" a="1"/>
  <c r="AJ39" i="8" s="1"/>
  <c r="CN39" i="2" s="1"/>
  <c r="DM39" i="2" s="1"/>
  <c r="AL39" i="8" a="1"/>
  <c r="AL39" i="8" s="1"/>
  <c r="FR39" i="2" s="1"/>
  <c r="GQ39" i="2" s="1"/>
  <c r="AO39" i="8" a="1"/>
  <c r="AO39" i="8" s="1"/>
  <c r="KK39" i="2" s="1"/>
  <c r="LJ39" i="2" s="1"/>
  <c r="AH39" i="8" a="1"/>
  <c r="AH39" i="8" s="1"/>
  <c r="W39" i="8"/>
  <c r="AN39" i="8" a="1"/>
  <c r="AN39" i="8" s="1"/>
  <c r="IV39" i="2" s="1"/>
  <c r="JU39" i="2" s="1"/>
  <c r="AI39" i="8" a="1"/>
  <c r="AI39" i="8" s="1"/>
  <c r="AY39" i="2" s="1"/>
  <c r="AM39" i="8" a="1"/>
  <c r="AM39" i="8" s="1"/>
  <c r="HG39" i="2" s="1"/>
  <c r="IF39" i="2" s="1"/>
  <c r="AJ40" i="4"/>
  <c r="AS40" i="4" s="1"/>
  <c r="BX39" i="2" l="1"/>
  <c r="AV39" i="4" s="1"/>
  <c r="CK40" i="2"/>
  <c r="AW39" i="4"/>
  <c r="AZ39" i="4"/>
  <c r="J39" i="2"/>
  <c r="AF39" i="8"/>
  <c r="AA39" i="8" s="1"/>
  <c r="BC39" i="4"/>
  <c r="BB39" i="4"/>
  <c r="AX39" i="4"/>
  <c r="D40" i="2"/>
  <c r="BA39" i="4"/>
  <c r="AY39" i="4"/>
  <c r="Y40" i="4"/>
  <c r="AV40" i="2" l="1"/>
  <c r="BB40" i="2" s="1"/>
  <c r="BF40" i="2" s="1"/>
  <c r="BG40" i="2" s="1"/>
  <c r="FO40" i="2"/>
  <c r="R40" i="4" s="1"/>
  <c r="KH40" i="2"/>
  <c r="KN40" i="2" s="1"/>
  <c r="KR40" i="2" s="1"/>
  <c r="KS40" i="2" s="1"/>
  <c r="LW40" i="2"/>
  <c r="V40" i="4" s="1"/>
  <c r="HD40" i="2"/>
  <c r="H40" i="8" s="1"/>
  <c r="R40" i="8" s="1"/>
  <c r="HF40" i="2" s="1"/>
  <c r="IS40" i="2"/>
  <c r="I40" i="8" s="1"/>
  <c r="S40" i="8" s="1"/>
  <c r="IU40" i="2" s="1"/>
  <c r="C40" i="2"/>
  <c r="C40" i="4" s="1"/>
  <c r="L40" i="4" s="1"/>
  <c r="BH40" i="4" s="1"/>
  <c r="DZ40" i="2"/>
  <c r="AI39" i="2"/>
  <c r="AU39" i="4" s="1"/>
  <c r="BD39" i="4" s="1"/>
  <c r="BI40" i="4" s="1"/>
  <c r="CQ40" i="2"/>
  <c r="CU40" i="2" s="1"/>
  <c r="CV40" i="2" s="1"/>
  <c r="E40" i="8"/>
  <c r="O40" i="8" s="1"/>
  <c r="CM40" i="2" s="1"/>
  <c r="P40" i="4"/>
  <c r="FU40" i="2" l="1"/>
  <c r="FY40" i="2" s="1"/>
  <c r="FZ40" i="2" s="1"/>
  <c r="GC40" i="2" s="1"/>
  <c r="GX40" i="2" s="1"/>
  <c r="J40" i="8"/>
  <c r="T40" i="8" s="1"/>
  <c r="KJ40" i="2" s="1"/>
  <c r="U40" i="4"/>
  <c r="G40" i="8"/>
  <c r="Q40" i="8" s="1"/>
  <c r="FQ40" i="2" s="1"/>
  <c r="K40" i="8"/>
  <c r="U40" i="8" s="1"/>
  <c r="LY40" i="2" s="1"/>
  <c r="T40" i="4"/>
  <c r="G40" i="2"/>
  <c r="N40" i="4" s="1"/>
  <c r="S40" i="4"/>
  <c r="MC40" i="2"/>
  <c r="MG40" i="2" s="1"/>
  <c r="MH40" i="2" s="1"/>
  <c r="ML40" i="2" s="1"/>
  <c r="HJ40" i="2"/>
  <c r="HN40" i="2" s="1"/>
  <c r="HO40" i="2" s="1"/>
  <c r="HS40" i="2" s="1"/>
  <c r="IY40" i="2"/>
  <c r="JC40" i="2" s="1"/>
  <c r="JD40" i="2" s="1"/>
  <c r="JG40" i="2" s="1"/>
  <c r="KB40" i="2" s="1"/>
  <c r="CY40" i="2"/>
  <c r="DT40" i="2" s="1"/>
  <c r="CZ40" i="2"/>
  <c r="EF40" i="2"/>
  <c r="EJ40" i="2" s="1"/>
  <c r="EK40" i="2" s="1"/>
  <c r="F40" i="8"/>
  <c r="P40" i="8" s="1"/>
  <c r="EB40" i="2" s="1"/>
  <c r="Q40" i="4"/>
  <c r="KV40" i="2"/>
  <c r="LQ40" i="2" s="1"/>
  <c r="KW40" i="2"/>
  <c r="BJ40" i="2"/>
  <c r="CE40" i="2" s="1"/>
  <c r="BK40" i="2"/>
  <c r="GD40" i="2" l="1"/>
  <c r="FM41" i="2" s="1"/>
  <c r="MK40" i="2"/>
  <c r="NF40" i="2" s="1"/>
  <c r="M40" i="2"/>
  <c r="Q40" i="2" s="1"/>
  <c r="R40" i="2" s="1"/>
  <c r="C40" i="8"/>
  <c r="M40" i="8" s="1"/>
  <c r="I40" i="2" s="1"/>
  <c r="JH40" i="2"/>
  <c r="IT41" i="2" s="1"/>
  <c r="AP41" i="4" s="1"/>
  <c r="HR40" i="2"/>
  <c r="IM40" i="2" s="1"/>
  <c r="HA41" i="2" s="1"/>
  <c r="GE40" i="2"/>
  <c r="GI40" i="2" s="1"/>
  <c r="FN41" i="2" s="1"/>
  <c r="FL41" i="2"/>
  <c r="EN40" i="2"/>
  <c r="FI40" i="2" s="1"/>
  <c r="EO40" i="2"/>
  <c r="EA41" i="2" s="1"/>
  <c r="AM41" i="4" s="1"/>
  <c r="CL41" i="2"/>
  <c r="AL41" i="4" s="1"/>
  <c r="AS41" i="2"/>
  <c r="BL40" i="2"/>
  <c r="BP40" i="2" s="1"/>
  <c r="AU41" i="2" s="1"/>
  <c r="KI41" i="2"/>
  <c r="AQ41" i="4" s="1"/>
  <c r="Z40" i="4"/>
  <c r="AH40" i="4" s="1"/>
  <c r="BF40" i="4" s="1"/>
  <c r="CI41" i="2"/>
  <c r="DA40" i="2"/>
  <c r="DE40" i="2" s="1"/>
  <c r="CJ41" i="2" s="1"/>
  <c r="AW41" i="2"/>
  <c r="AK41" i="4" s="1"/>
  <c r="AT41" i="2"/>
  <c r="JI40" i="2"/>
  <c r="JM40" i="2" s="1"/>
  <c r="IR41" i="2" s="1"/>
  <c r="IP41" i="2"/>
  <c r="LX41" i="2"/>
  <c r="KX40" i="2"/>
  <c r="LB40" i="2" s="1"/>
  <c r="KG41" i="2" s="1"/>
  <c r="KE41" i="2"/>
  <c r="HE41" i="2"/>
  <c r="AO41" i="4" s="1"/>
  <c r="FP41" i="2" l="1"/>
  <c r="AN41" i="4" s="1"/>
  <c r="MM40" i="2"/>
  <c r="MQ40" i="2" s="1"/>
  <c r="LV41" i="2" s="1"/>
  <c r="AG41" i="4" s="1"/>
  <c r="LT41" i="2"/>
  <c r="HT40" i="2"/>
  <c r="HX40" i="2" s="1"/>
  <c r="HC41" i="2" s="1"/>
  <c r="AD41" i="4" s="1"/>
  <c r="CH41" i="2"/>
  <c r="CG41" i="2" s="1"/>
  <c r="E41" i="4" s="1"/>
  <c r="AR41" i="2"/>
  <c r="D41" i="4" s="1"/>
  <c r="HB41" i="2"/>
  <c r="AF41" i="4"/>
  <c r="AA41" i="4"/>
  <c r="O40" i="4"/>
  <c r="W40" i="4" s="1"/>
  <c r="BG40" i="4" s="1"/>
  <c r="BJ40" i="4" s="1"/>
  <c r="BK40" i="4" s="1"/>
  <c r="V40" i="2"/>
  <c r="U40" i="2"/>
  <c r="D40" i="8"/>
  <c r="N40" i="8" s="1"/>
  <c r="FK41" i="2"/>
  <c r="G41" i="4" s="1"/>
  <c r="AR41" i="4"/>
  <c r="AE41" i="4"/>
  <c r="KF41" i="2"/>
  <c r="IQ41" i="2"/>
  <c r="LU41" i="2"/>
  <c r="EP40" i="2"/>
  <c r="ET40" i="2" s="1"/>
  <c r="DY41" i="2" s="1"/>
  <c r="AB41" i="4" s="1"/>
  <c r="DX41" i="2"/>
  <c r="AC41" i="4"/>
  <c r="LS41" i="2" l="1"/>
  <c r="K41" i="4" s="1"/>
  <c r="DW41" i="2"/>
  <c r="AX40" i="2"/>
  <c r="AP40" i="8" a="1"/>
  <c r="AP40" i="8" s="1"/>
  <c r="LZ40" i="2" s="1"/>
  <c r="MY40" i="2" s="1"/>
  <c r="AN40" i="8" a="1"/>
  <c r="AN40" i="8" s="1"/>
  <c r="IV40" i="2" s="1"/>
  <c r="JU40" i="2" s="1"/>
  <c r="AH40" i="8" a="1"/>
  <c r="AH40" i="8" s="1"/>
  <c r="AL40" i="8" a="1"/>
  <c r="AL40" i="8" s="1"/>
  <c r="FR40" i="2" s="1"/>
  <c r="GQ40" i="2" s="1"/>
  <c r="AO40" i="8" a="1"/>
  <c r="AO40" i="8" s="1"/>
  <c r="KK40" i="2" s="1"/>
  <c r="LJ40" i="2" s="1"/>
  <c r="AM40" i="8" a="1"/>
  <c r="AM40" i="8" s="1"/>
  <c r="HG40" i="2" s="1"/>
  <c r="IF40" i="2" s="1"/>
  <c r="AJ40" i="8" a="1"/>
  <c r="AJ40" i="8" s="1"/>
  <c r="CN40" i="2" s="1"/>
  <c r="DM40" i="2" s="1"/>
  <c r="AI40" i="8" a="1"/>
  <c r="AI40" i="8" s="1"/>
  <c r="AY40" i="2" s="1"/>
  <c r="AK40" i="8" a="1"/>
  <c r="AK40" i="8" s="1"/>
  <c r="EC40" i="2" s="1"/>
  <c r="FB40" i="2" s="1"/>
  <c r="W40" i="8"/>
  <c r="GZ41" i="2"/>
  <c r="H41" i="4" s="1"/>
  <c r="W40" i="2"/>
  <c r="AA40" i="2" s="1"/>
  <c r="F41" i="2" s="1"/>
  <c r="AP40" i="2"/>
  <c r="D41" i="2" s="1"/>
  <c r="KD41" i="2"/>
  <c r="J41" i="4" s="1"/>
  <c r="IO41" i="2"/>
  <c r="I41" i="4" s="1"/>
  <c r="H41" i="2"/>
  <c r="BX40" i="2" l="1"/>
  <c r="AV40" i="4" s="1"/>
  <c r="AX40" i="4"/>
  <c r="BB40" i="4"/>
  <c r="BC40" i="4"/>
  <c r="FO41" i="2"/>
  <c r="AY40" i="4"/>
  <c r="AW40" i="4"/>
  <c r="J40" i="2"/>
  <c r="AF40" i="8"/>
  <c r="AA40" i="8" s="1"/>
  <c r="DV41" i="2"/>
  <c r="F41" i="4" s="1"/>
  <c r="AJ41" i="4"/>
  <c r="AS41" i="4" s="1"/>
  <c r="E41" i="2"/>
  <c r="Y41" i="4"/>
  <c r="AZ40" i="4"/>
  <c r="BA40" i="4"/>
  <c r="AV41" i="2" l="1"/>
  <c r="BB41" i="2" s="1"/>
  <c r="BF41" i="2" s="1"/>
  <c r="BG41" i="2" s="1"/>
  <c r="KH41" i="2"/>
  <c r="U41" i="4" s="1"/>
  <c r="HD41" i="2"/>
  <c r="H41" i="8" s="1"/>
  <c r="R41" i="8" s="1"/>
  <c r="HF41" i="2" s="1"/>
  <c r="CK41" i="2"/>
  <c r="E41" i="8" s="1"/>
  <c r="O41" i="8" s="1"/>
  <c r="CM41" i="2" s="1"/>
  <c r="C41" i="2"/>
  <c r="C41" i="4" s="1"/>
  <c r="L41" i="4" s="1"/>
  <c r="BH41" i="4" s="1"/>
  <c r="R41" i="4"/>
  <c r="FU41" i="2"/>
  <c r="FY41" i="2" s="1"/>
  <c r="FZ41" i="2" s="1"/>
  <c r="G41" i="8"/>
  <c r="Q41" i="8" s="1"/>
  <c r="FQ41" i="2" s="1"/>
  <c r="LW41" i="2"/>
  <c r="DZ41" i="2"/>
  <c r="IS41" i="2"/>
  <c r="AI40" i="2"/>
  <c r="AU40" i="4" s="1"/>
  <c r="BD40" i="4" s="1"/>
  <c r="BI41" i="4" s="1"/>
  <c r="CQ41" i="2" l="1"/>
  <c r="CU41" i="2" s="1"/>
  <c r="CV41" i="2" s="1"/>
  <c r="CY41" i="2" s="1"/>
  <c r="DT41" i="2" s="1"/>
  <c r="P41" i="4"/>
  <c r="J41" i="8"/>
  <c r="T41" i="8" s="1"/>
  <c r="KJ41" i="2" s="1"/>
  <c r="S41" i="4"/>
  <c r="HJ41" i="2"/>
  <c r="HN41" i="2" s="1"/>
  <c r="HO41" i="2" s="1"/>
  <c r="HS41" i="2" s="1"/>
  <c r="G41" i="2"/>
  <c r="N41" i="4" s="1"/>
  <c r="KN41" i="2"/>
  <c r="KR41" i="2" s="1"/>
  <c r="KS41" i="2" s="1"/>
  <c r="KV41" i="2" s="1"/>
  <c r="LQ41" i="2" s="1"/>
  <c r="MC41" i="2"/>
  <c r="MG41" i="2" s="1"/>
  <c r="MH41" i="2" s="1"/>
  <c r="V41" i="4"/>
  <c r="K41" i="8"/>
  <c r="U41" i="8" s="1"/>
  <c r="LY41" i="2" s="1"/>
  <c r="BK41" i="2"/>
  <c r="AW42" i="2" s="1"/>
  <c r="BJ41" i="2"/>
  <c r="CE41" i="2" s="1"/>
  <c r="I41" i="8"/>
  <c r="S41" i="8" s="1"/>
  <c r="IU41" i="2" s="1"/>
  <c r="IY41" i="2"/>
  <c r="JC41" i="2" s="1"/>
  <c r="JD41" i="2" s="1"/>
  <c r="T41" i="4"/>
  <c r="F41" i="8"/>
  <c r="P41" i="8" s="1"/>
  <c r="EB41" i="2" s="1"/>
  <c r="Q41" i="4"/>
  <c r="EF41" i="2"/>
  <c r="EJ41" i="2" s="1"/>
  <c r="EK41" i="2" s="1"/>
  <c r="GD41" i="2"/>
  <c r="GC41" i="2"/>
  <c r="GX41" i="2" s="1"/>
  <c r="CZ41" i="2" l="1"/>
  <c r="CL42" i="2" s="1"/>
  <c r="HR41" i="2"/>
  <c r="IM41" i="2" s="1"/>
  <c r="HB42" i="2" s="1"/>
  <c r="C41" i="8"/>
  <c r="M41" i="8" s="1"/>
  <c r="I41" i="2" s="1"/>
  <c r="KW41" i="2"/>
  <c r="KI42" i="2" s="1"/>
  <c r="AQ42" i="4" s="1"/>
  <c r="M41" i="2"/>
  <c r="Q41" i="2" s="1"/>
  <c r="R41" i="2" s="1"/>
  <c r="ML41" i="2"/>
  <c r="LX42" i="2" s="1"/>
  <c r="AR42" i="4" s="1"/>
  <c r="MK41" i="2"/>
  <c r="NF41" i="2" s="1"/>
  <c r="HE42" i="2"/>
  <c r="AO42" i="4" s="1"/>
  <c r="EO41" i="2"/>
  <c r="EN41" i="2"/>
  <c r="FI41" i="2" s="1"/>
  <c r="BL41" i="2"/>
  <c r="BP41" i="2" s="1"/>
  <c r="AU42" i="2" s="1"/>
  <c r="AT42" i="2"/>
  <c r="KE42" i="2"/>
  <c r="KX41" i="2"/>
  <c r="LB41" i="2" s="1"/>
  <c r="KG42" i="2" s="1"/>
  <c r="AK42" i="4"/>
  <c r="Z41" i="4"/>
  <c r="AH41" i="4" s="1"/>
  <c r="BF41" i="4" s="1"/>
  <c r="DA41" i="2"/>
  <c r="DE41" i="2" s="1"/>
  <c r="CJ42" i="2" s="1"/>
  <c r="CH42" i="2"/>
  <c r="GE41" i="2"/>
  <c r="GI41" i="2" s="1"/>
  <c r="FN42" i="2" s="1"/>
  <c r="FL42" i="2"/>
  <c r="FP42" i="2"/>
  <c r="AN42" i="4" s="1"/>
  <c r="JH41" i="2"/>
  <c r="JG41" i="2"/>
  <c r="KB41" i="2" s="1"/>
  <c r="KF42" i="2" l="1"/>
  <c r="KD42" i="2" s="1"/>
  <c r="J42" i="4" s="1"/>
  <c r="HT41" i="2"/>
  <c r="HX41" i="2" s="1"/>
  <c r="HC42" i="2" s="1"/>
  <c r="AD42" i="4" s="1"/>
  <c r="HA42" i="2"/>
  <c r="GZ42" i="2" s="1"/>
  <c r="H42" i="4" s="1"/>
  <c r="AS42" i="2"/>
  <c r="AR42" i="2" s="1"/>
  <c r="D42" i="4" s="1"/>
  <c r="IT42" i="2"/>
  <c r="AP42" i="4" s="1"/>
  <c r="FM42" i="2"/>
  <c r="FK42" i="2" s="1"/>
  <c r="G42" i="4" s="1"/>
  <c r="AA42" i="4"/>
  <c r="AF42" i="4"/>
  <c r="EA42" i="2"/>
  <c r="AM42" i="4" s="1"/>
  <c r="CI42" i="2"/>
  <c r="O41" i="4"/>
  <c r="W41" i="4" s="1"/>
  <c r="BG41" i="4" s="1"/>
  <c r="BJ41" i="4" s="1"/>
  <c r="BK41" i="4" s="1"/>
  <c r="U41" i="2"/>
  <c r="V41" i="2"/>
  <c r="D41" i="8"/>
  <c r="N41" i="8" s="1"/>
  <c r="IP42" i="2"/>
  <c r="JI41" i="2"/>
  <c r="JM41" i="2" s="1"/>
  <c r="IR42" i="2" s="1"/>
  <c r="AC42" i="4"/>
  <c r="AL42" i="4"/>
  <c r="EP41" i="2"/>
  <c r="ET41" i="2" s="1"/>
  <c r="DY42" i="2" s="1"/>
  <c r="DW42" i="2"/>
  <c r="MM41" i="2"/>
  <c r="MQ41" i="2" s="1"/>
  <c r="LV42" i="2" s="1"/>
  <c r="LU42" i="2"/>
  <c r="IQ42" i="2" l="1"/>
  <c r="IO42" i="2" s="1"/>
  <c r="I42" i="4" s="1"/>
  <c r="AB42" i="4"/>
  <c r="AX41" i="2"/>
  <c r="AL41" i="8" a="1"/>
  <c r="AL41" i="8" s="1"/>
  <c r="FR41" i="2" s="1"/>
  <c r="GQ41" i="2" s="1"/>
  <c r="AH41" i="8" a="1"/>
  <c r="AH41" i="8" s="1"/>
  <c r="AN41" i="8" a="1"/>
  <c r="AN41" i="8" s="1"/>
  <c r="IV41" i="2" s="1"/>
  <c r="JU41" i="2" s="1"/>
  <c r="AK41" i="8" a="1"/>
  <c r="AK41" i="8" s="1"/>
  <c r="EC41" i="2" s="1"/>
  <c r="FB41" i="2" s="1"/>
  <c r="AJ41" i="8" a="1"/>
  <c r="AJ41" i="8" s="1"/>
  <c r="CN41" i="2" s="1"/>
  <c r="DM41" i="2" s="1"/>
  <c r="AO41" i="8" a="1"/>
  <c r="AO41" i="8" s="1"/>
  <c r="KK41" i="2" s="1"/>
  <c r="LJ41" i="2" s="1"/>
  <c r="AP41" i="8" a="1"/>
  <c r="AP41" i="8" s="1"/>
  <c r="LZ41" i="2" s="1"/>
  <c r="MY41" i="2" s="1"/>
  <c r="AI41" i="8" a="1"/>
  <c r="AI41" i="8" s="1"/>
  <c r="AY41" i="2" s="1"/>
  <c r="BX41" i="2" s="1"/>
  <c r="W41" i="8"/>
  <c r="AM41" i="8" a="1"/>
  <c r="AM41" i="8" s="1"/>
  <c r="HG41" i="2" s="1"/>
  <c r="IF41" i="2" s="1"/>
  <c r="DX42" i="2"/>
  <c r="DV42" i="2" s="1"/>
  <c r="F42" i="4" s="1"/>
  <c r="AG42" i="4"/>
  <c r="LT42" i="2"/>
  <c r="AE42" i="4"/>
  <c r="H42" i="2"/>
  <c r="AJ42" i="4" s="1"/>
  <c r="AS42" i="4" s="1"/>
  <c r="W41" i="2"/>
  <c r="AA41" i="2" s="1"/>
  <c r="F42" i="2" s="1"/>
  <c r="AP41" i="2"/>
  <c r="D42" i="2" s="1"/>
  <c r="CG42" i="2"/>
  <c r="E42" i="4" s="1"/>
  <c r="E42" i="2" l="1"/>
  <c r="C42" i="2" s="1"/>
  <c r="C42" i="4" s="1"/>
  <c r="AV42" i="2"/>
  <c r="BB42" i="2" s="1"/>
  <c r="BF42" i="2" s="1"/>
  <c r="BG42" i="2" s="1"/>
  <c r="AV41" i="4"/>
  <c r="AY41" i="4"/>
  <c r="LS42" i="2"/>
  <c r="K42" i="4" s="1"/>
  <c r="BC41" i="4"/>
  <c r="BA41" i="4"/>
  <c r="Y42" i="4"/>
  <c r="AW41" i="4"/>
  <c r="AX41" i="4"/>
  <c r="DZ42" i="2"/>
  <c r="AZ41" i="4"/>
  <c r="BB41" i="4"/>
  <c r="J41" i="2"/>
  <c r="AF41" i="8"/>
  <c r="AA41" i="8" s="1"/>
  <c r="L42" i="4" l="1"/>
  <c r="BH42" i="4" s="1"/>
  <c r="LW42" i="2"/>
  <c r="K42" i="8" s="1"/>
  <c r="U42" i="8" s="1"/>
  <c r="LY42" i="2" s="1"/>
  <c r="HD42" i="2"/>
  <c r="HJ42" i="2" s="1"/>
  <c r="HN42" i="2" s="1"/>
  <c r="HO42" i="2" s="1"/>
  <c r="FO42" i="2"/>
  <c r="R42" i="4" s="1"/>
  <c r="EF42" i="2"/>
  <c r="EJ42" i="2" s="1"/>
  <c r="EK42" i="2" s="1"/>
  <c r="F42" i="8"/>
  <c r="P42" i="8" s="1"/>
  <c r="EB42" i="2" s="1"/>
  <c r="Q42" i="4"/>
  <c r="AI41" i="2"/>
  <c r="AU41" i="4" s="1"/>
  <c r="BD41" i="4" s="1"/>
  <c r="BI42" i="4" s="1"/>
  <c r="KH42" i="2"/>
  <c r="CK42" i="2"/>
  <c r="IS42" i="2"/>
  <c r="BK42" i="2"/>
  <c r="BJ42" i="2"/>
  <c r="CE42" i="2" s="1"/>
  <c r="V42" i="4" l="1"/>
  <c r="MC42" i="2"/>
  <c r="MG42" i="2" s="1"/>
  <c r="MH42" i="2" s="1"/>
  <c r="ML42" i="2" s="1"/>
  <c r="H42" i="8"/>
  <c r="R42" i="8" s="1"/>
  <c r="HF42" i="2" s="1"/>
  <c r="S42" i="4"/>
  <c r="G42" i="8"/>
  <c r="Q42" i="8" s="1"/>
  <c r="FQ42" i="2" s="1"/>
  <c r="G42" i="2"/>
  <c r="N42" i="4" s="1"/>
  <c r="FU42" i="2"/>
  <c r="FY42" i="2" s="1"/>
  <c r="FZ42" i="2" s="1"/>
  <c r="GD42" i="2" s="1"/>
  <c r="AW43" i="2"/>
  <c r="AK43" i="4" s="1"/>
  <c r="CQ42" i="2"/>
  <c r="CU42" i="2" s="1"/>
  <c r="CV42" i="2" s="1"/>
  <c r="E42" i="8"/>
  <c r="O42" i="8" s="1"/>
  <c r="CM42" i="2" s="1"/>
  <c r="P42" i="4"/>
  <c r="EN42" i="2"/>
  <c r="FI42" i="2" s="1"/>
  <c r="EO42" i="2"/>
  <c r="EA43" i="2" s="1"/>
  <c r="AM43" i="4" s="1"/>
  <c r="IY42" i="2"/>
  <c r="JC42" i="2" s="1"/>
  <c r="JD42" i="2" s="1"/>
  <c r="T42" i="4"/>
  <c r="I42" i="8"/>
  <c r="S42" i="8" s="1"/>
  <c r="IU42" i="2" s="1"/>
  <c r="HS42" i="2"/>
  <c r="HE43" i="2" s="1"/>
  <c r="HR42" i="2"/>
  <c r="IM42" i="2" s="1"/>
  <c r="BL42" i="2"/>
  <c r="BP42" i="2" s="1"/>
  <c r="AU43" i="2" s="1"/>
  <c r="AS43" i="2"/>
  <c r="KN42" i="2"/>
  <c r="KR42" i="2" s="1"/>
  <c r="KS42" i="2" s="1"/>
  <c r="J42" i="8"/>
  <c r="T42" i="8" s="1"/>
  <c r="KJ42" i="2" s="1"/>
  <c r="U42" i="4"/>
  <c r="MK42" i="2" l="1"/>
  <c r="NF42" i="2" s="1"/>
  <c r="C42" i="8"/>
  <c r="M42" i="8" s="1"/>
  <c r="I42" i="2" s="1"/>
  <c r="M42" i="2"/>
  <c r="Q42" i="2" s="1"/>
  <c r="R42" i="2" s="1"/>
  <c r="GC42" i="2"/>
  <c r="GX42" i="2" s="1"/>
  <c r="HB43" i="2"/>
  <c r="HT42" i="2"/>
  <c r="HX42" i="2" s="1"/>
  <c r="HC43" i="2" s="1"/>
  <c r="KW42" i="2"/>
  <c r="KV42" i="2"/>
  <c r="LQ42" i="2" s="1"/>
  <c r="AO43" i="4"/>
  <c r="FP43" i="2"/>
  <c r="AN43" i="4" s="1"/>
  <c r="DX43" i="2"/>
  <c r="EP42" i="2"/>
  <c r="ET42" i="2" s="1"/>
  <c r="DY43" i="2" s="1"/>
  <c r="CY42" i="2"/>
  <c r="DT42" i="2" s="1"/>
  <c r="CZ42" i="2"/>
  <c r="AT43" i="2"/>
  <c r="AR43" i="2" s="1"/>
  <c r="D43" i="4" s="1"/>
  <c r="JH42" i="2"/>
  <c r="IT43" i="2" s="1"/>
  <c r="AP43" i="4" s="1"/>
  <c r="JG42" i="2"/>
  <c r="KB42" i="2" s="1"/>
  <c r="LX43" i="2"/>
  <c r="AR43" i="4" s="1"/>
  <c r="Z42" i="4"/>
  <c r="AH42" i="4" s="1"/>
  <c r="BF42" i="4" s="1"/>
  <c r="LT43" i="2" l="1"/>
  <c r="MM42" i="2"/>
  <c r="MQ42" i="2" s="1"/>
  <c r="LV43" i="2" s="1"/>
  <c r="GE42" i="2"/>
  <c r="GI42" i="2" s="1"/>
  <c r="FN43" i="2" s="1"/>
  <c r="AC43" i="4" s="1"/>
  <c r="FL43" i="2"/>
  <c r="DW43" i="2"/>
  <c r="JI42" i="2"/>
  <c r="JM42" i="2" s="1"/>
  <c r="IR43" i="2" s="1"/>
  <c r="IQ43" i="2"/>
  <c r="D42" i="8"/>
  <c r="N42" i="8" s="1"/>
  <c r="O42" i="4"/>
  <c r="W42" i="4" s="1"/>
  <c r="BG42" i="4" s="1"/>
  <c r="BJ42" i="4" s="1"/>
  <c r="BK42" i="4" s="1"/>
  <c r="U42" i="2"/>
  <c r="V42" i="2"/>
  <c r="H43" i="2" s="1"/>
  <c r="LU43" i="2"/>
  <c r="FM43" i="2"/>
  <c r="DA42" i="2"/>
  <c r="DE42" i="2" s="1"/>
  <c r="CJ43" i="2" s="1"/>
  <c r="CH43" i="2"/>
  <c r="AD43" i="4"/>
  <c r="AB43" i="4"/>
  <c r="AG43" i="4"/>
  <c r="KF43" i="2"/>
  <c r="KX42" i="2"/>
  <c r="LB42" i="2" s="1"/>
  <c r="KG43" i="2" s="1"/>
  <c r="CL43" i="2"/>
  <c r="KI43" i="2"/>
  <c r="HA43" i="2"/>
  <c r="LS43" i="2" l="1"/>
  <c r="K43" i="4" s="1"/>
  <c r="FK43" i="2"/>
  <c r="G43" i="4" s="1"/>
  <c r="DV43" i="2"/>
  <c r="F43" i="4" s="1"/>
  <c r="CI43" i="2"/>
  <c r="CG43" i="2" s="1"/>
  <c r="E43" i="4" s="1"/>
  <c r="IP43" i="2"/>
  <c r="IO43" i="2" s="1"/>
  <c r="I43" i="4" s="1"/>
  <c r="AE43" i="4"/>
  <c r="GZ43" i="2"/>
  <c r="H43" i="4" s="1"/>
  <c r="AL43" i="4"/>
  <c r="KE43" i="2"/>
  <c r="AX42" i="2"/>
  <c r="W42" i="8"/>
  <c r="AM42" i="8" a="1"/>
  <c r="AM42" i="8" s="1"/>
  <c r="HG42" i="2" s="1"/>
  <c r="IF42" i="2" s="1"/>
  <c r="AO42" i="8" a="1"/>
  <c r="AO42" i="8" s="1"/>
  <c r="KK42" i="2" s="1"/>
  <c r="LJ42" i="2" s="1"/>
  <c r="AN42" i="8" a="1"/>
  <c r="AN42" i="8" s="1"/>
  <c r="IV42" i="2" s="1"/>
  <c r="JU42" i="2" s="1"/>
  <c r="AH42" i="8" a="1"/>
  <c r="AH42" i="8" s="1"/>
  <c r="AP42" i="8" a="1"/>
  <c r="AP42" i="8" s="1"/>
  <c r="LZ42" i="2" s="1"/>
  <c r="MY42" i="2" s="1"/>
  <c r="AJ42" i="8" a="1"/>
  <c r="AJ42" i="8" s="1"/>
  <c r="CN42" i="2" s="1"/>
  <c r="DM42" i="2" s="1"/>
  <c r="AI42" i="8" a="1"/>
  <c r="AI42" i="8" s="1"/>
  <c r="AY42" i="2" s="1"/>
  <c r="BX42" i="2" s="1"/>
  <c r="AK42" i="8" a="1"/>
  <c r="AK42" i="8" s="1"/>
  <c r="EC42" i="2" s="1"/>
  <c r="FB42" i="2" s="1"/>
  <c r="AL42" i="8" a="1"/>
  <c r="AL42" i="8" s="1"/>
  <c r="FR42" i="2" s="1"/>
  <c r="GQ42" i="2" s="1"/>
  <c r="AA43" i="4"/>
  <c r="AJ43" i="4"/>
  <c r="AQ43" i="4"/>
  <c r="AF43" i="4"/>
  <c r="AP42" i="2"/>
  <c r="E43" i="2" s="1"/>
  <c r="W42" i="2"/>
  <c r="AA42" i="2" s="1"/>
  <c r="F43" i="2" s="1"/>
  <c r="D43" i="2" l="1"/>
  <c r="C43" i="2" s="1"/>
  <c r="C43" i="4" s="1"/>
  <c r="AV43" i="2"/>
  <c r="BB43" i="2" s="1"/>
  <c r="BF43" i="2" s="1"/>
  <c r="BG43" i="2" s="1"/>
  <c r="AV42" i="4"/>
  <c r="Y43" i="4"/>
  <c r="AW42" i="4"/>
  <c r="BB42" i="4"/>
  <c r="AS43" i="4"/>
  <c r="AY42" i="4"/>
  <c r="BC42" i="4"/>
  <c r="LW43" i="2"/>
  <c r="AZ42" i="4"/>
  <c r="AX42" i="4"/>
  <c r="J42" i="2"/>
  <c r="AF42" i="8"/>
  <c r="AA42" i="8" s="1"/>
  <c r="KD43" i="2"/>
  <c r="J43" i="4" s="1"/>
  <c r="BA42" i="4"/>
  <c r="L43" i="4" l="1"/>
  <c r="BH43" i="4" s="1"/>
  <c r="DZ43" i="2"/>
  <c r="F43" i="8" s="1"/>
  <c r="P43" i="8" s="1"/>
  <c r="EB43" i="2" s="1"/>
  <c r="CK43" i="2"/>
  <c r="P43" i="4" s="1"/>
  <c r="AI42" i="2"/>
  <c r="AU42" i="4" s="1"/>
  <c r="BD42" i="4" s="1"/>
  <c r="BI43" i="4" s="1"/>
  <c r="BJ43" i="2"/>
  <c r="CE43" i="2" s="1"/>
  <c r="BK43" i="2"/>
  <c r="V43" i="4"/>
  <c r="K43" i="8"/>
  <c r="U43" i="8" s="1"/>
  <c r="LY43" i="2" s="1"/>
  <c r="MC43" i="2"/>
  <c r="MG43" i="2" s="1"/>
  <c r="MH43" i="2" s="1"/>
  <c r="IS43" i="2"/>
  <c r="HD43" i="2"/>
  <c r="FO43" i="2"/>
  <c r="KH43" i="2"/>
  <c r="E43" i="8" l="1"/>
  <c r="O43" i="8" s="1"/>
  <c r="CM43" i="2" s="1"/>
  <c r="Q43" i="4"/>
  <c r="CQ43" i="2"/>
  <c r="CU43" i="2" s="1"/>
  <c r="CV43" i="2" s="1"/>
  <c r="CY43" i="2" s="1"/>
  <c r="DT43" i="2" s="1"/>
  <c r="EF43" i="2"/>
  <c r="EJ43" i="2" s="1"/>
  <c r="EK43" i="2" s="1"/>
  <c r="EN43" i="2" s="1"/>
  <c r="FI43" i="2" s="1"/>
  <c r="S43" i="4"/>
  <c r="H43" i="8"/>
  <c r="R43" i="8" s="1"/>
  <c r="HF43" i="2" s="1"/>
  <c r="HJ43" i="2"/>
  <c r="HN43" i="2" s="1"/>
  <c r="HO43" i="2" s="1"/>
  <c r="MK43" i="2"/>
  <c r="NF43" i="2" s="1"/>
  <c r="ML43" i="2"/>
  <c r="AS44" i="2"/>
  <c r="BL43" i="2"/>
  <c r="BP43" i="2" s="1"/>
  <c r="AU44" i="2" s="1"/>
  <c r="I43" i="8"/>
  <c r="S43" i="8" s="1"/>
  <c r="IU43" i="2" s="1"/>
  <c r="IY43" i="2"/>
  <c r="JC43" i="2" s="1"/>
  <c r="JD43" i="2" s="1"/>
  <c r="T43" i="4"/>
  <c r="G43" i="2"/>
  <c r="R43" i="4"/>
  <c r="FU43" i="2"/>
  <c r="FY43" i="2" s="1"/>
  <c r="FZ43" i="2" s="1"/>
  <c r="G43" i="8"/>
  <c r="Q43" i="8" s="1"/>
  <c r="FQ43" i="2" s="1"/>
  <c r="AW44" i="2"/>
  <c r="AK44" i="4" s="1"/>
  <c r="AT44" i="2"/>
  <c r="KN43" i="2"/>
  <c r="KR43" i="2" s="1"/>
  <c r="KS43" i="2" s="1"/>
  <c r="J43" i="8"/>
  <c r="T43" i="8" s="1"/>
  <c r="KJ43" i="2" s="1"/>
  <c r="U43" i="4"/>
  <c r="CZ43" i="2" l="1"/>
  <c r="CL44" i="2" s="1"/>
  <c r="AL44" i="4" s="1"/>
  <c r="EO43" i="2"/>
  <c r="EA44" i="2" s="1"/>
  <c r="AM44" i="4" s="1"/>
  <c r="DA43" i="2"/>
  <c r="DE43" i="2" s="1"/>
  <c r="CJ44" i="2" s="1"/>
  <c r="CH44" i="2"/>
  <c r="LT44" i="2"/>
  <c r="MM43" i="2"/>
  <c r="MQ43" i="2" s="1"/>
  <c r="LV44" i="2" s="1"/>
  <c r="M43" i="2"/>
  <c r="Q43" i="2" s="1"/>
  <c r="C43" i="8"/>
  <c r="M43" i="8" s="1"/>
  <c r="N43" i="4"/>
  <c r="JG43" i="2"/>
  <c r="KB43" i="2" s="1"/>
  <c r="JH43" i="2"/>
  <c r="LX44" i="2"/>
  <c r="KV43" i="2"/>
  <c r="LQ43" i="2" s="1"/>
  <c r="KW43" i="2"/>
  <c r="AR44" i="2"/>
  <c r="D44" i="4" s="1"/>
  <c r="GD43" i="2"/>
  <c r="FP44" i="2" s="1"/>
  <c r="AN44" i="4" s="1"/>
  <c r="GC43" i="2"/>
  <c r="GX43" i="2" s="1"/>
  <c r="EP43" i="2"/>
  <c r="ET43" i="2" s="1"/>
  <c r="DY44" i="2" s="1"/>
  <c r="HR43" i="2"/>
  <c r="IM43" i="2" s="1"/>
  <c r="HS43" i="2"/>
  <c r="CI44" i="2" l="1"/>
  <c r="CG44" i="2" s="1"/>
  <c r="E44" i="4" s="1"/>
  <c r="DX44" i="2"/>
  <c r="I43" i="2"/>
  <c r="GE43" i="2"/>
  <c r="GI43" i="2" s="1"/>
  <c r="FN44" i="2" s="1"/>
  <c r="FM44" i="2"/>
  <c r="KI44" i="2"/>
  <c r="R43" i="2"/>
  <c r="Z43" i="4"/>
  <c r="AH43" i="4" s="1"/>
  <c r="BF43" i="4" s="1"/>
  <c r="AR44" i="4"/>
  <c r="JI43" i="2"/>
  <c r="JM43" i="2" s="1"/>
  <c r="IR44" i="2" s="1"/>
  <c r="IQ44" i="2"/>
  <c r="DW44" i="2"/>
  <c r="KX43" i="2"/>
  <c r="LB43" i="2" s="1"/>
  <c r="KG44" i="2" s="1"/>
  <c r="KE44" i="2"/>
  <c r="AG44" i="4"/>
  <c r="AA44" i="4"/>
  <c r="HT43" i="2"/>
  <c r="HX43" i="2" s="1"/>
  <c r="HC44" i="2" s="1"/>
  <c r="HA44" i="2"/>
  <c r="HE44" i="2"/>
  <c r="AO44" i="4" s="1"/>
  <c r="HB44" i="2"/>
  <c r="AB44" i="4"/>
  <c r="LU44" i="2"/>
  <c r="IT44" i="2"/>
  <c r="GZ44" i="2" l="1"/>
  <c r="H44" i="4" s="1"/>
  <c r="FL44" i="2"/>
  <c r="FK44" i="2" s="1"/>
  <c r="G44" i="4" s="1"/>
  <c r="O43" i="4"/>
  <c r="W43" i="4" s="1"/>
  <c r="BG43" i="4" s="1"/>
  <c r="BJ43" i="4" s="1"/>
  <c r="BK43" i="4" s="1"/>
  <c r="D43" i="8"/>
  <c r="N43" i="8" s="1"/>
  <c r="U43" i="2"/>
  <c r="V43" i="2"/>
  <c r="AE44" i="4"/>
  <c r="AF44" i="4"/>
  <c r="IP44" i="2"/>
  <c r="KF44" i="2"/>
  <c r="AC44" i="4"/>
  <c r="AP44" i="4"/>
  <c r="AD44" i="4"/>
  <c r="DV44" i="2"/>
  <c r="F44" i="4" s="1"/>
  <c r="AQ44" i="4"/>
  <c r="LS44" i="2"/>
  <c r="K44" i="4" s="1"/>
  <c r="IO44" i="2" l="1"/>
  <c r="I44" i="4" s="1"/>
  <c r="W43" i="2"/>
  <c r="AA43" i="2" s="1"/>
  <c r="F44" i="2" s="1"/>
  <c r="Y44" i="4" s="1"/>
  <c r="AP43" i="2"/>
  <c r="D44" i="2" s="1"/>
  <c r="AX43" i="2"/>
  <c r="AH43" i="8" a="1"/>
  <c r="AH43" i="8" s="1"/>
  <c r="AI43" i="8" a="1"/>
  <c r="AI43" i="8" s="1"/>
  <c r="AY43" i="2" s="1"/>
  <c r="AJ43" i="8" a="1"/>
  <c r="AJ43" i="8" s="1"/>
  <c r="CN43" i="2" s="1"/>
  <c r="DM43" i="2" s="1"/>
  <c r="AN43" i="8" a="1"/>
  <c r="AN43" i="8" s="1"/>
  <c r="IV43" i="2" s="1"/>
  <c r="JU43" i="2" s="1"/>
  <c r="AO43" i="8" a="1"/>
  <c r="AO43" i="8" s="1"/>
  <c r="KK43" i="2" s="1"/>
  <c r="LJ43" i="2" s="1"/>
  <c r="AP43" i="8" a="1"/>
  <c r="AP43" i="8" s="1"/>
  <c r="LZ43" i="2" s="1"/>
  <c r="MY43" i="2" s="1"/>
  <c r="AK43" i="8" a="1"/>
  <c r="AK43" i="8" s="1"/>
  <c r="EC43" i="2" s="1"/>
  <c r="FB43" i="2" s="1"/>
  <c r="AL43" i="8" a="1"/>
  <c r="AL43" i="8" s="1"/>
  <c r="FR43" i="2" s="1"/>
  <c r="GQ43" i="2" s="1"/>
  <c r="AM43" i="8" a="1"/>
  <c r="AM43" i="8" s="1"/>
  <c r="HG43" i="2" s="1"/>
  <c r="IF43" i="2" s="1"/>
  <c r="W43" i="8"/>
  <c r="KD44" i="2"/>
  <c r="J44" i="4" s="1"/>
  <c r="H44" i="2"/>
  <c r="AJ44" i="4" s="1"/>
  <c r="AS44" i="4" s="1"/>
  <c r="E44" i="2" l="1"/>
  <c r="C44" i="2" s="1"/>
  <c r="C44" i="4" s="1"/>
  <c r="L44" i="4" s="1"/>
  <c r="BH44" i="4" s="1"/>
  <c r="BX43" i="2"/>
  <c r="AV43" i="4" s="1"/>
  <c r="KH44" i="2"/>
  <c r="BB43" i="4"/>
  <c r="J43" i="2"/>
  <c r="AF43" i="8"/>
  <c r="AA43" i="8" s="1"/>
  <c r="AY43" i="4"/>
  <c r="FO44" i="2"/>
  <c r="BA43" i="4"/>
  <c r="AX43" i="4"/>
  <c r="AW43" i="4"/>
  <c r="AZ43" i="4"/>
  <c r="HD44" i="2"/>
  <c r="BC43" i="4"/>
  <c r="AV44" i="2" l="1"/>
  <c r="BB44" i="2" s="1"/>
  <c r="BF44" i="2" s="1"/>
  <c r="BG44" i="2" s="1"/>
  <c r="IS44" i="2"/>
  <c r="T44" i="4" s="1"/>
  <c r="LW44" i="2"/>
  <c r="CK44" i="2"/>
  <c r="AI43" i="2"/>
  <c r="AU43" i="4" s="1"/>
  <c r="BD43" i="4" s="1"/>
  <c r="BI44" i="4" s="1"/>
  <c r="HJ44" i="2"/>
  <c r="HN44" i="2" s="1"/>
  <c r="HO44" i="2" s="1"/>
  <c r="H44" i="8"/>
  <c r="R44" i="8" s="1"/>
  <c r="HF44" i="2" s="1"/>
  <c r="S44" i="4"/>
  <c r="FU44" i="2"/>
  <c r="FY44" i="2" s="1"/>
  <c r="FZ44" i="2" s="1"/>
  <c r="R44" i="4"/>
  <c r="G44" i="8"/>
  <c r="Q44" i="8" s="1"/>
  <c r="FQ44" i="2" s="1"/>
  <c r="DZ44" i="2"/>
  <c r="J44" i="8"/>
  <c r="T44" i="8" s="1"/>
  <c r="KJ44" i="2" s="1"/>
  <c r="U44" i="4"/>
  <c r="KN44" i="2"/>
  <c r="KR44" i="2" s="1"/>
  <c r="KS44" i="2" s="1"/>
  <c r="I44" i="8" l="1"/>
  <c r="S44" i="8" s="1"/>
  <c r="IU44" i="2" s="1"/>
  <c r="IY44" i="2"/>
  <c r="JC44" i="2" s="1"/>
  <c r="JD44" i="2" s="1"/>
  <c r="JH44" i="2" s="1"/>
  <c r="P44" i="4"/>
  <c r="E44" i="8"/>
  <c r="O44" i="8" s="1"/>
  <c r="CM44" i="2" s="1"/>
  <c r="CQ44" i="2"/>
  <c r="CU44" i="2" s="1"/>
  <c r="CV44" i="2" s="1"/>
  <c r="KV44" i="2"/>
  <c r="LQ44" i="2" s="1"/>
  <c r="KW44" i="2"/>
  <c r="F44" i="8"/>
  <c r="P44" i="8" s="1"/>
  <c r="EB44" i="2" s="1"/>
  <c r="EF44" i="2"/>
  <c r="EJ44" i="2" s="1"/>
  <c r="EK44" i="2" s="1"/>
  <c r="Q44" i="4"/>
  <c r="GD44" i="2"/>
  <c r="FP45" i="2" s="1"/>
  <c r="AN45" i="4" s="1"/>
  <c r="GC44" i="2"/>
  <c r="GX44" i="2" s="1"/>
  <c r="HR44" i="2"/>
  <c r="IM44" i="2" s="1"/>
  <c r="HS44" i="2"/>
  <c r="HE45" i="2" s="1"/>
  <c r="AO45" i="4" s="1"/>
  <c r="V44" i="4"/>
  <c r="K44" i="8"/>
  <c r="U44" i="8" s="1"/>
  <c r="LY44" i="2" s="1"/>
  <c r="MC44" i="2"/>
  <c r="MG44" i="2" s="1"/>
  <c r="MH44" i="2" s="1"/>
  <c r="BJ44" i="2"/>
  <c r="CE44" i="2" s="1"/>
  <c r="BK44" i="2"/>
  <c r="G44" i="2"/>
  <c r="JG44" i="2" l="1"/>
  <c r="KB44" i="2" s="1"/>
  <c r="IP45" i="2" s="1"/>
  <c r="N44" i="4"/>
  <c r="M44" i="2"/>
  <c r="Q44" i="2" s="1"/>
  <c r="C44" i="8"/>
  <c r="M44" i="8" s="1"/>
  <c r="KI45" i="2"/>
  <c r="AQ45" i="4" s="1"/>
  <c r="AW45" i="2"/>
  <c r="AK45" i="4" s="1"/>
  <c r="MK44" i="2"/>
  <c r="NF44" i="2" s="1"/>
  <c r="ML44" i="2"/>
  <c r="HT44" i="2"/>
  <c r="HX44" i="2" s="1"/>
  <c r="HC45" i="2" s="1"/>
  <c r="HB45" i="2"/>
  <c r="KX44" i="2"/>
  <c r="LB44" i="2" s="1"/>
  <c r="KG45" i="2" s="1"/>
  <c r="KE45" i="2"/>
  <c r="CY44" i="2"/>
  <c r="DT44" i="2" s="1"/>
  <c r="CZ44" i="2"/>
  <c r="CL45" i="2" s="1"/>
  <c r="AL45" i="4" s="1"/>
  <c r="AS45" i="2"/>
  <c r="BL44" i="2"/>
  <c r="BP44" i="2" s="1"/>
  <c r="AU45" i="2" s="1"/>
  <c r="GE44" i="2"/>
  <c r="GI44" i="2" s="1"/>
  <c r="FN45" i="2" s="1"/>
  <c r="FM45" i="2"/>
  <c r="EO44" i="2"/>
  <c r="EA45" i="2" s="1"/>
  <c r="EN44" i="2"/>
  <c r="FI44" i="2" s="1"/>
  <c r="IT45" i="2"/>
  <c r="AP45" i="4" s="1"/>
  <c r="JI44" i="2" l="1"/>
  <c r="JM44" i="2" s="1"/>
  <c r="IR45" i="2" s="1"/>
  <c r="AE45" i="4" s="1"/>
  <c r="IQ45" i="2"/>
  <c r="IO45" i="2" s="1"/>
  <c r="I45" i="4" s="1"/>
  <c r="FL45" i="2"/>
  <c r="FK45" i="2" s="1"/>
  <c r="G45" i="4" s="1"/>
  <c r="AT45" i="2"/>
  <c r="AR45" i="2" s="1"/>
  <c r="D45" i="4" s="1"/>
  <c r="AC45" i="4"/>
  <c r="AM45" i="4"/>
  <c r="CI45" i="2"/>
  <c r="CH45" i="2"/>
  <c r="DA44" i="2"/>
  <c r="DE44" i="2" s="1"/>
  <c r="CJ45" i="2" s="1"/>
  <c r="AD45" i="4"/>
  <c r="I44" i="2"/>
  <c r="AF45" i="4"/>
  <c r="LX45" i="2"/>
  <c r="AR45" i="4" s="1"/>
  <c r="KF45" i="2"/>
  <c r="KD45" i="2" s="1"/>
  <c r="J45" i="4" s="1"/>
  <c r="R44" i="2"/>
  <c r="Z44" i="4"/>
  <c r="AH44" i="4" s="1"/>
  <c r="BF44" i="4" s="1"/>
  <c r="EP44" i="2"/>
  <c r="ET44" i="2" s="1"/>
  <c r="DY45" i="2" s="1"/>
  <c r="DX45" i="2"/>
  <c r="HA45" i="2"/>
  <c r="MM44" i="2"/>
  <c r="MQ44" i="2" s="1"/>
  <c r="LV45" i="2" s="1"/>
  <c r="LT45" i="2"/>
  <c r="DW45" i="2" l="1"/>
  <c r="DV45" i="2" s="1"/>
  <c r="F45" i="4" s="1"/>
  <c r="AG45" i="4"/>
  <c r="LU45" i="2"/>
  <c r="LS45" i="2" s="1"/>
  <c r="K45" i="4" s="1"/>
  <c r="CG45" i="2"/>
  <c r="E45" i="4" s="1"/>
  <c r="GZ45" i="2"/>
  <c r="H45" i="4" s="1"/>
  <c r="U44" i="2"/>
  <c r="D44" i="8"/>
  <c r="N44" i="8" s="1"/>
  <c r="V44" i="2"/>
  <c r="O44" i="4"/>
  <c r="W44" i="4" s="1"/>
  <c r="BG44" i="4" s="1"/>
  <c r="BJ44" i="4" s="1"/>
  <c r="BK44" i="4" s="1"/>
  <c r="AB45" i="4"/>
  <c r="AA45" i="4"/>
  <c r="H45" i="2" l="1"/>
  <c r="AJ45" i="4" s="1"/>
  <c r="AS45" i="4" s="1"/>
  <c r="AX44" i="2"/>
  <c r="AH44" i="8" a="1"/>
  <c r="AH44" i="8" s="1"/>
  <c r="AL44" i="8" a="1"/>
  <c r="AL44" i="8" s="1"/>
  <c r="FR44" i="2" s="1"/>
  <c r="GQ44" i="2" s="1"/>
  <c r="AN44" i="8" a="1"/>
  <c r="AN44" i="8" s="1"/>
  <c r="IV44" i="2" s="1"/>
  <c r="JU44" i="2" s="1"/>
  <c r="AO44" i="8" a="1"/>
  <c r="AO44" i="8" s="1"/>
  <c r="KK44" i="2" s="1"/>
  <c r="LJ44" i="2" s="1"/>
  <c r="AM44" i="8" a="1"/>
  <c r="AM44" i="8" s="1"/>
  <c r="HG44" i="2" s="1"/>
  <c r="IF44" i="2" s="1"/>
  <c r="AJ44" i="8" a="1"/>
  <c r="AJ44" i="8" s="1"/>
  <c r="CN44" i="2" s="1"/>
  <c r="DM44" i="2" s="1"/>
  <c r="AP44" i="8" a="1"/>
  <c r="AP44" i="8" s="1"/>
  <c r="LZ44" i="2" s="1"/>
  <c r="MY44" i="2" s="1"/>
  <c r="AK44" i="8" a="1"/>
  <c r="AK44" i="8" s="1"/>
  <c r="EC44" i="2" s="1"/>
  <c r="FB44" i="2" s="1"/>
  <c r="W44" i="8"/>
  <c r="AI44" i="8" a="1"/>
  <c r="AI44" i="8" s="1"/>
  <c r="AY44" i="2" s="1"/>
  <c r="BX44" i="2" s="1"/>
  <c r="W44" i="2"/>
  <c r="AA44" i="2" s="1"/>
  <c r="F45" i="2" s="1"/>
  <c r="Y45" i="4" s="1"/>
  <c r="AP44" i="2"/>
  <c r="D45" i="2" s="1"/>
  <c r="AV45" i="2" l="1"/>
  <c r="BB45" i="2" s="1"/>
  <c r="BF45" i="2" s="1"/>
  <c r="BG45" i="2" s="1"/>
  <c r="AV44" i="4"/>
  <c r="AZ44" i="4"/>
  <c r="J44" i="2"/>
  <c r="AF44" i="8"/>
  <c r="AA44" i="8" s="1"/>
  <c r="AX44" i="4"/>
  <c r="DZ45" i="2"/>
  <c r="BB44" i="4"/>
  <c r="BC44" i="4"/>
  <c r="BA44" i="4"/>
  <c r="E45" i="2"/>
  <c r="AW44" i="4"/>
  <c r="AY44" i="4"/>
  <c r="CK45" i="2" l="1"/>
  <c r="LW45" i="2"/>
  <c r="Q45" i="4"/>
  <c r="F45" i="8"/>
  <c r="P45" i="8" s="1"/>
  <c r="EB45" i="2" s="1"/>
  <c r="EF45" i="2"/>
  <c r="EJ45" i="2" s="1"/>
  <c r="EK45" i="2" s="1"/>
  <c r="AI44" i="2"/>
  <c r="AU44" i="4" s="1"/>
  <c r="BD44" i="4" s="1"/>
  <c r="BI45" i="4" s="1"/>
  <c r="BJ45" i="2"/>
  <c r="CE45" i="2" s="1"/>
  <c r="BK45" i="2"/>
  <c r="HD45" i="2"/>
  <c r="C45" i="2"/>
  <c r="C45" i="4" s="1"/>
  <c r="L45" i="4" s="1"/>
  <c r="BH45" i="4" s="1"/>
  <c r="FO45" i="2"/>
  <c r="IS45" i="2"/>
  <c r="KH45" i="2"/>
  <c r="G45" i="2" l="1"/>
  <c r="C45" i="8" s="1"/>
  <c r="M45" i="8" s="1"/>
  <c r="I45" i="8"/>
  <c r="S45" i="8" s="1"/>
  <c r="IU45" i="2" s="1"/>
  <c r="IY45" i="2"/>
  <c r="JC45" i="2" s="1"/>
  <c r="JD45" i="2" s="1"/>
  <c r="T45" i="4"/>
  <c r="HJ45" i="2"/>
  <c r="HN45" i="2" s="1"/>
  <c r="HO45" i="2" s="1"/>
  <c r="H45" i="8"/>
  <c r="R45" i="8" s="1"/>
  <c r="HF45" i="2" s="1"/>
  <c r="S45" i="4"/>
  <c r="J45" i="8"/>
  <c r="T45" i="8" s="1"/>
  <c r="KJ45" i="2" s="1"/>
  <c r="U45" i="4"/>
  <c r="KN45" i="2"/>
  <c r="KR45" i="2" s="1"/>
  <c r="KS45" i="2" s="1"/>
  <c r="G45" i="8"/>
  <c r="Q45" i="8" s="1"/>
  <c r="FQ45" i="2" s="1"/>
  <c r="R45" i="4"/>
  <c r="FU45" i="2"/>
  <c r="FY45" i="2" s="1"/>
  <c r="FZ45" i="2" s="1"/>
  <c r="AW46" i="2"/>
  <c r="AK46" i="4" s="1"/>
  <c r="MC45" i="2"/>
  <c r="MG45" i="2" s="1"/>
  <c r="MH45" i="2" s="1"/>
  <c r="V45" i="4"/>
  <c r="K45" i="8"/>
  <c r="U45" i="8" s="1"/>
  <c r="LY45" i="2" s="1"/>
  <c r="BL45" i="2"/>
  <c r="BP45" i="2" s="1"/>
  <c r="AU46" i="2" s="1"/>
  <c r="AS46" i="2"/>
  <c r="EN45" i="2"/>
  <c r="FI45" i="2" s="1"/>
  <c r="EO45" i="2"/>
  <c r="P45" i="4"/>
  <c r="CQ45" i="2"/>
  <c r="CU45" i="2" s="1"/>
  <c r="CV45" i="2" s="1"/>
  <c r="E45" i="8"/>
  <c r="O45" i="8" s="1"/>
  <c r="CM45" i="2" s="1"/>
  <c r="M45" i="2" l="1"/>
  <c r="Q45" i="2" s="1"/>
  <c r="R45" i="2" s="1"/>
  <c r="N45" i="4"/>
  <c r="DW46" i="2"/>
  <c r="EP45" i="2"/>
  <c r="ET45" i="2" s="1"/>
  <c r="DY46" i="2" s="1"/>
  <c r="HS45" i="2"/>
  <c r="HE46" i="2" s="1"/>
  <c r="AO46" i="4" s="1"/>
  <c r="HR45" i="2"/>
  <c r="IM45" i="2" s="1"/>
  <c r="JG45" i="2"/>
  <c r="KB45" i="2" s="1"/>
  <c r="JH45" i="2"/>
  <c r="I45" i="2"/>
  <c r="ML45" i="2"/>
  <c r="LX46" i="2" s="1"/>
  <c r="MK45" i="2"/>
  <c r="NF45" i="2" s="1"/>
  <c r="GC45" i="2"/>
  <c r="GX45" i="2" s="1"/>
  <c r="GD45" i="2"/>
  <c r="CY45" i="2"/>
  <c r="DT45" i="2" s="1"/>
  <c r="CZ45" i="2"/>
  <c r="EA46" i="2"/>
  <c r="AM46" i="4" s="1"/>
  <c r="DX46" i="2"/>
  <c r="AT46" i="2"/>
  <c r="Z45" i="4"/>
  <c r="AH45" i="4" s="1"/>
  <c r="BF45" i="4" s="1"/>
  <c r="KW45" i="2"/>
  <c r="KI46" i="2" s="1"/>
  <c r="AQ46" i="4" s="1"/>
  <c r="KV45" i="2"/>
  <c r="LQ45" i="2" s="1"/>
  <c r="KF46" i="2" l="1"/>
  <c r="KX45" i="2"/>
  <c r="LB45" i="2" s="1"/>
  <c r="KG46" i="2" s="1"/>
  <c r="AR46" i="4"/>
  <c r="DV46" i="2"/>
  <c r="F46" i="4" s="1"/>
  <c r="FP46" i="2"/>
  <c r="AN46" i="4" s="1"/>
  <c r="AB46" i="4"/>
  <c r="CH46" i="2"/>
  <c r="DA45" i="2"/>
  <c r="DE45" i="2" s="1"/>
  <c r="CJ46" i="2" s="1"/>
  <c r="GE45" i="2"/>
  <c r="GI45" i="2" s="1"/>
  <c r="FN46" i="2" s="1"/>
  <c r="FM46" i="2"/>
  <c r="IT46" i="2"/>
  <c r="AP46" i="4" s="1"/>
  <c r="AR46" i="2"/>
  <c r="D46" i="4" s="1"/>
  <c r="HT45" i="2"/>
  <c r="HX45" i="2" s="1"/>
  <c r="HC46" i="2" s="1"/>
  <c r="HB46" i="2"/>
  <c r="V45" i="2"/>
  <c r="D45" i="8"/>
  <c r="N45" i="8" s="1"/>
  <c r="U45" i="2"/>
  <c r="O45" i="4"/>
  <c r="W45" i="4" s="1"/>
  <c r="BG45" i="4" s="1"/>
  <c r="BJ45" i="4" s="1"/>
  <c r="BK45" i="4" s="1"/>
  <c r="CL46" i="2"/>
  <c r="AL46" i="4" s="1"/>
  <c r="CI46" i="2"/>
  <c r="MM45" i="2"/>
  <c r="MQ45" i="2" s="1"/>
  <c r="LV46" i="2" s="1"/>
  <c r="LU46" i="2"/>
  <c r="LT46" i="2"/>
  <c r="IP46" i="2"/>
  <c r="JI45" i="2"/>
  <c r="JM45" i="2" s="1"/>
  <c r="IR46" i="2" s="1"/>
  <c r="HA46" i="2" l="1"/>
  <c r="GZ46" i="2" s="1"/>
  <c r="H46" i="4" s="1"/>
  <c r="IQ46" i="2"/>
  <c r="IO46" i="2" s="1"/>
  <c r="I46" i="4" s="1"/>
  <c r="FL46" i="2"/>
  <c r="FK46" i="2" s="1"/>
  <c r="G46" i="4" s="1"/>
  <c r="AE46" i="4"/>
  <c r="LS46" i="2"/>
  <c r="K46" i="4" s="1"/>
  <c r="CG46" i="2"/>
  <c r="E46" i="4" s="1"/>
  <c r="AF46" i="4"/>
  <c r="AX45" i="2"/>
  <c r="AI45" i="8" a="1"/>
  <c r="AI45" i="8" s="1"/>
  <c r="AY45" i="2" s="1"/>
  <c r="AJ45" i="8" a="1"/>
  <c r="AJ45" i="8" s="1"/>
  <c r="CN45" i="2" s="1"/>
  <c r="DM45" i="2" s="1"/>
  <c r="AK45" i="8" a="1"/>
  <c r="AK45" i="8" s="1"/>
  <c r="EC45" i="2" s="1"/>
  <c r="FB45" i="2" s="1"/>
  <c r="AO45" i="8" a="1"/>
  <c r="AO45" i="8" s="1"/>
  <c r="KK45" i="2" s="1"/>
  <c r="LJ45" i="2" s="1"/>
  <c r="AN45" i="8" a="1"/>
  <c r="AN45" i="8" s="1"/>
  <c r="IV45" i="2" s="1"/>
  <c r="JU45" i="2" s="1"/>
  <c r="AH45" i="8" a="1"/>
  <c r="AH45" i="8" s="1"/>
  <c r="AL45" i="8" a="1"/>
  <c r="AL45" i="8" s="1"/>
  <c r="FR45" i="2" s="1"/>
  <c r="GQ45" i="2" s="1"/>
  <c r="AP45" i="8" a="1"/>
  <c r="AP45" i="8" s="1"/>
  <c r="LZ45" i="2" s="1"/>
  <c r="MY45" i="2" s="1"/>
  <c r="AM45" i="8" a="1"/>
  <c r="AM45" i="8" s="1"/>
  <c r="HG45" i="2" s="1"/>
  <c r="IF45" i="2" s="1"/>
  <c r="W45" i="8"/>
  <c r="AD46" i="4"/>
  <c r="AA46" i="4"/>
  <c r="KE46" i="2"/>
  <c r="H46" i="2"/>
  <c r="AG46" i="4"/>
  <c r="W45" i="2"/>
  <c r="AA45" i="2" s="1"/>
  <c r="F46" i="2" s="1"/>
  <c r="AP45" i="2"/>
  <c r="D46" i="2" s="1"/>
  <c r="AC46" i="4"/>
  <c r="BX45" i="2" l="1"/>
  <c r="AV46" i="2" s="1"/>
  <c r="BB46" i="2" s="1"/>
  <c r="BF46" i="2" s="1"/>
  <c r="BG46" i="2" s="1"/>
  <c r="KD46" i="2"/>
  <c r="J46" i="4" s="1"/>
  <c r="BB45" i="4"/>
  <c r="BC45" i="4"/>
  <c r="AY45" i="4"/>
  <c r="AX45" i="4"/>
  <c r="Y46" i="4"/>
  <c r="E46" i="2"/>
  <c r="C46" i="2" s="1"/>
  <c r="C46" i="4" s="1"/>
  <c r="J45" i="2"/>
  <c r="AF45" i="8"/>
  <c r="AA45" i="8" s="1"/>
  <c r="AW45" i="4"/>
  <c r="AJ46" i="4"/>
  <c r="AS46" i="4" s="1"/>
  <c r="AZ45" i="4"/>
  <c r="BA45" i="4"/>
  <c r="AV45" i="4" l="1"/>
  <c r="L46" i="4"/>
  <c r="BH46" i="4" s="1"/>
  <c r="FO46" i="2"/>
  <c r="FU46" i="2" s="1"/>
  <c r="FY46" i="2" s="1"/>
  <c r="FZ46" i="2" s="1"/>
  <c r="HD46" i="2"/>
  <c r="H46" i="8" s="1"/>
  <c r="R46" i="8" s="1"/>
  <c r="HF46" i="2" s="1"/>
  <c r="LW46" i="2"/>
  <c r="V46" i="4" s="1"/>
  <c r="BJ46" i="2"/>
  <c r="CE46" i="2" s="1"/>
  <c r="BK46" i="2"/>
  <c r="IS46" i="2"/>
  <c r="AI45" i="2"/>
  <c r="AU45" i="4" s="1"/>
  <c r="DZ46" i="2"/>
  <c r="KH46" i="2"/>
  <c r="CK46" i="2"/>
  <c r="G46" i="8" l="1"/>
  <c r="Q46" i="8" s="1"/>
  <c r="FQ46" i="2" s="1"/>
  <c r="R46" i="4"/>
  <c r="BD45" i="4"/>
  <c r="BI46" i="4" s="1"/>
  <c r="K46" i="8"/>
  <c r="U46" i="8" s="1"/>
  <c r="LY46" i="2" s="1"/>
  <c r="S46" i="4"/>
  <c r="G46" i="2"/>
  <c r="N46" i="4" s="1"/>
  <c r="MC46" i="2"/>
  <c r="MG46" i="2" s="1"/>
  <c r="MH46" i="2" s="1"/>
  <c r="ML46" i="2" s="1"/>
  <c r="LX47" i="2" s="1"/>
  <c r="HJ46" i="2"/>
  <c r="HN46" i="2" s="1"/>
  <c r="HO46" i="2" s="1"/>
  <c r="HR46" i="2" s="1"/>
  <c r="IM46" i="2" s="1"/>
  <c r="F46" i="8"/>
  <c r="P46" i="8" s="1"/>
  <c r="EB46" i="2" s="1"/>
  <c r="Q46" i="4"/>
  <c r="EF46" i="2"/>
  <c r="EJ46" i="2" s="1"/>
  <c r="EK46" i="2" s="1"/>
  <c r="AW47" i="2"/>
  <c r="J46" i="8"/>
  <c r="T46" i="8" s="1"/>
  <c r="KJ46" i="2" s="1"/>
  <c r="KN46" i="2"/>
  <c r="KR46" i="2" s="1"/>
  <c r="KS46" i="2" s="1"/>
  <c r="U46" i="4"/>
  <c r="T46" i="4"/>
  <c r="IY46" i="2"/>
  <c r="JC46" i="2" s="1"/>
  <c r="JD46" i="2" s="1"/>
  <c r="I46" i="8"/>
  <c r="S46" i="8" s="1"/>
  <c r="IU46" i="2" s="1"/>
  <c r="AT47" i="2"/>
  <c r="BL46" i="2"/>
  <c r="BP46" i="2" s="1"/>
  <c r="AU47" i="2" s="1"/>
  <c r="CQ46" i="2"/>
  <c r="CU46" i="2" s="1"/>
  <c r="CV46" i="2" s="1"/>
  <c r="P46" i="4"/>
  <c r="E46" i="8"/>
  <c r="O46" i="8" s="1"/>
  <c r="CM46" i="2" s="1"/>
  <c r="GD46" i="2"/>
  <c r="GC46" i="2"/>
  <c r="GX46" i="2" s="1"/>
  <c r="MK46" i="2" l="1"/>
  <c r="NF46" i="2" s="1"/>
  <c r="LU47" i="2" s="1"/>
  <c r="C46" i="8"/>
  <c r="M46" i="8" s="1"/>
  <c r="I46" i="2" s="1"/>
  <c r="M46" i="2"/>
  <c r="Q46" i="2" s="1"/>
  <c r="R46" i="2" s="1"/>
  <c r="HS46" i="2"/>
  <c r="HE47" i="2" s="1"/>
  <c r="AO47" i="4" s="1"/>
  <c r="AS47" i="2"/>
  <c r="AR47" i="2" s="1"/>
  <c r="D47" i="4" s="1"/>
  <c r="HT46" i="2"/>
  <c r="HX46" i="2" s="1"/>
  <c r="HC47" i="2" s="1"/>
  <c r="FP47" i="2"/>
  <c r="AN47" i="4" s="1"/>
  <c r="CZ46" i="2"/>
  <c r="CL47" i="2" s="1"/>
  <c r="AL47" i="4" s="1"/>
  <c r="CY46" i="2"/>
  <c r="DT46" i="2" s="1"/>
  <c r="KW46" i="2"/>
  <c r="KV46" i="2"/>
  <c r="LQ46" i="2" s="1"/>
  <c r="AK47" i="4"/>
  <c r="FM47" i="2"/>
  <c r="GE46" i="2"/>
  <c r="GI46" i="2" s="1"/>
  <c r="FN47" i="2" s="1"/>
  <c r="JG46" i="2"/>
  <c r="KB46" i="2" s="1"/>
  <c r="JH46" i="2"/>
  <c r="AR47" i="4"/>
  <c r="Z46" i="4"/>
  <c r="AH46" i="4" s="1"/>
  <c r="BF46" i="4" s="1"/>
  <c r="EN46" i="2"/>
  <c r="FI46" i="2" s="1"/>
  <c r="EO46" i="2"/>
  <c r="MM46" i="2" l="1"/>
  <c r="MQ46" i="2" s="1"/>
  <c r="LV47" i="2" s="1"/>
  <c r="AG47" i="4" s="1"/>
  <c r="HB47" i="2"/>
  <c r="LT47" i="2"/>
  <c r="FL47" i="2"/>
  <c r="HA47" i="2"/>
  <c r="AD47" i="4"/>
  <c r="KI47" i="2"/>
  <c r="EA47" i="2"/>
  <c r="AM47" i="4" s="1"/>
  <c r="DW47" i="2"/>
  <c r="EP46" i="2"/>
  <c r="ET46" i="2" s="1"/>
  <c r="DY47" i="2" s="1"/>
  <c r="IT47" i="2"/>
  <c r="CI47" i="2"/>
  <c r="DA46" i="2"/>
  <c r="DE46" i="2" s="1"/>
  <c r="CJ47" i="2" s="1"/>
  <c r="D46" i="8"/>
  <c r="N46" i="8" s="1"/>
  <c r="O46" i="4"/>
  <c r="W46" i="4" s="1"/>
  <c r="BG46" i="4" s="1"/>
  <c r="BJ46" i="4" s="1"/>
  <c r="BK46" i="4" s="1"/>
  <c r="V46" i="2"/>
  <c r="H47" i="2" s="1"/>
  <c r="AJ47" i="4" s="1"/>
  <c r="U46" i="2"/>
  <c r="AC47" i="4"/>
  <c r="KX46" i="2"/>
  <c r="LB46" i="2" s="1"/>
  <c r="KG47" i="2" s="1"/>
  <c r="KF47" i="2"/>
  <c r="JI46" i="2"/>
  <c r="JM46" i="2" s="1"/>
  <c r="IR47" i="2" s="1"/>
  <c r="IQ47" i="2"/>
  <c r="GZ47" i="2" l="1"/>
  <c r="H47" i="4" s="1"/>
  <c r="FK47" i="2"/>
  <c r="G47" i="4" s="1"/>
  <c r="LS47" i="2"/>
  <c r="K47" i="4" s="1"/>
  <c r="KE47" i="2"/>
  <c r="AE47" i="4"/>
  <c r="IP47" i="2"/>
  <c r="AX46" i="2"/>
  <c r="AH46" i="8" a="1"/>
  <c r="AH46" i="8" s="1"/>
  <c r="AI46" i="8" a="1"/>
  <c r="AI46" i="8" s="1"/>
  <c r="AY46" i="2" s="1"/>
  <c r="AJ46" i="8" a="1"/>
  <c r="AJ46" i="8" s="1"/>
  <c r="CN46" i="2" s="1"/>
  <c r="DM46" i="2" s="1"/>
  <c r="AM46" i="8" a="1"/>
  <c r="AM46" i="8" s="1"/>
  <c r="HG46" i="2" s="1"/>
  <c r="IF46" i="2" s="1"/>
  <c r="AL46" i="8" a="1"/>
  <c r="AL46" i="8" s="1"/>
  <c r="FR46" i="2" s="1"/>
  <c r="GQ46" i="2" s="1"/>
  <c r="AN46" i="8" a="1"/>
  <c r="AN46" i="8" s="1"/>
  <c r="IV46" i="2" s="1"/>
  <c r="JU46" i="2" s="1"/>
  <c r="W46" i="8"/>
  <c r="AP46" i="8" a="1"/>
  <c r="AP46" i="8" s="1"/>
  <c r="LZ46" i="2" s="1"/>
  <c r="MY46" i="2" s="1"/>
  <c r="AK46" i="8" a="1"/>
  <c r="AK46" i="8" s="1"/>
  <c r="EC46" i="2" s="1"/>
  <c r="FB46" i="2" s="1"/>
  <c r="AO46" i="8" a="1"/>
  <c r="AO46" i="8" s="1"/>
  <c r="KK46" i="2" s="1"/>
  <c r="LJ46" i="2" s="1"/>
  <c r="AB47" i="4"/>
  <c r="AP46" i="2"/>
  <c r="E47" i="2" s="1"/>
  <c r="W46" i="2"/>
  <c r="AA46" i="2" s="1"/>
  <c r="F47" i="2" s="1"/>
  <c r="AA47" i="4"/>
  <c r="AP47" i="4"/>
  <c r="DX47" i="2"/>
  <c r="AQ47" i="4"/>
  <c r="AF47" i="4"/>
  <c r="CH47" i="2"/>
  <c r="D47" i="2" l="1"/>
  <c r="C47" i="2" s="1"/>
  <c r="C47" i="4" s="1"/>
  <c r="BX46" i="2"/>
  <c r="AV47" i="2" s="1"/>
  <c r="KD47" i="2"/>
  <c r="J47" i="4" s="1"/>
  <c r="AS47" i="4"/>
  <c r="DV47" i="2"/>
  <c r="F47" i="4" s="1"/>
  <c r="BC46" i="4"/>
  <c r="AZ46" i="4"/>
  <c r="Y47" i="4"/>
  <c r="AW46" i="4"/>
  <c r="CG47" i="2"/>
  <c r="E47" i="4" s="1"/>
  <c r="BB46" i="4"/>
  <c r="BA46" i="4"/>
  <c r="AX46" i="4"/>
  <c r="AY46" i="4"/>
  <c r="J46" i="2"/>
  <c r="AF46" i="8"/>
  <c r="AA46" i="8" s="1"/>
  <c r="IO47" i="2"/>
  <c r="I47" i="4" s="1"/>
  <c r="AV46" i="4" l="1"/>
  <c r="BB47" i="2"/>
  <c r="BF47" i="2" s="1"/>
  <c r="BG47" i="2" s="1"/>
  <c r="BK47" i="2" s="1"/>
  <c r="AW48" i="2" s="1"/>
  <c r="AK48" i="4" s="1"/>
  <c r="FO47" i="2"/>
  <c r="R47" i="4" s="1"/>
  <c r="KH47" i="2"/>
  <c r="KN47" i="2" s="1"/>
  <c r="KR47" i="2" s="1"/>
  <c r="KS47" i="2" s="1"/>
  <c r="LW47" i="2"/>
  <c r="MC47" i="2" s="1"/>
  <c r="MG47" i="2" s="1"/>
  <c r="MH47" i="2" s="1"/>
  <c r="AI46" i="2"/>
  <c r="AU46" i="4" s="1"/>
  <c r="IS47" i="2"/>
  <c r="HD47" i="2"/>
  <c r="DZ47" i="2"/>
  <c r="L47" i="4"/>
  <c r="BH47" i="4" s="1"/>
  <c r="CK47" i="2"/>
  <c r="K47" i="8" l="1"/>
  <c r="U47" i="8" s="1"/>
  <c r="LY47" i="2" s="1"/>
  <c r="V47" i="4"/>
  <c r="G47" i="8"/>
  <c r="Q47" i="8" s="1"/>
  <c r="FQ47" i="2" s="1"/>
  <c r="BD46" i="4"/>
  <c r="BI47" i="4" s="1"/>
  <c r="J47" i="8"/>
  <c r="T47" i="8" s="1"/>
  <c r="KJ47" i="2" s="1"/>
  <c r="U47" i="4"/>
  <c r="BJ47" i="2"/>
  <c r="CE47" i="2" s="1"/>
  <c r="AT48" i="2" s="1"/>
  <c r="FU47" i="2"/>
  <c r="FY47" i="2" s="1"/>
  <c r="FZ47" i="2" s="1"/>
  <c r="GD47" i="2" s="1"/>
  <c r="HJ47" i="2"/>
  <c r="HN47" i="2" s="1"/>
  <c r="HO47" i="2" s="1"/>
  <c r="H47" i="8"/>
  <c r="R47" i="8" s="1"/>
  <c r="HF47" i="2" s="1"/>
  <c r="S47" i="4"/>
  <c r="CQ47" i="2"/>
  <c r="CU47" i="2" s="1"/>
  <c r="CV47" i="2" s="1"/>
  <c r="E47" i="8"/>
  <c r="O47" i="8" s="1"/>
  <c r="CM47" i="2" s="1"/>
  <c r="P47" i="4"/>
  <c r="G47" i="2"/>
  <c r="EF47" i="2"/>
  <c r="EJ47" i="2" s="1"/>
  <c r="EK47" i="2" s="1"/>
  <c r="Q47" i="4"/>
  <c r="F47" i="8"/>
  <c r="P47" i="8" s="1"/>
  <c r="EB47" i="2" s="1"/>
  <c r="KV47" i="2"/>
  <c r="LQ47" i="2" s="1"/>
  <c r="KW47" i="2"/>
  <c r="I47" i="8"/>
  <c r="S47" i="8" s="1"/>
  <c r="IU47" i="2" s="1"/>
  <c r="IY47" i="2"/>
  <c r="JC47" i="2" s="1"/>
  <c r="JD47" i="2" s="1"/>
  <c r="T47" i="4"/>
  <c r="MK47" i="2"/>
  <c r="NF47" i="2" s="1"/>
  <c r="ML47" i="2"/>
  <c r="GC47" i="2" l="1"/>
  <c r="GX47" i="2" s="1"/>
  <c r="FM48" i="2" s="1"/>
  <c r="BL47" i="2"/>
  <c r="BP47" i="2" s="1"/>
  <c r="AU48" i="2" s="1"/>
  <c r="KI48" i="2"/>
  <c r="AQ48" i="4" s="1"/>
  <c r="EO47" i="2"/>
  <c r="EN47" i="2"/>
  <c r="FI47" i="2" s="1"/>
  <c r="AS48" i="2"/>
  <c r="HR47" i="2"/>
  <c r="IM47" i="2" s="1"/>
  <c r="HS47" i="2"/>
  <c r="LX48" i="2"/>
  <c r="KE48" i="2"/>
  <c r="KX47" i="2"/>
  <c r="LB47" i="2" s="1"/>
  <c r="KG48" i="2" s="1"/>
  <c r="MM47" i="2"/>
  <c r="MQ47" i="2" s="1"/>
  <c r="LV48" i="2" s="1"/>
  <c r="LT48" i="2"/>
  <c r="JG47" i="2"/>
  <c r="KB47" i="2" s="1"/>
  <c r="JH47" i="2"/>
  <c r="IT48" i="2" s="1"/>
  <c r="M47" i="2"/>
  <c r="Q47" i="2" s="1"/>
  <c r="C47" i="8"/>
  <c r="M47" i="8" s="1"/>
  <c r="N47" i="4"/>
  <c r="CY47" i="2"/>
  <c r="DT47" i="2" s="1"/>
  <c r="CZ47" i="2"/>
  <c r="CL48" i="2" s="1"/>
  <c r="AL48" i="4" s="1"/>
  <c r="FP48" i="2"/>
  <c r="AN48" i="4" s="1"/>
  <c r="GE47" i="2" l="1"/>
  <c r="GI47" i="2" s="1"/>
  <c r="FN48" i="2" s="1"/>
  <c r="AC48" i="4" s="1"/>
  <c r="FL48" i="2"/>
  <c r="FK48" i="2" s="1"/>
  <c r="G48" i="4" s="1"/>
  <c r="KF48" i="2"/>
  <c r="KD48" i="2" s="1"/>
  <c r="J48" i="4" s="1"/>
  <c r="AP48" i="4"/>
  <c r="AF48" i="4"/>
  <c r="HE48" i="2"/>
  <c r="EA48" i="2"/>
  <c r="AM48" i="4" s="1"/>
  <c r="JI47" i="2"/>
  <c r="JM47" i="2" s="1"/>
  <c r="IR48" i="2" s="1"/>
  <c r="IQ48" i="2"/>
  <c r="HA48" i="2"/>
  <c r="HT47" i="2"/>
  <c r="HX47" i="2" s="1"/>
  <c r="HC48" i="2" s="1"/>
  <c r="R47" i="2"/>
  <c r="Z47" i="4"/>
  <c r="AH47" i="4" s="1"/>
  <c r="BF47" i="4" s="1"/>
  <c r="AG48" i="4"/>
  <c r="AR48" i="4"/>
  <c r="DW48" i="2"/>
  <c r="EP47" i="2"/>
  <c r="ET47" i="2" s="1"/>
  <c r="DY48" i="2" s="1"/>
  <c r="DA47" i="2"/>
  <c r="DE47" i="2" s="1"/>
  <c r="CJ48" i="2" s="1"/>
  <c r="CI48" i="2"/>
  <c r="I47" i="2"/>
  <c r="LU48" i="2"/>
  <c r="AR48" i="2"/>
  <c r="D48" i="4" s="1"/>
  <c r="CH48" i="2" l="1"/>
  <c r="CG48" i="2" s="1"/>
  <c r="E48" i="4" s="1"/>
  <c r="LS48" i="2"/>
  <c r="K48" i="4" s="1"/>
  <c r="AE48" i="4"/>
  <c r="DX48" i="2"/>
  <c r="D47" i="8"/>
  <c r="N47" i="8" s="1"/>
  <c r="O47" i="4"/>
  <c r="W47" i="4" s="1"/>
  <c r="BG47" i="4" s="1"/>
  <c r="BJ47" i="4" s="1"/>
  <c r="BK47" i="4" s="1"/>
  <c r="U47" i="2"/>
  <c r="V47" i="2"/>
  <c r="HB48" i="2"/>
  <c r="AA48" i="4"/>
  <c r="AB48" i="4"/>
  <c r="AD48" i="4"/>
  <c r="IP48" i="2"/>
  <c r="AO48" i="4"/>
  <c r="IO48" i="2" l="1"/>
  <c r="I48" i="4" s="1"/>
  <c r="AP47" i="2"/>
  <c r="D48" i="2" s="1"/>
  <c r="W47" i="2"/>
  <c r="AA47" i="2" s="1"/>
  <c r="F48" i="2" s="1"/>
  <c r="GZ48" i="2"/>
  <c r="H48" i="4" s="1"/>
  <c r="AX47" i="2"/>
  <c r="AH47" i="8" a="1"/>
  <c r="AH47" i="8" s="1"/>
  <c r="AM47" i="8" a="1"/>
  <c r="AM47" i="8" s="1"/>
  <c r="HG47" i="2" s="1"/>
  <c r="IF47" i="2" s="1"/>
  <c r="AO47" i="8" a="1"/>
  <c r="AO47" i="8" s="1"/>
  <c r="KK47" i="2" s="1"/>
  <c r="LJ47" i="2" s="1"/>
  <c r="AJ47" i="8" a="1"/>
  <c r="AJ47" i="8" s="1"/>
  <c r="CN47" i="2" s="1"/>
  <c r="DM47" i="2" s="1"/>
  <c r="AK47" i="8" a="1"/>
  <c r="AK47" i="8" s="1"/>
  <c r="EC47" i="2" s="1"/>
  <c r="FB47" i="2" s="1"/>
  <c r="W47" i="8"/>
  <c r="AL47" i="8" a="1"/>
  <c r="AL47" i="8" s="1"/>
  <c r="FR47" i="2" s="1"/>
  <c r="GQ47" i="2" s="1"/>
  <c r="AP47" i="8" a="1"/>
  <c r="AP47" i="8" s="1"/>
  <c r="LZ47" i="2" s="1"/>
  <c r="MY47" i="2" s="1"/>
  <c r="AN47" i="8" a="1"/>
  <c r="AN47" i="8" s="1"/>
  <c r="IV47" i="2" s="1"/>
  <c r="JU47" i="2" s="1"/>
  <c r="AI47" i="8" a="1"/>
  <c r="AI47" i="8" s="1"/>
  <c r="AY47" i="2" s="1"/>
  <c r="DV48" i="2"/>
  <c r="F48" i="4" s="1"/>
  <c r="H48" i="2"/>
  <c r="AJ48" i="4" s="1"/>
  <c r="AS48" i="4" s="1"/>
  <c r="BX47" i="2" l="1"/>
  <c r="AV48" i="2" s="1"/>
  <c r="FO48" i="2"/>
  <c r="AY47" i="4"/>
  <c r="BB47" i="4"/>
  <c r="BC47" i="4"/>
  <c r="E48" i="2"/>
  <c r="AZ47" i="4"/>
  <c r="AW47" i="4"/>
  <c r="BA47" i="4"/>
  <c r="AX47" i="4"/>
  <c r="J47" i="2"/>
  <c r="AF47" i="8"/>
  <c r="AA47" i="8" s="1"/>
  <c r="Y48" i="4"/>
  <c r="AV47" i="4" l="1"/>
  <c r="BB48" i="2"/>
  <c r="BF48" i="2" s="1"/>
  <c r="BG48" i="2" s="1"/>
  <c r="BK48" i="2" s="1"/>
  <c r="CK48" i="2"/>
  <c r="CQ48" i="2" s="1"/>
  <c r="CU48" i="2" s="1"/>
  <c r="CV48" i="2" s="1"/>
  <c r="LW48" i="2"/>
  <c r="MC48" i="2" s="1"/>
  <c r="MG48" i="2" s="1"/>
  <c r="MH48" i="2" s="1"/>
  <c r="KH48" i="2"/>
  <c r="KN48" i="2" s="1"/>
  <c r="KR48" i="2" s="1"/>
  <c r="KS48" i="2" s="1"/>
  <c r="C48" i="2"/>
  <c r="C48" i="4" s="1"/>
  <c r="L48" i="4" s="1"/>
  <c r="BH48" i="4" s="1"/>
  <c r="AI47" i="2"/>
  <c r="AU47" i="4" s="1"/>
  <c r="IS48" i="2"/>
  <c r="DZ48" i="2"/>
  <c r="HD48" i="2"/>
  <c r="R48" i="4"/>
  <c r="G48" i="8"/>
  <c r="Q48" i="8" s="1"/>
  <c r="FQ48" i="2" s="1"/>
  <c r="FU48" i="2"/>
  <c r="FY48" i="2" s="1"/>
  <c r="FZ48" i="2" s="1"/>
  <c r="BD47" i="4" l="1"/>
  <c r="BI48" i="4" s="1"/>
  <c r="U48" i="4"/>
  <c r="V48" i="4"/>
  <c r="E48" i="8"/>
  <c r="O48" i="8" s="1"/>
  <c r="CM48" i="2" s="1"/>
  <c r="P48" i="4"/>
  <c r="K48" i="8"/>
  <c r="U48" i="8" s="1"/>
  <c r="LY48" i="2" s="1"/>
  <c r="J48" i="8"/>
  <c r="T48" i="8" s="1"/>
  <c r="KJ48" i="2" s="1"/>
  <c r="BJ48" i="2"/>
  <c r="CE48" i="2" s="1"/>
  <c r="HJ48" i="2"/>
  <c r="HN48" i="2" s="1"/>
  <c r="HO48" i="2" s="1"/>
  <c r="H48" i="8"/>
  <c r="R48" i="8" s="1"/>
  <c r="HF48" i="2" s="1"/>
  <c r="S48" i="4"/>
  <c r="GC48" i="2"/>
  <c r="GX48" i="2" s="1"/>
  <c r="GD48" i="2"/>
  <c r="FP49" i="2" s="1"/>
  <c r="EF48" i="2"/>
  <c r="EJ48" i="2" s="1"/>
  <c r="EK48" i="2" s="1"/>
  <c r="F48" i="8"/>
  <c r="P48" i="8" s="1"/>
  <c r="EB48" i="2" s="1"/>
  <c r="Q48" i="4"/>
  <c r="KV48" i="2"/>
  <c r="LQ48" i="2" s="1"/>
  <c r="KW48" i="2"/>
  <c r="KI49" i="2" s="1"/>
  <c r="AQ49" i="4" s="1"/>
  <c r="IY48" i="2"/>
  <c r="JC48" i="2" s="1"/>
  <c r="JD48" i="2" s="1"/>
  <c r="I48" i="8"/>
  <c r="S48" i="8" s="1"/>
  <c r="IU48" i="2" s="1"/>
  <c r="T48" i="4"/>
  <c r="AW49" i="2"/>
  <c r="ML48" i="2"/>
  <c r="MK48" i="2"/>
  <c r="NF48" i="2" s="1"/>
  <c r="G48" i="2"/>
  <c r="CY48" i="2"/>
  <c r="DT48" i="2" s="1"/>
  <c r="CZ48" i="2"/>
  <c r="CL49" i="2" s="1"/>
  <c r="AL49" i="4" s="1"/>
  <c r="AS49" i="2" l="1"/>
  <c r="BL48" i="2"/>
  <c r="BP48" i="2" s="1"/>
  <c r="AU49" i="2" s="1"/>
  <c r="KF49" i="2"/>
  <c r="KX48" i="2"/>
  <c r="LB48" i="2" s="1"/>
  <c r="KG49" i="2" s="1"/>
  <c r="EO48" i="2"/>
  <c r="EN48" i="2"/>
  <c r="FI48" i="2" s="1"/>
  <c r="AN49" i="4"/>
  <c r="LX49" i="2"/>
  <c r="DA48" i="2"/>
  <c r="DE48" i="2" s="1"/>
  <c r="CJ49" i="2" s="1"/>
  <c r="CI49" i="2"/>
  <c r="AT49" i="2"/>
  <c r="C48" i="8"/>
  <c r="M48" i="8" s="1"/>
  <c r="N48" i="4"/>
  <c r="M48" i="2"/>
  <c r="Q48" i="2" s="1"/>
  <c r="AK49" i="4"/>
  <c r="JH48" i="2"/>
  <c r="JG48" i="2"/>
  <c r="KB48" i="2" s="1"/>
  <c r="GE48" i="2"/>
  <c r="GI48" i="2" s="1"/>
  <c r="FN49" i="2" s="1"/>
  <c r="FM49" i="2"/>
  <c r="HS48" i="2"/>
  <c r="HR48" i="2"/>
  <c r="IM48" i="2" s="1"/>
  <c r="LT49" i="2"/>
  <c r="MM48" i="2"/>
  <c r="MQ48" i="2" s="1"/>
  <c r="LV49" i="2" s="1"/>
  <c r="FL49" i="2" l="1"/>
  <c r="FK49" i="2" s="1"/>
  <c r="G49" i="4" s="1"/>
  <c r="CH49" i="2"/>
  <c r="I48" i="2"/>
  <c r="EA49" i="2"/>
  <c r="AM49" i="4" s="1"/>
  <c r="AG49" i="4"/>
  <c r="IT49" i="2"/>
  <c r="LU49" i="2"/>
  <c r="AF49" i="4"/>
  <c r="JI48" i="2"/>
  <c r="JM48" i="2" s="1"/>
  <c r="IR49" i="2" s="1"/>
  <c r="IQ49" i="2"/>
  <c r="AC49" i="4"/>
  <c r="R48" i="2"/>
  <c r="Z48" i="4"/>
  <c r="AH48" i="4" s="1"/>
  <c r="BF48" i="4" s="1"/>
  <c r="AR49" i="4"/>
  <c r="KE49" i="2"/>
  <c r="HE49" i="2"/>
  <c r="HT48" i="2"/>
  <c r="HX48" i="2" s="1"/>
  <c r="HC49" i="2" s="1"/>
  <c r="HB49" i="2"/>
  <c r="AA49" i="4"/>
  <c r="DW49" i="2"/>
  <c r="EP48" i="2"/>
  <c r="ET48" i="2" s="1"/>
  <c r="DY49" i="2" s="1"/>
  <c r="AB49" i="4" s="1"/>
  <c r="AR49" i="2"/>
  <c r="D49" i="4" s="1"/>
  <c r="CG49" i="2" l="1"/>
  <c r="E49" i="4" s="1"/>
  <c r="IP49" i="2"/>
  <c r="IO49" i="2" s="1"/>
  <c r="I49" i="4" s="1"/>
  <c r="KD49" i="2"/>
  <c r="J49" i="4" s="1"/>
  <c r="LS49" i="2"/>
  <c r="K49" i="4" s="1"/>
  <c r="D48" i="8"/>
  <c r="N48" i="8" s="1"/>
  <c r="V48" i="2"/>
  <c r="U48" i="2"/>
  <c r="O48" i="4"/>
  <c r="W48" i="4" s="1"/>
  <c r="BG48" i="4" s="1"/>
  <c r="BJ48" i="4" s="1"/>
  <c r="BK48" i="4" s="1"/>
  <c r="HA49" i="2"/>
  <c r="AE49" i="4"/>
  <c r="AP49" i="4"/>
  <c r="DX49" i="2"/>
  <c r="DV49" i="2" s="1"/>
  <c r="F49" i="4" s="1"/>
  <c r="AD49" i="4"/>
  <c r="AO49" i="4"/>
  <c r="GZ49" i="2" l="1"/>
  <c r="H49" i="4" s="1"/>
  <c r="W48" i="2"/>
  <c r="AA48" i="2" s="1"/>
  <c r="F49" i="2" s="1"/>
  <c r="AP48" i="2"/>
  <c r="D49" i="2" s="1"/>
  <c r="H49" i="2"/>
  <c r="AX48" i="2"/>
  <c r="AO48" i="8" a="1"/>
  <c r="AO48" i="8" s="1"/>
  <c r="KK48" i="2" s="1"/>
  <c r="LJ48" i="2" s="1"/>
  <c r="AP48" i="8" a="1"/>
  <c r="AP48" i="8" s="1"/>
  <c r="LZ48" i="2" s="1"/>
  <c r="MY48" i="2" s="1"/>
  <c r="AN48" i="8" a="1"/>
  <c r="AN48" i="8" s="1"/>
  <c r="IV48" i="2" s="1"/>
  <c r="JU48" i="2" s="1"/>
  <c r="AK48" i="8" a="1"/>
  <c r="AK48" i="8" s="1"/>
  <c r="EC48" i="2" s="1"/>
  <c r="FB48" i="2" s="1"/>
  <c r="AH48" i="8" a="1"/>
  <c r="AH48" i="8" s="1"/>
  <c r="W48" i="8"/>
  <c r="AL48" i="8" a="1"/>
  <c r="AL48" i="8" s="1"/>
  <c r="FR48" i="2" s="1"/>
  <c r="GQ48" i="2" s="1"/>
  <c r="AI48" i="8" a="1"/>
  <c r="AI48" i="8" s="1"/>
  <c r="AY48" i="2" s="1"/>
  <c r="AM48" i="8" a="1"/>
  <c r="AM48" i="8" s="1"/>
  <c r="HG48" i="2" s="1"/>
  <c r="IF48" i="2" s="1"/>
  <c r="AJ48" i="8" a="1"/>
  <c r="AJ48" i="8" s="1"/>
  <c r="CN48" i="2" s="1"/>
  <c r="DM48" i="2" s="1"/>
  <c r="BX48" i="2" l="1"/>
  <c r="AV48" i="4" s="1"/>
  <c r="FO49" i="2"/>
  <c r="AY48" i="4"/>
  <c r="CK49" i="2"/>
  <c r="AW48" i="4"/>
  <c r="LW49" i="2"/>
  <c r="BC48" i="4"/>
  <c r="E49" i="2"/>
  <c r="BA48" i="4"/>
  <c r="Y49" i="4"/>
  <c r="AZ48" i="4"/>
  <c r="J48" i="2"/>
  <c r="AF48" i="8"/>
  <c r="AA48" i="8" s="1"/>
  <c r="BB48" i="4"/>
  <c r="AJ49" i="4"/>
  <c r="AS49" i="4" s="1"/>
  <c r="AX48" i="4"/>
  <c r="AV49" i="2" l="1"/>
  <c r="BB49" i="2" s="1"/>
  <c r="BF49" i="2" s="1"/>
  <c r="BG49" i="2" s="1"/>
  <c r="DZ49" i="2"/>
  <c r="KH49" i="2"/>
  <c r="HD49" i="2"/>
  <c r="IS49" i="2"/>
  <c r="K49" i="8"/>
  <c r="U49" i="8" s="1"/>
  <c r="LY49" i="2" s="1"/>
  <c r="MC49" i="2"/>
  <c r="MG49" i="2" s="1"/>
  <c r="MH49" i="2" s="1"/>
  <c r="V49" i="4"/>
  <c r="R49" i="4"/>
  <c r="FU49" i="2"/>
  <c r="FY49" i="2" s="1"/>
  <c r="FZ49" i="2" s="1"/>
  <c r="G49" i="8"/>
  <c r="Q49" i="8" s="1"/>
  <c r="FQ49" i="2" s="1"/>
  <c r="AI48" i="2"/>
  <c r="AU48" i="4" s="1"/>
  <c r="BD48" i="4" s="1"/>
  <c r="BI49" i="4" s="1"/>
  <c r="CQ49" i="2"/>
  <c r="CU49" i="2" s="1"/>
  <c r="CV49" i="2" s="1"/>
  <c r="P49" i="4"/>
  <c r="E49" i="8"/>
  <c r="O49" i="8" s="1"/>
  <c r="CM49" i="2" s="1"/>
  <c r="C49" i="2"/>
  <c r="C49" i="4" s="1"/>
  <c r="L49" i="4" s="1"/>
  <c r="BH49" i="4" s="1"/>
  <c r="Q49" i="4" l="1"/>
  <c r="EF49" i="2"/>
  <c r="EJ49" i="2" s="1"/>
  <c r="EK49" i="2" s="1"/>
  <c r="F49" i="8"/>
  <c r="P49" i="8" s="1"/>
  <c r="EB49" i="2" s="1"/>
  <c r="T49" i="4"/>
  <c r="I49" i="8"/>
  <c r="S49" i="8" s="1"/>
  <c r="IU49" i="2" s="1"/>
  <c r="IY49" i="2"/>
  <c r="JC49" i="2" s="1"/>
  <c r="JD49" i="2" s="1"/>
  <c r="HJ49" i="2"/>
  <c r="HN49" i="2" s="1"/>
  <c r="HO49" i="2" s="1"/>
  <c r="S49" i="4"/>
  <c r="H49" i="8"/>
  <c r="R49" i="8" s="1"/>
  <c r="HF49" i="2" s="1"/>
  <c r="CY49" i="2"/>
  <c r="DT49" i="2" s="1"/>
  <c r="CZ49" i="2"/>
  <c r="CL50" i="2" s="1"/>
  <c r="G49" i="2"/>
  <c r="GC49" i="2"/>
  <c r="GX49" i="2" s="1"/>
  <c r="GD49" i="2"/>
  <c r="MK49" i="2"/>
  <c r="NF49" i="2" s="1"/>
  <c r="ML49" i="2"/>
  <c r="J49" i="8"/>
  <c r="T49" i="8" s="1"/>
  <c r="KJ49" i="2" s="1"/>
  <c r="U49" i="4"/>
  <c r="KN49" i="2"/>
  <c r="KR49" i="2" s="1"/>
  <c r="KS49" i="2" s="1"/>
  <c r="BK49" i="2"/>
  <c r="BJ49" i="2"/>
  <c r="CE49" i="2" s="1"/>
  <c r="AW50" i="2" l="1"/>
  <c r="AK50" i="4" s="1"/>
  <c r="LX50" i="2"/>
  <c r="M49" i="2"/>
  <c r="Q49" i="2" s="1"/>
  <c r="C49" i="8"/>
  <c r="M49" i="8" s="1"/>
  <c r="N49" i="4"/>
  <c r="AS50" i="2"/>
  <c r="BL49" i="2"/>
  <c r="BP49" i="2" s="1"/>
  <c r="AU50" i="2" s="1"/>
  <c r="GE49" i="2"/>
  <c r="GI49" i="2" s="1"/>
  <c r="FN50" i="2" s="1"/>
  <c r="FL50" i="2"/>
  <c r="KW49" i="2"/>
  <c r="KV49" i="2"/>
  <c r="LQ49" i="2" s="1"/>
  <c r="LT50" i="2"/>
  <c r="MM49" i="2"/>
  <c r="MQ49" i="2" s="1"/>
  <c r="LV50" i="2" s="1"/>
  <c r="AL50" i="4"/>
  <c r="JG49" i="2"/>
  <c r="KB49" i="2" s="1"/>
  <c r="JH49" i="2"/>
  <c r="FP50" i="2"/>
  <c r="AN50" i="4" s="1"/>
  <c r="FM50" i="2"/>
  <c r="CI50" i="2"/>
  <c r="CH50" i="2"/>
  <c r="DA49" i="2"/>
  <c r="DE49" i="2" s="1"/>
  <c r="CJ50" i="2" s="1"/>
  <c r="HR49" i="2"/>
  <c r="IM49" i="2" s="1"/>
  <c r="HS49" i="2"/>
  <c r="EN49" i="2"/>
  <c r="FI49" i="2" s="1"/>
  <c r="EO49" i="2"/>
  <c r="KI50" i="2" l="1"/>
  <c r="AQ50" i="4" s="1"/>
  <c r="I49" i="2"/>
  <c r="AT50" i="2"/>
  <c r="AA50" i="4"/>
  <c r="EP49" i="2"/>
  <c r="ET49" i="2" s="1"/>
  <c r="DY50" i="2" s="1"/>
  <c r="DX50" i="2"/>
  <c r="CG50" i="2"/>
  <c r="E50" i="4" s="1"/>
  <c r="IT50" i="2"/>
  <c r="AP50" i="4" s="1"/>
  <c r="AG50" i="4"/>
  <c r="R49" i="2"/>
  <c r="Z49" i="4"/>
  <c r="AH49" i="4" s="1"/>
  <c r="BF49" i="4" s="1"/>
  <c r="HT49" i="2"/>
  <c r="HX49" i="2" s="1"/>
  <c r="HC50" i="2" s="1"/>
  <c r="HA50" i="2"/>
  <c r="FK50" i="2"/>
  <c r="G50" i="4" s="1"/>
  <c r="KX49" i="2"/>
  <c r="LB49" i="2" s="1"/>
  <c r="KG50" i="2" s="1"/>
  <c r="KE50" i="2"/>
  <c r="AR50" i="4"/>
  <c r="EA50" i="2"/>
  <c r="HE50" i="2"/>
  <c r="AO50" i="4" s="1"/>
  <c r="JI49" i="2"/>
  <c r="JM49" i="2" s="1"/>
  <c r="IR50" i="2" s="1"/>
  <c r="IP50" i="2"/>
  <c r="AC50" i="4"/>
  <c r="LU50" i="2"/>
  <c r="HB50" i="2" l="1"/>
  <c r="GZ50" i="2" s="1"/>
  <c r="H50" i="4" s="1"/>
  <c r="DW50" i="2"/>
  <c r="DV50" i="2" s="1"/>
  <c r="F50" i="4" s="1"/>
  <c r="AD50" i="4"/>
  <c r="IQ50" i="2"/>
  <c r="AB50" i="4"/>
  <c r="AR50" i="2"/>
  <c r="D50" i="4" s="1"/>
  <c r="AF50" i="4"/>
  <c r="AM50" i="4"/>
  <c r="D49" i="8"/>
  <c r="N49" i="8" s="1"/>
  <c r="O49" i="4"/>
  <c r="W49" i="4" s="1"/>
  <c r="BG49" i="4" s="1"/>
  <c r="BJ49" i="4" s="1"/>
  <c r="BK49" i="4" s="1"/>
  <c r="V49" i="2"/>
  <c r="U49" i="2"/>
  <c r="KF50" i="2"/>
  <c r="LS50" i="2"/>
  <c r="K50" i="4" s="1"/>
  <c r="AE50" i="4"/>
  <c r="AX49" i="2" l="1"/>
  <c r="AP49" i="8" a="1"/>
  <c r="AP49" i="8" s="1"/>
  <c r="LZ49" i="2" s="1"/>
  <c r="MY49" i="2" s="1"/>
  <c r="AO49" i="8" a="1"/>
  <c r="AO49" i="8" s="1"/>
  <c r="KK49" i="2" s="1"/>
  <c r="LJ49" i="2" s="1"/>
  <c r="AJ49" i="8" a="1"/>
  <c r="AJ49" i="8" s="1"/>
  <c r="CN49" i="2" s="1"/>
  <c r="DM49" i="2" s="1"/>
  <c r="AI49" i="8" a="1"/>
  <c r="AI49" i="8" s="1"/>
  <c r="AY49" i="2" s="1"/>
  <c r="W49" i="8"/>
  <c r="AK49" i="8" a="1"/>
  <c r="AK49" i="8" s="1"/>
  <c r="EC49" i="2" s="1"/>
  <c r="FB49" i="2" s="1"/>
  <c r="AN49" i="8" a="1"/>
  <c r="AN49" i="8" s="1"/>
  <c r="IV49" i="2" s="1"/>
  <c r="JU49" i="2" s="1"/>
  <c r="AH49" i="8" a="1"/>
  <c r="AH49" i="8" s="1"/>
  <c r="AM49" i="8" a="1"/>
  <c r="AM49" i="8" s="1"/>
  <c r="HG49" i="2" s="1"/>
  <c r="IF49" i="2" s="1"/>
  <c r="AL49" i="8" a="1"/>
  <c r="AL49" i="8" s="1"/>
  <c r="FR49" i="2" s="1"/>
  <c r="GQ49" i="2" s="1"/>
  <c r="IO50" i="2"/>
  <c r="I50" i="4" s="1"/>
  <c r="W49" i="2"/>
  <c r="AA49" i="2" s="1"/>
  <c r="F50" i="2" s="1"/>
  <c r="AP49" i="2"/>
  <c r="D50" i="2" s="1"/>
  <c r="KD50" i="2"/>
  <c r="J50" i="4" s="1"/>
  <c r="H50" i="2"/>
  <c r="E50" i="2" l="1"/>
  <c r="C50" i="2" s="1"/>
  <c r="C50" i="4" s="1"/>
  <c r="L50" i="4" s="1"/>
  <c r="BH50" i="4" s="1"/>
  <c r="BX49" i="2"/>
  <c r="AV50" i="2" s="1"/>
  <c r="AW49" i="4"/>
  <c r="AY49" i="4"/>
  <c r="AX49" i="4"/>
  <c r="KH50" i="2"/>
  <c r="BB49" i="4"/>
  <c r="BA49" i="4"/>
  <c r="AJ50" i="4"/>
  <c r="AS50" i="4" s="1"/>
  <c r="Y50" i="4"/>
  <c r="AZ49" i="4"/>
  <c r="BC49" i="4"/>
  <c r="J49" i="2"/>
  <c r="AF49" i="8"/>
  <c r="AA49" i="8" s="1"/>
  <c r="AV49" i="4" l="1"/>
  <c r="IS50" i="2"/>
  <c r="I50" i="8" s="1"/>
  <c r="S50" i="8" s="1"/>
  <c r="IU50" i="2" s="1"/>
  <c r="FO50" i="2"/>
  <c r="G50" i="8" s="1"/>
  <c r="Q50" i="8" s="1"/>
  <c r="FQ50" i="2" s="1"/>
  <c r="HD50" i="2"/>
  <c r="H50" i="8" s="1"/>
  <c r="R50" i="8" s="1"/>
  <c r="HF50" i="2" s="1"/>
  <c r="AI49" i="2"/>
  <c r="AU49" i="4" s="1"/>
  <c r="U50" i="4"/>
  <c r="KN50" i="2"/>
  <c r="KR50" i="2" s="1"/>
  <c r="KS50" i="2" s="1"/>
  <c r="J50" i="8"/>
  <c r="T50" i="8" s="1"/>
  <c r="KJ50" i="2" s="1"/>
  <c r="CK50" i="2"/>
  <c r="BB50" i="2"/>
  <c r="BF50" i="2" s="1"/>
  <c r="BG50" i="2" s="1"/>
  <c r="LW50" i="2"/>
  <c r="DZ50" i="2"/>
  <c r="BD49" i="4" l="1"/>
  <c r="BI50" i="4" s="1"/>
  <c r="IY50" i="2"/>
  <c r="JC50" i="2" s="1"/>
  <c r="JD50" i="2" s="1"/>
  <c r="JG50" i="2" s="1"/>
  <c r="KB50" i="2" s="1"/>
  <c r="T50" i="4"/>
  <c r="R50" i="4"/>
  <c r="S50" i="4"/>
  <c r="FU50" i="2"/>
  <c r="FY50" i="2" s="1"/>
  <c r="FZ50" i="2" s="1"/>
  <c r="GC50" i="2" s="1"/>
  <c r="GX50" i="2" s="1"/>
  <c r="HJ50" i="2"/>
  <c r="HN50" i="2" s="1"/>
  <c r="HO50" i="2" s="1"/>
  <c r="HR50" i="2" s="1"/>
  <c r="IM50" i="2" s="1"/>
  <c r="P50" i="4"/>
  <c r="E50" i="8"/>
  <c r="O50" i="8" s="1"/>
  <c r="CM50" i="2" s="1"/>
  <c r="CQ50" i="2"/>
  <c r="CU50" i="2" s="1"/>
  <c r="CV50" i="2" s="1"/>
  <c r="KW50" i="2"/>
  <c r="KV50" i="2"/>
  <c r="LQ50" i="2" s="1"/>
  <c r="MC50" i="2"/>
  <c r="MG50" i="2" s="1"/>
  <c r="MH50" i="2" s="1"/>
  <c r="V50" i="4"/>
  <c r="K50" i="8"/>
  <c r="U50" i="8" s="1"/>
  <c r="LY50" i="2" s="1"/>
  <c r="EF50" i="2"/>
  <c r="EJ50" i="2" s="1"/>
  <c r="EK50" i="2" s="1"/>
  <c r="F50" i="8"/>
  <c r="P50" i="8" s="1"/>
  <c r="EB50" i="2" s="1"/>
  <c r="Q50" i="4"/>
  <c r="BK50" i="2"/>
  <c r="BJ50" i="2"/>
  <c r="CE50" i="2" s="1"/>
  <c r="G50" i="2"/>
  <c r="HS50" i="2" l="1"/>
  <c r="HE51" i="2" s="1"/>
  <c r="AO51" i="4" s="1"/>
  <c r="JH50" i="2"/>
  <c r="IT51" i="2" s="1"/>
  <c r="GD50" i="2"/>
  <c r="FP51" i="2" s="1"/>
  <c r="AS51" i="2"/>
  <c r="BL50" i="2"/>
  <c r="BP50" i="2" s="1"/>
  <c r="AU51" i="2" s="1"/>
  <c r="AW51" i="2"/>
  <c r="AK51" i="4" s="1"/>
  <c r="HA51" i="2"/>
  <c r="HT50" i="2"/>
  <c r="HX50" i="2" s="1"/>
  <c r="HC51" i="2" s="1"/>
  <c r="EO50" i="2"/>
  <c r="EN50" i="2"/>
  <c r="FI50" i="2" s="1"/>
  <c r="MK50" i="2"/>
  <c r="NF50" i="2" s="1"/>
  <c r="ML50" i="2"/>
  <c r="FL51" i="2"/>
  <c r="GE50" i="2"/>
  <c r="GI50" i="2" s="1"/>
  <c r="FN51" i="2" s="1"/>
  <c r="JI50" i="2"/>
  <c r="JM50" i="2" s="1"/>
  <c r="IR51" i="2" s="1"/>
  <c r="IP51" i="2"/>
  <c r="KI51" i="2"/>
  <c r="AQ51" i="4" s="1"/>
  <c r="M50" i="2"/>
  <c r="Q50" i="2" s="1"/>
  <c r="C50" i="8"/>
  <c r="M50" i="8" s="1"/>
  <c r="N50" i="4"/>
  <c r="KE51" i="2"/>
  <c r="KX50" i="2"/>
  <c r="LB50" i="2" s="1"/>
  <c r="KG51" i="2" s="1"/>
  <c r="CZ50" i="2"/>
  <c r="CY50" i="2"/>
  <c r="DT50" i="2" s="1"/>
  <c r="HB51" i="2" l="1"/>
  <c r="GZ51" i="2" s="1"/>
  <c r="H51" i="4" s="1"/>
  <c r="AE51" i="4"/>
  <c r="R50" i="2"/>
  <c r="Z50" i="4"/>
  <c r="AH50" i="4" s="1"/>
  <c r="BF50" i="4" s="1"/>
  <c r="DW51" i="2"/>
  <c r="EP50" i="2"/>
  <c r="ET50" i="2" s="1"/>
  <c r="DY51" i="2" s="1"/>
  <c r="FM51" i="2"/>
  <c r="FK51" i="2" s="1"/>
  <c r="G51" i="4" s="1"/>
  <c r="DA50" i="2"/>
  <c r="DE50" i="2" s="1"/>
  <c r="CJ51" i="2" s="1"/>
  <c r="CH51" i="2"/>
  <c r="KF51" i="2"/>
  <c r="DX51" i="2"/>
  <c r="EA51" i="2"/>
  <c r="AM51" i="4" s="1"/>
  <c r="AN51" i="4"/>
  <c r="AF51" i="4"/>
  <c r="CL51" i="2"/>
  <c r="AL51" i="4" s="1"/>
  <c r="IQ51" i="2"/>
  <c r="LX51" i="2"/>
  <c r="AD51" i="4"/>
  <c r="AT51" i="2"/>
  <c r="AR51" i="2" s="1"/>
  <c r="D51" i="4" s="1"/>
  <c r="AP51" i="4"/>
  <c r="I50" i="2"/>
  <c r="AC51" i="4"/>
  <c r="LT51" i="2"/>
  <c r="MM50" i="2"/>
  <c r="MQ50" i="2" s="1"/>
  <c r="LV51" i="2" s="1"/>
  <c r="DV51" i="2" l="1"/>
  <c r="F51" i="4" s="1"/>
  <c r="CI51" i="2"/>
  <c r="CG51" i="2" s="1"/>
  <c r="E51" i="4" s="1"/>
  <c r="AB51" i="4"/>
  <c r="LU51" i="2"/>
  <c r="LS51" i="2" s="1"/>
  <c r="K51" i="4" s="1"/>
  <c r="AG51" i="4"/>
  <c r="AA51" i="4"/>
  <c r="AR51" i="4"/>
  <c r="O50" i="4"/>
  <c r="W50" i="4" s="1"/>
  <c r="BG50" i="4" s="1"/>
  <c r="BJ50" i="4" s="1"/>
  <c r="BK50" i="4" s="1"/>
  <c r="U50" i="2"/>
  <c r="V50" i="2"/>
  <c r="D50" i="8"/>
  <c r="N50" i="8" s="1"/>
  <c r="KD51" i="2"/>
  <c r="J51" i="4" s="1"/>
  <c r="IO51" i="2"/>
  <c r="I51" i="4" s="1"/>
  <c r="AX50" i="2" l="1"/>
  <c r="AJ50" i="8" a="1"/>
  <c r="AJ50" i="8" s="1"/>
  <c r="CN50" i="2" s="1"/>
  <c r="DM50" i="2" s="1"/>
  <c r="AP50" i="8" a="1"/>
  <c r="AP50" i="8" s="1"/>
  <c r="LZ50" i="2" s="1"/>
  <c r="MY50" i="2" s="1"/>
  <c r="AH50" i="8" a="1"/>
  <c r="AH50" i="8" s="1"/>
  <c r="AO50" i="8" a="1"/>
  <c r="AO50" i="8" s="1"/>
  <c r="KK50" i="2" s="1"/>
  <c r="LJ50" i="2" s="1"/>
  <c r="AI50" i="8" a="1"/>
  <c r="AI50" i="8" s="1"/>
  <c r="AY50" i="2" s="1"/>
  <c r="BX50" i="2" s="1"/>
  <c r="W50" i="8"/>
  <c r="AM50" i="8" a="1"/>
  <c r="AM50" i="8" s="1"/>
  <c r="HG50" i="2" s="1"/>
  <c r="IF50" i="2" s="1"/>
  <c r="AL50" i="8" a="1"/>
  <c r="AL50" i="8" s="1"/>
  <c r="FR50" i="2" s="1"/>
  <c r="GQ50" i="2" s="1"/>
  <c r="AN50" i="8" a="1"/>
  <c r="AN50" i="8" s="1"/>
  <c r="IV50" i="2" s="1"/>
  <c r="JU50" i="2" s="1"/>
  <c r="AK50" i="8" a="1"/>
  <c r="AK50" i="8" s="1"/>
  <c r="EC50" i="2" s="1"/>
  <c r="FB50" i="2" s="1"/>
  <c r="H51" i="2"/>
  <c r="AP50" i="2"/>
  <c r="D51" i="2" s="1"/>
  <c r="W50" i="2"/>
  <c r="AA50" i="2" s="1"/>
  <c r="F51" i="2" s="1"/>
  <c r="E51" i="2" l="1"/>
  <c r="C51" i="2" s="1"/>
  <c r="C51" i="4" s="1"/>
  <c r="L51" i="4" s="1"/>
  <c r="BH51" i="4" s="1"/>
  <c r="AV51" i="2"/>
  <c r="BB51" i="2" s="1"/>
  <c r="BF51" i="2" s="1"/>
  <c r="BG51" i="2" s="1"/>
  <c r="AV50" i="4"/>
  <c r="AZ50" i="4"/>
  <c r="AF50" i="8"/>
  <c r="AA50" i="8" s="1"/>
  <c r="J50" i="2"/>
  <c r="Y51" i="4"/>
  <c r="AX50" i="4"/>
  <c r="BC50" i="4"/>
  <c r="BA50" i="4"/>
  <c r="AW50" i="4"/>
  <c r="AJ51" i="4"/>
  <c r="AS51" i="4" s="1"/>
  <c r="AY50" i="4"/>
  <c r="BB50" i="4"/>
  <c r="FO51" i="2" l="1"/>
  <c r="G51" i="8" s="1"/>
  <c r="Q51" i="8" s="1"/>
  <c r="FQ51" i="2" s="1"/>
  <c r="CK51" i="2"/>
  <c r="E51" i="8" s="1"/>
  <c r="O51" i="8" s="1"/>
  <c r="CM51" i="2" s="1"/>
  <c r="LW51" i="2"/>
  <c r="MC51" i="2" s="1"/>
  <c r="MG51" i="2" s="1"/>
  <c r="MH51" i="2" s="1"/>
  <c r="HD51" i="2"/>
  <c r="HJ51" i="2" s="1"/>
  <c r="HN51" i="2" s="1"/>
  <c r="HO51" i="2" s="1"/>
  <c r="BJ51" i="2"/>
  <c r="CE51" i="2" s="1"/>
  <c r="BK51" i="2"/>
  <c r="KH51" i="2"/>
  <c r="IS51" i="2"/>
  <c r="DZ51" i="2"/>
  <c r="AI50" i="2"/>
  <c r="AU50" i="4" s="1"/>
  <c r="BD50" i="4" s="1"/>
  <c r="BI51" i="4" s="1"/>
  <c r="FU51" i="2" l="1"/>
  <c r="FY51" i="2" s="1"/>
  <c r="FZ51" i="2" s="1"/>
  <c r="GC51" i="2" s="1"/>
  <c r="GX51" i="2" s="1"/>
  <c r="V51" i="4"/>
  <c r="R51" i="4"/>
  <c r="CQ51" i="2"/>
  <c r="CU51" i="2" s="1"/>
  <c r="CV51" i="2" s="1"/>
  <c r="CY51" i="2" s="1"/>
  <c r="DT51" i="2" s="1"/>
  <c r="P51" i="4"/>
  <c r="H51" i="8"/>
  <c r="R51" i="8" s="1"/>
  <c r="HF51" i="2" s="1"/>
  <c r="K51" i="8"/>
  <c r="U51" i="8" s="1"/>
  <c r="LY51" i="2" s="1"/>
  <c r="S51" i="4"/>
  <c r="G51" i="2"/>
  <c r="N51" i="4" s="1"/>
  <c r="IY51" i="2"/>
  <c r="JC51" i="2" s="1"/>
  <c r="JD51" i="2" s="1"/>
  <c r="I51" i="8"/>
  <c r="S51" i="8" s="1"/>
  <c r="IU51" i="2" s="1"/>
  <c r="T51" i="4"/>
  <c r="BL51" i="2"/>
  <c r="BP51" i="2" s="1"/>
  <c r="AU52" i="2" s="1"/>
  <c r="AS52" i="2"/>
  <c r="KN51" i="2"/>
  <c r="KR51" i="2" s="1"/>
  <c r="KS51" i="2" s="1"/>
  <c r="U51" i="4"/>
  <c r="J51" i="8"/>
  <c r="T51" i="8" s="1"/>
  <c r="KJ51" i="2" s="1"/>
  <c r="MK51" i="2"/>
  <c r="NF51" i="2" s="1"/>
  <c r="ML51" i="2"/>
  <c r="LX52" i="2" s="1"/>
  <c r="HS51" i="2"/>
  <c r="HR51" i="2"/>
  <c r="IM51" i="2" s="1"/>
  <c r="F51" i="8"/>
  <c r="P51" i="8" s="1"/>
  <c r="EB51" i="2" s="1"/>
  <c r="EF51" i="2"/>
  <c r="EJ51" i="2" s="1"/>
  <c r="EK51" i="2" s="1"/>
  <c r="Q51" i="4"/>
  <c r="AW52" i="2"/>
  <c r="AK52" i="4" s="1"/>
  <c r="AT52" i="2"/>
  <c r="GD51" i="2" l="1"/>
  <c r="FP52" i="2" s="1"/>
  <c r="AN52" i="4" s="1"/>
  <c r="CZ51" i="2"/>
  <c r="CL52" i="2" s="1"/>
  <c r="AL52" i="4" s="1"/>
  <c r="M51" i="2"/>
  <c r="Q51" i="2" s="1"/>
  <c r="R51" i="2" s="1"/>
  <c r="C51" i="8"/>
  <c r="M51" i="8" s="1"/>
  <c r="I51" i="2" s="1"/>
  <c r="AR52" i="2"/>
  <c r="D52" i="4" s="1"/>
  <c r="HT51" i="2"/>
  <c r="HX51" i="2" s="1"/>
  <c r="HC52" i="2" s="1"/>
  <c r="HA52" i="2"/>
  <c r="KW51" i="2"/>
  <c r="KV51" i="2"/>
  <c r="LQ51" i="2" s="1"/>
  <c r="JH51" i="2"/>
  <c r="JG51" i="2"/>
  <c r="KB51" i="2" s="1"/>
  <c r="DA51" i="2"/>
  <c r="DE51" i="2" s="1"/>
  <c r="CJ52" i="2" s="1"/>
  <c r="HE52" i="2"/>
  <c r="AO52" i="4" s="1"/>
  <c r="HB52" i="2"/>
  <c r="FL52" i="2"/>
  <c r="GE51" i="2"/>
  <c r="GI51" i="2" s="1"/>
  <c r="FN52" i="2" s="1"/>
  <c r="EN51" i="2"/>
  <c r="FI51" i="2" s="1"/>
  <c r="EO51" i="2"/>
  <c r="EA52" i="2" s="1"/>
  <c r="AR52" i="4"/>
  <c r="LU52" i="2"/>
  <c r="MM51" i="2"/>
  <c r="MQ51" i="2" s="1"/>
  <c r="LV52" i="2" s="1"/>
  <c r="Z51" i="4"/>
  <c r="AH51" i="4" s="1"/>
  <c r="BF51" i="4" s="1"/>
  <c r="FM52" i="2" l="1"/>
  <c r="FK52" i="2" s="1"/>
  <c r="G52" i="4" s="1"/>
  <c r="CI52" i="2"/>
  <c r="CH52" i="2"/>
  <c r="AD52" i="4"/>
  <c r="LT52" i="2"/>
  <c r="AC52" i="4"/>
  <c r="IP52" i="2"/>
  <c r="JI51" i="2"/>
  <c r="JM51" i="2" s="1"/>
  <c r="IR52" i="2" s="1"/>
  <c r="KE52" i="2"/>
  <c r="KX51" i="2"/>
  <c r="LB51" i="2" s="1"/>
  <c r="KG52" i="2" s="1"/>
  <c r="AG52" i="4"/>
  <c r="EP51" i="2"/>
  <c r="ET51" i="2" s="1"/>
  <c r="DY52" i="2" s="1"/>
  <c r="DX52" i="2"/>
  <c r="IT52" i="2"/>
  <c r="AP52" i="4" s="1"/>
  <c r="IQ52" i="2"/>
  <c r="KI52" i="2"/>
  <c r="AQ52" i="4" s="1"/>
  <c r="KF52" i="2"/>
  <c r="AA52" i="4"/>
  <c r="D51" i="8"/>
  <c r="N51" i="8" s="1"/>
  <c r="O51" i="4"/>
  <c r="W51" i="4" s="1"/>
  <c r="BG51" i="4" s="1"/>
  <c r="BJ51" i="4" s="1"/>
  <c r="BK51" i="4" s="1"/>
  <c r="U51" i="2"/>
  <c r="V51" i="2"/>
  <c r="AM52" i="4"/>
  <c r="GZ52" i="2"/>
  <c r="H52" i="4" s="1"/>
  <c r="CG52" i="2" l="1"/>
  <c r="E52" i="4" s="1"/>
  <c r="DW52" i="2"/>
  <c r="KD52" i="2"/>
  <c r="J52" i="4" s="1"/>
  <c r="AF52" i="4"/>
  <c r="AX51" i="2"/>
  <c r="AJ51" i="8" a="1"/>
  <c r="AJ51" i="8" s="1"/>
  <c r="CN51" i="2" s="1"/>
  <c r="DM51" i="2" s="1"/>
  <c r="W51" i="8"/>
  <c r="AH51" i="8" a="1"/>
  <c r="AH51" i="8" s="1"/>
  <c r="AL51" i="8" a="1"/>
  <c r="AL51" i="8" s="1"/>
  <c r="FR51" i="2" s="1"/>
  <c r="GQ51" i="2" s="1"/>
  <c r="AI51" i="8" a="1"/>
  <c r="AI51" i="8" s="1"/>
  <c r="AY51" i="2" s="1"/>
  <c r="AN51" i="8" a="1"/>
  <c r="AN51" i="8" s="1"/>
  <c r="IV51" i="2" s="1"/>
  <c r="JU51" i="2" s="1"/>
  <c r="AK51" i="8" a="1"/>
  <c r="AK51" i="8" s="1"/>
  <c r="EC51" i="2" s="1"/>
  <c r="FB51" i="2" s="1"/>
  <c r="AO51" i="8" a="1"/>
  <c r="AO51" i="8" s="1"/>
  <c r="KK51" i="2" s="1"/>
  <c r="LJ51" i="2" s="1"/>
  <c r="AP51" i="8" a="1"/>
  <c r="AP51" i="8" s="1"/>
  <c r="LZ51" i="2" s="1"/>
  <c r="MY51" i="2" s="1"/>
  <c r="AM51" i="8" a="1"/>
  <c r="AM51" i="8" s="1"/>
  <c r="HG51" i="2" s="1"/>
  <c r="IF51" i="2" s="1"/>
  <c r="H52" i="2"/>
  <c r="AE52" i="4"/>
  <c r="W51" i="2"/>
  <c r="AA51" i="2" s="1"/>
  <c r="F52" i="2" s="1"/>
  <c r="AP51" i="2"/>
  <c r="D52" i="2" s="1"/>
  <c r="IO52" i="2"/>
  <c r="I52" i="4" s="1"/>
  <c r="AB52" i="4"/>
  <c r="LS52" i="2"/>
  <c r="K52" i="4" s="1"/>
  <c r="BX51" i="2" l="1"/>
  <c r="AV51" i="4" s="1"/>
  <c r="DV52" i="2"/>
  <c r="F52" i="4" s="1"/>
  <c r="E52" i="2"/>
  <c r="C52" i="2" s="1"/>
  <c r="C52" i="4" s="1"/>
  <c r="DZ52" i="2"/>
  <c r="AX51" i="4"/>
  <c r="AF51" i="8"/>
  <c r="AA51" i="8" s="1"/>
  <c r="J51" i="2"/>
  <c r="AZ51" i="4"/>
  <c r="HD52" i="2"/>
  <c r="BA51" i="4"/>
  <c r="BC51" i="4"/>
  <c r="AW51" i="4"/>
  <c r="Y52" i="4"/>
  <c r="AJ52" i="4"/>
  <c r="AS52" i="4" s="1"/>
  <c r="BB51" i="4"/>
  <c r="AY51" i="4"/>
  <c r="AV52" i="2" l="1"/>
  <c r="BB52" i="2" s="1"/>
  <c r="BF52" i="2" s="1"/>
  <c r="BG52" i="2" s="1"/>
  <c r="L52" i="4"/>
  <c r="BH52" i="4" s="1"/>
  <c r="CK52" i="2"/>
  <c r="P52" i="4" s="1"/>
  <c r="H52" i="8"/>
  <c r="R52" i="8" s="1"/>
  <c r="HF52" i="2" s="1"/>
  <c r="S52" i="4"/>
  <c r="HJ52" i="2"/>
  <c r="HN52" i="2" s="1"/>
  <c r="HO52" i="2" s="1"/>
  <c r="FO52" i="2"/>
  <c r="F52" i="8"/>
  <c r="P52" i="8" s="1"/>
  <c r="EB52" i="2" s="1"/>
  <c r="Q52" i="4"/>
  <c r="EF52" i="2"/>
  <c r="EJ52" i="2" s="1"/>
  <c r="EK52" i="2" s="1"/>
  <c r="IS52" i="2"/>
  <c r="AI51" i="2"/>
  <c r="AU51" i="4" s="1"/>
  <c r="BD51" i="4" s="1"/>
  <c r="BI52" i="4" s="1"/>
  <c r="KH52" i="2"/>
  <c r="LW52" i="2"/>
  <c r="E52" i="8" l="1"/>
  <c r="O52" i="8" s="1"/>
  <c r="CM52" i="2" s="1"/>
  <c r="CQ52" i="2"/>
  <c r="CU52" i="2" s="1"/>
  <c r="CV52" i="2" s="1"/>
  <c r="CZ52" i="2" s="1"/>
  <c r="V52" i="4"/>
  <c r="MC52" i="2"/>
  <c r="MG52" i="2" s="1"/>
  <c r="MH52" i="2" s="1"/>
  <c r="K52" i="8"/>
  <c r="U52" i="8" s="1"/>
  <c r="LY52" i="2" s="1"/>
  <c r="IY52" i="2"/>
  <c r="JC52" i="2" s="1"/>
  <c r="JD52" i="2" s="1"/>
  <c r="T52" i="4"/>
  <c r="I52" i="8"/>
  <c r="S52" i="8" s="1"/>
  <c r="IU52" i="2" s="1"/>
  <c r="BJ52" i="2"/>
  <c r="CE52" i="2" s="1"/>
  <c r="BK52" i="2"/>
  <c r="AW53" i="2" s="1"/>
  <c r="AK53" i="4" s="1"/>
  <c r="HR52" i="2"/>
  <c r="IM52" i="2" s="1"/>
  <c r="HS52" i="2"/>
  <c r="KN52" i="2"/>
  <c r="KR52" i="2" s="1"/>
  <c r="KS52" i="2" s="1"/>
  <c r="J52" i="8"/>
  <c r="T52" i="8" s="1"/>
  <c r="KJ52" i="2" s="1"/>
  <c r="U52" i="4"/>
  <c r="G52" i="2"/>
  <c r="EO52" i="2"/>
  <c r="EN52" i="2"/>
  <c r="FI52" i="2" s="1"/>
  <c r="FU52" i="2"/>
  <c r="FY52" i="2" s="1"/>
  <c r="FZ52" i="2" s="1"/>
  <c r="G52" i="8"/>
  <c r="Q52" i="8" s="1"/>
  <c r="FQ52" i="2" s="1"/>
  <c r="R52" i="4"/>
  <c r="CY52" i="2" l="1"/>
  <c r="DT52" i="2" s="1"/>
  <c r="DW53" i="2"/>
  <c r="EP52" i="2"/>
  <c r="ET52" i="2" s="1"/>
  <c r="DY53" i="2" s="1"/>
  <c r="MK52" i="2"/>
  <c r="NF52" i="2" s="1"/>
  <c r="ML52" i="2"/>
  <c r="GD52" i="2"/>
  <c r="FP53" i="2" s="1"/>
  <c r="GC52" i="2"/>
  <c r="GX52" i="2" s="1"/>
  <c r="CL53" i="2"/>
  <c r="HB53" i="2"/>
  <c r="HT52" i="2"/>
  <c r="HX52" i="2" s="1"/>
  <c r="HC53" i="2" s="1"/>
  <c r="AD53" i="4" s="1"/>
  <c r="EA53" i="2"/>
  <c r="AM53" i="4" s="1"/>
  <c r="KW52" i="2"/>
  <c r="KI53" i="2" s="1"/>
  <c r="AQ53" i="4" s="1"/>
  <c r="KV52" i="2"/>
  <c r="LQ52" i="2" s="1"/>
  <c r="AT53" i="2"/>
  <c r="BL52" i="2"/>
  <c r="BP52" i="2" s="1"/>
  <c r="AU53" i="2" s="1"/>
  <c r="JH52" i="2"/>
  <c r="JG52" i="2"/>
  <c r="KB52" i="2" s="1"/>
  <c r="M52" i="2"/>
  <c r="Q52" i="2" s="1"/>
  <c r="C52" i="8"/>
  <c r="M52" i="8" s="1"/>
  <c r="N52" i="4"/>
  <c r="HE53" i="2"/>
  <c r="AO53" i="4" s="1"/>
  <c r="CH53" i="2" l="1"/>
  <c r="DA52" i="2"/>
  <c r="DE52" i="2" s="1"/>
  <c r="CJ53" i="2" s="1"/>
  <c r="AA53" i="4" s="1"/>
  <c r="AS53" i="2"/>
  <c r="AR53" i="2" s="1"/>
  <c r="D53" i="4" s="1"/>
  <c r="FM53" i="2"/>
  <c r="GE52" i="2"/>
  <c r="GI52" i="2" s="1"/>
  <c r="FN53" i="2" s="1"/>
  <c r="JI52" i="2"/>
  <c r="JM52" i="2" s="1"/>
  <c r="IR53" i="2" s="1"/>
  <c r="IP53" i="2"/>
  <c r="DX53" i="2"/>
  <c r="HA53" i="2"/>
  <c r="AN53" i="4"/>
  <c r="R52" i="2"/>
  <c r="Z52" i="4"/>
  <c r="AH52" i="4" s="1"/>
  <c r="BF52" i="4" s="1"/>
  <c r="IT53" i="2"/>
  <c r="AP53" i="4" s="1"/>
  <c r="CI53" i="2"/>
  <c r="LX53" i="2"/>
  <c r="I52" i="2"/>
  <c r="KF53" i="2"/>
  <c r="KX52" i="2"/>
  <c r="LB52" i="2" s="1"/>
  <c r="KG53" i="2" s="1"/>
  <c r="AL53" i="4"/>
  <c r="MM52" i="2"/>
  <c r="MQ52" i="2" s="1"/>
  <c r="LV53" i="2" s="1"/>
  <c r="LT53" i="2"/>
  <c r="AB53" i="4"/>
  <c r="LU53" i="2" l="1"/>
  <c r="LS53" i="2" s="1"/>
  <c r="K53" i="4" s="1"/>
  <c r="FL53" i="2"/>
  <c r="AF53" i="4"/>
  <c r="AC53" i="4"/>
  <c r="GZ53" i="2"/>
  <c r="H53" i="4" s="1"/>
  <c r="AR53" i="4"/>
  <c r="O52" i="4"/>
  <c r="W52" i="4" s="1"/>
  <c r="BG52" i="4" s="1"/>
  <c r="BJ52" i="4" s="1"/>
  <c r="BK52" i="4" s="1"/>
  <c r="D52" i="8"/>
  <c r="N52" i="8" s="1"/>
  <c r="V52" i="2"/>
  <c r="U52" i="2"/>
  <c r="DV53" i="2"/>
  <c r="F53" i="4" s="1"/>
  <c r="AE53" i="4"/>
  <c r="AG53" i="4"/>
  <c r="CG53" i="2"/>
  <c r="E53" i="4" s="1"/>
  <c r="KE53" i="2"/>
  <c r="IQ53" i="2"/>
  <c r="FK53" i="2" l="1"/>
  <c r="G53" i="4" s="1"/>
  <c r="AX52" i="2"/>
  <c r="AN52" i="8" a="1"/>
  <c r="AN52" i="8" s="1"/>
  <c r="IV52" i="2" s="1"/>
  <c r="JU52" i="2" s="1"/>
  <c r="AP52" i="8" a="1"/>
  <c r="AP52" i="8" s="1"/>
  <c r="LZ52" i="2" s="1"/>
  <c r="MY52" i="2" s="1"/>
  <c r="W52" i="8"/>
  <c r="AJ52" i="8" a="1"/>
  <c r="AJ52" i="8" s="1"/>
  <c r="CN52" i="2" s="1"/>
  <c r="DM52" i="2" s="1"/>
  <c r="AK52" i="8" a="1"/>
  <c r="AK52" i="8" s="1"/>
  <c r="EC52" i="2" s="1"/>
  <c r="FB52" i="2" s="1"/>
  <c r="AO52" i="8" a="1"/>
  <c r="AO52" i="8" s="1"/>
  <c r="KK52" i="2" s="1"/>
  <c r="LJ52" i="2" s="1"/>
  <c r="AI52" i="8" a="1"/>
  <c r="AI52" i="8" s="1"/>
  <c r="AY52" i="2" s="1"/>
  <c r="AH52" i="8" a="1"/>
  <c r="AH52" i="8" s="1"/>
  <c r="AL52" i="8" a="1"/>
  <c r="AL52" i="8" s="1"/>
  <c r="FR52" i="2" s="1"/>
  <c r="GQ52" i="2" s="1"/>
  <c r="AM52" i="8" a="1"/>
  <c r="AM52" i="8" s="1"/>
  <c r="HG52" i="2" s="1"/>
  <c r="IF52" i="2" s="1"/>
  <c r="KD53" i="2"/>
  <c r="J53" i="4" s="1"/>
  <c r="W52" i="2"/>
  <c r="AA52" i="2" s="1"/>
  <c r="F53" i="2" s="1"/>
  <c r="AP52" i="2"/>
  <c r="D53" i="2" s="1"/>
  <c r="IO53" i="2"/>
  <c r="I53" i="4" s="1"/>
  <c r="H53" i="2"/>
  <c r="AJ53" i="4" s="1"/>
  <c r="AS53" i="4" s="1"/>
  <c r="BX52" i="2" l="1"/>
  <c r="AV52" i="4" s="1"/>
  <c r="BB52" i="4"/>
  <c r="Y53" i="4"/>
  <c r="AY52" i="4"/>
  <c r="AX52" i="4"/>
  <c r="BA52" i="4"/>
  <c r="AZ52" i="4"/>
  <c r="BC52" i="4"/>
  <c r="E53" i="2"/>
  <c r="C53" i="2" s="1"/>
  <c r="C53" i="4" s="1"/>
  <c r="L53" i="4" s="1"/>
  <c r="BH53" i="4" s="1"/>
  <c r="J52" i="2"/>
  <c r="AF52" i="8"/>
  <c r="AA52" i="8" s="1"/>
  <c r="AW52" i="4"/>
  <c r="AV53" i="2" l="1"/>
  <c r="BB53" i="2" s="1"/>
  <c r="BF53" i="2" s="1"/>
  <c r="BG53" i="2" s="1"/>
  <c r="IS53" i="2"/>
  <c r="IY53" i="2" s="1"/>
  <c r="JC53" i="2" s="1"/>
  <c r="JD53" i="2" s="1"/>
  <c r="LW53" i="2"/>
  <c r="V53" i="4" s="1"/>
  <c r="KH53" i="2"/>
  <c r="KN53" i="2" s="1"/>
  <c r="KR53" i="2" s="1"/>
  <c r="KS53" i="2" s="1"/>
  <c r="FO53" i="2"/>
  <c r="AI52" i="2"/>
  <c r="AU52" i="4" s="1"/>
  <c r="BD52" i="4" s="1"/>
  <c r="BI53" i="4" s="1"/>
  <c r="HD53" i="2"/>
  <c r="DZ53" i="2"/>
  <c r="CK53" i="2"/>
  <c r="J53" i="8" l="1"/>
  <c r="T53" i="8" s="1"/>
  <c r="KJ53" i="2" s="1"/>
  <c r="T53" i="4"/>
  <c r="I53" i="8"/>
  <c r="S53" i="8" s="1"/>
  <c r="IU53" i="2" s="1"/>
  <c r="K53" i="8"/>
  <c r="U53" i="8" s="1"/>
  <c r="LY53" i="2" s="1"/>
  <c r="U53" i="4"/>
  <c r="G53" i="2"/>
  <c r="M53" i="2" s="1"/>
  <c r="Q53" i="2" s="1"/>
  <c r="MC53" i="2"/>
  <c r="MG53" i="2" s="1"/>
  <c r="MH53" i="2" s="1"/>
  <c r="MK53" i="2" s="1"/>
  <c r="NF53" i="2" s="1"/>
  <c r="BJ53" i="2"/>
  <c r="CE53" i="2" s="1"/>
  <c r="BK53" i="2"/>
  <c r="KW53" i="2"/>
  <c r="KV53" i="2"/>
  <c r="LQ53" i="2" s="1"/>
  <c r="EF53" i="2"/>
  <c r="EJ53" i="2" s="1"/>
  <c r="EK53" i="2" s="1"/>
  <c r="Q53" i="4"/>
  <c r="F53" i="8"/>
  <c r="P53" i="8" s="1"/>
  <c r="EB53" i="2" s="1"/>
  <c r="R53" i="4"/>
  <c r="FU53" i="2"/>
  <c r="FY53" i="2" s="1"/>
  <c r="FZ53" i="2" s="1"/>
  <c r="G53" i="8"/>
  <c r="Q53" i="8" s="1"/>
  <c r="FQ53" i="2" s="1"/>
  <c r="JH53" i="2"/>
  <c r="JG53" i="2"/>
  <c r="KB53" i="2" s="1"/>
  <c r="CQ53" i="2"/>
  <c r="CU53" i="2" s="1"/>
  <c r="CV53" i="2" s="1"/>
  <c r="P53" i="4"/>
  <c r="E53" i="8"/>
  <c r="O53" i="8" s="1"/>
  <c r="CM53" i="2" s="1"/>
  <c r="S53" i="4"/>
  <c r="HJ53" i="2"/>
  <c r="HN53" i="2" s="1"/>
  <c r="HO53" i="2" s="1"/>
  <c r="H53" i="8"/>
  <c r="R53" i="8" s="1"/>
  <c r="HF53" i="2" s="1"/>
  <c r="N53" i="4" l="1"/>
  <c r="C53" i="8"/>
  <c r="M53" i="8" s="1"/>
  <c r="I53" i="2" s="1"/>
  <c r="ML53" i="2"/>
  <c r="LX54" i="2" s="1"/>
  <c r="EN53" i="2"/>
  <c r="FI53" i="2" s="1"/>
  <c r="EO53" i="2"/>
  <c r="BL53" i="2"/>
  <c r="BP53" i="2" s="1"/>
  <c r="AU54" i="2" s="1"/>
  <c r="AS54" i="2"/>
  <c r="R53" i="2"/>
  <c r="Z53" i="4"/>
  <c r="AH53" i="4" s="1"/>
  <c r="BF53" i="4" s="1"/>
  <c r="KF54" i="2"/>
  <c r="KX53" i="2"/>
  <c r="LB53" i="2" s="1"/>
  <c r="HR53" i="2"/>
  <c r="IM53" i="2" s="1"/>
  <c r="HS53" i="2"/>
  <c r="LT54" i="2"/>
  <c r="MM53" i="2"/>
  <c r="MQ53" i="2" s="1"/>
  <c r="LV54" i="2" s="1"/>
  <c r="KI54" i="2"/>
  <c r="AQ54" i="4" s="1"/>
  <c r="CY53" i="2"/>
  <c r="DT53" i="2" s="1"/>
  <c r="CZ53" i="2"/>
  <c r="IT54" i="2"/>
  <c r="AP54" i="4" s="1"/>
  <c r="JI53" i="2"/>
  <c r="JM53" i="2" s="1"/>
  <c r="IR54" i="2" s="1"/>
  <c r="IQ54" i="2"/>
  <c r="GD53" i="2"/>
  <c r="GC53" i="2"/>
  <c r="GX53" i="2" s="1"/>
  <c r="AW54" i="2"/>
  <c r="AT54" i="2"/>
  <c r="AR54" i="2" l="1"/>
  <c r="D54" i="4" s="1"/>
  <c r="IP54" i="2"/>
  <c r="AG54" i="4"/>
  <c r="AK54" i="4"/>
  <c r="CL54" i="2"/>
  <c r="AL54" i="4" s="1"/>
  <c r="HE54" i="2"/>
  <c r="AO54" i="4" s="1"/>
  <c r="FL54" i="2"/>
  <c r="GE53" i="2"/>
  <c r="GI53" i="2" s="1"/>
  <c r="FN54" i="2" s="1"/>
  <c r="AE54" i="4"/>
  <c r="DA53" i="2"/>
  <c r="DE53" i="2" s="1"/>
  <c r="CJ54" i="2" s="1"/>
  <c r="CH54" i="2"/>
  <c r="HT53" i="2"/>
  <c r="HX53" i="2" s="1"/>
  <c r="HC54" i="2" s="1"/>
  <c r="HA54" i="2"/>
  <c r="O53" i="4"/>
  <c r="W53" i="4" s="1"/>
  <c r="BG53" i="4" s="1"/>
  <c r="BJ53" i="4" s="1"/>
  <c r="BK53" i="4" s="1"/>
  <c r="V53" i="2"/>
  <c r="H54" i="2" s="1"/>
  <c r="U53" i="2"/>
  <c r="D53" i="8"/>
  <c r="N53" i="8" s="1"/>
  <c r="EA54" i="2"/>
  <c r="AM54" i="4" s="1"/>
  <c r="FP54" i="2"/>
  <c r="AN54" i="4" s="1"/>
  <c r="KE54" i="2"/>
  <c r="AR54" i="4"/>
  <c r="DW54" i="2"/>
  <c r="EP53" i="2"/>
  <c r="ET53" i="2" s="1"/>
  <c r="DY54" i="2" s="1"/>
  <c r="KG54" i="2"/>
  <c r="LU54" i="2"/>
  <c r="IO54" i="2" l="1"/>
  <c r="I54" i="4" s="1"/>
  <c r="FM54" i="2"/>
  <c r="FK54" i="2" s="1"/>
  <c r="G54" i="4" s="1"/>
  <c r="DX54" i="2"/>
  <c r="DV54" i="2" s="1"/>
  <c r="F54" i="4" s="1"/>
  <c r="AJ54" i="4"/>
  <c r="AS54" i="4" s="1"/>
  <c r="AA54" i="4"/>
  <c r="AC54" i="4"/>
  <c r="CI54" i="2"/>
  <c r="AX53" i="2"/>
  <c r="W53" i="8"/>
  <c r="AP53" i="8" a="1"/>
  <c r="AP53" i="8" s="1"/>
  <c r="LZ53" i="2" s="1"/>
  <c r="MY53" i="2" s="1"/>
  <c r="AH53" i="8" a="1"/>
  <c r="AH53" i="8" s="1"/>
  <c r="AN53" i="8" a="1"/>
  <c r="AN53" i="8" s="1"/>
  <c r="IV53" i="2" s="1"/>
  <c r="JU53" i="2" s="1"/>
  <c r="AK53" i="8" a="1"/>
  <c r="AK53" i="8" s="1"/>
  <c r="EC53" i="2" s="1"/>
  <c r="FB53" i="2" s="1"/>
  <c r="AJ53" i="8" a="1"/>
  <c r="AJ53" i="8" s="1"/>
  <c r="CN53" i="2" s="1"/>
  <c r="DM53" i="2" s="1"/>
  <c r="AL53" i="8" a="1"/>
  <c r="AL53" i="8" s="1"/>
  <c r="FR53" i="2" s="1"/>
  <c r="GQ53" i="2" s="1"/>
  <c r="AI53" i="8" a="1"/>
  <c r="AI53" i="8" s="1"/>
  <c r="AY53" i="2" s="1"/>
  <c r="AM53" i="8" a="1"/>
  <c r="AM53" i="8" s="1"/>
  <c r="HG53" i="2" s="1"/>
  <c r="IF53" i="2" s="1"/>
  <c r="AO53" i="8" a="1"/>
  <c r="AO53" i="8" s="1"/>
  <c r="KK53" i="2" s="1"/>
  <c r="LJ53" i="2" s="1"/>
  <c r="AB54" i="4"/>
  <c r="KD54" i="2"/>
  <c r="J54" i="4" s="1"/>
  <c r="LS54" i="2"/>
  <c r="K54" i="4" s="1"/>
  <c r="AP53" i="2"/>
  <c r="E54" i="2" s="1"/>
  <c r="W53" i="2"/>
  <c r="AA53" i="2" s="1"/>
  <c r="F54" i="2" s="1"/>
  <c r="AD54" i="4"/>
  <c r="HB54" i="2"/>
  <c r="AF54" i="4"/>
  <c r="BX53" i="2" l="1"/>
  <c r="AV53" i="4" s="1"/>
  <c r="D54" i="2"/>
  <c r="C54" i="2" s="1"/>
  <c r="C54" i="4" s="1"/>
  <c r="GZ54" i="2"/>
  <c r="H54" i="4" s="1"/>
  <c r="FO54" i="2"/>
  <c r="AY53" i="4"/>
  <c r="AF53" i="8"/>
  <c r="AA53" i="8" s="1"/>
  <c r="J53" i="2"/>
  <c r="CG54" i="2"/>
  <c r="E54" i="4" s="1"/>
  <c r="BB53" i="4"/>
  <c r="AW53" i="4"/>
  <c r="BC53" i="4"/>
  <c r="AZ53" i="4"/>
  <c r="AX53" i="4"/>
  <c r="Y54" i="4"/>
  <c r="BA53" i="4"/>
  <c r="AV54" i="2" l="1"/>
  <c r="BB54" i="2" s="1"/>
  <c r="BF54" i="2" s="1"/>
  <c r="BG54" i="2" s="1"/>
  <c r="HD54" i="2"/>
  <c r="HJ54" i="2" s="1"/>
  <c r="HN54" i="2" s="1"/>
  <c r="HO54" i="2" s="1"/>
  <c r="L54" i="4"/>
  <c r="BH54" i="4" s="1"/>
  <c r="LW54" i="2"/>
  <c r="MC54" i="2" s="1"/>
  <c r="MG54" i="2" s="1"/>
  <c r="MH54" i="2" s="1"/>
  <c r="KH54" i="2"/>
  <c r="U54" i="4" s="1"/>
  <c r="AI53" i="2"/>
  <c r="AU53" i="4" s="1"/>
  <c r="BD53" i="4" s="1"/>
  <c r="BI54" i="4" s="1"/>
  <c r="IS54" i="2"/>
  <c r="CK54" i="2"/>
  <c r="DZ54" i="2"/>
  <c r="FU54" i="2"/>
  <c r="FY54" i="2" s="1"/>
  <c r="FZ54" i="2" s="1"/>
  <c r="R54" i="4"/>
  <c r="G54" i="8"/>
  <c r="Q54" i="8" s="1"/>
  <c r="FQ54" i="2" s="1"/>
  <c r="S54" i="4" l="1"/>
  <c r="V54" i="4"/>
  <c r="K54" i="8"/>
  <c r="U54" i="8" s="1"/>
  <c r="LY54" i="2" s="1"/>
  <c r="H54" i="8"/>
  <c r="R54" i="8" s="1"/>
  <c r="HF54" i="2" s="1"/>
  <c r="J54" i="8"/>
  <c r="T54" i="8" s="1"/>
  <c r="KJ54" i="2" s="1"/>
  <c r="G54" i="2"/>
  <c r="M54" i="2" s="1"/>
  <c r="Q54" i="2" s="1"/>
  <c r="KN54" i="2"/>
  <c r="KR54" i="2" s="1"/>
  <c r="KS54" i="2" s="1"/>
  <c r="KW54" i="2" s="1"/>
  <c r="Q54" i="4"/>
  <c r="F54" i="8"/>
  <c r="P54" i="8" s="1"/>
  <c r="EB54" i="2" s="1"/>
  <c r="EF54" i="2"/>
  <c r="EJ54" i="2" s="1"/>
  <c r="EK54" i="2" s="1"/>
  <c r="HR54" i="2"/>
  <c r="IM54" i="2" s="1"/>
  <c r="HS54" i="2"/>
  <c r="BK54" i="2"/>
  <c r="AW55" i="2" s="1"/>
  <c r="BJ54" i="2"/>
  <c r="CE54" i="2" s="1"/>
  <c r="GC54" i="2"/>
  <c r="GX54" i="2" s="1"/>
  <c r="GD54" i="2"/>
  <c r="FP55" i="2" s="1"/>
  <c r="AN55" i="4" s="1"/>
  <c r="E54" i="8"/>
  <c r="O54" i="8" s="1"/>
  <c r="CM54" i="2" s="1"/>
  <c r="CQ54" i="2"/>
  <c r="CU54" i="2" s="1"/>
  <c r="CV54" i="2" s="1"/>
  <c r="P54" i="4"/>
  <c r="MK54" i="2"/>
  <c r="NF54" i="2" s="1"/>
  <c r="ML54" i="2"/>
  <c r="IY54" i="2"/>
  <c r="JC54" i="2" s="1"/>
  <c r="JD54" i="2" s="1"/>
  <c r="I54" i="8"/>
  <c r="S54" i="8" s="1"/>
  <c r="IU54" i="2" s="1"/>
  <c r="T54" i="4"/>
  <c r="N54" i="4" l="1"/>
  <c r="C54" i="8"/>
  <c r="M54" i="8" s="1"/>
  <c r="I54" i="2" s="1"/>
  <c r="KV54" i="2"/>
  <c r="LQ54" i="2" s="1"/>
  <c r="KF55" i="2" s="1"/>
  <c r="MM54" i="2"/>
  <c r="MQ54" i="2" s="1"/>
  <c r="LV55" i="2" s="1"/>
  <c r="LT55" i="2"/>
  <c r="AK55" i="4"/>
  <c r="JH54" i="2"/>
  <c r="JG54" i="2"/>
  <c r="KB54" i="2" s="1"/>
  <c r="HE55" i="2"/>
  <c r="AO55" i="4" s="1"/>
  <c r="EO54" i="2"/>
  <c r="EN54" i="2"/>
  <c r="FI54" i="2" s="1"/>
  <c r="KI55" i="2"/>
  <c r="AQ55" i="4" s="1"/>
  <c r="CY54" i="2"/>
  <c r="DT54" i="2" s="1"/>
  <c r="CZ54" i="2"/>
  <c r="AT55" i="2"/>
  <c r="BL54" i="2"/>
  <c r="BP54" i="2" s="1"/>
  <c r="AU55" i="2" s="1"/>
  <c r="LX55" i="2"/>
  <c r="AR55" i="4" s="1"/>
  <c r="LU55" i="2"/>
  <c r="FM55" i="2"/>
  <c r="GE54" i="2"/>
  <c r="GI54" i="2" s="1"/>
  <c r="FN55" i="2" s="1"/>
  <c r="HT54" i="2"/>
  <c r="HX54" i="2" s="1"/>
  <c r="HC55" i="2" s="1"/>
  <c r="HB55" i="2"/>
  <c r="R54" i="2"/>
  <c r="Z54" i="4"/>
  <c r="AH54" i="4" s="1"/>
  <c r="BF54" i="4" s="1"/>
  <c r="KX54" i="2" l="1"/>
  <c r="LB54" i="2" s="1"/>
  <c r="KG55" i="2" s="1"/>
  <c r="AF55" i="4" s="1"/>
  <c r="KE55" i="2"/>
  <c r="HA55" i="2"/>
  <c r="LS55" i="2"/>
  <c r="K55" i="4" s="1"/>
  <c r="EP54" i="2"/>
  <c r="ET54" i="2" s="1"/>
  <c r="DY55" i="2" s="1"/>
  <c r="AB55" i="4" s="1"/>
  <c r="DW55" i="2"/>
  <c r="IP55" i="2"/>
  <c r="JI54" i="2"/>
  <c r="JM54" i="2" s="1"/>
  <c r="IR55" i="2" s="1"/>
  <c r="CL55" i="2"/>
  <c r="EA55" i="2"/>
  <c r="AM55" i="4" s="1"/>
  <c r="IT55" i="2"/>
  <c r="IQ55" i="2"/>
  <c r="AG55" i="4"/>
  <c r="AD55" i="4"/>
  <c r="D54" i="8"/>
  <c r="N54" i="8" s="1"/>
  <c r="O54" i="4"/>
  <c r="W54" i="4" s="1"/>
  <c r="BG54" i="4" s="1"/>
  <c r="BJ54" i="4" s="1"/>
  <c r="BK54" i="4" s="1"/>
  <c r="V54" i="2"/>
  <c r="U54" i="2"/>
  <c r="FL55" i="2"/>
  <c r="AC55" i="4"/>
  <c r="AS55" i="2"/>
  <c r="DA54" i="2"/>
  <c r="DE54" i="2" s="1"/>
  <c r="CJ55" i="2" s="1"/>
  <c r="CI55" i="2"/>
  <c r="KD55" i="2" l="1"/>
  <c r="J55" i="4" s="1"/>
  <c r="CH55" i="2"/>
  <c r="CG55" i="2" s="1"/>
  <c r="E55" i="4" s="1"/>
  <c r="IO55" i="2"/>
  <c r="I55" i="4" s="1"/>
  <c r="AX54" i="2"/>
  <c r="AO54" i="8" a="1"/>
  <c r="AO54" i="8" s="1"/>
  <c r="KK54" i="2" s="1"/>
  <c r="LJ54" i="2" s="1"/>
  <c r="AN54" i="8" a="1"/>
  <c r="AN54" i="8" s="1"/>
  <c r="IV54" i="2" s="1"/>
  <c r="JU54" i="2" s="1"/>
  <c r="AH54" i="8" a="1"/>
  <c r="AH54" i="8" s="1"/>
  <c r="AL54" i="8" a="1"/>
  <c r="AL54" i="8" s="1"/>
  <c r="FR54" i="2" s="1"/>
  <c r="GQ54" i="2" s="1"/>
  <c r="AM54" i="8" a="1"/>
  <c r="AM54" i="8" s="1"/>
  <c r="HG54" i="2" s="1"/>
  <c r="IF54" i="2" s="1"/>
  <c r="AP54" i="8" a="1"/>
  <c r="AP54" i="8" s="1"/>
  <c r="LZ54" i="2" s="1"/>
  <c r="MY54" i="2" s="1"/>
  <c r="AJ54" i="8" a="1"/>
  <c r="AJ54" i="8" s="1"/>
  <c r="CN54" i="2" s="1"/>
  <c r="DM54" i="2" s="1"/>
  <c r="AI54" i="8" a="1"/>
  <c r="AI54" i="8" s="1"/>
  <c r="AY54" i="2" s="1"/>
  <c r="AK54" i="8" a="1"/>
  <c r="AK54" i="8" s="1"/>
  <c r="EC54" i="2" s="1"/>
  <c r="FB54" i="2" s="1"/>
  <c r="W54" i="8"/>
  <c r="W54" i="2"/>
  <c r="AA54" i="2" s="1"/>
  <c r="F55" i="2" s="1"/>
  <c r="AP54" i="2"/>
  <c r="D55" i="2" s="1"/>
  <c r="H55" i="2"/>
  <c r="AJ55" i="4" s="1"/>
  <c r="AP55" i="4"/>
  <c r="AL55" i="4"/>
  <c r="AR55" i="2"/>
  <c r="D55" i="4" s="1"/>
  <c r="FK55" i="2"/>
  <c r="G55" i="4" s="1"/>
  <c r="AE55" i="4"/>
  <c r="GZ55" i="2"/>
  <c r="H55" i="4" s="1"/>
  <c r="AA55" i="4"/>
  <c r="DX55" i="2"/>
  <c r="DV55" i="2" s="1"/>
  <c r="F55" i="4" s="1"/>
  <c r="BX54" i="2" l="1"/>
  <c r="AV54" i="4" s="1"/>
  <c r="Y55" i="4"/>
  <c r="BC54" i="4"/>
  <c r="BA54" i="4"/>
  <c r="AW54" i="4"/>
  <c r="E55" i="2"/>
  <c r="C55" i="2" s="1"/>
  <c r="C55" i="4" s="1"/>
  <c r="L55" i="4" s="1"/>
  <c r="BH55" i="4" s="1"/>
  <c r="AX54" i="4"/>
  <c r="AZ54" i="4"/>
  <c r="BB54" i="4"/>
  <c r="J54" i="2"/>
  <c r="AF54" i="8"/>
  <c r="AA54" i="8" s="1"/>
  <c r="AS55" i="4"/>
  <c r="AY54" i="4"/>
  <c r="AV55" i="2" l="1"/>
  <c r="BB55" i="2" s="1"/>
  <c r="BF55" i="2" s="1"/>
  <c r="BG55" i="2" s="1"/>
  <c r="FO55" i="2"/>
  <c r="G55" i="8" s="1"/>
  <c r="Q55" i="8" s="1"/>
  <c r="FQ55" i="2" s="1"/>
  <c r="KH55" i="2"/>
  <c r="J55" i="8" s="1"/>
  <c r="T55" i="8" s="1"/>
  <c r="KJ55" i="2" s="1"/>
  <c r="HD55" i="2"/>
  <c r="S55" i="4" s="1"/>
  <c r="AI54" i="2"/>
  <c r="AU54" i="4" s="1"/>
  <c r="BD54" i="4" s="1"/>
  <c r="BI55" i="4" s="1"/>
  <c r="DZ55" i="2"/>
  <c r="IS55" i="2"/>
  <c r="CK55" i="2"/>
  <c r="LW55" i="2"/>
  <c r="U55" i="4" l="1"/>
  <c r="H55" i="8"/>
  <c r="R55" i="8" s="1"/>
  <c r="HF55" i="2" s="1"/>
  <c r="R55" i="4"/>
  <c r="FU55" i="2"/>
  <c r="FY55" i="2" s="1"/>
  <c r="FZ55" i="2" s="1"/>
  <c r="GC55" i="2" s="1"/>
  <c r="GX55" i="2" s="1"/>
  <c r="KN55" i="2"/>
  <c r="KR55" i="2" s="1"/>
  <c r="KS55" i="2" s="1"/>
  <c r="KV55" i="2" s="1"/>
  <c r="LQ55" i="2" s="1"/>
  <c r="HJ55" i="2"/>
  <c r="HN55" i="2" s="1"/>
  <c r="HO55" i="2" s="1"/>
  <c r="HS55" i="2" s="1"/>
  <c r="HE56" i="2" s="1"/>
  <c r="Q55" i="4"/>
  <c r="F55" i="8"/>
  <c r="P55" i="8" s="1"/>
  <c r="EB55" i="2" s="1"/>
  <c r="EF55" i="2"/>
  <c r="EJ55" i="2" s="1"/>
  <c r="EK55" i="2" s="1"/>
  <c r="V55" i="4"/>
  <c r="K55" i="8"/>
  <c r="U55" i="8" s="1"/>
  <c r="LY55" i="2" s="1"/>
  <c r="MC55" i="2"/>
  <c r="MG55" i="2" s="1"/>
  <c r="MH55" i="2" s="1"/>
  <c r="P55" i="4"/>
  <c r="CQ55" i="2"/>
  <c r="CU55" i="2" s="1"/>
  <c r="CV55" i="2" s="1"/>
  <c r="E55" i="8"/>
  <c r="O55" i="8" s="1"/>
  <c r="CM55" i="2" s="1"/>
  <c r="G55" i="2"/>
  <c r="BJ55" i="2"/>
  <c r="CE55" i="2" s="1"/>
  <c r="BK55" i="2"/>
  <c r="AW56" i="2" s="1"/>
  <c r="AK56" i="4" s="1"/>
  <c r="T55" i="4"/>
  <c r="IY55" i="2"/>
  <c r="JC55" i="2" s="1"/>
  <c r="JD55" i="2" s="1"/>
  <c r="I55" i="8"/>
  <c r="S55" i="8" s="1"/>
  <c r="IU55" i="2" s="1"/>
  <c r="GD55" i="2" l="1"/>
  <c r="FP56" i="2" s="1"/>
  <c r="AN56" i="4" s="1"/>
  <c r="KW55" i="2"/>
  <c r="KI56" i="2" s="1"/>
  <c r="HR55" i="2"/>
  <c r="IM55" i="2" s="1"/>
  <c r="HB56" i="2" s="1"/>
  <c r="GE55" i="2"/>
  <c r="GI55" i="2" s="1"/>
  <c r="FN56" i="2" s="1"/>
  <c r="JH55" i="2"/>
  <c r="IT56" i="2" s="1"/>
  <c r="AP56" i="4" s="1"/>
  <c r="JG55" i="2"/>
  <c r="KB55" i="2" s="1"/>
  <c r="BL55" i="2"/>
  <c r="BP55" i="2" s="1"/>
  <c r="AU56" i="2" s="1"/>
  <c r="AT56" i="2"/>
  <c r="AS56" i="2"/>
  <c r="AO56" i="4"/>
  <c r="C55" i="8"/>
  <c r="M55" i="8" s="1"/>
  <c r="N55" i="4"/>
  <c r="M55" i="2"/>
  <c r="Q55" i="2" s="1"/>
  <c r="KX55" i="2"/>
  <c r="LB55" i="2" s="1"/>
  <c r="KG56" i="2" s="1"/>
  <c r="KE56" i="2"/>
  <c r="CZ55" i="2"/>
  <c r="CL56" i="2" s="1"/>
  <c r="CY55" i="2"/>
  <c r="DT55" i="2" s="1"/>
  <c r="ML55" i="2"/>
  <c r="MK55" i="2"/>
  <c r="NF55" i="2" s="1"/>
  <c r="EN55" i="2"/>
  <c r="FI55" i="2" s="1"/>
  <c r="EO55" i="2"/>
  <c r="FM56" i="2" l="1"/>
  <c r="HT55" i="2"/>
  <c r="HX55" i="2" s="1"/>
  <c r="HC56" i="2" s="1"/>
  <c r="AD56" i="4" s="1"/>
  <c r="FL56" i="2"/>
  <c r="LT56" i="2"/>
  <c r="MM55" i="2"/>
  <c r="MQ55" i="2" s="1"/>
  <c r="LV56" i="2" s="1"/>
  <c r="AR56" i="2"/>
  <c r="D56" i="4" s="1"/>
  <c r="IQ56" i="2"/>
  <c r="JI55" i="2"/>
  <c r="JM55" i="2" s="1"/>
  <c r="IR56" i="2" s="1"/>
  <c r="AE56" i="4" s="1"/>
  <c r="AC56" i="4"/>
  <c r="EA56" i="2"/>
  <c r="AM56" i="4" s="1"/>
  <c r="CI56" i="2"/>
  <c r="DA55" i="2"/>
  <c r="DE55" i="2" s="1"/>
  <c r="CJ56" i="2" s="1"/>
  <c r="KF56" i="2"/>
  <c r="HA56" i="2"/>
  <c r="LX56" i="2"/>
  <c r="AR56" i="4" s="1"/>
  <c r="LU56" i="2"/>
  <c r="AF56" i="4"/>
  <c r="R55" i="2"/>
  <c r="Z55" i="4"/>
  <c r="AH55" i="4" s="1"/>
  <c r="BF55" i="4" s="1"/>
  <c r="EP55" i="2"/>
  <c r="ET55" i="2" s="1"/>
  <c r="DY56" i="2" s="1"/>
  <c r="AB56" i="4" s="1"/>
  <c r="DW56" i="2"/>
  <c r="AL56" i="4"/>
  <c r="I55" i="2"/>
  <c r="AQ56" i="4"/>
  <c r="FK56" i="2" l="1"/>
  <c r="G56" i="4" s="1"/>
  <c r="O55" i="4"/>
  <c r="W55" i="4" s="1"/>
  <c r="BG55" i="4" s="1"/>
  <c r="BJ55" i="4" s="1"/>
  <c r="BK55" i="4" s="1"/>
  <c r="D55" i="8"/>
  <c r="N55" i="8" s="1"/>
  <c r="V55" i="2"/>
  <c r="H56" i="2" s="1"/>
  <c r="U55" i="2"/>
  <c r="DX56" i="2"/>
  <c r="KD56" i="2"/>
  <c r="J56" i="4" s="1"/>
  <c r="GZ56" i="2"/>
  <c r="H56" i="4" s="1"/>
  <c r="AA56" i="4"/>
  <c r="IP56" i="2"/>
  <c r="AG56" i="4"/>
  <c r="CH56" i="2"/>
  <c r="LS56" i="2"/>
  <c r="K56" i="4" s="1"/>
  <c r="IO56" i="2" l="1"/>
  <c r="I56" i="4" s="1"/>
  <c r="AX55" i="2"/>
  <c r="AJ55" i="8" a="1"/>
  <c r="AJ55" i="8" s="1"/>
  <c r="CN55" i="2" s="1"/>
  <c r="DM55" i="2" s="1"/>
  <c r="AL55" i="8" a="1"/>
  <c r="AL55" i="8" s="1"/>
  <c r="FR55" i="2" s="1"/>
  <c r="GQ55" i="2" s="1"/>
  <c r="AM55" i="8" a="1"/>
  <c r="AM55" i="8" s="1"/>
  <c r="HG55" i="2" s="1"/>
  <c r="IF55" i="2" s="1"/>
  <c r="AO55" i="8" a="1"/>
  <c r="AO55" i="8" s="1"/>
  <c r="KK55" i="2" s="1"/>
  <c r="LJ55" i="2" s="1"/>
  <c r="AN55" i="8" a="1"/>
  <c r="AN55" i="8" s="1"/>
  <c r="IV55" i="2" s="1"/>
  <c r="JU55" i="2" s="1"/>
  <c r="AP55" i="8" a="1"/>
  <c r="AP55" i="8" s="1"/>
  <c r="LZ55" i="2" s="1"/>
  <c r="MY55" i="2" s="1"/>
  <c r="AH55" i="8" a="1"/>
  <c r="AH55" i="8" s="1"/>
  <c r="W55" i="8"/>
  <c r="AK55" i="8" a="1"/>
  <c r="AK55" i="8" s="1"/>
  <c r="EC55" i="2" s="1"/>
  <c r="FB55" i="2" s="1"/>
  <c r="AI55" i="8" a="1"/>
  <c r="AI55" i="8" s="1"/>
  <c r="AY55" i="2" s="1"/>
  <c r="AJ56" i="4"/>
  <c r="AS56" i="4" s="1"/>
  <c r="CG56" i="2"/>
  <c r="E56" i="4" s="1"/>
  <c r="DV56" i="2"/>
  <c r="F56" i="4" s="1"/>
  <c r="AP55" i="2"/>
  <c r="E56" i="2" s="1"/>
  <c r="W55" i="2"/>
  <c r="AA55" i="2" s="1"/>
  <c r="F56" i="2" s="1"/>
  <c r="BX55" i="2" l="1"/>
  <c r="AV56" i="2" s="1"/>
  <c r="BB55" i="4"/>
  <c r="D56" i="2"/>
  <c r="J55" i="2"/>
  <c r="AF55" i="8"/>
  <c r="AA55" i="8" s="1"/>
  <c r="HD56" i="2"/>
  <c r="AZ55" i="4"/>
  <c r="Y56" i="4"/>
  <c r="BC55" i="4"/>
  <c r="AY55" i="4"/>
  <c r="AX55" i="4"/>
  <c r="BA55" i="4"/>
  <c r="AW55" i="4"/>
  <c r="AV55" i="4" l="1"/>
  <c r="BB56" i="2"/>
  <c r="BF56" i="2" s="1"/>
  <c r="BG56" i="2" s="1"/>
  <c r="BJ56" i="2" s="1"/>
  <c r="CE56" i="2" s="1"/>
  <c r="CK56" i="2"/>
  <c r="P56" i="4" s="1"/>
  <c r="FO56" i="2"/>
  <c r="FU56" i="2" s="1"/>
  <c r="FY56" i="2" s="1"/>
  <c r="FZ56" i="2" s="1"/>
  <c r="DZ56" i="2"/>
  <c r="F56" i="8" s="1"/>
  <c r="P56" i="8" s="1"/>
  <c r="EB56" i="2" s="1"/>
  <c r="LW56" i="2"/>
  <c r="MC56" i="2" s="1"/>
  <c r="MG56" i="2" s="1"/>
  <c r="MH56" i="2" s="1"/>
  <c r="C56" i="2"/>
  <c r="C56" i="4" s="1"/>
  <c r="L56" i="4" s="1"/>
  <c r="BH56" i="4" s="1"/>
  <c r="AI55" i="2"/>
  <c r="AU55" i="4" s="1"/>
  <c r="IS56" i="2"/>
  <c r="HJ56" i="2"/>
  <c r="HN56" i="2" s="1"/>
  <c r="HO56" i="2" s="1"/>
  <c r="H56" i="8"/>
  <c r="R56" i="8" s="1"/>
  <c r="HF56" i="2" s="1"/>
  <c r="S56" i="4"/>
  <c r="KH56" i="2"/>
  <c r="BD55" i="4" l="1"/>
  <c r="BI56" i="4" s="1"/>
  <c r="R56" i="4"/>
  <c r="G56" i="8"/>
  <c r="Q56" i="8" s="1"/>
  <c r="FQ56" i="2" s="1"/>
  <c r="K56" i="8"/>
  <c r="U56" i="8" s="1"/>
  <c r="LY56" i="2" s="1"/>
  <c r="V56" i="4"/>
  <c r="E56" i="8"/>
  <c r="O56" i="8" s="1"/>
  <c r="CM56" i="2" s="1"/>
  <c r="BK56" i="2"/>
  <c r="AW57" i="2" s="1"/>
  <c r="Q56" i="4"/>
  <c r="EF56" i="2"/>
  <c r="EJ56" i="2" s="1"/>
  <c r="EK56" i="2" s="1"/>
  <c r="EO56" i="2" s="1"/>
  <c r="G56" i="2"/>
  <c r="N56" i="4" s="1"/>
  <c r="CQ56" i="2"/>
  <c r="CU56" i="2" s="1"/>
  <c r="CV56" i="2" s="1"/>
  <c r="CZ56" i="2" s="1"/>
  <c r="T56" i="4"/>
  <c r="IY56" i="2"/>
  <c r="JC56" i="2" s="1"/>
  <c r="JD56" i="2" s="1"/>
  <c r="I56" i="8"/>
  <c r="S56" i="8" s="1"/>
  <c r="IU56" i="2" s="1"/>
  <c r="AS57" i="2"/>
  <c r="BL56" i="2"/>
  <c r="BP56" i="2" s="1"/>
  <c r="AU57" i="2" s="1"/>
  <c r="HS56" i="2"/>
  <c r="HR56" i="2"/>
  <c r="IM56" i="2" s="1"/>
  <c r="GC56" i="2"/>
  <c r="GX56" i="2" s="1"/>
  <c r="GD56" i="2"/>
  <c r="J56" i="8"/>
  <c r="T56" i="8" s="1"/>
  <c r="KJ56" i="2" s="1"/>
  <c r="KN56" i="2"/>
  <c r="KR56" i="2" s="1"/>
  <c r="KS56" i="2" s="1"/>
  <c r="U56" i="4"/>
  <c r="MK56" i="2"/>
  <c r="NF56" i="2" s="1"/>
  <c r="ML56" i="2"/>
  <c r="LX57" i="2" s="1"/>
  <c r="EN56" i="2" l="1"/>
  <c r="FI56" i="2" s="1"/>
  <c r="DW57" i="2" s="1"/>
  <c r="C56" i="8"/>
  <c r="M56" i="8" s="1"/>
  <c r="I56" i="2" s="1"/>
  <c r="M56" i="2"/>
  <c r="Q56" i="2" s="1"/>
  <c r="R56" i="2" s="1"/>
  <c r="CY56" i="2"/>
  <c r="DT56" i="2" s="1"/>
  <c r="HE57" i="2"/>
  <c r="AO57" i="4" s="1"/>
  <c r="AR57" i="4"/>
  <c r="FP57" i="2"/>
  <c r="AN57" i="4" s="1"/>
  <c r="AT57" i="2"/>
  <c r="AR57" i="2" s="1"/>
  <c r="D57" i="4" s="1"/>
  <c r="KV56" i="2"/>
  <c r="LQ56" i="2" s="1"/>
  <c r="KW56" i="2"/>
  <c r="GE56" i="2"/>
  <c r="GI56" i="2" s="1"/>
  <c r="FN57" i="2" s="1"/>
  <c r="FL57" i="2"/>
  <c r="FM57" i="2"/>
  <c r="AK57" i="4"/>
  <c r="CL57" i="2"/>
  <c r="MM56" i="2"/>
  <c r="MQ56" i="2" s="1"/>
  <c r="LV57" i="2" s="1"/>
  <c r="LU57" i="2"/>
  <c r="Z56" i="4"/>
  <c r="AH56" i="4" s="1"/>
  <c r="BF56" i="4" s="1"/>
  <c r="EA57" i="2"/>
  <c r="AM57" i="4" s="1"/>
  <c r="HT56" i="2"/>
  <c r="HX56" i="2" s="1"/>
  <c r="HC57" i="2" s="1"/>
  <c r="HA57" i="2"/>
  <c r="JG56" i="2"/>
  <c r="KB56" i="2" s="1"/>
  <c r="JH56" i="2"/>
  <c r="EP56" i="2" l="1"/>
  <c r="ET56" i="2" s="1"/>
  <c r="DY57" i="2" s="1"/>
  <c r="AB57" i="4" s="1"/>
  <c r="CH57" i="2"/>
  <c r="DA56" i="2"/>
  <c r="DE56" i="2" s="1"/>
  <c r="CJ57" i="2" s="1"/>
  <c r="AA57" i="4" s="1"/>
  <c r="CI57" i="2"/>
  <c r="KI57" i="2"/>
  <c r="AQ57" i="4" s="1"/>
  <c r="IT57" i="2"/>
  <c r="AP57" i="4" s="1"/>
  <c r="AG57" i="4"/>
  <c r="KE57" i="2"/>
  <c r="KX56" i="2"/>
  <c r="LB56" i="2" s="1"/>
  <c r="KG57" i="2" s="1"/>
  <c r="AC57" i="4"/>
  <c r="JI56" i="2"/>
  <c r="JM56" i="2" s="1"/>
  <c r="IR57" i="2" s="1"/>
  <c r="IQ57" i="2"/>
  <c r="IP57" i="2"/>
  <c r="AD57" i="4"/>
  <c r="O56" i="4"/>
  <c r="W56" i="4" s="1"/>
  <c r="BG56" i="4" s="1"/>
  <c r="BJ56" i="4" s="1"/>
  <c r="BK56" i="4" s="1"/>
  <c r="V56" i="2"/>
  <c r="U56" i="2"/>
  <c r="D56" i="8"/>
  <c r="N56" i="8" s="1"/>
  <c r="HB57" i="2"/>
  <c r="DX57" i="2"/>
  <c r="DV57" i="2" s="1"/>
  <c r="F57" i="4" s="1"/>
  <c r="LT57" i="2"/>
  <c r="AL57" i="4"/>
  <c r="FK57" i="2"/>
  <c r="G57" i="4" s="1"/>
  <c r="CG57" i="2" l="1"/>
  <c r="E57" i="4" s="1"/>
  <c r="H57" i="2"/>
  <c r="AJ57" i="4" s="1"/>
  <c r="AS57" i="4" s="1"/>
  <c r="IO57" i="2"/>
  <c r="I57" i="4" s="1"/>
  <c r="KF57" i="2"/>
  <c r="AX56" i="2"/>
  <c r="AK56" i="8" a="1"/>
  <c r="AK56" i="8" s="1"/>
  <c r="EC56" i="2" s="1"/>
  <c r="FB56" i="2" s="1"/>
  <c r="AP56" i="8" a="1"/>
  <c r="AP56" i="8" s="1"/>
  <c r="LZ56" i="2" s="1"/>
  <c r="MY56" i="2" s="1"/>
  <c r="AI56" i="8" a="1"/>
  <c r="AI56" i="8" s="1"/>
  <c r="AY56" i="2" s="1"/>
  <c r="AM56" i="8" a="1"/>
  <c r="AM56" i="8" s="1"/>
  <c r="HG56" i="2" s="1"/>
  <c r="IF56" i="2" s="1"/>
  <c r="W56" i="8"/>
  <c r="AL56" i="8" a="1"/>
  <c r="AL56" i="8" s="1"/>
  <c r="FR56" i="2" s="1"/>
  <c r="GQ56" i="2" s="1"/>
  <c r="AJ56" i="8" a="1"/>
  <c r="AJ56" i="8" s="1"/>
  <c r="CN56" i="2" s="1"/>
  <c r="DM56" i="2" s="1"/>
  <c r="AN56" i="8" a="1"/>
  <c r="AN56" i="8" s="1"/>
  <c r="IV56" i="2" s="1"/>
  <c r="JU56" i="2" s="1"/>
  <c r="AH56" i="8" a="1"/>
  <c r="AH56" i="8" s="1"/>
  <c r="AO56" i="8" a="1"/>
  <c r="AO56" i="8" s="1"/>
  <c r="KK56" i="2" s="1"/>
  <c r="LJ56" i="2" s="1"/>
  <c r="AE57" i="4"/>
  <c r="LS57" i="2"/>
  <c r="K57" i="4" s="1"/>
  <c r="GZ57" i="2"/>
  <c r="H57" i="4" s="1"/>
  <c r="W56" i="2"/>
  <c r="AA56" i="2" s="1"/>
  <c r="F57" i="2" s="1"/>
  <c r="AP56" i="2"/>
  <c r="D57" i="2" s="1"/>
  <c r="AF57" i="4"/>
  <c r="BX56" i="2" l="1"/>
  <c r="AV57" i="2" s="1"/>
  <c r="BA56" i="4"/>
  <c r="AW56" i="4"/>
  <c r="KD57" i="2"/>
  <c r="J57" i="4" s="1"/>
  <c r="E57" i="2"/>
  <c r="C57" i="2" s="1"/>
  <c r="C57" i="4" s="1"/>
  <c r="HD57" i="2"/>
  <c r="AZ56" i="4"/>
  <c r="BB56" i="4"/>
  <c r="AY56" i="4"/>
  <c r="BC56" i="4"/>
  <c r="Y57" i="4"/>
  <c r="J56" i="2"/>
  <c r="AF56" i="8"/>
  <c r="AA56" i="8" s="1"/>
  <c r="AX56" i="4"/>
  <c r="AV56" i="4" l="1"/>
  <c r="BB57" i="2"/>
  <c r="BF57" i="2" s="1"/>
  <c r="BG57" i="2" s="1"/>
  <c r="BK57" i="2" s="1"/>
  <c r="AW58" i="2" s="1"/>
  <c r="AK58" i="4" s="1"/>
  <c r="LW57" i="2"/>
  <c r="MC57" i="2" s="1"/>
  <c r="MG57" i="2" s="1"/>
  <c r="MH57" i="2" s="1"/>
  <c r="FO57" i="2"/>
  <c r="FU57" i="2" s="1"/>
  <c r="FY57" i="2" s="1"/>
  <c r="FZ57" i="2" s="1"/>
  <c r="KH57" i="2"/>
  <c r="J57" i="8" s="1"/>
  <c r="T57" i="8" s="1"/>
  <c r="KJ57" i="2" s="1"/>
  <c r="CK57" i="2"/>
  <c r="CQ57" i="2" s="1"/>
  <c r="CU57" i="2" s="1"/>
  <c r="CV57" i="2" s="1"/>
  <c r="HJ57" i="2"/>
  <c r="HN57" i="2" s="1"/>
  <c r="HO57" i="2" s="1"/>
  <c r="S57" i="4"/>
  <c r="H57" i="8"/>
  <c r="R57" i="8" s="1"/>
  <c r="HF57" i="2" s="1"/>
  <c r="DZ57" i="2"/>
  <c r="L57" i="4"/>
  <c r="BH57" i="4" s="1"/>
  <c r="AI56" i="2"/>
  <c r="AU56" i="4" s="1"/>
  <c r="IS57" i="2"/>
  <c r="K57" i="8" l="1"/>
  <c r="U57" i="8" s="1"/>
  <c r="LY57" i="2" s="1"/>
  <c r="BD56" i="4"/>
  <c r="BI57" i="4" s="1"/>
  <c r="V57" i="4"/>
  <c r="BJ57" i="2"/>
  <c r="CE57" i="2" s="1"/>
  <c r="AT58" i="2" s="1"/>
  <c r="G57" i="8"/>
  <c r="Q57" i="8" s="1"/>
  <c r="FQ57" i="2" s="1"/>
  <c r="R57" i="4"/>
  <c r="E57" i="8"/>
  <c r="O57" i="8" s="1"/>
  <c r="CM57" i="2" s="1"/>
  <c r="P57" i="4"/>
  <c r="U57" i="4"/>
  <c r="KN57" i="2"/>
  <c r="KR57" i="2" s="1"/>
  <c r="KS57" i="2" s="1"/>
  <c r="KV57" i="2" s="1"/>
  <c r="LQ57" i="2" s="1"/>
  <c r="IY57" i="2"/>
  <c r="JC57" i="2" s="1"/>
  <c r="JD57" i="2" s="1"/>
  <c r="T57" i="4"/>
  <c r="I57" i="8"/>
  <c r="S57" i="8" s="1"/>
  <c r="IU57" i="2" s="1"/>
  <c r="ML57" i="2"/>
  <c r="MK57" i="2"/>
  <c r="NF57" i="2" s="1"/>
  <c r="Q57" i="4"/>
  <c r="F57" i="8"/>
  <c r="P57" i="8" s="1"/>
  <c r="EB57" i="2" s="1"/>
  <c r="EF57" i="2"/>
  <c r="EJ57" i="2" s="1"/>
  <c r="EK57" i="2" s="1"/>
  <c r="CZ57" i="2"/>
  <c r="CL58" i="2" s="1"/>
  <c r="CY57" i="2"/>
  <c r="DT57" i="2" s="1"/>
  <c r="GC57" i="2"/>
  <c r="GX57" i="2" s="1"/>
  <c r="GD57" i="2"/>
  <c r="HS57" i="2"/>
  <c r="HR57" i="2"/>
  <c r="IM57" i="2" s="1"/>
  <c r="G57" i="2"/>
  <c r="BL57" i="2" l="1"/>
  <c r="BP57" i="2" s="1"/>
  <c r="AU58" i="2" s="1"/>
  <c r="KW57" i="2"/>
  <c r="KI58" i="2" s="1"/>
  <c r="AQ58" i="4" s="1"/>
  <c r="KE58" i="2"/>
  <c r="KX57" i="2"/>
  <c r="LB57" i="2" s="1"/>
  <c r="KG58" i="2" s="1"/>
  <c r="FL58" i="2"/>
  <c r="GE57" i="2"/>
  <c r="GI57" i="2" s="1"/>
  <c r="FN58" i="2" s="1"/>
  <c r="AC58" i="4" s="1"/>
  <c r="CI58" i="2"/>
  <c r="DA57" i="2"/>
  <c r="DE57" i="2" s="1"/>
  <c r="CJ58" i="2" s="1"/>
  <c r="EN57" i="2"/>
  <c r="FI57" i="2" s="1"/>
  <c r="EO57" i="2"/>
  <c r="EA58" i="2" s="1"/>
  <c r="AM58" i="4" s="1"/>
  <c r="LX58" i="2"/>
  <c r="FP58" i="2"/>
  <c r="AN58" i="4" s="1"/>
  <c r="MM57" i="2"/>
  <c r="MQ57" i="2" s="1"/>
  <c r="LV58" i="2" s="1"/>
  <c r="LT58" i="2"/>
  <c r="HT57" i="2"/>
  <c r="HX57" i="2" s="1"/>
  <c r="HC58" i="2" s="1"/>
  <c r="HA58" i="2"/>
  <c r="AS58" i="2"/>
  <c r="AL58" i="4"/>
  <c r="JG57" i="2"/>
  <c r="KB57" i="2" s="1"/>
  <c r="JH57" i="2"/>
  <c r="N57" i="4"/>
  <c r="M57" i="2"/>
  <c r="Q57" i="2" s="1"/>
  <c r="C57" i="8"/>
  <c r="M57" i="8" s="1"/>
  <c r="HE58" i="2"/>
  <c r="AO58" i="4" s="1"/>
  <c r="KF58" i="2" l="1"/>
  <c r="KD58" i="2" s="1"/>
  <c r="J58" i="4" s="1"/>
  <c r="FM58" i="2"/>
  <c r="FK58" i="2" s="1"/>
  <c r="G58" i="4" s="1"/>
  <c r="AG58" i="4"/>
  <c r="DX58" i="2"/>
  <c r="EP57" i="2"/>
  <c r="ET57" i="2" s="1"/>
  <c r="DY58" i="2" s="1"/>
  <c r="AD58" i="4"/>
  <c r="IT58" i="2"/>
  <c r="AR58" i="2"/>
  <c r="D58" i="4" s="1"/>
  <c r="LU58" i="2"/>
  <c r="CH58" i="2"/>
  <c r="R57" i="2"/>
  <c r="Z57" i="4"/>
  <c r="AH57" i="4" s="1"/>
  <c r="BF57" i="4" s="1"/>
  <c r="HB58" i="2"/>
  <c r="GZ58" i="2" s="1"/>
  <c r="H58" i="4" s="1"/>
  <c r="I57" i="2"/>
  <c r="IP58" i="2"/>
  <c r="JI57" i="2"/>
  <c r="JM57" i="2" s="1"/>
  <c r="IR58" i="2" s="1"/>
  <c r="AR58" i="4"/>
  <c r="AA58" i="4"/>
  <c r="AF58" i="4"/>
  <c r="IQ58" i="2" l="1"/>
  <c r="IO58" i="2" s="1"/>
  <c r="I58" i="4" s="1"/>
  <c r="DW58" i="2"/>
  <c r="DV58" i="2" s="1"/>
  <c r="F58" i="4" s="1"/>
  <c r="AB58" i="4"/>
  <c r="CG58" i="2"/>
  <c r="E58" i="4" s="1"/>
  <c r="AP58" i="4"/>
  <c r="AE58" i="4"/>
  <c r="LS58" i="2"/>
  <c r="K58" i="4" s="1"/>
  <c r="D57" i="8"/>
  <c r="N57" i="8" s="1"/>
  <c r="V57" i="2"/>
  <c r="H58" i="2" s="1"/>
  <c r="U57" i="2"/>
  <c r="O57" i="4"/>
  <c r="W57" i="4" s="1"/>
  <c r="BG57" i="4" s="1"/>
  <c r="BJ57" i="4" s="1"/>
  <c r="BK57" i="4" s="1"/>
  <c r="AJ58" i="4" l="1"/>
  <c r="AS58" i="4" s="1"/>
  <c r="AX57" i="2"/>
  <c r="AP57" i="8" a="1"/>
  <c r="AP57" i="8" s="1"/>
  <c r="LZ57" i="2" s="1"/>
  <c r="MY57" i="2" s="1"/>
  <c r="AL57" i="8" a="1"/>
  <c r="AL57" i="8" s="1"/>
  <c r="FR57" i="2" s="1"/>
  <c r="GQ57" i="2" s="1"/>
  <c r="AO57" i="8" a="1"/>
  <c r="AO57" i="8" s="1"/>
  <c r="KK57" i="2" s="1"/>
  <c r="LJ57" i="2" s="1"/>
  <c r="AH57" i="8" a="1"/>
  <c r="AH57" i="8" s="1"/>
  <c r="AI57" i="8" a="1"/>
  <c r="AI57" i="8" s="1"/>
  <c r="AY57" i="2" s="1"/>
  <c r="AM57" i="8" a="1"/>
  <c r="AM57" i="8" s="1"/>
  <c r="HG57" i="2" s="1"/>
  <c r="IF57" i="2" s="1"/>
  <c r="AN57" i="8" a="1"/>
  <c r="AN57" i="8" s="1"/>
  <c r="IV57" i="2" s="1"/>
  <c r="JU57" i="2" s="1"/>
  <c r="AK57" i="8" a="1"/>
  <c r="AK57" i="8" s="1"/>
  <c r="EC57" i="2" s="1"/>
  <c r="FB57" i="2" s="1"/>
  <c r="W57" i="8"/>
  <c r="AJ57" i="8" a="1"/>
  <c r="AJ57" i="8" s="1"/>
  <c r="CN57" i="2" s="1"/>
  <c r="DM57" i="2" s="1"/>
  <c r="AP57" i="2"/>
  <c r="E58" i="2" s="1"/>
  <c r="W57" i="2"/>
  <c r="AA57" i="2" s="1"/>
  <c r="F58" i="2" s="1"/>
  <c r="BX57" i="2" l="1"/>
  <c r="AV58" i="2" s="1"/>
  <c r="D58" i="2"/>
  <c r="AX57" i="4"/>
  <c r="J57" i="2"/>
  <c r="AF57" i="8"/>
  <c r="AA57" i="8" s="1"/>
  <c r="Y58" i="4"/>
  <c r="BA57" i="4"/>
  <c r="BB57" i="4"/>
  <c r="BC57" i="4"/>
  <c r="AW57" i="4"/>
  <c r="AZ57" i="4"/>
  <c r="AY57" i="4"/>
  <c r="AV57" i="4" l="1"/>
  <c r="CK58" i="2"/>
  <c r="P58" i="4" s="1"/>
  <c r="IS58" i="2"/>
  <c r="IY58" i="2" s="1"/>
  <c r="JC58" i="2" s="1"/>
  <c r="JD58" i="2" s="1"/>
  <c r="FO58" i="2"/>
  <c r="G58" i="8" s="1"/>
  <c r="Q58" i="8" s="1"/>
  <c r="FQ58" i="2" s="1"/>
  <c r="KH58" i="2"/>
  <c r="DZ58" i="2"/>
  <c r="AI57" i="2"/>
  <c r="AU57" i="4" s="1"/>
  <c r="HD58" i="2"/>
  <c r="LW58" i="2"/>
  <c r="BB58" i="2"/>
  <c r="BF58" i="2" s="1"/>
  <c r="BG58" i="2" s="1"/>
  <c r="C58" i="2"/>
  <c r="C58" i="4" s="1"/>
  <c r="L58" i="4" s="1"/>
  <c r="BH58" i="4" s="1"/>
  <c r="I58" i="8" l="1"/>
  <c r="S58" i="8" s="1"/>
  <c r="IU58" i="2" s="1"/>
  <c r="T58" i="4"/>
  <c r="E58" i="8"/>
  <c r="O58" i="8" s="1"/>
  <c r="CM58" i="2" s="1"/>
  <c r="R58" i="4"/>
  <c r="BD57" i="4"/>
  <c r="BI58" i="4" s="1"/>
  <c r="FU58" i="2"/>
  <c r="FY58" i="2" s="1"/>
  <c r="FZ58" i="2" s="1"/>
  <c r="GD58" i="2" s="1"/>
  <c r="CQ58" i="2"/>
  <c r="CU58" i="2" s="1"/>
  <c r="CV58" i="2" s="1"/>
  <c r="CZ58" i="2" s="1"/>
  <c r="JG58" i="2"/>
  <c r="KB58" i="2" s="1"/>
  <c r="JH58" i="2"/>
  <c r="G58" i="2"/>
  <c r="KN58" i="2"/>
  <c r="KR58" i="2" s="1"/>
  <c r="KS58" i="2" s="1"/>
  <c r="U58" i="4"/>
  <c r="J58" i="8"/>
  <c r="T58" i="8" s="1"/>
  <c r="KJ58" i="2" s="1"/>
  <c r="MC58" i="2"/>
  <c r="MG58" i="2" s="1"/>
  <c r="MH58" i="2" s="1"/>
  <c r="K58" i="8"/>
  <c r="U58" i="8" s="1"/>
  <c r="LY58" i="2" s="1"/>
  <c r="V58" i="4"/>
  <c r="BJ58" i="2"/>
  <c r="CE58" i="2" s="1"/>
  <c r="BK58" i="2"/>
  <c r="HJ58" i="2"/>
  <c r="HN58" i="2" s="1"/>
  <c r="HO58" i="2" s="1"/>
  <c r="H58" i="8"/>
  <c r="R58" i="8" s="1"/>
  <c r="HF58" i="2" s="1"/>
  <c r="S58" i="4"/>
  <c r="F58" i="8"/>
  <c r="P58" i="8" s="1"/>
  <c r="EB58" i="2" s="1"/>
  <c r="Q58" i="4"/>
  <c r="EF58" i="2"/>
  <c r="EJ58" i="2" s="1"/>
  <c r="EK58" i="2" s="1"/>
  <c r="GC58" i="2" l="1"/>
  <c r="GX58" i="2" s="1"/>
  <c r="FL59" i="2" s="1"/>
  <c r="CY58" i="2"/>
  <c r="DT58" i="2" s="1"/>
  <c r="CI59" i="2" s="1"/>
  <c r="BL58" i="2"/>
  <c r="BP58" i="2" s="1"/>
  <c r="AU59" i="2" s="1"/>
  <c r="AS59" i="2"/>
  <c r="IP59" i="2"/>
  <c r="JI58" i="2"/>
  <c r="JM58" i="2" s="1"/>
  <c r="IR59" i="2" s="1"/>
  <c r="AW59" i="2"/>
  <c r="AT59" i="2"/>
  <c r="FP59" i="2"/>
  <c r="IT59" i="2"/>
  <c r="AP59" i="4" s="1"/>
  <c r="KV58" i="2"/>
  <c r="LQ58" i="2" s="1"/>
  <c r="KW58" i="2"/>
  <c r="KI59" i="2" s="1"/>
  <c r="EO58" i="2"/>
  <c r="EA59" i="2" s="1"/>
  <c r="EN58" i="2"/>
  <c r="FI58" i="2" s="1"/>
  <c r="HR58" i="2"/>
  <c r="IM58" i="2" s="1"/>
  <c r="HS58" i="2"/>
  <c r="HE59" i="2" s="1"/>
  <c r="CL59" i="2"/>
  <c r="MK58" i="2"/>
  <c r="NF58" i="2" s="1"/>
  <c r="ML58" i="2"/>
  <c r="C58" i="8"/>
  <c r="M58" i="8" s="1"/>
  <c r="M58" i="2"/>
  <c r="Q58" i="2" s="1"/>
  <c r="N58" i="4"/>
  <c r="GE58" i="2" l="1"/>
  <c r="GI58" i="2" s="1"/>
  <c r="FN59" i="2" s="1"/>
  <c r="AC59" i="4" s="1"/>
  <c r="DA58" i="2"/>
  <c r="DE58" i="2" s="1"/>
  <c r="CJ59" i="2" s="1"/>
  <c r="AA59" i="4" s="1"/>
  <c r="CH59" i="2"/>
  <c r="CG59" i="2" s="1"/>
  <c r="E59" i="4" s="1"/>
  <c r="FM59" i="2"/>
  <c r="FK59" i="2" s="1"/>
  <c r="G59" i="4" s="1"/>
  <c r="LX59" i="2"/>
  <c r="AO59" i="4"/>
  <c r="DX59" i="2"/>
  <c r="EP58" i="2"/>
  <c r="ET58" i="2" s="1"/>
  <c r="DY59" i="2" s="1"/>
  <c r="AR59" i="2"/>
  <c r="D59" i="4" s="1"/>
  <c r="MM58" i="2"/>
  <c r="MQ58" i="2" s="1"/>
  <c r="LV59" i="2" s="1"/>
  <c r="LT59" i="2"/>
  <c r="HB59" i="2"/>
  <c r="HA59" i="2"/>
  <c r="HT58" i="2"/>
  <c r="HX58" i="2" s="1"/>
  <c r="HC59" i="2" s="1"/>
  <c r="AM59" i="4"/>
  <c r="IQ59" i="2"/>
  <c r="AK59" i="4"/>
  <c r="I58" i="2"/>
  <c r="AL59" i="4"/>
  <c r="KX58" i="2"/>
  <c r="LB58" i="2" s="1"/>
  <c r="KG59" i="2" s="1"/>
  <c r="KF59" i="2"/>
  <c r="AN59" i="4"/>
  <c r="R58" i="2"/>
  <c r="Z58" i="4"/>
  <c r="AH58" i="4" s="1"/>
  <c r="BF58" i="4" s="1"/>
  <c r="AQ59" i="4"/>
  <c r="AE59" i="4"/>
  <c r="AG59" i="4" l="1"/>
  <c r="AF59" i="4"/>
  <c r="AB59" i="4"/>
  <c r="LU59" i="2"/>
  <c r="IO59" i="2"/>
  <c r="I59" i="4" s="1"/>
  <c r="GZ59" i="2"/>
  <c r="H59" i="4" s="1"/>
  <c r="D58" i="8"/>
  <c r="N58" i="8" s="1"/>
  <c r="U58" i="2"/>
  <c r="V58" i="2"/>
  <c r="H59" i="2" s="1"/>
  <c r="AJ59" i="4" s="1"/>
  <c r="O58" i="4"/>
  <c r="W58" i="4" s="1"/>
  <c r="BG58" i="4" s="1"/>
  <c r="BJ58" i="4" s="1"/>
  <c r="BK58" i="4" s="1"/>
  <c r="KE59" i="2"/>
  <c r="AD59" i="4"/>
  <c r="DW59" i="2"/>
  <c r="AR59" i="4"/>
  <c r="LS59" i="2" l="1"/>
  <c r="K59" i="4" s="1"/>
  <c r="AS59" i="4"/>
  <c r="W58" i="2"/>
  <c r="AA58" i="2" s="1"/>
  <c r="F59" i="2" s="1"/>
  <c r="AP58" i="2"/>
  <c r="E59" i="2" s="1"/>
  <c r="DV59" i="2"/>
  <c r="F59" i="4" s="1"/>
  <c r="KD59" i="2"/>
  <c r="J59" i="4" s="1"/>
  <c r="AX58" i="2"/>
  <c r="AM58" i="8" a="1"/>
  <c r="AM58" i="8" s="1"/>
  <c r="HG58" i="2" s="1"/>
  <c r="IF58" i="2" s="1"/>
  <c r="AK58" i="8" a="1"/>
  <c r="AK58" i="8" s="1"/>
  <c r="EC58" i="2" s="1"/>
  <c r="FB58" i="2" s="1"/>
  <c r="AH58" i="8" a="1"/>
  <c r="AH58" i="8" s="1"/>
  <c r="AN58" i="8" a="1"/>
  <c r="AN58" i="8" s="1"/>
  <c r="IV58" i="2" s="1"/>
  <c r="JU58" i="2" s="1"/>
  <c r="AI58" i="8" a="1"/>
  <c r="AI58" i="8" s="1"/>
  <c r="AY58" i="2" s="1"/>
  <c r="AL58" i="8" a="1"/>
  <c r="AL58" i="8" s="1"/>
  <c r="FR58" i="2" s="1"/>
  <c r="GQ58" i="2" s="1"/>
  <c r="AO58" i="8" a="1"/>
  <c r="AO58" i="8" s="1"/>
  <c r="KK58" i="2" s="1"/>
  <c r="LJ58" i="2" s="1"/>
  <c r="AP58" i="8" a="1"/>
  <c r="AP58" i="8" s="1"/>
  <c r="LZ58" i="2" s="1"/>
  <c r="MY58" i="2" s="1"/>
  <c r="W58" i="8"/>
  <c r="AJ58" i="8" a="1"/>
  <c r="AJ58" i="8" s="1"/>
  <c r="CN58" i="2" s="1"/>
  <c r="DM58" i="2" s="1"/>
  <c r="BX58" i="2" l="1"/>
  <c r="AV59" i="2" s="1"/>
  <c r="BA58" i="4"/>
  <c r="BB58" i="4"/>
  <c r="AF58" i="8"/>
  <c r="AA58" i="8" s="1"/>
  <c r="J58" i="2"/>
  <c r="AZ58" i="4"/>
  <c r="BC58" i="4"/>
  <c r="Y59" i="4"/>
  <c r="AW58" i="4"/>
  <c r="AY58" i="4"/>
  <c r="AX58" i="4"/>
  <c r="D59" i="2"/>
  <c r="AV58" i="4" l="1"/>
  <c r="KH59" i="2"/>
  <c r="KN59" i="2" s="1"/>
  <c r="KR59" i="2" s="1"/>
  <c r="KS59" i="2" s="1"/>
  <c r="FO59" i="2"/>
  <c r="G59" i="8" s="1"/>
  <c r="Q59" i="8" s="1"/>
  <c r="FQ59" i="2" s="1"/>
  <c r="LW59" i="2"/>
  <c r="K59" i="8" s="1"/>
  <c r="U59" i="8" s="1"/>
  <c r="LY59" i="2" s="1"/>
  <c r="DZ59" i="2"/>
  <c r="CK59" i="2"/>
  <c r="AI58" i="2"/>
  <c r="AU58" i="4" s="1"/>
  <c r="BB59" i="2"/>
  <c r="BF59" i="2" s="1"/>
  <c r="BG59" i="2" s="1"/>
  <c r="C59" i="2"/>
  <c r="C59" i="4" s="1"/>
  <c r="L59" i="4" s="1"/>
  <c r="BH59" i="4" s="1"/>
  <c r="IS59" i="2"/>
  <c r="HD59" i="2"/>
  <c r="U59" i="4" l="1"/>
  <c r="J59" i="8"/>
  <c r="T59" i="8" s="1"/>
  <c r="KJ59" i="2" s="1"/>
  <c r="R59" i="4"/>
  <c r="FU59" i="2"/>
  <c r="FY59" i="2" s="1"/>
  <c r="FZ59" i="2" s="1"/>
  <c r="GD59" i="2" s="1"/>
  <c r="BD58" i="4"/>
  <c r="BI59" i="4" s="1"/>
  <c r="V59" i="4"/>
  <c r="G59" i="2"/>
  <c r="C59" i="8" s="1"/>
  <c r="M59" i="8" s="1"/>
  <c r="MC59" i="2"/>
  <c r="MG59" i="2" s="1"/>
  <c r="MH59" i="2" s="1"/>
  <c r="MK59" i="2" s="1"/>
  <c r="NF59" i="2" s="1"/>
  <c r="BK59" i="2"/>
  <c r="BJ59" i="2"/>
  <c r="CE59" i="2" s="1"/>
  <c r="CQ59" i="2"/>
  <c r="CU59" i="2" s="1"/>
  <c r="CV59" i="2" s="1"/>
  <c r="E59" i="8"/>
  <c r="O59" i="8" s="1"/>
  <c r="CM59" i="2" s="1"/>
  <c r="P59" i="4"/>
  <c r="IY59" i="2"/>
  <c r="JC59" i="2" s="1"/>
  <c r="JD59" i="2" s="1"/>
  <c r="T59" i="4"/>
  <c r="I59" i="8"/>
  <c r="S59" i="8" s="1"/>
  <c r="IU59" i="2" s="1"/>
  <c r="H59" i="8"/>
  <c r="R59" i="8" s="1"/>
  <c r="HF59" i="2" s="1"/>
  <c r="HJ59" i="2"/>
  <c r="HN59" i="2" s="1"/>
  <c r="HO59" i="2" s="1"/>
  <c r="S59" i="4"/>
  <c r="F59" i="8"/>
  <c r="P59" i="8" s="1"/>
  <c r="EB59" i="2" s="1"/>
  <c r="EF59" i="2"/>
  <c r="EJ59" i="2" s="1"/>
  <c r="EK59" i="2" s="1"/>
  <c r="Q59" i="4"/>
  <c r="KW59" i="2"/>
  <c r="KI60" i="2" s="1"/>
  <c r="KV59" i="2"/>
  <c r="LQ59" i="2" s="1"/>
  <c r="ML59" i="2" l="1"/>
  <c r="LX60" i="2" s="1"/>
  <c r="AR60" i="4" s="1"/>
  <c r="GC59" i="2"/>
  <c r="GX59" i="2" s="1"/>
  <c r="FM60" i="2" s="1"/>
  <c r="M59" i="2"/>
  <c r="Q59" i="2" s="1"/>
  <c r="R59" i="2" s="1"/>
  <c r="N59" i="4"/>
  <c r="AQ60" i="4"/>
  <c r="MM59" i="2"/>
  <c r="MQ59" i="2" s="1"/>
  <c r="LV60" i="2" s="1"/>
  <c r="LT60" i="2"/>
  <c r="Z59" i="4"/>
  <c r="AH59" i="4" s="1"/>
  <c r="BF59" i="4" s="1"/>
  <c r="AW60" i="2"/>
  <c r="AK60" i="4" s="1"/>
  <c r="JH59" i="2"/>
  <c r="JG59" i="2"/>
  <c r="KB59" i="2" s="1"/>
  <c r="BL59" i="2"/>
  <c r="BP59" i="2" s="1"/>
  <c r="AU60" i="2" s="1"/>
  <c r="AS60" i="2"/>
  <c r="I59" i="2"/>
  <c r="HS59" i="2"/>
  <c r="HR59" i="2"/>
  <c r="IM59" i="2" s="1"/>
  <c r="FP60" i="2"/>
  <c r="EO59" i="2"/>
  <c r="EA60" i="2" s="1"/>
  <c r="AM60" i="4" s="1"/>
  <c r="EN59" i="2"/>
  <c r="FI59" i="2" s="1"/>
  <c r="KX59" i="2"/>
  <c r="LB59" i="2" s="1"/>
  <c r="KG60" i="2" s="1"/>
  <c r="KF60" i="2"/>
  <c r="KE60" i="2"/>
  <c r="CY59" i="2"/>
  <c r="DT59" i="2" s="1"/>
  <c r="CZ59" i="2"/>
  <c r="GE59" i="2" l="1"/>
  <c r="GI59" i="2" s="1"/>
  <c r="FN60" i="2" s="1"/>
  <c r="AC60" i="4" s="1"/>
  <c r="LU60" i="2"/>
  <c r="LS60" i="2" s="1"/>
  <c r="K60" i="4" s="1"/>
  <c r="FL60" i="2"/>
  <c r="FK60" i="2" s="1"/>
  <c r="G60" i="4" s="1"/>
  <c r="AT60" i="2"/>
  <c r="AR60" i="2" s="1"/>
  <c r="D60" i="4" s="1"/>
  <c r="AG60" i="4"/>
  <c r="IP60" i="2"/>
  <c r="JI59" i="2"/>
  <c r="JM59" i="2" s="1"/>
  <c r="IR60" i="2" s="1"/>
  <c r="AN60" i="4"/>
  <c r="IT60" i="2"/>
  <c r="AP60" i="4" s="1"/>
  <c r="IQ60" i="2"/>
  <c r="U59" i="2"/>
  <c r="D59" i="8"/>
  <c r="N59" i="8" s="1"/>
  <c r="O59" i="4"/>
  <c r="W59" i="4" s="1"/>
  <c r="BG59" i="4" s="1"/>
  <c r="BJ59" i="4" s="1"/>
  <c r="BK59" i="4" s="1"/>
  <c r="V59" i="2"/>
  <c r="KD60" i="2"/>
  <c r="J60" i="4" s="1"/>
  <c r="CL60" i="2"/>
  <c r="AL60" i="4" s="1"/>
  <c r="AF60" i="4"/>
  <c r="HE60" i="2"/>
  <c r="AO60" i="4" s="1"/>
  <c r="HB60" i="2"/>
  <c r="CH60" i="2"/>
  <c r="DA59" i="2"/>
  <c r="DE59" i="2" s="1"/>
  <c r="CJ60" i="2" s="1"/>
  <c r="DX60" i="2"/>
  <c r="EP59" i="2"/>
  <c r="ET59" i="2" s="1"/>
  <c r="DY60" i="2" s="1"/>
  <c r="DW60" i="2"/>
  <c r="HA60" i="2"/>
  <c r="HT59" i="2"/>
  <c r="HX59" i="2" s="1"/>
  <c r="HC60" i="2" s="1"/>
  <c r="GZ60" i="2" l="1"/>
  <c r="H60" i="4" s="1"/>
  <c r="W59" i="2"/>
  <c r="AA59" i="2" s="1"/>
  <c r="F60" i="2" s="1"/>
  <c r="AP59" i="2"/>
  <c r="D60" i="2" s="1"/>
  <c r="AB60" i="4"/>
  <c r="H60" i="2"/>
  <c r="IO60" i="2"/>
  <c r="I60" i="4" s="1"/>
  <c r="DV60" i="2"/>
  <c r="F60" i="4" s="1"/>
  <c r="AD60" i="4"/>
  <c r="CI60" i="2"/>
  <c r="CG60" i="2" s="1"/>
  <c r="E60" i="4" s="1"/>
  <c r="AE60" i="4"/>
  <c r="AA60" i="4"/>
  <c r="AX59" i="2"/>
  <c r="AH59" i="8" a="1"/>
  <c r="AH59" i="8" s="1"/>
  <c r="AI59" i="8" a="1"/>
  <c r="AI59" i="8" s="1"/>
  <c r="AY59" i="2" s="1"/>
  <c r="W59" i="8"/>
  <c r="AM59" i="8" a="1"/>
  <c r="AM59" i="8" s="1"/>
  <c r="HG59" i="2" s="1"/>
  <c r="IF59" i="2" s="1"/>
  <c r="AL59" i="8" a="1"/>
  <c r="AL59" i="8" s="1"/>
  <c r="FR59" i="2" s="1"/>
  <c r="GQ59" i="2" s="1"/>
  <c r="AP59" i="8" a="1"/>
  <c r="AP59" i="8" s="1"/>
  <c r="LZ59" i="2" s="1"/>
  <c r="MY59" i="2" s="1"/>
  <c r="AK59" i="8" a="1"/>
  <c r="AK59" i="8" s="1"/>
  <c r="EC59" i="2" s="1"/>
  <c r="FB59" i="2" s="1"/>
  <c r="AJ59" i="8" a="1"/>
  <c r="AJ59" i="8" s="1"/>
  <c r="CN59" i="2" s="1"/>
  <c r="DM59" i="2" s="1"/>
  <c r="AO59" i="8" a="1"/>
  <c r="AO59" i="8" s="1"/>
  <c r="KK59" i="2" s="1"/>
  <c r="LJ59" i="2" s="1"/>
  <c r="AN59" i="8" a="1"/>
  <c r="AN59" i="8" s="1"/>
  <c r="IV59" i="2" s="1"/>
  <c r="JU59" i="2" s="1"/>
  <c r="E60" i="2" l="1"/>
  <c r="C60" i="2" s="1"/>
  <c r="C60" i="4" s="1"/>
  <c r="L60" i="4" s="1"/>
  <c r="BH60" i="4" s="1"/>
  <c r="BX59" i="2"/>
  <c r="AV60" i="2" s="1"/>
  <c r="AY59" i="4"/>
  <c r="J59" i="2"/>
  <c r="AF59" i="8"/>
  <c r="AA59" i="8" s="1"/>
  <c r="AW59" i="4"/>
  <c r="AZ59" i="4"/>
  <c r="BB59" i="4"/>
  <c r="AX59" i="4"/>
  <c r="BA59" i="4"/>
  <c r="BC59" i="4"/>
  <c r="AJ60" i="4"/>
  <c r="AS60" i="4" s="1"/>
  <c r="Y60" i="4"/>
  <c r="AV59" i="4" l="1"/>
  <c r="LW60" i="2"/>
  <c r="MC60" i="2" s="1"/>
  <c r="MG60" i="2" s="1"/>
  <c r="MH60" i="2" s="1"/>
  <c r="CK60" i="2"/>
  <c r="P60" i="4" s="1"/>
  <c r="KH60" i="2"/>
  <c r="HD60" i="2"/>
  <c r="AI59" i="2"/>
  <c r="AU59" i="4" s="1"/>
  <c r="IS60" i="2"/>
  <c r="DZ60" i="2"/>
  <c r="BB60" i="2"/>
  <c r="BF60" i="2" s="1"/>
  <c r="BG60" i="2" s="1"/>
  <c r="FO60" i="2"/>
  <c r="V60" i="4" l="1"/>
  <c r="K60" i="8"/>
  <c r="U60" i="8" s="1"/>
  <c r="LY60" i="2" s="1"/>
  <c r="E60" i="8"/>
  <c r="O60" i="8" s="1"/>
  <c r="CM60" i="2" s="1"/>
  <c r="CQ60" i="2"/>
  <c r="CU60" i="2" s="1"/>
  <c r="CV60" i="2" s="1"/>
  <c r="CZ60" i="2" s="1"/>
  <c r="CL61" i="2" s="1"/>
  <c r="BD59" i="4"/>
  <c r="BI60" i="4" s="1"/>
  <c r="IY60" i="2"/>
  <c r="JC60" i="2" s="1"/>
  <c r="JD60" i="2" s="1"/>
  <c r="I60" i="8"/>
  <c r="S60" i="8" s="1"/>
  <c r="IU60" i="2" s="1"/>
  <c r="T60" i="4"/>
  <c r="BK60" i="2"/>
  <c r="AW61" i="2" s="1"/>
  <c r="AK61" i="4" s="1"/>
  <c r="BJ60" i="2"/>
  <c r="CE60" i="2" s="1"/>
  <c r="MK60" i="2"/>
  <c r="NF60" i="2" s="1"/>
  <c r="ML60" i="2"/>
  <c r="LX61" i="2" s="1"/>
  <c r="HJ60" i="2"/>
  <c r="HN60" i="2" s="1"/>
  <c r="HO60" i="2" s="1"/>
  <c r="H60" i="8"/>
  <c r="R60" i="8" s="1"/>
  <c r="HF60" i="2" s="1"/>
  <c r="S60" i="4"/>
  <c r="G60" i="8"/>
  <c r="Q60" i="8" s="1"/>
  <c r="FQ60" i="2" s="1"/>
  <c r="R60" i="4"/>
  <c r="FU60" i="2"/>
  <c r="FY60" i="2" s="1"/>
  <c r="FZ60" i="2" s="1"/>
  <c r="U60" i="4"/>
  <c r="KN60" i="2"/>
  <c r="KR60" i="2" s="1"/>
  <c r="KS60" i="2" s="1"/>
  <c r="J60" i="8"/>
  <c r="T60" i="8" s="1"/>
  <c r="KJ60" i="2" s="1"/>
  <c r="Q60" i="4"/>
  <c r="F60" i="8"/>
  <c r="P60" i="8" s="1"/>
  <c r="EB60" i="2" s="1"/>
  <c r="EF60" i="2"/>
  <c r="EJ60" i="2" s="1"/>
  <c r="EK60" i="2" s="1"/>
  <c r="G60" i="2"/>
  <c r="CY60" i="2" l="1"/>
  <c r="DT60" i="2" s="1"/>
  <c r="CI61" i="2" s="1"/>
  <c r="C60" i="8"/>
  <c r="M60" i="8" s="1"/>
  <c r="M60" i="2"/>
  <c r="Q60" i="2" s="1"/>
  <c r="N60" i="4"/>
  <c r="HS60" i="2"/>
  <c r="HE61" i="2" s="1"/>
  <c r="AO61" i="4" s="1"/>
  <c r="HR60" i="2"/>
  <c r="IM60" i="2" s="1"/>
  <c r="JG60" i="2"/>
  <c r="KB60" i="2" s="1"/>
  <c r="JH60" i="2"/>
  <c r="KW60" i="2"/>
  <c r="KV60" i="2"/>
  <c r="LQ60" i="2" s="1"/>
  <c r="BL60" i="2"/>
  <c r="BP60" i="2" s="1"/>
  <c r="AU61" i="2" s="1"/>
  <c r="AT61" i="2"/>
  <c r="AS61" i="2"/>
  <c r="GD60" i="2"/>
  <c r="GC60" i="2"/>
  <c r="GX60" i="2" s="1"/>
  <c r="AR61" i="4"/>
  <c r="EO60" i="2"/>
  <c r="EA61" i="2" s="1"/>
  <c r="EN60" i="2"/>
  <c r="FI60" i="2" s="1"/>
  <c r="AL61" i="4"/>
  <c r="MM60" i="2"/>
  <c r="MQ60" i="2" s="1"/>
  <c r="LV61" i="2" s="1"/>
  <c r="LU61" i="2"/>
  <c r="DA60" i="2" l="1"/>
  <c r="DE60" i="2" s="1"/>
  <c r="CJ61" i="2" s="1"/>
  <c r="AA61" i="4" s="1"/>
  <c r="CH61" i="2"/>
  <c r="CG61" i="2" s="1"/>
  <c r="E61" i="4" s="1"/>
  <c r="AG61" i="4"/>
  <c r="DX61" i="2"/>
  <c r="EP60" i="2"/>
  <c r="ET60" i="2" s="1"/>
  <c r="DY61" i="2" s="1"/>
  <c r="KE61" i="2"/>
  <c r="KX60" i="2"/>
  <c r="LB60" i="2" s="1"/>
  <c r="KG61" i="2" s="1"/>
  <c r="HT60" i="2"/>
  <c r="HX60" i="2" s="1"/>
  <c r="HC61" i="2" s="1"/>
  <c r="HB61" i="2"/>
  <c r="AM61" i="4"/>
  <c r="AR61" i="2"/>
  <c r="D61" i="4" s="1"/>
  <c r="KI61" i="2"/>
  <c r="R60" i="2"/>
  <c r="Z60" i="4"/>
  <c r="AH60" i="4" s="1"/>
  <c r="BF60" i="4" s="1"/>
  <c r="GE60" i="2"/>
  <c r="GI60" i="2" s="1"/>
  <c r="FN61" i="2" s="1"/>
  <c r="FL61" i="2"/>
  <c r="LT61" i="2"/>
  <c r="FP61" i="2"/>
  <c r="IT61" i="2"/>
  <c r="AP61" i="4" s="1"/>
  <c r="I60" i="2"/>
  <c r="JI60" i="2"/>
  <c r="JM60" i="2" s="1"/>
  <c r="IR61" i="2" s="1"/>
  <c r="IQ61" i="2"/>
  <c r="IP61" i="2" l="1"/>
  <c r="KF61" i="2"/>
  <c r="KD61" i="2" s="1"/>
  <c r="J61" i="4" s="1"/>
  <c r="FM61" i="2"/>
  <c r="FK61" i="2" s="1"/>
  <c r="G61" i="4" s="1"/>
  <c r="AN61" i="4"/>
  <c r="AC61" i="4"/>
  <c r="AQ61" i="4"/>
  <c r="AF61" i="4"/>
  <c r="AD61" i="4"/>
  <c r="LS61" i="2"/>
  <c r="K61" i="4" s="1"/>
  <c r="HA61" i="2"/>
  <c r="AB61" i="4"/>
  <c r="AE61" i="4"/>
  <c r="O60" i="4"/>
  <c r="W60" i="4" s="1"/>
  <c r="BG60" i="4" s="1"/>
  <c r="BJ60" i="4" s="1"/>
  <c r="BK60" i="4" s="1"/>
  <c r="V60" i="2"/>
  <c r="H61" i="2" s="1"/>
  <c r="AJ61" i="4" s="1"/>
  <c r="U60" i="2"/>
  <c r="D60" i="8"/>
  <c r="N60" i="8" s="1"/>
  <c r="DW61" i="2"/>
  <c r="IO61" i="2" l="1"/>
  <c r="I61" i="4" s="1"/>
  <c r="DV61" i="2"/>
  <c r="F61" i="4" s="1"/>
  <c r="AX60" i="2"/>
  <c r="AJ60" i="8" a="1"/>
  <c r="AJ60" i="8" s="1"/>
  <c r="CN60" i="2" s="1"/>
  <c r="DM60" i="2" s="1"/>
  <c r="AP60" i="8" a="1"/>
  <c r="AP60" i="8" s="1"/>
  <c r="LZ60" i="2" s="1"/>
  <c r="MY60" i="2" s="1"/>
  <c r="AI60" i="8" a="1"/>
  <c r="AI60" i="8" s="1"/>
  <c r="AY60" i="2" s="1"/>
  <c r="AO60" i="8" a="1"/>
  <c r="AO60" i="8" s="1"/>
  <c r="KK60" i="2" s="1"/>
  <c r="LJ60" i="2" s="1"/>
  <c r="AL60" i="8" a="1"/>
  <c r="AL60" i="8" s="1"/>
  <c r="FR60" i="2" s="1"/>
  <c r="GQ60" i="2" s="1"/>
  <c r="AN60" i="8" a="1"/>
  <c r="AN60" i="8" s="1"/>
  <c r="IV60" i="2" s="1"/>
  <c r="JU60" i="2" s="1"/>
  <c r="AM60" i="8" a="1"/>
  <c r="AM60" i="8" s="1"/>
  <c r="HG60" i="2" s="1"/>
  <c r="IF60" i="2" s="1"/>
  <c r="AK60" i="8" a="1"/>
  <c r="AK60" i="8" s="1"/>
  <c r="EC60" i="2" s="1"/>
  <c r="FB60" i="2" s="1"/>
  <c r="AH60" i="8" a="1"/>
  <c r="AH60" i="8" s="1"/>
  <c r="W60" i="8"/>
  <c r="W60" i="2"/>
  <c r="AA60" i="2" s="1"/>
  <c r="F61" i="2" s="1"/>
  <c r="AP60" i="2"/>
  <c r="E61" i="2" s="1"/>
  <c r="AS61" i="4"/>
  <c r="GZ61" i="2"/>
  <c r="H61" i="4" s="1"/>
  <c r="BX60" i="2" l="1"/>
  <c r="AV61" i="2" s="1"/>
  <c r="Y61" i="4"/>
  <c r="AX60" i="4"/>
  <c r="BB60" i="4"/>
  <c r="J60" i="2"/>
  <c r="AF60" i="8"/>
  <c r="AA60" i="8" s="1"/>
  <c r="AW60" i="4"/>
  <c r="D61" i="2"/>
  <c r="AZ60" i="4"/>
  <c r="AY60" i="4"/>
  <c r="BA60" i="4"/>
  <c r="BC60" i="4"/>
  <c r="AV60" i="4" l="1"/>
  <c r="HD61" i="2"/>
  <c r="HJ61" i="2" s="1"/>
  <c r="HN61" i="2" s="1"/>
  <c r="HO61" i="2" s="1"/>
  <c r="KH61" i="2"/>
  <c r="KN61" i="2" s="1"/>
  <c r="KR61" i="2" s="1"/>
  <c r="KS61" i="2" s="1"/>
  <c r="DZ61" i="2"/>
  <c r="EF61" i="2" s="1"/>
  <c r="EJ61" i="2" s="1"/>
  <c r="EK61" i="2" s="1"/>
  <c r="C61" i="2"/>
  <c r="C61" i="4" s="1"/>
  <c r="L61" i="4" s="1"/>
  <c r="BH61" i="4" s="1"/>
  <c r="AI60" i="2"/>
  <c r="AU60" i="4" s="1"/>
  <c r="IS61" i="2"/>
  <c r="CK61" i="2"/>
  <c r="BB61" i="2"/>
  <c r="BF61" i="2" s="1"/>
  <c r="BG61" i="2" s="1"/>
  <c r="LW61" i="2"/>
  <c r="FO61" i="2"/>
  <c r="J61" i="8"/>
  <c r="T61" i="8" s="1"/>
  <c r="KJ61" i="2" s="1"/>
  <c r="U61" i="4" l="1"/>
  <c r="BD60" i="4"/>
  <c r="BI61" i="4" s="1"/>
  <c r="S61" i="4"/>
  <c r="H61" i="8"/>
  <c r="R61" i="8" s="1"/>
  <c r="HF61" i="2" s="1"/>
  <c r="Q61" i="4"/>
  <c r="F61" i="8"/>
  <c r="P61" i="8" s="1"/>
  <c r="EB61" i="2" s="1"/>
  <c r="G61" i="2"/>
  <c r="N61" i="4" s="1"/>
  <c r="V61" i="4"/>
  <c r="K61" i="8"/>
  <c r="U61" i="8" s="1"/>
  <c r="LY61" i="2" s="1"/>
  <c r="MC61" i="2"/>
  <c r="MG61" i="2" s="1"/>
  <c r="MH61" i="2" s="1"/>
  <c r="BJ61" i="2"/>
  <c r="CE61" i="2" s="1"/>
  <c r="BK61" i="2"/>
  <c r="E61" i="8"/>
  <c r="O61" i="8" s="1"/>
  <c r="CM61" i="2" s="1"/>
  <c r="P61" i="4"/>
  <c r="CQ61" i="2"/>
  <c r="CU61" i="2" s="1"/>
  <c r="CV61" i="2" s="1"/>
  <c r="KW61" i="2"/>
  <c r="KI62" i="2" s="1"/>
  <c r="KV61" i="2"/>
  <c r="LQ61" i="2" s="1"/>
  <c r="HS61" i="2"/>
  <c r="HR61" i="2"/>
  <c r="IM61" i="2" s="1"/>
  <c r="T61" i="4"/>
  <c r="IY61" i="2"/>
  <c r="JC61" i="2" s="1"/>
  <c r="JD61" i="2" s="1"/>
  <c r="I61" i="8"/>
  <c r="S61" i="8" s="1"/>
  <c r="IU61" i="2" s="1"/>
  <c r="EO61" i="2"/>
  <c r="EN61" i="2"/>
  <c r="FI61" i="2" s="1"/>
  <c r="FU61" i="2"/>
  <c r="FY61" i="2" s="1"/>
  <c r="FZ61" i="2" s="1"/>
  <c r="G61" i="8"/>
  <c r="Q61" i="8" s="1"/>
  <c r="FQ61" i="2" s="1"/>
  <c r="R61" i="4"/>
  <c r="C61" i="8" l="1"/>
  <c r="M61" i="8" s="1"/>
  <c r="I61" i="2" s="1"/>
  <c r="M61" i="2"/>
  <c r="Q61" i="2" s="1"/>
  <c r="R61" i="2" s="1"/>
  <c r="EP61" i="2"/>
  <c r="ET61" i="2" s="1"/>
  <c r="DY62" i="2" s="1"/>
  <c r="DW62" i="2"/>
  <c r="JH61" i="2"/>
  <c r="IT62" i="2" s="1"/>
  <c r="JG61" i="2"/>
  <c r="KB61" i="2" s="1"/>
  <c r="KF62" i="2"/>
  <c r="KX61" i="2"/>
  <c r="LB61" i="2" s="1"/>
  <c r="KG62" i="2" s="1"/>
  <c r="Z61" i="4"/>
  <c r="AH61" i="4" s="1"/>
  <c r="BF61" i="4" s="1"/>
  <c r="AS62" i="2"/>
  <c r="BL61" i="2"/>
  <c r="BP61" i="2" s="1"/>
  <c r="AU62" i="2" s="1"/>
  <c r="AQ62" i="4"/>
  <c r="HT61" i="2"/>
  <c r="HX61" i="2" s="1"/>
  <c r="HC62" i="2" s="1"/>
  <c r="HB62" i="2"/>
  <c r="EA62" i="2"/>
  <c r="DX62" i="2"/>
  <c r="GC61" i="2"/>
  <c r="GX61" i="2" s="1"/>
  <c r="GD61" i="2"/>
  <c r="FP62" i="2" s="1"/>
  <c r="AN62" i="4" s="1"/>
  <c r="HE62" i="2"/>
  <c r="AO62" i="4" s="1"/>
  <c r="CY61" i="2"/>
  <c r="DT61" i="2" s="1"/>
  <c r="CZ61" i="2"/>
  <c r="AW62" i="2"/>
  <c r="AK62" i="4" s="1"/>
  <c r="AT62" i="2"/>
  <c r="MK61" i="2"/>
  <c r="NF61" i="2" s="1"/>
  <c r="ML61" i="2"/>
  <c r="LX62" i="2" s="1"/>
  <c r="AR62" i="4" s="1"/>
  <c r="CL62" i="2" l="1"/>
  <c r="HA62" i="2"/>
  <c r="U61" i="2"/>
  <c r="D61" i="8"/>
  <c r="N61" i="8" s="1"/>
  <c r="O61" i="4"/>
  <c r="W61" i="4" s="1"/>
  <c r="BG61" i="4" s="1"/>
  <c r="BJ61" i="4" s="1"/>
  <c r="BK61" i="4" s="1"/>
  <c r="V61" i="2"/>
  <c r="IQ62" i="2"/>
  <c r="IP62" i="2"/>
  <c r="JI61" i="2"/>
  <c r="JM61" i="2" s="1"/>
  <c r="IR62" i="2" s="1"/>
  <c r="AB62" i="4"/>
  <c r="DA61" i="2"/>
  <c r="DE61" i="2" s="1"/>
  <c r="CJ62" i="2" s="1"/>
  <c r="CH62" i="2"/>
  <c r="FM62" i="2"/>
  <c r="GE61" i="2"/>
  <c r="GI61" i="2" s="1"/>
  <c r="FN62" i="2" s="1"/>
  <c r="AD62" i="4"/>
  <c r="AF62" i="4"/>
  <c r="AP62" i="4"/>
  <c r="AM62" i="4"/>
  <c r="MM61" i="2"/>
  <c r="MQ61" i="2" s="1"/>
  <c r="LV62" i="2" s="1"/>
  <c r="LU62" i="2"/>
  <c r="AR62" i="2"/>
  <c r="D62" i="4" s="1"/>
  <c r="DV62" i="2"/>
  <c r="F62" i="4" s="1"/>
  <c r="KE62" i="2"/>
  <c r="LT62" i="2" l="1"/>
  <c r="LS62" i="2" s="1"/>
  <c r="K62" i="4" s="1"/>
  <c r="FL62" i="2"/>
  <c r="AC62" i="4"/>
  <c r="AG62" i="4"/>
  <c r="AE62" i="4"/>
  <c r="CI62" i="2"/>
  <c r="IO62" i="2"/>
  <c r="I62" i="4" s="1"/>
  <c r="AX61" i="2"/>
  <c r="AP61" i="8" a="1"/>
  <c r="AP61" i="8" s="1"/>
  <c r="LZ61" i="2" s="1"/>
  <c r="MY61" i="2" s="1"/>
  <c r="AL61" i="8" a="1"/>
  <c r="AL61" i="8" s="1"/>
  <c r="FR61" i="2" s="1"/>
  <c r="GQ61" i="2" s="1"/>
  <c r="AM61" i="8" a="1"/>
  <c r="AM61" i="8" s="1"/>
  <c r="HG61" i="2" s="1"/>
  <c r="IF61" i="2" s="1"/>
  <c r="AO61" i="8" a="1"/>
  <c r="AO61" i="8" s="1"/>
  <c r="KK61" i="2" s="1"/>
  <c r="LJ61" i="2" s="1"/>
  <c r="AK61" i="8" a="1"/>
  <c r="AK61" i="8" s="1"/>
  <c r="EC61" i="2" s="1"/>
  <c r="FB61" i="2" s="1"/>
  <c r="AN61" i="8" a="1"/>
  <c r="AN61" i="8" s="1"/>
  <c r="IV61" i="2" s="1"/>
  <c r="JU61" i="2" s="1"/>
  <c r="AI61" i="8" a="1"/>
  <c r="AI61" i="8" s="1"/>
  <c r="AY61" i="2" s="1"/>
  <c r="W61" i="8"/>
  <c r="AH61" i="8" a="1"/>
  <c r="AH61" i="8" s="1"/>
  <c r="AJ61" i="8" a="1"/>
  <c r="AJ61" i="8" s="1"/>
  <c r="CN61" i="2" s="1"/>
  <c r="DM61" i="2" s="1"/>
  <c r="AL62" i="4"/>
  <c r="AA62" i="4"/>
  <c r="H62" i="2"/>
  <c r="AJ62" i="4" s="1"/>
  <c r="GZ62" i="2"/>
  <c r="H62" i="4" s="1"/>
  <c r="KD62" i="2"/>
  <c r="J62" i="4" s="1"/>
  <c r="W61" i="2"/>
  <c r="AA61" i="2" s="1"/>
  <c r="F62" i="2" s="1"/>
  <c r="Y62" i="4" s="1"/>
  <c r="AP61" i="2"/>
  <c r="D62" i="2" s="1"/>
  <c r="BX61" i="2" l="1"/>
  <c r="AV61" i="4" s="1"/>
  <c r="FK62" i="2"/>
  <c r="G62" i="4" s="1"/>
  <c r="AS62" i="4"/>
  <c r="BA61" i="4"/>
  <c r="AY61" i="4"/>
  <c r="AZ61" i="4"/>
  <c r="J61" i="2"/>
  <c r="AF61" i="8"/>
  <c r="AA61" i="8" s="1"/>
  <c r="AX61" i="4"/>
  <c r="BC61" i="4"/>
  <c r="CG62" i="2"/>
  <c r="E62" i="4" s="1"/>
  <c r="AW61" i="4"/>
  <c r="E62" i="2"/>
  <c r="BB61" i="4"/>
  <c r="AV62" i="2" l="1"/>
  <c r="BB62" i="2" s="1"/>
  <c r="BF62" i="2" s="1"/>
  <c r="BG62" i="2" s="1"/>
  <c r="LW62" i="2"/>
  <c r="MC62" i="2" s="1"/>
  <c r="MG62" i="2" s="1"/>
  <c r="MH62" i="2" s="1"/>
  <c r="FO62" i="2"/>
  <c r="R62" i="4" s="1"/>
  <c r="C62" i="2"/>
  <c r="C62" i="4" s="1"/>
  <c r="L62" i="4" s="1"/>
  <c r="BH62" i="4" s="1"/>
  <c r="DZ62" i="2"/>
  <c r="HD62" i="2"/>
  <c r="IS62" i="2"/>
  <c r="KH62" i="2"/>
  <c r="AI61" i="2"/>
  <c r="AU61" i="4" s="1"/>
  <c r="BD61" i="4" s="1"/>
  <c r="BI62" i="4" s="1"/>
  <c r="CK62" i="2"/>
  <c r="K62" i="8" l="1"/>
  <c r="U62" i="8" s="1"/>
  <c r="LY62" i="2" s="1"/>
  <c r="V62" i="4"/>
  <c r="G62" i="8"/>
  <c r="Q62" i="8" s="1"/>
  <c r="FQ62" i="2" s="1"/>
  <c r="FU62" i="2"/>
  <c r="FY62" i="2" s="1"/>
  <c r="FZ62" i="2" s="1"/>
  <c r="GD62" i="2" s="1"/>
  <c r="FP63" i="2" s="1"/>
  <c r="G62" i="2"/>
  <c r="M62" i="2" s="1"/>
  <c r="Q62" i="2" s="1"/>
  <c r="MK62" i="2"/>
  <c r="NF62" i="2" s="1"/>
  <c r="ML62" i="2"/>
  <c r="LX63" i="2" s="1"/>
  <c r="AR63" i="4" s="1"/>
  <c r="EF62" i="2"/>
  <c r="EJ62" i="2" s="1"/>
  <c r="EK62" i="2" s="1"/>
  <c r="Q62" i="4"/>
  <c r="F62" i="8"/>
  <c r="P62" i="8" s="1"/>
  <c r="EB62" i="2" s="1"/>
  <c r="S62" i="4"/>
  <c r="H62" i="8"/>
  <c r="R62" i="8" s="1"/>
  <c r="HF62" i="2" s="1"/>
  <c r="HJ62" i="2"/>
  <c r="HN62" i="2" s="1"/>
  <c r="HO62" i="2" s="1"/>
  <c r="U62" i="4"/>
  <c r="J62" i="8"/>
  <c r="T62" i="8" s="1"/>
  <c r="KJ62" i="2" s="1"/>
  <c r="KN62" i="2"/>
  <c r="KR62" i="2" s="1"/>
  <c r="KS62" i="2" s="1"/>
  <c r="CQ62" i="2"/>
  <c r="CU62" i="2" s="1"/>
  <c r="CV62" i="2" s="1"/>
  <c r="E62" i="8"/>
  <c r="O62" i="8" s="1"/>
  <c r="CM62" i="2" s="1"/>
  <c r="P62" i="4"/>
  <c r="T62" i="4"/>
  <c r="IY62" i="2"/>
  <c r="JC62" i="2" s="1"/>
  <c r="JD62" i="2" s="1"/>
  <c r="I62" i="8"/>
  <c r="S62" i="8" s="1"/>
  <c r="IU62" i="2" s="1"/>
  <c r="BJ62" i="2"/>
  <c r="CE62" i="2" s="1"/>
  <c r="BK62" i="2"/>
  <c r="GC62" i="2" l="1"/>
  <c r="GX62" i="2" s="1"/>
  <c r="FM63" i="2" s="1"/>
  <c r="N62" i="4"/>
  <c r="C62" i="8"/>
  <c r="M62" i="8" s="1"/>
  <c r="I62" i="2" s="1"/>
  <c r="AN63" i="4"/>
  <c r="MM62" i="2"/>
  <c r="MQ62" i="2" s="1"/>
  <c r="LV63" i="2" s="1"/>
  <c r="LU63" i="2"/>
  <c r="R62" i="2"/>
  <c r="Z62" i="4"/>
  <c r="AH62" i="4" s="1"/>
  <c r="BF62" i="4" s="1"/>
  <c r="CZ62" i="2"/>
  <c r="CY62" i="2"/>
  <c r="DT62" i="2" s="1"/>
  <c r="HR62" i="2"/>
  <c r="IM62" i="2" s="1"/>
  <c r="HS62" i="2"/>
  <c r="AW63" i="2"/>
  <c r="JG62" i="2"/>
  <c r="KB62" i="2" s="1"/>
  <c r="JH62" i="2"/>
  <c r="AS63" i="2"/>
  <c r="BL62" i="2"/>
  <c r="BP62" i="2" s="1"/>
  <c r="AU63" i="2" s="1"/>
  <c r="KW62" i="2"/>
  <c r="KV62" i="2"/>
  <c r="LQ62" i="2" s="1"/>
  <c r="EN62" i="2"/>
  <c r="FI62" i="2" s="1"/>
  <c r="EO62" i="2"/>
  <c r="GE62" i="2" l="1"/>
  <c r="GI62" i="2" s="1"/>
  <c r="FN63" i="2" s="1"/>
  <c r="AC63" i="4" s="1"/>
  <c r="FL63" i="2"/>
  <c r="FK63" i="2" s="1"/>
  <c r="G63" i="4" s="1"/>
  <c r="AG63" i="4"/>
  <c r="EA63" i="2"/>
  <c r="AK63" i="4"/>
  <c r="CL63" i="2"/>
  <c r="AL63" i="4" s="1"/>
  <c r="EP62" i="2"/>
  <c r="ET62" i="2" s="1"/>
  <c r="DY63" i="2" s="1"/>
  <c r="DW63" i="2"/>
  <c r="IT63" i="2"/>
  <c r="AP63" i="4" s="1"/>
  <c r="IQ63" i="2"/>
  <c r="HE63" i="2"/>
  <c r="AO63" i="4" s="1"/>
  <c r="KX62" i="2"/>
  <c r="LB62" i="2" s="1"/>
  <c r="KG63" i="2" s="1"/>
  <c r="KE63" i="2"/>
  <c r="JI62" i="2"/>
  <c r="JM62" i="2" s="1"/>
  <c r="IR63" i="2" s="1"/>
  <c r="IP63" i="2"/>
  <c r="HT62" i="2"/>
  <c r="HX62" i="2" s="1"/>
  <c r="HC63" i="2" s="1"/>
  <c r="AD63" i="4" s="1"/>
  <c r="HB63" i="2"/>
  <c r="V62" i="2"/>
  <c r="D62" i="8"/>
  <c r="N62" i="8" s="1"/>
  <c r="U62" i="2"/>
  <c r="O62" i="4"/>
  <c r="W62" i="4" s="1"/>
  <c r="BG62" i="4" s="1"/>
  <c r="BJ62" i="4" s="1"/>
  <c r="BK62" i="4" s="1"/>
  <c r="KI63" i="2"/>
  <c r="AT63" i="2"/>
  <c r="CH63" i="2"/>
  <c r="DA62" i="2"/>
  <c r="DE62" i="2" s="1"/>
  <c r="CJ63" i="2" s="1"/>
  <c r="LT63" i="2"/>
  <c r="IO63" i="2" l="1"/>
  <c r="I63" i="4" s="1"/>
  <c r="KF63" i="2"/>
  <c r="KD63" i="2" s="1"/>
  <c r="J63" i="4" s="1"/>
  <c r="DX63" i="2"/>
  <c r="DV63" i="2" s="1"/>
  <c r="F63" i="4" s="1"/>
  <c r="CI63" i="2"/>
  <c r="CG63" i="2" s="1"/>
  <c r="E63" i="4" s="1"/>
  <c r="HA63" i="2"/>
  <c r="GZ63" i="2" s="1"/>
  <c r="H63" i="4" s="1"/>
  <c r="AX62" i="2"/>
  <c r="W62" i="8"/>
  <c r="AN62" i="8" a="1"/>
  <c r="AN62" i="8" s="1"/>
  <c r="IV62" i="2" s="1"/>
  <c r="JU62" i="2" s="1"/>
  <c r="AP62" i="8" a="1"/>
  <c r="AP62" i="8" s="1"/>
  <c r="LZ62" i="2" s="1"/>
  <c r="MY62" i="2" s="1"/>
  <c r="AI62" i="8" a="1"/>
  <c r="AI62" i="8" s="1"/>
  <c r="AY62" i="2" s="1"/>
  <c r="AK62" i="8" a="1"/>
  <c r="AK62" i="8" s="1"/>
  <c r="EC62" i="2" s="1"/>
  <c r="FB62" i="2" s="1"/>
  <c r="AH62" i="8" a="1"/>
  <c r="AH62" i="8" s="1"/>
  <c r="AM62" i="8" a="1"/>
  <c r="AM62" i="8" s="1"/>
  <c r="HG62" i="2" s="1"/>
  <c r="IF62" i="2" s="1"/>
  <c r="AO62" i="8" a="1"/>
  <c r="AO62" i="8" s="1"/>
  <c r="KK62" i="2" s="1"/>
  <c r="LJ62" i="2" s="1"/>
  <c r="AJ62" i="8" a="1"/>
  <c r="AJ62" i="8" s="1"/>
  <c r="CN62" i="2" s="1"/>
  <c r="DM62" i="2" s="1"/>
  <c r="AL62" i="8" a="1"/>
  <c r="AL62" i="8" s="1"/>
  <c r="FR62" i="2" s="1"/>
  <c r="GQ62" i="2" s="1"/>
  <c r="AE63" i="4"/>
  <c r="H63" i="2"/>
  <c r="AJ63" i="4" s="1"/>
  <c r="AM63" i="4"/>
  <c r="LS63" i="2"/>
  <c r="K63" i="4" s="1"/>
  <c r="AR63" i="2"/>
  <c r="D63" i="4" s="1"/>
  <c r="AB63" i="4"/>
  <c r="AA63" i="4"/>
  <c r="AQ63" i="4"/>
  <c r="AF63" i="4"/>
  <c r="W62" i="2"/>
  <c r="AA62" i="2" s="1"/>
  <c r="F63" i="2" s="1"/>
  <c r="AP62" i="2"/>
  <c r="E63" i="2" s="1"/>
  <c r="BX62" i="2" l="1"/>
  <c r="AV62" i="4" s="1"/>
  <c r="D63" i="2"/>
  <c r="C63" i="2" s="1"/>
  <c r="C63" i="4" s="1"/>
  <c r="L63" i="4" s="1"/>
  <c r="BH63" i="4" s="1"/>
  <c r="BA62" i="4"/>
  <c r="AW62" i="4"/>
  <c r="AX62" i="4"/>
  <c r="Y63" i="4"/>
  <c r="AY62" i="4"/>
  <c r="J62" i="2"/>
  <c r="AF62" i="8"/>
  <c r="AA62" i="8" s="1"/>
  <c r="BB62" i="4"/>
  <c r="AS63" i="4"/>
  <c r="AZ62" i="4"/>
  <c r="BC62" i="4"/>
  <c r="AV63" i="2" l="1"/>
  <c r="BB63" i="2" s="1"/>
  <c r="BF63" i="2" s="1"/>
  <c r="BG63" i="2" s="1"/>
  <c r="KH63" i="2"/>
  <c r="KN63" i="2" s="1"/>
  <c r="KR63" i="2" s="1"/>
  <c r="KS63" i="2" s="1"/>
  <c r="CK63" i="2"/>
  <c r="P63" i="4" s="1"/>
  <c r="HD63" i="2"/>
  <c r="H63" i="8" s="1"/>
  <c r="R63" i="8" s="1"/>
  <c r="HF63" i="2" s="1"/>
  <c r="DZ63" i="2"/>
  <c r="FO63" i="2"/>
  <c r="IS63" i="2"/>
  <c r="LW63" i="2"/>
  <c r="AI62" i="2"/>
  <c r="AU62" i="4" s="1"/>
  <c r="BD62" i="4" s="1"/>
  <c r="BI63" i="4" s="1"/>
  <c r="S63" i="4" l="1"/>
  <c r="J63" i="8"/>
  <c r="T63" i="8" s="1"/>
  <c r="KJ63" i="2" s="1"/>
  <c r="U63" i="4"/>
  <c r="G63" i="2"/>
  <c r="M63" i="2" s="1"/>
  <c r="Q63" i="2" s="1"/>
  <c r="E63" i="8"/>
  <c r="O63" i="8" s="1"/>
  <c r="CM63" i="2" s="1"/>
  <c r="CQ63" i="2"/>
  <c r="CU63" i="2" s="1"/>
  <c r="CV63" i="2" s="1"/>
  <c r="CZ63" i="2" s="1"/>
  <c r="HJ63" i="2"/>
  <c r="HN63" i="2" s="1"/>
  <c r="HO63" i="2" s="1"/>
  <c r="HS63" i="2" s="1"/>
  <c r="EF63" i="2"/>
  <c r="EJ63" i="2" s="1"/>
  <c r="EK63" i="2" s="1"/>
  <c r="EN63" i="2" s="1"/>
  <c r="FI63" i="2" s="1"/>
  <c r="Q63" i="4"/>
  <c r="F63" i="8"/>
  <c r="P63" i="8" s="1"/>
  <c r="EB63" i="2" s="1"/>
  <c r="I63" i="8"/>
  <c r="S63" i="8" s="1"/>
  <c r="IU63" i="2" s="1"/>
  <c r="T63" i="4"/>
  <c r="IY63" i="2"/>
  <c r="JC63" i="2" s="1"/>
  <c r="JD63" i="2" s="1"/>
  <c r="MC63" i="2"/>
  <c r="MG63" i="2" s="1"/>
  <c r="MH63" i="2" s="1"/>
  <c r="V63" i="4"/>
  <c r="K63" i="8"/>
  <c r="U63" i="8" s="1"/>
  <c r="LY63" i="2" s="1"/>
  <c r="KV63" i="2"/>
  <c r="LQ63" i="2" s="1"/>
  <c r="KW63" i="2"/>
  <c r="BK63" i="2"/>
  <c r="BJ63" i="2"/>
  <c r="CE63" i="2" s="1"/>
  <c r="G63" i="8"/>
  <c r="Q63" i="8" s="1"/>
  <c r="FQ63" i="2" s="1"/>
  <c r="R63" i="4"/>
  <c r="FU63" i="2"/>
  <c r="FY63" i="2" s="1"/>
  <c r="FZ63" i="2" s="1"/>
  <c r="N63" i="4" l="1"/>
  <c r="C63" i="8"/>
  <c r="M63" i="8" s="1"/>
  <c r="I63" i="2" s="1"/>
  <c r="CY63" i="2"/>
  <c r="DT63" i="2" s="1"/>
  <c r="CI64" i="2" s="1"/>
  <c r="HR63" i="2"/>
  <c r="IM63" i="2" s="1"/>
  <c r="HB64" i="2" s="1"/>
  <c r="EO63" i="2"/>
  <c r="EA64" i="2" s="1"/>
  <c r="AM64" i="4" s="1"/>
  <c r="HE64" i="2"/>
  <c r="AO64" i="4" s="1"/>
  <c r="AS64" i="2"/>
  <c r="BL63" i="2"/>
  <c r="BP63" i="2" s="1"/>
  <c r="AU64" i="2" s="1"/>
  <c r="GC63" i="2"/>
  <c r="GX63" i="2" s="1"/>
  <c r="GD63" i="2"/>
  <c r="AW64" i="2"/>
  <c r="AK64" i="4" s="1"/>
  <c r="AT64" i="2"/>
  <c r="R63" i="2"/>
  <c r="Z63" i="4"/>
  <c r="AH63" i="4" s="1"/>
  <c r="BF63" i="4" s="1"/>
  <c r="KX63" i="2"/>
  <c r="LB63" i="2" s="1"/>
  <c r="KG64" i="2" s="1"/>
  <c r="KE64" i="2"/>
  <c r="MK63" i="2"/>
  <c r="NF63" i="2" s="1"/>
  <c r="ML63" i="2"/>
  <c r="EP63" i="2"/>
  <c r="ET63" i="2" s="1"/>
  <c r="DY64" i="2" s="1"/>
  <c r="DW64" i="2"/>
  <c r="CL64" i="2"/>
  <c r="AL64" i="4" s="1"/>
  <c r="KI64" i="2"/>
  <c r="AQ64" i="4" s="1"/>
  <c r="JG63" i="2"/>
  <c r="KB63" i="2" s="1"/>
  <c r="JH63" i="2"/>
  <c r="IT64" i="2" s="1"/>
  <c r="AP64" i="4" s="1"/>
  <c r="CH64" i="2" l="1"/>
  <c r="CG64" i="2" s="1"/>
  <c r="E64" i="4" s="1"/>
  <c r="DA63" i="2"/>
  <c r="DE63" i="2" s="1"/>
  <c r="CJ64" i="2" s="1"/>
  <c r="AA64" i="4" s="1"/>
  <c r="HT63" i="2"/>
  <c r="HX63" i="2" s="1"/>
  <c r="HC64" i="2" s="1"/>
  <c r="AD64" i="4" s="1"/>
  <c r="HA64" i="2"/>
  <c r="GZ64" i="2" s="1"/>
  <c r="H64" i="4" s="1"/>
  <c r="AR64" i="2"/>
  <c r="D64" i="4" s="1"/>
  <c r="FP64" i="2"/>
  <c r="JI63" i="2"/>
  <c r="JM63" i="2" s="1"/>
  <c r="IR64" i="2" s="1"/>
  <c r="IQ64" i="2"/>
  <c r="LX64" i="2"/>
  <c r="AR64" i="4" s="1"/>
  <c r="FL64" i="2"/>
  <c r="GE63" i="2"/>
  <c r="GI63" i="2" s="1"/>
  <c r="FN64" i="2" s="1"/>
  <c r="AB64" i="4"/>
  <c r="AF64" i="4"/>
  <c r="KF64" i="2"/>
  <c r="MM63" i="2"/>
  <c r="MQ63" i="2" s="1"/>
  <c r="LV64" i="2" s="1"/>
  <c r="LU64" i="2"/>
  <c r="D63" i="8"/>
  <c r="N63" i="8" s="1"/>
  <c r="O63" i="4"/>
  <c r="W63" i="4" s="1"/>
  <c r="BG63" i="4" s="1"/>
  <c r="BJ63" i="4" s="1"/>
  <c r="BK63" i="4" s="1"/>
  <c r="U63" i="2"/>
  <c r="V63" i="2"/>
  <c r="DX64" i="2"/>
  <c r="DV64" i="2" s="1"/>
  <c r="F64" i="4" s="1"/>
  <c r="FM64" i="2" l="1"/>
  <c r="FK64" i="2" s="1"/>
  <c r="G64" i="4" s="1"/>
  <c r="AC64" i="4"/>
  <c r="AE64" i="4"/>
  <c r="H64" i="2"/>
  <c r="AP63" i="2"/>
  <c r="D64" i="2" s="1"/>
  <c r="W63" i="2"/>
  <c r="AA63" i="2" s="1"/>
  <c r="F64" i="2" s="1"/>
  <c r="LT64" i="2"/>
  <c r="KD64" i="2"/>
  <c r="J64" i="4" s="1"/>
  <c r="AG64" i="4"/>
  <c r="AN64" i="4"/>
  <c r="AX63" i="2"/>
  <c r="AI63" i="8" a="1"/>
  <c r="AI63" i="8" s="1"/>
  <c r="AY63" i="2" s="1"/>
  <c r="AN63" i="8" a="1"/>
  <c r="AN63" i="8" s="1"/>
  <c r="IV63" i="2" s="1"/>
  <c r="JU63" i="2" s="1"/>
  <c r="AL63" i="8" a="1"/>
  <c r="AL63" i="8" s="1"/>
  <c r="FR63" i="2" s="1"/>
  <c r="GQ63" i="2" s="1"/>
  <c r="AP63" i="8" a="1"/>
  <c r="AP63" i="8" s="1"/>
  <c r="LZ63" i="2" s="1"/>
  <c r="MY63" i="2" s="1"/>
  <c r="AM63" i="8" a="1"/>
  <c r="AM63" i="8" s="1"/>
  <c r="HG63" i="2" s="1"/>
  <c r="IF63" i="2" s="1"/>
  <c r="AO63" i="8" a="1"/>
  <c r="AO63" i="8" s="1"/>
  <c r="KK63" i="2" s="1"/>
  <c r="LJ63" i="2" s="1"/>
  <c r="AJ63" i="8" a="1"/>
  <c r="AJ63" i="8" s="1"/>
  <c r="CN63" i="2" s="1"/>
  <c r="DM63" i="2" s="1"/>
  <c r="AK63" i="8" a="1"/>
  <c r="AK63" i="8" s="1"/>
  <c r="EC63" i="2" s="1"/>
  <c r="FB63" i="2" s="1"/>
  <c r="W63" i="8"/>
  <c r="AH63" i="8" a="1"/>
  <c r="AH63" i="8" s="1"/>
  <c r="IP64" i="2"/>
  <c r="BX63" i="2" l="1"/>
  <c r="AV63" i="4" s="1"/>
  <c r="AZ63" i="4"/>
  <c r="E64" i="2"/>
  <c r="BB63" i="4"/>
  <c r="BC63" i="4"/>
  <c r="LS64" i="2"/>
  <c r="K64" i="4" s="1"/>
  <c r="AJ64" i="4"/>
  <c r="AS64" i="4" s="1"/>
  <c r="J63" i="2"/>
  <c r="AF63" i="8"/>
  <c r="AA63" i="8" s="1"/>
  <c r="BA63" i="4"/>
  <c r="AX63" i="4"/>
  <c r="IO64" i="2"/>
  <c r="I64" i="4" s="1"/>
  <c r="AW63" i="4"/>
  <c r="AY63" i="4"/>
  <c r="FO64" i="2"/>
  <c r="Y64" i="4"/>
  <c r="AV64" i="2" l="1"/>
  <c r="BB64" i="2" s="1"/>
  <c r="BF64" i="2" s="1"/>
  <c r="BG64" i="2" s="1"/>
  <c r="DZ64" i="2"/>
  <c r="EF64" i="2" s="1"/>
  <c r="EJ64" i="2" s="1"/>
  <c r="EK64" i="2" s="1"/>
  <c r="KH64" i="2"/>
  <c r="KN64" i="2" s="1"/>
  <c r="KR64" i="2" s="1"/>
  <c r="KS64" i="2" s="1"/>
  <c r="LW64" i="2"/>
  <c r="V64" i="4" s="1"/>
  <c r="CK64" i="2"/>
  <c r="CQ64" i="2" s="1"/>
  <c r="CU64" i="2" s="1"/>
  <c r="CV64" i="2" s="1"/>
  <c r="C64" i="2"/>
  <c r="C64" i="4" s="1"/>
  <c r="L64" i="4" s="1"/>
  <c r="BH64" i="4" s="1"/>
  <c r="HD64" i="2"/>
  <c r="FU64" i="2"/>
  <c r="FY64" i="2" s="1"/>
  <c r="FZ64" i="2" s="1"/>
  <c r="G64" i="8"/>
  <c r="Q64" i="8" s="1"/>
  <c r="FQ64" i="2" s="1"/>
  <c r="R64" i="4"/>
  <c r="AI63" i="2"/>
  <c r="AU63" i="4" s="1"/>
  <c r="BD63" i="4" s="1"/>
  <c r="BI64" i="4" s="1"/>
  <c r="IS64" i="2"/>
  <c r="J64" i="8" l="1"/>
  <c r="T64" i="8" s="1"/>
  <c r="KJ64" i="2" s="1"/>
  <c r="Q64" i="4"/>
  <c r="U64" i="4"/>
  <c r="F64" i="8"/>
  <c r="P64" i="8" s="1"/>
  <c r="EB64" i="2" s="1"/>
  <c r="E64" i="8"/>
  <c r="O64" i="8" s="1"/>
  <c r="CM64" i="2" s="1"/>
  <c r="P64" i="4"/>
  <c r="K64" i="8"/>
  <c r="U64" i="8" s="1"/>
  <c r="LY64" i="2" s="1"/>
  <c r="MC64" i="2"/>
  <c r="MG64" i="2" s="1"/>
  <c r="MH64" i="2" s="1"/>
  <c r="MK64" i="2" s="1"/>
  <c r="NF64" i="2" s="1"/>
  <c r="G64" i="2"/>
  <c r="N64" i="4" s="1"/>
  <c r="H64" i="8"/>
  <c r="R64" i="8" s="1"/>
  <c r="HF64" i="2" s="1"/>
  <c r="S64" i="4"/>
  <c r="HJ64" i="2"/>
  <c r="HN64" i="2" s="1"/>
  <c r="HO64" i="2" s="1"/>
  <c r="IY64" i="2"/>
  <c r="JC64" i="2" s="1"/>
  <c r="JD64" i="2" s="1"/>
  <c r="T64" i="4"/>
  <c r="I64" i="8"/>
  <c r="S64" i="8" s="1"/>
  <c r="IU64" i="2" s="1"/>
  <c r="EN64" i="2"/>
  <c r="FI64" i="2" s="1"/>
  <c r="EO64" i="2"/>
  <c r="EA65" i="2" s="1"/>
  <c r="BK64" i="2"/>
  <c r="AW65" i="2" s="1"/>
  <c r="AK65" i="4" s="1"/>
  <c r="BJ64" i="2"/>
  <c r="CE64" i="2" s="1"/>
  <c r="KV64" i="2"/>
  <c r="LQ64" i="2" s="1"/>
  <c r="KW64" i="2"/>
  <c r="GD64" i="2"/>
  <c r="GC64" i="2"/>
  <c r="GX64" i="2" s="1"/>
  <c r="CY64" i="2"/>
  <c r="DT64" i="2" s="1"/>
  <c r="CZ64" i="2"/>
  <c r="C64" i="8" l="1"/>
  <c r="M64" i="8" s="1"/>
  <c r="I64" i="2" s="1"/>
  <c r="M64" i="2"/>
  <c r="Q64" i="2" s="1"/>
  <c r="R64" i="2" s="1"/>
  <c r="ML64" i="2"/>
  <c r="LX65" i="2" s="1"/>
  <c r="AR65" i="4" s="1"/>
  <c r="GE64" i="2"/>
  <c r="GI64" i="2" s="1"/>
  <c r="FN65" i="2" s="1"/>
  <c r="FL65" i="2"/>
  <c r="BL64" i="2"/>
  <c r="BP64" i="2" s="1"/>
  <c r="AU65" i="2" s="1"/>
  <c r="AT65" i="2"/>
  <c r="LT65" i="2"/>
  <c r="MM64" i="2"/>
  <c r="MQ64" i="2" s="1"/>
  <c r="LV65" i="2" s="1"/>
  <c r="FP65" i="2"/>
  <c r="AN65" i="4" s="1"/>
  <c r="FM65" i="2"/>
  <c r="Z64" i="4"/>
  <c r="AH64" i="4" s="1"/>
  <c r="BF64" i="4" s="1"/>
  <c r="CL65" i="2"/>
  <c r="KI65" i="2"/>
  <c r="AM65" i="4"/>
  <c r="HS64" i="2"/>
  <c r="HR64" i="2"/>
  <c r="IM64" i="2" s="1"/>
  <c r="DA64" i="2"/>
  <c r="DE64" i="2" s="1"/>
  <c r="CJ65" i="2" s="1"/>
  <c r="AA65" i="4" s="1"/>
  <c r="CH65" i="2"/>
  <c r="KF65" i="2"/>
  <c r="KX64" i="2"/>
  <c r="LB64" i="2" s="1"/>
  <c r="KG65" i="2" s="1"/>
  <c r="EP64" i="2"/>
  <c r="ET64" i="2" s="1"/>
  <c r="DY65" i="2" s="1"/>
  <c r="DX65" i="2"/>
  <c r="JG64" i="2"/>
  <c r="KB64" i="2" s="1"/>
  <c r="JH64" i="2"/>
  <c r="FK65" i="2" l="1"/>
  <c r="G65" i="4" s="1"/>
  <c r="KE65" i="2"/>
  <c r="KD65" i="2" s="1"/>
  <c r="J65" i="4" s="1"/>
  <c r="AS65" i="2"/>
  <c r="CI65" i="2"/>
  <c r="AB65" i="4"/>
  <c r="AL65" i="4"/>
  <c r="LU65" i="2"/>
  <c r="AF65" i="4"/>
  <c r="AC65" i="4"/>
  <c r="IT65" i="2"/>
  <c r="DW65" i="2"/>
  <c r="HA65" i="2"/>
  <c r="HT64" i="2"/>
  <c r="HX64" i="2" s="1"/>
  <c r="HC65" i="2" s="1"/>
  <c r="JI64" i="2"/>
  <c r="JM64" i="2" s="1"/>
  <c r="IR65" i="2" s="1"/>
  <c r="IQ65" i="2"/>
  <c r="IP65" i="2"/>
  <c r="HE65" i="2"/>
  <c r="AO65" i="4" s="1"/>
  <c r="AQ65" i="4"/>
  <c r="V64" i="2"/>
  <c r="D64" i="8"/>
  <c r="N64" i="8" s="1"/>
  <c r="U64" i="2"/>
  <c r="O64" i="4"/>
  <c r="W64" i="4" s="1"/>
  <c r="BG64" i="4" s="1"/>
  <c r="BJ64" i="4" s="1"/>
  <c r="BK64" i="4" s="1"/>
  <c r="AG65" i="4"/>
  <c r="AR65" i="2" l="1"/>
  <c r="D65" i="4" s="1"/>
  <c r="HB65" i="2"/>
  <c r="GZ65" i="2" s="1"/>
  <c r="H65" i="4" s="1"/>
  <c r="H65" i="2"/>
  <c r="AJ65" i="4" s="1"/>
  <c r="AD65" i="4"/>
  <c r="AP65" i="4"/>
  <c r="AX64" i="2"/>
  <c r="AJ64" i="8" a="1"/>
  <c r="AJ64" i="8" s="1"/>
  <c r="CN64" i="2" s="1"/>
  <c r="DM64" i="2" s="1"/>
  <c r="AL64" i="8" a="1"/>
  <c r="AL64" i="8" s="1"/>
  <c r="FR64" i="2" s="1"/>
  <c r="GQ64" i="2" s="1"/>
  <c r="AP64" i="8" a="1"/>
  <c r="AP64" i="8" s="1"/>
  <c r="LZ64" i="2" s="1"/>
  <c r="MY64" i="2" s="1"/>
  <c r="AK64" i="8" a="1"/>
  <c r="AK64" i="8" s="1"/>
  <c r="EC64" i="2" s="1"/>
  <c r="FB64" i="2" s="1"/>
  <c r="W64" i="8"/>
  <c r="AM64" i="8" a="1"/>
  <c r="AM64" i="8" s="1"/>
  <c r="HG64" i="2" s="1"/>
  <c r="IF64" i="2" s="1"/>
  <c r="AN64" i="8" a="1"/>
  <c r="AN64" i="8" s="1"/>
  <c r="IV64" i="2" s="1"/>
  <c r="JU64" i="2" s="1"/>
  <c r="AO64" i="8" a="1"/>
  <c r="AO64" i="8" s="1"/>
  <c r="KK64" i="2" s="1"/>
  <c r="LJ64" i="2" s="1"/>
  <c r="AH64" i="8" a="1"/>
  <c r="AH64" i="8" s="1"/>
  <c r="AI64" i="8" a="1"/>
  <c r="AI64" i="8" s="1"/>
  <c r="AY64" i="2" s="1"/>
  <c r="AE65" i="4"/>
  <c r="IO65" i="2"/>
  <c r="I65" i="4" s="1"/>
  <c r="LS65" i="2"/>
  <c r="K65" i="4" s="1"/>
  <c r="AP64" i="2"/>
  <c r="D65" i="2" s="1"/>
  <c r="W64" i="2"/>
  <c r="AA64" i="2" s="1"/>
  <c r="F65" i="2" s="1"/>
  <c r="DV65" i="2"/>
  <c r="F65" i="4" s="1"/>
  <c r="CG65" i="2"/>
  <c r="E65" i="4" s="1"/>
  <c r="BX64" i="2" l="1"/>
  <c r="AV65" i="2" s="1"/>
  <c r="BB64" i="4"/>
  <c r="Y65" i="4"/>
  <c r="BA64" i="4"/>
  <c r="BC64" i="4"/>
  <c r="AX64" i="4"/>
  <c r="DZ65" i="2"/>
  <c r="AZ64" i="4"/>
  <c r="HD65" i="2"/>
  <c r="AY64" i="4"/>
  <c r="E65" i="2"/>
  <c r="C65" i="2" s="1"/>
  <c r="C65" i="4" s="1"/>
  <c r="L65" i="4" s="1"/>
  <c r="BH65" i="4" s="1"/>
  <c r="J64" i="2"/>
  <c r="AF64" i="8"/>
  <c r="AA64" i="8" s="1"/>
  <c r="AW64" i="4"/>
  <c r="AS65" i="4"/>
  <c r="AV64" i="4" l="1"/>
  <c r="BB65" i="2"/>
  <c r="BF65" i="2" s="1"/>
  <c r="BG65" i="2" s="1"/>
  <c r="BK65" i="2" s="1"/>
  <c r="CK65" i="2"/>
  <c r="CQ65" i="2" s="1"/>
  <c r="CU65" i="2" s="1"/>
  <c r="CV65" i="2" s="1"/>
  <c r="IS65" i="2"/>
  <c r="I65" i="8" s="1"/>
  <c r="S65" i="8" s="1"/>
  <c r="IU65" i="2" s="1"/>
  <c r="AI64" i="2"/>
  <c r="AU64" i="4" s="1"/>
  <c r="S65" i="4"/>
  <c r="HJ65" i="2"/>
  <c r="HN65" i="2" s="1"/>
  <c r="HO65" i="2" s="1"/>
  <c r="H65" i="8"/>
  <c r="R65" i="8" s="1"/>
  <c r="HF65" i="2" s="1"/>
  <c r="Q65" i="4"/>
  <c r="F65" i="8"/>
  <c r="P65" i="8" s="1"/>
  <c r="EB65" i="2" s="1"/>
  <c r="EF65" i="2"/>
  <c r="EJ65" i="2" s="1"/>
  <c r="EK65" i="2" s="1"/>
  <c r="FO65" i="2"/>
  <c r="LW65" i="2"/>
  <c r="KH65" i="2"/>
  <c r="E65" i="8" l="1"/>
  <c r="O65" i="8" s="1"/>
  <c r="CM65" i="2" s="1"/>
  <c r="BJ65" i="2"/>
  <c r="CE65" i="2" s="1"/>
  <c r="BD64" i="4"/>
  <c r="BI65" i="4" s="1"/>
  <c r="IY65" i="2"/>
  <c r="JC65" i="2" s="1"/>
  <c r="JD65" i="2" s="1"/>
  <c r="JH65" i="2" s="1"/>
  <c r="T65" i="4"/>
  <c r="P65" i="4"/>
  <c r="HR65" i="2"/>
  <c r="IM65" i="2" s="1"/>
  <c r="HS65" i="2"/>
  <c r="AW66" i="2"/>
  <c r="AK66" i="4" s="1"/>
  <c r="FU65" i="2"/>
  <c r="FY65" i="2" s="1"/>
  <c r="FZ65" i="2" s="1"/>
  <c r="G65" i="8"/>
  <c r="Q65" i="8" s="1"/>
  <c r="FQ65" i="2" s="1"/>
  <c r="R65" i="4"/>
  <c r="U65" i="4"/>
  <c r="KN65" i="2"/>
  <c r="KR65" i="2" s="1"/>
  <c r="KS65" i="2" s="1"/>
  <c r="J65" i="8"/>
  <c r="T65" i="8" s="1"/>
  <c r="KJ65" i="2" s="1"/>
  <c r="EN65" i="2"/>
  <c r="FI65" i="2" s="1"/>
  <c r="EO65" i="2"/>
  <c r="G65" i="2"/>
  <c r="V65" i="4"/>
  <c r="MC65" i="2"/>
  <c r="MG65" i="2" s="1"/>
  <c r="MH65" i="2" s="1"/>
  <c r="K65" i="8"/>
  <c r="U65" i="8" s="1"/>
  <c r="LY65" i="2" s="1"/>
  <c r="CZ65" i="2"/>
  <c r="CY65" i="2"/>
  <c r="DT65" i="2" s="1"/>
  <c r="JG65" i="2" l="1"/>
  <c r="KB65" i="2" s="1"/>
  <c r="AS66" i="2"/>
  <c r="BL65" i="2"/>
  <c r="BP65" i="2" s="1"/>
  <c r="AU66" i="2" s="1"/>
  <c r="EA66" i="2"/>
  <c r="HE66" i="2"/>
  <c r="AO66" i="4" s="1"/>
  <c r="DA65" i="2"/>
  <c r="DE65" i="2" s="1"/>
  <c r="CJ66" i="2" s="1"/>
  <c r="CH66" i="2"/>
  <c r="MK65" i="2"/>
  <c r="NF65" i="2" s="1"/>
  <c r="ML65" i="2"/>
  <c r="EP65" i="2"/>
  <c r="ET65" i="2" s="1"/>
  <c r="DY66" i="2" s="1"/>
  <c r="DW66" i="2"/>
  <c r="GD65" i="2"/>
  <c r="FP66" i="2" s="1"/>
  <c r="GC65" i="2"/>
  <c r="GX65" i="2" s="1"/>
  <c r="HB66" i="2"/>
  <c r="HT65" i="2"/>
  <c r="HX65" i="2" s="1"/>
  <c r="HC66" i="2" s="1"/>
  <c r="AT66" i="2"/>
  <c r="CL66" i="2"/>
  <c r="AL66" i="4" s="1"/>
  <c r="IT66" i="2"/>
  <c r="AP66" i="4" s="1"/>
  <c r="M65" i="2"/>
  <c r="Q65" i="2" s="1"/>
  <c r="C65" i="8"/>
  <c r="M65" i="8" s="1"/>
  <c r="N65" i="4"/>
  <c r="KW65" i="2"/>
  <c r="KV65" i="2"/>
  <c r="LQ65" i="2" s="1"/>
  <c r="JI65" i="2" l="1"/>
  <c r="JM65" i="2" s="1"/>
  <c r="IR66" i="2" s="1"/>
  <c r="AE66" i="4" s="1"/>
  <c r="IP66" i="2"/>
  <c r="HA66" i="2"/>
  <c r="IQ66" i="2"/>
  <c r="DX66" i="2"/>
  <c r="DV66" i="2" s="1"/>
  <c r="F66" i="4" s="1"/>
  <c r="I65" i="2"/>
  <c r="AA66" i="4"/>
  <c r="AM66" i="4"/>
  <c r="R65" i="2"/>
  <c r="Z65" i="4"/>
  <c r="AH65" i="4" s="1"/>
  <c r="BF65" i="4" s="1"/>
  <c r="GE65" i="2"/>
  <c r="GI65" i="2" s="1"/>
  <c r="FN66" i="2" s="1"/>
  <c r="FM66" i="2"/>
  <c r="LX66" i="2"/>
  <c r="AR66" i="4" s="1"/>
  <c r="KE66" i="2"/>
  <c r="KX65" i="2"/>
  <c r="LB65" i="2" s="1"/>
  <c r="KG66" i="2" s="1"/>
  <c r="KI66" i="2"/>
  <c r="CI66" i="2"/>
  <c r="CG66" i="2" s="1"/>
  <c r="E66" i="4" s="1"/>
  <c r="AB66" i="4"/>
  <c r="AR66" i="2"/>
  <c r="D66" i="4" s="1"/>
  <c r="AD66" i="4"/>
  <c r="AN66" i="4"/>
  <c r="LU66" i="2"/>
  <c r="MM65" i="2"/>
  <c r="MQ65" i="2" s="1"/>
  <c r="LV66" i="2" s="1"/>
  <c r="IO66" i="2" l="1"/>
  <c r="I66" i="4" s="1"/>
  <c r="GZ66" i="2"/>
  <c r="H66" i="4" s="1"/>
  <c r="LT66" i="2"/>
  <c r="LS66" i="2" s="1"/>
  <c r="K66" i="4" s="1"/>
  <c r="KF66" i="2"/>
  <c r="KD66" i="2" s="1"/>
  <c r="J66" i="4" s="1"/>
  <c r="AQ66" i="4"/>
  <c r="AC66" i="4"/>
  <c r="AF66" i="4"/>
  <c r="AG66" i="4"/>
  <c r="FL66" i="2"/>
  <c r="U65" i="2"/>
  <c r="V65" i="2"/>
  <c r="H66" i="2" s="1"/>
  <c r="O65" i="4"/>
  <c r="W65" i="4" s="1"/>
  <c r="BG65" i="4" s="1"/>
  <c r="BJ65" i="4" s="1"/>
  <c r="BK65" i="4" s="1"/>
  <c r="D65" i="8"/>
  <c r="N65" i="8" s="1"/>
  <c r="AJ66" i="4" l="1"/>
  <c r="AS66" i="4" s="1"/>
  <c r="AX65" i="2"/>
  <c r="AK65" i="8" a="1"/>
  <c r="AK65" i="8" s="1"/>
  <c r="EC65" i="2" s="1"/>
  <c r="FB65" i="2" s="1"/>
  <c r="AH65" i="8" a="1"/>
  <c r="AH65" i="8" s="1"/>
  <c r="AI65" i="8" a="1"/>
  <c r="AI65" i="8" s="1"/>
  <c r="AY65" i="2" s="1"/>
  <c r="AP65" i="8" a="1"/>
  <c r="AP65" i="8" s="1"/>
  <c r="LZ65" i="2" s="1"/>
  <c r="MY65" i="2" s="1"/>
  <c r="AL65" i="8" a="1"/>
  <c r="AL65" i="8" s="1"/>
  <c r="FR65" i="2" s="1"/>
  <c r="GQ65" i="2" s="1"/>
  <c r="AJ65" i="8" a="1"/>
  <c r="AJ65" i="8" s="1"/>
  <c r="CN65" i="2" s="1"/>
  <c r="DM65" i="2" s="1"/>
  <c r="AM65" i="8" a="1"/>
  <c r="AM65" i="8" s="1"/>
  <c r="HG65" i="2" s="1"/>
  <c r="IF65" i="2" s="1"/>
  <c r="AN65" i="8" a="1"/>
  <c r="AN65" i="8" s="1"/>
  <c r="IV65" i="2" s="1"/>
  <c r="JU65" i="2" s="1"/>
  <c r="W65" i="8"/>
  <c r="AO65" i="8" a="1"/>
  <c r="AO65" i="8" s="1"/>
  <c r="KK65" i="2" s="1"/>
  <c r="LJ65" i="2" s="1"/>
  <c r="AP65" i="2"/>
  <c r="E66" i="2" s="1"/>
  <c r="W65" i="2"/>
  <c r="AA65" i="2" s="1"/>
  <c r="F66" i="2" s="1"/>
  <c r="FK66" i="2"/>
  <c r="G66" i="4" s="1"/>
  <c r="BX65" i="2" l="1"/>
  <c r="AV65" i="4" s="1"/>
  <c r="D66" i="2"/>
  <c r="C66" i="2" s="1"/>
  <c r="C66" i="4" s="1"/>
  <c r="L66" i="4" s="1"/>
  <c r="BH66" i="4" s="1"/>
  <c r="Y66" i="4"/>
  <c r="AX65" i="4"/>
  <c r="BA65" i="4"/>
  <c r="BC65" i="4"/>
  <c r="AY65" i="4"/>
  <c r="AZ65" i="4"/>
  <c r="BB65" i="4"/>
  <c r="AW65" i="4"/>
  <c r="J65" i="2"/>
  <c r="AF65" i="8"/>
  <c r="AA65" i="8" s="1"/>
  <c r="AV66" i="2" l="1"/>
  <c r="BB66" i="2" s="1"/>
  <c r="BF66" i="2" s="1"/>
  <c r="BG66" i="2" s="1"/>
  <c r="HD66" i="2"/>
  <c r="HJ66" i="2" s="1"/>
  <c r="HN66" i="2" s="1"/>
  <c r="HO66" i="2" s="1"/>
  <c r="KH66" i="2"/>
  <c r="KN66" i="2" s="1"/>
  <c r="KR66" i="2" s="1"/>
  <c r="KS66" i="2" s="1"/>
  <c r="IS66" i="2"/>
  <c r="IY66" i="2" s="1"/>
  <c r="JC66" i="2" s="1"/>
  <c r="JD66" i="2" s="1"/>
  <c r="DZ66" i="2"/>
  <c r="Q66" i="4" s="1"/>
  <c r="FO66" i="2"/>
  <c r="FU66" i="2" s="1"/>
  <c r="FY66" i="2" s="1"/>
  <c r="FZ66" i="2" s="1"/>
  <c r="CK66" i="2"/>
  <c r="E66" i="8" s="1"/>
  <c r="O66" i="8" s="1"/>
  <c r="CM66" i="2" s="1"/>
  <c r="AI65" i="2"/>
  <c r="AU65" i="4" s="1"/>
  <c r="BD65" i="4" s="1"/>
  <c r="BI66" i="4" s="1"/>
  <c r="LW66" i="2"/>
  <c r="J66" i="8" l="1"/>
  <c r="T66" i="8" s="1"/>
  <c r="KJ66" i="2" s="1"/>
  <c r="H66" i="8"/>
  <c r="R66" i="8" s="1"/>
  <c r="HF66" i="2" s="1"/>
  <c r="U66" i="4"/>
  <c r="S66" i="4"/>
  <c r="R66" i="4"/>
  <c r="T66" i="4"/>
  <c r="P66" i="4"/>
  <c r="I66" i="8"/>
  <c r="S66" i="8" s="1"/>
  <c r="IU66" i="2" s="1"/>
  <c r="G66" i="8"/>
  <c r="Q66" i="8" s="1"/>
  <c r="FQ66" i="2" s="1"/>
  <c r="F66" i="8"/>
  <c r="P66" i="8" s="1"/>
  <c r="EB66" i="2" s="1"/>
  <c r="EF66" i="2"/>
  <c r="EJ66" i="2" s="1"/>
  <c r="EK66" i="2" s="1"/>
  <c r="EN66" i="2" s="1"/>
  <c r="FI66" i="2" s="1"/>
  <c r="CQ66" i="2"/>
  <c r="CU66" i="2" s="1"/>
  <c r="CV66" i="2" s="1"/>
  <c r="CZ66" i="2" s="1"/>
  <c r="CL67" i="2" s="1"/>
  <c r="V66" i="4"/>
  <c r="MC66" i="2"/>
  <c r="MG66" i="2" s="1"/>
  <c r="MH66" i="2" s="1"/>
  <c r="K66" i="8"/>
  <c r="U66" i="8" s="1"/>
  <c r="LY66" i="2" s="1"/>
  <c r="BK66" i="2"/>
  <c r="BJ66" i="2"/>
  <c r="CE66" i="2" s="1"/>
  <c r="HS66" i="2"/>
  <c r="HR66" i="2"/>
  <c r="IM66" i="2" s="1"/>
  <c r="KW66" i="2"/>
  <c r="KV66" i="2"/>
  <c r="LQ66" i="2" s="1"/>
  <c r="G66" i="2"/>
  <c r="JG66" i="2"/>
  <c r="KB66" i="2" s="1"/>
  <c r="JH66" i="2"/>
  <c r="GC66" i="2"/>
  <c r="GX66" i="2" s="1"/>
  <c r="GD66" i="2"/>
  <c r="CY66" i="2" l="1"/>
  <c r="DT66" i="2" s="1"/>
  <c r="CI67" i="2" s="1"/>
  <c r="EO66" i="2"/>
  <c r="EA67" i="2" s="1"/>
  <c r="AM67" i="4" s="1"/>
  <c r="IT67" i="2"/>
  <c r="HE67" i="2"/>
  <c r="AO67" i="4" s="1"/>
  <c r="AL67" i="4"/>
  <c r="IP67" i="2"/>
  <c r="JI66" i="2"/>
  <c r="JM66" i="2" s="1"/>
  <c r="IR67" i="2" s="1"/>
  <c r="KX66" i="2"/>
  <c r="LB66" i="2" s="1"/>
  <c r="KG67" i="2" s="1"/>
  <c r="KE67" i="2"/>
  <c r="AS67" i="2"/>
  <c r="BL66" i="2"/>
  <c r="BP66" i="2" s="1"/>
  <c r="AU67" i="2" s="1"/>
  <c r="FP67" i="2"/>
  <c r="AN67" i="4" s="1"/>
  <c r="M66" i="2"/>
  <c r="Q66" i="2" s="1"/>
  <c r="C66" i="8"/>
  <c r="M66" i="8" s="1"/>
  <c r="N66" i="4"/>
  <c r="KI67" i="2"/>
  <c r="AQ67" i="4" s="1"/>
  <c r="KF67" i="2"/>
  <c r="KD67" i="2" s="1"/>
  <c r="J67" i="4" s="1"/>
  <c r="AW67" i="2"/>
  <c r="AK67" i="4" s="1"/>
  <c r="MK66" i="2"/>
  <c r="NF66" i="2" s="1"/>
  <c r="ML66" i="2"/>
  <c r="GE66" i="2"/>
  <c r="GI66" i="2" s="1"/>
  <c r="FN67" i="2" s="1"/>
  <c r="FL67" i="2"/>
  <c r="EP66" i="2"/>
  <c r="ET66" i="2" s="1"/>
  <c r="DY67" i="2" s="1"/>
  <c r="DW67" i="2"/>
  <c r="HA67" i="2"/>
  <c r="HT66" i="2"/>
  <c r="HX66" i="2" s="1"/>
  <c r="HC67" i="2" s="1"/>
  <c r="DX67" i="2" l="1"/>
  <c r="DV67" i="2" s="1"/>
  <c r="F67" i="4" s="1"/>
  <c r="DA66" i="2"/>
  <c r="DE66" i="2" s="1"/>
  <c r="CJ67" i="2" s="1"/>
  <c r="AA67" i="4" s="1"/>
  <c r="FM67" i="2"/>
  <c r="FK67" i="2" s="1"/>
  <c r="G67" i="4" s="1"/>
  <c r="AT67" i="2"/>
  <c r="AR67" i="2" s="1"/>
  <c r="D67" i="4" s="1"/>
  <c r="HB67" i="2"/>
  <c r="GZ67" i="2" s="1"/>
  <c r="H67" i="4" s="1"/>
  <c r="AE67" i="4"/>
  <c r="AB67" i="4"/>
  <c r="LX67" i="2"/>
  <c r="CH67" i="2"/>
  <c r="AD67" i="4"/>
  <c r="LT67" i="2"/>
  <c r="MM66" i="2"/>
  <c r="MQ66" i="2" s="1"/>
  <c r="LV67" i="2" s="1"/>
  <c r="I66" i="2"/>
  <c r="IQ67" i="2"/>
  <c r="IO67" i="2" s="1"/>
  <c r="I67" i="4" s="1"/>
  <c r="AC67" i="4"/>
  <c r="AF67" i="4"/>
  <c r="R66" i="2"/>
  <c r="Z66" i="4"/>
  <c r="AH66" i="4" s="1"/>
  <c r="BF66" i="4" s="1"/>
  <c r="AP67" i="4"/>
  <c r="AG67" i="4" l="1"/>
  <c r="CG67" i="2"/>
  <c r="E67" i="4" s="1"/>
  <c r="LU67" i="2"/>
  <c r="LS67" i="2" s="1"/>
  <c r="K67" i="4" s="1"/>
  <c r="D66" i="8"/>
  <c r="N66" i="8" s="1"/>
  <c r="V66" i="2"/>
  <c r="U66" i="2"/>
  <c r="O66" i="4"/>
  <c r="W66" i="4" s="1"/>
  <c r="BG66" i="4" s="1"/>
  <c r="BJ66" i="4" s="1"/>
  <c r="BK66" i="4" s="1"/>
  <c r="AR67" i="4"/>
  <c r="H67" i="2" l="1"/>
  <c r="W66" i="2"/>
  <c r="AA66" i="2" s="1"/>
  <c r="F67" i="2" s="1"/>
  <c r="AP66" i="2"/>
  <c r="D67" i="2" s="1"/>
  <c r="AX66" i="2"/>
  <c r="AI66" i="8" a="1"/>
  <c r="AI66" i="8" s="1"/>
  <c r="AY66" i="2" s="1"/>
  <c r="AL66" i="8" a="1"/>
  <c r="AL66" i="8" s="1"/>
  <c r="FR66" i="2" s="1"/>
  <c r="GQ66" i="2" s="1"/>
  <c r="AJ66" i="8" a="1"/>
  <c r="AJ66" i="8" s="1"/>
  <c r="CN66" i="2" s="1"/>
  <c r="DM66" i="2" s="1"/>
  <c r="AH66" i="8" a="1"/>
  <c r="AH66" i="8" s="1"/>
  <c r="AP66" i="8" a="1"/>
  <c r="AP66" i="8" s="1"/>
  <c r="LZ66" i="2" s="1"/>
  <c r="MY66" i="2" s="1"/>
  <c r="AM66" i="8" a="1"/>
  <c r="AM66" i="8" s="1"/>
  <c r="HG66" i="2" s="1"/>
  <c r="IF66" i="2" s="1"/>
  <c r="AO66" i="8" a="1"/>
  <c r="AO66" i="8" s="1"/>
  <c r="KK66" i="2" s="1"/>
  <c r="LJ66" i="2" s="1"/>
  <c r="AK66" i="8" a="1"/>
  <c r="AK66" i="8" s="1"/>
  <c r="EC66" i="2" s="1"/>
  <c r="FB66" i="2" s="1"/>
  <c r="W66" i="8"/>
  <c r="AN66" i="8" a="1"/>
  <c r="AN66" i="8" s="1"/>
  <c r="IV66" i="2" s="1"/>
  <c r="JU66" i="2" s="1"/>
  <c r="BX66" i="2" l="1"/>
  <c r="AV66" i="4" s="1"/>
  <c r="AW66" i="4"/>
  <c r="BA66" i="4"/>
  <c r="AZ66" i="4"/>
  <c r="AY66" i="4"/>
  <c r="FO67" i="2"/>
  <c r="Y67" i="4"/>
  <c r="E67" i="2"/>
  <c r="BB66" i="4"/>
  <c r="BC66" i="4"/>
  <c r="AX66" i="4"/>
  <c r="AF66" i="8"/>
  <c r="AA66" i="8" s="1"/>
  <c r="J66" i="2"/>
  <c r="AJ67" i="4"/>
  <c r="AS67" i="4" s="1"/>
  <c r="AV67" i="2" l="1"/>
  <c r="BB67" i="2" s="1"/>
  <c r="BF67" i="2" s="1"/>
  <c r="BG67" i="2" s="1"/>
  <c r="LW67" i="2"/>
  <c r="MC67" i="2" s="1"/>
  <c r="MG67" i="2" s="1"/>
  <c r="MH67" i="2" s="1"/>
  <c r="IS67" i="2"/>
  <c r="IY67" i="2" s="1"/>
  <c r="JC67" i="2" s="1"/>
  <c r="JD67" i="2" s="1"/>
  <c r="AI66" i="2"/>
  <c r="AU66" i="4" s="1"/>
  <c r="BD66" i="4" s="1"/>
  <c r="BI67" i="4" s="1"/>
  <c r="C67" i="2"/>
  <c r="C67" i="4" s="1"/>
  <c r="L67" i="4" s="1"/>
  <c r="BH67" i="4" s="1"/>
  <c r="FU67" i="2"/>
  <c r="FY67" i="2" s="1"/>
  <c r="FZ67" i="2" s="1"/>
  <c r="R67" i="4"/>
  <c r="G67" i="8"/>
  <c r="Q67" i="8" s="1"/>
  <c r="FQ67" i="2" s="1"/>
  <c r="DZ67" i="2"/>
  <c r="KH67" i="2"/>
  <c r="HD67" i="2"/>
  <c r="CK67" i="2"/>
  <c r="I67" i="8" l="1"/>
  <c r="S67" i="8" s="1"/>
  <c r="IU67" i="2" s="1"/>
  <c r="V67" i="4"/>
  <c r="K67" i="8"/>
  <c r="U67" i="8" s="1"/>
  <c r="LY67" i="2" s="1"/>
  <c r="T67" i="4"/>
  <c r="E67" i="8"/>
  <c r="O67" i="8" s="1"/>
  <c r="CM67" i="2" s="1"/>
  <c r="P67" i="4"/>
  <c r="CQ67" i="2"/>
  <c r="CU67" i="2" s="1"/>
  <c r="CV67" i="2" s="1"/>
  <c r="HJ67" i="2"/>
  <c r="HN67" i="2" s="1"/>
  <c r="HO67" i="2" s="1"/>
  <c r="H67" i="8"/>
  <c r="R67" i="8" s="1"/>
  <c r="HF67" i="2" s="1"/>
  <c r="S67" i="4"/>
  <c r="ML67" i="2"/>
  <c r="LX68" i="2" s="1"/>
  <c r="MK67" i="2"/>
  <c r="NF67" i="2" s="1"/>
  <c r="G67" i="2"/>
  <c r="F67" i="8"/>
  <c r="P67" i="8" s="1"/>
  <c r="EB67" i="2" s="1"/>
  <c r="EF67" i="2"/>
  <c r="EJ67" i="2" s="1"/>
  <c r="EK67" i="2" s="1"/>
  <c r="Q67" i="4"/>
  <c r="JH67" i="2"/>
  <c r="IT68" i="2" s="1"/>
  <c r="AP68" i="4" s="1"/>
  <c r="JG67" i="2"/>
  <c r="KB67" i="2" s="1"/>
  <c r="BK67" i="2"/>
  <c r="AW68" i="2" s="1"/>
  <c r="AK68" i="4" s="1"/>
  <c r="BJ67" i="2"/>
  <c r="CE67" i="2" s="1"/>
  <c r="KN67" i="2"/>
  <c r="KR67" i="2" s="1"/>
  <c r="KS67" i="2" s="1"/>
  <c r="J67" i="8"/>
  <c r="T67" i="8" s="1"/>
  <c r="KJ67" i="2" s="1"/>
  <c r="U67" i="4"/>
  <c r="GD67" i="2"/>
  <c r="FP68" i="2" s="1"/>
  <c r="AN68" i="4" s="1"/>
  <c r="GC67" i="2"/>
  <c r="GX67" i="2" s="1"/>
  <c r="KW67" i="2" l="1"/>
  <c r="KI68" i="2" s="1"/>
  <c r="AQ68" i="4" s="1"/>
  <c r="KV67" i="2"/>
  <c r="LQ67" i="2" s="1"/>
  <c r="EO67" i="2"/>
  <c r="EN67" i="2"/>
  <c r="FI67" i="2" s="1"/>
  <c r="AR68" i="4"/>
  <c r="JI67" i="2"/>
  <c r="JM67" i="2" s="1"/>
  <c r="IR68" i="2" s="1"/>
  <c r="IQ68" i="2"/>
  <c r="BL67" i="2"/>
  <c r="BP67" i="2" s="1"/>
  <c r="AU68" i="2" s="1"/>
  <c r="AT68" i="2"/>
  <c r="CZ67" i="2"/>
  <c r="CY67" i="2"/>
  <c r="DT67" i="2" s="1"/>
  <c r="FM68" i="2"/>
  <c r="GE67" i="2"/>
  <c r="GI67" i="2" s="1"/>
  <c r="FN68" i="2" s="1"/>
  <c r="MM67" i="2"/>
  <c r="MQ67" i="2" s="1"/>
  <c r="LV68" i="2" s="1"/>
  <c r="LU68" i="2"/>
  <c r="HS67" i="2"/>
  <c r="HR67" i="2"/>
  <c r="IM67" i="2" s="1"/>
  <c r="M67" i="2"/>
  <c r="Q67" i="2" s="1"/>
  <c r="C67" i="8"/>
  <c r="M67" i="8" s="1"/>
  <c r="N67" i="4"/>
  <c r="LT68" i="2" l="1"/>
  <c r="LS68" i="2" s="1"/>
  <c r="K68" i="4" s="1"/>
  <c r="IP68" i="2"/>
  <c r="IO68" i="2" s="1"/>
  <c r="I68" i="4" s="1"/>
  <c r="KF68" i="2"/>
  <c r="KX67" i="2"/>
  <c r="LB67" i="2" s="1"/>
  <c r="KG68" i="2" s="1"/>
  <c r="HE68" i="2"/>
  <c r="AC68" i="4"/>
  <c r="CL68" i="2"/>
  <c r="AL68" i="4" s="1"/>
  <c r="I67" i="2"/>
  <c r="EP67" i="2"/>
  <c r="ET67" i="2" s="1"/>
  <c r="DY68" i="2" s="1"/>
  <c r="DW68" i="2"/>
  <c r="HT67" i="2"/>
  <c r="HX67" i="2" s="1"/>
  <c r="HC68" i="2" s="1"/>
  <c r="HB68" i="2"/>
  <c r="AG68" i="4"/>
  <c r="DA67" i="2"/>
  <c r="DE67" i="2" s="1"/>
  <c r="CJ68" i="2" s="1"/>
  <c r="CH68" i="2"/>
  <c r="R67" i="2"/>
  <c r="Z67" i="4"/>
  <c r="AH67" i="4" s="1"/>
  <c r="BF67" i="4" s="1"/>
  <c r="FL68" i="2"/>
  <c r="AS68" i="2"/>
  <c r="AE68" i="4"/>
  <c r="EA68" i="2"/>
  <c r="AM68" i="4" s="1"/>
  <c r="DX68" i="2" l="1"/>
  <c r="DV68" i="2" s="1"/>
  <c r="F68" i="4" s="1"/>
  <c r="HA68" i="2"/>
  <c r="GZ68" i="2" s="1"/>
  <c r="H68" i="4" s="1"/>
  <c r="AF68" i="4"/>
  <c r="AR68" i="2"/>
  <c r="D68" i="4" s="1"/>
  <c r="FK68" i="2"/>
  <c r="G68" i="4" s="1"/>
  <c r="CI68" i="2"/>
  <c r="AO68" i="4"/>
  <c r="D67" i="8"/>
  <c r="N67" i="8" s="1"/>
  <c r="V67" i="2"/>
  <c r="U67" i="2"/>
  <c r="O67" i="4"/>
  <c r="W67" i="4" s="1"/>
  <c r="BG67" i="4" s="1"/>
  <c r="BJ67" i="4" s="1"/>
  <c r="BK67" i="4" s="1"/>
  <c r="AD68" i="4"/>
  <c r="AA68" i="4"/>
  <c r="AB68" i="4"/>
  <c r="KE68" i="2"/>
  <c r="CG68" i="2" l="1"/>
  <c r="E68" i="4" s="1"/>
  <c r="W67" i="2"/>
  <c r="AA67" i="2" s="1"/>
  <c r="F68" i="2" s="1"/>
  <c r="AP67" i="2"/>
  <c r="D68" i="2" s="1"/>
  <c r="H68" i="2"/>
  <c r="AJ68" i="4" s="1"/>
  <c r="AS68" i="4" s="1"/>
  <c r="KD68" i="2"/>
  <c r="J68" i="4" s="1"/>
  <c r="AX67" i="2"/>
  <c r="AK67" i="8" a="1"/>
  <c r="AK67" i="8" s="1"/>
  <c r="EC67" i="2" s="1"/>
  <c r="FB67" i="2" s="1"/>
  <c r="AP67" i="8" a="1"/>
  <c r="AP67" i="8" s="1"/>
  <c r="LZ67" i="2" s="1"/>
  <c r="MY67" i="2" s="1"/>
  <c r="W67" i="8"/>
  <c r="AI67" i="8" a="1"/>
  <c r="AI67" i="8" s="1"/>
  <c r="AY67" i="2" s="1"/>
  <c r="AH67" i="8" a="1"/>
  <c r="AH67" i="8" s="1"/>
  <c r="AM67" i="8" a="1"/>
  <c r="AM67" i="8" s="1"/>
  <c r="HG67" i="2" s="1"/>
  <c r="IF67" i="2" s="1"/>
  <c r="AL67" i="8" a="1"/>
  <c r="AL67" i="8" s="1"/>
  <c r="FR67" i="2" s="1"/>
  <c r="GQ67" i="2" s="1"/>
  <c r="AJ67" i="8" a="1"/>
  <c r="AJ67" i="8" s="1"/>
  <c r="CN67" i="2" s="1"/>
  <c r="DM67" i="2" s="1"/>
  <c r="AN67" i="8" a="1"/>
  <c r="AN67" i="8" s="1"/>
  <c r="IV67" i="2" s="1"/>
  <c r="JU67" i="2" s="1"/>
  <c r="AO67" i="8" a="1"/>
  <c r="AO67" i="8" s="1"/>
  <c r="KK67" i="2" s="1"/>
  <c r="LJ67" i="2" s="1"/>
  <c r="BX67" i="2" l="1"/>
  <c r="AV67" i="4" s="1"/>
  <c r="BB67" i="4"/>
  <c r="BA67" i="4"/>
  <c r="J67" i="2"/>
  <c r="AF67" i="8"/>
  <c r="AA67" i="8" s="1"/>
  <c r="AX67" i="4"/>
  <c r="Y68" i="4"/>
  <c r="HD68" i="2"/>
  <c r="AZ67" i="4"/>
  <c r="AW67" i="4"/>
  <c r="E68" i="2"/>
  <c r="C68" i="2" s="1"/>
  <c r="C68" i="4" s="1"/>
  <c r="L68" i="4" s="1"/>
  <c r="BH68" i="4" s="1"/>
  <c r="BC67" i="4"/>
  <c r="AY67" i="4"/>
  <c r="AV68" i="2" l="1"/>
  <c r="BB68" i="2" s="1"/>
  <c r="BF68" i="2" s="1"/>
  <c r="BG68" i="2" s="1"/>
  <c r="CK68" i="2"/>
  <c r="P68" i="4" s="1"/>
  <c r="LW68" i="2"/>
  <c r="K68" i="8" s="1"/>
  <c r="U68" i="8" s="1"/>
  <c r="LY68" i="2" s="1"/>
  <c r="DZ68" i="2"/>
  <c r="EF68" i="2" s="1"/>
  <c r="EJ68" i="2" s="1"/>
  <c r="EK68" i="2" s="1"/>
  <c r="IS68" i="2"/>
  <c r="I68" i="8" s="1"/>
  <c r="S68" i="8" s="1"/>
  <c r="IU68" i="2" s="1"/>
  <c r="H68" i="8"/>
  <c r="R68" i="8" s="1"/>
  <c r="HF68" i="2" s="1"/>
  <c r="HJ68" i="2"/>
  <c r="HN68" i="2" s="1"/>
  <c r="HO68" i="2" s="1"/>
  <c r="S68" i="4"/>
  <c r="FO68" i="2"/>
  <c r="KH68" i="2"/>
  <c r="AI67" i="2"/>
  <c r="AU67" i="4" s="1"/>
  <c r="BD67" i="4" s="1"/>
  <c r="BI68" i="4" s="1"/>
  <c r="E68" i="8" l="1"/>
  <c r="O68" i="8" s="1"/>
  <c r="CM68" i="2" s="1"/>
  <c r="Q68" i="4"/>
  <c r="F68" i="8"/>
  <c r="P68" i="8" s="1"/>
  <c r="EB68" i="2" s="1"/>
  <c r="V68" i="4"/>
  <c r="CQ68" i="2"/>
  <c r="CU68" i="2" s="1"/>
  <c r="CV68" i="2" s="1"/>
  <c r="CZ68" i="2" s="1"/>
  <c r="MC68" i="2"/>
  <c r="MG68" i="2" s="1"/>
  <c r="MH68" i="2" s="1"/>
  <c r="MK68" i="2" s="1"/>
  <c r="NF68" i="2" s="1"/>
  <c r="IY68" i="2"/>
  <c r="JC68" i="2" s="1"/>
  <c r="JD68" i="2" s="1"/>
  <c r="JH68" i="2" s="1"/>
  <c r="IT69" i="2" s="1"/>
  <c r="AP69" i="4" s="1"/>
  <c r="T68" i="4"/>
  <c r="R68" i="4"/>
  <c r="FU68" i="2"/>
  <c r="FY68" i="2" s="1"/>
  <c r="FZ68" i="2" s="1"/>
  <c r="G68" i="8"/>
  <c r="Q68" i="8" s="1"/>
  <c r="FQ68" i="2" s="1"/>
  <c r="EN68" i="2"/>
  <c r="FI68" i="2" s="1"/>
  <c r="EO68" i="2"/>
  <c r="G68" i="2"/>
  <c r="BJ68" i="2"/>
  <c r="CE68" i="2" s="1"/>
  <c r="BK68" i="2"/>
  <c r="U68" i="4"/>
  <c r="J68" i="8"/>
  <c r="T68" i="8" s="1"/>
  <c r="KJ68" i="2" s="1"/>
  <c r="KN68" i="2"/>
  <c r="KR68" i="2" s="1"/>
  <c r="KS68" i="2" s="1"/>
  <c r="HR68" i="2"/>
  <c r="IM68" i="2" s="1"/>
  <c r="HS68" i="2"/>
  <c r="JG68" i="2" l="1"/>
  <c r="KB68" i="2" s="1"/>
  <c r="IQ69" i="2" s="1"/>
  <c r="ML68" i="2"/>
  <c r="LX69" i="2" s="1"/>
  <c r="CY68" i="2"/>
  <c r="DT68" i="2" s="1"/>
  <c r="CI69" i="2" s="1"/>
  <c r="AW69" i="2"/>
  <c r="CL69" i="2"/>
  <c r="AL69" i="4" s="1"/>
  <c r="KW68" i="2"/>
  <c r="KV68" i="2"/>
  <c r="LQ68" i="2" s="1"/>
  <c r="BL68" i="2"/>
  <c r="BP68" i="2" s="1"/>
  <c r="AU69" i="2" s="1"/>
  <c r="AS69" i="2"/>
  <c r="EA69" i="2"/>
  <c r="AM69" i="4" s="1"/>
  <c r="HT68" i="2"/>
  <c r="HX68" i="2" s="1"/>
  <c r="HC69" i="2" s="1"/>
  <c r="HA69" i="2"/>
  <c r="MM68" i="2"/>
  <c r="MQ68" i="2" s="1"/>
  <c r="LV69" i="2" s="1"/>
  <c r="LT69" i="2"/>
  <c r="HE69" i="2"/>
  <c r="N68" i="4"/>
  <c r="C68" i="8"/>
  <c r="M68" i="8" s="1"/>
  <c r="M68" i="2"/>
  <c r="Q68" i="2" s="1"/>
  <c r="DX69" i="2"/>
  <c r="EP68" i="2"/>
  <c r="ET68" i="2" s="1"/>
  <c r="DY69" i="2" s="1"/>
  <c r="GD68" i="2"/>
  <c r="FP69" i="2" s="1"/>
  <c r="GC68" i="2"/>
  <c r="GX68" i="2" s="1"/>
  <c r="JI68" i="2" l="1"/>
  <c r="JM68" i="2" s="1"/>
  <c r="IR69" i="2" s="1"/>
  <c r="AE69" i="4" s="1"/>
  <c r="DA68" i="2"/>
  <c r="DE68" i="2" s="1"/>
  <c r="CJ69" i="2" s="1"/>
  <c r="AA69" i="4" s="1"/>
  <c r="LU69" i="2"/>
  <c r="LS69" i="2" s="1"/>
  <c r="K69" i="4" s="1"/>
  <c r="IP69" i="2"/>
  <c r="IO69" i="2" s="1"/>
  <c r="I69" i="4" s="1"/>
  <c r="CH69" i="2"/>
  <c r="FM69" i="2"/>
  <c r="GE68" i="2"/>
  <c r="GI68" i="2" s="1"/>
  <c r="FN69" i="2" s="1"/>
  <c r="AN69" i="4"/>
  <c r="HB69" i="2"/>
  <c r="AD69" i="4"/>
  <c r="AT69" i="2"/>
  <c r="I68" i="2"/>
  <c r="AO69" i="4"/>
  <c r="AB69" i="4"/>
  <c r="KX68" i="2"/>
  <c r="LB68" i="2" s="1"/>
  <c r="KG69" i="2" s="1"/>
  <c r="KE69" i="2"/>
  <c r="AK69" i="4"/>
  <c r="DW69" i="2"/>
  <c r="R68" i="2"/>
  <c r="Z68" i="4"/>
  <c r="AH68" i="4" s="1"/>
  <c r="BF68" i="4" s="1"/>
  <c r="AR69" i="4"/>
  <c r="AG69" i="4"/>
  <c r="KI69" i="2"/>
  <c r="KF69" i="2"/>
  <c r="DV69" i="2" l="1"/>
  <c r="F69" i="4" s="1"/>
  <c r="CG69" i="2"/>
  <c r="E69" i="4" s="1"/>
  <c r="KD69" i="2"/>
  <c r="J69" i="4" s="1"/>
  <c r="AF69" i="4"/>
  <c r="AC69" i="4"/>
  <c r="D68" i="8"/>
  <c r="N68" i="8" s="1"/>
  <c r="O68" i="4"/>
  <c r="W68" i="4" s="1"/>
  <c r="BG68" i="4" s="1"/>
  <c r="BJ68" i="4" s="1"/>
  <c r="BK68" i="4" s="1"/>
  <c r="U68" i="2"/>
  <c r="V68" i="2"/>
  <c r="H69" i="2" s="1"/>
  <c r="AQ69" i="4"/>
  <c r="AR69" i="2"/>
  <c r="D69" i="4" s="1"/>
  <c r="GZ69" i="2"/>
  <c r="H69" i="4" s="1"/>
  <c r="FL69" i="2"/>
  <c r="AP68" i="2" l="1"/>
  <c r="E69" i="2" s="1"/>
  <c r="W68" i="2"/>
  <c r="AA68" i="2" s="1"/>
  <c r="F69" i="2" s="1"/>
  <c r="AJ69" i="4"/>
  <c r="AS69" i="4" s="1"/>
  <c r="FK69" i="2"/>
  <c r="G69" i="4" s="1"/>
  <c r="AX68" i="2"/>
  <c r="AL68" i="8" a="1"/>
  <c r="AL68" i="8" s="1"/>
  <c r="FR68" i="2" s="1"/>
  <c r="GQ68" i="2" s="1"/>
  <c r="AP68" i="8" a="1"/>
  <c r="AP68" i="8" s="1"/>
  <c r="LZ68" i="2" s="1"/>
  <c r="MY68" i="2" s="1"/>
  <c r="AM68" i="8" a="1"/>
  <c r="AM68" i="8" s="1"/>
  <c r="HG68" i="2" s="1"/>
  <c r="IF68" i="2" s="1"/>
  <c r="AN68" i="8" a="1"/>
  <c r="AN68" i="8" s="1"/>
  <c r="IV68" i="2" s="1"/>
  <c r="JU68" i="2" s="1"/>
  <c r="AI68" i="8" a="1"/>
  <c r="AI68" i="8" s="1"/>
  <c r="AY68" i="2" s="1"/>
  <c r="AH68" i="8" a="1"/>
  <c r="AH68" i="8" s="1"/>
  <c r="AO68" i="8" a="1"/>
  <c r="AO68" i="8" s="1"/>
  <c r="KK68" i="2" s="1"/>
  <c r="LJ68" i="2" s="1"/>
  <c r="AK68" i="8" a="1"/>
  <c r="AK68" i="8" s="1"/>
  <c r="EC68" i="2" s="1"/>
  <c r="FB68" i="2" s="1"/>
  <c r="AJ68" i="8" a="1"/>
  <c r="AJ68" i="8" s="1"/>
  <c r="CN68" i="2" s="1"/>
  <c r="DM68" i="2" s="1"/>
  <c r="W68" i="8"/>
  <c r="BX68" i="2" l="1"/>
  <c r="AV69" i="2" s="1"/>
  <c r="D69" i="2"/>
  <c r="C69" i="2" s="1"/>
  <c r="C69" i="4" s="1"/>
  <c r="L69" i="4" s="1"/>
  <c r="BH69" i="4" s="1"/>
  <c r="AX68" i="4"/>
  <c r="BB68" i="4"/>
  <c r="AZ68" i="4"/>
  <c r="BA68" i="4"/>
  <c r="AF68" i="8"/>
  <c r="AA68" i="8" s="1"/>
  <c r="J68" i="2"/>
  <c r="BC68" i="4"/>
  <c r="Y69" i="4"/>
  <c r="AW68" i="4"/>
  <c r="AY68" i="4"/>
  <c r="AV68" i="4" l="1"/>
  <c r="BB69" i="2"/>
  <c r="BF69" i="2" s="1"/>
  <c r="BG69" i="2" s="1"/>
  <c r="BJ69" i="2" s="1"/>
  <c r="CE69" i="2" s="1"/>
  <c r="CK69" i="2"/>
  <c r="CQ69" i="2" s="1"/>
  <c r="CU69" i="2" s="1"/>
  <c r="CV69" i="2" s="1"/>
  <c r="KH69" i="2"/>
  <c r="J69" i="8" s="1"/>
  <c r="T69" i="8" s="1"/>
  <c r="KJ69" i="2" s="1"/>
  <c r="LW69" i="2"/>
  <c r="AI68" i="2"/>
  <c r="AU68" i="4" s="1"/>
  <c r="FO69" i="2"/>
  <c r="IS69" i="2"/>
  <c r="HD69" i="2"/>
  <c r="DZ69" i="2"/>
  <c r="E69" i="8" l="1"/>
  <c r="O69" i="8" s="1"/>
  <c r="CM69" i="2" s="1"/>
  <c r="BD68" i="4"/>
  <c r="BI69" i="4" s="1"/>
  <c r="U69" i="4"/>
  <c r="P69" i="4"/>
  <c r="KN69" i="2"/>
  <c r="KR69" i="2" s="1"/>
  <c r="KS69" i="2" s="1"/>
  <c r="KV69" i="2" s="1"/>
  <c r="LQ69" i="2" s="1"/>
  <c r="BK69" i="2"/>
  <c r="AW70" i="2" s="1"/>
  <c r="AK70" i="4" s="1"/>
  <c r="G69" i="2"/>
  <c r="C69" i="8" s="1"/>
  <c r="M69" i="8" s="1"/>
  <c r="IY69" i="2"/>
  <c r="JC69" i="2" s="1"/>
  <c r="JD69" i="2" s="1"/>
  <c r="I69" i="8"/>
  <c r="S69" i="8" s="1"/>
  <c r="IU69" i="2" s="1"/>
  <c r="T69" i="4"/>
  <c r="AS70" i="2"/>
  <c r="BL69" i="2"/>
  <c r="BP69" i="2" s="1"/>
  <c r="AU70" i="2" s="1"/>
  <c r="HJ69" i="2"/>
  <c r="HN69" i="2" s="1"/>
  <c r="HO69" i="2" s="1"/>
  <c r="H69" i="8"/>
  <c r="R69" i="8" s="1"/>
  <c r="HF69" i="2" s="1"/>
  <c r="S69" i="4"/>
  <c r="F69" i="8"/>
  <c r="P69" i="8" s="1"/>
  <c r="EB69" i="2" s="1"/>
  <c r="Q69" i="4"/>
  <c r="EF69" i="2"/>
  <c r="EJ69" i="2" s="1"/>
  <c r="EK69" i="2" s="1"/>
  <c r="FU69" i="2"/>
  <c r="FY69" i="2" s="1"/>
  <c r="FZ69" i="2" s="1"/>
  <c r="R69" i="4"/>
  <c r="G69" i="8"/>
  <c r="Q69" i="8" s="1"/>
  <c r="FQ69" i="2" s="1"/>
  <c r="CY69" i="2"/>
  <c r="DT69" i="2" s="1"/>
  <c r="CZ69" i="2"/>
  <c r="MC69" i="2"/>
  <c r="MG69" i="2" s="1"/>
  <c r="MH69" i="2" s="1"/>
  <c r="K69" i="8"/>
  <c r="U69" i="8" s="1"/>
  <c r="LY69" i="2" s="1"/>
  <c r="V69" i="4"/>
  <c r="M69" i="2" l="1"/>
  <c r="Q69" i="2" s="1"/>
  <c r="R69" i="2" s="1"/>
  <c r="N69" i="4"/>
  <c r="KW69" i="2"/>
  <c r="KI70" i="2" s="1"/>
  <c r="AQ70" i="4" s="1"/>
  <c r="MK69" i="2"/>
  <c r="NF69" i="2" s="1"/>
  <c r="ML69" i="2"/>
  <c r="JG69" i="2"/>
  <c r="KB69" i="2" s="1"/>
  <c r="JH69" i="2"/>
  <c r="CL70" i="2"/>
  <c r="AL70" i="4" s="1"/>
  <c r="EN69" i="2"/>
  <c r="FI69" i="2" s="1"/>
  <c r="EO69" i="2"/>
  <c r="AT70" i="2"/>
  <c r="AR70" i="2" s="1"/>
  <c r="D70" i="4" s="1"/>
  <c r="Z69" i="4"/>
  <c r="AH69" i="4" s="1"/>
  <c r="BF69" i="4" s="1"/>
  <c r="CH70" i="2"/>
  <c r="DA69" i="2"/>
  <c r="DE69" i="2" s="1"/>
  <c r="CJ70" i="2" s="1"/>
  <c r="AA70" i="4" s="1"/>
  <c r="HS69" i="2"/>
  <c r="HR69" i="2"/>
  <c r="IM69" i="2" s="1"/>
  <c r="KE70" i="2"/>
  <c r="KX69" i="2"/>
  <c r="LB69" i="2" s="1"/>
  <c r="KG70" i="2" s="1"/>
  <c r="GC69" i="2"/>
  <c r="GX69" i="2" s="1"/>
  <c r="GD69" i="2"/>
  <c r="I69" i="2"/>
  <c r="FP70" i="2" l="1"/>
  <c r="AN70" i="4" s="1"/>
  <c r="HT69" i="2"/>
  <c r="HX69" i="2" s="1"/>
  <c r="HC70" i="2" s="1"/>
  <c r="HA70" i="2"/>
  <c r="KF70" i="2"/>
  <c r="KD70" i="2" s="1"/>
  <c r="J70" i="4" s="1"/>
  <c r="DW70" i="2"/>
  <c r="EP69" i="2"/>
  <c r="ET69" i="2" s="1"/>
  <c r="DY70" i="2" s="1"/>
  <c r="JI69" i="2"/>
  <c r="JM69" i="2" s="1"/>
  <c r="IR70" i="2" s="1"/>
  <c r="IP70" i="2"/>
  <c r="LT70" i="2"/>
  <c r="MM69" i="2"/>
  <c r="MQ69" i="2" s="1"/>
  <c r="LV70" i="2" s="1"/>
  <c r="O69" i="4"/>
  <c r="W69" i="4" s="1"/>
  <c r="BG69" i="4" s="1"/>
  <c r="BJ69" i="4" s="1"/>
  <c r="BK69" i="4" s="1"/>
  <c r="D69" i="8"/>
  <c r="N69" i="8" s="1"/>
  <c r="U69" i="2"/>
  <c r="V69" i="2"/>
  <c r="EA70" i="2"/>
  <c r="AM70" i="4" s="1"/>
  <c r="IT70" i="2"/>
  <c r="AP70" i="4" s="1"/>
  <c r="IQ70" i="2"/>
  <c r="LX70" i="2"/>
  <c r="AR70" i="4" s="1"/>
  <c r="LU70" i="2"/>
  <c r="GE69" i="2"/>
  <c r="GI69" i="2" s="1"/>
  <c r="FN70" i="2" s="1"/>
  <c r="FL70" i="2"/>
  <c r="HE70" i="2"/>
  <c r="AO70" i="4" s="1"/>
  <c r="HB70" i="2"/>
  <c r="CI70" i="2"/>
  <c r="CG70" i="2" s="1"/>
  <c r="E70" i="4" s="1"/>
  <c r="AF70" i="4"/>
  <c r="AC70" i="4" l="1"/>
  <c r="LS70" i="2"/>
  <c r="K70" i="4" s="1"/>
  <c r="DX70" i="2"/>
  <c r="DV70" i="2" s="1"/>
  <c r="F70" i="4" s="1"/>
  <c r="AX69" i="2"/>
  <c r="AK69" i="8" a="1"/>
  <c r="AK69" i="8" s="1"/>
  <c r="EC69" i="2" s="1"/>
  <c r="FB69" i="2" s="1"/>
  <c r="AP69" i="8" a="1"/>
  <c r="AP69" i="8" s="1"/>
  <c r="LZ69" i="2" s="1"/>
  <c r="MY69" i="2" s="1"/>
  <c r="AI69" i="8" a="1"/>
  <c r="AI69" i="8" s="1"/>
  <c r="AY69" i="2" s="1"/>
  <c r="AJ69" i="8" a="1"/>
  <c r="AJ69" i="8" s="1"/>
  <c r="CN69" i="2" s="1"/>
  <c r="DM69" i="2" s="1"/>
  <c r="AM69" i="8" a="1"/>
  <c r="AM69" i="8" s="1"/>
  <c r="HG69" i="2" s="1"/>
  <c r="IF69" i="2" s="1"/>
  <c r="AH69" i="8" a="1"/>
  <c r="AH69" i="8" s="1"/>
  <c r="AO69" i="8" a="1"/>
  <c r="AO69" i="8" s="1"/>
  <c r="KK69" i="2" s="1"/>
  <c r="LJ69" i="2" s="1"/>
  <c r="W69" i="8"/>
  <c r="AN69" i="8" a="1"/>
  <c r="AN69" i="8" s="1"/>
  <c r="IV69" i="2" s="1"/>
  <c r="JU69" i="2" s="1"/>
  <c r="AL69" i="8" a="1"/>
  <c r="AL69" i="8" s="1"/>
  <c r="FR69" i="2" s="1"/>
  <c r="GQ69" i="2" s="1"/>
  <c r="AE70" i="4"/>
  <c r="AD70" i="4"/>
  <c r="GZ70" i="2"/>
  <c r="H70" i="4" s="1"/>
  <c r="W69" i="2"/>
  <c r="AA69" i="2" s="1"/>
  <c r="F70" i="2" s="1"/>
  <c r="AP69" i="2"/>
  <c r="D70" i="2" s="1"/>
  <c r="AG70" i="4"/>
  <c r="FM70" i="2"/>
  <c r="FK70" i="2" s="1"/>
  <c r="G70" i="4" s="1"/>
  <c r="IO70" i="2"/>
  <c r="I70" i="4" s="1"/>
  <c r="H70" i="2"/>
  <c r="AJ70" i="4" s="1"/>
  <c r="AS70" i="4" s="1"/>
  <c r="AB70" i="4"/>
  <c r="BX69" i="2" l="1"/>
  <c r="AV70" i="2" s="1"/>
  <c r="E70" i="2"/>
  <c r="C70" i="2" s="1"/>
  <c r="C70" i="4" s="1"/>
  <c r="L70" i="4" s="1"/>
  <c r="BH70" i="4" s="1"/>
  <c r="KH70" i="2"/>
  <c r="BB69" i="4"/>
  <c r="AW69" i="4"/>
  <c r="AY69" i="4"/>
  <c r="J69" i="2"/>
  <c r="AF69" i="8"/>
  <c r="AA69" i="8" s="1"/>
  <c r="BC69" i="4"/>
  <c r="LW70" i="2"/>
  <c r="Y70" i="4"/>
  <c r="BA69" i="4"/>
  <c r="AZ69" i="4"/>
  <c r="DZ70" i="2"/>
  <c r="AX69" i="4"/>
  <c r="AV69" i="4" l="1"/>
  <c r="BB70" i="2"/>
  <c r="BF70" i="2" s="1"/>
  <c r="BG70" i="2" s="1"/>
  <c r="BK70" i="2" s="1"/>
  <c r="AW71" i="2" s="1"/>
  <c r="AK71" i="4" s="1"/>
  <c r="IS70" i="2"/>
  <c r="T70" i="4" s="1"/>
  <c r="F70" i="8"/>
  <c r="P70" i="8" s="1"/>
  <c r="EB70" i="2" s="1"/>
  <c r="EF70" i="2"/>
  <c r="EJ70" i="2" s="1"/>
  <c r="EK70" i="2" s="1"/>
  <c r="Q70" i="4"/>
  <c r="FO70" i="2"/>
  <c r="CK70" i="2"/>
  <c r="HD70" i="2"/>
  <c r="V70" i="4"/>
  <c r="MC70" i="2"/>
  <c r="MG70" i="2" s="1"/>
  <c r="MH70" i="2" s="1"/>
  <c r="K70" i="8"/>
  <c r="U70" i="8" s="1"/>
  <c r="LY70" i="2" s="1"/>
  <c r="KN70" i="2"/>
  <c r="KR70" i="2" s="1"/>
  <c r="KS70" i="2" s="1"/>
  <c r="U70" i="4"/>
  <c r="J70" i="8"/>
  <c r="T70" i="8" s="1"/>
  <c r="KJ70" i="2" s="1"/>
  <c r="AI69" i="2"/>
  <c r="AU69" i="4" s="1"/>
  <c r="BD69" i="4" l="1"/>
  <c r="BI70" i="4" s="1"/>
  <c r="I70" i="8"/>
  <c r="S70" i="8" s="1"/>
  <c r="IU70" i="2" s="1"/>
  <c r="BJ70" i="2"/>
  <c r="CE70" i="2" s="1"/>
  <c r="AT71" i="2" s="1"/>
  <c r="IY70" i="2"/>
  <c r="JC70" i="2" s="1"/>
  <c r="JD70" i="2" s="1"/>
  <c r="JH70" i="2" s="1"/>
  <c r="P70" i="4"/>
  <c r="E70" i="8"/>
  <c r="O70" i="8" s="1"/>
  <c r="CM70" i="2" s="1"/>
  <c r="CQ70" i="2"/>
  <c r="CU70" i="2" s="1"/>
  <c r="CV70" i="2" s="1"/>
  <c r="KW70" i="2"/>
  <c r="KI71" i="2" s="1"/>
  <c r="KV70" i="2"/>
  <c r="LQ70" i="2" s="1"/>
  <c r="ML70" i="2"/>
  <c r="MK70" i="2"/>
  <c r="NF70" i="2" s="1"/>
  <c r="HJ70" i="2"/>
  <c r="HN70" i="2" s="1"/>
  <c r="HO70" i="2" s="1"/>
  <c r="S70" i="4"/>
  <c r="H70" i="8"/>
  <c r="R70" i="8" s="1"/>
  <c r="HF70" i="2" s="1"/>
  <c r="FU70" i="2"/>
  <c r="FY70" i="2" s="1"/>
  <c r="FZ70" i="2" s="1"/>
  <c r="R70" i="4"/>
  <c r="G70" i="8"/>
  <c r="Q70" i="8" s="1"/>
  <c r="FQ70" i="2" s="1"/>
  <c r="EN70" i="2"/>
  <c r="FI70" i="2" s="1"/>
  <c r="EO70" i="2"/>
  <c r="EA71" i="2" s="1"/>
  <c r="AM71" i="4" s="1"/>
  <c r="G70" i="2"/>
  <c r="BL70" i="2" l="1"/>
  <c r="BP70" i="2" s="1"/>
  <c r="AU71" i="2" s="1"/>
  <c r="JG70" i="2"/>
  <c r="KB70" i="2" s="1"/>
  <c r="IQ71" i="2" s="1"/>
  <c r="AS71" i="2"/>
  <c r="AR71" i="2" s="1"/>
  <c r="D71" i="4" s="1"/>
  <c r="EP70" i="2"/>
  <c r="ET70" i="2" s="1"/>
  <c r="DY71" i="2" s="1"/>
  <c r="DX71" i="2"/>
  <c r="KF71" i="2"/>
  <c r="KX70" i="2"/>
  <c r="LB70" i="2" s="1"/>
  <c r="KG71" i="2" s="1"/>
  <c r="GC70" i="2"/>
  <c r="GX70" i="2" s="1"/>
  <c r="GD70" i="2"/>
  <c r="FP71" i="2" s="1"/>
  <c r="AN71" i="4" s="1"/>
  <c r="HR70" i="2"/>
  <c r="IM70" i="2" s="1"/>
  <c r="HS70" i="2"/>
  <c r="AQ71" i="4"/>
  <c r="M70" i="2"/>
  <c r="Q70" i="2" s="1"/>
  <c r="C70" i="8"/>
  <c r="M70" i="8" s="1"/>
  <c r="N70" i="4"/>
  <c r="MM70" i="2"/>
  <c r="MQ70" i="2" s="1"/>
  <c r="LV71" i="2" s="1"/>
  <c r="AG71" i="4" s="1"/>
  <c r="LT71" i="2"/>
  <c r="LX71" i="2"/>
  <c r="AR71" i="4" s="1"/>
  <c r="CZ70" i="2"/>
  <c r="CL71" i="2" s="1"/>
  <c r="AL71" i="4" s="1"/>
  <c r="CY70" i="2"/>
  <c r="DT70" i="2" s="1"/>
  <c r="IT71" i="2"/>
  <c r="AP71" i="4" s="1"/>
  <c r="JI70" i="2" l="1"/>
  <c r="JM70" i="2" s="1"/>
  <c r="IR71" i="2" s="1"/>
  <c r="AE71" i="4" s="1"/>
  <c r="I70" i="2"/>
  <c r="KE71" i="2"/>
  <c r="AB71" i="4"/>
  <c r="GE70" i="2"/>
  <c r="GI70" i="2" s="1"/>
  <c r="FN71" i="2" s="1"/>
  <c r="FM71" i="2"/>
  <c r="FL71" i="2"/>
  <c r="HT70" i="2"/>
  <c r="HX70" i="2" s="1"/>
  <c r="HC71" i="2" s="1"/>
  <c r="HA71" i="2"/>
  <c r="DA70" i="2"/>
  <c r="DE70" i="2" s="1"/>
  <c r="CJ71" i="2" s="1"/>
  <c r="AA71" i="4" s="1"/>
  <c r="CI71" i="2"/>
  <c r="IP71" i="2"/>
  <c r="R70" i="2"/>
  <c r="Z70" i="4"/>
  <c r="AH70" i="4" s="1"/>
  <c r="BF70" i="4" s="1"/>
  <c r="LU71" i="2"/>
  <c r="LS71" i="2" s="1"/>
  <c r="K71" i="4" s="1"/>
  <c r="HE71" i="2"/>
  <c r="AO71" i="4" s="1"/>
  <c r="HB71" i="2"/>
  <c r="AF71" i="4"/>
  <c r="DW71" i="2"/>
  <c r="CH71" i="2" l="1"/>
  <c r="CG71" i="2" s="1"/>
  <c r="E71" i="4" s="1"/>
  <c r="AC71" i="4"/>
  <c r="GZ71" i="2"/>
  <c r="H71" i="4" s="1"/>
  <c r="FK71" i="2"/>
  <c r="G71" i="4" s="1"/>
  <c r="IO71" i="2"/>
  <c r="I71" i="4" s="1"/>
  <c r="KD71" i="2"/>
  <c r="J71" i="4" s="1"/>
  <c r="DV71" i="2"/>
  <c r="F71" i="4" s="1"/>
  <c r="O70" i="4"/>
  <c r="W70" i="4" s="1"/>
  <c r="BG70" i="4" s="1"/>
  <c r="BJ70" i="4" s="1"/>
  <c r="BK70" i="4" s="1"/>
  <c r="U70" i="2"/>
  <c r="D70" i="8"/>
  <c r="N70" i="8" s="1"/>
  <c r="V70" i="2"/>
  <c r="H71" i="2" s="1"/>
  <c r="AD71" i="4"/>
  <c r="AJ71" i="4" l="1"/>
  <c r="AS71" i="4" s="1"/>
  <c r="AP70" i="2"/>
  <c r="E71" i="2" s="1"/>
  <c r="W70" i="2"/>
  <c r="AA70" i="2" s="1"/>
  <c r="F71" i="2" s="1"/>
  <c r="AX70" i="2"/>
  <c r="AL70" i="8" a="1"/>
  <c r="AL70" i="8" s="1"/>
  <c r="FR70" i="2" s="1"/>
  <c r="GQ70" i="2" s="1"/>
  <c r="AH70" i="8" a="1"/>
  <c r="AH70" i="8" s="1"/>
  <c r="AO70" i="8" a="1"/>
  <c r="AO70" i="8" s="1"/>
  <c r="KK70" i="2" s="1"/>
  <c r="LJ70" i="2" s="1"/>
  <c r="AI70" i="8" a="1"/>
  <c r="AI70" i="8" s="1"/>
  <c r="AY70" i="2" s="1"/>
  <c r="AJ70" i="8" a="1"/>
  <c r="AJ70" i="8" s="1"/>
  <c r="CN70" i="2" s="1"/>
  <c r="DM70" i="2" s="1"/>
  <c r="W70" i="8"/>
  <c r="AK70" i="8" a="1"/>
  <c r="AK70" i="8" s="1"/>
  <c r="EC70" i="2" s="1"/>
  <c r="FB70" i="2" s="1"/>
  <c r="AN70" i="8" a="1"/>
  <c r="AN70" i="8" s="1"/>
  <c r="IV70" i="2" s="1"/>
  <c r="JU70" i="2" s="1"/>
  <c r="AP70" i="8" a="1"/>
  <c r="AP70" i="8" s="1"/>
  <c r="LZ70" i="2" s="1"/>
  <c r="MY70" i="2" s="1"/>
  <c r="AM70" i="8" a="1"/>
  <c r="AM70" i="8" s="1"/>
  <c r="HG70" i="2" s="1"/>
  <c r="IF70" i="2" s="1"/>
  <c r="BX70" i="2" l="1"/>
  <c r="AV70" i="4" s="1"/>
  <c r="D71" i="2"/>
  <c r="C71" i="2" s="1"/>
  <c r="C71" i="4" s="1"/>
  <c r="L71" i="4" s="1"/>
  <c r="BH71" i="4" s="1"/>
  <c r="AZ70" i="4"/>
  <c r="AF70" i="8"/>
  <c r="AA70" i="8" s="1"/>
  <c r="J70" i="2"/>
  <c r="BC70" i="4"/>
  <c r="AW70" i="4"/>
  <c r="AY70" i="4"/>
  <c r="FO71" i="2"/>
  <c r="BA70" i="4"/>
  <c r="AX70" i="4"/>
  <c r="BB70" i="4"/>
  <c r="Y71" i="4"/>
  <c r="AV71" i="2" l="1"/>
  <c r="BB71" i="2" s="1"/>
  <c r="BF71" i="2" s="1"/>
  <c r="BG71" i="2" s="1"/>
  <c r="IS71" i="2"/>
  <c r="T71" i="4" s="1"/>
  <c r="DZ71" i="2"/>
  <c r="Q71" i="4" s="1"/>
  <c r="LW71" i="2"/>
  <c r="MC71" i="2" s="1"/>
  <c r="MG71" i="2" s="1"/>
  <c r="MH71" i="2" s="1"/>
  <c r="KH71" i="2"/>
  <c r="J71" i="8" s="1"/>
  <c r="T71" i="8" s="1"/>
  <c r="KJ71" i="2" s="1"/>
  <c r="R71" i="4"/>
  <c r="FU71" i="2"/>
  <c r="FY71" i="2" s="1"/>
  <c r="FZ71" i="2" s="1"/>
  <c r="G71" i="8"/>
  <c r="Q71" i="8" s="1"/>
  <c r="FQ71" i="2" s="1"/>
  <c r="AI70" i="2"/>
  <c r="AU70" i="4" s="1"/>
  <c r="BD70" i="4" s="1"/>
  <c r="BI71" i="4" s="1"/>
  <c r="CK71" i="2"/>
  <c r="HD71" i="2"/>
  <c r="I71" i="8" l="1"/>
  <c r="S71" i="8" s="1"/>
  <c r="IU71" i="2" s="1"/>
  <c r="V71" i="4"/>
  <c r="K71" i="8"/>
  <c r="U71" i="8" s="1"/>
  <c r="LY71" i="2" s="1"/>
  <c r="F71" i="8"/>
  <c r="P71" i="8" s="1"/>
  <c r="EB71" i="2" s="1"/>
  <c r="EF71" i="2"/>
  <c r="EJ71" i="2" s="1"/>
  <c r="EK71" i="2" s="1"/>
  <c r="EO71" i="2" s="1"/>
  <c r="IY71" i="2"/>
  <c r="JC71" i="2" s="1"/>
  <c r="JD71" i="2" s="1"/>
  <c r="JG71" i="2" s="1"/>
  <c r="KB71" i="2" s="1"/>
  <c r="U71" i="4"/>
  <c r="KN71" i="2"/>
  <c r="KR71" i="2" s="1"/>
  <c r="KS71" i="2" s="1"/>
  <c r="KW71" i="2" s="1"/>
  <c r="G71" i="2"/>
  <c r="M71" i="2" s="1"/>
  <c r="Q71" i="2" s="1"/>
  <c r="BJ71" i="2"/>
  <c r="CE71" i="2" s="1"/>
  <c r="BK71" i="2"/>
  <c r="AW72" i="2" s="1"/>
  <c r="HJ71" i="2"/>
  <c r="HN71" i="2" s="1"/>
  <c r="HO71" i="2" s="1"/>
  <c r="H71" i="8"/>
  <c r="R71" i="8" s="1"/>
  <c r="HF71" i="2" s="1"/>
  <c r="S71" i="4"/>
  <c r="ML71" i="2"/>
  <c r="LX72" i="2" s="1"/>
  <c r="MK71" i="2"/>
  <c r="NF71" i="2" s="1"/>
  <c r="GD71" i="2"/>
  <c r="GC71" i="2"/>
  <c r="GX71" i="2" s="1"/>
  <c r="P71" i="4"/>
  <c r="E71" i="8"/>
  <c r="O71" i="8" s="1"/>
  <c r="CM71" i="2" s="1"/>
  <c r="CQ71" i="2"/>
  <c r="CU71" i="2" s="1"/>
  <c r="CV71" i="2" s="1"/>
  <c r="JH71" i="2" l="1"/>
  <c r="IT72" i="2" s="1"/>
  <c r="AP72" i="4" s="1"/>
  <c r="EN71" i="2"/>
  <c r="FI71" i="2" s="1"/>
  <c r="DX72" i="2" s="1"/>
  <c r="N71" i="4"/>
  <c r="KV71" i="2"/>
  <c r="LQ71" i="2" s="1"/>
  <c r="KE72" i="2" s="1"/>
  <c r="C71" i="8"/>
  <c r="M71" i="8" s="1"/>
  <c r="I71" i="2" s="1"/>
  <c r="HR71" i="2"/>
  <c r="IM71" i="2" s="1"/>
  <c r="HS71" i="2"/>
  <c r="KI72" i="2"/>
  <c r="AQ72" i="4" s="1"/>
  <c r="FP72" i="2"/>
  <c r="AN72" i="4" s="1"/>
  <c r="AR72" i="4"/>
  <c r="JI71" i="2"/>
  <c r="JM71" i="2" s="1"/>
  <c r="IR72" i="2" s="1"/>
  <c r="AK72" i="4"/>
  <c r="R71" i="2"/>
  <c r="Z71" i="4"/>
  <c r="AH71" i="4" s="1"/>
  <c r="BF71" i="4" s="1"/>
  <c r="CY71" i="2"/>
  <c r="DT71" i="2" s="1"/>
  <c r="CZ71" i="2"/>
  <c r="CL72" i="2" s="1"/>
  <c r="GE71" i="2"/>
  <c r="GI71" i="2" s="1"/>
  <c r="FN72" i="2" s="1"/>
  <c r="FM72" i="2"/>
  <c r="MM71" i="2"/>
  <c r="MQ71" i="2" s="1"/>
  <c r="LV72" i="2" s="1"/>
  <c r="LU72" i="2"/>
  <c r="LT72" i="2"/>
  <c r="EA72" i="2"/>
  <c r="AM72" i="4" s="1"/>
  <c r="BL71" i="2"/>
  <c r="BP71" i="2" s="1"/>
  <c r="AU72" i="2" s="1"/>
  <c r="AT72" i="2"/>
  <c r="IQ72" i="2" l="1"/>
  <c r="DW72" i="2"/>
  <c r="DV72" i="2" s="1"/>
  <c r="F72" i="4" s="1"/>
  <c r="EP71" i="2"/>
  <c r="ET71" i="2" s="1"/>
  <c r="DY72" i="2" s="1"/>
  <c r="AB72" i="4" s="1"/>
  <c r="KF72" i="2"/>
  <c r="KD72" i="2" s="1"/>
  <c r="J72" i="4" s="1"/>
  <c r="KX71" i="2"/>
  <c r="LB71" i="2" s="1"/>
  <c r="KG72" i="2" s="1"/>
  <c r="AF72" i="4" s="1"/>
  <c r="IP72" i="2"/>
  <c r="O71" i="4"/>
  <c r="W71" i="4" s="1"/>
  <c r="BG71" i="4" s="1"/>
  <c r="BJ71" i="4" s="1"/>
  <c r="BK71" i="4" s="1"/>
  <c r="D71" i="8"/>
  <c r="N71" i="8" s="1"/>
  <c r="U71" i="2"/>
  <c r="V71" i="2"/>
  <c r="AC72" i="4"/>
  <c r="AL72" i="4"/>
  <c r="AG72" i="4"/>
  <c r="DA71" i="2"/>
  <c r="DE71" i="2" s="1"/>
  <c r="CJ72" i="2" s="1"/>
  <c r="CI72" i="2"/>
  <c r="LS72" i="2"/>
  <c r="K72" i="4" s="1"/>
  <c r="AE72" i="4"/>
  <c r="HT71" i="2"/>
  <c r="HX71" i="2" s="1"/>
  <c r="HC72" i="2" s="1"/>
  <c r="HA72" i="2"/>
  <c r="AS72" i="2"/>
  <c r="FL72" i="2"/>
  <c r="HE72" i="2"/>
  <c r="IO72" i="2" l="1"/>
  <c r="I72" i="4" s="1"/>
  <c r="FK72" i="2"/>
  <c r="G72" i="4" s="1"/>
  <c r="CH72" i="2"/>
  <c r="AR72" i="2"/>
  <c r="D72" i="4" s="1"/>
  <c r="AP71" i="2"/>
  <c r="D72" i="2" s="1"/>
  <c r="W71" i="2"/>
  <c r="AA71" i="2" s="1"/>
  <c r="F72" i="2" s="1"/>
  <c r="HB72" i="2"/>
  <c r="AD72" i="4"/>
  <c r="AA72" i="4"/>
  <c r="AX71" i="2"/>
  <c r="AO71" i="8" a="1"/>
  <c r="AO71" i="8" s="1"/>
  <c r="KK71" i="2" s="1"/>
  <c r="LJ71" i="2" s="1"/>
  <c r="AL71" i="8" a="1"/>
  <c r="AL71" i="8" s="1"/>
  <c r="FR71" i="2" s="1"/>
  <c r="GQ71" i="2" s="1"/>
  <c r="AH71" i="8" a="1"/>
  <c r="AH71" i="8" s="1"/>
  <c r="AK71" i="8" a="1"/>
  <c r="AK71" i="8" s="1"/>
  <c r="EC71" i="2" s="1"/>
  <c r="FB71" i="2" s="1"/>
  <c r="AJ71" i="8" a="1"/>
  <c r="AJ71" i="8" s="1"/>
  <c r="CN71" i="2" s="1"/>
  <c r="DM71" i="2" s="1"/>
  <c r="AN71" i="8" a="1"/>
  <c r="AN71" i="8" s="1"/>
  <c r="IV71" i="2" s="1"/>
  <c r="JU71" i="2" s="1"/>
  <c r="AP71" i="8" a="1"/>
  <c r="AP71" i="8" s="1"/>
  <c r="LZ71" i="2" s="1"/>
  <c r="MY71" i="2" s="1"/>
  <c r="AM71" i="8" a="1"/>
  <c r="AM71" i="8" s="1"/>
  <c r="HG71" i="2" s="1"/>
  <c r="IF71" i="2" s="1"/>
  <c r="W71" i="8"/>
  <c r="AI71" i="8" a="1"/>
  <c r="AI71" i="8" s="1"/>
  <c r="AY71" i="2" s="1"/>
  <c r="AO72" i="4"/>
  <c r="H72" i="2"/>
  <c r="E72" i="2" l="1"/>
  <c r="C72" i="2" s="1"/>
  <c r="C72" i="4" s="1"/>
  <c r="CG72" i="2"/>
  <c r="E72" i="4" s="1"/>
  <c r="BX71" i="2"/>
  <c r="AV71" i="4" s="1"/>
  <c r="AW71" i="4"/>
  <c r="BB71" i="4"/>
  <c r="AY71" i="4"/>
  <c r="Y72" i="4"/>
  <c r="AZ71" i="4"/>
  <c r="AX71" i="4"/>
  <c r="AJ72" i="4"/>
  <c r="AS72" i="4" s="1"/>
  <c r="BA71" i="4"/>
  <c r="IS72" i="2"/>
  <c r="BC71" i="4"/>
  <c r="J71" i="2"/>
  <c r="AF71" i="8"/>
  <c r="AA71" i="8" s="1"/>
  <c r="GZ72" i="2"/>
  <c r="H72" i="4" s="1"/>
  <c r="L72" i="4" l="1"/>
  <c r="BH72" i="4" s="1"/>
  <c r="AV72" i="2"/>
  <c r="BB72" i="2" s="1"/>
  <c r="BF72" i="2" s="1"/>
  <c r="BG72" i="2" s="1"/>
  <c r="HD72" i="2"/>
  <c r="H72" i="8" s="1"/>
  <c r="R72" i="8" s="1"/>
  <c r="HF72" i="2" s="1"/>
  <c r="KH72" i="2"/>
  <c r="KN72" i="2" s="1"/>
  <c r="KR72" i="2" s="1"/>
  <c r="KS72" i="2" s="1"/>
  <c r="FO72" i="2"/>
  <c r="AI71" i="2"/>
  <c r="AU71" i="4" s="1"/>
  <c r="BD71" i="4" s="1"/>
  <c r="BI72" i="4" s="1"/>
  <c r="IY72" i="2"/>
  <c r="JC72" i="2" s="1"/>
  <c r="JD72" i="2" s="1"/>
  <c r="T72" i="4"/>
  <c r="I72" i="8"/>
  <c r="S72" i="8" s="1"/>
  <c r="IU72" i="2" s="1"/>
  <c r="LW72" i="2"/>
  <c r="DZ72" i="2"/>
  <c r="CK72" i="2"/>
  <c r="J72" i="8" l="1"/>
  <c r="T72" i="8" s="1"/>
  <c r="KJ72" i="2" s="1"/>
  <c r="U72" i="4"/>
  <c r="S72" i="4"/>
  <c r="HJ72" i="2"/>
  <c r="HN72" i="2" s="1"/>
  <c r="HO72" i="2" s="1"/>
  <c r="HR72" i="2" s="1"/>
  <c r="IM72" i="2" s="1"/>
  <c r="G72" i="2"/>
  <c r="M72" i="2" s="1"/>
  <c r="Q72" i="2" s="1"/>
  <c r="KV72" i="2"/>
  <c r="LQ72" i="2" s="1"/>
  <c r="KW72" i="2"/>
  <c r="CQ72" i="2"/>
  <c r="CU72" i="2" s="1"/>
  <c r="CV72" i="2" s="1"/>
  <c r="P72" i="4"/>
  <c r="E72" i="8"/>
  <c r="O72" i="8" s="1"/>
  <c r="CM72" i="2" s="1"/>
  <c r="F72" i="8"/>
  <c r="P72" i="8" s="1"/>
  <c r="EB72" i="2" s="1"/>
  <c r="Q72" i="4"/>
  <c r="EF72" i="2"/>
  <c r="EJ72" i="2" s="1"/>
  <c r="EK72" i="2" s="1"/>
  <c r="BK72" i="2"/>
  <c r="AW73" i="2" s="1"/>
  <c r="BJ72" i="2"/>
  <c r="CE72" i="2" s="1"/>
  <c r="FU72" i="2"/>
  <c r="FY72" i="2" s="1"/>
  <c r="FZ72" i="2" s="1"/>
  <c r="G72" i="8"/>
  <c r="Q72" i="8" s="1"/>
  <c r="FQ72" i="2" s="1"/>
  <c r="R72" i="4"/>
  <c r="MC72" i="2"/>
  <c r="MG72" i="2" s="1"/>
  <c r="MH72" i="2" s="1"/>
  <c r="K72" i="8"/>
  <c r="U72" i="8" s="1"/>
  <c r="LY72" i="2" s="1"/>
  <c r="V72" i="4"/>
  <c r="JH72" i="2"/>
  <c r="IT73" i="2" s="1"/>
  <c r="JG72" i="2"/>
  <c r="KB72" i="2" s="1"/>
  <c r="N72" i="4" l="1"/>
  <c r="C72" i="8"/>
  <c r="M72" i="8" s="1"/>
  <c r="I72" i="2" s="1"/>
  <c r="HS72" i="2"/>
  <c r="HE73" i="2" s="1"/>
  <c r="AO73" i="4" s="1"/>
  <c r="AK73" i="4"/>
  <c r="HT72" i="2"/>
  <c r="HX72" i="2" s="1"/>
  <c r="HC73" i="2" s="1"/>
  <c r="HA73" i="2"/>
  <c r="JI72" i="2"/>
  <c r="JM72" i="2" s="1"/>
  <c r="IR73" i="2" s="1"/>
  <c r="IQ73" i="2"/>
  <c r="KX72" i="2"/>
  <c r="LB72" i="2" s="1"/>
  <c r="KG73" i="2" s="1"/>
  <c r="KE73" i="2"/>
  <c r="AP73" i="4"/>
  <c r="ML72" i="2"/>
  <c r="MK72" i="2"/>
  <c r="NF72" i="2" s="1"/>
  <c r="R72" i="2"/>
  <c r="Z72" i="4"/>
  <c r="AH72" i="4" s="1"/>
  <c r="BF72" i="4" s="1"/>
  <c r="GD72" i="2"/>
  <c r="GC72" i="2"/>
  <c r="GX72" i="2" s="1"/>
  <c r="CY72" i="2"/>
  <c r="DT72" i="2" s="1"/>
  <c r="CZ72" i="2"/>
  <c r="BL72" i="2"/>
  <c r="BP72" i="2" s="1"/>
  <c r="AU73" i="2" s="1"/>
  <c r="AT73" i="2"/>
  <c r="EO72" i="2"/>
  <c r="EN72" i="2"/>
  <c r="FI72" i="2" s="1"/>
  <c r="KI73" i="2"/>
  <c r="AQ73" i="4" s="1"/>
  <c r="KF73" i="2"/>
  <c r="AS73" i="2" l="1"/>
  <c r="AR73" i="2" s="1"/>
  <c r="D73" i="4" s="1"/>
  <c r="IP73" i="2"/>
  <c r="IO73" i="2" s="1"/>
  <c r="I73" i="4" s="1"/>
  <c r="AF73" i="4"/>
  <c r="KD73" i="2"/>
  <c r="J73" i="4" s="1"/>
  <c r="EA73" i="2"/>
  <c r="HB73" i="2"/>
  <c r="GZ73" i="2" s="1"/>
  <c r="H73" i="4" s="1"/>
  <c r="FL73" i="2"/>
  <c r="GE72" i="2"/>
  <c r="GI72" i="2" s="1"/>
  <c r="FN73" i="2" s="1"/>
  <c r="MM72" i="2"/>
  <c r="MQ72" i="2" s="1"/>
  <c r="LV73" i="2" s="1"/>
  <c r="LT73" i="2"/>
  <c r="AD73" i="4"/>
  <c r="DX73" i="2"/>
  <c r="EP72" i="2"/>
  <c r="ET72" i="2" s="1"/>
  <c r="DY73" i="2" s="1"/>
  <c r="DA72" i="2"/>
  <c r="DE72" i="2" s="1"/>
  <c r="CJ73" i="2" s="1"/>
  <c r="CH73" i="2"/>
  <c r="D72" i="8"/>
  <c r="N72" i="8" s="1"/>
  <c r="O72" i="4"/>
  <c r="W72" i="4" s="1"/>
  <c r="BG72" i="4" s="1"/>
  <c r="BJ72" i="4" s="1"/>
  <c r="BK72" i="4" s="1"/>
  <c r="U72" i="2"/>
  <c r="V72" i="2"/>
  <c r="H73" i="2" s="1"/>
  <c r="FP73" i="2"/>
  <c r="AN73" i="4" s="1"/>
  <c r="LX73" i="2"/>
  <c r="AR73" i="4" s="1"/>
  <c r="CL73" i="2"/>
  <c r="AL73" i="4" s="1"/>
  <c r="AE73" i="4"/>
  <c r="CI73" i="2" l="1"/>
  <c r="CG73" i="2" s="1"/>
  <c r="E73" i="4" s="1"/>
  <c r="AM73" i="4"/>
  <c r="FM73" i="2"/>
  <c r="FK73" i="2" s="1"/>
  <c r="G73" i="4" s="1"/>
  <c r="AX72" i="2"/>
  <c r="AO72" i="8" a="1"/>
  <c r="AO72" i="8" s="1"/>
  <c r="KK72" i="2" s="1"/>
  <c r="LJ72" i="2" s="1"/>
  <c r="AK72" i="8" a="1"/>
  <c r="AK72" i="8" s="1"/>
  <c r="EC72" i="2" s="1"/>
  <c r="FB72" i="2" s="1"/>
  <c r="AI72" i="8" a="1"/>
  <c r="AI72" i="8" s="1"/>
  <c r="AY72" i="2" s="1"/>
  <c r="AJ72" i="8" a="1"/>
  <c r="AJ72" i="8" s="1"/>
  <c r="CN72" i="2" s="1"/>
  <c r="DM72" i="2" s="1"/>
  <c r="AH72" i="8" a="1"/>
  <c r="AH72" i="8" s="1"/>
  <c r="AL72" i="8" a="1"/>
  <c r="AL72" i="8" s="1"/>
  <c r="FR72" i="2" s="1"/>
  <c r="GQ72" i="2" s="1"/>
  <c r="W72" i="8"/>
  <c r="AP72" i="8" a="1"/>
  <c r="AP72" i="8" s="1"/>
  <c r="LZ72" i="2" s="1"/>
  <c r="MY72" i="2" s="1"/>
  <c r="AM72" i="8" a="1"/>
  <c r="AM72" i="8" s="1"/>
  <c r="HG72" i="2" s="1"/>
  <c r="IF72" i="2" s="1"/>
  <c r="AN72" i="8" a="1"/>
  <c r="AN72" i="8" s="1"/>
  <c r="IV72" i="2" s="1"/>
  <c r="JU72" i="2" s="1"/>
  <c r="AJ73" i="4"/>
  <c r="AB73" i="4"/>
  <c r="AG73" i="4"/>
  <c r="LU73" i="2"/>
  <c r="AP72" i="2"/>
  <c r="E73" i="2" s="1"/>
  <c r="W72" i="2"/>
  <c r="AA72" i="2" s="1"/>
  <c r="F73" i="2" s="1"/>
  <c r="AA73" i="4"/>
  <c r="DW73" i="2"/>
  <c r="AC73" i="4"/>
  <c r="AS73" i="4" l="1"/>
  <c r="BX72" i="2"/>
  <c r="AV72" i="4" s="1"/>
  <c r="D73" i="2"/>
  <c r="C73" i="2" s="1"/>
  <c r="C73" i="4" s="1"/>
  <c r="BB72" i="4"/>
  <c r="Y73" i="4"/>
  <c r="BC72" i="4"/>
  <c r="AW72" i="4"/>
  <c r="CK73" i="2"/>
  <c r="LS73" i="2"/>
  <c r="K73" i="4" s="1"/>
  <c r="AZ72" i="4"/>
  <c r="DV73" i="2"/>
  <c r="F73" i="4" s="1"/>
  <c r="J72" i="2"/>
  <c r="AF72" i="8"/>
  <c r="AA72" i="8" s="1"/>
  <c r="BA72" i="4"/>
  <c r="AY72" i="4"/>
  <c r="AX72" i="4"/>
  <c r="AV73" i="2" l="1"/>
  <c r="BB73" i="2" s="1"/>
  <c r="BF73" i="2" s="1"/>
  <c r="BG73" i="2" s="1"/>
  <c r="L73" i="4"/>
  <c r="BH73" i="4" s="1"/>
  <c r="P73" i="4"/>
  <c r="E73" i="8"/>
  <c r="O73" i="8" s="1"/>
  <c r="CM73" i="2" s="1"/>
  <c r="CQ73" i="2"/>
  <c r="CU73" i="2" s="1"/>
  <c r="CV73" i="2" s="1"/>
  <c r="FO73" i="2"/>
  <c r="LW73" i="2"/>
  <c r="KH73" i="2"/>
  <c r="DZ73" i="2"/>
  <c r="IS73" i="2"/>
  <c r="AI72" i="2"/>
  <c r="AU72" i="4" s="1"/>
  <c r="BD72" i="4" s="1"/>
  <c r="BI73" i="4" s="1"/>
  <c r="HD73" i="2"/>
  <c r="G73" i="2" l="1"/>
  <c r="M73" i="2" s="1"/>
  <c r="Q73" i="2" s="1"/>
  <c r="U73" i="4"/>
  <c r="J73" i="8"/>
  <c r="T73" i="8" s="1"/>
  <c r="KJ73" i="2" s="1"/>
  <c r="KN73" i="2"/>
  <c r="KR73" i="2" s="1"/>
  <c r="KS73" i="2" s="1"/>
  <c r="V73" i="4"/>
  <c r="MC73" i="2"/>
  <c r="MG73" i="2" s="1"/>
  <c r="MH73" i="2" s="1"/>
  <c r="K73" i="8"/>
  <c r="U73" i="8" s="1"/>
  <c r="LY73" i="2" s="1"/>
  <c r="CY73" i="2"/>
  <c r="DT73" i="2" s="1"/>
  <c r="CZ73" i="2"/>
  <c r="CL74" i="2" s="1"/>
  <c r="BK73" i="2"/>
  <c r="BJ73" i="2"/>
  <c r="CE73" i="2" s="1"/>
  <c r="T73" i="4"/>
  <c r="IY73" i="2"/>
  <c r="JC73" i="2" s="1"/>
  <c r="JD73" i="2" s="1"/>
  <c r="I73" i="8"/>
  <c r="S73" i="8" s="1"/>
  <c r="IU73" i="2" s="1"/>
  <c r="FU73" i="2"/>
  <c r="FY73" i="2" s="1"/>
  <c r="FZ73" i="2" s="1"/>
  <c r="G73" i="8"/>
  <c r="Q73" i="8" s="1"/>
  <c r="FQ73" i="2" s="1"/>
  <c r="R73" i="4"/>
  <c r="HJ73" i="2"/>
  <c r="HN73" i="2" s="1"/>
  <c r="HO73" i="2" s="1"/>
  <c r="H73" i="8"/>
  <c r="R73" i="8" s="1"/>
  <c r="HF73" i="2" s="1"/>
  <c r="S73" i="4"/>
  <c r="Q73" i="4"/>
  <c r="EF73" i="2"/>
  <c r="EJ73" i="2" s="1"/>
  <c r="EK73" i="2" s="1"/>
  <c r="F73" i="8"/>
  <c r="P73" i="8" s="1"/>
  <c r="EB73" i="2" s="1"/>
  <c r="N73" i="4" l="1"/>
  <c r="C73" i="8"/>
  <c r="M73" i="8" s="1"/>
  <c r="I73" i="2" s="1"/>
  <c r="R73" i="2"/>
  <c r="Z73" i="4"/>
  <c r="AH73" i="4" s="1"/>
  <c r="BF73" i="4" s="1"/>
  <c r="DA73" i="2"/>
  <c r="DE73" i="2" s="1"/>
  <c r="CJ74" i="2" s="1"/>
  <c r="CI74" i="2"/>
  <c r="MK73" i="2"/>
  <c r="NF73" i="2" s="1"/>
  <c r="ML73" i="2"/>
  <c r="HS73" i="2"/>
  <c r="HE74" i="2" s="1"/>
  <c r="HR73" i="2"/>
  <c r="IM73" i="2" s="1"/>
  <c r="AW74" i="2"/>
  <c r="AK74" i="4" s="1"/>
  <c r="EN73" i="2"/>
  <c r="FI73" i="2" s="1"/>
  <c r="EO73" i="2"/>
  <c r="AS74" i="2"/>
  <c r="BL73" i="2"/>
  <c r="BP73" i="2" s="1"/>
  <c r="AU74" i="2" s="1"/>
  <c r="GC73" i="2"/>
  <c r="GX73" i="2" s="1"/>
  <c r="GD73" i="2"/>
  <c r="FP74" i="2" s="1"/>
  <c r="AN74" i="4" s="1"/>
  <c r="JG73" i="2"/>
  <c r="KB73" i="2" s="1"/>
  <c r="JH73" i="2"/>
  <c r="AL74" i="4"/>
  <c r="KW73" i="2"/>
  <c r="KV73" i="2"/>
  <c r="LQ73" i="2" s="1"/>
  <c r="AT74" i="2" l="1"/>
  <c r="AR74" i="2" s="1"/>
  <c r="D74" i="4" s="1"/>
  <c r="CH74" i="2"/>
  <c r="V73" i="2"/>
  <c r="O73" i="4"/>
  <c r="W73" i="4" s="1"/>
  <c r="BG73" i="4" s="1"/>
  <c r="BJ73" i="4" s="1"/>
  <c r="BK73" i="4" s="1"/>
  <c r="D73" i="8"/>
  <c r="N73" i="8" s="1"/>
  <c r="U73" i="2"/>
  <c r="EP73" i="2"/>
  <c r="ET73" i="2" s="1"/>
  <c r="DY74" i="2" s="1"/>
  <c r="DW74" i="2"/>
  <c r="AO74" i="4"/>
  <c r="FM74" i="2"/>
  <c r="GE73" i="2"/>
  <c r="GI73" i="2" s="1"/>
  <c r="FN74" i="2" s="1"/>
  <c r="KX73" i="2"/>
  <c r="LB73" i="2" s="1"/>
  <c r="KG74" i="2" s="1"/>
  <c r="KF74" i="2"/>
  <c r="IT74" i="2"/>
  <c r="AP74" i="4" s="1"/>
  <c r="LX74" i="2"/>
  <c r="AR74" i="4" s="1"/>
  <c r="AA74" i="4"/>
  <c r="DX74" i="2"/>
  <c r="EA74" i="2"/>
  <c r="AM74" i="4" s="1"/>
  <c r="KI74" i="2"/>
  <c r="AQ74" i="4" s="1"/>
  <c r="IP74" i="2"/>
  <c r="JI73" i="2"/>
  <c r="JM73" i="2" s="1"/>
  <c r="IR74" i="2" s="1"/>
  <c r="HB74" i="2"/>
  <c r="HT73" i="2"/>
  <c r="HX73" i="2" s="1"/>
  <c r="HC74" i="2" s="1"/>
  <c r="LU74" i="2"/>
  <c r="LT74" i="2"/>
  <c r="MM73" i="2"/>
  <c r="MQ73" i="2" s="1"/>
  <c r="LV74" i="2" s="1"/>
  <c r="DV74" i="2" l="1"/>
  <c r="F74" i="4" s="1"/>
  <c r="CG74" i="2"/>
  <c r="E74" i="4" s="1"/>
  <c r="FL74" i="2"/>
  <c r="AB74" i="4"/>
  <c r="H74" i="2"/>
  <c r="AG74" i="4"/>
  <c r="HA74" i="2"/>
  <c r="AE74" i="4"/>
  <c r="AF74" i="4"/>
  <c r="AP73" i="2"/>
  <c r="D74" i="2" s="1"/>
  <c r="W73" i="2"/>
  <c r="AA73" i="2" s="1"/>
  <c r="F74" i="2" s="1"/>
  <c r="LS74" i="2"/>
  <c r="K74" i="4" s="1"/>
  <c r="IQ74" i="2"/>
  <c r="IO74" i="2" s="1"/>
  <c r="I74" i="4" s="1"/>
  <c r="KE74" i="2"/>
  <c r="AX73" i="2"/>
  <c r="AM73" i="8" a="1"/>
  <c r="AM73" i="8" s="1"/>
  <c r="HG73" i="2" s="1"/>
  <c r="IF73" i="2" s="1"/>
  <c r="AP73" i="8" a="1"/>
  <c r="AP73" i="8" s="1"/>
  <c r="LZ73" i="2" s="1"/>
  <c r="MY73" i="2" s="1"/>
  <c r="AO73" i="8" a="1"/>
  <c r="AO73" i="8" s="1"/>
  <c r="KK73" i="2" s="1"/>
  <c r="LJ73" i="2" s="1"/>
  <c r="AH73" i="8" a="1"/>
  <c r="AH73" i="8" s="1"/>
  <c r="AI73" i="8" a="1"/>
  <c r="AI73" i="8" s="1"/>
  <c r="AY73" i="2" s="1"/>
  <c r="AL73" i="8" a="1"/>
  <c r="AL73" i="8" s="1"/>
  <c r="FR73" i="2" s="1"/>
  <c r="GQ73" i="2" s="1"/>
  <c r="AN73" i="8" a="1"/>
  <c r="AN73" i="8" s="1"/>
  <c r="IV73" i="2" s="1"/>
  <c r="JU73" i="2" s="1"/>
  <c r="AK73" i="8" a="1"/>
  <c r="AK73" i="8" s="1"/>
  <c r="EC73" i="2" s="1"/>
  <c r="FB73" i="2" s="1"/>
  <c r="AJ73" i="8" a="1"/>
  <c r="AJ73" i="8" s="1"/>
  <c r="CN73" i="2" s="1"/>
  <c r="DM73" i="2" s="1"/>
  <c r="W73" i="8"/>
  <c r="AD74" i="4"/>
  <c r="AC74" i="4"/>
  <c r="BX73" i="2" l="1"/>
  <c r="AV73" i="4" s="1"/>
  <c r="FK74" i="2"/>
  <c r="G74" i="4" s="1"/>
  <c r="AY73" i="4"/>
  <c r="BC73" i="4"/>
  <c r="E74" i="2"/>
  <c r="BB73" i="4"/>
  <c r="AW73" i="4"/>
  <c r="CK74" i="2"/>
  <c r="AZ73" i="4"/>
  <c r="HD74" i="2"/>
  <c r="GZ74" i="2"/>
  <c r="H74" i="4" s="1"/>
  <c r="AJ74" i="4"/>
  <c r="AS74" i="4" s="1"/>
  <c r="BA73" i="4"/>
  <c r="KD74" i="2"/>
  <c r="J74" i="4" s="1"/>
  <c r="AX73" i="4"/>
  <c r="AF73" i="8"/>
  <c r="AA73" i="8" s="1"/>
  <c r="J73" i="2"/>
  <c r="Y74" i="4"/>
  <c r="AV74" i="2" l="1"/>
  <c r="BB74" i="2" s="1"/>
  <c r="BF74" i="2" s="1"/>
  <c r="BG74" i="2" s="1"/>
  <c r="DZ74" i="2"/>
  <c r="Q74" i="4" s="1"/>
  <c r="HJ74" i="2"/>
  <c r="HN74" i="2" s="1"/>
  <c r="HO74" i="2" s="1"/>
  <c r="H74" i="8"/>
  <c r="R74" i="8" s="1"/>
  <c r="HF74" i="2" s="1"/>
  <c r="S74" i="4"/>
  <c r="KH74" i="2"/>
  <c r="LW74" i="2"/>
  <c r="IS74" i="2"/>
  <c r="CQ74" i="2"/>
  <c r="CU74" i="2" s="1"/>
  <c r="CV74" i="2" s="1"/>
  <c r="P74" i="4"/>
  <c r="E74" i="8"/>
  <c r="O74" i="8" s="1"/>
  <c r="CM74" i="2" s="1"/>
  <c r="FO74" i="2"/>
  <c r="AI73" i="2"/>
  <c r="AU73" i="4" s="1"/>
  <c r="BD73" i="4" s="1"/>
  <c r="BI74" i="4" s="1"/>
  <c r="C74" i="2"/>
  <c r="C74" i="4" s="1"/>
  <c r="L74" i="4" s="1"/>
  <c r="BH74" i="4" s="1"/>
  <c r="F74" i="8" l="1"/>
  <c r="P74" i="8" s="1"/>
  <c r="EB74" i="2" s="1"/>
  <c r="EF74" i="2"/>
  <c r="EJ74" i="2" s="1"/>
  <c r="EK74" i="2" s="1"/>
  <c r="EN74" i="2" s="1"/>
  <c r="FI74" i="2" s="1"/>
  <c r="G74" i="2"/>
  <c r="C74" i="8" s="1"/>
  <c r="M74" i="8" s="1"/>
  <c r="KN74" i="2"/>
  <c r="KR74" i="2" s="1"/>
  <c r="KS74" i="2" s="1"/>
  <c r="J74" i="8"/>
  <c r="T74" i="8" s="1"/>
  <c r="KJ74" i="2" s="1"/>
  <c r="U74" i="4"/>
  <c r="CZ74" i="2"/>
  <c r="CY74" i="2"/>
  <c r="DT74" i="2" s="1"/>
  <c r="BJ74" i="2"/>
  <c r="CE74" i="2" s="1"/>
  <c r="BK74" i="2"/>
  <c r="G74" i="8"/>
  <c r="Q74" i="8" s="1"/>
  <c r="FQ74" i="2" s="1"/>
  <c r="FU74" i="2"/>
  <c r="FY74" i="2" s="1"/>
  <c r="FZ74" i="2" s="1"/>
  <c r="R74" i="4"/>
  <c r="I74" i="8"/>
  <c r="S74" i="8" s="1"/>
  <c r="IU74" i="2" s="1"/>
  <c r="T74" i="4"/>
  <c r="IY74" i="2"/>
  <c r="JC74" i="2" s="1"/>
  <c r="JD74" i="2" s="1"/>
  <c r="MC74" i="2"/>
  <c r="MG74" i="2" s="1"/>
  <c r="MH74" i="2" s="1"/>
  <c r="V74" i="4"/>
  <c r="K74" i="8"/>
  <c r="U74" i="8" s="1"/>
  <c r="LY74" i="2" s="1"/>
  <c r="HR74" i="2"/>
  <c r="IM74" i="2" s="1"/>
  <c r="HS74" i="2"/>
  <c r="EO74" i="2" l="1"/>
  <c r="EA75" i="2" s="1"/>
  <c r="AM75" i="4" s="1"/>
  <c r="N74" i="4"/>
  <c r="M74" i="2"/>
  <c r="Q74" i="2" s="1"/>
  <c r="R74" i="2" s="1"/>
  <c r="AS75" i="2"/>
  <c r="BL74" i="2"/>
  <c r="BP74" i="2" s="1"/>
  <c r="AU75" i="2" s="1"/>
  <c r="GC74" i="2"/>
  <c r="GX74" i="2" s="1"/>
  <c r="GD74" i="2"/>
  <c r="FP75" i="2" s="1"/>
  <c r="AN75" i="4" s="1"/>
  <c r="DA74" i="2"/>
  <c r="DE74" i="2" s="1"/>
  <c r="CJ75" i="2" s="1"/>
  <c r="CH75" i="2"/>
  <c r="HE75" i="2"/>
  <c r="JG74" i="2"/>
  <c r="KB74" i="2" s="1"/>
  <c r="JH74" i="2"/>
  <c r="IT75" i="2" s="1"/>
  <c r="EP74" i="2"/>
  <c r="ET74" i="2" s="1"/>
  <c r="DY75" i="2" s="1"/>
  <c r="ML74" i="2"/>
  <c r="LX75" i="2" s="1"/>
  <c r="MK74" i="2"/>
  <c r="NF74" i="2" s="1"/>
  <c r="CL75" i="2"/>
  <c r="KW74" i="2"/>
  <c r="KI75" i="2" s="1"/>
  <c r="KV74" i="2"/>
  <c r="LQ74" i="2" s="1"/>
  <c r="HT74" i="2"/>
  <c r="HX74" i="2" s="1"/>
  <c r="HC75" i="2" s="1"/>
  <c r="HA75" i="2"/>
  <c r="Z74" i="4"/>
  <c r="AH74" i="4" s="1"/>
  <c r="BF74" i="4" s="1"/>
  <c r="I74" i="2"/>
  <c r="AW75" i="2"/>
  <c r="AK75" i="4" s="1"/>
  <c r="AT75" i="2"/>
  <c r="DX75" i="2" l="1"/>
  <c r="CI75" i="2"/>
  <c r="CG75" i="2" s="1"/>
  <c r="E75" i="4" s="1"/>
  <c r="HB75" i="2"/>
  <c r="GZ75" i="2" s="1"/>
  <c r="H75" i="4" s="1"/>
  <c r="AR75" i="2"/>
  <c r="D75" i="4" s="1"/>
  <c r="O74" i="4"/>
  <c r="W74" i="4" s="1"/>
  <c r="BG74" i="4" s="1"/>
  <c r="BJ74" i="4" s="1"/>
  <c r="BK74" i="4" s="1"/>
  <c r="U74" i="2"/>
  <c r="V74" i="2"/>
  <c r="D74" i="8"/>
  <c r="N74" i="8" s="1"/>
  <c r="KX74" i="2"/>
  <c r="LB74" i="2" s="1"/>
  <c r="KG75" i="2" s="1"/>
  <c r="KF75" i="2"/>
  <c r="MM74" i="2"/>
  <c r="MQ74" i="2" s="1"/>
  <c r="LV75" i="2" s="1"/>
  <c r="LU75" i="2"/>
  <c r="AB75" i="4"/>
  <c r="AO75" i="4"/>
  <c r="GE74" i="2"/>
  <c r="GI74" i="2" s="1"/>
  <c r="FN75" i="2" s="1"/>
  <c r="FM75" i="2"/>
  <c r="AQ75" i="4"/>
  <c r="AR75" i="4"/>
  <c r="AP75" i="4"/>
  <c r="AD75" i="4"/>
  <c r="AL75" i="4"/>
  <c r="DW75" i="2"/>
  <c r="IQ75" i="2"/>
  <c r="JI74" i="2"/>
  <c r="JM74" i="2" s="1"/>
  <c r="IR75" i="2" s="1"/>
  <c r="AA75" i="4"/>
  <c r="AF75" i="4" l="1"/>
  <c r="DV75" i="2"/>
  <c r="F75" i="4" s="1"/>
  <c r="AC75" i="4"/>
  <c r="AX74" i="2"/>
  <c r="AM74" i="8" a="1"/>
  <c r="AM74" i="8" s="1"/>
  <c r="HG74" i="2" s="1"/>
  <c r="IF74" i="2" s="1"/>
  <c r="AI74" i="8" a="1"/>
  <c r="AI74" i="8" s="1"/>
  <c r="AY74" i="2" s="1"/>
  <c r="AP74" i="8" a="1"/>
  <c r="AP74" i="8" s="1"/>
  <c r="LZ74" i="2" s="1"/>
  <c r="MY74" i="2" s="1"/>
  <c r="AH74" i="8" a="1"/>
  <c r="AH74" i="8" s="1"/>
  <c r="AO74" i="8" a="1"/>
  <c r="AO74" i="8" s="1"/>
  <c r="KK74" i="2" s="1"/>
  <c r="LJ74" i="2" s="1"/>
  <c r="W74" i="8"/>
  <c r="AK74" i="8" a="1"/>
  <c r="AK74" i="8" s="1"/>
  <c r="EC74" i="2" s="1"/>
  <c r="FB74" i="2" s="1"/>
  <c r="AL74" i="8" a="1"/>
  <c r="AL74" i="8" s="1"/>
  <c r="FR74" i="2" s="1"/>
  <c r="GQ74" i="2" s="1"/>
  <c r="AJ74" i="8" a="1"/>
  <c r="AJ74" i="8" s="1"/>
  <c r="CN74" i="2" s="1"/>
  <c r="DM74" i="2" s="1"/>
  <c r="AN74" i="8" a="1"/>
  <c r="AN74" i="8" s="1"/>
  <c r="IV74" i="2" s="1"/>
  <c r="JU74" i="2" s="1"/>
  <c r="AG75" i="4"/>
  <c r="AE75" i="4"/>
  <c r="KE75" i="2"/>
  <c r="H75" i="2"/>
  <c r="IP75" i="2"/>
  <c r="FL75" i="2"/>
  <c r="LT75" i="2"/>
  <c r="W74" i="2"/>
  <c r="AA74" i="2" s="1"/>
  <c r="F75" i="2" s="1"/>
  <c r="AP74" i="2"/>
  <c r="D75" i="2" s="1"/>
  <c r="BX74" i="2" l="1"/>
  <c r="AV74" i="4" s="1"/>
  <c r="E75" i="2"/>
  <c r="C75" i="2" s="1"/>
  <c r="C75" i="4" s="1"/>
  <c r="FK75" i="2"/>
  <c r="G75" i="4" s="1"/>
  <c r="AJ75" i="4"/>
  <c r="AS75" i="4" s="1"/>
  <c r="AW74" i="4"/>
  <c r="BB74" i="4"/>
  <c r="AZ74" i="4"/>
  <c r="LS75" i="2"/>
  <c r="K75" i="4" s="1"/>
  <c r="IS75" i="2"/>
  <c r="BA74" i="4"/>
  <c r="IO75" i="2"/>
  <c r="I75" i="4" s="1"/>
  <c r="KD75" i="2"/>
  <c r="J75" i="4" s="1"/>
  <c r="AY74" i="4"/>
  <c r="FO75" i="2"/>
  <c r="J74" i="2"/>
  <c r="AF74" i="8"/>
  <c r="AA74" i="8" s="1"/>
  <c r="Y75" i="4"/>
  <c r="AX74" i="4"/>
  <c r="BC74" i="4"/>
  <c r="AV75" i="2" l="1"/>
  <c r="BB75" i="2" s="1"/>
  <c r="BF75" i="2" s="1"/>
  <c r="BG75" i="2" s="1"/>
  <c r="G75" i="8"/>
  <c r="Q75" i="8" s="1"/>
  <c r="FQ75" i="2" s="1"/>
  <c r="R75" i="4"/>
  <c r="FU75" i="2"/>
  <c r="FY75" i="2" s="1"/>
  <c r="FZ75" i="2" s="1"/>
  <c r="I75" i="8"/>
  <c r="S75" i="8" s="1"/>
  <c r="IU75" i="2" s="1"/>
  <c r="T75" i="4"/>
  <c r="IY75" i="2"/>
  <c r="JC75" i="2" s="1"/>
  <c r="JD75" i="2" s="1"/>
  <c r="DZ75" i="2"/>
  <c r="HD75" i="2"/>
  <c r="CK75" i="2"/>
  <c r="L75" i="4"/>
  <c r="BH75" i="4" s="1"/>
  <c r="LW75" i="2"/>
  <c r="AI74" i="2"/>
  <c r="AU74" i="4" s="1"/>
  <c r="BD74" i="4" s="1"/>
  <c r="BI75" i="4" s="1"/>
  <c r="KH75" i="2"/>
  <c r="HJ75" i="2" l="1"/>
  <c r="HN75" i="2" s="1"/>
  <c r="HO75" i="2" s="1"/>
  <c r="S75" i="4"/>
  <c r="H75" i="8"/>
  <c r="R75" i="8" s="1"/>
  <c r="HF75" i="2" s="1"/>
  <c r="GD75" i="2"/>
  <c r="FP76" i="2" s="1"/>
  <c r="GC75" i="2"/>
  <c r="GX75" i="2" s="1"/>
  <c r="EF75" i="2"/>
  <c r="EJ75" i="2" s="1"/>
  <c r="EK75" i="2" s="1"/>
  <c r="Q75" i="4"/>
  <c r="F75" i="8"/>
  <c r="P75" i="8" s="1"/>
  <c r="EB75" i="2" s="1"/>
  <c r="K75" i="8"/>
  <c r="U75" i="8" s="1"/>
  <c r="LY75" i="2" s="1"/>
  <c r="V75" i="4"/>
  <c r="MC75" i="2"/>
  <c r="MG75" i="2" s="1"/>
  <c r="MH75" i="2" s="1"/>
  <c r="KN75" i="2"/>
  <c r="KR75" i="2" s="1"/>
  <c r="KS75" i="2" s="1"/>
  <c r="J75" i="8"/>
  <c r="T75" i="8" s="1"/>
  <c r="KJ75" i="2" s="1"/>
  <c r="U75" i="4"/>
  <c r="G75" i="2"/>
  <c r="E75" i="8"/>
  <c r="O75" i="8" s="1"/>
  <c r="CM75" i="2" s="1"/>
  <c r="P75" i="4"/>
  <c r="CQ75" i="2"/>
  <c r="CU75" i="2" s="1"/>
  <c r="CV75" i="2" s="1"/>
  <c r="BJ75" i="2"/>
  <c r="CE75" i="2" s="1"/>
  <c r="BK75" i="2"/>
  <c r="JH75" i="2"/>
  <c r="JG75" i="2"/>
  <c r="KB75" i="2" s="1"/>
  <c r="CZ75" i="2" l="1"/>
  <c r="CY75" i="2"/>
  <c r="DT75" i="2" s="1"/>
  <c r="HR75" i="2"/>
  <c r="IM75" i="2" s="1"/>
  <c r="HS75" i="2"/>
  <c r="IT76" i="2"/>
  <c r="AP76" i="4" s="1"/>
  <c r="M75" i="2"/>
  <c r="Q75" i="2" s="1"/>
  <c r="N75" i="4"/>
  <c r="C75" i="8"/>
  <c r="M75" i="8" s="1"/>
  <c r="KW75" i="2"/>
  <c r="KV75" i="2"/>
  <c r="LQ75" i="2" s="1"/>
  <c r="AN76" i="4"/>
  <c r="AW76" i="2"/>
  <c r="AK76" i="4" s="1"/>
  <c r="AT76" i="2"/>
  <c r="BL75" i="2"/>
  <c r="BP75" i="2" s="1"/>
  <c r="AU76" i="2" s="1"/>
  <c r="AS76" i="2"/>
  <c r="EO75" i="2"/>
  <c r="EN75" i="2"/>
  <c r="FI75" i="2" s="1"/>
  <c r="JI75" i="2"/>
  <c r="JM75" i="2" s="1"/>
  <c r="IR76" i="2" s="1"/>
  <c r="IP76" i="2"/>
  <c r="MK75" i="2"/>
  <c r="NF75" i="2" s="1"/>
  <c r="ML75" i="2"/>
  <c r="GE75" i="2"/>
  <c r="GI75" i="2" s="1"/>
  <c r="FN76" i="2" s="1"/>
  <c r="FM76" i="2"/>
  <c r="FL76" i="2" l="1"/>
  <c r="FK76" i="2" s="1"/>
  <c r="G76" i="4" s="1"/>
  <c r="I75" i="2"/>
  <c r="AR76" i="2"/>
  <c r="D76" i="4" s="1"/>
  <c r="KI76" i="2"/>
  <c r="HE76" i="2"/>
  <c r="AO76" i="4" s="1"/>
  <c r="MM75" i="2"/>
  <c r="MQ75" i="2" s="1"/>
  <c r="LV76" i="2" s="1"/>
  <c r="LT76" i="2"/>
  <c r="EA76" i="2"/>
  <c r="KX75" i="2"/>
  <c r="LB75" i="2" s="1"/>
  <c r="KG76" i="2" s="1"/>
  <c r="KE76" i="2"/>
  <c r="AC76" i="4"/>
  <c r="AE76" i="4"/>
  <c r="R75" i="2"/>
  <c r="Z75" i="4"/>
  <c r="AH75" i="4" s="1"/>
  <c r="BF75" i="4" s="1"/>
  <c r="HA76" i="2"/>
  <c r="HT75" i="2"/>
  <c r="HX75" i="2" s="1"/>
  <c r="HC76" i="2" s="1"/>
  <c r="CL76" i="2"/>
  <c r="LX76" i="2"/>
  <c r="AR76" i="4" s="1"/>
  <c r="EP75" i="2"/>
  <c r="ET75" i="2" s="1"/>
  <c r="DY76" i="2" s="1"/>
  <c r="DX76" i="2"/>
  <c r="IQ76" i="2"/>
  <c r="IO76" i="2" s="1"/>
  <c r="I76" i="4" s="1"/>
  <c r="DA75" i="2"/>
  <c r="DE75" i="2" s="1"/>
  <c r="CJ76" i="2" s="1"/>
  <c r="CH76" i="2"/>
  <c r="DW76" i="2" l="1"/>
  <c r="DV76" i="2" s="1"/>
  <c r="F76" i="4" s="1"/>
  <c r="KF76" i="2"/>
  <c r="KD76" i="2" s="1"/>
  <c r="J76" i="4" s="1"/>
  <c r="AF76" i="4"/>
  <c r="AM76" i="4"/>
  <c r="CI76" i="2"/>
  <c r="AQ76" i="4"/>
  <c r="AA76" i="4"/>
  <c r="AB76" i="4"/>
  <c r="AL76" i="4"/>
  <c r="O75" i="4"/>
  <c r="W75" i="4" s="1"/>
  <c r="BG75" i="4" s="1"/>
  <c r="BJ75" i="4" s="1"/>
  <c r="BK75" i="4" s="1"/>
  <c r="D75" i="8"/>
  <c r="N75" i="8" s="1"/>
  <c r="U75" i="2"/>
  <c r="V75" i="2"/>
  <c r="AG76" i="4"/>
  <c r="HB76" i="2"/>
  <c r="GZ76" i="2" s="1"/>
  <c r="H76" i="4" s="1"/>
  <c r="LU76" i="2"/>
  <c r="AD76" i="4"/>
  <c r="H76" i="2" l="1"/>
  <c r="W75" i="2"/>
  <c r="AA75" i="2" s="1"/>
  <c r="F76" i="2" s="1"/>
  <c r="AP75" i="2"/>
  <c r="D76" i="2" s="1"/>
  <c r="LS76" i="2"/>
  <c r="K76" i="4" s="1"/>
  <c r="AX75" i="2"/>
  <c r="AL75" i="8" a="1"/>
  <c r="AL75" i="8" s="1"/>
  <c r="FR75" i="2" s="1"/>
  <c r="GQ75" i="2" s="1"/>
  <c r="AN75" i="8" a="1"/>
  <c r="AN75" i="8" s="1"/>
  <c r="IV75" i="2" s="1"/>
  <c r="JU75" i="2" s="1"/>
  <c r="AJ75" i="8" a="1"/>
  <c r="AJ75" i="8" s="1"/>
  <c r="CN75" i="2" s="1"/>
  <c r="DM75" i="2" s="1"/>
  <c r="AM75" i="8" a="1"/>
  <c r="AM75" i="8" s="1"/>
  <c r="HG75" i="2" s="1"/>
  <c r="IF75" i="2" s="1"/>
  <c r="AH75" i="8" a="1"/>
  <c r="AH75" i="8" s="1"/>
  <c r="W75" i="8"/>
  <c r="AO75" i="8" a="1"/>
  <c r="AO75" i="8" s="1"/>
  <c r="KK75" i="2" s="1"/>
  <c r="LJ75" i="2" s="1"/>
  <c r="AP75" i="8" a="1"/>
  <c r="AP75" i="8" s="1"/>
  <c r="LZ75" i="2" s="1"/>
  <c r="MY75" i="2" s="1"/>
  <c r="AI75" i="8" a="1"/>
  <c r="AI75" i="8" s="1"/>
  <c r="AY75" i="2" s="1"/>
  <c r="AK75" i="8" a="1"/>
  <c r="AK75" i="8" s="1"/>
  <c r="EC75" i="2" s="1"/>
  <c r="FB75" i="2" s="1"/>
  <c r="CG76" i="2"/>
  <c r="E76" i="4" s="1"/>
  <c r="BX75" i="2" l="1"/>
  <c r="AV75" i="4" s="1"/>
  <c r="BC75" i="4"/>
  <c r="AZ75" i="4"/>
  <c r="Y76" i="4"/>
  <c r="AF75" i="8"/>
  <c r="AA75" i="8" s="1"/>
  <c r="J75" i="2"/>
  <c r="AY75" i="4"/>
  <c r="FO76" i="2"/>
  <c r="BB75" i="4"/>
  <c r="AW75" i="4"/>
  <c r="E76" i="2"/>
  <c r="AX75" i="4"/>
  <c r="BA75" i="4"/>
  <c r="AJ76" i="4"/>
  <c r="AS76" i="4" s="1"/>
  <c r="AV76" i="2" l="1"/>
  <c r="BB76" i="2" s="1"/>
  <c r="BF76" i="2" s="1"/>
  <c r="BG76" i="2" s="1"/>
  <c r="HD76" i="2"/>
  <c r="H76" i="8" s="1"/>
  <c r="R76" i="8" s="1"/>
  <c r="HF76" i="2" s="1"/>
  <c r="DZ76" i="2"/>
  <c r="CK76" i="2"/>
  <c r="R76" i="4"/>
  <c r="G76" i="8"/>
  <c r="Q76" i="8" s="1"/>
  <c r="FQ76" i="2" s="1"/>
  <c r="FU76" i="2"/>
  <c r="FY76" i="2" s="1"/>
  <c r="FZ76" i="2" s="1"/>
  <c r="KH76" i="2"/>
  <c r="LW76" i="2"/>
  <c r="IS76" i="2"/>
  <c r="C76" i="2"/>
  <c r="C76" i="4" s="1"/>
  <c r="L76" i="4" s="1"/>
  <c r="BH76" i="4" s="1"/>
  <c r="AI75" i="2"/>
  <c r="AU75" i="4" s="1"/>
  <c r="BD75" i="4" s="1"/>
  <c r="BI76" i="4" s="1"/>
  <c r="S76" i="4" l="1"/>
  <c r="G76" i="2"/>
  <c r="M76" i="2" s="1"/>
  <c r="Q76" i="2" s="1"/>
  <c r="HJ76" i="2"/>
  <c r="HN76" i="2" s="1"/>
  <c r="HO76" i="2" s="1"/>
  <c r="HS76" i="2" s="1"/>
  <c r="HE77" i="2" s="1"/>
  <c r="T76" i="4"/>
  <c r="I76" i="8"/>
  <c r="S76" i="8" s="1"/>
  <c r="IU76" i="2" s="1"/>
  <c r="IY76" i="2"/>
  <c r="JC76" i="2" s="1"/>
  <c r="JD76" i="2" s="1"/>
  <c r="MC76" i="2"/>
  <c r="MG76" i="2" s="1"/>
  <c r="MH76" i="2" s="1"/>
  <c r="V76" i="4"/>
  <c r="K76" i="8"/>
  <c r="U76" i="8" s="1"/>
  <c r="LY76" i="2" s="1"/>
  <c r="E76" i="8"/>
  <c r="O76" i="8" s="1"/>
  <c r="CM76" i="2" s="1"/>
  <c r="CQ76" i="2"/>
  <c r="CU76" i="2" s="1"/>
  <c r="CV76" i="2" s="1"/>
  <c r="P76" i="4"/>
  <c r="GD76" i="2"/>
  <c r="GC76" i="2"/>
  <c r="GX76" i="2" s="1"/>
  <c r="Q76" i="4"/>
  <c r="EF76" i="2"/>
  <c r="EJ76" i="2" s="1"/>
  <c r="EK76" i="2" s="1"/>
  <c r="F76" i="8"/>
  <c r="P76" i="8" s="1"/>
  <c r="EB76" i="2" s="1"/>
  <c r="BK76" i="2"/>
  <c r="BJ76" i="2"/>
  <c r="CE76" i="2" s="1"/>
  <c r="KN76" i="2"/>
  <c r="KR76" i="2" s="1"/>
  <c r="KS76" i="2" s="1"/>
  <c r="U76" i="4"/>
  <c r="J76" i="8"/>
  <c r="T76" i="8" s="1"/>
  <c r="KJ76" i="2" s="1"/>
  <c r="HR76" i="2" l="1"/>
  <c r="IM76" i="2" s="1"/>
  <c r="HB77" i="2" s="1"/>
  <c r="C76" i="8"/>
  <c r="M76" i="8" s="1"/>
  <c r="I76" i="2" s="1"/>
  <c r="N76" i="4"/>
  <c r="MK76" i="2"/>
  <c r="NF76" i="2" s="1"/>
  <c r="ML76" i="2"/>
  <c r="KV76" i="2"/>
  <c r="LQ76" i="2" s="1"/>
  <c r="KW76" i="2"/>
  <c r="FL77" i="2"/>
  <c r="GE76" i="2"/>
  <c r="GI76" i="2" s="1"/>
  <c r="FN77" i="2" s="1"/>
  <c r="AO77" i="4"/>
  <c r="AS77" i="2"/>
  <c r="BL76" i="2"/>
  <c r="BP76" i="2" s="1"/>
  <c r="AU77" i="2" s="1"/>
  <c r="FP77" i="2"/>
  <c r="FM77" i="2"/>
  <c r="CZ76" i="2"/>
  <c r="CY76" i="2"/>
  <c r="DT76" i="2" s="1"/>
  <c r="R76" i="2"/>
  <c r="Z76" i="4"/>
  <c r="AH76" i="4" s="1"/>
  <c r="BF76" i="4" s="1"/>
  <c r="AW77" i="2"/>
  <c r="EN76" i="2"/>
  <c r="FI76" i="2" s="1"/>
  <c r="EO76" i="2"/>
  <c r="JG76" i="2"/>
  <c r="KB76" i="2" s="1"/>
  <c r="JH76" i="2"/>
  <c r="IT77" i="2" s="1"/>
  <c r="HT76" i="2" l="1"/>
  <c r="HX76" i="2" s="1"/>
  <c r="HC77" i="2" s="1"/>
  <c r="AD77" i="4" s="1"/>
  <c r="FK77" i="2"/>
  <c r="G77" i="4" s="1"/>
  <c r="HA77" i="2"/>
  <c r="GZ77" i="2" s="1"/>
  <c r="H77" i="4" s="1"/>
  <c r="AT77" i="2"/>
  <c r="AR77" i="2" s="1"/>
  <c r="D77" i="4" s="1"/>
  <c r="AP77" i="4"/>
  <c r="CH77" i="2"/>
  <c r="DA76" i="2"/>
  <c r="DE76" i="2" s="1"/>
  <c r="CJ77" i="2" s="1"/>
  <c r="KF77" i="2"/>
  <c r="KI77" i="2"/>
  <c r="LX77" i="2"/>
  <c r="IQ77" i="2"/>
  <c r="JI76" i="2"/>
  <c r="JM76" i="2" s="1"/>
  <c r="IR77" i="2" s="1"/>
  <c r="AK77" i="4"/>
  <c r="CL77" i="2"/>
  <c r="KE77" i="2"/>
  <c r="KX76" i="2"/>
  <c r="LB76" i="2" s="1"/>
  <c r="KG77" i="2" s="1"/>
  <c r="LU77" i="2"/>
  <c r="MM76" i="2"/>
  <c r="MQ76" i="2" s="1"/>
  <c r="LV77" i="2" s="1"/>
  <c r="AC77" i="4"/>
  <c r="EA77" i="2"/>
  <c r="DW77" i="2"/>
  <c r="EP76" i="2"/>
  <c r="ET76" i="2" s="1"/>
  <c r="DY77" i="2" s="1"/>
  <c r="O76" i="4"/>
  <c r="W76" i="4" s="1"/>
  <c r="BG76" i="4" s="1"/>
  <c r="BJ76" i="4" s="1"/>
  <c r="BK76" i="4" s="1"/>
  <c r="D76" i="8"/>
  <c r="N76" i="8" s="1"/>
  <c r="U76" i="2"/>
  <c r="V76" i="2"/>
  <c r="AN77" i="4"/>
  <c r="LT77" i="2" l="1"/>
  <c r="LS77" i="2" s="1"/>
  <c r="K77" i="4" s="1"/>
  <c r="AF77" i="4"/>
  <c r="KD77" i="2"/>
  <c r="J77" i="4" s="1"/>
  <c r="AM77" i="4"/>
  <c r="AG77" i="4"/>
  <c r="H77" i="2"/>
  <c r="AJ77" i="4" s="1"/>
  <c r="AB77" i="4"/>
  <c r="DX77" i="2"/>
  <c r="CI77" i="2"/>
  <c r="AE77" i="4"/>
  <c r="AR77" i="4"/>
  <c r="AX76" i="2"/>
  <c r="AM76" i="8" a="1"/>
  <c r="AM76" i="8" s="1"/>
  <c r="HG76" i="2" s="1"/>
  <c r="IF76" i="2" s="1"/>
  <c r="AI76" i="8" a="1"/>
  <c r="AI76" i="8" s="1"/>
  <c r="AY76" i="2" s="1"/>
  <c r="W76" i="8"/>
  <c r="AJ76" i="8" a="1"/>
  <c r="AJ76" i="8" s="1"/>
  <c r="CN76" i="2" s="1"/>
  <c r="DM76" i="2" s="1"/>
  <c r="AO76" i="8" a="1"/>
  <c r="AO76" i="8" s="1"/>
  <c r="KK76" i="2" s="1"/>
  <c r="LJ76" i="2" s="1"/>
  <c r="AN76" i="8" a="1"/>
  <c r="AN76" i="8" s="1"/>
  <c r="IV76" i="2" s="1"/>
  <c r="JU76" i="2" s="1"/>
  <c r="AK76" i="8" a="1"/>
  <c r="AK76" i="8" s="1"/>
  <c r="EC76" i="2" s="1"/>
  <c r="FB76" i="2" s="1"/>
  <c r="AP76" i="8" a="1"/>
  <c r="AP76" i="8" s="1"/>
  <c r="LZ76" i="2" s="1"/>
  <c r="MY76" i="2" s="1"/>
  <c r="AH76" i="8" a="1"/>
  <c r="AH76" i="8" s="1"/>
  <c r="AL76" i="8" a="1"/>
  <c r="AL76" i="8" s="1"/>
  <c r="FR76" i="2" s="1"/>
  <c r="GQ76" i="2" s="1"/>
  <c r="W76" i="2"/>
  <c r="AA76" i="2" s="1"/>
  <c r="F77" i="2" s="1"/>
  <c r="AP76" i="2"/>
  <c r="D77" i="2" s="1"/>
  <c r="AL77" i="4"/>
  <c r="IP77" i="2"/>
  <c r="AQ77" i="4"/>
  <c r="AA77" i="4"/>
  <c r="BX76" i="2" l="1"/>
  <c r="AV77" i="2" s="1"/>
  <c r="BB77" i="2" s="1"/>
  <c r="BF77" i="2" s="1"/>
  <c r="BG77" i="2" s="1"/>
  <c r="E77" i="2"/>
  <c r="C77" i="2" s="1"/>
  <c r="C77" i="4" s="1"/>
  <c r="IO77" i="2"/>
  <c r="I77" i="4" s="1"/>
  <c r="Y77" i="4"/>
  <c r="AY76" i="4"/>
  <c r="DV77" i="2"/>
  <c r="F77" i="4" s="1"/>
  <c r="AS77" i="4"/>
  <c r="AX76" i="4"/>
  <c r="CG77" i="2"/>
  <c r="E77" i="4" s="1"/>
  <c r="BA76" i="4"/>
  <c r="J76" i="2"/>
  <c r="AF76" i="8"/>
  <c r="AA76" i="8" s="1"/>
  <c r="BB76" i="4"/>
  <c r="AZ76" i="4"/>
  <c r="BC76" i="4"/>
  <c r="AW76" i="4"/>
  <c r="L77" i="4" l="1"/>
  <c r="BH77" i="4" s="1"/>
  <c r="AV76" i="4"/>
  <c r="DZ77" i="2"/>
  <c r="EF77" i="2" s="1"/>
  <c r="EJ77" i="2" s="1"/>
  <c r="EK77" i="2" s="1"/>
  <c r="FO77" i="2"/>
  <c r="FU77" i="2" s="1"/>
  <c r="FY77" i="2" s="1"/>
  <c r="FZ77" i="2" s="1"/>
  <c r="KH77" i="2"/>
  <c r="J77" i="8" s="1"/>
  <c r="T77" i="8" s="1"/>
  <c r="KJ77" i="2" s="1"/>
  <c r="IS77" i="2"/>
  <c r="T77" i="4" s="1"/>
  <c r="CK77" i="2"/>
  <c r="LW77" i="2"/>
  <c r="HD77" i="2"/>
  <c r="BK77" i="2"/>
  <c r="BJ77" i="2"/>
  <c r="CE77" i="2" s="1"/>
  <c r="AI76" i="2"/>
  <c r="AU76" i="4" s="1"/>
  <c r="U77" i="4" l="1"/>
  <c r="F77" i="8"/>
  <c r="P77" i="8" s="1"/>
  <c r="EB77" i="2" s="1"/>
  <c r="BD76" i="4"/>
  <c r="BI77" i="4" s="1"/>
  <c r="R77" i="4"/>
  <c r="G77" i="8"/>
  <c r="Q77" i="8" s="1"/>
  <c r="FQ77" i="2" s="1"/>
  <c r="Q77" i="4"/>
  <c r="KN77" i="2"/>
  <c r="KR77" i="2" s="1"/>
  <c r="KS77" i="2" s="1"/>
  <c r="KV77" i="2" s="1"/>
  <c r="LQ77" i="2" s="1"/>
  <c r="IY77" i="2"/>
  <c r="JC77" i="2" s="1"/>
  <c r="JD77" i="2" s="1"/>
  <c r="JH77" i="2" s="1"/>
  <c r="I77" i="8"/>
  <c r="S77" i="8" s="1"/>
  <c r="IU77" i="2" s="1"/>
  <c r="G77" i="2"/>
  <c r="S77" i="4"/>
  <c r="HJ77" i="2"/>
  <c r="HN77" i="2" s="1"/>
  <c r="HO77" i="2" s="1"/>
  <c r="H77" i="8"/>
  <c r="R77" i="8" s="1"/>
  <c r="HF77" i="2" s="1"/>
  <c r="GD77" i="2"/>
  <c r="FP78" i="2" s="1"/>
  <c r="GC77" i="2"/>
  <c r="GX77" i="2" s="1"/>
  <c r="K77" i="8"/>
  <c r="U77" i="8" s="1"/>
  <c r="LY77" i="2" s="1"/>
  <c r="MC77" i="2"/>
  <c r="MG77" i="2" s="1"/>
  <c r="MH77" i="2" s="1"/>
  <c r="V77" i="4"/>
  <c r="P77" i="4"/>
  <c r="CQ77" i="2"/>
  <c r="CU77" i="2" s="1"/>
  <c r="CV77" i="2" s="1"/>
  <c r="E77" i="8"/>
  <c r="O77" i="8" s="1"/>
  <c r="CM77" i="2" s="1"/>
  <c r="AW78" i="2"/>
  <c r="AK78" i="4" s="1"/>
  <c r="AS78" i="2"/>
  <c r="BL77" i="2"/>
  <c r="BP77" i="2" s="1"/>
  <c r="AU78" i="2" s="1"/>
  <c r="EO77" i="2"/>
  <c r="EN77" i="2"/>
  <c r="FI77" i="2" s="1"/>
  <c r="KW77" i="2" l="1"/>
  <c r="KI78" i="2" s="1"/>
  <c r="AQ78" i="4" s="1"/>
  <c r="JG77" i="2"/>
  <c r="KB77" i="2" s="1"/>
  <c r="FM78" i="2"/>
  <c r="GE77" i="2"/>
  <c r="GI77" i="2" s="1"/>
  <c r="FN78" i="2" s="1"/>
  <c r="EA78" i="2"/>
  <c r="AT78" i="2"/>
  <c r="CZ77" i="2"/>
  <c r="CY77" i="2"/>
  <c r="DT77" i="2" s="1"/>
  <c r="AN78" i="4"/>
  <c r="N77" i="4"/>
  <c r="C77" i="8"/>
  <c r="M77" i="8" s="1"/>
  <c r="M77" i="2"/>
  <c r="Q77" i="2" s="1"/>
  <c r="MK77" i="2"/>
  <c r="NF77" i="2" s="1"/>
  <c r="ML77" i="2"/>
  <c r="EP77" i="2"/>
  <c r="ET77" i="2" s="1"/>
  <c r="DY78" i="2" s="1"/>
  <c r="DW78" i="2"/>
  <c r="KE78" i="2"/>
  <c r="KX77" i="2"/>
  <c r="LB77" i="2" s="1"/>
  <c r="KG78" i="2" s="1"/>
  <c r="IT78" i="2"/>
  <c r="HR77" i="2"/>
  <c r="IM77" i="2" s="1"/>
  <c r="HS77" i="2"/>
  <c r="JI77" i="2" l="1"/>
  <c r="JM77" i="2" s="1"/>
  <c r="IR78" i="2" s="1"/>
  <c r="AE78" i="4" s="1"/>
  <c r="IP78" i="2"/>
  <c r="CL78" i="2"/>
  <c r="AL78" i="4" s="1"/>
  <c r="AC78" i="4"/>
  <c r="IQ78" i="2"/>
  <c r="AR78" i="2"/>
  <c r="D78" i="4" s="1"/>
  <c r="FL78" i="2"/>
  <c r="AF78" i="4"/>
  <c r="R77" i="2"/>
  <c r="Z77" i="4"/>
  <c r="AH77" i="4" s="1"/>
  <c r="BF77" i="4" s="1"/>
  <c r="DX78" i="2"/>
  <c r="HA78" i="2"/>
  <c r="HT77" i="2"/>
  <c r="HX77" i="2" s="1"/>
  <c r="HC78" i="2" s="1"/>
  <c r="AP78" i="4"/>
  <c r="LX78" i="2"/>
  <c r="HE78" i="2"/>
  <c r="AO78" i="4" s="1"/>
  <c r="HB78" i="2"/>
  <c r="AB78" i="4"/>
  <c r="MM77" i="2"/>
  <c r="MQ77" i="2" s="1"/>
  <c r="LV78" i="2" s="1"/>
  <c r="LT78" i="2"/>
  <c r="KF78" i="2"/>
  <c r="KD78" i="2" s="1"/>
  <c r="J78" i="4" s="1"/>
  <c r="I77" i="2"/>
  <c r="CH78" i="2"/>
  <c r="DA77" i="2"/>
  <c r="DE77" i="2" s="1"/>
  <c r="CJ78" i="2" s="1"/>
  <c r="AM78" i="4"/>
  <c r="AA78" i="4" l="1"/>
  <c r="AR78" i="4"/>
  <c r="LU78" i="2"/>
  <c r="DV78" i="2"/>
  <c r="F78" i="4" s="1"/>
  <c r="CI78" i="2"/>
  <c r="CG78" i="2" s="1"/>
  <c r="E78" i="4" s="1"/>
  <c r="GZ78" i="2"/>
  <c r="H78" i="4" s="1"/>
  <c r="AD78" i="4"/>
  <c r="IO78" i="2"/>
  <c r="I78" i="4" s="1"/>
  <c r="AG78" i="4"/>
  <c r="O77" i="4"/>
  <c r="W77" i="4" s="1"/>
  <c r="BG77" i="4" s="1"/>
  <c r="BJ77" i="4" s="1"/>
  <c r="BK77" i="4" s="1"/>
  <c r="D77" i="8"/>
  <c r="N77" i="8" s="1"/>
  <c r="V77" i="2"/>
  <c r="H78" i="2" s="1"/>
  <c r="AJ78" i="4" s="1"/>
  <c r="U77" i="2"/>
  <c r="FK78" i="2"/>
  <c r="G78" i="4" s="1"/>
  <c r="AS78" i="4" l="1"/>
  <c r="W77" i="2"/>
  <c r="AA77" i="2" s="1"/>
  <c r="F78" i="2" s="1"/>
  <c r="AP77" i="2"/>
  <c r="E78" i="2" s="1"/>
  <c r="LS78" i="2"/>
  <c r="K78" i="4" s="1"/>
  <c r="AX77" i="2"/>
  <c r="AL77" i="8" a="1"/>
  <c r="AL77" i="8" s="1"/>
  <c r="FR77" i="2" s="1"/>
  <c r="GQ77" i="2" s="1"/>
  <c r="AI77" i="8" a="1"/>
  <c r="AI77" i="8" s="1"/>
  <c r="AY77" i="2" s="1"/>
  <c r="AP77" i="8" a="1"/>
  <c r="AP77" i="8" s="1"/>
  <c r="LZ77" i="2" s="1"/>
  <c r="MY77" i="2" s="1"/>
  <c r="AO77" i="8" a="1"/>
  <c r="AO77" i="8" s="1"/>
  <c r="KK77" i="2" s="1"/>
  <c r="LJ77" i="2" s="1"/>
  <c r="AN77" i="8" a="1"/>
  <c r="AN77" i="8" s="1"/>
  <c r="IV77" i="2" s="1"/>
  <c r="JU77" i="2" s="1"/>
  <c r="AH77" i="8" a="1"/>
  <c r="AH77" i="8" s="1"/>
  <c r="AK77" i="8" a="1"/>
  <c r="AK77" i="8" s="1"/>
  <c r="EC77" i="2" s="1"/>
  <c r="FB77" i="2" s="1"/>
  <c r="AM77" i="8" a="1"/>
  <c r="AM77" i="8" s="1"/>
  <c r="HG77" i="2" s="1"/>
  <c r="IF77" i="2" s="1"/>
  <c r="AJ77" i="8" a="1"/>
  <c r="AJ77" i="8" s="1"/>
  <c r="CN77" i="2" s="1"/>
  <c r="DM77" i="2" s="1"/>
  <c r="W77" i="8"/>
  <c r="BX77" i="2" l="1"/>
  <c r="AV77" i="4" s="1"/>
  <c r="J77" i="2"/>
  <c r="AF77" i="8"/>
  <c r="AA77" i="8" s="1"/>
  <c r="AW77" i="4"/>
  <c r="BA77" i="4"/>
  <c r="AY77" i="4"/>
  <c r="AZ77" i="4"/>
  <c r="HD78" i="2"/>
  <c r="BB77" i="4"/>
  <c r="D78" i="2"/>
  <c r="AX77" i="4"/>
  <c r="BC77" i="4"/>
  <c r="Y78" i="4"/>
  <c r="AV78" i="2" l="1"/>
  <c r="BB78" i="2" s="1"/>
  <c r="BF78" i="2" s="1"/>
  <c r="BG78" i="2" s="1"/>
  <c r="FO78" i="2"/>
  <c r="R78" i="4" s="1"/>
  <c r="CK78" i="2"/>
  <c r="CQ78" i="2" s="1"/>
  <c r="CU78" i="2" s="1"/>
  <c r="CV78" i="2" s="1"/>
  <c r="DZ78" i="2"/>
  <c r="EF78" i="2" s="1"/>
  <c r="EJ78" i="2" s="1"/>
  <c r="EK78" i="2" s="1"/>
  <c r="KH78" i="2"/>
  <c r="KN78" i="2" s="1"/>
  <c r="KR78" i="2" s="1"/>
  <c r="KS78" i="2" s="1"/>
  <c r="C78" i="2"/>
  <c r="C78" i="4" s="1"/>
  <c r="L78" i="4" s="1"/>
  <c r="BH78" i="4" s="1"/>
  <c r="HJ78" i="2"/>
  <c r="HN78" i="2" s="1"/>
  <c r="HO78" i="2" s="1"/>
  <c r="H78" i="8"/>
  <c r="R78" i="8" s="1"/>
  <c r="HF78" i="2" s="1"/>
  <c r="S78" i="4"/>
  <c r="LW78" i="2"/>
  <c r="IS78" i="2"/>
  <c r="AI77" i="2"/>
  <c r="AU77" i="4" s="1"/>
  <c r="BD77" i="4" s="1"/>
  <c r="BI78" i="4" s="1"/>
  <c r="FU78" i="2" l="1"/>
  <c r="FY78" i="2" s="1"/>
  <c r="FZ78" i="2" s="1"/>
  <c r="GD78" i="2" s="1"/>
  <c r="E78" i="8"/>
  <c r="O78" i="8" s="1"/>
  <c r="CM78" i="2" s="1"/>
  <c r="P78" i="4"/>
  <c r="G78" i="8"/>
  <c r="Q78" i="8" s="1"/>
  <c r="FQ78" i="2" s="1"/>
  <c r="U78" i="4"/>
  <c r="F78" i="8"/>
  <c r="P78" i="8" s="1"/>
  <c r="EB78" i="2" s="1"/>
  <c r="Q78" i="4"/>
  <c r="J78" i="8"/>
  <c r="T78" i="8" s="1"/>
  <c r="KJ78" i="2" s="1"/>
  <c r="G78" i="2"/>
  <c r="M78" i="2" s="1"/>
  <c r="Q78" i="2" s="1"/>
  <c r="BJ78" i="2"/>
  <c r="CE78" i="2" s="1"/>
  <c r="BK78" i="2"/>
  <c r="KW78" i="2"/>
  <c r="KI79" i="2" s="1"/>
  <c r="KV78" i="2"/>
  <c r="LQ78" i="2" s="1"/>
  <c r="IY78" i="2"/>
  <c r="JC78" i="2" s="1"/>
  <c r="JD78" i="2" s="1"/>
  <c r="T78" i="4"/>
  <c r="I78" i="8"/>
  <c r="S78" i="8" s="1"/>
  <c r="IU78" i="2" s="1"/>
  <c r="HR78" i="2"/>
  <c r="IM78" i="2" s="1"/>
  <c r="HS78" i="2"/>
  <c r="MC78" i="2"/>
  <c r="MG78" i="2" s="1"/>
  <c r="MH78" i="2" s="1"/>
  <c r="K78" i="8"/>
  <c r="U78" i="8" s="1"/>
  <c r="LY78" i="2" s="1"/>
  <c r="V78" i="4"/>
  <c r="CY78" i="2"/>
  <c r="DT78" i="2" s="1"/>
  <c r="CZ78" i="2"/>
  <c r="CL79" i="2" s="1"/>
  <c r="EN78" i="2"/>
  <c r="FI78" i="2" s="1"/>
  <c r="EO78" i="2"/>
  <c r="GC78" i="2" l="1"/>
  <c r="GX78" i="2" s="1"/>
  <c r="C78" i="8"/>
  <c r="M78" i="8" s="1"/>
  <c r="I78" i="2" s="1"/>
  <c r="N78" i="4"/>
  <c r="FP79" i="2"/>
  <c r="AQ79" i="4"/>
  <c r="HA79" i="2"/>
  <c r="HT78" i="2"/>
  <c r="HX78" i="2" s="1"/>
  <c r="HC79" i="2" s="1"/>
  <c r="KF79" i="2"/>
  <c r="KX78" i="2"/>
  <c r="LB78" i="2" s="1"/>
  <c r="KG79" i="2" s="1"/>
  <c r="R78" i="2"/>
  <c r="Z78" i="4"/>
  <c r="AH78" i="4" s="1"/>
  <c r="BF78" i="4" s="1"/>
  <c r="MK78" i="2"/>
  <c r="NF78" i="2" s="1"/>
  <c r="ML78" i="2"/>
  <c r="AW79" i="2"/>
  <c r="AL79" i="4"/>
  <c r="CI79" i="2"/>
  <c r="DA78" i="2"/>
  <c r="DE78" i="2" s="1"/>
  <c r="CJ79" i="2" s="1"/>
  <c r="EA79" i="2"/>
  <c r="AM79" i="4" s="1"/>
  <c r="DX79" i="2"/>
  <c r="DW79" i="2"/>
  <c r="EP78" i="2"/>
  <c r="ET78" i="2" s="1"/>
  <c r="DY79" i="2" s="1"/>
  <c r="HE79" i="2"/>
  <c r="HB79" i="2"/>
  <c r="JG78" i="2"/>
  <c r="KB78" i="2" s="1"/>
  <c r="JH78" i="2"/>
  <c r="AS79" i="2"/>
  <c r="BL78" i="2"/>
  <c r="BP78" i="2" s="1"/>
  <c r="AU79" i="2" s="1"/>
  <c r="FL79" i="2" l="1"/>
  <c r="GE78" i="2"/>
  <c r="GI78" i="2" s="1"/>
  <c r="FN79" i="2" s="1"/>
  <c r="AC79" i="4" s="1"/>
  <c r="DV79" i="2"/>
  <c r="F79" i="4" s="1"/>
  <c r="FM79" i="2"/>
  <c r="AF79" i="4"/>
  <c r="IT79" i="2"/>
  <c r="AP79" i="4" s="1"/>
  <c r="AB79" i="4"/>
  <c r="CH79" i="2"/>
  <c r="AN79" i="4"/>
  <c r="AO79" i="4"/>
  <c r="JI78" i="2"/>
  <c r="JM78" i="2" s="1"/>
  <c r="IR79" i="2" s="1"/>
  <c r="IP79" i="2"/>
  <c r="AA79" i="4"/>
  <c r="D78" i="8"/>
  <c r="N78" i="8" s="1"/>
  <c r="V78" i="2"/>
  <c r="H79" i="2" s="1"/>
  <c r="U78" i="2"/>
  <c r="O78" i="4"/>
  <c r="W78" i="4" s="1"/>
  <c r="BG78" i="4" s="1"/>
  <c r="BJ78" i="4" s="1"/>
  <c r="BK78" i="4" s="1"/>
  <c r="KE79" i="2"/>
  <c r="AK79" i="4"/>
  <c r="MM78" i="2"/>
  <c r="MQ78" i="2" s="1"/>
  <c r="LV79" i="2" s="1"/>
  <c r="LT79" i="2"/>
  <c r="GZ79" i="2"/>
  <c r="H79" i="4" s="1"/>
  <c r="AT79" i="2"/>
  <c r="LX79" i="2"/>
  <c r="AD79" i="4"/>
  <c r="FK79" i="2" l="1"/>
  <c r="G79" i="4" s="1"/>
  <c r="LU79" i="2"/>
  <c r="LS79" i="2" s="1"/>
  <c r="K79" i="4" s="1"/>
  <c r="AJ79" i="4"/>
  <c r="CG79" i="2"/>
  <c r="E79" i="4" s="1"/>
  <c r="KD79" i="2"/>
  <c r="J79" i="4" s="1"/>
  <c r="AX78" i="2"/>
  <c r="AJ78" i="8" a="1"/>
  <c r="AJ78" i="8" s="1"/>
  <c r="CN78" i="2" s="1"/>
  <c r="DM78" i="2" s="1"/>
  <c r="AN78" i="8" a="1"/>
  <c r="AN78" i="8" s="1"/>
  <c r="IV78" i="2" s="1"/>
  <c r="JU78" i="2" s="1"/>
  <c r="AK78" i="8" a="1"/>
  <c r="AK78" i="8" s="1"/>
  <c r="EC78" i="2" s="1"/>
  <c r="FB78" i="2" s="1"/>
  <c r="AM78" i="8" a="1"/>
  <c r="AM78" i="8" s="1"/>
  <c r="HG78" i="2" s="1"/>
  <c r="IF78" i="2" s="1"/>
  <c r="W78" i="8"/>
  <c r="AO78" i="8" a="1"/>
  <c r="AO78" i="8" s="1"/>
  <c r="KK78" i="2" s="1"/>
  <c r="LJ78" i="2" s="1"/>
  <c r="AP78" i="8" a="1"/>
  <c r="AP78" i="8" s="1"/>
  <c r="LZ78" i="2" s="1"/>
  <c r="MY78" i="2" s="1"/>
  <c r="AI78" i="8" a="1"/>
  <c r="AI78" i="8" s="1"/>
  <c r="AY78" i="2" s="1"/>
  <c r="AH78" i="8" a="1"/>
  <c r="AH78" i="8" s="1"/>
  <c r="AL78" i="8" a="1"/>
  <c r="AL78" i="8" s="1"/>
  <c r="FR78" i="2" s="1"/>
  <c r="GQ78" i="2" s="1"/>
  <c r="AE79" i="4"/>
  <c r="AR79" i="4"/>
  <c r="AG79" i="4"/>
  <c r="AR79" i="2"/>
  <c r="D79" i="4" s="1"/>
  <c r="W78" i="2"/>
  <c r="AA78" i="2" s="1"/>
  <c r="F79" i="2" s="1"/>
  <c r="Y79" i="4" s="1"/>
  <c r="AP78" i="2"/>
  <c r="E79" i="2" s="1"/>
  <c r="IQ79" i="2"/>
  <c r="IO79" i="2" s="1"/>
  <c r="I79" i="4" s="1"/>
  <c r="BX78" i="2" l="1"/>
  <c r="AV79" i="2" s="1"/>
  <c r="AW78" i="4"/>
  <c r="AZ78" i="4"/>
  <c r="BC78" i="4"/>
  <c r="LW79" i="2"/>
  <c r="DZ79" i="2"/>
  <c r="AX78" i="4"/>
  <c r="J78" i="2"/>
  <c r="AF78" i="8"/>
  <c r="AA78" i="8" s="1"/>
  <c r="D79" i="2"/>
  <c r="AY78" i="4"/>
  <c r="FO79" i="2"/>
  <c r="BB78" i="4"/>
  <c r="BA78" i="4"/>
  <c r="AS79" i="4"/>
  <c r="AV78" i="4" l="1"/>
  <c r="IS79" i="2"/>
  <c r="IY79" i="2" s="1"/>
  <c r="JC79" i="2" s="1"/>
  <c r="JD79" i="2" s="1"/>
  <c r="KH79" i="2"/>
  <c r="KN79" i="2" s="1"/>
  <c r="KR79" i="2" s="1"/>
  <c r="KS79" i="2" s="1"/>
  <c r="FU79" i="2"/>
  <c r="FY79" i="2" s="1"/>
  <c r="FZ79" i="2" s="1"/>
  <c r="R79" i="4"/>
  <c r="G79" i="8"/>
  <c r="Q79" i="8" s="1"/>
  <c r="FQ79" i="2" s="1"/>
  <c r="AI78" i="2"/>
  <c r="AU78" i="4" s="1"/>
  <c r="K79" i="8"/>
  <c r="U79" i="8" s="1"/>
  <c r="LY79" i="2" s="1"/>
  <c r="V79" i="4"/>
  <c r="MC79" i="2"/>
  <c r="MG79" i="2" s="1"/>
  <c r="MH79" i="2" s="1"/>
  <c r="C79" i="2"/>
  <c r="C79" i="4" s="1"/>
  <c r="L79" i="4" s="1"/>
  <c r="BH79" i="4" s="1"/>
  <c r="BB79" i="2"/>
  <c r="BF79" i="2" s="1"/>
  <c r="BG79" i="2" s="1"/>
  <c r="CK79" i="2"/>
  <c r="EF79" i="2"/>
  <c r="EJ79" i="2" s="1"/>
  <c r="EK79" i="2" s="1"/>
  <c r="Q79" i="4"/>
  <c r="F79" i="8"/>
  <c r="P79" i="8" s="1"/>
  <c r="EB79" i="2" s="1"/>
  <c r="HD79" i="2"/>
  <c r="I79" i="8" l="1"/>
  <c r="S79" i="8" s="1"/>
  <c r="IU79" i="2" s="1"/>
  <c r="T79" i="4"/>
  <c r="BD78" i="4"/>
  <c r="BI79" i="4" s="1"/>
  <c r="U79" i="4"/>
  <c r="J79" i="8"/>
  <c r="T79" i="8" s="1"/>
  <c r="KJ79" i="2" s="1"/>
  <c r="G79" i="2"/>
  <c r="M79" i="2" s="1"/>
  <c r="Q79" i="2" s="1"/>
  <c r="MK79" i="2"/>
  <c r="NF79" i="2" s="1"/>
  <c r="ML79" i="2"/>
  <c r="JH79" i="2"/>
  <c r="IT80" i="2" s="1"/>
  <c r="AP80" i="4" s="1"/>
  <c r="JG79" i="2"/>
  <c r="KB79" i="2" s="1"/>
  <c r="CQ79" i="2"/>
  <c r="CU79" i="2" s="1"/>
  <c r="CV79" i="2" s="1"/>
  <c r="P79" i="4"/>
  <c r="E79" i="8"/>
  <c r="O79" i="8" s="1"/>
  <c r="CM79" i="2" s="1"/>
  <c r="HJ79" i="2"/>
  <c r="HN79" i="2" s="1"/>
  <c r="HO79" i="2" s="1"/>
  <c r="H79" i="8"/>
  <c r="R79" i="8" s="1"/>
  <c r="HF79" i="2" s="1"/>
  <c r="S79" i="4"/>
  <c r="KW79" i="2"/>
  <c r="KV79" i="2"/>
  <c r="LQ79" i="2" s="1"/>
  <c r="GC79" i="2"/>
  <c r="GX79" i="2" s="1"/>
  <c r="GD79" i="2"/>
  <c r="EN79" i="2"/>
  <c r="FI79" i="2" s="1"/>
  <c r="EO79" i="2"/>
  <c r="EA80" i="2" s="1"/>
  <c r="BJ79" i="2"/>
  <c r="CE79" i="2" s="1"/>
  <c r="BK79" i="2"/>
  <c r="N79" i="4" l="1"/>
  <c r="C79" i="8"/>
  <c r="M79" i="8" s="1"/>
  <c r="I79" i="2" s="1"/>
  <c r="IQ80" i="2"/>
  <c r="JI79" i="2"/>
  <c r="JM79" i="2" s="1"/>
  <c r="IR80" i="2" s="1"/>
  <c r="DX80" i="2"/>
  <c r="EP79" i="2"/>
  <c r="ET79" i="2" s="1"/>
  <c r="DY80" i="2" s="1"/>
  <c r="KI80" i="2"/>
  <c r="AW80" i="2"/>
  <c r="FP80" i="2"/>
  <c r="AN80" i="4" s="1"/>
  <c r="HS79" i="2"/>
  <c r="HR79" i="2"/>
  <c r="IM79" i="2" s="1"/>
  <c r="LX80" i="2"/>
  <c r="AR80" i="4" s="1"/>
  <c r="AM80" i="4"/>
  <c r="KX79" i="2"/>
  <c r="LB79" i="2" s="1"/>
  <c r="KG80" i="2" s="1"/>
  <c r="KE80" i="2"/>
  <c r="BL79" i="2"/>
  <c r="BP79" i="2" s="1"/>
  <c r="AU80" i="2" s="1"/>
  <c r="AS80" i="2"/>
  <c r="FL80" i="2"/>
  <c r="GE79" i="2"/>
  <c r="GI79" i="2" s="1"/>
  <c r="FN80" i="2" s="1"/>
  <c r="CZ79" i="2"/>
  <c r="CY79" i="2"/>
  <c r="DT79" i="2" s="1"/>
  <c r="MM79" i="2"/>
  <c r="MQ79" i="2" s="1"/>
  <c r="LV80" i="2" s="1"/>
  <c r="LT80" i="2"/>
  <c r="R79" i="2"/>
  <c r="Z79" i="4"/>
  <c r="AH79" i="4" s="1"/>
  <c r="BF79" i="4" s="1"/>
  <c r="IP80" i="2" l="1"/>
  <c r="IO80" i="2" s="1"/>
  <c r="I80" i="4" s="1"/>
  <c r="LU80" i="2"/>
  <c r="LS80" i="2" s="1"/>
  <c r="K80" i="4" s="1"/>
  <c r="DW80" i="2"/>
  <c r="DV80" i="2" s="1"/>
  <c r="F80" i="4" s="1"/>
  <c r="AG80" i="4"/>
  <c r="V79" i="2"/>
  <c r="O79" i="4"/>
  <c r="W79" i="4" s="1"/>
  <c r="BG79" i="4" s="1"/>
  <c r="BJ79" i="4" s="1"/>
  <c r="BK79" i="4" s="1"/>
  <c r="D79" i="8"/>
  <c r="N79" i="8" s="1"/>
  <c r="U79" i="2"/>
  <c r="DA79" i="2"/>
  <c r="DE79" i="2" s="1"/>
  <c r="CJ80" i="2" s="1"/>
  <c r="CH80" i="2"/>
  <c r="HT79" i="2"/>
  <c r="HX79" i="2" s="1"/>
  <c r="HC80" i="2" s="1"/>
  <c r="HA80" i="2"/>
  <c r="AT80" i="2"/>
  <c r="AB80" i="4"/>
  <c r="CL80" i="2"/>
  <c r="HE80" i="2"/>
  <c r="AK80" i="4"/>
  <c r="AF80" i="4"/>
  <c r="KF80" i="2"/>
  <c r="AC80" i="4"/>
  <c r="FM80" i="2"/>
  <c r="AQ80" i="4"/>
  <c r="AE80" i="4"/>
  <c r="HB80" i="2" l="1"/>
  <c r="GZ80" i="2" s="1"/>
  <c r="H80" i="4" s="1"/>
  <c r="KD80" i="2"/>
  <c r="J80" i="4" s="1"/>
  <c r="AD80" i="4"/>
  <c r="AA80" i="4"/>
  <c r="H80" i="2"/>
  <c r="AJ80" i="4" s="1"/>
  <c r="AO80" i="4"/>
  <c r="CI80" i="2"/>
  <c r="CG80" i="2" s="1"/>
  <c r="E80" i="4" s="1"/>
  <c r="W79" i="2"/>
  <c r="AA79" i="2" s="1"/>
  <c r="F80" i="2" s="1"/>
  <c r="Y80" i="4" s="1"/>
  <c r="AP79" i="2"/>
  <c r="D80" i="2" s="1"/>
  <c r="FK80" i="2"/>
  <c r="G80" i="4" s="1"/>
  <c r="AL80" i="4"/>
  <c r="AR80" i="2"/>
  <c r="D80" i="4" s="1"/>
  <c r="AX79" i="2"/>
  <c r="AL79" i="8" a="1"/>
  <c r="AL79" i="8" s="1"/>
  <c r="FR79" i="2" s="1"/>
  <c r="GQ79" i="2" s="1"/>
  <c r="AM79" i="8" a="1"/>
  <c r="AM79" i="8" s="1"/>
  <c r="HG79" i="2" s="1"/>
  <c r="IF79" i="2" s="1"/>
  <c r="AO79" i="8" a="1"/>
  <c r="AO79" i="8" s="1"/>
  <c r="KK79" i="2" s="1"/>
  <c r="LJ79" i="2" s="1"/>
  <c r="AH79" i="8" a="1"/>
  <c r="AH79" i="8" s="1"/>
  <c r="AI79" i="8" a="1"/>
  <c r="AI79" i="8" s="1"/>
  <c r="AY79" i="2" s="1"/>
  <c r="AN79" i="8" a="1"/>
  <c r="AN79" i="8" s="1"/>
  <c r="IV79" i="2" s="1"/>
  <c r="JU79" i="2" s="1"/>
  <c r="AJ79" i="8" a="1"/>
  <c r="AJ79" i="8" s="1"/>
  <c r="CN79" i="2" s="1"/>
  <c r="DM79" i="2" s="1"/>
  <c r="W79" i="8"/>
  <c r="AK79" i="8" a="1"/>
  <c r="AK79" i="8" s="1"/>
  <c r="EC79" i="2" s="1"/>
  <c r="FB79" i="2" s="1"/>
  <c r="AP79" i="8" a="1"/>
  <c r="AP79" i="8" s="1"/>
  <c r="LZ79" i="2" s="1"/>
  <c r="MY79" i="2" s="1"/>
  <c r="BX79" i="2" l="1"/>
  <c r="AV80" i="2" s="1"/>
  <c r="AY79" i="4"/>
  <c r="J79" i="2"/>
  <c r="AF79" i="8"/>
  <c r="AA79" i="8" s="1"/>
  <c r="E80" i="2"/>
  <c r="AX79" i="4"/>
  <c r="AW79" i="4"/>
  <c r="BB79" i="4"/>
  <c r="AS80" i="4"/>
  <c r="BC79" i="4"/>
  <c r="BA79" i="4"/>
  <c r="AZ79" i="4"/>
  <c r="AV79" i="4" l="1"/>
  <c r="CK80" i="2"/>
  <c r="E80" i="8" s="1"/>
  <c r="O80" i="8" s="1"/>
  <c r="CM80" i="2" s="1"/>
  <c r="HD80" i="2"/>
  <c r="H80" i="8" s="1"/>
  <c r="R80" i="8" s="1"/>
  <c r="HF80" i="2" s="1"/>
  <c r="IS80" i="2"/>
  <c r="I80" i="8" s="1"/>
  <c r="S80" i="8" s="1"/>
  <c r="IU80" i="2" s="1"/>
  <c r="AI79" i="2"/>
  <c r="AU79" i="4" s="1"/>
  <c r="LW80" i="2"/>
  <c r="C80" i="2"/>
  <c r="C80" i="4" s="1"/>
  <c r="L80" i="4" s="1"/>
  <c r="BH80" i="4" s="1"/>
  <c r="BB80" i="2"/>
  <c r="BF80" i="2" s="1"/>
  <c r="BG80" i="2" s="1"/>
  <c r="FO80" i="2"/>
  <c r="KH80" i="2"/>
  <c r="DZ80" i="2"/>
  <c r="S80" i="4" l="1"/>
  <c r="BD79" i="4"/>
  <c r="BI80" i="4" s="1"/>
  <c r="HJ80" i="2"/>
  <c r="HN80" i="2" s="1"/>
  <c r="HO80" i="2" s="1"/>
  <c r="HS80" i="2" s="1"/>
  <c r="T80" i="4"/>
  <c r="IY80" i="2"/>
  <c r="JC80" i="2" s="1"/>
  <c r="JD80" i="2" s="1"/>
  <c r="JH80" i="2" s="1"/>
  <c r="CQ80" i="2"/>
  <c r="CU80" i="2" s="1"/>
  <c r="CV80" i="2" s="1"/>
  <c r="CZ80" i="2" s="1"/>
  <c r="CL81" i="2" s="1"/>
  <c r="AL81" i="4" s="1"/>
  <c r="P80" i="4"/>
  <c r="K80" i="8"/>
  <c r="U80" i="8" s="1"/>
  <c r="LY80" i="2" s="1"/>
  <c r="MC80" i="2"/>
  <c r="MG80" i="2" s="1"/>
  <c r="MH80" i="2" s="1"/>
  <c r="V80" i="4"/>
  <c r="BJ80" i="2"/>
  <c r="CE80" i="2" s="1"/>
  <c r="BK80" i="2"/>
  <c r="EF80" i="2"/>
  <c r="EJ80" i="2" s="1"/>
  <c r="EK80" i="2" s="1"/>
  <c r="Q80" i="4"/>
  <c r="F80" i="8"/>
  <c r="P80" i="8" s="1"/>
  <c r="EB80" i="2" s="1"/>
  <c r="FU80" i="2"/>
  <c r="FY80" i="2" s="1"/>
  <c r="FZ80" i="2" s="1"/>
  <c r="G80" i="8"/>
  <c r="Q80" i="8" s="1"/>
  <c r="FQ80" i="2" s="1"/>
  <c r="R80" i="4"/>
  <c r="G80" i="2"/>
  <c r="KN80" i="2"/>
  <c r="KR80" i="2" s="1"/>
  <c r="KS80" i="2" s="1"/>
  <c r="J80" i="8"/>
  <c r="T80" i="8" s="1"/>
  <c r="KJ80" i="2" s="1"/>
  <c r="U80" i="4"/>
  <c r="HR80" i="2" l="1"/>
  <c r="IM80" i="2" s="1"/>
  <c r="HA81" i="2" s="1"/>
  <c r="JG80" i="2"/>
  <c r="KB80" i="2" s="1"/>
  <c r="IQ81" i="2" s="1"/>
  <c r="CY80" i="2"/>
  <c r="DT80" i="2" s="1"/>
  <c r="CI81" i="2" s="1"/>
  <c r="IT81" i="2"/>
  <c r="AP81" i="4" s="1"/>
  <c r="EN80" i="2"/>
  <c r="FI80" i="2" s="1"/>
  <c r="EO80" i="2"/>
  <c r="GC80" i="2"/>
  <c r="GX80" i="2" s="1"/>
  <c r="GD80" i="2"/>
  <c r="HE81" i="2"/>
  <c r="AW81" i="2"/>
  <c r="KV80" i="2"/>
  <c r="LQ80" i="2" s="1"/>
  <c r="KW80" i="2"/>
  <c r="C80" i="8"/>
  <c r="M80" i="8" s="1"/>
  <c r="N80" i="4"/>
  <c r="M80" i="2"/>
  <c r="Q80" i="2" s="1"/>
  <c r="BL80" i="2"/>
  <c r="BP80" i="2" s="1"/>
  <c r="AU81" i="2" s="1"/>
  <c r="AS81" i="2"/>
  <c r="MK80" i="2"/>
  <c r="NF80" i="2" s="1"/>
  <c r="ML80" i="2"/>
  <c r="LX81" i="2" s="1"/>
  <c r="AR81" i="4" s="1"/>
  <c r="HT80" i="2" l="1"/>
  <c r="HX80" i="2" s="1"/>
  <c r="HC81" i="2" s="1"/>
  <c r="AD81" i="4" s="1"/>
  <c r="JI80" i="2"/>
  <c r="JM80" i="2" s="1"/>
  <c r="IR81" i="2" s="1"/>
  <c r="AE81" i="4" s="1"/>
  <c r="IP81" i="2"/>
  <c r="IO81" i="2" s="1"/>
  <c r="I81" i="4" s="1"/>
  <c r="DA80" i="2"/>
  <c r="DE80" i="2" s="1"/>
  <c r="CJ81" i="2" s="1"/>
  <c r="AA81" i="4" s="1"/>
  <c r="AT81" i="2"/>
  <c r="AR81" i="2" s="1"/>
  <c r="D81" i="4" s="1"/>
  <c r="R80" i="2"/>
  <c r="Z80" i="4"/>
  <c r="AH80" i="4" s="1"/>
  <c r="BF80" i="4" s="1"/>
  <c r="AK81" i="4"/>
  <c r="FL81" i="2"/>
  <c r="GE80" i="2"/>
  <c r="GI80" i="2" s="1"/>
  <c r="FN81" i="2" s="1"/>
  <c r="EA81" i="2"/>
  <c r="DX81" i="2"/>
  <c r="KE81" i="2"/>
  <c r="KX80" i="2"/>
  <c r="LB80" i="2" s="1"/>
  <c r="KG81" i="2" s="1"/>
  <c r="FP81" i="2"/>
  <c r="FM81" i="2"/>
  <c r="HB81" i="2"/>
  <c r="EP80" i="2"/>
  <c r="ET80" i="2" s="1"/>
  <c r="DY81" i="2" s="1"/>
  <c r="DW81" i="2"/>
  <c r="LT81" i="2"/>
  <c r="MM80" i="2"/>
  <c r="MQ80" i="2" s="1"/>
  <c r="LV81" i="2" s="1"/>
  <c r="LU81" i="2"/>
  <c r="I80" i="2"/>
  <c r="KI81" i="2"/>
  <c r="AQ81" i="4" s="1"/>
  <c r="KF81" i="2"/>
  <c r="AO81" i="4"/>
  <c r="CH81" i="2"/>
  <c r="AG81" i="4" l="1"/>
  <c r="KD81" i="2"/>
  <c r="J81" i="4" s="1"/>
  <c r="AN81" i="4"/>
  <c r="O80" i="4"/>
  <c r="W80" i="4" s="1"/>
  <c r="BG80" i="4" s="1"/>
  <c r="BJ80" i="4" s="1"/>
  <c r="BK80" i="4" s="1"/>
  <c r="D80" i="8"/>
  <c r="N80" i="8" s="1"/>
  <c r="V80" i="2"/>
  <c r="U80" i="2"/>
  <c r="AB81" i="4"/>
  <c r="FK81" i="2"/>
  <c r="G81" i="4" s="1"/>
  <c r="AF81" i="4"/>
  <c r="CG81" i="2"/>
  <c r="E81" i="4" s="1"/>
  <c r="LS81" i="2"/>
  <c r="K81" i="4" s="1"/>
  <c r="GZ81" i="2"/>
  <c r="H81" i="4" s="1"/>
  <c r="DV81" i="2"/>
  <c r="F81" i="4" s="1"/>
  <c r="AC81" i="4"/>
  <c r="AM81" i="4"/>
  <c r="H81" i="2" l="1"/>
  <c r="W80" i="2"/>
  <c r="AA80" i="2" s="1"/>
  <c r="F81" i="2" s="1"/>
  <c r="AP80" i="2"/>
  <c r="D81" i="2" s="1"/>
  <c r="AX80" i="2"/>
  <c r="AH80" i="8" a="1"/>
  <c r="AH80" i="8" s="1"/>
  <c r="AM80" i="8" a="1"/>
  <c r="AM80" i="8" s="1"/>
  <c r="HG80" i="2" s="1"/>
  <c r="IF80" i="2" s="1"/>
  <c r="AI80" i="8" a="1"/>
  <c r="AI80" i="8" s="1"/>
  <c r="AY80" i="2" s="1"/>
  <c r="AJ80" i="8" a="1"/>
  <c r="AJ80" i="8" s="1"/>
  <c r="CN80" i="2" s="1"/>
  <c r="DM80" i="2" s="1"/>
  <c r="AK80" i="8" a="1"/>
  <c r="AK80" i="8" s="1"/>
  <c r="EC80" i="2" s="1"/>
  <c r="FB80" i="2" s="1"/>
  <c r="AP80" i="8" a="1"/>
  <c r="AP80" i="8" s="1"/>
  <c r="LZ80" i="2" s="1"/>
  <c r="MY80" i="2" s="1"/>
  <c r="AL80" i="8" a="1"/>
  <c r="AL80" i="8" s="1"/>
  <c r="FR80" i="2" s="1"/>
  <c r="GQ80" i="2" s="1"/>
  <c r="AN80" i="8" a="1"/>
  <c r="AN80" i="8" s="1"/>
  <c r="IV80" i="2" s="1"/>
  <c r="JU80" i="2" s="1"/>
  <c r="W80" i="8"/>
  <c r="AO80" i="8" a="1"/>
  <c r="AO80" i="8" s="1"/>
  <c r="KK80" i="2" s="1"/>
  <c r="LJ80" i="2" s="1"/>
  <c r="BX80" i="2" l="1"/>
  <c r="AV80" i="4" s="1"/>
  <c r="AY80" i="4"/>
  <c r="BB80" i="4"/>
  <c r="BC80" i="4"/>
  <c r="AZ80" i="4"/>
  <c r="Y81" i="4"/>
  <c r="AX80" i="4"/>
  <c r="J80" i="2"/>
  <c r="AF80" i="8"/>
  <c r="AA80" i="8" s="1"/>
  <c r="E81" i="2"/>
  <c r="BA80" i="4"/>
  <c r="AW80" i="4"/>
  <c r="AJ81" i="4"/>
  <c r="AS81" i="4" s="1"/>
  <c r="AV81" i="2" l="1"/>
  <c r="BB81" i="2" s="1"/>
  <c r="BF81" i="2" s="1"/>
  <c r="BG81" i="2" s="1"/>
  <c r="IS81" i="2"/>
  <c r="IY81" i="2" s="1"/>
  <c r="JC81" i="2" s="1"/>
  <c r="JD81" i="2" s="1"/>
  <c r="C81" i="2"/>
  <c r="C81" i="4" s="1"/>
  <c r="L81" i="4" s="1"/>
  <c r="BH81" i="4" s="1"/>
  <c r="CK81" i="2"/>
  <c r="LW81" i="2"/>
  <c r="I81" i="8"/>
  <c r="S81" i="8" s="1"/>
  <c r="IU81" i="2" s="1"/>
  <c r="AI80" i="2"/>
  <c r="AU80" i="4" s="1"/>
  <c r="BD80" i="4" s="1"/>
  <c r="BI81" i="4" s="1"/>
  <c r="FO81" i="2"/>
  <c r="DZ81" i="2"/>
  <c r="HD81" i="2"/>
  <c r="KH81" i="2"/>
  <c r="T81" i="4" l="1"/>
  <c r="G81" i="2"/>
  <c r="M81" i="2" s="1"/>
  <c r="Q81" i="2" s="1"/>
  <c r="P81" i="4"/>
  <c r="E81" i="8"/>
  <c r="O81" i="8" s="1"/>
  <c r="CM81" i="2" s="1"/>
  <c r="CQ81" i="2"/>
  <c r="CU81" i="2" s="1"/>
  <c r="CV81" i="2" s="1"/>
  <c r="Q81" i="4"/>
  <c r="F81" i="8"/>
  <c r="P81" i="8" s="1"/>
  <c r="EB81" i="2" s="1"/>
  <c r="EF81" i="2"/>
  <c r="EJ81" i="2" s="1"/>
  <c r="EK81" i="2" s="1"/>
  <c r="V81" i="4"/>
  <c r="MC81" i="2"/>
  <c r="MG81" i="2" s="1"/>
  <c r="MH81" i="2" s="1"/>
  <c r="K81" i="8"/>
  <c r="U81" i="8" s="1"/>
  <c r="LY81" i="2" s="1"/>
  <c r="KN81" i="2"/>
  <c r="KR81" i="2" s="1"/>
  <c r="KS81" i="2" s="1"/>
  <c r="J81" i="8"/>
  <c r="T81" i="8" s="1"/>
  <c r="KJ81" i="2" s="1"/>
  <c r="U81" i="4"/>
  <c r="BK81" i="2"/>
  <c r="BJ81" i="2"/>
  <c r="CE81" i="2" s="1"/>
  <c r="JG81" i="2"/>
  <c r="KB81" i="2" s="1"/>
  <c r="JH81" i="2"/>
  <c r="H81" i="8"/>
  <c r="R81" i="8" s="1"/>
  <c r="HF81" i="2" s="1"/>
  <c r="HJ81" i="2"/>
  <c r="HN81" i="2" s="1"/>
  <c r="HO81" i="2" s="1"/>
  <c r="S81" i="4"/>
  <c r="R81" i="4"/>
  <c r="G81" i="8"/>
  <c r="Q81" i="8" s="1"/>
  <c r="FQ81" i="2" s="1"/>
  <c r="FU81" i="2"/>
  <c r="FY81" i="2" s="1"/>
  <c r="FZ81" i="2" s="1"/>
  <c r="N81" i="4" l="1"/>
  <c r="C81" i="8"/>
  <c r="M81" i="8" s="1"/>
  <c r="I81" i="2" s="1"/>
  <c r="HS81" i="2"/>
  <c r="HR81" i="2"/>
  <c r="IM81" i="2" s="1"/>
  <c r="AS82" i="2"/>
  <c r="BL81" i="2"/>
  <c r="BP81" i="2" s="1"/>
  <c r="AU82" i="2" s="1"/>
  <c r="R81" i="2"/>
  <c r="Z81" i="4"/>
  <c r="AH81" i="4" s="1"/>
  <c r="BF81" i="4" s="1"/>
  <c r="JI81" i="2"/>
  <c r="JM81" i="2" s="1"/>
  <c r="IR82" i="2" s="1"/>
  <c r="IP82" i="2"/>
  <c r="AW82" i="2"/>
  <c r="AT82" i="2"/>
  <c r="GC81" i="2"/>
  <c r="GX81" i="2" s="1"/>
  <c r="GD81" i="2"/>
  <c r="IT82" i="2"/>
  <c r="AP82" i="4" s="1"/>
  <c r="IQ82" i="2"/>
  <c r="KV81" i="2"/>
  <c r="LQ81" i="2" s="1"/>
  <c r="KW81" i="2"/>
  <c r="ML81" i="2"/>
  <c r="LX82" i="2" s="1"/>
  <c r="AR82" i="4" s="1"/>
  <c r="MK81" i="2"/>
  <c r="NF81" i="2" s="1"/>
  <c r="EO81" i="2"/>
  <c r="EN81" i="2"/>
  <c r="FI81" i="2" s="1"/>
  <c r="CY81" i="2"/>
  <c r="DT81" i="2" s="1"/>
  <c r="CZ81" i="2"/>
  <c r="IO82" i="2" l="1"/>
  <c r="I82" i="4" s="1"/>
  <c r="AE82" i="4"/>
  <c r="DA81" i="2"/>
  <c r="DE81" i="2" s="1"/>
  <c r="CJ82" i="2" s="1"/>
  <c r="CH82" i="2"/>
  <c r="AK82" i="4"/>
  <c r="HA82" i="2"/>
  <c r="HT81" i="2"/>
  <c r="HX81" i="2" s="1"/>
  <c r="HC82" i="2" s="1"/>
  <c r="CL82" i="2"/>
  <c r="AL82" i="4" s="1"/>
  <c r="AR82" i="2"/>
  <c r="D82" i="4" s="1"/>
  <c r="EP81" i="2"/>
  <c r="ET81" i="2" s="1"/>
  <c r="DY82" i="2" s="1"/>
  <c r="DW82" i="2"/>
  <c r="KI82" i="2"/>
  <c r="AQ82" i="4" s="1"/>
  <c r="FP82" i="2"/>
  <c r="O81" i="4"/>
  <c r="W81" i="4" s="1"/>
  <c r="BG81" i="4" s="1"/>
  <c r="BJ81" i="4" s="1"/>
  <c r="BK81" i="4" s="1"/>
  <c r="D81" i="8"/>
  <c r="N81" i="8" s="1"/>
  <c r="V81" i="2"/>
  <c r="U81" i="2"/>
  <c r="HE82" i="2"/>
  <c r="LU82" i="2"/>
  <c r="MM81" i="2"/>
  <c r="MQ81" i="2" s="1"/>
  <c r="LV82" i="2" s="1"/>
  <c r="EA82" i="2"/>
  <c r="KF82" i="2"/>
  <c r="KX81" i="2"/>
  <c r="LB81" i="2" s="1"/>
  <c r="KG82" i="2" s="1"/>
  <c r="GE81" i="2"/>
  <c r="GI81" i="2" s="1"/>
  <c r="FN82" i="2" s="1"/>
  <c r="FL82" i="2"/>
  <c r="HB82" i="2" l="1"/>
  <c r="GZ82" i="2" s="1"/>
  <c r="H82" i="4" s="1"/>
  <c r="KE82" i="2"/>
  <c r="LT82" i="2"/>
  <c r="LS82" i="2" s="1"/>
  <c r="K82" i="4" s="1"/>
  <c r="DX82" i="2"/>
  <c r="DV82" i="2" s="1"/>
  <c r="F82" i="4" s="1"/>
  <c r="CI82" i="2"/>
  <c r="CG82" i="2" s="1"/>
  <c r="E82" i="4" s="1"/>
  <c r="AG82" i="4"/>
  <c r="AM82" i="4"/>
  <c r="AD82" i="4"/>
  <c r="AF82" i="4"/>
  <c r="AP81" i="2"/>
  <c r="D82" i="2" s="1"/>
  <c r="W81" i="2"/>
  <c r="AA81" i="2" s="1"/>
  <c r="F82" i="2" s="1"/>
  <c r="FM82" i="2"/>
  <c r="H82" i="2"/>
  <c r="AJ82" i="4" s="1"/>
  <c r="AN82" i="4"/>
  <c r="AB82" i="4"/>
  <c r="AA82" i="4"/>
  <c r="AC82" i="4"/>
  <c r="AO82" i="4"/>
  <c r="AX81" i="2"/>
  <c r="AP81" i="8" a="1"/>
  <c r="AP81" i="8" s="1"/>
  <c r="LZ81" i="2" s="1"/>
  <c r="MY81" i="2" s="1"/>
  <c r="AH81" i="8" a="1"/>
  <c r="AH81" i="8" s="1"/>
  <c r="AL81" i="8" a="1"/>
  <c r="AL81" i="8" s="1"/>
  <c r="FR81" i="2" s="1"/>
  <c r="GQ81" i="2" s="1"/>
  <c r="AO81" i="8" a="1"/>
  <c r="AO81" i="8" s="1"/>
  <c r="KK81" i="2" s="1"/>
  <c r="LJ81" i="2" s="1"/>
  <c r="W81" i="8"/>
  <c r="AN81" i="8" a="1"/>
  <c r="AN81" i="8" s="1"/>
  <c r="IV81" i="2" s="1"/>
  <c r="JU81" i="2" s="1"/>
  <c r="AM81" i="8" a="1"/>
  <c r="AM81" i="8" s="1"/>
  <c r="HG81" i="2" s="1"/>
  <c r="IF81" i="2" s="1"/>
  <c r="AJ81" i="8" a="1"/>
  <c r="AJ81" i="8" s="1"/>
  <c r="CN81" i="2" s="1"/>
  <c r="DM81" i="2" s="1"/>
  <c r="AK81" i="8" a="1"/>
  <c r="AK81" i="8" s="1"/>
  <c r="EC81" i="2" s="1"/>
  <c r="FB81" i="2" s="1"/>
  <c r="AI81" i="8" a="1"/>
  <c r="AI81" i="8" s="1"/>
  <c r="AY81" i="2" s="1"/>
  <c r="BX81" i="2" l="1"/>
  <c r="AV82" i="2" s="1"/>
  <c r="KD82" i="2"/>
  <c r="J82" i="4" s="1"/>
  <c r="AS82" i="4"/>
  <c r="E82" i="2"/>
  <c r="C82" i="2" s="1"/>
  <c r="C82" i="4" s="1"/>
  <c r="AW81" i="4"/>
  <c r="BB81" i="4"/>
  <c r="AX81" i="4"/>
  <c r="DZ82" i="2"/>
  <c r="BC81" i="4"/>
  <c r="Y82" i="4"/>
  <c r="AZ81" i="4"/>
  <c r="AY81" i="4"/>
  <c r="BA81" i="4"/>
  <c r="J81" i="2"/>
  <c r="AF81" i="8"/>
  <c r="AA81" i="8" s="1"/>
  <c r="FK82" i="2"/>
  <c r="G82" i="4" s="1"/>
  <c r="AV81" i="4" l="1"/>
  <c r="HD82" i="2"/>
  <c r="H82" i="8" s="1"/>
  <c r="R82" i="8" s="1"/>
  <c r="HF82" i="2" s="1"/>
  <c r="IS82" i="2"/>
  <c r="IY82" i="2" s="1"/>
  <c r="JC82" i="2" s="1"/>
  <c r="JD82" i="2" s="1"/>
  <c r="FO82" i="2"/>
  <c r="FU82" i="2" s="1"/>
  <c r="FY82" i="2" s="1"/>
  <c r="FZ82" i="2" s="1"/>
  <c r="LW82" i="2"/>
  <c r="MC82" i="2" s="1"/>
  <c r="MG82" i="2" s="1"/>
  <c r="MH82" i="2" s="1"/>
  <c r="KH82" i="2"/>
  <c r="KN82" i="2" s="1"/>
  <c r="KR82" i="2" s="1"/>
  <c r="KS82" i="2" s="1"/>
  <c r="EF82" i="2"/>
  <c r="EJ82" i="2" s="1"/>
  <c r="EK82" i="2" s="1"/>
  <c r="F82" i="8"/>
  <c r="P82" i="8" s="1"/>
  <c r="EB82" i="2" s="1"/>
  <c r="Q82" i="4"/>
  <c r="L82" i="4"/>
  <c r="BH82" i="4" s="1"/>
  <c r="CK82" i="2"/>
  <c r="AI81" i="2"/>
  <c r="AU81" i="4" s="1"/>
  <c r="BB82" i="2"/>
  <c r="BF82" i="2" s="1"/>
  <c r="BG82" i="2" s="1"/>
  <c r="I82" i="8" l="1"/>
  <c r="S82" i="8" s="1"/>
  <c r="IU82" i="2" s="1"/>
  <c r="T82" i="4"/>
  <c r="S82" i="4"/>
  <c r="J82" i="8"/>
  <c r="T82" i="8" s="1"/>
  <c r="KJ82" i="2" s="1"/>
  <c r="U82" i="4"/>
  <c r="HJ82" i="2"/>
  <c r="HN82" i="2" s="1"/>
  <c r="HO82" i="2" s="1"/>
  <c r="HS82" i="2" s="1"/>
  <c r="BD81" i="4"/>
  <c r="BI82" i="4" s="1"/>
  <c r="G82" i="8"/>
  <c r="Q82" i="8" s="1"/>
  <c r="FQ82" i="2" s="1"/>
  <c r="K82" i="8"/>
  <c r="U82" i="8" s="1"/>
  <c r="LY82" i="2" s="1"/>
  <c r="R82" i="4"/>
  <c r="V82" i="4"/>
  <c r="G82" i="2"/>
  <c r="KV82" i="2"/>
  <c r="LQ82" i="2" s="1"/>
  <c r="KW82" i="2"/>
  <c r="EN82" i="2"/>
  <c r="FI82" i="2" s="1"/>
  <c r="EO82" i="2"/>
  <c r="JG82" i="2"/>
  <c r="KB82" i="2" s="1"/>
  <c r="JH82" i="2"/>
  <c r="BJ82" i="2"/>
  <c r="CE82" i="2" s="1"/>
  <c r="BK82" i="2"/>
  <c r="ML82" i="2"/>
  <c r="MK82" i="2"/>
  <c r="NF82" i="2" s="1"/>
  <c r="E82" i="8"/>
  <c r="O82" i="8" s="1"/>
  <c r="CM82" i="2" s="1"/>
  <c r="P82" i="4"/>
  <c r="CQ82" i="2"/>
  <c r="CU82" i="2" s="1"/>
  <c r="CV82" i="2" s="1"/>
  <c r="GC82" i="2"/>
  <c r="GX82" i="2" s="1"/>
  <c r="GD82" i="2"/>
  <c r="HR82" i="2" l="1"/>
  <c r="IM82" i="2" s="1"/>
  <c r="FL83" i="2"/>
  <c r="GE82" i="2"/>
  <c r="GI82" i="2" s="1"/>
  <c r="FN83" i="2" s="1"/>
  <c r="MM82" i="2"/>
  <c r="MQ82" i="2" s="1"/>
  <c r="LV83" i="2" s="1"/>
  <c r="LT83" i="2"/>
  <c r="IT83" i="2"/>
  <c r="AP83" i="4" s="1"/>
  <c r="KI83" i="2"/>
  <c r="AQ83" i="4" s="1"/>
  <c r="HE83" i="2"/>
  <c r="AO83" i="4" s="1"/>
  <c r="CZ82" i="2"/>
  <c r="CY82" i="2"/>
  <c r="DT82" i="2" s="1"/>
  <c r="LX83" i="2"/>
  <c r="AR83" i="4" s="1"/>
  <c r="LU83" i="2"/>
  <c r="JI82" i="2"/>
  <c r="JM82" i="2" s="1"/>
  <c r="IR83" i="2" s="1"/>
  <c r="IQ83" i="2"/>
  <c r="IP83" i="2"/>
  <c r="KF83" i="2"/>
  <c r="KX82" i="2"/>
  <c r="LB82" i="2" s="1"/>
  <c r="KG83" i="2" s="1"/>
  <c r="AW83" i="2"/>
  <c r="AT83" i="2"/>
  <c r="EA83" i="2"/>
  <c r="AM83" i="4" s="1"/>
  <c r="C82" i="8"/>
  <c r="M82" i="8" s="1"/>
  <c r="N82" i="4"/>
  <c r="M82" i="2"/>
  <c r="Q82" i="2" s="1"/>
  <c r="FP83" i="2"/>
  <c r="AN83" i="4" s="1"/>
  <c r="FM83" i="2"/>
  <c r="AS83" i="2"/>
  <c r="BL82" i="2"/>
  <c r="BP82" i="2" s="1"/>
  <c r="AU83" i="2" s="1"/>
  <c r="DW83" i="2"/>
  <c r="EP82" i="2"/>
  <c r="ET82" i="2" s="1"/>
  <c r="DY83" i="2" s="1"/>
  <c r="HA83" i="2" l="1"/>
  <c r="HT82" i="2"/>
  <c r="HX82" i="2" s="1"/>
  <c r="HC83" i="2" s="1"/>
  <c r="AD83" i="4" s="1"/>
  <c r="FK83" i="2"/>
  <c r="G83" i="4" s="1"/>
  <c r="AG83" i="4"/>
  <c r="AF83" i="4"/>
  <c r="I82" i="2"/>
  <c r="AK83" i="4"/>
  <c r="HB83" i="2"/>
  <c r="LS83" i="2"/>
  <c r="K83" i="4" s="1"/>
  <c r="IO83" i="2"/>
  <c r="I83" i="4" s="1"/>
  <c r="R82" i="2"/>
  <c r="Z82" i="4"/>
  <c r="AH82" i="4" s="1"/>
  <c r="BF82" i="4" s="1"/>
  <c r="DX83" i="2"/>
  <c r="KE83" i="2"/>
  <c r="CH83" i="2"/>
  <c r="DA82" i="2"/>
  <c r="DE82" i="2" s="1"/>
  <c r="CJ83" i="2" s="1"/>
  <c r="AC83" i="4"/>
  <c r="AB83" i="4"/>
  <c r="AR83" i="2"/>
  <c r="D83" i="4" s="1"/>
  <c r="AE83" i="4"/>
  <c r="CL83" i="2"/>
  <c r="AL83" i="4" s="1"/>
  <c r="GZ83" i="2" l="1"/>
  <c r="H83" i="4" s="1"/>
  <c r="CI83" i="2"/>
  <c r="CG83" i="2" s="1"/>
  <c r="E83" i="4" s="1"/>
  <c r="DV83" i="2"/>
  <c r="F83" i="4" s="1"/>
  <c r="AA83" i="4"/>
  <c r="KD83" i="2"/>
  <c r="J83" i="4" s="1"/>
  <c r="U82" i="2"/>
  <c r="D82" i="8"/>
  <c r="N82" i="8" s="1"/>
  <c r="O82" i="4"/>
  <c r="W82" i="4" s="1"/>
  <c r="BG82" i="4" s="1"/>
  <c r="BJ82" i="4" s="1"/>
  <c r="BK82" i="4" s="1"/>
  <c r="V82" i="2"/>
  <c r="H83" i="2" l="1"/>
  <c r="AJ83" i="4" s="1"/>
  <c r="AS83" i="4" s="1"/>
  <c r="AX82" i="2"/>
  <c r="AL82" i="8" a="1"/>
  <c r="AL82" i="8" s="1"/>
  <c r="FR82" i="2" s="1"/>
  <c r="GQ82" i="2" s="1"/>
  <c r="AM82" i="8" a="1"/>
  <c r="AM82" i="8" s="1"/>
  <c r="HG82" i="2" s="1"/>
  <c r="IF82" i="2" s="1"/>
  <c r="AN82" i="8" a="1"/>
  <c r="AN82" i="8" s="1"/>
  <c r="IV82" i="2" s="1"/>
  <c r="JU82" i="2" s="1"/>
  <c r="AO82" i="8" a="1"/>
  <c r="AO82" i="8" s="1"/>
  <c r="KK82" i="2" s="1"/>
  <c r="LJ82" i="2" s="1"/>
  <c r="AH82" i="8" a="1"/>
  <c r="AH82" i="8" s="1"/>
  <c r="W82" i="8"/>
  <c r="AI82" i="8" a="1"/>
  <c r="AI82" i="8" s="1"/>
  <c r="AY82" i="2" s="1"/>
  <c r="AK82" i="8" a="1"/>
  <c r="AK82" i="8" s="1"/>
  <c r="EC82" i="2" s="1"/>
  <c r="FB82" i="2" s="1"/>
  <c r="AP82" i="8" a="1"/>
  <c r="AP82" i="8" s="1"/>
  <c r="LZ82" i="2" s="1"/>
  <c r="MY82" i="2" s="1"/>
  <c r="AJ82" i="8" a="1"/>
  <c r="AJ82" i="8" s="1"/>
  <c r="CN82" i="2" s="1"/>
  <c r="DM82" i="2" s="1"/>
  <c r="AP82" i="2"/>
  <c r="D83" i="2" s="1"/>
  <c r="W82" i="2"/>
  <c r="AA82" i="2" s="1"/>
  <c r="F83" i="2" s="1"/>
  <c r="BX82" i="2" l="1"/>
  <c r="AV83" i="2" s="1"/>
  <c r="Y83" i="4"/>
  <c r="AX82" i="4"/>
  <c r="BB82" i="4"/>
  <c r="BC82" i="4"/>
  <c r="J82" i="2"/>
  <c r="AF82" i="8"/>
  <c r="AA82" i="8" s="1"/>
  <c r="AY82" i="4"/>
  <c r="IS83" i="2"/>
  <c r="BA82" i="4"/>
  <c r="E83" i="2"/>
  <c r="CK83" i="2"/>
  <c r="AW82" i="4"/>
  <c r="AZ82" i="4"/>
  <c r="AV82" i="4" l="1"/>
  <c r="DZ83" i="2"/>
  <c r="F83" i="8" s="1"/>
  <c r="P83" i="8" s="1"/>
  <c r="EB83" i="2" s="1"/>
  <c r="I83" i="8"/>
  <c r="S83" i="8" s="1"/>
  <c r="IU83" i="2" s="1"/>
  <c r="IY83" i="2"/>
  <c r="JC83" i="2" s="1"/>
  <c r="JD83" i="2" s="1"/>
  <c r="T83" i="4"/>
  <c r="CQ83" i="2"/>
  <c r="CU83" i="2" s="1"/>
  <c r="CV83" i="2" s="1"/>
  <c r="E83" i="8"/>
  <c r="O83" i="8" s="1"/>
  <c r="CM83" i="2" s="1"/>
  <c r="P83" i="4"/>
  <c r="BB83" i="2"/>
  <c r="BF83" i="2" s="1"/>
  <c r="BG83" i="2" s="1"/>
  <c r="Q83" i="4"/>
  <c r="HD83" i="2"/>
  <c r="C83" i="2"/>
  <c r="C83" i="4" s="1"/>
  <c r="L83" i="4" s="1"/>
  <c r="BH83" i="4" s="1"/>
  <c r="AI82" i="2"/>
  <c r="AU82" i="4" s="1"/>
  <c r="KH83" i="2"/>
  <c r="FO83" i="2"/>
  <c r="LW83" i="2"/>
  <c r="EF83" i="2" l="1"/>
  <c r="EJ83" i="2" s="1"/>
  <c r="EK83" i="2" s="1"/>
  <c r="EO83" i="2" s="1"/>
  <c r="BD82" i="4"/>
  <c r="BI83" i="4" s="1"/>
  <c r="G83" i="2"/>
  <c r="M83" i="2" s="1"/>
  <c r="Q83" i="2" s="1"/>
  <c r="V83" i="4"/>
  <c r="K83" i="8"/>
  <c r="U83" i="8" s="1"/>
  <c r="LY83" i="2" s="1"/>
  <c r="MC83" i="2"/>
  <c r="MG83" i="2" s="1"/>
  <c r="MH83" i="2" s="1"/>
  <c r="FU83" i="2"/>
  <c r="FY83" i="2" s="1"/>
  <c r="FZ83" i="2" s="1"/>
  <c r="R83" i="4"/>
  <c r="G83" i="8"/>
  <c r="Q83" i="8" s="1"/>
  <c r="FQ83" i="2" s="1"/>
  <c r="BJ83" i="2"/>
  <c r="CE83" i="2" s="1"/>
  <c r="BK83" i="2"/>
  <c r="CZ83" i="2"/>
  <c r="CY83" i="2"/>
  <c r="DT83" i="2" s="1"/>
  <c r="JH83" i="2"/>
  <c r="JG83" i="2"/>
  <c r="KB83" i="2" s="1"/>
  <c r="S83" i="4"/>
  <c r="HJ83" i="2"/>
  <c r="HN83" i="2" s="1"/>
  <c r="HO83" i="2" s="1"/>
  <c r="H83" i="8"/>
  <c r="R83" i="8" s="1"/>
  <c r="HF83" i="2" s="1"/>
  <c r="J83" i="8"/>
  <c r="T83" i="8" s="1"/>
  <c r="KJ83" i="2" s="1"/>
  <c r="U83" i="4"/>
  <c r="KN83" i="2"/>
  <c r="KR83" i="2" s="1"/>
  <c r="KS83" i="2" s="1"/>
  <c r="EN83" i="2" l="1"/>
  <c r="FI83" i="2" s="1"/>
  <c r="N83" i="4"/>
  <c r="C83" i="8"/>
  <c r="M83" i="8" s="1"/>
  <c r="I83" i="2" s="1"/>
  <c r="EA84" i="2"/>
  <c r="AM84" i="4" s="1"/>
  <c r="KW83" i="2"/>
  <c r="KV83" i="2"/>
  <c r="LQ83" i="2" s="1"/>
  <c r="IQ84" i="2"/>
  <c r="JI83" i="2"/>
  <c r="JM83" i="2" s="1"/>
  <c r="IR84" i="2" s="1"/>
  <c r="AW84" i="2"/>
  <c r="MK83" i="2"/>
  <c r="NF83" i="2" s="1"/>
  <c r="ML83" i="2"/>
  <c r="R83" i="2"/>
  <c r="Z83" i="4"/>
  <c r="AH83" i="4" s="1"/>
  <c r="BF83" i="4" s="1"/>
  <c r="IT84" i="2"/>
  <c r="AS84" i="2"/>
  <c r="BL83" i="2"/>
  <c r="BP83" i="2" s="1"/>
  <c r="AU84" i="2" s="1"/>
  <c r="GD83" i="2"/>
  <c r="FP84" i="2" s="1"/>
  <c r="AN84" i="4" s="1"/>
  <c r="GC83" i="2"/>
  <c r="GX83" i="2" s="1"/>
  <c r="HR83" i="2"/>
  <c r="IM83" i="2" s="1"/>
  <c r="HS83" i="2"/>
  <c r="HE84" i="2" s="1"/>
  <c r="CH84" i="2"/>
  <c r="DA83" i="2"/>
  <c r="DE83" i="2" s="1"/>
  <c r="CJ84" i="2" s="1"/>
  <c r="CL84" i="2"/>
  <c r="AL84" i="4" s="1"/>
  <c r="EP83" i="2" l="1"/>
  <c r="ET83" i="2" s="1"/>
  <c r="DY84" i="2" s="1"/>
  <c r="AB84" i="4" s="1"/>
  <c r="DW84" i="2"/>
  <c r="AT84" i="2"/>
  <c r="AR84" i="2" s="1"/>
  <c r="D84" i="4" s="1"/>
  <c r="CI84" i="2"/>
  <c r="CG84" i="2" s="1"/>
  <c r="E84" i="4" s="1"/>
  <c r="DX84" i="2"/>
  <c r="AA84" i="4"/>
  <c r="IP84" i="2"/>
  <c r="AP84" i="4"/>
  <c r="LT84" i="2"/>
  <c r="MM83" i="2"/>
  <c r="MQ83" i="2" s="1"/>
  <c r="LV84" i="2" s="1"/>
  <c r="HT83" i="2"/>
  <c r="HX83" i="2" s="1"/>
  <c r="HC84" i="2" s="1"/>
  <c r="HB84" i="2"/>
  <c r="U83" i="2"/>
  <c r="D83" i="8"/>
  <c r="N83" i="8" s="1"/>
  <c r="O83" i="4"/>
  <c r="W83" i="4" s="1"/>
  <c r="BG83" i="4" s="1"/>
  <c r="BJ83" i="4" s="1"/>
  <c r="BK83" i="4" s="1"/>
  <c r="V83" i="2"/>
  <c r="AK84" i="4"/>
  <c r="KX83" i="2"/>
  <c r="LB83" i="2" s="1"/>
  <c r="KG84" i="2" s="1"/>
  <c r="KE84" i="2"/>
  <c r="AO84" i="4"/>
  <c r="GE83" i="2"/>
  <c r="GI83" i="2" s="1"/>
  <c r="FN84" i="2" s="1"/>
  <c r="FM84" i="2"/>
  <c r="LX84" i="2"/>
  <c r="AR84" i="4" s="1"/>
  <c r="LU84" i="2"/>
  <c r="AE84" i="4"/>
  <c r="KI84" i="2"/>
  <c r="KF84" i="2"/>
  <c r="DV84" i="2" l="1"/>
  <c r="F84" i="4" s="1"/>
  <c r="HA84" i="2"/>
  <c r="GZ84" i="2" s="1"/>
  <c r="H84" i="4" s="1"/>
  <c r="LS84" i="2"/>
  <c r="K84" i="4" s="1"/>
  <c r="AG84" i="4"/>
  <c r="AD84" i="4"/>
  <c r="KD84" i="2"/>
  <c r="J84" i="4" s="1"/>
  <c r="AC84" i="4"/>
  <c r="AF84" i="4"/>
  <c r="H84" i="2"/>
  <c r="AJ84" i="4" s="1"/>
  <c r="IO84" i="2"/>
  <c r="I84" i="4" s="1"/>
  <c r="AQ84" i="4"/>
  <c r="FL84" i="2"/>
  <c r="AX83" i="2"/>
  <c r="AJ83" i="8" a="1"/>
  <c r="AJ83" i="8" s="1"/>
  <c r="CN83" i="2" s="1"/>
  <c r="DM83" i="2" s="1"/>
  <c r="AO83" i="8" a="1"/>
  <c r="AO83" i="8" s="1"/>
  <c r="KK83" i="2" s="1"/>
  <c r="LJ83" i="2" s="1"/>
  <c r="AL83" i="8" a="1"/>
  <c r="AL83" i="8" s="1"/>
  <c r="FR83" i="2" s="1"/>
  <c r="GQ83" i="2" s="1"/>
  <c r="AK83" i="8" a="1"/>
  <c r="AK83" i="8" s="1"/>
  <c r="EC83" i="2" s="1"/>
  <c r="FB83" i="2" s="1"/>
  <c r="AI83" i="8" a="1"/>
  <c r="AI83" i="8" s="1"/>
  <c r="AY83" i="2" s="1"/>
  <c r="AP83" i="8" a="1"/>
  <c r="AP83" i="8" s="1"/>
  <c r="LZ83" i="2" s="1"/>
  <c r="MY83" i="2" s="1"/>
  <c r="AM83" i="8" a="1"/>
  <c r="AM83" i="8" s="1"/>
  <c r="HG83" i="2" s="1"/>
  <c r="IF83" i="2" s="1"/>
  <c r="AH83" i="8" a="1"/>
  <c r="AH83" i="8" s="1"/>
  <c r="W83" i="8"/>
  <c r="AN83" i="8" a="1"/>
  <c r="AN83" i="8" s="1"/>
  <c r="IV83" i="2" s="1"/>
  <c r="JU83" i="2" s="1"/>
  <c r="W83" i="2"/>
  <c r="AA83" i="2" s="1"/>
  <c r="F84" i="2" s="1"/>
  <c r="AP83" i="2"/>
  <c r="E84" i="2" s="1"/>
  <c r="BX83" i="2" l="1"/>
  <c r="AV83" i="4" s="1"/>
  <c r="FK84" i="2"/>
  <c r="G84" i="4" s="1"/>
  <c r="AS84" i="4"/>
  <c r="AZ83" i="4"/>
  <c r="AY83" i="4"/>
  <c r="Y84" i="4"/>
  <c r="BA83" i="4"/>
  <c r="BC83" i="4"/>
  <c r="BB83" i="4"/>
  <c r="AW83" i="4"/>
  <c r="D84" i="2"/>
  <c r="AF83" i="8"/>
  <c r="AA83" i="8" s="1"/>
  <c r="J83" i="2"/>
  <c r="AX83" i="4"/>
  <c r="AV84" i="2" l="1"/>
  <c r="BB84" i="2" s="1"/>
  <c r="BF84" i="2" s="1"/>
  <c r="BG84" i="2" s="1"/>
  <c r="IS84" i="2"/>
  <c r="I84" i="8" s="1"/>
  <c r="S84" i="8" s="1"/>
  <c r="IU84" i="2" s="1"/>
  <c r="DZ84" i="2"/>
  <c r="EF84" i="2" s="1"/>
  <c r="EJ84" i="2" s="1"/>
  <c r="EK84" i="2" s="1"/>
  <c r="CK84" i="2"/>
  <c r="LW84" i="2"/>
  <c r="HD84" i="2"/>
  <c r="C84" i="2"/>
  <c r="C84" i="4" s="1"/>
  <c r="L84" i="4" s="1"/>
  <c r="BH84" i="4" s="1"/>
  <c r="AI83" i="2"/>
  <c r="AU83" i="4" s="1"/>
  <c r="BD83" i="4" s="1"/>
  <c r="BI84" i="4" s="1"/>
  <c r="KH84" i="2"/>
  <c r="FO84" i="2"/>
  <c r="F84" i="8" l="1"/>
  <c r="P84" i="8" s="1"/>
  <c r="EB84" i="2" s="1"/>
  <c r="Q84" i="4"/>
  <c r="IY84" i="2"/>
  <c r="JC84" i="2" s="1"/>
  <c r="JD84" i="2" s="1"/>
  <c r="JH84" i="2" s="1"/>
  <c r="T84" i="4"/>
  <c r="G84" i="2"/>
  <c r="C84" i="8" s="1"/>
  <c r="M84" i="8" s="1"/>
  <c r="H84" i="8"/>
  <c r="R84" i="8" s="1"/>
  <c r="HF84" i="2" s="1"/>
  <c r="S84" i="4"/>
  <c r="HJ84" i="2"/>
  <c r="HN84" i="2" s="1"/>
  <c r="HO84" i="2" s="1"/>
  <c r="R84" i="4"/>
  <c r="FU84" i="2"/>
  <c r="FY84" i="2" s="1"/>
  <c r="FZ84" i="2" s="1"/>
  <c r="G84" i="8"/>
  <c r="Q84" i="8" s="1"/>
  <c r="FQ84" i="2" s="1"/>
  <c r="MC84" i="2"/>
  <c r="MG84" i="2" s="1"/>
  <c r="MH84" i="2" s="1"/>
  <c r="K84" i="8"/>
  <c r="U84" i="8" s="1"/>
  <c r="LY84" i="2" s="1"/>
  <c r="V84" i="4"/>
  <c r="BK84" i="2"/>
  <c r="BJ84" i="2"/>
  <c r="CE84" i="2" s="1"/>
  <c r="J84" i="8"/>
  <c r="T84" i="8" s="1"/>
  <c r="KJ84" i="2" s="1"/>
  <c r="KN84" i="2"/>
  <c r="KR84" i="2" s="1"/>
  <c r="KS84" i="2" s="1"/>
  <c r="U84" i="4"/>
  <c r="EO84" i="2"/>
  <c r="EA85" i="2" s="1"/>
  <c r="AM85" i="4" s="1"/>
  <c r="EN84" i="2"/>
  <c r="FI84" i="2" s="1"/>
  <c r="E84" i="8"/>
  <c r="O84" i="8" s="1"/>
  <c r="CM84" i="2" s="1"/>
  <c r="P84" i="4"/>
  <c r="CQ84" i="2"/>
  <c r="CU84" i="2" s="1"/>
  <c r="CV84" i="2" s="1"/>
  <c r="JG84" i="2" l="1"/>
  <c r="KB84" i="2" s="1"/>
  <c r="N84" i="4"/>
  <c r="M84" i="2"/>
  <c r="Q84" i="2" s="1"/>
  <c r="R84" i="2" s="1"/>
  <c r="I84" i="2"/>
  <c r="BL84" i="2"/>
  <c r="BP84" i="2" s="1"/>
  <c r="AU85" i="2" s="1"/>
  <c r="AS85" i="2"/>
  <c r="MK84" i="2"/>
  <c r="NF84" i="2" s="1"/>
  <c r="ML84" i="2"/>
  <c r="CY84" i="2"/>
  <c r="DT84" i="2" s="1"/>
  <c r="CZ84" i="2"/>
  <c r="Z84" i="4"/>
  <c r="AH84" i="4" s="1"/>
  <c r="BF84" i="4" s="1"/>
  <c r="AW85" i="2"/>
  <c r="AK85" i="4" s="1"/>
  <c r="AT85" i="2"/>
  <c r="DX85" i="2"/>
  <c r="EP84" i="2"/>
  <c r="ET84" i="2" s="1"/>
  <c r="DY85" i="2" s="1"/>
  <c r="KV84" i="2"/>
  <c r="LQ84" i="2" s="1"/>
  <c r="KW84" i="2"/>
  <c r="IT85" i="2"/>
  <c r="AP85" i="4" s="1"/>
  <c r="GC84" i="2"/>
  <c r="GX84" i="2" s="1"/>
  <c r="GD84" i="2"/>
  <c r="HS84" i="2"/>
  <c r="HR84" i="2"/>
  <c r="IM84" i="2" s="1"/>
  <c r="IP85" i="2" l="1"/>
  <c r="JI84" i="2"/>
  <c r="JM84" i="2" s="1"/>
  <c r="IR85" i="2" s="1"/>
  <c r="AE85" i="4" s="1"/>
  <c r="IQ85" i="2"/>
  <c r="DW85" i="2"/>
  <c r="DA84" i="2"/>
  <c r="DE84" i="2" s="1"/>
  <c r="CJ85" i="2" s="1"/>
  <c r="AA85" i="4" s="1"/>
  <c r="CH85" i="2"/>
  <c r="KI85" i="2"/>
  <c r="AQ85" i="4" s="1"/>
  <c r="LX85" i="2"/>
  <c r="AR85" i="4" s="1"/>
  <c r="FL85" i="2"/>
  <c r="GE84" i="2"/>
  <c r="GI84" i="2" s="1"/>
  <c r="FN85" i="2" s="1"/>
  <c r="HT84" i="2"/>
  <c r="HX84" i="2" s="1"/>
  <c r="HC85" i="2" s="1"/>
  <c r="HA85" i="2"/>
  <c r="AB85" i="4"/>
  <c r="HE85" i="2"/>
  <c r="AO85" i="4" s="1"/>
  <c r="HB85" i="2"/>
  <c r="KE85" i="2"/>
  <c r="KX84" i="2"/>
  <c r="LB84" i="2" s="1"/>
  <c r="KG85" i="2" s="1"/>
  <c r="O84" i="4"/>
  <c r="W84" i="4" s="1"/>
  <c r="BG84" i="4" s="1"/>
  <c r="BJ84" i="4" s="1"/>
  <c r="BK84" i="4" s="1"/>
  <c r="U84" i="2"/>
  <c r="V84" i="2"/>
  <c r="D84" i="8"/>
  <c r="N84" i="8" s="1"/>
  <c r="MM84" i="2"/>
  <c r="MQ84" i="2" s="1"/>
  <c r="LV85" i="2" s="1"/>
  <c r="LT85" i="2"/>
  <c r="FP85" i="2"/>
  <c r="AN85" i="4" s="1"/>
  <c r="FM85" i="2"/>
  <c r="AR85" i="2"/>
  <c r="D85" i="4" s="1"/>
  <c r="CL85" i="2"/>
  <c r="CI85" i="2"/>
  <c r="IO85" i="2" l="1"/>
  <c r="I85" i="4" s="1"/>
  <c r="FK85" i="2"/>
  <c r="G85" i="4" s="1"/>
  <c r="GZ85" i="2"/>
  <c r="H85" i="4" s="1"/>
  <c r="DV85" i="2"/>
  <c r="F85" i="4" s="1"/>
  <c r="AD85" i="4"/>
  <c r="AL85" i="4"/>
  <c r="LU85" i="2"/>
  <c r="KF85" i="2"/>
  <c r="KD85" i="2" s="1"/>
  <c r="J85" i="4" s="1"/>
  <c r="W84" i="2"/>
  <c r="AA84" i="2" s="1"/>
  <c r="F85" i="2" s="1"/>
  <c r="AP84" i="2"/>
  <c r="D85" i="2" s="1"/>
  <c r="CG85" i="2"/>
  <c r="E85" i="4" s="1"/>
  <c r="AX84" i="2"/>
  <c r="AN84" i="8" a="1"/>
  <c r="AN84" i="8" s="1"/>
  <c r="IV84" i="2" s="1"/>
  <c r="JU84" i="2" s="1"/>
  <c r="AM84" i="8" a="1"/>
  <c r="AM84" i="8" s="1"/>
  <c r="HG84" i="2" s="1"/>
  <c r="IF84" i="2" s="1"/>
  <c r="AI84" i="8" a="1"/>
  <c r="AI84" i="8" s="1"/>
  <c r="AY84" i="2" s="1"/>
  <c r="AO84" i="8" a="1"/>
  <c r="AO84" i="8" s="1"/>
  <c r="KK84" i="2" s="1"/>
  <c r="LJ84" i="2" s="1"/>
  <c r="W84" i="8"/>
  <c r="AH84" i="8" a="1"/>
  <c r="AH84" i="8" s="1"/>
  <c r="AK84" i="8" a="1"/>
  <c r="AK84" i="8" s="1"/>
  <c r="EC84" i="2" s="1"/>
  <c r="FB84" i="2" s="1"/>
  <c r="AL84" i="8" a="1"/>
  <c r="AL84" i="8" s="1"/>
  <c r="FR84" i="2" s="1"/>
  <c r="GQ84" i="2" s="1"/>
  <c r="AP84" i="8" a="1"/>
  <c r="AP84" i="8" s="1"/>
  <c r="LZ84" i="2" s="1"/>
  <c r="MY84" i="2" s="1"/>
  <c r="AJ84" i="8" a="1"/>
  <c r="AJ84" i="8" s="1"/>
  <c r="CN84" i="2" s="1"/>
  <c r="DM84" i="2" s="1"/>
  <c r="AG85" i="4"/>
  <c r="H85" i="2"/>
  <c r="AF85" i="4"/>
  <c r="AC85" i="4"/>
  <c r="E85" i="2" l="1"/>
  <c r="C85" i="2" s="1"/>
  <c r="C85" i="4" s="1"/>
  <c r="BX84" i="2"/>
  <c r="AV85" i="2" s="1"/>
  <c r="BB84" i="4"/>
  <c r="AX84" i="4"/>
  <c r="AY84" i="4"/>
  <c r="Y85" i="4"/>
  <c r="AJ85" i="4"/>
  <c r="AS85" i="4" s="1"/>
  <c r="AW84" i="4"/>
  <c r="J84" i="2"/>
  <c r="AF84" i="8"/>
  <c r="AA84" i="8" s="1"/>
  <c r="AZ84" i="4"/>
  <c r="BC84" i="4"/>
  <c r="BA84" i="4"/>
  <c r="LS85" i="2"/>
  <c r="K85" i="4" s="1"/>
  <c r="L85" i="4" l="1"/>
  <c r="BH85" i="4" s="1"/>
  <c r="AV84" i="4"/>
  <c r="BB85" i="2"/>
  <c r="BF85" i="2" s="1"/>
  <c r="BG85" i="2" s="1"/>
  <c r="BJ85" i="2" s="1"/>
  <c r="CE85" i="2" s="1"/>
  <c r="IS85" i="2"/>
  <c r="IY85" i="2" s="1"/>
  <c r="JC85" i="2" s="1"/>
  <c r="JD85" i="2" s="1"/>
  <c r="CK85" i="2"/>
  <c r="CQ85" i="2" s="1"/>
  <c r="CU85" i="2" s="1"/>
  <c r="CV85" i="2" s="1"/>
  <c r="HD85" i="2"/>
  <c r="S85" i="4" s="1"/>
  <c r="KH85" i="2"/>
  <c r="KN85" i="2" s="1"/>
  <c r="KR85" i="2" s="1"/>
  <c r="KS85" i="2" s="1"/>
  <c r="DZ85" i="2"/>
  <c r="EF85" i="2" s="1"/>
  <c r="EJ85" i="2" s="1"/>
  <c r="EK85" i="2" s="1"/>
  <c r="AI84" i="2"/>
  <c r="AU84" i="4" s="1"/>
  <c r="LW85" i="2"/>
  <c r="FO85" i="2"/>
  <c r="U85" i="4" l="1"/>
  <c r="I85" i="8"/>
  <c r="S85" i="8" s="1"/>
  <c r="IU85" i="2" s="1"/>
  <c r="BK85" i="2"/>
  <c r="AW86" i="2" s="1"/>
  <c r="T85" i="4"/>
  <c r="P85" i="4"/>
  <c r="E85" i="8"/>
  <c r="O85" i="8" s="1"/>
  <c r="CM85" i="2" s="1"/>
  <c r="BD84" i="4"/>
  <c r="BI85" i="4" s="1"/>
  <c r="HJ85" i="2"/>
  <c r="HN85" i="2" s="1"/>
  <c r="HO85" i="2" s="1"/>
  <c r="HR85" i="2" s="1"/>
  <c r="IM85" i="2" s="1"/>
  <c r="G85" i="2"/>
  <c r="N85" i="4" s="1"/>
  <c r="Q85" i="4"/>
  <c r="F85" i="8"/>
  <c r="P85" i="8" s="1"/>
  <c r="EB85" i="2" s="1"/>
  <c r="H85" i="8"/>
  <c r="R85" i="8" s="1"/>
  <c r="HF85" i="2" s="1"/>
  <c r="J85" i="8"/>
  <c r="T85" i="8" s="1"/>
  <c r="KJ85" i="2" s="1"/>
  <c r="EO85" i="2"/>
  <c r="EN85" i="2"/>
  <c r="FI85" i="2" s="1"/>
  <c r="JG85" i="2"/>
  <c r="KB85" i="2" s="1"/>
  <c r="JH85" i="2"/>
  <c r="AS86" i="2"/>
  <c r="BL85" i="2"/>
  <c r="BP85" i="2" s="1"/>
  <c r="AU86" i="2" s="1"/>
  <c r="CZ85" i="2"/>
  <c r="CY85" i="2"/>
  <c r="DT85" i="2" s="1"/>
  <c r="FU85" i="2"/>
  <c r="FY85" i="2" s="1"/>
  <c r="FZ85" i="2" s="1"/>
  <c r="G85" i="8"/>
  <c r="Q85" i="8" s="1"/>
  <c r="FQ85" i="2" s="1"/>
  <c r="R85" i="4"/>
  <c r="KW85" i="2"/>
  <c r="KI86" i="2" s="1"/>
  <c r="AQ86" i="4" s="1"/>
  <c r="KV85" i="2"/>
  <c r="LQ85" i="2" s="1"/>
  <c r="MC85" i="2"/>
  <c r="MG85" i="2" s="1"/>
  <c r="MH85" i="2" s="1"/>
  <c r="K85" i="8"/>
  <c r="U85" i="8" s="1"/>
  <c r="LY85" i="2" s="1"/>
  <c r="V85" i="4"/>
  <c r="C85" i="8" l="1"/>
  <c r="M85" i="8" s="1"/>
  <c r="I85" i="2" s="1"/>
  <c r="M85" i="2"/>
  <c r="Q85" i="2" s="1"/>
  <c r="R85" i="2" s="1"/>
  <c r="HS85" i="2"/>
  <c r="HE86" i="2" s="1"/>
  <c r="AO86" i="4" s="1"/>
  <c r="AT86" i="2"/>
  <c r="AR86" i="2" s="1"/>
  <c r="D86" i="4" s="1"/>
  <c r="HT85" i="2"/>
  <c r="HX85" i="2" s="1"/>
  <c r="HC86" i="2" s="1"/>
  <c r="ML85" i="2"/>
  <c r="MK85" i="2"/>
  <c r="NF85" i="2" s="1"/>
  <c r="CL86" i="2"/>
  <c r="AL86" i="4" s="1"/>
  <c r="AK86" i="4"/>
  <c r="EA86" i="2"/>
  <c r="KX85" i="2"/>
  <c r="LB85" i="2" s="1"/>
  <c r="KG86" i="2" s="1"/>
  <c r="KF86" i="2"/>
  <c r="IT86" i="2"/>
  <c r="AP86" i="4" s="1"/>
  <c r="GD85" i="2"/>
  <c r="FP86" i="2" s="1"/>
  <c r="GC85" i="2"/>
  <c r="GX85" i="2" s="1"/>
  <c r="Z85" i="4"/>
  <c r="AH85" i="4" s="1"/>
  <c r="BF85" i="4" s="1"/>
  <c r="IP86" i="2"/>
  <c r="JI85" i="2"/>
  <c r="JM85" i="2" s="1"/>
  <c r="IR86" i="2" s="1"/>
  <c r="DA85" i="2"/>
  <c r="DE85" i="2" s="1"/>
  <c r="CJ86" i="2" s="1"/>
  <c r="CH86" i="2"/>
  <c r="DW86" i="2"/>
  <c r="EP85" i="2"/>
  <c r="ET85" i="2" s="1"/>
  <c r="DY86" i="2" s="1"/>
  <c r="AB86" i="4" s="1"/>
  <c r="HB86" i="2" l="1"/>
  <c r="AN86" i="4"/>
  <c r="MM85" i="2"/>
  <c r="MQ85" i="2" s="1"/>
  <c r="LV86" i="2" s="1"/>
  <c r="LT86" i="2"/>
  <c r="AD86" i="4"/>
  <c r="AE86" i="4"/>
  <c r="D85" i="8"/>
  <c r="N85" i="8" s="1"/>
  <c r="V85" i="2"/>
  <c r="H86" i="2" s="1"/>
  <c r="AJ86" i="4" s="1"/>
  <c r="U85" i="2"/>
  <c r="O85" i="4"/>
  <c r="W85" i="4" s="1"/>
  <c r="BG85" i="4" s="1"/>
  <c r="BJ85" i="4" s="1"/>
  <c r="BK85" i="4" s="1"/>
  <c r="IQ86" i="2"/>
  <c r="IO86" i="2" s="1"/>
  <c r="I86" i="4" s="1"/>
  <c r="DX86" i="2"/>
  <c r="LX86" i="2"/>
  <c r="AR86" i="4" s="1"/>
  <c r="LU86" i="2"/>
  <c r="FM86" i="2"/>
  <c r="GE85" i="2"/>
  <c r="GI85" i="2" s="1"/>
  <c r="FN86" i="2" s="1"/>
  <c r="AC86" i="4" s="1"/>
  <c r="AF86" i="4"/>
  <c r="AA86" i="4"/>
  <c r="KE86" i="2"/>
  <c r="AM86" i="4"/>
  <c r="CI86" i="2"/>
  <c r="HA86" i="2"/>
  <c r="FL86" i="2" l="1"/>
  <c r="FK86" i="2" s="1"/>
  <c r="G86" i="4" s="1"/>
  <c r="LS86" i="2"/>
  <c r="K86" i="4" s="1"/>
  <c r="AG86" i="4"/>
  <c r="GZ86" i="2"/>
  <c r="H86" i="4" s="1"/>
  <c r="KD86" i="2"/>
  <c r="J86" i="4" s="1"/>
  <c r="CG86" i="2"/>
  <c r="E86" i="4" s="1"/>
  <c r="DV86" i="2"/>
  <c r="F86" i="4" s="1"/>
  <c r="AP85" i="2"/>
  <c r="E86" i="2" s="1"/>
  <c r="W85" i="2"/>
  <c r="AA85" i="2" s="1"/>
  <c r="F86" i="2" s="1"/>
  <c r="AS86" i="4"/>
  <c r="AX85" i="2"/>
  <c r="W85" i="8"/>
  <c r="AK85" i="8" a="1"/>
  <c r="AK85" i="8" s="1"/>
  <c r="EC85" i="2" s="1"/>
  <c r="FB85" i="2" s="1"/>
  <c r="AM85" i="8" a="1"/>
  <c r="AM85" i="8" s="1"/>
  <c r="HG85" i="2" s="1"/>
  <c r="IF85" i="2" s="1"/>
  <c r="AI85" i="8" a="1"/>
  <c r="AI85" i="8" s="1"/>
  <c r="AY85" i="2" s="1"/>
  <c r="AP85" i="8" a="1"/>
  <c r="AP85" i="8" s="1"/>
  <c r="LZ85" i="2" s="1"/>
  <c r="AH85" i="8" a="1"/>
  <c r="AH85" i="8" s="1"/>
  <c r="AO85" i="8" a="1"/>
  <c r="AO85" i="8" s="1"/>
  <c r="KK85" i="2" s="1"/>
  <c r="LJ85" i="2" s="1"/>
  <c r="AJ85" i="8" a="1"/>
  <c r="AJ85" i="8" s="1"/>
  <c r="CN85" i="2" s="1"/>
  <c r="DM85" i="2" s="1"/>
  <c r="AN85" i="8" a="1"/>
  <c r="AN85" i="8" s="1"/>
  <c r="IV85" i="2" s="1"/>
  <c r="JU85" i="2" s="1"/>
  <c r="AL85" i="8" a="1"/>
  <c r="AL85" i="8" s="1"/>
  <c r="FR85" i="2" s="1"/>
  <c r="GQ85" i="2" s="1"/>
  <c r="MY85" i="2" l="1"/>
  <c r="BC85" i="4" s="1"/>
  <c r="BX85" i="2"/>
  <c r="AV86" i="2" s="1"/>
  <c r="AW85" i="4"/>
  <c r="AZ85" i="4"/>
  <c r="Y86" i="4"/>
  <c r="BB85" i="4"/>
  <c r="AY85" i="4"/>
  <c r="AF85" i="8"/>
  <c r="AA85" i="8" s="1"/>
  <c r="J85" i="2"/>
  <c r="AX85" i="4"/>
  <c r="D86" i="2"/>
  <c r="BA85" i="4"/>
  <c r="LW86" i="2" l="1"/>
  <c r="MC86" i="2" s="1"/>
  <c r="MG86" i="2" s="1"/>
  <c r="MH86" i="2" s="1"/>
  <c r="AV85" i="4"/>
  <c r="FO86" i="2"/>
  <c r="G86" i="8" s="1"/>
  <c r="Q86" i="8" s="1"/>
  <c r="FQ86" i="2" s="1"/>
  <c r="HD86" i="2"/>
  <c r="S86" i="4" s="1"/>
  <c r="IS86" i="2"/>
  <c r="DZ86" i="2"/>
  <c r="C86" i="2"/>
  <c r="C86" i="4" s="1"/>
  <c r="L86" i="4" s="1"/>
  <c r="BH86" i="4" s="1"/>
  <c r="CK86" i="2"/>
  <c r="BB86" i="2"/>
  <c r="BF86" i="2" s="1"/>
  <c r="BG86" i="2" s="1"/>
  <c r="AI85" i="2"/>
  <c r="AU85" i="4" s="1"/>
  <c r="KH86" i="2"/>
  <c r="K86" i="8" l="1"/>
  <c r="U86" i="8" s="1"/>
  <c r="LY86" i="2" s="1"/>
  <c r="V86" i="4"/>
  <c r="H86" i="8"/>
  <c r="R86" i="8" s="1"/>
  <c r="HF86" i="2" s="1"/>
  <c r="R86" i="4"/>
  <c r="FU86" i="2"/>
  <c r="FY86" i="2" s="1"/>
  <c r="FZ86" i="2" s="1"/>
  <c r="GC86" i="2" s="1"/>
  <c r="GX86" i="2" s="1"/>
  <c r="BD85" i="4"/>
  <c r="BI86" i="4" s="1"/>
  <c r="HJ86" i="2"/>
  <c r="HN86" i="2" s="1"/>
  <c r="HO86" i="2" s="1"/>
  <c r="HR86" i="2" s="1"/>
  <c r="IM86" i="2" s="1"/>
  <c r="G86" i="2"/>
  <c r="M86" i="2" s="1"/>
  <c r="Q86" i="2" s="1"/>
  <c r="E86" i="8"/>
  <c r="O86" i="8" s="1"/>
  <c r="CM86" i="2" s="1"/>
  <c r="CQ86" i="2"/>
  <c r="CU86" i="2" s="1"/>
  <c r="CV86" i="2" s="1"/>
  <c r="P86" i="4"/>
  <c r="Q86" i="4"/>
  <c r="F86" i="8"/>
  <c r="P86" i="8" s="1"/>
  <c r="EB86" i="2" s="1"/>
  <c r="EF86" i="2"/>
  <c r="EJ86" i="2" s="1"/>
  <c r="EK86" i="2" s="1"/>
  <c r="BJ86" i="2"/>
  <c r="CE86" i="2" s="1"/>
  <c r="BK86" i="2"/>
  <c r="IY86" i="2"/>
  <c r="JC86" i="2" s="1"/>
  <c r="JD86" i="2" s="1"/>
  <c r="I86" i="8"/>
  <c r="S86" i="8" s="1"/>
  <c r="IU86" i="2" s="1"/>
  <c r="T86" i="4"/>
  <c r="U86" i="4"/>
  <c r="J86" i="8"/>
  <c r="T86" i="8" s="1"/>
  <c r="KJ86" i="2" s="1"/>
  <c r="KN86" i="2"/>
  <c r="KR86" i="2" s="1"/>
  <c r="KS86" i="2" s="1"/>
  <c r="ML86" i="2"/>
  <c r="MK86" i="2"/>
  <c r="NF86" i="2" s="1"/>
  <c r="GD86" i="2" l="1"/>
  <c r="FP87" i="2" s="1"/>
  <c r="AN87" i="4" s="1"/>
  <c r="HS86" i="2"/>
  <c r="HE87" i="2" s="1"/>
  <c r="AO87" i="4" s="1"/>
  <c r="N86" i="4"/>
  <c r="C86" i="8"/>
  <c r="M86" i="8" s="1"/>
  <c r="I86" i="2" s="1"/>
  <c r="LT87" i="2"/>
  <c r="MM86" i="2"/>
  <c r="MQ86" i="2" s="1"/>
  <c r="KV86" i="2"/>
  <c r="LQ86" i="2" s="1"/>
  <c r="KW86" i="2"/>
  <c r="GE86" i="2"/>
  <c r="GI86" i="2" s="1"/>
  <c r="FN87" i="2" s="1"/>
  <c r="FL87" i="2"/>
  <c r="AS87" i="2"/>
  <c r="BL86" i="2"/>
  <c r="BP86" i="2" s="1"/>
  <c r="AU87" i="2" s="1"/>
  <c r="LX87" i="2"/>
  <c r="AR87" i="4" s="1"/>
  <c r="R86" i="2"/>
  <c r="Z86" i="4"/>
  <c r="AH86" i="4" s="1"/>
  <c r="BF86" i="4" s="1"/>
  <c r="EO86" i="2"/>
  <c r="EN86" i="2"/>
  <c r="FI86" i="2" s="1"/>
  <c r="HT86" i="2"/>
  <c r="HX86" i="2" s="1"/>
  <c r="HC87" i="2" s="1"/>
  <c r="HA87" i="2"/>
  <c r="JH86" i="2"/>
  <c r="IT87" i="2" s="1"/>
  <c r="JG86" i="2"/>
  <c r="KB86" i="2" s="1"/>
  <c r="AW87" i="2"/>
  <c r="AK87" i="4" s="1"/>
  <c r="CY86" i="2"/>
  <c r="DT86" i="2" s="1"/>
  <c r="CZ86" i="2"/>
  <c r="FM87" i="2" l="1"/>
  <c r="FK87" i="2" s="1"/>
  <c r="G87" i="4" s="1"/>
  <c r="KX86" i="2"/>
  <c r="LB86" i="2" s="1"/>
  <c r="KG87" i="2" s="1"/>
  <c r="KE87" i="2"/>
  <c r="CH87" i="2"/>
  <c r="DA86" i="2"/>
  <c r="DE86" i="2" s="1"/>
  <c r="CJ87" i="2" s="1"/>
  <c r="AA87" i="4" s="1"/>
  <c r="AP87" i="4"/>
  <c r="AD87" i="4"/>
  <c r="D86" i="8"/>
  <c r="N86" i="8" s="1"/>
  <c r="O86" i="4"/>
  <c r="W86" i="4" s="1"/>
  <c r="BG86" i="4" s="1"/>
  <c r="BJ86" i="4" s="1"/>
  <c r="BK86" i="4" s="1"/>
  <c r="V86" i="2"/>
  <c r="H87" i="2" s="1"/>
  <c r="AJ87" i="4" s="1"/>
  <c r="U86" i="2"/>
  <c r="LU87" i="2"/>
  <c r="HB87" i="2"/>
  <c r="EP86" i="2"/>
  <c r="ET86" i="2" s="1"/>
  <c r="DY87" i="2" s="1"/>
  <c r="DW87" i="2"/>
  <c r="AC87" i="4"/>
  <c r="CL87" i="2"/>
  <c r="AL87" i="4" s="1"/>
  <c r="IQ87" i="2"/>
  <c r="JI86" i="2"/>
  <c r="JM86" i="2" s="1"/>
  <c r="IR87" i="2" s="1"/>
  <c r="AT87" i="2"/>
  <c r="AR87" i="2" s="1"/>
  <c r="D87" i="4" s="1"/>
  <c r="EA87" i="2"/>
  <c r="DX87" i="2"/>
  <c r="KI87" i="2"/>
  <c r="AQ87" i="4" s="1"/>
  <c r="LV87" i="2"/>
  <c r="CI87" i="2" l="1"/>
  <c r="CG87" i="2" s="1"/>
  <c r="E87" i="4" s="1"/>
  <c r="KF87" i="2"/>
  <c r="KD87" i="2" s="1"/>
  <c r="J87" i="4" s="1"/>
  <c r="AF87" i="4"/>
  <c r="AG87" i="4"/>
  <c r="IP87" i="2"/>
  <c r="GZ87" i="2"/>
  <c r="H87" i="4" s="1"/>
  <c r="AX86" i="2"/>
  <c r="W86" i="8"/>
  <c r="AJ86" i="8" a="1"/>
  <c r="AJ86" i="8" s="1"/>
  <c r="CN86" i="2" s="1"/>
  <c r="DM86" i="2" s="1"/>
  <c r="AL86" i="8" a="1"/>
  <c r="AL86" i="8" s="1"/>
  <c r="FR86" i="2" s="1"/>
  <c r="GQ86" i="2" s="1"/>
  <c r="AK86" i="8" a="1"/>
  <c r="AK86" i="8" s="1"/>
  <c r="EC86" i="2" s="1"/>
  <c r="FB86" i="2" s="1"/>
  <c r="AM86" i="8" a="1"/>
  <c r="AM86" i="8" s="1"/>
  <c r="HG86" i="2" s="1"/>
  <c r="IF86" i="2" s="1"/>
  <c r="AP86" i="8" a="1"/>
  <c r="AP86" i="8" s="1"/>
  <c r="LZ86" i="2" s="1"/>
  <c r="MY86" i="2" s="1"/>
  <c r="AH86" i="8" a="1"/>
  <c r="AH86" i="8" s="1"/>
  <c r="AI86" i="8" a="1"/>
  <c r="AI86" i="8" s="1"/>
  <c r="AY86" i="2" s="1"/>
  <c r="AN86" i="8" a="1"/>
  <c r="AN86" i="8" s="1"/>
  <c r="IV86" i="2" s="1"/>
  <c r="JU86" i="2" s="1"/>
  <c r="AO86" i="8" a="1"/>
  <c r="AO86" i="8" s="1"/>
  <c r="KK86" i="2" s="1"/>
  <c r="LJ86" i="2" s="1"/>
  <c r="AE87" i="4"/>
  <c r="AB87" i="4"/>
  <c r="DV87" i="2"/>
  <c r="F87" i="4" s="1"/>
  <c r="W86" i="2"/>
  <c r="AA86" i="2" s="1"/>
  <c r="F87" i="2" s="1"/>
  <c r="Y87" i="4" s="1"/>
  <c r="AP86" i="2"/>
  <c r="E87" i="2" s="1"/>
  <c r="AM87" i="4"/>
  <c r="AS87" i="4" s="1"/>
  <c r="LS87" i="2"/>
  <c r="K87" i="4" s="1"/>
  <c r="D87" i="2" l="1"/>
  <c r="C87" i="2" s="1"/>
  <c r="C87" i="4" s="1"/>
  <c r="BX86" i="2"/>
  <c r="AV86" i="4" s="1"/>
  <c r="AY86" i="4"/>
  <c r="BB86" i="4"/>
  <c r="BC86" i="4"/>
  <c r="AW86" i="4"/>
  <c r="BA86" i="4"/>
  <c r="IS87" i="2"/>
  <c r="AZ86" i="4"/>
  <c r="J86" i="2"/>
  <c r="AF86" i="8"/>
  <c r="AA86" i="8" s="1"/>
  <c r="AX86" i="4"/>
  <c r="IO87" i="2"/>
  <c r="I87" i="4" s="1"/>
  <c r="AV87" i="2" l="1"/>
  <c r="BB87" i="2" s="1"/>
  <c r="BF87" i="2" s="1"/>
  <c r="BG87" i="2" s="1"/>
  <c r="DZ87" i="2"/>
  <c r="EF87" i="2" s="1"/>
  <c r="EJ87" i="2" s="1"/>
  <c r="EK87" i="2" s="1"/>
  <c r="LW87" i="2"/>
  <c r="MC87" i="2" s="1"/>
  <c r="MG87" i="2" s="1"/>
  <c r="MH87" i="2" s="1"/>
  <c r="HD87" i="2"/>
  <c r="S87" i="4" s="1"/>
  <c r="CK87" i="2"/>
  <c r="P87" i="4" s="1"/>
  <c r="KH87" i="2"/>
  <c r="U87" i="4" s="1"/>
  <c r="L87" i="4"/>
  <c r="BH87" i="4" s="1"/>
  <c r="T87" i="4"/>
  <c r="IY87" i="2"/>
  <c r="JC87" i="2" s="1"/>
  <c r="JD87" i="2" s="1"/>
  <c r="I87" i="8"/>
  <c r="S87" i="8" s="1"/>
  <c r="IU87" i="2" s="1"/>
  <c r="FO87" i="2"/>
  <c r="AI86" i="2"/>
  <c r="AU86" i="4" s="1"/>
  <c r="BD86" i="4" s="1"/>
  <c r="BI87" i="4" s="1"/>
  <c r="Q87" i="4" l="1"/>
  <c r="F87" i="8"/>
  <c r="P87" i="8" s="1"/>
  <c r="EB87" i="2" s="1"/>
  <c r="V87" i="4"/>
  <c r="H87" i="8"/>
  <c r="R87" i="8" s="1"/>
  <c r="HF87" i="2" s="1"/>
  <c r="K87" i="8"/>
  <c r="U87" i="8" s="1"/>
  <c r="LY87" i="2" s="1"/>
  <c r="HJ87" i="2"/>
  <c r="HN87" i="2" s="1"/>
  <c r="HO87" i="2" s="1"/>
  <c r="HR87" i="2" s="1"/>
  <c r="IM87" i="2" s="1"/>
  <c r="CQ87" i="2"/>
  <c r="CU87" i="2" s="1"/>
  <c r="CV87" i="2" s="1"/>
  <c r="CZ87" i="2" s="1"/>
  <c r="CL88" i="2" s="1"/>
  <c r="AL88" i="4" s="1"/>
  <c r="E87" i="8"/>
  <c r="O87" i="8" s="1"/>
  <c r="CM87" i="2" s="1"/>
  <c r="J87" i="8"/>
  <c r="T87" i="8" s="1"/>
  <c r="KJ87" i="2" s="1"/>
  <c r="KN87" i="2"/>
  <c r="KR87" i="2" s="1"/>
  <c r="KS87" i="2" s="1"/>
  <c r="KW87" i="2" s="1"/>
  <c r="EN87" i="2"/>
  <c r="FI87" i="2" s="1"/>
  <c r="EO87" i="2"/>
  <c r="FU87" i="2"/>
  <c r="FY87" i="2" s="1"/>
  <c r="FZ87" i="2" s="1"/>
  <c r="G87" i="8"/>
  <c r="Q87" i="8" s="1"/>
  <c r="FQ87" i="2" s="1"/>
  <c r="R87" i="4"/>
  <c r="JH87" i="2"/>
  <c r="JG87" i="2"/>
  <c r="KB87" i="2" s="1"/>
  <c r="BJ87" i="2"/>
  <c r="CE87" i="2" s="1"/>
  <c r="BK87" i="2"/>
  <c r="AW88" i="2" s="1"/>
  <c r="AK88" i="4" s="1"/>
  <c r="MK87" i="2"/>
  <c r="NF87" i="2" s="1"/>
  <c r="ML87" i="2"/>
  <c r="G87" i="2"/>
  <c r="CY87" i="2" l="1"/>
  <c r="DT87" i="2" s="1"/>
  <c r="HS87" i="2"/>
  <c r="HB88" i="2" s="1"/>
  <c r="KV87" i="2"/>
  <c r="LQ87" i="2" s="1"/>
  <c r="KE88" i="2" s="1"/>
  <c r="EP87" i="2"/>
  <c r="ET87" i="2" s="1"/>
  <c r="DY88" i="2" s="1"/>
  <c r="DW88" i="2"/>
  <c r="M87" i="2"/>
  <c r="Q87" i="2" s="1"/>
  <c r="N87" i="4"/>
  <c r="C87" i="8"/>
  <c r="M87" i="8" s="1"/>
  <c r="HT87" i="2"/>
  <c r="HX87" i="2" s="1"/>
  <c r="HC88" i="2" s="1"/>
  <c r="HA88" i="2"/>
  <c r="JI87" i="2"/>
  <c r="JM87" i="2" s="1"/>
  <c r="IR88" i="2" s="1"/>
  <c r="IP88" i="2"/>
  <c r="KI88" i="2"/>
  <c r="AT88" i="2"/>
  <c r="BL87" i="2"/>
  <c r="BP87" i="2" s="1"/>
  <c r="AU88" i="2" s="1"/>
  <c r="CI88" i="2"/>
  <c r="LX88" i="2"/>
  <c r="AR88" i="4" s="1"/>
  <c r="IT88" i="2"/>
  <c r="AP88" i="4" s="1"/>
  <c r="GC87" i="2"/>
  <c r="GX87" i="2" s="1"/>
  <c r="GD87" i="2"/>
  <c r="FP88" i="2" s="1"/>
  <c r="AN88" i="4" s="1"/>
  <c r="LT88" i="2"/>
  <c r="MM87" i="2"/>
  <c r="MQ87" i="2" s="1"/>
  <c r="LV88" i="2" s="1"/>
  <c r="EA88" i="2"/>
  <c r="AM88" i="4" s="1"/>
  <c r="DA87" i="2" l="1"/>
  <c r="DE87" i="2" s="1"/>
  <c r="CJ88" i="2" s="1"/>
  <c r="AA88" i="4" s="1"/>
  <c r="HE88" i="2"/>
  <c r="KF88" i="2"/>
  <c r="KD88" i="2" s="1"/>
  <c r="J88" i="4" s="1"/>
  <c r="KX87" i="2"/>
  <c r="LB87" i="2" s="1"/>
  <c r="KG88" i="2" s="1"/>
  <c r="AF88" i="4" s="1"/>
  <c r="CH88" i="2"/>
  <c r="AS88" i="2"/>
  <c r="AR88" i="2" s="1"/>
  <c r="D88" i="4" s="1"/>
  <c r="LU88" i="2"/>
  <c r="LS88" i="2" s="1"/>
  <c r="K88" i="4" s="1"/>
  <c r="GZ88" i="2"/>
  <c r="H88" i="4" s="1"/>
  <c r="AG88" i="4"/>
  <c r="AB88" i="4"/>
  <c r="AD88" i="4"/>
  <c r="AO88" i="4"/>
  <c r="AE88" i="4"/>
  <c r="I87" i="2"/>
  <c r="IQ88" i="2"/>
  <c r="FM88" i="2"/>
  <c r="GE87" i="2"/>
  <c r="GI87" i="2" s="1"/>
  <c r="FN88" i="2" s="1"/>
  <c r="DX88" i="2"/>
  <c r="AQ88" i="4"/>
  <c r="R87" i="2"/>
  <c r="Z87" i="4"/>
  <c r="AH87" i="4" s="1"/>
  <c r="BF87" i="4" s="1"/>
  <c r="CG88" i="2" l="1"/>
  <c r="E88" i="4" s="1"/>
  <c r="FL88" i="2"/>
  <c r="DV88" i="2"/>
  <c r="F88" i="4" s="1"/>
  <c r="AC88" i="4"/>
  <c r="O87" i="4"/>
  <c r="W87" i="4" s="1"/>
  <c r="BG87" i="4" s="1"/>
  <c r="BJ87" i="4" s="1"/>
  <c r="BK87" i="4" s="1"/>
  <c r="D87" i="8"/>
  <c r="N87" i="8" s="1"/>
  <c r="V87" i="2"/>
  <c r="H88" i="2" s="1"/>
  <c r="U87" i="2"/>
  <c r="IO88" i="2"/>
  <c r="I88" i="4" s="1"/>
  <c r="FK88" i="2" l="1"/>
  <c r="G88" i="4" s="1"/>
  <c r="AJ88" i="4"/>
  <c r="AS88" i="4" s="1"/>
  <c r="AX87" i="2"/>
  <c r="AJ87" i="8" a="1"/>
  <c r="AJ87" i="8" s="1"/>
  <c r="CN87" i="2" s="1"/>
  <c r="DM87" i="2" s="1"/>
  <c r="AI87" i="8" a="1"/>
  <c r="AI87" i="8" s="1"/>
  <c r="AY87" i="2" s="1"/>
  <c r="AM87" i="8" a="1"/>
  <c r="AM87" i="8" s="1"/>
  <c r="HG87" i="2" s="1"/>
  <c r="IF87" i="2" s="1"/>
  <c r="AL87" i="8" a="1"/>
  <c r="AL87" i="8" s="1"/>
  <c r="FR87" i="2" s="1"/>
  <c r="GQ87" i="2" s="1"/>
  <c r="AN87" i="8" a="1"/>
  <c r="AN87" i="8" s="1"/>
  <c r="IV87" i="2" s="1"/>
  <c r="JU87" i="2" s="1"/>
  <c r="AO87" i="8" a="1"/>
  <c r="AO87" i="8" s="1"/>
  <c r="KK87" i="2" s="1"/>
  <c r="LJ87" i="2" s="1"/>
  <c r="W87" i="8"/>
  <c r="AP87" i="8" a="1"/>
  <c r="AP87" i="8" s="1"/>
  <c r="LZ87" i="2" s="1"/>
  <c r="MY87" i="2" s="1"/>
  <c r="AK87" i="8" a="1"/>
  <c r="AK87" i="8" s="1"/>
  <c r="EC87" i="2" s="1"/>
  <c r="FB87" i="2" s="1"/>
  <c r="AH87" i="8" a="1"/>
  <c r="AH87" i="8" s="1"/>
  <c r="W87" i="2"/>
  <c r="AA87" i="2" s="1"/>
  <c r="F88" i="2" s="1"/>
  <c r="AP87" i="2"/>
  <c r="E88" i="2" s="1"/>
  <c r="D88" i="2" l="1"/>
  <c r="C88" i="2" s="1"/>
  <c r="C88" i="4" s="1"/>
  <c r="L88" i="4" s="1"/>
  <c r="BH88" i="4" s="1"/>
  <c r="BX87" i="2"/>
  <c r="AV88" i="2" s="1"/>
  <c r="BC87" i="4"/>
  <c r="AY87" i="4"/>
  <c r="AX87" i="4"/>
  <c r="BA87" i="4"/>
  <c r="AW87" i="4"/>
  <c r="Y88" i="4"/>
  <c r="AZ87" i="4"/>
  <c r="HD88" i="2"/>
  <c r="J87" i="2"/>
  <c r="AF87" i="8"/>
  <c r="AA87" i="8" s="1"/>
  <c r="BB87" i="4"/>
  <c r="KH88" i="2"/>
  <c r="AV87" i="4" l="1"/>
  <c r="BB88" i="2"/>
  <c r="BF88" i="2" s="1"/>
  <c r="BG88" i="2" s="1"/>
  <c r="BJ88" i="2" s="1"/>
  <c r="CE88" i="2" s="1"/>
  <c r="CK88" i="2"/>
  <c r="CQ88" i="2" s="1"/>
  <c r="CU88" i="2" s="1"/>
  <c r="CV88" i="2" s="1"/>
  <c r="DZ88" i="2"/>
  <c r="Q88" i="4" s="1"/>
  <c r="IS88" i="2"/>
  <c r="T88" i="4" s="1"/>
  <c r="LW88" i="2"/>
  <c r="KN88" i="2"/>
  <c r="KR88" i="2" s="1"/>
  <c r="KS88" i="2" s="1"/>
  <c r="J88" i="8"/>
  <c r="T88" i="8" s="1"/>
  <c r="KJ88" i="2" s="1"/>
  <c r="U88" i="4"/>
  <c r="HJ88" i="2"/>
  <c r="HN88" i="2" s="1"/>
  <c r="HO88" i="2" s="1"/>
  <c r="S88" i="4"/>
  <c r="H88" i="8"/>
  <c r="R88" i="8" s="1"/>
  <c r="HF88" i="2" s="1"/>
  <c r="AI87" i="2"/>
  <c r="AU87" i="4" s="1"/>
  <c r="FO88" i="2"/>
  <c r="E88" i="8" l="1"/>
  <c r="O88" i="8" s="1"/>
  <c r="CM88" i="2" s="1"/>
  <c r="BD87" i="4"/>
  <c r="BI88" i="4" s="1"/>
  <c r="F88" i="8"/>
  <c r="P88" i="8" s="1"/>
  <c r="EB88" i="2" s="1"/>
  <c r="P88" i="4"/>
  <c r="EF88" i="2"/>
  <c r="EJ88" i="2" s="1"/>
  <c r="EK88" i="2" s="1"/>
  <c r="EN88" i="2" s="1"/>
  <c r="FI88" i="2" s="1"/>
  <c r="I88" i="8"/>
  <c r="S88" i="8" s="1"/>
  <c r="IU88" i="2" s="1"/>
  <c r="BK88" i="2"/>
  <c r="AW89" i="2" s="1"/>
  <c r="G88" i="2"/>
  <c r="M88" i="2" s="1"/>
  <c r="Q88" i="2" s="1"/>
  <c r="IY88" i="2"/>
  <c r="JC88" i="2" s="1"/>
  <c r="JD88" i="2" s="1"/>
  <c r="JH88" i="2" s="1"/>
  <c r="CY88" i="2"/>
  <c r="DT88" i="2" s="1"/>
  <c r="CZ88" i="2"/>
  <c r="MC88" i="2"/>
  <c r="MG88" i="2" s="1"/>
  <c r="MH88" i="2" s="1"/>
  <c r="K88" i="8"/>
  <c r="U88" i="8" s="1"/>
  <c r="LY88" i="2" s="1"/>
  <c r="V88" i="4"/>
  <c r="G88" i="8"/>
  <c r="Q88" i="8" s="1"/>
  <c r="FQ88" i="2" s="1"/>
  <c r="FU88" i="2"/>
  <c r="FY88" i="2" s="1"/>
  <c r="FZ88" i="2" s="1"/>
  <c r="R88" i="4"/>
  <c r="HS88" i="2"/>
  <c r="HR88" i="2"/>
  <c r="IM88" i="2" s="1"/>
  <c r="KV88" i="2"/>
  <c r="LQ88" i="2" s="1"/>
  <c r="KW88" i="2"/>
  <c r="BL88" i="2"/>
  <c r="BP88" i="2" s="1"/>
  <c r="AU89" i="2" s="1"/>
  <c r="AS89" i="2"/>
  <c r="EO88" i="2" l="1"/>
  <c r="EA89" i="2" s="1"/>
  <c r="AM89" i="4" s="1"/>
  <c r="C88" i="8"/>
  <c r="M88" i="8" s="1"/>
  <c r="I88" i="2" s="1"/>
  <c r="JG88" i="2"/>
  <c r="KB88" i="2" s="1"/>
  <c r="IP89" i="2" s="1"/>
  <c r="N88" i="4"/>
  <c r="R88" i="2"/>
  <c r="Z88" i="4"/>
  <c r="AH88" i="4" s="1"/>
  <c r="BF88" i="4" s="1"/>
  <c r="DW89" i="2"/>
  <c r="EP88" i="2"/>
  <c r="ET88" i="2" s="1"/>
  <c r="DY89" i="2" s="1"/>
  <c r="AT89" i="2"/>
  <c r="MK88" i="2"/>
  <c r="NF88" i="2" s="1"/>
  <c r="ML88" i="2"/>
  <c r="LX89" i="2" s="1"/>
  <c r="AR89" i="4" s="1"/>
  <c r="KX88" i="2"/>
  <c r="LB88" i="2" s="1"/>
  <c r="KG89" i="2" s="1"/>
  <c r="KE89" i="2"/>
  <c r="HE89" i="2"/>
  <c r="IT89" i="2"/>
  <c r="AP89" i="4" s="1"/>
  <c r="AK89" i="4"/>
  <c r="CL89" i="2"/>
  <c r="AL89" i="4" s="1"/>
  <c r="KI89" i="2"/>
  <c r="HA89" i="2"/>
  <c r="HT88" i="2"/>
  <c r="HX88" i="2" s="1"/>
  <c r="HC89" i="2" s="1"/>
  <c r="GC88" i="2"/>
  <c r="GX88" i="2" s="1"/>
  <c r="GD88" i="2"/>
  <c r="CH89" i="2"/>
  <c r="DA88" i="2"/>
  <c r="DE88" i="2" s="1"/>
  <c r="CJ89" i="2" s="1"/>
  <c r="IQ89" i="2" l="1"/>
  <c r="IO89" i="2" s="1"/>
  <c r="I89" i="4" s="1"/>
  <c r="JI88" i="2"/>
  <c r="JM88" i="2" s="1"/>
  <c r="IR89" i="2" s="1"/>
  <c r="AE89" i="4" s="1"/>
  <c r="HB89" i="2"/>
  <c r="GZ89" i="2" s="1"/>
  <c r="H89" i="4" s="1"/>
  <c r="KF89" i="2"/>
  <c r="KD89" i="2" s="1"/>
  <c r="J89" i="4" s="1"/>
  <c r="AD89" i="4"/>
  <c r="CI89" i="2"/>
  <c r="FP89" i="2"/>
  <c r="AO89" i="4"/>
  <c r="MM88" i="2"/>
  <c r="MQ88" i="2" s="1"/>
  <c r="LV89" i="2" s="1"/>
  <c r="LU89" i="2"/>
  <c r="O88" i="4"/>
  <c r="W88" i="4" s="1"/>
  <c r="BG88" i="4" s="1"/>
  <c r="BJ88" i="4" s="1"/>
  <c r="BK88" i="4" s="1"/>
  <c r="V88" i="2"/>
  <c r="U88" i="2"/>
  <c r="D88" i="8"/>
  <c r="N88" i="8" s="1"/>
  <c r="FL89" i="2"/>
  <c r="GE88" i="2"/>
  <c r="GI88" i="2" s="1"/>
  <c r="FN89" i="2" s="1"/>
  <c r="AQ89" i="4"/>
  <c r="AR89" i="2"/>
  <c r="D89" i="4" s="1"/>
  <c r="AA89" i="4"/>
  <c r="DX89" i="2"/>
  <c r="AF89" i="4"/>
  <c r="AB89" i="4"/>
  <c r="FM89" i="2" l="1"/>
  <c r="FK89" i="2" s="1"/>
  <c r="G89" i="4" s="1"/>
  <c r="CG89" i="2"/>
  <c r="E89" i="4" s="1"/>
  <c r="AN89" i="4"/>
  <c r="AC89" i="4"/>
  <c r="H89" i="2"/>
  <c r="AX88" i="2"/>
  <c r="W88" i="8"/>
  <c r="AK88" i="8" a="1"/>
  <c r="AK88" i="8" s="1"/>
  <c r="EC88" i="2" s="1"/>
  <c r="FB88" i="2" s="1"/>
  <c r="AO88" i="8" a="1"/>
  <c r="AO88" i="8" s="1"/>
  <c r="KK88" i="2" s="1"/>
  <c r="LJ88" i="2" s="1"/>
  <c r="AN88" i="8" a="1"/>
  <c r="AN88" i="8" s="1"/>
  <c r="IV88" i="2" s="1"/>
  <c r="JU88" i="2" s="1"/>
  <c r="AL88" i="8" a="1"/>
  <c r="AL88" i="8" s="1"/>
  <c r="FR88" i="2" s="1"/>
  <c r="GQ88" i="2" s="1"/>
  <c r="AP88" i="8" a="1"/>
  <c r="AP88" i="8" s="1"/>
  <c r="LZ88" i="2" s="1"/>
  <c r="MY88" i="2" s="1"/>
  <c r="AI88" i="8" a="1"/>
  <c r="AI88" i="8" s="1"/>
  <c r="AY88" i="2" s="1"/>
  <c r="AM88" i="8" a="1"/>
  <c r="AM88" i="8" s="1"/>
  <c r="HG88" i="2" s="1"/>
  <c r="IF88" i="2" s="1"/>
  <c r="AH88" i="8" a="1"/>
  <c r="AH88" i="8" s="1"/>
  <c r="AJ88" i="8" a="1"/>
  <c r="AJ88" i="8" s="1"/>
  <c r="CN88" i="2" s="1"/>
  <c r="DM88" i="2" s="1"/>
  <c r="AG89" i="4"/>
  <c r="DV89" i="2"/>
  <c r="F89" i="4" s="1"/>
  <c r="AP88" i="2"/>
  <c r="D89" i="2" s="1"/>
  <c r="W88" i="2"/>
  <c r="AA88" i="2" s="1"/>
  <c r="F89" i="2" s="1"/>
  <c r="LT89" i="2"/>
  <c r="BX88" i="2" l="1"/>
  <c r="AV88" i="4" s="1"/>
  <c r="E89" i="2"/>
  <c r="C89" i="2" s="1"/>
  <c r="C89" i="4" s="1"/>
  <c r="LS89" i="2"/>
  <c r="K89" i="4" s="1"/>
  <c r="AW88" i="4"/>
  <c r="BC88" i="4"/>
  <c r="AX88" i="4"/>
  <c r="DZ89" i="2"/>
  <c r="AJ89" i="4"/>
  <c r="AS89" i="4" s="1"/>
  <c r="Y89" i="4"/>
  <c r="J88" i="2"/>
  <c r="AF88" i="8"/>
  <c r="AA88" i="8" s="1"/>
  <c r="AY88" i="4"/>
  <c r="BB88" i="4"/>
  <c r="AZ88" i="4"/>
  <c r="BA88" i="4"/>
  <c r="IS89" i="2"/>
  <c r="AV89" i="2" l="1"/>
  <c r="BB89" i="2" s="1"/>
  <c r="BF89" i="2" s="1"/>
  <c r="BG89" i="2" s="1"/>
  <c r="HD89" i="2"/>
  <c r="HJ89" i="2" s="1"/>
  <c r="HN89" i="2" s="1"/>
  <c r="HO89" i="2" s="1"/>
  <c r="CK89" i="2"/>
  <c r="P89" i="4" s="1"/>
  <c r="AI88" i="2"/>
  <c r="AU88" i="4" s="1"/>
  <c r="BD88" i="4" s="1"/>
  <c r="BI89" i="4" s="1"/>
  <c r="FO89" i="2"/>
  <c r="EF89" i="2"/>
  <c r="EJ89" i="2" s="1"/>
  <c r="EK89" i="2" s="1"/>
  <c r="F89" i="8"/>
  <c r="P89" i="8" s="1"/>
  <c r="EB89" i="2" s="1"/>
  <c r="Q89" i="4"/>
  <c r="T89" i="4"/>
  <c r="IY89" i="2"/>
  <c r="JC89" i="2" s="1"/>
  <c r="JD89" i="2" s="1"/>
  <c r="I89" i="8"/>
  <c r="S89" i="8" s="1"/>
  <c r="IU89" i="2" s="1"/>
  <c r="KH89" i="2"/>
  <c r="LW89" i="2"/>
  <c r="L89" i="4"/>
  <c r="BH89" i="4" s="1"/>
  <c r="H89" i="8" l="1"/>
  <c r="R89" i="8" s="1"/>
  <c r="HF89" i="2" s="1"/>
  <c r="S89" i="4"/>
  <c r="E89" i="8"/>
  <c r="O89" i="8" s="1"/>
  <c r="CM89" i="2" s="1"/>
  <c r="CQ89" i="2"/>
  <c r="CU89" i="2" s="1"/>
  <c r="CV89" i="2" s="1"/>
  <c r="CZ89" i="2" s="1"/>
  <c r="BK89" i="2"/>
  <c r="BJ89" i="2"/>
  <c r="CE89" i="2" s="1"/>
  <c r="FU89" i="2"/>
  <c r="FY89" i="2" s="1"/>
  <c r="FZ89" i="2" s="1"/>
  <c r="G89" i="8"/>
  <c r="Q89" i="8" s="1"/>
  <c r="FQ89" i="2" s="1"/>
  <c r="R89" i="4"/>
  <c r="EN89" i="2"/>
  <c r="FI89" i="2" s="1"/>
  <c r="EO89" i="2"/>
  <c r="MC89" i="2"/>
  <c r="MG89" i="2" s="1"/>
  <c r="MH89" i="2" s="1"/>
  <c r="K89" i="8"/>
  <c r="U89" i="8" s="1"/>
  <c r="LY89" i="2" s="1"/>
  <c r="V89" i="4"/>
  <c r="KN89" i="2"/>
  <c r="KR89" i="2" s="1"/>
  <c r="KS89" i="2" s="1"/>
  <c r="J89" i="8"/>
  <c r="T89" i="8" s="1"/>
  <c r="KJ89" i="2" s="1"/>
  <c r="U89" i="4"/>
  <c r="JH89" i="2"/>
  <c r="JG89" i="2"/>
  <c r="KB89" i="2" s="1"/>
  <c r="G89" i="2"/>
  <c r="HS89" i="2"/>
  <c r="HR89" i="2"/>
  <c r="IM89" i="2" s="1"/>
  <c r="CY89" i="2" l="1"/>
  <c r="DT89" i="2" s="1"/>
  <c r="IT90" i="2"/>
  <c r="AP90" i="4" s="1"/>
  <c r="BL89" i="2"/>
  <c r="BP89" i="2" s="1"/>
  <c r="AU90" i="2" s="1"/>
  <c r="AS90" i="2"/>
  <c r="HA90" i="2"/>
  <c r="HT89" i="2"/>
  <c r="HX89" i="2" s="1"/>
  <c r="HC90" i="2" s="1"/>
  <c r="CL90" i="2"/>
  <c r="AL90" i="4" s="1"/>
  <c r="KV89" i="2"/>
  <c r="LQ89" i="2" s="1"/>
  <c r="KW89" i="2"/>
  <c r="ML89" i="2"/>
  <c r="MK89" i="2"/>
  <c r="NF89" i="2" s="1"/>
  <c r="AW90" i="2"/>
  <c r="AK90" i="4" s="1"/>
  <c r="HE90" i="2"/>
  <c r="AO90" i="4" s="1"/>
  <c r="EA90" i="2"/>
  <c r="AM90" i="4" s="1"/>
  <c r="N89" i="4"/>
  <c r="C89" i="8"/>
  <c r="M89" i="8" s="1"/>
  <c r="M89" i="2"/>
  <c r="Q89" i="2" s="1"/>
  <c r="IQ90" i="2"/>
  <c r="IP90" i="2"/>
  <c r="JI89" i="2"/>
  <c r="JM89" i="2" s="1"/>
  <c r="IR90" i="2" s="1"/>
  <c r="EP89" i="2"/>
  <c r="ET89" i="2" s="1"/>
  <c r="DY90" i="2" s="1"/>
  <c r="DX90" i="2"/>
  <c r="GD89" i="2"/>
  <c r="GC89" i="2"/>
  <c r="GX89" i="2" s="1"/>
  <c r="DA89" i="2" l="1"/>
  <c r="DE89" i="2" s="1"/>
  <c r="CJ90" i="2" s="1"/>
  <c r="AA90" i="4" s="1"/>
  <c r="CH90" i="2"/>
  <c r="CI90" i="2"/>
  <c r="AT90" i="2"/>
  <c r="AR90" i="2" s="1"/>
  <c r="D90" i="4" s="1"/>
  <c r="AD90" i="4"/>
  <c r="DW90" i="2"/>
  <c r="AE90" i="4"/>
  <c r="R89" i="2"/>
  <c r="Z89" i="4"/>
  <c r="AH89" i="4" s="1"/>
  <c r="BF89" i="4" s="1"/>
  <c r="MM89" i="2"/>
  <c r="MQ89" i="2" s="1"/>
  <c r="LV90" i="2" s="1"/>
  <c r="LT90" i="2"/>
  <c r="GE89" i="2"/>
  <c r="GI89" i="2" s="1"/>
  <c r="FN90" i="2" s="1"/>
  <c r="FL90" i="2"/>
  <c r="AB90" i="4"/>
  <c r="I89" i="2"/>
  <c r="HB90" i="2"/>
  <c r="LX90" i="2"/>
  <c r="AR90" i="4" s="1"/>
  <c r="LU90" i="2"/>
  <c r="IO90" i="2"/>
  <c r="I90" i="4" s="1"/>
  <c r="KE90" i="2"/>
  <c r="KX89" i="2"/>
  <c r="LB89" i="2" s="1"/>
  <c r="KG90" i="2" s="1"/>
  <c r="FP90" i="2"/>
  <c r="KF90" i="2"/>
  <c r="KI90" i="2"/>
  <c r="AQ90" i="4" s="1"/>
  <c r="CG90" i="2" l="1"/>
  <c r="E90" i="4" s="1"/>
  <c r="KD90" i="2"/>
  <c r="J90" i="4" s="1"/>
  <c r="DV90" i="2"/>
  <c r="F90" i="4" s="1"/>
  <c r="AF90" i="4"/>
  <c r="LS90" i="2"/>
  <c r="K90" i="4" s="1"/>
  <c r="D89" i="8"/>
  <c r="N89" i="8" s="1"/>
  <c r="U89" i="2"/>
  <c r="V89" i="2"/>
  <c r="O89" i="4"/>
  <c r="W89" i="4" s="1"/>
  <c r="BG89" i="4" s="1"/>
  <c r="BJ89" i="4" s="1"/>
  <c r="BK89" i="4" s="1"/>
  <c r="AC90" i="4"/>
  <c r="AN90" i="4"/>
  <c r="GZ90" i="2"/>
  <c r="H90" i="4" s="1"/>
  <c r="AG90" i="4"/>
  <c r="FM90" i="2"/>
  <c r="AP89" i="2" l="1"/>
  <c r="D90" i="2" s="1"/>
  <c r="W89" i="2"/>
  <c r="AA89" i="2" s="1"/>
  <c r="F90" i="2" s="1"/>
  <c r="Y90" i="4" s="1"/>
  <c r="AX89" i="2"/>
  <c r="AJ89" i="8" a="1"/>
  <c r="AJ89" i="8" s="1"/>
  <c r="CN89" i="2" s="1"/>
  <c r="DM89" i="2" s="1"/>
  <c r="AH89" i="8" a="1"/>
  <c r="AH89" i="8" s="1"/>
  <c r="AP89" i="8" a="1"/>
  <c r="AP89" i="8" s="1"/>
  <c r="LZ89" i="2" s="1"/>
  <c r="MY89" i="2" s="1"/>
  <c r="AM89" i="8" a="1"/>
  <c r="AM89" i="8" s="1"/>
  <c r="HG89" i="2" s="1"/>
  <c r="IF89" i="2" s="1"/>
  <c r="W89" i="8"/>
  <c r="AK89" i="8" a="1"/>
  <c r="AK89" i="8" s="1"/>
  <c r="EC89" i="2" s="1"/>
  <c r="FB89" i="2" s="1"/>
  <c r="AI89" i="8" a="1"/>
  <c r="AI89" i="8" s="1"/>
  <c r="AY89" i="2" s="1"/>
  <c r="AO89" i="8" a="1"/>
  <c r="AO89" i="8" s="1"/>
  <c r="KK89" i="2" s="1"/>
  <c r="LJ89" i="2" s="1"/>
  <c r="AL89" i="8" a="1"/>
  <c r="AL89" i="8" s="1"/>
  <c r="FR89" i="2" s="1"/>
  <c r="GQ89" i="2" s="1"/>
  <c r="AN89" i="8" a="1"/>
  <c r="AN89" i="8" s="1"/>
  <c r="IV89" i="2" s="1"/>
  <c r="JU89" i="2" s="1"/>
  <c r="FK90" i="2"/>
  <c r="G90" i="4" s="1"/>
  <c r="H90" i="2"/>
  <c r="AJ90" i="4" s="1"/>
  <c r="AS90" i="4" s="1"/>
  <c r="E90" i="2" l="1"/>
  <c r="BX89" i="2"/>
  <c r="AV89" i="4" s="1"/>
  <c r="AY89" i="4"/>
  <c r="AW89" i="4"/>
  <c r="BB89" i="4"/>
  <c r="AZ89" i="4"/>
  <c r="BC89" i="4"/>
  <c r="LW90" i="2"/>
  <c r="C90" i="2"/>
  <c r="C90" i="4" s="1"/>
  <c r="L90" i="4" s="1"/>
  <c r="BH90" i="4" s="1"/>
  <c r="BA89" i="4"/>
  <c r="AX89" i="4"/>
  <c r="J89" i="2"/>
  <c r="AF89" i="8"/>
  <c r="AA89" i="8" s="1"/>
  <c r="AV90" i="2" l="1"/>
  <c r="BB90" i="2" s="1"/>
  <c r="BF90" i="2" s="1"/>
  <c r="BG90" i="2" s="1"/>
  <c r="CK90" i="2"/>
  <c r="P90" i="4" s="1"/>
  <c r="AI89" i="2"/>
  <c r="AU89" i="4" s="1"/>
  <c r="BD89" i="4" s="1"/>
  <c r="BI90" i="4" s="1"/>
  <c r="IS90" i="2"/>
  <c r="MC90" i="2"/>
  <c r="MG90" i="2" s="1"/>
  <c r="MH90" i="2" s="1"/>
  <c r="V90" i="4"/>
  <c r="K90" i="8"/>
  <c r="U90" i="8" s="1"/>
  <c r="LY90" i="2" s="1"/>
  <c r="HD90" i="2"/>
  <c r="DZ90" i="2"/>
  <c r="KH90" i="2"/>
  <c r="FO90" i="2"/>
  <c r="E90" i="8" l="1"/>
  <c r="O90" i="8" s="1"/>
  <c r="CM90" i="2" s="1"/>
  <c r="CQ90" i="2"/>
  <c r="CU90" i="2" s="1"/>
  <c r="CV90" i="2" s="1"/>
  <c r="CY90" i="2" s="1"/>
  <c r="DT90" i="2" s="1"/>
  <c r="G90" i="2"/>
  <c r="M90" i="2" s="1"/>
  <c r="Q90" i="2" s="1"/>
  <c r="R90" i="4"/>
  <c r="FU90" i="2"/>
  <c r="FY90" i="2" s="1"/>
  <c r="FZ90" i="2" s="1"/>
  <c r="G90" i="8"/>
  <c r="Q90" i="8" s="1"/>
  <c r="FQ90" i="2" s="1"/>
  <c r="IY90" i="2"/>
  <c r="JC90" i="2" s="1"/>
  <c r="JD90" i="2" s="1"/>
  <c r="I90" i="8"/>
  <c r="S90" i="8" s="1"/>
  <c r="IU90" i="2" s="1"/>
  <c r="T90" i="4"/>
  <c r="H90" i="8"/>
  <c r="R90" i="8" s="1"/>
  <c r="HF90" i="2" s="1"/>
  <c r="HJ90" i="2"/>
  <c r="HN90" i="2" s="1"/>
  <c r="HO90" i="2" s="1"/>
  <c r="S90" i="4"/>
  <c r="U90" i="4"/>
  <c r="KN90" i="2"/>
  <c r="KR90" i="2" s="1"/>
  <c r="KS90" i="2" s="1"/>
  <c r="J90" i="8"/>
  <c r="T90" i="8" s="1"/>
  <c r="KJ90" i="2" s="1"/>
  <c r="MK90" i="2"/>
  <c r="NF90" i="2" s="1"/>
  <c r="ML90" i="2"/>
  <c r="BK90" i="2"/>
  <c r="BJ90" i="2"/>
  <c r="CE90" i="2" s="1"/>
  <c r="EF90" i="2"/>
  <c r="EJ90" i="2" s="1"/>
  <c r="EK90" i="2" s="1"/>
  <c r="F90" i="8"/>
  <c r="P90" i="8" s="1"/>
  <c r="EB90" i="2" s="1"/>
  <c r="Q90" i="4"/>
  <c r="N90" i="4" l="1"/>
  <c r="C90" i="8"/>
  <c r="M90" i="8" s="1"/>
  <c r="I90" i="2" s="1"/>
  <c r="CZ90" i="2"/>
  <c r="CI91" i="2" s="1"/>
  <c r="CH91" i="2"/>
  <c r="DA90" i="2"/>
  <c r="DE90" i="2" s="1"/>
  <c r="CJ91" i="2" s="1"/>
  <c r="EO90" i="2"/>
  <c r="EN90" i="2"/>
  <c r="FI90" i="2" s="1"/>
  <c r="LT91" i="2"/>
  <c r="MM90" i="2"/>
  <c r="MQ90" i="2" s="1"/>
  <c r="LV91" i="2" s="1"/>
  <c r="JH90" i="2"/>
  <c r="IT91" i="2" s="1"/>
  <c r="JG90" i="2"/>
  <c r="KB90" i="2" s="1"/>
  <c r="GD90" i="2"/>
  <c r="GC90" i="2"/>
  <c r="GX90" i="2" s="1"/>
  <c r="AS91" i="2"/>
  <c r="BL90" i="2"/>
  <c r="BP90" i="2" s="1"/>
  <c r="AU91" i="2" s="1"/>
  <c r="KV90" i="2"/>
  <c r="LQ90" i="2" s="1"/>
  <c r="KW90" i="2"/>
  <c r="KI91" i="2" s="1"/>
  <c r="AQ91" i="4" s="1"/>
  <c r="LX91" i="2"/>
  <c r="AR91" i="4" s="1"/>
  <c r="LU91" i="2"/>
  <c r="R90" i="2"/>
  <c r="Z90" i="4"/>
  <c r="AH90" i="4" s="1"/>
  <c r="BF90" i="4" s="1"/>
  <c r="AW91" i="2"/>
  <c r="AK91" i="4" s="1"/>
  <c r="AT91" i="2"/>
  <c r="HR90" i="2"/>
  <c r="IM90" i="2" s="1"/>
  <c r="HS90" i="2"/>
  <c r="CL91" i="2" l="1"/>
  <c r="AL91" i="4" s="1"/>
  <c r="LS91" i="2"/>
  <c r="K91" i="4" s="1"/>
  <c r="HA91" i="2"/>
  <c r="HT90" i="2"/>
  <c r="HX90" i="2" s="1"/>
  <c r="HC91" i="2" s="1"/>
  <c r="AP91" i="4"/>
  <c r="EA91" i="2"/>
  <c r="AM91" i="4" s="1"/>
  <c r="JI90" i="2"/>
  <c r="JM90" i="2" s="1"/>
  <c r="IR91" i="2" s="1"/>
  <c r="IQ91" i="2"/>
  <c r="DW91" i="2"/>
  <c r="EP90" i="2"/>
  <c r="ET90" i="2" s="1"/>
  <c r="DY91" i="2" s="1"/>
  <c r="AR91" i="2"/>
  <c r="D91" i="4" s="1"/>
  <c r="V90" i="2"/>
  <c r="O90" i="4"/>
  <c r="W90" i="4" s="1"/>
  <c r="BG90" i="4" s="1"/>
  <c r="BJ90" i="4" s="1"/>
  <c r="BK90" i="4" s="1"/>
  <c r="U90" i="2"/>
  <c r="D90" i="8"/>
  <c r="N90" i="8" s="1"/>
  <c r="KF91" i="2"/>
  <c r="KX90" i="2"/>
  <c r="LB90" i="2" s="1"/>
  <c r="KG91" i="2" s="1"/>
  <c r="GE90" i="2"/>
  <c r="GI90" i="2" s="1"/>
  <c r="FN91" i="2" s="1"/>
  <c r="AC91" i="4" s="1"/>
  <c r="FL91" i="2"/>
  <c r="AG91" i="4"/>
  <c r="AA91" i="4"/>
  <c r="HE91" i="2"/>
  <c r="HB91" i="2"/>
  <c r="CG91" i="2"/>
  <c r="E91" i="4" s="1"/>
  <c r="FP91" i="2"/>
  <c r="AN91" i="4" s="1"/>
  <c r="FM91" i="2" l="1"/>
  <c r="FK91" i="2" s="1"/>
  <c r="G91" i="4" s="1"/>
  <c r="AO91" i="4"/>
  <c r="AB91" i="4"/>
  <c r="GZ91" i="2"/>
  <c r="H91" i="4" s="1"/>
  <c r="AF91" i="4"/>
  <c r="W90" i="2"/>
  <c r="AA90" i="2" s="1"/>
  <c r="F91" i="2" s="1"/>
  <c r="AP90" i="2"/>
  <c r="E91" i="2" s="1"/>
  <c r="KE91" i="2"/>
  <c r="H91" i="2"/>
  <c r="AJ91" i="4" s="1"/>
  <c r="AD91" i="4"/>
  <c r="AE91" i="4"/>
  <c r="AX90" i="2"/>
  <c r="AP90" i="8" a="1"/>
  <c r="AP90" i="8" s="1"/>
  <c r="LZ90" i="2" s="1"/>
  <c r="MY90" i="2" s="1"/>
  <c r="W90" i="8"/>
  <c r="AI90" i="8" a="1"/>
  <c r="AI90" i="8" s="1"/>
  <c r="AY90" i="2" s="1"/>
  <c r="AH90" i="8" a="1"/>
  <c r="AH90" i="8" s="1"/>
  <c r="AK90" i="8" a="1"/>
  <c r="AK90" i="8" s="1"/>
  <c r="EC90" i="2" s="1"/>
  <c r="FB90" i="2" s="1"/>
  <c r="AL90" i="8" a="1"/>
  <c r="AL90" i="8" s="1"/>
  <c r="FR90" i="2" s="1"/>
  <c r="GQ90" i="2" s="1"/>
  <c r="AM90" i="8" a="1"/>
  <c r="AM90" i="8" s="1"/>
  <c r="HG90" i="2" s="1"/>
  <c r="IF90" i="2" s="1"/>
  <c r="AN90" i="8" a="1"/>
  <c r="AN90" i="8" s="1"/>
  <c r="IV90" i="2" s="1"/>
  <c r="JU90" i="2" s="1"/>
  <c r="AO90" i="8" a="1"/>
  <c r="AO90" i="8" s="1"/>
  <c r="KK90" i="2" s="1"/>
  <c r="LJ90" i="2" s="1"/>
  <c r="AJ90" i="8" a="1"/>
  <c r="AJ90" i="8" s="1"/>
  <c r="CN90" i="2" s="1"/>
  <c r="DM90" i="2" s="1"/>
  <c r="IP91" i="2"/>
  <c r="DX91" i="2"/>
  <c r="DV91" i="2" s="1"/>
  <c r="F91" i="4" s="1"/>
  <c r="AS91" i="4" l="1"/>
  <c r="BX90" i="2"/>
  <c r="AV91" i="2" s="1"/>
  <c r="D91" i="2"/>
  <c r="C91" i="2" s="1"/>
  <c r="C91" i="4" s="1"/>
  <c r="AW90" i="4"/>
  <c r="AY90" i="4"/>
  <c r="Y91" i="4"/>
  <c r="BB90" i="4"/>
  <c r="AX90" i="4"/>
  <c r="BC90" i="4"/>
  <c r="IO91" i="2"/>
  <c r="I91" i="4" s="1"/>
  <c r="AZ90" i="4"/>
  <c r="BA90" i="4"/>
  <c r="J90" i="2"/>
  <c r="AF90" i="8"/>
  <c r="AA90" i="8" s="1"/>
  <c r="KD91" i="2"/>
  <c r="J91" i="4" s="1"/>
  <c r="AV90" i="4" l="1"/>
  <c r="FO91" i="2"/>
  <c r="R91" i="4" s="1"/>
  <c r="LW91" i="2"/>
  <c r="V91" i="4" s="1"/>
  <c r="AI90" i="2"/>
  <c r="AU90" i="4" s="1"/>
  <c r="KH91" i="2"/>
  <c r="IS91" i="2"/>
  <c r="L91" i="4"/>
  <c r="BH91" i="4" s="1"/>
  <c r="DZ91" i="2"/>
  <c r="CK91" i="2"/>
  <c r="BB91" i="2"/>
  <c r="BF91" i="2" s="1"/>
  <c r="BG91" i="2" s="1"/>
  <c r="HD91" i="2"/>
  <c r="K91" i="8" l="1"/>
  <c r="U91" i="8" s="1"/>
  <c r="LY91" i="2" s="1"/>
  <c r="MC91" i="2"/>
  <c r="MG91" i="2" s="1"/>
  <c r="MH91" i="2" s="1"/>
  <c r="ML91" i="2" s="1"/>
  <c r="LX92" i="2" s="1"/>
  <c r="AR92" i="4" s="1"/>
  <c r="G91" i="8"/>
  <c r="Q91" i="8" s="1"/>
  <c r="FQ91" i="2" s="1"/>
  <c r="BD90" i="4"/>
  <c r="BI91" i="4" s="1"/>
  <c r="FU91" i="2"/>
  <c r="FY91" i="2" s="1"/>
  <c r="FZ91" i="2" s="1"/>
  <c r="GD91" i="2" s="1"/>
  <c r="H91" i="8"/>
  <c r="R91" i="8" s="1"/>
  <c r="HF91" i="2" s="1"/>
  <c r="HJ91" i="2"/>
  <c r="HN91" i="2" s="1"/>
  <c r="HO91" i="2" s="1"/>
  <c r="S91" i="4"/>
  <c r="I91" i="8"/>
  <c r="S91" i="8" s="1"/>
  <c r="IU91" i="2" s="1"/>
  <c r="T91" i="4"/>
  <c r="IY91" i="2"/>
  <c r="JC91" i="2" s="1"/>
  <c r="JD91" i="2" s="1"/>
  <c r="CQ91" i="2"/>
  <c r="CU91" i="2" s="1"/>
  <c r="CV91" i="2" s="1"/>
  <c r="P91" i="4"/>
  <c r="E91" i="8"/>
  <c r="O91" i="8" s="1"/>
  <c r="CM91" i="2" s="1"/>
  <c r="J91" i="8"/>
  <c r="T91" i="8" s="1"/>
  <c r="KJ91" i="2" s="1"/>
  <c r="U91" i="4"/>
  <c r="KN91" i="2"/>
  <c r="KR91" i="2" s="1"/>
  <c r="KS91" i="2" s="1"/>
  <c r="BK91" i="2"/>
  <c r="BJ91" i="2"/>
  <c r="CE91" i="2" s="1"/>
  <c r="Q91" i="4"/>
  <c r="F91" i="8"/>
  <c r="P91" i="8" s="1"/>
  <c r="EB91" i="2" s="1"/>
  <c r="EF91" i="2"/>
  <c r="EJ91" i="2" s="1"/>
  <c r="EK91" i="2" s="1"/>
  <c r="G91" i="2"/>
  <c r="MK91" i="2" l="1"/>
  <c r="NF91" i="2" s="1"/>
  <c r="LU92" i="2" s="1"/>
  <c r="GC91" i="2"/>
  <c r="GX91" i="2" s="1"/>
  <c r="FM92" i="2" s="1"/>
  <c r="N91" i="4"/>
  <c r="M91" i="2"/>
  <c r="Q91" i="2" s="1"/>
  <c r="C91" i="8"/>
  <c r="M91" i="8" s="1"/>
  <c r="KV91" i="2"/>
  <c r="LQ91" i="2" s="1"/>
  <c r="KW91" i="2"/>
  <c r="HR91" i="2"/>
  <c r="IM91" i="2" s="1"/>
  <c r="HS91" i="2"/>
  <c r="JH91" i="2"/>
  <c r="JG91" i="2"/>
  <c r="KB91" i="2" s="1"/>
  <c r="FP92" i="2"/>
  <c r="AS92" i="2"/>
  <c r="BL91" i="2"/>
  <c r="BP91" i="2" s="1"/>
  <c r="AU92" i="2" s="1"/>
  <c r="EO91" i="2"/>
  <c r="EA92" i="2" s="1"/>
  <c r="AM92" i="4" s="1"/>
  <c r="EN91" i="2"/>
  <c r="FI91" i="2" s="1"/>
  <c r="AW92" i="2"/>
  <c r="AK92" i="4" s="1"/>
  <c r="CY91" i="2"/>
  <c r="DT91" i="2" s="1"/>
  <c r="CZ91" i="2"/>
  <c r="GE91" i="2" l="1"/>
  <c r="GI91" i="2" s="1"/>
  <c r="FN92" i="2" s="1"/>
  <c r="AC92" i="4" s="1"/>
  <c r="MM91" i="2"/>
  <c r="MQ91" i="2" s="1"/>
  <c r="LV92" i="2" s="1"/>
  <c r="AG92" i="4" s="1"/>
  <c r="LT92" i="2"/>
  <c r="LS92" i="2" s="1"/>
  <c r="K92" i="4" s="1"/>
  <c r="FL92" i="2"/>
  <c r="FK92" i="2" s="1"/>
  <c r="G92" i="4" s="1"/>
  <c r="CL92" i="2"/>
  <c r="DX92" i="2"/>
  <c r="EP91" i="2"/>
  <c r="ET91" i="2" s="1"/>
  <c r="DY92" i="2" s="1"/>
  <c r="HE92" i="2"/>
  <c r="IT92" i="2"/>
  <c r="HA92" i="2"/>
  <c r="HT91" i="2"/>
  <c r="HX91" i="2" s="1"/>
  <c r="HC92" i="2" s="1"/>
  <c r="I91" i="2"/>
  <c r="CH92" i="2"/>
  <c r="DA91" i="2"/>
  <c r="DE91" i="2" s="1"/>
  <c r="CJ92" i="2" s="1"/>
  <c r="AN92" i="4"/>
  <c r="KI92" i="2"/>
  <c r="AT92" i="2"/>
  <c r="AR92" i="2" s="1"/>
  <c r="D92" i="4" s="1"/>
  <c r="JI91" i="2"/>
  <c r="JM91" i="2" s="1"/>
  <c r="IR92" i="2" s="1"/>
  <c r="IP92" i="2"/>
  <c r="KX91" i="2"/>
  <c r="LB91" i="2" s="1"/>
  <c r="KG92" i="2" s="1"/>
  <c r="KE92" i="2"/>
  <c r="R91" i="2"/>
  <c r="Z91" i="4"/>
  <c r="AH91" i="4" s="1"/>
  <c r="BF91" i="4" s="1"/>
  <c r="KF92" i="2" l="1"/>
  <c r="KD92" i="2" s="1"/>
  <c r="J92" i="4" s="1"/>
  <c r="AE92" i="4"/>
  <c r="AF92" i="4"/>
  <c r="D91" i="8"/>
  <c r="N91" i="8" s="1"/>
  <c r="V91" i="2"/>
  <c r="H92" i="2" s="1"/>
  <c r="U91" i="2"/>
  <c r="O91" i="4"/>
  <c r="W91" i="4" s="1"/>
  <c r="BG91" i="4" s="1"/>
  <c r="BJ91" i="4" s="1"/>
  <c r="BK91" i="4" s="1"/>
  <c r="AQ92" i="4"/>
  <c r="AD92" i="4"/>
  <c r="IQ92" i="2"/>
  <c r="AO92" i="4"/>
  <c r="AA92" i="4"/>
  <c r="AP92" i="4"/>
  <c r="DW92" i="2"/>
  <c r="CI92" i="2"/>
  <c r="CG92" i="2" s="1"/>
  <c r="E92" i="4" s="1"/>
  <c r="HB92" i="2"/>
  <c r="GZ92" i="2" s="1"/>
  <c r="H92" i="4" s="1"/>
  <c r="AB92" i="4"/>
  <c r="AL92" i="4"/>
  <c r="DV92" i="2" l="1"/>
  <c r="F92" i="4" s="1"/>
  <c r="W91" i="2"/>
  <c r="AA91" i="2" s="1"/>
  <c r="F92" i="2" s="1"/>
  <c r="AP91" i="2"/>
  <c r="E92" i="2" s="1"/>
  <c r="AJ92" i="4"/>
  <c r="AS92" i="4" s="1"/>
  <c r="IO92" i="2"/>
  <c r="I92" i="4" s="1"/>
  <c r="AX91" i="2"/>
  <c r="AM91" i="8" a="1"/>
  <c r="AM91" i="8" s="1"/>
  <c r="HG91" i="2" s="1"/>
  <c r="IF91" i="2" s="1"/>
  <c r="AH91" i="8" a="1"/>
  <c r="AH91" i="8" s="1"/>
  <c r="AL91" i="8" a="1"/>
  <c r="AL91" i="8" s="1"/>
  <c r="FR91" i="2" s="1"/>
  <c r="GQ91" i="2" s="1"/>
  <c r="AP91" i="8" a="1"/>
  <c r="AP91" i="8" s="1"/>
  <c r="LZ91" i="2" s="1"/>
  <c r="MY91" i="2" s="1"/>
  <c r="AJ91" i="8" a="1"/>
  <c r="AJ91" i="8" s="1"/>
  <c r="CN91" i="2" s="1"/>
  <c r="DM91" i="2" s="1"/>
  <c r="AO91" i="8" a="1"/>
  <c r="AO91" i="8" s="1"/>
  <c r="KK91" i="2" s="1"/>
  <c r="LJ91" i="2" s="1"/>
  <c r="AN91" i="8" a="1"/>
  <c r="AN91" i="8" s="1"/>
  <c r="IV91" i="2" s="1"/>
  <c r="JU91" i="2" s="1"/>
  <c r="AK91" i="8" a="1"/>
  <c r="AK91" i="8" s="1"/>
  <c r="EC91" i="2" s="1"/>
  <c r="FB91" i="2" s="1"/>
  <c r="W91" i="8"/>
  <c r="AI91" i="8" a="1"/>
  <c r="AI91" i="8" s="1"/>
  <c r="AY91" i="2" s="1"/>
  <c r="BX91" i="2" l="1"/>
  <c r="AV91" i="4" s="1"/>
  <c r="BB91" i="4"/>
  <c r="AW91" i="4"/>
  <c r="AZ91" i="4"/>
  <c r="D92" i="2"/>
  <c r="J91" i="2"/>
  <c r="AF91" i="8"/>
  <c r="AA91" i="8" s="1"/>
  <c r="AX91" i="4"/>
  <c r="BC91" i="4"/>
  <c r="Y92" i="4"/>
  <c r="BA91" i="4"/>
  <c r="AY91" i="4"/>
  <c r="AV92" i="2" l="1"/>
  <c r="BB92" i="2" s="1"/>
  <c r="BF92" i="2" s="1"/>
  <c r="BG92" i="2" s="1"/>
  <c r="DZ92" i="2"/>
  <c r="EF92" i="2" s="1"/>
  <c r="EJ92" i="2" s="1"/>
  <c r="EK92" i="2" s="1"/>
  <c r="FO92" i="2"/>
  <c r="G92" i="8" s="1"/>
  <c r="Q92" i="8" s="1"/>
  <c r="FQ92" i="2" s="1"/>
  <c r="LW92" i="2"/>
  <c r="K92" i="8" s="1"/>
  <c r="U92" i="8" s="1"/>
  <c r="LY92" i="2" s="1"/>
  <c r="AI91" i="2"/>
  <c r="AU91" i="4" s="1"/>
  <c r="BD91" i="4" s="1"/>
  <c r="BI92" i="4" s="1"/>
  <c r="CK92" i="2"/>
  <c r="C92" i="2"/>
  <c r="C92" i="4" s="1"/>
  <c r="L92" i="4" s="1"/>
  <c r="BH92" i="4" s="1"/>
  <c r="IS92" i="2"/>
  <c r="HD92" i="2"/>
  <c r="KH92" i="2"/>
  <c r="V92" i="4" l="1"/>
  <c r="R92" i="4"/>
  <c r="F92" i="8"/>
  <c r="P92" i="8" s="1"/>
  <c r="EB92" i="2" s="1"/>
  <c r="Q92" i="4"/>
  <c r="MC92" i="2"/>
  <c r="MG92" i="2" s="1"/>
  <c r="MH92" i="2" s="1"/>
  <c r="ML92" i="2" s="1"/>
  <c r="FU92" i="2"/>
  <c r="FY92" i="2" s="1"/>
  <c r="FZ92" i="2" s="1"/>
  <c r="GC92" i="2" s="1"/>
  <c r="GX92" i="2" s="1"/>
  <c r="U92" i="4"/>
  <c r="KN92" i="2"/>
  <c r="KR92" i="2" s="1"/>
  <c r="KS92" i="2" s="1"/>
  <c r="J92" i="8"/>
  <c r="T92" i="8" s="1"/>
  <c r="KJ92" i="2" s="1"/>
  <c r="IY92" i="2"/>
  <c r="JC92" i="2" s="1"/>
  <c r="JD92" i="2" s="1"/>
  <c r="I92" i="8"/>
  <c r="S92" i="8" s="1"/>
  <c r="IU92" i="2" s="1"/>
  <c r="T92" i="4"/>
  <c r="HJ92" i="2"/>
  <c r="HN92" i="2" s="1"/>
  <c r="HO92" i="2" s="1"/>
  <c r="S92" i="4"/>
  <c r="H92" i="8"/>
  <c r="R92" i="8" s="1"/>
  <c r="HF92" i="2" s="1"/>
  <c r="P92" i="4"/>
  <c r="E92" i="8"/>
  <c r="O92" i="8" s="1"/>
  <c r="CM92" i="2" s="1"/>
  <c r="CQ92" i="2"/>
  <c r="CU92" i="2" s="1"/>
  <c r="CV92" i="2" s="1"/>
  <c r="G92" i="2"/>
  <c r="BJ92" i="2"/>
  <c r="CE92" i="2" s="1"/>
  <c r="BK92" i="2"/>
  <c r="AW93" i="2" s="1"/>
  <c r="AK93" i="4" s="1"/>
  <c r="EN92" i="2"/>
  <c r="FI92" i="2" s="1"/>
  <c r="EO92" i="2"/>
  <c r="MK92" i="2" l="1"/>
  <c r="NF92" i="2" s="1"/>
  <c r="LU93" i="2" s="1"/>
  <c r="GD92" i="2"/>
  <c r="FP93" i="2" s="1"/>
  <c r="EP92" i="2"/>
  <c r="ET92" i="2" s="1"/>
  <c r="DY93" i="2" s="1"/>
  <c r="DW93" i="2"/>
  <c r="LX93" i="2"/>
  <c r="AR93" i="4" s="1"/>
  <c r="JH92" i="2"/>
  <c r="JG92" i="2"/>
  <c r="KB92" i="2" s="1"/>
  <c r="CZ92" i="2"/>
  <c r="CL93" i="2" s="1"/>
  <c r="AL93" i="4" s="1"/>
  <c r="CY92" i="2"/>
  <c r="DT92" i="2" s="1"/>
  <c r="BL92" i="2"/>
  <c r="BP92" i="2" s="1"/>
  <c r="AU93" i="2" s="1"/>
  <c r="AT93" i="2"/>
  <c r="AS93" i="2"/>
  <c r="FL93" i="2"/>
  <c r="GE92" i="2"/>
  <c r="GI92" i="2" s="1"/>
  <c r="FN93" i="2" s="1"/>
  <c r="EA93" i="2"/>
  <c r="DX93" i="2"/>
  <c r="M92" i="2"/>
  <c r="Q92" i="2" s="1"/>
  <c r="N92" i="4"/>
  <c r="C92" i="8"/>
  <c r="M92" i="8" s="1"/>
  <c r="HR92" i="2"/>
  <c r="IM92" i="2" s="1"/>
  <c r="HS92" i="2"/>
  <c r="HE93" i="2" s="1"/>
  <c r="KW92" i="2"/>
  <c r="KV92" i="2"/>
  <c r="LQ92" i="2" s="1"/>
  <c r="MM92" i="2" l="1"/>
  <c r="MQ92" i="2" s="1"/>
  <c r="LV93" i="2" s="1"/>
  <c r="AG93" i="4" s="1"/>
  <c r="KI93" i="2"/>
  <c r="AQ93" i="4" s="1"/>
  <c r="AO93" i="4"/>
  <c r="I92" i="2"/>
  <c r="LT93" i="2"/>
  <c r="FM93" i="2"/>
  <c r="HT92" i="2"/>
  <c r="HX92" i="2" s="1"/>
  <c r="HC93" i="2" s="1"/>
  <c r="HB93" i="2"/>
  <c r="AN93" i="4"/>
  <c r="AC93" i="4"/>
  <c r="KX92" i="2"/>
  <c r="LB92" i="2" s="1"/>
  <c r="KG93" i="2" s="1"/>
  <c r="KE93" i="2"/>
  <c r="R92" i="2"/>
  <c r="Z92" i="4"/>
  <c r="AH92" i="4" s="1"/>
  <c r="BF92" i="4" s="1"/>
  <c r="DV93" i="2"/>
  <c r="F93" i="4" s="1"/>
  <c r="DA92" i="2"/>
  <c r="DE92" i="2" s="1"/>
  <c r="CJ93" i="2" s="1"/>
  <c r="CI93" i="2"/>
  <c r="JI92" i="2"/>
  <c r="JM92" i="2" s="1"/>
  <c r="IR93" i="2" s="1"/>
  <c r="IP93" i="2"/>
  <c r="AM93" i="4"/>
  <c r="AR93" i="2"/>
  <c r="D93" i="4" s="1"/>
  <c r="IT93" i="2"/>
  <c r="AP93" i="4" s="1"/>
  <c r="AB93" i="4"/>
  <c r="IQ93" i="2" l="1"/>
  <c r="IO93" i="2" s="1"/>
  <c r="I93" i="4" s="1"/>
  <c r="HA93" i="2"/>
  <c r="GZ93" i="2" s="1"/>
  <c r="H93" i="4" s="1"/>
  <c r="AE93" i="4"/>
  <c r="AA93" i="4"/>
  <c r="AD93" i="4"/>
  <c r="KF93" i="2"/>
  <c r="KD93" i="2" s="1"/>
  <c r="J93" i="4" s="1"/>
  <c r="D92" i="8"/>
  <c r="N92" i="8" s="1"/>
  <c r="O92" i="4"/>
  <c r="W92" i="4" s="1"/>
  <c r="BG92" i="4" s="1"/>
  <c r="BJ92" i="4" s="1"/>
  <c r="BK92" i="4" s="1"/>
  <c r="V92" i="2"/>
  <c r="U92" i="2"/>
  <c r="FK93" i="2"/>
  <c r="G93" i="4" s="1"/>
  <c r="CH93" i="2"/>
  <c r="LS93" i="2"/>
  <c r="K93" i="4" s="1"/>
  <c r="AF93" i="4"/>
  <c r="H93" i="2" l="1"/>
  <c r="AJ93" i="4" s="1"/>
  <c r="AS93" i="4" s="1"/>
  <c r="AX92" i="2"/>
  <c r="AH92" i="8" a="1"/>
  <c r="AH92" i="8" s="1"/>
  <c r="W92" i="8"/>
  <c r="AO92" i="8" a="1"/>
  <c r="AO92" i="8" s="1"/>
  <c r="KK92" i="2" s="1"/>
  <c r="LJ92" i="2" s="1"/>
  <c r="AI92" i="8" a="1"/>
  <c r="AI92" i="8" s="1"/>
  <c r="AY92" i="2" s="1"/>
  <c r="AJ92" i="8" a="1"/>
  <c r="AJ92" i="8" s="1"/>
  <c r="CN92" i="2" s="1"/>
  <c r="DM92" i="2" s="1"/>
  <c r="AL92" i="8" a="1"/>
  <c r="AL92" i="8" s="1"/>
  <c r="FR92" i="2" s="1"/>
  <c r="GQ92" i="2" s="1"/>
  <c r="AP92" i="8" a="1"/>
  <c r="AP92" i="8" s="1"/>
  <c r="LZ92" i="2" s="1"/>
  <c r="MY92" i="2" s="1"/>
  <c r="AK92" i="8" a="1"/>
  <c r="AK92" i="8" s="1"/>
  <c r="EC92" i="2" s="1"/>
  <c r="FB92" i="2" s="1"/>
  <c r="AM92" i="8" a="1"/>
  <c r="AM92" i="8" s="1"/>
  <c r="HG92" i="2" s="1"/>
  <c r="IF92" i="2" s="1"/>
  <c r="AN92" i="8" a="1"/>
  <c r="AN92" i="8" s="1"/>
  <c r="IV92" i="2" s="1"/>
  <c r="JU92" i="2" s="1"/>
  <c r="CG93" i="2"/>
  <c r="E93" i="4" s="1"/>
  <c r="W92" i="2"/>
  <c r="AA92" i="2" s="1"/>
  <c r="F93" i="2" s="1"/>
  <c r="AP92" i="2"/>
  <c r="D93" i="2" s="1"/>
  <c r="BX92" i="2" l="1"/>
  <c r="AV93" i="2" s="1"/>
  <c r="AX92" i="4"/>
  <c r="BC92" i="4"/>
  <c r="BB92" i="4"/>
  <c r="Y93" i="4"/>
  <c r="BA92" i="4"/>
  <c r="AY92" i="4"/>
  <c r="E93" i="2"/>
  <c r="AZ92" i="4"/>
  <c r="AW92" i="4"/>
  <c r="J92" i="2"/>
  <c r="AF92" i="8"/>
  <c r="AA92" i="8" s="1"/>
  <c r="AV92" i="4" l="1"/>
  <c r="HD93" i="2"/>
  <c r="HJ93" i="2" s="1"/>
  <c r="HN93" i="2" s="1"/>
  <c r="HO93" i="2" s="1"/>
  <c r="CK93" i="2"/>
  <c r="P93" i="4" s="1"/>
  <c r="C93" i="2"/>
  <c r="C93" i="4" s="1"/>
  <c r="L93" i="4" s="1"/>
  <c r="BH93" i="4" s="1"/>
  <c r="FO93" i="2"/>
  <c r="LW93" i="2"/>
  <c r="BB93" i="2"/>
  <c r="BF93" i="2" s="1"/>
  <c r="BG93" i="2" s="1"/>
  <c r="AI92" i="2"/>
  <c r="AU92" i="4" s="1"/>
  <c r="IS93" i="2"/>
  <c r="KH93" i="2"/>
  <c r="DZ93" i="2"/>
  <c r="H93" i="8" l="1"/>
  <c r="R93" i="8" s="1"/>
  <c r="HF93" i="2" s="1"/>
  <c r="E93" i="8"/>
  <c r="O93" i="8" s="1"/>
  <c r="CM93" i="2" s="1"/>
  <c r="S93" i="4"/>
  <c r="BD92" i="4"/>
  <c r="BI93" i="4" s="1"/>
  <c r="CQ93" i="2"/>
  <c r="CU93" i="2" s="1"/>
  <c r="CV93" i="2" s="1"/>
  <c r="CZ93" i="2" s="1"/>
  <c r="CL94" i="2" s="1"/>
  <c r="G93" i="2"/>
  <c r="C93" i="8" s="1"/>
  <c r="M93" i="8" s="1"/>
  <c r="U93" i="4"/>
  <c r="J93" i="8"/>
  <c r="T93" i="8" s="1"/>
  <c r="KJ93" i="2" s="1"/>
  <c r="KN93" i="2"/>
  <c r="KR93" i="2" s="1"/>
  <c r="KS93" i="2" s="1"/>
  <c r="T93" i="4"/>
  <c r="I93" i="8"/>
  <c r="S93" i="8" s="1"/>
  <c r="IU93" i="2" s="1"/>
  <c r="IY93" i="2"/>
  <c r="JC93" i="2" s="1"/>
  <c r="JD93" i="2" s="1"/>
  <c r="HR93" i="2"/>
  <c r="IM93" i="2" s="1"/>
  <c r="HS93" i="2"/>
  <c r="V93" i="4"/>
  <c r="MC93" i="2"/>
  <c r="MG93" i="2" s="1"/>
  <c r="MH93" i="2" s="1"/>
  <c r="K93" i="8"/>
  <c r="U93" i="8" s="1"/>
  <c r="LY93" i="2" s="1"/>
  <c r="BK93" i="2"/>
  <c r="AW94" i="2" s="1"/>
  <c r="BJ93" i="2"/>
  <c r="CE93" i="2" s="1"/>
  <c r="FU93" i="2"/>
  <c r="FY93" i="2" s="1"/>
  <c r="FZ93" i="2" s="1"/>
  <c r="G93" i="8"/>
  <c r="Q93" i="8" s="1"/>
  <c r="FQ93" i="2" s="1"/>
  <c r="R93" i="4"/>
  <c r="F93" i="8"/>
  <c r="P93" i="8" s="1"/>
  <c r="EB93" i="2" s="1"/>
  <c r="EF93" i="2"/>
  <c r="EJ93" i="2" s="1"/>
  <c r="EK93" i="2" s="1"/>
  <c r="Q93" i="4"/>
  <c r="M93" i="2" l="1"/>
  <c r="Q93" i="2" s="1"/>
  <c r="Z93" i="4" s="1"/>
  <c r="AH93" i="4" s="1"/>
  <c r="BF93" i="4" s="1"/>
  <c r="CY93" i="2"/>
  <c r="DT93" i="2" s="1"/>
  <c r="CI94" i="2" s="1"/>
  <c r="N93" i="4"/>
  <c r="AT94" i="2"/>
  <c r="BL93" i="2"/>
  <c r="BP93" i="2" s="1"/>
  <c r="AU94" i="2" s="1"/>
  <c r="ML93" i="2"/>
  <c r="MK93" i="2"/>
  <c r="NF93" i="2" s="1"/>
  <c r="AL94" i="4"/>
  <c r="AK94" i="4"/>
  <c r="GC93" i="2"/>
  <c r="GX93" i="2" s="1"/>
  <c r="GD93" i="2"/>
  <c r="HA94" i="2"/>
  <c r="HT93" i="2"/>
  <c r="HX93" i="2" s="1"/>
  <c r="HC94" i="2" s="1"/>
  <c r="EN93" i="2"/>
  <c r="FI93" i="2" s="1"/>
  <c r="EO93" i="2"/>
  <c r="HE94" i="2"/>
  <c r="JH93" i="2"/>
  <c r="JG93" i="2"/>
  <c r="KB93" i="2" s="1"/>
  <c r="I93" i="2"/>
  <c r="KV93" i="2"/>
  <c r="LQ93" i="2" s="1"/>
  <c r="KW93" i="2"/>
  <c r="KI94" i="2" s="1"/>
  <c r="R93" i="2" l="1"/>
  <c r="V93" i="2" s="1"/>
  <c r="DA93" i="2"/>
  <c r="DE93" i="2" s="1"/>
  <c r="CJ94" i="2" s="1"/>
  <c r="AA94" i="4" s="1"/>
  <c r="HB94" i="2"/>
  <c r="GZ94" i="2" s="1"/>
  <c r="H94" i="4" s="1"/>
  <c r="AD94" i="4"/>
  <c r="IT94" i="2"/>
  <c r="AP94" i="4" s="1"/>
  <c r="DW94" i="2"/>
  <c r="EP93" i="2"/>
  <c r="ET93" i="2" s="1"/>
  <c r="DY94" i="2" s="1"/>
  <c r="FL94" i="2"/>
  <c r="GE93" i="2"/>
  <c r="GI93" i="2" s="1"/>
  <c r="FN94" i="2" s="1"/>
  <c r="LX94" i="2"/>
  <c r="O93" i="4"/>
  <c r="W93" i="4" s="1"/>
  <c r="BG93" i="4" s="1"/>
  <c r="BJ93" i="4" s="1"/>
  <c r="BK93" i="4" s="1"/>
  <c r="D93" i="8"/>
  <c r="N93" i="8" s="1"/>
  <c r="AQ94" i="4"/>
  <c r="AO94" i="4"/>
  <c r="CH94" i="2"/>
  <c r="AS94" i="2"/>
  <c r="KF94" i="2"/>
  <c r="KX93" i="2"/>
  <c r="LB93" i="2" s="1"/>
  <c r="KG94" i="2" s="1"/>
  <c r="JI93" i="2"/>
  <c r="JM93" i="2" s="1"/>
  <c r="IR94" i="2" s="1"/>
  <c r="IP94" i="2"/>
  <c r="DX94" i="2"/>
  <c r="EA94" i="2"/>
  <c r="FP94" i="2"/>
  <c r="AN94" i="4" s="1"/>
  <c r="FM94" i="2"/>
  <c r="MM93" i="2"/>
  <c r="MQ93" i="2" s="1"/>
  <c r="LV94" i="2" s="1"/>
  <c r="LT94" i="2"/>
  <c r="U93" i="2" l="1"/>
  <c r="AP93" i="2" s="1"/>
  <c r="D94" i="2" s="1"/>
  <c r="KE94" i="2"/>
  <c r="KD94" i="2" s="1"/>
  <c r="J94" i="4" s="1"/>
  <c r="AG94" i="4"/>
  <c r="AC94" i="4"/>
  <c r="IQ94" i="2"/>
  <c r="IO94" i="2" s="1"/>
  <c r="I94" i="4" s="1"/>
  <c r="FK94" i="2"/>
  <c r="G94" i="4" s="1"/>
  <c r="AM94" i="4"/>
  <c r="AR94" i="2"/>
  <c r="D94" i="4" s="1"/>
  <c r="CG94" i="2"/>
  <c r="E94" i="4" s="1"/>
  <c r="H94" i="2"/>
  <c r="DV94" i="2"/>
  <c r="F94" i="4" s="1"/>
  <c r="AF94" i="4"/>
  <c r="AX93" i="2"/>
  <c r="AH93" i="8" a="1"/>
  <c r="AH93" i="8" s="1"/>
  <c r="AJ93" i="8" a="1"/>
  <c r="AJ93" i="8" s="1"/>
  <c r="CN93" i="2" s="1"/>
  <c r="DM93" i="2" s="1"/>
  <c r="AN93" i="8" a="1"/>
  <c r="AN93" i="8" s="1"/>
  <c r="IV93" i="2" s="1"/>
  <c r="JU93" i="2" s="1"/>
  <c r="AM93" i="8" a="1"/>
  <c r="AM93" i="8" s="1"/>
  <c r="HG93" i="2" s="1"/>
  <c r="IF93" i="2" s="1"/>
  <c r="AL93" i="8" a="1"/>
  <c r="AL93" i="8" s="1"/>
  <c r="FR93" i="2" s="1"/>
  <c r="GQ93" i="2" s="1"/>
  <c r="AI93" i="8" a="1"/>
  <c r="AI93" i="8" s="1"/>
  <c r="AY93" i="2" s="1"/>
  <c r="AP93" i="8" a="1"/>
  <c r="AP93" i="8" s="1"/>
  <c r="LZ93" i="2" s="1"/>
  <c r="MY93" i="2" s="1"/>
  <c r="W93" i="8"/>
  <c r="AK93" i="8" a="1"/>
  <c r="AK93" i="8" s="1"/>
  <c r="EC93" i="2" s="1"/>
  <c r="FB93" i="2" s="1"/>
  <c r="AO93" i="8" a="1"/>
  <c r="AO93" i="8" s="1"/>
  <c r="KK93" i="2" s="1"/>
  <c r="LJ93" i="2" s="1"/>
  <c r="LU94" i="2"/>
  <c r="AB94" i="4"/>
  <c r="AE94" i="4"/>
  <c r="AR94" i="4"/>
  <c r="W93" i="2" l="1"/>
  <c r="AA93" i="2" s="1"/>
  <c r="F94" i="2" s="1"/>
  <c r="Y94" i="4" s="1"/>
  <c r="E94" i="2"/>
  <c r="C94" i="2" s="1"/>
  <c r="C94" i="4" s="1"/>
  <c r="BX93" i="2"/>
  <c r="AV93" i="4" s="1"/>
  <c r="BB93" i="4"/>
  <c r="CK94" i="2"/>
  <c r="AW93" i="4"/>
  <c r="AX93" i="4"/>
  <c r="AY93" i="4"/>
  <c r="J93" i="2"/>
  <c r="AF93" i="8"/>
  <c r="AA93" i="8" s="1"/>
  <c r="AZ93" i="4"/>
  <c r="LS94" i="2"/>
  <c r="K94" i="4" s="1"/>
  <c r="BC93" i="4"/>
  <c r="BA93" i="4"/>
  <c r="AJ94" i="4"/>
  <c r="AS94" i="4" s="1"/>
  <c r="AV94" i="2" l="1"/>
  <c r="BB94" i="2" s="1"/>
  <c r="BF94" i="2" s="1"/>
  <c r="BG94" i="2" s="1"/>
  <c r="L94" i="4"/>
  <c r="BH94" i="4" s="1"/>
  <c r="HD94" i="2"/>
  <c r="S94" i="4" s="1"/>
  <c r="DZ94" i="2"/>
  <c r="Q94" i="4" s="1"/>
  <c r="LW94" i="2"/>
  <c r="FO94" i="2"/>
  <c r="KH94" i="2"/>
  <c r="IS94" i="2"/>
  <c r="AI93" i="2"/>
  <c r="AU93" i="4" s="1"/>
  <c r="BD93" i="4" s="1"/>
  <c r="BI94" i="4" s="1"/>
  <c r="P94" i="4"/>
  <c r="E94" i="8"/>
  <c r="O94" i="8" s="1"/>
  <c r="CM94" i="2" s="1"/>
  <c r="CQ94" i="2"/>
  <c r="CU94" i="2" s="1"/>
  <c r="CV94" i="2" s="1"/>
  <c r="HJ94" i="2" l="1"/>
  <c r="HN94" i="2" s="1"/>
  <c r="HO94" i="2" s="1"/>
  <c r="HS94" i="2" s="1"/>
  <c r="HE95" i="2" s="1"/>
  <c r="H94" i="8"/>
  <c r="R94" i="8" s="1"/>
  <c r="HF94" i="2" s="1"/>
  <c r="F94" i="8"/>
  <c r="P94" i="8" s="1"/>
  <c r="EB94" i="2" s="1"/>
  <c r="EF94" i="2"/>
  <c r="EJ94" i="2" s="1"/>
  <c r="EK94" i="2" s="1"/>
  <c r="EN94" i="2" s="1"/>
  <c r="FI94" i="2" s="1"/>
  <c r="G94" i="2"/>
  <c r="N94" i="4" s="1"/>
  <c r="CZ94" i="2"/>
  <c r="CY94" i="2"/>
  <c r="DT94" i="2" s="1"/>
  <c r="R94" i="4"/>
  <c r="FU94" i="2"/>
  <c r="FY94" i="2" s="1"/>
  <c r="FZ94" i="2" s="1"/>
  <c r="G94" i="8"/>
  <c r="Q94" i="8" s="1"/>
  <c r="FQ94" i="2" s="1"/>
  <c r="BJ94" i="2"/>
  <c r="CE94" i="2" s="1"/>
  <c r="BK94" i="2"/>
  <c r="MC94" i="2"/>
  <c r="MG94" i="2" s="1"/>
  <c r="MH94" i="2" s="1"/>
  <c r="V94" i="4"/>
  <c r="K94" i="8"/>
  <c r="U94" i="8" s="1"/>
  <c r="LY94" i="2" s="1"/>
  <c r="I94" i="8"/>
  <c r="S94" i="8" s="1"/>
  <c r="IU94" i="2" s="1"/>
  <c r="T94" i="4"/>
  <c r="IY94" i="2"/>
  <c r="JC94" i="2" s="1"/>
  <c r="JD94" i="2" s="1"/>
  <c r="U94" i="4"/>
  <c r="J94" i="8"/>
  <c r="T94" i="8" s="1"/>
  <c r="KJ94" i="2" s="1"/>
  <c r="KN94" i="2"/>
  <c r="KR94" i="2" s="1"/>
  <c r="KS94" i="2" s="1"/>
  <c r="HR94" i="2" l="1"/>
  <c r="IM94" i="2" s="1"/>
  <c r="HB95" i="2" s="1"/>
  <c r="EO94" i="2"/>
  <c r="EA95" i="2" s="1"/>
  <c r="AM95" i="4" s="1"/>
  <c r="C94" i="8"/>
  <c r="M94" i="8" s="1"/>
  <c r="I94" i="2" s="1"/>
  <c r="M94" i="2"/>
  <c r="Q94" i="2" s="1"/>
  <c r="R94" i="2" s="1"/>
  <c r="AW95" i="2"/>
  <c r="AK95" i="4" s="1"/>
  <c r="DA94" i="2"/>
  <c r="DE94" i="2" s="1"/>
  <c r="CJ95" i="2" s="1"/>
  <c r="CH95" i="2"/>
  <c r="JG94" i="2"/>
  <c r="KB94" i="2" s="1"/>
  <c r="JH94" i="2"/>
  <c r="IT95" i="2" s="1"/>
  <c r="BL94" i="2"/>
  <c r="BP94" i="2" s="1"/>
  <c r="AU95" i="2" s="1"/>
  <c r="AS95" i="2"/>
  <c r="CL95" i="2"/>
  <c r="AL95" i="4" s="1"/>
  <c r="CI95" i="2"/>
  <c r="KW94" i="2"/>
  <c r="KV94" i="2"/>
  <c r="LQ94" i="2" s="1"/>
  <c r="EP94" i="2"/>
  <c r="ET94" i="2" s="1"/>
  <c r="DY95" i="2" s="1"/>
  <c r="DW95" i="2"/>
  <c r="Z94" i="4"/>
  <c r="AH94" i="4" s="1"/>
  <c r="BF94" i="4" s="1"/>
  <c r="GC94" i="2"/>
  <c r="GX94" i="2" s="1"/>
  <c r="GD94" i="2"/>
  <c r="MK94" i="2"/>
  <c r="NF94" i="2" s="1"/>
  <c r="ML94" i="2"/>
  <c r="AO95" i="4"/>
  <c r="HT94" i="2" l="1"/>
  <c r="HX94" i="2" s="1"/>
  <c r="HC95" i="2" s="1"/>
  <c r="AD95" i="4" s="1"/>
  <c r="HA95" i="2"/>
  <c r="GZ95" i="2" s="1"/>
  <c r="H95" i="4" s="1"/>
  <c r="CG95" i="2"/>
  <c r="E95" i="4" s="1"/>
  <c r="JI94" i="2"/>
  <c r="JM94" i="2" s="1"/>
  <c r="IR95" i="2" s="1"/>
  <c r="IQ95" i="2"/>
  <c r="MM94" i="2"/>
  <c r="MQ94" i="2" s="1"/>
  <c r="LV95" i="2" s="1"/>
  <c r="AG95" i="4" s="1"/>
  <c r="LT95" i="2"/>
  <c r="O94" i="4"/>
  <c r="W94" i="4" s="1"/>
  <c r="BG94" i="4" s="1"/>
  <c r="BJ94" i="4" s="1"/>
  <c r="BK94" i="4" s="1"/>
  <c r="D94" i="8"/>
  <c r="N94" i="8" s="1"/>
  <c r="U94" i="2"/>
  <c r="V94" i="2"/>
  <c r="KI95" i="2"/>
  <c r="FP95" i="2"/>
  <c r="AN95" i="4" s="1"/>
  <c r="DX95" i="2"/>
  <c r="GE94" i="2"/>
  <c r="GI94" i="2" s="1"/>
  <c r="FN95" i="2" s="1"/>
  <c r="FM95" i="2"/>
  <c r="FL95" i="2"/>
  <c r="AB95" i="4"/>
  <c r="AA95" i="4"/>
  <c r="LX95" i="2"/>
  <c r="AR95" i="4" s="1"/>
  <c r="LU95" i="2"/>
  <c r="KX94" i="2"/>
  <c r="LB94" i="2" s="1"/>
  <c r="KG95" i="2" s="1"/>
  <c r="KE95" i="2"/>
  <c r="AP95" i="4"/>
  <c r="AT95" i="2"/>
  <c r="AR95" i="2" s="1"/>
  <c r="D95" i="4" s="1"/>
  <c r="IP95" i="2" l="1"/>
  <c r="AE95" i="4"/>
  <c r="H95" i="2"/>
  <c r="FK95" i="2"/>
  <c r="G95" i="4" s="1"/>
  <c r="AP94" i="2"/>
  <c r="D95" i="2" s="1"/>
  <c r="W94" i="2"/>
  <c r="AA94" i="2" s="1"/>
  <c r="F95" i="2" s="1"/>
  <c r="Y95" i="4" s="1"/>
  <c r="AF95" i="4"/>
  <c r="LS95" i="2"/>
  <c r="K95" i="4" s="1"/>
  <c r="DV95" i="2"/>
  <c r="F95" i="4" s="1"/>
  <c r="KF95" i="2"/>
  <c r="AX94" i="2"/>
  <c r="AP94" i="8" a="1"/>
  <c r="AP94" i="8" s="1"/>
  <c r="LZ94" i="2" s="1"/>
  <c r="MY94" i="2" s="1"/>
  <c r="AM94" i="8" a="1"/>
  <c r="AM94" i="8" s="1"/>
  <c r="HG94" i="2" s="1"/>
  <c r="IF94" i="2" s="1"/>
  <c r="AI94" i="8" a="1"/>
  <c r="AI94" i="8" s="1"/>
  <c r="AY94" i="2" s="1"/>
  <c r="AH94" i="8" a="1"/>
  <c r="AH94" i="8" s="1"/>
  <c r="AK94" i="8" a="1"/>
  <c r="AK94" i="8" s="1"/>
  <c r="EC94" i="2" s="1"/>
  <c r="FB94" i="2" s="1"/>
  <c r="AO94" i="8" a="1"/>
  <c r="AO94" i="8" s="1"/>
  <c r="KK94" i="2" s="1"/>
  <c r="LJ94" i="2" s="1"/>
  <c r="AJ94" i="8" a="1"/>
  <c r="AJ94" i="8" s="1"/>
  <c r="CN94" i="2" s="1"/>
  <c r="DM94" i="2" s="1"/>
  <c r="W94" i="8"/>
  <c r="AL94" i="8" a="1"/>
  <c r="AL94" i="8" s="1"/>
  <c r="FR94" i="2" s="1"/>
  <c r="GQ94" i="2" s="1"/>
  <c r="AN94" i="8" a="1"/>
  <c r="AN94" i="8" s="1"/>
  <c r="IV94" i="2" s="1"/>
  <c r="JU94" i="2" s="1"/>
  <c r="AC95" i="4"/>
  <c r="AQ95" i="4"/>
  <c r="BX94" i="2" l="1"/>
  <c r="AV94" i="4" s="1"/>
  <c r="IO95" i="2"/>
  <c r="I95" i="4" s="1"/>
  <c r="AW94" i="4"/>
  <c r="KD95" i="2"/>
  <c r="J95" i="4" s="1"/>
  <c r="BA94" i="4"/>
  <c r="BB94" i="4"/>
  <c r="AZ94" i="4"/>
  <c r="HD95" i="2"/>
  <c r="BC94" i="4"/>
  <c r="AJ95" i="4"/>
  <c r="AS95" i="4" s="1"/>
  <c r="AY94" i="4"/>
  <c r="AX94" i="4"/>
  <c r="DZ95" i="2"/>
  <c r="AF94" i="8"/>
  <c r="AA94" i="8" s="1"/>
  <c r="J94" i="2"/>
  <c r="E95" i="2"/>
  <c r="AV95" i="2" l="1"/>
  <c r="BB95" i="2" s="1"/>
  <c r="BF95" i="2" s="1"/>
  <c r="BG95" i="2" s="1"/>
  <c r="FO95" i="2"/>
  <c r="G95" i="8" s="1"/>
  <c r="Q95" i="8" s="1"/>
  <c r="FQ95" i="2" s="1"/>
  <c r="LW95" i="2"/>
  <c r="V95" i="4" s="1"/>
  <c r="KH95" i="2"/>
  <c r="KN95" i="2" s="1"/>
  <c r="KR95" i="2" s="1"/>
  <c r="KS95" i="2" s="1"/>
  <c r="S95" i="4"/>
  <c r="H95" i="8"/>
  <c r="R95" i="8" s="1"/>
  <c r="HF95" i="2" s="1"/>
  <c r="HJ95" i="2"/>
  <c r="HN95" i="2" s="1"/>
  <c r="HO95" i="2" s="1"/>
  <c r="IS95" i="2"/>
  <c r="CK95" i="2"/>
  <c r="AI94" i="2"/>
  <c r="AU94" i="4" s="1"/>
  <c r="BD94" i="4" s="1"/>
  <c r="BI95" i="4" s="1"/>
  <c r="C95" i="2"/>
  <c r="C95" i="4" s="1"/>
  <c r="L95" i="4" s="1"/>
  <c r="BH95" i="4" s="1"/>
  <c r="EF95" i="2"/>
  <c r="EJ95" i="2" s="1"/>
  <c r="EK95" i="2" s="1"/>
  <c r="Q95" i="4"/>
  <c r="F95" i="8"/>
  <c r="P95" i="8" s="1"/>
  <c r="EB95" i="2" s="1"/>
  <c r="J95" i="8" l="1"/>
  <c r="T95" i="8" s="1"/>
  <c r="KJ95" i="2" s="1"/>
  <c r="K95" i="8"/>
  <c r="U95" i="8" s="1"/>
  <c r="LY95" i="2" s="1"/>
  <c r="FU95" i="2"/>
  <c r="FY95" i="2" s="1"/>
  <c r="FZ95" i="2" s="1"/>
  <c r="GC95" i="2" s="1"/>
  <c r="GX95" i="2" s="1"/>
  <c r="U95" i="4"/>
  <c r="R95" i="4"/>
  <c r="MC95" i="2"/>
  <c r="MG95" i="2" s="1"/>
  <c r="MH95" i="2" s="1"/>
  <c r="MK95" i="2" s="1"/>
  <c r="NF95" i="2" s="1"/>
  <c r="G95" i="2"/>
  <c r="N95" i="4" s="1"/>
  <c r="KW95" i="2"/>
  <c r="KV95" i="2"/>
  <c r="LQ95" i="2" s="1"/>
  <c r="EN95" i="2"/>
  <c r="FI95" i="2" s="1"/>
  <c r="EO95" i="2"/>
  <c r="P95" i="4"/>
  <c r="E95" i="8"/>
  <c r="O95" i="8" s="1"/>
  <c r="CM95" i="2" s="1"/>
  <c r="CQ95" i="2"/>
  <c r="CU95" i="2" s="1"/>
  <c r="CV95" i="2" s="1"/>
  <c r="HS95" i="2"/>
  <c r="HE96" i="2" s="1"/>
  <c r="HR95" i="2"/>
  <c r="IM95" i="2" s="1"/>
  <c r="BK95" i="2"/>
  <c r="AW96" i="2" s="1"/>
  <c r="AK96" i="4" s="1"/>
  <c r="BJ95" i="2"/>
  <c r="CE95" i="2" s="1"/>
  <c r="IY95" i="2"/>
  <c r="JC95" i="2" s="1"/>
  <c r="JD95" i="2" s="1"/>
  <c r="T95" i="4"/>
  <c r="I95" i="8"/>
  <c r="S95" i="8" s="1"/>
  <c r="IU95" i="2" s="1"/>
  <c r="GD95" i="2" l="1"/>
  <c r="FM96" i="2" s="1"/>
  <c r="C95" i="8"/>
  <c r="M95" i="8" s="1"/>
  <c r="I95" i="2" s="1"/>
  <c r="M95" i="2"/>
  <c r="Q95" i="2" s="1"/>
  <c r="R95" i="2" s="1"/>
  <c r="ML95" i="2"/>
  <c r="LX96" i="2" s="1"/>
  <c r="AR96" i="4" s="1"/>
  <c r="CZ95" i="2"/>
  <c r="CY95" i="2"/>
  <c r="DT95" i="2" s="1"/>
  <c r="FL96" i="2"/>
  <c r="GE95" i="2"/>
  <c r="GI95" i="2" s="1"/>
  <c r="FN96" i="2" s="1"/>
  <c r="DW96" i="2"/>
  <c r="EP95" i="2"/>
  <c r="ET95" i="2" s="1"/>
  <c r="DY96" i="2" s="1"/>
  <c r="HT95" i="2"/>
  <c r="HX95" i="2" s="1"/>
  <c r="HC96" i="2" s="1"/>
  <c r="HB96" i="2"/>
  <c r="KE96" i="2"/>
  <c r="KX95" i="2"/>
  <c r="LB95" i="2" s="1"/>
  <c r="KG96" i="2" s="1"/>
  <c r="JG95" i="2"/>
  <c r="KB95" i="2" s="1"/>
  <c r="JH95" i="2"/>
  <c r="AO96" i="4"/>
  <c r="MM95" i="2"/>
  <c r="MQ95" i="2" s="1"/>
  <c r="LV96" i="2" s="1"/>
  <c r="LT96" i="2"/>
  <c r="Z95" i="4"/>
  <c r="AH95" i="4" s="1"/>
  <c r="BF95" i="4" s="1"/>
  <c r="KI96" i="2"/>
  <c r="AQ96" i="4" s="1"/>
  <c r="BL95" i="2"/>
  <c r="BP95" i="2" s="1"/>
  <c r="AU96" i="2" s="1"/>
  <c r="AT96" i="2"/>
  <c r="AS96" i="2"/>
  <c r="EA96" i="2"/>
  <c r="DX96" i="2"/>
  <c r="FP96" i="2" l="1"/>
  <c r="AN96" i="4" s="1"/>
  <c r="AG96" i="4"/>
  <c r="JI95" i="2"/>
  <c r="JM95" i="2" s="1"/>
  <c r="IR96" i="2" s="1"/>
  <c r="IP96" i="2"/>
  <c r="AB96" i="4"/>
  <c r="CH96" i="2"/>
  <c r="DA95" i="2"/>
  <c r="DE95" i="2" s="1"/>
  <c r="CJ96" i="2" s="1"/>
  <c r="DV96" i="2"/>
  <c r="F96" i="4" s="1"/>
  <c r="AR96" i="2"/>
  <c r="D96" i="4" s="1"/>
  <c r="AM96" i="4"/>
  <c r="AF96" i="4"/>
  <c r="CL96" i="2"/>
  <c r="AL96" i="4" s="1"/>
  <c r="FK96" i="2"/>
  <c r="G96" i="4" s="1"/>
  <c r="V95" i="2"/>
  <c r="O95" i="4"/>
  <c r="W95" i="4" s="1"/>
  <c r="BG95" i="4" s="1"/>
  <c r="BJ95" i="4" s="1"/>
  <c r="BK95" i="4" s="1"/>
  <c r="U95" i="2"/>
  <c r="D95" i="8"/>
  <c r="N95" i="8" s="1"/>
  <c r="AD96" i="4"/>
  <c r="AC96" i="4"/>
  <c r="KF96" i="2"/>
  <c r="KD96" i="2" s="1"/>
  <c r="J96" i="4" s="1"/>
  <c r="IT96" i="2"/>
  <c r="LU96" i="2"/>
  <c r="LS96" i="2" s="1"/>
  <c r="K96" i="4" s="1"/>
  <c r="HA96" i="2"/>
  <c r="CI96" i="2" l="1"/>
  <c r="CG96" i="2" s="1"/>
  <c r="E96" i="4" s="1"/>
  <c r="AE96" i="4"/>
  <c r="W95" i="2"/>
  <c r="AA95" i="2" s="1"/>
  <c r="F96" i="2" s="1"/>
  <c r="AP95" i="2"/>
  <c r="D96" i="2" s="1"/>
  <c r="IQ96" i="2"/>
  <c r="AP96" i="4"/>
  <c r="H96" i="2"/>
  <c r="AJ96" i="4" s="1"/>
  <c r="GZ96" i="2"/>
  <c r="H96" i="4" s="1"/>
  <c r="AX95" i="2"/>
  <c r="AK95" i="8" a="1"/>
  <c r="AK95" i="8" s="1"/>
  <c r="EC95" i="2" s="1"/>
  <c r="FB95" i="2" s="1"/>
  <c r="AJ95" i="8" a="1"/>
  <c r="AJ95" i="8" s="1"/>
  <c r="CN95" i="2" s="1"/>
  <c r="DM95" i="2" s="1"/>
  <c r="AN95" i="8" a="1"/>
  <c r="AN95" i="8" s="1"/>
  <c r="IV95" i="2" s="1"/>
  <c r="JU95" i="2" s="1"/>
  <c r="AH95" i="8" a="1"/>
  <c r="AH95" i="8" s="1"/>
  <c r="AO95" i="8" a="1"/>
  <c r="AO95" i="8" s="1"/>
  <c r="KK95" i="2" s="1"/>
  <c r="LJ95" i="2" s="1"/>
  <c r="AL95" i="8" a="1"/>
  <c r="AL95" i="8" s="1"/>
  <c r="FR95" i="2" s="1"/>
  <c r="GQ95" i="2" s="1"/>
  <c r="W95" i="8"/>
  <c r="AI95" i="8" a="1"/>
  <c r="AI95" i="8" s="1"/>
  <c r="AY95" i="2" s="1"/>
  <c r="AP95" i="8" a="1"/>
  <c r="AP95" i="8" s="1"/>
  <c r="LZ95" i="2" s="1"/>
  <c r="MY95" i="2" s="1"/>
  <c r="AM95" i="8" a="1"/>
  <c r="AM95" i="8" s="1"/>
  <c r="HG95" i="2" s="1"/>
  <c r="IF95" i="2" s="1"/>
  <c r="AA96" i="4"/>
  <c r="AS96" i="4" l="1"/>
  <c r="BX95" i="2"/>
  <c r="AV95" i="4" s="1"/>
  <c r="J95" i="2"/>
  <c r="AF95" i="8"/>
  <c r="AA95" i="8" s="1"/>
  <c r="E96" i="2"/>
  <c r="IO96" i="2"/>
  <c r="I96" i="4" s="1"/>
  <c r="Y96" i="4"/>
  <c r="BC95" i="4"/>
  <c r="BA95" i="4"/>
  <c r="AZ95" i="4"/>
  <c r="AY95" i="4"/>
  <c r="AW95" i="4"/>
  <c r="BB95" i="4"/>
  <c r="AX95" i="4"/>
  <c r="AV96" i="2" l="1"/>
  <c r="BB96" i="2" s="1"/>
  <c r="BF96" i="2" s="1"/>
  <c r="BG96" i="2" s="1"/>
  <c r="KH96" i="2"/>
  <c r="FO96" i="2"/>
  <c r="IS96" i="2"/>
  <c r="C96" i="2"/>
  <c r="C96" i="4" s="1"/>
  <c r="L96" i="4" s="1"/>
  <c r="BH96" i="4" s="1"/>
  <c r="DZ96" i="2"/>
  <c r="CK96" i="2"/>
  <c r="HD96" i="2"/>
  <c r="LW96" i="2"/>
  <c r="AI95" i="2"/>
  <c r="AU95" i="4" s="1"/>
  <c r="BD95" i="4" s="1"/>
  <c r="BI96" i="4" s="1"/>
  <c r="G96" i="2" l="1"/>
  <c r="C96" i="8" s="1"/>
  <c r="M96" i="8" s="1"/>
  <c r="E96" i="8"/>
  <c r="O96" i="8" s="1"/>
  <c r="CM96" i="2" s="1"/>
  <c r="P96" i="4"/>
  <c r="CQ96" i="2"/>
  <c r="CU96" i="2" s="1"/>
  <c r="CV96" i="2" s="1"/>
  <c r="BJ96" i="2"/>
  <c r="CE96" i="2" s="1"/>
  <c r="BK96" i="2"/>
  <c r="IY96" i="2"/>
  <c r="JC96" i="2" s="1"/>
  <c r="JD96" i="2" s="1"/>
  <c r="I96" i="8"/>
  <c r="S96" i="8" s="1"/>
  <c r="IU96" i="2" s="1"/>
  <c r="T96" i="4"/>
  <c r="EF96" i="2"/>
  <c r="EJ96" i="2" s="1"/>
  <c r="EK96" i="2" s="1"/>
  <c r="F96" i="8"/>
  <c r="P96" i="8" s="1"/>
  <c r="EB96" i="2" s="1"/>
  <c r="Q96" i="4"/>
  <c r="G96" i="8"/>
  <c r="Q96" i="8" s="1"/>
  <c r="FQ96" i="2" s="1"/>
  <c r="FU96" i="2"/>
  <c r="FY96" i="2" s="1"/>
  <c r="FZ96" i="2" s="1"/>
  <c r="R96" i="4"/>
  <c r="K96" i="8"/>
  <c r="U96" i="8" s="1"/>
  <c r="LY96" i="2" s="1"/>
  <c r="V96" i="4"/>
  <c r="MC96" i="2"/>
  <c r="MG96" i="2" s="1"/>
  <c r="MH96" i="2" s="1"/>
  <c r="U96" i="4"/>
  <c r="J96" i="8"/>
  <c r="T96" i="8" s="1"/>
  <c r="KJ96" i="2" s="1"/>
  <c r="KN96" i="2"/>
  <c r="KR96" i="2" s="1"/>
  <c r="KS96" i="2" s="1"/>
  <c r="S96" i="4"/>
  <c r="HJ96" i="2"/>
  <c r="HN96" i="2" s="1"/>
  <c r="HO96" i="2" s="1"/>
  <c r="H96" i="8"/>
  <c r="R96" i="8" s="1"/>
  <c r="HF96" i="2" s="1"/>
  <c r="M96" i="2" l="1"/>
  <c r="Q96" i="2" s="1"/>
  <c r="R96" i="2" s="1"/>
  <c r="N96" i="4"/>
  <c r="I96" i="2"/>
  <c r="EO96" i="2"/>
  <c r="EN96" i="2"/>
  <c r="FI96" i="2" s="1"/>
  <c r="JH96" i="2"/>
  <c r="JG96" i="2"/>
  <c r="KB96" i="2" s="1"/>
  <c r="CY96" i="2"/>
  <c r="DT96" i="2" s="1"/>
  <c r="CZ96" i="2"/>
  <c r="Z96" i="4"/>
  <c r="AH96" i="4" s="1"/>
  <c r="BF96" i="4" s="1"/>
  <c r="KV96" i="2"/>
  <c r="LQ96" i="2" s="1"/>
  <c r="KW96" i="2"/>
  <c r="KI97" i="2" s="1"/>
  <c r="ML96" i="2"/>
  <c r="LX97" i="2" s="1"/>
  <c r="MK96" i="2"/>
  <c r="NF96" i="2" s="1"/>
  <c r="AW97" i="2"/>
  <c r="AK97" i="4" s="1"/>
  <c r="HR96" i="2"/>
  <c r="IM96" i="2" s="1"/>
  <c r="HS96" i="2"/>
  <c r="HE97" i="2" s="1"/>
  <c r="GC96" i="2"/>
  <c r="GX96" i="2" s="1"/>
  <c r="GD96" i="2"/>
  <c r="AS97" i="2"/>
  <c r="BL96" i="2"/>
  <c r="BP96" i="2" s="1"/>
  <c r="AU97" i="2" s="1"/>
  <c r="FP97" i="2" l="1"/>
  <c r="AN97" i="4" s="1"/>
  <c r="AT97" i="2"/>
  <c r="AR97" i="2" s="1"/>
  <c r="D97" i="4" s="1"/>
  <c r="AQ97" i="4"/>
  <c r="CL97" i="2"/>
  <c r="EP96" i="2"/>
  <c r="ET96" i="2" s="1"/>
  <c r="DY97" i="2" s="1"/>
  <c r="AB97" i="4" s="1"/>
  <c r="DW97" i="2"/>
  <c r="GE96" i="2"/>
  <c r="GI96" i="2" s="1"/>
  <c r="FN97" i="2" s="1"/>
  <c r="FL97" i="2"/>
  <c r="KX96" i="2"/>
  <c r="LB96" i="2" s="1"/>
  <c r="KG97" i="2" s="1"/>
  <c r="KF97" i="2"/>
  <c r="CI97" i="2"/>
  <c r="DA96" i="2"/>
  <c r="DE96" i="2" s="1"/>
  <c r="CJ97" i="2" s="1"/>
  <c r="CH97" i="2"/>
  <c r="DX97" i="2"/>
  <c r="EA97" i="2"/>
  <c r="AM97" i="4" s="1"/>
  <c r="AO97" i="4"/>
  <c r="LU97" i="2"/>
  <c r="MM96" i="2"/>
  <c r="MQ96" i="2" s="1"/>
  <c r="LV97" i="2" s="1"/>
  <c r="JI96" i="2"/>
  <c r="JM96" i="2" s="1"/>
  <c r="IR97" i="2" s="1"/>
  <c r="IP97" i="2"/>
  <c r="HT96" i="2"/>
  <c r="HX96" i="2" s="1"/>
  <c r="HC97" i="2" s="1"/>
  <c r="HB97" i="2"/>
  <c r="AR97" i="4"/>
  <c r="U96" i="2"/>
  <c r="O96" i="4"/>
  <c r="W96" i="4" s="1"/>
  <c r="BG96" i="4" s="1"/>
  <c r="BJ96" i="4" s="1"/>
  <c r="BK96" i="4" s="1"/>
  <c r="V96" i="2"/>
  <c r="D96" i="8"/>
  <c r="N96" i="8" s="1"/>
  <c r="IT97" i="2"/>
  <c r="LT97" i="2" l="1"/>
  <c r="AE97" i="4"/>
  <c r="CG97" i="2"/>
  <c r="E97" i="4" s="1"/>
  <c r="IQ97" i="2"/>
  <c r="HA97" i="2"/>
  <c r="AA97" i="4"/>
  <c r="AF97" i="4"/>
  <c r="H97" i="2"/>
  <c r="AJ97" i="4" s="1"/>
  <c r="AP97" i="4"/>
  <c r="AP96" i="2"/>
  <c r="D97" i="2" s="1"/>
  <c r="W96" i="2"/>
  <c r="AA96" i="2" s="1"/>
  <c r="F97" i="2" s="1"/>
  <c r="AL97" i="4"/>
  <c r="FM97" i="2"/>
  <c r="FK97" i="2" s="1"/>
  <c r="G97" i="4" s="1"/>
  <c r="AX96" i="2"/>
  <c r="W96" i="8"/>
  <c r="AO96" i="8" a="1"/>
  <c r="AO96" i="8" s="1"/>
  <c r="KK96" i="2" s="1"/>
  <c r="LJ96" i="2" s="1"/>
  <c r="AJ96" i="8" a="1"/>
  <c r="AJ96" i="8" s="1"/>
  <c r="CN96" i="2" s="1"/>
  <c r="DM96" i="2" s="1"/>
  <c r="AK96" i="8" a="1"/>
  <c r="AK96" i="8" s="1"/>
  <c r="EC96" i="2" s="1"/>
  <c r="FB96" i="2" s="1"/>
  <c r="AM96" i="8" a="1"/>
  <c r="AM96" i="8" s="1"/>
  <c r="HG96" i="2" s="1"/>
  <c r="IF96" i="2" s="1"/>
  <c r="AL96" i="8" a="1"/>
  <c r="AL96" i="8" s="1"/>
  <c r="FR96" i="2" s="1"/>
  <c r="GQ96" i="2" s="1"/>
  <c r="AI96" i="8" a="1"/>
  <c r="AI96" i="8" s="1"/>
  <c r="AY96" i="2" s="1"/>
  <c r="AN96" i="8" a="1"/>
  <c r="AN96" i="8" s="1"/>
  <c r="IV96" i="2" s="1"/>
  <c r="JU96" i="2" s="1"/>
  <c r="AP96" i="8" a="1"/>
  <c r="AP96" i="8" s="1"/>
  <c r="LZ96" i="2" s="1"/>
  <c r="MY96" i="2" s="1"/>
  <c r="AH96" i="8" a="1"/>
  <c r="AH96" i="8" s="1"/>
  <c r="AD97" i="4"/>
  <c r="AG97" i="4"/>
  <c r="DV97" i="2"/>
  <c r="F97" i="4" s="1"/>
  <c r="KE97" i="2"/>
  <c r="AC97" i="4"/>
  <c r="BX96" i="2" l="1"/>
  <c r="AV96" i="4" s="1"/>
  <c r="LS97" i="2"/>
  <c r="K97" i="4" s="1"/>
  <c r="AS97" i="4"/>
  <c r="BC96" i="4"/>
  <c r="AZ96" i="4"/>
  <c r="Y97" i="4"/>
  <c r="E97" i="2"/>
  <c r="IO97" i="2"/>
  <c r="I97" i="4" s="1"/>
  <c r="AY96" i="4"/>
  <c r="BB96" i="4"/>
  <c r="KD97" i="2"/>
  <c r="J97" i="4" s="1"/>
  <c r="BA96" i="4"/>
  <c r="AX96" i="4"/>
  <c r="AW96" i="4"/>
  <c r="J96" i="2"/>
  <c r="AF96" i="8"/>
  <c r="AA96" i="8" s="1"/>
  <c r="GZ97" i="2"/>
  <c r="H97" i="4" s="1"/>
  <c r="AV97" i="2" l="1"/>
  <c r="BB97" i="2" s="1"/>
  <c r="BF97" i="2" s="1"/>
  <c r="BG97" i="2" s="1"/>
  <c r="KH97" i="2"/>
  <c r="KN97" i="2" s="1"/>
  <c r="KR97" i="2" s="1"/>
  <c r="KS97" i="2" s="1"/>
  <c r="CK97" i="2"/>
  <c r="P97" i="4" s="1"/>
  <c r="FO97" i="2"/>
  <c r="R97" i="4" s="1"/>
  <c r="HD97" i="2"/>
  <c r="AI96" i="2"/>
  <c r="AU96" i="4" s="1"/>
  <c r="BD96" i="4" s="1"/>
  <c r="BI97" i="4" s="1"/>
  <c r="DZ97" i="2"/>
  <c r="C97" i="2"/>
  <c r="C97" i="4" s="1"/>
  <c r="L97" i="4" s="1"/>
  <c r="BH97" i="4" s="1"/>
  <c r="LW97" i="2"/>
  <c r="IS97" i="2"/>
  <c r="U97" i="4" l="1"/>
  <c r="J97" i="8"/>
  <c r="T97" i="8" s="1"/>
  <c r="KJ97" i="2" s="1"/>
  <c r="E97" i="8"/>
  <c r="O97" i="8" s="1"/>
  <c r="CM97" i="2" s="1"/>
  <c r="CQ97" i="2"/>
  <c r="CU97" i="2" s="1"/>
  <c r="CV97" i="2" s="1"/>
  <c r="CZ97" i="2" s="1"/>
  <c r="FU97" i="2"/>
  <c r="FY97" i="2" s="1"/>
  <c r="FZ97" i="2" s="1"/>
  <c r="GC97" i="2" s="1"/>
  <c r="GX97" i="2" s="1"/>
  <c r="G97" i="8"/>
  <c r="Q97" i="8" s="1"/>
  <c r="FQ97" i="2" s="1"/>
  <c r="MC97" i="2"/>
  <c r="MG97" i="2" s="1"/>
  <c r="MH97" i="2" s="1"/>
  <c r="K97" i="8"/>
  <c r="U97" i="8" s="1"/>
  <c r="LY97" i="2" s="1"/>
  <c r="V97" i="4"/>
  <c r="G97" i="2"/>
  <c r="KV97" i="2"/>
  <c r="LQ97" i="2" s="1"/>
  <c r="KW97" i="2"/>
  <c r="HJ97" i="2"/>
  <c r="HN97" i="2" s="1"/>
  <c r="HO97" i="2" s="1"/>
  <c r="H97" i="8"/>
  <c r="R97" i="8" s="1"/>
  <c r="HF97" i="2" s="1"/>
  <c r="S97" i="4"/>
  <c r="BK97" i="2"/>
  <c r="AW98" i="2" s="1"/>
  <c r="AK98" i="4" s="1"/>
  <c r="BJ97" i="2"/>
  <c r="CE97" i="2" s="1"/>
  <c r="I97" i="8"/>
  <c r="S97" i="8" s="1"/>
  <c r="IU97" i="2" s="1"/>
  <c r="IY97" i="2"/>
  <c r="JC97" i="2" s="1"/>
  <c r="JD97" i="2" s="1"/>
  <c r="T97" i="4"/>
  <c r="F97" i="8"/>
  <c r="P97" i="8" s="1"/>
  <c r="EB97" i="2" s="1"/>
  <c r="EF97" i="2"/>
  <c r="EJ97" i="2" s="1"/>
  <c r="EK97" i="2" s="1"/>
  <c r="Q97" i="4"/>
  <c r="CY97" i="2" l="1"/>
  <c r="DT97" i="2" s="1"/>
  <c r="GD97" i="2"/>
  <c r="FP98" i="2" s="1"/>
  <c r="AN98" i="4" s="1"/>
  <c r="AT98" i="2"/>
  <c r="BL97" i="2"/>
  <c r="BP97" i="2" s="1"/>
  <c r="AU98" i="2" s="1"/>
  <c r="KI98" i="2"/>
  <c r="AQ98" i="4" s="1"/>
  <c r="ML97" i="2"/>
  <c r="MK97" i="2"/>
  <c r="NF97" i="2" s="1"/>
  <c r="EN97" i="2"/>
  <c r="FI97" i="2" s="1"/>
  <c r="EO97" i="2"/>
  <c r="HR97" i="2"/>
  <c r="IM97" i="2" s="1"/>
  <c r="HS97" i="2"/>
  <c r="KX97" i="2"/>
  <c r="LB97" i="2" s="1"/>
  <c r="KG98" i="2" s="1"/>
  <c r="KE98" i="2"/>
  <c r="JH97" i="2"/>
  <c r="JG97" i="2"/>
  <c r="KB97" i="2" s="1"/>
  <c r="N97" i="4"/>
  <c r="M97" i="2"/>
  <c r="Q97" i="2" s="1"/>
  <c r="C97" i="8"/>
  <c r="M97" i="8" s="1"/>
  <c r="GE97" i="2"/>
  <c r="GI97" i="2" s="1"/>
  <c r="FN98" i="2" s="1"/>
  <c r="CL98" i="2"/>
  <c r="CH98" i="2" l="1"/>
  <c r="DA97" i="2"/>
  <c r="DE97" i="2" s="1"/>
  <c r="CJ98" i="2" s="1"/>
  <c r="AA98" i="4" s="1"/>
  <c r="FM98" i="2"/>
  <c r="CI98" i="2"/>
  <c r="FL98" i="2"/>
  <c r="I97" i="2"/>
  <c r="IT98" i="2"/>
  <c r="AP98" i="4" s="1"/>
  <c r="HT97" i="2"/>
  <c r="HX97" i="2" s="1"/>
  <c r="HC98" i="2" s="1"/>
  <c r="HA98" i="2"/>
  <c r="LT98" i="2"/>
  <c r="MM97" i="2"/>
  <c r="MQ97" i="2" s="1"/>
  <c r="LV98" i="2" s="1"/>
  <c r="KF98" i="2"/>
  <c r="KD98" i="2" s="1"/>
  <c r="J98" i="4" s="1"/>
  <c r="R97" i="2"/>
  <c r="Z97" i="4"/>
  <c r="AH97" i="4" s="1"/>
  <c r="BF97" i="4" s="1"/>
  <c r="LX98" i="2"/>
  <c r="AC98" i="4"/>
  <c r="AL98" i="4"/>
  <c r="AF98" i="4"/>
  <c r="EA98" i="2"/>
  <c r="AM98" i="4" s="1"/>
  <c r="AS98" i="2"/>
  <c r="JI97" i="2"/>
  <c r="JM97" i="2" s="1"/>
  <c r="IR98" i="2" s="1"/>
  <c r="IP98" i="2"/>
  <c r="HE98" i="2"/>
  <c r="HB98" i="2"/>
  <c r="EP97" i="2"/>
  <c r="ET97" i="2" s="1"/>
  <c r="DY98" i="2" s="1"/>
  <c r="DW98" i="2"/>
  <c r="CG98" i="2" l="1"/>
  <c r="E98" i="4" s="1"/>
  <c r="FK98" i="2"/>
  <c r="G98" i="4" s="1"/>
  <c r="LU98" i="2"/>
  <c r="LS98" i="2" s="1"/>
  <c r="K98" i="4" s="1"/>
  <c r="AO98" i="4"/>
  <c r="DX98" i="2"/>
  <c r="DV98" i="2" s="1"/>
  <c r="F98" i="4" s="1"/>
  <c r="AG98" i="4"/>
  <c r="IQ98" i="2"/>
  <c r="IO98" i="2" s="1"/>
  <c r="I98" i="4" s="1"/>
  <c r="AR98" i="2"/>
  <c r="D98" i="4" s="1"/>
  <c r="GZ98" i="2"/>
  <c r="H98" i="4" s="1"/>
  <c r="AB98" i="4"/>
  <c r="AE98" i="4"/>
  <c r="AR98" i="4"/>
  <c r="U97" i="2"/>
  <c r="D97" i="8"/>
  <c r="N97" i="8" s="1"/>
  <c r="O97" i="4"/>
  <c r="W97" i="4" s="1"/>
  <c r="BG97" i="4" s="1"/>
  <c r="BJ97" i="4" s="1"/>
  <c r="BK97" i="4" s="1"/>
  <c r="V97" i="2"/>
  <c r="AD98" i="4"/>
  <c r="AP97" i="2" l="1"/>
  <c r="D98" i="2" s="1"/>
  <c r="W97" i="2"/>
  <c r="AA97" i="2" s="1"/>
  <c r="F98" i="2" s="1"/>
  <c r="H98" i="2"/>
  <c r="AJ98" i="4" s="1"/>
  <c r="AS98" i="4" s="1"/>
  <c r="AX97" i="2"/>
  <c r="AM97" i="8" a="1"/>
  <c r="AM97" i="8" s="1"/>
  <c r="HG97" i="2" s="1"/>
  <c r="IF97" i="2" s="1"/>
  <c r="W97" i="8"/>
  <c r="AN97" i="8" a="1"/>
  <c r="AN97" i="8" s="1"/>
  <c r="IV97" i="2" s="1"/>
  <c r="JU97" i="2" s="1"/>
  <c r="AI97" i="8" a="1"/>
  <c r="AI97" i="8" s="1"/>
  <c r="AY97" i="2" s="1"/>
  <c r="AK97" i="8" a="1"/>
  <c r="AK97" i="8" s="1"/>
  <c r="EC97" i="2" s="1"/>
  <c r="FB97" i="2" s="1"/>
  <c r="AO97" i="8" a="1"/>
  <c r="AO97" i="8" s="1"/>
  <c r="KK97" i="2" s="1"/>
  <c r="LJ97" i="2" s="1"/>
  <c r="AP97" i="8" a="1"/>
  <c r="AP97" i="8" s="1"/>
  <c r="LZ97" i="2" s="1"/>
  <c r="MY97" i="2" s="1"/>
  <c r="AH97" i="8" a="1"/>
  <c r="AH97" i="8" s="1"/>
  <c r="AJ97" i="8" a="1"/>
  <c r="AJ97" i="8" s="1"/>
  <c r="CN97" i="2" s="1"/>
  <c r="DM97" i="2" s="1"/>
  <c r="AL97" i="8" a="1"/>
  <c r="AL97" i="8" s="1"/>
  <c r="FR97" i="2" s="1"/>
  <c r="GQ97" i="2" s="1"/>
  <c r="BX97" i="2" l="1"/>
  <c r="AV97" i="4" s="1"/>
  <c r="E98" i="2"/>
  <c r="C98" i="2" s="1"/>
  <c r="C98" i="4" s="1"/>
  <c r="L98" i="4" s="1"/>
  <c r="BH98" i="4" s="1"/>
  <c r="AW97" i="4"/>
  <c r="AX97" i="4"/>
  <c r="AZ97" i="4"/>
  <c r="AF97" i="8"/>
  <c r="AA97" i="8" s="1"/>
  <c r="J97" i="2"/>
  <c r="BC97" i="4"/>
  <c r="BA97" i="4"/>
  <c r="Y98" i="4"/>
  <c r="AY97" i="4"/>
  <c r="BB97" i="4"/>
  <c r="AV98" i="2" l="1"/>
  <c r="BB98" i="2" s="1"/>
  <c r="BF98" i="2" s="1"/>
  <c r="BG98" i="2" s="1"/>
  <c r="KH98" i="2"/>
  <c r="U98" i="4" s="1"/>
  <c r="IS98" i="2"/>
  <c r="IY98" i="2" s="1"/>
  <c r="JC98" i="2" s="1"/>
  <c r="JD98" i="2" s="1"/>
  <c r="FO98" i="2"/>
  <c r="R98" i="4" s="1"/>
  <c r="LW98" i="2"/>
  <c r="MC98" i="2" s="1"/>
  <c r="MG98" i="2" s="1"/>
  <c r="MH98" i="2" s="1"/>
  <c r="DZ98" i="2"/>
  <c r="AI97" i="2"/>
  <c r="AU97" i="4" s="1"/>
  <c r="BD97" i="4" s="1"/>
  <c r="BI98" i="4" s="1"/>
  <c r="HD98" i="2"/>
  <c r="CK98" i="2"/>
  <c r="T98" i="4" l="1"/>
  <c r="G98" i="8"/>
  <c r="Q98" i="8" s="1"/>
  <c r="FQ98" i="2" s="1"/>
  <c r="K98" i="8"/>
  <c r="U98" i="8" s="1"/>
  <c r="LY98" i="2" s="1"/>
  <c r="J98" i="8"/>
  <c r="T98" i="8" s="1"/>
  <c r="KJ98" i="2" s="1"/>
  <c r="KN98" i="2"/>
  <c r="KR98" i="2" s="1"/>
  <c r="KS98" i="2" s="1"/>
  <c r="KW98" i="2" s="1"/>
  <c r="KI99" i="2" s="1"/>
  <c r="AQ99" i="4" s="1"/>
  <c r="I98" i="8"/>
  <c r="S98" i="8" s="1"/>
  <c r="IU98" i="2" s="1"/>
  <c r="V98" i="4"/>
  <c r="FU98" i="2"/>
  <c r="FY98" i="2" s="1"/>
  <c r="FZ98" i="2" s="1"/>
  <c r="GD98" i="2" s="1"/>
  <c r="G98" i="2"/>
  <c r="BK98" i="2"/>
  <c r="AW99" i="2" s="1"/>
  <c r="AK99" i="4" s="1"/>
  <c r="BJ98" i="2"/>
  <c r="CE98" i="2" s="1"/>
  <c r="JG98" i="2"/>
  <c r="KB98" i="2" s="1"/>
  <c r="JH98" i="2"/>
  <c r="IT99" i="2" s="1"/>
  <c r="AP99" i="4" s="1"/>
  <c r="MK98" i="2"/>
  <c r="NF98" i="2" s="1"/>
  <c r="ML98" i="2"/>
  <c r="CQ98" i="2"/>
  <c r="CU98" i="2" s="1"/>
  <c r="CV98" i="2" s="1"/>
  <c r="P98" i="4"/>
  <c r="E98" i="8"/>
  <c r="O98" i="8" s="1"/>
  <c r="CM98" i="2" s="1"/>
  <c r="EF98" i="2"/>
  <c r="EJ98" i="2" s="1"/>
  <c r="EK98" i="2" s="1"/>
  <c r="F98" i="8"/>
  <c r="P98" i="8" s="1"/>
  <c r="EB98" i="2" s="1"/>
  <c r="Q98" i="4"/>
  <c r="HJ98" i="2"/>
  <c r="HN98" i="2" s="1"/>
  <c r="HO98" i="2" s="1"/>
  <c r="S98" i="4"/>
  <c r="H98" i="8"/>
  <c r="R98" i="8" s="1"/>
  <c r="HF98" i="2" s="1"/>
  <c r="KV98" i="2" l="1"/>
  <c r="LQ98" i="2" s="1"/>
  <c r="KF99" i="2" s="1"/>
  <c r="GC98" i="2"/>
  <c r="GX98" i="2" s="1"/>
  <c r="FM99" i="2" s="1"/>
  <c r="FP99" i="2"/>
  <c r="AN99" i="4" s="1"/>
  <c r="IQ99" i="2"/>
  <c r="JI98" i="2"/>
  <c r="JM98" i="2" s="1"/>
  <c r="LX99" i="2"/>
  <c r="AR99" i="4" s="1"/>
  <c r="BL98" i="2"/>
  <c r="BP98" i="2" s="1"/>
  <c r="AU99" i="2" s="1"/>
  <c r="AT99" i="2"/>
  <c r="AS99" i="2"/>
  <c r="MM98" i="2"/>
  <c r="MQ98" i="2" s="1"/>
  <c r="LV99" i="2" s="1"/>
  <c r="LT99" i="2"/>
  <c r="HR98" i="2"/>
  <c r="IM98" i="2" s="1"/>
  <c r="HS98" i="2"/>
  <c r="EN98" i="2"/>
  <c r="FI98" i="2" s="1"/>
  <c r="EO98" i="2"/>
  <c r="EA99" i="2" s="1"/>
  <c r="AM99" i="4" s="1"/>
  <c r="CZ98" i="2"/>
  <c r="CY98" i="2"/>
  <c r="DT98" i="2" s="1"/>
  <c r="C98" i="8"/>
  <c r="M98" i="8" s="1"/>
  <c r="M98" i="2"/>
  <c r="Q98" i="2" s="1"/>
  <c r="N98" i="4"/>
  <c r="GE98" i="2" l="1"/>
  <c r="GI98" i="2" s="1"/>
  <c r="FN99" i="2" s="1"/>
  <c r="AC99" i="4" s="1"/>
  <c r="KX98" i="2"/>
  <c r="LB98" i="2" s="1"/>
  <c r="KG99" i="2" s="1"/>
  <c r="AF99" i="4" s="1"/>
  <c r="IP99" i="2"/>
  <c r="IO99" i="2" s="1"/>
  <c r="I99" i="4" s="1"/>
  <c r="FL99" i="2"/>
  <c r="FK99" i="2" s="1"/>
  <c r="G99" i="4" s="1"/>
  <c r="DA98" i="2"/>
  <c r="DE98" i="2" s="1"/>
  <c r="CJ99" i="2" s="1"/>
  <c r="CH99" i="2"/>
  <c r="AR99" i="2"/>
  <c r="D99" i="4" s="1"/>
  <c r="CL99" i="2"/>
  <c r="AL99" i="4" s="1"/>
  <c r="HT98" i="2"/>
  <c r="HX98" i="2" s="1"/>
  <c r="HC99" i="2" s="1"/>
  <c r="HA99" i="2"/>
  <c r="R98" i="2"/>
  <c r="Z98" i="4"/>
  <c r="AH98" i="4" s="1"/>
  <c r="BF98" i="4" s="1"/>
  <c r="HE99" i="2"/>
  <c r="AO99" i="4" s="1"/>
  <c r="HB99" i="2"/>
  <c r="I98" i="2"/>
  <c r="KE99" i="2"/>
  <c r="EP98" i="2"/>
  <c r="ET98" i="2" s="1"/>
  <c r="DY99" i="2" s="1"/>
  <c r="DX99" i="2"/>
  <c r="AG99" i="4"/>
  <c r="LU99" i="2"/>
  <c r="LS99" i="2" s="1"/>
  <c r="K99" i="4" s="1"/>
  <c r="IR99" i="2"/>
  <c r="GZ99" i="2" l="1"/>
  <c r="H99" i="4" s="1"/>
  <c r="CI99" i="2"/>
  <c r="CG99" i="2" s="1"/>
  <c r="E99" i="4" s="1"/>
  <c r="AD99" i="4"/>
  <c r="KD99" i="2"/>
  <c r="J99" i="4" s="1"/>
  <c r="AE99" i="4"/>
  <c r="AB99" i="4"/>
  <c r="U98" i="2"/>
  <c r="O98" i="4"/>
  <c r="W98" i="4" s="1"/>
  <c r="BG98" i="4" s="1"/>
  <c r="BJ98" i="4" s="1"/>
  <c r="BK98" i="4" s="1"/>
  <c r="V98" i="2"/>
  <c r="D98" i="8"/>
  <c r="N98" i="8" s="1"/>
  <c r="DW99" i="2"/>
  <c r="AA99" i="4"/>
  <c r="DV99" i="2" l="1"/>
  <c r="F99" i="4" s="1"/>
  <c r="H99" i="2"/>
  <c r="AJ99" i="4" s="1"/>
  <c r="AS99" i="4" s="1"/>
  <c r="W98" i="2"/>
  <c r="AA98" i="2" s="1"/>
  <c r="F99" i="2" s="1"/>
  <c r="AP98" i="2"/>
  <c r="D99" i="2" s="1"/>
  <c r="AX98" i="2"/>
  <c r="AM98" i="8" a="1"/>
  <c r="AM98" i="8" s="1"/>
  <c r="HG98" i="2" s="1"/>
  <c r="IF98" i="2" s="1"/>
  <c r="AH98" i="8" a="1"/>
  <c r="AH98" i="8" s="1"/>
  <c r="W98" i="8"/>
  <c r="AO98" i="8" a="1"/>
  <c r="AO98" i="8" s="1"/>
  <c r="KK98" i="2" s="1"/>
  <c r="LJ98" i="2" s="1"/>
  <c r="AN98" i="8" a="1"/>
  <c r="AN98" i="8" s="1"/>
  <c r="IV98" i="2" s="1"/>
  <c r="JU98" i="2" s="1"/>
  <c r="AK98" i="8" a="1"/>
  <c r="AK98" i="8" s="1"/>
  <c r="EC98" i="2" s="1"/>
  <c r="FB98" i="2" s="1"/>
  <c r="AJ98" i="8" a="1"/>
  <c r="AJ98" i="8" s="1"/>
  <c r="CN98" i="2" s="1"/>
  <c r="DM98" i="2" s="1"/>
  <c r="AI98" i="8" a="1"/>
  <c r="AI98" i="8" s="1"/>
  <c r="AY98" i="2" s="1"/>
  <c r="AP98" i="8" a="1"/>
  <c r="AP98" i="8" s="1"/>
  <c r="LZ98" i="2" s="1"/>
  <c r="MY98" i="2" s="1"/>
  <c r="AL98" i="8" a="1"/>
  <c r="AL98" i="8" s="1"/>
  <c r="FR98" i="2" s="1"/>
  <c r="GQ98" i="2" s="1"/>
  <c r="BX98" i="2" l="1"/>
  <c r="AV98" i="4" s="1"/>
  <c r="AY98" i="4"/>
  <c r="AX98" i="4"/>
  <c r="AF98" i="8"/>
  <c r="AA98" i="8" s="1"/>
  <c r="J98" i="2"/>
  <c r="Y99" i="4"/>
  <c r="BC98" i="4"/>
  <c r="BA98" i="4"/>
  <c r="AZ98" i="4"/>
  <c r="BB98" i="4"/>
  <c r="E99" i="2"/>
  <c r="AW98" i="4"/>
  <c r="AV99" i="2" l="1"/>
  <c r="BB99" i="2" s="1"/>
  <c r="BF99" i="2" s="1"/>
  <c r="BG99" i="2" s="1"/>
  <c r="IS99" i="2"/>
  <c r="I99" i="8" s="1"/>
  <c r="S99" i="8" s="1"/>
  <c r="IU99" i="2" s="1"/>
  <c r="CK99" i="2"/>
  <c r="KH99" i="2"/>
  <c r="DZ99" i="2"/>
  <c r="C99" i="2"/>
  <c r="C99" i="4" s="1"/>
  <c r="L99" i="4" s="1"/>
  <c r="BH99" i="4" s="1"/>
  <c r="HD99" i="2"/>
  <c r="LW99" i="2"/>
  <c r="AI98" i="2"/>
  <c r="AU98" i="4" s="1"/>
  <c r="BD98" i="4" s="1"/>
  <c r="BI99" i="4" s="1"/>
  <c r="FO99" i="2"/>
  <c r="T99" i="4" l="1"/>
  <c r="IY99" i="2"/>
  <c r="JC99" i="2" s="1"/>
  <c r="JD99" i="2" s="1"/>
  <c r="JH99" i="2" s="1"/>
  <c r="MC99" i="2"/>
  <c r="MG99" i="2" s="1"/>
  <c r="MH99" i="2" s="1"/>
  <c r="K99" i="8"/>
  <c r="U99" i="8" s="1"/>
  <c r="LY99" i="2" s="1"/>
  <c r="V99" i="4"/>
  <c r="G99" i="8"/>
  <c r="Q99" i="8" s="1"/>
  <c r="FQ99" i="2" s="1"/>
  <c r="R99" i="4"/>
  <c r="FU99" i="2"/>
  <c r="FY99" i="2" s="1"/>
  <c r="FZ99" i="2" s="1"/>
  <c r="H99" i="8"/>
  <c r="R99" i="8" s="1"/>
  <c r="HF99" i="2" s="1"/>
  <c r="S99" i="4"/>
  <c r="HJ99" i="2"/>
  <c r="HN99" i="2" s="1"/>
  <c r="HO99" i="2" s="1"/>
  <c r="BJ99" i="2"/>
  <c r="CE99" i="2" s="1"/>
  <c r="BK99" i="2"/>
  <c r="AW100" i="2" s="1"/>
  <c r="AK100" i="4" s="1"/>
  <c r="Q99" i="4"/>
  <c r="F99" i="8"/>
  <c r="P99" i="8" s="1"/>
  <c r="EB99" i="2" s="1"/>
  <c r="EF99" i="2"/>
  <c r="EJ99" i="2" s="1"/>
  <c r="EK99" i="2" s="1"/>
  <c r="G99" i="2"/>
  <c r="KN99" i="2"/>
  <c r="KR99" i="2" s="1"/>
  <c r="KS99" i="2" s="1"/>
  <c r="U99" i="4"/>
  <c r="J99" i="8"/>
  <c r="T99" i="8" s="1"/>
  <c r="KJ99" i="2" s="1"/>
  <c r="CQ99" i="2"/>
  <c r="CU99" i="2" s="1"/>
  <c r="CV99" i="2" s="1"/>
  <c r="P99" i="4"/>
  <c r="E99" i="8"/>
  <c r="O99" i="8" s="1"/>
  <c r="CM99" i="2" s="1"/>
  <c r="JG99" i="2" l="1"/>
  <c r="KB99" i="2" s="1"/>
  <c r="IQ100" i="2" s="1"/>
  <c r="BL99" i="2"/>
  <c r="BP99" i="2" s="1"/>
  <c r="AU100" i="2" s="1"/>
  <c r="AT100" i="2"/>
  <c r="GD99" i="2"/>
  <c r="FP100" i="2" s="1"/>
  <c r="AN100" i="4" s="1"/>
  <c r="GC99" i="2"/>
  <c r="GX99" i="2" s="1"/>
  <c r="IT100" i="2"/>
  <c r="AP100" i="4" s="1"/>
  <c r="CY99" i="2"/>
  <c r="DT99" i="2" s="1"/>
  <c r="CZ99" i="2"/>
  <c r="KW99" i="2"/>
  <c r="KV99" i="2"/>
  <c r="LQ99" i="2" s="1"/>
  <c r="EO99" i="2"/>
  <c r="EN99" i="2"/>
  <c r="FI99" i="2" s="1"/>
  <c r="MK99" i="2"/>
  <c r="NF99" i="2" s="1"/>
  <c r="ML99" i="2"/>
  <c r="LX100" i="2" s="1"/>
  <c r="AR100" i="4" s="1"/>
  <c r="M99" i="2"/>
  <c r="Q99" i="2" s="1"/>
  <c r="N99" i="4"/>
  <c r="C99" i="8"/>
  <c r="M99" i="8" s="1"/>
  <c r="HS99" i="2"/>
  <c r="HE100" i="2" s="1"/>
  <c r="HR99" i="2"/>
  <c r="IM99" i="2" s="1"/>
  <c r="JI99" i="2" l="1"/>
  <c r="JM99" i="2" s="1"/>
  <c r="IR100" i="2" s="1"/>
  <c r="AE100" i="4" s="1"/>
  <c r="IP100" i="2"/>
  <c r="AO100" i="4"/>
  <c r="R99" i="2"/>
  <c r="Z99" i="4"/>
  <c r="AH99" i="4" s="1"/>
  <c r="BF99" i="4" s="1"/>
  <c r="EA100" i="2"/>
  <c r="AM100" i="4" s="1"/>
  <c r="DA99" i="2"/>
  <c r="DE99" i="2" s="1"/>
  <c r="CJ100" i="2" s="1"/>
  <c r="CH100" i="2"/>
  <c r="AS100" i="2"/>
  <c r="KF100" i="2"/>
  <c r="KX99" i="2"/>
  <c r="LB99" i="2" s="1"/>
  <c r="KG100" i="2" s="1"/>
  <c r="I99" i="2"/>
  <c r="KI100" i="2"/>
  <c r="MM99" i="2"/>
  <c r="MQ99" i="2" s="1"/>
  <c r="LV100" i="2" s="1"/>
  <c r="LU100" i="2"/>
  <c r="HB100" i="2"/>
  <c r="HT99" i="2"/>
  <c r="HX99" i="2" s="1"/>
  <c r="HC100" i="2" s="1"/>
  <c r="DW100" i="2"/>
  <c r="EP99" i="2"/>
  <c r="ET99" i="2" s="1"/>
  <c r="DY100" i="2" s="1"/>
  <c r="AB100" i="4" s="1"/>
  <c r="CL100" i="2"/>
  <c r="AL100" i="4" s="1"/>
  <c r="FM100" i="2"/>
  <c r="GE99" i="2"/>
  <c r="GI99" i="2" s="1"/>
  <c r="FN100" i="2" s="1"/>
  <c r="IO100" i="2" l="1"/>
  <c r="I100" i="4" s="1"/>
  <c r="KE100" i="2"/>
  <c r="KD100" i="2" s="1"/>
  <c r="J100" i="4" s="1"/>
  <c r="CI100" i="2"/>
  <c r="CG100" i="2" s="1"/>
  <c r="E100" i="4" s="1"/>
  <c r="AC100" i="4"/>
  <c r="AR100" i="2"/>
  <c r="D100" i="4" s="1"/>
  <c r="DX100" i="2"/>
  <c r="DV100" i="2" s="1"/>
  <c r="F100" i="4" s="1"/>
  <c r="AQ100" i="4"/>
  <c r="AG100" i="4"/>
  <c r="AF100" i="4"/>
  <c r="U99" i="2"/>
  <c r="D99" i="8"/>
  <c r="N99" i="8" s="1"/>
  <c r="O99" i="4"/>
  <c r="W99" i="4" s="1"/>
  <c r="BG99" i="4" s="1"/>
  <c r="BJ99" i="4" s="1"/>
  <c r="BK99" i="4" s="1"/>
  <c r="V99" i="2"/>
  <c r="AD100" i="4"/>
  <c r="FL100" i="2"/>
  <c r="HA100" i="2"/>
  <c r="LT100" i="2"/>
  <c r="AA100" i="4"/>
  <c r="AP99" i="2" l="1"/>
  <c r="D100" i="2" s="1"/>
  <c r="W99" i="2"/>
  <c r="AA99" i="2" s="1"/>
  <c r="F100" i="2" s="1"/>
  <c r="H100" i="2"/>
  <c r="FK100" i="2"/>
  <c r="G100" i="4" s="1"/>
  <c r="LS100" i="2"/>
  <c r="K100" i="4" s="1"/>
  <c r="GZ100" i="2"/>
  <c r="H100" i="4" s="1"/>
  <c r="AX99" i="2"/>
  <c r="AL99" i="8" a="1"/>
  <c r="AL99" i="8" s="1"/>
  <c r="FR99" i="2" s="1"/>
  <c r="GQ99" i="2" s="1"/>
  <c r="AO99" i="8" a="1"/>
  <c r="AO99" i="8" s="1"/>
  <c r="KK99" i="2" s="1"/>
  <c r="LJ99" i="2" s="1"/>
  <c r="AN99" i="8" a="1"/>
  <c r="AN99" i="8" s="1"/>
  <c r="IV99" i="2" s="1"/>
  <c r="JU99" i="2" s="1"/>
  <c r="AI99" i="8" a="1"/>
  <c r="AI99" i="8" s="1"/>
  <c r="AY99" i="2" s="1"/>
  <c r="AK99" i="8" a="1"/>
  <c r="AK99" i="8" s="1"/>
  <c r="EC99" i="2" s="1"/>
  <c r="FB99" i="2" s="1"/>
  <c r="AP99" i="8" a="1"/>
  <c r="AP99" i="8" s="1"/>
  <c r="LZ99" i="2" s="1"/>
  <c r="MY99" i="2" s="1"/>
  <c r="AJ99" i="8" a="1"/>
  <c r="AJ99" i="8" s="1"/>
  <c r="CN99" i="2" s="1"/>
  <c r="DM99" i="2" s="1"/>
  <c r="AH99" i="8" a="1"/>
  <c r="AH99" i="8" s="1"/>
  <c r="W99" i="8"/>
  <c r="AM99" i="8" a="1"/>
  <c r="AM99" i="8" s="1"/>
  <c r="HG99" i="2" s="1"/>
  <c r="IF99" i="2" s="1"/>
  <c r="BX99" i="2" l="1"/>
  <c r="AV99" i="4" s="1"/>
  <c r="E100" i="2"/>
  <c r="C100" i="2" s="1"/>
  <c r="C100" i="4" s="1"/>
  <c r="L100" i="4" s="1"/>
  <c r="BH100" i="4" s="1"/>
  <c r="J99" i="2"/>
  <c r="AF99" i="8"/>
  <c r="AA99" i="8" s="1"/>
  <c r="AW99" i="4"/>
  <c r="BA99" i="4"/>
  <c r="AJ100" i="4"/>
  <c r="AS100" i="4" s="1"/>
  <c r="AZ99" i="4"/>
  <c r="BC99" i="4"/>
  <c r="BB99" i="4"/>
  <c r="Y100" i="4"/>
  <c r="AX99" i="4"/>
  <c r="AY99" i="4"/>
  <c r="AV100" i="2" l="1"/>
  <c r="BB100" i="2" s="1"/>
  <c r="BF100" i="2" s="1"/>
  <c r="BG100" i="2" s="1"/>
  <c r="FO100" i="2"/>
  <c r="LW100" i="2"/>
  <c r="CK100" i="2"/>
  <c r="DZ100" i="2"/>
  <c r="KH100" i="2"/>
  <c r="HD100" i="2"/>
  <c r="IS100" i="2"/>
  <c r="AI99" i="2"/>
  <c r="AU99" i="4" s="1"/>
  <c r="BD99" i="4" s="1"/>
  <c r="BI100" i="4" s="1"/>
  <c r="G100" i="2" l="1"/>
  <c r="C100" i="8" s="1"/>
  <c r="M100" i="8" s="1"/>
  <c r="Q100" i="4"/>
  <c r="F100" i="8"/>
  <c r="P100" i="8" s="1"/>
  <c r="EB100" i="2" s="1"/>
  <c r="EF100" i="2"/>
  <c r="EJ100" i="2" s="1"/>
  <c r="EK100" i="2" s="1"/>
  <c r="CQ100" i="2"/>
  <c r="CU100" i="2" s="1"/>
  <c r="CV100" i="2" s="1"/>
  <c r="P100" i="4"/>
  <c r="E100" i="8"/>
  <c r="O100" i="8" s="1"/>
  <c r="CM100" i="2" s="1"/>
  <c r="I100" i="8"/>
  <c r="S100" i="8" s="1"/>
  <c r="IU100" i="2" s="1"/>
  <c r="T100" i="4"/>
  <c r="IY100" i="2"/>
  <c r="JC100" i="2" s="1"/>
  <c r="JD100" i="2" s="1"/>
  <c r="K100" i="8"/>
  <c r="U100" i="8" s="1"/>
  <c r="LY100" i="2" s="1"/>
  <c r="V100" i="4"/>
  <c r="MC100" i="2"/>
  <c r="MG100" i="2" s="1"/>
  <c r="MH100" i="2" s="1"/>
  <c r="HJ100" i="2"/>
  <c r="HN100" i="2" s="1"/>
  <c r="HO100" i="2" s="1"/>
  <c r="S100" i="4"/>
  <c r="H100" i="8"/>
  <c r="R100" i="8" s="1"/>
  <c r="HF100" i="2" s="1"/>
  <c r="G100" i="8"/>
  <c r="Q100" i="8" s="1"/>
  <c r="FQ100" i="2" s="1"/>
  <c r="R100" i="4"/>
  <c r="FU100" i="2"/>
  <c r="FY100" i="2" s="1"/>
  <c r="FZ100" i="2" s="1"/>
  <c r="KN100" i="2"/>
  <c r="KR100" i="2" s="1"/>
  <c r="KS100" i="2" s="1"/>
  <c r="U100" i="4"/>
  <c r="J100" i="8"/>
  <c r="T100" i="8" s="1"/>
  <c r="KJ100" i="2" s="1"/>
  <c r="BK100" i="2"/>
  <c r="AW101" i="2" s="1"/>
  <c r="BJ100" i="2"/>
  <c r="CE100" i="2" s="1"/>
  <c r="N100" i="4" l="1"/>
  <c r="M100" i="2"/>
  <c r="Q100" i="2" s="1"/>
  <c r="R100" i="2" s="1"/>
  <c r="BL100" i="2"/>
  <c r="BP100" i="2" s="1"/>
  <c r="AU101" i="2" s="1"/>
  <c r="AT101" i="2"/>
  <c r="AK101" i="4"/>
  <c r="KW100" i="2"/>
  <c r="KV100" i="2"/>
  <c r="LQ100" i="2" s="1"/>
  <c r="Z100" i="4"/>
  <c r="AH100" i="4" s="1"/>
  <c r="BF100" i="4" s="1"/>
  <c r="MK100" i="2"/>
  <c r="NF100" i="2" s="1"/>
  <c r="ML100" i="2"/>
  <c r="LX101" i="2" s="1"/>
  <c r="JG100" i="2"/>
  <c r="KB100" i="2" s="1"/>
  <c r="JH100" i="2"/>
  <c r="EO100" i="2"/>
  <c r="EA101" i="2" s="1"/>
  <c r="EN100" i="2"/>
  <c r="FI100" i="2" s="1"/>
  <c r="I100" i="2"/>
  <c r="HS100" i="2"/>
  <c r="HR100" i="2"/>
  <c r="IM100" i="2" s="1"/>
  <c r="GC100" i="2"/>
  <c r="GX100" i="2" s="1"/>
  <c r="GD100" i="2"/>
  <c r="CZ100" i="2"/>
  <c r="CY100" i="2"/>
  <c r="DT100" i="2" s="1"/>
  <c r="FP101" i="2" l="1"/>
  <c r="EP100" i="2"/>
  <c r="ET100" i="2" s="1"/>
  <c r="DY101" i="2" s="1"/>
  <c r="AB101" i="4" s="1"/>
  <c r="DX101" i="2"/>
  <c r="AR101" i="4"/>
  <c r="KE101" i="2"/>
  <c r="KX100" i="2"/>
  <c r="LB100" i="2" s="1"/>
  <c r="KG101" i="2" s="1"/>
  <c r="AS101" i="2"/>
  <c r="GE100" i="2"/>
  <c r="GI100" i="2" s="1"/>
  <c r="FN101" i="2" s="1"/>
  <c r="FL101" i="2"/>
  <c r="AM101" i="4"/>
  <c r="MM100" i="2"/>
  <c r="MQ100" i="2" s="1"/>
  <c r="LV101" i="2" s="1"/>
  <c r="LU101" i="2"/>
  <c r="KF101" i="2"/>
  <c r="KI101" i="2"/>
  <c r="DA100" i="2"/>
  <c r="DE100" i="2" s="1"/>
  <c r="CJ101" i="2" s="1"/>
  <c r="CH101" i="2"/>
  <c r="HT100" i="2"/>
  <c r="HX100" i="2" s="1"/>
  <c r="HC101" i="2" s="1"/>
  <c r="HA101" i="2"/>
  <c r="IT101" i="2"/>
  <c r="AP101" i="4" s="1"/>
  <c r="CL101" i="2"/>
  <c r="AL101" i="4" s="1"/>
  <c r="HE101" i="2"/>
  <c r="HB101" i="2"/>
  <c r="JI100" i="2"/>
  <c r="JM100" i="2" s="1"/>
  <c r="IR101" i="2" s="1"/>
  <c r="IQ101" i="2"/>
  <c r="O100" i="4"/>
  <c r="W100" i="4" s="1"/>
  <c r="BG100" i="4" s="1"/>
  <c r="BJ100" i="4" s="1"/>
  <c r="BK100" i="4" s="1"/>
  <c r="D100" i="8"/>
  <c r="N100" i="8" s="1"/>
  <c r="U100" i="2"/>
  <c r="V100" i="2"/>
  <c r="IP101" i="2" l="1"/>
  <c r="IO101" i="2" s="1"/>
  <c r="I101" i="4" s="1"/>
  <c r="CI101" i="2"/>
  <c r="AD101" i="4"/>
  <c r="LT101" i="2"/>
  <c r="H101" i="2"/>
  <c r="AQ101" i="4"/>
  <c r="AG101" i="4"/>
  <c r="AC101" i="4"/>
  <c r="W100" i="2"/>
  <c r="AA100" i="2" s="1"/>
  <c r="F101" i="2" s="1"/>
  <c r="AP100" i="2"/>
  <c r="D101" i="2" s="1"/>
  <c r="AE101" i="4"/>
  <c r="GZ101" i="2"/>
  <c r="H101" i="4" s="1"/>
  <c r="AA101" i="4"/>
  <c r="KD101" i="2"/>
  <c r="J101" i="4" s="1"/>
  <c r="AR101" i="2"/>
  <c r="D101" i="4" s="1"/>
  <c r="FM101" i="2"/>
  <c r="AX100" i="2"/>
  <c r="AO100" i="8" a="1"/>
  <c r="AO100" i="8" s="1"/>
  <c r="KK100" i="2" s="1"/>
  <c r="LJ100" i="2" s="1"/>
  <c r="W100" i="8"/>
  <c r="AN100" i="8" a="1"/>
  <c r="AN100" i="8" s="1"/>
  <c r="IV100" i="2" s="1"/>
  <c r="JU100" i="2" s="1"/>
  <c r="AM100" i="8" a="1"/>
  <c r="AM100" i="8" s="1"/>
  <c r="HG100" i="2" s="1"/>
  <c r="IF100" i="2" s="1"/>
  <c r="AI100" i="8" a="1"/>
  <c r="AI100" i="8" s="1"/>
  <c r="AY100" i="2" s="1"/>
  <c r="AK100" i="8" a="1"/>
  <c r="AK100" i="8" s="1"/>
  <c r="EC100" i="2" s="1"/>
  <c r="FB100" i="2" s="1"/>
  <c r="AJ100" i="8" a="1"/>
  <c r="AJ100" i="8" s="1"/>
  <c r="CN100" i="2" s="1"/>
  <c r="DM100" i="2" s="1"/>
  <c r="AL100" i="8" a="1"/>
  <c r="AL100" i="8" s="1"/>
  <c r="FR100" i="2" s="1"/>
  <c r="GQ100" i="2" s="1"/>
  <c r="AH100" i="8" a="1"/>
  <c r="AH100" i="8" s="1"/>
  <c r="AP100" i="8" a="1"/>
  <c r="AP100" i="8" s="1"/>
  <c r="LZ100" i="2" s="1"/>
  <c r="MY100" i="2" s="1"/>
  <c r="AO101" i="4"/>
  <c r="AF101" i="4"/>
  <c r="DW101" i="2"/>
  <c r="AN101" i="4"/>
  <c r="BX100" i="2" l="1"/>
  <c r="AV101" i="2" s="1"/>
  <c r="AY100" i="4"/>
  <c r="AZ100" i="4"/>
  <c r="AJ101" i="4"/>
  <c r="AS101" i="4" s="1"/>
  <c r="AW100" i="4"/>
  <c r="BA100" i="4"/>
  <c r="FK101" i="2"/>
  <c r="G101" i="4" s="1"/>
  <c r="E101" i="2"/>
  <c r="LS101" i="2"/>
  <c r="K101" i="4" s="1"/>
  <c r="DV101" i="2"/>
  <c r="F101" i="4" s="1"/>
  <c r="BC100" i="4"/>
  <c r="AX100" i="4"/>
  <c r="Y101" i="4"/>
  <c r="J100" i="2"/>
  <c r="AF100" i="8"/>
  <c r="AA100" i="8" s="1"/>
  <c r="BB100" i="4"/>
  <c r="CG101" i="2"/>
  <c r="E101" i="4" s="1"/>
  <c r="AV100" i="4" l="1"/>
  <c r="CK101" i="2"/>
  <c r="KH101" i="2"/>
  <c r="LW101" i="2"/>
  <c r="IS101" i="2"/>
  <c r="HD101" i="2"/>
  <c r="DZ101" i="2"/>
  <c r="C101" i="2"/>
  <c r="C101" i="4" s="1"/>
  <c r="L101" i="4" s="1"/>
  <c r="BH101" i="4" s="1"/>
  <c r="FO101" i="2"/>
  <c r="AI100" i="2"/>
  <c r="AU100" i="4" s="1"/>
  <c r="BB101" i="2"/>
  <c r="BF101" i="2" s="1"/>
  <c r="BG101" i="2" s="1"/>
  <c r="BD100" i="4" l="1"/>
  <c r="BI101" i="4" s="1"/>
  <c r="E101" i="8"/>
  <c r="O101" i="8" s="1"/>
  <c r="CM101" i="2" s="1"/>
  <c r="CQ101" i="2"/>
  <c r="CU101" i="2" s="1"/>
  <c r="CV101" i="2" s="1"/>
  <c r="CY101" i="2" s="1"/>
  <c r="DT101" i="2" s="1"/>
  <c r="P101" i="4"/>
  <c r="G101" i="2"/>
  <c r="M101" i="2" s="1"/>
  <c r="Q101" i="2" s="1"/>
  <c r="Q101" i="4"/>
  <c r="EF101" i="2"/>
  <c r="EJ101" i="2" s="1"/>
  <c r="EK101" i="2" s="1"/>
  <c r="F101" i="8"/>
  <c r="P101" i="8" s="1"/>
  <c r="EB101" i="2" s="1"/>
  <c r="T101" i="4"/>
  <c r="IY101" i="2"/>
  <c r="JC101" i="2" s="1"/>
  <c r="JD101" i="2" s="1"/>
  <c r="I101" i="8"/>
  <c r="S101" i="8" s="1"/>
  <c r="IU101" i="2" s="1"/>
  <c r="MC101" i="2"/>
  <c r="MG101" i="2" s="1"/>
  <c r="MH101" i="2" s="1"/>
  <c r="V101" i="4"/>
  <c r="K101" i="8"/>
  <c r="U101" i="8" s="1"/>
  <c r="LY101" i="2" s="1"/>
  <c r="J101" i="8"/>
  <c r="T101" i="8" s="1"/>
  <c r="KJ101" i="2" s="1"/>
  <c r="U101" i="4"/>
  <c r="KN101" i="2"/>
  <c r="KR101" i="2" s="1"/>
  <c r="KS101" i="2" s="1"/>
  <c r="BK101" i="2"/>
  <c r="BJ101" i="2"/>
  <c r="CE101" i="2" s="1"/>
  <c r="FU101" i="2"/>
  <c r="FY101" i="2" s="1"/>
  <c r="FZ101" i="2" s="1"/>
  <c r="G101" i="8"/>
  <c r="Q101" i="8" s="1"/>
  <c r="FQ101" i="2" s="1"/>
  <c r="R101" i="4"/>
  <c r="HJ101" i="2"/>
  <c r="HN101" i="2" s="1"/>
  <c r="HO101" i="2" s="1"/>
  <c r="S101" i="4"/>
  <c r="H101" i="8"/>
  <c r="R101" i="8" s="1"/>
  <c r="HF101" i="2" s="1"/>
  <c r="N101" i="4" l="1"/>
  <c r="C101" i="8"/>
  <c r="M101" i="8" s="1"/>
  <c r="I101" i="2" s="1"/>
  <c r="CZ101" i="2"/>
  <c r="CL102" i="2" s="1"/>
  <c r="HR101" i="2"/>
  <c r="IM101" i="2" s="1"/>
  <c r="HS101" i="2"/>
  <c r="GC101" i="2"/>
  <c r="GX101" i="2" s="1"/>
  <c r="GD101" i="2"/>
  <c r="KW101" i="2"/>
  <c r="KV101" i="2"/>
  <c r="LQ101" i="2" s="1"/>
  <c r="EO101" i="2"/>
  <c r="EN101" i="2"/>
  <c r="FI101" i="2" s="1"/>
  <c r="DA101" i="2"/>
  <c r="DE101" i="2" s="1"/>
  <c r="CJ102" i="2" s="1"/>
  <c r="BL101" i="2"/>
  <c r="BP101" i="2" s="1"/>
  <c r="AU102" i="2" s="1"/>
  <c r="AS102" i="2"/>
  <c r="AW102" i="2"/>
  <c r="ML101" i="2"/>
  <c r="MK101" i="2"/>
  <c r="NF101" i="2" s="1"/>
  <c r="R101" i="2"/>
  <c r="Z101" i="4"/>
  <c r="AH101" i="4" s="1"/>
  <c r="BF101" i="4" s="1"/>
  <c r="JH101" i="2"/>
  <c r="IT102" i="2" s="1"/>
  <c r="AP102" i="4" s="1"/>
  <c r="JG101" i="2"/>
  <c r="KB101" i="2" s="1"/>
  <c r="CI102" i="2" l="1"/>
  <c r="AT102" i="2"/>
  <c r="AR102" i="2" s="1"/>
  <c r="D102" i="4" s="1"/>
  <c r="CH102" i="2"/>
  <c r="FP102" i="2"/>
  <c r="V101" i="2"/>
  <c r="O101" i="4"/>
  <c r="W101" i="4" s="1"/>
  <c r="BG101" i="4" s="1"/>
  <c r="BJ101" i="4" s="1"/>
  <c r="BK101" i="4" s="1"/>
  <c r="D101" i="8"/>
  <c r="N101" i="8" s="1"/>
  <c r="U101" i="2"/>
  <c r="AK102" i="4"/>
  <c r="AA102" i="4"/>
  <c r="AL102" i="4"/>
  <c r="GE101" i="2"/>
  <c r="GI101" i="2" s="1"/>
  <c r="FN102" i="2" s="1"/>
  <c r="FL102" i="2"/>
  <c r="JI101" i="2"/>
  <c r="JM101" i="2" s="1"/>
  <c r="IR102" i="2" s="1"/>
  <c r="IQ102" i="2"/>
  <c r="MM101" i="2"/>
  <c r="MQ101" i="2" s="1"/>
  <c r="LV102" i="2" s="1"/>
  <c r="LT102" i="2"/>
  <c r="EP101" i="2"/>
  <c r="ET101" i="2" s="1"/>
  <c r="DY102" i="2" s="1"/>
  <c r="AB102" i="4" s="1"/>
  <c r="DW102" i="2"/>
  <c r="KE102" i="2"/>
  <c r="KX101" i="2"/>
  <c r="LB101" i="2" s="1"/>
  <c r="KG102" i="2" s="1"/>
  <c r="HE102" i="2"/>
  <c r="LX102" i="2"/>
  <c r="AR102" i="4" s="1"/>
  <c r="EA102" i="2"/>
  <c r="AM102" i="4" s="1"/>
  <c r="KI102" i="2"/>
  <c r="HA102" i="2"/>
  <c r="HT101" i="2"/>
  <c r="HX101" i="2" s="1"/>
  <c r="HC102" i="2" s="1"/>
  <c r="CG102" i="2" l="1"/>
  <c r="E102" i="4" s="1"/>
  <c r="KF102" i="2"/>
  <c r="KD102" i="2" s="1"/>
  <c r="J102" i="4" s="1"/>
  <c r="DX102" i="2"/>
  <c r="DV102" i="2" s="1"/>
  <c r="F102" i="4" s="1"/>
  <c r="LU102" i="2"/>
  <c r="LS102" i="2" s="1"/>
  <c r="K102" i="4" s="1"/>
  <c r="HB102" i="2"/>
  <c r="GZ102" i="2" s="1"/>
  <c r="H102" i="4" s="1"/>
  <c r="AF102" i="4"/>
  <c r="AE102" i="4"/>
  <c r="IP102" i="2"/>
  <c r="H102" i="2"/>
  <c r="AD102" i="4"/>
  <c r="AC102" i="4"/>
  <c r="AP101" i="2"/>
  <c r="E102" i="2" s="1"/>
  <c r="W101" i="2"/>
  <c r="AA101" i="2" s="1"/>
  <c r="F102" i="2" s="1"/>
  <c r="FM102" i="2"/>
  <c r="AO102" i="4"/>
  <c r="AX101" i="2"/>
  <c r="AL101" i="8" a="1"/>
  <c r="AL101" i="8" s="1"/>
  <c r="FR101" i="2" s="1"/>
  <c r="GQ101" i="2" s="1"/>
  <c r="AN101" i="8" a="1"/>
  <c r="AN101" i="8" s="1"/>
  <c r="IV101" i="2" s="1"/>
  <c r="JU101" i="2" s="1"/>
  <c r="AH101" i="8" a="1"/>
  <c r="AH101" i="8" s="1"/>
  <c r="AM101" i="8" a="1"/>
  <c r="AM101" i="8" s="1"/>
  <c r="HG101" i="2" s="1"/>
  <c r="IF101" i="2" s="1"/>
  <c r="AP101" i="8" a="1"/>
  <c r="AP101" i="8" s="1"/>
  <c r="LZ101" i="2" s="1"/>
  <c r="MY101" i="2" s="1"/>
  <c r="AO101" i="8" a="1"/>
  <c r="AO101" i="8" s="1"/>
  <c r="KK101" i="2" s="1"/>
  <c r="LJ101" i="2" s="1"/>
  <c r="W101" i="8"/>
  <c r="AK101" i="8" a="1"/>
  <c r="AK101" i="8" s="1"/>
  <c r="EC101" i="2" s="1"/>
  <c r="FB101" i="2" s="1"/>
  <c r="AJ101" i="8" a="1"/>
  <c r="AJ101" i="8" s="1"/>
  <c r="CN101" i="2" s="1"/>
  <c r="DM101" i="2" s="1"/>
  <c r="AI101" i="8" a="1"/>
  <c r="AI101" i="8" s="1"/>
  <c r="AY101" i="2" s="1"/>
  <c r="AN102" i="4"/>
  <c r="AQ102" i="4"/>
  <c r="AG102" i="4"/>
  <c r="BX101" i="2" l="1"/>
  <c r="AV101" i="4" s="1"/>
  <c r="AW101" i="4"/>
  <c r="AY101" i="4"/>
  <c r="BC101" i="4"/>
  <c r="AX101" i="4"/>
  <c r="AZ101" i="4"/>
  <c r="FK102" i="2"/>
  <c r="G102" i="4" s="1"/>
  <c r="IO102" i="2"/>
  <c r="I102" i="4" s="1"/>
  <c r="J101" i="2"/>
  <c r="AF101" i="8"/>
  <c r="AA101" i="8" s="1"/>
  <c r="D102" i="2"/>
  <c r="BB101" i="4"/>
  <c r="BA101" i="4"/>
  <c r="Y102" i="4"/>
  <c r="AJ102" i="4"/>
  <c r="AS102" i="4" s="1"/>
  <c r="AV102" i="2" l="1"/>
  <c r="BB102" i="2" s="1"/>
  <c r="BF102" i="2" s="1"/>
  <c r="BG102" i="2" s="1"/>
  <c r="KH102" i="2"/>
  <c r="J102" i="8" s="1"/>
  <c r="T102" i="8" s="1"/>
  <c r="KJ102" i="2" s="1"/>
  <c r="DZ102" i="2"/>
  <c r="Q102" i="4" s="1"/>
  <c r="LW102" i="2"/>
  <c r="K102" i="8" s="1"/>
  <c r="U102" i="8" s="1"/>
  <c r="LY102" i="2" s="1"/>
  <c r="HD102" i="2"/>
  <c r="AI101" i="2"/>
  <c r="AU101" i="4" s="1"/>
  <c r="BD101" i="4" s="1"/>
  <c r="BI102" i="4" s="1"/>
  <c r="CK102" i="2"/>
  <c r="IS102" i="2"/>
  <c r="C102" i="2"/>
  <c r="C102" i="4" s="1"/>
  <c r="L102" i="4" s="1"/>
  <c r="BH102" i="4" s="1"/>
  <c r="FO102" i="2"/>
  <c r="U102" i="4" l="1"/>
  <c r="F102" i="8"/>
  <c r="P102" i="8" s="1"/>
  <c r="EB102" i="2" s="1"/>
  <c r="EF102" i="2"/>
  <c r="EJ102" i="2" s="1"/>
  <c r="EK102" i="2" s="1"/>
  <c r="EO102" i="2" s="1"/>
  <c r="EA103" i="2" s="1"/>
  <c r="AM103" i="4" s="1"/>
  <c r="KN102" i="2"/>
  <c r="KR102" i="2" s="1"/>
  <c r="KS102" i="2" s="1"/>
  <c r="KW102" i="2" s="1"/>
  <c r="V102" i="4"/>
  <c r="MC102" i="2"/>
  <c r="MG102" i="2" s="1"/>
  <c r="MH102" i="2" s="1"/>
  <c r="ML102" i="2" s="1"/>
  <c r="G102" i="2"/>
  <c r="C102" i="8" s="1"/>
  <c r="M102" i="8" s="1"/>
  <c r="T102" i="4"/>
  <c r="I102" i="8"/>
  <c r="S102" i="8" s="1"/>
  <c r="IU102" i="2" s="1"/>
  <c r="IY102" i="2"/>
  <c r="JC102" i="2" s="1"/>
  <c r="JD102" i="2" s="1"/>
  <c r="HJ102" i="2"/>
  <c r="HN102" i="2" s="1"/>
  <c r="HO102" i="2" s="1"/>
  <c r="S102" i="4"/>
  <c r="H102" i="8"/>
  <c r="R102" i="8" s="1"/>
  <c r="HF102" i="2" s="1"/>
  <c r="BK102" i="2"/>
  <c r="BJ102" i="2"/>
  <c r="CE102" i="2" s="1"/>
  <c r="CQ102" i="2"/>
  <c r="CU102" i="2" s="1"/>
  <c r="CV102" i="2" s="1"/>
  <c r="P102" i="4"/>
  <c r="E102" i="8"/>
  <c r="O102" i="8" s="1"/>
  <c r="CM102" i="2" s="1"/>
  <c r="FU102" i="2"/>
  <c r="FY102" i="2" s="1"/>
  <c r="FZ102" i="2" s="1"/>
  <c r="G102" i="8"/>
  <c r="Q102" i="8" s="1"/>
  <c r="FQ102" i="2" s="1"/>
  <c r="R102" i="4"/>
  <c r="KV102" i="2" l="1"/>
  <c r="LQ102" i="2" s="1"/>
  <c r="N102" i="4"/>
  <c r="M102" i="2"/>
  <c r="Q102" i="2" s="1"/>
  <c r="R102" i="2" s="1"/>
  <c r="EN102" i="2"/>
  <c r="FI102" i="2" s="1"/>
  <c r="DX103" i="2" s="1"/>
  <c r="MK102" i="2"/>
  <c r="NF102" i="2" s="1"/>
  <c r="LU103" i="2" s="1"/>
  <c r="Z102" i="4"/>
  <c r="AH102" i="4" s="1"/>
  <c r="BF102" i="4" s="1"/>
  <c r="LX103" i="2"/>
  <c r="CZ102" i="2"/>
  <c r="CY102" i="2"/>
  <c r="DT102" i="2" s="1"/>
  <c r="KI103" i="2"/>
  <c r="BL102" i="2"/>
  <c r="BP102" i="2" s="1"/>
  <c r="AU103" i="2" s="1"/>
  <c r="AS103" i="2"/>
  <c r="JG102" i="2"/>
  <c r="KB102" i="2" s="1"/>
  <c r="JH102" i="2"/>
  <c r="IT103" i="2" s="1"/>
  <c r="GC102" i="2"/>
  <c r="GX102" i="2" s="1"/>
  <c r="GD102" i="2"/>
  <c r="I102" i="2"/>
  <c r="AW103" i="2"/>
  <c r="AK103" i="4" s="1"/>
  <c r="HS102" i="2"/>
  <c r="HR102" i="2"/>
  <c r="IM102" i="2" s="1"/>
  <c r="KE103" i="2" l="1"/>
  <c r="KX102" i="2"/>
  <c r="LB102" i="2" s="1"/>
  <c r="KG103" i="2" s="1"/>
  <c r="AF103" i="4" s="1"/>
  <c r="EP102" i="2"/>
  <c r="ET102" i="2" s="1"/>
  <c r="DY103" i="2" s="1"/>
  <c r="AB103" i="4" s="1"/>
  <c r="MM102" i="2"/>
  <c r="MQ102" i="2" s="1"/>
  <c r="LV103" i="2" s="1"/>
  <c r="AG103" i="4" s="1"/>
  <c r="AT103" i="2"/>
  <c r="AR103" i="2" s="1"/>
  <c r="D103" i="4" s="1"/>
  <c r="DW103" i="2"/>
  <c r="HE103" i="2"/>
  <c r="JI102" i="2"/>
  <c r="JM102" i="2" s="1"/>
  <c r="IR103" i="2" s="1"/>
  <c r="IQ103" i="2"/>
  <c r="KF103" i="2"/>
  <c r="AR103" i="4"/>
  <c r="LT103" i="2"/>
  <c r="CH103" i="2"/>
  <c r="DA102" i="2"/>
  <c r="DE102" i="2" s="1"/>
  <c r="CJ103" i="2" s="1"/>
  <c r="FP103" i="2"/>
  <c r="AN103" i="4" s="1"/>
  <c r="CI103" i="2"/>
  <c r="CL103" i="2"/>
  <c r="AL103" i="4" s="1"/>
  <c r="HA103" i="2"/>
  <c r="HT102" i="2"/>
  <c r="HX102" i="2" s="1"/>
  <c r="HC103" i="2" s="1"/>
  <c r="GE102" i="2"/>
  <c r="GI102" i="2" s="1"/>
  <c r="FN103" i="2" s="1"/>
  <c r="AC103" i="4" s="1"/>
  <c r="FL103" i="2"/>
  <c r="AP103" i="4"/>
  <c r="AQ103" i="4"/>
  <c r="O102" i="4"/>
  <c r="W102" i="4" s="1"/>
  <c r="BG102" i="4" s="1"/>
  <c r="BJ102" i="4" s="1"/>
  <c r="BK102" i="4" s="1"/>
  <c r="D102" i="8"/>
  <c r="N102" i="8" s="1"/>
  <c r="V102" i="2"/>
  <c r="U102" i="2"/>
  <c r="AE103" i="4" l="1"/>
  <c r="H103" i="2"/>
  <c r="W102" i="2"/>
  <c r="AA102" i="2" s="1"/>
  <c r="F103" i="2" s="1"/>
  <c r="AP102" i="2"/>
  <c r="D103" i="2" s="1"/>
  <c r="FM103" i="2"/>
  <c r="AA103" i="4"/>
  <c r="AO103" i="4"/>
  <c r="CG103" i="2"/>
  <c r="E103" i="4" s="1"/>
  <c r="HB103" i="2"/>
  <c r="AX102" i="2"/>
  <c r="AJ102" i="8" a="1"/>
  <c r="AJ102" i="8" s="1"/>
  <c r="CN102" i="2" s="1"/>
  <c r="DM102" i="2" s="1"/>
  <c r="AP102" i="8" a="1"/>
  <c r="AP102" i="8" s="1"/>
  <c r="LZ102" i="2" s="1"/>
  <c r="MY102" i="2" s="1"/>
  <c r="AM102" i="8" a="1"/>
  <c r="AM102" i="8" s="1"/>
  <c r="HG102" i="2" s="1"/>
  <c r="IF102" i="2" s="1"/>
  <c r="AN102" i="8" a="1"/>
  <c r="AN102" i="8" s="1"/>
  <c r="IV102" i="2" s="1"/>
  <c r="JU102" i="2" s="1"/>
  <c r="AL102" i="8" a="1"/>
  <c r="AL102" i="8" s="1"/>
  <c r="FR102" i="2" s="1"/>
  <c r="GQ102" i="2" s="1"/>
  <c r="AK102" i="8" a="1"/>
  <c r="AK102" i="8" s="1"/>
  <c r="EC102" i="2" s="1"/>
  <c r="FB102" i="2" s="1"/>
  <c r="W102" i="8"/>
  <c r="AO102" i="8" a="1"/>
  <c r="AO102" i="8" s="1"/>
  <c r="KK102" i="2" s="1"/>
  <c r="LJ102" i="2" s="1"/>
  <c r="AI102" i="8" a="1"/>
  <c r="AI102" i="8" s="1"/>
  <c r="AY102" i="2" s="1"/>
  <c r="AH102" i="8" a="1"/>
  <c r="AH102" i="8" s="1"/>
  <c r="AD103" i="4"/>
  <c r="KD103" i="2"/>
  <c r="J103" i="4" s="1"/>
  <c r="DV103" i="2"/>
  <c r="F103" i="4" s="1"/>
  <c r="LS103" i="2"/>
  <c r="K103" i="4" s="1"/>
  <c r="IP103" i="2"/>
  <c r="BX102" i="2" l="1"/>
  <c r="AV102" i="4" s="1"/>
  <c r="AY102" i="4"/>
  <c r="AW102" i="4"/>
  <c r="AJ103" i="4"/>
  <c r="AS103" i="4" s="1"/>
  <c r="BB102" i="4"/>
  <c r="BA102" i="4"/>
  <c r="E103" i="2"/>
  <c r="AZ102" i="4"/>
  <c r="GZ103" i="2"/>
  <c r="H103" i="4" s="1"/>
  <c r="IO103" i="2"/>
  <c r="I103" i="4" s="1"/>
  <c r="J102" i="2"/>
  <c r="AF102" i="8"/>
  <c r="AA102" i="8" s="1"/>
  <c r="AX102" i="4"/>
  <c r="BC102" i="4"/>
  <c r="FK103" i="2"/>
  <c r="G103" i="4" s="1"/>
  <c r="Y103" i="4"/>
  <c r="AV103" i="2" l="1"/>
  <c r="BB103" i="2" s="1"/>
  <c r="BF103" i="2" s="1"/>
  <c r="BG103" i="2" s="1"/>
  <c r="LW103" i="2"/>
  <c r="MC103" i="2" s="1"/>
  <c r="MG103" i="2" s="1"/>
  <c r="MH103" i="2" s="1"/>
  <c r="HD103" i="2"/>
  <c r="HJ103" i="2" s="1"/>
  <c r="HN103" i="2" s="1"/>
  <c r="HO103" i="2" s="1"/>
  <c r="AI102" i="2"/>
  <c r="AU102" i="4" s="1"/>
  <c r="BD102" i="4" s="1"/>
  <c r="BI103" i="4" s="1"/>
  <c r="KH103" i="2"/>
  <c r="CK103" i="2"/>
  <c r="DZ103" i="2"/>
  <c r="H103" i="8"/>
  <c r="R103" i="8" s="1"/>
  <c r="HF103" i="2" s="1"/>
  <c r="IS103" i="2"/>
  <c r="FO103" i="2"/>
  <c r="C103" i="2"/>
  <c r="C103" i="4" s="1"/>
  <c r="L103" i="4" s="1"/>
  <c r="BH103" i="4" s="1"/>
  <c r="K103" i="8" l="1"/>
  <c r="U103" i="8" s="1"/>
  <c r="LY103" i="2" s="1"/>
  <c r="S103" i="4"/>
  <c r="V103" i="4"/>
  <c r="ML103" i="2"/>
  <c r="MK103" i="2"/>
  <c r="NF103" i="2" s="1"/>
  <c r="E103" i="8"/>
  <c r="O103" i="8" s="1"/>
  <c r="CM103" i="2" s="1"/>
  <c r="P103" i="4"/>
  <c r="CQ103" i="2"/>
  <c r="CU103" i="2" s="1"/>
  <c r="CV103" i="2" s="1"/>
  <c r="G103" i="8"/>
  <c r="Q103" i="8" s="1"/>
  <c r="FQ103" i="2" s="1"/>
  <c r="R103" i="4"/>
  <c r="FU103" i="2"/>
  <c r="FY103" i="2" s="1"/>
  <c r="FZ103" i="2" s="1"/>
  <c r="BJ103" i="2"/>
  <c r="CE103" i="2" s="1"/>
  <c r="BK103" i="2"/>
  <c r="KN103" i="2"/>
  <c r="KR103" i="2" s="1"/>
  <c r="KS103" i="2" s="1"/>
  <c r="U103" i="4"/>
  <c r="J103" i="8"/>
  <c r="T103" i="8" s="1"/>
  <c r="KJ103" i="2" s="1"/>
  <c r="IY103" i="2"/>
  <c r="JC103" i="2" s="1"/>
  <c r="JD103" i="2" s="1"/>
  <c r="I103" i="8"/>
  <c r="S103" i="8" s="1"/>
  <c r="IU103" i="2" s="1"/>
  <c r="T103" i="4"/>
  <c r="HS103" i="2"/>
  <c r="HR103" i="2"/>
  <c r="IM103" i="2" s="1"/>
  <c r="G103" i="2"/>
  <c r="EF103" i="2"/>
  <c r="EJ103" i="2" s="1"/>
  <c r="EK103" i="2" s="1"/>
  <c r="F103" i="8"/>
  <c r="P103" i="8" s="1"/>
  <c r="EB103" i="2" s="1"/>
  <c r="Q103" i="4"/>
  <c r="MM103" i="2" l="1"/>
  <c r="MQ103" i="2" s="1"/>
  <c r="LV104" i="2" s="1"/>
  <c r="LT104" i="2"/>
  <c r="HE104" i="2"/>
  <c r="EN103" i="2"/>
  <c r="FI103" i="2" s="1"/>
  <c r="EO103" i="2"/>
  <c r="EA104" i="2" s="1"/>
  <c r="AM104" i="4" s="1"/>
  <c r="JG103" i="2"/>
  <c r="KB103" i="2" s="1"/>
  <c r="JH103" i="2"/>
  <c r="KW103" i="2"/>
  <c r="KV103" i="2"/>
  <c r="LQ103" i="2" s="1"/>
  <c r="GC103" i="2"/>
  <c r="GX103" i="2" s="1"/>
  <c r="GD103" i="2"/>
  <c r="CY103" i="2"/>
  <c r="DT103" i="2" s="1"/>
  <c r="CZ103" i="2"/>
  <c r="LU104" i="2"/>
  <c r="LX104" i="2"/>
  <c r="AR104" i="4" s="1"/>
  <c r="HA104" i="2"/>
  <c r="HT103" i="2"/>
  <c r="HX103" i="2" s="1"/>
  <c r="HC104" i="2" s="1"/>
  <c r="M103" i="2"/>
  <c r="Q103" i="2" s="1"/>
  <c r="N103" i="4"/>
  <c r="C103" i="8"/>
  <c r="M103" i="8" s="1"/>
  <c r="AW104" i="2"/>
  <c r="AK104" i="4" s="1"/>
  <c r="AS104" i="2"/>
  <c r="BL103" i="2"/>
  <c r="BP103" i="2" s="1"/>
  <c r="AU104" i="2" s="1"/>
  <c r="LS104" i="2" l="1"/>
  <c r="K104" i="4" s="1"/>
  <c r="AT104" i="2"/>
  <c r="AR104" i="2" s="1"/>
  <c r="D104" i="4" s="1"/>
  <c r="AD104" i="4"/>
  <c r="CL104" i="2"/>
  <c r="AL104" i="4" s="1"/>
  <c r="KX103" i="2"/>
  <c r="LB103" i="2" s="1"/>
  <c r="KG104" i="2" s="1"/>
  <c r="KE104" i="2"/>
  <c r="I103" i="2"/>
  <c r="CH104" i="2"/>
  <c r="DA103" i="2"/>
  <c r="DE103" i="2" s="1"/>
  <c r="CJ104" i="2" s="1"/>
  <c r="AA104" i="4" s="1"/>
  <c r="KI104" i="2"/>
  <c r="KF104" i="2"/>
  <c r="EP103" i="2"/>
  <c r="ET103" i="2" s="1"/>
  <c r="DY104" i="2" s="1"/>
  <c r="DX104" i="2"/>
  <c r="FP104" i="2"/>
  <c r="AN104" i="4" s="1"/>
  <c r="IT104" i="2"/>
  <c r="AP104" i="4" s="1"/>
  <c r="HB104" i="2"/>
  <c r="AG104" i="4"/>
  <c r="R103" i="2"/>
  <c r="Z103" i="4"/>
  <c r="AH103" i="4" s="1"/>
  <c r="BF103" i="4" s="1"/>
  <c r="GE103" i="2"/>
  <c r="GI103" i="2" s="1"/>
  <c r="FN104" i="2" s="1"/>
  <c r="AC104" i="4" s="1"/>
  <c r="FL104" i="2"/>
  <c r="JI103" i="2"/>
  <c r="JM103" i="2" s="1"/>
  <c r="IR104" i="2" s="1"/>
  <c r="IP104" i="2"/>
  <c r="AO104" i="4"/>
  <c r="AF104" i="4" l="1"/>
  <c r="FM104" i="2"/>
  <c r="FK104" i="2" s="1"/>
  <c r="G104" i="4" s="1"/>
  <c r="AB104" i="4"/>
  <c r="CI104" i="2"/>
  <c r="GZ104" i="2"/>
  <c r="H104" i="4" s="1"/>
  <c r="KD104" i="2"/>
  <c r="J104" i="4" s="1"/>
  <c r="AE104" i="4"/>
  <c r="U103" i="2"/>
  <c r="V103" i="2"/>
  <c r="O103" i="4"/>
  <c r="W103" i="4" s="1"/>
  <c r="BG103" i="4" s="1"/>
  <c r="BJ103" i="4" s="1"/>
  <c r="BK103" i="4" s="1"/>
  <c r="D103" i="8"/>
  <c r="N103" i="8" s="1"/>
  <c r="IQ104" i="2"/>
  <c r="DW104" i="2"/>
  <c r="AQ104" i="4"/>
  <c r="CG104" i="2" l="1"/>
  <c r="E104" i="4" s="1"/>
  <c r="DV104" i="2"/>
  <c r="F104" i="4" s="1"/>
  <c r="H104" i="2"/>
  <c r="IO104" i="2"/>
  <c r="I104" i="4" s="1"/>
  <c r="W103" i="2"/>
  <c r="AA103" i="2" s="1"/>
  <c r="F104" i="2" s="1"/>
  <c r="AP103" i="2"/>
  <c r="D104" i="2" s="1"/>
  <c r="AX103" i="2"/>
  <c r="AK103" i="8" a="1"/>
  <c r="AK103" i="8" s="1"/>
  <c r="EC103" i="2" s="1"/>
  <c r="FB103" i="2" s="1"/>
  <c r="AM103" i="8" a="1"/>
  <c r="AM103" i="8" s="1"/>
  <c r="HG103" i="2" s="1"/>
  <c r="IF103" i="2" s="1"/>
  <c r="W103" i="8"/>
  <c r="AL103" i="8" a="1"/>
  <c r="AL103" i="8" s="1"/>
  <c r="FR103" i="2" s="1"/>
  <c r="GQ103" i="2" s="1"/>
  <c r="AO103" i="8" a="1"/>
  <c r="AO103" i="8" s="1"/>
  <c r="KK103" i="2" s="1"/>
  <c r="LJ103" i="2" s="1"/>
  <c r="AN103" i="8" a="1"/>
  <c r="AN103" i="8" s="1"/>
  <c r="IV103" i="2" s="1"/>
  <c r="JU103" i="2" s="1"/>
  <c r="AI103" i="8" a="1"/>
  <c r="AI103" i="8" s="1"/>
  <c r="AY103" i="2" s="1"/>
  <c r="AH103" i="8" a="1"/>
  <c r="AH103" i="8" s="1"/>
  <c r="AJ103" i="8" a="1"/>
  <c r="AJ103" i="8" s="1"/>
  <c r="CN103" i="2" s="1"/>
  <c r="DM103" i="2" s="1"/>
  <c r="AP103" i="8" a="1"/>
  <c r="AP103" i="8" s="1"/>
  <c r="LZ103" i="2" s="1"/>
  <c r="MY103" i="2" s="1"/>
  <c r="BX103" i="2" l="1"/>
  <c r="AV104" i="2" s="1"/>
  <c r="E104" i="2"/>
  <c r="BC103" i="4"/>
  <c r="BA103" i="4"/>
  <c r="AZ103" i="4"/>
  <c r="Y104" i="4"/>
  <c r="AJ104" i="4"/>
  <c r="AS104" i="4" s="1"/>
  <c r="AW103" i="4"/>
  <c r="BB103" i="4"/>
  <c r="AX103" i="4"/>
  <c r="J103" i="2"/>
  <c r="AF103" i="8"/>
  <c r="AA103" i="8" s="1"/>
  <c r="AY103" i="4"/>
  <c r="AV103" i="4" l="1"/>
  <c r="BB104" i="2"/>
  <c r="BF104" i="2" s="1"/>
  <c r="BG104" i="2" s="1"/>
  <c r="BK104" i="2" s="1"/>
  <c r="IS104" i="2"/>
  <c r="I104" i="8" s="1"/>
  <c r="S104" i="8" s="1"/>
  <c r="IU104" i="2" s="1"/>
  <c r="KH104" i="2"/>
  <c r="HD104" i="2"/>
  <c r="LW104" i="2"/>
  <c r="FO104" i="2"/>
  <c r="DZ104" i="2"/>
  <c r="CK104" i="2"/>
  <c r="C104" i="2"/>
  <c r="C104" i="4" s="1"/>
  <c r="L104" i="4" s="1"/>
  <c r="BH104" i="4" s="1"/>
  <c r="AI103" i="2"/>
  <c r="AU103" i="4" s="1"/>
  <c r="T104" i="4" l="1"/>
  <c r="IY104" i="2"/>
  <c r="JC104" i="2" s="1"/>
  <c r="JD104" i="2" s="1"/>
  <c r="JG104" i="2" s="1"/>
  <c r="KB104" i="2" s="1"/>
  <c r="BD103" i="4"/>
  <c r="BI104" i="4" s="1"/>
  <c r="BJ104" i="2"/>
  <c r="CE104" i="2" s="1"/>
  <c r="G104" i="2"/>
  <c r="M104" i="2" s="1"/>
  <c r="Q104" i="2" s="1"/>
  <c r="FU104" i="2"/>
  <c r="FY104" i="2" s="1"/>
  <c r="FZ104" i="2" s="1"/>
  <c r="R104" i="4"/>
  <c r="G104" i="8"/>
  <c r="Q104" i="8" s="1"/>
  <c r="FQ104" i="2" s="1"/>
  <c r="KN104" i="2"/>
  <c r="KR104" i="2" s="1"/>
  <c r="KS104" i="2" s="1"/>
  <c r="J104" i="8"/>
  <c r="T104" i="8" s="1"/>
  <c r="KJ104" i="2" s="1"/>
  <c r="U104" i="4"/>
  <c r="AW105" i="2"/>
  <c r="AK105" i="4" s="1"/>
  <c r="P104" i="4"/>
  <c r="CQ104" i="2"/>
  <c r="CU104" i="2" s="1"/>
  <c r="CV104" i="2" s="1"/>
  <c r="E104" i="8"/>
  <c r="O104" i="8" s="1"/>
  <c r="CM104" i="2" s="1"/>
  <c r="MC104" i="2"/>
  <c r="MG104" i="2" s="1"/>
  <c r="MH104" i="2" s="1"/>
  <c r="V104" i="4"/>
  <c r="K104" i="8"/>
  <c r="U104" i="8" s="1"/>
  <c r="LY104" i="2" s="1"/>
  <c r="EF104" i="2"/>
  <c r="EJ104" i="2" s="1"/>
  <c r="EK104" i="2" s="1"/>
  <c r="F104" i="8"/>
  <c r="P104" i="8" s="1"/>
  <c r="EB104" i="2" s="1"/>
  <c r="Q104" i="4"/>
  <c r="H104" i="8"/>
  <c r="R104" i="8" s="1"/>
  <c r="HF104" i="2" s="1"/>
  <c r="HJ104" i="2"/>
  <c r="HN104" i="2" s="1"/>
  <c r="HO104" i="2" s="1"/>
  <c r="S104" i="4"/>
  <c r="JH104" i="2" l="1"/>
  <c r="IT105" i="2" s="1"/>
  <c r="AP105" i="4" s="1"/>
  <c r="AS105" i="2"/>
  <c r="BL104" i="2"/>
  <c r="BP104" i="2" s="1"/>
  <c r="AU105" i="2" s="1"/>
  <c r="N104" i="4"/>
  <c r="C104" i="8"/>
  <c r="M104" i="8" s="1"/>
  <c r="I104" i="2" s="1"/>
  <c r="AT105" i="2"/>
  <c r="CY104" i="2"/>
  <c r="DT104" i="2" s="1"/>
  <c r="CZ104" i="2"/>
  <c r="KV104" i="2"/>
  <c r="LQ104" i="2" s="1"/>
  <c r="KW104" i="2"/>
  <c r="GD104" i="2"/>
  <c r="FP105" i="2" s="1"/>
  <c r="GC104" i="2"/>
  <c r="GX104" i="2" s="1"/>
  <c r="HR104" i="2"/>
  <c r="IM104" i="2" s="1"/>
  <c r="HS104" i="2"/>
  <c r="MK104" i="2"/>
  <c r="NF104" i="2" s="1"/>
  <c r="ML104" i="2"/>
  <c r="LX105" i="2" s="1"/>
  <c r="AR105" i="4" s="1"/>
  <c r="IP105" i="2"/>
  <c r="JI104" i="2"/>
  <c r="JM104" i="2" s="1"/>
  <c r="IR105" i="2" s="1"/>
  <c r="EN104" i="2"/>
  <c r="FI104" i="2" s="1"/>
  <c r="EO104" i="2"/>
  <c r="R104" i="2"/>
  <c r="Z104" i="4"/>
  <c r="AH104" i="4" s="1"/>
  <c r="BF104" i="4" s="1"/>
  <c r="IQ105" i="2" l="1"/>
  <c r="IO105" i="2" s="1"/>
  <c r="I105" i="4" s="1"/>
  <c r="AR105" i="2"/>
  <c r="D105" i="4" s="1"/>
  <c r="EA105" i="2"/>
  <c r="AE105" i="4"/>
  <c r="LU105" i="2"/>
  <c r="MM104" i="2"/>
  <c r="MQ104" i="2" s="1"/>
  <c r="LV105" i="2" s="1"/>
  <c r="KX104" i="2"/>
  <c r="LB104" i="2" s="1"/>
  <c r="KG105" i="2" s="1"/>
  <c r="KE105" i="2"/>
  <c r="CL105" i="2"/>
  <c r="AL105" i="4" s="1"/>
  <c r="EP104" i="2"/>
  <c r="ET104" i="2" s="1"/>
  <c r="DY105" i="2" s="1"/>
  <c r="DX105" i="2"/>
  <c r="HE105" i="2"/>
  <c r="GE104" i="2"/>
  <c r="GI104" i="2" s="1"/>
  <c r="FN105" i="2" s="1"/>
  <c r="FM105" i="2"/>
  <c r="DA104" i="2"/>
  <c r="DE104" i="2" s="1"/>
  <c r="CJ105" i="2" s="1"/>
  <c r="CH105" i="2"/>
  <c r="HT104" i="2"/>
  <c r="HX104" i="2" s="1"/>
  <c r="HC105" i="2" s="1"/>
  <c r="HA105" i="2"/>
  <c r="AN105" i="4"/>
  <c r="O104" i="4"/>
  <c r="W104" i="4" s="1"/>
  <c r="BG104" i="4" s="1"/>
  <c r="BJ104" i="4" s="1"/>
  <c r="BK104" i="4" s="1"/>
  <c r="U104" i="2"/>
  <c r="V104" i="2"/>
  <c r="D104" i="8"/>
  <c r="N104" i="8" s="1"/>
  <c r="KI105" i="2"/>
  <c r="KF105" i="2" l="1"/>
  <c r="KD105" i="2" s="1"/>
  <c r="J105" i="4" s="1"/>
  <c r="LT105" i="2"/>
  <c r="LS105" i="2" s="1"/>
  <c r="K105" i="4" s="1"/>
  <c r="DW105" i="2"/>
  <c r="HB105" i="2"/>
  <c r="GZ105" i="2" s="1"/>
  <c r="H105" i="4" s="1"/>
  <c r="AD105" i="4"/>
  <c r="AQ105" i="4"/>
  <c r="AX104" i="2"/>
  <c r="AK104" i="8" a="1"/>
  <c r="AK104" i="8" s="1"/>
  <c r="EC104" i="2" s="1"/>
  <c r="FB104" i="2" s="1"/>
  <c r="W104" i="8"/>
  <c r="AJ104" i="8" a="1"/>
  <c r="AJ104" i="8" s="1"/>
  <c r="CN104" i="2" s="1"/>
  <c r="DM104" i="2" s="1"/>
  <c r="AI104" i="8" a="1"/>
  <c r="AI104" i="8" s="1"/>
  <c r="AY104" i="2" s="1"/>
  <c r="AL104" i="8" a="1"/>
  <c r="AL104" i="8" s="1"/>
  <c r="FR104" i="2" s="1"/>
  <c r="GQ104" i="2" s="1"/>
  <c r="AH104" i="8" a="1"/>
  <c r="AH104" i="8" s="1"/>
  <c r="AO104" i="8" a="1"/>
  <c r="AO104" i="8" s="1"/>
  <c r="KK104" i="2" s="1"/>
  <c r="LJ104" i="2" s="1"/>
  <c r="AN104" i="8" a="1"/>
  <c r="AN104" i="8" s="1"/>
  <c r="IV104" i="2" s="1"/>
  <c r="JU104" i="2" s="1"/>
  <c r="AM104" i="8" a="1"/>
  <c r="AM104" i="8" s="1"/>
  <c r="HG104" i="2" s="1"/>
  <c r="IF104" i="2" s="1"/>
  <c r="AP104" i="8" a="1"/>
  <c r="AP104" i="8" s="1"/>
  <c r="LZ104" i="2" s="1"/>
  <c r="MY104" i="2" s="1"/>
  <c r="AC105" i="4"/>
  <c r="H105" i="2"/>
  <c r="AA105" i="4"/>
  <c r="AB105" i="4"/>
  <c r="AF105" i="4"/>
  <c r="AM105" i="4"/>
  <c r="AP104" i="2"/>
  <c r="D105" i="2" s="1"/>
  <c r="W104" i="2"/>
  <c r="AA104" i="2" s="1"/>
  <c r="F105" i="2" s="1"/>
  <c r="FL105" i="2"/>
  <c r="AO105" i="4"/>
  <c r="CI105" i="2"/>
  <c r="CG105" i="2" s="1"/>
  <c r="E105" i="4" s="1"/>
  <c r="AG105" i="4"/>
  <c r="BX104" i="2" l="1"/>
  <c r="AV104" i="4" s="1"/>
  <c r="DV105" i="2"/>
  <c r="F105" i="4" s="1"/>
  <c r="Y105" i="4"/>
  <c r="E105" i="2"/>
  <c r="BC104" i="4"/>
  <c r="J104" i="2"/>
  <c r="AF104" i="8"/>
  <c r="AA104" i="8" s="1"/>
  <c r="AJ105" i="4"/>
  <c r="AS105" i="4" s="1"/>
  <c r="AZ104" i="4"/>
  <c r="AY104" i="4"/>
  <c r="AX104" i="4"/>
  <c r="FK105" i="2"/>
  <c r="G105" i="4" s="1"/>
  <c r="BA104" i="4"/>
  <c r="BB104" i="4"/>
  <c r="AW104" i="4"/>
  <c r="CK105" i="2"/>
  <c r="AV105" i="2" l="1"/>
  <c r="BB105" i="2" s="1"/>
  <c r="BF105" i="2" s="1"/>
  <c r="BG105" i="2" s="1"/>
  <c r="DZ105" i="2"/>
  <c r="F105" i="8" s="1"/>
  <c r="P105" i="8" s="1"/>
  <c r="EB105" i="2" s="1"/>
  <c r="HD105" i="2"/>
  <c r="HJ105" i="2" s="1"/>
  <c r="HN105" i="2" s="1"/>
  <c r="HO105" i="2" s="1"/>
  <c r="LW105" i="2"/>
  <c r="MC105" i="2" s="1"/>
  <c r="MG105" i="2" s="1"/>
  <c r="MH105" i="2" s="1"/>
  <c r="KH105" i="2"/>
  <c r="J105" i="8" s="1"/>
  <c r="T105" i="8" s="1"/>
  <c r="KJ105" i="2" s="1"/>
  <c r="E105" i="8"/>
  <c r="O105" i="8" s="1"/>
  <c r="CM105" i="2" s="1"/>
  <c r="P105" i="4"/>
  <c r="CQ105" i="2"/>
  <c r="CU105" i="2" s="1"/>
  <c r="CV105" i="2" s="1"/>
  <c r="IS105" i="2"/>
  <c r="C105" i="2"/>
  <c r="C105" i="4" s="1"/>
  <c r="L105" i="4" s="1"/>
  <c r="BH105" i="4" s="1"/>
  <c r="AI104" i="2"/>
  <c r="AU104" i="4" s="1"/>
  <c r="BD104" i="4" s="1"/>
  <c r="BI105" i="4" s="1"/>
  <c r="FO105" i="2"/>
  <c r="S105" i="4" l="1"/>
  <c r="V105" i="4"/>
  <c r="H105" i="8"/>
  <c r="R105" i="8" s="1"/>
  <c r="HF105" i="2" s="1"/>
  <c r="EF105" i="2"/>
  <c r="EJ105" i="2" s="1"/>
  <c r="EK105" i="2" s="1"/>
  <c r="EN105" i="2" s="1"/>
  <c r="FI105" i="2" s="1"/>
  <c r="Q105" i="4"/>
  <c r="K105" i="8"/>
  <c r="U105" i="8" s="1"/>
  <c r="LY105" i="2" s="1"/>
  <c r="U105" i="4"/>
  <c r="KN105" i="2"/>
  <c r="KR105" i="2" s="1"/>
  <c r="KS105" i="2" s="1"/>
  <c r="KV105" i="2" s="1"/>
  <c r="LQ105" i="2" s="1"/>
  <c r="BJ105" i="2"/>
  <c r="CE105" i="2" s="1"/>
  <c r="BK105" i="2"/>
  <c r="AW106" i="2" s="1"/>
  <c r="MK105" i="2"/>
  <c r="NF105" i="2" s="1"/>
  <c r="ML105" i="2"/>
  <c r="LX106" i="2" s="1"/>
  <c r="CZ105" i="2"/>
  <c r="CL106" i="2" s="1"/>
  <c r="CY105" i="2"/>
  <c r="DT105" i="2" s="1"/>
  <c r="R105" i="4"/>
  <c r="G105" i="8"/>
  <c r="Q105" i="8" s="1"/>
  <c r="FQ105" i="2" s="1"/>
  <c r="FU105" i="2"/>
  <c r="FY105" i="2" s="1"/>
  <c r="FZ105" i="2" s="1"/>
  <c r="G105" i="2"/>
  <c r="HS105" i="2"/>
  <c r="HR105" i="2"/>
  <c r="IM105" i="2" s="1"/>
  <c r="T105" i="4"/>
  <c r="IY105" i="2"/>
  <c r="JC105" i="2" s="1"/>
  <c r="JD105" i="2" s="1"/>
  <c r="I105" i="8"/>
  <c r="S105" i="8" s="1"/>
  <c r="IU105" i="2" s="1"/>
  <c r="EO105" i="2" l="1"/>
  <c r="EA106" i="2" s="1"/>
  <c r="KW105" i="2"/>
  <c r="KI106" i="2" s="1"/>
  <c r="AQ106" i="4" s="1"/>
  <c r="JH105" i="2"/>
  <c r="JG105" i="2"/>
  <c r="KB105" i="2" s="1"/>
  <c r="C105" i="8"/>
  <c r="M105" i="8" s="1"/>
  <c r="M105" i="2"/>
  <c r="Q105" i="2" s="1"/>
  <c r="N105" i="4"/>
  <c r="GD105" i="2"/>
  <c r="GC105" i="2"/>
  <c r="GX105" i="2" s="1"/>
  <c r="AL106" i="4"/>
  <c r="LU106" i="2"/>
  <c r="MM105" i="2"/>
  <c r="MQ105" i="2" s="1"/>
  <c r="LV106" i="2" s="1"/>
  <c r="LT106" i="2"/>
  <c r="AK106" i="4"/>
  <c r="HB106" i="2"/>
  <c r="HT105" i="2"/>
  <c r="HX105" i="2" s="1"/>
  <c r="HC106" i="2" s="1"/>
  <c r="EP105" i="2"/>
  <c r="ET105" i="2" s="1"/>
  <c r="DY106" i="2" s="1"/>
  <c r="DW106" i="2"/>
  <c r="KX105" i="2"/>
  <c r="LB105" i="2" s="1"/>
  <c r="KG106" i="2" s="1"/>
  <c r="AT106" i="2"/>
  <c r="BL105" i="2"/>
  <c r="BP105" i="2" s="1"/>
  <c r="AU106" i="2" s="1"/>
  <c r="HE106" i="2"/>
  <c r="AO106" i="4" s="1"/>
  <c r="CI106" i="2"/>
  <c r="DA105" i="2"/>
  <c r="DE105" i="2" s="1"/>
  <c r="CJ106" i="2" s="1"/>
  <c r="AA106" i="4" s="1"/>
  <c r="AR106" i="4"/>
  <c r="KF106" i="2" l="1"/>
  <c r="KE106" i="2"/>
  <c r="HA106" i="2"/>
  <c r="I105" i="2"/>
  <c r="LS106" i="2"/>
  <c r="K106" i="4" s="1"/>
  <c r="JI105" i="2"/>
  <c r="JM105" i="2" s="1"/>
  <c r="IR106" i="2" s="1"/>
  <c r="IP106" i="2"/>
  <c r="AF106" i="4"/>
  <c r="AB106" i="4"/>
  <c r="AM106" i="4"/>
  <c r="AG106" i="4"/>
  <c r="GE105" i="2"/>
  <c r="GI105" i="2" s="1"/>
  <c r="FN106" i="2" s="1"/>
  <c r="FL106" i="2"/>
  <c r="IT106" i="2"/>
  <c r="AP106" i="4" s="1"/>
  <c r="IQ106" i="2"/>
  <c r="CH106" i="2"/>
  <c r="AS106" i="2"/>
  <c r="AD106" i="4"/>
  <c r="DX106" i="2"/>
  <c r="FP106" i="2"/>
  <c r="R105" i="2"/>
  <c r="Z105" i="4"/>
  <c r="AH105" i="4" s="1"/>
  <c r="BF105" i="4" s="1"/>
  <c r="KD106" i="2" l="1"/>
  <c r="J106" i="4" s="1"/>
  <c r="GZ106" i="2"/>
  <c r="H106" i="4" s="1"/>
  <c r="FM106" i="2"/>
  <c r="FK106" i="2" s="1"/>
  <c r="G106" i="4" s="1"/>
  <c r="AE106" i="4"/>
  <c r="AR106" i="2"/>
  <c r="D106" i="4" s="1"/>
  <c r="IO106" i="2"/>
  <c r="I106" i="4" s="1"/>
  <c r="AN106" i="4"/>
  <c r="CG106" i="2"/>
  <c r="E106" i="4" s="1"/>
  <c r="AC106" i="4"/>
  <c r="O105" i="4"/>
  <c r="W105" i="4" s="1"/>
  <c r="BG105" i="4" s="1"/>
  <c r="BJ105" i="4" s="1"/>
  <c r="BK105" i="4" s="1"/>
  <c r="D105" i="8"/>
  <c r="N105" i="8" s="1"/>
  <c r="V105" i="2"/>
  <c r="U105" i="2"/>
  <c r="DV106" i="2"/>
  <c r="F106" i="4" s="1"/>
  <c r="H106" i="2" l="1"/>
  <c r="AP105" i="2"/>
  <c r="D106" i="2" s="1"/>
  <c r="W105" i="2"/>
  <c r="AA105" i="2" s="1"/>
  <c r="F106" i="2" s="1"/>
  <c r="AX105" i="2"/>
  <c r="AK105" i="8" a="1"/>
  <c r="AK105" i="8" s="1"/>
  <c r="EC105" i="2" s="1"/>
  <c r="FB105" i="2" s="1"/>
  <c r="W105" i="8"/>
  <c r="AP105" i="8" a="1"/>
  <c r="AP105" i="8" s="1"/>
  <c r="LZ105" i="2" s="1"/>
  <c r="MY105" i="2" s="1"/>
  <c r="AM105" i="8" a="1"/>
  <c r="AM105" i="8" s="1"/>
  <c r="HG105" i="2" s="1"/>
  <c r="IF105" i="2" s="1"/>
  <c r="AI105" i="8" a="1"/>
  <c r="AI105" i="8" s="1"/>
  <c r="AY105" i="2" s="1"/>
  <c r="AO105" i="8" a="1"/>
  <c r="AO105" i="8" s="1"/>
  <c r="KK105" i="2" s="1"/>
  <c r="LJ105" i="2" s="1"/>
  <c r="AJ105" i="8" a="1"/>
  <c r="AJ105" i="8" s="1"/>
  <c r="CN105" i="2" s="1"/>
  <c r="DM105" i="2" s="1"/>
  <c r="AL105" i="8" a="1"/>
  <c r="AL105" i="8" s="1"/>
  <c r="FR105" i="2" s="1"/>
  <c r="GQ105" i="2" s="1"/>
  <c r="AH105" i="8" a="1"/>
  <c r="AH105" i="8" s="1"/>
  <c r="AN105" i="8" a="1"/>
  <c r="AN105" i="8" s="1"/>
  <c r="IV105" i="2" s="1"/>
  <c r="JU105" i="2" s="1"/>
  <c r="BX105" i="2" l="1"/>
  <c r="AV105" i="4" s="1"/>
  <c r="AW105" i="4"/>
  <c r="BC105" i="4"/>
  <c r="Y106" i="4"/>
  <c r="BA105" i="4"/>
  <c r="BB105" i="4"/>
  <c r="J105" i="2"/>
  <c r="AF105" i="8"/>
  <c r="AA105" i="8" s="1"/>
  <c r="AX105" i="4"/>
  <c r="E106" i="2"/>
  <c r="C106" i="2" s="1"/>
  <c r="C106" i="4" s="1"/>
  <c r="L106" i="4" s="1"/>
  <c r="BH106" i="4" s="1"/>
  <c r="AY105" i="4"/>
  <c r="AZ105" i="4"/>
  <c r="AJ106" i="4"/>
  <c r="AS106" i="4" s="1"/>
  <c r="AV106" i="2" l="1"/>
  <c r="BB106" i="2" s="1"/>
  <c r="BF106" i="2" s="1"/>
  <c r="BG106" i="2" s="1"/>
  <c r="FO106" i="2"/>
  <c r="FU106" i="2" s="1"/>
  <c r="FY106" i="2" s="1"/>
  <c r="FZ106" i="2" s="1"/>
  <c r="HD106" i="2"/>
  <c r="HJ106" i="2" s="1"/>
  <c r="HN106" i="2" s="1"/>
  <c r="HO106" i="2" s="1"/>
  <c r="AI105" i="2"/>
  <c r="AU105" i="4" s="1"/>
  <c r="BD105" i="4" s="1"/>
  <c r="BI106" i="4" s="1"/>
  <c r="DZ106" i="2"/>
  <c r="IS106" i="2"/>
  <c r="LW106" i="2"/>
  <c r="KH106" i="2"/>
  <c r="CK106" i="2"/>
  <c r="S106" i="4" l="1"/>
  <c r="H106" i="8"/>
  <c r="R106" i="8" s="1"/>
  <c r="HF106" i="2" s="1"/>
  <c r="G106" i="8"/>
  <c r="Q106" i="8" s="1"/>
  <c r="FQ106" i="2" s="1"/>
  <c r="R106" i="4"/>
  <c r="IY106" i="2"/>
  <c r="JC106" i="2" s="1"/>
  <c r="JD106" i="2" s="1"/>
  <c r="T106" i="4"/>
  <c r="I106" i="8"/>
  <c r="S106" i="8" s="1"/>
  <c r="IU106" i="2" s="1"/>
  <c r="HS106" i="2"/>
  <c r="HR106" i="2"/>
  <c r="IM106" i="2" s="1"/>
  <c r="BK106" i="2"/>
  <c r="BJ106" i="2"/>
  <c r="CE106" i="2" s="1"/>
  <c r="GC106" i="2"/>
  <c r="GX106" i="2" s="1"/>
  <c r="GD106" i="2"/>
  <c r="EF106" i="2"/>
  <c r="EJ106" i="2" s="1"/>
  <c r="EK106" i="2" s="1"/>
  <c r="Q106" i="4"/>
  <c r="F106" i="8"/>
  <c r="P106" i="8" s="1"/>
  <c r="EB106" i="2" s="1"/>
  <c r="P106" i="4"/>
  <c r="E106" i="8"/>
  <c r="O106" i="8" s="1"/>
  <c r="CM106" i="2" s="1"/>
  <c r="CQ106" i="2"/>
  <c r="CU106" i="2" s="1"/>
  <c r="CV106" i="2" s="1"/>
  <c r="G106" i="2"/>
  <c r="J106" i="8"/>
  <c r="T106" i="8" s="1"/>
  <c r="KJ106" i="2" s="1"/>
  <c r="U106" i="4"/>
  <c r="KN106" i="2"/>
  <c r="KR106" i="2" s="1"/>
  <c r="KS106" i="2" s="1"/>
  <c r="MC106" i="2"/>
  <c r="MG106" i="2" s="1"/>
  <c r="MH106" i="2" s="1"/>
  <c r="K106" i="8"/>
  <c r="U106" i="8" s="1"/>
  <c r="LY106" i="2" s="1"/>
  <c r="V106" i="4"/>
  <c r="CZ106" i="2" l="1"/>
  <c r="CY106" i="2"/>
  <c r="DT106" i="2" s="1"/>
  <c r="GE106" i="2"/>
  <c r="GI106" i="2" s="1"/>
  <c r="FN107" i="2" s="1"/>
  <c r="FL107" i="2"/>
  <c r="HE107" i="2"/>
  <c r="AO107" i="4" s="1"/>
  <c r="ML106" i="2"/>
  <c r="MK106" i="2"/>
  <c r="NF106" i="2" s="1"/>
  <c r="BL106" i="2"/>
  <c r="BP106" i="2" s="1"/>
  <c r="AU107" i="2" s="1"/>
  <c r="AS107" i="2"/>
  <c r="JG106" i="2"/>
  <c r="KB106" i="2" s="1"/>
  <c r="JH106" i="2"/>
  <c r="M106" i="2"/>
  <c r="Q106" i="2" s="1"/>
  <c r="C106" i="8"/>
  <c r="M106" i="8" s="1"/>
  <c r="N106" i="4"/>
  <c r="EN106" i="2"/>
  <c r="FI106" i="2" s="1"/>
  <c r="EO106" i="2"/>
  <c r="AW107" i="2"/>
  <c r="KV106" i="2"/>
  <c r="LQ106" i="2" s="1"/>
  <c r="KW106" i="2"/>
  <c r="FM107" i="2"/>
  <c r="FP107" i="2"/>
  <c r="HA107" i="2"/>
  <c r="HT106" i="2"/>
  <c r="HX106" i="2" s="1"/>
  <c r="HC107" i="2" s="1"/>
  <c r="AT107" i="2" l="1"/>
  <c r="AR107" i="2" s="1"/>
  <c r="D107" i="4" s="1"/>
  <c r="AK107" i="4"/>
  <c r="I106" i="2"/>
  <c r="AC107" i="4"/>
  <c r="KE107" i="2"/>
  <c r="KX106" i="2"/>
  <c r="LB106" i="2" s="1"/>
  <c r="KG107" i="2" s="1"/>
  <c r="EP106" i="2"/>
  <c r="ET106" i="2" s="1"/>
  <c r="DY107" i="2" s="1"/>
  <c r="DW107" i="2"/>
  <c r="AN107" i="4"/>
  <c r="R106" i="2"/>
  <c r="Z106" i="4"/>
  <c r="AH106" i="4" s="1"/>
  <c r="BF106" i="4" s="1"/>
  <c r="HB107" i="2"/>
  <c r="DA106" i="2"/>
  <c r="DE106" i="2" s="1"/>
  <c r="CJ107" i="2" s="1"/>
  <c r="CH107" i="2"/>
  <c r="FK107" i="2"/>
  <c r="G107" i="4" s="1"/>
  <c r="IT107" i="2"/>
  <c r="LT107" i="2"/>
  <c r="MM106" i="2"/>
  <c r="MQ106" i="2" s="1"/>
  <c r="LV107" i="2" s="1"/>
  <c r="CL107" i="2"/>
  <c r="AD107" i="4"/>
  <c r="KI107" i="2"/>
  <c r="KF107" i="2"/>
  <c r="EA107" i="2"/>
  <c r="AM107" i="4" s="1"/>
  <c r="DX107" i="2"/>
  <c r="JI106" i="2"/>
  <c r="JM106" i="2" s="1"/>
  <c r="IR107" i="2" s="1"/>
  <c r="IQ107" i="2"/>
  <c r="IP107" i="2"/>
  <c r="LX107" i="2"/>
  <c r="AR107" i="4" s="1"/>
  <c r="DV107" i="2" l="1"/>
  <c r="F107" i="4" s="1"/>
  <c r="CI107" i="2"/>
  <c r="CG107" i="2" s="1"/>
  <c r="E107" i="4" s="1"/>
  <c r="LU107" i="2"/>
  <c r="KD107" i="2"/>
  <c r="J107" i="4" s="1"/>
  <c r="AQ107" i="4"/>
  <c r="AL107" i="4"/>
  <c r="AP107" i="4"/>
  <c r="AA107" i="4"/>
  <c r="AB107" i="4"/>
  <c r="IO107" i="2"/>
  <c r="I107" i="4" s="1"/>
  <c r="AG107" i="4"/>
  <c r="GZ107" i="2"/>
  <c r="H107" i="4" s="1"/>
  <c r="AF107" i="4"/>
  <c r="AE107" i="4"/>
  <c r="D106" i="8"/>
  <c r="N106" i="8" s="1"/>
  <c r="O106" i="4"/>
  <c r="W106" i="4" s="1"/>
  <c r="BG106" i="4" s="1"/>
  <c r="BJ106" i="4" s="1"/>
  <c r="BK106" i="4" s="1"/>
  <c r="U106" i="2"/>
  <c r="V106" i="2"/>
  <c r="H107" i="2" s="1"/>
  <c r="AJ107" i="4" s="1"/>
  <c r="AS107" i="4" l="1"/>
  <c r="W106" i="2"/>
  <c r="AA106" i="2" s="1"/>
  <c r="F107" i="2" s="1"/>
  <c r="AP106" i="2"/>
  <c r="E107" i="2" s="1"/>
  <c r="AX106" i="2"/>
  <c r="W106" i="8"/>
  <c r="AO106" i="8" a="1"/>
  <c r="AO106" i="8" s="1"/>
  <c r="KK106" i="2" s="1"/>
  <c r="LJ106" i="2" s="1"/>
  <c r="AH106" i="8" a="1"/>
  <c r="AH106" i="8" s="1"/>
  <c r="AJ106" i="8" a="1"/>
  <c r="AJ106" i="8" s="1"/>
  <c r="CN106" i="2" s="1"/>
  <c r="DM106" i="2" s="1"/>
  <c r="AN106" i="8" a="1"/>
  <c r="AN106" i="8" s="1"/>
  <c r="IV106" i="2" s="1"/>
  <c r="JU106" i="2" s="1"/>
  <c r="AM106" i="8" a="1"/>
  <c r="AM106" i="8" s="1"/>
  <c r="HG106" i="2" s="1"/>
  <c r="IF106" i="2" s="1"/>
  <c r="AK106" i="8" a="1"/>
  <c r="AK106" i="8" s="1"/>
  <c r="EC106" i="2" s="1"/>
  <c r="FB106" i="2" s="1"/>
  <c r="AL106" i="8" a="1"/>
  <c r="AL106" i="8" s="1"/>
  <c r="FR106" i="2" s="1"/>
  <c r="GQ106" i="2" s="1"/>
  <c r="AI106" i="8" a="1"/>
  <c r="AI106" i="8" s="1"/>
  <c r="AY106" i="2" s="1"/>
  <c r="AP106" i="8" a="1"/>
  <c r="AP106" i="8" s="1"/>
  <c r="LZ106" i="2" s="1"/>
  <c r="MY106" i="2" s="1"/>
  <c r="LS107" i="2"/>
  <c r="K107" i="4" s="1"/>
  <c r="BX106" i="2" l="1"/>
  <c r="AV107" i="2" s="1"/>
  <c r="AX106" i="4"/>
  <c r="J106" i="2"/>
  <c r="AF106" i="8"/>
  <c r="AA106" i="8" s="1"/>
  <c r="BC106" i="4"/>
  <c r="AZ106" i="4"/>
  <c r="BB106" i="4"/>
  <c r="D107" i="2"/>
  <c r="BA106" i="4"/>
  <c r="AY106" i="4"/>
  <c r="AW106" i="4"/>
  <c r="Y107" i="4"/>
  <c r="AV106" i="4" l="1"/>
  <c r="IS107" i="2"/>
  <c r="IY107" i="2" s="1"/>
  <c r="JC107" i="2" s="1"/>
  <c r="JD107" i="2" s="1"/>
  <c r="FO107" i="2"/>
  <c r="G107" i="8" s="1"/>
  <c r="Q107" i="8" s="1"/>
  <c r="FQ107" i="2" s="1"/>
  <c r="HD107" i="2"/>
  <c r="BB107" i="2"/>
  <c r="BF107" i="2" s="1"/>
  <c r="BG107" i="2" s="1"/>
  <c r="AI106" i="2"/>
  <c r="AU106" i="4" s="1"/>
  <c r="C107" i="2"/>
  <c r="C107" i="4" s="1"/>
  <c r="L107" i="4" s="1"/>
  <c r="BH107" i="4" s="1"/>
  <c r="CK107" i="2"/>
  <c r="KH107" i="2"/>
  <c r="LW107" i="2"/>
  <c r="DZ107" i="2"/>
  <c r="T107" i="4" l="1"/>
  <c r="I107" i="8"/>
  <c r="S107" i="8" s="1"/>
  <c r="IU107" i="2" s="1"/>
  <c r="R107" i="4"/>
  <c r="BD106" i="4"/>
  <c r="BI107" i="4" s="1"/>
  <c r="G107" i="2"/>
  <c r="N107" i="4" s="1"/>
  <c r="FU107" i="2"/>
  <c r="FY107" i="2" s="1"/>
  <c r="FZ107" i="2" s="1"/>
  <c r="GC107" i="2" s="1"/>
  <c r="GX107" i="2" s="1"/>
  <c r="CQ107" i="2"/>
  <c r="CU107" i="2" s="1"/>
  <c r="CV107" i="2" s="1"/>
  <c r="P107" i="4"/>
  <c r="E107" i="8"/>
  <c r="O107" i="8" s="1"/>
  <c r="CM107" i="2" s="1"/>
  <c r="F107" i="8"/>
  <c r="P107" i="8" s="1"/>
  <c r="EB107" i="2" s="1"/>
  <c r="Q107" i="4"/>
  <c r="EF107" i="2"/>
  <c r="EJ107" i="2" s="1"/>
  <c r="EK107" i="2" s="1"/>
  <c r="H107" i="8"/>
  <c r="R107" i="8" s="1"/>
  <c r="HF107" i="2" s="1"/>
  <c r="S107" i="4"/>
  <c r="HJ107" i="2"/>
  <c r="HN107" i="2" s="1"/>
  <c r="HO107" i="2" s="1"/>
  <c r="MC107" i="2"/>
  <c r="MG107" i="2" s="1"/>
  <c r="MH107" i="2" s="1"/>
  <c r="K107" i="8"/>
  <c r="U107" i="8" s="1"/>
  <c r="LY107" i="2" s="1"/>
  <c r="V107" i="4"/>
  <c r="KN107" i="2"/>
  <c r="KR107" i="2" s="1"/>
  <c r="KS107" i="2" s="1"/>
  <c r="J107" i="8"/>
  <c r="T107" i="8" s="1"/>
  <c r="KJ107" i="2" s="1"/>
  <c r="U107" i="4"/>
  <c r="BK107" i="2"/>
  <c r="BJ107" i="2"/>
  <c r="CE107" i="2" s="1"/>
  <c r="JH107" i="2"/>
  <c r="JG107" i="2"/>
  <c r="KB107" i="2" s="1"/>
  <c r="GD107" i="2" l="1"/>
  <c r="FM108" i="2" s="1"/>
  <c r="C107" i="8"/>
  <c r="M107" i="8" s="1"/>
  <c r="I107" i="2" s="1"/>
  <c r="M107" i="2"/>
  <c r="Q107" i="2" s="1"/>
  <c r="R107" i="2" s="1"/>
  <c r="IT108" i="2"/>
  <c r="GE107" i="2"/>
  <c r="GI107" i="2" s="1"/>
  <c r="FN108" i="2" s="1"/>
  <c r="FL108" i="2"/>
  <c r="MK107" i="2"/>
  <c r="NF107" i="2" s="1"/>
  <c r="ML107" i="2"/>
  <c r="Z107" i="4"/>
  <c r="AH107" i="4" s="1"/>
  <c r="BF107" i="4" s="1"/>
  <c r="CZ107" i="2"/>
  <c r="CY107" i="2"/>
  <c r="DT107" i="2" s="1"/>
  <c r="AS108" i="2"/>
  <c r="BL107" i="2"/>
  <c r="BP107" i="2" s="1"/>
  <c r="AU108" i="2" s="1"/>
  <c r="AW108" i="2"/>
  <c r="KV107" i="2"/>
  <c r="LQ107" i="2" s="1"/>
  <c r="KW107" i="2"/>
  <c r="IP108" i="2"/>
  <c r="JI107" i="2"/>
  <c r="JM107" i="2" s="1"/>
  <c r="IR108" i="2" s="1"/>
  <c r="HR107" i="2"/>
  <c r="IM107" i="2" s="1"/>
  <c r="HS107" i="2"/>
  <c r="EO107" i="2"/>
  <c r="EA108" i="2" s="1"/>
  <c r="EN107" i="2"/>
  <c r="FI107" i="2" s="1"/>
  <c r="FP108" i="2" l="1"/>
  <c r="AN108" i="4" s="1"/>
  <c r="AM108" i="4"/>
  <c r="KE108" i="2"/>
  <c r="KX107" i="2"/>
  <c r="LB107" i="2" s="1"/>
  <c r="KG108" i="2" s="1"/>
  <c r="AF108" i="4" s="1"/>
  <c r="AC108" i="4"/>
  <c r="HE108" i="2"/>
  <c r="AE108" i="4"/>
  <c r="AT108" i="2"/>
  <c r="D107" i="8"/>
  <c r="N107" i="8" s="1"/>
  <c r="O107" i="4"/>
  <c r="W107" i="4" s="1"/>
  <c r="BG107" i="4" s="1"/>
  <c r="BJ107" i="4" s="1"/>
  <c r="BK107" i="4" s="1"/>
  <c r="U107" i="2"/>
  <c r="V107" i="2"/>
  <c r="AP108" i="4"/>
  <c r="HB108" i="2"/>
  <c r="HT107" i="2"/>
  <c r="HX107" i="2" s="1"/>
  <c r="HC108" i="2" s="1"/>
  <c r="HA108" i="2"/>
  <c r="AK108" i="4"/>
  <c r="CH108" i="2"/>
  <c r="DA107" i="2"/>
  <c r="DE107" i="2" s="1"/>
  <c r="CJ108" i="2" s="1"/>
  <c r="LX108" i="2"/>
  <c r="IQ108" i="2"/>
  <c r="EP107" i="2"/>
  <c r="ET107" i="2" s="1"/>
  <c r="DY108" i="2" s="1"/>
  <c r="DX108" i="2"/>
  <c r="FK108" i="2"/>
  <c r="G108" i="4" s="1"/>
  <c r="KI108" i="2"/>
  <c r="KF108" i="2"/>
  <c r="CI108" i="2"/>
  <c r="CL108" i="2"/>
  <c r="AL108" i="4" s="1"/>
  <c r="MM107" i="2"/>
  <c r="MQ107" i="2" s="1"/>
  <c r="LV108" i="2" s="1"/>
  <c r="AG108" i="4" s="1"/>
  <c r="LT108" i="2"/>
  <c r="AQ108" i="4" l="1"/>
  <c r="AB108" i="4"/>
  <c r="LU108" i="2"/>
  <c r="LS108" i="2" s="1"/>
  <c r="K108" i="4" s="1"/>
  <c r="AD108" i="4"/>
  <c r="H108" i="2"/>
  <c r="AJ108" i="4" s="1"/>
  <c r="AR108" i="2"/>
  <c r="D108" i="4" s="1"/>
  <c r="CG108" i="2"/>
  <c r="E108" i="4" s="1"/>
  <c r="KD108" i="2"/>
  <c r="J108" i="4" s="1"/>
  <c r="GZ108" i="2"/>
  <c r="H108" i="4" s="1"/>
  <c r="DW108" i="2"/>
  <c r="AR108" i="4"/>
  <c r="W107" i="2"/>
  <c r="AA107" i="2" s="1"/>
  <c r="F108" i="2" s="1"/>
  <c r="AP107" i="2"/>
  <c r="E108" i="2" s="1"/>
  <c r="AO108" i="4"/>
  <c r="IO108" i="2"/>
  <c r="I108" i="4" s="1"/>
  <c r="AA108" i="4"/>
  <c r="AX107" i="2"/>
  <c r="AH107" i="8" a="1"/>
  <c r="AH107" i="8" s="1"/>
  <c r="AN107" i="8" a="1"/>
  <c r="AN107" i="8" s="1"/>
  <c r="IV107" i="2" s="1"/>
  <c r="JU107" i="2" s="1"/>
  <c r="AI107" i="8" a="1"/>
  <c r="AI107" i="8" s="1"/>
  <c r="AY107" i="2" s="1"/>
  <c r="AM107" i="8" a="1"/>
  <c r="AM107" i="8" s="1"/>
  <c r="HG107" i="2" s="1"/>
  <c r="IF107" i="2" s="1"/>
  <c r="AL107" i="8" a="1"/>
  <c r="AL107" i="8" s="1"/>
  <c r="FR107" i="2" s="1"/>
  <c r="GQ107" i="2" s="1"/>
  <c r="AJ107" i="8" a="1"/>
  <c r="AJ107" i="8" s="1"/>
  <c r="CN107" i="2" s="1"/>
  <c r="DM107" i="2" s="1"/>
  <c r="AK107" i="8" a="1"/>
  <c r="AK107" i="8" s="1"/>
  <c r="EC107" i="2" s="1"/>
  <c r="FB107" i="2" s="1"/>
  <c r="W107" i="8"/>
  <c r="AP107" i="8" a="1"/>
  <c r="AP107" i="8" s="1"/>
  <c r="LZ107" i="2" s="1"/>
  <c r="MY107" i="2" s="1"/>
  <c r="AO107" i="8" a="1"/>
  <c r="AO107" i="8" s="1"/>
  <c r="KK107" i="2" s="1"/>
  <c r="LJ107" i="2" s="1"/>
  <c r="BX107" i="2" l="1"/>
  <c r="AV108" i="2" s="1"/>
  <c r="AS108" i="4"/>
  <c r="AX107" i="4"/>
  <c r="BC107" i="4"/>
  <c r="AZ107" i="4"/>
  <c r="D108" i="2"/>
  <c r="C108" i="2" s="1"/>
  <c r="C108" i="4" s="1"/>
  <c r="DV108" i="2"/>
  <c r="F108" i="4" s="1"/>
  <c r="BB107" i="4"/>
  <c r="AW107" i="4"/>
  <c r="BA107" i="4"/>
  <c r="Y108" i="4"/>
  <c r="AY107" i="4"/>
  <c r="J107" i="2"/>
  <c r="AF107" i="8"/>
  <c r="AA107" i="8" s="1"/>
  <c r="L108" i="4" l="1"/>
  <c r="BH108" i="4" s="1"/>
  <c r="AV107" i="4"/>
  <c r="AI107" i="2"/>
  <c r="AU107" i="4" s="1"/>
  <c r="BB108" i="2"/>
  <c r="BF108" i="2" s="1"/>
  <c r="BG108" i="2" s="1"/>
  <c r="FO108" i="2"/>
  <c r="IS108" i="2"/>
  <c r="KH108" i="2"/>
  <c r="HD108" i="2"/>
  <c r="DZ108" i="2"/>
  <c r="CK108" i="2"/>
  <c r="LW108" i="2"/>
  <c r="BD107" i="4" l="1"/>
  <c r="BI108" i="4" s="1"/>
  <c r="E108" i="8"/>
  <c r="O108" i="8" s="1"/>
  <c r="CM108" i="2" s="1"/>
  <c r="CQ108" i="2"/>
  <c r="CU108" i="2" s="1"/>
  <c r="CV108" i="2" s="1"/>
  <c r="P108" i="4"/>
  <c r="KN108" i="2"/>
  <c r="KR108" i="2" s="1"/>
  <c r="KS108" i="2" s="1"/>
  <c r="U108" i="4"/>
  <c r="J108" i="8"/>
  <c r="T108" i="8" s="1"/>
  <c r="KJ108" i="2" s="1"/>
  <c r="T108" i="4"/>
  <c r="IY108" i="2"/>
  <c r="JC108" i="2" s="1"/>
  <c r="JD108" i="2" s="1"/>
  <c r="I108" i="8"/>
  <c r="S108" i="8" s="1"/>
  <c r="IU108" i="2" s="1"/>
  <c r="BJ108" i="2"/>
  <c r="CE108" i="2" s="1"/>
  <c r="BK108" i="2"/>
  <c r="EF108" i="2"/>
  <c r="EJ108" i="2" s="1"/>
  <c r="EK108" i="2" s="1"/>
  <c r="F108" i="8"/>
  <c r="P108" i="8" s="1"/>
  <c r="EB108" i="2" s="1"/>
  <c r="Q108" i="4"/>
  <c r="FU108" i="2"/>
  <c r="FY108" i="2" s="1"/>
  <c r="FZ108" i="2" s="1"/>
  <c r="R108" i="4"/>
  <c r="G108" i="8"/>
  <c r="Q108" i="8" s="1"/>
  <c r="FQ108" i="2" s="1"/>
  <c r="G108" i="2"/>
  <c r="K108" i="8"/>
  <c r="U108" i="8" s="1"/>
  <c r="LY108" i="2" s="1"/>
  <c r="V108" i="4"/>
  <c r="MC108" i="2"/>
  <c r="MG108" i="2" s="1"/>
  <c r="MH108" i="2" s="1"/>
  <c r="HJ108" i="2"/>
  <c r="HN108" i="2" s="1"/>
  <c r="HO108" i="2" s="1"/>
  <c r="H108" i="8"/>
  <c r="R108" i="8" s="1"/>
  <c r="HF108" i="2" s="1"/>
  <c r="S108" i="4"/>
  <c r="BL108" i="2" l="1"/>
  <c r="BP108" i="2" s="1"/>
  <c r="AU109" i="2" s="1"/>
  <c r="AS109" i="2"/>
  <c r="JH108" i="2"/>
  <c r="JG108" i="2"/>
  <c r="KB108" i="2" s="1"/>
  <c r="AW109" i="2"/>
  <c r="AT109" i="2"/>
  <c r="HS108" i="2"/>
  <c r="HR108" i="2"/>
  <c r="IM108" i="2" s="1"/>
  <c r="CY108" i="2"/>
  <c r="DT108" i="2" s="1"/>
  <c r="CZ108" i="2"/>
  <c r="C108" i="8"/>
  <c r="M108" i="8" s="1"/>
  <c r="M108" i="2"/>
  <c r="Q108" i="2" s="1"/>
  <c r="N108" i="4"/>
  <c r="ML108" i="2"/>
  <c r="LX109" i="2" s="1"/>
  <c r="AR109" i="4" s="1"/>
  <c r="MK108" i="2"/>
  <c r="NF108" i="2" s="1"/>
  <c r="GC108" i="2"/>
  <c r="GX108" i="2" s="1"/>
  <c r="GD108" i="2"/>
  <c r="EO108" i="2"/>
  <c r="EA109" i="2" s="1"/>
  <c r="AM109" i="4" s="1"/>
  <c r="EN108" i="2"/>
  <c r="FI108" i="2" s="1"/>
  <c r="KW108" i="2"/>
  <c r="KV108" i="2"/>
  <c r="LQ108" i="2" s="1"/>
  <c r="R108" i="2" l="1"/>
  <c r="Z108" i="4"/>
  <c r="AH108" i="4" s="1"/>
  <c r="BF108" i="4" s="1"/>
  <c r="AK109" i="4"/>
  <c r="I108" i="2"/>
  <c r="HT108" i="2"/>
  <c r="HX108" i="2" s="1"/>
  <c r="HC109" i="2" s="1"/>
  <c r="HA109" i="2"/>
  <c r="JI108" i="2"/>
  <c r="JM108" i="2" s="1"/>
  <c r="IR109" i="2" s="1"/>
  <c r="IP109" i="2"/>
  <c r="KX108" i="2"/>
  <c r="LB108" i="2" s="1"/>
  <c r="KG109" i="2" s="1"/>
  <c r="KE109" i="2"/>
  <c r="FP109" i="2"/>
  <c r="AN109" i="4" s="1"/>
  <c r="KI109" i="2"/>
  <c r="FM109" i="2"/>
  <c r="GE108" i="2"/>
  <c r="GI108" i="2" s="1"/>
  <c r="FN109" i="2" s="1"/>
  <c r="CL109" i="2"/>
  <c r="AL109" i="4" s="1"/>
  <c r="HE109" i="2"/>
  <c r="IT109" i="2"/>
  <c r="EP108" i="2"/>
  <c r="ET108" i="2" s="1"/>
  <c r="DY109" i="2" s="1"/>
  <c r="DX109" i="2"/>
  <c r="MM108" i="2"/>
  <c r="MQ108" i="2" s="1"/>
  <c r="LV109" i="2" s="1"/>
  <c r="AG109" i="4" s="1"/>
  <c r="LU109" i="2"/>
  <c r="DA108" i="2"/>
  <c r="DE108" i="2" s="1"/>
  <c r="CJ109" i="2" s="1"/>
  <c r="AA109" i="4" s="1"/>
  <c r="CH109" i="2"/>
  <c r="AR109" i="2"/>
  <c r="D109" i="4" s="1"/>
  <c r="HB109" i="2" l="1"/>
  <c r="GZ109" i="2" s="1"/>
  <c r="H109" i="4" s="1"/>
  <c r="LT109" i="2"/>
  <c r="LS109" i="2" s="1"/>
  <c r="K109" i="4" s="1"/>
  <c r="IQ109" i="2"/>
  <c r="IO109" i="2" s="1"/>
  <c r="I109" i="4" s="1"/>
  <c r="AE109" i="4"/>
  <c r="AP109" i="4"/>
  <c r="AQ109" i="4"/>
  <c r="DW109" i="2"/>
  <c r="AO109" i="4"/>
  <c r="FL109" i="2"/>
  <c r="KF109" i="2"/>
  <c r="AF109" i="4"/>
  <c r="D108" i="8"/>
  <c r="N108" i="8" s="1"/>
  <c r="O108" i="4"/>
  <c r="W108" i="4" s="1"/>
  <c r="BG108" i="4" s="1"/>
  <c r="BJ108" i="4" s="1"/>
  <c r="BK108" i="4" s="1"/>
  <c r="V108" i="2"/>
  <c r="U108" i="2"/>
  <c r="AB109" i="4"/>
  <c r="AC109" i="4"/>
  <c r="AD109" i="4"/>
  <c r="CI109" i="2"/>
  <c r="CG109" i="2" s="1"/>
  <c r="E109" i="4" s="1"/>
  <c r="AX108" i="2" l="1"/>
  <c r="AM108" i="8" a="1"/>
  <c r="AM108" i="8" s="1"/>
  <c r="HG108" i="2" s="1"/>
  <c r="IF108" i="2" s="1"/>
  <c r="AK108" i="8" a="1"/>
  <c r="AK108" i="8" s="1"/>
  <c r="EC108" i="2" s="1"/>
  <c r="FB108" i="2" s="1"/>
  <c r="AJ108" i="8" a="1"/>
  <c r="AJ108" i="8" s="1"/>
  <c r="CN108" i="2" s="1"/>
  <c r="DM108" i="2" s="1"/>
  <c r="AN108" i="8" a="1"/>
  <c r="AN108" i="8" s="1"/>
  <c r="IV108" i="2" s="1"/>
  <c r="JU108" i="2" s="1"/>
  <c r="AL108" i="8" a="1"/>
  <c r="AL108" i="8" s="1"/>
  <c r="FR108" i="2" s="1"/>
  <c r="GQ108" i="2" s="1"/>
  <c r="W108" i="8"/>
  <c r="AI108" i="8" a="1"/>
  <c r="AI108" i="8" s="1"/>
  <c r="AY108" i="2" s="1"/>
  <c r="AO108" i="8" a="1"/>
  <c r="AO108" i="8" s="1"/>
  <c r="KK108" i="2" s="1"/>
  <c r="LJ108" i="2" s="1"/>
  <c r="AH108" i="8" a="1"/>
  <c r="AH108" i="8" s="1"/>
  <c r="AP108" i="8" a="1"/>
  <c r="AP108" i="8" s="1"/>
  <c r="LZ108" i="2" s="1"/>
  <c r="MY108" i="2" s="1"/>
  <c r="AP108" i="2"/>
  <c r="D109" i="2" s="1"/>
  <c r="W108" i="2"/>
  <c r="AA108" i="2" s="1"/>
  <c r="F109" i="2" s="1"/>
  <c r="H109" i="2"/>
  <c r="KD109" i="2"/>
  <c r="J109" i="4" s="1"/>
  <c r="DV109" i="2"/>
  <c r="F109" i="4" s="1"/>
  <c r="FK109" i="2"/>
  <c r="G109" i="4" s="1"/>
  <c r="BX108" i="2" l="1"/>
  <c r="AV108" i="4" s="1"/>
  <c r="E109" i="2"/>
  <c r="C109" i="2" s="1"/>
  <c r="C109" i="4" s="1"/>
  <c r="L109" i="4" s="1"/>
  <c r="BH109" i="4" s="1"/>
  <c r="Y109" i="4"/>
  <c r="J108" i="2"/>
  <c r="AF108" i="8"/>
  <c r="AA108" i="8" s="1"/>
  <c r="AY108" i="4"/>
  <c r="AZ108" i="4"/>
  <c r="BB108" i="4"/>
  <c r="BA108" i="4"/>
  <c r="AW108" i="4"/>
  <c r="AJ109" i="4"/>
  <c r="AS109" i="4" s="1"/>
  <c r="BC108" i="4"/>
  <c r="AX108" i="4"/>
  <c r="AV109" i="2" l="1"/>
  <c r="BB109" i="2" s="1"/>
  <c r="BF109" i="2" s="1"/>
  <c r="BG109" i="2" s="1"/>
  <c r="IS109" i="2"/>
  <c r="IY109" i="2" s="1"/>
  <c r="JC109" i="2" s="1"/>
  <c r="JD109" i="2" s="1"/>
  <c r="KH109" i="2"/>
  <c r="U109" i="4" s="1"/>
  <c r="DZ109" i="2"/>
  <c r="HD109" i="2"/>
  <c r="AI108" i="2"/>
  <c r="AU108" i="4" s="1"/>
  <c r="BD108" i="4" s="1"/>
  <c r="BI109" i="4" s="1"/>
  <c r="LW109" i="2"/>
  <c r="CK109" i="2"/>
  <c r="FO109" i="2"/>
  <c r="T109" i="4" l="1"/>
  <c r="I109" i="8"/>
  <c r="S109" i="8" s="1"/>
  <c r="IU109" i="2" s="1"/>
  <c r="J109" i="8"/>
  <c r="T109" i="8" s="1"/>
  <c r="KJ109" i="2" s="1"/>
  <c r="KN109" i="2"/>
  <c r="KR109" i="2" s="1"/>
  <c r="KS109" i="2" s="1"/>
  <c r="KW109" i="2" s="1"/>
  <c r="G109" i="2"/>
  <c r="M109" i="2" s="1"/>
  <c r="Q109" i="2" s="1"/>
  <c r="BJ109" i="2"/>
  <c r="CE109" i="2" s="1"/>
  <c r="BK109" i="2"/>
  <c r="CQ109" i="2"/>
  <c r="CU109" i="2" s="1"/>
  <c r="CV109" i="2" s="1"/>
  <c r="P109" i="4"/>
  <c r="E109" i="8"/>
  <c r="O109" i="8" s="1"/>
  <c r="CM109" i="2" s="1"/>
  <c r="R109" i="4"/>
  <c r="FU109" i="2"/>
  <c r="FY109" i="2" s="1"/>
  <c r="FZ109" i="2" s="1"/>
  <c r="G109" i="8"/>
  <c r="Q109" i="8" s="1"/>
  <c r="FQ109" i="2" s="1"/>
  <c r="MC109" i="2"/>
  <c r="MG109" i="2" s="1"/>
  <c r="MH109" i="2" s="1"/>
  <c r="K109" i="8"/>
  <c r="U109" i="8" s="1"/>
  <c r="LY109" i="2" s="1"/>
  <c r="V109" i="4"/>
  <c r="HJ109" i="2"/>
  <c r="HN109" i="2" s="1"/>
  <c r="HO109" i="2" s="1"/>
  <c r="H109" i="8"/>
  <c r="R109" i="8" s="1"/>
  <c r="HF109" i="2" s="1"/>
  <c r="S109" i="4"/>
  <c r="JG109" i="2"/>
  <c r="KB109" i="2" s="1"/>
  <c r="JH109" i="2"/>
  <c r="F109" i="8"/>
  <c r="P109" i="8" s="1"/>
  <c r="EB109" i="2" s="1"/>
  <c r="Q109" i="4"/>
  <c r="EF109" i="2"/>
  <c r="EJ109" i="2" s="1"/>
  <c r="EK109" i="2" s="1"/>
  <c r="N109" i="4" l="1"/>
  <c r="C109" i="8"/>
  <c r="M109" i="8" s="1"/>
  <c r="I109" i="2" s="1"/>
  <c r="KV109" i="2"/>
  <c r="LQ109" i="2" s="1"/>
  <c r="KE110" i="2" s="1"/>
  <c r="AW110" i="2"/>
  <c r="AK110" i="4" s="1"/>
  <c r="BL109" i="2"/>
  <c r="BP109" i="2" s="1"/>
  <c r="AU110" i="2" s="1"/>
  <c r="AS110" i="2"/>
  <c r="EN109" i="2"/>
  <c r="FI109" i="2" s="1"/>
  <c r="EO109" i="2"/>
  <c r="EA110" i="2" s="1"/>
  <c r="IT110" i="2"/>
  <c r="AP110" i="4" s="1"/>
  <c r="KI110" i="2"/>
  <c r="AQ110" i="4" s="1"/>
  <c r="R109" i="2"/>
  <c r="Z109" i="4"/>
  <c r="AH109" i="4" s="1"/>
  <c r="BF109" i="4" s="1"/>
  <c r="JI109" i="2"/>
  <c r="JM109" i="2" s="1"/>
  <c r="IR110" i="2" s="1"/>
  <c r="IP110" i="2"/>
  <c r="HS109" i="2"/>
  <c r="HE110" i="2" s="1"/>
  <c r="HR109" i="2"/>
  <c r="IM109" i="2" s="1"/>
  <c r="MK109" i="2"/>
  <c r="NF109" i="2" s="1"/>
  <c r="ML109" i="2"/>
  <c r="GC109" i="2"/>
  <c r="GX109" i="2" s="1"/>
  <c r="GD109" i="2"/>
  <c r="FP110" i="2" s="1"/>
  <c r="AN110" i="4" s="1"/>
  <c r="CZ109" i="2"/>
  <c r="CL110" i="2" s="1"/>
  <c r="AL110" i="4" s="1"/>
  <c r="CY109" i="2"/>
  <c r="DT109" i="2" s="1"/>
  <c r="KX109" i="2" l="1"/>
  <c r="LB109" i="2" s="1"/>
  <c r="KG110" i="2" s="1"/>
  <c r="AF110" i="4" s="1"/>
  <c r="KF110" i="2"/>
  <c r="KD110" i="2" s="1"/>
  <c r="J110" i="4" s="1"/>
  <c r="MM109" i="2"/>
  <c r="MQ109" i="2" s="1"/>
  <c r="LV110" i="2" s="1"/>
  <c r="AG110" i="4" s="1"/>
  <c r="LT110" i="2"/>
  <c r="AE110" i="4"/>
  <c r="AM110" i="4"/>
  <c r="HB110" i="2"/>
  <c r="HA110" i="2"/>
  <c r="HT109" i="2"/>
  <c r="HX109" i="2" s="1"/>
  <c r="HC110" i="2" s="1"/>
  <c r="AD110" i="4" s="1"/>
  <c r="EP109" i="2"/>
  <c r="ET109" i="2" s="1"/>
  <c r="DY110" i="2" s="1"/>
  <c r="DX110" i="2"/>
  <c r="DW110" i="2"/>
  <c r="AT110" i="2"/>
  <c r="GE109" i="2"/>
  <c r="GI109" i="2" s="1"/>
  <c r="FN110" i="2" s="1"/>
  <c r="FM110" i="2"/>
  <c r="FL110" i="2"/>
  <c r="AO110" i="4"/>
  <c r="IQ110" i="2"/>
  <c r="DA109" i="2"/>
  <c r="DE109" i="2" s="1"/>
  <c r="CJ110" i="2" s="1"/>
  <c r="CI110" i="2"/>
  <c r="CH110" i="2"/>
  <c r="LX110" i="2"/>
  <c r="AR110" i="4" s="1"/>
  <c r="LU110" i="2"/>
  <c r="D109" i="8"/>
  <c r="N109" i="8" s="1"/>
  <c r="O109" i="4"/>
  <c r="W109" i="4" s="1"/>
  <c r="BG109" i="4" s="1"/>
  <c r="BJ109" i="4" s="1"/>
  <c r="BK109" i="4" s="1"/>
  <c r="U109" i="2"/>
  <c r="V109" i="2"/>
  <c r="LS110" i="2" l="1"/>
  <c r="K110" i="4" s="1"/>
  <c r="AX109" i="2"/>
  <c r="AN109" i="8" a="1"/>
  <c r="AN109" i="8" s="1"/>
  <c r="IV109" i="2" s="1"/>
  <c r="JU109" i="2" s="1"/>
  <c r="AI109" i="8" a="1"/>
  <c r="AI109" i="8" s="1"/>
  <c r="AY109" i="2" s="1"/>
  <c r="AP109" i="8" a="1"/>
  <c r="AP109" i="8" s="1"/>
  <c r="LZ109" i="2" s="1"/>
  <c r="MY109" i="2" s="1"/>
  <c r="W109" i="8"/>
  <c r="AH109" i="8" a="1"/>
  <c r="AH109" i="8" s="1"/>
  <c r="AO109" i="8" a="1"/>
  <c r="AO109" i="8" s="1"/>
  <c r="KK109" i="2" s="1"/>
  <c r="LJ109" i="2" s="1"/>
  <c r="AJ109" i="8" a="1"/>
  <c r="AJ109" i="8" s="1"/>
  <c r="CN109" i="2" s="1"/>
  <c r="DM109" i="2" s="1"/>
  <c r="AM109" i="8" a="1"/>
  <c r="AM109" i="8" s="1"/>
  <c r="HG109" i="2" s="1"/>
  <c r="IF109" i="2" s="1"/>
  <c r="AK109" i="8" a="1"/>
  <c r="AK109" i="8" s="1"/>
  <c r="EC109" i="2" s="1"/>
  <c r="FB109" i="2" s="1"/>
  <c r="AL109" i="8" a="1"/>
  <c r="AL109" i="8" s="1"/>
  <c r="FR109" i="2" s="1"/>
  <c r="GQ109" i="2" s="1"/>
  <c r="AR110" i="2"/>
  <c r="D110" i="4" s="1"/>
  <c r="H110" i="2"/>
  <c r="CG110" i="2"/>
  <c r="E110" i="4" s="1"/>
  <c r="FK110" i="2"/>
  <c r="G110" i="4" s="1"/>
  <c r="AB110" i="4"/>
  <c r="GZ110" i="2"/>
  <c r="H110" i="4" s="1"/>
  <c r="AP109" i="2"/>
  <c r="D110" i="2" s="1"/>
  <c r="W109" i="2"/>
  <c r="AA109" i="2" s="1"/>
  <c r="F110" i="2" s="1"/>
  <c r="IO110" i="2"/>
  <c r="I110" i="4" s="1"/>
  <c r="AA110" i="4"/>
  <c r="AC110" i="4"/>
  <c r="DV110" i="2"/>
  <c r="F110" i="4" s="1"/>
  <c r="BX109" i="2" l="1"/>
  <c r="AV109" i="4" s="1"/>
  <c r="AJ110" i="4"/>
  <c r="AS110" i="4" s="1"/>
  <c r="AW109" i="4"/>
  <c r="BC109" i="4"/>
  <c r="E110" i="2"/>
  <c r="AY109" i="4"/>
  <c r="FO110" i="2"/>
  <c r="BB109" i="4"/>
  <c r="AX109" i="4"/>
  <c r="AF109" i="8"/>
  <c r="AA109" i="8" s="1"/>
  <c r="J109" i="2"/>
  <c r="BA109" i="4"/>
  <c r="Y110" i="4"/>
  <c r="AZ109" i="4"/>
  <c r="AV110" i="2" l="1"/>
  <c r="BB110" i="2" s="1"/>
  <c r="BF110" i="2" s="1"/>
  <c r="BG110" i="2" s="1"/>
  <c r="HD110" i="2"/>
  <c r="HJ110" i="2" s="1"/>
  <c r="HN110" i="2" s="1"/>
  <c r="HO110" i="2" s="1"/>
  <c r="KH110" i="2"/>
  <c r="J110" i="8" s="1"/>
  <c r="T110" i="8" s="1"/>
  <c r="KJ110" i="2" s="1"/>
  <c r="DZ110" i="2"/>
  <c r="F110" i="8" s="1"/>
  <c r="P110" i="8" s="1"/>
  <c r="EB110" i="2" s="1"/>
  <c r="IS110" i="2"/>
  <c r="AI109" i="2"/>
  <c r="AU109" i="4" s="1"/>
  <c r="BD109" i="4" s="1"/>
  <c r="BI110" i="4" s="1"/>
  <c r="C110" i="2"/>
  <c r="C110" i="4" s="1"/>
  <c r="L110" i="4" s="1"/>
  <c r="BH110" i="4" s="1"/>
  <c r="LW110" i="2"/>
  <c r="FU110" i="2"/>
  <c r="FY110" i="2" s="1"/>
  <c r="FZ110" i="2" s="1"/>
  <c r="R110" i="4"/>
  <c r="G110" i="8"/>
  <c r="Q110" i="8" s="1"/>
  <c r="FQ110" i="2" s="1"/>
  <c r="CK110" i="2"/>
  <c r="U110" i="4" l="1"/>
  <c r="S110" i="4"/>
  <c r="H110" i="8"/>
  <c r="R110" i="8" s="1"/>
  <c r="HF110" i="2" s="1"/>
  <c r="KN110" i="2"/>
  <c r="KR110" i="2" s="1"/>
  <c r="KS110" i="2" s="1"/>
  <c r="KW110" i="2" s="1"/>
  <c r="Q110" i="4"/>
  <c r="EF110" i="2"/>
  <c r="EJ110" i="2" s="1"/>
  <c r="EK110" i="2" s="1"/>
  <c r="EO110" i="2" s="1"/>
  <c r="HS110" i="2"/>
  <c r="HR110" i="2"/>
  <c r="IM110" i="2" s="1"/>
  <c r="GC110" i="2"/>
  <c r="GX110" i="2" s="1"/>
  <c r="GD110" i="2"/>
  <c r="BK110" i="2"/>
  <c r="BJ110" i="2"/>
  <c r="CE110" i="2" s="1"/>
  <c r="CQ110" i="2"/>
  <c r="CU110" i="2" s="1"/>
  <c r="CV110" i="2" s="1"/>
  <c r="E110" i="8"/>
  <c r="O110" i="8" s="1"/>
  <c r="CM110" i="2" s="1"/>
  <c r="P110" i="4"/>
  <c r="G110" i="2"/>
  <c r="MC110" i="2"/>
  <c r="MG110" i="2" s="1"/>
  <c r="MH110" i="2" s="1"/>
  <c r="K110" i="8"/>
  <c r="U110" i="8" s="1"/>
  <c r="LY110" i="2" s="1"/>
  <c r="V110" i="4"/>
  <c r="T110" i="4"/>
  <c r="I110" i="8"/>
  <c r="S110" i="8" s="1"/>
  <c r="IU110" i="2" s="1"/>
  <c r="IY110" i="2"/>
  <c r="JC110" i="2" s="1"/>
  <c r="JD110" i="2" s="1"/>
  <c r="KV110" i="2" l="1"/>
  <c r="LQ110" i="2" s="1"/>
  <c r="KE111" i="2" s="1"/>
  <c r="EN110" i="2"/>
  <c r="FI110" i="2" s="1"/>
  <c r="DW111" i="2" s="1"/>
  <c r="ML110" i="2"/>
  <c r="LX111" i="2" s="1"/>
  <c r="AR111" i="4" s="1"/>
  <c r="MK110" i="2"/>
  <c r="NF110" i="2" s="1"/>
  <c r="BL110" i="2"/>
  <c r="BP110" i="2" s="1"/>
  <c r="AU111" i="2" s="1"/>
  <c r="AS111" i="2"/>
  <c r="HT110" i="2"/>
  <c r="HX110" i="2" s="1"/>
  <c r="HC111" i="2" s="1"/>
  <c r="HA111" i="2"/>
  <c r="AW111" i="2"/>
  <c r="AK111" i="4" s="1"/>
  <c r="HE111" i="2"/>
  <c r="AO111" i="4" s="1"/>
  <c r="HB111" i="2"/>
  <c r="EA111" i="2"/>
  <c r="FP111" i="2"/>
  <c r="AN111" i="4" s="1"/>
  <c r="JG110" i="2"/>
  <c r="KB110" i="2" s="1"/>
  <c r="JH110" i="2"/>
  <c r="KI111" i="2"/>
  <c r="C110" i="8"/>
  <c r="M110" i="8" s="1"/>
  <c r="N110" i="4"/>
  <c r="M110" i="2"/>
  <c r="Q110" i="2" s="1"/>
  <c r="CY110" i="2"/>
  <c r="DT110" i="2" s="1"/>
  <c r="CZ110" i="2"/>
  <c r="CL111" i="2" s="1"/>
  <c r="FL111" i="2"/>
  <c r="GE110" i="2"/>
  <c r="GI110" i="2" s="1"/>
  <c r="FN111" i="2" s="1"/>
  <c r="KX110" i="2" l="1"/>
  <c r="LB110" i="2" s="1"/>
  <c r="KG111" i="2" s="1"/>
  <c r="AF111" i="4" s="1"/>
  <c r="KF111" i="2"/>
  <c r="KD111" i="2" s="1"/>
  <c r="J111" i="4" s="1"/>
  <c r="EP110" i="2"/>
  <c r="ET110" i="2" s="1"/>
  <c r="DY111" i="2" s="1"/>
  <c r="AB111" i="4" s="1"/>
  <c r="GZ111" i="2"/>
  <c r="H111" i="4" s="1"/>
  <c r="FM111" i="2"/>
  <c r="FK111" i="2" s="1"/>
  <c r="G111" i="4" s="1"/>
  <c r="DX111" i="2"/>
  <c r="DV111" i="2" s="1"/>
  <c r="F111" i="4" s="1"/>
  <c r="AT111" i="2"/>
  <c r="AR111" i="2" s="1"/>
  <c r="D111" i="4" s="1"/>
  <c r="MM110" i="2"/>
  <c r="MQ110" i="2" s="1"/>
  <c r="LV111" i="2" s="1"/>
  <c r="LU111" i="2"/>
  <c r="AL111" i="4"/>
  <c r="R110" i="2"/>
  <c r="Z110" i="4"/>
  <c r="AH110" i="4" s="1"/>
  <c r="BF110" i="4" s="1"/>
  <c r="AQ111" i="4"/>
  <c r="AM111" i="4"/>
  <c r="AD111" i="4"/>
  <c r="AC111" i="4"/>
  <c r="DA110" i="2"/>
  <c r="DE110" i="2" s="1"/>
  <c r="CJ111" i="2" s="1"/>
  <c r="CI111" i="2"/>
  <c r="IT111" i="2"/>
  <c r="AP111" i="4" s="1"/>
  <c r="I110" i="2"/>
  <c r="IQ111" i="2"/>
  <c r="JI110" i="2"/>
  <c r="JM110" i="2" s="1"/>
  <c r="IR111" i="2" s="1"/>
  <c r="CH111" i="2" l="1"/>
  <c r="AE111" i="4"/>
  <c r="IP111" i="2"/>
  <c r="LT111" i="2"/>
  <c r="AA111" i="4"/>
  <c r="D110" i="8"/>
  <c r="N110" i="8" s="1"/>
  <c r="O110" i="4"/>
  <c r="W110" i="4" s="1"/>
  <c r="BG110" i="4" s="1"/>
  <c r="BJ110" i="4" s="1"/>
  <c r="BK110" i="4" s="1"/>
  <c r="U110" i="2"/>
  <c r="V110" i="2"/>
  <c r="AG111" i="4"/>
  <c r="CG111" i="2" l="1"/>
  <c r="E111" i="4" s="1"/>
  <c r="H111" i="2"/>
  <c r="AP110" i="2"/>
  <c r="D111" i="2" s="1"/>
  <c r="W110" i="2"/>
  <c r="AA110" i="2" s="1"/>
  <c r="F111" i="2" s="1"/>
  <c r="IO111" i="2"/>
  <c r="I111" i="4" s="1"/>
  <c r="AX110" i="2"/>
  <c r="AJ110" i="8" a="1"/>
  <c r="AJ110" i="8" s="1"/>
  <c r="CN110" i="2" s="1"/>
  <c r="DM110" i="2" s="1"/>
  <c r="AK110" i="8" a="1"/>
  <c r="AK110" i="8" s="1"/>
  <c r="EC110" i="2" s="1"/>
  <c r="FB110" i="2" s="1"/>
  <c r="AH110" i="8" a="1"/>
  <c r="AH110" i="8" s="1"/>
  <c r="AI110" i="8" a="1"/>
  <c r="AI110" i="8" s="1"/>
  <c r="AY110" i="2" s="1"/>
  <c r="AP110" i="8" a="1"/>
  <c r="AP110" i="8" s="1"/>
  <c r="LZ110" i="2" s="1"/>
  <c r="MY110" i="2" s="1"/>
  <c r="AM110" i="8" a="1"/>
  <c r="AM110" i="8" s="1"/>
  <c r="HG110" i="2" s="1"/>
  <c r="IF110" i="2" s="1"/>
  <c r="W110" i="8"/>
  <c r="AL110" i="8" a="1"/>
  <c r="AL110" i="8" s="1"/>
  <c r="FR110" i="2" s="1"/>
  <c r="GQ110" i="2" s="1"/>
  <c r="AN110" i="8" a="1"/>
  <c r="AN110" i="8" s="1"/>
  <c r="IV110" i="2" s="1"/>
  <c r="JU110" i="2" s="1"/>
  <c r="AO110" i="8" a="1"/>
  <c r="AO110" i="8" s="1"/>
  <c r="KK110" i="2" s="1"/>
  <c r="LJ110" i="2" s="1"/>
  <c r="LS111" i="2"/>
  <c r="K111" i="4" s="1"/>
  <c r="BX110" i="2" l="1"/>
  <c r="AV111" i="2" s="1"/>
  <c r="AY110" i="4"/>
  <c r="Y111" i="4"/>
  <c r="AF110" i="8"/>
  <c r="AA110" i="8" s="1"/>
  <c r="J110" i="2"/>
  <c r="BB110" i="4"/>
  <c r="AZ110" i="4"/>
  <c r="AX110" i="4"/>
  <c r="E111" i="2"/>
  <c r="BA110" i="4"/>
  <c r="BC110" i="4"/>
  <c r="AW110" i="4"/>
  <c r="AJ111" i="4"/>
  <c r="AS111" i="4" s="1"/>
  <c r="AV110" i="4" l="1"/>
  <c r="CK111" i="2"/>
  <c r="CQ111" i="2" s="1"/>
  <c r="CU111" i="2" s="1"/>
  <c r="CV111" i="2" s="1"/>
  <c r="IS111" i="2"/>
  <c r="T111" i="4" s="1"/>
  <c r="HD111" i="2"/>
  <c r="H111" i="8" s="1"/>
  <c r="R111" i="8" s="1"/>
  <c r="HF111" i="2" s="1"/>
  <c r="LW111" i="2"/>
  <c r="V111" i="4" s="1"/>
  <c r="C111" i="2"/>
  <c r="C111" i="4" s="1"/>
  <c r="L111" i="4" s="1"/>
  <c r="BH111" i="4" s="1"/>
  <c r="AI110" i="2"/>
  <c r="AU110" i="4" s="1"/>
  <c r="BB111" i="2"/>
  <c r="BF111" i="2" s="1"/>
  <c r="BG111" i="2" s="1"/>
  <c r="DZ111" i="2"/>
  <c r="KH111" i="2"/>
  <c r="FO111" i="2"/>
  <c r="E111" i="8" l="1"/>
  <c r="O111" i="8" s="1"/>
  <c r="CM111" i="2" s="1"/>
  <c r="BD110" i="4"/>
  <c r="BI111" i="4" s="1"/>
  <c r="P111" i="4"/>
  <c r="S111" i="4"/>
  <c r="IY111" i="2"/>
  <c r="JC111" i="2" s="1"/>
  <c r="JD111" i="2" s="1"/>
  <c r="JG111" i="2" s="1"/>
  <c r="KB111" i="2" s="1"/>
  <c r="I111" i="8"/>
  <c r="S111" i="8" s="1"/>
  <c r="IU111" i="2" s="1"/>
  <c r="HJ111" i="2"/>
  <c r="HN111" i="2" s="1"/>
  <c r="HO111" i="2" s="1"/>
  <c r="HS111" i="2" s="1"/>
  <c r="HE112" i="2" s="1"/>
  <c r="AO112" i="4" s="1"/>
  <c r="K111" i="8"/>
  <c r="U111" i="8" s="1"/>
  <c r="LY111" i="2" s="1"/>
  <c r="G111" i="2"/>
  <c r="C111" i="8" s="1"/>
  <c r="M111" i="8" s="1"/>
  <c r="MC111" i="2"/>
  <c r="MG111" i="2" s="1"/>
  <c r="MH111" i="2" s="1"/>
  <c r="MK111" i="2" s="1"/>
  <c r="NF111" i="2" s="1"/>
  <c r="KN111" i="2"/>
  <c r="KR111" i="2" s="1"/>
  <c r="KS111" i="2" s="1"/>
  <c r="J111" i="8"/>
  <c r="T111" i="8" s="1"/>
  <c r="KJ111" i="2" s="1"/>
  <c r="U111" i="4"/>
  <c r="BK111" i="2"/>
  <c r="AW112" i="2" s="1"/>
  <c r="AK112" i="4" s="1"/>
  <c r="BJ111" i="2"/>
  <c r="CE111" i="2" s="1"/>
  <c r="EF111" i="2"/>
  <c r="EJ111" i="2" s="1"/>
  <c r="EK111" i="2" s="1"/>
  <c r="Q111" i="4"/>
  <c r="F111" i="8"/>
  <c r="P111" i="8" s="1"/>
  <c r="EB111" i="2" s="1"/>
  <c r="CY111" i="2"/>
  <c r="DT111" i="2" s="1"/>
  <c r="CZ111" i="2"/>
  <c r="FU111" i="2"/>
  <c r="FY111" i="2" s="1"/>
  <c r="FZ111" i="2" s="1"/>
  <c r="G111" i="8"/>
  <c r="Q111" i="8" s="1"/>
  <c r="FQ111" i="2" s="1"/>
  <c r="R111" i="4"/>
  <c r="HR111" i="2" l="1"/>
  <c r="IM111" i="2" s="1"/>
  <c r="HB112" i="2" s="1"/>
  <c r="M111" i="2"/>
  <c r="Q111" i="2" s="1"/>
  <c r="R111" i="2" s="1"/>
  <c r="N111" i="4"/>
  <c r="JH111" i="2"/>
  <c r="IT112" i="2" s="1"/>
  <c r="AP112" i="4" s="1"/>
  <c r="ML111" i="2"/>
  <c r="LU112" i="2" s="1"/>
  <c r="MM111" i="2"/>
  <c r="MQ111" i="2" s="1"/>
  <c r="LV112" i="2" s="1"/>
  <c r="LT112" i="2"/>
  <c r="CL112" i="2"/>
  <c r="AL112" i="4" s="1"/>
  <c r="Z111" i="4"/>
  <c r="AH111" i="4" s="1"/>
  <c r="BF111" i="4" s="1"/>
  <c r="KW111" i="2"/>
  <c r="KV111" i="2"/>
  <c r="LQ111" i="2" s="1"/>
  <c r="GC111" i="2"/>
  <c r="GX111" i="2" s="1"/>
  <c r="GD111" i="2"/>
  <c r="FP112" i="2" s="1"/>
  <c r="AN112" i="4" s="1"/>
  <c r="CH112" i="2"/>
  <c r="DA111" i="2"/>
  <c r="DE111" i="2" s="1"/>
  <c r="CJ112" i="2" s="1"/>
  <c r="I111" i="2"/>
  <c r="EO111" i="2"/>
  <c r="EA112" i="2" s="1"/>
  <c r="AM112" i="4" s="1"/>
  <c r="EN111" i="2"/>
  <c r="FI111" i="2" s="1"/>
  <c r="JI111" i="2"/>
  <c r="JM111" i="2" s="1"/>
  <c r="IR112" i="2" s="1"/>
  <c r="BL111" i="2"/>
  <c r="BP111" i="2" s="1"/>
  <c r="AU112" i="2" s="1"/>
  <c r="AT112" i="2"/>
  <c r="HT111" i="2" l="1"/>
  <c r="HX111" i="2" s="1"/>
  <c r="HC112" i="2" s="1"/>
  <c r="AD112" i="4" s="1"/>
  <c r="IQ112" i="2"/>
  <c r="LX112" i="2"/>
  <c r="AR112" i="4" s="1"/>
  <c r="IP112" i="2"/>
  <c r="AS112" i="2"/>
  <c r="AR112" i="2" s="1"/>
  <c r="D112" i="4" s="1"/>
  <c r="LS112" i="2"/>
  <c r="K112" i="4" s="1"/>
  <c r="AA112" i="4"/>
  <c r="AE112" i="4"/>
  <c r="HA112" i="2"/>
  <c r="KE112" i="2"/>
  <c r="KX111" i="2"/>
  <c r="LB111" i="2" s="1"/>
  <c r="KG112" i="2" s="1"/>
  <c r="CI112" i="2"/>
  <c r="AG112" i="4"/>
  <c r="EP111" i="2"/>
  <c r="ET111" i="2" s="1"/>
  <c r="DY112" i="2" s="1"/>
  <c r="DX112" i="2"/>
  <c r="KI112" i="2"/>
  <c r="AQ112" i="4" s="1"/>
  <c r="GE111" i="2"/>
  <c r="GI111" i="2" s="1"/>
  <c r="FN112" i="2" s="1"/>
  <c r="FM112" i="2"/>
  <c r="O111" i="4"/>
  <c r="W111" i="4" s="1"/>
  <c r="BG111" i="4" s="1"/>
  <c r="BJ111" i="4" s="1"/>
  <c r="BK111" i="4" s="1"/>
  <c r="D111" i="8"/>
  <c r="N111" i="8" s="1"/>
  <c r="V111" i="2"/>
  <c r="U111" i="2"/>
  <c r="IO112" i="2" l="1"/>
  <c r="I112" i="4" s="1"/>
  <c r="KF112" i="2"/>
  <c r="KD112" i="2" s="1"/>
  <c r="J112" i="4" s="1"/>
  <c r="FL112" i="2"/>
  <c r="FK112" i="2" s="1"/>
  <c r="G112" i="4" s="1"/>
  <c r="DW112" i="2"/>
  <c r="DV112" i="2" s="1"/>
  <c r="F112" i="4" s="1"/>
  <c r="W111" i="2"/>
  <c r="AA111" i="2" s="1"/>
  <c r="F112" i="2" s="1"/>
  <c r="AP111" i="2"/>
  <c r="D112" i="2" s="1"/>
  <c r="H112" i="2"/>
  <c r="AJ112" i="4" s="1"/>
  <c r="AS112" i="4" s="1"/>
  <c r="AX111" i="2"/>
  <c r="AL111" i="8" a="1"/>
  <c r="AL111" i="8" s="1"/>
  <c r="FR111" i="2" s="1"/>
  <c r="GQ111" i="2" s="1"/>
  <c r="AJ111" i="8" a="1"/>
  <c r="AJ111" i="8" s="1"/>
  <c r="CN111" i="2" s="1"/>
  <c r="DM111" i="2" s="1"/>
  <c r="AH111" i="8" a="1"/>
  <c r="AH111" i="8" s="1"/>
  <c r="AO111" i="8" a="1"/>
  <c r="AO111" i="8" s="1"/>
  <c r="KK111" i="2" s="1"/>
  <c r="LJ111" i="2" s="1"/>
  <c r="AN111" i="8" a="1"/>
  <c r="AN111" i="8" s="1"/>
  <c r="IV111" i="2" s="1"/>
  <c r="JU111" i="2" s="1"/>
  <c r="W111" i="8"/>
  <c r="AP111" i="8" a="1"/>
  <c r="AP111" i="8" s="1"/>
  <c r="LZ111" i="2" s="1"/>
  <c r="MY111" i="2" s="1"/>
  <c r="AK111" i="8" a="1"/>
  <c r="AK111" i="8" s="1"/>
  <c r="EC111" i="2" s="1"/>
  <c r="FB111" i="2" s="1"/>
  <c r="AI111" i="8" a="1"/>
  <c r="AI111" i="8" s="1"/>
  <c r="AY111" i="2" s="1"/>
  <c r="AM111" i="8" a="1"/>
  <c r="AM111" i="8" s="1"/>
  <c r="HG111" i="2" s="1"/>
  <c r="IF111" i="2" s="1"/>
  <c r="AC112" i="4"/>
  <c r="AB112" i="4"/>
  <c r="AF112" i="4"/>
  <c r="CG112" i="2"/>
  <c r="E112" i="4" s="1"/>
  <c r="GZ112" i="2"/>
  <c r="H112" i="4" s="1"/>
  <c r="BX111" i="2" l="1"/>
  <c r="AV111" i="4" s="1"/>
  <c r="BC111" i="4"/>
  <c r="J111" i="2"/>
  <c r="AF111" i="8"/>
  <c r="AA111" i="8" s="1"/>
  <c r="E112" i="2"/>
  <c r="AZ111" i="4"/>
  <c r="AW111" i="4"/>
  <c r="BA111" i="4"/>
  <c r="AY111" i="4"/>
  <c r="AX111" i="4"/>
  <c r="BB111" i="4"/>
  <c r="Y112" i="4"/>
  <c r="AV112" i="2" l="1"/>
  <c r="BB112" i="2" s="1"/>
  <c r="BF112" i="2" s="1"/>
  <c r="BG112" i="2" s="1"/>
  <c r="IS112" i="2"/>
  <c r="I112" i="8" s="1"/>
  <c r="S112" i="8" s="1"/>
  <c r="IU112" i="2" s="1"/>
  <c r="FO112" i="2"/>
  <c r="R112" i="4" s="1"/>
  <c r="CK112" i="2"/>
  <c r="CQ112" i="2" s="1"/>
  <c r="CU112" i="2" s="1"/>
  <c r="CV112" i="2" s="1"/>
  <c r="KH112" i="2"/>
  <c r="AI111" i="2"/>
  <c r="AU111" i="4" s="1"/>
  <c r="BD111" i="4" s="1"/>
  <c r="BI112" i="4" s="1"/>
  <c r="HD112" i="2"/>
  <c r="LW112" i="2"/>
  <c r="DZ112" i="2"/>
  <c r="C112" i="2"/>
  <c r="C112" i="4" s="1"/>
  <c r="L112" i="4" s="1"/>
  <c r="BH112" i="4" s="1"/>
  <c r="T112" i="4" l="1"/>
  <c r="P112" i="4"/>
  <c r="E112" i="8"/>
  <c r="O112" i="8" s="1"/>
  <c r="CM112" i="2" s="1"/>
  <c r="G112" i="8"/>
  <c r="Q112" i="8" s="1"/>
  <c r="FQ112" i="2" s="1"/>
  <c r="FU112" i="2"/>
  <c r="FY112" i="2" s="1"/>
  <c r="FZ112" i="2" s="1"/>
  <c r="GD112" i="2" s="1"/>
  <c r="IY112" i="2"/>
  <c r="JC112" i="2" s="1"/>
  <c r="JD112" i="2" s="1"/>
  <c r="JG112" i="2" s="1"/>
  <c r="KB112" i="2" s="1"/>
  <c r="KN112" i="2"/>
  <c r="KR112" i="2" s="1"/>
  <c r="KS112" i="2" s="1"/>
  <c r="KV112" i="2" s="1"/>
  <c r="LQ112" i="2" s="1"/>
  <c r="J112" i="8"/>
  <c r="T112" i="8" s="1"/>
  <c r="KJ112" i="2" s="1"/>
  <c r="U112" i="4"/>
  <c r="HJ112" i="2"/>
  <c r="HN112" i="2" s="1"/>
  <c r="HO112" i="2" s="1"/>
  <c r="H112" i="8"/>
  <c r="R112" i="8" s="1"/>
  <c r="HF112" i="2" s="1"/>
  <c r="S112" i="4"/>
  <c r="EF112" i="2"/>
  <c r="EJ112" i="2" s="1"/>
  <c r="EK112" i="2" s="1"/>
  <c r="F112" i="8"/>
  <c r="P112" i="8" s="1"/>
  <c r="EB112" i="2" s="1"/>
  <c r="Q112" i="4"/>
  <c r="G112" i="2"/>
  <c r="BJ112" i="2"/>
  <c r="CE112" i="2" s="1"/>
  <c r="BK112" i="2"/>
  <c r="CY112" i="2"/>
  <c r="DT112" i="2" s="1"/>
  <c r="CZ112" i="2"/>
  <c r="K112" i="8"/>
  <c r="U112" i="8" s="1"/>
  <c r="LY112" i="2" s="1"/>
  <c r="V112" i="4"/>
  <c r="MC112" i="2"/>
  <c r="MG112" i="2" s="1"/>
  <c r="MH112" i="2" s="1"/>
  <c r="JH112" i="2" l="1"/>
  <c r="IT113" i="2" s="1"/>
  <c r="GC112" i="2"/>
  <c r="GX112" i="2" s="1"/>
  <c r="KW112" i="2"/>
  <c r="KI113" i="2" s="1"/>
  <c r="AQ113" i="4" s="1"/>
  <c r="AS113" i="2"/>
  <c r="BL112" i="2"/>
  <c r="BP112" i="2" s="1"/>
  <c r="AU113" i="2" s="1"/>
  <c r="M112" i="2"/>
  <c r="Q112" i="2" s="1"/>
  <c r="C112" i="8"/>
  <c r="M112" i="8" s="1"/>
  <c r="N112" i="4"/>
  <c r="EO112" i="2"/>
  <c r="EA113" i="2" s="1"/>
  <c r="EN112" i="2"/>
  <c r="FI112" i="2" s="1"/>
  <c r="HS112" i="2"/>
  <c r="HR112" i="2"/>
  <c r="IM112" i="2" s="1"/>
  <c r="KX112" i="2"/>
  <c r="LB112" i="2" s="1"/>
  <c r="KG113" i="2" s="1"/>
  <c r="CL113" i="2"/>
  <c r="AL113" i="4" s="1"/>
  <c r="FP113" i="2"/>
  <c r="AW113" i="2"/>
  <c r="AK113" i="4" s="1"/>
  <c r="AT113" i="2"/>
  <c r="IP113" i="2"/>
  <c r="JI112" i="2"/>
  <c r="JM112" i="2" s="1"/>
  <c r="IR113" i="2" s="1"/>
  <c r="ML112" i="2"/>
  <c r="MK112" i="2"/>
  <c r="NF112" i="2" s="1"/>
  <c r="DA112" i="2"/>
  <c r="DE112" i="2" s="1"/>
  <c r="CJ113" i="2" s="1"/>
  <c r="CH113" i="2"/>
  <c r="GE112" i="2" l="1"/>
  <c r="GI112" i="2" s="1"/>
  <c r="FN113" i="2" s="1"/>
  <c r="AC113" i="4" s="1"/>
  <c r="FL113" i="2"/>
  <c r="KF113" i="2"/>
  <c r="FM113" i="2"/>
  <c r="AR113" i="2"/>
  <c r="D113" i="4" s="1"/>
  <c r="LT113" i="2"/>
  <c r="MM112" i="2"/>
  <c r="MQ112" i="2" s="1"/>
  <c r="LV113" i="2" s="1"/>
  <c r="AM113" i="4"/>
  <c r="I112" i="2"/>
  <c r="LX113" i="2"/>
  <c r="AR113" i="4" s="1"/>
  <c r="HT112" i="2"/>
  <c r="HX112" i="2" s="1"/>
  <c r="HC113" i="2" s="1"/>
  <c r="HB113" i="2"/>
  <c r="R112" i="2"/>
  <c r="Z112" i="4"/>
  <c r="AH112" i="4" s="1"/>
  <c r="BF112" i="4" s="1"/>
  <c r="AN113" i="4"/>
  <c r="AE113" i="4"/>
  <c r="IQ113" i="2"/>
  <c r="CI113" i="2"/>
  <c r="KE113" i="2"/>
  <c r="HE113" i="2"/>
  <c r="AA113" i="4"/>
  <c r="AP113" i="4"/>
  <c r="AF113" i="4"/>
  <c r="EP112" i="2"/>
  <c r="ET112" i="2" s="1"/>
  <c r="DY113" i="2" s="1"/>
  <c r="DX113" i="2"/>
  <c r="FK113" i="2" l="1"/>
  <c r="G113" i="4" s="1"/>
  <c r="HA113" i="2"/>
  <c r="GZ113" i="2" s="1"/>
  <c r="H113" i="4" s="1"/>
  <c r="LU113" i="2"/>
  <c r="LS113" i="2" s="1"/>
  <c r="K113" i="4" s="1"/>
  <c r="AB113" i="4"/>
  <c r="IO113" i="2"/>
  <c r="I113" i="4" s="1"/>
  <c r="CG113" i="2"/>
  <c r="E113" i="4" s="1"/>
  <c r="D112" i="8"/>
  <c r="N112" i="8" s="1"/>
  <c r="V112" i="2"/>
  <c r="U112" i="2"/>
  <c r="O112" i="4"/>
  <c r="W112" i="4" s="1"/>
  <c r="BG112" i="4" s="1"/>
  <c r="BJ112" i="4" s="1"/>
  <c r="BK112" i="4" s="1"/>
  <c r="DW113" i="2"/>
  <c r="AO113" i="4"/>
  <c r="AG113" i="4"/>
  <c r="KD113" i="2"/>
  <c r="J113" i="4" s="1"/>
  <c r="AD113" i="4"/>
  <c r="DV113" i="2" l="1"/>
  <c r="F113" i="4" s="1"/>
  <c r="AP112" i="2"/>
  <c r="D113" i="2" s="1"/>
  <c r="W112" i="2"/>
  <c r="AA112" i="2" s="1"/>
  <c r="F113" i="2" s="1"/>
  <c r="AX112" i="2"/>
  <c r="AI112" i="8" a="1"/>
  <c r="AI112" i="8" s="1"/>
  <c r="AY112" i="2" s="1"/>
  <c r="AJ112" i="8" a="1"/>
  <c r="AJ112" i="8" s="1"/>
  <c r="CN112" i="2" s="1"/>
  <c r="DM112" i="2" s="1"/>
  <c r="AH112" i="8" a="1"/>
  <c r="AH112" i="8" s="1"/>
  <c r="AP112" i="8" a="1"/>
  <c r="AP112" i="8" s="1"/>
  <c r="LZ112" i="2" s="1"/>
  <c r="MY112" i="2" s="1"/>
  <c r="AL112" i="8" a="1"/>
  <c r="AL112" i="8" s="1"/>
  <c r="FR112" i="2" s="1"/>
  <c r="GQ112" i="2" s="1"/>
  <c r="AN112" i="8" a="1"/>
  <c r="AN112" i="8" s="1"/>
  <c r="IV112" i="2" s="1"/>
  <c r="JU112" i="2" s="1"/>
  <c r="AO112" i="8" a="1"/>
  <c r="AO112" i="8" s="1"/>
  <c r="KK112" i="2" s="1"/>
  <c r="LJ112" i="2" s="1"/>
  <c r="AK112" i="8" a="1"/>
  <c r="AK112" i="8" s="1"/>
  <c r="EC112" i="2" s="1"/>
  <c r="FB112" i="2" s="1"/>
  <c r="W112" i="8"/>
  <c r="AM112" i="8" a="1"/>
  <c r="AM112" i="8" s="1"/>
  <c r="HG112" i="2" s="1"/>
  <c r="IF112" i="2" s="1"/>
  <c r="H113" i="2"/>
  <c r="AJ113" i="4" s="1"/>
  <c r="AS113" i="4" s="1"/>
  <c r="BX112" i="2" l="1"/>
  <c r="AV112" i="4" s="1"/>
  <c r="E113" i="2"/>
  <c r="AX112" i="4"/>
  <c r="BC112" i="4"/>
  <c r="AY112" i="4"/>
  <c r="FO113" i="2"/>
  <c r="BB112" i="4"/>
  <c r="J112" i="2"/>
  <c r="AF112" i="8"/>
  <c r="AA112" i="8" s="1"/>
  <c r="AZ112" i="4"/>
  <c r="BA112" i="4"/>
  <c r="AW112" i="4"/>
  <c r="Y113" i="4"/>
  <c r="AV113" i="2" l="1"/>
  <c r="BB113" i="2" s="1"/>
  <c r="BF113" i="2" s="1"/>
  <c r="BG113" i="2" s="1"/>
  <c r="LW113" i="2"/>
  <c r="MC113" i="2" s="1"/>
  <c r="MG113" i="2" s="1"/>
  <c r="MH113" i="2" s="1"/>
  <c r="IS113" i="2"/>
  <c r="I113" i="8" s="1"/>
  <c r="S113" i="8" s="1"/>
  <c r="IU113" i="2" s="1"/>
  <c r="R113" i="4"/>
  <c r="FU113" i="2"/>
  <c r="FY113" i="2" s="1"/>
  <c r="FZ113" i="2" s="1"/>
  <c r="G113" i="8"/>
  <c r="Q113" i="8" s="1"/>
  <c r="FQ113" i="2" s="1"/>
  <c r="AI112" i="2"/>
  <c r="AU112" i="4" s="1"/>
  <c r="BD112" i="4" s="1"/>
  <c r="BI113" i="4" s="1"/>
  <c r="CK113" i="2"/>
  <c r="HD113" i="2"/>
  <c r="KH113" i="2"/>
  <c r="DZ113" i="2"/>
  <c r="C113" i="2"/>
  <c r="C113" i="4" s="1"/>
  <c r="L113" i="4" s="1"/>
  <c r="BH113" i="4" s="1"/>
  <c r="V113" i="4" l="1"/>
  <c r="K113" i="8"/>
  <c r="U113" i="8" s="1"/>
  <c r="LY113" i="2" s="1"/>
  <c r="T113" i="4"/>
  <c r="IY113" i="2"/>
  <c r="JC113" i="2" s="1"/>
  <c r="JD113" i="2" s="1"/>
  <c r="JH113" i="2" s="1"/>
  <c r="BK113" i="2"/>
  <c r="BJ113" i="2"/>
  <c r="CE113" i="2" s="1"/>
  <c r="HJ113" i="2"/>
  <c r="HN113" i="2" s="1"/>
  <c r="HO113" i="2" s="1"/>
  <c r="H113" i="8"/>
  <c r="R113" i="8" s="1"/>
  <c r="HF113" i="2" s="1"/>
  <c r="S113" i="4"/>
  <c r="ML113" i="2"/>
  <c r="LX114" i="2" s="1"/>
  <c r="AR114" i="4" s="1"/>
  <c r="MK113" i="2"/>
  <c r="NF113" i="2" s="1"/>
  <c r="CQ113" i="2"/>
  <c r="CU113" i="2" s="1"/>
  <c r="CV113" i="2" s="1"/>
  <c r="E113" i="8"/>
  <c r="O113" i="8" s="1"/>
  <c r="CM113" i="2" s="1"/>
  <c r="P113" i="4"/>
  <c r="GC113" i="2"/>
  <c r="GX113" i="2" s="1"/>
  <c r="GD113" i="2"/>
  <c r="EF113" i="2"/>
  <c r="EJ113" i="2" s="1"/>
  <c r="EK113" i="2" s="1"/>
  <c r="F113" i="8"/>
  <c r="P113" i="8" s="1"/>
  <c r="EB113" i="2" s="1"/>
  <c r="Q113" i="4"/>
  <c r="KN113" i="2"/>
  <c r="KR113" i="2" s="1"/>
  <c r="KS113" i="2" s="1"/>
  <c r="U113" i="4"/>
  <c r="J113" i="8"/>
  <c r="T113" i="8" s="1"/>
  <c r="KJ113" i="2" s="1"/>
  <c r="G113" i="2"/>
  <c r="JG113" i="2" l="1"/>
  <c r="KB113" i="2" s="1"/>
  <c r="KV113" i="2"/>
  <c r="LQ113" i="2" s="1"/>
  <c r="KW113" i="2"/>
  <c r="FL114" i="2"/>
  <c r="GE113" i="2"/>
  <c r="GI113" i="2" s="1"/>
  <c r="FN114" i="2" s="1"/>
  <c r="CY113" i="2"/>
  <c r="DT113" i="2" s="1"/>
  <c r="CZ113" i="2"/>
  <c r="AS114" i="2"/>
  <c r="BL113" i="2"/>
  <c r="BP113" i="2" s="1"/>
  <c r="AU114" i="2" s="1"/>
  <c r="IT114" i="2"/>
  <c r="AP114" i="4" s="1"/>
  <c r="LU114" i="2"/>
  <c r="MM113" i="2"/>
  <c r="MQ113" i="2" s="1"/>
  <c r="LV114" i="2" s="1"/>
  <c r="AW114" i="2"/>
  <c r="AK114" i="4" s="1"/>
  <c r="AT114" i="2"/>
  <c r="EO113" i="2"/>
  <c r="EA114" i="2" s="1"/>
  <c r="EN113" i="2"/>
  <c r="FI113" i="2" s="1"/>
  <c r="C113" i="8"/>
  <c r="M113" i="8" s="1"/>
  <c r="M113" i="2"/>
  <c r="Q113" i="2" s="1"/>
  <c r="N113" i="4"/>
  <c r="FM114" i="2"/>
  <c r="FP114" i="2"/>
  <c r="HR113" i="2"/>
  <c r="IM113" i="2" s="1"/>
  <c r="HS113" i="2"/>
  <c r="IP114" i="2" l="1"/>
  <c r="JI113" i="2"/>
  <c r="JM113" i="2" s="1"/>
  <c r="IR114" i="2" s="1"/>
  <c r="AE114" i="4" s="1"/>
  <c r="AG114" i="4"/>
  <c r="AN114" i="4"/>
  <c r="AM114" i="4"/>
  <c r="AR114" i="2"/>
  <c r="D114" i="4" s="1"/>
  <c r="AC114" i="4"/>
  <c r="FK114" i="2"/>
  <c r="G114" i="4" s="1"/>
  <c r="R113" i="2"/>
  <c r="Z113" i="4"/>
  <c r="AH113" i="4" s="1"/>
  <c r="BF113" i="4" s="1"/>
  <c r="LT114" i="2"/>
  <c r="IQ114" i="2"/>
  <c r="HE114" i="2"/>
  <c r="AO114" i="4" s="1"/>
  <c r="CL114" i="2"/>
  <c r="AL114" i="4" s="1"/>
  <c r="KI114" i="2"/>
  <c r="AQ114" i="4" s="1"/>
  <c r="I113" i="2"/>
  <c r="HT113" i="2"/>
  <c r="HX113" i="2" s="1"/>
  <c r="HC114" i="2" s="1"/>
  <c r="HA114" i="2"/>
  <c r="EP113" i="2"/>
  <c r="ET113" i="2" s="1"/>
  <c r="DY114" i="2" s="1"/>
  <c r="DX114" i="2"/>
  <c r="CH114" i="2"/>
  <c r="DA113" i="2"/>
  <c r="DE113" i="2" s="1"/>
  <c r="CJ114" i="2" s="1"/>
  <c r="KX113" i="2"/>
  <c r="LB113" i="2" s="1"/>
  <c r="KG114" i="2" s="1"/>
  <c r="AF114" i="4" s="1"/>
  <c r="KE114" i="2"/>
  <c r="IO114" i="2" l="1"/>
  <c r="I114" i="4" s="1"/>
  <c r="AB114" i="4"/>
  <c r="CI114" i="2"/>
  <c r="AA114" i="4"/>
  <c r="HB114" i="2"/>
  <c r="LS114" i="2"/>
  <c r="K114" i="4" s="1"/>
  <c r="O113" i="4"/>
  <c r="W113" i="4" s="1"/>
  <c r="BG113" i="4" s="1"/>
  <c r="BJ113" i="4" s="1"/>
  <c r="BK113" i="4" s="1"/>
  <c r="U113" i="2"/>
  <c r="V113" i="2"/>
  <c r="D113" i="8"/>
  <c r="N113" i="8" s="1"/>
  <c r="DW114" i="2"/>
  <c r="AD114" i="4"/>
  <c r="KF114" i="2"/>
  <c r="DV114" i="2" l="1"/>
  <c r="F114" i="4" s="1"/>
  <c r="AP113" i="2"/>
  <c r="D114" i="2" s="1"/>
  <c r="W113" i="2"/>
  <c r="AA113" i="2" s="1"/>
  <c r="F114" i="2" s="1"/>
  <c r="GZ114" i="2"/>
  <c r="H114" i="4" s="1"/>
  <c r="KD114" i="2"/>
  <c r="J114" i="4" s="1"/>
  <c r="AX113" i="2"/>
  <c r="AL113" i="8" a="1"/>
  <c r="AL113" i="8" s="1"/>
  <c r="FR113" i="2" s="1"/>
  <c r="GQ113" i="2" s="1"/>
  <c r="AN113" i="8" a="1"/>
  <c r="AN113" i="8" s="1"/>
  <c r="IV113" i="2" s="1"/>
  <c r="JU113" i="2" s="1"/>
  <c r="AK113" i="8" a="1"/>
  <c r="AK113" i="8" s="1"/>
  <c r="EC113" i="2" s="1"/>
  <c r="FB113" i="2" s="1"/>
  <c r="AP113" i="8" a="1"/>
  <c r="AP113" i="8" s="1"/>
  <c r="LZ113" i="2" s="1"/>
  <c r="MY113" i="2" s="1"/>
  <c r="AI113" i="8" a="1"/>
  <c r="AI113" i="8" s="1"/>
  <c r="AY113" i="2" s="1"/>
  <c r="AO113" i="8" a="1"/>
  <c r="AO113" i="8" s="1"/>
  <c r="KK113" i="2" s="1"/>
  <c r="LJ113" i="2" s="1"/>
  <c r="W113" i="8"/>
  <c r="AH113" i="8" a="1"/>
  <c r="AH113" i="8" s="1"/>
  <c r="AM113" i="8" a="1"/>
  <c r="AM113" i="8" s="1"/>
  <c r="HG113" i="2" s="1"/>
  <c r="IF113" i="2" s="1"/>
  <c r="AJ113" i="8" a="1"/>
  <c r="AJ113" i="8" s="1"/>
  <c r="CN113" i="2" s="1"/>
  <c r="DM113" i="2" s="1"/>
  <c r="H114" i="2"/>
  <c r="AJ114" i="4" s="1"/>
  <c r="AS114" i="4" s="1"/>
  <c r="CG114" i="2"/>
  <c r="E114" i="4" s="1"/>
  <c r="E114" i="2" l="1"/>
  <c r="C114" i="2" s="1"/>
  <c r="C114" i="4" s="1"/>
  <c r="L114" i="4" s="1"/>
  <c r="BH114" i="4" s="1"/>
  <c r="BX113" i="2"/>
  <c r="AV114" i="2" s="1"/>
  <c r="J113" i="2"/>
  <c r="AF113" i="8"/>
  <c r="AA113" i="8" s="1"/>
  <c r="BC113" i="4"/>
  <c r="AX113" i="4"/>
  <c r="Y114" i="4"/>
  <c r="AW113" i="4"/>
  <c r="BB113" i="4"/>
  <c r="BA113" i="4"/>
  <c r="AZ113" i="4"/>
  <c r="AY113" i="4"/>
  <c r="AV113" i="4" l="1"/>
  <c r="BB114" i="2"/>
  <c r="BF114" i="2" s="1"/>
  <c r="BG114" i="2" s="1"/>
  <c r="BJ114" i="2" s="1"/>
  <c r="CE114" i="2" s="1"/>
  <c r="IS114" i="2"/>
  <c r="T114" i="4" s="1"/>
  <c r="I114" i="8"/>
  <c r="S114" i="8" s="1"/>
  <c r="IU114" i="2" s="1"/>
  <c r="HD114" i="2"/>
  <c r="KH114" i="2"/>
  <c r="LW114" i="2"/>
  <c r="FO114" i="2"/>
  <c r="CK114" i="2"/>
  <c r="DZ114" i="2"/>
  <c r="AI113" i="2"/>
  <c r="AU113" i="4" s="1"/>
  <c r="BD113" i="4" l="1"/>
  <c r="BI114" i="4" s="1"/>
  <c r="BK114" i="2"/>
  <c r="AW115" i="2" s="1"/>
  <c r="IY114" i="2"/>
  <c r="JC114" i="2" s="1"/>
  <c r="JD114" i="2" s="1"/>
  <c r="JG114" i="2" s="1"/>
  <c r="KB114" i="2" s="1"/>
  <c r="G114" i="2"/>
  <c r="Q114" i="4"/>
  <c r="EF114" i="2"/>
  <c r="EJ114" i="2" s="1"/>
  <c r="EK114" i="2" s="1"/>
  <c r="F114" i="8"/>
  <c r="P114" i="8" s="1"/>
  <c r="EB114" i="2" s="1"/>
  <c r="MC114" i="2"/>
  <c r="MG114" i="2" s="1"/>
  <c r="MH114" i="2" s="1"/>
  <c r="V114" i="4"/>
  <c r="K114" i="8"/>
  <c r="U114" i="8" s="1"/>
  <c r="LY114" i="2" s="1"/>
  <c r="CQ114" i="2"/>
  <c r="CU114" i="2" s="1"/>
  <c r="CV114" i="2" s="1"/>
  <c r="P114" i="4"/>
  <c r="E114" i="8"/>
  <c r="O114" i="8" s="1"/>
  <c r="CM114" i="2" s="1"/>
  <c r="J114" i="8"/>
  <c r="T114" i="8" s="1"/>
  <c r="KJ114" i="2" s="1"/>
  <c r="U114" i="4"/>
  <c r="KN114" i="2"/>
  <c r="KR114" i="2" s="1"/>
  <c r="KS114" i="2" s="1"/>
  <c r="FU114" i="2"/>
  <c r="FY114" i="2" s="1"/>
  <c r="FZ114" i="2" s="1"/>
  <c r="R114" i="4"/>
  <c r="G114" i="8"/>
  <c r="Q114" i="8" s="1"/>
  <c r="FQ114" i="2" s="1"/>
  <c r="HJ114" i="2"/>
  <c r="HN114" i="2" s="1"/>
  <c r="HO114" i="2" s="1"/>
  <c r="S114" i="4"/>
  <c r="H114" i="8"/>
  <c r="R114" i="8" s="1"/>
  <c r="HF114" i="2" s="1"/>
  <c r="BL114" i="2"/>
  <c r="BP114" i="2" s="1"/>
  <c r="AU115" i="2" s="1"/>
  <c r="JH114" i="2" l="1"/>
  <c r="IT115" i="2" s="1"/>
  <c r="AP115" i="4" s="1"/>
  <c r="AT115" i="2"/>
  <c r="HR114" i="2"/>
  <c r="IM114" i="2" s="1"/>
  <c r="HS114" i="2"/>
  <c r="JI114" i="2"/>
  <c r="JM114" i="2" s="1"/>
  <c r="IR115" i="2" s="1"/>
  <c r="KW114" i="2"/>
  <c r="KV114" i="2"/>
  <c r="LQ114" i="2" s="1"/>
  <c r="MK114" i="2"/>
  <c r="NF114" i="2" s="1"/>
  <c r="ML114" i="2"/>
  <c r="LX115" i="2" s="1"/>
  <c r="AR115" i="4" s="1"/>
  <c r="AS115" i="2"/>
  <c r="GC114" i="2"/>
  <c r="GX114" i="2" s="1"/>
  <c r="GD114" i="2"/>
  <c r="N114" i="4"/>
  <c r="M114" i="2"/>
  <c r="Q114" i="2" s="1"/>
  <c r="C114" i="8"/>
  <c r="M114" i="8" s="1"/>
  <c r="AK115" i="4"/>
  <c r="CY114" i="2"/>
  <c r="DT114" i="2" s="1"/>
  <c r="CZ114" i="2"/>
  <c r="EN114" i="2"/>
  <c r="FI114" i="2" s="1"/>
  <c r="EO114" i="2"/>
  <c r="IQ115" i="2" l="1"/>
  <c r="CH115" i="2"/>
  <c r="DA114" i="2"/>
  <c r="DE114" i="2" s="1"/>
  <c r="CJ115" i="2" s="1"/>
  <c r="FP115" i="2"/>
  <c r="KI115" i="2"/>
  <c r="HE115" i="2"/>
  <c r="AO115" i="4" s="1"/>
  <c r="KX114" i="2"/>
  <c r="LB114" i="2" s="1"/>
  <c r="KG115" i="2" s="1"/>
  <c r="KE115" i="2"/>
  <c r="EA115" i="2"/>
  <c r="AM115" i="4" s="1"/>
  <c r="IP115" i="2"/>
  <c r="HB115" i="2"/>
  <c r="HT114" i="2"/>
  <c r="HX114" i="2" s="1"/>
  <c r="HC115" i="2" s="1"/>
  <c r="HA115" i="2"/>
  <c r="CL115" i="2"/>
  <c r="CI115" i="2"/>
  <c r="I114" i="2"/>
  <c r="FL115" i="2"/>
  <c r="GE114" i="2"/>
  <c r="GI114" i="2" s="1"/>
  <c r="FN115" i="2" s="1"/>
  <c r="DW115" i="2"/>
  <c r="EP114" i="2"/>
  <c r="ET114" i="2" s="1"/>
  <c r="DY115" i="2" s="1"/>
  <c r="AB115" i="4" s="1"/>
  <c r="R114" i="2"/>
  <c r="Z114" i="4"/>
  <c r="AH114" i="4" s="1"/>
  <c r="BF114" i="4" s="1"/>
  <c r="AR115" i="2"/>
  <c r="D115" i="4" s="1"/>
  <c r="MM114" i="2"/>
  <c r="MQ114" i="2" s="1"/>
  <c r="LV115" i="2" s="1"/>
  <c r="LU115" i="2"/>
  <c r="AE115" i="4"/>
  <c r="DX115" i="2" l="1"/>
  <c r="DV115" i="2" s="1"/>
  <c r="F115" i="4" s="1"/>
  <c r="AD115" i="4"/>
  <c r="FM115" i="2"/>
  <c r="AC115" i="4"/>
  <c r="AG115" i="4"/>
  <c r="O114" i="4"/>
  <c r="W114" i="4" s="1"/>
  <c r="BG114" i="4" s="1"/>
  <c r="BJ114" i="4" s="1"/>
  <c r="BK114" i="4" s="1"/>
  <c r="D114" i="8"/>
  <c r="N114" i="8" s="1"/>
  <c r="V114" i="2"/>
  <c r="U114" i="2"/>
  <c r="CG115" i="2"/>
  <c r="E115" i="4" s="1"/>
  <c r="KF115" i="2"/>
  <c r="AA115" i="4"/>
  <c r="AL115" i="4"/>
  <c r="IO115" i="2"/>
  <c r="I115" i="4" s="1"/>
  <c r="AF115" i="4"/>
  <c r="AQ115" i="4"/>
  <c r="LT115" i="2"/>
  <c r="GZ115" i="2"/>
  <c r="H115" i="4" s="1"/>
  <c r="AN115" i="4"/>
  <c r="AX114" i="2" l="1"/>
  <c r="AM114" i="8" a="1"/>
  <c r="AM114" i="8" s="1"/>
  <c r="HG114" i="2" s="1"/>
  <c r="IF114" i="2" s="1"/>
  <c r="AO114" i="8" a="1"/>
  <c r="AO114" i="8" s="1"/>
  <c r="KK114" i="2" s="1"/>
  <c r="LJ114" i="2" s="1"/>
  <c r="AL114" i="8" a="1"/>
  <c r="AL114" i="8" s="1"/>
  <c r="FR114" i="2" s="1"/>
  <c r="GQ114" i="2" s="1"/>
  <c r="AP114" i="8" a="1"/>
  <c r="AP114" i="8" s="1"/>
  <c r="LZ114" i="2" s="1"/>
  <c r="MY114" i="2" s="1"/>
  <c r="AI114" i="8" a="1"/>
  <c r="AI114" i="8" s="1"/>
  <c r="AY114" i="2" s="1"/>
  <c r="AJ114" i="8" a="1"/>
  <c r="AJ114" i="8" s="1"/>
  <c r="CN114" i="2" s="1"/>
  <c r="DM114" i="2" s="1"/>
  <c r="AK114" i="8" a="1"/>
  <c r="AK114" i="8" s="1"/>
  <c r="EC114" i="2" s="1"/>
  <c r="FB114" i="2" s="1"/>
  <c r="AH114" i="8" a="1"/>
  <c r="AH114" i="8" s="1"/>
  <c r="W114" i="8"/>
  <c r="AN114" i="8" a="1"/>
  <c r="AN114" i="8" s="1"/>
  <c r="IV114" i="2" s="1"/>
  <c r="JU114" i="2" s="1"/>
  <c r="KD115" i="2"/>
  <c r="J115" i="4" s="1"/>
  <c r="LS115" i="2"/>
  <c r="K115" i="4" s="1"/>
  <c r="AP114" i="2"/>
  <c r="D115" i="2" s="1"/>
  <c r="W114" i="2"/>
  <c r="AA114" i="2" s="1"/>
  <c r="F115" i="2" s="1"/>
  <c r="FK115" i="2"/>
  <c r="G115" i="4" s="1"/>
  <c r="H115" i="2"/>
  <c r="E115" i="2" l="1"/>
  <c r="C115" i="2" s="1"/>
  <c r="C115" i="4" s="1"/>
  <c r="L115" i="4" s="1"/>
  <c r="BH115" i="4" s="1"/>
  <c r="BX114" i="2"/>
  <c r="AV115" i="2" s="1"/>
  <c r="Y115" i="4"/>
  <c r="AX114" i="4"/>
  <c r="AY114" i="4"/>
  <c r="AJ115" i="4"/>
  <c r="AS115" i="4" s="1"/>
  <c r="BA114" i="4"/>
  <c r="AW114" i="4"/>
  <c r="BB114" i="4"/>
  <c r="AZ114" i="4"/>
  <c r="HD115" i="2"/>
  <c r="J114" i="2"/>
  <c r="AF114" i="8"/>
  <c r="AA114" i="8" s="1"/>
  <c r="BC114" i="4"/>
  <c r="AV114" i="4" l="1"/>
  <c r="BB115" i="2"/>
  <c r="BF115" i="2" s="1"/>
  <c r="BG115" i="2" s="1"/>
  <c r="BJ115" i="2" s="1"/>
  <c r="CE115" i="2" s="1"/>
  <c r="LW115" i="2"/>
  <c r="K115" i="8" s="1"/>
  <c r="U115" i="8" s="1"/>
  <c r="LY115" i="2" s="1"/>
  <c r="DZ115" i="2"/>
  <c r="EF115" i="2" s="1"/>
  <c r="EJ115" i="2" s="1"/>
  <c r="EK115" i="2" s="1"/>
  <c r="AI114" i="2"/>
  <c r="AU114" i="4" s="1"/>
  <c r="CK115" i="2"/>
  <c r="HJ115" i="2"/>
  <c r="HN115" i="2" s="1"/>
  <c r="HO115" i="2" s="1"/>
  <c r="H115" i="8"/>
  <c r="R115" i="8" s="1"/>
  <c r="HF115" i="2" s="1"/>
  <c r="S115" i="4"/>
  <c r="KH115" i="2"/>
  <c r="IS115" i="2"/>
  <c r="FO115" i="2"/>
  <c r="MC115" i="2" l="1"/>
  <c r="MG115" i="2" s="1"/>
  <c r="MH115" i="2" s="1"/>
  <c r="ML115" i="2" s="1"/>
  <c r="LX116" i="2" s="1"/>
  <c r="AR116" i="4" s="1"/>
  <c r="BD114" i="4"/>
  <c r="BI115" i="4" s="1"/>
  <c r="Q115" i="4"/>
  <c r="F115" i="8"/>
  <c r="P115" i="8" s="1"/>
  <c r="EB115" i="2" s="1"/>
  <c r="V115" i="4"/>
  <c r="BK115" i="2"/>
  <c r="AW116" i="2" s="1"/>
  <c r="AK116" i="4" s="1"/>
  <c r="FU115" i="2"/>
  <c r="FY115" i="2" s="1"/>
  <c r="FZ115" i="2" s="1"/>
  <c r="R115" i="4"/>
  <c r="G115" i="8"/>
  <c r="Q115" i="8" s="1"/>
  <c r="FQ115" i="2" s="1"/>
  <c r="IY115" i="2"/>
  <c r="JC115" i="2" s="1"/>
  <c r="JD115" i="2" s="1"/>
  <c r="T115" i="4"/>
  <c r="I115" i="8"/>
  <c r="S115" i="8" s="1"/>
  <c r="IU115" i="2" s="1"/>
  <c r="E115" i="8"/>
  <c r="O115" i="8" s="1"/>
  <c r="CM115" i="2" s="1"/>
  <c r="CQ115" i="2"/>
  <c r="CU115" i="2" s="1"/>
  <c r="CV115" i="2" s="1"/>
  <c r="P115" i="4"/>
  <c r="BL115" i="2"/>
  <c r="BP115" i="2" s="1"/>
  <c r="AU116" i="2" s="1"/>
  <c r="AS116" i="2"/>
  <c r="KN115" i="2"/>
  <c r="KR115" i="2" s="1"/>
  <c r="KS115" i="2" s="1"/>
  <c r="U115" i="4"/>
  <c r="J115" i="8"/>
  <c r="T115" i="8" s="1"/>
  <c r="KJ115" i="2" s="1"/>
  <c r="G115" i="2"/>
  <c r="EO115" i="2"/>
  <c r="EN115" i="2"/>
  <c r="FI115" i="2" s="1"/>
  <c r="HS115" i="2"/>
  <c r="HR115" i="2"/>
  <c r="IM115" i="2" s="1"/>
  <c r="MK115" i="2" l="1"/>
  <c r="NF115" i="2" s="1"/>
  <c r="LU116" i="2" s="1"/>
  <c r="AT116" i="2"/>
  <c r="AR116" i="2" s="1"/>
  <c r="D116" i="4" s="1"/>
  <c r="HA116" i="2"/>
  <c r="HT115" i="2"/>
  <c r="HX115" i="2" s="1"/>
  <c r="HC116" i="2" s="1"/>
  <c r="EP115" i="2"/>
  <c r="ET115" i="2" s="1"/>
  <c r="DY116" i="2" s="1"/>
  <c r="DW116" i="2"/>
  <c r="HE116" i="2"/>
  <c r="AO116" i="4" s="1"/>
  <c r="HB116" i="2"/>
  <c r="EA116" i="2"/>
  <c r="KW115" i="2"/>
  <c r="KV115" i="2"/>
  <c r="LQ115" i="2" s="1"/>
  <c r="JG115" i="2"/>
  <c r="KB115" i="2" s="1"/>
  <c r="JH115" i="2"/>
  <c r="IT116" i="2" s="1"/>
  <c r="AP116" i="4" s="1"/>
  <c r="C115" i="8"/>
  <c r="M115" i="8" s="1"/>
  <c r="N115" i="4"/>
  <c r="M115" i="2"/>
  <c r="Q115" i="2" s="1"/>
  <c r="GC115" i="2"/>
  <c r="GX115" i="2" s="1"/>
  <c r="GD115" i="2"/>
  <c r="CY115" i="2"/>
  <c r="DT115" i="2" s="1"/>
  <c r="CZ115" i="2"/>
  <c r="LT116" i="2" l="1"/>
  <c r="LS116" i="2" s="1"/>
  <c r="K116" i="4" s="1"/>
  <c r="MM115" i="2"/>
  <c r="MQ115" i="2" s="1"/>
  <c r="LV116" i="2" s="1"/>
  <c r="AG116" i="4" s="1"/>
  <c r="DX116" i="2"/>
  <c r="DV116" i="2" s="1"/>
  <c r="F116" i="4" s="1"/>
  <c r="GZ116" i="2"/>
  <c r="H116" i="4" s="1"/>
  <c r="CL116" i="2"/>
  <c r="AL116" i="4" s="1"/>
  <c r="FL116" i="2"/>
  <c r="GE115" i="2"/>
  <c r="GI115" i="2" s="1"/>
  <c r="FN116" i="2" s="1"/>
  <c r="DA115" i="2"/>
  <c r="DE115" i="2" s="1"/>
  <c r="CJ116" i="2" s="1"/>
  <c r="CH116" i="2"/>
  <c r="R115" i="2"/>
  <c r="Z115" i="4"/>
  <c r="AH115" i="4" s="1"/>
  <c r="BF115" i="4" s="1"/>
  <c r="JI115" i="2"/>
  <c r="JM115" i="2" s="1"/>
  <c r="IR116" i="2" s="1"/>
  <c r="IQ116" i="2"/>
  <c r="AM116" i="4"/>
  <c r="AB116" i="4"/>
  <c r="KE116" i="2"/>
  <c r="KX115" i="2"/>
  <c r="LB115" i="2" s="1"/>
  <c r="KG116" i="2" s="1"/>
  <c r="AD116" i="4"/>
  <c r="I115" i="2"/>
  <c r="KI116" i="2"/>
  <c r="AQ116" i="4" s="1"/>
  <c r="FP116" i="2"/>
  <c r="KF116" i="2" l="1"/>
  <c r="KD116" i="2" s="1"/>
  <c r="J116" i="4" s="1"/>
  <c r="FM116" i="2"/>
  <c r="FK116" i="2" s="1"/>
  <c r="G116" i="4" s="1"/>
  <c r="AA116" i="4"/>
  <c r="D115" i="8"/>
  <c r="N115" i="8" s="1"/>
  <c r="O115" i="4"/>
  <c r="W115" i="4" s="1"/>
  <c r="BG115" i="4" s="1"/>
  <c r="BJ115" i="4" s="1"/>
  <c r="BK115" i="4" s="1"/>
  <c r="U115" i="2"/>
  <c r="V115" i="2"/>
  <c r="AC116" i="4"/>
  <c r="AN116" i="4"/>
  <c r="IP116" i="2"/>
  <c r="AF116" i="4"/>
  <c r="AE116" i="4"/>
  <c r="CI116" i="2"/>
  <c r="CG116" i="2" s="1"/>
  <c r="E116" i="4" s="1"/>
  <c r="IO116" i="2" l="1"/>
  <c r="I116" i="4" s="1"/>
  <c r="AX115" i="2"/>
  <c r="AM115" i="8" a="1"/>
  <c r="AM115" i="8" s="1"/>
  <c r="HG115" i="2" s="1"/>
  <c r="IF115" i="2" s="1"/>
  <c r="AH115" i="8" a="1"/>
  <c r="AH115" i="8" s="1"/>
  <c r="AL115" i="8" a="1"/>
  <c r="AL115" i="8" s="1"/>
  <c r="FR115" i="2" s="1"/>
  <c r="GQ115" i="2" s="1"/>
  <c r="W115" i="8"/>
  <c r="AN115" i="8" a="1"/>
  <c r="AN115" i="8" s="1"/>
  <c r="IV115" i="2" s="1"/>
  <c r="JU115" i="2" s="1"/>
  <c r="AK115" i="8" a="1"/>
  <c r="AK115" i="8" s="1"/>
  <c r="EC115" i="2" s="1"/>
  <c r="FB115" i="2" s="1"/>
  <c r="AJ115" i="8" a="1"/>
  <c r="AJ115" i="8" s="1"/>
  <c r="CN115" i="2" s="1"/>
  <c r="DM115" i="2" s="1"/>
  <c r="AI115" i="8" a="1"/>
  <c r="AI115" i="8" s="1"/>
  <c r="AY115" i="2" s="1"/>
  <c r="AO115" i="8" a="1"/>
  <c r="AO115" i="8" s="1"/>
  <c r="KK115" i="2" s="1"/>
  <c r="LJ115" i="2" s="1"/>
  <c r="AP115" i="8" a="1"/>
  <c r="AP115" i="8" s="1"/>
  <c r="LZ115" i="2" s="1"/>
  <c r="MY115" i="2" s="1"/>
  <c r="H116" i="2"/>
  <c r="AJ116" i="4" s="1"/>
  <c r="AS116" i="4" s="1"/>
  <c r="W115" i="2"/>
  <c r="AA115" i="2" s="1"/>
  <c r="F116" i="2" s="1"/>
  <c r="AP115" i="2"/>
  <c r="D116" i="2" s="1"/>
  <c r="BX115" i="2" l="1"/>
  <c r="AV116" i="2" s="1"/>
  <c r="BA115" i="4"/>
  <c r="Y116" i="4"/>
  <c r="E116" i="2"/>
  <c r="C116" i="2" s="1"/>
  <c r="C116" i="4" s="1"/>
  <c r="L116" i="4" s="1"/>
  <c r="BH116" i="4" s="1"/>
  <c r="AW115" i="4"/>
  <c r="AY115" i="4"/>
  <c r="BC115" i="4"/>
  <c r="AX115" i="4"/>
  <c r="DZ116" i="2"/>
  <c r="AF115" i="8"/>
  <c r="AA115" i="8" s="1"/>
  <c r="J115" i="2"/>
  <c r="BB115" i="4"/>
  <c r="AZ115" i="4"/>
  <c r="AV115" i="4" l="1"/>
  <c r="HD116" i="2"/>
  <c r="H116" i="8" s="1"/>
  <c r="R116" i="8" s="1"/>
  <c r="HF116" i="2" s="1"/>
  <c r="CK116" i="2"/>
  <c r="P116" i="4" s="1"/>
  <c r="LW116" i="2"/>
  <c r="MC116" i="2" s="1"/>
  <c r="MG116" i="2" s="1"/>
  <c r="MH116" i="2" s="1"/>
  <c r="KH116" i="2"/>
  <c r="Q116" i="4"/>
  <c r="F116" i="8"/>
  <c r="P116" i="8" s="1"/>
  <c r="EB116" i="2" s="1"/>
  <c r="EF116" i="2"/>
  <c r="EJ116" i="2" s="1"/>
  <c r="EK116" i="2" s="1"/>
  <c r="BB116" i="2"/>
  <c r="BF116" i="2" s="1"/>
  <c r="BG116" i="2" s="1"/>
  <c r="FO116" i="2"/>
  <c r="IS116" i="2"/>
  <c r="AI115" i="2"/>
  <c r="AU115" i="4" s="1"/>
  <c r="K116" i="8" l="1"/>
  <c r="U116" i="8" s="1"/>
  <c r="LY116" i="2" s="1"/>
  <c r="S116" i="4"/>
  <c r="HJ116" i="2"/>
  <c r="HN116" i="2" s="1"/>
  <c r="HO116" i="2" s="1"/>
  <c r="HS116" i="2" s="1"/>
  <c r="BD115" i="4"/>
  <c r="BI116" i="4" s="1"/>
  <c r="E116" i="8"/>
  <c r="O116" i="8" s="1"/>
  <c r="CM116" i="2" s="1"/>
  <c r="V116" i="4"/>
  <c r="CQ116" i="2"/>
  <c r="CU116" i="2" s="1"/>
  <c r="CV116" i="2" s="1"/>
  <c r="CY116" i="2" s="1"/>
  <c r="DT116" i="2" s="1"/>
  <c r="IY116" i="2"/>
  <c r="JC116" i="2" s="1"/>
  <c r="JD116" i="2" s="1"/>
  <c r="I116" i="8"/>
  <c r="S116" i="8" s="1"/>
  <c r="IU116" i="2" s="1"/>
  <c r="T116" i="4"/>
  <c r="ML116" i="2"/>
  <c r="MK116" i="2"/>
  <c r="NF116" i="2" s="1"/>
  <c r="G116" i="8"/>
  <c r="Q116" i="8" s="1"/>
  <c r="FQ116" i="2" s="1"/>
  <c r="FU116" i="2"/>
  <c r="FY116" i="2" s="1"/>
  <c r="FZ116" i="2" s="1"/>
  <c r="R116" i="4"/>
  <c r="J116" i="8"/>
  <c r="T116" i="8" s="1"/>
  <c r="KJ116" i="2" s="1"/>
  <c r="U116" i="4"/>
  <c r="KN116" i="2"/>
  <c r="KR116" i="2" s="1"/>
  <c r="KS116" i="2" s="1"/>
  <c r="G116" i="2"/>
  <c r="EO116" i="2"/>
  <c r="EN116" i="2"/>
  <c r="FI116" i="2" s="1"/>
  <c r="BK116" i="2"/>
  <c r="AW117" i="2" s="1"/>
  <c r="BJ116" i="2"/>
  <c r="CE116" i="2" s="1"/>
  <c r="HR116" i="2" l="1"/>
  <c r="IM116" i="2" s="1"/>
  <c r="CZ116" i="2"/>
  <c r="CL117" i="2" s="1"/>
  <c r="AL117" i="4" s="1"/>
  <c r="N116" i="4"/>
  <c r="M116" i="2"/>
  <c r="Q116" i="2" s="1"/>
  <c r="C116" i="8"/>
  <c r="M116" i="8" s="1"/>
  <c r="GC116" i="2"/>
  <c r="GX116" i="2" s="1"/>
  <c r="GD116" i="2"/>
  <c r="MM116" i="2"/>
  <c r="MQ116" i="2" s="1"/>
  <c r="LV117" i="2" s="1"/>
  <c r="LT117" i="2"/>
  <c r="LX117" i="2"/>
  <c r="AR117" i="4" s="1"/>
  <c r="DA116" i="2"/>
  <c r="DE116" i="2" s="1"/>
  <c r="CJ117" i="2" s="1"/>
  <c r="AA117" i="4" s="1"/>
  <c r="AT117" i="2"/>
  <c r="BL116" i="2"/>
  <c r="BP116" i="2" s="1"/>
  <c r="AU117" i="2" s="1"/>
  <c r="DW117" i="2"/>
  <c r="EP116" i="2"/>
  <c r="ET116" i="2" s="1"/>
  <c r="DY117" i="2" s="1"/>
  <c r="AK117" i="4"/>
  <c r="EA117" i="2"/>
  <c r="AM117" i="4" s="1"/>
  <c r="KV116" i="2"/>
  <c r="LQ116" i="2" s="1"/>
  <c r="KW116" i="2"/>
  <c r="HE117" i="2"/>
  <c r="AO117" i="4" s="1"/>
  <c r="JG116" i="2"/>
  <c r="KB116" i="2" s="1"/>
  <c r="JH116" i="2"/>
  <c r="IT117" i="2" s="1"/>
  <c r="AP117" i="4" s="1"/>
  <c r="HT116" i="2" l="1"/>
  <c r="HX116" i="2" s="1"/>
  <c r="HC117" i="2" s="1"/>
  <c r="AD117" i="4" s="1"/>
  <c r="HA117" i="2"/>
  <c r="CI117" i="2"/>
  <c r="CH117" i="2"/>
  <c r="AS117" i="2"/>
  <c r="AR117" i="2" s="1"/>
  <c r="D117" i="4" s="1"/>
  <c r="FP117" i="2"/>
  <c r="AN117" i="4" s="1"/>
  <c r="I116" i="2"/>
  <c r="KI117" i="2"/>
  <c r="JI116" i="2"/>
  <c r="JM116" i="2" s="1"/>
  <c r="IR117" i="2" s="1"/>
  <c r="IQ117" i="2"/>
  <c r="KF117" i="2"/>
  <c r="KX116" i="2"/>
  <c r="LB116" i="2" s="1"/>
  <c r="KG117" i="2" s="1"/>
  <c r="FL117" i="2"/>
  <c r="GE116" i="2"/>
  <c r="GI116" i="2" s="1"/>
  <c r="FN117" i="2" s="1"/>
  <c r="R116" i="2"/>
  <c r="Z116" i="4"/>
  <c r="AH116" i="4" s="1"/>
  <c r="BF116" i="4" s="1"/>
  <c r="HB117" i="2"/>
  <c r="DX117" i="2"/>
  <c r="AB117" i="4"/>
  <c r="AG117" i="4"/>
  <c r="LU117" i="2"/>
  <c r="CG117" i="2" l="1"/>
  <c r="E117" i="4" s="1"/>
  <c r="KE117" i="2"/>
  <c r="KD117" i="2" s="1"/>
  <c r="J117" i="4" s="1"/>
  <c r="AE117" i="4"/>
  <c r="AQ117" i="4"/>
  <c r="DV117" i="2"/>
  <c r="F117" i="4" s="1"/>
  <c r="FM117" i="2"/>
  <c r="FK117" i="2" s="1"/>
  <c r="G117" i="4" s="1"/>
  <c r="IP117" i="2"/>
  <c r="AC117" i="4"/>
  <c r="AF117" i="4"/>
  <c r="V116" i="2"/>
  <c r="H117" i="2" s="1"/>
  <c r="O116" i="4"/>
  <c r="W116" i="4" s="1"/>
  <c r="BG116" i="4" s="1"/>
  <c r="BJ116" i="4" s="1"/>
  <c r="BK116" i="4" s="1"/>
  <c r="D116" i="8"/>
  <c r="N116" i="8" s="1"/>
  <c r="U116" i="2"/>
  <c r="GZ117" i="2"/>
  <c r="H117" i="4" s="1"/>
  <c r="LS117" i="2"/>
  <c r="K117" i="4" s="1"/>
  <c r="AP116" i="2" l="1"/>
  <c r="E117" i="2" s="1"/>
  <c r="W116" i="2"/>
  <c r="AA116" i="2" s="1"/>
  <c r="F117" i="2" s="1"/>
  <c r="IO117" i="2"/>
  <c r="I117" i="4" s="1"/>
  <c r="AX116" i="2"/>
  <c r="AM116" i="8" a="1"/>
  <c r="AM116" i="8" s="1"/>
  <c r="HG116" i="2" s="1"/>
  <c r="IF116" i="2" s="1"/>
  <c r="AJ116" i="8" a="1"/>
  <c r="AJ116" i="8" s="1"/>
  <c r="CN116" i="2" s="1"/>
  <c r="DM116" i="2" s="1"/>
  <c r="AH116" i="8" a="1"/>
  <c r="AH116" i="8" s="1"/>
  <c r="AK116" i="8" a="1"/>
  <c r="AK116" i="8" s="1"/>
  <c r="EC116" i="2" s="1"/>
  <c r="FB116" i="2" s="1"/>
  <c r="AN116" i="8" a="1"/>
  <c r="AN116" i="8" s="1"/>
  <c r="IV116" i="2" s="1"/>
  <c r="JU116" i="2" s="1"/>
  <c r="AL116" i="8" a="1"/>
  <c r="AL116" i="8" s="1"/>
  <c r="FR116" i="2" s="1"/>
  <c r="GQ116" i="2" s="1"/>
  <c r="AP116" i="8" a="1"/>
  <c r="AP116" i="8" s="1"/>
  <c r="LZ116" i="2" s="1"/>
  <c r="MY116" i="2" s="1"/>
  <c r="AI116" i="8" a="1"/>
  <c r="AI116" i="8" s="1"/>
  <c r="AY116" i="2" s="1"/>
  <c r="W116" i="8"/>
  <c r="AO116" i="8" a="1"/>
  <c r="AO116" i="8" s="1"/>
  <c r="KK116" i="2" s="1"/>
  <c r="LJ116" i="2" s="1"/>
  <c r="AJ117" i="4"/>
  <c r="AS117" i="4" s="1"/>
  <c r="BX116" i="2" l="1"/>
  <c r="AV116" i="4" s="1"/>
  <c r="D117" i="2"/>
  <c r="C117" i="2" s="1"/>
  <c r="C117" i="4" s="1"/>
  <c r="L117" i="4" s="1"/>
  <c r="BH117" i="4" s="1"/>
  <c r="AX116" i="4"/>
  <c r="BC116" i="4"/>
  <c r="J116" i="2"/>
  <c r="AF116" i="8"/>
  <c r="AA116" i="8" s="1"/>
  <c r="BB116" i="4"/>
  <c r="AY116" i="4"/>
  <c r="AW116" i="4"/>
  <c r="Y117" i="4"/>
  <c r="BA116" i="4"/>
  <c r="AZ116" i="4"/>
  <c r="AV117" i="2" l="1"/>
  <c r="BB117" i="2" s="1"/>
  <c r="BF117" i="2" s="1"/>
  <c r="BG117" i="2" s="1"/>
  <c r="LW117" i="2"/>
  <c r="MC117" i="2" s="1"/>
  <c r="MG117" i="2" s="1"/>
  <c r="MH117" i="2" s="1"/>
  <c r="IS117" i="2"/>
  <c r="CK117" i="2"/>
  <c r="KH117" i="2"/>
  <c r="AI116" i="2"/>
  <c r="AU116" i="4" s="1"/>
  <c r="BD116" i="4" s="1"/>
  <c r="BI117" i="4" s="1"/>
  <c r="DZ117" i="2"/>
  <c r="HD117" i="2"/>
  <c r="FO117" i="2"/>
  <c r="V117" i="4" l="1"/>
  <c r="K117" i="8"/>
  <c r="U117" i="8" s="1"/>
  <c r="LY117" i="2" s="1"/>
  <c r="ML117" i="2"/>
  <c r="MK117" i="2"/>
  <c r="NF117" i="2" s="1"/>
  <c r="G117" i="2"/>
  <c r="J117" i="8"/>
  <c r="T117" i="8" s="1"/>
  <c r="KJ117" i="2" s="1"/>
  <c r="KN117" i="2"/>
  <c r="KR117" i="2" s="1"/>
  <c r="KS117" i="2" s="1"/>
  <c r="U117" i="4"/>
  <c r="FU117" i="2"/>
  <c r="FY117" i="2" s="1"/>
  <c r="FZ117" i="2" s="1"/>
  <c r="R117" i="4"/>
  <c r="G117" i="8"/>
  <c r="Q117" i="8" s="1"/>
  <c r="FQ117" i="2" s="1"/>
  <c r="E117" i="8"/>
  <c r="O117" i="8" s="1"/>
  <c r="CM117" i="2" s="1"/>
  <c r="P117" i="4"/>
  <c r="CQ117" i="2"/>
  <c r="CU117" i="2" s="1"/>
  <c r="CV117" i="2" s="1"/>
  <c r="HJ117" i="2"/>
  <c r="HN117" i="2" s="1"/>
  <c r="HO117" i="2" s="1"/>
  <c r="H117" i="8"/>
  <c r="R117" i="8" s="1"/>
  <c r="HF117" i="2" s="1"/>
  <c r="S117" i="4"/>
  <c r="IY117" i="2"/>
  <c r="JC117" i="2" s="1"/>
  <c r="JD117" i="2" s="1"/>
  <c r="T117" i="4"/>
  <c r="I117" i="8"/>
  <c r="S117" i="8" s="1"/>
  <c r="IU117" i="2" s="1"/>
  <c r="Q117" i="4"/>
  <c r="F117" i="8"/>
  <c r="P117" i="8" s="1"/>
  <c r="EB117" i="2" s="1"/>
  <c r="EF117" i="2"/>
  <c r="EJ117" i="2" s="1"/>
  <c r="EK117" i="2" s="1"/>
  <c r="BK117" i="2"/>
  <c r="BJ117" i="2"/>
  <c r="CE117" i="2" s="1"/>
  <c r="EN117" i="2" l="1"/>
  <c r="FI117" i="2" s="1"/>
  <c r="EO117" i="2"/>
  <c r="CZ117" i="2"/>
  <c r="CY117" i="2"/>
  <c r="DT117" i="2" s="1"/>
  <c r="M117" i="2"/>
  <c r="Q117" i="2" s="1"/>
  <c r="C117" i="8"/>
  <c r="M117" i="8" s="1"/>
  <c r="N117" i="4"/>
  <c r="LT118" i="2"/>
  <c r="MM117" i="2"/>
  <c r="MQ117" i="2" s="1"/>
  <c r="LV118" i="2" s="1"/>
  <c r="AW118" i="2"/>
  <c r="JG117" i="2"/>
  <c r="KB117" i="2" s="1"/>
  <c r="JH117" i="2"/>
  <c r="HS117" i="2"/>
  <c r="HR117" i="2"/>
  <c r="IM117" i="2" s="1"/>
  <c r="KV117" i="2"/>
  <c r="LQ117" i="2" s="1"/>
  <c r="KW117" i="2"/>
  <c r="KI118" i="2" s="1"/>
  <c r="LX118" i="2"/>
  <c r="AS118" i="2"/>
  <c r="BL117" i="2"/>
  <c r="BP117" i="2" s="1"/>
  <c r="AU118" i="2" s="1"/>
  <c r="GC117" i="2"/>
  <c r="GX117" i="2" s="1"/>
  <c r="GD117" i="2"/>
  <c r="FP118" i="2" s="1"/>
  <c r="LU118" i="2" l="1"/>
  <c r="LS118" i="2" s="1"/>
  <c r="K118" i="4" s="1"/>
  <c r="AT118" i="2"/>
  <c r="AR118" i="2" s="1"/>
  <c r="D118" i="4" s="1"/>
  <c r="AN118" i="4"/>
  <c r="HA118" i="2"/>
  <c r="HT117" i="2"/>
  <c r="HX117" i="2" s="1"/>
  <c r="HC118" i="2" s="1"/>
  <c r="I117" i="2"/>
  <c r="EA118" i="2"/>
  <c r="FM118" i="2"/>
  <c r="GE117" i="2"/>
  <c r="GI117" i="2" s="1"/>
  <c r="FN118" i="2" s="1"/>
  <c r="AR118" i="4"/>
  <c r="HE118" i="2"/>
  <c r="AO118" i="4" s="1"/>
  <c r="HB118" i="2"/>
  <c r="AK118" i="4"/>
  <c r="R117" i="2"/>
  <c r="Z117" i="4"/>
  <c r="AH117" i="4" s="1"/>
  <c r="BF117" i="4" s="1"/>
  <c r="EP117" i="2"/>
  <c r="ET117" i="2" s="1"/>
  <c r="DY118" i="2" s="1"/>
  <c r="DW118" i="2"/>
  <c r="AQ118" i="4"/>
  <c r="IT118" i="2"/>
  <c r="AP118" i="4" s="1"/>
  <c r="AG118" i="4"/>
  <c r="DA117" i="2"/>
  <c r="DE117" i="2" s="1"/>
  <c r="CJ118" i="2" s="1"/>
  <c r="CH118" i="2"/>
  <c r="KX117" i="2"/>
  <c r="LB117" i="2" s="1"/>
  <c r="KG118" i="2" s="1"/>
  <c r="KF118" i="2"/>
  <c r="JI117" i="2"/>
  <c r="JM117" i="2" s="1"/>
  <c r="IR118" i="2" s="1"/>
  <c r="IQ118" i="2"/>
  <c r="CL118" i="2"/>
  <c r="AL118" i="4" s="1"/>
  <c r="FL118" i="2" l="1"/>
  <c r="FK118" i="2" s="1"/>
  <c r="G118" i="4" s="1"/>
  <c r="IP118" i="2"/>
  <c r="IO118" i="2" s="1"/>
  <c r="I118" i="4" s="1"/>
  <c r="AE118" i="4"/>
  <c r="AB118" i="4"/>
  <c r="GZ118" i="2"/>
  <c r="H118" i="4" s="1"/>
  <c r="KE118" i="2"/>
  <c r="AC118" i="4"/>
  <c r="DX118" i="2"/>
  <c r="AD118" i="4"/>
  <c r="AA118" i="4"/>
  <c r="D117" i="8"/>
  <c r="N117" i="8" s="1"/>
  <c r="O117" i="4"/>
  <c r="W117" i="4" s="1"/>
  <c r="BG117" i="4" s="1"/>
  <c r="BJ117" i="4" s="1"/>
  <c r="BK117" i="4" s="1"/>
  <c r="V117" i="2"/>
  <c r="U117" i="2"/>
  <c r="AM118" i="4"/>
  <c r="CI118" i="2"/>
  <c r="AF118" i="4"/>
  <c r="AP117" i="2" l="1"/>
  <c r="D118" i="2" s="1"/>
  <c r="W117" i="2"/>
  <c r="AA117" i="2" s="1"/>
  <c r="F118" i="2" s="1"/>
  <c r="DV118" i="2"/>
  <c r="F118" i="4" s="1"/>
  <c r="CG118" i="2"/>
  <c r="E118" i="4" s="1"/>
  <c r="H118" i="2"/>
  <c r="AX117" i="2"/>
  <c r="AN117" i="8" a="1"/>
  <c r="AN117" i="8" s="1"/>
  <c r="IV117" i="2" s="1"/>
  <c r="JU117" i="2" s="1"/>
  <c r="W117" i="8"/>
  <c r="AL117" i="8" a="1"/>
  <c r="AL117" i="8" s="1"/>
  <c r="FR117" i="2" s="1"/>
  <c r="GQ117" i="2" s="1"/>
  <c r="AI117" i="8" a="1"/>
  <c r="AI117" i="8" s="1"/>
  <c r="AY117" i="2" s="1"/>
  <c r="AO117" i="8" a="1"/>
  <c r="AO117" i="8" s="1"/>
  <c r="KK117" i="2" s="1"/>
  <c r="LJ117" i="2" s="1"/>
  <c r="AH117" i="8" a="1"/>
  <c r="AH117" i="8" s="1"/>
  <c r="AK117" i="8" a="1"/>
  <c r="AK117" i="8" s="1"/>
  <c r="EC117" i="2" s="1"/>
  <c r="FB117" i="2" s="1"/>
  <c r="AM117" i="8" a="1"/>
  <c r="AM117" i="8" s="1"/>
  <c r="HG117" i="2" s="1"/>
  <c r="IF117" i="2" s="1"/>
  <c r="AJ117" i="8" a="1"/>
  <c r="AJ117" i="8" s="1"/>
  <c r="CN117" i="2" s="1"/>
  <c r="DM117" i="2" s="1"/>
  <c r="AP117" i="8" a="1"/>
  <c r="AP117" i="8" s="1"/>
  <c r="LZ117" i="2" s="1"/>
  <c r="MY117" i="2" s="1"/>
  <c r="KD118" i="2"/>
  <c r="J118" i="4" s="1"/>
  <c r="E118" i="2" l="1"/>
  <c r="C118" i="2" s="1"/>
  <c r="C118" i="4" s="1"/>
  <c r="L118" i="4" s="1"/>
  <c r="BH118" i="4" s="1"/>
  <c r="BX117" i="2"/>
  <c r="AV117" i="4" s="1"/>
  <c r="AW117" i="4"/>
  <c r="BB117" i="4"/>
  <c r="BA117" i="4"/>
  <c r="AJ118" i="4"/>
  <c r="AS118" i="4" s="1"/>
  <c r="AX117" i="4"/>
  <c r="AY117" i="4"/>
  <c r="Y118" i="4"/>
  <c r="AZ117" i="4"/>
  <c r="BC117" i="4"/>
  <c r="J117" i="2"/>
  <c r="AF117" i="8"/>
  <c r="AA117" i="8" s="1"/>
  <c r="AV118" i="2" l="1"/>
  <c r="BB118" i="2" s="1"/>
  <c r="BF118" i="2" s="1"/>
  <c r="BG118" i="2" s="1"/>
  <c r="IS118" i="2"/>
  <c r="T118" i="4" s="1"/>
  <c r="FO118" i="2"/>
  <c r="FU118" i="2" s="1"/>
  <c r="FY118" i="2" s="1"/>
  <c r="FZ118" i="2" s="1"/>
  <c r="CK118" i="2"/>
  <c r="P118" i="4" s="1"/>
  <c r="HD118" i="2"/>
  <c r="H118" i="8" s="1"/>
  <c r="R118" i="8" s="1"/>
  <c r="HF118" i="2" s="1"/>
  <c r="AI117" i="2"/>
  <c r="AU117" i="4" s="1"/>
  <c r="BD117" i="4" s="1"/>
  <c r="BI118" i="4" s="1"/>
  <c r="KH118" i="2"/>
  <c r="LW118" i="2"/>
  <c r="DZ118" i="2"/>
  <c r="G118" i="8" l="1"/>
  <c r="Q118" i="8" s="1"/>
  <c r="FQ118" i="2" s="1"/>
  <c r="IY118" i="2"/>
  <c r="JC118" i="2" s="1"/>
  <c r="JD118" i="2" s="1"/>
  <c r="JH118" i="2" s="1"/>
  <c r="E118" i="8"/>
  <c r="O118" i="8" s="1"/>
  <c r="CM118" i="2" s="1"/>
  <c r="I118" i="8"/>
  <c r="S118" i="8" s="1"/>
  <c r="IU118" i="2" s="1"/>
  <c r="R118" i="4"/>
  <c r="S118" i="4"/>
  <c r="HJ118" i="2"/>
  <c r="HN118" i="2" s="1"/>
  <c r="HO118" i="2" s="1"/>
  <c r="HS118" i="2" s="1"/>
  <c r="CQ118" i="2"/>
  <c r="CU118" i="2" s="1"/>
  <c r="CV118" i="2" s="1"/>
  <c r="CY118" i="2" s="1"/>
  <c r="DT118" i="2" s="1"/>
  <c r="J118" i="8"/>
  <c r="T118" i="8" s="1"/>
  <c r="KJ118" i="2" s="1"/>
  <c r="U118" i="4"/>
  <c r="KN118" i="2"/>
  <c r="KR118" i="2" s="1"/>
  <c r="KS118" i="2" s="1"/>
  <c r="GD118" i="2"/>
  <c r="GC118" i="2"/>
  <c r="GX118" i="2" s="1"/>
  <c r="BK118" i="2"/>
  <c r="BJ118" i="2"/>
  <c r="CE118" i="2" s="1"/>
  <c r="EF118" i="2"/>
  <c r="EJ118" i="2" s="1"/>
  <c r="EK118" i="2" s="1"/>
  <c r="Q118" i="4"/>
  <c r="F118" i="8"/>
  <c r="P118" i="8" s="1"/>
  <c r="EB118" i="2" s="1"/>
  <c r="G118" i="2"/>
  <c r="K118" i="8"/>
  <c r="U118" i="8" s="1"/>
  <c r="LY118" i="2" s="1"/>
  <c r="MC118" i="2"/>
  <c r="MG118" i="2" s="1"/>
  <c r="MH118" i="2" s="1"/>
  <c r="V118" i="4"/>
  <c r="JG118" i="2" l="1"/>
  <c r="KB118" i="2" s="1"/>
  <c r="IQ119" i="2" s="1"/>
  <c r="HR118" i="2"/>
  <c r="IM118" i="2" s="1"/>
  <c r="HB119" i="2" s="1"/>
  <c r="CZ118" i="2"/>
  <c r="CI119" i="2" s="1"/>
  <c r="FP119" i="2"/>
  <c r="AN119" i="4" s="1"/>
  <c r="BL118" i="2"/>
  <c r="BP118" i="2" s="1"/>
  <c r="AU119" i="2" s="1"/>
  <c r="AS119" i="2"/>
  <c r="CH119" i="2"/>
  <c r="DA118" i="2"/>
  <c r="DE118" i="2" s="1"/>
  <c r="CJ119" i="2" s="1"/>
  <c r="M118" i="2"/>
  <c r="Q118" i="2" s="1"/>
  <c r="N118" i="4"/>
  <c r="C118" i="8"/>
  <c r="M118" i="8" s="1"/>
  <c r="EN118" i="2"/>
  <c r="FI118" i="2" s="1"/>
  <c r="EO118" i="2"/>
  <c r="AW119" i="2"/>
  <c r="AK119" i="4" s="1"/>
  <c r="KV118" i="2"/>
  <c r="LQ118" i="2" s="1"/>
  <c r="KW118" i="2"/>
  <c r="KI119" i="2" s="1"/>
  <c r="ML118" i="2"/>
  <c r="MK118" i="2"/>
  <c r="NF118" i="2" s="1"/>
  <c r="HE119" i="2"/>
  <c r="AO119" i="4" s="1"/>
  <c r="IT119" i="2"/>
  <c r="GE118" i="2"/>
  <c r="GI118" i="2" s="1"/>
  <c r="FN119" i="2" s="1"/>
  <c r="FL119" i="2"/>
  <c r="JI118" i="2" l="1"/>
  <c r="JM118" i="2" s="1"/>
  <c r="IR119" i="2" s="1"/>
  <c r="AE119" i="4" s="1"/>
  <c r="IP119" i="2"/>
  <c r="IO119" i="2" s="1"/>
  <c r="I119" i="4" s="1"/>
  <c r="HT118" i="2"/>
  <c r="HX118" i="2" s="1"/>
  <c r="HC119" i="2" s="1"/>
  <c r="AD119" i="4" s="1"/>
  <c r="HA119" i="2"/>
  <c r="GZ119" i="2" s="1"/>
  <c r="H119" i="4" s="1"/>
  <c r="CL119" i="2"/>
  <c r="AL119" i="4" s="1"/>
  <c r="CG119" i="2"/>
  <c r="E119" i="4" s="1"/>
  <c r="AC119" i="4"/>
  <c r="AQ119" i="4"/>
  <c r="AT119" i="2"/>
  <c r="R118" i="2"/>
  <c r="Z118" i="4"/>
  <c r="AH118" i="4" s="1"/>
  <c r="BF118" i="4" s="1"/>
  <c r="KX118" i="2"/>
  <c r="LB118" i="2" s="1"/>
  <c r="KG119" i="2" s="1"/>
  <c r="KF119" i="2"/>
  <c r="AA119" i="4"/>
  <c r="FM119" i="2"/>
  <c r="FK119" i="2" s="1"/>
  <c r="G119" i="4" s="1"/>
  <c r="MM118" i="2"/>
  <c r="MQ118" i="2" s="1"/>
  <c r="LV119" i="2" s="1"/>
  <c r="LT119" i="2"/>
  <c r="EA119" i="2"/>
  <c r="DX119" i="2"/>
  <c r="I118" i="2"/>
  <c r="AP119" i="4"/>
  <c r="LX119" i="2"/>
  <c r="DW119" i="2"/>
  <c r="EP118" i="2"/>
  <c r="ET118" i="2" s="1"/>
  <c r="DY119" i="2" s="1"/>
  <c r="AB119" i="4" s="1"/>
  <c r="AR119" i="2" l="1"/>
  <c r="D119" i="4" s="1"/>
  <c r="AR119" i="4"/>
  <c r="DV119" i="2"/>
  <c r="F119" i="4" s="1"/>
  <c r="KE119" i="2"/>
  <c r="LU119" i="2"/>
  <c r="AM119" i="4"/>
  <c r="AF119" i="4"/>
  <c r="AG119" i="4"/>
  <c r="D118" i="8"/>
  <c r="N118" i="8" s="1"/>
  <c r="O118" i="4"/>
  <c r="W118" i="4" s="1"/>
  <c r="BG118" i="4" s="1"/>
  <c r="BJ118" i="4" s="1"/>
  <c r="BK118" i="4" s="1"/>
  <c r="V118" i="2"/>
  <c r="H119" i="2" s="1"/>
  <c r="U118" i="2"/>
  <c r="AJ119" i="4" l="1"/>
  <c r="AS119" i="4" s="1"/>
  <c r="AX118" i="2"/>
  <c r="AK118" i="8" a="1"/>
  <c r="AK118" i="8" s="1"/>
  <c r="EC118" i="2" s="1"/>
  <c r="FB118" i="2" s="1"/>
  <c r="AJ118" i="8" a="1"/>
  <c r="AJ118" i="8" s="1"/>
  <c r="CN118" i="2" s="1"/>
  <c r="DM118" i="2" s="1"/>
  <c r="AH118" i="8" a="1"/>
  <c r="AH118" i="8" s="1"/>
  <c r="AN118" i="8" a="1"/>
  <c r="AN118" i="8" s="1"/>
  <c r="IV118" i="2" s="1"/>
  <c r="JU118" i="2" s="1"/>
  <c r="W118" i="8"/>
  <c r="AI118" i="8" a="1"/>
  <c r="AI118" i="8" s="1"/>
  <c r="AY118" i="2" s="1"/>
  <c r="AL118" i="8" a="1"/>
  <c r="AL118" i="8" s="1"/>
  <c r="FR118" i="2" s="1"/>
  <c r="GQ118" i="2" s="1"/>
  <c r="AO118" i="8" a="1"/>
  <c r="AO118" i="8" s="1"/>
  <c r="KK118" i="2" s="1"/>
  <c r="LJ118" i="2" s="1"/>
  <c r="AM118" i="8" a="1"/>
  <c r="AM118" i="8" s="1"/>
  <c r="HG118" i="2" s="1"/>
  <c r="IF118" i="2" s="1"/>
  <c r="AP118" i="8" a="1"/>
  <c r="AP118" i="8" s="1"/>
  <c r="LZ118" i="2" s="1"/>
  <c r="MY118" i="2" s="1"/>
  <c r="LS119" i="2"/>
  <c r="K119" i="4" s="1"/>
  <c r="W118" i="2"/>
  <c r="AA118" i="2" s="1"/>
  <c r="F119" i="2" s="1"/>
  <c r="Y119" i="4" s="1"/>
  <c r="AP118" i="2"/>
  <c r="E119" i="2" s="1"/>
  <c r="KD119" i="2"/>
  <c r="J119" i="4" s="1"/>
  <c r="BX118" i="2" l="1"/>
  <c r="AV118" i="4" s="1"/>
  <c r="BC118" i="4"/>
  <c r="AZ118" i="4"/>
  <c r="AX118" i="4"/>
  <c r="D119" i="2"/>
  <c r="BB118" i="4"/>
  <c r="BA118" i="4"/>
  <c r="AY118" i="4"/>
  <c r="J118" i="2"/>
  <c r="AF118" i="8"/>
  <c r="AA118" i="8" s="1"/>
  <c r="AW118" i="4"/>
  <c r="AV119" i="2" l="1"/>
  <c r="BB119" i="2" s="1"/>
  <c r="BF119" i="2" s="1"/>
  <c r="BG119" i="2" s="1"/>
  <c r="CK119" i="2"/>
  <c r="P119" i="4" s="1"/>
  <c r="HD119" i="2"/>
  <c r="HJ119" i="2" s="1"/>
  <c r="HN119" i="2" s="1"/>
  <c r="HO119" i="2" s="1"/>
  <c r="IS119" i="2"/>
  <c r="IY119" i="2" s="1"/>
  <c r="JC119" i="2" s="1"/>
  <c r="JD119" i="2" s="1"/>
  <c r="DZ119" i="2"/>
  <c r="F119" i="8" s="1"/>
  <c r="P119" i="8" s="1"/>
  <c r="EB119" i="2" s="1"/>
  <c r="FO119" i="2"/>
  <c r="KH119" i="2"/>
  <c r="LW119" i="2"/>
  <c r="AI118" i="2"/>
  <c r="AU118" i="4" s="1"/>
  <c r="BD118" i="4" s="1"/>
  <c r="BI119" i="4" s="1"/>
  <c r="C119" i="2"/>
  <c r="C119" i="4" s="1"/>
  <c r="L119" i="4" s="1"/>
  <c r="BH119" i="4" s="1"/>
  <c r="CQ119" i="2" l="1"/>
  <c r="CU119" i="2" s="1"/>
  <c r="CV119" i="2" s="1"/>
  <c r="CY119" i="2" s="1"/>
  <c r="DT119" i="2" s="1"/>
  <c r="H119" i="8"/>
  <c r="R119" i="8" s="1"/>
  <c r="HF119" i="2" s="1"/>
  <c r="T119" i="4"/>
  <c r="I119" i="8"/>
  <c r="S119" i="8" s="1"/>
  <c r="IU119" i="2" s="1"/>
  <c r="S119" i="4"/>
  <c r="E119" i="8"/>
  <c r="O119" i="8" s="1"/>
  <c r="CM119" i="2" s="1"/>
  <c r="Q119" i="4"/>
  <c r="G119" i="2"/>
  <c r="N119" i="4" s="1"/>
  <c r="EF119" i="2"/>
  <c r="EJ119" i="2" s="1"/>
  <c r="EK119" i="2" s="1"/>
  <c r="EN119" i="2" s="1"/>
  <c r="FI119" i="2" s="1"/>
  <c r="KN119" i="2"/>
  <c r="KR119" i="2" s="1"/>
  <c r="KS119" i="2" s="1"/>
  <c r="U119" i="4"/>
  <c r="J119" i="8"/>
  <c r="T119" i="8" s="1"/>
  <c r="KJ119" i="2" s="1"/>
  <c r="JG119" i="2"/>
  <c r="KB119" i="2" s="1"/>
  <c r="JH119" i="2"/>
  <c r="IT120" i="2" s="1"/>
  <c r="AP120" i="4" s="1"/>
  <c r="R119" i="4"/>
  <c r="FU119" i="2"/>
  <c r="FY119" i="2" s="1"/>
  <c r="FZ119" i="2" s="1"/>
  <c r="G119" i="8"/>
  <c r="Q119" i="8" s="1"/>
  <c r="FQ119" i="2" s="1"/>
  <c r="BJ119" i="2"/>
  <c r="CE119" i="2" s="1"/>
  <c r="BK119" i="2"/>
  <c r="HS119" i="2"/>
  <c r="HR119" i="2"/>
  <c r="IM119" i="2" s="1"/>
  <c r="V119" i="4"/>
  <c r="MC119" i="2"/>
  <c r="MG119" i="2" s="1"/>
  <c r="MH119" i="2" s="1"/>
  <c r="K119" i="8"/>
  <c r="U119" i="8" s="1"/>
  <c r="LY119" i="2" s="1"/>
  <c r="CZ119" i="2" l="1"/>
  <c r="CL120" i="2" s="1"/>
  <c r="AL120" i="4" s="1"/>
  <c r="M119" i="2"/>
  <c r="Q119" i="2" s="1"/>
  <c r="R119" i="2" s="1"/>
  <c r="C119" i="8"/>
  <c r="M119" i="8" s="1"/>
  <c r="I119" i="2" s="1"/>
  <c r="EO119" i="2"/>
  <c r="EA120" i="2" s="1"/>
  <c r="DA119" i="2"/>
  <c r="DE119" i="2" s="1"/>
  <c r="CJ120" i="2" s="1"/>
  <c r="AW120" i="2"/>
  <c r="AK120" i="4" s="1"/>
  <c r="HT119" i="2"/>
  <c r="HX119" i="2" s="1"/>
  <c r="HC120" i="2" s="1"/>
  <c r="HA120" i="2"/>
  <c r="KW119" i="2"/>
  <c r="KI120" i="2" s="1"/>
  <c r="AQ120" i="4" s="1"/>
  <c r="KV119" i="2"/>
  <c r="LQ119" i="2" s="1"/>
  <c r="HE120" i="2"/>
  <c r="AO120" i="4" s="1"/>
  <c r="Z119" i="4"/>
  <c r="AH119" i="4" s="1"/>
  <c r="BF119" i="4" s="1"/>
  <c r="IQ120" i="2"/>
  <c r="JI119" i="2"/>
  <c r="JM119" i="2" s="1"/>
  <c r="IR120" i="2" s="1"/>
  <c r="AE120" i="4" s="1"/>
  <c r="ML119" i="2"/>
  <c r="MK119" i="2"/>
  <c r="NF119" i="2" s="1"/>
  <c r="AT120" i="2"/>
  <c r="BL119" i="2"/>
  <c r="BP119" i="2" s="1"/>
  <c r="AU120" i="2" s="1"/>
  <c r="GD119" i="2"/>
  <c r="FP120" i="2" s="1"/>
  <c r="AN120" i="4" s="1"/>
  <c r="GC119" i="2"/>
  <c r="GX119" i="2" s="1"/>
  <c r="EP119" i="2"/>
  <c r="ET119" i="2" s="1"/>
  <c r="DY120" i="2" s="1"/>
  <c r="DW120" i="2"/>
  <c r="CI120" i="2" l="1"/>
  <c r="AS120" i="2"/>
  <c r="AR120" i="2" s="1"/>
  <c r="D120" i="4" s="1"/>
  <c r="AD120" i="4"/>
  <c r="GE119" i="2"/>
  <c r="GI119" i="2" s="1"/>
  <c r="FN120" i="2" s="1"/>
  <c r="FM120" i="2"/>
  <c r="LX120" i="2"/>
  <c r="AR120" i="4" s="1"/>
  <c r="V119" i="2"/>
  <c r="O119" i="4"/>
  <c r="W119" i="4" s="1"/>
  <c r="BG119" i="4" s="1"/>
  <c r="BJ119" i="4" s="1"/>
  <c r="BK119" i="4" s="1"/>
  <c r="D119" i="8"/>
  <c r="N119" i="8" s="1"/>
  <c r="U119" i="2"/>
  <c r="CH120" i="2"/>
  <c r="IP120" i="2"/>
  <c r="HB120" i="2"/>
  <c r="GZ120" i="2" s="1"/>
  <c r="H120" i="4" s="1"/>
  <c r="AM120" i="4"/>
  <c r="DX120" i="2"/>
  <c r="DV120" i="2" s="1"/>
  <c r="F120" i="4" s="1"/>
  <c r="AB120" i="4"/>
  <c r="LT120" i="2"/>
  <c r="MM119" i="2"/>
  <c r="MQ119" i="2" s="1"/>
  <c r="LV120" i="2" s="1"/>
  <c r="KX119" i="2"/>
  <c r="LB119" i="2" s="1"/>
  <c r="KG120" i="2" s="1"/>
  <c r="KF120" i="2"/>
  <c r="AA120" i="4"/>
  <c r="FL120" i="2" l="1"/>
  <c r="FK120" i="2" s="1"/>
  <c r="G120" i="4" s="1"/>
  <c r="AC120" i="4"/>
  <c r="AG120" i="4"/>
  <c r="CG120" i="2"/>
  <c r="E120" i="4" s="1"/>
  <c r="H120" i="2"/>
  <c r="AJ120" i="4" s="1"/>
  <c r="AS120" i="4" s="1"/>
  <c r="KE120" i="2"/>
  <c r="W119" i="2"/>
  <c r="AA119" i="2" s="1"/>
  <c r="F120" i="2" s="1"/>
  <c r="AP119" i="2"/>
  <c r="D120" i="2" s="1"/>
  <c r="LU120" i="2"/>
  <c r="IO120" i="2"/>
  <c r="I120" i="4" s="1"/>
  <c r="AX119" i="2"/>
  <c r="AP119" i="8" a="1"/>
  <c r="AP119" i="8" s="1"/>
  <c r="LZ119" i="2" s="1"/>
  <c r="MY119" i="2" s="1"/>
  <c r="AO119" i="8" a="1"/>
  <c r="AO119" i="8" s="1"/>
  <c r="KK119" i="2" s="1"/>
  <c r="LJ119" i="2" s="1"/>
  <c r="AM119" i="8" a="1"/>
  <c r="AM119" i="8" s="1"/>
  <c r="HG119" i="2" s="1"/>
  <c r="IF119" i="2" s="1"/>
  <c r="W119" i="8"/>
  <c r="AK119" i="8" a="1"/>
  <c r="AK119" i="8" s="1"/>
  <c r="EC119" i="2" s="1"/>
  <c r="FB119" i="2" s="1"/>
  <c r="AJ119" i="8" a="1"/>
  <c r="AJ119" i="8" s="1"/>
  <c r="CN119" i="2" s="1"/>
  <c r="DM119" i="2" s="1"/>
  <c r="AH119" i="8" a="1"/>
  <c r="AH119" i="8" s="1"/>
  <c r="AI119" i="8" a="1"/>
  <c r="AI119" i="8" s="1"/>
  <c r="AY119" i="2" s="1"/>
  <c r="AL119" i="8" a="1"/>
  <c r="AL119" i="8" s="1"/>
  <c r="FR119" i="2" s="1"/>
  <c r="GQ119" i="2" s="1"/>
  <c r="AN119" i="8" a="1"/>
  <c r="AN119" i="8" s="1"/>
  <c r="IV119" i="2" s="1"/>
  <c r="JU119" i="2" s="1"/>
  <c r="AF120" i="4"/>
  <c r="BX119" i="2" l="1"/>
  <c r="AV119" i="4" s="1"/>
  <c r="E120" i="2"/>
  <c r="C120" i="2" s="1"/>
  <c r="C120" i="4" s="1"/>
  <c r="AY119" i="4"/>
  <c r="AX119" i="4"/>
  <c r="BC119" i="4"/>
  <c r="LS120" i="2"/>
  <c r="K120" i="4" s="1"/>
  <c r="AF119" i="8"/>
  <c r="AA119" i="8" s="1"/>
  <c r="J119" i="2"/>
  <c r="AZ119" i="4"/>
  <c r="Y120" i="4"/>
  <c r="KD120" i="2"/>
  <c r="J120" i="4" s="1"/>
  <c r="BA119" i="4"/>
  <c r="AW119" i="4"/>
  <c r="BB119" i="4"/>
  <c r="AV120" i="2" l="1"/>
  <c r="BB120" i="2" s="1"/>
  <c r="BF120" i="2" s="1"/>
  <c r="BG120" i="2" s="1"/>
  <c r="L120" i="4"/>
  <c r="BH120" i="4" s="1"/>
  <c r="HD120" i="2"/>
  <c r="HJ120" i="2" s="1"/>
  <c r="HN120" i="2" s="1"/>
  <c r="HO120" i="2" s="1"/>
  <c r="AI119" i="2"/>
  <c r="AU119" i="4" s="1"/>
  <c r="BD119" i="4" s="1"/>
  <c r="BI120" i="4" s="1"/>
  <c r="CK120" i="2"/>
  <c r="DZ120" i="2"/>
  <c r="KH120" i="2"/>
  <c r="IS120" i="2"/>
  <c r="LW120" i="2"/>
  <c r="FO120" i="2"/>
  <c r="S120" i="4" l="1"/>
  <c r="H120" i="8"/>
  <c r="R120" i="8" s="1"/>
  <c r="HF120" i="2" s="1"/>
  <c r="KN120" i="2"/>
  <c r="KR120" i="2" s="1"/>
  <c r="KS120" i="2" s="1"/>
  <c r="U120" i="4"/>
  <c r="J120" i="8"/>
  <c r="T120" i="8" s="1"/>
  <c r="KJ120" i="2" s="1"/>
  <c r="HR120" i="2"/>
  <c r="IM120" i="2" s="1"/>
  <c r="HS120" i="2"/>
  <c r="FU120" i="2"/>
  <c r="FY120" i="2" s="1"/>
  <c r="FZ120" i="2" s="1"/>
  <c r="G120" i="8"/>
  <c r="Q120" i="8" s="1"/>
  <c r="R120" i="4"/>
  <c r="EF120" i="2"/>
  <c r="EJ120" i="2" s="1"/>
  <c r="EK120" i="2" s="1"/>
  <c r="F120" i="8"/>
  <c r="P120" i="8" s="1"/>
  <c r="EB120" i="2" s="1"/>
  <c r="Q120" i="4"/>
  <c r="MC120" i="2"/>
  <c r="MG120" i="2" s="1"/>
  <c r="MH120" i="2" s="1"/>
  <c r="V120" i="4"/>
  <c r="K120" i="8"/>
  <c r="U120" i="8" s="1"/>
  <c r="LY120" i="2" s="1"/>
  <c r="CQ120" i="2"/>
  <c r="CU120" i="2" s="1"/>
  <c r="CV120" i="2" s="1"/>
  <c r="P120" i="4"/>
  <c r="E120" i="8"/>
  <c r="O120" i="8" s="1"/>
  <c r="CM120" i="2" s="1"/>
  <c r="BJ120" i="2"/>
  <c r="CE120" i="2" s="1"/>
  <c r="BK120" i="2"/>
  <c r="T120" i="4"/>
  <c r="I120" i="8"/>
  <c r="S120" i="8" s="1"/>
  <c r="IU120" i="2" s="1"/>
  <c r="IY120" i="2"/>
  <c r="JC120" i="2" s="1"/>
  <c r="JD120" i="2" s="1"/>
  <c r="G120" i="2"/>
  <c r="GC120" i="2" l="1"/>
  <c r="GX120" i="2" s="1"/>
  <c r="GD120" i="2"/>
  <c r="C120" i="8"/>
  <c r="M120" i="8" s="1"/>
  <c r="N120" i="4"/>
  <c r="M120" i="2"/>
  <c r="Q120" i="2" s="1"/>
  <c r="HE121" i="2"/>
  <c r="AO121" i="4" s="1"/>
  <c r="AW121" i="2"/>
  <c r="AK121" i="4" s="1"/>
  <c r="JH120" i="2"/>
  <c r="IT121" i="2" s="1"/>
  <c r="JG120" i="2"/>
  <c r="KB120" i="2" s="1"/>
  <c r="BL120" i="2"/>
  <c r="BP120" i="2" s="1"/>
  <c r="AU121" i="2" s="1"/>
  <c r="AS121" i="2"/>
  <c r="CZ120" i="2"/>
  <c r="CY120" i="2"/>
  <c r="DT120" i="2" s="1"/>
  <c r="ML120" i="2"/>
  <c r="MK120" i="2"/>
  <c r="NF120" i="2" s="1"/>
  <c r="HB121" i="2"/>
  <c r="HT120" i="2"/>
  <c r="HX120" i="2" s="1"/>
  <c r="HC121" i="2" s="1"/>
  <c r="KW120" i="2"/>
  <c r="KI121" i="2" s="1"/>
  <c r="AQ121" i="4" s="1"/>
  <c r="KV120" i="2"/>
  <c r="LQ120" i="2" s="1"/>
  <c r="EN120" i="2"/>
  <c r="FI120" i="2" s="1"/>
  <c r="EO120" i="2"/>
  <c r="EA121" i="2" s="1"/>
  <c r="AM121" i="4" s="1"/>
  <c r="FQ120" i="2"/>
  <c r="HA121" i="2" l="1"/>
  <c r="GZ121" i="2" s="1"/>
  <c r="H121" i="4" s="1"/>
  <c r="CL121" i="2"/>
  <c r="AL121" i="4" s="1"/>
  <c r="JI120" i="2"/>
  <c r="JM120" i="2" s="1"/>
  <c r="IR121" i="2" s="1"/>
  <c r="IQ121" i="2"/>
  <c r="MM120" i="2"/>
  <c r="MQ120" i="2" s="1"/>
  <c r="LV121" i="2" s="1"/>
  <c r="LT121" i="2"/>
  <c r="AP121" i="4"/>
  <c r="I120" i="2"/>
  <c r="EP120" i="2"/>
  <c r="ET120" i="2" s="1"/>
  <c r="DY121" i="2" s="1"/>
  <c r="DX121" i="2"/>
  <c r="AD121" i="4"/>
  <c r="LX121" i="2"/>
  <c r="AR121" i="4" s="1"/>
  <c r="AT121" i="2"/>
  <c r="AR121" i="2" s="1"/>
  <c r="D121" i="4" s="1"/>
  <c r="FP121" i="2"/>
  <c r="AN121" i="4" s="1"/>
  <c r="KX120" i="2"/>
  <c r="LB120" i="2" s="1"/>
  <c r="KG121" i="2" s="1"/>
  <c r="KF121" i="2"/>
  <c r="DA120" i="2"/>
  <c r="DE120" i="2" s="1"/>
  <c r="CJ121" i="2" s="1"/>
  <c r="CH121" i="2"/>
  <c r="R120" i="2"/>
  <c r="Z120" i="4"/>
  <c r="AH120" i="4" s="1"/>
  <c r="BF120" i="4" s="1"/>
  <c r="FM121" i="2"/>
  <c r="GE120" i="2"/>
  <c r="GI120" i="2" s="1"/>
  <c r="FN121" i="2" s="1"/>
  <c r="FL121" i="2" l="1"/>
  <c r="LU121" i="2"/>
  <c r="LS121" i="2" s="1"/>
  <c r="K121" i="4" s="1"/>
  <c r="IP121" i="2"/>
  <c r="IO121" i="2" s="1"/>
  <c r="I121" i="4" s="1"/>
  <c r="D120" i="8"/>
  <c r="N120" i="8" s="1"/>
  <c r="O120" i="4"/>
  <c r="W120" i="4" s="1"/>
  <c r="BG120" i="4" s="1"/>
  <c r="BJ120" i="4" s="1"/>
  <c r="BK120" i="4" s="1"/>
  <c r="U120" i="2"/>
  <c r="V120" i="2"/>
  <c r="AB121" i="4"/>
  <c r="AG121" i="4"/>
  <c r="AF121" i="4"/>
  <c r="DW121" i="2"/>
  <c r="AA121" i="4"/>
  <c r="AE121" i="4"/>
  <c r="AC121" i="4"/>
  <c r="KE121" i="2"/>
  <c r="CI121" i="2"/>
  <c r="FK121" i="2" l="1"/>
  <c r="G121" i="4" s="1"/>
  <c r="DV121" i="2"/>
  <c r="F121" i="4" s="1"/>
  <c r="AX120" i="2"/>
  <c r="AO120" i="8" a="1"/>
  <c r="AO120" i="8" s="1"/>
  <c r="KK120" i="2" s="1"/>
  <c r="LJ120" i="2" s="1"/>
  <c r="AL120" i="8" a="1"/>
  <c r="AL120" i="8" s="1"/>
  <c r="FR120" i="2" s="1"/>
  <c r="GQ120" i="2" s="1"/>
  <c r="AI120" i="8" a="1"/>
  <c r="AI120" i="8" s="1"/>
  <c r="AY120" i="2" s="1"/>
  <c r="W120" i="8"/>
  <c r="AN120" i="8" a="1"/>
  <c r="AN120" i="8" s="1"/>
  <c r="IV120" i="2" s="1"/>
  <c r="JU120" i="2" s="1"/>
  <c r="AH120" i="8" a="1"/>
  <c r="AH120" i="8" s="1"/>
  <c r="AM120" i="8" a="1"/>
  <c r="AM120" i="8" s="1"/>
  <c r="HG120" i="2" s="1"/>
  <c r="IF120" i="2" s="1"/>
  <c r="AJ120" i="8" a="1"/>
  <c r="AJ120" i="8" s="1"/>
  <c r="CN120" i="2" s="1"/>
  <c r="DM120" i="2" s="1"/>
  <c r="AK120" i="8" a="1"/>
  <c r="AK120" i="8" s="1"/>
  <c r="EC120" i="2" s="1"/>
  <c r="FB120" i="2" s="1"/>
  <c r="AP120" i="8" a="1"/>
  <c r="AP120" i="8" s="1"/>
  <c r="LZ120" i="2" s="1"/>
  <c r="MY120" i="2" s="1"/>
  <c r="CG121" i="2"/>
  <c r="E121" i="4" s="1"/>
  <c r="KD121" i="2"/>
  <c r="J121" i="4" s="1"/>
  <c r="H121" i="2"/>
  <c r="AJ121" i="4" s="1"/>
  <c r="AS121" i="4" s="1"/>
  <c r="AP120" i="2"/>
  <c r="D121" i="2" s="1"/>
  <c r="W120" i="2"/>
  <c r="AA120" i="2" s="1"/>
  <c r="F121" i="2" s="1"/>
  <c r="BX120" i="2" l="1"/>
  <c r="AV121" i="2" s="1"/>
  <c r="Y121" i="4"/>
  <c r="AZ120" i="4"/>
  <c r="E121" i="2"/>
  <c r="C121" i="2" s="1"/>
  <c r="C121" i="4" s="1"/>
  <c r="L121" i="4" s="1"/>
  <c r="BH121" i="4" s="1"/>
  <c r="BC120" i="4"/>
  <c r="LW121" i="2"/>
  <c r="J120" i="2"/>
  <c r="AF120" i="8"/>
  <c r="AA120" i="8" s="1"/>
  <c r="AY120" i="4"/>
  <c r="AX120" i="4"/>
  <c r="DZ121" i="2"/>
  <c r="BA120" i="4"/>
  <c r="BB120" i="4"/>
  <c r="AW120" i="4"/>
  <c r="AV120" i="4" l="1"/>
  <c r="BB121" i="2"/>
  <c r="BF121" i="2" s="1"/>
  <c r="BG121" i="2" s="1"/>
  <c r="BK121" i="2" s="1"/>
  <c r="AW122" i="2" s="1"/>
  <c r="AK122" i="4" s="1"/>
  <c r="KH121" i="2"/>
  <c r="Q121" i="4"/>
  <c r="F121" i="8"/>
  <c r="P121" i="8" s="1"/>
  <c r="EB121" i="2" s="1"/>
  <c r="EF121" i="2"/>
  <c r="EJ121" i="2" s="1"/>
  <c r="EK121" i="2" s="1"/>
  <c r="AI120" i="2"/>
  <c r="AU120" i="4" s="1"/>
  <c r="HD121" i="2"/>
  <c r="CK121" i="2"/>
  <c r="IS121" i="2"/>
  <c r="FO121" i="2"/>
  <c r="MC121" i="2"/>
  <c r="MG121" i="2" s="1"/>
  <c r="MH121" i="2" s="1"/>
  <c r="K121" i="8"/>
  <c r="U121" i="8" s="1"/>
  <c r="LY121" i="2" s="1"/>
  <c r="V121" i="4"/>
  <c r="BD120" i="4" l="1"/>
  <c r="BI121" i="4" s="1"/>
  <c r="BJ121" i="2"/>
  <c r="CE121" i="2" s="1"/>
  <c r="AT122" i="2" s="1"/>
  <c r="MK121" i="2"/>
  <c r="NF121" i="2" s="1"/>
  <c r="ML121" i="2"/>
  <c r="HJ121" i="2"/>
  <c r="HN121" i="2" s="1"/>
  <c r="HO121" i="2" s="1"/>
  <c r="S121" i="4"/>
  <c r="H121" i="8"/>
  <c r="R121" i="8" s="1"/>
  <c r="HF121" i="2" s="1"/>
  <c r="KN121" i="2"/>
  <c r="KR121" i="2" s="1"/>
  <c r="KS121" i="2" s="1"/>
  <c r="J121" i="8"/>
  <c r="T121" i="8" s="1"/>
  <c r="KJ121" i="2" s="1"/>
  <c r="U121" i="4"/>
  <c r="R121" i="4"/>
  <c r="FU121" i="2"/>
  <c r="FY121" i="2" s="1"/>
  <c r="FZ121" i="2" s="1"/>
  <c r="G121" i="8"/>
  <c r="Q121" i="8" s="1"/>
  <c r="FQ121" i="2" s="1"/>
  <c r="G121" i="2"/>
  <c r="EN121" i="2"/>
  <c r="FI121" i="2" s="1"/>
  <c r="EO121" i="2"/>
  <c r="IY121" i="2"/>
  <c r="JC121" i="2" s="1"/>
  <c r="JD121" i="2" s="1"/>
  <c r="T121" i="4"/>
  <c r="I121" i="8"/>
  <c r="S121" i="8" s="1"/>
  <c r="IU121" i="2" s="1"/>
  <c r="CQ121" i="2"/>
  <c r="CU121" i="2" s="1"/>
  <c r="CV121" i="2" s="1"/>
  <c r="E121" i="8"/>
  <c r="O121" i="8" s="1"/>
  <c r="CM121" i="2" s="1"/>
  <c r="P121" i="4"/>
  <c r="BL121" i="2" l="1"/>
  <c r="BP121" i="2" s="1"/>
  <c r="AU122" i="2" s="1"/>
  <c r="AS122" i="2"/>
  <c r="AR122" i="2" s="1"/>
  <c r="D122" i="4" s="1"/>
  <c r="LX122" i="2"/>
  <c r="CZ121" i="2"/>
  <c r="CY121" i="2"/>
  <c r="DT121" i="2" s="1"/>
  <c r="JG121" i="2"/>
  <c r="KB121" i="2" s="1"/>
  <c r="JH121" i="2"/>
  <c r="EA122" i="2"/>
  <c r="AM122" i="4" s="1"/>
  <c r="LU122" i="2"/>
  <c r="MM121" i="2"/>
  <c r="MQ121" i="2" s="1"/>
  <c r="LV122" i="2" s="1"/>
  <c r="EP121" i="2"/>
  <c r="ET121" i="2" s="1"/>
  <c r="DY122" i="2" s="1"/>
  <c r="DX122" i="2"/>
  <c r="GD121" i="2"/>
  <c r="FP122" i="2" s="1"/>
  <c r="AN122" i="4" s="1"/>
  <c r="GC121" i="2"/>
  <c r="GX121" i="2" s="1"/>
  <c r="M121" i="2"/>
  <c r="Q121" i="2" s="1"/>
  <c r="C121" i="8"/>
  <c r="M121" i="8" s="1"/>
  <c r="N121" i="4"/>
  <c r="KV121" i="2"/>
  <c r="LQ121" i="2" s="1"/>
  <c r="KW121" i="2"/>
  <c r="KI122" i="2" s="1"/>
  <c r="AQ122" i="4" s="1"/>
  <c r="HR121" i="2"/>
  <c r="IM121" i="2" s="1"/>
  <c r="HS121" i="2"/>
  <c r="HE122" i="2" s="1"/>
  <c r="LT122" i="2" l="1"/>
  <c r="LS122" i="2" s="1"/>
  <c r="K122" i="4" s="1"/>
  <c r="I121" i="2"/>
  <c r="JI121" i="2"/>
  <c r="JM121" i="2" s="1"/>
  <c r="IR122" i="2" s="1"/>
  <c r="IP122" i="2"/>
  <c r="AR122" i="4"/>
  <c r="KX121" i="2"/>
  <c r="LB121" i="2" s="1"/>
  <c r="KG122" i="2" s="1"/>
  <c r="KF122" i="2"/>
  <c r="AO122" i="4"/>
  <c r="R121" i="2"/>
  <c r="Z121" i="4"/>
  <c r="AH121" i="4" s="1"/>
  <c r="BF121" i="4" s="1"/>
  <c r="DW122" i="2"/>
  <c r="CH122" i="2"/>
  <c r="DA121" i="2"/>
  <c r="DE121" i="2" s="1"/>
  <c r="CJ122" i="2" s="1"/>
  <c r="HB122" i="2"/>
  <c r="HT121" i="2"/>
  <c r="HX121" i="2" s="1"/>
  <c r="HC122" i="2" s="1"/>
  <c r="CL122" i="2"/>
  <c r="AL122" i="4" s="1"/>
  <c r="FM122" i="2"/>
  <c r="GE121" i="2"/>
  <c r="GI121" i="2" s="1"/>
  <c r="FN122" i="2" s="1"/>
  <c r="AB122" i="4"/>
  <c r="AG122" i="4"/>
  <c r="IT122" i="2"/>
  <c r="AP122" i="4" s="1"/>
  <c r="IQ122" i="2" l="1"/>
  <c r="IO122" i="2" s="1"/>
  <c r="I122" i="4" s="1"/>
  <c r="FL122" i="2"/>
  <c r="FK122" i="2" s="1"/>
  <c r="G122" i="4" s="1"/>
  <c r="KE122" i="2"/>
  <c r="KD122" i="2" s="1"/>
  <c r="J122" i="4" s="1"/>
  <c r="CI122" i="2"/>
  <c r="CG122" i="2" s="1"/>
  <c r="E122" i="4" s="1"/>
  <c r="AC122" i="4"/>
  <c r="AA122" i="4"/>
  <c r="O121" i="4"/>
  <c r="W121" i="4" s="1"/>
  <c r="BG121" i="4" s="1"/>
  <c r="BJ121" i="4" s="1"/>
  <c r="BK121" i="4" s="1"/>
  <c r="V121" i="2"/>
  <c r="H122" i="2" s="1"/>
  <c r="AJ122" i="4" s="1"/>
  <c r="AS122" i="4" s="1"/>
  <c r="U121" i="2"/>
  <c r="D121" i="8"/>
  <c r="N121" i="8" s="1"/>
  <c r="AD122" i="4"/>
  <c r="AF122" i="4"/>
  <c r="AE122" i="4"/>
  <c r="HA122" i="2"/>
  <c r="DV122" i="2"/>
  <c r="F122" i="4" s="1"/>
  <c r="GZ122" i="2" l="1"/>
  <c r="H122" i="4" s="1"/>
  <c r="AX121" i="2"/>
  <c r="AP121" i="8" a="1"/>
  <c r="AP121" i="8" s="1"/>
  <c r="LZ121" i="2" s="1"/>
  <c r="MY121" i="2" s="1"/>
  <c r="AO121" i="8" a="1"/>
  <c r="AO121" i="8" s="1"/>
  <c r="KK121" i="2" s="1"/>
  <c r="LJ121" i="2" s="1"/>
  <c r="W121" i="8"/>
  <c r="AM121" i="8" a="1"/>
  <c r="AM121" i="8" s="1"/>
  <c r="HG121" i="2" s="1"/>
  <c r="IF121" i="2" s="1"/>
  <c r="AH121" i="8" a="1"/>
  <c r="AH121" i="8" s="1"/>
  <c r="AL121" i="8" a="1"/>
  <c r="AL121" i="8" s="1"/>
  <c r="FR121" i="2" s="1"/>
  <c r="GQ121" i="2" s="1"/>
  <c r="AN121" i="8" a="1"/>
  <c r="AN121" i="8" s="1"/>
  <c r="IV121" i="2" s="1"/>
  <c r="JU121" i="2" s="1"/>
  <c r="AI121" i="8" a="1"/>
  <c r="AI121" i="8" s="1"/>
  <c r="AY121" i="2" s="1"/>
  <c r="AK121" i="8" a="1"/>
  <c r="AK121" i="8" s="1"/>
  <c r="EC121" i="2" s="1"/>
  <c r="FB121" i="2" s="1"/>
  <c r="AJ121" i="8" a="1"/>
  <c r="AJ121" i="8" s="1"/>
  <c r="CN121" i="2" s="1"/>
  <c r="DM121" i="2" s="1"/>
  <c r="AP121" i="2"/>
  <c r="E122" i="2" s="1"/>
  <c r="W121" i="2"/>
  <c r="AA121" i="2" s="1"/>
  <c r="F122" i="2" s="1"/>
  <c r="BX121" i="2" l="1"/>
  <c r="AV121" i="4" s="1"/>
  <c r="D122" i="2"/>
  <c r="C122" i="2" s="1"/>
  <c r="C122" i="4" s="1"/>
  <c r="L122" i="4" s="1"/>
  <c r="BH122" i="4" s="1"/>
  <c r="AZ121" i="4"/>
  <c r="BA121" i="4"/>
  <c r="AW121" i="4"/>
  <c r="AY121" i="4"/>
  <c r="BB121" i="4"/>
  <c r="Y122" i="4"/>
  <c r="AX121" i="4"/>
  <c r="AF121" i="8"/>
  <c r="AA121" i="8" s="1"/>
  <c r="J121" i="2"/>
  <c r="BC121" i="4"/>
  <c r="AV122" i="2" l="1"/>
  <c r="BB122" i="2" s="1"/>
  <c r="BF122" i="2" s="1"/>
  <c r="BG122" i="2" s="1"/>
  <c r="FO122" i="2"/>
  <c r="R122" i="4" s="1"/>
  <c r="HD122" i="2"/>
  <c r="HJ122" i="2" s="1"/>
  <c r="HN122" i="2" s="1"/>
  <c r="HO122" i="2" s="1"/>
  <c r="LW122" i="2"/>
  <c r="DZ122" i="2"/>
  <c r="KH122" i="2"/>
  <c r="CK122" i="2"/>
  <c r="AI121" i="2"/>
  <c r="AU121" i="4" s="1"/>
  <c r="BD121" i="4" s="1"/>
  <c r="BI122" i="4" s="1"/>
  <c r="IS122" i="2"/>
  <c r="S122" i="4" l="1"/>
  <c r="H122" i="8"/>
  <c r="R122" i="8" s="1"/>
  <c r="HF122" i="2" s="1"/>
  <c r="G122" i="8"/>
  <c r="Q122" i="8" s="1"/>
  <c r="FQ122" i="2" s="1"/>
  <c r="FU122" i="2"/>
  <c r="FY122" i="2" s="1"/>
  <c r="FZ122" i="2" s="1"/>
  <c r="GC122" i="2" s="1"/>
  <c r="GX122" i="2" s="1"/>
  <c r="IY122" i="2"/>
  <c r="JC122" i="2" s="1"/>
  <c r="JD122" i="2" s="1"/>
  <c r="I122" i="8"/>
  <c r="S122" i="8" s="1"/>
  <c r="IU122" i="2" s="1"/>
  <c r="T122" i="4"/>
  <c r="Q122" i="4"/>
  <c r="F122" i="8"/>
  <c r="P122" i="8" s="1"/>
  <c r="EB122" i="2" s="1"/>
  <c r="EF122" i="2"/>
  <c r="EJ122" i="2" s="1"/>
  <c r="EK122" i="2" s="1"/>
  <c r="G122" i="2"/>
  <c r="BJ122" i="2"/>
  <c r="CE122" i="2" s="1"/>
  <c r="BK122" i="2"/>
  <c r="MC122" i="2"/>
  <c r="MG122" i="2" s="1"/>
  <c r="MH122" i="2" s="1"/>
  <c r="K122" i="8"/>
  <c r="U122" i="8" s="1"/>
  <c r="LY122" i="2" s="1"/>
  <c r="V122" i="4"/>
  <c r="E122" i="8"/>
  <c r="O122" i="8" s="1"/>
  <c r="CM122" i="2" s="1"/>
  <c r="CQ122" i="2"/>
  <c r="CU122" i="2" s="1"/>
  <c r="CV122" i="2" s="1"/>
  <c r="P122" i="4"/>
  <c r="HR122" i="2"/>
  <c r="IM122" i="2" s="1"/>
  <c r="HS122" i="2"/>
  <c r="U122" i="4"/>
  <c r="J122" i="8"/>
  <c r="T122" i="8" s="1"/>
  <c r="KJ122" i="2" s="1"/>
  <c r="KN122" i="2"/>
  <c r="KR122" i="2" s="1"/>
  <c r="KS122" i="2" s="1"/>
  <c r="GD122" i="2" l="1"/>
  <c r="FP123" i="2" s="1"/>
  <c r="AN123" i="4" s="1"/>
  <c r="BL122" i="2"/>
  <c r="BP122" i="2" s="1"/>
  <c r="AU123" i="2" s="1"/>
  <c r="AS123" i="2"/>
  <c r="EN122" i="2"/>
  <c r="FI122" i="2" s="1"/>
  <c r="EO122" i="2"/>
  <c r="GE122" i="2"/>
  <c r="GI122" i="2" s="1"/>
  <c r="FN123" i="2" s="1"/>
  <c r="HE123" i="2"/>
  <c r="AO123" i="4" s="1"/>
  <c r="CY122" i="2"/>
  <c r="DT122" i="2" s="1"/>
  <c r="CZ122" i="2"/>
  <c r="MK122" i="2"/>
  <c r="NF122" i="2" s="1"/>
  <c r="ML122" i="2"/>
  <c r="JG122" i="2"/>
  <c r="KB122" i="2" s="1"/>
  <c r="JH122" i="2"/>
  <c r="C122" i="8"/>
  <c r="M122" i="8" s="1"/>
  <c r="M122" i="2"/>
  <c r="Q122" i="2" s="1"/>
  <c r="N122" i="4"/>
  <c r="KV122" i="2"/>
  <c r="LQ122" i="2" s="1"/>
  <c r="KW122" i="2"/>
  <c r="HT122" i="2"/>
  <c r="HX122" i="2" s="1"/>
  <c r="HC123" i="2" s="1"/>
  <c r="HA123" i="2"/>
  <c r="AW123" i="2"/>
  <c r="AK123" i="4" s="1"/>
  <c r="FM123" i="2" l="1"/>
  <c r="AC123" i="4"/>
  <c r="R122" i="2"/>
  <c r="Z122" i="4"/>
  <c r="AH122" i="4" s="1"/>
  <c r="BF122" i="4" s="1"/>
  <c r="AD123" i="4"/>
  <c r="I122" i="2"/>
  <c r="LT123" i="2"/>
  <c r="MM122" i="2"/>
  <c r="MQ122" i="2" s="1"/>
  <c r="LV123" i="2" s="1"/>
  <c r="AG123" i="4" s="1"/>
  <c r="AT123" i="2"/>
  <c r="IT123" i="2"/>
  <c r="CL123" i="2"/>
  <c r="EA123" i="2"/>
  <c r="AM123" i="4" s="1"/>
  <c r="KI123" i="2"/>
  <c r="AQ123" i="4" s="1"/>
  <c r="JI122" i="2"/>
  <c r="JM122" i="2" s="1"/>
  <c r="IR123" i="2" s="1"/>
  <c r="IP123" i="2"/>
  <c r="DA122" i="2"/>
  <c r="DE122" i="2" s="1"/>
  <c r="CJ123" i="2" s="1"/>
  <c r="CH123" i="2"/>
  <c r="FL123" i="2"/>
  <c r="EP122" i="2"/>
  <c r="ET122" i="2" s="1"/>
  <c r="DY123" i="2" s="1"/>
  <c r="DX123" i="2"/>
  <c r="KX122" i="2"/>
  <c r="LB122" i="2" s="1"/>
  <c r="KG123" i="2" s="1"/>
  <c r="KE123" i="2"/>
  <c r="LU123" i="2"/>
  <c r="LS123" i="2" s="1"/>
  <c r="K123" i="4" s="1"/>
  <c r="LX123" i="2"/>
  <c r="AR123" i="4" s="1"/>
  <c r="HB123" i="2"/>
  <c r="GZ123" i="2" s="1"/>
  <c r="H123" i="4" s="1"/>
  <c r="DW123" i="2" l="1"/>
  <c r="AF123" i="4"/>
  <c r="AA123" i="4"/>
  <c r="AP123" i="4"/>
  <c r="AB123" i="4"/>
  <c r="KF123" i="2"/>
  <c r="CI123" i="2"/>
  <c r="AR123" i="2"/>
  <c r="D123" i="4" s="1"/>
  <c r="FK123" i="2"/>
  <c r="G123" i="4" s="1"/>
  <c r="D122" i="8"/>
  <c r="N122" i="8" s="1"/>
  <c r="O122" i="4"/>
  <c r="W122" i="4" s="1"/>
  <c r="BG122" i="4" s="1"/>
  <c r="BJ122" i="4" s="1"/>
  <c r="BK122" i="4" s="1"/>
  <c r="V122" i="2"/>
  <c r="U122" i="2"/>
  <c r="AL123" i="4"/>
  <c r="AE123" i="4"/>
  <c r="IQ123" i="2"/>
  <c r="DV123" i="2" l="1"/>
  <c r="F123" i="4" s="1"/>
  <c r="AX122" i="2"/>
  <c r="AK122" i="8" a="1"/>
  <c r="AK122" i="8" s="1"/>
  <c r="EC122" i="2" s="1"/>
  <c r="FB122" i="2" s="1"/>
  <c r="AP122" i="8" a="1"/>
  <c r="AP122" i="8" s="1"/>
  <c r="LZ122" i="2" s="1"/>
  <c r="MY122" i="2" s="1"/>
  <c r="AH122" i="8" a="1"/>
  <c r="AH122" i="8" s="1"/>
  <c r="AO122" i="8" a="1"/>
  <c r="AO122" i="8" s="1"/>
  <c r="KK122" i="2" s="1"/>
  <c r="LJ122" i="2" s="1"/>
  <c r="AM122" i="8" a="1"/>
  <c r="AM122" i="8" s="1"/>
  <c r="HG122" i="2" s="1"/>
  <c r="IF122" i="2" s="1"/>
  <c r="W122" i="8"/>
  <c r="AI122" i="8" a="1"/>
  <c r="AI122" i="8" s="1"/>
  <c r="AY122" i="2" s="1"/>
  <c r="AN122" i="8" a="1"/>
  <c r="AN122" i="8" s="1"/>
  <c r="IV122" i="2" s="1"/>
  <c r="JU122" i="2" s="1"/>
  <c r="AJ122" i="8" a="1"/>
  <c r="AJ122" i="8" s="1"/>
  <c r="CN122" i="2" s="1"/>
  <c r="DM122" i="2" s="1"/>
  <c r="AL122" i="8" a="1"/>
  <c r="AL122" i="8" s="1"/>
  <c r="FR122" i="2" s="1"/>
  <c r="GQ122" i="2" s="1"/>
  <c r="CG123" i="2"/>
  <c r="E123" i="4" s="1"/>
  <c r="IO123" i="2"/>
  <c r="I123" i="4" s="1"/>
  <c r="W122" i="2"/>
  <c r="AA122" i="2" s="1"/>
  <c r="F123" i="2" s="1"/>
  <c r="AP122" i="2"/>
  <c r="D123" i="2" s="1"/>
  <c r="KD123" i="2"/>
  <c r="J123" i="4" s="1"/>
  <c r="H123" i="2"/>
  <c r="AJ123" i="4" s="1"/>
  <c r="AS123" i="4" s="1"/>
  <c r="E123" i="2" l="1"/>
  <c r="C123" i="2" s="1"/>
  <c r="C123" i="4" s="1"/>
  <c r="L123" i="4" s="1"/>
  <c r="BH123" i="4" s="1"/>
  <c r="BX122" i="2"/>
  <c r="AV122" i="4" s="1"/>
  <c r="Y123" i="4"/>
  <c r="AF122" i="8"/>
  <c r="AA122" i="8" s="1"/>
  <c r="J122" i="2"/>
  <c r="AY122" i="4"/>
  <c r="BC122" i="4"/>
  <c r="AW122" i="4"/>
  <c r="AZ122" i="4"/>
  <c r="AX122" i="4"/>
  <c r="BA122" i="4"/>
  <c r="IS123" i="2"/>
  <c r="BB122" i="4"/>
  <c r="AV123" i="2" l="1"/>
  <c r="BB123" i="2" s="1"/>
  <c r="BF123" i="2" s="1"/>
  <c r="BG123" i="2" s="1"/>
  <c r="KH123" i="2"/>
  <c r="KN123" i="2" s="1"/>
  <c r="KR123" i="2" s="1"/>
  <c r="KS123" i="2" s="1"/>
  <c r="LW123" i="2"/>
  <c r="MC123" i="2" s="1"/>
  <c r="MG123" i="2" s="1"/>
  <c r="MH123" i="2" s="1"/>
  <c r="IY123" i="2"/>
  <c r="JC123" i="2" s="1"/>
  <c r="JD123" i="2" s="1"/>
  <c r="T123" i="4"/>
  <c r="I123" i="8"/>
  <c r="S123" i="8" s="1"/>
  <c r="IU123" i="2" s="1"/>
  <c r="DZ123" i="2"/>
  <c r="CK123" i="2"/>
  <c r="FO123" i="2"/>
  <c r="HD123" i="2"/>
  <c r="AI122" i="2"/>
  <c r="AU122" i="4" s="1"/>
  <c r="BD122" i="4" s="1"/>
  <c r="BI123" i="4" s="1"/>
  <c r="V123" i="4" l="1"/>
  <c r="K123" i="8"/>
  <c r="U123" i="8" s="1"/>
  <c r="LY123" i="2" s="1"/>
  <c r="J123" i="8"/>
  <c r="T123" i="8" s="1"/>
  <c r="KJ123" i="2" s="1"/>
  <c r="U123" i="4"/>
  <c r="G123" i="2"/>
  <c r="M123" i="2" s="1"/>
  <c r="Q123" i="2" s="1"/>
  <c r="ML123" i="2"/>
  <c r="LX124" i="2" s="1"/>
  <c r="MK123" i="2"/>
  <c r="NF123" i="2" s="1"/>
  <c r="KV123" i="2"/>
  <c r="LQ123" i="2" s="1"/>
  <c r="KW123" i="2"/>
  <c r="BK123" i="2"/>
  <c r="BJ123" i="2"/>
  <c r="CE123" i="2" s="1"/>
  <c r="FU123" i="2"/>
  <c r="FY123" i="2" s="1"/>
  <c r="FZ123" i="2" s="1"/>
  <c r="R123" i="4"/>
  <c r="G123" i="8"/>
  <c r="Q123" i="8" s="1"/>
  <c r="FQ123" i="2" s="1"/>
  <c r="HJ123" i="2"/>
  <c r="HN123" i="2" s="1"/>
  <c r="HO123" i="2" s="1"/>
  <c r="S123" i="4"/>
  <c r="H123" i="8"/>
  <c r="R123" i="8" s="1"/>
  <c r="HF123" i="2" s="1"/>
  <c r="CQ123" i="2"/>
  <c r="CU123" i="2" s="1"/>
  <c r="CV123" i="2" s="1"/>
  <c r="E123" i="8"/>
  <c r="O123" i="8" s="1"/>
  <c r="CM123" i="2" s="1"/>
  <c r="P123" i="4"/>
  <c r="EF123" i="2"/>
  <c r="EJ123" i="2" s="1"/>
  <c r="EK123" i="2" s="1"/>
  <c r="Q123" i="4"/>
  <c r="F123" i="8"/>
  <c r="P123" i="8" s="1"/>
  <c r="EB123" i="2" s="1"/>
  <c r="JH123" i="2"/>
  <c r="JG123" i="2"/>
  <c r="KB123" i="2" s="1"/>
  <c r="N123" i="4" l="1"/>
  <c r="C123" i="8"/>
  <c r="M123" i="8" s="1"/>
  <c r="I123" i="2" s="1"/>
  <c r="EO123" i="2"/>
  <c r="EA124" i="2" s="1"/>
  <c r="EN123" i="2"/>
  <c r="FI123" i="2" s="1"/>
  <c r="AW124" i="2"/>
  <c r="AK124" i="4" s="1"/>
  <c r="AR124" i="4"/>
  <c r="HS123" i="2"/>
  <c r="HE124" i="2" s="1"/>
  <c r="HR123" i="2"/>
  <c r="IM123" i="2" s="1"/>
  <c r="KI124" i="2"/>
  <c r="CY123" i="2"/>
  <c r="DT123" i="2" s="1"/>
  <c r="CZ123" i="2"/>
  <c r="IP124" i="2"/>
  <c r="JI123" i="2"/>
  <c r="JM123" i="2" s="1"/>
  <c r="IR124" i="2" s="1"/>
  <c r="IT124" i="2"/>
  <c r="R123" i="2"/>
  <c r="Z123" i="4"/>
  <c r="AH123" i="4" s="1"/>
  <c r="BF123" i="4" s="1"/>
  <c r="GC123" i="2"/>
  <c r="GX123" i="2" s="1"/>
  <c r="GD123" i="2"/>
  <c r="KX123" i="2"/>
  <c r="LB123" i="2" s="1"/>
  <c r="KG124" i="2" s="1"/>
  <c r="KE124" i="2"/>
  <c r="BL123" i="2"/>
  <c r="BP123" i="2" s="1"/>
  <c r="AU124" i="2" s="1"/>
  <c r="AS124" i="2"/>
  <c r="MM123" i="2"/>
  <c r="MQ123" i="2" s="1"/>
  <c r="LV124" i="2" s="1"/>
  <c r="LU124" i="2"/>
  <c r="AM124" i="4" l="1"/>
  <c r="D123" i="8"/>
  <c r="N123" i="8" s="1"/>
  <c r="V123" i="2"/>
  <c r="U123" i="2"/>
  <c r="O123" i="4"/>
  <c r="W123" i="4" s="1"/>
  <c r="BG123" i="4" s="1"/>
  <c r="BJ123" i="4" s="1"/>
  <c r="BK123" i="4" s="1"/>
  <c r="KF124" i="2"/>
  <c r="KD124" i="2" s="1"/>
  <c r="J124" i="4" s="1"/>
  <c r="LT124" i="2"/>
  <c r="FP124" i="2"/>
  <c r="AN124" i="4" s="1"/>
  <c r="IQ124" i="2"/>
  <c r="CL124" i="2"/>
  <c r="AL124" i="4" s="1"/>
  <c r="AQ124" i="4"/>
  <c r="AT124" i="2"/>
  <c r="AF124" i="4"/>
  <c r="GE123" i="2"/>
  <c r="GI123" i="2" s="1"/>
  <c r="FN124" i="2" s="1"/>
  <c r="FM124" i="2"/>
  <c r="AP124" i="4"/>
  <c r="CH124" i="2"/>
  <c r="DA123" i="2"/>
  <c r="DE123" i="2" s="1"/>
  <c r="CJ124" i="2" s="1"/>
  <c r="HT123" i="2"/>
  <c r="HX123" i="2" s="1"/>
  <c r="HC124" i="2" s="1"/>
  <c r="HB124" i="2"/>
  <c r="AG124" i="4"/>
  <c r="AE124" i="4"/>
  <c r="AO124" i="4"/>
  <c r="DX124" i="2"/>
  <c r="EP123" i="2"/>
  <c r="ET123" i="2" s="1"/>
  <c r="DY124" i="2" s="1"/>
  <c r="FL124" i="2" l="1"/>
  <c r="FK124" i="2" s="1"/>
  <c r="G124" i="4" s="1"/>
  <c r="DW124" i="2"/>
  <c r="DV124" i="2" s="1"/>
  <c r="F124" i="4" s="1"/>
  <c r="AC124" i="4"/>
  <c r="CI124" i="2"/>
  <c r="H124" i="2"/>
  <c r="AJ124" i="4" s="1"/>
  <c r="AS124" i="4" s="1"/>
  <c r="AB124" i="4"/>
  <c r="AD124" i="4"/>
  <c r="AX123" i="2"/>
  <c r="AL123" i="8" a="1"/>
  <c r="AL123" i="8" s="1"/>
  <c r="FR123" i="2" s="1"/>
  <c r="GQ123" i="2" s="1"/>
  <c r="AO123" i="8" a="1"/>
  <c r="AO123" i="8" s="1"/>
  <c r="KK123" i="2" s="1"/>
  <c r="LJ123" i="2" s="1"/>
  <c r="AP123" i="8" a="1"/>
  <c r="AP123" i="8" s="1"/>
  <c r="LZ123" i="2" s="1"/>
  <c r="MY123" i="2" s="1"/>
  <c r="AN123" i="8" a="1"/>
  <c r="AN123" i="8" s="1"/>
  <c r="IV123" i="2" s="1"/>
  <c r="JU123" i="2" s="1"/>
  <c r="AH123" i="8" a="1"/>
  <c r="AH123" i="8" s="1"/>
  <c r="AJ123" i="8" a="1"/>
  <c r="AJ123" i="8" s="1"/>
  <c r="CN123" i="2" s="1"/>
  <c r="DM123" i="2" s="1"/>
  <c r="AI123" i="8" a="1"/>
  <c r="AI123" i="8" s="1"/>
  <c r="AY123" i="2" s="1"/>
  <c r="AK123" i="8" a="1"/>
  <c r="AK123" i="8" s="1"/>
  <c r="EC123" i="2" s="1"/>
  <c r="FB123" i="2" s="1"/>
  <c r="W123" i="8"/>
  <c r="AM123" i="8" a="1"/>
  <c r="AM123" i="8" s="1"/>
  <c r="HG123" i="2" s="1"/>
  <c r="IF123" i="2" s="1"/>
  <c r="AA124" i="4"/>
  <c r="IO124" i="2"/>
  <c r="I124" i="4" s="1"/>
  <c r="AR124" i="2"/>
  <c r="D124" i="4" s="1"/>
  <c r="HA124" i="2"/>
  <c r="LS124" i="2"/>
  <c r="K124" i="4" s="1"/>
  <c r="AP123" i="2"/>
  <c r="D124" i="2" s="1"/>
  <c r="W123" i="2"/>
  <c r="AA123" i="2" s="1"/>
  <c r="F124" i="2" s="1"/>
  <c r="BX123" i="2" l="1"/>
  <c r="AV124" i="2" s="1"/>
  <c r="J123" i="2"/>
  <c r="AF123" i="8"/>
  <c r="AA123" i="8" s="1"/>
  <c r="AY123" i="4"/>
  <c r="E124" i="2"/>
  <c r="AX123" i="4"/>
  <c r="BA123" i="4"/>
  <c r="IS124" i="2"/>
  <c r="BC123" i="4"/>
  <c r="CG124" i="2"/>
  <c r="E124" i="4" s="1"/>
  <c r="Y124" i="4"/>
  <c r="GZ124" i="2"/>
  <c r="H124" i="4" s="1"/>
  <c r="AZ123" i="4"/>
  <c r="AW123" i="4"/>
  <c r="BB123" i="4"/>
  <c r="AV123" i="4" l="1"/>
  <c r="BB124" i="2"/>
  <c r="BF124" i="2" s="1"/>
  <c r="BG124" i="2" s="1"/>
  <c r="BK124" i="2" s="1"/>
  <c r="IY124" i="2"/>
  <c r="JC124" i="2" s="1"/>
  <c r="JD124" i="2" s="1"/>
  <c r="I124" i="8"/>
  <c r="S124" i="8" s="1"/>
  <c r="IU124" i="2" s="1"/>
  <c r="T124" i="4"/>
  <c r="AI123" i="2"/>
  <c r="AU123" i="4" s="1"/>
  <c r="CK124" i="2"/>
  <c r="FO124" i="2"/>
  <c r="KH124" i="2"/>
  <c r="HD124" i="2"/>
  <c r="LW124" i="2"/>
  <c r="DZ124" i="2"/>
  <c r="C124" i="2"/>
  <c r="C124" i="4" s="1"/>
  <c r="L124" i="4" s="1"/>
  <c r="BH124" i="4" s="1"/>
  <c r="BJ124" i="2" l="1"/>
  <c r="CE124" i="2" s="1"/>
  <c r="BD123" i="4"/>
  <c r="BI124" i="4" s="1"/>
  <c r="K124" i="8"/>
  <c r="U124" i="8" s="1"/>
  <c r="LY124" i="2" s="1"/>
  <c r="MC124" i="2"/>
  <c r="MG124" i="2" s="1"/>
  <c r="MH124" i="2" s="1"/>
  <c r="V124" i="4"/>
  <c r="EF124" i="2"/>
  <c r="EJ124" i="2" s="1"/>
  <c r="EK124" i="2" s="1"/>
  <c r="F124" i="8"/>
  <c r="P124" i="8" s="1"/>
  <c r="EB124" i="2" s="1"/>
  <c r="Q124" i="4"/>
  <c r="CQ124" i="2"/>
  <c r="CU124" i="2" s="1"/>
  <c r="CV124" i="2" s="1"/>
  <c r="P124" i="4"/>
  <c r="E124" i="8"/>
  <c r="O124" i="8" s="1"/>
  <c r="CM124" i="2" s="1"/>
  <c r="JH124" i="2"/>
  <c r="JG124" i="2"/>
  <c r="KB124" i="2" s="1"/>
  <c r="G124" i="8"/>
  <c r="Q124" i="8" s="1"/>
  <c r="FQ124" i="2" s="1"/>
  <c r="FU124" i="2"/>
  <c r="FY124" i="2" s="1"/>
  <c r="FZ124" i="2" s="1"/>
  <c r="R124" i="4"/>
  <c r="S124" i="4"/>
  <c r="H124" i="8"/>
  <c r="R124" i="8" s="1"/>
  <c r="HF124" i="2" s="1"/>
  <c r="HJ124" i="2"/>
  <c r="HN124" i="2" s="1"/>
  <c r="HO124" i="2" s="1"/>
  <c r="AW125" i="2"/>
  <c r="AK125" i="4" s="1"/>
  <c r="AT125" i="2"/>
  <c r="KN124" i="2"/>
  <c r="KR124" i="2" s="1"/>
  <c r="KS124" i="2" s="1"/>
  <c r="U124" i="4"/>
  <c r="J124" i="8"/>
  <c r="T124" i="8" s="1"/>
  <c r="KJ124" i="2" s="1"/>
  <c r="G124" i="2"/>
  <c r="BL124" i="2" l="1"/>
  <c r="BP124" i="2" s="1"/>
  <c r="AU125" i="2" s="1"/>
  <c r="AS125" i="2"/>
  <c r="AR125" i="2" s="1"/>
  <c r="D125" i="4" s="1"/>
  <c r="HS124" i="2"/>
  <c r="HR124" i="2"/>
  <c r="IM124" i="2" s="1"/>
  <c r="IT125" i="2"/>
  <c r="CY124" i="2"/>
  <c r="DT124" i="2" s="1"/>
  <c r="CZ124" i="2"/>
  <c r="EN124" i="2"/>
  <c r="FI124" i="2" s="1"/>
  <c r="EO124" i="2"/>
  <c r="ML124" i="2"/>
  <c r="MK124" i="2"/>
  <c r="NF124" i="2" s="1"/>
  <c r="GC124" i="2"/>
  <c r="GX124" i="2" s="1"/>
  <c r="GD124" i="2"/>
  <c r="M124" i="2"/>
  <c r="Q124" i="2" s="1"/>
  <c r="C124" i="8"/>
  <c r="M124" i="8" s="1"/>
  <c r="N124" i="4"/>
  <c r="KW124" i="2"/>
  <c r="KI125" i="2" s="1"/>
  <c r="KV124" i="2"/>
  <c r="LQ124" i="2" s="1"/>
  <c r="IP125" i="2"/>
  <c r="JI124" i="2"/>
  <c r="JM124" i="2" s="1"/>
  <c r="IR125" i="2" s="1"/>
  <c r="AQ125" i="4" l="1"/>
  <c r="AE125" i="4"/>
  <c r="R124" i="2"/>
  <c r="Z124" i="4"/>
  <c r="AH124" i="4" s="1"/>
  <c r="BF124" i="4" s="1"/>
  <c r="LX125" i="2"/>
  <c r="DA124" i="2"/>
  <c r="DE124" i="2" s="1"/>
  <c r="CJ125" i="2" s="1"/>
  <c r="CH125" i="2"/>
  <c r="FP125" i="2"/>
  <c r="AN125" i="4" s="1"/>
  <c r="EA125" i="2"/>
  <c r="AM125" i="4" s="1"/>
  <c r="IQ125" i="2"/>
  <c r="HT124" i="2"/>
  <c r="HX124" i="2" s="1"/>
  <c r="HC125" i="2" s="1"/>
  <c r="HA125" i="2"/>
  <c r="FL125" i="2"/>
  <c r="GE124" i="2"/>
  <c r="GI124" i="2" s="1"/>
  <c r="FN125" i="2" s="1"/>
  <c r="DW125" i="2"/>
  <c r="EP124" i="2"/>
  <c r="ET124" i="2" s="1"/>
  <c r="DY125" i="2" s="1"/>
  <c r="AP125" i="4"/>
  <c r="HE125" i="2"/>
  <c r="KF125" i="2"/>
  <c r="KX124" i="2"/>
  <c r="LB124" i="2" s="1"/>
  <c r="KG125" i="2" s="1"/>
  <c r="MM124" i="2"/>
  <c r="MQ124" i="2" s="1"/>
  <c r="LV125" i="2" s="1"/>
  <c r="LT125" i="2"/>
  <c r="I124" i="2"/>
  <c r="CL125" i="2"/>
  <c r="CI125" i="2"/>
  <c r="AC125" i="4" l="1"/>
  <c r="AL125" i="4"/>
  <c r="AA125" i="4"/>
  <c r="D124" i="8"/>
  <c r="N124" i="8" s="1"/>
  <c r="O124" i="4"/>
  <c r="W124" i="4" s="1"/>
  <c r="BG124" i="4" s="1"/>
  <c r="BJ124" i="4" s="1"/>
  <c r="BK124" i="4" s="1"/>
  <c r="U124" i="2"/>
  <c r="V124" i="2"/>
  <c r="KE125" i="2"/>
  <c r="AO125" i="4"/>
  <c r="DX125" i="2"/>
  <c r="DV125" i="2" s="1"/>
  <c r="F125" i="4" s="1"/>
  <c r="LU125" i="2"/>
  <c r="CG125" i="2"/>
  <c r="E125" i="4" s="1"/>
  <c r="AR125" i="4"/>
  <c r="AD125" i="4"/>
  <c r="FM125" i="2"/>
  <c r="FK125" i="2" s="1"/>
  <c r="G125" i="4" s="1"/>
  <c r="AF125" i="4"/>
  <c r="AG125" i="4"/>
  <c r="HB125" i="2"/>
  <c r="AB125" i="4"/>
  <c r="IO125" i="2"/>
  <c r="I125" i="4" s="1"/>
  <c r="LS125" i="2" l="1"/>
  <c r="K125" i="4" s="1"/>
  <c r="W124" i="2"/>
  <c r="AA124" i="2" s="1"/>
  <c r="F125" i="2" s="1"/>
  <c r="AP124" i="2"/>
  <c r="D125" i="2" s="1"/>
  <c r="KD125" i="2"/>
  <c r="J125" i="4" s="1"/>
  <c r="AX124" i="2"/>
  <c r="AO124" i="8" a="1"/>
  <c r="AO124" i="8" s="1"/>
  <c r="KK124" i="2" s="1"/>
  <c r="LJ124" i="2" s="1"/>
  <c r="AM124" i="8" a="1"/>
  <c r="AM124" i="8" s="1"/>
  <c r="HG124" i="2" s="1"/>
  <c r="IF124" i="2" s="1"/>
  <c r="AH124" i="8" a="1"/>
  <c r="AH124" i="8" s="1"/>
  <c r="AJ124" i="8" a="1"/>
  <c r="AJ124" i="8" s="1"/>
  <c r="CN124" i="2" s="1"/>
  <c r="DM124" i="2" s="1"/>
  <c r="AL124" i="8" a="1"/>
  <c r="AL124" i="8" s="1"/>
  <c r="FR124" i="2" s="1"/>
  <c r="GQ124" i="2" s="1"/>
  <c r="AK124" i="8" a="1"/>
  <c r="AK124" i="8" s="1"/>
  <c r="EC124" i="2" s="1"/>
  <c r="FB124" i="2" s="1"/>
  <c r="AN124" i="8" a="1"/>
  <c r="AN124" i="8" s="1"/>
  <c r="IV124" i="2" s="1"/>
  <c r="JU124" i="2" s="1"/>
  <c r="W124" i="8"/>
  <c r="AP124" i="8" a="1"/>
  <c r="AP124" i="8" s="1"/>
  <c r="LZ124" i="2" s="1"/>
  <c r="MY124" i="2" s="1"/>
  <c r="AI124" i="8" a="1"/>
  <c r="AI124" i="8" s="1"/>
  <c r="AY124" i="2" s="1"/>
  <c r="GZ125" i="2"/>
  <c r="H125" i="4" s="1"/>
  <c r="H125" i="2"/>
  <c r="AJ125" i="4" s="1"/>
  <c r="AS125" i="4" s="1"/>
  <c r="E125" i="2" l="1"/>
  <c r="C125" i="2" s="1"/>
  <c r="C125" i="4" s="1"/>
  <c r="L125" i="4" s="1"/>
  <c r="BH125" i="4" s="1"/>
  <c r="BX124" i="2"/>
  <c r="AV124" i="4" s="1"/>
  <c r="BA124" i="4"/>
  <c r="J124" i="2"/>
  <c r="AF124" i="8"/>
  <c r="AA124" i="8" s="1"/>
  <c r="AX124" i="4"/>
  <c r="AZ124" i="4"/>
  <c r="Y125" i="4"/>
  <c r="BC124" i="4"/>
  <c r="AY124" i="4"/>
  <c r="BB124" i="4"/>
  <c r="AW124" i="4"/>
  <c r="AV125" i="2" l="1"/>
  <c r="BB125" i="2" s="1"/>
  <c r="BF125" i="2" s="1"/>
  <c r="BG125" i="2" s="1"/>
  <c r="FO125" i="2"/>
  <c r="FU125" i="2" s="1"/>
  <c r="FY125" i="2" s="1"/>
  <c r="FZ125" i="2" s="1"/>
  <c r="AI124" i="2"/>
  <c r="AU124" i="4" s="1"/>
  <c r="BD124" i="4" s="1"/>
  <c r="BI125" i="4" s="1"/>
  <c r="CK125" i="2"/>
  <c r="DZ125" i="2"/>
  <c r="IS125" i="2"/>
  <c r="KH125" i="2"/>
  <c r="LW125" i="2"/>
  <c r="HD125" i="2"/>
  <c r="G125" i="8" l="1"/>
  <c r="Q125" i="8" s="1"/>
  <c r="FQ125" i="2" s="1"/>
  <c r="R125" i="4"/>
  <c r="MC125" i="2"/>
  <c r="MG125" i="2" s="1"/>
  <c r="MH125" i="2" s="1"/>
  <c r="V125" i="4"/>
  <c r="K125" i="8"/>
  <c r="U125" i="8" s="1"/>
  <c r="LY125" i="2" s="1"/>
  <c r="GD125" i="2"/>
  <c r="FP126" i="2" s="1"/>
  <c r="GC125" i="2"/>
  <c r="GX125" i="2" s="1"/>
  <c r="F125" i="8"/>
  <c r="P125" i="8" s="1"/>
  <c r="EB125" i="2" s="1"/>
  <c r="EF125" i="2"/>
  <c r="EJ125" i="2" s="1"/>
  <c r="EK125" i="2" s="1"/>
  <c r="Q125" i="4"/>
  <c r="KN125" i="2"/>
  <c r="KR125" i="2" s="1"/>
  <c r="KS125" i="2" s="1"/>
  <c r="J125" i="8"/>
  <c r="T125" i="8" s="1"/>
  <c r="KJ125" i="2" s="1"/>
  <c r="U125" i="4"/>
  <c r="BK125" i="2"/>
  <c r="BJ125" i="2"/>
  <c r="CE125" i="2" s="1"/>
  <c r="CQ125" i="2"/>
  <c r="CU125" i="2" s="1"/>
  <c r="CV125" i="2" s="1"/>
  <c r="P125" i="4"/>
  <c r="E125" i="8"/>
  <c r="O125" i="8" s="1"/>
  <c r="CM125" i="2" s="1"/>
  <c r="HJ125" i="2"/>
  <c r="HN125" i="2" s="1"/>
  <c r="HO125" i="2" s="1"/>
  <c r="H125" i="8"/>
  <c r="R125" i="8" s="1"/>
  <c r="HF125" i="2" s="1"/>
  <c r="S125" i="4"/>
  <c r="IY125" i="2"/>
  <c r="JC125" i="2" s="1"/>
  <c r="JD125" i="2" s="1"/>
  <c r="I125" i="8"/>
  <c r="S125" i="8" s="1"/>
  <c r="IU125" i="2" s="1"/>
  <c r="T125" i="4"/>
  <c r="G125" i="2"/>
  <c r="C125" i="8" l="1"/>
  <c r="M125" i="8" s="1"/>
  <c r="M125" i="2"/>
  <c r="Q125" i="2" s="1"/>
  <c r="N125" i="4"/>
  <c r="BL125" i="2"/>
  <c r="BP125" i="2" s="1"/>
  <c r="AU126" i="2" s="1"/>
  <c r="AS126" i="2"/>
  <c r="AN126" i="4"/>
  <c r="AW126" i="2"/>
  <c r="AK126" i="4" s="1"/>
  <c r="KW125" i="2"/>
  <c r="KI126" i="2" s="1"/>
  <c r="KV125" i="2"/>
  <c r="LQ125" i="2" s="1"/>
  <c r="EO125" i="2"/>
  <c r="EA126" i="2" s="1"/>
  <c r="EN125" i="2"/>
  <c r="FI125" i="2" s="1"/>
  <c r="ML125" i="2"/>
  <c r="MK125" i="2"/>
  <c r="NF125" i="2" s="1"/>
  <c r="JH125" i="2"/>
  <c r="JG125" i="2"/>
  <c r="KB125" i="2" s="1"/>
  <c r="HS125" i="2"/>
  <c r="HR125" i="2"/>
  <c r="IM125" i="2" s="1"/>
  <c r="CY125" i="2"/>
  <c r="DT125" i="2" s="1"/>
  <c r="CZ125" i="2"/>
  <c r="CL126" i="2" s="1"/>
  <c r="AL126" i="4" s="1"/>
  <c r="GE125" i="2"/>
  <c r="GI125" i="2" s="1"/>
  <c r="FN126" i="2" s="1"/>
  <c r="FM126" i="2"/>
  <c r="FL126" i="2"/>
  <c r="AT126" i="2" l="1"/>
  <c r="AR126" i="2" s="1"/>
  <c r="D126" i="4" s="1"/>
  <c r="AC126" i="4"/>
  <c r="HE126" i="2"/>
  <c r="AO126" i="4" s="1"/>
  <c r="LX126" i="2"/>
  <c r="AQ126" i="4"/>
  <c r="JI125" i="2"/>
  <c r="JM125" i="2" s="1"/>
  <c r="IR126" i="2" s="1"/>
  <c r="IP126" i="2"/>
  <c r="CI126" i="2"/>
  <c r="DA125" i="2"/>
  <c r="DE125" i="2" s="1"/>
  <c r="CJ126" i="2" s="1"/>
  <c r="IT126" i="2"/>
  <c r="AP126" i="4" s="1"/>
  <c r="IQ126" i="2"/>
  <c r="AM126" i="4"/>
  <c r="R125" i="2"/>
  <c r="Z125" i="4"/>
  <c r="AH125" i="4" s="1"/>
  <c r="BF125" i="4" s="1"/>
  <c r="DX126" i="2"/>
  <c r="EP125" i="2"/>
  <c r="ET125" i="2" s="1"/>
  <c r="DY126" i="2" s="1"/>
  <c r="DW126" i="2"/>
  <c r="FK126" i="2"/>
  <c r="G126" i="4" s="1"/>
  <c r="HA126" i="2"/>
  <c r="HT125" i="2"/>
  <c r="HX125" i="2" s="1"/>
  <c r="HC126" i="2" s="1"/>
  <c r="LT126" i="2"/>
  <c r="MM125" i="2"/>
  <c r="MQ125" i="2" s="1"/>
  <c r="LV126" i="2" s="1"/>
  <c r="KX125" i="2"/>
  <c r="LB125" i="2" s="1"/>
  <c r="KG126" i="2" s="1"/>
  <c r="KF126" i="2"/>
  <c r="I125" i="2"/>
  <c r="AA126" i="4" l="1"/>
  <c r="AG126" i="4"/>
  <c r="IO126" i="2"/>
  <c r="I126" i="4" s="1"/>
  <c r="AF126" i="4"/>
  <c r="DV126" i="2"/>
  <c r="F126" i="4" s="1"/>
  <c r="U125" i="2"/>
  <c r="D125" i="8"/>
  <c r="N125" i="8" s="1"/>
  <c r="O125" i="4"/>
  <c r="W125" i="4" s="1"/>
  <c r="BG125" i="4" s="1"/>
  <c r="BJ125" i="4" s="1"/>
  <c r="BK125" i="4" s="1"/>
  <c r="V125" i="2"/>
  <c r="AE126" i="4"/>
  <c r="HB126" i="2"/>
  <c r="GZ126" i="2" s="1"/>
  <c r="H126" i="4" s="1"/>
  <c r="AB126" i="4"/>
  <c r="KE126" i="2"/>
  <c r="LU126" i="2"/>
  <c r="AD126" i="4"/>
  <c r="CH126" i="2"/>
  <c r="AR126" i="4"/>
  <c r="KD126" i="2" l="1"/>
  <c r="J126" i="4" s="1"/>
  <c r="H126" i="2"/>
  <c r="AX125" i="2"/>
  <c r="AH125" i="8" a="1"/>
  <c r="AH125" i="8" s="1"/>
  <c r="AN125" i="8" a="1"/>
  <c r="AN125" i="8" s="1"/>
  <c r="IV125" i="2" s="1"/>
  <c r="JU125" i="2" s="1"/>
  <c r="AP125" i="8" a="1"/>
  <c r="AP125" i="8" s="1"/>
  <c r="LZ125" i="2" s="1"/>
  <c r="MY125" i="2" s="1"/>
  <c r="AI125" i="8" a="1"/>
  <c r="AI125" i="8" s="1"/>
  <c r="AY125" i="2" s="1"/>
  <c r="AJ125" i="8" a="1"/>
  <c r="AJ125" i="8" s="1"/>
  <c r="CN125" i="2" s="1"/>
  <c r="DM125" i="2" s="1"/>
  <c r="AL125" i="8" a="1"/>
  <c r="AL125" i="8" s="1"/>
  <c r="FR125" i="2" s="1"/>
  <c r="GQ125" i="2" s="1"/>
  <c r="W125" i="8"/>
  <c r="AM125" i="8" a="1"/>
  <c r="AM125" i="8" s="1"/>
  <c r="HG125" i="2" s="1"/>
  <c r="IF125" i="2" s="1"/>
  <c r="AO125" i="8" a="1"/>
  <c r="AO125" i="8" s="1"/>
  <c r="KK125" i="2" s="1"/>
  <c r="LJ125" i="2" s="1"/>
  <c r="AK125" i="8" a="1"/>
  <c r="AK125" i="8" s="1"/>
  <c r="EC125" i="2" s="1"/>
  <c r="FB125" i="2" s="1"/>
  <c r="CG126" i="2"/>
  <c r="E126" i="4" s="1"/>
  <c r="LS126" i="2"/>
  <c r="K126" i="4" s="1"/>
  <c r="AP125" i="2"/>
  <c r="D126" i="2" s="1"/>
  <c r="W125" i="2"/>
  <c r="AA125" i="2" s="1"/>
  <c r="F126" i="2" s="1"/>
  <c r="BX125" i="2" l="1"/>
  <c r="AV125" i="4" s="1"/>
  <c r="AX125" i="4"/>
  <c r="AY125" i="4"/>
  <c r="BA125" i="4"/>
  <c r="AJ126" i="4"/>
  <c r="AS126" i="4" s="1"/>
  <c r="Y126" i="4"/>
  <c r="BB125" i="4"/>
  <c r="AW125" i="4"/>
  <c r="AF125" i="8"/>
  <c r="AA125" i="8" s="1"/>
  <c r="J125" i="2"/>
  <c r="AZ125" i="4"/>
  <c r="BC125" i="4"/>
  <c r="E126" i="2"/>
  <c r="AV126" i="2" l="1"/>
  <c r="BB126" i="2" s="1"/>
  <c r="BF126" i="2" s="1"/>
  <c r="BG126" i="2" s="1"/>
  <c r="CK126" i="2"/>
  <c r="CQ126" i="2" s="1"/>
  <c r="CU126" i="2" s="1"/>
  <c r="CV126" i="2" s="1"/>
  <c r="AI125" i="2"/>
  <c r="AU125" i="4" s="1"/>
  <c r="BD125" i="4" s="1"/>
  <c r="BI126" i="4" s="1"/>
  <c r="KH126" i="2"/>
  <c r="FO126" i="2"/>
  <c r="C126" i="2"/>
  <c r="C126" i="4" s="1"/>
  <c r="L126" i="4" s="1"/>
  <c r="BH126" i="4" s="1"/>
  <c r="LW126" i="2"/>
  <c r="HD126" i="2"/>
  <c r="IS126" i="2"/>
  <c r="DZ126" i="2"/>
  <c r="P126" i="4" l="1"/>
  <c r="E126" i="8"/>
  <c r="O126" i="8" s="1"/>
  <c r="CM126" i="2" s="1"/>
  <c r="I126" i="8"/>
  <c r="S126" i="8" s="1"/>
  <c r="IU126" i="2" s="1"/>
  <c r="T126" i="4"/>
  <c r="IY126" i="2"/>
  <c r="JC126" i="2" s="1"/>
  <c r="JD126" i="2" s="1"/>
  <c r="G126" i="8"/>
  <c r="Q126" i="8" s="1"/>
  <c r="FQ126" i="2" s="1"/>
  <c r="FU126" i="2"/>
  <c r="FY126" i="2" s="1"/>
  <c r="FZ126" i="2" s="1"/>
  <c r="R126" i="4"/>
  <c r="BJ126" i="2"/>
  <c r="CE126" i="2" s="1"/>
  <c r="BK126" i="2"/>
  <c r="AW127" i="2" s="1"/>
  <c r="KN126" i="2"/>
  <c r="KR126" i="2" s="1"/>
  <c r="KS126" i="2" s="1"/>
  <c r="J126" i="8"/>
  <c r="T126" i="8" s="1"/>
  <c r="KJ126" i="2" s="1"/>
  <c r="U126" i="4"/>
  <c r="HJ126" i="2"/>
  <c r="HN126" i="2" s="1"/>
  <c r="HO126" i="2" s="1"/>
  <c r="H126" i="8"/>
  <c r="R126" i="8" s="1"/>
  <c r="HF126" i="2" s="1"/>
  <c r="S126" i="4"/>
  <c r="CY126" i="2"/>
  <c r="DT126" i="2" s="1"/>
  <c r="CZ126" i="2"/>
  <c r="CL127" i="2" s="1"/>
  <c r="AL127" i="4" s="1"/>
  <c r="K126" i="8"/>
  <c r="U126" i="8" s="1"/>
  <c r="LY126" i="2" s="1"/>
  <c r="MC126" i="2"/>
  <c r="MG126" i="2" s="1"/>
  <c r="MH126" i="2" s="1"/>
  <c r="V126" i="4"/>
  <c r="G126" i="2"/>
  <c r="EF126" i="2"/>
  <c r="EJ126" i="2" s="1"/>
  <c r="EK126" i="2" s="1"/>
  <c r="Q126" i="4"/>
  <c r="F126" i="8"/>
  <c r="P126" i="8" s="1"/>
  <c r="EB126" i="2" s="1"/>
  <c r="ML126" i="2" l="1"/>
  <c r="MK126" i="2"/>
  <c r="NF126" i="2" s="1"/>
  <c r="AK127" i="4"/>
  <c r="GC126" i="2"/>
  <c r="GX126" i="2" s="1"/>
  <c r="GD126" i="2"/>
  <c r="JG126" i="2"/>
  <c r="KB126" i="2" s="1"/>
  <c r="JH126" i="2"/>
  <c r="EN126" i="2"/>
  <c r="FI126" i="2" s="1"/>
  <c r="EO126" i="2"/>
  <c r="AT127" i="2"/>
  <c r="BL126" i="2"/>
  <c r="BP126" i="2" s="1"/>
  <c r="AU127" i="2" s="1"/>
  <c r="DA126" i="2"/>
  <c r="DE126" i="2" s="1"/>
  <c r="CJ127" i="2" s="1"/>
  <c r="CI127" i="2"/>
  <c r="M126" i="2"/>
  <c r="Q126" i="2" s="1"/>
  <c r="N126" i="4"/>
  <c r="C126" i="8"/>
  <c r="M126" i="8" s="1"/>
  <c r="HR126" i="2"/>
  <c r="IM126" i="2" s="1"/>
  <c r="HS126" i="2"/>
  <c r="HE127" i="2" s="1"/>
  <c r="AO127" i="4" s="1"/>
  <c r="KW126" i="2"/>
  <c r="KI127" i="2" s="1"/>
  <c r="AQ127" i="4" s="1"/>
  <c r="KV126" i="2"/>
  <c r="LQ126" i="2" s="1"/>
  <c r="CH127" i="2" l="1"/>
  <c r="AS127" i="2"/>
  <c r="IT127" i="2"/>
  <c r="JI126" i="2"/>
  <c r="JM126" i="2" s="1"/>
  <c r="IR127" i="2" s="1"/>
  <c r="IP127" i="2"/>
  <c r="AA127" i="4"/>
  <c r="EA127" i="2"/>
  <c r="AM127" i="4" s="1"/>
  <c r="FP127" i="2"/>
  <c r="AN127" i="4" s="1"/>
  <c r="LT127" i="2"/>
  <c r="MM126" i="2"/>
  <c r="MQ126" i="2" s="1"/>
  <c r="LV127" i="2" s="1"/>
  <c r="I126" i="2"/>
  <c r="HB127" i="2"/>
  <c r="HT126" i="2"/>
  <c r="HX126" i="2" s="1"/>
  <c r="HC127" i="2" s="1"/>
  <c r="KX126" i="2"/>
  <c r="LB126" i="2" s="1"/>
  <c r="KG127" i="2" s="1"/>
  <c r="KF127" i="2"/>
  <c r="R126" i="2"/>
  <c r="Z126" i="4"/>
  <c r="AH126" i="4" s="1"/>
  <c r="BF126" i="4" s="1"/>
  <c r="EP126" i="2"/>
  <c r="ET126" i="2" s="1"/>
  <c r="DY127" i="2" s="1"/>
  <c r="DW127" i="2"/>
  <c r="GE126" i="2"/>
  <c r="GI126" i="2" s="1"/>
  <c r="FN127" i="2" s="1"/>
  <c r="FL127" i="2"/>
  <c r="LX127" i="2"/>
  <c r="AR127" i="4" s="1"/>
  <c r="LU127" i="2"/>
  <c r="LS127" i="2" l="1"/>
  <c r="K127" i="4" s="1"/>
  <c r="AC127" i="4"/>
  <c r="D126" i="8"/>
  <c r="N126" i="8" s="1"/>
  <c r="O126" i="4"/>
  <c r="W126" i="4" s="1"/>
  <c r="BG126" i="4" s="1"/>
  <c r="BJ126" i="4" s="1"/>
  <c r="BK126" i="4" s="1"/>
  <c r="U126" i="2"/>
  <c r="V126" i="2"/>
  <c r="IQ127" i="2"/>
  <c r="AB127" i="4"/>
  <c r="AD127" i="4"/>
  <c r="KE127" i="2"/>
  <c r="HA127" i="2"/>
  <c r="FM127" i="2"/>
  <c r="AE127" i="4"/>
  <c r="AP127" i="4"/>
  <c r="AR127" i="2"/>
  <c r="D127" i="4" s="1"/>
  <c r="AF127" i="4"/>
  <c r="AG127" i="4"/>
  <c r="DX127" i="2"/>
  <c r="CG127" i="2"/>
  <c r="E127" i="4" s="1"/>
  <c r="FK127" i="2" l="1"/>
  <c r="G127" i="4" s="1"/>
  <c r="AX126" i="2"/>
  <c r="AI126" i="8" a="1"/>
  <c r="AI126" i="8" s="1"/>
  <c r="AY126" i="2" s="1"/>
  <c r="AN126" i="8" a="1"/>
  <c r="AN126" i="8" s="1"/>
  <c r="IV126" i="2" s="1"/>
  <c r="JU126" i="2" s="1"/>
  <c r="AM126" i="8" a="1"/>
  <c r="AM126" i="8" s="1"/>
  <c r="HG126" i="2" s="1"/>
  <c r="IF126" i="2" s="1"/>
  <c r="AJ126" i="8" a="1"/>
  <c r="AJ126" i="8" s="1"/>
  <c r="CN126" i="2" s="1"/>
  <c r="DM126" i="2" s="1"/>
  <c r="AL126" i="8" a="1"/>
  <c r="AL126" i="8" s="1"/>
  <c r="FR126" i="2" s="1"/>
  <c r="GQ126" i="2" s="1"/>
  <c r="W126" i="8"/>
  <c r="AO126" i="8" a="1"/>
  <c r="AO126" i="8" s="1"/>
  <c r="KK126" i="2" s="1"/>
  <c r="LJ126" i="2" s="1"/>
  <c r="AH126" i="8" a="1"/>
  <c r="AH126" i="8" s="1"/>
  <c r="AK126" i="8" a="1"/>
  <c r="AK126" i="8" s="1"/>
  <c r="EC126" i="2" s="1"/>
  <c r="FB126" i="2" s="1"/>
  <c r="AP126" i="8" a="1"/>
  <c r="AP126" i="8" s="1"/>
  <c r="LZ126" i="2" s="1"/>
  <c r="MY126" i="2" s="1"/>
  <c r="IO127" i="2"/>
  <c r="I127" i="4" s="1"/>
  <c r="GZ127" i="2"/>
  <c r="H127" i="4" s="1"/>
  <c r="H127" i="2"/>
  <c r="AJ127" i="4" s="1"/>
  <c r="AS127" i="4" s="1"/>
  <c r="DV127" i="2"/>
  <c r="F127" i="4" s="1"/>
  <c r="KD127" i="2"/>
  <c r="J127" i="4" s="1"/>
  <c r="W126" i="2"/>
  <c r="AA126" i="2" s="1"/>
  <c r="F127" i="2" s="1"/>
  <c r="AP126" i="2"/>
  <c r="D127" i="2" s="1"/>
  <c r="BX126" i="2" l="1"/>
  <c r="AV126" i="4" s="1"/>
  <c r="E127" i="2"/>
  <c r="C127" i="2" s="1"/>
  <c r="C127" i="4" s="1"/>
  <c r="L127" i="4" s="1"/>
  <c r="BH127" i="4" s="1"/>
  <c r="AF126" i="8"/>
  <c r="AA126" i="8" s="1"/>
  <c r="J126" i="2"/>
  <c r="AW126" i="4"/>
  <c r="BB126" i="4"/>
  <c r="AZ126" i="4"/>
  <c r="Y127" i="4"/>
  <c r="BC126" i="4"/>
  <c r="BA126" i="4"/>
  <c r="AX126" i="4"/>
  <c r="AY126" i="4"/>
  <c r="AV127" i="2" l="1"/>
  <c r="BB127" i="2" s="1"/>
  <c r="BF127" i="2" s="1"/>
  <c r="BG127" i="2" s="1"/>
  <c r="KH127" i="2"/>
  <c r="U127" i="4" s="1"/>
  <c r="FO127" i="2"/>
  <c r="FU127" i="2" s="1"/>
  <c r="FY127" i="2" s="1"/>
  <c r="FZ127" i="2" s="1"/>
  <c r="IS127" i="2"/>
  <c r="I127" i="8" s="1"/>
  <c r="S127" i="8" s="1"/>
  <c r="IU127" i="2" s="1"/>
  <c r="CK127" i="2"/>
  <c r="E127" i="8" s="1"/>
  <c r="O127" i="8" s="1"/>
  <c r="CM127" i="2" s="1"/>
  <c r="DZ127" i="2"/>
  <c r="LW127" i="2"/>
  <c r="HD127" i="2"/>
  <c r="AI126" i="2"/>
  <c r="AU126" i="4" s="1"/>
  <c r="BD126" i="4" s="1"/>
  <c r="BI127" i="4" s="1"/>
  <c r="P127" i="4" l="1"/>
  <c r="R127" i="4"/>
  <c r="J127" i="8"/>
  <c r="T127" i="8" s="1"/>
  <c r="KJ127" i="2" s="1"/>
  <c r="IY127" i="2"/>
  <c r="JC127" i="2" s="1"/>
  <c r="JD127" i="2" s="1"/>
  <c r="JH127" i="2" s="1"/>
  <c r="KN127" i="2"/>
  <c r="KR127" i="2" s="1"/>
  <c r="KS127" i="2" s="1"/>
  <c r="KV127" i="2" s="1"/>
  <c r="LQ127" i="2" s="1"/>
  <c r="T127" i="4"/>
  <c r="G127" i="8"/>
  <c r="Q127" i="8" s="1"/>
  <c r="FQ127" i="2" s="1"/>
  <c r="CQ127" i="2"/>
  <c r="CU127" i="2" s="1"/>
  <c r="CV127" i="2" s="1"/>
  <c r="CY127" i="2" s="1"/>
  <c r="DT127" i="2" s="1"/>
  <c r="HJ127" i="2"/>
  <c r="HN127" i="2" s="1"/>
  <c r="HO127" i="2" s="1"/>
  <c r="S127" i="4"/>
  <c r="H127" i="8"/>
  <c r="R127" i="8" s="1"/>
  <c r="HF127" i="2" s="1"/>
  <c r="V127" i="4"/>
  <c r="K127" i="8"/>
  <c r="U127" i="8" s="1"/>
  <c r="LY127" i="2" s="1"/>
  <c r="MC127" i="2"/>
  <c r="MG127" i="2" s="1"/>
  <c r="MH127" i="2" s="1"/>
  <c r="F127" i="8"/>
  <c r="P127" i="8" s="1"/>
  <c r="EB127" i="2" s="1"/>
  <c r="EF127" i="2"/>
  <c r="EJ127" i="2" s="1"/>
  <c r="EK127" i="2" s="1"/>
  <c r="Q127" i="4"/>
  <c r="G127" i="2"/>
  <c r="GD127" i="2"/>
  <c r="GC127" i="2"/>
  <c r="GX127" i="2" s="1"/>
  <c r="BK127" i="2"/>
  <c r="BJ127" i="2"/>
  <c r="CE127" i="2" s="1"/>
  <c r="JG127" i="2" l="1"/>
  <c r="KB127" i="2" s="1"/>
  <c r="KW127" i="2"/>
  <c r="KF128" i="2" s="1"/>
  <c r="CZ127" i="2"/>
  <c r="CL128" i="2" s="1"/>
  <c r="HS127" i="2"/>
  <c r="HE128" i="2" s="1"/>
  <c r="HR127" i="2"/>
  <c r="IM127" i="2" s="1"/>
  <c r="C127" i="8"/>
  <c r="M127" i="8" s="1"/>
  <c r="N127" i="4"/>
  <c r="M127" i="2"/>
  <c r="Q127" i="2" s="1"/>
  <c r="EN127" i="2"/>
  <c r="FI127" i="2" s="1"/>
  <c r="EO127" i="2"/>
  <c r="AW128" i="2"/>
  <c r="AK128" i="4" s="1"/>
  <c r="FP128" i="2"/>
  <c r="AN128" i="4" s="1"/>
  <c r="DA127" i="2"/>
  <c r="DE127" i="2" s="1"/>
  <c r="CJ128" i="2" s="1"/>
  <c r="CH128" i="2"/>
  <c r="IT128" i="2"/>
  <c r="AP128" i="4" s="1"/>
  <c r="BL127" i="2"/>
  <c r="BP127" i="2" s="1"/>
  <c r="AU128" i="2" s="1"/>
  <c r="AS128" i="2"/>
  <c r="FM128" i="2"/>
  <c r="GE127" i="2"/>
  <c r="GI127" i="2" s="1"/>
  <c r="FN128" i="2" s="1"/>
  <c r="ML127" i="2"/>
  <c r="LX128" i="2" s="1"/>
  <c r="MK127" i="2"/>
  <c r="NF127" i="2" s="1"/>
  <c r="KX127" i="2"/>
  <c r="LB127" i="2" s="1"/>
  <c r="KG128" i="2" s="1"/>
  <c r="KI128" i="2" l="1"/>
  <c r="IP128" i="2"/>
  <c r="JI127" i="2"/>
  <c r="JM127" i="2" s="1"/>
  <c r="IR128" i="2" s="1"/>
  <c r="AE128" i="4" s="1"/>
  <c r="FL128" i="2"/>
  <c r="FK128" i="2" s="1"/>
  <c r="G128" i="4" s="1"/>
  <c r="KE128" i="2"/>
  <c r="IQ128" i="2"/>
  <c r="AT128" i="2"/>
  <c r="CI128" i="2"/>
  <c r="AQ128" i="4"/>
  <c r="EA128" i="2"/>
  <c r="AM128" i="4" s="1"/>
  <c r="R127" i="2"/>
  <c r="Z127" i="4"/>
  <c r="AH127" i="4" s="1"/>
  <c r="BF127" i="4" s="1"/>
  <c r="AO128" i="4"/>
  <c r="DW128" i="2"/>
  <c r="EP127" i="2"/>
  <c r="ET127" i="2" s="1"/>
  <c r="DY128" i="2" s="1"/>
  <c r="AF128" i="4"/>
  <c r="AL128" i="4"/>
  <c r="LU128" i="2"/>
  <c r="MM127" i="2"/>
  <c r="MQ127" i="2" s="1"/>
  <c r="LV128" i="2" s="1"/>
  <c r="I127" i="2"/>
  <c r="AR128" i="4"/>
  <c r="AC128" i="4"/>
  <c r="AA128" i="4"/>
  <c r="HT127" i="2"/>
  <c r="HX127" i="2" s="1"/>
  <c r="HC128" i="2" s="1"/>
  <c r="HB128" i="2"/>
  <c r="IO128" i="2" l="1"/>
  <c r="I128" i="4" s="1"/>
  <c r="KD128" i="2"/>
  <c r="J128" i="4" s="1"/>
  <c r="LT128" i="2"/>
  <c r="AD128" i="4"/>
  <c r="AG128" i="4"/>
  <c r="AB128" i="4"/>
  <c r="O127" i="4"/>
  <c r="W127" i="4" s="1"/>
  <c r="BG127" i="4" s="1"/>
  <c r="BJ127" i="4" s="1"/>
  <c r="BK127" i="4" s="1"/>
  <c r="D127" i="8"/>
  <c r="N127" i="8" s="1"/>
  <c r="V127" i="2"/>
  <c r="H128" i="2" s="1"/>
  <c r="U127" i="2"/>
  <c r="CG128" i="2"/>
  <c r="E128" i="4" s="1"/>
  <c r="HA128" i="2"/>
  <c r="DX128" i="2"/>
  <c r="DV128" i="2" s="1"/>
  <c r="F128" i="4" s="1"/>
  <c r="AR128" i="2"/>
  <c r="D128" i="4" s="1"/>
  <c r="LS128" i="2" l="1"/>
  <c r="K128" i="4" s="1"/>
  <c r="AX127" i="2"/>
  <c r="AO127" i="8" a="1"/>
  <c r="AO127" i="8" s="1"/>
  <c r="KK127" i="2" s="1"/>
  <c r="LJ127" i="2" s="1"/>
  <c r="AL127" i="8" a="1"/>
  <c r="AL127" i="8" s="1"/>
  <c r="FR127" i="2" s="1"/>
  <c r="GQ127" i="2" s="1"/>
  <c r="W127" i="8"/>
  <c r="AP127" i="8" a="1"/>
  <c r="AP127" i="8" s="1"/>
  <c r="LZ127" i="2" s="1"/>
  <c r="MY127" i="2" s="1"/>
  <c r="AN127" i="8" a="1"/>
  <c r="AN127" i="8" s="1"/>
  <c r="IV127" i="2" s="1"/>
  <c r="JU127" i="2" s="1"/>
  <c r="AK127" i="8" a="1"/>
  <c r="AK127" i="8" s="1"/>
  <c r="EC127" i="2" s="1"/>
  <c r="FB127" i="2" s="1"/>
  <c r="AI127" i="8" a="1"/>
  <c r="AI127" i="8" s="1"/>
  <c r="AY127" i="2" s="1"/>
  <c r="AJ127" i="8" a="1"/>
  <c r="AJ127" i="8" s="1"/>
  <c r="CN127" i="2" s="1"/>
  <c r="DM127" i="2" s="1"/>
  <c r="AH127" i="8" a="1"/>
  <c r="AH127" i="8" s="1"/>
  <c r="AM127" i="8" a="1"/>
  <c r="AM127" i="8" s="1"/>
  <c r="HG127" i="2" s="1"/>
  <c r="IF127" i="2" s="1"/>
  <c r="AP127" i="2"/>
  <c r="E128" i="2" s="1"/>
  <c r="W127" i="2"/>
  <c r="AA127" i="2" s="1"/>
  <c r="F128" i="2" s="1"/>
  <c r="GZ128" i="2"/>
  <c r="H128" i="4" s="1"/>
  <c r="AJ128" i="4"/>
  <c r="AS128" i="4" s="1"/>
  <c r="BX127" i="2" l="1"/>
  <c r="AV127" i="4" s="1"/>
  <c r="AZ127" i="4"/>
  <c r="AX127" i="4"/>
  <c r="AY127" i="4"/>
  <c r="Y128" i="4"/>
  <c r="AF127" i="8"/>
  <c r="AA127" i="8" s="1"/>
  <c r="J127" i="2"/>
  <c r="BA127" i="4"/>
  <c r="BB127" i="4"/>
  <c r="D128" i="2"/>
  <c r="C128" i="2" s="1"/>
  <c r="C128" i="4" s="1"/>
  <c r="L128" i="4" s="1"/>
  <c r="BH128" i="4" s="1"/>
  <c r="AW127" i="4"/>
  <c r="BC127" i="4"/>
  <c r="AV128" i="2" l="1"/>
  <c r="BB128" i="2" s="1"/>
  <c r="BF128" i="2" s="1"/>
  <c r="BG128" i="2" s="1"/>
  <c r="IS128" i="2"/>
  <c r="IY128" i="2" s="1"/>
  <c r="JC128" i="2" s="1"/>
  <c r="JD128" i="2" s="1"/>
  <c r="LW128" i="2"/>
  <c r="V128" i="4" s="1"/>
  <c r="KH128" i="2"/>
  <c r="KN128" i="2" s="1"/>
  <c r="KR128" i="2" s="1"/>
  <c r="KS128" i="2" s="1"/>
  <c r="DZ128" i="2"/>
  <c r="AI127" i="2"/>
  <c r="AU127" i="4" s="1"/>
  <c r="BD127" i="4" s="1"/>
  <c r="BI128" i="4" s="1"/>
  <c r="CK128" i="2"/>
  <c r="FO128" i="2"/>
  <c r="HD128" i="2"/>
  <c r="K128" i="8" l="1"/>
  <c r="U128" i="8" s="1"/>
  <c r="LY128" i="2" s="1"/>
  <c r="I128" i="8"/>
  <c r="S128" i="8" s="1"/>
  <c r="IU128" i="2" s="1"/>
  <c r="T128" i="4"/>
  <c r="MC128" i="2"/>
  <c r="MG128" i="2" s="1"/>
  <c r="MH128" i="2" s="1"/>
  <c r="MK128" i="2" s="1"/>
  <c r="NF128" i="2" s="1"/>
  <c r="U128" i="4"/>
  <c r="G128" i="2"/>
  <c r="C128" i="8" s="1"/>
  <c r="M128" i="8" s="1"/>
  <c r="J128" i="8"/>
  <c r="T128" i="8" s="1"/>
  <c r="KJ128" i="2" s="1"/>
  <c r="P128" i="4"/>
  <c r="CQ128" i="2"/>
  <c r="CU128" i="2" s="1"/>
  <c r="CV128" i="2" s="1"/>
  <c r="E128" i="8"/>
  <c r="O128" i="8" s="1"/>
  <c r="CM128" i="2" s="1"/>
  <c r="KV128" i="2"/>
  <c r="LQ128" i="2" s="1"/>
  <c r="KW128" i="2"/>
  <c r="HJ128" i="2"/>
  <c r="HN128" i="2" s="1"/>
  <c r="HO128" i="2" s="1"/>
  <c r="H128" i="8"/>
  <c r="R128" i="8" s="1"/>
  <c r="HF128" i="2" s="1"/>
  <c r="S128" i="4"/>
  <c r="G128" i="8"/>
  <c r="Q128" i="8" s="1"/>
  <c r="FQ128" i="2" s="1"/>
  <c r="FU128" i="2"/>
  <c r="FY128" i="2" s="1"/>
  <c r="FZ128" i="2" s="1"/>
  <c r="R128" i="4"/>
  <c r="BK128" i="2"/>
  <c r="BJ128" i="2"/>
  <c r="CE128" i="2" s="1"/>
  <c r="EF128" i="2"/>
  <c r="EJ128" i="2" s="1"/>
  <c r="EK128" i="2" s="1"/>
  <c r="F128" i="8"/>
  <c r="P128" i="8" s="1"/>
  <c r="EB128" i="2" s="1"/>
  <c r="Q128" i="4"/>
  <c r="JH128" i="2"/>
  <c r="IT129" i="2" s="1"/>
  <c r="JG128" i="2"/>
  <c r="KB128" i="2" s="1"/>
  <c r="ML128" i="2" l="1"/>
  <c r="LX129" i="2" s="1"/>
  <c r="AR129" i="4" s="1"/>
  <c r="N128" i="4"/>
  <c r="M128" i="2"/>
  <c r="Q128" i="2" s="1"/>
  <c r="R128" i="2" s="1"/>
  <c r="EO128" i="2"/>
  <c r="EA129" i="2" s="1"/>
  <c r="AM129" i="4" s="1"/>
  <c r="EN128" i="2"/>
  <c r="FI128" i="2" s="1"/>
  <c r="LT129" i="2"/>
  <c r="MM128" i="2"/>
  <c r="MQ128" i="2" s="1"/>
  <c r="LV129" i="2" s="1"/>
  <c r="AG129" i="4" s="1"/>
  <c r="HR128" i="2"/>
  <c r="IM128" i="2" s="1"/>
  <c r="HS128" i="2"/>
  <c r="IQ129" i="2"/>
  <c r="JI128" i="2"/>
  <c r="JM128" i="2" s="1"/>
  <c r="IR129" i="2" s="1"/>
  <c r="IP129" i="2"/>
  <c r="AP129" i="4"/>
  <c r="AW129" i="2"/>
  <c r="KI129" i="2"/>
  <c r="AQ129" i="4" s="1"/>
  <c r="Z128" i="4"/>
  <c r="AH128" i="4" s="1"/>
  <c r="BF128" i="4" s="1"/>
  <c r="KE129" i="2"/>
  <c r="KX128" i="2"/>
  <c r="LB128" i="2" s="1"/>
  <c r="KG129" i="2" s="1"/>
  <c r="I128" i="2"/>
  <c r="AT129" i="2"/>
  <c r="BL128" i="2"/>
  <c r="BP128" i="2" s="1"/>
  <c r="AU129" i="2" s="1"/>
  <c r="GD128" i="2"/>
  <c r="GC128" i="2"/>
  <c r="GX128" i="2" s="1"/>
  <c r="CY128" i="2"/>
  <c r="DT128" i="2" s="1"/>
  <c r="CZ128" i="2"/>
  <c r="LU129" i="2" l="1"/>
  <c r="LS129" i="2" s="1"/>
  <c r="K129" i="4" s="1"/>
  <c r="AS129" i="2"/>
  <c r="HE129" i="2"/>
  <c r="EP128" i="2"/>
  <c r="ET128" i="2" s="1"/>
  <c r="DY129" i="2" s="1"/>
  <c r="DX129" i="2"/>
  <c r="FL129" i="2"/>
  <c r="GE128" i="2"/>
  <c r="GI128" i="2" s="1"/>
  <c r="FN129" i="2" s="1"/>
  <c r="AF129" i="4"/>
  <c r="IO129" i="2"/>
  <c r="I129" i="4" s="1"/>
  <c r="HT128" i="2"/>
  <c r="HX128" i="2" s="1"/>
  <c r="HC129" i="2" s="1"/>
  <c r="HA129" i="2"/>
  <c r="DA128" i="2"/>
  <c r="DE128" i="2" s="1"/>
  <c r="CJ129" i="2" s="1"/>
  <c r="CH129" i="2"/>
  <c r="V128" i="2"/>
  <c r="O128" i="4"/>
  <c r="W128" i="4" s="1"/>
  <c r="BG128" i="4" s="1"/>
  <c r="BJ128" i="4" s="1"/>
  <c r="BK128" i="4" s="1"/>
  <c r="D128" i="8"/>
  <c r="N128" i="8" s="1"/>
  <c r="U128" i="2"/>
  <c r="CL129" i="2"/>
  <c r="FP129" i="2"/>
  <c r="AN129" i="4" s="1"/>
  <c r="FM129" i="2"/>
  <c r="KF129" i="2"/>
  <c r="AK129" i="4"/>
  <c r="AE129" i="4"/>
  <c r="AR129" i="2" l="1"/>
  <c r="D129" i="4" s="1"/>
  <c r="CI129" i="2"/>
  <c r="CG129" i="2" s="1"/>
  <c r="E129" i="4" s="1"/>
  <c r="AX128" i="2"/>
  <c r="AP128" i="8" a="1"/>
  <c r="AP128" i="8" s="1"/>
  <c r="LZ128" i="2" s="1"/>
  <c r="MY128" i="2" s="1"/>
  <c r="AH128" i="8" a="1"/>
  <c r="AH128" i="8" s="1"/>
  <c r="AN128" i="8" a="1"/>
  <c r="AN128" i="8" s="1"/>
  <c r="IV128" i="2" s="1"/>
  <c r="JU128" i="2" s="1"/>
  <c r="AJ128" i="8" a="1"/>
  <c r="AJ128" i="8" s="1"/>
  <c r="CN128" i="2" s="1"/>
  <c r="DM128" i="2" s="1"/>
  <c r="AK128" i="8" a="1"/>
  <c r="AK128" i="8" s="1"/>
  <c r="EC128" i="2" s="1"/>
  <c r="FB128" i="2" s="1"/>
  <c r="AL128" i="8" a="1"/>
  <c r="AL128" i="8" s="1"/>
  <c r="FR128" i="2" s="1"/>
  <c r="GQ128" i="2" s="1"/>
  <c r="AI128" i="8" a="1"/>
  <c r="AI128" i="8" s="1"/>
  <c r="AY128" i="2" s="1"/>
  <c r="AM128" i="8" a="1"/>
  <c r="AM128" i="8" s="1"/>
  <c r="HG128" i="2" s="1"/>
  <c r="IF128" i="2" s="1"/>
  <c r="W128" i="8"/>
  <c r="AO128" i="8" a="1"/>
  <c r="AO128" i="8" s="1"/>
  <c r="KK128" i="2" s="1"/>
  <c r="LJ128" i="2" s="1"/>
  <c r="KD129" i="2"/>
  <c r="J129" i="4" s="1"/>
  <c r="DW129" i="2"/>
  <c r="AO129" i="4"/>
  <c r="H129" i="2"/>
  <c r="AL129" i="4"/>
  <c r="AD129" i="4"/>
  <c r="FK129" i="2"/>
  <c r="G129" i="4" s="1"/>
  <c r="AP128" i="2"/>
  <c r="D129" i="2" s="1"/>
  <c r="W128" i="2"/>
  <c r="AA128" i="2" s="1"/>
  <c r="F129" i="2" s="1"/>
  <c r="AC129" i="4"/>
  <c r="AB129" i="4"/>
  <c r="AA129" i="4"/>
  <c r="HB129" i="2"/>
  <c r="BX128" i="2" l="1"/>
  <c r="AV128" i="4" s="1"/>
  <c r="BA128" i="4"/>
  <c r="AJ129" i="4"/>
  <c r="AS129" i="4" s="1"/>
  <c r="BB128" i="4"/>
  <c r="FO129" i="2"/>
  <c r="AY128" i="4"/>
  <c r="J128" i="2"/>
  <c r="AF128" i="8"/>
  <c r="AA128" i="8" s="1"/>
  <c r="GZ129" i="2"/>
  <c r="H129" i="4" s="1"/>
  <c r="AX128" i="4"/>
  <c r="BC128" i="4"/>
  <c r="LW129" i="2"/>
  <c r="Y129" i="4"/>
  <c r="E129" i="2"/>
  <c r="DV129" i="2"/>
  <c r="F129" i="4" s="1"/>
  <c r="AZ128" i="4"/>
  <c r="AW128" i="4"/>
  <c r="AV129" i="2" l="1"/>
  <c r="BB129" i="2" s="1"/>
  <c r="BF129" i="2" s="1"/>
  <c r="BG129" i="2" s="1"/>
  <c r="HD129" i="2"/>
  <c r="H129" i="8" s="1"/>
  <c r="R129" i="8" s="1"/>
  <c r="HF129" i="2" s="1"/>
  <c r="AI128" i="2"/>
  <c r="AU128" i="4" s="1"/>
  <c r="BD128" i="4" s="1"/>
  <c r="BI129" i="4" s="1"/>
  <c r="MC129" i="2"/>
  <c r="MG129" i="2" s="1"/>
  <c r="MH129" i="2" s="1"/>
  <c r="V129" i="4"/>
  <c r="K129" i="8"/>
  <c r="U129" i="8" s="1"/>
  <c r="LY129" i="2" s="1"/>
  <c r="C129" i="2"/>
  <c r="C129" i="4" s="1"/>
  <c r="L129" i="4" s="1"/>
  <c r="BH129" i="4" s="1"/>
  <c r="FU129" i="2"/>
  <c r="FY129" i="2" s="1"/>
  <c r="FZ129" i="2" s="1"/>
  <c r="G129" i="8"/>
  <c r="Q129" i="8" s="1"/>
  <c r="FQ129" i="2" s="1"/>
  <c r="R129" i="4"/>
  <c r="CK129" i="2"/>
  <c r="DZ129" i="2"/>
  <c r="KH129" i="2"/>
  <c r="IS129" i="2"/>
  <c r="S129" i="4" l="1"/>
  <c r="HJ129" i="2"/>
  <c r="HN129" i="2" s="1"/>
  <c r="HO129" i="2" s="1"/>
  <c r="HR129" i="2" s="1"/>
  <c r="IM129" i="2" s="1"/>
  <c r="E129" i="8"/>
  <c r="O129" i="8" s="1"/>
  <c r="CM129" i="2" s="1"/>
  <c r="P129" i="4"/>
  <c r="CQ129" i="2"/>
  <c r="CU129" i="2" s="1"/>
  <c r="CV129" i="2" s="1"/>
  <c r="GC129" i="2"/>
  <c r="GX129" i="2" s="1"/>
  <c r="GD129" i="2"/>
  <c r="ML129" i="2"/>
  <c r="LX130" i="2" s="1"/>
  <c r="MK129" i="2"/>
  <c r="NF129" i="2" s="1"/>
  <c r="I129" i="8"/>
  <c r="S129" i="8" s="1"/>
  <c r="IU129" i="2" s="1"/>
  <c r="IY129" i="2"/>
  <c r="JC129" i="2" s="1"/>
  <c r="JD129" i="2" s="1"/>
  <c r="T129" i="4"/>
  <c r="BK129" i="2"/>
  <c r="BJ129" i="2"/>
  <c r="CE129" i="2" s="1"/>
  <c r="KN129" i="2"/>
  <c r="KR129" i="2" s="1"/>
  <c r="KS129" i="2" s="1"/>
  <c r="U129" i="4"/>
  <c r="J129" i="8"/>
  <c r="T129" i="8" s="1"/>
  <c r="KJ129" i="2" s="1"/>
  <c r="G129" i="2"/>
  <c r="F129" i="8"/>
  <c r="P129" i="8" s="1"/>
  <c r="EB129" i="2" s="1"/>
  <c r="Q129" i="4"/>
  <c r="EF129" i="2"/>
  <c r="EJ129" i="2" s="1"/>
  <c r="EK129" i="2" s="1"/>
  <c r="HS129" i="2" l="1"/>
  <c r="HE130" i="2" s="1"/>
  <c r="AO130" i="4" s="1"/>
  <c r="EO129" i="2"/>
  <c r="EA130" i="2" s="1"/>
  <c r="EN129" i="2"/>
  <c r="FI129" i="2" s="1"/>
  <c r="AW130" i="2"/>
  <c r="AK130" i="4" s="1"/>
  <c r="MM129" i="2"/>
  <c r="MQ129" i="2" s="1"/>
  <c r="LV130" i="2" s="1"/>
  <c r="LU130" i="2"/>
  <c r="HT129" i="2"/>
  <c r="HX129" i="2" s="1"/>
  <c r="HC130" i="2" s="1"/>
  <c r="HA130" i="2"/>
  <c r="AR130" i="4"/>
  <c r="C129" i="8"/>
  <c r="M129" i="8" s="1"/>
  <c r="M129" i="2"/>
  <c r="Q129" i="2" s="1"/>
  <c r="N129" i="4"/>
  <c r="AS130" i="2"/>
  <c r="BL129" i="2"/>
  <c r="BP129" i="2" s="1"/>
  <c r="AU130" i="2" s="1"/>
  <c r="JG129" i="2"/>
  <c r="KB129" i="2" s="1"/>
  <c r="JH129" i="2"/>
  <c r="FP130" i="2"/>
  <c r="CY129" i="2"/>
  <c r="DT129" i="2" s="1"/>
  <c r="CZ129" i="2"/>
  <c r="KV129" i="2"/>
  <c r="LQ129" i="2" s="1"/>
  <c r="KW129" i="2"/>
  <c r="FL130" i="2"/>
  <c r="GE129" i="2"/>
  <c r="GI129" i="2" s="1"/>
  <c r="FN130" i="2" s="1"/>
  <c r="FM130" i="2" l="1"/>
  <c r="FK130" i="2" s="1"/>
  <c r="G130" i="4" s="1"/>
  <c r="AC130" i="4"/>
  <c r="DA129" i="2"/>
  <c r="DE129" i="2" s="1"/>
  <c r="CJ130" i="2" s="1"/>
  <c r="CH130" i="2"/>
  <c r="IP130" i="2"/>
  <c r="JI129" i="2"/>
  <c r="JM129" i="2" s="1"/>
  <c r="IR130" i="2" s="1"/>
  <c r="AE130" i="4" s="1"/>
  <c r="AM130" i="4"/>
  <c r="LT130" i="2"/>
  <c r="KE130" i="2"/>
  <c r="KX129" i="2"/>
  <c r="LB129" i="2" s="1"/>
  <c r="KG130" i="2" s="1"/>
  <c r="AN130" i="4"/>
  <c r="R129" i="2"/>
  <c r="Z129" i="4"/>
  <c r="AH129" i="4" s="1"/>
  <c r="BF129" i="4" s="1"/>
  <c r="AG130" i="4"/>
  <c r="AT130" i="2"/>
  <c r="AR130" i="2" s="1"/>
  <c r="D130" i="4" s="1"/>
  <c r="KI130" i="2"/>
  <c r="KF130" i="2"/>
  <c r="CL130" i="2"/>
  <c r="AL130" i="4" s="1"/>
  <c r="IT130" i="2"/>
  <c r="AP130" i="4" s="1"/>
  <c r="I129" i="2"/>
  <c r="AD130" i="4"/>
  <c r="HB130" i="2"/>
  <c r="EP129" i="2"/>
  <c r="ET129" i="2" s="1"/>
  <c r="DY130" i="2" s="1"/>
  <c r="DX130" i="2"/>
  <c r="KD130" i="2" l="1"/>
  <c r="J130" i="4" s="1"/>
  <c r="IQ130" i="2"/>
  <c r="IO130" i="2" s="1"/>
  <c r="I130" i="4" s="1"/>
  <c r="DW130" i="2"/>
  <c r="CI130" i="2"/>
  <c r="CG130" i="2" s="1"/>
  <c r="E130" i="4" s="1"/>
  <c r="V129" i="2"/>
  <c r="D129" i="8"/>
  <c r="N129" i="8" s="1"/>
  <c r="U129" i="2"/>
  <c r="O129" i="4"/>
  <c r="W129" i="4" s="1"/>
  <c r="BG129" i="4" s="1"/>
  <c r="BJ129" i="4" s="1"/>
  <c r="BK129" i="4" s="1"/>
  <c r="AF130" i="4"/>
  <c r="AA130" i="4"/>
  <c r="AB130" i="4"/>
  <c r="AQ130" i="4"/>
  <c r="GZ130" i="2"/>
  <c r="H130" i="4" s="1"/>
  <c r="LS130" i="2"/>
  <c r="K130" i="4" s="1"/>
  <c r="DV130" i="2" l="1"/>
  <c r="F130" i="4" s="1"/>
  <c r="AX129" i="2"/>
  <c r="AK129" i="8" a="1"/>
  <c r="AK129" i="8" s="1"/>
  <c r="EC129" i="2" s="1"/>
  <c r="FB129" i="2" s="1"/>
  <c r="AJ129" i="8" a="1"/>
  <c r="AJ129" i="8" s="1"/>
  <c r="CN129" i="2" s="1"/>
  <c r="DM129" i="2" s="1"/>
  <c r="AI129" i="8" a="1"/>
  <c r="AI129" i="8" s="1"/>
  <c r="AY129" i="2" s="1"/>
  <c r="W129" i="8"/>
  <c r="AM129" i="8" a="1"/>
  <c r="AM129" i="8" s="1"/>
  <c r="HG129" i="2" s="1"/>
  <c r="IF129" i="2" s="1"/>
  <c r="AN129" i="8" a="1"/>
  <c r="AN129" i="8" s="1"/>
  <c r="IV129" i="2" s="1"/>
  <c r="JU129" i="2" s="1"/>
  <c r="AP129" i="8" a="1"/>
  <c r="AP129" i="8" s="1"/>
  <c r="LZ129" i="2" s="1"/>
  <c r="MY129" i="2" s="1"/>
  <c r="AH129" i="8" a="1"/>
  <c r="AH129" i="8" s="1"/>
  <c r="AL129" i="8" a="1"/>
  <c r="AL129" i="8" s="1"/>
  <c r="FR129" i="2" s="1"/>
  <c r="GQ129" i="2" s="1"/>
  <c r="AO129" i="8" a="1"/>
  <c r="AO129" i="8" s="1"/>
  <c r="KK129" i="2" s="1"/>
  <c r="LJ129" i="2" s="1"/>
  <c r="AP129" i="2"/>
  <c r="D130" i="2" s="1"/>
  <c r="W129" i="2"/>
  <c r="AA129" i="2" s="1"/>
  <c r="F130" i="2" s="1"/>
  <c r="H130" i="2"/>
  <c r="AJ130" i="4" s="1"/>
  <c r="AS130" i="4" s="1"/>
  <c r="BX129" i="2" l="1"/>
  <c r="AV129" i="4" s="1"/>
  <c r="E130" i="2"/>
  <c r="BB129" i="4"/>
  <c r="BA129" i="4"/>
  <c r="AW129" i="4"/>
  <c r="BC129" i="4"/>
  <c r="LW130" i="2"/>
  <c r="AY129" i="4"/>
  <c r="AZ129" i="4"/>
  <c r="AX129" i="4"/>
  <c r="Y130" i="4"/>
  <c r="J129" i="2"/>
  <c r="AF129" i="8"/>
  <c r="AA129" i="8" s="1"/>
  <c r="AV130" i="2" l="1"/>
  <c r="BB130" i="2" s="1"/>
  <c r="BF130" i="2" s="1"/>
  <c r="BG130" i="2" s="1"/>
  <c r="HD130" i="2"/>
  <c r="S130" i="4" s="1"/>
  <c r="K130" i="8"/>
  <c r="U130" i="8" s="1"/>
  <c r="LY130" i="2" s="1"/>
  <c r="MC130" i="2"/>
  <c r="MG130" i="2" s="1"/>
  <c r="MH130" i="2" s="1"/>
  <c r="V130" i="4"/>
  <c r="C130" i="2"/>
  <c r="C130" i="4" s="1"/>
  <c r="L130" i="4" s="1"/>
  <c r="BH130" i="4" s="1"/>
  <c r="IS130" i="2"/>
  <c r="AI129" i="2"/>
  <c r="AU129" i="4" s="1"/>
  <c r="BD129" i="4" s="1"/>
  <c r="BI130" i="4" s="1"/>
  <c r="DZ130" i="2"/>
  <c r="FO130" i="2"/>
  <c r="CK130" i="2"/>
  <c r="KH130" i="2"/>
  <c r="H130" i="8" l="1"/>
  <c r="R130" i="8" s="1"/>
  <c r="HF130" i="2" s="1"/>
  <c r="HJ130" i="2"/>
  <c r="HN130" i="2" s="1"/>
  <c r="HO130" i="2" s="1"/>
  <c r="HR130" i="2" s="1"/>
  <c r="IM130" i="2" s="1"/>
  <c r="G130" i="2"/>
  <c r="M130" i="2" s="1"/>
  <c r="Q130" i="2" s="1"/>
  <c r="J130" i="8"/>
  <c r="T130" i="8" s="1"/>
  <c r="KJ130" i="2" s="1"/>
  <c r="KN130" i="2"/>
  <c r="KR130" i="2" s="1"/>
  <c r="KS130" i="2" s="1"/>
  <c r="U130" i="4"/>
  <c r="BK130" i="2"/>
  <c r="AW131" i="2" s="1"/>
  <c r="AK131" i="4" s="1"/>
  <c r="BJ130" i="2"/>
  <c r="CE130" i="2" s="1"/>
  <c r="ML130" i="2"/>
  <c r="MK130" i="2"/>
  <c r="NF130" i="2" s="1"/>
  <c r="P130" i="4"/>
  <c r="CQ130" i="2"/>
  <c r="CU130" i="2" s="1"/>
  <c r="CV130" i="2" s="1"/>
  <c r="E130" i="8"/>
  <c r="O130" i="8" s="1"/>
  <c r="CM130" i="2" s="1"/>
  <c r="R130" i="4"/>
  <c r="FU130" i="2"/>
  <c r="FY130" i="2" s="1"/>
  <c r="FZ130" i="2" s="1"/>
  <c r="G130" i="8"/>
  <c r="Q130" i="8" s="1"/>
  <c r="FQ130" i="2" s="1"/>
  <c r="F130" i="8"/>
  <c r="P130" i="8" s="1"/>
  <c r="EB130" i="2" s="1"/>
  <c r="Q130" i="4"/>
  <c r="EF130" i="2"/>
  <c r="EJ130" i="2" s="1"/>
  <c r="EK130" i="2" s="1"/>
  <c r="IY130" i="2"/>
  <c r="JC130" i="2" s="1"/>
  <c r="JD130" i="2" s="1"/>
  <c r="I130" i="8"/>
  <c r="S130" i="8" s="1"/>
  <c r="IU130" i="2" s="1"/>
  <c r="T130" i="4"/>
  <c r="N130" i="4" l="1"/>
  <c r="C130" i="8"/>
  <c r="M130" i="8" s="1"/>
  <c r="I130" i="2" s="1"/>
  <c r="HS130" i="2"/>
  <c r="HE131" i="2" s="1"/>
  <c r="EN130" i="2"/>
  <c r="FI130" i="2" s="1"/>
  <c r="EO130" i="2"/>
  <c r="MM130" i="2"/>
  <c r="MQ130" i="2" s="1"/>
  <c r="LV131" i="2" s="1"/>
  <c r="LT131" i="2"/>
  <c r="BL130" i="2"/>
  <c r="BP130" i="2" s="1"/>
  <c r="AU131" i="2" s="1"/>
  <c r="AT131" i="2"/>
  <c r="AS131" i="2"/>
  <c r="KW130" i="2"/>
  <c r="KI131" i="2" s="1"/>
  <c r="KV130" i="2"/>
  <c r="LQ130" i="2" s="1"/>
  <c r="LX131" i="2"/>
  <c r="AR131" i="4" s="1"/>
  <c r="JG130" i="2"/>
  <c r="KB130" i="2" s="1"/>
  <c r="JH130" i="2"/>
  <c r="GC130" i="2"/>
  <c r="GX130" i="2" s="1"/>
  <c r="GD130" i="2"/>
  <c r="FP131" i="2" s="1"/>
  <c r="AN131" i="4" s="1"/>
  <c r="R130" i="2"/>
  <c r="Z130" i="4"/>
  <c r="AH130" i="4" s="1"/>
  <c r="BF130" i="4" s="1"/>
  <c r="CY130" i="2"/>
  <c r="DT130" i="2" s="1"/>
  <c r="CZ130" i="2"/>
  <c r="HA131" i="2"/>
  <c r="HT130" i="2"/>
  <c r="HX130" i="2" s="1"/>
  <c r="HC131" i="2" s="1"/>
  <c r="LU131" i="2" l="1"/>
  <c r="LS131" i="2" s="1"/>
  <c r="K131" i="4" s="1"/>
  <c r="HB131" i="2"/>
  <c r="GZ131" i="2" s="1"/>
  <c r="H131" i="4" s="1"/>
  <c r="AR131" i="2"/>
  <c r="D131" i="4" s="1"/>
  <c r="AG131" i="4"/>
  <c r="U130" i="2"/>
  <c r="O130" i="4"/>
  <c r="W130" i="4" s="1"/>
  <c r="BG130" i="4" s="1"/>
  <c r="BJ130" i="4" s="1"/>
  <c r="BK130" i="4" s="1"/>
  <c r="D130" i="8"/>
  <c r="N130" i="8" s="1"/>
  <c r="V130" i="2"/>
  <c r="AD131" i="4"/>
  <c r="CL131" i="2"/>
  <c r="GE130" i="2"/>
  <c r="GI130" i="2" s="1"/>
  <c r="FN131" i="2" s="1"/>
  <c r="FM131" i="2"/>
  <c r="CH131" i="2"/>
  <c r="DA130" i="2"/>
  <c r="DE130" i="2" s="1"/>
  <c r="CJ131" i="2" s="1"/>
  <c r="IT131" i="2"/>
  <c r="AP131" i="4" s="1"/>
  <c r="KX130" i="2"/>
  <c r="LB130" i="2" s="1"/>
  <c r="KG131" i="2" s="1"/>
  <c r="KF131" i="2"/>
  <c r="EA131" i="2"/>
  <c r="AM131" i="4" s="1"/>
  <c r="AO131" i="4"/>
  <c r="JI130" i="2"/>
  <c r="JM130" i="2" s="1"/>
  <c r="IR131" i="2" s="1"/>
  <c r="IP131" i="2"/>
  <c r="AQ131" i="4"/>
  <c r="DW131" i="2"/>
  <c r="EP130" i="2"/>
  <c r="ET130" i="2" s="1"/>
  <c r="DY131" i="2" s="1"/>
  <c r="KE131" i="2" l="1"/>
  <c r="KD131" i="2" s="1"/>
  <c r="J131" i="4" s="1"/>
  <c r="IQ131" i="2"/>
  <c r="IO131" i="2" s="1"/>
  <c r="I131" i="4" s="1"/>
  <c r="AC131" i="4"/>
  <c r="AB131" i="4"/>
  <c r="DX131" i="2"/>
  <c r="DV131" i="2" s="1"/>
  <c r="F131" i="4" s="1"/>
  <c r="AA131" i="4"/>
  <c r="FL131" i="2"/>
  <c r="CI131" i="2"/>
  <c r="H131" i="2"/>
  <c r="AE131" i="4"/>
  <c r="AF131" i="4"/>
  <c r="AL131" i="4"/>
  <c r="AX130" i="2"/>
  <c r="AN130" i="8" a="1"/>
  <c r="AN130" i="8" s="1"/>
  <c r="IV130" i="2" s="1"/>
  <c r="JU130" i="2" s="1"/>
  <c r="AO130" i="8" a="1"/>
  <c r="AO130" i="8" s="1"/>
  <c r="KK130" i="2" s="1"/>
  <c r="LJ130" i="2" s="1"/>
  <c r="AM130" i="8" a="1"/>
  <c r="AM130" i="8" s="1"/>
  <c r="HG130" i="2" s="1"/>
  <c r="IF130" i="2" s="1"/>
  <c r="AH130" i="8" a="1"/>
  <c r="AH130" i="8" s="1"/>
  <c r="AL130" i="8" a="1"/>
  <c r="AL130" i="8" s="1"/>
  <c r="FR130" i="2" s="1"/>
  <c r="GQ130" i="2" s="1"/>
  <c r="AP130" i="8" a="1"/>
  <c r="AP130" i="8" s="1"/>
  <c r="LZ130" i="2" s="1"/>
  <c r="MY130" i="2" s="1"/>
  <c r="AI130" i="8" a="1"/>
  <c r="AI130" i="8" s="1"/>
  <c r="AY130" i="2" s="1"/>
  <c r="AK130" i="8" a="1"/>
  <c r="AK130" i="8" s="1"/>
  <c r="EC130" i="2" s="1"/>
  <c r="FB130" i="2" s="1"/>
  <c r="W130" i="8"/>
  <c r="AJ130" i="8" a="1"/>
  <c r="AJ130" i="8" s="1"/>
  <c r="CN130" i="2" s="1"/>
  <c r="DM130" i="2" s="1"/>
  <c r="AP130" i="2"/>
  <c r="E131" i="2" s="1"/>
  <c r="W130" i="2"/>
  <c r="AA130" i="2" s="1"/>
  <c r="F131" i="2" s="1"/>
  <c r="BX130" i="2" l="1"/>
  <c r="AV131" i="2" s="1"/>
  <c r="BB131" i="2" s="1"/>
  <c r="BF131" i="2" s="1"/>
  <c r="BG131" i="2" s="1"/>
  <c r="D131" i="2"/>
  <c r="C131" i="2" s="1"/>
  <c r="C131" i="4" s="1"/>
  <c r="AW130" i="4"/>
  <c r="AY130" i="4"/>
  <c r="BA130" i="4"/>
  <c r="FK131" i="2"/>
  <c r="G131" i="4" s="1"/>
  <c r="BC130" i="4"/>
  <c r="AX130" i="4"/>
  <c r="J130" i="2"/>
  <c r="AF130" i="8"/>
  <c r="AA130" i="8" s="1"/>
  <c r="Y131" i="4"/>
  <c r="AZ130" i="4"/>
  <c r="BB130" i="4"/>
  <c r="AJ131" i="4"/>
  <c r="AS131" i="4" s="1"/>
  <c r="CG131" i="2"/>
  <c r="E131" i="4" s="1"/>
  <c r="AV130" i="4" l="1"/>
  <c r="L131" i="4"/>
  <c r="BH131" i="4" s="1"/>
  <c r="KH131" i="2"/>
  <c r="KN131" i="2" s="1"/>
  <c r="KR131" i="2" s="1"/>
  <c r="KS131" i="2" s="1"/>
  <c r="LW131" i="2"/>
  <c r="MC131" i="2" s="1"/>
  <c r="MG131" i="2" s="1"/>
  <c r="MH131" i="2" s="1"/>
  <c r="AI130" i="2"/>
  <c r="AU130" i="4" s="1"/>
  <c r="HD131" i="2"/>
  <c r="DZ131" i="2"/>
  <c r="BJ131" i="2"/>
  <c r="CE131" i="2" s="1"/>
  <c r="BK131" i="2"/>
  <c r="IS131" i="2"/>
  <c r="CK131" i="2"/>
  <c r="FO131" i="2"/>
  <c r="U131" i="4" l="1"/>
  <c r="J131" i="8"/>
  <c r="T131" i="8" s="1"/>
  <c r="KJ131" i="2" s="1"/>
  <c r="V131" i="4"/>
  <c r="K131" i="8"/>
  <c r="U131" i="8" s="1"/>
  <c r="LY131" i="2" s="1"/>
  <c r="BD130" i="4"/>
  <c r="BI131" i="4" s="1"/>
  <c r="BL131" i="2"/>
  <c r="BP131" i="2" s="1"/>
  <c r="AU132" i="2" s="1"/>
  <c r="AS132" i="2"/>
  <c r="MK131" i="2"/>
  <c r="NF131" i="2" s="1"/>
  <c r="ML131" i="2"/>
  <c r="CQ131" i="2"/>
  <c r="CU131" i="2" s="1"/>
  <c r="CV131" i="2" s="1"/>
  <c r="P131" i="4"/>
  <c r="E131" i="8"/>
  <c r="O131" i="8" s="1"/>
  <c r="CM131" i="2" s="1"/>
  <c r="F131" i="8"/>
  <c r="P131" i="8" s="1"/>
  <c r="EB131" i="2" s="1"/>
  <c r="Q131" i="4"/>
  <c r="EF131" i="2"/>
  <c r="EJ131" i="2" s="1"/>
  <c r="EK131" i="2" s="1"/>
  <c r="KW131" i="2"/>
  <c r="KV131" i="2"/>
  <c r="LQ131" i="2" s="1"/>
  <c r="I131" i="8"/>
  <c r="S131" i="8" s="1"/>
  <c r="IU131" i="2" s="1"/>
  <c r="IY131" i="2"/>
  <c r="JC131" i="2" s="1"/>
  <c r="JD131" i="2" s="1"/>
  <c r="T131" i="4"/>
  <c r="H131" i="8"/>
  <c r="R131" i="8" s="1"/>
  <c r="HF131" i="2" s="1"/>
  <c r="S131" i="4"/>
  <c r="HJ131" i="2"/>
  <c r="HN131" i="2" s="1"/>
  <c r="HO131" i="2" s="1"/>
  <c r="G131" i="8"/>
  <c r="Q131" i="8" s="1"/>
  <c r="FQ131" i="2" s="1"/>
  <c r="R131" i="4"/>
  <c r="FU131" i="2"/>
  <c r="FY131" i="2" s="1"/>
  <c r="FZ131" i="2" s="1"/>
  <c r="AW132" i="2"/>
  <c r="AK132" i="4" s="1"/>
  <c r="AT132" i="2"/>
  <c r="G131" i="2"/>
  <c r="AR132" i="2" l="1"/>
  <c r="D132" i="4" s="1"/>
  <c r="CZ131" i="2"/>
  <c r="CY131" i="2"/>
  <c r="DT131" i="2" s="1"/>
  <c r="C131" i="8"/>
  <c r="M131" i="8" s="1"/>
  <c r="M131" i="2"/>
  <c r="Q131" i="2" s="1"/>
  <c r="N131" i="4"/>
  <c r="GD131" i="2"/>
  <c r="FP132" i="2" s="1"/>
  <c r="AN132" i="4" s="1"/>
  <c r="GC131" i="2"/>
  <c r="GX131" i="2" s="1"/>
  <c r="HS131" i="2"/>
  <c r="HR131" i="2"/>
  <c r="IM131" i="2" s="1"/>
  <c r="KE132" i="2"/>
  <c r="KX131" i="2"/>
  <c r="LB131" i="2" s="1"/>
  <c r="KG132" i="2" s="1"/>
  <c r="EO131" i="2"/>
  <c r="EA132" i="2" s="1"/>
  <c r="AM132" i="4" s="1"/>
  <c r="EN131" i="2"/>
  <c r="FI131" i="2" s="1"/>
  <c r="LX132" i="2"/>
  <c r="KI132" i="2"/>
  <c r="AQ132" i="4" s="1"/>
  <c r="MM131" i="2"/>
  <c r="MQ131" i="2" s="1"/>
  <c r="LV132" i="2" s="1"/>
  <c r="LU132" i="2"/>
  <c r="LT132" i="2"/>
  <c r="JH131" i="2"/>
  <c r="IT132" i="2" s="1"/>
  <c r="AP132" i="4" s="1"/>
  <c r="JG131" i="2"/>
  <c r="KB131" i="2" s="1"/>
  <c r="HE132" i="2" l="1"/>
  <c r="AF132" i="4"/>
  <c r="FM132" i="2"/>
  <c r="GE131" i="2"/>
  <c r="GI131" i="2" s="1"/>
  <c r="FN132" i="2" s="1"/>
  <c r="LS132" i="2"/>
  <c r="K132" i="4" s="1"/>
  <c r="JI131" i="2"/>
  <c r="JM131" i="2" s="1"/>
  <c r="IR132" i="2" s="1"/>
  <c r="IQ132" i="2"/>
  <c r="AG132" i="4"/>
  <c r="AR132" i="4"/>
  <c r="R131" i="2"/>
  <c r="Z131" i="4"/>
  <c r="AH131" i="4" s="1"/>
  <c r="BF131" i="4" s="1"/>
  <c r="DA131" i="2"/>
  <c r="DE131" i="2" s="1"/>
  <c r="CJ132" i="2" s="1"/>
  <c r="CH132" i="2"/>
  <c r="KF132" i="2"/>
  <c r="KD132" i="2" s="1"/>
  <c r="J132" i="4" s="1"/>
  <c r="EP131" i="2"/>
  <c r="ET131" i="2" s="1"/>
  <c r="DY132" i="2" s="1"/>
  <c r="DX132" i="2"/>
  <c r="HT131" i="2"/>
  <c r="HX131" i="2" s="1"/>
  <c r="HC132" i="2" s="1"/>
  <c r="HA132" i="2"/>
  <c r="I131" i="2"/>
  <c r="CL132" i="2"/>
  <c r="CI132" i="2"/>
  <c r="DW132" i="2" l="1"/>
  <c r="DV132" i="2" s="1"/>
  <c r="F132" i="4" s="1"/>
  <c r="IP132" i="2"/>
  <c r="FL132" i="2"/>
  <c r="FK132" i="2" s="1"/>
  <c r="G132" i="4" s="1"/>
  <c r="AA132" i="4"/>
  <c r="CG132" i="2"/>
  <c r="E132" i="4" s="1"/>
  <c r="AE132" i="4"/>
  <c r="AL132" i="4"/>
  <c r="AB132" i="4"/>
  <c r="AC132" i="4"/>
  <c r="HB132" i="2"/>
  <c r="AO132" i="4"/>
  <c r="AD132" i="4"/>
  <c r="O131" i="4"/>
  <c r="W131" i="4" s="1"/>
  <c r="BG131" i="4" s="1"/>
  <c r="BJ131" i="4" s="1"/>
  <c r="BK131" i="4" s="1"/>
  <c r="D131" i="8"/>
  <c r="N131" i="8" s="1"/>
  <c r="V131" i="2"/>
  <c r="U131" i="2"/>
  <c r="IO132" i="2" l="1"/>
  <c r="I132" i="4" s="1"/>
  <c r="AX131" i="2"/>
  <c r="AJ131" i="8" a="1"/>
  <c r="AJ131" i="8" s="1"/>
  <c r="CN131" i="2" s="1"/>
  <c r="DM131" i="2" s="1"/>
  <c r="AI131" i="8" a="1"/>
  <c r="AI131" i="8" s="1"/>
  <c r="AY131" i="2" s="1"/>
  <c r="AP131" i="8" a="1"/>
  <c r="AP131" i="8" s="1"/>
  <c r="LZ131" i="2" s="1"/>
  <c r="MY131" i="2" s="1"/>
  <c r="AK131" i="8" a="1"/>
  <c r="AK131" i="8" s="1"/>
  <c r="EC131" i="2" s="1"/>
  <c r="FB131" i="2" s="1"/>
  <c r="AH131" i="8" a="1"/>
  <c r="AH131" i="8" s="1"/>
  <c r="AN131" i="8" a="1"/>
  <c r="AN131" i="8" s="1"/>
  <c r="IV131" i="2" s="1"/>
  <c r="JU131" i="2" s="1"/>
  <c r="AL131" i="8" a="1"/>
  <c r="AL131" i="8" s="1"/>
  <c r="FR131" i="2" s="1"/>
  <c r="GQ131" i="2" s="1"/>
  <c r="AM131" i="8" a="1"/>
  <c r="AM131" i="8" s="1"/>
  <c r="HG131" i="2" s="1"/>
  <c r="IF131" i="2" s="1"/>
  <c r="W131" i="8"/>
  <c r="AO131" i="8" a="1"/>
  <c r="AO131" i="8" s="1"/>
  <c r="KK131" i="2" s="1"/>
  <c r="LJ131" i="2" s="1"/>
  <c r="W131" i="2"/>
  <c r="AA131" i="2" s="1"/>
  <c r="F132" i="2" s="1"/>
  <c r="AP131" i="2"/>
  <c r="D132" i="2" s="1"/>
  <c r="H132" i="2"/>
  <c r="AJ132" i="4" s="1"/>
  <c r="AS132" i="4" s="1"/>
  <c r="GZ132" i="2"/>
  <c r="H132" i="4" s="1"/>
  <c r="BX131" i="2" l="1"/>
  <c r="AV131" i="4" s="1"/>
  <c r="E132" i="2"/>
  <c r="C132" i="2" s="1"/>
  <c r="C132" i="4" s="1"/>
  <c r="L132" i="4" s="1"/>
  <c r="BH132" i="4" s="1"/>
  <c r="AY131" i="4"/>
  <c r="BC131" i="4"/>
  <c r="BB131" i="4"/>
  <c r="BA131" i="4"/>
  <c r="AF131" i="8"/>
  <c r="AA131" i="8" s="1"/>
  <c r="J131" i="2"/>
  <c r="AW131" i="4"/>
  <c r="CK132" i="2"/>
  <c r="Y132" i="4"/>
  <c r="AZ131" i="4"/>
  <c r="AX131" i="4"/>
  <c r="AV132" i="2" l="1"/>
  <c r="BB132" i="2" s="1"/>
  <c r="BF132" i="2" s="1"/>
  <c r="BG132" i="2" s="1"/>
  <c r="HD132" i="2"/>
  <c r="HJ132" i="2" s="1"/>
  <c r="HN132" i="2" s="1"/>
  <c r="HO132" i="2" s="1"/>
  <c r="AI131" i="2"/>
  <c r="AU131" i="4" s="1"/>
  <c r="BD131" i="4" s="1"/>
  <c r="BI132" i="4" s="1"/>
  <c r="DZ132" i="2"/>
  <c r="KH132" i="2"/>
  <c r="LW132" i="2"/>
  <c r="CQ132" i="2"/>
  <c r="CU132" i="2" s="1"/>
  <c r="CV132" i="2" s="1"/>
  <c r="P132" i="4"/>
  <c r="E132" i="8"/>
  <c r="O132" i="8" s="1"/>
  <c r="CM132" i="2" s="1"/>
  <c r="IS132" i="2"/>
  <c r="FO132" i="2"/>
  <c r="H132" i="8" l="1"/>
  <c r="R132" i="8" s="1"/>
  <c r="HF132" i="2" s="1"/>
  <c r="S132" i="4"/>
  <c r="FU132" i="2"/>
  <c r="FY132" i="2" s="1"/>
  <c r="FZ132" i="2" s="1"/>
  <c r="R132" i="4"/>
  <c r="G132" i="8"/>
  <c r="Q132" i="8" s="1"/>
  <c r="FQ132" i="2" s="1"/>
  <c r="IY132" i="2"/>
  <c r="JC132" i="2" s="1"/>
  <c r="JD132" i="2" s="1"/>
  <c r="I132" i="8"/>
  <c r="S132" i="8" s="1"/>
  <c r="IU132" i="2" s="1"/>
  <c r="T132" i="4"/>
  <c r="HR132" i="2"/>
  <c r="IM132" i="2" s="1"/>
  <c r="HS132" i="2"/>
  <c r="F132" i="8"/>
  <c r="P132" i="8" s="1"/>
  <c r="EB132" i="2" s="1"/>
  <c r="Q132" i="4"/>
  <c r="EF132" i="2"/>
  <c r="EJ132" i="2" s="1"/>
  <c r="EK132" i="2" s="1"/>
  <c r="BJ132" i="2"/>
  <c r="CE132" i="2" s="1"/>
  <c r="BK132" i="2"/>
  <c r="CY132" i="2"/>
  <c r="DT132" i="2" s="1"/>
  <c r="CZ132" i="2"/>
  <c r="MC132" i="2"/>
  <c r="MG132" i="2" s="1"/>
  <c r="MH132" i="2" s="1"/>
  <c r="V132" i="4"/>
  <c r="K132" i="8"/>
  <c r="U132" i="8" s="1"/>
  <c r="LY132" i="2" s="1"/>
  <c r="G132" i="2"/>
  <c r="J132" i="8"/>
  <c r="T132" i="8" s="1"/>
  <c r="KJ132" i="2" s="1"/>
  <c r="KN132" i="2"/>
  <c r="KR132" i="2" s="1"/>
  <c r="KS132" i="2" s="1"/>
  <c r="U132" i="4"/>
  <c r="N132" i="4" l="1"/>
  <c r="M132" i="2"/>
  <c r="Q132" i="2" s="1"/>
  <c r="C132" i="8"/>
  <c r="M132" i="8" s="1"/>
  <c r="DA132" i="2"/>
  <c r="DE132" i="2" s="1"/>
  <c r="CJ133" i="2" s="1"/>
  <c r="CH133" i="2"/>
  <c r="ML132" i="2"/>
  <c r="MK132" i="2"/>
  <c r="NF132" i="2" s="1"/>
  <c r="AS133" i="2"/>
  <c r="BL132" i="2"/>
  <c r="BP132" i="2" s="1"/>
  <c r="AU133" i="2" s="1"/>
  <c r="JG132" i="2"/>
  <c r="KB132" i="2" s="1"/>
  <c r="JH132" i="2"/>
  <c r="IT133" i="2" s="1"/>
  <c r="AP133" i="4" s="1"/>
  <c r="GC132" i="2"/>
  <c r="GX132" i="2" s="1"/>
  <c r="GD132" i="2"/>
  <c r="FP133" i="2" s="1"/>
  <c r="AN133" i="4" s="1"/>
  <c r="AW133" i="2"/>
  <c r="AT133" i="2"/>
  <c r="EO132" i="2"/>
  <c r="EA133" i="2" s="1"/>
  <c r="EN132" i="2"/>
  <c r="FI132" i="2" s="1"/>
  <c r="HA133" i="2"/>
  <c r="HT132" i="2"/>
  <c r="HX132" i="2" s="1"/>
  <c r="HC133" i="2" s="1"/>
  <c r="KW132" i="2"/>
  <c r="KI133" i="2" s="1"/>
  <c r="KV132" i="2"/>
  <c r="LQ132" i="2" s="1"/>
  <c r="CL133" i="2"/>
  <c r="HE133" i="2"/>
  <c r="HB133" i="2" l="1"/>
  <c r="GZ133" i="2" s="1"/>
  <c r="H133" i="4" s="1"/>
  <c r="CI133" i="2"/>
  <c r="CG133" i="2" s="1"/>
  <c r="E133" i="4" s="1"/>
  <c r="AR133" i="2"/>
  <c r="D133" i="4" s="1"/>
  <c r="AD133" i="4"/>
  <c r="KX132" i="2"/>
  <c r="LB132" i="2" s="1"/>
  <c r="KG133" i="2" s="1"/>
  <c r="KF133" i="2"/>
  <c r="EP132" i="2"/>
  <c r="ET132" i="2" s="1"/>
  <c r="DY133" i="2" s="1"/>
  <c r="DX133" i="2"/>
  <c r="AO133" i="4"/>
  <c r="AQ133" i="4"/>
  <c r="AM133" i="4"/>
  <c r="FM133" i="2"/>
  <c r="GE132" i="2"/>
  <c r="GI132" i="2" s="1"/>
  <c r="FN133" i="2" s="1"/>
  <c r="FL133" i="2"/>
  <c r="AL133" i="4"/>
  <c r="I132" i="2"/>
  <c r="AA133" i="4"/>
  <c r="AK133" i="4"/>
  <c r="JI132" i="2"/>
  <c r="JM132" i="2" s="1"/>
  <c r="IR133" i="2" s="1"/>
  <c r="IQ133" i="2"/>
  <c r="LT133" i="2"/>
  <c r="MM132" i="2"/>
  <c r="MQ132" i="2" s="1"/>
  <c r="LV133" i="2" s="1"/>
  <c r="R132" i="2"/>
  <c r="Z132" i="4"/>
  <c r="AH132" i="4" s="1"/>
  <c r="BF132" i="4" s="1"/>
  <c r="LU133" i="2"/>
  <c r="LX133" i="2"/>
  <c r="AR133" i="4" s="1"/>
  <c r="LS133" i="2" l="1"/>
  <c r="K133" i="4" s="1"/>
  <c r="IP133" i="2"/>
  <c r="IO133" i="2" s="1"/>
  <c r="I133" i="4" s="1"/>
  <c r="KE133" i="2"/>
  <c r="KD133" i="2" s="1"/>
  <c r="J133" i="4" s="1"/>
  <c r="FK133" i="2"/>
  <c r="G133" i="4" s="1"/>
  <c r="DW133" i="2"/>
  <c r="AG133" i="4"/>
  <c r="AF133" i="4"/>
  <c r="U132" i="2"/>
  <c r="O132" i="4"/>
  <c r="W132" i="4" s="1"/>
  <c r="BG132" i="4" s="1"/>
  <c r="BJ132" i="4" s="1"/>
  <c r="BK132" i="4" s="1"/>
  <c r="V132" i="2"/>
  <c r="D132" i="8"/>
  <c r="N132" i="8" s="1"/>
  <c r="AB133" i="4"/>
  <c r="AE133" i="4"/>
  <c r="AC133" i="4"/>
  <c r="DV133" i="2" l="1"/>
  <c r="F133" i="4" s="1"/>
  <c r="H133" i="2"/>
  <c r="AP132" i="2"/>
  <c r="D133" i="2" s="1"/>
  <c r="W132" i="2"/>
  <c r="AA132" i="2" s="1"/>
  <c r="F133" i="2" s="1"/>
  <c r="AX132" i="2"/>
  <c r="AK132" i="8" a="1"/>
  <c r="AK132" i="8" s="1"/>
  <c r="EC132" i="2" s="1"/>
  <c r="FB132" i="2" s="1"/>
  <c r="AN132" i="8" a="1"/>
  <c r="AN132" i="8" s="1"/>
  <c r="IV132" i="2" s="1"/>
  <c r="JU132" i="2" s="1"/>
  <c r="AO132" i="8" a="1"/>
  <c r="AO132" i="8" s="1"/>
  <c r="KK132" i="2" s="1"/>
  <c r="LJ132" i="2" s="1"/>
  <c r="AI132" i="8" a="1"/>
  <c r="AI132" i="8" s="1"/>
  <c r="AY132" i="2" s="1"/>
  <c r="W132" i="8"/>
  <c r="AL132" i="8" a="1"/>
  <c r="AL132" i="8" s="1"/>
  <c r="FR132" i="2" s="1"/>
  <c r="GQ132" i="2" s="1"/>
  <c r="AJ132" i="8" a="1"/>
  <c r="AJ132" i="8" s="1"/>
  <c r="CN132" i="2" s="1"/>
  <c r="DM132" i="2" s="1"/>
  <c r="AM132" i="8" a="1"/>
  <c r="AM132" i="8" s="1"/>
  <c r="HG132" i="2" s="1"/>
  <c r="IF132" i="2" s="1"/>
  <c r="AH132" i="8" a="1"/>
  <c r="AH132" i="8" s="1"/>
  <c r="AP132" i="8" a="1"/>
  <c r="AP132" i="8" s="1"/>
  <c r="LZ132" i="2" s="1"/>
  <c r="MY132" i="2" s="1"/>
  <c r="BX132" i="2" l="1"/>
  <c r="AV132" i="4" s="1"/>
  <c r="AW132" i="4"/>
  <c r="BB132" i="4"/>
  <c r="Y133" i="4"/>
  <c r="AZ132" i="4"/>
  <c r="AY132" i="4"/>
  <c r="BA132" i="4"/>
  <c r="BC132" i="4"/>
  <c r="LW133" i="2"/>
  <c r="AF132" i="8"/>
  <c r="AA132" i="8" s="1"/>
  <c r="J132" i="2"/>
  <c r="AX132" i="4"/>
  <c r="E133" i="2"/>
  <c r="AJ133" i="4"/>
  <c r="AS133" i="4" s="1"/>
  <c r="AV133" i="2" l="1"/>
  <c r="BB133" i="2" s="1"/>
  <c r="BF133" i="2" s="1"/>
  <c r="BG133" i="2" s="1"/>
  <c r="DZ133" i="2"/>
  <c r="AI132" i="2"/>
  <c r="AU132" i="4" s="1"/>
  <c r="BD132" i="4" s="1"/>
  <c r="BI133" i="4" s="1"/>
  <c r="C133" i="2"/>
  <c r="C133" i="4" s="1"/>
  <c r="L133" i="4" s="1"/>
  <c r="BH133" i="4" s="1"/>
  <c r="IS133" i="2"/>
  <c r="HD133" i="2"/>
  <c r="KH133" i="2"/>
  <c r="FO133" i="2"/>
  <c r="CK133" i="2"/>
  <c r="V133" i="4"/>
  <c r="MC133" i="2"/>
  <c r="MG133" i="2" s="1"/>
  <c r="MH133" i="2" s="1"/>
  <c r="K133" i="8"/>
  <c r="U133" i="8" s="1"/>
  <c r="LY133" i="2" s="1"/>
  <c r="G133" i="2" l="1"/>
  <c r="N133" i="4" s="1"/>
  <c r="HJ133" i="2"/>
  <c r="HN133" i="2" s="1"/>
  <c r="HO133" i="2" s="1"/>
  <c r="S133" i="4"/>
  <c r="H133" i="8"/>
  <c r="R133" i="8" s="1"/>
  <c r="HF133" i="2" s="1"/>
  <c r="G133" i="8"/>
  <c r="Q133" i="8" s="1"/>
  <c r="FQ133" i="2" s="1"/>
  <c r="R133" i="4"/>
  <c r="FU133" i="2"/>
  <c r="FY133" i="2" s="1"/>
  <c r="FZ133" i="2" s="1"/>
  <c r="MK133" i="2"/>
  <c r="NF133" i="2" s="1"/>
  <c r="ML133" i="2"/>
  <c r="LX134" i="2" s="1"/>
  <c r="J133" i="8"/>
  <c r="T133" i="8" s="1"/>
  <c r="KJ133" i="2" s="1"/>
  <c r="KN133" i="2"/>
  <c r="KR133" i="2" s="1"/>
  <c r="KS133" i="2" s="1"/>
  <c r="U133" i="4"/>
  <c r="E133" i="8"/>
  <c r="O133" i="8" s="1"/>
  <c r="CM133" i="2" s="1"/>
  <c r="CQ133" i="2"/>
  <c r="CU133" i="2" s="1"/>
  <c r="CV133" i="2" s="1"/>
  <c r="P133" i="4"/>
  <c r="I133" i="8"/>
  <c r="S133" i="8" s="1"/>
  <c r="IU133" i="2" s="1"/>
  <c r="T133" i="4"/>
  <c r="IY133" i="2"/>
  <c r="JC133" i="2" s="1"/>
  <c r="JD133" i="2" s="1"/>
  <c r="BK133" i="2"/>
  <c r="BJ133" i="2"/>
  <c r="CE133" i="2" s="1"/>
  <c r="F133" i="8"/>
  <c r="P133" i="8" s="1"/>
  <c r="EB133" i="2" s="1"/>
  <c r="EF133" i="2"/>
  <c r="EJ133" i="2" s="1"/>
  <c r="EK133" i="2" s="1"/>
  <c r="Q133" i="4"/>
  <c r="M133" i="2" l="1"/>
  <c r="Q133" i="2" s="1"/>
  <c r="R133" i="2" s="1"/>
  <c r="C133" i="8"/>
  <c r="M133" i="8" s="1"/>
  <c r="I133" i="2" s="1"/>
  <c r="KV133" i="2"/>
  <c r="LQ133" i="2" s="1"/>
  <c r="KW133" i="2"/>
  <c r="KI134" i="2" s="1"/>
  <c r="AQ134" i="4" s="1"/>
  <c r="GC133" i="2"/>
  <c r="GX133" i="2" s="1"/>
  <c r="GD133" i="2"/>
  <c r="AW134" i="2"/>
  <c r="JH133" i="2"/>
  <c r="IT134" i="2" s="1"/>
  <c r="JG133" i="2"/>
  <c r="KB133" i="2" s="1"/>
  <c r="AR134" i="4"/>
  <c r="HR133" i="2"/>
  <c r="IM133" i="2" s="1"/>
  <c r="HS133" i="2"/>
  <c r="AS134" i="2"/>
  <c r="BL133" i="2"/>
  <c r="BP133" i="2" s="1"/>
  <c r="AU134" i="2" s="1"/>
  <c r="Z133" i="4"/>
  <c r="AH133" i="4" s="1"/>
  <c r="BF133" i="4" s="1"/>
  <c r="EO133" i="2"/>
  <c r="EN133" i="2"/>
  <c r="FI133" i="2" s="1"/>
  <c r="CZ133" i="2"/>
  <c r="CY133" i="2"/>
  <c r="DT133" i="2" s="1"/>
  <c r="MM133" i="2"/>
  <c r="MQ133" i="2" s="1"/>
  <c r="LV134" i="2" s="1"/>
  <c r="LU134" i="2"/>
  <c r="FP134" i="2" l="1"/>
  <c r="AN134" i="4" s="1"/>
  <c r="LT134" i="2"/>
  <c r="O133" i="4"/>
  <c r="W133" i="4" s="1"/>
  <c r="BG133" i="4" s="1"/>
  <c r="BJ133" i="4" s="1"/>
  <c r="BK133" i="4" s="1"/>
  <c r="D133" i="8"/>
  <c r="N133" i="8" s="1"/>
  <c r="V133" i="2"/>
  <c r="U133" i="2"/>
  <c r="HE134" i="2"/>
  <c r="IQ134" i="2"/>
  <c r="JI133" i="2"/>
  <c r="JM133" i="2" s="1"/>
  <c r="IR134" i="2" s="1"/>
  <c r="FM134" i="2"/>
  <c r="GE133" i="2"/>
  <c r="GI133" i="2" s="1"/>
  <c r="FN134" i="2" s="1"/>
  <c r="CL134" i="2"/>
  <c r="AL134" i="4" s="1"/>
  <c r="DW134" i="2"/>
  <c r="EP133" i="2"/>
  <c r="ET133" i="2" s="1"/>
  <c r="DY134" i="2" s="1"/>
  <c r="AB134" i="4" s="1"/>
  <c r="AG134" i="4"/>
  <c r="HA134" i="2"/>
  <c r="HT133" i="2"/>
  <c r="HX133" i="2" s="1"/>
  <c r="HC134" i="2" s="1"/>
  <c r="AP134" i="4"/>
  <c r="AK134" i="4"/>
  <c r="CH134" i="2"/>
  <c r="DA133" i="2"/>
  <c r="DE133" i="2" s="1"/>
  <c r="EA134" i="2"/>
  <c r="DX134" i="2"/>
  <c r="AT134" i="2"/>
  <c r="AR134" i="2" s="1"/>
  <c r="D134" i="4" s="1"/>
  <c r="KF134" i="2"/>
  <c r="KE134" i="2"/>
  <c r="KX133" i="2"/>
  <c r="LB133" i="2" s="1"/>
  <c r="KG134" i="2" s="1"/>
  <c r="DV134" i="2" l="1"/>
  <c r="F134" i="4" s="1"/>
  <c r="LS134" i="2"/>
  <c r="K134" i="4" s="1"/>
  <c r="FL134" i="2"/>
  <c r="IP134" i="2"/>
  <c r="IO134" i="2" s="1"/>
  <c r="I134" i="4" s="1"/>
  <c r="AC134" i="4"/>
  <c r="CI134" i="2"/>
  <c r="H134" i="2"/>
  <c r="AJ134" i="4" s="1"/>
  <c r="AF134" i="4"/>
  <c r="KD134" i="2"/>
  <c r="J134" i="4" s="1"/>
  <c r="AM134" i="4"/>
  <c r="AD134" i="4"/>
  <c r="HB134" i="2"/>
  <c r="AX133" i="2"/>
  <c r="AI133" i="8" a="1"/>
  <c r="AI133" i="8" s="1"/>
  <c r="AY133" i="2" s="1"/>
  <c r="AL133" i="8" a="1"/>
  <c r="AL133" i="8" s="1"/>
  <c r="FR133" i="2" s="1"/>
  <c r="GQ133" i="2" s="1"/>
  <c r="AN133" i="8" a="1"/>
  <c r="AN133" i="8" s="1"/>
  <c r="IV133" i="2" s="1"/>
  <c r="JU133" i="2" s="1"/>
  <c r="AJ133" i="8" a="1"/>
  <c r="AJ133" i="8" s="1"/>
  <c r="CN133" i="2" s="1"/>
  <c r="AO133" i="8" a="1"/>
  <c r="AO133" i="8" s="1"/>
  <c r="KK133" i="2" s="1"/>
  <c r="LJ133" i="2" s="1"/>
  <c r="AM133" i="8" a="1"/>
  <c r="AM133" i="8" s="1"/>
  <c r="HG133" i="2" s="1"/>
  <c r="IF133" i="2" s="1"/>
  <c r="AH133" i="8" a="1"/>
  <c r="AH133" i="8" s="1"/>
  <c r="W133" i="8"/>
  <c r="AK133" i="8" a="1"/>
  <c r="AK133" i="8" s="1"/>
  <c r="EC133" i="2" s="1"/>
  <c r="FB133" i="2" s="1"/>
  <c r="AP133" i="8" a="1"/>
  <c r="AP133" i="8" s="1"/>
  <c r="LZ133" i="2" s="1"/>
  <c r="MY133" i="2" s="1"/>
  <c r="CJ134" i="2"/>
  <c r="AE134" i="4"/>
  <c r="AO134" i="4"/>
  <c r="FK134" i="2"/>
  <c r="G134" i="4" s="1"/>
  <c r="W133" i="2"/>
  <c r="AA133" i="2" s="1"/>
  <c r="F134" i="2" s="1"/>
  <c r="AP133" i="2"/>
  <c r="D134" i="2" s="1"/>
  <c r="DM133" i="2" l="1"/>
  <c r="AW133" i="4" s="1"/>
  <c r="BX133" i="2"/>
  <c r="AV133" i="4" s="1"/>
  <c r="J133" i="2"/>
  <c r="AF133" i="8"/>
  <c r="AA133" i="8" s="1"/>
  <c r="BA133" i="4"/>
  <c r="GZ134" i="2"/>
  <c r="H134" i="4" s="1"/>
  <c r="AX133" i="4"/>
  <c r="Y134" i="4"/>
  <c r="BC133" i="4"/>
  <c r="AZ133" i="4"/>
  <c r="FO134" i="2"/>
  <c r="AY133" i="4"/>
  <c r="CG134" i="2"/>
  <c r="E134" i="4" s="1"/>
  <c r="BB133" i="4"/>
  <c r="E134" i="2"/>
  <c r="AA134" i="4"/>
  <c r="AS134" i="4"/>
  <c r="CK134" i="2" l="1"/>
  <c r="CQ134" i="2" s="1"/>
  <c r="CU134" i="2" s="1"/>
  <c r="CV134" i="2" s="1"/>
  <c r="AV134" i="2"/>
  <c r="BB134" i="2" s="1"/>
  <c r="BF134" i="2" s="1"/>
  <c r="BG134" i="2" s="1"/>
  <c r="G134" i="8"/>
  <c r="Q134" i="8" s="1"/>
  <c r="FQ134" i="2" s="1"/>
  <c r="FU134" i="2"/>
  <c r="FY134" i="2" s="1"/>
  <c r="FZ134" i="2" s="1"/>
  <c r="R134" i="4"/>
  <c r="HD134" i="2"/>
  <c r="AI133" i="2"/>
  <c r="AU133" i="4" s="1"/>
  <c r="BD133" i="4" s="1"/>
  <c r="BI134" i="4" s="1"/>
  <c r="C134" i="2"/>
  <c r="C134" i="4" s="1"/>
  <c r="L134" i="4" s="1"/>
  <c r="BH134" i="4" s="1"/>
  <c r="KH134" i="2"/>
  <c r="LW134" i="2"/>
  <c r="DZ134" i="2"/>
  <c r="IS134" i="2"/>
  <c r="P134" i="4" l="1"/>
  <c r="E134" i="8"/>
  <c r="O134" i="8" s="1"/>
  <c r="CM134" i="2" s="1"/>
  <c r="G134" i="2"/>
  <c r="N134" i="4" s="1"/>
  <c r="IY134" i="2"/>
  <c r="JC134" i="2" s="1"/>
  <c r="JD134" i="2" s="1"/>
  <c r="T134" i="4"/>
  <c r="I134" i="8"/>
  <c r="S134" i="8" s="1"/>
  <c r="IU134" i="2" s="1"/>
  <c r="Q134" i="4"/>
  <c r="F134" i="8"/>
  <c r="P134" i="8" s="1"/>
  <c r="EB134" i="2" s="1"/>
  <c r="EF134" i="2"/>
  <c r="EJ134" i="2" s="1"/>
  <c r="EK134" i="2" s="1"/>
  <c r="CZ134" i="2"/>
  <c r="CY134" i="2"/>
  <c r="DT134" i="2" s="1"/>
  <c r="H134" i="8"/>
  <c r="R134" i="8" s="1"/>
  <c r="HF134" i="2" s="1"/>
  <c r="HJ134" i="2"/>
  <c r="HN134" i="2" s="1"/>
  <c r="HO134" i="2" s="1"/>
  <c r="S134" i="4"/>
  <c r="BJ134" i="2"/>
  <c r="CE134" i="2" s="1"/>
  <c r="BK134" i="2"/>
  <c r="AW135" i="2" s="1"/>
  <c r="AK135" i="4" s="1"/>
  <c r="K134" i="8"/>
  <c r="U134" i="8" s="1"/>
  <c r="LY134" i="2" s="1"/>
  <c r="V134" i="4"/>
  <c r="MC134" i="2"/>
  <c r="MG134" i="2" s="1"/>
  <c r="MH134" i="2" s="1"/>
  <c r="KN134" i="2"/>
  <c r="KR134" i="2" s="1"/>
  <c r="KS134" i="2" s="1"/>
  <c r="J134" i="8"/>
  <c r="T134" i="8" s="1"/>
  <c r="KJ134" i="2" s="1"/>
  <c r="U134" i="4"/>
  <c r="GC134" i="2"/>
  <c r="GX134" i="2" s="1"/>
  <c r="GD134" i="2"/>
  <c r="C134" i="8" l="1"/>
  <c r="M134" i="8" s="1"/>
  <c r="I134" i="2" s="1"/>
  <c r="M134" i="2"/>
  <c r="Q134" i="2" s="1"/>
  <c r="R134" i="2" s="1"/>
  <c r="HS134" i="2"/>
  <c r="HR134" i="2"/>
  <c r="IM134" i="2" s="1"/>
  <c r="ML134" i="2"/>
  <c r="MK134" i="2"/>
  <c r="NF134" i="2" s="1"/>
  <c r="AT135" i="2"/>
  <c r="BL134" i="2"/>
  <c r="BP134" i="2" s="1"/>
  <c r="AU135" i="2" s="1"/>
  <c r="JH134" i="2"/>
  <c r="JG134" i="2"/>
  <c r="KB134" i="2" s="1"/>
  <c r="FP135" i="2"/>
  <c r="AN135" i="4" s="1"/>
  <c r="Z134" i="4"/>
  <c r="AH134" i="4" s="1"/>
  <c r="BF134" i="4" s="1"/>
  <c r="GE134" i="2"/>
  <c r="GI134" i="2" s="1"/>
  <c r="FN135" i="2" s="1"/>
  <c r="AC135" i="4" s="1"/>
  <c r="FM135" i="2"/>
  <c r="KW134" i="2"/>
  <c r="KI135" i="2" s="1"/>
  <c r="AQ135" i="4" s="1"/>
  <c r="KV134" i="2"/>
  <c r="LQ134" i="2" s="1"/>
  <c r="CH135" i="2"/>
  <c r="DA134" i="2"/>
  <c r="DE134" i="2" s="1"/>
  <c r="CJ135" i="2" s="1"/>
  <c r="EO134" i="2"/>
  <c r="EA135" i="2" s="1"/>
  <c r="AM135" i="4" s="1"/>
  <c r="EN134" i="2"/>
  <c r="FI134" i="2" s="1"/>
  <c r="CL135" i="2"/>
  <c r="AL135" i="4" s="1"/>
  <c r="CI135" i="2" l="1"/>
  <c r="CG135" i="2" s="1"/>
  <c r="E135" i="4" s="1"/>
  <c r="FL135" i="2"/>
  <c r="AA135" i="4"/>
  <c r="KF135" i="2"/>
  <c r="KX134" i="2"/>
  <c r="LB134" i="2" s="1"/>
  <c r="KG135" i="2" s="1"/>
  <c r="LT135" i="2"/>
  <c r="MM134" i="2"/>
  <c r="MQ134" i="2" s="1"/>
  <c r="LV135" i="2" s="1"/>
  <c r="AS135" i="2"/>
  <c r="LX135" i="2"/>
  <c r="AR135" i="4" s="1"/>
  <c r="LU135" i="2"/>
  <c r="EP134" i="2"/>
  <c r="ET134" i="2" s="1"/>
  <c r="DY135" i="2" s="1"/>
  <c r="DX135" i="2"/>
  <c r="DW135" i="2"/>
  <c r="JI134" i="2"/>
  <c r="JM134" i="2" s="1"/>
  <c r="IR135" i="2" s="1"/>
  <c r="IP135" i="2"/>
  <c r="HT134" i="2"/>
  <c r="HX134" i="2" s="1"/>
  <c r="HC135" i="2" s="1"/>
  <c r="HA135" i="2"/>
  <c r="U134" i="2"/>
  <c r="O134" i="4"/>
  <c r="W134" i="4" s="1"/>
  <c r="BG134" i="4" s="1"/>
  <c r="BJ134" i="4" s="1"/>
  <c r="BK134" i="4" s="1"/>
  <c r="D134" i="8"/>
  <c r="N134" i="8" s="1"/>
  <c r="V134" i="2"/>
  <c r="IT135" i="2"/>
  <c r="AP135" i="4" s="1"/>
  <c r="IQ135" i="2"/>
  <c r="HE135" i="2"/>
  <c r="AO135" i="4" s="1"/>
  <c r="HB135" i="2"/>
  <c r="FK135" i="2" l="1"/>
  <c r="G135" i="4" s="1"/>
  <c r="AD135" i="4"/>
  <c r="IO135" i="2"/>
  <c r="I135" i="4" s="1"/>
  <c r="AE135" i="4"/>
  <c r="AP134" i="2"/>
  <c r="D135" i="2" s="1"/>
  <c r="W134" i="2"/>
  <c r="AA134" i="2" s="1"/>
  <c r="F135" i="2" s="1"/>
  <c r="DV135" i="2"/>
  <c r="F135" i="4" s="1"/>
  <c r="GZ135" i="2"/>
  <c r="H135" i="4" s="1"/>
  <c r="H135" i="2"/>
  <c r="AR135" i="2"/>
  <c r="D135" i="4" s="1"/>
  <c r="AF135" i="4"/>
  <c r="AX134" i="2"/>
  <c r="AM134" i="8" a="1"/>
  <c r="AM134" i="8" s="1"/>
  <c r="HG134" i="2" s="1"/>
  <c r="IF134" i="2" s="1"/>
  <c r="AK134" i="8" a="1"/>
  <c r="AK134" i="8" s="1"/>
  <c r="EC134" i="2" s="1"/>
  <c r="FB134" i="2" s="1"/>
  <c r="W134" i="8"/>
  <c r="AP134" i="8" a="1"/>
  <c r="AP134" i="8" s="1"/>
  <c r="LZ134" i="2" s="1"/>
  <c r="MY134" i="2" s="1"/>
  <c r="AJ134" i="8" a="1"/>
  <c r="AJ134" i="8" s="1"/>
  <c r="CN134" i="2" s="1"/>
  <c r="DM134" i="2" s="1"/>
  <c r="AH134" i="8" a="1"/>
  <c r="AH134" i="8" s="1"/>
  <c r="AN134" i="8" a="1"/>
  <c r="AN134" i="8" s="1"/>
  <c r="IV134" i="2" s="1"/>
  <c r="JU134" i="2" s="1"/>
  <c r="AL134" i="8" a="1"/>
  <c r="AL134" i="8" s="1"/>
  <c r="FR134" i="2" s="1"/>
  <c r="GQ134" i="2" s="1"/>
  <c r="AO134" i="8" a="1"/>
  <c r="AO134" i="8" s="1"/>
  <c r="KK134" i="2" s="1"/>
  <c r="LJ134" i="2" s="1"/>
  <c r="AI134" i="8" a="1"/>
  <c r="AI134" i="8" s="1"/>
  <c r="AY134" i="2" s="1"/>
  <c r="AB135" i="4"/>
  <c r="AG135" i="4"/>
  <c r="KE135" i="2"/>
  <c r="LS135" i="2"/>
  <c r="K135" i="4" s="1"/>
  <c r="BX134" i="2" l="1"/>
  <c r="AV134" i="4" s="1"/>
  <c r="KD135" i="2"/>
  <c r="J135" i="4" s="1"/>
  <c r="J134" i="2"/>
  <c r="AF134" i="8"/>
  <c r="AA134" i="8" s="1"/>
  <c r="AX134" i="4"/>
  <c r="Y135" i="4"/>
  <c r="BB134" i="4"/>
  <c r="AZ134" i="4"/>
  <c r="HD135" i="2"/>
  <c r="AW134" i="4"/>
  <c r="AY134" i="4"/>
  <c r="BC134" i="4"/>
  <c r="E135" i="2"/>
  <c r="BA134" i="4"/>
  <c r="AJ135" i="4"/>
  <c r="AS135" i="4" s="1"/>
  <c r="AV135" i="2" l="1"/>
  <c r="BB135" i="2" s="1"/>
  <c r="BF135" i="2" s="1"/>
  <c r="BG135" i="2" s="1"/>
  <c r="FO135" i="2"/>
  <c r="FU135" i="2" s="1"/>
  <c r="FY135" i="2" s="1"/>
  <c r="FZ135" i="2" s="1"/>
  <c r="LW135" i="2"/>
  <c r="MC135" i="2" s="1"/>
  <c r="MG135" i="2" s="1"/>
  <c r="MH135" i="2" s="1"/>
  <c r="CK135" i="2"/>
  <c r="P135" i="4" s="1"/>
  <c r="IS135" i="2"/>
  <c r="AI134" i="2"/>
  <c r="AU134" i="4" s="1"/>
  <c r="BD134" i="4" s="1"/>
  <c r="BI135" i="4" s="1"/>
  <c r="KH135" i="2"/>
  <c r="DZ135" i="2"/>
  <c r="C135" i="2"/>
  <c r="C135" i="4" s="1"/>
  <c r="L135" i="4" s="1"/>
  <c r="BH135" i="4" s="1"/>
  <c r="R135" i="4"/>
  <c r="S135" i="4"/>
  <c r="HJ135" i="2"/>
  <c r="HN135" i="2" s="1"/>
  <c r="HO135" i="2" s="1"/>
  <c r="H135" i="8"/>
  <c r="R135" i="8" s="1"/>
  <c r="HF135" i="2" s="1"/>
  <c r="G135" i="8" l="1"/>
  <c r="Q135" i="8" s="1"/>
  <c r="FQ135" i="2" s="1"/>
  <c r="K135" i="8"/>
  <c r="U135" i="8" s="1"/>
  <c r="LY135" i="2" s="1"/>
  <c r="V135" i="4"/>
  <c r="CQ135" i="2"/>
  <c r="CU135" i="2" s="1"/>
  <c r="CV135" i="2" s="1"/>
  <c r="CZ135" i="2" s="1"/>
  <c r="G135" i="2"/>
  <c r="C135" i="8" s="1"/>
  <c r="M135" i="8" s="1"/>
  <c r="E135" i="8"/>
  <c r="O135" i="8" s="1"/>
  <c r="CM135" i="2" s="1"/>
  <c r="HR135" i="2"/>
  <c r="IM135" i="2" s="1"/>
  <c r="HS135" i="2"/>
  <c r="GD135" i="2"/>
  <c r="FP136" i="2" s="1"/>
  <c r="AN136" i="4" s="1"/>
  <c r="GC135" i="2"/>
  <c r="GX135" i="2" s="1"/>
  <c r="Q135" i="4"/>
  <c r="EF135" i="2"/>
  <c r="EJ135" i="2" s="1"/>
  <c r="EK135" i="2" s="1"/>
  <c r="F135" i="8"/>
  <c r="P135" i="8" s="1"/>
  <c r="EB135" i="2" s="1"/>
  <c r="I135" i="8"/>
  <c r="S135" i="8" s="1"/>
  <c r="IU135" i="2" s="1"/>
  <c r="T135" i="4"/>
  <c r="IY135" i="2"/>
  <c r="JC135" i="2" s="1"/>
  <c r="JD135" i="2" s="1"/>
  <c r="J135" i="8"/>
  <c r="T135" i="8" s="1"/>
  <c r="KJ135" i="2" s="1"/>
  <c r="KN135" i="2"/>
  <c r="KR135" i="2" s="1"/>
  <c r="KS135" i="2" s="1"/>
  <c r="U135" i="4"/>
  <c r="MK135" i="2"/>
  <c r="NF135" i="2" s="1"/>
  <c r="ML135" i="2"/>
  <c r="BK135" i="2"/>
  <c r="BJ135" i="2"/>
  <c r="CE135" i="2" s="1"/>
  <c r="CY135" i="2" l="1"/>
  <c r="DT135" i="2" s="1"/>
  <c r="CH136" i="2" s="1"/>
  <c r="N135" i="4"/>
  <c r="M135" i="2"/>
  <c r="Q135" i="2" s="1"/>
  <c r="R135" i="2" s="1"/>
  <c r="AW136" i="2"/>
  <c r="AK136" i="4" s="1"/>
  <c r="GE135" i="2"/>
  <c r="GI135" i="2" s="1"/>
  <c r="FN136" i="2" s="1"/>
  <c r="FM136" i="2"/>
  <c r="I135" i="2"/>
  <c r="BL135" i="2"/>
  <c r="BP135" i="2" s="1"/>
  <c r="AU136" i="2" s="1"/>
  <c r="AT136" i="2"/>
  <c r="LX136" i="2"/>
  <c r="AR136" i="4" s="1"/>
  <c r="LU136" i="2"/>
  <c r="MM135" i="2"/>
  <c r="MQ135" i="2" s="1"/>
  <c r="LV136" i="2" s="1"/>
  <c r="KV135" i="2"/>
  <c r="LQ135" i="2" s="1"/>
  <c r="KW135" i="2"/>
  <c r="KI136" i="2" s="1"/>
  <c r="JH135" i="2"/>
  <c r="JG135" i="2"/>
  <c r="KB135" i="2" s="1"/>
  <c r="CL136" i="2"/>
  <c r="EN135" i="2"/>
  <c r="FI135" i="2" s="1"/>
  <c r="EO135" i="2"/>
  <c r="HE136" i="2"/>
  <c r="AO136" i="4" s="1"/>
  <c r="HA136" i="2"/>
  <c r="HT135" i="2"/>
  <c r="HX135" i="2" s="1"/>
  <c r="HC136" i="2" s="1"/>
  <c r="Z135" i="4"/>
  <c r="AH135" i="4" s="1"/>
  <c r="BF135" i="4" s="1"/>
  <c r="DA135" i="2" l="1"/>
  <c r="DE135" i="2" s="1"/>
  <c r="CJ136" i="2" s="1"/>
  <c r="AA136" i="4" s="1"/>
  <c r="LT136" i="2"/>
  <c r="LS136" i="2" s="1"/>
  <c r="K136" i="4" s="1"/>
  <c r="CI136" i="2"/>
  <c r="CG136" i="2" s="1"/>
  <c r="E136" i="4" s="1"/>
  <c r="FL136" i="2"/>
  <c r="FK136" i="2" s="1"/>
  <c r="G136" i="4" s="1"/>
  <c r="AD136" i="4"/>
  <c r="EA136" i="2"/>
  <c r="DW136" i="2"/>
  <c r="EP135" i="2"/>
  <c r="ET135" i="2" s="1"/>
  <c r="DY136" i="2" s="1"/>
  <c r="IT136" i="2"/>
  <c r="AP136" i="4" s="1"/>
  <c r="AG136" i="4"/>
  <c r="AS136" i="2"/>
  <c r="IP136" i="2"/>
  <c r="JI135" i="2"/>
  <c r="JM135" i="2" s="1"/>
  <c r="IR136" i="2" s="1"/>
  <c r="D135" i="8"/>
  <c r="N135" i="8" s="1"/>
  <c r="O135" i="4"/>
  <c r="W135" i="4" s="1"/>
  <c r="BG135" i="4" s="1"/>
  <c r="BJ135" i="4" s="1"/>
  <c r="BK135" i="4" s="1"/>
  <c r="V135" i="2"/>
  <c r="U135" i="2"/>
  <c r="HB136" i="2"/>
  <c r="AQ136" i="4"/>
  <c r="AL136" i="4"/>
  <c r="KX135" i="2"/>
  <c r="LB135" i="2" s="1"/>
  <c r="KG136" i="2" s="1"/>
  <c r="KF136" i="2"/>
  <c r="AC136" i="4"/>
  <c r="IQ136" i="2" l="1"/>
  <c r="IO136" i="2" s="1"/>
  <c r="I136" i="4" s="1"/>
  <c r="GZ136" i="2"/>
  <c r="H136" i="4" s="1"/>
  <c r="AX135" i="2"/>
  <c r="AJ135" i="8" a="1"/>
  <c r="AJ135" i="8" s="1"/>
  <c r="CN135" i="2" s="1"/>
  <c r="DM135" i="2" s="1"/>
  <c r="AI135" i="8" a="1"/>
  <c r="AI135" i="8" s="1"/>
  <c r="AY135" i="2" s="1"/>
  <c r="AL135" i="8" a="1"/>
  <c r="AL135" i="8" s="1"/>
  <c r="FR135" i="2" s="1"/>
  <c r="GQ135" i="2" s="1"/>
  <c r="AO135" i="8" a="1"/>
  <c r="AO135" i="8" s="1"/>
  <c r="KK135" i="2" s="1"/>
  <c r="LJ135" i="2" s="1"/>
  <c r="AM135" i="8" a="1"/>
  <c r="AM135" i="8" s="1"/>
  <c r="HG135" i="2" s="1"/>
  <c r="IF135" i="2" s="1"/>
  <c r="AP135" i="8" a="1"/>
  <c r="AP135" i="8" s="1"/>
  <c r="LZ135" i="2" s="1"/>
  <c r="MY135" i="2" s="1"/>
  <c r="AH135" i="8" a="1"/>
  <c r="AH135" i="8" s="1"/>
  <c r="AN135" i="8" a="1"/>
  <c r="AN135" i="8" s="1"/>
  <c r="IV135" i="2" s="1"/>
  <c r="JU135" i="2" s="1"/>
  <c r="W135" i="8"/>
  <c r="AK135" i="8" a="1"/>
  <c r="AK135" i="8" s="1"/>
  <c r="EC135" i="2" s="1"/>
  <c r="FB135" i="2" s="1"/>
  <c r="AF136" i="4"/>
  <c r="KE136" i="2"/>
  <c r="W135" i="2"/>
  <c r="AA135" i="2" s="1"/>
  <c r="F136" i="2" s="1"/>
  <c r="AP135" i="2"/>
  <c r="D136" i="2" s="1"/>
  <c r="AE136" i="4"/>
  <c r="AR136" i="2"/>
  <c r="D136" i="4" s="1"/>
  <c r="DX136" i="2"/>
  <c r="H136" i="2"/>
  <c r="AB136" i="4"/>
  <c r="AM136" i="4"/>
  <c r="E136" i="2" l="1"/>
  <c r="C136" i="2" s="1"/>
  <c r="C136" i="4" s="1"/>
  <c r="BX135" i="2"/>
  <c r="AV136" i="2" s="1"/>
  <c r="AJ136" i="4"/>
  <c r="AS136" i="4" s="1"/>
  <c r="DV136" i="2"/>
  <c r="F136" i="4" s="1"/>
  <c r="KD136" i="2"/>
  <c r="J136" i="4" s="1"/>
  <c r="BA135" i="4"/>
  <c r="BB135" i="4"/>
  <c r="J135" i="2"/>
  <c r="AF135" i="8"/>
  <c r="AA135" i="8" s="1"/>
  <c r="AY135" i="4"/>
  <c r="AX135" i="4"/>
  <c r="BC135" i="4"/>
  <c r="Y136" i="4"/>
  <c r="AZ135" i="4"/>
  <c r="AW135" i="4"/>
  <c r="AV135" i="4" l="1"/>
  <c r="DZ136" i="2"/>
  <c r="F136" i="8" s="1"/>
  <c r="P136" i="8" s="1"/>
  <c r="EB136" i="2" s="1"/>
  <c r="LW136" i="2"/>
  <c r="MC136" i="2" s="1"/>
  <c r="MG136" i="2" s="1"/>
  <c r="MH136" i="2" s="1"/>
  <c r="CK136" i="2"/>
  <c r="E136" i="8" s="1"/>
  <c r="O136" i="8" s="1"/>
  <c r="CM136" i="2" s="1"/>
  <c r="HD136" i="2"/>
  <c r="FO136" i="2"/>
  <c r="FU136" i="2" s="1"/>
  <c r="FY136" i="2" s="1"/>
  <c r="FZ136" i="2" s="1"/>
  <c r="BB136" i="2"/>
  <c r="BF136" i="2" s="1"/>
  <c r="BG136" i="2" s="1"/>
  <c r="KH136" i="2"/>
  <c r="L136" i="4"/>
  <c r="BH136" i="4" s="1"/>
  <c r="AI135" i="2"/>
  <c r="AU135" i="4" s="1"/>
  <c r="IS136" i="2"/>
  <c r="K136" i="8" l="1"/>
  <c r="U136" i="8" s="1"/>
  <c r="LY136" i="2" s="1"/>
  <c r="G136" i="8"/>
  <c r="Q136" i="8" s="1"/>
  <c r="FQ136" i="2" s="1"/>
  <c r="R136" i="4"/>
  <c r="BD135" i="4"/>
  <c r="BI136" i="4" s="1"/>
  <c r="V136" i="4"/>
  <c r="Q136" i="4"/>
  <c r="CQ136" i="2"/>
  <c r="CU136" i="2" s="1"/>
  <c r="CV136" i="2" s="1"/>
  <c r="CY136" i="2" s="1"/>
  <c r="DT136" i="2" s="1"/>
  <c r="EF136" i="2"/>
  <c r="EJ136" i="2" s="1"/>
  <c r="EK136" i="2" s="1"/>
  <c r="EO136" i="2" s="1"/>
  <c r="H136" i="8"/>
  <c r="R136" i="8" s="1"/>
  <c r="HF136" i="2" s="1"/>
  <c r="S136" i="4"/>
  <c r="HJ136" i="2"/>
  <c r="HN136" i="2" s="1"/>
  <c r="HO136" i="2" s="1"/>
  <c r="HS136" i="2" s="1"/>
  <c r="P136" i="4"/>
  <c r="MK136" i="2"/>
  <c r="NF136" i="2" s="1"/>
  <c r="ML136" i="2"/>
  <c r="LX137" i="2" s="1"/>
  <c r="AR137" i="4" s="1"/>
  <c r="KN136" i="2"/>
  <c r="KR136" i="2" s="1"/>
  <c r="KS136" i="2" s="1"/>
  <c r="U136" i="4"/>
  <c r="J136" i="8"/>
  <c r="T136" i="8" s="1"/>
  <c r="KJ136" i="2" s="1"/>
  <c r="IY136" i="2"/>
  <c r="JC136" i="2" s="1"/>
  <c r="JD136" i="2" s="1"/>
  <c r="T136" i="4"/>
  <c r="I136" i="8"/>
  <c r="S136" i="8" s="1"/>
  <c r="IU136" i="2" s="1"/>
  <c r="G136" i="2"/>
  <c r="GC136" i="2"/>
  <c r="GX136" i="2" s="1"/>
  <c r="GD136" i="2"/>
  <c r="BK136" i="2"/>
  <c r="AW137" i="2" s="1"/>
  <c r="AK137" i="4" s="1"/>
  <c r="BJ136" i="2"/>
  <c r="CE136" i="2" s="1"/>
  <c r="CZ136" i="2" l="1"/>
  <c r="CL137" i="2" s="1"/>
  <c r="EN136" i="2"/>
  <c r="FI136" i="2" s="1"/>
  <c r="DX137" i="2" s="1"/>
  <c r="HR136" i="2"/>
  <c r="IM136" i="2" s="1"/>
  <c r="N136" i="4"/>
  <c r="C136" i="8"/>
  <c r="M136" i="8" s="1"/>
  <c r="M136" i="2"/>
  <c r="Q136" i="2" s="1"/>
  <c r="EA137" i="2"/>
  <c r="AM137" i="4" s="1"/>
  <c r="JH136" i="2"/>
  <c r="JG136" i="2"/>
  <c r="KB136" i="2" s="1"/>
  <c r="HE137" i="2"/>
  <c r="AO137" i="4" s="1"/>
  <c r="FP137" i="2"/>
  <c r="AN137" i="4" s="1"/>
  <c r="KV136" i="2"/>
  <c r="LQ136" i="2" s="1"/>
  <c r="KW136" i="2"/>
  <c r="MM136" i="2"/>
  <c r="MQ136" i="2" s="1"/>
  <c r="LV137" i="2" s="1"/>
  <c r="LU137" i="2"/>
  <c r="BL136" i="2"/>
  <c r="BP136" i="2" s="1"/>
  <c r="AU137" i="2" s="1"/>
  <c r="AT137" i="2"/>
  <c r="GE136" i="2"/>
  <c r="GI136" i="2" s="1"/>
  <c r="FN137" i="2" s="1"/>
  <c r="FM137" i="2"/>
  <c r="CH137" i="2"/>
  <c r="DA136" i="2"/>
  <c r="DE136" i="2" s="1"/>
  <c r="CJ137" i="2" s="1"/>
  <c r="HT136" i="2" l="1"/>
  <c r="HX136" i="2" s="1"/>
  <c r="HC137" i="2" s="1"/>
  <c r="AD137" i="4" s="1"/>
  <c r="EP136" i="2"/>
  <c r="ET136" i="2" s="1"/>
  <c r="DY137" i="2" s="1"/>
  <c r="AB137" i="4" s="1"/>
  <c r="DW137" i="2"/>
  <c r="DV137" i="2" s="1"/>
  <c r="F137" i="4" s="1"/>
  <c r="HA137" i="2"/>
  <c r="LT137" i="2"/>
  <c r="AC137" i="4"/>
  <c r="KX136" i="2"/>
  <c r="LB136" i="2" s="1"/>
  <c r="KG137" i="2" s="1"/>
  <c r="KE137" i="2"/>
  <c r="KI137" i="2"/>
  <c r="HB137" i="2"/>
  <c r="R136" i="2"/>
  <c r="Z136" i="4"/>
  <c r="AH136" i="4" s="1"/>
  <c r="BF136" i="4" s="1"/>
  <c r="AA137" i="4"/>
  <c r="I136" i="2"/>
  <c r="CI137" i="2"/>
  <c r="FL137" i="2"/>
  <c r="AS137" i="2"/>
  <c r="IP137" i="2"/>
  <c r="JI136" i="2"/>
  <c r="JM136" i="2" s="1"/>
  <c r="IR137" i="2" s="1"/>
  <c r="AL137" i="4"/>
  <c r="AG137" i="4"/>
  <c r="IT137" i="2"/>
  <c r="GZ137" i="2" l="1"/>
  <c r="H137" i="4" s="1"/>
  <c r="LS137" i="2"/>
  <c r="K137" i="4" s="1"/>
  <c r="AR137" i="2"/>
  <c r="D137" i="4" s="1"/>
  <c r="IQ137" i="2"/>
  <c r="IO137" i="2" s="1"/>
  <c r="I137" i="4" s="1"/>
  <c r="AE137" i="4"/>
  <c r="D136" i="8"/>
  <c r="N136" i="8" s="1"/>
  <c r="O136" i="4"/>
  <c r="W136" i="4" s="1"/>
  <c r="BG136" i="4" s="1"/>
  <c r="BJ136" i="4" s="1"/>
  <c r="BK136" i="4" s="1"/>
  <c r="V136" i="2"/>
  <c r="U136" i="2"/>
  <c r="AF137" i="4"/>
  <c r="FK137" i="2"/>
  <c r="G137" i="4" s="1"/>
  <c r="AP137" i="4"/>
  <c r="CG137" i="2"/>
  <c r="E137" i="4" s="1"/>
  <c r="KF137" i="2"/>
  <c r="AQ137" i="4"/>
  <c r="KD137" i="2" l="1"/>
  <c r="J137" i="4" s="1"/>
  <c r="AX136" i="2"/>
  <c r="AI136" i="8" a="1"/>
  <c r="AI136" i="8" s="1"/>
  <c r="AY136" i="2" s="1"/>
  <c r="AP136" i="8" a="1"/>
  <c r="AP136" i="8" s="1"/>
  <c r="LZ136" i="2" s="1"/>
  <c r="MY136" i="2" s="1"/>
  <c r="AH136" i="8" a="1"/>
  <c r="AH136" i="8" s="1"/>
  <c r="AJ136" i="8" a="1"/>
  <c r="AJ136" i="8" s="1"/>
  <c r="CN136" i="2" s="1"/>
  <c r="DM136" i="2" s="1"/>
  <c r="AO136" i="8" a="1"/>
  <c r="AO136" i="8" s="1"/>
  <c r="KK136" i="2" s="1"/>
  <c r="LJ136" i="2" s="1"/>
  <c r="W136" i="8"/>
  <c r="AK136" i="8" a="1"/>
  <c r="AK136" i="8" s="1"/>
  <c r="EC136" i="2" s="1"/>
  <c r="FB136" i="2" s="1"/>
  <c r="AN136" i="8" a="1"/>
  <c r="AN136" i="8" s="1"/>
  <c r="IV136" i="2" s="1"/>
  <c r="JU136" i="2" s="1"/>
  <c r="AL136" i="8" a="1"/>
  <c r="AL136" i="8" s="1"/>
  <c r="FR136" i="2" s="1"/>
  <c r="GQ136" i="2" s="1"/>
  <c r="AM136" i="8" a="1"/>
  <c r="AM136" i="8" s="1"/>
  <c r="HG136" i="2" s="1"/>
  <c r="IF136" i="2" s="1"/>
  <c r="AP136" i="2"/>
  <c r="D137" i="2" s="1"/>
  <c r="W136" i="2"/>
  <c r="AA136" i="2" s="1"/>
  <c r="F137" i="2" s="1"/>
  <c r="H137" i="2"/>
  <c r="AJ137" i="4" s="1"/>
  <c r="AS137" i="4" s="1"/>
  <c r="BX136" i="2" l="1"/>
  <c r="AV136" i="4" s="1"/>
  <c r="E137" i="2"/>
  <c r="C137" i="2" s="1"/>
  <c r="C137" i="4" s="1"/>
  <c r="L137" i="4" s="1"/>
  <c r="BH137" i="4" s="1"/>
  <c r="AZ136" i="4"/>
  <c r="AY136" i="4"/>
  <c r="BA136" i="4"/>
  <c r="AW136" i="4"/>
  <c r="BC136" i="4"/>
  <c r="LW137" i="2"/>
  <c r="BB136" i="4"/>
  <c r="Y137" i="4"/>
  <c r="AX136" i="4"/>
  <c r="J136" i="2"/>
  <c r="AF136" i="8"/>
  <c r="AA136" i="8" s="1"/>
  <c r="AV137" i="2" l="1"/>
  <c r="BB137" i="2" s="1"/>
  <c r="BF137" i="2" s="1"/>
  <c r="BG137" i="2" s="1"/>
  <c r="KH137" i="2"/>
  <c r="KN137" i="2" s="1"/>
  <c r="KR137" i="2" s="1"/>
  <c r="KS137" i="2" s="1"/>
  <c r="MC137" i="2"/>
  <c r="MG137" i="2" s="1"/>
  <c r="MH137" i="2" s="1"/>
  <c r="K137" i="8"/>
  <c r="U137" i="8" s="1"/>
  <c r="LY137" i="2" s="1"/>
  <c r="V137" i="4"/>
  <c r="AI136" i="2"/>
  <c r="AU136" i="4" s="1"/>
  <c r="BD136" i="4" s="1"/>
  <c r="BI137" i="4" s="1"/>
  <c r="DZ137" i="2"/>
  <c r="CK137" i="2"/>
  <c r="FO137" i="2"/>
  <c r="IS137" i="2"/>
  <c r="HD137" i="2"/>
  <c r="J137" i="8" l="1"/>
  <c r="T137" i="8" s="1"/>
  <c r="KJ137" i="2" s="1"/>
  <c r="U137" i="4"/>
  <c r="G137" i="2"/>
  <c r="C137" i="8" s="1"/>
  <c r="M137" i="8" s="1"/>
  <c r="IY137" i="2"/>
  <c r="JC137" i="2" s="1"/>
  <c r="JD137" i="2" s="1"/>
  <c r="T137" i="4"/>
  <c r="I137" i="8"/>
  <c r="S137" i="8" s="1"/>
  <c r="IU137" i="2" s="1"/>
  <c r="Q137" i="4"/>
  <c r="EF137" i="2"/>
  <c r="EJ137" i="2" s="1"/>
  <c r="EK137" i="2" s="1"/>
  <c r="F137" i="8"/>
  <c r="P137" i="8" s="1"/>
  <c r="EB137" i="2" s="1"/>
  <c r="G137" i="8"/>
  <c r="Q137" i="8" s="1"/>
  <c r="FQ137" i="2" s="1"/>
  <c r="FU137" i="2"/>
  <c r="FY137" i="2" s="1"/>
  <c r="FZ137" i="2" s="1"/>
  <c r="R137" i="4"/>
  <c r="S137" i="4"/>
  <c r="H137" i="8"/>
  <c r="R137" i="8" s="1"/>
  <c r="HF137" i="2" s="1"/>
  <c r="HJ137" i="2"/>
  <c r="HN137" i="2" s="1"/>
  <c r="HO137" i="2" s="1"/>
  <c r="E137" i="8"/>
  <c r="O137" i="8" s="1"/>
  <c r="CM137" i="2" s="1"/>
  <c r="CQ137" i="2"/>
  <c r="CU137" i="2" s="1"/>
  <c r="CV137" i="2" s="1"/>
  <c r="P137" i="4"/>
  <c r="BJ137" i="2"/>
  <c r="CE137" i="2" s="1"/>
  <c r="BK137" i="2"/>
  <c r="KW137" i="2"/>
  <c r="KV137" i="2"/>
  <c r="LQ137" i="2" s="1"/>
  <c r="MK137" i="2"/>
  <c r="NF137" i="2" s="1"/>
  <c r="ML137" i="2"/>
  <c r="M137" i="2" l="1"/>
  <c r="Q137" i="2" s="1"/>
  <c r="R137" i="2" s="1"/>
  <c r="N137" i="4"/>
  <c r="LX138" i="2"/>
  <c r="AR138" i="4" s="1"/>
  <c r="Z137" i="4"/>
  <c r="AH137" i="4" s="1"/>
  <c r="BF137" i="4" s="1"/>
  <c r="AS138" i="2"/>
  <c r="BL137" i="2"/>
  <c r="BP137" i="2" s="1"/>
  <c r="AU138" i="2" s="1"/>
  <c r="I137" i="2"/>
  <c r="KI138" i="2"/>
  <c r="LU138" i="2"/>
  <c r="MM137" i="2"/>
  <c r="MQ137" i="2" s="1"/>
  <c r="LV138" i="2" s="1"/>
  <c r="AG138" i="4" s="1"/>
  <c r="AW138" i="2"/>
  <c r="AT138" i="2"/>
  <c r="CZ137" i="2"/>
  <c r="CY137" i="2"/>
  <c r="DT137" i="2" s="1"/>
  <c r="HS137" i="2"/>
  <c r="HE138" i="2" s="1"/>
  <c r="AO138" i="4" s="1"/>
  <c r="HR137" i="2"/>
  <c r="IM137" i="2" s="1"/>
  <c r="JG137" i="2"/>
  <c r="KB137" i="2" s="1"/>
  <c r="JH137" i="2"/>
  <c r="IT138" i="2" s="1"/>
  <c r="AP138" i="4" s="1"/>
  <c r="GD137" i="2"/>
  <c r="GC137" i="2"/>
  <c r="GX137" i="2" s="1"/>
  <c r="KX137" i="2"/>
  <c r="LB137" i="2" s="1"/>
  <c r="KG138" i="2" s="1"/>
  <c r="KE138" i="2"/>
  <c r="EO137" i="2"/>
  <c r="EA138" i="2" s="1"/>
  <c r="EN137" i="2"/>
  <c r="FI137" i="2" s="1"/>
  <c r="AR138" i="2" l="1"/>
  <c r="D138" i="4" s="1"/>
  <c r="GE137" i="2"/>
  <c r="GI137" i="2" s="1"/>
  <c r="FN138" i="2" s="1"/>
  <c r="FL138" i="2"/>
  <c r="HB138" i="2"/>
  <c r="HT137" i="2"/>
  <c r="HX137" i="2" s="1"/>
  <c r="HC138" i="2" s="1"/>
  <c r="DX138" i="2"/>
  <c r="EP137" i="2"/>
  <c r="ET137" i="2" s="1"/>
  <c r="DY138" i="2" s="1"/>
  <c r="DA137" i="2"/>
  <c r="DE137" i="2" s="1"/>
  <c r="CJ138" i="2" s="1"/>
  <c r="CH138" i="2"/>
  <c r="KF138" i="2"/>
  <c r="D137" i="8"/>
  <c r="N137" i="8" s="1"/>
  <c r="V137" i="2"/>
  <c r="U137" i="2"/>
  <c r="O137" i="4"/>
  <c r="W137" i="4" s="1"/>
  <c r="BG137" i="4" s="1"/>
  <c r="BJ137" i="4" s="1"/>
  <c r="BK137" i="4" s="1"/>
  <c r="AM138" i="4"/>
  <c r="FP138" i="2"/>
  <c r="AN138" i="4" s="1"/>
  <c r="AK138" i="4"/>
  <c r="AF138" i="4"/>
  <c r="JI137" i="2"/>
  <c r="JM137" i="2" s="1"/>
  <c r="IR138" i="2" s="1"/>
  <c r="IQ138" i="2"/>
  <c r="CL138" i="2"/>
  <c r="AL138" i="4" s="1"/>
  <c r="CI138" i="2"/>
  <c r="LT138" i="2"/>
  <c r="AQ138" i="4"/>
  <c r="FM138" i="2" l="1"/>
  <c r="FK138" i="2" s="1"/>
  <c r="G138" i="4" s="1"/>
  <c r="AA138" i="4"/>
  <c r="AX137" i="2"/>
  <c r="W137" i="8"/>
  <c r="AN137" i="8" a="1"/>
  <c r="AN137" i="8" s="1"/>
  <c r="IV137" i="2" s="1"/>
  <c r="JU137" i="2" s="1"/>
  <c r="AM137" i="8" a="1"/>
  <c r="AM137" i="8" s="1"/>
  <c r="HG137" i="2" s="1"/>
  <c r="IF137" i="2" s="1"/>
  <c r="AH137" i="8" a="1"/>
  <c r="AH137" i="8" s="1"/>
  <c r="AO137" i="8" a="1"/>
  <c r="AO137" i="8" s="1"/>
  <c r="KK137" i="2" s="1"/>
  <c r="LJ137" i="2" s="1"/>
  <c r="AP137" i="8" a="1"/>
  <c r="AP137" i="8" s="1"/>
  <c r="LZ137" i="2" s="1"/>
  <c r="MY137" i="2" s="1"/>
  <c r="AK137" i="8" a="1"/>
  <c r="AK137" i="8" s="1"/>
  <c r="EC137" i="2" s="1"/>
  <c r="FB137" i="2" s="1"/>
  <c r="AJ137" i="8" a="1"/>
  <c r="AJ137" i="8" s="1"/>
  <c r="CN137" i="2" s="1"/>
  <c r="DM137" i="2" s="1"/>
  <c r="AW137" i="4" s="1"/>
  <c r="AL137" i="8" a="1"/>
  <c r="AL137" i="8" s="1"/>
  <c r="FR137" i="2" s="1"/>
  <c r="GQ137" i="2" s="1"/>
  <c r="AI137" i="8" a="1"/>
  <c r="AI137" i="8" s="1"/>
  <c r="AY137" i="2" s="1"/>
  <c r="LS138" i="2"/>
  <c r="K138" i="4" s="1"/>
  <c r="CG138" i="2"/>
  <c r="E138" i="4" s="1"/>
  <c r="AE138" i="4"/>
  <c r="W137" i="2"/>
  <c r="AA137" i="2" s="1"/>
  <c r="F138" i="2" s="1"/>
  <c r="AP137" i="2"/>
  <c r="D138" i="2" s="1"/>
  <c r="KD138" i="2"/>
  <c r="J138" i="4" s="1"/>
  <c r="DW138" i="2"/>
  <c r="HA138" i="2"/>
  <c r="IP138" i="2"/>
  <c r="H138" i="2"/>
  <c r="AJ138" i="4" s="1"/>
  <c r="AS138" i="4" s="1"/>
  <c r="AB138" i="4"/>
  <c r="AD138" i="4"/>
  <c r="AC138" i="4"/>
  <c r="BX137" i="2" l="1"/>
  <c r="AV137" i="4" s="1"/>
  <c r="BC137" i="4"/>
  <c r="BA137" i="4"/>
  <c r="IO138" i="2"/>
  <c r="I138" i="4" s="1"/>
  <c r="E138" i="2"/>
  <c r="C138" i="2" s="1"/>
  <c r="C138" i="4" s="1"/>
  <c r="GZ138" i="2"/>
  <c r="H138" i="4" s="1"/>
  <c r="AY137" i="4"/>
  <c r="BB137" i="4"/>
  <c r="Y138" i="4"/>
  <c r="DV138" i="2"/>
  <c r="F138" i="4" s="1"/>
  <c r="CK138" i="2"/>
  <c r="J137" i="2"/>
  <c r="AF137" i="8"/>
  <c r="AA137" i="8" s="1"/>
  <c r="AX137" i="4"/>
  <c r="AZ137" i="4"/>
  <c r="AV138" i="2" l="1"/>
  <c r="BB138" i="2" s="1"/>
  <c r="BF138" i="2" s="1"/>
  <c r="BG138" i="2" s="1"/>
  <c r="L138" i="4"/>
  <c r="BH138" i="4" s="1"/>
  <c r="FO138" i="2"/>
  <c r="FU138" i="2" s="1"/>
  <c r="FY138" i="2" s="1"/>
  <c r="FZ138" i="2" s="1"/>
  <c r="KH138" i="2"/>
  <c r="J138" i="8" s="1"/>
  <c r="T138" i="8" s="1"/>
  <c r="KJ138" i="2" s="1"/>
  <c r="IS138" i="2"/>
  <c r="P138" i="4"/>
  <c r="E138" i="8"/>
  <c r="O138" i="8" s="1"/>
  <c r="CM138" i="2" s="1"/>
  <c r="CQ138" i="2"/>
  <c r="CU138" i="2" s="1"/>
  <c r="CV138" i="2" s="1"/>
  <c r="HD138" i="2"/>
  <c r="DZ138" i="2"/>
  <c r="AI137" i="2"/>
  <c r="AU137" i="4" s="1"/>
  <c r="BD137" i="4" s="1"/>
  <c r="BI138" i="4" s="1"/>
  <c r="LW138" i="2"/>
  <c r="U138" i="4" l="1"/>
  <c r="R138" i="4"/>
  <c r="G138" i="8"/>
  <c r="Q138" i="8" s="1"/>
  <c r="FQ138" i="2" s="1"/>
  <c r="KN138" i="2"/>
  <c r="KR138" i="2" s="1"/>
  <c r="KS138" i="2" s="1"/>
  <c r="KW138" i="2" s="1"/>
  <c r="GC138" i="2"/>
  <c r="GX138" i="2" s="1"/>
  <c r="GD138" i="2"/>
  <c r="Q138" i="4"/>
  <c r="EF138" i="2"/>
  <c r="EJ138" i="2" s="1"/>
  <c r="EK138" i="2" s="1"/>
  <c r="F138" i="8"/>
  <c r="P138" i="8" s="1"/>
  <c r="EB138" i="2" s="1"/>
  <c r="MC138" i="2"/>
  <c r="MG138" i="2" s="1"/>
  <c r="MH138" i="2" s="1"/>
  <c r="V138" i="4"/>
  <c r="K138" i="8"/>
  <c r="U138" i="8" s="1"/>
  <c r="LY138" i="2" s="1"/>
  <c r="HJ138" i="2"/>
  <c r="HN138" i="2" s="1"/>
  <c r="HO138" i="2" s="1"/>
  <c r="H138" i="8"/>
  <c r="R138" i="8" s="1"/>
  <c r="HF138" i="2" s="1"/>
  <c r="S138" i="4"/>
  <c r="T138" i="4"/>
  <c r="I138" i="8"/>
  <c r="S138" i="8" s="1"/>
  <c r="IU138" i="2" s="1"/>
  <c r="IY138" i="2"/>
  <c r="JC138" i="2" s="1"/>
  <c r="JD138" i="2" s="1"/>
  <c r="G138" i="2"/>
  <c r="CZ138" i="2"/>
  <c r="CY138" i="2"/>
  <c r="DT138" i="2" s="1"/>
  <c r="BK138" i="2"/>
  <c r="AW139" i="2" s="1"/>
  <c r="BJ138" i="2"/>
  <c r="CE138" i="2" s="1"/>
  <c r="KV138" i="2" l="1"/>
  <c r="LQ138" i="2" s="1"/>
  <c r="DA138" i="2"/>
  <c r="DE138" i="2" s="1"/>
  <c r="CJ139" i="2" s="1"/>
  <c r="CH139" i="2"/>
  <c r="C138" i="8"/>
  <c r="M138" i="8" s="1"/>
  <c r="M138" i="2"/>
  <c r="Q138" i="2" s="1"/>
  <c r="N138" i="4"/>
  <c r="HS138" i="2"/>
  <c r="HE139" i="2" s="1"/>
  <c r="HR138" i="2"/>
  <c r="IM138" i="2" s="1"/>
  <c r="ML138" i="2"/>
  <c r="LX139" i="2" s="1"/>
  <c r="MK138" i="2"/>
  <c r="NF138" i="2" s="1"/>
  <c r="BL138" i="2"/>
  <c r="BP138" i="2" s="1"/>
  <c r="AU139" i="2" s="1"/>
  <c r="AT139" i="2"/>
  <c r="KI139" i="2"/>
  <c r="AQ139" i="4" s="1"/>
  <c r="FP139" i="2"/>
  <c r="AN139" i="4" s="1"/>
  <c r="GE138" i="2"/>
  <c r="GI138" i="2" s="1"/>
  <c r="FN139" i="2" s="1"/>
  <c r="FM139" i="2"/>
  <c r="EO138" i="2"/>
  <c r="EN138" i="2"/>
  <c r="FI138" i="2" s="1"/>
  <c r="AK139" i="4"/>
  <c r="JG138" i="2"/>
  <c r="KB138" i="2" s="1"/>
  <c r="JH138" i="2"/>
  <c r="IT139" i="2" s="1"/>
  <c r="AP139" i="4" s="1"/>
  <c r="CL139" i="2"/>
  <c r="CI139" i="2"/>
  <c r="KE139" i="2" l="1"/>
  <c r="KX138" i="2"/>
  <c r="LB138" i="2" s="1"/>
  <c r="KG139" i="2" s="1"/>
  <c r="AF139" i="4" s="1"/>
  <c r="AS139" i="2"/>
  <c r="AR139" i="2" s="1"/>
  <c r="D139" i="4" s="1"/>
  <c r="FL139" i="2"/>
  <c r="FK139" i="2" s="1"/>
  <c r="G139" i="4" s="1"/>
  <c r="AC139" i="4"/>
  <c r="CG139" i="2"/>
  <c r="E139" i="4" s="1"/>
  <c r="AL139" i="4"/>
  <c r="EA139" i="2"/>
  <c r="EP138" i="2"/>
  <c r="ET138" i="2" s="1"/>
  <c r="DY139" i="2" s="1"/>
  <c r="DW139" i="2"/>
  <c r="KF139" i="2"/>
  <c r="AO139" i="4"/>
  <c r="R138" i="2"/>
  <c r="Z138" i="4"/>
  <c r="AH138" i="4" s="1"/>
  <c r="BF138" i="4" s="1"/>
  <c r="AA139" i="4"/>
  <c r="MM138" i="2"/>
  <c r="MQ138" i="2" s="1"/>
  <c r="LV139" i="2" s="1"/>
  <c r="LU139" i="2"/>
  <c r="I138" i="2"/>
  <c r="AR139" i="4"/>
  <c r="JI138" i="2"/>
  <c r="JM138" i="2" s="1"/>
  <c r="IR139" i="2" s="1"/>
  <c r="IQ139" i="2"/>
  <c r="HT138" i="2"/>
  <c r="HX138" i="2" s="1"/>
  <c r="HC139" i="2" s="1"/>
  <c r="HB139" i="2"/>
  <c r="LT139" i="2" l="1"/>
  <c r="LS139" i="2" s="1"/>
  <c r="K139" i="4" s="1"/>
  <c r="HA139" i="2"/>
  <c r="GZ139" i="2" s="1"/>
  <c r="H139" i="4" s="1"/>
  <c r="IP139" i="2"/>
  <c r="IO139" i="2" s="1"/>
  <c r="I139" i="4" s="1"/>
  <c r="AE139" i="4"/>
  <c r="AB139" i="4"/>
  <c r="AG139" i="4"/>
  <c r="D138" i="8"/>
  <c r="N138" i="8" s="1"/>
  <c r="O138" i="4"/>
  <c r="W138" i="4" s="1"/>
  <c r="BG138" i="4" s="1"/>
  <c r="BJ138" i="4" s="1"/>
  <c r="BK138" i="4" s="1"/>
  <c r="U138" i="2"/>
  <c r="V138" i="2"/>
  <c r="H139" i="2" s="1"/>
  <c r="AD139" i="4"/>
  <c r="KD139" i="2"/>
  <c r="J139" i="4" s="1"/>
  <c r="DX139" i="2"/>
  <c r="AM139" i="4"/>
  <c r="AJ139" i="4" l="1"/>
  <c r="AS139" i="4" s="1"/>
  <c r="AP138" i="2"/>
  <c r="E139" i="2" s="1"/>
  <c r="W138" i="2"/>
  <c r="AA138" i="2" s="1"/>
  <c r="F139" i="2" s="1"/>
  <c r="DV139" i="2"/>
  <c r="F139" i="4" s="1"/>
  <c r="AX138" i="2"/>
  <c r="AJ138" i="8" a="1"/>
  <c r="AJ138" i="8" s="1"/>
  <c r="CN138" i="2" s="1"/>
  <c r="DM138" i="2" s="1"/>
  <c r="AP138" i="8" a="1"/>
  <c r="AP138" i="8" s="1"/>
  <c r="LZ138" i="2" s="1"/>
  <c r="MY138" i="2" s="1"/>
  <c r="AN138" i="8" a="1"/>
  <c r="AN138" i="8" s="1"/>
  <c r="IV138" i="2" s="1"/>
  <c r="JU138" i="2" s="1"/>
  <c r="AO138" i="8" a="1"/>
  <c r="AO138" i="8" s="1"/>
  <c r="KK138" i="2" s="1"/>
  <c r="LJ138" i="2" s="1"/>
  <c r="AI138" i="8" a="1"/>
  <c r="AI138" i="8" s="1"/>
  <c r="AY138" i="2" s="1"/>
  <c r="AL138" i="8" a="1"/>
  <c r="AL138" i="8" s="1"/>
  <c r="FR138" i="2" s="1"/>
  <c r="GQ138" i="2" s="1"/>
  <c r="AM138" i="8" a="1"/>
  <c r="AM138" i="8" s="1"/>
  <c r="HG138" i="2" s="1"/>
  <c r="IF138" i="2" s="1"/>
  <c r="AK138" i="8" a="1"/>
  <c r="AK138" i="8" s="1"/>
  <c r="EC138" i="2" s="1"/>
  <c r="FB138" i="2" s="1"/>
  <c r="AH138" i="8" a="1"/>
  <c r="AH138" i="8" s="1"/>
  <c r="W138" i="8"/>
  <c r="BX138" i="2" l="1"/>
  <c r="AV138" i="4" s="1"/>
  <c r="Y139" i="4"/>
  <c r="DZ139" i="2"/>
  <c r="AX138" i="4"/>
  <c r="AZ138" i="4"/>
  <c r="BA138" i="4"/>
  <c r="BC138" i="4"/>
  <c r="LW139" i="2"/>
  <c r="AY138" i="4"/>
  <c r="J138" i="2"/>
  <c r="AF138" i="8"/>
  <c r="AA138" i="8" s="1"/>
  <c r="AW138" i="4"/>
  <c r="D139" i="2"/>
  <c r="BB138" i="4"/>
  <c r="AV139" i="2" l="1"/>
  <c r="BB139" i="2" s="1"/>
  <c r="BF139" i="2" s="1"/>
  <c r="BG139" i="2" s="1"/>
  <c r="KH139" i="2"/>
  <c r="J139" i="8" s="1"/>
  <c r="T139" i="8" s="1"/>
  <c r="KJ139" i="2" s="1"/>
  <c r="HD139" i="2"/>
  <c r="HJ139" i="2" s="1"/>
  <c r="HN139" i="2" s="1"/>
  <c r="HO139" i="2" s="1"/>
  <c r="IS139" i="2"/>
  <c r="IY139" i="2" s="1"/>
  <c r="JC139" i="2" s="1"/>
  <c r="JD139" i="2" s="1"/>
  <c r="MC139" i="2"/>
  <c r="MG139" i="2" s="1"/>
  <c r="MH139" i="2" s="1"/>
  <c r="K139" i="8"/>
  <c r="U139" i="8" s="1"/>
  <c r="LY139" i="2" s="1"/>
  <c r="V139" i="4"/>
  <c r="Q139" i="4"/>
  <c r="EF139" i="2"/>
  <c r="EJ139" i="2" s="1"/>
  <c r="EK139" i="2" s="1"/>
  <c r="F139" i="8"/>
  <c r="P139" i="8" s="1"/>
  <c r="EB139" i="2" s="1"/>
  <c r="C139" i="2"/>
  <c r="C139" i="4" s="1"/>
  <c r="L139" i="4" s="1"/>
  <c r="BH139" i="4" s="1"/>
  <c r="AI138" i="2"/>
  <c r="AU138" i="4" s="1"/>
  <c r="BD138" i="4" s="1"/>
  <c r="BI139" i="4" s="1"/>
  <c r="CK139" i="2"/>
  <c r="FO139" i="2"/>
  <c r="H139" i="8" l="1"/>
  <c r="R139" i="8" s="1"/>
  <c r="HF139" i="2" s="1"/>
  <c r="S139" i="4"/>
  <c r="T139" i="4"/>
  <c r="U139" i="4"/>
  <c r="I139" i="8"/>
  <c r="S139" i="8" s="1"/>
  <c r="IU139" i="2" s="1"/>
  <c r="KN139" i="2"/>
  <c r="KR139" i="2" s="1"/>
  <c r="KS139" i="2" s="1"/>
  <c r="KV139" i="2" s="1"/>
  <c r="LQ139" i="2" s="1"/>
  <c r="G139" i="2"/>
  <c r="N139" i="4" s="1"/>
  <c r="EO139" i="2"/>
  <c r="EN139" i="2"/>
  <c r="FI139" i="2" s="1"/>
  <c r="CQ139" i="2"/>
  <c r="CU139" i="2" s="1"/>
  <c r="CV139" i="2" s="1"/>
  <c r="E139" i="8"/>
  <c r="O139" i="8" s="1"/>
  <c r="CM139" i="2" s="1"/>
  <c r="P139" i="4"/>
  <c r="MK139" i="2"/>
  <c r="NF139" i="2" s="1"/>
  <c r="ML139" i="2"/>
  <c r="R139" i="4"/>
  <c r="G139" i="8"/>
  <c r="Q139" i="8" s="1"/>
  <c r="FQ139" i="2" s="1"/>
  <c r="FU139" i="2"/>
  <c r="FY139" i="2" s="1"/>
  <c r="FZ139" i="2" s="1"/>
  <c r="BJ139" i="2"/>
  <c r="CE139" i="2" s="1"/>
  <c r="BK139" i="2"/>
  <c r="HS139" i="2"/>
  <c r="HR139" i="2"/>
  <c r="IM139" i="2" s="1"/>
  <c r="JH139" i="2"/>
  <c r="IT140" i="2" s="1"/>
  <c r="AP140" i="4" s="1"/>
  <c r="JG139" i="2"/>
  <c r="KB139" i="2" s="1"/>
  <c r="M139" i="2" l="1"/>
  <c r="Q139" i="2" s="1"/>
  <c r="R139" i="2" s="1"/>
  <c r="KW139" i="2"/>
  <c r="KI140" i="2" s="1"/>
  <c r="AQ140" i="4" s="1"/>
  <c r="C139" i="8"/>
  <c r="M139" i="8" s="1"/>
  <c r="I139" i="2" s="1"/>
  <c r="CZ139" i="2"/>
  <c r="CY139" i="2"/>
  <c r="DT139" i="2" s="1"/>
  <c r="JI139" i="2"/>
  <c r="JM139" i="2" s="1"/>
  <c r="IR140" i="2" s="1"/>
  <c r="IQ140" i="2"/>
  <c r="GD139" i="2"/>
  <c r="GC139" i="2"/>
  <c r="GX139" i="2" s="1"/>
  <c r="MM139" i="2"/>
  <c r="MQ139" i="2" s="1"/>
  <c r="LV140" i="2" s="1"/>
  <c r="AG140" i="4" s="1"/>
  <c r="LT140" i="2"/>
  <c r="BL139" i="2"/>
  <c r="BP139" i="2" s="1"/>
  <c r="AU140" i="2" s="1"/>
  <c r="AS140" i="2"/>
  <c r="HA140" i="2"/>
  <c r="HT139" i="2"/>
  <c r="HX139" i="2" s="1"/>
  <c r="HC140" i="2" s="1"/>
  <c r="KX139" i="2"/>
  <c r="LB139" i="2" s="1"/>
  <c r="KG140" i="2" s="1"/>
  <c r="HE140" i="2"/>
  <c r="LX140" i="2"/>
  <c r="Z139" i="4"/>
  <c r="AH139" i="4" s="1"/>
  <c r="BF139" i="4" s="1"/>
  <c r="EP139" i="2"/>
  <c r="ET139" i="2" s="1"/>
  <c r="DY140" i="2" s="1"/>
  <c r="DW140" i="2"/>
  <c r="AW140" i="2"/>
  <c r="AT140" i="2"/>
  <c r="EA140" i="2"/>
  <c r="AM140" i="4" s="1"/>
  <c r="AR140" i="2" l="1"/>
  <c r="D140" i="4" s="1"/>
  <c r="KF140" i="2"/>
  <c r="HB140" i="2"/>
  <c r="KE140" i="2"/>
  <c r="IP140" i="2"/>
  <c r="IO140" i="2" s="1"/>
  <c r="I140" i="4" s="1"/>
  <c r="AE140" i="4"/>
  <c r="AK140" i="4"/>
  <c r="D139" i="8"/>
  <c r="N139" i="8" s="1"/>
  <c r="O139" i="4"/>
  <c r="W139" i="4" s="1"/>
  <c r="BG139" i="4" s="1"/>
  <c r="BJ139" i="4" s="1"/>
  <c r="BK139" i="4" s="1"/>
  <c r="U139" i="2"/>
  <c r="V139" i="2"/>
  <c r="AO140" i="4"/>
  <c r="CL140" i="2"/>
  <c r="AL140" i="4" s="1"/>
  <c r="AD140" i="4"/>
  <c r="CH140" i="2"/>
  <c r="DA139" i="2"/>
  <c r="DE139" i="2" s="1"/>
  <c r="CJ140" i="2" s="1"/>
  <c r="LU140" i="2"/>
  <c r="DX140" i="2"/>
  <c r="AB140" i="4"/>
  <c r="AR140" i="4"/>
  <c r="GE139" i="2"/>
  <c r="GI139" i="2" s="1"/>
  <c r="FN140" i="2" s="1"/>
  <c r="FL140" i="2"/>
  <c r="GZ140" i="2"/>
  <c r="H140" i="4" s="1"/>
  <c r="AF140" i="4"/>
  <c r="FP140" i="2"/>
  <c r="AN140" i="4" s="1"/>
  <c r="KD140" i="2" l="1"/>
  <c r="J140" i="4" s="1"/>
  <c r="DV140" i="2"/>
  <c r="F140" i="4" s="1"/>
  <c r="AA140" i="4"/>
  <c r="CI140" i="2"/>
  <c r="W139" i="2"/>
  <c r="AA139" i="2" s="1"/>
  <c r="F140" i="2" s="1"/>
  <c r="AP139" i="2"/>
  <c r="D140" i="2" s="1"/>
  <c r="FM140" i="2"/>
  <c r="AC140" i="4"/>
  <c r="H140" i="2"/>
  <c r="LS140" i="2"/>
  <c r="K140" i="4" s="1"/>
  <c r="AX139" i="2"/>
  <c r="AM139" i="8" a="1"/>
  <c r="AM139" i="8" s="1"/>
  <c r="HG139" i="2" s="1"/>
  <c r="IF139" i="2" s="1"/>
  <c r="AH139" i="8" a="1"/>
  <c r="AH139" i="8" s="1"/>
  <c r="AI139" i="8" a="1"/>
  <c r="AI139" i="8" s="1"/>
  <c r="AY139" i="2" s="1"/>
  <c r="AN139" i="8" a="1"/>
  <c r="AN139" i="8" s="1"/>
  <c r="IV139" i="2" s="1"/>
  <c r="JU139" i="2" s="1"/>
  <c r="AO139" i="8" a="1"/>
  <c r="AO139" i="8" s="1"/>
  <c r="KK139" i="2" s="1"/>
  <c r="LJ139" i="2" s="1"/>
  <c r="W139" i="8"/>
  <c r="AL139" i="8" a="1"/>
  <c r="AL139" i="8" s="1"/>
  <c r="FR139" i="2" s="1"/>
  <c r="GQ139" i="2" s="1"/>
  <c r="AJ139" i="8" a="1"/>
  <c r="AJ139" i="8" s="1"/>
  <c r="CN139" i="2" s="1"/>
  <c r="DM139" i="2" s="1"/>
  <c r="AP139" i="8" a="1"/>
  <c r="AP139" i="8" s="1"/>
  <c r="LZ139" i="2" s="1"/>
  <c r="MY139" i="2" s="1"/>
  <c r="AK139" i="8" a="1"/>
  <c r="AK139" i="8" s="1"/>
  <c r="EC139" i="2" s="1"/>
  <c r="FB139" i="2" s="1"/>
  <c r="E140" i="2" l="1"/>
  <c r="C140" i="2" s="1"/>
  <c r="C140" i="4" s="1"/>
  <c r="BX139" i="2"/>
  <c r="AV140" i="2" s="1"/>
  <c r="AW139" i="4"/>
  <c r="BA139" i="4"/>
  <c r="AJ140" i="4"/>
  <c r="AS140" i="4" s="1"/>
  <c r="AY139" i="4"/>
  <c r="AX139" i="4"/>
  <c r="DZ140" i="2"/>
  <c r="J139" i="2"/>
  <c r="AF139" i="8"/>
  <c r="AA139" i="8" s="1"/>
  <c r="Y140" i="4"/>
  <c r="BC139" i="4"/>
  <c r="BB139" i="4"/>
  <c r="AZ139" i="4"/>
  <c r="CG140" i="2"/>
  <c r="E140" i="4" s="1"/>
  <c r="FK140" i="2"/>
  <c r="G140" i="4" s="1"/>
  <c r="AV139" i="4" l="1"/>
  <c r="BB140" i="2"/>
  <c r="BF140" i="2" s="1"/>
  <c r="BG140" i="2" s="1"/>
  <c r="BK140" i="2" s="1"/>
  <c r="AW141" i="2" s="1"/>
  <c r="AK141" i="4" s="1"/>
  <c r="FO140" i="2"/>
  <c r="FU140" i="2" s="1"/>
  <c r="FY140" i="2" s="1"/>
  <c r="FZ140" i="2" s="1"/>
  <c r="KH140" i="2"/>
  <c r="Q140" i="4"/>
  <c r="EF140" i="2"/>
  <c r="EJ140" i="2" s="1"/>
  <c r="EK140" i="2" s="1"/>
  <c r="F140" i="8"/>
  <c r="P140" i="8" s="1"/>
  <c r="EB140" i="2" s="1"/>
  <c r="IS140" i="2"/>
  <c r="L140" i="4"/>
  <c r="BH140" i="4" s="1"/>
  <c r="HD140" i="2"/>
  <c r="LW140" i="2"/>
  <c r="CK140" i="2"/>
  <c r="AI139" i="2"/>
  <c r="AU139" i="4" s="1"/>
  <c r="G140" i="8" l="1"/>
  <c r="Q140" i="8" s="1"/>
  <c r="FQ140" i="2" s="1"/>
  <c r="R140" i="4"/>
  <c r="BJ140" i="2"/>
  <c r="CE140" i="2" s="1"/>
  <c r="AT141" i="2" s="1"/>
  <c r="BD139" i="4"/>
  <c r="BI140" i="4" s="1"/>
  <c r="GD140" i="2"/>
  <c r="GC140" i="2"/>
  <c r="GX140" i="2" s="1"/>
  <c r="E140" i="8"/>
  <c r="O140" i="8" s="1"/>
  <c r="CM140" i="2" s="1"/>
  <c r="CQ140" i="2"/>
  <c r="CU140" i="2" s="1"/>
  <c r="CV140" i="2" s="1"/>
  <c r="P140" i="4"/>
  <c r="EN140" i="2"/>
  <c r="FI140" i="2" s="1"/>
  <c r="EO140" i="2"/>
  <c r="MC140" i="2"/>
  <c r="MG140" i="2" s="1"/>
  <c r="MH140" i="2" s="1"/>
  <c r="V140" i="4"/>
  <c r="K140" i="8"/>
  <c r="U140" i="8" s="1"/>
  <c r="LY140" i="2" s="1"/>
  <c r="T140" i="4"/>
  <c r="I140" i="8"/>
  <c r="S140" i="8" s="1"/>
  <c r="IU140" i="2" s="1"/>
  <c r="IY140" i="2"/>
  <c r="JC140" i="2" s="1"/>
  <c r="JD140" i="2" s="1"/>
  <c r="G140" i="2"/>
  <c r="HJ140" i="2"/>
  <c r="HN140" i="2" s="1"/>
  <c r="HO140" i="2" s="1"/>
  <c r="S140" i="4"/>
  <c r="H140" i="8"/>
  <c r="R140" i="8" s="1"/>
  <c r="HF140" i="2" s="1"/>
  <c r="J140" i="8"/>
  <c r="T140" i="8" s="1"/>
  <c r="KJ140" i="2" s="1"/>
  <c r="KN140" i="2"/>
  <c r="KR140" i="2" s="1"/>
  <c r="KS140" i="2" s="1"/>
  <c r="U140" i="4"/>
  <c r="BL140" i="2" l="1"/>
  <c r="BP140" i="2" s="1"/>
  <c r="AU141" i="2" s="1"/>
  <c r="FL141" i="2"/>
  <c r="GE140" i="2"/>
  <c r="GI140" i="2" s="1"/>
  <c r="FN141" i="2" s="1"/>
  <c r="ML140" i="2"/>
  <c r="MK140" i="2"/>
  <c r="NF140" i="2" s="1"/>
  <c r="EA141" i="2"/>
  <c r="AM141" i="4" s="1"/>
  <c r="FP141" i="2"/>
  <c r="AN141" i="4" s="1"/>
  <c r="HR140" i="2"/>
  <c r="IM140" i="2" s="1"/>
  <c r="HS140" i="2"/>
  <c r="N140" i="4"/>
  <c r="C140" i="8"/>
  <c r="M140" i="8" s="1"/>
  <c r="M140" i="2"/>
  <c r="Q140" i="2" s="1"/>
  <c r="KW140" i="2"/>
  <c r="KV140" i="2"/>
  <c r="LQ140" i="2" s="1"/>
  <c r="AS141" i="2"/>
  <c r="EP140" i="2"/>
  <c r="ET140" i="2" s="1"/>
  <c r="DY141" i="2" s="1"/>
  <c r="DW141" i="2"/>
  <c r="CZ140" i="2"/>
  <c r="CY140" i="2"/>
  <c r="DT140" i="2" s="1"/>
  <c r="JG140" i="2"/>
  <c r="KB140" i="2" s="1"/>
  <c r="JH140" i="2"/>
  <c r="IT141" i="2" s="1"/>
  <c r="AP141" i="4" s="1"/>
  <c r="FM141" i="2" l="1"/>
  <c r="FK141" i="2" s="1"/>
  <c r="G141" i="4" s="1"/>
  <c r="AC141" i="4"/>
  <c r="CL141" i="2"/>
  <c r="AL141" i="4" s="1"/>
  <c r="KE141" i="2"/>
  <c r="KX140" i="2"/>
  <c r="LB140" i="2" s="1"/>
  <c r="KG141" i="2" s="1"/>
  <c r="HT140" i="2"/>
  <c r="HX140" i="2" s="1"/>
  <c r="HC141" i="2" s="1"/>
  <c r="HA141" i="2"/>
  <c r="R140" i="2"/>
  <c r="Z140" i="4"/>
  <c r="AH140" i="4" s="1"/>
  <c r="BF140" i="4" s="1"/>
  <c r="I140" i="2"/>
  <c r="MM140" i="2"/>
  <c r="MQ140" i="2" s="1"/>
  <c r="LV141" i="2" s="1"/>
  <c r="LT141" i="2"/>
  <c r="KI141" i="2"/>
  <c r="KF141" i="2"/>
  <c r="JI140" i="2"/>
  <c r="JM140" i="2" s="1"/>
  <c r="IR141" i="2" s="1"/>
  <c r="IQ141" i="2"/>
  <c r="LX141" i="2"/>
  <c r="AR141" i="4" s="1"/>
  <c r="AB141" i="4"/>
  <c r="DA140" i="2"/>
  <c r="DE140" i="2" s="1"/>
  <c r="CJ141" i="2" s="1"/>
  <c r="CH141" i="2"/>
  <c r="AR141" i="2"/>
  <c r="D141" i="4" s="1"/>
  <c r="HE141" i="2"/>
  <c r="HB141" i="2"/>
  <c r="DX141" i="2"/>
  <c r="DV141" i="2" s="1"/>
  <c r="F141" i="4" s="1"/>
  <c r="AE141" i="4" l="1"/>
  <c r="KD141" i="2"/>
  <c r="J141" i="4" s="1"/>
  <c r="AA141" i="4"/>
  <c r="AD141" i="4"/>
  <c r="CI141" i="2"/>
  <c r="CG141" i="2" s="1"/>
  <c r="E141" i="4" s="1"/>
  <c r="GZ141" i="2"/>
  <c r="H141" i="4" s="1"/>
  <c r="AQ141" i="4"/>
  <c r="AG141" i="4"/>
  <c r="AO141" i="4"/>
  <c r="LU141" i="2"/>
  <c r="IP141" i="2"/>
  <c r="D140" i="8"/>
  <c r="N140" i="8" s="1"/>
  <c r="O140" i="4"/>
  <c r="W140" i="4" s="1"/>
  <c r="BG140" i="4" s="1"/>
  <c r="BJ140" i="4" s="1"/>
  <c r="BK140" i="4" s="1"/>
  <c r="V140" i="2"/>
  <c r="U140" i="2"/>
  <c r="AF141" i="4"/>
  <c r="AP140" i="2" l="1"/>
  <c r="D141" i="2" s="1"/>
  <c r="W140" i="2"/>
  <c r="AA140" i="2" s="1"/>
  <c r="F141" i="2" s="1"/>
  <c r="IO141" i="2"/>
  <c r="I141" i="4" s="1"/>
  <c r="AX140" i="2"/>
  <c r="AO140" i="8" a="1"/>
  <c r="AO140" i="8" s="1"/>
  <c r="KK140" i="2" s="1"/>
  <c r="LJ140" i="2" s="1"/>
  <c r="AJ140" i="8" a="1"/>
  <c r="AJ140" i="8" s="1"/>
  <c r="CN140" i="2" s="1"/>
  <c r="DM140" i="2" s="1"/>
  <c r="AP140" i="8" a="1"/>
  <c r="AP140" i="8" s="1"/>
  <c r="LZ140" i="2" s="1"/>
  <c r="MY140" i="2" s="1"/>
  <c r="AN140" i="8" a="1"/>
  <c r="AN140" i="8" s="1"/>
  <c r="IV140" i="2" s="1"/>
  <c r="JU140" i="2" s="1"/>
  <c r="AI140" i="8" a="1"/>
  <c r="AI140" i="8" s="1"/>
  <c r="AY140" i="2" s="1"/>
  <c r="AL140" i="8" a="1"/>
  <c r="AL140" i="8" s="1"/>
  <c r="FR140" i="2" s="1"/>
  <c r="GQ140" i="2" s="1"/>
  <c r="AM140" i="8" a="1"/>
  <c r="AM140" i="8" s="1"/>
  <c r="HG140" i="2" s="1"/>
  <c r="IF140" i="2" s="1"/>
  <c r="W140" i="8"/>
  <c r="AH140" i="8" a="1"/>
  <c r="AH140" i="8" s="1"/>
  <c r="AK140" i="8" a="1"/>
  <c r="AK140" i="8" s="1"/>
  <c r="EC140" i="2" s="1"/>
  <c r="FB140" i="2" s="1"/>
  <c r="LS141" i="2"/>
  <c r="K141" i="4" s="1"/>
  <c r="H141" i="2"/>
  <c r="E141" i="2" l="1"/>
  <c r="C141" i="2" s="1"/>
  <c r="C141" i="4" s="1"/>
  <c r="L141" i="4" s="1"/>
  <c r="BH141" i="4" s="1"/>
  <c r="BX140" i="2"/>
  <c r="AV140" i="4" s="1"/>
  <c r="AW140" i="4"/>
  <c r="AX140" i="4"/>
  <c r="AY140" i="4"/>
  <c r="AJ141" i="4"/>
  <c r="AS141" i="4" s="1"/>
  <c r="J140" i="2"/>
  <c r="AF140" i="8"/>
  <c r="AA140" i="8" s="1"/>
  <c r="BB140" i="4"/>
  <c r="BA140" i="4"/>
  <c r="Y141" i="4"/>
  <c r="AZ140" i="4"/>
  <c r="HD141" i="2"/>
  <c r="BC140" i="4"/>
  <c r="AV141" i="2" l="1"/>
  <c r="BB141" i="2" s="1"/>
  <c r="BF141" i="2" s="1"/>
  <c r="BG141" i="2" s="1"/>
  <c r="LW141" i="2"/>
  <c r="V141" i="4" s="1"/>
  <c r="DZ141" i="2"/>
  <c r="EF141" i="2" s="1"/>
  <c r="EJ141" i="2" s="1"/>
  <c r="EK141" i="2" s="1"/>
  <c r="AI140" i="2"/>
  <c r="AU140" i="4" s="1"/>
  <c r="BD140" i="4" s="1"/>
  <c r="BI141" i="4" s="1"/>
  <c r="HJ141" i="2"/>
  <c r="HN141" i="2" s="1"/>
  <c r="HO141" i="2" s="1"/>
  <c r="S141" i="4"/>
  <c r="H141" i="8"/>
  <c r="R141" i="8" s="1"/>
  <c r="HF141" i="2" s="1"/>
  <c r="IS141" i="2"/>
  <c r="FO141" i="2"/>
  <c r="KH141" i="2"/>
  <c r="CK141" i="2"/>
  <c r="F141" i="8" l="1"/>
  <c r="P141" i="8" s="1"/>
  <c r="EB141" i="2" s="1"/>
  <c r="Q141" i="4"/>
  <c r="K141" i="8"/>
  <c r="U141" i="8" s="1"/>
  <c r="LY141" i="2" s="1"/>
  <c r="MC141" i="2"/>
  <c r="MG141" i="2" s="1"/>
  <c r="MH141" i="2" s="1"/>
  <c r="ML141" i="2" s="1"/>
  <c r="G141" i="2"/>
  <c r="C141" i="8" s="1"/>
  <c r="M141" i="8" s="1"/>
  <c r="IY141" i="2"/>
  <c r="JC141" i="2" s="1"/>
  <c r="JD141" i="2" s="1"/>
  <c r="T141" i="4"/>
  <c r="I141" i="8"/>
  <c r="S141" i="8" s="1"/>
  <c r="IU141" i="2" s="1"/>
  <c r="BK141" i="2"/>
  <c r="BJ141" i="2"/>
  <c r="CE141" i="2" s="1"/>
  <c r="KN141" i="2"/>
  <c r="KR141" i="2" s="1"/>
  <c r="KS141" i="2" s="1"/>
  <c r="U141" i="4"/>
  <c r="J141" i="8"/>
  <c r="T141" i="8" s="1"/>
  <c r="KJ141" i="2" s="1"/>
  <c r="HS141" i="2"/>
  <c r="HR141" i="2"/>
  <c r="IM141" i="2" s="1"/>
  <c r="EO141" i="2"/>
  <c r="EA142" i="2" s="1"/>
  <c r="EN141" i="2"/>
  <c r="FI141" i="2" s="1"/>
  <c r="G141" i="8"/>
  <c r="Q141" i="8" s="1"/>
  <c r="FQ141" i="2" s="1"/>
  <c r="FU141" i="2"/>
  <c r="FY141" i="2" s="1"/>
  <c r="FZ141" i="2" s="1"/>
  <c r="R141" i="4"/>
  <c r="P141" i="4"/>
  <c r="CQ141" i="2"/>
  <c r="CU141" i="2" s="1"/>
  <c r="CV141" i="2" s="1"/>
  <c r="E141" i="8"/>
  <c r="O141" i="8" s="1"/>
  <c r="CM141" i="2" s="1"/>
  <c r="MK141" i="2" l="1"/>
  <c r="NF141" i="2" s="1"/>
  <c r="M141" i="2"/>
  <c r="Q141" i="2" s="1"/>
  <c r="R141" i="2" s="1"/>
  <c r="N141" i="4"/>
  <c r="EP141" i="2"/>
  <c r="ET141" i="2" s="1"/>
  <c r="DY142" i="2" s="1"/>
  <c r="DX142" i="2"/>
  <c r="Z141" i="4"/>
  <c r="AH141" i="4" s="1"/>
  <c r="BF141" i="4" s="1"/>
  <c r="HE142" i="2"/>
  <c r="AW142" i="2"/>
  <c r="AK142" i="4" s="1"/>
  <c r="JH141" i="2"/>
  <c r="IT142" i="2" s="1"/>
  <c r="JG141" i="2"/>
  <c r="KB141" i="2" s="1"/>
  <c r="AM142" i="4"/>
  <c r="LX142" i="2"/>
  <c r="AR142" i="4" s="1"/>
  <c r="CY141" i="2"/>
  <c r="DT141" i="2" s="1"/>
  <c r="CZ141" i="2"/>
  <c r="I141" i="2"/>
  <c r="KW141" i="2"/>
  <c r="KV141" i="2"/>
  <c r="LQ141" i="2" s="1"/>
  <c r="GD141" i="2"/>
  <c r="FP142" i="2" s="1"/>
  <c r="AN142" i="4" s="1"/>
  <c r="GC141" i="2"/>
  <c r="GX141" i="2" s="1"/>
  <c r="HA142" i="2"/>
  <c r="HT141" i="2"/>
  <c r="HX141" i="2" s="1"/>
  <c r="HC142" i="2" s="1"/>
  <c r="BL141" i="2"/>
  <c r="BP141" i="2" s="1"/>
  <c r="AU142" i="2" s="1"/>
  <c r="AT142" i="2"/>
  <c r="MM141" i="2" l="1"/>
  <c r="MQ141" i="2" s="1"/>
  <c r="LV142" i="2" s="1"/>
  <c r="AG142" i="4" s="1"/>
  <c r="LT142" i="2"/>
  <c r="GE141" i="2"/>
  <c r="GI141" i="2" s="1"/>
  <c r="FN142" i="2" s="1"/>
  <c r="FM142" i="2"/>
  <c r="DA141" i="2"/>
  <c r="DE141" i="2" s="1"/>
  <c r="CJ142" i="2" s="1"/>
  <c r="CH142" i="2"/>
  <c r="D141" i="8"/>
  <c r="N141" i="8" s="1"/>
  <c r="O141" i="4"/>
  <c r="W141" i="4" s="1"/>
  <c r="BG141" i="4" s="1"/>
  <c r="BJ141" i="4" s="1"/>
  <c r="BK141" i="4" s="1"/>
  <c r="V141" i="2"/>
  <c r="U141" i="2"/>
  <c r="LU142" i="2"/>
  <c r="JI141" i="2"/>
  <c r="JM141" i="2" s="1"/>
  <c r="IR142" i="2" s="1"/>
  <c r="IQ142" i="2"/>
  <c r="HB142" i="2"/>
  <c r="DW142" i="2"/>
  <c r="AD142" i="4"/>
  <c r="AP142" i="4"/>
  <c r="AO142" i="4"/>
  <c r="KE142" i="2"/>
  <c r="KX141" i="2"/>
  <c r="LB141" i="2" s="1"/>
  <c r="KG142" i="2" s="1"/>
  <c r="AS142" i="2"/>
  <c r="KI142" i="2"/>
  <c r="CL142" i="2"/>
  <c r="AL142" i="4" s="1"/>
  <c r="CI142" i="2"/>
  <c r="AB142" i="4"/>
  <c r="LS142" i="2" l="1"/>
  <c r="K142" i="4" s="1"/>
  <c r="KF142" i="2"/>
  <c r="KD142" i="2" s="1"/>
  <c r="J142" i="4" s="1"/>
  <c r="CG142" i="2"/>
  <c r="E142" i="4" s="1"/>
  <c r="AC142" i="4"/>
  <c r="AR142" i="2"/>
  <c r="D142" i="4" s="1"/>
  <c r="DV142" i="2"/>
  <c r="F142" i="4" s="1"/>
  <c r="AE142" i="4"/>
  <c r="H142" i="2"/>
  <c r="AJ142" i="4" s="1"/>
  <c r="FL142" i="2"/>
  <c r="GZ142" i="2"/>
  <c r="H142" i="4" s="1"/>
  <c r="AQ142" i="4"/>
  <c r="AF142" i="4"/>
  <c r="AX141" i="2"/>
  <c r="AH141" i="8" a="1"/>
  <c r="AH141" i="8" s="1"/>
  <c r="AN141" i="8" a="1"/>
  <c r="AN141" i="8" s="1"/>
  <c r="IV141" i="2" s="1"/>
  <c r="JU141" i="2" s="1"/>
  <c r="W141" i="8"/>
  <c r="AO141" i="8" a="1"/>
  <c r="AO141" i="8" s="1"/>
  <c r="KK141" i="2" s="1"/>
  <c r="LJ141" i="2" s="1"/>
  <c r="AK141" i="8" a="1"/>
  <c r="AK141" i="8" s="1"/>
  <c r="EC141" i="2" s="1"/>
  <c r="FB141" i="2" s="1"/>
  <c r="AM141" i="8" a="1"/>
  <c r="AM141" i="8" s="1"/>
  <c r="HG141" i="2" s="1"/>
  <c r="IF141" i="2" s="1"/>
  <c r="AI141" i="8" a="1"/>
  <c r="AI141" i="8" s="1"/>
  <c r="AY141" i="2" s="1"/>
  <c r="AP141" i="8" a="1"/>
  <c r="AP141" i="8" s="1"/>
  <c r="LZ141" i="2" s="1"/>
  <c r="MY141" i="2" s="1"/>
  <c r="AL141" i="8" a="1"/>
  <c r="AL141" i="8" s="1"/>
  <c r="FR141" i="2" s="1"/>
  <c r="GQ141" i="2" s="1"/>
  <c r="AJ141" i="8" a="1"/>
  <c r="AJ141" i="8" s="1"/>
  <c r="CN141" i="2" s="1"/>
  <c r="DM141" i="2" s="1"/>
  <c r="IP142" i="2"/>
  <c r="AP141" i="2"/>
  <c r="D142" i="2" s="1"/>
  <c r="W141" i="2"/>
  <c r="AA141" i="2" s="1"/>
  <c r="F142" i="2" s="1"/>
  <c r="AA142" i="4"/>
  <c r="BX141" i="2" l="1"/>
  <c r="AV142" i="2" s="1"/>
  <c r="AS142" i="4"/>
  <c r="AW141" i="4"/>
  <c r="BC141" i="4"/>
  <c r="BB141" i="4"/>
  <c r="IO142" i="2"/>
  <c r="I142" i="4" s="1"/>
  <c r="AZ141" i="4"/>
  <c r="FK142" i="2"/>
  <c r="G142" i="4" s="1"/>
  <c r="Y142" i="4"/>
  <c r="AY141" i="4"/>
  <c r="AX141" i="4"/>
  <c r="DZ142" i="2"/>
  <c r="J141" i="2"/>
  <c r="AF141" i="8"/>
  <c r="AA141" i="8" s="1"/>
  <c r="BA141" i="4"/>
  <c r="E142" i="2"/>
  <c r="C142" i="2" s="1"/>
  <c r="C142" i="4" s="1"/>
  <c r="AV141" i="4" l="1"/>
  <c r="BB142" i="2"/>
  <c r="BF142" i="2" s="1"/>
  <c r="BG142" i="2" s="1"/>
  <c r="BK142" i="2" s="1"/>
  <c r="FO142" i="2"/>
  <c r="FU142" i="2" s="1"/>
  <c r="FY142" i="2" s="1"/>
  <c r="FZ142" i="2" s="1"/>
  <c r="HD142" i="2"/>
  <c r="H142" i="8" s="1"/>
  <c r="R142" i="8" s="1"/>
  <c r="HF142" i="2" s="1"/>
  <c r="IS142" i="2"/>
  <c r="LW142" i="2"/>
  <c r="CK142" i="2"/>
  <c r="L142" i="4"/>
  <c r="BH142" i="4" s="1"/>
  <c r="EF142" i="2"/>
  <c r="EJ142" i="2" s="1"/>
  <c r="EK142" i="2" s="1"/>
  <c r="F142" i="8"/>
  <c r="P142" i="8" s="1"/>
  <c r="EB142" i="2" s="1"/>
  <c r="Q142" i="4"/>
  <c r="AI141" i="2"/>
  <c r="AU141" i="4" s="1"/>
  <c r="KH142" i="2"/>
  <c r="BD141" i="4" l="1"/>
  <c r="BI142" i="4" s="1"/>
  <c r="S142" i="4"/>
  <c r="HJ142" i="2"/>
  <c r="HN142" i="2" s="1"/>
  <c r="HO142" i="2" s="1"/>
  <c r="HS142" i="2" s="1"/>
  <c r="R142" i="4"/>
  <c r="G142" i="8"/>
  <c r="Q142" i="8" s="1"/>
  <c r="FQ142" i="2" s="1"/>
  <c r="BJ142" i="2"/>
  <c r="CE142" i="2" s="1"/>
  <c r="AT143" i="2" s="1"/>
  <c r="G142" i="2"/>
  <c r="M142" i="2" s="1"/>
  <c r="Q142" i="2" s="1"/>
  <c r="MC142" i="2"/>
  <c r="MG142" i="2" s="1"/>
  <c r="MH142" i="2" s="1"/>
  <c r="V142" i="4"/>
  <c r="K142" i="8"/>
  <c r="U142" i="8" s="1"/>
  <c r="LY142" i="2" s="1"/>
  <c r="IY142" i="2"/>
  <c r="JC142" i="2" s="1"/>
  <c r="JD142" i="2" s="1"/>
  <c r="I142" i="8"/>
  <c r="S142" i="8" s="1"/>
  <c r="IU142" i="2" s="1"/>
  <c r="T142" i="4"/>
  <c r="AW143" i="2"/>
  <c r="AK143" i="4" s="1"/>
  <c r="GC142" i="2"/>
  <c r="GX142" i="2" s="1"/>
  <c r="GD142" i="2"/>
  <c r="FP143" i="2" s="1"/>
  <c r="AN143" i="4" s="1"/>
  <c r="KN142" i="2"/>
  <c r="KR142" i="2" s="1"/>
  <c r="KS142" i="2" s="1"/>
  <c r="J142" i="8"/>
  <c r="T142" i="8" s="1"/>
  <c r="KJ142" i="2" s="1"/>
  <c r="U142" i="4"/>
  <c r="EO142" i="2"/>
  <c r="EN142" i="2"/>
  <c r="FI142" i="2" s="1"/>
  <c r="P142" i="4"/>
  <c r="E142" i="8"/>
  <c r="O142" i="8" s="1"/>
  <c r="CM142" i="2" s="1"/>
  <c r="CQ142" i="2"/>
  <c r="CU142" i="2" s="1"/>
  <c r="CV142" i="2" s="1"/>
  <c r="HR142" i="2" l="1"/>
  <c r="IM142" i="2" s="1"/>
  <c r="HA143" i="2" s="1"/>
  <c r="C142" i="8"/>
  <c r="M142" i="8" s="1"/>
  <c r="I142" i="2" s="1"/>
  <c r="N142" i="4"/>
  <c r="AS143" i="2"/>
  <c r="AR143" i="2" s="1"/>
  <c r="D143" i="4" s="1"/>
  <c r="BL142" i="2"/>
  <c r="BP142" i="2" s="1"/>
  <c r="AU143" i="2" s="1"/>
  <c r="KW142" i="2"/>
  <c r="KV142" i="2"/>
  <c r="LQ142" i="2" s="1"/>
  <c r="EP142" i="2"/>
  <c r="ET142" i="2" s="1"/>
  <c r="DY143" i="2" s="1"/>
  <c r="DW143" i="2"/>
  <c r="GE142" i="2"/>
  <c r="GI142" i="2" s="1"/>
  <c r="FN143" i="2" s="1"/>
  <c r="FM143" i="2"/>
  <c r="CY142" i="2"/>
  <c r="DT142" i="2" s="1"/>
  <c r="CZ142" i="2"/>
  <c r="EA143" i="2"/>
  <c r="HE143" i="2"/>
  <c r="JG142" i="2"/>
  <c r="KB142" i="2" s="1"/>
  <c r="JH142" i="2"/>
  <c r="IT143" i="2" s="1"/>
  <c r="MK142" i="2"/>
  <c r="NF142" i="2" s="1"/>
  <c r="ML142" i="2"/>
  <c r="LX143" i="2" s="1"/>
  <c r="AR143" i="4" s="1"/>
  <c r="R142" i="2"/>
  <c r="Z142" i="4"/>
  <c r="AH142" i="4" s="1"/>
  <c r="BF142" i="4" s="1"/>
  <c r="HT142" i="2" l="1"/>
  <c r="HX142" i="2" s="1"/>
  <c r="HC143" i="2" s="1"/>
  <c r="AD143" i="4" s="1"/>
  <c r="HB143" i="2"/>
  <c r="GZ143" i="2" s="1"/>
  <c r="H143" i="4" s="1"/>
  <c r="DX143" i="2"/>
  <c r="DV143" i="2" s="1"/>
  <c r="F143" i="4" s="1"/>
  <c r="JI142" i="2"/>
  <c r="JM142" i="2" s="1"/>
  <c r="IR143" i="2" s="1"/>
  <c r="IQ143" i="2"/>
  <c r="AP143" i="4"/>
  <c r="FL143" i="2"/>
  <c r="KI143" i="2"/>
  <c r="O142" i="4"/>
  <c r="W142" i="4" s="1"/>
  <c r="BG142" i="4" s="1"/>
  <c r="BJ142" i="4" s="1"/>
  <c r="BK142" i="4" s="1"/>
  <c r="D142" i="8"/>
  <c r="N142" i="8" s="1"/>
  <c r="V142" i="2"/>
  <c r="H143" i="2" s="1"/>
  <c r="AJ143" i="4" s="1"/>
  <c r="U142" i="2"/>
  <c r="AM143" i="4"/>
  <c r="CL143" i="2"/>
  <c r="AL143" i="4" s="1"/>
  <c r="AC143" i="4"/>
  <c r="MM142" i="2"/>
  <c r="MQ142" i="2" s="1"/>
  <c r="LV143" i="2" s="1"/>
  <c r="LU143" i="2"/>
  <c r="AO143" i="4"/>
  <c r="CI143" i="2"/>
  <c r="DA142" i="2"/>
  <c r="DE142" i="2" s="1"/>
  <c r="CJ143" i="2" s="1"/>
  <c r="AB143" i="4"/>
  <c r="KX142" i="2"/>
  <c r="LB142" i="2" s="1"/>
  <c r="KG143" i="2" s="1"/>
  <c r="KE143" i="2"/>
  <c r="CH143" i="2" l="1"/>
  <c r="LT143" i="2"/>
  <c r="LS143" i="2" s="1"/>
  <c r="K143" i="4" s="1"/>
  <c r="W142" i="2"/>
  <c r="AA142" i="2" s="1"/>
  <c r="F143" i="2" s="1"/>
  <c r="AP142" i="2"/>
  <c r="E143" i="2" s="1"/>
  <c r="AQ143" i="4"/>
  <c r="AS143" i="4" s="1"/>
  <c r="IP143" i="2"/>
  <c r="AA143" i="4"/>
  <c r="AF143" i="4"/>
  <c r="CG143" i="2"/>
  <c r="E143" i="4" s="1"/>
  <c r="KF143" i="2"/>
  <c r="AG143" i="4"/>
  <c r="AX142" i="2"/>
  <c r="AN142" i="8" a="1"/>
  <c r="AN142" i="8" s="1"/>
  <c r="IV142" i="2" s="1"/>
  <c r="JU142" i="2" s="1"/>
  <c r="AI142" i="8" a="1"/>
  <c r="AI142" i="8" s="1"/>
  <c r="AY142" i="2" s="1"/>
  <c r="AL142" i="8" a="1"/>
  <c r="AL142" i="8" s="1"/>
  <c r="FR142" i="2" s="1"/>
  <c r="GQ142" i="2" s="1"/>
  <c r="AH142" i="8" a="1"/>
  <c r="AH142" i="8" s="1"/>
  <c r="AP142" i="8" a="1"/>
  <c r="AP142" i="8" s="1"/>
  <c r="LZ142" i="2" s="1"/>
  <c r="MY142" i="2" s="1"/>
  <c r="AO142" i="8" a="1"/>
  <c r="AO142" i="8" s="1"/>
  <c r="KK142" i="2" s="1"/>
  <c r="LJ142" i="2" s="1"/>
  <c r="AM142" i="8" a="1"/>
  <c r="AM142" i="8" s="1"/>
  <c r="HG142" i="2" s="1"/>
  <c r="IF142" i="2" s="1"/>
  <c r="AK142" i="8" a="1"/>
  <c r="AK142" i="8" s="1"/>
  <c r="EC142" i="2" s="1"/>
  <c r="FB142" i="2" s="1"/>
  <c r="AJ142" i="8" a="1"/>
  <c r="AJ142" i="8" s="1"/>
  <c r="CN142" i="2" s="1"/>
  <c r="DM142" i="2" s="1"/>
  <c r="W142" i="8"/>
  <c r="FK143" i="2"/>
  <c r="G143" i="4" s="1"/>
  <c r="AE143" i="4"/>
  <c r="BX142" i="2" l="1"/>
  <c r="AV142" i="4" s="1"/>
  <c r="AZ142" i="4"/>
  <c r="AY142" i="4"/>
  <c r="IO143" i="2"/>
  <c r="I143" i="4" s="1"/>
  <c r="Y143" i="4"/>
  <c r="D143" i="2"/>
  <c r="BC142" i="4"/>
  <c r="BA142" i="4"/>
  <c r="BB142" i="4"/>
  <c r="AW142" i="4"/>
  <c r="AX142" i="4"/>
  <c r="AF142" i="8"/>
  <c r="AA142" i="8" s="1"/>
  <c r="J142" i="2"/>
  <c r="KD143" i="2"/>
  <c r="J143" i="4" s="1"/>
  <c r="AV143" i="2" l="1"/>
  <c r="BB143" i="2" s="1"/>
  <c r="BF143" i="2" s="1"/>
  <c r="BG143" i="2" s="1"/>
  <c r="IS143" i="2"/>
  <c r="IY143" i="2" s="1"/>
  <c r="JC143" i="2" s="1"/>
  <c r="JD143" i="2" s="1"/>
  <c r="KH143" i="2"/>
  <c r="KN143" i="2" s="1"/>
  <c r="KR143" i="2" s="1"/>
  <c r="KS143" i="2" s="1"/>
  <c r="LW143" i="2"/>
  <c r="MC143" i="2" s="1"/>
  <c r="MG143" i="2" s="1"/>
  <c r="MH143" i="2" s="1"/>
  <c r="C143" i="2"/>
  <c r="C143" i="4" s="1"/>
  <c r="L143" i="4" s="1"/>
  <c r="BH143" i="4" s="1"/>
  <c r="CK143" i="2"/>
  <c r="FO143" i="2"/>
  <c r="DZ143" i="2"/>
  <c r="HD143" i="2"/>
  <c r="AI142" i="2"/>
  <c r="AU142" i="4" s="1"/>
  <c r="BD142" i="4" s="1"/>
  <c r="BI143" i="4" s="1"/>
  <c r="J143" i="8" l="1"/>
  <c r="T143" i="8" s="1"/>
  <c r="KJ143" i="2" s="1"/>
  <c r="T143" i="4"/>
  <c r="V143" i="4"/>
  <c r="I143" i="8"/>
  <c r="S143" i="8" s="1"/>
  <c r="IU143" i="2" s="1"/>
  <c r="K143" i="8"/>
  <c r="U143" i="8" s="1"/>
  <c r="LY143" i="2" s="1"/>
  <c r="U143" i="4"/>
  <c r="G143" i="2"/>
  <c r="N143" i="4" s="1"/>
  <c r="S143" i="4"/>
  <c r="HJ143" i="2"/>
  <c r="HN143" i="2" s="1"/>
  <c r="HO143" i="2" s="1"/>
  <c r="H143" i="8"/>
  <c r="R143" i="8" s="1"/>
  <c r="HF143" i="2" s="1"/>
  <c r="E143" i="8"/>
  <c r="O143" i="8" s="1"/>
  <c r="CM143" i="2" s="1"/>
  <c r="CQ143" i="2"/>
  <c r="CU143" i="2" s="1"/>
  <c r="CV143" i="2" s="1"/>
  <c r="P143" i="4"/>
  <c r="ML143" i="2"/>
  <c r="MK143" i="2"/>
  <c r="NF143" i="2" s="1"/>
  <c r="KW143" i="2"/>
  <c r="KV143" i="2"/>
  <c r="LQ143" i="2" s="1"/>
  <c r="EF143" i="2"/>
  <c r="EJ143" i="2" s="1"/>
  <c r="EK143" i="2" s="1"/>
  <c r="F143" i="8"/>
  <c r="P143" i="8" s="1"/>
  <c r="EB143" i="2" s="1"/>
  <c r="Q143" i="4"/>
  <c r="G143" i="8"/>
  <c r="Q143" i="8" s="1"/>
  <c r="FQ143" i="2" s="1"/>
  <c r="FU143" i="2"/>
  <c r="FY143" i="2" s="1"/>
  <c r="FZ143" i="2" s="1"/>
  <c r="R143" i="4"/>
  <c r="JH143" i="2"/>
  <c r="JG143" i="2"/>
  <c r="KB143" i="2" s="1"/>
  <c r="BJ143" i="2"/>
  <c r="CE143" i="2" s="1"/>
  <c r="BK143" i="2"/>
  <c r="M143" i="2" l="1"/>
  <c r="Q143" i="2" s="1"/>
  <c r="R143" i="2" s="1"/>
  <c r="C143" i="8"/>
  <c r="M143" i="8" s="1"/>
  <c r="I143" i="2" s="1"/>
  <c r="EO143" i="2"/>
  <c r="EN143" i="2"/>
  <c r="FI143" i="2" s="1"/>
  <c r="LX144" i="2"/>
  <c r="AR144" i="4" s="1"/>
  <c r="AW144" i="2"/>
  <c r="AK144" i="4" s="1"/>
  <c r="KE144" i="2"/>
  <c r="KX143" i="2"/>
  <c r="LB143" i="2" s="1"/>
  <c r="KG144" i="2" s="1"/>
  <c r="AF144" i="4" s="1"/>
  <c r="HR143" i="2"/>
  <c r="IM143" i="2" s="1"/>
  <c r="HS143" i="2"/>
  <c r="HE144" i="2" s="1"/>
  <c r="Z143" i="4"/>
  <c r="AH143" i="4" s="1"/>
  <c r="BF143" i="4" s="1"/>
  <c r="KI144" i="2"/>
  <c r="AQ144" i="4" s="1"/>
  <c r="LU144" i="2"/>
  <c r="LT144" i="2"/>
  <c r="MM143" i="2"/>
  <c r="MQ143" i="2" s="1"/>
  <c r="LV144" i="2" s="1"/>
  <c r="AT144" i="2"/>
  <c r="BL143" i="2"/>
  <c r="BP143" i="2" s="1"/>
  <c r="AU144" i="2" s="1"/>
  <c r="JI143" i="2"/>
  <c r="JM143" i="2" s="1"/>
  <c r="IR144" i="2" s="1"/>
  <c r="IP144" i="2"/>
  <c r="GC143" i="2"/>
  <c r="GX143" i="2" s="1"/>
  <c r="GD143" i="2"/>
  <c r="IT144" i="2"/>
  <c r="CZ143" i="2"/>
  <c r="CY143" i="2"/>
  <c r="DT143" i="2" s="1"/>
  <c r="IQ144" i="2" l="1"/>
  <c r="IO144" i="2" s="1"/>
  <c r="I144" i="4" s="1"/>
  <c r="AS144" i="2"/>
  <c r="AR144" i="2" s="1"/>
  <c r="D144" i="4" s="1"/>
  <c r="HT143" i="2"/>
  <c r="HX143" i="2" s="1"/>
  <c r="HC144" i="2" s="1"/>
  <c r="HB144" i="2"/>
  <c r="EA144" i="2"/>
  <c r="AM144" i="4" s="1"/>
  <c r="CL144" i="2"/>
  <c r="AL144" i="4" s="1"/>
  <c r="FP144" i="2"/>
  <c r="AN144" i="4" s="1"/>
  <c r="GE143" i="2"/>
  <c r="GI143" i="2" s="1"/>
  <c r="FN144" i="2" s="1"/>
  <c r="FM144" i="2"/>
  <c r="AG144" i="4"/>
  <c r="DA143" i="2"/>
  <c r="DE143" i="2" s="1"/>
  <c r="CJ144" i="2" s="1"/>
  <c r="CI144" i="2"/>
  <c r="AE144" i="4"/>
  <c r="LS144" i="2"/>
  <c r="K144" i="4" s="1"/>
  <c r="V143" i="2"/>
  <c r="O143" i="4"/>
  <c r="W143" i="4" s="1"/>
  <c r="BG143" i="4" s="1"/>
  <c r="BJ143" i="4" s="1"/>
  <c r="BK143" i="4" s="1"/>
  <c r="D143" i="8"/>
  <c r="N143" i="8" s="1"/>
  <c r="U143" i="2"/>
  <c r="AP144" i="4"/>
  <c r="KF144" i="2"/>
  <c r="KD144" i="2" s="1"/>
  <c r="J144" i="4" s="1"/>
  <c r="AO144" i="4"/>
  <c r="DW144" i="2"/>
  <c r="EP143" i="2"/>
  <c r="ET143" i="2" s="1"/>
  <c r="DY144" i="2" s="1"/>
  <c r="FL144" i="2" l="1"/>
  <c r="FK144" i="2" s="1"/>
  <c r="G144" i="4" s="1"/>
  <c r="CH144" i="2"/>
  <c r="CG144" i="2" s="1"/>
  <c r="E144" i="4" s="1"/>
  <c r="AX143" i="2"/>
  <c r="AM143" i="8" a="1"/>
  <c r="AM143" i="8" s="1"/>
  <c r="HG143" i="2" s="1"/>
  <c r="IF143" i="2" s="1"/>
  <c r="AJ143" i="8" a="1"/>
  <c r="AJ143" i="8" s="1"/>
  <c r="CN143" i="2" s="1"/>
  <c r="DM143" i="2" s="1"/>
  <c r="AH143" i="8" a="1"/>
  <c r="AH143" i="8" s="1"/>
  <c r="AN143" i="8" a="1"/>
  <c r="AN143" i="8" s="1"/>
  <c r="IV143" i="2" s="1"/>
  <c r="JU143" i="2" s="1"/>
  <c r="AO143" i="8" a="1"/>
  <c r="AO143" i="8" s="1"/>
  <c r="KK143" i="2" s="1"/>
  <c r="LJ143" i="2" s="1"/>
  <c r="W143" i="8"/>
  <c r="AK143" i="8" a="1"/>
  <c r="AK143" i="8" s="1"/>
  <c r="EC143" i="2" s="1"/>
  <c r="FB143" i="2" s="1"/>
  <c r="AL143" i="8" a="1"/>
  <c r="AL143" i="8" s="1"/>
  <c r="FR143" i="2" s="1"/>
  <c r="GQ143" i="2" s="1"/>
  <c r="AP143" i="8" a="1"/>
  <c r="AP143" i="8" s="1"/>
  <c r="LZ143" i="2" s="1"/>
  <c r="MY143" i="2" s="1"/>
  <c r="AI143" i="8" a="1"/>
  <c r="AI143" i="8" s="1"/>
  <c r="AY143" i="2" s="1"/>
  <c r="AB144" i="4"/>
  <c r="AC144" i="4"/>
  <c r="AD144" i="4"/>
  <c r="H144" i="2"/>
  <c r="AJ144" i="4" s="1"/>
  <c r="AS144" i="4" s="1"/>
  <c r="AP143" i="2"/>
  <c r="E144" i="2" s="1"/>
  <c r="W143" i="2"/>
  <c r="AA143" i="2" s="1"/>
  <c r="F144" i="2" s="1"/>
  <c r="DX144" i="2"/>
  <c r="HA144" i="2"/>
  <c r="AA144" i="4"/>
  <c r="BX143" i="2" l="1"/>
  <c r="AV143" i="4" s="1"/>
  <c r="BC143" i="4"/>
  <c r="BB143" i="4"/>
  <c r="AZ143" i="4"/>
  <c r="GZ144" i="2"/>
  <c r="H144" i="4" s="1"/>
  <c r="AY143" i="4"/>
  <c r="BA143" i="4"/>
  <c r="DV144" i="2"/>
  <c r="F144" i="4" s="1"/>
  <c r="D144" i="2"/>
  <c r="AX143" i="4"/>
  <c r="J143" i="2"/>
  <c r="AI143" i="2" s="1"/>
  <c r="AF143" i="8"/>
  <c r="AA143" i="8" s="1"/>
  <c r="Y144" i="4"/>
  <c r="AW143" i="4"/>
  <c r="AV144" i="2" l="1"/>
  <c r="BB144" i="2" s="1"/>
  <c r="BF144" i="2" s="1"/>
  <c r="BG144" i="2" s="1"/>
  <c r="DZ144" i="2"/>
  <c r="EF144" i="2" s="1"/>
  <c r="EJ144" i="2" s="1"/>
  <c r="EK144" i="2" s="1"/>
  <c r="IS144" i="2"/>
  <c r="IY144" i="2" s="1"/>
  <c r="JC144" i="2" s="1"/>
  <c r="JD144" i="2" s="1"/>
  <c r="CK144" i="2"/>
  <c r="CQ144" i="2" s="1"/>
  <c r="CU144" i="2" s="1"/>
  <c r="CV144" i="2" s="1"/>
  <c r="FO144" i="2"/>
  <c r="G144" i="8" s="1"/>
  <c r="Q144" i="8" s="1"/>
  <c r="FQ144" i="2" s="1"/>
  <c r="HD144" i="2"/>
  <c r="LW144" i="2"/>
  <c r="C144" i="2"/>
  <c r="C144" i="4" s="1"/>
  <c r="L144" i="4" s="1"/>
  <c r="BH144" i="4" s="1"/>
  <c r="G144" i="2"/>
  <c r="AU143" i="4"/>
  <c r="BD143" i="4" s="1"/>
  <c r="BI144" i="4" s="1"/>
  <c r="KH144" i="2"/>
  <c r="T144" i="4" l="1"/>
  <c r="I144" i="8"/>
  <c r="S144" i="8" s="1"/>
  <c r="IU144" i="2" s="1"/>
  <c r="Q144" i="4"/>
  <c r="F144" i="8"/>
  <c r="P144" i="8" s="1"/>
  <c r="EB144" i="2" s="1"/>
  <c r="E144" i="8"/>
  <c r="O144" i="8" s="1"/>
  <c r="CM144" i="2" s="1"/>
  <c r="P144" i="4"/>
  <c r="R144" i="4"/>
  <c r="FU144" i="2"/>
  <c r="FY144" i="2" s="1"/>
  <c r="FZ144" i="2" s="1"/>
  <c r="GD144" i="2" s="1"/>
  <c r="U144" i="4"/>
  <c r="J144" i="8"/>
  <c r="T144" i="8" s="1"/>
  <c r="KJ144" i="2" s="1"/>
  <c r="KN144" i="2"/>
  <c r="KR144" i="2" s="1"/>
  <c r="KS144" i="2" s="1"/>
  <c r="HJ144" i="2"/>
  <c r="HN144" i="2" s="1"/>
  <c r="HO144" i="2" s="1"/>
  <c r="S144" i="4"/>
  <c r="H144" i="8"/>
  <c r="R144" i="8" s="1"/>
  <c r="HF144" i="2" s="1"/>
  <c r="JG144" i="2"/>
  <c r="KB144" i="2" s="1"/>
  <c r="JH144" i="2"/>
  <c r="MC144" i="2"/>
  <c r="MG144" i="2" s="1"/>
  <c r="MH144" i="2" s="1"/>
  <c r="K144" i="8"/>
  <c r="U144" i="8" s="1"/>
  <c r="LY144" i="2" s="1"/>
  <c r="V144" i="4"/>
  <c r="EN144" i="2"/>
  <c r="FI144" i="2" s="1"/>
  <c r="EO144" i="2"/>
  <c r="C144" i="8"/>
  <c r="M144" i="8" s="1"/>
  <c r="N144" i="4"/>
  <c r="M144" i="2"/>
  <c r="Q144" i="2" s="1"/>
  <c r="CY144" i="2"/>
  <c r="DT144" i="2" s="1"/>
  <c r="CZ144" i="2"/>
  <c r="BJ144" i="2"/>
  <c r="CE144" i="2" s="1"/>
  <c r="BK144" i="2"/>
  <c r="GC144" i="2" l="1"/>
  <c r="GX144" i="2" s="1"/>
  <c r="FL145" i="2" s="1"/>
  <c r="JI144" i="2"/>
  <c r="JM144" i="2" s="1"/>
  <c r="IR145" i="2" s="1"/>
  <c r="IP145" i="2"/>
  <c r="I144" i="2"/>
  <c r="DW145" i="2"/>
  <c r="EP144" i="2"/>
  <c r="ET144" i="2" s="1"/>
  <c r="DY145" i="2" s="1"/>
  <c r="ML144" i="2"/>
  <c r="MK144" i="2"/>
  <c r="NF144" i="2" s="1"/>
  <c r="HS144" i="2"/>
  <c r="HE145" i="2" s="1"/>
  <c r="AO145" i="4" s="1"/>
  <c r="HR144" i="2"/>
  <c r="IM144" i="2" s="1"/>
  <c r="BL144" i="2"/>
  <c r="BP144" i="2" s="1"/>
  <c r="AU145" i="2" s="1"/>
  <c r="AS145" i="2"/>
  <c r="FP145" i="2"/>
  <c r="AN145" i="4" s="1"/>
  <c r="IQ145" i="2"/>
  <c r="IT145" i="2"/>
  <c r="AP145" i="4" s="1"/>
  <c r="KW144" i="2"/>
  <c r="KI145" i="2" s="1"/>
  <c r="KV144" i="2"/>
  <c r="LQ144" i="2" s="1"/>
  <c r="CL145" i="2"/>
  <c r="CI145" i="2"/>
  <c r="CH145" i="2"/>
  <c r="DA144" i="2"/>
  <c r="DE144" i="2" s="1"/>
  <c r="CJ145" i="2" s="1"/>
  <c r="EA145" i="2"/>
  <c r="DX145" i="2"/>
  <c r="R144" i="2"/>
  <c r="Z144" i="4"/>
  <c r="AH144" i="4" s="1"/>
  <c r="BF144" i="4" s="1"/>
  <c r="AW145" i="2"/>
  <c r="AK145" i="4" s="1"/>
  <c r="AT145" i="2"/>
  <c r="GE144" i="2" l="1"/>
  <c r="GI144" i="2" s="1"/>
  <c r="FN145" i="2" s="1"/>
  <c r="AC145" i="4" s="1"/>
  <c r="AE145" i="4"/>
  <c r="AR145" i="2"/>
  <c r="D145" i="4" s="1"/>
  <c r="HT144" i="2"/>
  <c r="HX144" i="2" s="1"/>
  <c r="HC145" i="2" s="1"/>
  <c r="HB145" i="2"/>
  <c r="HA145" i="2"/>
  <c r="AB145" i="4"/>
  <c r="AL145" i="4"/>
  <c r="IO145" i="2"/>
  <c r="I145" i="4" s="1"/>
  <c r="DV145" i="2"/>
  <c r="F145" i="4" s="1"/>
  <c r="V144" i="2"/>
  <c r="U144" i="2"/>
  <c r="D144" i="8"/>
  <c r="N144" i="8" s="1"/>
  <c r="O144" i="4"/>
  <c r="W144" i="4" s="1"/>
  <c r="BG144" i="4" s="1"/>
  <c r="BJ144" i="4" s="1"/>
  <c r="BK144" i="4" s="1"/>
  <c r="CG145" i="2"/>
  <c r="E145" i="4" s="1"/>
  <c r="AM145" i="4"/>
  <c r="KX144" i="2"/>
  <c r="LB144" i="2" s="1"/>
  <c r="KG145" i="2" s="1"/>
  <c r="KF145" i="2"/>
  <c r="FM145" i="2"/>
  <c r="LT145" i="2"/>
  <c r="MM144" i="2"/>
  <c r="MQ144" i="2" s="1"/>
  <c r="LV145" i="2" s="1"/>
  <c r="AA145" i="4"/>
  <c r="AQ145" i="4"/>
  <c r="LX145" i="2"/>
  <c r="AR145" i="4" s="1"/>
  <c r="KE145" i="2" l="1"/>
  <c r="KD145" i="2" s="1"/>
  <c r="J145" i="4" s="1"/>
  <c r="LU145" i="2"/>
  <c r="LS145" i="2" s="1"/>
  <c r="K145" i="4" s="1"/>
  <c r="AD145" i="4"/>
  <c r="AF145" i="4"/>
  <c r="GZ145" i="2"/>
  <c r="H145" i="4" s="1"/>
  <c r="FK145" i="2"/>
  <c r="G145" i="4" s="1"/>
  <c r="AX144" i="2"/>
  <c r="AP144" i="8" a="1"/>
  <c r="AP144" i="8" s="1"/>
  <c r="LZ144" i="2" s="1"/>
  <c r="MY144" i="2" s="1"/>
  <c r="AN144" i="8" a="1"/>
  <c r="AN144" i="8" s="1"/>
  <c r="IV144" i="2" s="1"/>
  <c r="JU144" i="2" s="1"/>
  <c r="AJ144" i="8" a="1"/>
  <c r="AJ144" i="8" s="1"/>
  <c r="CN144" i="2" s="1"/>
  <c r="DM144" i="2" s="1"/>
  <c r="AI144" i="8" a="1"/>
  <c r="AI144" i="8" s="1"/>
  <c r="AY144" i="2" s="1"/>
  <c r="AM144" i="8" a="1"/>
  <c r="AM144" i="8" s="1"/>
  <c r="HG144" i="2" s="1"/>
  <c r="IF144" i="2" s="1"/>
  <c r="AH144" i="8" a="1"/>
  <c r="AH144" i="8" s="1"/>
  <c r="W144" i="8"/>
  <c r="AK144" i="8" a="1"/>
  <c r="AK144" i="8" s="1"/>
  <c r="EC144" i="2" s="1"/>
  <c r="FB144" i="2" s="1"/>
  <c r="AO144" i="8" a="1"/>
  <c r="AO144" i="8" s="1"/>
  <c r="KK144" i="2" s="1"/>
  <c r="LJ144" i="2" s="1"/>
  <c r="AL144" i="8" a="1"/>
  <c r="AL144" i="8" s="1"/>
  <c r="FR144" i="2" s="1"/>
  <c r="GQ144" i="2" s="1"/>
  <c r="AG145" i="4"/>
  <c r="W144" i="2"/>
  <c r="AA144" i="2" s="1"/>
  <c r="F145" i="2" s="1"/>
  <c r="AP144" i="2"/>
  <c r="D145" i="2" s="1"/>
  <c r="H145" i="2"/>
  <c r="AJ145" i="4" s="1"/>
  <c r="AS145" i="4" s="1"/>
  <c r="BX144" i="2" l="1"/>
  <c r="AV144" i="4" s="1"/>
  <c r="Y145" i="4"/>
  <c r="AW144" i="4"/>
  <c r="AY144" i="4"/>
  <c r="J144" i="2"/>
  <c r="AF144" i="8"/>
  <c r="AA144" i="8" s="1"/>
  <c r="BA144" i="4"/>
  <c r="E145" i="2"/>
  <c r="BB144" i="4"/>
  <c r="KH145" i="2"/>
  <c r="AZ144" i="4"/>
  <c r="BC144" i="4"/>
  <c r="AX144" i="4"/>
  <c r="AV145" i="2" l="1"/>
  <c r="BB145" i="2" s="1"/>
  <c r="BF145" i="2" s="1"/>
  <c r="BG145" i="2" s="1"/>
  <c r="DZ145" i="2"/>
  <c r="Q145" i="4" s="1"/>
  <c r="HD145" i="2"/>
  <c r="S145" i="4" s="1"/>
  <c r="CK145" i="2"/>
  <c r="CQ145" i="2" s="1"/>
  <c r="CU145" i="2" s="1"/>
  <c r="CV145" i="2" s="1"/>
  <c r="LW145" i="2"/>
  <c r="J145" i="8"/>
  <c r="T145" i="8" s="1"/>
  <c r="KJ145" i="2" s="1"/>
  <c r="KN145" i="2"/>
  <c r="KR145" i="2" s="1"/>
  <c r="KS145" i="2" s="1"/>
  <c r="U145" i="4"/>
  <c r="AI144" i="2"/>
  <c r="AU144" i="4" s="1"/>
  <c r="BD144" i="4" s="1"/>
  <c r="BI145" i="4" s="1"/>
  <c r="IS145" i="2"/>
  <c r="FO145" i="2"/>
  <c r="C145" i="2"/>
  <c r="C145" i="4" s="1"/>
  <c r="L145" i="4" s="1"/>
  <c r="BH145" i="4" s="1"/>
  <c r="F145" i="8" l="1"/>
  <c r="P145" i="8" s="1"/>
  <c r="EB145" i="2" s="1"/>
  <c r="E145" i="8"/>
  <c r="O145" i="8" s="1"/>
  <c r="CM145" i="2" s="1"/>
  <c r="EF145" i="2"/>
  <c r="EJ145" i="2" s="1"/>
  <c r="EK145" i="2" s="1"/>
  <c r="EO145" i="2" s="1"/>
  <c r="P145" i="4"/>
  <c r="H145" i="8"/>
  <c r="R145" i="8" s="1"/>
  <c r="HF145" i="2" s="1"/>
  <c r="HJ145" i="2"/>
  <c r="HN145" i="2" s="1"/>
  <c r="HO145" i="2" s="1"/>
  <c r="HS145" i="2" s="1"/>
  <c r="HE146" i="2" s="1"/>
  <c r="AO146" i="4" s="1"/>
  <c r="I145" i="8"/>
  <c r="S145" i="8" s="1"/>
  <c r="IU145" i="2" s="1"/>
  <c r="T145" i="4"/>
  <c r="IY145" i="2"/>
  <c r="JC145" i="2" s="1"/>
  <c r="JD145" i="2" s="1"/>
  <c r="CZ145" i="2"/>
  <c r="CY145" i="2"/>
  <c r="DT145" i="2" s="1"/>
  <c r="G145" i="2"/>
  <c r="KW145" i="2"/>
  <c r="KI146" i="2" s="1"/>
  <c r="AQ146" i="4" s="1"/>
  <c r="KV145" i="2"/>
  <c r="LQ145" i="2" s="1"/>
  <c r="BK145" i="2"/>
  <c r="BJ145" i="2"/>
  <c r="CE145" i="2" s="1"/>
  <c r="R145" i="4"/>
  <c r="FU145" i="2"/>
  <c r="FY145" i="2" s="1"/>
  <c r="FZ145" i="2" s="1"/>
  <c r="G145" i="8"/>
  <c r="Q145" i="8" s="1"/>
  <c r="FQ145" i="2" s="1"/>
  <c r="MC145" i="2"/>
  <c r="MG145" i="2" s="1"/>
  <c r="MH145" i="2" s="1"/>
  <c r="V145" i="4"/>
  <c r="K145" i="8"/>
  <c r="U145" i="8" s="1"/>
  <c r="LY145" i="2" s="1"/>
  <c r="EN145" i="2" l="1"/>
  <c r="FI145" i="2" s="1"/>
  <c r="DW146" i="2" s="1"/>
  <c r="HR145" i="2"/>
  <c r="IM145" i="2" s="1"/>
  <c r="HB146" i="2" s="1"/>
  <c r="MK145" i="2"/>
  <c r="NF145" i="2" s="1"/>
  <c r="ML145" i="2"/>
  <c r="CH146" i="2"/>
  <c r="DA145" i="2"/>
  <c r="DE145" i="2" s="1"/>
  <c r="CJ146" i="2" s="1"/>
  <c r="BL145" i="2"/>
  <c r="BP145" i="2" s="1"/>
  <c r="AU146" i="2" s="1"/>
  <c r="AS146" i="2"/>
  <c r="M145" i="2"/>
  <c r="Q145" i="2" s="1"/>
  <c r="N145" i="4"/>
  <c r="C145" i="8"/>
  <c r="M145" i="8" s="1"/>
  <c r="CL146" i="2"/>
  <c r="AL146" i="4" s="1"/>
  <c r="CI146" i="2"/>
  <c r="AW146" i="2"/>
  <c r="AT146" i="2"/>
  <c r="GD145" i="2"/>
  <c r="GC145" i="2"/>
  <c r="GX145" i="2" s="1"/>
  <c r="KX145" i="2"/>
  <c r="LB145" i="2" s="1"/>
  <c r="KG146" i="2" s="1"/>
  <c r="KF146" i="2"/>
  <c r="KE146" i="2"/>
  <c r="JG145" i="2"/>
  <c r="KB145" i="2" s="1"/>
  <c r="JH145" i="2"/>
  <c r="EA146" i="2"/>
  <c r="AM146" i="4" s="1"/>
  <c r="EP145" i="2" l="1"/>
  <c r="ET145" i="2" s="1"/>
  <c r="DY146" i="2" s="1"/>
  <c r="AB146" i="4" s="1"/>
  <c r="DX146" i="2"/>
  <c r="DV146" i="2" s="1"/>
  <c r="F146" i="4" s="1"/>
  <c r="HA146" i="2"/>
  <c r="GZ146" i="2" s="1"/>
  <c r="H146" i="4" s="1"/>
  <c r="HT145" i="2"/>
  <c r="HX145" i="2" s="1"/>
  <c r="HC146" i="2" s="1"/>
  <c r="AD146" i="4" s="1"/>
  <c r="AR146" i="2"/>
  <c r="D146" i="4" s="1"/>
  <c r="IT146" i="2"/>
  <c r="GE145" i="2"/>
  <c r="GI145" i="2" s="1"/>
  <c r="FN146" i="2" s="1"/>
  <c r="FL146" i="2"/>
  <c r="I145" i="2"/>
  <c r="MM145" i="2"/>
  <c r="MQ145" i="2" s="1"/>
  <c r="LV146" i="2" s="1"/>
  <c r="LT146" i="2"/>
  <c r="CG146" i="2"/>
  <c r="E146" i="4" s="1"/>
  <c r="JI145" i="2"/>
  <c r="JM145" i="2" s="1"/>
  <c r="IR146" i="2" s="1"/>
  <c r="IP146" i="2"/>
  <c r="KD146" i="2"/>
  <c r="J146" i="4" s="1"/>
  <c r="FP146" i="2"/>
  <c r="AN146" i="4" s="1"/>
  <c r="FM146" i="2"/>
  <c r="AA146" i="4"/>
  <c r="R145" i="2"/>
  <c r="Z145" i="4"/>
  <c r="AH145" i="4" s="1"/>
  <c r="BF145" i="4" s="1"/>
  <c r="AF146" i="4"/>
  <c r="AK146" i="4"/>
  <c r="LX146" i="2"/>
  <c r="LU146" i="2"/>
  <c r="FK146" i="2" l="1"/>
  <c r="G146" i="4" s="1"/>
  <c r="AE146" i="4"/>
  <c r="IQ146" i="2"/>
  <c r="IO146" i="2" s="1"/>
  <c r="I146" i="4" s="1"/>
  <c r="LS146" i="2"/>
  <c r="K146" i="4" s="1"/>
  <c r="AP146" i="4"/>
  <c r="AG146" i="4"/>
  <c r="AC146" i="4"/>
  <c r="AR146" i="4"/>
  <c r="O145" i="4"/>
  <c r="W145" i="4" s="1"/>
  <c r="BG145" i="4" s="1"/>
  <c r="BJ145" i="4" s="1"/>
  <c r="BK145" i="4" s="1"/>
  <c r="D145" i="8"/>
  <c r="N145" i="8" s="1"/>
  <c r="V145" i="2"/>
  <c r="U145" i="2"/>
  <c r="AX145" i="2" l="1"/>
  <c r="AI145" i="8" a="1"/>
  <c r="AI145" i="8" s="1"/>
  <c r="AY145" i="2" s="1"/>
  <c r="AO145" i="8" a="1"/>
  <c r="AO145" i="8" s="1"/>
  <c r="KK145" i="2" s="1"/>
  <c r="LJ145" i="2" s="1"/>
  <c r="AP145" i="8" a="1"/>
  <c r="AP145" i="8" s="1"/>
  <c r="LZ145" i="2" s="1"/>
  <c r="MY145" i="2" s="1"/>
  <c r="W145" i="8"/>
  <c r="AM145" i="8" a="1"/>
  <c r="AM145" i="8" s="1"/>
  <c r="HG145" i="2" s="1"/>
  <c r="IF145" i="2" s="1"/>
  <c r="AJ145" i="8" a="1"/>
  <c r="AJ145" i="8" s="1"/>
  <c r="CN145" i="2" s="1"/>
  <c r="DM145" i="2" s="1"/>
  <c r="AK145" i="8" a="1"/>
  <c r="AK145" i="8" s="1"/>
  <c r="EC145" i="2" s="1"/>
  <c r="FB145" i="2" s="1"/>
  <c r="AH145" i="8" a="1"/>
  <c r="AH145" i="8" s="1"/>
  <c r="AN145" i="8" a="1"/>
  <c r="AN145" i="8" s="1"/>
  <c r="IV145" i="2" s="1"/>
  <c r="JU145" i="2" s="1"/>
  <c r="AL145" i="8" a="1"/>
  <c r="AL145" i="8" s="1"/>
  <c r="FR145" i="2" s="1"/>
  <c r="GQ145" i="2" s="1"/>
  <c r="H146" i="2"/>
  <c r="AJ146" i="4" s="1"/>
  <c r="AS146" i="4" s="1"/>
  <c r="W145" i="2"/>
  <c r="AA145" i="2" s="1"/>
  <c r="F146" i="2" s="1"/>
  <c r="AP145" i="2"/>
  <c r="E146" i="2" s="1"/>
  <c r="BX145" i="2" l="1"/>
  <c r="AV145" i="4" s="1"/>
  <c r="D146" i="2"/>
  <c r="C146" i="2" s="1"/>
  <c r="C146" i="4" s="1"/>
  <c r="L146" i="4" s="1"/>
  <c r="BH146" i="4" s="1"/>
  <c r="Y146" i="4"/>
  <c r="AX145" i="4"/>
  <c r="BC145" i="4"/>
  <c r="AY145" i="4"/>
  <c r="AW145" i="4"/>
  <c r="BB145" i="4"/>
  <c r="AZ145" i="4"/>
  <c r="BA145" i="4"/>
  <c r="J145" i="2"/>
  <c r="AF145" i="8"/>
  <c r="AA145" i="8" s="1"/>
  <c r="AV146" i="2" l="1"/>
  <c r="BB146" i="2" s="1"/>
  <c r="BF146" i="2" s="1"/>
  <c r="BG146" i="2" s="1"/>
  <c r="HD146" i="2"/>
  <c r="H146" i="8" s="1"/>
  <c r="R146" i="8" s="1"/>
  <c r="HF146" i="2" s="1"/>
  <c r="CK146" i="2"/>
  <c r="CQ146" i="2" s="1"/>
  <c r="CU146" i="2" s="1"/>
  <c r="CV146" i="2" s="1"/>
  <c r="IS146" i="2"/>
  <c r="T146" i="4" s="1"/>
  <c r="LW146" i="2"/>
  <c r="AI145" i="2"/>
  <c r="AU145" i="4" s="1"/>
  <c r="BD145" i="4" s="1"/>
  <c r="BI146" i="4" s="1"/>
  <c r="KH146" i="2"/>
  <c r="FO146" i="2"/>
  <c r="DZ146" i="2"/>
  <c r="E146" i="8" l="1"/>
  <c r="O146" i="8" s="1"/>
  <c r="CM146" i="2" s="1"/>
  <c r="P146" i="4"/>
  <c r="I146" i="8"/>
  <c r="S146" i="8" s="1"/>
  <c r="IU146" i="2" s="1"/>
  <c r="HJ146" i="2"/>
  <c r="HN146" i="2" s="1"/>
  <c r="HO146" i="2" s="1"/>
  <c r="HR146" i="2" s="1"/>
  <c r="IM146" i="2" s="1"/>
  <c r="S146" i="4"/>
  <c r="IY146" i="2"/>
  <c r="JC146" i="2" s="1"/>
  <c r="JD146" i="2" s="1"/>
  <c r="JH146" i="2" s="1"/>
  <c r="FU146" i="2"/>
  <c r="FY146" i="2" s="1"/>
  <c r="FZ146" i="2" s="1"/>
  <c r="R146" i="4"/>
  <c r="G146" i="8"/>
  <c r="Q146" i="8" s="1"/>
  <c r="FQ146" i="2" s="1"/>
  <c r="EF146" i="2"/>
  <c r="EJ146" i="2" s="1"/>
  <c r="EK146" i="2" s="1"/>
  <c r="Q146" i="4"/>
  <c r="F146" i="8"/>
  <c r="P146" i="8" s="1"/>
  <c r="EB146" i="2" s="1"/>
  <c r="J146" i="8"/>
  <c r="T146" i="8" s="1"/>
  <c r="KJ146" i="2" s="1"/>
  <c r="U146" i="4"/>
  <c r="KN146" i="2"/>
  <c r="KR146" i="2" s="1"/>
  <c r="KS146" i="2" s="1"/>
  <c r="BK146" i="2"/>
  <c r="BJ146" i="2"/>
  <c r="CE146" i="2" s="1"/>
  <c r="G146" i="2"/>
  <c r="CY146" i="2"/>
  <c r="DT146" i="2" s="1"/>
  <c r="CZ146" i="2"/>
  <c r="MC146" i="2"/>
  <c r="MG146" i="2" s="1"/>
  <c r="MH146" i="2" s="1"/>
  <c r="K146" i="8"/>
  <c r="U146" i="8" s="1"/>
  <c r="LY146" i="2" s="1"/>
  <c r="V146" i="4"/>
  <c r="JG146" i="2" l="1"/>
  <c r="KB146" i="2" s="1"/>
  <c r="HS146" i="2"/>
  <c r="HE147" i="2" s="1"/>
  <c r="AO147" i="4" s="1"/>
  <c r="HT146" i="2"/>
  <c r="HX146" i="2" s="1"/>
  <c r="HC147" i="2" s="1"/>
  <c r="M146" i="2"/>
  <c r="Q146" i="2" s="1"/>
  <c r="N146" i="4"/>
  <c r="C146" i="8"/>
  <c r="M146" i="8" s="1"/>
  <c r="AW147" i="2"/>
  <c r="AK147" i="4" s="1"/>
  <c r="DA146" i="2"/>
  <c r="DE146" i="2" s="1"/>
  <c r="CJ147" i="2" s="1"/>
  <c r="CH147" i="2"/>
  <c r="BL146" i="2"/>
  <c r="BP146" i="2" s="1"/>
  <c r="AU147" i="2" s="1"/>
  <c r="AS147" i="2"/>
  <c r="MK146" i="2"/>
  <c r="NF146" i="2" s="1"/>
  <c r="ML146" i="2"/>
  <c r="IT147" i="2"/>
  <c r="AP147" i="4" s="1"/>
  <c r="EN146" i="2"/>
  <c r="FI146" i="2" s="1"/>
  <c r="EO146" i="2"/>
  <c r="GD146" i="2"/>
  <c r="GC146" i="2"/>
  <c r="GX146" i="2" s="1"/>
  <c r="CL147" i="2"/>
  <c r="AL147" i="4" s="1"/>
  <c r="KW146" i="2"/>
  <c r="KV146" i="2"/>
  <c r="LQ146" i="2" s="1"/>
  <c r="JI146" i="2" l="1"/>
  <c r="JM146" i="2" s="1"/>
  <c r="IR147" i="2" s="1"/>
  <c r="AE147" i="4" s="1"/>
  <c r="IP147" i="2"/>
  <c r="HB147" i="2"/>
  <c r="CI147" i="2"/>
  <c r="CG147" i="2" s="1"/>
  <c r="E147" i="4" s="1"/>
  <c r="AT147" i="2"/>
  <c r="AR147" i="2" s="1"/>
  <c r="D147" i="4" s="1"/>
  <c r="MM146" i="2"/>
  <c r="MQ146" i="2" s="1"/>
  <c r="LV147" i="2" s="1"/>
  <c r="LT147" i="2"/>
  <c r="FL147" i="2"/>
  <c r="GE146" i="2"/>
  <c r="GI146" i="2" s="1"/>
  <c r="FN147" i="2" s="1"/>
  <c r="IQ147" i="2"/>
  <c r="AA147" i="4"/>
  <c r="R146" i="2"/>
  <c r="Z146" i="4"/>
  <c r="AH146" i="4" s="1"/>
  <c r="BF146" i="4" s="1"/>
  <c r="HA147" i="2"/>
  <c r="I146" i="2"/>
  <c r="FP147" i="2"/>
  <c r="AN147" i="4" s="1"/>
  <c r="KX146" i="2"/>
  <c r="LB146" i="2" s="1"/>
  <c r="KG147" i="2" s="1"/>
  <c r="KE147" i="2"/>
  <c r="EA147" i="2"/>
  <c r="AM147" i="4" s="1"/>
  <c r="LX147" i="2"/>
  <c r="LU147" i="2"/>
  <c r="KI147" i="2"/>
  <c r="DX147" i="2"/>
  <c r="EP146" i="2"/>
  <c r="ET146" i="2" s="1"/>
  <c r="DY147" i="2" s="1"/>
  <c r="AD147" i="4"/>
  <c r="FM147" i="2" l="1"/>
  <c r="FK147" i="2" s="1"/>
  <c r="G147" i="4" s="1"/>
  <c r="DW147" i="2"/>
  <c r="DV147" i="2" s="1"/>
  <c r="F147" i="4" s="1"/>
  <c r="KF147" i="2"/>
  <c r="KD147" i="2" s="1"/>
  <c r="J147" i="4" s="1"/>
  <c r="D146" i="8"/>
  <c r="N146" i="8" s="1"/>
  <c r="V146" i="2"/>
  <c r="O146" i="4"/>
  <c r="W146" i="4" s="1"/>
  <c r="BG146" i="4" s="1"/>
  <c r="BJ146" i="4" s="1"/>
  <c r="BK146" i="4" s="1"/>
  <c r="U146" i="2"/>
  <c r="AB147" i="4"/>
  <c r="AQ147" i="4"/>
  <c r="LS147" i="2"/>
  <c r="K147" i="4" s="1"/>
  <c r="IO147" i="2"/>
  <c r="I147" i="4" s="1"/>
  <c r="AC147" i="4"/>
  <c r="AG147" i="4"/>
  <c r="AR147" i="4"/>
  <c r="GZ147" i="2"/>
  <c r="H147" i="4" s="1"/>
  <c r="AF147" i="4"/>
  <c r="H147" i="2" l="1"/>
  <c r="AJ147" i="4" s="1"/>
  <c r="AS147" i="4" s="1"/>
  <c r="AX146" i="2"/>
  <c r="W146" i="8"/>
  <c r="AL146" i="8" a="1"/>
  <c r="AL146" i="8" s="1"/>
  <c r="FR146" i="2" s="1"/>
  <c r="GQ146" i="2" s="1"/>
  <c r="AN146" i="8" a="1"/>
  <c r="AN146" i="8" s="1"/>
  <c r="IV146" i="2" s="1"/>
  <c r="JU146" i="2" s="1"/>
  <c r="AM146" i="8" a="1"/>
  <c r="AM146" i="8" s="1"/>
  <c r="HG146" i="2" s="1"/>
  <c r="IF146" i="2" s="1"/>
  <c r="AI146" i="8" a="1"/>
  <c r="AI146" i="8" s="1"/>
  <c r="AY146" i="2" s="1"/>
  <c r="AK146" i="8" a="1"/>
  <c r="AK146" i="8" s="1"/>
  <c r="EC146" i="2" s="1"/>
  <c r="FB146" i="2" s="1"/>
  <c r="AJ146" i="8" a="1"/>
  <c r="AJ146" i="8" s="1"/>
  <c r="CN146" i="2" s="1"/>
  <c r="DM146" i="2" s="1"/>
  <c r="AP146" i="8" a="1"/>
  <c r="AP146" i="8" s="1"/>
  <c r="LZ146" i="2" s="1"/>
  <c r="MY146" i="2" s="1"/>
  <c r="AO146" i="8" a="1"/>
  <c r="AO146" i="8" s="1"/>
  <c r="KK146" i="2" s="1"/>
  <c r="LJ146" i="2" s="1"/>
  <c r="AH146" i="8" a="1"/>
  <c r="AH146" i="8" s="1"/>
  <c r="W146" i="2"/>
  <c r="AA146" i="2" s="1"/>
  <c r="F147" i="2" s="1"/>
  <c r="AP146" i="2"/>
  <c r="E147" i="2" s="1"/>
  <c r="BX146" i="2" l="1"/>
  <c r="AV146" i="4" s="1"/>
  <c r="BB146" i="4"/>
  <c r="BC146" i="4"/>
  <c r="AZ146" i="4"/>
  <c r="J146" i="2"/>
  <c r="AF146" i="8"/>
  <c r="AA146" i="8" s="1"/>
  <c r="Y147" i="4"/>
  <c r="D147" i="2"/>
  <c r="AW146" i="4"/>
  <c r="CK147" i="2"/>
  <c r="BA146" i="4"/>
  <c r="AX146" i="4"/>
  <c r="DZ147" i="2"/>
  <c r="AY146" i="4"/>
  <c r="AV147" i="2" l="1"/>
  <c r="BB147" i="2" s="1"/>
  <c r="BF147" i="2" s="1"/>
  <c r="BG147" i="2" s="1"/>
  <c r="FO147" i="2"/>
  <c r="G147" i="8" s="1"/>
  <c r="Q147" i="8" s="1"/>
  <c r="FQ147" i="2" s="1"/>
  <c r="IS147" i="2"/>
  <c r="T147" i="4" s="1"/>
  <c r="C147" i="2"/>
  <c r="C147" i="4" s="1"/>
  <c r="L147" i="4" s="1"/>
  <c r="BH147" i="4" s="1"/>
  <c r="F147" i="8"/>
  <c r="P147" i="8" s="1"/>
  <c r="EB147" i="2" s="1"/>
  <c r="Q147" i="4"/>
  <c r="EF147" i="2"/>
  <c r="EJ147" i="2" s="1"/>
  <c r="EK147" i="2" s="1"/>
  <c r="E147" i="8"/>
  <c r="O147" i="8" s="1"/>
  <c r="CM147" i="2" s="1"/>
  <c r="CQ147" i="2"/>
  <c r="CU147" i="2" s="1"/>
  <c r="CV147" i="2" s="1"/>
  <c r="P147" i="4"/>
  <c r="HD147" i="2"/>
  <c r="KH147" i="2"/>
  <c r="AI146" i="2"/>
  <c r="AU146" i="4" s="1"/>
  <c r="BD146" i="4" s="1"/>
  <c r="BI147" i="4" s="1"/>
  <c r="LW147" i="2"/>
  <c r="FU147" i="2" l="1"/>
  <c r="FY147" i="2" s="1"/>
  <c r="FZ147" i="2" s="1"/>
  <c r="GC147" i="2" s="1"/>
  <c r="GX147" i="2" s="1"/>
  <c r="I147" i="8"/>
  <c r="S147" i="8" s="1"/>
  <c r="IU147" i="2" s="1"/>
  <c r="IY147" i="2"/>
  <c r="JC147" i="2" s="1"/>
  <c r="JD147" i="2" s="1"/>
  <c r="JH147" i="2" s="1"/>
  <c r="R147" i="4"/>
  <c r="J147" i="8"/>
  <c r="T147" i="8" s="1"/>
  <c r="KJ147" i="2" s="1"/>
  <c r="KN147" i="2"/>
  <c r="KR147" i="2" s="1"/>
  <c r="KS147" i="2" s="1"/>
  <c r="U147" i="4"/>
  <c r="BJ147" i="2"/>
  <c r="CE147" i="2" s="1"/>
  <c r="BK147" i="2"/>
  <c r="MC147" i="2"/>
  <c r="MG147" i="2" s="1"/>
  <c r="MH147" i="2" s="1"/>
  <c r="K147" i="8"/>
  <c r="U147" i="8" s="1"/>
  <c r="LY147" i="2" s="1"/>
  <c r="V147" i="4"/>
  <c r="HJ147" i="2"/>
  <c r="HN147" i="2" s="1"/>
  <c r="HO147" i="2" s="1"/>
  <c r="S147" i="4"/>
  <c r="H147" i="8"/>
  <c r="R147" i="8" s="1"/>
  <c r="HF147" i="2" s="1"/>
  <c r="G147" i="2"/>
  <c r="EN147" i="2"/>
  <c r="FI147" i="2" s="1"/>
  <c r="EO147" i="2"/>
  <c r="CY147" i="2"/>
  <c r="DT147" i="2" s="1"/>
  <c r="CZ147" i="2"/>
  <c r="GD147" i="2" l="1"/>
  <c r="FP148" i="2" s="1"/>
  <c r="AN148" i="4" s="1"/>
  <c r="JG147" i="2"/>
  <c r="KB147" i="2" s="1"/>
  <c r="IQ148" i="2" s="1"/>
  <c r="EA148" i="2"/>
  <c r="AM148" i="4" s="1"/>
  <c r="GE147" i="2"/>
  <c r="GI147" i="2" s="1"/>
  <c r="FN148" i="2" s="1"/>
  <c r="DX148" i="2"/>
  <c r="EP147" i="2"/>
  <c r="ET147" i="2" s="1"/>
  <c r="DY148" i="2" s="1"/>
  <c r="AB148" i="4" s="1"/>
  <c r="CL148" i="2"/>
  <c r="AL148" i="4" s="1"/>
  <c r="IT148" i="2"/>
  <c r="AP148" i="4" s="1"/>
  <c r="N147" i="4"/>
  <c r="M147" i="2"/>
  <c r="Q147" i="2" s="1"/>
  <c r="C147" i="8"/>
  <c r="M147" i="8" s="1"/>
  <c r="HS147" i="2"/>
  <c r="HR147" i="2"/>
  <c r="IM147" i="2" s="1"/>
  <c r="MK147" i="2"/>
  <c r="NF147" i="2" s="1"/>
  <c r="ML147" i="2"/>
  <c r="CH148" i="2"/>
  <c r="DA147" i="2"/>
  <c r="DE147" i="2" s="1"/>
  <c r="CJ148" i="2" s="1"/>
  <c r="AW148" i="2"/>
  <c r="BL147" i="2"/>
  <c r="BP147" i="2" s="1"/>
  <c r="AU148" i="2" s="1"/>
  <c r="AT148" i="2"/>
  <c r="KV147" i="2"/>
  <c r="LQ147" i="2" s="1"/>
  <c r="KW147" i="2"/>
  <c r="FM148" i="2" l="1"/>
  <c r="JI147" i="2"/>
  <c r="JM147" i="2" s="1"/>
  <c r="IR148" i="2" s="1"/>
  <c r="AE148" i="4" s="1"/>
  <c r="DW148" i="2"/>
  <c r="DV148" i="2" s="1"/>
  <c r="F148" i="4" s="1"/>
  <c r="IP148" i="2"/>
  <c r="AS148" i="2"/>
  <c r="AR148" i="2" s="1"/>
  <c r="D148" i="4" s="1"/>
  <c r="AC148" i="4"/>
  <c r="LT148" i="2"/>
  <c r="MM147" i="2"/>
  <c r="MQ147" i="2" s="1"/>
  <c r="LV148" i="2" s="1"/>
  <c r="FL148" i="2"/>
  <c r="KE148" i="2"/>
  <c r="KX147" i="2"/>
  <c r="LB147" i="2" s="1"/>
  <c r="KG148" i="2" s="1"/>
  <c r="AA148" i="4"/>
  <c r="HT147" i="2"/>
  <c r="HX147" i="2" s="1"/>
  <c r="HC148" i="2" s="1"/>
  <c r="HA148" i="2"/>
  <c r="LX148" i="2"/>
  <c r="LU148" i="2"/>
  <c r="AK148" i="4"/>
  <c r="I147" i="2"/>
  <c r="KI148" i="2"/>
  <c r="AQ148" i="4" s="1"/>
  <c r="HE148" i="2"/>
  <c r="AO148" i="4" s="1"/>
  <c r="HB148" i="2"/>
  <c r="R147" i="2"/>
  <c r="Z147" i="4"/>
  <c r="AH147" i="4" s="1"/>
  <c r="BF147" i="4" s="1"/>
  <c r="CI148" i="2"/>
  <c r="IO148" i="2" l="1"/>
  <c r="I148" i="4" s="1"/>
  <c r="KF148" i="2"/>
  <c r="KD148" i="2" s="1"/>
  <c r="J148" i="4" s="1"/>
  <c r="LS148" i="2"/>
  <c r="K148" i="4" s="1"/>
  <c r="V147" i="2"/>
  <c r="D147" i="8"/>
  <c r="N147" i="8" s="1"/>
  <c r="O147" i="4"/>
  <c r="W147" i="4" s="1"/>
  <c r="BG147" i="4" s="1"/>
  <c r="BJ147" i="4" s="1"/>
  <c r="BK147" i="4" s="1"/>
  <c r="U147" i="2"/>
  <c r="AR148" i="4"/>
  <c r="CG148" i="2"/>
  <c r="E148" i="4" s="1"/>
  <c r="GZ148" i="2"/>
  <c r="H148" i="4" s="1"/>
  <c r="AD148" i="4"/>
  <c r="FK148" i="2"/>
  <c r="G148" i="4" s="1"/>
  <c r="AF148" i="4"/>
  <c r="AG148" i="4"/>
  <c r="AX147" i="2" l="1"/>
  <c r="W147" i="8"/>
  <c r="AI147" i="8" a="1"/>
  <c r="AI147" i="8" s="1"/>
  <c r="AY147" i="2" s="1"/>
  <c r="AO147" i="8" a="1"/>
  <c r="AO147" i="8" s="1"/>
  <c r="KK147" i="2" s="1"/>
  <c r="LJ147" i="2" s="1"/>
  <c r="AL147" i="8" a="1"/>
  <c r="AL147" i="8" s="1"/>
  <c r="FR147" i="2" s="1"/>
  <c r="GQ147" i="2" s="1"/>
  <c r="AJ147" i="8" a="1"/>
  <c r="AJ147" i="8" s="1"/>
  <c r="CN147" i="2" s="1"/>
  <c r="DM147" i="2" s="1"/>
  <c r="AP147" i="8" a="1"/>
  <c r="AP147" i="8" s="1"/>
  <c r="LZ147" i="2" s="1"/>
  <c r="MY147" i="2" s="1"/>
  <c r="AN147" i="8" a="1"/>
  <c r="AN147" i="8" s="1"/>
  <c r="IV147" i="2" s="1"/>
  <c r="JU147" i="2" s="1"/>
  <c r="AK147" i="8" a="1"/>
  <c r="AK147" i="8" s="1"/>
  <c r="EC147" i="2" s="1"/>
  <c r="FB147" i="2" s="1"/>
  <c r="AH147" i="8" a="1"/>
  <c r="AH147" i="8" s="1"/>
  <c r="AM147" i="8" a="1"/>
  <c r="AM147" i="8" s="1"/>
  <c r="HG147" i="2" s="1"/>
  <c r="IF147" i="2" s="1"/>
  <c r="H148" i="2"/>
  <c r="W147" i="2"/>
  <c r="AA147" i="2" s="1"/>
  <c r="F148" i="2" s="1"/>
  <c r="AP147" i="2"/>
  <c r="E148" i="2" s="1"/>
  <c r="BX147" i="2" l="1"/>
  <c r="AV147" i="4" s="1"/>
  <c r="Y148" i="4"/>
  <c r="AJ148" i="4"/>
  <c r="AS148" i="4" s="1"/>
  <c r="BA147" i="4"/>
  <c r="BB147" i="4"/>
  <c r="KH148" i="2"/>
  <c r="BC147" i="4"/>
  <c r="J147" i="2"/>
  <c r="AF147" i="8"/>
  <c r="AA147" i="8" s="1"/>
  <c r="AW147" i="4"/>
  <c r="AZ147" i="4"/>
  <c r="D148" i="2"/>
  <c r="AX147" i="4"/>
  <c r="AY147" i="4"/>
  <c r="AV148" i="2" l="1"/>
  <c r="BB148" i="2" s="1"/>
  <c r="BF148" i="2" s="1"/>
  <c r="BG148" i="2" s="1"/>
  <c r="DZ148" i="2"/>
  <c r="Q148" i="4" s="1"/>
  <c r="AI147" i="2"/>
  <c r="AU147" i="4" s="1"/>
  <c r="BD147" i="4" s="1"/>
  <c r="BI148" i="4" s="1"/>
  <c r="CK148" i="2"/>
  <c r="LW148" i="2"/>
  <c r="IS148" i="2"/>
  <c r="FO148" i="2"/>
  <c r="HD148" i="2"/>
  <c r="J148" i="8"/>
  <c r="T148" i="8" s="1"/>
  <c r="KJ148" i="2" s="1"/>
  <c r="KN148" i="2"/>
  <c r="KR148" i="2" s="1"/>
  <c r="KS148" i="2" s="1"/>
  <c r="U148" i="4"/>
  <c r="C148" i="2"/>
  <c r="C148" i="4" s="1"/>
  <c r="L148" i="4" s="1"/>
  <c r="BH148" i="4" s="1"/>
  <c r="F148" i="8" l="1"/>
  <c r="P148" i="8" s="1"/>
  <c r="EB148" i="2" s="1"/>
  <c r="EF148" i="2"/>
  <c r="EJ148" i="2" s="1"/>
  <c r="EK148" i="2" s="1"/>
  <c r="EN148" i="2" s="1"/>
  <c r="FI148" i="2" s="1"/>
  <c r="KV148" i="2"/>
  <c r="LQ148" i="2" s="1"/>
  <c r="KW148" i="2"/>
  <c r="IY148" i="2"/>
  <c r="JC148" i="2" s="1"/>
  <c r="JD148" i="2" s="1"/>
  <c r="T148" i="4"/>
  <c r="I148" i="8"/>
  <c r="S148" i="8" s="1"/>
  <c r="IU148" i="2" s="1"/>
  <c r="MC148" i="2"/>
  <c r="MG148" i="2" s="1"/>
  <c r="MH148" i="2" s="1"/>
  <c r="V148" i="4"/>
  <c r="K148" i="8"/>
  <c r="U148" i="8" s="1"/>
  <c r="LY148" i="2" s="1"/>
  <c r="BJ148" i="2"/>
  <c r="CE148" i="2" s="1"/>
  <c r="BK148" i="2"/>
  <c r="S148" i="4"/>
  <c r="HJ148" i="2"/>
  <c r="HN148" i="2" s="1"/>
  <c r="HO148" i="2" s="1"/>
  <c r="H148" i="8"/>
  <c r="R148" i="8" s="1"/>
  <c r="HF148" i="2" s="1"/>
  <c r="CQ148" i="2"/>
  <c r="CU148" i="2" s="1"/>
  <c r="CV148" i="2" s="1"/>
  <c r="P148" i="4"/>
  <c r="E148" i="8"/>
  <c r="O148" i="8" s="1"/>
  <c r="CM148" i="2" s="1"/>
  <c r="G148" i="2"/>
  <c r="FU148" i="2"/>
  <c r="FY148" i="2" s="1"/>
  <c r="FZ148" i="2" s="1"/>
  <c r="R148" i="4"/>
  <c r="G148" i="8"/>
  <c r="Q148" i="8" s="1"/>
  <c r="FQ148" i="2" s="1"/>
  <c r="EO148" i="2" l="1"/>
  <c r="EA149" i="2" s="1"/>
  <c r="AM149" i="4" s="1"/>
  <c r="M148" i="2"/>
  <c r="Q148" i="2" s="1"/>
  <c r="C148" i="8"/>
  <c r="M148" i="8" s="1"/>
  <c r="N148" i="4"/>
  <c r="CZ148" i="2"/>
  <c r="CY148" i="2"/>
  <c r="DT148" i="2" s="1"/>
  <c r="BL148" i="2"/>
  <c r="BP148" i="2" s="1"/>
  <c r="AU149" i="2" s="1"/>
  <c r="AS149" i="2"/>
  <c r="ML148" i="2"/>
  <c r="MK148" i="2"/>
  <c r="NF148" i="2" s="1"/>
  <c r="JG148" i="2"/>
  <c r="KB148" i="2" s="1"/>
  <c r="JH148" i="2"/>
  <c r="IT149" i="2" s="1"/>
  <c r="AP149" i="4" s="1"/>
  <c r="EP148" i="2"/>
  <c r="ET148" i="2" s="1"/>
  <c r="DY149" i="2" s="1"/>
  <c r="AT149" i="2"/>
  <c r="AW149" i="2"/>
  <c r="GC148" i="2"/>
  <c r="GX148" i="2" s="1"/>
  <c r="GD148" i="2"/>
  <c r="HS148" i="2"/>
  <c r="HR148" i="2"/>
  <c r="IM148" i="2" s="1"/>
  <c r="KI149" i="2"/>
  <c r="KX148" i="2"/>
  <c r="LB148" i="2" s="1"/>
  <c r="KG149" i="2" s="1"/>
  <c r="KE149" i="2"/>
  <c r="DX149" i="2" l="1"/>
  <c r="KF149" i="2"/>
  <c r="KD149" i="2" s="1"/>
  <c r="J149" i="4" s="1"/>
  <c r="DW149" i="2"/>
  <c r="AF149" i="4"/>
  <c r="AR149" i="2"/>
  <c r="D149" i="4" s="1"/>
  <c r="DA148" i="2"/>
  <c r="DE148" i="2" s="1"/>
  <c r="CJ149" i="2" s="1"/>
  <c r="CH149" i="2"/>
  <c r="AQ149" i="4"/>
  <c r="GE148" i="2"/>
  <c r="GI148" i="2" s="1"/>
  <c r="FN149" i="2" s="1"/>
  <c r="AC149" i="4" s="1"/>
  <c r="FM149" i="2"/>
  <c r="MM148" i="2"/>
  <c r="MQ148" i="2" s="1"/>
  <c r="LV149" i="2" s="1"/>
  <c r="LT149" i="2"/>
  <c r="CL149" i="2"/>
  <c r="AL149" i="4" s="1"/>
  <c r="R148" i="2"/>
  <c r="Z148" i="4"/>
  <c r="AH148" i="4" s="1"/>
  <c r="BF148" i="4" s="1"/>
  <c r="FP149" i="2"/>
  <c r="AN149" i="4" s="1"/>
  <c r="JI148" i="2"/>
  <c r="JM148" i="2" s="1"/>
  <c r="IR149" i="2" s="1"/>
  <c r="IQ149" i="2"/>
  <c r="HA149" i="2"/>
  <c r="HT148" i="2"/>
  <c r="HX148" i="2" s="1"/>
  <c r="HC149" i="2" s="1"/>
  <c r="AK149" i="4"/>
  <c r="AB149" i="4"/>
  <c r="LU149" i="2"/>
  <c r="LX149" i="2"/>
  <c r="AR149" i="4" s="1"/>
  <c r="HE149" i="2"/>
  <c r="AO149" i="4" s="1"/>
  <c r="I148" i="2"/>
  <c r="LS149" i="2" l="1"/>
  <c r="K149" i="4" s="1"/>
  <c r="DV149" i="2"/>
  <c r="F149" i="4" s="1"/>
  <c r="CI149" i="2"/>
  <c r="CG149" i="2" s="1"/>
  <c r="E149" i="4" s="1"/>
  <c r="IP149" i="2"/>
  <c r="IO149" i="2" s="1"/>
  <c r="I149" i="4" s="1"/>
  <c r="FL149" i="2"/>
  <c r="FK149" i="2" s="1"/>
  <c r="G149" i="4" s="1"/>
  <c r="AE149" i="4"/>
  <c r="AG149" i="4"/>
  <c r="AD149" i="4"/>
  <c r="D148" i="8"/>
  <c r="N148" i="8" s="1"/>
  <c r="O148" i="4"/>
  <c r="W148" i="4" s="1"/>
  <c r="BG148" i="4" s="1"/>
  <c r="BJ148" i="4" s="1"/>
  <c r="BK148" i="4" s="1"/>
  <c r="U148" i="2"/>
  <c r="V148" i="2"/>
  <c r="AA149" i="4"/>
  <c r="HB149" i="2"/>
  <c r="GZ149" i="2" s="1"/>
  <c r="H149" i="4" s="1"/>
  <c r="W148" i="2" l="1"/>
  <c r="AA148" i="2" s="1"/>
  <c r="F149" i="2" s="1"/>
  <c r="AP148" i="2"/>
  <c r="D149" i="2" s="1"/>
  <c r="AX148" i="2"/>
  <c r="AM148" i="8" a="1"/>
  <c r="AM148" i="8" s="1"/>
  <c r="HG148" i="2" s="1"/>
  <c r="IF148" i="2" s="1"/>
  <c r="AH148" i="8" a="1"/>
  <c r="AH148" i="8" s="1"/>
  <c r="AI148" i="8" a="1"/>
  <c r="AI148" i="8" s="1"/>
  <c r="AY148" i="2" s="1"/>
  <c r="AN148" i="8" a="1"/>
  <c r="AN148" i="8" s="1"/>
  <c r="IV148" i="2" s="1"/>
  <c r="JU148" i="2" s="1"/>
  <c r="AL148" i="8" a="1"/>
  <c r="AL148" i="8" s="1"/>
  <c r="FR148" i="2" s="1"/>
  <c r="GQ148" i="2" s="1"/>
  <c r="W148" i="8"/>
  <c r="AP148" i="8" a="1"/>
  <c r="AP148" i="8" s="1"/>
  <c r="LZ148" i="2" s="1"/>
  <c r="MY148" i="2" s="1"/>
  <c r="AK148" i="8" a="1"/>
  <c r="AK148" i="8" s="1"/>
  <c r="EC148" i="2" s="1"/>
  <c r="FB148" i="2" s="1"/>
  <c r="AJ148" i="8" a="1"/>
  <c r="AJ148" i="8" s="1"/>
  <c r="CN148" i="2" s="1"/>
  <c r="DM148" i="2" s="1"/>
  <c r="AO148" i="8" a="1"/>
  <c r="AO148" i="8" s="1"/>
  <c r="KK148" i="2" s="1"/>
  <c r="LJ148" i="2" s="1"/>
  <c r="H149" i="2"/>
  <c r="AJ149" i="4" s="1"/>
  <c r="AS149" i="4" s="1"/>
  <c r="E149" i="2" l="1"/>
  <c r="C149" i="2" s="1"/>
  <c r="C149" i="4" s="1"/>
  <c r="L149" i="4" s="1"/>
  <c r="BH149" i="4" s="1"/>
  <c r="BX148" i="2"/>
  <c r="AV148" i="4" s="1"/>
  <c r="Y149" i="4"/>
  <c r="AW148" i="4"/>
  <c r="AX148" i="4"/>
  <c r="BA148" i="4"/>
  <c r="BC148" i="4"/>
  <c r="LW149" i="2"/>
  <c r="BB148" i="4"/>
  <c r="J148" i="2"/>
  <c r="AI148" i="2" s="1"/>
  <c r="AU148" i="4" s="1"/>
  <c r="AF148" i="8"/>
  <c r="AA148" i="8" s="1"/>
  <c r="AY148" i="4"/>
  <c r="AZ148" i="4"/>
  <c r="AV149" i="2" l="1"/>
  <c r="BB149" i="2" s="1"/>
  <c r="BF149" i="2" s="1"/>
  <c r="BG149" i="2" s="1"/>
  <c r="HD149" i="2"/>
  <c r="HJ149" i="2" s="1"/>
  <c r="HN149" i="2" s="1"/>
  <c r="HO149" i="2" s="1"/>
  <c r="FO149" i="2"/>
  <c r="FU149" i="2" s="1"/>
  <c r="FY149" i="2" s="1"/>
  <c r="FZ149" i="2" s="1"/>
  <c r="KH149" i="2"/>
  <c r="KN149" i="2" s="1"/>
  <c r="KR149" i="2" s="1"/>
  <c r="KS149" i="2" s="1"/>
  <c r="DZ149" i="2"/>
  <c r="CK149" i="2"/>
  <c r="BD148" i="4"/>
  <c r="BI149" i="4" s="1"/>
  <c r="V149" i="4"/>
  <c r="MC149" i="2"/>
  <c r="MG149" i="2" s="1"/>
  <c r="MH149" i="2" s="1"/>
  <c r="K149" i="8"/>
  <c r="U149" i="8" s="1"/>
  <c r="LY149" i="2" s="1"/>
  <c r="G149" i="2"/>
  <c r="IS149" i="2"/>
  <c r="R149" i="4" l="1"/>
  <c r="J149" i="8"/>
  <c r="T149" i="8" s="1"/>
  <c r="KJ149" i="2" s="1"/>
  <c r="G149" i="8"/>
  <c r="Q149" i="8" s="1"/>
  <c r="FQ149" i="2" s="1"/>
  <c r="S149" i="4"/>
  <c r="U149" i="4"/>
  <c r="H149" i="8"/>
  <c r="R149" i="8" s="1"/>
  <c r="HF149" i="2" s="1"/>
  <c r="I149" i="8"/>
  <c r="S149" i="8" s="1"/>
  <c r="IU149" i="2" s="1"/>
  <c r="T149" i="4"/>
  <c r="IY149" i="2"/>
  <c r="JC149" i="2" s="1"/>
  <c r="JD149" i="2" s="1"/>
  <c r="BK149" i="2"/>
  <c r="BJ149" i="2"/>
  <c r="CE149" i="2" s="1"/>
  <c r="KW149" i="2"/>
  <c r="KV149" i="2"/>
  <c r="LQ149" i="2" s="1"/>
  <c r="M149" i="2"/>
  <c r="Q149" i="2" s="1"/>
  <c r="C149" i="8"/>
  <c r="M149" i="8" s="1"/>
  <c r="N149" i="4"/>
  <c r="CQ149" i="2"/>
  <c r="CU149" i="2" s="1"/>
  <c r="CV149" i="2" s="1"/>
  <c r="P149" i="4"/>
  <c r="E149" i="8"/>
  <c r="O149" i="8" s="1"/>
  <c r="CM149" i="2" s="1"/>
  <c r="GD149" i="2"/>
  <c r="FP150" i="2" s="1"/>
  <c r="AN150" i="4" s="1"/>
  <c r="GC149" i="2"/>
  <c r="GX149" i="2" s="1"/>
  <c r="ML149" i="2"/>
  <c r="LX150" i="2" s="1"/>
  <c r="AR150" i="4" s="1"/>
  <c r="MK149" i="2"/>
  <c r="NF149" i="2" s="1"/>
  <c r="HR149" i="2"/>
  <c r="IM149" i="2" s="1"/>
  <c r="HS149" i="2"/>
  <c r="F149" i="8"/>
  <c r="P149" i="8" s="1"/>
  <c r="EB149" i="2" s="1"/>
  <c r="EF149" i="2"/>
  <c r="EJ149" i="2" s="1"/>
  <c r="EK149" i="2" s="1"/>
  <c r="Q149" i="4"/>
  <c r="KX149" i="2" l="1"/>
  <c r="LB149" i="2" s="1"/>
  <c r="KG150" i="2" s="1"/>
  <c r="KE150" i="2"/>
  <c r="HE150" i="2"/>
  <c r="AO150" i="4" s="1"/>
  <c r="GE149" i="2"/>
  <c r="GI149" i="2" s="1"/>
  <c r="FN150" i="2" s="1"/>
  <c r="FM150" i="2"/>
  <c r="KF150" i="2"/>
  <c r="KI150" i="2"/>
  <c r="AQ150" i="4" s="1"/>
  <c r="JG149" i="2"/>
  <c r="KB149" i="2" s="1"/>
  <c r="JH149" i="2"/>
  <c r="I149" i="2"/>
  <c r="AS150" i="2"/>
  <c r="BL149" i="2"/>
  <c r="BP149" i="2" s="1"/>
  <c r="AU150" i="2" s="1"/>
  <c r="HB150" i="2"/>
  <c r="HT149" i="2"/>
  <c r="HX149" i="2" s="1"/>
  <c r="HC150" i="2" s="1"/>
  <c r="CZ149" i="2"/>
  <c r="CY149" i="2"/>
  <c r="DT149" i="2" s="1"/>
  <c r="EO149" i="2"/>
  <c r="EN149" i="2"/>
  <c r="FI149" i="2" s="1"/>
  <c r="LU150" i="2"/>
  <c r="MM149" i="2"/>
  <c r="MQ149" i="2" s="1"/>
  <c r="LV150" i="2" s="1"/>
  <c r="R149" i="2"/>
  <c r="Z149" i="4"/>
  <c r="AH149" i="4" s="1"/>
  <c r="BF149" i="4" s="1"/>
  <c r="AW150" i="2"/>
  <c r="AK150" i="4" s="1"/>
  <c r="AT150" i="2" l="1"/>
  <c r="AR150" i="2" s="1"/>
  <c r="D150" i="4" s="1"/>
  <c r="HA150" i="2"/>
  <c r="GZ150" i="2" s="1"/>
  <c r="H150" i="4" s="1"/>
  <c r="AF150" i="4"/>
  <c r="AC150" i="4"/>
  <c r="D149" i="8"/>
  <c r="N149" i="8" s="1"/>
  <c r="U149" i="2"/>
  <c r="O149" i="4"/>
  <c r="W149" i="4" s="1"/>
  <c r="BG149" i="4" s="1"/>
  <c r="BJ149" i="4" s="1"/>
  <c r="BK149" i="4" s="1"/>
  <c r="V149" i="2"/>
  <c r="DX150" i="2"/>
  <c r="EP149" i="2"/>
  <c r="ET149" i="2" s="1"/>
  <c r="DY150" i="2" s="1"/>
  <c r="AD150" i="4"/>
  <c r="KD150" i="2"/>
  <c r="J150" i="4" s="1"/>
  <c r="CL150" i="2"/>
  <c r="LT150" i="2"/>
  <c r="EA150" i="2"/>
  <c r="AM150" i="4" s="1"/>
  <c r="IT150" i="2"/>
  <c r="AP150" i="4" s="1"/>
  <c r="AG150" i="4"/>
  <c r="CI150" i="2"/>
  <c r="CH150" i="2"/>
  <c r="DA149" i="2"/>
  <c r="DE149" i="2" s="1"/>
  <c r="CJ150" i="2" s="1"/>
  <c r="JI149" i="2"/>
  <c r="JM149" i="2" s="1"/>
  <c r="IR150" i="2" s="1"/>
  <c r="IP150" i="2"/>
  <c r="FL150" i="2"/>
  <c r="AE150" i="4" l="1"/>
  <c r="LS150" i="2"/>
  <c r="K150" i="4" s="1"/>
  <c r="W149" i="2"/>
  <c r="AA149" i="2" s="1"/>
  <c r="F150" i="2" s="1"/>
  <c r="Y150" i="4" s="1"/>
  <c r="AP149" i="2"/>
  <c r="D150" i="2" s="1"/>
  <c r="FK150" i="2"/>
  <c r="G150" i="4" s="1"/>
  <c r="AA150" i="4"/>
  <c r="CG150" i="2"/>
  <c r="E150" i="4" s="1"/>
  <c r="DW150" i="2"/>
  <c r="AX149" i="2"/>
  <c r="AH149" i="8" a="1"/>
  <c r="AH149" i="8" s="1"/>
  <c r="AN149" i="8" a="1"/>
  <c r="AN149" i="8" s="1"/>
  <c r="IV149" i="2" s="1"/>
  <c r="JU149" i="2" s="1"/>
  <c r="AK149" i="8" a="1"/>
  <c r="AK149" i="8" s="1"/>
  <c r="EC149" i="2" s="1"/>
  <c r="FB149" i="2" s="1"/>
  <c r="W149" i="8"/>
  <c r="AP149" i="8" a="1"/>
  <c r="AP149" i="8" s="1"/>
  <c r="LZ149" i="2" s="1"/>
  <c r="MY149" i="2" s="1"/>
  <c r="AM149" i="8" a="1"/>
  <c r="AM149" i="8" s="1"/>
  <c r="HG149" i="2" s="1"/>
  <c r="IF149" i="2" s="1"/>
  <c r="AO149" i="8" a="1"/>
  <c r="AO149" i="8" s="1"/>
  <c r="KK149" i="2" s="1"/>
  <c r="LJ149" i="2" s="1"/>
  <c r="AJ149" i="8" a="1"/>
  <c r="AJ149" i="8" s="1"/>
  <c r="CN149" i="2" s="1"/>
  <c r="DM149" i="2" s="1"/>
  <c r="AL149" i="8" a="1"/>
  <c r="AL149" i="8" s="1"/>
  <c r="FR149" i="2" s="1"/>
  <c r="GQ149" i="2" s="1"/>
  <c r="AI149" i="8" a="1"/>
  <c r="AI149" i="8" s="1"/>
  <c r="AY149" i="2" s="1"/>
  <c r="IQ150" i="2"/>
  <c r="IO150" i="2" s="1"/>
  <c r="I150" i="4" s="1"/>
  <c r="H150" i="2"/>
  <c r="AJ150" i="4" s="1"/>
  <c r="AL150" i="4"/>
  <c r="AB150" i="4"/>
  <c r="E150" i="2" l="1"/>
  <c r="C150" i="2" s="1"/>
  <c r="C150" i="4" s="1"/>
  <c r="BX149" i="2"/>
  <c r="AV149" i="4" s="1"/>
  <c r="BC149" i="4"/>
  <c r="J149" i="2"/>
  <c r="AF149" i="8"/>
  <c r="AA149" i="8" s="1"/>
  <c r="AS150" i="4"/>
  <c r="AW149" i="4"/>
  <c r="BB149" i="4"/>
  <c r="AX149" i="4"/>
  <c r="DV150" i="2"/>
  <c r="F150" i="4" s="1"/>
  <c r="AZ149" i="4"/>
  <c r="BA149" i="4"/>
  <c r="AY149" i="4"/>
  <c r="AV150" i="2" l="1"/>
  <c r="BB150" i="2" s="1"/>
  <c r="BF150" i="2" s="1"/>
  <c r="BG150" i="2" s="1"/>
  <c r="IS150" i="2"/>
  <c r="IY150" i="2" s="1"/>
  <c r="JC150" i="2" s="1"/>
  <c r="JD150" i="2" s="1"/>
  <c r="DZ150" i="2"/>
  <c r="F150" i="8" s="1"/>
  <c r="P150" i="8" s="1"/>
  <c r="EB150" i="2" s="1"/>
  <c r="CK150" i="2"/>
  <c r="CQ150" i="2" s="1"/>
  <c r="CU150" i="2" s="1"/>
  <c r="CV150" i="2" s="1"/>
  <c r="LW150" i="2"/>
  <c r="FO150" i="2"/>
  <c r="HD150" i="2"/>
  <c r="KH150" i="2"/>
  <c r="AI149" i="2"/>
  <c r="AU149" i="4" s="1"/>
  <c r="BD149" i="4" s="1"/>
  <c r="BI150" i="4" s="1"/>
  <c r="L150" i="4"/>
  <c r="BH150" i="4" s="1"/>
  <c r="T150" i="4" l="1"/>
  <c r="I150" i="8"/>
  <c r="S150" i="8" s="1"/>
  <c r="IU150" i="2" s="1"/>
  <c r="EF150" i="2"/>
  <c r="EJ150" i="2" s="1"/>
  <c r="EK150" i="2" s="1"/>
  <c r="EN150" i="2" s="1"/>
  <c r="FI150" i="2" s="1"/>
  <c r="E150" i="8"/>
  <c r="O150" i="8" s="1"/>
  <c r="CM150" i="2" s="1"/>
  <c r="P150" i="4"/>
  <c r="Q150" i="4"/>
  <c r="G150" i="8"/>
  <c r="Q150" i="8" s="1"/>
  <c r="FQ150" i="2" s="1"/>
  <c r="R150" i="4"/>
  <c r="FU150" i="2"/>
  <c r="FY150" i="2" s="1"/>
  <c r="FZ150" i="2" s="1"/>
  <c r="BK150" i="2"/>
  <c r="AW151" i="2" s="1"/>
  <c r="BJ150" i="2"/>
  <c r="CE150" i="2" s="1"/>
  <c r="G150" i="2"/>
  <c r="CZ150" i="2"/>
  <c r="CY150" i="2"/>
  <c r="DT150" i="2" s="1"/>
  <c r="HJ150" i="2"/>
  <c r="HN150" i="2" s="1"/>
  <c r="HO150" i="2" s="1"/>
  <c r="H150" i="8"/>
  <c r="R150" i="8" s="1"/>
  <c r="HF150" i="2" s="1"/>
  <c r="S150" i="4"/>
  <c r="JH150" i="2"/>
  <c r="IT151" i="2" s="1"/>
  <c r="JG150" i="2"/>
  <c r="KB150" i="2" s="1"/>
  <c r="KN150" i="2"/>
  <c r="KR150" i="2" s="1"/>
  <c r="KS150" i="2" s="1"/>
  <c r="U150" i="4"/>
  <c r="J150" i="8"/>
  <c r="T150" i="8" s="1"/>
  <c r="KJ150" i="2" s="1"/>
  <c r="V150" i="4"/>
  <c r="MC150" i="2"/>
  <c r="MG150" i="2" s="1"/>
  <c r="MH150" i="2" s="1"/>
  <c r="K150" i="8"/>
  <c r="U150" i="8" s="1"/>
  <c r="LY150" i="2" s="1"/>
  <c r="EO150" i="2" l="1"/>
  <c r="EA151" i="2" s="1"/>
  <c r="AM151" i="4" s="1"/>
  <c r="ML150" i="2"/>
  <c r="MK150" i="2"/>
  <c r="NF150" i="2" s="1"/>
  <c r="CL151" i="2"/>
  <c r="AL151" i="4" s="1"/>
  <c r="IQ151" i="2"/>
  <c r="JI150" i="2"/>
  <c r="JM150" i="2" s="1"/>
  <c r="IR151" i="2" s="1"/>
  <c r="KW150" i="2"/>
  <c r="KV150" i="2"/>
  <c r="LQ150" i="2" s="1"/>
  <c r="AP151" i="4"/>
  <c r="C150" i="8"/>
  <c r="M150" i="8" s="1"/>
  <c r="M150" i="2"/>
  <c r="Q150" i="2" s="1"/>
  <c r="N150" i="4"/>
  <c r="HS150" i="2"/>
  <c r="HR150" i="2"/>
  <c r="IM150" i="2" s="1"/>
  <c r="BL150" i="2"/>
  <c r="BP150" i="2" s="1"/>
  <c r="AU151" i="2" s="1"/>
  <c r="AT151" i="2"/>
  <c r="GC150" i="2"/>
  <c r="GX150" i="2" s="1"/>
  <c r="GD150" i="2"/>
  <c r="EP150" i="2"/>
  <c r="ET150" i="2" s="1"/>
  <c r="DY151" i="2" s="1"/>
  <c r="CH151" i="2"/>
  <c r="DA150" i="2"/>
  <c r="DE150" i="2" s="1"/>
  <c r="CJ151" i="2" s="1"/>
  <c r="AK151" i="4"/>
  <c r="DX151" i="2" l="1"/>
  <c r="AS151" i="2"/>
  <c r="AR151" i="2" s="1"/>
  <c r="D151" i="4" s="1"/>
  <c r="IP151" i="2"/>
  <c r="IO151" i="2" s="1"/>
  <c r="I151" i="4" s="1"/>
  <c r="DW151" i="2"/>
  <c r="AB151" i="4"/>
  <c r="AE151" i="4"/>
  <c r="MM150" i="2"/>
  <c r="MQ150" i="2" s="1"/>
  <c r="LV151" i="2" s="1"/>
  <c r="LU151" i="2"/>
  <c r="R150" i="2"/>
  <c r="Z150" i="4"/>
  <c r="AH150" i="4" s="1"/>
  <c r="BF150" i="4" s="1"/>
  <c r="KX150" i="2"/>
  <c r="LB150" i="2" s="1"/>
  <c r="KG151" i="2" s="1"/>
  <c r="KE151" i="2"/>
  <c r="LX151" i="2"/>
  <c r="AA151" i="4"/>
  <c r="FP151" i="2"/>
  <c r="GE150" i="2"/>
  <c r="GI150" i="2" s="1"/>
  <c r="FN151" i="2" s="1"/>
  <c r="FL151" i="2"/>
  <c r="HA151" i="2"/>
  <c r="HT150" i="2"/>
  <c r="HX150" i="2" s="1"/>
  <c r="HC151" i="2" s="1"/>
  <c r="I150" i="2"/>
  <c r="KI151" i="2"/>
  <c r="KF151" i="2"/>
  <c r="CI151" i="2"/>
  <c r="HE151" i="2"/>
  <c r="AO151" i="4" s="1"/>
  <c r="DV151" i="2" l="1"/>
  <c r="F151" i="4" s="1"/>
  <c r="HB151" i="2"/>
  <c r="GZ151" i="2" s="1"/>
  <c r="H151" i="4" s="1"/>
  <c r="FM151" i="2"/>
  <c r="FK151" i="2" s="1"/>
  <c r="G151" i="4" s="1"/>
  <c r="AF151" i="4"/>
  <c r="KD151" i="2"/>
  <c r="J151" i="4" s="1"/>
  <c r="AQ151" i="4"/>
  <c r="AR151" i="4"/>
  <c r="LT151" i="2"/>
  <c r="AD151" i="4"/>
  <c r="AC151" i="4"/>
  <c r="CG151" i="2"/>
  <c r="E151" i="4" s="1"/>
  <c r="AG151" i="4"/>
  <c r="AN151" i="4"/>
  <c r="V150" i="2"/>
  <c r="D150" i="8"/>
  <c r="N150" i="8" s="1"/>
  <c r="O150" i="4"/>
  <c r="W150" i="4" s="1"/>
  <c r="BG150" i="4" s="1"/>
  <c r="BJ150" i="4" s="1"/>
  <c r="BK150" i="4" s="1"/>
  <c r="U150" i="2"/>
  <c r="AX150" i="2" l="1"/>
  <c r="AO150" i="8" a="1"/>
  <c r="AO150" i="8" s="1"/>
  <c r="KK150" i="2" s="1"/>
  <c r="LJ150" i="2" s="1"/>
  <c r="AH150" i="8" a="1"/>
  <c r="AH150" i="8" s="1"/>
  <c r="W150" i="8"/>
  <c r="AJ150" i="8" a="1"/>
  <c r="AJ150" i="8" s="1"/>
  <c r="CN150" i="2" s="1"/>
  <c r="DM150" i="2" s="1"/>
  <c r="AK150" i="8" a="1"/>
  <c r="AK150" i="8" s="1"/>
  <c r="EC150" i="2" s="1"/>
  <c r="FB150" i="2" s="1"/>
  <c r="AP150" i="8" a="1"/>
  <c r="AP150" i="8" s="1"/>
  <c r="LZ150" i="2" s="1"/>
  <c r="MY150" i="2" s="1"/>
  <c r="AM150" i="8" a="1"/>
  <c r="AM150" i="8" s="1"/>
  <c r="HG150" i="2" s="1"/>
  <c r="IF150" i="2" s="1"/>
  <c r="AN150" i="8" a="1"/>
  <c r="AN150" i="8" s="1"/>
  <c r="IV150" i="2" s="1"/>
  <c r="JU150" i="2" s="1"/>
  <c r="AL150" i="8" a="1"/>
  <c r="AL150" i="8" s="1"/>
  <c r="FR150" i="2" s="1"/>
  <c r="GQ150" i="2" s="1"/>
  <c r="AI150" i="8" a="1"/>
  <c r="AI150" i="8" s="1"/>
  <c r="AY150" i="2" s="1"/>
  <c r="H151" i="2"/>
  <c r="LS151" i="2"/>
  <c r="K151" i="4" s="1"/>
  <c r="W150" i="2"/>
  <c r="AA150" i="2" s="1"/>
  <c r="F151" i="2" s="1"/>
  <c r="AP150" i="2"/>
  <c r="D151" i="2" s="1"/>
  <c r="BX150" i="2" l="1"/>
  <c r="AV150" i="4" s="1"/>
  <c r="E151" i="2"/>
  <c r="C151" i="2" s="1"/>
  <c r="C151" i="4" s="1"/>
  <c r="L151" i="4" s="1"/>
  <c r="BH151" i="4" s="1"/>
  <c r="Y151" i="4"/>
  <c r="AJ151" i="4"/>
  <c r="AS151" i="4" s="1"/>
  <c r="AZ150" i="4"/>
  <c r="BC150" i="4"/>
  <c r="J150" i="2"/>
  <c r="AF150" i="8"/>
  <c r="AA150" i="8" s="1"/>
  <c r="AY150" i="4"/>
  <c r="AX150" i="4"/>
  <c r="BB150" i="4"/>
  <c r="BA150" i="4"/>
  <c r="AW150" i="4"/>
  <c r="AV151" i="2" l="1"/>
  <c r="BB151" i="2" s="1"/>
  <c r="BF151" i="2" s="1"/>
  <c r="BG151" i="2" s="1"/>
  <c r="FO151" i="2"/>
  <c r="R151" i="4" s="1"/>
  <c r="LW151" i="2"/>
  <c r="MC151" i="2" s="1"/>
  <c r="MG151" i="2" s="1"/>
  <c r="MH151" i="2" s="1"/>
  <c r="AI150" i="2"/>
  <c r="AU150" i="4" s="1"/>
  <c r="BD150" i="4" s="1"/>
  <c r="BI151" i="4" s="1"/>
  <c r="CK151" i="2"/>
  <c r="KH151" i="2"/>
  <c r="K151" i="8"/>
  <c r="U151" i="8" s="1"/>
  <c r="LY151" i="2" s="1"/>
  <c r="IS151" i="2"/>
  <c r="DZ151" i="2"/>
  <c r="HD151" i="2"/>
  <c r="V151" i="4" l="1"/>
  <c r="FU151" i="2"/>
  <c r="FY151" i="2" s="1"/>
  <c r="FZ151" i="2" s="1"/>
  <c r="GD151" i="2" s="1"/>
  <c r="G151" i="8"/>
  <c r="Q151" i="8" s="1"/>
  <c r="FQ151" i="2" s="1"/>
  <c r="G151" i="2"/>
  <c r="M151" i="2" s="1"/>
  <c r="Q151" i="2" s="1"/>
  <c r="F151" i="8"/>
  <c r="P151" i="8" s="1"/>
  <c r="EB151" i="2" s="1"/>
  <c r="Q151" i="4"/>
  <c r="EF151" i="2"/>
  <c r="EJ151" i="2" s="1"/>
  <c r="EK151" i="2" s="1"/>
  <c r="IY151" i="2"/>
  <c r="JC151" i="2" s="1"/>
  <c r="JD151" i="2" s="1"/>
  <c r="T151" i="4"/>
  <c r="I151" i="8"/>
  <c r="S151" i="8" s="1"/>
  <c r="IU151" i="2" s="1"/>
  <c r="MK151" i="2"/>
  <c r="NF151" i="2" s="1"/>
  <c r="ML151" i="2"/>
  <c r="S151" i="4"/>
  <c r="HJ151" i="2"/>
  <c r="HN151" i="2" s="1"/>
  <c r="HO151" i="2" s="1"/>
  <c r="H151" i="8"/>
  <c r="R151" i="8" s="1"/>
  <c r="HF151" i="2" s="1"/>
  <c r="KN151" i="2"/>
  <c r="KR151" i="2" s="1"/>
  <c r="KS151" i="2" s="1"/>
  <c r="J151" i="8"/>
  <c r="T151" i="8" s="1"/>
  <c r="KJ151" i="2" s="1"/>
  <c r="U151" i="4"/>
  <c r="P151" i="4"/>
  <c r="E151" i="8"/>
  <c r="O151" i="8" s="1"/>
  <c r="CM151" i="2" s="1"/>
  <c r="CQ151" i="2"/>
  <c r="CU151" i="2" s="1"/>
  <c r="CV151" i="2" s="1"/>
  <c r="BK151" i="2"/>
  <c r="BJ151" i="2"/>
  <c r="CE151" i="2" s="1"/>
  <c r="GC151" i="2" l="1"/>
  <c r="GX151" i="2" s="1"/>
  <c r="FM152" i="2" s="1"/>
  <c r="N151" i="4"/>
  <c r="C151" i="8"/>
  <c r="M151" i="8" s="1"/>
  <c r="I151" i="2" s="1"/>
  <c r="BL151" i="2"/>
  <c r="BP151" i="2" s="1"/>
  <c r="AU152" i="2" s="1"/>
  <c r="AS152" i="2"/>
  <c r="R151" i="2"/>
  <c r="Z151" i="4"/>
  <c r="AH151" i="4" s="1"/>
  <c r="BF151" i="4" s="1"/>
  <c r="MM151" i="2"/>
  <c r="MQ151" i="2" s="1"/>
  <c r="LV152" i="2" s="1"/>
  <c r="LT152" i="2"/>
  <c r="JG151" i="2"/>
  <c r="KB151" i="2" s="1"/>
  <c r="JH151" i="2"/>
  <c r="AW152" i="2"/>
  <c r="AT152" i="2"/>
  <c r="CY151" i="2"/>
  <c r="DT151" i="2" s="1"/>
  <c r="CZ151" i="2"/>
  <c r="FP152" i="2"/>
  <c r="HR151" i="2"/>
  <c r="IM151" i="2" s="1"/>
  <c r="HS151" i="2"/>
  <c r="HE152" i="2" s="1"/>
  <c r="KW151" i="2"/>
  <c r="KI152" i="2" s="1"/>
  <c r="KV151" i="2"/>
  <c r="LQ151" i="2" s="1"/>
  <c r="LX152" i="2"/>
  <c r="EN151" i="2"/>
  <c r="FI151" i="2" s="1"/>
  <c r="EO151" i="2"/>
  <c r="FL152" i="2" l="1"/>
  <c r="FK152" i="2" s="1"/>
  <c r="G152" i="4" s="1"/>
  <c r="GE151" i="2"/>
  <c r="GI151" i="2" s="1"/>
  <c r="FN152" i="2" s="1"/>
  <c r="AC152" i="4" s="1"/>
  <c r="EP151" i="2"/>
  <c r="ET151" i="2" s="1"/>
  <c r="DY152" i="2" s="1"/>
  <c r="DW152" i="2"/>
  <c r="EA152" i="2"/>
  <c r="KX151" i="2"/>
  <c r="LB151" i="2" s="1"/>
  <c r="KG152" i="2" s="1"/>
  <c r="KF152" i="2"/>
  <c r="AN152" i="4"/>
  <c r="JI151" i="2"/>
  <c r="JM151" i="2" s="1"/>
  <c r="IR152" i="2" s="1"/>
  <c r="IP152" i="2"/>
  <c r="AQ152" i="4"/>
  <c r="AR152" i="2"/>
  <c r="D152" i="4" s="1"/>
  <c r="LU152" i="2"/>
  <c r="AO152" i="4"/>
  <c r="CL152" i="2"/>
  <c r="AK152" i="4"/>
  <c r="AG152" i="4"/>
  <c r="D151" i="8"/>
  <c r="N151" i="8" s="1"/>
  <c r="O151" i="4"/>
  <c r="W151" i="4" s="1"/>
  <c r="BG151" i="4" s="1"/>
  <c r="BJ151" i="4" s="1"/>
  <c r="BK151" i="4" s="1"/>
  <c r="V151" i="2"/>
  <c r="H152" i="2" s="1"/>
  <c r="AJ152" i="4" s="1"/>
  <c r="U151" i="2"/>
  <c r="AR152" i="4"/>
  <c r="HB152" i="2"/>
  <c r="HT151" i="2"/>
  <c r="HX151" i="2" s="1"/>
  <c r="HC152" i="2" s="1"/>
  <c r="DA151" i="2"/>
  <c r="DE151" i="2" s="1"/>
  <c r="CJ152" i="2" s="1"/>
  <c r="CI152" i="2"/>
  <c r="IT152" i="2"/>
  <c r="IQ152" i="2"/>
  <c r="KE152" i="2" l="1"/>
  <c r="KD152" i="2" s="1"/>
  <c r="J152" i="4" s="1"/>
  <c r="CH152" i="2"/>
  <c r="CG152" i="2" s="1"/>
  <c r="E152" i="4" s="1"/>
  <c r="HA152" i="2"/>
  <c r="GZ152" i="2" s="1"/>
  <c r="H152" i="4" s="1"/>
  <c r="AE152" i="4"/>
  <c r="AF152" i="4"/>
  <c r="IO152" i="2"/>
  <c r="I152" i="4" s="1"/>
  <c r="AA152" i="4"/>
  <c r="AL152" i="4"/>
  <c r="DX152" i="2"/>
  <c r="DV152" i="2" s="1"/>
  <c r="F152" i="4" s="1"/>
  <c r="AM152" i="4"/>
  <c r="AX151" i="2"/>
  <c r="AO151" i="8" a="1"/>
  <c r="AO151" i="8" s="1"/>
  <c r="KK151" i="2" s="1"/>
  <c r="LJ151" i="2" s="1"/>
  <c r="AM151" i="8" a="1"/>
  <c r="AM151" i="8" s="1"/>
  <c r="HG151" i="2" s="1"/>
  <c r="IF151" i="2" s="1"/>
  <c r="AI151" i="8" a="1"/>
  <c r="AI151" i="8" s="1"/>
  <c r="AY151" i="2" s="1"/>
  <c r="W151" i="8"/>
  <c r="AN151" i="8" a="1"/>
  <c r="AN151" i="8" s="1"/>
  <c r="IV151" i="2" s="1"/>
  <c r="JU151" i="2" s="1"/>
  <c r="AK151" i="8" a="1"/>
  <c r="AK151" i="8" s="1"/>
  <c r="EC151" i="2" s="1"/>
  <c r="FB151" i="2" s="1"/>
  <c r="AH151" i="8" a="1"/>
  <c r="AH151" i="8" s="1"/>
  <c r="AL151" i="8" a="1"/>
  <c r="AL151" i="8" s="1"/>
  <c r="FR151" i="2" s="1"/>
  <c r="GQ151" i="2" s="1"/>
  <c r="AP151" i="8" a="1"/>
  <c r="AP151" i="8" s="1"/>
  <c r="LZ151" i="2" s="1"/>
  <c r="MY151" i="2" s="1"/>
  <c r="AJ151" i="8" a="1"/>
  <c r="AJ151" i="8" s="1"/>
  <c r="CN151" i="2" s="1"/>
  <c r="DM151" i="2" s="1"/>
  <c r="AP152" i="4"/>
  <c r="AD152" i="4"/>
  <c r="AP151" i="2"/>
  <c r="E152" i="2" s="1"/>
  <c r="W151" i="2"/>
  <c r="AA151" i="2" s="1"/>
  <c r="F152" i="2" s="1"/>
  <c r="LS152" i="2"/>
  <c r="K152" i="4" s="1"/>
  <c r="AB152" i="4"/>
  <c r="D152" i="2" l="1"/>
  <c r="C152" i="2" s="1"/>
  <c r="C152" i="4" s="1"/>
  <c r="L152" i="4" s="1"/>
  <c r="BH152" i="4" s="1"/>
  <c r="BX151" i="2"/>
  <c r="AV152" i="2" s="1"/>
  <c r="AS152" i="4"/>
  <c r="AY151" i="4"/>
  <c r="J151" i="2"/>
  <c r="AF151" i="8"/>
  <c r="AA151" i="8" s="1"/>
  <c r="Y152" i="4"/>
  <c r="AW151" i="4"/>
  <c r="AX151" i="4"/>
  <c r="AZ151" i="4"/>
  <c r="BC151" i="4"/>
  <c r="BA151" i="4"/>
  <c r="BB151" i="4"/>
  <c r="AV151" i="4" l="1"/>
  <c r="CK152" i="2"/>
  <c r="E152" i="8" s="1"/>
  <c r="O152" i="8" s="1"/>
  <c r="CM152" i="2" s="1"/>
  <c r="IS152" i="2"/>
  <c r="HD152" i="2"/>
  <c r="AI151" i="2"/>
  <c r="AU151" i="4" s="1"/>
  <c r="BB152" i="2"/>
  <c r="BF152" i="2" s="1"/>
  <c r="BG152" i="2" s="1"/>
  <c r="KH152" i="2"/>
  <c r="LW152" i="2"/>
  <c r="DZ152" i="2"/>
  <c r="FO152" i="2"/>
  <c r="P152" i="4" l="1"/>
  <c r="BD151" i="4"/>
  <c r="BI152" i="4" s="1"/>
  <c r="CQ152" i="2"/>
  <c r="CU152" i="2" s="1"/>
  <c r="CV152" i="2" s="1"/>
  <c r="CY152" i="2" s="1"/>
  <c r="DT152" i="2" s="1"/>
  <c r="G152" i="2"/>
  <c r="C152" i="8" s="1"/>
  <c r="M152" i="8" s="1"/>
  <c r="EF152" i="2"/>
  <c r="EJ152" i="2" s="1"/>
  <c r="EK152" i="2" s="1"/>
  <c r="Q152" i="4"/>
  <c r="F152" i="8"/>
  <c r="P152" i="8" s="1"/>
  <c r="EB152" i="2" s="1"/>
  <c r="J152" i="8"/>
  <c r="T152" i="8" s="1"/>
  <c r="KJ152" i="2" s="1"/>
  <c r="U152" i="4"/>
  <c r="KN152" i="2"/>
  <c r="KR152" i="2" s="1"/>
  <c r="KS152" i="2" s="1"/>
  <c r="R152" i="4"/>
  <c r="FU152" i="2"/>
  <c r="FY152" i="2" s="1"/>
  <c r="FZ152" i="2" s="1"/>
  <c r="G152" i="8"/>
  <c r="Q152" i="8" s="1"/>
  <c r="FQ152" i="2" s="1"/>
  <c r="MC152" i="2"/>
  <c r="MG152" i="2" s="1"/>
  <c r="MH152" i="2" s="1"/>
  <c r="K152" i="8"/>
  <c r="U152" i="8" s="1"/>
  <c r="LY152" i="2" s="1"/>
  <c r="V152" i="4"/>
  <c r="BJ152" i="2"/>
  <c r="CE152" i="2" s="1"/>
  <c r="BK152" i="2"/>
  <c r="HJ152" i="2"/>
  <c r="HN152" i="2" s="1"/>
  <c r="HO152" i="2" s="1"/>
  <c r="S152" i="4"/>
  <c r="H152" i="8"/>
  <c r="R152" i="8" s="1"/>
  <c r="HF152" i="2" s="1"/>
  <c r="IY152" i="2"/>
  <c r="JC152" i="2" s="1"/>
  <c r="JD152" i="2" s="1"/>
  <c r="I152" i="8"/>
  <c r="S152" i="8" s="1"/>
  <c r="IU152" i="2" s="1"/>
  <c r="T152" i="4"/>
  <c r="N152" i="4" l="1"/>
  <c r="M152" i="2"/>
  <c r="Q152" i="2" s="1"/>
  <c r="R152" i="2" s="1"/>
  <c r="CZ152" i="2"/>
  <c r="CL153" i="2" s="1"/>
  <c r="ML152" i="2"/>
  <c r="MK152" i="2"/>
  <c r="NF152" i="2" s="1"/>
  <c r="GC152" i="2"/>
  <c r="GX152" i="2" s="1"/>
  <c r="GD152" i="2"/>
  <c r="KV152" i="2"/>
  <c r="LQ152" i="2" s="1"/>
  <c r="KW152" i="2"/>
  <c r="KI153" i="2" s="1"/>
  <c r="AQ153" i="4" s="1"/>
  <c r="DA152" i="2"/>
  <c r="DE152" i="2" s="1"/>
  <c r="CJ153" i="2" s="1"/>
  <c r="CH153" i="2"/>
  <c r="BL152" i="2"/>
  <c r="BP152" i="2" s="1"/>
  <c r="AU153" i="2" s="1"/>
  <c r="AS153" i="2"/>
  <c r="JG152" i="2"/>
  <c r="KB152" i="2" s="1"/>
  <c r="JH152" i="2"/>
  <c r="HS152" i="2"/>
  <c r="HR152" i="2"/>
  <c r="IM152" i="2" s="1"/>
  <c r="Z152" i="4"/>
  <c r="AH152" i="4" s="1"/>
  <c r="BF152" i="4" s="1"/>
  <c r="EO152" i="2"/>
  <c r="EA153" i="2" s="1"/>
  <c r="EN152" i="2"/>
  <c r="FI152" i="2" s="1"/>
  <c r="AW153" i="2"/>
  <c r="I152" i="2"/>
  <c r="AT153" i="2" l="1"/>
  <c r="AR153" i="2" s="1"/>
  <c r="D153" i="4" s="1"/>
  <c r="IT153" i="2"/>
  <c r="LX153" i="2"/>
  <c r="AR153" i="4" s="1"/>
  <c r="AK153" i="4"/>
  <c r="D152" i="8"/>
  <c r="N152" i="8" s="1"/>
  <c r="O152" i="4"/>
  <c r="W152" i="4" s="1"/>
  <c r="BG152" i="4" s="1"/>
  <c r="BJ152" i="4" s="1"/>
  <c r="BK152" i="4" s="1"/>
  <c r="U152" i="2"/>
  <c r="V152" i="2"/>
  <c r="H153" i="2" s="1"/>
  <c r="AJ153" i="4" s="1"/>
  <c r="JI152" i="2"/>
  <c r="JM152" i="2" s="1"/>
  <c r="IR153" i="2" s="1"/>
  <c r="IP153" i="2"/>
  <c r="AA153" i="4"/>
  <c r="FP153" i="2"/>
  <c r="AL153" i="4"/>
  <c r="FL153" i="2"/>
  <c r="GE152" i="2"/>
  <c r="GI152" i="2" s="1"/>
  <c r="FN153" i="2" s="1"/>
  <c r="CI153" i="2"/>
  <c r="DX153" i="2"/>
  <c r="EP152" i="2"/>
  <c r="ET152" i="2" s="1"/>
  <c r="DY153" i="2" s="1"/>
  <c r="HA153" i="2"/>
  <c r="HT152" i="2"/>
  <c r="HX152" i="2" s="1"/>
  <c r="HC153" i="2" s="1"/>
  <c r="AM153" i="4"/>
  <c r="HE153" i="2"/>
  <c r="KX152" i="2"/>
  <c r="LB152" i="2" s="1"/>
  <c r="KG153" i="2" s="1"/>
  <c r="KF153" i="2"/>
  <c r="MM152" i="2"/>
  <c r="MQ152" i="2" s="1"/>
  <c r="LV153" i="2" s="1"/>
  <c r="LT153" i="2"/>
  <c r="FM153" i="2" l="1"/>
  <c r="FK153" i="2" s="1"/>
  <c r="G153" i="4" s="1"/>
  <c r="DW153" i="2"/>
  <c r="DV153" i="2" s="1"/>
  <c r="F153" i="4" s="1"/>
  <c r="AB153" i="4"/>
  <c r="AC153" i="4"/>
  <c r="AF153" i="4"/>
  <c r="HB153" i="2"/>
  <c r="AN153" i="4"/>
  <c r="AE153" i="4"/>
  <c r="AX152" i="2"/>
  <c r="AP152" i="8" a="1"/>
  <c r="AP152" i="8" s="1"/>
  <c r="LZ152" i="2" s="1"/>
  <c r="MY152" i="2" s="1"/>
  <c r="AH152" i="8" a="1"/>
  <c r="AH152" i="8" s="1"/>
  <c r="AL152" i="8" a="1"/>
  <c r="AL152" i="8" s="1"/>
  <c r="FR152" i="2" s="1"/>
  <c r="GQ152" i="2" s="1"/>
  <c r="AJ152" i="8" a="1"/>
  <c r="AJ152" i="8" s="1"/>
  <c r="CN152" i="2" s="1"/>
  <c r="DM152" i="2" s="1"/>
  <c r="W152" i="8"/>
  <c r="AO152" i="8" a="1"/>
  <c r="AO152" i="8" s="1"/>
  <c r="KK152" i="2" s="1"/>
  <c r="LJ152" i="2" s="1"/>
  <c r="AI152" i="8" a="1"/>
  <c r="AI152" i="8" s="1"/>
  <c r="AY152" i="2" s="1"/>
  <c r="AM152" i="8" a="1"/>
  <c r="AM152" i="8" s="1"/>
  <c r="HG152" i="2" s="1"/>
  <c r="IF152" i="2" s="1"/>
  <c r="AK152" i="8" a="1"/>
  <c r="AK152" i="8" s="1"/>
  <c r="EC152" i="2" s="1"/>
  <c r="FB152" i="2" s="1"/>
  <c r="AN152" i="8" a="1"/>
  <c r="AN152" i="8" s="1"/>
  <c r="IV152" i="2" s="1"/>
  <c r="JU152" i="2" s="1"/>
  <c r="AG153" i="4"/>
  <c r="KE153" i="2"/>
  <c r="AO153" i="4"/>
  <c r="AD153" i="4"/>
  <c r="IQ153" i="2"/>
  <c r="CG153" i="2"/>
  <c r="E153" i="4" s="1"/>
  <c r="W152" i="2"/>
  <c r="AA152" i="2" s="1"/>
  <c r="F153" i="2" s="1"/>
  <c r="AP152" i="2"/>
  <c r="E153" i="2" s="1"/>
  <c r="LU153" i="2"/>
  <c r="LS153" i="2" s="1"/>
  <c r="K153" i="4" s="1"/>
  <c r="AP153" i="4"/>
  <c r="D153" i="2" l="1"/>
  <c r="C153" i="2" s="1"/>
  <c r="C153" i="4" s="1"/>
  <c r="BX152" i="2"/>
  <c r="AV153" i="2" s="1"/>
  <c r="AS153" i="4"/>
  <c r="AY152" i="4"/>
  <c r="Y153" i="4"/>
  <c r="IO153" i="2"/>
  <c r="I153" i="4" s="1"/>
  <c r="IS153" i="2"/>
  <c r="BA152" i="4"/>
  <c r="BB152" i="4"/>
  <c r="J152" i="2"/>
  <c r="AF152" i="8"/>
  <c r="AA152" i="8" s="1"/>
  <c r="AX152" i="4"/>
  <c r="BC152" i="4"/>
  <c r="GZ153" i="2"/>
  <c r="H153" i="4" s="1"/>
  <c r="KD153" i="2"/>
  <c r="J153" i="4" s="1"/>
  <c r="AZ152" i="4"/>
  <c r="AW152" i="4"/>
  <c r="AV152" i="4" l="1"/>
  <c r="BB153" i="2"/>
  <c r="BF153" i="2" s="1"/>
  <c r="BG153" i="2" s="1"/>
  <c r="BJ153" i="2" s="1"/>
  <c r="CE153" i="2" s="1"/>
  <c r="CK153" i="2"/>
  <c r="E153" i="8" s="1"/>
  <c r="O153" i="8" s="1"/>
  <c r="CM153" i="2" s="1"/>
  <c r="LW153" i="2"/>
  <c r="K153" i="8" s="1"/>
  <c r="U153" i="8" s="1"/>
  <c r="LY153" i="2" s="1"/>
  <c r="FO153" i="2"/>
  <c r="R153" i="4" s="1"/>
  <c r="HD153" i="2"/>
  <c r="S153" i="4" s="1"/>
  <c r="AI152" i="2"/>
  <c r="AU152" i="4" s="1"/>
  <c r="I153" i="8"/>
  <c r="S153" i="8" s="1"/>
  <c r="IU153" i="2" s="1"/>
  <c r="IY153" i="2"/>
  <c r="JC153" i="2" s="1"/>
  <c r="JD153" i="2" s="1"/>
  <c r="T153" i="4"/>
  <c r="L153" i="4"/>
  <c r="BH153" i="4" s="1"/>
  <c r="DZ153" i="2"/>
  <c r="KH153" i="2"/>
  <c r="BK153" i="2" l="1"/>
  <c r="AW154" i="2" s="1"/>
  <c r="AK154" i="4" s="1"/>
  <c r="H153" i="8"/>
  <c r="R153" i="8" s="1"/>
  <c r="HF153" i="2" s="1"/>
  <c r="BD152" i="4"/>
  <c r="BI153" i="4" s="1"/>
  <c r="V153" i="4"/>
  <c r="G153" i="8"/>
  <c r="Q153" i="8" s="1"/>
  <c r="FQ153" i="2" s="1"/>
  <c r="FU153" i="2"/>
  <c r="FY153" i="2" s="1"/>
  <c r="FZ153" i="2" s="1"/>
  <c r="GC153" i="2" s="1"/>
  <c r="GX153" i="2" s="1"/>
  <c r="P153" i="4"/>
  <c r="CQ153" i="2"/>
  <c r="CU153" i="2" s="1"/>
  <c r="CV153" i="2" s="1"/>
  <c r="CY153" i="2" s="1"/>
  <c r="DT153" i="2" s="1"/>
  <c r="HJ153" i="2"/>
  <c r="HN153" i="2" s="1"/>
  <c r="HO153" i="2" s="1"/>
  <c r="HR153" i="2" s="1"/>
  <c r="IM153" i="2" s="1"/>
  <c r="MC153" i="2"/>
  <c r="MG153" i="2" s="1"/>
  <c r="MH153" i="2" s="1"/>
  <c r="ML153" i="2" s="1"/>
  <c r="LX154" i="2" s="1"/>
  <c r="AR154" i="4" s="1"/>
  <c r="BL153" i="2"/>
  <c r="BP153" i="2" s="1"/>
  <c r="AU154" i="2" s="1"/>
  <c r="AS154" i="2"/>
  <c r="G153" i="2"/>
  <c r="KN153" i="2"/>
  <c r="KR153" i="2" s="1"/>
  <c r="KS153" i="2" s="1"/>
  <c r="J153" i="8"/>
  <c r="T153" i="8" s="1"/>
  <c r="KJ153" i="2" s="1"/>
  <c r="U153" i="4"/>
  <c r="EF153" i="2"/>
  <c r="EJ153" i="2" s="1"/>
  <c r="EK153" i="2" s="1"/>
  <c r="F153" i="8"/>
  <c r="P153" i="8" s="1"/>
  <c r="EB153" i="2" s="1"/>
  <c r="Q153" i="4"/>
  <c r="JH153" i="2"/>
  <c r="JG153" i="2"/>
  <c r="KB153" i="2" s="1"/>
  <c r="GD153" i="2" l="1"/>
  <c r="FP154" i="2" s="1"/>
  <c r="AN154" i="4" s="1"/>
  <c r="MK153" i="2"/>
  <c r="NF153" i="2" s="1"/>
  <c r="LU154" i="2" s="1"/>
  <c r="HS153" i="2"/>
  <c r="HE154" i="2" s="1"/>
  <c r="CZ153" i="2"/>
  <c r="CL154" i="2" s="1"/>
  <c r="EN153" i="2"/>
  <c r="FI153" i="2" s="1"/>
  <c r="EO153" i="2"/>
  <c r="AT154" i="2"/>
  <c r="AR154" i="2" s="1"/>
  <c r="D154" i="4" s="1"/>
  <c r="IT154" i="2"/>
  <c r="AP154" i="4" s="1"/>
  <c r="HT153" i="2"/>
  <c r="HX153" i="2" s="1"/>
  <c r="HC154" i="2" s="1"/>
  <c r="HA154" i="2"/>
  <c r="FL154" i="2"/>
  <c r="GE153" i="2"/>
  <c r="GI153" i="2" s="1"/>
  <c r="FN154" i="2" s="1"/>
  <c r="IP154" i="2"/>
  <c r="JI153" i="2"/>
  <c r="JM153" i="2" s="1"/>
  <c r="IR154" i="2" s="1"/>
  <c r="DA153" i="2"/>
  <c r="DE153" i="2" s="1"/>
  <c r="CJ154" i="2" s="1"/>
  <c r="CH154" i="2"/>
  <c r="KW153" i="2"/>
  <c r="KV153" i="2"/>
  <c r="LQ153" i="2" s="1"/>
  <c r="M153" i="2"/>
  <c r="Q153" i="2" s="1"/>
  <c r="C153" i="8"/>
  <c r="M153" i="8" s="1"/>
  <c r="N153" i="4"/>
  <c r="MM153" i="2" l="1"/>
  <c r="MQ153" i="2" s="1"/>
  <c r="LV154" i="2" s="1"/>
  <c r="AG154" i="4" s="1"/>
  <c r="LT154" i="2"/>
  <c r="LS154" i="2" s="1"/>
  <c r="K154" i="4" s="1"/>
  <c r="FM154" i="2"/>
  <c r="FK154" i="2" s="1"/>
  <c r="G154" i="4" s="1"/>
  <c r="I153" i="2"/>
  <c r="KI154" i="2"/>
  <c r="AQ154" i="4" s="1"/>
  <c r="AA154" i="4"/>
  <c r="AO154" i="4"/>
  <c r="EA154" i="2"/>
  <c r="DX154" i="2"/>
  <c r="KX153" i="2"/>
  <c r="LB153" i="2" s="1"/>
  <c r="KG154" i="2" s="1"/>
  <c r="KF154" i="2"/>
  <c r="CI154" i="2"/>
  <c r="IQ154" i="2"/>
  <c r="EP153" i="2"/>
  <c r="ET153" i="2" s="1"/>
  <c r="DY154" i="2" s="1"/>
  <c r="DW154" i="2"/>
  <c r="R153" i="2"/>
  <c r="Z153" i="4"/>
  <c r="AH153" i="4" s="1"/>
  <c r="BF153" i="4" s="1"/>
  <c r="AL154" i="4"/>
  <c r="AD154" i="4"/>
  <c r="AE154" i="4"/>
  <c r="AC154" i="4"/>
  <c r="HB154" i="2"/>
  <c r="DV154" i="2" l="1"/>
  <c r="F154" i="4" s="1"/>
  <c r="V153" i="2"/>
  <c r="D153" i="8"/>
  <c r="N153" i="8" s="1"/>
  <c r="U153" i="2"/>
  <c r="O153" i="4"/>
  <c r="W153" i="4" s="1"/>
  <c r="BG153" i="4" s="1"/>
  <c r="BJ153" i="4" s="1"/>
  <c r="BK153" i="4" s="1"/>
  <c r="CG154" i="2"/>
  <c r="E154" i="4" s="1"/>
  <c r="GZ154" i="2"/>
  <c r="H154" i="4" s="1"/>
  <c r="AM154" i="4"/>
  <c r="AB154" i="4"/>
  <c r="IO154" i="2"/>
  <c r="I154" i="4" s="1"/>
  <c r="KE154" i="2"/>
  <c r="AF154" i="4"/>
  <c r="AP153" i="2" l="1"/>
  <c r="D154" i="2" s="1"/>
  <c r="W153" i="2"/>
  <c r="AA153" i="2" s="1"/>
  <c r="F154" i="2" s="1"/>
  <c r="AX153" i="2"/>
  <c r="AI153" i="8" a="1"/>
  <c r="AI153" i="8" s="1"/>
  <c r="AY153" i="2" s="1"/>
  <c r="AJ153" i="8" a="1"/>
  <c r="AJ153" i="8" s="1"/>
  <c r="CN153" i="2" s="1"/>
  <c r="DM153" i="2" s="1"/>
  <c r="AL153" i="8" a="1"/>
  <c r="AL153" i="8" s="1"/>
  <c r="FR153" i="2" s="1"/>
  <c r="GQ153" i="2" s="1"/>
  <c r="AP153" i="8" a="1"/>
  <c r="AP153" i="8" s="1"/>
  <c r="LZ153" i="2" s="1"/>
  <c r="MY153" i="2" s="1"/>
  <c r="AO153" i="8" a="1"/>
  <c r="AO153" i="8" s="1"/>
  <c r="KK153" i="2" s="1"/>
  <c r="LJ153" i="2" s="1"/>
  <c r="W153" i="8"/>
  <c r="AK153" i="8" a="1"/>
  <c r="AK153" i="8" s="1"/>
  <c r="EC153" i="2" s="1"/>
  <c r="FB153" i="2" s="1"/>
  <c r="AH153" i="8" a="1"/>
  <c r="AH153" i="8" s="1"/>
  <c r="AM153" i="8" a="1"/>
  <c r="AM153" i="8" s="1"/>
  <c r="HG153" i="2" s="1"/>
  <c r="IF153" i="2" s="1"/>
  <c r="AN153" i="8" a="1"/>
  <c r="AN153" i="8" s="1"/>
  <c r="IV153" i="2" s="1"/>
  <c r="JU153" i="2" s="1"/>
  <c r="H154" i="2"/>
  <c r="AJ154" i="4" s="1"/>
  <c r="AS154" i="4" s="1"/>
  <c r="KD154" i="2"/>
  <c r="J154" i="4" s="1"/>
  <c r="E154" i="2" l="1"/>
  <c r="C154" i="2" s="1"/>
  <c r="C154" i="4" s="1"/>
  <c r="L154" i="4" s="1"/>
  <c r="BH154" i="4" s="1"/>
  <c r="BX153" i="2"/>
  <c r="AV153" i="4" s="1"/>
  <c r="BB153" i="4"/>
  <c r="J153" i="2"/>
  <c r="AF153" i="8"/>
  <c r="AA153" i="8" s="1"/>
  <c r="BC153" i="4"/>
  <c r="AZ153" i="4"/>
  <c r="AX153" i="4"/>
  <c r="AY153" i="4"/>
  <c r="Y154" i="4"/>
  <c r="BA153" i="4"/>
  <c r="AW153" i="4"/>
  <c r="AV154" i="2" l="1"/>
  <c r="BB154" i="2" s="1"/>
  <c r="BF154" i="2" s="1"/>
  <c r="BG154" i="2" s="1"/>
  <c r="HD154" i="2"/>
  <c r="S154" i="4" s="1"/>
  <c r="FO154" i="2"/>
  <c r="G154" i="8" s="1"/>
  <c r="Q154" i="8" s="1"/>
  <c r="FQ154" i="2" s="1"/>
  <c r="LW154" i="2"/>
  <c r="MC154" i="2" s="1"/>
  <c r="MG154" i="2" s="1"/>
  <c r="MH154" i="2" s="1"/>
  <c r="IS154" i="2"/>
  <c r="I154" i="8" s="1"/>
  <c r="S154" i="8" s="1"/>
  <c r="IU154" i="2" s="1"/>
  <c r="KH154" i="2"/>
  <c r="KN154" i="2" s="1"/>
  <c r="KR154" i="2" s="1"/>
  <c r="KS154" i="2" s="1"/>
  <c r="CK154" i="2"/>
  <c r="DZ154" i="2"/>
  <c r="AI153" i="2"/>
  <c r="AU153" i="4" s="1"/>
  <c r="BD153" i="4" s="1"/>
  <c r="BI154" i="4" s="1"/>
  <c r="H154" i="8" l="1"/>
  <c r="R154" i="8" s="1"/>
  <c r="HF154" i="2" s="1"/>
  <c r="U154" i="4"/>
  <c r="J154" i="8"/>
  <c r="T154" i="8" s="1"/>
  <c r="KJ154" i="2" s="1"/>
  <c r="G154" i="2"/>
  <c r="C154" i="8" s="1"/>
  <c r="M154" i="8" s="1"/>
  <c r="K154" i="8"/>
  <c r="U154" i="8" s="1"/>
  <c r="LY154" i="2" s="1"/>
  <c r="V154" i="4"/>
  <c r="FU154" i="2"/>
  <c r="FY154" i="2" s="1"/>
  <c r="FZ154" i="2" s="1"/>
  <c r="GC154" i="2" s="1"/>
  <c r="GX154" i="2" s="1"/>
  <c r="R154" i="4"/>
  <c r="T154" i="4"/>
  <c r="HJ154" i="2"/>
  <c r="HN154" i="2" s="1"/>
  <c r="HO154" i="2" s="1"/>
  <c r="HS154" i="2" s="1"/>
  <c r="IY154" i="2"/>
  <c r="JC154" i="2" s="1"/>
  <c r="JD154" i="2" s="1"/>
  <c r="JH154" i="2" s="1"/>
  <c r="KW154" i="2"/>
  <c r="KV154" i="2"/>
  <c r="LQ154" i="2" s="1"/>
  <c r="E154" i="8"/>
  <c r="O154" i="8" s="1"/>
  <c r="CM154" i="2" s="1"/>
  <c r="CQ154" i="2"/>
  <c r="CU154" i="2" s="1"/>
  <c r="CV154" i="2" s="1"/>
  <c r="P154" i="4"/>
  <c r="BK154" i="2"/>
  <c r="AW155" i="2" s="1"/>
  <c r="BJ154" i="2"/>
  <c r="CE154" i="2" s="1"/>
  <c r="ML154" i="2"/>
  <c r="LX155" i="2" s="1"/>
  <c r="MK154" i="2"/>
  <c r="NF154" i="2" s="1"/>
  <c r="EF154" i="2"/>
  <c r="EJ154" i="2" s="1"/>
  <c r="EK154" i="2" s="1"/>
  <c r="Q154" i="4"/>
  <c r="F154" i="8"/>
  <c r="P154" i="8" s="1"/>
  <c r="EB154" i="2" s="1"/>
  <c r="N154" i="4" l="1"/>
  <c r="M154" i="2"/>
  <c r="Q154" i="2" s="1"/>
  <c r="R154" i="2" s="1"/>
  <c r="GD154" i="2"/>
  <c r="FP155" i="2" s="1"/>
  <c r="AN155" i="4" s="1"/>
  <c r="JG154" i="2"/>
  <c r="KB154" i="2" s="1"/>
  <c r="IQ155" i="2" s="1"/>
  <c r="HR154" i="2"/>
  <c r="IM154" i="2" s="1"/>
  <c r="IT155" i="2"/>
  <c r="AP155" i="4" s="1"/>
  <c r="GE154" i="2"/>
  <c r="GI154" i="2" s="1"/>
  <c r="FN155" i="2" s="1"/>
  <c r="HE155" i="2"/>
  <c r="MM154" i="2"/>
  <c r="MQ154" i="2" s="1"/>
  <c r="LV155" i="2" s="1"/>
  <c r="LU155" i="2"/>
  <c r="CY154" i="2"/>
  <c r="DT154" i="2" s="1"/>
  <c r="CZ154" i="2"/>
  <c r="KI155" i="2"/>
  <c r="AR155" i="4"/>
  <c r="AT155" i="2"/>
  <c r="BL154" i="2"/>
  <c r="BP154" i="2" s="1"/>
  <c r="AU155" i="2" s="1"/>
  <c r="I154" i="2"/>
  <c r="EO154" i="2"/>
  <c r="EA155" i="2" s="1"/>
  <c r="EN154" i="2"/>
  <c r="FI154" i="2" s="1"/>
  <c r="AK155" i="4"/>
  <c r="Z154" i="4"/>
  <c r="AH154" i="4" s="1"/>
  <c r="BF154" i="4" s="1"/>
  <c r="KX154" i="2"/>
  <c r="LB154" i="2" s="1"/>
  <c r="KG155" i="2" s="1"/>
  <c r="AF155" i="4" s="1"/>
  <c r="KF155" i="2"/>
  <c r="HA155" i="2" l="1"/>
  <c r="HT154" i="2"/>
  <c r="HX154" i="2" s="1"/>
  <c r="HC155" i="2" s="1"/>
  <c r="AD155" i="4" s="1"/>
  <c r="FM155" i="2"/>
  <c r="JI154" i="2"/>
  <c r="JM154" i="2" s="1"/>
  <c r="IR155" i="2" s="1"/>
  <c r="AE155" i="4" s="1"/>
  <c r="HB155" i="2"/>
  <c r="IP155" i="2"/>
  <c r="IO155" i="2" s="1"/>
  <c r="I155" i="4" s="1"/>
  <c r="AS155" i="2"/>
  <c r="AR155" i="2" s="1"/>
  <c r="D155" i="4" s="1"/>
  <c r="FL155" i="2"/>
  <c r="EP154" i="2"/>
  <c r="ET154" i="2" s="1"/>
  <c r="DY155" i="2" s="1"/>
  <c r="DX155" i="2"/>
  <c r="KE155" i="2"/>
  <c r="O154" i="4"/>
  <c r="W154" i="4" s="1"/>
  <c r="BG154" i="4" s="1"/>
  <c r="BJ154" i="4" s="1"/>
  <c r="BK154" i="4" s="1"/>
  <c r="D154" i="8"/>
  <c r="N154" i="8" s="1"/>
  <c r="U154" i="2"/>
  <c r="V154" i="2"/>
  <c r="H155" i="2" s="1"/>
  <c r="AM155" i="4"/>
  <c r="AC155" i="4"/>
  <c r="AQ155" i="4"/>
  <c r="AO155" i="4"/>
  <c r="CL155" i="2"/>
  <c r="AG155" i="4"/>
  <c r="CH155" i="2"/>
  <c r="DA154" i="2"/>
  <c r="DE154" i="2" s="1"/>
  <c r="CJ155" i="2" s="1"/>
  <c r="LT155" i="2"/>
  <c r="GZ155" i="2" l="1"/>
  <c r="H155" i="4" s="1"/>
  <c r="FK155" i="2"/>
  <c r="G155" i="4" s="1"/>
  <c r="CI155" i="2"/>
  <c r="CG155" i="2" s="1"/>
  <c r="E155" i="4" s="1"/>
  <c r="AL155" i="4"/>
  <c r="LS155" i="2"/>
  <c r="K155" i="4" s="1"/>
  <c r="AA155" i="4"/>
  <c r="AJ155" i="4"/>
  <c r="KD155" i="2"/>
  <c r="J155" i="4" s="1"/>
  <c r="AB155" i="4"/>
  <c r="AP154" i="2"/>
  <c r="E155" i="2" s="1"/>
  <c r="W154" i="2"/>
  <c r="AA154" i="2" s="1"/>
  <c r="F155" i="2" s="1"/>
  <c r="DW155" i="2"/>
  <c r="AX154" i="2"/>
  <c r="AL154" i="8" a="1"/>
  <c r="AL154" i="8" s="1"/>
  <c r="FR154" i="2" s="1"/>
  <c r="GQ154" i="2" s="1"/>
  <c r="AN154" i="8" a="1"/>
  <c r="AN154" i="8" s="1"/>
  <c r="IV154" i="2" s="1"/>
  <c r="JU154" i="2" s="1"/>
  <c r="AM154" i="8" a="1"/>
  <c r="AM154" i="8" s="1"/>
  <c r="HG154" i="2" s="1"/>
  <c r="IF154" i="2" s="1"/>
  <c r="W154" i="8"/>
  <c r="AI154" i="8" a="1"/>
  <c r="AI154" i="8" s="1"/>
  <c r="AY154" i="2" s="1"/>
  <c r="AK154" i="8" a="1"/>
  <c r="AK154" i="8" s="1"/>
  <c r="EC154" i="2" s="1"/>
  <c r="FB154" i="2" s="1"/>
  <c r="AP154" i="8" a="1"/>
  <c r="AP154" i="8" s="1"/>
  <c r="LZ154" i="2" s="1"/>
  <c r="MY154" i="2" s="1"/>
  <c r="AJ154" i="8" a="1"/>
  <c r="AJ154" i="8" s="1"/>
  <c r="CN154" i="2" s="1"/>
  <c r="DM154" i="2" s="1"/>
  <c r="AH154" i="8" a="1"/>
  <c r="AH154" i="8" s="1"/>
  <c r="AO154" i="8" a="1"/>
  <c r="AO154" i="8" s="1"/>
  <c r="KK154" i="2" s="1"/>
  <c r="LJ154" i="2" s="1"/>
  <c r="D155" i="2" l="1"/>
  <c r="C155" i="2" s="1"/>
  <c r="C155" i="4" s="1"/>
  <c r="BX154" i="2"/>
  <c r="AV154" i="4" s="1"/>
  <c r="AS155" i="4"/>
  <c r="BC154" i="4"/>
  <c r="DV155" i="2"/>
  <c r="F155" i="4" s="1"/>
  <c r="AX154" i="4"/>
  <c r="BA154" i="4"/>
  <c r="Y155" i="4"/>
  <c r="AZ154" i="4"/>
  <c r="HD155" i="2"/>
  <c r="BB154" i="4"/>
  <c r="J154" i="2"/>
  <c r="AF154" i="8"/>
  <c r="AA154" i="8" s="1"/>
  <c r="AY154" i="4"/>
  <c r="AW154" i="4"/>
  <c r="AV155" i="2" l="1"/>
  <c r="BB155" i="2" s="1"/>
  <c r="BF155" i="2" s="1"/>
  <c r="BG155" i="2" s="1"/>
  <c r="L155" i="4"/>
  <c r="BH155" i="4" s="1"/>
  <c r="FO155" i="2"/>
  <c r="G155" i="8" s="1"/>
  <c r="Q155" i="8" s="1"/>
  <c r="FQ155" i="2" s="1"/>
  <c r="KH155" i="2"/>
  <c r="KN155" i="2" s="1"/>
  <c r="KR155" i="2" s="1"/>
  <c r="KS155" i="2" s="1"/>
  <c r="CK155" i="2"/>
  <c r="P155" i="4" s="1"/>
  <c r="IS155" i="2"/>
  <c r="S155" i="4"/>
  <c r="H155" i="8"/>
  <c r="R155" i="8" s="1"/>
  <c r="HF155" i="2" s="1"/>
  <c r="HJ155" i="2"/>
  <c r="HN155" i="2" s="1"/>
  <c r="HO155" i="2" s="1"/>
  <c r="AI154" i="2"/>
  <c r="AU154" i="4" s="1"/>
  <c r="BD154" i="4" s="1"/>
  <c r="BI155" i="4" s="1"/>
  <c r="DZ155" i="2"/>
  <c r="LW155" i="2"/>
  <c r="E155" i="8" l="1"/>
  <c r="O155" i="8" s="1"/>
  <c r="CM155" i="2" s="1"/>
  <c r="U155" i="4"/>
  <c r="J155" i="8"/>
  <c r="T155" i="8" s="1"/>
  <c r="KJ155" i="2" s="1"/>
  <c r="R155" i="4"/>
  <c r="FU155" i="2"/>
  <c r="FY155" i="2" s="1"/>
  <c r="FZ155" i="2" s="1"/>
  <c r="GC155" i="2" s="1"/>
  <c r="GX155" i="2" s="1"/>
  <c r="CQ155" i="2"/>
  <c r="CU155" i="2" s="1"/>
  <c r="CV155" i="2" s="1"/>
  <c r="CZ155" i="2" s="1"/>
  <c r="MC155" i="2"/>
  <c r="MG155" i="2" s="1"/>
  <c r="MH155" i="2" s="1"/>
  <c r="K155" i="8"/>
  <c r="U155" i="8" s="1"/>
  <c r="LY155" i="2" s="1"/>
  <c r="V155" i="4"/>
  <c r="KW155" i="2"/>
  <c r="KI156" i="2" s="1"/>
  <c r="KV155" i="2"/>
  <c r="LQ155" i="2" s="1"/>
  <c r="EF155" i="2"/>
  <c r="EJ155" i="2" s="1"/>
  <c r="EK155" i="2" s="1"/>
  <c r="Q155" i="4"/>
  <c r="F155" i="8"/>
  <c r="P155" i="8" s="1"/>
  <c r="EB155" i="2" s="1"/>
  <c r="BJ155" i="2"/>
  <c r="CE155" i="2" s="1"/>
  <c r="BK155" i="2"/>
  <c r="G155" i="2"/>
  <c r="HS155" i="2"/>
  <c r="HR155" i="2"/>
  <c r="IM155" i="2" s="1"/>
  <c r="IY155" i="2"/>
  <c r="JC155" i="2" s="1"/>
  <c r="JD155" i="2" s="1"/>
  <c r="T155" i="4"/>
  <c r="I155" i="8"/>
  <c r="S155" i="8" s="1"/>
  <c r="IU155" i="2" s="1"/>
  <c r="CY155" i="2" l="1"/>
  <c r="DT155" i="2" s="1"/>
  <c r="GD155" i="2"/>
  <c r="FP156" i="2" s="1"/>
  <c r="AN156" i="4" s="1"/>
  <c r="JG155" i="2"/>
  <c r="KB155" i="2" s="1"/>
  <c r="JH155" i="2"/>
  <c r="HE156" i="2"/>
  <c r="AW156" i="2"/>
  <c r="AK156" i="4" s="1"/>
  <c r="EN155" i="2"/>
  <c r="FI155" i="2" s="1"/>
  <c r="EO155" i="2"/>
  <c r="C155" i="8"/>
  <c r="M155" i="8" s="1"/>
  <c r="N155" i="4"/>
  <c r="M155" i="2"/>
  <c r="Q155" i="2" s="1"/>
  <c r="AS156" i="2"/>
  <c r="BL155" i="2"/>
  <c r="BP155" i="2" s="1"/>
  <c r="AU156" i="2" s="1"/>
  <c r="KX155" i="2"/>
  <c r="LB155" i="2" s="1"/>
  <c r="KG156" i="2" s="1"/>
  <c r="KF156" i="2"/>
  <c r="AQ156" i="4"/>
  <c r="HA156" i="2"/>
  <c r="HT155" i="2"/>
  <c r="HX155" i="2" s="1"/>
  <c r="HC156" i="2" s="1"/>
  <c r="GE155" i="2"/>
  <c r="GI155" i="2" s="1"/>
  <c r="FN156" i="2" s="1"/>
  <c r="FL156" i="2"/>
  <c r="CL156" i="2"/>
  <c r="AL156" i="4" s="1"/>
  <c r="ML155" i="2"/>
  <c r="MK155" i="2"/>
  <c r="NF155" i="2" s="1"/>
  <c r="CH156" i="2" l="1"/>
  <c r="DA155" i="2"/>
  <c r="DE155" i="2" s="1"/>
  <c r="CJ156" i="2" s="1"/>
  <c r="AA156" i="4" s="1"/>
  <c r="CI156" i="2"/>
  <c r="KE156" i="2"/>
  <c r="JI155" i="2"/>
  <c r="JM155" i="2" s="1"/>
  <c r="IR156" i="2" s="1"/>
  <c r="IP156" i="2"/>
  <c r="AD156" i="4"/>
  <c r="I155" i="2"/>
  <c r="EA156" i="2"/>
  <c r="HB156" i="2"/>
  <c r="MM155" i="2"/>
  <c r="MQ155" i="2" s="1"/>
  <c r="LV156" i="2" s="1"/>
  <c r="LT156" i="2"/>
  <c r="FM156" i="2"/>
  <c r="FK156" i="2" s="1"/>
  <c r="G156" i="4" s="1"/>
  <c r="AF156" i="4"/>
  <c r="R155" i="2"/>
  <c r="Z155" i="4"/>
  <c r="AH155" i="4" s="1"/>
  <c r="BF155" i="4" s="1"/>
  <c r="EP155" i="2"/>
  <c r="ET155" i="2" s="1"/>
  <c r="DY156" i="2" s="1"/>
  <c r="DW156" i="2"/>
  <c r="AO156" i="4"/>
  <c r="LX156" i="2"/>
  <c r="LU156" i="2"/>
  <c r="AC156" i="4"/>
  <c r="AT156" i="2"/>
  <c r="AR156" i="2" s="1"/>
  <c r="D156" i="4" s="1"/>
  <c r="IT156" i="2"/>
  <c r="IQ156" i="2"/>
  <c r="CG156" i="2" l="1"/>
  <c r="E156" i="4" s="1"/>
  <c r="KD156" i="2"/>
  <c r="J156" i="4" s="1"/>
  <c r="IO156" i="2"/>
  <c r="I156" i="4" s="1"/>
  <c r="AG156" i="4"/>
  <c r="DX156" i="2"/>
  <c r="AE156" i="4"/>
  <c r="D155" i="8"/>
  <c r="N155" i="8" s="1"/>
  <c r="O155" i="4"/>
  <c r="W155" i="4" s="1"/>
  <c r="BG155" i="4" s="1"/>
  <c r="BJ155" i="4" s="1"/>
  <c r="BK155" i="4" s="1"/>
  <c r="U155" i="2"/>
  <c r="V155" i="2"/>
  <c r="H156" i="2" s="1"/>
  <c r="AJ156" i="4" s="1"/>
  <c r="AM156" i="4"/>
  <c r="AP156" i="4"/>
  <c r="LS156" i="2"/>
  <c r="K156" i="4" s="1"/>
  <c r="AR156" i="4"/>
  <c r="AB156" i="4"/>
  <c r="GZ156" i="2"/>
  <c r="H156" i="4" s="1"/>
  <c r="AS156" i="4" l="1"/>
  <c r="AP155" i="2"/>
  <c r="E156" i="2" s="1"/>
  <c r="W155" i="2"/>
  <c r="AA155" i="2" s="1"/>
  <c r="F156" i="2" s="1"/>
  <c r="AX155" i="2"/>
  <c r="AM155" i="8" a="1"/>
  <c r="AM155" i="8" s="1"/>
  <c r="HG155" i="2" s="1"/>
  <c r="IF155" i="2" s="1"/>
  <c r="AN155" i="8" a="1"/>
  <c r="AN155" i="8" s="1"/>
  <c r="IV155" i="2" s="1"/>
  <c r="JU155" i="2" s="1"/>
  <c r="AK155" i="8" a="1"/>
  <c r="AK155" i="8" s="1"/>
  <c r="EC155" i="2" s="1"/>
  <c r="FB155" i="2" s="1"/>
  <c r="AL155" i="8" a="1"/>
  <c r="AL155" i="8" s="1"/>
  <c r="FR155" i="2" s="1"/>
  <c r="GQ155" i="2" s="1"/>
  <c r="AP155" i="8" a="1"/>
  <c r="AP155" i="8" s="1"/>
  <c r="LZ155" i="2" s="1"/>
  <c r="MY155" i="2" s="1"/>
  <c r="AJ155" i="8" a="1"/>
  <c r="AJ155" i="8" s="1"/>
  <c r="CN155" i="2" s="1"/>
  <c r="DM155" i="2" s="1"/>
  <c r="AI155" i="8" a="1"/>
  <c r="AI155" i="8" s="1"/>
  <c r="AY155" i="2" s="1"/>
  <c r="AO155" i="8" a="1"/>
  <c r="AO155" i="8" s="1"/>
  <c r="KK155" i="2" s="1"/>
  <c r="LJ155" i="2" s="1"/>
  <c r="W155" i="8"/>
  <c r="AH155" i="8" a="1"/>
  <c r="AH155" i="8" s="1"/>
  <c r="DV156" i="2"/>
  <c r="F156" i="4" s="1"/>
  <c r="BX155" i="2" l="1"/>
  <c r="AV155" i="4" s="1"/>
  <c r="AX155" i="4"/>
  <c r="Y156" i="4"/>
  <c r="J155" i="2"/>
  <c r="AI155" i="2" s="1"/>
  <c r="AF155" i="8"/>
  <c r="AA155" i="8" s="1"/>
  <c r="AW155" i="4"/>
  <c r="BA155" i="4"/>
  <c r="D156" i="2"/>
  <c r="BC155" i="4"/>
  <c r="LW156" i="2"/>
  <c r="AZ155" i="4"/>
  <c r="BB155" i="4"/>
  <c r="AY155" i="4"/>
  <c r="AV156" i="2" l="1"/>
  <c r="BB156" i="2" s="1"/>
  <c r="BF156" i="2" s="1"/>
  <c r="BG156" i="2" s="1"/>
  <c r="HD156" i="2"/>
  <c r="S156" i="4" s="1"/>
  <c r="CK156" i="2"/>
  <c r="MC156" i="2"/>
  <c r="MG156" i="2" s="1"/>
  <c r="MH156" i="2" s="1"/>
  <c r="V156" i="4"/>
  <c r="K156" i="8"/>
  <c r="U156" i="8" s="1"/>
  <c r="LY156" i="2" s="1"/>
  <c r="FO156" i="2"/>
  <c r="C156" i="2"/>
  <c r="C156" i="4" s="1"/>
  <c r="L156" i="4" s="1"/>
  <c r="BH156" i="4" s="1"/>
  <c r="KH156" i="2"/>
  <c r="IS156" i="2"/>
  <c r="DZ156" i="2"/>
  <c r="G156" i="2"/>
  <c r="AU155" i="4"/>
  <c r="BD155" i="4" s="1"/>
  <c r="BI156" i="4" s="1"/>
  <c r="H156" i="8" l="1"/>
  <c r="R156" i="8" s="1"/>
  <c r="HF156" i="2" s="1"/>
  <c r="HJ156" i="2"/>
  <c r="HN156" i="2" s="1"/>
  <c r="HO156" i="2" s="1"/>
  <c r="HS156" i="2" s="1"/>
  <c r="CQ156" i="2"/>
  <c r="CU156" i="2" s="1"/>
  <c r="CV156" i="2" s="1"/>
  <c r="E156" i="8"/>
  <c r="O156" i="8" s="1"/>
  <c r="CM156" i="2" s="1"/>
  <c r="P156" i="4"/>
  <c r="U156" i="4"/>
  <c r="J156" i="8"/>
  <c r="T156" i="8" s="1"/>
  <c r="KJ156" i="2" s="1"/>
  <c r="KN156" i="2"/>
  <c r="KR156" i="2" s="1"/>
  <c r="KS156" i="2" s="1"/>
  <c r="IY156" i="2"/>
  <c r="JC156" i="2" s="1"/>
  <c r="JD156" i="2" s="1"/>
  <c r="T156" i="4"/>
  <c r="I156" i="8"/>
  <c r="S156" i="8" s="1"/>
  <c r="IU156" i="2" s="1"/>
  <c r="M156" i="2"/>
  <c r="Q156" i="2" s="1"/>
  <c r="C156" i="8"/>
  <c r="M156" i="8" s="1"/>
  <c r="N156" i="4"/>
  <c r="FU156" i="2"/>
  <c r="FY156" i="2" s="1"/>
  <c r="FZ156" i="2" s="1"/>
  <c r="G156" i="8"/>
  <c r="Q156" i="8" s="1"/>
  <c r="FQ156" i="2" s="1"/>
  <c r="R156" i="4"/>
  <c r="F156" i="8"/>
  <c r="P156" i="8" s="1"/>
  <c r="EB156" i="2" s="1"/>
  <c r="EF156" i="2"/>
  <c r="EJ156" i="2" s="1"/>
  <c r="EK156" i="2" s="1"/>
  <c r="Q156" i="4"/>
  <c r="MK156" i="2"/>
  <c r="NF156" i="2" s="1"/>
  <c r="ML156" i="2"/>
  <c r="BK156" i="2"/>
  <c r="AW157" i="2" s="1"/>
  <c r="BJ156" i="2"/>
  <c r="CE156" i="2" s="1"/>
  <c r="HR156" i="2" l="1"/>
  <c r="IM156" i="2" s="1"/>
  <c r="HB157" i="2" s="1"/>
  <c r="LX157" i="2"/>
  <c r="AR157" i="4" s="1"/>
  <c r="I156" i="2"/>
  <c r="AT157" i="2"/>
  <c r="BL156" i="2"/>
  <c r="BP156" i="2" s="1"/>
  <c r="AU157" i="2" s="1"/>
  <c r="LT157" i="2"/>
  <c r="MM156" i="2"/>
  <c r="MQ156" i="2" s="1"/>
  <c r="LV157" i="2" s="1"/>
  <c r="GD156" i="2"/>
  <c r="FP157" i="2" s="1"/>
  <c r="GC156" i="2"/>
  <c r="GX156" i="2" s="1"/>
  <c r="R156" i="2"/>
  <c r="Z156" i="4"/>
  <c r="AH156" i="4" s="1"/>
  <c r="BF156" i="4" s="1"/>
  <c r="JG156" i="2"/>
  <c r="KB156" i="2" s="1"/>
  <c r="JH156" i="2"/>
  <c r="AK157" i="4"/>
  <c r="HE157" i="2"/>
  <c r="EO156" i="2"/>
  <c r="EN156" i="2"/>
  <c r="FI156" i="2" s="1"/>
  <c r="CZ156" i="2"/>
  <c r="CL157" i="2" s="1"/>
  <c r="CY156" i="2"/>
  <c r="DT156" i="2" s="1"/>
  <c r="KW156" i="2"/>
  <c r="KV156" i="2"/>
  <c r="LQ156" i="2" s="1"/>
  <c r="HT156" i="2" l="1"/>
  <c r="HX156" i="2" s="1"/>
  <c r="HC157" i="2" s="1"/>
  <c r="AD157" i="4" s="1"/>
  <c r="HA157" i="2"/>
  <c r="GZ157" i="2" s="1"/>
  <c r="H157" i="4" s="1"/>
  <c r="AO157" i="4"/>
  <c r="KE157" i="2"/>
  <c r="KX156" i="2"/>
  <c r="LB156" i="2" s="1"/>
  <c r="KG157" i="2" s="1"/>
  <c r="DW157" i="2"/>
  <c r="EP156" i="2"/>
  <c r="ET156" i="2" s="1"/>
  <c r="DY157" i="2" s="1"/>
  <c r="KI157" i="2"/>
  <c r="AQ157" i="4" s="1"/>
  <c r="KF157" i="2"/>
  <c r="EA157" i="2"/>
  <c r="AM157" i="4" s="1"/>
  <c r="DX157" i="2"/>
  <c r="DA156" i="2"/>
  <c r="DE156" i="2" s="1"/>
  <c r="CJ157" i="2" s="1"/>
  <c r="CI157" i="2"/>
  <c r="IT157" i="2"/>
  <c r="FM157" i="2"/>
  <c r="GE156" i="2"/>
  <c r="GI156" i="2" s="1"/>
  <c r="FN157" i="2" s="1"/>
  <c r="AS157" i="2"/>
  <c r="AN157" i="4"/>
  <c r="AG157" i="4"/>
  <c r="LU157" i="2"/>
  <c r="LS157" i="2" s="1"/>
  <c r="K157" i="4" s="1"/>
  <c r="AL157" i="4"/>
  <c r="IP157" i="2"/>
  <c r="JI156" i="2"/>
  <c r="JM156" i="2" s="1"/>
  <c r="IR157" i="2" s="1"/>
  <c r="O156" i="4"/>
  <c r="W156" i="4" s="1"/>
  <c r="BG156" i="4" s="1"/>
  <c r="BJ156" i="4" s="1"/>
  <c r="BK156" i="4" s="1"/>
  <c r="U156" i="2"/>
  <c r="D156" i="8"/>
  <c r="N156" i="8" s="1"/>
  <c r="V156" i="2"/>
  <c r="DV157" i="2" l="1"/>
  <c r="F157" i="4" s="1"/>
  <c r="AR157" i="2"/>
  <c r="D157" i="4" s="1"/>
  <c r="W156" i="2"/>
  <c r="AA156" i="2" s="1"/>
  <c r="F157" i="2" s="1"/>
  <c r="AP156" i="2"/>
  <c r="D157" i="2" s="1"/>
  <c r="AC157" i="4"/>
  <c r="IQ157" i="2"/>
  <c r="KD157" i="2"/>
  <c r="J157" i="4" s="1"/>
  <c r="AF157" i="4"/>
  <c r="FL157" i="2"/>
  <c r="AA157" i="4"/>
  <c r="H157" i="2"/>
  <c r="AJ157" i="4" s="1"/>
  <c r="AE157" i="4"/>
  <c r="AB157" i="4"/>
  <c r="AX156" i="2"/>
  <c r="AP156" i="8" a="1"/>
  <c r="AP156" i="8" s="1"/>
  <c r="LZ156" i="2" s="1"/>
  <c r="MY156" i="2" s="1"/>
  <c r="AN156" i="8" a="1"/>
  <c r="AN156" i="8" s="1"/>
  <c r="IV156" i="2" s="1"/>
  <c r="JU156" i="2" s="1"/>
  <c r="AJ156" i="8" a="1"/>
  <c r="AJ156" i="8" s="1"/>
  <c r="CN156" i="2" s="1"/>
  <c r="DM156" i="2" s="1"/>
  <c r="AL156" i="8" a="1"/>
  <c r="AL156" i="8" s="1"/>
  <c r="FR156" i="2" s="1"/>
  <c r="GQ156" i="2" s="1"/>
  <c r="AI156" i="8" a="1"/>
  <c r="AI156" i="8" s="1"/>
  <c r="AY156" i="2" s="1"/>
  <c r="AO156" i="8" a="1"/>
  <c r="AO156" i="8" s="1"/>
  <c r="KK156" i="2" s="1"/>
  <c r="LJ156" i="2" s="1"/>
  <c r="W156" i="8"/>
  <c r="AM156" i="8" a="1"/>
  <c r="AM156" i="8" s="1"/>
  <c r="HG156" i="2" s="1"/>
  <c r="IF156" i="2" s="1"/>
  <c r="AH156" i="8" a="1"/>
  <c r="AH156" i="8" s="1"/>
  <c r="AK156" i="8" a="1"/>
  <c r="AK156" i="8" s="1"/>
  <c r="EC156" i="2" s="1"/>
  <c r="FB156" i="2" s="1"/>
  <c r="AP157" i="4"/>
  <c r="CH157" i="2"/>
  <c r="E157" i="2" l="1"/>
  <c r="C157" i="2" s="1"/>
  <c r="C157" i="4" s="1"/>
  <c r="BX156" i="2"/>
  <c r="AV157" i="2" s="1"/>
  <c r="AZ156" i="4"/>
  <c r="AY156" i="4"/>
  <c r="FK157" i="2"/>
  <c r="G157" i="4" s="1"/>
  <c r="Y157" i="4"/>
  <c r="AF156" i="8"/>
  <c r="AA156" i="8" s="1"/>
  <c r="J156" i="2"/>
  <c r="AW156" i="4"/>
  <c r="AX156" i="4"/>
  <c r="BB156" i="4"/>
  <c r="BA156" i="4"/>
  <c r="IO157" i="2"/>
  <c r="I157" i="4" s="1"/>
  <c r="CG157" i="2"/>
  <c r="E157" i="4" s="1"/>
  <c r="BC156" i="4"/>
  <c r="AS157" i="4"/>
  <c r="AV156" i="4" l="1"/>
  <c r="KH157" i="2"/>
  <c r="U157" i="4" s="1"/>
  <c r="CK157" i="2"/>
  <c r="CQ157" i="2" s="1"/>
  <c r="CU157" i="2" s="1"/>
  <c r="CV157" i="2" s="1"/>
  <c r="HD157" i="2"/>
  <c r="H157" i="8" s="1"/>
  <c r="R157" i="8" s="1"/>
  <c r="HF157" i="2" s="1"/>
  <c r="LW157" i="2"/>
  <c r="J157" i="8"/>
  <c r="T157" i="8" s="1"/>
  <c r="KJ157" i="2" s="1"/>
  <c r="BB157" i="2"/>
  <c r="BF157" i="2" s="1"/>
  <c r="BG157" i="2" s="1"/>
  <c r="FO157" i="2"/>
  <c r="IS157" i="2"/>
  <c r="DZ157" i="2"/>
  <c r="AI156" i="2"/>
  <c r="AU156" i="4" s="1"/>
  <c r="L157" i="4"/>
  <c r="BH157" i="4" s="1"/>
  <c r="BD156" i="4" l="1"/>
  <c r="BI157" i="4" s="1"/>
  <c r="KN157" i="2"/>
  <c r="KR157" i="2" s="1"/>
  <c r="KS157" i="2" s="1"/>
  <c r="KW157" i="2" s="1"/>
  <c r="S157" i="4"/>
  <c r="E157" i="8"/>
  <c r="O157" i="8" s="1"/>
  <c r="CM157" i="2" s="1"/>
  <c r="P157" i="4"/>
  <c r="HJ157" i="2"/>
  <c r="HN157" i="2" s="1"/>
  <c r="HO157" i="2" s="1"/>
  <c r="HR157" i="2" s="1"/>
  <c r="IM157" i="2" s="1"/>
  <c r="Q157" i="4"/>
  <c r="F157" i="8"/>
  <c r="P157" i="8" s="1"/>
  <c r="EB157" i="2" s="1"/>
  <c r="EF157" i="2"/>
  <c r="EJ157" i="2" s="1"/>
  <c r="EK157" i="2" s="1"/>
  <c r="IY157" i="2"/>
  <c r="JC157" i="2" s="1"/>
  <c r="JD157" i="2" s="1"/>
  <c r="T157" i="4"/>
  <c r="I157" i="8"/>
  <c r="S157" i="8" s="1"/>
  <c r="IU157" i="2" s="1"/>
  <c r="BK157" i="2"/>
  <c r="BJ157" i="2"/>
  <c r="CE157" i="2" s="1"/>
  <c r="G157" i="2"/>
  <c r="G157" i="8"/>
  <c r="Q157" i="8" s="1"/>
  <c r="FQ157" i="2" s="1"/>
  <c r="FU157" i="2"/>
  <c r="FY157" i="2" s="1"/>
  <c r="FZ157" i="2" s="1"/>
  <c r="R157" i="4"/>
  <c r="CY157" i="2"/>
  <c r="DT157" i="2" s="1"/>
  <c r="CZ157" i="2"/>
  <c r="K157" i="8"/>
  <c r="U157" i="8" s="1"/>
  <c r="LY157" i="2" s="1"/>
  <c r="MC157" i="2"/>
  <c r="MG157" i="2" s="1"/>
  <c r="MH157" i="2" s="1"/>
  <c r="V157" i="4"/>
  <c r="KV157" i="2" l="1"/>
  <c r="LQ157" i="2" s="1"/>
  <c r="KE158" i="2" s="1"/>
  <c r="HS157" i="2"/>
  <c r="HE158" i="2" s="1"/>
  <c r="ML157" i="2"/>
  <c r="LX158" i="2" s="1"/>
  <c r="MK157" i="2"/>
  <c r="NF157" i="2" s="1"/>
  <c r="JH157" i="2"/>
  <c r="JG157" i="2"/>
  <c r="KB157" i="2" s="1"/>
  <c r="M157" i="2"/>
  <c r="Q157" i="2" s="1"/>
  <c r="N157" i="4"/>
  <c r="C157" i="8"/>
  <c r="M157" i="8" s="1"/>
  <c r="HT157" i="2"/>
  <c r="HX157" i="2" s="1"/>
  <c r="HC158" i="2" s="1"/>
  <c r="HA158" i="2"/>
  <c r="CL158" i="2"/>
  <c r="BL157" i="2"/>
  <c r="BP157" i="2" s="1"/>
  <c r="AU158" i="2" s="1"/>
  <c r="AS158" i="2"/>
  <c r="DA157" i="2"/>
  <c r="DE157" i="2" s="1"/>
  <c r="CJ158" i="2" s="1"/>
  <c r="CH158" i="2"/>
  <c r="GD157" i="2"/>
  <c r="GC157" i="2"/>
  <c r="GX157" i="2" s="1"/>
  <c r="AW158" i="2"/>
  <c r="AT158" i="2"/>
  <c r="KI158" i="2"/>
  <c r="AQ158" i="4" s="1"/>
  <c r="EO157" i="2"/>
  <c r="EA158" i="2" s="1"/>
  <c r="AM158" i="4" s="1"/>
  <c r="EN157" i="2"/>
  <c r="FI157" i="2" s="1"/>
  <c r="KF158" i="2" l="1"/>
  <c r="KD158" i="2" s="1"/>
  <c r="J158" i="4" s="1"/>
  <c r="KX157" i="2"/>
  <c r="LB157" i="2" s="1"/>
  <c r="KG158" i="2" s="1"/>
  <c r="AF158" i="4" s="1"/>
  <c r="AR158" i="2"/>
  <c r="D158" i="4" s="1"/>
  <c r="AR158" i="4"/>
  <c r="AK158" i="4"/>
  <c r="AA158" i="4"/>
  <c r="AD158" i="4"/>
  <c r="GE157" i="2"/>
  <c r="GI157" i="2" s="1"/>
  <c r="FN158" i="2" s="1"/>
  <c r="FL158" i="2"/>
  <c r="HB158" i="2"/>
  <c r="CI158" i="2"/>
  <c r="R157" i="2"/>
  <c r="Z157" i="4"/>
  <c r="AH157" i="4" s="1"/>
  <c r="BF157" i="4" s="1"/>
  <c r="IP158" i="2"/>
  <c r="JI157" i="2"/>
  <c r="JM157" i="2" s="1"/>
  <c r="IR158" i="2" s="1"/>
  <c r="FP158" i="2"/>
  <c r="AO158" i="4"/>
  <c r="AL158" i="4"/>
  <c r="IT158" i="2"/>
  <c r="AP158" i="4" s="1"/>
  <c r="DX158" i="2"/>
  <c r="EP157" i="2"/>
  <c r="ET157" i="2" s="1"/>
  <c r="DY158" i="2" s="1"/>
  <c r="I157" i="2"/>
  <c r="LU158" i="2"/>
  <c r="MM157" i="2"/>
  <c r="MQ157" i="2" s="1"/>
  <c r="LV158" i="2" s="1"/>
  <c r="LT158" i="2" l="1"/>
  <c r="LS158" i="2" s="1"/>
  <c r="K158" i="4" s="1"/>
  <c r="DW158" i="2"/>
  <c r="DV158" i="2" s="1"/>
  <c r="F158" i="4" s="1"/>
  <c r="CG158" i="2"/>
  <c r="E158" i="4" s="1"/>
  <c r="AB158" i="4"/>
  <c r="FM158" i="2"/>
  <c r="AE158" i="4"/>
  <c r="GZ158" i="2"/>
  <c r="H158" i="4" s="1"/>
  <c r="AG158" i="4"/>
  <c r="AN158" i="4"/>
  <c r="IQ158" i="2"/>
  <c r="IO158" i="2" s="1"/>
  <c r="I158" i="4" s="1"/>
  <c r="V157" i="2"/>
  <c r="H158" i="2" s="1"/>
  <c r="O157" i="4"/>
  <c r="W157" i="4" s="1"/>
  <c r="BG157" i="4" s="1"/>
  <c r="BJ157" i="4" s="1"/>
  <c r="BK157" i="4" s="1"/>
  <c r="D157" i="8"/>
  <c r="N157" i="8" s="1"/>
  <c r="U157" i="2"/>
  <c r="AC158" i="4"/>
  <c r="AJ158" i="4" l="1"/>
  <c r="AS158" i="4" s="1"/>
  <c r="AP157" i="2"/>
  <c r="E158" i="2" s="1"/>
  <c r="W157" i="2"/>
  <c r="AA157" i="2" s="1"/>
  <c r="F158" i="2" s="1"/>
  <c r="FK158" i="2"/>
  <c r="G158" i="4" s="1"/>
  <c r="AX157" i="2"/>
  <c r="AK157" i="8" a="1"/>
  <c r="AK157" i="8" s="1"/>
  <c r="EC157" i="2" s="1"/>
  <c r="FB157" i="2" s="1"/>
  <c r="AL157" i="8" a="1"/>
  <c r="AL157" i="8" s="1"/>
  <c r="FR157" i="2" s="1"/>
  <c r="GQ157" i="2" s="1"/>
  <c r="W157" i="8"/>
  <c r="AH157" i="8" a="1"/>
  <c r="AH157" i="8" s="1"/>
  <c r="AJ157" i="8" a="1"/>
  <c r="AJ157" i="8" s="1"/>
  <c r="CN157" i="2" s="1"/>
  <c r="DM157" i="2" s="1"/>
  <c r="AN157" i="8" a="1"/>
  <c r="AN157" i="8" s="1"/>
  <c r="IV157" i="2" s="1"/>
  <c r="JU157" i="2" s="1"/>
  <c r="AM157" i="8" a="1"/>
  <c r="AM157" i="8" s="1"/>
  <c r="HG157" i="2" s="1"/>
  <c r="IF157" i="2" s="1"/>
  <c r="AP157" i="8" a="1"/>
  <c r="AP157" i="8" s="1"/>
  <c r="LZ157" i="2" s="1"/>
  <c r="MY157" i="2" s="1"/>
  <c r="AI157" i="8" a="1"/>
  <c r="AI157" i="8" s="1"/>
  <c r="AY157" i="2" s="1"/>
  <c r="AO157" i="8" a="1"/>
  <c r="AO157" i="8" s="1"/>
  <c r="KK157" i="2" s="1"/>
  <c r="LJ157" i="2" s="1"/>
  <c r="BX157" i="2" l="1"/>
  <c r="AV157" i="4" s="1"/>
  <c r="BA157" i="4"/>
  <c r="AW157" i="4"/>
  <c r="BC157" i="4"/>
  <c r="J157" i="2"/>
  <c r="AF157" i="8"/>
  <c r="AA157" i="8" s="1"/>
  <c r="D158" i="2"/>
  <c r="KH158" i="2"/>
  <c r="BB157" i="4"/>
  <c r="AX157" i="4"/>
  <c r="AZ157" i="4"/>
  <c r="AY157" i="4"/>
  <c r="FO158" i="2"/>
  <c r="Y158" i="4"/>
  <c r="AV158" i="2" l="1"/>
  <c r="BB158" i="2" s="1"/>
  <c r="BF158" i="2" s="1"/>
  <c r="BG158" i="2" s="1"/>
  <c r="HD158" i="2"/>
  <c r="HJ158" i="2" s="1"/>
  <c r="HN158" i="2" s="1"/>
  <c r="HO158" i="2" s="1"/>
  <c r="CK158" i="2"/>
  <c r="U158" i="4"/>
  <c r="KN158" i="2"/>
  <c r="KR158" i="2" s="1"/>
  <c r="KS158" i="2" s="1"/>
  <c r="J158" i="8"/>
  <c r="T158" i="8" s="1"/>
  <c r="KJ158" i="2" s="1"/>
  <c r="AI157" i="2"/>
  <c r="AU157" i="4" s="1"/>
  <c r="BD157" i="4" s="1"/>
  <c r="BI158" i="4" s="1"/>
  <c r="R158" i="4"/>
  <c r="FU158" i="2"/>
  <c r="FY158" i="2" s="1"/>
  <c r="FZ158" i="2" s="1"/>
  <c r="G158" i="8"/>
  <c r="Q158" i="8" s="1"/>
  <c r="FQ158" i="2" s="1"/>
  <c r="DZ158" i="2"/>
  <c r="C158" i="2"/>
  <c r="C158" i="4" s="1"/>
  <c r="L158" i="4" s="1"/>
  <c r="BH158" i="4" s="1"/>
  <c r="LW158" i="2"/>
  <c r="IS158" i="2"/>
  <c r="H158" i="8" l="1"/>
  <c r="R158" i="8" s="1"/>
  <c r="HF158" i="2" s="1"/>
  <c r="S158" i="4"/>
  <c r="IY158" i="2"/>
  <c r="JC158" i="2" s="1"/>
  <c r="JD158" i="2" s="1"/>
  <c r="T158" i="4"/>
  <c r="I158" i="8"/>
  <c r="S158" i="8" s="1"/>
  <c r="IU158" i="2" s="1"/>
  <c r="F158" i="8"/>
  <c r="P158" i="8" s="1"/>
  <c r="EB158" i="2" s="1"/>
  <c r="Q158" i="4"/>
  <c r="EF158" i="2"/>
  <c r="EJ158" i="2" s="1"/>
  <c r="EK158" i="2" s="1"/>
  <c r="GD158" i="2"/>
  <c r="GC158" i="2"/>
  <c r="GX158" i="2" s="1"/>
  <c r="E158" i="8"/>
  <c r="O158" i="8" s="1"/>
  <c r="CM158" i="2" s="1"/>
  <c r="CQ158" i="2"/>
  <c r="CU158" i="2" s="1"/>
  <c r="CV158" i="2" s="1"/>
  <c r="P158" i="4"/>
  <c r="MC158" i="2"/>
  <c r="MG158" i="2" s="1"/>
  <c r="MH158" i="2" s="1"/>
  <c r="V158" i="4"/>
  <c r="K158" i="8"/>
  <c r="U158" i="8" s="1"/>
  <c r="LY158" i="2" s="1"/>
  <c r="HR158" i="2"/>
  <c r="IM158" i="2" s="1"/>
  <c r="HS158" i="2"/>
  <c r="G158" i="2"/>
  <c r="KW158" i="2"/>
  <c r="KV158" i="2"/>
  <c r="LQ158" i="2" s="1"/>
  <c r="BJ158" i="2"/>
  <c r="CE158" i="2" s="1"/>
  <c r="BK158" i="2"/>
  <c r="AW159" i="2" s="1"/>
  <c r="AK159" i="4" s="1"/>
  <c r="KE159" i="2" l="1"/>
  <c r="KX158" i="2"/>
  <c r="LB158" i="2" s="1"/>
  <c r="KG159" i="2" s="1"/>
  <c r="FP159" i="2"/>
  <c r="AN159" i="4" s="1"/>
  <c r="HA159" i="2"/>
  <c r="HT158" i="2"/>
  <c r="HX158" i="2" s="1"/>
  <c r="HC159" i="2" s="1"/>
  <c r="KI159" i="2"/>
  <c r="AQ159" i="4" s="1"/>
  <c r="KF159" i="2"/>
  <c r="CZ158" i="2"/>
  <c r="CY158" i="2"/>
  <c r="DT158" i="2" s="1"/>
  <c r="M158" i="2"/>
  <c r="Q158" i="2" s="1"/>
  <c r="C158" i="8"/>
  <c r="M158" i="8" s="1"/>
  <c r="N158" i="4"/>
  <c r="JG158" i="2"/>
  <c r="KB158" i="2" s="1"/>
  <c r="JH158" i="2"/>
  <c r="IT159" i="2" s="1"/>
  <c r="AP159" i="4" s="1"/>
  <c r="ML158" i="2"/>
  <c r="MK158" i="2"/>
  <c r="NF158" i="2" s="1"/>
  <c r="AT159" i="2"/>
  <c r="AS159" i="2"/>
  <c r="BL158" i="2"/>
  <c r="BP158" i="2" s="1"/>
  <c r="AU159" i="2" s="1"/>
  <c r="HE159" i="2"/>
  <c r="AO159" i="4" s="1"/>
  <c r="HB159" i="2"/>
  <c r="GE158" i="2"/>
  <c r="GI158" i="2" s="1"/>
  <c r="FN159" i="2" s="1"/>
  <c r="FL159" i="2"/>
  <c r="EN158" i="2"/>
  <c r="FI158" i="2" s="1"/>
  <c r="EO158" i="2"/>
  <c r="EA159" i="2" s="1"/>
  <c r="AM159" i="4" s="1"/>
  <c r="GZ159" i="2" l="1"/>
  <c r="H159" i="4" s="1"/>
  <c r="KD159" i="2"/>
  <c r="J159" i="4" s="1"/>
  <c r="EP158" i="2"/>
  <c r="ET158" i="2" s="1"/>
  <c r="DY159" i="2" s="1"/>
  <c r="DX159" i="2"/>
  <c r="I158" i="2"/>
  <c r="CL159" i="2"/>
  <c r="AL159" i="4" s="1"/>
  <c r="AF159" i="4"/>
  <c r="JI158" i="2"/>
  <c r="JM158" i="2" s="1"/>
  <c r="IR159" i="2" s="1"/>
  <c r="IQ159" i="2"/>
  <c r="IP159" i="2"/>
  <c r="MM158" i="2"/>
  <c r="MQ158" i="2" s="1"/>
  <c r="LV159" i="2" s="1"/>
  <c r="LT159" i="2"/>
  <c r="R158" i="2"/>
  <c r="Z158" i="4"/>
  <c r="AH158" i="4" s="1"/>
  <c r="BF158" i="4" s="1"/>
  <c r="FM159" i="2"/>
  <c r="FK159" i="2" s="1"/>
  <c r="G159" i="4" s="1"/>
  <c r="AR159" i="2"/>
  <c r="D159" i="4" s="1"/>
  <c r="AC159" i="4"/>
  <c r="LX159" i="2"/>
  <c r="AR159" i="4" s="1"/>
  <c r="DA158" i="2"/>
  <c r="DE158" i="2" s="1"/>
  <c r="CJ159" i="2" s="1"/>
  <c r="CH159" i="2"/>
  <c r="AD159" i="4"/>
  <c r="IO159" i="2" l="1"/>
  <c r="I159" i="4" s="1"/>
  <c r="AA159" i="4"/>
  <c r="AG159" i="4"/>
  <c r="AB159" i="4"/>
  <c r="AE159" i="4"/>
  <c r="CI159" i="2"/>
  <c r="CG159" i="2" s="1"/>
  <c r="E159" i="4" s="1"/>
  <c r="LU159" i="2"/>
  <c r="LS159" i="2" s="1"/>
  <c r="K159" i="4" s="1"/>
  <c r="V158" i="2"/>
  <c r="D158" i="8"/>
  <c r="N158" i="8" s="1"/>
  <c r="U158" i="2"/>
  <c r="O158" i="4"/>
  <c r="W158" i="4" s="1"/>
  <c r="BG158" i="4" s="1"/>
  <c r="BJ158" i="4" s="1"/>
  <c r="BK158" i="4" s="1"/>
  <c r="DW159" i="2"/>
  <c r="W158" i="2" l="1"/>
  <c r="AA158" i="2" s="1"/>
  <c r="F159" i="2" s="1"/>
  <c r="AP158" i="2"/>
  <c r="D159" i="2" s="1"/>
  <c r="AX158" i="2"/>
  <c r="AM158" i="8" a="1"/>
  <c r="AM158" i="8" s="1"/>
  <c r="HG158" i="2" s="1"/>
  <c r="IF158" i="2" s="1"/>
  <c r="AN158" i="8" a="1"/>
  <c r="AN158" i="8" s="1"/>
  <c r="IV158" i="2" s="1"/>
  <c r="JU158" i="2" s="1"/>
  <c r="W158" i="8"/>
  <c r="AK158" i="8" a="1"/>
  <c r="AK158" i="8" s="1"/>
  <c r="EC158" i="2" s="1"/>
  <c r="FB158" i="2" s="1"/>
  <c r="AO158" i="8" a="1"/>
  <c r="AO158" i="8" s="1"/>
  <c r="KK158" i="2" s="1"/>
  <c r="LJ158" i="2" s="1"/>
  <c r="AH158" i="8" a="1"/>
  <c r="AH158" i="8" s="1"/>
  <c r="AL158" i="8" a="1"/>
  <c r="AL158" i="8" s="1"/>
  <c r="FR158" i="2" s="1"/>
  <c r="GQ158" i="2" s="1"/>
  <c r="AP158" i="8" a="1"/>
  <c r="AP158" i="8" s="1"/>
  <c r="LZ158" i="2" s="1"/>
  <c r="MY158" i="2" s="1"/>
  <c r="AJ158" i="8" a="1"/>
  <c r="AJ158" i="8" s="1"/>
  <c r="CN158" i="2" s="1"/>
  <c r="DM158" i="2" s="1"/>
  <c r="AI158" i="8" a="1"/>
  <c r="AI158" i="8" s="1"/>
  <c r="AY158" i="2" s="1"/>
  <c r="DV159" i="2"/>
  <c r="F159" i="4" s="1"/>
  <c r="H159" i="2"/>
  <c r="AJ159" i="4" s="1"/>
  <c r="AS159" i="4" s="1"/>
  <c r="E159" i="2" l="1"/>
  <c r="C159" i="2" s="1"/>
  <c r="C159" i="4" s="1"/>
  <c r="L159" i="4" s="1"/>
  <c r="BX158" i="2"/>
  <c r="AV158" i="4" s="1"/>
  <c r="AW158" i="4"/>
  <c r="BB158" i="4"/>
  <c r="HD159" i="2"/>
  <c r="AZ158" i="4"/>
  <c r="BC158" i="4"/>
  <c r="AX158" i="4"/>
  <c r="AY158" i="4"/>
  <c r="FO159" i="2"/>
  <c r="AF158" i="8"/>
  <c r="AA158" i="8" s="1"/>
  <c r="J158" i="2"/>
  <c r="BA158" i="4"/>
  <c r="Y159" i="4"/>
  <c r="BH159" i="4" l="1"/>
  <c r="B5" i="10"/>
  <c r="A20" i="10" s="1"/>
  <c r="AV159" i="2"/>
  <c r="BB159" i="2" s="1"/>
  <c r="BF159" i="2" s="1"/>
  <c r="BG159" i="2" s="1"/>
  <c r="DZ159" i="2"/>
  <c r="F159" i="8" s="1"/>
  <c r="P159" i="8" s="1"/>
  <c r="EB159" i="2" s="1"/>
  <c r="IS159" i="2"/>
  <c r="CK159" i="2"/>
  <c r="HJ159" i="2"/>
  <c r="HN159" i="2" s="1"/>
  <c r="HO159" i="2" s="1"/>
  <c r="S159" i="4"/>
  <c r="H159" i="8"/>
  <c r="R159" i="8" s="1"/>
  <c r="HF159" i="2" s="1"/>
  <c r="FU159" i="2"/>
  <c r="FY159" i="2" s="1"/>
  <c r="FZ159" i="2" s="1"/>
  <c r="G159" i="8"/>
  <c r="Q159" i="8" s="1"/>
  <c r="FQ159" i="2" s="1"/>
  <c r="R159" i="4"/>
  <c r="AI158" i="2"/>
  <c r="AU158" i="4" s="1"/>
  <c r="BD158" i="4" s="1"/>
  <c r="BI159" i="4" s="1"/>
  <c r="LW159" i="2"/>
  <c r="KH159" i="2"/>
  <c r="Q159" i="4" l="1"/>
  <c r="EF159" i="2"/>
  <c r="EJ159" i="2" s="1"/>
  <c r="EK159" i="2" s="1"/>
  <c r="EN159" i="2" s="1"/>
  <c r="FI159" i="2" s="1"/>
  <c r="K159" i="8"/>
  <c r="U159" i="8" s="1"/>
  <c r="LY159" i="2" s="1"/>
  <c r="V159" i="4"/>
  <c r="MC159" i="2"/>
  <c r="MG159" i="2" s="1"/>
  <c r="MH159" i="2" s="1"/>
  <c r="G159" i="2"/>
  <c r="GC159" i="2"/>
  <c r="GX159" i="2" s="1"/>
  <c r="GD159" i="2"/>
  <c r="BK159" i="2"/>
  <c r="BJ159" i="2"/>
  <c r="CE159" i="2" s="1"/>
  <c r="P159" i="4"/>
  <c r="E159" i="8"/>
  <c r="O159" i="8" s="1"/>
  <c r="CM159" i="2" s="1"/>
  <c r="CQ159" i="2"/>
  <c r="CU159" i="2" s="1"/>
  <c r="CV159" i="2" s="1"/>
  <c r="KN159" i="2"/>
  <c r="KR159" i="2" s="1"/>
  <c r="KS159" i="2" s="1"/>
  <c r="U159" i="4"/>
  <c r="J159" i="8"/>
  <c r="T159" i="8" s="1"/>
  <c r="KJ159" i="2" s="1"/>
  <c r="HR159" i="2"/>
  <c r="IM159" i="2" s="1"/>
  <c r="HS159" i="2"/>
  <c r="I159" i="8"/>
  <c r="S159" i="8" s="1"/>
  <c r="IU159" i="2" s="1"/>
  <c r="IY159" i="2"/>
  <c r="JC159" i="2" s="1"/>
  <c r="JD159" i="2" s="1"/>
  <c r="T159" i="4"/>
  <c r="EO159" i="2" l="1"/>
  <c r="BL159" i="2"/>
  <c r="BP159" i="2" s="1"/>
  <c r="N159" i="4"/>
  <c r="C159" i="8"/>
  <c r="M159" i="8" s="1"/>
  <c r="M159" i="2"/>
  <c r="Q159" i="2" s="1"/>
  <c r="KW159" i="2"/>
  <c r="KV159" i="2"/>
  <c r="LQ159" i="2" s="1"/>
  <c r="JH159" i="2"/>
  <c r="JG159" i="2"/>
  <c r="KB159" i="2" s="1"/>
  <c r="HT159" i="2"/>
  <c r="HX159" i="2" s="1"/>
  <c r="ML159" i="2"/>
  <c r="MK159" i="2"/>
  <c r="NF159" i="2" s="1"/>
  <c r="CY159" i="2"/>
  <c r="DT159" i="2" s="1"/>
  <c r="CZ159" i="2"/>
  <c r="EP159" i="2"/>
  <c r="ET159" i="2" s="1"/>
  <c r="GE159" i="2"/>
  <c r="GI159" i="2" s="1"/>
  <c r="KX159" i="2" l="1"/>
  <c r="LB159" i="2" s="1"/>
  <c r="DA159" i="2"/>
  <c r="DE159" i="2" s="1"/>
  <c r="MM159" i="2"/>
  <c r="MQ159" i="2" s="1"/>
  <c r="JI159" i="2"/>
  <c r="JM159" i="2" s="1"/>
  <c r="I159" i="2"/>
  <c r="R159" i="2"/>
  <c r="Z159" i="4"/>
  <c r="AH159" i="4" s="1"/>
  <c r="BF159" i="4" s="1"/>
  <c r="U159" i="2" l="1"/>
  <c r="O159" i="4"/>
  <c r="W159" i="4" s="1"/>
  <c r="BG159" i="4" s="1"/>
  <c r="A17" i="10" s="1"/>
  <c r="D159" i="8"/>
  <c r="N159" i="8" s="1"/>
  <c r="V159" i="2"/>
  <c r="E1" i="7" l="1"/>
  <c r="W159" i="2"/>
  <c r="AA159" i="2" s="1"/>
  <c r="AP159" i="2"/>
  <c r="BJ159" i="4"/>
  <c r="BK159" i="4" s="1"/>
  <c r="AX159" i="2"/>
  <c r="AI159" i="8" a="1"/>
  <c r="AI159" i="8" s="1"/>
  <c r="AY159" i="2" s="1"/>
  <c r="AH159" i="8" a="1"/>
  <c r="AH159" i="8" s="1"/>
  <c r="AP159" i="8" a="1"/>
  <c r="AP159" i="8" s="1"/>
  <c r="LZ159" i="2" s="1"/>
  <c r="AM159" i="8" a="1"/>
  <c r="AM159" i="8" s="1"/>
  <c r="HG159" i="2" s="1"/>
  <c r="AL159" i="8" a="1"/>
  <c r="AL159" i="8" s="1"/>
  <c r="FR159" i="2" s="1"/>
  <c r="AN159" i="8" a="1"/>
  <c r="AN159" i="8" s="1"/>
  <c r="IV159" i="2" s="1"/>
  <c r="AO159" i="8" a="1"/>
  <c r="AO159" i="8" s="1"/>
  <c r="KK159" i="2" s="1"/>
  <c r="AK159" i="8" a="1"/>
  <c r="AK159" i="8" s="1"/>
  <c r="EC159" i="2" s="1"/>
  <c r="AJ159" i="8" a="1"/>
  <c r="AJ159" i="8" s="1"/>
  <c r="CN159" i="2" s="1"/>
  <c r="W159" i="8"/>
  <c r="FB159" i="2" l="1"/>
  <c r="AX159" i="4" s="1"/>
  <c r="IF159" i="2"/>
  <c r="AZ159" i="4" s="1"/>
  <c r="LJ159" i="2"/>
  <c r="BB159" i="4" s="1"/>
  <c r="MY159" i="2"/>
  <c r="BC159" i="4" s="1"/>
  <c r="JU159" i="2"/>
  <c r="BA159" i="4" s="1"/>
  <c r="DM159" i="2"/>
  <c r="AW159" i="4" s="1"/>
  <c r="GQ159" i="2"/>
  <c r="AY159" i="4" s="1"/>
  <c r="BX159" i="2"/>
  <c r="AV159" i="4" s="1"/>
  <c r="J159" i="2"/>
  <c r="AI159" i="2" s="1"/>
  <c r="AU159" i="4" s="1"/>
  <c r="AF159" i="8"/>
  <c r="AA159" i="8" s="1"/>
  <c r="AA160" i="8" s="1"/>
  <c r="BD159" i="4" l="1"/>
</calcChain>
</file>

<file path=xl/comments1.xml><?xml version="1.0" encoding="utf-8"?>
<comments xmlns="http://schemas.openxmlformats.org/spreadsheetml/2006/main">
  <authors>
    <author>JohnsonML</author>
  </authors>
  <commentList>
    <comment ref="D37" authorId="0" shapeId="0">
      <text>
        <r>
          <rPr>
            <b/>
            <sz val="9"/>
            <color indexed="81"/>
            <rFont val="Tahoma"/>
            <family val="2"/>
          </rPr>
          <t>JohnsonML:</t>
        </r>
        <r>
          <rPr>
            <sz val="9"/>
            <color indexed="81"/>
            <rFont val="Tahoma"/>
            <family val="2"/>
          </rPr>
          <t xml:space="preserve">
http://comptroller.defense.gov/defbudget/fy2014/FY2014_Financial_Summary_Tables.pdf
+
http://www.cdc.gov/fmo/topic/Budget%20Information/appropriations_budget_form_pdf/FY2014_Budget_Request_Summary.pdf</t>
        </r>
      </text>
    </comment>
    <comment ref="D41" authorId="0" shapeId="0">
      <text>
        <r>
          <rPr>
            <b/>
            <sz val="9"/>
            <color indexed="81"/>
            <rFont val="Tahoma"/>
            <family val="2"/>
          </rPr>
          <t>JohnsonML:</t>
        </r>
        <r>
          <rPr>
            <sz val="9"/>
            <color indexed="81"/>
            <rFont val="Tahoma"/>
            <family val="2"/>
          </rPr>
          <t xml:space="preserve">
Wikipedia sourced:
Cost of war on terror / median estimate of casualties (incl. civilian)</t>
        </r>
      </text>
    </comment>
    <comment ref="D45" authorId="0" shapeId="0">
      <text>
        <r>
          <rPr>
            <b/>
            <sz val="9"/>
            <color indexed="81"/>
            <rFont val="Tahoma"/>
            <family val="2"/>
          </rPr>
          <t>JohnsonML:</t>
        </r>
        <r>
          <rPr>
            <sz val="9"/>
            <color indexed="81"/>
            <rFont val="Tahoma"/>
            <family val="2"/>
          </rPr>
          <t xml:space="preserve">
Per Ayla's info on the flu vaccine and how long it takes to make a new one for a new strand</t>
        </r>
      </text>
    </comment>
    <comment ref="D48" authorId="0" shapeId="0">
      <text>
        <r>
          <rPr>
            <b/>
            <sz val="9"/>
            <color indexed="81"/>
            <rFont val="Tahoma"/>
            <family val="2"/>
          </rPr>
          <t>JohnsonML:</t>
        </r>
        <r>
          <rPr>
            <sz val="9"/>
            <color indexed="81"/>
            <rFont val="Tahoma"/>
            <family val="2"/>
          </rPr>
          <t xml:space="preserve">
Assumes $10 per person for a vaccine, including averaged fixed costs</t>
        </r>
      </text>
    </comment>
  </commentList>
</comments>
</file>

<file path=xl/sharedStrings.xml><?xml version="1.0" encoding="utf-8"?>
<sst xmlns="http://schemas.openxmlformats.org/spreadsheetml/2006/main" count="1268" uniqueCount="579">
  <si>
    <t>Pacific</t>
  </si>
  <si>
    <t>Mountain</t>
  </si>
  <si>
    <t>West North Central</t>
  </si>
  <si>
    <t>East North Central</t>
  </si>
  <si>
    <t>West South Central</t>
  </si>
  <si>
    <t>East South Central</t>
  </si>
  <si>
    <t>South Atlantic</t>
  </si>
  <si>
    <t>Middle Atlantic</t>
  </si>
  <si>
    <t>New England</t>
  </si>
  <si>
    <t>Infected</t>
  </si>
  <si>
    <t>Uninfected</t>
  </si>
  <si>
    <t>Immune</t>
  </si>
  <si>
    <t>Population Density</t>
  </si>
  <si>
    <t>Permeability - Infected</t>
  </si>
  <si>
    <t>Base spread rate</t>
  </si>
  <si>
    <t>Infrastructure</t>
  </si>
  <si>
    <t>Military</t>
  </si>
  <si>
    <t>Starting Attributes</t>
  </si>
  <si>
    <t>REGIONAL</t>
  </si>
  <si>
    <t>GLOBAL</t>
  </si>
  <si>
    <t>Cost of cure</t>
  </si>
  <si>
    <t>Budget</t>
  </si>
  <si>
    <t>Government</t>
  </si>
  <si>
    <t>CDC</t>
  </si>
  <si>
    <t>Infection</t>
  </si>
  <si>
    <t>Infected - Outgoing</t>
  </si>
  <si>
    <t>Infected - Incoming</t>
  </si>
  <si>
    <t>Military Spend</t>
  </si>
  <si>
    <t>Infected Killed</t>
  </si>
  <si>
    <t>Base Spread</t>
  </si>
  <si>
    <t>Medical Spend</t>
  </si>
  <si>
    <t>Immunized</t>
  </si>
  <si>
    <t>Weekly budget ($M)</t>
  </si>
  <si>
    <t>Learning</t>
  </si>
  <si>
    <t>Converted Carriers</t>
  </si>
  <si>
    <t>Incubation period</t>
  </si>
  <si>
    <t>Week</t>
  </si>
  <si>
    <t>Efficacy Military</t>
  </si>
  <si>
    <t>Efficacy Carrier Conversion</t>
  </si>
  <si>
    <t>Total</t>
  </si>
  <si>
    <t>Humans</t>
  </si>
  <si>
    <t>Incubation after travel</t>
  </si>
  <si>
    <t>Learning rate</t>
  </si>
  <si>
    <t>Learning asymptote</t>
  </si>
  <si>
    <t>Research</t>
  </si>
  <si>
    <t>Application</t>
  </si>
  <si>
    <t>Zombies killed / $M</t>
  </si>
  <si>
    <t>Cured</t>
  </si>
  <si>
    <t>Mobilize on week</t>
  </si>
  <si>
    <t>Effective Spread</t>
  </si>
  <si>
    <t>Effective Medical</t>
  </si>
  <si>
    <t>Vector</t>
  </si>
  <si>
    <t>Response</t>
  </si>
  <si>
    <t>Crystal Ball Data</t>
  </si>
  <si>
    <t>Workbook Variables</t>
  </si>
  <si>
    <t>Last Var Column</t>
  </si>
  <si>
    <t xml:space="preserve">    Name:</t>
  </si>
  <si>
    <t xml:space="preserve">    Value:</t>
  </si>
  <si>
    <t>Worksheet Data</t>
  </si>
  <si>
    <t>Last Data Column Used</t>
  </si>
  <si>
    <t>Sheet Ref</t>
  </si>
  <si>
    <t>Sheet Guid</t>
  </si>
  <si>
    <t>Deleted sheet count</t>
  </si>
  <si>
    <t>Last row used</t>
  </si>
  <si>
    <t>Data blocks</t>
  </si>
  <si>
    <t>1c24cee4-68d6-41a6-95ac-28d0b5cf080f</t>
  </si>
  <si>
    <t>CB_Block_0</t>
  </si>
  <si>
    <t>㜸〱敤㕣㕢㙣ㅣ㔷ㄹ摥㌳摥㔹敦慣敤搸㡤搳㑢㑡㘹つ愵ㄴ攲攰挶㘹㐳㈹㄰㠲㉦戵㤳攲挴㙥散愴㈰㐰㥢昱敥㤹㜸㥡㥤ㄹ㜷㘶搶㠹㑢愵㐶㔰㙥攲㈶㜱ㄳ㠵㜲㔱㠵㤰㜸攱昲挲㕤㐲㐸㐸㈰㔴㈴ㅥ攰〱㠹㠷㠲㄰㍣㠰㔰㈴㕥㜸愸〴摦㜷㘶㘶㜷㜶搷㍢㜶户㉤戸挸㈷摤摦㘷捥㙤捥㌹晦昵晣晦㤹收㐴㉥㤷晢㌷ㄲ晦㌲攵㤹戹㘵㜹㌳〸愵㌳㌱攳搵㙡戲ㄲ摡㥥ㅢ㑣㑣昹扥戹戹㘰〷㘱ㅦㅡㄴ捡㌶敡〳扤ㅣ搸㡦捡㘲㜹㐳晡〱ㅡ改戹㕣戱㘸㘸愸攷㈰晣㡤㈴て〶㝢つ收〱㔶㘶愶ㄷ㔷ㅦ挶愸换愱攷换挳㘳攷愳扥挷㈷㈷㈷㈶㈷㡥摥㜷昴㡤ㄳ㐷づ㡦捤搴㙢㘱摤㤷挷㕤㔹て㝤戳㜶㜸㙣愹扥㕡戳㉢敦㤰㥢㉢摥㈵改ㅥ㤷慢㐷敥㕥㌵敦㜹搳攴㍤挷㡥㔹昷摤昷愶㐱扣㍡㜷㘶㘶㝡挹㤷㔶昰㈲㡤愹㜳捡昷捣捡㡡捤戵㐹改摢敥挵㠹㤹㘹晣㤷㥡㍦㥥敥㥤㔸㕥㤳㌲攴慢愵㉦摤㡡っっ㜴ㅣ㜰愶㠲愰敥慣㜳昳っ㘷づ㑢慤㤸㐱愸㍢㌳戲㔶㌳㥣㘴搴愲戳㠸扤慢㤹㥢㠳捥戲㜴〳㍢戴㌷散㜰戳攰慣㘰愰敡㤰㜳㉥㤰㘷㑤昷愲㍣㘳㍡㔲㜷收敢㜶㌵ㅦ愵㕣摦㥤挹㄰改㠹愹攵㑦㑣〵捥捣㥡改慢ㄹ〵摣㤸㡣戶㜳㝥愵戵敤敤摤挷攵搴搵ㅢ㌸收ㅤ摤摢愱收扣改㌷㕡㡥㜷㙦ㄹ㉦扥㜵〶㜷㜵㙦㥦摡愳搶㍥慦敦摥㐷㙤㘵㙢㙢㌱㄰搳户摡㔱㉣挶㈸㄰昴ㄳㄴ〹㠸㐰愳㐴㌰㐰㌰〸㈰昲晦〴㤷愴㍢戲㑡㉢㥢㕡㜹㔵㉢㔷戴㜲㔵㉢㑢慤㙣㘹攵㡢㕡㜹㑤㉢摢㕡昹㘱慤㝣〹㙤㤲㔴散敦搷攲昴挴摣愱摡搸㤱昹搹捦扦攵敡㉤昳㍦㝤㙥㜰㜰ㅦㅡ㍤ㄸ㑦㙡搶㌷㉦㠳搴㥡㔴㝣㜴攲〸晦㙤捦ㄵ㘰ち敢㤸㜵慦㌵㌹㔹㍤㜶挴扣摢搴戹慣っ攴户㄰捡〸摡づ㕡て搹㙥搵扢慣㜰㜷换戴ㄹ挸收挶㡤挷㜵搳㕥摤慤〶慦搸扡㜲㌹㌴㐳㜹㜳㝢㕤㜳㤰㡥㙥换㘰㉢ㄹ愸昷摤摡摥敤扣㔹慢换愹㉢㜶㔴晤捡戶㙡㘷挹昷㔶扢搷捥昹昲㤱㐶㙤挷㡣愶㈰搴㌶搴搸ㅤ慢㡣慡愲㜹㡤捤慣㜹㠱㜴搵昴挶㥤㈵扢㜲㐹晡换㤲㈲㔱㔶搵㔲慦㘷㔵捣昵攳㡢㉥ㄶち㙥慤扥㍡㕤㙡摤㝦㈵〴㌳换㉡收扢㉥晤㜰㜳挵㕣慤挹ㅢ㕡㥡㐴敦㐴挵挱㤶攲㌹慦㔲て㘶㍣㌷昴扤㕡㙢捤㔴㜵挳㠴愴愹㥥昶慡㌲㥦捦㈹愱〰㠱摢搷㈷㐴敥㔰㜷㕥㔰㠸㐸愱㤸㡣㝣㔳㉢搹㑤㥣挵敡戰㡡㥡㈴㑤㙡慦搹㘶㌰捥㔷挹㤸っづ㑣慤㠹晡㠳㉦㝤摤㌶挳㌶㌰昷搲㌶搶戴搱㜸昵昷㙦㐸㌷㍣㘹扡搵㥡昴㌳戵㥦攰㡣㡣㘱〰晤ㅡ〴㐲搷摤愳慡ㄳ㔷挴愶㝥搹慥㠶㙢㠵㌵㘹㕦㕣ぢ㔱〶つ㔹㉣㜲㙢㍢㤲㜱ㅤ㡡㡣晤〴愳〰愵㔲慥㜰㠰㡤ち㈵愴㥣㑥改㤴挱换㉤㠲㥣晤㕡㜸㜹搰㥡戳㙢愱㡣㠴昲戰〵㡣㐴㕡㑤愱㙦㠸㈴敡㥢㤵㐸㘱ㅣ戰㘶㐰愵愶敤㠶㥢㑤扥敤攰㤲㠸㠸昶㘴挱慥㤳〵ㄴ〵慤昲㈰㠳搷㐰㌴㙤搲㈰扢㜱㡡㠸挸〶ㄹ㥡ㅤ㈳户ㄲㄹ摢㘷挸〸戴㑦ㄳ㈱㕢ㅦ改㉥㈳㐸散㥤㐴捡㑥㕤昹㜱㑦㥡㙤㘵换㐷搲散㝡㙣㥣㜱〳挱㡤〴㌷ㄱㅣ〴㄰㝦㠱㠴愳㤴㐳扥㌵ㄹ慦挰戳㜱ぢ挱㉢〱㈰㥦っ捡㥣㔸㔴搱㠶摡㠹ㅤ挹㜶㐳戰㤳㤵㔱ㅣ㠹㈲㕡挶つ㍢㜳挸㔱㠸㡥慤捥摤愱㙢昳㑡挷扥戶㍢㙤愶㤷㐳㡡捣㘸㥡㕥敢㌶㑤搳ㅢ挱愶㍤敡慤摢搰搵ㄸ㈳㜸ㄵ㐰挹㜸㌵㈱㤴ぢつ摥㥤㔹昴㌴㈹㕦ㄶ㘶㔱㘴っ昵愸攰㘳㐲收ㄱ㈰㐳挸㜵ㅣ㕦昶㙣㘸㥡㠳攳搶换摥㠶㍥摣㥤扦㘳愴户改捤㍤扤㐳㝦搱昳戴愲㙦〷㝢㠹㍦㜴搵㌱㜷愰摡㜸㉤挱㥤〰㙤㍡㠶愷敦攷敢㈹㔰㘶戱㤳挲摣㝥㝡㕤㤴㤵扢戲戹㉥㤵〶ㅡ戴㔶㑣晦愲っ攱挱㌸㌵ぢ㕢搸昳㝤㔹挳愱戶慡ち㜸㝥戹戱戵㌰㤸昳㍤㠷攵㝢㌶㜲昰戲㔰っ昹扣搶㤷㙢戳㤱㌳㙣捤㤴捦㈹㐵㌹搴挱㜷㜷ㄷㄲ愹㑥慤攴挵㝥搹攷换㍤㐹搲㠳㈴㜹㍤戶搵㌸〴〰㈹㈱㝥搷㔵愲ㅣ㘶戳㌷愸㘶慤ㄶ㉢㍤㝣ㄹ愷㤳㌶ㅦ㘲㠷ㅣㄹ㠸ㅣ戶搳昰ㅦ〴㐳捥戲敤㌴㠴挵㠰戳㈴晤ち㝣ぢ㜶㑤㤶㈲户㉣㐵捤㥥慣㜸㤹挸㡡扥扥㡥昳㜴㠶㝦㑤搱㐹㥢㤴挸攴昶捣捡㡣戳㜸㤳愸攸㠶愴㔰挹㜰つ㌵㈴㄰㈹㡦㙤昷㐴㑣て㈲收㉥㙣㥣㜱㠴㘰㤲攰㈸㠰晥㙢㐸㥡㥤㙥㍣挳㘱晤ㅢ㜴㘹㤷换戹㈲搱愰㕣㠴捦㜴ㄵ㔶挷昸㥡㌷ㄲ摣ぢ搰㘶晥搰〱㤹㐱㠸ち攵㈹㐲㔴㘱っ敢扣㉤㉦㤳〶昶㔹〸㉣捤搴㠳搰㜳ㄸ㔹ㅡ戲㘶扤㌳㕥㌸㙢〷敢㠸㐴㡤㕡㜱收愱㌵改㠲扡㝣搸㍥㙤㘵摥晡扡慣ㅡ搶戲㔷㠷㘸㍢㌵扢ㅢづ收搸づ搸㤲敡㙣慥〹愴摥捥挷ㄸ㐲㘰愷㤵扦㤵摥搸ㅤ㜹扦㜹攸ㅢ㙥敥攸㡡ㅤ搶攴㠰ㄵ㌱ㅤ昳㐵ぢ扢㠸挸㐱戵摦㕡㔹昳愵㥣ㅤ戲收㝤扢㕡戳㕤㐹㘴挰挶㘴戰㙥㐱㕥㐴㤴㘰挹㘳っ搰㜳㠷慣ㄵ摦㜴㠳㜵㤳〱挵捤晤㉤㑦㉡㉣愲㕢搳戶ㅢ攰㌵ち㡢捣て㕢换㙢摥㘵㐴㙣敢㡥㍢㙦慥〷扢〲㉢㈴晡㈸㈹搴〸㑤㘸㥡㈸㙡挵㕥昱挳〳㜹㉥㐷摥换ㄳ㈸㕣攵㜴晡捣㌳戴㌷敤晡㌸㐶㐳㍢㥤㜳ㅡ㐴昴愸㔱搸㤷㈹㠵挹愹挶㝤散昳㘶㠰〷收捦㥤㙡㐶收㕥㔰捣㕡愷㤷㍦㐳挶㉢戲㘸〴㐲攸愳摢ㄷ㤱ち换㐸㌹攰㐰㘰㥣㑦敤攴㔷戲㔴ㅢ㔲摦扥㘶㜶づ㤱愴㐱㙢挱㕣㤵㌵挴愳ㅤ㌳摣ㄷ㍤搰㡣㜵捣㕡㄰搷捤㜸㡥㘳㤲戴㐸㤶换ㄵ㤳ㄴ㍣㔵て扤搳戶㙢㔸〰㡡晥攲㈲昳ち㡡捣㉢慡㘸搰㍡换搰愰捡㜳㉣敦愲改摢攱㥡㘳㔷㡡㝣㘰昸㙥㔷搰㈴㤸㥣㤲㌷㐹㠹捣ㄸ㙢戳收捦挱㘴ぢ㈶㠰敥〹挸㔱㙥ㅤ搱て捡搵㐴〱晦㐴㡦㡥㈵〸ㄸ攵㈹㌵摥㡡搱㜴㜵㍢〲㈲㐷愵㙢挹ㅤ㡣㙢㡦愳㈴ㄲ㐲挴㝡〶㠹挰㉢㤸ㄲ昲㜴㜱ㄷ慣㜳慥ㅤ〲㝢挴搸㥣ㅤ捥〶㐰㌹〰戲敡㜸㝢戳挲㙡慡搳㜸㐳㉢摣搶㔹搵愲㈶㙥敤慣㑦敢㡤搷㙣㔱ㅤ㘹㤴㤴㈲搹慥㤱搲㉣㕢捣㜱㌷愹ㅡ愱ㄴ㜷愲㙤㐴㤶摢戴戹敦㤴㈲㉦㐰㌱㈹㥡挹ㄹ㙦㔳㠴㠲㐰㙦慣愳攸戳捦㈶㡦㔴挴㠶㌶㐰㠹㝡㉡㉡ㅢ㡡㐳㠲愷㜰敤愴㉡㑢昱ㄳ昸㝢㕦㥣㕤慣㠷㉤㌵收㤵搱戸㘶慡㔶㕢㜴㘱㈵㔴㑣扦扡㑢㔸ㅡ㙢㡢㌴㡣攲捥㕥戵㝦戴扤㈹㐶㡣搹㤰㘱㤱っ㍦㌰搸㄰捣㤵㡡愸搲㍡ㅢ攲㔶㌷㡡㡢㝣㍡㉤㑤㔷㘱㘰㌹慣捥捡つ㘵㠶㌵㉤昹㔱搵愱㜱㕡㔴㜲搴戰愶㔶〳愸昴㤰㜲㍣捥㈹〶㌷慣戳㜴㑢攱ㄲ〳挴㙥㥣㕢慡㠴〸敤㌶〶攰挹㘰昷㘰〷㍢ㄲ㠵㑥㘸㥤㔱㠲ㄶ㌲〸户㜵ㄱ攴㥤ㅥ㌱ち㐱㙡愹昴㡦ㄳ攲㡢㑦㌲㝤昳㐴㉥挹挴㑣挴㜰㔷㠶昵〰攴愶㈳㤳攴愲搱㈴㘰ㅥ㐹㌶㈵戴〶㤳㌲㥡ㄸ㐳㌴昹晣㄰户㜸ㄸ换ㅡ㈶摢搴㜰捦㉤戴愱㑤㙢㥢晢慣㔳㙥愵㔶慦㑡愵㡡ㄳ㔹慤㌴昲慥挰㤷扡〲ㄸ㜱㔳挶扥挴㥢㜲ち㐷㈹㉥㤹㐸敡摤敥㌶㑥愰扢ㄲ㜲ㄸ㈳㔲㝤っ㐰㘶戸攵㔴㐰慣攳㥥〲敤挳晤捤ぢっ敡昲ㅣ㐴㕡㐷ㄱ㘵搹〲敥攳㌵愲挸㡡摢㔲捤ㄶ扣〵㡦㌶㝢慡攸愴ㅤㄵ敤ちㅣ㘱㥤㤱挰㉢ㄴ㘰㡣昴挸ㅤㅣ㈴㜷㉤㡥敥㕥㝢㕣㍤收慥〱ㄵち〳㠲㌱㕥㥥㠲㜲搸㔵㌰ㄲつ㙥慤㘹㜵ぢ㐶㝦㘹㜹ㅢ㔳〰㠲㘱㘰ㅡ戴㘸ㄹㄹ㌸㌳挸㙦㙦攰摣㠶㔶ㄹㄱ搲㜴㌰㤵㌱捡㔱㌸散㠱㌴㜰ㄳて搲㉢ㅥ㤴㔰㜸㐰㕤っ㑢敥㈶㡥㍢㌸〲㜹晥つ㙤㠵㑢㘶㠸敢㉦敥挱戶攲愹㙡㤵收㉥晣㜳扢〲慢戸扡ㄱ㤹愳〷摡㉥㘵愹㌵搱扥扢扤慤㈲扥㉣㜸㜴㜶攲愴ㄹ㔶搶㤶挳捤攸攲㔶慦㈴愱晦〴晥㠸㉤摦㑥㥢㌹敦昲㈲敡〶昷扥㜴挹昵㉥扢㙡㕥㝡挰㕢㝦愰㄰㕣愱散攷㈴㑢戹㝦攳㥦㑡㕡㑥晦㌱㐶摣挹戴㌹㐰搳㐱挲㜱㔴㡡愴挱ㄸ昲ㄹ㜴〲摢扤㜱㙢㠰㜴㜲愰㡤㑥㤴㈰搸㈳ㄴ昷攲㡢㐶㈸攲㐷㐰㉢㠹㈵㍡㤲㘳捦扦〱搶ㄷ㍦㐴〹ㄱ㡥攷㔸㡣攸慦㐲㉥〳㜵㑡㤰挷㔷㍣㜸㈱攴晦〷㑢〹㌷㙦挹㑥晦〵㘶ㄶ㍦㘸㐷搱慤㐴搱昷㍢㔰㈴㜸つ㐴昱敦〳挸㈴㐹㘷㜸昶㜹〵挲戹愶扤〳攸㑢㝥攱昷㝦㜸〰㕤㠸㠹㐳搹㘸〸戵摤㠱攷㠶㠹搰搷㘱㈲㌰㜸慦㑣㠴搳挸〸㐶昱㈳ㄳ㈱昶㠱㉣愲㘰㝢ㄳ㠱戱扤っ㐳㌰ㄵ㙡㑤戹㌵㜸〲扢挱愱㝦散㈴㉥摥捡〰昱㝣㈸慤㘰〶ㅥ愹ㅢ㍢㡢㤷㑣摦㜴づ慡昲㜹㕦㐲㤹昹㉢戸挹慤扡戰挷捤㕢搶愸㑥㕢昸㉡ㄲ㉦晢㥥㍦㘵㘷昷搷㠱愹㈸㐵敥㝢㔱ㄴ㠵ㄷ攰㈹ㄱ㍣㌷攴摥㜷攰㕢昳㝦㝣昴㠹ㄳ扣慤ㄶ搳慡㝥〸昹㕥㐲昶戴㈷㄰搴㑤㕤ㄴ戹㥥ㅦ收㥣挶㈷㑡昶㝡㑤㑥㥢扥戲㠲〲挳㐹戲ㄱ攱愵〸㌳㈲扥摤㘰㘲攲摥㐳㘴㘲㑥戴戹㍢搵㠷㑤捡㐵㌸㤱㥡戸昲改㈵㘱㐳搱㔵㤱昵㘸㙤敡摦㠱㉡㝡㥥ㄳ㘹戵ㄲ㜹敡㘴ㄲ攲摢敤扡敥ㄸ㜵㕤㜴㤰㘱搸㍦㤱㔲㠸㍦㤰㐲搲〷ㄹ㕥〸㔰㔲敡㉣㌲晡㕤〰ㄹ㤱戵昶㄰㉦晤〱㝢㐲㐰㌶㉥晤昵昸ㄱぢ㜶ㄱ㔸㑣㝣昱扤㥥㘸㘹㡢㈶慡㠹愱㕡㘵搳㉣㈳愳づ㉦㉣㤸㑣㑡㔷㤰㐹㤲㝥ㄴ戹ㅤ扢愳昸㤲㈱㈷ち扣㐵㡣慤㍢昴戵㤵㥣晢摤㍡㙥㝥㐰捦ㄴ㤴挲㜰昷戳ㄸ〷㔲ㄵ愳㡢㥡㤶愲㈲挲攱㈸摢攸㌴㄰㔷㐱㘷戹〷㜱㉡㐵昰㡦㕦ち戱㝥扣㌹昴昵敤㌵搴㜱㙥㍦ㄶ挸ㅦ散慦㕢㌳ㄸㅢ㙦㈵挷㐰挲敥愸㔵㌱扡ㅥ㝥づ㕤戸攸㥣㌰㥡㔹昵㉣㡥攱㑦挲㔹㝤㕡㠷晥㘷昴㕡㜱搶㜹昶㘶ㄸ扢㐵晦扦ㄳ〵摢敡㝦挱搸㥢㐲攴扢攲っㅦ㜴挶㑦戶つ搹㜰㐷攰搹㐶昰㐶ㅤ㡣つ㤵㘵挸㍢捡㉤攳攳搵愸㕡㐹㜰昸扤昲敤㔷㈳ㅡ㝤㘹摢づ㜴ㄵ㠰㡣つ改摦㠰〸敡摡扦㔵㙥㈵愷摢挲扢搱昱挰㘹扢攲㝢㠱㘷㠵㘳换〸晡㡥昱摢㌳ぢ㌶捦㤴昸㝡扢㔰扢ㅤ㍢㌱昸㕥昴㌹戳〸㠱㝤㐶㠶㉦㔶㉣㤲㤱㠵㥤㐵㌲昸ㅤ搲㐸㉡扣㐴敤㄰㕣㘷㍤㔸㌷㙢昸㜴㜵ㄱ扥捥㤰㐵扢㐲搹㐵ㅥ攷昶ㅢㅡ摣㍡摣搱㝡〷晣㐱戲㌶㠱攰㤸㕡挲扢摦换㝤㙤摦㠳搶戶昱摡〲戶散捤攷㔶搲㥦〶㑥㜷昶㤶㔶㤲攱㍢昹㐵㜲挹㈸ㄳ攲搲晥〹晣摤戹㠳㤶愳㡤㠲捥攳て扡改〸ㅢ慦挱㝤戶㠳攸昷〵㜴ㄵ㔳〴昸ㄹ㘶㥣攱㠳愰㤷㡦慣㈸扥㠲㘵㤱〱㤰捦ㄵ㉡〰摤愹晡愹慤愸㝡攴〱昶㐴ㄲ㍣㘳㤰ㅣ㑢攲㑢㘸挸敤㡡㤶つ㤶攰戲㠵㍡㑢㈰㙦㈴㍤㤰捦〹㥥㈵搴㐴扥㠰づ㡤㠹搸㈸敤㍥㤱捦㙦㌵ㄱ㐱㉢㐰㉤㌴㍤晥㐸愲㐵㡣ㅡ慡つ㠷挰㈵昰〰㐶ㄲ㘵㌲㑣昹㐸愱㔳㠸㘲っ㍦㈴㡡㤰㝥ㄳ晦㝤昶挴慦㥦㘱晡晢〹愱㈴㈲慡㕡㔷㐱㠹愸㔶昱愹昴㉡㝣㤴㜶㕦挵㈷戶㕡挵〸㠵㈵㘷㘲㠴〰㐳㝤愲㡣㍦㙡㔵㜵㘴戸愱晣㠹ぢ〴昸戵捣㘲挴㐴㠹敡㝢ㄹㄹ昴攵捥慢㔶㔷㤰㐹晡敡摣㠸㡣慦㝣㤴愱挴ㅢ㤱㜴敡ㄴ㈲慦㙣㈱㔲㡦㐵㈷㜶挷敥ち㈱㠱㈵昱戳搹慥戲扤搰㘳愸㕦㝣㌸㐱捣挹㤳挹㈷㔴㕡ㅣ㝣〲㘱㐴愶㈹〹㠹ㅢ㈹㍥㤴㌴晥敥昷㥡扥㔳㔴㈰㠱㝡愲挶㈴㌸搵昸㠳㐹攳愳昸㍣㑢戵挹昱㉡〱搳戳㐹㘳ㄲ愶㙡晣㐴搲昸㙦㐷て㌶ㅡ㈷㜴ㄸ㡤慣㤳㐸㌲㡣㕥㜵っ㐸㝤慡㍤㡣收扡㐵㐵㍡㘰㐵挵ㄴ愱㉡㠶㕣㔳慡㜴㄰户㐲㝣㝣㉣扤㠰㑢㑥戸ぢ〲㘹ㅢ晤㍦ㄳ㑥攱昲搳慣ㄹ㥡昸ㄶ㝡〳㔱㘷摦㔰㑦散㕣戰ㄶ㝤ㄴ昴㕢愷〲ㅣ慥慡扢㡡㐴㘰ㄷ攴愳晤摤挶㍢㥦㘱㐳㌶昷㈳㠹㤶㘹扣㑣搲㥢ㄶ㔱ㄱ㤶扣㜸㝦㠲搹摣搵㈶捤ㄸ㡦〳㌹㄰㤳㠰捣ㄸ㔷〱愳㠸捣〱ㄶ㡣㤰晦ㄵ㜳扦㥦ㄵㅦ㈰㜸〲愰㈴挸散愴㠳挲〷〱㠶㤳晦㘳挵搸㠶㜲㥣㘸攲搱攴㘵㘹㌲㌲㍥捣づㅦ〱攸㠳ㅦ㔷挴㐴㔸㌲㍥㡡㤲昴㑢㈹㌸搴㑢㍦挶㡡㡦ㄳ㝣〲愰愴㜳戲㍢摥㌵慥愹㐷ㄵ昶㐹㜴ㄵ㔷〹昰㌳㍥ㄵ㘷昸愰㜳ㅦ摥搲摤㘸收㤹㌸昹挲ㅦ㌱捦㤶㑦昹敦挷愷昹㥢㕣㜴ㅦ晥捦㈴扡戲昰昳摡㥢㝢ㅢ㡢㑣㐰攳㕣晤搶戱搹㉦㘰ㅣ慥慢ㄹ㑡攱㠸㔴㉡㐵慤㈰㠸㙦㉥㔸㜸㜸〳摦㜲㕣㔵〸㐱ㅡ㔰ㄵ㙥㕣㜱〲〵挶㘷搸㤴㌸㈶㥥㡣捦昲㠹愸㔵㥢昸戹㌸挳〷㐱扣慡敥て挷摤㤳ㄷㄲ搷慡挲㙥㝢㈱昱慦㉡搶搲㉦㝣㤲㠳㈹㘴㈱搳慡㤵㠸㌴㐵㐳㕦㐲㘶愸㙦㤸㜳㝢〸㍦敤㡡愸㕣愸㕥戸昰慦攱晣搸捤昹㜷扥㝤昰挹㘷㝦昵愷㑦晦昶㍤挷晦晡摣㔳㑦晤昶捦㥦㝥收戹㥦慣ㅥ晦挵搳㑦晦晣㠱慦㍥昳愷晤搶搷戴敦晤㙢攱㙢㡦㑤㕥㝡散ㄱ敢摣愱昹挷摥昵昰㠳㤳㑢搷㡤昷昵昵昷摦㌹晡换㥢㕥㌷㜲昵㤱ㅦ㠸㥦晤晥㐶㔷愸攵攲〵慤搳攰戲搵㌴扥㡣っ愶挱ㄹ扦愴搳攰㜲搵㐶慤挶ㅢ㌵㡤㠲㈲㥣ㅢ㥣㠰慡㌰㕢㉢〶晥〳ㄷ慤戱㜳</t>
  </si>
  <si>
    <t>Decisioneering:7.0.0.0</t>
  </si>
  <si>
    <t>6a35f224-33d7-41f5-aaea-cb652a077bce</t>
  </si>
  <si>
    <t>Sum Outgoing</t>
  </si>
  <si>
    <t>Sum Incoming</t>
  </si>
  <si>
    <t>Difference: Outgoing - Incoming</t>
  </si>
  <si>
    <t>Total:</t>
  </si>
  <si>
    <t>Accuracy Check</t>
  </si>
  <si>
    <t>Region</t>
  </si>
  <si>
    <t>Pre-vaccine</t>
  </si>
  <si>
    <t>After Vaccine</t>
  </si>
  <si>
    <t>People treated / $M</t>
  </si>
  <si>
    <t>Total Spent</t>
  </si>
  <si>
    <t>Dead</t>
  </si>
  <si>
    <t>Past Dead</t>
  </si>
  <si>
    <t>Dead Immune</t>
  </si>
  <si>
    <t>Killed</t>
  </si>
  <si>
    <t>Killed - Uninfected</t>
  </si>
  <si>
    <t>Killed - Immune</t>
  </si>
  <si>
    <t>STDV</t>
  </si>
  <si>
    <t>MIN</t>
  </si>
  <si>
    <t>U/I Death Ratio</t>
  </si>
  <si>
    <t>TOTAL</t>
  </si>
  <si>
    <t>Check</t>
  </si>
  <si>
    <t>Sum Dead</t>
  </si>
  <si>
    <t>Human</t>
  </si>
  <si>
    <t>Checksums</t>
  </si>
  <si>
    <t>Transmission</t>
  </si>
  <si>
    <t>Transmission Model</t>
  </si>
  <si>
    <t>Best Case</t>
  </si>
  <si>
    <t>Worst Case</t>
  </si>
  <si>
    <t>Week of extinction</t>
  </si>
  <si>
    <t>Step 1:</t>
  </si>
  <si>
    <t>Step 2:</t>
  </si>
  <si>
    <t>Step 3:</t>
  </si>
  <si>
    <t>Step 4:</t>
  </si>
  <si>
    <t>R2-T1</t>
  </si>
  <si>
    <t>R1-T3</t>
  </si>
  <si>
    <t>Crystal B</t>
  </si>
  <si>
    <t>Analysis Plan</t>
  </si>
  <si>
    <t>Data Table</t>
  </si>
  <si>
    <t>Solver</t>
  </si>
  <si>
    <t>CB_Block_7.0.0.0:1</t>
  </si>
  <si>
    <t>㜸〱敤㕣㕢㙣ㅣ㔷ㄹ摥㌳摥㔹敦慣敤搸㡤搳㑢㑡㉦㠶㔲ち㜵㜰攳戴愱ㄴ〸挱㤷收搲㍡戱ㅢ㍢㈹ㄵ愰捤㜸昷㑣㍣捤捥㡣㍢㌳敢挴愵㔲㉢㈸㌷㜱愹㔴㉥愲㔰愰慡㄰ㄲㄲ攲昲㔲㕡攰〵〹〹㠴㠲挴〳㍣㈰昱㔰㄰㠲〷㄰㡡挴ぢㄲ㤵攰晢捥捣散捥敥㝡挷敥戶〵ㄷ昹愴晢晢捣戹捤㌹攷扦㥥晦㍦搳㥣挸攵㜲晦㐶攲㕦愶㍣㌳搷㉤慥〷愱㜴㈶㘶扣㕡㑤㔶㐲摢㜳㠳㠹㈹摦㌷搷攷散㈰散㐳㠳㐲搹㐶㝤愰㤷〳晢㘱㔹㉣慦㐹㍦㐰㈳㍤㤷㉢ㄶつつ昵ㅣ㠴扦㤱攴挱㘰慦挱㍣挰搲捣昴晣昲㠳ㄸ㜵㌱昴㝣戹㙦散㑣搴昷搰攴攴挴攴挴㠱扢づ扣㘳㘲晦扥戱㤹㝡㉤慣晢昲㤰㉢敢愱㙦搶昶㡤㉤搴㤷㙢㜶攵㕥戹扥攴㥤㤷敥㈱戹扣晦昶㘵昳㡥㜷㑥摥㜱昰愰㜵搷㕤敦ㅣ挴慢㜳㈷㘷愶ㄷ㝣㘹〵慦搲㤸㍡愷㝣挷慣慣搸㕣㥢㤴扥敤㥥㥢㤸㤹挶㝦愹昹攳改捥㠹挵ㄵ㈹㐳扥㕡晡搲慤挸挰㐰挷〱㘷㉡〸敡捥㉡㌷捦㜰㡥㘰愹ㄵ㌳〸㜵㘷㐶搶㙡㠶㤳㡣㕡㜴收戱㜷㌵㜳㝤搰㔹㤴㙥㘰㠷昶㥡ㅤ慥ㄷ㥣㈵っ㔴ㅤ㜲㑥〷昲㤴改㥥㤳㈷㑤㐷敡捥搱扡㕤捤㐷㈹搷㜷㑢㌲㐴㝡㘲㙡昹ㄳ㔳㠱㌳戳㘲晡㙡㐶〱㌷㈶愳敤ㄱ扦搲摡昶愶敥攳㜲敡敡つㅣ昳收敥敤㔰㜳挶昴ㅢ㉤挷扢户㡣ㄷ摦㍡㠳摢扡户㑦敤㔱㙢㥦户㜵敦愳戶戲戵戵ㄸ㠸改㕢敤㈸ㄶ㘳ㄴ〸晡〹㡡〴㐴愰㔱㈲ㄸ㈰ㄸ〴㄰昹㝦㠰㑢搲ㅤ㔹愵㤵㑤慤扣慣㤵㉢㕡戹慡㤵愵㔶戶戴昲㌹慤扣愲㤵㙤慤晣愰㔶㍥㡦㌶㐹㉡昶昷㙢㜱扡㝥昹愵〷晥㌵昲㥥㤳捦晦敢㐷㕦扢昴㥤㕤㐳㠳扢搰攸扥㜸㔲戳扥㜹〱愴搶愴攲〳ㄳ晢昹㙦㜳慥〰㔳㔸〷慤㍢慤挹挹敡挱晤收敤愶捥㘵㘵㈰扦㠵㔰㐶搰㜶搰扡摦㜶慢摥〵㠵扢敢愶捤㐰㌶㌷㙥㍣慥㥢昶敡㙥㌵㜸挳挶㤵㡢愱ㄹ捡㙢摢敢㥡㠳㜴㜴㕢〴㕢挹㐰扤敦㠶昶㙥㘷捣㕡㕤㑥㕤戴愳敡敢摢慡㥤〵摦㕢敥㕥㝢挴㤷て㌵㙡㍢㘶㌴〵愱戶愶挶敥㔸㘵㔴ㄵ捤㙢㙣㘶挵ぢ愴慢愶㌷敥㉣搸㤵昳搲㕦㤴ㄴ㠹戲慡㤶㝡㈵慢㘲慥ㅦ㥦㜷戱㔰㜰㙢昵㑤改㔲敢敥㡢㈱㤸㔹㔶㌱摦㔵改㠷敢㑢收㜲㑤㕥搵搲㈴㝡㈷㉡昶戶ㄴㅦ昱㉡昵㘰挶㜳㐳摦慢戵搶㑣㔵搷㑣㐸㥡敡〹慦㉡昳昹㥣ㄲち㄰戸㝤㝤㐲攴㙥敤捥ぢちㄱ㈹ㄴ㤳㤱慦㘹㈵扢㠹㔳㔸ㅤ㔶㔱㤳愴㐹敤捤㥢っ挶昹㉡ㄹ㤳挱㠱愹㌵㔱㝦昰愵㙦摤㘴搸〶收㕥摢挶㥡㌶ㅡ慦晥敥㌵改㠶挷㑣户㕡㤳㝥愶昶ㄳ㥣㤱㌱っ愰㕦㠶㐰攸扡㝢㔴㜵攲愲㔸搷㉦搸搵㜰愵戰㈲敤㜳㉢㈱捡愰㈱㡢㐵㙥㙤㐷㌲慥㐰㤱戱㥢㘰ㄴ愰㔴捡ㄵ昶戰㔱愱㠴㤴搳㈹㥤㌲㜸戹㐵㤰戳㕦ぢ㉦て㕡㐷散㕡㈸㈳愱㍣㙣〱㈳㤱㔶㔳攸ㅢ㈲㠹晡㘶㈵㔲ㄸ㝢慣ㄹ㔰愹㘹扢攱㝡㤳㙦㍢戸㈴㈲愲ㅤ㔹戰敤㘴〱㐵㐱慢㍣挸攰㌵㄰㑤㥢㌴挸㙥㥣㈲㈲戲㐱㠶㘶挷挸慤㐴挶昶ㄹ㌲〲敤搳㐴挸搶晢扢换〸ㄲ㝢㈷㤱戲㔳㔷㝥摣㤱㘶ㅢ搹昲㤱㌴扢ㄲㅢ㘷㕣㐵㜰㌵挱㌵〴㝢〱挴㥦㈱攱㈸攵㤰㙦㑤挶ㅢ昰㙣㕣㐷㜰㍤〰攴㤳㐱㤹ㄳ㡢㉡摡㔰㕢戱㈳搹㙥〸㜶戲㌲㡡㈳㔱㐴换戸㘱㘷づ㌹ち搱戱搵戹㍤㜴㙤㕥改搸户㜴愷捤昴㜲㐸㤱ㄹ㑤搳㙢摤愴㘹㝡㈳搸戴㐷扤㜵㈳扡ㅡ㘳〴㙦〴㈸ㄹ㙦㈲㠴㜲愱挱扢㌵㡢㥥㈶攵敢挲㉣㡡㡣愱ㅥㄵ㝣㑣挸㍣〲㘴〸戹㡥攳换㡥つ㑤㜳㜰摣㝡摤摢搰晢扡昳㜷㡣昴㌶扤戹愳㜷攸㉦㝡㤹㔶昴㑤㘰㉦昱晢慥㍡收㘶㔴ㅢ㙦㈱戸〵愰㑤挷昰昴晤㜲㍤〵捡㉣㜶㔲㤸摢㑤慦㡢戲㜲㤷搶㔷愵搲㐰㠳搶㤲改㥦㤳㈱㍣ㄸ挷㘷㘱ぢ㝢扥㉦㙢㌸搴㔶㔵〱捦㉦㔷户ㄶ〶㐷㝣捦㘱昹㡥㡤ㅣ扣㉥ㄴ㐳㍥慦昵攵摡㙣攴っ㕢㌳攵㜳㑡㔱づ㜵昰敤摤㠵㐴慡㔳㉢㜹戱㕦昶昹㜲㐷㤲昴㈰㐹摥㠶㙤㌵㙥〵㠰㤴㄰扦敤㉡㔱昶戱搹摢㔵戳㔶㡢㤵ㅥ扥㡣搳㐹㥢て戱㐳㡥っ㐴づ摢㘹昸て㠲㈱㘷搱㜶ㅡ挲㘲挰㔹㤰㝥〵扥〵扢㈶㑢㤱㕢㤶愲㘶㐷㔶扣㑥㘴㐵㕦㕦挷㜹㍡挳扦愶攸愴㑤㑡㘴㜲㝢㘶㘵挶㔹扣㐹㔴㜴㐳㔲愸㘴戸㠶ㅡㄲ㠸㤴挷戶㍢㈲愶〷ㄱ㜳ㅢ㌶捥搸㑦㌰㐹㜰〰㐰晦ㄵ㈴捤㔶㌷㥥攱戰晥㌵扡戴换攵㕣㤱㘸㔰㉥挲㑢㕤㠵搵㐱扥收ㅤ〴㜷〲戴㤹㍦㜴㐰㘶㄰愲㐲㜹㡡㄰㔵ㄸ挳㍡㘳换ぢ愴㠱㕤ㄶ〲㑢㌳昵㈰昴ㅣ㐶㤶㠶慣㔹敦愴ㄷ捥摡挱㉡㈲㔱愳㔶㥣戹㝦㐵扡愰㉥ㅦ戶㑦㕢㤹户扡㉡慢㠶戵攸搵㈱摡㡥捦㙥㠷㠳㌹戶〳戶愴㍡㥢㙢〲愹户昳㌱㠶㄰搸㘹攵㙦愵㌷㜶㑢摥㙦ㅥ晡㠶㥢㍢扡㘴㠷㌵㌹㘰㐵㑣挷㝣搱挲㉥㈲㜲㔰敤户㤶㔶㝣㈹㘷㠷慣愳扥㕤慤搹慥㈴㌲㘰㘳㌲㔸㌷㈷捦㈱㑡戰攰㌱〶攸戹㐳搶㤲㙦扡挱慡挹㠰攲晡敥㤶㈷ㄵㄶ搱慤㘹摢つ昰ㅡ㠵㐵收㠷慤挵ㄵ敦〲㈲戶㜵挷㍤㙡慥〶摢〲㉢㈴晡㈸㈹搴〸㑤㘸㥡㈸㙡挵㕥昱挳〳㜹㉥㐷摥换ㄳ㈸㕣攵㜴晡捣㌳戴㌷敤晡㌸㐶㐳㍢㥤㜳ㅡ㐴昴愸㔱搸㤷㈹㠵挹愹挶㕤散昳㉥㠰㝢㡥㥥㍥摥㡣捣扤愲㤸戵㑥㉦㝦㠶㡣㔷㘴搱〸㠴搰㐷户㉢㈲ㄵ㤶㤱㜲挰㠱挰㌸㥦摡挹慦㘴愹㌶愴扥㕤捤散ㄱ㐴㤲〶慤㌹㜳㔹搶㄰㡦㜶捣㜰㔷昴㐰㌳搶㌱㙢㐱㕣㌷攳㌹㡥㐹搲㈲㔹㉥㔶㑣㔲昰㔴㍤昴㑥搸慥㘱〱㈸晡㡢㡢捣㡢㈸㌲㉦慡愲㐱敢ㄴ㐳㠳㉡捦戱扣㜳愶㙦㠷㉢㡥㕤㈹昲㠱攱扢㙤㐱㤳㘰㜲㑡摥㈴㈵㌲㘳慣捤㥡㍦つ㤳㉤㤸〰扡㈷㈰㐷戹㜵㐴㍦㈸㔷ㄳ〵晣ㄳ㍤㍡㤶㈰㘰㤴愷搴㜸て㐶搳搵敤〸㠸ㅣ㤵㉥㈷㜷㌰㉥㍦㡡㤲㐸〸ㄱ敢ㄹ㈴〲慦㘰㑡挸搳挵㕤戰㑥扢㜶〸散ㄱ㘳㐷散㜰㌶〰捡〱㤰㔵挷摢㙢ㄵ㔶㔳㥤挶ㅢ㕡攱挶捥慡ㄶ㌵㜱㐳㘷㝤㕡㙦扣㜹㠳敡㐸愳愴ㄴ挹㘶㡤㤴㘶搹㘰㡥摢㐹搵〸愵戸ㄳ㙤㈳戲摣愶捤㝤愷ㄴ㜹〵㡡㐹搱㑣捥㜸慦㈲ㄴ〴㝡㘳ㅤ㐵㥦㝤㌶㜹愴㈲㌶戴〱㑡搴㔳㔱搹㔰ㅣㄲ㍣㡥㙢㈷㔵㔹㡡㥦挰摦扢攲散㝣㍤㙣愹㌱㉦㡥挶㌵㔳戵摡扣ぢ㉢愱㘲晡搵㙤挲搲㔸㕢愴㘱ㄴ㜷昶慡晤愳敤㑤㌱㘲捣㠶っ㡢㘴昸㠱挱㠶㘰慥㔴㐴㤵搶搹㄰户扡㔱㕣攴搳〹㘹扡ち〳㡢㘱㜵㔶慥㈹㌳慣㘹挹㡦慡づ㡤搳愲㤲愳㠶㌵戵ㅣ㐰愵㠷㤴攳㜱㑥㌱戸㘱㥤愲㕢ち㤷ㄸ㈰㜶攳摣㐲㈵㐴㘸户㌱〰㑦〶摢〷㍢搸㤱㈸㜴㐲敢㡣ㄲ戴㤰㐱戸慤㡢㈰敦昴㠸㔱〸㔲㑢愵扦ㅦㄶ㕦㜹㡡改摢㠷㜳㐹㈶㘶㈲㠶扢㌲慣〷㈰㌷ㅤ㤹㈴ㄷ㡤㈶〱昳㐸戲㈹愱㌵㤸㤴搱挴ㄸ愲挹攷㠷戸挵挳㔸搶㌰搹愶㠶㝢㙥愱つ㙤㕡㕢摦㘵ㅤ㜷㉢戵㝡㔵㉡㔵㥣挸㙡愵㤱户〵扥搴ㄵ挰㠸㥢㌲昶㈵摥㤴攳㌸㑡㜱挹㐴㔲敦㜶户㜱ㄸ摤㤵㤰挳ㄸ㤱敡㘳〰㌲挳㉤愷〲㘲ㅤ昷ㄴ㘸ㅦ敥㙥㕥㘰㔰㤷攷㈰搲㍡㡡㈸换收㜰ㅦ慦ㄱ㐵㔶摣㤶㙡㌶攷捤㜹戴搹㔳㐵挷散愸㘸㕢攰〸敢㡣〴㕥愱〰㘳愴㐷敥攰㈰戹换㜱㜴昷昲愳敡㌱㜷ㄹ愸㔰ㄸ㄰㡣昱昲ㄴ㤴挳慥㠲㤱㘸㜰㙢㑤慢㕢㌰晡㑢换摢㤸〲㄰っ〳搳愰㐵换挸挰㤹㐱㝥㜳〳攷㐶戴捡㠸㤰愶㠳愹㡣㔱㡥挲㘱て愴㠱㥢㜸㤰㕥昲愰㠴挲㍤敡㘲㔸㜲㌷㜱摣挱ㄱ挸昳慦㙡㉢㕣㌰㐳㕣㝦㜱昷戶ㄵ㑦㔵慢㌴㜷攱㥦摢ㄶ㔸挵搵㡤挸ㅣ摤搳㜶㈹㑢慤㠹昶摤㑤㙤ㄵ昱㘵挱〳戳ㄳ挷捣戰戲戲ㄸ慥㐷ㄷ户㝡㈵〹晤㈷昰㐷㙣昸㜶摡捣㜹㤷ㄷ㔱搷戸昷愵昳慥㜷挱㔵昳搲〳摥晡〳㠵攰ち㘵㍦㈷㔹捡晤ㅢ晦㔴搲㜲晡㡦㌱攲㔶愶捤〱㥡づㄲ㡥愳㔲㈴つ挶㤰捦愰ㄳ搸敥㡤㕢〳愴㤳㍤㙤㜴愲〴挱づ愱戸攷㕥㌵㐲ㄱ㍦〲㕡㐹㉣搱㤱ㅣ㝢晥㉤戰扥㜸〱㈵㐴㌸㥥㘳㌱愲扦ㄱ戹っ搴㈹㐱ㅥ㕦昱攰㠵㤰晦ㅦ㉣㈵摣扣㈱㍢晤ㄷ㤸㔹㍣摦㡥愲ㅢ㠸愲ㅦ㜶愰㐸昰ㅡ㠸攲摦㝢㤰㐹㤲捥昰散换ち㠴㜳㑤㍢〷搰搷晣挲敦晦昰〰㍡ㄷㄳ㠷戲搱㄰㙡扢ㄹ捦つㄳ愱慦挳㐴㘰昰㕥㤹〸㈷㤰ㄱ㡣攲㐷㈶㐲散〳㤹㐷挱收㈶〲㘳㝢ㄹ㠶㘰㉡搴㥡㜲㙢昰〴㜶㤵㐳晦搸㌱㕣扣㤵〱攲昹㔰㕡挱っ㍣㔲㔷㜷ㄶ㉦㤸扥改散㔵攵㐷㝤〹㘵收㉦攱㈶户敡挲ㅥ搷㙥㔸愳㍡㙤攰慢㐸扣散㍢晥㤴慤摤㕦〷愶愲ㄴ戹敦㐵㔱ㄴ㕥㠱愷㐴昰摣㤰晢昰㥥敦ㅥ晤挳挳㡦ㅦ收㙤戵㤸㔶昵㕢㤱敦㈵㘴㑦㝢〲㐱摤搴㐵㤱㉢昹㘱捥〹㝣愲㘴慦搶攴戴改㉢㉢㈸㌰㥣㈴ㅢㄱ㕥㡡㌰㈳攲摢づ㈶㈶敥㍤㐴㈶收㐴㥢扢㔳㝤搸愴㕣㠴ㄳ愹㠹㉢㥦㕥ㄲ㌶ㄴ㕤ㄵ㔹㡦搶愶晥㝤愸愲㤷㌹㤱㔶㉢㤱愷㑥㈶㈱扥搷慥敢づ㔲搷㐵〷ㄹ㠶晤ㄳ㈹㠵昸〳㈹㈴㝤㤰攱㠵〰㈵愵㑥㈱愳摦〶㤰ㄱ㔹㙢て昱搲ㅦ戰㈳〴㘴攳搲㕦㡦ㅦ戱㘰ㄷ㠱挵挴ㄷ摦敢㠹㤶戶㘸愲㥡ㄸ慡㔵㌶捤㈲㌲敡昰挲㠲挹愴㜴〹㤹㈴改〷㤰摢戲㍢㡡㉦ㄹ㜲愲挰㕢挴搸扡㐳㕦㕢挹戹摢慤攳收〷昴㑣㐱㈹っ㜷㌷㡢㜱㈰㔵㌱扡愸㘹㈹㉡㈲ㅣ㡥戲㡤㑥〳㜱ㄵ㜴㤶扢ㄷ愷㔲〴晦昸愵㄰敢挷㥢㐳㕦搹㕥㐳ㅤ攷昶㘳㠱晣挱晥扡㈱㠳戱昱㔶㜲っ㈴散㤶㕡ㄵ愳敢攱愷搱㠵㡢捥〹愳㤹㔵捦攲㈰晥㈴㥣搵愷㜵攸㝦㐶慦ㄵ㘷㥤㘱㙦㠶戱㕢昴晦晢㔱戰愹晥ㄷ㡣扤㈹㐴㍥㄰㘷昸愰㌳㝥戲㘹挸㠶㍢〲捦㌶㠲㌷敡㘰㙣愸㉣㐳摥㔱㙥ㄱㅦ慦㐶搵㑡㠲挳敦㤵㙦扦ㅡ搱攸㑢摢㜶愰慢〰㘴㙣㐸晦ㄶ㐴㔰搷晥慤㜲㉢㌹摤ㄶ㍥㠰㡥㝢㑥搸ㄵ摦ぢ㍣㉢ㅣ㕢㐴搰㜷㡣摦㥥㔹戰㜹愶挴㌷摢㠵摡㑤搸㠹挱て愱捦挹㜹〸散㤳㌲㝣戵㘲㤱㡣㉣㙣㉤㤲挱敦㤰㐶㔲攱㈵㙡㠷攰ち敢扥扡㔹挳愷慢昳昰㜵㠶㉣摡ㄶ捡㉥昲㌸户摦搰攰搶攱㡥搶扤昰〷挹摡〴㠲㘳㙡〹ㅦ昸㄰昷戵㝤て㕡摢挶㙢ぢ搸戲㌷㥦㕢㐹㝦ㄶ㌸摤摡㕢㕡㐹㠶敦攴ㄷ挹㈵愳㑣㠸㑢晢㠷昱㜷敢づ㕡㡥㌶ち㍡㡦㍦攸愶㈳㙣扣〶昷搹ㄶ愲摦㘷搱㔵㑣ㄱ攰㘷㤸㜱㠶て㠲㕥㍥戲愲昸㍡㤶㐵〶㐰㍥㔷愸〰㜴愷敡愷㌷愲敡㤱㝢搸ㄳ㐹昰㡣㐱㜲㉣㠹慦愲㈱户㉢㕡㌶㔸㠲换ㄶ敡㉣㠱扣㤱昴㐰㍥㈷㜸㤶㔰ㄳ昹㌲㍡㌴㈶㘲愳戴晢㐴扥戴搱㐴〴慤〰戵搰昴昸㈳㠹ㄶ㌱㙡愸㌶ㅣ〲㤷挰〳ㄸ㐹㤴挹㌰攵㈳㠵㑥㈱㡡㌱扣㐰ㄴ㈱晤㍡晥晢攲攱㕦㕤㘲晡摢㘱愱㈴㈲慡㕡㔷㐱㠹愸㔶昱㐴㝡ㄵ㍥㑡扢慦攲戳ㅢ慤㘲㠴挲㤲㌳㌱㐲㠰愱㍥㔱挶ㅦ戵慡㍡㌲摣㔰晥挴㔹〲晣㕡㘶㌱㘲愲㐴昵扤㠰っ晡㜲攷㔵慢㡢挸㈴㝤㜵㙥㐴挶㔷㍥捡㔰攲㡤㐸㍡㜵ち㤱㔷戶㄰愹挷愲ㄳ扢㘳户㠵㤰挰㤲昸搹㙣㔷搹㕥攸㌱搴㉦㍥㤱㈰收搸戱攴ㄳ㉡㉤づ㍥㠱㌰㈲搳㤴㠴挴㡤ㄴㅦ㑦ㅡ晦攰戹愶敦ㄴㄵ㐸愰㥥愸㌱〹㑥㌵晥㔸搲昸〰㍥捦㔲㙤㜲扣㑡挰昴㘲搲㤸㠴愹ㅡ㍦㥥㌴晥敢㠱扤㡤挶〹ㅤ㐶㈳敢㈴㤲っ愳㔷ㅤ〳㔲㥦㙡て愳戹㙥㔱㤱づ㔸㔱㌱㐵愸㡡㈱搷㤴㉡ㅤ挴慤㄰ㅦㅦ㑢捦攱㤲ㄳ敥㠲㐰摡㐶晦捦㠴攳戸晣㌴㙢㠶㈶扥㠵㕥㐳搴搹㌷搴ㄳ㍢ㄷ慣㜹ㅦ〵晤搶昱〰㠷慢敡戶㈲ㄱ搸〵昹㘸㝦㌷昱捥㘷搸㤰捤晤㐸愲㘵ㅡ㉦㤳昴愶㐵㔴㠴㈵㉦㍥㤲㘰㌶昷㔸㤳㘶㡣㐷㠱ㅣ㠸㐹㐰㘶㡣挷〰愳㠸捣ㅥㄶ㡣㤰晦ㄵ㜳㝦㠴ㄵㅦ㈵㜸ㅣ愰㈴挸散愴㠳挲挷〰㠶㤳晦㘳挵搸㥡㜲㥣㘸攲攱攴㘵㘹㌲㌲㍥挱づ㥦〴攸㠳ㅦ㔷挴㐴㔸㌲㍥㠵㤲昴㑢㈹㌸搴㑢㍦捤㡡捦㄰㝣ㄶ愰愴㜳戲㕢摥㌵慥愹㐷ㄵ昶㌹㜴ㄵ㡦ㄱ攰㘷㍣ㄱ㘷昸愰㜳ㅦ摥摤摤㘸收㤹㌸昹挲ㅦ㌱捦㤶㑦昹敦挶愷昹敢㕣㜴ㅦ晥捦㈴扡戲昰昳摡扢㝡ㅢ㡢㑣㐰攳㕣晤㔶戱搹慦㘰ㅣ慥慢ㄹ㑡攱㠸㔴㉡㐵慤㈰㠸㙦㉥㔸㜸㜸〳摦㜲㐸㔵〸㐱ㅡ㔰ㄵ㙥㕣㜱ㄸ〵挶攷搹㤴㌸㈶㥥㡣㉦昰㠹愸㔵㥢昸挵㌸挳〷㐱扣慡敥て挶摤㤳ㄷㄲ搷慡挲㙥㝢㈱昱慦㉡㔶搲㉦㝣㡡㠳㈹㘴㈱搳慡㤵㠸㌴㐵㐳㕦㐵㘶愸㙦㤸㜳扢ㅦ㍦敤愲愸㥣慤㥥㍤晢捦攱晣搸戵昹昷扦㙦昰愹ㄷ㝦昹挷㈷㝦昳挱㐳㝦㜹改改愷㝦昳愷㈷㉦扤昴㤳攵㐳㍦㝦昶搹㥦摤昳㡤㑢㝦摣㙤㍤愳㍤昷捦戹㘷ㅥ㤹㍣晦挸㐳搶改㕢㡦㍥昲挰㠳昷㑤㉥㕣㌱摥搷搷摦㝦换攸㉦慥㜹敢挸㘳て㍤㉦㝥晡扢慢㕤愱㤶㡢ㄷ戴㑥㠳换㔶搳昸ㅡ㌲㤸〶㘷晣㥡㑥㠳换㔵ㅢ戵ㅣ㙦搴㌴ち㡡㜰㙥㜰〲慡挲㙣慤ㄸ昸て㌰㔹戳挳</t>
  </si>
  <si>
    <t>CB_Block_7.0.0.0:7</t>
  </si>
  <si>
    <t>CB_Block_7.0.0.0:6</t>
  </si>
  <si>
    <t>CB_Block_7.0.0.0:5</t>
  </si>
  <si>
    <t>CB_Block_7.0.0.0:4</t>
  </si>
  <si>
    <t>CB_Block_7.0.0.0:3</t>
  </si>
  <si>
    <t>CB_Block_7.0.0.0:2</t>
  </si>
  <si>
    <t>CB_Block_7.0.0.0:13</t>
  </si>
  <si>
    <t>CB_Block_7.0.0.0:12</t>
  </si>
  <si>
    <t>CB_Block_7.0.0.0:11</t>
  </si>
  <si>
    <t>CB_Block_7.0.0.0:10</t>
  </si>
  <si>
    <t>CB_Block_7.0.0.0:9</t>
  </si>
  <si>
    <t>CB_Block_7.0.0.0:8</t>
  </si>
  <si>
    <t>CB_Block_7.0.0.0:19</t>
  </si>
  <si>
    <t>CB_Block_7.0.0.0:18</t>
  </si>
  <si>
    <t>CB_Block_7.0.0.0:17</t>
  </si>
  <si>
    <t>CB_Block_7.0.0.0:16</t>
  </si>
  <si>
    <t>CB_Block_7.0.0.0:15</t>
  </si>
  <si>
    <t>CB_Block_7.0.0.0:14</t>
  </si>
  <si>
    <t>CB_Block_7.0.0.0:25</t>
  </si>
  <si>
    <t>CB_Block_7.0.0.0:24</t>
  </si>
  <si>
    <t>CB_Block_7.0.0.0:23</t>
  </si>
  <si>
    <t>CB_Block_7.0.0.0:22</t>
  </si>
  <si>
    <t>CB_Block_7.0.0.0:21</t>
  </si>
  <si>
    <t>CB_Block_7.0.0.0:20</t>
  </si>
  <si>
    <t>CB_Block_7.0.0.0:32</t>
  </si>
  <si>
    <t>CB_Block_7.0.0.0:31</t>
  </si>
  <si>
    <t>CB_Block_7.0.0.0:30</t>
  </si>
  <si>
    <t>CB_Block_7.0.0.0:29</t>
  </si>
  <si>
    <t>CB_Block_7.0.0.0:28</t>
  </si>
  <si>
    <t>CB_Block_7.0.0.0:27</t>
  </si>
  <si>
    <t>CB_Block_7.0.0.0:26</t>
  </si>
  <si>
    <t>CB_Block_7.0.0.0:38</t>
  </si>
  <si>
    <t>CB_Block_7.0.0.0:37</t>
  </si>
  <si>
    <t>CB_Block_7.0.0.0:36</t>
  </si>
  <si>
    <t>CB_Block_7.0.0.0:35</t>
  </si>
  <si>
    <t>CB_Block_7.0.0.0:34</t>
  </si>
  <si>
    <t>CB_Block_7.0.0.0:33</t>
  </si>
  <si>
    <t>CB_Block_7.0.0.0:44</t>
  </si>
  <si>
    <t>CB_Block_7.0.0.0:43</t>
  </si>
  <si>
    <t>CB_Block_7.0.0.0:42</t>
  </si>
  <si>
    <t>CB_Block_7.0.0.0:41</t>
  </si>
  <si>
    <t>CB_Block_7.0.0.0:40</t>
  </si>
  <si>
    <t>CB_Block_7.0.0.0:39</t>
  </si>
  <si>
    <t>CB_Block_7.0.0.0:50</t>
  </si>
  <si>
    <t>CB_Block_7.0.0.0:49</t>
  </si>
  <si>
    <t>CB_Block_7.0.0.0:48</t>
  </si>
  <si>
    <t>CB_Block_7.0.0.0:47</t>
  </si>
  <si>
    <t>CB_Block_7.0.0.0:46</t>
  </si>
  <si>
    <t>CB_Block_7.0.0.0:45</t>
  </si>
  <si>
    <t>CB_Block_7.0.0.0:57</t>
  </si>
  <si>
    <t>CB_Block_7.0.0.0:56</t>
  </si>
  <si>
    <t>CB_Block_7.0.0.0:55</t>
  </si>
  <si>
    <t>CB_Block_7.0.0.0:54</t>
  </si>
  <si>
    <t>CB_Block_7.0.0.0:53</t>
  </si>
  <si>
    <t>CB_Block_7.0.0.0:52</t>
  </si>
  <si>
    <t>CB_Block_7.0.0.0:51</t>
  </si>
  <si>
    <t>CB_Block_7.0.0.0:63</t>
  </si>
  <si>
    <t>CB_Block_7.0.0.0:62</t>
  </si>
  <si>
    <t>CB_Block_7.0.0.0:61</t>
  </si>
  <si>
    <t>CB_Block_7.0.0.0:60</t>
  </si>
  <si>
    <t>CB_Block_7.0.0.0:59</t>
  </si>
  <si>
    <t>CB_Block_7.0.0.0:58</t>
  </si>
  <si>
    <t>CB_Block_7.0.0.0:69</t>
  </si>
  <si>
    <t>CB_Block_7.0.0.0:68</t>
  </si>
  <si>
    <t>CB_Block_7.0.0.0:67</t>
  </si>
  <si>
    <t>CB_Block_7.0.0.0:66</t>
  </si>
  <si>
    <t>CB_Block_7.0.0.0:65</t>
  </si>
  <si>
    <t>CB_Block_7.0.0.0:64</t>
  </si>
  <si>
    <t>CB_Block_7.0.0.0:75</t>
  </si>
  <si>
    <t>CB_Block_7.0.0.0:74</t>
  </si>
  <si>
    <t>CB_Block_7.0.0.0:73</t>
  </si>
  <si>
    <t>CB_Block_7.0.0.0:72</t>
  </si>
  <si>
    <t>CB_Block_7.0.0.0:71</t>
  </si>
  <si>
    <t>CB_Block_7.0.0.0:70</t>
  </si>
  <si>
    <t>CB_Block_7.0.0.0:82</t>
  </si>
  <si>
    <t>CB_Block_7.0.0.0:81</t>
  </si>
  <si>
    <t>CB_Block_7.0.0.0:80</t>
  </si>
  <si>
    <t>CB_Block_7.0.0.0:79</t>
  </si>
  <si>
    <t>CB_Block_7.0.0.0:78</t>
  </si>
  <si>
    <t>CB_Block_7.0.0.0:77</t>
  </si>
  <si>
    <t>CB_Block_7.0.0.0:76</t>
  </si>
  <si>
    <t>CB_Block_7.0.0.0:88</t>
  </si>
  <si>
    <t>CB_Block_7.0.0.0:87</t>
  </si>
  <si>
    <t>CB_Block_7.0.0.0:86</t>
  </si>
  <si>
    <t>CB_Block_7.0.0.0:85</t>
  </si>
  <si>
    <t>CB_Block_7.0.0.0:84</t>
  </si>
  <si>
    <t>CB_Block_7.0.0.0:83</t>
  </si>
  <si>
    <t>CB_Block_7.0.0.0:94</t>
  </si>
  <si>
    <t>CB_Block_7.0.0.0:93</t>
  </si>
  <si>
    <t>CB_Block_7.0.0.0:92</t>
  </si>
  <si>
    <t>CB_Block_7.0.0.0:91</t>
  </si>
  <si>
    <t>CB_Block_7.0.0.0:90</t>
  </si>
  <si>
    <t>CB_Block_7.0.0.0:89</t>
  </si>
  <si>
    <t>CB_Block_7.0.0.0:100</t>
  </si>
  <si>
    <t>CB_Block_7.0.0.0:99</t>
  </si>
  <si>
    <t>CB_Block_7.0.0.0:98</t>
  </si>
  <si>
    <t>CB_Block_7.0.0.0:97</t>
  </si>
  <si>
    <t>CB_Block_7.0.0.0:96</t>
  </si>
  <si>
    <t>CB_Block_7.0.0.0:95</t>
  </si>
  <si>
    <t>CB_Block_7.0.0.0:107</t>
  </si>
  <si>
    <t>CB_Block_7.0.0.0:106</t>
  </si>
  <si>
    <t>CB_Block_7.0.0.0:105</t>
  </si>
  <si>
    <t>CB_Block_7.0.0.0:104</t>
  </si>
  <si>
    <t>CB_Block_7.0.0.0:103</t>
  </si>
  <si>
    <t>CB_Block_7.0.0.0:113</t>
  </si>
  <si>
    <t>CB_Block_7.0.0.0:112</t>
  </si>
  <si>
    <t>CB_Block_7.0.0.0:111</t>
  </si>
  <si>
    <t>CB_Block_7.0.0.0:110</t>
  </si>
  <si>
    <t>CB_Block_7.0.0.0:109</t>
  </si>
  <si>
    <t>CB_Block_7.0.0.0:108</t>
  </si>
  <si>
    <t>c8d90d5d-e1f4-437a-b827-dd71083a92c5</t>
  </si>
  <si>
    <t>Vaccine Developed</t>
  </si>
  <si>
    <t>Total infected and casualties by end of simulation:</t>
  </si>
  <si>
    <t>Is # infected declining or increasing?</t>
  </si>
  <si>
    <t>1 = Increasing</t>
  </si>
  <si>
    <t>0 = Decreasing</t>
  </si>
  <si>
    <t>18166d29-f61e-4b1f-9e4c-a943f5b86343</t>
  </si>
  <si>
    <t>Min weeks before cure</t>
  </si>
  <si>
    <t>Min weeks before research</t>
  </si>
  <si>
    <t>Blood</t>
  </si>
  <si>
    <t>Air</t>
  </si>
  <si>
    <t>Zoonosis</t>
  </si>
  <si>
    <t>Randomization</t>
  </si>
  <si>
    <t>STD DEV</t>
  </si>
  <si>
    <t>Std. Dev</t>
  </si>
  <si>
    <t>CB_Block_7.0.0.0:119</t>
  </si>
  <si>
    <t>CB_Block_7.0.0.0:118</t>
  </si>
  <si>
    <t>CB_Block_7.0.0.0:117</t>
  </si>
  <si>
    <t>CB_Block_7.0.0.0:116</t>
  </si>
  <si>
    <t>CB_Block_7.0.0.0:115</t>
  </si>
  <si>
    <t>CB_Block_7.0.0.0:114</t>
  </si>
  <si>
    <t>CB_Block_7.0.0.0:125</t>
  </si>
  <si>
    <t>CB_Block_7.0.0.0:124</t>
  </si>
  <si>
    <t>CB_Block_7.0.0.0:123</t>
  </si>
  <si>
    <t>CB_Block_7.0.0.0:122</t>
  </si>
  <si>
    <t>CB_Block_7.0.0.0:121</t>
  </si>
  <si>
    <t>CB_Block_7.0.0.0:120</t>
  </si>
  <si>
    <t>CB_Block_7.0.0.0:132</t>
  </si>
  <si>
    <t>CB_Block_7.0.0.0:131</t>
  </si>
  <si>
    <t>CB_Block_7.0.0.0:130</t>
  </si>
  <si>
    <t>CB_Block_7.0.0.0:129</t>
  </si>
  <si>
    <t>CB_Block_7.0.0.0:128</t>
  </si>
  <si>
    <t>CB_Block_7.0.0.0:127</t>
  </si>
  <si>
    <t>CB_Block_7.0.0.0:126</t>
  </si>
  <si>
    <t>CB_Block_7.0.0.0:138</t>
  </si>
  <si>
    <t>CB_Block_7.0.0.0:137</t>
  </si>
  <si>
    <t>CB_Block_7.0.0.0:136</t>
  </si>
  <si>
    <t>CB_Block_7.0.0.0:135</t>
  </si>
  <si>
    <t>CB_Block_7.0.0.0:134</t>
  </si>
  <si>
    <t>CB_Block_7.0.0.0:133</t>
  </si>
  <si>
    <t>CB_Block_7.0.0.0:144</t>
  </si>
  <si>
    <t>CB_Block_7.0.0.0:143</t>
  </si>
  <si>
    <t>CB_Block_7.0.0.0:142</t>
  </si>
  <si>
    <t>CB_Block_7.0.0.0:141</t>
  </si>
  <si>
    <t>CB_Block_7.0.0.0:140</t>
  </si>
  <si>
    <t>CB_Block_7.0.0.0:139</t>
  </si>
  <si>
    <t>CB_Block_7.0.0.0:150</t>
  </si>
  <si>
    <t>CB_Block_7.0.0.0:149</t>
  </si>
  <si>
    <t>CB_Block_7.0.0.0:148</t>
  </si>
  <si>
    <t>CB_Block_7.0.0.0:147</t>
  </si>
  <si>
    <t>CB_Block_7.0.0.0:146</t>
  </si>
  <si>
    <t>CB_Block_7.0.0.0:145</t>
  </si>
  <si>
    <t>CB_Block_7.0.0.0:156</t>
  </si>
  <si>
    <t>CB_Block_7.0.0.0:155</t>
  </si>
  <si>
    <t>CB_Block_7.0.0.0:154</t>
  </si>
  <si>
    <t>CB_Block_7.0.0.0:153</t>
  </si>
  <si>
    <t>CB_Block_7.0.0.0:152</t>
  </si>
  <si>
    <t>CB_Block_7.0.0.0:151</t>
  </si>
  <si>
    <t>CB_Block_7.0.0.0:163</t>
  </si>
  <si>
    <t>CB_Block_7.0.0.0:162</t>
  </si>
  <si>
    <t>CB_Block_7.0.0.0:161</t>
  </si>
  <si>
    <t>CB_Block_7.0.0.0:160</t>
  </si>
  <si>
    <t>CB_Block_7.0.0.0:159</t>
  </si>
  <si>
    <t>CB_Block_7.0.0.0:158</t>
  </si>
  <si>
    <t>CB_Block_7.0.0.0:157</t>
  </si>
  <si>
    <t>CB_Block_7.0.0.0:169</t>
  </si>
  <si>
    <t>CB_Block_7.0.0.0:168</t>
  </si>
  <si>
    <t>CB_Block_7.0.0.0:167</t>
  </si>
  <si>
    <t>CB_Block_7.0.0.0:166</t>
  </si>
  <si>
    <t>CB_Block_7.0.0.0:165</t>
  </si>
  <si>
    <t>CB_Block_7.0.0.0:164</t>
  </si>
  <si>
    <t>CB_Block_7.0.0.0:175</t>
  </si>
  <si>
    <t>CB_Block_7.0.0.0:174</t>
  </si>
  <si>
    <t>CB_Block_7.0.0.0:173</t>
  </si>
  <si>
    <t>CB_Block_7.0.0.0:172</t>
  </si>
  <si>
    <t>CB_Block_7.0.0.0:171</t>
  </si>
  <si>
    <t>CB_Block_7.0.0.0:170</t>
  </si>
  <si>
    <t>CB_Block_7.0.0.0:181</t>
  </si>
  <si>
    <t>CB_Block_7.0.0.0:180</t>
  </si>
  <si>
    <t>CB_Block_7.0.0.0:179</t>
  </si>
  <si>
    <t>CB_Block_7.0.0.0:178</t>
  </si>
  <si>
    <t>CB_Block_7.0.0.0:177</t>
  </si>
  <si>
    <t>CB_Block_7.0.0.0:176</t>
  </si>
  <si>
    <t>CB_Block_7.0.0.0:188</t>
  </si>
  <si>
    <t>CB_Block_7.0.0.0:187</t>
  </si>
  <si>
    <t>CB_Block_7.0.0.0:186</t>
  </si>
  <si>
    <t>CB_Block_7.0.0.0:185</t>
  </si>
  <si>
    <t>CB_Block_7.0.0.0:184</t>
  </si>
  <si>
    <t>CB_Block_7.0.0.0:183</t>
  </si>
  <si>
    <t>CB_Block_7.0.0.0:182</t>
  </si>
  <si>
    <t>CB_Block_7.0.0.0:194</t>
  </si>
  <si>
    <t>CB_Block_7.0.0.0:193</t>
  </si>
  <si>
    <t>CB_Block_7.0.0.0:192</t>
  </si>
  <si>
    <t>CB_Block_7.0.0.0:191</t>
  </si>
  <si>
    <t>CB_Block_7.0.0.0:190</t>
  </si>
  <si>
    <t>CB_Block_7.0.0.0:189</t>
  </si>
  <si>
    <t>CB_Block_7.0.0.0:200</t>
  </si>
  <si>
    <t>CB_Block_7.0.0.0:199</t>
  </si>
  <si>
    <t>CB_Block_7.0.0.0:198</t>
  </si>
  <si>
    <t>CB_Block_7.0.0.0:197</t>
  </si>
  <si>
    <t>CB_Block_7.0.0.0:196</t>
  </si>
  <si>
    <t>CB_Block_7.0.0.0:195</t>
  </si>
  <si>
    <t>CB_Block_7.0.0.0:206</t>
  </si>
  <si>
    <t>CB_Block_7.0.0.0:205</t>
  </si>
  <si>
    <t>CB_Block_7.0.0.0:204</t>
  </si>
  <si>
    <t>CB_Block_7.0.0.0:203</t>
  </si>
  <si>
    <t>CB_Block_7.0.0.0:202</t>
  </si>
  <si>
    <t>CB_Block_7.0.0.0:201</t>
  </si>
  <si>
    <t>CB_Block_7.0.0.0:213</t>
  </si>
  <si>
    <t>CB_Block_7.0.0.0:212</t>
  </si>
  <si>
    <t>CB_Block_7.0.0.0:211</t>
  </si>
  <si>
    <t>CB_Block_7.0.0.0:210</t>
  </si>
  <si>
    <t>CB_Block_7.0.0.0:209</t>
  </si>
  <si>
    <t>CB_Block_7.0.0.0:208</t>
  </si>
  <si>
    <t>CB_Block_7.0.0.0:207</t>
  </si>
  <si>
    <t>CB_Block_7.0.0.0:219</t>
  </si>
  <si>
    <t>CB_Block_7.0.0.0:218</t>
  </si>
  <si>
    <t>CB_Block_7.0.0.0:217</t>
  </si>
  <si>
    <t>CB_Block_7.0.0.0:216</t>
  </si>
  <si>
    <t>CB_Block_7.0.0.0:215</t>
  </si>
  <si>
    <t>CB_Block_7.0.0.0:214</t>
  </si>
  <si>
    <t>CB_Block_7.0.0.0:223</t>
  </si>
  <si>
    <t>CB_Block_7.0.0.0:222</t>
  </si>
  <si>
    <t>CB_Block_7.0.0.0:221</t>
  </si>
  <si>
    <t>CB_Block_7.0.0.0:220</t>
  </si>
  <si>
    <t>㜸〱敤㕣㕢㙣㈴㔷㤹敥㔳敥㙡㜷戵敤戱㌳㥥㐹㌲㐳㐸㥣㠴㄰㠸〷㘷㍣挹㄰〶ㄸ扣扥㘴㉥㠹㘷散㡣㍤㤳㈰ㄶ昵㤴扢㑦㡤㉢搳㔵攵㔴㔵㝢挶㈱㔲㈲㐸㘰ㄱ㤷㐸搹〵㙤㤶〰㔱㐰㤱㜸攱昲〲㘴㤷ㄷ㈴㈴搰㉡㤱昶〱ㅥ㤰㜸〸㘸戵晢〰㐲㈳敤ぢて㐸散昷㥤慡敡慥敥㜶㤷㥤㑥〲づ昲㤹昴敦㔳攷㔶攷㥣晦㝡晥晦㔴㜲㈲㤷换晤〵㠹㝦㤹昲捣摣戴戴ㄱ㠴搲㤹㤸昵㙡㌵㔹〹㙤捦つ㈶愶㝤摦摣㤸户㠳戰てつち㘵ㅢ昵㠱㕥づ散挷㘵戱扣㉥晤〰㡤昴㕣慥㔸㌴㌴搴㜳㄰晥㐶㤲〷㠳扤〶昳〰换戳㌳ぢ㉢㡦㘲搴愵搰昳攵愱戱ぢ㔱摦攳㤳㤳ㄳ㤳ㄳ㐷㡥ㅤ昹攰挴攱㐳㘳戳昵㕡㔸昷攵㜱㔷搶㐳摦慣ㅤㅡ㕢慣慦搴散捡㠳㜲㘳搹扢㉣摤攳㜲攵昰㍤㉢收扤ㅦ㥡扣昷攸㔱敢搸戱てつ攲搵戹戳戳㌳㡢扥戴㠲户㘸㑣㥤㔳扥㜷㑥㔶㙣慥㑤㑡摦㜶㉦㑤捣捥攰扦搴晣昱㜴摦挴搲慡㤴㈱㕦㉤㝤改㔶㘴㘰愰攳㠰㌳ㅤ〴㜵㘷㡤㥢㘷㌸㈷戰搴㡡ㄹ㠴扡㌳㉢㙢㌵挳㐹㐶㉤㍡ぢ搸扢㥡戹㌱攸㉣㐹㌷戰㐳㝢摤づ㌷ち捥㌲〶慡づ㌹攷〳㜹捥㜴㉦挹戳愶㈳㜵攷㘴摤慥收愳㤴敢扢㌳ㄹ㈲㍤㌱戵晣㠹改挰㤹㕤㌵㝤㌵愳㠰ㅢ㤳搱昶㠴㕦㘹㙤㝢㝢昷㜱㌹㜵昵〶㡥㜹㐷昷㜶愸戹㘰晡㡤㤶攳摤㕢挶㡢㙦㥤挱摤摤摢愷昶愸戵捦晢扢昷㔱㕢搹摡㕡っ挴昴慤㜶ㄴ㡢㌱ち〴晤〴㐵〲㈲搰㈸ㄱっ㄰っ〲㠸晣晦㠱㑢搲ㅤ㔹愵㤵㑤慤扣愲㤵㉢㕡戹慡㤵愵㔶戶戴昲㈵慤扣慡㤵㙤慤晣愸㔶扥㡣㌶㐹㉡昶昷㙢㜱晡搶㡦㕥搹㝦散敢㔳㘷扦改扣㌶㜹昰挵昹㐷〶昷愰搱㐳昱愴收㝣昳ち㐸慤㐹挵㐷㈶づ昳摦搶㕣〱愶戰㡥㕡昷㔹㤳㤳搵愳㠷捤㝢㑣㥤换捡㐰㝥ぢ愱㡣愰敤愰昵戰敤㔶扤㉢ち㜷㌷捤㤸㠱㙣㙥摣㜸㕣㌷攳搵摤㙡昰慥捤㉢㤷㐲㌳㤴〷摢敢㥡㠳㜴㜴㕢〲㕢挹㐰扤敦收昶㙥ㄷ捣㕡㕤㑥㕦戵愳敡㜷户㔵㍢㡢扥户搲扤昶㠴㉦ㅦ㙢搴㜶捣㘸ㅡ㐲㙤㕤㡤摤戱捡愸㉡㥡搷搸散慡ㄷ㐸㔷㑤㙦摣㔹戴㉢㤷愵扦㈴㈹ㄲ㘵㔵㉤㜵㍦慢㘲慥ㅦ㕦㜰戱㔰㜰㙢昵戶㜴愹㜵晦搵㄰捣㉣慢㤸敦㥡昴挳㡤㘵㜳愵㈶慦㙦㘹ㄲ扤ㄳㄵ〷㕡㡡㑦㜸㤵㝡㌰敢戹愱敦搵㕡㙢愶慢敢㈶㈴㑤昵㡣㔷㤵昹㝣㑥〹〵〸摣扥㍥㈱㜲㜷㜵攷〵㠵㠸ㄴ㡡挹挸㌷戶㤲摤挴㌹慣づ慢愸㐹搲愴昶㥥㉤〶攳㝣㤵㡣挹攰挰搴㥡愸㍦昸搲昷㙤㌱㙣〳㜳㙦㙦㘳㑤ㅢ㡤㔷㝦晦扡㜴挳㔳愶㕢慤㐹㍦㔳晢〹捥挸ㄸ〶搰慦㐱㈰㜴摤㍤慡㍡㜱㔵㙣攸㔷散㙡戸㕡㔸㤵昶愵搵㄰㘵搰㤰挵㈲户戶㈳ㄹ搷愱挸搸㑢㌰ち㔰㉡攵ち晢搸愸㔰㐲捡改㤴㑥ㄹ扣摣㈲挸搹慦㠵㤷〷慤ㄳ㜶㉤㤴㤱㔰ㅥ戶㠰㤱㐸慢㈹昴つ㤱㐴㝤戳ㄲ㈹㡣㝤搶㉣愸搴戴摤㜰愳挹户ㅤ㕣ㄲㄱ搱慥㉣搸㜱戲㠰愲愰㔵ㅥ㘴昰ㅡ㠸愶㑤ㅡ㘴㌷㑥ㄱㄱ搹㈰㐳戳㘳攴㔶㈲㘳晢っㄹ㠱昶㘹㈲㘴敢挳摤㘵〴㠹扤㤳㐸搹愹㉢㍦敥㑡戳捤㙣昹㐸㥡敤挷挶ㄹ搷ㄳ摣㐰㜰㈳挱〱〰昱㍦㤰㜰㤴㜲挸户㈶攳㕤㜸㌶㙥㈲㜸㌷〰攴㤳㐱㤹ㄳ㡢㉡摡㔰摢戱㈳搹㙥〸㜶戲㌲㡡㈳㔱㐴换戸㘱㘷づ㌹ち搱戱搵戹㌳㜴㙤㕥改搸昷㜶愷捤昴㜲㐸㤱ㄹ㑤搳㙢摤愲㘹㝡㈳搸戴㐷扤㜵ぢ扡ㅡ㘳〴户〲㤴㡣摢〸愱㕣㘸昰㙥捦愲愷㐹昹㡥㌰㡢㈲㘳愸㐷〵ㅦㄳ㌲㡦〰ㄹ㐲慥攳昸戲㙢㐳搳ㅣㅣ户摥昱㌶昴愱敥晣ㅤ㈳扤㑤㙦敥敡ㅤ晡㡢摥愰ㄵ㝤㍢搸㑢晣愶慢㡥戹〳搵挶㝢〹敥〴㘸搳㌱㍣㝤扦㔱㑦㠱㌲㡢㥤ㄴ收昶搲敢愲慣摣攵㡤㌵愹㌴搰愰戵㙣晡㤷㘴〸て挶改㌹搸挲㥥敦换ㅡづ戵㔵㔵挰昳换つ慤㠵挱〹摦㜳㔸扥㙢㈳〷敦〸挵㤰捦㙢㝤戹㌶ㅢ㌹挳搶㑣昹㥣㔲㤴㐳ㅤ㝣㑦㜷㈱㤱敡搴㑡㕥散㤷㝤扥摣㤵㈴㍤㐸㤲昷㘳㕢㡤扢〰㈰㈵挴慦扡㑡㤴㐳㙣昶〱搵慣搵㘲愵㠷㉦攳㜴搲收㐳散㤰㈳〳㤱挳㜶〶晥㠳㘰挸㔹戲㥤㠶戰ㄸ㜰ㄶ愵㕦㠱㙦挱慥挹㔲攴㤶愵愸搹㤵ㄵ敦㄰㔹搱搷搷㜱㥥捥昰慦㈹㍡㘹㤳ㄲ㤹摣㥥㔹㤹㜱ㄶ㙦ㄲㄵ摤㤰ㄴ㉡ㄹ慥愱㠶〴㈲攵戱敤慥㠸改㐱挴摣㡤㡤㌳づㄳ㑣ㄲㅣ〱搰㕦㠳愴搹敥挶㌳ㅣ搶扦㑥㤷㜶戹㥣㉢ㄲつ捡㐵昸㙡㔷㘱㜵㤴慦昹㈰挱㝤〰㙤收てㅤ㤰ㄹ㠴愸㔰㥥㈲㐴ㄵ挶戰㉥搸昲ち㘹㘰㡦㠵挰搲㙣㍤〸㍤㠷㤱愵㈱㙢捥㍢敢㠵㜳㜶戰㠶㐸搴愸ㄵ㘷ㅥ㕥㤵㉥愸换㠷敤搳㔶收慤慤挹慡㘱㉤㜹㜵㠸戶搳㜳㍢攱㘰㡥敤㠰㉤愹捥收㥡㐰敡敤㝣㡣㈱〴㜶㕡昹㕢改㡤摤㤶昷㥢㠷扥攱收㡥㉥摢㘱㑤づ㔸ㄱ搳㌱㕦戴戰㡢㠸ㅣ㔴晢慤攵㔵㕦捡戹㈱敢愴㙦㔷㙢戶㉢㠹っ搸㤸っ搶捤换㑢㠸ㄲ㉣㝡㡣〱㝡敥㤰戵散㥢㙥戰㘶㌲愰戸戱户攵㐹㠵㐵㜴㙢挶㜶〳扣㐶㘱㤱昹㘱㙢㘹搵扢㠲㠸㙤摤㜱㑦㥡㙢挱㡥挰ち㠹㍥㑡ち㌵㐲ㄳ㥡㈶㡡㕡戱㔷晣昰㐰㥥换㤱昷昲〴ち㔷㌹㥤㍥昳っ敤㑤扢㍥㡥搱搰㑥攷㥣〶ㄱ㍤㙡ㄴ昶㘵㑡㘱㜲慡㜱㡣㝤㍥っ昰挰挹昳愷㥢㤱戹㌷ㄵ戳搶改攵捦㤰昱㡡㉣ㅡ㠱㄰晡攸昶㐴愴挲㌲㔲づ㌸㄰ㄸ攷㔳㍢昹㤵㉣搵㠶搴户愷㤹㍤㠱㐸搲愰㌵㙦慥挸ㅡ攲搱㡥ㄹ敥㠹ㅥ㘸挶㍡㘶㉤㠸敢㘶㍤挷㌱㐹㕡㈴换愵㡡㐹ち㥥慥㠷摥ㄹ摢㌵㉣〰㐵㝦㜱㤱㜹ㄵ㐵收㔵㔵㌴㘸㥤㘳㘸㔰攵㌹㤶㜷挹昴敤㜰搵戱㉢㐵㍥㌰㝣户㈳㘸ㄲ㑣㑥挹㥢愴㐴㘶㡣戵㔹昳攷㘱戲〵ㄳ㐰昷〴攴㈸户㡥攸〷攵㙡愲㠰㝦愲㐷挷ㄲ〴㡣昲㤴ㅡㅦ挵㘸扡扡ㅤ〱㤱愳搲戵攴づ挶戵㈷㔱ㄲ〹㈱㘲㍤㠳㐴攰ㄵ㑣〹㜹扡戸ぢ搶㜹搷づ㠱㍤㘲散㠴ㅤ捥〵㐰㌹〰戲敡㜸㝢㔰㘱㌵搵㘹扣愱ㄵ㙥改慣㙡㔱ㄳ㌷㜷搶愷昵挶㝢㌶愹㡥㌴㑡㑡㤱㙣搵㐸㘹㤶㑤收戸㤳㔴㡤㔰㡡㍢搱㌶㈲换㙤摡摣㜷㑡㤱㌷愱㤸ㄴ捤攴㡣㡦㈹㐲㐱愰㌷搶㔱昴搹㘷㤳㐷㉡㘲㐳ㅢ愰㐴㍤ㄵ㤵つ挵㈱挱搳戸㜶㔲㤵愵昸〹晣扤㈷捥㉥搴挳㤶ㅡ昳敡㘸㕣㌳㕤慢㉤戸戰ㄲ㉡愶㕦摤㈱㉣㡤戵㐵ㅡ㐶㜱㘷慦摡㍦摡摥ㄴ㈳挶㙣挸戰㐸㠶ㅦㄸ㙣〸收㑡㐵㔴㘹㥤つ㜱慢ㅢ挵㐵㍥㥤㤱愶慢㌰戰ㄴ㔶攷攴扡㌲挳㥡㤶晣愸敡搰㌸㉤㉡㌹㙡㔸搳㉢〱㔴㝡㐸㌹ㅥ攷ㄴ㠳ㅢ搶㌹扡愵㜰㠹〱㘲㌷捥㉤㔶㐲㠴㜶ㅢ〳昰㘴戰㜳戰㠳ㅤ㠹㐲㈷戴捥㈸㐱ぢㄹ㠴摢扡〸昲㑥㡦ㄸ㠵㈰戵㔴晡攳㤴昸户攷㤹扥㌳㤵㑢㌲㌱ㄳ㌱摣㤵㘱㍤〰戹改挸㈴戹㘸㌴〹㤸㐷㤲㑤〹慤挱愴㡣㈶挶㄰㑤㍥㍦挴㉤ㅥ挶戲㠶挹㌶㌵摣㜳ぢ㙤㘸搳摡挶ㅥ敢戴㕢愹搵慢㔲愹攲㐴㔶㉢㡤扣㈳昰愵慥〰㐶摣㤴戱㉦昱愶㥣挶㔱㡡㑢㈶㤲㝡户扢㡤㈹㜴㔷㐲づ㘳㐴慡㡦〱挸っ户㥣ち㠸㜵摣㔳愰㝤戸户㜹㠱㐱㕤㥥㠳㐸敢㈸愲㉣㥢挷㝤扣㐶ㄴ㔹㜱㕢慡搹扣㌷敦搱㘶㑦ㄵ㥤戲愳愲ㅤ㠱㈳慣㌳ㄲ㜸㠵〲㡣㤱ㅥ戹㠳㠳攴慥挵搱摤㙢㑦慡挷摣㌵愰㐲㘱㐰㌰挶换㔳㔰づ扢ち㐶愲挱慤㌵慤㙥挱攸㉦㉤㙦㘳ㅡ㐰㌰っ㑣㠳ㄶ㉤㈳〳㘷ㄶ昹慤つ㥣㕢搰㉡㈳㐲㥡づ愶㌲㐶㌹ち㠷㍤㤰〶㙥攲㐱㝡搹㠳ㄲち昷愹㡢㘱挹摤挴㜱〷㐷㈰捦扦扥慤㜰搱っ㜱晤挵㍤搰㔶㍣㕤慤搲摣㠵㝦㙥㐷㘰ㄵ㔷㌷㈲㜳㜴㕦摢愵㉣戵㈶摡㜷户户㔵挴㤷〵㡦捣㑤㥣㌲挳捡敡㔲戸ㄱ㕤摣敡㤵㈴昴㥦挰ㅦ戱改摢㘹㌳攷㕤㕥㐴㕤攷摥㤷㉥扢摥ㄵ㔷捤㑢て㜸敢てㄴ㠲㉢㤴晤㥣㘴㈹昷ㄷ晣㔳㐹换改晦㠱ㄱ户㌳㙤づ搰㜴㤰㜰ㅣ㤵㈲㘹㌰㠶㝣〶㥤挰㜶㙦摣ㅡ㈰㥤散㙢愳ㄳ㈵〸㜶〹挵扤昴㤶ㄱ㡡昸㜷愰㤵挴ㄲㅤ挹戱攷㉦㠳昵挵㉢㈸㈱挲昱ㅣ㡢ㄱ晤㔶攴㌲㔰愷〴㜹㝣挵㠳ㄷ㐲晥㝥戰㤴㜰昳愶散昴㔷㘰㘶昱攳㜶ㄴ摤㑣ㄴ晤愸〳㐵㠲搷㐰ㄴ晦㍥㠰㑣㤲㜴㠶㘷摦㔰㈰㥣㙢摡㍤㠰扥敤ㄷ㝥晦㠶〷搰昹㤸㌸㤴㡤㠶㔰摢ㅤ㜸㙥㤸〸㝤ㅤ㈶〲㠳昷捡㐴㌸㠳㡣㘰ㄴ㍦㌲ㄱ㘲ㅦ挸〲ち戶㌶ㄱㄸ摢换㌰〴㔳愱搶㤴㕢㠳㈷戰敢ㅤ晡挷㑥攱攲慤っ㄰捦㠷搲ち㘶攱㤱扡愱戳㜸搱昴㑤攷㠰㉡㍦改㑢㈸㌳㝦ㄹ㌷戹㔵ㄷ昶㌸戸㘹㡤敡戴㠹慦㈲昱戲敦晡㔳戶㜷㝦ㅤ㤸㡡㔲攴扥ㄷ㐵㔱㜸ㄳ㥥ㄲ挱㜳㐳敥㔳晢扥㝢昲户㡦㍦㍤挵摢㙡㌱慤敡㜷㈱摦㑢挸㥥昶〴㠲扡愹㡢㈲晢昹㘱捥ㄹ㝣愲㘴慦搵攴㡣改㉢㉢㈸㌰㥣㈴ㅢㄱ㕥㡡㌰㈳攲摢〹㈶㈶敥㍤㐴㈶收㐴㥢扢㔳㝤搸愴㕣㠴ㄳ愹㠹㉢㥦㕥ㄲ㌶ㄴ㕤ㄵ㔹㡦搶愶晥㝤愸愲㌷㌸㤱㔶㉢㤱愷㑥㈶㈱扥搷慥敢㡥㔲搷㐵〷ㄹ㠶晤ㄳ㈹㠵昸〳㈹㈴㝤㤰攱㠵〰㈵愵捥㈱愳摦つ㤰ㄱ㔹㙢て昱搲ㅦ戰㉢〴㘴攳搲㕦㡦ㅦ戱㘰ㄷ㠱挵挴ㄷ摦敢㠹㤶戶㘸愲㥡ㄸ慡㔵㌶捤ㄲ㌲敡昰挲㠲挹愴㜴ㄹ㤹㈴改㐷㤰摢戶㍢㡡㉦ㄹ㜲愲挰㕢挴搸扡㐳㕦㕢挹戹摦慤攳收〷昴㑣㐱㈹っ㜷㉦㡢㜱㈰㔵㌱扡愸㘹㈹㉡㈲ㅣ㡥戲㡤㑥〳㜱ㄵ㜴㤶㝢〰愷㔲〴晦昸愵㄰敢挷㥢㐳敦㙦慦愱㡥㜳晢戱㐰晥㘰㝦摤㥣挱搸㜸㉢㌹〶ㄲ㜶㕢慤㡡搱昵昰昳攸挲㐵攷㠴搱捣慡㘷㜱ㄴ㝦ㄲ捥敡搳㍡昴㍦愳搷㡡戳㉥戰㌷挳搸㉤晡晦ㄱㄴ㙣愹晦〵㘳㙦ち㤱ㅦ㡦㌳㝣搰ㄹ㍦搹㌲㘴挳ㅤ㠱㘷ㅢ挱ㅢ㜵㌰㌶㔴㤶㈱敦㈸户㠴㡦㔷愳㙡㈵挱攱昷捡户㕦㡤㘸昴愵㙤㍢搰㔵〰㌲㌶愴扦っㄱ搴戵㝦慢摣㑡㑥户㠵㑦愰攳扥㌳㜶挵昷〲捦ち挷㤶㄰昴ㅤ攳户㘷ㄶ㙣㥥㘹昱敤㜶愱㜶㍢㜶㘲昰㤳攸㜳㜶〱〲晢慣っ摦慡㔸㈴㈳ぢ摢㡢㘴昰㍢愴㤱㔴㜸㠹摡㈱戸捥㝡愸㙥搶昰改敡〲㝣㥤㈱㡢㜶㠴戲㡢㍣捥敤㌷㌴戸㜵戸愳昵㈰晣㐱戲㌶㠱攰㤸㕡挲㈷㍥挹㝤㙤摦㠳搶戶昱摡〲戶散捤攷㔶搲㕦〲㑥户昷㤶㔶㤲攱㍢昹㐵㜲挹㈸ㄳ攲搲晥ㄴ晥㙥摦㐱换搱㐶㐱攷昱〷摤㜴㠴㡤搷攰㍥摢㐶昴晢㈲扡㡡㘹〲晣っ㌳捥昰㐱搰换㐷㔶ㄴ摦挰戲挸〰挸攷ちㄵ㠰敥㔴晤挲㘶㔴㍤昲〰㝢㈲〹㥥㌱㐸㡥㈵昱㌵㌴攴㜶㐵换〶㑢㜰搹㐲㥤㈵㤰㌷㤲ㅥ挸攷〴捦ㄲ㙡㈲晦㡡づ㡤㠹搸㈸敤㍥㤱慦㙥㌶ㄱ㐱㉢㐰㉤㌴㍤晥㐸愲㐵㡣ㅡ慡つ㠷挰㈵昰〰㐶ㄲ㘵㌲㑣昹㐸愱㔳㠸㘲っ慦㄰㐵㐸晦ㄵ晦㝤㝤敡戵㔷㤹晥㌰㈵㤴㐴㐴㔵敢㉡㈸ㄱ搵㉡㥥㑤慦挲㐷㘹昷㔵㝣㘹戳㔵㡣㔰㔸㜲㈶㐶〸㌰搴㈷捡昸愳㔶㔵㐷㠶ㅢ捡㥦戸㐸㠰㕦换㉣㐶㑣㤴愸扥㔷㤰㐱㕦敥扣㙡㜵ㄵ㤹愴慦捥㡤挸昸捡㐷ㄹ㑡扣ㄱ㐹愷㑥㈱昲捡ㄶ㈲昵㔸㜴㘲㜷散㡥㄰ㄲ㔸ㄲ㍦㥢敤㉡摢ぢ㍤㠶晡挵攷ㄲ挴㥣㍡㤵㝣㐲愵挵挱㈷㄰㐶㘴㥡㤲㤰戸㤱攲戳㐹攳ㅦ晣戰改㍢㐵〵ㄲ愸㈷㙡㑣㠲㔳㡤㥦㐹ㅡㅦ挱攷㔹慡㑤㡥㔷〹㤸㕥㑦ㅡ㤳㌰㔵攳愷㤳挶扦㍦㜲愰搱㌸愱挳㘸㘴㥤㐴㤲㘱昴慡㘳㐰敡㔳敤㘱㌴搷㉤㉡搲〱㉢㉡愶〸㔵㌱攴㥡㔲愵㠳戸ㄵ攲攳㘳改㜹㕣㜲挲㕤㄰㐸摢攸晦㤹㜰ㅡ㤷㥦收捣搰挴户搰敢㠸㍡晢㠶㝡㘲攷㠲戵攰愳愰摦㍡ㅤ攰㜰㔵摤㔱㈴〲扢㈰ㅦ敤敦ㄶ摥昹っㅢ戲戹ㅦ㐹戴㑣攳㘵㤲摥戴㠸㡡戰攴挵愷ㄳ捣收㥥㙡搲㡣昱㈴㤰〳㌱〹挸㡣昱ㄴ㘰ㄴ㤱搹挷㠲ㄱ昲扦㘲敥㑦戳攲㌳〴㑦〳㤴〴㤹㥤㜴㔰㜸〶㘰㌸昹㍦㔶㡣慤㉢挷㠹㈶ㅥ㑦㕥㤶㈶㈳攳㜳散昰㑦〰㝤昰攳㡡㤸〸㑢挶攷㔱㤲㝥㈹〵㠷㝡改ㄷ㔸昱㐵㠲㉦〱㤴㜴㑥㜶摢扢挶㌵昵愸挲扥㡣慥攲㈹〲晣㡣㘷攳っㅦ㜴敥挳㐷扡ㅢ捤㍣ㄳ㈷㕦昸㈳收搹昲㈹晦晤昸㌴㝦㠳㡢敥挳晦㤹㐴㔷ㄶ㝥㕥晢㜰㙦㘳㤱〹㘸㥣慢摦ㅡ㌶晢㑤㡣挳㜵㌵㐳㈹ㅣ㤱㑡愵愸ㄵ〴昱捤〵ぢて㙦攰㕢㡥慢ち㈱㐸〳慡挲㡤㉢愶㔰㘰晣㌳㥢ㄲ挷挴㤳昱㉦㝣㈲㙡搵㈶㝥㈵捥昰㐱㄰慦慡晢愳㜱昷攴㠵挴戵慡戰摢㕥㐸晣慢㡡搵昴ぢ㥦攷㘰ち㔹挸戴㙡㈵㈲㑤搱搰搷㤰ㄹ敡ㅢ收摣ㅥ挶㑦扢㉡㉡ㄷ慢ㄷ㉦晥㘹㌸㍦㜶㌰晦挸㍦っ㍥晦晡㝦晥敥戹㕦晥攳昱晦晤昳ぢ㉦晣昲扦㥦㝢昵捦㍦㔹㌹晥昳㤷㕥晡搹〳摦㝣昵㜷㝢慤ㄷ戵ㅦ晥㘹晥挵㈷㈶㉦㍦昱㤸㜵晥慥㤳㑦㝣晣搱㠷㈶ㄷ慦ㅢ敦敢敢敦扦㜳昴ㄷ㌷扥㙦攴愹挷㝥㉣㝥晡敢ㅢ㕣愱㤶㡢ㄷ戴㑥㠳换㔶搳昸㍡㌲㤸〶㘷晣戶㑥㠳换㔵ㅢ戵ㄲ㙦搴っち㡡㜰㙥㜰〲慡挲㙣慤ㄸ昸㝦挵晦戲戰</t>
  </si>
  <si>
    <t>0f41712d-5897-41c9-bc93-0f302f8ff07f</t>
  </si>
  <si>
    <t>㜸〱敤㕣㕢㙣ㅣ㔷ㄹ摥㌳摥㔹敦慣敤搸㡤搳㑢㑡㘹㑤㑢㈹搴挱㡤搳㠶㔲㈰〴㕦㥡挴挵㠹摤搸㐹㐱㠰㌶攳摤㌳昱㌴㍢㌳敥捣慣ㄳ㤷㑡慤愰愵㈰㙥㔲戹㠸㐲戹愸㐲㐵扣㜰㜹㠱㜲㜹㐱㈰㠱㔰㤱㜸㠰〷㈴ㅥち㐲昰〰㐲㤱㜸愹〴ㄲ㝣摦㤹㤹摤搹㕤敦搸摤戶攰㈲㥦㜴㝦㥦㌹户㌹攷晣搷昳晦㘷㥡ㄳ戹㕣敥摦㐸晣换㤴㘷收扡愵㡤㈰㤴捥挴㡣㔷慢挹㑡㘸㝢㙥㌰㌱攵晢收挶扣ㅤ㠴㝤㘸㔰㈸摢愸て昴㜲㘰㍦㈸㡢攵㜵改〷㘸愴攷㜲挵愲愱愱㥥㠳昰㌷㤲㍣ㄸ散㌵㤸〷㔸㥥㤹㕥㔸戹ㅦ愳㉥㠵㥥㉦て㡣㥤㡤晡ㅥ㤹㥣㥣㤸㥣㌸㜴搷愱户㑣ㅣ㍣㌰㌶㔳慦㠵㜵㕦ㅥ㜱㘵㍤昴捤摡㠱戱挵晡㑡捤慥扣㕢㙥㉣㝢ㄷ愴㝢㐴慥ㅣ扣㝤挵扣攳慤㤳㜷ㅣ㍥㙣摤㜵搷㕢〷昱敡摣愹㤹改㐵㕦㕡挱换㌴愶捥㈹摦㌱㉢㉢㌶搷㈶愵㙦扢攷㈷㘶愶昱㕦㙡晥㜸扡㜳㘲㘹㔵捡㤰慦㤶扥㜴㉢㌲㌰搰㜱挰㤹ち㠲扡戳挶捤㌳㥣㘳㔸㙡挵っ㐲摤㤹㤱戵㥡攱㈴愳ㄶ㥤〵散㕤捤摣ㄸ㜴㤶愴ㅢ搸愱扤㙥㠷ㅢ〵㘷ㄹ〳㔵㠷㥣㌳㠱㍣㙤扡攷攵㈹搳㤱扡㜳扣㙥㔷昳㔱捡昵摤㤲っ㤱㥥㤸㕡晥挴㔴攰捣慣㥡扥㥡㔱挰㡤挹㘸㝢捣慦戴戶扤愹晢戸㥣扡㝡〳挷扣戹㝢㍢搴㥣㌵晤㐶换昱敥㉤攳挵户捥攰戶敥敤㔳㝢搴摡攷㑤摤晢愸慤㙣㙤㉤〶㘲晡㔶㍢㡡挵ㄸ〵㠲㝥㠲㈲〱ㄱ㘸㤴〸〶〸〶〱㐴晥ㅦ攰㤲㜴㐷㔶㘹㘵㔳㉢慦㘸攵㡡㔶慥㙡㘵愹㤵㉤慤㝣㕥㉢慦㙡㘵㕢㉢摦慦㤵㉦愰㑤㤲㡡晤晤㕡㥣㥥㝤敡搹㠷ㅥ昸昸㑦攷扥昱㡣昶昸㠱ㄷち晦ㅣ摣㠳㐶昷挶㤳㥡昵捤㡢㈰戵㈶ㄵㅦ㥡㌸挸㝦㕢㜳〵㤸挲㍡㙣摤㘹㑤㑥㔶てㅦ㌴㙦㌷㜵㉥㉢〳昹㉤㠴㌲㠲戶㠳搶㝤戶㕢昵㉥㉡摣㕤㌷㙤〶戲戹㜱攳㜱摤戴㔷㜷慢挱㙢㌶慦㕣ち捤㔰㕥摢㕥搷ㅣ愴愳摢ㄲ搸㑡〶敡㝤搷户㜷㍢㙢搶敡㜲敡㤲ㅤ㔵扦戶慤摡㔹昴扤㤵敥戵挷㝣昹㐰愳戶㘳㐶㔳㄰㙡敢㙡散㡥㔵㐶㔵搱扣挶㘶㔶扤㐰扡㙡㝡攳捥愲㕤戹㈰晤㈵㐹㤱㈸慢㙡愹㔷戲㉡收晡昱〵ㄷぢ〵户㔶㙦㑣㤷㕡㜷㕦ち挱捣戲㡡昹慥㐹㍦摣㔸㌶㔷㙡昲慡㤶㈶搱㍢㔱戱扦愵昸㤸㔷愹〷㌳㥥ㅢ晡㕥慤戵㘶慡扡㙥㐲搲㔴㑦㝡㔵㤹捦攷㤴㔰㠰挰敤敢ㄳ㈲㜷㙢㜷㕥㔰㠸㐸愱㤸㡣㝣㑤㉢搹㑤㥣挶敡戰㡡㥡㈴㑤㙡慦摦㘲㌰捥㔷挹㤸っづ㑣慤㠹晡㠳㉦㝤攳ㄶ挳㌶㌰昷捡㌶搶戴搱㜸昵㜷慦㑢㌷㍣㘱扡搵㥡昴㌳戵㥦攰㡣㡣㘱〰晤㌲〴㐲搷摤愳慡ㄳ㤷挴㠶㝥搱慥㠶慢㠵㔵㘹㥦㕦つ㔱〶つ㔹㉣㜲㙢㍢㤲㜱〵㡡㡣扤〴愳〰愵㔲慥戰㡦㡤ち㈵愴㥣㑥改㤴挱换㉤㠲㥣晤㕡㜸㜹搰㍡㘶搷㐲ㄹ〹攵㘱ぢㄸ㠹戴㥡㐲摦㄰㐹搴㌷㉢㤱挲搸㘷捤㠰㑡㑤摢つ㌷㥡㝣摢挱㈵ㄱㄱ敤捡㠲ㅤ㈷ぢ㈸ち㕡攵㐱〶慦㠱㘸摡愴㐱㜶攳ㄴㄱ㤱つ㌲㌴㍢㐶㙥㈵㌲戶捦㤰ㄱ㘸㥦㈶㐲戶㍥搸㕤㐶㤰搸㍢㠹㤴㥤扡昲攳慥㌴摢捣㤶㡦愴搹㤵搸㌸攳㉡㠲慢〹慥㈱搸て㈰晥っ〹㐷㈹㠷㝣㙢㌲㕥㠳㘷攳㍡㠲搷〲㐰㍥ㄹ㤴㌹戱愸愲つ戵ㅤ㍢㤲敤㠶㘰㈷㉢愳㌸ㄲ㐵戴㡣ㅢ㜶收㤰愳㄰ㅤ㕢㥤㍢㐳搷收㤵㡥㝤㐳㜷摡㑣㉦㠷ㄴ㤹搱㌴扤搶㉤㥡愶㌷㠲㑤㝢搴㕢㌷愰慢㌱㐶昰㍡㠰㤲㜱㈳㈱㤴ぢつ摥敤㔹昴㌴㈹㕦ㄵ㘶㔱㘴っ昵愸攰㘳㐲收ㄱ㈰㐳挸㜵ㅣ㕦㜶㙤㘸㥡㠳攳搶慢摥㠶㍥搰㥤扦㘳愴户改捤㕤扤㐳㝦搱㡢戴愲㙦〲㝢㠹摦㜷搵㌱㌷愳摡㜸〳挱㉤〰㙤㍡㠶愷敦ㄷ敢㈹㔰㘶戱㤳挲摣㕥㝡㕤㤴㤵扢扣戱㈶㤵〶ㅡ戴㤶㑤晦扣っ攱挱㤸㥢㠵㉤散昹扥慣攱㔰㕢㔵〵㍣扦㕣摤㕡ㄸㅣ昳㍤㠷攵扢㌶㜲昰慡㔰っ昹扣搶㤷㙢戳㤱㌳㙣捤㤴捦㈹㐵㌹搴挱户㜷ㄷㄲ愹㑥慤攴挵㝥搹攷换㕤㐹搲㠳㈴㜹ㄳ戶搵戸ㄵ〰㔲㐲晣戶慢㐴㌹挰㘶㙦㔶捤㕡㉤㔶㝡昸㌲㑥㈷㙤㍥挴づ㌹㌲㄰㌹㙣愷攱㍦〸㠶㥣㈵摢㘹〸㡢〱㘷㔱晡ㄵ昸ㄶ散㥡㉣㐵㙥㔹㡡㥡㕤㔹昱㉡㤱ㄵ㝤㝤ㅤ攷改っ晦㥡愲㤳㌶㈹㤱挹敤㤹㤵ㄹ㘷昱㈶㔱搱つ㐹愱㤲攱ㅡ㙡㐸㈰㔲ㅥ摢敥㡡㤸ㅥ㐴捣㙤搸㌸攳㈰挱㈴挱㈱〰晤㔷㤰㌴摢摤㜸㠶挳晡搷改搲㉥㤷㜳㐵愲㐱戹〸㥦敢㉡慣づ昳㌵㙦㈱戸ㄳ愰捤晣愱〳㌲㠳㄰ㄵ捡㔳㠴愸挲ㄸ搶㔹㕢㕥㈴つ散戱㄰㔸㥡愹〷愱攷㌰戲㌴㘴捤㝡愷扣㜰搶づ搶㄰㠹ㅡ戵攲捣㝤慢搲〵㜵昹戰㝤摡捡扣戵㌵㔹㌵慣㈵慦づ搱㌶㌷扢ㄳづ收搸づ搸㤲敡㙣慥〹愴摥捥挷ㄸ㐲㘰愷㤵扦㤵摥搸㙤㜹扦㜹攸ㅢ㙥敥攸戲ㅤ搶攴㠰ㄵ㌱ㅤ昳㐵ぢ扢㠸挸㐱戵摦㕡㕥昵愵㥣ㅤ戲㡥晢㜶戵㘶扢㤲挸㠰㡤挹㘰摤扣㍣㡦㈸挱愲挷ㄸ愰攷づ㔹换扥改〶㙢㈶〳㡡ㅢ㝢㕢㥥㔴㔸㐴户愶㙤㌷挰㙢ㄴㄶ㤹ㅦ戶㤶㔶扤㡢㠸搸搶ㅤ昷戸戹ㄶ散〸慣㤰攸愳愴㔰㈳㌴愱㘹愲愸ㄵ㝢挵てて攴戹ㅣ㜹㉦㑦愰㜰㤵搳改㌳捦搰摥戴敢攳ㄸつ敤㜴捥㘹㄰搱愳㐶㘱㕦愶ㄴ㈶愷ㅡ㜷戱捦摢〰敥㌹㝥㘶慥ㄹ㤹㝢㐹㌱㙢㥤㕥晥っㄹ慦挸愲ㄱ〸愱㡦㙥㑦㐴㉡㉣㈳攵㠰〳㠱㜱㍥戵㤳㕦挹㔲㙤㐸㝤㝢㥡搹㘳㠸㈴つ㕡昳收㡡慣㈱ㅥ敤㤸攱㥥攸㠱㘶慣㘳搶㠲戸㙥挶㜳ㅣ㤳愴㐵戲㕣慡㤸愴攰愹㝡攸㥤戴㕤挳〲㔰昴ㄷㄷ㤹㤷㔰㘴㕥㔲㐵㠳搶㘹㠶〶㔵㥥㘳㜹攷㑤摦づ㔷ㅤ扢㔲攴〳挳㜷㍢㠲㈶挱攴㤴扣㐹㑡㘴挶㔸㥢㌵㝦〶㈶㕢㌰〱㜴㑦㐰㡥㜲敢㠸㝥㔰慥㈶ち昸㈷㝡㜴㉣㐱挰㈸㑦愹昱づ㡣愶慢摢ㄱ㄰㌹㉡㕤㑥敥㘰㕣㝥ㄸ㈵㤱㄰㈲搶㌳㐸〴㕥挱㤴㤰愷㡢扢㘰㥤㜱敤㄰搸㈳挶㡥搹攱㙣〰㤴〳㈰慢㡥户搷㉡慣愶㍡㡤㌷戴挲つ㥤㔵㉤㙡攲晡捥晡戴摥㜸晤㈶搵㤱㐶㐹㈹㤲慤ㅡ㈹捤戲挹ㅣ㜷㤲慡ㄱ㑡㜱㈷摡㐶㘴戹㑤㥢晢㑥㈹昲ㄲㄴ㤳愲㤹㥣昱㑥㐵㈸〸昴挶㍡㡡㍥晢㙣昲㐸㐵㙣㘸〳㤴愸愷愲戲愱㌸㈴㌸㠷㙢㈷㔵㔹㡡㥦挰摦㝢攲散㐲㍤㙣愹㌱㉦㡤挶㌵㔳戵摡㠲ぢ㉢愱㘲晡搵ㅤ挲搲㔸㕢愴㘱ㄴ㜷昶慡晤愳敤㑤㌱㘲捣㠶っ㡢㘴昸㠱挱㠶㘰慥㔴㐴㤵搶搹㄰户扡㔱㕣攴搳㐹㘹扡ち〳㑢㘱㜵㔶慥㉢㌳慣㘹挹㡦慡づ㡤搳愲㤲愳㠶㌵戵ㄲ㐰愵㠷㤴攳㜱㑥㌱戸㘱㥤愶㕢ち㤷ㄸ㈰㜶攳摣㘲㈵㐴㘸户㌱〰㑦〶㍢〷㍢搸㤱㈸㜴㐲敢㡣ㄲ戴㤰㐱戸慤㡢㈰敦昴㠸㔱〸㔲㑢愵扦ㅦㄵ㕦㝣㤲改㥢㐷㜳㐹㈶㘶㈲㠶扢㌲慣〷㈰㌷ㅤ㤹㈴ㄷ㡤㈶〱昳㐸戲㈹愱㌵㤸㤴搱挴ㄸ愲挹攷㠷戸挵挳㔸搶㌰搹愶㠶㝢㙥愱つ㙤㕡摢搸㘳捤戹㤵㕡扤㉡㤵㉡㑥㘴戵搲挸㍢〲㕦敡ち㘰挴㑤ㄹ晢ㄲ㙦捡ㅣ㡥㔲㕣㌲㤱搴扢摤㙤ㅣ㐵㜷㈵攴㌰㐶愴晡ㄸ㠰捣㜰换愹㠰㔸挷㍤〵摡㠷㝢㥢ㄷㄸ搴攵㌹㠸戴㡥㈲捡戲㜹摣挷㙢㐴㤱ㄵ户愵㥡捤㝢昳ㅥ㙤昶㔴搱〹㍢㉡摡ㄱ㌸挲㍡㈳㠱㔷㈸挰ㄸ改㤱㍢㌸㐸敥㜲ㅣ摤扤晣戰㝡捣㕤〶㉡ㄴ〶〴㘳扣㍣〵攵戰慢㘰㈴ㅡ摣㕡搳敡ㄶ㡣晥搲昲㌶愶〰〴挳挰㌴㘸搱㌲㌲㜰㘶㤰摦摡挰戹〱慤㌲㈲愴改㘰㉡㘳㤴愳㜰搸〳㘹攰㈶ㅥ愴㤷㍤㈸愱㜰㥦扡ㄸ㤶摣㑤ㅣ㜷㜰〴昲晣慢摡ちㄷ捤㄰搷㕦摣晤㙤挵㔳搵㉡捤㕤昸攷㜶〴㔶㜱㜵㈳㌲㐷昷戵㕤捡㔲㙢愲㝤㜷㔳㕢㐵㝣㔹昰搰散挴〹㌳慣慣㉥㠵ㅢ搱挵慤㕥㐹㐲晦㌱晣ㄱ㥢扥㥤㌶㜳摥攵㐵搴㜵敥㝤改㠲敢㕤㜴搵扣昴㠰户晥㐰㈱戸㐲搹捦㐹㤶㜲晦挶㍦㤵戴㥣晥㈳㡣戸㥤㘹㜳㠰愶㠳㠴攳愸ㄴ㐹㠳㌱攴㌳攸〴戶㝢攳搶〰改㘴㕦ㅢ㥤㈸㐱戰㑢㈸敥昹㤷㡤㔰挴て㠱㔶ㄲ㑢㜴㈴挷㥥㍦〳搶ㄷ㍦㐰〹ㄱ㡥攷㔸㡣攸慦㐳㉥〳㜵㑡㤰挷㔷㍣㜸㈱攴晦〷㑢〹㌷㙦捡㑥晦〵㘶ㄶ捦戶愳攸㝡愲攸晢ㅤ㈸ㄲ扣〶愲昸昷ㅥ㘴㤲愴㌳㍣晢愲〲攱㕣搳敥〱昴ㄵ扦昰晢㍦㍣㠰捥挷挴愱㙣㌴㠴摡㙥挶㜳挳㐴攸敢㌰ㄱㄸ扣㔷㈶挲㐹㘴〴愳昸㤱㠹㄰晢㐰ㄶ㔰戰戵㠹挰搸㕥㠶㈱㤸ち戵愶摣ㅡ㍣㠱㕤攵搰㍦㜶〲ㄷ㙦㘵㠰㜸㍥㤴㔶㌰〳㡦搴搵㥤挵㡢愶㙦㍡晢㔵昹㜱㕦㐲㤹昹换戸挹慤扡戰挷戵㥢搶愸㑥㥢昸㉡ㄲ㉦晢慥㍦㘵㝢昷搷㠱愹㈸㐵敥㝢㔱ㄴ㠵㤷攰㈹ㄱ㍣㌷攴㍥戸敦㕢挷晦昰攰愳㐷㜹㕢㉤愶㔵晤㔶攴㝢〹搹搳㥥㐰㔰㌷㜵㔱攴㑡㝥㤸㜳ㄲ㥦㈸搹㙢㌵㌹㙤晡捡ちちっ㈷挹㐶㠴㤷㈲捣㠸昸㜶㠲㠹㠹㝢て㤱㠹㌹搱收敥㔴ㅦ㌶㈹ㄷ攱㐴㙡攲捡愷㤷㠴つ㐵㔷㐵搶愳戵愹㝦〷慡攸㐵㑥愴搵㑡攴愹㤳㐹㠸㙦户敢扡挳搴㜵搱㐱㠶㘱晦㐴㑡㈱晥㐰ち㐹ㅦ㘴㜸㈱㐰㐹愹搳挸攸户〱㘴㐴搶摡㐳扣昴〷散ち〱搹戸昴搷攳㐷㉣搸㐵㘰㌱昱挵昷㝡愲愵㉤㥡愸㈶㠶㙡㤵㑤戳㠴㡣㍡扣戰㘰㌲㈹㕤㐶㈶㐹晡㈱攴戶敤㡥攲㑢㠶㥣㈸昰ㄶ㌱戶敥搰搷㔶㜲敥㜶敢戸昹〱㍤㔳㔰ち挳摤换㘲ㅣ㐸㔵㡣㉥㙡㕡㡡㡡〸㠷愳㙣愳搳㐰㕣〵㥤攵敥挷愹ㄴ挱㍦㝥㈹挴晡昱收搰㔷戶搷㔰挷戹晤㔸㈰㝦戰扦慥捦㘰㙣扣㤵ㅣ〳〹扢慤㔶挵攸㝡昸ㄹ㜴攱愲㜳挲㘸㘶搵戳㌸㡣㍦〹㘷昵㘹ㅤ晡㥦搱㙢挵㔹㘷搹㥢㘱散ㄶ晤晦ㅥㄴ㙣愹晦〵㘳㙦ち㤱敦㡤㌳㝣搰ㄹ㍦搹㌲㘴挳ㅤ㠱㘷ㅢ挱ㅢ㜵㌰㌶㔴㤶㈱敦㈸户㠴㡦㔷愳㙡㈵挱攱昷捡户㕦㡤㘸昴愵㙤㍢搰㔵〰㌲㌶愴㍦〳ㄱ搴戵㝦慢摣㑡㑥户㠵昷愱攳扥㤳㜶挵昷〲捦ち挷㤶㄰昴ㅤ攳户㘷ㄶ㙣㥥㈹昱昵㜶愱㜶ㄳ㜶㘲昰〳攸㜳㙡〱〲晢㤴っ㕦慥㔸㈴㈳ぢ摢㡢㘴昰㍢愴㤱㔴㜸㠹摡㈱戸挲扡户㙥搶昰改敡〲㝣㥤㈱㡢㜶㠴戲㡢㍣捥敤㌷㌴戸㜵戸愳昵㙥昸㠳㘴㙤〲挱㌱戵㠴昷㝤㠰晢摡扥〷慤㙤攳戵〵㙣搹㥢捦慤愴㍦つ㥣㙥敦㉤慤㈴挳㜷昲㡢攴㤲㔱㈶挴愵晤愳昸扢㝤〷㉤㐷ㅢ〵㥤挷ㅦ㜴搳ㄱ㌶㕥㠳晢㙣ㅢ搱敦㜳攸㉡愶〸昰㌳捣㌸挳〷㐱㉦ㅦ㔹㔱㝣〵换㈲〳㈰㥦㉢㔴〰扡㔳昵㔳㥢㔱昵挸㍤散㠹㈴㜸挶㈰㌹㤶挴㤷搰㤰摢ㄵ㉤ㅢ㉣挱㘵ぢ㜵㤶㐰摥㐸㝡㈰㥦ㄳ㍣㑢愸㠹㝣〱ㅤㅡㄳ戱㔱摡㝤㈲㥦摦㙣㈲㠲㔶㠰㕡㘸㝡晣㤱㐴㡢ㄸ㌵㔴ㅢづ㠱㑢攰〱㡣㈴捡㘴㤸昲㤱㐲愷㄰挵ㄸ㝥㐰ㄴ㈱晤㍡晥晢晣搱㕦㍤挷昴户愳㐲㐹㐴㔴戵慥㠲ㄲ㔱慤攲搳改㔵昸㈸敤扥㡡㑦㙥戶㡡ㄱち㑢捥挴〸〱㠶晡㐴ㄹ㝦搴慡敡挸㜰㐳昹ㄳ攷〸昰㙢㤹挵㠸㠹ㄲ搵昷㈲㌲攸换㥤㔷慤㉥㈱㤳昴搵戹ㄱㄹ㕦昹㈸㐳㠹㌷㈲改搴㈹㐴㕥搹㐲愴ㅥ㡢㑥散㡥摤ㄱ㐲〲㑢攲㘷戳㕤㘵㝢愱挷㔰扦㜸㍣㐱捣㠹ㄳ挹㈷㔴㕡ㅣ㝣〲㘱㐴愶㈹〹㠹ㅢ㈹㍥㤲㌴晥敥昷㥡扥㔳㔴㈰㠱㝡愲挶㈴㌸搵昸戱愴昱㈱㝣㥥愵摡攴㜸㤵㠰改昹愴㌱〹㔳㌵㝥㌴㘹晣搷㐳晢ㅢ㡤ㄳ㍡㡣㐶搶㐹㈴ㄹ㐶慦㍡〶愴㍥搵ㅥ㐶㜳摤愲㈲ㅤ戰愲㘲㡡㔰ㄵ㐳慥㈹㔵㍡㠸㕢㈱㍥㍥㤶㥥挷㈵㈷摣〵㠱戴㡤晥㥦〹㜳戸晣㌴㙢㠶㈶扥㠵㕥㐷搴搹㌷搴ㄳ㍢ㄷ慣〵ㅦ〵晤搶㕣㠰挳㔵㜵㐷㤱〸散㠲㝣戴扦㕢㜸攷㌳㙣挸收㝥㈴搱㌲㡤㤷㐹㝡搳㈲㉡挲㤲ㄷㅦ㑡㌰㥢㝢愴㐹㌳挶挳㐰づ挴㈴㈰㌳挶㈳㠰㔱㐴㘶ㅦぢ㐶挸晦㡡戹㍦挴㡡てㄳ㍣ち㔰ㄲ㘴㜶搲㐱攱㌱㠰攱攴晦㔸㌱戶慥ㅣ㈷㥡㜸㌰㜹㔹㥡㡣㡣挷搹攱愳〰㝤昰攳㡡㤸〸㑢挶挷㔰㤲㝥㈹〵㠷㝡改挷㔹昱〹㠲㑦〲㤴㜴㑥㜶摢扢挶㌵昵愸挲㍥㠵慥攲ㄱ〲晣㡣㑦挷ㄹ㍥攸摣㠷户㜷㌷㥡㜹㈶㑥扥昰㐷捣戳攵㔳晥扢昱㘹晥〶ㄷ摤㠷晦㌳㠹慥㉣晣扣昶戶摥挶㈲ㄳ搰㌸㔷扦㌵㙣昶㑢ㄸ㠷敢㙡㠶㔲㌸㈲㤵㑡㔱㉢〸攲㥢ぢㄶㅥ摥挰户ㅣ㔱ㄵ㐲㤰〶㔴㠵ㅢ㔷ㅣ㐵㠱昱ㄹ㌶㈵㡥㠹㈷攳戳㝣㈲㙡搵㈶㝥㉥捥昰㐱㄰慦慡晢晤㜱昷攴㠵挴戵慡戰摢㕥㐸晣慢㡡搵昴ぢ㥦攴㘰ち㔹挸戴㙡㈵㈲㑤搱搰㤷㤰ㄹ敡ㅢ收摣敥挳㑦扢㈴㉡攷慡攷捥扤㌰㥣ㅦ扢㌶晦㥥㜷つ㍥昹晣㉦晦昸挴㙦摥㝦攴㉦晦㝡敡愹摦晣改㠹攷晥昵攳㤵㈳㍦㝦晡改㥦摤昳搵攷晥戸搷晡㥡昶扤ㄷ收扦昶搰攴㠵㠷ㅥ戰捥摣㝡晣愱昷摥㝦敦攴攲ㄵ攳㝤㝤晤晤户㡣晥攲㥡㌷㡥㍣昲挰戳攲㈷扦扢摡ㄵ㙡戹㜸㐱敢㌴戸㙣㌵㡤㉦㈳㠳㘹㜰挶慦攸㌴戸㕣戵㔱㉢昱㐶㑤愳愰〸攷〶㈷愰㉡捣搶㡡㠱晦〰戶㈹戴㐸</t>
  </si>
  <si>
    <t>Did humanity survive or fall?</t>
  </si>
  <si>
    <t>1 = Falls</t>
  </si>
  <si>
    <t>0 = Survives</t>
  </si>
  <si>
    <t>CB_Block_7.0.0.0:102</t>
  </si>
  <si>
    <t>CB_Block_7.0.0.0:101</t>
  </si>
  <si>
    <t>㜸〱捤㕤〹㜸ㅣ挵㤵㥥㤲㌴㈳搵㔸戲〶摢ㄸ㙣ㄳ㤰㡤つ〶摢㐲戲㉤ㅦ〲㘳㑢昲㠱昰㙤ㄹ㥢㈳㈰㐶㔲㡦㌵昶ㅣ捥捣挸ㄷ〶㡣挱㐰挲ㄹ捥㜸㌹挲㘹〸㠴搳㐰戸㐲捣戱㈴㤰挰〲㌹㈰㈱〹㈴㈴㈴㘴〹㌱㈴㈴㠱攵搸晦㝦摤㉤昵㜴昷攸㘰戳摦㤷戶收㑤搵慢扦㕥搵晢慢扡扡慢慡㝢ㅣ㔰㠱㐰攰㜳ㅣ晣收㔱挲挰〱㉤㥢戳㌹㈳㔹摤㤴㑥㈴㡣昶㕣㍣㥤捡㔶㌷㘴㌲搱捤㡢攲搹㕣㌱〰愱搶㌸搲戳挱搶㙣㝣㡢㔱搶扡挱挸㘴〱ち〶〲㘵㘵扡〸改ㄱ晢㘳㐷㌴㜳改ㄲち愰〲㍡㐴㔱㑡㔱㐶愱㈹挲ㄴ㠳㈸捡㈹㉡㈸〶㔳㔴㔲搰愴摥㠷㘲〸㐴昹㔰㠸㤵㑤㡤㑢摢搶愲㠲㉤戹㜴挶㤸㔸戵捡慣挶慣摡摡敡摡敡挹㌳㈷㑦慢慥㤹㔸搵搴㤵挸㜵㘵㡣㔹㈹愳㉢㤷㠹㈶㈶㔶㉤敢㙡㑢挴摢ㄷㅡ㥢㔷愶搷ㄹ愹㔹㐶㕢捤㤴戶攸搴ㄹ戵㔳敢敡㘲㌳㘷捥㈸ㅦ〶换㑢㥡ㅡ㤷㘵㡣㔸昶㕦㘵㜳㕦摡㕣摡搴㔸扤挴挸晤慢㙣づ㠷㑤㤸㥣㥢㑥㐶攳愹㝦㤱搱㈰㥢愹㙥慥搱ㅥ㘷㝢ㅡ㐶㈶㥥㕡㔳㡤㙡攷ㄱ㡤搸昴敡㠶㙣戶㉢戹㥥㕤愳挹㐸㈴㔶ㄸ㌱㘹挷攴摣㙣㙥㔹㌴㤳捣㤶㈷挹㥦㤱㌱㔲敤㐶㜶㜰㜲摥愶㜶㈳㘱〱戳㘵挹㔵搱捣㤲㘸搲㈸㘱愰㌲㘹戶㘱㜳㠷㤱捡挵㜳㥢㉢㤲挷㘵㡤ㄵ搱搴ㅡ㠳㤰㘰㜲㐱㔷扣㐳㤵㤴攰㉦㔰㝣愸㕦捤愴愱㔰㥦㘴㔳㘷㌴㤳㤳ㄸ㥢戰搶て敢攸㉥攲㐵㕥扤搸愵慡㕣戹搸㘶㉤昱攴㐲㈳㤳㌲ㄲ㉣㠴㉤㌹挱〵ㄲ㠲捣㜶攸㘶捡㜶㠷慤愴〶㔹攷ㄳ㝤㘱㈹愱晤㈰㠶ㅥ㤷㡡挷搲㤹攴挴挵昱搴慣㥡㠹㡢愳㥢㘶搵敡晤㤱愰㐷㄰㌲㔲㈰㐷㌴愳㐶搱㕣㘷搵㡡㈸戸慥慦慤愹搷愳〸㌹〰㐲㤵扣㠵ㄳ搷㘹㥢㈷㑦㔱㙢戴愸戵慤愸戵扤愸戵愳愸搵㈸㙡㡤ㄵ戵慥㈹㙡敤㉣㙡㡤ㄷ戵慥㉤㙡㕤〷㡣㝤㤴㤵㤶ㄶ㔹挷搷㈷〶攷捤㍢㝣昴挲ㅤ㑢昶㑣扣晥挶㔳晦慥㜸慥捡愹㝥㈰〲扥㜵㍤〸〹扡ち㈲㌴ㅡ㘲挸㜱慥扡捥愸搷㘳㠸㌸ㄸ㐲愹㕦愲慡慣敥ㄹ㙦㌷㥥扢㉣㝣挴晣㕢昷摢㍢晥昶㕦㉤扤㕡㜱㌸㤰㜲挶㈱攰㕢捥㈱戴㜲㈸㐴㘸扣㐰㕣攵搴㑥慤搷㠷ㄱ㜲㌸㠴㔲㍦戵ちㅡ戱㜹㕣㙥挸戵㤷㌵摦昵挹摥㘷敥㝣昰愶㙦㈹づ㌹㔲搰㐴戱攲㐳晥㈴㕡愹㠶〸ㅤ〱攱㜱〸攵搴㄰㔱ぢ愱搴㡢㔶㌹户㍥晦扤搳㤶㡦㕢戵攸摣㔹㥢扦㕦㍡攲敤㉤㡡愳㥡㤴㌳〵〱㕦㠷愶搲㑡ㅤ㐴㘸㥡㐰摣づ㑤慦搷搳〹㤹〱愱搴昷慤㠲㌶づづ晥㙥㜲收扤愵扢㕥慥㌸㘳搹㙢搷㝤愲㜸挶㐹㐱昵㘲挵挷愱㈳㘹攵㈸㠸搰㉣㠱戸ぢ慡慤搷㐷ㄳ㌲ㅢ㐲愹㍤㔶㐱扦敤摡㝥㘶攲慤㕦捥摢㝤昶搸摢ㄲ挹摦敦愷㌸㍡㑢㐱つ〸㡣㔸㠲㍥㡢㜱㜴戱ㄱ㑤捤慡㥤搸㤲敢㤸㙢㙣㤸㔵㔳㕤㕢愷ㅢ㘹慢〹㈲㌴ㄷ㈲搲ㄸ捤ㅡ㔵㉤敢㌳㐶戴愳扥戶㙥㕡扤㥥挷昴昹㄰㑡㍤㘲㤵㜵搶愳㐷㜷㘶㥦㝦㝦摥㠵昷戵㝤昰摥敤挱挷ㄴ㉦〲㔲搶㌱〸昸戲搷㑣㉢挷㐲㠴ㄶち挴敤ㄴち㕡㐴挸㘲〸愵敥户ち㕡㜰昴㌳摦戹敢昱户㤷敥㍡愱慣昸戵晡晢ㅡㄵ捦ㄵ㈹㘸愹㔸昱㘱㙦ㄹ慤㉣㠷〸慤㄰㠸扢㈰㜴昰ㄶ㐲㔶㐲㈸㜵愷㔵搰慦摡㕥ㅣ㝥㘲㜴攷搲慢晦慢扡收挱㉢ㅦ㝢㐴昱㘲㈶〵慤ㄲ㉢㍥〵慤愶㤵攳㈱㐲㈷〸挴㕤搰㤴㝡㝤㈲㈱㈷㐱㈸㜵㡢㔵搰㉤㐵つㅦ慣㝤㘸摤戱㍢㥥扤昲攴㙢〶㕦扥㐶昱㠲㈹〵㥤㉣㔶㝣ち㍡㠵㔶㕡㈱㐲愷㐲㜸㍡㌸㤸㡢ㄲ搱〶愱搴㜵㔶㌹㤳昶搹搱㌵㘳攸慤㡤户㉤㝣敢㠹攳ㄳ捦晥㐵昱㥡㉣攵㜴㈰搰㑢㜷㌰㘸㉢〶ㄱ㕡〳攱敡づ㜵昵扡㤳改㜱〸愵慥戲捡晡愸收挴扤㙦散㜸㘱搱慥㐳㝦㝤挵㤶昹㙦ㅣ愵㜸改㤷戲㌸㙣昹㜶㠷〴慤㈴㈱㐲㈹〸㡦㑦攰㉥㑤挴㝡〸愵㉥戱捡㐹捣ㅢ昲摦㌳敥ち捣摦戹愱㘸㐹昳敢ㄷ摥愹㜸㜷㈱攵㘴㄰昰㉤㈷㑢㉢㌹㠸㔰㤷㐰㕣㡤㌴ㄹ〵㙤㈰㘴㈳㠴㔲攷㕢〵晤攷㉢昷㝦昵慡捡〵挷摣晢昸㉦户敥ㅡ㝥挳晢㡡㜷㌰㔲搰㘶戱攲搳㐸㕢㘸攵㌴㠸搰㔶㠱戸ぢ㥡㕣慦㑦㈷攴っ〸愵捥戲ち晡摥㝥敦㥤㌲敡挶扦捥晢收ㄱ㈳㜷て㕤昷㝥㑡昱㉥㐹ち摡㠶㠰慦㐷㘷㈱㐱㙦㠷〸㥤つ攱㘱づ愳搰㌹㐴散㠰㔰㙡㡢㔵捥㡡㙢㑦扦攸㠲㘹搳㡦摤㍥㜶搹㜷㑦ㅦ昹㕡㕤昹㜹㐸㕥㙥㕤摦收㘶愲ㅢ㜱挷搰㜳㌳㌲戹扡㠶晦晡扥ぢ挳㑤㔸慣㉥㌶㍤㔶㕢摢㔱㔷ㄳ㥤ㄲつ昲㐲搸摦换㍤ㅢ慦㍣戶㍡㥥敡㐸㙦㤴敢晦〱ㅣ㝡㝡㙥〷㈶㔸㘹㡤改慥㔴㐷㜶㤴㝦㘲㑢㉥㥡㌳㐶扡搳㝡㡣㜸戲戵攰敥挸挸㑡㜹〷扡戳慤㡡㈶扡㡣㠶㑤㜱㌳昹㑢慥㘴摣ㅢ愵摢ち愷捥捦ㄸ㕦改㑥昵搴愸〱昷攳ㅢ挴戶挷㑢㌳挹慣㔷㔵㔳㘷㍡㙢愴愴㝡ㄳ㤲换攲敤敢㡣㑣㡢挱扢㜹愳㐳㕣摤㤷㐹搶つ摡㠴愵㈹㌸㡡㕢慥㡥㌱㑥㙤㙣摥愶㥣㤱敡㌰㍡㔰摦昵㐶㈶户㜹㘵戴㉤㘱っ捦㠳㤸㘵㈲㘱㐴㥥㝡㝥扡扤㉢摢㤴㑥攵㌲改㐴㝥㑡㐳挷㠶㈸㙥ち㍢ㄶ愷㍢っ摣搳㤵昰〸愸㐰㜱戱㔲㠱挳晤㙥慣㘸㌷㕢㉤つ攱㘸㘲摥攲敤㥦摦敤慡㔷挰㍢㜸㤱㌰搸㈷㡢挶昶㘱㑣散搲捣㘱㠵㠱づ㥦㌸昵㈱㝡㝣㘱戴搴戱扢攵晥㝦挱㐵㐵㐳㉤敦攷㙤挰㡤昳㌱搱㔴㐷挲挸昴㍡㜱㔳慣㤱㍥ㅦ㈲戸ㄱ㘷㜳㐱昶㜸攷愷㌶愹捤挱㡤昱㡥㕣㘷愸搳㠸慦改捣㐱㠷挹㕤㔹ㄹ愹昵ㅣ晡㙢㔰改ぢ㈸㉥㠴〸㠷〳愱㡢〸ち㠵昵挵㘶㍣挸㝢摡㠱摦㤲ㄷ㈱㤷㤶㈹〰收㙢搹㘰㜲㝥㍡㤳㉤㉥昶昳昲㤸㘸戶㌳挷敥搹㙢㈲㙦扥昵㈵ㄴ㤷㐲〴㜹㉢摤攷ㅤ㍦㉦㐱㈵㥣搸㔴㈴攷ㅡ戱㈸愶㤳㜲㜶慢㘸㌰㘹捥㔰收ㅡ搹㜶捤愹㑣㌳捥㤵㑤㈱㠴㜰昲㤷㈷搹晢㡤㑤戹戹搱㕣戴㌴㠹㐹ㄱ㕡㐹〳㌴㐱㜲㤹㈱收慣㄰㥤㥤㍢㙣挵㘰㈱㈲㐱㠷㤵㐱愲㌰㉤攱挴挱昹ㄲ㈸戶㘴敦㑥愰敥㥣戶㠴摣ㅤ㍤㝦㜲㠳㌹㔷挷〲㈳戵㜲昳㝡㈳㑢㜸㔹愸㔷㉡摤愷ㄷ㡤㉤㙤㙦㍢㉥ㄷ㑦㘴慢㔱搳〵㤹㜴搷晡㝦愵ㅤ摡搲㕦㠷戰㡦㘰ち扤戸晦㍥㠱慥㐰改〶戶㑤㙢㙢愰㡣搶愸搱㥣㘷㘹昶㔶ㄸ晢ㅣ㕦㜲攸㉢昱ㄵ敥㉤㉤挸ㄹ搸㐰㈶㠲㐱攰换㤳㘰㘸㘵挶㤰愹㙤㤹㐴挰㜶㐵㜲㜵㍡戳慥㉤㥤㕥挷晥㌴㔸㘲搹㑥挳挸㜱扡㌸挸㥡ㅥ换㌴㔸愹攲攲扣昹㥥㘳㕥挹㠹㘶㘸㈷㐴㐵㐳㈲㔱㘵㕢捣㠶晥〳慡㘲㑣㕣㐳搷㈰㔰㠷㤱㍣㤷捥愱搰慡つ搳慡㈶ㄱ㤶捤㔵㌵昱㐶㥤搷愸㐴㍣㘵㔴㡤㑦愵慢㌲㐶㜶㍤ㄶ㝤㡣挳慡㌷㈵戲㥢㔴〷愸攱攴㙤散〷㜵㙢㕦㥤昲㘱挳ㅤ㝦晡愱㜱㜸改㘹㉦慡㜶㉢挱㌳㝢攴摣㔰收戲搷㈳愰愲㠰㜱挸㐱㌸晦搰㌷㈰慥㙦愴戸〹〲〳㠷㌴〵挶㡤㕢捣愸慡挲㌷挷づ㝤㉢挵㉥〸㌵〶㠲㘷慥扥つ挲㍥搴昱戰捦づ㈱㡤㍡ㅡ㙡㙦愳摥〹㙤㔸昷㤲愶づ〶㠲つ慢㐹愴㈶㜵㥡戴愹㈵㌰散㑢挰㘲㉢挱㌳慤㍤〴搹㠴㠰〷㤸㝦㈱㘰晥〴㍣挴㌲扥㐳昱㌰㠴㠳㠰㐷捤愸㍡ㄴ摦㐲挰㘳〴㍤づ愱㌸摢ㄵ〲扥㡢㠰㝤愸㐶㤴搱㑤挰㜸愸扤〴㍣〹㙤㔸昷㤲愶㌸㠷昶㈳㘰㐶㈱〲愶㕢〹㥥改昶㈴㔸ㄲ〲㥥㐷㐰搵ㄵ㈴攰㐷㐸搶㉦㔰扣〸攱㈰攰㈵㌳慡慡昱㉤〴扣㑣搰㉢㄰慡〶㐲〸昸㌱〲昶愱㈶㍡〹㌸〲㙡㉦〱慦㐲ㅢ搶扤愴愹㕡㈰晣〸ㄸ㔳㠸㠰搱㔶㠲㘷ㅤ㘰㉡㉣〹〱㙦㈲愰づ〲捣扦〷晣ㄶ挹晡㉤㡡摦㐱㌸〸㜸摢㡣慡㍡㝣ぢ〱㝦㈰攸㡦㄰㙡㍡㠴㄰昰づ〲昶愱㠶愳㡣敥ㅥ㌰つ㙡㉦〱㝦㠶㌶慣㝢㐹㔳㌳㠰昰㈳愰摣昲搳㌳〶っ戲ㄲ㍣敢ㄳ㐷挲㤲㄰昰㜷〴㤴㉥㐸挰㍦㤱慣㍦愲昸ㄸ挲㐱挰㈷㘶㔴ㅤ㠵㙦㈱攰㔳㠲㍥㠳㔰㐷㐳〸〱捥㌱㐵㜱っ敦㈶㘰ㄶ挱㥥㠱扤ㄸ攳㐳㔸昷㤲愶㘶㈳㥦ㅦ〱㝦晦慣挰ㄸ昰愱㤵攰㔹㌷㘹㠴㈵㈱愰ㅣ㠵慡扦〲收摦〳〶㈳㔹㔷㔲㐴㔸扢㥥㐱㜰㠸ㄹ㔵㑤㌰㈴〴っ㈵㘸ㄸ㠴㥡〷㤵㄰戰㉦㘲昶愱晥㠴㌲扡〹㤸ぢ戵㤷㠰ㄱ戴愹㝢㐹㔳昳㤱捦㡦㠰㌷ぢㄱ昰㠶㤵攰㔹捣攱㔲㡤㄰㌰㠶㔵晥㔵㐱〲挶㈲㔹㡦愳㌸㠴戵敢㈱㘰扣ㄹ㔵㕣敥ㄱ〲づ㈳攸㜰〸戵〸㉡㈱㘰〲㘲昶愱㝥攲㈴㘰㈱搴㕥〲㡥愰㑤摤㑢㥡㕡㡣㝣㝥〴㍣㕦㠸㠰攷慣〴捦㈲搳㌲㔸ㄲ〲㘶戰捡摦㉦㐸㐰㍤㤲昵㤱ㄴ㐷戱㜶㍤〴ㅣ㙤㐶搵㜲ㄸㄲ〲㘶ㄳ㌴〷㐲㜱敤㐹〸㘸㐰捣㍥搴ㄳ㑥〲戸㙥攵㈵㘰ㅥ㙤敡㕥搲搴㑡攴昳㈳攰㠱㐲〴散戶ㄲ㍣㡢㕦慢㘱㐹〸㔸挲㉡摦㔷㤰㠰㘵㐸搶换㈹㔶戰㜶㍤〴慣㌴愳敡㜸ㄸㄲ〲㡥㈳㘸ㄵ㠴㍡ㄱ㉡㈱㘰㌵㘲昶愱㙥㜷ㄲ㜰〲搴㕥〲㑥愲㑤摤㑢㥡㍡〹昹晣〸戸扥㄰〱搷㔹〹㥥㐵戹㔳㘰㐹〸攸㘰㤵慦㈹㐸㐰っ挹㝡つ㐵㈷㙢搷㐳挰㕡㌳慡㕡㘱㐸〸㔸㐷㔰〲㐲㐵愱ㄲ〲㤲㠸搹㠷扡捣㐹挰愹㔰㝢〹昸ち昰㘱摤㑢㥡㙡㐳㍥㍦〲捥㉦㐴挰㜹㔶㠲㘷戵搰㠰㈵㈱㘰ぢ慢扣愳㈰〱㕢㤱慣㑦愷㌸㠳戵敢㈱㘰㥢ㄹ㔵㌱ㄸㄲ〲捥㈲㘸㍢㠴敡㠴㑡〸㌸ㅢ㌱晢㔰㕢㥤〴慣㠱摡㑢挰㜹戴愹㝢㐹㔳㕣㤷昴㈳㈰㔳㠸㠰慦㔸〹㥥㈵捣〴㉣〹〱㤷戲捡改㠲〴㕣㠶㘴㝤㌹挵ㄵ慣㕤て〱㔷㤹㔱㤵㠴㈱㈱攰㙡㠲扥〱愱搲㔰〹〱㍢ㄱ戳てㄵ㜳ㄲ挰㔵㔱㉦〱搷搱愶敥㈵㑤慤㐷㍥㍦〲扥㕣㠸㠰㤳慣〴捦摡㉡㔷㑥㠵㠰㕤慣昲〹〵〹戸ㅤ挹晡㕢ㄴ㜷戰㜶㍤〴㝣摢㡣㉡㉥㐲〸〱㜷ㄱ㜴㌷㠴摡〰㤵㄰㜰て㘲昶愱㤶㌹〹攸㠲摡㑢挰㙥摡搴扤愴愹㡤挸攷㐷挰晣㐲〴捣戳ㄲ㍣㙢扥㕢㘰㐹〸㜸㥣㔵㙥㉡㐸挰ㄳ㐸搶摦愳搸挳摡昵㄰昰㤴ㄹ㔵愷挱㤰㄰昰㌴㐱捦㐰愸搳愱ㄲ〲晥ㄳ㌱晢㔰昵㑥〲戶㐲敤㈵攰㌹摡搴扤愴愹㌳㤰捦㡦㠰㥡㐲〴ㅣ㘱㈵㜸搶愲捦㠲㈵㈱攰ㄵ㔶㜹㔲㐱〲㝥㠲㘴晤㔳㡡㥦㐱㌸〸㜸捤㡣慡敤㌰㈴〴晣㥣愰㕦㐰愸㜳愰ㄲ〲㕥㐷捣㍥搴㔸㈷〱㕣摥昶ㄲ昰〶㙤敡㕥搲搴づ攴昳㈳㘰㘴㈱〲㐶㔸〹敥㐵昲攰昹戰㌴㠰挵捤㐱慣㜰㙣㔵摣搸挸搵㤸挱㌱散㠸㌷㜵㘵㜳㘹㔹㍡慡㠸捤㑤㉦㐹攷收挶戳敢ㄳ搱捤㐳㘳㔶㘰㜵愷㤱挲挲㙥〶敢扢㉥㕤㝡晤㝡愳㐳挷㕡搲㕤㤹㜶愳㜹敥扦挳挲㉦晣㐳搳挹㥡㙦㤱挲昱挵搶㌲戱㉤愱搰㑢㜰〴㠲㕦㠳㐱昷㤲㤴散换㍢㤶㡦㈵ㄸ〱戰戲㠷搱㤵昱㕣挲ㄸㄴ㤳愵㕢〹㤷挵挰㈲㔶换㍢㑡㘳㉢㍢戱㔴㌳户㈲戶㈰ㄳ敦攰搲〸ㅢ㘳㤸〹㕤㘴慣挱捡昸戲㜴㌶捥㐷㈰㉡㘲㉢㌳搱㔴㜶㍤ㄷ昹摡㌷て挹㡢挹㙡㘰㌰搶ㄸ㑦㘵㔱㡣戴㈲挳㤵戱㤶捥昴㐶㍣㘰搳㤵㑣㉤㠸慥捦晥㕢戴㑡捦ㄹ㈴㑤愳㡡㔴㔱㤱㉡㉢㉡晢愲敤ㄳ晡㈳㉣づ戳㥥㜳愸㐲㐷捤㘵攲㙤㕤㘴㡣敤ㅦ㤸㡣㑦〹㠵㌴㘲㈰㜸〱㐲敥昵㍣㐷ㅢ扡ㄶ攳㔹搹扣挷㑣㝣搷㠵扢ㅦ㕢ㅡ〶戸㝥〷㤹捡晦〴㜱散㠲攳㥡㝢戶愹晥㑦てっ〵㉦㠴攵㝥敦ち散ぢ昰㘰戳て㜱愷㠰㕤ち愷㈶扡〲㘳敥㝥ㄹ㡥〹㠶㕤㜴㜰㑦㜰㍥ㄶ㤶换㘳㡢愲㙤㐶〲敢攱挹㘸㙥戰ㄹ攱挶〴㜶收戳㔶㕡㔳㍡㤹㡣戲捦昱戱㤸㤶昶㘸挲㈸㡢㌵㜴攵搲㜸摣㐴挷㈰愴㘳㕡慡攸㈶愸愲㥢捣㤵敢搸ち敥㤳㐹㤸戶搲㙢愲㤹㜸慥㌳ㄹ㙦㉦㘳㠴敢㠴晦ㄶ㥤ㄵ〳㐸〹挸戴て㝢㌰㜱㉦㠵㥢ぢ搲㘸敥㙡散ㅥ㤱㍡㌶㍦扡㜴㤱ち攱㥦晡㠲摢㈸ㄸ㝡攴㡡愲摦㠵戵㘰ㄱ㉡挱戱㐸㡥扤戲〴㠹攰摥㌳愱㤱搱㐹㕤㑣〰㍥晡捦㤰っ昰㔳㜲〹㐴慦㙢散愵〰㠴ㄷ愵愳ㅤ昳愳敤㜸挴慤搴㝡挰慤っ㑤换戱㈶ㄳ攱慥㐷ㄳ㌶搲戰慣扢㈱摥㘱㘴捡愸㘸挱㌳㜹㈵摣㉦〹㤹㙤㠸昵摦攲㐰㌰㌸愸捣慦慣㘶摢搶㔸㙢㉤搹昹捣㕦戳挷晥扢换㘷㜰㝤〴㙥挹㌵敡㍤昸愱晦㐲㥦㉥㠵㤲晥戸〰㝢〹㜸ㅦ㈲挸㤵㝢㜷摢攴㙦㐰㘰㥢㐲〳㔴㈲㡦㠶㜱㙢愴っ摢〸戲愷ㄲㄴ㐷〶㌹昶㐲㐲收㌶㐸㤹晤扣㔹愸〵扤摣攸〸㥢〳㉣昷㕣搸ㅣ㐵㐵㈵㘸敡㤰㝢ㅦ搹㔳㉣㡣㈵㕢っ搹㈴㔱㍣㐱㐳ㅦ㈰昳㈸㥥㉣戰摦敡㝥戰㠹て㘱戹搷㤵挲㘱晤㌷攴〹㠴搵㤵㤰㌶ㄱ㘵搴㤸㑣㝤㠸㔴晤㜷〸㜵㍤㤴扣ㅦ㜰㕣扤搴つ㠸昲ち㠶攵㍤㕡攱攱ㅡㅣ搵㡤搰㜱㠰搴晦愴㤱㥢㄰攲戸搳摤て㍦㠶戶敦㝥㜸ぢ㜳攰愳晦㠷㐶慣㠸攲搲扡㕤㘵〴敤㉡㝦〲㠰晥㤴挰㕤晥㠰捦〸㘰㙦㔷户〱挰〶づ〵㜰㉡㡣㉣㐴ㅣㅥ㤸昱攱慤㠸㘷㑦㔸摤改㈸挳挱㕢㌱㔲㜵〹㠴㝡〰〰㌷㙦て㐱搷〷㙦摦〱㐴㜸ぢ搱挸挳㠸攵昱㔶〶㙤摦扣㜱㌱ㅥ㝥攲㐱㔵ㅡ戱㈲敡㌱〴㝣㜸ぢ〳愳〷ㄱ昸戸㍦愰㥣㠰ち〲扥ぢ㠰昰㌶ㄸ戱挲ㅤづ㑦㥥昹㄰ㄷ㐱ㅥ㄰昷愴愳㄰〷㜱晢戰㤰㈱㉣攴㜹〰摣挴晤〸㍡㈱㉥㌴ㄴ㤰㝥㕦愲搵ぢ挸㈷㙣づ愳攵ㄷㄱ换㘳㜳㌸戴㝤戳昹ㄲ戲〹㥢晢搱㠸ㄵ㔱㉦㈳攰挳收晥挰攸ㄱ〴扥攲てㄸ㐹挰㈸〲戸ㅢ㈰㙣ㅥ㠰㔸挱㕥攸㑦收㠱挸〲㌲㕦㜵㤴攱㈰昳㈰㤶㔱挵㌲摥〴挰㑤收㙦愱㌳挹ㅣつ㐸晦挹攴愲扦㤰㌹㠶㤶㝦㠷㔸ㅥ㤹㘳愱敤㥢捣户㤱㑤挸ㅣ㐷㈳㔶㐴晤〱〱ㅦ㌲て〱㐶ㅦ㑡攰ㅦ晤〱攳〹㌸㡣〰敥㉣〸㤹㠷㈳㔶戸㙢攲㈹㈱㥦慥㌹ㄱ㜹挰收㥦ㅤ㠵㌸搸㥣挴㐲慡㔹〸㜷〶摣㙣晥ㄳ㍡昳㥣㘶搷㤴挳㍤ㄶ㝥〴慤㄰㔷㐳㈳摣㌵挸㈳㙥㌲戴㝤ㄳ昷〹戲〹㜱㔳㘸挴㡡愸㑦ㄱ昰㈱㙥㉡㌰扡㡥挰捦晣〱搳〸㤸㑥〰㜷㈴㠴戸ㄹ㠸ㄵ㈶づ捦㕥晡㄰㔷㡦㍣㈰㡥扢ㄴ㜶㉤ㅣ挴ㅤ挹㐲㡥㘲㈱摣㔱㜰ㄳ挷㙤〴戳ㅢ捥〲㘴愸昹㥣㘶㥦㜷摤㡡ㅢて㐲收搱㌴捣ㅤ㠸㍣㌲攷㐰摢㌷㤹㐳㤰つ㝦〱摤㐰㈳〸挸㠷摢ㄵ戶ㅢ㔴㔸搷挲㐶㘰㜴ㄳ㠱挳晣〱㜳〹㤸㐷〰㜷㌷㠴捣昹㠸敤㙦㕦㔸㜸て㥡昷㘴愹て㤳挷㈰〳㤸攴㜶㠷㕤〵〷㤳捤㉣攱㔸㤶挰慤〹㌷㤳摣㡦攸愳ぢ㜲户㐲㔸㕢㐴㈳摣戶挸㘳㙤〹戴㝤戳㌶ㅥ搹昰ㄷ搰㑢㘹挴㘶㡤㝢ㅣ㜶㤵愱戳㔹㕢〶㡣㕥㑥攰攱晥㠰ㄵ〴戴㄰挰㉤ㄱ㘱㙤㈵㘲㠵扢㈰㥥昷昴㈱㙥ㄵ昲㠰㌸㙥㤳搸戵㜰㄰户㥡㠵ㅣ捦㐲戸愵攱㈶㡥晢ㄸ㘶ㄷ㍣〱㤰晥㡦㠴摣晡㄰㌶㑦愴㘵敥㠱攴戱昹㘵㘸晢㘶㤳㝢㈵昸ぢ攸㤳㘹〴〱昹捣㠶戴晤㠰捥㘶昳ㄴ㘰㜴㉢㠱㜳晣〱愷ㄲ㄰㈵愰〱〰㘱戳つ戱挲㙣晡摦摤㜴㈰て搸攴㥥㡢㕤ぢ〷㥢〶ぢ㠹戱㄰敥㡦戸搹攴愶㠸搹つぢ摥ㄵ㜲换㐴㠸敢愴㤱ㄵ㠸攵ㄱ户ㄶ摡扥㠹㕢㠹㙣昸ぢ攸㜵㌴㠲㠰㝣戸搱㘲㔷ㄹ㍡㥢戸〴㌰㍡㐹㈰㌷㘱㝣〰㈹〲搲〴㜰㕦㐶㠸㕢㡦㔸㘱攲昰攴慣㑦㌷捣㈰て㠸攳㕥㡤㕤㠸㠳戸㉣ぢ挹戱㄰敥慢戸㠹攳㘶㑡ㅦ攷㉦户㕡㠴戸つ㌴搲㠹㔸ㅥ㜱㥢愰敤㥢戸戵挸㠶扦㠰摥㑣㈳〸挸㠷ㅢ㌴㜶㤵愱戳㠹摢〲㡣㍥㡤㐰㙥摥昸〰戶ㄲ㜰㍡〱摣捦ㄱ攲捥㐰慣攰㡤㡣晦改扢つ㔹挰ㅢ户㜸散㌲ㅣ扣㥤挵㌲戶戳っ㙥挷戸㜹攳ㅥ㡣㜹晡㥥つ㐸扦慦㈰摣戵ㄱ㉥捦愱㘱㙥摦攴㜱㜹㉥戴㝤㜳戹つ搹昰ㄷ搰攷搱〸〲昲㌹ぢ搲㜶㠳ち敢ち㜲㍥㌰晡慢〴㜲ㅦ挸〷昰㌵〲㉥㈰㠰㕢㐳挲攵㠵㠸ㄵ戸㠲攰㘱㜴㥦ㅥ㜸㌱㌲㠰㐹敥ㄵ搹㈵㌸㤸扣㠴㈵㕣捡ㄲ戸慦攳㘶昲㌲攸晡㌸㜵戹搵㈳慣㕤㐶㈳㔷㈰㤶挷摡ㄵ搰昶捤ㅡ昷㠶昰ㄷ搰㔷搲㠸捤ㅡ㌷㠸散㉡㐳㘷戳㜶ㄵ㌰晡㙡〲戹㜹攴〳昸〶〱㍢〹攰㝥㤲戰昶ㅦ㠸ㄵ散㠱晥㘷敥戵挸〲摥戸挵㘴㤷攱攰敤㍡㤶㜱㍤换攰㜶㤰㥢户摢愱㌳㜹攳〵㐴づ昷捤ㅦ㜷㠸㠴户ㅢ㘸攴づ挴昲㜸扢〹摡扥㜹攳㤶ㄲ晥〲晡㘶ㅡ㐱㐰㍥摣㔷戲慢捣戲慤摥㜶ぢ㌰晡㔶〲戹攷攴〳搸㐵挰㙤〴㜰ㅢ㑡㜸扢ㅤ戱㠲㐳ㅥ㕦ㄶ昰改㜰㜷㈰て㠸攳搶㤴㕤㠸㠳戸㍢㔹挸户㔹〸户㤱摣挴㜱敦愸て攲扥〷㠸㄰㜷㌷㡤散㐱㉣㡦戸㝢愱敤㥢㌸㙥㐵攱㉦愰敦愳ㄱ〴攴挳晤㈸扢捡搰搹挴摤て㡣摥㑤㈰昷慡㝣〰て㄰昰㈰〱摣扥ㄲ攲ㅥ㐲慣㌰㜱㜸昹挱㠷戸㠷㤱〷挴㜱㑢换㉥挴㐱摣㈳㉣攴㔱ㄶ昲ち〰㙥攲㝥〲㥤㐹摣㔰㕡攱攱敥㜱摣㤱ㄲ攲ㅥ愷ㄱ㙥㑤攵ㄱ昷〴戴㝤ㄳ挷㉤㉣晣㘱㠳㡦㐶㄰㤰て昷戱散㉡戳㘸慢挷敤〱㐶㍦㐹㈰昷戸㝣〰㑦ㄱ昰㌴〱摣昶ㄲ攲㥥㐱慣攰㤹敡㍦㑤㝢ㄶ㔹挰摢ㅢ㡥㌲ㅣ扣㝤㥦㘵晣㠰㘵㜰搹ㅣ㝦〱晤ㅣ㘳〸昰ㄳ攴搲愷㝢㐵捦戳摡捡㈵摡㜰㡣敢慥㉤戹捤〹慣㜵㌳挸ㄵ㍥㌳挴戵㑡㌳ㄹ敢㡥改㑣㠹ち㤴戸㥦㑢敦捥㝢ㅥ㑣つㅡ收㝡收㕦戲㌱㠵换扡挱㘹㥦㝡㥦㙢敦捥捦㑡昷㍣〰捣㍣㍣㐲㍦㠴㑦挳ㄶ挷摢㌳改㙣㍡㤶慢㙡挱㐶㑥ㄵ摦愱挰昳〶㌵つ挱愹戰攸㕢㈶ㅤ㉢㐹昱ㄵ搵つ㝣愶㌸扣㉥㤵摥㤸㤲摡〴戳㝣㤵㠴愵改搲㔲ㄶㄳ挶㐷㡥㠳㐱㕣㠴㑢挰捣慣㕦㐰挱ㄵ挵ㄱ慥愱昲㠸㜰ㅤ㔵〲㕣㌴㤵〰ㄷ㑥㜹〴晦㠶㐰㝦㔷㌱㘹㕢戵愹㜶摣ㄹㄹ㈵愵愵㙡㥣敢㠵〵捦敡㈷昷㈰攴㠹敦㔰㠸㡢㥦挱挹㜰戹㝦㤹㔸扤ㅥ㐶㤹㤹ㅡ晤㕦㜰㑣扦〴ㄱ㡥㜰搹戳ㄸ扡搰换㠸づ㙥㙡㙣㜵㙣攲㠴㕥㠱㙥ㅦ攸昲㕦〰づ晤ㄸ敡㜲愸㘵搱ㄷ㙦ㄶ㘷㈳㕣㌷愵ㄵ昳昵搸㥦㈲㕤摥㤱㔵戲ㄴ㑡晤慢㔰戱㘸昹㜰㈹㤴㝤㔳㡤㠷㈳散ㄱ㐸〸㘸㌶㌳㕢㔴ㅤ〲つ㕢㌵扦㔵戸㈰㉡慤昲㍡㜰㘸ㄵ㉥㝥昲㠸㜰〱㔴〲㕣敤㤴〰㔷㍣㜹㘰㜳㉣㄰㘰换愸戱㌰㐷搶㤸愰㝦〵慤晥㌵㐴㌸㔲っ㈹昵愶昷㥡敥㙡㍡ㄷ㈹戱昵〷㌱挳㕢搴㔷搱㘰〸㈱戱昱㝢㉢挰〸㌶攰㉣㝦㐶愲〸慦㍦晢㐳敢昵㐷㈳㤳昸昳づ〲昰㈷㡣㉦ㅥ㤱㐱㜶愰摣づ㜰㈵㤲㠷㡡㈰㈰晥っ㜷晡昳摦搰敡㜷㈱挲㤱㝤㈰晤晣ㄹ㘲敢て㠱ㄹ晤㍥㌳ㅣ㑡㠳挳㄰ㄲ㝦晥㙡〵挴㥦攱㠸㐸晢㤴㍢晣〹㝤〸㙤挱搳㔰㠵㝤㥤摣て㜹挴挹㝦㈰〰㈷昷挷ㄷ㡦挸〸㍢㌰搲づ㜰㠱㤰㠷㍡㄰〱㜱戲捣改攴㐷搰敡㡦㈱挲ㄱ慥昵昹㌹㔹㘵敢㈷挱㡣晥㥣ㄹ慡㘹㜰っ㐲攲愴㐲㉥㜱㤰摡戱搰㡡㤳㥦㝤搲搳㘸㈱㙣挴昴攲攴㈷㠰㝡㕢㜲ㅣ㉣㠹㤳㝣㌹ㅦ㑥ㅥ㠲㌸㡦〸搷昱㈴㌰摥づㅣ㘶〵搴㐴〴挴挹㡦㘱戲扢㘷㤶挲㠰㉥㠳〸㐷戸〴㠷㐰㐰扢㝡㘶戵慤㥦捡挴ち㘶愸㐳㐸搵㐰㉦㑥㔶㐲搵敤攴㘴㘸挵挹扤づ㈷㌵㕢㔲捥戴昷㝣晤㤹㠲㘴昱㘷㈸㑣挱㥦愹〲㠷㍦㜵㜶㘰㥡ㅤ㤸㙥〵㔴㍤〲攲捦扢㑥㝦昶㘵昵㠶㐳㠴㈳㕣ㄹ㐳挰攳捦㔱戶晥㐸㈶㡥㘲㠶愳㄰㔲㐷㐳㉦晥㝣〹慡㙥㝦收㐰㉢晥晣搶攱㑦攸㈰㐰ち昷捣㌷㝤㥤攴㌲㤸㌸㌹ㅡ㤹攱㘴愳㔵㕥㘸っ攲攳㥡ㅡ㥢㔶戴捥㘸㥢㕡㍢㘵㠶ㄱ㥢㍣愵㜶晡搴㘸㐷㙤戴㌶㌶㜳敡㡣挹㌳愷戵搵捥㥣ㅣ敤㤸ㅣ㘹戲敢㜸㌰昲㐴收摡戱戱㡣捤戳㘳㑣㔳挷㈰㈶昴晣挲愲〷㑡㥣㠲㤰㝡㍣㐴㌸搲っ㠰攸㕣捤㝤慣慤㙦㘴㠶㐹捣搰㐴㝡ㄶ㐱㉦昴ㅣ〱㔵㌷㍤㑢愰ㄵ㝡㕥㜲搰搳搳摣㉦晡㌲挱愵㉤㘱㘲ち㑣㠱㠹㘵㠸昳㠸㉣户〳㉢散㐰㡢ㄵ㔰慢㄰㄰㝦㝥㘴昹㈳㜵愹㘳昵愶㐱㠴㈳慢〱㐰挰搳摣挷摢㝡㍥㜹慣㡦㘴㠶㘳ㄱ㔲㈷㐲㉦㌶㘶㐱搵敤捦㤷愱ㄵ㝦㥥㜲昸ㄳ㥡つ㐸攱收摥攳敢㈴㔷㥣挴挹〶㘴㠶㤳愷㈰捥㈳挲ㄵ㈶〹㥣㙡〷戸愴挴㐳㜵㈰㈰㑥㍥攱㜴戲㠹㜵㥥ぢㄱ㡥ㄸ〰㈰攰㜱㌲㘶敢㤷㌱戱㤹ㄹ㤶搳㘰㈷昴攲攴㐲愸扡㥤㕣ぢ慤㌸昹㠰挳挹㥥慢攱晤扥晥慣㐳㈶昱㘷㈹㑣挱㥦〴攲㍣㈲㕣昸㤱㐰捡づ㜰愵㠷㠷捡㈰㈰晥摣敢昴㘷㌹慢户〲㈲ㅣ挹〲㠰㠰挷㥦㥣慤攷挳挲㝡㌵㌳ㅣ㑦㠳ㅢ愰ㄷ㝦㑥㠰慡摢㥦㑤搰㡡㍦扢㥣晥㜴㡦㌹户昸晡戳ㄹ㤹挴㥦㤳㘱ち晥㙣㐱㥣㐷㠴敢㌱ㄲ搸㙡〷戸〰挳㐳㙤㐳㐰晣戹挹改㑦㉢慢㜷㉡㐴㌸挲戵ㄴ〴㍣晥㙣户昵㝣昶㔷ㅢ捣搰㑡㠳攷㐰㉦晥慣㠱慡摢㥦㜳愱ㄵ㝦扥攱昰㈷ㄴ〷愴㜰㈷扣捡搷㐹㉥㥣㠸㤳敢㤰ㄹ㑥㥥㙦㤵ㄷ㑡㈰㙥㡥㌹搳㙡㈶㑦㌳愶㑤㌷㍡愶搵捤㤸ㅡ㙤㥦ㄲ慤㥤㕡㌳㘵㘶挷捣㥡戶㘸捤捣ㅡ㘳㘶攴慢㜶ㅤ㤳挸ㄳ昹㥡ㅤ㑢㌱㜶㠱ㅤ㘳㥡扡ㄸ㌱愱攷㔲㡢ㅥ㈸〳晡㉢㤰㍡〳ㄱ㡥㜰㠱㐴㜴慥㌱攷㔲㕢捦㈷㠳昵㐶㘶挰慤㜶㐰㕤㘶㥢摦っ㔵㌷㍤㔷㐰㉢昴㥣敢愰愷愷晢㥥攳换挴㤵挸㈴㑣㥣づ㔳㘰攲㉡挴㜹㐴慥戶〳摦戰〳㍢慤㠰扡ㄶ〱昱㘷扢攵㡦㌴搵㤹慣摥㌶㠸㜰㠴ぢㄷ〸㜸㥡晢㝡㕢㥦㘰攲づ㘶㐸㈲愴㙥㠰㕥㙣㥣〷㔵户㍦㌷㐱㉢晥㙣㜲晡挳㌱㐷㉥㤹ㅢ㝣晤戹ㄹ㤹挴㥦ぢ㠰㠳㍦户㈰捥㈳㜲慢ㅤ搸㘵〷戸ち挱㐳摤㠱㠰昸㤳㜳晡㜳ㄱ慢㜷㌱㐴㌸㜲㈷〰㉣搶㝤ぢ昰㙤㕢捦攷㜶昵攵捣挰〷㙦搵摤搰㡢㍦㔷㐲搵敤捦扤搰㡡㍦㙢㝤晤改昴昵攷㍥㘴ㄲ㝦㜶挲ㄴ晣戹ㅦ㜱ㅥ㤱摤㜶攰〱㍢昰愰ㄵ㔰て㈳㈰晥挴㥣晥㕣挳敡㕤ぢㄱ㡥㍣〲〰〲ㅥ㝦ㅥ戵昵㝣っ㔷摦挸っ愷㈱愴ㅥ㠷㕥晣戹ㄹ慡㙥㝦㥥㠰㔶晣昹戲搳㥦敥攱攵㐴㕦㝦㌸愵ㄷ㝦㙥㠳㈹昸戳〷㜱ㅥㄱ㑥攱㈵昰㤴ㅤ㜸摡ち愸㘷ㄱ㄰㝦㡥㜷晡昳㉤㔶敦づ㠸㜰㠴搳㙦〴㍣晥晣挰搶㥦挵挴㝢㤸㘱㍢㐲㤱攷愰㤷㑡摣〷㔵㐵㜱昰〵挴㡦㜴捤晤晣㥦愶㥢攰㝥捦㝦ㅥ摥摢攷㤰ㄹ㈸挶㘳㐴收挳㌷㈵㐵昵㕦捣㤶㍣㌴〹㔳㝣晥㉥戸〴扥晥ㅦ散戰㤵㝡收㥢戴㈸ㄳ愸摤㜰戸㤲㤳捥㈰㌴㈱㝣ㅣ挷摥搹㔶㘴㡥昹㕤㘶㝤㐷收㔴扥㘴攷㌸㔹㡤扥慣㈱昸收㤹摦㝣晦㡥㈳挷㕤㜷捦攷搶昷㤹㔶㑥敢㙢敦㙣昵㔳攴昰㝢㈰戸ㄹ㙥昹扥ㅥ㝡㡣㤵攰㝥㍦㌶昲㉡㉣㐹㘳㍤㈲㡤愵㌸敢㘴㠳愹昹挸㐱㤶挴戱挷攸ㄸ攷㤳〳㜳散搷㜶㡥㝥㍢挶㈹愸㥦㘳つ㠵ㅣ㥢㘳㈵戸摦㝢㡤晣ㅥ㤶挴戱㈷㑤挷摥㐱㕣ㅣ㍢摡改搸搳㜴㡣ㄳ换㠱㌹昶慥㥤愳摦㡥扤㡦ㅣ㝥㡥捤㉣攴搸っ㉢挱晤㍥㙢攴慦戰㈴㡥㍤㘷㍡昶て挴挵戱㘹㑥挷㝥㐸挷㍥戲慢改敥㐰㔶㝣㡥昹敤攸㡡ㅦ摢㌹晡敤ㄸ攷㥦㝥㡥搵ㄶ㜲慣挶㑡㜰扦愷ㅡ㔱愸戲㌸昶戲改ㄸ愷㤹攲㔸戵搳戱ㅦ搳戱㔲㠸㠱戵ㄸ㘷㥢㤲愳摦㡥㔵㈰㠷㥦㘳㠷ㄵ㜲㙣扣㤵攰㝥晦㌴挲愹慡㌸昶㜳〴㉡㡡搵㔰㝣㠹㘳㠷㌸ㅤ㝢ㅤ摡㑡捥㈴〷收ㄸ愷㥤〳㜳㙣ㄴ㜲昸㌹㌶扡㤰㘳㔵㔶㠲晢扤搲〸攷慣攲搸㙦㄰㠰㘳愳昱㈵㡥ㅤ攸㜴散㉤㘸㠳〷㐳搴昸つ摣扤晤ㄲㅥ㠷搰㝤㤳捤㔹慣扤攱ㄷㄵ㔷愶ㅢ扡㝦㡥㙦ㅦ㝢㑤㙥㠲晤愳ㅣ攳㝡㌴つ㙤㔹㍣捥㥥㌳散㙣㑢㌳摤昹昰㈳ㄷ㔸㈳㐵挲〴晥㠴挷扥㍤㌱挷㈳㥤愳㝡戴捤昸改〱扥挸㘰㕢捣攲㌱挷㤲愲㘲攵晢㤴戵昵挳㝢㝣㠶㤳搶昰㠳㌳捤ㅤ挳攱挱㈸㥦〷㕡ㅢ攳㌹㜹㈰㝣㈸搲㤵收㕣㍣昴㝢搲㌴㙢散搲戱㔳㠳㈳㐱㕦扦㡢挸扦ㄶ戱㐰ㄸ挲ぢ㈵㝦挰㤷攲ㅣ㥤搶愸慡㍣ㄴ㜲㘰㥤㡢㤳昶㝥㜴慥扤戳愷挸昱昴㙣㌵〹㌹晣㍡搷扥㔶ㅦ昲扣戵㍤捣㑡㜰扦戳ㅢ攱㡣㕦㍡搷㥦ㄱ㐰攷㥡㠲㉦改㕣㐳㤰愳晢捡昴ㄷ㘸㉢㌹㈱ㅦ㤸㘳㥣扤昷挳㌱戰㈶〷㉥戹㐷㈲㠷㥦㘳ㄵ㠵ㅣ㉢户ㄲ摣敦攲㐶㌸昵ㄷ挷㍥㐴〰㡥㌵攰㑢ㅣぢ㍢ㅤ晢〷戴㤵㑤㄰〳㜳㡣㌳昶㠱㌹挶㜹扢㥦㘳挱㐲㡥㤵㔸〹敥㜷㙣㈳㥣敥㡢㘳㥦㈲〰挷㤶攲㑢ㅣ㉢㜲㍡挶扥㔸挹搹昸挰ㅣ攳搴㝤㘰㡥㜱〲敦攷搸愷晦㔳攰㈶改ㄳ㉢挱晤敥㙣攴〴㔸ㄲ挷㠲㤰㜰散㘴挴挵戱㡦㤱愳扢㉢㤶㈲戱戲搵慥愶摤㜵散づ㘴挵攷㤸摦㡥㑢敥愹㜶㡥㝥㕦㤹㌸㤳昷㜳散挳㐲㡥晤捤㑡㜰扦ㄳㅢ㔹〳㑢攲㔸㠵改ㄸ㈷散攲搸〷㑥挷㉡㤱愸㤲㐸攲㈰慥㌴㘷昱愱㝤愰㌳㐷㉢昵ㅥ戰昶ㄸㄳ搶㐳〹收㌴摤㔶㔵㜲㉡㍥戰戶收扣扤ㅦ㙤敤ㄸ㜶㌸㝢昷愳攴㥤㐲㤴晣搱㑡㜰扦㈵ㅢ搹っ㑢㜰〱ㅢ㍢㤰㘸敢搳ㄱㄷ㑡摥㜶㔲㌲ち㠹㤵㘷摡搵戴摡搶晡敡攵㑥㝦㥢㥤愳摦㙤捤㘹扣㥦㘳扦㈹攴搸㥢㔶㠲晢敤搷挸㜹戰㈴㡥㡤㌶ㅤ攳ㄴ㕥ㅣ晢戵搳戱㠳改搸㐵㜶㌵晢敤ㄸ㘷昲晤㘸㌱摢ㅥ挶搳换㤱挳捦戱㥦ㄷ㜲散㌵㉢挱晤㔶㙢㠴换〰攲搸㘱愶㘳㍢ㄱㄷ挷㝥收㜴㙣〲ㅤ扢挶慥愶㕤ㄱ昳扢㤷ㄶ攳㤴㝥㘰㡥摤㠸ㅣ㝥㡥扤㕣挸戱㤷慣〴昷摢慡㤱㥢㘱㐹ㅣ慢㌵ㅤ扢つ㜱㜱散㐵愷㘳㔳攸ㄸ愷敢〳㍢挷㌸户ㅦ㤸㘳昷㈰㠷㥦㘳捦ㄵ㜲散〷㔶㠲攷㉤㔴㉥っ昴昵ㄶ慡攳㔷つ㉢搱㑡挱ㄸ昷敡〷挵㑣㌵攷昲搸慤㡦㈷ㄲ戲搱㕤㡥㜷挶㌲昸㕤挱㐵㜸㌷ㄲ㙦㡡攱㜷㤲慤㥤㕣扣㌳挹㔷㜰散户㤲戴挴㤸㌹ㄴ㕢㥡挱㙢㑡愵戱收㉣摥㘹敤㈸挳敦愲攵㜲昸㙤攵㝦㠷ㄷ捡昰攸㐱〹㈶㔵㌸捣㔷挹㝣㜷晤戹㥤敦㝢㡢㘸扥㘶摡挳㠷晤㜳㠱㐵㝣搵散㡢扤摥ㅡ㥡㠹㉥搶晤っ㙤㠷攳敤挹ㄲ昵㉣摡搸摣㉡摣ㄶ昸㕣㉡ㅤ㈸挲㠶〷㌲㠴㡥㠲㈸挶て㝥挹㥡ㄶ〴㝥敤〶ㅡ㜹㙣㐶㐴㈰戸ㅢ晤挰敤ㅤㅦ挴㤸㑦昷㕤扦晡㌷㘸㤰晤愰〴㑢㔱㡦㈰㉢扢㤱㘶摤㑡搴ㅥ摦㙡㌴戰㍣㔶愳愷ち㑤昹㔵㔰㡦挱〶慢㘱ㅦ敡挹㝣挳㡦晡ㅡ㕥攰㌵摣散㌲晣戴摢㌰愷敢慣㜱㘸㈱㤰〵搸㝣挰户戴挵挸㄰㕡〲㤱捦收㔲㔷㠹㥣昲攷戹昲戲㕤攲昲挲㈵摥敤㕢㘲ぢ㑢㕣改㈹昱㌸㔷㠹㍦㜶㤷昸㜳慢㐴㑤ㅦ㑢搴敤扥挶㑦愰ㄵ扡搳搳㉡㈷戹っ扦敥㌶晣ㅢ摢㤵㤳㠱戴㥦〷捤敦㠹㌷昹ㄶ搶ち㝣攸㔴㠸㝣敥愲慥〲摦㜲ㄵ㔸昲〷㈸㝡㥢戸㈱㌹㔰㥡㙣㡤昲㍦㈳㈸㑢戶㈶㡣搴㥡㕣㘷昷㝦㐰㔰㉡扦㔱愹摢㔱㡡㜹㈶挳㔷㑥㘳愴挷㥡摣㕣攳㕢摤ㄸ敢㤵捦㑤愷慢慡㥣昱攴㌵㌳愷ㄱ搲戱搶〲㔹愰㘳㕤改㕢㕡〲ㄹ㐲㐹㠸㝣㜲㔲慥ㄲ㌹ㄵ挹㉢㤱昷昷攲㡡㜹昲㕤攲㙢㍣㐳㉢昹㈷㕦捥㘵㤸㔳㠱㍣挳扣扦㜶㜰昴㔵㕦挳㥢㘸㈵㥦愳㉤㉥挳扣ㄵ捦㌳捣晢㕢攱㘸㉢〲晥晤攷㙣摦挲捥〰㍥㜴㈶㐴㍥㐵摢愰㜱㡣㘴㡡户挸㜹〵昲㌶㤸㝤㐸㙦㐷愰扢て㡣㐰挴㐱摣㔶摦㈲㜷〰攴㈲敥㍣慡昸扣愱㌹㜰㉡摥㝥收ㄵ挷㝢㍡㌱捣㍥㔰愲㌶昸ㅡ扥㠰㔶搸摣㍤㈷摥㐵㔴㌹っ昳昶㉦捦㌰敦愹ㅣ㠶搷晢ㅡ晥㍡慤攴ㅢ扥摣㘵㜸㠲摢㌰敦㘹挴戰㜹㍡慣昵㌵㝣㌵慤攴㌷昵㑥㤷㘱摥晥㌸㙢ㅣ攴戵愷摦㔷㐶㉥㥥っ挵㍤㠴昵扦㡢㌴攲㝤㥥〹〹晥摦㈲㝥慦㈸攷扦挲㝦つ捡㔱扣愲搱㠶扥搶ち㌰愲㜸摤㘱㌵昴㜵搴昲㤲㈳㤸敢慤㠰㘰㜸〹ㄱ捣㌷愹攵搵㐳㌰㌷㌸㌱㡢㙤捣㡤搴㜲扣ㄷ捣㑤㑥っ㠷㙡戱㜳㌳戵ㅣ愱〵㜳㡢ㄳ挳ㄱ㔷㌰户㔲㝢㤲㡤搹攵挴㜰愰ㄴ捣㙤搴㜲㝣ㄴ㍢户㍢㌰㤵ㅣ捦愸攵戳㤹〱挵戱㑡㜲㝣㡢㙡づ㔳㤲攳づ㉢挰㠸攲〸㈳㤸㍢愹攵挰㈲㤸㙦㍢㌱ㅣ㈸〴㜳ㄷ戵ㅣ㈳〴㜳户ㄳ挳㜳㕥㌰昷㔰换搳㕤㌰昷㍡㌱㍣㔵〵㜳ㅦ戵㍣㐳〵㜳扦〳㔳挹戳㤱㕡搳〳㥥㘹㤲㘳㌷搵㍣挹㈴挷〳㔶㠰ㄱ挵㤳㐶㌰て㔲换昳㐵㌰て㌹㌱散晦㠲昹づ戵散晡㠲㜹搸㠹㘱㔷ㄶ捣㈳搴戲ㄷぢ收㔱㈷收ㅡ㕢晢ㄸ〲昶ㄱ㘱搷㘲㕣㍦づ㠹ㄹ愹㜴㉡挶昳㔰散㕣㠲㝡挲㐴㐹户昲愰搸扤〴戵挷㐴㐹挷昲愰搸挱〴昵㤴㠹㤲慥攵㐱戱㡢〹敡ㄹㄳ㈵㥤换㠳㘲㈷ㄳ搴戳㈶㑡扡㤷〷挵㙥㈶愸ㅦ㤸㈸改㔲ㅥㄴ扢㤶愰㥥㌷㔱搲愹㍣㈸㜶㉥㐱晤挸㐴㐹户昲愰搸扤〴昵愲㠹㤲㡥攵㐱戱㠳〹敡㈵ㄳ㈵㕤换㠳㘲ㄷㄳ搴㉢㈶㑡扡㤳〷挵㙥㈵愸㥦㤸㈸改㔰ㅥㄴ㍢㤶愰㝥㘶愲愴㑢㜹㔰散㕡㠲㝡捤㐴㐹愷昲愰搸戹〴昵ぢ㐱㐵散づ愳搸㤳㘴㈶㌹づ挳㉥ㄷ戰ㅡ㤱户㑣〵ㄴ㍢㡦㈴㡣㜵㈵散戱ㄳづ㜶㈵戰㡢㐸㡥㌱慥〴昶ち㐹ㄸ敤㑡㘰㐷㤰㠴㉡㔷〲摢㕥ㄲづ㜲㈵戰戹㈵攱㐰㔷〲㕢㔸ㄲ扥攴㑡㘰愳㑡挲〱慥〴戶愳㈴㡣㜲㈵戰改㈴㘱愴㉢㠱慤㈵〹㈳㕣〹㙣㈰㐹搸摦㤵挰㌶㤱㠴晤㕣〹㙣〶㐹ㄸ㥥㥦㌰攸㝦〱摦㘳㝢慢</t>
  </si>
  <si>
    <t>㜸〱捤㝤〷㤸ㄴ㔵搶昶摣㘱愶㤸摢㠰㔳㈶っㄸㄸ〴㐵㐱㥣ㅣ搸㐵ㄸ㌲㤲㤴挱ㅣ挶づ搵㌲㌲〱㝢㠶愴慢愰愲㥦㡡搹㔵㌱㘷捣㜱捤㜱ㄵ昵㌳愷㜵捤㙢㑥㈸挶㌵敢捡晦扥愷敡捥㔴㔷㔷昷捣散户晦昳㙣㔱㝤戸㈷摣㜳敥㜹㉢㜴㜵摤㔳㌵㜹㉡㉦㉦㙦㍤ㄶ晥捦愵㠰㡤慤ㅡ㤶戶㜷㌸㉤愳㈶戴㌵㌷㍢昱㡥愶戶搶昶㔱昵愹㔴㜴改㡣愶昶㡥㍥㌰戰ㅡ㥢愰㙦㉦㙣㙣㙦㍡摣㈹㙡㕣攴愴摡㘱㔴㤸㤷㔷㔴愴昳愱摦挲晢搸㠶搱散愵ぢ㐸㘰㤵愷㉤㤲扥㈴㐵㈴㥡㈴㐲搲㡦愴㍦挹〰㤲つ㐸㡡㐹㙣㤲つ㐹㌶㈲搹㤸㘴ㄳ㤲㑤㐹〶㤲㙣㐶戲㌹〹攳敢㉤㐹〶㠱昴摦ち㘴敥㠴昱戳㘳㠷㈲㥢㠶㡥戶㤴㌳㜲昰㕥敥㤸挷㤴㤵㡤㉡ㅢ㔵㕥㔷㕥㍤慡㜴攴攰〹ぢ㥢㍢ㄶ愶㥣㌱慤捥挲㡥㔴戴㜹攴攰摤ㄷ挶㥡㥢攲搳㥤愵㜳摢收㍢慤㘳㥣㔸㘹㐵㉣㕡㔹㕢㔶㔹㔵㤵慣慢慢敤扦㌵㍣捦㥡㌰㝥昷㤴㤳㙣晦㑦昹摣㠶㍥㘷㑦ㄸ㍦㙡㤶搳昱㥦昲戹㉤㝣挲攵挴戶㤶㘸㔳敢㝦挸㘹㈱户㘹搵㐴㈷摥挴㡤敦㌸愹愶搶㐳㐶㘱搸㘹㐰㠳慢ㄹ㔵摦摥扥戰㘵〱昷愳〹㑥㜳昳ㅣ㈷㈹ㅢ扤㘵㘲㝢挷敥搱㔴㑢㝢晦ㄶ攲攷愴㥣搶戸搳扥㐱换愴㈵㜱愷搹㌳㙣㉦㙡搹㉢㥡㥡ㄵ㙤㜱ち搸㈸㙥㜱户攱戴㠴搳摡搱搴戱㜴㐰换㥥敤捥㥣㘸敢㈱づ㑤ち㕢愶㉣㙣㑡愸㠲〲慣㜹㝤㜶〸ㅢ㤹㙣㈸㡣愷㘵挲扣㘸慡㐳㌸㙥挲戲㌰㕢摦敥㈲㔹愴㡤㡢扢搴攰㐰㉦㙥戳㠶愶㤶改㑥慡搵㘹㘶㄰㙥挹ㄱ〱㈳〱挸摤づ㥤㐸㤹㜴戸㤵㔴㍦敦攰㘳㉥㡣㘲つ〶搹㘲㔶㕢慡〵㍢攴㑣㈷摡㍡愶㙣㘴㐳㐷㘲愲戳㘸㑣改愸戲㉡㕤〲戵ㅥ㐲挳敤㐰㡡挷㐷摢㥤挱つぢ㔲㑥㌴㌱扡戶㙡戴ㅥ㑡昵㌰㄰㔵昰〶㡥㜳扦㜷ㅥ㙢昹㡤搱晣挶㔸㝥㘳㍣扦㌱㤱摦攸攴㌷㈶昳ㅢて挹㙦㥣㤷摦搸㤴摦㜸㘸㝥攳㝣搸㤸愵愸㙦摦㝣㙦㌹慡㝡昵㕦ㅡ㑥㌹㝤敡㑤挷摥㔱㌵攴愶㠶㙢ㄴて㙤㌹㌳散㠰㐶㡥搱づ㠷㕡敦〸㘲敤〴㤲㌶摡扡戲搱㝡〴搵㈳㐱㤴晡ㅢ㐶换ㄱ扦昷㘳散戹㔱〵扦捥㍥㜱摤晤攳㍦㍡昲换㝦㈸㥥㐰㈴搴㈸㌴㜲㠴摡㠵扥㑡㐱慣㌲㤰昴㔰愵愳㜵㌹搵ㄵ㈰㑡㍤攳㠵㍡㘸戳昳㉡㥡ㄶ㈴愶㕥摤晥㘲搳换㕢搷㍦慥㜸㥡㤲㔰㔵㘸攴〸㔵㑤㕦㌵㈰㔶㉤㐸㝡愸扡搱扡㡥敡搱㈰㑡㍤收㠵敡扦摢㤴㌱㌵㌳ぢ㈷慥㘸㔳捦㈷搷晥昵㔷挵㤳愱㠴晡㈳ㅡㅢ敦搹摡㤴挴ㄶㅦ㌹戳愹㜵㑣改挸㤹搱㈵㘳捡昴ㄸ㝡搹ㄵ挴ㅡ㉢㈶扢㑣挳づㄸ敤㤸㌷㜸㑥ㄴ㠷搶攸㌲㙣散㜱㌴愹〷㔱敡㐱㉦搰㕤挷㉤㕡㜰搸昲㘳㘶㥥㜵搱㜱㤷捥晤㘸㔵㕣昱搸㤳㐰ㄳ搰挸㤱搳㐴晡㥡〴㘲㑤〶㐹换愹戶㜲戴㥥㐲昵㔴㄰愵敥昲㐲ㄵ扣昹㕤换㙢ㄵ扢㑥扤㝦晢户户㥤昱挴戲ㄷㄴ㑦敢ㄲ㙡㌷㌴㐲㜳㥡㑥㉦㌳㐰慣㤹㘲ㄲ挸愹ㅣ摢㘹ㄶ㑤㘶㠳㈸㜵㡢ㄷ㘸攰㕦㈷㥤扦扡昶扢愹愷摥㝤敦㕢㠷㑦㜸㘹㠱攲㔷㠷〴摡㐳扣㠴㠰㌷㠷㕥ㅡ㐰慣戹㈰ㅢ敤ㄹっ㌴㕡敦㐹㡢扤㐰㤴扡搶㡢戳晦攲〱慤㑢㑦㙤慦扦㜵捤㉤㤷慤捣晢攵㜳搵て㙡㠹戳てㅡ愱〹敤㑢㉦晢㠱㔸晢㠳㘴挴挱㌶㍡㠰ㄶ〷㠲㈸㜵戹ㄷ愷攸〷㔵㌹㜱攲㑥攳慥㥢㝡晤愷㜳捥㍦㝤慤攲ㄷ愰挴㘹㐴㈳挷㌶㍡ㄸ㙡ㅤ〵戱㘲㈰改摢〸㐷㔳㥣敡〴㠸㔲ㄷ㜸愱㙥摤戶敡昶㡤户㥣㌳㙤昹㠷㤷㡥搰晤ぢ㡥㔰晣㥡㤵㔰㐹㌴㜲㠴㍡㠴扥收㠱㔸㑤㈰㘹愱敡慡㐷敢㐳愹㥥て愲搴㥦扤㔰搷ㄶ敥搴㜶搵搰㠵昵㜷㍦㕦昷搶㥥昳㕦戹㑡昱换㕣㐲戵愰㤱㈳㔴㉢㝤戵㠱㔸ぢ㐰搲㐲搵搶㡣搶㠷㔱㥤〲㔱敡ㄴ㉦搴慥ㅦㅣ㌱㙤㡦㕢敦㥣㜶敡㌵㑢㥦慥扦戱昵ㄳ挵㑢〶〹搵㠱㐶㡥㔰ぢ改㙢ㄱ㠸戵ㄸ挴昶㥦㍣换㑡㉢㐶敢㈵搴㉦〵㔱敡㜸㉦搶㑦㝢慥㝤㙤昵慢㡦捥扥昹改愹摦㥤昷㕢搹ㄶ㡡㔷㈶ㄲ敢〸㌴㜲挴晡ㄳ㝤ㅤ〹㘲ㅤ〵㤲㤶㔶ㅤ㐲㉤愳㝡㌹㠸㔲换扣㔰愵攵㠷㝤㌳扢晦㥢搳㑥㕢㍣敥捥㜷捦㝦昸〴挵敢ㅦ〹㜵っㅡ㌹㐲ㅤぢ戵㕥〱㘲ㅤ〷ㄲ㐸ぢ〷敦昱搴晦て㠸㔲㑢扣㔸户㝤昲捣㜶て㕦㌳愸晥㡥搲㝤慥昸攱扢㜵㈳ㄴ㉦戳㈴搶㠹㘸攴㠸㜵ㄲ㝤慤〴戱㑥〶㐹㑢慢ㄶ㠷敦㈹㔴㥦ち愲搴㘱㕥愸敦㉦㝥㝦搰晥㤳㙥㤹㜰搲挷㉤㑦㉦摣㜰攳㜷ㄵ㉦收㈴搴改㘸攴〸㜵〶㝤㥤〹㘲㥤〵㤲ㅥ慡㝣戴晥㌳搵㘷㠳㈸㜵愸ㄷ敡慢㔷㤶て㥦摦㜱搰昴㙢㉥㝥㘰㥢搶㙦挷つ㔵扣㘴㤴㔰攷愲ㄱ㝡〴慦愲㤷昳㐰慣昳挵㈴㜸愶挰㜱㜵〱㑤㉥〴㔱㉡敥〵晡昴㡢㉤㥦敢㌳昹搱〹㉢ㄶ㝥摥扦㘰晢晡捤搴愶㔰㑢愰㡢搱挸㤱搳㈵昴㜵㈹㠸㜵ㄹ㐸㕡㑥㜵挸改㜲慡慦〰㔱敡〰㉦搴㠰攲㜳㉢㥡㥢晢㑤扢㙡敤扢㍢て戹戳散㈲挵㡢㕦〹㜵ㄵㅡ㌹㐲慤愶慦慢㐱慣㙢㐰搲㐳攱戸扡㤶敡敢㐰㤴摡搳ぢ㜵㔶挱㕢ㅦ捥晢晢挰挹㘷ㅤ㝣搲搵挳づ㝦昱㘸挵㑢㙣〹㜵〳ㅡ愱昰摤㐸㉦㌷㠱㔸㌷㠳㘴㥣〰昱㙤㜸ぢ㉤㙥〵㔱㙡㤶ㄷ攷戰慤㝥㥦㝦晤㘹搳愷㥥㌵晣戱〵㕦㙣㕦昰㍦㙡㜳愸㈵捥㕦搰〸㡤㜳㍢扤摣〱㘲摤㈹㈶挱捤㠴扤晣㉥㥡摣つ愲搴ㄴ㉦搰㐶㕢㉤㝦㍤晥挳捥㌳㑥扦戵敦慡改ㄷ扣戳㥦摡〲㙡〹㜴慦㜸〹昹收戸㡦㕥敥〷戱ㅥ㄰㤳㐰愰㌲㘴昴㈰㑤ㅥ〲㔱㙡㥣ㄷ㘸昰㤳戵㤷㙣㤸㌸㙦搶昱昳㑦扤㙥愳㍦㙤晤㤵摡ㄲ㙡〹昴戰㜸〹〹昴〸扤慣〱戱ㅥㄵ㤳㘰㈰散つ㡦搱攴㜱㄰愵敡扣㐰つㄷ㝥㤸户收晡晤㘷慥晣㌲扡㘰改敡戵摢慡㐱㔰㑢愰㈷搰挸戱㌷㍣㐹㕦㑦㠱㔸㑦㠳愴敤つ戵㌸愱㍦㐳昵戳㈰㑡㤵㝢愱捥㝡愷攰晢㔷㐷扥㕤晦搰攲敡㕢㉦㈸搹昷晥晥捦㐳扤㠷㜷戹㍡㌱ㄵ㕤㡣ㅦ〰㕤扦㉤捡㐷㤵昲㕦昷㍦慡昰㥢㉡㔹㤵慣㐹㤶㤵㈵慡㑡愳ㄵ搱挲ㄲ戸敤改搵㍢㑦扥晤㤳㝢㌷戵㈶摡ㄶ换攵晣㔶㍣㠷㜷㕤摤㡦昰㜴攳摢ㄶ戶㈶摡〷㠵㉢ㅢ㍡愲ㅤ捥㤶㐱㕤㤷㤳㡣㙥つ昸戱攳戴㑢扣㙤㠲摤昶㡡㌶㉦㜴敡㤷㌴戹敡慤〳㙡晣搴㘹㡢㘵搷㑥㑥㌹㠷㜵㙡㌳㐶㔴㡦摦攲㡢挴㜷㐶㤶慥捡ㅤ搷攰〹昳摡摡㥤㔶ㄹ摥㠸㤶摤㥢攲昳㥤㔴㠳挳㕦昲㑥㐲㔲摤㤴㉡敦昷搶㠸搹慤㐸ㄴ扦愰ㄲ㐳晣搲攴愴㈵ㅤ㑥㙢挲㐹㘰扣ぢ㥣㔴挷搲戹搱㔸戳㌳㌰捤挴㡤〹挵ㄶ㘹攲挹㙤昱㠵敤ㄳ摡㕡㍢㔲㙤捤改㥡晡挴愲㈸㝥攳㈵㘶戶㈵ㅣ晣㐴㉢攰㤲愷昲晡昴㔱㉡㙦愷戰摦㐹昴摢㍥㑡㌶㠴㙦ㄳ㙦㡤㙤扥㜹晡㙥㌷㙡づ戲㐳ㄶ捤づ昷挹晣愱摤㌸ㄳ扦㜴戳㘳㜶㐳㕦㑥扣敤㐱敢攱搹慤㘵㡣㥤㕢敥晦慦㜱㝥晥挶㕥昶㤳ㄶ攱㜷昰搴㘸㙢愲搹㐹攵扣㘹愳㌸㈲晤〲㐸攱㉥㌸㥡戳愲㔷〰ぢ戵㐴㉤㉤㕣摣㤴攸㤸㘷捤㜳㥡づ㤹挷㑢㈸摣搸㈹㉡㈲戴ㄹ㡢㝥〹㈲晤㌷㤲㤷㐱㈲㤱㍣敢敦㌴戲㈲晡ㄵ㤷㉦ㅣ㠲晦㝢晦ぢ㍢ㅦ扤戴晣愲挷敤㤷昶挲㤶挹㙤愹昶㍥㝤挲戲㥣ㅡ㙤㥦搷挱摤㌳户㤲晥㕥㈵㜹つ愴㜰㈸㐸户㍦攰㡢㘱㔴挰晢ㄴ〳㕡㈶㍡挹㈸敥づ挹搱慤愲㠵㉤敥つ㠷㠹㑥㝢㕣昳捥挴㌴ㅣ㉢㑢㉣戴㜰昰昷㙦攱摥敦㉣改㤸ㄸ敤㠸昶㙤挱㍤づ㙣㈵つ愳ㄱ搲换㙤戱攷〰㤱㤹摥ㄱ㡦㠳〷㕢㥡㍥㉦晤㐴攰㝡挲㠱㠳攳㈵慦㡦㐷㜳㈷㠱戱㙦㠳㈴慣攰㡥㥥㝥慦〲户㔰ㄲ㔳㥣搶戹㑢ㄷ㌸敤㌴㉦戲㜲㐲ㄹ㍣扣攸㙣㜶㍣戶㘷㐷㔳㜳晢㈸㡣㜴㑡慡㙤攱㠲晦愴ㅦ晡搲慦㠳㤸愵㜰㝢散挵㍤捦〹㜰攵昵㕤挴㙤搳搸㤸㔷㐴㙦㤴攸敤㐸戸户挲搹㝡晣㈷㡢晥〷晥㡢攴搲ㄵづ㠳㐵㙦敥敢ㄴ挲扥㝦ぢ㄰㥡㥢㜲攴㑥㔵㤱㌰㐰㝢㐰换摥㙤愹昹戱戶戶昹摣㥦㌶㄰慥㝤㥥攳㜴昰敥㑦㍦敦㙥㤷摣搵㔲慡㑦㥦戴㥢㌷扥摢㐴摢挲扦昵ㅥ挸㠰晡收收挱挶㘳扢昵㍥㐴㝤㜰ㅦ捡晡〰㡤㉡㥣挹㍢摡㍡㄰㜴昰愲敡挱㍢搳慣扤㘳昰〴摥㉥攲㜷㔴㜳㔳慢㌳㜸㜸㙢摢攰㤴搳扥〰㌷㝣㥤ㅤ㐷㉤㘹㙥㕦愲戶〲㌴扣つ㌳昴摢慡㐳㕦慤昸扥晥扡捦㥥㜶㜶敡㝢挴㜳㙡㤰愷挸戸ㄵ㌴ㅣ挱㑡昰搱ㅦ㠳愸㉤㘰挶㔳づ摡改㡢晥ㄴ扣㕥㑢昲ㄹ〸㑥ㅣ戲㈹㜰摥㔸攷戲㙡㐷晣捦㜳㠷晥㠲攴㑢㄰㌵〲㠴㐷慥晥ち挴㉣捡㠶㝦敥㄰戲㔱㜷㠲㌸㜳愳晥ㄳ搲㠸捥愱㔳㈳㘱挱つ慢〹愴㈶㜴㥡戰㈹ぢ㡥㐳〱㈸昴ㄴㄹ㌷愸㜶㐱㌷〱攰㌷昶敦〳戳㜰〰㝥㘷っ〲愳戹㍢晡〰挸㜷㔹㔵ち㥤〰搰〷〲捤㕢昳慡ㅣ㈲〱愰㄰㥣㔹搴㉦扦晢〰㈸㠳㌸ㄳ〰㑤㥦㍡㠷㑥㔵愰㕦ㄸ〰㕦挳㜹㈸〰㕦㜹㡡㡣摢㘶搵昰㔴挲㔱㙣挴㈱㝦〱戳㜰〰㌶㠱㕡㙦㑡㌲㄰挴〷挰收㉥慢㙡攰㐴〰搸㠲㐶㕢㠲愸㍡㠸〴㠰㐱攰捣愲㍥昴〳㔰ぢ㜱㈶〰摢搲愷捥愱㔳愳搱㉦っ㠰㌷戲〱昰扡愷挸戸㤹㌷〶㥥㑡㌸㡡攱ㅣ昲慢㔹〱搸〹㙡㍤㠲㘴㈴㠸て㠰㔱㉥慢㜶㠵ㄳ〱㘰ㄷㅡ㤵㠲愸㜱㄰〹〰㘵攰捣愲㥥昳〳㌰ㄶ攲㑣〰慡攸㔳攷搰愹㝡昴ぢ〳攰搱㙣〰慣昱ㄴㄹ㌷ㄹ㈷挲㔳〹㐷戱㉢㠲慡㠷戳〲㌰づ㙡㕤㑦㌲ㅥ挴〷挰㐴㤷㔵㤳攰㐴〰㤸㐴愳挹㈰㡡㜷ㅥ〵㠰㈹攰捣愲敥昶〳㌰ㄹ攲㑣〰愶搳愷捥愱㔳㔳搱㉦っ㠰㥢戲〱㜰愳愷挸戸昵㌹ㅤ㥥㑡㌸㡡戹ㅣ昲昵㔹〱搸ぢ㙡扤㌷挹㍥㈰㍥〰昶㜳㔹㌵〳㑥〴㠰晤㘹㜴〰㠸㥡〵㤱〰㜰㈰㌸戳愸换晤〰捣㠴㌸ㄳ㠰㈸㝤敡ㅣ㍡㌵ㅢ晤挲〰㔸㤵つ㠰㜳㍤㐵挶㉤搹㌹昰㔴挲㔱ㅣ捡㈱㥦㥤ㄵ㠰㘶愸㜵ぢ㐹㉢㠸て㠰〵㉥慢ㅡ攰㐴〰㌸㡣㐶㈹㄰戵㈷㐴〲㐰㍢㌸戳愸㤳晤〰捣㠵㌸ㄳ㠰挵昴愹㜳攸搴㕥攸ㄷ〶挰㌱搹〰㌸摡㔳㘴摣㉢摥ㄷ㥥㑡㌸㡡攵ㅣ昲戲慣〰ㅣ〳戵㍥㤶㘴〵㠸て㠰攳㕤㔶敤〷㈷〲挰晦搰攸〴㄰㜵〰㐴〲挰㠹攰捣愲ㄶ昹〱搸ㅦ攲㑣〰㑥愱㑦㥤㐳愷づ㐴扦㌰〰㥡戳〱㌰摦㔳㘴摣挴㍥ㄸ㥥㑡㌸㡡㜳㌸攴愶慣〰慣㠲㕡㥦㐷㜲㍥㠸て㠰ぢ㕤㔶㐵攱㐴〰戸㠸㐶ㄷ㠳愸㌸㐴〲挰㈵攰捣愲づ昶〳㄰㠳㌸ㄳ㠰㉢㘰ㅦ搱㌹㜴㉡㠱㝥㘱〰散㤵つ㠰㍤㍤㐵挶慤㜵摥㌲㉦攱㈸㙥攰㤰ㅢ戲〲㜰ㄳ搴晡㘶㤲㕢㐰㝣〰摣收戲㙡ㅥ㥣〸〰㝦愱搱敤㈰敡㔰㠸〴㠰㍢挰㤹㐵敤收〷愰〹攲㑣〰敥愱㑦㥤㐳愷收愳㕦ㄸ〰攳戲〱㌰搶㔳㘴摣昰㙦㠵愷ㄲ㡥攲ㄱづ㜹㑣㔶〰ㅥ㠵㕡㍦㐶昲㌸㠸て㠰㈷㕣㔶戵挱㠹〰昰㈴㡤㥥〲㔱㠷㐱㈴〰㍣つ捥㉣慡搲て挰〲㠸㌳〱㜸㥥㍥㜵づ㥤㑡愱㕦ㄸ〰㍢㘵〳㘰㐷㑦㤱㌱つ戱㄰㥥㑡㌸㡡搷㌸攴ㅤ戲〲昰〶搴晡㑤㤲户㐰㝣〰扣敤戲㙡ㄱ㥣〸〰敦搰攸㕤㄰戵〴㈲〱攰㍤㜰㘶㔱摢昸〱㔸っ㜱㈶〰ㅦ搱愷捥愱㔳㑢搱㉦っ㠰㑤戲〱戰戱愷挸㤸ㅢ昹ㄳ㍣㤵㜰ㄴ㕦㜲挸ㅢ㘶〵攰㙢愸昵㌷㈴摦㠲昸〰昸捥㘵搵㤱㜰㈲〰㝣㑦愳ㅦ㐰搴㌲㠸〴㠰ㅦ挱㤹㐵ㄵ昹〱㌸ち攲㑣〰㝥愵㑦㥤㐳愷㤶愳㕦ㄸ〰扦晦㉢换愵昰扦㍣㐵挶㡣捤戱昰㔴挲㔱ㄴ攴㘳挸扦挲㉣晣㔲搸㠲㕡昷㈵㈹〲昱〱㄰㜱㔹戵〲㑥㠶搰㔱㍦ㅡ昵〷㔱挷㠳ㄵ〰〶㠰㌳㡢晡ㄶ㌱㍡㝦っㅤ〷㜱㈶〰ㅢ挲㍥愲㜳攸ㄴ攷㠶挲〰昸㌴ㅢ〰㥦㜸㡡㡣㘹愴㤳攰㐹〰搸㤲㐳晥㈸㉢〰㕢㐱慤户㈶搹㠶愳敢晡㌵㌸搸㘵搵㑡㌸ㅡ挲㜴㑡㘸㌴〴㐴㥤〲㔶〰搸づ㥣㔹搴㕢㝥〰㑥㠶㌸ㄳ㠰ㅤ㘰ㅦ搱㌹㜴敡㔴昴ぢ〳攰愵㙣〰扣攸㈹㌲㈶户捥㠰㈷〱愰㤴㐳㝥㍥㉢〰攵㔰敢ち㤲㑡㡥慥ぢ㠰㙡㤷㔵㘷挲搱㄰愶㔳㐳愳㕡㄰昵㘷戰〲㐰ㅤ㌸戳愸挷晤〰㥣〵㜱㈶〰㘳㘰ㅦ搱㌹㜴敡㙣昴ぢ〳攰晥㙣〰摣攷㈹㌲愶摣㔶挱㤳〰㌰㤹㐳扥㈷㉢〰㔳愱搶搳㐸㜶攳攸扡〰㤸攱戲敡㍣㌸ㅡ挲㜴㘶搲㘸ㄶ㠸扡〰慣〰㌰ㅢ㥣㔹搴㉤㝥〰捥㠷㌸ㄳ㠰〶搸㐷㜴づ㥤扡㄰晤挲〰㔸㥤つ㠰慢㍣㐵挶㔴攰㈵昰㈴〰ㅣ挰㈱㕦㤱ㄵ㠰㠳愰搶㡤㈴〷㜳㜴㕤〰挴㕣㔶㕤ち㐷㐳昰搱㜱ㅡ㈵㐰搴攵㘰〵〰〷㥣㔹搴昹㝥〰㉥㠳㌸ㄳ㠰㈶搸㐷㜴づ㥤扡〲晤挲〰㌸㍤ㅢ〰愷㜹㡡㡣〹捡搵昰㈴〰愴㌸攴㔳戲〲搰〱戵㕥㐸戲㠸愳敢〲㘰㠹换㉡㑥㕥づ㘱㍡㑢㘹㜴㌸㠸扡ㄶ慣〰㜰〴㌸戳愸ㄵ㝥〰慥㠱㌸ㄳ㠰㘵戰㡦攸ㅣ㍡㜵ㅤ晡㠵〱㜰㜸㌶〰㤶㝡㡡㡣㘹搳ㅢ攱㐹〰㌸㠱㐳㕥㥣ㄵ㠰㤳愰搶㉢㐹㑥收攸扡〰㌸搵㘵搵㑤㜰㌴㠴改㥣㐶愳搳㐱搴㉤㘰〵㠰㌳挰㤹㐵戵晡〱戸ㄹ攲㑣〰捥㠶㝤㐴攷搰愹㕢搱㉦っ㠰㐴㌶〰攲㥥㈲㘳㍥昷㜶㜸ㄲ〰㉥收㤰愳㔹〱戸ㄴ㙡㝤ㄹ挹攵ㅣ㕤ㄷ〰㔷扡慣扡〳㡥㠶㌰㥤慢㘸戴ㅡ㐴摤〵㔶〰戸ㅡ㥣㔹搴㍥㝥〰敥㠴㌸ㄳ㠰敢㘱ㅦ搱㌹㜴敡㙥昴ぢ〳㘰㔶㌶〰㘶㝡㡡㡣㜹收晢攰㐹〰戸㥤㐳㥥㥥ㄵ㠰㍢愱搶㜷㤱摣捤搱㜵〱㜰慦换慡晢攱㘸〸搳戹㡦㐶昷㠳愸〷挱ち〰て㠰㌳㡢ㅡ敦〷攰〱㠸㌳〱㜸ㄸ昶ㄱ㥤㐳愷ㅥ㐲扦㌰〰㙡戳〱㔰攳㈹㌲收扦ㅦ㠱㈷〱攰㈹づ戹㉡㉢〰捦㐰慤㥦㈵㜹づ挴〷挰ぢ㉥慢搶挰搱㄰愶昳㈲㡤㕥〲㔱㡦㠱ㄵ〰晥〶捥㉣㙡愴ㅦ㠰㐷㈱捥〴攰㔵搸㐷㜴づ㥤㝡ㅣ晤挲〰ㄸ㤲つ㠰ㄲ㑦㤱㌱㉦晦㈴㍣〹〰敦㜲挸摢㘶〵攰㝤愸昵〷㈴ㅦ㜲㜴㕤㝢挰挷㉥慢㥥㠲愳㈱㑣攷ㄳㅡ㝤ち愲㥥〱㉢〰慣〵㘷ㄶ㌵搰て挰搳㄰㘷〲昰〵散㈳㍡㠷㑥㍤㡢㝥㘱〰昴捦〶㐰㍦㑦ㄱ慣ㄶ㈸㝣〱㥥㝡㌱换摢㡦〳㑥敥搵攴㉣收戴搴〶㐹㔴晡㑥㔸搸摥搱㈶㜳㘸〳㤲ㄳ摢㘶戵㜵㑣㙣㙡㕦搰ㅣ㕤扡㜱搲㙢散㍤捦㘹挵っ㜷ちㄳ摤〱㔹摢㠲〵㑥㐲㈷ㅢ摡ㄶ愶攲捥戴㠹晦つ㌳攰挸て㥢㑥㈶扦昳ㄵ㤶㝦㙦㔲㌷て㍤戱㤷㘰挹㉢㝣〹づ㠳㜳㜳㔲㙦散㥢㐷㤷愶つ挳攲㉥㐴攷㌶㜵㌴㍢晤㤲㌲㠷㉤敤愲㈴㔰㐴搹㐰愲㙦㜲敥㍣捣㔹㑤ㅣ㤰㥣㤲㙡㑡㜰㡥㠸ㅢ㘳ㄳ搷㜴㠶㜳〸㑡〴㜶㙦㙢㙦㘲㘹昷㠰攴摣㔴戴戵㝤〱㘷㍢攳㑢㌷㑡攳㘴㕡戴㌰㌹扥愹戵ㅤ㘱㘴㉢戲㕤㥣㙣㤸搷戶ㄸ㑦ㄹ㉣㙣㘹㥤ㄲ㕤搰晥㕦戱㔵ㄴ㌷㡢㉣戲㘹㔴扥捡捦㔷㐵昹㐵晦敥昶戱㝥挰㌱戶戱㕢扦㍤ㄸ晢㘹㐷慡㈹戶㤰㠰㐹㡣㜲搰〲ㄲ搹㠶㜹㠵㝦㐳㉢㌸慦改摢㠴㠱愲〴㡥㌵慤㝡㍥㜴㝥扣昳搱㡤慤㘱慥㝦挴㜰晡晦〴戲摢㤴㍤愷㜵㤵敢晣㥦㥥㠳㈸㝣ㄹ㥥㝢㕣ㅤ戱㈹㡣㌷㜰㜷㈱㔶㑣㜰㡦挲㤱㠹㍤㠱㕣㜰户㡣㈴挵㠶㝢攸〶㕤捤挹㤸㘰敦㥦㥣ㄱ㡤㌹捤愸ぢ㘸㠹㜶㙣攰㌲㉣搰㐰㥤㝣扢愷㥢搰搶搲ㄲ攵㉥挷㙡晦㠶㜸戴搹㈹㑡搶㉦散㘸㐳㔹戵㑥㠲挸㝥改㠹愲㑢㈰㡡㉥㜱㘷昰㤳㜳㔸㉦㈴㙤晡㙡㍢㈴㥡㙡敡㤸搷搲ㄴ㉦㈲挳昹搲晦㡡㝤ㄵ攷㡦〲㠰㘹ㄶ㜳㉥〹㤶〴戸ㄳ昳搸摣愳㔰㐵㐳攸戸昹戱㐷攷㉢ぢ晦搴扦㔹㑥㠲㌳㡦㝣愱攸㕦攰慤㄰ㅦ㌹ㄵ挹㔸扥㤶愹㔸㌴扦㕥㠶㕤㔴㑥㑥敡ㄵㅡ攰愳㝦㠵㈹ㅢ晣ㄴ扣ち㤲戳搶愰㉦っ㈲㌳摡愲㠹挹搱㌸㥥摣改敢㍤户㔳㠴㑤换㔳㑤捡㘶昵挷〴ㄴㄴ㘱㝡㝢㔱㔳挲㐹ㄵ㔱搰㠰攷㤲ち㔸㌷㘲戹摢㄰昳攰㝤昲ちぢ晢ㄵ㠵挵㥡㘶㝣つ昵收搴晤捦㍤㑤换昰扦㙥㡦摡戱ㅣ㝢㈴㈲㕦㔱扦㈱ㅤ晤㉦收昴ㅡ㠴捣㈷㘰昰㍢つ搶㠳ㄴ扥づ㘵㜰摢愴ㄷ㘲愰㕣㐳挳愸㐰㥥㜸㘱㠹㐸ㄱ捡㈹愴戶愴㔰ㄲ改攷慢〹戱摣㜲㤰㈲昳ㄸ㡤搵㠰扤摣㐹㐴摣昳㉢㙢㑦昰捤㤰㤷㥦㕦㠰㑤㙤〵敢改㌲挲挲㔹㑢㠳㈳挵㈲㙡ㅢっ挱㘲ㄱ攱㘶㍣㔸攰扦㤱㝢扣晦愹㤲扦挳〲昳摡敢昱㥦㉣㤱㠸捥㠷㝤㕥㐴晤〳搴㠰㔰㐴㠹㡢ㄲ攰挷㍤㌰㄰昵㌱㠴扣ㄴ昰㝤㜱愹㑦挱昲换㉢捦攲㐳㐵㍤㍤㔹慡戵攸挱ㄳ愶戶攸昸㌳戴㜸ㅥ敡摣㉦㡢㈰敤㝥扦㕣挷ㅥ昸㘸㍥愳挶㠶㝣扥㐰挳愴㐱㠱㤷㐶〴㌶扡ㅦつ扦っ㌷攸㑦㠳〱㌴昸ち〶摣攰搶〶攰㐲㠱攴〳㉦㈱㐰摡戰〷㤰晦昴〵昰〱戹㈱〳㙣挴〰扦挱㈰〸攴敦㤰〹㤰㕡㥥捥〲㤷ㄷ昸㠶㔱摣㘶〲摡㈶㜴挲㙣搳㐰ㅢ〸㘹昷愰攵愳ㅢ㘱搱㥢㠹ㄳ㤷㔱㉣㔳〸〱㙤㜳搸攸㉤㘸挸ㄲ㠶㄰㠳㉤㘹㌰㠸〶慣㙡㄰搰戶〲ㄷづㅡ㙡捡㐳㐰摢〶昶〰㡤㔵づ㈶㠰て戴㙤ㄹ㘰㌰〳戰㈲㈱〸ㅡ换㄰扡〱㡤㐵ち〲摡㄰㍡㘱戵㐲ㅡ㘸㐳㈱敤ㅥ㌴㔶㌵㘰挵攳㔸㜴㠲㠶㝣㔸摡㘰㠶㑣㠱户愷㙤てㅢ扤〳つ㔹昶㄰㘲㌰㥣〶㍢搲㠰㤵㄰〲摡㑥攰挲㐱㐳㤱㜲〸㘸㈳㘱て搰戶昵〵昰㠱戶㌳〳㡣㘲〰㔶㌱〴㐱㘳改㠲㝢挸敥〲㤳㑤扣〷㤶扡扤挰㔱慣㜶㄰㈴㑢改㤹㘵て㘹㐸㤶㐳摡㍤㤲㉣㡦挰㡡晢愵㜴㘲㤰㘴㡤㠴〱ち㌲㠳㘴㈵㙣㜴ㄵつ㔹㍦ㄱ㘲㔰㑤㠳ㅡㅡ戰愴㐲㤰慣〵㌷挸㥣晣㠲てぢ昱㐹慢㄰㌴㐷愳て搰㘴㤹㠵〹攲㐳昳てっ昲㐷〶㘱㐹㐴㄰捤㜱㤰戹扢㈰慦ㄶ㘵〹ㅥ户昵㌰ㄱ攰㜶愵㤳昱攰搲㠰ㅢ〷㘹昷挰戱慣〲㉢㙡㉥攸〴つ昹戰戶挲っ㤹〲㙦ㄷㅣてㅢ㍤㠱㠶慣扢〸㌱㤸㐸㠳㐹㌴㘰㈹㠶〰㌷ㄹ㕣攸㉥挸㘷挶㐲㐰㥢ち㝢㠰挶搲っㄳ挰〷摡㌴〶搸㡤〱㔸㐶ㄱ〴㡤戵ㄳ敥㉥㌸ㅤ㈶㍤摦〵㔹㙥㈱㐸捥愰㘷搶㕤愴㈱㌹ぢ搲敥㤱㘴㝤〶㔶㍣㥡㐶㈷〶㐹ㄶ㘹㤸㍣㈰㌳㐸敥づㅢ扤〷つ㔹挰ㄱ㘲㌰㠷〶つ㌴㘰㑤㠷㈰㌹ㄷ㕣搶㕤㤰て挶㠵愰戹ㄷ晡〰捤愸㉦㠸て捤扤ㄹ㘴ㅦ〶㘱㑤㐶㄰㑤ㄶ㘲戸㘸敥ぢ㤳㥥愳挹摡つ㐱㜳㍦㝡㘶ㄱ㐷ㅡ㥡〷㐰摡㍤㥡㉣昶挰㡡〷攳攸〴つ昹戰攲㈳〴慣㠳㘰愳ㅢ㘹挸㙡㤰㄰㠳㠳㘹㄰愵〱ぢ㐴〴捤ㄸ戸㉤戳ㅤ搰㜸戲㈲〴捣〴扡〰㑣搶㡣㤸ㄸ㍥㌰ㅤ挶㐸㌲挶㜲ㄸ〴挱㍣〶㌲昷㜸㈶㤸戲〴㡦㘷㤶㝣〸㙥昳攸㠴戵ㅦ㘹戸ㅤち㘹昷戸戱㐶〴㉢ㅥ扤愳ㄳ㌴攴挳㐲ㄱ㌳㘴挶昶㡥攷㘶搸攸ㄶㅡ戲㠸㈴挴愰㤵〶㙤㌴㘰㕤㠹攰戶〰㕣㔶摣挲捦㠳㈹㜴〱㙥㉣㌵㌱㌱㝣戸戵㌳〶㕦㈲愰㔸ㄶㄲ挴㡤戵㈰敥㑥戸㄰㈶㍤扥㄰㘴昵㠸㘰戹㠸㡥㔹㐶㤲㠶攵ㄲ㐸扢挷㤲攵㈶㔸㌱戹㐰㈷㘸挸㠷㌵㈷㈶つち㍣㉣て㠷㡤㍥㠲㠶慣㐷〹㌱昸ㄳつ㡥愴挱㈵㌰㄰㉣㡦〲ㄷ㝥㙥っ扦㄰㕣づ㝢〰挹㤲ㄵㄳ挰〷攴搱っ㜰っ〳戰扣㈴〸㈴㙢㑡㕣㈰㡦㠵㐹㡦㠱㘴ㄵ㡡〰戹㠲㡥㔹㡥㤲〶攴昱㤰㜶て㈴换㔶戰攲〹㐳㍡㌱㐰戲㜶挵愴㐱愱〷攴〹戰搱㈷搲㤰㜵㉤㈱〶㈷搱㘰㈵つ㔸敡㈲㐰㥥っ㉥ㄴ㐸㍥㠹ㅡ㜲㈴㥦ち㝢〰挹搲ㄷㄳ挰〷攴㘹っ㜰㍡〳戰㑣㈵〸㈴㙢㔳摣㈳㌹敢㌷㌳㉢㔷〴戴㌳改㠴㈵㉣㘹愰晤ㄹ搲敥㐱㘳愹ぢ㔶㍣挰㐸㈷〶㌴搶扢㤸㈱㔳攸㠱㜶づ㙣昴戹㌴㘴㉤㑣㠸挱㉡ㅡ㥣㐷〳㤶挷〸㘸攷㠳ぢ〵㡤捦搴㠶㠰㜶㈱散〱ㅡ换㘵㑣〰ㅦ㘸ㄷ㌱挰挵っ挰搲㤶㈰㘸慣㘷㜱㐱攳摥㈷㑢㌹愸敦㐶㤷㘲戵㡢㠰㜶㈹㥤戰散㈵つ戴换㈱敤ㅥ㌴㤶挷㘰挵ㄳ㤲㜴㠲㠶㝣摥〱㌵㐳愶挰〳敤㑡搸攸慢㘸昸㙥戸挱㙡ㅡ㕣㑤㠳昷㘰㈰愰㕤〳㙥㜳昳戵攱晦ㄱ㉣㑦〷㠷愰㜶ㅤ㍡〰㌵搶搸㤸㈱昸㔰扢㥥ㄱ㙥㘰〴搶挳〴㔱㘳ㄱ㑣㌷愸戱㐴㐶㔰扢㠹㑥㔸㉢㤳㠶摡㉤㤰㜶㡦ㅡ㙢㙡戰攲㈱㑣㍡㌱愸戱戰挶っ㤹㐲て戵摢㘰愳晦㐲㐳ㄶ摤㠴ㄸ摣㑥㠳㍢㘸挰㍡ㅣ㐱敤㑥㜰愱扢ㅡ㥦㜳づ〱敤㙥搸〳㌴搶攵㤸〰㍥搰敥㘱㠰㝢ㄹ愰〰搷挶㐱搰㔸㌸攳㠲㔶㐸㉦㕣㠲扢ㅡ换㙡〴戴晢改㠴昵㌵㘹愰㍤〸㘹昷愰戱づ㠷戰攸㠷攸〴つ昹戰ㄸ挷っ㤹〲て戴扦挲㐶㍦㑣㐳ㄶ敡㠴ㄸ㍣㐲㠳㌵㌴㘰敤㡥㠰昶㈸戸㉣扢㕡昸愵昳攳攸〰搴㔸捣㘳㈲昸㔰晢㕦㐶㜸㠲ㄱ㔸㜸ㄳ㐴㡤搵㌶㉥㙡晣㥥㤵㈵㠸ㅡ㙢㜱〴戵愷攸㠴㐵㌹㘹愸㍤〳㘹昷愸戱㜸㐷㔰㝢㤶㑥㄰㐷㍥㈵㤰㥡㈱晢㔰㝢づ㌶晡㜹ㅡ戲扡㈷挴攰〵ㅡ扣㐸〳ㄶ晣〸㙡㉦㠱ぢ摤搵昸散㜹挸慥昶㌲散〱ㅡぢ㠰㑣〰ㅦ㘸㝦㘷㠰㔷ㄸ㠰挵㍡㐱搰㔸愱攳㠲㤶昵慢㠰昵㍢〲摡㙢㜴挲㐲㥥㌴搰摥㠰戴㝢搰慡搱㑤㐰㝢㤳㑥っ㘸慣晡㌱㐳昶㠱昶ㄶ㙣昴㍦㘸㔸ㅢ㙥昰㌶つ摥愱〱㡢㠴〴戴㜷挱㠵㠳ㄶ㝥㈵晣㍥散〱ㅡ㡢㠶捣〸㝣愰㝤挰〰ㅦ㌲〰ぢ㝣㠲愰戱慡挷〵㡤㍦搲㘴〹敥㘹慣昹ㄱ搰㍥愶ㄳㄶ晦愴㠱昶㈹愴摤㠳挶㈲㈱〱㙤㉤㥤㈰㡥㝣㔸㈹㘴㠶捣搸摥昱昹ㄹ㙣昴攷㌴㘴ㄵ㔱㠸挱㍡ㅡ㝣㐱〳ㄶㄶ〹㘸㕦㠲换晥㝢㉣晣ち敥㙢昴〱㜰㉣㌶㌲㐱㝣挰㝤挳㈰摦㌲〸ぢ㠳㠲挰戱ㅡ挸〵㉥敢㠹㡤戵㐲〲摣㜷㜴㜲㌰戸㌴攰㝥㠰戴㝢攰㔸㕣㈴挰晤㐸㈷〶㌸㔶ㄸ㤹㈱㔳攸〱昷ㄳ㙣昴捦㌴㑣㠴ㅢ晣㐲㠳㕦㘹攰挰㐰㠰晢つ㕣攸摥挶昷ㅢ㠴ㅣ愲扦挳ㅥ愰戱㐰挹㡣挰〷摡㝡〶挸挳慣㠷㘲㌱㔱㄰㌴㔶㄰㜵〳ㅡ敢㡢〴㌴摣ㄸ捦㔳㡢挰愵㠱㠶㈷㤲㝢〰摡ㄲ㜴ㄳ搰ち改挴㠰挶慡㈴㌳㘴ㅦ㘸ㄶ㙣㜴㕦ㅡ戲㘲㈹挴愰㠸〶㝣㍢㥡㘲ㄱ㤳㠰ㄶ〱ㄷづ㕡昸搵㕡㝦搸〳㌴ㄶ㌵㤹〰㍥搰〶㌰挰〶っ挰〲愴㈰㘸慣㍡㜲㐱摢㠵搰㜳〹ㅥ愲慣㐹ㄲ搰㙣㍡㘱㜱㔲ㅡ㘸ㅢ㐱摡晤㥥挶㈲㈶〱㙤㘳㍡㐱ㄴ昹戰㤲挹っ㤹愱扤㍤㙤ㄳ搸攸㑤㘹挸㉡愷㄰㠳㠱㌴搸㡣〶㉣㝣ㄲ搰㌶〷㤷昵挷㙡昸㉤搰㉤搱〵戸戱ㄶ捡挴昰攱㌶㠸㌱戶㘲っ搶㉤〵㜱扢ㄴ㌲ㄷ户慣愷戶换㘰㈲戸㙤㐳㈷慣㘹㑡挳㙤㌰愴摤攳挶摡㈷挱慤㠴㑥っ㙥㔷㐱㙡㠶散挳㙤〸㙣昴㜶㌴㘴㜱㔴㠸挱㔰ㅡっ愳〱敢愵〴户敤挱㘵㍦戵㠵㕦㝤っ㐷ㅦ〰挷ㅡ㉡ㄳ挴〷摣㡥っ戲ㄳ㠳戰摥㈹〸摣㥤㤰㜵〳ㅣ㑢愰〴戸㤱㜴㜲㌷戸㌴攰㐶㐱摡㍤㜰慣㤹ㄲ攰㜶愱ㄳ〳ㅣぢ愷捣㤰㝤挰㤵挲㐶㤷搱㤰㐵㔵㈱〶攵㌴愸愰〱敢慣〴戸㑡㜰㔹㠱攳㥢㐱㐲㑥㙦搵攸〳攰ㅥ昶〵昱〱㔷挳㈰戵っ挲㍡愹㈰㜰㉣㡥敡收㐸㘵改㤴〰㌷㥡㑥㔸㐳㤵〶摣ㅦ㈱敤ㅥ㌸搶㕡〹㜰㘳攸挴〰挷㠲慢㄰㕣㜶㠵㡤ㅥ㑢㐳ㄶ㘳㠵ㄸ㡣愳㐱㍤つ㔸㥦㈵挰㡤〷㤷ㅤ戸昰敦㠵㠹攸〳攰㔸戳㘵㠲昸㠰㥢挴㈰㤳ㄹ攴㕤ㄸ〴㠱㘳㔱㤵ぢ㕣搶㑢㌷㤶㕣〹㜰㔳改㠴戵㔷㘹挰敤〶㘹昷挰戱㐶㑢㠰㥢㑥㈷〶㌸ㄶ㙡㤹㈱㔳攸㥤攲㘶挰㐶捦愴㈱㡢戸㐲っ㘶搱㘰㌶つ㔸搷㈵挰敤づ㉥昴㝢㠱敦㙣〹搹摢收挰ㅥ愰戱捥换〴昰㠱搶挰〰㜳ㄹ㠰㔵㈱㌲昰㍤挹㜹〳㉦攴捣㝥㜰挲㍡愳㤸㐰㈲㈴㔹㔶搰搰戱戴ㄹ愵ㅣ㙣㜲〲摢㙤㜱㉡㍥㈲㌲㑣慢户愵㌰〵㔸㄰㝣晤㐴㘷摦攷ㄱ戸摦㈶㠱㔷㝢㐸㌷㙡㔸戵㔰㜸摤慦㤹慦慦攸散捦㠱㜷㍤攷捦㍥㕣慣扤㌱挴㑤㘶㌶挵㔳㙤敤㙤挹㡥挱つ㈸㔳ㅡ捣㔷愵㈴昳昲㑡敢ぢ慦㠱挷搰㤸㑣慣愰㤵㉦㤶㕣挴㔷〷㐴收户戶㉤㙥㤵搱ㄴ戶昳㡤㌱㠲㔷摦扥っㄳ㘱ㅣ㉥摢〱㍣㥢ㄵづ散慣昷〵ㅤ搰挷㘶㠹〰㡤慤晤挰て㥢㌰㝥挲㥣挶慡扡昲㡡㘴㡤㔳改搴㍡㘵㤵昱㘸㑤慣戲㌶㕥㔹㔷㥤㉣㜳㉡攲戵戵挹戸㉤ㄵ〵昴戱㍦晡搸慣㈱㤰㜰〷㤰㘳㌱㠱㜰搴ㄵ收攳㑢扢愷搳晢戰捦㔳㌱ㄵ㔷〹攵ㄴ昴敤慢㠶〵摥㘸㤲㔱ㄶ挰攲ㅣ㜹㈵㠴㘵戱㉡愰昰㜲㠰搵戳㑥ㅣ㘰搷戶㘰㘷㕥㕣攸㐶っ㐱ㅦっㄲ戱晢㐰㐰㤹ㄵ〵扢挱㠴昱㡤扥敡㈶㉢〶搹㠶㤰愵扦昰搳㡡㐳摣ㅦ㘲愹㠶挰㥢㐴摢敤〲捦㡢㉥愱㝢〷㝡㍤〴㉤㘵㐱㉥㈰ㅤ〲ㄱㅢ昲㈹㠲㤴㝢戵㕡㠵㐴戸㉦㐱㠱㔷摡挱㈴敢づ愲捥㠱ㄹ㜷㤲昴㡤慣攱〹摤㜰敢ㅤㄴㅢ㌹攲挵戳㥡挱扢ㅢ戹㌶㔹㕤㔶㕥㕤㕢㔵ㄷ慢㉤慦㉣㡤㌹戵戵搱敡㘸㙤㐵㘵㕤㔹㘵㜵愲搶㠹摢晤捣ㄸ㕢搰挷敥㙦戸㔶㜲〳っ㐷㥤戲挱㜱㐳慢搳㌱㄰㙥〴戴昳昴㘱㔰改ㄴ㐸挴摥㄰〲㤱ㄱ㑣㑤昴㌴戱戲㌷㌲昲攱散戰㤸昲ㅤ搱㔲㥢㐰㉥昰㉣㠵愸ㄳ㥥㠱㤰ち㍣挷㈳㠴㠱㐷ㄳㅥㅥ㉡㙡〵愴㤹㐸㙣㠶㑥戴搰㐷㠲〲㠹捤㍤搷搶㔱攰㕤㈴攲㘵搱慡㐴扣扡戲戲㌲㔶㔳㔹㔱〶㉣ㄲ㜵昸扦戶㌲㕥㔳㕡ㄶ挷敥扥㠵ㄹ捥㌲昴戱户㌴摣㜲㜲㠳っ㐷㥤摡〶㥣㈰㜱㤴ㅦ㠹㘳愱搲㉢㐰㈲昶戶㌰挰㥡愷〳㐸っ㌶昲㕤愸㍣㤱ㅤ㑡搱㔲㐳㈰ㄷ㈴㔶搲㍤㈵晣っ㠵㔴㤰攸〸㐵㈲ㄵ㡡挴㌰㜴㠲ㄳ㤴攷㠳〲㠹敤㍤搷搶改攰㕤㈴㙡捡慢㤳ㄵ㤵㌵ㄵ挹搲㔲愷戲搲愹㡡搵㤶挶愳挹㐴㕤㘹戴㌶㤶愸㠹挷㙤㤹昳愷㡦㌳搰挷ㅥ㙥〶㜷㈶戹ㅤつ㐷㥤ㅡ〹㑥㤰㘸昶㈳㜱㌶㔴晡ㅣ㤰㠸扤㌳っ戰㘶㈰㌱捡挸慢愹扣㠰ㅤ㙡搰㔲愵㤰ぢㄲㄷ搱㍤㈵晣㤴㐳㉡㐸挴㝣㐸㔸㤷挰㈴晢㈱㜳㜰㈸㍣㥣慤㐷㌷㔴昸㠳〲㥥㑡昰㕣散㉡搳愸㌶㡤ㅡ慦愱㐶愳㈱㐹ㅥ攴㈵㈹〳扣〲づ昴㤵㈰ㄱ晢て㌰愰戱㜵ㄵ搸攰㔹㘴㌵㘴㈱㘷㤱慢㈱㑥㍦㡢晣搱昳攲扥㘵昵㕡攸攵㔵慢㙡㔷挸㈵攲昵㄰㜵㐲㌲づ㔲㠱㘴慥てㄲ捤慦ㄹ㌹㑣收㠴㘶㕦㡦㑥戴搰㌷㠳㈲晢昱㥥㙢敢ㄶ昰摥捥㔱㤷㠸㔵㔴挴愳㑥㙤愲戲㌲㔱ㅢ慤㑤㤴㈵㑢㙢㑢㉢换慢捡㉢捡㉢㘳㤵昶〴㌳㥣㕢搱挷㥥㘸戸摢挸㑤㌲ㅣ㜵㙡㉡㌸挱㙤㠶㠷ㅢ㜸摣愷㠵㑡摦〹ㄲ戱愷㐱㈰戲挰㘱戲㥢㤱㑦㘴㠷晢搸㘱ㄲ㕡㙡〶攴㠲挴〳㄰㜵㈲㌱ぢ㔲㐱㘲扣て〹敢㈱㤸㘴摦㌹挶㠵挲㌳ㅢ㥥搰つ昷㑤㐱〱捦敥攰戹搸㝢㤸挶ㅣ搳攰㐴㌹ㄷ戵ㄷㅡ㤲攴慥㕥㤲㌲挰㌵㜰愰ㅦ〵㠹搸㝢挳㠰挶㥡㍢㠷收摥愰戹敤敤㝤㡣㝣㍡㤵㑦㔲㍥㠳づ昷㠳㕣㝣㍣つ㔱㘷㤲〷㐰㉡㐹㔶晡㤳㝣ㄶ㈶搹㤳㉣て㑤㤲搳摢攸㠶摢㥣愰㐸昲㈰昰㕣散㐶搳㌸搸㌴愲㕥㐳㈵搰㤰㈴㑢晤㐹扥〸〷晡㈵㤰㠸敤挰㠰挶挱㈴㤳㐶㍥㠷捡㔷搹愱〱㉤㌵て㜲㐹昲㜵㠸㍡㤳㍣ㄴ㔲㐹㜲㝢㕦㤲㥡㐹捡㍥㍤㌴㌴㥦昹攸㐴ぢ晤て㔰攴搳っ㥥㡢摤㘲ㅡ慤愶搱收㌵㔴ちつ挹㘷㠸㍦㥦㜷攰㐰扦ぢㄲ戱㌹㐵㑣攳㘰㍥ㅤ㐶扥㉦㤵ㅦ戱〳摦㡤愰ㄶ㐱㉥昹㝣〲㔱㘷㍥㑢㈰㤵㝣㌶昷攵㘳慤㠵㐹昶㡤㌶㌰㌴挹愵昰㠴㙥戸㘳〸㡡㈴て昷攲㔹敢挰㥢㙦晡戲㥡搲搲扡㐴㐵㔵㜵㜵㘵慣戴㌲ㅡ㉦㑤挴㉢敡㘲搱㡡慡搲捡㡡慡愴㝤㠴ㄹ攳ㄷ攸㘳晦挹㜰㕦㤲㤳㔹㘲晡愷㑥㉤㠷㑥攰戱㍤㜸挰攳搹㘸愸昴户㈰ㄱ晢㘸〸㐴ㄶ㌸㜰㡦㌱昲㠳搹攱㐷㜶㠸愲愵㔶㐰㉥昰晣㑣昷㤴昰㜳㍣愴〲㡦攵㠷攷㔷㤸㘴㠷愷㈰ㄴㅥ捥昲愲ㅢ㡡㘰㐱〱捦〹㕥㍣敢㜷昰㉥㍣㤵㐰愵㈲ㄶ〷㉥㑥戴㌲ㅥ㜳愲搵㔵昱㈸攰㜲慡㘳搱㘸㔹㜹捣㍥搱㡣㜱㍤晡搸㈷ㄹ㉥慦㄰摣㑡挳㔱愷㑥〵㈷昰晣晥㡢敦㐲愸てっ㜵〱㐸挴㍥つ〶㔸㌳扥昴㑥㌷㜲扥㤶㐱昳捦㄰挸敢㡣搵㤹㤰ぢ㍣晤㈰敡㠴攷捦㤰ち㍣摦㈱㑣攷㠵㔰攷ㄹ晥㕢㐸㌳㉦㠴捥㐶㈷㡣ㄱ㝦戱〰慥㠰挴㌹㥥㙢换〶敦㈲ㄱ㜳㉡㙢ㄲ㤵㜵㜸搳㈵㉥㠶㘲搵㘵㜵戱㜲㈷㔶㔱ㄶ慦㡢㤵㍡ㄵ攵昱㤸㝤慥ㄹ捥㠶攸㘳慦㌲摣㐶攴捥㌳ㅣ㜵敡㐲㜰㠲挴㍡㍦ㄲ㥢㐲愵〷㠲㐴㙣捥搱㘲捤㐰攲㘲㈳攷㈳〸㝡㄰㍢戴愱愵㉥㠵㕣㤰搸㥡敥㈹攱攷㜲㐸〵㠹昷晤㐸㜰㐷㤱昳挲扢愱㐸㕣㠱㑥㠲㐴〹㕣〱㠹㉢㍤搷搶㄰昰㉥ㄲ㑥㘹㜹㘵㔵㙤戲慣戲戶慥愲戲戴戶㈲ㅡ㉦挳挵㜲扣摡挱敦㥦戲敡扡愸㝤㤵ㄹ捥㜶攸㘳慦㌶摣㔰㜲㌲㑢㡢〱㘸敡搴㜵搰〹ㄲ㙦昸㤱搸〱㉡㍤ㅣ㈴㘲㕦て〳慣ㄹ㐸摣㘰攴ぢ愹摣㤹ㅤㄶ愱愵㙥㠲㕣㤰搸㠵敥㈹攱攷ㄶ㐸〵㠹ㄷ㐲㤱㜸㉥ㄴ㠹㕢搱㐹㤰愸㠰㉢㈰㜱㥢攷摡慡〴敦㈲ㄱ㡤㈷㘲㔵㐹散㄰戸㉣挶〵戱㔳㔷㔱㔱㕥㔱㔵㔶㕢㕤㔷㔵㕥㔶ㄹ慢戵㘵晡㤵㈳慣㐲ㅦ晢㜶㌳戸㙡㜲㜷ㄸ㡥㍡㜵㌷㌸㐱攲〹㍦ㄲ㜵㔰改搱㈰ㄱ晢ㅥㄸ㘰捤㐰攲㕥㈳攷ㅢㅢ昴㔸㜶㌸㤲㌹摦て戹㈰㔱㑦昷㤴昰昳㈰愴㠲挴㠳㝥㈴㥡捣㍥㜱㝦㈸ㄲて愱㤳㈰㌱〹慥㠰挴㕦㍤搷搶㘴昰㉥ㄲ㘵㌵攵㜸㌱㘹㑤㔹㔵㌹㉥㠰慡㙢捡㘲戵挹㑡㕣㉦㈷换㉡愲愵昱捡㔸挲㝥搸っ㘷ち晡搸㡦ㄸ㙥㉡戹㌵㠶愳㑥㍤づ㑥㤰戸搳㡦挴㜴愸昴っ㤰㠸捤〹㔲慣ㄹ㐸㍣㘱攴挷㔲戹〷㍢慣㘰捥㑦㐱㉥㐸㌴搰㍤㈵晣㍣〳愹㈰㜱㠳ㅦ〹㝥换挸搱㜱㕤㈸ㄲ捦愲㤳㈰戱㌷㕣〱㠹攷㍣搷搶㍥攰㕤㈴㙡慡ㄲ戸〴慣挱愹愱慡愶戲㌴㔱ㄶ慤㡥㈵㉡捡㜰昲㑣攲昷㘴㘵㕤捣㝥摥っ㘷㕦昴戱㕦㌰摣㝥攴㕥㌴ㅣ㜵敡㘵㜰㠲挴㤵㝥㈴づ㠴㑡ㅦ〴ㄲ戱㌹敢㠹㌵〳㠹㔷㡣晣㈴㉡攳散戰ㄲ㉤昵ㅡ攴㠲㠴㐳昷㤴昰昳〶愴㠲挴昹㝥㈴㍡捦㤸慢㐲㤱㜸ㄳ㥤〴㠹㈶戸〲ㄲ㙦㜹慥慤㐳挱扢㐸㔴㔵挴㑢㥤摡㜸㜵戴愲〶㍦ㅦ攳愵搱㔸戲扣戲㍣㔶㔹ㄵ㑢搶搶㔶㤵㤶搹㌲昹挹ㄱ捥㐷ㅦ晢㙤㌳戸㘶㜲敦ㄸ㡥㍡昵㍥㌸㐱攲㑣㍦ㄲ㙤㔰改〵㈰ㄱ晢〳ㄸ㘰捤㐰攲㐳㈳攷换ㅣ昴㐲㜶㌸㤳㌹㝦っ戹㈰戱㤸敥㈹攱攷㔳㐸〵㠹ㄳ晣㐸昰㥡㔸昶㠹攳㐳㤱㔸㡢㑥㠲挴ㄱ㜰〵㈴㍥〳捦挵晥摣㌴搶㤹挶ㄷ㕥㐳㝤㡤㠶攴戳挲换㐷挶㜲㈴㠷㜷ㄴ㐸挴晥〶〶㌴づ㕥㐹㝤㙢攴㝣㌷㠳㍥㤶ㅤ捥㐳㑢㝤〷戹昸㌸づ愲捥㝣㝥㠰㔴昲㌹摣㥦㑦攷搱扥㈴㌴㥦ㅦ搱㐹昲㌹ㄱ慥㤰捦㑦㥥㙢敢㈴昰摥㍥㕥㕢敢㐴换㙢㤳搱搲捡戲捡㘴㌵㌶慣㔳ㄵ㜷㙡换换㑡换慢慡ㄳ搵㘵昶捦㘶㌸㉢搱挷晥挵㜰㈷㤳晢搵㜰搴愹摦挱〹ㄲ㈹て〹昰昸ㄵづ㤵㍥ㅤ㈴㘲慦㠷㐰㘴㠱㡢㈶㡥㔱攴㤷戰挳搹散㜰㈹㤱挸㠷㕣㤰㌸㤷敥㈹攱愷〰㔲㐱㘲㕥㈸ㄲ挹㔰㈴ち搱〹㉢㝥㘸挳ㄵ㤰戰㍣搷搶㠵攰㕤㈴㘲戱㐴㌵敥ㄵ㈵ㅤ愷捥愹慣㈸㉦㡢㤶㈷敡愲㌸晣攳㑥㌴㕥㔷ㄳ㡢搹㝤扤㍥晡㈲昴戱㌹㕦㈸㠳扢㤸㥣㌶ㅣ㜵慡㍦㌸㐱攲㘰㍦ㄲ㤷㐱愵㉦〷㠹搸〳㘰㄰㠶挴〶㐶捥户㌵攸慢搹㠱慦㕢㔰戶㜱㝦㉤摤㔳挲捦㐶㤰ちㄲ㝢昹㤱戸〴㔲搹挷攷㠶㈲挱㜹㍦㕡攸ㅢ攱ち㐸㜰㡥㡦㡢捤㜹㍥㘹㜰㔲㑦ㅡ㥢㜹つ挵〹㍡挹㘷㡥㤷㡦㈴㝥㌳㠷㜷ぢ㐸挴ㅥ〴〳挹㈷昰ㄳ㡦搳㜶㈲攷换ㄷ昴ㅤ散挰户㈷㈸㤹㠹愳攸㉥㠸㍡昳ㄹっ㙢挹㘷慡㍦㥦捥㘳㜶㜲㘸㍥㈵攸㠴ㄵ扦㤲攱ち昹っ㈱㠳挵摥捥㌴㠶㥡挶㌰慦愱㌸㙦㈶昹㑣昴攷昳〰㠷昷㈰㐸挴摥ㄱ〶㘱昹㜰㌶㑤攴户㈳㠲㕥挳づ㜷愰愵㐶㐲㉥㤸㍣〶㔱㘷㍥愳㈰㤵㝣㐶㠷收㔳ㅢ㥡捦㉥攸㠴ㄵ㍦㠸攱ち昹㤴㤲挱㘲㤷㤹㐶戹㘹㜰ㅥ㡣㡢攲㜴㤶攴㔳敤捦攷㘹づ敦ㄹ㤰㠸㕤〳㠳戰㝣㌸挹㈵㜲扥ㅡ㐱扦挸づ㝣户㠱㤲㜹㉢㡡晥〶㔱㘷㍥㥣户㤲㝣㐶晡昳改摣摦㜶ち捤㘷っ㍡㘱挵㙦㕦戸㐲㍥㥣愹攲㘲㡦㌵㡤㜱愶㔱敦㌵搴㐴㌴㈴㥦攱晥㝣㕥攷昰摥〰㠹搸㤳㘰㄰㤶て攷㥥㐴晥〸㈲攸㜷搸㘱つ㕡㑡愶㤳㈸㝡て愲捥㝣㌸㥤㈴昹㙣攳捦愷昳摢㜲慢搰㝣愶愳ㄳ㔶晣昶㠵㉢攴㌳〳っ㍤㕡ㅦ㠳㜷捦㈴愵戵㑥つ慥ㄴ愲㠹慡㉡㕣㌰㤵㔶搵搶㈴㉡㙡捡㙡㜸攷戹㈲㔶㕤㔷㘷捦昴晡攸㑦搰挷㥥㘵戸㑦挹捤㌶ㅣ㜵㙡づ㌸㐱㘲愰㠷㠴㘴昷㌹㔴㝡ㅤ㐸挴收散㤱挸〲攷㔴㑥㈸㠹㥣慦㍣搰摦戰挳㔳㘸搹㥣㕡挲㥡愷晦〹搱㠰㍥㠵㥣ㅤ昹㐳㘰〲㈲晣㔹攷ㄱ挱户搱㑦挲摢攵㔹㙤㤱搷〷て㜹扡㡦㐶ㄶ攴㡦晥昷㝣㜱㡡㠳㑦㐶昳㔳搸ㅦ戹晥ㅦ晣㜰㙢㜴㑤㝡搰攳戶昸攸敦㤱㜰攱晥㐸户㌴㙣㠸戹晥搰㤸㠵敥㥢戶㑣㙢挷㔴〷晥㘰摤摣戶晡捥扦㜶戶愱㤹〲ㄹ㘱㕥㤲㍥慣㑢㔲ㅦ㙢挷㔳昵ㅤ㡥改㌶㍢搵搹て㉦ㅤ挷㘴ㄶㄴ㈳昸㑡昵㑤扢㌸摦愳愵㠳扡愴搳昰㉡㘸扥㑦挱㜸㙣挷攳㤵〵昹㝤㔴攸搳摥摥摦㌵攳戳愴昴㠶㍦〰㌰㉤㐱〰〶㠵㍣㔸㍢扥愹㐳ㅥ㑣摦ち㝡愵㌹㌳㘶晤㐸㤸挶っ㥤㍤戴戲戰〸摢愱挷㈱搲㔱㘷㐰敥㝥ㄱ晤㌳晣㈹捥㤸搱ㅢ㐵挵㡤㘰㈰挴搳慤㘹换搷㘳㍤㜶㥣晢㝦㤱昷扦㍤慥昸㘰搳攳㐰㔵㜲㘶㝤攱扢换㉥昹收扡㍦っ扢攸收昵摥晦换摣ㅥ㕦㡦慤㤰㘵捤㔸㑣慣攱㘰㠴㔴扦㐷昲㍥挹〷㈰慡て〶昱〶㥥㤹捤㜸㤳㜶扥愷〸扥㐹摢㍥〴㥥戰攲改㘱㡣㜹㐰ㅦ㌵ㅦってㅡ㤵㠷ㅥ摣㔳㤹慡收㕦㈹㔳㉤㄰㜳〷㔳扡ㄹ搴敡〳㤹㡢愴晡敤攷昵敢㑤晥ㄱ㕤㐸攳㔶㤸ㄸ㔱昱㘱㘰㝡〷㐹捡昴攸㌱㈴㡢搱㈳っ㤲ㅦ㌱戶㔰㐸㝥昰ㄴ挱㜷㙢摢㑢攱〹㉢ㅥ挲㐵㈲㠰攴㐸㌰〲挹㜷攸搱〹挹〰㘶戹っ㉡ㄷㄲ捥㐳㔹挵㕤㤰㝣㥤〶挹㠶㌴㕥づ㤳㑥㐸㌸㤹搴㍢㐸㔶㤸ㅥ㍤㠶攴㐴昴〸㠳攴昳㙣㤰㝣收㈹㠲㙦摢戶㔷挲ㄳ㔶ㄴ㐳戹㤰㥣〶㐶㈰昹搴て挹ㄶ捣昲っ愸㕣㐸㌸㈱㘵つ敡㠲攴挳㌴㐸戶愶昱㤹㌰改㠴㠴戳㑡扤㠳㠴㔳㔰搲愳挷㤰㕣㠰ㅥ㘱㤰扣㤳つ㤲户㍤㐵昰晤摢昶㐵昰㠴ㄵ户㠷㕣㐸㉥〳㈳㤰扣攵㠷㘴ㄸ㤴挵㥣㐹敡㕤㘲㔷㥡ㅥ戹ㄳ㐳㜸㔹扥ㅥ慢慥㐵㡦戰挴㕥捤㤶搸㉢㥥㈲昸㕥㙤晢㝡㜸挲㡡㤷㠶扢㠹摤っ㐶ㄲ㝢搹㥦搸捥摣㝣户㐲攵㙥㙢捥㉦㔹扢㐰收㥤ㄱ㕥㠰慤搹戰㜸㈵㍣㡤㙦㠳㠹ㄱㄵ㜳㤲愸㜷㤰㜰㐶㐹㝡攴㠶挴㜷㤲扣て㍤挲㈰㜹㍡ㅢ㈴㑦㜹㡡攰㥢戶敤〷攰〹㉢愶㌰㕤㐸ㅥ〶㈳㤰㍣攱㠷愴づ捡㘲㑥っ昵㉥戱㐷㑤㡦摣㠹戹㕢ㅡ慦扢ㄸ慢㥥㐴㡦戰挴搶㘴㑢散ㄱ㑦ㄱ㝣㠳戶晤㌴㍣㘱挵摤㌸㌷戱攷挱㐸㘲㝦昵㈷㔶捦挴㕥㠴慡㜷㠹扤㘴㝡昴㌸戱㔷搱㈳㉣戱晢戲㈵㜶慦愷〸扥ㄹ摢㝥ㅤ㥥戰收改㈹㙥㘲晦〰㈳㠹摤敤㑦㙣ㅡㄳ㝢〷慡摥㈵昶慥改搱攳挴㍥㐲㡦戰挴晥㤲㉤戱摢㍣㐵昰㡤搷㌶攷㥦戰愲㘶换㑤散㜳㌰㤲搸㉤晥挴昶㠰㔲㝤〱㤵㝢㜴慥㐳换㙡㠰捣㍢㍡㙦㠰慤㌹ㄴ㈳㝡㑦ㅡ㝦〹ㄳ㈳㉡晥〶㑣敦㈰昹搶昴挸つ㠹敦攸晣ㄱ㍤挲㈰戹㍡ㅢ㈴慢㍤㐵昰ㅤ搸昶捦昰㠴ㄵ㘵㑣㉥㈴晦〲㈳㤰㕣改㠷攴㐰㘶戹ㅥ㉡ㄷㄲ㑥ㅣ㔹㡤㕤㤰㕣㥡〶㐹㤴挶㠴愰ㄳ㤲㍥㘰㝡〷〹愷㡡愴㐷㡦㈱搱㌰ㅦ挶㐴〲㔷㜵ㄷ㘴㠳攴㝣㑦ㄱ㝣㉢戶摤て㥥〴㤲㐳㕣㐸㡡挱ぢ㈴慢晣㤰㌴㌱㑢捥昳戸㤰㜰〶挹㥡摦〵挹㥦搳㈰㘹愱㌱愷㠸㍡㈱搹ㄴっ搶㕥㕣攸㜲捥㐸㝡昴ㄸㄲ捥ㅣつぢ㠱攴戴㙣㤰㥣敡㈹㠲敦挹戶户㠶㈷㠱愴摤㠵愴〴扣㐰㜲戲ㅦ㤲㠵捣㜲㍢愸㕣㐸㌸㤵㘴㉤敥㠲攴㠴㌴㐸㤶搲㤸㜳㐵㥤㤰散〰〶㙢㉦㈰攱攴㤱昴攸㌱㈴㥣㐲ㅡㄶ〲挹戱搹㈰㌹挶㔳〴摦㥣㙤敦〲㑦〲挹㌲ㄷㄲ㑥ㅦ〹㈴换晤㤰ㅣ捤㉣慢愰㜲㈱攱㥣㤲㜵㙣ㄷ㈴㝦㑡㠳攴㌸ㅡ㜳搲愸ㄳ㤲㍡㌰㔸㝢〱〹㘷㤱愴㐷㡦㈱攱㕣搲戰㄰㐸ㄶ㘷㠳㘴㤱愷〸扥㑢摢慥㠷㈷㠱㘴愵ぢ挹㈴昰〲㐹㠷ㅦ㤲㔳㤸攵ㄴ愸㕣㐸㌸戹㘴㥤搶〵挹㠲㌴㐸捥愰㌱㘷㡦㍡㈱㤹づ〶㙢㉦㈰㤹㘱㝡昴ㄸㄲ㑥㉡つぢ㠱㘴㝥㌶㐸づ昵ㄴ挱户㙢摢㥣㡢ㄲ㐸捥㜵㈱搹ㅢ扣㐰㌲捦て挹㜹捣㤲㜳㐱㉥㈴㥣㘵戲㉥攸㠲㈴㤱〶挹㐵㌴收㌴㔲㈷㈴〷㠲挱摡ぢ㐸㌸慦㈴㍤㝡っ㐹ㅣ收挳㐲㈰㘹捣〶挹㐱㥥㈲昸扥㙤摢㠱㈷㠱攴ちㄷ㤲㈶昰〲挹〱㝥㐸慥㘲㤶昳愱㜲㈱攱㜴㤳㜵㜵ㄷ㈴晢愴㐱㜲㉤㡤㥢㘱搲〹㐹ㅢㄸ慣扤㠰㠴ㄳ㑣搲愳挷㤰㉣㠴昹戰㄰㐸ㅡ戲㐱㌲挷㔳〴摦挰㙤㉦㠶㈷㠱攴㘶ㄷㄲ㑥㌱〹㈴扢晢㈱戹ㄵ捡攲㈳愱挲摡㡢挴㌸搳㈴㍤㜲㈷〶㥦戲攰ㄲ昹㔸㤸て〳ㄳ晣㉡㥤㥥㉤戱摤㍣㐵昰捤摡昶㜱昰㈴㠹摤攵㈶㜶㈲㜸㐹㙣慡㍦戱㝢戸昹㔶㐲攵㙥㙢㑥㐰㔹昷㐱收㕤㜰㑤㠴慤搹戰㜸ㅢ㉥㡤㑦㠶㠹ㄱㄵ㥦〶〶㙢㉦㈰攱㤴㤳昴挸つ㠹敦㠲敢㙣㤸てぢ㠱㘴㙣㌶㐸㜶昵ㄴ挱㜷㙤摢攷挲㤳㐰戲挶㠵㠴㤳㑥〲挹ㅦ晤㤰㍣挶㉣㉦㠲捡㠵㠴㌳㔱搶晦㜶㐱㔲㥢〶挹㤳㌴收㔴㔳㈷㈴㤷㠱挱摡ぢ㐸㌸昷㈴㍤㝡っ挹搵㌰ㅦㄶ〲㐹㐵㌶㐸捡㍤㐵昰敤摢昶戵昰㈴㤰㍣敦㐲挲搹㈷㠱愴搴て挹㡢㔰ㄶ摦っㄵ搶㕥㈴挶㐹㈸改㤱㍢㌱昸㤴〵扢晦ㅤ㌰ㅦ〶㈶戸晢㡦挸㤶搸㑥㥥㈲昸㔶㙤晢㉥㜸㤲挴㕥㜵ㄳ攳㌴㤴㈴㌶摣㥦搸敢㑣散〱愸戰昶㈲㌱捥㐶㐹㡦ㅥ㈷戶〶收挳㐲ㄲ摢㉥㕢㘲㐳㍣㐵昰㙤搹昶㘳昰㈴㠹扤攳㈶昶㈴㜸㐹㙣戰㍦戱昷㤸搸搳㔰㘱敤㐵㘲捦㤸ㅥ㍤㑥㡣㤳㔳挳㐲ㄲㅢ㤴㉤戱㉤㍤㐵昰㉤搸㌶攷戴㈴戱㑦摣挴㕥〵㉦㠹㙤敥㑦㙣㉤ㄳ攳㤴ㄳ搶㕥㈴挶昹㈹改搱攳挴㌸㑢㌵㉣㈴戱㡤戳㈵戶㤱愷〸扥摤摡㝥て㥥㈴戱慦摣挴㍥〲㉦㠹搹晥挴扥㠱㔲㜱㜲挹㍤敤㜰摡捡晡㈷㘴摥㤹戸㍦㙣捤㌹㈶愲扦愷㌱攷愵㡣愸昸㜳㌰㔸㝢〱挹㍡搳㈳㌷㈴扥㌳㌱愷慢㠶㠵㐰搲㌷ㅢ㈴㤶愷挸㜸摦㌵㘷戹扡㝢摦戵敦て㐹ㄷ㈳㘸㘱㤲捦㑤昵㑢扡㘲㑥㑣攱挹愹愶收㘶㜹攸愸㍦㕥㑦㥢挲㥦㜲㥥㠱户㌰攳愵戴つ㑤摥㥦〷㥤㠶户㌳昳㙤㥦收〵愸㕡㌸㜶戶㤲戳㔳㜸㈳㙡摦攴戴㜶扣㍤㍢㔱㠴㍦㐵摢搱攱愴㕡晦ㅢ摥㕤㡢挷挰昸㍡て㉣敥㕢㙢㐳㥦挰攲愳㔵愱戳㐰敥ぢ慤扢昰㌰㝦愱㌹㥦㙦戵晤昷㕥愴㙤晤㡡晤捤扣㈸㈹攱㝢㑦㜳㠱㉡挰㈶㜶慢㍤㤷攷慤㤷㌱攷攵愳摣ㄵ昶搶敦㈰㝤昰㈷㔶㘵ㅥㄶ㈴愲搷㐳㈲㑦攲〹挹㉢晣ㅥ扢㐱㌰㌹㍥ㄳ挷㤷㈵攴〵晥捥㜲扦㝥捣搸㉣〵㥣扦捡㌵㜵挶㈹慤扥㉤㡤搱㔴㉡扡戴愸愵戱搹㘹㍤愴㘳㕥㔱攳㈲捣ㄴ攲晤搲㜸㜳㉥晥㘸戳㔶昸摦〵ㅡ㠷ㄳ㈷㤲戸㕦㕡昹㤰㠶㈷晢慦㥦挲㤲㉤㠰扤㔵〸㤲㥥慣〵㠹㉦㔹愵㤰㍣ㄳ㌶㡢㉡㠴㠰㘹攸㈲㔸㜶づ㠳㤳㌷ㅣ㠶收㌰ち搴て愱㈱晢搱㌷㐳㜶㘱㍢㠰㈲㍥攵攸㘲慢㌸捦㤳ㄶ㙥㐳ㄳ慥ㄸ㤶㥤攱㌶㑢て昷㔵㘸戸㡤㌲挳㙤ㄲ〸户㐵㌰摣搶㈶摣㐰㝦㌸㑥㍡〸挸㥢㐱摡昹㈲扤昴㕤敡搳搰㌱㙣㠱づ搶㤶㈰改㈸て㠲挴㥦昶戰攰㌸㌸ㅢ㈰㜸㜲ㅦ㉥㔰敦㠷㍡摦㤶㕥戸扦㜶攱㔹ㄲ㜰捣㠹㠳㌴㍣换㈰㤰捤户ㅤ㉣㍢昱慣㠱㔴ㄲㅣち㘹㤶〴摦っㅤ挳昶攸㘰敤〰㤲㥥攰㜰㐸晣〹搶〵挷㌱搶㐴摣㈹㝢挴扦㠷㐶ㅣ挹㠸㍢㘷㐴ㅣㄵ㠸㔸ㅦ㡣㌸挵㡢愸ㄹ戱㐰㍤ㅦ敡扣㥣㕥攸扣ぢ搲捡㠰攳㘹㐱挷戳㑤㉡搵戰っ㍦〴㥦っつ㔶ぢ㝢慢づ㈴ㅤ扢搱㠱㠰㝢〴〳昲ㄶ戲㙣挳㍦挲戲㜳ㅢ敥㙦㠶㌱〶搲昰㘱㍣ㄲ㍡㡣戱戰户挶㠱愴て愳ㅥㄲ晦㈶㍣㌰㌸㡣愸ㄹ挶〴㔸㜶づ攳㄰㙦ㄸ摡摤㜳敦ぢつ㌹㤹扥搳昷摣愹㠱㜰㑤挱㜰扣㈵㉡㔹敦收て挷晢㡢㜲愰㌰敢〲㜵㝢㘸戸㤹昴捤っ扢戶敡㙣㡡㝣㈷ㅥ摥㡡㑣㍢㔰㤶㥡㜰㝢挰戲㌳㍢摥扢昳㠵扢㌱㌴摣摣捣㜰㝢〵挲ㅤㅤっ㜷㥣〹户㡦㍦ㅣ敦㡢㐹㌸昷戴扡㍡㌴摣晥昴㥤㝥㕡㍤㌰㄰㡥户搰搲戲㍢挳㠴㙢昴㠷㍢搷㠴攳㥥㕣愰㉥〹つㄷ愳㙦敥戵㕤㘰㈶㈸昲㠱㜹㕥㌰摣㐵㈶㕣ㄲ㤶㥤㘰昲㝥㡥㘴攷敥㉡慢㐲挳㌵搱㜷晡慥㌲㍦㄰敥慡㘰戸㙢㑤戸ㄶ㝦㌸摥㉢㤱㜰㍣挹ㄵ愸㌳㐲挳㉤愰㙦㥥捦扡戲㑢㔱攴换敥搶㘰戸扢㡣㘳㜷㉢慤っ㜵扣㠸㕥搲户搲㤲㠰攳㝢㠲㡥ㅦ㠰㐰㜶昹挳㘱搹〹ㅢ敦〳昸㜶㡡ㄵ愱攱㡥捣っ户㉣㄰敥戱㘰戸㈷㑤戸愳晤攱昸ㅢ㕢挲昱换慦㐰ㅤㄹㅡ㙥〵㝤昳㝢慥ぢ戶攳㈹昲挱昶㘲㌰摣慢挶戱扢㍤ㄶ㠷㍡㍥㠹㕥搲户挷挹〱挷慦〷ㅤ昳㌷愶㙦㐳ㅦㄶ敡昸昴㑣挷㘷〶ㅣ扦ㄷ㜴捣摦㜸㍥㈸收㠷㍡㍥㠷㕥搲愱㔸ㄵ㜰扣㌶攸㤸扦戱挴戱㝢㈴㌸愱㡥㉦愴㤷昴㈳攱攲㠰攳㙦㠲㡥昹㤳㑢昶愰㑢㘱㘹昶愰挲㝦㐱摡攳慢㜰搶㘲㙤㡣摦㉢捤㑥㥣㝦攴㘴㍣晥㜰挰㠸㘶㕣㑤昷攰㉦㤳㕣㠶愰㡡㤷捦昴愱㉦㈷攷敤㈱挵捡㘳昸敥ち㤴㘱㠳攳愰昴ㄵㄴ㕢㥥㑥㕦改㌵搸慢㤸搷㥢㙣戸㍤㜸㉤㈹㍤慥愲㜸㠰愷搳慢扤㠶昴攰㈵㘳㔷て㕥づ㑡㡦慢㈹收㤵㈰㜵晡ㅡ慦㈱㍤〶㝡㡣ㅢ㠳ㄷ㙦搲攳㕡㡡㜹捤㈶㍤慥昳ㅡ㘴ㄴ慦挱挴收㝡㑡㑢㡣捤つ㍥㥢㘲㕥㙡搱搸昵扡㍤㌸改㜱㈳挵扣㔰ㄲ慦㌷㜹つ昱捡㙢ㅣ戱戹㤹㔲㕥摡㠸捤㉤㝥ㅢ㕥慡㠸捤慤㤴昲㉡㐵㙣㙥昳摢昰ち㐳㙣晥㐲㈹㉦㉣挴收㜶㥦㑤㌱㉦㈲㈸㜵㐷挷㡢〱改㜱〷挵昵㥥㑥摦改㌵㘸㔸捣敦晢慥ㅥ㤳挱㐹㡦扢㈸收搷戸挴戸摢㙢㐸て㝥㘵㜷昵攰搷戱昴戸㠷㘲㝥ㄳ㑢㡦㝢扤㠶昴攰户㙥㔷て㝥愳㑡㡦晢㈸摥换搳改晢扤㠶昴搸挷㘳摣㍣昸愵㈸㍤ㅥ愰㤸摦㠷ㄲ攳㐱慦㈱㍤昸摤搷ㄵ㠳摦㙢搲攳㈱㡡ㄳ㥥㑥晦搵㙢㐸㡦愴挷戸㌱昸搵㈴㍤ㅥ愶㤸摦㑡ㄲ攳ㄱ慦㈱㍤昸つ搴ㄵ㠳摦㉥搲㘳つ挵㈹㑦愷ㅦ昵ㅡ㌴㔴㡢㡣捤㘳㤴㉥㌱㌶㡦晢㙣㡡て昷ㄸ㜷ㅣ㍣搷㡢搷晦愵㜸㤹愷搳㑦㜸つㄹ挷搱ㅥ攳昶㔸〱㑥㝡㍣㐹昱昱㥥㑥㍦攵㌵㘴ㅣ㍣昳㡡捤搳㤴昲愴㑢戱㝥挶㙦挳㤳愸搸㍣㑢改㤹挶收㌹扦捤㌹挶收㜹㑡㔷ㄹ㥢ㄷ晣㌶㍣戵㠹㥦ㄷ㈹攵㔹㑤㘲扤攴戳㈹收ㄹ㡣㔲㌷㠳换㡣捤摦搰㌰㡢捤㔳㡣摣戴㝡ㄹつㄴㄳ捡改〴㕡㥤㘶挵搳㡡㔸扤攲㕡挹㈹㈴挳㙡戵戱㝡捤戵㤲搳㐶㠶ㄵ㑦ㅦ攲敢つ搷㑡㑥ㄵ戴㝡ㄳ扣㔹㙣㥥㌲挴敡㉤搷㑡㑥ㄶ戴㑡ㅢㄷ㑦ㅡ㘲昵戶㙢㈵㈷〸㕡愵昹攲㠹㐲慣摥㜵慤攴ㄴ㤱㘱挵㔳㠵㔸扤敦㕡挹㐹㈲挳㡡㈷ぢ戱晡搰戵㤲搳㐴挶戸㜸扡㄰慢㡦㕤㉢㌹㌵㘴㔸摤㘹慣㍥㜵慤攴㜴㤰㘱㜵户戱晡捣戵㤲㔳㐰㠶ㄵ㑦〵ㄲ㜱㥤㙢㈵㠷㝤㠶ㄵて㝦戱晡搲戵㤲㐳㍤挳㡡㠷扣㔸㝤敤㕡挹攱㥤㘱挵挳㕣慣扥㜵慤攴㤰捥戰攲愱㉤㔶摦戹㔶㜲ㄸ搳㉡㙤ぢ昱㜰ㄶ慢ㅦ㕣㉢㌹㤰㌳㝣昱㠰ㄶ慢㥦㕣㉢㌹㜸㌳慣㜸㄰㡢搵㉦慥㤵ㅣ戰ㄹㄱ㜹攰㡡搵㙦慥㤵ㅣ戲ㄹ㔶㍣㜴挵敡㜷搷㑡づ摡っ㉢ㅥ扣㘲挵㈳つ挷㤰ㅣ戶ㄹ㔶㍣㝣挵㉡摦戵㤲〳㤷㔶㘹㝢㌴て㘰戱㉡㄰㉢摢㈸ㄵ㡦㑦戹㥢晣敢㡦㙥㤵敦㜸昴㉤挲ㅦ慦攱㈱㈹㡡㕦〲ちㅥ㠵愲昸㌹愰攰㠱㈷㡡㥦搲ㄵ戶搹㈶㡡〷㥤㔸晣㤸㙥愱㜸㥣㠹攲㠷㠰㠲㠷㤶㈸扥て㈸㜸㌴㠹攲扢㠰㠲〷㤰㈸晥ㄹ㔰昰㤸ㄱ挵户〱〵てㄳ㔱㝣ㄳ㔰昰挸㄰挵搷〱〵て〶㔱㝣ㄵ㔰㜰晦ㄷ挵㤷〱〵㜷㜹㔱㝣ㄱ㔰㜰㉦ㄷ挵扡㠰㠲㍢戶㈸㍥て㈸戸㉦㡢攲戳㠰㠲扢慦㈸搶〶ㄴ摣㘳㐵昱㘹㐰挱㥤㔴ㄴ㥦〴ㄴ摣㉦㐵昱㜱㐰挱㕤㔱ㄴㅦ〵ㄴ摣晢㐴昱㘱㐰挱ㅤ㑥ㄴㅦ愴㉢晡晤㍦晤㍡ㄲ攰</t>
  </si>
  <si>
    <t>㜸〱捤㥤〷㝣ㄴ㘵晥晦昳㠴㘴挸㉣㈰愳㠸㡡愸㄰㌴㘷〱㘱戳搹ㄶㄴ愵ㄷ愵愸〱晢㕤搸㌲ぢ搱ㄴ㑣〲㠲つ晢愹㠸敤㙣㔸ㄱ㝢慦搸㝢㍦㝢敦扤敢搹㍤㝢晢㝦㍥摦㤹搹㥤㤹㥤㑤挲晤敥晦㝡摤戲晢㌰摦晥捣㝢㘷㘶㘷攷㜹㜶㔲愶捡捡捡晥挴㠳晦昳㔱挱㠵㡤ㅡ㤶㜴㜴㥡㉤㈳㈷戴㌵㌷㥢㤹捥愶戶搶㡥㤱攳摡摢㔳㑢愶㌷㜵㜴昶㠲㠳搶搸〴㝢㐷㘵㘳㐷搳〱㘶㔵攳㈲戳扤〳㑥㤵㘵㘵㔵㔵㝡㌹散㠳散㤷攱〸㍡愳昴ち㌶昰㉡搳㌵㌶扤搹㔴戱搱搹㠴搸昴㘱搳㤷㑤㍦㌶㙢戱改捦挶㘰戳㌶㥢㜵搸っ㘰戳㉥㥢㠱㙣搶㘳戳㍥㥢つ搸戰扥扥㈱㥢挱㘸晡㙥㠴㘶昶㠴昱戳搲晢㘰㙤ㅡ㍡摢摡捤ㄱ㐳㜷戵晡㍣愶戶㜶㘴敤挸㐸㝤㈴㍥㌲㍣㘲攸㠴㠵捤㥤ぢ摢捤㌱慤收挲捥昶㔴昳㠸愱㍢㉤㑣㌷㌷㘵㜶㌴㤷捣㙥摢搷㙣ㅤ㘳愶挳㜵改㔴㌴㔹ㅢ㡤挵㜲昵昵挹扥ㅢ㈳昳捣〹攳㜷㙡㌷㜳ㅤ晦慤㥣㥢㌰攷慣〹攳㐷捥㌴㍢晦㕢㌹㠷㈰㈷㔲㑥㙣㙢㐹㌵戵晥㤷㤲㔶昲㍤㡤㑤㌴㌳㑤㝣昳㑤戳扤愹㜵摥㐸㜴摢〳ㅡ㔲㘲攴戸㡥㡥㠵㉤ぢ戸ㅤ㑤㌰㥢㥢㜷㌱㜳昲愶户㑣散攸摣㈹搵摥搲搱户㠵晣捣㜶戳㌵㘳㜶慣搵㌲㘹㜱挶㙣戶ㅤ㍢慡㕡㜶㑤戵捦㑣戵㤸ㄵ㕣攸摦㘲扤㠷搳戲㘶㙢㘷㔳攷㤲㝥㉤㜳㍡捣㕤㔲慤昳㑣扡㔴戶㑣㔹搸㤴㔵ㄵㄵ㜸㤶昵摡㍣愸㘷昲㐶愱㍦㉤ㄳ收愷摡㍢㐵攲㕢㔸ㅢ攴敢摡㕣㘴㉤㍣晤攲㈶㌵搴ㄷ挵昷慣愱愹㘵㐷戳扤搵㙣㘶ㄱ扥㤳挳㝤㑥〲挸㝡ㅦ昲愴㥣搵攱扢愴晡搸㍢ㅦ搷㠵㔵戴愱㘸〶捤㙣㙢㙦挱〶㌹挳㑣戵㡥愹ㅤ搱搰㤹㥤㘸㉥ㅡㄳㅥ㔹ㅢ搳慢㘱搶㠷搱㜱㔳㌴挶昸㔴㠷㌹戴㘱㐱扢㤹捡㡥慥つ搷㡥搶㌷愳扤〶㡤慡㜸つ㍢扡㍢㍤㜷戶昲挶㔴㜹㘳扡扣㌱㔳摥㤸㉤㙦㌴换ㅢ㜳攵㡤昳捡ㅢ攷㤷㌷㌶㤵㌷敥㔳摥戸㉦㝣㥣㐷㔵敦摥攵昶攳㠱㈵敢っ㔸㌹㙢昸慣攳搷㍢㙢慦㘱㙢摤戸㑣㜱摦㤶㐳挳收㔸攸愲扢㕢挰慣㙦㠹㐶摢ち㑤㝦㜷㜷㘳戱搱晡㜰㥡㐷愰㔱敡㜹昴㤶㍤晥改愲つ㝢㝤㝥敤昲㐹㈷㉤敤㝤攱扦㡥㑡㝣愱㜸〴㤱㔲㈳戱搰㐵愹㔱捣ㄵ㐶愳搵愲昱㤶㡡㡦搶㈳㌴搷愱㔱敡〹扢㔴㘴搹㠷扢捤摦昷攱挹攷ㅥ昰散戵㝢摥㝣搷㌶㡡挷㈹㈹ㄵ挳㐲ㄷ愵攲捣㤵㐰愳㈵搱㜸㑡㈵㈲愳昵㝡㥡㐷愳㔱敡㈱扢搴摣㙢㌷㥥㙡昶㘹㥡扣㈲ㄲ㥦㌷慡㝣挰㕤㡡㐷㐳㈹戵㉤ㄶ扡㈸㌵㠶戹戶㐳愳㙤㡦挶㔳㉡㥥ㅣ慤㡦愵㜹ㅣㅡ愵敥戶㑢㠵捥㥥㝣挰㤰敤捥搹昱攸㕥㕢ㅦ搶慢敤攵慢ㄴ㜷㍦㈹㌵〱ぢ㕤㤴㥡挸㕣㤳搰㘸㤳搱㜸㑡㈵愲愳昵㈹㌴㑦㐵愳搴㉤㜶愹㘷晦戶㌸㜳㐸戳㌶昶昰㕢ㄶ戵㡦㍤愸昱づ挵㈳扢㤴摡〱ぢ㕤㤴摡㤱戹愶愳搱㘶愰昱㤴慡挷㘶㌱㤳收㔹㘸㤴扡捥㉥昵捥㜵慤捦扦㝦挴㜱攳づ㍤㘰㘰捤㉤㙤㑢摦㔲晣晣㤰㔲㍢㘳愱㡢㔲扢㌰㔷〳ㅡ㙤㌶ㅡ㑦愹㌸搶㙡づ捤扢愲㔱敡㜲扢搴慦晢戴愷㑥昸㙥攱昴㔵㍦敦㕥ㅤ㝢晥戴搷㔵ㅦ㤸愵搴敥㔸攸愲搴ㅥ捣戵㈷ㅡ㙤㉦㌴摥㔲搸〲昷愶昹慦㘸㤴㕡㘵㤷ㅡ户捤愰㜱慦㙣昷摣搴攵晦㜸㙣摥㠳搷㝥昶愶攲㘷愱㤴㙡挴㐲ㄷ愵收挲慣愷搰㘸㘹㌴㥥㔲㠹晡搱㝡㠶收㉣ㅡ愵捥戶㑢㍤昷挶ㅢㅢ㙣晡昱㘳㔳慥晥慤晡㤲㡡收慢て㔱晣挴㤵㔲㌹㉣㜴㔱㙡ㅥ㜳捤㐷愳㌵愱昱㤴㡡㠷㐷敢晢搰扣㉦ㅡ愵㑥戵㑢㌵慦昵换昲㜱㍦㜷捥扣㝢挱㝡昷昴㍡昷搷昵ㄴ㍦搷愵㔴ぢㄶ扡㈸搵捡㕣㙤㘸戴〵㘸扣愵戰㔹散㐷㜳㍢ㅡ愵㤶摢愵㡥㜹㘵敢㑦㑥晡㜰改捣㐳敢㙦扡㍤㍤昷昵㡤ㄴ捦ㅥ愴㔴㈷ㄶ扡㈸戵㤰戹ㄶ愱搱昶㐷攳㈹㤵挰㝢戵㤸收㈵㘸㤴㍡摡㉥昵晤挰㈷㍡㕥ㅡ摥㝢摡㤵愱捣つ㍢㌶晥ㅣ㔵㍣㐷㤱㔲〷㘲愱㡢㔲〷㌱搷挱㘸戴㐳搰㜸㑡㈵敢㐶敢㑢㘹㍥ㄴ㡤㔲㑢敤㔲㤷㍦㌸㜴慢摡㝢㥦㥤㜵昵㤳㈷㍣ㄴㅤ晤搰㙤㡡㘷㐲㔲敡㜰㉣㜴㔱敡〸㤸昵㈳搱㘸㐷愱昱㤶挲㘶㜱㌴捤㝦㐷愳搴㘲扢搴㔱㈷㙤㍤昱换㠷敡愷慣㍣㜸搱㈷扤㈷㡤㥦慡㜸扥㈵愵㡥挵㐲ㄷ愵㡥㘳慥㘵㘸戴攳搱㜸㑡挵ㄲ愳昵攵㌴㥦㠰㐶愹晤散㔲㜷㝤㄰摡攸户〹㈷敤㜰挲扢扦㥥户敦愸摢扦㔱㍣慢㤳㔲㈷㘱愱㡢㔲㈷㌳搷㈹㘸戴㝦愰昱㝤收㘱ㄳ㍣㤵昶搳搰㈸戵㡦㕤㉢昲挶昶户摤昱搳㠹㔳晦昱挸愱昳㜷㝡㙣㥤㕦ㄵ㑦ㅥ愵搶ㄹ㔸攸愲搶㤹捣戵〲㡤㜶ㄶㅡ敦㙡㠱攰搹㌴㥦㠳㐶愹㡣㕤敡挷㐹ㅢ㕦㜶昷㘱晢㑦㍤改挵慦㌳户ㅤ㜷捥ㄱ㙡㈰捣㔲敡㍣㉣㜴㔱敡㝣收㕡㠹㐶扢〰㡤愷㔴〲〴㔷搱㝣㈱ㅡ愵昶戶㑢つ晢㘱㜶散㤷㤷て搸㜱㐵昵攴㘵摢扥㕣昶戳攲㠹戰㤴扡ㄸぢ㕤㤴扡㠴戹㉥㐵愳㕤㠶挶㔳㉡㠹㑦㤱换㘹扥〲㡤㔲㜳散㔲攳ㄳ晢㤵敦㝡昸㐳㤳敥㜸愹㜶㥤愳㝦晥㈱愶㜸扡㉤愵慥挲㐲ㄷ愵慥㘶慥㙢搰㘸搷愲昱㤴慡挷昱昶㍡㥡慦㐷愳搴㑣扢搴ぢ慢收㝣扡昰㥤戵㘷摣㜰摡㐹愷㐷㥥㝤㙥㤱摡〰㘶㈹㜵㈳ㄶ扡㈸㜵ㄳ㜳慤㐶愳摤㡣挶㔳㉡㡥ㅤ敢ㄶ㥡㙦㐵愳搴ㄴ扢搴捦㙤㕦㙢慦㥦㝢捦昴攳扦改㜷摤攵ㅢ㥣晦㠱ㅡ〴戳㤴扡ㅤぢ㕤㤴扡㠳戹敥㐴愳摤㠵挶㔳慡ㅥ〰敦愶昹ㅥ㌴㑡㡤戵㑢㉤扦㜷愱搱昹昶㠸㠹搷㥦㌰敤晥搸㡡㕦㍥㔶ㅢ挲㉣愵敥挳㐲ㄷ愵敥㘷慥〷搰㘸て愲昱㤴㑡㘰慤ㅥ愲昹㘱㌴㑡搵摢愵㝥捦㑣㌹㜹扢㌲㘳散昲㌳愷捣㝤戴㘲摢摦搵㘰㤸愵搴愳㔸攸愲搴㍦㤹敢㌱㌴摡攳㘸㝣㍢ㄶ㑥㘴㥥愰晤㐹㌴㑡㐵散㕡愳摥扡㜳晤扤㝡慦摥攱扣㜱㤱㤱户扦昹搴㡢㝤㥦㠶㜹㘷晢㈴㜶㘲㝢㙡㝦㝣㉤㈸㝣攳㠸㡣っ昳㕦昷㕦戵昰㑤㉢ㄷ换㈵㜲戵戵搹㔸㌸㔵㤷慡慣㐶摡㥥㥥搳昳㐰摣㌷户㕢㔳㙢戶㙤㝦㌹挹摦㠸攷㤹㠵㜳晥攱戶㙤㝣摢挲搶㙣挷攰㘰㘳㐳㘷慡搳摣搰㙦㉢㈴㈹ち㙢挰㔷㈰戳㐳敡㙤攲て摢㌵搵扣搰ㅣ户戸挹㌲㙦散㌳攳ぢ㔰㕢扡戴㜵㜲扢戹㕦摥㕡搴愳㜱昸㠶扥㐸㜲ㄷ慤愵㘵戲晡㌵㜴挲晣戶づ戳㔵扡㌷扣㘵愷愶捣扥㘶㝢㠳挹敦昷㘶㔶㔶㜵㈰㑤昶户戰攱戳㕡戱愲昸㕥㤵ㅤ收搶收㈶㉤敥㌴㕢戳㘶ㄶ晤㕤㘰戶㜷㉥㤹㥤㑡㌷㥢敢㜹㕣慣㥡㌰っ昲愸㈷户㘵ㄶ㜶㑣㘸㙢敤㙣㙦㙢昶㕡挶㘵ㄷ愵昰捤㉦㍢愳㉤㙢攲㡢㕢〵ㅦ㘵慡慣㔷㉦愵捡戶ち晡昶挴扣ㅤ㈳攵㡤㜰扤挵ㅢ攳㍤摦挰扢搹㡤摣〵㙢㠷戵㘸㌶戹㑤㤶㙦搶㑤㌲挹换㌴㕢㤶㜶㜴慤ㄳ㉦㠶搰㝢㡢搲摥搲挷晣㍢昷晦搷戹扣㝣㠰扤昶㤳ㄶ攱摢昱搴㔴㙢戶搹㙣敦昲㔲㡥㘲㡦昴㘷搰㔴㡥挲摥㕣㤲㕥〵㍣搴㘲戵愴㜲晦愶㙣攷㝣㙤扥搹㌴㙦㍥捦愶㜰戹愷慡㡡㘸㡢ㅥ晡㜳㔰改捦戳㜹〱㑤㈸㔴愶扤㐸㈷㉤愴扦㘴挹㤵挳昰晦㥡㝦敦㉥㐷㤴㉥摦昳㜱㔱愶愳戲㘵㜲㕢㝢㐷慦㕥㐱㙢㌹㌵搵㌱扦㤳㥢㘷搷㐶收㝢㤹捤㉢㘸㉡㌷㐳搳敤搷晡晥㜰慡攰搵㡢㝥㉤ㄳ捤㕣ち搷㡣㘴敦㔶愹捡ㄶ敢㌲挴㐴戳㈳愳昳㝡挵㌴散㉢㡢㌵㉣㘱攷敦摢挲慤摦㕣摣㌹㌱搵㤹敡摤㠲㉢ㅦ㜸㤷㜴㌸つ㤷㈸㙢㠹㤱晤㐴攷㐴㠷㙣〹ㄹっ㔹㜴㘵改㈳ち㉢ㄳ㜶ㅣ散㉦㘵扤散戶敢㤵㐰摦㌷挱㑡㘸晥つ摤㝢〵〳ㄷ㔶戲㔳捣搶搹㑢ㄶ㤸ㅤ㜴慦搲扡㐴改摦扤㤸㙣㔶㈶㍤愷戳愹戹㘳㈴㝡㍡愵扤㙤攱㠲晦㘶ㅥ收搲㕦㐵攳㍣㉡晦㠲慤戸攷敢〴㕣㘵扤ㄷ昱扤㘹㙣㉣慢㘲㌶㙡昴㑤搹㜰㙢㐵戲㍦昱㥦㍣昴㌷昱㕦愸㉢㕢㘵つ㍣搶攴㙡㑦㈵晣晢戶㠰搰散㜶㔳慥㕦㔵㠹〰摡晤㕡㜶㙢㙢摦㌷摤搶戶㉦户愷戵㐴敡㤸㙦㥡㥤扣㈶搴挷扥〶㈶搷扡㤴敡搵换㜳㐵挷㜵昱㘸〸昲㙢敦愲改㌷慥戹㜹愸㤳戱㐳㝢て慡㕥戸㍡愵扤㡦㠵ㄸ㡥攴㥤㙤㥤㈸㍡㜴㔱㝣攸搶㜴敢攸ㅣ㍡㠱ㄷ㤱昸ㄹ搵摣搴㙡づ摤愲戵㙤㘸扢搹戱〰㤷㠱捤㉤㐷㉥㙥敥㔸慣㌶〲ㅡ㕥㥢搹散摢搸㍥㉦搷㝤㍦敥㡡捦ㅥ㌷户敡㝤攰㔳㙡戰㙤㈸扡㍥戴〵㡡㔵攳愵㝦㠴㐶つ㠲ㅢて㌹㔸昶㍥昴㑦㈰敢㥦戲昹っつづㅣ昲㔶攰戸昱戹㈵慡㉤昱㍦㡦ㅤ晡ㄷ㙣扥㐴愳㠶愳攱㥥慢㝦㠵挶㜹㈸〳昹戹㐱挸㥢扡ㄵ搴挵㙦敡㜷搰㠶昴㉥㙣㙡〴㍣昸挶敡〴愹ㄳ㥤㑥㙣㑡㐳攲㐰〰㤵戶愱攸慡搵㈸㠴〹㠰摦ㄸ摦ぢ㙥挱〰晥㘰つ㠲搱戹㌹扡〰㤴㕢愲ち挳㈶〰㝡㐱愱昳㠲扤㡡㐰㈵〰㉡㈱㌹て昵换ㅦ㉥〰戵㔰ㄷ〳搰㤹㔳敦挲愶敡㄰ㄷ〴攰㙢㈴て〴昰㤵㙤㈸扡㤶ㄶ㐷愶㙡昶㘲ㅤ㜶昹ぢ戸〵〳㔸ㄷ㘶㝤㈰㥢昵搰戸〰㙣㘰㠹㉡㠱㈴〲㘰㄰㥤㌶㐴愳敡愱ㄲ〰㠳㈱㌹て昵㠱ㅢ㐰ㄲ敡㘲〰㐳㤸㔳敦挲愶㐶㈳㉥〸挰㙢愵〰扣㙡ㅢ㡡慥昰㡤㐱愶㙡昶㘲ぢ㜶昹攵㤲〰戶㠲㔹ㅦ捥㘶〴ㅡㄷ㠰㤱㤶愸戶㐳ㄲ〱㌰㡡㑥㘱㌴㙡㉣㔴〲愰ㄶ㤲昳㔰㑦戹〱㙣て㜵㌱㠰ㄸ㜳敡㕤搸搴㌸挴〵〱㜸戰ㄴ㠰〷㙣㐳搱㜵挷㠹挸㔴捤㕥㙣㠷愲敡扥㤲〰挶挲慣㡦㘳㌳ㅥ㡤ぢ挰㐴㑢㔴㤳㤰㐴〰㑣愲搳㘴㌴㡡ㄷ㈳〵挰ㄴ㐸捥㐳摤敡〶㌰ㄹ敡㘲〰㍢㌲愷摥㠵㑤㑤㐵㕣㄰㠰㙢㑡〱戸摡㌶ㄴ㕤つ摤ㄱ㤹慡搹㡢搹散昲㤵㈵〱散ち戳扥ㅢ㥢摤搱戸〰散㘹㠹㙡㍡㤲〸㠰扤攸戴㌷ㅡ㌵ㄳ㉡〱昰㔷㐸捥㐳慤㜲〳㤸〱㜵㌱㠰ㄴ㜳敡㕤搸搴㉣挴〵〱㌸戳ㄴ㠰㌳㙣㐳搱㌵摡㕤㤰愹㥡扤搸㠷㕤㍥慤㈴㠰㘶㤸昵ㄶ㌶慤㘸㕣〰ㄶ㔸愲㙡㐰ㄲ〱戰ㅦ㥤摡搱愸㌹㔰〹㠰づ㐸捥㐳ㅤ敦〶㌰ㅢ敡㘲〰晢㌳愷摥㠵㑤敤㡡戸㈰〰㠷㤷〲㜰㤸㙤㈸扡㜲扣〷㌲㔵戳ㄷ㠷戲换㑢㑢〲㌸ㅣ㘶晤〸㌶㐷愲㜱〱㌸摡ㄲ搵㥥㐸㈲〰晥㑥愷㘳搰愸扤愱ㄲ〰挷㐲㜲ㅥ㙡㤱ㅢ挰㕥㔰ㄷ〳㔸捥㥣㝡ㄷ㌶昵㔷挴〵〱㘸㉥〵㘰㕦摢㔰㜴㍤㝢㉥㌲㔵戳ㄷ愷戳换㑤㈵〱㥣〹戳扥㠲捤㔹㘸㕣〰捥戱㐴㤵㐲ㄲ〱㜰㉥㥤捥㐳愳㌲㔰〹㠰昳㈱㌹て㌵搷つ㈰つ㜵㌱㠰ぢ攱ㅦ搲扢戰愹㉣攲㠲〰散㕡ち挰ㅣ摢㔰㜴㤵㥤㔷捦慢搹㡢慢搸攵㠶㤲〰慥㠱㔹扦㤶捤㜵㘸㕣〰㙥戰㐴㌵ㅦ㐹〴挰㡤㜴扡〹㡤摡〷㉡〱戰ㅡ㤲昳㔰㍢戸〱㌴㐱㕤っ攰㌶收搴扢戰愹㝤ㄱㄷ〴㘰㙣㈹〰摢摢㠶愲㙢晦慤挸㔴捤㕥摣捦㉥㡦㈹〹攰㐱㤸昵㠷搸㍣㡣挶〵攰㔱㑢㔴㙤㐸㈲〰晥㐹愷挷搰愸晤愰ㄲ〰㡦㐳㜲ㅥ㉡敡〶戰〰敡㘲〰㑦㌳愷摥㠵㑤戵㈳㉥〸挰㔶愵〰㙣㘹ㅢ㡡㐶㈴ㄶ㈲㔳㌵㝢昱ち扢扣㜹㐹〰慦挱慣扦捥收つ㌴㉥〰㙦㔹愲㕡㠴㈴〲攰㙤㍡扤㠳㐶㉤㠶㑡〰扣ぢ挹㜹愸㑤摣〰昶㠷扡ㄸ挰㠷捣愹㜷㘱㔳㑢㄰ㄷ〴㘰摤㔲〰〶搸㠶愲㜱㤲㠳㤰愹㥡扤昸㤲㕤㕥扢㈴㠰慦㘱搶扦㘱昳㉤ㅡㄷ㠰㝦㕢愲㍡ㄸ㐹〴挰昷㜴晡〱㡤㕡ち㤵〰昸ㄱ㤲昳㔰㔵㙥〰㠷㐰㕤っ攰㔷收搴扢戰愹㐳ㄱㄷ〴攰㡦摦㑢㥣ち晦㙥ㅢ㡡㐶㙦㡥㐰愶㙡昶愲愲ㅣ㕤晥ㄵ㙥挱愷挲ㅡ捣㝡㙦㌶㔵㘸㕣〰㐲㤶愸㡥㐴㤲㘱㑣搴㠷㑥㝤搱愸愳㈱ち㠰㝥㤰㥣㠷晡ㄶ㌵昲㕦㠶㡥㠲扡ㄸ挰摡昰て改㕤搸ㄴ〷㡡㠲〰㝣㔲ち挰挷戶愱㘸㑣改㌸㘴ㄲ〰ㅢ戲换ㅦ㤶〴戰ㄱ捣晡挶㙣㌶㘱敦ち摦〶㠷㕡愲㕡㠶㐴挳戸㍡搵㜴ㅡ㠶㐶㉤㠷㈸〰㌶㠵攴㍣搴ㅢ㙥〰挷㐳㕤っ㘰㜳昸㠷昴㉥㙣敡〴挴〵〱㜸慥ㄴ㠰㘷㙤㐳搱㐸搷挹挸㈴〰挲散昲搳㈵〱㐴㘰搶敢搸㐴搹扢〲㠰戸㈵慡㔳㤰㘸ㄸ㔷㈷㐱愷㈴ㅡ㜵㉡㐴〱㔰て挹㜹愸㠷摤〰晥〱㜵㌱㠰㌱昰て改㕤搸搴㘹㠸ぢ〲㜰㘷㈹〰㜷搸㠶愲攱户㌳㤱㐹〰㑣㘶㤷㙦㉢〹㘰㉡捣晡㌴㌶㍢戰㜷〵〰搳㉤㔱慤㐰愲㘱㕣㥤ㄹ㜴㥡㠹㐶㥤つ㔱〰捣㠲攴㍣搴㜵㙥〰㘷㐱㕤っ愰〱晥㈱扤ぢ㥢㍡〷㜱㐱〰㉥㈹〵攰㘲摢㔰㌴㈸㜸㍥㌲〹㠰扤搹攵ぢ㑢〲昸ㅢ捣㝡㈳㥢戹散㕤〱㐰摡ㄲ搵㑡㈴ㅡ㠶㤷㥥愱㔳ㄶ㡤㕡〵㔱〰㤸㤰㥣㠷㍡换つ攰〲愸㡢〱㌴挱㍦愴㜷㘱㔳ㄷ㈲㉥〸挰㐹愵〰㥣㘸ㅢ㡡㠶㉡㉦㐱㈶〱搰捥㉥㉦㉦〹愰ㄳ㘶㝤㈱㥢㐵散㕤〱挰㘲㑢㔴ㅣ挶ㅣ挶搵㔹㐲愷〳搰愸换㈱ち㠰〳㈱㌹て㜵愴ㅢ挰㘵㔰ㄷ〳㔸ち晦㤰摥㠵㑤㕤㠱戸㈰〰〷㤴〲戰挴㌶ㄴつ愰㕥㡤㑣〲攰ㄸ㜶㜹晦㤲〰㡥㠳㔹㕦挶收㜸昶慥〰攰〴㑢㔴搷㈰搱㌰慥捥㠹㜴㍡〹㡤扡づ愲〰㌸ㄹ㤲昳㔰慤㙥〰搷㐲㕤っ攰㌴昸㠷昴㉥㙣敡㝡挴〵〱挸㤶〲㤰戱つ㐵挳扡㌷㈱㤳〰㌸㡦㕤㑥㤵〴戰ㄲ㘶晤〲㌶慢搸扢〲㠰㡢㉣㔱慤㐶愲㘱㕣㥤㡢改㜴〹ㅡ㜵ぢ㐴〱㜰㈹㈴攷愱㜶㜷〳戸ㄹ敡㘲〰㔷挲㍦愴㜷㘱㔳户㈲㉥〸挰捣㔲〰㘶搸㠶愲挱收㍢㤰㐹〰摣挴㉥敦㔸ㄲ挰捤㌰敢户戰戹㤵扤㉢〰戸摤ㄲ搵㥤㐸㌴㡣慢㜳〷㥤敥㐴愳敥㠶㈸〰敥㠲攴㍣搴㜸㌷㠰扢愰㉥〶㜰ㅦ晣㐳㝡ㄷ㌶㜵て攲㠲〰㈴㑢〱㐸搸㠶愲㈱昰晢㤱㐹〰㍣挶㉥挷㑡〲㜸〲㘶晤㐹㌶㑦愱㜱〱㜸挶ㄲ搵〳㐸㌴㡣慢昳㉣㥤㥥㐳愳ㅥ㠲㈸〰㥥㠷攴㍣搴〸㌷㠰〷愱㉥〶昰㌲晣㐳㝡ㄷ㌶昵㌰攲㠲〰っ㉢〵愰摡㌶ㄴつ捣晦ㄳ㤹〴挰㍢散昲㤰㤲〰摥㠳㔹㝦㥦捤〷散㕤㘱ぢ昸挸ㄲ搵㘳㐸㌴㡣慢昳㌱㥤㍥㐱愳㥥㠰㈸〰㍥㠵攴㍣搴㝡㙥〰㡦㐳㕤っ攰ぢ昸㠷昴㉥㙣敡㐹挴〵〱攸㕢ち㐰ㅦ摢攰㥦㉤㔰昹っ㌲慤挱㈸㙦ㅦ㜶㌸户㙢㤳戹㍦㠷愵搶捡㘱晥敦㠴㠵ㅤ㥤㙤㌲㠶搶㉦㌷戱㙤㘶㕢攷挴愶㡥〵捤愹㈵〳㜲昶挲㙥昳捤㔶㡣㜰户㘳愰摢愷㙢㕢戰挰捣敡戹㠶戶㠵敤ㄹ㜳摡挴晦㠵ㄱ㜰慣ㅦ摥㍡ㄹ晣㉥㔷㜸晣㘷㠳扡㘵㠸挴㔶㠲㐷㔹攵㜳㐸攸ㅦ㥢㤳㔹挸慥㜱㜴㔹㌴攰搸扦㐰㜴㜶㔳㘷戳搹㈷㈷㘳搸戲㕣㤵〳㐵㑣ㅢ挸昶捥捤㥥㡦㌱慢㠹晤㜲㔳摡㥢戲ㅣ㈳攲㥢戱慥攵㍡摤㥣㠷㈹〲㍢戵㜵㌴㜱挲㜷扦摣散昶㔴㙢挷〲㡥㜶㘶㤶慣攳㤱㘴㔸戴㌲㌷扥愹戵〳㘵攴㕤攴㜲晦㕣挳晣戶晤昱摢㠳㠵㉤慤㔳㔲ぢ㍡晥㈷摥ㄵ挵户㐵ㅥ昲搶愸㜲㔵㕥慥慡捡慢晥搳昷㐷晢〱晢搸〰㙢㔶昷㔰㙣愷㥤敤㑤改㠵〴㈶㌵㈲㘸㉢搸挸㝢㔸㔶昹㍣㤶晣攳㥡慥户搰㌷㈹㠱㝤昵捣愹てㅣㅦ捦晦愰㘳㘳戸敢㍦愲㍢㝤㝦㐲戳挳㤴㌹搳ち搳㜵晥㑦扦㡥愸㝣〱㤹㝢㍣㍢㘲㈰㥣搷戲㌶㈱捥㤸攰ㄶ㠵㍤ㄳ㕢〲㈵晦㘶ㄹ捡㠹て户搰戵ち㡢㤳㌱挰摥㌷㌷㍤㤵㌶㥢㌱㉦愰㈵搵戹㤶㈵㜰㠲〶㘶捦㜷搸戶〹㙤㉤㉤㈹㙥㜲晣つ㐰㐳㈶搵㙣㔶攵挶㉤散㙣㥢搱搴慡攷搰挸㜶㘹慢㔲㡢愱㑡㉤戶㐶昰㜳扢㜰扥㤰㉣㌳㔷摢扣㔴㝢㔳攷晣㤶愶㑣ㄵ〵㡥㤷晥㑦㙣慢㌸㝥㔴〰愶昳㜰㡥㈵晥㈹〱搶挰㍣摥敥㤱㤸㐵㐳㜴㝣晢戱㐵㤷㉢つ晦搴㝦㌸㥤〴㐷ㅥ昹㐰搱㝦㐱戶㑡扣攴㔰㈴㝤昹㕡㠶㘲戱昸昵㔲㙣愲㜲㜰㔲㉦搱〱㉦晤㔷戸㜲㠱慦㡡㤷搱㜴㌹搷愰㌷ㅣ㐲搳摢㔲搹挹愹っ㝥捦搳摢晥㌵㑦ㄵ摥㕡ㅥ㙡摡つ捥晥㤸㠰〹㐵ㄸ摥㕥搴㤴㌵摢慢愸㘸挰慦㤵㉡㌸㙦㐴戳摥㐳㡣㠳昷㉡慢慣散㔳ㄵ㔴㙢㥡㤳㙢㌳㝢㑣摤晤㙢愸㘹㐵昹㍦摦㌹戹㍤晢ㅥち挹㐷搴㙦㔸ㅤ晤㜷慥搳㉢㔰㜲㝤㝣づ㝦搰攱㑦㌴㤵慦挲攸㝦㙦扣ㄳ㌱㌰㕤㐳㠷㔳㠵晣づ㠶㔳㐴慡㌰㥤㐲收㤶㔴捡㡡昴㜱捤〹搱慣改㈰㔵捥㡦㙢戴〶㙣攵㘶㌶㘴ㅤ㕦㌹昷〴㥦っ㘵攵攵ㄵ㜸慢㌵晦㝣扡愲戲㐸搶搲㘰捡㘴ㄱ戵〹扡愰㜱ㄶ攱〶摣㔹㤰扦㤱㕢扣攷户㈶㉦挲〵〳摢㝦攲㍦㜹㠴㐲㝡㌹〲捡㐲敡㑤戴づ㠵㉡㙡㉣㑣攰㡦㡢㘰㘸搴㐷㔰昲㕣挰昵挹愵㍥㠱挸㑦慦㌲㡤扦㌵敡改搱㔲㝤㡡〸ㅥ㌱㜵㡤㠹㍦挳ㄲて㐴昹つ戳ち摡敥㌷捣捦ㄹ㠱㤷捥㥦慥㜱㐱㕥㕦㘰挱㔹つ㉡散搵〸挱㐷敦㐳挷㉦㠳ㅤ晡搲愱ㅦㅤ扥㠲〳摦㜱㙤㉤㐸敢〷㤱攴捦㘰〲㐰ㅡ昰〷挸敦㕣〵㕣㈰搷㘶㠱㜵㔸攰㌷㌸昸㐱晥〱㥤〵㜲〰㕣㝡っ㤲敦愳㠰㕣㤷㠹㐹挰〳㜲㍤㘸扢〷㔹㡥㌰愲搲搷㤷㈴㤶愰㌸㜷㈱〰攴〶昰搱〷搱㤱昳ㅡ〲ㅣ㌶愴挳㘰㍡㜰慡㠳㠰摣〸㔲㌰㐸㑣摢て〰戹〹晣〱㤲㔳ㅦ㥣〲㉥㤰㐳㔸㘰㈸ぢ㜰㥡㠲ㅦ㈴攷㈶㔸㈰慢攱搲㘳㤰㥣捤㈰㈰㠷㌱㌱愷㌵㜸㐰㙥〶㙤昷㈰㌹晤〱㑦晣㤸㡢㐹戰㈰㉦捥㠱㜰㔶㠳ち㝢㡢晣ぢ㝣昴捤改挸昹ㄱ〱づ㕢搰㘱㑢㍡㜰捡㠴㠰摣ち㔲㈰㐸晥㠴㈹〰攴〸昸〳攴㄰㔷〱ㄷ挸慤㔹㘰㈴ぢ㜰扡㠳ㅦ㈴攷㌸〸㐸㥤㈰攵ㄱ㐱敢㍡改㔱㥣〱㈱搰挲㑣挲愹㄰ㅥ㘸ㄱ㘸扢㠷挶㈹ㄳ㜸攲ㅡ㉡㤳㘰㐱㕥㥣㌷ㄱ挰㈴ちㅦ㍤㐶㐷捥愹〸㜰㠸搳㈱㐱〷㑥戳㄰㘸㐹㐸㠱搰昸㘳慣〰㘸愳攱て㘸㥣㜶攱ㄴ㜰㐱摢㠶〵戶㘵〱㑥㤱昰㐳ㅢぢ㥤戵昵㡤㠱㑢㡦户扥㜱〸ㄳ㤰摢㌱昱㜸㐸ㅥ㤰㘳愱敤ㅥ㈴愷㕥攰㠹㜹ㄹ㑣攲㠰攴晣ぢ㘷㌵愸戴户扥昱昰搱㈷搰㤱㜳㌳〲ㅣ㈶搲㘱ㄲㅤ㌸㕤㐳㐰㑥㠶ㄴ〸㤲㍦㌵ぢ〰㌹ㄵ晥〰挹改ㅢ㑥〱ㄷ挸㘹㉣戰〳ぢ㜰慡㠵ㅦ㈴攷㔷㔸㕢ㅦ㑦挳攵攱摦晡㌸晢㐲愰㑤㘷ㄲ㑥挳昰㐰㥢〹㙤昷搰㌸㕤〳㑦晣㜴㡤㐹戰㈰㉦捥搹㜰扡㑣㠵つ㙤㈷昸攸㍢搳㤱昳㌹〲ㅣ㜶愱㐳〳ㅤ㌸挵㐳愰捤㠶ㄴ〸㡤㍦㥡ぢ㠰戶㉢晣〱㉤攵㉡攰㠲戶ㅢぢ散捥〲㥣㥥攱㠷挶㌹ㄹㄶ㌴㙥㝤昲昰㐳攳㡣つ㠱戶㈷㤳㜰敡㠶〷摡摥搰㜶て㡤㔳㍣昰挴㉦攳㤸〴ぢ昲攲㍣㡦〰㈶㝦㠳㡦摥㐸㐷捥〱〹㜰㤸㑢㠷ㄴㅤ㌸㉤㐴愰愵㈱〵㐲攳捦晦〲愰㘵攱て㘸㥣㈶攲ㄴ㜰㐱㌳㔹㈰挷〲㠷挲挱て敤㜰攸扡㠱挶㔹ㅥ〲㙤㍥㤳㜰扡㠷〷摡㍥搰㜶て㡤搳㐲昰挴て敦㤸挴㠱挶戹㈱㑥㤷愹戴户戴㘶昸攸㉤㜴攴扣㤱〰㠷㔶㍡戴搱㠱㔳㐹〴摡〲㐸挱搰㠲㍦㘵摢攱て㘸㥣㕡攲ㄴ㜰㐱敢㘰〱摥㑡㐰㜱ㅡ㠸ㅦㅡ攷㝥㔸搰㑡㝥㌸㜰㘶㠸㐰㕢挴㈴㥣㈲攲㠱戶ㄸ摡敥愱㜱㉡〹㥥ㄸ㌸㘰ㄲ〷ㅡ攷㤳㌸㕤愶搲㠶㜶〰㝣昴〳改挸戹㈶〱づ〷搱攱㘰㍡㥣て〷㠱㜶〸愴㐰㘸晣㐹㘶挰㤶㜶㈸晣〱㡤搳㔱㥣〲㉥㘸㠷戱挰攱㉣挰愹㈳㝥㘸㥣㉦㘲㐱攳挹戲㍣晣扢㈷㘷㤳〸戴㈳㤹㠴搳㑡㍣搰㡥㠶戶㝢㘸㥣㝥㠲㈷㝥㌶挸㈴㔸㤰ㄷ攷愰㌸㕤愶挲㠶㜶っ㝣昴㘳改挸昹㈹〱づ挷搱㘱ㄹㅤ㌸㘵㐵愰ㅤて㈹㄰ㅡ㝦㕣ㅡ〰敤〴昸〳ㅡ愷戰㌸〵㕣搰㑥㘴㠱㤳㔸㠰搳㑤晣搰㌸挷愴㥢摤㤳㌳㔰〴摡㈹㑣挲愹㈸ㅥ㘸愷㐲摢㍤㌴㑥㔹挱ㄳ㍦㑡㘴ㄲ〷ㅡ攷慤㌸㕤愶搲㠶㜶㍡㝣昴㌳攸挸㌹㉤〱づ㘷搲㘱〵ㅤ㌸捤㐵愰㥤〵㈹ㄸ㕡昰〷挱㌹昰〷㌴㑥㝢㜱ち戸愰㥤换〲攷戱〰愷愸昸愱㜱㕥㑡㌷搰㌸㙢㐵愰慤㘴ㄲ㑥㕦昱㐰㕢〵㙤昷搰㌸捤〵㑦晣收㤱㐹ㅣ㘸㙦㘳挹改㌲㤵㌶戴㡢攰愳㕦㑣挷㜷㠲ㅤ㉥愱挳愵㜴㜸ㄷづ〲敤㌲㐸㠱搰昸㠳摦㠰㉤敤ち昸〳ㅡ愷捡㌸㍤㜰㐱扢㤲〵慥㘲〱㑥㙢昱㐳攳㕣ㄶ㠱愶㕤つ㤷ㅥ㥦扢㜱昶㡢㠰扣㠶㠹㌹つ挶〳昲㍡㘸扢〷挹改㌲㜸攲㘷㤶㑣攲㠰攴㥣ㄹ㘷㌵愸戴㐱摥〰ㅦ晤㐶㍡㜲㍥㑤㠰挳㑤㜴㔸㑤〷㑥戱ㄱ㤰㌷㐳ち〴挹㥦㌳〷㠰扣ㄵ晥〰挹㈹㌷㑥〱ㄷ挸摢㔸攰㜶ㄶ愸挰搹㤹ㅦ㈴攷挴㔸㈰敦㠰㑢㡦㐱㜲ㄶ㡤㠰扣㤳㠹㌹㥤挶〳昲㙥㘸扢〷挹㘹㌷㐴愵摦挳㈴づ㐸捥扤㜱㔶㠳㑡ㅢ攴扤昰搱敦愳㈳攷攵〴㌸摣㑦㠷〷攸挰愹㍡〲昲㐱㐸挱㈰㠳㍦㌰ㅥ㠶㍦㐰㜲敡㡥㔳挰〵昲ㄱㄶ㜸㤴〵㌸捤挶て㤲㜳㙢慣摤戸攴〷〶㘷摥〸戴挷㤸㠴㔳㜰㍣搰㥥㠰戶㝢㘸㥣慡㈳搰㥥㘴ㄲ〷㕡㌵戴㑥㤷㕤搰㥥㠲㡦晥㌴ㅤ㌹㤷㈷挰攱ㄹ㍡㍣㑢〷㑥敦ㄱ㘸捦㐱ち㠴挶㥦㥤〷㙣㝤㉦挰ㅦ搰㌸摤挷㈹攰㠲昶㈲ぢ扣挴〲㥣㥡攳㠷挶昹㌸ㄶ戴㤲摦ㅣ㌸㕢㐷愰扤挲㈴㥣戶攳㠱昶ㅡ戴摤㐳㡢㈳㑣愰扤捥㈴づ㌴捥昱㜱扡散㠲昶〶㝣昴㌷改㤸っ㜶㜸㡢づ㙦搳㠱㔳㠲〴摡㍢㤰㑡㕣挸ぢ晥㤸㝤て〱愰挶㌹㐲㑥ㄷ㕣搴摥㘷㠵て㔸㠱昳㜹晣搴㌸㠹挷愲㌶㠰㔹昸㠸攰攵晥戶捦㈹㍥㐲敤㈳㈶攱㕣ㅦて戵㑦愰敤㥥ㅡ攷〴〹戵㑦㤹〴ㄵ攴挵㠹㐱㑥㤷㕤搴㍥㠳㡦晥㉦㍡㜲搲㔰㠰挳攷㜴昸㠲づ㥣㐷㈴搴扥㠴ㄴ扣愹〵敦㥦㕦挳ㅦ搰㌸慦挸㈹攰㠲昶つぢ㝣换〲㥣〳攴㠷挶㠹㍦ㄶ戴㤲㘷挱㥣ㄶ㈴搰晥捤㈴㜳㈱㜹愰晤〰㙤昷搰㌸㡦㐸愰晤挸㈴づ㌴㑥㈶㜲扡散㠲昶ㄳ㝣昴㥦改㤸つ㜶昸㠵づ扦搲挱㠴㠳㐰晢つ㔲㈰㌴摥搴㈰㘰晦晣〳晥㠰挶戹㐸㑥て㕣搰晥㘴㠱㌲っ㜰㈸捥ㅢ昲㐳攳㘴㈱ぢㅡ㍦㘶攵攱摦搲㌸㤵㐸愰攱ㅡ㜸㤹㕡〴挹〳つ㍦㍥敥〱戴挵〸ㄳ㘸㤵㑣㠲㍡昲攲〴㈴愷换㉥㘸ㅡ㝣昴摥㜴攴攴愴〰㠷㉡㍡昰昶㘸㡡昳㤵〴㕡〸㔲㈰㌴摥㥥㈱〰㕡㕦昸〳ㅡ攷㉦㌹〵㕣搰晡戱挰㕡㉣挰戹㐶㝥㘸㥣㘰㘴㐱㉢㜹㔰攳昴㈳㠱㘶㌰〹攷㈱㜹愰慤〳㙤昷㕢ㅡ攷㉢〹戴〱㑣攲㐰攳愴㈵愷换㉥㘸敢挲㐷ㅦ㐸㐷㑥㘸ち㜰㔸㡦づ敢搳㠱㜳㥣〴摡〶㤰〲愱昱㐶ㄳ〱搰㌶㠴㍦愰㜱捥㤳㔳挰〵㙤㌰ぢ㙣挴〲㥣㥦攴㠷戶ㄲ㍡ぢ㕡挹㡦捦ぢ攰㈲搰㌶㘱ㄲ捥㕤昲㐰ㅢち㙤昷搰㌸挷㐹愰㔵㌳㠹〳敤㘲㘸㥤㉥扢愰つ㠳㡦扥㈹ㅤ㌹〹㉡挰㘱㌳㍡搴搰㠱昳愲〴摡㕦㈰〵㐲攳㉤㌳〲愰㙤〱㝦㐰攳㍣㈹愷㠰ぢ摡㤶㉣戰ㄵぢ㜰㑥㤳ㅦ摡捤搰㔹搰㜸昲㈶て晦敥挹㘹㑥〲㙤〴㤳摣ち挹〳㙤㈴戴摤㐳攳扣㈸㠱㌶㡡㐹㔰㐷㕥㥣ㅣ攵㜴搹〵㉤っㅦ扤㤶㡥㥣㌸ㄵ攰㄰愱㐳ㅤㅤ㌸㤷㑡愰㐵㈱〵㐲慢て摥㍤攳昰〷戴晢㕣〵㕣搰ㄲ㉣㤰㘴〱捥㠳昲㐳攳攴㈷ぢ㕡挹て〲㑥㡤ㄲ㘸愳㤹㠴㜳愴㍣搰戶㠵戶㝢㘸㥣㑢㈵搰挶㌰㠹〳㡤ㄳ慡〲㤸㙣〷ㅦ㝤㝢㍡㜲戲㔵㠰挳㔸㍡㡣愳〳攷㕦〹戴昱㤰〲愱昱㌶㈶〱㕢摡㐴昸〳ㅡ攷㘳㌹〵㕣搰㈶戱挰㘴ㄶ㜸〷づ㝥㘸㥣㌰㘵㐱㉢㜹㑣攳㜴㉡㠱㌶㤵㐹㌸慦捡〳㙤〷㘸扢㠷挶昹㔷〲㙤㐷㈶㜱愰㜱ㄲ㤶搳㘵㉡敤慦〴搳攱愳捦愰㈳㈷㘸〵㌸捣愴挳㉣㍡㜰捥㤶㐰摢〹㔲㠹ㄳ戵攰㘱㤹㕤㄰〰㙡㥣挴攵㔴㜰㔱㙢㘰㠵搹慣挰㈹ㅦ搲昳㌹㤴散㥥㔷㜲搸摥㍦ㅡ㕤㌴㔳㐰㉡攴㌸㘷愰愱㜳㐹㌳收㘹㜰㤱愳搳搶ㄲ挷搹㐳愲挳㤸㜹㕢㍢㠶昲㉡晣昷㤶挸挷㍥㡤挲㝤搶昵摤户㐳挲㘸攱㤴㠴捡㉢㝥㉤扥㌷㐵㍥㥥ㅤ㉦晣㠸㥦㌱㝣㘸扢愱㡢敢捥㘸捡戴户㜵戴攵㍡㠷㌶㘰づ搲㔰摥〷㈵㔷㔶ㄶㅥ㔷㜹ㄹ㌲〶搶攴㡡㔵戴昲㕥㤲㡢㜸㕦㠰搰扥慤㙤晢户㑡㙦㉡㍢㜸㍢ㄸ攱搵扢㌷换㠴㔸㠷㡦㑤〱捦攰昴〵〶敢㝢愰敤搷换攰昸㍦㥤戵㍤㈱搷㑣ㄸ㍦㘱㤷挶㐴㕤㌴㥥㡤㐵ㄲ昱晡㘸㌶㥡捡㈶敢㤳㜵㠹ㄴ㜴愹㜸戸慥㉥㤹捤ㄹ㌲㕤㠰㌹昶㐲㡣挱〹〲㔲㙥㙦㑡㥣㈹㈰ㄲ㙤㤵攵㌸㜸昶㜴散ㅥ晥㘵㉡慤㌲㉡慢捣㡡摥扤㔵㡤敦㜶㈵㐵㘳晥㥣㜹㈳昷㝢搰㌴づ昹㔷慥〲慣㥥〵戱㠳㠵昷㠲挱㍣挸敢㡤攸㠲㍥ㄷ㑤挸攸〵〵㜵㕡ち攲㕡ㄳ挶㌷扡愶㉥㘹㘹攸搶㠶捥㝢㡦㑦㉤〳㜵㕦愸㘵慡〳㙥ㅥ摡㘱㔴搸㔹昴㙡愶㌷㘱搷㠷㘱㐹㘹搰ぢ愴㜹㔰㜱㐱㕥㔵搰㜲慢㔶㘷㘲㐵戸㉤挱㠰㕢搷挱愵攴〶愲㑥㠷ㅢ㌷ㄲ敦㥢慣㈳ㄳ挲㜰㤱ㅤ㉤摥攴㤰㕤㑦㙢㠶㙣扤挹㜸㘳㔳挹㜸㍡㥣㑥㘷捣㘸㈴㤷慣㌷㌳搱㘸㈴㥤捣搶㐶戲挹摡㐸慤搱挷改㘳ぢ㘲㡣扥㡥搴㑡愹㥦㈳搱愶っ㐸㝣愳搵㐹攸〸摦〴㉣㤷改晢挱愴户愳〹ㄹ㙢㐳㐱㥤搶〱搱て戳ㄳ扡〰㤸ぢ愱昶挲㕣挷捥愲㙦挱昴晢挳㉥户攷㔴敢㐲㉦㌰㤷㐰㤵㠷戹ㅥ戴〲昳㘸㜴㈸て昳㐰戸㤴㠶㜹㈴㕣㡢㘱慥㡦㑣〸挳㈵㜳戴㠰戹㠱㕤㑦㍢〴戲〵戳㍥ㄱぢ攷㜲挹㜰㈶ㄲぢ㐷愳愹㘴㉡㥤㡢搷搶㥢昱㔴㈲㤶㡢搵㈵ㄲ挶㈰愷㡦㑢ㄱ㘳㙣攸㐸㠷㔲ㅡ散㐸戴愹㑤㈰〹捣㐳摣㌰㡦㠰㐹㍦ㄲ㑤挸ㄸ〲〷㍣换㜴挲搴㐹㑦㈷㉢㘳愸愳ㅦ㐵攳戱搴㠷戱愴㠶㐱㉦㜸㤶㐱㤵挷戳ㄹ戴㠲愷搳㡤㘷㌹㕣㑡攳㘹て挴㔳㠳㑣〸挳㥣㝥戴挰昳ㄷ扢㥥㜶ㄲ㘴ぢ㑦㍣㥢挹㈵㈲㤹㐴㌶㠹〳㑡㉥ㅢ㐹愷㜳㤱㐴㙤戲㌶㘹㐶ㄲ㘱㄰㌳㘴晣㥦㌹㑥㐶㡣戱㠵搳攳㔳㈸㙤改㐸戴愹ㄱ㤰〴㑦戳ㅢ捦㘹㌰改愷愳〹ㄹ㕢挳〱捦㈲㍣㈳ㅤ㝤㥣挶戳ㄹ㤰挰㤲ち㐳㉦㜸捥㘵㝡㙡昸㡡㐰㉢㜸搲㉥㍣㍡昱昰戰慣收〶㤲愸㐳㄰㍤昴ぢ搰㠲㐴搴㑥慤慤㠲㙣㤱〸㥢㤱扡㜸㌸㤶㡢挴敢敢愲㤹㜸㕤搲っ搷㘵戳戱㘴㈶ㅣ㑥搷㘷敡愲㠶っ敡㌳挷㠵㠸㌱攲㑥攷㉥愲㤴㜰㈴摡搴㘸㐸㐲㘲㑦㌷㠹㑢㘱搲㉦㐳ㄳ㌲戶㠱〳㥥㐵㈴戶㜵昴㘳㘸扣㥡〱摢㘱㐹㙤〷扤㤰戸㤶改愹攱㙢㉣戴㐲㘲㈷ㄷ〹敤㝡戸㤴摥㔰㘶〶攲ㄹ㠷㑣〸挳㌵㕢戴挰㌳摥慥愷摤〴搹挲㔳㤷㡥㠴㐱愳㉥ㅡ愹慢㡤搶攷㤲改㙣㌶ㄵ㑦㤸愹㑣戲扥㉥ㅣ㡤㠷㡤〹㑥ㅦ㔷㈳挶㤸攸㐸㌷㔳㥡攴㐸戴愹愹㤰〴捦㔴㌷㥥摢㘰搲㙦㐷ㄳ㌲愶挱〱捦㈲㍣㍢㌸晡㠹㌴摥挳㠰㐹〴㌱ㅤ㝡挱㜳ㅦ㔴㜹㍣㌳愱ㄵ㍣摢戹昰攸晣㔰㤷つ㘵摢㐰ㄲㅣ㘴愷㠷晥㄰㕡㤰搸挹㑥慤㍤っ搹㈲㤱挶慤扢愳㤹㘴慥㉥㥤㠸㐴戳戵挹戴ㄹ㡤㈷ㄲ搹㜸㈴ㄷ慤㌷㘳㘶摣搸搹改捥㈳㠸㌱㜶㜱愴㐷㈹㌵㌸ㄲ㙤㙡㔷㐸㐲㈲敥㈶昱㌸㑣晡ㄳ㘸㐲挶㙥㜰挰戳㑣攷㘷㥤捥て㌷㥤ㅦ㘵挶敥㡥㝥㐷ㅡ㥦愵㝥㍡㤶搴㥥搰ぢ㠹攷愱捡㤳搸ㅢ㕡㈱㌱挲㑤㠲ㅢ㡡㤰搸㉡㤰〴㐷捥改愱扦㡣ㄶ㈴晥㘶愷搶㕥㠱㙣㤱愸㑤㐷㘳戹扡㜰㍡㤱㑣愵愲㜵改扡晡㌸㑥㑤㙡㙢愳改晡㕣㉣ㅡ慢慢㌷ㅡ㥤敥扣㡡ㄸ㘳慥㈳扤㐶㈹攵㐸戴愹㉣㈴㈱戱㤹㥢挴㥢㌰改㙦愱〹ㄹ㈶ㅣ昰㉣摡㈶㜲㡥㝥ㄷㅡ摦㘷㐰〳㤶搴㝣攸㠵挴㠷㑣㑦つ㕦晢㐰㉢㈴㌶っ㈴戱㐱㈰㠹㝤ㄱ㠴㈴戸愵㄰㕡㤰㘸戶㔳㙢㥦㐱戶㐸攰㤳㈵ㅢつ攳㝥搹改㘴㉣㥡づ㐷㔲戱晡㙣㝤㈲ㄱ捥挵敡敢挳戹㐴搸㘸㜱扡昳㉦挴ㄸ慤㡥昴㌹㈵ㄹ㈴㘷㝥摡㔴㍢㙣㐲㘲ㅤ㌷㠹慦㘰搲扦㐶ㄳ㌲㍡攰㠰㘷ㄱ㠹㑥㐷扦〷㡤摦㌳㠰㌷㜸㔰㡢愰ㄷㄲ㍦㌲㍤㌵㝣㉤㠶㔶㐸㔴戹㐹攴て愳㕡㈰㠹㈵〸㐲ㄲ㕣㥣㐳ぢㄲ〷搸愹戵摦㈰㕢㈴㜰〴㑤搵㠶捤㘸㉣㤹〸㐷㜱愲㥡挲㐹㑣〶扢㐹㈲ㄹぢ愷攳㠹㤴㜱愰搳㥤摦ㄱ㘳ㅣ攴㐸㝦㔰㤲㤱㙦收愷㑤ㅤち㥢㤰㈸㜳㤳㔰㤵戰㤷愳〹ㄹ㠷挱〱捦㈲ㄲ㠷㍢晡戹㌴昶㘶㐰ち㑢敡㐸攸㠵〴晦㠰㐰㥥挴搱搰ち㠹ㅦ㝥㈹㥣㡥攸㍣户㤳扤攳摦搰ㄶ㥦㜹㜰攰㥡ㅥ㝡㍦愴〲㠹㘳散搴摡㕡㤰㉤ㄲ挹㜸㌶㠷て㤴晡慣㔹㡢戳昵㜸扡扥㌶㕥㥦㑥挷愲㘶っ㈷㈰㠹㔴搸㌸搶改㑥㝦挴ㄸ挷㌹㤲㐱㘹㤹㈳搱愶㑥㠰㈴㈴扥㐴㘷昲愷㜱〳㘰搲搷㐵ㄳ㌲㌸㐲㡤㘷ㄱ㠹㤳ㅣ㍤敦ㄸ愱て㘲挰㝣㉣愹㔳愰ㄷㄲ㠳㤹㥥ㅡ扥㑥㠵㔶㐸㝣攰㈶㤱㍦㑥扣ㄷ㐸㠲愳搱㐲㘲〸㔲㠱挴改㜶㙡㙤㈸㘴㝢敦愸㡤㈴㜲㘶㌶ㄹ慥㑦攵愲昱㔸ㅤ㡥㤸㠹㕣捡㑣㘷㜱晣㑣㥢戱㍡攳っ愷㍢搵㠸㌱捥㜴愴㘱㤴㔶㌸ㄲ㙤敡ㅣ㐸㐲攲つ㌷㠹ㅡ㤸昴扦愰〹ㄹㅣ㜶挶戳㠸挴㜹㡥㥥扦㡥搰㠷㌳愰㡤敢扣ㄲ㝡㈱戱㌵搳㔳挳搷㉡㘸㠵挴㜳㠱㈴㥥〹㈴㜱㈱㠲㠴㐴㉤㔲㠱挴㐵㜶㙡㉤〲搹㈲㤱挲ㄹ㘷㍣ㄳ捦搴挶搳㤹㘸㌲ㄵ㑦挶愳搹㔴㍡ㅢ慦㡢㐵㌲愹㕣㙤挶戸搸改㑥ㅤ㘲㡣㑢ㅣ㈹㑡㐹〶㥥搹㝢摡搴ㄵ戰〹㠹挷摣㈴ㄲ㌰改㐹㌴㈱攳㑡㌸攰㔹㐴攲㉡㐷扦㤰挶㌱っ㔸挴㜵扥〶㝡㈱戱㍤搳㔳挳搷㜵搰ち㠹㝢㕤㈴戴㜱㜰㈹㝤㤲㜱㜷㈰㥥敢㤱㐹昰㑣㐰㌰昰摣㘰搷搳㈶㐲戶昰挴昰㌵愷㍥㡡て搸㜸㉣ㄵ㡤愵㔳挹㜴摡慣㑢㘷㌳搹㘴捣㑣搴㘶搳挶㡤㑥ㅦ㈷㈱挶戸挹㤱㈶㔳㤲攱㘴慥ㄲ㙤敡㔶搸〴捦慤㙥㍣搳㘰搲㜷㐰ㄳ㌲㙥㠳〳㥥㐵ㅦ慤户㍢㝡摥㘱㐲㥦挵㠰㠳〹攲㑥攸〵捦捥㑣㑦つ㕦㜷㐳㉢㜸慥㜱攳㘹㠰㑢㘹㍣㔷〵攲戹〷㤹〴捦ㅣ〴〳捦扤㜶㍤㙤㔷挸昶ㄱ愵㍥㤹挶搳慣捦愶昱㠵㌰㔲㥦慡慦㡤㈴㜱搶㡥㥤㉡㤹愸㌳㤳挶㝤㑥ㅦ㜷㐳㡣㜱扦㈳敤㑥改〱㐷愲㑤㍤っ㐹昰㕣攲挶戳ㄷ㑣晡摥㘸㐲〶挷㝤昱㉣挲昳愸愳㍦㐲㡣っ㌸㤲㈰ㅥ㠳㕥昰㘴㤸㥥ㅡ扥㥥㠰㔶昰㥣攳挲㔳㌸戶㥥ㄵ㐸攲㐹〴〹㠹㜹㐸〵ㄲ㑦搹愹戵昹㤰㉤ㄲ搹㔴㈴㥡㠸㥢㘱㌳㤳挳愷㑣㌸㥥㡣搶搵搵㐵㜳昱㜴㙤ㅣ㕦㕥愲愶㈱挳扦散㘱ㄳ㘲㡣㘷㥣捥敤㐳改㔹㐷愲㑤扤〰㐹㐸㥣敡㈶搱〲㤳捥扦㐶ㄳ㌲㌸㤸㡢㘷搱㝥昴㤲愳㍦㑥㡣っ㔸挶㜵㝥〵㝡㈱戱㤰改愹攱敢㌵㘸㠵挴㜱㙥ㄲ昹戳搱㘳〲㐹扣㡥㈰㈱戱〴愹㐰攲つ㍢戵㜶〰㘴㡢㐴㌴㤳慡㡦㠷㔳戵〰㠱㡦搹ㄸ㑥㐰搲㠹摡㜸愲㌶ㄷ㑤㐷戳㜵戱㡣㈱㘳扡散攱㠱㠸㌱摥㜲㍡㜷㄰愵户ㅤ㠹㌶昵ㅥ㈴㈱㜱戸㥢挴㔲㤸昴㐳搱㠴㡣昷攱㠰㘷搱㌶昱㠱愳攷ㅤ㈹昴愳ㄸ㜰ち搷昹㈳攸㠵挴摦㤹㥥ㅡ扥㍥㠱㔶㐸㉣㜶㤳攰搷㝦昹扣㕤ㄴ㐸攲㔳〴〹㠹㘵㐸〵ㄲ㥦搹愹戵攳㈱摢㈴㘲㘶㉣㤵换攰搸㥡挱㈹㈸㍦㙦㜱ちㅡ换挶捤㈴㡥扡戱晡戰昱㉦愷㍢换ㄱ㘳㝣敥㐸㈷㔰晡挲㤱㘸㔳㕦㐳ㄲㄲぢ摣㈴㑥㠶㐹㍦〵㑤挸昸〶づ㜸ㄶ㙤ㄳ摦㍡㝡摥㥡㐲㍦㠳〱㉢戰愴晥つ扤㤰㔸挱昴搴昰昵〳戴㐲㈲攷㈶㤱㍦〷换〶㤲昸ㄱ㐱㐲攲㕣愴〲㠹㥦散搴摡㜹㤰㉤ㄲ戱晡㔸搲㑣挵敢㜰㐶ㅡ㠹愶㈲愹㘴㈲㥢㠹搶㐵敢挳㠹摡㘸㈴ㄹ㌱㡤㥦㥤敥㥣㡦ㄸ攳ㄷ㐷㕡㐹改㔷㐷愲㑤晤〱㐹㐸晣捤㑤攲㐲㤸昴㡢搰㠴㡣㍦攱㠰㘷ㄱ〹昶㔱昴攷搳㜸㌹〳㔶㜲㥤换愱ㄷㄲ㔷㌲㍤㌵㝣㔵㐰㉢㈴㘶扢㐹昰㔳㐶戶㠹㕤〲㐹㔴㈲〸㑦摣攱ち㝥㈰挱㈱㔲㘶搳慥㠳㙣㤱愸㑦挷㈲搹㤸㤹换搶愷昰㐹ㅢ㌱敢㔳挹愸㤹挲㐵㡥摡㐴㕤㉣ㄵ㠹ㅢ扤敤ㄸ晤㝡挴ㄸ㔵㡥㜴〳㈵摤㤱㘸㔳㝤㈱〹㠹改㙥ㄲ慢㘱搲㙦㐶ㄳ㌲晡挱㐱搶搸昷㕤㡤㐳愶愲攷捤㉡昴㍢ㄸ挰扢㑤㈸挳㐹㝦ㄷ搳㔳挳搷㍡搰ち㠹昱㙥ㄲ昹攳挴搸㐰ㄲ〳㄰㠴㈷愶ち㈱ㄵ㐸慣㙢愷搶敥㠷㙣㤱㠸搷㥡㜵㘶づ㈸㤲㤱㐸㌴ㅣ挵㔱㠲ㅦ愹㈹戳㍥ㄲ㐹㈶戳愹㤸㌱搰㡥搱ㅦ㐰㡣挱㠱㔱昶㐷㝦㤰搲晡㡥㐴㥢摡㄰㤲㤰ㄸ敤㈶昱〸㑣晡愳㘸㐲挶㘰㌸〴㤱攰㌸愸攸㜹搷ち晤㐹〶昰戶ㄳ㙡ㄳ㈷晤搳㑣㑦つ㕦㐳愱ㄵㄲ㘱㌷㠹晣㜹昹挸㐰ㄲ搵〸挲ㄳ昷㡤㐶㉡㤰ㄸ㘶愷搶㕥㠰㙣㤱挸㘶ㄲ㜵搸っ戰㉢攴ㄲ㌸㐴搶㈵敢㜳改㐸捡㑣㈵㜱㠲㥡㐸愴㔲挶愶㜶㡣晥㈲㘲㡣捤ㅣ改㈵㑡㌵㡥㐴㥢摡〲㤲㤰搸挲㑤攲㔵㤸昴搷搰㠴㡣㉤攱㈰㙢散扢㈲挸挱㑤搱摦挴扥扥捤㠰搵㕣攷ㄱ㑥晡㜷㤹㥥ㅡ扥㌸㕥㈹㈴㌶㜱㤳攰㐹㠶散ㅤㅢ〵㤲ㄸ㠵㈰㍣换昴て攱〷ㄲ㘱㍢戵昶ㄱ㘴㡢㐴㌸㥢㡡愶捤摡摡㜴㌲㤵㠸㘶戲ㄹ㄰挰搹㔶㌶㡢㤳㡡㤸㔹㥦愹㌷㙡敤ㄸ晤㘳挴ㄸㄱ㐷晡㠴㔲㥤㈳搱愶㌸㌶㈹㈴搶㜳㤳昸ㄷ㑣晡攷㘸㐲㐶〲づ㐱摢〴㐷㉣㐵捦晢㔸攸摦㌰㠰㌷愲㔰愳㥤昴摦㌱㍤㌵㝣㜱㄰㔲㐸昴㜵㤳挸ㅦ㌱㐳㠱㈴挶㈰〸㑦晣㐰ㄹ愹㐰㘲㍢㍢戵昶ㄳ㘴㡢㐴㈴㤶挶㤷㜵㕣昶挴㘱㈱ㅡ慥㌷㤳㔱散㈳搱㐴㌴㕥ㅦ㠹攱㔲㝣挶搸摥㡥搱㝦㐶㡣㌱搶㤱㝥愱㌴捥㤱㘸㔳ㄳ㈱〹㠹ち㌷㠹摦㘱搲晦㐰ㄳ㌲㈶挱㈱㘸㥢攰㌰愴攸敦㘷㕦㝢㘹㘸ㅥ攰㍡㑦㜵搲㔷㐲㤵㈷挱㤱㐵㈱昱换捦慥㙦慤昹攳挴㑦搰ㄶ㝦㙢摤ㄱ㐱㜸㘲㥥〸㔲㠱挴㜴㍢戵ㄶ㠲㙣㤱挰昸㤲ㄹ慦ぢ㠷ㄳㄸ㝥挰愱㌲捣㍤㈵㤱挲㔷搷㜰㉥㤳挵〹㠵㌱挳㡥搱晢㈰挶攰㘰㈳晢愴昷愵㌴换㤱㘸㔳扢㐰ㄲㄲ摦愲㌳昹㙦慤晤㘱搲つ㌴㈱愳〱づ戲挶扥㈳收㙣㐷捦㍢㕢攸〳ㄹ昰ㄸ㤶㡣㌹搰攳㠹ㄹㅢ㔰昵敢㔵戹〷㠴㙤㝣㐳㔱挱㍦㘹ㅦ敥晦愳〳㤳昰㐷〴㌸搳愶慣ㄷ㝥换㙢晤〲戶愲㝣昴㝦㤶㡢㠳㕤晣〱㍣㕦㤵㥦㘰㕤晦て㜹挸戲㌰晣挵㡣㐳昰搲〷㘱㠵㉢昷挲敡㠶㠳扡搸搵㕦㤹㐳㘰搹挰㤶㘹ㅤㄸ昴挲㕦㉢㥣摤㌶㉥晦愷敥搶㜶〶挳㠶㍢昷挲慦㈹㘸挶愵㍢㜰昳㠴㑥搳〹㥢搵㥥㡦挳扤攵㌱慣〹挳㜰摥㌹㝦㘰㐱㜲晤㠲㜸㜰㐱㍢つ㜷晣收㙤㌳㥣㡣ㅤ昸ㄱ㙤㐵㜹㉦ㄵ昸愳㝥晢㡦摡昱㈷挳捣㠶扦昳㌰㉤㑢〰㠳〳㝥㍦㍤扥愹㔳敥㍦戰ㄱ散㑡摦ㄳ㜰戴挱挴㌴㘶戳㔹㥢㐵㉢㍦挰晢搰攳ㄲ㕥敡㉣挸捤㌲愴㙦㡣㝣㡡㘳愷捣㐶㔵晦㐶〸搸㡢昱㈳㘶捦攳敢敤㙤㜱慣昵㝦㤵晤扦㌱戶晦㕣㈷攲慦慡晡㤴㜱㤵敦㉣㍤晦㥢㉢戶愹㌹昷摡㍦敤晦㤷㕡ㄱ㕦㙦㡦㙦㌰㜸㍣戰㍤㠶㔸戱㌳㐲慢扦换收㍤㌶敦愳㔱㙦愳ㄳ慦攱㤷搱㐵㌷㑣㝦换㌶昸㙦㤸㙥捣㐳㈶㍣㌱㥤〷晤敤搷㑢敤ぢ㠱㍢㡤㝡〳ㄱ摣㔲戹慡㝡つ搷戲〵㙡㙥㘰㑡㙦㐶慢㙤づ㥤㐵㔲扤〲㍦㘷晤㐳晡㤶㜴收㐸愳愳敡扦ㅦ㠴㌵㐳搲敥㐴昴ㄸ挹晥㠸〸㐲昲扣扤收㐵㐸㥥戳つ晥㕢愸ㅢ㑢㤰〹捦㌲㝤㤴㠵攴㘰〸㠲攴ㄹ㐴攴㤱搴㜲㉤㌹攸㘷㈱㌹〴㑢㕡㕤〱挹ㄳㅥ㈴㌱㍡ㅦち㤷㍣㤲㈳㈰慣ㄹ㤲㈳㥤㠸ㅥ㈳㌹ㄶㄱ㐱㐸ㅥ㈹㠵攴㘱摢攰扦愹扡戱っ㤹昰㉣搳户戱㤰㥣〸㐱㤰㍣攸㐶㌲㠶㙢㜹㌲㑣ㄶㄲづ㈱㙡摢ㄷ㤰摣敢㐱㌲㡥捥愷挰㈵㡦攴㌴〸㙢㠶㠴㠳㠶ㄲ搱㘳㈴㘷㈳㈲〸挹ㅤ愵㤰摣㙥ㅢ晣户㔹㌷捥㐵㈶㍣换昴㈹ㄶ㤲ぢ㈰〸㤲㕢摤㐸愶㜱㉤㉦㠴挹㐲挲戱㐴㙤挷〲㤲㥢㍣㐸㘶搰昹㈲戸攴㤱㕣ち㘱捤㤰㕣收㐴昴ㄸ挹搵㠸〸㐲㜲㙤㈹㈴搷搸〶晦㡤搷㡤㙢㤱〹㑦っ慦㔸㐸㙥㠴㈰㐸慥㜲㈳㤹挳戵㕣つ㤳㠵㠴攳㠷摡㙥〵㈴㤷㜹㤰散㐱㘷づ㄰收㤱摣〶㘱捤㤰摣敥㐴昴ㄸ〹挷つ㠳㤰㕣㔸ち挹㉡摢攰扦ㄵ扢㜱ㅦ㌲攱㠹搹㈹ㄶ㤲㠷㈰〸㤲㤵㙥㈴㈹慥㈵㠷晢㉣㈴ㅣ㐸搴㌲〵㈴攷㜸㤰㤸㜴㝥ㄴ㉥㜹㈴㡦㐳㔸㌳㈴㑦㌸ㄱ㍤㐶昲㉣㈲㠲㤰㥣㔱ち挹改戶挱㝦㜳㜶攳㜹㘴挲ㄳ搳㕢㉣㈴㉦㐳㄰㈴愷扡㤱戴㜰㉤㕦㠵挹㐲挲ㄱ㐵慤慤㠰攴㈴て㤲晤攸晣ㅡ㕣昲㐸摥㠴戰㘶㐸摥㜲㈲㝡㡣㠴㈳㠹㐱㐸㤶㤵㐲㜲㥣㙤昰摦慥摤昸㄰㤹昰挴扣ㄸぢ挹愷㄰〴挹㌱㙥㈴㑢戸㤶晦㠲挹㐲挲愱㐵敤挰〲㤲㈳㍤㐸づ愶昳攷㜰挹㈳昹ち挲㥡㈱攱㘰愲㐴昴ㄸ挹昷㠸〸㐲戲戴ㄴ㤲㐳㙣㠳晦〶敥挶㡦挸㠴㘷㤹㝥㠴㠵攴㔷〸㠲攴㈰㌷㤲愳戸㤶扦挳㘴㈱攱ㄸ愳昶昷〲㤲挵ㅥ㈴挷搲昹て戸攴㤱㈸慣摤㥡㈱攱愸愲㐴昴ㄸ㐹㙦戸搷㜰㐵㝣愷㙡ㅤ愵㤰戴摢〶晦㉤摤つㅤ㤹搰㝢捣搵戱㤰昴㠳㉣㐸ㄶ戸㤱㥣捣戵攴㤰愰㠵㠴㠳㡤摡㍦ち㐸㥡㍤㐸㑥愳㌳㐷ㄳ昳㐸〶㐰挰㜳つ捥㕥㌹扣㈸ㄱ㍤㐶㌲〸敥㌵〱㐸收㤵㐲㤲戳つ晥㥢扣ㅢ㠳㤱㐹㤰㥣㙤㈱ㄹ〲㔹㤰㘴摤㐸捥攵㕡㔶挳㘴㈱ㄹ㡡㈵敤晣〲㤲戹ㅥ㈴ㄷ搰㤹挳㡡㜹㈴㌵㄰昰㕣〳㈴ㅣ㘷㤴㠸ㅥ㈳攱㘸㘳㑤〰㤲扤㑡㈱搹搳㌶昸㙦晢㙥㙣㡤㑣㠲攴㔲ぢ㐹㉤㘴㐱戲扢ㅢ挹攵㕣换㍡㤸㉣㈴ㅣ㝥搴慥㉣㈰㤹敤㐱㜲㌵㥤㌹扥㤸㐷㤲㠰㠰攷ㅡ㈰攱㠰愳㐴昴ㄸ〹㠷ㅤ㙢〲㤰捣㉡㠵㘴愶㙤昰摦〸摥搸ㅥ㤹〴挹㡤ㄶ㤲〹㤰〵挹㜴㌷㤲搵㕣㑢づっ㕡㐸㌸攴愸摤㔲㐰㌲搵㠳攴㌶㍡㜳㑣㌱㡦㘴ㅡ〴㍣搷〰〹〷ㄹ㈵愲挷㐸㌸搴㔸ㄳ㠰㘴㐲㈹㈴攳㙤挳攵扥㍦散㙢散㡣㑣㠲攴ㅥぢ挹ㅣ挸㠲㘴慣ㅢ挹㝤㕣㑢づ〶㕡㐸㌸捣愸㍤㔰㐰戲慤〷挹㐳㜴收㌸㘲ㅥ挹㕥㄰昰㕣〳㈴ㅣ㔸㤴㠸ㅥ㈳㐹挱扤㈶〰㐹愲ㄴ㤲戸㙤昰摦㉣摥挸㈰㤳㈰㜹摣㐲㌲て戲㈰㠹扡㤱㍣挹戵攴愸愰㠵㠴攳㡤摡搳〵㈴㘱て㤲㘷改捣〱挵㍣㤲ㄶ〸㜸慥〱ㄲ㡥㌰㑡㐴㡦㤱㜴挰扤㈶〰挹昰㔲㐸戶戲つ晥摢挷ㅢぢ㤱㐹㤰扣㙣㈱㔹〲㔹㤰㙣攱㐶昲㉡搷㤲挳㠳ㄶㄲづ㍣㙡慦ㄷ㤰㙣收㐱昲㈶㥤㌹戲㤸㐷戲ㄴ〲㥥㙢㠰攴㔰㈷愲挷㐸㌸攰㔸ㄳ㠰㘴㐸㈹㈴㥢搸〶晦つ攵㡤扦㈳㤳㈰㜹摦㐲挲挱㐶㐱戲㤱ㅢ挹㠷㕣换攵㌰㔹㐸㌸〲愹㝤㕣㐰戲㠱〷挹愷㜴收㄰㘳ㅥ挹挹㄰昰㕣〳㈴ㅣ㜳㤴㠸ㅥ㈳攱挸㘳㑤〰㤲〱愵㤰慣㘳ㅢ晣户㤸㌷㔶㈰㤳㈰昹捡㐲挲㔱㐷㐱㘲戸㤱㝣挳戵㍣ㅦ㈶ぢ〹㠷㈲戵敦ち㐸晡㝡㤰㝣㑦攷㤵㜰挹㈳戹㄰〲㥥㙢㠰㠴㠳㡦ㄲ搱㘳㈴ㅣ㠲慣〹㐰搲扢ㄴㄲ捤㌶昸㙦㍡㙦㜰攴㔲㤰晣㙡㈱戹ㄶ戲㈰愹㜰㈳昹㥤㙢㜹㍤㑣ㄶㄲ㡥㐹㙡㝦ㄶ㤰㤴㜹㤰㈸摣㡣㔲㜱搰㌱㡦㘴㌵〴㍣搷〰〹㐷㈱㈵愲挷㐸㌸ㄶ㔹ㄳ㠰攴搷㥦㑡㕣㘸晣挵㌶昸㙦㐳㙦㜰〸㔳㤰昴挶㡡攰㐲攳㝤㤰〵挹㑦㠸昸〴慢㉡ㄷㅡ㜵慥㈵㠷㄰㉤㈴ㅣ㥣搴晡㐰㘷㕦㘸晣㌷㝣㥤昵て改晤攸捣搱㐷㐷搵晦ㄱ〸㜸慥〱ㄲづ㐷㑡㐴㡦㤱㍣〹昷㥡〰㈴㕦㤵㐲昲愵㙤昰摦㤸摥㜸ㅡ㤹〴挹〰ぢ挹昳㤰〵挹攷㙥㈴〳戹㤶ㅣ㑢戴㤰㜰㤴㔲㕢扦㠰攴ㄳて㤲㐱㜴收㌰㘴ㅥ挹慢㄰昰㕣〳㈴ㅣ㤷㤴㠸ㅥ㈳㜹ㅢ敥㌵〱㐸摥㉦㠵攴㍤摢攰扦㔵扤昱㉥㌲〹㤲㈱ㄶㄲ㡥㑣ち㤲㜷摣㐸慡戹㤶ㅦ挳㘴㈱攱㜰愵戶㘹〱挹ㅢㅥ㈴㌵㜴收㜸㘴ㅥ〹挷ㅣ昱㕣〳㈴ㅣ愰㤴㠸ㅥ㈳昹〶敥㌵〱㐸㕥㉥㠵攴㈵摢攰扦㜹扤昱ㅤ㌲〹㤲攱ㄶㄲづ㔱ち㤲ㄷ摣㐸戶收㕡晥っ㤳㠵㠴攳㤶摡愸〲㤲㘷㍣㐸㙡改捣㠱挹㍣ㄲづ㍥攲戹〶㐸㌸㔲㈹ㄱ㍤㐶搲ぢ㠷戶㥡〰㈴㡦㤷㐲昲㤸㙤昰摦捥摥愸㐴㈶㐱㤲戰㤰攸㤰〵挹愳㙥㈴昵㕣换㍥㌰㔹㐸㌸㠰愹㙤㔳㐰昲愰〷挹ㄸ㍡㜳㠴㌲㡦愴㍦㠴㌵㐳挲㈱换㌵㐳㌲㄰ㄱ㐱㐸敥㈹㠵攴㙥摢㔰㜴㠳晢昵㤱愹扢ㅢ摣扢晥㜲㝣㝦扣て㤵㌹晥㤶戲㑦捥㔲㜳㠸ㄲ扦愶㙣㙡㙥㤶ㅦ㈲昶挵晤愸摢昱户摢愷攳戶敢戸ぢ㜵㐳㤳晤昷㠰愷攱㜶散扣扤慦㜳挷㘳㕤㈴〶㙢戹㔹敤戸〵㜲敦摣戴づ摣㉥㍦㕢㠵扦㍤摤搹㘹戶户晥㉦摣慣ㅡ㍦つ攵㑤㝥昰戰㙥㔳ㅤ昸慢㑣晥摣㌲㜰㍣搰扡㠳㝤㠱㠷昳㈷搹换㜹ㅢ敢晦散捥昹摡〴㙣㙦捥㕤㠵戲慥ㅢ戳㔷愸㍢昱ㄶ㕢攳昲㠷㤶晤㈹㝤㉥㉢挷㡣㔵昸㙢㤳搱昴挲摦㔴㤶昱㜴㌴㈱㝤ち㌴昲㥢㘶㘹捡㉡〷㘱㌳昰慦ㅣ㝦㈷换摢愵㤴昹晥戰㝡㥦㍥㕣㘳攷㔱戱㌱㐲扢ㅡ㐴攵攰㘶敦㤶挶㔴㝢㝢㙡㐹㔵㑢㘳戳搹㍡慦㜳㝥㔵攳㈲㡣ㄹ攳㠶昲攸〷晥㑡扢㍥つ晦㕢愰戱㍢㙤㡡㡣摣㉥戵ㅤ愰つ㕥搹搵㠱㉢㍢ㅤ晥摡っ㌴摥㤵㥤〹㡤㙢㘵㔵つ㜲㜳㠵㥤㠷摡ㄲ〲㔷㐳摦〹㥥昹㙥㡣㠲㐶扡戱㌳戴挱摤戸㈶戰ㅢつ昰搷㘶愳昱㜶㘳づ㌴敥㙥搴㈲扦愷ㅢ㌱愷ㅢ扢挱㌳摦㡤㙤㥣㙥散づ㙤㜰㌷㉥つ散挶㥥昰搷昶㐲攳敤挶摥搰戸扢㌱挶摦つ㡥戰〹㡤扦挱㌳摦つづ㔷㤱㠶捥㙥㔴愸㤵㠱㈵㔳捣捤㤲㠵㉤㉤㐳ㄵ㝦㍤㉦㑤㤹㥡收㉦挷搱㉢㈹㘷挲㌳㕦㡥㐳㐱〲㍦〷㙤昰㕡慦〸散挲㝣昸㙢㑤㘸扣㙢扤て㌴敥㙥捣昱㜷㘳て愷ㅢ捤昰捣㜷㠳挳㉦戲搶摣敦㉡搴㈹㠱㈵摢㤸㥢晢㔸㘱慤昷愳捡戵搶ㅣ愹昱扣搷愶㔳慥〳㥥昹㜲ㅣ摡㤰㜲㕣敢ち戵㉣戰摣㈲收收ㅡㄶ捡㉤愶捡㔵㡥愳㈰㥥㜲晢㌹攵づ㠰㘷扥摣晥摥㜲㐷〶㤶㍢戸戸摣㔲㕦戹㈵晥㜲〷㍢攵づ㜳㤷㍢挲㈹㘷㙤㐲〷〷㤶㍢㤲戹扤㥢搰搱扥㜲㐷昹换ㅤ敢㤴㍢挶㕤敥㐴愷ㅣて㈳ㄵ㙡㔱㘰戹㘵捣捤㐳㐶〱收㜲慡㕣㌰㑦昶㤷㍢捤㈹㜷㈲㍣昳㌰㜹㈹搹昵摥戵〵㤶㍢㠵戹扤敦摤愹扥㜲攷晡换昱捡戲散㈰愷扢换昱㌲慤慢摣晣挰㜲㉢㡡换㥤敤㉢㜷戹扦ㅣ慦摡㑡戹㜳摤攵㜸〹㤴攵戴昳愰つ摥ㅦ㔳㠱㕤㔸〹㝦敤〲㌴摥晤㜱ㄵ㌴㙥挸慢晤摤戸捤改挶㐵昰捣㐳收㘵㐷改挶挵搰〶㜷㘳捦挰㙥㕣ち㝦敤㌲㌴摥㙥㕣づ㡤扢ㅢ扣㜲改搹㜱ㅥ㜲扡㜱㈵㍣昳摤攰愵㍥㠱㙦㙤㕡つ㠱㈵慦㘱㙥敦愶㜵㥤慦ㅣ慦ち㝡捡㍤敢㤴扢挱㕤敥㘵愷㥣㜵ㄴ㥡ㅥ㔸㙥㌵㜳㝢㡦㐲户昸捡扤敡㉦昷愶㔳敥㌶㜷㌹㕥愲㤲戵攳〷㕦㠵㥡ㄴ㔸敥㑥收收㠷㕣㘱挷戹㥢㉡搷㡥昳愱扦摣愷㑥戹㝢攱㤹㠷挹换㍦㔲捥㍡㉣㙣ㄷ㔸敥〱收昶ㅥㄶㅥ昲㤵晢挶㕦敥㝢愷摣㈳敥㜲扣戴㈲攵戸㈵㔷愸㐴㘰戹挷㤸㥢㕢㙤㘱敤㥥愰捡戵㜶扦晢换㈹㌸挸㡥昳ㄴㄶ昲㙢挷换ㄶ㔲捥㝡敦挲㠱攵㥥㘵㙥敦㝢昷㍣㔵慥㜲㍡㘴捦愶搲てち㈹昷㈲ㄶ昲攵㜸㐹㐰捡㔹㕢收㤶㠱攵㕥㠱㤳㙦换㝣㡤㉡㔷㌹㕥㍤昰㤴攳ㄵ〲㈹昷〶ㄶ昲攵昸㜵㕢捡㜱㝦慣㔰挳〲换扤つ㥢捥㝤慦〰昳㕤慡㕣攵慡㈱㝢捡搵㐰㈱攵摥挷㐲扥ㅣ扦捡㑡㌹㙢㔳ㄹㅣ㔸敥㈳㌸昹㌶㤵㑦愸㜲㤵摢ㅡ戲愷㕣㉤ㄴ㔲敥㌳㉣攴换昱㙢愲敢扤㕢㌷戰摣ㄷ㜰昲扤㜷㕦㔱攵㉡挷㙦㤴㥥㜲晣搶㈸攵扥挱㠲㔳慥㜲ㄲ㠴ㅥ㝦㤱攰挴挲〱昸捡搵㙣㘶昸㠷㤹挶攳㡦㥤っ㙦挶ㄷ㠲ㅥ晣㌵愵㙦㔱㐷昱ㅢ〰㜳攸摦搹ぢㄴ晡㑦戳〵摥㤲〷扦㝥㠷挴㑥改晦愶㥡愷搱ㄲ昱扤扤㈰ㄱ㍣㘵收㠲ㄵ搱〰㐹㈲㝥愰㝡㡥㙤搳㝦戴ㄷ㈴㠲㘷户㠵〸㥥愵㑡挴㑦㔴昳攴㤴㌶晤㘷㝢㐱㈲㜸㈲㕡㠸㐸㐱㤲㠸㕦愸捥搸㌶晤㔷㝢㐱㈲㑣㕢戰㝡㌵ㅦ㤲㐴晣㐶昵㍥戶㑤晦摤㕥㤰〸㥥昶ㄵ㙡昰㤴㑥㈲晥愰㝡㍦摢愶晦㘹㉦㐸㐴㠷㉤㔸㌵㜸㔶㈶ㄱ㈴愱ㄶ㍢ㄱ㡡ㄲ㔹攲搵㥦㈷㕦㠵ㅡ㍣戱㤲㠸㜲晡昰㥣㡡㌶扤㤷㍢攲㌰㑦〴捦㡤㈴愲㠲㍥㍣㉤㤲㠸㑡㜷挴㌱㥥〸㥥摥㐸㠴㐶㥦攵㑥㐴㙦㜷〴捦㘲ち扤攲ㄹ㡡㐴㔴搱㠷㈷㈷㔲㐳㜷㐷昰㐴愴㄰戱挲㠹〸搱㠷攷ㄷㄲ搱挷ㅤ挱㜳㠹㐲〴捦〹愴㐶㕦晡昰㔴㐰㈲晡戹㈳昸戱㕦㠸攰挷户㐴慣㐵ㅦ㝥㙡㑢㐴㝦㜷〴㍦愱ぢㄱ晣昴㤵〸㠳㍥晣攰㤵㠸戵摤ㄱ晣㤰㉤㐴慣㜶㈲搶愱て㍦㍢㈵㘲㠰㍢攲㌶㑦〴㍦〳愵挶扡昴攱挷㥦㐴っ㜴㐷昰愳慥㔰㠳ㅦ㘳ㄲ戱ㅥ㝤ㅥ㜲㈲搶㜷㐷昰搳慡㄰挱㑦㈲㠹搸㠰㍥晣㄰㤲ㅡ㠳摣ㄱ晣挰㈹㐴昰挳㐴㈲㌶愴捦昳㑥挴㘰㜷挴㡢㥥〸㝥ㅥ㐸挴㐶昴攱㐷㠱搴搸搸ㅤ挱挳㝥愱〶て改ㄲ戱〹㝤㜸㌴㤷㠸㈱敥〸ㅥ戹ぢㄱ㍣㉡㑢挴㔰晡昰㠰㉣ㄱ搵敥〸ㅥ㝣ぢㄱ㍣戰㑡挴㌰晡昰㤸㉡ㄱ㥢扡㈳㜸晣㉣㐴挸㠱㡤晢搰㘶昰㜱ㅥ〶て㜰㜲搵慦〶㕡㡣㈰挸挱㡣㕥㝦㜱㝢昱愰㈶㕥㥢㕢㕥㜲〰㉢昲攲㠱㑣扣戶戴扣攴愰㔵攴挵㠳㤷㜸つ户扣攴㐰㔵攴挵〳㤶㜸㙤㙤㜹挹挱愹挸㡢〷㈹昱ㅡ㘵㜹挹〱㠹㕥㥥㜵攴㠱㐹扣㙡㉤㉦㌹〸ㄵ攵攲挱㐸扣敡㉣㉦㌹昰ㄴ㜹昱〰㈴㕥㌱换㑢づ㌶㐵㕥㍣攸㠸㔷挲昲㤲〳㑣㤱ㄷて㌴攲㔵㙦㜹挹㐱愵挸㡢〷ㄷ昱摡挶昲㤲〳㐹㤱ㄷて㈸攲㌵挶昲㤲㠳〷扤㍣㈴㜸㄰ㄱ慦敤㉤㉦㌹㘰ㄴ㜹昱挰㈱㕥攳㉣㉦㌹㐸ㄴ㔵攴挱㐲扣㈶㔸㕥㜲㘰㈸捡挵〳㠴㜸㑤戲扣攴㘰㔰㤴㡢〷〵昱㥡㘲㜹挹〱愰挸㡢〷〲昱㥡㘶㜹挹㑥㕦㔴㤱㍢扦㜸敤㘸㜹挹㡥㕥攴挵ㅤ㕥扣㘶㔸㕥戲㜳ㄷ㔵攴㑥㉥㕥戳㉣㉦搹愱㡢㜲㜱挷ㄶ慦㥤㉤㉦搹㠹㡢㜲㜱㘷ㄶ慦〶换㑢㜶摣愲㕣摣㠱挵㙢㡥㜸ㄹ捥摢愷戸㝦捡攵昸㉢㝥戴㠶昶挶㈳戶ち户慦㜳㜶㔴挵㝤㔳㍣㉥昷㝡㈸敥㡥㘲戸捣㘷攰ㅥ㈸㠶㑢㝤〶敥㜴㘲戸挴㘷攰㝥㈶㠶㡢㝤〶敥㕡㘲戸挸㘷攰摥㈴㠶ぢ㝤〶敥㐰㘲㔸攵㌳㜰㥦ㄱ挳〵㍥〳㜷ㄳ㌱慣昴ㄹ戸㘷㠸攱㝣㥦㠱㍢㠳ㄸ捥昳ㄹ戸晤㡢攱㕣㥦㠱㥢扣ㄸ捥昱ㄹ戸㤵㡢攱㙣㥦㠱ㅢ戶ㄸ捥昲ㄹ戸㉤㡢㘱㠵捦挰捤㔷っ㘷晡っ摣㘲挵㜰㠶捦挰㡤㔴っ愷晢っ摣㉥挵㜰㥡捦挰㑤㔱っ愷晡っ摣晡挴昰て㥦㠱ㅢ㥣ㄸ㑥昱ㅡ晡晣㍦㘴晡昲㡣</t>
  </si>
  <si>
    <t>㜸〱捤㝤〷㜸ㄵ㔵晡㝥㑥㐸㠶㥣ぢ挸㈸ㄶ㙣〸㐸ㄴ㠴㠵摣攴㈶昷〶㐵〴〲㠸㔴〹搸㌵摣ち㤱ㄴ㐸㐲戳攱慡㙢敦㙢㕤ぢ昶戵慣ㅤ挵敥摡㔸㍢㤶戵慣㘵敤慥㕤㜴敤㡤晦晢㝥㌳㈷㤹㍢㜷㙥㐲昶户晦攷搹㘱敥挷㝣晤㥣㜷捥捣㥤㍢攷㥢㐹㠱㉡㈸㈸搸㠰㠵晦㜳㈹攲挶㜶戵㉢㕡摢搲㡤㈳㈷㌴㌷㌴愴㤳㙤昵捤㑤慤㈳挷戵戴挴㔷㑣慢㙦㙤敢〱〳慢慥ㅥ晡搶攲扡搶晡挳搲㈵㜵㑢搳㉤慤㌰㉡㉥㈸㈸㈹搱㠵搰㙦敤㝥㙣挳㘸㝡改㈲ㄲ㔸ㄵ㘸㡢愴㈷㐹〹㠹㈶〹㤱昴㈲改㑤搲㠷㘴ㄳ㤲扥㈴㌶挹愶㈴㥢㤱昴㈳搹㥣㘴ぢ㤲㉤㐹戶㈲改㑦挲晣㝡ㅢ㤲㙤㐱㝡㙦〷㌲㘷挲昸㤹㠹㐳搱㥢摡戶收㤶昴㠸㠱晢㌸㙤ㅥㄳづ㡦っ㡦㉣慦㉥慦ㅡ㔹㌶㘲攰㠴㈵つ㙤㑢㕡搲㘳㥡搲㑢摡㕡攲つ㈳〶捥㕡㤲㘸愸㑦㑥㑤慦㤸搳扣㌰摤㌴㈶㥤㈸慢㐸挴㈳戱㜰愴戲㌲㔳㕤ㅤ敢扤㍤㈲捦㤸㌰㝥㔶㑢㍡搳晡摦㡡㌹㠰㌱㘷㑥ㄸ㍦㜲㐶扡敤扦ㄵ㜳〷挴㐴挸㥡收挶㜸㝤搳㝦㈹㘸㌱昷㘹㘵㑤㍡㔹捦㥤㥦㑥户搴㌷捤ㅦ㠹㘶㘷〱つ㉥㍡㜲㕣㙢敢㤲挶㐵ㅣ㐷ㄳ搲つつ戳搳ㄹ搹改㡤㌵慤㙤戳攲㉤㡤慤扤ㅢ㠹㕦扡㈵摤㤴㑣户㙥搲㌸㜱㜹㌲摤攰ㅡ戶㤶㌴敥ㄳ㙦㤹ㄱ㙦㑣ㄷ㜱愳㙦愳戳て愷愴搲㑤㙤昵㙤㉢晡㌴捥㙤㑤捦㡥㌷捤㑦搳愴戸㜱昲㤲晡㤴㉡㉡挲㕡搰㘳攷愰㤶挹㡥㐲㝢ㅡ㈷㉣㠸户戴〹挷㕤ㄸづ戲昵っㄷ改㐵㔶扢㌸愴〶晡扣戸捦㙡敢ㅢ愷愶㕢㥡搲つ㑣挲㍤㌹摣㘷㈴〰㌹晢愱ㅤ㈹搳ㅤ敥㈵搵换㍤昸搸ㄷ㘶戱〶㠲昴㥦搱摣搲㠸〱㌹㍤ㅤ㙦ㅡㄳㅥ㔱摢㤶慡㐹㉦ㅤ㔳㌶戲㕣て㠲㔶て愶摤㡥㈰㥢〲㡣㔴㜳㘳晤㘱㜱愲㍤㍡ㅣㅤ慤㠷搰愰ㄴ㐴ㄵ扤㠶〳摤ㅢ㥥〷㕢㘱㕤扣戰㉥㔱㔸㤷㉣慣㑢ㄵ搶愵ぢ敢㌲㠵㜵昳ぢ敢ㄶㄴ搶搵ㄷ搶ㅤ㕡㔸户㄰㌶㘶㈹改搹戳搰㕤㉥㍣晤㐴㙢㘶晤〹ㄳ捦㕥晣戸㜵搵戴晥〷㉢ㅥ摢㜲㙡搸ㄹㅢ昹㥢㍢ㄴ㕡㍤っ挴摡〵挴捥㙥㙥昵㘸㍤㥣晡ㄱ㈰㑡扤㠸搶戲挵昳㍥㕤㝣昳敢㠳摥㥢㝥攲㔶て挷㉥晢㝣户昵㡡㘷㄰㐹㌵ㄲㅢ㕢攷㐱㈶㕣愹㐷㌱㔶ㄹ㠸ㄵ〶改㍢㍥摥㥡ㅥ㔸扢愸㈵ㅤ㑦㡤㡥㔶㡥搶攵㔴㔷㠰㈸昵戴㥢敡挰搰㙦㑤㐳㈶㉥㥦㜹捤㑥愷㔸昵扢㝥昶愳攲㜹㑡㔲㔵㘲㈳㝦慦慡ㄸ㉡ち㘲挵㐰㝣扤㡡㡣搶搵搴㡦〶㔱敡㌱㌷搵敡攱㔵㍦晦昹攲挳㘷ㅥ㕦摦㜲㜱昴㤲慢扥㔵㍣ㅢ㑡慡摤戰搱㙦㙥㔳㝤〶扢㝣挴昴晡愶㌱㘵㈳愶挷㤷㡦〹敢㌱㡣戲㍢㠸㌵ㄶ㘴昳戹愳愶㘰〴挶摢ㄶっ㥣捤扤㍤㍡㕣㠹㑣㝢搰㘶ㅣ㠸㔲て戸㤹ㅥ㥢扦昰戰㠳ㅥ扢㜸晡ㅤ㐷扣㌴攰戳㈷㑦㍢㐷昱攸㤳㑣ㄳ戰ㄱ㤸愹㠶㔱㈶㠲㔸㤳㐰〲㌲㠵㐷敢挹戴搹ㄳ㐴愹㌵㙥愶收㙦㘷ㄶ㕣㝥晤摥㔳晦戸攳敤㙦㑣㉤晤昴〸挵昳扡㘴摡ぢㅢ昹攱㥢捡㔰搳㐰慣改㈰晥㌱㕣㌶㕡捦愰挱㑣㄰愵㙥㜱㜳捤扦晥昱㐸扦晢收敥㜵昷挱晡愶摦つ搲ㅦ㈸㝥㝤㐸慥扤戱㤱㍦搷㙣㠶慡〵戱收㠰昸㜶㔵搵㘸㍤㤷晡㝤㐰㤴扡捥㑤戵搹捡㝢㌷ㅣ搵㌰㝢晣㝤㍢㕤晡晣ㄳ㍢㈵ㅥ㔲扤愰㤶㔴晢㘱愳㤳〱戸㍦㘳ㅤ〰㘲ㅤ〸㤲㌵〰㉢㘳愳昵㐱㔴ㅦっ愲搴ㄵ㙥㉡晤挳挳㤷㥥昹捣搱㤳㑦搹晦搱〱ㄳ㝦晣昰㝣挵慦㐲㐹㔵㠷㡤㑥㔲捤㠳㕡挷㐱慣〴㐸㔶慡㈸㔲㈵愹㑥㠱㈸㜵㤱㥢敡㠰戵换㘷㕤㜶㝤㘱捤㐹㙢晦戶晡㠳㔱㍢㍣愹昸㠵㉢愹㌲搸挸て攰㝣㠶㕡〰㘲搵㠳昸〰慣ㄸ慤て愵㝥㈱㠸㔲攷戸愹㡥ㅦ㍣㜶挳㥢ㄷ扤㌹晥㉦扤昷晢敡捦㘵㙢戶㔲晣㕡㤷㔴㡤搸挸㥦慡㠹愱㥡㐱慣㐵㈰扥㔴攵愳昵㘲敡㕢㐰㤴㍡捤㑤搵㜰挶愱攱㔹愷㥥㍢晤㤸㥤㠷㙦㍢晣挵摡㐵㡡ㄷて㤲慡つㅢ㥤〰戸㠴戱㤶㠲㔸换㐰戲〰慣㐲慡攵㔴慦〰㔱敡㜸㌷㔵㘸换摡㕥改㑤㝦慣㔹晤攳㔷㐷㝣㤳㌹晦㘸挵㑢ㄴ㐹㜵㌸㌶㍡㐹㜵〴㘳ㅤ〹㘲ㅤ〵㤲㤵㉡㡡挱扥㤲敡愳㐱㤴㕡改愶㝡㘷㡢捤㕥敢戵敥挲㠹慢㙢ㄶ㤷晣摡㝣晥㜱㡡ㄷ㐲㤲敡ㄸ㙣攴〷昰㔸㘸昵㜱㈰搶ㅦ㐰晣〷ㄶ㑥ㄷ挷搳攰〴㄰愵㤶扢戹ち挷捦扥㜱㘱㙣捤戴㕢搶ㅤ昵摢挸㕤㝢摣慡㜸扤㈵戹㑥挲㐶晥㕣㈷㌳搴㈹㈰搶愹㈰扥㥤㠵㈱㜸ㅡ昵愷㠳㈸戵搸㑤㔵㜲捦昴㝢㔶晣㜳㝤捤㌵㉦摥㘰㥦昶捤㙤〳ㄵ慦敡㈴搵㤹搸挸㥦敡㉣㠶㍡ㅢ挴晡㈳㠸扦㕢ㄸ㠳攷搰攰㕣㄰愵づ㜵㜳愹戲扢㔳慦晣戲换搴㥢㉦ㅣ㌲昷搳㉢㝥㤹愳㜸昱㈸戹捥挷㐶晥㕣ㄷ㌰搴㠵㈰搶㥦㐰晣戹㌰㌲㉥愲挱挵㈰㑡㈵摤㕣ㅦ搵慣㥢昷搸〷㍦捦戸㙥户ㅤ敥㔹扢攱慢昱㙡ぢ愸㈵搷愵搸〸㍣攳慥㘲㤴换㐰慣换㐱〲捥戸挸㜴〵㙤慥〴㔱敡㈰㌷㔳攸㤵ㄳ慦攸㝦敤㠸愹㈷㕣晢挲㔱㈷ㅣ㜲搴㔰挵ぢ㘱挹㜴㌵㌶㍡ㄹ㠳搷㌰搶㥦㐱慣㙢㐱戲挶㘰ㄵ㑥敥搷㔱㝤㍤㠸㔲㜳摤㔴㙤㍦㍥㕢㔵晦挴挷㔳㡥㝤㘵攷摦戶㝡愹㘵ㅢ挵换㙤㐹昵ㄷ㙣攴〷昰㐶㠶扡〹挴扡ㄹ挴て㈰㜲摤㐲㠳㕢㐱㤴㥡攱收ㅡ晡搷㈹㑦ㅤ㜸㜲㘲挶㌵㜶挳扡攸敤ㅦ摤愸晡㐳㉤戹㙥挷㐶㈷摤㕡捤㔸㜷㠰㔸㜷㠲㘴㜵㉢㡡㔴㙢愸扥ぢ㐴愹挹㙥慡户捦㤸㌲㉢昲散ㄷ攳㙥㍡戹攸晣㠷㑦晤昷晤㙡㙢愸㈵搵㍤搸挸摦慤㝢ㄹ敡㍥㄰敢㝥㄰摦㜰挷㘵搷〳搴㍦〸愲搴ㅥ㙥慡〵㔷㡥晤㝣晡摣晡㜱て晣戴㘱慦ㄳ户搸㜲㠲摡〶㙡㐹昵㄰㌶㍡改搵挳㡣昵〸㠸昵㈸㐸㔶慦慡㤰敡㌱慡搷㠲㈸㔵敤愶㕡扦昶攵㡦㠷晣昵㠱㜱㤷づ扤昹挸戶搷㠶散慦戶㠵㕡㔲㍤㡥㡤㑥㔲㍤挱㔸㑦㠲㔸㑦㠱㘴愷挲攵搹搳㔴㍦〳愲㔴戹㥢慡攱昹㈷敦㑡搶ㅤ㍡晥晥攱㕦㍤㜷晡㥡㍢捦敤扤づ敡扤摤㡢搸㥡㤶昸㌲晣㉣攸昸挵㔱㍥戲㡣晦扡晥愹㠵㕦㕡㤹捡㑣㌴ㄳづ愷㉡换攲ㄵ昱攲㐱〸扢戱搷昴㍣ㄳ昷捥散㕢㡦㙢攱㘵㜲㤱扦ㅤ㉦晥㍡慥昹㠷扢扡昱捤㑢㥡㔲慤摢〶㉢㙢摢攲㙤改㙤晣扡㡥㈰㌹㙥戵昸〹㤴㙥㤵㝣〳晣㙥晢挴ㅢ㤶愴挷㉤慦㜷搴摢晢搴昸〱搴㥣挸慦㥤搴㤲㕥摣慥捤㘹搱㌸晣㐲㕦㉡戱㜳㝡改愸㥣㜶つ㥣戰愰戹㌵摤㈴捤ㅢ摥㌸慢㍥戹㌰摤㔲㥢收敦晢㜴㑡扡扡〵㔵敥慦戰攱㌳㥢搰㔱晣慥㑡つ昶㑡㌳ㄳ㤷户愵㥢㔲改ㄴ摡扢㈸摤搲戶㘲㑥㍣搱㤰摥㌲换挴挹〹挵搶㔹攲㐹捤挹㈵慤ㄳ㥡㥢摡㕡㥡ㅢ戲㌵攳㔲㑢攳昸攵㤷㥡摥㥣㑡攳㠷㕢ㄱ㤷〲㔵搰愳㠷㔲〵扢〴晤㝡㘲摣搶㤱戲㈳㍣扢㜸㝢散昳晥搹挳㙥攴㙣昴づ扤㘸㐸㜳㑣ㄶづ改㈲㤸挴㘵㤸㘱昹つ㍤㝤攲捤㄰㕡て捤㙦㉤㙤㙣摦㜳晦㝦㡤ぢぢ晢戹扤㥦戸ㄴ扦㡥昷挴て挱㠶㜴㑢愷户㜲ㄴ㕢愴㥦〳㈹ㅥ㠵愳㌹㉦㝡㐵戰㔰换搵㡡攲㘵昵愹戶〵搶㠲㜴晤晣〵扣㥣挲敤㥥㤲ㄲ㐲㥢戳攸ㄷ㈰搲㉦㤲晣ㅤ㈴ㄴ㉡戰㕥愲㤱ㄵ搲㉦㍢㝣昱㘰晣摦晤摦摤㠵昰搲昲㍢ㅦ㌷㘵㕡㡢ㅢ㈷㌵户戴昶攸ㄱ搴换㍤攳慤ぢ摡㌸㍣㍢㔷㌲摥㉢㈴慦㠲ㄴて〱改昲㘷㝤㕦ㄸㄵ昱敥㐵㥦挶㥡㜴㈶㡥㝢㐶㜲㜴慢㜸㜱愳㜳ㅢ愲㈶摤㥡搴扣㕦㌱〵挷捡㜲ぢ㕢㌸昸㝢㌷㜲昴愷㤷户搵挴摢攲㍤ㅢ㜱攷〳㝢㐹挳㘸戸㜸㌹㕢昴散㈳㌲攳ㅤ㜲㌹㐴戰㘵搳ㄳ愵㤷〸㥣㐸㌸㜰㜰扣ㄴ昴㜰㘹攷㥤㐰摢〷愰ㄳ㤶㝦愰㘷摦挱攰㡦昳挹改愶㌹㉢ㄶ愵㕢㘹㕥㘲㜵ち愵晦昰㘲戰㤹挹挴摣戶晡㠶搶㤱㘸改攴㤶收㈵㡢晥㥢㜱ㄸ㑢晦〳挴㉣挵㍢㘱ㄴ㙦㝣㥦〰㔷㐱捦愵摣㌷㜵㜵〵㈵㡣㐶㠹摥㤱㠴愳ㄵ挱㌶攰㍦㔹昴㥢昸㉦搴㤹慥戸ㄴㄶ摤戹摢㔳っ晢摥㡤㐰㘸㑥㑢㕡敥㕦㤵〸〳戴晢㌴敥摢摣戲㌰搱摣扣㤰攳㘹ㄳ攱㕡ㄷ愴搳㙤扣㈷搴换扤〷㈶昷扡㤴敡搱㈳敢㡥㡥攷收搱づ㠸㙦扤〳搲㘷㕣㐳挳㐰ㄳ戱搵㝡ㄷ愲ㅥ戸㍢㘵扤㠷㡤㑡㥣挹摢㥡摢㤰㜴攰搲慡㠱扦愳㔹㙢摢挰〹扣㔵挲敦愸㠶晡愶昴挰愱㑤捤〳㕢搲慤㡢㜰ㅢ㌸㍤㙣攴昲㠶搶攵㙡㍢㐰挳㝢㌳㐳扥慥㍣昴㤵㡡㙦挷㕤晦挹㔳改㕤㝡ㅥ晥慣摡搶㔵攴摣ㅦㅡ㡡㘴㠳昰搱ㅦ㠲愸慤㘱挶㔳づ戶戳ㄷ晤ㄱ㜸晤㌱挹㈷㈰㌸㜱挸慥挰㜹攳㌳㠷㔵挳昰㍦捦ㅤ晡㜳㤲㉦㐰搴㜰㄰ㅥ戹晡㑢㄰戳㈸ㅢ昱㌹㈰㘴愷敥〲㜱敥㑥晤㌷愴㈱摤㠹㑥㡤㠰〵㜷慣㈶㤰㥡搰㘹挲愶㉣〴づ〴愰搸㔵攴摣戵ㅡ〵㌷〱攰ㄷ晡昷㠰㔹㌰〰扦㌱〷㠱搱ㅣ㡥ㅥ〰ちㅤ㔶㤵㐱㈷〰昴㠰㐰昳㠶扤㉡㠷㐸〰㈸〶㘷ㄶ昵搳㙦ㅥ〰挲㄰攷〲愰ㄹ㔳㜷愲㔳ㄵ昰ぢ〲㘰㍤㠲〷〲昰愵慢挸戹㤷㔶㠵㐸㠳搸㡡捤搸攴捦㘱ㄶっ挰收㔰敢㉤㐸戶〴昱〰搰摦㘱㔵ㄴ㐱〴㠰慤㘹戴つ㠸慡㠶㐸〰搸ㄶ㥣㔹搴晢㕥〰㘲㄰攷〲戰〳㘳敡㑥㜴㙡㌴晣㠲〰㜸㉤ㅦ〰晦㜰ㄵ㌹㜷昸挶㈰搲㈰戶㘲㈸㥢晣㑡㕥〰㜶㠱㕡て㈷ㄹ〱攲〱㘰愴挳慡摤ㄱ㐴〰ㄸ㐵愳㌲㄰戵〷㐴〲㐰ㄸ㥣㔹搴戳㕥〰挶㐲㥣ぢ㐰㈵㘳敡㑥㜴㙡ㅣ晣㠲〰㜸㌴ㅦ〰㡦戸㡡㥣ㅢ㡦㌵㠸㌴㠸慤搸ㅤ㐹搵㐳㜹〱搸〳㙡㍤㡥㘴㍣㠸〷㠰ㅡ㠷㔵ㄳㄱ㐴〰㤸㐸愳㐹㈰㡡户㈳〵㠰挹攰捣愲敥昲〲㌰〹攲㕣〰愶㌲愶敥㐴愷昶㠴㕦㄰〰㌷攵〳攰㐶㔷㤱㜳㍦㜴㉡㈲つ㘲㉢收戰挹㌷攴〵㘰ㅦ愸昵扥㈴晢㠱㜸〰㌸挰㘱搵㌴〴ㄱ〰づ愴搱㐱㈰㙡〶㐴〲挰挱攰捣愲慥昰〲㌰ㅤ攲㕣〰攲㡣愹㍢搱愹㤹昰ぢ〲攰㠲㝣〰㥣敦㉡㜲㙥搲捥㐶愴㐱㙣挵愱㙣昲戹㜹〱㘸㠰㕡㌷㤲㌴㠱㜸〰㔸攴戰慡ㄶ㐱〴㠰挵㌴㙡〱㔱㜳㈱ㄲ〰㕡挱㤹㐵㥤敡〵㘰づ挴戹〰㉣㘳㑣摤㠹㑥敤〳扦㈰〰㡥挹〷挰敦㕤㐵捥慤攳晤ㄱ㘹㄰㕢㜱㌴㥢扣㌲㉦〰挷㐰慤㡦㈵㌹づ挴〳挰昱づ慢づ㐰㄰〱攰〴ㅡ㥤〸愲づ㠲㐸〰㌸〹㥣㔹搴㔲㉦〰〷㐲㥣ぢ挰㘹㡣愹㍢搱愹㠳攱ㄷ〴㐰㐳㍥〰ㄶ扡㡡㥣ㅢ摡昳㄰㘹㄰㕢㜱ㅥ㥢㕣㥦ㄷ㠰ぢ愰搶ㄷ㤲晣〹挴〳挰挵づ慢攲〸㈲〰㕣㐲愳㑢㐱㔴ㄲ㈲〱㘰ㄵ㌸戳愸㜹㕥〰ㄲ㄰攷〲㜰㈵散㐳扡ㄳ㥤㑡挱㉦〸㠰㝤昲〱㌰搷㔵攴摣㘶攷晤昳㐱㙣挵㕦搸攴摡扣〰摣〴戵扥㤹攴ㄶ㄰て〰户㌹慣㕡㠰㈰〲挰敤㌴㕡つ愲づ㠵㐸〰戸〳㥣㔹搴㕥㕥〰敡㈱捥〵攰㙥挶搴㥤攸搴㐲昸〵〱戰㐷㍥〰挶扡㡡㥣㥢晦㑤㠸㌴㠸慤㜸㤸㑤ㅥ㤳ㄷ㠰㐷愱搶㡦㤱慣〵昱〰昰戸挳慡㘶〴ㄱ〰㥥愰搱㤳㈰㙡㌱㐴〲挰㔳攰捣愲㈲㕥〰ㄶ㐱㥣ぢ挰㍡挶搴㥤攸㔴ぢ晣㠲〰搸㈵ㅦ〰挳㕣㐵捥㤴挴ㄲ㐴ㅡ挴㔶扣捡㈶敦㥣ㄷ㠰搷愰搶慦㤳扣〱攲〱攰㥦づ慢㤶㈲㠸〰昰ㄶ㡤摥〶㔱换㈱ㄲ〰摥〱㘷ㄶ㌵挰ぢ挰㌲㠸㜳〱昸㠰㌱㜵㈷㍡戵〲㝥㐱〰㙣㥥て㠰㝥慥㈲㘷愲攴〸㐴ㅡ挴㔶㝣挱㈶㙦㥡ㄷ㠰昵㔰敢慦㐸扥〶昱〰昰㡤挳慡㈳ㄱ㐴〰昸㤶㐶摦㠱愸㤵㄰〹〰摦㠳㌳㡢㉡昱〲㜰ㄴ挴戹〰晣捣㤸扡ㄳ㥤㍡ㅡ㝥㐱〰晣昶㙢㥥㑢攱㕦㕤㐵捥昴捤戱㠸㌴㠸慤㈸㉡㐴㤳㝦㠶㔹昰愵戰〵戵敥㐹㔲〲攲〱㈰攴戰敡㌸〴ㄹ捣㐰扤㘸搴ㅢ㐴ㅤて㔶〰攸〳捥㉣敡㙢攴㘸晦㌱昴〷㠸㜳〱搸ㄴ昶㈱摤㠹㑥㜱愲㈸〸㠰㡦昲〱昰㉦㔷㤱㌳愷㜴㌲㈲〹〰摢戰挹ㅦ攴〵㘰㍢愸昵昶㈴〳搸扡㡥㕦㠳〳ㅤ㔶㥤㠲㐰㠳搹㥤㐱㌴ㅡっ愲㑥〳㉢〰散〸捥㉣敡つ㉦〰愷㐲㥣ぢ挰捥戰て改㑥㜴敡㜴昸〵〱昰㐲㍥〰㥥㜷ㄵ㌹㌳㕤㘷㈱㤲〰㔰挶㈶慦换ぢ㐰㌹搴扡㠲㈴挲搶㜵〰㔰攵戰敡㙣〴ㅡ捣敥㐴㘹ㄴ〳㔱攷㠰ㄵ〰慡挱㤹㐵慤昵〲昰㐷㠸㜳〱ㄸ〳晢㤰敥㐴愷捥㠵㕦㄰〰昷攵〳攰㕥㔷㤱㌳晤㜶〱㈲〹〰㤳搸攴扢昳〲戰㈷搴㝡ち挹㕥㙣㕤〷〰搳ㅣ㔶㕤㠸㐰㠳搹㥤改㌴㥡〱愲㉥〲㉢〰捣〴㘷ㄶ㜵㡢ㄷ㠰㍦㐱㥣ぢ㐰㉤散㐳扡ㄳ㥤扡ㄸ㝥㐱〰㕣㤳て㠰慢㕤㐵捥㥣攰㉡㐴ㄲ〰づ㘲㤳慦捣ぢ挰㈱㔰敢㍡㤲㜹㙣㕤〷〰〹㠷㔵㤷㈱搰㘰㝣㜴㤲㐶㈹㄰㜵〵㔸〱㈰つ捥㉣敡㑦㕥〰㉥㠷㌸ㄷ㠰㝡搸㠷㜴㈷㍡㜵㈵晣㠲〰㌸㌳ㅦ〰㘷戸㡡㥣愹捡㙢㄰㐹〰㘸㘱㤳㑦换ぢ㐰ㅢ搴㝡〹挹㔲戶慥〳㠰攵づ慢㌸㡤㌹㤸摤㔹㐱愳挳㐰搴㜵㘰〵㠰挳挱㤹㐵ㅤ攷〵攰㕡㠸㜳〱㔸〹晢㤰敥㐴愷慥㠷㕦㄰〰㠷攵〳㘰㠵慢挸㤹㐰扤ㄱ㤱〴㠰ㄳ搹攴㘵㜹〱㌸ㄹ㙡㝤ち挹愹㙣㕤〷〰愷㍢慣扡〹㠱〶戳㍢㘷搰攸㑣㄰㜵ぢ㔸〱攰㉣㜰㘶㔱㑤㕥〰㙥㠶㌸ㄷ㠰㜳㘱ㅦ搲㥤攸搴慤昰ぢ〲㈰㤵て㠰愴慢挸㤹搵㕤㡤㐸〲挰愵㙣㜲㍣㉦〰㤷㐱慤㉦㈷戹㠲慤敢〰攰㉡㠷㔵㜷㈰搰㘰㜶攷㙡ㅡ㕤〳愲搶㠰ㄵ〰晥っ捥㉣㙡㍦㉦〰㜷㐲㥣ぢ挰つ戰て改㑥㜴敡㉥昸〵〱㌰㈳ㅦ〰搳㕤㐵捥㕣昳扤㠸㈴〰慣㘶㤳愷收〵攰㑥愸昵ㅡ㤲扢搸扡づ〰敥㜱㔸㜵ㅦ〲つ㘶㜷敥愵搱㝤㈰敡〱戰〲挰晤攰捣愲挶㝢〱戸ㅦ攲㕣〰ㅥ㠲㝤㐸㜷愲㔳て挲㉦〸㠰㔸㍥〰愲慥㈲㘷〶晣㘱㐴ㄲ〰㥥㘴㤳㉢昳〲昰㌴搴晡ㄹ㤲㘷㐱㍣〰㍣攷戰敡ㄱ〴ㅡ捣敥㍣㑦愳ㄷ㐰搴㘳㘰〵㠰ㄷ挱㤹㐵㡤昰〲昰㈸挴戹〰扣〲晢㤰敥㐴愷搶挲㉦〸㠰挱昹〰ㄸ攴㉡㜲收攵㥦㐰㈴〱攰㙤㌶㜹㠷扣〰扣ぢ戵㝥㡦攴㝤戶慥㘳〴㝣攸戰敡㐹〴ㅡ捣敥晣㡢㐶ㅦ㠱愸愷挱ち〰ㅦ㠳㌳㡢摡搲ぢ挰㔳㄰攷〲昰㌹散㐳扡ㄳ㥤㝡〶㝥㐱〰昴捥〷㐰㉦㔷攱慦ㄶ㈸㝥づ㤱扡㌱换摢㡢つ捥散㔳㥦㕥挶㘹愹㑤㌲愸晦㥤戰愴戵慤㔹收搰晡㘴㙡㥡㘷㌴户搵搴户㉥㙡㠸慦攸㤷㜱㌷昶㕤㤰㙥挲っ㜷ぢ㈶扡㝤戲收㐵㡢搲㈹㥤愹㙤㕥搲㤲㑣㑦愹昹㕦㤸〱㐷晦戰敢㘴昲扢㔰㘱昹捦㈶㜵ぢ攰㠹㔱㠲愵愰昸〵〴昴捦捤㐹ㄵ戲㘷ㅥ㕤㌶㙤ㄸ昶敤㐰㜴㑥㝤㕢㐳扡㔷㐶收戰㘵扢㈴〳ㄴ㔱㌶㤰敡㤹㤹戳〰㜳㔶㌵㝤㌲㤳㕢敡㔳㥣㈳攲捥搸摣㌱㥤㤶㥥㡦ㄲ㠱㔹捤慤昵㉣㐱敥㤳㤹搳ㄲ㙦㙡㕤挴搹捥攴㡡捤戲㌸㤹ㄶ㉤捥㡣慦㙦㙡㐵ㅡ搹㡢摣敥㥢愹㕤搰扣っ捦ㅥ㉣㘹㙣㥡ㅣ㕦搴晡㍦戱㔷ㄴ㜷㡢㉣戲㙢㔴愱㉡㉣㔴㈵㠵㈵晦改晥戱扥挳㌱搶捦愹㕤ㅥ㠸㜱摡搶㔲㥦㔸㐲挰㈴㐷㌹㘸ㄱ㠹散挳㠲攲ㄷ戱攵㥦搷昴散㐲㕦㔱〲摢㥡㔵㔳ㅦ㌸㍦摥晥㐰挷昶㌰搷摦愳㌹扤㝦〰搹㙢昲摣㈹ㅤ攵㍡晦愷愷㈳㡡晦㡥挸ㅢ㕤ㅤ戱〵㡣㌷㜱㠶㄰㉢㈶㌸愲㜰㘴㘲㈴㤰昳て换㔰㐶㙣㌸㐲㌷改搸㥣㠴〹昶摥㤹㘹昱㐴扡〱㜵〱㡤昱戶㑤ㅣ㠶〵ㅡ愸㥥㙦㜵㜵ㄳ㥡ㅢㅢ攳ㅣ㜲㝣〶愰㌶ㄹ㙦㐸㤷㘴挶㉤㘹㙢㐶慤戵捥㠰挸戸㜴㐵昱攵㄰挵㤷㍢㌳昸㤹搹慣ㄷ㤲㙤挶㙡㥥ㅦ㙦愹㙦㕢搰㔸㥦㉣㈱挳昹搲晦㠹戱㡡昳㐷ㄱ挰㌴㡢㌹㤷昸㑢〲㥣㠹㜹散敥㤱愸愲㈱㜴摣晤ㄸ搱㠵捡挲㍦昵ㅦ㤶㤳攰捣㈳㕦㈸晡㈷㐴㉢挶㐷㑥㐵搲㤶昵㌲ㄵ㡢捤昵㉢㌱㐴攵攴愴㕥愶〱㍥晡㘷㤸㜲㠳㥦愲㔷㐰㍡慤㌵攸〹㠳搰戴收㜸㙡㔲㍣㠹攷㜹㝡扡㑦昳㤴㘰搷昲㔴搳㘲戳晡㘳〲ち㡡㌰扤扤戴㍥㤵㙥㈹愱愰ㄶ㑦㉢ㄵ戱㙥挴㜲昶㈱收挱㝢ㄴㄴㄷ昷㉡〹捡㌵挵挴ㅡ攲捥愹㝢㥦㠶㥡㤲ㄳ晦戳扤㘳㘳搹昶㔰㐸扥愲㝥㐱㜷昴慦散搳慢㄰戲㍦㍥㠳摦㘸戰〱愴昸ㅦ㔰晡昷㑤㜶㈱〶捡㌵㌴㡣㡡攴㌹ㄸ㤶㠸㤴愰㥣㐲㙡㑢㡡愵㈳扤㍣㌵㈱㤶㔳づ㔲㘲ㅥ慥戱㙡㌱捡搳愹㤰㜳㝥㘵敤〹扥ㄹちちぢ㡢戰慢㉤㝦㍤㕤㑥㕡〴㙢慣㑤㑢戱㠸ㅡ㠰㈶㔸㉣㈲摣㥡〷ぢ攲搷㘵㍦扤挱㠷㑤㕥㠲つ㘶戶㌷攰㍦㔹㐲㈱㕤〸㡦㠲㤰㝡ㄳ搴挰㔰㐲㠹㠳ㄳ㜶〰敥㠲㠱愸て㈱攴挵㠰攷慢㑢㝤〴㤶㕦㕦戸户〷愴㘴昱㥤ㅡ搵挷㤰昲昴愸㉤〶昹〴㕢㍣敢戴㡦挲ㄲ㐸扢ㅥ㠵㥦搱〳ㅦ捤攷搴戸㈱㥦捦戱㘱㥡㑣㠱摢攴㄰㙣㜴㉦ㅡ㝥ㄱ㙣搰㥢〶㝤㘸昰㈵っ戸㝢慤㑤挰昵て㠶つ㔵㤵〱愸搹㜰〰㙡晦昶㘴昰愰戶㈹㌳㙣挶っ扦挰挰㡦摡㙦㤰〹㙡㔶㍦㤸㙣散㤷㡣攲㑥ㄳ㈴㌷㘷㘰㐲㤰㠵攴㤶㤰㜶㡤㘴㈱摣㠸㤵摥㑡㠲㌸㡣㘲愵㐲〰㤲晤㘱愳户愶㈱慢ㄸ〲っ戶愱挱戶㌴㘰㘱㠳㈰戹ㅤ戸慤っ㤲㍣攵㝡ㅦ改〹〰㜲〰散〱㈴ぢㅤ㑣〲て㤰㍢㌰挱㐰㈶㘰㔱㠲ㅦ㐸㔶㈲㜴㌱晣㔸愷㈰愰つ㘶㄰ㄶ㉣㘴㠱㌶〴搲慥㐱㘳㘱〳㔶㍣愶挵㈰搸㤰て慢ㅢ㑣㤳㈹㜰㠷摦㑥戰搱㍢搳㤰㤵て〱〶㐳㘹㌰㡣〶㉣㠶㄰搰㜶〱㤷㘷昸攱㈱㠰〰搴㐶挰〱愸敤攰挹攰㐱敤㜷捣㌰㤲ㄹ㔸挹攰㐷㡤攵ぢ捥昰ㅢ〵㤳捤摤㈷㤹扡扣挸㔱慣㜸㄰㈸换ㄸ㤹愵て㔹㔰㤶㐳摡㌵㤴㉣㤱挰㡡㝢愶っ㘲愰㘴㥤㠴㐱ち㌲〳㘵〴㌶扡㤲㠶慣愱〸㌰愸愲㐱㤴〶㉣慢㄰㈸㘳攰戶㌳攳㉦昰ㄱ慣〰㌸㐷挳〹㜰戲搶挲㘴昱挰戹㉢戳散挶㉣慣㡢昰挳戹〷㘴づ㥣㘳㘰戲昱㜰㡥㠳㥦挰戹㍢㈳㡦〷㤷〵攷ㅥ㤰㜶つ㈷ぢ㉥戰愲ㅡ㠳㐱戰㈱ㅦ㔶㕤㤸㝥㐰㘶攰ㅣてㅢ㍤㠱㠶慣挸〸㌰愸愱挱㐴ㅡ戰㐸㐳攰㥣〴慥ㄳ㌸㔱戳ㅦ〰攷㥥㜰〲㥣慣摣㌰㔹㍣㜰㑥㘱㤶扤㤸㠵㔵ㄶ㝥㌸㔹㕡搱挵㌱捤挲ぢ㐱㙥ㅡ㠳戰〲㈳ぢ戹ㄹ㤰㜶㡤ㅣ㉢㌵戰攲戱㌵〶挱㠶㝣㔸慥㘱㥡㑣㠱㝢㑣捦㠲㡤摥㥢㠶㉣攵〸㌰㤸㑤㠳㕡ㅡ戰扡㐳㤰㥢〳㉥摦㌷㌱㥥㈲ち㠰㙤ㅦ㜸〰戶戸㈷㠵〷戶㝤㤹㘲㍦愶㘰㙤㠶ㅦ㌶ㄶ㘴㜴〱ㅢ换㌵〴戶〳ㄸ㠴㜵ㅢ㔹戰ㅤ〴㘹搷戰戱扥〳㉢㥥㡢㘳㄰〳ㅢ㡢㍣〲㔰㌹〴㌶扡㡥㠶㉣〰〹㌰㤸㐷㠳㌸つ㔸ㄳ㈲戰㈵挰攵㌹ㄵ攲改扦〰搴㔲㜰〰㙡㉣ㄲ㌱ㄹ㍣愸愵㤹㈱挳っ㐷挳挰㡦摡㌱㤰㌹挷敥㝣㤸㙣昴㌷㌱敢㍥〴挹〵っ捣〲㤰㉣㈴て㠵戴㙢㈴㔹㈸㠲ㄵ捦攲㌱㠸㐱㤲搵㈲愶ㅢㄴ扡〳戰〱㌶扡㤱㠶慣㈴〹㌰㘸愲㐱㌳つ㔸㕣㈲㐸㉥〲ㄷ昸㑤捣㘷ㅢ〳㠰㙣㠱㍤㠰㘴戱㠹㐹攰〱戲㤵〹昸㜲〱挵挲㄰㍦㤰慣〶㜱㠶ㅦ㉦㘹㘴㈹〷昵晣㐶㔶慣ㄵㄱ搰㤶㌲〸㡢㐶戲㐰㕢づ㘹搷愰戱戸〴㉢愶ㄲㄸ〴ㅢ昲㘱㠵㠹㘹㌲〵㉥㘸㠷挱㐶ㅦ㑥㐳㔶㥦〴ㄸㅣ㐱㠳㈳㘹戰ち〶〲摡㔱攰〲㐱攳㔳㥡〱愰ㅤつ㝢㠰挶〲ㄵ㤳挰〳摡敦㤹攰ㄸ㈶㘰㌱㠹ㅦ㌴㔶㤰㜴㜱捣戲扥㐴㐰㍢㡥㐱㔸㘸㤲〵摡昱㤰㜶つㅡぢ㔲戰攲㐱㐲〶㌱愰戱㉡挵㌴㤹㐲ㄷ戴ㄳ㘱愳㑦愲㈱㉢㔶〲っ㑥愶挱㈹㌴㘰ㄱ㡢㠰㜶㉡戸㍣挷㉣ㅥ昶ぢ㐰敤㜴㌸〰㌵㔶戵㤸っㅥ搴捥㘰㠶㌳㤹㠱ㄵ㈸㝥搴㔸㜶搲〵㙡㉣㑡ㄱ搴捥㘶㄰㔶愷㘴愱㜶づ愴㕤愳挶㉡ㄶ慣㜸㑥㤱㐱っ㙡㉣㘵㌱㑤愶搰㐵敤㍣搸攸昳㘹挸㌲㤷〰㠳ぢ㘸㜰㈱つ㔸昹㈲愸晤〹㕣ㅥ搴昰㌰㘱〰㙡ㄷ挳〱愸戱ㄴ挶㘴昰愰㜶〹㌳㕣捡っ㉣㕢昱愳挶㕡ㄵ〷㌵㥥改㘴昱ㅦ愰慣㘴ㄱ搴㉥㘳㄰㤶戴㘴愱㜶〵愴㕤愳挶搲ㄷ慣㜸づ㤲㐱戰㈱㥦户㐰㑤㤳㈹㜰㔱扢ち㌶晡㙡ㅡ扥ㅤ㙣㜰つつ晥㑣㠳㜷㘰㈰愸㕤ぢ㉥昰〰攵㔳挰〱愰㕤て㝢㠰挶昲ㄹ搳〲て㘸㌷㌰挱㕦㤸㠰愵㉥㝥搰㔸摦攲㠰㤶昷慣挶敡ㄷ〱敤㈶〶㘱ㄹ㑣ㄶ㘸户㐰摡㌵㘸㉣㤷挱㡡愷㉣ㄹ挴㠰挶㥡ㄹ搳㘴ち㕤搰㙥㠳㡤扥㥤㠶慣愷〹㌰㔸㑤㠳㍢㘸挰ㄲㅢ〱敤㑥㜰㠱愰昱㜹收〰搰敥㠲㍤㐰㘳挹㡤㐹攰〱敤㙥㈶戸㠷〹㡡昰慢摦てㅡ㙢㘲扡㌸㍥㔹㌱㈳愰摤挷㈰㉣㥤挹〲敤〱㐸扢〶㡤㈵㌶㠴㐵㍦挸㈰〶㌴搶搹㤸㈶㔳攸㠲昶㔷搸攸㠷㘸挸ㅡ㥣〰㠳㠷㘹昰〸つ㔸㤶㈳愰㍤ち㉥摦〵㕣昰慦戲戵昰〰㙣㉣搴㌱㈹㍣戰晤㡤㈹ㅥ㘷ちㄶ搵昸㘱㘳㈵㑤ㄷ戰戱捥㐶㘰㝢㤲㐱㔸㜰㤳〵摢搳㤰㜶つㅢぢ㜳〴戶㘷ㄸ挴挰㌶〸㔲搳㘴て㙣捦挲㐶慦愳㈱㉢㜷〲っ㥥愳挱昳㌴㘰㌱㡦挰昶〲戸㍣愷戵攰慦搰扦挳〱愸戱扡挷㘴昰愰昶ㄲ㌳扣捣っ慣挴昱愳挶昲㥢㉥㔰㘳㜱㡥愰昶㉡㠳戰㑡㈷ぢ戵搷㈰敤ㅡ戵㉡戸〹㙡慦㌳㠸㐱㡤㈵㍤愶挹ㅥ搴摥㠰㡤㝥㤳㠶戱㘰㠳㝦搲攰㉤ㅡ戰〲㐸㔰㝢ㅢ㕣扥挱ㄶ晣ㅤ晡㉥㍣〰ㅢ㙢㠲㑣ㅢ㍣戰扤挷ㄴ敦㌳〵敢㜷晣戰戱㘸愷ぢ搸㔸搲㈳戰㝤挸㈰慣敤挹㠲敤㈳㐸扢㠶㡤㌵㐰〲摢挷っ㘲㘰㘳㈱㤰㘹戲〷戶㑦㘰愳㍦愵㈱㡢㠴〲っ㍥愳挱攷㌴㘰摤㤰挰昶〵戸㝣戰〵㝦ㅦ慣㠷〷㘰㘳㈵㤱㐹攱㠱敤㉢愶昸㥡㈹㔸昵攳㠷㡤愵㍥づ㙣愳ㄸ㠵㑢㌹㍥摥慢㕣ㄶ〲〹㙣摦㌰挸㍣㜰㔹戰㝤〷㘹搷戰戱㜲㐸㘰晢㥥㐱㤰㐱㍥㉣ㅦ㌲㑤㘶㙡昷搴昶〳㙣昴㡦㌴㑣〵ㅢ晣㐴㠳㥦㘹㤰㠶㠱挰昶ぢ戸㑥㝥搵〷㈳昷ㅢ㥣㠰ㅣ㑢㤰㑣㌳㍣挸㙤㘰㤶〲捣㙢㈸㤶ぢ昹㤱㘳㡤㤰㈰㘷㜱敡㘳愳㝦㘸戱慡㐸搰挴敤昰〲戵ㄴ㕣ㄶ㥡㜸づ㜹㈳搰㕣づ㌷㐱戳㤸㐱っ㥡慣㐵㌲摤愰搰㐵搳㠲㡤敥㐹㐳搶㈹〵ㄸ㤴搰㠰㙦㑡㔳㉣㕤ㄲ㌴㐳攰〲扦㕤昹愶㠶㠰㙦搷摥戰〷㤰㉣㘵㌲〹㍣㐰昶㘱㠲㑤㤸㠰㘵㐷㝥㈰㔹㙢搴挵㤱换㑡㈴〱捤㘶㄰㤶㈴㘵㠱戶ㄹ愴㕤て㐱㤶㉥〹㘸晤ㄸ挴㠰挶晡㈵搳㘴て㘸㥢挳㐶㙦㐱㐳搶㌶〵ㄸ㙣㐹㠳慤㘸挰㜲㈷〱慤㍦戸㝣㐷㙥㌰㙣摢挰〳戰戱〰捡愴昰挰戶㉤㔳㙣挷ㄴ㉣㔶昲挳㜶ㄹ㘴づ㙣㜹慦攴㉥㠷㠹挰㌶㠰㐱㔸挸㤴〵摢㐰㐸扢㠶㡤〵㑦〲摢㈰〶㌱戰㕤つ愹㘹戲〷戶挱戰搱㍢搲㤰ㄵ㔱〱〶㐳㘸㔰㑡〳ㄶ㐹〹㙣㍢㠱ぢㅣ㙢㝣㝤㐶挰㔸ㅢち㝢㠰挶愲㈹㤳挰〳摡㌰㈶搸㠵〹㔸攰攴〷敤㑥挸扡ㄸ㙢慣㜹ㄲ搰㐶㌰挸㕤攰戲㐰ㅢ〹㘹搷愰戱㐸㑡㐰ㅢ挵㈰〶㌴㔶㑡㤹㈶㝢㐰㉢㠳㡤づ搳㤰㔵㔴〱〶攵㌴愸愰〱ぢ慢〴戴〸戸㍣㤷㈴挱㜳㘲㔵㜰〰㙡て㜹㌲㜸㔰㡢㌲㐳㡣ㄹ㔸ㄵ攵㐷㡤愵㔰㕤っ㌵ㄶ㑡〹㙡愳ㄹ㠴ㄵ㔳㔹愸敤〶㘹搷愸戱戲㑡㔰ㅢ挳㈰〶㌵㤶㔷〵㠰戲㍢㙣昴㔸ㅡ戲昴㉡挰㘰てㅡ㡣愳〱慢戱〴戵昱攰〲㠷ㅡ摦㘹ㄲ㌰搴㙡㘰て搰㔸㥤㘵ㄲ㜸㐰㥢挸〴㤳㤸攰㙤ㄸ昸㐱㘳昹㤴㠰㘶㑤㠶挹㐶㝦㍦戰攰㑡㠰摣㤳㠱㔹㜹㤵〵攴㕥㤰㜶つ㈴㉢戴〴挸愹っ㘲㠰㘴㤹㤶改〶㠵敥昷挳㌴搸攸改㌴㘴〹㔷㠰挱っㅡ捣愴〱慢扡〴挸㔹攰㠲㠱っ㥥㕢㥣つ㝢〰挹㉡㉦㤳挰〳㘴㉤ㄳ捣㘱〲搶㠴㐸挳攷㤲㜳ㅢ㕥捣㜹㝤晦㜴㜵㑥㈹㠱㘴挸戰愸愰戶㙤㐵〳ち㌹戸挹改㙢㘷㡢ㄳ昱㈱㤱㘱㔲扤戹〵戳㝦㐵晥㤷㑦戴晢慥㐳攲㕥㥢晢㕥散㈱㙥搴戰㘶愱昸晡㥦㜳㕦㕥搱敥捦㠶㜷㍣攵㑦ㅦ㉥搶扥㘸攲收搳敢㤳㉤捤慤捤㤹戶㠱戵㈸㔲ㅡ挸ㄷ愵㘴ちち捡挶ㄵ㕦㡢㠸㠱㌹搹戱愲㈶扥㙣㜲㈹㕦ㅣ㄰㕡搸搴扣慣㐹㕡㔳摣捡昷挵〸㕥㍤㝢㌲㑤㠸㜹戸散〸昰㙣搶㌷搰㔹敦て摡愷㠷捤〲〱ㅡ㕢〷㠰㉦㥤㌰㝥挲散扡㘸扣㉡ㄳ㑦㔵㔶㔴㈶挳挹㐸愴㉡㔲ㅤ㡢㔶愴㌲搱㐴㐵㔵戸㉡ㄳ㡥㔷摡㔲㑦挰ㄸ〷挲挷㘶〵㠱愴㍢㠸ㅣ㑢〹㠴愳慥戸㄰㔷㑢ㅢ㍢戹て晢〲㤵㔰㐹㤵㔲改愲㥥㍤㔵愹敦㝤㈶㌹㐵〱㉣捤㤱ㄷ㐲㔸ㄶ㙢〲㡡慦〰㔸ㅢ攷挴〶㜶散ぢ㍡昳㥡㑦搷愱〹㝡ㅥ㐸挸敥〱〱㘵㔶ㅣ散㈶ㄳ挶搷㜹㙡㥢慣〴㘴㥢㐲㤶晤ㄲ㔰㉢〹㜱㙦㠸愵ㄶ〲㙦ㄷ㙤戵㡢摣㈸㝡㄰挳愷愱搷㠳戱愵㉣挸〵愴昹㄰㜱㐳㍥㈵㤰㜲㔴慢ぢ搰ㄱ㡥㈵㈸昰昸㉤㑣㌸ㄶ搴㜹㤰㜰㍣㘴敦㑦つ㈷㕡攸㠵愰搸㥦㈱㌷戴搵〰摥搹㥦攵㤱㔸㈲㕣㤹捥㔴㈵戹㍢挳㤱敡㜰㍡㕥ㄵ㑦㘶ㄲ戱㑣㐵㈲㕡ㅤ戶㝢㤹收㌴挲挷敥㙤㌸搹㥦㝤っ㐷㥤戲挱㜱㥦慡㌳搱㄰攲㡤敤〲扤ㄸ㉡摤〲ㄲ戲㌷㠵㐰㘴挴㑤ㄳ㈸㑤㔸散捤㡣㝣㈸ㅤ㤶㔱㍥っ㕢㙡㜳挸〵㠹ㄵ㄰戵㈳戱㈵愴㠲挴昱㐸㘱㤰戰づ㠷㐹摥㐳㐵ㅤ〷搳㕣㜸戶㐲㈴戸攱昶㌷㈸攰改敦收戳㡥〲敦づ昷㘸㈴㤲㑡挶攲㤱㜴愲㈲ㄲ㡥㤷㔷㔷㐴搲㤵戱㘸戲戲㍡㤹㡥挴㘲㜱㝢㙢搳挶㤵昰戱户㌱摣搱攴戶㌵ㅣ㜵㙡〰㌸㠱攷㈸㉦㍣挷㐲愵㡦〳〹搹㍢挰〰㉢摥㠳〷搶㍦慣㡥㠷㉣㘰㔸㥤〰㜱昶戰ㅡ攸㐶㜱摥㉣㝡ㄲ昴昲㝡㔱㌵ㄸ㜲〱昳ㄴ㠸摡挱ㅣ〲愹㠰搹收〱戳㘳㔸戵〴攲挶ち〰〴㐱㈹㍦㈸㜰摢挹つ㙤㥤〹摥っ㉢㐰ㄶ㑥㤷㈵㔳戱㑣㈴ㅤ㡤㔶挷搳㤹㘴〵㌶㌲搵攵挹敡㑣搲摥搹㌴攷㉣昸搸㐳つ㈷挳㙡㤸攱愸㔳㈳挰〹㙥つ㕥摣捥㠵㑡㥦〷ㄲ戲㝦〷〳慣〵摡㌷慣㐶ㅡ㜹ㄵ㤵ㄷ搱㈱㡡㉤㔵〶戹㈰㜱〹挳㔳挲㑦㌹愴㠲㐴挲㠳㠴戵ち㈶昹㠷搵扣㐰㜸㉡㄰〹㙥㜸ㅡ〰ㄴ昰㐴挰㜳戱㌹㡢㉦ㅢ㔵㘶㈳敡㙥愸搱搸㤰㑥ㅥ攲㜶㔲ㅡ㜸㈵〲攸慢㐰㐲昶慥㌰愰戱扦㤳扢ㄹ昹ㄸ㉡慦愳挳敥搸㔲扢㐳㉥㌱㙥㠰愸扤㤳㝢㐰㉡㥤㥣攳敤攴㡤㌰挹摦挹搹㠱㥤ㅣ㠷㐸㜰挳搳扦愰攸攴㜸昰㕣散〹㘶愳挶㙣㜰㌲㥤㡢摡ㄳㅢ搲挹㔹摥㑥摥㡡〰晡㌶㤰㤰㍤〵〶㌴昶㜷㜲㉦㈳慦愱㜲つㅤ㈶㌲攰㌴挸愵㤳㜷㐳搴摥挹ㄹ㤰㑡㈷㈷㜹㍡搹㌱愶㙢〲晢㌳ㄳ㑥〸㔲愰敦〷㐵㝦㘶戹愱慤〷挰㍢㘳扡㉣㠵愲㑤㥣ㅡ㤳昱㔴㉡㔲㕥ㅤ㡦㐷慡捡慢慡㔲㤱㔴愶㌲㥥㑡愶换敤扤㑤㜳ㅥ㠴㡦㍤摢㜰㌲愶㙢つ㐷㥤摡〷㥣㈰戱扢㡢〴㜸摣㝡㠵㑡㍦ちㄲ戲昷㠵㐰㘴扥㌱扤㥦㤱㑦愵挳ㄳ㜴㤸㐶㈴づ㠰㕣㤰㜸㡡攱㈹攱攷㈰㐸〵㠹㐸㈰ㄲ攵㠱㐸㜰㔲ㅢ㐱㜰捦ㄳㄴ㐸ㅣ攲㠶戶㥥〳敦㈰㔱㔱㕤ㅥ慦捣㤴㐵ㄲ攱㘸〶㔷〰搵㠹㑣㜵㌴㤶㡡㔴愵挲㘵㤹㜸㘵㌲㙡搷㤹收㍣てㅦ㝢㥥攱〴㠹戸攱愸㔳㈹㜰㠲挴〸㉦ㄲ㉦㐱愵㕦〶〹搹㥣扣挶㥡㌳㈶㌲㐶㍥㥢捡搷改㔰换㍥㉦㠰㕣㤰㜸㤳攱㈹攱攷㔰㐸〵㠹挱ㅥ㈴慣户㘰㤲㝦攰てっ㠴㘷㈱㈲挱つ㉦摢〱〵㍣つ㙥㍥敢㕤昰づ㍣改㜰㜵㔹㈲㥡㈹慢愸慥㠸㐶攲㔵㔵搵挹㜸㌲㔵ㄱて㈷㌳㤱㜸㉣㠵㠱搲㘸摡昸ㅥ㝣散㈶挳扤㑦慥搹㜰搴愹ㄶ㜰〲捦㌶㕥㜸晥〵㤵晥〸㈴㘴户挲〰㙢㠱收㤷㠶收户㠴收㜷㠲摤㘶攴晢㔳昹㌹攵㝣ㅢ㠳㕡ち戹挰昳㈵㐴敤昰㉣㠷㔴攰戱㍤昰㘸㝥愷捡搵挵㈶㠱㐸慣㠰ㄳ㉤昴扦㐱㠱挴㘱㙥㘸敢ㅢ昰敥搷㐰㈲㠱㙢㡡㜴扣戲㍡㔱ㄶ愹挲㙢改㘳愹捡㔸愴㉡㤹㈸慦㉡㑢㐵㈳㌱晢㜰搳㥣㙦攱㘳ㅦ㘱戸敦挸挹愴㌴攳㔳愷㡥㠶㑥㤰㈸昱㈲昱㈳㔴晡㈷㤰㤰晤㝢ㄸ㘰捤㐱攲ㄸ㈳㥦㐷攵〶㍡挴戱愵㡥㠳㕣㤰㔰挵ㅥ㈴㡥㠷㔴㤰昸敤愷㡥慢㡢㡥㤳挷㉦㤰收㕥㐸㥣〰㈷挴挵摦つ㐰㈸㈰㜱愲ㅢ摡戲挰㍢㐸㠴㤳ㄵ㔵愹㘴愴慣㍣ㄱ㡢㐴㤲戱慡㐴㉡㔵㔱ㅤ㐹㤴㠷慢挲㤵攱㡡㐴挶㍥挹㌴愷㈷㝣散㤳つ㈷㠷捣㈹㠶愳㑥㥤づ㑥㤰昸づ㡤㘹扦捥敡〵㤵敥つㄲ戲捦㠰〱搶㥣㐳收㑣㈳攷敢ㅤ昴愶㜴㔸㐰㈴捥㠶㕣㤰攸挷昰㤴昰㜳づ愴㠲挴㘷㠱㐸㝣ㄲ㠸〴攷㠹〵㠹慤㄰ち㐸㥣攷㠶戶晡㠳㜷㤰㐸㈶愳搱昲敡敡戲〸㡥㠹㐸㌲㕥ㅤ㡢攱愸㐸㤴㤵挷捡挳㤵㤵戱㜸㤹㝤扥㘹捥搶昰戱㉦㌰㥣㈰㜱愱攱愸㔳ㄷ㠳ㄳ㈴摥昷㈲戱㍤㔴㝡〰㐸挸收㝣㌰搶ㅣ㈴㉥㌵㜲㍥捡愰㜷愴㐳㌳晢㝣ㄹ攴㠲㐴㈹挳㔳挲捦ㄵ㤰ちㄲ慦㜹㤱攰挹㐳㡥㡥㔷〳㤱戸ㄲ㑥㠲挴㌰㠴〲ㄲ㔷戹愱慤㕤挰㍢㐸㔴愵㘳昸㤷㠹㔷㤵㔵㔴㐴㔲㘵攱㜸戴〲挷㐶㌴㔹㕥㔱ㄶ㡢挷换㌳戶㑣ぢ㈳㠹ㅥづㅦ晢ㅡ搳戸ㄱ攴㘴㐶搸攸搴昵搰〹ㄲ㉦㜸㤱ㄸ〵㐳㕤〶ㄲ戲㙦㠰〱搶㥣愳攳㉦㐶扥㠴捡㑡㍡㉣挵㤶扡〹㜲㐱㈲ち㔱㍢ㄲ户㐰㉡㐸㍣敥㐵愲晤㍣戱㌶㄰㠹㕢攱㈴㐸散㡡㔰㐰攲㌶㌷戴戵ㅢ㜸㜷㑣㐴ㄳ搱捡㡡㑣扣㈲ㄹ㡢㐶㉡㜰戵㠸昱㔱㕥㤶慣づ㐷攳㘵㤵㤵改㠸㝤扢㘹捥ㄸ昸搸慢つ户㍢㌹㤹收㘵敢愹㔳㜷㐱㈷㐸晣搵㡢挴㌸愸昴㜸㤰㤰㝤㌷っ戰收㈰㜱㡦㤱昳捤て㝡㌲ㅤ㡥㈴ㄲ昷㐱㉥㐸㑣㘱㜸㑡昸㜹〰㔲㐱攲㑥㉦ㄲ敤扦挷㔶〷㈲昱㈰㥣〴㠹改〸〵㈴晥敡㠶戶㘶㠰㜷挷〴㉥㈴㌲搱㘸㈲ㄳ㑢㈴昰㠵㡡㙢攵㌸㝥㤹挵㘲搱㜸㍣㕡㤶㑥㔷搸て㤹收捣㠴㡦晤戰攱攴攸㜸挴㜰搴愹戵攰〴㠹㥢扣㐸搴㐲愵攷㠰㠴㙣㑥挶㘲捤㌹㍡ㅥ㌷昲㘳愹摣㥦づ挷戱捦㑦㐲㉥㐸ㅣ挸昰㤴昰昳㌴愴㠲挴㔵㠱㐸㕣ㄱ㠸挴㌳㜰ㄲ㈴敡㄰ち㐸㍣敢㠶戶收㠱㜷㤰㠸㘷慡挳搵攱㔴㔵㍣㥥挱㜹戳㌲ㅥ㡢攱㕣㤹挶ㄵ㐶㜵㍣㔱㔱㤱捥搸敢㑣㜳攲昰戱㥦㌳㥣㈰昱扣攱愸㔳㝦〷㈷㐸㕣散㐵㈲つ㤵捥㠰㠴㙣㑥戰㘲捤㐱攲㘵㈳㍦㤹捡㠵㜴㌸㠵㝤㝥ㄵ㜲㐱愲㤱攱㈹攱攷㌵㐸〵㠹戳〳㤱㌸㌳㄰㠹搷攱㈴㐸㉣㐶㈸㈰昱㠶ㅢ摡㙡〱敦㈰㤱㠸愴㉡㤳搵愹㔴㌸ㄹ㑦㐴㤲搱㜰慣戲扣愲戲慣愲扣㍣ㅤ慢㑣㤶㔷㘷㙣㤹㘷㘵ぢ㕢攱㘳晦搳㌴㑥㤰㜸换㜰搴愹㜷挱〹ㄲ㈷㝢㤱㔸〶㤵㕥づㄲ戲摦㠳〱搶ㅣ㈴摥㌷㜲扥ㄴ㐲ㅦ㐹㠷戳搹攷て㈱ㄷ㈴㔶㌲㍣㈵晣㝣〴愹㈰㜱㜴㈰ㄲ㐷〵㈲昱㌱㥣〴㠹㘳ㄱち㐸㝣攲㠶戶㡥〳敦㈰ㄱ㑥㔶㐷攲攵㤵㠹慡ち㕣㑢㔵㈵㘲昱っ㝥㔵㤶㈵换㘲攱㜰慣扡慣㉡㙡㝦㙡㥡昳〷昸搸㥦ㄹ㑥㤰昸摣㜰搴愹昵攰〴㠹攵㕥㈴㑥㠲㑡㥦っㄲ戲扦㠲〱搶ㅣ㈴扥㌶㜲扥ㅤ㐲㥦㐱㠷ぢ搹攷㙦㈰ㄷ㈴捥㘲㜸㑡昸昹づ㔲㐱愲挹㡢挴㉡昶㤳昷㙤ㅡ〲㤱昸ㅥ㑥㠲挴戹〸〵㈴㝥〰捦挵晥搱㙣晣㘴㌶㝥㜶㌷搴㙦搸㤰晥ㅣ敡昶㐷摡㜲㍥㥢㜷〱㐸挸摥〰〳ㅡ晢㝦㕣㌱㤳挸㔷㔱㜹〹ㅤ㉥挳㤶㉡㠴㕣㘲慣㠲愸扤㍦㐵㤰㑡㝦收㜹晡㘳㕤づ㤳晣ㄷ搲㠷〴㜶戲ㄸ㤱戰愲㑡ち捥攸愴攵收戳慥〲敦散敥㔴〶户つ挲㤵攵昸㉥㡣㐶㔲㔵搵戸㝡㉣㉦㡦愶㔲㤹㔸㈶㕥㥥㑡㐴散㥥慥㡦扥ㅡ㍥㌶愷㈵愵挵搷㤰搳㠶愳㑥㜱扥㔱攰搹捦㠵㐷扡㝣ㅤ㔴晡㝡㤰㤰摤〷〶㈲昳㕤㐸㜳ㄶ㔲攴㝣ㄵ㠴扥㤹づ㝣㤷㠳戲㑤昸㕢ㄹ㥥ㄲ㝥㌶㠳㔴攰㤹攱㠱愷攳昲㜱㕡㈰ㄲ㥣㕥挴㡡㠲㈵㠴〲ㄲ㥣㑡㘴㌴敢㑥昰づㄲ戸㑤㤷挴昱㥥㡡㔷㔶㈶㜱㡦づ摦㡣㌱〰㠳㈳〰㍦㐵㉢换愲㘵昶ㄶ慥㡦㕥〳ㅦ㝢㑢挳挹挰摦捡㜰搴㈹㑥㈱ちㄲ㤳扣㐸摣ぢ㤵扥て㈴㘴㙦ぢ〳改戱敦户攷㜶㐶捥㜷㐲攸㠷攸挰㤷㍡㈸㤹㉢愴攸ㄱ㠶愷㠴㥦㠱戰ㄶ㈴㜶昳㈲搱㝥愹㌰㍡㄰㠹㐱㜰挲㕡愰晦㠶㔰㐰㘲㌰ㄸ㐱攲㜱昰づㄲ昱〴捥㠳㔵搵攱㜰㐵扡㉡㤲挶慤㌹㕣㌸㈴ㄳ㤱㙡㕥㔳㘶㉡㈳㈹㝢㐷搷㐷㍦〱ㅦ㝢㠸攱㥥㈴㔷㙡㌸敡ㄴ攷〵〵㠹㠸ㄷ㠹㘷愰搲捦㠲㠴散㘱㌰〸ㅡㄳ㥣㉤ㄴ昹㙡戶昵㐵㍡摣挱㍥换〴㈰㐵㉦㌱㍣㈵晣㜰〲㔰㤰搸挵㡢㐴晢愵挲搰㐰㈴㐶挱〹㉢摥ㅤ㡣㔰㐰愲っ㡣㈰昱ㅡ㜸〷〹摥㡦㈸〳ち挹㜰㈶ㅤ愹愸㑥㔶㐷攳㤵搱慡㜸㌵敥捣挷挲㠹㐸挲づ扢㍥晡㜵昸搸攵㠶㤳㌱㈱㤳㠳㡣㑦㥤慡㠲㑥㤰ㄸ散㐵攲㉤愸昴摢㈰㈱㍢ち㠳愰㌱挱ㄹ㐰㤱昳㉤ㄱ晡〳㍡昰㌵て㑡㈶昵㈸晡ㄷ挳㔳挲捦㙥戰ㄶ㈴晡㝢㤱㘸ㅦㄳ㕢〶㈲㌱〶㑥㔸㔱ㄶ㠳㔰㐰㠲搳㜸㠲挴㘷攰ㅤ㈴㈲搵挹㐴㌵晡㥤愹挴摤挶㡡㜴㔹㉣㕡㥤捡㘴捡ㄳ㔵㤵愹㡡㜰扣㉣㘹㡦㜵㝤昴攷昰戱昷㌰摣ㄷ攴挶ㄹ㡥㍡㔵〳㑥㤰戰扤㐸㝣〵㤵晥ㅡ㈴㘴㑦㠴㐱搰㤸攰戴㥥挸ㅦ㘶㕢扦愷挳㈳散戳捣捡㔱昴㈳挳㔳挲て㘷攵〴〹换㠳㠴昵㌳㑣昲㥦㐶㡢〲攱㤹㡡㐸㔸昱㈰㈷㥣〱て㈷攷〴㥥摦挰㍢昰攰㡦㉥愵慡愲攵昱戲㜴㈴ㅣ㠹㔵挵ㄳ戱㜴㔵㌸㤵挶捦づ摣㤴つ㐷㤳昶㜴搷㐷㙦㠰㡦捤搹㍢㐶搰㜸㤲戲挰㥥㘹㌸敡搴㙣㜰〲捦㙦㍦㝡㝥㝢昶㠰愱㉥〲〹搹㥣㤹ぢ㠲㠷㤳㜵㈲攷换㈴㌴晦戶㥥晣〵〷㝢㉥攴㔸昱戰㈲㐴㝤㝡ㄴ㜳收㘹㔷摦攴㑥昰㔳攴挳晤敦昹㥦㠸昷昶戳愲愵愰〷ㅥ㥦㜵ㅥ㍡㉤㉡ㅣ晤㥦挵攲昴ㄱ㥦㌹攷愷昸ㅢ昴昵晦㄰㠷㔸㜶㑣㈸㌱攲づ昸攸㍥攸㜰昱㠱攸㙥㔹㔰ㄳ㍢晢挳㙥㜰㉣搸愲㜱㑡㉢愶㤱昰〷〲攷㌴㡦挳㌳慥捥㕦㤷摢搴㑣㉦つ㌷慦㥦㉦敤㤰㡣㑢戴攲㝤〵㙤㘹攳㌶戳愵摤て慦㜳挷㐴㈱ㄴ挳昹戲晡㉤㍡㌸捦㐳扢摢㜶㐸愷攰㈵摢㝣㔳㠵㠹搸㡡㐷㔹㡢ち㝢愸挰攷攸摤扦㈳挷愷㜴ㄹつ㝦㕡㘱㑡㡡〰㙣ㅢ昰挸昲昸晡㌶㜹攴㝦㍢攸㤵收慣愳搵ㄷ扤敤㌹㘶挸戸挹㐳捡换㡡搷㘳㑦㙣㜴㤲㙣摣㤹㤲〳㌰愴㌷㐵㐴挵㤳㈰愳㔱搴户づっ㐶㌷挷扢㜷㔹㍦搶攵昶㜰晥㉦㜱晦户昷攸㍢捦㜸ㅣ慣〶㥤㍤慥昸敤㤵慢扥扡㝥搷搲㑢㙥摥攰晥扦搲昱㔸㍦昶㑦ㄷ㜲㜹㘲㉣愶㉤㜱㌸㐲慡摦㈱㜹㤷攴㍤㄰昵㈹ㅡ昱ㅡ㥥㐶捥㜹㑢昹㈷慥挲晦㤶㜲㝢㍥㈲㘱㐵㌱ㄱ摡摢愷㠷㕡〸㠶㠷㡤晡〸ㅥㅣ慢散慡摥㥡扤㙣㠴㤸㐳㑣㘹捥昸㔹摢㐲收㘰ㄹ㉥㔷敦挳搲㈰㄰搲摢㐳搵㜷㌱㡣扡㠷㐳㡢昱搸㘸ㅣ㤶挱㈳〸㠷户摣敥收攰昰㑦㔷攱㝦㔹戹扤〲㤱戰攲晥㡤㠳挳㤱㘰〴㠷㌷攰搱㡥㐳㈹㜱㔸〹㤵㠳〳愷昶慣㥤㈱㉢ㅥ㌳㘴收㤰㠸㝡㌵ぢ㠵㘱㌴㍥ㅡ㈶〶㤸扥挷㠲改ㅥ㈴挷ㄹ㡦慥㈰愹㤰攵㤱戱敡㈴㜸〴㐱昲㘲㍥㐸㕥㜰ㄵ晥搷㤷摢愷㈰ㄲ搶〲㍤捡㠱攴っ㌰〲挹㜳㕥㐸挲散攵㔹㔰㌹㤰㜰搶捥慡㠰捣㤲挳㉣慡㥥捥挲愴ㄲ㥡扥攷挲愶㝢㌰㥣㘷㍣扡㠲愱晤〸戹〸ㅥ㐱㌰晣㉤ㅦっ㙢㕤㠵晦㈵收昶㈵㠸㠴戵㐰敦敡挰㜰㌹ㄸ㠱攱㔱㉦っ㘳搸戱㉢愱敡㕥挷慥㌲ㅥ㥤㜷っ改㘵㔹㍦㔶㕤〷㡦愰㡥㍤㤸慦㘳て戸ち晦换挹敤ㅢ㄰〹㉢㥥㘰㜵㍡㜶㌳ㄸ改搸㝤摥㡥㑤㘴挷㙥㠵慡㝢ㅤ扢捤㜸㙣㜴挷搶挰㈳愸㘳㙢昲㜵散㑥㔷攱㝦改戸㝤㌷㈲㘱㉤搰㔳㥤㡥摤て㐶㍡戶摡摢戱改㔰慡〷愱㜲〶㉥愷收慣㤹㤰戹攷戴ち㜵ぢ慣捤愱ㅢ搲㝢ㄳ㠷㐷㘰搴㍤ㅣㅥ㌵ㅥ㥤攳攰㌹户㍦〱㡦㈰ㅣ㙥挸㠷挳昵慥挲晦敥㜱晢㈹㐴挲㡡捡づ〷㠷㜵㘰〴㠷㙢扤㌸散㑦ㅣ㥥㠷捡挱㠱ㄳ㜳搶㠱㤰㌹〷㜰戵扡㉡ぢ㠶㠳〹挳㑢戰改ㅥっ㉦ㅢ㡦㡤㠶攱㜵㜸〴挱戰㉡ㅦっ㤷扡ち晦ㅢ挸敤㌷ㄱ〹㉢敡㐳ㅣㄸ摥〱㈳㌰㕣散㠵㈱㑤ㄸ摥㠳捡㠱㠱ㄳ㜰搶㝣挸摣㔳晢〵㔹㈸搴搳昸㝤㤸㤸昱搱㤷戳㘸摤㠳㠴㔳㙥攲搱ㄵ㈴敤愷昶捦攱ㄱ〴挹ㅦ昳㐱㜲戶慢昰扦㤳摣晥ㄲ㤱戰㘲愲挲㠱㠴㤳㙥〲挹㤹㕥㐸ㄶ戳㤷摦㐲攵㐰挲㤹㌸慢戵〳㤲㔳戳㈰㔹㐲攳敦㘰搲づ挹㡦㘰扡〷〹攷摥扡〷挹〶㜸〴㐱㜲㐲㍥㐸㡥㜷ㄵ晥户㤴摢ち㠹ㄱっ捦户㍡㤰ㄴ㠳ㄷ㐸㡥昳㐲㜲㈴㝢挹㠹㌳〷ㄲ㑥挹㔹㉢㈱㜳づ㤶㉡㜵㜴ㄶ㈶扦㠷愶㉦攷搲戰㜶攳㝡㤰ㄳ㙦攲搱搵挸㘸晦戶摢ㄴ收愵㙣扣敦㝡昰昰㝣㌰ㅣ收㉡晣敦㉡户晢㈱㤲挰㜰㠲〳挳㔶攰〵㠶攵㕥ㄸ㑥㈲っ㥣㌵㜳㘰攰㝣㥣㜵㑡㍢っ㤵慡㉤ぢ㠶搳〸挳昶戰挱摡つㄸ㌸敢㈶ㅥㅢつ〳攷摥㑡〳㘰㘸捥〷㐳㤳慢昰扦戱摣㉥㐵㈴㠱攱㡦づっ挳挰ぢっつ㕥ㄸ捥㈵っ㥣㑥㜳㘰攰㘴㥣㜵㍥㘴敥㌹㘳㐱ㄶちㄷ搲㤸戳㙤敤〷挸㈸㌰㔸扢〱〹愷摦挴愳㉢㐸摡捦ㄹ㥣㠴㉢つ㠰㈴㤹て㤲㠴慢昰扦挳摣㡥㈲㤲㐰戲捡㠱㘴㔷昰〲挹㍣㉦㈴㤷戳㤷㘳愰㜲㈰攱慣㥣㜵㘵〷㈴〷㘵㐱㜲㌵㡤㌹敤搶づ挹㌸㌰㔸扢〱〹攷攱挴㘳愳㈱攱㙣㕣㘹〰㈴晢收㠳㘴ㅦ㔷攱㝦慢戹㍤〵㤱〴㤲ㅢㅣ㐸愶㠳ㄷ㐸收㜸㈱戹㤱扤攴㈴㥡〳〹愷攷慣㥢㈱㜳㉦㌴愲㙡㔶ㄶ㈸户㐲搵户ㄶ㐶㔸扢㠱〳㘷攱挴愳㉢ㅣ摡㑦ㅡ㥣㡢㉢つ挰㘱㙡㍥ㅣ昶㜲ㄵ晥㤷㥢摢〷㈲㤲攰戰挶挱愱づ扣攰戰愷ㄷ㠷扢㠹㐳ㅣ㉡〷㠷㜹搸戲敥敤挰㈱慣㙡戲㜰戸㥦㌸愴㘱㠴戵ㅢ㌸㜰づ㑥㍣㌶ㅡ〷捥挴㤵〶攰㌰㌶ㅦづ扢扢ち晦㍢捥敤㐶㐴ㄲㅣㅥ㜱㜰㔸っ㕥㜰搸捤㡢挳㘳挴㠱ㄳ㘸づづ㥣㥡戳晥搶㠱㐳㤵㡡㘵攱昰〴㜱㔸〶㈳慣摤挰㠱㌳㜰攲戱搱㌸ㅣ〹昳搲〰ㅣ㉡昲攱㔰敥㉡晣慦㍡户㔷㈲㤲攰戰捥挱㠱㜳㜰㠲㐳㤹ㄷ㠷攷㠹挳ㅦ愰㜲㜰攰挴㥣昵㘲〷づ㤵㙡㐴ㄶづ㉦ㄱ㠷㤳㘰㠴戵ㅢ㌸㜰晥㑤㍣㌶ㅡ〷捥挲㤵〶攰戰㜳㍥ㅣ㜶㜲ㄵ晥㌷㥥摢㘷㈱㤲攰昰扡㠳〳㘷攰〴㠷㈱㕥ㅣ摥㘴挷捥㠷ち㙢㌷㍡挶㠹㌸昱攸扣㘳㠸㈹ぢ㝥㍡㕥〲昳㔲㌰晥慢㠴ㅤ昲㜵㙣㠰慢昰扦挹摣㕥㠵㐸搲戱昷㥣㡥㜱搶㑤㍡戶㥤户㘳ㅦ㐰愹慥㠶捡搹挱㥣㡡戳晥〵㤹晢昵搸ㅦ戶收挴ㅦ搲ㅦ搳㤸㜳㙤㐶搴昷㍡㌰㔸扢〱〹㈷摦挴愳㜳㐸搶㡦㙤晦㝡攴ㄴ㕣㘹〰㈴晤昲㐱戲㤹慢昰扦摢摣扥ㄵ㤱〴㤲㉦ㅤ㐸㌸晤㈶㤰搸㕥㐸扥㘲㉦搷㐰攵㐰挲㌹㌹敢摦㤰戹摦〵ㄱ搵㍢ぢ㤴㙦愱敡㝢㉦㡣戰㜶〳〷㑥扤㠹㐷㔷㌸戴㝦ㄷ㍣〴昳搲〰ㅣ㝡收挳挱㜲ㄵ晥㔷㥣摢㥣户ㄳㅣ㝥㜶㜰攰攴㥢攰㔰攴挵攱㔷攲昰〴㔴づづ㥣㤱戳㌶㐰收づ㡤㠲㉣ㄴㄴ㕥㝥愹㌸攵搶㍥㌴㥥〱㠳戵ㅢ㤰㜰づ㑥㍣扡㠲愴㝤㘸㜰㈶慥㌴〰㤲㥦㝦挸㜳㡦昵㈷㔷攱㝦改戹捤〹㍣㠱愴㈷㍡㠲㝢慣㥣㠵ㄳ㐸㝥㠰㐷晢扤㐵捤㕥扥づ㤵〳〹愷收慣㕥㤰戹㐳愳㑣㝤〳㙢㠳㐰㐸昷㠱慡敦㕢㌰挲摡つㅣ摥㌶ㅥ㕤攱搰㍥㌴㍥㠰㐷㘹〰づ㕦收挳攱ぢ㔷攱㝦昷戹捤改㍢挱愱㥦㠳〳攷攰〴㠷捦扣㌸㙣㐱ㅣ㌸㝤收攰挰㠹㌹㙢㉢挸摣愱昱㔱ㄶち㕢搳㤸㌳㙦〶㤸扥㕦㠱挱摡つ㐸㌸ㄵ㈷ㅥ㕤㐱搲㍥㌴扥㠷㜹㘹〰㈴敦攵㠳攴㕤㔷攱㝦ㅢ扡捤㜹㍣㠱㘴〷〷㤲㕦挱ぢ㈴㙦㝢㈱ㄹ挴㕥㙥㠰捡㠱㠴㤳㜱搶㡥ㅤ㤰扣㤱〵㐹㈹㡤搹晤㜶㐸㝡昰挰敡ㄶ㈴㥣㝥ㄳ㡦㡤㠶㐴挳愳㌴〰㤲㔷昲㐱昲戲慢挸㜹㍦㍡攷敥扡㝡㍦扡攷て㡦昷㐵搲攲っ㥦戴敢㤵㜱挴㥣㙥挳戳㜶昵つつ昲㤸㕡㙦扣捥戸〵㝦晡㝢ㅡ摥摡㡤㤷ㄸ搷搶扢㝦㑥㜶ち摥收捤户挳㥡ㄷ收㙡攱攸㙣㘵㘶戶攰つ扡㍤㌳㔳㕡昱戶昵㔴〹晥㜴㜱㕢㕢扡愵改㝦攱㕤挷㜸㜰㤰敦㠸挱攲扣攵㌸昰㤹㍤㍥㡣ㄷ㌸戳挵㘷换㕡㐷㜶攰㘱晥愲㜷㈱摦㠲晣㥦扤㜸摤ㅡ㡥昱㘶㥥㉦㑤㜹摥敢㕤愴晥㡥㕤散搴㌷ㅦ㕤戰㐱摡㕣㔰㔸愰㝦〷㝢㙢㈴㐸て晣㐹㕥㤹ㅢ〶〹改㔱㤰挸㐳戰㐲ち㡡㌹愳改敦ㅣ㥦愲攴摢㌷ち㝣㝦㤷扢㔷㉦昶搸㉣㐵㥢挲戵戳〹㐱㑥搳昵㙣慣㡢户戴挴㔷㤴㌴搶㌵愴㥢收户㉤㈸愹㕢㡡昹㑦扣㡦ㅣ敤挰ㅦ昹搶㘱晣捦㔴晣㈸㑥㡥㜱㕣㙡㜶戶㐸㍤ㄳ搸戱〸㝢挰㡥㜵㜴慡㡡㈲㍥搹敢㜴㑡㜱ㅥ㡤ㅤ㌳㡢摡ㅥっ㥢慢㘳戰㙣㑦户㈳㈴㑣㘷㔵㐳ㅡ㡣敤摡挰㈶散ち㝢㙢㌷㤰㙣㙣挷㐰攲㙤㐶㈹㘲㘷㌵㘳ㄸ〴搲㡣戱戰㘴㌳戸愸㔱㙥㌳摣㕥㍦ㄸ㤸㜲㍣㘳㘷昷扡挶㤷㉥散㑦㔷㘹搲㑤㜲搳〹挸扢扡改慣挹㤰戶扦昶㌳㝢㐸摤ㄵ搸㠶㈹㜰戰昶〲挹敥昶㔴㐸扣摤ㅥ攳㙦挷〴㤳㜱㝡晥㡣户〵㘶㥣挹㡣戳㜲㌲敥敤换㌸搱㥦㜱慡㥢搱㠵昴㉦㠱挱攷㌲㑡㌶愴晢晡〲㑦昷〷摥ㅢ〲搹㠳晢挳戲㝤㈰昱挶扦㘷摣㕥ㅤ㤸敥愰摣㜴㠷昸搲㜱㡥㈰㙢挰ㅣ㙣搲捤昳愶㑢扡改慣㌸愴挱攳昶搲挰㈶㈴㘱㙦愵㐰戲㜷㘰ㅡㄲ敦づ㑣晢㥢㔱㙦㥡㌱ㅦ㤶敤攳戶搹㙤㠶收攱㔳愴捥て㑣㜹㈸㘳昳㔰改㌸㕡ㅢ㈸昲ㅣ慤㡢晤改㤶㤸㜴㍣㐹戴愷㍢摣愴㜳㑥づ㘷〶愶㕢捣搸搹晢戴搵㤷敥㐸㝦㍡摥㍥㤶㝤扡挴㑤㈷㠷〹㙦捣㝡昶改㐹㠱改㤶攷愶㍢捣㤷敥㈴㝦扡搳㑣扡㈳扣改㜸〳㔴搲㜱㥦ㄶ愹㘳〲搳慤㘴㙣敥扦づ㌰㝦㑦㤱〷捣㜳晤改㜸㍦㔴㝡㜷㉣㉣摢挱攴捤㐵㐹攷散扢挳〳搳ㅤ捦搸搹晢敥㐴㕦㍡摥㠷捣ㅡ戱㔷㥢㜴㈷㝢搳摤㘰搲㌹晢慥㉤㌰摤㘹㡣㥤扤敦捥昰愵扢搱㥦敥㔶㤳敥㉣㌷㥤散㍢摥ㅦ昳散扢挶挰㜴攷攴愶㍢捦㤷㡥户搲戲㝡㜷扦㐹㜷㠱㌷摤㈳搹改㌲㠱改㉥捡㑤㜷㠹㉦摤㘳晥㜴㑦㤸㜴慢扣改㜸户挷搳扢扡挰㜴㔷攴愶扢捡㤷敥㜹㝦扡㤷㑣扡㙢扣改㜸㔳㐵搲昱晢愲㐸敤ㄷ㤸敥㍡挶收㔷㐳挷挸扣㠱㈲捦挸㝣搳㥦敥㍤㌷戰㜵㈳㉣㠳㑦㘳戳〳㤳摤っ㝢敢ㄶ㤰散搳搸慤扥㠴ㅦ昸ㄳ㝥っ㠱ㅣち户挳戲晤㔰攰㡤〴て㥣㔳〳㔳摥挹搸搹㘳昳㉥㕦扡慦晣改扥㌵改敥㜱搳挹搸攴敦㜵㐹攷ㅣ㜹㌵㠱改敥㘷散散㈳敦㐱㕦扡㕦晤改ㄴっ愴㜷て戹改戰㌳㌰㠹〶挶搳扢㌱㠱改ㅥ㘵散散摥慤愵挸戳昷昸戳㌹敢㔰攸〳㠱愴㝢ㅣㅢ散㤹昴㡥㍦㌹㍤扤慢ち㑣昷ㄴ㡣㝣扤㝢㠶㈲㑦㍡晥㍡捤㑡户㌵〴㤲㙥ㅤ㌶摡昷摤づ㘰㤸捥㝡づㅢ挱㐳㘸㔴㘰ㄳ㕥㠰扤昵㈲㐸昶㄰晡㍢㈴摥㘶っ〲㥦搵っ晥敡㤳㘶扣㡣つ搳㡣攲摦㠱搹攸ㅦ〲㉣㜱敢㠷㥦㑣つ改㈴晦㉥捦㜸晣愹㠱攱つ戸愰摦㠸㍦愶昳ち昲愸㔱㈴㠸愱㕦㜵㌷挸昴つ扢㑣〹慦扡ㄵ慦㤱搹㈸晤て㡡㜹㜹㉣ㅥ慦戹ㅢ攲ㄱ㜳ㄹ挷㠳㤷戴攲昱㍡挵扣㤲ㄵ㡦㌷摣つ昱ㄸ敢㌲㝣愹ぢ摥晣づ㑥㍣摥愴戸挶搵改㝦扡ㅢ攲挱ぢ㑦㙥㌸㌹㜸晤㈸ㅥ㙦㔱㍣搵搵改户摤つㅡ慡㤹挶收ㅤ㑡昷㌶㌶敦㝡㙤㜸攱㈶㜱摥愳㤴搷㙣㜴搵敦㝢㙣晡敥敦㌲㑥收㠳挰㠹挷〷ㄴ昳戲㑢㍣㍥㜴㌷挸昴攵㈵ㄶ㌷ㅣて㕥㉡㠹挷扦㈸收ㄵ㤲㜸㝣攴㙥㠸〷慦㠶挴〳㕥㜸㕣ㄹ㥣㜸㝣㑣㌱㉦㜲挴攳ㄳ㜷㐳㍣㥡㕣挶㐱㜰㌱㌸昱昸㤴㘲㕥愷㠸挷㘷敥㠶㜸昰㥡㠴ㅢ㑥慢㤶㠳ㄳ㡦捦㈹收愵㠶㜸㝣攱㙥㠸挷ㄱ㉥攳㜸慣〴㈷ㅥ㕦㔲晣㝢㔷愷搷扢ㅢ攲挱㉢〳挹㈱晤㌸ㅥ㥣㜸㝣㐵㌱扦昰㈵挷搷敥㠶㜸昰换扤挳攳㌴㜰攲昱㙦㡡捦㜰㜵晡ㅢ㜷㐳㍣捥㜲ㄹ愷㔵晣敥ㄵ㡦㙦㈹收搷慥攴昸捥摤㄰㡦ぢ㕣挶昱攰搷愷㜸㝣㑦㌱扦㌹挵攳〷㜷㐳㍣㔶戹㡣攳挱㙦㐰昱昸㤱㘲㝥昹㠹挷㑦敥㠶㜸㕣攳㌲㡥〷扦挴挴攳㘷㡡昹晤㈵ㅥ扦戸ㅢ㘴搴捤挶收㔷㑡㙦㌵㌶扦㜹㙣晡摥敥㌲捥㕥扥ㄳ㥣㐴摤㐰昱㕤慥㑥ㄷ㐰㉢ㄱㄱ戵㉦扦㈱挸㌸敤戸摦㜸㈸摡㍣㘸㍣ち扤ㅥ㍣挹㡢㠷散㌳㥥挰㈵㐷て摡慣㌵ㅥ㐵㕥て㥥愷㍢㜲昰ㅣ㉣ㅥ挵戴㜹挶㜸㔸㕥㡦㜵挶㐳㜲昰㤴㈹ㅥ㍤㘹挳㌳㈵愳改ㄲ慦挷换㔹ㅥ㜲扡愲㡤㠶㡤㔹散㔷㘱㈳昷攲㐲㤰昲㌶慤㠹㤴㘵挵㔳㤵㔸昵㜶慣攴戴挴㔸㝤扣戱㜸㝡ㄲ慢㑤ㅣ㉢㌹ㄵ搱㉡㉢ㄶ㑦㐹㘲㘵㍢㔶㙦〵㘶攴㘹㐸慣㌶㜳慣攴〴㤴ㄳ㡢㈷㈲戱摡摣戱㤲㔳㔰㡥ㄵ㑦㐵㘲戵愵㘳㈵愷㥤ㅣ㉢㥥㝥挴慡扦㘳㈵愷ㅡ㕡㘵昵㤱愷ㅣ戱摡挶戱㤲搳㑢㡥ㄵ㑦㌳㘲戵㥤㘳㈵愷㤴㥣㡣㍣戵㠸搵〰挷敡㜳昰戲ㄷ戳昰攲改㐴慣〶㍡㔶㜲敡挸挹挸㔳㠸㔸つ㜶慣攴㜴㤱㘳挵搳㠶㔸つ㜱慣攴ㄴ㤱搳㉥㥥㉡挴㙡㈷挷㑡㑥ぢ㌹㔶㍣㍤㠸搵㔰挷㑡㑥〵㌹㔶㍣㈵㠸搵㉥㡥㤵ㅣ晥㌹㔶㍣つ㠸搵〸挷㑡づ昹ㅣ㉢ㅥ晡㘲㌵搲戱㤲㠳㥥㔶㔹㝢㠸〷扦㔸㤵㌹㔶㜲愰攷挴攲〱㉦㔶攵㡥㤵ㅣ摣㌹戱㜸㤰㡢㔵挴戱㤲〳㍡㈷ㄶて㙣戱慡㜲慣攴㈰捥㠹挵㠳㔹慣㘲㡥㤵ㅣ戸㌹㔶㍣㠰挵㙡戴㔸搹㘶㈸㈸ㅥ㥦㜲㤳晣戱敦㥤昹㤳昱昰㉤挱ㅦ㜰攲㈱㈹㡡㐷戳ㄵ戶㐱㐵昱㜰ㄴ㡢㐷戲㉤ㄴ㡦㐰㔱㍣散㔳昰愰ㄳ挵㐳㍥〵㡦㌳㔱晣搵愷攰愱㈵㡡〷㝤ちㅥ㑤愲㜸挰愷攰〱㈴㡡晢㝤ちㅥ㌳愲戸捦愷攰㘱㈲㡡㝢㝤ちㅥㄹ愲戸挷愷攰挱㈰㡡扢㝤ち㡥㝦㔱摣攵㔳㜰挸㡢㘲㡤㑦挱㔱㉥㡡㍢㝤ちづ㙣㔱摣攱㔳㜰㉣㡢㘲戵㑦挱攱㉢㡡摢㝤ち㡥㔸㔱摣收㔳㜰㤰㡡攲㔶㥦㠲攳㔲ㄴ户昸ㄴㅣ㡡愲戸搹愷攰攸ㄳ挵㑤㍥〵〷㥣㈸㙥捣㔶昴晡㝦昳搵捣挳</t>
  </si>
  <si>
    <t>㜸〱捤㝤〷㝣ㄴ搵昶㝦㙥挸㉥戹㑢ㅢ〵㔴㡡㐰搰㈸ち㈲〹㈱〴ㄴ㈵㠴㕥㤵㔰㔴挴戰㐹㌶㄰㐹挱摤愵搹ぢ㌶散㠸捦慥愸捦摥ㄵ㙣愰㍥挵昲散扤敢㝢昶㠷㍥㝢敦晥扦摦㌳㜳㤳搹㈹㐹㜸扦昷晦㝣摥㌰㝢戸昷㥣㜳捦戹攷㍢昷捥捥摥㌹㌳挹㔲㔹㔹㔹㝦㘲攳晦摣㜲㔸攸㕤扥㌲㤵㑥搴て㉥㙢慣慢㑢㔴愵㙢ㅢㅢ㔲㠳㑢㤳挹昸捡愹戵愹㜴㍢㈸㐴㉢㙡㈱㑦㐵㉡㔲戵㠷㈷㜲㉢㤶㈵㤲㈹㈸㐵戲戲㜲㜳㜵㌶攴㍤㥣㡦㘵㉡㥡慤㜴づ〹戴戲㜴㤴愴㍤㐹㉥㠹㈶㠹㤱㜴㈰改㐸搲㠹愴㌳㐹ㄷㄲ㡢㘴ㅢ㤲㙤㐹扡㤲㜴㈳改㑥戲ㅤ挹昶㈴㍢㤰搰扦敥㐹搲ぢ愴㘳㙦㤰㔹㘵㘳㘶㔴ㅥ㡡㘸捡搳㡤挹挴愰㝥㜳散㍥㡦㉡㈸ㄸ㕣㌰戸㜰㐴㘱昱攰㈱㠳晡㤵㉤慤㑢㉦㑤㈶㐶㌵㈴㤶愶㤳昱扡㐱晤昶㕢㕡㔹㔷㕢㌵㈵戱㜲㔶攳攲㐴挳愸㐴攵㤰愱㤵昱愲㤲㠲愲㘱挳㙡㐶㡣㈸改戸㈳㉣㑦㉦ㅢ戳㕦㌲㔱㤳晡㙦搹散㐳㥢㌳捡挶っ㥥㥥㐸晦户㙣昶㠵㑤㤸ㅣ摢㔸ㅦ慦㙤昸㉦ㄹ㡤昰㤸づㅢ㥢愸慡攵挱㑦㈴㤲戵つぢ〷愳摢ㄹ㐰愳㌶㝣㜰㘹㉡戵戴㝥〹挷㔱㔹愲慥㙥㘶愲㐶づ㝡晤搸㔴㝡扦㜸戲㍥搵戱㥥昸㈵㤲㠹㠶慡㐴慡㜳晤戸ㄵ㔵㠹㍡㐷㌱㤵㕢㍦㈷㥥㥣ㅥ慦㑦攴戰搰愵摥㍥㠶㤳慡ㄳつ改摡昴捡㑥昵戳㔳㠹㤹昱㠶㠵〹慡㐴敡㈷㉣慤慤㔶㌹㌹搸戳摡敤ㅡ搴㌳㌹㔰攸㑦㝤搹愲㜸㌲㉤㌵ㅥ挲㠲㈰㕤搷㜰㤱㈸㌲晡挵㈱搵捦搳㡡挷慣扣戶㝥㑡㈲搹㤰愸愳ㄳㅥ挹㠱ㅥ㈵〱挸㍥づ㑤㐸㤹㜰㜸㤴㔴〷㘷昲㌱ㄶ㝡㠹昶〳改㍡扢愱戶愶㌱㔹㍦㘸㕡㙤挳愸㈱㠳愶挵㔷㡣㉡搰㜹㄰攸晥㔴搹〹愴摢散㍤㈷愱㐷昱昴愲㝥㌳攳挰㝡㘴挱搰愱㈳昵捥搴挹〷㔱㌹㙦㘲㥡扢㡤㜳慡㘵㔷挴戳㉢㉡戳㉢慡戲㉢慡戳㉢ㄲ搹ㄵ㌵搹ㄵぢ戳㉢ㄶ㘵㔷搴㘶㔷ㅣ㥡㕤戱ㄸ㍡㘶换㙤摦㍥摢搹㔶慤㌹扦挳扡敤㜷㉣扤挸㕡㜸挶昲〷㑥搹愲㌸戳攵挴戰㉢ち㠱㥤ㅤ〰㠱摥つ㈴扡㍢㠸扦戳㐵挳㐷敡㠱搴ㄹ〴愲搴㑢攸㉣㍢晣㑤㝣㐹搵挳㌳慥㥦㜴敡攷攳㝥敥扤搷戴ㄹ㡡愷て昱㌴ㄸ㠵㐰㑦㝢搲捡㄰㤰㘸〱㠸摦搳㌰㜸㉡愴捥㔰㄰愵㥥㜶㍣扤戰戴搳㡢慦捣扡愶散挴挳㕥㝥㜴昵扣〷㙥㔱㍣㐷㠹愷㘱㈸〴㝡㉡愶㤵攱㈰搱ㄲ㄰扦愷挲ㄱ㈳昵〸敡㡣〴㔱敡㔱挷㔳捦ㅥ敦㙣㙣㔷㕡㌷昹搴戳挶ㄴㅤ㜴㘷㤷捦ㄵ㑦㠴攲㘹㙦ㄴ〲㍤㡤愲㤵㝤㐰愲晢㠲昸㍤ㄵㄵ㡣搴愳愹㔳ち愲搴〳㡥愷㐷敡㜳㈷㉤戸㍤户昴昶昸摡搷㈲㘳㝦戸㕦㜱攲㠹愷㌲ㄴ〲㍤㡤愵㤵㜱㈰搱昱㈰〱㥥㑡㐶敡〹搴㤹〸愲搴摤㡥愷挱㈳㡢慢摡摤昴昶愴つ扢㙤㍡㘵晣㔳戳㝡㈹㥥搲挵搳㘴ㄴ〲㍤㑤愱㤵愹㈰搱㘹㈰〱㥥㠶㡣搴搳愹㌳〳㐴愹摢ㅣ㑦㌳昷㕥摡敦敢㉤㙦㤴慤敦㝢㐹攷㈷㑥敦㝥戴攲昷㠶㜸摡ㅦ㠵㐰㑦㌳㘹愵ㅣ㈴㍡ぢ挴敦㘹㔸昱㐸㍤㥢㍡㜳㐰㤴扡摥昱搴㘳㥦晣㠱慦㕤摦㜹捣挶㐷慥㑣扦㔰晣㕢㐲㜵㠰㔸㍣ㅤ㠰㐲愰愷〳㘹攵㈰㤰攸㍣㤰〰㑦挳㐶敡㠳愹㌳ㅦ㐴愹㉢ㅤ㑦㐵㠷扦昱敡㝤㥤晢㡥㍤昱戸㤷敦㤹㝥晦愲换ㄴ扦〱挵㔳〵ち㠱㥥ㄶ㐰愰攳㈰搱㑡㄰扦愷愱ㄸ攵㔵搴愹〶㔱敡㘲挷搳扣慡㕢ㄲ换搳㙡攲愶攱挳慦㕡晥挸㠶㜷ㄵ扦㘶挵㔳つち㍢㑣挷㌹〶摦㝢搳ㄲ昱㠶㔱〵㠳捡搳搵㘳ㄳ换㐶つㄹ㕣愸ㄷ搲搴㈲㤰㘸㉤挸㌶㌸攷㔶㌷搶搷ㅥ捥ㄳ㑤挳挸〲攰㜷㈸ㄵㄶ㠳㈸戵搶昱㤵㔳晥攱敦换㥥摥㌸㙥挳㈷〷摤㜱搳愶㡢晡㈸㝥㥢㡢慦㝡ㄴ挲㝤㌵搰㔴㈳㐸㜴〹㐸愷っ㕦晡㌰ち㤳㈰㑡㥤攱昸㜹晦户户扥敡昹敤搴㐹搷㙣㤸户㜶㜹户㐱扢㈸㕥㌰㠸㥦㌴ち㠱攸㉤愵㤵㘵㈰搱攵㈰〱攸㈱愲ㄵ搴㔹〹愲搴㐹㡥愷慣ㅤ晥晥摢摥昷ㅤ㍥收戶㍦㍢㕥㝤㘹昷㉦昶㔰扣㉡ㄱ㑦㐷愰㄰攸改㐸㕡㌹ち㈴㝡㌴㐸㠰㈷㡣昲㘳愸㜳㉣㠸㔲挷㌸㥥㉥摥攵ㄴ敢挱愳晢㑦戸㙤改愲㡡㐸昵ㅦ摦㈸㕥晡㠸愷攳㔱〸昴㜴〲〴㝡ㄵ㐸昴㐴㤰〰㑦㠵㈳昵㐹搴㌹ㄹ㐴愹ㄵ㡥愷挷愳㝦敢扦敡愵㉢㈷㕣慤㜷㍣㝤昳㔳㍦㜴㔱扣扥ㄲ㑦愷愲㄰攸㘹㌵慤㥣〶ㄲ㍤ㅤ挴敦㘹ㄸ扥㜸捥愰捥㤹㈰㑡ㅤ收㜸㍡攰㠱㡦㠶㕣晢㤷挲戲つ㍦㉤昸㙥搷换敥摤㕥昱㈲㑥㍣㥤㡤㐲愰愷㜳㘸㘵つ㐸昴㕣㄰扦愷愱㌸ㅢ慤愵捥㜹㈰㑡ㅤ敡㜸㍡昱攴戹㙦ㄷ慥㙦㍦㝤晤扡㐳慤捦捥敡㥤慦㜸愵㈸㥥捥㐷㈱㝣攴㕤㐰㔳ㄷ㠲㐴㉦〲昱㡥㜲捣摤㡢愹㜰〹㠸㔲㔵㡥慦㠲㜹ㄷ㉣㍡晤愵愳挷摣㜱晢搹扦改㘳敦㍥㔰㜵㠷㔸㝣㕤㠶㐲㘰㔴㤷搳捡㍡㤰攸ㄵ㈰晥愸㡡㡡㐶敡㉢愹㜳ㄵ㠸㔲〷㍢㥥扥散戳晡㡢捦㍥㑥㑥㕦㝢㕥搵摢挷㉤㝡敥㙤挵慢㕥昱㜴㌵ち㠱㥥慥愱㤵㙢㐱愲搷㠱昸㍤つ挵昷挶昵搴戹〱㐴愹搹㡥愷㜹㍦慣戹愹㜳搶㠲㈹㙢て㍥敦昴挴戹愷㡣㔳扣戴ㄶ㑦㌷愱㄰㡥摦捤㌴㜵ぢ㐸昴㔶㄰㉢㘳收㡥〴㝣户㔱㝥㍢㠸㔲搳ㅤ㔷昹慢㔷㔷昷昸㙣晤戸㜳收敦昳㕤㜲㔶搶愹㙡〷㠸挵搵㥤㈸〴〶戵㥥㔶㌶㠰㐴敦〲昱〷㔵㠴挹㝢㌷㜵敥〱㔱㙡㠲攳㘹晥戳㜳晦昱敡㤶㌹㤳ㅦ㕣戵摦晢攷㝤㝣㐴慤敡〱戱㜸扡て㠵㐰㑦ㅢ㘹㘵ㄳ㐸昴㝥㄰扦愷㐲挴昴〰㜵ㅥ〴㔱㙡戴攳改㠵㘵昷㔵昶㕢㜵挴昴敢敥㝦晣晢敦㔵昵㘹慡㈷挴攲改㈱ㄴ〲㍤㍤㑣㉢㥢㐱愲㡦㠰昸㍤つ挵㤰㜸㤴㍡㡦㠱㈸㌵挲昱㜴搵㌹ぢて㥣㝣㐳敥㠴㔳敥晦昱晢慡昱攳㝥㔴扤㈰ㄶ㑦㝦㐷㈱搰搳ㄳ戴昲㈴㐸昴㈹㄰扦愷㘱㌸㈱㍤㑤㥤㘷㐰㤴㉡㜴㍣㍤㝤搶晡搷㍦扦㘷捥㤸戵つ㜳㕦㉤㝢㘱攵愰㡥捦㐱扣扦㜳慤㍡㌶ㄹ㕦㡥慢晦收ㅦㄶ㠵㠳㠷昰㕦敢扦愸昰㠳慡㘶㔸捤昰㥡㠲㠲敡㘱㐳攲㐳攳㤱㍣㤸㙤敢愵㍢捦扥ㅤ㙢收搶攲扢㘸戹㕣换昷ㅥㄳ㑦㈵㥡㉦敤〷㍡戲㌱㡤㑢ㅢ慡㔳扤㠲㠵攵改㜸㍡搱搳㉢㙢㌶攲㙢㔶㡥㕦㍡㠹㤴昸敢攳㙤㌶㈷㕥户㌴㔱扡愲搶ㄶ敦攸ㄱ攳㜷㑥㘳㘵戸㜴㝣㌲㜱㔸㤳搴搷愳㔲晣㄰㕦㈶戶㝤㔱摡㈲扢㕦晤捡ㄶ㌵愶ㄲつ搲扤㠱昵晢搵㔶㉤㑥㈴换ㄳ晣ㄹ㥦愸㤶㔰扢㔳攴晣搸ㅡ㌸愳〱㠱攲攷㔳㜵㝦㌷户㘶摣㡡㜴愲愱㍡㔱㡤晥㉥㐹㈴搳㉢㘷挵㉢敢ㄲ摢㘵愸搸㍥㈱攸㤱挱ㅥ摦㔸戵㌴㔵搶搸㤰㑥㌶搶㘵㑡㑡慢㤷挵昱〳慦㝡㕡㘳㜵〲扦捦㜲戸㘵愹慣㜶敤㤴捡摡㍤攸㐷ㄲ敤愶〶换㠱㜰ㅤ攲ㅤ㜱捣㜷挸ㅣ㜶㠳㘷㈲㍡㐴㔱㤷攰㤸捣摥戹ㄵ㘳㘲㤷㘶㜶ぢ㔷㜴挵挴㌵て㙡て〸搷㤶㍥㌶ㅤ戹晦扦捡搹搹㕤㥤攸挷㉤挳㡦攰㠹戸㄰慢㑢㈴㕢㕣戱㔱散㤱㝥ㅥ㈴戲㈷㘶㜳㈸㝡㌹搰㔰㉢搴捡挸昲摡敡昴愲攸愲㐴敤挲㐵扣㠲挲慡㑥㙥㉥愱昵㙤晡㐵戰昴㑢㈴㉦㠳挴㘲㔹搱㔷愸ㄴ㡤改㔷敤㝡愴㍦晥摦晡㥦搷搹㘸愵攵攷㍣搶㕥㔲㤱晡昱㡤挹㔴扢㜶㐱㔱㑥㡣愷ㄶ愵㌹㍣㕢ㄶ搲摥㙢㈴慦㠳㐴㜶〶㘹昵搷㝢ㄷ㈸攵㜰㤱愲㔳晤搸㐴㑤ㅣ㑢㐳㌲扢㔵㍣㔲㙦慦㌶㡣㑤愴慡㌴㤷㈵㈶㘱慥慣㠸愲㠴挹摦戱㥥愳㍦戱㈲㍤㌶㥥㡥户慦挷〲〷㡥㤲㠶搲㐰㘹㘵㤷搸戲㤳昰㑣敢㤸㔳㠳〵㑢㡡㉥㉢ㅤ㠴㘱㕢挲挴挱㝣挹㙡攷搰㤶㠳㐰摦晢㈰㠸愸㜷愰㘷㉥㔴昰㕢㝡㐲愲㘱搶捡㈵㠹ㄴ搵㜳愳㉤㐲改㥤㕥㌴㌶愳慡㜲㜶扡戶㉥㌵ㄸ㍤㥤㤰㙣㕣扡攴扦㘹㠷戶昴ㅢ㈰㘶㡢散㠲㔱摣昶㤸〰㔷㔶晢㘵㍣㌶ㄵㄵ㔹戹戴㐶㡥摥㠹㠴愳ㄵ挶晥挴㝦戲改㜷昰㕦慣㈵㔹㈴ㅦㅡ㕢戳愸ㄳ㠱㝥挷㝡㈰㌴㉢㤹㤰㘵慡㕣愹〰敤㑥昵㜳ㅢ㤳㡢㉢ㅢㅢㄷ㜳㍣㜵㤶㕡㙡㔱㈲㤱收搲㑦〷㘷愹㑢㤶戴㤴㙡搷㉥㘳改挶戵㐶搴ㄷ昶愳敦㠱㜴㉡慤慢敢㘷㉣愶愲敦㠳搵づ㡢㔰搱て㔰ㄸ㠶㌳㜹扡㌱つ愷晤㤶ㄵ昷摢㠳㙡愹㜴扦㌲㝣㕢昶攳㜷㔴㕤㙤㐳愲摦㠰㠶挶㝥挹㐴㙡〹㔶㝢ㄳ扢つ㕥㔱㤷㕡愱㝡〳ㅡ慥挲散晣捤戰㐳㕦ㅢ晡㝤改つ㥦㍥㤵搸扤晤ㄱ捦慡㕥㡥挰户㄰㌴〰捥昲昰搱ㅦ㠳愸ㅥ㔰攳㈹〷攵捣㑤㙦㐱㕤㝦㐲昲㈹〸㑥ㅣ㜲㈸㜰摥昸捣慥慡摤昰㍦捦ㅤ晡㜳㤲㉦㐰搴㐰㄰捥㕣晤㈵㠸搹㤴〵晢ㅣ㄰㜲㔰㜷〷摢㝦㔰扦〵㌷愶㕢㤰愹㐱搰攰㠱搵〴㔲ㄳ㍡㑤搸㔴ㄴ㠶〳〱㠸㌸〲摦晡搴㥥㘸㈶〰晣挶昶敤愰ㄶっ挰ㅦ昴㐱㘰㌴㠷愳ぢ㠰㙣扢慡㠶㐰㈶〰戴〳㐳㜳㕤㕥ㄵ㠲㈵〰㐴㔰㌳㥢晡攵てㄷ〰〵㘰晢〱搰戴愹㕢㤰愹愱㘸ㄷ〴挰㔷㌰ㅥ〸挰㤷㡥挰户㙣㔶っ㑢㜹散挵戶散昲攷㔰ぢ〶愰ㅢ挴扡㍢挹㜶㈰㉥〰㜶戰慢㙡㌸㡣〸〰㍤愸搴ㄳ㐴㡤〰㑢〰攸㠵㥡搹搴㠷㙥〰㑡挰昶〳搰㤷㌶㜵ぢ㌲㌵ㄲ敤㠲〰㜸㌳っ㠰㌷ㅣ㠱㙦㌵㙦ㄴ㉣攵戱ㄷ〳搸攵搷㐲〱搸ㅤ㘲㍤㤰㘴㄰㠸ぢ㠰挱㜶㔵敤〳㈳〲挰㥥㔴ㅡ〲愲㐶㠳㈵〰ㄴ愰㘶㌶昵慣ㅢ㠰㝤挱昶〳㌰㡣㌶㜵ぢ㌲㔵㡡㜶㐱〰㍣ㄲ〶挰㘶㐷攰㕢㘴ㅣぢ㑢㜹散挵㍥㜰慡ㅥち〵㘰㌴挴扡㤴㘴っ㠸ぢ㠰戱㜶㔵㡤㠳ㄱ〱㘰ㅣ㤵挶㠳愸〹㘰〹〰ㄳ㔰㌳㥢扡挷つ挰㜸戰晤〰㑣愱㑤摤㠲㑣㑤㐴扢㈰〰㙥〹〳攰㘶㐷攰㕢晢㥣〲㑢㜹散挵㉣㜶昹挶㔰〰收㐰慣攷㤲ㅣ〰攲〲攰㈰扢慡愶挲㠸〰㌰㡦㑡〷㠳愸改㘰〹〰昳㔱㌳㥢扡搲つ挰㌴戰晤〰挴㘹㔳户㈰㔳㌳搰㉥〸㠰ぢ挲〰㌸摦ㄱ昸㤶㘴㘷挲㔲ㅥ㝢㜱㈸扢㝣㕥㈸〰㜵㄰敢㝡㤲〶㄰ㄷ〰㑢散慡㉡㠷ㄱ〱攰㌰㉡㈵㐱搴㙣戰〴㠰ㄴ㙡㘶㔳愷扢〱㤸〵戶ㅦ㠰攵戴愹㕢㤰愹㌹㘸ㄷ〴挰昱㘱〰ㅣ攷〸㝣㉢挵〷挲㔲ㅥ㝢㜱㉣扢㝣㑣㈸〰挷㐳慣㑦㈰㔹〵攲〲攰㈴扢慡づ㠲ㄱ〱攰㘴㉡㥤〲愲づ〶㑢〰㌸ㄵ㌵戳愹㘵㙥〰收㠱敤〷攰っ摡搴㉤挸搴㝣戴ぢ〲愰㉥っ㠰挵㡥挰户㠰扤〰㤶昲搸㡢扦戰换戵愱〰㕣〰戱扥㤰攴㈲㄰ㄷ〰㤷搸㔵ㄵ㠷ㄱ〱攰㔲㉡㕤〶愲慡挰ㄲ〰㉥㐷捤㙣㙡㠱ㅢ㠰㑡戰晤〰㕣〵晤㤸㙥㐱愶慡搱㉥〸㠰㌹㘱〰捣㜶〴扥㜵昵㠵戰㤴挷㕥摣挴㉥㤷㠷〲㜰ぢ挴晡㔶㤲摢㐰㕣〰摣㘱㔷搵㈲ㄸㄱ〰敥愴搲㝡㄰㜵㈸㔸〲挰〶搴捣愶㈶扢〱愸〵摢て挰扤戴愹㕢㤰愹挵㘸ㄷ〴挰攸㌰〰昶㜵〴扥挵晥〶㔸捡㘳㉦ㅥ㘶㤷㐷㠵〲昰〸挴晡㔱㤲挷㐰㕣〰晣摤慥慡㐶ㄸㄱ〰㥥愰搲㤳㈰敡㌰戰〴㠰愷㔰㌳㥢㉡㜲〳戰〴㙣㍦〰捦搱愶㙥㐱愶㤲㘸ㄷ〴挰敥㘱〰散收〸㝣㜷㈱㤶挲㔲ㅥ㝢昱㍡扢扣㙢㈸〰㙦㐲慣摦㈲㜹ㅢ挴〵挰㍦散慡㕡〶㈳〲挰㍦愹昴㉥㠸㕡〱㤶〰昰ㅥ㙡㘶㔳㝤摣〰㉣〷摢て挰㐷戴愹㕢㤰愹㤵㘸ㄷ〴㐰户㌰〰扡㍡〲摦捤㤱㈳㘱㈹㡦扤昸㠲㕤摥㈶ㄴ㠰慦㈰搶㕦㤳㝣〳攲〲攰㍢扢慡㡥㠲ㄱ〱攰㝢㉡晤〰愲㡥〱㑢〰昸ㄱ㌵戳愹㕣㌷〰㐷㠳敤〷攰㔷摡搴㉤挸搴戱㘸ㄷ〴挰ㅦ扦㠷㕣ち晦敥〸㝣昷㙣㑥㠰愵㍣昶㈲㈷ㅢ㕤晥ㄵ㙡挱㤷挲㔱㠸㜵㝢㤲㕣㄰ㄷ〰㌱扢慡㔶挱㐸㝦ㅡ敡㐰愵㡥㈰敡㈴㔴〵㠰㑥愸㤹㑤㝤〳ㅦ㑤㍦㠶㑥〴摢て挰㌶搰㡦改ㄶ㘴敡㘴戴ぢ〲㘰㑢ㄸ〰晦㜲〴㡦㐷㍤户㤲㔶挳㤲〰搰㤳㕤晥㈸ㄴ㠰摥㄰敢ㅤ㐹晡戰㜷捤扦〶晢搹㔵㜵ㅡっ昵㘷㌸㜹㔴敡て愲捥㐰㔵〰搸〹㌵戳愹户摤〰㥣づ戶ㅦ㠰㕤愱ㅦ搳㉤挸搴㤹㘸ㄷ〴挰㡢㘱〰扣攰〸㝣㜷戸捥㠱㈵〱㘰〸扢晣㕣㈸〰㠵㄰敢愱㈴㐵散㕤㌳〰挵㜶㔵慤㠱愱晥っ㘷㌸㤵㑡㐰搴㕡㔴〵㠰ㄱ愸㤹㑤㍤收〶攰㕣戰晤〰㡣㠲㝥㑣户㈰㔳攷愱㕤㄰〰㥢挲〰搸攸〸㝣㌷摥㉥㠰㈵〱㘰㍣扢㝣㙦㈸〰ㄳ㈱搶㤳㐸㈶戳㜷捤〰㑣戵慢敡㐲ㄸ敡捦㜰愶㔱㘹㍡㠸扡ㄸ㔵〱㘰〶㙡㘶㔳户戹〱戸〸㙣㍦〰攵搰㡦改ㄶ㘴敡ㄲ戴ぢ〲攰㥡㌰〰慥㜶〴扥扢㠱㤷挳㤲〰㜰㌰扢㝣㔵㈸〰㠷㐰慣㉢㐸ㄶ戰㜷捤〰㔴摡㔵戵づ㠶晡攳愳慢愸㔴つ愲慥㐴㔵〰㐸愰㘶㌶㜵㤱ㅢ㠰㉢挰昶〳㔰ぢ晤㤸㙥㐱愶慥㐲扢㈰〰捥づ〳攰㉣㐷攰扢㐹㜹つ㉣〹〰㐹㜶昹㡣㔰〰搲㄰敢愵㈴换搸扢㘶〰㔶搸㔵㜵㉤っ昵㘷㌸㉢愹㜴㌸㠸扡ㅥ㔵〱攰〸搴捣愶㔶戹〱戸づ㙣㍦〰挷㐰㍦愶㕢㤰愹ㅢ搰㉥〸㠰挳挳〰㔸改〸㝣昷㑥㙦㠶㈵〱攰ㄴ㜶㜹㜹㈸〰慢㈱搶愷㤱㥣捥摥㌵〳㜰愶㕤㔵户挰㔰㝦㠶㜳ㄶ㤵捥〶㔱户愱㉡〰㥣㠳㥡搹㔴㠳ㅢ㠰㕢挱昶〳㜰ㅥ昴㘳扡〵㤹扡ㅤ敤㠲〰愸づ〳愰捡ㄱ昸敥攸慥㠷㈵〱攰㌲㜶㌹ㅥち挰㍡㠸昵ㄵ㈴㔷戲㜷捤〰晣搵慥慡つ㌰搴㥦攱㕣㑤愵㙢㐰搴摤愸ち〰搷愲㘶㌶㜵㠰ㅢ㠰扢挰昶〳㜰㈳昴㘳扡〵㤹扡〷敤㠲〰㤸ㅥ〶挰㌴㐷攰扢搱扣ㄱ㤶〴㠰昵散昲㤴㔰〰敥㠲㔸摦㑤㜲て㝢搷っ挰㝤㜶㔵㙤㠲愱晥っ㘷㈳㤵㌶㠱愸〷㔰ㄵ〰敥㐷捤㙣㙡㡣ㅢ㠰晢挱昶〳昰㄰昴㘳扡〵㤹㝡㄰敤㠲〰㈸〹〳㘰戸㈳昰摤晦㝥ㄸ㤶〴㠰㈷搹攵㘱愱〰㍣つ戱㝥㠶攴㔹㄰ㄷ〰捦摢㔵戵ㄹ㠶晡㌳㥣ㄷ愸昴㈲㠸㝡ㄴ㔵〱攰㈵搴捣愶〶戹〱㜸〴㙣㍦〰慦㐱㍦愶㕢㤰愹挷搰㉥〸㠰晥㘱〰攴㌹〲摦㙤昹㈷㘰㐹〰㜸㤷㕤敥ㅢち挰晢㄰敢て㐸㍥㘴敦㥡㐷挰挷㜶㔵㍤〹㐳晤ㄹ捥扦愸戴〵㐴㍤㡤慡〰昰〹㙡㘶㔳摢戹〱㜸ち㙣㍦〰㥦㐳㍦愶㕢㤰愹㘷搰㉥〸㠰㡥㘱〰㜴㜰〴摥㙣㠱挸昳戰戴ㄵ㜷㜹㍢戰挳㌵㜳㙡ㄳ换㜹㕢慡㜳つ搲㝣换㤶愶搲㡤㜲て慤㔳捤搸挶改㡤改戱戵愹㈵㜵昱㤵㕤㙢㥣挲摣㐵㠹〶摣攱㑥攲㐶户㠷搷戸㘴㐹愲㕡搷㤴㌷㉥㑤㔶㈵㈶㡤晤㕦戸〳㡥昸㜰攸攴收㜷戶挲昶㥦摤搴捤㐲㑢㡣ㄲ㙣㔹㤱ㄷ㘱搰㝢㙦㑥㤲㡤㕤昷搱愵㘸㐱戱㑢㌳愲戳㙡搳㜵㠹づ㌵㜲て㕢捡戹㌵㐰ㄱ㘹〳搵敤㙢㘶㉤挲㍤慢戱㥤㙡㈶㈴㙢慢㜹㡦㠸〷愳㥢慤㍡㌵戱㄰㈹〲晢㌵愶㙡㤹〲搸愹㘶㔶㌲摥㤰㕡挲扢㥤㔵㉢户捤愸挹㙤搱㐸捤㤸摡㠶ㄴ摣挸㔱㘴戹㑢㑤昹愲挶攵㜸挴㘰㘹㝤挳㠴昸㤲搴晦挴㔱㔱㍣㉣戲挹愱㔱搹㉡㍢㕢攵㘶攷晥愷挷㈷晡〳收㔸㌷㈷㜹扢ㅦ〶㙡㍡㔹㕢戹㤴㠸㠹㤳㐲搰ㅣㄲ㌹㠸㔹㤱㤷㔰昲摥搸㜴ㅤ㐳㑦㔶〲㍢㥢㤱㍢ㅦ㜸㠳扣改挱㡤ㅤ愱慥㝦㐴㝦㍡晥〴㌲㜹挲散㐹捤昹㍡晦愷愷㈰㈲㉦挳㜲㥢搳㈳扡㐳戹戳㍤㠶㤸㌲挱㈱㠵愹㠹愱挰㥡㜷㕣挶㙡㐴㠷㐳戴㜳㜳㜱㍣敥戰㜷慣㤹ㅡ慦㑣搴㈱㌱愰㍥㥥敥㙣㔷㤸愱㠱昴搵㤴㈳㉢㙢慣慦㡦㜳捣㌱搷扦扣㉡㕥㤷挸慤㈹㕤㥡㙥㐴づ扤慥〱㤱㠱改戰攲㉢挰㡡慦戰㙦攱搷捣㘴挲㤰㤴㘹慢㜱㘱㍣㔹㥢㕥㔴㕦㕢㤵换ち㙦㤸晥㑦っ㔶㥣㐰㜲〰愶搹捣挹挴㥢ㄳ㘰摦㤹挷攱ㅥ㡣㌴ㅡ㐲挷挳㡦㈱㥤慤愲昸愷晥挳㝣ㄲ㥣㝡攴ㅢ㐵晦〲㙢ㄱ㝣攴㕣㈴㝤昹㑡敥挵愲昸搵㌱ㄸ愲㜲㜶㔲慦㔲〱ㅦ晤㉢㔴㔹攰㈷攷㌵㤰ㄶ㤳つ摡㐳㈱㌶戵㌱㕥㍤㍥㕥㠵攷㜶摡㍢㑦敤攴攲搰昲㕣㤳戴㤸晥㔱㠶㡣㈲摣摦㕥㔶㕢㥤㐸收㤲㔱㡥愷㤲㜲㤸㌸ㄲ戵㡦㈱㙥㠴户换㡡㐴㍡攴〶昹㥡㘴㙣敤散摣㔴㜷㍦昵㌴挹㘷晦戳晤㑢㜸ㄷつ㘱挹㜷搴㙦〸㐷晦捥㤸㕥〷㤳昱㜸ㄴ晥愰挲㥦㈰㤱㌷㈰昴ㅥ㥢捣㑣っ攴㙢㘸㈸攵挸昳㉥捣ㄱ挹㐵㍥㠵㈴㤷㐴㈴㤰づ慥愴㤰愸㥤て㤲㙢ㅥ愲㠹㤶㘳㤴㈷慡㘳昶〹㤶挹㈷昸㙡挸捡捥捥挱愱㡥㝡ㄳ敡㝣㙥㘱慣扥㍣㈱搹㈲慡て扡㄰㘵ㄲ㘱㙦㑥ㄶ搸慦〸㝣戲攴ㄵ愸攱敥昶㥦昸㑦戶㔸㑣㘷愳㔱㔶㑣扤〳㙡㤰挸㈵挷㠶ち挷〰㉢㘱㈰敡㘳㌰㜹㐱攰晡晡㔲㕢㔰攵㔷㔸㔶㤴捦ㄵ戵昹㤴愹㍥㐱ㄳ㥥㌶㜵㤴㤶㍦㐵㠹㘷愳愶搱㤹ぢ㙥敢愳昳㌳戶挰㐷昳㌹㌵㌳㍡搵攷攰㤸㌸㔰㌴㜱挴愰愳㍢㔰昱㡢㘰㠵㡥㔴攸㐴㠵㉦愱挰挳ㅥ敤㡣㕡㌸㥣㝣昶㈵〰㑥ぢ㡤〰攷户㉥㉦㉥㌸户愱㤷㙤改攵㌷㈸㜸攱晣〳㍣ㅢ捥慥㔰㘹㍢㥣㍣㥣〲㘷㌷㕡㈶ㄶㄹ㜰㙥〷㙥敢㜰㘶愳㤹挰戹扤ㄸ戱㉢㡡㜹っ〱㜰敥〰ㅤ摤㠳㡡捣㜱〸㔰攸㐹㠵㕥㔴㘰摡㠳挰搹ㅢ戵㜰㌸昹㠰㑦〰㥣㝤搰〸㜰㌲ㄷ挲㜸㜱挱搹㤷㕥晡搱ぢ昳ㄶ扣㜰㌲㔹挱㠶㌳て㉡㙤㠷㤳昹つ〲㘷㝦㕡㘶愲㐳〶㥣㍢㠳摢㍡㥣㑣㠸挰㡥攷戸㘸〴〵昹㌰㉢挲挴〱㥥ㄹ㥤扢㐰㐷敦㑡㐵㘶㑣〴㈸っ愰挲㙥㔴㘰ㄲ㠵挰戹㍢㙡攱㜰昲㈹愶〰㌸〷愱ㄱ攰散敢昲攲㠲㜳て㝡ㄹ㑣㉦捣㠲昰挲挹搴〷㠱㔳昳晡㐸戶㐲㔰搷愵㤰㘲㘲㠴㈰㌷㠴㐶㤸㈱㤱㠱㕣㈱戸慤㈳挷㑣ち散㔸㕡愵ㄱㄴ攴挳㜴㡡〰㘰㡡愰愳㠷㔱㤱愹ㄶ〱ち挵㔴ㄸ㑥〵㘶㕦〸㜲㈵愸㠵㈳挷愷戲〲㤰ㅢ㠹㐶㐰㡥㈹ㄹ挶㡢ぢ戹扤攸㘵㙦㝡㘱晡㠴ㄷ戹搱攰搹〳㜱ㄴ㔴摡㍥㄰㑢搱㑥攰摣㠷㤶挷愰㤶〱攷㘸㜰㕢㠷㤳㜹ㄹ搸㤱戴㐱㈳〶㑥㈶㘷㤸㌸挰㌳〳㜱っ㜴㜴ㄹㄵ㤹戸ㄱ愰㌰㤶ち攳愸挰㕣づ㠱㜳㍣㙡㉤挰㠹㠷㍤〲攰㥣㠸㐶㠰㤳〹ㅥ挶㡢ぢ捥㐹昴㌲㤹㕥㤸㡣攱㠵㤳ㄹㄸ慤っ㐴收㘷〸㜲㔳㘹㠴㠹ㅡㄹ挸㑤〷户㜵攴㤸搰㠱ㅤ捦戲搱〸ち昲㘱㔶㠷改㌲㜸〶戹晤愰愳昷愷㈲㌳㍥〲ㄴ㘶㔲愱㥣ち㑣〲ㄱ攴㘶愱搶〲㜲挸改て㐰㙥づㅡ〱戹戸换㡢ぢ戹戹昴㜲〰扤㌰㡢挳㡢ㅣ㔳㌷㙣攴昸〵㈳㥢㜷ち㌳戱㐳㤰㍢㠸㐶㤸攱㤱㠱摣挱攰戶㡥ㅣ㌳㐱戰攳㠹㌹ㅡ㐱㐱㍥㑣〷〹〰收㄰攸攸ち㉡㌲㔵㈴㐰㘱〱ㄵ攲㔴㘰昶㠸㈰㔷㠹㕡㌸㜲㝣㌴㌰〰戹㙡㌴〲㜲㑣㈹㌱㕥㕣挸㈵攸愵㠶㕥㡥㠵㠲ㄷ戹攳挱戳愷昰㐲愸戴㝤ち㌳㑤㐴攰㕣㐴换捣ㄷ挹㠰昳㔰㜰㕢㠷㤳㜹㈵搸昱愸ㅥ㡤ㄸ㌸㤹㕣㘲攲〰捦っ挴㍡攸攸㝡㉡㌲昱㈴㐰愱㠱ち㡤㔴㘰㉥㡡挰戹〴戵ㄶ攰挴〳㌳〱㜰㈶搱〸㜰㌲㐱挵㜸㜱挱㤹愲ㄷ扥㜷㐰㌱㤹挴ぢ㈷㌳㐸㕡㤹挲捣㉦ㄱ攴㤶搱〸ㄳ㑤㌲㤰㕢〱㙥敢挸㌱㈱〵㍢㙥㍦搰〸ち昲㘱㔶㡡改㌲㜸〶戹挳愱愳㡦愰㈲㌳㔶〲ㄴ㡥愴挲㔱㔴戸ㅣち㠲摣搱愸㠵㈳挷攷㌹〳㤰㍢ㄶ㡤㠰ㅣ㌳㕢㡣ㄷㄷ㜲挷搱换昱昴挲㉣ㄴ㉦㜲㑣㍤戱〷攲〹㔰改㙡㍦晢搹敡㈲㠵㘲戲㡡愰戹㡡㠶㤹戵㤲㠱收㐹攰戶㡥㈶戳㕢戰攳㘱㐴ㅡ㐱㐱㍥㑣㜱㌱㘱㤰攱晣㜲㌸〵㍡晡㔴㉡㌲晤㈵㐰㘱㌵ㄵ㑥愳〲㌳㘲〴捤搳㔱敢㘱㝥挰㘴㍥㠸挶挷㔵〳愰㍣ㄳ㉤〰㈵㜳㘴㡣ぢㄷ㤴㘷搱挵搹㜴挱㝣ㄶ㉦㤴㑣㘲戱〷㈱愱㤴慤㄰搴㝤㐱挳ㄴㄷ㠱㙤つ㡤㌰搷㈵〳戶戵攰戶づㅢ㜳㘲戰攳㜹㐷ㅡ㐱㐱㍥㑣㡣㌱㕤㈶挳㠱敤㉦搰搱攷㔳㤱㐹㌳〱ちㄷ㔰攱㐲㉡㌰㡦㐶㘰扢〸戵敥㠱戰〵㐱㜶〹戴〱ㄹ戳㙡㡣㜹摥昰㜵晣㕦㑡昳㤷搱㍣㌳㘰扣㤰㌱敤挵㠶㡣㤷搴戲㜹㈱㘳㔲㡣㐰戶㡥㐶㤸ㅤ㤳〱搹㤵攰戶づㄹ戳㘸戰攳㘱㑡ㅡ㐱㐱㍥晦〴㌵㕤愶㙦愷换㝦㠵㡥扥㥡㡡敦〶㉢㕣㐳㠵㙢愹昰ㅥㄴ〴戲敢㔰㙢㘱摥〶て戶ㅢ搰〸挸㌱ㅤ挷㜴挳㌵搸㙥愴㤷㥢攸㠵愹㌳㕥攴㤸㉦搳ち㜲捣愶ㄱ攴㙥愱ㄱ愶搵㘴㈰㜷ㅢ戸慤㈳挷昴ㅢ散㜸㘲㤳㐶㔰㤰て㜳㜰㑣㤷挱㌳挸摤〱ㅤ㝤㈷ㄵ㤹㥦ㄳ愰戰㥥ちㅢ愸挰㤴ㅤ㐱敥㉥搴㕡㐰㉥昸愲攵ㅥ㌴〲㜲捣攳㌱㕥㕣挸摤㑢㉦昷搱㑢づ㝥㔹㜸㤱㘳愲㡤㡤㕣攸敦づ愶攱〸㜲㥢㘸㠴昹㌸ㄹ挸㍤〰㙥敢挸㌱㙦〷晤挳㜳愱㌴㠲㠲㝣㤸扣㘳扡っ㥥㐱敥㙦搰搱て㔱㤱㠹㍤〱ちて㔳㘱㌳ㄵ㤸敢㈳挸㍤㠲㕡ぢ挸攱㐹敦㠰ㄳ摣㘳㘸〴攴㤸〰㘴扣戸㤰㝢㥣㕥晥㑥㉦㑣搶昱㈲挷っㅤㅢ㌹㕥戴挸收㥤慤捣摦ㄱ攴㥥愴ㄱ㈶昲㘴㈰昷㌴戸慤㈳挷㠴ㅦ㐱敥ㄹㅡ㠱ㅦ昹攴㠱㙢扡㑣摦捥㙣㝤ㄶ㍡晡㌹㉡㌲㈳㈸㐰攱㜹㉡扣㐰〵㈶〹〹㜲㉦愲ㄶ㡥ㅣ㥦㕣て㐰敥㘵㌴〲㜲捣ㅣ㌲㕥㕣挸扤㐲㉦慦搲ぢ戳㝣扣挸㌱戵愷㤵㌱挷挴ㅦ㐱敥㜵ㅡ㘱〶㔰〶㜲㙦㠲摢㍡㜲挵㘸㈶挸扤㐵㈳〶㌹愶ぢ㤹㉥扢㤰㝢ㅢ㍡晡ㅤ㉡㤶〴㉢晣㠳ち晦愴〲戳㡢〴戹㜷㔱ぢ㐷㡥㑦攲〷㈰昷㍥ㅡ〱㌹愶ㅣ㤹㙥戸㤰晢㠰㕥㍥愴ㄷ愶〷㜹㤱㘳㑥㤰㡤㕣攸㤷㉡㌳㠶〴戹㡦㘹㠴愹㐳ㄹ挸㙤〱户㜵攴㤸㘲㈴挸㝤㐲㈳〶㌹收ㄹ㤹㉥㤳改㡣戹㑦愱愳晦㑤㐵收㈰〵㈸㝣㐶㠵捦愹挰戴㈴㐱敥ぢ搴挲慥㐵㠲㉦㠸扦㐲ぢ挰挶㐴㈵攳挲〵摢搷㜴昱つ㕤㌰愹挸ぢㅢ㌳㠹㙣搸㐶搱ち㌷敦㔴㘵㥥㤱挰昶ㅤ㡤㉣㐰㉤〳戶ㅦ挰㙤ㅤ㌶㈶㈶〹㙣㍦搲〸扣挸㠷搹㐹愶换㜴敤挰昶ㄳ㜴昴捦㔴慣づ㔶昸㠵ち扦㔲㈱〱〵㠱敤㌷搴挲〷ㅣ㕦㤲㄰㌰攰晥㐰㈳㈰挷っ㈷搳つㄷ㜲㝦搲㑢ㄶ敥㥡㈸㘶㈳㜹㤱㘳ち㔲㉢㔳㤵〹㑡㠲ㅣㄶ搶戳搴㌲搴㌲㤰挳㈳捤㙤㐰㙥〵㥡〹㜲ㄱㅡ㌱挸㌱慤挹㜴搹㠵㕣ㄴ㍡扡㍤ㄵ㤹昲ㄴ愰㤰㑢〵扥㕢㑤㌱ぢ㑡㤰㡢愱ㄶ㡥ㅣ㕦晡㄰㠰㕣㐷㌴〲㜲㑣㡤㌲㕥㕣挸㜵愲㤷捥昴挲㌴㈶㉦㜲捣㕤㙡㘵慡㌲戳㐹㤰戳㘸㠴㈹㑥ㄹ挸㙤ぢ㙥敢㘳㡥愹㔰㠲㕣㔷ㅡ㌱挸㌱ㅦ捡㜴㤹㑣㘷捣㜵㠳㡥敥㑥㐵收㑡〵㈸㙣㐷㠵敤愹挰昴㈹㐱㙥〷搴㜶〸扣晥攵晢㉢〲㔰敢㠹〶㐰㡤昹㔴挶㠳ぢ戵㕥昴搰㥢ㅥ㤸晢攴㐵㙤ㅤ㜸慤捣搴㉢愰㈲愸昵愱ㄱ收㐵㘵愰搶て摣搶㔱㘳晥㤴愰㤶㐷㈳〶戵慢挱㌵㕤〶捦愰搶ㅦ㍡㝡㈷㉡㌲挱㉡㐰㘱㘷㉡攴㔳㠱㌹㔷㠲摡㉥愸㠵㡦㌷扥㡦㈳〰戹〱㘸〴攴㤸㠸㘵扣戸㤰摢㡤㕥㜶愷ㄷ㈶㑤㜹㤱扢ぢ㍣ㅢ戹搰ㅦて捣愳ㄲ攴〶搱挸㍤愸㘵㈰㌷ㄸ摣搶㤱㘳攲㤵㈰户㈷㡤ㄸ攴㤸㝤㘵扡散㐲㙥〸㜴㜴〱ㄵ㤹㤹ㄵ愰㔰㐸㠵愱㔴㘰戲㤶㈰㔷㠴㕡㌸㜲㝣扦㐸〰㜲挵㘸〴攴ㅥ㜲㜹㜱㈱㌷㥣㕥㑡攸㠵搹㔶㕥攴㤸㘲搵捡㌹㡥〹㔸㠲摣㐸ㅡ㘱㈶㔶〶㜲㝢㠳摢㍡㜲捣搸ㄲ攴㐶搱㠸㐱㡥㘹㕢〱挰散〳ㅤ扤㉦ㄵ㤹搲ㄵ愰㌰㥡ち愵㔴㘰㤶㤷㈰㌷〶戵㜰攴昸扥㤴〰攴挶愲ㄱ㤰㘳敡㤷昱攲㐲㙥ㅣ扤㡣愷㤷㜷愱攰㐵㡥戹㔹㌶㜲愱㤷挰捣摣ㄲ攴㈶搲〸㔳戸㌲㤰㥢っ㙥敢挸㌱搵㑢㤰㥢㐲㈳〶㌹收㝢㤹㉥㠳㘷㘶敢㔴攸攸㘹㔴㘴㉥㔸㠰挲㜴㉡捣愰〲搳挳〴戹晤㔰ぢ㐷㡥敦㝦〹㐰㙥㈶ㅡ〱㌹收㡣ㄹ㉦㉥攴捡改㘵ㄶ扤㌰挱㐴㝡㍦㥢㌵愷昷ㄱ㈶〹㜸敦㝤晢昲ㄲ挴㐳つ㌳ㄴ捡搳㉢敢㤰ㄵ挲㈲敦㠵摢㈵摥搵㡦〹て㜷攸ㅢ㤳戸㕢㤸攳㝤㤵㐵㔳摢攷攰戸㐳㌷捦㙢㐲愴ㄹ㈵㑣㠰㠸摣昰慢晦㔵ㄸ㑤敤搹昱收㜷〶戰つ户攸㕣㜴戱摢戴摡慡㘴㘳慡戱㈶摤慦ㅣ㈹㑦晤昸摡㤵㥡慣慣㈱愵㤱敢㘰㌱搰㈷〳换㘹攰ㅢ㉡㤷昱㌵〴戱挵つ㡤换ㅢ愴㌷㤱ㄴ摦㍥㈳㜸戵㙦㑦㌷㌱晡攱戶ㄳ挰戳㤸㉣挱挶晡㐰搰㑥敤㉣㘶ㅢ㜰戳㤸㜱㈰〵愶ㄷ㐸㠱㈹〶摣㈲搹戸挴㘹敢晤㝥摡㔶㤵慡㑡㔵慢㐴㑥晢昶㉡摦昳㡥ㄳ㕦㥥〰戳㜵攴㈵ㄱ搱㈸搳〴㈲搷㈰攴戶㌵捡㐴㤴㡤㈵敡㜹攸㠲㍥ㄸ㈴㘶戵㐳挷㜹昱ㄶ㥤㡦㙡攷戲㌱ㄵ慥㜴愷攸㈱攰㙤〳㕥收晢㍦愳ㄵ㘰㜷〴㕢搲㈳昰㘲搱㤴㤵攳㔸搱㜹㌰愵攳㤰敢晥㜴ㄶ〵㕦㍣㔶㠱挵㠲㝣㜲挱攵搸㔴㤷㈰㄰㡥〸〸戲愲〹愸㠴ㅥ㘶㜵ㄱ搴㜸愸㌳て㤵㠶㈵㌴换搲ぢ㐱㜱愸㘲愸㜳戳㍡㤸㐲㐷㔳攸攴ㄴ㤴㠵〲て㤷扡〰收〸愵㜴戰ㄶ〶昴愱㈰㌱㙢ㅢ〸愹慣〹㠹㈶〶㥡ㄱ㕢摢ㅡ晥〰ちㅢ挹摦つ㈵搵㡤挶挸㍡っ慣愶㈰户〳㔷㠲㍣ㄳ㉥㥡㠲㑣㐱㈵㍣挸搳愱敡て㜲㝢㔸㐲㌳攴改㠳㈲挸ㅤ㔰攷㘶昵㌰㠵㥥愶搰换㈹愸㍥㈸㐸㤰慢摤㐱㉥㠷〱扤〲㈴㘶昵㠵〲㤵愳㉢㔱昵ㅥ昷挳挱ぢ㌸敥㐷㠰㥤㜹摣晢㌹㔶昴㥥㌰愵㡦㠲㕣摥〱慡晡㠳㉦㤰ㅣ〳㔶ㄳ㈴㍢㠳㉢㤰ㅣ敢㠶攴㌸愸㠴㐳㜲㜴㈰㈴扣㈷㡦㘶㜸㡡ㄷㄴ㤰散㠲㍡㌷㙢㔷㔳ㄸ㘰ち扢㌹〵㌵〸〵㠱攴㐸㌷㈴㈷挲㠰㍥〹㈴㘶敤〱〵㉡㝢㡦晢㘰挳㉦愶昰㌴㌶ㄸ㡥㤲ㅡ〲扥〴㜹〶㔸㑤㐱ㄶ㠲㉢㐱㈶㕤㐱㙡㥥挳㜸扡㔲㑢〲攳ㄹ㡡㐶搴搰攷㠰㈲㥥㈲搴戹㔹扣㌳㉥㠵㘲㔳ㄸ敥ㄴ搴㐸ㄴ㈴㥥〶㜷㍣攷挲㠰㕥ぢㄲ戳昶㠲〲㤵扤昱散㙤昸愳㈸扣㤰つ昶㐱㐹敤〳扥挴㜳㌱㔸㑤昱㡣〶㔷攲愹㜶挵ㄳ扤ㄴ㉡攱〷慤㌲㌰挸㔲㔸㐲戳㉣㝤㌹㈸㠲ㅣ㠳㍡㌷慢捣ㄴ挶㥡〲㙦㔰㜳㔳ㄳ㔱㤰㈰ㄷ戸㠳扣〲〶昴㤵㈰㌱㙢ㄲㄴ愸散つ㜲戲攱㡦愵昰㕡㌶ㄸ㐷㠳㔳挱㤷㈰慦〷慢㈹挸改攰㑡㤰㜳㕣㐱㌶ㅦ戴㔹㠱昱昰慥㌲㡣㘴改㥢㐱ㄱ捦㝥愸㜳戳昶㌷㠵㤹愶㔰敥ㄴ搴ㅣㄴ㈴㥥㤹敥㜸㙥㘵昷㙥〳㠹㔹㜳愱㐰㘵㙦㍣〷ㄸ晥ㄴち㌷戰挱㔴㤴搴㐱攰㑢㍣㜷㠳搵ㄴ捦挱攰㑡㍣ㄳ摤昱昰攴㈳㠳㜰㝣㘰㍣昳搱㠸ㅡ㝡㈳㈸攲㌹〴㜵㙥㔶㠵㈹㉣㌰㠵戸㔳㔰搵㈸㐸㍣㘳摤昱摣て〳晡〱㤰㤸挵扢戲㔴搶㍣捦㘸㥥㔸㌴㑦㈳㔶㡤攱捦愴㜰㌳昹攵㈸愹㐵攰㑢㍣㡦㠲搵ㄴ捦愱攰㑡㍣㈳㕤昱㐴ㅦ㠷㑡昸㈰㉣〹っ㜲㌱㉣愱㔹㤶㝥〲ㄴ㐱搶愱捥捤慡㌷㠵〶㔳攰㉤㔶㙥㉡㠹㠲〴㔹散づ昲㈹ㄸ搰㑦㠳挴㉣摥㉢愵戲㌷挸戴攱ㅦ㐸攱ぢ㙣挰㔷ぢ愸㘵攰㑢㤰㉦㠱搵ㄴ攴ち㜰㈵挸㐱慥㈰㥢〷攱敥㠱昱慣㐴㈳ㄸ挱㝢戶㐰ㄱ捦攱愸㜳戳㡥㌰㠵㈳㑤攱㈸愷愰㡥㐵㐱攲ㄹ攰㡥攷つ㜶敦㑤㤰㤸㜵ㅣㄴ愸散ㅤ㠴挷ㅢ晥〲ち晦挹〶㜱㤴搴㉡昰㈵㥥昷挰㙡㡡攷㈴㜰㈵㥥㍥慥㜸愲ㅦ㐰㈵晣愰昵づっ昲㘴㔸㐲戳㉣晤ㄱ㈸㠲㍣挵昱ㄷ晤ㄸ昵晣戲㌱㘵㌳㉢㉡㡢㡢㡢㙡ち㑡ち㡢㠷㡤㐸ㄴ㔵ㄷㄶ挶㐷ㄴてㅤ㌱㘴㐴捤〸扣攴戰戰戰㘴㠴㜵慡改攳扦搰挶㕡㙤㙡㕢㔸㍢捤搴㈸㔳㘷愲㈶昰㙣攷挰㠳㍡㔶ㅦ㈱搲㥦㠱挴㉣摥㤵ㄴ㥥㘷㑣㥦㙤昸ぢ搹攰㙢㌶㔸㐴㜸搶㠰㉦昰㝣㑢昳攰戰戱㕡ぢ㉡昰㜴㜴挱愳〹㡦捣搱㔸㈰ㄲ扣〳㐹つ晤㈳㈸㤰昸㡢㘳㍡晡ㄳ敡㌶ㄲ㈳慡慡攲㈵〵〵㌵㠹㠲敡敡愲攱昱㜸攵昰挲敡愲攲攲愱㠹㈱挵㠵㔵挳攳㤵搶昹㑥ㅢ晤㌳摡㔸ㄷ㤸㥡㈰㜱愱愹㔱愶㉥㐱㑤㤰挸㜱㈳昱㍢㐴晡て㤰㤸㜵㈹ㄴ戰晢〶晥㘵㠶捦㡣㝢摤㉥〲搲㠸㤲㕡〷扥㈰ㄱ〱慢㘹愰㕣〹慥㈰昱换㉦捤㤷㑡㥡搷〵㠲挴㑦攰晡慦㡡慥㐲㈳㙡㘸晥㙤〳㈰昱㔷搴戹㔹扣㤱㈸㠵㙢㑣攱㕡愷愰㙥㐰㐱攲昹〱㈶㥢㉥晤㍡戰㝢ㅤ㐱㘲搶㡤㔰愰戲㜷攰摦㘴昸㑢㈹摣㠶つ㤶愱愴㙥〱㕦攲改ち㔶㔳㍣户㠱㉢昱㝣ㄶㄸ捦愷㠱昱摣㡥㐶ㄲ捦昶㌰㠵㜸敥㐰㥤㥢挵摢㝢㔲㔸㙦ち扣㥦挷㑤摤㠳㠲挴戳挵ㅤ㑦て㜶慦㈷㐸捣扡ㄷち㔴昶挶㜳㥦攱昳㙤〱扡㉦ㅢㅣ㐵㠳㥢挰㤷㜸昲挰㙡㡡攷〱㜰㈵㥥㝦戸攳㘹扡愴㜹㍢㌰㥥〷搱㐸攲挹㠷㈹挴昳㌷搴戹㔹て㤹挲挳愶戰搹㈹愸挷㔰㤰㜸摥㜴挷戳㉢扢㌷〰㈴㘶㍤づ〵㉡㝢攳昹扢攱㥦㐰攱ㅥ㙣戰ち㈵昵㈴昸ㄲ捦㥥㘰㌵挵昳㌴戸ㄲ捦昳敥㜸昸㙤㈲攳敤搹挰㜸㥥㐱㈳㠹㘷㈸㑣㈱㥥㘷㔱攷㘶昱㔶㤸ㄴ㥥㌷㠵ㄷ㥣㠲㝡ㄹ〵㠹攷㘹㜷㍣挳搸扤㘲㤰㤸挵㥢㔸㔴昶㝥㜱扣㙡昸慢㈹摣㡢つ㑥㐳㐹扤づ扥挴㌳ち慣愶㜸摥〴㔷攲㜹搸ㅤ㑦搳昱昹㕢㘰㍣㙦愱㤱挴㔳ち㔳㠸攷㙤搴戹㔹敦㤸挲㍦㑣攱㥦㑥㐱扤㡦㠲挴昳㠰㍢㥥㌲㜶㙦㉣㐸捣晡〰ち㔴昶ㅥ㥦てつ㥦㡦收敢㐹㙣戰〶㈵昵㌱昸ㄲ捦ㄴ戰㥡攲搹〲慥挴戳摥ㅤ㑦搳㤹昱㡥挰㜸㍥㐱㈳㠹㘷〶㑣㈱㥥㑦ㅤ搳搱晤㔰户捦㡣搵搵㜸敦敤㤰㜸扣㘴㐴㘱愲㘸㐴昵㤰ㄱ挳㙢㡡慡㑡ㄲ㈵挳㠶ㄵ㤴ㄴ㤵ㄴ㔶㕡晦㌶摤搹ㅦ㙤慣捦㑣㑤捥㡣㥦㥢ㅡ㘵敡㉢搴〴㠹㥢ㅣ㈴㔰捦搲戳㈱搲㜳㐰㘲搶搷㘰〸捦昳ㅤ昱㡤攱㌳㘵㐳捦㘳㠳ぢ㠹挴㜷攰ぢㄲ昳㘹㥥ㅣ㝥㝥〰㔷㤰戸搲㡤〴㉦扥㘵愴慥ぢ㐴攲㐷㌴ㄲ㈴攲㌰〵㈴㝥㐲㥤㥢昵戳㈹晣㘲ち扦㍡〵昵〷ちㄲ捦㘵㑥㍣搲㤷㉡㜶慦ㅡ㈴㘶晤〹〵㉡㝢㡦㉣㍤〹晦㜲ち㙢搹㘰ㅤ㑡㑡敥搴㤰戵ㄸ慣愶㜸㜸愷㐶攲㔹敢㡥愷㘹愴慥〹㡣㈷㠲㐶ㄲ㑦㈳㑣㈱㥥㈸㉢搸慣昶愶㤰㙢ち摡㈹愸㡥㈸㐸㍣㘷扢攳㌹㡣摤㑢㠲挴慣㑥㔰〸㡡㠷㌷㕢㠴捦㈷攸昵㜲㌶攰㈳昰㑡敥㥦㤰戵ㄲ慣愶㜸㜸晦㐴攲㌹挹ㅤ㑦搳㐸㕤ㄵㄸ㑦㔷㌴挲㡥㔳㉥㑣㈱ㅥ摥㌱愱挵攸搱愸摢㈳㜵㐸㘱㔱挹搰㜸㜱㘵㔱㘱㔵㔵㔱つ慥㙢㐶ㄴづㅦ㌲㜴㜸㐱㘵昱昰ㄱ㤵㠵㈵挳㉤戹挱㐲ㅢ挷愰㡤挵㕢㉡㜲挰㘴愴㙥㙦㙡㤴愹㥥愸〹ㄲ㐷㍢㐸㐸㜴㈷㐰愴㔷㠱挴慣㕥㔰㄰㥥㘷愴昲〶㡡昰昹㈸扤㍥㤵つ昸㉣扣敡㘳捣㥦㐶昳攴昰搳て㕣㐱㈲敤㐶愲㘹愴㈶〳㤱挸㐳㈳散㜸戶ㅥ愶㠰〴敦㠲㜰戳㜶㌲〵摥昶㄰㑥扥㔳㔰〳㔰㤰㜸㤶㌸昱㐸攰攷戰㝢㙢㐰㘲搶㙥㔰㤰㝥捦㐷挱戵㝣挳摢ㅡ挲㕦て㠳晡㝣㌶搸㠰㤲ㅡ〴扥搸戸㄰慣愶㜸㜸愷㐲攲愹㜱挷搳㜴㑤㔲ㅤㄸて敦㔷㘰捦搲㤷挲ㄴ攲攱扤〹㙥㔶㠱㈹昰㘶㠴㜰㠶㍡〵挵摢ちㄲ㑦愵㍢㥥换搹扤㜵㈰㌱㙢㌸ㄴ㠲攲攱捤〶攱昳㐱㜷㝤㌵ㅢ昰㐹㜵㌵ㄲ㝣㠹攷㕡戰㥡攲攱晤〳㠹攷〰㜷㍣㑤㌳㙦㑥㘰㍣愳搰〸㝢㤶扥ㄱ愶㄰捦㍥慣㘰戳昶㌵㠵搱愶㔰敡ㄴㄴㄷ晢㈵㥥㔹敥㜸㙥㘶昷㙥〱㠹㔹攳愰㄰ㄴて㙦〱〸晦㘱㜸搰㜷戲挱㘶㤴搴㐴昰㈵㥥つ㘰㌵挵挳㔵㝤㠹㘷戲㍢㥥愶敦昰㠹㠱昱㜰㙤ㅦ㝢㤶扥ㄷ愶㄰捦㔴㔶戰㔹搳㑣㠱ぢ昷挲攱攲㍤㌷挵㈵㜸㠹㘷扣㍢㥥㡤散摥㈶㤰㤸㔵づ〵改户㘷晥㜰㘱㕥昸㝣っ㕤㍦挴〶㑦愲㘴㜱㠹ㅥ㍢愲㤳㑥㐴づ㐴㘵㉦捦ㄲ㜰昰攳愷〳扤㙦〸ㅦ㠷㌷㝥昳〶㜶㔶㍢㍣㜷㘷㍦慤㤶㤳㍤昲㍦戳挵㐵㘶㍥慣捡㑦㘴㙦挴晡㝦戰挳愳搴扣㤰㑦㡢㝤昱搱㡦㈲攰㉥昳㄰㉥晥挷挳㙥ㄹ摢㔷晢㍡搵搱昶晦戹捥晦搶攸㉥㕣愸㤶ㄶ昳㔵摥㥡搲挸扢挷㕣晥昵つ㝢攵㕦㝡敢㥦捥晦挷㌸㉤㥤晦扥摡㔷挵搱㈲ㅦ㔵晤ㅥ挹晢㈴ㅦ㠰愸攱〸敢㑤㍣㍤攷㝢戳㙥戱㈳昰扥㔹搷慡㠲㈵散㔹晡㈹昴愰㔳㍢戵㄰ㄵㅥ㌰㔵㠴ㄶ㐴㐹〲㝢〶挲㉥戵㘰㑢㌷愱敥摡㕡〸㡣换捤搲愲捤㠱㜱搱㌹ㅦ挶扤㠱敤改昴摦ㄷ搸㘰㐷攰㝤㘳慥㜵ㄸ㉣㘱挷㝢挴搱〳〴挶戵㘵〹㙣㤰㍢戰㔷㈰散戲ㅣ㈲改愶㉢㉡ㄴ㕢〸㡣㑢捣搲愲捤㠱ㅤ㠵ㄶ昹〱㠱敤ㅡㄶ搸㉥㡥挰晢㈶㕣㡢㉢捥搸昱㜲㌷昴〰㠱㥤㠰㡡〴戶戳㍢戰㜷㈰散㜲㈲㐴搲捤㌶〷挶㠵㘲㘹搱收挰戸㕣㥣ㅦ㄰㔸摦戰挰晡㌸〲敦ㅢ㙥慤㌳㘰〹㍢㠶㌲㝡㠰挰捥㐱㐵〲敢敤づ散㈳〸扢㥣ぢ㤱㜴戳捤㠱㜱挵㔸㕡戴㌹戰ぢ搱㈲㍦㈰戰敤挳〲摢捥ㄱ㜸摦㕣㙢㕤っ㑢搸戱挴㠲ㅥ㈰㌰㉥て㑢㘰摤摣㠱㝤づ㘱㤷㉢㈰㤲㙥戶㌹㌰慥ㄲ㑢㡢㌶〷㜶㉤㕡攴〷〴搶㈵㉣戰捥㡥挰晢㐶㕡敢㝡㔸挲㥥愵扦㐵て㄰搸捤愸㐸㘰ㅤ摤㠱㝤て㘱ㄷ慥〰㑢㌷摢ㅣㄸ㤷㡢愵㐵㥢〳攳愲㜱㝥㐰㘰敤挳〲㡢㍡〲敦㥢㘶慤扢㘱〹㍢㔲挷搰〳〴戶ㄱㄵ〹㉣挷ㅤ搸敦㄰㜶戹ㅦ㈲改㘶㥢〳攳扡戱戴㘸㜳㘰㥢搱㈲㍦㈰戰㍦㝦づ㌹摤晦攱〸扣㙦㤰戵ㅥ㠵㈵散㔸戲挲搷ㄳ〲㝢〲ㄵ〹散㌷戴㘸㍡摤㐷㈰散挲攵摦慤ぢ散㘹搳愲捤㠱扤㠰ㄶ㐱㠱晤ㄸㄶ搸て㡥挰晢㘶㔸敢㈵㔸挲㡥㐷愸敤挰㕥㐳㐵〲晢捥ㅤ㔸㈷〶昶〶㐴㕢ㄷㄸㄷ㡤愵㐵㥢〳攳搲㜱㔰㘰㕦㠶〵昶㠵㈳昰扥昱搵㝡て㤶戰攳㙦㤳摡㠱㝤㠴㡡〴昶㤹㍢戰敥㄰㐶晥〵搱㤰愰㡢愳㤶晥收㈴ㅡ㘶㜵慦㥦㤴挲㙤㙥晣敤搲㔹㡤愵㜸慡挵晥挳㤷摢㤸摢摦〳捤㥦捣挸㙦收㤴㔶愶昰㡥㤵㜴挲㌴㥢㤱㙣㙡㠷㍦㐱㠱㜴〴〸〶昲て㙣㜴㙦慥戹摥㌳搰慢㤹㍢〹㝦ㄸ㠰㙦搷㌱ㄶ㔳㜸捡㍥㈷扢㥤ち㝣昵㠷昳㈷㉥昹㘲〱㕡挳㥦㠳㤹㔴捤㉢㤴㕥〱㙦㔹ㄸ㔳㥢㤶户㤴昴㠶㕣㘹慥愴㐷户㐷戴敤㐷敤㕣㍡㘱攷㠲ㄱ㤱㉤〰戰捤㑥㌲慦昸攸㤲㤷扥㌱摤〳ㄶㄵ㝦㤵搲ㅡ㔹㕤戸㡥扥㜵挳敢㌳搳愲攵攱昵搵扥ㄷ㕤挸敤㠹㝤搵搷㘸ㄱ㌴扣㍥㜰㐶㤱敦㌲改㝤㐷攰㝤㥦慥昵㉤㉣㘱挷ㅡ㈹〲挱〹攱㐷㔴㘴㜸扤㡢ㄶ㑤㈷㠴㍣㐶昹㌳㐴ㅣ㘲㑡㜳㉤㍥扡ㄳ㜸㔱挱戲㐸扤つ㘵〳㐰㑣攷㐳搲攵㜷攸㙣ㅤっ㕣㜱㤷ㄶ㙤㠶愱ㅤ搴㠳㘰㜸㉤っ㠶㔷ㅤ㠱昷慤扡㔶〴㤶攰ㅥ㙦捥户㘱攰㥡扢挰昰戲ㅢ㠶㍤ㄸ㔸〷㠸戰㙦挵昵㍤㤷摥愵㐵换㠱挱愶㙣戸扥摦〶敡昹愸㜸㉦㠳㥦ぢぢ散㔹㐷攰㝤㕢慥搵ㄵ㤶㈴戰愱㜶㘰㕣㝣㤷挰㥥㜶〷㌶㡣㠱㜱㔹ㅤ晢㔶〴挶㌵㜸㘹搱收挰戸ㄲ㥦ㅦ㄰搸攳㘱㠱㍤收〸扣㙦挱戵昲㘰㐹〲摢换づ㉣ㅦ㜵〹散ㄱ㜷㘰愳ㄸㄸ搷搷戱㙦㐵㘰㕣㡣㤷ㄶ㙤づ㡣㑢昲昹〱㠱㍤ㄸㄶ搸〳㡥攰昱㘸收摢㙤㉤慥攴㑢㘰㘵㜶㘰㐳㔱㤷挰㌶戹〳ㅢ挷挰㠶㐱㠴㝤㉢〲攳慡扣戴㘸㜳㘰㝢㐱㍤㍦㈰戰扢挳〲扢换ㄱ㜸摦㕡㙢㡤㠲㈵〹㙣㡡ㅤ㔸㈹敡ㄲ搸㝡㜷㘰搳ㄸ㔸ㄹ㐴搸户㈲㌰㉥捦㑢㡢㌶〷挶㐵晡晣㠰挰㙥つぢ散ㄶ㐷攰㝤ㅢ慤㌵〵㤶㈴戰㜲㍢㌰㉥搰㑢㘰㌷戹〳㥢つ愱攲摡扡㝤づ攵慡㝤㜴㉥㜸捥昷㔱㠹扡づ摡捤㈷搱〳㠹挳㙣㈸㘱摦ちㅣ戸㌸㉦㉤㕡挶挱昵㕤㌲て敡昹〱㌸㕣ㄵ㠶挳㤵㡥挰晢㔲㕡㙢㍥㉣〹づㄵ㌶づ㜱搴〵㠷㜵㙥ㅣ攲っ慣ち㈲散㕢ㄱㄸ㔷改愵㐵换㠱挱愶㙣㌸㠹㜲慤㍥ㅦㄵ敦㐹昴攲戰挰㉥㜲〴摥㤷捤㕡㡢㘱㐹〲㕢㘸〷挶㜵㝡〹散〲㜷㘰戵っ㡣㉢昰搸户㈲㌰㉥搷㑢㡢㌶〷挶㐵晢晣㠰挰捥つぢ㙣㡤㈳昰扥㐴搶攲㕡扦〴搶㘸〷㜶ㄴ敡ㄲ搸搹敥挰づ㠳㔰㜱慤摤ㅥ戹㕣挵㡦愶挰戳扦晤㑢搴改㔰㙥ㅥ戸㑢〹挳〹搰挱扥ㄵ㌰㜰慤㕥㕡戴っ㠳㙢攰㜲挵㍥㍦〰㠶㤳挳㘰㌸挹ㄱ㜸㕦㈵㙢㥤〶㑢〲挳ㄱ㌶っ㕣慤ㄷㄸ㔶戹㘱㌸㡡㠱㜱ㅤㅥ晢㔶〴挶㐵㝢㘹搱㜲㘰戰㈹ㅢ〶㉥㤷敥昳㔱昱づ摣㘳挲〲㍢摡ㄱ㜸㕦ㄱ㙢㜱挵㕦〲㍢挱づ散㔲搴㈵戰㈳摤㠱㥤挸挰戸㈰㡦㝤㉢〲㕢㘷㕡戴㌹戰慢搱㈲㍦㈰戰攵㘱㠱㉤㜳〴摥㔷扦㕡㕣晡㤷挰㑥戳〳扢ㄱ㜵〹㉣敤づ散っ〶挶㤵㜹散㕢ㄱㄸ㤷昱愵㐵㥢〳扢ㄳ敡昹〱㠱㌵㠶〵搶攰〸扣慦㜴戵㌶挰㤲〴㜶慥ㅤㄸㄷ昲㈵戰㍡㜷㘰攷㌱戰㡤㄰㘱摦㡡挰戸㥥㉦㉤摡ㅣ搸㐳㔰捦て〸㙣㘱㔸㘰㌵㡥挰昷慡搶捤戰搴摡慢㕡㕤㝦〳戵ぢ㥣㐶㙡㤸愶摦愱挶㘶㜳晤ㅥ㠹晡戵㜵㜵㤲攳摥ㄱ㉦㔶㑣攲慦㤰㑥挵ぢ㐴昱㍡挵昲㕡攷㉦摢㑤挲㡢㐵昹㥥㍡昳敡㍥㉤㌵㌶㡥搶捣㐸攲㕤㝥敤㙢㈶愵昰攲搷敡㕣晣ㄵ挵㜴㍡㤱㙣昸㕦㜸敢㈲㥥㍡攰㤳攵搸散昷㉤〶㈶晣㌳㤳㍦昰〷慢晤㉥搶㘶㍣捣ㅦㄷ捤收晢ㄸ晦戳㜷挰㐶㉦挶㄰㙢㝡㡢㑣戵敢ㄵ愳㌹慡ㅡ挷搸捥㔷㍡㌶敢㑦改㜴㔶㌶㙥〹愲㐱昴㌲㤰㜶昸昳㠰㜲ㅦぢ㈴愶㉦〷㐷㥥晣㄰㤲ㄵ㜹ㄴ攳挰ㅢㅤ㥦挱攰愳扡㔹㥥扦ㄱ摡愱〳㐳㌶㥢㝡ち㑤㌹㡣愲㔷㠴昷敤㤰挰扥㕤挵扥晤搵搷户慢㌳晢愶㜸㥢㠳晤㌳㥢㝡挹㜸扣㌶摣攳〱㠱ㅥ慦愷挷ㅢ㝣ㅥ㙦昴㜸㝣挵敢昱㉤攳昱收㜰㡦㌳〳㍤摥㑡㡦户昹㍣摥敥昱昸㡥搷攳〷㡥㐷捤㈳㥥愳愶〶ㅡ摦㐰㉢㍣戸捤〷昶㙥㡦攱㡦扣㠶晦㙤㐲戹ㄷ㥡㈱㐳㘹㝣愰户㡤㘸㄰摤〴㤲㌹㤴敥昷㜸攴㡡㜹挶攱晡㌶㌳㤴搱㠱挶ㅦ愲㤵捣㔰㌶㝢っ㝦敦㌵晣慢㌱捣㜱㤰愳㐶〶ㅡ㝥㥣㔶㜸挸㥢㌱㝡挲㘳昸㜷慦攱㜶㔰㤰㈱晤ㄴち㈱ㄸㄵ〵㝡㝢〶つ愲捦㠲㘴㘲昴ㅣ㌸慥改愶㈲愸㘷㘰搴〱っ㝡㜴づ昷攰㐰攳㉦搱㑡㈶㐶慦㜸っ㜷昲ㅡ敥敡ㄸ㡥扥㠶㠲㜹敤㑦收㠹㘳㐰愰戳㌷愰ㅦ㝤ㄳ㈴㌳㤲户挰㜱㐷搲ㅤ㜵㜷㈴㌹㕣㝡㙢㘹摤㡦慢㜱敤敢㉢攲挹㘴㝣㘵㙥㝤㐵㕤愲㘱㘱㝡㔱㙥挵㌲㉣㜳攲㑤挹㜸〷㉣晥晥戰㝥〷㐶㜸收攱㐷㜱つ㑣戰㘱〸㌹㉡㉦戰扢敦㐲愶搹摤收挳晣㍥㔹㝣扡捤㍥挷㈹㉥㤷戹扢慡昲挱㘰㜷昵㠷㈰㑤敥〶愲㈲敥㌸搷㜳㔴捦㐰㜷晦㘲㌳㑥敢㘶㜷㥦㤰攵㜲户〷敡ㄹ敥㠶㠲攱㌲摣㉤搰昰攷戴㤲㘹昸㑢㡦攱㘱㕥挳㝢ㄹ挳昶戹愲㜳愰攱㙦㘹㈵㜳昰㝣敦㌱㍣捡㙢戸捣ㄸ收㍣挸㔱戹㠱㠶㝦愶ㄵづ昹㘶㈸㝥㈵换〵挵㌸搴㌳愰㤸〲㠶㙢戸㘷〷ㅡ晥㤳㔶㌲㝢慣㌰㍥摣㠶愷㜹つ㤷ㅢ挳昶㔸昹敤愷愰敦挴〸慤㘴㡥㤵昶ㅥ挳戳扤㠶て〴㐳挶㡡㠶㘶搳㔸攱㑦㙡㠹攳㕥ㄴ㜲搴昷㠱敥㍡搲㌶捦㥢捤〰㜵昶戸攳慦敦っ㠰ㄶㅡ挳昶㈱晤㌲搰昰戶戴㤲〹㔰㌷㡦㘱晥晡捤㌰捣㥦㤴搲㘳ㅢ愰㑦〲つ敦㐰㉢㤹〰昵昴ㄸ收慦捦っ挳㑢挱㄰㠰㝡㐳戳〹愰㈳㡣㍢ㅢ愰昷〳摤昵愵敤㑣㠰昲㍣敥㡥昲扡㍢挱ㄸ戶㘷改摢㠱㠶昳㘹㈵㜳㌲敤敡㌱㝣愲搷昰㘹挶戰㡤晣慢㠱㠶〷搲㑡㈶昲㝢㜸っ㥦攱㌵㝣慥㌱㙣㑦愶攷〳つㄷ搰㑡收㘴ㅡ敡㌱㝣㥥挷㜰攴㔲㌰摡㝣〱捡㍢㈶㕤㜱愹㕥㤷愸攲㥢改挷攰晤收〳敢㜰ㅤ搹㠶搷挹て㐳㐷ㄴ㉦ㅣ㘹㐳ㄷ戳收㡣㘹㜵ㄵ戸散㠶ㅥ㑥敥搵㐶愷挴慤挳㙢㉦搱ㄹ㐱敥㡤㐶㘷愴㕢㠷㔷㑢愲戳ㄷ戹扣㐸ㄲ㕦㝢扢㜵㌶ㄸ㥤㔱攴摥㙤㜴昶㜱敢㙣㌴㍡晢㤲㝢扦搱ㄹ敤搶攱ㄵ㠷昸㉡㈵㜷戳搱ㄹ攳搶攱挵㠳攸㤴㤱换敢〶改捦㔸户捥㌳㐶㘷ㅣ戹晣愶ㄷ㥤昱㙥㥤㤷㡣捥〴㜲㕦㌱㍡ㄳ摤㍡㙦ㄸ㥤㐹攴扥㘵㜴㈶扢㜴扡扣攳㜰㜳昹㉤慡昸㥤㈷扤㥢㐲ㅤ㝥摤㠹攷愹敥ㄶ晣㙡㈳搷㙥挱慦㉤㘹㌱㡤㍡晣挶㤲ㄶ搳㕤㉤搴攷㐶㘷〶戹晣昲ㄱ㥤晤摣㍡晣㌲ㄱ㍢晢㤳晢扤搱㤹改搶昹搹攸㤴㤳晢慢搱㤹攵搶攱㈹㕥散捣㈶㤷㘷㜷昱㌵挷慤挳戳戵攸捣㈵㤷㈷㙡搱㌹挰愵搳㠵㈷㘵㜲敤㈸㜹挲㤵ㄶ〷㤲捤㜳慤戴㌸挸㈹戰愲㜸敥ㄴ㥤㜹攴昲戴㈹㍡〷扢㜵㜸ㅡㄴ㥤昹攴昲っ㈸㍡㠷戸㜴扡昰㙣㐷慥敤㤹㘷㌲㘹㔱㐱㌶㑦㘲搲㘲㠱㔳㘰㐵昱愴㈴㍡㜱㜲㜹㍥ㄲ㥤㑡户づ捦㉦愲㔳㐵㉥㑦㉤愲㔳敤搶攱愹㐲㜴ㄲ攴昲㉣㈱㍡㌵㙥ㅤ㤹戲㜰慡ㄷ㠲㙢㌶㡢㔳㔷㔶㌳ㄶ愱㠰扢㡢㌲㘹㝤㕡㥣扣愲㜵愸慤㈵搳㤶㕡㡢㔱㌷㥢挵改㉢㕡㜵戶㤶㑣㕣㙡㘵㜸攴〴ㄶ㉤㕥攰挱愳㑣㕤㥦ㄶ愷戰㘸㉤戱戵㘴昲晡戴㌸㠹㐵㉢㘹㙢挹昴昵㘹㜱ㅡ㡢㔶摡搶㤲〹㑣慤㡣摥㜳㈲㡢搶㌲㕢㑢愶戰㑦㡢㔳㔹戴㔶搸㕡ㄳ昰㥦㘰㥤ㄱ㈳㈷戳㘸ㅤ㙥㙢挹㌴昶搹攲㜴ㄶ慤㈳㙤㉤㤹扡㍥㉤㑥㘱搱㍡摡搶㤲改㑡慤っ㡦㥣戶愲㜵慣慤㈵ㄳ搶愷挵㠹㉢㕡挷摢㕡㌲㘵㝤㕡㥣扡愲戵捡搶㤲㐹敢敢ㄷ㈷慦㘸㥤㘴㙢挹戴昵搹攲昴ㄵ慤㔳㙣㉤㤹戸㍥㕢㥣挰愲戵摡搶㤲挹敡戳挵㐹㉢㕡愷摢㕡㌲㕤㝤㕡㥣戶愲㜵愶慤㈵ㄳ搶攷㤱ㄳ㔷戴捥戶戵㘴㤲晡㙣㜱戲㡡搶ㅡ㕢㑢愶愹㑦㡢搳㔵戴搶摡㕡㌲㔱㝤㕡㥣戰愲昵ㄷ㕢㑢愶慡慦㕦㥣戲愲㜵㠱㘸㔹收㈰㉢捥㑦㔹㘶㕣㠸㡢〵摥昶ㅦ㠳戶戹㜸㔳㍦愷愴〸㙡㌲〵㤶ㄹ摤㡡搳㔱㌴ㄲ㤹ㅡ㡡㌳㔰〴搵ㅥ〱㈷㥤〸慡㍣〲捥㌳ㄱ㔴㝡〴㥣㕡㈲㠸㝢〴㥣㑤㈲㔸攰ㄱ㜰〲㠹愰挲㈳攰㥣ㄱ挱㈱ㅥ〱愷㠹〸收㝢〴㥣ㄹ㈲㌸搸㈳攰㘴㄰挱㍣㡦㠰攳㕦〴〷㜹〴ㅣ昲㈲㌸搰㈳攰㈸ㄷ挱〱ㅥ〱〷戶〸收㝡〴ㅣ换㈲㤸攳ㄱ㜰昸㡡㘰戶㐷挰ㄱ㉢㠲㔹ㅥ〱〷愹〸捡㍤〲㡥㑢ㄱ捣昴〸㌸ㄴ㐵戰扦㐷挰搱㈷㠲晤㍣〲づ㌸ㄱ捣挸ㄴ㜴昸㝦愱〱㠷㘳</t>
  </si>
  <si>
    <t>㜸〱捤㝤〷㝣ㄵ㔵昶㝦㙥捡㈳昷㈵挰㈸㘰〳㈱〱愳〸㠸㜴㄰〵㠱㠴摥㤴〰㔶っ㡦攴㐵〲㈹昸㕥㐲㔱ㄱ㝢㐱戱慤慥つ〵㜵敤㝤〵㝢㔹㝢㙦㙢㜷敤㙤敤扡慥㘵搷晡晦㝥捦捣㑤收捤摣㐹挲晥昶晦昹散昸㜲戸昷㥣㜳捦戹摦敦捣扣㜲攷捣㤸愵戲戲戲㝥挷挶㝦戹攵戲搱愳㝣㔵扡㌱㔹㌷戰戴愱戶㌶㔹搹㔸搳㔰㥦ㅥ㌸㍥㤵㑡慣㥡㔱㤳㙥捣㠱㐳慣愲〶昶㜴㕥㐵扡收昰㘴㝥挵昲㘴㉡つ愷扣慣慣晣㝣㥤つ晢昶摥㥦㘳㍡㥡愳㜴㉥〵扣戲㜴㡣愲〳㐵㍥㠵愶㠸㔳ㄴ㔰ㄴ㔲㜴愴攸㐴搱㤹挲愱搸㡡㘲㙢㡡㉥ㄴ㕤㈹扡㔱㙣㐳戱㉤挵㜶ㄴ捣慦㜷愰攸づ㔱搸〳㘲㙥改㠴搹㡢㤶〰㑤㜹㘳㐳㉡㌹愰㘸扥㍢攷㌱㠳〷てㅣ㍣㜰挸ㅥ㐳㐶っㅣ㌴愰愸戴愹戶戱㈹㤵ㅣ㔳㥦㙣㙡㑣㈵㙡〷ㄴ敤搳戴愸戶愶㜲㝡㜲搵摣㠶愵挹晡㌱挹㐵㠳㠶㉥㑡っㅢ㌵㜸搸昰攱搵㝢散㌱慡㜰㐷㐴㥥㔵㍡㘱㥦㔴戲㍡晤摦㡡搹㤳㌱㘷㤷㑥ㄸ㌸㉢搹昸摦㡡搹ぢ㌱ㄱ戲慣愱㉥㔱㔳晦㕦ち㥡挷㝤㍡扣㉣㔹㔹挳㥤㥦㑣愶㙡敡てㅤ㠸㘹㘷㄰㡤摥挸㠱攳搳改愶扡㘵㍣㡥㑡㤳戵戵㜳㤲搵戲搳敢捡搲㡤晢㈴㔲㜵改挲㍡昲㤷㑣㈵敢㉢㤳改㑥㜵ㄳ㔷㔶㈶㙢㍤挷㜴㝥摤晣㐴㙡㔶愲㉥㤹换㐶攷㍡㜷ㅦ㑥慤㑡搶㌷搶㌴慥敡㔸㌷㉦㥤㥣㤳愸㍦㌴㐹㤷扣扡挹㑤㌵㔵㉡㌷ㄷ慦慣㥣㕤㙣㌳㤳ㅤ㠵昹搴㤵㉥㑥愴ㅡ愵挷㕤㌸搸收敢㍢㕣〴㐵挶扣㜸㐸ㄵ〵㐶㜱㥦㤵搷搴㑤㑦愶敡㤳戵㑣挲㍤搹㍦攰㈴〴戹晢愱㤹㈹〳㠷㝢㐹ㄵ㜸㈷ㅦ戱㌰㑢慣〸愲换扣晡㥡敡㠶㔴摤㠰㤹㌵昵㘳〶つ㤸㤹㔸㌹㘶戰㉥㠶㐱昷愶㑢ㅦ㠸慥昳㜶㥦㡡ㄹ㈵ㅡㄷㄷ捤㐹㠰敢搱㠳㠷つㅤ慤㜷愲㑦〹㠴捡㝤〳愷戹㍦㌸㑦戵散㡡㐴㜶挵愲散㡡捡散㡡慡散㡡㘴㜶㐵㜵㜶挵愱搹ㄵ㡢戳㉢㙡戲㉢㤶㘴㔷㉣㠵㡦搹昲㍢㜴挸昶戶㕥㝤㜶晢散愰㙦昷㉦㍤敢敢㑤昳捦晣昴慣ㅢㄴ捦㙣㜹㘳搸〵つ敢㘴晢挲愰㜷㠵㠸昵㠳〸㑦㜶挸攰搱扡㍦㝤〶㐰㈸昵㈲㈶换〹て㕢扤㐲㍢㠷㉦㥣㝣挱昸㑤㙦㥦扤攴愷搷ㄵ摦㍥㈴搳㐰㌴慣㤹㜶㘷㤴㐱㄰戱挱㄰攱㑣㠳昶ㄸ慤㠷搰㘷㈸㠴㔲㑦㝢㤹㕥敡戲扥攴愷㌱㙡挲㔵㈷愶扡㔴㜶㥡搲㑤昱㍤㑡㌲つ㐷挳㥡㘹〴愳㡣㠴㠸㡤㠲〸㘷ㅡ㍣㙡戴摥㠳㍥愳㈱㤴㝡挴换㜴敥换搷㝥搱昰㤷昷愷慤摢㘶户ㄱ㙢愶慤晡㑤昱㡤㔰㌲敤㠵㠶㌵搳ㄸ㐶ㄹぢㄱ摢ㅢ挲㤲㘹挸㘸㍤㡥㍥攳㈱㤴扡捦换昴搴愵愹挹㙢㍦㍣㘳收㡤㕦㜵㥢㝣昵㕥㙦㑦㔶㍣昱㈴㔳㈹ㅡ搶㑣㘵㡣㌲ㄱ㈲㌶〹㈲㥣㘹〸㌰㑤愶捦ㄴ〸愵㙥昷㌲搵㍥㝦㕣搳攳愷ㄴ㡤扢昶敥㐷㍦㕡㍤攰㠰戵㡡㙦改㤲㘹ㅡㅡ搶㑣搳ㄹ㘵〶㐴㙣㈶㐴㌸搳㔰散愷㔹昴㤹つ愱搴捤㕥愶㡢㜷㌹㘷攳扦㕦㕡㍡攳㥣搹㐷改户㝦㌹㜴㠵攲攷㠶㘴摡ㄷつ㙢愶㌹㡣㔲づㄱ㥢ぢㄱ捥㌴っ㤹收搱㘷㍥㠴㔲搷㜸㤹づ㕣㝡攴㤱㉦㔴挷㈶㕤㤲昳㔶愲搳㠶敥搹慡〰㘶挹戴㍦ㅡ搶㑣〷㌰捡㠱㄰戱㠳㈰挲㤹〶㡦ㅣ慤て愶捦〲〸愵㉥昳㌲昵㈹攸戰攰㡤㍥㜳愶ㅤ晢㡦㔷㘷晥昹捤㡤㑢ㄵ㍦〱㈵㔳〵ㅡ搶㑣ぢ㘱搰〹㠸搸㈲㠸㜰愶㈱挸㔴㐹㥦㉡〸愵㉥昲㌲㑤㙤㜴㥥搹㙡攱挶搹㝦㥡摥搸㌴㌶敢捤㡦ㄴ㍦㘶㈵㔳㌵ㅡ搶㑣㠷㌲捡㘲㠸㔸つ㐴㌸搳㈰㘴㕡㐲㥦愵㄰㑡㥤攳㘵㝡㜰摥㠲㤹㍦搵㕦㔱㝡攳㈳摦㙣扥攴㠷扣㙢ㄴ㍦换㈵㔳ㅤㅡ搶㑣昵㡣搲〰ㄱ㕢〶ㄱ捥㌴㜸挴㘸㝤ㄸ㝤㔲㄰㑡慤昳㌲扤昹㕤扦戱㙦㡤晥㜷搹扤㤵愷㝦昹㘳㜹挹㔵㡡㕦ㄸ㈴㔳㈳ㅡ搶㑣㑤㡣戲ㅣ㈲戶〲挲㤲〹敦㐶㉢改戳ち㐲愹ㄳ扤㑣扤捦捡㝢昷㤶昱㥢㘶摤㌴晦㉦愷㍣㜸挷扡搳ㄴ扦㤵㐸愶㈳搰戰㘶㍡㤲㔱㔶㐳挴㡥㠲〸㘷ㅡ㍡㝣戴㕥㐳㥦愳㈱㤴㕡攳㘵㝡戹换愶㙢㥤〳昵昴戵㌷㍣㍦㘴挳㌵搹㠵㡡㕦㝤㈴搳戱㘸㔸㌳ㅤ〷㠳㍥ㅥ㈲㜶〲㐴㌸搳㈰㘴㍡㤱㍥㈷㐱㈸戵搲换昴攰晥扤㝥㝦慣愰㝡挶扡㤲戲㥦晡㕤搴㘷扡攲昷㉢挹㜴ちㅡ搶㑣㙢ㄹ攵㔴㠸搸㘹㄰攱㑣㠳㜱㍥慤愳捦改㄰㑡ㅤ收㘵扡攰㥥㘴晣挶㉢慥㥦㜱晦换㈳㍡㝤扤敡攱㙤ㄵ扦挴㐹愶㌳搱戰㘶㍡㡢㔱捥㠶㠸晤〱㈲㥣㘹ㄸ㌰㥤㐳㥦㜳㈱㤴㕡攲㘵㥡㍦敥搵慤搷㔷㑤㥥戰㍥㜹昵ㅤ㙦㝥㤶㜸㐳昱㥢愲㘴㍡てつ㙢愶昳ㄹ攵〲㠸搸㠵㄰㤶㑣㜸㠷扤㠸㍥敢㈱㤴慡昴㌲㥤晣挵捦㑦㥦㝦挴晥ㄳ捥㕢㌶攱晢㐷戳昶摡㐳㜵㠳㔹㌲㕤㠲㠶㌵搳〶㐶搹〸ㄱ扢ㄴ㈲㥣㘹㄰㡥昲换攸㜳㌹㠴㔲〷㝢㤹㘲㔷晤晤昳昷ち㉥㉤㍤㙢搷㈷㡥昸换㜱㠷攴㈹㝥攷㤵㑣㔷愰㘱捤㜴㈵愳㕣〵ㄱ扢ㅡ㈲㥣㘹㌰搸扢㠶㍥搷㐲㈸㌵捦换㌴㘰㜰㡦㡤昱摤㘷㤴㕥戳昶愷昴㠵㠵㕦㌶㈹㝥戱㤶㑣搷愳㘱捤㜴〳愳摣〸ㄱ扢〹㈲㥣㘹〸㌰摤㑣㥦㕢㈰㤴㥡攵㘵㝡㜰摣〳㝤㉢㉢㕦ㅢ扦攱捤㔹㥢㑦摢㙥昶戱㙡㍢㤸㈵搳慤㘸㔸㌳㙤㘲㤴捤㄰戱摢㈰挲㤹〶攱捣扤㥤㍥㜷㐰㈸㌵搹换㜴攵㉤て昷摣晢敥攷㈶㥥扥挳㔶摦扥㝥晥搰ㄷ搴昶㌰㑢愶扢搰戰㘶扡㥢㔱敥㠱㠸摤ぢ㘱挹㠴慦㔷昷搱攷㝥〸愵挶㜹㤹敥㑤摦昶搸攸ㅢ愶㤶㥤昴㜲敤敦㔵㘳ぢ㔷慢ㅤ㘰㤶㑣て愰㘱捤昴㈰愳㍣〴ㄱ㝢ㄸ挲㤲㘹搰㘸晤〸㝤ㅥ㠵㔰㙡て㉦搳㔹扦㙣攸㤵㝢搵㘳愵攷昴愸㥣昴敥扢摢昴㔵摤㘱㤶㑣㡦愳㘱捤昴〴愳㍣〹ㄱ㝢ち㈲㥣㘹挸戰搱晡㘹晡㍣〳愱搴㄰㉦搳〷摤ㅦ敢戱晣戳て㘶㥤扦攱攴㝥㍦愶㑥晡慤昰㌹㤸昷昵扥愸㤶愵ㄲ㉢昰搵扦攵㔷挵㤰㠱㠳昸㕦摢㍦愷昰㙢慡㝡㜸昵挸敡挱㠳慢㠶て㑡っ㑤攴ㄵ㈳㙣㝢扦户昳慤户戰㝡扦㥡晡慡㠶ㄵ昲㐵扥挷㠴㐴㍡搹昲扤扥扦㘷㥢搰搰㔴㕦㤵敥㙥㌷㤶㌷㈶ㅡ㤳㍢〴㙤㉤㐱㐲挳捡昱㌳㈷㤹㤶㝣㍤㠳挳收㈷㙡㥢㤲攳㔷搶戸收ㅤ〳㘶晣挸㘹㔸ㄴ㙤㥤㤴㑡ㅥ搶㙣つ捤㘸㍣㝥㠵㉦㤷搸㈱㤴慥挹㥤㔷㔱改攲㠶㜴戲㕥愶搷扦㙥㥦㥡捡愵挹㔴㜹㤲扦攱㤳㔵〲戵ㅢ㑤摥㉦慤晥戳敢〱ㄴ扦㥤慡㝡晢戵搵ㄳ㔷㌶㈶敢慢㤲㔵㤸敦戲㘴慡㜱搵摣挴愲摡攴㌶ㄹ㉥㙥㑥ㄸ戶捦㔰㑦㙡愸㙣㑡㤷㌶搴㌷愶ㅡ㙡㌳㉤攳慢㤶㈷昰敢慥㙡㘶㐳㔵ㄲ㍦捥㜲戹㘵愹慣㥣ㅣ愵戲晡搹㝥㈱㌱㙥㝡愰散〸摦㉥摥ㄱ晢㝣扢捣挳㙥攰ㅣ愰〳㡡摡㈴㡦挹散㥤摡〸㈶㜱ㄹ㘶搷㘸㐷ㅦ㈶㉥㜸搰扢㙦戴户捣戱㜹捦晤晦㜵捥捥敥攲愱㥦戸ㅣ扦㠰愷㈴敡慢㙡㤳愹㔶㤷㙢ㄴ㘷愴㥦㠷挸摢ㅤ㘷㜳㈴㝢戹昰㔰㉢搵慡扣ㄵ㌵㔵㡤㡢㘳㡢㤳㌵㠷㉥收搷㈷㉣改攴攷㤳摡搰愶晦ち㤵㝥㤱攲㈵㠸㜸㍣㉢昶㌲㥤㘲㜱晤㡡摢捦敢㡤㝦户晣户㜵㌶㐶㘹昹㉤㡦㠵㤷㜴㕥摤愴㠶㔴㍡㈷挷㠶㜲㑡㈲扤戸㤱㠷㘷敢㐶挶㝢㤵攲㌵㠸扣㥤㈰摡晣改摥ㄹ㑥戹㕣愱攸㔸㔷㤶慣㑥㘰㕤㐸捥㙥㤵挸慢㜳㤷ㅡ捡㤲改㑡捤㌵㠹愹㌸㔷㔶挶搰挲挹㕦㔸挷愳㍦戹戲戱㉣搱㤸攸㔰㠷搵つ散㈵つ愷晥㌲捡㙤㜱㘴㐷搱㤹搱㜱慦㠷〸㡥㌴㝤㔱ち㐴攱㐶挲㠹㠳昳㈵㉢挷㤳慤㠳挰摣㝢〲㐴㉣㜸愰㘷慥㔲㘰昱愴㙡㜲戲㝥敥慡㘵挹㌴摤昳㘳慤㔲ㄹ㍣扤ㄸ㙣㜶攵愲㜹㡤㌵戵改㠱㤸改攴㔴㐳搳戲晦㘶ㅣ挶搲慦㐳㤸㉤㙦㘷ㅣ挵敤挷〴扡戲㍡㉣攷扥愹愸挸捡㘷㌴㙡㜴ㅦちㅥ慤〸昶㍢晥㤱㑤扦㠵㝦攲慤搹昲㑡攰戱㈵㉢㍡㜹昰㉦慣〳㐳㜳㔳㐹㔹愳捡㤷づ搸敥㔸户㕦㐳㙡改愲㠶㠶愵㍣㥥㍡㐹㉦扤㌸㤹㙣攴扡㑦㠱户捥㈵敢㔹㑡攵攴㘴慣摢昸ㄶ㠸㝡㈱㝥散㍤㠸㡥攳㙢㙢㡢㑣挴㜴散㝤愸㜲戰〲ㄵ晢〰㡤攱㜸㈷㙦㙣㘸㐴搲愲攵㈳㡡㜶愳㕢扡戱愸ㄴ㥦㤶㐵晣㡣慡慤愹㑦ㄶ昵慤㙦㈸㑡㈵搳换戰搴㥢摣㜵攰捡摡昴㑡搵〳搴㜰〹㘶愷㙦㠷㉦㜹㜵攸昷攳慦晤散愹㘴扦づ㐷㍣慢扡㝢㠶搰㉡㔰㕦㈴㉢挶㥦晥ㄸ㐲㙤て㌷扥攵愰㥤戹改㑦搰搷㥦㔲㝣〶㠱㌷づ搹ㄵ㜸摦昸挲敤慡㕤昱㉦摦㍢昴㤷ㄴ㕦㐱愸晥㄰㍣㜳昵搷㄰㘶㔳づ攲昳㠰㤰㥤摡て敡昰㑥晤㈷戴㜱摤㡡㑤つ㠰〷㜷慣㈶㤱㥡搴㘹搲愶㘲〸㙣㈵㈰捦㌳㠴ㄶ愷㜶挷㌰㈱攰ㄷ㡥捦㠱㥢㥤㠰摦㤸㠳挴㘸ㅥ㡥㍥〲戲摤慥ㅡ〴㥢㄰㤰〳㠵收愲扣ㅡ〲㤵㄰㤰㠷㥥搹搴㑦扦昹〸ㄸっ㜵㤸〰捤㤸扡ㄵ㥢ㅡ㡡㜱㌶〲扥㐱㜰㉢〱㕦㝢㠶搰㥡搹〸㐴㉡收㉣戶收㤴扦㠴㥢㥤㠰慥㌰敢㙥ㄴ摢㐰昸〸搸捥敤慡㤱〸㈲〴㙣㑦愷ㅤ㈰搴ㅥ㔰〹〱摤搱㌳㥢晡搰㑦挰㈸愸挳〴昴㘲㑣摤㡡㑤㡤挶㌸ㅢ〱㙦㐴ㄱ昰扡㘷〸㉤攵㡤㐱愴㘲捥愲㉦愷晣㙡㈴〱晤㘰搶晤㈹〶㐰昸〸ㄸ攸㜶搵㔸〴ㄱ〲㜶愷搳㈰〸㌵づ㉡㈱㘰㌰㝡㘶㔳捦晡〹搸ㅢ敡㌰〱挳ㄹ㔳户㘲㔳攳㌱捥㐶挰挳㔱〴㍣攴ㄹ㐲㉢㡣㘵㠸㔴捣㔹㡣㐵㔲昵㐰㈴〱攳㘰搶攳㈹㈶㐰昸〸㈸㜳扢㙡㈲㠲〸〱ㄳ改㌴〹㐲㜱摤㔱〸㤸㡣㥥搹搴ㅤ㝥〲㈶㐱ㅤ㈶㘰㍡㘳敡㔶㙣㙡ち挶搹〸戸㌱㡡㠰ㅢ㍣㐳㘸攱㜳㍡㈲ㄵ㜳ㄶ㜳㌹攵敢㈲〹㤸て戳摥㡦㘲㝦〸ㅦ〱〷扡㕤㌵〳㐱㠴㠰㠳攸㜴㌰㠴㥡〵㤵㄰戰〰㍤戳愹换晣〴捣㠴㍡㑣㐰㠲㌱㜵㉢㌶㌵ㅢ攳㙣〴㥣ㅦ㐵挰㜹㥥㈱戴ㅥ㍢〷㤱㡡㌹㡢㈵㥣昲戹㤱〴搴挲慣敢㈸敡㈱㝣〴㉣㜳扢慡ㅣ㐱㠴㠰挳攸㤴㠲㔰昳愰ㄲ〲搲攸㤹㑤㥤收㈷㘰㉥搴㘱〲㔶㌰愶㙥挵愶收㘳㥣㡤㠰㘳愳〸㌸挶㌳㠴㤶㠹て㐰愴㘲捥攲㘸㑥㜹㑤㈴〱挷挲慣㡦愳㌸ㅥ挲㐷挰㠹㙥㔷ㅤ㠸㈰㐲挰㐹㜴㍡ㄹ㐲ㅤっ㤵㄰㜰ち㝡㘶㔳换晤〴ㅣ〴㜵㤸㠰㜵㡣愹㕢戱愹〵ㄸ㘷㈳愰㌶㡡㠰愵㥥㈱戴㝡扤㄰㤱㡡㌹㡢㍦㜲捡㌵㤱〴㥣て戳扥㠰攲㐲〸ㅦ〱敢摤慥㑡㈰㠸㄰㜰㌱㥤㉥㠱㔰㤵㔰〹〱ㅢ搰㌳㥢㕡攸㈷㘰ㄱ搴㘱〲㉥㠷㝦㕣户㘲㔳㔵ㄸ㘷㈳㘰㝥ㄴ〱昳㍣㐳㘸㔱㥤㑢收挵㥣挵昵㥣㜲㜹㈴〱㌷挲慣㙦愲戸ㄹ挲㐷挰㥦摤慥㕡㡣㈰㐲挰慤㜴摡〴愱㤶㐰㈵〴㙣㐶捦㙣㙡㥡㥦㠰ㅡ愸挳〴摣挹㤸扡ㄵ㥢㕡㡡㜱㌶〲挶㐵ㄱ戰户㘷〸慤昵搷㈳㔲㌱㘷昱㈰愷㍣㈶㤲㠰㠷㘱搶㡦㔰㍣ち攱㈳攰㜱户慢ㅡ㄰㐴〸㜸㠲㑥㑦㐲愸挳愰ㄲ〲㥥㐲捦㙣㙡㤸㥦㠰㘵㔰㠷〹㜸㡥㌱㜵㉢㌶㤵挲㌸ㅢ〱晤愲〸搸搵㌳㠴㉥㐱㌴㈱㔲㌱㘷昱ㅡ愷扣㑢㈴〱㙦挰慣晦㐶昱㈶㠴㡦㠰户摤慥㕡㡥㈰㐲挰㍢㜴㝡ㄷ㐲慤㠴㑡〸㜸て㍤戳愹㥥㝥〲㔶㐰ㅤ㈶攰㈳挶搴慤搸搴㉡㡣戳ㄱ搰㌵㡡㠰㉥㥥㈱㜴㘵攴㐸㐴㉡收㉣扥攲㤴户㡡㈴攰ㅢ㤸昵㍦㈸扥㠵昰ㄱ昰㥤摢㔵慢ㄱ㐴〸昸㥥㑥㍦㐰愸㌵㔰〹〱㍦愲㘷㌶㤵敦㈷攰㈸愸挳〴晣捣㤸扡ㄵ㥢㍡ㅡ攳㙣〴晣昶㙢挴㔷攱㕦㍤㐳攸㠲捤㜱㠸㔴捣㔹攴㘶㘳捡㍦挳捤晥㔵㌸〶戳敥㐰㤱て攱㈳㈰敥㜶搵昱〸搲㥢㠱ち攸㔴〸愱㑥㐴㔷〸攸㠸㥥搹搴户挸搱晣㘳攸〴愸挳〴㙣〵晦戸㙥挵愶㜸㜱挸㐶挰㈷㔱〴晣摤㌳㠴慥㈳慤㐵㈴㈱㘰〷㑥昹愳㐸〲㝡挰慣㜷愴攸挹搹戵晣ㅡ㉣㜲扢敡㔴〴敡㑤㌸挵㜴敡つ愱搶愱㉢〴昴㐱捦㙣敡㑤㍦〱愷㐱ㅤ㈶㘰ㄷ昸挷㜵㉢㌶㜵㍡挶搹〸昸㙢ㄴ〱㉦㜸㠶搰攵慤戳㄰㐹〸ㄸ挴㈹㍦ㄷ㐹挰㄰㤸昵㔰㡡㘱㥣㕤ぢ〱㈳摣慥㍡ㅢ㠱㝡ㄳ捥㐸㍡㡤㠲㔰攷愰㉢〴散㠱㥥搹搴愳㝥〲晥〰㜵㤸㠰㌱昰㡦敢㔶㙣敡㕣㡣戳ㄱ㜰㑦ㄴ〱㜷㝢㠶搰㔵户昳ㄱ㐹〸㤸挴㈹摦ㄹ㐹挰ㄴ㤸昵㔴㡡㘹㥣㕤ぢ〱㌳摣慥扡〰㠱㝡ㄳ捥㑣㍡捤㠲㔰ㄷ愱㉢〴捣㐶捦㙣敡㘶㍦〱ㄷ㐲ㅤ㈶愰ㅣ晥㜱摤㡡㑤慤挷㌸ㅢ〱㔷㐶ㄱ㜰㠵㘷〸㕤っ摣㠰㐸㐲挰挱㥣昲攵㤱〴ㅣ〲戳慥愰㔸挸搹戵㄰戰挸敤慡㡤〸搴ㅢ㝦扡㤲㑥㔵㄰敡㌲㜴㠵㠰㈴㝡㘶㔳ㄷ晡〹戸ㄴ敡㌰〱㌵昰㡦敢㔶㙣敡㜲㡣戳ㄱ㜰㘶ㄴ〱㘷㜸㠶搰㌵捡㉢ㄱ㐹〸㐸㜱捡敢㈲〹㘸㠴㔹㌷㔱㉣攷散㕡〸㔸改㜶ㄵ慦㘲昶㈶㥣㔵㜴㍡ㅣ㐲㕤㠳慥㄰㜰〴㝡㘶㔳挷晢〹戸ㅡ敡㌰〱㙢攰ㅦ搷慤搸搴戵ㄸ㘷㈳攰昰㈸〲㔶㜹㠶搰愵搳ㅢ㄰㐹〸㌸㤹㔳㕥ㄱ㐹挰㕡㤸昵愹ㄴ愷㜱㜶㉤〴㥣敥㜶搵㡤〸搴㥢㜰捥愰搳㤹㄰敡㘶㜴㠵㠰戳搰㌳㥢慡昷ㄳ㜰ㄳ搴㘱〲捥㠵㝦㕣户㘲㔳户㘰㥣㡤㠰慡㈸〲㉡㍤㐳攸㡡敥㈶㐴ㄲ〲㉥攱㤴ㄳ㤱〴㙣㠴㔹㕦㑡㜱ㄹ㘷搷㐲挰㥦摣慥摡㡣㐰扤〹攷ち㍡㕤〹愱㙥㐷㔷〸戸ち㍤戳愹晤晤〴摣〶㜵㤸㠰敢攰ㅦ搷慤搸搴ㅤㄸ㘷㈳㘰㔶ㄴ〱㌳㍤㐳攸㐲昳摤㠸㈴〴㙣攲㤴愷㐷ㄲ㜰ㅢ捣晡㜶㡡㍢㌸扢ㄶ〲敥㜲扢敡ㅥ〴敡㑤㌸㜷搳改ㅥ〸㜵ㅦ扡㐲挰扤攸㤹㑤㑤昰ㄳ㜰㉦搴㘱〲ㅥ㠰㝦㕣户㘲㔳昷㘳㥣㡤㠰㔱㔱〴㡣昴っ愱敢摦て㈲㤲㄰昰㈴愷㍣㍣㤲㠰愷㘱搶捦㔰㍣ぢ攱㈳攰㜹户慢ㅥ㐲愰摥㠴昳〲㥤晥ち愱ㅥ㐱㔷〸㜸ㄱ㍤戳愹〱㝥〲ㅥ㠶㍡㑣挰慢昰㡦敢㔶㙣敡㔱㡣戳ㄱ搰㍢㡡㠰㘲捦㄰扡㉣晦〴㈲〹〱敦㜲捡扤㈲〹㜸ㅦ㘶晤〱挵㠷㥣㕤换ㄱ昰戱摢㔵㑦㈲㔰㙦挲昹㍢㥤㍥㠱㔰㑦愳㉢〴㝣㡡㥥搹搴㌶㝥〲㥥㠲㍡㑣挰㤷昰㡦敢㔶㙣敡ㄹ㡣戳ㄱ㔰ㄸ㐵㐰㠱㘷〸㔶ぢ攴㍤㡦㐸㕢㜰㤵户㠰ㄳ慥㥥㕦㤳㕣挱换㔲㥤慡㔱攳㕢摡㤴㙥㙣㤰㙢㘸ㅤ慢换ㅡ㘶㌵㌴㤶搵愴㤷搵㈶㔶㜵愹昶ㅡ晢㉤㑥搶攳ち㜷ちㄷ扡〳扡㠶㘵换㤲㔵扡扡扣愱㈹㔵㤹㥣㕡昶扦㜰〵ㅣ昸戰敢攴攲㜷戶挲昶㥦㕤搴捤挲㐸ㅣ㈵搸戲昲晥㡡㠰挱㙢㜳㔲㘹散扢㡥㉥㑤〷㡥㥤㕢ㄸ㥤㕢搳㔸㥢㉣愸㤶㙢搸搲捥慦〶㡢㈸ㅢ愸敡㔰㍤㜷㌱慥㔹㤵㜵慣㥥㥣慡愹攲㌵㈲敥㡣慥慥敢㡣攴愱㈸ㄱ搸愷㈱㕤挳愲敥㡥搵㜳㔳㠹晡昴㌲㕥敤慣㕣戵㜵㐶㑦㉥㡢收㔵㑦愸愹㑦㈳㡤散㐵戶㍢㔷㤷㉦㙥㔸㠱晢ぢ㥡敡敡㈷㈷㤶愵晦㈷昶㡡攲㙥㤱㑤㜶㡤捡㔶搹搹㉡㍦㍢晦㍦摤㍦戱ㅦ㜰㡥㜵昵㉡户㡢㜰愰㌶愶㙡ㄶ㌵㤱㌱㐹㌲〴㌲㤷㐲㜶㘲㔶摥㡢㘸〵㉦㙣晡昶㘱愰㉡㠱㤳捤㈸㥣户㕥㈰㙦扥㙢㘳㐷戸敢ㅦ㌱㥦挲㝦㐱㑣㥢㍣㙦㙡㑢扤捥晦改ㄶ㠸扣㤷㄰戹摤攵ㄱ摤攰摣挹㍤㠶㔸㌲挱㐳ち愷㈶づ〵昶㠲挷㘵扣㕡㝣㜸㠸㜶㙡㘹㑥挲ㄵ昶挲敡ㄹ㠹㐵挹㕡ㄴ〶搴㈵ㅡ㍢戹ㅤ㔶㘸搴㈵㙡搳㥥慤戴愱慥㉥挱㘳㡥㠵晥攵㤵㠹摡㘴㝥昵昸愶挶〶ㄴ搰敢㙡〸㌹㌰㍤㔵㘲㈵㔴㠹㤵敥㈵晣敡㌹㉣ㄸ㤲㌶㘳㌵ㅣ㥡㐸搵㌴㉥慥慢愹捣㘷㠷ㄷ㑣晦㈷づ㔶扣㠱攴㠲㑣戳㤹㌷㤳㘰㑤㠰㝢㘵ㅥ扢㝢㈰捡㘸㐸ㅤ㜷㍦づ改㙣ㄵ挳㝦敡㍦慣㈷挱㕢㡦㝣愲攸㥦㄰㉤て㝦昲㕥㈴㜳昹㐶慥挵愲昹捤ㅡㅣ愲昲敥愴㕥愱〳晥昴捦㜰㘵㠳㝦戹慦㐲戴㕡㙣搰〱づ昱ㄹつ㠹慡㐹㠹㑡摣戴搳挱扢㘵㈷ㅦ扢㤶敦㌵㈹㠷攵ㅦ愵愸㈸挲昵敤攵㌵㔵挹㔴㍥ㄵ攵戸㈵㈹㤷㠵㈳㌱㜷ㅦ攲㐲㜸㑥㔶㕥㕥㐱扥㉤搷㔴ㄳ㙢㈷敦愲扡晦㤶愷愹愱昸㕦散㍢㡡㔷搱〰㑢㍥愳㝥〱ㅣ晤㉢㌱扤〶㈵昱〴ㅣ㝥愳挳敦㄰㜹慦挳ㄸ摣㌷㤹㤵ㄸ愸搷搰㜰捡㤵㥢㕤㔸㈳㤲㡦㝡ち㈹㉥挹ㄳ㈰〵扥愲㤰㤸㕢て㤲㙦敥愰㠹㤵攳㈸㑦㔶挵摤㌷㔸ㄶ㥦攰愳㈱㉢㍢㍢ㄷ扢㍡ㄶ㉣愸ぢ愵㐵戰扡昲愴㔴㡢愸㥥㤸㐲㡣㐵㠴㍤㜸戲㈰㝥㠵昵戶㤲㤷攱㠶慢摢扦攳ㅦ搹攲㜱㥤㡤㐱㔹㜱昵ㄶ愴㘱㈲㥦ㅡ㤷㉡散〳慣㠴㐱愸㡦愱攴ㄷ〲摦挷㤷晡〴㕤㝥㠴㘵挵㜸㔳㔱扢摦㌲搵愷ㄸ挲户㑤ㅤ㘳攴捦搰攲扢㔱昳搱㤹て㙤摢㐷攷ㄷㅣ㠱㍦捤㥢搴捣搱愹扥㠴挶攰㐰搳攰㠸挳㐷ㄷ搰昱㉢扢㐳㈱ㅤ㍡搲攱㙢㌸㜰户挷㍡愱ㄷ㑤㈷㙦㝣戱搰改㘰㄰攸晣愷㉦㡢㡦捥慤㤸㘵㙢㘶昹〵づ㐱㍡㝦㠳捥愵戳ぢ㕣摡㑦㈷㜷愷搰搹㤵㤱挹㐵〶㥤摢㐰摢㌶㥤搹ㄸ㈶㜴㙥㉢㐱摣㡥㘲ㅤ㠳㠵捥敤攰愳户愷㈳㙢ㅣ㉣づ㍢搰愱㍢ㅤ㔸昶㈰㜴昶㐰㉦㥡㑥摥摤㘳愱戳㈷〶㠱㑥搶㐲㤸㉣㍥㍡㝢㌱㑢ㄱ戳戰㙥㈱㐸㈷㡢ㄵ㕣㍡㡢攱搲㝥㍡㔹摦㈰㜴昶㘶㘴ㄶ㍡㘴搰戹ㄳ戴㙤搳挹㠲〸扣㜰ㄳㄷ㠳愰㈱㝦慣㡡㌰㌸愰㌳㐷攷捥昰搱扢搰㤱ㄵㄳㄶ㠷扥㜴搸㤵づ㉣愲㄰㍡晢愱ㄷ㑤㈷㙦㘱戲搰㌹〰㠳㐰㘷㉦㕦ㄶㅦ㥤扢㌱换㐰㘶㘱ㄵ㐴㤰㑥㤶㍥〸㥤㥡㐷愷㙣㐳㈰㝤㕦㠵ㄴぢ㈳㠴戹㐱っ挲ち㠹っ收㠶㐰摢㌶㜳慣愴挰ぢ㑢慢っ㠲㠶晣戱㥣挲㐲捣㌰昸攸攱㜴㘴愹㠵挵㘱〴ㅤ㐶搲㠱搵ㄷ挲摣㈸昴㕡㘱づ㌷っ㔸㤸ㅢ㡤㐱㘰㡥㈵ㄹ㈶㡢㡦戹㍤㤹㘵㉦㘶㘱昹㐴㤰戹㜱搰戹〷攲ㄸ戸戴晦㐰ㅣ㡦㜱㐲攷㔸㐶㥥㠰㕥〶㥤攳愰㙤㥢㑥搶㘵攰㠵愲つ〶㌱㜴戲㌸挳攰㠰捥ㅣ㠸ㄳ攰愳㑢改挸挲つ㡢㐳ㄹㅤ㈶搲㠱戵ㅣ㐲攷㈴昴愲改攴㝤㘷ㄶ㍡愷㘰㄰攸㘴㠱㠷挹攲愳㜳㉡戳㑣㘳ㄶㄶ㘳〴改㘴〵㠶㑢攷㜴戸戴㥦㑥ㄶ㙤〸㥤㌳ㄸ㤹搵ㅢㄹ㜴捥㠲戶㙤㍡㔹攵㠱ㄷ敥㙥㘳㄰㌴攴㡦愵ㅥ〶〷㜴㠶捥㝤攰愳昷愵㈳换㐰㉣づ㜳攸㔰㑥〷㔶㠶〸㥤㜳搱㡢愶㤳㌷搷㔹攸㥣㡦㐱愰㌳攱换攲愳㜳㍦㘶搹㥦㔹㔸摡ㄱ愴㤳昵ㅣ㉥㥤〷挰愵晤㜴戲〴㐴攸㍣㤰㤱㔹ぢ㤲㐱攷挱搰戶㑤㈷㙢㐶昰挲㡤㜵っ㠲㠶晣戱㜰挴挲搶㈱昰搱ㄵ㜴㘴㔱㠹挵㘱㈱ㅤㄲ㜴㘰㥤㠹搰戹〸扤㘸㍡㜹〷愱㠵捥㉡っ〲㥤㉣㍥㌱㔹㝣㜴㈶㤹愵㥡㔹㡥㠶㐳㤰捥㘳愱ㄳ㍡㌵㍦㜵㘴ㅢ〲改㝦㥢㘴敤㠸㌰户㤸㐱㔸㐴㤲挱摣ㄲ㘸摢㘶㡥挵㈶㜸攱昶㍤〶㐱㐳晥㔸㜱㘲愶捣摣摥搷戸㕡昸攸㍡㍡戲ㅡ挵攲㔰㑦㠷〶㍡戰㐰㐵㤸㕢㠶㕥㌴㜳扣㈳搲挲㕣ち㠳挰ㅣ慢㔶㑣ㄶㅦ㜳㘹㘶攱㤳〸ㄴ㉢㑣㠲捣戱慣挴㘵㡥攷戵㙣㐱收㔸㜴㈲捣㉤㘷㄰㔶㥦㘴㌰户ㄲ摡戶㤹㘳㤵ち㕥戸㈶挱㈰㘸挸ㅦ㑢㔵捣㤴㤹摢㘳敥㜰昸攸㈳攸挸㌲ㄶ㡢挳㤱㜴㔸㑤㠷つ㜰㄰收㡥㐲㉦㥡㌹摥攱㘹㘱敥㘸っ〲㜳㉣㜷㌱㔹㝣捣ㅤ挳㉣挷㌲ぢ㑢㔳㠲捣戱ㅥ㐵㤸㡢ㅤ〷㤷昶㥦挲㉣㘱ㄱ㍡㡦㘷㘴搶戲㘴搰㜹㈲戴㙤搳挹㥡ㄷ扣㜰㝦㈲㠳愰㈱㝦㉣㝣㌱㌸愰㌳㜴㥥っㅦ㝤ちㅤ㔹ㄴ㘳㜱㔸㑢㠷㔳改挰㍡ㄹ愱昳㌴昴愲改攴㙤慣ㄶ㍡㑦挷㈰搰挹攲ㄹ㤳挵㐷攷ㄹ捣㜲㈶戳戰搰㈵㐸㈷慢㕢摣〳㌱昲㥢づ㙢㕦㠴戹戳ㄹ㠴㐵㌰ㄹ捣㥤〳㙤摢捣戱㔸〶㉦摣〵挹㈰㘸挸ㅦ㉢㘶捣㤴愱㌳捣晤ㄱ㍥晡㍣㍡戲㥡挶攲㜰㍥ㅤ㉥愰〳ぢ㙣㠴戹ぢ搱㡢㘶㡥户攵㕡㤸㕢㡦㐱㘰㡥㔵㌷㈶㡢㡦戹㡢㤹攵ㄲ㘶㘱㠵㑣㤰㌹㤶挵戸捣昱㐰㤴㉤㜸ち戳㘸㐶㤸摢挸㈰慣㥥挹㘰敥㌲㘸摢㘶㡥㔵㌶㜸攱㕥㑢〶㐱㐳晥摥㠱㌴㔳㘶㙥敦ㄴ晥ㄳ㝣昴ㄵ㜴㝣搷敥㜰㈵ㅤ慥愲挳㝢㜰㄰收慥㐶慦ㄵ收散扦晤慥挵㈰㌰挷㜲ㅤ㌳つㅦ㜳搷㌱换昵捣挲搲㥡㈰㜳慣愷㜱㤹攳㜷㐴搹㠲捣戱摡㐶㤸扢㤱㐱㔸㜶㤳挱摣捤搰戶捤ㅣ换㜳昰挲ㅤ㥤っ㠲㠶晣戱㐶挷㑣㤹戹㍤收晥っㅦ㝤㉢ㅤ㔹扦㘳㜱搸㐴㠷捤㜴㘰㐹㡦㌰㜷ㅢ㝡搱捣昱戶㘹换㌱㜷〷〶㠱㌹搶昹㤸㉣㍥收敥㘴㤶扢㤸㈵ㄷ㙢㌲㐱收㔸㠸攳㌲ㄷ㜹戶戲㑣㐷㤸扢㠷㐱㔸慦㤳挱摣㝤搰戶捤ㅣ敢㝡㌰㍦摣㌷捡㈰㘸挸ㅦ㡢㝢捣㤴愱㌳捣晤〵㍥晡〱㍡戲昰挷攲昰㈰ㅤㅥ愲〳㙢㠱㠴戹㠷搱㡢㘶㡥户㠱㕢㤸㝢ㄴ㠳挰ㅣぢ㠴㑣ㄶㅦ㜳㡦㌱换攳捣挲㘲㥥㈰㜳慣攰㜱㤹换㘳ㄴ㙥挱㘳㡥昵㍤挲摣㤳っ挲㐲㥦っ收㥥㠶戶㙤收㔸㄰㈴捣㍤挳㈰挸㈲㝦挵搰㥡㈹㌳戵㜷捣㍤ぢㅦ晤ㅣㅤ㔹㌱㘴㜱㜸㥥づ㉦搰㠱㐵㐴挲摣㕦搱㡢㘶㡥户戵㕢㤸㝢〹㠳挰ㅣ㉢㡢㑣ㄶㅦ㜳㉦㌳换㉢捣挲㉡愰㈰㜳㉣晤㜱㤹攳戵〲搹㠲捣戱㌰㐸㤸㝢㡤㐱㔸㈱㤴挱摣ㅢ搰戶捤摣〸っㄳ收晥挶㈰挸㈳㝦㉣㈷㌲㔳㘶㙥㡦戹㌷攱愳摦愲攳㈸扢挳摢㜴㜸㠷づ慣㍥ㄲ收摥㐵㉦㥡㌹摥愶㙦㘱敥㝤っ〲㜳㉣㐹㌲搳昰㌱昷〱戳㝣挸㉣㉣ㅦち㌲挷㥡愱㌶㤸㘳㐵㤱㌰昷㌱㠳戰戴㈸㠳戹㑦愰㙤㥢㌹㤶㈰〹㜳㥦㌲㠸㘱㡥㜵㐸㘶捡㍥收㍥㠳㡦晥㥣㡥慣㔱戲㌸㝣㐱㠷㉦改挰戲㈵㘱敥㉢昴㕡㘱捥扥㡡昰つ〶㠱㌹搶㌲㤹㉣㍥收晥挱㉣摦㌲ぢ敢㡥㠲捣戱搸挸㘵㉥昲㝤㡥愵㐸挲摣㜷っ戲㄰扤っ收㝥㠰戶㙤收㔸扢㈴捣晤挸㈰㠶㌹ㄶ㌰㤹㈹晢㤸晢ㄷ㝣昴扦改㔸㘵㜷昸㠹づ㍦搳㈱〹〷㘱敥ㄷ昴愲㤹攳㘳ㄴ㉣挷摣㙦ㄸ〴收㔸〴㘵愶攱㘳敥㜷㘶挹挲㠵ㄵ挵㠲愵㈰㜳慣㔲㙡㠳㌹搶㌰〹㜳㔸㝢捦㔲换搱换㘰づ㜷㍤户㠳戹㤵ㄸ㈶捣攵㌱㠸㘱㡥㤵㑦㘶捡㍥收㘲昰搱ㅤ攸挸慡㈸㡢㐳㍥ㅤ昸散㌵挵㐲㈹㘱㉥㡥㕥㌴㜳㝣㉣㠴㠵戹㐲っ〲㜳慣㥥㌲㔹㝣捣㜵㘴㤶㑥捣挲㑡愷㈰㜳㉣㙦㜲㤹㡢晣㔶挲攲㈷㘱捥㘱㄰㔶㐱㘵㌰户㌵戴㙤ㅦ㜳慣㤶ㄲ收扡㌰㠸㘱㡥㈵㔳㘶捡㍥收扡挲㐷㜷愳㈳换愹㉣づ摢搰㘱㕢㍡戰挲㑡㤸摢づ扤㘸收昸㤸ぢぢ㜳㍢㘰㄰㤸㘳搹㤵挹攲㘳慥㍢戳昴㘰ㄶ㤶㐸〵㤹摢〸㕤ㅢ挷摣愵㜰ㄱ收㝡㌲〸换愷㌲㤸㉢㠲戶㙤收㔸㘶㈵捣ㄵ㌳㠸㘱敥ち㘸捤㤴㝤捣昵㠶㡦敥㐳㐷搶㘱㔹ㅣ㜶愲㐳〹ㅤ㔸㥡㈵捣敤㡣㕥㌴㜳㝣㙣㠷㠵戹扥ㄸ〴收㔸慦㘵戲昸㤸摢㤵㔹晡㌱ぢ㙢慢㠲捣摤〶㥤换㕣攴㙦〸㤶㕢〹㜳〳ㄸ攴づ昴㌲㤸ㅢ〸㙤摢捣戱㍥㑢㤸摢㥤㐱っ㜳㉣搲㌲㔳昶㌱㌷〸㍥㝡㌰ㅤ㔹挰㘵㜱ㄸ㐲㠷愱㜴㘰㑤㤷㌰㌷っ扤㔶㤸挳㘳㐸㉣捣㡤挰㈰㌰昷㠰㉦㡢㡦戹㤱捣㌲㡡㔹㔸㤴ㄵ㘴㡥㤵㔸㙤ㅣ㜳慣搳ㄲ收㐶㌳〸ぢ戶㌲㤸摢ぢ摡戶㤹㘳㘱㤷㌰㌷㠶㐱っ㜳慣敥戲㄰㌳ㄶ㍥㝡㙦㍡戲昲换攲㌰㡥づ攳改挰㘲㌰㘱㙥〲㝡慤㌰㠷挷慡㔸㤸㉢挳㈰㌰挷ち㌱㤳挵挷摣㐴㘶㤹挴㉣敦挲㈱挸ㅣ㑢戸㕣收㈲ㄷ敤㔸攰㈵捣㑤㘱㄰㔶㝡㘵㌰㌷つ摡戶㤹㘳㐵㤸㌰㌷㥤㐱っ㜳㉣ぢ㌳㔳㠶捥㝣㥦㥢〱ㅦ㍤㤳㡥㉣ㄹ戳㌸捣愲挳㙣㍡戰㡡㑣㤸摢〷扤㘸收昸㤸ㄸぢ㜳㜳㌰〸捣戱戴捣㘴昱㌱㔷捥㉣㜳㤹㠵㜵㈸㌲晢㜹散㜹戳捦㘳㉤㐱昰ㄲ㜹愸㝣㐱㌲㔴戳㤰愱扣㜱㔵㉤㡡㐷搸攴㈵㜳户挵㡢晦㜱搱攱㐲㝥㐳ちㄷㄵ㜳㠳㑦扣㘸ㅥ晢ㅣㄲㄷ㜴つ㍣㑤㐴㠶搱挲㍡㠹扣㙢㝦づ㍦㌱愳㜹㍣㈷摥昲㘸〱㡥攱ㄶ摢て㔳散㍡戳愶㌲搵㤰㙥愸㙥㉣㉡㐷㘵㔴ㄱ㥦捥㔲㥤㤵㌵㘸㝣摥搵㠸㘸捤㐹㘰戹昵㝣㡡攵㜲㍥慤㈰扥戴扥㘱㐵扤捣㈶㉦捤㠷搴〸㕦ㅤ㍡㌰㑤㥣㜹戸昵〱㜹づ㙢㉡㌸㔸ㅦ〰搹㌱挷㘱㔱〲㌷㠷㠵〹搲㘰ㄵ㠲㌴㔸㠹挰㉤㉦ㅢ㕦㜳摡㕢ㄶ挰搸㙡㤱慡㔴㔵㉡㤹摢愱㠳㉡〹㍣ち㈵㔴㑥挰愲ㅥ㜹㤶㐴㉣挶㙡㠲扣㉢〱戹㝤㠳㌲ㄹ攵㘰㐱㝤㄰愶愰て㠶㠸㍢㌹㤸㌸扦挰挵ㄶ愰摢愹㜴㐲㠵慦㉡㉡㜶〸㜴㕢㐱㤷昹㡣搰㔸〵搴㠵㔰㑢ㄵ〵ㅥ㍥㥡㜶㜲扤㈸扡ㄸ愱㜴〲㜶摤㥢挹㘲搰㑢挶㑡愸搸㤰扦㝣㘸㜹㙣慡昵〰挲㈳〲㠶慣㔸ㄲ㉥㤱扢㔹㕤〸㌷敥敡捣㕤愵ㄱ〹挳戲昴愱㤰搸㔵㜱昴戹㌹〵愶㔱㘸ㅡㅤ扤㠶㜲搰攰敥㔲攷㈳ㅣ愹㤴〹搶㈰㠰㕥〲ㄱ㜷戶㠲㤱捥戱愵攸〶㈹愹㠵捥㐲㐹ㅤ搴㤹㤴㙣敤㐵搱㝤ㄱ㑡㌷挰㉥て敢㔴㕤㤹㥡慡挳愰㙡愶㘴ㅢ㘸㠵㤲搳㌱愱㘶㑡搲㜰㠹愶攴㌴戸㠶㈹搹ㄶ㤱㌰っ挵晦㤰愰㘴㍢昴戹㌹摢㥢挶づ愶搱摤㙢愸㥥㘸〸㈵㙢晤㤴慣㐰〰扤ㄲ㈲敥昴㠲〳㥤㌵㈹搱攴㐰ㄳ戱㔳㘴昴扢搳戸㥡晡㐱㘸愹摥搰ぢ挸㌵㔰㌵㠳摣〹㕡〱㜹戴ㅦ攴㌱㜰㠹〶㜹㤴ㄵ㘴〹㈲㘱ㄸ㙥昶㠵〴挸㥤搱攷收昰㔲扤㌴晡㥡挶慥㕥㐳つ㐰㐳㐰ㅥ改〷㜹〲〲攸ㄳ㈱攲捥㙥㜰愰㜳㄰攴㐰愳ㅦ㐱攳愹ㅣ㌰ㄲ㉤㌵〸㝡〱戹づ慡㘶㤰㐳愰ㄵ㤰㈹ㅦ㐸捤㍤挹户㉢戵捣㡡㘷㈸〶搱㐳㥦〵〹㍣挳搰攷收昰〲扡㌴㐶㤸挶㐸慦愱㐶愳㈱㜸敡晤㜸晥㠰〰晡ㅣ㠸戸戳㈷ㅣ攸ㅣ挴戳㤷搱㡦愱昱〲づㄸ㡢㤶ㅡぢ扤攰戹〸慡㘶㍣攳愰ㄵ㍣㔵㍥㍣戱㡢攱ㄲ扤搳ㄶ㔹㐱㡥㐷㈴っ换搲ㅢ㈰〱㜲〲晡摣㥣㔲搳㈸㌳㡤㠹㕥㐳㑤㐱㐳㐰㉥昴㠳扣ㄴ〱昴㘵㄰㜱㘷㉡ㅣ攸慣昹晥愵昹㠶愵昹昶攴㑣㌳晡㌲ㅡ慦愲㝥㈲㕡㙡〶昴〲昲ㅡ愸㥡㐱捥㠲㔶㐰捥昷㠳扣づ㉥搱㈰攷㕡㐱昲攲㌳㠶㘵改ㅢ㈰〱㜲ㅦ昴戹㌹晢㥡挶ㅣ搳㈸昷ㅡ㙡㍥ㅡ〲㜲㡥ㅦ攴㑤〸愰㙦㠶㠸㍢晢挱㠱捥㐱㤰晢ㅢ晤㜴ㅡ㌷㜳挰っ戴搴㠱搰ぢ挸摢愱㙡〶㜹㌰戴〲㜲㡡ㅦ攴㥤㜰㠹〶㌹挹ち㜲〱㈲㘱ㄸ㙥㥣㠰〴挸㐳搰攷收㔴㤸挶㐲搳㐸㜸つ㔵㠵㠶㠰㉣昳㠳扣ㄷ〱昴㝤㄰㜱㈷〹〷㍡〷㐱㔶ㅢ晤ㅣㅡㅦ攲㠰㜲戴搴㘲攸〵攴㈳㔰㌵㠳㕣〲慤㠰ㅣ敤〳愹昹ㅥ㈳愷摦㈸㉢㥥愵ㄸ㐴て晤〴㈴昰搴愲捦捤愹㌳㡤㝡搳攰㤵㔸㙥㉡㠵㠶攰ㄹ攱挷昳ㄴ〲攸愷㈱攲㑥ㅡづ㜴づ㥥㝥㡤㐶㝦〰㡤㉦㜰〰ㅦ㑢愰㤶㐳㉦㜸㕥㠴慡ㄹ捦㑡㘸〵捦〰㍦ㅥㅥ㤹㠲愷㥦ㄵ捦㉡っ愲㠷㝥ㄵㄲ㜸づ㐷㥦㥢㜳㠴㘹ㅣ㘹ㅡ慢扤㠶㍡ㅡつ挱搳搷㡦攷㜵〴搰㙦㐰挴㥤㘳攰㐰攷攰晥㌹搶攸ㄷ搲昸づ〷㈴搰㔲挷㐳㉦㜸摥㠳慡ㄹ捦㠹搰ち㥥㥥㍥㍣戱て攰ㄲ㝤㄰昶戰㠲攴㐵㑤っ换搲ㅦ㐱〲攴挹攸㜳㜳㑥㌱㡤戵愶㜱慡搷㔰愷愳㈱㈰㜷昰㠳晣㍢〲攸㑦㈰攲づ㉦㍦搲㌹戸搳捥㌴㝡㍥㠸㐰㝦挹〱㡢搱㔲㘷㐳㉦㈰扦㠶慡ㄹ攴㌹搰ち㐸挷〷戲攵㌳愰㤳ㄵて㉦㌵㈲㐸㤶晥㈷㈴昰晣ㄱ㝤㙥捥㜹愶㜱扥㘹㕣攰㌵搴㝡㌴〴㑦愱ㅦ捦昷㥣摥て㄰㜱攷㘲㌸搰㌹㠸攷ㄲ愳㘷攵扣晥㤹〳ㅡ搰㔲ㅢ愱ㄷ㍣扦㐲搵㡣攷㌲㘸〵㑦戶ㅦて㜷㥡ㅣ㠴㔹㔶㍣㤷㘳㄰㍤戴捡ㄳ㍣㝦㐲㥦㥢㜳㠵㘹㕣㘹ㅡ扣挲挷㑤㕤㡢㠶攰昹敤㈷摦㜷戳ㅣ〴搰戹㄰㜱攷㍡㌸搰㌹㠸攷㝡愳㙦愲㤱晦㑢〴㜹ㄸ戱扡ㄱ㝡挱㔳〰㔵㌳㥥㥢愱ㄵ㍣摦㈱㡤昹戶愵昹㤹㈶㜸扥㠵㌶晣挵敡ㄶっㄲ㍣㥤ㄱち晢攷捦攸㜳㜳㙥㌵㡤㑤愶挱敢㙥摣搴ㅤ㘸〸㥥㙦晣㜸戶攲昴戶㠶㠸㍢㜷挲㠱捥挱㤳敡㉥愳攷㕤晦㝡㕢づ㔸捤㠰昷㐰㉦㜸戶㠷慡ㄹ捦㝤搰ち㥥㡦晤㜸㥡扦㜳㝣㘸挵㜳㍦〶〹㥥ㅤㄱち㜸晥㠲㍥㌷攷〱搳㜸搰㌴ㅥ昲ㅡ敡㔱㌴〴捦晢㝥㍣扤㌸扤㈲㠸戸挳换㕡㜴づ敥㥦挷㡤晥㌸ㅡ㑢㌸攰㜸戴搴㤳搰ぢ㥥㕤愰㙡挶昳㌴戴㠲攷㌵㍦ㅥ晥㐰㤰晤昳㡡ㄵ捦㌳ㄸ㈴㜸晡㈳ㄴ昰㍣㡢㍥㌷㠷㤷慣愴昱扣㘹扣攰㌵搴㑢㘸〸㥥㤷晣㜸㜶攳昴〶㐲挴ㅤ㕥㙣愲㜳㄰捦㉢㐶扦㤶挶愱ㅣ㜰㉡㕡敡㌵攸〵捦㜰愸㥡昱扣〱慤攰㜹搲㡦㠷扦㙢〵捦攳㔶㍣㝦挳㈰挱戳〷㐲〱捦㥢攸㜳㜳摥㌲㡤户㑤攳ㅤ慦愱摥㐷㐳昰㍣敡挷戳㈷愷户ㄷ㐴摣昹〰づ㜴づㅥ㙦ㅦㅡ㍤㙦戱搷攳㌹攰㙣戴搴挷搰ぢ㥥㔲愸㥡昱㝣〲慤攰戹挷㡡攷㉥㉢㥥㑦㌱㐸昰㑣㐶㈸攰昹っ㝤㙥捥攷愶昱㠵㘹㝣改㌵搴㌷㘸〸㥥㍢晣㜸愶㜲㝡搳㈰攲捥㍦攰㐰攷㈰㥥㙦㡤㥥㜷捣敢搹ㅣ㜰〱㕡敡㍢攸〵捦扥㔰㌵攳昹〱㕡挱㜳愳ㅦ㑦昳昹㜳扤ㄵ捦㡦ㄸ㈴㜸收㈱ㄴ昰晣ぢ㝤㙥捥扦㑤攳㈷搳昸搹㙢愸摦搰㄰㍣搷晡昱散挷改敤てㄱ㜷㝥㠷〳㥤㠳挷ㅢ㌳㠹㝥〳㡤ぢ㌸㘰㈳㕡㑡㉥㡡㔰㔵〱㔵㌳ㅥ㕥ㄴㄱ㍣ㅢ慤㜸㉥戱攲挹挳㈰挱㔳㠹㔰挰挳换㈰摣ㅣ㕥ち㤱〶慦㝢㐸㐳㝢つ㔵㠸㠶攰㔹敦挷㤳攴昴慡㈱攲㑥㐷㌸搸昰昰扡㠶攸㜹㍦扢㕥捡〱扣㈱㕤挹愵ち慡敡愰㙡挶挳㑢ㄵ㠲攷㙣㍦㥥收昷敢㌳慤㜸扡㘰㄰㕥昸愱㡤㔰挰挳㡢ㄳ摣㥣㙥愶挱慢ㄱ愲搹搶㙢㈸㕥㔷㄰㍣愷晢昱愴㌹扤㐶㠸戸搳ㅤづ㌲敦〵㘸昸㝥㙥昰㙡㠳攸㜹㝢扡㕥挵〱扣扦㕣昵㠴㕥㡥户㈳愰㙡挶㔳〴慤攰㌹摥㡦愷昹㜸㍢搶㡡愷ㄸ㠳昰捡搲㙢㄰ち㜸㜸挹㠰㥢搳挷㌴㜸㡤㐰㌴㈵㕥㐳㜱戵㕦昰ㅣ敤挷㜳っ愷㜷㉣㐴摣搹ㄵづ戶晤挳㙢〰愲摦㠴㠰晡㈴づ搸㡣㤶ㅡ〰扤攰㌹〵慡㘶㍣㕣搶ㄷ㍣换晤㜸㥡扦ㅦ㌴㕡昱散㡥㐱㜸㘵改㜵〸〵㍣㕣挸攷收㜰㌱㕦ㅡ㕣戹㤷挶㔰慦愱戸〶㉦㜸㔲㝥㍣㘷㜰㝡㘷㐲挴㥤㤱㜰戰攱攱捡扣攸㜹昳戸㍥㤷〳㜸昷户㤲挵㜶慡捥㠳慡ㄹてㄷ摢〵捦㘲㍦㥥收晤㔳㙤挵㌳〶㠳昰捡搲ㄷ㈱ㄴ昰㡣㘵〷㥢戳户㘹㡣㌳㡤昱㕥㐳㜱㘵㕣昰㔴昹昱㕣捣改㕤〲ㄱ㜷㈶挲挱㠶㠷敢攵愲㝦㄰ㄹ昴攵ㅣ昰㄰㕡㑡㤶挰愹扡〲慡㘶㍣㕣〲ㄷ㍣〷晡昱㌴晦㈸摡摦㡡㘷㍡〶攱㤵愵慦㐱㈸攰㤹挱づ㌶㘷愶㘹㜰㤵㕢㌴戳扤㠶攲㝡戵攰㤹敦挷㜳ㅤ愷㜷㍤㐴摣㈹㠷㠳つて㔷戱㐵捦㕢扢昵㉤ㅣ昰㈴㕡捥㍣攸昱㐲慤㤳㑣㈲㡦㑢戲㝢〶搶㑢敤户㜴昶て㍥㜵㝢㈲㥥愲捤㉢扥㔹㌹戸㤷捤扤〳㉣㌷㝢昴㝦ㄶ㡢㉢戲扣〱㤴㝦㜹㌳㠰昵晦㄰㠷㝢愹㘵搵㥢ㄱ㝢攱㑦㙦〶攰捥〷〱㉥晥挵つ㘴ㄹ摢㌷㝢㝢摤㜱敥扦昹摥扦捥戸捥㕣搵㤵ㄱぢ㔴昱搹攳昳摥㕤戳攱ㅦ搷敥㔹㜲昱㑤扦㝢晦慥昱㐶㝡晦㝣戳户㑡㘰㐴〹扡晡㍤㡡昷㈹㍥㠰㔰㤳〱敢つ摣㤱ㄶ㝡㕡敤㈴捦㄰㝣㕡慤㔳㠹㐸㜸㘱㔹〰㌳攸㤸愳戸㈸换ㅤ愶捡㌰㠲㉣〹戰㝢㘱散㕣〳戵㑣ㄳ敥扥慤ㄵ㘰㕣㥢㤵ㄱ敤〶搶㠰ㄱ㈵〸ㅥ〴戶户㌷晦㄰戰戱㥥㈱昸ㄴ㕡㠷㑢戵㜸攱ㅣ挳っ〰慣〹ㅤ〱戶㤷ㅦ搸㈳㌰㜶㕥〱㤳㑣搳㠷ち捤㔶㠰㜱㠵㔵㐶戴ㅢ搸㙡㡣㈸戱〰ㅢㄹ〵㙣㠴㘷〸㍥㕤搶㔹㠳㐸㜸㘵改愷㌰〳〰㍢づㅤ〱㌶捣て散ㄹㄸ㍢㥦〰㤳㑣戳摤挰戸慡㉡㈳摡つ散㔴㡣㈸戱〰摢㍤ち搸㐰捦㄰㝣㙡慣戳づ㤱昰挲搳搴㌱〳〰攳扡慡〰ㅢ攰〷昶㌲㡣㥤晦〰㤳㑣戳摤挰戸扣㉡㈳摡つ散〲㡣㈸戱〰摢㈵ち搸捥㥥㈱昸㌴㔸攷㈲㐴挲ぢ㡦戸挳っ〰㙣〳㍡〲㙣㈷㍦戰户㘰散㝣㈹㑣㌲捤㜶〳攳㤲慡㡣㘸㌷㌰㉥慣㤶㔸㠰昵㡡〲搶搳㌳〴㥦昲敡㕣㠳㐸㜸攱捤〷㌳〰戰ㅢ搰ㄱ㘰㍤晣挰㍥㠲戱昳㑤㌰挹㌴摢つ㡣换愸㌲愲摤挰㌶㘳㐴㠹〵搸戶㔱挰戶昱っ挱愷户㍡户㈳ㄲ㕥㈸㘳挳っ〰散㙥㜴〴㔸㔷㍦戰㉦㘱散㝣㉦㑣㌲捤㜶〳攳搲愹㡣㘸㌷戰㠷㌰愲挴〲慣㜳ㄴ戰㑥㥥㈱昸㔴㔶攷ㄱ㐴挲ぢぢ㔶㤸〱㠰㍤㠱㡥〰㉢昴〳晢ㅥ挶捥㕣ㄶ㤵㘹戶ㅢㄸ搷㔰㘵㐴扢㠱㜱㈵戵挴〲慣㐳ㄴ戰㤸㘷〸㍥㙤搵㜹ㄱ㤱昰挲扡ㄸ㘶〰㘰慦愲㈳挰㜲晤挰㝥㠵戱昳敢㌰挹㌴摢つ㡣㡢愹㌲愲摤挰戸愴㕡㘲〱昶晢扦㈳㍥愰㝦昳っ挱愷愸㍡敦㈱ㄲ㕥㔹㍡〷㕦㈸〰散㈳㜴〴搸㉦ㄸ搱晣〱㥤〷㘳㘷慥㠹㙥ㄹ㌰㉥愰㙥ㄹ戰㉦㌱挲〶散挷㈸㘰㍦㜸㠶攰搳㔱㥤慦ㄱ〹㉦摣㐸敥〲晢㈷㍡〲散㍢㍦戰㡥〴昶㍤㑣㕢〶㡣㉢愹㕢〶散㘷㡣戰〱晢㍡ち搸㔷㥥㈱昸搴㔳攷㔷㐴挲ぢ晦㝢㔶ㄷ㤸挲㐴〴搸ㄷ㝥㘰摤〸㉣〷㈶㤹㈶摣㝤㕢㉢摦㍣戸愴㉡㈳摡㝤㈸㜲㘱戵〴挱㠳㕦愹晥ㅥ〵散㘳捦㄰㝣㥡愹㔳㠰㐸〲慣扢ぢ㡣㡢慡〲散㐳㍦戰ㅤ〹㡣换愵㜸㙤挱㤷㘰慥慤捡㠸㜶〳攳ち㙢㠹〵搸㍢㔱挰摥昶っ挱愷㤴㍡㕣㤸ㄵ㘰㝤㕣㘰㍢愲㉦挰摥昴〳㉢㈱㌰慥㥢攲戵〵挰㡡捣㠸㜶〳㉢挱㠸ㄲぢ戰㔷愳㠰扤攲ㄹ㠲㑦ㅦ㜵戸㐲㉢挰晡扢挰晡愳㉦挰㕥昲〳摢㡤挰㜶㠳〹慦㉤〰挶搵㔶ㄹ搱㙥㘰㐳攱㕥㘲〱昶㕣ㄴ戰㘷㍤㐳昰愹愲捥㜰㐴ㄲ㘰㐳㕤㘰㕣㙦ㄵ㘰㑦晢㠱つ㈷戰㍤㘱挲㙢ぢ㠰㜱搹㔵㐶戴ㅢ搸㜸戸㤷㔸㠰㍤ㄶ〵散㔱捦㄰㝣㕡愸㔳㡡㐸〲㙣㑦ㄷㄸㄷ㕥〵搸挳㝥㘰㘳〸㡣㑢慡㜸㙤〱㌰慥扦捡㠸㜶〳攳㉡㙣㠹〵搸晤㔱挰敥昳っ挱愷㠰㍡㕣扣ㄵ㘰愵㉥戰㜹攸ぢ戰㝢晣挰㈶ㄲㄸ搷㔶昱摡〲㘰㕣㠸㤵ㄱ敤〶戶〰敥㈵ㄶ㘰户㐷〱扢捤㌳〴㥦敥改㜰ㄵ㔷㠰㑤㜷㠱㔵愲㉦挰㌶昹㠱捤㈴戰㈴㑣㜸㙤〱㌰慥挸捡㠸㜶〳㕢ち昷ㄲぢ戰㥢愲㠰摤攸ㄹ㠲㑦敤㜴敡㄰㐹㠰㤵扢挰戸㈶㉢挰慥昷〳㥢㐷㘰㘹㤸昰摡〲㘰㕣㥡㤵ㄱ敤〶挶〵摡ㄲぢ戰慢愲㠰㕤改ㄹ㠲㑦攳㜴㡥㐰㈴〱㜶㤰ぢ㡣㡢戳〲散㑦㝥㘰ぢ〸散ㄸ㤸昰摡〲㘰㕣愳㤵ㄱ敤〶挶㤵摡ㄲぢ戰つ㔱挰㉥昱っ挱愷㙣㍡㕣攰ㄵ㘰㤵㉥戰㜵攸ぢ戰昵㝥㘰㐹〲攳晡㉢㕥㕢〰㡣㡢戵㌲愲摤挰捥㠵㝢㠹〵搸㜹㔱挰晥攸ㄹ㠲㑦捦㜴戸搲㉢挰㤶扡挰㉥㐲㕦㠰㥤攳〷㔶㐷㘰ㄷ挳㠴搷ㄶ〰攳慡慤㡣㘸㌷戰换攱㕥㘲〱㜶㐶ㄴ戰搳㍤㐳昰愹㤸捥ㄵ㠸㈴挰搲㉥㌰慥摢ち戰搳晣挰㥡〸散㍡㤸昰摡〲㘰㕣扥㤵ㄱ敤〶挶㐵摣ㄲぢ戰㤳愲㠰㥤攸ㄹ㐲㑦扢扣ㄵ㤱摡㝡摡愵敦㝦㈳搹ㄹ㐹昳慡㔹挲㕣㔰敤慡戹㕣㡢㈲收㥡摡㕡愹晦㉤挴戳改㔲昸ㅦ㌹捥挰㌳ㄸ昱㐴㍡晣ㅦ收扤〲㔷㍣㥢㤱㡦晡㌲㑦㍦搳搲攳攰㔸昵散ㄴㅥ㠷搶愱㝡㙡ㅡ捦捥慣捡挷晦㠸慥戱ㄱ晦㔷晡晦㠵〷搷愱㈲㥢㌷摦㘲㜳ㅦ㔹㘷㉤㠶㘶㤵㜳㉢捦ㄴ㙣攱挳晣晦ㄹ戳昹㐸扢晦散㌱㥡戱㈳㜰㠸㌵㍦敡愰捡昷㤴挶㕣㜵㍣昶戱㕢㕡㜱㜴搶敦㌲改慣㙣㤴㌶㘰㐰散㈸㠸ㅣ晣ㅦ搶攴戲〵㐴㕣慦㠱㐶慡攲㐵㘴攵㙤挶㜱㄰㐴挷晡㜴摥捤㤸ㄵ昸摦㉣ㄶㄴ㄰戲搹搴摤ㄸ捡挳㈸㜶㑣昴摣㡥戲捥敤㌸捥敤昸搰摣㑥挸㥣㥢扡ㄷ挱㌹㍦戳愹㠷㑣挶㤳愲㌳慥戴㘶㍣㠵ㄹ搷㠶㌲㥥ㅡ挸昸㐸㌰攳㔳㈶攳扡攸㡣㈹㙢挶㌳㤸昱捣㔰挶戳〲ㄹ㥦〹㘶㝣搱换愸㠹㌱㔷搵㕡㠳㥦换㈸㠴搳戲㘳捦ぢ〴㝥㌹ㄸ昸㙦〶捡〵昰㡣㌸㤴慡慤搹㉥挲㠰搸㝡㠸捣㐳改攲㐰挶户㠲ㄹ㍦㌰ㄹ㌷㐴㘷㕣㘸捤㜸㈹㌳㕥ㄶ捡㜸㜹㈰攳㐷挱㡣㥦㥢㡣㔷㐴㘷㍣搰㥡昱㉡㘶扣㍡㤴昱㥡㐰挶㉦㠳ㄹ晦改㘵搴㍣㐰㜲搵㕣㙢昰ㅢㄸ㠵挷㐲换敥扡㈹㄰昸晢㘰攰㥦㑤㘰㤲㤷慢㘶㔹〳摦捡㈸攴愹㈵昰收㐰攰㕦㠳㠱㜳攰㈰愷敤敤㘸㐴ㅣ〷㔳慣搹敥挴㠰搸㕤㄰㤹挷挱摤搰昸摥㔲㔴ㅥ晡ㄹ愷㙤〱ㄴ捣攸ㅤ搲ㄳ慣挱敦㘷㤴捣㐳晡㠱㐰攰㡥挱挰㕤㑣㘰㐲挹㔵㝢㔹〳㍦挲㈸㥣㜵ぢ㐷㡦㔱挵㕢㠳摣㌷㐱搵つ晤㡣ㄹ㜷㠷㐲㘶捣㜳㈵㔷㡤戰〶㝥㡡㔱㜸㕡戴〴㝥㠶㉡㕦攰ㅤ搱捦〸摣〷ちㅦㄵ㠳慣㠱㕦㘰㤴㑣㉡㕥っ〴㉥〹〶敥㙦〲昳捤㌸㔷昵戳〶㝥㤵㔱昸扥摢㌲攳搷愹昲捤㜸㌷昴㌳㘶㍣ㄴち㤹㌱㍦㠱㜲搵㑥搶挰㙦㌱ち㍦㙣㕡〲扦㐳㤵㉦昰㜰昴㌳〲敦〹㠵㉦㜰㑦㙢攰てㄸ㈵㌳昰㐷㠱挰㘳㠲㠱㑢㑤㘰昷ㅤ㜴㍢㙢攰㑦ㄹ㈵㤳攳捦〳㠱㈷〶〳㑦捦っ扣戵㌵昰搷攱挰晦〸〴㥥ㄹっ㕣㙥〲扢㠷㕢愱㌵昰昷㡣㤲㜹戸晤ㄸ〸㍣㉦ㄸ昸㈰ㄳ搸愵㈲㘶つ晣㌳愳㘴㔲昱㙢㈰昰㠲㘰攰㑡ㄳ搸㍤昳戲慣㠱ㄵ㥥㡤ㅢ㌸昳㜲愸昲ㅤㄵ挹㘰攰愵㈶戰㍢攳㥦晥㘵晢㙥搳㠱㔱㌲㘷慣〳㠱敢㠲㠱搳㈶昰㍡㌴㜲搵㜷搶挰ㅤㄹ㈵昳㡤扡㜳㈰㜰㔳㈰㜰摥㙡㈸摡晤㌵㤰㠵〹㕤昰㠵㤹晦户㜳㍣㘲㝢〲ㅥ搴摣扦ㄶ摦收摡昱㕣散慤㌰ㄱ戵〶挹ㄸ㐳㙦捤㥥㜷扥愹攳愰攵㌴㜴ㄷ㙡㑦㌰㍥㕤晤㍥晣〶㈴㍥摤愸㍤搵昸㙣攳昷攱㜷ㄶ昱搹㤶㕡㝥㔵㤱㕣摢昹㝤捥㌵㍥摢㔳㝢㥥昱搹挱敦㜳㤱昱改㑥敤挵挶愷㠷摦㠷ㅦ昱㤲㙢㐷㙡㉦㌷㍥㍤晤㍥㔷ㄹ㥦㕥搴昲戳㔸收㔳攴昷戹挱昸ㄴ㔳换㡦㔵昱改敤昷戹搵昸昴愱㜶戳昱搹挹敦挳て㌷㤹㑦〹戵㜷ㅢ㥦㥤晤㍥晣㡣ㄲ㥦㕤愸攵挷㤳攴敡敢昷㜹挴昸散㑡敤㘳挶愷㥦摦攷㈹攳搳㥦摡㘷㡣捦〰扦て㍦〴㈴搷㙥搴扥㘸㝣〶晡㝤昸㝥㉥㍥扢㔳换户㜲㤹捦㈰扦捦㕢挶㘷㌰戵㝣㔷ㄶ㥦㈱㝥㥦て㡣捦㔰㙡㍦㌲㍥挳晣㍥㝣挳㤴㕣挳愹晤摣昸㡣昰晢昰扤㑦㝣㐶㔲换户㍤挹㌵捡敦昳扤昱搹㠳㕡扥㠳㠹捦㘸扦て摦㤱㈴捥㥥搴晥㙡㝣昶昲晢昰捤㐵㝣挶㔰换昷ㄵ㠹㌳搶敦挳昷〹昱搹㥢㕡扥㐵㠸捦㌸扦て㑦㜹昱ㄹ㑦㉤捦㜶昱㤹攰昷㤱㔳㡦㘷㕤㈹戴㘶㜳㜸ち捡摡㐰ㄹㅡ戸昲㈷㈷ㅦ扤㈶晡扤㜸ㄲ㡡搷㈴搷㑢㑥扦㤰ㄷ㑦㐳昱㥡攲㝡挹〹ㄸ昲攲㠹㈸㕥搳㕣㉦㌹〵㐳㕥㍣ㄵ挵㙢㠶敢㈵㈷㈱扤㌲㘶捦㤳㔱扣㘶戹㕥㜲ㅡ㠶扣㜸㍡㡡搷㍥慥㤷㥣㠸㈱㉦㥥㤰攲㌵挷昵㤲㔳㌱㌴㉦㥥㤲攲㌵搷昵㤲㤳㌱ㄴ㡢㈷愵㜸捤㜷扤攴㜴っ挵攲㘹㈹㕥晢扢㕥㜲㐲㠶扣㜸㘲㡡搷㠱慥㤷㥣㤲㈱㉦㥥㥡攲㜵戰敢㈵㈷㘵㘸㕥㍣㌹挵敢㄰搷㑢㑥换㔰㉣㥥㥥攲戵搰昵㤲ㄳ㌳攴挵ㄳ㔴扣ㄶ戹㕥㜲㙡㠶㌲昲ㄴㄵ慦㉡搷㑢㑥捥㤰ㄷ㑦㔲昱慡㜶扤攴昴っ㘵攴㘹㉡㕥㡢㕤㉦㌹㐱㐳㕥㍣㔱挵㙢㠹敢㈵愷㘸㈸㈳㑦㔵昱慡㜵扤攴㈴つ挵攲挹㉡㕥昵慥㤷㥣愶㈱㉦㥥慥攲戵捣昵㤲ㄳ㌵攴挵ㄳ㔶扣㔲慥㤷㥣慡㈱㉦㥥戲攲搵㈸㕥㡥㌹摣ㄵ捦㑦㔹戴㍢ㄵㅦ晡扣㈴㍦〱㘳昳㜱㔷扡㌹㔱ㄵ捦㑤昱㔸㥢改愱㜸㍡㡡攱㤴㠰㠱㘷愰ㄸ㑥づㄸ㜸搲㠹攱愴㠰㠱攷㤹ㄸ㑥っㄸ㜸㙡㠹攱㠴㠰㠱㘷㤳ㄸ㡥てㄸ㜸〲㠹攱戸㠰㠱攷㡣ㄸ㡥つㄸ㜸㥡㠸攱㤸㠰㠱㘷㠶ㄸ㡥づㄸ㜸㌲㠸㘱㑤挰挰攳㕦っ㐷〵っ㍣攴挵戰㍡㘰攰㔱㉥㠶㈳〳〶ㅥ搸㘲㌸㈲㘰攰戱㉣㠶挳〳〶ㅥ扥㘲㔸ㄵ㌰昰㠸ㄵ挳捡㠰㠱〷愹ㄸ㔶〴っ㍣㉥挵戰㍣㘰攰愱㈸㠶愶㠰㠱㐷㥦ㄸㅡ〳〶ㅥ㜰㘲㐸㘷ㅡち晥ㅦ愱挰㙦慥</t>
  </si>
  <si>
    <t>㜸〱捤㝤〷㝣ㄵ㔵摡晥㍤㈱戹攴㕣㑡㐶〵ぢ㈰㈶㐰㉣㠰㐸㙦㠲〲〹㑤㥡ㄲ㐰㔱㌱㕣㤲ㅢ〹愴㘰㙥㐲㔱ㄱㄵ㜴㔵散扤ㄷ戰慣㘲㔷慣愸㥦㜵㉤搸ぢ敡敡摡㕤摤ㄵ扢慥㥦昵晦㍣敦捣㐹收捥㥣㐹挲㝥晢晦晤㜶扣㌹㥣昳扥捦㜹捦㜹㥥㤹戹攵捣㍢㘳㑣挵㘲戱㍦戰昱㕦㙥搹慣㜴㉢㔹㤱慥㑦㔵昷㉢慡慤慡㑡㤵搵㔷搶搶愴晢㡤慤慢㑢慥㤸㕡㤹慥㙦〳㐰扣戴ㄲ晥㜴㑥㘹扡昲攸㔴㙥改搲㔴㕤ㅡ愰㥣㔸㉣㌷㔷㘷挱扦㡢昷攷㤸㠶㘶㉦㥤捤〲愸㤸㡥戳㘸换㈲㤷㠵㘶㤱㘰搱㡥㐵㝢ㄶㅤ㔸㜴㘴㤱挷挲㘱戱ㅤ㡢敤㔹散挰愲ㄳ㡢捥㉣㜶㘴戱ㄳ㡢㥤㔹㜰㝣摤㠵㐵㔷ㄴ敤扢愱㤸㔵㌴㙥挶㠲㐵㘰㔳㔲㕦㕢㤷敡㥢㍦挷㥤昳攸〱〳晡つ攸㌷㜰挴挰愱晤晡昷捤㉦㙡愸慡㙦愸㑢㡤慥㐹㌵搴搷㈵慢晡收ㅦ搸戰愰慡戲㙣㑡㙡挵慣摡挵愹㥡搱愹〵晤〷㉤㐸づㅥ㍥㘰昰㤰㈱ㄵ㈳㐶っ㙦扦㉢㈲㑦㉦ㅡ㜷㘰㕤慡㈲晤㥦㡡搹㥤㌱㘷ㄴ㡤敢㌷㍤㔵晦㥦㡡戹ㅢ㘲㈲㘴㜱㙤㜵戲戲收㍦ㄴ㌴㠷晢㜴㐸㜱慡慣㤲㍢㍦㤵慡慢慣㌹戲ㅦ愶㥤㈱㌴㕡挳晡㡤㑤愷ㅢ慡㤷昰㌸㉡㑡㔵㔵捤㑣㔵挸㑥慦㉥㑥搷ㅦ㤸慣慢㑥户慦愶㝥愹扡㔴㑤㔹㉡摤戱㝡晣昲戲㔴㤵〷㑣攷㔶捦㐹搶㑤㑦㔶愷戲㔹挹慢㜶昷攱攴昲㔴㑤㝤㘵晤㡡づ搵戳搳愹㤹挹㥡㈳㔳㠴攴㔴㑦㙣愸㉣㔷搹搹㜸挵摡散㘱㥢㤹散㈸捣愷扡㘸㘱戲慥㕥㕡摣㠵〳㙣㔸摦攱㈲㉣㌲收挵㐳㉡㍦搰㡢晢慣愴戲㝡㑡慡慥㈶㔵挵㐱戸㈷晢〴㐰㈲㤰扢ㅦㅡ㤵㌲㜴戸㤷㔴㍢敦攴㈳ㄷ㡥ㄲ捦㐷戱挳散㥡捡㡡摡扡敡扥搳㉡㙢㐶昷敦㍢㉤戹㝣昴〰㕤〰㠷敥㐱㐸㑦㠱散㌳ㄹ㌳㑡搶㉦捣㥦㤹㠴搶㈳㠷てㄸ愹㝢ㄱ㔲㠸㐲㘵扦㡤戳摣ㅦ㥢㘷㕡㔶㘹㌲慢㜴㐱㔶㘹㔹㔶㘹㜹㔶㘹㉡慢戴㈲慢昴挸慣搲㠵㔹愵㤵㔹愵㡢戲㑡ㄷ〳㘳戶摣戶㙤戳扣㉤敦㥥㜵摦扦户㌹㜷昲昵㡢㉦摢昱扥慤慦慦㔷㍣戱攵㝤㘱て㔴慣㜳摤ㄳづ扤ㄷ㡡㜸㙦㠱〴收㍡㘲昸㐸摤㠷㤰扥㈸㤴㝡ㄵ㜳攵㝣㕦ㅥ㜰昴改摦㡥㥡㌶昵攲づ㍤户ㅣ户㙣搸㈹㡡㙦ㅥ㌲㔰㍦㠹㘲ㄱ㘵ㅦ㐶改㡦㈲㍥㐰㈰㠱㠱㠶てㄹ愹〷ㄲ㌲〸㠵㔲㥢扤㠱ㅥㄹ㍥㜱敢挸㈹㤷㑦扣㘲晢挷昵㤷戳昶㕤愹昸〶㈵〳つ㤱㈸㤶㠱㠶㌲捡㌰ㄴ昱攱〲〹っ㌴㘲攸㐸㍤㠲㤰㤱㈸㤴㝡搲ㅢ㘸㔳昷慥敦㉥㍣昲㠹㜱攷昵㝡愱昷慤㡦㥥摡㔹昱㑤㔰〶ㅡ㈵㔱㉣〳㡤㘶㤴晤㔰挴昷ㄷ㐸㘰愰攱㤰㙥っ㈱㘳㔱㈸昵戰㌷搰㐷㐳捦㡥㝦㤷昵搸戸ㄳ㐷㡥㙥㍦㙥昳㉢昳ㄵ捦㌹ㄹ愸〸ㄵ敢㍥㉡㘶㤴昱㈸攲ㄳ〴ㄲㄸ㘸挴戰㤱㝡㈲㈱㤳㔰㈸㜵慦㌷㔰攷摣捤㠵㉦㍦㕢㌱㜹㙤搶㑦扢扦㜳昶㥣㉤㡡㙦收㌲搰〱ㄲ挵挲㘸ち愳㑣㐵ㄱ㥦㠶愲搳散挰㐰〳〶昶ㅦ愹愷ㄳ㌳〳㠵㔲户㝢㈳ㅤ摢户敡㤳㈷昲㌶㑦㍣㜷改散㤹㤷㕣晤㜳愱攲㈷㠶㡣㜴㄰㉡㔶㑡㌳ㄹ愵〴㐵㝣ㄶ㡡昰㐸晤〷㡦搴戳㠹㤹㠳㐲愹ㅢ扤㤱摥㜸敡攲ㄳ㉦晡㉤㌱㜹㜵捦㈱㝢㑣愸慦慦㔴敤攰㤶㤱づ㐱挵㍡搲㕣㐶㌹ㄴ㐵晣㌰ㄴ攱㤱〶づㅣ愹て㈷㘶ㅥち愵搶㜹㈳搵搷㝥戶换愰昵㉦㡤㍦敢昱ㅢ慦㝤扡攳㠱㜷㉡㝥昶挹㐸愵愸㔸㐷㥡て㠷㑥愲㠸㉦㐰ㄱㅥ㘹〰搴㉢㈳愶ㅣ㠵㔲㤷㜹㈳㥤㜶挸㤳愷㡦搹㜸收㠴㜳敦㝡㉤摤㜶㜵户ㅤㄴ㍦㘰㘵愴ち㔴慣㈳ㅤ挹㈸ぢ㔱挴㉢㔱㔸㐶ㅡ㌴㔲㉦㈲㘶㌱ち愵捥昷㐶㍡㜹㘵搱慦㡦扤㜸攰〱敢戶㑣㉤㍤㝢摤愴㔵㡡㥦攲㌲㔲㌵㉡搶㤱㙡ㄸ愵ㄶ㐵㝣〹㡡昰㐸晤㜱㤰ㅦ㐵㑣ㅤち愵捥昰㐶捡摡愳戸㕤搷敦㐶㑦摤㌰晦㤶慢昶㝤㜴扦搷ㄵ扦㉡挸㐸昵愸㔸㐷㙡㘰㤴愵㈸攲换〴ㄲ㌸昶㐶攰㑤㜳㌹㈱㉢㔰㈸㜵戲㌷搰㡦挷㈶㠶㔶扣㌰㙣搲戹〷㍣昵搹昹搷㕥搲㐷昱敢㠸っ㜴㡣㐴戱ㅣ攴挷㌲捡㑡ㄴ昱攳〴ㄲㄸ㘸㌸㡥扣㔵㠴ㅣ㡦㐲愹㔵摥㐰㤵㐳㜲捥扡昳摥㙢㡡捦敦摣㘵攱敤㤷㙥昸㕣昱㉢㡦っ㜴㈲㉡㔶㐶慢攱搰㙢㔰挴㑦ㄲ㐸㜰㈰㥣戶㈷ㄳ昲㈷ㄴ㑡㉤昷〶捡㥥㔷㜲挶ㅤ㈵慦捤㌸改㈸昵搸扢㑢搶㕥慤昸戵㑡〶㍡㔵愲㔸ㄸ㥤挶㈸㙢㔱挴㑦ㄷ㐸㘰愰㘱ㄸ攸っ㐲捥㐴愱搴㔱摥㐰㕦㕣戴㘳散慣㡢㙥㥥㜴慦㕡戲㈹戱㘱㙥㐷挵慦㙥㌲搰搹ㄲ挵㌲搰㌹㡣㜲㉥㡡昸㜹〲〹づ㠴㠳攱㝣㐲㉥㐰愱搴㈲㙦愰〱㜷㡥搹㘹摣㡢㠷㑥戸晤晡てㅦ㉥慡扥昴㈰挵慦㠷㌲搰㐵ㄲ挵㌲搰挵㡣㜲〹㡡昸愵〲〹っ㌴ㅣ敦攱㤷ㄱ㜲㌹ち愵捡扣㠱㔶㡥捣摡㜸捦㌳ㄷ㑥㍢晦扣攲慣㥡ぢ㥣㥥慡㌳摣㌲搰㤵ㄲ挵㌲搰㔵㡣㜲㌵㡡昸㌵㈸挲挷昷㐰㥣㐹敢㠸㔹㡦㐲愹挳扤㤱㜲ち摥敦㌲㙡捤捦㤳捦㍡晥昴つ摦晣攵户㈱㡡摦㜳㘵愴敢㔰戱ㅥつ搷㌳捡つ㈸攲㝦㐶ㄱㅥ愹㍦摥㠷㙥㈴收㈶ㄴ㑡捤昶㐶晡晡㠵挱㍤㝥摦戴愲㜸晤愲敦づ愹晥昱㥤㈳ㄴ扦㑣换㐸㌷愳㘲ㅤ改ㄶ㐶戹ㄵ㐵晣㌶㠱〴挴ㅢ㌱㘲愴扥㥤㤰㍢㔰㈸㌵摤ㅢ㘸昷㠷㝦㜹㜸捡㔱㍦㑤扥戲㕢摦敤㙡㐶つ㥥慢㜶㠶㕢〶扡㑢愲㔸挴扢㥢㔱㌶愲㠸摦㈳㤰攰㐰㜸扦扢㤷㤰晢㔰㈸㌵搱ㅢ愸昸搱㙢慦㝦㝢搳攷搳㉥㝣㜸㙣攱〵ㄳ收㕥愷㜶㠱㕢〶㝡㐰愲㔸〶㝡㤰㔱㌶愱㠸㍦㈴㤰挰㐰挳㈱摤挳㠴㍣㠲㐲愹㌱摥㐰㔳敦㝣㙢攵㘹慦㡥㥣㜰攳挵挷摤昹攵㑦ぢ㜶㔱㕤攰㤶㠱ㅥ㤵㈸㤶㠱ㅥ㘳㤴挷㔱挴㥦㐰ㄱ摥㐹〳昰收昰㈴㌱㑦愱㔰㙡㠴㌷㔲晥㠲戹ㅤ㌶㥣㝦攳愴戳㉡㐷晤戵昷〷扦扥愴扡挲㉤㈳㍤㡤㡡㜵㈷㍤挳㈸捦愲㠸㍦㈷㤰〰愵㘱㌸挲㌷ㄳ昲㍣ち愵〶㝡〳㑤扢㌷扦晦攷㜹ㄷ㑦㍢扢昳慣慢㑢攷㝥㝢㜸晢ㄷ攱㍥挸晢㘲㕡㕣㤷㕣㠶慦晡㑤扦㈲〶昶敢捦晦㕡晥昹㠴㕦㑦ㄵ㐳㉡㠶㔵っㄸ㔰㍥愴㝦㜲㔰㌲愷〰㘱㕢晢㍤㥤敦戸敤㉢づ慥慣㈹慦㕤㈶㕦摣扢㡤㑢愶㔳㑤摦攳晢㜸扥㜱戵つ㌵攵改慥㜶㘷㐹㝤戲㍥搵㈵攸㙢ちㄲ敡㔶㠲㥦㌵愹戴㡣搷㍤搸㙤㑥戲慡㈱㌵㜶㜹愵敢摥㌵攰挶㡦㥡摡〵搱摥〹㜵愹愳ㅡ扤愱ㄹ㡤挵慦敥愵ㄲ㍢挴搲㜵戹昳捡㉦㕡㔸㥢㑥搵挸昴晡㔴ㅦ㔸㔹戶㌸㔵㔷㤲攲㙦昶㔴戹㔰敤㑣㤷昷换慡捦㡣ㅡ㄰挵㙦愵昲ㅥ㝥㙢挵昸攵昵愹㥡昲㔴㌹收扢㈴㔵㔷扦㘲㔶㜲㐱㔵㙡挷っ㠸㍢㈶ㅣ扢㘴㤸㈷搴㤶㌵愴㡢㙡㙢敡敢㙡慢㌲㍤㘳换㤷㈶昱㙢慥㝣㕡㙤㜹ち㍦挶戲戹挵㔴慣㑤ㅢ愵㘲扤㙤扦㠸ㄸ㌷摤㑦㜶㠴㙦ㄷ敦㡡㝤扥㜳收㘱搷㙦㈶搸㠱㐵㔵㡡挷㘴㔶慦ㄶ㠲㐹㕣㠶搹㉢ㅡ攸攳挴〵づ愲昷㡣㐶换ㅣㅢ昷摣晦㕦㜰㔶搶づㅥ晢昱㑢昱㡢㜷㔲戲愶扣㉡㔵搷散昲㡣攲㡣昴㑢㈸㜲昶挱搹ㅣ愹㕥㌶㄰㙡戹㕡㤱戳慣戲扣㝥㘱㝣㘱慡昲挸㠵晣搲㠴㈵㥣摣㕣㑡ㅢ摡昴㉢㌰改㔷㔹扣㠶㈲㤱㠸挵㕦㈷㈸㥥搰㙦戸敤㥣ㅥ昸㜷摢㝦㑢㘷愱㤷㤶摦敥㔸㘸㐹攷㔴㑦愸慤㑢户㘹㘳㘳㌹㈹㤹㕥㔸捦挳戳㜹㈷攳㙤㘱昱㈶㡡㥣㕥㈸㕡晣愹㥥〷㔰㌶㔷㈴㍡㔴ㄷ愷㉡㤲㔸〷㤲戳㕢㈵㜳慡摤愵㠵攲㔴扡㑣㜳つ㘲㌲捥㤵攵㜱搴㜰昲户慦收搱㥦㕡㕥㕦㥣慣㑦戶慤挶㙡〶昶㤲〶愸㡦昴㜲㙢散搹㐱㙣愶㜷挲㙢㈱㠲㈳㔵㕦㤴㜶㘲㜰㈳攱挴挱昹ㄲ㙢攳㤵捤㤳挰摣扢㠳㐴㍣㜸愰㘷慥㑡㘰戱愴㝣㘲慡㘶搶㡡㈵愹㌴攱戹昱㘶愵っ㥥㕥っ㌶愳㙣挱散晡捡慡㜴㍦捣㜴㘲㕤㙤挳㤲晦㘴ㅣ挶搲㙦愱㌰㕢捥敥㌸㡡㕢捦〹㜲挵摡㉥攵扥㈹㉤㡤攵㌲ㅡ㉤扡㈷ぢㅥ慤〸昶〷晥㤱㑤扦㡢㝦ㄲ捤昹㜲ち㠱搸㤶ㄵ㥣ㅣ攰摢㔷㐳愱㔹㜵㈹㔹㤳捡㤵〶搴敥㔰㝤㜰㙤摤攲〵戵戵㡢㜹㍣㜵㤴㔶㝡㘱㉡㔵捦㜵㥥㜶摥扡㤶慣㕦㈹搵愶㑤挶㐲㡤㙦㐱㘸㌷挴㡦㝦㠰愲挳搸慡慡㝣ㄳ㌱ㅤ晦㄰愶㌶㔸㜱㡡㝦㠴捡㄰扣㤳搷搷搶㘳搰晣愵㐳昳昷㈶㉣㕤㥦㕦㠴㑦换㝣㝥㐶㔵㔵搶愴昲昷慣愹捤慦㑢愵㤷㘰㘹㌷戵㔷扦攵㔵改攵慡ㅢ愴攱愲㑢慦㙦㠷㉣摡㌲攸㠷戱㌷晤攳戹㔴敦戶挷扣愰扡㝡㡥搰戲捦㥥ㄸ慣〰㝦晡㔳ㄴ㙡ㄷ挰昸㤶㠳㝡收愶㍦㐳㕢㝦捥攲ㅦ㈸昰挶㈱扢〲敦ㅢ㕦戸㑤戵ㄷ晥攵㝢㠷摥捡攲㑢ㄴ慡てち㥥戹晡㉢ㄴ㘶㔳づ攲昳㠰㤰㥤摡ㅢ收昰㑥晤づ搶㠴㙥挶愷晡〲挱ㅤ慢㈹愴愶㜴㥡戲愹㌸〲㕢〵挸昱ㅣ愱攵愸㝤搰㑤〴昸㤵晤摢〰㘶ㄷ攰㜷㡥㐱㘱㌴て㐷㥦〰㔹㙥㔳昵㠷㑦〴㘸〳㠳收㈲扣ㅡ〸㤳〸㤰㠳㤶搹搴捦扦晢〴ㄸ〰㜳㔸〰捤㤸扡ㄹ㥦ㅡ㠴㝥㌶〱扥㐶㜰慢〰㕦㜹㡥搰㌲搹㔰㐴㉡攰㉣戶攷㤴户〲㘶ㄷ愰ㄳ摣扡㌳㡢ㅤ㔱昸〴搸搹㙤慡㘱〸㈲〲散㐲㔰ㄷㄴ㙡〴㑣㈲㐰㔷戴捣愶㍥昶ぢ㌰ㅣ收戰〰扢㌱愶㙥挶愷㐶愲㥦㑤㠰户愳〴㜸换㜳㠴㤶敦㐶㈳㔲〱㘷戱㈷愷扣㈵㔲㠰摥㜰敢㍥㉣晡愲昰〹搰捦㙤慡晤㄰㐴〴搸㠷愰晥㈸搴ㄸ㤸㐴㠰〱㘸㤹㑤扤攰ㄷ㘰㝦㤸挳〲っ㘱㑣摤㡣㑦㡤㐵㍦㥢〰㑦㐴〹昰戸攷〸㉤㉢ㄶ㈳㔲〱㘷戱ㅦ〶㔵㡦㐶ち㌰〶㙥㍤㤶挵㌸ㄴ㍥〱㡡摤愶ㅡ㡦㈰㈲挰㜸㠲㈶愰㔰㕣㙤ㄴ〱㈶愲㘵㌶㜵㥦㕦㠰〹㌰㠷〵㤸挲㤸扡ㄹ㥦㥡㠴㝥㌶〱㙥㡤ㄲ攰ㄶ捦ㄱ㕡敥㥣㠲㐸〵㥣挵㉣㑥㜹㐳愴〰㜳攰搶〷戳㌸〴㠵㑦㠰㐳摤愶㥡㡡㈰㈲挰㘱〴ㅤ㡥㐲㑤㠷㐹〴㤸㠷㤶搹搴㍡扦〰搳㘰づぢ㤰㘴㑣摤㡣㑦捤㐰㍦㥢〰ㄷ㐷〹㜰㤱攷〸慤挲捥㐴愴〲捥㘲ㄱ愷㝣㐱愴〰㔵㜰敢㙡ㄶ㌵㈸㝣〲㉣㜱㥢慡〴㐱㐴㠰愳〸慡㐳愱㘶挳㈴〲愴搱㌲㥢㍡摤㉦挰㉣㤸挳〲㉣㘳㑣摤㡣㑦捤㐱㍦㥢〰㈷㐶〹㜰㠲攷〸㉤づ捦㐵愴〲捥攲㜸㑥㜹㔵愴〰㈷挲慤㔷戳㔸㠳挲㈷挰挹㙥㔳ㅤ㡡㈰㈲挰㥦〸㍡〵㠵㍡ㅣ㈶ㄱ攰㔴戴捣愶㤶晡〵㌸っ收戰〰㘷㌰愶㙥挶愷收愱㥦㑤㠰慡㈸〱ㄶ㝢㡥搰㥡昵㝣㐴㉡攰㉣㉥攴㤴㉢㈳〵戸ㄸ㙥㝤〹㡢㑢㔱昸〴戸摣㙤慡㈴㠲㠸〰㔷㄰㜴㈵ち㔵〶㤳〸㜰ㄵ㕡㘶㔳昳晤〲㉣㠰㌹㉣挰㝡攰ㄳ扡ㄹ㥦㉡㐷㍦㥢〰㜳愲〴㤸敤㌹㐲㑢改㕣㈸㉦攰㉣㙥收㤴㑢㈲〵戸ㄵ㙥㝤ㅢ㡢摢㔱昸〴戸搳㙤慡㠵〸㈲〲摣㐵搰摤㈸搴㈲㤸㐴㠰㡤㘸㤹㑤ㅤ攰ㄷ愰ㄲ收戰〰昷㌳愶㙥挶愷ㄶ愳㥦㑤㠰㌱㔱〲散敦㌹㐲㉢晣㌵㠸㔴挰㔹㍣挶㈹㡦㡥ㄴ攰〹戸昵㤳㉣㥥㐲攱ㄳ攰㘹户愹㙡ㄱ㐴〴㜸㠶愰㘷㔱愸愳㘰ㄲ〱㥥㐳换㙣㙡戰㕦㠰㈵㌰㠷〵㜸㤱㌱㜵㌳㍥㔵㠷㝥㌶〱㝡㐷〹戰㤷攷〸㕤㜸㘸㐰愴〲捥攲㑤㑥㜹㡦㐸〱摥㠶㕢晦㤵挵㍢㈸㝣〲晣捤㙤慡愵〸㈲〲扣㐷搰晢㈸搴㜲㤸㐴㠰て搰㌲㥢敡敥ㄷ㘰ㄹ捣㘱〱㍥㘱㑣摤㡣㑦慤㐰㍦㥢〰㥤愲〴搸挱㜳㠴㉥㠸ㅣ㡢㐸〵㥣挵㤷㥣昲㜶㤱〲㝣つ户晥㠶挵户㈸㝣〲㝣敦㌶搵㑡〴ㄱ〱㝥㈰攸㐷ㄴ㙡ㄵ㑣㈲挰扦搰㌲㥢捡昵ぢ㜰ㅣ捣㘱〱㝥㘱㑣摤㡣㑦ㅤ㡦㝥㌶〱㝥晦㉤攲慢昰㙦㥥㈳㜴愱㘶㌵㈲ㄵ㜰ㄶ搹㔹㤸昲㉦㠰搹扦ち挷攱搶㙤㔹攴愲昰〹㤰㜰㥢㙡つ㠲昴㘰愰㜶〴戵㐷愱㑥㐶㔳〴攸㠰㤶搹搴户ㄸ愳昱挷搰㐹㌰㠷〵搸づ昸㠴㙥挶愷㜸㔵挸㈶挰㘷㔱〲晣摤㜳㠴㉥㈰㥤㠶㐸㈲㐰ㄷ㑥昹㤳㐸〱扡挱慤㜷㘵搱㥤戳㙢晡㌵㤸敦㌶搵㕡〴敡㐱㍡〵〴昵㐰愱捥㐰㔳〴攸㠹㤶搹搴㍢㝥〱㑥㠷㌹㉣挰ㅥ挰㈷㜴㌳㍥㜵㈶晡搹〴㜸㈵㑡㠰㤷㍤㐷攸挲搶㌹㠸㈴〲昴攷㤴㕦㡣ㄴ㘰㈰摣㝡㄰㡢挱㥣㕤㤳〰㐳摤愶㍡ㄷ㠱㝡㤰捥㌰㠲㠶愳㔰攷愳㈹〲㡣㐰换㙣敡㈹扦〰攷挱ㅣㄶ㘰㌴昰〹摤㡣㑦㕤㠰㝥㌶〱㌶㐵〹昰愰攷〸㕤㜰扢ㄸ㤱㐴㠰〹㥣昲晤㤱〲㑣㠲㕢㑦㘶㜱〰㘷搷㈴挰㔴户愹㉥㐱愰ㅥ愴㌳㡤愰改㈸搴㘵㘸㡡〰㌳搰㌲㥢扡摤㉦挰愵㌰㠷〵㈸〱㍥愱㥢昱愹换搱捦㈶挰昵㔱〲㕣攷㌹㐲ㄷ〲慦㐲㈴ㄱ攰㜰㑥㜹㝤愴〰㐷挰慤㑢㔹捣攷散㥡〴㔸攰㌶搵搵〸搴〳㝦扡㡣愰㜲ㄴ㙡ㅤ㥡㈲㐰ち㉤戳愹㑢晤〲㕣〳㜳㔸㠰㑡攰ㄳ扡ㄹ㥦㕡㡦㝥㌶〱捥㡥ㄲ攰㉣捦ㄱ扡㍥㜹㍤㈲㠹〰㜵㥣昲ㄹ㤱〲搴挳慤ㅢ㔸㉣攵散㥡〴㔸敥㌶ㄵ慦㘰昶㈰㥤ㄵ〴ㅤ㡤㐲摤㠸愶〸㜰っ㕡㘶㔳㙢晣〲晣ㄹ收戰〰慢㠰㑦攸㘶㝣敡㈶昴戳〹㜰㜴㤴〰㉢㍣㐷攸戲改㉤㠸㈴〲㥣挲㈹㉦㡢ㄴ攰㌴戸昵㕡ㄶ愷㜳㜶㑤〲㥣改㌶搵慤〸搴㠳㜴捥㈲攸㙣ㄴ敡㜶㌴㐵㠰㜳搰㌲㥢慡昱ぢ㜰ㅢ捣㘱〱㉥〰㍥愱㥢昱愹㍢搰捦㈶㐰㜹㤴〰㘵㥥㈳㜴㌹昷㙥㐴ㄲ〱慥攴㤴㤳㤱〲㕣つ户扥㠶挵㍡捥慥㐹㠰㙢摤愶摡㠸㐰㍤㐸攷㍡㠲慥㐷愱敥㐵㔳〴戸〱㉤戳愹㐳晣〲摣〳㜳㔸㠰つ挰㈷㜴㌳㍥㜵ㅦ晡搹〴㤸ㅥ㈵挰㌴捦ㄱ扡捣晣㈰㈲㠹〰㜷㜳捡㔳㈲〵戸〷㙥㝤㉦㡢晢㌸扢㈶〱ㅥ㜰㥢㙡ㄳ〲昵㈰㥤〷〹摡㠴㐲㍤㡣愶〸昰㄰㕡㘶㔳攳晣〲㍣〴㜳㔸㠰㐷㠱㑦攸㘶㝣敡ㄱ昴戳〹㌰㍣㑡㠰㘱㥥㈳㜴昹晢㌱㐴ㄲ〱㥥攵㤴㠷㐴ち戰ㄹ㙥晤㍣㡢ㄷ㔰昸〴㜸挹㙤慡挷ㄱ愸〷改扣㑣搰㉢㈸搴㤳㘸㡡〰慦愲㘵㌶搵搷㉦挰ㄳ㌰㠷〵搸〲㝣㐲㌷攳㔳㑦愱㥦㑤㠰ㅥ㔱〲ㄴ㜸㡥搰㔵昹㘷㄰㐹〴㜸㥦㔳摥㉤㔲㠰て攱搶ㅦ戱昸㤸戳㙢㍡〲㍥㜵㥢敡㔹〴敡㐱㍡㝦㈷攸㌳ㄴ㙡㌳㥡㈲挰攷㘸㤹㑤敤攸ㄷ攰㌹㤸挳〲㙣〵㍥愱㥢昱愹攷搱捦㈶㐰晢㈸〱摡㜹㡥㘰戶㐰捥㑢㠸戴つ㔷㜹摢㜱挲ㄵ㜳㉡㔳换㜸㔹慡㘳〵㜲㝡㡢ㅡ搲昵戵㜲つ慤㐳㐵㜱敤昴摡晡攲捡昴㤲慡攴㡡ㅤ㉡扣捡挱ぢ㔳㌵戸挲㕤㠷ぢ摤〱㕢敤㤲㈵愹㜲㕤㔱㔲摢㔰㔷㤶㥡㕣晣摦㜰〵ㅣ晣戰敢攴攲㜷㤶挲昶敦㕤搴㡤愱㈷㡥ㄲ㙣戱㥣㔷㄰㌰㜸㙤㑥㌲㡢㝤搷搱愵敡〰㤸搷愴攸慣捡晡慡㔴扢ち戹㠶㉤昵摣ち愸㠸戴㠱昲戶ㄵ戳ㄶ攲㥡㔵㜱㠷㡡㠹㜵㤵攵扣㐶挴㥤搱挹㠵㑥㑤ㅤ㠹ㄴ㠱〳㙢搳㤵㑣攲敥㔰㌱慢㉥㔹㤳㕥挲慢㥤㘵㉢戶捦㘸挹㘵搱㥣㡡㜱㤵㌵㘹っ㈳㝢㤱昵扣㡡㤲㠵戵换㜰㍦㐱㐳㜵捤挴攴㤲昴㝦挵㕥㔱摣㉤戲挹慥㔱㔹㉡㉢㑢攵㘶攵晥扢晢㈷晥㈳捥戱㑥㕥愶㜶㍥づ搴晡扡捡〵つ㔴㑣〶ㄹ㠸㌲㥢㠵散挴㔸捥慢愸〵㉦㙣晡昶㘱㈰㉢㠱㤳捤㐸㤴户㕥㈰㙦扣㑢㘳㔷挰昵扦㌰㥦昶㍦愱㌸㘰攲散挹㑤昹㍡晦愷㕢ㅥ㜲㕥㐳攴㔶愷㐷㜴〶戸愳㝢っ㌱㘵㠲㠷ㄴ㑥㑤ㅣち㙣〵㡦换㐴㠵㘰㜸㠸㜶㙣慡㑥挰ㄵ昶昶ㄵ㔳㤳ぢ㔲㔵㐸っ愸㑥搶㜷㜴ㅢ捣搰愸㑥㔶愵㍤㕦㔱㙤㜵㜵㤲挷ㅣㄳ晢㑢捡㤲㔵愹摣㡡戱つ昵戵㐸㤸搷ㄵ㈸攴挰昴㑣挹攵㌰㈵㤷扢㤷昰㉢㘶㌲㘱㐸敡㡣㔵㝢㘴戲慥戲㝥㘱㜵㘵㔹㉥ㅢ扣㘰晡㕦㜱戰攲つ㈴ㅢ㘲㥡捤扣㤹〴㜳〲摣㉢昳搸摤晤㤰㐶㐳改戸晢㜱㐸㘷愹㌸晥㔳晦㘶㍥〹摥㝡攴ㄳ㐵晦㡣㘸㌹昸㤳昷㈲㤹换搷㜲㉤ㄶ搵慦㔷攱㄰㤵㜷㈷昵〶〱昸搳扦〰捡ち晦戲户愰㘸㌶搹愰㉤〰㠹愹戵挹昲〹挹㌲摣愴搳搶扢㐵㈷ㄷ扢㤶敦㌵㜵づ搳㍦㡡㤰㔱㠴敢摢㑢㉢换㔳㜵戹㌴㤴攰ㄶ愴㙣㈶㡥挴摤㝤㠸ぢ攱㙤㘲㌹㌹敤㜲㙤㘳㑤㌶戱㝡㜹ㄷ搵晤户㌸㑤づ挵晦攲愰攱扣㡡〶㕡昲ㄹ昵㉢攸攸摦挸改㑤ㄸ挹㈷〰昸㥤㠰㍦㔰攴扣〵㘷㜰摦㘴㘶㘲㈰㕦㐳〳㤴㉤㌷户㌰㐷㈴ㄷ昹ㄴ㤲㕣㤲㈳㐴摡昹㤲㐲攲㙥㍥㐸慥戹㘳㈶㕥㠲愳㍣㔵㥥㜰摦㘰㤹㝣㠲㡦㠶㔸㔶㔶㌶㜶㜵㍣㤸㔰ㄷㅡㄶ挱慡㑢㔲㤲㉤愲扡㘳ち㜱收㄰㜶攵挹㠲昸愵挱㙣㝣摥㐶昲㍡㔰戸戸晤〷晥㤱㉤㤱搰㔹攸ㄳ㑢愸㜷㔱ㅡ㈱㜲㘹㜱㤵挲㉥挰㐲ㄸち昵㈹㡣晣㍥攰晢昴㔲㥦愱挹㑦戰㔸㥣昷㄰戵晡ㅤ㔳㝤㡥㉥㝣搷搴㜱㐶晥〷㙡㝣㌳㙡㍣㌸㜳㘱㙤昹攰晣㠲㍤昰愷㜹㑦㥡㌹㌸搵㔶㔸って㔴つ㡦〴㌰扡ㅤ㠱㕦摡〱敤〹攸㐰挰㔷〰㜰慦挷㍢愲ㄵ愹收〸攴㉥㕢搴㜴搰〷㙡㝥攷ㅢ挴愷收㜶ㅣ㘴㝢づ昲㉢〰㐱㌵㝦㠷㑤搴搴晣晣㤱㉤昰㔱愳戸攳㐴戸㑥っ㐲搶ㄹ挲敤〸㙢换挲㘵愱㥢〸户㤳〴㜱ㅢ㡡〹ぢㄶ攱㜶〶㐶敦㐲㈰㤳ㄹ㉣㠰㉥〴㜴㈵㠰昹つ㈲㕣㌷戴㈲㠵攳㡤㍢ㄶ攱扡愳て㠴㘳捥㠳ㄹ挴㈷摣㙥ㅣ㈴㥦㠳㌰㍦㈱㈸ㅣ㤳ㄲ㕣攱攴㔶㌶㉡ㄷㄴ㡥㈹ぢ㈲㕣て〶㘱敥㐲㠶㜰扤㘰㙤㔹㌸收㌸攰㠵ㅢ戱ㄸ〴ㄵ昹㘳愲㠳㤹㌲㠷昶捥㥣摤㠱搱㝢㄰挸㈴〸ぢ㘰㑦〲昶㈲㠰㜹ㄱ㈲㕣㙦戴㈲㠵攳㡤㐸ㄶ攱晡愲て㠴摢捤㌷㠸㑦戸扤㌹㐸㍦づ挲扣㠶愰㜰㑣㘶㘸攱㠸㘳慡㠳〸搷㥦㐱㤸昳㤰㈱摣㐰㔸㕢ㄶ㡥戹ㄱ㜸㘱戱㤴㐱㔰㤱㍦㈶㐸㔸㜴ㄹっ㡣ㅥ㐲㈰㤳㈷㉣㠰愱〴っ㈳㠰昹ㄴ㈲摣㜰戴㈲㠵攳㡤㔵ㄶ攱㐶愲て㠴㘳㡥㠵ㄹ挴㈷摣扥ㅣ㘴ㄴ〷㘱㍥㐴㔰戸㌱戰㠹㜰昱搱㠰戴晥㡤㙦㉣晡㠹㥡晢㌱昲㌸戴㌲搴ㅣ〳㙢换㙡㌲搱〲㉦㘴㘱㌰㠸㔱㤳搹ㄶ㠶〷㙣收㌰ㅣ〷㡣㉥㈲㤰㤹ㄸㄶ㐰㌱〱攳〹㘰㜲㠶愸㌹〱慤㐸㌵㜹昷㤸㐵捤㐹攸〳㌵㤹戰㘱〶昱愹㌹㤹㠳ㅣ挰㐱㤸㕣ㄱ㔴㤳ㄹㄵ慥㥡㔳〰㘹扤㥡㑣挲㄰㌵愷㌲㌲戳㌱㌲搴㥣づ㙢换㙡㌲㙢〳㉦摣愳挶㈰愸挸ㅦ㔳㌷って搸㡣㥡〷〲愳て㈲㤰㘹ㅤㄶ挰㑣〲㑡〸㘰愶㠷愸㌹ぢ慤㙥㔱ㅦ捡㜲㡢㥣㐵捥㌹攸〴㌹㤳扥㔱㝣㜲ㅥ捣㔱づ攱㈸㑣搵〸捡挹晣っ㔷捥戹㠰戴㕥㑥愶㜴㠸㥣㠷㌲㌲㜳㍢㌲攴㍣ㅣ搶㤶攵㘴づ〸㕥戸㍤㡥㐱㔰㤱㍦㈶㠲㔸搴㍡〲ㄸ㕤㑡㈰㤳㐴㉣㠰昹〴㈴〹㘰摥㠸挸戹〰慤㘸㌹㜹ㅦ愰㐵捥㜲㜴㠲㥣㑣㈶㌱愳昸攴㑣㜱㤴ち㡥㜲㍣〰㐱㌹㑦㠴捤㝤㤳攴搱㈹摢㐰㤴扥㕦㠰㡡戹㈰愲摣㐲〶㘱㔲㐸㠶㜲㡢㘰㙤㔹㌹㈶㡦攰㠵㥢昰ㄸ〴ㄵ昹㘳〶㠹㤹㌲挷昶㍥㕤慡㠰搱搵〴㌲扢挴〲愸㈱愰㤶〰㈶㥣㠸㜲㑢搰㡡㔶㡥昷㌵㕡㤴慢㐳㈷㈸挷㉣ㄴ㌳㡡㑦戹㌴㐷攱㤳〴ㄴ㌳㐶㠲捡㌱㑤挴㔵㡥〷愲㙣㐱攵㤸㐴㈲捡㉤㘵㄰㘶㤳㘴㈸户ㅣ搶㤶㤵㘳搶〹㕥戸挶挰㈰愸挸ㅦ㔳㑦捣㤴㌹戶愷摣搱挰攸㘳〸㘴㕡㡡〵㜰㉣〱㉢〹戸ち〰㔱敥㌸戴愲㤵攳㝤㥡ㄶ攵㡥㐷㈷㈸挷昴ㄵ㌳㡡㑦戹ㄳ㌸捡㠹ㅣ㠵愹㈶㐱攵㤸㕦㈲捡挵㔷〳搲晡㔳㤸㈹㈹㈲攷ㅡ㐶㘶㙥㑡㠶㥣㈷挳摡戲㥣捣㘱挱ぢ㌷ㅡ㌲〸㉡昲挷㐴ㄶ挳〳㌶㈳攷㈹挰攸㔳〹㘴㤲㡢〵㜰ㅡ〱㙢〹㘰摥㡢挸㜹㍡㕡捤挸㠹㕢攸㉣㜲㥥㠹㑥㤰㤳挹㌰㘶ㄴ㥦㥣㘷㜱㤴戳㌹ちㄳ㔷㠲㜲㌲㕢愵㠵〳㤱戹㉣愲摣戹っ挲愴㤶っ攵捥㠷戵㘵攵㤸晣㠲ㄷ㙥㘸㘴㄰㔴攴㡦ㄹ㌰㘶捡戰ㄹ攵㉥〴㐶㕦㐴㈰戳㘳㉣㠰㡢〹戸㠴〰㈶捣㠸㜲㤷愲ㄵ慤ㅣ㙦慥戵㈸㜷㌹㍡㐱㌹㘶搱㤸㔱㝣捡㕤挱㔱慥攴㈸捣㜸〹㉡挷㌴ㄷ㔷戹挸摦㈴㑣㠲ㄱ攵慥㘶㄰㘶挳㘴㈸户づ搶㤶㤵㘳搶っ㕥戸㙦㤲㐱㔰㤱扦昷㔰㥡㈹挳㘶㤴扢ㄶㄸ㝤ㅤ㠱敦摢〱搷ㄳ㜰〳〱ㅦ〰㈰捡晤ㄹ慤攸敦㌴昶㥦挶㌷愱て㠴㘳昶㡤㤹㠵㑦戸つㅣ攴㘶づ挲㑣㤹愰㜰㑣㡦㜱捦攰㕢〰㘹晤ㄹ捣㡣ㅡ㔱昳㔶㐶㘶㙡㑤㠶㥡户挳摡戲㥡㑣挱挱ぢ户㙣㌲〸㉡昲挷㍣ㅣ挳〳㌶愳收㥤挰攸扢〸㘴㡥㡥〵㜰㌷〱ㅢ〹㘰摡㡥愸㜹て㕡㤱㙡昲㡥㘸换㘱㜸ㅦ晡㐰㑤愶昲㤸㐱㝣㙡摥捦㐱ㅥ攰㈰搹昸昱ㅢ㔴㤳戹㌶㉤ㅣ㠶捣挴ㄱ攱㌶㌱〸㔳㜲㌲㠴㝢ㄸ搶㤶㠵㘳敡づ收㠷㍢㐳ㄹ〴ㄵ昹㘳晥㡥㤹㌲㙣㐶戸晦〱㐶㍦㑡㈰㜳㝢㉣㠰挷〸㜸㥣〰愶晢㠸㜰㑦愰ㄵ㉤㥣晤慢昵㔳攸〳攱㤸〲㘴〶昱〹昷ㄷづ昲㌴〷㘱扡㑥㔰㌸收攸戴㈰ㅣ㌳㜸㐴戸㘷ㄹ㠴愹㍣ㄹ挲㙤㠶戵㘵攱㤸昲㈳挲㍤捦㈰㐶戸〲㔸捤㤴㝤挲扤〰㡣㝥㤱㐰收〴㔹〰㉦ㄱ昰㌲〱㑣ㄳㄲ攱㕥㐱㉢㔲㌸摥戱㙥㌹攲㕥㐳ㅦ〸挷搴㈱㌳㠸㑦戸搷㌹挸ㅢㅣ㠴㘹㍥㐱攱㤸摢搳㠲㜰捣晣ㄱ攱摥㘴㄰愶〰㘵〸昷㌶慣㉤ぢ㌷ㄴ摤㐴戸扦㌲㠸ㄱ㡥昹㐲㘶捡㍥攱摥〱㐶扦㑢攰㜰㍢攰㙦〴扣㐷〰搳㡢㐴戸昷搱㡡ㄶ捥晥㠹昱㈱晡㐰㌸愶ㅣ㤹㔹昸㠴晢㠸㠳㝣捣㐱㤸ㅥㄴㄴ㡥㌹㐱慥㜰㝣攳㤳㙤㈰㑡晦搷㘵㘶っ㠹㜰㥦㌲〸㔳㠷㌲㠴晢っ搶㤶㠵㘳㡡㤱〸昷㌹㠳㘰〴昹㘳㥥㤱㤹㌲挷昶扥昴晤〳ㄸ晤㑦〲㤹㠳㘴〱㝣㐱挰㔶〲㤸㤶㈴挲㝤㠹㔶愴㜰㝣愲㠰攵㠸晢ㅡ㝤㈰ㅣ㔳㤵捣㈰㍥攱扥攱㈰摦㜲㄰愶ㄵ〵㠵㘳㉥㤱㉢摣ㄴ㐶攱ㄶㄴ㡥㤹㐶㈲摣昷っ㌲ㅦ慤っ攱㝥㠴戵㘵攱㤸㥡㈴挲晤㡢㐱㌰㡡晣㌱㍦挹㑣㤹㐳㝢挲晤〴㡣晥㕦〲换敤㠰㥦〹昸㠵㠰ㄴ〰㈲摣慦㘸㐵㝦㐹攱ㄳㄲ㉣捡晤㡥㑥㔰㡥㌹㑥㘶ㅡ㍥攵晥攰㈸㌱㕣㌷㔱捣㐷ち㉡挷㈴㈴㔷㌹㝥㕢㤶㉤愸ㅣ㔳㤴㐴㌹㉣慤挷搴㔲戴㌲㤴挳㑤捤慤㔰㙥㌹扡㠹㜲㌹っ㠲㜱攴㡦㠹㑤㘶捡ㅣ摢㔳㉥づ㡣㙥㑢㈰㤳㥥㉣㠰㕣〲昸㈸㌵挵㍣㈸㔱㉥㠱㔶戴㜲㝣攲㠳㐵戹昶攸〴攵㤸ㅣ㘵㐶昱㈹搷㠱愳㜴攴㈸㑣㘴ち㉡挷散㈵㔷戹搱㔱捡㌱户㐹㤴㜳ㄸ㠴㐹㑥ㄹ捡㙤て㙢换挷ㅣ㤳愱㐴戹ㅤㄸ挴㈸挷㡣㈸㌳㘵㥦㜲㥤㠰搱㥤〹㘴戶㤴〵戰㈳〱㍢ㄱ挰〴㉡㔱㙥㘷戴㈲㑦㔶㍥挱挲㈲㕣ㄷ昴㠱㜰㑣慡㌲㠳昸㠴敢捡㐱扡㜱㄰㈶㐰〵㠵扢ㅡ㌶㔷戸挸敦挵搷〰㈲挲㜵㘷㄰㈶㐷㘵〸㤷て㙢换挲㌱㠹㑡㠴㉢㘰㄰㈳摣㜵戰㥡㈹晢㠴敢〱㡣敥㐹㈰戳慣㉣㠰㕥〴ㄴㄲ挰挴㉢ㄱ㙥㜷戴愲㠵戳晦戲摤ㄳ㝤㈰ㅣ㤳戱捣㈰㍥攱昶攲㈰扤㌹〸ㄳ愷㠲挲摤〳㕢ぢ挲㌱㤷㑡㠴敢换㈰昷愱㤵㈱㕣㍦㔸㕢ㄶ㡥挹㔷㈲摣㍥っ㘲㠴㘳〶㤶㤹戲㑦戸晥挰攸〱〴㌲㍢换〲ㄸ㐸挰㈰〲㤸戰㈵挲つ㐶㉢㔲㌸㍥㘱挴㜲挴つ㐵ㅦ〸昷愸㙦㄰㥦㜰挳㌸挸㜰づ挲㠴慢愰㜰捣戲㜲㠵㥢ㅢ㜵慡㌲〷㑢㠴ㅢ挹㈰㑣挶捡㄰㙥ㄴ慣㉤ぢ挷愴㉤ㄱ㙥㌴㠳ㄸ攱㤸戹㘵搱㘵㍦㘰昴晥〴㌲慢换〲ㄸ㐳挰㔸〲㤸攸㈵挲㡤㐳㉢晡㑤㡥㑦㑣戱㈸㔷㡣㑥㔰㡥搹㕦㘶ㄴ㥦㜲攳㌹捡〴㡥昲㍥〰㐱攵㤸㥥搵挲㈱挷攴㉤㔱㙥ㄲ㠳㌰㡢㉢㐳戹〳㘰㙤㔹㌹㘶㝢㠹㜲㔳ㄸ挴㈸挷㤴㉦㌳㘵搸捣挷挳㔴㘰昴㌴〲㤹づ㘶〱㑣㈷㘰〶〱捣㄰ㄳ攵づ㐴㉢昲㤰攳ㄳ㘰㉣挲捤㐴ㅦ〸挷慣㌱㌳㠸㑦戸ㄲづ㌲㡢㠳㌰挵㐴㈶㍦㥢㉤㙦昲㌹㑣ㄳ〸㕥晤づ㘵㈶挸〸ㄵ捣㔱㈸愹㕦㔱㠵扣㄰㔶㜹㌵摣慤昱扡㝥㐲㙣戸㐶㕦㕢㠷换㠸搹挱㠷㔹㌴昶㝤ㄱ〳户敢ㄴ㜸㔰㠸㜴愳㠷㈹㄰㌹㌷晤ㄲ㝥ㄸ㐶㘳㝦㑥扣改愹〱散挳㉤㝥㌰愶搸㘹㕡㘵㔹㕤㙤扡戶愲㍥扦〴㐹㑦昹㝣昰㑡㐵㉣搶㝦㙣捥㥦ㄱ搱㍡㈶㠹㘵搷昰㠱㤴㑢昹㈰㠲挴攲㥡摡㘵㌵㌲㥢㥣㌴㥦㍦㈳㝡戵㙤换㘱ㄲㅣ㠷㕢㑦㠸攷㌰㕤㠲㥤昵㕣㤴ㅤ摡㌸捣㌷攰收㌰攷㐰㉡㑣㌰㤰ち㤳っ戸攵㘴攱慣㙥敤ㄵ㝦挶㔶ぢ㔴㤹㉡㔷愹散戶㙤㔵㘱攰㈹㈷愱㑣〱收敢挸㘳㈲攲㜱㈶ち攴㕣て捡慤敢㤴愹㈸㍢ぢ敢挳㌰〵㝤㌸㡡㠴搳〶ㄳ攷㍢㔲㝣ㅥ㥡ㅤ㡢挶㤵晡ㄲ㥥攲㐷挰戶ㅤ㙣㤹㡦晢㡣㤷挲摣ㅥ㘶㐹㤰挰㜳㐴搳㑥戶ㄷ㐵ㄷ㈰㤴㑥挲慦㝢㜰戰㌸散㌲㘲ㄹ㑣慣挸㕦㉥慣㍣㌶搵攵㈰挲㈳〲㡥㔸㍣〵㐸攴㙥㔶㤷〲挶㕤㥤戹慢㌴㈲愱㕢㑣ㅦ㠹ㄲ扢㉡㠱㌶㌷愷㥤愹戴㌷㤵づ㕥㐵㌹愸㜰㜷愹㡢ㄱ㡥㔲捡〴㉢ㄱ㐰㉦㐲㤱㜰戶㠳㤳㘰㑤㐹㌴㌵搰㘴散㙣㙦散㝢搲㔹㑢晢㕥愸愹㑥っ㐶搳㔱㌰㌵㤲摣ㄱ㔶㈱㜹㈶㠶㌰㈴㌵㡦㘵ㅥ戶敡㜴㔸挳㝣㜶㐲㈷㈲㜴〳㑡昰搹ㄹ㙤㙥捥㉥愶搲挵㔴扡㝡ㄵ搵ㅤㄵ攱㜳㥡㥦捦㌲〴搰换㔱㈴㥣摤〰㈰㌸挸㈷摦搸昷愱㜳㈵㍢昴㐷㑤昵㠰㕤昸慣㠲愹㤱㑦㉦㔸㠵捦昱㝥㍥摣㘹挲攷㌸㉢ㅦ㕥㙡㈷㐲慦㐶〹㍥扢愳捤捤攱愵㜵愹散㘹㉡㝢㜹ㄵ搵ㄷㄵ攱㜳慣㥦捦㐹〸愰㑦㐶㤱㜰昶〶㠰攰㈰㥦㝥挶㍥㤴捥戵散㌰っ㌵搵ㅦ㜶攱㜳〶㑣㡤㝣〶挲㉡㝣敡晣㝣ㅡ昷捦ㄲ㉢ㅦ㕥〱㐷㤰㤸㍥〷㈵昸っ㐶㥢㥢挳㉢摥㔲ㄹ㙡㉡挳扣㡡ㅡ㠹㡡昰愹昱昳㌹㡦搳㍢ㅦ㐵挲搹ㄷ〰㠲㠳㝣㐶ㄹ晢㘸㍡㉦㘱㠷晤㔰㔳晢挱㉥㝣㉥㠳愹㤱捦ㄸ㔸㠵㑦戹㡦㑦晣ち㐰愲㑦慡〵㔶㤲㘳ㄱ〹摤㘲晡㉡㤴㈰㌹づ㙤㙥㑥㤱愹ㄴ㥢ち慦㍣㜳㔳㤳㔰ㄱ㤲昳晤㈴慦㐱〰扤づ㐵挲㤹っ〰挱㐱㤲〷ㄸ㝢㌱㥤㌷戰挳㜸〶㥣ち扢㤰扣ㄱ愶㐶㤲搳㘱ㄵ㤲㜳晣㈴㌷〰ㄲ㑤㜲㤶㤵㈴慦ㄷ愳㕢㑣摦㠲ㄲ㈴て㐴㥢㥢㜳㤰愹捣㌴ㄵ㕥㄰收愶收愰㈲㈴㘷晡㐹摥㠶〰晡㜶ㄴ〹攷㘰〰〸㡥摦㠱㘶昰捤昴㑥搸㉣㙦愶㜷挱㥣昹㘶㝡㠸ㄷ㐵㑦㐱㈸扤ㄱ㝥㜹㑡慢㍡ㄴ㜶㤱攴㕥㤸ㅡ㈵㌹ㅣ㔶㤱㘴㤲㕦㤲晢〱㠹㤶㘴㠲㔵㤲㜹㠸㠴㙥戸搳〱㈵㈴㌹〲㙤㙥㑥愹愹捣㌷㤵愴㔷㔱攵愸㠸㈴挵㝥㐹ㅥ㐲〰晤㌰㡡㠴挳慢戳〴㙢㑡愲愹㠱㈶㘳愷挲搸㘷搲昹㌸敤㈵愸愹㠵戰ぢ挹㈷㘱㙡㈴戹〸㔶㈱㌹搲㐷㔲㜳扦换㥢捦㜰㉢㥦挵攸㐴㠴㝥〶㈵昸㔴愱捤捤愹㌶㤵ㅡ㔳攱愵㔶㙥慡づㄵ攱㌳搴捦攷㌹〴搰㥢㔱㈴ㅣ㕥㌳㈵㌸挸愷摥搸攷搲昹㌲㍢昰㌹〲㙡㈹散挲攷㔵㤸ㅡ昹㉣㠷㔵昸昴昵昳攱㑥ㄳ㍥扤慤㝣㔶愰ㄳㄱ㝡ぢ㑡昰㌹ㅡ㙤㙥捥㌱愶㜲慣愹慣昴㉡敡㜸㔴㠴捦㥥㝥㍥㙦㈱㠰㝥ㅢ㐵挲㌹〱〰㠲㠳㝣㑥㌴昶昹㜴扥挷づ㐹搴搴ㅡ搸㠵捦〷㌰㌵昲㌹ㄹ㔶攱搳摤挷㈷晥ㄱ㈰搱〷㘱㌷㉢㐹㕥戵㐴户㤸晥〴㈵㐸㥥㠲㌶㌷攷㔴㔳㌹捤㔴搶㝡ㄵ㜵㈶㉡㐲戲㡢㥦攴摦ㄱ㐰㝦㠶㈲攱昰晡㈲挱㐱㤲㘷ㅢ㍢㥦ㅣ愰户戲挳㐲搴搴戹戰ぢ挹慦㘰㙡㈴㜹㍥慣㐲搲昱㤱搴㡤㍢慤愳㤵て慦㈵㈲㐸㑣㝦㠷ㄲ㝣㉥㐴㥢㥢㜳㤱愹㕣㙣㉡㤷㜸ㄵ㜵㌹㉡挲愷扤㥦捦て㥣摥㡦㈸ㄲ捥ㄵ〰㄰ㅣ攴㜳愵戱㌳搵㕤晦挲づ戵愸愹慢㘱ㄷ㍥扦挱搴挸㘷ㅤ慣挲㈷换捦愷昱ㄳ㌰㘶攵戳ㅥ㥤㄰㈴愶㔵㡥昰戹ㄶ㙤㙥づ慦攸㐹攵㝡㔳攱㈵㍣㙥敡㈶㔴㠴捦敦㍦晢扥㜱戵㐱〰㥤㡤㈲攱㙣〰㠰攰攰㠷挳捤挶摥㐰㈷晦㥦〵昲捣㘰㜵㉢散挲愷ㅤ㑣㡤㝣㙥㠷㔵昸㝣㡦㘱捣㌷慥㜸〷㐰愲て挲㙦〱つ㝦つ扢〳㤱㠴㘴ㅥ㍡㘳愷摤㠹㌶㌷㠷ㄷ摡愴㜲户愹昰捡ㅡ㌷㜵ㅦ㉡㐲昲㙢㍦挹敤㌸攷敤㔱㈴㥣晢〱㈰㌸㐸昲〱㘳攷扤晢㝡㈷㜶㔸挹㠰㥢㘰ㄷ㤲扢挰搴㐸昲㘱㔸㠵攴愷㍥㤲㑤㕦㉢㍦戶昲㜹〴㥤㠴捦慥〸〵㍥晦㠳㌶㌷攷㔱㔳㜹捣㔴ㅥ昷㉡敡㈹㔴㠴捦㠷㝥㍥扢㜱㝡昹㈸ㄲづ㉦㕤ㄱㅣ攴昳戴戱慦愶戳㤰ㅤ搶愰愶㥥㠵㕤昸散〱㔳㈳㥦捤戰ち㥦㌷慤㝣摥戰昲㜹ㅥ㥤㠴㑦ㅦ㠴〲㥦ㄷ搰收收昰戲㤴㔴㕥㌲㤵㤷扤㡡㝡つㄵ攱昳㥡㥦捦摥㥣㕥㍦ㄴ〹㠷㔷㤴〸づ昲㜹挳搸㑦愳㜳㄰㍢慣㐵㑤扤〹扢昰ㄹ〲㔳㈳㥦户㘱ㄵ㍥捦㕡昹㍣㙤攵昳㔷㜴ㄲ㍥㈳㄰ち㝣摥㐱㥢㥢昳慥愹晣捤㔴摥昳㉡敡㐳㔴㠴捦㔳㝥㍥晢㜲㝡愳㔰㈴㥣㡦〰㈰㌸挸攷㘳㘳攷㡤昲㝡㉣㍢㥣㡢㥡晡ㄴ㜶攱㔳〴㔳㈳㥦捦㘰ㄵ㍥㥢晣㝣㜸㔲挹㈷搵〳㔶㍥㥦愳㤳昰㤹〸ㅣ昸晣〳㙤㙥捥㍦㑤攵ぢ㔳搹敡㔵搴搷愸〸㥦晢晣㝣㈶㜳㝡〷愰㐸㌸摦〰㐰㜰㤰捦户挶捥晢摥昵っ㜶戸〴㌵昵㍤散挲攷㈰㤸ㅡ昹晣〸慢昰戹搵捦愷昱㥢挴捤㔶㍥晦㐲㈷攱㌳ㅢ愱挰攷㈷戴戹㌹晦㙢㉡㍦㥢捡㉦㕥㐵晤㡥㡡昰戹挹捦攷㘰㑥敦㄰ㄴ〹攷て〰〸づ扥㠹㜳㈴戱㕦㐵攷㍣㜶戸ㅡ㌵㈵搷㍥㘸㉡㠵愹㤱て慦㝤〸㥦慢晤㝣昸挹㉢晢攷㑡㉢㥦ㅣ戸㠹搰㘵〸〵㍥扣摡挱捤攱ㄵて愹昰昲㠶㔴戴㔷㔱扣㔰㈱㝣㉥昷昳㐹㜱㝡ㄵ㈸ㄲ㑥〷〰㙣㝣㜸昹㐲散扣㉢㕤㉦㘶〷摥㔶慥攴㡡〴㑤搵㌰㌵昲搹ㅥ㘸攱㜳慥㥦て㝦挶〸㥦戳慤㝣㜶㠰㥢〸㝤ㄴ㐲㠱て慦㐱㜰㜳㍡㥢ち㉦㍡㠸㘵㈷慦愲㜸晤㐰昸㥣改攷㤳收昴敡㔱㈴㥣慥〰挸扣攷愱攲㕢〶攰㔵〵戱昳㈶㜳扤㠲ㅤ㜸㤷戸敡づ扢ㅣ㙦挷挰搴挸㈷ㅦ㔶攱戳挶捦愷昱㐳昶㐴㉢㥦〲㜴挲㉢愶㔷㈱ㄴ昸昰搲〰㌷愷愷愹昰㕡㠰㔸ち扤㡡攲戲扥昰㌹摥捦攷〴㑥敦㐴ㄴ〹㘷㉦〰㙣㝣戸搸㉦昶扢ㄱ㔰晦㠹ㅤ㌶愲愶㘴晤㥥愶㔳㘱㙡攴挳昵㝢攱戳搴捡愷摥捡㘷ㅦ㜴挲㉢愶捦㐰㈸昰攱㡡㍤㌷㘷㠰愹っ㌴㤵㐱㕥㐵㜱戵㕤昸搴昹昹㥣挵改㥤㡤㈲攱っ〳挰挶㠷㙢昰㘲攷㉤攰晡〲㜶攰㍤摣㑡㤶搵㘹扡〸愶㐶㍥㕣㔶ㄷ㍥ぢ晤㝣ㅡ扦搴㔵㔸昹㡣㐶㈷扣㘲晡㌲㠴〲㥦晤搸挰收散㙦㉡㘳㑣㘵慣㔷㔱㕣〳ㄷ㍥攵㝥㍥㔷㜰㝡㔷愲㐸㌸攳〱㤰㜹〷㝥㈹㜱㘵㕣散㡦㘱〴扤㥥ㅤㅥ㐷㑤挹㘲㌷㑤搷挱搴挸㠷㡢摤挲攷㔰㍦㥦挶攳敤㄰㉢㥦㈹攸㠴㔷㑣摦㠸㔰攰挳攵㙤㙥捥㌴㔳攱㝡戶㔸㘶㜸ㄵ㌵ㄳㄵ攱㌳挷捦㘷〳愷㜷㌳㡡㠴㔳〲㠰捣㍢㜰晥㜰挱㕡散扣㐱㕢摦挱づ捦愲收捣㠶ㅤ㉦晣㍥㤴㐹攴捣㐵㘳摦挰搲愸晤挶捣㍥挱㘷㘷㡦挷戳戰㜹㘱㌷搶〶㜷愴戹昷㜱㘵㘷㡤晣昷㘲㜱昱㤵户㜱昲㉦㘷㉡戸晥ㅦ攲㜰㉦㌵㉤㜰㌳攲㙥昸搳ㅢ㐱㌸敦㌰搰挵扦戸つ㉣㘳晢㝡㝦慦㌹挶晤㌷搷晢搷ㄹ㤳挷〵㕣改㌱㑦ㄵ㥣㍢㌶攷晤㔵㔷㝤㜳搳扥㠵㔷摣昶㠷昷敦㉡慦愷昷捦搷晢慢㈴㝡ㄴ愲愹㍦㘰昱㈱㡢㡦㔰愸㠹愰昵㌶㙥㉣ぢ㍤㜳㜶㠲攷〸㍥㜳搶㈹㐳㈴扣戰㔶㠰ㄹ㜴㘸愳戸晥捡ㅤ愶㡡搱㠳㉡〹戱㠷攰捣慢㠴㔹愶〹戸㙦㙢㠶ㄸ㤷㘱愵㐷慢㠹搵愲㐷㈱㠲〷㠹敤敦捤㍦㐴㙣㍦捦ㄱ㝣㤶慣㜳ㄴ㈲攱㠵㜳っ㌳〰戱〶㌴㠴搸㈸㍦戱㈷攱捣㕢〶㤷㑣搳挷ち搵㘶㠸㜱㍤㔶㝡戴㥡搸㑡昴㈸戴㄰ㅢㄶ㐵㙣愸攷〸㍥㈳搶攱㘲㉥㕥㌱晤ㅣ㘶〰㘲慢搱㄰㘲㠳晤挴㥥㠷㌳敦㈴戸㘴㥡慤㈶挶㠵㔹改搱㙡㘲㙢搱愳搰㐲㙣㥦㈸㘲晤㍣㐷昰搹慦捥ㄹ㠸㠴ㄷ㥥㠹㡥ㄹ㠰搸㌹㘸〸戱扥㝥㘲慦挳㤹㜷ㅥ㕣㌲捤㔶ㄳ攳ち慤昴㘸㌵戱㑢搰愳搰㐲㙣㡦㈸㘲扢㝢㡥攰㌳㕤㥤换㄰〹㉦㍣愸づ㌳〰㌱㉥挷ち戱㕥㝥㘲敦挲㤹㜷つ㕣㌲捤㔶ㄳ攳慡慣昴㘸㌵㌱慥捤ㄶ㕡㠸敤ㄶ㐵慣扢攷〸㍥慢搵戹ㄱ㤱昰挲㥢て㘶〰㘲户愰㈱挴扡昹㠹㝤〲㘷摥㙤㜰挹㌴㕢㑤㡣㉢戱搲愳搵挴㌶愲㐷愱㠵搸㑥㔱挴㜶昴ㅣ挱㘷戰㍡昷㈲ㄲ㕥㐸㔶挳っ㐰散㐱㌴㠴㔸㈷㍦戱慤㜰收㍤〴㤷㑣戳搵挴戸㥥㉡㍤㕡㑤散㜱昴㈸戴㄰换㡢㈲搶搱㜳〴㥦慤敡㍣㠹㐸㜸㘱ㄵぢ㌳〰戱㘷搰㄰㘲敤晤挴㝥㠰㌳㡦㙢愵㌲捤㔶ㄳ攳挲慡昴㘸㌵戱㤷搱愳搰㐲慣㙤ㄴ戱戸攷〸㍥㌳搵㜹ㄵ㤱昰挲㘲ㄹ㘶〰㘲㕢搰㄰㘲搹㝥㘲扦挱㤹昷ㄶ㕣㌲捤㔶ㄳ攳ち慢昴㘸㌵㌱慥戳ㄶ㕡㠸晤昱扦ㄱㅦ搰扦㝢㡥攰戳㔰㥤て㄰〹慦㤸㙥㠳㉦ㄴ㈰昶〹ㅡ㐲散㔷昴㘸晣㠰捥㠱㌳㡦ぢ愵摢㐶㡣慢慡摢㐶㙣㉢㝡搸㠸晤㉢㡡搸㡦㥥㈳昸㡣㔳攷㉢㐴挲ぢ昷㠳扢挴扥㐳㐳㠸㝤敦㈷搶㠱挴㝥㠰㙢摢㠸㜱㜹㜵摢㠸晤㠲ㅥ㌶㘲㕦㐵ㄱ晢搲㜳〴㥦㕤敡晣㠶㐸㜸攱㝦慡敡ㄲ㔳㤸㠸㄰晢挲㑦慣㌳㠹戵㠱㑢愶〹戸㙦㙢收㥢〷搷㔹愵㐷慢て㐵慥戶ㄶ㈲㜸昰㉢搵摦愳㠸㝤敡㌹㠲捦㈴㜵摡㈱㤲㄰敢敡ㄲ攳愲慡㄰晢搸㑦㙣㔷ㄲ攳㜲㈹㕥摢昰㈵㤸㙢慢搲愳搵挴戸挲㕡㘸㈱昶㕥ㄴ戱扦㜹㡥攰戳㐶ㅤ㉥捣ち戱㥥㉥戱㕤搱ㄶ㘲敦昸㠹ㄵ㤲ㄸ搷㑤昱摡〶㘲昹愶㐷慢㠹ㄵ愲㐷愱㠵搸㤶㈸㘲㙦㜸㡥攰㌳㐴ㅤ慥搰ち戱㍥㉥戱㍥㘸ぢ戱搷晣挴昶㈶戱扤攱挲㙢ㅢ㠸㜱戵㔵㝡戴㥡搸㈰挰ぢ㉤挴㕥㡣㈲昶㠲攷〸㍥ㅢ搴ㄹ㠲㐸㐲㙣㤰㑢㡣敢慤㐲㙣戳㥦搸㄰ㄲ摢ㄷ㉥扣戶㠱ㄸ㤷㕤愵㐷慢㠹㡤〵扣搰㐲散㉦㔱挴㥥昲ㅣ挱㘷㝥㍡㐵㠸㈴挴昶㜵㠹㜱攱㔵㠸㍤攱㈷㌶㥡挴戸愴㡡搷㌶㄰攳晡慢昴㘸㌵㌱慥挲ㄶ㕡㠸㍤ㄲ㐵散㘱捦ㄱ㝣㤶愷挳挵㕢㈱㔶攴ㄲ㥢㡤戶㄰摢攴㈷㌶㥥挴戸戶㡡搷㌶㄰攳㐲慣昴㘸㌵戱㜹㠰ㄷ㕡㠸摤ㅢ㐵散ㅥ捦ㄱ㝣㐶愷挳㔵㕣㈱㌶挵㈵㔶㠶戶㄰扢摢㑦㙣ㅡ㠹愵攰挲㙢ㅢ㠸㜱㐵㔶㝡戴㥡搸㘲挰ぢ㉤挴㙥㡢㈲㜶慢攷〸㍥㝢搳愹㐶㈴㈱㔶攲ㄲ攳㥡慣㄰扢搹㑦㙣㌶㠹愵攱挲㙢ㅢ㠸㜱㘹㔶㝡戴㥡ㄸㄷ㘸ぢ㉤挴㙥㠸㈲㜶扤攷〸㍥㔳搳㌹〶㤱㠴搸㘱㉥㌱㉥捥ち戱㙢晤挴收㤱搸〹㜰攱戵つ挴戸㐶㉢㍤㕡㑤㡣㉢戵㠵ㄶ㘲㔷㐵ㄱ扢搲㜳〴㥦㤵改㜰㠱㔷㠸㤵戹挴捥㐰㕢㠸㕤敥㈷㤶㈲㌱慥扦攲戵つ挴戸㔸㉢㍤㕡㑤散〲挰ぢ㉤挴㉥㡡㈲㜶愱攷〸㍥〳搳攱㑡慦㄰㕢散ㄲ扢っ㙤㈱㜶扥㥦㔸㌵㠹㕤〱ㄷ㕥摢㐰㡣慢戶搲愳搵挴搶〳㕥㘸㈱㜶㔶ㄴ戱㌳㍤㐷昰搹㤶捥㜵㠸㈴挴搲㉥㌱慥摢ち戱搳晤挴ㅡ㐸㙣〳㕣㜸㙤〳㌱㉥摦㑡㡦㔶ㄳ攳㈲㙥愱㠵搸㥦愲㠸㥤散㌹㐲捦慣扣ぢ㤱㕡㝡㘶愵敦㝦〶㤹㠷㐱㜳㉡㤸慤摣慥挲㌵㜳戹ㄶ昹捡㤵㔵㔵㤲敡摢ㅥ㑦㤸慢挳晦㡥㜱㉡㥥愴㠸攷捡攱晦ぢ敦攵戲攲〹㡢㝣㘰㤷㜹㠶㤹㤶ㄶ㍢挷㉢㘶搴攱愱㘶㙤㉢㈶愷昱〴捣昲㕣晣敦攴敡敢昱晦㤲晦㙦㜸晣ㅣ㤲慦㜹㝦㉤㌶昷挱㜳搶扣㘷㈶㌴㌷昳㘴挰㈶㍤捣晦㘵㌱㡢て愶晢昷ㅥ㠶ㄹ㍦〶㠷㔸攳敤搱攵扥㘷㉤㘶慢㌵搸挷㙥㙡挵昱戱㍦㘴搲戱㉣愴㌶愰㐳晣㌸ㄴ㙤昰晦㐹㤳换ㄶ㈸ㄲ㝡ㄵ㉣㤲〰㉦㐵㉣㘷㈳㡥㠳㈰㍢愶愲昳㥥挵㔸攰㝦㤶搸慥ㅤ㈹㥢㑤㍤㠸慥㍣㡣攲㈷㐴捦敤㌸敢摣㔶㜳㙥㙢㐲㜳㍢㈹㜳㙥敡㈱〴攷晣捣愶ㅥ昷㐶搴㔴㈳㕢㉤户〶㍦㤵㔱㐸扣㠹昴摡㐰攰㈷㠳㠱㥦㌳㠱㐹㈵㕢搵㔹〳㥦挵㈸㥣㜵㔳攰㜳〲㠱㥦て〶㝥搵〴㜶㘷㕣㘵つ㝣〱愳㘴捥昸愲㐰攰搷㠳㠱晦敡〵㡥㕦〲㘴挴㠱㔱㘱ㅤ敤㌲㜴㠸㕦㡥㈲昳挰戸㈲㌰攲扢挱ㄱ㍦㌲㈳㕥ㄵ㍤攲㝣敢㠸搷㜰挴㜵愱ㄱ搷〷㐶晣㈴㌸攲㍦捤㠸搷㐵㡦㜸愸㜵挴ㅢ㌸攲㥦㐳㈳摥ㄸㄸ㜱㙢㜰挴敦扣ㄱ㌵㌹㘶慢㔹搶攰户㌰ち改㌴ㅤ〷户〵〲晦㄰っ晣㡢〹㑣㉡搹㙡扡㌵昰㕤㡣挲㔹㌷〵摥ㄸ〸晣㕢㌰㜰ㅢ〰攴㈴扣ㄷ㤵㠸攳㘰㤲㜵戴晢搱㈱晥〰㡡捣攳攰㐱㔸㝣㙦㄰㉡〷敤㡣㤳戰ㅤっㅣ㔱扢㔴挶㔹㠳㍦挲㈸㤹㔴ㅥつ〴敥㄰っ扣㠳〹散㥥㉢愳慣㠱㥦㘴㤴捣㜳攵㉦㠱挰㥤㠳㠱扢㝡㠱攳捦愰ㄲ愱搱㔰敢㘸捦愱㐳㝣㌳㡡㑣㡤㥥㠷挵慦搱慥㘸㘷㘸搴ㄳ〶搱挸愵搲摦ㅡ晣㘵㐶挹愴昲㙡㈰㜰㘱㌰㜰㥦捣挰扤慤㠱户㠴〳扦ㄵ〸扣㜷㌰昰愰捣挰扤慣㠱摦つ〷㝥㉦㄰㜸㐸㌰昰扥㈶㌰挵捦㔶摤慤㠱㍦㘲ㄴ敡摣㜴攴㝦㐲ㄳ敦搴㜲㍦愸搴㘸戴㌳㌴㉥㠲㐱㌴㜶捦搵㥤慤㠱㍦㘷㤴捣㜳昵㥦㠱挰攳㠳㠱愷㤸挰㍣愵戲搵昶搶挰㕦㌱ち捦㥥愶ㄹ㝦㐳㤳㙦挶搳搰捥㤸㜱〹っ㌲㘳扥㘷㘷慢昶搶挰㍦㌰ち摦㥥㥢〲晦㡢㈶㕦攰搹㘸㘷〴㍥っ〶摦攱ㄶ户〶晥㠵㔱㌲て户摦〲㠱攷〵〳㤷㘵〶㡥㔹〳㉢㍣挸㌶㄰戸つ㑤扥ㄹ愷㠲㠱ㄷ㥢挰搷愱㤲慤㝥晥挹昶ㄵ愶㉤愳㘴扥㠹攸㐰攰敡㘰攰戴〹散㥥㜹摦㕢〳㜷〸捦㌸㉦㄰戸㈱㄰㌸㘷㈵っ慤晥戶挷晣㠳ㅤ昰扤㤸晦㙢㜲㍣て㝢ㅣ㥥慡摣愷ち㕦摡㕡昱㄰敢敤㌰ㄱ戵ち㠳㌱㠶摥㥥㉤敦㔸㔰慢㘱攵㌴昴づ戴㥥㘴㌰㥤晣㤸㔳つ愶㌳慤㙢つ㘶㐷㍦㠶㕦㘴㈴捥㑥戴昲㍢㡣㡣戵戳ㅦ㜳㠱挱散㐲敢㐵〶搳挵㡦戹捣㘰扡搲㝡㠵挱㜴昳㘳昸搹㉦㘳敤㑡敢㝡㠳改敥挷昰搳㕡㌰扢搱㝡愳挱攴晢㌱户ㄸ㑣〱慤晣扣㤵㌹昷昰㘳敥㌲㤸㥥戴㙥㌴㤸㕥㝥っ㍦昵㘴慣㐲㕡ㅦ㌴㤸摤晤ㄸ㝥㜸〹㘶て㕡昹戹㈵㘳敤改挷㍣㘹㌰㝢搱捡㡦㈰挱昴昶㘳㥥㌳㤸㍥戴㍥㙦㌰㝤晤ㄸ㝥〸挸㔸㝢搳晡慡挱昴昳㘳昸㝥㉥㤸㝤㘸攵㕢戹㡣搵摦㡦㜹搷㘰〶搰捡㜷㘵挱っ昴㘳㍥㌲㤸㐱戴㝥㘲㌰㠳晤ㄸ扥㘱捡㔸㐳㘸晤愷挱っ昵㘳昸摥㈷㤸㘱戴昲㙤㑦挶ㅡ敥挷晣㘰㌰㈳㘸攵㍢㤸㘰㐶晡㌱㝣㐷㤲㌸晢搲晡㥢挱㡣昲㘳昸收㈲㤸搱戴昲㝤㐵攲散攷挷昰㝤㐲㌰晢搳捡户〸挱㡣昱㘳㜸捡ぢ㘶㉣慤㍣摢〵㌳捥㡦㤱㔳㡦㘷㕤ㄱ慣㘶㜳㜸ち捡ㄲ㐰㌱㉡戸挰㈷㈷㕦〸挵㤳㔰㔰ㄳ㕣㤴㥣㝥㈱ㄴ㑦㐳㐱㑤㜲㔱㜲〲㠶㔰㍣ㄱ〵㜵㠰㡢㤲㔳㌰㠴攲愹㈸愸愹㉥㑡㑥挲㄰㡡㈷愳愰愶扢㈸㌹つ㠹㥡㠱戶搹ㅣ㥥㡥㠲㍡搰㐵挹㠹ㄸ㐲昱㠴ㄴ搴㑣ㄷ㈵愷㘲〸挵㔳㔲㔰戳㕣㤴㥣㡣㈱ㄴ㑦㑡㐱捤㜱㔱㜲㍡㠶㔰㍣㉤〵㜵㠸㡢㤲ㄳ㌲㠴攲㠹㈹愸㐳㕤㤴㥣㤲㐴㘵散㐷㥥㥡㠲㍡摣㐵挹㐹ㄹ㐲昱攴ㄴ搴ㄱ㉥㑡㑥换㄰㡡愷愷愰收扢㈸㌹㌱㐳㈸㥥愰㠲㕡攰愲攴搴っ愱㜸㡡ち慡摣㐵挹挹ㄹ㐲昱㈴ㄵ㔴㠵㡢㤲搳㤳愸㡣晤挸搳㔴㔰ぢ㕤㤴㥣愰㈱ㄴ㑦㔴㐱㉤㜲㔱㜲㡡㠶㐶攴愹㉡愸㉡ㄷ㈵㈷㘹〸挵㤳㔵㔰㌵㉥㑡㑥搳㄰㡡愷慢愰㤶戸㈸㌹㔱㐳昳攲〹㉢愸㍡ㄷ㈵愷㙡㈸ㄶ㑦㔹㐱搵ぢ捡㌱㍢㔹昱晣㤴戵戹戵昸搰攷㤵昷㜱攸㥢㡢挷㝦昳㤴ㄴ挷㘹〱〷捦㐲㜱㥣ㅡ㜰昰挴ㄳ挷㈹〱〷捦㌵㜱晣㈹攰攰改㈵㡥㤳㌳ㅤ㡥搹㍦㡡愷㤶㈰㑥捡㐴㈸㥥㑤攲㔸ㄳ㜰昰〴ㄲ挷敡㠰㠳攷㡣㌸㑥っ㌸㜸㥡㠸攳㠴㠰㠳㘷㠶㌸㡥て㌸㜸㌲㠸㘳㔵挰挱攳㕦ㅣ挷〵ㅣ㍣攴挵戱㌲攰攰㔱㉥㡥㘳〳づㅥ搸攲㌸㈶攰攰戱㉣㡥愳〳づㅥ扥攲㔸ㄱ㜰昰㠸ㄵ挷昲㠰㠳〷愹㌸㤶〵ㅣ㍣㉥挵戱㌴攰攰愱㈸㡥㠶㠰㠳㐷㥦㌸敡〳づㅥ㜰攲㐸㘷㍡摡晤㍦㐰〸㑦㔲</t>
  </si>
  <si>
    <t>㜸〱捤㝤〷㥣ㄴ㐵昶晦搶戲摢㙣つ㘱㕢挵㠰愸㉣挸㥥㈰ㅣ㙣㤸㑤㈸㑡㐶㈴㈹ぢ㠶㌳慣戳㌳㍤戰扡〱㜶ㄶ〴挳攱㘱捥㥥改捣㌹㈱㘶挵㠸㝡收㥣㜳挶㥣ㄵ昵捣㥥晥扦摦搷㕤扢㍤㍤㍤戳㜰扦晢㝦㍥搷捣㍣敡㠵㝡慦敡㕢搵㘱扡㕥昷收愹扣扣扣㍦戰昱㝦㙥〵㉣㙣㔱扦㌴搵攱戴㡣㥣搰搶摣散挴㍢㥡摡㕡㔳㈳挷戵户挷㤶㑥㙦㑡㜵昴㠰㠱搵搰〴㝤慡戰㈱搵㜴㤰㔳搴戰搸㘹㑦挱愸㌰㉦慦愸㐸攷㐳摦摦晢摡㠶搱慣愵ぢ㐸㘰㤵愷㉤㤲㥥㈴㐵㈴㥡㈴㐲搲㡢愴㌷㐹ㅦ㤲扥㈴挵㈴㌶挹〶㈴ㅢ㤲㙣㐴搲㡦㘴㘳㤲㑤㐸㌶㈵搹㡣㠴昱昵收㈴〳㐰㝡㙦〱㌲㘷挲昸㔹㡤晢愳㌷昵ㅤ㙤敤捥㠸㤲摤摣㌶㡦㈹㉦ㅦ㔹㍥戲愲慥愲㝡㘴搹㠸㤲〹㡢㥡㍢ㄶ戵㍢㘳㕡㥤㐵ㅤ敤戱收ㄱ㈵扢㉣㙡㙣㙥㡡㑦㜳㤶捥㘹㍢挰㘹ㅤ攳㌴㤶㔵㌶挶愲戵攵搱慡慡㘴㕤㕤㙤敦㉤攱㜹收㠴昱扢戴㍢挹搴㝦换攷㔶昴㌹㙢挲昸㤱㌳㥤㡥晦㤶捦㠱昰〹㤷ㄳ摢㕡㘲㑤慤晦㈵愷㠵ㅣ搳慡㠹㑥扣㠹㠳敦㌸敤㑤慤昳㐶愲搹㘹㐰㠳慢ㄹ㌹㉥㤵㕡搴戲㠰昳㘸㠲搳摣㍣摢㐹捡愰户㑣㑣㜵散ㄲ㙢㙦㐹昵㙥㈱㝥㑥扢搳ㅡ㜷㔲㝤㕢㈶㉤㠹㍢捤㥥㘱慡愸㘵户㔸晢捣㔸㡢㔳挰㐲㜱㡢㍢㠶㔳ㄳ㑥㙢㐷㔳挷搲㍥㉤㜳㔳捥散㔸敢㍣㠷㈶㠵㉤㔳ㄶ㌵㈵㔴㐱〱㍥㜹㍤戶〹㙢㤹っㄴ摡搳㌲㘱㝥慣扤㐳㌸づ㘱㜹㤸慤㙦扡㐸㉦搲摡挵㈹㔵ㄲ愸挵㌱慢㙦㙡㤹收戴户㍡捤っ挲㤱ㅣㅥ㌰ㄲ㠰摣㜱攸㐴捡㜴㠷愳愴㝡㜹㍢ㅦ晢挲㈸㔶〹挸㐶㜳㕢㥢㤲㙤敤㉤㈳㘶㌴戵㡥㈹ㅢ㌱㈳戶㘴㑣戹ㅥ〴㠵ㅥ㑣㤳慤挵㘴搴㔴戴㈸搶㌱扦㘴㜶っ㔸㡦慥慢ㅡ慤㠷搰愴ㄴ㐴ㄵ扣㡥扤摣敦㥢㝢㕡㝥㐳㉣扦愱㌱扦㈱㥥摦㤰挸㙦㜰昲ㅢ㤲昹つ昳昲ㅢ收攷㌷㌴攵㌷散㥦摦㜰〰㙣捣㔶搴戳㘷扥户慤戸昸㠵ㄳ摡晢昵ㅤ㝦㤹㍤攵戸戳㑡慥扥㐶㜱挷㤶攳挲㌶㈸昴㥦㠹㠶㘲攷㤹攱挴㕡挷㤴㡦愸敦㐸㑣㜴ㄶ㡦㈹ㅢ㔹㕥愵㠷㐲慤㠷㠱㔸摢㠲ㄴ㡦㡦愵㥣㤲晡〵敤㑥㉣㌱㍡ㅡㅤ慤㠷㔳㍤〲㐴愹ㄷ搰㕡戶昸㄰扤敦捤㝤㉦摣㝢收つ㍦挴摦㝡晢戴㠳㠶㈹ㅥ㍥㈴搴㐸ㄴ㜲㠴ㅡ㐵㕦㘵㈰㔶㌹㐸㝡愸㥡搱扡㠲敡㑡㄰愵㥥昴㐲晤昸挱㠲㌷愶慤㝤㙥搲愹敡敦㕦扣㍣㘳攳搵㡡〷㈹〹㔵㠵㐲攸〸㔴搳㑢つ㠸㔵㉢㈶挱ㄱ愸ㄸ慤敢㘸㌲ㅡ㐴愹㠷扣㐰愷扤㍤慤㘴摦㍤摦㤸㜴㔷晦㤵㑤㔷㍤户晢摢㡡〷㐲〹戴㍤ち㌹晡㌴㠶扥㜶〰戱㜶〴㐹敦㔳攵㘸㍤㤶敡㜱㈰㑡摤攳㠵晡㜹搰ㅢ敦慤ㄸ扡㘰敡㑤㜳㍦㜸愳收敡愱摦㈹敥㜹ㄲ㙡〲ち愱㝤㥡㐸㉦㤳㐰慣挹㘲ㄲ攸㔳㉤〲㑤愱挹㑥㈰㑡摤收〵㉡㉣㍢㉢㝥昹〶㝢㑣戸敡慤㌱ぢ敦㝤昹㤱换ㄴて改ㄲ㘸㘷昱ㄲ㌲㝤愷搱换㜴㄰㙢㠶㤸〴〲搵搴㡤搶㌳㘹㌲ぢ㐴愹ㅢ扣㐰扦㍣㕦㜷㘴攴戶㕢㜷扥㈴戶㌲晡改昶㌷收㈹㥥㌶㈴搰慥㈸攴〰㙦㌶㝤搵㠳㔸㜳㐰㙣晦摣㉢慦慥ㅤ慤攷㔲扦ㅢ㠸㔲㉢扣㔸慦搶㝣㌷㘵愳㌵㕢㑦㍤昷扣扦戶扣㤸㌸晡㌲搵ぢ㙡㠹戵〷ち㌹㘲敤㐹㕦㝦〱戱昶〲㐹ㅦ㈸㠴摡㥢敡㝤㐰㤴扡挴ぢ昵捣㝢慢㑢ㅦ扤扥挷捣㤳㐷㔵っ戴㕢挶敤愳㜸づ㤴㔰つ㈸㠴づ搴㝥㔰攸ㄸ㠸搵㈸㈶〱晣敡戰㐳挵㘹㤲〰㔱敡㕣㉦㤰昳昹㡤户摣㝡搸㡡㔹㈷ㅦ㕣戶搵摡敤㡡㥦㔰㍣捦㑡愰㈴ち㌹晡㌴㡦扥收㠳㔸㑤㈰㘹㝤慡挴㤱㘶㝦慡て〰㔱敡㜴㉦搴摤㜳扥㝥昶戶㐷㤲㘳㡦㍣敡戹ㅢ敡㜷㕦晥㤸攲搹㕣㐲戵愰㤰㈳㔴㉢㝤戵㠱㔸ぢ㐰搲㐲㐵慢㐷敢㠵㔴户㠳㈸㜵愲ㄷ敡㡦㈱慡摦㤷挷慣㤸㜱改戴㥦捥㝦㜰挴愱㕢㈹㕥㌳㐸愸づㄴ㜲㠴㕡㐴㕦㡢㐱慣〳㐱搲㐲㔵〱挰㈵㔴㉦〵㔱敡㈸㉦搴㡦捦晥改愷慦㤷㔹㤳捦㥣晥攳ㄵ㘵昶〶㝢㈹㕥㤹㐸愸㠳㔱〸ㅤ愹㐳攸攵㔰㄰敢慦㘲ㄲㄸ愹ㅡ挰户㡣㈶㠷㠱㈸戵捣ぢ㌴昷昰搴愲㉤敡慥㥤㝡㙤摦改㔳户㍥㘹攱ㄵ㡡㔷㍦ㄲ㘸㌹ち㌹晡㜴㌸搴晡〸㄰敢㐸㤰昴㍥㤵㡦搶㐷㔱㝤㌴㠸㔲㑢扣㔰扤づ㝡昷昳戵〷㌵捦㕣昹收昶㔷晦戰㙡搵ㄴ挵㙢㉣〹㜵㉣ち㌹㐲ㅤ㐷㕦挷㠳㔸㈷㠰愴㠷挲挱敦㐴慡㑦〲㔱㙡愱ㄷ㙡挳㌹㐷㝦昵攲搹愹㠹户晣㝣搸㤸挷㤶㉤捦㔷扣㤲㤳㔰愷愰㄰ち摦摦改攵㔴㄰敢㌴㌱〹挰㔷㕢㌶㕡㥦㑥㤳㌳㐰㤴摡摦ぢ昴㑢晥㠶㡦户㡥㠸㑦㍥攳㤱晢て扡㜴挵㘵ㅦ㈹㕥㉤㑡愰㝦愰㤰愳㑦㘷搱搷搹㈰搶㌹㈰㘹㝤慡挴捥㝢㉥搵攷㠱㈸ㄵ昷㐲晤昳捣搶て㑦摡㜰攵㡣㝦昴摦㜴捣晣㈷摥敥愹㌶㠶㕡㐲㕤㠰㐲㡥㔰ㄷ搲搷㐵㈰搶挵㈰㘹愱慡㜰㥣扤㠴敡㑢㐱㤴摡摢ぢ㌵攳㡢扣㠱㤵愹敡挹㔷㡤晡㈱晦㠲挵㌳㉢ㄵ慦㝣㈵搴攵㈸攴〸㜵〵㝤㕤〹㘲㕤〵㤲ㅥち〰慥愰晡㙡㄰愵收㝡愱扥晥慣愷搳㝦摣㜹㍢㕤户攳㥤昷㡤㑡㝥扡㡤攲昵戵㠴扡〶㠵ㅣ愱慥愵慦敢㐰慣敢㐱搲㐲㔵攲搴㝢〳搵㌷㠲㈸㌵搳ぢ戵㘶㑤昴挱㐳户㝦㜲搶㌱㑦㉣ㅤ㥣晦昲捡捦搵㘶㔰㑢愸㥢㔱挸ㄱ敡ㄶ晡㕡〵㘲摤ち㤲ㅥち㐷㡡摢愸扥ㅤ㐴愹㈹㕥愸㈳慦ㅡ晡㜱搳つ昵搳慦扦昹㠳㥡收㘷ち㔷慢晥㔰㑢愸㍢㔱〸㥤㝦㜷搱换㙡㄰敢㙥㌱〹捥㍦㥣愸敥愱挹扤㈰㑡㡤昵〲㍤昳㝣换挸㥢㙥ㄸ㍥㙥挵㉢搶づ㝦㜹改㤹㑤搴收㔰㑢愰晢㔰挸搱愷晢改敢〱㄰敢㐱㤰戴㍥㐵ㄱ敡㈱慡ㅦ〶㔱慡捥ぢ搵攳挸换晡慤㘹㙥㥢㝥昱㙦㌵捤㐳㡦㥦㍡㐳つ㠰㕡㐲㍤㡡㐲㘸㥦ㅥ愳㤷挷㐱慣㈷挴㈴搰愷㍡捣扥㈷㘹昲ㄴ㠸㔲ㄵ㕥愰㙢㌶㔹扣戲攲㠱愲昱户㕤㜹㔲捤㡢摦攷扦搴晢ㄹ愸㜷昵㉥㔸㈷戶挷づ挴㑦㠰慥㕦ㄷㄵ㈳换昸慦晢㥦㔵昸㔵㤵慣㑡搶㈴换换ㄳ㔵㘵戱捡㔸攱㈰戸㕤搷敢㜷ㅥ㝥㝢㈷㜷㙦㙡㑤戴ㅤ㈸ㄷ昴㕢昰搴摥㜵㝤㍦摣搳㡤㙦㕢搴㥡㐸つ〸㔷搶㜷挴㍡㥣捤㠳扡㉥㈷ㄹ搵敡昱㜳挷㐹㐹扣慤㠲搵㜶㡢㌵㉦㜲挶㉤㘹㜲搵㕢〶搴昸戱搳搶㤸㕤㍢戹摤㔹搸愹捤㘸搱㌸晣ㅡ㕦㉣扥㌳㝡改慡摣㜶㤵㑣㤸摦㤶㜲㕡愵㜹挳㕢㜶㘹㡡ㅦ攰戴搷㍢晣㉤敦㈴愴慢ㅢ㔳攵晤攲ㅡ㍥慢ㄵㅤ挵㙦愸挴㘰扦㌴㌹㘹㐹㠷搳㥡㜰ㄲ㘸敦〲愷扤㘳改㥣㔸㘳戳戳㐹㥡㠹ㅢㄳ㡡晥㘹攲挹㙤昱㐵愹〹㙤慤ㅤ敤㙤捤改㥡㜱㠹挵㌱晣捡㑢捣㘸㑢㌸昸㤱㔶挰㉤㑦攵昵攸愱㔴摥戶㘱扦㤴攸㌷㌵㔲〶挲㌷挴㕢㘲捣㌷㑢㥦㜶㈳㘷愳㜷攸㐵戳挳㌹㤹㍦愴ㅢ㘷攲㤷㙥㠶㘵㌷昴昵㠹㌷㍥㘸㍤㌴扢戵戴戱㜳攴晥晦ㅡ攷攷㙦攴昵㝥搲㘲晣ㄲ摥㈹搶㥡㘸㜶摡㜳摥戶㔱㙣㤱㝥ㄶ愴㜰ㄴ昶收慣攸ㄵ挰㐲㉤㔱㑢ぢて㙣㑡㜴捣户收㍢㑤昳收昳ㅡち户㜶㡡㡡〸㙤挶愶㥦㠷㐸扦㐰昲㈲㐸㈴㤲㘷扤㐴㈳㉢愲㕦㜶昹挲挱昸㝦晤㝦㘳攷愳㤶㤶摦昴戸〱㤳㉡㙣㤹摣搶㥥敡搱㈳慣㤷㍢挵㔲昳㍢㌸㍤㜳㉢改敦ㄵ㤲㔷㐱ち㠷㠰㜴晢ㄳ扥ㄸ㐶〵扣㔳搱愷㘵愲㤳㡣攱晥㤰散摤㉡㔶搸攲摥㜲㤸攸愴攲㥡昷㈶愶㘲㕦㔹㘲愱㠴㥤扦㜷ぢ㘷扦戳愴㘳㘲慣㈳搶戳〵㜷㌹㌰㑡ㅡ㐶挳愵㤶㕢㘲捤㍥㈲㌳戵㈳ㅥ〷て戶ㄴ㝤㕥㝡㠹挰昵㠴ㅤ〷晢㑢㕥て㡦收敥〴摡扥ㄵ㍡㘱〵㈷㝡晡摤ち摣㐴㐹㑣㜱㕡攷㉣㕤攰愴㘸㕥㘴攵㠴㌲戸㝢搱搹慣㜸攳摣㡥愶收搴㐸戴㜴㑡㝢摢愲〵晦㑤㍦昴愵㕦〳㌱㕢攱㥦㌰㡢搷扤㑦㠰㉢慦攷㘲㡥㑤㐳㐳㕥ㄱ扤㔱愲户㈶攱㙣㠵戳㍦昰㥦㙣晡㉤晣ㄷ挹愵㉢㉣㠵挵晡摣搹㈹㠴㝤敦ㄶ㈰㌴愷摤㤱㝢㔵㐵挲〰敤㍥㉤扢户戵ㅦ搰搸搶㜶〰攷㔳㕦攱㔲昳ㅤ愷㠳昷㝦㝡㜹昷扢攴扥㤶㔲㍤㝡愴摤挰昱づ〱㔴づ㠴㝦敢㕤㤰㍥攳㥡㥢㑢㡣挷㤴昵ㅥ㐴㍤㜰㈷捡㝡ㅦ㠵㉡ㅣ挹㍢摡㍡㄰戴㘴㜱㜵挹㥦㘹㤶敡㈸㤹挰㥢㌰㍣㐷㌵㌷戵㍡㈵㐳㕢摢㑡摡㥤搴〲摣昲㜵㠶㡤㕣搲㥣㕡愲戶〰㌴扣ㄵ㌳攴摢慡晤㕦愹晣㝥摣搵㥦㍤攱㙣摢昳攰愷搵〰㑦㤱㜱㍢㘸㈸㠲つ挲㔷㝦〴愲晡挳㡣㠷ㅣ㤴搳㌷晤〹㜸晤㈹挹㘷㈰㌸㜰挸㔰攰戸昱㠵换慡㘱昸㥦挷づ晤㈵挹㔷㈰㙡㌸〸昷㕣晤㌵㠸搹㤴つ晦㥣㄰㌲愸摢㐲㥣㌹愸摦㐱ㅡ搱㌹㜴㙡〴㉣㌸戰㥡㐰㙡㐲愷〹㥢戲攰㌸ㄴ㠰㐲㑦㤱㜱㤳㙡ㄴ慡〹〰扦戱㝥て㤸㠵〳昰㍢㘳㄰ㄸ捤改攸〳㈰摦㘵㔵ㄹ㜴〲㐰て〸㌴㙦捥慢ち㠸〴㠰㐲㜰㘶㔳扦晣敥〳愰ㅣ攲㑣〰㌴㝤敡ㅣ㍡㔵㠹㝡㘱〰慣㠵昳㔰〰扥昶ㄴㄹ户捥慡攱㘹㄰㕢戱㈱㥢晣㈵捣挲〱攸〷戵摥㤸㘴ㄳ㄰ㅦ〰㥢戹慣慡㠱ㄳ〱愰㍦㡤㌶〷㔱㜵㄰〹〰〳挰㤹㑤㝤攰〷愰ㄶ攲㑣〰〶搲愷捥愱㔳愳㔱㉦っ㠰搷戳〱昰㥡愷挸戸愵㌷〶㥥〶戱ㄵ㐳搹攴㔷戲〲戰㉤搴㝡㌸挹〸㄰ㅦ〰㈳㕤㔶敤〰㈷〲挰㈸ㅡ㤵㠱愸戱㄰〹〰攵攰捣愶㥥昶〳戰㈳挴㤹〰㔴搱愷捥愱㔳攳㔰㉦っ㠰〷戳〱昰㠰愷挸戸搱㌸ㄱ㥥〶戱ㄵ㍢㈰愸扡㉦㉢〰㘳愱搶攳㐸挶㠳昸〰㤸攸戲㙡ㄲ㥣〸〰㤳㘸㌴ㄹ㐴昱晥愳〰㌰〵㥣搹搴敤㝥〰㈶㐳㥣〹挰㌴晡搴㌹㜴㙡㈷搴ぢ〳攰扡㙣〰㕣敢㈹㌲㙥㠰㑥㠳愷㐱㙣挵ㅣ㌶㜹㘵㔶〰㜶㠳㕡敦㑥戲〷㠸て㠰扦戸慣㥡づ㈷〲挰㕥㌴摡ㅢ㐴捤㠴㐸〰搸〷㥣搹搴㈵㝥〰㘶㐰㥣〹㐰㡣㍥㜵づ㥤㥡㠵㝡㘱〰㥣㤵つ㠰㝦㜸㡡㡣ㅢ戳戳攱㘹㄰㕢戱㍦㥢㝣㐶㔶〰㥡愱搶㉤㈴慤㈰㍥〰ㄶ戸慣慡㠷ㄳ〱㘰㈱㡤摡㐱搴㕣㠸〴㠰ㄴ㌸戳愹ㄳ晣〰捣㠱㌸ㄳ㠰〳改㔳攷搰愹摤㔰㉦っ㠰攵搹〰昸㥢愷挸戸㕢扣㈷㍣つ㘲㉢づ㘳㤳㤷㘵〵㘰㌹搴晡㜰㤲㈳㐰㝣〰ㅣ攵戲敡㉦㜰㈲〰ㅣ㑤愳㘳㐰搴摥㄰〹〰挷㠲㌳㥢㕡散〷㘰㉦㠸㌳〱㌸㤱㍥㜵づ㥤摡〷昵挲〰㘸捥〶挰〱㥥㈲攳ㅥ昶㝥昰㌴㠸慤㌸㤳㑤㙥捡ち挰㔹㔰敢戳㐹捥〱昱〱㜰㥥换慡ㄸ㥣〸〰攷搳攸〲㄰ㄵ㠷㐸〰戸㄰㥣搹搴㝥㝥〰ㅡ㈱捥〴攰㔲搸㐷㜴づ㥤㑡愰㕥ㄸ〰扢㘵〳㘰慥愷挸戸户捥㝢收㠳搸㡡㙢搸攴晡慣〰㕣〷戵扥㥥攴〶㄰ㅦ〰㌷戹慣㥡て㈷〲挰捤㌴扡〵㐴敤て㤱〰戰ち㥣搹搴捥㝥〰㥡㈰捥〴攰づ晡搴㌹㜴敡〰搴ぢ〳㘰㙣㌶〰㜶昴ㄴㄹ㜷晣㕢攱㘹㄰㕢㜱㍦㥢㍣㈶㉢〰て㐲慤ㅦ㈲㜹ㄸ挴〷挰愳㉥慢摡攰㐴〰㜸㡣㐶㡦㠳愸㠵㄰〹〰㑦㠰㌳㥢㡡晡〱㔸〰㜱㈶〰捦搰愷捥愱㔳敤愸ㄷ〶挰戶搹〰ㄸ收㈹㌲搶㈱ㄶ挱搳㈰戶攲㔵㌶㜹㥢慣〰扣づ戵㝥㠳攴㑤㄰ㅦ〰㙦扢慣㕡っ㈷〲挰㍢㌴㕡〳愲㤶㐰㈴〰扣ぢ捥㙣㙡㉢㍦〰〷㐲㥣〹挰㠷昴愹㜳攸搴㔲搴ぢ〳愰㕦㌶〰㌶昲ㄴㄹ慢㈳㠷挰搳㈰戶攲㉢㌶㜹㠳慣〰慣㠵㕡㝦㐳昲㉤㠸て㠰㝦戹慣㍡ㄴ㑥〴㠰敦㘹昴〳㠸㕡〶㤱〰昰㈳㌸戳愹㈲㍦〰㝦㠵㌸ㄳ㠰㕦改㔳攷搰愹挳㔰㉦っ㠰摦晦㥤攵㔲昸摦㥥㈲㘳搵收㜰㜸ㅡ挴㔶ㄴ攴愳挹扦挲㉣晣㔲搸㠲㕡昷㈴㈹〲昱〱㄰㜱㔹㜵〴㥣っ愶愳㕥㌴敡つ愲㡥〲㉢〰昴〱㘷㌶昵㉤㘲㜴晥ㄸ㍡ㄲ攲㑣〰㌶㠰㝤㐴攷搰㈹㉥㄰㠵〱昰㐹㌶〰㍥昶ㄴㄹ㙢㐹挷挱㤳〰戰㌹㥢晣㘱㔶〰戶㠰㕡㙦㐹戲ㄵ㕢搷昵㙢戰挴㘵搵昱㜰㌴㤸摤ㄹ㐴愳挱㈰敡㐴戰〲挰搶攰捣愶摥昴〳㜰〲挴㤹〰㙣〳晢㠸捥愱㔳㈷愱㕥ㄸ〰捦㘷〳攰㌹㑦㤱戱挲昵㜷㜸ㄲ〰捡搸攴㘷戲〲㔰〱戵慥㈴㠹戲㜵㕤〰㔴扢慣㍡ㄵ㡥〶戳㍢㌵㌴慡〵㔱愷㠳ㄵ〰敡挰㤹㑤㍤散〷攰㌴㠸㌳〱ㄸ〳晢㠸捥愱㔳㘷愰㕥ㄸ〰慢戳〱㜰㤷愷挸㔸㜹㍢ぢ㥥〴㠰挹㙣昲ㅤ㔹〱搸〹㙡㍤㤵㘴㘷戶慥ぢ㠰改㉥慢捥㠶愳挱散捥っㅡ捤〴㔱攷㠲ㄵ〰㘶㠱㌳㥢扡挱て挰㌹㄰㘷〲㔰て晢㠸捥愱㔳攷愱㕥ㄸ〰㔷㘴〳攰㜲㑦㤱戱ㅥ㜸㈱㍣〹〰㝢戳挹㤷㘶〵㘰㕦愸㜵〳挹㝥㙣㕤ㄷ〰㡤㉥慢㉥㠲愳挱昸敡㌸㡤ㄲ㈰敡ㄲ戰〲㠰〳捥㙣敡ㅣ㍦〰ㄷ㐳㥣〹㐰ㄳ散㈳㍡㠷㑥㕤㡡㝡㘱〰㥣㤲つ㠰㤳㍤㐵挶㉡攵ㄵ昰㈴〰戴戳挹㈷㘶〵愰〳㙡扤㠸㘴㌱㕢搷〵挰ㄲ㤷㔵㕣挱ㅣ捣敥㉣愵搱㐱㈰㙡〵㔸〱攰㘰㜰㘶㔳㐷昸〱戸ち攲㑣〰㤶挱㍥愲㜳攸搴搵愸ㄷ〶挰㐱搹〰㔸敡㈹㌲搶㑥慦㠵㈷〱攰ㄸ㌶昹挰慣〰ㅣ〷戵㍥㥥攴〴戶慥ぢ㠰㤳㕣㔶㕤〷㐷㠳搹㥤㤳㘹㜴ち㠸扡〱慣〰昰㜷㜰㘶㔳慤㝥〰慥㠷㌸ㄳ㠰㌳㘰ㅦ搱㌹㜴敡㐶搴ぢ〳㈰㤱つ㠰戸愷挸㔸搱扤〵㥥〴㠰ぢ搸攴㔸㔶〰㉥㠲㕡㕦㑣㜲〹㕢搷〵挰㘵㉥慢㔶挱搱㘰㜶攷㜲ㅡ㕤〱愲㙥〳㉢〰㕣〹捥㙣㙡て㍦〰户㐲㥣〹挰㑡搸㐷㜴づ㥤扡ㅤ昵挲〰㤸㤹つ㠰ㄹ㥥㈲㘳㥤昹㉥㜸ㄲ〰㙥㘱㤳愷㘵〵攰㔶愸昵㙤㈴户戳㜵㕤〰摣改戲㙡㌵ㅣつ㘶㜷敥愲搱㙡㄰㜵て㔸〱攰㙥㜰㘶㔳攳晤〰摣つ㜱㈶〰昷挱㍥愲㜳攸搴扤愸ㄷ〶㐰㙤㌶〰㙡㍣㐵挶晡昷晤昰㈴〰㍣捥㈶㔷㘵〵攰㐹愸昵㔳㈴㑦㠳昸〰㜸搶㘵搵〳㜰㌴㤸摤㜹㡥㐶捦㠳愸㠷挰ち〰㉦㠰㌳㥢ㅡ攱〷攰㐱㠸㌳〱㜸〵昶ㄱ㥤㐳愷ㅥ㐶扤㌰〰〶㘷〳㘰㤰愷挸㔸㤵㝦っ㥥〴㠰㌵㙣昲挰慣〰扣〷戵㝥㥦攴〳戶慥㙢〶㝣攴戲敡㜱㌸ㅡ捣敥㝣㑣愳㑦㐰搴㤳㘰〵㠰㑦挱㤹㑤㙤攲〷攰〹㠸㌳〱昸ㄲ昶ㄱ㥤㐳愷㥥㐲扤㌰〰㝡㘷〳愰㤷愷〸㘶ぢㄴ㍥ぢ㑦敢戱捡摢㡢つ㑥敥搶攴ㅣ挸㘵愹扥㐹攴晡㑥㔸㤴敡㘸㤳㌵戴㍥挹㠹㙤㌳摢㍡㈶㌶愵ㄶ㌴挷㤶㙥㤴昴ち扢捦㜷㕡戱挲摤㡥㠵敥㠰慣㙤挱〲㈷愱㤳昵㙤㡢摡攳捥搴㠹晦ぢ㉢攰攸ㅦ㠶㑥ㄶ扦昳ㄵ戶晦㙣㔱㌷て㌵㌱㑢戰攵ㄵ㍥て㠷挱戵㌹挹㌸昶慤愳㑢搱㠶㘱㜱ㄷ愲㜳㥡㍡㥡㥤㕥㐹㔹挳㤶㜲㔱ㄲ㈸㈲㙤㈰搱㌳㌹㘷㍥搶慣㈶昶㐹㑥㘹㙦㑡㜰㡤㠸㠳搱捦㌵㥤敥捣㐳㡡挰㉥㙤愹㈶㈶㜷昷㐹捥㘹㡦戵愶ㄶ㜰戵㌳扥㜴挳㌴㑥㤶㐵ぢ㤳攳㥢㕡㔳〸㈳愳挸㜲㜱戲㝥㝥摢㠱㜸捥㘰㔱㑢敢㤴搸㠲搴晦挴愸㈸づ㡢㙣㌲㌴㉡㕦攵攷慢愲晣愲晦㜴㝣慣ㅦ戰㡦昵昳㌲戸㑢㌰㔱㍢摡㥢ㅡㄷㄱ㌱〹㔲〱㕡㐰㈲㠳㤸㔷昸〲㑡挱㠵㑤摦ㄸ〶戲ㄲ搸搸戴〴晡搰〵昲捥愷㌷戶㠴戹晥ㄱ敤改晤ㄳ挸捥㔳收㑥敤捡搷昹㍦㍤ち㔱昸㈲㍣慦㜳㝡挴挶㌰敥敢捥㈱愶㑣㜰㑡㘱搷挴㔴㈰ㄷ㥣㤷㤱愴搸㜰㡡昶敤㉡㑥挶ち㝢敦攴昴㔸愳搳㡣挴㠰㤶㔸㐷㕦㤷㘱㠶〶搲捦㔳㥥㙥㐲㕢㑢㑢㡣㜳㡥〹晦昵昱㔸戳㔳㤴ㅣ户愸愳つ㠹昴㍡〹㈲ㄳ搳ㄳ挵㤶㐰ㄴ㕢攲㉥攱㈷㘷㌳㘱㐸捡昴搵㌶㉦搶摥搴㌱扦愵㈹㕥㐴㠶ぢ愶晦ㄳ㤳ㄵ〷㤰〲㠰㘹㌶㜳㌰〹收〴戸㉢昳ㄸ敥㤱㐸愳㈱㜴ㅣ㝥㑣改㝣㘵攱㥦晡て昳㐹㜰攸㤱㌳㡡晥〵摥ち昱㤵㘳㤱戴㘵慤慣挵愲戸㜶ㄹ愶愸ㅣ㥤搴换㌴挰㔷晦ち㔳ㄶ昸㉤㜸〵㈴㘷戲㐱㑦ㄸ㐴愶户挵ㄲ㤳㘳㜱㍣扣搳搳㝢㜴愷〸㐳换㘳㑤扢捤昴㡦〹挸㈸挲晡昶攲愶㠴搳㕥㐴㐱㍤ㅥ㑤㉡㘰攲㠸攵㡥㈱ㄶ挲㝢攴ㄵㄶ昶㉡ち㡢㌵搵昸ㅡ攲㉤慡晢ㅦ㝤㥡㥡攱晦㡢㕤㙢戹㡡㠶㙥挹㌹敡㌷㜴㐷晦㥢㝤㝡ㄵ㐲昶㈷㘰昰㍢つ晥〰㈹㝣つ捡攰搸愴㘷㘲㈰㕦㐳挳愸㐰ㅥ㝡㘱㡥㐸ㄱ昲㈹㈴戹愴㔰㍡搲换㤷ㄴ㘲戹昹㈰㐵收㐹ㅡ慢ㅥ戳摣㐹㐴摣〳㉣㤳㑦㜰㙡挸换捦㉦挰㔰㕢挱㠴扡㡣戰㜰搶㔲敦㐸戶㠸摡ち㑤戰㤸㐳㌸㠰㍢ぢ晣㌷捣つ愶〸㈲㙢昹㈵㔸㘱㜱晢て晣㈷㕢㈴愲昳㔱㈷㉦愲摥〲㌵㐰ㄴ㔱攲㈲㠵㈱挰㡤㌰㄰昵ㄱ㠴扣ㅥ昰㥤扤搴㈷㘰㜹〶换戳昸㙣搱㐶敥㜳㈴摤ㅥ㌰搵愷愸挱㠳愶戶攸昸㌳㤴㜸㉣敡㥣㥢㐵㤰㜶㍦㌷扦㘰つ㝣㌵ㅦ㔵㌳㜳㔳㝤〹㠹改〶㠵㕥㌷㈲戰搱扤㘸昸㔵戸㐱㙦ㅡ昴愱挱搷㌰攰愰㕢㝤挱㙤㙡挰攴攱挳晦攴㑢〸㤰㌶散〱攴㜷扥〰㍥㈰㌷㘰㠰つㄹ攰㌷ㄸ〴㠱晣ㅤ㌲〱㔲换㐳㕡攰昲〲㘷ㄹ挵㌱ㄳ搰晡搱〹㝢㥣〶摡㈶㤰㜶て㕡㍥慡ㄱㄶ扤愹㌸㜱ㄹ挵㕣㠵㄰搰㌶㠳㡤敥㑦㐳收㌱㠴ㄸ㙣㑥㠳〱㌴㘰㙡㠳㠰戶〵戸㜰搰㤰㐸ㅣ〲摡㔶戰〷㘸㑣㜵㌰〱㝣愰つ㘴㠰ㄲ〶㘰㕡㐲㄰㌴收㈲戸戳㙦㄰㑣搶昹㝣慤㤸扥㈰㐸づ愶㘷收㌱愴㈱㌹〴搲敥㤱㘴扥〳㍥㜸㔸㡢㑥㔰㤰㉦㤳ㅥ㑣㍦㈰㌳搳敦㑦戰搱摢搰㤰〹ㄱ㈱〶㐳㘹㌰㡣〶捣㤱㄰㈴户〵㤷㝤㕦㐶慥㝥〸㥡㈳㔰〷㘸づ昴〵昱愱昹㘷〶ㄹ挹㈰捣㜱〸愲挹挴㠶㙥愶㈰搳ㅥ〴戸㌲㍡㘱晥㐳ㅡ㜰ㄵ㤰㜶てㅣ昳㈴昰挱㡤㔳㍡㐱㐱扥㑣㤶㌰戸㔰攰敤户㔱搸攸㉡ㅡ㌲㤱㈲挴愰㥡〶㌵㌴㘰㙥㠵〰㔷ぢ㉥㝣ち㈲㐷㍡〴戴搱戰〷㘸捣戵㌰〱㝣愰㙤挷〰摢㌳〰昳㈲㠲愰㡤㠵捣㥤㠲㘳㘰戲敥㔳㜰ㅣ敡〹㤲㍢搰昳㜸㜰㘹㐸㡥㠵戴㝢㈴㤹㜰㠱て戲㌱攸挴㈰挹慣ぢ搳て挸っ㤲攳㘱愳㈷搰㤰ㄹㄹ㈱〶ㄳ㘹㌰㠹〶㑣搲㄰㈴㈷㠳换㍡〵昹㕣㔹〸㥡㍢愱づ搰㘴攲㠶〹攲㐳㜳㉡㠳散捣㈰㑣戲〸愲挹捣ちㄷ捤㘹㌰㔹㜷㌴㤹㡣㈱㘸㑥愷㘷㘶㘵愴愱㌹ㄳ搲敥搱㘴昶〶㍥㜸㝣㡤㑥㔰㤰㉦㔳㌸㑣㍦㈰㌳㘸敥〲ㅢ扤㉢つ㤹摥ㄱ㘲㌰㥢〶昵㌴㘰挶㠷愰㌹〷㕣㔶㌴昹昰㕣〸㥡扢愱づ搰㡣昹㠲昸搰摣㥤㐱昶㘰㄰㘶㙣〴搱㘴㥡㠶㡢收㥥㌰㔹攷㤳㌳ㄳ㍢〴捣扦搰㌱㌳㍣搲挰摣ㅢ搲敥挱㘴㈶〸㍥㜸㘸㡥㑥㔰㤰㉦搳㐱っ㔶ㄴ㜸㍢昹扥戰搱つ㌴㘴慡㐸㠸挱㝥㌴㠸搱㠰搹㈳〲㘶㈳戸捤挲㑥捥昲㘸㘰〸㤲〹㔴〰㤲㑣㈷㌱ㄱ晡㜵㌵挱㘱㠴㈴㈳ㅣ〶㠳㈰㤲换㈱㜳㤱㥣〷㤳㜵㐶㤲ㄹ㈲㠲攴㝣㍡㘶慡㐸ㅡ㤲晢㐳摡㍤㤲㑣㈹挱〷㡦敡搱〹ち昲㘵㕥㠹改〶〵ㅥ㤲捤戰搱㉤㌴㘴捥㐹㠸㐱㉢つ摡㘸挰㌴ㄴ㐱㜲〱戸昰挳㈵㥥㥤ち〱戲ㅤ昶〰㤲㘹㈹㈶㠰㙦㑡愶ㄸ㠰慦ㅣ㔰㑣㈱〹〲挹扣ㄱ〱㔲昳ㄷ戶㙣ㄵ愰扥ㅦ搳㡡㔹㈵〲摡㘲㍡㘱㝡㐹ㅡ㘸㑢㈰敤ㅥ㌴愶愱攰㠳㐵〷㍡㐱㐱扥捣㐵㌱㑤㘶㙣て戴㠳㘰愳て愶㈱昳㔴㐲っづ愱挱愱㌴戸㄰〶〲摡㕦挱㘵摤㤷昹㈰㘷〸㜰㠷愱づ㠰㘳㍡㡢〹攲〳敥㙦っ戲㥣㐱㤸㝡ㄲ〴㡥昹㈶敥っ㍣ㅣ㈶敢㍣〳㤹愱㈲㘰ㅥ㐱挷㑣㔵㐹〳昳㈸㐸扢〷㤳㈹㉤昸攰ㄱ㐴㍡㐱㐱扥捣㙢㌱摤愰挰〳昳ㄸ搸攸㘳㘹挸㥣㤷㄰㠳攳㘸㜰㍣つ㤸〶㈳㘰㥥〰㉥㜴〶昲㌱搵㄰㈰㑦㠲㍤㠰㘴㕡㡣〹攰〳昲㘴〶㌸㠵〱㤸挲ㄲ〴㤲㜹㉢敥っ捣㝡愱捤慣ㄶ〱敤㔴㍡㘱㝡㑢ㅡ㘸愷㐳摡㍤㘸㑣㠳挱〷捦㌸搲㠹〱㡤戹㌰愶挹ㄴ㝡愰㥤〹ㅢ晤てㅡ㌲㑦㈶挴攰㉣ㅡ㥣㑤〳愶捥〸㘸攷㠰ぢ〵㡤て摣㠶㠰㜶ㅥ散〱ㅡ㔳㘹㑣〰ㅦ㘸攷㌳挰〵っ挰戴㤷㈰㘸捣㜵㜱㐱攳昱㑦戶攰㙥换㑣ㄸ〱敤㈲㍡㘱㑡㑣ㅡ㘸㤷㐰摡㍤㘸㑣㥤挱〷㡦㔰搲〹ち昲㝤〷搴㌴㤹〲て戴换㘰愳㉦愷攱㥡㜰㠳㉢㘸㜰㈵つ摥㠵㠱㠰㜶ㄵ戸㔰搰昸攸㜰〸㘸㔷挳ㅥ愰㌱晤挶戴挰〷摡㑡〶戸㠶〱㤸㉡ㄳ〴㡤昹㌱㉥㘸扣㤸㤱㉤〸ㅡ戳㘷〴戴敢攸㠴㘹㌴㘹愰摤〰㘹昷愰㌱摤〶ㅦ㍣愱㐹㈷㈸挸㤷㌹㌷愶挹㡣敤㠱㜶ㄳ㙣昴捤㌴㘴㍥㑥㠸挱㉤㌴㔸㐵〳愶攸〸㘸户㠲换㝡慣攳愳搰㈱挰摤㡥㍡〰㡥㘹㍢㈶㠸て戸㍢ㄸ攴㑥〶㈹挰㘹㈰〸ㅣ昳㙡扡㤹㙤捣扡ㄱ攰㔶搳〹搳㙦搲㠰扢〷搲敥㠱㘳㥡づ摡㠷挷㐰改〴〵昹㌲㔷挷㌴㤹〲て戸㝦挲㐶摦㐷㐳收昱㠴ㄸ摣㑦㠳〷㘸挰搴ㅥ〱敥㐱㜰攱戳つて㜵㠷㠰昶㌰散〱ㅡ㔳㝤㑣〰ㅦ㘸㡦㌰挰愳っ挰戴㥣㈰㘸捣挵㜱㐱换㝡㕣㘳愶㡥㠰昶㌸㥤㌰㘵㈷つ戴㈷㈱敤ㅥ㌴愶昶〸㘸㑦搱㠹〱㙤㄰愴愶挹㍥搰㥥㠶㡤㝥㠶㠶捣晤〹㌱㜸㤶〶捦搱㠰改㐰〲摡昳攰挲㐱ぢ晦挹晢㈲散〱ㅡ搳㠳㑣〰ㅦ㘸㉦㌱挰换っ挰㔴㥥㈰㘸捣摦㜱㐱攳慦㌷搹㠲扢㈸戳㝢〴戴㔷改㠴㘹㍥㘹愰扤づ㘹昷愰㔵愳㥡㠰昶〶㥤㈰㡥㝣㤹ㄳ㘴㥡捣搸摥㑣㝢ㄳ㌶晡㉤ㅡ搶㠶ㅢ扣㑤㠳㜷㘸挰ㄴ㈲〱㙤つ戸慣扢㈸ㅦ户て㤹㙤敦愱づ㠰㘳㕡㤱㘹㠵て戸昷ㄹ攴〳〶㘱ち㔰㄰㌸收晤戸挰昱㜲㐴戶㈰㜰捣ちㄲ攰㍥愲ㄳ愶〷愵〱昷〹愴摤〳挷㌴㈲〱敥㔳㍡㐱ㅣ昹㌲㤷挸㌴㤹〲て戸捦㘰愳㍦愷㈱昳㡣㐲っ扥愰挱㤷㌴㘰敡㤱〰昷ㄵ戸搰搹挶ㄷ〷㠴㠰戶ㄶ昶〰㡤愹㐸㈶㠰て戴㙦ㄸ攰㕢〶㘰摡㔰㄰㌴收ち戹愰㘵摤㐵㤹㐹㈴愰晤㡢㑥昶〳㤷〶摡て㤰㜶てㅡ㔳㡦〴戴ㅦ改挴㠰挶晣㈳搳㘴ㅦ㘸㍦挱㐶晦㑣挳㐴戸挱㉦㌴昸㤵〶づっ〴戴摦挰㠵㠲挶㔷㈰㠴㠰昶㍢散〱ㅡ搳㤷㑣ぢ㝣愰晤挱〰㜹㔸ㄲ㔱㑣㌵ち㠲挶晣愲㙥㐰㘳昶㤱㠰㠶扢收㜹㙡㌱戸㌴搰昰扣昲㍡㠰戶〴搵〴戴㐲㍡㌱愰㌱㘷挹㌴搹〷㥡〵ㅢ摤㤳㠶捣㘷ち㌱㈸愲〱摦㥥愶㤸攲㈴愰㐵挰㠵㠳ㄶ扥㝢昶㠶㍤㐰㘳捡㤳〹攰〳慤て〳昴㘵〰愶㈷〵㐱㘳㑥㔲㌷扢㈷㌳㤶〴㌴㥢㑥㤸扡㤴〶摡㠶㤰㜶㍦搳㤸攲㈴愰㙤㐴㈷〶㌴收㌹㤹㈶晢㐰敢〷ㅢ扤㌱つ㤹〳ㄵ㘲戰〹つ㌶愵〱搳愲〴戴捤挰㠵㠲挶搷㔲㠴捣戴捤㘱て搰㤸㈶㘵〲昸㐰ㅢ挰〰㕢㌰〰㔳㥡㠲愰㕤〴㤹㠰㘶㙤〹㤳㜵晥㠹㜵㌱慡〹㤰㕢搱㌱㔳愰搲㠰㉣㠱戴㝢㈰㤹㉡㈵㐰づ愲ㄳ〳攴攵㤰㥡㙥昸㠰ㅣっㅢ扤㌵つ㤹㑢ㄵ㘲㌰㠴〶愵㌴㘰㝡㤵〰昹㈷㜰攱㐰㠶晦㕡ㄸち㝢〰挹㜴㉢ㄳ挰〷攴㌰〶搸㤶〱㤸ㅡㄵ〴昲㔶挸摣搹㤷昵挲㤷搹㔲〲摡〸㍡戹ㅤ㕣ㅡ㘸㈳㈱敤ㅥ㌴愶㔷〹㘸愳攸挴㠰挶ㅣ㉢搳㘴挸捣挹愱っ㌶扡㥣㠶捣扦ち㌱愸愰㐱㈵つ㤸㤲㈵愰㐵挱㘵㍦慢㠶摦戰慢㐶ㅤ〰㜷㥦㉦㠸て戸ㅡ〶愹㘵㄰愶㔴〵㠱㘳ㅥ㔵㌷挷㍡㘶㔹〹㜰愳改㠴改㔶㘹挰㙤て㘹昷挰㌱㉤㑢㠰ㅢ㐳㈷〶㌸收㘶ㄹ㕣㈸昴捥慡㍢挰㐶敦㐸㐳收㙤㠵ㄸ㡣愵挱㌸ㅡ㌰㤵㑢㠰ㅢて㉥㜴戶昱㜵㈸㈱扢敤㐴搸〳㌴愶㜶㤹〰㍥搰㈶㌱挰㘴〶㔸〳㠳㈰㘸捣扤㜲㐱换㝡㑢㠹㤹㔹〲摡㑥㜴挲ㄴ慤㌴搰㜶㠶戴㝢搰㤸捡㈵愰㑤愳ㄳ〳ㅡ昳戹㑣㤳㈱㌳愰㑤㠷㡤㥥㐱㐳收㝡㠵ㄸ捣愴挱㉣ㅡ㌰晤㑢㐰摢〵㕣搶搹挶搷扢㠴〰㌷ㅢ㜵〰ㅣ㔳挲㑣㄰ㅦ㜰昵っ㌲㠷㐱㤸㍦㈲㡤㥦㑢捥㙢㝣㈱㜳〰㠲㑢摢ㄹ㘹〷ㄲ㈱挹〴㠴晡㡥愵捤㐸晡㘰㤱㑢摤㙥㠹㡢昶ㄱ㤱㘱〱扥慤ㅤぢ㠵〵挱㌷㔵㜴搶㝤〶㠱㝢昵ぢ扣〵㐴慡㔱挳晣㠶挲慢㝦捤㝣搳㐵㘷㝤㌶扣敢㤵〰慣挳捤摡ㅤ㑤散㌷愳㈹摥摥㤶㙡㑢㜶㤴搴㈳愳愹㠴㙦㔵㐹收攵㤵㡤㉢扣ちㅥ㐳㘳戲㘳〵慤㝣ぢ攵㘲扥㘵㈰㜲㐰㙢摢㠱慤搲㥡挲ㄴ㕦㉥㈳㜸昵散挹㌰ㄱ挶攱戶㌵挰戳㤹ぢ挱捡㝡㑦搰㍥㍤㙣㈶ㄳ㜰戳㤹㔰㈰〵㘶て㐸㠱ㄹ〴摣ち昳㜱㤱戳慥换昹昴慤ㅡ㔵㕣㈵㤴㔳搰戳愷㉡つ扣挲㈴㈳つ㠰挹㌸昲づ〸换㘲ㄶ㐰攱ㄵ攸昲扡㔵㑡㐷㤴㤵愵搷㝢愱〹㝡㙦㤰㠸摤〳つ攷攵㥢戵て搸扥ㄳ挶㌷昸戲㤹慣㝤㈱摢〰戲昴㜷㝣㕡つ㄰昷㠶㔸戲ㅦ昰昲搰㤴㕤攰㜹搱㠳攰㑡挷愰搷㠳ㄹ捣㠲㕣㈲挶㈱㘲㐱扥㐵㤰㜲㙥慡昳搰ㄱ捥〸㈸昲㉣〷㈶㔹㠷㔹㥤〳㌳づ㜵晡㔰㘹㜸㐲戵㍣㍤てㄴ㐳ㄵ昱攲㔹昳挱㤷㑥ㄸ㍦㘱㜶㐳㜵戴扣挶愹㡤搵㈶㥤敡㘴戴㌲㔱摤㔸敤㈴敡捡慡愳搱昲㐴㑤㡤㔳㕤㙥昷㌲㙤㙣㐲ㅤ扢户攱昶㈷搷挷㜰搴㈹ㅢㅣ〷㕡㥤㡥㠶㜰㄰㔰挶敤㜸愸㜴㉢㐸挴摥〰〲捡慣㌶戰㐱㌰ㄷ㐰ㄶ〲收㐲㠸搳挱摣搰昳攲扥㥣㌳〵扤扣愱㔳昵㠳㕣挰㕣〴㔱㈷㤸㥢㐰㉡㘰ㅥ㠷〶ㄹ㌰㌵挱攴敥愱㡥㠱㌴ㄳ户㑤㔱㠹ㄶ㝡㈹㈸㜰摢捣㜳㙤ㅤ〴摥挵慤愲戲戶愶㍣搱㤸愸㈹㡦㔷㐷ㅢ敢㤲㜵ㄵ㜵搱㡡敡扡扡㥡捡㡡㜸㜵㤹㔳㘱昷㌷捤㌹ㄸ㜵散捤つ㜷〸戹〱㠶愳㑥㙤〵㑥㜰㕢敥挷㙤ㄹ㔴晡㌰㤰㠸㍤㄰〶昸㘰攵㠲㌲〲愵〹㡢㕤㘲攴愳愸㍣㤲昲㌲㤴搴㘰挸〵㠹愳㈱敡㐴㘲〸愴㠲挴ㄲㅦㄲ搶戱㌰挹㍥慤ㄶ㠷挲㔳ち㑦愸㠶晢搸愰㠰攷㑦攰戹搹摢㤸挲㔰㔳ㄸ收ㄵ搴〸ㄴ愴㤳ㅤ㕥㈷愵㠱㈷挲㠱㍥〹㈴㘲晦ㄹ〶㌴搶摣搳㌴㜷㉤捤ㅤ挹ㅥ㘹攴搵㔴㥥㐶㜹つ㑡慡っ㜲昱㜱〶㐴㥤㥤慣㠰㔴㍡戹扦慦㤳㕤挳㍤㍦戴㍦㕣㠹㠷ㄳ摣㘲〶㐵㝦愲㥥㙢敢ㅣ昰敥㜰搷挶ㅡ攳攵戵昱扡㡡昲摡挶㘸㜹㜵㕤㘳戴㉡㔶㕥㥢慣㉣㉦㙦㙣慣㡡㐶愳戶㉣搲搳挷戹愸㘳㔷㥢挶㥤㐷慥挶㜰搴愹搱攰〴㠹㐶て〹昰㜹晡㐲愸昴㐵㈰ㄱ㝢㍢〸㐴ㄶㄸ敥敤㡤㝣っ㉢㕣捥ち㍢愰愴㜶㠰㕣㤰戸㤲敥㈹攱㜷㉣愴㠲挴ㅥ㍥㈴慣ㄵ㌰挹㍥摣扢㠵挲㌳づ㥥㔰㉤㑦慦〴〵㍣攳挱㜳戳㈷㤸挲㐴㔳㤸攴ㄵ搴㑥㈸㐸㈷攷㜸㥤㤴〶㕥ぢ〷晡㍡㤰㠸㍤ㄵ〶㌴づづ昷捥㐶㍥㤱捡㥢㔹㘱ㄲ㑡㙡㍡攴攲㘳ㄵ㐴㥤㥤㥣〹愹㜴㜲㘷㝦㈷㙦㠳㐹昶㑥敥ㄴ摡㐹慥㝡愳㕡㥥扥〳ㄴ㥤摣〵㍣㌷㝢㔷㔳㤸㙤ち㕣搶收愶㜶㐳㐱㍡㌹搹摦挹扢攰㐰慦〶㠹搸扢挳㠰挶挱㑥敥㘱攴搳愸扣㡦ㄵ愶搳攱㕦㈰㤷㑥㍥〰㔱㘷㈷昷㠶㔴㍡戹扤扦㤳て挱㈴㝢㈷㐷㠷㜶㜲ㅦ㜸㐲戵㍣晤〸㈸㍡戹慦ㄷ捦㝡ㄴ扣㍢搱㌱㥢㘳㤵㜵㑥扣㌶ㄹ㡢㐶慢愳㔵戵戱㘴㈲㔶㥤㡣㔵㌷挶㉢㙢㙢㉢慡散〶搳挶挷㔰挷摥捦㜰㡦㤳㡢ㄹ㡥㍡㤵〰㈷昰㐴㍤㜸挰攳㐱〹愸昴搳㈰ㄱ摢㠱㠰㌲敢ㄹ戰挱昳挱戳㤰㠵㥣て㥥㠳㌸晤㝣㤰昴扣攸搹㜴晦〲昴昲搶㕣㌵ㅦ㜲〱昳㈵㠸㍡挱摣ㅦ㔲〱㜳㕢㍦㤸慦挰㈴㍢㤸㐳㐳挱㍣〰㥥㔰つ㙦㜹〲〵㤸捤㕥㍣敢㜵昰㉥㤸搱㔸㔹㕤㘳愲戲愶ち㐷㠹㘸㜵㕤ㄵ摥挳㥥㜰㉡㙢换慢㙢ㄲ㜵㌸攱搶搹㉤愶㡤㙦愰㡥摤㙡戸㌷挹挹㌲㌵晤㔳愷摡愱ㄳ㌰〷晢挱㝣〷㉡扤〶㈴㘲㜳攵ㄹ㥦㡣㤳㐴㠷㤱敦㐹攵㠷慣挰搷㌳愸挵㤰ぢ㍣ㅦ搳㍤㈵晣㉥㠱㔴攰搹捣〷㡦收㈵愶㥣㉥㌷〹㐵㘲㈹㉡搱㐲㝦づち㈴づ〲捦捤㍥搸ㄴづ㌱㠵㐳扤㠲㍡っ〵改㑦㍦慦㍦搲㤶㉦攱㐰㝦〵ㄲ戱晦〶〳ㅡ〷昷㥤攵㐶扥ㅦ㤵摦戱㐲っ㈵㜵〴攴攲攳㝢㠸愴㉦㤴ㅥ〵愹昴㈷攲敢㡦昵㈳㑣戲て㜷㔱㘸㈷㡦㠶㈷㔴挳摤㐲㔰㜴昲ㄸ㉦㥥昵ぢ㜸㙦摦㠹挵攳搵搸㐷捡㙢ㄲ挹㘸慣㌶㕥㕢㕥㤵㈸㜷ㄲ㤵㜵搵㤵戱㐴㜹㔵㥤㝤慣㘹攳慦愸㘳ㅦ㘷戸摦挸ㅤ㙦㌸敡搴㐹攰〴㥥㝣てㅥ昰挸挸㠵㑡攷ㄵㄲㅥ㉥昳㡡㉣㜰㤲㌸挵挸昹㉡〷㕤〸㕢㜹〷戲㍡ㄵ㜲㠱愷㈷㐴㥤昰㥣づ愹挰昳搳㉦㘱㔷㐷㍦㐰㝡ㄵㅡ㤰㝥㔵挹㈵㕤㌴〴〹愵㜰〵㈴捥昴㕣㕢扤挱扢㐸搴㔴攲㡡愸愶慣㌶㔱㕥㔳㠶愳㐸㕤慣慥扡㉥ㄶ㑦㈴㙡㙡愳昱㥡㡡挶㉡晢ㅦ愶㌹㝤㔰挷㍥换㜰㝤挹㥤㙤㌸敡搴㜹攰〴㠹戵㘸㑣攷㔵攵〶㔰改つ㐱㈲昶昹㌰挰㈷㘳攲㕦㘰攴㝣㙡㐱㙦捡ち㙤㈸愹㡢㈰ㄷ㈴晡搳㍤㈵晣㕥〲愹㈰昱㤱ㅦ〹ㅥㄷ㘴攲㝦㄰㡡挴愵愸㈴㐸㙣〹㔷㐰攲㌲捦戵戵ㄵ㜸ㄷ〹㈷㔹攳搴搴㐴慢ㅢ慢慡攲搱戲㐴㈵慥ㅡ慡㙢㉡攳挹㘴㜹戲㉥㔱㥤㑣搸㤷㥢收っ㐴ㅤ晢ち挳㤵㤰㤳搵㕢㌴㐰㔳愷慥㠶㑥㤰㜸摢㡦挴搶㔰改㈱㈰ㄱ㝢㈵っ昰挹㐰攲ㅡ㈳㕦㐴攵㌰㔶㔸㡣㤲扡づ㜲㐱㘲㌸摤㔳挲敦つ㤰ちㄲ㉦晡㤱戸捤㈰昱㝣㈸ㄲ㌷愲㤲㈰㌱ち慥㠰挴㑤攰戹搹㕣㙣㤵挲㉤愶挰搵㔵㙥敡㜶ㄴ愴㍦捦㝡晤㤱戶㤴戳㜹ㄵ㈰ㄱ晢づㄸ搰㌸㜸〸戸搳挸昹慥〶㕤挳ち㠷搲攱㙡挸挵㐷ㅤ㐴㥤晤戹〷㔲改捦挳晥晥㜴㡥散㠳愱晤戹ㄷ㤵愴㍦㘳攰ち晤昹愷攷摡摡〱扣㍢戲㤸摡㠹㘸捣㠹搷搵挵㙢愳㔵㑥㉣搶㔸㥥愸㡣㈶愲㜱㈷㔶㔳㤱慣㉡戳敦㌳捤搹ㄱ㜵散晢つ㌷㤶摣〳㠶愳㑥㍤っ㑥㤰戸挷㐳〲㍣戲ㄵ愱搲ㄳ㐱㈲㌶ㄷ㍦㐵ㄶ搸摢ㅦ㌵昲挳㔹㘱㉡㉢ㅣ㐱㈴ㅥ㠷㕣㤰㤸㐶昷㤴昰晢㈴愴㠲挴㉤㝥㈴ㅣ㌳戲㌷㠵㈲昱ㄴ㉡〹ㄲ戳攰ち㐸㍣敤戹戶㜶〱敦㈲㔱ㄹ㡤挵敢㙡㉢ㅢ㤳㑥㐵㐵戴㍡㔶ㄵ慢㉡㜳㥣挶㥡戲㘴㘳㐵㘵㑤㘵㑤挲㤶㌵㔰戶㜰㔷搴戱㥦㌵㡤㥢㑤敥㌹挳㔱愷㕥〴㈷㐸㕣攳㐷㘲㉥㔴㝡㌷㤰㠸捤ㄵ㑤㝣㌲收昸换㐶㝥ㅣ㤵㝢戱挲昱散昳慢㤰ぢㄲ晢搰㍤㈵晣扥づ愹㈰㜱㠹ㅦ〹㕥ㅣ换摥㝥㔱㈸ㄲ㙦愰㤲㈰ㄱ㠳㉢㈰昱㈶㜸㙥㌶㔷㉢愵昰戶㈹扣攳ㄵ搴㝢㈸㐸㝦㉥昰晡㈳㙤㠹戳㜹〹㤰㠸晤㍥っ㘸ㅣ㥣攳ㅦㄸ㌹㕦挶愰㥢㔸攱㔴㤴搴㐷㤰㡢㡦〳㈰敡散捦㈷㤰㑡㝦㑥昷昷㠷愷㌹改捦愹愱晤昹ㄴ㤵愴㍦㙤㜰㠵晥㝣收戹戶ㄶ㠰㜷㐷戶愲戱慣愲愲戲戲㉥㥥愸㠹㐶㙢㙢ㄳ㜵ㄵ挹㘸戴づ㤷㠲戱㡡捡㐶愷慣摣晥摣㌴㘷㈱敡搸㕦ㄸ慥㥤摣㤷㠶愳㑥慤〵㈷㐸㥣攰㈱〱ㅥ㡦捥㐳愵ㄷ㠳㐴散㙦㈰㄰㔹㘰㡥㝦㙢攴㝣㉢㠳㍥㤸ㄵ捥㐶㐹晤ぢ㜲㐱攲㔰扡愷㠴摦ㅦ㈰ㄵ㈴㤶晢㤱攸㥣攳㠷㠵㈲昱㈳㉡〹ㄲ㝦㠳㉢㈰昱㤳攷摡㕡づ摥㐵㈲摡㔸㡢愳㜸㕤㜹㜵㜹㔵㐵㌴ㄹ〷ㄸ㔵㡤㜱晣攰慦㡤㔷㔴搴㈵ㄳ搵昶捦愶㌹㠷愳㡥晤㡢攱㡥㈰昷慢攱愸㔳扦㠳ㄳ㈴づ昲㈳㜱㌴㔴晡ㄸ㤰㠸晤〷っ昰挹㤸攳㙣愳挸㉦愴昲㐴㔶戸㠸㝤㤶㠵㍦㡡㑥愶㝢㑡昸攵挲㥦㈰戱㈰ㄴ㠹搶㔰㈴ち㔱㐹㤰㌸つ慥㠰〴㤷晡攸捤㍡ㅤ扣㡢㐴㑤㔵㑤㜵㍣㔹㕢ㄵ㑢挶㉢愳㤵昱扡挶慡ㅡ晣㑡㠸攱㝣ㅦ㉤㜳捡ㄳ㘵㜶㑦慦㡥㍥〳㜵散㈲挳㥤㐹㑥ㅢ㡥㍡挵㐵㍥㐱㘲扥ㅦ㠹戳愱搲攷㠰㐴散㍥㌰〸㐳愲慦㤱昳㍤つ晡㐲㔶攰㡢ㄶ㤴㙤摣㕦㑣昷㤴昰换搵㍣㐱㘲㕦㍦ㄲ㥤㝢挷摥愱㐸㙣㠴㑡昸攰㠷㌶㕣〱〹慥摦〹ㄲ㔷㠰昷㡥㝢㔵昱敡敡戲㘸㔹㔹慣〲昷㠰昰㠷㤶㉡㙡敢攲㠰愳戱㌶㤱㑣挴㘳攵昶挶㕥ㅤ㝤㈵敡搸㕣攰愳〷㝤ㄵ戹㑤つ㐷㥤摡ㅣ㥣㈰戱㥢ㅦ㠹㤵㔰改㙢㐰㈲昶〰ㄸ㠴㈱戱㠵㤱昳㠵つ晡㐶㔶攰ㅢㄷ㤴㉣挷㔱㜴㌳摤㔳挲㙦〹慣〵㠹改㍥㈴慣㔵㌰挹㝥㌹扣㜳㈸㍣㕣愹挳〷㑦晥愳㌲攰攱慡㥣挰㜳㍢㜸ㄷㅥ扣戰摢愹挵挱愲ㄱ搷㐰㔱〷搸搴挴ㄲ㠹㐶摣㔹挴㔹〱㘷㡡㤸㉤㡢㜸昴㜱〷敡搸㕣戶ㄳ㜸敥㈴㔷㙡㌸敡搴㔰㜰〲捦㐴㍦㍣㜷㐳愵敦〱㠹搸挳㘰㄰〶て㔷改㐴㝥ぢ攳㍣挰ち慢㔰㔲戲昰㐶搱㐳㜴㑦〹扦㈳㘱㉤昰㡣昶挱愳㙦㠳㔴づ愳戵愱㐸㡣㠲㥡ㄶ晡㌱戸〲ㄲ㘵㘲㡥㉥㜰戹㡤㥢捤戵㌵㈹㔴㝡〵挵㘵㌲改㑦戵搷ㅦ改昸ㄳ㙣摥㤳㈰ㄱ扢〶〶搲敥挰摤㌰㉥㥥㠹㥣㙦㘷搰捦戱〲㕦慦愰㐶㐳㉥㍥㕥㠰愸戳㍦摢㐳㉡晤ㄹ攱敦㑦攷挱㜰摢搰晥㜰㔵っㅦ扣㜹ㅡ慥搰ㅦ慥㠰搱愳昵㉡㜸㜷㘴ㄳ攵戵㘵㠹ㅡ㈷㥡㈸㉢慦挲捤捦㌲摣ち㑤㍡㡤㑥㘵㜵㈲㔱㡥㈳㘳戵扤愳㔷㐷扦㠶㍡昶㔸挳扤㑥㑥搶捡攸㥦㍡挵戵㉦㐱㘲㠸㠷㠴昴敥㉤愸昴摢㈰ㄱ㝢ㄲっ㐴ㄶ㌸㉤㜰㐵㑣攴昷搳搷晢慣昰〰㑡㙡㈷ㄳ散㐳扡愷㠴㕦㉥㜲〹ㄲ㥢晢㤱搸ㅤ㔲ㄹ搹捤㐲㤱攰㔲ㄷ㉤昴愷㜰〵㈴戸慣挵捤㥥㘱ち㌳㑤㘱㤶㔷㔰㕣㤲㤲晥㙣攲昵㠷攱昵攷㙣摥ㄷ㈰ㄱ扢ㅥ〶搲敥挰挸㜲愱㑡攴㝣敢㠲晥㠶ㄵㅥ㘷慣戹㤰攳㠳㥦扡搲㠸挲㍤挱㙣ㄷ㔸ㄲ〹㝦摡㝡㜸昰㠵昸㤳昰㠲㝢愶㜴攴昵挰㘳愶敥挳㤹〵昹愳晦㌳㕦㕣㜴攱戳搹晣ㄶ昶㐶㕦晦て㝥〸㔱搷挲ㄶ㍤づ挴㔷㝦㡦づㄷ敦㠵敥攲㝦㍣摢㤹戶慤摤搱㘳挷扡晦ㄷ㜹晦摢㘳㡢昷㌶㌵昶㔱㠳㑥ㅤ㔷戸㘶搹㠵摦㕣扤㕤改昹搷晦攱晤扦捣慢改晤户㜶㐷挵〵㤹㔲戰晡㕤㤲昷㐸摥〷㔱㍤搱慤搷昱戴㘸挶㡢愴㉤㑦ㄱ㝣㤱戴捤㜵ㅣ㝣㤰㌱㈴㠳愵收㠱攱㠰愹〲搴㈰㑡搲戱㝦㐳㔹搸〴㜱㔹ㄸ昶戹晥㡣ㅢ㔱搸戸㘵㙡ち慢㑡昸㜳㠰㜳摡挶㜵晥㉤戹つ捣㙡搳㜰昳〲晡搲㉥挹戸挶ㄴ摥㔸搰攱㤸㙡戳摡㍢敢攱㠵敥㔸晤㠳㘲㌸㕦㔷扦㜱ㄷ攷㝢㙡㜷㐰㤷㜴㉡㕥戳捤㜷㔵ㄸ㡦㈹㍣戵㕡㤰摦㐳㠵㍥㐸敦晤搵㌸㍥愶㑢㙦昸攳ち㔳攵挵摦〳㐲㥥㔹ㅥ摦搴㈱捦晣㙦㐱攰昵㝣㠰㘳晤㐱㤸挶っ㤹㌵㈴㕡㤸〷攸搶㌹㐴晡㜴㈲攲摣慦㈲㥡㝦ㅦ㑤㜱摤㡡摥㈸㉡㙥〱㠳㈰敢㌱戹㕡㑤㡤摣㤳㙢敤㡥㤵戲㍤戰愳㑡愱㐶㈹㘲〴㈷搷慦㍦㘷㤹㕣扦㜸㡡攰㑢扡敤㐵昰㠴て㔲慦搰㤱㍥㍤搴㔲㌰㌲戹㝥㐲㡤捥挹挵㍦㔵愹づ㠶㡡ㄳ㑣改㠳㐰慤㕥㤰戹㐸慡㝦挱搶昴㍦愲晢搰昸㄰㤸ㄸ㔱昱㌲㌰敢〷挹㘱愶挶㍡㐳㜲㈴㙡㠴㐱昲㜵㌶㐸扥昲ㄴ挱搷㜶摢㐷挳ㄳ㍥昸昳㥡㉥㈴㕣㤰ㄲ㐸扥昰㐳戲㌱㤴挵㈷㐲戵㝥ㅤ㍢挹搴挸摤㌱㠴㤷つ〷㤲搳㔰㈳慣㘳ㅦ㘷敢搸㐷㥥㈲昸㍡㙥晢っ㜸挲〷㡦ㄷ扢ㅤ㍢ㅢ㡣㜴散〳㝦挷戶攴昰㥤ぢ㤵㍢搶攷愰㘴つ㠴捣ㅢ敢㌵戰㌵〳ㅢ搱㠳㘸㝣ㅥ㥤㥡改㝦㈱㤸昵㠳攴㈲㔳㈳㌷㈴扥改㝦㌹㙡㠴㐱昲㐶㌶㐸㕥昷ㄴ挱ㄷ㜴摢㔷挲ㄳ㍥㜸㤰搸㠵㠴慢㔱〲挹慢㝥㐸㠶㐱㔹㝣㉤㔴敢搷戱敢㑣㡤摣ㅤ㤳㠱〶挱㔸摦㡣ㅡ㘱ㅤ㝢㈱㕢挷㥥昷ㄴ挱ㄷ㙦摢慢攰〹㥦㍣㍤捡敤搸ㅤ㘰愴㘳捦晡㍢㔶捥㡥摤〵搵晡㜵㙣戵愹戱捥ㅤ攳㜲㔴㔸挷㥥挸搶戱挷㍤㐵昰㠵摡㌶㔷戱昰挱㉤㍡户㘳㡦㠰㤱㡥㍤敡敦㔸ㅤ㤴敡㌱愸摣㐹晣㈸㑡搶㜶㤰㜹㤳昸㐱搸㥡ㄹㅢ搱㘳㘸捣戵㈶㈳㉡㝥ち捣晡㐱昲戴愹㤱ㅢㄲ摦㈴㝥〱㌵挲㈰戹㌷ㅢ㈴昷㜸㡡攰㉢戶敤㤷攰〹ㅦ摣摣㜳㈱㜹つ㡣㐰戲摡て挹㈴昶昲つ愸㕣㐸㕥㐷挹㥡搲〵挹敤㘹㤰㑣愵昱㥢㜴㙡昶敢㜷挰慣ㅦ㈴㙢㑣㡤㜵㠶攴㐳搴〸㠳攴收㙣㤰摣攴㈹㠲㉦摤戶㍦㠶㈷㝣㤰て收㐲挲㐵㈴㠱攴〶㍦㈴扢㐲㔹晣㈵㔴敢搷戱慦㑣㡤摣ㅤ㐳㜸搹戰㕦㝦㠷ㅡ㘱ㅤ㕢㤹慤㘳㔷㝢㡡攰换戴敤敦攱〹ㅦ扣㉣摦敤搸捦㘰愴㘳㔷昹㍢戶㈷㠷敦㔷愸摣戱晥〵㈵㙢㉦挸扣改㝦ㄹ㙣捤挰㐶昴㍥㌴晥㡤㑥捤㔸晦〱㘶晤㈰愱戹搴挸つ㠹㙦晡㜳ㄵ愹㤴ㅤ〹㕣ㅦ㕦㤸つ㤲ぢ㍣㐵昰昵摡㌶ㄷ㥦搸㝡ㅤ㜷㈱改〵㕥㈰㌹捦て㠹挳㕥㜲昱挷㠵㠴换㑡搶扣㉥㐸捥㑡㠳愴㠹挶㕣㌷敡㠴㘴〳㌰攴愱昰㙦㌹㝥㌲㜰㈱㐹㙡慣㌳㈴㕣㑥㉡㠵昷㈰㈴愷㘵㠳攴㔴㑦ㄱ㝣攱戶摤ㅦ㥥〴㤲㌶戴ㄷ㔷㜵㕢㠲ㄷ㐸㑥昱㐳戲㤰扤ㅣ〸㤵ぢ〹搷㤷慣ㄴ㘴摥㉣㌹㈱つ㤲㐵㌴㉥㠱㐹㈷㈴㕢㠳㈱て㠵㝦换〱〹㔷㤴愴挶㍡㐳㌲っ收愵昰ㅥ㠴攴攸㙣㤰ㅣ攵㈹㠲慦攰戶㠷挳㤳㐰㜲㌰摡ぢ㐸戸愶㈴㤰ㅣ攱㠷攴㔰㈸㡢换愱挲㘷㍤㍡挶愵㈵愹㤱扢㘳〶㈶ㅣㄱ戸挰㔴ㅡ搲戱㘵搹㍡昶㔷㑦ㄱ㝣戵戶㕤〷㑦搲戱挳摤㡥㡤〱㉦ㅤ㍢挴摦戱㈳愱㔴㕣ㄷ㜲挷㥡㉢㑥搶搱㤰㜹㘳扤〴戶㘶㘰㈳晡㔸ㅡ㡦㠵㠹ㄱㄵ㑦〰㐳ㅥち晦㤶㘳慣戹挶㈴㌵㜲㐳攲㍢㈲㑣㠵㜹㈹扣〷挷㍡㤵つ㤲㜶㑦ㄱ㝣搹戶㍤つ㥥〴㤲㤳搱㕥㡣㌵㔷㤹〴㤲〵㝥㐸晥捥㕥敥ち㤵ぢ〹㤷㥥慣搳㈰昳㈰㘹㑥㠳攴っㅡ㜳㙤愹ㄳ㤲戹㘰挸㐳攱摦㜲㐰挲挵㈶愹戱捥㤰㜰挹愹ㄴ摥㠳㤰捣换〶㐹搲㔳〴㕦扦㙤敦〳㑦〲挹戹㘸㉦㈰㠹㠱ㄷ㐸ㄲ㝥㐸捥㠷戲㌸づㄵ㍥敢搱㌱慥㍡㐹㡤摣ㅤ㌳㌰㘱晡㌷挱扣㌴愴㘳つ搹㍡戶慦愷〸扥㔶摢㍥〰㥥愴㘳㤷扡ㅤ攳扡㤳㜴㙣㙦㝦挷㉥㠷㔲㉤㠴捡ㅤ㙢㉥㐶㔹㔷㐲收㡤昵ㅥ戰㌵〳ㅢ搱㉢㘸捣搵㈶㈳㉡㕥〴㠶㍣ㄴ晥㉤挷㔸㜳昹㐹㙡攴㠶挴㌷晤戹〸㔵ち敦挱戱慥捦〶挹㙣㑦ㄱ㝣搱戶㝤㈸㍣〹㈴搷愳扤ㄸ敢扦㠱ㄷ㐸㜶昱㐳㜲㈳㝢㜹㌸㔴㉥㈴㕣㤵戲㙥㠶捣㠳㘴㝡ㅡ㈴慢㘸捣㘵愷㑥㐸戸戴㐴ㅥち晦㤶〳ㄲ慥㐳㐹㡤㜵㠶㠴慢㔱愵昰ㅥ㠴㘴㑡㌶㐸㈶㝢㡡攰慢户㙤㉥㘲〹㈴㜷愱扤㠰㠴㉢㔱〲挹㐴㍦㈴㜷戳㤷㘷㐰攵㐲挲攵㈹敢㕥挸㍣㐸挶愶㐱㜲ㅦ㡤戹晥搴〹挹搹㘰挸㐳攱摦㜲㐰挲〵㈹愹戱捥㤰㜰㔹慡ㄴ摥㠳㤰㙣㤷つ㤲搱㥥㈲昸㌲㙥晢㘲㜸ㄲ㐸ㅥ㐱㝢〱〹㤷愴〴㤲㕡㍦㈴㡦戱㤷㕣㑤㜲㈱攱㍡㤵昵〴㘴ㅥ㈴搱㌴㐸㥥愲㌱ㄷ愲㍡㈱㔹〹㠶㍣ㄴ晥㉤〷㈴㕣㤹㤲ㅡ敢っ挹㡤㌰㉦㠵昷㈰㈴愳戲㐱㌲搲㔳〴㕦捦㙤㜳㔹㑢㈰㜹〱敤〵㈴㕣㠶ㄲ㐸㐶昸㈱㜹㠹扤扣〳㉡ㄷㄲ慥㑤㔹慦㐰收㐱㌲㌴つ㤲搷㘸捣挵愷㑥㐸敥〶㐳ㅥち晦㤶〳ㄲ慥㐶㐹㡤㜵㠶攴〱㤸㤷挲㝢㄰㤲慤戳㐱㌲搸㔳〴㕦搸㙤㜳㈹㑢㈰㜹〷敤〵㈴㡦㠱ㄷ㐸㑡晣㤰扣ぢ㘵昱ㄳ㔰攱戳ㅥㅤ攳戲㤴搴挸摤㌱〳ㄳ捥ㅢ捦挱扣㌴愴㘳〳戲㜵㙣㜳㑦ㄱ㝣ㄱ户捤㌵㉤改搸挷㙥挷戸㌰㈵ㅤ摢捣摦戱㑦愱㔴慦㐱攵㡥㌵㔷慢慣捦㈱昳挶扡ㅦ㙣捤挰㐶昴㤷㌴收㜲㤴ㄱㄵ扦〵㠶㍣ㄴ晥㉤挷㔸㜳㝤㑡㙡攴㠶挴㜷摥㜸ㅦ收愵昰ㅥㅣ敢攲㙣㤰昴昵ㄴ挱㔷㜳摢㕣摣ㄲ㐸扥㐳㝢㌱搶㥦㠲ㄷ㐸㝡晢㈱昹ㅥ捡攲捦愱挲㘷㍤㍡挶㠵㉡愹㤱扢㘳〶㈶㡣昵㌷㌰㉦つ改㔸捦㙣ㅤ戳㍣㐵挶㉢户戹捡搵摤㉢户㝤㝦换扡ㄸ㐱ぢ㤳㝣ㅥ慢㔷搲ㄵ㜳㘱ち㑦㘴㌵㌵㌷换挳㑣扤昱㠲摣㜶晣㌵改改㜸ㄱ㌴㕥㡢㕢摦攴晤㠵搲愹㜸㐱㌴摦㌷㙡㕥挱慡㠵㘳㘵㉢㌹慢ㅤ敦㘴敤㤹㥣㥡挲ぢ扣ㄳ㐵昸㙢戸ㅤㅤ㑥㝢敢晦挲摢㜳昱㜸ㄹ㕦ㄹ㠲捤㝤㙦㙥攸㤳㕤㝣㘴㉢㜴戱挴㝤愷㜶ㄷㅥ收㡦㐴攷昳扤扡晦搹扢扣慤㕦㌱挵㍡摦㔴㤷昰扤㉡扡㐰ㄵ㘰㡣摤散搱挳昲晥㤰㐶攷攵攳戵戳愸㘰晤づ搲〳㝦收㔵ㄶ㘷㐱㈲晡て㐸攴ㄱ㍦㈱㜹㠵㕣晣ぢ昶㡥て摢昱㜵っ㜹㠱扦昵摣慢ㄷ扢㙣㌶挵戵㌷㑥㈳㑢攱㐵扣收㐱收昴愶晤晥㔳㔸搳㝡挰摥㉡〰㐹㙦㕡㈱㈴扥愶愹㝦挳㌷㥢㘷戶〲㉥㉣攵㕡搳攲㕡㔳捦㤶㠶㔸㝢㝢㙣㘹㔱㑢㐳戳搳㍡慦㘳㝥㔱挳㘲㉣攱攱㥤摡昰㡥扦㔴慤㝢攲㝦㜷㘸㜱㘴敡〹㡦散㠲㘶ㄷち搴㡦愱捤㡤戰㕤㙣㙥ㄷ㡡扤㈹攲㠳㤲㉥㡡㑡挳㡦扦愹㑡ㄶ㝣〸㜵㕦㔸㜶㠶摢挸ぢ㘷ㄵ㐳㥡㘵㌴搷㠶戶㘱〳㔴戰㌶〴㐹㠷㙣㈳㐸晣敤搸㌸搸㡥〱㕥㐴慦㠳㥦㠵㍡摦㤴㕥搲㍢搸㍦攰㜸换愰㘳㔹攵㠰㔰て㠰㘵㘷〷户昱挲㔹㕢㐰㥡愵㠳敦㠷戶㘱㉢㔴戰〶㠲愴㜷戰〴ㄲ㝦〷㠷〵摢㌱捡㐴ㅣ㥣㍤攲㕢愱ㄱ㠷㌰㘲㘹㐶挴㍦〵㈲㤶〷㈳昲㈶扢㑣晢愱戰っ㥦昶慦㠴〶摣㤶〱㠷㘷〴ㅣㄱ〸挸晢昴㘹㜳㘹っ〴㥣晡㝡㈴㉣㍢愱收㡤㙤㘹挶㈸㐸挳㥢昱㙣㘸㌳捡㘱㙦㔵㠰愴㈳㕤〹㠹ㅦ㘹摥ㅢ㑦㙢挶㔴搳㡣㉡㔸㜶㌶㘳㤶搷っ捤〳㔴㠱㝡㉣㌴㘴㉤㝤昳㔸搴戵〷㡤づ㠴摢ㄵ摡戴㜰扣㤹㉢晤摢ㅥ㤶攱晤㝢㈰㌴搸づ戰户㜶〴㐹敦摦搸㐰㐰摥て㑥ぢ戸て〴〲昳㜸㔸㜶昶㡦㌷㔰㝤㐷㠸搵愱㈱㈷搱㜷晡づ㌴㈵㄰㡥昷㕡搳挲㌵㤹㜰㔳晤攱摡㑣㌸㡥㙡㠱㕡ㄵㅡ㙥㍡㝤㜳〴扢攰㥣㐹㤱敦㠰戴㌰ㄸ㙥㤱〹户ぢ㉣㍢㝢㜷戰〹挷扤愷㐰㕤ㄷㅡ慥㥥扥戹愳㜴㠵㥢㑢㤱㉦摣愱挱㜰扣昱㈶戰戹晤戸㉡搴昱㥥昴㤲摥㡦扤〲㡥㜹㡦㉥つ戶㘳㈱㤰㔱摡〷㤶㥤晤㌸搹㠴㜳㡦攳ㄷ㠷㠶摢㡦扥搳㐷愹㌱㄰敥敦挱㜰㘷㤸㜰〹㝦戸㜳㑤㌸ㅥ收ち搴㌹愱攱收搱㌷㡦㘸㕤戰㌵㔱攴㠳敤晣㘰㌸摥戰ㄱ搸㌸改ぢ搴改愱㡥㕢攸㠵ㄳ扣换㜱㕢挰㌱敦敤愴挱戶〲〲㠱㙤㈱㉣㍢㘱扢摥㠴㜳㘱㍢㌱㌴㕣〷㝤愷挳戶㌸㄰敥挶㘰戸㔵㈶摣ㄲ㝦戸扢搲挳ㅤㄵㅡ敥攰捣㜰㠷〶挲摤ㅤっ㜷㥦〹户捣ㅦ㡥㍦攲㝤㘰㉥ぢつ户㥣扥搳挱㍣㈲㄰敥戱㘰㌸昹㑤て愱㍥捡ㅦ㡥㍦㤰ㄹ捥㍡ㅡ搲昰〳搶㤲搰㈶ㅣぢ㝢敢㌸㤰昴〳搶昱㤰昸㈷换㑢挱㘶挸敦㘸㌶攳㐴㔸㜶㡥㈹㝦㤴㑡慦摤㕤㝡㘱㘸挸㔳攸㍢㝤㤷㍥㌵㄰敥摤㘰㌸晥㈸ㄴ挷敥㘴㌹㈰搴昱㤹昴㤲㍥㔹捥ち㌸晥㌴攸㔸㝥㈳㐲愸捦㠱㘵㘷㍦昸㠳㑢挲戹㈷㤶㐴㘸戸昳改㍢晤挴㜲㘱㈰摣昷㠱㜰㠵晦㠶㘰㥤㉦摢㤹攳戴ㄱ㝥攰㌴㍢㜱晥㕤㤶昱㜸㍤晦昰㘶㕣㝤慦挳ㅦ㔳戹ㄸつ㔱扣摣愶て㝤〹㌹㙦㤷㔵扣〰㘶㌳昴愵㤴ㄶ㝡㉡㝤㤹捦愶㤸搷愹慣挰ㄷ㙤攴㈹㕥㠳㑡㡤换㈹收攵愷㜸扤挲㉢㤰㈹收愵㘶㔷つ㕥㌱㑡㡤㉢㈹收㠵愲搴戸捡㉢㤰㔱扣昰ㄳ㥢ㄵ㤴昲㥡㑦㙣慥昶搹ㄴ昳晡慥换㉢㉦搳愴挶㑡㡡㜹㜵㈶㌵慥昱ち攲㜵㠸戱戹㤶㔲㕥㑦㠹捤㜵㝥ㅢ㕥ぢ㠹㥦敢㈹攵㈵㤰搸摣攰戳㈹收攵づ愵㉥〲扣㙣㤱ㅡ㌷㔲捣慢ㄵ愹㜱㤳㔷㈰㔳捣㉢㤳慥ㅡ扣敡㤰ㅡ㌷㔳捣ぢづ愹㜱㡢㔷㈰愳㜸戱㈰㌶慢㈸攵㌵㠲搸摣敡戳㈹ㅥ敦㌱㙥㍢㈶㠱㤳ㅡ户㔱㍣挵搳改摢扤〲慢ㄷ昳㤴捥㠲㕢㠳愷㙢愹㜱〷挵㍣㔳㑢㡣㍢扤㠲搴攰㔹戹慢〶捦戸㔲攳㉥㡡㜹戲㤵ㅡ慢扤〲ㄹ挵㤳愷搸摣㑤㈹捦㥢㘲㜳㡦捦愶㤸攷挸㉥慦㍣晦㐹㡤㝢㈹㙥昴㜴晡㥦㕥㠱㠶挵〹㡦㜱㕢㍥て㥣搴戸㡦㘲㥥扤㈴挶晤㕥㠱㡣攲搹㐸㙣ㅥ愰㤴㈷㈲戱㜹搰㘷㔳捣㤳づ愵慥㔷㥥㔰愴挶㐳ㄴ昳㕣㈲㌵ㅥ昶ち㘴㡡㜹摥攸慡挱㜳㠲搴㜸㠴㘲㥥づ愴挶愳㕥㐱㙡昰搰摦㔵㘳㌹㌸愹昱ㄸ挵㐷㜸㍡晤戸㔷㤰ㅡ㍣㝡㜷搵㌸ㄶ㥣搴㜸㠲㘲ㅥ㝣愹搳㑦㝡〵愹挱〳㙤㔷つㅥ㐴愵挶㔳ㄴ昳昸㈹㌵㥥昶ち㘴ㄴ㡦㠷㘲昳っ愵㍣ㄴ㡡捤戳㍥㥢㘲ㅥ昶扡扣昲㤰㈶㌵㥥愳㤸㐷㌳愹昱扣㔷㄰慦㜲㘸㘱敢㕥㠰搴㙣昶㈵㘰攴㕥搵㡢㈸攰㕥㤵ㅣ㕣㘸昵㤲摦敡㌲㘳昵戲㙢㈵〷㤴っ㉢ㅥ㔸挴搷慢慥㤵ㅣ㐴㘸㤵ㄶ㤱〷ㄳ戱㝡摤戵㕡㠱晦愴戵㘹ㄱ㜹㌸ㄱ慢㌷㕤㉢㌹㜴㘴昸攲㈱㐴慣摥㜶慤攴攰㤱㘱挵㠳㠸㔸慤㜱慤攴昰㐱慢㜷挱㥢捤收㘱㐴慣摥㜳慤攴㤰㐱慢戴㜶昱搰㈱㔶ㅦ戸㔶㜲㤸愰㔵㕡ㅦ㜹戸㄰慢㡦㕣慢㔵昸㉦戳㡦㍣㘰㠸搵㈷慥㤵ㅣㅣ㌲㈲昲㈰㈱㔶㥦戹㔶㜲㐰挸戰攲㠱㐱慣扥㜰慤攴㈰㤰搱㉥ㅥっ挴敡㉢搷㑡づ〳ㄹ扥㜸㌸㄰慢戵慥㤵散晡ㄹ㔶㍣〴㠸搵户慥㤵散敥ㄹㄱ戹摢㡢搵扦㕣㉢搹攱㌳㝣㜱挷ㄷ慢ㅦ㕣㉢搹挹㌳慣戸戳㡢搵㑦慥㤵散搸ㄹ㔶摣挱挵敡ㄷ搷㑡㜶收っ㉢敥搴㘲昵㥢㙢㈵㍢㜰㠶ㄵ㜷㘴戱晡摤戵㤲㥤㤶㔶㘹愳捤㥤㔷慣㜸慣挲㍥㈴扢㙤㠶㉦敥扥㘲㤵敦㕡挹慥㥡攱㡢扢慣㔸ㄵ㠸㤵㙤〲㈹敥㥦㜲ㄳ昹搷ㅦ摤㠴攲昱愸㕢㠴㔷㍥㤹改愹戸㙦㡡挵㉦改ㄶ㡡扢愳㈸㝥づ㈸戸〷㡡攲愷㠰㠲㍢㥤㈸㝥っ㈸戸㥦㠹攲㠷㠰㠲扢㤶㈸扥㑦㔷搸㘶ㅦ㔳摣慤挴攲㕦改ㄶ㡡㝢㤲㈸扥ぢ㈸戸昳㠸攲摢㠰㠲晢㡢㈸扥〹㈸戸㡢㠸㘲㙤㐰挱扤㐲ㄴ㕦〷ㄴ摣ㄱ㐴昱㔵㐰挱戹㉦㡡㉦〳ち㑥㜷㔱㝣ㄱ㔰㜰㠶㡢攲昳㠰㠲㤳㕡ㄴ㥦〵ㄴ㥣挷愲昸㌴愰攰搴ㄵ挵㈷〱〵㘷慢㈸㍥づ㈸㌸㐱㐵昱㔱㐰挱㌹㈹㡡て〳ち㑥㐳㔱㝣㄰㔰㜰收㠹攲晤㜴㐵慦晦〷㡣㤴㑣昴</t>
  </si>
  <si>
    <t>㜸〱捤㥤〷㝣ㅢ攵晤晦晤㌸昶挵愷㈴攴㈰㘱㠴〰㠹〳㉥㈳㄰㈴㑢戲攴㐰㈰ㅢㄲ㌲㈰㑥搸慤搱㌸㈵〶㡦㘰㍢㈱㘱㠵〲㘵㤶扤㌷㘵㡦㌲㑢㔸㘵㤴㔹捡㈸慢㉤㝢户ㄴ㕡㜶愱㙣昸㝦㍥摦扢㐷扡㍢㥤㙣愷扦晥㕦慦㉡搲㤳晢敥攷摥扡㍢㥤敥㜹㜴慥㔲㔵㔵㔵㍦攲挱晦昹愸攱挲㐶㉤㉢㝢㝡敤㡥〹搳扡摡摢敤㕣㙦㕢㔷㘷捦㠴㈹摤摤㤹㤵㜳摡㝡㝡〷挱挱㘸㙤㠳扤愷戶戵愷敤㘰扢慥㜵戹摤摤〳愷摡慡慡扡㍡戳ㅡ昶㔱敥换搲㠲挹㈸戳㠶つ扣慡㑣㠳捤㘰㌶㜵㙣㑣㌶ㄱ㌶㐳搸っ㘵㌳㡣捤㕡㙣㠶戳戱搸慣捤㘶ㅤ㌶㈳搸㡣㘴戳㉥㥢昵搸慣捦㘶〳㌶慣㙦㙥挸㘶㌴㥡愱ㅢ愱㔹㌸㙤敡晣散晥㔸㥢㤶摥慥㙥㝢敢戱扢㍢㝤㥥ㄴ㡢㑤㠸㑤㘸㙣㙥㙣㥡㄰摤㝡散戴㘵敤扤换扡敤㐹㥤昶戲摥敥㑣晢搶㘳㜷㕤㤶㙤㙦换敤㘲慦㕣搸㜵㠰摤㌹挹捥㐶攳搹㑣㈲ㅤ㑢㈴㤳㠵收收昴搰㡤㤱㜹摥戴愹扢㜶摢㠵㥥晦㔶捥㑤㤸㜳晥戴愹ㄳ收搹扤晦慤㥣㘳㤰ㄳ㈹愷㜷㜵㘴摡㍡晦㑢㐹㙢昹㥥㈶愷摢戹㌶扥昹戶摤摤搶戹㜸〲扡敤〳つ㈹㌵㘱㑡㑦捦戲㡥愵摣㡥愶搹敤敤ぢ散㠲扣改ㅤ搳㝢㝡㜷捤㜴㜷昴っ敤㈰㍦扢摢敥捣搹㍤㙢㜵捣㔸㤱戳摢㕤挷㥥扡㡥摤㌳摤昳㌲ㅤ㜶つㄷ㠶㜷㌸敦攱慣扣摤搹摢搶扢㜲㔸挷愲ㅥ㝢㐱愶㜳戱㑤㤷摡㡥㥤㤶戵攵㔵㑤つ㥥㔵㠳㌶て敢㤹扣㔱攸㑦挷戴㈵㤹敥㕥㤱昸ㄶ挶挲㝣㍤㥢㡢慣㠵慦㕦摣愴挶〶愲昸㥥戵戴㜵散㘲㜷㜷摡敤㉣挲㜷㜲㝣挰㐹〰㌹敦㐳㤱㤴㕥ㅤ扥㑢㙡㠸扢昳㜱㕤㔸挵ㄸ㡢㘶搴扣慥敥づ㙣㤰㜳敤㑣攷愴搸搶㉤扤昹改昶昲㐹搱〹戱愴㔹て戳㌹㡥㡥㥢愲ㄹ㍥㌵搳㘳㡦㙤㔹摡㙤㘷昲ㄳㄳ戱㠹收㘶㌴㌷愰㔱㌵㉦㘳㍦昷㘶攷扥㔶摤㥡愹㙥捤㔶户收慡㕢昳搵慤㜶㜵㙢愱扡㜵㜱㜵敢㤲敡搶戶敡搶晤慢㕢て㠰㡦㝥搴つㅥ㕣敤㍥愶㑦㝣戴㘶㡢攳攷捣扢敤慡㘵㜷搹ㅢ敤户㤱攲慥㉤㐷㠶捤戱搰㐷㙦户㠰搹摣ㄲ㡤戱ㄵㅡ㕦㙦攳捤ㄳ捤昱㌴㙦㡤㐶愹攷搱㕢昶昸攴ㄵ戹挷㍥晦收挶愹㤷摦㜷㔴收㠵搵㝦晦㑣昱〰㈲愵㈶㘰愱㡦㔲摢㌲㔷ㄴ㡤ㄱ㐳攳㉢搵搸㌴搱㙣愴㌹㡥㐶愹㈷摤㔲挷㍣晡晣攷㝢㘶㘷捦扣攱㤵㐵㜷㙤㜵晢敡㙢ㄴて㔳㔲㉡㠹㠵㍥㑡㌵㌱㔷ち㡤㤱㐶攳㉦㠵昷愰㤹收㠹㘸㤴㝡挴㉤昵挹挱㈷㙥搲㜵昷〵㍢慦摥戸晢搴㐷摡慦㡢㉡ㅥっ愵搴昶㔸攸愳搴㈴收摡〱㡤戱㈳ㅡ换晢㜶挷㥡㔰㙢㌲敤㔳搰㈸㜵㥦㕢㙢昰㕥㌳敡㤷敤晤收昴㜳㙥㝤攵愳㝢㘷っ扤㔹㜱昷㤳㕡搳戰搰㐷慤改捣㌵〳㡤㌱ㄳ㑤愰㔶㜴愲戹ㄳ敤㍢愳㔱敡づ户㔶㝥摣挷搱扡搱搹㔹㌷捣搹晥捡攳㕥摣慢㐵昱搰㉥戵㘶㘳愱㡦㕡扢㌰搷ㅣ㌴挶㕣㌴㝥㠴㈸㌵㡦收昹㘸㤴扡搹㉤昵晣散攱昳㑥ㅤ昳昸昴换㐷㐴㌷㙣扣攰摤慤ㄴ㍦㐰愴搴㙥㔸攸愳搴〲收㙡㐱㘳㉣㐴攳㕦慤㘴㙡愲戹㠸昶摤搱㈸㜵慤㕢敢慢摤ㄶ㥣昹捤㘱户㑤㌹攳扥㌷昶㜹攷戹摢慥㔳㐳㘰㤶㕡㝢㘲愱㡦㕡㝢㌱搷摥㘸㡣㝤搰昸㔷㉢㍥搱摣㤷收㥦愲㔱敡㌲户搴摥捦㉤㌸敤挳攷㜷㥤晤㥢㡢捦ㄸ㕣㌸㜳搲敦ㄴ㍦つ愵㔴㉢ㄶ晡㈸戵ㅦ捣㘶〶㡤㤱㐵攳㉦㤵㤸㘸收㘸捥愳㔱敡〲户搴㝤㤷扥戵昸收ㅢ㜷㥢㝢摣㥣愹㝢ㅤ㥥㍤昴㔴挵捦㕣㈹㔵挰㐲ㅦ愵ㄶ㌳搷ㄲ㌴㐶ㅢㅡ㕦愹㔸㝡愲戹㍦捤〷愰㔱敡㑣户搴㠶㜶搷㙢搹㜹改㜹慢扦㍦戰改敥ㅢ㍢て㔵晣㘴㤷㔲ㅤ㔸攸愳㔴㈷㜳㜵愱㌱㤶愲昱㤵㙡挴〱攳㐰㥡扢搱㈸㜵㤲㕢㙡㡦搷㍦ㅡ戴晡㕦㠷敦㜴攱昱㤷㝣戴散昷ㅢ㑦㔱㍣㝦㤰㔲扤㔸攸愳搴㌲收㕡㡥挶㌸〸㑤㘰扢㐰慤ㄵ戴慦㐴愳搴㌱㙥慤㜷昶㍢晦㤵愷昷扡㝢昲㈵敦捣㕣戹改晡捦搴㉡㥥愶㐸慤㐳戰搰㐷慤㐳㤹敢㌰㌴挶攱㘸晣戵㥡戰㘱慣愲晤〸㌴㑡慤㜲㙢㤹㙢㑦ㅤ㝣换㜹搵㜳㝦晤敦ㄳ㑥摤昸扤㤳扥㔶㍣ㅢ㤲㕡㐷㘲愱㡦㕡㐷挱㙣ㅥ㡤挶昸〵㥡㐰㉤㙣敦挷搰㝥㉣ㅡ愵㔶戸戵㕥摤昶改㜷昷㕥晦㥢㘹㘷慥扥㐱愵㐶扦㝥戵攲㐹㤷搴㍡ㅥぢ㝤搴㍡㠱戹㑥㐴㘳晣ㄲ㡤扦㔶ㄲ㥢挶㐹戴㥦㡣㐶愹〳㜵慤攱挳ㄶ摦㝡改搷㍢摦ㄱ㝦攰㡤昷摦㙥摢㑢昱摣㑥㙡㥤㡡㠵㍥㙡㥤挶㕣愷愳㌱捥㐰攳慦搵㠴㈳晣㤹戴㥦㠵㐶愹晤摤㕡摦敥㍦扢慡㜶晣昲㥤慦捥㝤㝡敦扣搳扥扢㐶昱ㄴ㔲㙡㥤㠳㠵㍥㙡㥤换㕣攷愱㌱捥㐷攳摢っㄳ挹㠹收〵㌴㕦㠸㐶愹㥣㕢敡攱捦ㅥ摦㘹昵攲捤愷摥㝤敡慡愶㐲㙤㉥慤搶㠵㔹㑡㕤㡣㠵㍥㑡㕤挲㕣㤷愲㌱㝥㠵㈶戰㕡愸㜵ㄹ敤㤷愳㔱㙡㕦户搶扢摢㌷㑣㔸昸晡捦㘷㕣㜴摤散昷ㅦ扡慦晡㔳挵昳㘱愹㜵㈵ㄶ晡愸㜵ㄵ㜳㕤㡤挶戸〶㡤㙦戵攲昸㌰戹㤶收敢搰㈸戵挸㉤㌵㝦攱戱㍢扣㌹昲捡㤹搷敥㝢晡摤挷敤㜳摡㉤㡡㘷摤㔲敡搷㔸攸愳搴つ捣㜵㈳ㅡ攳㈶㌴㠱搵挲昱改㘶摡㙦㐱愳搴㍣户㤶昹昲捡〷ㅦ㤹昱搹昴敢㕦昹攷戱㕦㑣㍦昵ㅥ戵〱捣㔲敢㌷㔸攸愳搶㙤捣戵ㅡ㡤㜱㍢ㅡ摦㙡㈵昰㘱㜲〷捤㜷愲㔱㙡㈷㑤昰摥て搶晢㘹敦摤㜳捦㔰慦㥣戵敤㍢㘷摣慤㐶挱㉣愵敥挶㐲ㅦ愵㝥换㕣昷愰㌱敥㐵攳㉦搵㌸搱扣㡦收晢搱㈸㌵搹㉤昵搴换㝢敥昲戳㕤㝥㌲敦摡散㍢㝦㜸昱㈴晢㔰戵㈱捣㔲敡〱㉣昴㔱敡㐱收㝡〸㡤昱㌰ㅡ㕦愹㌸搶敡ㄱ㥡ㅦ㐵愳㔴戳㕢㉡扡改昶㙦扦㌵改搶㜹㤷晣攴愶㥥㕤捦摦㝥戱ㅡつ戳㤴㝡っぢ㝤㤴晡〳㜳㍤㡥挶㜸〲㡤慦㔴㈳㌶挱㈷㘹㝥ち㡤㔲㡤㙥愹换㥦戸㜷搲㑤〷㔷捦㍥敤敦愳㍥敢㜸敥㤹㍦つ㝤ㅡ收摤摣㜳搹改摤㤹㠳昰敤愰昴挵愳㜱㐲㤴晦晡晦挶㠵㉦㕣㠵㘴㈱㔵㠸挵昲挹㘸㈶㥥愹慤㐷摡㠱㥥摡昳㘰㍣戴戰㐷㕢㘷扥敢㈰㌹搷摦㠸愷㑢愵㔳晦昱慥㙤㙡搷戲捥㝣捦攸㜰㘳㑢㙦愶搷摥㌰㘸㉢㈵㈹ぢ㙢挱㌷㈱扢㐷敡㙤ㄲっ摢㍤搳扥捣㥥戲愲捤㌱㙦ㅣ㌰攳㝢㔰㔷戶戲㜵㘶户㝤㘰搱㕡搶愳㈹昸愲扥㕣㜲㤷慤愵㘳㜲晡㌵㜶摡㤲慥ㅥ扢㔳扡㌷扥㘳搷戶摣〱㜶㜷㡢捤慦昹㜶㕥㔶㜵㕤㥡摣㉦㘳攳攷㜷㘲㐵昱昵㉡㍦捥慢㉤捣㔸搱㙢㜷收敤㍣晡扢搴敥敥㕤戹㌰㤳㙤户搷昳戹㌸㌵㘱ㄸ攵㔳捦散捡㉤敢㤹搶搵搹摢摤搵敥户㑣挹㉦捦攰ぢ㘰㝥㙥㔷摥挶昷户ㅡ㍥慡㔴搵愰㐱㑡㔵㙤ㄵ昶㈵㡡㜹㝢㈶挸ㅢ攱㜹㡢㌷挶㝢扥㠱㝦戳㥢戰〰㙢㠷戵㘸户戹㑤㔶㙦搶㑦㌲挹换㌴㕢㔶㜶昴慣ㄳ慦㠹搰㝢㡢捡摥搲挷攲㍢昷晦搷戹扡㝡㠴扢昶㌳㤶攳㑢昲捥㤹捥㝣扢摤摤攷ㄵㅤ挵ㅥ㤹捦愰愹摤ㄶ㝢㜳㐵㝡㌵昰㔰㉢搴捡摡㠳摡昲扤㑢㡣㈵㜶摢攲㈵㍣愵挲㔵㥦扡㍡愲㉤㝢㤸捦㐱㘵㍥捦收㑦㘸㈲㤱㉡攳捦㜴㌲㈲收㕦ㅣ戹㜶ㅣ晥㕦昳慦摦搵㠸㌲攵敢㍥慥捤昴搴㜶捣散敡敥ㄹ㌴㈸㙣㉤㜷捥昴㉣改攵收搹户㤱昹㕥㘰昳㈲㥡摡捤搰昴晢敤㝥㌸㥣㙡㜸ㄱ㘳㔸挷㜴扢㤰挱愵㈳搹扢㔵愶戶挳戹ㅡ㌱摤敥挹㤹扣㙣㌱ぢ晢捡ち〳㑢搸昹㠷㜶㜰敢户㔷昴㑥捦昴㘶〶㜷攰〲〸摥㈵ㄳ㑥攳㈵捡㔹㘲攴㌰搱改攸㠸㉢㈱㠳㈵㡢㥥㉣㐳㐴攱㘴挲㡥㠳晤愵㙡㤰摢昶扤ㄲ攸晢㈶㔸〹㈳戸愱晢㉦㘴攰晡㑡㝥㈷扢㜳攱捡愵㜶て摤敢㡣㍥㔱〶㜷㉦㈶㥢㥦换㉥敡㙤㙢敦㤹㠰㥥敥搴摤戵㙣改㝦㌳て㜳㤹㉦愱搱㡦摡㥦㘰㉢ㅥ昸㍡〱㔷搵攰攵㝣㙦㕡㕢慢敡㤸㡤ㅡ㜳㔳㌶摣㕡㤱散㐷晣㈷て昳㌵晣ㄷ改换㔶摢〰㡦㌵戹攸㔳ぢ晦愱ㅤ㈰戴戰摢㤶换㔸㜵㈲㠰昶戰㡥㍤扡扡て挸㜶㜵ㅤ挰敤㘹㉤㤱㝡㤶搸㜶㉦㉦つつ㜱㉦㠵挹㈵㉦愵〶つ昲㕤搹昱㕣㐳ㅡ㠳晣挶㕢㘸㠶㑤㘹㙦ㅦ慢㌳昶ㄸ㙦㐳㌵〸ㄷ愹㡣㜷戰㤰挴㤱扣户慢ㄷ㐵挷㉥㙦ㅡ扢つ摤㝡㝡挷㑥攳戵㈴㝥㐶戵户㜵摡㘳户攸散ㅡ摢㙤昷㉣挵搵㘰㝢换〹㉢摡㝢㔶愸㡤㠰㠶搷㘸㌶晢㉣戹晦ぢ昱㉦愶㕣昷㡦㈷散慤〶ㅦ昲㐷㌵摡㌵㤴㕤㈷摡〲挵敡昱㌲摦㐵愳㐶挱㡤㠷ㅣ㉣晢ㅦ收㝢㤰捤昷搹晣〳つづㅣ昲㔶攰戸昱㠱㈳慡㉤昱㍦㡦ㅤ收㠷㙣㍥㐲愳挶愳攱㥥㙢㝥㡣㐶㍦㤴㠵晣摣㈰攴㑤摤ち敡昲㌷昵㕦搰㐶捣㍥㙣㙡㙢㜸昰㡤㌵〹搲㈴㍡㤳搸㤴㠱挴愱〰㙡㕤㐳搹搵慢㙤ㄱ㈶〰扥㘳晣㈰戸㠵〳昸㠱㌵〸挶攴收攸〱㔰敤㠸㉡ち㥢〰ㄸ〴㠵挹敢昶慡ㄱ㉡〱㔰ぢ㐹㍦搴㌷㍦㜸〰挴愰㉥〷㘰㌲愷搹㠷㑤挵ㄱㄷ〶攰ㄳ㈴て〵昰戱㙢㈸扢愶搶㠴㑣昵散挵㍡散昲㠷㜰ぢ〷㌰ㄲ㘶㜳㕤㌶敢愱昱〰搸挰ㄱ㔵ち㐹〴挰㈸㍡㙤㠸㐶㌵㐳㈵〰㐶㐳搲て昵㔷㉦㠰㌴搴攵〰挶㌰愷搹㠷㑤㑤㐴㕣ㄸ㠰㤷㉢〱㜸挹㌵㤴㕤改㥢㠴㑣昵散挵ㄶ散昲ぢㄵ〱㙣〵戳㌹㥥捤搶㘸㍣〰㈶㌸愲摡〱㐹〴挰戶㜴㡡愲㔱㤳愱ㄲ〰㌱㐸晡愱晥攸〵戰㈳搴攵〰㤲捣㘹昶㘱㔳㔳㄰ㄷ〶攰攱㑡〰ㅥ㜲つ㘵㤷ㅦ愷㈳㔳㍤㝢戱〳㡡慡〷㉡〲㤸っ戳㌹㠵捤㔴㌴ㅥ〰搳ㅤ㔱捤㐰ㄲ〱㌰㠳㑥㌳搱㈸㕥㤲ㄴ〰㍢㐱搲て㜵愷ㄷ挰㑣愸换〱散挲㥣㘶ㅦ㌶戵㌳攲挲〰摣㔸〹挰つ慥愱散㥡攸㉥挸㔴捦㕥㉣㘴㤷慦慦〸㘰㜷㤸捤㍤搸散㠹挶〳㘰㙦㐷㔴㜳㤰㐴〰散㐳愷㝤搱愸㜹㔰〹㠰㥦㐲搲て㜵㤹ㄷ挰㕣愸换〱㘴㤸搳散挳愶收㈳㉥っ挰戹㤵〰㥣攳ㅡ捡慥搴㉥㐰愶㝡昶㘲㝦㜶昹慣㡡〰摡㘱㌶㍢搸㜴愲昱〰㔸敡㠸慡〵㐹〴挰㠱㜴敡㐶愳ㄶ㐱㈵〰㝡㈰改㠷晡愵ㄷ挰㐲愸换〱ㅣ挴㥣㘶ㅦ㌶戵㍢攲挲〰ㅣ㔹〹挰捦㕤㐳搹攵攳扤㤰愹㥥扤㌸㠲㕤㕥㔵ㄱ挰㤱㌰㥢㐷戱㌹ㅡ㡤〷挰㌱㡥愸昶㐶ㄲ〱㜰㉣㥤㡥㐳愳昶㠵㑡〰ㅣて㐹㍦搴㜲㉦㠰㝤愰㉥〷㜰ㄲ㜳㥡㝤搸搴㑦ㄱㄷ〶愰扤ㄲ㠰〳㕣㐳搹㐵敤晤㤰愹㥥扤㌸㥢㕤㙥慢〸攰㕣㤸捤昳搸㥣㡦挶〳攰㐲㐷㔴ㄹ㈴ㄱ〰ㄷ搱改㘲㌴㉡〷㤵〰戸〴㤲㝥愸晤扣〰戲㔰㤷〳戸ㅣ晥ㄱ戳て㥢捡㈳㉥っ挰敥㤵〰㉣㜲つ㘵㤷摡㜹〹扤㥥扤昸㌵扢摣㔲ㄱ挰㡤㌰㥢㌷戱戹ㄹ㡤〷挰慤㡥愸㤶㈰㠹〰昸つ㥤㙥㐳愳昶㠷㑡〰慣㠶愴ㅦ㙡戶ㄷ㐰ㅢ搴攵〰敥㘲㑥戳て㥢㍡〰㜱㘱〰㈶㔷〲戰愳㙢㈸ㅢ〰攸㐴愶㝡昶攲㐱㜶㜹㔲㐵〰て挳㙣㍥挲收㔱㌴ㅥ〰㡦㌹愲敡㐲ㄲ〱昰〷㍡㍤㡥㐶ㅤ〸㤵〰㜸〲㤲㝥愸㠴ㄷ挰㔲愸换〱㍣捤㥣㘶ㅦ㌶搵㡤戸㌰〰㕢㔵〲戰愵㙢㈸ㅢ㤶㔸㠶㑣昵散挵㡢散昲收ㄵ〱扣っ戳昹ち㥢㔷搱㜸〰扣敥㠸㙡㌹㤲〸㠰㌷攸昴㈶ㅡ戵〲㉡〱昰ㄶ㈴晤㔰㥢㜸〱ㅣ〴㜵㌹㠰扦㌱愷搹㠷㑤慤㐴㕣ㄸ㠰㤱㤵〰㡣㜰つ㘵㘳㈵㠷㈲㔳㍤㝢昱ㄱ扢扣㜶㐵〰㥦挰㙣㝥捡收㌳㌴ㅥ〰㥦㍢愲㍡っ㐹〴挰ㄷ㜴晡㌷ㅡ戵ち㉡〱昰㈵㈴晤㔰㜵㕥〰㠷㐳㕤づ攰㕢收㌴晢戰愹㈳㄰ㄷ〶攰㠷敦㉢㥣ち㝦敦ㅡ捡〶㜰㡥㐲愶㝡昶愲愶ㅡ㕤晥ㄶ㙥攱愷挲〶捣收㘰㌶㜵㘸㍣〰㈲㡥愸㡥㐶㤲㜱㑣㌴㠴㑥㐳搱愸㘳㈰ち㠰㘱㤰昴㐳㝤㠶ㅡ挵㉦㐳扦㠰扡ㅣ挰摡昰㡦㤸㝤搸ㄴ㠷㡡挲〰扣㔷〹挰摦㕤㐳搹愸搲〹挸㈴〰㌶㘴㤷晦㔶ㄱ挰㐶㌰㥢ㅢ戳搹㠴扤㉢㝤ㅢㅣ敢㠸敡㐴㈴ㅡ挷搵愹愷搳㌸㌴敡㈴㠸〲㘰㔳㐸晡愱㕥昵〲昸㈵搴攵〰㌶㠷㝦挴散挳愶㑥㐶㕣ㄸ㠰攷㉡〱㜸㔶〳〸づ㜵㥤㠶㑣〲㈰捡㉥㍦㕤ㄱ㐰㈳捣㘶㥣㑤㠲扤㉢〱㘸㜲㐴㜵㍡ㄲ㡤攳敡愴攸㤴㐶愳捥㠴㈸〰㥡㈱改㠷㝡搴ぢ攰っ愸换〱㑣㠲㝦挴散挳愶捥㐲㕣ㄸ㠰㝢㉡〱昸慤㙢㈸ㅢ㝦㍢ㄷ㤹〴挰㑣㜶昹慥㡡〰㜶㠶搹㥣挵㘶㌶㝢㔷〲㌰挷ㄱ搵㜹㐸㌴㡥慢㌳㤷㑥昳搰愸ぢ㈰ち㠰昹㤰昴㐳摤散〵㜰㍥搴攵〰㕡攰ㅦ㌱晢戰愹ぢㄱㄷ〶攰慡㑡〰慥㜴つ㘵愳㠲㤷㈰㤳〰搸㤷㕤扥扣㈲㠰㥦挱㙣戶戲搹㡦扤㉢〱挸㍡愲扡ㄴ㠹挶攱㘵收攸㤴㐷愳㉥㠳㈸〰㙣㐸晡愱捥昷〲昸ㄵ搴攵〰摡攰ㅦ㌱晢戰愹换ㄱㄷ〶攰搴㑡〰㑥㜱つ㘵㐳㤵㔷㈱㤳〰攸㘶㤷㑦慡〸愰ㄷ㘶㜳ㄹ㥢攵散㕤〹挰ち㐷㔴ㅣ挶ㅣ挷搵㔹㐹愷㠳搱愸㙢㈱ち㠰㐳㈰改㠷㍡摡ぢ攰ㅡ愸换〱慣㠲㝦挴散挳愶慥㐳㕣ㄸ㠰㠳㉢〱㔸改ㅡ捡〶㔰㙦㐰㈶〱㜰ㅣ扢㝣㔰㐵〰㈷挰㙣㥥挸收㤷散㕤〹挰挹㡥愸㙥㐴愲㜱㕣㥤㔳攸㜴㉡ㅡ㜵㌳㐴〱㜰ㅡ㈴晤㔰㥤㕥〰㌷㐱㕤づ攰㉣昸㐷捣㍥㙣敡ㄶ挴㠵〱挸㔷〲㤰㜳つ㘵愳扡户㈱㤳〰戸㤸㕤捥㔴〴㜰㈹捣收慦搸㕣挶摥㤵〰㕣攱㠸㙡㌵ㄲ㡤攳敡㕣㐹愷慢搰愸㍢㈰ち㠰慢㈱改㠷摡搳ぢ攰㜶愸换〱㕣て晦㠸搹㠷㑤摤㠹戸㌰〰昳㉡〱㤸敢ㅡ摥つ㡥㌵晦ㄶ㤹〴挰㙤散昲㉥ㄵ〱摣づ戳㜹〷㥢㍢搹扢ㄲ㠰扢ㅤ㔱摤㠳㐴攳戸㍡扦愵搳㍤㘸搴㝤㄰〵挰扤㤰昴㐳㑤昵〲戸ㄷ敡㜲〰て挰㍦㘲昶㘱㔳昷㈳㉥っ㐰扡ㄲ㠰㤴㙢㈸ㅢ〱㝦㄰㤹〴挰攳散㜲戲㈲㠰㈷㘱㌶㥦㘲昳㐷㌴ㅥ〰捦㌸愲㝡〸㠹挶㜱㜵㥥愵搳㜳㘸搴㈳㄰〵挰昳㤰昴㐳㙤敤〵昰㌰搴攵〰㕥㠰㝦挴散挳愶ㅥ㐵㕣ㄸ㠰㜱㤵〰搴扢㠶戲㜱昹㍦㈰㤳〰㜸㤳㕤ㅥ㔳ㄱ挰摢㌰㥢敦戰昹㉢㝢㔷摡〲摥㜵㐴昵㌸ㄲ㡤攳敡晣㥤㑥敦愱㔱㑦㐲ㄴ〰敦㐳搲て戵㥥ㄷ挰ㄳ㔰㤷〳昸㄰晥ㄱ戳て㥢㝡ち㜱㘱〰㠶㔶〲㌰挴㌵〴㘷ぢ搴㍥㠳㑣㙢㌰捡㍢㠴ㅤ㉥散摥㘶ㅦ挴㘱愹戵ち㤸〶㍣㙤㔹㑦㙦㤷㡣愱つ㉢㑣敦㥡搷搵㍢扤慤㘷㘹㝢㘶攵㠸㠲扢戰挷ㄲ扢ㄳ㈳摣摤ㄸ攸づ攸扡㤶㉥戵昳㘶愱愵㙢㔹㜷捥㥥㌵晤㝦㘱〴ㅣ敢㠷户㑥〶扦慢ㄵㅥ晦搹愰㙥ㄵ㈲戱㤵攰㔱㔵晢ㅣㄲ〶挷收㘴㌲戲㘷ㅣ㕤ㄶ㉤㌸づ㉦ㄱ㕤搸搶摢㙥て㈹挸ㄸ戶㉣搷ㄵ㐰ㄱ搳〶昲㠳ぢぢ㤷㘰捣㙡晡戰挲㑥摤㙤㜹㡥ㄱ昱捤ㄸ改戸捥戱ㄷ㘳㡡挰慥㕤㍤㙤㥣昷㍤慣戰戰㍢搳搹戳㤴愳㥤戹㤵敢昸㈴ㄹㄶ慤㉤㑣㙤敢散㐱ㄹ㜹ㄷ戹㍣扣搰戲愴敢㈰晣〴㘱㔹㐷攷㑥㤹愵㍤晦ㄳ敦㡡攲摢㈲て㜹㙢㔴戵慡慥㔶㜵搵㜵晦改晢㘳晣ㅢ晢搸〸㘷㜲昷㔸㙣愷扤摤㙤搹㘵〴㈶㌵ㅡ搱搶戰㤱昷戰慡昶㜹㉣〵挷㌵㍤㙦㘱㘰㔲〲晢敡㥢㕡ㅦ㍡㍥㕥晣㕤挷挶㜰㌷扦㐴㜷㠶㝥㠵㘶昶㑥㡢㘶㤵愶敢晣㥦㝥㈴㔱晢㈷㘴ㅥ昰散㠸㜵攱扣㤶戳〹㜱挶〴户㈸散㤹搸ㄲ㈸〵㌷换㐸㐱㝣戸㠵慥㔵㕡㥣㠹〱昶愱㠵㌹㤹慣摤㡥㜹〱ㅤ㤹摥戵ㅣ㠱ㄳ㌴㌰㠹扥挷戵㑤敢敡攸挸㜰㤳攳㑦〱㕡㜲㤹㜶扢慥㌰㘵㔹㙦搷摣戶㑥戳㠰㐶戶㑢㔷㤵㔹〱㔵㘶㠵㌳㠲㕦㔸挰昹㐲戲捣㕣㕤㡢㌳摤㙤扤㑢㍡摡㜲㜵ㄴ㌸㕥晡㍦戱慤攲昸㔱〳㤸晡愱㡦㈵挱㈹〱捥挰㍣摥敥〹㤸㐵㐳㜴㝣晢戱㐵㔷㉢〳晦搴㝦㌸㥤〴㐷ㅥ昹㐰㌱扦㐱戶㕡扣攴㔰㈴㝤昹㐴㠶㘲戱昸挹㉡㙣愲㜲㜰㔲㝦愱〳㕥收户㜰攵〲㕦㌵㉦愰改㜳慥挱㘰㌸㐴收㜴㘵昲㌳㌳㌹晣慣㘷戰晢愳㥥㍡扣戵㍣搴㜴㕢㥣晤㌱つㄳ㡡㌰扣扤扣㉤㙦㜷搷㔱搱㠲ㅦ㉤搵㜰摥㠸攱扣㠷ㄸ〷ㅦ㔴㔵㕢㍢愴㉥慣搶㉣㥤㙢㌳㜷㑣摤晢愳愸㔹㘵昹㍦搸㉤扤㈳晢ㅥ㠹挸㐷搴㜷㔸ㅤ昳㝢慥搳㡢㔰㜲㝤〲づ㍦搰攱㐷㌴戵㉦挱ㄸ㝣㙦晣ㄳ㌱㌰㕤挳㠴㔳㡤晣ㅣ㠶㔳㐴敡㌰㥤㐲收㤶搴捡㡡っ昱捣〹㌱㥣改㈰㜵晡㌷㌶㐶ぢ戶㜲㍢ㅦ㜱㡥慦㥣㝢㠲㑦㠶慡敡敡ㅡ扣搵㐶㜰㍥㕤㔹㔹㈴敢㘸戱㘵戲㠸摡〴㕤㌰㌸㠹㜰㝤敥㉣挸摦捡㉤摥晢㤳㤳㍦挳〳攳摡㍦攲㍦㜹㐴㈲㘶㌵晣慢㈲敡㌵戴ㅡ㐲ㅤ㌵づ㈵攰挷㌵㌰㌴敡㕤㈸㜹㉡攰昹攰㔲敦㐱攴㠷㔷㤵挱㕦ㅣつ昴㘰愹摥㐷〴て㤸愶挱挴晦挰ㄲ㡦㐳挵敤戲づ摡晥户换てㄸ㠱㤷挹ㅦ戰㜱㐱㕥ㅦ㘲㐱慦〶ㄵ敥㙡㐴攰㘳づ愱攳㐷攱づ㐳改㌰㡣づㅦ挳㠱㙦戸戱ㄶ愴㔰㤰晣㌵㑣〸㐸ぢ晥〰昹㉦㑦〱て挸戵㔹㘰ㅤㄶ昸づづ㐱㤰㍦㐰攷㠰ㅣ〱㤷〱㠳攴晢㈸㈰㐷㌲㌱〹昸㐰慥〷㙤晦㈰慢ㄱ㐶㔴收晡㤲挴ㄱㄴ愷㉥㠴㠰摣〰㍥收㈸㍡㜲㕡㐳㠸挳㠶㜴ㄸ㑤〷捥㜴㄰㤰ㅢ㐱ち〵挹摦晡㠴㠰摣〴晥〰挹㤹て扡㠰〷攴ㄸㄶㄸ换〲㥣愵㄰〴挹愹〹づ挸㝡戸っㄸ㈴㈷㌳〸挸㜱㑣捣㔹つ㍥㤰㥢㐱摢㍦㐸捥㝥挰ㄳ扦改㘲ㄲ㉣挸㡢㔳㈰昴㙡㔰攱㙥㤱㍦㠱㡦戹㌹ㅤ㌹㍤㈲挴㘱ぢ㍡㙣㐹〷捥㤸㄰㤰㕢㐱ち〷㠹〹攱㈱㈰户㠶㍦㐰㡥昱ㄴ昰㠰摣㠶〵㈶戰〰㘷㍢〴㐱㜲㡡㠳〳㜲㕢戸っㄸ㈴㈷㐵〸挸㈸ㄳ㜳㜶㠴て㘴㈳戴晤㠳攴㉣ち㍣㜱㔹㤵㐹㌴㐸㑥愵〸攱㤴㠰㡦㤹愴㈳愷㔹㠴㌸㌴搱㈱㐵〷捥扣㄰㤰㘹㐸ㅢ㠴ㅤ㈳攵㜷㕡㈱㈴㈷㈲〰㈴㌹ㄵ㐳㔷ㄸ㐹㡤㜳㤰摣㡥ㄵ戶㘷〵㑥㥢〸㤲㥣っ㥤㐳㜲ㄲ㕣〶㑣㜲ち挲㠴攴づ㑣㍣ㄵ㤲㡦攴㘴㘸晢㈷挹改ㄸ㜸㘲慥〶㤳㘸㤲㥣㤳愱㔷㠳㑡㜷㌵愶挲挷㥣㐶㐷捥搷〸㜱㤸㑥㠷ㄹ㜴攰ㄴづ㈱㌹ㄳ㔲〵㤲㤸昷ㅥ㐲㜲㘷〴㠰㈴攷㜴攸ちㅥ㤲戳㔸㘱㌶㉢㜰晥㐵㤰㈴㈷㕤〸㐹㤳㍢户㍣ㅡ搱㝡捥挳ㄵ愷㘴〸戵㌹㑣挲戹ㄹ㍥㙡昳愰敤㥦ㅡ攷㜰攰㠹㕦戵㌱〹ㄶ攴挵㠹ㅣ扡换㔴戸搴㜶㠵㡦戹ㅢㅤ㌹挹㈳挴㘱〱ㅤ㕡攸挰㜹ㅦ㐲㙤㈱愴昰ㅤ㌹ㅣ摡敥昰〷戴㡣愷㠰㘷㐷摥㠳〵昶㘴〱捥搹〸㐲攳㐴つ〷ㅡ㜷㘴㜹〴愱㜱ㅡ㠷㐰摢㥢㐹㌸㥦挳〷㙤㕦㘸晢㠷挶㜹ㅦ㜸攲㌷㜳㑣㠲〵㜹㜱昲㐷〸㤳㥦挱挷㙣愵㈳㈷㠶㠴㌸散㐷㠷っㅤ㌸㔷㐴愰㘵㈱㠵㙦㙡晣㘵㘰挸愶㤶㐷〰愸㜱昲㠸慥㌰㠷ㅡ㘷愷戵㔹愱挰ち㐷挰㈱㐸敤㐸攸ㅣ㙡晣㐰㤶㐷㤰ㅡ攷㝥〸戵㈵㑣挲㐹㈰㍥㙡晢㐳摢㍦㌵㑥ㄶ挱ㄳ扦挹㘳ㄲ㉣挸㡢㌳㐶㜴㤷愹㜰扢摣づㅦ戳㠳㡥㥣㑤ㄲ攲搰㐹㠷㉥㍡㜰㠲㠹㔰㕢ち㈹㝣㔳挳㑦搹㐲愰㜵挳ㅦ搰㌸攱㐴ㄷ昰㙣㙡㍤㉣挰晢っ㈸㑥づ〹㐲攳㡣㄰〷㕡挵晤㤳昳㐵〴摡㜲㈶攱挴ㄱㅦ戴ㄵ搰昶て㡤ㄳ㑣昰挴㜰〲㤳㘸㘸㥣㘵愲扢㑣愵ぢ敤㘰昸㤸㠷搰㤱㌳㔰㐲ㅣづ愵挳㘱㜴戸〴づ〲敤㜰㐸攱搰昰㙢愸㄰㘸㐷挰ㅦ搰㌸㐹㐵ㄷ昰㐰晢㌹ぢㅣ挹〲㥣㔰ㄲ㠴挶㔹㈴晤㙣㘹㥣㘳㈲搰㡥㘶ㄲ㑥㌶昱㐱㍢〶摡晥愱㜱㔲ち㥥昸㌹㈱㤳㘸㘸㥣㤹愲扢㑣愵ぢ敤㌸昸㤸挷搳㤱戳㔶㐲ㅣ㑥愰挳㠹㜴攰㐴ㄶ㠱昶㑢㐸愱搰昸扢搳㄰㘸㈷挳ㅦ搰㌸戱㐵ㄷ昰㐰㍢㠵〵㑥㘵〱㑥㐲〹㐲攳捣㤳㝥愰㜱㕥㡡㐰㍢㥤㐹㌸㐱挵〷敤㑣㘸晢㠷挶㠹㉣㜸攲户㡡㑣愲愱㜱㌶㡢敥㌲㤵㉥戴戳攱㘳㥥㐳㐷捥㜴〹㜱㌸㤷づ攷搱㠱㤳㕦〴摡昹㤰㐲愱昱ㄷ戴㈱搰㉥㠴㍦愰㜱㌲㡣㉥攰㠱㜶ㄱぢ㕣捣〲㥣戸ㄲ㠴挶搹㉡づ㌴㥥㠸挸愳ㄱ慤昷攳㤳㜳㔹〴摡愵㑣挲㐹㉤㍥㘸㤷㐱摢㍦㌴㑥㝥挱ㄳ扦㠴㘴ㄲ㉣挸敢つ戴扡换㔴戸搰慥㠰㡦㜹㈵ㅤ摦っ㜷戸㡡づ㔷搳攱㉤㌸〸戴㙢㈰㔵昸㈴〸愷㜶ㅤ〲㐰㡤㌳㘸㜴ㄷ㐶㤶扡㜰㍤㉢晣㥡ㄵ㌸摢㈵㐸㡤㔳㕣ㅣ㙡ㄵ㍦㍦㌹〱㐶愸摤挸㈴㥣〹攳愳㜶㌳戴晤㔳攳㡣ㄹ㍣昱㐳㑢㈶挱㠲扣㌸㙤㐶㜷㤹ち㤷摡慤昰㌱㝦㐳㐷㑥愹〹㜱戸㡤づ慢改挰㔹㌶㐲敤㜶㐸攱搴昸慢收㤰㙤敤㑥〴㠰ㅡ愷摤攸ちㅥ㙡㜷戱挲摤慣㔰㠳㙢㈴㐱㙡㥣ㄷ搳て㌵捥㥡ㄱ㙡昷㌰〹愷捦昸愸摤〷㙤晦搴㌸捤㠶㕣捣晢㤹㐴㔳攳㕣ㅢ摤㘵㉡㕤㙡扦㠳㡦昹〰ㅤ㌹て㈷挴攱㐱㍡㍣㐴〷㑥捤ㄱ㙡て㐳慡㐰㉤晣慣攳㔱〴㠰ㅡ攷敡攸ちㅥ㙡扦㘷㠵挷㔸㠱昳㙡㠲搴㌸㤹愶㥦㍤㤴㔳㙤㠴摡攳㑣挲㌹㌷㍥㙡㑦㐲摢㍦㌵捥捤ㄱ㙡㑦㌱㠹愶㔶て慤敥戲㠷摡ㅦ攱㘳㍥㑤㐷㑥摥〹㜱㜸㠶づ捦搲㠱昳㜹㠴摡㜳㤰挲愹昱㤷收㈱摢摡㥦㄰〰㙡㥣攰愳㉢㜸愸晤㤹ㄵ晥挲ち㥣㡣ㄳ愴挶ㄹ㌸晤㙣㙢㥣㥦㈳搴㕥㘴ㄲ㑥搴昱㔱㝢ㄹ摡晥愹㜱㐲㡦㔰㝢㠵㐹㌴㌵捥敡搱㕤昶㔰㝢ㄵ㍥收㙢㜴㑣㠷㍢扣㑥㠷㌷攸挰㐹㐰㐲敤㑤㐸攱搴昸㥢昹㄰㙡㙦㈳〰搴㌸㉢㐸㜷挱㐳敤ㅤ㔶昸㉢㉢㜰〶㑦㤰ㅡ愷敤㌸搴㙡㤹㠵㡦㐶扣扣㥦〶㥣搴㈳搴摥㘵ㄲ捥敥昱㔱㝢て摡晥愹㜱ㄶ㤰㔰㝢㥦㐹㔰㐱㕥㥣ち愴扢散愱昶て昸㤸晦愴㈳愷〹㠵㌸㝣㐰㠷て改挰㤹㐳㐲敤㈳㐸愱ㅦ愱晣昵㝦〸戴㑦攰て㘸㥣㐹愴ぢ㜸㍥㐲㍦㘵㠱捦㔸㠰戳㝥㠲搰㌸搵愷㥦㑤㡤ㄳ㠱〴摡攷㑣戲ㅦ㈴ㅦ戴㝦㐳摢㍦㌴捥ㅣㄲ㘸㕦㌲㠹㠶挶改㐳扡换ㅥ㘸㕦挱挷晣㥡㡥昹㜰㠷㙦攸昰㉤ㅤ㙣㌸〸戴敦㈰㔵搸搴挲愹晤㠰〰㔰攳昴㈳摤〵捦愶昶㈳㉢㔴㘱㑣㐳㜱慡㔰㤰ㅡ攷〷㌹搴㉡㝥㉦攰散㈱愱㠶换摥㔵㡡搳㠸㝣搴昰㝢攳〱㔰㕢㠱㌰愱㔶换㈴㥡ㅡ攷ㅣ改㉥㝢愸ㄹ昰㌱〷搳㤱昳㤱㐲ㅣ敡攸挰ㅢ愳㈹㑥㔱ㄲ㙡ㄱ㐸愱㥢ㅡ敦挸㄰戲愹つ㠵㍦愰㜱捡㤲㉥攰搹搴㠶戱挰㕡㉣挰改㐵㐱㘸㥣㔳攴㐰慢㜸戶挶ㄹ㐷〲捤㘲ㄲ㑥㍤昲㐱㕢〷摡晥㌷㌵㑥㔱ㄲ㘸㈳㤸㐴㐳攳㍣㈵摤㘵て戴㤱昰㌱搷愵㈳攷㌰㠵㌸慣㐷㠷昵改挰㘹㑤〲㙤〳㐸ㄵ㌶戵昰㙦㔳ㅢ㈲〰搴㌸捦㐹㔷昰㙣㙡愳㔹㘱㈳㔶攰㥣愴㈰戵㑢愱㜳愸㔵㍣慡晤ち㉥㐲㙤ㄳ㈶攱㝣㈵ㅦ戵戱搰昶㑦㡤昳㥡㠴㕡㍤㤳㘸㙡㔷㐲慢扢散愱㌶づ㍥收愶㜴攴挴愷㄰㠷捤攸搰㐰〷捥㠵ㄲ㙡㍦㠱ㄴ扡愹昱㉥ㄹ㈱㥢摡ㄶ昰〷㌴捥㡤搲〵㍣㥢摡㤶㉣戰ㄵぢ㜰ㅥ㔳㄰ㅡ㈷㉦㌹搰㌸收㉤㡦㐶戴摥㡦〲㑥㙤ㄲ㘸㕢㌳挹㥤㤰㝣搰㈶㐰摢㍦㌴捥㠵ㄲ㘸摢㌲〹㉡挸㡢ㄳ愲㜴㤷㍤搰愲昰㌱㘳㜴攴㘴愹㄰㠷㐶㍡挴改挰昹㔳〲㉤〱㈹ㅣㅡ敥昷ㄱ〲慤〹晥㠰昶㠰愷㠰〷㕡㡡〵搲㉣挰戹㑦㐱㘸㥣昰攴㐰慢㜸㠵㠸搳愱〴摡㐴㈶攱扣㈸ㅦ戴敤愱敤ㅦㅡ攷㑦〹戴㐹㑣愲愱㜱ㄲ㔵〸㤳ㅤ攰㘳敥㐸㐷㑥戰ち㜱㤸㑣㠷㈹㜴攰㥣㉢㠱㌶ㄵ㔲㈸㌴摥戹㈴〴摡㜴昸〳ㅡ攷㘰改〲ㅥ㘸㌳㔸㘰㈶ぢ扣〹㠷㈰㌴㑥㤲敡〷ㅡ愷㔰〹戴㥤㤹㠴㜳愹㝣搰㘶㐳摢㍦㌴捥戹ㄲ㘸扢㌰㠹㠶挶㠹㔷扡换㔴扡㕦ぢ收挰挷㥣㑢㐷㑥捡ち㜱㤸㐷㠷昹㜴攰㍣㉤㠱戶㉢愴㔰㘸扣〷㑢〸戴〵昰〷㌴捥摢搲〵㍣搰㕡㔸㘰㈱ぢ㜰㤶㠷㜴㝣ㄱ㈵户攳戵ㅣ愹てづ㐰㤷㑤づ㤰ち〵㑥ㄳ㘸改㕤搹㡥愹ㄹ㕣攴㠰戴戳挴愱昵㠸攸㌰㑣摥搵㡤攱扢㥡攰敤㈴㡡戱㑦愳昰㤰㤱㠱㕢㜵㐸ㄸ㉤㥣㠵㔰㝢摤户攵户愳㈸挶戳攳愵摦敤㌳㠶て㘳て㜴㜱攴摣戶㕣㜷㔷㑦㔷愱㜷㙣ぢ愶ㅤ㡤攵慤㑦ち㔵㔵搱㈹戵搷㈰㘳㘸㑤慥㔸㑤㈷敦㈲戹㥣户〲㠸ㅣ搰搹㜵㔰愷昴愶戶㠷㜷㠰ㄱ㕥㠳〷戳㑣㠴㜵昸搸ㄴ昰㉣捥㔸㘰戰戹ㄷ摡㘱㠳㉣づ昹搳搹搸ㅢ㜲挳戴愹搳ㄶ戴挶敤㔴㜳㜳㍣㤳㠸攵ㄳ改㠴ㅤ换㘴㔲㜶㍥㥥㡣㈵㜲戱收收㐲㌶㥤戱㘴㠶〰㜳散㠳ㄸ㡢㜳〲愴摣扥㤴㌸㌹㐰㈴摡㙡慢㜱づ㌴搰攱㝡昸㔷愹慣捡愹扣戲㙢〶て㔶つ㠱㍢㤴㤴つ昳㜳戲㡤摣攲挱㌰㌸捡㕦㝢ㄹ㘰つ㉣㠸ㅤ㉣扤ㄷっ收㤹㥣搹㡡㉥㤸晢愱㠹㔸㠳愰愰捥挸㐰㕣㙢摡搴㔶捦㙣㈵㈳ぢ摤摡搰昹敦敥㘹攴愰ㅥち戵捣㙥挰㙤㐳㝢慣ㅡ㌷㡢㔹捦昴㌶散收㌸㉣㈹〳㝡㠱戴ㄸ㉡㉥挸慢づ㕡㙥搵敡㕣慣〸户㈵ㄸ㜰换㍡戸㔴摣㐰搴搹㜰攳㐶攲㝦㤳㑤㘴㐲ㄸ慥愰愳挵㥢ㅣ㜱敢ㄹ敤㤰㥤㌷㌹ㄳ㙢㙥㑡攷ㅡ㘳搱㘶㍢㤱戰ㄳ㑤捤㑤搹㜴㍣搹㤴挹㘵㌳昹愶㜸㍥㙤つ搱㝤散㐰㡣㌵㔴㑢㥤㤴㠶㘹㠹㌶㘵㐱攲ㅢ慤㑥㐵㐷昸㈶㘰戹捡㍣㄰㈶戳ㅢ㑤挴㕡ㅢち搱ㄱ愶㐹㝡㈶㔹㔹敢㘸晤ㄶっ㌸㠸晡㉤戱愴㐶㐲㉦㜸㔶㐲㔵挴戳ㅥ戴㠲攷ㄸ㤴㈸攲㌹〴㉥㤵昱ㅣつ搷㜲㍣敢㈳ㄳ挲㜰㠵ㅢ㉤昰㙣攰搶㌳づ㠷散攰㘹捡㘷攳戱㑣㉣㥤㙣挶つ㜴㌳昹㔴㜳扣㌱㘶挷ち㤹㥣つ㐸戹㘸捡ㅡ愵晢戸ち㌱搶㠶㕡㍡㠲搲㘸㉤搱愶㌶㠱㈴㜸づ昷攲㌹ち㈶昳㘸㌴ㄱ㙢っㅣ昰挴晤敥㈰〶户戵㘳愰ぢ搹搶㡥㠵摡扦慤㡤㜵戳㤸摢㜲捤㡥㠷㕤敥㈶慡挶㐱㉦㌰㑦㠴慡〸㜳㌳㘸〵㘶慦ㄷ收㐹㜰愹っ戳㍢ㄴ㘶〳㌲㈱っ搳昸搱〲收㑦摣㝡挶愹㤰ㅤ㤸愹㜸慡搰搸ㄸ㑢挶㤲愹愶㠴㥤㠹愶ㄳ㠵收㘴㔳戲㈹㤵㙥捡㐴㔳捤㑤㤶㡣昹㌳挷㘹㠸戱戶搰㍤㍥㥤搲㤶㕡愲㑤㙤つ㐹㘰戶㝢㘱㥥〵㤳㜹㌶㥡㠸戵つㅣ昰慣㌲〹搳㈴㍤㤳慣慣〹㕡摦㐴攳〵搴愷戰愴愲搰ぢ㥥㡢愰㉡攲㘹㠴㔶昰㘴扤㜸㉥㠱㑢㘵㍣晢㠵攲㠹㈳ㄳ挲昰㑢〰戴挰㤳㜰敢ㄹ㤷㐱㜶昰㘴愳捤㡤㠹㜴㍣㙤摢捤昱㐴挱捥㘷㙣㍢㤳㉣挴㥢ㄳ愹㝣㌲ㅤ捦攵㉤ㄹ挹㘷㡥换ㄱ㘳㌵改ㅥ㕦㐱㈹愵㈵摡搴㐴㐸㠲㘷㙦㉦㥥慢㘱㌲慦㐱ㄳ戱戶㠳〳㥥㔵挶戵㄰㠳摢摡㜵搰㠵㙣㙢搷㐳敤摦搶戶㜷戳㤸㤳搸慢ㅢ㘰㤷㝢扣慡ㅤ愰ㄷ㤸㌷㐱㔵㠴㌹ㄹ㕡㠱戹慢ㄷ收㉤㜰愹っ㜳㕥㈸捣㈹挸㠴㌰㕣收㐵ぢ㤸㔳摤㝡挶㙤㤰摤攳㕡㈲㥤㙢挶晥摡搸㥣㐹㈷㜲愹挶㜴㉥㔹㐸愴ぢ改〴昶攸㜴㈱ㄵ戵愶改㍥慥㐶㡣㌵㕤㑢户㔳㥡愱㈵摡搴捥㤰〴收捥㕥㤸㜷挱㘴摥㡤㈶㘲捤㠲〳㥥㔵挶㙦㈱〶㘱摥〳㕤〸捣㝢愱昶挳㥣敤㘶㌱愷㜳捤敥㠷㕤㙥㘲慢收㐰㉦㌰ㅦ㠰慡〸㜳ㅥ戴〲㜳〷て㑣㤳㍢㉥㑦ㄸ搴昶愱摣收㈳㠸ㅥ收㈳㘸挱㙤㔷㌷戵昱㈸㘴㠷㕢〲㌷ㄵ㑦㘷昲捤昸愴㑦㈶㥡ㅢ敤㙣㔳㈲㥢捡愵愳捤搹挶㕣㌶㤱㡡㕢扢改敥晣ㅥ㌱搶〲㉤㍤㐶愹㐵㑢戴愹摤㈱〹户㈶㉦户㈷㘰㌲㥦㐴ㄳ戱昶㠰〳㥥㘵晢攸㥥㕡扦ぢ㡤捦㌲㠰㠳搳㙡㙦攸㠵挴昳㑣㑦つ㕦晢㐲㉢㈴戶昶㤲攰㍥㉡㈴戶ち㈵昱㔳〴搱挳㝣〱㉤㐸晣捣㑤㙤扣〸搹㈱㠱扤㌰㥤㑦㘴攳捤挹挶㕣愲㤰㡥㘶ぢ㜶捥㡥ㄶ戲昱㐲㍣㤹㡦挷搳㔶慢敥捥㑢㠸戱昶搳㤲散㡥ㄹ㉤搱愶昲㤰㠴挴㘶㕥ㄲ慦挱㘴扥㡥㈶㘲搹㜰挰戳捡攴敥㘸㜲晦㌳戹户㔹〵慤㕦㐰攳㍢搴户㘰㐹㉤㠱㕥㐸晣つ慡㈲㠹晤愱ㄵㄲㅢ㝡㐹昰㤳㔱㐸㙣㄰㑡攲〰〴搱挳㝣ㅦ㉤㐸戴扢愹㡤㝦㐰㜶㐸愴愳戹㜴㌲㥤㡥㈵ㄳ搹㔸㈲㤳㐹㌷愷㘲搹㔸扥搰ㄴ㑢收昲搹㝣㉡㘱㜵攸敥晣ㄳ㌱㔶愷㤶㍥愰搴愵㈵摡㔴㌷㈴㈱戱㡥㤷挴挷㌰㤹㥦愰㠹㔸㍤㜰挰戳㙣㥢攸搵晡扤㘸晣㠲〱扣㠹㠴㕡づ扤㤰昸㤲改愹攱㙢〵戴㐲愲捥㑢愲戸㜷ㄸ愱㈴㔶㈲〸㐹㜰㌹㄰㉤㐸ㅣ散愶㌶扥㠳散㤰㠸㌷㌶攲挸㥣㑥㈶㔳捤改㐴っ㘷〶㌸ㅤ挸攷搲捤㤹扣ㅤ戳戳搹㠴㜵㠸敥捥昷㠸戱づ搵搲て㤴づ搳ㄲ㙤敡〸㐸㐲愲捡㑢㐲搵愲㝥㌵㥡㠸昵㜳㌸攰㔹㐶攲㐸慤摦㡦挶挱っ挸㘰㐹ㅤつ扤㤰攰摦㉡㈸㤲㌸〶㕡㈱昱敦㙦㑡㘷㑢㘶㜱㥢昸ㅣ摡昲ㄳ㈳づ㠳愳㡦㤸昵㠹㔴㈰㜱㥣㥢摡㔸ぢ戲㐳㈲㤷㑥攴ㅢ㌳〵ㅣ㔷㜳㠹㐴㈶㤹㙢㡥㌵㌶㘵㤲捤戹收㐶㥣㍡㘶㥢愳搶昱扡㍢挳ㄱ㘳㥤愰㈵㡢搲㠹㕡愲㑤㥤っ㐹㐸㝣㠴捥ㄴ捦ㅢ㐷挰㘴㡥㐴ㄳ戱㑥㠱〳㥥㘵㈴㑥搵㝡摥㤵挲ㅣ挵㠰㈵㈴㜱㍡昴㐲㘲㌴搳㔳挳搷㤹搰ち㠹扦㠶㤲㜸㍢㤴〴挷戶㠵挴ㄸ愴〲㠹戳摤搴挶㔸挸づ〹敥ㄴ戹ㄴ㡥㥢挹〴㍥扥㤳搹㑣㉡㥤㠹搹㠵愶㜸愶㌹㤹挶挷戸㜵㡥敥㑥㍤㘲慣㜳戵㌴㡥搲㜹㕡愲㑤㕤〸㐹㐸扣敡㈵搱〰㤳昹ㄳ㌴ㄱ敢㈲㌸攰㔹㐶攲㘲慤攷㉦㌰捣昱っ攸攲㍡㕦ち扤㤰搸㠶改愹攱敢㌲㘸㠵挴㜳㕥ㄲ晣㈰㤶攳挴㌳愱㈴㉥㐷㤰㤰㠸㈱ㄵ㐸㕣攱愶㌶ㅡ㈱㍢㈴㘲㜶愶㄰㑢ㄴ愲㡤㜹㈰㘹㡡愷搲昹㥣㕤挸㘶㘲搱㐴㈲摥㥣㡦挶慤㉢㜵㜷攲㠸戱慥搲㤲㝣收捡㌰㌶㍡㘰搲愶慥㠳㑤㐸㍣敥㈵㤱㠲挹㑣愳㠹㔸搷挳〱㑦晣㘶㄰㥤㌲昹㈱㙢昲㈳搵晡戵搶㉦愳㜱ㄲ〳㤶㘳㐹摤〸扤㤰搸㤱改愹攱敢㘶㘸㠵挴敦扣㈴㡡㥦ㅤ昷㠵㤲戸〵㐱㐲㘲ㅡ㔲㠱挴慤㙥㙡㘳㍡㘴㠷㐴㉡㤱㡥挶搲㠹㘶㥣㙦攴ㄲ捤㘹㍢㡤昵㙦㑣㘴ㅡ搳㜱㙣㈶搸㔹慣摦攸敥捣㐰㡣㜵㥢㤶攴戳㐳㠶愶搹㝢摡搴㥤戰〹㠹㍢扤㈴㘶挱㘴捥㐶ㄳ戱敥㠲〳㥥㘵㥦ㅤ㜷㙢㍤㙦㔸㘱捥㘷挰㘱㕣攷㝢愰ㄷㄲ扢㌱㍤㌵㝣摤〷慤㤰戸㌱㤴挴慦㐳㐹摣㡦㈰㈱戱〸愹㐰攲㜷㙥㙡㘳㜷挸づ㠹㝣摡捥挶㤳㡤㠵㌴㑥㉢ㄲ改㔴愱搹戶㔳戹㐲㍣摤㥣挰愳戱㌱㘹㍤愰扢戳〷㘲慣〷戵㈴㈴ㅥ搲ㄲ㙤敡㔱㐸㐲攲㉡㉦㠹㝤㘰㌲昷㐵ㄳ戱㌸㠰㡣㘷ㄹ㠹挷戴晥㈸ㅡ㌳っ㌸㥡敢晣㌸昴㐲㈲挷昴搴昰昵㈴戴㐲攲㐲㉦㠹攲摥㜱㝥㈸㠹愷㄰㈴㈴ㄶ㈳ㄵ㐸晣搱㑤㙤㉣㠱散㤰㠸愶ㅡ敤㝣㍡ㄹ㙢㉣㐴攳摣ㄴ搲昹愴㥤戲㤳戹愶㐲戶ㄹ㥦㈷㜹㑢挶㤱搹挳㌶挴㔸捦攸捥挹摥昱慣㤶㘸㔳㝦㠲㈴㈴捥昴㤲攸㠰挹攴㥦戳㠹㔸ㅣㄴ挶戳㙣敦昸㡢搶㥦㐰㘳て〳㑥攴㍡扦〸扤㤰㔸挶昴搴昰昵㌲戴㐲攲〴㉦㠹攲摥㜱㕣㈸㠹㔷㄰㈴㈴㔶㈲ㄵ㐸扣敡愶㌶づ㠶散㤰㐸㌴挷㤳愹㕣㜳㈱ㄷ挵㤱㈱㘹㐷戳搹愶㕣づ㥡㘸㈶ㄱ捤㌴㌶㈷慣搷㜴㜷づ㐱㡣昵扡㤶㘴㥢㜸㐳㑢戴愹户㈱〹㠹㈳扤㈴㔶挱㘴ㅥ㠱㈶㘲扤〳〷㍣换戶㠹扦㙡㍤敦㘵㘱晥㠲〱愷㜳㥤摦㠵㕥㐸ㅣ换昴搴昰昵ㅥ戴㐲㘲㠵㤷㐴ㅢ搷㤳㘷摢换㐳㐹扣㡦㈰㈱㜱㈲㔲㠱挴㍦摣搴挶㉦㈱扢㝢〷㌶㠸㔴㈳扥攰㘵昰㜹㥡挸ㄶ㌲戱㕣搶捥挴昸㐹㥡㘹㡡㌶㘶慣㝦敡敥㥣㠴ㄸ敢〳㉤㥤㑣改㐳㉤搱愶㍥㠱㈴㈴㤶㝡㐹㥣〶㤳㜹㍡㥡㠸昵㈹ㅣ昰挴づ㠰㑥㜹慥扥㝣愶昵扣愹㠵㜹づ〳捥挳㤲晡ㅣ㝡㈱㜱ㅥ搳㔳挳搷扦愱ㄵㄲ〵㉦㠹攲㌶㤱て㈵昱㈵㠲㠴挴㐵㐸〵ㄲ㕦戹愹㡤㡢㈱㍢㈴ち搹愶っ㙥㤸㡤㡢㑦㌸挵㡡愷㤲㌸攷戴攳㌸㔰㐴愳㌸㘸愶搲㔱敢㙢摤㥤㑢㄰㘳㝤愳㈵搹㈶扥搵ㄲ㙤敡〷㐸㐲攲㘷㕥ㄲ㤷挳㘴㕥㠱㈶㘲晤〸〷㍣换戶〹昶㔱昴㤷㠸㤱〱㤷㜲㥤慢愱ㄷㄲ搷㌳㍤㌵㝣搵㐰㉢㈴ㄶ㝡㐹ㄴ捦㌱ㄷ㠴㤲愸㐵㄰㥥戸㌷ㄶ㔲㠱㠴攱愶㌶㙥㠶散㤰㠸㌷㈵㌳昹㜴戴戱愹〹摢㐴愶挹捥摡㌱㙣っ改愶〲㍥㑥㥡㜱㤲㘹つ㜶㘳捣㕢㄰㘳搵㘹改㔶㑡愶㤶㘸㔳㐳㈱〹㠹㌹㕥ㄲ慢㘱㌲㙦㐷ㄳ戱㠶挱㐱搶㌸㜰㤵㠴㈳慦愲攷㙤㉥捣摦㌲㠰昷愹㔰㤶㑥㝦㉦搳㔳挳搷㍡搰ち㠹愹㕥ㄲ挵㈳收攴㔰ㄲ㈳㄰㠴㈷㈶ㅤ㈱ㄵ㐸㜰昸㤴搹㡣〷㈱扢㝢㐷愱㠰戵㡥愶㜲〹㝣㤶ㄶ愲挹收㘸㉣ㄹ㡦㈷昰㡤㍥㤳㑢收昳㈹㙢㕤㌷挶㝣〸㌱搶㝡㕡㤲㈳收晡㕡愲㑤㜱摣㔴㐸㑣昴㤲昸㍤㑣收㘳㘸㈲搶㘸㌸挸ㅡ〷捥㈷㌶搲㝡摥敦挲㝣㡡〱扣㘱㠵摡㐴愷㝦㥡改愹攱㙢㉣戴㐲㈲敡㈵㔱㍣㑥㑣〸㈵㔱㡦㈰㍣㜱挷㘹愴〲㠹㜱㙥㙡攳㑦㤰ㅤㄲ㑤㘹㘰挸攳㕢〶㉥㙡㈴㔲搹㔴㈶ㄷ㑤㐴㥢愲㐹ㅣ㌶㥡戳㜶㍣㘳㙤敡挶㤸㝦㐶㡣戵㤹㤶晥㐲愹㐱㑢戴愹㉤㈰〹㠹㉤扣㈴㕥㠲挹㝣ㄹ㑤挴摡ㄲづ㐲㈲㜰㥣搸㑡敢㙦㘳㕦摦㘰挰㙡慥昳搶㍡晤㕢㑣㑦つ㕦ㅣ昵ㄴㄲ㥢㜸㐹散〱慤ㅣ㌱㌷ち㈵戱㉤捣昴㌰晦㠶㔴㈰ㄱ㠵挰㙣挶扢㤰ㅤㄲ挹㌸扥㡤㘷㥡㌲昱愶㙣㍣㤱㉢㘰敦㠸挶ㅢ戳㌸㕡挴㤳㔹㥥㙣㕡㌱㌷挶晣㍢㘲慣㐶㉤扤㐷㈹慥㈵摡㔴ㄳ㈴㈱戱㥥㤷挴㍦㘱㌲㍦㐰ㄳ戱㔲㜰〸㈳挱㜱㑦㘷㕢㘱㕦㍦㘵〰㙦㘱愱㘴㈸㤳慡㝦㌱㍤㌵㝣㙤て㙦㈱㌱搴㑢愲昸つ㉣ㄲ㑡㘲ㄲ㠲昰挴㑦㥢㤱ち㈴㜶㠰㈰㈴扥㠲散㤰㐸㘷攲愹㐴ㄲ㥢㐵㍣ㄱ㑦㘴㥢㔲昸散㈸㐴㘳戱㘸〱搷㉢㘲改㐲㤳戵愳ㅢ㘳㝥㡤ㄸ㙢戲㤶扥愱㌴㐵㑢戴愹改㤰㠴㐴㡤㤷挴昷㌰㤹㍦愰㠹㔸㌳攰㈰㙢ㅣ㌸㑥捣搴晡〷搹搷㐱〶㥡㠷戸捥㍢敢昴戵㔰ㄵ㐹捣㠶㔶㐸㝣昳㜵搸㜷搱慦愰㉤晦㉥扡ぢ㠲昰挴㜴ㄳ愴〲㠹㌹㙥㙡㈳〲搹㈱㤱㡢摢㠹收㕣愱㌹㥢㑤攱㥣㍢㙦㘷戱㜷愴㜰㤹戹〹㕦㐶㘳愹㝣捣㥡敢挶㤸㐳㄰㘳㜱挸㤲㝤㌲㠷㔲㥡慦㈵摡搴〲㐸㐲攲㌳㜴愶昸㕤㜴㌸㑣愶㠵㈶㘲戵挰㈱㡣〴㐷㈸㐵捦㝢㘲㤸敢㌲攰㜱㉣㔹㡢愰挷ㄳㄳ㍦愰ㅡ㌶愸㜶㉦〸摢〵㐶戴挲㝦っ㍦㍥昸攷ち㘶攰捦て㜰挲㑥搵㈰晣ち搸昹敤㙣㑤昵挴晦㉣ㄷ挷捣昸搳㜹扥㙡摦挳扡晥ㅦ昲㤰㘵㘹ㄴ㡤ㄹ挷攰㘵㡥挲ち搷敥㠳搵㡤㠶㜵戱慦㍦㔳㠷挰慡㜵㍢㘶昵㘰散っ㝦敥㜰㘱搷㤴攲摦捡㕢㕢㡦愹㡤搷㜷搱㙦㈸㘹愶㘴㝢㜰摢㠵㕥㕢㠷捤敦㉥挶攱慥昴ㄸㅤ㠵㘱㍣敦戹扦㙥㐹昲晣昶㜸㜴㐹㍢ぢ昷ち攷つ㌷㜴挶ㅥ晣晥戶愶㝡㤰ち扤ㅤ㠰晢㔷昱昸㘳㘳㘶挳㕦㠸㤸㤵㈷㠰搱㈱扦扣㥥摡搶㉢㜷㉥搸〸㜶㘵㜲愸搵ㄸ㑤㑣㤳㌶㥢扦㔹愲昶慦㜸ㅦ〶㕣挲㑦㥤〵戹昹㐵捣㡤㤱㑦敤㡢捣捣㐶搵昰㔶〸搸㡢昱昳㘷摦攳㤳ㅤ㕤㜱戲昳㝦㥤晢扦㌵㜹昸㝥㍡攲愷慡晥昴㈹戵㙦慥扡攴搳敢戶㙢戸攸愶ㅦ摤晦㔷㌹ㄱ㥦散ㄸ㤷挷㐳㍢㘲愴ㄶ㍢㈳戴收㕢㙣摥㘶昳づㅡ昵〶㍡昱㌲㝥㔴㕤㜶慢昵搷㕤㐳昰㔶敢搶㘲㘴挲ㄳ㤳㠲搰摦㘱㠳搴〱㄰戸搳愸㔷ㄱ挱㉤㤵慢㙡㌶㜰㉤㍢愰收〶愶捣㜶戴挶收搰㌹㈴搵㡢昰搳敢ㅦ㌱户愴㌳〷㉣戵㙡昸㠱㄰搶っ㐹户㡥ㄸ㌰㤲㠳㄰ㄱ㠶攴㜹㜷捤换㤰㍣攷ㅡ㠲㌷㕦户㔶㈲ㄳ㥥㔵收戶づ㤲挳㈰〸㤲㘷㄰㔱㐴ㄲ攳㕡慥㠲挹㐱㜲㌸㤶㡣㜸〹挹㤳㍥㈴㐹㍡ㅦ〱㤷㈲㤲愳㈰慣ㄹ㤲愳㜵挴㠰㤱ㅣ㡦㠸㌰㈴扦慦㠴攴㔱搷㜰㑣攰㑦ㅣ㕡㈷㈲ㄳ㥥㔵收㜶づ㤲㔳㈰〸㤲㠷扤㐸㈶㜱㉤㑦㠳挹㐱挲㤱㐸㘳挷ㄲ㤲摦昹㤰㑣愱昳改㜰㈹㈲㌹ぢ挲㥡㈱㌹㕢㐷っㄸ挹〵㠸〸㐳昲摢㑡㐸敥㜶つ挱ㅢ戴㕢ㄷ㈱ㄳ㥥㔵收㑥づ㤲㕦㐱㄰㈴㜷㝡㤱捣攲㕡㜲㡣搰㐱挲搱㐷㘳㤷ㄲ㤲摢㝣㐸收搲昹ち戸ㄴ㤱㕣つ㘱捤㤰㕣愳㈳〶㡣攴〶㐴㠴㈱戹愹ㄲ㤲ㅢ㕤㐳昰㤶敤搶㑤挸㠴㈷〶㑤ㅣ㈴扦㠱㈰㐸㝥敤㐵戲㠸㙢戹ㅡ㈶〷〹挷㄰㡤㍤㑡㐸慥昱㈱搹㡢捥晣㠲㔱㐴㜲ㄷ㠴㌵㐳挲㔱㐳㠹ㄸ㌰㤲晢ㄱㄱ㠶攴昲㑡㐸㉥㜳つ挱㥢戸㕢て㈰ㄳ㥥㤸攴攲㈰㜹〴㠲㈰戹搴㡢㈴挳戵攴㈰㥥㠳㠴挳㠳㐶慥㠴攴㐲ㅦㄲ㥢捥㡦挱愵㠸攴〹〸㙢㠶攴㐹ㅤ㌱㘰㈴捦㈲㈲っ挹㌹㤵㤰㥣敤ㅡ㠲户㜵户㥥㐷㈶㍣㌱㑢挶㐱昲〲〴㐱㜲愶ㄷ㐹〷搷昲㈵㤸ㅣ㈴ㅣ㈷㌴扡㑡㐸㑥昵㈱㌹㄰㠶攱慦挱㘵捤㈸扣慥㈳〶㑣㠱㐳㠲㘱ㄴ㑥慣㐴攱〴搷㄰扣户扢昵㌷㘴挲ㄳ昳㙦ㅣち敦㐳㄰ち挷㜹㈹慣㈴㠵㝦挲攴㔰攰ㄸ愱㜱㐸㠹挲搱㍥ち㠷搱昹〳戸ㄴ㌷㡣㡦㈱慣ㄹㄲ㡥ち㑡挴㠰㤱㝣㠱㠸㌰㈴慢㉡㈱㌹摣㌵〴敦昶㙥㝤㠹㑣㜸㔶㤹㐷㌹㐸扥㠵㈰㐸づ昵㈲昹〵搷昲㝢㤸ㅣ㈴摦㘱挹㌸戶㠴㘴㠵て挹昱㜴晥〱㉥㐵㈴ち㙢户㘶㐸㌸㍣㈸ㄱ〳㐶㌲ㄸ敥つ㕣㤱挰搹㔹㑦㈵㈴摤慥㈱㜸晦㜷㡢㘳㡢攸㍤㘶昹㌸㐸㠶㐱ㄶ㈴㑢扤㐸㑥攳㕡㜲㙣捦㐱挲㔱㐳攳㡣ㄲ㤲㜶ㅦ㤲戳攸捣㘱挱㈲㤲ㄱ㄰昰㕣㠳ㄳ㔶㡥ㄳ㑡挴㠰㤱㡣㠲㝢㐳〸㤲挵㤵㤰ㄴ㕣㐳昰㡥昰搶㘸㘴ㄲ㈴ㄷ㌸㐸挶㐰ㄶ㈴㜹㉦㤲㡢戸㤶昵㌰㌹㐸挶㘲挹戸愴㠴㘴㍦ㅦ㤲㕦搱㤹攳㠳㐵㈴つ㄰昰㕣〳㈴ㅣ㌰㤴㠸〱㈳攱戰㘱㐳〸㤲㝤㉡㈱搹摢㌵〴敦ㄱ㙦㙤㠳㑣㠲攴㙡〷㐹っ戲㈰搹搳㡢攴㕡慥㘵ㅣ㈶〷〹挷ㄱ㡤敢㑢㐸ㄶ晡㤰摣〰挳昰ㄴ㕣昰㕣〳ちㅣ㉣㤴㠸〱㔳攰㤰㘱㐳〸㠵昹㤵㈸捣㜳つ挱ㅢ挵㕢㍢㈲㤳㔰昸㡤㐳㘱ㅡ㘴愱㌰挷㑢㘱㌵㈹㜰愴捦愱挰㌱㐴攳㡥ㄲ㠵㥤㝤ㄴ敥㈲〵㡥晤攱戹〶ㄴ㌸㔰㈸ㄱ〳愶挰攱挲㠶㄰ち搳㉡㔱㤸敡ㅡ㠲㜷㡢户㜶㐳㈶愱㜰扦㐳㘱ㄱ㘴愱㌰搹㑢攱〱㔲攰㈸㥦㐳㠱攳㠷挶㐳㈵ち摢晢㈸㍣㐲ち晢挰〵捦㌵愰挰㐱㐲㠹ㄸ㌰㠵っ摣ㅢ㐲㈸愴㉡㔱㘸㜲つ挱㕢挶㕢㌹㘴ㄲち㑦㌸ㄴㄶ㐳ㄶち〹㉦㠵愷㐸㠱㈳㝣づ〵㡥ㅤㅡ㑦㤷㈸㐴㝤ㄴ㥥㈵㠵づ戸攰戹〶ㄴ㌸㐰㈸ㄱ〳愶搰〳昷㠶㄰ち攳㉢㔱搸㑡㔳〸摣㌷摥㕡㠶㑣㐲攱〵㠷挲㑡挸㐲㘱ぢ㉦㠵㤷㐸㠱愳㝢づ〵㡥ㅢㅡ慦㤴㈸㙣收愳昰ㅡ㈹慣㠲ぢ㥥㙢㐰攱〸ㅤ㌱㘰ちㅣ㈲㙣〸愱㌰愶ㄲ㠵㑤㕣㐳昰收昱搶戱挸㈴ㄴ摥㜱㈸㜰㜸㔰㈸㙣攴愵昰㌷㔲㌸〹㈶㠷〲挷っ㡤扦㤷㈸㙣攰愳昰㍥㥤㌹㈸㔸晣挰㌸つ〲㥥㙢㠰㠴愳㠴ㄲ㌱㘰㈴ㅣ㉢㙣〸㐱㌲愲ㄲ㤲㜵㕣㐳昰㜶昲搶㜹挸㈴㐸㍥㜶㤰㜰㥣㔰㤰㔸㕥㈴㥦㜲㉤㉦㠱挹㐱挲挱㐳攳㕦㈵㈴㐳㝤㐸扥㠰㘱昸攵㜰挱㜳つ㈸㜰㠴㔰㈲〶㑣攱㕡戸㌷㠴㔰ㄸ㕣㠹㠲攱ㅡ㠲昷㤴户㌸扣㈸ㄴ扥㜵㈸㜰㡣㔰㈸搴㜸㈹㝣㑦ち户挰攴㔰攰挰愱昱㘳㠹㐲㤵㡦㠲挲扤㈶ㄵ㐷〶㡢ㅢ挶㙡〸㜸慥〱ㄲづㄵ㑡挴㠰㤱㜰挰戰㈱〴挹户㕦㔵戸ㅡ昸㡤㙢〸摥㘵摥攲㌸愳㈰ㄹ㡣ㄵ挱搵挰〷㈰ぢ㤲慦㄰昱ㅥ㔶㔵慥〶㥡㕣㑢㡥昳㌹㐸㌸㠲㘸っ㠱捥扤ㅡ昸㌹㝣昵晡㐷捣㘱㌰っ晦㍤㕣昰㕣〳ちㅣ㈶㤴㠸〱㔳㜸ち敥つ㈱ㄴ㍥慥㐴攱㈳搷㄰扣搵扣挵㌱㐶愱㌰挲愱昰㍣㘴愱昰㠱㤷挲扡愴挰㌱㍥㠷〲㐷て㡤昵㑢ㄴ摥昳㔱ㄸ㐵㘷づて㙡㌰挳㕦㠲㠰攷ㅡ㈰攱㜸愱㐴っㄸ挹ㅢ㜰㙦〸㐱昲㑥㈵㈴㙦扢㠶攰捤攷慤户㤰㐹㤰㡣㜱㤰㜰挴㔰㤰扣改㐵㔲捦戵晣㍢㑣づㄲづ㈳ㅡ㥢㤶㤰扣敡㐳搲㐰㘷㡥ㄳㄶ㤱㜰㉣㄰捦㌵㐰挲㠱㐳㠹ㄸ㌰㤲㑦攱摥㄰㠲攴㠵㑡㐸晥攲ㅡ㠲户愳户晥㠵㑣㠲㘴扣㠳㠴㐳㠷㠲攴㑦㕥㈴摢㜰㉤扦㠶挹㐱挲昱㐴㘳摢ㄲ㤲㘷㝣㐸㘲㜴收㠰㘱ㄱ〹〷〵昱㕣〳㈴ㅣ㐱㤴㠸〱㈳ㄹ㠴愳㔹㐳〸㤲㈷㉡㈱㜹摣㌵〴㙦㔰㙦搵㈲㤳㈰㐹㌹㐸㑣挸㠲攴㌱㉦㤲㘶慥攵㄰㤸ㅣ㈴ㅣ㔸㌴戶㉢㈱㜹搸㠷㘴ㄲ㥤㌹㜲㔸㐴㌲ㅣ挲㥡㈱攱㔰攲㥡㈱㔹ㄷㄱ㘱㐸敥慦㠴攴㍥搷㔰㜶换晡昵㤱愹扦㕢搶㝢晥ㄶ晣㜰扣て戵〵晥㔴㜲㐸挱㔱㜳攸㄰㍦㤶㙣㙢㙦㤷摦ㄹづ挵ㅤ愶扢昱搷搸攷攰㐶敡戸慦㜴㑢㥢晢ㄷ㝥㘷攱〶敢扣㘱慦扥㠷戱㈹ㄲ㠳㡤挲晣㙥摣搴㜸㜰㘱㔶て㙥㠰㥦慦挳㕦㤳敥敤戵扢㍢晦ㄷ㙥㍦㡤㕦㝥昲㤶㍤㜸㌸㌷㥥づ晤搱㈵㝦㑤ㄹ㍡㑥攷摣㤳扥挴㐳晦㤱昵㙡摥㤸晡㍦扢ㄷ扥㌱つ摢㥢扥㌱㘶摥㜳慢昵ㅡ㜵て摥㘲㘷扣晣㠸慡ㅦ愵捦㔵搵㤸㌴ち㝦㘳㈶㥡㐱昸㉢挹㌲捥㡤㈶㘲敥〴㡤晣昸㔶㥡慡摡㔱搸っ㠲㉢挷㥦挱昲㜶㈸㔵㠱㍦㤵㍥㘴〸搷㔸㍦㙡㌶㐶㘸㕦㠳㥢ㅣ㜴ㅣ摣搱㥡改敥捥慣慣敢㘸㙤户㍢ㄷ昷㉥愹㙢㕤㡥戱㕣摣㈲ㅥ晤挰摦㕤㌷㘷攱㝦〷㌴㜶愷㑤㤱㤱摢愵㌱ㅢ摡昰㤵㕤ㅤ扡戲㜳攰㙦捣㐵攳㕦搹㜹搰㜸㔶㔶㌵㈰㌷㔷㔸㍦搴㤶㄰戸ㅡ收慥昰㉣㜶㘳㕢㘸愴ㅢ扢㐱ㅢ摥㡤ㅢ㐳扢搱〲㝦㘳㈱ㅡ㝦㌷ㄶ㐱攳敤㐶っ昹㝤摤㐸敡㙥散〱捦㘲㌷戶搳摤搸ㄳ摡昰㙥㕣ㅤ摡㡤扤攱㙦散㠳挶摦㡤㝤愱昱㜶㘳㔲戰ㅢㅣ昹ㄲㅡ㍦㠳㘷戱ㅢㅣ㐶ㄲㅡ慤搰㠶㜷攳搲搰㙥㘴攰㙦㘴搱昸扢㤱㠳挶摢㡤㔹挱㙥㜰戴㐹扡㘱挳戳搸つづ摤㐸㌷ち搰㠶㜷攳扣搰㙥㉣㠱扦搱㠶挶摦㡤晤愱昱㜶㘳㔱戰ㅢ㝢改㙥戴挳戳搸つづ㤷戰ㅢ㈶摦㤴ㅡ㜵㝡㘸挹㉥收收ㅢ㔰摡敦づ愴㡡㍦㝡㤷〶㝦㈷㈸㔸捥搶攵㝡攰㔹㉣挷愱〸㈹㐷昸㌵敡挴搰㜲换㤹㥢愰㑢攵㔶㔰攵㈹挷㔱ぢ摦㈶㜷愰㉥㜷㌰㍣㡢攵づ搲攵戸攵搷愸愳㐳换ㅤ挶摣摣捡㑢攵㔶㔱攵㈹户㌲㔸敥㌰㕤敥攷昰㉣㤶㍢㑡㤷㜳㘰ㅥㄶ㕡敥㘸收昶挳㍣㈶㔰敥ㄷ挱㜲挷敢㜲挷㜹换㥤愲换㌹㙢户㍣戴摣㠹捣敤㕦扢㤳〲攵㑥ぢ㤶㍢㑢㤷㍢挵㕢㡥搷㠱攵扤㜳捡㜵㠵㤶㍢扤扣摣㤹㠱㜲ㄷ〵换昱戲戰散㈰㘷㝢换昱ㅡ慢㤴攳づ㔲愳㤶㠴㤶㍢㡦戹戹㌳㤴摥扢ぢ愸昲扣㜷搷〶换昱㤲慢㤴扢〸㥥挵昷㡥ㄷ㌳㍤㕢㘶㈶戴摣愵捣敤摦㌲㉦ぢ㤴㕢ㅤ㉣㜷㤷㉥㜷㠵户ㅣ慦ㅡ㝡捡敤ㅤ㕡敥敡昲㜲搷〶捡昱〲愳㙦㐷㜸㐴㤷扢摥㕢㡥㤷攷㍣㌰㕢㐲换摤挸摣㝥㤸㌷〷捡昱㑡㥥慦摣戳扡摣慤摥㜲㉦攸㜲捥㙥㍥㈷戴摣㙡收昶挳扣㈳㔰敥愵㘰戹搷㜴戹扢扣攵㜸挱㐹搶㡥㥦戳㌵㙡㐶㘸戹㝢㤸㥢㥦愹愵㑤攵㍥慡㍣㥢捡摦㠲攵摥搷攵㝥〷捦攲愶挲㡢㌹㥥昷㙥㠷搰㜲て㌱户㝦敤ㅥ〹㤴晢㌴㔸敥ぢ㕤敥昷摥㜲扣㙡㈲攵㥣愳㑡㉡戴摣攳捣敤㍦慡㍣ㄹ㈸昷㝤戰ㅣ㉦愲挸㡥昰㐷㙦㌹㕥㤱㤰㜲捥㝥ㄷつ㉤昷㉣㜳晢㌷㤵攷愹昲挰㌴㈱晢㌶㤵㘱㔰㐸戹㍦㘳愱〸㤳㕦晤㍤敦摤㤶愱攵㕥㠴㔳攰扤㝢㤹㉡㑦㌹㕥㈵昰㤵攳㤵〰㈹昷㉡ㄶ㡡攵挶㐰㤰㜲㍣晦慣㔱攳㐲换扤〱㥢㌹ㄳ㑤㘹㔳㜹㡢㉡㑦戹㝡挸扥㜲晣㤶㉤攵摥挱㐲戱ㅣ扦戲㑡㌹攷㤸㌹㍡戴摣扢㜰ちㅣ愲摦愳捡㔳㙥ㅢ挸扥㜲㌱㈸愴摣㍦戰㔰㉣挷慦㠳㥥㜲㈳㐳换㝤〸愷㐰戹㡦愹昲㤴攳㌷㐷㕦㌹㝥㍢㤴㜲㥦㘲㐱㤷慢攵㌹昹㠰扦㌰㜰㘲摦〸㝣戵㙡户㜳晣㤳㑡㔳昱㘷㑡挶户攳挴㝦〰㝦〷改㌳搴㔱㍣搳㘷づ昳㕦敥〲㠵攱戳㕣㠱㜷搶愹㔲㍣㙦㘶愷捣捦愹收改戲㐴㝣攱㉥㐸〴㑦㡤戹攰㐴戴㐰㤲㠸㝦㔳扤挸戵㤹㕦扡ぢㄲ挱戳搸㔲〴捦㐶㈵攲㉢慡㜹ㄲ㑡㥢昹戵扢㈰ㄱ㍣攱㉣㐵㘴㈰㐹挴㌷㔴昳㝣㔱㈲扥㜵ㄷ㈴挲㜶〵愷㔷㍣挷㤳㠸敦愸收愹㥤㐴㝣敦㉥㐸〴㑦攳戸攰㐴昰ㄴ㑤㈲㝥愰晡㐰搷㘶晥攸㉥㐸㐴㡦㉢㌸ㄱ㍣换㤲〸㘶㔰㉢㜴㠴愲㐴㤶㜸つ攷挹㔴愹〶㑦㤴㈴愲㥡㍥慢㜴挴㈰㙦挴捦㝤ㄱ㍣搷㤱㠸ㅡ晡ㅣ愳㈳㙡扤ㄱ㍣愵㈹搵攰改㡡㐴ㄸ昴㌹㐹㐷っ昶㐶昰慣愴ㄴ挱㌳づ㠹愸愳て㑦㌶㘸㌳㑤㙦〴㑦㉣㑡ㄱ攷改㠸〸㝤㜸扥㈰ㄱ㐳扣ㄱ㍣㌷㈸㐵昰㜳㕦㙡っ愵て㍦昲㈵㘲㤸㌷㠲ㅦ敦愵〸㝥㜴㑢挴㕡昴戹㔶㐷っ昷㐶昰ㄳ扡ㄴ挱㑦㕦㠹戰攸挳て㕥愹戱戶㌷㠲ㅦ戲愵㠸搵㍡㘲ㅤ晡昰戳㔳㈲㐶㜸㈳敥昲㐵昰㌳㔰㙡㡣愴て㍦晥㈴㘲㕤㙦〴㍦敡㑡㌵昸㌱㈶ㄱ敢搱攷ㄱㅤ戱扥㌷㠲㥦㔶愵〸㝥ㄲ㐹挴〶昴攱㠷㤰搴ㄸ攵㡤攰〷㑥㈹攲㔹ㅤ戱㈱㝤㥥搷ㄱ愳扤ㄱ㝦昶㐵昰昳㐰㙡㙣㐴ㅦ㝥ㄴ㐸㡤㡤扤ㄱ㍣散㤷㙡昰㤰㉥ㄱ㥢搰㠷㐷㜳㠹ㄸ攳㡤攰㤱扢ㄴ挱愳戲㐴㡣愵てて挸ㄲ㔱敦㡤攰挱户ㄴ挱〳慢㐴㡣愳て㡦愹ㄲ戱愹㌷㠲挷捦㔲㠴ㅣ搸戸戵㙥〶ㅦ晤戰㜸㠰㤳慢㝢つ搰㘲㜰㐰づ㘶㘵㕥㍣愸㠹搷收㡥㤷ㅣ挰攸戵㠵㌷ㄷて㘴攲戵愵攳㈵〷慤㌲㉦ㅥ扣挴㙢扣攳㈵〷㉡㝡㙤敤捤挵〳㤶㜸㙤攳㜸挹挱㠹㕥ㄳ扣㕥㍣㐸㠹搷戶㡥㤷ㅣ㤰捡㉡昲挰㈴㕥㌱挷㑢づ㐲㘵ㄵ㜹㌰ㄲ慦戸攳㈵〷㥥戲㕣㍣〰㠹㔷搲昱㤲㠳㑤㤹ㄷて㍡攲㤵㜲扣攴〰㔳收挵〳㡤㜸㌵㍢㕥㜲㔰㈹昳攲挱㐵扣戶㜳扣攴㐰㐲㉦ㅦ〹ㅥ㔰挴㙢㤲攳㈵〷て㝡昹愸昲㈰㈲㕥㍢㍡㕥㜲挰㈸昳攲㠱㐳扣愶㌸㕥㜲㤰㈸慢挸㠳㠵㜸㑤㜳扣攴挰㔰㤶㡢〷〸昱㥡攱㜸挹挱㠰㕥扥慤㤰〷〵昱摡挹昱㤲〳㐰㔹㉥ㅥ〸挴㙢㤶攳㈵㍢㍤扤㝣㕢㈱㜷㝥昱摡挵昱㤲ㅤ㥤㕥㍥㕥摣攱挵㙢慥攳㈵㍢㜷㔹扦戸㤳㡢搷㝣挷㑢㜶攸㌲㉦敥搸攲戵㥢攳㈵㍢㜱㔹扦戸㌳㡢㔷㡢攳㈵㍢㙥㤹ㄷ㜷㘰昱㕡㈴㕥㤶挶愴戸㝦捡㘵昷敢扥㜴㐶敤愶㈲戶づ㝦㤴㡢扢愴ㄸ慥昵ㅢ㉣㑤㐵㜱㜷ㄴ㡦㙢晣ㅥ㡡㝢愰ㄸ慥昶ㅢ㉣扤搱㈸敥㝤攲㜱㔵挰㐳挳㔴摣昳挴攳㑡扦㠷攲捥㈶㠶㉢〲〶敥㕦㘲戸㍣㘰攰㉥㈵㠶换〲〶敥㐵㘲昸㔵挰挰ㅤ㐷っ㤷〶っ摣㔷挴㜰㐹挰挰摤㐳っㄷ〷っ摣㈳挴㜰㔱挰挰㥤㐰っㄷ〶っ摣敥挵㜰㐱挰挰㑤㕤っ攷〷っ摣扡挵㜰㕥挰挰つ㕡っ攷〶っ摣㠶挵㜰㑥挰挰捤㔶っ㘷〷っ摣㔲挵㜰㔶挰挰㡤㔳っ㘷〶っ摣ㅥ挵㜰㐶挰挰㑤㔰っ愷晢つ㐳晥ㅦ搹搵昵㍤</t>
  </si>
  <si>
    <t>㜸〱捤㝤〷㝣ㅣ挵昵扦㐶㤶捥㥡㜳搱〲愶ㄸ〳㤶㠵〵㌶㌶㐲扤ㄸ㕣攴㙥摣挰戲㑤㌳挸㈷摤㥥㉤慣㘲㜴㤲ぢ㈵㠰㈹愶ㄳ扡愹㈶㌸㐰攸㄰㝡っ愱ㄳ㈰昴㕥㐳㈷㐰㌰㌱㈵㌱㥤晦昷晢㜶㐷摡摢摢㍢㐹昹攵晦昹㘴㝤㌷㥥㜹敦㍢敦捤晢敥散摥摤捥摢㔵㠶捡挸挸昸ㄵㅢ晦攷㤶挵捡㑥戵慢攳敤㜶㜳攱愴搶愶㈶扢愱扤戱戵㈵㕥㔸搳搶ㄶ㔹㍤慢㌱摥摥〷㠰㔰㕤㈳昴昱散扡㜸攳㤱㜶㑥摤ち扢㉤づ㔰㜶㐶㐶㑥㡥捥㠴㝥戰晢戶㑣㐳戳㤷捥㘲〱㔴㠶づ戱攸换㈲㠷㠵㘶ㄱ㘶搱㡦㐵㝦ㄶ〳㔸っ㘴㤱换挲㘲戱ㄵ㡢慤㔹㙣挳㘲㄰㡢㙤㔹㙣挷㘲㝢ㄶ㍢戰愰㝦扤㈳㡢㈱㈸晡敦㠴㘲晥愴㠹㜳敢て㐷㌴戵敤慤㙤昶攸扣㠵捥㤸挷ㄶㄷㄷㄶㄷ㤶㔴㤷㔴ㄴㄶ㡤捥㥢搴搱搴摥搱㘶㡦㙤戱㍢摡摢㈲㑤愳昳昶敢愸㙦㙡㙣㤸㘹慦㥥摦扡捣㙥ㄹ㙢搷ㄷ㤵搶㐷捡慡㡡换捡换㘳搵搵㔵晤㜷㠶攵㌹㤳㈶敥搷㘶挷攲晦㉤㥢扢搰收摣㐹ㄳぢ攷搸敤晦㉤㥢㐳㘱ㄳ㈶㈷户㌶㐷ㅡ㕢晥㑢㐶戳戹㑦换㈷摢つ㡤摣昹戶摤搶搸戲愴㄰挳㑥㈰ㅡ慤捡挲㥡㜸扣愳㜹㌹攷搱㈴扢愹㘹㥥ㅤ㤳㥤摥㍣㌹摥扥㕦愴慤㌹摥扦㤹晣搹㙤㜶㑢㠳ㅤㅦ搸㍣㘵㔵㠳摤攴〲攳㌹捤ぢ㈳㙤㜳㈲捤㜶ㄶ㉢戹捤捥㍥㥣ㄱ戵㕢摡ㅢ摢㔷て㘸㕥㄰户攷㐵㕡㤶搸㠴㘴㌷㑦敢㘸㡣慡慣㉣扣㌲晡散ㅥ㌴㌲搹㔱ㄸ㑦昳愴愵㤱戶㜶㘹㜱ㄷㄶ〷㘱㍤搳㐵愲㐸ㄸㄷ愷㔴㥥慦ㄷ昷㔹㙤㘳昳㑣扢慤挵㙥愲ㄳ敥挹㔱㍥㤰㄰攴散㠷㑥愶㑣㌸摣㑢慡㥦㝢昰㌱ㄶ㝡〹攵愱ㄸ㍣愷戵慤ㄹㄳ㜲戶ㅤ㘹ㄹ㕢㍣扡戶㍤㍡搹㕥㌱戶愸戰戸㕣て㠳㕡攷ㄳ戸㉢㡡摣㠹㤱戸㥤㔷扢扣捤㡥㐴挷㤴㤶㡥搱挳愹㉥㐰愱戲摥挴㜱敥戵捥㘳㉤戳㉥㤲㔹㔷㥦㔹搷㤰㔹ㄷ捤慣戳㌳敢㘲㤹㜵㑢㌲敢㤶㘶搶㌵㘶搶ㅤ㥥㔹户っㄸ戳攵昴敤㥢改㙥愷㍥戴㈶㐷㤵㕤㌶昷戸㌷ㄶ捦扦昱攰敢㐶㉡ㅥ摡㜲㘶搸ㅤ㤵㙤ㄶ戴㌴挶㌰攰搱戳ㅢ㕢挶ㄶ㡤㥥ㅤ㔹㌵戶㔸㡦㠰㐲㡦㐴ㄱ摡㐳㈰㝢捤〰㝦㤱昶愵㜹昳㈲㤸ㄹ㘳捡㡢挶攸㔱㠴㡣㐶愱搴㑢ㄸ㉢挷晢捥㤶挲捦㕦晡㝡挲昴昳㤷扤㕤㜸捦愰㝢㙦㔶㍣㝤㠸愳㐲㔴搲搰戲ㄷ㙤ㄵ愱〸ㄵ愳戰扣戴ㄴ㔷㔴㡦搱㈵搴㤷愲㔰敡㘹搷搷㠱㤱㥤换㑥晥搷㍢㜳捥扣敢㤷摢晦㌹愲昸㐱挵戳㤴昸㉡㐷㈵㡤慦ち摡慡㐴ㄱ慡㐲攱昳㔵㌲㐶㔷㔳㍦〶㠵㔲㡦戹扥㙥㙢愹ㅥ㜷㐵昳戵戳捦㝡敤挲㤳㕥ㅡ晥挵㌶㡡㈷㐳昱戵て㉡㘹㝣㡤愵慤㜱㈸㐲攳㔱㈴散敥㤲慡㌱㝡〲搵㌵㈸㤴晡戳敢慡㘳攱㉢㔷敤扡收搳挹户㉤㕢㌴昹㤸㉤㔷㡤㔶㍣晡挴搵㈴㔴〲昷搵㘴㕡㤹㠲㈲㌴㔵㈰扥㝤㔵㔹㍣㐶㑦㈳㘴㍡ち愵敥㜶ㅤㅤ㜲搴昰挱敦晣昹㥥ㄹ㌷晥晥敢昷㘳㥢戶ㅤ愸㜸㕡ㄷ㐷晢㡡㤵㠰㐹㌱㤳㔶㘶愱〸捤ㄶ㠸摦ㄱ㈶昰ㅣ㐲收愲㔰敡㔶搷搱摢㥢㑦㝣㜴捦㌹㠷㑥㕢㘷㔷昶㝤㝣搲㘹㌹㡡ㅦㅤ攲㘸㝦㔴搲㤰㌷㡦戶㙡㔱㠴收愳㐸㈰慦戴㙣㡣㕥㐰昵㐲ㄴ㑡㕤㘷昶搳㠰愳㐷慤摥㙥摢㤹攷敥昴昳戲㤶捦㠷攴愸㝥㔰㡢慢〳㔱〹㈴敦㈰㕡㌹ㄸ㐵攸㄰㠱昸㘲㉡挷㠴㔸㐴挸愱㈸㤴扡捡㜵搴戰攵敡〹攷つ㝣㝦挶ㅦ㉥ㄸ㤷ㄱ扤㙦昰㤱㡡ㅦ㠲攲愸づ㤵㌴㌱㉤㠶㕡㐷㔰㠴敡㔱㈴挴㔴〲㔷つ㔴㐷㔱㈸㜵愹敢㉡愳昶挹挸㔰慢㙥挲摡㥤㜳㝦㕡昷搸㤷昹㡡ㅦ戵攲㉡㠶㑡ㅡ㔷㑢㘸㙢㈹㡡㔰㈳㡡〴㔷挵㌸愴づ愷㝡ㄹち愵捥㜷㕤㑤戸晤摢㉦扥㔸昸昰摣㙢戲愷敦ㄲ晢收挵㐳ㄴ㍦搰挵㔵㌳㉡㠱昴戵搰㑡㉢㡡搰㜲㠱昸改挳摣㍢㠲㤰㌶ㄴ㑡㥤改㍡晡攴戵挸愲㌹㈷㔷捦㌸㙢挲㥥㤷扥㌰戴昵㘵挵㉦つ攲愸㕤慣〴捣扤づ㕡㔹㠱㈲戴㔲㈰㍥㐷ㄵ攵㘳昴㉡㐲㔶愳㔰敡㘴搷搱挶搹攵捤㠷㑥㙡㤹戲昶昶㜱㝦挸昹昷昲㈵㡡㕦㑣挴搱㔱㘲㈵挰搱搱戴㜲っ㡡搰㙦〴攲㜷㠴㠸㡥㈵攴㌸ㄴ㑡ㅤ敢㍡ㅡ扥愶扤㙣扦㡡晥搳㌷づ摥攳愳晢摡ㅥ㍤㐸昱换㡦㌸㕡㠳㑡㈰㜵㈷㐰愱㑦㐴ㄱ㍡㐹㈰㍥㐷攵㌸㍦㥣㑣挸㕡ㄴ㑡慤㜲ㅤ㥤㍣㙦敢㠲改扢㡦㥢㜳搱㘷搷㝥㔸戶捦㜳〳ㄵ扦㘰㠹愳㔳挵㑡㐰㐴愷搱捡改㈸㐲㘷〸挴攷愸〲㠷敤㤹㠴㥣㠵㐲愹㈳㕣㐷㠳㈷扥㍥㍢晢愹㘱㌵㤷捣㕥戹㑦㕥搵㤰㐱㡡㕦攲挴搱㙦㔱㐹㌳敦捥愱慤㜳㔱㠴捥㐳㤱㌰敦㑡㌱挵捦愷晡〲ㄴ㑡ㅤ敥扡㝡敡慢㌷昷㝤晢戶㤱晢㥥㜷摤㠳㙦扦戳昴捣㔹㡡㕦ㄵ挵搵㐵愸〴㤲户㡥㔶㉥㐶ㄱ扡㐴㈰扥㤸捡㉢挷攸㑢〹戹っ㠵㔲つ慥愳㌵攳㥦摢昳敥㌷㐲ㄳ敦搹昰挰扢摦昶㕦戱愳摡ㄶ㙡㜱㜴〵㉡㘹㘲㕡㑦㕢㔷愲〸晤づ㐵㐲㑣㈵㜰㜵ㄵ搵ㅢ㔰㈸戵挸㜵戵慥㍥㍢敢攰㤱て㑦㍦敤攲㉤て㠴㑦扤㙦愸攲㤷㕥㜱㜵㌵㉡㠱㌱㕤㐳㉢搷愲〸晤㐱㈰扥㤸㉡㉡挶攸敢〸戹ㅥ㠵㔲ぢ㕣㐷㔳扥㔹扤㙦昸㤲㔷㈷㕦摣慦㈶㙦㘲收挵挵㡡㕦慣挵搱㡤㘲㈵㘰㐲摣㐴㉢㌷愳〸摤㈲㄰㥦愳㜲ㅣ㑢户ㄲ㜲ㅢち愵收戸㡥㤶攵㕦昶摣㤱㈵㘷㑤㌸㝥摢㠹㡤㉦慣摦㙢㉢戵〳搴攲攸㜶戱ㄲ攰攸づ㕡戹ㄳ㐵攸㉥㠱昸ㅣ昱㤳晤㙥㐲敥㐱愱搴㌴搷搱攵敦㕦搲昲昱ㄹ㥢㈷摣㜰晦ㄷ㠵㡦㙣㘹㝡㔳つ㠶㕡ㅣ晤㐹慣〴㌸摡㐸㉢昷愱〸摤㉦㄰㥦愳㜲㝣㕣晣㤹㤰〷㔰㈸㌵挱㜵戴晢㙢敢㙢摦ㅤ昸㘲捤㑤摢捤昹㝡㕣捥㐷㔳搴㡥㔰㡢愳㠷挴㑡㠰愳㠷㘹攵ㄱㄴ愱㐷〵攲㜳㔴〱㐷㡦ㄱ昲㌸ち愵慡㕤㐷户慥て㙦扦晡挸㘷㘷㥦昲摤昸收戵㥦慤ㅤ愱㠶㐰㉤㡥㥥㄰㉢〱㡥㥥愴㤵愷㔰㠴晥㉡㄰㥦愳㜲ㅣ戴㑦ㄳ昲っち愵㑡㕣㐷㌳㜶㝦昴搴扦㙤戳㜶昶㠹㘷㕣戴慡昵㠶㠳㔷昵㝦づ敡晤摤敦愸㤳摢㈲㉢昱慤扦敢〷㐵㐹㘱ㄱ晦㜵晦㑢ち㍦愴㘲攵戱捡㔸㜱㜱戴扣㈸㔲ㅡ挹ㅥ〶戳㍤晤捡捥㔳㙥晦搸〱㡤㉤搱搶㤵昲ㅤ㝥㈷㝥扤敢晡㑡㍦捡搵㑤㙣敤㘸㠹挶㠷〴㉢㙢摢㈳敤昶㡥㝥㕤㤷㤱愴㙥戵昸㠵㘳挷挵摦㉥晥㙥ぢ㈳㑤ㅤ㜶捤慡㐶㐷扤戳㑦㡤摦㌷慤昵愹戵㔳摢散㈳㍡戵㐹㈳慡挱て昰ㄵ㘲㍢㈹㑡㐷攵㡣㉢㙦搲搲搶戸摤㈲挳ㅢ搵扣㕦㘳挳㌲扢慤搶收捦㜷㍢㉡愱㙥㑢㤵晢㈳㙢搴摣ㄶ〴㡡㥦㑤搱㝣慦㌴㌶㘵㔵扢摤ㄲ戵愳ㄸ敦㜲扢慤㝤昵晣㐸㝤㤳扤㕤〲挴昱〹挵攰〴昱搴搶㠶㡥昸愴搶㤶昶戶搶愶㐴㑤㑤㜴㐵〴㍦散愲戳㕢愳㌶㝥㤷㘵㜱换㔰ㄹ㝤晡㈸㤵戱㐷搰㡦㈳摡㡤ㄷ捡㡥昰散攲㥤戱捦㜷㐸㥣㜶㠵昳㄰ㅤ愲㘸戲㌹㈷㌳㠷㜷㘳㑣散搲捣挸搴㐰㑦㑣扣搶㐱昴㠸搴㘸ㄹ㘳攷㥥晢晦ぢ捥捣摣挶㡤㝥捡ち晣昸㥤ㅥ㘹㠹㌶搹㙤㘹慦搴㈸㡥㐸㍦㡦㈲㝢㉦ㅣ捤㈹搹换〲㐲慤㔲慢戳㔷㌶㐶摢㤷㠶㤶摡㡤㑢㤶昲㕢ㄳ慥收攴攴㤰摡愴㑤扦〸㤱㝥㠹挵换㈸挲攱㡣搰㉢〴㠵挲晡㔵愷㥤㥤㡦晦㝢晦戳㍡ㄳ扤戴晣㡣挷㌵㤷㜸㜶昳搴搶戶㜸㥦㍥㐱㔱㑥㡦挴㤷戶㜳㝡愶㔷搲摥㙢㉣㕥㐷㤱㍤ㅣ㐵户扦摡㜳〱捡攲挵㠹〱捤㤳敤㔸〴㤷㠴攴攸㔶㤱散㘶攷㉡挳㘴㍢摥愰㜹㌹㘲〶㡥㤵㔵㈱搴㜰昰昷㙦收散户㔷戵㑦㡥戴㐷晡㌶攳挲〶昶㤲〶㘸㤴昴㜲㙡散㌹㐰㘴愶㜷搸㙤挱㠲㈵㔵㡦㤵㝥㈲㜰㉣攱挰挱昱㤲搱挷㉤搳〷㠱戱敦㠲㈰㐲晥㠹㥥㜸㠱〲搷㑤愲搳散㤶昹慢㤷摢㜱挲㜳㐲㘹愹昴ㅦ㕥㌴㌶户愱㝥㐱㝢㘳㔳扣㄰㈳㥤搶搶摡戱晣扦㘹㠷戶昴ㅢ㈸捣㤶扤ㅢ㘶㜱捦㘳〲㕤ㄹ㝤㔷㜰摦搴搵㘵攴搰ㅡ㈵㝡㔷ㄶ㥣慤㌰昶㉢晥㤳㑤扦㠳晦挲改㜴搹〵㐰昴收㘲㑥㌶昰晤㥢挱搰晣㌶㕢㉥㑦攵㐸〳㙣て㘸㍥愰戵㙤㔹㝤㙢敢㌲捥愷㠱搲㡡㉦戵敤㜶㕥昲改攷㕥攲㤲㑢㔹㑡昵改㤳㜰挵挶㜳㙤㘸㈸散㠷摥㐷㌱愰愶愹㈹捦㔸㡣㠷㍥㠰愸て㉥㍥㠵㍥㐴愵ㅣ㘷昲昶搶㜶㌸捤㕢㔱㤱户㈷㘱昱昶扣㐹扣㐶挴捦愸愶挶ㄶ㍢㙦㐴㑢㙢㕥㥢ㅤ㕦㡥慢扣昶挸挲㔵㑤昱㔵㙡㈷㔰挳慢㉦挳扦㉥㍦晣戵搲㝦搵㕣晦昹㕦敤㍤晡ㅥ昵慣ㅡ攲㉡㤲慥晦㡣㠰戳㘱㜸敢㑦㔰愸挱㠰昱㤴㠳㝡攲愶㍦㐵㕢㝦挶攲㜳ㄴ㌸㜱挸慥挰㜹攳ぢ愷愹㐶攲㝦㥥㍢昴㈶ㄶ㕦愲㔰愳㔰昰挸搵晦㐴㘱㌶㘵挱㍥㈷㠴散搴㍤㈰㑥摥愹摦㐰ㅡ搶㘹㜴㙡㌴㄰摣戱㥡㐴㙡㔲愷㐹㥢ち挱㜰㈰〱搹慥㈲改扡搴㕥攸㈶〴晣挴晥㝤〰ぢ㈶攰ㄷ晡㈰㌱㥡搳搱㐳㐰愶搳㔴㐵搰〹〱㝤㈰搰扣ㅥ慦㑡㈰ㄲ〲戲搱㌲㥢晡攱ㄷて〱挵㄰㈷ㄳ愰㘹㔳愷搱愹㔲昴ぢ㈲㘰㌳㡣〷ㄲ昰㑦㔷㤱㜴戱慣〲㤶㠶㜱ㄴ㕢㜳挸㥢〰ぢ㈶㘰㄰搴㝡㕢ㄶ摢愱昰㄰戰㠳搳㔴㤵㌰㈲〴っ㈶㘸㐷ㄴ慡ㅡ㈲㈱㘰〸㕡㘶㔳ㅦ㜹〹愸㠲㌸㤹㠰愱戴愹搳攸搴ㄸ昴ぢ㈲攰捤㔴〴扣攱㉡㤲慥攰㡤㠵愵㘱ㅣ挵〸づ昹戵㤴〴散〱戵ㅥ挵㘲㌴ちて〱㠵㑥㔳㡤㠳ㄱ㈱㘰㉦㠲㡡㔰愸〹㄰〹〱挵㘸㤹㑤㍤敢㈵㘰㍣挴挹〴㤴搳愶㑥愳㔳㌵攸ㄷ㐴挰愳愹〸㜸挴㔵㈴㕤㔷㥣っ㑢挳㌸㡡㜱㜰慡ㅥ㑡㐹挰〴愸㜵つ㡢㠹㈸㍣〴㑣㜶㥡㙡ち㡣〸〱㔳〸㥡㡡㐲昱㜲愳㄰㌰つ㉤戳愹㝢扣〴㑣㠵㌸㤹㠰㤹戴愹搳攸搴㜴昴ぢ㈲攰收㔴〴摣攴㉡㤲慥㜷捥㠴愵㘱ㅣ挵㝣づ昹㠶㤴〴㉣㠴㕡ㅦ挰攲㐰ㄴㅥ〲づ㜶㥡㙡ㄶ㡣〸〱㠷㄰戴〸㠵㥡〳㤱㄰㜰㈸㕡㘶㔳㔷㜹〹㤸つ㜱㌲〱ㄱ摡搴㘹㜴㙡㉥晡〵ㄱ戰㉥ㄵ〱ㄷ戹㡡愴敢戰昳㘰㘹ㄸ㐷㜱㌸㠷㝣㐱㑡〲㥡愰搶捤㉣㕡㔰㜸〸㔸敥㌴㔵㉤㡣〸〱㐷㄰搴㠶㐲㉤㠰㐸〸㠸愳㘵㌶㜵㠶㤷㠰昹㄰㈷ㄳ戰㤲㌶㜵ㅡ㥤㕡㠸㝥㐱〴慣㐹㐵挰昱慥攲㌶晦搵攱㠳㘰㘹ㄸ㐷㜱ㅣ㠷㝣㙣㑡〲搶㐰慤㑦㘰㜱㈲ちて〱㈷㍢㑤㜵㌰㡣〸〱㙢〹㍡〵㠵㕡〴㤱㄰㜰㉡㕡㘶㔳㉢扣〴ㅣ〲㜱㌲〱㘷搲愶㑥愳㔳㠷愲㕦㄰〱㑤愹〸㔸收㉡㤲慥㕡㉦㠶愵㘱ㅣ挵㠵ㅣ㜲㘳㑡〲搶㐱慤㉦㘶㜱〹ちて〱㤷㌹㑤ㄵ㠱ㄱ㈱攰㜲㠲慥㐰愱ㅡ㈰ㄲ〲搶愳㘵㌶戵搸㑢㐰㍤挴挹〴㙣〰㍥慣搳攸㔴ㄴ晤㠲〸㔸㤸㡡㠰〵慥㈲改㕡㍡慦㤱て攳㈸㙥攴㤰㙢㔳ㄲ㜰㌳搴晡ㄶㄶ户愲昰㄰昰㐷愷愹㤶挲㠸㄰㜰㍢㐱㜷愰㔰㠷㐳㈴〴摣㠹㤶搹搴扥㕥〲ㅡ㈱㑥㈶攰㕥摡搴㘹㜴㙡ㄹ晡〵ㄱ㌰㈱ㄵ〱攳㕤㐵搲ㄵ晥ㄶ㔸ㅡ挶㔱㍣捣㈱㡦㑤㐹挰愳㔰敢挷㔸㍣㡥挲㐳挰ㄳ㑥㔳戵挲㠸㄰昰㈴㐱㑦愱㔰㐷㐰㈴〴晣ㄵ㉤戳愹㌲㉦〱换㈱㑥㈶攰㌹摡搴㘹㜴慡つ晤㠲〸搸㈳ㄵ〱㈳㕤㐵搲捡㐳〷㉣つ攳㈸㕥攷㤰㜷㑦㐹挰㥢㔰敢户㔸扣㡤挲㐳挰摦㥣愶㕡〱㈳㐲挰扢〴扤㠷㐲慤㠲㐸〸㜸ㅦ㉤戳愹㕤扣〴慣㠴㌸㤹㠰㡦㘹㔳愷搱愹搵攸ㄷ㐴挰愰㔴〴㙣攳㉡㤲㔶㐴㡥㠶愵㘱ㅣ挵㤷ㅣ昲㔶㈹〹搸っ戵晥㡡挵搷㈸㍣〴㝣敢㌴搵㌱㌰㈲〴晣㡢愰㝦愳㔰挷㐲㈴〴㙣㐱换㙣㉡挷㑢挰㙦㈰㑥㈶攰㐷摡搴㘹㜴敡㌸昴ぢ㈲攰㤷㥦㔳㝣ㄵ晥搹㈸晣㉢㌵㈷挰搲㌰㡥㈲㉢ㄳ㐳晥ㄱ戰攰慦挲㈱愸㜵㕦ㄶ㌹㈸㍣〴㠴㥤愶㍡ㄱ㐶昲㘹愸ㅦ㐱晤㔱愸㤳搱ㄴ〲〶愰㘵㌶昵㌵㝣㜴晥ㄸ㍡〹攲㘴〲戶〲㍥慣搳攸ㄴ㤷㠵㠲〸昸搴挴改晦㌵昸㜷㔷㤱戴㠲㜴ㅡ㉣〹〱㍢㜲挸ㅦ愷㈴㘰㈷愸昵捥㉣㜶攱攸扡㝥つ收㌹㑤㜵㍡っ攵㌳㥣㘱〴攵愳㔰㘷愲㈹〴散㡡㤶搹搴摢㕥〲捥㠰㌸㤹㠰摤㠱て敢㌴㍡㜵ㄶ晡〵ㄱ昰㘲㉡〲㕥㜰ㄵ㐹㉢㕢攷挰㤲㄰㔰挴㈱㍦㤷㤲㠰ㄲ愸㜵㈹㡢㌲㡥慥㡢㠰ち愷愹捥㠵愱㝣㠶㔳㐹㔰ㄵち㜵㍥㥡㐲㐰㌵㕡㘶㔳㡦㝢〹㌸て攲㘴〲挶〲ㅦ搶㘹㜴敡〲昴ぢ㈲攰扥㔴〴㙣㜴ㄵ㐹敢㙤敢㘰㐹〸㤸捡㈱摦㥢㤲㠰改㔰敢ㄹ㉣昶攵攸扡〸㤸攵㌴搵挵㌰㤴捦㜰㘶ㄳ㌴〷㠵扡ㄴ㑤㈱㘰㉥㕡㘶㔳户㝡〹戸〴攲㘴〲㙡㠱て敢㌴㍡㜵ㄹ晡〵ㄱ㜰㑤㉡〲慥㜶ㄵ㐹敢㠰敢㘱㐹〸㔸挴㈱㙦㐸㐹挰㘱㔰敢㍡ㄶ㡢㌹扡㉥〲敡㥤愶扡ㄲ㠶昲昱搶つ〴㐵㔱愸慢搰ㄴ〲㙣戴捣愶㉥昱ㄲ昰㍢㠸㤳〹㘸〴㍥慣搳攸搴〶昴ぢ㈲攰户愹〸㌸摢㔵㈴慤㑥㕥〳㑢㐲㐰ㅢ㠷㝣㘶㑡〲摡愱搶ㅤ㉣㔶㜰㜴㕤〴慣㜲㥡㡡敢㤷昹っ㘷㌵㐱㐷愲㔰搷愱㈹〴ㅣ㠵㤶搹搴㠹㕥〲晥〰㜱㌲〱挷〲ㅦ搶㘹㜴敡㝡昴ぢ㈲攰挸㔴〴慣㜶ㄵ㐹慢愶㌷挱㤲㄰㜰ち㠷扣㌲㈵〱愷㐱慤㑦㘷㜱〶㐷搷㐵挰㔹㑥㔳摤っ㐳昹っ攷㙣㠲㝥㡢㐲摤㡡愶㄰㜰づ㕡㘶㔳㉤㕥〲㙥㠱㌸㤹㠰ぢ㠰て敢㌴㍡㜵ㅢ晡〵ㄱ㄰㑤㐵㐰㠳慢㐸㕡捤扤〳㤶㠴㠰㉢㌸攴㐸㑡〲慥㠴㕡晦㡥挵㔵ㅣ㕤ㄷ〱扦㜷㥡敡㑥ㄸ捡㘷㌸㔷ㄳ㜴つち㜵㌷㥡㐲挰戵㘸㤹㑤ㅤ攸㈵攰㉥㠸㤳〹戸〱昸戰㑥愳㔳昷愰㕦㄰〱㜳㔲ㄱ㌰摢㔵㈴慤㌲㙦㠴㈵㈱攰づづ㜹㘶㑡〲敥㠲㕡摦捤攲ㅥ㡥慥㡢㠰㍦㌹㑤㜵ㅦっ攵㌳㥣㡤〴摤㠷㐲晤ㄹ㑤㈱攰㝥戴捣愶㈶㝡〹戸ㅦ攲㘴〲ㅥ〲㍥慣搳攸搴〳攸ㄷ㐴㐰㔵㉡〲㉡㕤㐵搲敡昷挳戰㈴〴㍣挵㈱㤷愷㈴攰㘹愸昵㌳㉣㥥㐵攱㈱攰㜹愷愹ㅥ㠱愱㝣㠶昳〲㐱㉦愲㔰㡦愱㈹〴扣㠴㤶搹搴㘸㉦〱㡦㐲㥣㑣挰㙢挰㠷㜵ㅡ㥤㝡ㅣ晤㠲〸挸㑦㐵挰㌰㔷㤱戴㉡晦㈴㉣〹〱敦㜱挸㐳㔳ㄲ昰〱搴晡㐳ㄶㅦ㜱㜴㕤㌳攰ㄳ愷愹㥥㠲愱㝣㠶昳㜷㠲㍥㐵愱㥥㐶㔳〸昸っ㉤戳愹敤扣〴晣ㄵ攲㘴〲㌶〱ㅦ搶㘹㜴敡ㄹ昴ぢ㈲愰㝦㉡〲晡戹ち㝦戶㐰昶昳戰搴㡢㔵摥㝥ㅣ㜰㙣㘱愳扤㤲换㔲〳㘳㐸敦㥤搴ㄱ㙦㙦㤵㌵戴〱戱挹慤㜳㕡摢㈷㌷挶㤷㌷㐵㔶㙦ㄳ㜳㉢〷㉣戵㕢戰挲摤㠶㠵㙥㥦慣㜵昹㜲㍢慡㘳戵慤ㅤ㙤つ昶㡣挹晦ぢ㉢攰㠸て扢㑥ㄶ扦㌳ㄵ戶晦㙣㔱㌷〳㍤㌱㑢戰㘵㘴扦〸㠳晥戵㌹㐹㌲昶慣愳㑢搵〲㌰户㡢搱昹㡤敤㑤㜶扦㤸慣㘱㑢㍤㈷〶ㄶ㤱㌶㄰敤ㅢ㥢扦ㄴ㙢㔶㤳〷挴愶戵㌵㐶戹㐶挴㥤㌱挸㠱捥戲㤷㈰㐵㘰扦搶㜸㈳昳戹〷挴收户㐵㕡攲换戹摡搹戰㝡敢㠴㤶㉣㡢㘶挷㈶㌶戶挴攱㐶昶㈲敢戹戱摡愵慤㉢㜱㙢㐱㐷㜳换戴挸昲昸晦挴㕥㔱摣㉤戲挹慥㔱㤹㉡㌳㔳攵㘴收晣愷晢㈷昴㙦ㅣ㘳摢㌸㐹摢㜹㤸愷敤㙤㡤昵ㅤ㈴㑣㝣㤴愰捣㘲㈱晢㌰㈳晢㈵搴晣敢㥡㥥㕤攸㑢㑡攰㔸ㄳ㔲收〳搷挷㍢敦搷搸ㄹ㜰扤〵挳改晦ㅤ㡡㝤愷㉤㤸搱㤵慥昳㝦扡昹㈱晢㘵㔸敥㜱㜶挴戶〰て㜴愶㄰㌳㈶㌸愳㜰㘴㘲㈶戰攵㥦㤶攱㤸㘰㌸㐳〷㜶㔵愷㘲㠱扤㝦㙣㔶愴摥㙥㐲㕥㐰㜳愴㝤愰搳㘰㠲〶㤲攳攳慥㙥㔲㙢㜳㜳㠴㔳㡥㈹晥戵つ㤱㈶㍢㈷㔶搳搱摥㡡㘴㜴ㅤ㐳㈱昳搲ㄵ㐵㔶㐱ㄴ㔹攵慣攰挷收㌱㕦㐸敡戴搵扡㈴搲搶搸扥戴戹戱㈱㠷つ慥㤷晥㑦捣㔵㥣㍦戲㐰愶搹捣戹挴㥦ㄲ攰㉣捣㘳㜷ㄷ㈲㡢㠶搴㜱昷㘳㐶㘷慡㄰晥愹晦㌰㥤〴㘷ㅥ昹㐰搱㍦挰㕡㌶摥㜲㉡㤲戱㙣㤶愵㔸㔴㌷ㅦ㡢㈹㉡㈷㈷昵㉡〱㜸敢ㅦ〱㘵㠵敦慣搷㔰愴捤㌵攸ぢ㐰㜸㔶㙢㈴㍡㌵搲㠰摢㜵晡扡㌷敢攴㘰搷昲㔴搳㘶㌱晢㘳ㄲㄲ㡡戰扣扤愲㌱㙡户攵㔰㔰㡢㥢㤱戲㤸㌷ㄲ㜲昶㈱搶挱晢㘴㘴㘷昷换〹昲㌵挳搸ㅡ敥慥愹㝢㙦㜶㥡㤱㘴晦㡢晤慢挶㜳散攱戰㝣㐴晤㠴㜰昴捦㡣改㜵〸ㄹ㡦て昰ぢ〱扦愲挸㝥〳㑡晦扥㐹㑣挴㐰扡㠶〶㈸㑢㙥㜳㘱㡡㐸づ搲㈹㈴户㈴㕢〲改攷挹〹〹㌹改㈰㌹收摥㤹㔰㉤㘶戹ㅤつ㍢攷㔷收㥥攰㤳㈱㈳㌳㌳ぢ扢㍡攴捦愷㑢㜲ぢ㘳捤戵戶㈴㡢愸㕤㌰㠴㄰㔳〸户攷挱〲晢㜵㥣昱摥㕢㐹㕥〱〲敢摡扦攲㍦搹挲㘱㥤〹㝣㐶㔸扤㠳搲㤰㤰㐳㠹挳ㄲ攸挷㌵㌰ㄴ敡ㄳ〸昹㔵挰昳挱愵㍥㐵㤳ㅦ㕥ㄹ㈱摥㐹㌴挸扤㘷愴摢戳愵晡っ㕤㜸挶搴㈱㕡晥ㅣ㌵㥥㠸㍡㈷㘶づ愴摤㑦捣㉦搸〳㙦捤㍢搳㔸㤱昷㈶㔴㑣ㅣ愸㥡㌸挲挰攸㝥〴㝥ㄹっ攸㑦挰〰〲晥〹〰昷㜸㘸㈰㕡㐳っ㤳ぢ晣戹㤶戸搹㈵㠰㑤ぢ㝤挰收㌷ㅥ㈷ㅥ㌶户愲㤳慤改攴㈷〰晣㙣晥〲㤹挳收㌶㠰昴昴愳㐷㜱㘷ち㤹㠳㘸㤸㉣㈴㤰戹ㅤ愴摤㤳㤹㠹㙥攴㑦㙦㉦㐶㥣㠶㘲晥㠲㈱㤳㕡㜷㔲散〰㡣ㅥ㑣㈰㜳ㅢ〲〰㍢ㄲ㌰㠴〰愶㍢〸㤹㍢愱戵㠳㈱搳㍢㉤攵㔶㥥〰㈶㜷㐱〷㌰挹晣〷攳㘱㔰搷㄰㠶搲㐳ㅥ㍤㌰㔷挱捦㈴ㄳㄴ㠴㐹㑤㈶㘵攳㘷戵攷〳㕢㌱㝤㐱㔸换愷ㄱ收㌱㈴戰㌶ㅣ搲敥㔹㘳扥〳㕥戸㍢㡢㐶㔰㤱㌷㤳ㅥ捣㤰㈹㜰㔹摢つㄸ扤㍢㠱㑣㠸〸〰㡣㈰㘰㈴〱捣㤱㄰搶昶㐰㉢〵㙢挸㥡て㘰㙤㌴㍡㠰戵愱ㅥてㅥ搶昶愴㠷㐲㝡㘰㠲㠳㥦㌵㘶㌵㌸慣昱慢㡦㙣㝥搶㤸昳㈰慣ㄵ搱〸㤳ㅦㄲ㔸㉢㠱戴㝢搶㤸㈴㠱ㄷ慥㥡搲〸㉡昲㘶愶㐴〰㈹㘵挰攸㜲〲㤹㐵ㄱ〰愸㈰愰㤲〰㈶㔶〸㙢㔵㘸〵㥥〲㜹㝢㔵〰㘹㘳㠰〷㘹㑣戴㌰づ㍣〷敤摥㜴戰てㅤ㌰㈹挲㑦摡〴挸㠴戴搰㔸㐰㝡㝥ち慣㐱㍦㘱㜲ㅣ㉤㑦㐴㉢㠱挹〹㤰㜶捦㈴戳㉤昰㐲㉡〶㡤ㄸ㈶㤹㜲㘱攲㠰捣捣扦㠹挰攸㐹〴㌲ㅤ㈳〰㌰㤹㠰㈹〴㌰㐳㐳㤸㥣㡡㔶捡㔳㈰敦㈱ぢ㘰㜳㍡晡㠰㑤㘶㙤ㄸ㈷ㅥ㌶㘷搰挹扥㜴挲っぢ㍦㥢㑣慢㜰搸㥣〹㐸捦搹㘴㈶㠶戰㌹㡢㤶㤹㤲㤱挰收ㅣ㐸扢㘷㤳愹ㅢ㜸攱㔶㌵ㅡ㐱㐵摥捣摦㌰㜱㐰㘶搸摣てㄸ扤㍦㠱捣敤〸〰捣㈳愰㤶〰愶㝢〸㥢昳搱㑡捤㈶㤲昷〳搸㕣㠸㍥㘰㌳攲㜱攲㘱昳〰㍡㌹㤰㑥㤸慥攱㘷㤳㌹ㅡづ㥢〷〱搲攳てㄴ㘶㜵〸㤹〷搳㌰搳㍢ㄲ挸㕣〴㘹昷㘴㌲つ〴㉦摣㈳㐷㈳愸挸㥢戹㈰㠶㉢ち摣㔳攳㘱挰攸㍡〲㤹㈷ㄲ〰㔸㑣㐰㠴〰愶㡥〸㤹昵㘸〵ㅥ攴扣つ㌰㠰挸㈸昰㈰㤲愹㈴挶㠱㠷㐸㥢づ㘲㜴㜰ㅣ〰㝥㈲搷㐰收㄰戹〴㤰㥥㑦㑢愶㠷〸㤳㑢㘹㤹㜹㈲〹㑣ㅥづ㘹昷㑣㌲㥦〴㉦摣㤷㐷㈳㠶㐹㈶㤵㤸㌸㈰㌳㑣㌶〱愳㥢〹㘴挲㐹〰愰㠵㠰㔶〲㤸㠳㈲㑣㉥㐷㉢攵戴攴扤㡥〱㙣戶愱て搸㘴㕥㡡㜱攲㘱㌳㑥㈷㝣捣㠰㘲づ㠹㥦㑤㈶㡥〸㥢㍡攵攷っ搳㑡㠴戸ㄵ㌴挲晣㤲〴攲㔶㐱摡㍤㜱捣㐳挱ぢ慢づ㌴㠲㡡扣㤹㡣㘲㠶㑣㠱㍢〵㡦〴㐶ㅦ㐵㈰ㄳ㔵〲〰㐷ㄳ㜰っ〱敢〱㄰攲㝥㠳㔶攰ㄴ攴㕤㥢〱愴ㅤ〷㍣㐸㘳㉥㡢㜱攰㈱敤㜸㍡㔸㐳〷捣㍢昱㤳挶㘴ㄳ㠷㌴ㅥ换戲㤵愰昴㝥愵㘱㉡㡡㤰㜶㈲㡤㌰㈷㈵㠱戴㤳㈱敤㥥㌴收慥攰㠵㍢っ㘹〴ㄵ㜹㌳㠱挵っ㤹〲㤷戴㔳㠰搱愷ㄲ挸攴㤶〰挰㘹〴㥣㑥〰昳㕤㠴戴㌳搰ち㈴㡤昷㥦〶㤰㜶ㄶ昰㈰㡤昹㉦挶㠱㠷戴戳改攰户㜴挰㕣ㄵ㍦㘹㑣㔰㜱㐸攳㜱㉢㥢㥦㌴愶慦〸㘹攷搲〸昳㔸ㄲ㐸㍢ㅦ搲敥㐹㘳扥ぢ㕥戸㠵㤱㐶㔰㤱㌷㤳㕥捣㤰改摢㈵敤㐲㘰昴㐵〴㌲㈱㈶〰戰㡥㠰㡢〹㘰㡥㡣㤰㜶〹㕡愹て搱攰捦攱换搰〷挴㌱㙦挶㌸昱㄰㜷㌹㥤㕣㐱㈷捣㜱昱ㄳ挷挴ㄶ㠷㌸晥戰㤳捤㑦ㅣ搳㕥㠴戸㉢㘹㠴昹㉦〹挴㕤〵㘹昷挴㌱㑦〶㉦摣㈷㐹㈳愸挸晢㕤㤴㘶挸昴敤ㄲ昷㝢㘰昴搵〴扥ㄷっ戸㠶㠰㙢〹㜸ㅦ〰㈱敥て㘸愵㈴㡥昷〷〷捣戸敢搱〷挴㌱摦挶㡣挲㐳摣つ㜴㜲㈳㥤㌰㌷挶㑦ㅣㄳ㘲扡㤹㜱㑣㤷ㄱ攲㙥愶ㄱ收捤㈴㄰㜷㉢愴摤ㄳ挷晣ㅡ扣㜰㍢㈶㡤愰㈲㙦㈶搹㤸㈱㐳㘶㠸晢㈳㌰晡㜶〲㤹㠰ㄳ〰戸㠳㠰㍢〹㘰㑥㡥㄰㜷ㄷ㕡愹㠹ぢ㥥㜱昷愰て㠸㘳㥥㡥㜱攲㈱敥㕥㍡昹ㄳ㥤㘴攱攷㠵㥦㌸㈶搲㜴㐳ㅣ搳㙣㠴戸晢㘸㠴昹㌶〹挴晤ㄹ搲敥㠹㘳㕥づ挶㠷扢㍥㘹〴ㄵ㜹㌳㌹挷っㄹ㌲㐳摣㠳挰攸㠷〸㘴攲㑥〰攰㘱〲ㅥ㈱㠰戹㍣㐲摣愳㘸愵㈴㡥昷㙦〷捣戸挷搱〷挴㌱扦挷㌸昱㄰昷ㄷ㍡㜹㠲㑥㤸㡢攳㈷㡥〹㌸摤㄰挷昴ㅣ㈱敥㈹ㅡ㘱㥥㑥〲㜱㑦㐳摡㍤㜱捣攷ㄱ攲㥥愱ㄱ㐳摣㌰㐸捤㤰㍤挴㍤ぢ㡣㝥㡥㐰㈶晣〴〰㥥㈷攰〵〲㤸〳㈴挴扤㠸㔶㑡攲㜸㍦㝡〰㜱㉦愳て㠸㘳㕥㤰㜱攲㈱敥ㄵ㍡㜹㤵㑥㤸挳攳㈷㡥㠹㍢づ㜱㈹扦㠶㌰慤㐷㠸㝢㥤㐶㤸摦㤳㐰摣㥢㤰㜶㑦㕣〵扡〹㜱㙦搱㠸㈱㡥挹㐰㘶挸ㄴ扡攷戸户㠱搱敦㄰㔸ㄵっ昸ㅢ〱敦ㄲ挰摣㈱㈱敥㍤戴〲㍦㔱㜹㘷㝤〰㘹ㅦ〰て搲㤸㑢㘴㐶攰㈱敤㐳㍡昸㠸づ㤸昷攳㈷㡤挹㍥摤捣㌶愶〲〹㘹㥦搰〸㜳㠲ㄲ㐸晢ㄴ搲敥㐹㘳敥㤰㤰昶ㄹ㡤ㄸ搲㤸㐰㘴㠶っ㤹㈱敤㜳㘰昴㍦〸㘴㜲㔱〰攰ぢ〲㌶ㄱ挰㝣㈳㈱敤㑢戴㔲捥㌶㍥㈹㈰㠰戸捤攸〳攲㤸㠳㘴㥣㜸㠸晢㡡㑥扥愶ㄳ收ぢ昹㠹㘳㤲㔰㌷戳㡤㈹㐴㐲摣户㌴戲ㄸ慤〴攲晥つ㘹昷挴㌱攷㐸㠸摢㐲㈳㠶㌸㈶ㅥ㤹㈱㔳攸捥戶敦㠰搱摦ㄳㄸつ〶晣㐰挰㡦〴搸〰〸㜱㍦愱ㄵ㌸摢昸捣㠳〰搲㝥〱ㅥ愴㌱㙦挹㡣挰㐳摡慦㜴㤰㠱挵㄰挵ㅣ㈳㍦㘹㑣㉣敡㘶戶㌱敤㐸㐸挳昵昲っ戵〲慤〴搲㜰愳㜲て㐸㕢㠵㙥㐲㕡㌶㡤ㄸ搲㤸慣㘴㠶っ㤹㈱㉤〴㡣敥㑢㈰ㄳ㤹〲〰㌹〴昰㐹㘹㡡戹㑤㐲㕡ㄸ慤㤴戳㡤捦㜰〸㈰慥㍦晡㠰㌸收㍢ㄹ㈷ㅥ攲〶搰挹㐰㍡㘱㙥㤲㥦㌸㈶㈴㌹挴愵晣晥挶㜴㈵㈱捥愲ㄱ收㉤㈵㄰户㌵愴摤捦㌶收㌷〹㜱摢搰㠸㈱㡥㐹㑥㘶挸ㅥ攲〶〱愳户㈵㤰〹㔰〱㠰敤〸搸㥥〰收㐴〹㜱㍢愰㤵㤲㌸㍥㤳㈲㠰戸ㅤ搱〷挴㌱㑦捡㌸昱㄰㌷㠴㑥㜶愲ㄳ收㌴昹㠹扢ㄲ㌲㠷戸戱㥣户摣㑡昰昶晥捣晡ㅤ㈰㐲摣㉥㌴挲㝣愷〴攲昲㈰敤㥥㌸收㐵〹㜱挳㘸〴ㅥ攴㝤㌵愴㘶挸㜴敤ㅥ愶昹挰攸㕤〹㘴攲㔴〰㘰㌸〱〵〴㌰㤷㑡㠸摢つ慤㤴挴昱ㄹㅢ〱挴㡤㐰ㅦ㄰挷晣㉡攳挴㐳摣㐸㍡搹㠳㑥㤸ぢ攵㈷敥㉥挸扡㌹㔴㤹ㅥ㈵挴㡤愶㤱㝢搰㑡㈰慥㄰搲敥㠹㘳㍥㤵㄰户ㄷ㡤ㄸ攲㤸㔴㘵㠶散㈱慥〸ㄸ㕤㑣㈰ㄳ慥〲〰㈵〴㤴ㄲ挰ㅣ㉣㈱慥っ慤㤴挴昱㤹㈱〱挴㔵愰て㠸㝢挸攳挴㐳㕣㈵㥤㔴搱〹㜳愸晣挴㌱㜱慡ㅢ攲㤸㔶㈵挴㡤愱ㄱ收㔷㈵㄰户て愴摤ㄳ挷㍣㉣㈱㙥㉣㡤ㄸ攲㤸㡣ㄵ挰换㌸㘰昴㜸〲㤹愸ㄵ〰㤸㐰㐰つ〱捣摤ㄲ攲㈶愲㤵㤲㌸㍥〳㈵㠰戸挹攸〳攲㤸捦㘵㥣㜸㠸㥢㐲㈷㔳改攴㍤〰晣挴㌱攱慡ㅢ攲㤸㡥㈵挴㑤愷ㄱ收㘵㈵㄰户㉦愴摤ㄳ挷晣㉤㈱㙥㈶㡤ㄸ攲㤸挴㘵㠶っ㤹㌹㔴㘷〱愳㘷ㄳ挸〴慦〰挰ㅣ〲收ㄲ挰㥣㉦㈱㙥㍦戴㔲ㄲ挷㘷扡〴㄰㌷て㝤㐰ㅣ昳挰㡣ㄳて㜱戵㜴㌲㥦㑥㤸㌵㈲㠳㕦挰㤶㍢昸㙣慥晣晢ㄷ戴㤳㤲つ挴㐳㡣㘹〷戵敤慢㥢㤰敡挱㉡ㄷ戸㥤ㅡ㤷敡挳㈲挳戲㝢㙢ㅢ㔶〲戳晣㡦愷攸散晢ㅣㅣ昷ㅢ攴㝢昴㠷㜴愳㠶㔹つ搹搷晦㤸晣㜸㡢捥晥ㅣ㜸搷㜳〰搸㠷㕢攸〰っ㜱搰散挶㠶戶搶㜸㙢慣㍤慦ㄶ㘹㑣㜹㝣㤴㑡㉣㈳愳愸㈶晢て戰ㄸ攸㤳㠱㘵戵昰㘹㤳㉢昸㘸㠱昰戲㤶搶㤵㉤㌲㥡散㌸㥦㈸㈳㝣昵敤㑢㌷㘱晡攱戶㉢挸戳㤸〱挱捥晡㈰㤴〳晡㔸㑣㈱㈰㌸㜴㌰摡〵㤳㈶㑥㥡㔷ㄷ㡤ㄵ搵㐷㡡慢㑢慢换㉡㈳㘵㜸っ㑢㝤慣扡㌴㔶㕡ㄵ㉢㉡㉢㠹㤶㤷㔶㔷㕡㤲㜱㐰ㅢ㠷愰㡦挵ㅣ〳㜱户㠸㉤㈶ㅢ㐸㡢扡散㑣㝣〰昵㜴昹ㅦ昸っ㔵慦ㅡ㔴㔴搹㔹㝤晢慡〲摦ㄳ㑦㤲搲〶㤸扣㈳㡦㡣〸㠵㤸㌵㤰㝤ㄵ挸敡㔹㈷づ戰㙢㕦戰㌳㍦㈸㜵ㅤ㠶愰ㄷ愳〸㕢㝤㈰愰㉣ㄴ㐱㜳攰愴㠹㜵㥥散愷㔰㍤㘴㕢㐱㤶昸ㄴ搰㔰〳挴晤㈱㤶㙣〹㍣㕥㌴㙥㘵戹㔶昴㌰㥡户愱搷昹愸愹㄰攴㐲搲ㄲ㠸㔸㤱㜷づ愴㥣搵㙡ㅤ〲攱㕣㠲〲捦戸〳㈴攵〴㔱ㄷ〲挶㐹㤲戸㤳㌵㉣愱ㅢ㉥户愳挴㑥づ愳捤捤敡㘷㉡晤㑤㘵㠰㕢㔱ㄶ㉡摣㕤敡㝣㤸㈳㤵㌲挰㘶ㄸ搰㉤㈸挲搶㔶㔰ㄲㅣ㙡㐵搳㑦挹㜲挸〲㈸㌹〲攲㐴㑡戶㜶慤㌸て攲㡣㐳㉦㑦攳㔴㠳攸ㅡ搶㜵〷㐴㥤㤴㙣〷愹㔰㜲ㅡ〶搴㐹挹㑡㐰㔲㔳㜲ち愰挹㤴㙣て㑢攸㠶ぢ改㈸㐱挹づ慥扦搰㤱㘸㍢昳摥㡥摡愵㘵戱戲昲㔸㔹㐵㜹㤹㕤㔱ㅥ㈹慡愸慣慥慡慡㡣搵㌷搸㔵㈵搵ㄵ搶㘰㌳挶愳搰挷摡搱戴㡥㘶㙢㠸㘹㔱愷㜶㐱㑢挸㕣攳㤲㠹㜶㠶㍥ㄶ㉡㝤ㅣ㡡戰㌵ㄴ〲捡㐲挷愳改㈷㜳つ㘴〱㘴㥥〰㜱㈲㤹㜹慥ㄵ扤ㄷ捤㥦〴扤㍣㙢㔴攵㐳㉥㘴慥㠵愸㤳捣攱㤰ち㤹慢㍣㘴㙡㤲挹㜳㡤㕡ㄱ挸㕢〱㍡ㄱ愱㑦㐷〹摥㜶㜳㑤㠷捥㐰摢攱㉤㠶搳㐲㔹愴愸戲扡愲戸愸慣戲㈱㔶㕦ㅤ慤戰昱㠰攲慡晡㤲㔸㔵㜵㔱㤱戵扢ㄹ捥㤹攸㘳㡤㌰㉤攱㙤愴㘹㔱愷㐶愳㈵扣㉤昷昲㜶づ㔴晡㕣ㄴ㘱㙢㑦〰昰捡搰攴㑤㤳㈸㑤㕡慣㐲㈳慦愰昲㈲捡㉢㔱㔳㐵㤰ぢㄳㄷ㐳搴挹㐴〹愴挲㐴捣换〴㑦挵挲㐴㌴㤰〹慥昴ㄳ愱㉦㐷〹㈶捡㕣搳愱㉢搰㜶㤸愸愸㉣㡤㘲慢㡦㤶㐴㜱昲慣慦慡慡慥㙡愸㉥㈹愹㈸㡡㐶捡㡢㡢㘳㈵㤶㈴〱搰挶㝡昴戱㉡捣攰慥㘴慢搲戴愸㔳㘳搰ㄲ㈶づ昳㌲戱〱㉡晤㝢ㄴ㘱㙢㙦〰昰捡搰㍣㐳㘹㥥㤲㌴㑦㐰搶㍥㐶㍥㤶捡敢㈸ㅦ㠷㥡ㅡ〷戹㌰㜱〳㐴㥤㑣㑣㠰㔴㤸㤸敦㘱㈲㜴ㄳ㈰愹て戰㜹㠱昴搴挰ㄲ扡攱㙥㘲㤴愰㘷㈲摡摣慣㐹愶㌲搹㔴愶戸ㄵ㌵ㅤㄵ〹㜲㍦㌷㐸ㄹ攰㙤㌰愰晦㠸㈲㙣捤〰㠰㘰捤㜳㡥收㐹㐶昳㤴㘲敤㙢攴㤳愹扣㥢昲㈹愸愹㔹㤰㡢㡤㝢㈱敡っ㜲づ愴ㄲ攴㔴㙦㤰ㅢ〱㐹ㅤ攴攴挰㈰戹慡㡥㙥ㄹ晡㝥㤴〸㜲㍦戴戹㔹晢㥢捡㍣㔳攱戲㌹㌷戵㄰ㄵ〹㜲愲㌷挸〷㘰㐰㍦㠸㈲㙣ㅤ〰〰挱晥㈰て㌴昲㤹㔴㍥挶づ戳㘸昰㘰挸㈵挸扦㐰搴ㄹ攴㈲㐸㈵挸㉡㙦㤰㑦〲㤲㍡挸㡡挰㈰て㠵㈵㜴换搰㝦㐵㠹㈰て㜳晤㠵㥥㐶摢㤹攸挵戱攲愲㡡愲㐸㐹㜱㝤㐳㜱㔹㔱㘵㜹愴扥扣㍡㔶㔲ㄱ㉤㉢户ㅢ㑡㡡㉢㈲㔶㥤ㄹ攳㌳攸㘳㉤㌶慤㘷搹㡡㤸ㄶ㜵㉡㡡㤶搰㔳攴搲㠳㌶㉥慢㐲愵㕦㐴ㄱ戶㙣〸㐴收㥢攸㌱㈳㥦挷づ慦戱㐳㉤改㔹ち戹搰昳〶捤㔳挲昷攱㤰ち㍤扢㜹改㜹ぢ㤰搴昴って愴㘷ㄹ㉣愱ㅢ㉥㜱愲〴㍤㑤㘸㜳戳㥡㑤愵挵㔴戸㐶捤㑤戵愱㈲㐱收扢㐱捡〰摦㠵〱晤ㅥ㡡戰挵搵㘶㠲晤㜳愰摤挸て愲昲㘳㜶攰㌳ㄹ搴ち挸挵挶摦㈱敡っ㜲ㄵ愴ㄲ攴づ㥥㈰㜵攷㜹㙤扢挰㜸㔶愳ㄳ㡣攰敡㈳㑡挴㜳愴㙢㍡昴〵摡敥㜹捤慥㉥㉦㉤户换㜱㍡㉦㉦㉢㉢慦㠸ㄴ㐷㑡㑢㘲ㄵ昸㡣㠴愴扥搲戶㡥㌲挳搹㠴㍥搶搱愶昵㈵㕢挷㤸ㄶ㜵敡㌸戴㠴〹换㘵〲㙤摣㝥つ㤵晥ㅡ㐵搸㍡ㅥ〲㤱昹㜶昷ㅡ㈳㕦捣づ㕢搸㈱㠲㥡㍡ㄱ㜲㘱攲㝢㥡愷㠴敦㤳㈱ㄵ㈶㐲㕥㈶㜸㌴挸ㄹ㍥㉢㤰㠹戵攸㐴㠴晥ㄹ㈵㤸㌸挵㌵ㅤ晡〵㙤㠷㠹愲昲㔸㠳㕤㕤㕡㙣㔷㐵㉢换㈲ㄵ㜶㝤㔵㐳㝤㐵㜵㔹㔱慣愲っ㈷昸㘸搴㍡搵っ攷㔷昴戱㑥㌳慤㡣㙣戴㑥㌷㉤敡搴㔹㘸〹ㄳ扦晣攰㝣攱㐲㍢㐳昷〱㔰㘷愱〸㕢㕣ㄷㄶ㤹㡦㠹摦ㅡ㌹ㅦ昲愰昹㤷っ攴㘹挸敡㕣挸㠵㠹㝥㄰㜵㌲㜱㍥愴挲挴户㜰㘳扥㐲㘹㑥㝣㘱攲㙢㐸㤳扦㉤㜱つ㤸〸㥤ぢ㔳㘰攲㐲戴戹㔹ㄷ㤹捡㍡㔳戹搸慤愸换㔰㤱㜸㌶扢昱挸㔸戶攲昰戶㐶ㄱ戶㉥〷㠰㘰晦ㅣ扦挲挸㜹㕢㠲摥㥥ㅤ㕡㔱㔳㔷㐲㉥㌶〶㐳搴ㄹ捦㔵㤰㑡㍣㥦㜸攳攱户㘴㠹攷愳挰㜸㌶愰㤳挴戳㌳㑣㈱㥥摦愳捤捤扡摡㔴慥㌱ㄵ慥扤㜲㔳搷愳㈲昱㝣攰㡤㘷㈸㠷㤷㠷㈲㙣摤〰〰挱晥㜸㙥㌴昲づ㉡ぢ搸㘱〵つ摥っ戹挴戳㍢㐴㥤昱摣ち愹挴昳扡㌷㥥捥晤昳㙡㘰㍣户愱㤳挴㌳ち愶㄰捦ㅦ搱收㘶㜱㠵㔴㉡㜷㤸ち㤷㐴戹愹㝢㔰㤱㜸㕥昶挶戳㈷㠷㔷㠸㈲㙣摤ぢ〰挱晥㜸晥㘴攴㝣愲㠲㉥㘵㠷㘳㘸昰㍥挸㈵㥥㜲㠸㍡攳昹㌳愴ㄲ捦㔳㠱昱㍣ㄱㄸ捦〳攸㈴昱㔴挳ㄴ攲㜹㄰㙤㙥搶㐳愶昲戰愹㍣攲㔶搴攳愸㐸㍣㡦㝢攳搹㥢挳摢〷㐵搸攲㥡㈳挱晥㜸㥥㌰昲ㄳ愸慣㘱㠷ㄳ㔱㔳㑦㐱㉥昱㑣㠲愸㌳㥥愷㈱㤵㜸敥ぢ㡣攷㑦㠱昱㍣㠳㑥ㄲ捦㌴㤸㐲㍣捦愲捤捤攲㝡愲㔴㥥㌷㤵ㄷ摣㡡㝡ㄹㄵ㠹攷ㅥ㙦㍣㌳㌸扣㝤㔱㠴㉤㉥〵ㄲ散㡦攷㔵㈳㍦㡤捡戹散㜰㍡㙡敡㜵挸㈵㥥晤㈱敡㡣攷㑤㐸㈵㥥㥢扤昱㜴㝥㐶摣ㄸㄸ捦㕢攸㈴昱㉣㠰㈹挴昳戶㙢㍡戴㄰㙤攷捣㘸㐷慢㡢㡢愲挵㔵㜶㐳㜱㔵ㄹ㑥㤳昵搱㙡摢㡥㤶㐶㉢㉡捡㜱〹愱扡挱㝡挷っ攷〰昴戱晥㘶㕡〷戲昵慥㘹㔱愷㍥㐰㑢㤸戸挶㘵〲㙤㕣㙣㠰㑡㉦㐲ㄱ戶㍥㠴㐰㘴扥㌳攳㐷㐶捥〷ㅦ攸〸㍢㥣㑢㈶㍥㠱㕣㤸㘸愰㜹㑡昸晥ㄴ㔲㘱攲㌲㉦ㄳ㥤㐷摥㈵㠱㑣㝣㠶㑥挲挴ㄲ㤸〲ㄳ㥦愳捤捤晡㠷愹㝣㘱㉡㥢摣㡡摡㡣㡡挴戳捥㡤㐷挶搲挸攱ㅤ㡥㈲㙣㝤〵〰挱晥㍤晢戵㤱昳㌹〶扡㤵ㅤ㉥㐶㑤㝤ぢ戹搸㌸〲愲捥㜸晥つ愹挴㜳㤶㌷㥥捥㍤㝢㐶㘰㍣㕢搰㐹攲改㠰㈹挴昳㥤㙢㍡戴〲㙤㘷捦㔶㌷㐴捡戰ぢ昱昱㕦㔹㕡㔶㕥㕤㕥ㅦ㡢㤵㐷㑡㘲攵搵つ攵搱㡡㤲愲㘲敢㝢㌳㥣㤵攸㘳晤㘰㕡慢搸晡搱戴愸㔳扦愰㈵㑣㥣散㌲㠱㌶㔲搶愰搲㐷愳〸㕢扦㐲㈰㌲摦㥥攵ㄸ㐵扥㥥ㅤ㡥㘷㠷㉢挹㐴㈶攴挲挴〹㌴㑦〹摦㕣㌱ㄳ㈶㡥昶㌲搱戹㘷㡦っ㘴㈲ㅢ㥤昰㐲搶ㄸ㑣㠱〹慥㤱㜱戳晡㥡ちㄷ挵㐴愲摤㡡敡㡦㡡挴戳捡㡤㐷挶㜲㉡㠷㜷ㅡ㡡戰㌵〰〰ㄹ户敦〷捣㐰㈳攷昳〹昴搹散挰〷っ㈸ぢ㜲戱㜱づ㐴㥤昱㙣つ愹挴搳攲㡤愷昳㌳慦㈹㌰ㅥ㉥㘷攱㠵㠴㉥㤸㐲㍣㕣扡攲㘶㜱昹㑡㉡㕣慢㤲捡昶㙥㐵㜱搹㐹攲㌹摣ㅢ捦㐵ㅣ摥㍡ㄴ㘱㙢〸〰㐱昱散㘴攴㝣摣㠰扥㥣ㅤ昸扣〰㈵敢㑢ㄴ慤㠷愸㌳㥥㍣愰㈵㥥挵摥㜸㙥㠲㔴㍥挳てぢ㡣㘷ㄸ搴㐴攸つ㌰㠵㜸昲〵㡥㜸㜶㌵ㄵ㉥㈱㜱戳ち摣㡡攲㙡㤰挴戳挸ㅢ捦搵ㅣ摥㌵㈸挲搶㐸〰㠲攲攱ㅡ㤱挸敦㠰㍤㝤〳㍢摣㠹㥡ㅡつ戹散㥦㥢㈰敡㡣愷㄰㔲㠹㘷㥥㌷㥥捥昹戶㕦㘰㍣㝢愱ㄳ㕥㐸㝦㠲㈹挴㔳挴〶㌶慢搸㔴㑡㑣㠵慢㍢摣ㄴㄷ㘹㈴㥥㌹摥㜸㙥攷昰敥㐰ㄱ戶㉡〱〸㡡㠷㑢㌷㈲攷挳〰昴扤散挰扢昹㤵慣挶㔰戴ㄱ愲捥㜸昶〱㕡攲㤹ㅣㄸ捦挴挰㜸挶愲ㄳ㕥挸㑡㠲㈹挴挳昵ㄷ㙥搶㜸㔳㤹㘰㉡㌵㙥㐵㜱敤㐴攲㤹攰㡤攷㈱づ敦㘱ㄴ㘱㙢ち〰㐱昱㜰㐵㐵攴て挳㠳晥ぢ㍢㍣㠲㥡㤲㐵ㄲ㡡㥥㠴愸㌳ㅥ㉥㤲㐸㍣ㄵ㠱昱㤴〵挶㌳ㄳ㥤昰挲ㄳ〱㘰ち昱捣㘲〳㥢㌵摢㔴收㤸捡㕣户愲收愱㈲昱㤴㜸攳㜹㡥挳㝢ㅥ㐵搸攲慡㐶㔰㍣㕣攸㄰㌹㙦搵搷慦戰挳㔳昴挵㈵て扣昰晢㔶〶㤱㝤㄰ㅡ㝢晢㉥㡣〷摦愳㍢捡晦ㄴ昵㈹㜸㉡㍡搳〱㌲晡攰收㐴攷㤶扥慣捣㌱晦㤹㉤㕥㝡攷ㅤ扤㝣㘷㡦㐰慣晦〷㍢摣㑢㕤ㄷ攳㘹㜱㈸摥晡つ〴㥣㝤〸挲㉤ちㅡ㘲扡扦㡡ㄵ㐲昷㙤㥢㘷挴㜱〹ㅥ㝦㕤㙤㝥㙢㑤攷㥦收摡捡㕣㥡ㅦ㘵ㅥ敥㕤搰㈵愹愹㡦攳㙥昰㜶摢㜴㥢摢搶搹てて换挶㈲ぢㄴ愳昸㈸昰㙤扢㕡㥥㕢㈲㠷㜴㐹㘷攰ㄱ挶㝣づ㠰戱ㄸ挷㕤㠱㔹㤹㝤㔴攰㕤捡敥ㅦ攱攲㍤㤰戴㠶〷搷捦㠸㤲㠰㈱〱㌷㠴㑥㙣㙣㤷ㅢ慡㜷㠲㕥㘹慥搸㠴摥㈲㑤㘳㠷捦ㅤ㕥㤶㍤ㅣ晢愱挷㉥ㄲ㔹愷㐳㑥扦戰㝥〷昶搴㈲㔸愶㌵㡡㜲敢搰㠰㄰㜷㘵㈶㙣㥢挷扢捤〹捥晦㌹敥晦搶㠴摣挵愶挷愱㙡搸戹㌵搹敦ㅤ扢晥慢敢昷㉥戸晣㤶㕦摤晦㡦㜵㝡㙣ㅥ㕦㉡摢㈳攳戱攰㠳㉦ㅢ㤰敡昷㔹㝣挰攲㐳ㄴ㙡㈸〶昱㈶敥昵㑣㝡〲昴㉥慥挲晦〴㘸㙢〹㉣攱㠵晥ㄸ昳㠰㍥㙡ㄹㅡ㍣㘸搴㑥攸挱㤹捡㔰昵挷㔰收㌶㐳摣扢挰㕡㑣㡦昴㠱挱㠳㙣㥢挷㉢㉥㜰〴〵戶扤㍢晥愴挰戶㜳ㄵ晥㈷㍢㕢㕣ㄷ挱ぢ㤷㘹㥣挰㔶愳㈱㠱つ昲〶戶〹㑡㜵ㄴ㔴㍣㜲㤴收攲㐶攸㥦㤰㌹㔳㐴㔹挰㥡ㅤㅢ搶㕦ㄱ捣慢昰㐶㤴㝢㉣ㅡ㄰昶㘲㕦ㅦ㘷㝡愴愷挴戳慦㑦㐲㡦〲〶攲摢搷晤㔲㔱ㄲ㜶ㄵ晥㘷㍤㕢㙢㘱〹㉦㕣つ挲㤸戱慦㑦㐷㐳㈸挹昱㔲昲㍤愳㍣ㄳ㉡㠷㤲㌳㔰ぢ晤〸㤹㑢㐹㔶〲㈵㍦㐳㤱㝢づ㈰昸扦ㄷ㉣㥣㙢㝡昴㤸㠵㡢搰愳㈰㠰㠵㕦扦㑦㌱攳㝦㜱ㄵ晥〷㍥㕢ㄷ挳ㄲ㕥戸㜴㠴㈳ㄴ㉣㕣㡥㠶戰昰ㄳ㝡㜴捥昸㙣㈸搵㝡愸ㅣㄶ戸㘶ㄱ敡ぢ㤹换挲㜷挰㥡㔹㄰搶晣挳㤸敡㑡㐰㡣㈸㤷ぢて扤愳㠴慢ㄴ搲愳挷㤴㕣㠷ㅥ㐱㤴㝣㤳㡡㤲慦㕤㠵晦ㄱ搰搶つ戰㠴ㄷ㉥㕦㌹㤴摣㠲㠶㔰戲搹㑢挹㔶㔰收摥〶㔵敦〲晢愳改㤱㍥㌰戸㤷つ㈷㠱扢搱㈳㈸戰㝦愴ち散㜳㔷攱㝦戴戳㜵㉦㉣攱㠵慢㘴㑥㘰昷愳㈱㠱㝤敡つ㙣㌰〳㝢〰慡摥〵昶愰改搱攳挰ㅥ㐳㡦愰挰㍥㑣ㄵ搸〷慥挲晦挸㘶敢㉦戰㠴㔷㠶ㅥ敡〴昶㔷㌴㈴戰昷扣㠱つ㠳㔲㍤〳㤵㌳㠹㥦㐶㉤戴㉢㘴敥㈴㝥ㅢ㔸㌳㘳挳扡㠰攰㘷〱㌱愲摣ㄷ搰攸ㅤ㈵㉦㥡ㅥ改㈹昱㥣摤㕥㐳㡦㈰㑡㕥㑢㐵挹慢慥挲晦㄰㘷敢つ㔸挲ぢて㘹㜷㈸㜹〷つ愱攴㘵㉦㈵㝢㐲㤹晢㉥㔴扤ぢ散㍤搳㈳㝤㘰㌲㠳㔱㘰ㄲ㝦㡣ㅥ㐱㠱㍤㤷㉡戰㘷㕤㠵晦攱捣搶摦㘱〹㉦㕣㑡㜴〲晢〷ㅡㄲ搸搳摥挰捡戹晢㌶㐱攵散敢㉦㔰ぢ㔵㐲收敥敢㈷㠰㌵㍢㌶慣慢〹晥ㄲ㄰㈳捡晤ち㡤摥㔱昲戵改㤱㥥ㄲ捦扥摥㠲ㅥ㐱㤴㍣㤲㡡㤲㠷㕤㠵晦㜱捤搶昷戰㠴ㄷ昲搵ㅣ㑡㝥㐶㐳㈸㜹搰㑢㐹つ愳晣ㄵ㉡㠷ㄲ慥㑡㠴㈶㜵㔱㜲㕦〲㈵㔳〸㈶〵㥤㤴昴㐱愳㜷㤴㜰ㅤ㐲㝡昴㤸ㄲつ㜸〱〳昱㝤戸摦㥤㡡㤲扢㕣㠵晦〱捥ㄶㄷ㌱㠴㤲㤹づ㈵戹㘸ぢ㈵㜷㜸㈹㤹つ㘵敥㔶㔰攱搵㡢捦㙢㉥㐸㐸㡦昴㠱挱愶㙣㤸晥摢〳㕥㠰㠶㍦戰㕢㔲〵㜶戳慢昰㍦㤸搹ㅡっ㑢ㄲ㔸慤ㄳㄸ㤷㈴㈴戰ㅢ扤㠱㉤㘰㘰㕣㙣挰慢ㄷ㠱攵㤹ㅥ㍤づ㡣敢ㄳ〵〱㠱㕤㥢㉡戰㙢㕣㠵晦㠱换搶敥戰㈴㠱ㅤ攲〴挶戵〹〹散昷摥挰づ㘵㘰㕣㜵挰慢ㄷ㠱㜱㠹㐲㝡昴㌸㌰㉥㔴ㄴ〴〴戶㍥㔵㘰㔷ㄸ㠵敦㐱捡㔶㌹㉣㐹㘰つ㑥㘰搵㘸㑢㘰㤷㜹〳戳ㄹ搸摥㔰攱搵㡢挰戸㔶㈱㍤㝡ㅣ㔸つ攰〵〱㠱㕤㘴挶敦㝦㐰昲㠵慥挲晦㠰㘴㙢ㄲ㉣㐹㘰换㥣挰愶愱㉤㠱㥤敦つ慣㤹㠱捤㠰ち慦㕥〴挶㐵ぢ改搱攳挰收〲㕥㄰㄰搸搹愹〲㍢换㔵昸ㅦ㝣㙣敤て㑢ㄲ㔸摣〹㙣〱摡ㄲ搸ㄹ摥挰㍡愰㔴〷㐰攵㥣㑦戹㤶ㄱ㕡〹㤹晢ㄱ㜳ち戰收攴ㄹ搶慢〹收㘲㠵ㄱ攵ㅥ㠲〶㕥扤愰㠴慢ㄷ搲㈳㍤㈵㥥㡦㤸〸攰〵〱㤴㥣㤰㡡㤲㌵慥挲晦㈸㘴慢〱㤶㠴㤲㘳ㅤ㑡㤶愰㉤㤴ㅣ攷愵攴㜸㈸㜳ㅢ愱挲慢ㄷ㠱㜱ㄹ㐳㝡愴てっ㌶㘵挳昹戴ㄵ昰〲㌴晣攷搳愳㔲〵㜶愴慢昰㍦攲搸㍡〲㤶㈴戰戵㑥㘰ㅤ㘸㑢㘰慢扣㠱㥤捡摤户ㄲ㉡㘷㕦㜳㜵㈳㜴㍡㘴敥扥㙥〷搶散搸戰㍥㤳㘰㉥㕦ㄸ㔱敥㔱㘸攰搵ぢ㑡戸㥥㈱㍤搲㔳攲搹搷挷〳㕥㄰㐰㐹㙢㉡㑡㕡㕣㠵晦愱挷搶〹戰㈴㤴㥣攷㔰戲ㄶ㙤愱愴挹㑢挹〵㔰收㥥ちㄵ㕥扤〸㡣ぢㅢ搲㈳㝤㘰戰㈹ㅢ昶昵搹㠰ㄷ愰攱摦搷㑢㔲〵ㄶ㜳ㄵ晥㠷ㄹ㕢攷挰㤲〴㜶愹ㄳ搸〵㘸㑢㘰㔱㙦㘰㤷㌳戰㡢愰挲慢ㄷ㠱㜱㠵㐳㝡昴㌸㌰慥㜳ㄴ〴〴㔶㤷㉡戰挳㕣㠵晦㈱挵ㄶ㤷㐷㈴戰つ㑥㘰ㅢ搰㤶挰ㄶ㜹〳扢㥡㠱㜱昵〲慦㕥〴挶愵づ改搱攳挰戸攰㔱㄰㄰搸〱愹〲㕢攸㉡晣てㅦ戶戸㑥㈲㠱摤攰〴㜶ㅢ摡ㄲ搸㝣㙦㘰㌷㌱㌰㉥㘳攰搵㡢挰戸收㈱㍤㝡ㅣ搸扤㠰ㄷ〴〴㌶㌷㔵㘰㜳㕣㠵晦愱挲搶㐶㔸㤲挰㙥㜷〲攳慡㠷〴㌶换ㅢ搸㥤っ散㈱愸昰敡㐵㘰㕣晣㤰ㅥ㍤づ散㉦㠰ㄷ〴〴㌶㉤㔵㘰㔳㕤㠵晦㘱挱搶㤳戰㈴㠱㙤㜴〲攳昲㠷〴㌶搹ㅢ搸晤っ散㌹愸昰敡㐵㘰㕣〵㤱ㅥ㍤づ散ㄵ挰ぢ〲〲ㅢ㥦㉡戰㜱慥㈲改㈱挰慦挱㔲㜷て〱昶晣㜵摤㕣㌸捤㡥昱㘶㤱㝥㌱㐷捣㔵て摣㉥搲搸搴㈴㜷㕡昴挷㌳㍢摢昰昷㙤㘷攱搱戴㜸㔲㘷㙤愳晢㌷ㄳ㘷攰㤱戵㝣〴愲㜹㉡愴㤶ㄶ㍢㠷㘲㜳摢昰㤸挸扥戱ㄹ㜱㍣㔲㌸㥡㠳扦捦搹摥㙥户戵晣㉦㍣搰ㄳ昷扥昰㤹〶搸㥣㐷㜹〶摥㜶挲晢㐹〲㤷ㄸ攴搱扥㠵㕤㝣㤸㍦㕢㥢挹㐷㝤晥㘷㑦ㄷづ㍤㠲㈹㘶ㅥ昸ㄴ昵㍣扣㌶㑢敤㠳㕤散㈴慤ㅤ㤷昱慢㡣㌹㈳ㄳㄹ戲挰㠷ㅥ㐷搱〷㝦㜷㔲ㄶ晦㔰㠴昵㕦㈰㤱摢㡦愴挰㤳㌰㌱つ晣挱昱㐶㈰摥㉡㥥攱晢攳戳晤晡㌱㘲戳㘵㜱㜱㈴摤扡っ搷㑢晡㌶搷㐵摡摡㈲慢㜳㥡敢㥡散㤶㈵敤㑢㜳敡㔶㘰ㄹちて摤挵攳㐴昱㤷㙣昵㤳ㄸ㡦㐳㌴扥㘴㝣〸㡢㥣㤷愱愷㈰敤㝣㈸㔳㘲戴攵㠱搱㍥㡤づ愱㘷㔰㈴㐶晢㉣㈴㥥㘸ㄵ㔷㍡ㄸ戱搹ㄴ㤷て挴攳昳㐰〶搳扢㔷愰挳ㄷ改昰愵㈴㠷㉦晢ㅣ㜲〵㈲挱攱㔷㄰㤰㌸晤㉡㤰㥤㠱㙦㜱㠷愱㌹㡣㉣㌵㈲搰攵ㅢ戴㑤㤷㕤㝢昳㉤㡡㜸㌳㤹戳㌷搵昷㝥㜷㍦ㅢ㜷敦〰搹改慥てㅡ㡣㕡㜳㔲㘵愹㘱㠱敥摥愳㙤㑥愰㉥㜷ㅦ㔰攴㜱㤷㡤㜶㐲㜴扣㔴㉥搱㝤㠴㑡愷㍢㕥㜷ㄶ㤲㍦㐶㈵挵㙥摤㌱㜰っ㝦㐷㠷搰愷㈸ㄲ㜷敢㘷㤰㜸挷挱㙢搷〹攳攰〵㘱昱昸て㔴㔲㜸ㅣㄴ攸㜱ㄳ㍡㠴扥㐴㤱攸昱㥦㤰㜸㍤昲愲㜲㠲㐷㕥愹ㄵ㡦㕦愱ㄲ㍣㤱〶〶㍡晣〶昸搰户㈸ㄲㅤ晥ぢㄲ慦㐳㕥散㑤㜰㔸〰㠱㔰扤〵㤵㑥慡㐷愱㈱挳昸づ㤵ㄴ㠱昷つㅣ挷て攸㄰晡ㄱ㐵攲㌸㝥㠲挴㍢㡥㍤搱㑥ㄸ㐷㈹〴昴攸捥㈵ㄵ㘸㍣〳㐷扢㙦㉥㘵㔲攴㤹㑢攵㝥挳扣㡡㈹〱㘶〱搹ㄹ㈰㉦〹㡡㍢昲㥣愵㝥昸㉥攸摣搷㤷戶挹㘹搷搴搵㍥㜷扣㝡㤸㄰挷ㄴ〸挴㕤㍦慦扢㤹㤰㡡㍢昲㤹愵扥〹㜴㌷㤰戶㐹㕤㤷㍢换攷㙥㌶戴〹敥㙡㡤㘱㥥敡戲搴愶㐰挳㠳㘸㠵㘷戵㉥挳摢昹っ㉦昰ㅢ㍥挴ㄸ㜶㐶晣昷㐰挳㍢㈶㡦㜸㈷㥦㘱㕥㤹㑡ㄸ㜱㐳愲攱昷〳つ攷㈵ㅢ捥昷ㄹ戶晤㠶㤷㈵ㅡ㝥㉢搰昰㙥挹㠶㐷昸っ㌷晢つ挷㡤㘱攷㌴昷㑡愰攱搱戴㤲㜸㥡㉢昴ㄹ敥昰ㅢ收搵て㤹㉢㐵㐰㜶㑥㑤㕥㑡昰捣㤵㘷〳摤㤵搲㜶攲㕣㈹昷戹攳㔵㠷〴收昹㔳摥㜳㠸㍤ㄱ㘸戸㥡㔶ㄲ攳搸摢㘷㤸扦晡ㄳっ㥦〹㠱挴㌱ㄶ挸捥㌸捥㌳敥㥣ㄹ昴㔰愰扢〹戴㥤ㄸ挷㐴㥦扢ぢ晣敥㉥㌵㠶㥤㌹扦㌱搰昰㔴㕡㐹㥣昳搳㝤㠶昹㡢㌶㈱㡥つ挶㌰㍦㘰戲搴㥤㠱㠶㘷搱ち㍦㑢扡づ愶㌹㍥挳㔷晢つ摦㘰っ㍢㔴摣ㄲ㘸㜸ㅥ慤㈴㔲㌱摦㘷昸㈶扦攱摢ㄳつ㕦ㄷ㘸昸挰㘴挳〷晢っ摦改㌷扣㌱搱昰㠶㐰挳㠷㈵ㅢ㕥散㌳捣㕦㌴㕥㡥戳ㅦ㠳愰挷㕦㜶㤹㑦戳つ㝥ㄶ㌴搹つ晣〳ぢㄳ昱搰昲㔱㑤昸搲摡㠳扦㡡㔰㡦㠱㈸㝥㑢愵つ摤挰㤶扢换㜲昹㕤㤱つ摥ㄷ㡦㍦戵㠲ㄶ〷愵愳挴昰㥢㥥昴戰㍤㍤ㄴ扦愵〹㈶㐶㈹扦㥣〹㘶㠹〷㤳换㉦㘲㕤㔶昹㈵㑢㝡㉣㈵收㉤搳愳搱摢㠳摦愵扡㝡昰㝢㤲昴㌸㥣ㄸ㝥㐵ㄲㅦ换扣㍤昸㜵愸慢〷扦搵㐸㡦㈶㘲昸㘵㐶㝡㌴㝢㝡愸㑤〶挳㉦捡㡡㕦㍦〴搳敡挵㝣㘳㌰换㈹晤㤷挱ㅣ攱挱攴昲摢㐱㤷㘷㝥挸㡢攷㌶㘲昸搹㉥㔶攳㥥ㅥ㡡㥦搵㠲㘹愷㤴ㅦ搳㠲改昰㘰㜲昹㤱摣㘵㤵ㅦ户搲㘳〵挵晣愴㤵ㅥ㉢摤ちㅢ戹晣㔴敤敡挱㑦㑣改戱㡡㘲㝥㔸㑡㡦搵㙥㠵つ挵て㍦挱ㅣ㐹㈹㍦昷〴㜳㤴ㄷ挳捦㌱挱ㅣ㑤㈹㍦挲〴㜳㡣ㄷ挳㡦㈴挱晣㠶㔲㝥ㅡ〹收㔸㉦㠶㥦㉥㠲㌹㡥㔲㝥戰〸收㜸㉦㠶ㅦㄴ㠲㔹㐳㈹㍦㈳〴㜳㠲〷㤳换捦〳㑡㥤ㄹ捡㜳扤昴㌸㤱㘲㥥收愵挷㐹㙥㠵つ挵搳戶㘰㑥愶㤴㘷㙣挱慣昵㘰㜲㜹㜶敥戲㍡〱㉤改㜱ち挵ㄳ㕤㥤㍥搵慤㠸㔵㥥㐴〵㜳ㅡ愵㍣㝦㡡搵搳扤ㄸ㥥て〵㜳〶愵㍣ㄵち收㑣㉦㠶愷㌶挱㥣㐵㈹捦㙡㠲㌹摢㡢攱㔹㑡㌰扦愵㤴㈷㈸挱㥣攳挵昰㠴㈳㤸㜳㈹㕤㙣㌰攷㜹㌱昵㐶㝡㍥㉡㘶戳㜸〲㤰敢㉦ㄷ愰㠲㝣ㅥ㌹搸愱搵ㄷ㝡㔱㍣攸〵㜵㤱㠳㤲挳㥤愸㜵㕥ㄴて㝢㐱㕤散愰攴㄰㑦㐲昱㔰ㄷ搴愵づ㑡づ㙢愲ㄲ挶挵挳㕢㔰㤷㍢㈸㌹㤴㤳挶挵㐳㕡㔰敢ㅤ㔴ぢ晥ㄳ㜶ㄲ㐶捦㠳㕡㔰扦㜳㔰㜲㌸㈷㜹攴㘱㉤愸つづ㑡づ攱㈴㡦㍣㤴〵㜵戵㠳㙡挷㝦攲㌱㘱昴㍣㤸〵㜵慤㠳㤲〳㌷挹㈳て㘰㐱㕤攷愰攴㘰㑤昲挸㠳㔶㔰㌷㌸㈸㌹㕣㤳㔰㍣㙣〵㜵㤳㠳㤲〳㌶〹挵〳㔷㔰户㌸㈸㌹㘴㤳㔰㍣㜴〵㜵㥢㠳㤲㠳㌶〹挵㠳㔷㔰户㍢㈸㌹㙣㠹㑡㘰㠲㠷慦愰敥㜴㔰㜲愸㈶搹攲㈱㉢愸扢ㅤ㤴ㅣ慣㐹戶㜸搰ち敡㕥〷㈵〷㘸㤲㉤ㅥ愸㠲摡攸愰攴㄰㑤㐲昱㔰ㄵ搴晤づ㑡づ搲㈴ㄴて㔶㐱㍤攰愰攴㌰㑤㐲昱㜰ㄵ搴㐳づ㑡づ搴㈴ㄴて㔸㐱㍤攲愰攴㔰㑤㐲昱㤰ㄵ搴㘳㠲戲っ㤹㡡挷愷㕣ㄸㅤ㠳慦ㅣ㑣戴㥢㠸扥㌹㜸挶㡡㤹敡㡡挷愶㈰慡㝤〸㜳㤰㉡ㅥ㤷㠲愸㑡㐴㈸ㅥ㡡愲愸昴㈹㜸昴㠹愲挲愷攰〱㈷㡡㜲㥦㠲挷㤸㈸捡㝣ちㅥ㔶愲㈸昵㈹㜸㈴㠹愲挴愷攰挱㈳㡡㘲㥦㠲挷㡢㈸㡡㝣ちㅥ㈲愲搸换愷攰㔱㈱㡡㐲㥦㠲〷㠲㈸昶昴㈹㌸昷㐵㌱摡愷攰㜴ㄷ挵㈸㥦㠲㌳㕣ㄴ㝢昸ㄴ㥣搴愲ㄸ改㔳㜰ㅥ㡢㘲㠴㑦挱愹㉢㡡摤㝤ち捥㔶㔱散收㔳㜰㠲㡡愲挰愷攰㥣ㄴ挵㜰㥦㠲搳㔰ㄴ扢晡ㄴ㥣㜹愲挸㑦㔴昴晢㝦㥦㙣ㅤ愰</t>
  </si>
  <si>
    <t>㜸〱捤㕤〷㜸ㄵ㔵摡扥㈷攵㤲㜳㘹愳㘰㐵㌱㠹㐴慡昴㈶ちㄲ〸扤㈹〱㙣戸攱㤲摣㐸㈰〵敦㑤㈰搸㐰挱㡡扤㘳㐳戱慤㕤㔷戱㤷摦扡ㄶ散摤搵戵㜷㕤搱戵慤㡡晥敦晢捤㥣攴摣戹㌳㐹搸㝦晦攷搹昱收㜰捥㜷摥昳㝤攷㝤㘷收㤶㌳摦㡣ㄱㄵ㠹㐴晥挰挶㝦戹攵戰戲㑢改㡡㔴㝤愲愶晦昸扡敡敡㐴㜹㝤㔵㕤㙤慡㝦㜱㌲ㄹ㕦㌱扤㉡㔵㥦つ㐰戴慣ち晤愹摣戲㔴搵ㄱ㠹扣戲㘵㠹㘴ち愰摣㐸㈴㉦㑦㘷愱㝦㈷敦捦㌱つ捤㔱㍡㠷〵㔰ㄱㅤ㘵搱㡥㐵ㅥぢ捤㈲挶愲㍤㡢づ㉣㍡戲攸挴愲㌳ぢ㠷挵㌶㉣戶㘵搱㠵㐵㔷ㄶ摢戱搸㥥挵づ㉣㜶㘴挱昸㝡㘷ㄶ摤㔰㜴搸〵挵㥣昱攳㘶㉤㕣っ㌶愵昵㜵挹㐴扦晣㜹敥㥣㐷てㅡ搴㝦㔰晦挱㝢つㅥ摥㝦㘰扦晣昱つ搵昵つ挹挴攸摡㐴㐳㝤㌲㕥摤㉦㝦扦㠶㠵搵㔵攵搳ㄲ㉢收搴㉤㐹搴㡥㑥㉣ㅣ㌸㘴㘱㝣攸挸㐱㐳㠷つ慢摣㙢慦㤱ㅤ㜶㠵攷㤹攳挷敤㤷㑣㔴愶晥㔳㍥扢搳攷慣昱攳晡捦㑣搴晦愷㝣敥〶㥦㜰㔹㔲㔷ㄳ慦慡晤て㌹捤攵㍥ㅤ㔶㤲㈸慦攲捥㑦㈴㤲㔵戵㠷昵挷戴搳㠴㐶㙢㐴晦攲㔴慡愱㘶㈹㡦愳昱㠹敡敡搹㠹㑡搹改㌵㈵愹晡晤攲挹㥡㔴㠷ㅡ敡㤷㐸㈶㙡换ㄳ愹㑥㌵ㄳㅡ换ㄳ搵ㅥ㌰㤵㔷㌳㉦㥥㥣ㄹ慦㐹攴戰搲戹挶摤㠷㔳㉡ㄲ戵昵㔵昵㉢㍡搶捣㑤㈵㘶挷㙢て㑢㄰㤲㕢㌳愹愱慡㐲攵攴攰ㄵ挹敥ㄹ㌴㌳搹㔱㤸㑦捤昸㐵昱㘴扤戴戸ぢ〷〵㘱慤挳㐵㔸愴捤㡢㠷㔴扥㙦ㄴ昷㔹㘹㔵捤戴㐴戲㌶㔱捤㈰摣㤳㝤㝤㈰ㄱ挸摤て㑤㑡ㄹ㍡摣㑢慡扤㜷昲㤱ぢ愳㐴昳㔱㜴㤹㕢㕢㔵㔹㤷慣改㌷愳慡㜶昴挰㝥㌳攲㡤愳〷改〲㜴攸㐲㐲㜶ㄷ挸㠰㈹㤸㔱扣㝥㔱晥散㌸戴ㅥ㌵㘴昸㈸摤㠳㤰㈲ㄴ㉡攷㉤㥣攵戶㙦㥥㘹㔹㘵昱慣戲㠵㔹㘵攵㔹㘵ㄵ㔹㘵㠹慣戲捡慣戲挳戲捡ㄶ㘵㤵㔵㘵㤵㉤捥㉡㕢〲㡣搹昲摡戵换昲戶愹〵㍤晢搵晦扥搳戴㠷㕥㉢晦昲㔵㜵敥〲挵ㄳ㕢摥ㄷ㝡愲ㄲ㌸搷㕥攸搰扤㔱㐴晢〸挴㌷搷愱㐳㐶改扥㠴昴㐳愱搴换㤸㉢攷晢摥㍤戱㜳敥摦昲㔰挹ㄵ慡昲㤰㠹昳愷㉦㔳㝣昳㤰㐰晤挵㑢㠰㈸〳攸㘵㈰㡡攸㈰㠱昸〲㡤ㄸ㍣㑡て㈶㘴〸ち愵㌶㜹㠱ㅡ㝥㍦㜰晤挲㌵愹㔹㔷㌴㍥㌱㙣昷慢慥挹㔶㝣㠳㤲㐰挳挴㑢㐰愰攱昴㌲〲㐵㜴愴㐰㝣㠱㠶づㅡ愵昷㈲㘴ㄴち愵ㅥ昷〲㑤㕦㜸昰挱㠷㡤㉤㈸㍥晢晡㌳㡦㝢愲㘷昵ㄶ挵㌷㐱〹戴㡦㜸〹〸㌴㥡㕥挶愰㠸敥㉢㄰㕦愰㘱㝢㡤搲㘳〹㈹㐶愱搴㠳㕥愰捦捥㍦㘳搰㜳㜷慤㥣㜱昶づㅢ慥㕡㕣㌵敦㉦㡡攷㥣〴ㅡ㡦㑡攰㍥㉡愱㤷〹㈸愲ㄳ〵攲ぢ㌴〴㠱㈶ㄱ㌲ㄹ㠵㔲㜷㜹㠱扡㍣㔲㜵㜵攱㤸攳愷㥦昱搸〳搵㜹㑢愷摤愵昸㘶㉥㠱愶㡡㤷〰㐶搳攸㘵㍡㡡攸っ㠱昸〲つㅦ㌸㑡捦㈴㘴ㄶち愵㙥昵〲㑤敡㜳㐶搹㘳㥢昶㉣戹㜷散搹㔳㝢㝦㜲攱㍡挵てっ〹戴扦㜸〹〸㌴㥢㕥㑡㔱㐴攷〸挴ㄷ㘸ㄸ捥㤰戹㠴捣㐳愱搴㜵㕥愰搳扥ㅢ㜵搴㠳㥦㜴㥤㜸捥摣捥戳扦㌸㑥㕤愵摡愳㕢〲ㅤ㈸㕥〲〲ㅤ㐴㉦〷愳㠸ㅥ㈲㄰㕦愰挱㈳㐶改昹㠴ㅣ㡡㐲愹つ㕥愰㡦㈳㝤㌷扥昸挰搴㤲换㝢捥摦晣㘵摤ㅦ㉦㈹㝥昰㐹愰㌲昱ㄲ㄰㘸〱㍡㜴ㅣ㐵㜴愱㐰㝣㠱㠶㡣ㅣ愵换〹愹㐰愱搴挵㕥愰敦㉦㝣昸戶㌳㡦㜹㜷散㥡㉥㥢㘷晣晤挴㍤㐶㈸㝥戸㑡愰㑡昱ㄲ㄰攸㌰㝡㔹㠴㈲㕡㈵㄰㕦愰愱㤰㙥㌱㈱㑢㔰㈸㜵慥ㄷ㘸摢挵㡤㍦慦搹㜷挵搴㝢敦晡昴㤹慥㥢愶晣慣昸〱㉥㠱㙡挴㑢㐰愰㕡㝡愹㐳ㄱ㕤㉡㄰㝦㈰㌰㍡㥣㤰㈴ち愵㑥昳〲扤昷攴㠶搲ㄳ㕥摢㜵散㠵敢ㄷ㜴扡攱㤳捤〷㉢㝥㐹㤰㐰昵攲㈵㈰㔰〳扤㉣㐳ㄱ㕤㉥㄰㕦愰ㄱ㌸敡ㅡ〹㔹㠱㐲愹ㄳ扣㐰户慦㝢攷收扦搵搴㤵㥣戵晡敤搳ㅦ㙣㍣㝦慡攲ㄷㄱ〹㜴愴㜸〹〸㜴ㄴ扤ㅣ㡤㈲㝡㡣㐰㝣㠱㠶攳㘰㔸㐹挸㉡ㄴ㑡慤昴〲慤晥搷挴㈵㠷㍣昵收昴搳晥㝡攱㡢㤳ㅦ㕥户㐱昱换㡥〴㍡づ㤵挰ㄳ㜶㌵㍡昴ㅡㄴ搱攳〵攲ぢ㌴〴㡣㑥㈰攴㐴ㄴ㑡㌵㝡㠱㕥改㔴㌳愵㙢搷搴昴㔳敥㍣收摢㡥㉦晣㜶㥤攲ㄷ㉡〹㜴戲㜸〹㘰㜴ち扤慣㐵ㄱ㍤㔵㈰扥㐰㐳㠷㡥搲愷ㄱ㜲㍡ち愵づ昷〲㙤户㜰捦ㅢづ摣㙢搳愴㑢㔶㕤搴敥摥换ㅦ㙥㔰晣搲㈶㠱捥ㄴ㉦〱㠱捥愲㤷戳㔱㐴捦ㄱ㠸㉦搰㘰ㅣっ攷ㄲ㜲ㅥち愵ㄶ㝢㠱晥晣敢ㅤ搹昳㤷扦㌸敥昸捦㝦㍡㘴摢㜳て扢㐵昱㡢愱〴扡㐰扣〴〴扡㤰㕥搶愱㠸㕥㈴㄰㕦愰愱昸㤸戸㤸㤰㑢㔰㈸㔵敥〵㕡扣㙥㕥慦㝤换ち㡢㔷捦敤㕡昴㑣慦㝢攷愸敤搰㉤㠱㉥ㄳ㉦〱㠱搶搳换攵㈸愲㔷〸挴ㄷ㘸〴愴摢㐰挸㤵㈸㤴㥡敦〵㕡㌳慣晥搴㠲攲敤㑢搶敤搷㙦挲敡挴戰捤㡡㕦㜰㈵搰搵攲㈵㈰搰㌵昴㜲㉤㡡攸㥦〵攲ぢ㌴㜸搸㈸㝤ㅤ㈱搷愳㔰㙡慥ㄷ㘸搳昲㌳㕦敦㝤摢㡡改㔷散㜹昲搳昷㝦㜳挱改㡡㕦愲㈵搰㡤攲㈵㈰搰㑤昴㜲㌳㡡攸㉤〲昱〵ㅡづ改㙥㈵攴㌶ㄴ㑡捤昴〲㝤扣㘴挲ㅥ㠷扤㜵挴戴扦散㝤昶㤸ㅢ㝡慥㡡慡ㅤ搱㉤㠱㙥ㄷ㉦〱㠱敥愰㤷㡤㈸愲㜷ち挴ㄷ㘸㌰㍥㡦敥㈲攴㙥ㄴ㑡㑤昲〲㉤晤扡捦㕢戳㝡㝥㍦昶搴㥦ㅦ扢收昵ㅥ㥦㍥愷㜶㐲户〴扡㔷扣〴〴扡㡦㕥敥㐷ㄱ㝤㐰㈰扥㐰㐳㜱挲㍥㐸挸㐳㈸㤴ㅡ敢〵慡㕤㍢㘳攰㥣愷㐷㑥㍡攱㤵㠳慥摣㔲㌹戸㐶敤㡣㙥〹昴戰㜸〹〸昴〸扤㍣㡡㈲晡㤸㐰㝣㠱㠶攳昰㝥㥣㤰㈷㔰㈸戵㤷ㄷ㘸㜱晣晥㠳㙥㝢改晡攲搳㈳〷攸㔷㤶㡤㝤㐷㜵㐳户〴㝡㔲扣〴〴㝡㡡㕥㥥㐶ㄱ㝤㐶㈰扥㐰㐳㜱㌰㙣㈲攴㔹ㄴ㑡つ昶〲晤㔲㥥慣慣扥昵搲㘹户敦㜰㐷挱晢慦㕣晦㔰㠷攷搱扤扦昷㝤戴㈴ㄹ㕦㡥㙦昸捤㍦ㅥ〶昷ㅦ挸晦㕡晦搵㠴ㅦ㑤㤵挳㉡㐷㔴づㅡ㔴㌱㙣㘰㝣㐸㍣户〰㙥摢晡昵㥣㙦户ㅤ㉡て愸慡慤愸㕢㉥摦搷㜷ㄹㄷ㑦㈵㥡扦扥昷昵晡挶搵㌵搴㔶愴扡〵㜷㤶搶挷敢ㄳ㍢晢晢㥡㥤㘴っ㉢挵慦㤹㐴㑡攲㜵昷て㥢ㄷ慦㙥㐸ㄴ㌷㔶戹摤扢晡扡昱㕢愶㙥㘱㜸敦挴㘴攲昰愶摥㡣ㄹㄵ攳挷昶㌲昱㥤挱搲敤㜲攷㤵㍦㝥㔱㕤㉡㔱㉢搳敢㕢戳㕦㔵昹㤲㐴戲㌴挱㥦敡㠹ち愱扡ㅤ扢扣ㅦ㔴㝤㘷搵㠲㈸㝥㈲㔵ㄴ摡搶捡〹㡤昵㠹摡㡡㐴〵收扢㌴㤱慣㕦㌱㈷扥戰㍡戱㝤ㅡ挴㡤㠹㡥㥤搲捣ㄳ敢捡ㅢ㔲攳敢㙡敢㤳㜵搵改㍤挵ㄵ换攲昸ㄱ㔷㌱愳慥㈲㠱摦㘰㌹摣㈲㉡㤲㥤慤㔴愴㑦搰て㈱晡㑤昵㤷ㅤ㘱敤攲㕤戱捦㜷㑣㍦散晡捦〶㍢戰愸㑥昰㤸捣敡搱㡡㌳昱㑢㌷扤挳㠱ㄶ㈷慥㙢㄰摤㉢ㅣ㉤㜳㙣摡㜳晦扦攰慣慣㉥ㅥ晢〹换昰㐳㜷㜲扣戶愲㍡㤱㙣㜱㔵㐶㜱㐶晡〵ㄴ戹〳㜰㌶㠷慡㤷〳㠴㙡㔴㉢㜲㤷㔷㔵搴㉦㡡㉥㑡㔴ㅤ戶㠸摦㤸戰㜲㤳㤷㐷㘹㌳㌶晤ㄲ㑣晡㘵ㄶ慦愰㠸挵㈲搱㔷〹㡡挶昴㙢㙥㍢户㄰晦㙥晤㑦攸㉣㡣搲昲㤳ㅤ敢㉢愹摣㥡㠹㜵挹㔴㜶㜶㄰换挹昱搴愲㝡ㅥ㥥㉤㜷搲摦敢㉣摥㐰㤱摢〳㐵慢扦搰㍢〳㤴挳㠵㠸㡥㌵㈵㠹捡㌸㤶㝦攴散㔶昱摣ㅡ㜷㐵愱㈴㤱㉡搷㕣㝡㤸㠲㜳愵㌱㡡ㅡ㑥晥づ㌵㍣晡ㄳ㡤昵㈵昱晡㜸扢ㅡ㉣㘲㘰㉦㘹㠰晡捡㈸户挶㤱ㅤ挵㘶㐶挷扣ㄶ㍣㌸㔲戵扣戴ㄷ㠳敢〹㈷づ捥㤷㐸戶㔷戶㑣〲㜳敦づㄲ㔱晦㠱㥥扥ㄸ㠱㌵㤲㡡㐹㠹摡㌹㉢㤶㈶㔲㠴攷㐵㕢㤴搲㝦㝡搱搹慣昲㠵㜳敢慢慡㔳晤㌱搳㐹挹扡㠶愵晦㐹㍦昴愵摦㐴㘱戶摣㍤㜰ㄴ户㥤ㄳ攴㡡戴㕢挶㝤㔳㔶ㄶ挹愳㌷㕡昴敥㉣㜸戴挲搹ㅦ昸㐷㌶晤づ晥㠹戵搴㤷㕢〴挴搶㉣摣攴〲摦愱〶ち捤㐹㈶㘴㈹㉡㑦ㅡ㔰扢㘳捤〱㜵挹㈵ぢ敢敡㤶昰㜸敡㈴慤搴愲㐴愲㥥换㍢敤扤攵㉣㔹戶㔲㉡㍢㍢㙤㝤挶㕡〷摡つ晥愳敦愳攸㔸㕣㕤㥤㙦㍣愶愲ㅦ挰㤴㡤㠵愶攸㠷愸っ挳㍢㜹㝤㕤㍤㠲收㉦ㅢ㥥扦㈷㘱愹晡晣昱昸戴捣攷㘷㔴㜵㔵㙤㈲扦㔷㙤㕤㝥㌲㤱㕡㡡ㄵ摤㐴敦晥㡤搵愹㐶戵ぢ愴攱㕡㑢㡦敦㠶㉤㝥㝤挸て挵搷㝦昱㑣愲㑦扢㈳㥦㔳摤扣㡥㡣搵㥥㕥〸㔶㠰㍦晤〹ち戵ㄳ㘰㝣换㐱㍤㝤搳㥦愱慤㍦㘷昱〵ち扣㜱挸慥挰晢挶㔷㙥㔳昵挶扦㝣敦搰㕦戳昸〷ち搵ㄷ〵捦㕣晤つち戳㈹〷晥㜹㐰挸㑥敤〳㜳收㑥晤㈷慣㌱摤㐲㥦敡〷〴㜷慣愶㤰㥡搲㘹捡愶愲㜰ㅣ㈸㐰慥搷㤱戱ち㌵〰挳㐴㠰摦㌸㍥ㅢ戰㘰〱㝥㘷っち愳㜹㌸㕡〲㘴戹㑤㌵㄰㝤㈲㐰㌶っ㥡㙢敦㙡㌰㑣㈲㐰㉥㕡㘶㔳扦晣㙥〹㌰〸收㑣〱㌴㝤敡ㄶ晡搴㄰㡣ぢㄲ㘰㌳㥣〷ち昰㡤搷㤱戱㍡㌶ㅣ㥥ち㌸㡢㙤㌹攵慦〱ぢㄶ愰㉢扡昵㜶㉣戶㐷㘱〹戰愳摢㔴㈳攰㐴〴搸㠹愰㥤㔱愸扤㘰ㄲ〱扡愱㘵㌶昵㤱㉤挰㐸㤸㌳〵搸㡤㍥㜵ぢ㝤㙡ㄴ挶〵〹昰㔶㤸〰㙦㝡ㅤㄹ慢㜶愳攱愹㠰戳攸挵㈹扦ㅥ㉡㐰ㅦ㜴敢扥㉣晡愱戰〴攸敦㌶搵ㄸ㌸ㄱ〱〶㄰㌴㄰㠵ㅡぢ㤳〸㌰〸㉤戳愹攷㙣〱昶㠵㌹㔳㠰㘱昴愹㕢攸㔳挵ㄸㄷ㈴挰㘳㘱〲㍣敡㜵㘴慣㈶㤶挰㔳〱㘷㌱〶㐱搵挳愱〲㡣㐵户㉥㘶㌱づ㠵㈵㐰㠹摢㔴ㄳ攰㐴〴㤸㐰搰㐴ㄴ㡡㡢㡣㈲挰㈴戴捣愶敥戶〵㤸〸㜳愶〰搳攸㔳户搰愷㈶㘳㕣㤰〰㌷㠷〹㜰㤳搷㤱戱捡㌹つ㥥ち㌸㡢㌹㥣昲つ愱〲捣㐳户㍥㠰挵㠱㈸㉣〱づ㜶㥢㙡㍡㥣㠸〰㠷㄰㌴ㅦ㠵㥡〹㤳〸㜰㈸㕡㘶㔳ㅢ㙣〱㘶挰㥣㈹㐰㥣㍥㜵ぢ㝤㙡ㄶ挶〵〹㜰㘱㤸〰ㄷ㜸ㅤㄹ慢慦戳攱愹㠰戳㔸捣㈹㥦ㄷ㉡㐰㌵扡㜵つ㡢㕡ㄴ㤶〰㑢摤愶㉡㠵ㄳㄱ攰㜰㠲㤲㈸搴㕣㤸㐴㠰ㄴ㕡㘶㔳愷摡〲捣㠱㌹㔳㠰攵昴愹㕢攸㔳昳㌰㉥㐸㠰攳挲〴㌸搶敢挸㔸ㄵ㍥〸㥥ち㌸㡢㔵㥣昲捡㔰〱㡥㐳户㕥捤㘲つち㑢㠰ㄳ摣愶㍡ㄸ㑥㐴㠰ㄳ〹㍡〹㠵㥡て㤳〸㜰㌲㕡㘶㔳换㙣〱づ㠱㌹㔳㠰搳攸㔳户搰愷づ挵戸㈰〱慡挳〴㔸攲㜵㘴慣㔶㉦㠰愷〲捥攲㝣㑥戹㉡㔴㠰ぢ搱慤搷戱戸〸㠵㈵挰㈵㙥㔳挵攱㐴〴戸㤴愰换㔰愸㜲㤸㐴㠰昵㘸㤹㑤㉤戰〵㔸〸㜳愶〰㔷〲ㅦ搳㉤昴愹ち㡣ぢㄲ㘰㕥㤸〰㜳扤㡥㡣㔵㜴慥㤱ㄷ㜰ㄶ㌷㜲捡愵愱〲摣㡣㙥㝤ぢ㡢㕢㔱㔸〲晣挵㙤慡㐵㜰㈲〲摣㑥搰ㅤ㈸搴㘲㤸㐴㠰㡤㘸㤹㑤㑤戵〵愸㠲㌹㔳㠰㝢攸㔳户搰愷㤶㘰㕣㤰〰㘳挳〴搸搷敢挸㔸摤慦㠵愷〲捥攲ㄱ㑥㜹㜴愸〰㡦愱㕢㍦捥攲〹ㄴ㤶〰㑦扡㑤㔵〷㈷㈲挰㔳〴㍤㡤㐲ㅤづ㤳〸昰っ㕡㘶㔳㐳㙤〱㤶挲㥣㈹挰昳昴愹㕢攸㔳㐹㡣ぢㄲ愰㑦㤸〰扤扤㡥㡣慢づつ昰㔴挰㔹扣挱㈹昷っㄵ攰㉤㜴敢扦戱㜸ㅢ㠵㈵挰摦摤愶㕡〶㈷㈲挰扢〴扤㠷㐲㌵挲㈴〲扣㡦㤶搹㔴㜷㕢㠰攵㌰㘷ち昰㌱㝤敡ㄶ晡搴ち㡣ぢㄲ愰㙢㤸〰㕤扣㡥㡣慢㈱㐷挱㔳〱㘷昱て㑥㜹㥢㔰〱㌶愳㕢㝦换攲㍢ㄴ㤶〰摦扢㑤㜵㌴㥣㠸〰㍦㄰昴㈳ち戵ㄲ㈶ㄱ攰㈷戴捣愶昲㙣〱㡥㠱㌹㔳㠰㕦改㔳户搰愷㔶㘱㕣㤰〰扦㙦〹昹㉡扣挵敢挸戸㑡戳ㅡ㥥ち㌸㡢㥣㉣㑣昹㔷挰㠲扦ち㐷搱慤摢戱挸㐳㘱〹㄰㜳㥢㙡つ㥣ㄴ搲㔱㝢㠲㍡愰㔰㈷愰㈹〲㜴㐴换㙣敡㍢挴㘸晡㌱㜴㍣捣㤹〲㙣〳㝣㑣户搰愷㜸㐹㈸㐸㠰捦挲〴昸搴敢挸戸㝡㜴ち㍣㠹〰㍢㜳捡ㅦ㠷ち戰ぢ扡昵慥㉣扡㜳㜶捤扦〶昳摤愶㕡ぢ㐷㠵愴㔳㐰㔰㈱ち㜵ㅡ㥡㈲挰敥㘸㤹㑤扤㙤ぢ㜰㉡捣㤹〲昴〴㍥愶㕢攸㔳愷㘳㕣㤰〰㉦㠵〹昰愲搷㤱㜱㔵敢㉣㜸ㄲ〱〶㜲捡捦㠷ち㌰ㄸ摤㝡〸㡢愱㥣㕤戳〰挳摤愶㍡ㅢ㡥ち㐹㘷〴㐱㈳㔱愸㜳搱ㄴ〱昶㐲换㙣敡〹㕢㠰㜳㘰捥ㄴ㘰㌴昰㌱摤㐲㥦㍡て攳㠲〴戸㍦㑣㠰晢扣㡥㡣慢㙤ㄷ挲㤳〸㌰㤱㔳扥㈷㔴㠰挹攸搶㔳㔸㑣攵散㥡〵㤸敥㌶搵㍡㌸㉡㈴㥤ㄹ〴捤㐴愱㉥㐶㔳〴㤸㠵㤶搹搴慤戶〰ㄷ挱㥣㈹㐰㈹昰㌱摤㐲㥦扡〴攳㠲〴戸㈶㑣㠰慢扤㡥㡣慢㠰敢攱㐹〴㤸捦㈹㕦ㄹ㉡挰㥦搰慤换㔸㉣攰散㥡〵㔸攸㌶搵攵㜰㔴㠸㍦㕤㑥㔰〵ち戵〱㑤ㄱ㈰㠱㤶搹搴㐵戶〰㔷挰㥣㈹㐰ㄵ昰㌱摤㐲㥦扡ㄲ攳㠲〴㌸㌳㑣㠰㌳扣㡥㡣慢㤳搷挰㤳〸㤰攴㤴㑦ぢㄵ愰ㅥ摤扡㠱挵㌲捥慥㔹㠰㐶户愹㜸晤戲㤰㜴㔶㄰㜴〴ち㜵ㅤ㥡㈲挰㤱㘸㤹㑤慤戱〵昸㌳捣㤹〲慣〴㍥愶㕢攸㔳搷㘳㕣㤰〰㐷㠴〹戰挲敢挸戸㙡㝡ㄳ㍣㠹〰㈷㜱捡换㐳〵㌸〵摤㝡㉤㡢㔳㌹扢㘶〱㑥㜷㥢敡㘶㌸㉡㈴㥤㌳〸㍡ㄳ㠵扡ㄵ㑤ㄱ攰㉣戴捣愶㙡㙤〱㙥㠱㌹㔳㠰昳㠰㡦改ㄶ晡搴㙤ㄸㄷ㈴㐰㐵㤸〰攵㕥㐷挶搵摣㍢攰㐹〴戸㡣㔳㡥㠷ち㜰㌹扡昵ㄵ㉣㌶㜰㜶捤〲㕣攵㌶搵㐶㌸㉡㈴㥤慢〹扡〶㠵扡ぢ㑤ㄱ攰㕡戴捣愶づ戴〵戸ㄳ收㑣〱㙥〰㍥愶㕢攸㔳㜷㘳㕣㤰〰㌳挳〴㤸攱㜵㘴㕣㘵扥て㥥㐴㠰㍢㌸攵㘹愱〲摣㠹㙥㝤ㄷ㡢扢㌹扢㘶〱敥㜵㥢敡㝥㌸㉡㈴㥤晢〸扡ㅦ㠵㝡㄰㑤ㄱ攰〱戴捣愶挶搹〲㍣〰㜳愶〰て〳ㅦ搳㉤昴愹㠷㌰㉥㐸㠰㤱㘱〲㡣昰㍡㌲慥㝥㍦〲㑦㈲挰搳㥣昲戰㔰〱㌶愱㕢㍦换攲㌹ㄴ㤶〰㉦戸㑤昵㈸ㅣㄵ㤲捥㡢〴扤㠴㐲㍤㡥愶〸昰㌲㕡㘶㔳晤㙣〱ㅥ㠳㌹㔳㠰搷㠱㡦改ㄶ晡搴ㄳㄸㄷ㈴㐰㘱㤸〰〵㕥㐷挶㔵昹愷攰㐹〴㜸㡦㔳摥㉤㔴㠰て搰慤㍦㘴昱ㄱ㘷搷㝣〴㝣攲㌶搵搳㜰㔴㐸㍡㥦ㄲ昴ㄹち戵〹㑤ㄱ攰㜳戴捣愶戶户〵㜸〶收㑣〱扥〶㍥愶㕢攸㔳捦㘲㕣㤰〰ㅤ挲〴㘸敦㜵昸戳〵㜲㕦㠰愷慤戸捡摢㥥ㄳ慥㥣㔷㤵㔸捥换㔲㥤㉡㤱捡㍢扥㈱㔵㕦㈷搷搰㍡㔶㤶搴捤慣慢㉦愹㑡㉤慤㡥慦攸㔲改㔵づ㔸㤴愸挵ㄵ敥㈴㉥㜴晢㙣㜵㑢㤷㈶㉡㜴㘵㘹㕤㐳戲㍣㌱愵攴扦攱ち㌸昸㘱搷挹挵敦㉣㠵敤摦扢愸ㅢ挱㐸ㅣ㈵搸㈲戹㉦挱愱晦摡㥣㈴ㄴ㕢搷搱愵敡〰搸戹㔹搱㌹㔵昵搵㠹昶㤵㜲つ㕢敡㜹㤵㔰ㄱ㘹〳ㄵ敤㉡攷㉣挲㌵慢㤲㡥㤵㤳㤲㔵ㄵ扣㐶挴㥤搱搵㠵㑥㑦ㅣ㠶ㄴ㠱晤敡㔲㔵捣摤敥㔸㌹㈷ㄹ慦㑤㉤攵搵捥昲ㄵ摢愶戵攴戲㘸㙥攵戸慡摡ㄴ挲挸㕥㘴扤㜳㘵改愲扡攵戸㡤愰愱愶㜶㔲㝣㘹敡扦㘲慦㈸敥ㄶ搹㘴搷愸㉣㤵㤵愵昲戲昲晥摤晤ㄳ晤ㄱ攷㔸㔷㉦㐱㍢ㅦ〷㙡㝤戲㙡㘱〳ㄵ㤳㈰㠳㔱收戰㤰㥤ㄸ挹㝤ㄹ㌵晦㠵㑤㙢ㅦ晡戲ㄲ㌸搹戴晣昸挰ぢ攴㑤㌷㘷散ち戸晥〹昳改昰㌳㡡愹㤳收㑥㘹捥搷昹㍦摤改㤰晢ち㍣户㌹㍤㘲㍢㠰㍢戹挷㄰㔳㈶㜸㐸攱搴挴愱挰㤶晦戸㡣㔵ち㠶㠷㘸愷收敡㐴㕣㘱敦㔰㌹㍤扥㌰㔱㡤挴㠰㥡㜸㝤㈷户挱っ㡤㥡㜸㜵捡敢ㅢ㕦㔷㔳ㄳ攷㌱挷㝣晥搲昲㜸㜵㈲慦戲戸愱扥づ㜹昲扡ㄲ㠵ㅣ㤸㥥㈹摥〸㔳扣搱扤㠴㕦㌹㥢〹㐳㔲愷慦扡挳攲挹慡晡㐵㌵㔵攵㜹㙣昰㠲改㝦挵挱㡡㌷㤰ㅣ㠸㘹㌶昳㘶攲捦〹㜰慦捣㘳㜷昷㐷ㅡつ愵攳敥挷㈱㥤愵愲昸㑦晤㥢昹㈴㜸敢㤱㑦ㄴ晤ぢ扣攵攲㑦摥㡢㘴㉥㥢攵㕡㉣慡㥢㔷攲㄰㤵㜷㈷昵ㅡ〱昸搳扦〲捡ち晦㜲㕥㐷搱㘲戲㐱㍢〰㘲搳敢攲ㄵㄳ攳攵戸㌷愷㥤㜷㘷㑥ㅥ㜶㉤摦㙢㤲づ搳㍦挶㈳愳〸搷户㤷㔵㔵㈴㤲㜹㌴㤴攲捥愳ㅣ㈶㡥㐴摤㝤㠸ぢ攱搹㤱摣摣昶㜹㐱戱愶ㄸ㕦㍤扣㡢敡昶㥤㑤㔳㌲晣㝦戵晦㐸㕥㐵〳㉤昹㡣晡つ㜴昴ㄶ㜲㝡〳㐶昲昱〱㝥㈷攰てㄴ戹㙦愲搳扦㙦搲㌳㌱㤰慦愱〱捡㤱㝢㕡㤸㈳㤲㠷㝣ち㐹㉥挹ㄵ㈲敤慤愴㤰愸㥢て㤲㘷㙥㤴㠹㤶攲㈸㑦㔴挴摣㌷㔸㈶㥦攰愳㈱㤲㤵㤵㠳㕤ㅤ昵㈷搴㘵㠴㠵戳㥡搲㠴㘴㡢愸敥㤸㐲㤴㌹㠴摤㜸戲挰㝦搹㕣㕦㡡㈰敦ㅥ㜹ㄵ㈸㕣摣晥〳晦挸ㄶ㡢改㉣㡣㠹挴搴㍢㈸㡤㄰㜹戴戸㑡㘱ㄷ㘰㈱っ㠵晡〴㐶㝥ㅦ戰㍥扤搴㘷㘸昲ㄳ㉣ㄲ攵慤㐳㙤㝥挷㔴㥦㘳〸摦㌵㜵㤴㥥扦㐰㡤㙦㐶㑤〷㘷ㅥ慣慤ㅦ㥣㕦㜱〴晥㌴㙦㐵㌳〷愷晡ㅡㄶ挳〳㔵挳㈳〶㡣㙥㑦攰㍦㠲〱ㅤ〸攸㐸挰㌷〰㜰慦㐷㍢愱ㄵ慡㈶敦㙦〹㔰搳挱ㄸ愸昹㑦㉢㠸愵收㌶っ戲㉤㠳晣〶㠰㕦捤摦㘱㜳搵散〲㐸摢搵攴摥ㄴ㌵扢搲㌳愵㐸㔳㜳㝢㔸㕢㔷㌳ぢ挳㐴捤ㅤ挴㠹摢㔰捣㘲〸㔰㜳㐷㘰昴㑥〴㌲挳㈱〰戰㌳〱摤〸㘰搲㠳愸戹ぢ㕡愱㙡昲㈶㥥〰㌵扢㘳っ搴㘴㈲㠴〹㘲愹戹ㅢ㠳攴㌳〸㤳ㄶ晣㙡㌲㔳㐱搴搴晣㌴㤷㡤㥦搹搶〷户㘲ㅥ㠳〸㔷㐸㈷㑣㘸㐸ㄳ慥〷慣慤ぢ挷挴〷扣㜰㔳ㄶ㥤愰㈲㝦捣㝥㌰㔳㘶㙣敦㜴摡〳ㄸ摤㤳㐰㘶㐶〴〰㝡ㄱ搰㥢〰㈶㑢㠸㜰㝤搰ちㄵ㡥㌷㈵〵〸搷て㘳㈰摣㙥㔶㄰㑢戸㍤ㄹ愴㍦㠳㌰搹挱㉦ㅣ㌳ㅣ摣挳㜰〰㈰㙤㍦っ㤹ㄴ㈱㙡づ愴㘷㘶㐷愴愹㌹ㄸ搶搶搵㘴ㄶ〵㕥㔸㔶愵ㄳ㔴攴㡦愹ㄴ〱㘲つ〵㐶て㈳㤰㘹ㄶ〱㠰攱〴㡣㈰㠰㤹ㄷ愲收㐸戴㐲搵攴㥤㔷〱㙡㡥挲ㄸ愸挹㙣っㄳ挴㔲㜳㙦〶搹㠷㐱㤸㌹攱㔷㜳㉣㙣慤ㅣ㠶挵㠰㠸㜰㘳攸㘴ㅣ㕡㘹挲㡤㠵戵㜵攱㤸㝤㠱ㄷ㔲㌳攸挴〸挷ㄴっ㌳㘵搸捣㘱㌸づㄸ㍤㥥㐰愶㘷〴〰㑡〸㤸㐰〰㌳㌶㐴戸㠹㘸㠵ち挷㍢挹〲㠴㥢㡣㌱㄰㡥㔹ㅣ㈶㠸㈵摣ㄴ〶㤹捡㈰捣戸昰ぢ挷㌴ぢ昷㌰㥣〶㐸摢て㐳㘶㘶㠸㥡搳改㤹㈹ㅡ㘹㙡捥㠴戵㜵㌵㤹捡㠱ㄷ㙥㔸愳ㄳ㔴攴㡦昹ㅣ㠶〷㙣㐶捤晤㠰搱晢ㄳ挸㕣㡦〰挰㙣〲㑡〹㘰晡㠷愸㌹〷慤㔰㌵㜹扢㕣㠰㥡昳㌰〶㙡挶慤㈰㤶㥡〷㌰挸㠱っ挲昴つ扦㥡捣搹㜰て㐳慡㈹摢㘰㤴昶扢㈱㌳㍡㐴戸㠳改㠴愹ㅤ㘹挲捤㠷戵㜵攱㤸〲㠲ㄷ敥㡢愳ㄳ㔴攴㡦㜹㈰〱扡晣〹ㄸ㕤㐶㈰㜳㐴〲〰ぢ〸㠸ㄳ挰戴ㄱㄱ㙥㈱㕡愱挲昱昶扦〰攱㉡㌰〶挲㌱㤵挴〴戱㠴㑢㌰㐸㈵㠳慣〲挰㉦摣㜱戰戵㜲晥㌲ㄳ㐴㠴㕢㐴㈷㑣〹㐹ㄳ㙥㌱慣慤ぢ挷搴ㄱ扣㜰晢ㅤ㥤ㄸ攱㤸㍦㘲愶っ㥢㌹攲慡㠱搱㌵〴㌲户㈴〰㔰㑢㐰ㅤ〱㑣㌷ㄱ攱㤶愲ㄵ㉡ㅣ㙦㘷っ㄰㉥㠹㌱㄰㡥㈹㈸㈶㠸㈵㕣㡡㐱昸昴〰挵㜴ㄱ扦㜰捣ㄱ㜱捦摦〶㐰摡㝥晥㌲慤㐴搴㕣㐶捦捣㉦㐹㔳戳ㄱ搶搶搵㘴ㅥち㕥戸敡㐰㈷愸挸ㅦ㤳㔱って搸㡣㥡㐷〰愳㡦㈴㤰㠹㉡〱㠰愳〸㌸㥡㠰昵〰㠸㥡挷愰ㄵ慡㈶敦搹っ㔰㜳ㄵ挶㐰㑤收戳㤸㈰㤶㥡挷㌲挸㜱っ挲摣ㄳ扦㥡㑣㌸㜱て㐳㝥搳㤶捤㝦晥㌲ㅤ㐵㠴㕢㐳㈷捣㑢㐹ㄳ敥〴㔸㕢ㄷ㡥昹㉢㜸攱づ㐳㍡㐱㐵晥㤸挴㘲愶捣搸摥户㤹㤳㠰搱㈷ㄳ挸〴㤷〰挰㈹〴慣㈵㠰㌹㉦㈲摣愹㘸㠵ち挷㝢㔰〳㠴㍢ㅤ㘳㈰ㅣ昳㘰㑣㄰㑢戸㌳ㄸ攴㑣〶㘱捥㡡㕦㌸㈶慡戴㈲ㅣ搳㔸㐴戸戳改㠴昹㉣㘹挲㥤ぢ㙢敢挲㌱敦〵㉦摣挸㐸㈷愸挸ㅦ㤳㕦捣㤴㘱㌳挲㥤て㡣扥㠰㐰㈶挶〴〰㉥㈴㘰ㅤ〱捣㤵ㄱ攱㉥㐲㉢㕣戸攰㈳敥ㄲ㡣㠱㜰捣㥦㌱㐱㉣攱㉥㘵㤰换ㄸ㠴戹㉥㝥攱㤸攰攲㥥扦敢〱㘹晢昹换㥣ㄸ㔱昳㜲㝡㘶㜲㑣㥡㥡ㅢ㘰㙤㕤㑤㈶搱攰㠵㥢㈸改〴ㄵ昹㝢ㄷ愵攱〱㥢㔱昳㉡㘰昴搵〴扥ㄷっ戸㠶㠰㙢〹㜸ㅦ〰㔱昳捦㘸㠵慡挹ㅢ㠷〳づ挳敢㌱〶㙡㌲ㄹ挷捣挲㔲昳〶〶戹㤱㐱㤸㌸攳㔷㤳搹㌲敥㘱挸摦㜶戲昹捦㕦收搲㠸㜰㌷搳〹㤳㙡搲㠴扢ㄵ搶搶㠵㘳昲つ㕥戸㔷㤳㑥㔰㤱㍦㘶攰㤸㈹㌳戶㜷晥晥〵ㄸ㝤㍢㠱捣捥〹〰摣㐱挰㐶〲㤸戰㈳挲摤㠹㔶愸㜰扣ㄱ㍡㐰戸扢㌱〶挲㌱㠹挷〴戱㠴扢㠷㐱敥㘵㤰ㅣ晣㔰昳ぢ挷㉣ㅢ㔷戸搰㥦㜱捣挱ㄱ攱敥愷ㄳ㈶攳愴〹昷㈰慣慤ぢ挷愴ㅤ捣て户㠴搲〹㉡昲挷捣ㅤ㌳㘵搸㡣㜰晦〳㡣㝥㤸㐰㘶昵〴〰ㅥ㈱攰㔱〲㤸攸㈳挲㍤㠶㔶愸㜰扣戱㍢㐰戸㈷㌰〶挲㌱昹挷〴戱㠴晢㉢㠳㍣挹㈰㑣搴昱ぢ挷散ㅣ昷晣㝤ち㤰戶㥦扦㑣攸ㄱ㌵㥦愶㘷㘶昶愴愹戹〹搶搶搵㘴〶㤰愸昹㉣㥤ㄸ㌵ぢ㘰㌵㍣㉣㌵㥦〳㐶㍦㑦㈰㔳㠴〲〰㉦㄰昰㈲〱捣ㅡㄲ㌵㕦㐲㉢㔴㑤摥扤ㅥ愰收㉢ㄸ〳㌵㤹㐹㘴㠲㔸㙡扥捡㈰慦㌱〸戳㝥晣㙡㌲搵挷㍤っ昹㙤㐶㌶晦昹换㐴㈰ㄱ敥つ㍡㘱㐶㔰㥡㜰㙦挱摡扡㜰挳㌱㑣㠴晢ㅢ㥤㈰㡥晣㌱㝤挸㑣㤹戱扤昳昷㙤㘰昴㍢〴㡥っ〶晣㥤㠰㜷〹㘰戶㤱〸昷ㅥ㕡愱挲昱㙥晣〰攱㍥挰ㄸ〸挷っ㈴㌳ぢ㑢戸てㄹ攴㈳〶㘱戶㤰㕦㌸愶〸戹挲㠵㝥㜱㘱〲㤱〸昷〹㥤㌰㤳㈸㑤戸捦㘰㙤㕤㌸㘶ㅣ㠹㜰㥦搳㠹ㄱ㡥㘹㐷㘶捡㤶㜰㕦〰愳扦㈴㤰㈹㐹〱㠰慦〸昸㥡〰㘶㈹㠹㜰晦㐰㉢㔴㌸㍥㕤㈰㐰戸捤ㄸ〳攱㤸戹㘴㠲㔸挲㝤换㈰摦㌱〸戳㡣晣挲㌱戵挸ㄵ㡥㥦扦戲昹㡦㌸㈶ㅥ㠹㜰摦搳挹〲戴搲㠴晢ㄱ搶搶㠵㘳愶㤲〸昷ㄳ㥤㈰㡥晣㌱㕤挹㑣㤹戱扤㈳敥㘷㘰昴扦〸慣〸〶晣㐲挰慦〴㈴〰㄰攱㝥㐳㉢㔴㌸㍥㉤㈱㐰戸摦㌱〶挲㌱攳挹捣挲ㄲ敥て〶㠹攰㉡㡡㘲㜶㤲㕦㌸愶㈴戹挲㠵㝥㘲㌰㘱㐹㠴挳㐲㝢㐴㉤㐳㉢㑤㌸摣攲摣〶攱ㅡ㌱㑣㠴换愵ㄳ㈳ㅣ搳㥣捣㤴㉤攱愲挰攸㜶〴㌲〵㉡〰㤰㐷〰㥦愷愶㤸ㄵ㈵挲挵搰ちㄵ㡥㑦㝦〸㄰慥〳挶㐰㌸㘶㑡㤹㈰㤶㜰ㅤㄹ愴ㄳ㠳㌰慢挹㉦ㅣ㔳㤹㕣攱〶㔰㝥㙥晥㈳㡥㠹㑥㈲㥣㐳㈷捣㜸㑡ㄳ㙥㕢㔸㕢㍦攲㤸ㄹ㈵挲㜵愱ㄳ㐴㤱㍦愶㐷㤹㈹㌳戴㜷挴㜵〵㐶㙦㐷㈰㔳愷〲〰摢ㄳ戰〳〱捣愶ㄲ攱㜶㐴㉢㔴㌸㍥捤㈲㐰戸㥤㌱〶挲㌱挳捡〴戱㠴敢挶㈰扢㌰〸戳愱晣挲㕤づ㕢㉢㐷摣ㄵ㠰㠸㜰摤改㠴㤹㔲㘹挲攵挳摡扡㜰捣愸ㄲ攱ち攸挴〸㜷㌵慣㘶捡㤶㜰㠵挰攸摤〹㘴捡㔵〰愰〷〱㐵〴㌰ぢ㑢㠴摢〳慤㔰攱昸㜴㡥〰攱㝡㘱っ㠴㘳㘶㤶〹㘲〹搷㥢㐱晡㌰〸戳愸晣挲摤〹㥢㉢㕣攸㠷〳ㄳ慢㐴戸㝥㜴㜲㌷㕡㘹挲昵㠷戵㜵攱㤸㠹㈵挲つ愰ㄳ㈳ㅣ搳戱捣㤴㉤攱〶〲愳〷ㄱ挸㔴慤〰挰㘰〲㠶㄰挰散㉤ㄱ㙥㈸㕡愱挲昱㘹㈳〱挲つ挷ㄸ〸昷戰ㄵ挴ㄲ㙥〴㠳㡣㘴㄰㘶㕦昹㠵㘳捡㤵㉢㕣攸捦〹㈶㘴㠹㜰愳攸㠴㤹㔹㘹挲敤〳㙢敢挲㌱㠳㑢㠴ㅢ㑤㈷㐶㌸愶㜱〵攸㌲〶ㄸ扤㉦㠱㑣昱ち〰㡣㈵愰㤸〰㘶㝤㠹㜰攳搰ちㄵ㡥㑦㑦〹㄰慥〴㘳㈰ㅣ㌳挱㑣㄰㑢戸〹っ㌲㤱㐱摥〳挰㉦ㅣ㔳戵㕣攱昸慤㔸戶挱㈸敤㜵㔰㈶㜲㠹㜰㤳改㠴ㄹ㕤㘹挲㑤㠵戵㜵攱㤸昹㈵挲㑤愳ㄳ㐴㤰㍦愶㝦㤹㈹㌳戶昷ㅥ㌷ㅤㄸ㍤㠳㐰愶㠶〵〰㘶ㄲ㌰㡢〰㘶㡢㠹㜰晢愱ㄵ㉡ㅣ㥦〶ㄳ㈰摣㙣㡣㠱㜰捣㈰㌳㐱㉣攱㑡ㄹ㘴づ㠳㌰摤㐴㈶㍦㤷㉤㙦昲戹㑣ㄹ昰㕦〹捦挸㔲㤰〸㤵捣㔷㈸慤㕦㔱㡤ㅣㄱ㔶㜹㘵摣慤昱ㅡ㝦㑣㙣戸㕥㕦㤷挴搵挳ㅣ晦㠳㉤㥡挶㍥㡦挰敤扢晡ㅥㅡ㈲挳搸挳㜴㠸摣敢㝦捤㝣㌰㐶搳㜸㑥扣昹〹〲ㅣ挳㉤㝡〰愶搸㜵㐶㔵㜹戲㉥㔵㔷㔹㥦㕦㡡〴愸㝣㍥㠴愵㌲ㄲㄹ㔸㥣晢㘷㜸っ㡣㐹㘲㌹戵㝣㈶攵㌲㍥㤴㈰戶愴戶㙥㜹慤捣㈶㌷挵㘷搱㠸㕥敤摡㌱㑣㡣㜱戸敤づ昱ㅣ愶㑥㜰戰㍥〸㘵挷㙣㠷戹〷摣ㅣ收ㅦ㐸㠵挹〶㔲㘱挲〱户摣㉣ㅣ㥢㙤扤晡㑦摦㙡愱㉡㔷ㄵ㉡㤱搳慥㥤㉡昲㍤昱㈴㈳㙢㠰戹㍢昲挸㠸㘸㤴㐹〳戹搷㠰㜲摢〶愵㉢捡挱挲晡㄰㑣㐱捦㐷ㄱ㜳戲㌱㜱㥥㔷搱㐳搱散㌴㝥㕣㤹㤵晣ㄴ晤ㄳ㙣摢挰㤶晥挴捦㘸ㄹ捣ㅤ㘰㤶㘴〹㍣㑡㌴攵攴㜸㕥㜴〱㕣改㌸晡㜵㈱㠳㐵㘱㤷㠸攵㌰戱㈲㝦㜹戰昲搸㔴㤷㠰〸㡦〸㜴㐴愲〹㐰㐲㜷戳扡〸㌰敥敡昴㕤愵攱〹挳㈲晡㌰㤴搸㔵㌱戴戹㌹敤㑤愵㠳愹㜴昴㉡捡㐱㠵扢㑢㕤〸㜷㤴㔲㈶㔸〵〷㝡㌱㡡㤸戳つ㍡〹搶㤴㐴㔳〳㑤挶捥戶挶摥㡢㥤㜵戴昷㐶㑤㜵愵㌳㥡づ㠷愹㠹攴昶戰ち挹搳ㄱ愲㠹㘴ち㤰㜰㤲愷〲㥡㐹㜲〷㜸挲㌰㘴敤愳〴挹ㅤ搱收收散㘴㉡㍢㥢㑡㌷慦愲扡愳㈲㈴㑦戱㐹㉥㠷〳摤㠸㈲收散〶〰挱搱ㄵ㘸晡昷晢ㄱ戰〵散昷㈳㘱㑥摦敦昹㥥ㄷ㍤〰慥昴搱攸㤷攷㝥慡㐲搸㐵㤲㤵㌰㌵㐹搲〳㔶㤱㘴㤵㈵㠹收改捤㌳㔹ㅤㄳ挸扥〸㠳㠸搰慢㔱㠲晤ㅥ㘸㜳㜳㜸㔱㕥㉡扤㑣愵户㔷㔱晤㔰ㄱ昶㐷搹散㡦㠷〳㝤〲㡡㤸戳㈷〰〴晢㜷㜱㝦㘳ㅦ捥捥戵ㅣ㌰〲㌵㌵㄰㜶攱㜳ㅡ㑣㑤㝣〶挳㉡㝣㤲ㄶ㥦攸ㄹ㠰㠴敦攲愵㠱㈴㠷挰ㄳ㠶㐵昴㔹㈸㐱㜲㈸摡摣㥣㘱愶㌲摣㔴㐶㜸ㄵ㌵ちㄵ㈱㔹㙢㤳㍣〷づ昴戹㈸㘲捥摥〰㄰慣戹㡢㌵昷愹收ㅥ㜴昶㌱昶搱散㕣㐷晢ㄸ搴搴ㄸ搸㠵攴挵㌰㌵㤱ㅣぢ慢㤰慣戰㐸㌶敦戴㠵㠱㝣㡡㌱〸㑥㈲㝡㍤㑡昰ㄹ㠷㌶㌷㘷扣愹㤴㤸捡〴慦愲㈶愳㈲㝣ㄶ搸㝣慥攰昴㌶愰㠸㌹㔳〰㈰搸扦搳愶ㅡ㝢〹㍢慦攵㠰〹愸愹改戰ぢ㥦敢㘰㙡攲㌳ㄳ㔶攱㌳捦攲ㄳ扤〱㤰昰㥤㌶㈷㤰攴㉣㜸挲戰㠸扥〹㈵㐸敥㠷㌶㌷㘷㝦㔳㤹㙤㉡愵㕥㐵捤㐳㐵㐸捥戶㐹摥〲〷晡㔶ㄴ㌱攷〰〰〸昶敦戴〳㡤㝤ㅡ㍢㌷㜲挰㜴搴搴挱戰ぢ挹扢㘰㙡㈲㌹ㅦ㔶㈱㌹搹㈲愹㐹㔲捥戴㠹㠱㝣㜸〱㤸〸㝤ㅦ㑡昰昹ㄳ摡摣㥣㌲㔳㔹㘰㉡㜱慦愲㉡㔰ㄱ㍥㈵㌶㥦〷攰㐰㍦㠸㈲收㈴〰㈰搸捦愷搲搸㘷戳昳㔱づ㈸㐵㑤㉤㠲㕤昸㍣づ㔳ㄳ㥦挵戰ち㥦㔱㌶㥦愶㜷㡥㤱㠱㝣㤶㘰㄰㥣㐴昴㔳㈸挱愷ㅡ㙤㙥㑥㡤愹搴㥡㑡㥤㔷㔱㐹㔴㠴捦㜰㥢捦㌳㥣摥㈶ㄴ㌱㈷〵〰挱晥㠳戰摥搸て㘲攷㡢ㅣ挰㘷ち愸㘵戰ぢ㥦㤷㘱㙡攲搳〸慢昰改㘷昱㠹扥ち㐸昸㐱搸㈷㤰攴ち㜸挲㌰㍣㜵ぢ㈵㐸ㅥ㠱㌶㌷攷㐸㔳㌹捡㔴㜸㍤㤴㥢㕡㠵㡡㤰散㘵㤳㝣ㄳづ昴㕢㈸㘲捥戱〰㄰散㈷㜹㥣戱㉦㘰攷扢ㅣ㄰愷挳㌵戰ぢ挹昷㘱㙡㈲㜹〲慣㐲戲扢㐵㔲昳㘳㕥づ挲㕤〲昹昰㉡㈶ㄱ晡㘳㤴攰㜳ㄲ摡摣㥣㤳㑤攵ㄴ㔳㔹敢㔵搴改愸〸㥦㥤㙤㍥㥦挲㠱晥っ㐵捣㌹〳〰㠲晤㝣捥㌴㜶㍥㐵㐰㝦捤〱㡢㔰㔳㘷挳㉥㝣扥㠱愹㠹捦戹戰ちㅦ㈷㤰㑦愷㐰㍥攷㘱㄰㥣㐴昴㍦㔱㠲捦昹㘸㜳㜳㉥㌰㤵ぢ㑤㘵㥤㔷㔱㤷愰㈲㝣㍡搸㝣㝥攰昴㝥㐴ㄱ㜳㜸ㅤ㤰㘰㍦㥦换㡣㥤㘹敦晡㔷づ愸㐳㑤㕤づ扢昰搹〲㔳ㄳ㥦つ戰ち㥦㉣㡢㑦昴て㐰挲て挲㐸㈰挹㉢攱〹挳㈲㕡攵ち挹慢搰收收㕣㙤㉡搷㤸ち㉦敡㜱㔳搷愳㈲㈴㝦晦挵晡ㅡ㤶つ〷㍡〷㐵捣戹〱〰㠲晤敦ㅣ㌷ㅡ㝢〳㍢昹晦㌲㤰㈷ち慢㥢㘱ㄷ㤲敤㘱㙡㈲㜹㉢慣㐲昲㝢㠴㌱㕦挳㌴扦㠶挹㐱昸ㅤ慣㤹摦戸㙥挳㈰攱搳ㄹ慥戰搳晥㠲㌶㌷攷㜶㔳戹挳㔴㌶㝡ㄵ㜵㌷㉡挲㘷戳捤㘷ㅢ㑥㙦㕢ㄴ㌱攷ㅥ〰〸昶昳戹搷搸㜹ㅦ扦摥㠱〳㡥㐶㑤摤て扢昰搹〹愶㈶㍥て挲㉡㝣㍥戱昹㌴扤ㄳ㝥ㄴ挸攷㈱っㄲ㍥扢挲ㄵ昸晣て摡摣㥣㠷㑤攵ㄱ㔳㜹搴慢愸㈷㔰ㄱ㍥ㅦ搸㝣㜶攳昴昲㔱挴ㅣ㕥捣㈲搸㝦㄰㍥㘹散慢搹㔹挴〱㙢㔰㔳㑦挳㉥㝣㝡挲搴挴㘷ㄳ慣挲攷つ㡢㑦戴㌷㈰攱〷攱㙢㠱㈴㥦㠵㈷㈱搹ㄷ㠳㐱昲㌹戴戹㌹捦㥢捡ぢ愶昲愲㔷㔱慦愰㈲㈴㕦戱㐹敥挹㌹昷㐷ㄱ㜳㕥〵㠰㘰㍦挹搷㡣晤ㄴ㜶づ攱㠰戵愸愹㌷㘰ㄷ㤲挳㘰㙡㈲昹ㄶ慣㐲昲㘹㡢愴收摢扤ㅣ㠴㑦〶昲昹ㅢ〶〹㥦扤攰ち㝣摥㐶㥢㥢挳敢㐷㔲昹扢愹扣敢㔵搴〷愸〸㥦㈷㙣㍥㝢㜳㝡晢愰㠸㌹ㅦ〲㐰戰㥦捦㐷挶捥㍢改㜵㌱〷㥣㡤㥡晡〴㜶攱㌳ㅥ愶㈶㍥㥦挱㉡㝣敥户昹㌴扤戳摦ㅢ挸攷㜳っㄲ㍥㤳攰ち㝣扥㐰㥢㥢昳愵愹㝣㘵㉡㕦㝢ㄵ戵ㄹㄵ攱㜳户捤㘷ち愷㌷ㄵ㐵捣昹ㄶ〰㠲晤㝣扥㌳㜶摥ㄸ慦㘷㜱挰㍡搴搴昷戰ぢ㥦晤㘱㙡攲昳㈳慣挲攷㘶㥢て摦〹㘵晦摣ㄸ挸攷㈷っㄲ㍥㜳攱ち㝣㝥㐶㥢㥢昳㉦㔳昹挵㔴㝥昵㉡敡㜷㔴㠴捦昵㌶㥦〳㌸扤〳㔱挴㥣㍦〰㈰搸晦㈶挱㐸㘲㕦捦捥㐳㌹攰㜲搴㤴㕣づ愱愹っ愶㈶㍥扣ㅣ㈲㝣㉥户昹㌴扤㐹㕣ㄶ挸㈷ㄷ㠳㠴㑦㌹㕣㠱て㉦㠰㜰㜳㜸ㄱ㐴㉡扣攲㈱ㄵ敤㔵ㄴ㉦㕥〸㥦㑢㙣㍥〹㑥慦ㄲ㐵捣改〸㠰捣摢昷㕢㥡㤷㌴挴捥摢搶昵ㄲづ攰㝤攷㑡慥㔲搰㔴〳㔳ㄳㅦ㕥愵㄰㍥㘷摢㝣昸㐳㑢昶捦㤹㠱㝣扡愰㥢〸㝤㌸㕣㠱て慦㑢㜰㜳戶㌳ㄵ㕥㠸㄰换づ㕥㐵敤㡣㡡昰㌹摤收㤳攲昴敡㔱挴㥣㙥〰〴敤ㅦ㕥㘹㄰㍢敦㐲搷㉢㌸㠰户㤱慢敥戰换昱㜶㈴㑣㑤㝣昲㘱ㄵ㍥㙢㙣㍥㑤晢攷戸㐰㍥〵ㄸ㠴㔷㐴慦㠴㉢昰攱攵〲㙥づ㉦ㄹ㐸㠵搷〷愴㔲攴㔵ㄴ㤷晡㠵捦㉡㥢捦戱㥣摥㜱㈸㘲㑥㙦〰㠲昶て㉦〰㠸晤づ㌸搴㈷㜲挰㐶搴㤴慣改搳㜴㌲㑣㑤㝣戸愶㉦㝣㤶搹㝣㥡摥て敡〳昹っ挰㈰扣㈲晡㌴戸〲ㅦ慥攲㜳㜳戸㤲㉦ㄵ㉥摢㑢㘵㠸㔷㔱㕣㠱ㄷ㍥㐹㥢捦ㄹ㥣摥㤹㈸㘲捥〸〰㠲昸㜰㕤㕥散扣㐷㕣㥦挷〱扣挹㕢㡤㠲㕤昶捦〵㌰㌵昱攱㔲扢昰㔹㘴昳㘹晡搲㔰ㄹ挸㘷㌴〶攱ㄵ搱ㄷ挳ㄵ昸㡣㘱〳㥢戳慦愹㡣㌵㤵㘲慦愲戸㌰㉥㝣㉡㙣㍥㤷㜲㝡㤷愱㠸㌹ㄳ〰㤰㜹晢㝥挳㜳戹㕣散㡦㈰㠲扥㤲〳ㅥ㐵㑤挹ち㌸㑤㔷挳搴挴㠷㉢攰挲攷㘰㥢て㍦㘴攵晣㌹㌰㤰捦㌴っ挲㉢愲慦〳づ㝣戸收捤捤㤹㘱㉡㕣攴ㄶ换㉣慦愲戸㕥㉤㝣收搹㝣㙥攰昴㙥㐴ㄱ㜳㑡〱㤰㜹晢摥て戸㡡㉤㜶摥挱慤㙦攳㠰愷㔱㜳收挲㡥ㄷ㤲㥥㘴ㄲ戹〷愱戱户㙦扤㌴昸捥捤扥晥㠷㙢㑦挰挳戲㜹慤㌷㤲㡤㕢搶摣ㅢ扤㜲戲㐶晤㝢扥戸㈲换晢㍣昹㤷㍢ㅤ㕣晦て㝥戸㤷㥡㔷扤改㜱㌷晣改㡤㈰摣昹㄰搰挵扦戸㑦㉣㙤摢扣慦搷ㅣ敢晥㥢攷晤敢㡣敤捣㔵㕤ㄹ㜱愸㉡㌸扢㌸昷扤㤵敢扦扤㝥敦愲㑢㙦昹挳晢㜷愵㌷搲晢㘷昳扥㉡㡥ㄱ㐵㘸敡昷㔹㝣挰攲㐳ㄴ㙡ㄲ㘸扤㠵㍢捦㌲ㅥ㑡㍢搱敢昰㍦㤴搶攱㈲㉦㕥㔸㐰挰っ㍡㘶㉢㉥捡㜲㠷愹ㄲ㡣愰㑡㐲散〱㜴㜶慥㠲㔹愶〹戸戵戵㐰㡣㙢戳㌲愲捤挴敡㌰愲〸捥晤挴昶昵收㥦㐱㙣㡣搷攱㝦搸慣挳㠵㕤扣㜰㡥㘱〶㈰搶㠰㠶㄰摢挷㈶昶㌸㍡㍢㉦㐷㤷㑣搳㘲㠵㙡ぢ挴戸ㅥ㉢㈳摡㑣散㘸㡣㈸ち㈰㌶㈲㡣搸㜰慦挳晦㄰㔹㘷㈵㍣攱ㄵ搱捦㘰〶㈰挶㌵㔶㈱㌶搴㈶昶㉣㍡㍢ㅦ㡦㉥㤹㘶㥢㠹㜱愹㔵㐶戴㤹搸㕡㡣㈸ち㈰㌶㈰㡣㔸㝦慦挳晦㜰㔸攷㌴㜸挲ぢて㑤挷っ㐰㡣敢慡㐲慣㥦㑤散㔵㜴㜶㍥〷㕤㌲捤㌶ㄳ攳昲慡㡣㘸㌳戱㜵ㄸ㔱ㄴ㐰慣㘷ㄸ戱㍤扣づ晦㐳㕦㥤㡢攱〹㉦㍣挹づ㌳〰戱昵㘸〸戱ㅥ㌶戱㜷搰搹昹ち㜴挹㌴摢㑣㡣敢慣㌲愲捤挴戸摡㕡ㄴ㐰㙣户㌰㘲摤扤づ晦挳㕣㥤敢攰〹㉦扣昹㘰〶㈰㜶ㄳㅡ㐲㙣ㄷ㥢搸挷攸散㝣ぢ扡㘴㥡㙤㈶挶戵㔵ㄹ搱㘶㘲ㅢ㌱愲㈸㠰搸づ㘱挴戶昷㍡晣て㘹㜵敥㠲㈷扣㤰扥㠶ㄹ㠰搸㝤㘸〸戱慥㌶戱慦搱搹昹〱㜴挹㌴摢㑣㡣㡢慣㌲愲捤挴戸搴㕡ㄴ㐰慣㜳ㄸ戱㑥㕥㠷晦攱慢捥攳昰㠴ㄷ㤶戶㌰〳㄰㝢ちつ㈱搶挱㈶昶〳㍡㍢㜳〱㔵愶搹㘶㘲㕣㙤㤵ㄱ㙤㈶挶㌵搷愲〰㘲敤挲㠸㐵扤づ晦㐳㔵㥤㤷攱〹㉦慣愰㘱〶㈰昶㍡ㅡ㐲㉣挷㈶戶〵㥤㥤摦㐴㤷㑣戳捤挴戸挲㉡㈳摡㑣散㕤㡣㈸ち㈰昶挷扦㐲㍥愰㝦昷㍡晣て㑢㜵摥㠷㈷扣㈲㍡ㅢ㕦㈸㐰散㘳㌴㠴搸㙦ㄸ搱昴〱㥤㡢捥捥㕣㍤摤㍡㘲㕣㙡摤㍡㘲㕦㘳㐴㄰戱㥦挲㠸晤攸㜵昸ㅦ㠲敡㝣〳㑦㜸攱㠶㜱㤷搸㍦搱㄰㘲摦摢挴㍡㤲搸て攸摡㍡㘲㕣㜳摤㍡㘲扦㘲㐴㄰戱㙦挲㠸晤挳敢昰㍦摣搴搹〲㑦㜸攱㝦戶敡ㄲ㔳㤸㠸㄰晢捡㈶戶ㅤ㠹㘵愳㑢愶〹戸戵戵昰捤㠳敢慣㌲愲捤㠷愲〶扣〸捥晤㕦愹㍥つ㈳昶㠹搷攱㝦㘸愹搳ㅥ㥥㠴㔸㌷㤷ㄸ㔷㕡㠵搸㐷㌶戱㕤㐹㡣㙢愸㜸㙤挵㤷㘰㉥戸捡㠸㌶ㄳ攳戲㙢㔱〰戱㜷挳㠸晤摤敢昰㍦㡣搴攱㙡慤㄰摢摤㈵戶㉢摡㐲散㙤㥢㔸ㄱ㠹㜱㌱ㄵ慦慤㈰㤶㙦㐶戴㤹㔸ㄱ㐶ㄴ〵㄰㝢㍤㡣搸㙢㕥㠷晦㈱愳づ㤷㙤㠵㔸㕦㤷㔸㕦戴㠵搸㉢㌶戱㍤㐹㙣㑦㜴攱戵ㄵ挴戸摡㉡㈳摡㑣㙣〸攰㐵〱挴㥥て㈳昶㥣搷攱㝦㜸愸㌳っ㥥㠴搸㄰㤷ㄸ搷㕢㠵搸㈶㥢搸㌰ㄲ摢ㅢ㕤㜸㙤〵㌱㉥扢捡㠸㌶ㄳ㉢〶扣㈸㠰搸㕦挳㠸㍤攱㜵昸ㅦち敡㡣㠷㈷㈱戶户㑢㡣ぢ慦㐲散㌱㥢搸㘸ㄲ㥢㠲㉥扣戶㠲ㄸ搷㕦㘵㐴㥢㠹㜱ㄵ戶㈸㠰搸㐳㘱挴ㅥ昴㍡晣て晢㜴戸㜸㉢挴挶扢挴收愲㉤挴敥户㠹㑤㈰㌱慥慤攲戵ㄵ挴戸㄰㉢㈳摡㑣散㔰挰㡢〲㠸摤ㄵ㐶散㑥慦挳晦㄰㑦㠷慢戸㐲㙣㥡㑢慣ㅣ㙤㈱㜶㠷㑤㙣〶㠹㈵搰㠵搷㔶㄰攳㡡慣㡣㘸㌳戱㈵㠰ㄷ〵㄰扢㈵㡣搸捤㕥㠷晦攱㥣㑥つ㍣〹戱㔲㤷ㄸ搷㘴㠵搸㡤㌶戱戹㈴㤶㐲ㄷ㕥㕢㐱㡣㑢戳㌲愲捤挴戸㐰㕢ㄴ㐰散摡㌰㘲搷㜸ㅤ晥㠷㙥㍡㐷挲㤳㄰㍢挴㈵挶挵㔹㈱㜶㤵㑤散㔰ㄲ㍢ㄶ㕤㜸㙤〵㌱慥搱捡㠸㌶ㄳ攳㑡㙤㔱〰戱昵㘱挴㉥昳㍡晣て搳㜴㑥㠶㈷㈱㔶敥ㄲ㍢つ㙤㈱㜶㠹㑤㉣㐱㘲㕣㝦挵㙢㉢㠸㜱戱㔶㐶戴㤹搸㜹㠰ㄷ〵㄰扢㈰㡣搸昹㕥㠷晦㈱㤹づ㔷㝡㠵搸ㄲ㤷搸挵㘸ぢ戱㜳㙤㘲㌵㈴㜶㈹扡昰摡ち㘲㕣戵㤵ㄱ㙤㈶㜶㈵攰㐵〱挴捥〸㈳㜶扡搷攱㝦昸愵㜳㌵㍣〹戱㤴㑢㡣敢戶㐲散㔴㥢㔸〳㠹摤㠰㉥扣戶㠲ㄸ㤷㙦㘵㐴㥢㠹㜱ㄱ户㈸㠰搸㠹㘱挴㑥昰㍡㌲ㅥ㙡㜹㍢㍣戵昶㔰㑢敢晦ㄶ搹ㄹ㐱㜳㉢㤹挲摣扥搲㌵㜳戹ㄶ㐹捣㔵搵搵㤲晦摢〱㡦愰㑢攲晦搷㌸ㅤ㡦㕡挴㠳攷昰晦㡢昷ㄲ㕣昱〸㐶㍥搱换㍣攴㑣㑢㡢㠳愳㤵戳㤲㜸敡㔹扢捡㈹㈹㍣㈲戳㈲て晦扦戹晡㝡晣㍦收晦ㅢ㥥㑦㠷㡣㙣摥㠶㡢捤㝤㌲㕤㘰㌲㌴戳㥣㕢㜸㜴㘰戳ㅥ收㝦挳㤸挵㈷搷晤㝢㑦换㡣ㅥ㠹㐳慣改昶搵ち敢㘱㡣㌹㙡つ昶戱㥢㙦戱㉡昲㠷㑣㍡㤲㠵㝣〷っ㠸ㅥ㠳㈲ㅢ晦㈳㌵戹㙣㠱㈲愶㔷挲㈲㔹昱㔲㐴㜲㌷攲㌸昰戳㘳㝥㍡敦㘲㡣昸晥㙦㡡敤摢㤳戲搹搴㝤ㄸ捡挳㈸㝡㙣昸摣㡥〹㥣摢㙡捥㙤㑤挶摣㡥㑦㥦㥢㝡〰捥㌹㍦戳愹㐷㑤挴ㄳ挳㈳㌶〶㐶㍣㤹ㄱ㑦挹㠸戸搶ㄷ昱㜱㝦挴㘷扣㠸㥡晡攷愸㘴愰昳㌳攸㠵㔲㌷换㝣㤶捦昱戳㝥挷㉦ㅢ㉡攷〰ㄹ戲㘳慢〳愳㥤㠷〱搱昳㔱愴敦搸ぢ㝣ㄱ㕦昵㐷晣㕢㍡㤵捡㐰攷ㄷ搳㑢㍡㤵㑢㝤㡥摦昱㍢晥搰㔰㔹て㘴〸㤵〵㠱搱慥挰㠰攸〶ㄴ改㔴慥昴㐵晣搸ㅦ昱㑢㐳㠵ㄱ㜳搴挱㠱捥慦愵ㄷ㍡㙦摥㉢搷昹ㅣ㝦敤㜷晣㑦攳搸摤摤㜳〲ㅤ摦㐴㉦改ㅡ摤攲㜳晣㠳摦昱慦㥥攳攸㙤㐰㠶㘸㌴㌳㌰摡敤ㄸ㄰扤〳㐵扡㐶ㅢ㝤ㄱ户昸㈳㘶〳挰戳㔳昳散捣㔱㤳〳㥤摦㐳㉦㍣ㄱ㥢㌵扡㡦㈶摥㌶攳扥㐱愸㕣戴搳㑥挲昶㌰㔸㡥挷〵㍡㝥㠸㕥搲ㅤ㍦散㜳摣搱敦戸㡢攷㌸晡㈸㉡㈱ㅡ敤ㄳㄸ敤㜱っ㠸㍥㠱㈲㕤愳扦挲㘲㔳搹づ敤㌴㉡摤㘰㄰㉡㝣㍦挹㔱挳〳㥤㍦㐳㉦㝣敢㘸搶攸㔹㥡㉣㡤㜶㐵㍢捤昱敥㌰㠸㘳昷㌸ㅡㄸ攸昸㐵㝡㐹㍦㡥㕥昶㌹㉥昲㍢敥敢㌹㡥扥㡡㑡㠸㐶㝤〲愳扤㡥〱搱㌷㔰愴㙢昴㈶㉣㌶㤵㍤搱㑥愳㌲〴〶愱挲㈳㌷㐷昵〸㜴晥づ扤昰㈰㙤搶攸㕤㥡㉣㡤㠶愱㥤收㜸㙦ㄸ慣攳愸㝢愰攳て改㈵晤㌸晡搸攷㜸戴摦昱㜸攳㤸挷㔱㡥摡㌱搰昱攷昴挲㐳愶㜹挶㕦搲㘴捤㜸〲摡㘹㌳㥥〶㠳戵㔷户つ㜴晣つ扤愴敦搵㙦㝤㡥㘷昸ㅤ㤷ㅡ挷攷愰㤲愳㍡〴㍡晥㠱㕥昸扥摦㍣攳㥦㘸戲㘶㍣ㄷ敤戴ㄹㅦ〲㠳㌵攳㘸愰攳㕦改㈵㝤挶㕢㝣㡥て昵㍢㉥㌷㡥摤㜷㤷㐸愰㘳㠵㐷攰晡㜶㕥㌶㑤搶㡣ㄳ㝥挷㑢㡣㘳昷㤴晣攵攷愰敦㌶敤攸㈵晤㤴搴㍥挷㌵㝥挷㈹攳㤸㘷㑥㡥晡㍥搰㜱㐷㝡攱㐹搲慣㜱㘷㥦攳〶㥦攳摣愳㘱㘸昳搷㐰㈶㈶㜴挱ㄷ㘶晥㑦捤昱㈴敤㜱㜸ㅥ㜳摦㙡㝣㥢㙢挳攳慦户挱㐴搴㑡〴愳て扤㉤㕢摥㍣搵㙡㔸㌹つ摤㠵搶攳つ愶慢㡤攱㌷㈰挱㙣㐷敢㕡㠳搹摥挶昰㡢㡣㘰㜶愰昵㉣㠳搹搱挶㥣㘷㌰㍢搱捡㙦ㅤ㌲㥦㥤㙤捣挵〶搳㡤搶㑢つ㘶ㄷㅢ挳捦㝥㠹戵㉢慤㔷ㅡ㑣㜷ㅢ挳㡦㜰挱散㐶㉢㍦扤㈵㔶扥㡤戹挹㘰ち㘸攵〷戱㘰ち㙤捣敤〶戳㍢慤ㅢつ愶㠷㡤攱㐷愱挴㉡愲昵㍥㠳搹挳挶昰㔳㑤㌰㍤㘹攵〷㥡挴敡㘵㘳ㅥ㌷㤸摥戴昲㈳㐸㌰㝤㙣捣㌳〶搳㤷搶㘷つ愶㥦㡤攱愷㠳挴摡㤳搶㤷つ愶扦㡤攱㝢扡㘰〶搰捡户㜲㠹㌵搰挶扣㘳㌰㠳㘸攵扢戲㘰〶摢㤸てつ㘶〸慤ㅦㅢ捣㔰ㅢ挳㌷㑣㠹㌵㡣搶㉦つ㘶戸㡤攱㝢㥦㘰㐶搰捡户㍤㠹㌵搲挶晣㘰㌰㝢搱捡㜷㌰挱㡣戲㌱㝣㐷ㄲ㍦㝢搳扡挵㘰昶戱㌱㝣㜳ㄱ捣㘸㕡昹扥㈲㝥挶搸ㄸ扥㑦〸㘶㕦㕡昹ㄶ㈱㤸戱㌶㠶愷扣㘰㡡㘹攵搹㉥㤸㜱㌶㐶㑥㍤㥥㜵攳㘱㌵㥢挳㔳㔰搶〶㑡㔰挱㤵㍦㌹昹㌲㔰㍣〹〵㌵搱㐵挹改㐷搴㈴戴捤收昰㌴ㄴ搴㘴ㄷ㈵㈷㈰㔱㘹ㄱ㜹㈲ち㙡慡㡢㤲㔳㤰愸㌴㕦㍣ㄵ〵㌵摤㐵挹㐹㤸攱㡢㈷愳愰㘶扡㈸㌹つ㌳㝣昱㜴ㄴ搴㝥㉥㑡㑥挴っㄴ㑦㐸㐱捤㜶㔱㜲㉡㘶㐴攴㈹㈹愸㌹㉥㑡㑥挶っㄴ㑦㑡㐱捤㜳㔱㜲㍡㘶愰㜸㕡ち敡㐰ㄷ㈵㈷㘴〶㡡㈷愶愰づ㜶㔱㜲㑡ㄲ㤵愶ㄷ㑦㑤㐱捤㜷㔱㜲㔲㘶愰㜸㜲ち敡㑦㉥㑡㑥换㡣㠸㍣㍤〵戵挰㐵挹㠹㤹㠱攲〹㉡愸㠵㉥㑡㑥捤っㄴ㑦㔱㐱㔵戸㈸㌹㌹㌳㔰㍣㐹〵㔵改愲攴昴㈴㉡㡤㈳㑦㔳㐱㉤㜲㔱㜲㠲㘶昸攲㠹㉡愸挵㉥㑡㑥搱っ㕦㍣㔵〵㔵敤愲攴㈴捤昰挵㤳㔵㔰戵㉥㑡㑥搳っㄴ㑦㔷㐱㉤㜵㔱㜲愲㘶㐴攴〹㉢愸愴㡢㤲㔳㌵挳ㄷ㑦㔹㐱搵ぢ捡㌱愷㡥攲昹㈹㡢㜶㙢昱愱捦㑢昲攳㌰㌶て捦〸攷㈹㈹ㅤ愷愴㜷㌸㐶㍢挵搳㔱㄰㈷愷㈳ㄴ捦㐰改㌸挹搷挱㤳㑥㍡㑥昴㜵昰㍣㤳㡥ㄳ㝣ㅤ㍣戵愴攳㜸㕦〷捦㈶改㔸攳敢攰〹㈴ㅤ慢㝤ㅤ㍣㘷愴攳㌸㕦〷㑦ㄳ改㌸搶搷挱㌳㐳㍡㔶昹㍡㜸㌲㐸挷㑡㕦〷㡦㝦改㌸挶搷挱㐳㕥㍡㡥昶㜵昰㈸㤷㡥愳㝣ㅤ㍣戰愵攳㐸㕦〷㡦㘵改㌸挲搷挱挳㔷㍡㔶昸㍡㜸挴㑡㐷愳慦㠳〷愹㜴㉣昷㜵昰戸㤴㡥㘵扥づㅥ㡡搲搱攰敢攰搱㈷ㅤ昵扥づㅥ㜰搲㤱㑡敦㘸晦扦づ㑦㜱㤸</t>
  </si>
  <si>
    <t>㜸〱捤㝤〷㜸ㄵ㔵晡㝥㑥捡㤰戹㠰っ㡡慥ち㈲㐴戲㠲㈰愴摣㌴ㄴ愵㠴㈶㑤〱戱敥㠶㕢㈱㤲㠲㈹ㄴ㕤挵戶昶扥昶㡥搸㝢挱敥敡㘲挳摥摢愲慥〵㔷戱㘳挳㉥晦昷晤㘶㑥㌲㜷㑡捡晥昶晦㍣㍢摣晢㜱扥㝥捥㍢昵捥昹㘶㤲愵戲戲戲㌶㘳攱晦㕣㜲搹ㄸ㌰㘷㜹㜳㑢慡㝥攴㠴挶扡扡㔴愲愵戶戱愱㜹攴戸愶愶搸昲改戵捤㉤㌹㌰㌰㙡㙡愱㙦捥慢㘹慥㍤㉣㤵㕦戳㈴搵搴っ愳扣慣慣晣㝣㌳ㅢ晡敤㥣慦愵ㄹ㤳㕥㘶㉥〹慣戲㑣㠳愴〷㐹㍥㠹㐹ㄲ㈱改㐹搲㡢愴㌷挹ㄶ㈴㝤㐸㉣㤲扥㈴㕢㤲㙣㐵搲㡦㘴㙢㤲㙤㐸晥㐰戲㉤〹昳㥢摢㤳昴〷改㌵〰㘴敥㠴昱戳攲㠷㘰㌴㜳㕡ㅡ㥢㔲㈳〶捤戳晢㍣愶戸㜸㘴昱挸㤲慡㤲昲㤱㐵㈳〶㑤㘸慤㙢㘹㙤㑡㡤㘹㐸戵戶㌴挵敡㐶っ摡扢㌵㕥㔷㥢㤸㤶㕡㍥户㜱㔱慡㘱㑣㉡㕥㔴ㅡ㡦㐵㉢㡢愳㘵㘵改慡慡捡㕥㍢㈰昲捣〹攳昷㙥㑡愵㥢晦㕢㌱〷㌲收慣〹攳㐷捥㑣戵晣户㘲敥㠸㤸〸㔹摤㔸ㅦ慢㙤昸㉦〵捤攳㍡㉤慢㑥㈵㙡戹昲㔳愹愶摡㠶〵㈳搱敤っ愰挱㔵㡣ㅣ搷摣摣㕡扦㤸摢搱㠴㔴㕤摤散㔴㕡㔶㝡㝤㜵㜳换摥戱愶晡收㕥昵挴㉦搵㤴㙡㐸愴㥡户愸㥦戸㉣㤱慡㜳っ㥢昳敢攷挵㥡㘶挶敡㔳戹㙣昴愹户搷攱搴㘴慡愱愵戶㘵㜹敦晡㝤㥢㔳戳㘳つぢ㔲㌴挹慢㥦摣㕡㥢㔴戹戹昸㘴攵散ㅣ搴㌳㔹㔱攸㑦晤㠴㠵戱愶ㄶ攱戸ち㡢㠳㙣㕤㥢㡢㡣㈲愳㕦摣愴〶㜹扣戸捥收搴搶㑦㑢㌵㌵愴敡㤸㠴㙢㜲戸挷㐸〰戲搷㐳ㅢ㔲㝡㌸㕣㑢慡愷戳昳㜱㉣捣㘲っ〲搹㜶㘶㘳㔳㍤㌶挸ㄹ愹㔸挳㤸攲ㄱ㜳㕡㤲搵愹㈵㘳㡡㐶㤶㤸㠳愱㌵ぢ㘸户ㄳ挸㤶〰㈳搹㔸㕦㝢㔸㡣㘸㡦㉥㉥㉦ㅡ㙤づ愱㐵㈱㠸捡㕤㠷㍤摤ㅤ㥦㝢㕢㜶㑤㉣扢㈶㥥㕤㤳挸慥㐹㘶搷愴戲㙢搲搹㌵ぢ戲㙢ㄶ㘶搷搴㘶搷ㅣ㤲㕤戳〸㌶㝡挹敦搱㈳摢㔹㡥愹㔹戵㜱昷敤㌷㑦戹晡㡣㜹㙢て㌸㙢㕤戶攲捥㉤挷㠶㥤搱〸敦敦㔰㘸捤㘱㈰挶㉥㈰扥晥㐶㐷㥢挳㘹㌱〲㐴愹㔷搰㕦昶戹㜰昷㝦慣㍤㜹愴㔱㝤挵㠲扢㙦晢昹㠳㜹㠶攲㐱㐴㤲㡤㐴㈳㍣搹㈸㠶㉡〲㌱㡡㐱㝣挹㉡㐶㥢㈵戴㈸〵㔱敡㔹㈷搹㤰㤷戶㕡㜰㐳捤挹搳㑦晢昵㠱㜳扥㑡㍣㍥㕥昱㘰㈵挹捡搰〸㑦㔶捥㔰ㄵ㈰㐶㈵㠸㉦㔹改㘸戳㡡ㄶ愳㐱㤴㝡摣㐹昶搲捣搷㝢㝤㌳㝦㠷㤹㘷搵捦搹晢㤴敡㠱㠷㉡ㅥㄴ㈵搹敥㘸㠴㈷ㅢ挳㔰㝢㠰ㄸ㝢㠲㜸㤳㐵换㐶㥢㘳㘹㌱づ㐴愹㠷㥣㘴扢扣㌴散戰搲昳㐷㔷㥦㝥㝦挱㠹㥦昵㕣扣㐰㜱㍦㤴㘴ㄳ搰〸㑦㔶捤㔰ㄳ㐱㡣㐹㈰摥㘴攵㐸㌶㤹ㄶ㔳㐰㤴扡挷㐹戶攷㡡捦㜲昶㙢扤㜷攲挵敡摣摦扥摡昶愸㡢ㄵて昲㤲㙣㉦㌴戶摡户愱㌶㡤㙤㝡挴㡣摡㠶㌱㐵㈳㘶挴㤶㡤㈹㌶愷㌱捡㜴㄰㘳㠶㤸㡣㥡㡡㕤㉣搶戲㜰搰㙣㙥捥愳㑢㤱㘸㈶㑤㘶㠱㈸㜵㥢㤳攸㥣晣ㄷ㥦搸敢昱愲㔹て慥㥡㌵昸敥〳㕡ㅥ㔴㍣㤱㐸愲㝤㈴㑡㐰愲搹㡣㌲〷挴㤸㉢㈶摥㐴搸㌰昶愵挹㍣㄰愵慥㜷ㄲ晤㜰搳昹戹挷㥥戴㔵昵捡㔱㥢㘲㑢㌶扤户㐸昵㠴㕡ㄲ敤㡦㐶㌸㝣〷㌰搴㠱㈰挶㐱㈰㕥昸捡㑡㐶㥢〷搳攲㑦㈰㑡㕤改㈴㥢㔷㝤挱晡戱敡搳昱㤷摥昶㤷敦㑥扢慡攵〸挵㤳愲㈴慢㐱㈳㄰扥昹㔰㤸㌱㄰㈳㉥㈶㥥㔱㐵慢㐶㥢〹㥡㈴㐱㤴扡搸㐹㔴㜶散摣搷搶㥥扡㘹搶捡扢㙡摥ㄸ㕤㝡攰捥㡡㈷㕥㐹㤴㤶㈸〱昰㉤㘰㤴㠵㈰㐶慤㤸㜸ㄲ㤵㤴㡦㌶て愱挹㈲㄰愵捥㜱ㄲ晤ㅣ敢昱敥㕥晤㡦㤸㜹捤晢㡢㌷敥晣㘲㐱㠱攲挹㕤ㄲ搵愳ㄱづ㕦〳㐳㌵㠲ㄸ㡢㐱㝣昰ㄵ㡦㌶て愵㐵ㄳ㠸㔲愷㌹挹㡣㍤㥦㑡㔷散昷搱戸ぢ㝡昵㍢㘰挳愳㍦昶㔳扣㠸㤰㘴㉤㘸㠴㈷㙢㘵愸㈵㈰挶㔲㄰㕦戲捡搱收㌲㕡㉣〷㔱敡㜸㈷搹愹㑦晣摥晦搵㈱㍢㑣扡㘴散㠰㠵敦捦晣改㜹挵㡢ㄵ㐹㜶㌸ㅡ㠱敢敡㉦㡣㜲〴㠸㜱愴㤸㜸㈰㡣攲戸扤㠲㈶㐷㠱㈸戵挲㐹昴晡㙢〷㑥㍥㙡换敢愶摥昱户戹㐳挷㝥㜹㜵愱攲〵㤱㈴㍡〶㡤挰㐴挷㐲㘱ㅥ〷㘲晣㔵㑣㍣㠹㑡㜱挰㍤㥥㈶㈷㠰㈸戵捣㐹戴摤慡㈷捥ㄸ扥㜴挰挴ㄳㅡ㉦晡㑢昲㤲㈳㠶㉡㕥㜴㐹愲㤳㈴㑡挰㐶㜱㌲愳㥣〲㘲㥣㉡㈶摥㐴㌸晥㥤㐶㤳搳㐱㤴㍡搴㐹㔴㥢㌳㘳搶戸敢〷㑥㍡戵昴摥㜵㔳晦昰㘵㝦挵ぢ㍢㐹㜴㈶ㅡ攱敢改㉣㠶㍡ㅢ挴昸ㅢ㠸㜷㍤㐵戱〵㥥㐳㡢㜳㐱㤴㍡挴㐹㤶㉡㜹昶晢㤶戹搳㘷㥤㜴㐱敢扡㠷晥搱㜷愹攲〵愴㈴㍢ㅦ㡤昰㘴ㄷ㌰搴㠵㈰挶㐵㈰摥㘴㘵搸慦㉥愶挵㈵㈰㑡㈵㥣㘴扢扥㍣㘸㘲昵ㅥ㔷㑦戸敦愰摦敦散㝦扥晡㔴㙤つ戵㈴扢っ㡤昰㘴㤷㌳搴ㄵ㈰挶㑡㄰㙦戲㈸戶挰㉢㘹戱ち㐴愹㠳㥤㘴㍦㕥㝥捡㉦慢㕥㜸㘷摣摤㥢㕦捥扢攸㠴昴㕦ㄵ㉦㠸㈵搹搵㘸㠴㈷扢㠶愱慥〵㌱慥〳昱㈶㉢〷㡣搷搳攲〶㄰愵昶㜵㤲扤㌱昵㕦〷㍤昵昸戵搳㙦㕣晦昶摡㉦ㄲ〳捥㔳扣昰㤶㘴㌷愱ㄱ㥥散㘶㠶扡〵挴戸ㄵ挴㤷っ㍢昲㙤戴戸ㅤ㐴愹㤹㑥㌲敢昹㘱㉦㘵慤摦㜱昲㜹愳晦㝡昸㜶㐳ㄶ㥥愳戶㠵㕡㤲摤㠹㐶攰㈶扦㥡㔱敥〲㌱敥ㄶㄳ敦㤶㠸〳敥㍤㌴戹ㄷ㐴愹挹㑥愲慣㘷㙥㍥攸㥡搴晡愹㉢㔷㡥㝡昳户㔷敥昸㑡㙤〷戵㈴扡㕦愲〴㙣昲て㌰捡㠳㈰挶摦挵挴㥢〸㈳㝡㠸㈶て㠳㈸㌵搶㐹㜴㘶昶〱㤳㔶ㅥ昹攲搸㥢慣攳ぢ㈷捦昸搳敢㙡㝢愸㈵搱ㅡ㌴挲攱㝢㠴愱ㅥ〵㌱ㅥ〳昱挲㔷㠶晤敢㜱㕡㍣〱愲㔴㤵㤳散搷㝢㕥㍢㌲㜶搵挶㐹挷㝤㍡昱搶扢ㄶ搶户慡晥㔰㑢戲㈷搱〸㑦昶ㄴ㐳㍤つ㘲㍣〳攲㑤ㄶ挵㔱攳㔹㕡㍣〷愲㔴㠹㤳㙣晤て昹㐷㡣㔹㍥㜹摡敡改㝤㉦㌸㝡㙡晤愹扤㕥㠰㝡ㅦ攷㝡戶扡㈹戶ㄴ扦㄰摡㝦㝣㤴㡣㉣攲扦捥㝦㜵攱㐷㔷扡㉣㕤㤱㉥㉥㑥㤶ㄵ挵㑡㘳㜹㠳ㄱ戶慢㤷昷㍣ㄴ昷㑡敦㔷㡢换攲愵㜲扤㍦㘰㝣慣㌹搵㝥昹㍦摣搱㡤㙦㙣㙤㐸㌶昷て㔶捥㘹㠹戵愴戶昷敡摡㠳昸摣收攰搷㔰慡㔹昲つ昴扡捤㡢搵戵愶挶㉤慢戵搵㍢㜸搴昸㉤搴ㄸて搷㑥㙡㑡ㅤ摡愶昵昵㘸ㅣ㝥慣㉦㤱搸扥㔱摡㉡扢㕦㠳㈶㉣㙣㙣㑥㌵㐸昷㠶搷敦㕤㥢㔸㤴㙡㥡㤳攲㑦晤㔴㔲㠶扡㌵㔵捥て戲攱戳ㅡ㌰㔰晣挴㑡ㄶ戸愵改㠹换㕡㔲つ挹㔴ㄲ晤㕤㥣㙡㙡㔹㍥㌷ㄶ慦㑢㙤㤳㘱㘲攷㠴㘲扢っ昱愴挶㐴㙢昳㠴挶㠶㤶愶挶扡㑣捤戸攴㤲ㄸ㝥〴㈶㘷㌴㈶㔳昸つ㤷换㈵㑢㘵攵攴㈸㤵戵㑢搰て㈹挶㙤ㅥ㈹㉢挲戵㡡㜷挰㍡摦㌶㜳戳ㅢ㌹ㅢ愳挳㈸敡㔲摣㈶戳㠷㜴ㄲ㑣攲㌲捣戰㜰㐳搷㤸㜸㕦㠴搶㐳挳慤愵㡦㙤㙢敥晦慦㜱㜶昶㔶捥攸㈷㉥挱て攵㈹昸㑤㔸㤷㙡敡昰慥㡥㘲㡦捣ㄷ㐱昲㐶㘱㙦づ㐵㉦ㄷㄶ㙡㤹㕡㥥户戴㌶搹戲搰㔸㤸慡㕤戰㤰㔷㔴戸昳㤳㥦㑦㘸㝤㡢昹㌲㐴收㉢㈴慦㠲㐴㈲㔹挶㙢㌴㌲㈲收敢㌶㥦㔷㠰晦扢晦ㄳ㍣ㅢ㕥愶晣攴挷晤㤹收扣晡㐹㡤㑤捤㌹㌹㐱愳㥣ㄲ㙢㕥搸挲捤戳㘳㈵攳扤㐱昲㈶㐸摥㄰㤰㑥㝦攱昷㠱㔱㉥㙦㘴昴慥慦㑥愵㘳戸㝤㈴㝢户㡡攵搵摢㜷㈴慡㔳捤〹㤳户㉥愶㘲㕦㔹㘶愰㠵㥤扦㔷㍤户晥搴戲㤶敡㔸㑢慣㐷㍤㙥㠲㘰㉤㤹㌰ㅡ㉥㕥㜶㡢㥥扤㐵愶扤㈳づ㠷〸㤶㌴㕤㔱㝡㡡挰㡥㠴ㅤ〷晢㑢㔶㡥㐳㍢ㅥ〴晡㍥㄰㠳㌰扣ㅢ㝡收捤っ摥㔶㤸㥣㙡㤸扢㝣㜱慡㤹收昹㐶㠷㔰㝡㜷㉦〶㥢㤵㠸敦摢㔲㕢搷㍣ㄲ㍤㥤摣搴搸扡昸扦ㄹ㠷戱捣㝦㠲攸㈵敦㡦搸㡡扢㍥㈶挰㤵搵㘳〹搷㑤㑤㑤㔶㍥愳㔱㘲敥㐴挲慤ㄵ挱㌶攳㍦㔹捣㜷昰㕦愴㈳㕤㕥㈱㉣扡㜳攳㈷て昶扤敡㠱搰摣愶㤴摣捡捡ㄷ〶㘸昷慥摦慦戱㘹㔱扣戱㜱ㄱ户愷㉤㠴㙢㕥㤸㑡戵昰昶㔰㑦攷㜶㤸摣昶㔲㉡㈷㈷攳摥㡥敢㍥搲㡥㠸㙦扣て搲㝢㕣㕤摤㈰ㅤ戱搹昸〰愲ㅣ摣愸㌲搶愳㔱㠶㈳㜹㑢㘳ぢ㤲づ㕡㔲㍥㘸㔷㥡㌵户っ㥡㠰戳攵㈰㥥愳敡㙡ㅢ㔲㠳㠶㌶㌴づ㙡㑡㌵㉦挶ㅤ攱搴戰㤱换敡㥡㤷愹〱㠰㠶昷㘸㠶㝣㔳㜶挸ㅢ愵摦㡦扢攱搳㘷㔲扢昴㌸晣㜹搵摦㔱昸敥ㄴつ㐵戲挱昸㥡ㅦ㠱愸敤㘰挶㐳づ摡㤹㡢戹〱扣昹〹挹愷㈰㌸㜰挸慡挰㜱攳㜳㥢㔵挳昰㍦㡦ㅤ收ㄷ㈴㕦㠲愸攱㈰摣㜳捤慦㐰昴愲㉣挴攷〶㈱㉢㜵ㄷ㠸晤㉢昵㕢㐸㈳㘶〷㍡㌵〲ㄶ㕣戱㈶㠱㌴〹㥤㐹搸㤴㠱挰㠱〰攴㌹ち摦摤慢㔱㜰ㄳ〰㝥愵㝦づ捣㠲〱昸㥤㌹〸㡣挹捤搱〵㐰戶捤慡㈲攸〴㠰ㅣ〸㑣摥扢㔷㈵㄰〹〰㜹攰昴愲㝥晥摤〵㐰㌱挴㝥〰㑣挶㌴㍢搰愹㔲昸〵〱戰ㄱ挱〳〱昸㑡㉢扣㜷搴捡ㄱ㘹㌰㝢戱㈵扢晣〵捣㠲〱攸〷戵戹㌵挹㌶㈰㉥〰戶戵㔹㔵㠱㈰〲挰㜶㌴摡ㅥ㐴㔵㐱㈴〰昴〷愷ㄷ昵愱ㅢ㠰㑡㠸晤〰散挸㤸㘶〷㍡㌵ㅡ㝥㐱〰慣搳攳昴敥〲晦㜴ㄴ扥扢㝣㘳㄰㘹㌰㝢㌱㤴㕤㝥㈳ㄴ㠰㕤愰㌶㠷㤳㡣〰㜱〱㌰搲㘶搵ㅥ〸㈲〰㡣愲㔱ㄱ㠸ㅡぢ㤱〰㔰っ㑥㉦敡㜹㌷〰㝢㐲散〷愰㡣㌱捤づ㜴㙡ㅣ晣㠲〰㜸㉣っ㠰㐷ㅤ㠵敦捥㘳㌵㈲つ㘶㉦昶㐰㔲戵㈶ㄴ㠰戱㔰㥢攳㐸挶㠳戸〰愸戶㔹㌵ㄱ㐱〴㠰㠹㌴㥡〴愲㜸㌳㔲〰㤸っ㑥㉦敡㕥㌷〰㤳㈰昶〳㌰㡤㌱捤づ㜴㙡ち晣㠲〰戸㈵っ㠰㥢ㅤ㠵敦㙥攸㌴㐴ㅡ捣㕥捣㘵㤷㙦っ〵㘰ㅥ搴收㝥㈴晢㠳戸〰㌸搰㘶搵㜴〴ㄱ〰づ愲搱挱㈰㙡㈶㐴〲挰㥦挰改㐵㕤改〶㘰〶挴㝥〰㘲㡣㘹㜶愰㔳戳攰ㄷ〴挰〵㘱〰㥣敦㈸㝣㜷㘹㘷㈳搲㘰昶攲㄰㜶昹摣㔰〰敡愰㌶敢㐹ㅡ㐰㕣〰㉣戶㔹㌵〷㐱〴㠰㐳㘹搴〴愲昶㠵㐸〰㘸〶愷ㄷ㜵慡ㅢ㠰戹㄰晢〱㔸捡㤸㘶〷㍡㌵て㝥㐱〰ㅣㄳ〶挰搱㡥挲㜷昷昸〰㐴ㅡ捣㕥ㅣ挵㉥慦〸〵攰ㄸ愸捤㘳㐹㡥〳㜱〱㜰扣捤慡〳ㄱ㐴〰㌸㠱㐶㈷㠲愸㠳㈱ㄲ〰㑥〲愷ㄷ戵挴つ挰㐱㄰晢〱㌸㡤㌱捤づ㜴敡㑦昰ぢ〲愰㉥っ㠰㐵㡥挲㜷㐷㝢㍥㈲つ㘶㉦捥㘳㤷㙢㐳〱戸〰㙡昳㐲㤲㡢㐰㕣〰㕣㘲戳㉡㠶㈰〲挰愵㌴扡っ㐴㈵㈰ㄲ〰㉥〷愷ㄷ㌵摦つ㐰ㅣ㘲㍦〰慢㘰ㅦ㌱㍢搰愹㈴晣㠲〰㤸ㄷ〶挰扥㡥挲㜷愷㥤昷搱〷戳ㄷ㌷戱换㜳㐲〱戸〵㙡昳㔶㤲摢㐰㕣〰摣㘱戳㙡㈱㠲〸〰㜷搲㘸㌵㠸㍡〴㈲〱攰㉥㜰㝡㔱㝢戹〱愸㠵搸て挰㝤㡣㘹㜶愰㔳㡢攰ㄷ〴挰搸㌰〰昶㜴ㄴ扥ㄹ㠰〶㐴ㅡ捣㕥㍣挲㉥㡦〹〵攰㌱愸捤挷㐹㥥〰㜱〱昰愴捤慡㐶〴ㄱ〰㥥愲搱搳㈰敡㔰㠸〴㠰㘷挰改㐵㐵摤〰㉣㠶搸て挰ぢ㡣㘹㜶愰㔳㑤昰ぢ〲㘰㤷㌰〰㠶㌹ち摦慣㐴㉢㈲つ㘶㉦摥㘴㤷㜷づ〵㘰ㅤ搴收㕢㈴㙦㠳戸〰昸㤷捤慡㈵〸㈲〰扣㑢愳昷㐰搴㌲㠸〴㠰昷挱改㐵つ㜴〳戰ㄴ㘲㍦〰晦㘶㑣戳〳㥤㕡づ扦㈰〰晡㠵〱戰㤵愳昰捤㤴晣〵㤱〶戳ㄷ㕦戲换㝤㐳〱搸〸戵昹㌵挹㌷㈰㉥〰扥戳㔹㜵〴㠲〸〰摦搳㘸ㄳ㠸㕡〱㤱〰昰〳㌸扤愸㝣㌷〰㐷㐲散〷攰ㄷ挶㌴㍢搰愹愳攰ㄷ〴挰敦扦㠵㕣ち晦收㈸㝣㌳㌸挷㈲搲㘰昶㈲㌷ㅢ㕤晥〵㘶挱㤷挲〶搴㘶て㤲㝣㄰ㄷ〰ㄱ㥢㔵挷㈱㐸〱〳昵愴㔱㉦㄰㜵㍣㔸〱愰㌷㌸扤愸㙦㤰愳敤挷搰㕦㈱昶〳搰ㄷ昶ㄱ戳〳㥤攲㜴㔱㄰〰ㅢ挲〰昸搸㔱昸㘶㤶㑥㐶㈴〱㘰㝢㜶昹摦愱〰っ㠰摡摣㠱㘴㈰㝢搷晥㙢㜰㤰捤慡㔳㄰愸㠰挳ㄹ㑣愳〲㄰㜵ㅡ㔸〱㘰㈷㜰㝡㔱㙦扢〱㌸ㄵ㘲㍦〰㍢挳㍥㘲㜶愰㔳愷挳㉦〸㠰㤷挳〰㜸挹㔱昸㘶扣捥㐲㈴〱愰㠸㕤㝥㈱ㄴ㠰ㄲ愸捤㔲㤲㈸㝢搷づ㐰戹捤慡戳ㄱ愸㠰挳愹愰㔱㈵㠸㍡〷慣〰㔰〵㑥㉦敡〹㌷〰㝦㠳搸て挰ㄸ搸㐷捣づ㜴敡㕣昸〵〱昰㘰ㄸ〰て㌸ち摦㉣摣〵㠸㈴〰㑣㘲㤷敦ぢ〵㘰ち搴收㔴㤲扤搸扢㜶〰愶摢慣扡㄰㠱ち㌸㥣ㄹ㌴㥡〹愲㉥〶㉢〰捣〲愷ㄷ㜵㥢ㅢ㠰㡢㈰昶〳㌰〷昶ㄱ戳〳㥤扡〴㝥㐱〰㕣ㄳ〶挰搵㡥挲㌷㌳㜸㌹㈲〹〰〷戳换慢㐲〱昸㌳搴㘶つ挹㝣昶慥ㅤ㠰戸捤慡㉢㄰愸〰㕦㌳㐱愳㈴㠸扡ㄲ慣〰㤰〲愷ㄷ㜵㤱ㅢ㠰㤵㄰晢〱愸㠵㝤挴散㐰愷㔶挱㉦〸㠰㌳挳〰㌸挳㔱昸㘶㉢慦㐱㈴〱愰㠹㕤㍥㉤ㄴ㠰ㄶ愸捤㔶㤲㈵散㕤㍢〰换㙣㔶㜱㉡戳㠰挳㔹㑥愳挳㐰搴昵㘰〵㠰挳挱改㐵ㅤ攷〶攰㍡㠸晤〰慣㠰㝤挴散㐰愷㙥㠰㕦㄰〰㠷㠵〱戰摣㔱昸㘶㔰㙦㐶㈴〱攰㐴㜶㜹㘹㈸〰㈷㐳㙤㥥㐲㜲㉡㝢搷づ挰改㌶慢㙥㐱愰〲づ攷っㅡ㥤〹愲㙥〳㉢〰㥣〵㑥㉦慡挱つ挰慤㄰晢〱㌸ㄷ昶ㄱ戳〳㥤扡ㅤ㝥㐱〰㈴挳〰㐸㌸ち摦慣敥㙡㐴ㄲ〰㉥㘳㤷㘳愱〰㕣〱戵戹㤲攴㑡昶慥ㅤ㠰慢㙣㔶摤㠵㐰〵ㅣ捥搵㌴扡〶㐴摤〳㔶〰戸ㄶ㥣㕥搴晥㙥〰敥㠶搸て挰㡤戰㡦㤸ㅤ攸搴扤昰ぢ〲㘰㘶ㄸ〰㌳ㅣ㠵㙦戶昹〱㐴ㄲ〰㔶戳换搳㐲〱戸ㅢ㙡昳ㅥ㤲㝢搹扢㜶〰敥户㔹昵㈰〲ㄵ㜰㌸て搰攸㐱㄰昵㄰㔸〱攰敦攰昴愲挶扢〱昸㍢挴㝥〰搶挰㍥㘲㜶愰㔳て挳㉦〸㠰捡㌰〰㉡ㅣ㠵㙦ㄶ晣ㄱ㐴ㄲ〰㥥㘶㤷换㐲〱㜸ㄶ㙡昳㌹㤲攷㐱㕣〰扣㘸戳敡㔱〴㉡攰㜰㕥愲搱换㈰敡㜱戰〲挰㉢攰昴愲㐶戸〱㜸っ㘲㍦〰㙦挰㍥㘲㜶愰㔳㑦挰㉦〸㠰㠲㌰〰〶㍢ち摦捣晣㔳㠸㈴〰扣挷㉥敦ㄸち挰〷㔰㥢敢㐹㍥㘴敦摡户㠰㡦㙣㔶㍤㡤㐰〵ㅣ捥挷㌴摡〰愲㥥〵㉢〰㝣〲㑥㉦㙡ㅢ㌷〰捦㐰散〷攰ぢ搸㐷捣づ㜴敡㌹昸〵〱搰㉢っ㠰㥥㡥挲㕢㉤㤰昷㈲㈲㜵㘳㤶户㈷㍢㥣㥥㔷㥢㕡捡㘹愹㉤搲㈸〵㥥搰摡摣搲㈸㜳㘸扤搳搵㡤㌳ㅢ㕢慡㙢㥢ㄷ搷挵㤶㙦㤵㜶ㅡ晢㉤㑣㌵㘰㠶扢〹ㄳ摤ㅥ㔹攳攲挵愹愴㤹㥥搳搸摡㤴㐸㑤慤晥㕦㤸〱挷昸戰敡㘴昲㍢㕢㘱昹捦㈶㜵戳攰㠹慤〴㑢㔶摥换〸攸㥤㥢㤳㠲㘴搷㍣扡㌴㉤ㄸ昶㘹㐷㜴㙥㙤㑢㕤慡㘷㕡收戰愵㥤㥦〶㡡㈸ㅢ㐸昶㐸捦㕤㠸㌹慢敡摥改挹㑤戵㐹捥ㄱ㜱㘵昴戳㑤愷愷ㄶ愰㐴㘰敦挶收㕡㔶㈳昷㑥捦㙤㡡㌵㌴㉦收㙣㘷㘲昹㤶ㄹ㥣㑣㡢收愵挷搷㌶㌴㈳㡤慣㐵戶晢愴攷㉣㙣㕣㡡挷㄰㕡敢ㅢ㈶挷ㄶ㌷晦㑦慣ㄵ挵搵㈲㡢慣ㅡ㤵慤戲戳㔵㝥㜶晥㝦扡㝥㡣㑤搸挷戶戲ぢ扣〷㘱㍢㙤㘹慡㡤户ㄲ㌰挹㔱〲㥡㑢㈲敢㌰㉢敦ㄵ戴扣昳㥡慥㔵攸㈹㑡㘰㕦㌳捡敢〳攷挷摢㥥敤搸〱收收て攸㑥慦ㅦ㐱昶㥡扣敦搴昶㜲㥤晦搳㠳ㄲ㜹慦㈲㜲㤷慢㈳戶㠶昱ㄶ昶㈶挴㡡〹㙥㔱搸㌳戱㈵㤰昳㙥㤶㤱戴搸㜰ぢ摤愲扤㌹〹ㄳ散扤搲搳㘳昱㔴ㅤ敡〲敡㘳㉤㕢搸っぢ㌴㔰㐸摦散攸㈶㌴搶搷挷戸挹昱㜱㠰㌹㠹㔸㕤㉡㍦㍤慥戵愵ㄱ㔵挹㘶ㅡ㐴戶㑢㐷ㄴ㕢〶㔱㙣㤹㍤㠳㥦㥥捤㝡㈱㘹㌳㔶攳㠲㔸㔳㙤换挲晡摡㐴㍥ㄹ捥㤷晥㑦㙣慢㌸㝥攴〲㑣扤攸㘳㠹户㈴挰㥥㤸挷敡ㅥ㠹㉡ㅡ㐲挷搵㡦㉤㍡㕢ㄹ昸愷晥挳㜲ㄲㅣ㜹攴㠴㘲晥㡣㘸㜹昸捡愱㐸晡戲㔱愶㘲搱摣戸〲㥢愸ㅣ㥣搴敢㌴挰搷晣〵愶㙣昰㥢晢〶㐸㠷戵〶㍤㘰㄰㤹摥ㄸ㑢㑥㡡㈵昰㘸㑦て攷挱㥥㝣慣㕡ㅥ㙡㥡㉣㔶㝦㑣㐰㐱ㄱ愶户㤷搴㈶㔳㑤昹ㄴ捣挱㠳㑢戹慣ㅢ㌱散㜵㠸㜹昰㥣慣扣扣㥥昹㐱戹愶敡㔸㐳㥣㌹㜵昷㠳㔱㔳㝤昱㍦摦愷㜲㑦昶㍤ㄲ㤱㔳搴慦ㄸ㡥昹ㅢ挷昴㈶㠴ㅣ㡦挷攰㜷ㅡ㙣〶挹晢㈷㤴摥㜵㤳㔹㠸㠱㜲つㄳ㐶戹昲㐸っ㑢㐴昲㔱㑥㈱戵㈵㜹㌲㤰㥥慥㥡㄰挳㉥〷挹搷捦搹ㄸ㜳戰㤵愷㤲ㄱ晢昸捡摡ㄳ㥣ㄹ戲戲戳㜳戱慡つ㙦㍤㥤㉦㉤㠲搵捦㐹㐹戱㠸ㅡ㠸㉥ㄸ㉣㈳摣㥥㍢ぢ攲搷〴㍣㜷昲ㅡ㡣㌰戵扤ㄹ晦挹ㄲ㠹㤸搹㜰挹㡡愸㜷㐰㌵づ昹㤴搸㐰㘱つ攰㌶ㄸ㠸晡〸㐲㕥つ戸捥㕤㙡〳㔸㥥扦㜰㜳て㔰挹攲㌹㌶慡㑦㈰攵昱搱㌴ㄸ攴㔳戴㜸搸㘹摢っ昳㈱敤㝣㌳晣㥣ㅥ昸㥡㝣㘶㡤つ昹㝥㠱㠶敥㌲〵㑥㤷㈳戰㌱㝢搲昰换㘰㠳㕥㌴攸㑤㠳慦㘰挰昵㙢㙣〱㉥ㄴ㌷ㄴ㔶〶攰㘶挱〵戸㝤敢捡攱挲慤㉦㜳㙣挹ㅣ扦挲挰㡢摢敦㤰㜵㠲ㅢ㔷㤱攰搶㡦㐱㌸攰っ摣戶㠱戴㜳摣戲攱㐶㘴捣㍦㐸㄰㥢㔱㉣㑣〸挰㙤㕢搸㤸摢搱㤰㐵ぢ〱〶摢搳愰㍦つ㔸挷㈰戸つ〰ㄷ㡡ㅢ㥥搸〸挰㙤㈰㕣㠰ㅢ㑢ㅢ㜴づㄷ㙥㍢㌲挷㈰收㘰ㄹ㠲ㄷ㌷搶ㅥ㜴㠲ㅢ㉢ㄳ〴户〲〶㘱㠹㐲〶㙥㐳㈰敤ㅣ㌷㤶㌲攰㠳㐷戴ㄸ〴つ昹戲㥥㐱㜷㤹〲㘷㝢晢㈳㙣捣㥤㘹挸㕡㠷〰㠳愱㌴ㄸ㐶〳㤶㍦〸㙥扢㠰ぢ挵つ㔵挳〱戸㡤㠰ぢ㜰摢搱㤵挳㠵摢慥捣㌱㤲㌹㔸扤攰挵㡤㈵ぢ㥤攰挶㠲〶挱慤㠸㐱㔸搹㤰㠱㕢〹愴㥤攳挶ち〸㝣㜰㑢㤴㐱㌴㙥㉣㠳〸㠰㈵ちㅢ戳㡣㠶㉣㤱〸㌰㈸愷㐱〵つ㔸㌵㈱戸㔵㠲ぢ挳㡤て㔸〵攰㌶ㅡ㉥挰㡤㠵ㄴ㍡㠷ぢ户摤㤸㘳㜷收㘰搱㠳ㄷ户戱㤰㜵㠲摢㌸㤸〸㙥㝢㌰挸㜸㜰ㄹ戸㡤㠵戴㜳摣㔸㌸㠱て慡㉡ㄸ㐴攳挶敡〹摤㘵ち㥤敤㙤㍣㙣捣〹㌴㘴㘵㐵㠰㐱㌵つ㈶搲㠰挵ㄶ㠲摢㈴㜰㘱戸昱㔹戱〰摣愶挰〵戸戱晥㐲攷㜰攱㌶㤵㌹昶㘲づ搶㑡㜸㜱㘳㠱㠴攰㘶㑣㠳㐹㍦攷戹戲㑥㉦愴ㄵ㙢㉡〴捣改㡣捣攲㡡っ㌰㘷㐲摡㌹㤸㉣挲挰〷㡦愴㌱㠸〶㤳㤵ㄸ㝡ㅣ㤰㘹㌰昷㠶㡤戹てつ㔹愵ㄱ㘰㌰㥢〶㜳㘸挰挲つ〱㜳㉥戸晥晡㈴扢慦昷〱㠳㘰㌴攷挱〷㘸挶㕣㐹㕣㘸敥挷㈴晢㌳〹ぢ㉦扣㘸戲摡挲㐶昳〰㤸㜴ㅤ㑤ㄶ㘸〸㥡〷㌲㌲㉢㌵㌲搰㍣ㄸ搲捥搱㘴㐵〷㍥㜸ㄴ㡥㐱搰㤰㉦换㍡〲挰晡㌳㙣捣ㅡㅡ戲攴㈳挰㘰㍥つ㘲㌴㘰ㄵ㠸愰ㄹ〷ㄷ㡥㘶昰㌹㈴〹ㅦ愰挹捡㄰㥤挴㠵㘶㡡㐹搲㑣㜲ㄴっ扣㘸ㅥ〳㔹㈷晢㌴ぢ㍢〴戸㠵っ挲ち㡦っ攰づ㠱戴㜳攰㔸〹㠲て㥥戸㘳㄰つㅣ换㐱㜴㤷㈹㜴昶改㍡搸㤸昵㌴㘴愹㐸㠰㐱〳つㅡ㘹挰敡ㄱ〱㙥㌱戸戰㝤㥡て㌰〶散搳㑤㜰〱㙥㉣㈸搱㌹㕣戸㌵㌳〷摦㈵愰㔸晣攱挵㡤ㄵㅦ昶㔶搸ち㤳慥㙦㠵㉣ㄲㄱ㌰㤷㌰㌲慢㐵㌲挰㕣〶㘹攷㘰戲慡〴ㅦ捣㈱㌰㠸〶㤳愵㈵㝡ㅣ㤰㘹㌰て㠳㡤㜹㌸つ㔹㜶ㄲ㘰昰ㄷㅡㅣ㐱㠳换㘱㈰㘰ㅥ〹㉥㜴㉢攴㔳㥡〱㘸ㅥ〵ㅦ愰挹敡ㄴ㥤挴㠵收搱㑣㜲っ㤳戰㤲挴㡢㈶换㐷散慤㤰晢戴㉣㈵愰慥扢ち㡡挵㈵〲摣㜱っ挲㉡㤳っ攰㡥㠷戴㜳攰㔸㡤㠲て㥥㈵㘴㄰㌴攴换㤲ㄴ摤㘵收㜶戶挲ㄳ㘱㘳㥥㐴㐳㤶慢〴ㄸ㥣㑣㠳㔳㘸挰ちㄶ〱敥㔴㜰愱挰昱愹搳〰攰㑥㠷て㠰㘳㔵㡢㑥攲〲敥っ㈶㌹㤳㐹㔸㠱攲〵㡥㘵㈷㥤散扥㉣㑡ㄱ攰捥㘶㄰㔶愷㘴〰㜷づ愴㥤〳挷㉡ㄶ㝣昰戸㈲㠳愰㈱㕦㤶戲攸㉥㔳攰〰㜷ㅥ㙣捣昳㘹挸㌲㤷〰㠳ぢ㘸㜰㈱つ㔸昹㈲挰㕤〴㉥㜴昷挵㔳㙡〱戸㕤〲ㄷ攰挶㘲ㄸ㥤挳㠵摢愵捣㜱ㄹ㜳戰㜰挵㡢ㅢ慢㔵㍡挱㡤戵㉣㠲摢ㄵっ挲愲㤶っ摣慥㠴戴㜳摣㔸晣㠲てㅥ㠶㘴㄰㡤摢扢㘸改㉥㔳攸攰㜶ㄵ㙣捣慢㘹昸㕥戰挱㌵㌴戸㤶〶敦挳㐰㜰扢づ㕣㈸㙥㜸ㄲ㌳〰户ㅢ攰〲摣㔸㐳愳㍢攱挲敤㐶收戸㠹㌹㔸敦攲挵㡤㐵㉥㥤散愸㉣㠱ㄱ摣㙥㘱㄰搶挲㘴攰㜶ㅢ愴㥤攳挶㥡ㄹ㝣昰愸㈵㠳㘸摣㔸㌸愳扢っ㤹挶敤づ搸㤸㜷搲㤰㐵㌵〱〶慢㘹㜰ㄷつ㔸㘷㈳戸摤つ㉥㜴㐷攵戳捤〱挰摤ぢㅦ〰挷摡ㅢ㥤挴〵摣㝤㑣㜲㍦㤳攴攲搷扦ㄷ㌸ㄶ挷㜴〲ㅣ㑢㘷〴戸〷ㄹ㠴㌵㌴ㄹ挰㍤〴㘹攷挰戱搶〶晤挳ㄳ㥤っ㠲㠶㝣㔹㜰愳扢っ㤹〶敥ㅦ戰㌱搷搰㤰挵㌸〱〶㡦搰攰㔱ㅡ戰㍥㐷㠰㝢っ㕣㈸㜰㝣㔶㍢〰戸㈷攰〳攰㔸戳愳㤳戸㠰㕢换㈴㑦㌲〹敢㙢扣挰戱愸愶ㄳ攰㔸㜲㈳挰㍤捤㈰慣扤挹〰敥㔹㐸㍢〷㡥㌵㍡〲摣㜳っ愲㠱ㅢっ愹敥戲ぢ戸攷㘱㘳扥㐰㐳ㄶ昱〴ㄸ扣㐸㠳㤷㘸挰扡ㅥ〱敥㘵㜰攱挰〵晦捡㝤ㄵ㍥〰㡥戵㍥㍡㠹ぢ戸搷㤸攴㜵㈶㘱㕤㡥ㄷ㌸ㄶ攳㜴㜲㠸㘳愹㡥〰昷㈶㠳戰㘶㈷〳戸㜵㤰㜶づ㕣㌹摣〴戸户ㄸ㐴〳挷〲ㅦ摤㘵ち㥤㐳摣摢戰㌱摦愱㘱㘵戰挱扦㘸昰㉥つ㔸て㈴挰扤〷㉥散㄰挷挷攸〳㌶戸て攰〲摣㔸㈲愴㍢攱挲㙤㍤㜳㝣挸ㅣ㉣攷昱攲挶ㅡ㥥㑥㜰㘳㠵㡦攰昶ㄱ㠳戰搴㈷〳户つ㤰㜶㡥ㅢ㑢㠲〴户㑦ㄸ㐴攳挶扡㈰摤㘵ㄷ㙥㥦挲挶晣㡣㠶慣ㄹち㌰昸㥣〶㕦搰㠰㘵㐴㠲摢㤷攰挲㜰攳ㅢ〱〲㜰摢〸ㄷ攰挶捡㈲㥤挳㠵摢搷捣昱つ㜳戰ち挸㡢ㅢ㑢㝦㍡挱㡤㠵㐱㠲摢㜷っ㌲ㅦ㕣〶㙥㥢㈰敤ㅣ㌷㔶ㄲ〹㙥㍦㌰㠸挶㡤攵㐴扡换㉥摣㝥㠴㡤昹ㄳつ㤳挱〶㍦搳攰ㄷㅡ愴㘰㈰戸晤ち㉥っ㌷扥摣㈰〰户摦攱〲摣㔸㤰愴㍢攱挲㙤㌳㜳㘴㘱㤶㐳戱㜸挸㡢ㅢ㉢㠶㍡挱㡤昵㐴㠲ㅢ㙥㠴㘷愹㈵攰㌲㜰挳ㄳ挸㕤挰㙤ㄹ摣〴户㍣〶搱戸戱ち㐹㜷搹㠵㥢〱ㅢ戳〷つ㔹愱ㄴ㘰㤰㑦〳扥㉥㑤戱㘸㐹㜰㡢㠰ぢ挳㡤敦㘹〸挰慤ㄷ㕣㠰ㅢ敢㤸㜴づㄷ㙥扤㤹㘳ぢ收㘰捤㤱ㄷ㌷ㄶㅡ㜵㠲ㅢ换㤰〴㌷㡢㐱㔸㡦㤴㠱摢㤶㤰㜶扥扤戱㙥㐹㜰摢㡡㐱㌴㙥㉣㕥搲㕤㜶攱搶て㌶收搶㌴㘴㘱㔳㠰挱㌶㌴昸〳つ㔸敢㈴戸㙤ぢ㉥ㄴ户攰㑢摦敤攱〲摣㔸晥愴㜳戸㜰敢捦ㅣ〳㤸㠳愵㑡㕥摣慥㠰捣挶㉤昴户搶㑡㤸〸㙥〳ㄹ㠴㘵㑣ㄹ戸つ㠲戴㜳摣㔸敥㈴戸つ㘶㄰㡤摢搵㤰敡㉥㐳愶捦ぢ〵戰㌱㜷愲㈱敢愱〲っ㠶搰愰㤰〶㉣㤱ㄲ摣晥〸㉥晣㠴ㅡ晣㤳㝦㈸㝣〰ㅣ换愶㜴ㄲㄷ㜰挳㤸㘴ㄷ㈶㘱㠹㤳ㄷ戸扢㈱敢〴㌸㔶㍤〹㜰㈳ㄸ攴㕥㜰ㄹ挰㡤㠴戴㜳攰㔸㈶㈵挰㡤㘲㄰つㅣ㙢愵㜴㤷㕤挰ㄵ挱挶㉣愶㈱敢愸〲っ㑡㘸㔰㑡〳㤶㔶〹㜰㔱㜰攱挰〵㙦㜱攵昰〱㜰㙢㕣㐹㕣挰㔵㌰㐹㈵㤳戰㌴捡ぢㅣ敢愱㍡搹㔳㔹㉤㈵挰㡤㘶㄰㤶㑤㘵〰户㍢愴㥤〳挷昲㉡〱㙥っ㠳㘸攰㔸㘳愵㜱愱搰戹ㄲ搹〳㌶收㥥㌴㘴晤㔵㠰挱㔸ㅡ㡣愳〱㑢戲〴戸昱攰挲昶㔴扥摤㈴攰〸㔷つㄷ攰挶㉡㉤㥤挳㠵摢㐴收㤸挴ㅣ敦挱挰㡢ㅢ换愸㍡挱㡤㐵㔶㠲摢ㄴ〶㘱戵㔵〶㙥㝢㐱摡㌹㙥慣捡ㄲ摣愶㌱㠸挶㡤愵㔹扡换㉥摣愶挳挶㥣㐱㐳㤶㙤〵ㄸ捣愴挱㉣ㅡ戰㤲㑢㜰摢ㅢ㕣ㄸ㙥㝣㔱㑢〰㙥戳攱〲摣㔸摣愵㜳戸㜰㥢挳ㅣ㜳㤹㠳愵㈰搲昷㝤挹㌹㝤捦攳㜴扥㜷㤶摡㔷㐱㈰ㄹ搲慣㈵㤸搳戲扣づ昵ㅢ㙣㜲搶摡㙥㜱晥㍤㈲㌲捣愵㌷㌶㘱ㄶ㌰搷晢捥㠹㌶摦ㄷ㤰戸㘷㍦捦晢㍣挴㡤ㅡ㤶㉡攴摤昰㡢晦㥤ㄵ㙤晥散㜸晢挳晤昴攱㘲散㠷㉥昶㥢㔱㥢㘸㙡㙣㙥㑣户っ㥡㠳摡愴㐱㝣㍦㑡㍡㉢慢㘸㕣摥㜵㠸ㄸ㤸㤳〳换㙤攰敢㈶㤷昰㝤〱㤱㐵つ㡤㑢ㅢ愴㌷㜹捤㝣㑤㡣攰搵愳〷搳㐴㤸㠷换㑥〰捦㘲㔹〳㥤捤〳㐰㝢攷㔸慣ぢ愰戱㜱㈰昸挲〹攳㈷捣慥㈹㡤㤶㤶愵换㔲挹㡡攲昲㜸戴㉣㔵ㅣ㉢㑥挶㉢㑢㑡㉢攳㘸ㄷ㤷㤶㔴㔹㔲㐶挰ㄸ〷挱挷㘲攱㠰愴㍢㤸ㅣ㉢〸㠴愳㉥㉦ㅢ㤷㐵㕤㥤搳㠷㝤㤶㡡慢㠴㑡慡㔴㙥㡦ㅥ慡搰昳ㅡㄳ㕦㉤〰㉢㜲攴㍤㄰㠶挱㔲㠰扣㉢〱㔶搷㥣搸挱昶㜵㐱㘷㕥摣㤹㌵攸㠲㌹ㅦ㈴㘲攵㐰㐰㤹ㄱ〳扢挵㠴昱㌵慥㤲㈶㈳づ㔹㕦挸㌲㕦〳㙡㈴㈰敥〵戱㤴㐰攰晤愲捤㔶慥ㄳ挵ㅣ捣昰㈹攸捤〲戴㤴〱戹㠰戴〰㈲㌶攴㥢て㈹户㙡㜵〱〶挲㙤〹ち㍣㜵ぢㄳ㙥ぢ敡㍣㐸戸㍤㘴慥㑦ㄳ㑥戴㌰ㄷ㠱㘲㝤㐶㥣搰㐶ㅤ㜸㘷㝤㤶愴愲㈵改戲昲㐴㍡㔱ㄹ㉤㑦㐷攳ㄵ攵㤵改慡㘴扡戴愸慡㌲㔹㤲㉣戶㝡敡敥搴挳挷敡愵㌹㔹㥦扤㌵㐷㥤戲挰㜱㥤慡㌳搱ㄱ攲㡤㜶㤶㜹㈸㔴㘶ㄳ㐸挴敡ぢ㠱挸㠸㥢㐹愰㑣挲㘲㙤愹攵㐳改戰㤴昲㘱㘸愹㝥㤰ぢㄲ换㈱㙡㐳㘲ㅢ㐸〵㠹攳㤱挲㡦挴㜱㤰晡㤱昸〳㥣㄰〴昷戹㐱㠱挴戶㑥㘸攳㐸昰㌶ㄲ搱㤲戲㘴㜱㐹㜱㐹戴慡戴㉣㕡㕡㕣㕡㔹㔲㔴㔵㕡㕣㥥㉡㉢㠹愶攳ㄵ愵〹㙢㍢摤㥤ㄵ昰戱戶搷㥣㈰搱㕦㜳搴愹㠱攰〴㠹㈳摤㐸ㅣぢ㤵㜹ㅣ㐸挴摡ㄱ〶昸㘴㤹ㅥ㈴〶㘹昹㈸㉡㑦愲㐳ㄱ㤱㈸㠰㕣㤰㌸㠵攱㈹攱㜷〸愴㠲㐴㑢㈰ㄲ㑤㠱㐸㜰づㅦ㐱㔰㝥てち㈴晥攸㠴㌶捥〴㙦㈳㔱㥥㈸㈹㑤㈴㑡㘲㠹㈴昶昱㤲㔸㔹㍣㠶つ愱戸扣慡㌴㡥搷ち㔷㤶愶㉣㤹摥㘷㡣戳攰㘳つ搵㥤ㄳ㈴㠶㘹㡥㍡㌵〲㥣㈰㔱攷㐶攲㕣愸捣昳㐰㈲搶慥㌰挰挷㠷挴㐸㉤㉦愷昲㘲㍡㔴愰愵㡡㈰ㄷ㈴㉥㘵㜸㑡昸㉤㠱㔴㤰㠸〷㈲㌱㍦㄰〹捥捡㈳〸㡡昵㐱㠱㐴搴〹㙤㕣〹摥㐱愲㉣㔶ㄹ㉤㑤㔴挶㉢搲㠹㘸㜱愲㍣㥥㈶㔳㕡㤱慣㉣㑢㐵愳㈵㜱慢㑣㜷㘷ㄵ㝣慣㜲捤〹ㄲㄵ㥡愳㑥㡤〶㈷㐸ㅣ攸㐶攲㕡愸捣敢㐰㈲搶㙥㌰挰挷㠷挴敥㕡㍥㠶捡㥢改戰〷挷扣〷攴㠲挴慤っ㑦〹扦㘳㈱ㄵ㈴昶づ㐴㘲㘶㈰ㄲ攳攰㠴㈰戸㠹ちち㈴挶㍢愱㡤搵攰ㅤ㈴㉡㑡㉡愳㍣搰㤷挵㡢愲挹㔴㘹㉣㕤㕡㔶㔹捡㑤㈲㔶㔹㤵㐸㔷㔹ㄳ㜴㜷敥㠲㡦㔵慤㌹㐱㐲㘶摦ㄹ㥦㍡㌵〵㍡㐱㘲㡡ㅢ㠹晢愰㌲敦〷㠹㔸㔳㘱㠰㡦て㠹扤戴扣㥡捡㠷改㌰ㄱ㉤㌵ㅤ㜲㐱㘲つ㐴㙤㐸捣㠴㔴㤰搸挳㠵㠴昱㈸㑣㐲㑦愹㙡昷㐰㜸㌸㜳づ㌷㍣摦ぢち㜸昶〶捦挵摡㐷㌷㘶敢〶愷挶戹愸㜹㘸挸㈰㐷㍢㠳㤴づ慥㐵〰昳㐹㤰㠸戵ㅦっ㘸㙣㍣〵搶㝢ㄲ㜹ㅡ戲㠰㤳挸㌳㄰㘷㥥㐴昶㜷愲搸㉦愶㝤づ㝡㜹㍢慤㍡㄰㜲挹昸〲㐴㙤㤰ㅣっ愹㐰㔲攴㠶攴㈵㤸㠴㐳㌲㌲㄰ㄲ㑥㝦挳つ㙦捤〲〵㈴㝦〶捦挵慡搱㡤昹扡ㄱ㜳ㅡ㉡㠹㠶㐰㌲挲つ挹㙢〸㘰扥づㄲ戱㌸㔳㑤㘳㤳㤰㤸挴挰攴㠸慤戴㤶捦愶昲㉤捡攷愰愵ㄶ㐲㉥㠳㝣〷愲戶㐱ㅥ〲愹っ戲挰㌵挸昶㌳攵愰挰昱㉣㠲ㄳ㠲攰捤㌹愰ㄸ㑦㥤ㄳ摡昸〰扣戳〷㐴慢ㄲ攵挵挵㠹㜴㔹㌲ㅡ㉤㡥㤷挷㘲戱捡戲㔸㜹慣戴戲㌴㡥敢愰戴㔵慦扢戳ㅥ㍥㔶㠳收㘴て㤰戹㙡挶愷㑥㌵㐱㈷㐸㙣敦㈰〱ㅥ捦㐲㐰㘵㙥〰㠹㔸㥣㝢ㄶ㤹攷晣搰愲攵〷搰攱ぢ㍡昰搵ち㙡〹攴㠲挴㔷っ㑦〹扦换㈰ㄵ㈴㉣ㄷㄲ挶搷㌰〹㕦摤㕢〴挲戳ㅣ㤱攰㤶㘵㝥ぢち㜸づ〳捦挵㍡㕣㌷晥愲ㅢ㥣㐸收愲㡥㐲㐳〶搹换ㄹ愴㜴昰㝢〴㌰㌷㠱㐴慣愳㘱㐰㘳敦敡㍥㐶换攷㔳昹ぢㅤ㘲っ㜸ㅣ攴ㄲ攳㌷㠸㘴㠰㤴ㅥて愹っ㌲摢㌵㐸㤳摢戴㕣ㄸ㘵〵㡥㠷搳扦戴㌰㔵㥥㡣攷㐴昰㕣慣㤳㜴攳㘴摤㌸挵㘹愸搳搱㤰昱晣晥戳㝤㜹㈳㝤挹㐱〰㌳ㄷ㈴㘲㜱愶㤶挶摥昱㥣愹攵㝣㤹㠲挹扦㉥㈰㙦㈶㔶㘷㐳㉥㌱㝡㐲搴㌶㥥㜳㈰㤵昱㝣㠷㌴晥换㥢㙦㈰昵㕦摥㜰㔶㔶挶搳〷愱戰㝥捥㜳㐲ㅢㄶ㜸㝢昳㉤慥挲㜱扡慣戸戸慡㌴㔹ㄱ㡤㔷㔶㔴挶㘲㈵㤵戸㝡慦挴㈹扥㌴ㄱ㑢㔸攷敢敥昴㠵㡦㜵㠱收㘴昳扤㔰㜳搴愹㑢挰〹ㄲ㥦㍢㐸㠰挷㕤㉦愸捣㙤㐰㈲ㄶ攷㕥㐵收搹㝣㉦搳㜲㍥㌸㘰昶愷㐳㈳㕡敡ち挸〵㠹ㅤㄸ㥥ㄲ㝥慦㠴㔴㤰昸㈰㄰㠹昷〲㤱㔸〵㈷㐱㘲㌰㐲〱㠹慢㥣搰㐶〱㜸ㅢ㠹㜸㜹〹慥㜶换换㉡搳ㄵ㌸戹㤷㔷㔶挶㠱㐸㜱㘹㔵㜱㔵戴戲㉣㤱㡣㕢㌲〵换ㅥ敥〴ㅦ敢ㅡ摤㌹㐱㐲㘶㕦戵㑥摤〰㥤㈰戱捥㡤挴捥㜰㌳㠷㠲㐴慣ㅢ㘱㠰㡦敦㔴㜶㤳㤶户㔲戹㉢ㅤ㤶愰愵㙥㠱㕣㤰ㄸ〵㔱ㅢㄲ户㐱㉡㐸扣攸㐶愲㙤ㅢ㝦㍥㄰㠹摢攱㈴㐸㤴㈲ㄴ㤰戸〳㍣ㄷ㡢㌳愵搲㔸慤ㅢ㥣ㅡ攵愲敥㐵㐳挶昳慣㌳ㅥ改㑢ㄹ扢㔷づㄲ戱敥㠳〱㡤扤摢昸晤㕡捥户㈵㤸扢搱攱〸〶㝣㄰㜲㠹㌱〶愲戶昱㍣〴愹㡣攷㤱挰昱晣㈳㜰㍣て挳㐹挶㌳づ愱㌰㥥㝦㠰攷㘲慤搱㡤㐷㜴攳㔱愷愱㥥㐰㐳挶昳㤰㝢㍣ㄳ搸扤㙡㤰㠸挵戹㐷ㅡ㝢挷昳愴㤶ㅦ㑢攵㔴㍡ㅣ㠷㤶㝡ㅡ㜲ㄹ捦㌴㠸摡挶昳㉣愴㌲㥥搵㠱攳戹㈳㜰㍣捦挱㐹挶㌳ぢ愱㌰㥥攷挱㜳戱㌸慦㈸㡤ㄷ㜵攳㈵愷愱㕥㐵㐳挶㜳㥢㝢㍣晢戰㝢戳㐱㈲ㄶ愷〴㘹散ㅤ捦敢㕡㝥㌲㤵晢搱攱ㄴ戴搴㥢㤰换㜸づ㠰愸㙤㍣敢㈰㤵昱㕣攳ㅥ㑦摢㡦捤慢〲挷昳ㄶ㥣㘴㍣㝦㐲㈸㡣攷㙤㈷戴昱㘷昰昶㥥㠷敢攸㡡㤲㘴㘹㜹㈲㕡ㅡ㡢㔶ㄵ㤷挴ㄳ昱慡慡㡡搲㤲攲㔴㌴㠹ㅦ㔹㜱㑢㘶〶搹挳ㅡ昸㔸晦搲㥤㤳㍤敦㕤捤㔱愷㍥〰㈷㐸㕣收㈰〱ㅥ㍦㈷愱㌲㤳㈰ㄱ㙢㍤〴㈲昳ㅣ㠳㍥搴㜲扥搴挰慣愵挳搹㐴攲㈳挸〵㠹㐵っ㑦〹扦ㅢ㈰ㄵ㈴捥〹㐴攲散㐰㈴㍥㠱㤳㈰搱㠸㔰㐰攲㔳㈷戴戱ㄸ扣㡤㐴㈲㕥㡥㐳㙦扡戲㈲㥥挰て㡢㈲ㅣ㠳㘲攵㐵愵㈵ㄵ挹攲㜸㔹㜹㔹㜱愹昵㤹敥捥愱昰戱㍥搷㥣㈰昱㠵收愸㔳ㅢ挱〹ㄲ愷扡㤱㘸㠵捡㕣〲ㄲ戱扥㠶〱㍥扥㘳搰㌷㕡捥户ㅢ㤸㠷搳攱㐲㡥昹㍢挸〵㠹㈳ㄸ㥥ㄲ㝥㌷㐱㉡㐸ㅣㄳ㠸挴㔱㠱㐸晣〰㈷㐱攲㘸㠴〲ㄲ㍦㍡愱㡤㘳挰摢㐸挴ㄲ挵改㈴慥愳㡡愲搱㔴戴㈲㥡㡡㔵愵换㉢攳㈵挹㘸㔱㔱㘵㜱㘵㔹搴晡㐹㜷攷㔸昸㔸㍦㙢㑥㤰昸㐵㜳搴愹摦挱〹ㄲ㠷戹㤱㌸〱㉡昳㐴㤰㠸戵ㄹ〶昸昸㤰㘰ㅦ㐵㝥㌹㤵愷搱攱ち㡥㌹ㅢ㜲㐱攲っ㠶愷㠴㕦㑥户〹ㄲ㡢〳㤱㘸〸㐴㈲て㑥昸㘴㤹㝦㐳㈸㈰挱〹㌶㐶㌳捥〱㙦㈳㔱㤱㑡愵慢捡愲㐵㤵㈵㠹㤲㘸㐵㔵慣ち昷㘲愲㠹㐴㔵㐹㔱戴㈸㕥㥡㈸戱㝡㌸㍥收戹昰戱昲㌵㈷㐸㤸㥡愳㑥㜱㕥㑤㤰㔸攸㐶攲㐲愸捣㡢㐰㈲㔶㙦ㄸ〴㈱挱搹㌶㤱昳㝤〷收攵㜴攰ぢぢ㤴㑣愰㔱戴㤲攱㈹攱㤷ㄳ㘸㠲挴㥦〳㤱㌸㌸㄰㠹慤攰㠴て㉡㥤㄰ち㐸㜰捡㑣㤰戸〶扣㜳㥣愸㈸愹慡㉡㑦㔶愵㡢㡡捡愳昸㝤ㄹ慦㉣〷㈰㠹㜸㈲㔵㥣㑥㤴ㄶ㔵㕡㕢㍢㍥收戵昰戱戶搱㥣㈰昱〷捤㔱愷㌸㔳㈶㐸捣㜳㈳㜱㈳㔴收㑤㈰ㄱ慢㍦っ㠲㤰ㄸ愰攵㝣昱㠱㜹㍢ㅤ昸收〲㈵㔳㘲ㄴ摤挹昰㤴昰㍢〸搶㠲挴㜴㌷ㄲ㙤㘷攸扤〲㤱ㄸっ㈷㝣昰戰㍣㐲〱㠹〲㌲㔸慣㥤㜴㠳戳㕥㈲㈹㜴ㅡ㙡㈸ㅡ㌲㥥㈹捥㜸㤸摥扣㡦摤扢ㅦ㈴㘲つ㠳㠱㡣挷昳㈳㡡搳㕡㈲㕦㑤㠷㠷改㜰ㄷ㕡㑡㘶慡㈸㕡〳㔱摢㜸㌸㔳㈵攳搹㈳㜰㍣扢〷㡥㘷ㄴ㥣昰挱敦㘴㠴挲㜸㌸㌷挵挵㉡搶つ㑥㐶㠹愴搴㘹愸㜲㌴㘴㍣愳摤攳㔹换敥㍤〹ㄲ戱㉡㘰㄰㌴ㅥ捥㌶㠹㥣慦㈵㌰㥦愳〳摦㉢愰㘴〲㠹愲ㄷ㈰㙡ㅢ捦敥戰㤶昱ㄴ戹挷搳㜶㐶ㅢㄹ㌸㥥㌱㜰挲〷㍦㜲ㄱち攳攱㤴ㄱ㈳ㅡ慦㠲户户搴慡㔸ㅡ㕢㘷㐹ㄴ㌷挷㑡愳㠹㈸慥愸㡢㉡㜰㌶㉢㡢㤷㤷㔵㔵愴㘳㤵搶㥥㡥㡦昹ㅡ㝣慣戱㥡㤳㉤㜵㥣收愸㔳㥣㈹ㄲ㈴㠶㍡㐸挸攸晥〹㤵戹づ㈴㘲㑤㠴㠱挸㍣㘷㌴捥ㅦ㠹晣ㄱ昶昵㕤㍡㍣㡡㤶㥡愲挳扦捦昰㤴昰换㈹㈱㐱㘲㘰㈰ㄲ〳〲㤱㤸〶㈷㝣戲捣㝦㈳ㄴ㤰攰㈴㤰㈰昱ㄱ㜸ㅢ㠹㐴戴㈲㔵ㅣ㉦㈹㉥㑢㤵愴愳愵ㄵ戱㔸㌴㔹㔶ㅣ慦㐸㔴ㄴㄵ挵攲挹捡㠴㌵挳昱㌱㍦㠶㡦挵㔹㈲㐶㌰〵㠹㔹㥡愳㑥㜱敥㐷㤰搸挶㡤挴㘷㔰㤹㥦㠳㐴慣㌹㌰〸㐲㠲㌳㐲㈲攷㡢ち捣慦改昰㌴㕡搶扥㤰攳㠳㥦慦㄰昵捥挹攳昴挶㙥㥥ㄹ㠴攰㈷㤴㠷㝢摦㈱㍦ㄱ敦㠴㘷捤㐴㔶づㅥ捤戴ㅦ㘸捣捤ㅥ晤㥦挵攲ㅣ〵㥦㘷收㌷慦ㄷ挶晡㝦㠸㐳㉣摢㘷㉤ㄸ㜱㐷㝣捤敦㌱攰扣㠳㌰摣愲愰㉥㜶昴昷挳っ戸㙦㕤㍦戵ㄹ㜳ㄵ昸㍢㜴㜳ㅢ挷攱昹㐹晢㡦㤸昵搵㜳ㄸ挳昵慢捤ぢ摢㈵攳攲捤㜸ㄶ扥㈵愵摤㘶㌵戵昹攱㔵攱㤸㡤㠲㘲㌸㕦㠴扥㜵㍢攷㝡㈰戴㝦扢㜴㉡㕥攰捣户㈰攸㠸捤㜸㑡㌲㌷㍢㐷〵㍥愳敤晣戹㌲㍥〱捡㘸㜸㙤晦搴㈴〱攸ㅦ昰㌸散昸摡ㄶ㜹㥣㝣〰昴捡攴搴㤶昱〳㘰㌲挶っㄹ㌷㜳㐸㐵㕥㍥㔶㐴㤷㜳㘴挲捥㡣摣晥㈲收㑦〸愸戸㘹㌳ㅡ㐵㝤㙡挰㐰㠸㠷㔲㌳㤶㡤㝢㍡散㔸晢晦㝣攷㝦㙢㙣㥦昹摡攳㑦㙡昰搹攳昲摥㕢㜱昹搷㌷散㔶㜸改慤㥢㥤晦㔷搸ㅥㅢ昷扣攸㐲㉥㑦敤㠹愹㌱散㡤㤰㥡敦㤳㝣㐰戲ㅥ㐴攵愰ㄳ敢昰㥣慢敦〵搸搹㡥挲晢〲㙣㙢〱㈲攱㠳㠷㝥搱攷摥㌹㙡ㄱㄸ敥㌵㉡ぢㅥ摣㔴㌹㔴㤳㝦㜷㑣搵㐳捣㉤㑣㤹㥣㔵㌲㜲㈰敢㈱㔰ㄶㄷ慢㕦㝦摡扣㔹㈳㄰㌱昳愰敡㜳㈸㡣扡㠷〳㈷㡦挴愳换㌸㉣㠵㐷㄰づ㍦愰㍢㠱㌸㙣㜲ㄴ摥昷㘰㕢㥣㜹挲〷㑦搰愲敦挰攱〸㌰㠲挳㜷昰㘸挳愱㌷㜱攰捣㡦㡤〳攷㤴㡣㍥敤㌸㐴搵挶っㅣ晡ㄲ㠷㘳㘱搴㍤ㅣ㌸㜵搴㍤ㅣ㑥㠲㐷㄰づ㥦㠵攱昰愹㔶㜸㕥㠷㙤㥤㠲㐸昸愰㜴挹挶攱っ㌰㠲挳〶㌷づ摢ㄱ㠷戳愰戲㜱攰㡣㤲搱扦ㅤ㠷㈲昵㘱〶づ㍢㄰㠷㜳㘱搴㍤ㅣ捥搳ㅥ㕤摥ㅥ㉥㠶㐷㄰づ敦敡攱㝡摦㡡晤㉦㐷攱㝤㉢戶㜵㈹㈲攱㠳㕢㐳㌶づ㉢挱〸づ㙦扢㜱㈸㈴づ慢愰戲㜱攰㝣㤲戱㌳㘴昹搸㉦㈶て挱ㅣ㥡㝡㌳〳㠸㘱〴攲㕡㔸㜵て㠸敢戴㐷㤷㠱戸ㄹㅥ㐱㐰扣ㄲ〶挴换㡥挲晢㜶㙣敢㔶㐴挲㈷换ㅣ㘵〳㜱㈷ㄸ〱攲㐵㌷㄰挵〴攲㉥愸㙣㈰㌸㥤㘴㤴㐲收ㅣ㈰㑡搴戳ㄹ㌸㤴ㄱ㠷晢㘰搴㍤ㅣ㌸㙢㈴ㅥ㕤挶㠱㜳㐷㐱㌸慣つ挳攱〹㐷攱㝤㐹戶戵〶㤱昰挱㍤㉦ㅢ㠷挷挱〸づ㡦戹㜱ㄸ挳㠱慤㠵慡㝢〳㝢㔲㝢㜴㍣㌰愴㤷㘵攳㥥敡㌹㜸〴つ散攱戰㠱㍤攴㈸扣㉦扦戶㕥㐰㈴㝣昰㙣慤㍤戰㔷挰挸挰ㅥ㜴て㙣㈲〷昶ㅡ㔴摤ㅢ搸敢摡愳换〳㝢ぢㅥ㐱〳扢㈷㙣㘰㜷㍢ち敦㑢慤慤㜷㄰〹㥦㉣㜳㥡㍤戰昷挱挸挰㔶扢〷㌶〳㑡挵挹ㅡ㝢换攵㌴㤰㌱ぢ㌲㘷ㄷ㉥㉢㔳户挱扣晤摣戶て㠱昸ㄸ㔶摤〳㘲㠳昶攸ㄸ〸搷㌹晥ぢ㜸〴〱㜱㘳ㄸ㄰㌷㌸ち敦换慤慤慦㄰〹ㅦ摣づ戴㠱昸ㄶ㡣〰㜱㥤ㅢ㠸〳㌸戰敦愱敡摥挰㌶㘹㡦㡥〷㈶摢㉤〸㌶摤㕦攰ㄱ㌴戰㔵㘱〳扢搲㔱㜸㕦㕡㙤晤㠶㐸昸攰㉥愲㍤㌰㠵慥换挰慥㜰て㉣挶㠱攵㐰搵扤㠱㜱慥㐷㍣扡㍣㌰捥昸ㄴ戲㍢㥥慢戲㡢挳〶㜶㤱愳昰扥㡣摡敡㠹㐸㌲戰〵昶挰晡㠰㤷㠱㕤攰ㅥ㔸㉤㤴慡㉦㔴昶愶换㈹㈰㘳ㄱ㘴㝡搳㡤慡㜳㘰摥扥改搶ㄳ㠸慤㘱㠵㑦㌷㉥㑦㌹搵㈳ㅥㅤ〳攱摡㜴㌹攱㔳ㄸ〰挴ㄹ㘱㐰㥣敥㈸扣㉦愵戶㌸㑦㈴㐰㌴摢㐰っ〶㉦㐰㥣敡〶愲㤵㐰散〴㤵つ〴㘷㠰㡣愵㤰搹㔷晡㘵敡挴っㄸ㤶ㄳ㠶㥤㘱㠳㑦㌷㘰攰㍣㡦㜸㜴ㄹ〶捥昶ㄴ〶挰㜰㙣ㄸっ挷㌸ち敦慢愹慤㔱㠸㈴㌰慣戰㘱㈸〵㉦㌰ㅣ攵㠶攱㘸づ慣っ㉡㝣扡㌱㌰㑥昸㠸㐷挷〳㐳㑣㔹戰〷㜳摡愷㄰㡣㜷㐳㍦㍣㙣㘰㠷㌹ち敦㉢愷㉤捥ㄶ挹挰㑥戰〷㌶づ扣っ㙣㤹㝢㘰㈷㜱㘰ㄳ愰挲愷ㅢ〳攳捣㡦㜸㜴㜹㘰㥣晦㈹っㄸ㔸㜳搸挰㥡ㅣ㠵昷㔵搲搶㌴㐴㤲㠱㥤㘱て㙣ㄶ㜸ㄹ搸㘲昷挰捥攲挰昶㠱ち㥦㙥っ㡣㔳㐰攲搱攵㠱㜱㈲愸㌰㘰㘰㡢挲〶㜶㠸愳昰扥㈲摡㍡〰㤱㘴㘰攷摢〳攳㈴㤰っ㙣愱㝢㘰ㄷ㐲愹㙡愰戲昷㐸捥っㄹㄷ㐳愶㉦㡣慢㔴ㄲ收敤㠷愶㑢〹㐴〲㔶昸㜴〳〸捥〰㠹㐷挷㐰戸づ㑤㥣〷㉡っ〰愲㈶っ㠸㍦㍢ち敦慢愲慤㐵㠸㈴㐰慣戲㠱㘸〴㉦㐰ㅣ散〶攲㙡〲㜱㈸㔴㌶㄰㥣ㄸ㌲慥㠵捣㍥㌴㤵慢晤㌳㘰戸㥥㌰戴挲〶㥦㙥挰挰改ㅦ昱攸㌲っ㥣〴㉡っ㠰㘱㑥ㄸっ戳ㅤ㠵昷㠵搱ㄶ攷㡥〴㠶㕢㙤ㄸ㡥〶㉦㌰散敤㠶攱㜶挲㜰㉣㔴㌶っ㥣ㄵ㌲敥㠴㑣㥦慡㡡搵昴っ㈰敥㈲㄰㈷挰ち㥦㙥〰挱搹ㅦ昱攸㌲㄰㥣〳㉡っ〰㘲㜲ㄸ㄰㤳ㅣ㠵昷挵搱搶ㄹ㠸㈴㐰㍣㘰〳昱㌷昰〲㐴戵ㅢ㠸扦ㄳ㠸㜳愱戲㠱攰愴㤰昱㌰㘴捥て愵㔲㌵㌶〳㠷㌵挴攱㐲ㄸ攱搳つㅣ㌸昷㈳ㅥ㕤挶攱㜲㤸ㄷ〶攰戰㕢ㄸづ愳ㅤ㠵昷晤搱搶㑡㐴ㄲㅣ搶摡㌸㜰昶㐷㜰愸㜴攳昰ㄴ㜱戸ㄶ㉡ㅢ〷㑥〹ㄹ捦㐰㘶敦ㄷ㤵㉡㥡〱挳㜳㠴攱㐶搸攰搳つㄸ㌸昱㈳ㅥ㕤㠶攱㜶㤸ㄷ〶挰㌰㉡っ㠶㤱㡥挲晢ㄶ㘹敢㑥㐴ㄲㄸ㕥戱㘱攰搴㡦挰㌰挲つ挳㙢ㅣ搸㝤㔰攱搳㡤㠱㜱〶㐸㍣㍡ㅥㄸ㘲捡㠲㔳昶挳㌰㉦〴攳㍤㘵敦ㅣ㌶戰㍦㍡ち敦摢愱慤㌵㠸㈴〳㝢换ㅥㄸ攷㠰㘴㘰㐳摣〳㝢㠷〳㕢ぢㄵ㍥摤ㄸㄸ愷㠲挴愳换〳攳㠴㔰㘱挰挰㜶っㅢ搸㐰㐷攱㝤敢戳昵〲㈲挹挰搶摢〳㝢〵扣っ㙣㠰㝢㘰晦㠶㔲扤〶㤵扤攱㜲㠶挸昸ㄸ㌲㝤㈴㉢㔷摢挲扣晤捣昶〹㠱昸㈷慣昰改〶㄰㥣〹ㄲ㡦㡥㠱㜰㥤搹摥㠵㜹㘱〰㄰㕢㠵〱戱愵愳昰扥晤搹㝡ㅦ㤱〴㠸慦㙣㈰㌸ㄷ㈴㐰㔸㙥㈰扥㈶㄰ㅦ㐳㘵〳挱〹㈲攳摢㜶㈰愲ㄵ慡㔷〶㄰摦ㄳ㠸捦㘰㠵㑦㌷㠰攰㐴㤰㜸㜴ㄹ㠸慦㘱㕥ㄸ〰㐴㡦㌰㈰っ㐷攱㝢ぢ昴户㠸搴搹㕢愰㕤㝦㕥戹て㤲收愵昹㘰㔱捦戴㉤收挴てㅥ㉤慡慤慢㤳愷㜲㝡攱愵慤㑤昸〳挷搳昱㙥㘲扣慡㜵㑥慤昳㐷㌳愷攲㥤挵㝣〷愶㝥㉤愸㈹ㅣ㥤㡤昴慣㈶扣㈷戴㐷㝡㙡㌳摥㈹㥤捣挷ㅦ㘸㙤㘹㐹㌵㌵晣㉦扣搱ㄵ捦㐹昱〵ㄸ㔸散㜷戹〶㍥愲挴㘷㡦〲㈷㔹散搷㍣户攳愱晦㙥㜱㌶摦昵晡㥦扤㕥摡昸〵㥢㤸㝥㝢㜱搲昵昶攲㕣㤵㡢㔵㙣㔷㔳ㅥ㤵戵㔹晡㥣㤵㡤㌷愱挲摥昸ㅤ㈴〷㝦㜸㔴㘶㈹㐱㈲收㘶㐸攴㔱㌵㈱㔹㜹摦㘳㌳昰づ㡥て㡤昱愵〲㔹㥥扦㍥摣戳㈷㐷慣㤷摣㥦攰摡搱搴ㄴ㘷㡣㝡搴搷挴㥡㥡㘲换昳敢㙢敡㔲つぢ㕡ㄶ收搷㉣挱㑣ㅣ摥扡㡣昷挹攲㑦ㄹ㥢ち晦㌳ㄵ扦㙡㌳㈲㜲扢㌴㌹搸㕣昵摢㡦㐱〳换㠵㠷挹㠱戵て捡愰㠸捦摦搹㠳㔲㥣搲攱挰昴愲昲㈰㘰㜷捤㝣㜷㍡㑥㠷戸搲㙤ち㑣搷搳㥦慥户㈷ㅤ㘷㑥㌲搲昵搵改晡戸搳㜱搶挱㤵敥慢挰㜴㕢晡搳昵昳愴攳〴㐵㐶扡ㅤ㜴扡㙤摣改㜸㜳摦㤵㙥㐳㘰扡敤晣改晡㝢搲ㄵ㝡搳つ搳改㜶㜰愷ㅢ㤵㤹敥晤挰㜴㠳晣改ち㍣改㡡扤改捡㜴扡㈱敥㜴扢㌹改㡣㐲㐸摢摥㕣㤶戹㘳慣ぢ散挳捥㜰㌰㠶㠲㘴敥ㄸ挳㈰㜱㙦㐳㘳扣晤攰㉤㘴攲㘹って捦昸㙡㘰挶㕤㤹㜱愴㉦攳㈸㑦挶㠹摥㡣扣户敢㕡㠳捦〷〶㉦㘵㤴捣摤愱捣ㄳ㤸户㠱㌳㌶㤸㝤㈰㤰摤愱〲㤶㙤㝢ㅦ敦愰捡〰㉢㈱つ㠱㜴㙤㘰ㅦ㐶挳挱搸つ㈴ㄳ搲摤㈱㜱㐳捡扢戰ㄹ晤攰慤㑤ㄹ㈰㈱捤㔵㙢〲㠳㡦㘵ㄴ愲搷扥扦㡦昷〴收㕤搰㡣挰ぢ㜴㘰晢㐰昲㐰㘰攰㐹㡣㤲㠹摣ㄴ㑦攰㕡㙦㘰摥㘶ㄴ攴昶㠲㘵ㅢ㜲扣㠱攷㕡㔱慢〳搳捤昰愷㥢攵㐹搷敡㑤挷摢㜹㤲㙥ㅦ㜷㍡摥㈸㜳挱㜶㜳㘰扡戹㡣㥤〹摢㍣㑦㍡摥㔳换㠰敤㠴捣挰搷〶〶㍥搰ㅦ昸㘰㑦攰㤳扣㠱㜹愳挸搵攳㤵㠱㠱攷晢〳挷㍤㠱捦昲〶收㡤ㅡㄷ昲ㄷ〷〶㑥㌳㑡收㡡㕥攸〹捣㝢㍡ㄹ㔰㕣ち㠱㈰㝦〸㉣摢㔶㌴㙦㠷戸搲㥤ㄳ㤸慥摥㥦慥搱㤳敥㙡㙦扡敢㜵扡㐳摤改㜸摢挱㤵敥戴挰㜴㉤晥㜴㑢㍣改㙥昷愶扢㑢愷㕢收㑥昷㐰㘶扡攳〳搳ㅤ敥㑦㜷㠴㈷摤摦扤改昸㑢㕦挰㕣攱㑥挷摦搰慥搱慤〸㑣㜷㡣㍦摤㜱㥥㜴㑦㜹搳昱ㄷ戵愴㍢摥㥤㡥扦㔵㈵㥤㝤戰㔹ㄶ㤸敥㈴挶捥摣㙢㑥昱愴㝢捤㥢敥慤捣挰㑤㠱㠱捦昰〷㍥换ㄳ昸ㅤ㙦㘰晥㔶㜳〱㔴ㄷㄸ昸㕣㐶挹摣戸捦昷〴晥户㌷昰㈷㄰〸㐰ㄷ挲戲㙤攳收㉦㈲㔷扡㔴㘰扡㑢晣改㉥昳愴晢摡㥢敥㝢㥤敥ち㔷扡扣摦㈰敤昲搵㌳㑢㤴戶挲敦㡣扡㔴㠲㝦戲㘳㍣晥昰挳昰㍡㕣〵㜷攱敦㙣慣㐴㔲挵换㕥挶㌰慦㈴攷㥣㑢晡昰攲㤳㑣㍥㉦㔵ㄵ㉦㉣搹㈹㜳ㄵ挵扣愶ㄴ㡦慢㥣〶㤹㍥扣㝥㙣昷攸〹㑥㍣慥愶㤸㤷㠵攲㜱㡤搳㄰㡦㍥づ㘳攷攰攵㥤㜸㕣㑢㌱慦散挴攳㍡愷㈱ㅥ扣㡡㘳挳昶攰ㄵ㥡㜸㕣㑦㌱㉦捥挴攳〶愷㈱ㅥ扣㄰㙢昷攰㐵㤶㜸摣㐸㜱㠱愳㌳㙦㜲ㅡ攲挱㙢愹㜶て㕥ㄲ㠹挷捤ㄴ昳㑡㠸㍡昳ㄶ愷㐱㐶敤慡㙤㙥愵㜴㤴戶戹捤㙤挳㙢ㄱ㠹㜳㍢愵扣っ㤱㌸㜷戸㙣晡昰㤲愳㍤㌳慦ㅣ挴攳㑥㡡㜹挱㈰ㅥ慢㥤㠶㘴收〵㠰搸摣㐵改㜸㙤㜳户摢㘶㤲戶戹㠷㔲㥥挶㈵捥扤㉥㥢㍥㍣㘵户㘷㥥〱㑥愲摥㐷昱㉣㐷㘷摥敦㌴㘸搸㠷㘷摤㜶て㥥㔱挵攳〱㡡㜹㌲㤵ㅣて㍡つ㌲㡡㈷㐷戱昹㍢愵㍣㉦㡡捤㐳㙥ㅢ㥥攷挴收㘱㑡攳摡收ㅦ㙥㥢戴戶㔹㐳㈹捦㔶ㄲ攷ㄱ㤷㑤ㅦ㥥㤹㈸戵户㤳㝡㜰ㄲ昵㔱㡡ㅢㅤ㥤昹㤸搳愰㘱ㅦ㥥㕣摡㍤㜸攲㄰㡦挷㈹收㌹㐳㜲㍣攱㌴挴㠳攷㠷㜶てㅥ晢挵㘳㉤挵㍣散㡢挷㤳㑥㐳㍣㜸㠸㙦昷㌸〶㥣㜸㍣㐵昱㜱㡥捥㝣摡㘹㠸挷昱づ㘳㡦㠳㐷㘰昱㜸㠶㘲ㅥ㝣㈵挷戳㑥㠳㡣㍡㐳摢㍣㐷㈹㡦愳㘲昳扣摢㠶挷㐵㠹昳〲愵㍣㈴㡡捤㡢㉥㥢㍥㍣晣㔱㙡㘷收愱㑤㍣㕥愲㤸㐷㌵昱㜸搹㘹㤰改㜳㠵挳搸ㅥ㜲㘸㠱搸㝣〵㘲扤㔸㔷㠲㤱㕢㑣慦愲㠱㜲㍢㌹㥣昸慣㜸㔸ㄱ慢搷㙤㉢㌹㠴昸慣慥搱㔶㙦摡㔶㜲搸昰㔹昱昰㈱戱搶搹㔶㜲愸昰㔹昱㤰㈱㔶㙦摢㔶㜲㜸昰㔹昱㌰㈱㔶晦戲慤㙥挶㝦㠲挳扢㘸攸挵攲愱㐱慣摥戳慤㙥つ戴攲挱㐱慣㍥戰慤㙥搷㔶ㄹ㜸昱昰㈰㔶ㅦ摡㔶㜲㈸㘰扦㌲㌲昲㤰㈰㔶ㅦ搹㔶㜲㌰昰㔹昱愰㈰㔶ㅢ㙣㉢㌹ㅣ搰㉡㈳㈳てぢ㘲昵愹㙤㈵㠷〰㥦ㄵて〵㘲昵戹㙤㈵扢扤㉦㈳㜷㝦戱晡搲戶㤲ㅤ摦㘷挵〳㠰㔸㙤戴慤㘴搷昷㔹昱㄰㈰㔶摦搸㔶戲昳晢晡挵㠳㠰㔸㝤㘷㕢挹づ敦戳攲㡥㉦㔶㥢㙣㉢搹挹㝤㔶摣搹挵敡㐷摢㑡㜶㙣㥦ㄵ㜷㜰戱晡搹戶㤲㥤搹㘷挵㥤㕡慣㝥戵慤㘴〷愶㔵挶㝡攴㡥㉣㔶扦摢㔶戲ぢ晢慣戸㉢㡢㔵ㄶ㕥㤸㠴㝤㐸㜶㘲㕦㐶敥捣㘲㤵㙤㕢挹㡥敢戳攲づ㉣㔶戹㘲㘵改㑤㐱㜱晦㤴㝢扦扦晣㘰搷挱㡥㠷㙦㍥晥㌰ぢ㜷㐹㔱晣散㔱㜰㉦ㄴ挵㑦ㅥ〵㜷㍣㔱晣攸㔱㜰㕦ㄳ挵てㅥ〵㜷㉦㔱㙣捡㔴㔸ㅡ㉤挵㕤㑢㉣扥捦戴㔰摣㥢㐴昱㥤㐷挱ㅤ㐸ㄴ摦㝡ㄴ摣㘷㐴昱㡤㐷挱摤㐴ㄴ㕦㝢ㄴ摣㌳㐴戱搱愳攰捥㈰㡡慦㍣ち㙥晦愲昸搲愳攰㈶㉦㡡㉦㍣ち㙥攵愲昸摣愳攰㠶㉤㡡捦㍣ち㙥换愲昸搴愳攰收㉢㡡㑦㍣ち㙥戱愲搸攰㔱㜰㈳ㄵ挵挷ㅥ〵户㑢㔱㝣攴㔱㜰㔳ㄴ挵扦㍤ち㙥㝤愲昸搰愳攰〶㈷㡡昵㤹㡡㥥晦て㘳戰て搲</t>
  </si>
  <si>
    <t>㜸〱捤㥤〷㝣ㄴ㘵晥晦昳㠴㘴挸㉣㙤ㄴ戰㠱㐲㤰搸㐰摣㤶散㉥㡡㜴㄰愵愸〱慣㜷㜱换㉣㐴㔳㈰〹捤㠶㠵昳慣㘷㌹ㅢ㉡㠲㝡㜶挵㡡晤昴散扤敢搹捦㕥㑦捦㜶昶昶晦㝣扥㌳㤳捣捥捥愴摣敦晥慦搷慤㥢挷㜹扥昵㤹昷捥捣捥捥昳㥤愱㐴㤵㤴㤴晣㠶ㄷ晦捦㔷ㄹㄷ㠶搶慥㘸㙤㌳ㅢ挷㑣㙥㙥㘸㌰戳㙤昵捤㑤慤㘳㈶戶戴愴㔷捣慣㙦㙤敢〵〳慤慥ㅥ晡搶昲扡搶晡㐳捤㡡扡愵㘶㑢㉢㡣捡㑢㑡㉡㉡昴㔲攸㌷户晦っ愷愳搳㑢㉦㘳〳慢ㄲ㕤㘳搳㥢㑤〵ㅢ㥤㑤㠸㑤ㅦ㌶㝤搹昴㘳搳㥦捤〰㌶〶㥢㡤搸㙣捣㘶㈰㥢㐱㙣〶戳搹㠴捤愶㙣㌶㘳挳晣晡ㄶ㙣㠶愰改㍢ㄴ捤摣挹㤳收㘴づ挶摡搴戶㌵户㤸愳㠷捦户挶㍣㉥ㄲㄹㄳㄹㄳ㑤㐵㙢挶㠴㐷て㥦扣愴愱㙤㐹㡢㌹慥挹㕣搲搶㤲㙥ㄸ㍤㝣捦㈵㤹㠶晡散ㅥ收㡡戹捤㠷㤸㑤攳捣㑣㌸㤶㐹挷㤳㤱㜸㜵㜵㍥㤵㑡昶摤ㄲ㤱㘷㑦㥥戴㘷㡢㤹㙦晤㙦挵摣㡡㌱攷㑣㥥㌴㘶戶搹昶摦㡡㌹っ㌱ㄱ㜲㑡㜳㘳扡扥改扦ㄴ戴㥣㥦㘹昵ㄴ㌳㕢捦て摦㌴㕢敡㥢ㄶ㡣挱戰ぢ㐰愳㤷ㄸ㌳戱戵㜵㐹攳㈲㙥㐷㤳捤㠶㠶扤捤扣㝣攸㡤㔳㕡摢昶㑣户㌴戶昶㙤㈴㍦戳挵㙣捡㥡慤晤ㅢ愷㉥捦㥡つ戶㘱㙢㐵攳晣㜴换散㜴愳㔹挶㠵〱㡤搶㘷㌸㈳㘷㌶戵搵户慤攸搷㌸慦搵摣㍢摤戴挰愴㐹㜹攳昴㈵昵㌹㔵㔶㠶㜷㐹慦㙤晤㐶㈶ㅦㄴ挶搳㌸㜹㘱扡愵㑤㝡晣〸㈳㝥戶慥捤㐵搶愲㘰㕣摣愴㠶㝢扣昸㤹搵搶㌷敥㘱戶㌴㤹つ㑣挲㑦㜲㤴挷㐸〰㔹㥦㐳㍢㈹㘷㜵昸㈹愹㍥昶捥挷㜵㘱ㄶ㙤㌸㥡捤㘶㌷户㌴㘲㠳㥣㘵愶㥢挶㐵㐶搷戶攵愶㤸㑢挷㠵挷㐴昵㑡㘸昵ㄱ戴摢ㅡ捤挶㠰㤱㙢㙥慣㍦㌴㑤摡㘳㈳㤱搴㔸㝤㈴㉤慡搰愸戲㔷戱愷扢攳㜳㙦㉢慤㑢㤷搶㘵㑡敢戲愵㜵戹搲㍡戳戴㉥㕦㕡户愰戴㙥㘱㘹㕤㝤㘹摤挱愵㜵㠷挰挶㜹㔵昴敥㕤㙡扦㠶扣搸㝢捦㥢㔶㌷捦㍡攳慣ㅢ捥㡥扣㕤戳㔸㜱攷㤶㘳挳戶㔸〸ㅥ敦㜶搰敡摢愳搱㜶㐰攳ㅤ㙦㜵㜸慣㍥㡡ㄶ愳搱㈸昵㍣挶换㌱㠷捡搶晥㝣摦㥤㤵㜳捥晤敥挵㑤敦㙣㙡㝡㔴昱㈰㈲挹挶㘰㈱㌸搹㑥っㄵ㐶愳㐵搰㜸㤳㐵㈳㘳昵㈸㉤㘲㘸㤴㝡挲㑥戶攸搲㜳㙡㘶㙥昸敢挴ぢ搶晥晣㐴搹㌵昷ㅤ愷㜸戰㤲㘴搵㔸〸㑥㔶挳㔰〹㌴㕡ㄲ㡤㌷㔹慣㝡慣㥥愲挵㔸㌴㑡㍤㘸㈷晢摤㌳㠳捥摤攵㥦㑢㈷㕦㝢摦〱昷㕣晦搲挹㔹挵㠳愲㈴摢〵ぢ挱挹挶㌱搴慥㘸戴昱㘸扣挹愲昱戱晡〴㕡㑣㐴愳搴摤㜶戲戳㡥㝣攷挶戲㙦捦㥥戶收㥢扢㙥㐸摥㌷㌱慡戸ㅦ㑡戲挹㔸〸㑥㌶㠵愱愶愲搱愶愱㈹㑡㠶捦㙣㍡㉤㜶㐳愳搴慤㜶戲㍢㕥㐸扥搵昰昲づ戳㉦㝤攴ㅦ愷㤶户敥戹扦攲㐱㕥㤲敤㡥㠵攰㘴㝢㌰搴㑣㌴摡㉣㌴摥㘴搵㌵㘳昵搹戴㤸㠳㐶愹敢敤㘴敡昵㈷戲㔵攷捦㥦㝤挹ㄳ㕢捤慦㍤攳㠵㝢ㄴ扦㑣㈴搹㕥㔸〸㑥戶㌷㐳搵愲搱收愲昱㈶㡢㘱〳㤹㐷㡢昹㘸㤴扡搲㑥㜶晢捤㝢㙣㔳扥㈶户摢㐵攵攵㙢㙥摡昲㠲㥢㔴ㅦ愸㈵搹扥㔸〸㑥戶ㅦ㐳敤㡦㐶㍢〰㡤㌷㔹ㄴ扢敡㠱戴昸ㅤㅡ愵㉥戶㤳慤㍤昰㥢㠱㠷㡥晤㙤挲搵敢搷捣㕡㍣攴昲㠸攲㤷愳㈴慢挳㐲㜰戲㠳愰搵搳㘸戴っㅡ㙦戲㥡攸㔸㍤㑢㡢ㅣㅡ愵捥户㤳慤㥡㌳㘵搲晡昸摣摤慥㝤㜹敤㠸㙢㥢㕥摢㔲昱㑢㔸㤲攵戱㄰㥣㙣〱㐳㉤㐴愳搵愳昱㈶㡢㘱捤づ愶挵㈱㘸㤴㍡搳㑥㌶昵挹捡㌳㕢㌶㍡㘵摡㥤㕦㉥ㅡ㌷㘸㑡昳㝣挵㉦㝢㐹搶㠸㠵攰㘴㑤っ搵㡣㐶㕢㠴挶㥢㉣ㅥㅢ慢㉦愶㐵ぢㅡ愵㑥戱㤳敤㔲戲㙢挵㔱ㄷ晤㜵㡦ㄳ晡戴㝥㌱晣㥣㌵㐳ㄴ㑦㉡㈴㔹ㅢㄶ㠲㤳㉤㘱愸愵㘸戴㘵㘸扣挹愲搸愹㤷搳㘲〵ㅡ愵㡥戳㤳晤敥攳㉦㕦ㅡ昱搴㉦㤳慥㝣敤收捦搶摤昰昹〰挵㤳ㄷ㐹㜶ㄸㄶ㠲㤳ㅤ捥㔰㐷愰搱㡥㐴攳㑤㔶㡤㥤㝡㈵㉤㡥㐲愳搴㑡㍢搹㌹摦摦㜵换㉦慦㉦㥡㝤晤㤶捤㜳㔳扢晣搲愲㜸㤲㈴挹㡥挱㐲㜰戲㘳愱搵㔷愱搱晥㠰挶㥢㉣㡥捦散㌸㕡晣ㄱ㡤㔲换敤㘴㔳扥ㅥ㝤昸㥢㐷扣㌰昳㠶挱㌷㡥㥣晤攸摢㘳ㄵ㑦挶㈴搹〹㔸〸㑥㜶㈲㐳㥤㠴㐶㍢ㄹ㡤㌷㔹っ㐷㤰㔳㘸昱㈷㌴㑡㉤戶㤳摤晡攰㡤㙢ㅥ㡦㌶捦㍥晥戴㕢㥢㍥晦昰挷晢ㄴ㑦晡㈴搹㘹㔸〸㑥㜶㍡㐳㥤㠱㐶晢㌳ㅡ㙦戲㌸㤲㥤㐹㡢戳搰㈸㜵戰㥤慣摦昹晡㈱㤵㝦㝥㘸户敢晥㝥挲愰攱搷捤昸㔰昱攴㔲㤲㥤㠳㠵攰㘴攷㌲搴㙡㌴摡㜹㘸扣挹㘲昸捣捥愷挵〵㘸㤴捡摡挹㤶敢挳㍥㜸散戵ㅦ㘶㕣搸㙦晡㠹て敦㍢㜴㤰ㅡっ戵㈴扢㄰ぢ挱挹搶㌲搴㍡㌴摡㐵㘸扣挹慡ㄳ㘳昵㡢㘹㜱〹ㅡ愵づ戴㤳昵捦㥦扤㘹昹戸晥㌳敦㝡摤摣敥慣挵㕦㕥愴㜸戲㉣挹㉥挵㐲㜰戲换ㄸ敡㜲㌴摡ㄵ㘸㡡㤲㘱搳扦㤲ㄶ㔷愱㔱㙡㥥㥤㙣攷攸扡戳㥦扤㘴攵愴㑢て㕥戰挵㝢晢㉣㍥㑢昱愴㕣㤲㕤㠳㠵攰㘴搷㌲搴㝡㌴摡㜵㘸扣挹攲㌸㄰㕦㑦㡢ㅢ搰㈸㌵摢㑥㌶昳㡤愳㤷ㅦ戹散挲挹挷㠵ㄷㅣ戰㙡晤ㄹ搷慢捤愰㤶㘴㌷㘱㈱㌸搹捤っ戵〱㡤㜶ぢㅡ㙦戲ㄸ㡥㈰户搲攲㌶㌴㑡㑤户㤳㥤扥㤹晥挸戰〷㌷㥥㜱昱搱换㥥㍥攴敤㜳慥㔲㥢㐳㉤挹敥挰㐲㜰戲㍢ㄹ敡㉥㌴摡㕦搱㜸㤳挵昱㤹摤㑤㡢㝢搰㈸㌵挱㑥昶挷㕦㠶㔶づ敦昵愷㔹户㍦㥡㝤敤攰〹㠳ㅦ㔱㕢㐰㉤挹敥挵㐲㜰戲晢ㄸ敡㝥㌴摡〳㘸扣挹㘲挹戱晡㠳戴㜸〸㡤㔲㈹㍢搹搷㤷慣㝢晥挲㜸敦〹㜷㍣㘷㝣㝣攱攱〳㉦㔲㐳愰㤶㘴㡦㘰㈱㌸搹愳っ昵ㄸㅡ敤㜱㌴摥㘴㜱㝣挵㍣㐱㡢㈷搱㈸ㄵ戵㤳㡤㥦搷ㄴ摦㘹摢〳愶慥晦戸扥㘲改搲㙢㍦敦晢㌴搴㝢搹攷扣㔳㕡搲换昰㉢愲攳〷㑡㜴㑣㤸晦㜵晤换っ㍦捣昲搵昹㐴㍥ㄲ挹㔵㠷搳戱㜴㜹㈵挲㜶昷㈷〰て捦㝤昳晢搴攳搴㜹㤹晣㈶ㄸ㍡㈹摤㙡㜶晣㐴ㄸ㘵敢㈶㌵㉦㘹捡戵づ昱㔷搶戶愵摢捣㉤扣扡㡥㈰㐵㙥戵昸挵㘴戶㑡扥慤扣㙥昳搳つ㑢捣㠹换敢㉤昵㤶ㅥ㌵㝥㉦㌵㘷㠲戵搳㕡捣挵敤摡愲ㄱ㑤挴て晡愵ㄲ扢㘸㉤㉤㤵㌵慥攱㤳ㄷ㌶户㥡㑤㌲扣㔱㡤㝢搶㘷て㌱㕢㙡㑤㕥づ㌰㜳戲慡㠳愹戲㝦戴㡤㥡搳㠴ㄵ挵捦戰摣〸户㌴㍦㜵㜹㥢搹㤴㌳㜳ㄸ敦㈲戳愵㙤挵摣㜴愶挱摣愴挰挴捡〹挵收〵攲㘹捤搹㈵慤㤳㥢㥢摡㕡㥡ㅢち㌵ㄳ㜳㑢搳昸愱㤸㥢搵㥣㌳昱㍢慦㡣慦ㄲ㔵搲慢㤷㔲㈵㍢昸晤搸㘲摣搶㌱昲㐱戸㍥攲㉤昱㤹㙦㔶戸搹㡤搹ㅢ㙢㠷戵㘸㌰戹㑤㤶㡥散㈲㤸挴㘵㤸敤㠳つ㕤敢挴㙢㈷戴摥㉥搸㕡挶搸晥挹晤晦㌵㉥㉤ㅤ㘸慦晤搴愵昸㌱扤ㅢ㝥㌷㌶㤸㉤㥤㕥昹㔱ㅣ㤱晥っ㥡昲㥤戰㌷〷搲㉢㠳㠵㕡慥㔶㤴㉦慢捦戵㉤搴ㄶ㥡昵ぢㄶ昲㉣ぢ㔷㠷㉡㉡㠸戶攸愵㍦〷㤱晥㍣㥢ㄷ搰㠴㐲㈵摡㡢㌴搲㐲晡摦慤㝥昹〸晣扦攷㍦搳㑢攱愵换㘵〱㕣挳㘹㉤㙦㥣搶摣搲摡慢㤷摦㕡敥㤶㙥㕤搸挶捤戳㜳㈵攳扤挴收㘵㌴攵㈳搱㜴㜹ㄵ㘰〰㡣捡㜸戱愳㕦攳ㄴ㌳㥦挶㈵㈶搹扢㔵扡扣搱扡㙡㌱挵㙣捤敡扣扣㌱〳晢捡㜲つ㑢搸昹晢㌶㜲敢㌷㤷户㑤㐹户愵㝢㌷攲㐲〹㍥㈵ㅤ㐶愳挴换㕡愲㘷㍦㤱㌹摥㈱扢㠷〸㠶㉣扡愲昴ㄱ㠱ㄵ〹㍢づ昶㤷㤲㕥㜶摢昹㑡㘰散㕢㘱㈵㌴敦㠶㕥㜸挱㠳㤷ㅥ愶㥢㑤㜳㔷㉣㌲㕢㘹㕥愱㜵㡡搲扢㝢㌱搸㥣㙣㘶㕥㕢㝤㐳敢ㄸ㡣㜴㝡㑢昳㤲㐵晦捤㌸㡣愵扦㠲挶㜹㤵㙦㠳慤戸晢敢〴㕣㈵扤㤷昲戳愹慢㉢愹㘰㌴㑡昴慤搹㜰㙢㐵戰摦昰㍦㜹改㙦攰㝦愱捥㜴攵㔵戰攸挹挵愱㜲搸昷㙤〴愱戹㉤愶㕣敥慡㤰づ㘸昷㙢摣愷戹攵㤰㑣㜳昳㈱摣㥥晡㑢慦㜵愱㘹戶昱ㄲ㔲ㅦ晢㤲㤹㕣ㅡ㔳慡㔷慦㠲敢㍦慥㙢㑤挳㄰㕦㝢ㅢ㑤扦㠹つつ挳㥤㠸慤摡㍢㄰昵挲挵㉣敤㕤㉣㔴攳㐸摥搶摣㠶愴挳㤷搶っ摦㤱㘶慤㙤挳㈷攳摢㜲㌸扦愳ㅡ敡㥢捣攱摢㌵㌵て㙦㌱㕢ㄷ攱慡戱戹晤㤸攵つ慤换搵㔰愰攱㜵㥣㤱㕦㔵ㅦ晣㔲散㥢㠹㔷㝤昲戸戹㐳敦挳㥥㔲㐳㙣㐵搱搵愴敤㤰慣ㄲ㝦晡〷㘸搴收㌰攳㈱〷换㠵㉦晤㈳昴昵㡦搹㝣㠲〶〷づ昹㈸㜰摣昸搴敡慡敤昱㝦ㅥ㍢昴捦搸晣ぢ㡤ㅡ㠵㠶㝢慥晥㌹ㅡ攷愵っ挴攷〶㈱ㅦ敡づ㄰ㄷ㝦愸㕦㐳ㅡ搲㍢搱愹搱戰攰〷慢ㄳ愴㑥㜴㍡戱㈹つ㠱㝤〱㤴摢㡡愲㉢㕣㍢挱㑤〰晣㑣晦㕥㌰昳〷昰㉢㜳㄰㡣捥捤搱〵愰搴敡慡㌰㜴〲愰ㄷ〴㍡慦敦慢㈸㐴〲愰ㅣ㍤攷愵㝥晣搵〵㈰〲㜱㌱〰㥤㌱昵㑥㜴㉡〶㍦㍦〰㕦㈰戸㉦㠰捦㙤㐵搱㔵户ㅡ㐴慡攴㈸㌶收㤰㍦㠳㤹㍦㠰㐱㔰敢㠳搹㙣㠲挶〵㘰㌳慢慢ㄲ〸㈲〰㌶愷搱ㄶ㘸㔴ち㈲〱㌰〴㍤攷愵摥㜳〳㐸㐲㕣っ㘰ㄸ㘳敡㥤攸搴㔸昸昹〱㜸㌵〸挰㉢戶愲攸㑡攰㌸㐴慡攴㈸戶攳㤰㕦ち〴戰〳搴晡㈸㌶愳搱戸〰㡣戱扡㙡㔷〴ㄱ〰㍢搱㈸㡣㐶㑤㠰㐸〰㐴搰㜳㕥敡㈹㌷㠰昱㄰ㄷ〳愸㘶㑣扤ㄳ㥤㥡〸㍦㍦〰て〴〱戸摦㔶ㄴ㕤㥤㥣㠲㐸㤵ㅣ挵慥㐸慡敥つ〴㌰〱㙡㝤㈲㥢㐹㘸㕣〰愶㔸㕤㌵ㄵ㐱〴挰㔴ㅡ㑤㐳愳㜸挱㔲〰㑣㐷捦㜹愹摢摣〰愶㐱㕣っ㘰て挶搴㍢搱愹摤攰攷〷㘰㝤㄰㠰㙢㙤㐵搱ㄵ搳㍤㄰愹㤲愳㤸换㈱㕦ㅤ〸㘰㍥搴晡㍥㙣昶㐵攳〲戰扦搵㔵㌳ㄱ㐴〰ㅣ㐰愳〳搱愸搹㄰〹㠰摦愱攷扣搴挵㙥〰戳㈰㉥〶㤰㘶㑣扤ㄳ㥤㥡〳㍦㍦〰攷〶〱㌸挷㔶ㄴ㕤挵摤ㅢ㤱㉡㌹㡡㠳㌹攴戳〲〱㌴㐰慤㌷戲㘹㐲攳〲戰挸敡慡㕡〴ㄱ〰㡢㘹搴㠲㐶捤㠳㐸〰戴愲攷扣搴挹㙥〰㜳㈱㉥〶戰㡣㌱昵㑥㜴㙡㍥晣晣〰ㅣㄳ〴攰㘸㕢㔱㜴㘵㜹㍦㐴慡攴㈸㡥攲㤰㔷〶〲㌸〶㙡晤㔸㌶慢搰戸〰ㅣ㘷㜵搵晥〸㈲〰晥㐸愳攳搱愸〳㈱ㄲ〰㈷愰攷扣搴㔲㌷㠰〳㈰㉥〶㜰ち㘳敡㥤攸搴敦攰攷〷愰㈱〸挰㈱戶愲攸㙡昷㐱㠸㔴挹㔱㥣捤㈱搷〷〲㌸ㄷ㙡㝤㌵㥢昳搰戸〰㕣㘰㜵㔵ㅡ㐱〴挰ㅡㅡ㕤㠸㐶㘵㈱ㄲ〰㙢搱㜳㕥敡㈰㌷㠰っ挴挵〰㉥㠱㝤㐸敦㐴愷㜲昰昳〳㌰㍦〸挰㍣㕢㔱㜴〵㥥㤷搶㉢㌹㡡㙢㌸攴摡㐰〰敢愱搶慦㘳㜳㍤ㅡㄷ㠰ㅢ慤慥㕡㠸㈰〲攰㈶ㅡ摤㡣㐶ㅤっ㤱〰搸㠰㥥昳㔲扢扢〱搴㐳㕣っ攰㜶挶搴㍢搱愹㐳攰攷〷㘰㐲㄰㠰昱戶愲㘸㔶愰〹㤱㉡㌹㡡晢㌸攴㜱㠱〰ㅥ㠰㕡㝦㤰捤㐳㘸㕣〰ㅥ戱扡慡ㄹ㐱〴挰愳㌴㝡っ㡤㕡っ㤱〰㜸ㅣ㍤攷愵攲㙥〰㡢㈰㉥〶昰㌴㘳敡㥤攸㔴ぢ晣晣〰散㄰〴㘰㝢㕢㔱㌴㔳戱〴㤱㉡㌹㡡㤷㌹攴㙤〳〱扣ち戵晥ㅡ㥢搷搱戸〰晣挳敡慡愵〸㈲〰摥愴搱㕢㘸搴㜲㠸〴挰摢攸㌹㉦戵㤵ㅢ挰㌲㠸㡢〱扣捦㤸㝡㈷㍡戵〲㝥㝥〰〶〵〱ㄸ㘸㉢㡡㘶㑦づ㐷愴㑡㡥攲㕦ㅣ昲㐶㠱〰扥㠰㕡晦㤲捤㔷㘸㕣〰晥㙤㜵搵ㄱ〸㈲〰扥愱搱户㘸搴㑡㠸〴挰㜷攸㌹㉦㔵攱〶㜰㈴挴挵〰㝥㘲㑣扤ㄳ㥤㍡ち㝥㝥〰㝥晤㈵攰㔴昸ㄷ㕢㔱㌴愳㜳㉣㈲㔵㜲ㄴ㘵愵ㄸ昲㑦㌰昳㍦ㄵ搶愰搶㝢戳愹㐰攳〲㄰戲扡㙡ㄵ㠲㡣㘰愰㍥㌴敡㡢㐶ㅤ㠷慥〰攸㠷㥥昳㔲㕦㈱㐷晢㡦愱㍦㐰㕣っ㘰㈳搸㠷昴㑥㜴㡡㔳㐷㝥〰㍥ち〲昰愱慤㈸㥡㘵㍡ㄱ㤱〴挰ㄶㅣ昲晢㠱〰㠶㐲慤㙦挹㘶㉢㡥慥攳搷攰㜰慢慢㑥㐲愰ㄱ㕣㥤㑡ㅡ㡤㐰愳㑥㐱㔷〰㙣㡤㥥昳㔲慦扢〱㥣っ㜱㌱㠰㙤㘱ㅦ搲㍢搱愹㍦挱捦て挰㜳㐱〰㥥戵ㄵ㐵㌳㕦愷㈳㤲〰〸㜳挸㑦〷〲㠸㐲慤挷搸挴㌹扡づ〰㌵㔶㔷㥤㠱㐰㈳戸㍡〹ㅡ㈵搱愸㌳搱ㄵ〰㈹昴㥣㤷㝡挸つ攰捦㄰ㄷ〳ㄸ〷晢㤰摥㠹㑥㥤〵㍦㍦〰㜷〵〱戸搳㔶ㄴ捤挶㥤㡢㐸〲㘰ㅡ㠷㝣㝢㈰㠰摤愰搶㘷戰搹㥤愳敢〰㌰搳敡慡搵〸㌴㠲慢㌳㡢㐶戳搱愸昳搱ㄵ〰㜳搰㜳㕥敡㝡㌷㠰昳㈰㉥〶㔰ぢ晢㤰摥㠹㑥㕤〰㍦㍦〰㤷〵〱戸搴㔶ㄴ捤㄰慥㐵㈴〱㜰㈰㠷㝣㐹㈰㠰摦㐳慤搷戱㌹㠸愳敢〰㤰戱扡㙡ㅤ〲㡤挰㥦㥥愵㔱づ㡤扡ㄸ㕤〱㘰愲攷扣搴㜹㙥〰ㄷ㐱㕣っ愰ㅥ昶㈱扤ㄳ㥤扡〴㝥㝥〰㑥ぢ〲㜰慡慤㈸㥡戵扣っ㤱〴㐰ぢ㠷㝣㑡㈰㠰㌶愸昵㈵㙣㤶㜲㜴ㅤ〰㤶㕢㕤挵㈹捤ㄱ㕣㥤ㄵ㌴㍡ㄴ㡤扡ㄲ㕤〱㜰ㄸ㝡捥㑢慤㜲〳戸〲攲㘲〰㉢㘱ㅦ搲㍢搱愹慢攰攷〷攰搰㈰〰㉢㙣㐵搱㑣敡戵㠸㈴〰㡥攷㤰㤷〵〲㌸ㄱ㙡晤㈴㌶㈷㜳㜴ㅤ〰晥㘴㜵搵㝡〴ㅡ挱搵㌹㤵㐶愷愱㔱搷愳㉢〰㑥㐷捦㜹愹㈶㌷㠰敢㈰㉥〶㜰ㄶ散㐳㝡㈷㍡㜵〳晣晣〰攴㠲〰㘴㙤㐵搱散敥捤㠸㈴〰㉥攴㤰搳㠱〰搶㐱慤㕦挴收㘲㡥慥〳挰㕦慣慥摡㠰㐰㈳戸㍡㤷搲攸㌲㌴敡㔶㜴〵挰攵攸㌹㉦戵慦ㅢ挰㉤㄰ㄷ〳戸ㅡ昶㈱扤ㄳ㥤扡つ㝥㝥〰㘶〷〱㤸㘵㉢㡡㘶㥣敦㐴㈴〱㜰㌳㠷扣㐷㈰㠰㕢愰搶㙦㘵㜳ㅢ㐷搷〱攰づ慢慢敥㐲愰ㄱ㕣㥤㍢㘹㜴ㄷㅡ㜵㌷扡〲攰慦攸㌹㉦㌵挹つ攰慦㄰ㄷ〳戸ㄷ昶㈱扤ㄳ㥤扡〷㝥㝥〰㤲㐱〰ㄲ戶愲㘸ㄶ晣㍥㐴ㄲ〰㡦㜱挸搵㠱〰㥥㠰㕡㝦㤲捤㔳㘸㕣〰㥥戱扡敡㝥〴ㅡ挱搵㜹㤶㐶捦愱㔱て愲㉢〰㥥㐷捦㜹愹搱㙥〰て㐰㕣っ攰㈵搸㠷昴㑥㜴敡㈱昸昹〱ㄸㄱ〴愰搲㔶ㄴ捤捣㍦㡡㐸〲攰㉤づ㜹㔸㈰㠰㜷愰搶摦㘵昳ㅥ㐷搷戱〵㝣㘰㜵搵㘳〸㌴㠲慢昳㈱㡤㍥㐲愳㥥㐰㔷〰㝣㡣㥥昳㔲㥢戸〱㍣づ㜱㌱㠰捦㘰ㅦ搲㍢搱愹㈷攱攷〷愰㙦㄰㠰㍥戶挲㕢㉤㔰晥っ㈲昵㘰㤶户て〷㥣㥦㕦㙦㉥攳戴㔴晦㍣捡㠵㈷㉦㘹㙤㙢㤶㌹戴㝥昹㈹捤戳㥢摢愶搴户㉥㙡㐸慦ㄸ㤸户ㄷ昶㔹㘸㌶㘱㠶扢〵ㄳ摤ㅥ㔹昳愲㐵㘶㑥捦搷㌶㉦㘹挹㥡㌳愶晣㉦捣㠰㘳晤昰搱挹攴㜷愹挲敢㍦㥢搴㉤㠱㈷戶ㄲ扣㑡捡㥦㐳㐰敦摣㥣ㄴ㉤扢收搱㘵搱㠰攱㠰づ愲㜳敢摢ㅡ捣㍥㜹㤹挳㤶攵㡡㍣㈸愲㙣㈰搷㍢㍦㜷㈱收慣愶昴换㑦㙦愹捦㜱㡥㠸ㅦ挶㈰换㜴愶戹〰㈵〲㝢㌶户搶戳㘲戹㕦㝥㙥㑢扡愹㜵ㄱ㘷㍢戳㉢㌶㉥攸挹戴㘸㜹㝥㔲㝤㔳㉢搲挸愷挸攵〱昹摡㠵捤换㜰慢挲㤲挶愶改改㐵慤晦ㄳ㥦㡡攲挷㈲㉦昹㘸㔴愹㉡㉤㔵ㄵ愵ㄵ晦改攷愳㝤㡢㝤㙣愰㔵〴㍥ㅣ摢㘹㕢㑢㝤㘶〹㠱㐹㡥㈸摡㌲㌶昲ㄹ㤶㤴㍦㡦㈵敦扣愶敢㈳昴ㄴ㈵㜰慣〵㈵昸扥昳攳敤昷㝦㙣〹㜳晤㍢っ愷敦昷㘸㜶㥦㍥㙦㐶㐷戹捥晦改㘶㡡昲ㄷ㄰戹摢搵ㄱ㠳㘱摣摦摡㠴㔸㌱挱㉤ち㝢㈶戶〴昶扣㥢㘵㈸㉦㌶摣㐲晢㜷㉣㑥挳〴㝢摦晣捣㜴挶㙣㐰㕤㐰㘳扡慤扦搵㘱㠱〶㡡敤㕢㙤摤攴收挶挶㌴㌷㌹摥㌲㔰㥢㑤㌷㤸ㄵ昹㠹㑢摡㥡㘷搵㌷改㜹㌴戲㕤摡愲昴㜲㠸搲换慤ㄹ晣晣摥慣ㄷ㤲㘵挶㙡㕥㤰㙥愹㙦㕢搸㔸㥦慤㘰㠷昳愵晦ㄳ摢㉡㡥ㅦ㘵㠰改扣㥣㘳㠹户㈴挰㥡㤸挷挷㍤〶㔵㌴㐴挷㡦ㅦ㕢㜴愹搲昰㥦晡て换㐹㜰攴㤱㉦ㄴ晤㐷㐴㉢挷㥦ㅣ㡡㘴㉣㕦挸㔴㉣ㄶ扦㔸㠹㑤㔴づ㑥敡敦㌴挰㥦晥ㄳ㑣戹挰扦戲㤷搰㜴㕡㙢搰ㅢ〶愱㤹捤改摣戴㜴ㄶ户晦昴戶㙦晥愹挰㐷换㐳㑤㡢挱敡㡦挹㈸㈸挲昴昶搲晡㥣搹㔲㐱㐱㉤㙥㙥㉡㘳摤㠸㘶㝤㠶㤸〷敦㔵㔲㕥摥愷挲㉦搷っ㈷搶㐸㝢㑥摤㝤昳搴㡣愲昸㥦敥㤵ㅣ捦戱㠷㐲昲ㄵ昵㌳㔶㐷晦㠵敢昴㌲㠴㕣ㅦ㡦挱慦㌴昸つ㑤昹㉢㔰㝡㍦㥢挲㐲っ㤴㙢攸㌰㉡㤳摢㘶㔸㈲㔲㠱㜲ち愹㉤㈹㤷ㄵ改攳慡〹搱慣㜲㤰ち攷㕥ㅣ慤ㄶ㕢戹㤹ぢ㔹挷㔷搶㥥攰㥢愱愴戴戴っㅦ戵收慤愷㉢㑡㡢㘰㡤戵愶ㄴ㡢愸慤㌰〴㡤㘵㠴㕢㜰㘷㐱晣㍡㥦㝢㔳㕥㠴ㄱ愶戶㝦挳晦攴ㄵち改愵㜰㈹〹愹㌷搰㍡ㅣ㉡㈸戱㐰攱ㄳ挰㘵㌰㌴敡〳〸㜹㌶攰晡敥㔲ㅦ愱换敦慦ㄲ㡤㌷㈷㜵昷㜸愹㍥㠶〷㡦㤹扡挶挰㥦㘰㠹㠷愲昶㑤戳〲搲慥㌷捤㑦改㠱㍦㥤昷扡㜱㐱晥㍥挳㠲戳ㅡㄴ搸慢ㄱ㠲㡤摥㠷㠶晦昲㌷攸㑢㠳㝥㌴昸ㅣ〶晣捣戵晥攸〵戱攴㝤㌳㍥㉣つ戸㠰攵搷慥ㅣ㉥㤶ㅢ㌱挷挶捣昱㌳っ扣㉣㝦㠵㑣㔸敡晣敥㤱㤷攷㝢㐶昱㘳ㄳ㙥㠳ㄸ㠴㉢㕣挰㙤ㄳ㐸扢收㔶ち㌷㤲搱㌷㤵㈰㔶㐷戱㔸挱㠷摢㘶戰搱㌷愷㈱ぢㄹ㝣っ戶愰挱㄰ㅡ戰戶㐱戸つ㐵㉦㠸ㅢ㙦〱昲攱戶ㄵ㕣挰㡤攵づ㑥づㄷ户㘱捣㌱㥣㌹㔸㥡攰攵挶㝡㠴㉥戸戱㕡㐱戸㡤㘰㄰㤶㉤ㄴ㜰ㅢ〹㘹搷摣㔸摥㠰㌷㙥敤㘲㄰㉣挸ㅦ㙢ㅣ㥣㈱㔳㘰㙦㙦摢挰㐶摦㤶㠶慣㝦昰㌱搸㡥〶摢搳㠰㈵ㄱ挲㙤〷昴㠲戸昱㙥㈶ㅦ㙥愳攱〲㙥挳㕣㌹㕣摣㜶㘴㡥㌱捣挱㡡〶㉦㌷㤶㌱㜴挱㡤㐵づ挲㉤捣㈰慣㜶㈸攰ㄶ㠵戴㙢㙥慣㡡挰ㅢ㤷㐹ㄹ挴攱挶搲〸ㅦ㉣㜱搸攸搵㌴㘴搹㠴㡦㐱つつㄲ㌴㘰㈵㠵㜰㑢愲ㄷ挴㡤㌷㘶昹㜰ㅢぢㄷ㜰㘳㜱㠵㤳挳挵㙤㘷收搸㠵㌹㔸〸攱攵㌶〱戲㉥戸㑤㠴㠹㜰摢㤵㐱㈶愱㔷挰㙤〲愴㕤㜳㘳㌱〵摥愸戴㘰㄰㠷ㅢ㉢㉡㥣㈱㔳㘸㙦㙦㤳㘰愳㑦愶㈱慢㉤㝣っ愶搰㘰㉡つ㔸㠰㈱摣愶愱ㄷ挸捤晦昸戶ㅢ㕣挰㡤㌵ㄹ㑥づㄷ户ㄹ捣戱㍢㜳戰㝥挲换㡤㐵ㄳㄶ㌷戹㤱ㄵ㠱㑡愲昸㜳㥤㐷㉢㤶㔴〸户㤹っ挲摡㡡〲㙥戳㈱敤㥡ㅢ㙢㌰昰挶ㅤ㙢っ㠲〵昹㘳㈱㠶㌳㘴ち㙣㙥㝢挲㐶摦㡢㠶㉣搲昰㌱搸㥢〶戵㌴㘰摤㠶㜰㥢㡢㕥㄰㌷摥㉥攷戳扤捤㠷ぢ戸愵㕤㌹㕣摣昶㘱㡥㝤㤹㠳㘵ㄷ㕥㙥慣戵攸㘲㝢㘳㈵㠶㜰摢㥦㐱㔸㤲㔱挰敤㐰㐸扢收挶搲つ扣㜱㍦ㅣ㠳㌸摣㔸扦攱㠳攵昷戰搱敢㘸挸摡づㅦ㠳㠳㘸㤰愶〱换㍤㠴㕢〶扤㈰㙥扣昳捦㠷㕢づ㉥攰挶ち㄰㈷㠷㡢㥢挹ㅣ㜹收㌸ち〶㕥㙥挷㐰搶〵㌷ㄶ㜰〸户㠵っ挲㑡㡥〲㙥〷㐳摡㌵㌷㔶㝣攰㡤扢敤ㄸ挴攱挶戲て㘷挸ㄴ摡摢㕢〳㙣昴㐶ㅡ戲㈴挴挷愰㠹〶捤㌴㘰㤵㠸㜰㕢㠴㕥㄰㌷摥挴攸挳慤〵㉥攰挶挲ㄱ㈷㠷㡢㕢㉢㜳昰戹〲㡡㐵ㅥ㕥㙥慣散攸㘲㍦㘵摤㠷㜰㕢捡㈰㉣〰㈹攰戶ㅣ搲慥戹戱㔰〴㙦㑣ぢ㌰㠸挳㡤搵㈲捥㤰㈹戴戹ㅤちㅢ晤㌰ㅡ戲㤲挴挷攰㜰ㅡㅣ㐱㠳戵㌰㄰㙥㐷愲ㄷ挴㡤昷㘳晡㜰㍢ち㉥攰挶㝡ㄳ㈷㠷㡢摢搱捣㜱っ㜳戰㌶挴换㡤〵㈱㕤㙣㙦㉣ㄷㄱ㙥慢ㄸ㠴㜵㈳〵摣㡥㠳戴㙢㙥慣㉦挱ㅢ㜷ち㌲㠸挳㡤㐵㈶捥㤰㈹戴戹ㅤてㅢ晤〴ㅡ戲〰挵挷攰㐴ㅡ㥣㐴〳搶愴〸户㤳搱ぢ攲挶㕢㑢㝤戸晤〹㉥攰挶㌲ㄵ㈷㠷㡢摢愹捣㜱ㅡ㜳戰愴挴换㡤㜵㈴㕤㙣㙦慣㌲ㄱ㙥㘷㌰〸换㑤ち戸㥤〹㘹搷摣㔸㤶㠲㌷敥㐳㘴㄰㠷ㅢ㙢㔳㥣㈱㔳㘸㜳㍢ㅢ㌶晡㌹㌴㘴摤㡡㡦挱戹㌴㔸㑤〳㤶戲〸户昳搰ぢ攲挶扢㘴㝤戸㕤〰ㄷ㜰㘳㜵㡢㤳挳挵㙤つ㜳㕣挸ㅣ慣㐴昱㜲㘳昹㐹ㄷ摢ㅢ㡢㔳㠴摢㍡〶㘱㤵㑡〱户㡢㈱敤㥡ㅢ慢㔹昰挶㕤㡥っ攲㜰㝢ㄳ㑢捥㤰㈹戴戹晤〵㌶晡愵㌴㝣换摦攰㌲ㅡ㕣㑥㠳户㘱㈰摣慥㐰㉦㠸ㅢ㙦昸昵攱㜶ㄵ㕣挰㡤㐵㌱捥㈰㕣摣慥㘶㡥㙢㤸㠳〵㉣㕥㙥慣㕡改㘲㝢㘳㑤㡢㜰㕢捦㈰㉣㙥㈹攰㜶㍤愴㕤㜳㘳ㄱっ摥戸㠷㤲㐱ㅣ㙥慣㠴㜱㠶㑣愱捤敤㐶搸攸㌷搱㤰㔵㌲㍥〶㌷搳㘰〳つ㔸㌸㈳摣㙥㐱㉦㠸ㅢ敦㕤昶攱㜶ㅢ㕣挰㡤戵㌴㑥づㄷ户摢㤹攳づ收㈸挳㉦㔰㉦㌷ㄶ扢㜴挱㡤愵㌰挲敤㉥〶㘱㑤㑣〱户扢㈱敤㥡ㅢ㙢㘷㐸㐶扦㠷㐱ㅣ㙥㉣愰㜱㠶㑣愱捤敤㙦戰搱敦愵㈱㡢㙢㝣っ敥愳挱晤㌴㘰扤㡤㜰㝢〰扤㈰㙥扣つ摢㠷摢㐳㜰〱㌷㤶攰㌸㌹㕣摣ㅥ㘶㡥㐷㤸㠳攵㌲㕥㙥慣㤱改㘲㍦㘵〵㡤㜰㝢㡣㐱㔸㑡㔳挰敤〹㐸扢收挶㤲ㅢ攱昶㈴㠳㌸摣㉡㈱㜵㠶散攲昶ㄴ㙣昴愷㘹挸㥡ㅣㅦ㠳㘷㘸昰㉣つ㔸愶㈳摣㥥㐳㉦㠸ㅢ敦㈸昷攱昶〲㕣挰㡤㤵㍢㑥づㄷ户ㄷ㤹攳敦捣挱㉡ㅢ㉦㌷㤶搶㜴挱㡤㠵㌷挲敤㘵〶㘱〵㑥〱户㔷㈱敤㥡㕢つ摣㠴摢㙢っ攲㜰㘳戹㡥㌳㘴ㄷ户搷㘱愳扦㐱挳愴扦挱㍦㘸昰㈶つ㔸摤㈳摣摥㐲㉦㠸ㅢ㙦㡥昷攱昶づ㕣挰㡤〵㍦捥㈰㕣摣摥㘵㡥昷㤸㠳挵㌹㕥㙥慣挸改㠲ㅢ敢㜵㠴摢〷っ挲挲㥤〲㙥ㅦ㐱摡㌵㌷ㄶ昸〸户㡦ㄹ挴攱挶㉡ㅦ㘷挸㉥㙥㥦挰㐶晦㈷つ㔹〱攴㘳昰㈹つ㍥愳〱㡢㠲㠴摢扦搰ぢ攲挶晢晣㝤戸㝤〱ㄷ㜰㘳㥤㤰㤳挳挵敤㑢收昸㡡㌹㔸搳攳攵挶㐲㥥㉥㡥㙦㉣昳ㄱ㙥晦㘶㤰㠳搰㉢攰昶㉤愴㕤㜳㘳㕤㤰㜰晢㡥㐱ㅣ㙥㉣づ㜲㠶散攲昶㍤㙣昴ㅦ㘸㤸昳㌷昸㤱〶㍦搱挰㠴㠱㜰晢ㄹ扤㈰㙥㝣㘴㠱て户㕦攱〲㙥㉣㉦㜲〶攱攲昶ㅢ㜳㤴㘰捥㐲戱ㄴ挸换㡤昵㍦㕤㜰㘳㜵㤰㜰挳㘵敤ㄲ戵ㄴ扤〲㙥戸㥦戸ㅢ摣㤶挳㑤戸㤵㌳㠸挳㡤㌵㐵捥㤰㕤摣㌴搸攸扤㘹挸㝡㈳ㅦ㠳ちㅡ昰〱㘹㡡㈵㐸挲㉤㠴㕥㈰㌷晦昳㤰扥㜰〱㌷㔶㈵㌹㌹㕣摣晡㌱㐷㝦收㘰〵㤱㤷ㅢ换㠶扡搸㑦㔹㔴㈴摣っ〶㘱㜵㔱〱户㡤㈱敤㝡㝢㘳ㄵ㤲㜰ㅢ挸㈰づ㌷㤶㈲㌹㐳㜶㜱ㅢ〴ㅢ㝤㌰つ㔹愶攴㘳戰〹つ㌶愵〱㉢㤷㠴摢㘶攸〵㜱攳㠳㈴㝣戶户㉤攰〲㙥㉣㘶㜲㜲戸戸つ㘱㡥愱捣挱挲㈳㉦户㜵㤰㜵挱敤㈲㤸〸户慤ㄸ㠴㐵㐹〵摣㠶㐳摡㌵㌷ㄶ㉦〹户㑡〶㜱戸㕤ち愹㌳㘴ㄷ户ㄱ戰搱户愶㈱慢㥢㝣っ㐶搲愰㡡〶㉣㜸ㄲ㙥摢愰ㄷ挴㡤捦挴昰攱戶ㅤ㕣挰㡤㌵㔰㑥づㄷ户敤㤹㘳〷收㘰扤㤲㤷摢㉤㤰㜵戱㥦戲㠴㐹戸㡤㘶㤰摢搰㉢攰㌶〶搲慥戹戱收㐹戸敤挴㈰づ㌷ㄶ㍥㌹㐳㜶㜱ぢ挳㐶㡦搰㤰㐵㔱㍥〶㔱ㅡ挴㘸挰㍡㈹攱ㄶ㐷㉦㠸ㅢㅦ敦攱挳慤〶㉥攰㜶慦㉢㠷㡢㕢㠲㌹㤲捣挱㌲㈷㉦㌷搶㌶㜵戱扤戱昲㐹戸㡤㘵㄰㤶㐰ㄵ㜰摢〵搲慥戹戱㔴㑡戸㡤㘳㄰㠷ㅢ敢愵㝣戰散ちㅢ㝤㍣つ㔹㑢攵㘳㌰㠱〶ㄳ㘹挰昲㉡攱㌶〹扤㈰㙥㝣㔲㠹て户㈹㜰〱㌷㔶㕣㌹㌹㕣摣愶㌲挷㌴收㜸ぢ〶㕥㙥㉣㠹敡㠲ㅢぢ愶㠴摢㙥っ挲捡愹〲㙥扢㐳摡㌵㌷㔶㔸〹户㍤ㄸ挴攱挶㌲㉢㘷挸ㄴ摡扦ㄷ㘶挲㐶㥦㐵㐳㤶㘰昹ㄸ捣愶挱ㅣㅡ戰㉡㑢戸敤㠹㕥㄰㌷㍥㜴挵㠷摢摥㜰〱㌷ㄶ㙡㌹㌹㕣摣㙡㤹㘳㉥㜳戰慣㐳挶㍥㡦㍤㝢散攵㥣㥡昷捥㌸ㄷ㔵〳㐸㠶㍣敢〲㙡摢㔶㌴愰ㄶ㠳㡢㥣㠱戶㤶㌸㤷ㅥㄲㄹ收挵㥢㕢㌰㝢㔷收㝤㝥㐴扢敦搳㐸摣㘷㤰攷搹ㅣ攲㐶つ换づ捡慦晡愹昸昹ㄳ敤晥ㅣ㜸挷㡤晡昴攱㑢摢〷㐳ㅣ㌴慢㍥摢搲摣摡㥣㙦ㅢ㕥㡢㍡愳攱㝣搶㐹扥愴㈴㍣戱晣ち㐴昴捤挹ㄵ㉢㙢攲攳㈵㤷昲摥晦搰㈱㑤捤换㥡㘴㌴攵慤㝣攴㡢昰敡摤㥢㘹㐲捣挳搷搶㠰㘷戰㐴㠱捥晡㝥㘸晢昵㌲㌸挷㑦㘳㙤㝦昴慢㈶㑦㥡扣㜷㥤㤹㡦㈶愳愹㐴捡㑣㐴戲㜸愴㘸㌲㔹㥤挸㠴㤳戱㔴㈴㤶捦㘷㈲攱戴㈱㈵〱㡣㜱〰㝣っㄶ〱㐸扡〳搹㘳㌵㠰昴愸㉢㉦挵㐹㔱㜷攷攷㘱㕦愲㌲㉡慢㜲捡㉣敢摤㕢㔵㜹ㅥ㐹㔲㌴慦捦敡ㅡ㜹愶㠳愶㜱㕡扦晣㘲挰敡㥥ㄳ〷搸昱㔹搰㤹愷㜶㝡ㅤ㠶愰ㅦ㠴㈶㘴昴㠲㠰㌲㉤㡤㙥晦挹㤳敡㕣攵㐹㕡〶戲㡤㈰㉢㝣散愷㤶㠵戸㉦挴㔲捥㠰攷㠹戶ㅡ㘵㜶ㄴ扤㤲攱㑤攸昵ㄱ㔸㔲ㅡ攴〲㘹〱㐴㕣㤰扦ち㐸戹㔵慢㜳戱㈲摣㤶愰挰戳敢㘰ㄲ戸㠱愸戳㘱挶㡤愴昰㐳搶ㄱ〹㙥戸摡㡥ㄶㅦ㜲挸捥愷㌵愰㙦㝤挸㌵昹㔴㍣㕣㤳㡤㠵捤㜴㈴ㅥ㌳搳㘹㍣㙣㌶㥢㑢㈴㙢慡㜳㤹㔴捣㡣ㄸ㝤㥣㌱㌶挲挷攸敢昴㥡搸敢攷昴愸㔳〶㝡晣愰搵㘹ㄸ〸㍦〴㉣㤷攸㡢愱搲㕢搰㠴㡣㡤㈰愰㑣㙢㐵搷ぢ戳つ㌲ㅦ㤸㑢㈰㉥㠴戹戱ㅤ㐵摦㡥攱㤷㐱㉦㑦散㔴㠳㈰ㄷ㤸㉢㈰㙡㠷戹〹愴〲昳㌸っ挸㠱愹㜳㙦攳㡥愵㔶㐱㕡捣㙤㔳㌸搱㐲㍦〲㉤戸㙤㘶㠷搶㡥㐴摦攲㤶㡢㘶㔲挹㜰愴㍡㤳㑢攵攲㘶㌸㥡㑡挶㜲戹㥡㔴㉣㥣㡡㐷捤㐸㌸㘹㙣敥っ㘷㈵㝣㡣㉤㥣㥥散ㅣ㐳㥣ㅥ㜵㙡㉢昴㠴摢㤱㙥㙥挷㐲愵慦㐲ㄳ㌲㠶挱〰敦ㄲ㥤ㅢ愱捥慤㑥攷㌶㘶っ㜷攴㍢㔱㜹〲攵㘱㉣愹ㄱ㤰ぢ㠹㤳㈰㙡㈷㌱ㄲ㔲㈱搱收㑢愲挵㤷㐴ㄵ㥣㄰〴搵昸㘸㐱㘲ㅢ㍢戴㜶ㅡ晡ㄶ㠹㜴㌴ㄵ㡢收㜰愸㠸攴㙢攲㠹㐴㍥ㄹ㑥㐴㤲改㕣戵㔹ㄳ挹挵㔲㘶捡㤰㤹㝤挶㌸ㅤ㍥挶㜶捥攰㠴挴昶㑥㡦㍡㌵ㅡ㍤㈱搱攰㈶㜱ㄶ㔴晡搹㘸㐲挶㡥㌰挰扢㠸挴ㄸ㐷㕥㐳攵昹㜴㐸㘰㐹㠵㈱ㄷㄲ㙢ㄸ㥥ㄲ晥㐵㈱ㄵㄲㄹ㕦ㄲ〷昹㤲攰㠴㍣㠲愰㜶ㅦ㉤㐸挴敤搰摡挵攸㕢㈴㌲愶㤹慡挹㔵搷㐴㙢搲攱㜸㌴㥣㐸㈵捤㕣扣㍡㤶㡡愶搲㌵攱㙣㑤㡤㈱㜳昵㡣㜱〹㝣㡣ㅡ㘷㜰㐲㈲攱昴愸㔳㘳搱ㄳㄲ晢扢㐹㕣づ㤵㝥〵㥡㤰戱㌳っ昰㉥㈲戱㡢㈳ㅦ㐷攵戵㜴搸ㄵ㑢㙡㔷挸㠵挴㜵っ㑦〹晦㈶㐰㉡㈴昶昴㈵㌱摢㤷挴㐴㌸㈱〸㉥挱愲〵㠹㐹㜶㘸敤㘶昴㉤ㄲ㘶㍥㥣慦㐹㘶慡捤㐸㉣ㄲ㑦㐷戲挹㘸㌲㤱挹㈷慢㔳㤹㙣慣㍡㕥ㄳ㌷㈶㍢挳搹〰ㅦ㘳㡡搳ㄳㄲ㔳㥤ㅥ㜵㙡㌷昴㠴挴㙥㙥ㄲ户㐳愵摦㠱㈶㘴捣㠰〱摥㐵㈴㜶㜷攴㔳愸扣㠷づ㔳戹捥㌳㈱ㄷㄲ昷㐲搴㑥㘲㌶愴㐲㘲㔷㌷〹ㅥ㜴攵㌸戱㡢㉦〹㑥㥡搳㐲㝦㄰㉤㐸散㘹㠷搶ㅥ㐲摦㍥㑥挴ㄲ搸㍤戲㘶㌸㥤挲㤱㈱㤶㑣挵攳㌵㠹㔸㈴㔲㕤㔳㥤〰ㅣ搳搸换ㄹ捥挳昰㌱昶㜶㝡㜲㝣㤵愹㜴挶愷㑥捤㠷㑥㐸搴戸㐹㍣づ㤵晥〴㥡㤰戱てっ昰㉥搱㜹㝣搵㜹㐰搵㜹昸㌴昶㜵攴㝢㔰昹㉣攵㌳戱愴昶㠷㕣㐸㍣て㔱㍢㠹〳㈱ㄵㄲ愳摤㈴摡㡦㤸㍢昸㤲攰㌴㌸㠲攰昱㔳㘸㐱攲昷㜶㘸敤㘵昴敤攳㐴㍡㤳愸挹㐷㔳愹㑣ㄲ㝢㐷㌲㤲㠹愵㙢慡捤㔴ㄸ捦挴换愷挲㠹㡣㔱攷っ攷ㄵ昸ㄸ〷㌹㍤搹㈶搲㑥㡦㍡㤵㐳㑦㐸㡣㜴㤳㜸〳㉡晤ㅦ㘸㐲〶㈷扢昱㉥摡㈶昲㡥㝣㙦㉡摦愵㐳㉤㐹㉣㠴㕣㐸扣捦昰㤴昰敦㘰㐸㠵挴ㄶ扥㈴㌶昳㈵㜱〸㥣㄰〴捦晤㐱ぢㄲつ㜶㘸敤ㄳ昴㉤ㄲ昸挶㠸㘷戳搵昸慥㑤攷攳㠹㜰㉣㤹㑢攴攳改㐴㍥㤳㠹㘶㜳㤹㐴摡㘸㜴㠶昳㑦昸ㄸ㑤㑥㑦㐸挸㜴㌷攳㔳愷㕡愰ㄳㄲㅢ扢㐹㝣づ㤵晥〵㥡㤰挱改㙢扣㡢㐸戴㌹昲晤愸晣㠶づ㝣ち㠳㕡ち戹㤰昸㡥攱㈹攱摦㜲㐸㠵㐴㠵㥢㐴晢摥愱昹㤲㔸〱㈷〴挱ㄵ㌷戴㈰㜱愸ㅤ㕡晢ㄹ㝤㡢〴㡥㤴戱㝣㈲㥡愸㠹㔷攷攲挰㤱捡㤸昱㑣愲㍡ㅤ㡤攷捣㝣㉡ㄱ㌳づ㜳㠶昳ぢ㝣㡣挳㥤㥥散ㅤ㌲㠱捤昸搴愹愳愰ㄳㄲ㈵㙥ㄲ慡ㅣ晡㔲㌴㈱攳㘸ㄸ攰㕤戴㜷ㅣ攳挸て愲戲㌷ㅤ搲㔸㔲慢㈰ㄷㄲ晣㐷〱摡㐹ㅣ〷愹㤰昸昶㐷扦昳㠹㝦㐳㕡㝣㍥挱挹㘷㡣ㄱ㌵㤳〸〵ㄲ挷摢愱戵晥攸㕢㈴捣㐴㉥㡤挳㐳㌸㤵换㔶挷㔳㘶㌲㤳换㈵㙡戲㍣㔴愴挳㤹㘴㉥㘶㥣攰っ㘷〰㝣㡣ㄳ㥤㥥㙣ㄳ㈷㌹㍤敡搴㥦搰ㄳㄲ晦挲㘰摡捦挳〶㐲愵て㐲ㄳ㌲㌸挵㡣㜷搱㌶㜱㥡㈳攷㘳ㅤ昴捤改戰㤰㈴捥㠰㕣㐸っ㘱㜸㑡昸㜷㈶愴㐲攲㍤㌷㠹昶㙤攲ㅤ㕦ㄲ㥣㑥ㄶㄲ挳㄰ち㈴捥戶㐳㙢挳搱户㐸攴㈳㔱ㅣㅢ搰㥡搸㉢挲昱㘴㌲㤷㑤㔶㠷昱㍢㈴㤲㑥㘴㙡挲㌱攳ㅣ㘷㌸㤵昰㌱捥㜵㝡戲㑤慣㜶㝡搴愹ぢ搰ㄳㄲ慦扢㐹㔴㐱愵㙦㠳㈶㘴㜰搲ㄸ敦愲㙤攲㐲㐷捥㕢ㄸ昴㔱㜴㘸收㍡慦㠳㕣㐸散挸昰㤴昰敦㘲㐸㠵挴㜳㙥ㄲ敤㐷捣㘷㝣㐹㕣〲㈷㈱ㄱ㐱㈸㤰昸㡢ㅤ㕡㡢愲㙦㤱〸㔷攷㈳㠹㙣㌶㠶晤㈳ㄱ攷㠱㌳㤱捦㘳㌹ㄹ挹愵昰㡦㍣搴挴っ㤹㍢收〸㘳昰㌱㉥㜳〶㈷摢㠴㑣ㅢ㍢㍡㜵ㄵ㜴㐲攲㌱㌷㠹〴摣昴㈴㥡㤰㜱㌵っ昰㉥摡㈶慥㜱攴㑢愸ㅣ㐷㠷愵㔸㔲敢㈱ㄷㄲ攳㈱㙡㈷㜱㍤愴㐲攲㙦㙥ㄲ敤摢挴摤扥㈴㙥㠰㤳㤰㤸㡣㔰㈰㜱愳ㅤ㕡㥢㠲扥㐵㈲㥢㡦愴㤳搵昱㜴㉥ㄲ㌳㜱戶㥤㑣㈷攳挹㑣戴㍡㕣ㄳ捤㈵㈳㠹㝣搸㤰搹㘰㡥㜰㉡㝣㡣㥢㥤挱挹㌶㈱ㄳ挱㡥㑥摤〶㥤㤰戸捤㑤㘲〶摣昴摤搱㠴㡣摢㘱㠰㜷搱㌶㜱㠷㈳攷ㄳㅦ昴㌹㜴㌸〲㑢敡㉥挸㠵挴㕥㄰戵㤳戸ㅢ㔲㈱戱摥㤷挴㌵扥㈴敥㠱㤳㤰㤸㠷㔰㈰昱㌷㍢戴㌶ㅦ㝤㡢㐴捥㑣㘴攳㠹㘸㈶㤲㡢㤸昱㙣㍣㤶捣㥡戱㔴㌲㘷㐶㈲攱㕣搲っ挷㡤㝢㥤攱散〳ㅦ攳㍥愷㈷㈴敥㜷㝡搴愹㠷搰ㄳㄲ㤷戹㐹ㅣ〰㤵㝥㈰㥡㤰挱愹㕡扣㡢㐸㍣攲挸㡦愵㌲㑤㠷㔵㈴昱ㄸ攴㐲㈲换昰㤴昰敦〹㐸㠵挴〵㙥ㄲ敤㝢挷㜹扥㈴㥥㠴㤳㤰㔸㠰㔰㈰昱㤴ㅤ㕡㕢㠸扥㐵㈲㤲慣㠹搵㘴ㄳ〹慣㜸㈶ㅥ㡤㐶搲搹㘴㍡㤲捣㘴㌳昹㘸㍡ㄷ捥㘷っ㤹戱攵〸敢攱㘳㍣攳っ㑥昶㡥㘷㥤ㅥ㜵敡〵昴㠴挴㤹㙥ㄲ㡤㔰改晣㜷㘳㐲〶㈷㕦昱㉥摡㍢晥敥挸㑦愴戲㤵づ㈷㜱㥤㕦㠶㕣㐸㉣㘱㜸㑡昸昷㉡愴㐲攲㐴㕦ㄲ挷晢㤲㜸つ㑥㐲㘲〵㐲㠱挴敢㜶㘸敤㔰昴㉤ㄲ昱㙣㈴㤶㑤收㈲搵搱㜸㈴㥥㠹㈴搲㌵搱㜴ㄴ㍦扦㤲愶ㄹ㑦㘷昲ㄱ㐳收㘰㌹挲挳攰㘳晣挳ㄹ㥣㤰㜸搳改㔱愷摥㐱㑦㐸ㅣ攳㈶戱ㄲ㉡晤㈸㌴㈱攳㕤ㄸ攰㕤㐴攲㍤㐷捥㠷㐱攸㝦愰挳ㄹ㕣攷て㈰ㄷㄲ㝦㘴㜸㑡昸昷ㄱ愴㐲㘲戹㉦㠹愵扥㈴㍥㠶㤳㤰㌸〹愱㐰攲ㄳ㍢戴㜶㌲晡ㄶ㠹㐴戸㍡ㅢ㌷愳〹㍣㙥ㄹ晦㄰㑥愶㍡㥤挷ㄹ㐶〲愷㤷改っづㄵ㌵〹攳㥦捥㜰㑥㠱㡦昱愹搳ㄳㄲ㥦㌹㍤敡搴ㄷ攸〹㠹㐵㙥ㄲ愷㐳愵㥦㠱㈶㘴㝣〹〳扣㡢㐸㝣攵挸昹㔴〸晤ㅣ㍡慣收㍡晦ㅢ㜲㈱戱㥡攱㈹攱摦户㤰ち㠹扣㥢㐴晢ㄱ㌳攷㑢攲㍢㌸〹㠹㌵〸〵ㄲ摦摢愱戵ぢ搱户㐸㘴㘲㠹㘸㍡㥤㑣㠷戳搵㜹㝣㔵㠴搳搵㘹晣㑡㡦搴愴昳㔹晣㑡つ愷㡣ㅦ㥣攱慣㠵㡦昱愳搳㤳攳挴㑦㑥㡦㍡昵㉢㝡㐲攲昷㙥ㄲ㤷㐰愵晦〵㑤挸昸つ〶㜸ㄷㅤ㈷㌸㐶㤱慦愵昲㑡㍡慣攳㍡㤷㐲㉥㈴慥㘶㜸㑡昸挷㠹㑤㈱㌱搷㤷挴摥扥㈴捡攱㠴㌷ㅥ㉥㠵㔰㈰挱愹㑣㐶搳慥㐷摦㌹㑥㔴㈷㈳愹戰㤹㑣㘵㘲㜱ㄳ㈷搸㤱敡㔴㍡ㄱ㡦愴慢挳戹㤸㤹㐸ㄸ扤㙤ㅦ晤〶昸ㄸ㥣敢㤴挱〹〹摤改㔱愷晡愲㈷㈴㘶扡㐹㙣㠰㑡扦〵㑤挸攸〷〳㍦ㄲ晤ㅤ㌹㥦ㄳ愱摦㐹〷㍥攸㐱ㄹ㑥昸扦㌲㍣㈵晣攳㔴愵㤰㤸攴㈶搱㝥挴㥣攰㑢㘲㈰㥣昰㐶㠱て㐲㠱挴㈰㍢戴㜶ㅦ晡昶㜱㈲㠳㙦〸ㅣ㉢㈲㠹ㅡ㥣㘶攳㉣㉢ㅥ㡤㥢㠹㜰ㅣ摢㐴㍥㔷ㄳ捦ㄸ㠳㙤ㅦ晤㝥昸ㄸ㥣扤ㄴㄲ戲㜷㙣敡昴愸㔳㥣㤳ㄴㄲ㘳摤㈴ㅥ㠶㑡㝦〴㑤挸ㄸ〲〳㈱攱戹㘶㌵搴㤱昳㠱ㄱ晡㤳㜴攰ㄳㅦ㤴㑣㍥㔲昴㌴挳㔳挲扦攱戰ㄶㄲ㘱㕦ㄲ㘳㝣㐹㔴挲〹㙦㍣戲ㄹ愱㐰㘲〴㍡㡣愶扤㠰扥扤㜷挴㘳㤱っ㑥愵㘲搵戹㈸㝥㜰㐴㔳㌵昸ㅤ㕡㡤ぢ㔸㘶㍥㥥捦愶挲挶搶戶㡦晥㈲㝣っ捥㐷㜶㤰愸㜲㝡搴㈹捥㌲ち㠹敤摣㈴㕥㠱㑡㝦ㄵ㑤挸搸ㅥ〶㝥㈴㌸昷㈸昲㥢㌹搶㌷改戰〱㑢㙡戴ㄳ晥㙤㠶愷㠴㝦㘳㈰ㄵㄲ㕢戹㐹戴ㅦ㈷㠶晡㤲搸〹㑥㜸㤷攸敦㈳ㄴ㐸㠴敤搰摡〷攸㕢㈴愲㤱㔸㈲㤳慢〹挷昳㤱㔴ㅣ㝢㐵㈶ㄶ㐹㐵㙡㘲戱㑣㍣㠱㉢ㄴ㘶搲㠸搸㍥晡㠷昰㌱㌸挳㈸㈴㘴敦㠸㌹㍤敡ㄴ攷つ㠵挴㈶㙥ㄲ晦㠴㑡晦ㄴ㑤挸㐸挰挰㙦敦攰㙣愲挸昹〸〹晤㑢㍡昰ㄹ㄰㑡㈶〸㈹晡㥡攱㈹攱摦㉥戰ㄶㄲ㝤摤㈴摡昷㡥㤰㉦㠹㜱㜰挲ㅢ昷〶㈳ㄴ㐸㜰㑡㤰搱戴敦搱户㐸愴捣㉣㉥摦攵㌱扢挱㌳捤㑣㍡㔵挳搳㠹㜰㍥㥤㑤㤸戱㙣摡㌴挶摢㍥晡て昰㌱㈶㌸㍤搹㍢㈶㍡㍤敡ㄴ㘷〲㠵㐴㤹㥢挴㉦㔰改扦愲〹ㄹ㔳㘱攰户㑤㜰㝥㔰攴昷㜱慣扤㌴㌴昷㜳㥤㘵捡㡦愲㜲㠸摡㐹㜰捡㑦㐸晣昸㠳摦㙦搱敦㈱㉤晥㉤扡〷㥣昰㐶㍤〷㐲㠱挴㑣㜴㠴㐴〸㝤㡢㐴㈴㥦㡡㘶搳㌵㤱㥡㝣㌸ㄳ慦㑥攵㔲㜹捣昸㤸戹ㅣ扥㑥㈲㌸晢㡥ㄹ戳㙣ㅦ扤て㝣㡣搹㑥㑦㐸捣㜱㝡搴㈹捥敤〹㠹慦㌰㤸昶摦愲〳愰搲つ㌴㈱愳ㄶ〶㝥㈴收㍡㜲㍥㔴㐲ㅦ㑣㠷挷戰㘴捣㠳ㅣ㙦㤴㔵㐰搴慦㔷昹㝥攸散散㤹㈱昲扦㥢㝣㤴昷㜹晦㔳昱晣㝥㔶挴㤴昴挲㙤戴搶捤愷㘵愵㘳晦戳㔸㥣㠳攲扤攷晣㉢晦〸敢晡㝦㠸挳㑦愳㘳㔶㡡ㄱ㠷攱㑦摦ㅣ㉢㕣捥搹戴戰摦㄰㍢晢昷攰攰㔸㌲戸㜱㐶㉢收愲昰敦ち捥㙤㥥㠸㝢㕤慤㝦㤴㙥㈳㘷㡥㙡㤴昳ㄸ晡慡づ挹挴㑣㉢㥥㕢搰㘶㍡㙥㜳㕡摡晤昰㔸㜷捣㌶㐲㌱㡡て慤ㅦ摣搱㜳摤扣㍢愴㐳㍡〳て摢收ㄳ㉢㥣㠸慤戸㝢戵慣戴㤷昲扤㥦摥晥攷攷㜸户㉥愳攱㥦㔸㤸㤱㈳㠰㈱㍥户㉥㑦慡㙦㤳㕢晦㠷㐲慦㜴㑥㕤㙡㐳戰戶ㄵ攳㐶㑥㥣㍥㌲ㄲ㡤㤶扦㠷㡦愲摢㔹ち挱㌳㈷户捣㤰扥㈵㐲㉡㙥摣㡣㐶搱㠰㍡㜴戰㈳攳ㄶ攲㠲搷ㄷ攳敤敥〴敢晦ㄵ昶晦㡤〹〳づ㜲㍣㝥愷㉡捦㤸㔸晥搶捡戵㕦㕥戵㜳搵㥡敢㝥戳晦扦搲昲昸㘲晣㜹慢昹㝡㜴㍣㈶㍦戱㍦㐲慡扦捤收ㅤ㌶敦愲㔱㙦㘲㄰慦攲慥攴愲挷㤵晦挳㔶㜸ㅦ㔷㙥㉣㐰㈴扣㔱㜳㠳昱昶敢愵づ㐱㠷晢㡤㝡ㅤㅥ摣㔸戹慡㝡ㄵ搷戲ㄱ㘲㙥㘳㑡㙦㐰慢㙤ぢ㤹つ戳㍡愶㕥㠶愹㠳㈰愴㙦㑦㝢㝥つ㌸愲〱㡢搱改ㄹㄵ捥ぢ㡡㐷户愹㉣㠳㠷ㅦ㤵攷敤㤵㉦愲昲㥣慤昰㍥挳摣㔸㠱㐸㜸㤷攸㍢㔹㔴㡥㐰㐷愸㍣〳㡦㜶㉡ㄱ慥㈵愷改㉣㉡㥣〰搴㘲ㅤ㔴愲㜱昵㐴〱㤵㙡攸〶ㅣぢ慢㥥㠱攰㐴㕦捦㐰㥣〰て㍦㄰て〷㠱㜸挸㔶㜸㥦㘵㙥㥣㠴㐸㜸㤷攸㍢㕢㈰㑥㐵㐷㐰㍣攰〶㌱㡥㈰㌸㑢㘷㠱攰晣㥦㌶扥〳㐴㉣愹晥㔶〰㘲㈲㐱㥣〵慢㥥㠱攰㍣㕦捦㐰㥣てて㍦㄰㜷〶㠱戸挳㔶㜸㥦㘹㙥慣㐱㈴扣㑢昴改ㄶ㠸㡢搰ㄱ㄰户戹㐱捣㈰〸㑥搲㔹㈰㌸晤愷敤搱〱㈲㥡㔰㌷ㄷ㠰㤸㐵㄰㤷挳慡㘷㈰㌸捤搷㌳㄰搷挲挳て挴㜵㐱㈰搶摢ち敦戳捤㡤敢㄰〹㙦㑣㡥㔸㈰㙥㐲㐷㐰㕣攳〶㌱㡦㈰㌶㐰㘵㠱攰散㥦戶㡦ぢ㐴㑣㕤㔱〰㘲㍦㠲戸ㅤ㔶㍤〳挱㔹扥㥥㠱攰㕣㥦ㅦ㠸㑢㠲㐰㕣㙣㉢扣捦㌸㌷敥㐵㈴扣㔱ㄲ㘲㠱㜸㄰ㅤ〱戱捥つ㈲㑤㄰㥣愲戳㐰㜰昲㑦换㜶㠰愸㑥愹ぢち㐰㤸〴昱㌸慣㝡〶攲〹挷愳摢〷㑢㑥昵昹㠱㌸㈷〸挴搹戶挲晢慣㜳攳㜹㐴挲ㅢ㤵㈴ㄶ㠸㤷搰ㄱ㄰㘷扡㐱㌴ㄲ挴㉢㔰㔹㈰㌸昷愷㌵㜷㠰㠸挵搵㘹〵㈰ㄶㄳ挴ㅢ戰敡ㄹ〸捥昱㠹㐷户㐱㜰愶捦て挴㐹㐱㈰㑥戴ㄵ摥㘷㥥ㅢ敦㈳ㄲ摥㈸㍣戱㐰㝣㡣㡥㠰㌸摥つ㘲〵㐱晣ㄳ㉡ぢ〴愷晥戴挳㕣㈰愲㙡㔵〱㠸㈳〸攲㜳㔸昵っ〴愷昸㝡〶攲ㅢ㜸昸㠱㔸ㄹ〴攲㐸㕢攱㝤昶戹昱ㅤ㈲攱㕤愲ㅦ㙢㠱昸〹ㅤ〱㜱戸ㅢ挴ㅦ〸攲ㄷ愸㉣㄰㍦㘳㐹晢㈳㘴ㅡ捥搰㘶㡦㑣愹攵〵ㄸ㑥㈰〶㠵㌵敡ㄹ〶捥敦㠹㐷户户㠷摥㌰慦攲攰㍤攷㔶慤㐱ㄸ㕡㙣㠵昷〹攸㠶㡥㐸㠲攱㔴ぢ㐳㍦昴〵挳㈲㌷㠶搳㠹㠱㤳㜳ㄶ〶㑥晢㘹㝦㠶捣㍥户㡡㐷㔵㐳〱㠸戳〸㘲㈰慣昰敥挱㐹㈶愷昷挴愳摢㈰㌶㠷㜹㤵て㠸〵㐱㈰昲戶挲晢㈴㜴㘳〸㈲〹㠸昳㉤㄰挳搰ㄷ㄰㌹㌷㠸㌵〴㔱〹㤵〵㘲㌸㤶戴戵㉥㄰㌵敡愰〲㄰ㄷㄱ〴㈷散昰敥〱〸捥敥㠹㐷户㐱㜰㡥慦捡〷挴〱㐱㈰昶户ㄵ摥㈷愲ㅢ㍢㈲㤲㠰戸摣〲ㄱ㐱㕦㐰散敢〶㜱㈵㐱挴愰戲㐰㜰搲㑦扢扡〳㐴㌴愹收ㄶ㠰戸㤶㈰ㄲ戰挲扢〷㈰㌸戹㈷ㅥ摤〶挱㈹扥㉡ㅦ㄰㜳㠲㐰捣戶ㄵ摥㈷愳ㅢ攳ㄱ㐹㐰摣㘴㠱㤸㡣扥㠰㤸改〶戱㠱㈰㌸㙢㘷㠱攰㥣㥦㜶㙢〷㠸敡㠴摡慤〰挴敤〴㌱〳㔶㜸昷〰〴攷昶挴愳摢㈰㌸挳㔷攵〳㘲㜲㄰㠸㐹戶挲晢㠴㜴㘳㉦㐴ㄲ㄰昷㔸㈰收愱㉦㈰㈶戸㐱摣㑢㄰㥣㤸戳㐰㜰捡㑦扢摦〵㈲慡㜶㈹〰昱㈰㐱ㅣ〰㉢扣㝢〰㠲㔳㝢攲搱㙤㄰㘹㤸㔷昹㠰㐸〴㠱愸戱ㄵ摥㈷愵ㅢ㔹㐴ㄲ㄰㡦㕢㈰ㄶ愰㉦㈰攲㙥㄰㑦ㄲ〴攷攵㉣㄰㥣昱搳㥥敥〰ㄱ㡢愹㜰〱㠸㘷〹愲ㄱ㔶㜸昷〰〴㘷昶挴愳摢㈰㕡㘱㕥攵〳㘲㔴㄰㠸ㅤ㙣㠵昷㠹改挶ㄲ㐴ㄲ㄰㉦㔹㈰㔶愰㉦㈰戶㜳㠳㜸㠵㈰㌸㉤㘷㠱攰㠴㥦昶㕡〷㠸㜸㑣㡤㉣〰昱〶㐱慣㠴ㄵ摥㍤〰㜱㤴攳搱㙤㄰㥣摥慢昲〱㌱㉣〸挴㔶戶挲晢攴㜴攳㡦㠸㈴㈰摥戵㐰㜰㙡㑦㐰っ㜵㠳㜸㥦㈰㑥㠱捡〲挱昹㍥敤挳づ㄰戱㠴摡慣〰挴挷〴㜱㍡慣昰敥〱〸捥敢㠹㐷户㐱㜰㜶慦捡〷挴挰㈰㄰ㅢ摢ち敦ㄳ搴㡤搵㠸㈴㈰㍥户㐰㜰㘶㑦㐰ㄸ㙥㄰㕦ㄲ挴㕡愸㉣㄰㥣敥搳扥㠶捣㍡㥤㡡慢扥〵ㄸ扥㈱㠶㑢㘰㠳㜷て㌰㜰㔲㑦㍣扡㡤㠱㔳㝢㔵㍥ㄸ㝡〷㘱搰㙣㠵昷㌹敡〶㘷〴〵挳㑦ㄶ〶㑥敢〹㠶㌲㌷㠶㕦㠸攱〶愸㉣っ㥣敢搳㝥㠳捣戹㔴㤵㔴㈵〵㈰ㄴㅥ戱㌸㘰〳慣昰敥〱〸捥改㠹㐷户㐱㜰㘶慦捡〷挴㑦摦〷㕣戳晢搱㔶㜸㥦愷㙥㜰㐲㔰㐰昴挶搸㜱捤敥㕥昴〵挴昷昰昸〸㙢㈷搷散㜴㈸ㄵ㈷攴㉣㄰㥣敡搳晡㐰收㥣㔷挶搵扦㘱晥ㅥ捣慤㉢㤹晤〸攲㘱㔸攱摤〳㄰㥣搲ㄳ㡦㙥㠳㜸ㄲ收㔵㍥㈰㍥て〲昱㉦㕢攱㝤慥扡挱昹㐰〱㌱搰〲昱㍣晡〲攲㔳㌷㠸挱〴挱昹㌸ぢ〴㘷晡戴㑤㍢㐰挴㙡搴㐷〵㈰㌶㈷㠸㔷㘰㠵㜷て㐰㜰㐶㑦㍣扡つ攲㑤㤸㔷昹㠰㜸㌷〸挴㍢戶挲晢㝣㜵攳㙤㐴ㄲ㄰挳㉣㄰㥣搳ㄳ㄰㙦戹㐱㔴ㄲ挴㠷㔰㔹㈰㌸搱愷㙤摤〱愲㍡慣㕥㉦〰㔱㐵㄰㥣愳挳扢〷㈰㌸愱㈷ㅥ摤〶昱㈵捣慢㝣㐰扣ㄴ〴攲敦戶挲晢㥣㜵攳㙢㐴ㄲ㄰愳㉣㄰㥣搲ㄳ㄰㉦戸㐱散㐸㄰㍦㐰㘵㠱攰㍣㥦戶㔳〷㠸㜸㐴㍤㔳〰㈲㐲㄰㥣愲挳扢〷㈰㌸㥦㈷ㅥ摤〶搱ぢ〷慡㉡ㅦ㄰㡦〷㠱㜸捣㔶㜸㥦户㙥㤴㈳㤲㠰㐸㔸㈰㜴昴〵挴㈳㙥㄰㈹㠲攸〳㤵〵㠲搳㝣摡捥㉥㄰搵敡㠱〲㄰攳〸㘲〰慣㝡〶㠲搳㜹㍤〳㌱ㄸㅥ㝥㈰敥〹〲㜱户慤㈸㝡敥晡愶㠸搴搵㜳搷㕤晦愰昹〰搰㉦捦昳昶扦㍥㜹㑢捣改㍢摣〰㔸摦搰㈰昷捥昵挵㘳㤲㕢昰㑦㡡捦挴搳挰昱㜰攴摡㝡晢㥦愹㥤㠱愷㠴昳愹戳捥㠳㜸㜵改搱㔹换捦㘹挱㤳㜹㝢攷㘷戴攲㈹敥戹ち晣㤳挸㙤㙤㘶㑢搳晦挲㌳㤴㜱㌷㈳ㅦ㔱㠳㤷昵昴㘴摦ㅢ〹㜹㠷愰敦㐴㤹昵㘰昵づㅥ捥扦ㄴ㕥捡愷㉢晦㘷て㜴搷㈶㘳ㄳ㜳㥥㝦㥢㜳㍤㉦扣㑣摤㠵㡦搸㥡戳㍥慡攴㌷ㄹ㜳㐹㈹㡡㍡㘱慦㑤㐳搳ぢ晦搴慦捣㔶愳〹改搳㈱㤱ㅢ㑡愵㈹㈹摦ㅣ㥢㠱㜷攵㜸㙢㈷ㅦ晣㔱攲昹昷扥晢昴攱ㅡ㍢慦戲㉤攱摡搹〴㈳扦㍥㝢㌷搶愵㕢㕡搲㉢㉡ㅡ敢ㅡ捣愶〵㙤ぢ㉢敡㤶㘲㍥ㄵ捦㌹挷㌸昰㡦㠷敢㌳昰㝦愶攲㥦摡ㅡㄱ戹㕤㙡扢㐳敡扦戲ㅢ㝣㔷㜶㈶散戵㔹㘸ち㔷㜶㌶㈴慥㤵㔵㔵㠸捤ㄵ㜶㕥㙡㝢㜴戸ㅡ晡㥥戰㙣ㅦ挶㑥㤰㜰ㄸ㍡㤹㤷愹昵扥㈹㙢ㄹ㥢㝣㍢搸捥愳㠸㌷敢㕡㙣㔵〴㌱ち搲㔵㐳㈰改昶㠱㘵㝢扡㥤ぢ搳㕤敥㥢㙥晦攲㜴〷㝡搲㡤昳愶攳㜴㤲愴晢扤㍢ㅤ㈷㙡㕣㙢户捥㌷㕤扡㌸㕤搶㤳㙥㠶㌷ㅤ㈷㙤㈴㥤改㑥挷改㄰㔷扡搵扥改ㄶㄶ愷㍢搸㤳㙥㥥㌷摤㝥㑥扡〶㜷㍡㑥㍡㐸㍡㙥㐲㘵敡っ摦㜴捤㡣捤捤愵攳戳㕢㑣㤱敢戳攳晣㐴挱㘷㘷㍡改㕡㘱搹晥搹昱搲扥㙢敤㑥昲㑤户㤴戱ぢ㌷㤵攵㥥㜴㥣〵㈸㐸户搸㐹㜷愸㍢摤戲挲㜴慢㝣搳ㅤ㔱㥣㙥愵㈷摤ち㙦扡㈳㥣㜴㐷扢搳ㅤ敢愴戳㘰ㅥ攱㥢㙥ㄵ㘳ㄷ挲㍣捥㤳敥て摥㜴㈷㌸改㡥㜷愷㍢搵㐹㘷敤㜷㑢㝤搳㥤挴搸㠵㌰㑦昱愴㍢摤㥢敥㉣㈷摤愹敥㜴扣攸敡摡㔴㥡㝤搳㥤挱搸㠵㙢㜷愶㈷摤ㅡ㙦㍡㕥㠰㤵ㅤ攱㙣㜷㍡㕥摡㜴㙤㉡ぢ㝤搳慤㘶散挲戵㍢摦㤳敥㑡㙦㍡㕥收㤴㜴㙢摣改㜸〱搱戵㜶㘹摦㜴敢ㄸ扢㜰敤㉥昶愴摢攰㑤㜷扢㤳敥㉦敥㜴扣㑣攷㑡户扦㙦扡换㡢搳㕤改㐹挷㉢㝡〵㍢挲㠳㑥扡慢摤改㜸㌱捣〵戳搶㌷摤㝡挶㉥㠴㜹扤㈷ㅤ慦㥢ㄵ愴㝢搶㐹㜷愳㍢摤㑢㠵改㘶晡愶摢㔰㥣敥㔶㑦扡㔷扣改摥㜰搲摤敥㑥挷ぢ㍢慥戵㥢敡㥢敥慥攲㜴㜷㝢搲扤敦㑤昷戱㤳敥㙦敥㜴扣㝣攲晡散㜶昵㑤㜷㍦㘳ㄷ㙥㉡て㝡搲㝤改㑤昷㡤㤳敥㘱㜷㍡㕥愶㜰愵㑢昸愶㝢慣㌸摤ㄳ㥥㜴扦㜸搳昱㤲㠵散〸㑦戹搳昱㘲㠰ぢ㘶搸㌷摤戳㡣㕤戸愹㍣㑦㤱敢ㅢ㠱搷つち㌶㤵㝥㄰㐸扡ㄷ戱搰晥㡤挰㥦摣慥㜴摢晢愶㝢ㄹ㐶㥥㜴慦㔲攴㑡挷㕦攷〵改昸昳㕢搲扤㡥㠵昶㜴晣㘱敢㠲㌹挲㌷摤㥢㌰昲㝣㜶㙦㔳攴㑡㔷㠹㝥㐱㍡晥挸㤵㜴敦㘲愱㍤ㅤ㝦㍥扡搶㙥㠸㙦扡て㘰攴㔹扢㡦㈸㜲愵摢ㄱ晤㠲㜴晣㈹㈹改㍥挱㐲㝢㍡晥㐸㜳愵ㅢ攴㥢敥㌳ㄸ㜹搲㝤㑥㤱㉢ㅤ㝦捦ㄵ愴攳て㌶㐹昷㈵ㄶ㥣㜴攵㍣㘷敥昶〹㍤㉢摦〶攲愷㑦㠳㤹攵扦摢㌳〹晦晡换愸〶㥣㤸㜷攳ㅦ摢昹ち㜹ㄴ捦挴ㄹ㐳晦摡㕥㘰㘷〰捦㠷戹㔰挱戳㘷挵昳㕡づ㑡晦㌷挵㍣㥤ㄵ㡦㙦散〵昱攰愹㙢㠷㐷㉤㝡攲昱㉤挵昳㙣㥤晥㥤扤㈰ㅥ㍣晢散昰攰㤹愵㜸㝣㑦㌱㑦㉡愹搳㝦戰ㄷ挴㠳㈷㤰ㅤㅥ㘹昴挴攳㐷㡡㜹㕥㈸ㅥ㍦搹ぢ攲㘱摡ㅤ㙢㍤㜸㝥㈷ㅥ㍦㔳㝣戰慤搳㝦戱ㄷ挴㠳愷㜱ㅤ㌹㜸㡡㈶ㅥ扦㔲捣戳㌳挹昱㥢扤㈰ㅥ慤㜶挷捡挱戳㉣昱㈸挱㤳㜰ㄴ㑦戰挴㐳戱㐷㤶昸ㅢ挰㤳㈹㉥㔸ㅥ㍣㔱ㄲ㡦㔲摡昰ㅣ㐹㍣㝡戹㍤㡥㉥昰攰戹㡥㜸㤴搱收㌸挷愳摣敤挱㔳㥡㡥ㅣ㍣㕤ㄱて㡤㌶愷㌸ㅥ扤摤ㅥ㍣㉢改昰攰ㄹ㠷㜸㔴搰㠶㈷ㅢ㌲㉡摤敤挱ㄳ㡢づ㡦搵㡥㐷㠸㌶㍣㕦㄰㡦㍥㙥て㥥ㅢ㜴㜸昰㝢㕦㜲昴愵つ扦昲挵愳㥦摢㠳㕦敦ㅤㅥ晣敡ㄶ㡦晥戴攱户戶㜸っ㜰㝢昰ㅢ扡挳㠳摦扥攲㘱搰㠶㕦扣攲戱㤱摢㠳㕦戲ㅤㅥㅢㅣ㡦㡤㘹挳敦㑥昱ㄸ攸昶戸扤挰㠳摦㠱㤲㘳㄰㙤昸昵㈷ㅥ㠳摤ㅥ晣慡敢挸挱慦㌱昱搸㠴㌶て㍡ㅥ㥢扡㍤昸㙤搵攱挱㙦㈲昱搸㡣㌶晣ㄲ㤲ㅣ㥢扢㍤昸㠵搳攱挱㉦ㄳ昱搸㠲㌶捦㍢ㅥ㐳摣ㅥ㉦ㄶ㜸昰晢㐰㍣㠶搲㠶㕦〵㤲㘳㑢户〷て晢ㅤ㌹㜸㐸ㄷ㡦慤㘸挳愳戹㜸っ㜳㝢昰挸摤攱挱愳戲㜸っ愷つて挸攲㔱改昶攰挱户挳㠳〷㔶昱ㄸ㐱ㅢㅥ㔳挵㘳㙢户〷㡦㥦ㅤㅥ㜲㘰攳搱㘳㈴㙣㥣㤷挱〳㥣㕣㜳慢㠲ㄴ搷攵攵㘰㐶慢㙤摣㔶㍣愸㠹搵戶㤶㤵ㅣ挰㘸㔵㄰㡢〷㌲戱摡摥戲㤲㠳㔶㤱ㄵて㕥㘲㌵捡戲㤲〳㔵㤱ㄵて㔸㘲戵愳㘵㈵〷愷㈲㉢ㅥ愴挴㙡㈷换㑡づ㐸戴㉡ㄸ㍤て㑣㘲ㄵ戱慣攴㈰㔴ㄴ㡢〷㈳戱㡡㔹㔶㜲攰㈹戲攲〱㐸慣慡㉤㉢㌹搸ㄴ㘵攴㐱㐷慣ㄲ㤶㤵ㅣ㘰㡡㘲昱㐰㈳㔶㈹换㑡づ㉡㐵戱㜸㜰ㄱ慢㥤㉤㉢㌹㤰ㄴ挵攲〱㐵慣挶㔹㔶㜲昰㈸㡡挵㠳㠸㔸㡤户慣攴㠰㔱㘴挵〳㠷㔸㑤戴慣攴㈰㔱㤴㤱〷ぢ戱㥡㙣㔹挹㠱愱挸㡡〷〸戱㥡㙡㔹挹挱愰挸㡡〷〵戱㥡㙥㔹挹〱愰㘸㕣㍣㄰㠸搵っ换㑡㜶晡㈲㉢敥晣㘲戵㠷㘵㈵㍢㝡㔱㐶敥昰㘲㌵换戲㤲㥤扢挸㡡㍢戹㔸捤戱慣㘴㠷㉥捡挸ㅤ㕢慣昶戲慣㘴㈷㉥㡡挵㥤㔹慣㙡㉤㉢搹㜱㡢慣戸〳㡢搵㍣戱㌲㥣ㅤ㑣㜱晦㤴㡢攱㔷㝤㘷㑤㤸㑤㠲㙦〵㥥㝣收㙣敡㡡晢愶㔸㕣㔹㘸愱戸㍢㡡攲ち㡦㠲㝢愰㈸㉥昷㈸戸搳㠹攲㌲㡦㠲晢㤹㈸㉥昵㈸戸㙢㠹攲㉦ㅥ〵昷㈶㔱㕣攲㔱㜰〷ㄲ挵挵ㅥ〵昷ㄹ㔱㕣攴㔱㜰㌷ㄱ挵㍡㡦㠲㝢㠶㈸搶㝡ㄴ摣ㄹ㐴㜱愱㐷挱敤㕦ㄴ㙢㍣ち㙥昲愲戸挰愳攰㔶㉥㡡昳㍤ち㙥搸愲㌸捦愳攰戶㉣㡡搵ㅥ〵㌷㕦㔱㥣敢㔱㜰㡢ㄵ挵㌹ㅥ〵㌷㔲㔱㥣敤㔱㜰扢ㄴ挵㔹ㅥ〵㌷㐵㔱㥣改㔱㜰敢ㄳ挵㥦㍤ち㙥㜰愲㌸愳㔰搱攷晦〱〲ㄳ㥡散</t>
  </si>
  <si>
    <t>㜸〱捤㥤〷㝣ㅢ攵晤晦晤㌸昶挵愷慣㠳㈴㤰㐵ㄲ㠷戸㡣㠴㐴戲㘴换ち㠴っ㘷㄰戲〰㈷散搶搱㌸ㄱ㠳㐷㤰㥤〵㠵㔰〸ㄴ〸㌳つ㈳㐰㐸搸㘱㐳㑢㔸㘵敦戲㐷㈹愳㔰㌶㘵㙦ち㘵攵晦昹㝣敦㑥㍥㥤㑥ㅥ晤昵晦㝡㔵㤱㥥摣昳㥤捦扤㜵㜷㍡摤昳搵戹㐸ㄵㄵㄵ㙤挵㠳晦昳㔱挲㠵㘱㜵㉢㕢摢捣愶㜱戵㉤㡤㡤㘶戲慤愱愵戹㜵摣㤴㑣㈶扥㜲㑥㐳㙢㕢てㄸ㘸昵つ搰户㤶搶户㌶ㅣ㘵㤶搵㉦㌳㌳慤㌰㉡㉤㉡㉡㉢搳㡢愱ㅦ㙣扦っ愷愳搳㑢㉦㘱〳慢㈲㕤㘳搳㤳㑤ㄹㅢ㥤㑤㠰㑤㉦㌶扤搹昴㘱搳㤷㑤㍦㌶〶㥢㙤搸㙣换愶㍦㥢〱㙣〶戲搹㡥捤昶㙣〶戱㘱㝥㝤〸㥢愱㘸㝡て㐳戳愰㜶敡晣挴攱㔸㥢扡戶㤶㡣㌹㜶攴晥搶㤸㈷㠶㐲攳㐲攳㉡㘳㤵搵攳㠲㘳㐷搶㉥㙤㙣㕢㥡㌱㈷㌶㥢㑢摢㌲昱挶戱㈳昷㔹㥡㘸㙣㐸捥㌶㔷㉥㘸㌹挲㙣㥥㘸㈶㠲攱㐴㍣㔲ㄳ㡡㔴㔵愵㘳戱㥡摥㍢㈰昲扣摡愹晢㘴捣㜴敢㝦㉢收㜰挶㥣㕦㍢㜵摣㍣戳敤扦ㄵ㜳〴㘲㈲攴戴㤶愶㜸㐳昳㝦㈹㘸㈹摦搳慡㘹㘶戲㠱㙦扥㘹㘶ㅡ㥡てㅢ㠷㘱攷㠰㐶㉦㍡㙥㑡㙢敢搲愶㈵摣㡥㙡捤挶挶晤捣戴扣改㑤搳㕡摢昶㠹㘷㥡㕡㝢㌷㤱㥦㤹㌱㥢㤳㘶㙢摦愶改㉢㤲㘶愳㙤搸㕡搶戴㝦㍣㌳㉦摥㘴㤶㜰愱㕦㤳昵ㅥ捥㑡㤹捤㙤つ㙤㉢晢㌴㉤㙣㌵昷㡢㌷ㅦ㘶搲愴戴㘹收搲㠶㤴㉡㈹挱戳愸挷㑥㝥㈳㤳㌷ち攳㘹慡㕤ㅣ捦戴㐹㡦㙦㘱挸捦搶戵戹挸㕡攴㡣㡢㥢搴㐸㡦ㄷ摦戳扡㠶愶搹㘶愶搹㙣㘴ㄲ扥㤳㘳㍣㐶〲挸㝡ㅦ戲愴㥣搵攱扢愴㝡搹㍢ㅦ搷㠵㔹戴㤱㘸〶捤㙢挹㌴㘱㠳㥣㙢挶㥢㈷㠶挶搶戵愵愶㤹换㈶〶挷㔵敡攵搰敡愳㘸户㈳㥡㙤〱㈳搵搲搴㜰㔴㥣戴㈷㠴㉡愳ㄳ昴搱戴愸㐰愳㑡㕥挵㥥敥㡥捦扤慤戸㍥㕥㕣㥦㈸慥㑦ㄶ搷愷㡡敢捤攲晡㜴㜱晤㘱挵昵㡢㡢敢ㅢ㡡敢て㉦慥㍦〲㌶捥愳慣㘷捦㘲晢㜱摢㠶昳㉡㙢慦㜸愶昶挲晡ㅥ搵挶㈳敦戴㈸敥摣㜲㙣搸〹ぢ㠵挷扢㌳戴晡㉥㘸戴㕤搱攴㡤户㘶㠲㍥㠶ㄶ㘳搱㈸昵〲挶换㌱ㅦ摤昶攵挰捤㕢㍦㥢㝤搲挰ㅦ㠷㥤扢昱㥤㙡挵㠳㠸㈴ㅢ㠷㠵挲挹挶㌳㔴㄰㡤ㄶ㐲㤳㤷慣㝡㠲㕥㐹㡢㌰ㅡ愵㥥戴㤳㕤昱昰挵搷敤扥摤㡢㌳㑥摢攷扢㍦㥣戹㈸戹㥢攲挱㑡㤲㔵㘱㘱㜰㠱㜷㈲㔴愵㔷㌳㔶ㄴ㡤㔶㠳愶摦搴㜸慢㌹戲㙥㐹挶㡣愷㈶㠴慡㈶攸㌱慡㈷愰㔱敡㘱㍢搵㡥㉦㍤㝡晦攵㕦㌷捣㍦昷㥣收㕤慦㥦㜸摣㔸挵㐳愲愴摡〳ぢㅤ愴㥡挸㔸㝢愲搱㈶愱改敢㑥㔵㌹㐱㥦㑣敤ㄴ㌴㑡摤㘳㘷扡㝢搶昷摦慤〸㥣㍣昹㥣晥昳㡦摢戸攵昴敢ㄵ㜷㐱挹㔴㡢㠵挲〴愷㌱搴㜴㌴摡っ㌴㕥㠲㘱㙣㕥㌳㘹戱ㄷㅡ愵㙥戳㤳捤晣散挵摦昷㕦㜷搶昴㥢㉢敥㝢戲㜷㡦㡢挷㉡ㅥ摦㈵搹摥㔸攸㘰戵㘶㌳搶ㅣ㌴摡㕣㌴㌹慢㠵㑣昳愸㥤㡦㐶愹㥢散㑣ㅦ㙦㕥ㄴㅣ㜴搵昴改㌷捣扡㙦昳挸ㄳ㌷ㅣ愷昸㈱㈲㤹昶挵㐲〷㤹昶㘳慣㍡㌴摡〲㌴㐶づ挰ㄸ戶㡢㠵搴敦㡦㐶愹慢敤㕣ㄵ㜵换㝥㜷收戵㐷敤㝤攷愷㍢捣扣散愵愳ㅦ㔱扤愰㤶㕣〷㘲愱㠳㕣〷㌱搶挱㘸戴㐳搰攴攴ち㠷㠲ㄳ昴㐳愹晦㌵ㅡ愵㉥戵㜳昵㘹搹㌴昲愳愳㡡㘷㕤㔴㍤㜰摢搲ㄷ敥ㄸ愴昸㤱㈸戹敡戱搰㐱慥㐵㔰敢㜱㌴㕡〲㑤敥㌶ㄸ㥥愰㈷愹㑥愱㔱敡㐲㍢搵挶㑢㙥扢㙡摤摤㙦捤㍥晢戹㍦㍥㜰收㌶㉦㡦㔲晣攰㤵㔴㘹㉣ㄴ摥㌲づ㘳愸挵㘸戴〶㌴㜹㕢〶ㄸㅥ㑥㡢㈳搰㈸戵捥㑥昶攳昳昳㔶捣㝢昷敢戹㝦戸戹敦昹摢㍦㍣㘹㤴攲〷扣㈴㙢挲㐲〷敢搵捣㔸㉤㘸戴㈵㘸㜲搷ぢ㥢挶㤱㔴㘷搰㈸㜵扡㥤敡敦㐵改扥㝤捤㈳㘷慣摤㜳搵㑤㕢㐳㤹摢ㄴ㑦㈳㈴㔵ㅢㄶ㍡㐸戵㤴戱㤶愱搱㤶愳挹㝤扢㠲㔸慤ㄵ搴慦㐴愳搴㐹㜶慥㥡㘱晡慤攱戶扡㈹搷㙦ㅣ㌷晤㤸换挶づ㔱㍣㕢㤱㕣㐷㘳愱㌰挳摦㌲搴㌱㘸戴㘳搱㜸ㄹ㠶㜰㌰㕣㐵㡢攳搰㈸戵捡㑥㔶㔴扦晡挱㤶扦挴㘶摥㍥㘳戳昱晥慤㈳搶㉢㥥ㄵ㐹戲攳戱㔰㌸搹〹搰敡慢搱㘸㈷愲昱㈶慢挴搶㜱ㄲ㉤㝥㡦㐶愹ㄵ㜶戲ㅢㅦㄸ㜷攲ㄹ㍢敤㌱攷㡡攱㝢挵搲晤敥㝥㔳昱散㑢㤲㥤㠲㠵づ㈸㥥捡㔸㙢搰㘸愷愱昱㔰っ㑤搰㑦愷晥っ㌴㑡ㅤ㘹攷㝡挲㝣敥昹㘱愷ㅥ㍤敤昴㌵㔳㥢㝦搹㌱晥戲攲㐹㥥攴㍡ぢぢㅤ攴㍡㥢戱搶愲搱晥㠰㈶攷戰㠱戵㕡㐷敤㌹㘸㤴㍡摣捥戴昷挷慦㘸攷慤㔹㌶昷搴㑣攵慣㤷ㅥ晦搵慦ㄵ捦㈴㈵搳㜹㔸攸㈰搳昹㡣戵ㅥ㡤㜶〱㥡㕥慥挳㠶㝥㈱㔵ㄷ愱㔱㉡㘹愷㌹㜰搹㔷㜳㔶㥦㜱昷搴㕢愶㥣扡㘰搰㔳搳㔳㙡㈰搴㤲收㘲㉣㜴㤰㘶㈳㘳㙤㐲愳㕤㠲㈶㜷㙢挷〱攳㔲慡㉦㐳愳搴愱㜶慡㙤扥㍣㜲㜳敡改ㄷ㘶㕦昴㑢昴㥣ㅤ敥㍣㝢㥣攲ㄹ戱愴扡〲ぢㅤ愴扡㤲戱慥㐲愳㙤㐶㤳㥢ちㅢ晢搵㔴㕦㠳㐶愹㠵㜶慡㕥㔵㈵㍢扣扦攱㤹摡㡤㍦敦扣㙥攲搱捦㐴ㄵ捦扢㈵搵㜵㔸攸㈰搵昵㡣㜵〳ㅡ敤㐶㌴戹愹㈲ㄳ昴㥢愸扥ㄹ㡤㔲昳散㔴㘷㍤戲昰挸㥡㥤㌶㑦㍦㜳挸㌳户㡣㔷㘳户慡㐱㔰㑢慡㍦㘱愱昰愶㝥ぢ㐳㙤㐱愳摤㡡㈶㙦㔳挷㐷攴㙤戴戸ㅤ㡤㔲㌳敤㘴捦改㕦昶摥㘳昶て昳慦㤸戸敥㥢昷摦ㅥ搷㑦つ㠶㕡㤲摤㠹㠵挲挹晥捣㔰㜷愱搱敥㐶攳㑤ㄶ㐶戲㝢㘸㜱㉦ㅡ愵㈶摢挹㤶ㅦ㜴挱㠸㔹ㄷ㍣㍡晤㥥昳㘲搱㈷㍥扡晡㍢㌵〴㙡㐹㜶㍦ㄶ㍡㠰昸〰㘳㍤㠸㐶㝢〸㡤㘷扦挲搶晥㌰昵㡦愰㔱㉡㘶攷㝡㌰㌲敦改つ戱ぢ㘶㥥扤㈴㜹搶戰搷㘳㈵㙡㈸搴㤲敢㌱㉣㜴㤰敢㉦㡣昵㌸ㅡ敤〹㌴㌹晢ㄵ捥㘷㥥愴昶㈹㌴㑡㔵摡㤹㠶㕣摤㙦挸摡㜵㙦捥㔸㝢㜲㜱敤㜹摦㡣㕡搰晢ㄹ愸昷戵㑦㘸愷㘵攲换昱ㄵ愱晤摢㐷攵戸㈰晦㜵晥戵ぢ摦扡搲㔵改㘸㍡ㄴ㑡㔵〵攳攱㜸㘹㌹挲㜶昵晣㥥㠷攲摥改〳ㅡ㜰㕥扣㕣㑥昸㠷㜱慦㙤㍦晦ㅦ㘳敢愶戶㉣㙤㑥戵づ昵㔷搶戵挵摢捣㈱㕥㕤㝢㤰㍣户㍡㝣ㅤ㌲㕢㈵摦㜰慦摢晥昱挶愵收㤴ㄵつ㤶㝡〷㡦ㅡ㕦㠶㕡ㄲ㠵戵㌳㌲收㤱㔹㙤摥㠸愶攰摢晡㌲㠹㥤户㤶㤶捡ㅡ搷挸摡挵㉤慤㘶戳っ㙦㑣搳㍥つ挹㈳捣㑣㥤挹敦晡㘶㑡㔶㜵㈰㔵昶㌷戲㌱昳㥢戱愲昸㡥㤵ㅡ攵㤶愶愷慦㘸㌳㥢㔳㘶ち攳㕤㘲㘶摡㔶㉥㠸㈷ㅡ捤敤㜲㑣慣㥣㔰っ捥ㄱ捦㘸㐹㉥㙤慤㙤㘹㙥换戴㌴收㙡愶愴㤶挵昱㉤㌰㌵户㈵㘵攲㑢㕣〹ㅦ㐵慡愸㐷て愵㡡㜶昵晢㈶挵戸慤攳攴㡤㜰扤挵㍢攰㍤ㅦ㤴扢搹㡤摢て㙢㠷戵㘸㌴戹㑤ㄶ㡦敥㈴㤸挴㘵㤸㕤ちㅢ扡搶㠹ㄷ㐶㘸扤㜳㘱㙢ㄹ㘳昶㥤晢晦㙢㕣㕣摣摦㕥晢改换昰㑤㜹㉦㝣㈹㙣㌴㌳ㅤ㕥搶㔱ㅣ㤱晥㉣㥡搲昱搸㥢ぢ搲㉢㠱㠵㕡愱㔶㤶㉥㙦㐸戵㉤搶ㄶ㥢つ㠷㉤收〹ㄵ㉥晤㤴㤵ㄱ㙤摥㐳㝦ㅥ㈲晤〵㌶㝦㐵ㄳ〸ㄴ㘹㉦搲㐸ぢ攸㝦戳晡愵愳昰㝦昷扦㠳ㄷ挳㑢㤷敦晣戸㐰搳㕡摡㌴愳㈵搳摡愳㠷摦㕡敥ㄵ㙦㕤摣挶捤戳㘳㈵攳扤挴收㘵㌴愵愳搱㜴晡ㄵ扦ㅦ㡣㑡㜸㈵愳㑦搳㌴㌳ㅤ挷昵㈳搹扢㔵扣戴挹扡㈴㌱捤㙣㑤敡扣㜶㌱ぢ晢捡ちつ㑢搸昹㝢㌷㜱敢㌷㔷戴㑤㡢户挵㝢㌶攱㉡〸摥㈵ㅤ㐶㘳挴换㕡愲㘷ㅦ㤱㌹摥〱扢㠷〸㠶㉣扡愲昴ㄲ㠱ㄵ〹㍢づ昶㤷愲ㅥ㜶摢昱㑡㘰散挳戱ㄲ㥡㜷㐳捦扤㥡挱敢ち㌳捤收〵㉢㤷㤸慤㌴㉦搳㍡㐴改摤扤ㄸ㙣㝥㌲戱戰慤愱戱㜵ㅣ㐶㍡㌳搳戲㜴挹㝦㌳づ㘳改慦愰㜱ㅥ愵扦挲㔶摣昵㜵〲慥愲㥥换昸摥搴搷ㄷ㤵㌱ㅡ㈵晡㡥㙣戸戵㈲搸㔶晣㈷て晤㜵晣ㄷ攸㐸㔷㕡〱㡢敥㕣昹㈹㠵㝤敦㈶㄰㕡㤰㌱攵㕡㔶㤹㜴㐰扢㑦搳〱㉤㤹㈳ㄲ㉤㉤㐷㜰㝢敡㉢扤搶挵愶搹挶敢㐳扤散敢㘱㜲摤㑢愹ㅥ㍤㜲㉥敥戸㉥㈴㡤㐰㝣敤㉤㌴㝤愶㌴㌶㡥㜴㈲戶㙡㙦㐳搴〳㔷慡戴㜷戰㔰㠵㈳㜹㕢㑢ㅢ㤲㡥㕣㔶㍤㜲㌷㥡戵戶㡤慣攵㘵っ㝥㐶㌵㌶㌴㥢㈳㜷㙥㙥ㄹ㤹㌱㕢㤷攰㤲戰戹换戸ㄵ㡤慤㉢搴㌰愰攱㐵㥡搱㕦㔵ㅤ晥㔲昸摢㈹搷㝣昴㠴戹㙢捦愳㥦㔶㐳㙤㐵摥愵愲㥤㤱慣ㅣ㉦晤㝤㌴㙡㌰捣㜸挸挱㜲敥㐳晦〰㝤晤㐳㌶ㅦ愱挱㠱㐳摥ちㅣ㌷㍥戱扡㙡ㄷ晣捦㘳㠷晥㈹㥢捦搰愸㌱㘸戸攷敡㥦愳㜱ㅥ捡㐰㝣㙥㄰昲愶敥ち㜱晥㥢晡㌵愴〱扤〳㥤ㅡぢぢ扥戱㍡㐱敡㐴愷ㄳ㥢搲㄰搸ㄷ㐰愹慤挸扢㝣㌵ㅥ㙥〲攰㈷晡昷㠰㤹㍦㠰㕦㤸㠳㘰㜴㙥㡥㉥〰挵㔶㔷〵愱ㄳ〰㍤㈰搰㜹昱㕥㔵㐲㈴〰㑡搱㜳ㅥ敡㠷㕦㕣〰㐲㄰攷〳搰ㄹ㔳敦㐰愷挲昰昳〳昰〵㠲晢〲昸摣㔶攴㕤㔲慢㐶愴㜲㡥㘲㕢づ昹㔳㤸昹〳ㄸ〰戵㍥㤰捤㜶㘸㕣〰〶㔹㕤ㄵ㐵㄰〱㌰㤸㐶㐳搰愸ㄸ㐴〲㘰㈸㝡捥㐳扤敢〶㔰〳㜱㍥㠰ㄱ㡣愹㜷愰㔳ㄳ攰攷〷攰搵㐲〰㕥戱ㄵ㜹ㄷ晡㈶㈲㔲㌹㐷戱㌳㠷晣㔲㐱〰扢㐲慤㡦㘱㌳ㄶ㡤ぢ挰㌸慢慢昶㐴㄰〱㌰㥥㐶㐱㌴㙡㌲㐴〲㈰㠴㥥昳㔰㑦扢〱㑣㠲㌸ㅦ㐰ㄵ㘳敡ㅤ攸搴ㄴ昸昹〱㜸愸㄰㠰〷㙤㐵摥昵挷㘹㠸㔴捥㔱散㠹愴敡晥㠲〰㈶㐳慤㑦㘱㌳ㄵ㡤ぢ挰㌴慢慢愶㈳㠸〰㤸㑥愳ㄹ㘸ㄴ㉦㐹ち㠰㤹攸㌹て㜵扢ㅢ挰っ㠸昳〱捣㘶㑣扤〳㥤摡ぢ㝥㝥〰㙥㈸〴攰㝡㕢㤱㜷㑤㜴㌶㈲㤵㜳ㄴぢ㌸攴㙢ぢ〲搸ㅦ㙡晤〰㌶〷愲㜱〱㌸搸敡慡㌹〸㈲〰づ愱搱愱㘸搴㍣㠸〴挰慦搱㜳ㅥ敡㔲㌷㠰戹㄰攷〳㠸㌳愶摥㠱㑥捤㠷㥦ㅦ㠰昳ぢ〱㌸捦㔶攴㕤慡摤て㤱捡㌹㡡挳㌹攴㜳ち〲㘸㠴㕡㙦㘲搳㡣挶〵㘰㠹搵㔵㜵〸㈲〰㡥愴㔱〶㡤㕡〸㤱〰㘸㐵捦㜹愸搳摣〰ㄶ㐰㥣て㘰㌹㘳敡ㅤ攸搴晥昰昳〳㜰㝣㈱〰扦戳ㄵ㜹搷㡦て㐲愴㜲㡥攲㌸づ㜹㔵㐱〰挷㐳慤㥦挰㘶㌵ㅡㄷ㠰㤳慣慥㍡ㄸ㐱〴挰敦㘹㜴㌲ㅡ㜵㈸㐴〲攰ㄴ昴㥣㠷㕡收〶㜰〸挴昹〰㑥㘷㑣扤〳㥤晡㌵晣晣〰㌴ㄶ〲㜰㠴慤挸扢愸扤〸㤱捡㌹㡡㜳㌹攴㠶㠲〰捥㠷㕡㕦捦收〲㌴㉥〰ㄷ㔹㕤ㄵ㐷㄰〱戰㠱㐶ㄷ愳㔱㐹㠸〴挰㐶昴㥣㠷㕡攴〶㤰㠰㌸ㅦ挰㘵戰て攸ㅤ攸㔴ち㝥㝥〰昶㉦〴㘰愱慤挸扢搴捥㙢攸攵ㅣ挵㜵ㅣ㜲㕤㐱〰㌷㐰慤摦挸收㈶㌴㉥〰㝦戴扡㙡㌱㠲〸㠰㍦搱攸ㄶ㌴敡㜰㠸〴挰ㄶ昴㥣㠷摡摢つ愰〱攲㝣〰㜷㌰愶摥㠱㑥ㅤ〱㍦㍦〰㤳ぢ〱㤸㘴㉢昲㉥晦㌷㈳㔲㌹㐷昱〰㠷㍣戱㈰㠰㠷愰搶ㅦ㘶昳〸ㅡㄷ㠰挷慣慥㙡㐱㄰〱昰ㄷㅡ㍤㡥㐶ㅤ〹㤱〰㜸〲㍤攷愱㈲㙥〰㑢㈰捥〷昰っ㘳敡ㅤ攸㔴〶㝥㝥〰㜶㉤〴㘰ㄷ㕢㤱㌷㈹戱ㄴ㤱捡㌹㡡㤷㌹攴㥤ち〲㜸ㄵ㙡晤敦㙣㕥㐳攳〲昰て慢慢㤶㈱㠸〰㜸㠳㐶㙦愲㔱㉢㈰ㄲ〰㙦愱攷㍣搴㜰㌷㠰攵㄰攷〳㜸㡦㌱昵づ㜴㙡㈵晣晣〰っ㈸〴愰扦慤挸㥢㈹昹㉤㈲㤵㜳ㄴ㥦㜱挸摢ㄴ〴昰〵搴晡㤷㙣扥㐲攳〲昰㡤搵㔵挷㈰㠸〰昸㤶㐶晦㐲愳㔶㐱㈴〰扥㐳捦㜹愸㌲㌷㠰㘳㈱捥〷昰㈳㘳敡ㅤ攸搴㜱昰昳〳昰换捦〵㑥㠵㝦戶ㄵ㜹戳㌷㈷㈰㔲㌹㐷㔱㔲㡣㈱晦〸㌳晦㔳㘱つ㙡扤㈷㥢㌲㌴㉥〰〱慢慢㔶㈳挸㈸〶敡㐵愳摥㘸搴㐹攸ち㠰㍥攸㌹て昵ㄵ㜲㘴扦っ㥤〸㜱㍥㠰㙤㘰ㅦ搰㍢搰㈹㑥ㄳ昹〱昸愰㄰㠰㝦摡㡡扣ㄹ愵㔳ㄱ㐹〰っ攱㤰摦㉢〸㘰ㄸ搴晡づ㙣㠶㜳㜴敤摦〶㐷㕡㕤戵〶㠱㐶㜱㜵捡㘹㌴ち㡤㍡ㅤ㕤〱戰㈳㝡捥㐳扤收〶㜰ㅡ挴昹〰㜶㠲㝤㐰敦㐰愷捥㠰㥦ㅦ㠰攷ぢ〱㜸捥㔶攴㑤㜳㥤㡤㐸〲㈰挸㈱㍦㔳㄰㐰㈵搴㝡㤸㑤㠴愳㙢〷㔰㙤㜵搵㕡〴ㅡ挵搵㠹搲愸〶㡤㕡㠷慥〰㠸愱攷㍣搴㈳㙥〰㝦㠰㌸ㅦ挰㐴搸〷昴づ㜴敡ㅣ昸昹〱戸慢㄰㠰㍦摢㡡扣搹户昳ㄱ㐹〰捣攰㤰敦㈸〸㘰㉦愸昵㔹㙣昶收攸摡〱捣戱扡㙡㍤〲㡤攲敡捣愵搱㍣㌴敡㐲㜴〵挰㝣昴㥣㠷扡挹つ攰〲㠸昳〱搴挱㍥愰㜷愰㔳ㄷ挱捦て挰㤵㠵〰㕣㘱㉢昲收〵㌷㈲㤲〰㌸㤴㐳扥慣㈰㠰摦㐰慤搷戳㔹挴搱戵〳㐸㔸㕤戵〹㠱㐶攱愵㈷㘹㤴㐲愳㉥㐵㔷〰㤸攸㌹て㜵㠱ㅢ挰㈵㄰攷〳㘸㠰㝤㐰敦㐰愷㉥㠳㥦ㅦ㠰戳ち〱㌸搳㔶攴捤㔶㕥㠹㐸〲㈰挳㈱㥦㕥㄰㐰ㅢ搴晡㔲㌶换㌸扡㜶〰㉢慣慥攲㑣收㈸慥捥㑡ㅡㅤ㠵㐶㕤㡤慥〰㌸ㅡ㍤攷愱㔶扢〱㙣㠶㌸ㅦ挰㉡搸〷昴づ㜴敡ㅡ昸昹〱㌸慡㄰㠰㤵戶㈲㙦づ昵㝡㐴ㄲ〰㈷㜳挸换ぢ〲㌸ㄵ㙡㝤つ㥢搳㌸扡㜶〰㘷㔸㕤㜵〳〲㡤攲敡㥣㐹愳戳搰愸㥢搰ㄵ〰㘷愳攷㍣㔴戳ㅢ挰㡤㄰攷〳㌸〷昶〱扤〳㥤扡ㄹ㝥㝥〰㔲㠵〰㈴㙤㐵摥捣敥㉤㠸㈴〰㉥收㤰攳〵〱㙣㠲㕡扦㠴捤愵ㅣ㕤㍢㠰换慤慥摡㠲㐰愳戸㍡㔷搰攸㑡㌴敡㌶㜴〵挰㔵攸㌹て㜵愰ㅢ挰慤㄰攷〳戸ㄶ昶〱扤〳㥤扡ㅤ㝥㝥〰收ㄵ〲㌰搷㔶攴捤㌶晦ㄹ㤱〴挰㉤ㅣ昲散㠲〰㙥㠵㕡扦㡤捤敤ㅣ㕤㍢㠰㍢慤慥扡ぢ㠱㐶㜱㜵晥㑣愳扢搰愸㝢搰ㄵ〰㜷愳攷㍣搴㔴㌷㠰扢㈱捥〷㜰㍦散〳㝡〷㍡㜵㉦晣晣〰搴ㄴ〲㄰戵ㄵ㜹㌳攰て㈰㤲〰㜸㥣㐳慥㉡〸攰㐹愸昵愷搸㍣㡤挶〵攰㔹慢慢ㅥ㐴愰㔱㕣㥤攷㘸昴㍣ㅡ昵㌰扡〲攰〵昴㥣㠷ㅡ敢〶昰㄰挴昹〰㕥㠲㝤㐰敦㐰愷ㅥ㠱㥦ㅦ㠰㔱㠵〰㤴摢㡡扣㘹昹扦㈰㤲〰㜸㤳㐳ㅥ㔱㄰挰摢㔰敢敦戰㜹㤷愳㙢摦〲摥户扡敡㜱〴ㅡ挵搵昹㈷㡤㍥㐰愳㥥㐴㔷〰㝣㠸㥥昳㔰摢戹〱㍣〱㜱㍥㠰㑦㘱ㅦ搰㍢搰愹愷攰攷〷愰㜷㈱〰扤㙣㠵户㕡愰昴㔹㐴敡挶㉣㙦㉦づ㌸扤㝦㠳戹㥣搳㔲㝤搳愸〵慥㕤摡摡搶㈲㜳㘸㝤搲搳㕡收戵戴㑤㙢㘸㕤搲ㄸ㕦搹㍦㙤㉦ㅣ戰搸㙣挶っ㜷〶ㄳ摤ㅥ㔹换㤲㈵㘶㑡㑦搷戵㉣捤㈴捤㔹搳晥ㄷ㘶挰戱㝥㜸敢㘴昲扢㔸攱昱㥦㑤敡ㄶ挱ㄳ㕢〹ㅥ㐵愵捦㈳愰㜷㙥㑥㉡㤲㕤昳攸戲㘸挰戰㕦㍢搱〵つ㙤㡤㘶慦戴捣㘱换㜲㔹ㅡㄴ㔱㌶㤰敡㤹㕥戰ㄸ㜳㔶搳晡愴㘷㘶ㅡ㔲㥣㈳攲㥢㌱挰㌲㥤㘳ㅥ㠶ㄲ㠱㝤㕡㕡ㅢ㔸㡥摣㈷扤㈰ㄳ㙦㙥㕤挲搹捥攴捡㙤㜳㝡㌲㉤㕡㥡㥥摡搰摣㡡㌴昲㉥㜲戹㕦扡㙥㜱换㜲晣づ㘱㘹㔳昳捣昸㤲搶晦㠹㜷㐵昱㙤㤱㠷扣㌵慡㔸ㄵㄷ慢戲攲戲晦昴晤搱晥㠵㝤慣扦㔵㔷㍣ㄲ摢㘹㕢愶㈱戱㤴挰㈴㐷㈵摡ㄲ㌶昲ㅥㄶ㤵扥㠰㈵敦扣愶敢㉤昴ㄴ㈵㜰慣㌹昵昵扥昳攳搹ㅦ㜷散〰㜳晤㍢っ愷昷昷㘸昶㥥戹㜰㔶㝢戹捥晦改㤷ㄲ愵㝦㐵攴㉥㔷㐷っ㠴㜱㕦㙢ㄳ㘲挵〴户㈸散㤹搸ㄲ搸昳㙥㤶㠱戴搸㜰ぢ敤摢扥㌸〳ㄳ散扤搳㜳攲〹戳ㄱ㜵〱㑤昱戶扥㔶㠷〵ㅡ愸愴㙦戵㜵戵㉤㑤㑤㜱㙥㜲晣㍤㐰㕤㌲摥㘸㤶愵愷㉣㙤㙢㤹摢搰慣愷搱挸㜶㘹㡢攲㉢㈰㡡慦戰㘶昰搳晢戱㕥㐸㤶ㄹ慢攵戰㜸愶愱㙤㜱㔳㐳戲㡣ㅤ捥㤷晥㑦㙣慢㌸㝥㤴〰愶昳㜰㡥㈵摥㤲〰㙢㘲ㅥ㙦昷㌸㔴搱㄰ㅤ摦㝥㙣搱挵㑡挳㍦昵ㅦ㤶㤳攰挸㈳ㅦ㈸晡て㠸㔶㡡㤷ㅣ㡡㘴㉣㕦挸㔴㉣ㄶ扦㔸㠵㑤㔴づ㑥敡㙦㌴挰㑢晦ㄱ愶㕣攰慢攴㈵㌴ㅤ搶ㅡ昴㠴㐱㘰㑥㑢㍣㌵㈳㥥挴㙦㝢㝡摡扦散㈹挳㕢换㐳㑤挶㘰昵㐷㉤ち㡡㌰扤扤慣㈱㘵㘶捡㈸愸挳㉦㤷㑡㔸㌷愲㔹敦㈱收挱㝢ㄴ㤵㤶昶㉡昳换㌵换㠹㌵摡㥥㔳㜷晦㌲㙡㔶㕥晣㑦昶慤㤹挴戱〷〲昲ㄱ昵ㄳ㔶㐷晦㤹敢昴㌲㠴㕣ㅦ㡦挱㉦㌴搸㡡愶昴ㄵ㈸扤敦㑤㙥㈱〶捡㌵㜴ㄸ㤵挸㙦㘲㔸㈲㔲㠶㜲ち愹㉤㈹㤵ㄵ改攵慡〹搱慣㜲㤰㌲昸㘰愹愹㔵慢挳㔶㙥愶〲搶昱㤵戵㈷昸㘴㈸㉡㉥㉥挱㕢慤㜹敢改昲搲㌲㐴㥤㈹挵㈲㙡㌸㠶愰戱㠶㜰〸㜷ㄶ挴慦昷昹攱挹㡢㌰挲搴昶㔶晣㈷㡦㐰㐰㉦㠶㑢㔱㐰扤㡥搶攱㔰㐶㠹〵ち敦〰㉥㠳愱㔱敦㐳挸戳〱搷㘷㤷晡〰㕤㝥㝥攱攲ㅥ㔰挹挳㜳㙣㔴ㅦ㐲捡攳愳慥㌱挸㐷㔸攲㘱㈷扢ㄹ㤶㐱摡昹㘶昸〹㍤昰搲昹愳㌵㉥挸敢㔳㉣㌸㐳愶挰ㅥ㜲〰㌶㝡㉦ㅡ㝥收㙦搰㥢〶㝤㘸昰㌹っ昸晥㙡㝤搱㉢挸つ㌵摦㍥摣っ戸㠰摢搷慥ㅣ㉥㙥摢㌰挷戶捣昱ㄳっ扣摣㝥㠱慣ㄳ㙥㝣㡢㠴摢〰〶攱ち攷㜰摢づ搲捥戹ㄵ挳㡤㘴昴敤㈵㠸搵㔱㉣㑣昰攱㌶〸㌶晡㘰ㅡ戲㘸挱挷㘰〸つ㠶搲㠰㜵っ挲㙤ㄸ㝡〵戹愱㔶搹㠷摢㜰戸㠰ㅢ㑢ㅢ㥣ㅣ㉥㙥㈳㤸㘳㈴㜳戰っ挱换㡤戵〷挲㑤㉢㠷㐹㔷㍦㥦ㄵ慢ㄵ㠴攵㈸〶㘶搹㐲づ换搱㤰㜶捥㤲攵つ㜸攲㜷㕢っ㠲〵㜹戱挶挱㔹つち散㙤昰㔷戰搱㜷愲㈱敢ㅦ㝣っ㜶愶挱㉥㌴㘰㐹㠴戰摣ㄵ扤敤㥤㝤㤷㥦㔶敥㕦㉡昹㠰ㅣぢ㝢㠰ㅣ攱㑡攰〲戹ㅢㄳ㡣㘳〲㤶㌳㜸㐱戲㠶挱〲㌹ㅥ㈶㕤〶挹慡〷〱ㄹ㘴㘰㤶㍦攴㠰慣㠴戴㜳㤰㉣㤳挰ㄳ搷㑤ㄹ挴〱挹㕡〹ㅦ㑥ㄱ搸攸㔵㌴㘴ㅤ㠵㡦㐱㌵つ愲㌴㘰㘹㠵㠰慣㐱㙦㍢㍦㤰愸晢昶攱㌸〱收攰挸㑡ぢ㈷扥㡢攳敥㡣扦〷攳戳㉡挲换㜱㌲㘴㥤散挸㔳㘰㈲捣昶㘴㤰愹攸攵㌰㥢っ㘹攷捣㔸㔹㠱㈷捡㉥ㄸ挴㘱挶昲ち㘷挸ㄴ摡ㅢ摦㔴搸攸戵㌴㘴改㠵㡦挱㌴ㅡ㑣愷〱慢㌱㠴搹っ昴ち敤挸晣㐹㤹て户扤攰〲㙥㉣搰㜰㜲戸戸捤㘲㡥扤㤹㠳挵ㄴ㕥㙥慣愰戰戶扦搹㌰改昲昶挷㥡ぢ㘱㌹㠷㠱㔹㝣㤱挳㜲ㅥ愴㥤戳㘴㤱〶㥥昸摤ㅡ㠳㌸㉣㔹愹攱慣〶㠵㌶换㝤㘰愳敦㑢㐳㔶㜱昸ㄸ散㐷㠳㍡ㅡ戰戰㐳㔸㉥㐰捦㜷晢昳攷戸㍦捣挱㌱敥㡡敦攲㜸〰攳ㅦ挸昸慣挹昰㜲㘴㈱㠶挵昱㈰㤸㜴㤹㈳㑢㌷㠴攳挱っ捣ㅡ㡥ㅣ㡥㠷㐲摡㌹㐷搶㝡攰㠹摦挹㌱㠸挳㤱〵ㅦ㍥㤸㝥〳ㅢ扤㥥㠶㉣〶昱㌱㔸㐴㠳㌸つ㔸ㅦ㈲ㅣㄳ攸つ昲摤㡦昹㜳㐰㥦㉤㌲〵〷㤰㘴挱㠸㤳㘱〰㈵搶愹㡣挹っ㘹㘶㌸づ〶㕥㤲挷㐳㘶敤挹㈴㈹㡦㑡戴慥慦㜹㡡昵ㅥ㐲㙤㌱㠳戰昰㈳㠷摡攱㤰㜶㑥㡤〵㈲㜸攲㔷㜸っ㠲〵㜹戱㑡挴ㄹ㌲〵昶㤰ㅢ㘱愳㌷搱㤰ㄵ㈴㍥〶捤㌴㘸愱〱㡢㑡㠴摡ㄲ昴㝣愹挹てㅢ㝤愸㘵攰〰㙡慣㌲㜱㌲戸愸戵㌲〳敦㌰愰㔸ㄱ攲愵挶㌲㄰㡢ㅡ昷㘳㜹㜸愹戱㐸㐴愸㉤㘳㄰㔶㡢攴㔰㕢〱㘹攷搴㔸㔵㠲㈷收㄰ㄸ〴ぢ昲㘲㘹㠹㌳㘴ち㙣㙡㐷挱㐶㍦㥡㠶㉣㍢昱㌱昸㉤つ㡥愱挱㐶ㄸ〸戵㘳搱昳晦昰挵て㜸㝣愰ㅤ〷㝢㐰㘳㘵㡡㤳挰戵搳晥㡥〹㡥㘷〲㔶㤱㜸愱戱㜴挴㠲㔶昰慣㤹㠵㈵〲㙤㌵㠳戰挲㈴〷摡㐹㤰㜶づ㡤㤵㈸㜸攲昷㠳っ攲㐰㘳㌹㡡㌳㘴ち㙤㘸㈷挳㐶㍦㠵㠶㉣㔵昱㌱㌸㤵〶㙢㘸挰敡ㄵ㠱㜶ㅡ㝡〵㍦㌴晣㜷搱㌳攰〲㙥㉣㘸㜱㜲戸戸㥤挹ㅣ㘷㌱〷㡢㑦扣摣㔸㜱㘲㜱攳搹㥦㍣扣ㅢㅢ敢㔱㠴摢㕡〶㘱㘱㑡づ户㜵㤰㜶捥㡤〵㉣㜸攲ㄷ㡡っ㠲〵㜹戱㡡挵ㄹ㌲〵㌶户㜳㘱愳㥦㐷㐳㔶戸昸ㄸ㥣㑦㠳昵㌴㘰搱㡢㜰扢〰㍤晦㡤捤晦ㄳ攲㈲搸〳ㅡ㡢㘰㥣〴㉥㘸ㅢ㤸攰㘲㈶㘰挱㡡ㄷㅡ慢㔴㉣㘸〵㡦㙢慣㘱ㄱ㘸㥢ㄸ㠴挵㉣㌹搰㉥㠵戴㜳㘸㉣㝡挱ㄳ㍦㠲㘴㄰〷摡ㅢ㔸㜲㠶㑣愱つ敤㜲搸攸㔷搰昰㑤㝦㠳㉢㘹㜰ㄵつ摥㠲㠱㐰摢㡣㥥晦㜱㡤扦〰昶搹㐵慦㠱〳愸戱㜲挶ㄹ挲㠰昶㈱㕣换っ搷㌱〳慢㕣扣搴㔸摡搲挹㉥捡挲ㄷ愱㜶〳㠳戰〲㈶㠷摡㑤㤰㜶㑥㡤㤵㌲㜸攲㐷㤶っ㠲〵㜹戱㕣挶ㄹ㌲〵㌶戵㍦挲㐶晦ㄳつ㔹㑡攳㘳㜰ぢつ戶搰㠰搵㌵㐲敤㔶昴ち敤愲晣㌱戳て户摢攱〲㙥㉣戸㜱㜲戸戶戶㍢㤸攳㑥收㈸挱㔷㝥㉦㌷㔶挴㜴挲㡤昵㌲挲敤㉥〶㘱攱㑣づ户㝢㈰敤㥣ㅢぢ㙣㐸㐶扦㤷㐱ㅣ㙥慣戲㜱㠶㑣愱捤敤㍥搸攸昷搳㤰ㄵ㌸㍥〶て搰攰㐱ㅡ戰㈸㐷戸㍤㠴㕥㈱㙥晣㕤戶て户㐷攰〲㙥慣搳㜱㜲戸戸㍤捡ㅣ㡦㌱〷㙢㙡扣摣㔸㐸搳挹㕥捡㌲ㅢ攱昶㌸㠳戰摥㈶㠷摢㤳㤰㜶捥㡤㜵㌹挲敤㈹〶㜱戸㤵㐳敡っ搹挵敤㘹搸攸捦搰㤰㠵㍢㍥〶捦搲攰㌹ㅡ戰㤶㐷戸㍤㡦㕥㠱扤ㄴ扦㌰昷愱昶㔷㌸㠰ㅡ㡢㝢㥣っ慥扤昴㐵㘶昸ㅢ㌳戰㄰挷㑢㡤搵㌷ㄶ戵昱㡣挲㐷㈵㕥敥㜳㌶搶收〸戵㤷ㄹ㠴㐵㍡㌹搴㕥㠵戴㜳㙡搵㜰ㄳ㙡㝦㘷㄰㘴㤰ㄷ㉢㝡㥣㈱扢愸扤〶ㅢ晤㜵ㅡ搶昸ㅢ晣㠳〶㙦搰㠰〵㐰㐲敤㑤昴㝣扦㌱昸㙦㘹㙦挳ㅣ捣㔸て攴っ挰戵愵扤挳昸敦㌲㍥㙢㜷扣捣㔸戰㘳㌱㉢㜸挶挶㜲ㅥ㘱昶㍥㠳戰慥㈷㠷搹〷㤰㜶捥㡣昵㍦挲散㐳〶㜱㤸戱〸挸ㄹ戲㡢搹㐷戰搱㍦愶㈱ぢ㠴㝣っ㍥愱挱愷㌴㘰捤㤰㌰晢っ扤晥㍥摦づ晣㌶戲㉦㘰ぢ㘰慣ㅦ㜲㠲扢㠰㝤挹攰㕦㌱㌸㙢㝤扣挰㔸攰搳〹㌰㤶晦〸戰㙦ㄸ㘴ㄱ㝡㌹挰晥〵㘹攷挰㔸㉦㈴挰扥㘳㄰〷ㄸ㡢㠶㥣㈱扢㠰㝤てㅢ晤摦㌴㑣昹ㅢ晣㐰㠳ㅦ㘹㘰挲㐰㠰晤㠴㥥晦㔹〷敥㕦攰戳㘷晥〲㝢㐰㘳捤㤱㌳〲ㄷ戴慤㑣㔰㠴㠹っ挵晡㈰㉦㌴ㄶ〵〹㌴㡤㜳ㅤ㕤晥㕥捡㌲㈲〱㠹敢摦㐵㙡ㄹ㝡㌹㈰昱挳攳㉥㠰㕣〱㌷〱㔹捡㈰づ㐸ㄶㅦ㌹慢攱〲愹挱㐶敦㐹㐳ㄶ㈶昹ㄸ㤴搱㠰户㐹㔳慣㔵ㄲ㤰〱昴晣㐱晡㥦㠸昴㠶㍤㐰戲㜶挹㐹攰〲搹㠷〹晡㌲〱敢㡣扣㈰㔹㕣㘴㙤㝤〵捦㜹㔹㝡㈴搰っ〶㘱つ㔲づ戴㙤㈱敤㝣敢㘳慤㤲㐰敢捦㈰づ㌴ㄶ㉣㌹㐳㜶㐱ㅢ〰ㅢ㝤㈰つ㔹捣攴㘳戰ㅤつ戶愷〱敢㥢〴摡㈰昴晣愱攱㍥ㄳ㍥㕢摦㄰搸〳ㅡ敢㥤㥣〴㉥㘸㐳㤹㘰ㄸㄳ戰㌶挹ぢ㙤ㄳ㘴ㄶ戴㠲㕦戰㉥㠱㠹㐰ㅢ捥㈰慣㕢捡㠱㌶ㄲ搲捥愱戱扥㐹愰㤵㌳㠸〳敤ち㐸㥤㈱扢愰㡤㠲㡤扥㈳つ㔹〰攵㘳㌰㥡〶ㄵ㌴㘰㑤㤴㐰晢ㄵ㝡〵捦㐲晣慦㘶敥っㄷ㜰㘳㤹㤴㤳挳挵㙤ㄷ收搸㤵㌹㔸搲攴攵㜶㉢㘴㥤㜰㘳㤵㤳㜰ㅢ换㈰户愳㤷挳㙤ㅣ愴㥤㜳㘳㔹㤴㜰ㅢ捦㈰づ㌷搶㐶㌹㐳㜶㜱ぢ挲㐶て搱㤰㜵㔳㍥〶㤵㌴〸搳㠰愵㔴挲㉤㠲㕥㈱㙥扣晢㠷捦昶㔶つㄷ㜰扢摦㤵挳挵㉤捡ㅣ㌵捣挱㑡㈸㉦㌷㤶㍦㔹摣ち㝥挷㘲㜱㤴㜰㥢挰㈰慣㤲捡攱戶〷愴㥤㜳㘳㌵㤵㜰㥢挸㈰づ㌷㤶㔴昹㘰搹ㄳ㌶晡㈴ㅡ戲摣捡挷㘰㌲つ愶搰㠰ㄵ㔸挲㙤㉡㝡〵捥摥晣捦㐴愶挱〱搴㔸㤲攵㘴ㄸ㐰㠹㜵挵㙤㍡㌳捣㘰㠶㌷㘱攰愵挶㥡㈹㡢㕡挱㌳ㄱ㔶㔴〹戵扤ㄸ㠴愵㔵㌹搴昶㠶戴㜳㙡㉣挱ㄲ㙡戳ㄹ挴愱挶㍡㉣㘷挸ㄴ摡㐳㥥〳ㅢ㝤㉥つ㔹愳攵㘳㌰㡦〶昳㘹挰戲㉤愱戶て㝡扥㘷㙦戸㈳㡢捦㤶戶ㅦ捣挱㡣㔵㕣㑥㝣搷㤶㔶挷昸ぢㄸ㥦㌵ㅦ㌲敥㠵散搹攳㉥攵扣扤㜷㍡㍡慦㔴㐰㌲愴㔹㌴㔰搷戶戲ㄱ㠵ㅡ㕣攴昴戴戵挴㠹昶㠰挸㌰㘹摥㤲挱㜴㕦㠹昷收ㄲ㔹摦㘷㤰戸搷〰捦㡤㍢挴㡤ㅡ搶㈴㤴㕥昳㘳晥捤㈹戲晥ㅣ㜸晢慦昸改挳㠷㜶〰㠶㌸㘰㙥㐳㌲搳搲摡㤲㙥ㅢ㔹㠷㈲愴㤱扣ㄱ㑡扡愸㈸㌸愵㜴㌳㈲晡收攴㡡㤵㌴昳挶㤲换㜸㘳㠰挰ㄱ捤㉤换㥢㘵㌴愵慤扣ㅦ㡣昰敡搹㤳㘹〲捣挳挷㡥㠰㘷戰㝥㠱捥晡㐱㘸晢昴㌰㔸〰㐰㘳敤㘰昴㉢㙡愷搶敥㔷㕦ㄹ㡢㐷㔳改㘰㈲㘵㠶㙢㈲㠹㜴㌸ㄶっ㐷挳㠹㜴㘵㍡ㄹ慡㑣挷慡ㄲ㠶搴ぢ㌰挶㈱昰㌱㔸㈱㈰改づ㘵㡦愵〲搲愳慥戴ㄸ㈷㐷㕤㥤扣㠷㝤㤱㑡愸愴㑡㈹戳愴㘷㑦㔵攱戹㕦㐹摥愴㍦㑢㙦攴㠶て㥡挶㌹晦搲㑢〱慢㙢㑥ㅣ㘰晢㝢㐱㘷㥥攲改昵ㄸ㠲扥〸㑤挰攸〱〱㘵㕡ㅣ摤扥戵㔳敢㕤戵㑢㕡〲戲㙤㈰换扤攱愷㤶㠴戸㌷挴㔲敢㠰㍢㠹戶ㅡ㈵㜶ㄴ扤㥣攱㑤攸昵㔱㔸㔲ㅡ攴〲改㌰㠸戸㈰慦㌲㐸戹㔵慢昳戱㈲摣㤶愰挰捦㙢㘱挲㙤㐱㥤ぢ〹户㠷摣昷㔳㠷ㄳ㉤昴㈳搰攲晤っ搸愱戵㐶昴慤昷ㄳ㙦㘶㈸㘹㔶愶攲戱㐴㉣ㄲ㡡愷攳搱㐴㈴ㄶっ㔶㔷㔵㐷㐲㔵愹㘸捡攸攵っ愷〹㍥㐶㙦愷㈷敦㘷ㅦ愷㐷㥤㌲搰攳㝢慡捥挲㐰挸ㅢ换㐵晡㤱㔰改ㄹ㌴〱㘳ㅢ〸㐴㐶㙥㍡㐱改挴㘲㙣敢挸㜷愶挳㜲捡㜷挱㤲ㅡ〰戹㤰㔸〹㔱㤶挴㜶㤰ち㠹㤳㤰㈲㥦挴㙡㐸昳㐹㙣て㈷〴挱〵㙤戴㈰㌱挸づ慤ㅤ㡢扥㐵㈲㙣㠶愳愹㘴㘵㈲ㅤて㔶㐵㘲㔵改ㅡ搳慣㡣㔶㈶㤳搱㐴愵ㄹづ㈶愳挶㘰㘷㌸慢攰㘳っ㜱㝡㐲㘲愸搳愳㑥つ㐷㑦㐸ㅣ敢㈶㜱〲㔴晡㙡㌴〱㘳〴っ昰㉣搲㍤㈴㐶㍡昲昱㔴㥥㐲㠷㈰㐹㡣㠲㕣㐸慣㘱㜸㑡昸ㅡつ愹㤰㘸㜳㤱搰㑥㠷㐹挱㠳㠶捡昸攲攱㙣㍤摣㔰㝣㡦ㄶ㜸㝥㘵攷搳捥㐲摦摥㔰挲㘶㉣ㄶ㑦㤹㔵㌱㌳ㄱ愹㑣㐵㘲改㥡㔰慣扡㈶ㄹ㡥愴慢挳戱㜰摣㤰㠹㝣挶㌸ㅢ㍥挶捥捥㠸搷戲户㡢搳愳㑥㡤㐵㑦昰㌴扡昱㥣〳㤵㝥㉥㥡㠰戱ㅢっ昰㉣搲捥㐳搷扢㠳㥤て㤹捦づ戶ㅥ攲摣ㅤ㙣㥣ㅤ挵扡扦改㠵搰换㑤㑥㔵㄰㜲㠱戹〱愲㉣捣㑡㐸〵㘶挲つ㜳㈳㑣ち挳㕣攴ぢ㤳㌳昶㜰㐳戵㍦㕡挰㡣搸昹戴㑢搱户㘰挶ㄲ㌸㡥㈶搲挱愴㔹ㄳ㡢〴㉢㠳戱敡㜴戸㍡㔹㙤〶ㄳ戱㔴㘵㌰ㄹ㌴㘴㌲㥦㌱㉥㠳㡦㔱敤㡣昸㜲昶愲㑥㡦㍡㌵〱㍤㠱㜹戰ㅢ收㔵㔰改㥢搱〴㡣摤㘱㠰㈷慥扦㔳㐶㝡㍡㔹ㄹ㝢㌸昲㠹㔴㕥㑦昹㥥㔸㔲㝢㐲㉥㜸㙥㠴㈸㡢㘷㌲愴㠲㘷ㅦㄷ㥥昶攳捦㍣㕦ㄲ㔳攰㠴㈰戸ㅥ㡢ㄶ㈴愶摡愱戵㕢搰户㐸愴㘲攱㘸㍡㕡㥤㡥㤸愹㜰㈴ㄲ㡥挵㙢㤲戱㔰愲㉡㡡㥢㔴㔷㈷㈲㔱搳愸㜵㠶戳〵㍥挶㌴愷㈷㝢㥤捣捥㌳㍥㜵㙡㉦攸㠴挴㕥㙥ㄲ㜷㐰愵摦㠹㈶㘰捣㠲〱㥥㜹㝢摤摥㡥㝣ㅡ㤵昷搲㘱㍡㤶搴ㅣ挸㠵挴晤㄰㘵㐹捣㠳㔴㐸散改㈲愱㍤〸㤳挲ㅢ捡ㅥ扥㜸收㈳ㄲ摣昰〳㘱戴挰戳㡦㥤㑦㝢〴㝤ㅢ㑦㍡㤶㑣挶㤲愱敡㜸戴㈶㤲っ㈵㙢㠲愱捡㘴㍡㕥㔳ㄵ㐹㘰挷㑢㐵㡤㝤㥤㌱㍥ちㅦ㘳㍦愷昷ㄸ㝢㌲攱捥昸搴愹晤愱ㄳ㍣搵㙥㍣㑦㐰愵㍦㠹㈶㘰ㅣ〰〳㍣昳㌶㤴〳ㅤ昹㙣㉡㥦愳挳ㅣ㉣愹㠳㈱ㄷ㍣㉦㌰㍣㈵㝣ㅤち愹攰ㄹ敢挶昳㈲㑣ち攳搹搵ㄷて㘷捣攱㠶㕢㕢愱〵㥥摦搸昹戴㤷搱户昰〴㐱㈱㤹㡥㐵㔳㔵搵㐹散㐷愹㐴㑤㈸㔸ㄵち搶㠴戱㐷㤹挹㥡㠴㔱敦㡣昱ㄵ昸ㄸ㡢㥣摥慢散挵㥤ㅥ㜵㉡㠵㥥攰ㄹ敤挶昳㍡㔴晡㍦搰〴っ捥㡣攳㔹愴扤㠱慥昷愰昴㈶㘴㍥〷愵户㈰捥㍤㈸愵敤㈸晡㝥㕣戳㜷愰㤷扢昹慡挵㤰ぢ捣昷㈰捡挲㍣ㅣ㔲㠱㌹挴〵㔳㈷㑣昹搴ㅦ攴换敤〸㌸搱㐲晦㄰㉤戸㌵摡愱戵㡦搰户戸㔵挷慡㑣㌳ㄲ㐹愶㤲攱㜰愴㍡㥣㠸㘱㘳㌲㘳搱㔸㌴㥡〰扡㔰摡㘸㜲㠶昳㌱㝣㡣㘶愷㈷摣㕡㥣ㅥ㜵㉡㠳㥥㜰摢搶捤敤㜳愸昴㉦搰〴っ捥㡤攳㠹慢戹㤴ㄱ㤴㑥㉣㐶㥢㈳㍦㠸捡㙦㈹攷晤㈰搴㌲挸㠵挴㜷㄰㘵㐹慣㠰㔴㐸㤴戹㐹㜰慦ㄳㄲ㥡㉦㠹㤵㜰愲㠵晥㈳㕡㤰㌸捡づ慤晤㠴扥㐵〲〷攲㜴つ㍥摡㔲攱㥡捡㠸㔹ㄳ㠹㈵㙡搲改愴ㄹ㐹㐶攲愱㐸㌴ㅡ㌴㡥㜶㠶昳㌳㝣㡣摦㍡扤㕦搸㤳搹㜱挶愷㑥ㅤ〷㥤㤰㈸㜲㤳㔰愵搰ㄷ愳〹ㄸ扦㠳〱㥥㜹㍢搸昱㡥㝣ㄱ㤵㍤改㄰挷㤲㕡つ戹㤰攰摦ㅥ挸㤲㌸〹㔲㈱昱慦ㅦ晣捥㝦扥㠱㌴晦晣㠷㤳摢ㄸ㈳㉡㍡ㄱち㈴㑥戶㐳㙢㝤搱户㐸㔴〶愳愱捡敡敡㐴㑤㜵㘵㍣ㄲ㡤㐴ㄲ愱㤸ㄹ慦っ㠶慢愲搸㥦ㄲ改㠸㜱㡡㌳㥣㝥昰㌱㑥㜵㝡㜲㈴㕥攳昴愸㔳㘷愰㈷㈴㍥挳㘰戲㘷㠲晤愱搲〷愰〹ㄸ㘷挲〰捦扣㈳昱㔹㡥㥣㌷㤸搰〷搳㘱㌱㐹慣㠵㕣㐸っ㘵㜸㑡昸㕡〷愹㤰㜸搷㑤㠲攷㍦戲㑤扣敤㑢㠲搳搵㐲㘲〴㐲㠱挴戹㜶㘸㙤㈴晡ㄶ㠹ㄸ㑥㘹昰搱ㄳっ攱扣㌸ㄲ慥づ搷愴㉡㔳挱㜴㑤㌴㤱愸慡慣〹愵ㄲ挶㜹捥㜰捡攱㘳㥣敦昴㐶戱户摥改㔱愷㉥㐲㑦㐸扣收㈶㔱〱㤵晥㉢㌴〱㠳昳搲㜸收㙤ㄳㄷ㍢㜲晥㤸㐲ㅦ㐳㠷ㄶ㉣愹㑤㤰ぢ㠹摤ㄸ㥥ㄲ扥㉥㠵㔴㐸㍣敦㈶㤱㍤㑥㍣敢㑢攲㌲㌸〹㠹㄰㐲㠱挴攵㜶㘸慤ㄲ㝤㡢㐴㌸㔹ㄵ㌴昱㝤〰㥦㌴㤱㐸㉡㥣慡㠹〶㈳搸㑦㉡ㄳ㤵昱ㄸ㜶㤹㤴㈱搳搳ㅣ㘱ㄸ㍥挶㤵捥攰攴㌸㈱㌳搳㡥㑥㕤〳㥤㤰㜸摣㑤㈲ち㌷扤〶㑤挰戸ㄶ〶㜸收ㅤ㈷慥㜳攴㑢愹㥣㐸〷摥㌳㐲摤〰戹㤰㤸〴㔱㤶挴㑤㤰ち㠹晢摣㈴づ㜰戶㠹㝢㝣㐹摣っ㈷㈱㔱㡢㔰㈰昱㐷㍢戴㌶つ㝤㝢㥢㐸愶ㄳ㈶扥ぢ㔴㠷慡㈳㔸晦㥡㐴戲㌲ㄴ㑣挷ㄳ愹慡㘸ㅡ㌵㐳㘹㐳愶㥣㌹挲改昰㌱㙥㜱〶㈷㝢㠷捣㌶㍢㍡㜵㍢㜴㐲攲㜶㌷㠹㔹㜰搳昷㐶ㄳ㌰敥㠰〱㥥㜹㝢挷㥤㡥㥣昷㥥搰攷搳攱ㄸ㉣愹扢㈰ㄷㄲ晢㐲㤴㈵㜱て愴㐲攲〶㕦ㄲ搷昹㤲戸ㄷ㑥㐲㘲㈱㐲㠱挴㝤㜶㘸㙤㝦昴㉤ㄲ晣㈳㈲㌵㔵㘶㈸ㄶ慡挶㐶㠱慦〰㌸ㄷ㠹㐷攲挹㜸㔵摣慣㠹㠷慢㡤晢㥤攱ㅣ〰ㅦ攳〱愷㈷㈴ㅥ㜴㝡搴愹㐷搰ㄳㄲ㔷扡㐹ㅣ〲㤵㝥㈸㥡㠰挱昹㘰㍣昳㐸㍣收挸㑦㄰㈵ㅤ㔶㤳挴攳㤰ぢ㠹㈴挳㔳挲搷㤳㤰ち㠹㡢摣㈴戲㝢挷〵扥㈴㥥㠲㤳㤰㌸っ愱㐰攲㘹㍢戴戶ㄸ㝤㡢〴扥ㄹ㐶㔲挱㜸㌲㤸㑣㠷㈲㐱戳慡〶㘰慡ㄳ昸㈲㥤挶愷㐸㈸㤶㌰㥥㜱㠶搳〰ㅦ攳㔹愷㈷㝢挷㜳㑥㡦㍡昵㔷昴㠴挴㍡㌷㠹㈶愸㜴晥㜹㥡㠰挱㌹㕥㍣昳昶㡥扦㌹昲㔳愹㙣愵挳ㅡ慥昳换㤰ぢ㠹愵っ㑦〹㕦慦㐲㉡㈴㑥㜵㤳攰㤷ㅣ㌹㘲㥥散㑢攲敦㜰ㄲㄲ㉢ㄱち㈴㕥戳㐳㙢㐷愱㙦敦ㅤ㌵挱㔴㉡㥣㡥㐷㜰捥ㅥ愹挶晥ㄱっ㥡晣㉥㡤㡤㈴ㄹ慦㠹㔷ㄹ㌲搵㡢㈴晡搱昰㌱晥攱っ敥户散扤攱昴愸㔳㙦愳㈷㈴㡥㜷㤳㔸〵㤵㝥ㅣ㥡㠰昱づっ昰捣㍢㘲扥敢挸㜹㕢ち晤㐴㍡慣挵㤲㝡ㅦ㜲㈱昱㝢㠶愷㠴慦て㈰ㄵㄲ㉢摣㈴戲攷ㄳ换㝣㐹㝣〸㈷㈱戱〶愱㐰攲㈳㍢戴㜶ㅡ晡㌶㠹㙡㌳㡥㔳愹㔴戴戲㍡ㄸ愹㡣㠵攲搵ㄱ㌳ㅥ挵㈷慡㔹ㄳ㡤搵㈴愲挶挷捥㜰㑥㠷㡦昱㠹搳㍢㠳扤㑦㥤ㅥ㜵敡ぢ昴㠴挴ㄲ㌷㠹戳愱搲搷愲〹ㄸ㕦挲〰捦㍣ㄲ㕦㌹㜲摥㥦㐲㍦㡦づ敢戹捥摦㐰㉥㈴搶㌳㍣㈵㝣晤ぢ㔲㈱㤱昶㈵㤱昲㈵昱ㅤ㥣㠴挴〶㠴〲㠹敦敤搰摡挵攸㕢㈴捣㐸挸㡣挷㠳愹慡㐸㘵㌸ㄲ㑡攱搳㌳ㅡ慥㡡㠴慡慢㐲〹散㌸昱㤸昱㙦㘷㌸ㅢ攱㘳晣攰昴㌶戱昷愳搳愳㑥晤㠲㥥㤰昸㡤㥢挴㘵㔰改㤷愳〹ㄸ㕢㘱㠰㘷ㅥ〹㡥㔱攴ㅢ愹扣㥡づ㥢戸捥挵㤰ぢ㠹㙢ㄹ㥥ㄲ扥㑡㈰ㄵㄲぢ㕣㈴戴敢㘱㔲昸慢换㝥扥㜸㑡ㄱ〹㑦摣晢ち捥挰挳〹㔴愶搰㙥㐲摦挲ㄳ㡥㔴㐵攳㌵搱㥡㜸㈲㡣摤㈶㙤㈶昰攷㔶攲改㔴㔵㈲ㄹ慦慣㠶挰攸㘹晢攸㌷挳挷㈸㜳㝡㝦㘴㑦愶㕡ㄹ㥦㍡搵ㅢ㍡挱㌳挷㡤㘷ぢ㔴晡慤㘸〲㐶ㅦㄸ昸攱攱㠴慡挸㜹ㅢぢ晤捦㜴攰㝤㈸㤴攱㈴扢㥢攱㈹攱㙢㕢㐸〵捦㔴ㄷㅥ㍤㝢扡㌵搹㤷㐴㝦㌸攱㠹搲㈲㠴〲〹捥㡡ち㠹〷搰户㌷㤴敡敡ㄸ捥慣㤲攱㘰〴ㅦ慤愹㜰㈲㥡慥㌶慢㜰搳昴㜴搸㌴㜱㉡㙡っ戴㝤昴〷攱㘳㜰摡㤴ㄱ昴㠷搸摢摥改㔱愷㠶愰㈷㈴㈶戸㐹㍣ち㤵晥ㄸ㥡㠰㌱ㄴ〶㝥㈴㠶㌹㜲摥捦㐲㝦㡡づ扣㈱㠵ㅡ敥㠴㝦㠶攱㈹攱㙢㈴愴㐲㈲攸㈶㤱㍤挹ㄸ攷㑢愲ㅣ㑥㜸攲㡥搲〸〵ㄲ愳散搰摡㕦搱户㐸㐴㜰收㘹愶愲㔸改慡㜴㈴㤱挰ㄷ㤳㘰戲愶㉡㘵攲㉡㔱㈵捥㍣㑤㘳㐷摢㐷㝦ㄱ㍥挶㘸愷㈷ㅦ慤ㄵ㑥㡦㍡戵㌳㝡㐲㘲㘷㌷㠹㔷愰搲㕦㐵ㄳ㌰㌸挹㈹㈴攲㔸㜰㕤㡣攵扣愷挸㙦攱㔸摦愰挳ㄶ慥昳㔸挸〵晢㕢っ㑦〹㕦㥣捡ㄴㄲ挳㝤㐹っ昳㈵㌱ㅥ㑥㜸ㄶ改敦㈱ㄴ㐸〴敤搰摡晢攸㕢㈴㜰㕡ㄵつ㈵㠳挱ㅡ㥣㔸㐴慡慢㜰㜹ㅡ愷㕢㠹㔴㍡㤶づ㠶㐲㠹㤸㘹㠴㙣ㅦ晤㥦昰㌱㉡㥤㥥㤰〸㍢㍤敡ㄴ攷㉣㠵挴㜶㙥ㄲㅦ㐳愵㝦㠲㈶㘰㐴㘱攰㐷㠲㌳㤹㈲攷ㅤ㉥昴㉦改挰㕢㔴愸〹㑥昸慦ㄹ㥥ㄲ扥昶㠰㔴㐸昴㜶㤳挸㥥㘴〴㝣㐹㑣㠴ㄳ㥥昸改㌲㐲㠱挴㥥㜶㘸敤㝢昴敤㙤㈲㕣ㄵ挳㈷㙢㌴ㄵ慥㡣㐶㐲戸㙣ㄸ㠹挴戹挳搴㈴㈲挱戰㤹㑥ㅢ㤳㙣ㅦ晤摦昰㌱㈶㍢㍤㌹挹㤸攲昴愸㔳搳搰ㄳㄲ㈵㙥ㄲ㍦㐳愵晦㠲㈶㘰㑣㠷㠱慣戱攷慢㍡㘷㈷㐵晥〰挷摡㐳㐳昳㈰搷㜹㉦㈷㝣㈹㐴㔹ㄲ㥣㜰ㄴㄲ㍦晣摢昵〵㌵晢搱晡㍤愴昹㕦㔰㘷挳〹㑦㔴㤱㈰ㄴ㐸捣戱㐳㙢〱昴敤㙤㈲㡤㈳㘴㔵戰㉡㙤㔶㠵昰㥤㈴㥡愸㌲㜱改㌹ㅤ挴昱㌲ㅥ挵㜵㔳㘳慥敤愳昷㠲㡦挱㌹㐸㡥㐹敦捤摥㝣愷㐷㥤摡て㍤㈱昱ㄵ〶㤳晤㠲摡て㉡摤㐰ㄳ㌰敡㘰㈰㙢㝣ㅥㄶ㕣ㄷ㑤㌹攷㈸㜲摥昳㐲ㅦ㐸㠷挷戱㘴㉣㠴ㅣ㑦搴㜳㐰搴愷㐷改㐱攸散敥㤹愳昲晦戱晢ㄸ敦㥦㈳㤸㡥㍦㉦挰㍡㥣愲ㅥ昸㤵慦昵摢搸㤲攲〹晦㔹㉣捥㠲昱愷昱㝣㤵㝥㠰㜵晤㍦挴㈱换昶㜹㌱㐶ㅣ㠱㤷㍥ㄸ㉢㕣捡昹扣愰摦㄰㍢晡㕢㜴㜰㉣ㅡ搸㌴慢ㄵ戳㘱昸㥢㠶ぢ㕡愶攰愷戸搶ㅦ挴摢挶㤹㈵ㅢ攳摣㈵扦愲㕤㌲㈵搱㡡摢㉡戴㤹㡥摢晣㑣搶て㜷㥤挷㝣㈷ㄴ㘳㜸㑦晤㠱敤㍤搷㙦㡢㠷戶㑢㘷攱㕥攰扣愱㠶ㄳ戱ㄵ㍦戸㉤㈹敥愱㝣㝦敥㙦晦改㍢晥㤸㤸搱昰ㄷ㈰㘶愵〸㘰愸捦㉦慢愷㌶戴挹㥤〹㠶㐱慦昴㠳〱㐷ㅢ㡡戵㉤㥢㌸㝡捡捣搱愱㜰戰昴㕤扣ㄵ㕤捥㤲ぢ㥥㌹戹〵〶昴ㅤ㄰㔲昱㠰挷㘸ㄴ昵慢㐷〷㍢㌲㝥攱㥣昳昸㘲㤲摤㥤㙣晤㕦㘶晦㙦㑣敥户挸昱昸戵㉡㕦㍢愵昴捤㔵ㅢ扦扣㘶昷㡡つ㌷㙥戵晦㕦㘵㜹㝣㌱改㠲昵㝣晣㘵ㄲ愶㕦戱㍦㐲慡扦挵收㙤㌶敦愰㔱㙦㘰㄰慦攲㐷搳㜹㜷㔳晦㠷慤昰摥㑤摤㌸っ㤱昰㐴扤て挶摢愷㠷㍡〲ㅤ敥㌷敡㌵㜸㜰㘳攵慡敡ㄵ㕣换㈶㠸戹㡤㈹扤ㄱ慤戶ㄳ㘴づ捣㤰㝡ㄹ愶づ㠲㠰扥ぢ㜴晤㡥㠴㔵昷㐰㘴ㅣ㡦㉥㠳㔸づて㍦㄰㉦搸敢㥢〷攲㜹㕢攱扤慢扡戱ㄲ㤱昰㉣搲挷㕢㈰㡥㐱㐷㐰㍣ぢ㡦㉣㠸㄰㐱慣㠲捡〲㜱㉣㤶戴㜰㍢㠸捡㤸㝡㌲〷㐴ㄵ㐱㥣〰慢敥㠱㔸敤㜸㜴ㄹ〴愷㈹晤㐰㍣㕡〸挴㈳戶挲㝢㜷㜵㘳つ㈲攱㔹愴敦㙥㠱㌸ㄳㅤ〱昱㤰ㅢ挴㐴㠲攰㐴愲〵㠲㔳㤴摡㈴挸㑡㈷㡥㥥㍦㍡愲敥换愱㌰㠵挶㙢㘱攲㙣㈱晤捥㐱愷㝢㐸㌸㈹㈹ㅥ㥤㈱〹换攳挱㐹敡㐲㜸昸㈱昹㜳㈱㈴㜷摡ち敦晤搶㡤つ㠸㠴㘷㤱㍥搳㐲㜲〹㍡㠲攴㜶㌷㤲㔹㕣换换愰戲㤰㜰愲㔱㥢摤㡥攴㤶ㅣ㈴㜳㘹㝣㌹㑣戲㐸慥㐲愷㝢㐸㌶㍢ㅥ㕤㐶㜲㍤㍣晣㤰摣㔸〸挹つ戶挲㝢〷㜶攳㐶㐴挲ㄳㄳ㈷ㄶ㤲㍦愱㈳㐸慥㜳㈳㔹挸戵摣〲㤵㠵㠴㌳㡥摡〱㤰搹挷㡤㐸㔰㙤捥愱㜲㄰㜴晤敥㠰㔵昷㐰摣改㜸㜴〶㈲㝢〰扤ㄷㅥ㝥㈰㉥㉢〴攲㔲㕢攱扤ㄳ扢㜱㍦㈲攱㠹摡ㄴぢ挴挳攸〸㠸㑤㙥㄰㜱㠲攰っ愰〵㠲㜳㡢㕡ㄲ㌲㝢㜷戹㈸㠷㠲㐹攳挷㘰㤲摤㌶㥥㐰愷㝢㐸㥥㜴㍣㍡㐳㤲摤㕤㌸愷攸㠷攴扣㐲㐸捥戵ㄵ摥㝢戳ㅢ㉦㈰ㄲ㥥愸㜸戱㤰扣㠴㡥㈰㔹攷㐶搲挴戵㝣〵㉡ぢ〹攷ㄳ戵㤶㜶㈴㘷攵㈰㌹㤲挶㍣㥢捥㈲㜹ㅤ㥤敥㈱昹㠷攳搱㘵㈴敦挰挳て挹㥡㐲㐸㑥戵ㄵ摥扢戵ㅢ敦㈱ㄲ㥥㈸慣戱㤰㜰㔶㔰㤰㥣散㐶戲㤲㙢昹㌱㔴ㄶㄲ㑥ㄵ㙡㐷户㈳㔹㥤㠳攴ㄸ㈸晡㝤づ㤳敥㔱攰㝣愰㜸㜴㤹挲户昰昰愳戰慡㄰㠵㘳㙤㠵昷㤶敤挶㜷㠸㠴㘷㤱㝥㠲㐵攱㐷㜴㠴挲㙦摤ㄴ㑥㈴㠵㥦愱戲㈸晣㠴㈵敤昷敤ㄴ㔶攴㔰㌸㠵挶扦挰㈴扢㘱㈸慣㕤昷㤰㜰㘲㔰㍣扡㡣愴㈷捣㉢戸㈲㥥昳慦搶㐲㐸㌲戶挲㝢ㄳ㜷㐳㐷㈴㡣ㅥ㐵㍦ㄶ㤲㍥攸ぢ㤲㈵㙥㈴㘷㜳㉤㌹慢㘷㈱攱㝣愱昶〷挸㥣昳慦㤸㙡捣愱㜲づ㜴晤晡挳ち捦㙥㥣㠸㜲㕥㔰㍣㍡〳㤱㍤㡥づ㠶㜹㠵て㠸挳ち㠱㐸摢ち敦捤摣㡤愱㠸㈴㈰㉥戴㐰㡣㐰㕦㐰愴摣㈰㌶㄰㐴㌹㔴ㄶ㠸㤱㔸搲㌶㐲㘶ㅦ㐷ㄷ攵㔰戸㠴挶㥣て捣㙥ㅢ㥣昳挳戳ㅢ㐸㌸㐱㈸ㅥ㥤㈱挹ㅥ㐷㌹㑤㔸攱㠳攴㤰㐲㐸づ戶ㄵ摥摢扢ㅢ扢㈱㤲㈰戹捡㐲ㄲ㐲㕦㤰ㅣ攸㐶㜲㌵搷㌲っ㤵㠵㠴昳㠶摡戵敤㐸ㄶ攴㈰戹ㅥ㡡㝥㔱㤸攰搹つち㥣ㅣㄴ㡦㉥㔳攰ㄴ㘱㠵て㠵昹㠵㈸捣戳ㄵ摥㝢扣ㅢ㤳㄰㐹㈸晣挹愲㔰㡢扥㔰㤸攳愶戰㠵ㄴ㌸敢㘷㔱攰㥣愱㜶ㅢ㘴昶ㅥ㔲ㄹ㔲㝢攵㠰戸㠳㈰㘶挱ち捦㙥㠰攰摣愰㜸㜴〶㈲扢㠷㜰㠶戰挲〷㐴㙤㈱㄰㔳㙤㐵㤱攷㉦昵ㅡ晢㈲㤲㠰戸搷〲戱㄰㝤〱㌱搹つ攲㝥㠲攰挴㥥〵㠲㔳㠶摡㠳㉥㄰搵㙡㡦ㅣ㄰てㄳ挴㈱戰挲戳ㅢ㈰㌸㌵㈸ㅥ㕤〶ㄱ㠷㜹㠵て㠸㘸㈱㄰搵戶挲㝢捦㜷㈳㠹㐸〲攲〹ぢ挴㘱攸ぢ㠸㠸ㅢ挴㔳〴挱㜹㍤ぢ〴㘷っ戵㘷㈰戳てㄵ挱ㅣち捦㤱㐲ㄳ㑣昰散〶〵㑥ぢ㡡㐷㘷ㄴ戲㐷㠷㔶㤸㔷昸㔰ㄸ㔳㠸挲慥戶挲㝢攳㜷㘳㈹㈲〹㠵㤷㉣ち㉢搱ㄷち㍢扢㈹扣㐲ち㥣搳戳㈸㜰戶㔰晢㝢㍢㠵搱㌹ㄴ㕥愷㌱愷〳戳〷捣㔵攸攰搹つ㈴挷㌹ㅥ㕤㐶挲㔹挲ちㅦ㈴㈳ち㈱ㄹ㙥㉢扣户㠲㌷㝥㡦㐸㠲攴ㅤぢ〹㘷〸〵挹㌰㌷㤲昷戸㤶愷㐳㘵㈱攱戴愱昶捦㜶㈴㠳㜲㤰㝣㐸㘳捥ぢ㘶㤱㥣㡤づ㥥摤㐰挲㠹㐲昱攸㌲ㄲ㑥ㄷ㔶昸㈰改㕦〸挹戶戶挲㝢㜳㜸㘳㍤㈲〹㤲捦㉤㈴㥣㉡ㄴ㈴㠶ㅢ挹㤷㕣换㡤㔰㔹㐸㌸㝦愸㝤摤㡥愴㜷づ㤲㙦㘹扣〹㈶㔹㈴㤷愱㠳㘷㌷㤰㜰挶㔰㍣扡㡣㠴昳㠶ㄵ㍥㐸㝡ㄶ㐲愲搹ち敦敤攲つ㑥㌷ち㤲ㅦ㉤㈴㥣ㅥㄴ㈴㈵㙥㈴㍦㜳㉤㙦㠶捡㐲挲㌹㐳㙤㙢㍢㤲愲ㅣ㈴ち户㤱㔴㥣ㄴ捣㈲搹㠲づ㥥摤㐰挲㔹㐲昱攸㌲ㄲ捥ㄵ㔶昸㈰昹昱晢〲㔷〱㝦戰ㄵ摥ㅢ挸ㅢ㥣㘲ㄴ㈴㍤戱㈲戸ち㜸㍦晡㠲攴㝢㜸㝣㠰㔵㤵慢㠰㍡搷㤲㔳㝣ㄶㄲ㑥ㅥ㙡扤㈰戳㡦愸摦挰搶㔹晦㠰摥㠷挶㥣ㅤ㜴㐴晤ㅥ㐵〷捦㙥㈰攱㜴愱㜸㜴ㄹ挹㔳㌰慦昰㐱昲㜹㈱㈴㥦搹ち敦㉤攵つ捥㌵ち㤲晥ㄶ㤲ㄷ搰ㄷ㈴㥦戸㤱っ攴㕡㜲慥捦㐲挲㔹㐴㙤㝢挸㥣搳㡥㉡昵㐱づ㤵挱搰昵㝢〵㔶㜸㜶〳〴㘷ぢ挵愳㌳㄰搹搳㡥㌷㘰㕥攱〳攲㥤㐲㈰摥戶ㄵ摥㕢换ㅢ㙦㈱㤲㠰ㄸ㘱㠱攰㝣愱㠰㜸搳つ愲㥣㈰晥〹㤵〵㠲㤳㠸摡㡥敤㈰挲㔵敡戵ㅣ㄰ㄵ〴挱昹㍦㍣扢〱㠲㤳㠵攲搱㘵㄰㕦挲扣挲〷挴㑢㠵㐰晣捤㔶㜸㙦㌱㙦㝣㡤㐸〲㘲㡣〵㠲搳㠵〲攲慦㙥㄰扢ㄱ挴扦愱戲㐰㜰づ㔱ㅢて㤹扤㤳㍣㥢㐳㈱㐴ち㥣晢挳戳ㅢㄴ㌸㔱㈸ㅥ㥤㔱挸㥥㜶昴挰㤱慢挲㠷挲ㄳ㠵㈸㍣㙥㉢扣昷㤹㌷㑡ㄱ㐹㈸㐴㉤ち㍡晡㐲攱㌱㌷㠵ㄸ㈹昴㠲捡愲挰昹㐳㙤昷㜶ちて攵㔰㤸㐸㘳㑥㄰㘶てㄵ晤搰改ㅥㄲ捥ㄸ㜶て挹㐰㜸昸㈱戹户㄰㤲㝢㙣㐵摥㥤攷户㐷愴捥敥㍣敦晡㤳敥晤昰㍥㤴愶昹ㅢ挷㕥㘹㑢捣ㄹ㐲晣捡戱愱戱㔱㝥㈰搸ㅢ㌷㡡捥攰㡦慡捦挱晤搰㜱㝢攸扡〶晢て昵捥挲㝤搲㜹摦㕤攷㔶挴扡昴攸慣愵攷㘷㜰㙦攲㥥改㔹慤戸㡦㝤慡っ㝦ㄴ扡慤捤捣㌴晦㉦摣㐵ㅡ㍦搹攴晤㜷昰戰敥ㅦ敤晢㙢㐹晥っ搲㜷㉥捥扡戵㝣㍢て攷㙦愵ㄷ昳晥搲晦搹㉤敤戵㕡㙣㙦捥㡤ㅥ㔲慥㍢愶㤷愸扢昰ㄶ㕢搳攲挷ㄵ㙤㤵㌱ㄷㄵ愳㤸ㄴ昶摡っ㌴㍤昰挷㡥㘵㍡ㅢ㑤㐰㥦〹㠹晣㙡㔶㥡愲搲挱搸っ扣㉢挷摦慦昲摥㈶㐵㥥扦㜸摥慢ㄷ搷搸㜹㤴散〰搷㡥收㌰㌹戱搸戳愹㍥㥥挹挴㔷㤶㌵搵㌷㥡捤㠷戵㉤㉥慢㕦㠶㈹㕢摣改ㅤ攳挰㥦㑦搷㘷攱㝦愶攲㑢敤㠸㠸摣㉥㜵慥㙣㠹摡攲扢㘲㜳戸〶㕣戱昶㤵㥡㐷ㄱ㝦ち㙣慤㤴慡㐰っ慥㤸昳㔰扢愰挳攱敡晢挰㌲㥢㙥㍣㈴慥㜴㌷昸愶慢换㑦户搰㤳㉥㠴㌸㌹改慡㥣㜴〷戸搳敤㙥愷搳づ㠴搴晦慤扣捡㜷〸〷挳㕥㍢〴㑤敥㕢㜹㈸㈴敥戵㥥攸ㅤ〶㘷戰㘴慤㝦〳㑢慥㌵ㅦ㡡搳㐱㕣㙢慤ㅥ㔲晦㘱㙣昲ㅤ㐶ㅣ昶㕡〲㑤敥㌰㤲㤰戸㠷㌱换㍢っ捥ㅡ挹㌰㑣㔸㘶㠷挱㈹ㄸㄷ晣昵扥㈹ㄷ㌳㜶敥㝢㝤戸㈷摤㐲㙦扡㠳㥣㜴㡤㜶㍡搹戴㌸搱㈱㙢摤〴愹晦㕡慦昵ㅤ㐲ぢ散戵㈵㘸㜲搷晡㐸㐸摣㙢捤戹㤲㥣㙤挰㜴㠶搱ち换散㕡㜳㜲㐱㠶搱〶愹晦㌰搶昸づ㘳ㄹ散戵攵㘸㜲㠷戱〲ㄲ昷㌰㌸㍦㤱㌳㡣㈳㥤㘱ㅣ〵换散㌰㤶摢挳搰㌹㡣ㄲ戵摡㌷攵㌱㡣捤㤴敤㍢摡㉡㡡㕣㍢摡㑡㙦扡㘳㥣㜴扦㠳㘵㌶摤〹㑥㍡挲㉦㔱挷昸愶㕢捤搸〴摤㥥敥㈴㡡㕣改㑥昴愶㍢挵㐹㜷㌲㉣戳改捥㜴搲㔹㠷㤱㘵扥改搶㌰㜶敥愶㜵扡㈷摤搹摥㜴攷㌸改捥戴搳㌱愵攲戵㕦搹㤲戹㕦㤷愸ㄶ摦㜴㙢ㄹ㥢晢㜰晢摡慤愳挸戵㜶ㅢ扣改㜸㈹㔸㜶㥣㜳㘱㤹㕤㍢㕥㔷㤵㜴搶㝢户搸㌷摤㝡挶捥㝤敦㉥昴愴扢摡㥢㡥㤷㔹㈵摤〶㜷㍡㕥挰㤴㜴ㄶ捣戸㙦扡㑤㡣㥤ぢ昳㔲㑦扡㉤摥㜴㜷㌸改㉥户搳〹㑣㕥㈶㜴愵㍢搸㌷摤㔵昹改慥昶愴攳ㄵ挵㥣ㅤ攱㘱㈷摤戵敥㜴扣ㄸ攷㠲㔹攷㥢敥〶挶捥㠵㜹㤳㈷ㅤ慦摢攵愴㝢捥㐹昷㐷㍢ㅤ摥㜹晣搵㜳㈷ㅤ㡦扤㈵㙡㡥㙦扡㉤㡣捤攳㙣晢愶㜲ㅢ㐵慥㑤攵ㄵ㙦扡搷㥤㜴㜷挰㌲扢愹昰㡡㤲慣㥤戵摦㑤昷㑤㜷ㄷ㘳攷敥㜷昷㜸搲扤攷㑤昷愱㤳敥㍥㜷㍡㕥慤㜱愵摢搳㌷摤㠳昹改ㅥ昶愴晢搲㥢敥㕢㈷摤愳敥㜴扣ㄲ挲㜴摡㘳㤰晡ㅦ㑢愳扥㐳㜸ㅣ昶摡ㄳ㘸㜲㡦愵㑦㐲攲㠶晣戳㜷ㄸ扣㘰㈲㍢挸搳㔸挸㐲收搵〷㔹㙢㙢昷て晡愶㝣㡥戱㜳㜷晦ㄷ㈸㜲扤愷扣㔰㤱戳〹昵㠱㐰搲扤㠸㠵㙣㍡㝥戳㤷㜴搶晥戸㡢㙦扡㤷㘱攴搹ㅦ㕦愵挸㤵㡥ㄷ〱㜲搲昱㕢扥愴㝢つぢ㑣挷㤷攲昷㘷㔷扡㔱扥改摥㠰㤱㈷摤㕢ㄴ戹搲㤵愳㥦㤳㡥摦愵㈵摤㍢㔸挸愶攳户㔴㐹㘷ㅤ摣㠶晡愶㝢ㅦ㐶㥥晤昱〳㡡㕣改㜶㐳㍦㈷ㅤ扦戴㑡扡㡦戰㤰㠵ㄹ㐵㐷搲㔹㍢挸〰摦㜴㥦挲挸戳㠳㝣㑥㤱㉢ㅤ扦㌹收愴攳户㐳㐹昷㈵ㄶ㥣㜴愵㍣㈷敦昲ㄷ〶ㄶ敦昵挷㔷慢㐶㌳挹扦㡣㌴ㄵ㝦戱㘰㑣㈳㑥晣扢昰攷㡣扥㐲ㅥ挵㌳㝤挶搰扦戶ㄷ搸改挷昳㙤㉥㤴昱散㕣昱㕣㥡㠳搲扦愱㤸愷搱攲昱慤扤㈰ㅥ晢搸ㅤ换愳づ㍤昱昸ㄷ挵ぢ㙤㥤晥㥤扤㈰ㅥ〷搸ㅤ换㠳㘷慦攲昱㍤挵㍣㘹㤵ㅣ晦戶ㄷ挴㠳㈷愸㕣攰㡤㝡昰愷㄰搱ㄳ㡦ㅦ㈸㑥摡㍡晤㐷㝢㐱㍣㑣扢㘳㜹昰㍣㔱㍣㝥愲㤸愷㠸㤲攳㘷㝢㐱㍣㜸㍡㈸㌹㘴捤㜹㕡㈷ㅥ扦㔰捣戳㌹昱搸㙡㉦㠸㐷慢摤戱㜲昰っ㑣㍣㌸㑡戵挲昱㔰散㜱搴㜸昵攳㐹ㄶㄷ㉣て㥥㐰㠹㐷㌱㙤㔶㌹ㅥ㍤摣ㅥ扦换昱攰㌹㤰㜸㤴搰㠶愷㍦㡣愶㤷扡㍤㜸慡搳㥥㠳愷㌱攲愱搱收㜴挷愳愷摢㠳㘷㉢攲㈱㙢捥㌳ㄱ昱㈸愳つ㑦㐲㈴㠷敥昶攰〹㐷㝢㡥昵㡥㐷㠰㌶㍣㡦㄰㡦㕥㙥て㥥㌳戴㝢昰㝣㐰㜲昴愶つ㑦〵挴愳㡦摢㠳ㅦ晢攲㈱愳攲㐷扡㜸昴愵つ㍦捤挵愳㥦摢㠳㥦摣敤ㅥ晣㔴ㄶて㠳㌶晣㐰ㄶ㡦㙤摣ㅥ晣昰ㄵて㔰㐴㑤㤷攳戱㉤㙤昸㤹㉡ㅥ晤摤ㅥ㜷攴㜸昰戳㔱㜲っ愰つ㍦ㄶ挵㘳愰摢㠳ㅦ㠱敤㌹昸昱㈶ㅥ摢搱收㘱挷㘳㝢户〷㍦挵摡㍤昸㘹㈴ㅥ㠳㘸挳て㈱挹㌱搸敤挱て㥣㜶て㝥㤸㠸挷㄰摡扣攰㜸っ㜵㝢扣㤸攳挱捦〳昱ㄸ㐶ㅢ㝥ㄴ㐸㡥ㅤ摣ㅥ㍣散㑢づ㜹㍦㜸㐸ㄷ㡦攱戴攱搱㕣㍣㐶戸㍤㜸攴㙥昷攰㔱㔹㍣㐶搲㠶〷㘴昱㈸㜷㝢昰攰㉢ㅥ昲㝥昰挰㉡ㅥ愳㘸挳㘳慡㜸散攸昶攰昱戳摤㐳づ㙣摣㈳㐶挳挶㜹ㄸ㍣挰挹搵扤ち㐸㌱ㄱ㈰〷戳㍣㉢ㅥ搴挴㙡㈷换㑡づ㘰㜹㔶㍣㤰㠹搵㉥㤶㤵ㅣ戴㘸戵慢㍢㈳て㕥㘲㌵挶戲㤲〳㔵㥥ㄵて㔸㘲戵㥢㘵㈵〷愷扣㡣㍣㐸㠹搵㜸换㑡づ㐸㜹戱㜸㘰ㄲ慢㤰㘵㈵〷㈱㕡㔵愲敦㍣っㅥ㡣挴㉡㙣㔹挹㠱㈷捦㡡〷㈰戱慡戲慣攴㘰㐳慢㥣㜵攴㐱㐷慣愲㤶㤵ㅣ㘰㘸㤵挳㥥〷ㅡ戱㡡㔹㔶㜲㔰挹㡢挵㠳㡢㔸敤㙥㔹挹㠱㈴㙦㕣㍣愰㠸搵㐴换㑡づㅥ㜹ㄹ㜹㄰ㄱ慢㐹㤶㤵ㅣ㌰昲慣㜸攰㄰慢㈹㤶㤵ㅣ㈴昲㌲昲㘰㈱㔶戵㤶㤵ㅣㄸ㘸㤵㐳㠲〷〸戱㥡㙥㔹挹挱㈰捦㡡〷〵戱㥡㘹㔹挹〱㈰捦㡡〷〲戱㥡㘵㔹挹㑥㥦㘷挵㥤㕦慣㘶㕢㔶戲愳攷㔹㜱㠷ㄷ慢戹㤶㤵散摣戴捡㜹㠷戸㤳㡢搵㝣换㑡㜶攸㍣㉢敥搸㘲戵慦㘵㈵㍢㌱慤㜲戶㉦敥捣㘲㔵㘷㔹挹㡥㥢㌷㉥敥挰㘲戵㔰慣っ㘷㌸㡡晢愷㕣㜶扦收㍢㙢㠶㙥㉡㝣换昰搷户戸㑢㡡攲㙡㡦㠲㝢愱㈸㌶攷㉡っ攷つ㔲摣〳挵攲慡㕣ぢ挵㥤㑥ㄴ㔷㝡ㄴ摣捦㐴㜱㠵㐷挱㕤㑢ㄴ㤷攷㉡っ㠷㠱攲㙥㈵ㄶ㤷攵㕡㈸敥㐹愲戸搴愳攰捥㈳㡡㑢㍣ち敥㉦愲搸攴㔱㜰ㄷㄱ挵㐶㡦㠲㝢㠵㈸㉥昶㈸戸㈳㠸㘲㠳㐷挱㙤㕦ㄴㄷ㜹ㄴ摣摣㐵㜱愱㐷挱㉤㕣ㄴㄷ㜸ㄴ摣愸㐵戱摥愳攰㜶㉣㡡昳㍤ち㙥扡愲㌸捦愳攰搶㉡㡡㜳㍤ち㙥愰愲㌸挷愳攰㌶㈹㡡㜵ㅥ〵㌷㐳㔱晣挱愳攰㤶㈷㡡戵戹㡡㕥晦て㐷〲攱戶</t>
  </si>
  <si>
    <t>㜸〱捤㥤〷㝣ㄴ㘵晥晦昳㠴㘴挸㉣㙤ㄴ㔰ㄱぢ愰㌹㐱ㄴ㜷㌷扢搹つ㑡つ㈰㈸㐵つ搸㌵㙥㤹㠵㘸ち㈶愱㔹づㄵ捦㔳戱㥦つ㉢㘲敦㝡㡡㡡㝡昶㜶昶㝡㤶搳戳㝢昶摥戱晣㍦㥦敦捣㘴㘷㘶㘷㔳敥㜷晦搷敢㤶摤㠷昹昶㘷摥㍢㌳㍢㍢捦戳㤳ㄲ㔵㔲㔲昲㍢ㅥ晣㥦㡦㌲㉥㙣㔶户慣慤摤㙣ㅡ㔳摢搲搸㘸㘶摡ㅢ㕡㥡摢挶㑣㙡㙤㑤㉤㥢搹搰搶摥ぢづ㕡㝤〳散㙤攵昵㙤つ㠷㤹ㄵ昵㡢捤搶㌶㌸㤵㤷㤴㔴㔴攸愵戰て戱㕦㠶㈳攸㡣搲换搸挰慢㐴搷搸昴㘶㔳挱㐶㘷ㄳ㘲搳㠷㑤㕦㌶晤搸昴㘷㌳㠰㡤挱㘶〳㌶ㅢ戲ㄹ挸㘶㄰㥢挱㙣㌶㘲戳㌱㥢㑤搸戰扥扥㈹㥢愱㘸晡㙥㠶㘶㙥敤攴㌹改㠳戱㌶㜵敤㉤慤收㜶挳昶戴晡㍣㉥ㄲㄹㄳㄹㄳ慤㠹㔶㡦〹㙦㌷慣㜶㔱㘳晢愲㔶㜳㕣戳戹愸扤㌵搵戸摤戰摤ㄶ愵ㅢㅢ㌲扢㥡换收戶ㅣ㘲㌶㡦㌳搳攱慡㜴㉡㤶㡣挴攲昱㕣㑤㑤戲敦收挸㍣扢㜶昲㙥慤㘶慥敤扦㤵㜳ぢ收㥣㔳㍢㜹捣㙣戳晤扦㤵㜳㑢攴㐴捡㈹㉤㑤愹㠶收晦㔲搲㜲扥愷昱㈹㘶愶㠱㙦扥㘹戶㌶㌴捦ㅦ㠳㙥㝢㐰㐳㑡㡣㤹搴搶戶愸㘹㈱户愳㕡戳戱㜱て㌳㈷㙦㝡搳㤴戶昶摤㔲慤㑤㙤㝤㥢挸捦㙣㌵㥢㌳㘶㕢晦愶愹㑢㌳㘶愳敤搸㔶搱戴㘷慡㜵㜶慡挹㉣攳挲㠰㈶敢㍤㥣㤱㌵㥢摢ㅢ摡㤷昵㙢㥡搷㘶敥㤱㙡㥥㙦搲愵扣㘹攷㐵つ㔹㔵㔶㠶㘷㐹慦㙤㠲㝡㈶㙦ㄴ晡搳㔴扢㈰搵摡㉥ㄲ摦挲㐸㤰慦㙢㜳㤱戵昰昴㡢㥢搴㌰㕦ㄴ摦戳扡㠶愶㕤捤搶㘶戳㤱㐵昸㑥㡥昶㌹〹㈰敢㝤攸㈰攵慣づ摦㈵搵挷摥昹戸㉥慣愲つ㐳㌳㘴㜶㑢㙢ㄳ㌶挸㔹㘶慡㜹㕣㘴扢扡昶散ㄴ㜳昱戸昰㤸㐸㕣ㅦづ戳㍥㠲㡥㕢愱㌱㈶愷摡捣㘱㜵ぢ㕢捤㔴㜶㙣戴㈶㌱㔶摦㥡昶㑡㌴慡散㌵散攸敥昴摣搹㑡敢㔳愵昵改搲晡㑣㘹㝤戶戴摥㉣慤捦㤵搶捦㉦慤㕦㔰㕡摦㔰㕡㝦㜰㘹晤㈱昰㜱ㅥㄵ扤㝢㤷摡㡦㥢㙦晡愲㜶挳搳攳搳㔶㝥㍦敡愵扦㍣㌸攷〲挵㝤㕢づつ摢㘰愱㤳敥㡥㠴㔹ㅦ㠵㐶摢ㄶ㑤㝦㜷㜷㘳㘳昵搱戴㙥㠷㐶愹ㄷ搰㔹㜶㜸搹〱挹搰㔱搷慥㥢㜶晡㤷ぢ挷㕦晤攴㥥㥦㉡ㅥ㐰愴搲ㄸ㉣㜴㔲㘹〷收ち愳搱㈲㘸㍣㘰慡㈲㌵㘳昵㈸敤㔵㘸㤴㝡搲愹㌵㜴挲㠱愳㑢挶搷㕥㝢敥㠹敦慦ㄸ㌹㜹㤵攲㜱㑡㙡挵戱搰㐹慤㙡收㑡愰搱㤲㘸扣戵挲挹戱㝡つ敤㘳搱㈸昵戰㕤敢㤲㠶摢敡㈶摣戱㜸敡㡤㠷摥㍣昰搲つて㔸愸㜸㌸㤴㕡㍢㘱愱㤳㕡攳㤸㙢㍣ㅡ㙤〲ㅡ㕦慤攸㔸㝤㈲敤㤳搰㈸㜵㡦㕤㙢摥㝤㉤捦㍣愸摤㍢攷攴扡敡㑢づ摦㝥晡㔸挵ㅤ㔰㙡搵㘲愱㤳㕡㔳㤸㙢㉡ㅡ㙤ㅡㅡ㑦慤㘸㈲㍥㔶摦㤹昶改㘸㤴扡摤慥戵㙡扦搵敤愳搷摦戴换改㔵㐷㑦ㅦㄹ晥愶㥦攲挱㕤㙡敤㠲㠵㑥㙡敤捡㕣㌳搱㘸戳搰㜸㙡㔵㐵慡挶敡戳㘹㥦㠳㐶愹㥢散㕡㙦㝤㜹搶戹捦慦㘸慦㍤敤㤸户㙥㕢戲攲搹搹㡡㥦㈱㔲㙢㜷㉣㜴㔲㙢て收慡㐳愳捤㐵攳愹ㄵ慤挱戶㌱㡦昶㍤搱㈸㜵戵㕤敢挵慦昶㕤㍢敥慢㙢㜶扥㘵摣㤲㌵㠷㉦慣㍥㑢昵㠱㔹㙡敤㡤㠵㑥㙡敤挳㕣晢愲搱昶㐳㌳挰扤挵㐷昰㜶敤㑦昳〱㘸㤴㕡㘳㤷㝡昷㤱攱㈵扦ㅣ搲㝦昶〵ㅦ㡤扡攸昹戹㍢慤㔳晣㐰㤴㔲昵㔸攸愴搴㐱㌰敢㈹㌴㕡ㅡ㡤㙦戵戰ㄹ㘶㘸捦愲㔱敡㝣扢搶㈷㉢愷㉤搸扢晥㠷挹㝦㕤㜸搱㉥㥦昷㜹㝡扤攲攷慥搴捡㘱愱㤳㕡昳㤹㙢〱ㅡ慤〱㡤㘷㐷〶挰㠳㘹㍤〴㡤㔲㘷摡㤵愶㥦㜴挸愲てㄶ㝦㌲改搴昵敤慢敦ㅡ昸愷㝢ㄴ㍦摣愵㔲ㄳㄶ㍡愹搴捣㕣㉤㘸戴㠵㘸㍣㙢㔵ㄵ挶㐱攳㔰摡㕢搱㈸㜵戲㕤敢愱㐴捤捦㔷搴昷㤹戴㜶搶㍦㐷㙦㌲攷㠲㤰攲㌹㠴搴㙡挷㐲㈷戵ㄶ㌱搷㘲㌴摡ㄲ㌴扥㕡㌸㥡㉥愵㝤ㄹㅡ愵㡥戳㙢㍤戵㘸晥收㜷㍥㜵昲昴㤵㔷㠶〷攵㤶㡤ㄸ慦㜸慡㈲戵づ挷㐲㈷戵㡥㘰慥㈳搱㘸㝦㐴攳愹ㄵ㑤攲摤㕡㑥晢㔱㘸㤴㕡㙥搷ㅡ扦捤㜵慦捣㕣㜱攷愴㜵〷慦㝢昲㠵搴慤㙢ㄵ捦㠸愴搶㌱㔸攸愴搶ち㤸昵㘳搱㘸㝦㐲攳愹㔵ㄵ〱挳攳㘸晦㌳ㅡ愵㤶摡戵戶摡昵愷捤㜶慦㙡㥤㜳㘵㜲捤摣㤱戱㌹愳ㄴ㑦扣愴搶〹㔸攸愴搶㠹捣戵ㄲ㡤㜶ㄲㅡ㑦慤㘸〲㍢昲挹戴㥦㠲㐶愹㐳敤㕡㘷て扥昹㡣扤㝥㜸㜰捡㌱戱昷㡥昸晢㌷㉦ㅤ慣㜸㝥㈷戵㑥挳㐲㈷戵㑥㘷慥㌳搰㘸㝦㐱攳摤戹㈲㘳昵㌳㘹㍥ぢ㡤㔲〷摢愵㌶晥攸挴㔵挷㑣摦愶昶㡡㉤ㅥ晤晢㍦㘷摤扥㠱攲㔹愴㤴㍡〷ぢ㥤㤴㍡㤷戹㔶愱搱捥㐳攳搹攰慢挷敡攷搳㝡〱ㅡ愵㌲㜶愵ㅢ㔶戴㝤晢搸戳愳愷㕥扤晣㤸㡦敡ㄷㅢ户慡挱㌰㑢愵㡢戰搰㐹愵㡢㤹㙢㌵ㅡ敤ㄲ㌴㥥㑡搸㉣搶搰㝡㈹ㅡ愵昶户㉢敤搵㝢摦㜱㑦散摦㜷摡昱ㄳ㑥㍤改愶〳㤷㘶ㄵ捦㠷愵搲攵㔸攸愴搲ㄵ捣㜵㈵ㅡ敤㉡㌴㥥户慡㉡〲㝥㔷搳㝥つㅡ愵收搹戵捡㑥㍤愸昱㤲戳㈷㑤㍥昱摢㤹ㄷ㌵㈷㉥晢㕡昱戴㕢㙡㕤㠷㠵㑥㙡㕤捦㕣㌷愰搱㙥㐴攳愹ㄵ㑤㠲攰㑤戴摦㡣㐶愹搹㜶慤搸晢㑦㥤㌰㙢散昸㤹攷扦㕣昳搲昸愳㜳搷慢㑤㘰㤶㕡户㘰愱㤳㕡户㌲搷㕡㌴摡㙤㘸扣戵㙡㜰搰扤㥤昶㍢搰㈸戵戳㕤敢搹㤳ㅢ㤷愴㙦ㅤ㌲昱昲ㄵ㝦ぢ㍤戵㉥㜶㥦ㅡ〲戳搴扡ㄳぢ㥤搴扡㡢戹敥㐶愳晤つ㡤愷㔶㔵ㄸ㥦㤱昷搰㝥㉦ㅡ愵㈶摡戵㜶晦㜸捤晡昰搱㉦㑦戹愲晦愷摢㕣昳挴㕢㥦慡㑤㘱㤶㕡昷㘳愱㤳㕡て㌰搷㠳㘸戴㠷搰㜸㙢㐵挰昰㘱摡ㅦ㐱愳㔴㡤㕤慢晦戸㡦㐶㥣晥㙡扦㠹户晣戹攲㠶慦㉦摣㝣㡣ㅡち戳搴㝡っぢ㥤搴晡㍢㜳㍤㡥㐶㝢〲㡤慦ㄶ戶挳㈷㘹㝦ち㡤㔲㔱扢搶づ敦㍤㜴捡攸㡡戶㌹㉢㔶㝤昲捡〱㕦㍣摡愷敦㌳㌰敦㙥㥦搰㑥㘹㑤㉤挱㔷㠴晣户㡦攸㤸㌰晦㜵晤戵ぢ摦扡㜲昱㕣㈲ㄷ㠹㘴攳攱㔴㔵慡㝣㌸搲㜶昷晣㥥㐷攳扥戹扤ㅡ㥡戳㉤㑢攴㠴㝦㌳㝥〲攷捦晦㐷摢戶挹㉤㡢㥡戳㙤㐳㠳㡤㜵敤愹㜶㜳㔳扦㉤㥦愴㈰慣づ㕦㠷捣㌶愹户㠵㍦㙣捦㔴攳㈲㜳搲搲〶换扣戹捦㡣㉦㐳㉤改攲搶㘹慤收愱ㅤ搶㠲ㅥ㑤挲户昵挵㤲扢㘰㉤㉤㤳搵慦㘱戵ぢ㕡摡捣㘶改摥攸愶摤ㅡ㌲㠷㤸慤㜵㈶扦敢㥢㔹㔹搵挱㌴搹摦挸㐶捦㘹挶㡡攲㍢㔶㜶㠴㕢㥢㥢扡戴摤㙣捥㥡㔹昴㜷愱搹摡扥㙣㙥㉡摤㘸㙥攴㜱戱㙡挲㌰挴愳㥥搶㤲㔹搴㔶摢搲摣摥摡搲攸戵㑣捡㉥㑥攱㕢㘰㜶㔶㑢搶挴㤷戸㌲㍥㑡㔴㐹慦㕥㑡㤵㙣ㅢ昴㑤㡡㜹摢挶挸ㅢ攱㝡㡢㌷挷㝢扥㠹㜷戳ㅢ戳〷搶づ㙢搱㘸㜲㥢㉣摤扡㡢㘴㤲㤷㘹㐶ㄵ㜷㜴慤ㄳ㉦㡣搰㝢㘴㜱㙦改㘳挷㍢昷晦搷戹戴㜴愰扤昶㔳ㄷ攳㥢昲昴㔴㜳戶搱㙣敤昴戲㡥㘲㡦昴㘷搱㤴敦㠰扤戹㈸扤㌲㜸愸愵㙡㔹昹㤲㠶㙣晢〲㙤㠱搹㌰㝦〱捦愹㜰改愷愲㠲㘸ぢㅥ晡昳㔰改㉦戰㜹ㄱ㑤㈸㔴愲扤㐴㈷㉤愴晦挳㤲换㐷攰晦㥥㝦〷㉦㐵㤴㉥摦昹㜱㠱愶慤扣㘹㕡㑢㙢㕢慦㕥㐱㙢㌹㍤搵戶愰㥤㥢㘷攷㐶收㝢㤹捤㉢㘸捡户㐶搳攵㔷晣〱㜰㉡攳㤵㡣㝥㑤㔳捣㕣ち搷㡦㘴敦㔶愹昲㈶敢㤲挴ㄴ戳㉤愳昳摡挵っ散㉢㑢㌵㉣㘱攷敦摢挴慤摦㕣摡㍥㈵搵㥥敡摤㠴慢㈰㜸㤷㜴㌸㡤㤶㈸㙢㠹㤱晤㐴攷㐴㠷㙣〹ㄹっ㔹㜴㘵改㈳ち㉢ㄳ㜶ㅣ散㉦㈵扤散戶昳㤵㐰摦户挰㑡㘸晥つ摤㝢㌵〳ㄷ㔹戲㍢㥢捤㜳㤷㉤㌴摢攸㕥愱㜵㡡搲扦㝢㌱搹㥣㑣㝡㕥㝢㐳㘳摢ㄸ昴㜴攷搶㤶㐵ぢ晦㥢㜹㤸㑢㝦ㄵ㡤昳㈸晦〳戶攲敥慦ㄳ㜰㤵昴㕥捣昷愶扥扥愴㠲搹愸搱户㘲挳慤ㄵ挹㝥挷㝦昲搰摦挰㝦愱捥㙣攵㤵昰攸挹㤵㥦㜲昸昷㙤〲愱戹慤愶㕣换慡㄰〱戴晢㌵敤搵搲㝡㐸扡愵攵㄰㙥㑦晤㐵㙡㕢㘰㥡敤扣㍥搴挷扥ㅥ㈶搷扤㤴敡搵换㜳㜵挷㜵㈱㘹㑢攴搷摥㐶搳㙦㔲㘳攳㌰㈷㘳㥢昶づ㔴扤㜰愵㑡㝢ㄷぢ㜱ㅣ挹摢㕢摡㔱㜴搸攲敡㘱摢搳慤慤㝤㔸㉤㉦㈸昱㌳慡戱愱搹ㅣ㌶戲戹㘵㔸慢搹戶㄰㤷㠴捤㔱㘳㤶㌶戶㉤㔵㥢〱つ㉦搴㙣晤㜵晣攰㤷慢扥㥢㜴捤挷㑦㤸摢昶㍥晣㘹㌵搴㌶ㄴ㕣㉢ㅡ㠹㘲挳昱搲㍦㐰愳㠶挰㡤㠷ㅣ㉣㝢ㅦ晡㠷㤰昵㡦搸㝣㡣〶〷づ㜹㉢㜰摣昸搴ㄲ搵㈸晣捦㘳㠷晥ㄹ㥢捦搱愸搱㘸戸攷敡㕦愰㜱ㅥ捡㐰㝥㙥㄰昲愶㙥ぢ㜵攱㥢晡つ戴㈱扤ㄳ㥢摡づㅥ㝣㘳㜵㠲搴㠹㑥㈷㌶愵㈱㜱㈰㠰㜲摢㔰㜰〹㙢〷㠴〹㠰㕦ㄸ摦ぢ㙥挱〰㝥㘳つ㠲搱戹㌹扡〰㤴㕡愲ち挳㈶〰㝡㐱愱昳攲扤㡡㐲㈵〰捡㈱㌹て昵昳㙦㉥〰ㄱ愸ぢ〱攸捣愹㜷㘲㔳㔵㠸ぢ〲昰㈵㤲〷〲昸挲㌶㉣昳㕦㔷慢㐶愶攱散挵㠶散昲㘷㜰ぢ〶㌰〸㘶㝤㌰㥢㡤搰戸〰㙣㘲㠹㉡㠱㈴〲㘰〸㥤㌶㐵愳㙡愰ㄲ〰㐳㈱㌹て昵㥥ㅢ㐰ㄲ敡㐲〰㕢㌲愷摥㠹㑤㡤㐵㕣㄰㠰搷㡡〱㜸搵㌶ㄴ㕣散ㅢ㠷㑣挳搹㡢㤱散昲换㐵〱㙣ぢ戳㍥㥡捤㜶㘸㕣〰挶㔸愲ㅡ㡦㈴〲㘰〷㍡㠵搱愸㠹㔰〹㠰〸㈴攷愱㥥㜶〳㤸〰㜵㈱㠰㌸㜳敡㥤搸搴㈴挴〵〱㜸愸ㄸ㠰〷㙤㐳挱ㄵ挸㈹挸㌴㥣扤ㄸ㡦愲敡晥愲〰㈶挲慣㑦㘲㌳ㄹ㡤ぢ挰ㄴ㑢㔴㔳㤱㐴〰㑣愵搳㌴㌴㡡㔷㈵〵挰捥㤰㥣㠷扡挳つ㘰ㅡ搴㠵〰㜶㘵㑥扤ㄳ㥢㥡㡥戸㈰〰㌷ㄴ〳㜰扤㙤㈸戸㉣扡㉢㌲つ㘷㉦收戲换搷ㄶ〵戰㈷捣晡㕥㙣昶㐶攳〲戰慦㈵慡㤹㐸㈲〰昶愳搳晥㘸搴㙣愸〴挰〱㤰㥣㠷㕡攳〶㌰ぢ敡㐲〰㈹收搴㍢戱愹㌹㠸ぢ〲㜰㙥㌱〰攷搸㠶㠲㙢戵㝢㈰搳㜰昶攲㘰㜶昹慣愲〰ㅡ㘱搶㥢搸㌴愳㜱〱㔸㘸㠹慡づ㐹〴挰愱㜴㙡㐵愳收㐱㈵〰摡㈰㌹て㜵㤲ㅢ挰㕣愸ぢ〱㉣㘱㑥扤ㄳ㥢摡ㄳ㜱㐱〰㡥㈹〶攰㘸摢㔰㜰〱㜹ㅦ㘴ㅡ捥㕥ㅣ挵㉥㉦㉦ち攰ㄸ㤸昵ㄵ㙣㡥㐵攳〲㜰㥣㈵慡㝤㤱㐴〰晣㤹㑥挷愳㔱晢㐳㈵〰㑥㠰攴㍣搴㘲㌷㠰晤愰㉥〴㜰㌲㜳敡㥤搸搴〱㠸ぢ〲搰㔸っ挰㈱戶愱攰戲昶㐱挸㌴㥣扤㌸㥢㕤㙥㈸ち攰㕣㤸昵㔵㙣捥㐳攳〲㜰㠱㈵慡ㄴ㤲〸㠰ぢ改㜴ㄱㅡ㤵㠱㑡〰㕣っ挹㜹愸㠳摣〰搲㔰ㄷ〲戸ㄴ晥㈱扤ㄳ㥢捡㈲㉥〸挰㥥挵〰捣戳つ〵搷摡㜹つ㝤㌸㝢㜱ㅤ扢㕣㔷ㄴ挰つ㌰敢㌷戲戹〹㡤ぢ挰㕦㉤㔱㉤㐰ㄲ〱㜰ぢ㥤㙥㐵愳づ㠶㑡〰慣㠵攴㍣搴㉥㙥〰つ㔰ㄷ〲㔸挷㥣㝡㈷㌶㜵〸攲㠲〰㑣㉣〶㘰㠲㙤㈸ㄸ〲㘸㐶愶攱散挵〳散昲戸愲〰ㅥ㠲㔹㝦㤸捤㈳㘸㕣〰ㅥ戳㐴搵㠲㈴〲攰敦㜴㝡ㅣ㡤㍡ㄴ㉡〱昰〴㈴攷愱㘲㙥〰ぢ愱㉥〴昰っ㜳敡㥤搸㔴㉢攲㠲〰㙣㕢っ挰㈸摢㔰㌰㉥戱〸㤹㠶戳ㄷ慦戰换摢ㄴ〵昰ㅡ捣晡㍦搹扣㡥挶〵攰㕦㤶愸ㄶ㈳㠹〰㜸㤳㑥㙦愱㔱㑢愱ㄲ〰㙦㐳㜲ㅥ㙡ぢ㌷㠰㈵㔰ㄷ〲㜸㥦㌹昵㑥㙣㙡ㄹ攲㠲〰っ㉡〶㘰愰㙤㈸ㄸ㉣㌹〲㤹㠶戳ㄷ㥦戳换ㅢㄴ〵昰㈵捣晡㔷㙣扥㐶攳〲昰慤㈵慡㈳㤱㐴〰㝣㐷愷敦搱愸攵㔰〹㠰ㅦ㈰㌹て㔵攱〶昰㐷愸ぢ〱慣㘷㑥扤ㄳ㥢㍡ち㜱㐱〰㝥晢戵挸愹昰慦戶愱㘰〴㘷〵㌲つ㘷㉦捡㑡搱攵昵㜰ぢ㍥ㄵ搶㘰搶㝢戳愹㐰攳〲㄰戲㐴㜵㉣㤲㡣㘰愲㍥㜴敡㡢㐶ㅤ〷㔱〰昴㠳攴㍣搴搷愸搱昱㘵攸㑦㔰ㄷ〲搸〰晥㈱扤ㄳ㥢攲㔸㔱㄰㠰て㡢〱昸户㙤㈸ㄸ㔶㍡ㄱ㤹〴挰愶散昲晢㐵〱㙣〶戳扥㌹㥢㉤搸扢晣户挱㘱㤶愸㔶㈲搱〸慥捥㜰㍡㡤㐰愳㑥㠶㈸〰戶㠲攴㍣搴敢㙥〰㈷㐱㕤〸㘰ㅢ昸㠷昴㑥㙣敡ㄴ挴〵〱㜸扥ㄸ㠰攷㙣㐳挱㔸搷改挸㈴〰挲散昲㌳㐵〱㐴㘱搶慢搸挴搸扢㍣㠰㙡㑢㔴㘷㈰搱〸慥㑥㠲㑥㐹㌴敡㑣㠸〲愰〶㤲昳㔰㡦戸〱晣〵敡㐲〰攳攰ㅦ搲㍢戱愹戳㄰ㄷ〴攰敥㘲〰敥戲つ〵㈳㜰攷㈲㤳〰㤸挶㉥慦㉢ち㘰㍡捣晡っ㌶扢戰㜷㜹〰㌳㉤㔱慤㐲愲ㄱ㕣㥤㔹㜴㥡㡤㐶㥤て㔱〰捣㠱攴㍣搴㑤㙥〰攷㐱㕤〸愰づ晥㈱扤ㄳ㥢扡〰㜱㐱〰慥㈸〶攰㜲摢㔰㌰㌰㜸㌱㌲〹㠰晤搹攵㑢㡢〲㌸㄰㘶扤㥥捤㐱散㕤ㅥ㐰摡ㄲ搵㙡㈴ㅡ㠱㤷㥥愱㔳ㄶ㡤㕡〳㔱〰㤸㤰㥣㠷㍡捦つ攰ㄲ愸ぢ〱㌴挰㍦愴㜷㘲㔳㤷㈲㉥〸挰㘹挵〰㥣㙡ㅢち挶㉢慦㐰㈶〱搰捡㉥㥦㕣ㄴ㐰㍢捣晡㈲㌶㡢搹扢㍣㠰愵㤶愸㌸㤶㌹㠲慢戳㡣㑥㠷愱㔱㔷㐳ㄴ〰㠷㐳㜲ㅥ敡㔸㌷㠰慢愰㉥〴戰ㅣ晥㈱扤ㄳ㥢扡〶㜱㐱〰づ㉢〶㘰㤹㙤㈸ㄸ㐴扤ㅥ㤹〴挰昱散昲㤲愲〰㑥㠴㔹㕦挹收㈴昶㉥て攰ㄴ㑢㔴㌷㈰搱〸慥捥愹㜴㍡つ㡤扡〹愲〰㌸ㅤ㤲昳㔰捤㙥〰㌷㐲㕤〸攰㉣昸㠷昴㑥㙣敡㘶挴〵〱挸ㄶ〳㤰戱つ〵㈳扢户㈲㤳〰戸㠸㕤㑥ㄵ〵戰ㅡ㘶晤ㄲ㌶㙢搸扢㍣㠰换㉣㔱慤㐵愲ㄱ㕣㥤换改㜴〵ㅡ㜵㍢㐴〱㜰㈵㈴攷愱昶㜶〳戸つ敡㐲〰搷挲㍦愴㜷㘲㔳㜷㈰㉥〸挰散㘲〰㘶搹㠶㠲攱收扢㤰㐹〰摣捡㉥敦㕡ㄴ挰㙤㌰敢户戳戹㠳扤换〳戸搳ㄲ搵摤㐸㌴㠲慢㜳ㄷ㥤敥㐶愳敥㠱㈸〰晥〶挹㜹愸挹㙥〰㝦㠳扡㄰挰晤昰て改㥤搸搴扤㠸ぢ〲㤰㉣〶㈰㘱ㅢち挶挰ㅦ㐰㈶〱昰㌸扢ㅣ㉦ち攰㐹㤸昵愷搸㍣㡤挶〵攰㔹㑢㔴て㈲搱〸慥捥㜳㜴㝡ㅥ㡤㝡ㄸ愲〰㜸〱㤲昳㔰摢戹〱㍣〴㜵㈱㠰㤷攱ㅦ搲㍢戱愹㐷㄰ㄷ〴㘰㐴㌱〰挳㙤㐳挱挰晣摦㤱㐹〰扣挵㉥㙦㔹ㄴ挰㍢㌰敢敦戲㜹㡦扤换㙦〱ㅦ㔸愲㝡ㅣ㠹㐶㜰㜵晥㑤愷て搱愸㈷㈱ち㠰㡦㈰㌹て戵㤱ㅢ挰ㄳ㔰ㄷ〲昸っ晥㈱扤ㄳ㥢㝡ち㜱㐱〰晡ㄶ〳搰挷㌶昸㘷ぢ㤴㍦㡢㑣㍤ㄸ攵敤挳づ攷昶㙣㌰㤷㜰㔸慡㝦づ㜳㠱㙢ㄷ戵戵户挸ㄸ㕡扦摣㤴㤶搹㉤敤㔳ㅡ摡ㄶ㌶愶㤶つ捣搹ぢ㝢㉤㌰㥢㌱挲摤㡡㠱㙥㥦慥㘵攱㐲㌳慢攷敡㕡ㄶ戵㘶捣ㄹ㔳晥ㄷ㐶挰戱㝥㜸敢㘴昰扢㔴攱昱㥦つ敡㤶㈰ㄲ㕢〹ㅥ㈵攵捦㈳愱㝦㙣㑥㘶㈴扢挶搱㘵搱㠰攳㠰㍣搱戹つ敤㡤㘶㥦㥣㡣㘱换㜲㐵づㄴ㌱㙤㈰摢㍢㌷㜷〱挶慣愶昴换敤摣摡㤰攵ㄸㄱ摦㡣㐱㤶敢㑣㜳㍥愶〸散搶搲搶挰挹摦晤㜲㜳㕢㔳捤㙤ぢ㌹摡㤹㔹戶愱㐷㤲㘱搱昲摣攴㠶收㌶㤴㤱㜷㤱换〳㜲㜵ぢ㕡㤶攰㜷〸㡢㥡㥡㜷㑥㉤㙣晢㥦㜸㔷ㄴ摦ㄶ㜹挸㕢愳㑡㔵㘹愹慡㈸慤昸㑦摦ㅦ敤㝢散㘳〳慤ㄹ摥挳戰㥤戶户㌶愴ㄷㄱ㤸搴㠸愲㉤㘳㈳敦㘱㐹昹ぢ㔸昲㡦㙢扡摥㐲摦愴〴昶搵㌳扦㍥㜰㝣扣攳挷ㅤ㥢挳㕤晦〱摤改晢㈳㥡㕤㜶㥥㌷㈳㍦㕤攷晦昴㑢㠹昲ㄷ㤱戹摢戳㈳〶挳戹扦戵〹㜱挶〴户㈸散㤹搸ㄲ㈸昹㌷换㔰㑥㝣戸㠵昶捦㉦㑥挳〰㝢摦摣捣㔴摡㙣挴扣㠰愶㔴㝢㝦㑢攰〴つ捣愴㙦戳㙤戵㉤㑤㑤㈹㙥㜲晣㍤㐰㕤㈶搵㘸㔶攴㈶㉤㙡㙦㤹搵搰慣攷搰挸㜶㘹慢㔲㑢愱㑡㉤戵㐶昰㜳㝢㜰扥㤰㉣㌳㔷换晣㔴㙢㐳晢㠲愶㠶㑣〵〵㡥㤷晥㑦㙣慢㌸㝥㤴〱愶昳㜰㡥㈵晥㈹〱搶挰㍣摥敥㌱㤸㐵㐳㜴㝣晢戱㐵㤷㉡つ晦搴㝦㌸㥤〴㐷ㅥ昹㐰搱㝦㐶戶㜲扣攴㔰㈴㝤昹㔲㠶㘲戱昸攵㜲㙣愲㜲㜰㔲晦愰〳㕥晡㝡戸㜲㠱慦戲㤷搱㜴㍡搷愰㌷ㅣ㐲㌳㕢㔲搹㘹愹っ㝥摢搳摢晥㘵㑦〵摥㕡ㅥ㙡㕡つ捥晥愸挵㠴㈲っ㙦㉦㙥挸㥡慤ㄵ㔴搴攱㤷㑢㘵㥣㌷愲㔹敦㈱挶挱㝢㤵㤴㤷昷愹〸慡㌵挳挹戵戵㍤愶敥晥㘵搴㡣㠲晣㥦敥㥥㥣挰扥㠷㐲昲ㄱ昵ぢ㔶㐷晦㤵敢昴ち㤴㕣ㅦ㥦挳㙦㜴昸ㅤ㑤昹慢㌰晡摦ㅢ敦㐴っ㑣搷搰攱㔴㈶扦㠹攱ㄴ㤱ち㑣愷㤰戹㈵攵戲㈲㝤㕣㜳㐲㌴㙢㍡㐸㠵昳㐳ㅢ慤づ㕢戹㤹つ㔹挷㔷捥㍤挱㈷㐳㐹㘹㘹ㄹ摥㙡捤㍦㥦慥愰㉣㤲㌵搵㤹㌲㔹㐴㙤㠱㉥㘸㥣㐵戸〹㜷ㄶ攴慦攷ㄶ敦昹摤挹㑢㜰挱挰昶敦昸㑦ㅥ愱㤰㕥㡡㠰㤲㤰㝡〳慤㐳㘱㄰㌵ㄶ㈶昰挷㐵㌰㌴敡〳㈸㜹㉥攰晡攴㔲ㅦ㐲攴愷㔷㠹挶摦ㅤ㜵昷㘸愹㍥㐲〴㡦㤸扡挶挴ㅦ㘳㠹〷愲㡥つ戳〲摡慥㌷捣㑦ㄹ㠱㤷捥㥦戱㜱㐱㕥㥦㘱挱㔹つ㉡散搵〸挱㐷敦㐳挷捦㠳ㅤ晡搲愱ㅦㅤ扥㠰〳摦㜱慤㍦愴㡤㠲㐸㘲㘶㜶〰㐷〳敥攰昸㡤㉢㝦〵㌵ㄶ挷つ㤸㝦㐳收晦〵㑡㍦挷摦愰ㄳ㡥㍡㍦㜵攴攱晢㠴㔱㝣换㠴搹㈰㈶攱捡㝡㤸㙤〴㙤搷捣㑡ㄱ㐶㉡晡挶㤲挴ㄲㄴ愷㈹〴㌰摢〴㍥晡㄰㍡㜲ち㐳㠰挳愶㜴ㄸ㑡〷捥㙡㄰㘶㥢㐱ち摣晡攴挷㍤〱搴戶㐰〰愸㜱㥡㠳㔳愱㉦㌵ㄶ戵㉤㔹㘱ㄸ㉢㜰㑡㠲㥦ㅡ攷㈱㜴㐱㡤戳ㄴ㠴摡〸㈶攱㜴〵て戵慤愱敤㥡ㅡ愷㌵攰㠹ㅦ㙣㌱〹ㄶ攴挵戹つ㑥㤷愹戰扢晣〷昸攸摢搰㤱昳ㅥ〲ㅣ㐶搲㘱ㄴㅤ㌸ㄵ㐲愸㙤ぢ㈹㤸ㅡ㝦愶ㄴ㐰㙤㍢〴㠰摡㤶慥ち慥㝤㜶㝢㔶ㄸ挳ち㥣挷攰愷挶挹ぢ㕤㔰攳搴〶愱ㄶ㘶ㄲ捥㜱昰㔰㡢㐲摢㌵㌵捥㠵挰ㄳㄷ㐷㤹挴愱挶〹ㄱ〱㔰㘲昰搱攳㜴攴㘴㠹〰㠷㙡㍡㈴攸挰昹ㄳ㐲㉤〹愹〸㌵㑣㈶て愰㌶ㄶ〱愰挶〹ㄵ㑥〵ㄷ戵ㅤ㔹㘱㈷㔶攰攴〷㍦戵㠹搰〹㌵㙤ㅣ㕣扡㝤愴㥢㠴㌰㈱㌹㥥㠹㈷㐳昲㤰㥣〸㙤搷㈴㌹愹〲㑦捣戸㘰ㄲ㠷㈴㘷㔶㌸慢㐱愵扤晤㑤㠶㡦㕥㑢㐷捥扡〸㜰㤸㐲㠷愹㜴攰㐴っ㈱㌹つ㔲㈰㐹昹㌹㔹〰挹改〸〰㐹捥捣㜰㉡戸㐸捥㘰㠵㕤㔸㠱戳㈸晣㈴㌹㜵愲㡢敤㡦ㄳ㉢㠴摡㑣㈶攱っぢて戵搹搰㜶㑤㡤㌳㌱昰挴慦搳㤸挴愱挶改ㄸ㑥㤷愹戴愹敤〶ㅦ㝤㜷㍡㜲慡㐶㠰挳ㅥ㜴愸愳〳㘷㙦〸戵戹㤰〲愹挹て攳〲愸敤㠹〰㔰㑢戹㉡戸㡥㜵㝢戱挲摥慣挰愹ㄷ㝥㙡㥣㙦搱〵㌵捥挶㄰㙡晢㌲〹愷㘵㜸愸敤て㙤搷搴㌸㝤〳㑦晣昸㡤㐹ㅣ㙡㥣挳ㄱ〰攵㐰昸攸昵㜴攴晣㡥〰㠷㠳攸㤰愲〳愷㝣〸戵㌴愴㐰㙡昲ㄳ扦〰㙡㔹〴㠰ㅡ攷㠰㌸ㄵ㕣摢㥡挹ち㌹㔶㌸ちづ㝥㙡挷㐰㘷㔱攳昹㠹㍣愲㘸㕤摦摣ㄴ愷㜰〸戵〵㑣挲戹ㅣㅥ㙡〷㐳摢㌵㌵捥昹挰ㄳ㍦慥㘳ㄲ㉣挸㡢ㄳ㍦㥣㉥㔳㘱㙦㙢㡤昰搱㥢攸挸㐹㈱〱づ捤㜴㘸愱〳攷㠹〸戵㠵㤰㌶づ㍡ㄷ攱㡦ㄵ〳愰戵挲ㅦ搰㌸㙦挴㈹攰㍡ㄹ㘹㘳〱摥㌳㐰㜱㡥㠷ㅦㅡ㈷㜶㜴戱愹㜱摡㠷㐰㕢捣㈴㥣晦攱㠱戶ㄴ摡慥愱㜱㥥〸㥥ㄸㄵ㘰ㄲ〷ㅡ㈷㡢㌸㕤愶搲㠶㜶ㄸ㝣昴挳改挸㠹㈴〱づ㐷搰攱㐸㍡㕣っ〷㠱昶㐷㐸㐵㌶戵攰㡦搵愳㄰〰㙡㥣㙣攲㔴㜰㙤㙡㐷戳挲㌱慣挰㠹㈱㝥㙡㥣つ㈲搴戴ㄵ㜰改昶〷〴攷㡦〸挹㘳㤹㤸ㄳ㐹㍣㈴㡦㠳戶㙢㤲㥣㜰㠲㈷㝥㉢挸㈴づ㐹捥㍡㜱㔶㠳㑡㥢攴昱昰搱㑦愰㈳㘷愴〴㌸㥣㐸㠷㤵㜴攰㈴ㄵ㈱㜹ㄲ愴挰㔳㘱晣愸㌴㘰敢㍢〵敥攰挸㌹㉢㑥㝥搷搶㜷㉡昳㥦挶晣㥣㕦攲攷挸㐹㈵㕤㙣㝤㥣㜲㈲捣捥㘰ㄲ捥㍤昱㌰㍢ㄳ摡慥㤹㜱㡥ち㥥昸㈱㈲㤳㌸捣㌸㔱挵改㌲㤵㌶戳戳攱愳㥦㐳㐷㑥㘲〹㜰㌸㤷づ慢攸挰㜹㉤挲散㍣㐸㠱㕢㥦晣㍣㌶㠰摡〵〸〰㌵㑥㜴㜱㉡戸戶扥ぢ㔹攱㈲㔶攰愴ㄴ㍦㌵捥㐴改㠲ㅡ攷愹〸戵搵㑣挲〹㉢ㅥ㙡㙢愰敤㥡ㅡ㈷戶攰㠹㥦㍡㌲㠹㐳敤㑤㉣㌹㕤愶搲愶㜶ㄹ㝣昴换改昸㔶戰挳ㄵ㜴戸㤲づ㙦挳㐱愸㕤〵愹〸㌵晣搰㌷㠰摡㌵〸〰㌵捥㡥㜱扡攰愲㜶㉤㉢㕣挷ち㥣挹攲愷挶改㉢ㄶ㌵㥥搴挹㈳㡡搶晤昱挰挹㉤㐲敤〶㈶攱㉣ㄷて戵㥢愰敤㥡ㅡ㘷挳攰㠹ㅦ㔲㌲〹ㄶ攴挵㈹㌱㑥㤷愹戰愹晤ㄵ㍥晡㉤㜴攴㜴㤹〰㠷㕢改戰㤶づ㥣㐱㈳搴㙥㠳ㄴ㐸㑤㝥戲ㅣ㐰敤づ〴㠰ㅡ愷搴㌸ㄵ㕣搴搶戱挲㥤慣㔰㠶慦愳㝥㙡㥣昳搲挵戶挶ㄹ㌱㐲敤㙥㈶攱搴ㄸて戵㝢愰敤㥡ㅡ愷搰㤰㡢㝥㉦㤳㌸搴㌸㡦挶改㌲㤵㌶戵晢攰愳摦㑦㐷捥戱〹㜰㜸㠰づて搲㠱搳㙥㠴摡㐳㤰〲愹挹㡦慦〳愸㍤㠲〰㔰攳㍣ㅣ愷㠲敢〴敥㔱㔶㜸㡣ㄵ㌸㘷挶㑦㡤ㄳ㘵扡搸搶㌸㡤㐶愸㍤捥㈴㥣㑦攳愱昶㈴戴㕤㔳攳扣ㅢ愱昶ㄴ㤳㌸搴㠶㐳敢㜴搹㐵敤㘹昸攸捦搰㤱ㄳ㜳〲ㅣ㥥愵挳㜳㜴攰㕣ㅤ愱昶㍣愴㐰㙡昲㌳昲〰㙡㉦㈲〰搴㌸㜹挷愹攰摡搶㕥㘲㠵㝦戰〲㈷摡昸愹㜱㜶㡤㐵㡤㥦慡昲昰敦愱㥣㝢㈳搴㕥㘱ㄲ㑥挲昱㔰㝢つ摡慥愹㔵㈳㑣愸晤㤳㐹㔰㐷㕥㥣戱攳㜴搹㐵敤㜵昸攸㙦搰㌱ㄹ散昰㉦㍡扣㐹〷㑥昰ㄱ㙡㙦㐱ち㍥㠱挳て扡〳愰扤〳㝦㐰攳㠴ㅦ愷〷慥㡦搰㜷㔹攰㍤ㄶ攰攴ㅣ㍦㌴捥挸改〲ㅡ攷敢〸戴て㤸㠴ㄳ㜷㍣搰㍥㠴戶㙢㘸㥣攰㈳搰㍥㘲ㄲ〷ㅡ㘷昹㌸㕤㜶㐱晢ㄸ㍥晡㈷㜴攴っ愰〰㠷㑦改昰ㄹㅤ㌸㈹㐸愰㝤づ㈹昰戴〳㍦慡づ㘰昶㈵摣挱㡣㜳㠴㥣晣㉥㘶㕦㌱晦搷捣捦昹㍣㝥㘶㥣挴㘳㌱㉢晡㑤㠱㔳㝣㠴搹户㑣㜲㄰㈴て戳敦愱敤㥡ㄹ攷〴〹戳ㅦ㤸挴㘱挶㠹㐱㑥㤷㕤捣㝥㠴㡦晥ㄳㅤ戳挱づ㍦搳㘱㍤ㅤ㑣㌸〸戳㕦㈰〵㌲ぢ㍥攵晤つ敥㘰挶㘹㐵㑥〷㕣捣㝥㘷晥ㄲ㡣㔵㈸㑥〱昲㌳攳扣ㅦ㘱愶㜱㌸愳摢愷扣㥣㈹㈴ㅣ㜱㠹扢㐴㉤㠶攴攱㠸摦ㄶ㜷㠳攳㔲㠴〹挷㜲㈶㜱㌸㜲㝥㤱戳ㅡ㉥㡥ㅡ㝣昴摥㜴攴摣愳〰㠷ち㍡昰㑥㘸㡡搳㤱㠴㘳〸㔲攰㘱㑥㙥挱㄰戰昵昵㐵〰㐸㜲㝥㤲㔳㘱㄰㌵搶㤵捣㝥慣搰㥦ㄵ㌸㤷挸㑦㤲ㄳ㠸慣慤慦攸㠹〸愷ㄷ〹㌵㠳㐹㌸捦挸㐳㙤㐳㘸扢摥晡㌸ㅦ㐹愸つ㘴ㄲ㠷ㅡ㈷㈵㌹㕤㜶㔱ㅢ〴ㅦ㝤㌰ㅤ㌹㘱㈹挰㘱㈳㍡㙣㑣〷捥㘱ㄲ㙡㥢㐰ち愴㈶㌷㤳〸愰戶㈹〲㐰㡤㤳㥡㥣ち㉥㙡㐳㔹㘱㌳㔶攰〴㈴㍦戵搵搰㜵㐱敤ㄲ戸〸戵㉤㤸㠴㤳㤳㍣搴㠶㐱摢㌵㌵㑥㘲ㄲ㙡挳㤹挴愱㜶㌹戴㑥㤷㕤搴㐶挰㐷摦㡡㡥㥣攵ㄴ攰戰㌵ㅤ㉡改挰㠹㑦㐲敤て㤰㠲愹昱戶ㄸ〱搴㐶㈲〰搴㌸ㄳ捡愹攰愲㌶㡡ㄵ戶㘵〵捥㕡昲㔳扢つ㍡㡢㕡挷㈰㘴ㄴ搹摣㈷扤㥣挸㈴搴戶㘳㤲㍢㈰㜹愸㡤㠱戶㙢㙡㥣昹㈴搴㜶㘰ㄲ㠷ㅡ愷㍦㌹㕤㜶㔱ぢ挳㐷㡦搰㤱㔳愳〲ㅣ愲㜴愸愲〳㘷㑢〹戵ㄸ愴㐰㙡㜲㠳㡦〰㙡搵〸〰戵晢㕤ㄵ㕣搴ㄲ慣㤰㘴〵㑥㜵昲㔳攳晣㈶㡢㕡搱ㄱㅡ捥㝥ㄲ㙡㘳㤹㠴搳愰㍣搴㜶㠲戶㙢㙡㥣㉥㈵搴挶㌱㠹㐳㡤㜳愶〲愰㡣㠷㡦㍥㠱㡥㥣㑦ㄵ攰㌰㤱づ㤳攸挰㈹㔶㐲㙤㌲愴㘰㙡扣㔵㐹〰戵㈹〸〰㌵捥戹㜲㉡戸㑥㝡愷戲挲㌴㔶㜸ぢづ㝥㙡㥣ㄴ搵挵戶挶㈹㔳㐲㙤㍡㤳㜰敥㤴㠷摡㉥搰㜶㑤㡤㜳慣㠴摡慥㑣攲㔰攳㐴㉢愷换㔴摡㠷攲㤹昰搱㘷搱㤱㤳戰〲ㅣ㘶搳㘱づㅤ㌸㉦㑢愸敤〶愹〸戵攰捦搵㍤㄰〰㙡㥣愸攵㔴㜰㔱慢㘳㠵戹慣挰㘹ㅤ搲昳㜹㤴散㥥㤷㜳㘸摥㍦攲㕣㌰ㅢ㐰㉡攴㌸㉦愰慥㝤㔹㈳收㘲㜰㤱㈳搰搶ㄲ挷搲㐳愲挳戸㜸㑢㉢挶昰捡晣昷㡦攸㠸㝤〶㠵晢っ昲摤㥢㐳挲㘸攱戴㠳昲㙢搶ㄷ摥㝦愲㈳㥥ㅤ捦晦㔰㥦㌱㝣㘸㝢愱㡢㠳㘶㌵㘴㕡㕢摡㕡㜲敤挳敡㌰捦㘸ㄸ敦㜵㤲㉢㈹〹㑦㉡扦ちㄹ〳㙢㜲挵捡㥡㜹敦挸挵晣敤㝦攸㤰收㤶㈵捤搲㥢昲㌶摥昲㐵㜸昵敥捤㌲㈱搶攱㘳㉢挰㌳㌸㐵㠱挱晡㍥㘸晢昵㌲㌸挶㑦㘷㙤㕦挸㤵戵㤳㙢昷愸慦慡㡡㘵㔳搱㘸㉣ㅥ㡥搷挴㙡攲搵㌵挹㐴愴㈶㥣㐸㐴㌳挹敡㑣捥㡣ㄸ㌲㈵㠰㌹昶㐳㡣挱㐹〰㔲㙥㝦㑡㥣つ㈰ㄲ㙤攵愵㌸㌹敡敥昸㍣晣㑢㔴㕡㘵㔴㔶㤹㘵扤㝢慢㑡摦㉤㐹ち挶昵㌹扢㐶敥改愰㘹ㅣ搶㉦㕦〳㔸摤ぢ㘲〷昳敦〵㠳㜹㡡愷搷愳ぢ晡㐱㘸㐲㐶㉦㈸愸搳㔲㄰晢搷㑥慥㜷㑤㑦搲搲搰㙤〰㥤昷㥥㥥㕡〶敡扥㔰换㜴〶摣㉣戴捤㈸戳戳攸挳㤹摥㠴㕤ㅦ㠱㈵愵㐱㉦㤰收㐳挵〵㜹㔵㐰换慤㕡㥤㡢ㄵ攱戶〴〳㙥㔲〷㤷愲ㅢ㠸㍡ㅢ㙥摣㐸扣㙦戲㡥㑣〸挳戵㜶戴㜸㤳㐳㜶㍤慤ㄱ戲昵㈶㠷㘳㌵搹㜸㔵㑤㌸㥢㑡㐶㘳挹㜴㔵㑤㍣ㅤ㑤㘵ㄳ挹㐴㌲㙡㐶挲搱愸搱挷改㘳ㄳ㘲㡣扥㡥搴㑣愹㥦㈳搱愶っ㐸㝣愳搵㘹攸〸摦〴㉣㤷攸㠷挲愴户愲〹ㄹㅢ㐰㐱㥤搶〶搱て戳ㅤ扡〰㤸㡢愰昶挲摣搰捥愲㡦㘴晡㈵戰换敤㌸搵㈰攸〵收㌲愸㍡㘰㙥〴慤挰㍣づㅤ㜲㘰敡摣摢戸㘳愹㘳愱㉤攴戶㌱㠲攸愱ㅦ㠹ㄶ摣㌶戱㔳㙢㝦㠴㙣㜱换愵ㄲ戱㔴㑤㔵㌴㥢㡣挷㘲㠹慣㤹慥㡥㘴㈲戸戵㙥㈲ㅢ㑤攳ㄶ扢〹㘳㠸搳㥤攵㠸㌱㌶㜵㈴搹㌹㠶㍡ㄲ㙤㙡ぢ㐸挲敤㡦㙥㙥㉢㘰搲㡦㐵ㄳ㌲戶㠴〳㥥㈵㍡㌷㐲㥤㕢㥤捥㙤捣ㄸ收攸㜷愰昱〴敡挳㔸㔲㈳愰ㄷㄲ㉢愱敡㈰戱㌵戴㐲愲㍤㤰㐴㙢㈰㠹㑡〴㈱〹㘶攳愳〵㠹㍦搸愹戵搳㈰㕢㈴㈲改㜸㉣ㅣ慦㌲慢戳搱敡㔸㈴㤱㑥㘶攲㔵搱㈴㄰㐴慡㜳㌵愹㜰搶㤰ㄱ㝥收㌸ㅤ㌱挶㐸愷㜳㐲㘲㤴㈳搱愶戶㠳㈴㈴ㅡ摤㈴捥㠲㐹㍦ㅢ㑤挸搸ㅥづ㜸ㄶ㤰ㄸ攳攸慢㘹㍣㥦〱〹㉣愹㌰昴㐲攲㐲愶愷㠶慦㈸戴㐲㈲ㅤ㐸攲愰㐰ㄲㅣ㥡㐷ㄲ捣摤㐷ぢㄲ㌱㍢戵戶〶戲㐵㈲㤵づ搷㔴㠷捤慡㙣㉡㥣㠹挵㈲㌵改㜸搴捣㔶㔷愷㑤戳㈶㔷㤳㑣㘵つㄹ戵㘷㡥㑢ㄱ㘳㔴㍢㥤ㄳㄲ〹㐷愲㑤㡤㠵㈴㈴昶㜵㤳戸ㄲ㈶晤㉡㌴㈱㘳㐷㌸攰㔹㐰㘲㈷㐷㍦㡥挶敢ㄹ㌰ㅥ㑢㙡㍣昴㐲攲㐶愶愷㠶慦㠹搰ち㠹摤㕣㈴戴㥢攱㔲晣㔰㌳㍢㄰捦㈴㘴㐲ㄸ㉥挷愲〵㥥挹㜶㍤敤㔶挸ㄶ㥥㙣㜵㍣㕡㤳㡡㠵㤳㔵㤹㐴捣慣㌱㙢㘲㤹㐸㈲ㄵ㡤㤸㘶㈴ㄵて㠷搳㐶慤搳挷戵㠸㌱愶㌸搲㙤㤴愶㍡ㄲ㙤㙡㍡㈴挱㌳摤㡤㘷ㅤ㑣晡㥤㘸㐲挶っ㌸攰㔹愲摤〵搱㝦愸戹ㅢ扡㠰㐳捤摦愰昶ㅥ㙡㜶戱戳攸㔳戸㘶昷挲㉥昷㤲㔵㌳愱ㄷ㤸昷㐳搵〱㜳㌶戴〲㜳扣ぢ㘶晥㔰戳㔳㈰㌷㡥戸㈳〹㝥ㅣ㡣ㄶ摣㜶戳㔳㙢㡦㐰戶戹㈵捣㘴㈴㕡㥤㡢㠶ㄳ㌱㍣㙡㤲戱㔸㈶㤷捤㘵攳戹㘸づ晢㕤㤵戱扢搳㥤㐷ㄱ㘳散攱㐸戲㔹挹㌸㍣昳搳愶昶㠴㑤戸㔵扢戹㍤〱㤳晥㈴㥡㤰戱ㄷㅣ昰㉣搸慣昶㜶昴扢搲昸ㅣ〳㘶㘲㐹敤ぢ扤㤰㜸㠱改愹攱㙢㝦㘸㠵挴㜶㠱㈴戶つ㈴㜱〰㠲㤰〴㜷戰㐲ぢㄲ〷摡愹戵㔷㈰㕢㈴㤲㠹㜸㍣㤲挴扤捥㜳㤹㔴㉣㤷挴攱㈵ㅥ挳搱㈷ㄶ㑢㥡搵戹㜸扡摡愸㜷扡昳㉡㘲㡣㠳ㅣ㐹㐸愴ㅣ㠹㌶㤵㠵㈴㈴戶㜶㤳㜸〳㈶晤㕦㘸㐲㠶〹〷㍣ぢ㐸攴ㅣ晤ㅥ㌴扥换㠰㍡慥昳〲攸㠵挴晢㑣㑦つ㕦〷㐳㉢㈴㌶㜵㤳攰㘷戹㝣晣㙣ㄲ㐸攲㄰〴搱㐳晦〸㉤㐸㌴摡愹戵㡦㈱㕢㈴㌲㤹㘴㈶㤳慥挲慡㔷㠷㘳愹㔸㜵捡捣㐶愲㠹っ㡥㌲挹㕣捡㑣㔶ㄹ㑤㑥㜷㍥㐱㡣搱散㐸㥦㔲㤲昱㜲收愷㑤戵挲㈶㈴㌶㜴㤳昸〲㈶晤㑢㌴㈱㠳㐳攰㜸㤶攸晣搸搶昹㌹慤昳㔳搹㘸㜷昴晢搰昸ㅤ昵扣㤱㠳㕡っ扤㤰昸〱慡づㄲ㑢愱ㄵㄲㄵ㙥ㄲㅤㅦ挴㕡㈰㠹㘵〸㐲ㄲ㕣戸㐳ぢㄲ㠷搹愹戵㕦㈰㕢㈴捣〸㐰㠴㈳㔵戹敡㐸㍣㤶捣㈶㤳㤹㘴㍣㔹ㄵ㑥㘴挲㤹㈸搰㔴ㄹ㠷㍢摤昹ㄵ㌱挶ㄱ㡥㈴摢挴㤱㡥㐴㥢㍡ち㤲㤰㈸㜱㤳㔰攵愸㕦㡡㈶㘴ㅣつ〷㍣ぢ戶㠹㘳ㅣ晤㐱㌴昶㘶㐰ち㑢敡㔸攸㠵〴晦㘸㐰〷㠹攳愰ㄵㄲ摦晦㥣㍦㈵搱晡挰愵昸㐱昷㕢戸ㄶ㥥愷㜰っㅢㅤ挷㙣㑣〴〳捦昱㜶㍤慤㍦㘴ぢ㑦ㅣ㈷敤㤱㥡㠴㤹㑥愷戲戱敡㜴㉣㤹捡㐴㘲搱㘸㍡㤷捥㈴㈲㤹㜰挲㌸挱改攳〰挴ㄸ㈷㍡㤲㐱㘹愵㈳搱愶㑥㠱㈴㜸㍥㐷㘷㍡捥敦〶挲愴て㐲ㄳ㌲㌸㕡㡤㘷挱㠶㜲㥡愳攷敤㈲昴㈱っ㔸㐰㍣㘷㐰㉦㜸㠶㌲㍤㌵㝣㥤〹慤攰㜹捦㠵㈷㝦ㄸ㝤㈷㤰〴㐷愶㠵挴㤶㐸〵ㄲ㘷摢愹戵㘱㤰㉤ㄲ戹㥡㐸挴㡣愷㈳搱㘴㉣ㄱ慢㠹㐴㔳愹㠴㤹㠹愵愲昱敡㕣っ㝢㔲摣㌸挷改捥㜰挴ㄸ攷㍡㤲㙣㈸慢ㅣ㠹㌶㜵〱㈴㈱昱扡㥢㐴㈵㑣晡ㅦ搰㠴㡣ぢ攱㠰㘷挱㠶㜲㤱愳攷㑦㈳昴搱っ㘸攱㍡慦㠶㕥㐸㙣捦昴搴昰戵〶㕡㈱昱㝣㈰㠹㘷〳㐹㕣㡡㈰㈱ㄱ㐱㉡㤰戸捣㑥慤㐵㈱㕢㈴愲㔵愹敡㜰㤵㔹ㄳ攵ㅥ㔲㕤㥤㐸收㈲戹㘸㌴㥡慢㑥攵捣㜸㉡ㄳ㌵㉥㜷扡㔳㠵ㄸ攳ち㐷ㄲㄲ㌲〶捤摥搳愶慥㠱㑤㐸㍣敥㈶㤱㠰㐹㑦愲〹ㄹ搷挲〱捦〲ㄲ搷㌹晡㐵㌴㡥㘳挰㘲慥昳つ搰ぢ㠹〹㑣㑦つ㕦㌷㐱㉢㈴敥㜳㤳攰㜹㡡ㅣ㐶敦〹㈴㜱㌳㠲㠴㐴㉤㔲㠱挴㕦敤搴摡ㄴ挸ㄶ㠹㘴ㄸ㥦愶昱㜸愲㈶ㅥ㑤挵攲搸㍢昰㐵ㄷ摦㜴㜱㜰㡤㠶慢昰㜷㌲っㄹ㕣㐶ㄱ㝤㉡㘲㡣㕢㥤捥挹㈹㠹㡣㉢㍢㌶㜵〷㙣㐲攲づ㌷㠹ㄹ〸搳㜷㐱ㄳ㌲搶挱〱㑦晣慣ㄱ㥤搲敦㘶挳㌳づ攳㑥㐷捦㍢㐹攸㜳ㄸ㜰㈴㤶搴摤搰ぢ㠹摤愱敡㈰㜱て戴㐲攲〶㌷㠹㡥挳攸㜵㠱㈴敥㐵㤰㤰㤸㠷㔴㈰㜱㥦㥤㕡摢ㄳ戲扤㑤㘴挳昱㜰㌲㥤捣㈶㔲搸ㄷ㈲㌵挹ㅣ捥㕡㑤散㈲㠹㜸㈲㤶㐹挷㡣晢㥤敥散㠵ㄸ攳〱㐷㤲㙤攲㐱㐷愲㑤㍤〲㐹㐸㕣攱㈶戱ㅦ㑣晡晥㘸㐲〶㐷㝦昱㉣搸㈶ㅥ㜳昴㉢挴挸㠰㘳㐹攲㜱攸㠵㐴㠶改愹攱敢㐹㘸㠵挴〵㙥ㄲㅤ摢挴㜹㠱㈴㥥㐲㤰㤰㤸㡦㔴㈰昱戴㥤㕡㕢〰搹㈲挱慦㜳搹㙣戴㉡㥥㡣㘶㘳戹㜰㔵㌲㘵㔶㈷攲㔵改㔸㔵㈲㤶㑢㐵㌲㠶っ〲戳㠷つ㠸㌱㥥㜵㍡㈷摢挴㜳㡥㐴㥢㝡ㄱ㤲㤰㌸搳㑤愲〹㈶㥤㝦㙣㈶㘴㜰㐴ㄷ捦㠲㙤攲ㅦ㡥晥㐴ㅡ摢ㄸ戰㤲敢晣ち昴㐲㘲ㄱ搳㔳挳搷㙢搰ち㠹ㄳ摤㈴昸㠱㈲㝢挷昱㠱㈴晥㠹㈰㈱戱っ㝥㈰昱扡㥤㕡㍢っ戲㐵㈲㥣づ挷㌳㌵愹㑣㍡㔷ㄵ㡤㐵捤㔸㍡㤹㡣㔷㐵搲昸㔰慤㡥㘴㔳㌵㘹攳つ愷㍢㠷㈳挶昸㤷㈳ㅤ㐱改㑤㐷愲㑤扤〳㐹㐸ㅣ攳㈶戱ㅣ㈶晤㈸㌴㈱攳㕤㌸攰㔹昰搹昱㥥愳攷㑤㈶昴㍦㌱攰っ㉣愹て愰ㄷㄲ㝦㘶㝡㙡昸晡㄰㕡㈱戱㌴㤰挴攲㐰ㄲㅦ㈱㐸㐸慣㐴㉡㤰昸搸㑥慤㥤〴搹㈲㤱换愶慢捤慡㐴㍣㤲挹㈵昰㘵ㄷㅦㅦ㌸〹慦㠹愴㔲搱㐴㈴㤷㑣㠶㡤㑦㥣敥㥣㡣ㄸ攳㔳㐷㍡㠵搲㘷㡥㐴㥢晡ㄲ㤲㤰㔸攸㈶㜱㍡㑣晡ㄹ㘸㐲挶㔷㜰挰戳㠰挴搷㡥㥥㜷㥢搰捦㘱挰㉡慥昳户搰ぢ㠹㔵㑣㑦つ㕦摦㐳㉢㈴㜲㙥ㄲㅤ㈷㥥搹㐰ㄲ㍦㈰㐸㐸㕣㠸㔴㈰昱愳㥤㕡扢〸戲㐵㈲ㅢ愹㐹攱〲㤱㔹㤵㡣攲㍣㈲㤲㑢搷挴㘳㔵㌵戹㔸㌸㔷㤵㡣㔴㐵搳挶㑦㑥㜷㉥㐶㡣昱戳㈳慤愶戴摥㤱㘸㔳扦㐱ㄲㄲ〷扡㐹㕣ち㤳㝥ㄹ㥡㤰昱㍢ㅣ昰㉣㈰挱㍥㡡晥㘲ㅡ慦㘶挰㙡慥㜳㈹昴㐲攲㕡愶愷㠶㉦づ㤲ち㠹戹㉥ㄲ摡昵㜰㈹㝥扡戵㐷㈰㥥㜲㘴挲ㄳ㜷戲㐲㌰昰㜰慣㤴㈵戴㥢㈰㕢㜸ㄲ愶ㄹ㡢收㌲搵搵㈹㝣戰㐴㜱㔵つ㕦摣㈲戸㜲㥡捥挵㔲搵㌵戱㤸搱摢㡥搱㙦㐶㡣挱挱㔴改昱㕦㈹改㡥㐴㥢敡ぢ㐹昰捣㜴攳㔹ぢ㤳㝥ㅢ㥡㤰搱てづ挴愰摤づ搱晦ㅤ昷づ攸〲扥攳慥㠳摡晢ㅤ㤷〳慤〲㤳户戰搰敦㠲㕤敥愷慦っ愷㌳㝦㠳慡〳㈶挷㑥〵收㘴ㄷ㑣扤攳愰㍢㌱㤰摢㐰〴攱㠹㐹㐷㐸〵㙥㠳散搴摡〳㤰㉤㙥㔵改㜴㈲ㅤ捤挶ㄳ㔹㝣ち㠷ㄳ搱㘴ㄴ㤷㤹昹㍤㌷㠳攵㑣㉡㙤っ戶㘳昴〷ㄱ㘳㙣攴㐸㜲搰摤搸㤱㘸㔳ㅣ㈶ㄵ㙥㘳摤摣ㅥ㠵㐹㝦っ㑤挸ㄸち〷㔹㘳摦〷昱㘶㡥㥥昷戲搰㥦㘲〰㙦㐶愱㘴㍣㤴慡㘷㤸㥥ㅡ扥㠶挱㕢㐸㠴〳㐹㡣〹㈴㌱ㅣ㐱㜸攲㙥搲㐸〵ㄲ㈳㈰㌰㥢昶㈲㘴㡢㐴〴攷敡搵㘶㉣㤹慣㐹挴㘳㈹㝥〸愷戳㔵搹㕣ㄴ搷㘸ㄳ搵戱㥡㙡㘳㉢㍢㐶㝦〹㌱〶㠷㐸㤹㐱ㄷㄲ㤵㡥㐴㥢攲搰愷㤰ㄸ改㈶昱㉡㑣晡㙢㘸㐲挶㈸㌸〴㤱攰㠰愸攸㙦㘵收㌷ㄹ戰ㄶ㑢㙡㍢㈷晤摢㑣㑦つ㕦ㅣ攳ㄴㄲ㕢戸㐹㜰〷㤳㡦㥦捤〲㐹散㠰㈰㍣㑢昴昷攱〷ㄲ㘱㍢戵昶〱㘴㡢㐴㌵㉥㥤挵搲ㄹ㕣㡦㡥愷㘲搹㔸ㄶぢ㘱㕣㤹捥挴愲改㔸㉣ㅢ㡤ㅢㄱ㍢㐶晦㌷㘲っづ㝢ち〹搹㤷慡ㅣ㠹㌶㔵つ㐹㐸㙣攴㈶昱〹㑣晡愷㘸㐲㐶〲づ戲挶摣㤷㜴敥㍣㍡㜷ㄵ㠳㠳㥣ㄶ㈱昶昵㉢敡㜹㝢ち㈵攳㤶㔴㝤〳㔵〷㠹㥤攰㉤㈴晡扡㐹㜴㥣㥣㠵〲㐹㡣㐳㄰㥥昸搹㌲㔲㠱〴㐷㉡㤹㔱晢ㄱ戲㐵㈲㕣㤳挶㜱㌷ㄱ捥挶慢攳戱㜸㌶㥢捡攴愲搵改㜰㌸㤵㑤㔵攱㔳愹挶㤸㘰挷攸㍦㈱挶㤸攸㐸㜲㜲㌶挹㤱㘸㔳ㅣ愲ㄴㄲ㘵㙥ㄲ扦挲愴晦㠶㈶㘴㑣㠵㠳慣㜱ちぢ慥㡢捤ㅣ戸ㄴ晤〳散㙢㉦つ捤㠳㔸㔲㌲ㄶ㐹㔵㌹㔴ㅤ㈴㌸ㄶ㈹㈴㝥晥㈹晦ㅤ㔷敦搸㈶㝥㠴戶昰敢散慥〸挲ㄳ搳㑢㤰ち㈴㘶㐲㄰ㄲ㈱挸づ㠹㘸挲㡣㔶㘱㜷㠸搴挴戰㔹㈴昱〷ㄵ㜰㤰挵收㤱愹㑥搴挴挲挶㉣㍢㐶敦㠳ㄸ㠳挳㤳捣愰换㌶㌱挷㤱㘸㔳ㅣ㜶ㄴㄲ㕦愳㌳ㅤ㕦㘷〷挰愴ㅢ㘸㐲㐶ㅤㅣ㘴㡤㝤摢挴㕣㐷捦晢㕤攸㠳ㄹ昰㌸㤶㡣㜹搰攳㠹㜹ㅥ㔰昵敢㔵扥て㠴ㅤ㝤㠳㔷挱㍦㜴ㅦ敤晦㔳〴㔳昱愷〵㌸㐱愷愴ㄷ㝥攱㙢晤㉥戶慣㜴散㝦㤶㡢挳㘳晣㔹㍣㕦攵ㅦ㘲㕤晦て㜹挸㌲㍦㘰挶㡣㕢攲愵て挱ち㤷敦㠷搵つ〷㜵戱戳扦㐳㠷挰㤲挱㑤㌳摡㌰㑣㠶扦㘷㌸户㘵㔲挷ㅦ挳摢挰ㄹ㍥ㅢ敤摣㈱扦㌲慦㤹㤴㙥挳㉤ㄵ摡㑤㈷㙣㑥㙢㐷ㅣ敥㌸㡦㠱㔰ㄸ㐶昳㝥晡㠳昳㤲敢㜷挵㐳昳摡ㄹ戸て㌸㙦愶攱㘴㙣挳㑦㙢换㑡㝢愹挰㥦晡摢㝦昶㡥㍦㈴㘶㌶晣昵㠷ㄹ㔹〲ㄸㅡ昰慢敡挹つ敤㜲㔷㠲捤㘰㔷㍡㐷㔵戵愱挴㌴㙥敢㌹㕢挷捡摦挳晢搰敤ㄲ㕥敡㉣挸捤㌲愴㙦㡥㝣㡡晢㌸戳㔱㌵愰ㅥ〲昶㘲晣戴搹昳昸㜲㠲㉤㑥戴晥慦戰晦㌷㈶づ㌸挸㠹㌸㐰つ㍦㘳㔲昹㕢换㉦晥敡㥡ㅤ㉢㉦扣昱㜷晢晦攵㔶挴㤷ㄳ慡攴昱攰〴っ捡㘲㘷㠴㔶㝦㥢捤㍢㙣摥㐵愳摥㐴㈷㕥挳敦愵ぢ㙥愳晥㉦摢攰扦㡤扡㌱ㅦ㤹昰挴ㅣ㈰昴户㕦㉦㜵〸〴敥㌴敡㜵㐴㜰㑢攵慡敡㤵㕣换㈶愸戹㠱㈹扤ㄱ慤戶つ㜴ㄶ㐹昵ち晣㥣昵て改愳攸捣戱㐹㐷㌵攰㔰〸㍤㐳挲挱㑡㠹攸㌶㤲㈵㠸〸㐲昲㠲扤收〵㐸㥥户つ晥ㅢ慢ㅢ换㤰〹捦ㄲ㝤〷ぢ挹㤱㄰〴挹戳㠸攸㐰ㄲ攱㕡㜲散搰㐲挲㔱㐹慤㉡㡦攴㐹て㤲㌸っ〳㔶挰愵㘷ㄴ㌸昴搸㌳ち㈷㈰㈲㠸挲愳挵㈸㍣攲㔰昰摤㕤摤㔸㠹㑣㜸㤶攸㍢㕡ㄴ㑥㠵㈰ㄴㅥ㜲㔳ㄸ㐷ち愷挳㘴㔱攰㠸愴㌶㈱㑦攱㍥て㠵㐹愴㜰ㄶ㕣㝡㐶攱㙣㈷愲摢摢挲昹㠸〸愲㜰㔷㌱ち㜷摡〶晦㉤搶㡤ぢ㤱〹捦ㄲ㝤㘷㡢挲㈵㄰㠴挲ㅤ㙥ち㌳㐸㠱㘳㠶ㄶ〵㡥㐶㙡扢收㈹摣敡愱㌰㡢ㄴ慥㠴㑢捦㈸㜰挸㔱㈲扡㑤攱㝡㐴〴㔱戸戱ㄸ㠵ㅢ㙣㠳晦㍥敢挶㡤挸㠴㈷㐶㔹㉣ち户㐰㄰ち搷戹㈹捣㈳㠵戵㌰㔹ㄴ㌸攸愸敤㤵愷㜰㤵㠷挲㍥㜴收昹㜲挷㐱㘲ㅤ㠴㥥㈱攱㌰㘳捦㤰㜰昸㌰〸挹愵挵㤰慣戱つ晥㍢慦ㅢ昷㈳ㄳ㥥㤸愸㘲㈱㜹ㄸ㠲㈰㔹敤㐶㤲攲㕡㜲搴捦㐲挲昱㐴㉤㤳㐷㜲㠱〷㠹〹挳㠰㈷攰搲㌳ち㑦㍡ㄱ摤摥㌰㥥㐳㐴㄰㠵㜳㡡㔱㌸摢㌶昸㙦扦㙥扣㠰㑣㜸㘲㜲㡢㐵攱㘵〸㐲攱㑣㌷㠵㈶㔲㜸ㄵ㈶㡢〲挷ㄲ戵㤶㍣㠵搳㍣ㄴづ㈵㠵㌷攰搲㌳ちㅣ㌰㤴㠸㙥㔳攰戰㘱㄰㠵㤵挵㈸㥣㘸ㅢ晣昷㘰㌷摥㐷㈶㍣㌱ㄱ挶愲昰ㄱ〴愱㜰扣㥢挲㌲㔲昸〴㈶㡢〲挷ㄱ戵挳昳ㄴ㡥昵㔰㌸㤲捥㥦挲愵㘳昷昸〲㐲捦㤰㜰攴戰㘷㐸扥㐳㐴㄰㤲攵挵㤰晣搱㌶昸敦捡㙥晣㠰㑣㜸㤶攸㉢㉣㈴敢㈱〸㤲㈳摣㐸晥挴戵晣ㄵ㈶ぢ挹㉦㔸搲晥㥣㐷戲搴㠳攴〴ㄸ〶㈸慣㔰捦㈸㜰搴㔰㈲扡扤㘱昴㠶㝢㈵晢敥㍢戹㙡㉢㐶愱搵㌶昸㙦捤㙥攸挸㈴ㄴ㑥戵㈸昴㠳㉣ㄴㄶ扡㈹㥣㑥ちㅣ摤戳㈸㜰摣㔰晢㑢㥥㐲愳㠷挲㔹㜴收挰㘰挷㠶㌱㄰〲㥥㍤㌸摦攴㐸愱㐴㜴ㅢ挹㄰戸㔷〶㈰㤹㕦っ㐹捥㌶昸㙦搶㙥っ㐵㈶㐱㜲扥㠵㘴㑢挸㠲㈴敢㐶㜲㈱搷㜲㌸㑣ㄶ㤲㘱㔸搲㉥捥㈳㌹挸㠳攴ㄲㄸ〶㜰攰て捦ㅥ㔰攰㈸愱㐴㜴㥢挲㘸戸㔷〶㔰搸慦ㄸ㠵㝤㙤㠳晦㡥敤挶昶挸㈴ㄴ慥戴㈸㐴㈰ぢ㠵扤摤ㄴ慥㈶㠵㉡㤸㉣ち㔱㉣㘹搷收㈹捣昵㔰戸㥥ㄴㄲ㜰挱戳〷ㄴ㌸㐲㈸ㄱ摤愶挰㜱挲捡〰ち㜳㡡㔱㤸㙤ㅢ晣户㙤㌷㈶㈰㤳㔰戸挵愲㔰ぢ㔹㈸捣㜴㔳㔸㑢ちㅣ晡戳㈸㜰攰㔰扢㍤㑦㘱扡㠷挲㍡㔲㤸〱ㄷ㍣㝢㐰㠱愳㠳ㄲ搱㙤ちㅣ㈳慣っ愰㔰㕢㡣挲㘴摢攰扦㜷扢戱㍢㌲〹㠵㝢㉤ち昳㈰ぢ㠵㠹㙥ち昷㤳挲㕥㌰㔹ㄴ㌸㘸愸㍤㤸愷戰㤳㠷挲挳愴戰ㅦ㕣昰散〱〵㡥っ㑡㐴户㈹愴攰㕥ㄹ㐰㈱㔱㡣㐲戵㙤昰摦挰摤挸㈰㤳㔰㜸挲愲㌰ㅦ戲㔰㠸戹㈹㍣㐵ちㅣ搶戳㈸㜰挰㔰㝢㈶㑦㈱散愱昰ㅣ㈹㌴挱〵捦ㅥ㔰攰愸愰㐴㜴㥢㐲ㅢ摣㉢〳㈸㡣㉥㐶㘱㕢摢攰扦㡢扢戱〸㤹㠴挲换ㄶ㠵㘵㤰㠵挲㐸㌷㠵㔷㐹㠱㐳㝡ㄶ〵づㄶ㙡晦捣㔳搸摡㐳攱つ㍡㜳㌴戰攳〳㘳㌹〴㍣㝢㠰攴㈸㈷愲摢㐸㌸㐸㔸ㄹ㠰㘴换㘲㐸戶戰つ晥晢扡ㅢ㝦㐶㈶㐱昲慥㠵㠴〳㠴㠲㘴㌳㌷㤲昷戹㤶㈷挳㘴㈱攱愸愱昶敦㍣㤲㑤㍣㐸㍥愲㌳㠷〵㍢㤰㥣づ〱捦ㅥ㈰㌹挳㠹攸㌶㤲㜳㄰㔱ㄹ㠰㘴㘰㌱㈴ㅢ摡〶晦㥤摥㡤㔵挸㈴㐸扥戰㤰㜰愴㔰㤰ㄸ㙥㈴㕦㜱㉤㉦㠶挹㐲挲攱㐳敤㥢㍣㤲扥ㅥ㈴摦搱㜹㌵㕣㍡㤰㕣ち〱捦ㅥ㈰攱㠰愱㐴㜴ㅢ〹㠷つ㉢〳㤰昴㉥㠶㐴戳つ晥㝢扦ㅢㅣ㙤ㄴ㈴敢㉤㈴ㅣㅤㄴ㈴㘵㙥㈴扦㜲㉤㙦㠶挹㐲挲㈱㐳敤昷㍣㤲ㄲてㄲ㠵㝢㐲㉡㕥戳敥㐰戲ㄶ〲㥥㍤㐰挲㐱㐲㠹攸㌶ㄲづ晥㔵〶㈰㔹晦㘳㤱㉢㝢㍦摢〶晦摤攰つ㡥ㄹち㤲摥㔸ㄱ㕣搹扢ㅦ戲㈰昹ㄱㄱㅦ㘲㔵攵捡㥥捥戵攴㤸㥤㠵㠴愳㠱㕡ㅦ攸散㉢㝢摦挲搷㔹晦㤰摥て㠶〱㡦挲〵捦ㅥ㔰攰㤰㥦㐴㜴㥢挲㔳㜰慦っ愰昰㐵㌱ち㥦摢〶晦㉤攱つ㡥ㄷち㠵㠱ㄶ㠵ㄷ㈰ぢ㠵㑦摤ㄴ〶㤳〲挷敢㉣ちㅣ〹搴㌶捥㔳昸搰㐳㘱〸㈹扣ちㄷ㍣㝢㐰㠱挳㝤ㄲ搱㙤ち㙦挲扤㌲㠰挲扢挵㈸扣㘳ㅢ晣昷㠵㌷摥㐶㈶愱戰愵㐵㠱〳㝥㐲攱㉤㌷㠵攱愴昰㙦㤸㉣ちㅣ〵搴戶捡㔳㜸摤㐳愱㤲ㄴ㌸㝡㠷㘷て㈸㜰愸㑦㈲扡㑤攱㉢戸㔷〶㔰㜸戹ㄸ㠵㝦搸〶晦捤攱㡤㙦㤰㐹㈸㡣戶㈸晣〰㔹㈸扣攸愶戰㍤㈹晣〴㤳㐵㠱㈳㠰摡づ㜹ち捦㝡㈸㐴㐸㠱㈳㜷㜸昶㠰〲㠷昹㈴愲摢ㄴ㝡攱㌰㔵ㄹ㐰攱㠹㘲ㄴㅥ户つ晥㍢挴ㅢ攵挸㈴ㄴㄲㄶ〵ㅤ戲㔰㜸捣㑤愱㠶ㄴ晡挰㘴㔱攰攸㥦戶㘳㥥挲㐳ㅥち攳㐸㘱〰㕣㝡㐶㠱㐳㝣㍤愳㌰ㄸㄱ㐱ㄴ敥㉤㐶攱ㅥ摢㔰㜰㥢昸㡤㤱愹慢摢挴扢晥晥晡〰愰㉦捦昱搷㡡㝤㜲㤶㥡㐳㝡昸扤㘲㐳㘳愳晣搴慦㉦敥敡摣㡡扦㠰㍥ㄳ㌷㉦挷扤㥣敢ㅡ散扦慡㍢〳㌷㌵攷㑤㜲㥤晢〶敢㈲㌱㔸换捤㘹挵㡤㠴㝢攷㘶戴攱愶昳搹ち晣〵攷昶㜶戳戵昹㝦攱㤶捦昸昱㈵㙦愵㠳㠷㜵戳攷挰摦㍤昲〷㡤㠱攳㘷搶㝤攰昳㍣㥣㍦㙣㕥捡㥢㐱晦㘷昷㥦搷㙡戱㠹㌹户㙣挸扡㙥㙦㕥愶敥挶㕢㙣㡤㘳ㅦ㔵昲扢昴戹愴ㄴ㜳㐵攱慦㑤㐳搳ぢ㝦㤹㔸挶㥦搱㠴昴㥤愱㤱㕦つ㑢㔳㔲㍥〴㥢㠱㝦攵昸㑢㔴摥愷愴挴昷攷挹晢昴攱ㅡ㍢㡦戲捤ㄱ摡搹愰㈳〷〳㝢㌷搵愷㕡㕢㔳换㉡㥡敡ㅢ捤收昹敤ぢ㉡敡ㄷ㘳㡣ㄵ户㘵㐷㍦昰户捥昵ㄹ昸摦〲㡤摤㙤㉢㘴攴㜶愹敤〲㙤昰捡慥つ㕣搹㤹昰搷㘶愱昱慥散㙣㘸㕣㉢慢㉡㤱㥢㉢散㍣搴㈸〸㕣つ㝤㌷㜸㜶㜴㘳〷㘸搸つ㥤捣换搴つ㠱㈵敢㤸㥢㝣昳㙣攷㔱挵㕦㘴㕢㙣㔵〴㌹㍣攵攲㔰㐸戹扤攰搹㔱㙥㐷㙦戹㉢〳换敤㕢㔸㙥㝦㕦戹㜱晥㜲ㅣ㙥㤲㜲〷扡换㜱㈰挷戵㜶慢〳换愵ち换㘵㝣攵㘶昸换㜱㕣㐷捡㤹敥㜲ㅣ㌱㤱昷㌴〷㙤昰㝢扡㉡戰ぢぢ攰慦㌵愰昱扥愷〷㐳攳㠶㍣捦摦㡤㝤㥣㙥㌴挲戳〳㌲㐷㈹㕣㙢㝤㐶㘰挹ㄶ收昶扥愷㠷晡捡㜱㐰挳昳㥥㥡㑥戹㌶㜷㌹づ〷戸捡慤っ㉣户戸戰摣㔲㕦㌹㡥ㅣ㜸捡ㅤ敡㤴㍢捣㕤㙥㠹㔳㡥㍢㑥㤹㍡㌶戰摣㤱捣捤㥤㈴扦挵㉥愷捡戵挵㉥昳㤷㍢搲㈹㜷㌴㍣㍢㘰慥㜰捡㔹㍢挸㤱㠱攵㡥㘵㙥㉦捣攳㝣攵晥攴㉦㜷㠲㔳敥㜸㜷戹㔳敤㜲摡〹搰〶㙦㐲㡢〳扢戰ㄲ晥摡㐹㘸扣㥢搰挹搰戸搷晡㜴㝦㌷捥㜲扡㜱㉡㍣㍢搶㥡ㄷ㙣㕤敦㘹㑢㘰挹㌳㤸摢扢搶㘷晡捡㕤攸㉦挷敢户戲攳㥣敤㉥挷㉢愳慥㜲ぢ〲换慤㉡㉣㜷扥慦摣搵晥㜲扣㔰㉡攵㉥㜴㤷攳㈵㐸㈹㤷㠳戶㑣愵〲换慤㘶㙥敥㤳昹㑤㘸つ㔵慥㑤㘸慤扦摣㍡愷摣㘵昰散㠰挹㙢㝤慥戵摢㌷戰摣㤵捣敤㠵㜹戵慦ㅣ㉦ぢ㝡㜶㤰㠷㥤㜲搷扡换昱愲㥡㙢敤敡〲换摤挰摣摥戵扢挹㔷㡥搷摦㍣攵㥥㜳捡晤搵㕤敥㘵愷ㅣ户搸㌲㌵㌳戰摣㕡收收搶㤹㠷㜹㍢㔵㉥㤸慦晡换扤攱㤴㕢〷捦づ㤸扣㌲㈴㙢㘷㤵㥢ㅡ㔸敥敥挲㜲昷昸捡扤敦㉦昷㤱㔳敥㍥㜷㌹㕥㜵㤱㜲搶搱㘶㝣㘰戹〷㤹摢㝢戴㜹搸㔷敥㉢㝦戹敦㥣㜲㡦扡换昱㡡〶换㘹㡦㐱ㅢ扣晢㈷〲扢昰㌸晣戵㈷搰㜸㜷晦㈷愱㜱㐳晥搵摦つ㕥昸㤰ㅤ攴㘹㉣㜴㐰收㔵〴㔹㙢㙢〷〹〷㤶㝣㡥戹扤㥢搰ぢ㔴戹摥㔳ㅤ戲㘷ㄳ敡〷㠵㤴㝢〹ぢㅤ攵昸㜵摤㔵㙥㔴㘰戹㔷攰攴㉢昷ㅡ㔵慥㜲晣㘶敦㈹挷㙦敦㔲敥㜵㉣㜴㤴攳昷㘲㈹㐷挸㘵㙡㐴㘰戹㌷㘱搳〹㌴扦挵扥㑤㤵慢摣㜰挸㥥㜲晣㥡㉣攵摥挵㐲㐷戹搱㄰愴㥣昵〹㌲㌴戰摣〷㜰昲敤晥ㅦ㔲攵㉡户㍤㘴㑦㌹㝥ㅦ㤵㜲ㅦ㘳愱愳ㅣ扦改戹搶㙥㔰㘰戹捦攰攴㕢扢㉦愸㜲㤵攳㤷㐲㑦㌹㝥昱㤳㜲㕦㘱挱㈹㔷捥㜳敦㙥㝦㌱攰挴扡㠱昸ち搵㘸㘶昸攷㡡㈶攳㑦㠰㡣㙥挴〹㝥㌷晥挶搰搷愸愳㜸㐶捦ㅣ晡㌷昶〲㠵〱㌳㙣㠱㌷㠷㉢㔱㌳㈱戱㔳晡户㔴昳戴㔸㈲扥戳ㄷ㈴㠲愷挰㕣戰㈲敡㈰㐹挴昷㔴捦戳㙤晡て昶㠲㐴昰㉣㌶ㅦ挱㌳㔴㠹昸㤱㙡㥥㥣搲愶晦㘴㉦㐸〴㑦㐴昳ㄱ㈹㐸ㄲ昱㌳搵ㄹ摢愶慦户ㄷ㈴挲戴〵慢㔷ぢ㈰㐹挴㉦㔴ㅦ㙣摢昴㕦敤〵㠹㘸戴〵㉢㠲愷㜴ㄲ昱ㅢ搵㍣㥢愳㤳晥扢扤㈰ㄱ㙤戶㘰㐵昰慣㑣㈲㐸㐲昱㠴㑣㈲ㄴ㈵戲挴㙢〰㑦扥戸㘰㐵昰挴㑡㈲㑡改挳㜳㉡㠹攸攵㡥㌸摡ㄳ挱㜳㈳㠹㈸愳捦㜱㑥㐴戹㍢攲㜸㑦挴㑡㈷㐲愳捦挹㑥㐴㙦㜷〴捦㔶昲扤攲㤹㠸搴愸愰て㑦㐲愴㔷扡㍢㠲㈷ㅣ昹㠸㔵㑥㐴㠸㍥㍣㡦㤰㠸㍥敥〸㥥㌳攴㈳㜸㍥㈰㌵晡搲㠷愷〲ㄲ搱捦ㅤ挱㡦晤㝣〴㍦搲㈵愲㍦㝤慥㜶㈲〶戸㈳慥昵㐴昰㔳㔹㈲っ晡昰〳㔹㙡㙣攰㡥攰㠷㙦扥挶㕡㈷㘲㐳晡昰㌳㔵㈲〶扡㈳搶㜹㈲昸搹㈸㌵〶搱㠷ㅦ㡢ㄲ㌱搸ㅤ挱㡦挰㝣つ㝥扣㐹挴㐶昴㜹搸㠹搸搸ㅤ挱㑦戱㝣〴㍦㡤㈴㘲ㄳ晡昰㐳㐸㙡っ㜱㐷昰〳㈷ㅦ挱てㄳ㠹搸㤴㍥㉦㌸ㄱ㐳摤ㄱ㉦㜹㈲昸㜹㈰ㄱ㥢搱㠷ㅦ〵㔲㘳㜳㜷〴て晢昹ㅡ㍣愴㑢挴ㄶ昴攱搱㕣㈲戶㜴㐷昰挸㥤㡦攰㔱㔹㈲㠶搱㠷〷㘴㠹ㄸ敥㡥攰挱㌷ㅦ挱〳慢㐴㡣愰て㡦愹ㄲ戱㤵㍢㠲挷捦㝣㠴ㅣ搸戸㥦㙥つㅦ攷㘱昰〰㈷ㄷ敥㉡愱挵〵㝤㌹㤸搱敢て㙥㉦ㅥ搴挴㙢ㅢ换㑢づ㘰昴昲攴攲㠱㑣扣㐶㔹㕥㜲搰㉡昰攲挱㑢扣㐶㕢㕥㜲愰㉡昰攲〱㑢扣戶户扣攴攰㐴慦㌱㤰㥤㠷挱㠳㤴㜸敤㘰㜹挹〱㠹㕥㥥㝥昱挰㈴㕥ㄱ换㑢づ㐲〵㕥㍣ㄸ㠹㔷㤵攵㈵〷ㅥ㝡㜹㐸昰〰㈴㕥㜱换㑢づ㌶〵戹㜸搰ㄱ慦㠴攵㈵〷㤸㠲㕣㍣搰㠸㔷㡤攵㈵〷㤵㠲㕣㍣戸㠸搷㡥㤶㤷ㅣ㐸ち扣㜸㐰ㄱ慦㜱㤶㤷ㅣ㍣攸攵攱挵㠳㠸㜸㑤戰扣攴㠰㔱㤰㡢〷づ昱㥡㘴㜹挹㐱愲㈰ㄷてㄶ攲㔵㙢㜹挹㠱㠱㕥ㅥ㕥㍣㐰㠸搷㔴换㑢づ〶〵㕥㍣㈸㠸搷捥㤶㤷ㅣ〰ち扣㜸㈰㄰慦ㄹ㤶㤷散昴昴摡〵戲昳㌰戸昳㡢搷慥㤶㤷散攸昴昲㤰攰づ㉦㕥戳㉣㉦搹戹ぢ扣戸㤳㡢搷ㅣ换㑢㜶㘸㝡㜹㉡㜲挷ㄶ慦摤㉤㉦搹㠹改攵搹ち戹㌳㡢㔷㥤攵㈵㍢㙥㐱㉥敥挰攲㌵㑦扣っ㈷㠵攲晥㈹㔷搴慦昹挱ㅡ㘹㥢㡣搸ち摣昰捤挱慤戸㙦㡡挷搵㕥て挵摤㔱っ㔷昹っ摣〳挵㜰愵捦挰㥤㑥っ㔷㜸つ㠶挳㔰㜱㠷ㄳ㡦换扤ㅥ㡡晢㤸ㄸ㉥昳ㄹ戸㕢㠹攱㔲㥦㠱㝢㤲ㄸ搶昸っ摣㜹挴㜰㠹捦挰晤㐵っ慢㝤〶敥㈲㘲戸搸㘷攰㕥㈱㠶㡢㝣〶敥〸㘲戸搰㘷攰戶㉦㠶ぢ㝣〶㙥敥㘲㌸摦㘷攰ㄶ㉥㠶昳㝣〶㙥搴㘲㔸攵㌳㜰㍢ㄶ挳戹㕥㠳攱㙣㕥㡡摢戰㜸㥣攳昵㔰摣㙣挵㜰戶捦挰㉤㔵っ㘷昹っ摣㌸挵㜰愶捦挰敤㔱っ㝦昱ㄹ戸〹㡡攱っ慦愱捦晦〳㠴㔶愱慥</t>
  </si>
  <si>
    <t>㜸〱捤㥤〷㝣ㄴ㘵晥晦昳㠴㘴挸㉣㈰㈳㠲㡡㈸㄰㈴㉡㠲戸扢搹㘴戳㈸㔲㐲ㄱ㘹㙡挰敥挵㉤戳㄰㑤挱㈴㌴ㅢ昶㔳搱㍢昵散つ挴慥㘷扢ㄳて晢搹㍤㝢㍤㝢㉦愷㥥㥥扤㥦晡晦㝣扥㌳㤳㥤㤹㥤摤㈴昷扢晦敢㜵换敥挳㍣摦晡捣㝢㘷㘶㘷攷昹敥愴㐴㤵㤴㤴晣㡡〷晦攷愳㡣ぢ㕢㌶慣散攸㌴㕢挶搷户㌵㌷㥢改捥愶戶搶㡥昱㔳摡摢㤳㉢攷㌴㜵㜴昶㠱㠱搶搸〴㝤㐷㜹㘳㐷搳㘱㘶㐵攳㌲戳扤〳㐶攵㈵㈵ㄵㄵ㝡㈹昴㐳敤㤷攱㜴㜴㝡改㘵㙣㘰㔵愲㙢㙣晡戲愹㘰愳戳〹戱改挷愶㍦㥢〱㙣㌶㘲㌳㤰㡤挱㘶㘳㌶㠳搸㙣挲㘶㌰㥢㈱㙣㌶㘵戳ㄹ㥢捤搹㌰扦扥〵㥢㘱㘸晡㙦㠹㘶㐱晤搴昹愹㠳戱㌶つ㥤㙤敤收戸㤱㝢㔹㘳㥥ㄸ㠹㡣㡦㡣㡦㈶愲戵攳挳攳㐶搶㉦㙤敥㕣摡㙥㑥㙣㌵㤷㜶戶㈷㥢挷㡤摣㝤㘹慡戹㈹㍤摢㕣戹愰敤㄰戳㜵愲㤹ち㔷愷㤲戱扡㐸慣愶㈶㥢㐸搴昵摦ち㤱攷搵㑦摤扤摤捣㜶晣户㘲づ㘷捣昹昵㔳挷捦㌳㍢晦㕢㌱㐷㈰㈶㐲㑥㙢㙢㐹㌶戵晥㤷㠲㤶昳㍤慤㤹㘶愶㥢昸收㥢㘶㝢㔳敢愲昱ㄸ戶〷㌴㝡昱昱㔳㍡㍡㤶戶㉣攱㜶㔴㙦㌶㌷敦㘹㘶攵㑤㙦㤹搶搱戹㝢戲扤愵愳㝦ぢ昹㤹敤㘶㙢摡散搸愸㘵晡㡡戴搹㙣ㅢ㜶㔴戴散㤵㙣㥦㤷㙣㌱换戸㌰戰挵㝡て㘷㘵捣搶捥愶捥㤵〳㕡ㄶ㜶㤸㝢㈶㕢ㄷ㤹㌴㈹㙦㤹戹戴㈹愳捡捡昰㉣改戳㙤搰挸攴㡤挲㜸㕡敡ㄷ㈷摢㍢愵挷户㌰ㄲ㘴敢摡㕣㘴㉤㍣攳攲㈶㌵搲攷挵昷慣愱愹㘵戶搹摥㙡㌶㌳〹摦挹戱㍥㈳〱㘴扤て㕤愴㥣搵攱扢愴晡搹㍢ㅦ搷㠵㔹戴㤱㘸㠶捥㙢㙢㙦挱〶㌹搷㑣戶㑥㡣㡣㙢攸捣㑣㌳㤷㑤っ㡦㡦搴攸㤵㔰敢愳㘸戸㌵ㅡ㘳㙡戲挳ㅣ搹戰愴摤㑣㘶㈶㐴ㄳ戱〹晡㘸敡慢搰愸戲㔷戰愳扢挳㜳㘷㉢㙤㑣㤶㌶愶㑡ㅢ搳愵㡤㤹搲㐶戳戴㌱㕢摡戸愸戴㜱㜱㘹㘳㔳㘹攳挱愵㡤㠷挰挶㜹㔴昴敤㕢㙡㍦昶㌸昳慢搵㜳敦㌸㝡挶㘹愵㤷摥㝤挱ㄱ㙦㙣慤戸㙦换愱㘱㕢㉣ㄴㄹ敥㜶㔰敢㘳搰㘸摢愳昱づ㌷ㅥ㥤愰㡦愵㝥ㅣㅡ愵㥥挳㜰㌹攴㕤㔷㕤昹攴㡢㥢晤㍡昹慣㡤〷㥤㜰㐹㘵挳ㄷ㡡㠷㄰挹㌵ㅥぢ㐵㜲敤挸㔸㘱㌴㕡〴㡤㉦ㄷ搰㐴愹慦㐶愳搴攳㜶慥㐱㥦㝦㥥戸㘰扦㤵㔳捦摥愷改搳㜷㔶㝣㝡愶攲㤱㑡㜲搵㘰愱㐸慥㕡挶㡡愳搱敡搰㜸㜳搵㘱扤ㄲ搴㑦㐰愳搴㠳㜶慥ㅤ昵㠳㔷㝣昴捥㠵扢慤㍤改搴ㄵ㔷㍥晡改戳㡡〷㐴挹戵㌳ㄶ㡡攴㥡挸㔸扢愰搱㈶愱昱收㑡㠴㈷攸㤳愹㥦㠲㐶愹扢敤㕣挳戵〷户㔹晡搶扥昳㉦㙥㙦㝡敥敥收㘵㕦㉢敥㠲㤲慢ㅥぢ㐵㜲㑤㘳慣改㘸戴ㄹ㘸㍣戹慡㈳㔸慦㤹搴敦㡡㐶愹扦搸戹捡㉢て㝦㝡慢㘹㉢敡敦愹㝤㙣晢扢㥥搸㜰慢攲攱㕤㜲敤㠶㠵㈲戹㘶㌳搶ㅣ㌴摡㕣㌴扥㕣昱〹晡㍣敡攷愳㔱敡㈶㍢搷搴㥢〷㥥晥㐹㜶攱扣㉢敥㘹㝢攵晤㥢ㄶ摤愲昸㈹㈲戹昶挰㐲㤱㕣㝢㌲㔶〳ㅡ㙤〱ㅡ㑦慥㘸ㅤㄸ㉥愴㝥㉦㌴㑡㕤㘳攷摡昷晣晥攳㥦㍦愱㘳晡㑤㙢敡㥦㥣戱敢昵㈹搵て㙡挹戵てㄶ㡡攴摡㤷戱昶㐳愳敤㡦挶㥢㉢ㄱ㤹愰ㅦ㐰晤㠱㘸㤴㕡㘷攷摡㌰昶㥥戲㔷㌷扦㜷昲㥡扢扥晤㘰㐳㥦㡢摥㔶晣㑣㤴㕣㡤㔸㈸㤲敢㈰愸昵㈴ㅡ㉤㠵挶㥢㉢㔶㌳㐱㑦㔳㥦㐱愳搴㠵㜶慥㜷㙥ㅦ㜳㙡换ㄱ㙢愶晦㘱昴慢愳㉢㘷㙦㌳㐰昱愳㔷㜲㘵戱㔰㈴搷㈲挶㕡㡣㐶㙢㐲攳捤ㄵ挷㝡ㅤ㑣晤㈱㘸㤴㍡换捥㜵昲㡢昷昶ㅢ㜱捤昳昳㝦昷敡㠱㔷㥦㌴晡挷㌵㡡㥦昰㤲慢〵ぢ㐵㜲戵㌲㔶ㅢㅡ㙤〹ㅡ㙦慥ㅡ㙣㠷㠷㔲摦㡥㐶愹搳散㕣㤷慤㤸戵敦㤶㕦ㅤ㍣敦愶ㅦ㐶敥戶昷戴昰攵㡡㈷ㄲ㤲慢ㄳぢ㐵㜲㉤㘵慣㘵㘸戴攵㘸扣戹敡戰㕥㉢愸㕦㠹㐶愹ㄳ敤㕣㔷㤷㝤㌱改㠵㐷〶捦㍡㍡㔴昹晡㜹㙦扦㍡㐷昱㝣㐵㜲ㅤ㡥㠵㈲戹㡥㘰慣㈳搱㘸㐷愱昱攵㑡㑣搰㔷㔱㝦㌴ㅡ愵㔶搹戹扥㕣ㄷ扤昲搲攴㡢搳㙥㘹㍢收改㔷〷摤㜹戸攲㘹㤱攴㍡ㄶぢ㐵㜲ㅤ〷戵㝥㍣ㅡ敤〴㌴㥥㕣搵㘱攴㍡㤱晡摦愲㔱㙡㠵㥤㙢㜶㝣晢㉢搷㍥晦㜰晤㡤㥤昵㈷摣扤㍣搵㔷昱散㑢㜲㥤㡣㠵㈲戹㑥㘱慣搵㘸戴㔳搱㜸㜲㐵攳㜵ㄳ昴搳愸晦ㅤㅡ愵づ戵㜳慤晤慣昴摤搵晤㌶捣戹㈳㝤攰㑢㉦㙦㌴晦つ挵㤳㍣挹㜵㍡ㄶ㡡攴㍡㠳戱捥㐴愳晤〱㡤㌷㔷㕤昵〴晤㉣敡捦㐶愳搴挱㜶慥㠶㑢㤷㕤戵敦㡢换㘷摣㍥晡攰慦昶ㅡ㝥捦㈲挵㜳㐹挹㜵㉥ㄶ㡡攴㍡㡦戱捥㐷愳㕤㠰挶㤷ぢ挷愸ぢ愹扦〸㡤㔲㘹㍢搷愸改㔳㑥扦㜳晡〹㔳㑦㘹㥢㝣挳㌵敦㍥㤷㔱㐳愰㤶㕣㤷㘰愱㐸慥㌵㡣戵ㄶ㡤㜶㈹ㅡ㙦慥ㄸ摥慦㜵搴㕦㠶㐶愹〳散㕣ㄷ戴っ搹㜰攷㔷㙦捦扡晢㠴㤹㠷捣ㅦ㌶户㕡昱捣㔸㜲㕤㠱㠵㈲戹慥㘴慣慢搰㘸㔷愳昱收㑡㠰攱㌵搴㕦㡢㐶愹㠵㜶慥㠷㉦㥢户收挷㍢㥦摡㙤摤㍦愷摤晡搱㌹ㄷ㡥㔵㍣〱㤷㕣㝦挴㐲㤱㕣搷㌳搶つ㘸戴ㅢ搱㜸㜳挵㙢㈷攸㌷㔱㝦㌳ㅡ愵收搹戹㌶ㅡ户攸慤㘳〶晣㝤收〹㥢㥥扢散㥢㐱攷㍤愲㌶㠷㕡㜲晤ㄹぢ㐵㜲摤挲㔸敢搱㘸户愲昱攴慡づ攳㌸晦ㄷ敡㌷愰㔱㙡愶㥤㙢搳㍦扦戵昲㡢㜵摦捦㍢戵㝤扢挹攳㉢户㍡㕡つ㠵㕡㜲摤㡥㠵㈲戹敥㘰慣㍢搱㘸㜷愱昱攴㡡㈶㜰散扤㥢晡㝢搰㈸㌵搹捥㌵攲戰ㄹ摡挰戱㡢㘶㥦晣户攵㥢㙦昱搵晤戵㙡ぢ愸㈵搷扤㔸㈸㤲敢㍥挶扡ㅦ㡤昶〰ㅡ㙦慥㍡攴㝡㤰晡㠷搰㈸㤵戰㜳㙤㝦㝣搳攴昷㑦扥㘷敥扡扥㘷㝣戳摢㝢晢㥥愸㠶㐱㉤戹ㅥ挱㐲㤱㕣㝦㘳慣㐷搱㘸㡦愱昱攴慡㡥㈰搷攳搴㍦㠱㐶愹愸㥤㉢㙡㥣晥收㐵㈳㔲昵㘷㉥㥦㍤㙣愷㜷㙡㉥敡晦ㄴ搴㝢搸愷戶搳摡㤳换昱㘵㈱昷㍤㈴㍡㍥捣㝦摤㝦〱挳昷慦㙣㑤㌶㥥㡤㐴㌲㌵攱㘴㜵戲扣ㄲ㘱㝢㝡愶捦㐳㜲晦散摥㑤慤㤹戶攵㜲敡扦㈵㑦㤶㜳摦〴挶摡扡愹㙤㑢㕢㌳ㅤ挳㠲㤵つ㥤挹㑥㜳ぢ扦㉥ㄷ㈴捦慤〱㕦㡣捣づ挹㌷摣敦戶㔷戲㜹愹㌹㘵㐵㤳愵摥捡愷挶搷愲戶㔴㘱敤㡣㜶昳搰㉥㙤摥㠸愶攰㝢晢㌲㠹㥤户㤶㤶捡ㅡ搷挸晡挵㙤ㅤ㘶慢っ㙦㙣换敥㑤改㐳捣昶〶㤳摦晡捤㡣慣敡㄰慡散敦㘶㘳攷户㘲㐵昱㙤㉢㌳捡㉤捤㑥㕦搱㘹戶㘶捣っ挶扢挴㙣敦㕣戹㈰㤹㙡㌶㌷昵㤸㔸㌹愱ㄸ敡ㄱ捦㘸㑢㉦敤愸㙦㙢敤㙣㙦㙢昶㙡愶㘴㤶㈵昱㝤㌰㌳户㉤㘳攲敢㕣ㄹㅦ㈵慡愴㑦ㅦ愵㑡戶て晡㑥挵戸ㅤ攳攵㡤㜰扤挵㕢攱㍤摦摣扢搹㡤摦ㄳ㙢㠷戵㘸㌶戹㑤㤶㡥敥㈶㤸挴㘵㤸㌱㠵つ㕤敢挴㑢㈴戴摥慥戰戵㡣戱敢㥤晢晦㙢㕣㕡扡㠹扤昶搳㤷攱㍢昳慥挹搶㑣戳搹㕥昴〲㡦攲㠸昴愷搱㤴敦㠸扤戹㈰扤㌲㔸愸ㄵ㙡㘵昹昲愶㑣攷㘲㙤戱搹戴㘸㌱㑦慣㜰ㄱ愸愲㠲㘸昳ㅥ晡戳㄰改捦戱㜹ㅥ㑤㈸㔴愲扤㐰㈳㉤愴晦摤敡㤷㡦挲晦扤晦㌶㕥ち㉦㕤扥晤攳㔲㑤㐷㜹换㡣戶昶㡥㍥㝤㠲搶㜲搷㘴挷攲㑥㙥㥥挵㤵㡣昷㈲㥢㤷搰㤴㡦㐶搳敤㤷晤㠱㌰㉡攳㌵㡤〱㉤搳捣㙣ㄲ㔷㤲㘴敦㔶挹昲ㄶ敢攲挴㌴戳㈳慤昳㉡挶㉣散㉢㉢㌴㉣㘱攷敦摦挲慤摦㕣搱㌹㉤搹㤹散摢㠲敢㈱㜸㤷㜴ㄸ㡤ㄵ㉦㙢㠹㥥〳㐴收㜸㠷散ㅥ㈲ㄸ戲攸㡡搲㑦〴㔶㈴散㌸搸㕦㑡晡搸㙤昱㤵挰搸㠷㘳㈵㌴晦㠶敥扤慥㠱换㉤㤹㤹㘶敢㠲㤵㑢捣づ㥡㔷㘸㐵㔱晡㜷㉦〶㥢㥦㑥㉤散㙣㙡敥ㄸ㡦㤱捥㙣㙦㕢扡攴扦ㄹ㠷戱昴㤷搱㌸㡦昲㙤戰ㄵ昷㝣㥤㠰慢愴敦㌲扥㌷㡤㡤㈵ㄵ㡣㐶㠹扥㌵ㅢ㙥慤〸昶㉢晥㤳㠷晥㍡晥ぢㄵ搳㤵㔷挱愲㌷搷㠰捡㘱摦扦〵㠴ㄶ戴㥢㜲㔵慢㐲㍡愰㍤愰㘵敦戶昶㐳㔲㙤㙤㠷㜰㝢摡㐸㝡ㅤ㡢㑤戳㤳㔷㡡晡搹㔷挶攴ち㤸㔲㝤晡㜸慥昳戸㉥㈹㡤㐰㝣敤㙤㌴〳愶㌴㌷㡦㜴㈲㜶㘸敦㐰搴〷搷慣戴㜷戱㔰㠳㈳㜹㘷㕢㈷㤲㡥㕣㔶㍢㜲〷㥡㜵㜴㡥慣攷愵㈵㝥㐶㌵㌷戵㥡㈳户㙢㙤ㅢ搹㙥㜶㉣挱挵㘱㜳捣昸ㄵ捤ㅤ㉢搴㤶㐰挳ぢ㌶愳扦慣㌹昸挵敡㙦愶㕣晢昱㘳收昶㝤て㝦㔲つ戳ㄵ㜹㔷㡤戶㐳戲㑡扣昴て搰愸愱㌰攳㈱〷换摥㠷晥㈱晡晡㐷㙣㍥㐶㠳〳㠷扣ㄵ㌸㙥㝣㘲㜵搵ㄸ晣捦㘳㠷晥㈹㥢㝦愱㔱㘳搱㜰捦搵㍦㐳攳㍣㤴㠱昸摣㈰攴㑤摤ㅥ攲晣㌷昵㉢㐸㐳㝡ㄱ㥤ㅡ〷ぢ扥戱㍡㐱敡㐴愷ㄳ㥢搲㄰㌸㄰㐰戹慤挸扢㤴戵㈳摣〴挰扦改摦〷㘶挱〰㝥㘱づ㠲搱戹㌹扡〰㤴㕡㕤ㄵ㠶㑥〰昴㠱㐰攷㘵㝣ㄵ㠵㐸〰㤴愳攷㍣搴㡦扦戸〰㐴㈰捥〷愰㌳愶㕥㐴愷慡攱ㄷ〴攰㜳〴て〴昰㤹慤挸扢扥㔶㡢㐸㤵ㅣ挵㈰づ昹㔳㤸〵〳ㄸっ戵㍥㠴捤愶㘸㕣〰㌶户扡㉡㡥㈰〲㘰㈸㡤戶㐰愳ㄲ㄰〹㠰㘱攸㌹て昵㥥ㅢ㐰ㅤ挴昹〰㐶㌰愶㕥㐴愷㈶挰㉦〸挰㉢㠵〰扣㙣㉢昲㉥晡㑤㐴愴㑡㡥㘲㍢づ昹挵㠲〰戶㠷㕡ㅦ换㘶ㅣㅡㄷ㠰昱㔶㔷敤㠲㈰〲㘰㐷ㅡ㠵搱愸挹㄰〹㠰〸㝡捥㐳㍤改〶㌰〹攲㝣〰㌵㡣愹ㄷ搱愹㈹昰ぢ〲昰㐰㈱〰昷摢㡡扣㉢㤱搳㄰愹㤲愳搸〵㐹搵扤〵〱㑣㠶㕡㥦挲㘶㉡ㅡㄷ㠰㘹㔶㔷㑤㐷㄰〱㌰㥤㐶㌳搰㈸㕥㥤ㄴ〰㌳搱㜳ㅥ㙡㠳ㅢ挰っ㠸昳〱捣㘶㑣扤㠸㑥敤ち扦㈰〰㌷ㄴ〲㜰扤慤挸扢㍣㍡ㅢ㤱㉡㌹㡡〵ㅣ昲㜵〵〱散〵戵扥㌷㥢㝤搰戸〰散㘷㜵搵ㅣ〴ㄱ〰晢搳攸〰㌴㙡ㅥ㐴〲攰㐰昴㥣㠷㕡攷〶㌰ㄷ攲㝣〰㐹挶搴㡢攸搴㝣昸〵〱㌸慦㄰㠰㜳㙤㐵摥㌵摢㍤ㄱ愹㤲愳㌸㤸㐳㍥扢㈰㠰㘶愸昵ㄶ㌶慤㘸㕣〰㤶㔸㕤搵㠰㈰〲攰㔰ㅡ戵愳㔱ぢ㈱ㄲ〰ㅤ攸㌹て㜵慡ㅢ挰〲㠸昳〱㉣㘷㑣扤㠸㑥敤〵扦㈰〰挷ㄶ〲㜰㡣慤挸扢㤰扣㉦㈲㔵㜲ㄴ㐷㜳挸慢ち〲㌸ㄶ㙡晤㌸㌶挷愳㜱〱㌸搱敡慡晤㄰㐴〰晣㤶㐶㈷愱㔱〷㐰㈴〰㑥㐶捦㜹愸㘵㙥〰晢㐳㥣て攰㌴挶搴㡢攸搴㠱昰ぢ〲搰㕣〸挰㈱戶㈲敦敡昶㐱㠸㔴挹㔱㥣挳㈱㌷ㄵ〴㜰ㅥ搴晡昹㙣㉥㐰攳〲㜰㤱搵㔵㐹〴ㄱ〰ㄷ搳攸ㄲ㌴㉡つ㤱〰㔸㠳㥥昳㔰〷戹〱愴㈰捥〷㜰ㄹ散㐳㝡ㄱ㥤捡挰㉦〸挰㕥㠵〰㉣戴ㄵ㜹㤷摣㜹㈹扤㤲愳昸㈳㠷摣㔰㄰挰つ㔰敢㌷戲戹〹㡤ぢ挰㥦慣慥㕡㡣㈰〲攰捦㌴扡〵㡤㍡ㄸ㈲〱戰ㅥ㍤攷愱㜶㜳〳㘸㠲㌸ㅦ挰㙤㡣愹ㄷ搱愹㐳攰ㄷ〴㘰㜲㈱〰㤳㙣㐵摥㍣㐰㉢㈲㔵㜲ㄴ昷㜱挸ㄳぢ〲㜸〰㙡晤㐱㌶て愱㜱〱㜸挴敡慡㌶〴ㄱ〰㝦愳搱愳㘸搴愱㄰〹㠰挷搰㜳ㅥ㉡收〶戰〴攲㝣〰㑦㌱愶㕥㐴愷摡攱ㄷ〴㘰晢㐲〰挶搸㡡扣挹㠹愵㠸㔴挹㔱扣挴㈱㙦㕢㄰挰㉢㔰敢慦戲㜹つ㡤ぢ挰ㅢ㔶㔷㉤㐳㄰〱昰㈶㡤摥㐲愳㔶㐰㈴〰摥㐶捦㜹愸攱㙥〰换㈱捥〷昰㍥㘳敡㐵㜴㙡㈵晣㠲〰っ㉥〴㘰ㄳ㕢㤱㌷㘳㜲〴㈲㔵㜲ㄴ晦攲㤰㌷㉥〸攰㜳愸昵㉦搸㝣㠹挶〵攰㙢慢慢㡥㐴㄰〱昰つ㡤扥㐵愳㔶㐱㈴〰扥㐳捦㜹愸ち㌷㠰愳㈰捥〷昰ㄳ㘳敡㐵㜴敡㘸昸〵〱昸攵攷〲愷挲㍦摢㡡扣㘹㥣攳㄰愹㤲愳㈸㉢挵㤰㝦㠲㔹昰愹戰〶戵摥㤷㑤〵ㅡㄷ㠰㤰搵㔵挷㈳挸㈸〶敡㐷愳晥㘸搴㠹攸ち㠰〱攸㌹て昵㈵㜲㜴㝤ㄹ㍡〱攲㝣〰ㅢ挳㍥愴ㄷ搱㈹㑥ㄸ〵〱昸戰㄰㠰㝦搸㡡扣戹愵㔳㄰㐹〰㙣挱㈱扦㕦㄰挰㤶㔰敢㕢戱ㄹ捥搱攵扥つ㡥戴扡㙡㌵〲㡤攲敡㔴搲㘸ㄴㅡ㜵ㅡ扡〲㘰㙢昴㥣㠷㝡捤つ攰㔴㠸昳〱㙣ぢ晢㤰㕥㐴愷㝥〷扦㈰〰捦ㄶ〲昰㡣慤挸㥢昰㍡〳㤱〴㐰㤸㐳㝥慡㈰㠰㈸搴㝡㌵㥢ㄸ㐷㤷〳㔰㙢㜵搵㤹〸㌴㡡慢ㄳ愷㔱ㅤㅡ㜵ㄶ扡〲㈰㠱㥥昳㔰て戹〱晣〱攲㝣〰ㄳ㘱ㅦ搲㡢攸搴搹昰ぢ〲㜰㘷㈱〰㜷搸㡡扣㔹戸昳㄰㐹〰捣攰㤰㙦㉢〸㘰㔷愸昵㔹㙣㜶攳攸㜲〰收㔸㕤㜵㍥〲㡤攲敡捣愵搱㍣㌴敡㐲㜴〵挰㝣昴㥣㠷扡挹つ攰〲㠸昳〱㌴挰㍥愴ㄷ搱愹㡢攰ㄷ〴攰捡㐲〰慥戰ㄵ㜹㔳㠳㙢㄰㐹〰ㅣ挰㈱㕦㔶㄰挰㙦愰搶ㅢ搹ㅣ挴搱攵〰愴慣慥㕡㡢㐰愳昰搲搳㌴捡愰㔱敢搰ㄵ〰㈶㝡捥㐳㕤攰〶㜰㈹挴昹〰㥡㘰ㅦ搲㡢攸搴㘵昰ぢ〲㜰㝡㈱〰扦户ㄵ㜹昳㤵㔷㈲㤲〰㘸攷㤰㑦㉢〸愰ㄳ㙡㝤㈹㥢㘵ㅣ㕤づ挰ち慢慢㌸㤷㌹㡡慢戳㤲㐶㠷愱㔱搷愰㉢〰づ㐷捦㜹愸攳摤〰慥㠶㌸ㅦ挰㉡搸㠷昴㈲㍡㜵㉤晣㠲〰ㅣ㔶〸挰㑡㕢㤱㌷㠹㝡㍤㈲〹㠰㤳㌸攴攵〵〱㥣〲戵扥㥡捤愹ㅣ㕤づ挰敦慣慥扡〱㠱㐶㜱㜵㝥㑦愳搳搱愸㥢搰ㄵ〰㘷愰攷㍣㔴慢ㅢ挰㡤㄰攷〳㌸ㅢ昶㈱扤㠸㑥摤っ扦㈰〰㤹㐲〰搲戶㈲㙦㘶昷ㄶ㐴ㄲ〰㤷㜰挸挹㠲〰搶㐲慤㕦捡㘶ㅤ㐷㤷〳㜰戹搵㔵敢ㄱ㘸ㄴ㔷攷ちㅡ㕤㠹㐶晤〵㕤〱㜰ㄵ㝡捥㐳敤攳〶㜰㉢挴昹〰慥㠳㝤㐸㉦愲㔳ㅢ攰ㄷ〴㘰㕥㈱〰㜳㙤㐵摥㜴昳ㅤ㠸㈴〰㙥攱㤰㘷ㄷ〴㜰㉢搴晡㕦搸㙣攰攸㜲〰㙥户扡敡㑥〴ㅡ挵搵戹㠳㐶㜷愲㔱㜷愳㉢〰敥㐲捦㜹愸愹㙥〰㜷㐱㥣て攰㕥搸㠷昴㈲㍡㜵て晣㠲〰搴ㄵ〲㄰户ㄵ㜹㜳攰昷㈱㤲〰㜸㤴㐳慥㈹〸攰㜱愸昵㈷搸㍣㠹挶〵攰㘹慢慢敥㐷愰㔱㕣㥤㘷㘸昴㉣ㅡ昵㈰扡〲攰㌹昴㥣㠷ㅡ攷〶昰〰挴昹〰㕥㠴㝤㐸㉦愲㔳て挱㉦〸挰愸㐲〰㉡㙤㐵摥挴晣摦㄰㐹〰扣挵㈱㡦㈸〸攰ㅤ愸昵㜷搹扣挷搱攵戶㠰て慣慥㝡ㄴ㠱㐶㜱㜵晥㐱愳て搱愸挷搱ㄵ〰ㅦ愱攷㍣搴愶㙥〰㡦㐱㥣て攰㔳搸㠷昴㈲㍡昵〴晣㠲〰昴㉦〴愰㥦慤昰㔷ぢ㤴㍦㡤㐸扤㤸攵敤挷〱㘷昷㙡㌲㤷㜳㕡㙡愳㉣慡㠲敢㤷㜶㜴戶挹ㅣ摡㠰散戴戶㜹㙤㥤搳㥡㍡㤶㌴㈷㔷㙥㤲戵ㄷ昶㕥㙣戶㘲㠶扢ㅤㄳ摤㍥㔹摢㤲㈵㘶㐶捦㌶戴㉤㙤㑦㥢戳愶晤㉦捣㠰㘳晤昰搶挹攴㜷愹挲攳㍦㥢搴㉤㠱㈷戶ㄲ㍣㑡捡㥦㐵㐰晦摣㥣搴㈶扢收搱㘵搱㠰攱挰ㅣ搱〵㑤㥤捤㘶扦慣捣㘱换㜲㐵ㄶㄴ㔱㌶㤰改㥢㕤戰ㄸ㜳㔶搳〶㘴㘷戶㌷㘵㌸㐷挴㌷㘳戰㘵㍡挷㕣㠴ㄲ㠱摤摢㍡㥡㔸〶㍥㈰扢愰㍤搹摡戱㠴戳㥤改㤵㠳㍣㍤㤹ㄶ㉤捦㑥㙤㙡敤㐰ㅡ㜹ㄷ戹㍣㌰摢戰戸㙤㌹㝥㤱戰戴愵㜵㘶㜲㐹挷晦挴扢愲昸戶挸㐳摥ㅡ㔵慡㑡㑢㔵㐵㘹挵㝦晡晥㘸摦㘲ㅦ摢挴慡昵ㅥ㠹敤戴戳扤㈹戵㤴挰㈴㐷ㄴ㙤ㄹㅢ㜹て㑢捡㥦挳㤲㝦㕥搳昵ㄶ晡㡡ㄲ㌸㔶㑦愵㝤攰晣㜸搷捦㍣戶㠲戹晥ㅤ㠶搳晦㝢㌴扢捤㕣㌸㉢㔷慥昳㝦晡捤㐴昹昳㠸摣攳敡㠸㈱㌰摥挸摡㠴㔸㌱挱㉤ち㝢㈶戶〴昶晣㥢㘵㈸㉢㌶摣㐲㌷捡㉤捥挰〴㝢晦散㥣㘴捡㙣㐶㕤㐰㑢戲㜳㈳慢挳〲つ搴搴㜷搸扡晡戶㤶㤶㈴㌷㌹晥㌲愰㈱㥤㙣㌶㉢戲㔳㤶㜶戶捤㙤㙡搵戳㘸㘴扢戴㐵挹ㄵ㄰㈵㔷㔸㌳昸搹㍤㔹㉦㈴换㡣搵戶㈸搹摥搴戹戸愵㈹㕤挱づ攷㑢晦㈷戶㔵ㅣ㍦捡〰搳㜹㌸挷ㄲ㝦㐹㠰㌵㌱㡦户㝢㍣慡㘸㠸㡥㙦㍦戶攸㔲愵攱㥦晡て换㐹㜰攴㤱てㄴ晤㐷㐴㉢挷㑢づ㐵㌲㤶捦㘵㉡ㄶ㡢㥦慦挲㈶㉡〷㈷昵㜷ㅡ攰愵晦〴㔳㉥昰㔵昶㈲㥡愲戵〶㝤㘱㄰㥡搳㤶捣捣㐸愶昱㉢㥦扥昶㙦㝣㉡昰搶昲㔰搳㙥戰晡愳ㅥ〵㐵㤸摥㕥搶㤴㌱摢㉢㈸㘸挰㙦㤸捡㔸㌷愲㔹敦㈱收挱晢㤴㤴㤷昷慢〸捡㌵换㠹㌵摡㥥㔳㜷晦㐶㙡㔶㕥晣㑦昶愸㥢挴戱㠷㐲昲ㄱ昵㙦慣㡥晥㌳搷改㈵〸戹㍥㍥㠳㕦㘸昰㉢㥡昲㤷愱昴扦㌷摥㐲っ㤴㙢攸㌰㉡㤳㕦挷戰㐴愴〲攵ㄴ㔲㕢㔲㉥㉢搲捦㔵ㄳ愲㔹攵㈰ㄵ捥㑦㙥戴〶㙣攵㘶㈶㘴ㅤ㕦㔹㝢㠲㑦㠶㤲搲搲㌲扣搵㥡扦㥥㉥㉦㉤㠲戵㌴㤸㔲㉣愲㠶㘳〸ㅡ慢〸㌷攷捥㠲昸㡤摣攲㍤扦㐰㜹〱㈶㤸搸晥ㄵ晦挹㈳ㄴ搲㑢攱㔰ㄲ㔲慦愳㜵㈸っ愶挴挲〴晥戸〸㠶㐶㝤〰㈱捦〵㕣㥦㕣敡㐳㜴昹改㠵㑢㝢〰㈵て摦㤱㔱㝤〴㈹㡦㡥扡挶㈰ㅦ㘳㠹〷㥤慥㡤戰〲搲敥㌷挲㑦攸㠱㤷捥ㅦ慦㜱㐱㕥㥦㘲挱ㄹ㌲〵昶㤰㐳戰搱晢搱昰㕦挱〶晤㘹㌰㠰〶㥦挱㠰敦慥戶ㄱ㝡挱搴昸㐳㤸〰㙡〶ㅣ㐰敤㉢㔷〶ㄷ戵㡤㤹㘱㄰㌳晣ㅢ〶㝥㙡扦㐰搶つ㌵扥㐱㐲㙤㌰㠳㜰㜵㍤搴㌶㠵戴㝢㙡愵㜰㈳ㄷ㝤㌳〹㘲㜵ㄴ㡢ㄲ〲愸㙤づㅢ㝤㈸つ㔹戰㄰㘰戰〵つ㠶搱㠰㌵っ㐲㙤㑢昴ち㔰挳㑦㝡〲愸つ㠷〳愸戱愸挱挹攰愲㌶㠲ㄹ㐶㌲〳ぢ㄰晣搴㔸㜵搰つ㌵搶㈴〸戵㔱っ挲攲〴て戵搱㤰㜶㑦㡤㐵っ㜸攲㠷㕡っ㠲〵㜹戱㤲挱ㄹ㌲〵昶戶戶つ㙣昴㙤㘹挸㉡㠷〰㠳敤㘸㌰㠶〶㉣㝣㄰㙡摢愳ㄷ㑣㡤㍦㑥ち愰㌶づづ愰㌶挲㤵挱㐵㙤〷㘶ㄸ捦っ慣㕡昰㔳㘳愹㐲㌷搴㔸挸㈰搴挲っ挲㡡〶て戵㈸愴摤㔳㘳攵〳㥥戸ㄴ捡㈰づ㌵㤶㍦〴㐰㠹挱㐶慦愱㈱㑢㈳〲っ㙡㘹㄰愷〱慢㈵㠴㕡ㅤ㝡挱搴昸㌳慢〰㙡ㄳ攰〰㙡㉣㥦㜰㌲戸愸敤挴っ㍢㌳〳㑢ㅤ晣搴㈶㐳㈶搴戴㠹㌰改改㔹愰㥡〲㌷㈱戹ぢ〳㑦㐵捦㐳㜲㌲愴摤㤳㘴〹〵㥥愸慦㘰㄰㠷㈴敢㈸㥣搵愰搰摥晥愶挲㐶慦愷㈱㙢㉣〲っ愶搱㘰㍡つ㔸㜶㈱㈴㘷愰ㄷ㐸㔲㝥㐴ㄶ㐰㜲㔷㌸㠰㈴敢㌰㥣っ㉥㤲戳㤸㘱㌷㘶㘰捤㠴㥦㈴ぢ㈵慣敤㡦㈴攵ㄱ㐵敢㍡㜷㔶㉣愳㄰㙡㜳ㄸ㠴昵ㄴㅥ㙡昳㈰敤㥥ㅡ敢㉥昰挴㙦搲ㄸ〴ぢ昲㘲昱㠵㌳㘴ち㙣㙡扢挳㐶摦㠳㠶㉣捣〸㌰搸㤳〶つ㌴㘰慤㠶㔰㕢㠰㕥〱㙡昸愹㐹〰戵扤攰〰㙡㐹㔷㠶晥戹㈱散捤っ晢㌰〳ぢ㉤晣搴㔸㕤搱捤㕥换摡ぢ愱戶ㅦ㠳戰〸挳㐳敤〰㐸扢愷挶㘲つ㍣昱㡢㌷〶挱㠲扣㔸戱ㄱ〰攵㌷戰搱ㅢ㘹挸㙡㡥〰㠳㠳㘸㤰愴〱ぢ㍣㠴㕡ち扤㐰㙡昲挳扥〰㙡ㄹ㌸㠰ㅡ㉢㍥㥣っ慥㙤捤㘴㠶㉣㌳ㅣつ〳㍦戵㘳㈱戳昶摡㐵㌰改昱㕥换㈲づ㈱戹㤸㠱㔹捤攱㈱㜹㌰愴摤㤳㘴搵〷㥥昸㡤ㅤ㠳㌸㈴㔹晡攱慣〶㠵昶昶搷っㅢ扤㠵㠶㉣ぢ〹㌰㘸愵㐱ㅢつ㔸㈹㈲㈴㤷愰ㄷ㑣㤲㍦㕢っ㈰搹づ〷㤰㘴改㠸㤳挱㐵戲㠳ㄹ㜸〳〱挵㌲て㍦㐹搶㜶㔸㈴㤷挲愴挷㈴㔹つ㈲㈴㤷㌱㌰换㐲㍣㈴㔷㐰摡㍤㐹㤶㡦攰㠹挹〲〶㜱㐸戲㠶挴㔹つち㙤㤲㠷挱㐶㍦㥣㠶慣㉦〹㌰㌸㠲〶㐷搲㘰つっ㠴攴㔱攸〵㤳攴㡦㌲〳㐸ㅥつ〷㤰㘴つ㡡㤳挱㐵昲ㄸ㘶㌸㤶ㄹ㔸㉦攲㈷挹㈲㤱㙥昶㘴㤶㤰〸戵攳ㄹ㠴戵㈴ㅥ㙡㈷㐲摡㍤㌵搶㥣攰㠹摦っ㌲㠸㐳㡤㠵㈷捥㤰㈹戴愹㥤〴ㅢ晤㘴ㅡ戲㈸㈵挰攰ㄴㅡ慣愶〱敢㔴㠴摡愹攸〵㔳攳捦㑢〳愸晤づづ愰挶挲ㄵ㈷㠳㡢摡敦㤹攱㜴㘶㘰㤱㠹㥦ㅡ㉢㑢㉣㙡摣晥攴ㄱ㐵敢晥搴㘰摤㠹㔰㍢㤳㐱㔸㠰攲愱㜶ㄶ愴摤㔳㘳愱ち㥥昸㐵㈲㠳㘰㐱㕥慣㔶㜱㠶㑣㠱㑤敤ㅣ搸攸攷搲㤰㤵㉣〱〶攷搱攰㝣ㅡ戰戸㐵愸㕤㠰㕥㌰㌵晥㔰㌶㠰摡㐵㜰〰㌵㔶扢㌸ㄹ㕣搴㉥㘶㠶㑢㤸㠱㤵㈹㝥㙡㉣㐷戱愸昱昸㈷て㍦㌵ㄶ慢〸戵戵っ挲慡ㄵて戵㜵㤰㜶㑦㡤搵㉤㜸攲昷㡥っ㠲〵㜹扤㠹搶ㄹ㌲〵㌶戵换㘱愳㕦㐱挳户㠲つ慥愴挱㔵㌴㜸ㅢ〶㐲敤㙡昴㠲愹昱㈷扦〱搴慥㠵〳愸戱㐴挶ㄹ㠲㡢摡㜵捣昰㐷㘶㘰㌹㡢㥦ㅡ㙢㔸扡愱挶ちㄷ愱㜶〳㠳戰搴挵㐳敤㈶㐸扢愷挶㤲ㄸ㍣昱㙢㑡〶㜱愸戱㉥挶ㄹ㌲㠵㌶戵㍦挱㐶晦㌳つ㔹㌳ㄳ㘰㜰ぢつ搶搳㠰㘵㌴㐲敤㔶昴ち㔰挳て㔴〳愸㙤㠰〳愸戱慥挶挹攰愲㜶ㅢ㌳摣捥っ㘵昸㙥敦愷挶挲ㄷ㡢㕡挱昳㍡㤶挵〸戵㍢ㄹ㠴昵㌱ㅥ㙡㜷㐳摡㍤㌵搶搱㤰㡢㝥て㠳㌸搴㔸㑣攳っ㤹㐲㥢摡㕦㘱愳摦㑢㐳ㄶ摡〴ㄸ摣㐷㠳晢㘹挰摡ㅢ愱昶〰㝡㠱搴攴㘷搸〱搴ㅥ㠲〳愸戱ㄸ挷挹攰愲昶㌰㌳㍣挲っ㉣㥣昱㔳㘳戵㡣㐵慤攰昵ㄲ搶搲〸戵㐷ㄹ㠴㐵㌵ㅥ㙡㡦㐳摡㍤㌵ㄶ摦〸戵㈷ㄸ挴愱㔶〹愹㌳㘴ㄷ戵㈷㘱愳㍦㐵㐳㔶攷〴ㄸ㍣㑤㠳㘷㘸挰㠲ㅤ愱昶㉣㝡㠱搴攴〷攵〱搴㥥㠷〳愸戱㠲挷挹攰愲昶〲㌳晣㥤ㄹ㔸㙤攳愷挶ㄲ㥢㙥愸戱〰㐷愸扤挴㈰慣挴昱㔰㝢〵搲敥愹搵挲㑤愸扤捡㈰づ㌵㤶敤㌸㐳㜶㔱㝢つ㌶晡敢㌴慣ぢ㌶㜸㠳〶㙦搲㠰㔵㍥㐲敤㉤昴㠲愹昱愷昱〱搴摥㠱〳愸戱散挷ㄹ㠲㡢摡扢捣昰ㅥ㌳戰㐴挷㑦㡤㜵㌹摤㔰㘳搵㡥㔰晢㠰㐱㔸扥攳愱昶㈱愴摤㔳㘳㤹㡦㔰晢㠸㐱ㅣ㙡慣昵㜱㠶散愲昶㌱㙣昴㝦搲㤰㜵㐰〱〶㥦搰攰㔳ㅡ戰㌴㐸愸晤ぢ扤〲搴㠲扦㜹㝤づ〷㔰㘳慤㤰㤳挱㐵敤ぢ㘶昸㤲ㄹ㔸搷攳愷挶㘲ㅥ㡢㕡挱㌳て㤶晡〸戵慦ㄹ攴㈰昴㍣搴扥㠵戴㝢㙡慣つㄲ㙡摦㌱㠸㐳㡤〵㐲捥㤰㕤搴扥㠷㡤晥〳つ㌳挱〶㍦搲攰㈷ㅡ㤸㌰㄰㙡晦㐶㉦㤸ㅡ㙦㔷㄰戰慤晤〲〷㔰㘳㠱㤱㌳〴ㄷ戵㕦㤹愱〴戳ㄶ㡡挵㐰㝥㙡慣〰敡㘶㕢㘳㝤㤰㔰挳㠵敤ㄲ戵っ㍤て㌵晣愲戸〷搴㔶挰㑤愸㤵㌳㠸㐳㡤㔵㐵捥㤰㕤搴㌴搸攸㝤㘹挸㡡愳〰㠳ちㅡ昰㑥㘸㡡㐵㐸㐲㉤㠴㕥㌰㌵摥㜸㈱㠰㕡㝦㌸㠰ㅡ慢㤲㥣っ㉥㙡〳㤸㘱㈳㘶㘰〵㤱㥦ㅡ换㠶扡愱挶愲㈲愱㘶㌰〸慢㡢㍣搴〶㐱摡晤戶挶㉡㈴愱戶〹㠳㌸搴㔸㡡攴っ搹㐵㙤㌰㙣昴㈱㌴㘴㤹㔲㠰挱愶㌴搸㡣〶慣㕣ㄲ㙡㥢愳ㄷ㑣㡤户㤰〸愰戶〵ㅣ㐰㡤愵㑣㑥〶ㄷ戵㘱捣戰㈵㌳戰散挸㑦㙤㉤㘴ㄶ戵㠲㘷ㅥ㤷挲㐴愸つ㘷㄰㤶㈴㜹愸㡤㠴戴㝢㙡㉣㕤ㄲ㙡㤵っ攲㔰扢〲㔲㘷挸㉥㙡愳㘰愳㙦㑤㐳搶㌶〵ㄸ㡣愶㐱ㄵつ㔸敥㈴搴戶㐱㉦㤰㥡摣っ㈳㠰摡㜶㜰〰㌵搶㍦㌹ㄹ㕣搴挶㌰挳昶捣挰㕡㈵㍦戵㕢㈱敢㠶ㅡ换㤷㠴摡㌸〶搹㠰㥥㠷摡㜸㐸扢愷挶㝡㈷愱戶㈳㠳㌸搴㔸昴攴っ搹㐵㉤っㅢ㍤㐲㐳ㄶ㐴〵ㄸ㐴㘹㔰㑤〳搶㐸〹戵ㄸ㝡㠱搴攴戶ㅥ〱搴㙡攱〰㙡昷扡㌲戸愸挵㤹愱㡥ㄹ㔸攰攴愷挶慡愶㙥昶㔰搶㍣〹戵〹っ挲攲㈷て戵㥤㈱敤㥥ㅡ㡢愴㠴摡㐴〶㜱愸戱㔲㉡〰捡㉥戰搱㈷搱㤰㔵㔴〱〶㤳㘹㌰㠵〶㉣慣ㄲ㙡㔳搱ぢ愶挶ㅢ㤴〴㔰㥢〶〷㔰㘳愵㤵㤳挱㐵㙤㍡㌳捣㘰㠶户㘰攰愷挶㔲愸㙥戶㌵ㄶ㑡〹戵㕤ㄹ㠴ㄵ㔳ㅥ㙡扢㐱摡㍤㌵㔶㔶〹戵搹っ攲㔰㘳㜹㤵㌳㘴ち敤敦〶㜳㘰愳捦愵㈱㑢慦〲っ收搱㘰㍥つ㔸㡤㈵搴㜶㐷㉦㤰㥡摣㙡㈵㠰摡㥥㜰〰㌵㤶㘷㌹ㄹ㕣搷㝣ㅢ㤸㘱〱㌳戰㤸㐳㐶扥㤰㍤㝢攴攵㥣㤰昷捦㌳攷搵〰㐸㠶㉣慢〱ㅡ㍡㔷㌶愳〲㠳㡢㥣㜷戶㤶㌸㠳ㅥㄲㄹ㘶挳摢摡㌱㤷㔷收扦㙢㐴㤷敦㔳㐸摣㙦戰敦㡥ㅣ攲㐶つ㡢つ捡慦晤㈹晦慥ㄳ㕤晥ㅣ㜸敥攷昹昴攱㐳摢ㅢ㐳ㅣ㍣户㈹摤摥搶搱㤶敤ㅣ搹㠰敡愲㤱扣挳㐹戶愴㈴㍣愵晣㙡㐴っ捣挹ㄵ㉢㙢攵扤㈳㤷昱ㄷ晦愱㐳㕡摢㤶户捡㘸捡㍢㜸愳ㄷ攱搵户㉦搳㠴㤸㠷㡦慤〱捦㘰㘱〲㥤昵㝤搱づ攸㘳㜰㘶㥦挶摡㝥攸㔷搵㑦慤摦戳㌱㔵㥢㐹㐶㑤㌳㤲っ搷㤹戱扡㔴㌴ㄵ慤愹㡤愷㌲搹㑣㉡㥤慡㑥㐶愲㠶ㄴ〲㌰挶晥昰㌱㌸昵㉦改づ㘰㡦㌵〰搲愳慥扣ㄴ㈷㐲㍤㥤㤵㠷㝤㠹㑡愹戴捡㈸戳慣㙦㕦㔵攵扢ㄱ㐹摥㙣㍥㙢㙡攴㑥づ㥡挶挹晣昲㜵㠰搵㌳㈷づ㌰昷㕥搰㤹愷㜳㝡㈳㠶愰ㅦ㠴㈶㘴昴㠱㠰㌲㉤㠹敥㐶昵㔳ㅢ㕤㐵㐹㕡ち戲㡤㈱昳摥搳㔳㑢㐳摣ㅦ㘲㈹㘲挰捤㐲㍢㡣㌲㍢㡡㕥挹昰㈶昴晡㈸㉣㈹つ㜲㠱戴〸㈲㉥挸慢〲㔲㙥搵敡㍣慣〸户㈵㈸昰扢㔹㤸㜰㕢㔰攷㐰挲敤挱晢㝥敡㜰愲㠵㝥〸㕡扣㥦㈱㍢戴搶㡣扥昵㝥㐶㌲㘱搳㌴ㄳ改摡㘸㌴ㅢ㑢搷㐶㔲挹㘸㈶ㄹ慦㐹㘶慢㔳㘶戴㈶㤵㌵晡㌹挳㘹㠱㡦搱摦改挹晢㌹挰改㔱愷っ昴昸㥥慡搳㌱㄰昲挶㜲㠹㝥㈸㔴㝡㍢㥡㤰戱㌱〴㈲㈳㌷㥤愰㜴㘲㌱〶㌹昲敤攸戰㥣昲㌱㔸㔲㠳㈱ㄷㄲ㉢㈱敡㈲戱㈹愴㐲攲㐴愴挸㈷㜱㍣愴昹㈴㌶㠳ㄳ㠲攰〲㌶㕡㤰搸摣づ慤ㅤ㠵扥㐵㈲ㅡ㡢㐵挳搱㔸戲㉥ㄲづ挷戲戵㘶㉡㔳ㄳ㑢愴㔲戸㉢㔳㕤扡㈶㔵㤷㌲㠶㍡挳㔹〵ㅦ㘳ぢ愷㈷㈴㠶㌹㍤敡搴㜰昴㠴挴㔱㙥ㄲ挷㐱愵ㅦ㡦㈶㘴㡣㠰〱㥥㈵扡㡦挴㐸㐷扥㈳㤵㈷搳㈱㑣ㄲ愳㈰ㄷㄲ慢ㄹ㥥ㄲ扥㐶㐳㉡㈴㍡〳㐹戴〷㤲攰㕣㍣㠲愰㠰ㅥ㉤㐸㙣㘳㠷搶㑥㐷摦㈲㤱㡥搷搴㈴㘳搵㠹摡㙣㜵㕤㉣ㄵ㐹搴㐵戰㤳搷搶㐴慢敢㌲挹㙣㌴㤳㌰戶㜵㠶㜳〶㝣㡣敤㥣㥥㤰ㄸ攳昴愸㔳攳搰ㄳㄲ捤㙥ㄲ㘷㐳愵㥦㠳㈶㘴散〰〳㍣昳㐸㡣㜷攴戵㔴㕥㐸㠷㌸搷㌹っ戹㤰戸㤸攱㈹攱㉢ち愹㤰㐸〵㤲㌸㈸㤰〴攷搷ㄱ〴攵昶㘸㐱㈲㘶㠷搶搶愱㙦㤱㠸㘵㘲昱㥡㔴㌲㤵㡡愷㘳戱㘴㈲㤱慡慢㑥愷㈳㠹㜰㜵㌸㔹ㄷ慢㐹搶ㅡ㌵捥㜰㉥㠳㡦㔱敢昴㠴㐴摣改㔱愷㈶愰㈷㈴昶㜳㤳戸ち㉡晤㙡㌴㈱㘳㈷ㄸ攰㤹㐷㘲㘷㐷㍥㤱捡敢改戰ぢ搷㜹ㄷ挸㠵挴㡤っ㑦〹㕦㤳㈱ㄵㄲ扢扢㐸㘸㌷挳愴攰〷㠹㥡ㄷ㠸㘷ち㈲挱つㄷ㑦搱〲捦㔴㍢㥦㜶ぢ晡昶挱〳挷㡤摡㙣㌲ㄱ㡥㈵搳㠲㈷ㄱ㌵㤳攱㔴搶㑣搵挴攳搵昱戸㔱敦㡣㜱㍤㝣㡣㘹㑥敦㔶昶㘴㉡㥤昱愹㔳扢㐲㈷㜸㜶㜵攳戹つ㉡晤㜶㌴㈱㘳ㄶっ昰㉣搱敥㐰搷㝦搰扤ㄳ戲㠰㠳敥㕤㄰㝢て扡扢搹㔱昴㘹捣㝣て昴㜲ㅢ㔸㌵〷㜲㠱㜹㉦㐴㕤㌰攷㐱㉡㌰㜷㜱挱搴〹㔳づ扡㍢〷㜲攳戴㌹㉤昴〷搱㠲摢敥㜶㘸敤㈱昴㉤㙥搹㔴慤ㄹ慥㡥搴攱㈳㌴ㅢ挳搱㌷㤱㡣搴㘵㙢慢攳改㘴㌴㥥㠸㐶㌲挶ㅥ捥㜰ㅥ㠶㡦戱愷搳ㄳ㙥㌲㤹捥昸搴愹扤愰ㄳ㙥戵㙥㙥㡦㐱愵㍦㡥㈶㘴散つ〳㍣昱㜳〹捡〸㑡㈷ㄶ㘳ㅦ㐷㍥㥢捡㘷㈸㥦㠳㈵戵ㅦ攴㐲攲㌹㠸扡㐸ㅣ〰愹㤰ㄸ攷㈶搱昵昱戳㝤㈰㠹〳攱㠴㈰戸改ㄴ㕡㤰昸㡤ㅤ㕡㝢〹㝤㝢〷㡢搴㤹昸扡㤱㑣㘵㌳㘶㉣㔹㥢㐸㠰㐷㈶㤱慣㐹搶㘱慦㑢㐷慢㡤㐶㘷㌸㉦挳挷㌸挸改挹づ㤶㜴㝡搴愹っ㝡㐲㘲戴㥢挴敢㔰改㙦愰〹ㄹ㥣昲挶㌳㙦〷换㍡昲㍤愹㝣㤷づつ㈴戱ㄸ㜲㈱昱㍥挳㔳挲搷挱㤰ち㠹㉤㕣㈴戴㝦挰愴昰づ戶㜹㈰㥥㐳㄰〹㙥戸〵㄰㕡攰㘹戶昳㘹ㅦ愳㙦㙦㈸改㐴愴戶慥㌶㤶慡㐹搴挶㤲挹㥡扡㐸戲㍡㕤㡢敢改㤹㜸愶づ㝢㥣搱攲㡣昱㥦昰㌱㕡㥤摥㈷散挹慣㌷攳㔳愷摡愱ㄳ㍣㠳摣㜸㍥㠳㑡晦ㅣ㑤挸攰㍣㌶㥥㈵摡ㄷ攸晡㜷戰㉦㈱ぢ搸挱扥㠲搸扢㠳㜵摡㔱昴㝤㤹昹ㅢ攸攵ㅥ挱㙡ㄹ攴〲昳㍢㠸扡㘰慥㠰㔴㘰㔶戸㘱晥〰㤳挲㌰戵㐰㤸㉢ㄱ〹㙥戸㜶㠷ㄶ㌰て戳昳㘹晦㐶摦㠲㤹㑡愷慢㤳攱㘸慡ㄶ㍢ㅤ㑥㕤㌳挹㔴㙤㙤㜵㌶㠳晤慥㉥ㄵ捦搶㘴㡣挳㥤㌱晥っㅦ攳〸愷昷ぢ㝢㐷㍡㍤敡搴搱攸〹捣ㄲ㌷㑣㔵㡥晣愵㘸㐲挶㌱㌰挰戳㐴敢㠳慥ㅦ㘶ㄹ㘴〱㌰换㈱昶挲㍣搶㡥愲ㅦ挴㌵敢ぢ扤㥥挴㤲㍡ㅥ㜲㠱挹扦㍢搰〵昳㐴㐸〵收户㍦〶㥤ㄸ㝤つ㘹晥㠹搱㙦攱㠴㌵㐲ㄵ㈷㐲㠱摢㐹㜶㘸㙤㈳昴㉤㙥㜵改敡㐸㌸ㄶ㡥搴㔶攳搶敢㤹㔴㉡㤱挵敤㉡昱ㄱㄸ愹つ㘷㘳㤱㜸戵㜱戲㌳㥣㠱昰㌱㑥㜱㝡戲㡦慥㜶㝡搴愹摦愱㈷摣晥㠵挱㜴㥤㈲㙥〲㤵㍥ㄸ㑤挸攰㘴㌶㥥㜹晢攸改㡥㥣户㤴搰㠷搲㘱㌱㐹㥣〹戹㤰ㄸ挶昰㤴昰㜵ㄶ愴㐲攲㍤㌷〹㙥㔶㜲摣㝥㈷㤰挴搹㜰ㄲㄲ㈳㄰ち㈴捥戱㐳㙢㈳搱户㐸搴㘴ㄲ搹扡㜸㕤㙤㙤㉡㤲㡥㈵㙡挳㌸㜰㈷㔲戱敡㜴戲愶㌶㠳㔳㠳㡣㜱慥㌳㥣㑡昸ㄸ攷㌹㍤搹㠲捥㜷㝡搴愹㡢搰ㄳㄲ慦戹㐹㔴㐱愵㙦㠳㈶㘴㕣っ〳㍣㑢㜴㙥㐱㍡㌷ㄹ㥤ㅢ㠸㜱㠹㈳攷捦㈷昴戱㤴户㘱㐹慤㠵㕣㐸散〰㔱ㄷ㠹㜵㤰ち㠹㘷摤㈴㜸戴ㄲㄲ㑦〷㤲戸っ㑥㐲㈲㠲㔰㈰㜱戹ㅤ㕡㡢愲㙦㤱㠸搷搵搴㈵㤲戸㠷㘶㍣㕡ㅤ换㘶戲㜵㠹㐴㈲ㄶぢ搷挶㙢挳㌵ㄹ㥣㍡ㅢ㌲㑦捤ㄱ㔶挳挷戸搲ㄹ㥣ㅣ㤸㘴㡡摡搱愹㙢愱ㄳㄲ㡦扡㐹挴攱愶搷愱〹ㄹ搷挱〰㑦摣ㅥ〱㠳搲㜹㈴搲㜹摣㌱晥攸挸㤷㔲㌹㤱づ换戰愴㙥㠰㕣㐸㑣㠲愸㡢挴㑤㤰ち㠹扦〶㤲戸㍢㤰挴捤㜰ㄲㄲ昵〸〵ㄲ㝦戲㐳㙢搳搰户昷㡥敡㔸㑤戴戶㌶㤶挰㥦捥㠸㤹昱㘴㉡㤶慥捥挶ㄳ攱㥡扡㜸㑤㙤㍡㤳㌶㘴敥㤹㈳㥣づㅦ攳ㄶ㘷㜰㐲㘲扤搳愳㑥㙤㐰㑦㐸㙣㜰㤳㤸〵㤵扥ㅢ㥡㤰㜱ㅢっ昰捣㈳㜱扢㈳攷摤㈶昴昹㜴㌸㤲㈴敥㠴㕣㐸散挱昰㤴昰㜵㌷愴㐲攲〶㌷㠹慥戳㥡㍦〶㤲戸〷㑥㐲㘲㈱㐲㠱挴㕦敤搰摡㕥攸㕢㈴挲搱㜰㙤㌴㥢っ㐷慡㔳戱㔸搶っ㈷捤扡㐸㉡ㅤ㡦㈷戳㈹㌳㕤㕢ㄳ㌶敥㜵㠶戳㌷㝣㡣晢㥣㥥㥣搵摣敦昴愸㔳て愱㈷㈴慥㜴㤳搸ㅦ㉡晤〰㌴㈱㠳㤳挳㜸收㥤搵㍣攲挸㡦愳㌲㐹㠷攳戹捥㡦㐲㉥㈴搲っ㑦〹㕦㡦㐳㉡㈴㉥㜲㤳攸㍡慢戹㈰㤰挴ㄳ㜰ㄲㄲ㡢㄰ち㈴㥥戴㐳㙢㡢搱户㐸挴㙡敢ㄲ攱㙣㈶ㄶ㡥㘶挳戱㐴㑤愲㉥㥢捣㈶㈲搵㜵搱㜴㌲㔱ㄳ㡢挵っ㤹㈳收〸㥢攰㘳㍣敤っ㑥㡥㤸捦㌸㍤敡搴昳攸〹㠹戳摣㈴㕡愰搲昹愷㘹㐲挶ぢ㌰挰㌳敦㠸昹㜷㐷㝥ち㤵ㅤ㜴㔸捤㜵㝥〹㜲㈱戱㤴攱㈹攱敢ㄵ㐸㠵挴㈹㠱㈴㑥ち㈴昱㉡㥣㠴挴㑡㠴〲㠹搷散搰摡㘱攸㕢㈴㈲㌸戹挵晥㔱㙤㐶敢㘲戱㡣㔹㕤㠷㙦㔳㤱㥡㜸㈲㥤㡤挵搳㠹㔴挴㜸摤ㄹ捥攱昰㌱摥㜰㝡㐲攲㑤愷㐷㥤㝡〷㍤㈱㜱慣㥢挴㉡愸昴愳搱㠴㡣㜷㘱㠰㘷ㅥ㠹昷ㅣ㌹㙦㐴愱㥦㐰㠷㌳戹捥ㅦ㐰㉥㈴㝥换昰㤴昰昵㈱愴㐲㘲㐵㈰㠹㘵㠱㈴㍥㠲㤳㤰㔸㡤㔰㈰昱戱ㅤ㕡㍢ㄵ㝤㝢㥢愸㑥挶㤲㤱㜰㈴㤶〹㔷攳捣㉤㕤㤷挰㜷〰㌳ㅤ㑦攱ちㅡづㅡ㌵挶㍦㥤攱㥣〶ㅦ攳ㄳ愷㈷㈴㍥㜵㝡搴愹捦搱ㄳㄲ㑢摣㈴捥㠰㑡㍦ㄳ㑤挸昸〲〶㜸收㤱昸搲㤱昳㡥ㄴ晡戹㜴㌸㥦敢晣㌵攴㐲攲㝣㠶愷㠴慦㙦㈱ㄵㄲ㔹㌷㠹慥㑦搱㑣㈰㠹敦攰㈴㈴㉥㐶㈸㤰昸摥づ慤㕤㠲扥㐵㈲ㅤ㑤挵㙢攲㌵搱㔴愶㍡㠲㡦㡣㐴㈲ㅡ换㐶愳㌵昱㜰㜵㌴ㅣ㐹㠵㘳挶て捥㜰搶挰挷昸搱改挹愷攸㑦㑥㡦㍡昵ぢ㝡㐲攲㌷㙥ㄲ㤷㐱愵㕦㡥㈶㘴晣ち〳㍣昳㍥㐵㌹㐶㤱慦愱昲ㅡ㍡慣攵㍡㤷㐲㉥㈴慥㘳㜸㑡昸攲㤴慡㤰㔸攰㈶搱㜵㥣搸㌳㤰㐴㌹㥣昰挴㡤慤㄰ち㈴㌸㠹捡㘸摡㑤攸㕢㈴㜰愸挴㠵㤶㐸㍣㕢㤷㡥挴敡愲㌸戳挲㈶㤲挰搱㈳㠶换㉤㘶㌶㘲昴戵㝤昴㥢攱㘳㜰㤶㔵〶㈷摢㠴㑣户㌲㍥㜵慡㍦㜴㐲㘲㡥㥢挴㝡愸昴㕢搱㠴㡣〱㌰㤰㌵昶㕤㜲攲㥣慡挸㜹㡦ち晤づ㍡昰㈶ㄳ捡㜰㤲摤挵昰㤴昰㌵〸㔲㈱㌱㌵㤰挴攴㐰ㄲ㥢挰〹㑦ㄴㄴ㈱ㄴ㐸㜰㘲㔴㐸摣㠷扥㐵挲㡣㥢㌸ㅤ㡦㈴昹〷愸㘲㌸ㅦ挷㜲扡㍡㔱捤ㅢ愳搷愴㜰㔲㘱っ戱㝤昴晢攱㘳㙣敡昴㠴挴㘶㑥㡦㍡挵ㄹ㔱㈱㌱挱㑤攲㘱愸昴㐷搰㠴㡣㘱㌰〸㈲戱愵㈳攷捤㉡昴㈷攸挰扢㑤愸攱㑥昸愷ㄸ㥥ㄲ扥㐶㐲㉡㈴挲㙥ㄲ㕤㥦愲攳〳㐹㔴挲〹㑦摣㉥ㅡ愱㐰㘲㤴ㅤ㕡㝢ㅥ㝤晢㌸㤱挲搷攱㔸㍣㤳㑥挵㜱ㄹ㌲㠵㑢〵ㄱ㙣っ搵㜵攱ㄸ慥扦㠱㠵戱戵敤愳扦〰ㅦ㠳戳愱ㅣ㡦㉥㥦愲㔵㑥㡦㍡挵㔹㑥㈱戱㥤㥢挴换㔰改慦愰〹ㄹ㥣攸ㄴㄲ扥㙢〳㥣晢ㄴ昹㉤㡣晣㈶ㅤ搶㘳㐹㡤㜳挲扦捤昰㤴昰挵改㑣㈱㌱㍣㤰挴㤶㠱㈴㜶㠴ㄳ㥥㈵晡晢〸〵ㄲ㘱㍢戴昶〱晡㌶㠹㥡㐴㍣㥡㠸攳晡㐰〲㘷摢搵㈹㥣㘱㐷愲㌸捤ち㠷㔳㘶㕤搲㑣ㄹㄱ摢㐷晦〷㝣㡣愸搳ㄳㄲ搵㑥㡦㍡㔵㡢㥥㤰搸搴㑤攲㥦㔰改㥦愰〹ㄹ㜱ㄸ〴㤱攰㝣愶㈵攷㔸扦愰〳敦㍦愱㘴㡡㤲愲慦ㄸ㥥ㄲ扥㜶㠶戵㤰攸敦㈶搱㜵㥣〸〵㤲㤸〸㈷㍣昱扢㘴㠴〲㠹㕤搰㘱㌴敤㝢昴㉤ㄲ㌵ㄹ㕣ち挱㈵挸㜴挶慣㠹㘵攳ㄹ㕣ㅤ㠹愷愲挹㙣慣ㅡㅦ㈵昱㑣挴㤸㘴晢攸㍦挰挷㤸散昴㘴敦㤸攲昴愸㔳㥣㡤ㄴㄲ㘵㙥ㄲ㍦㐳愵晦㠲㈶㘴㑣㠷㠱慣戱敦㌸挱㌹㑡㤱摦挷戱昶搱搰摣捦㜵㤶㘹㐷㡡捡㈱敡㈲挱㘹㐷㈱昱攳て慥敦愲㕤㝢挷昷㤰收㝦ㄷ㥤つ㈷㍣㔱㐹㠲㔰㈰㌱〷ㅤ㈱ㄱ㐲摦㈲㤱㌰攳戵㤹摡㐸㈶ㄲ慢づ攳㝡㝤㉣ㄵ挳愷㘹扡ㅡ㔳ㄸ㤱㕡㝣㈷愹㌵收摡㍥㝡㍦昸ㄸ㥣㠹㘴〴㙢敦㤸敦昴愸㔳㝢愲㈷㈴扥挴㘰扡扥㡢づ㠴㑡㌷搰㠴㡣〶ㄸ㔸敦㍤ㄶ㕣㔷捥㌸敦㈸㜲摥搰㐲ㅦ㐲㠷㐷戱㘴㉣㠴ㅣ㑦㤴㜴㐰㌴愰㑦昹扥攸散攴㥢愷ち晥㈵晢㔸晦摦ㅡ㤸㡥扦ㅤ挰㕡㥣㤲㍥昸〹慦昵挳搷戲搲〹晦㔹㉣捥㠴昱㜷敦㝣㤵㝦㠸㜵晤㍦挴㈱换摣摣ㄸ㈳㡥挰㑢ㅦ㡡ㄵ㉥摦ㅦ慢ㅢづㅡ㘲戱㍦㌹〷挷㤲㈱㉤戳㍡㌰㈳㠶㍦㕤戸愰㙤㑡搷摦扤摢搸㤹㈹ㅢ敢摣〲扦㉡㈷㤹㤲敡挰㍤ㄳ㍡㑤挷㙤㝥㝢㤷ㅦ㙥㈹㡦㌹㑦㈸挶昲㠶昹㐳㜲㍤搷て㠷㠷攵愴戳㜰愳㙦摥㉤挳㠹搸㠱摦搳㤶㤵昶㔱㠱扦攵户晦挲ㅤ㝦㈹捣㘸昸昳づ戳㌲〴㌰㉣攰㘷搳㔳㥢㍡攵戶〳㕢㐲慦㜴㑥愰㙡挳㠸㘹攲攸昹愳㘳攵敦攱㝤攸㜱ち㉦㜵㈶攴收ㄷ搲户㐲㍣挵㝤㥣搱㈸ㅡ搸㠸づ昶㘲晣㜶搹昳昸㝣㤲摤㥤㙣晤㕦㘱晦㙦㑣ㅥ㜸㤰攳㜱愰慡㍣㜳㑡昹㕢慢搶㝣㜱敤㑥㔵ㄷ摦昸慢晤晦㉡换攳昳㐹搵昲戸㝦ㄲ收㕦戱㌳㐲慡扦捤收ㅤ㌶敦愲㔱㙦㘲㄰慦攰〷搱㜹昷㐹㝦挳㔶昸敦㤳㙥㉣㐲㈴㍣㔱敥㠳昱づ攸愳づ㐱㠷㍢㡤㝡つㅥ摣㔲戹慡㝡ㄵ搷戲〵㘲㙥㘰㑡㙦㐶慢㙤ぢ㤹㐵㔲扤〴㍢㘷晤㐳晡ㄸ㈸〶ㅥち㤳摥㔱㘸㜷㍣㝡㑣㘱㌹㍣㠲㈸㍣㘷慦㙣ㅥ㠵㘷㙤㠵晦㘶改挶㑡㐴挲戳㐴摦搱愲㜰㈴㍡㐲攱㘹㜸㜴㔱㠸㤰〲㈷ㄷ㉤ち㐷㘱㐹慢捥㔱㜸摣㐳愱㠶ㄴ㡥㠳㐹敦㈸㜰㙥㔲㍣㝡㑣㠱㌳㤴㐱ㄴㅥ㉥㐴攱㈱㕢攱扦㘳扡戱ㅡ㤱昰㉣搱㜷戲㈸晣ㅥㅤ愱昰㠰㥢挲㐴㔲㌸〳㉡㡢〲愷㉣戵㐹㌹ち㝦昵㔰㤸㐲ち㘷挳愴㜷ㄴ捥㜱㍣㝡㑣攱㐲㜸〴㔱戸愳㄰㠵摢㙤㠵晦戶改挶挵㠸㠴㘷㠹㍥搳愲㜰㈹㍡㐲㘱㠳㥢挲㉣㔲攰愴愲㐵㠱搳㤵摡散ㅣ㠵㕢㍣ㄴ收㤲挲㔵㌰改ㅤ〵捥㐹㡡㐷㡦㈹㕣て㡦㈰ち㌷ㄶ愲㜰㠳慤昰摦㍢摤戸ㄱ㤱昰挴㌴㡣㐵攱捦攸〸㠵㍦扡㈹㉣㈴㠵昵㔰㔹ㄴ㌸㉢愹敤㥤愳㜰戵㠷挲扥㌴收㠹愱㜳愸ㄸ㜸ㅢ㍡扤㐳挲㜹挸摥㈱攱晣㘲㄰㤲换ち㈱㔹㘷㉢晣㜷㔳㌷敥㐵㈴㍣㔱㠶㘲㈱㜹㄰ㅤ㐱戲搶㡤㈴挹戵㝣ㄸ㉡ぢ〹㈷ㅣ戵㜴づ挹㐵ㅥ㈴㈶ㄴ〳ㅦ㠳㐹敦㈸㍣敥㜸昴㜸挳㜸〶ㅥ㐱ㄴ捥㉤㐴攱ㅣ㕢攱扦愵扡昱ㅣ㈲攱㠹㝡ㄶ㡢挲㡢攸〸㠵戳摣ㄴ㕡㐸攱㘵愸㉣ち㥣㙣搴摡㜲ㄴ㑥昷㔰㌸㤴ㄴ㕥㠷㐹敦㈸扣攱㜸昴㤸〲攷ㄵ㠳㈸慣㉥㐴攱ㄴ㕢攱扦慦扡昱㍥㈲攱㠹㑡ㄹ㡢〲愷て㠵挲㐹㙥ち㉢㐹攱㥦㔰㔹ㄴ㌸愷愸ㅤ㥥愳㜰扣㠷挲㤱㌴晥〴㈶㕤扢挷㘷攸昴づ〹㘷ㄱ挵愳挷㐸扥㠱㐷㄰㤲㔵㠵㤰ㅣ㘵㉢晣㜷㕡㌷扥㐳㈴㍣㑢昴攳㉣㈴㍦愱㈳㐸㡥㜰㈳㌹㠱㙢昹㌳㔴ㄶ㤲㝦㘳㐹晢㙤づ挹ちて㤲㤳㘹晣ぢ㑣扡㤰㈸慣㕤敦㤰㜰㉥㔰㍣㝡㡣愴㉦捣慢戸㈲扥㤳慢㡥㐲㐸摡㙤㠵晦摥敢㠶㡥㐸ㄸ㍤敡㝣㉣㈴〳搰ㄷ㈴㑢摣㐸捥攰㕡㜲㙡捥㐲挲㐹㍦敤て㌹㈴捤ㅥ㈴㘷㐳㌱㜰ㄳ㤸攰搹㡢㔳㑣捥散㠹㐷㡦㈹っ㠵㜹㔵〰㠵㐵㠵㈸㘴㙤㠵晦〶散挶㌰㐴ㄲちㄷ㕡ㄴ㐶愰㉦ㄴ㌲㙥ちㄷ㤳㐲㈵㔴ㄶ㠵㤱㔸搲搶攴㈸ㅣ攴愱㜰㈹㈹㔴挱〴捦㕥㔰攰慣㥥㜸昴㤸〲攷昶慡〲㈸散㕦㠸挲㝥戶挲㝦ㄷ㜶㘳〷㐴ㄲち㔷㔹ㄴ㈲攸ぢ㠵㝤摣ㄴ慥㈱㠵㙡愸㉣ち㥣散搳慥换㔱㔸攰愱㜰㍤㈹挴㘱㠲㘷㉦㈸㜰㐶㑦㍣㝡㑣㠱昳㝡㔵〱ㄴ收ㄷ愲㌰捦㔶昸㙦挵㙥㑣㐲㈴愱昰㘷㡢㐲㍤晡㐲㘱㡥㥢挲㝡㔲攰㜴㥣㐵㠱ㄳ㝤摡㕦㜲ㄴ㜶昵㔰戸㡤ㄴ㘶挱〴捦㕥㔰攰㙣㥥㜸昴㤸〲攷昴慡〲㈸搴ㄷ愲㌰搵㔶昸敦挷㙥散㠱㐸㐲攱ㅥ㡢挲㐲昴㠵挲㘴㌷㠵㝢㐹㠱㔳㜱ㄶ〵㑥昲㘹昷攷㈸散散愱昰㈰㈹散てㄳ㍣㝢㐱㠱㌳㜹攲搱㘳ち㐹㤸㔷〵㔰㠸ㄷ愲㔰㙢㉢晣㌷㘵㌷搲㠸㈴ㄴㅥ戳㈸㉣㐲㕦㈸挴摣ㄴ㥥㈰〵㑥挳㔹ㄴ㌸挱愷㍤㤵愳㄰昶㔰㜸㠶ㄴ㕡㘰㠲㘷㉦㈸㜰ㄶ㑦㍣㝡㑣愱〳收㔵〱ㄴ挶ㄶ愲戰扤慤昰摦㤹摤㔸㡡㐸㐲攱㐵㡢挲㑡昴㠵挲㜶㙥ち㉦㤳〲愷攰㉣ち㥣摣搳㕥捤㔱ㄸ敤愱昰㍡㈹慣㠲〹㥥扤愰㜰戴攳搱㘳ち㥣挷慢ち愰㌰愲㄰㠵攱戶挲㝦㝢㜶攳户㠸㈴ㄴ摥戵㈸㜰づ㑦㈸㙣改愶昰㍥㈹㥣〶㤵㐵㠱ㄳ㝢摡㍦㜲ㄴ㌶昷㔰昸㠸ㄴ捥㠰〹㥥扤愰挰搹㍢昱攸㌱〵捥攱㔵〵㔰搸愴㄰㠵㐱戶挲㝦㡦㜶攳㝣㐴ㄲち㥦㔹ㄴ㌸㝦㈷ㄴっ㌷㠵㉦㐸㘱つ㔴ㄶ〵㑥敡㘹㕦攵㈸昴昷㔰昸㠶ㄴ㉥㠳〹㥥扤愰挰㤹㍢昱攸㌱〵捥摦㔵〵㔰攸㕢㠸㠲㘶㉢晣㌷㙡㌷㌸敤㈷ㄴ㝥戲㈸㜰敥㑥㈸㤴戹㈹晣㑣ち㌷㐳㘵㔱攰㠴㥥昶㙢㡥㐲㠹㠷㠲挲つㅣ〷慥㠷〹㥥扤愰挰㔹㍢昱攸㌱〵捥摤㔵〵㔰昸改晢〲ㄷ收㝥戴ㄵ晥扢戵ㅢ㥣昲ㄳち㝤㌱㜶㕣㤸扢ㄷ㝤愱昰㍤㍣㍥挴摡挹㠵㌹ㅤ㑡挵㈹㌷㡢〲㈷昳戴㝥㤰搹ㄷ收扥㠶慤㜳敥ㅣ搲〷㤰挲挳㌰挱戳ㄷㄴ㌸㘳㈷ㅥ㍤愶昰〴捣慢〲㈸㝣㔶㠸挲扦㙣㠵晦㤶敤〶愷晢㠴挲㈶ㄶ㠵攷搰ㄷち㥦戸㈹っ㈱〵㑥户㔹ㄴ㌸㤱愷㙤㤶愳昰愱㠷挲㔰㔲㜸ㄹ㈶㜸昶㠲〲㘷敢挴愳挷ㄴ摥㠴㜹㔵〰㠵㜷ぢ㔱㜸挷㔶昸敦摢㙥扣㡤㐸㐲㘱㠴㐵㠱昳㜵㐲攱㉤㌷㠵㑡㔲昸〷㔴ㄶ〵㑥攲㘹㕢攷㈸扣收愱㔰㐵ち㥣㝣挳戳ㄷㄴ㌸㔳㈷ㅥ㍤愶昰〵捣慢〲㈸扣㔸㠸挲摦㙤㠵晦收敤挶㔷㠸㈴ㄴ挶㕡ㄴ㌸㔷㈷ㄴ㥥㜷㔳搸㠱ㄴ㝥㠰捡愲挰〹㍣㙤挷ㅣ㠵愷㍤ㄴ㈲愴挰㠹㌷㍣㝢㐱㠱戳㜴攲搱㘳ち㝤㜰㘴慡ち愰昰㔸㈱ち㡦摡ち晦ㅤ摣㡤㜲㐴ㄲち㜱㡢㠲㡥扥㔰㜸挴㑤㈱㐱ち晤愰戲㈸㜰昲㑥摢㈹㐷攱〱て㠵㠹愴㌰㄰㈶扤愳挰ㄹ扡摥㔱ㄸ〲㡦㈰ち昷ㄴ愲㜰户慤挸扢㡤晢㘶㠸搴摤㙤摣㕤㝦ㅦ㝤㈰搰㤷㘷昹扢挲㝥㔹㑢捣ㄹ㌹晣戲戰愹戹㔹㝥㤴搷ㅦ㜷㕤㙥挷㕦㈸㥦㠳㥢㡢攳㕥换つ㑤昶㕦扤㥤㠵㥢㡥昳㈶戶捥㝤㝤㜵改搱㔹换捥㙦挷㡤㝥晢㘶㘷㜵攰愶昰㤹ち晣㠵攵捥㑥戳扤昵㝦攱㤶捣昸㤹㈴敦㜲㠳㠷㜵㌳收挰㕦㈸昲愷㠷㠱搳㕦搶㝤摡㜳㍣㥣㍦㍣㕥捡㥢㌵晦㘷昷㠷搷敡戱㠹㌹㌷㕥换戸㙥㍦㕥愶敥挴㕢㙣㑤㐳ㅦ㕤昲慢㡣戹愴ㄴ㜵㥡戰搷㘶愰改㠳扦ㅣ㉣搳挷㘸㐲晡㑣㐸攴昷扤搲㤴㤴て挵㘶攰㕦㌹晥㘶㤴㜷㄰㈹昱晤昹昰㝥晤戸挶捥愳㙣㉢戸ㄶ㥢㌳攴㕣㕥摦㤶挶㘴㝢㝢㜲㘵㐵㑢㘳戳搹扡愸㜳㜱㐵攳㌲㑣㤱攲戶改ㄸ〷晥ㄶ戹㍥ぢ晦㕢愰戱扢㙤㡤㠸摣㉥㜵慥㙣㤹㕡ㅦ戸㘲㜳戸〶㕣戱摣㑡捤愳㠸㍦扦戵㔶㑡㔵㈱〶㔷捣㜹愸㌱攸㜰戸晡敥戰散㑡户㈳㈴慥㜴㌷〴愶㙢挸㑦户搰㤷㉥㠲㌸㥥㜴㌵㑥扡扤摤改㜶昲愶扢㉡㌰摤㝥昹改づ昰愵㥢攸㑦挷㈹㈲㔹扢摦戸搳㜱昲挵戵㜶㙢〳搳㈵昳搳愵㝤改㘶昹搳㜱㉥㐶搲㤹敥㜴㥣攵㘰㍡㉤ぢ㘹昰㠶㝡㝥攰㄰ㄶ挳㕥㙢㐲攳摤㔰て㠶挴晤㥥㉥昴て㘳㕦㘷ㄸ捤戰散㝡㑦㌹戳㈰㙢捤㘱㤴愹㌳〳㔳戶㌱㌶㔳收㌶愱㐳㈹㜲㙤㐲㥣㠴昰扣愷愶㤳慥〳㤶㕤改㜸〹摦〵㜹㜵㘰扡㘵㡣敤摤㘲㔷昸搲昱㙡扦㈷摤愱㑥扡挳摣改㤶摢改戴挳㈱つ㠶㝣㝣攰㄰㡥㠴扤㜶ㄴㅡ㉦攴㔵㤰戸搷㝡愵㝦ㄸ㐷㍡挳㌸〶㤶㕤㙢㝤㥣㌳㡣㘳㈱つㅥ挶㤱㠱挳㌸ㅥ昶摡〹㘸扣挳㌸ㄱㄲ昷㌰㑥昰て攳㘴㘷ㄸ㈷挱戲㙢ㄸ扦户㠷㘱ㅦ㉥㤶〵愶㕣捤搸㕥昸愷昹搲㥤攱㑦㜷戶㤳敥昷敥㜴扣昸㉡敦㌵搷扡㑣戵〵愶㍢㤳戱戹㠶戹㑤敢㉣㡡㕣㥢搶挵晥㜴扣ㄶ㉢㍢搴㌹戰散㕡㍢㕥攵㤴㜴㝣慦换搴攲挰㜴攷㌳㌶摦搷㕣扡ぢ㈹㜲愵扢挶㥦㡥ㄷ㍤㈵摤挵戰散㑡挷换㠹慥㜴挹挰㜴㙢昳搳慤昳愵㕢敦㑦㜷㥢㤳敥㜲㜷㍡㕥户㤳㜴搶㝥扡㕦㘰扡慢ㄸ摢扢㥦㕥攳㑢挷㑢㝣㥥ㅤ攷㐱㈷摤㜵敥㜴扣㐰㈶改慣㑦㤶㠶挰㜴㌷㌰戶㜷㔳戹挹㤷㡥搷搲㍣改㥥㜱搲晤挹㥤敥㐵㙦扡㌹㠱改搶攷愷晢㡢㉦摤换晥㜴慦㍢改㙥㜳愷攳㈵ㅦ搷摡㑤て㑣㜷㘷㝥扡扢㝤改摥昷愷晢挸㐹昷㔷㜷㍡㕥㕢㤱㜴搶㡥戰㑢㘰扡晢ㄹ摢扢㈳㍣攸㑢昷㠵㍦摤㌷㑥扡㠷摤改㜸ㄱ挳戵㜶昱挰㜴㡦㌲戶昷扤㝢摣㤷敥㘷㝦㍡㕥搳㤰ㅤ攱㐹㜷㍡㕥㉤㜰愵ぢ〷愶㝢㠶戱扤改㥥愳挸戵摦改攸㝢㌶ㄵ㕥㍣㤰㜴㉦㘰愱㙢扦攳搷㜲㐹㘷敤〸㘳〲搳扤〴㈳摦㡥昰ち㐵慥㜴晣〶敦㐹挷㙦改㤲敥㌵㉣㜴愵攳昷㕦㔷扡㔱㠱改摥㠴㤱㉦摤摢ㄴ戹搲㔵愲敦㐹㔷〵㠱愴㝢ㄷぢ㕤改昸㐵搳〵㜳㔸㘰扡て㘰攴㠳昹㈱㐵慥㜴晣㑥敡㐹挷敦㥤㤲敥㘳㉣㜴愵攳㌷㍡搷摡つづ㑣昷㈹㡣㝣㙢昷ㄹ㐵慥㜴晣昲攷㐹挷㉦㜸㤲敥ぢ㉣㌸改捡愷愳搳攳㉦〰慣㝦摢〴㕦㤵㥡捤㌴晦㙣搰㔴晣㈹㡥戱捤㌸㤱敦挱摦晡昹ㄲ㜹ㄴ捦摣ㄹ㐳晦捡㕥㘰㘷攰㉣扢㔳㠱㑥㠹攲戹㌱〷愵㝦㑤㌱㑦㡢挵攳ㅢ㝢㐱㍣㜸ち捣〵换愳〱㍤昱昸㤶攲㠵戶㑥晦捥㕥㄰て㥥挵收㍣㜸㠶㉡ㅥ摦㔳捣㤳㔳敡昴ㅦ散〵昱攰㠹㘸捥㈳㠹㥥㜸晣㐸㌱捦㉦挵攳㈷㝢㐱㍣㑣扢㘳㡤㡡攷㠴攲昱㙦㡡㜹㉡㈸ㅥ㍦摢ぢ攲挱搳㍥㉥㔸ㅥ㍣愵ㄳ㡦㕦㈸收搹㥣㜸晣㙡㉦㠸㐷㠷摤戱㍣㜸㔶㈶ㅥ㡣愰㜸㐲㈶ㅥ㡡㍤戲挴㙢㈰㑦扥戸㘰㜹昰㈴㑡㍣㑡㘹挳㜳㈷昱攸攳昶㌸挶攳挱昳ㅤ昱㈸愳捤㠹㡥㐷戹摢㠳愷㌴戹ㅣ㍣㕤ㄱて㡤㌶㍣㔳㤱ㅣ㝤摤ㅥ㍣㉢挹㜹昰㡣㐳㍣㉡㘸挳㤳つ昱搰摤ㅥ㍣戱挸㜹㥣敦㜸㠴㘸挳昳〵昱攸攷昶攰戹㐱捥㠳㥦晢㤲愳㍦㙤昸㤱㉦ㅥ〳摣ㅥ晣㜸捦㜹昰愳㕢㍣㌶愲つ㍦戵挵㘳愰摢㠳㥦搰㌹て㝥晡㡡㠷㐱ㅢ㝥昰㡡挷挶㙥て㝥挸收㍣搶㍢ㅥ㠳㘸挳捦㑥昱搸挴敤㜱㥢挷㠳㥦㠱㤲㘳㌰㙤昸昱㈷ㅥ㐳摣ㅥ晣愸换攵攰挷㤸㜸㙣㑡㥢〷ㅤ㡦捤摣ㅥ晣戴捡㜹昰㤳㐸㍣㌶愷つ㍦㠴㈴挷㔰户〷㍦㜰㜲ㅥ晣㌰ㄱ㡦㉤㘸昳㥣攳㌱捣敤昱㠲挷㠳㥦〷攲戱㈵㙤昸㔱㈰㌹戶㜲㝢昰戰㥦换挱㐳扡㜸っ愷つ㡦收攲㌱挲敤挱㈳㜷捥㠳㐷㘵昱ㄸ㐹ㅢㅥ㤰挵愳搲敤挱㠳㙦捥㠳〷㔶昱ㄸ㐵ㅢㅥ㔳挵㘳㙢户〷㡦㥦㌹て㌹戰㘱晦搲㐷挳挶㜹ㄸ㍣挰挹〵扡㉡㐸㜱攱㕥づ㘶㜹㔶㍣愸㠹搵戶㤶㤵ㅣ挰昲慣㜸㈰ㄳ慢㌱㤶㤵ㅣ戴昲慣㜸昰ㄲ慢戱㤶㤵ㅣ愸昲慣㜸挰ㄲ慢ㅤ㉣㉢㌹㌸搱㙡㍣晡捥挳攰㐱㑡慣㜶戴慣攴㠰㤴㘷挵〳㤳㔸㐵㉣㉢㌹〸搱捡㐳㠲〷㈳戱慡戶慣攴挰㐳慢ㄸ晡捥挳攰〱㐸慣㙡㉣㉢㌹搸搰慡搶㙤挵㠳㡥㔸挵㉤㉢㌹挰搰捡㤳㤱〷ㅡ戱㑡㔸㔶㜲㔰挹㡢挵㠳㡢㔸敤㘴㔹挹㠱㠴㔶㥥㜱昱㠰㈲㔶ㄳ㉤㉢㌹㜸攴㔹昱㈰㈲㔶㤳㉣㉢㌹㘰搰捡㐳㤵〷づ戱㥡㘲㔹挹㐱㠲㔶㥥搱昳㘰㈱㔶昵㤶㤵ㅣㄸ昲慣㜸㠰㄰慢改㤶㤵ㅣっ昲慣㜸㔰㄰慢㤹㤶㤵ㅣ〰㘸攵愱捡〳㠱㔸捤戲慣㘴愷捦㡢挵㥤㕦慣㘶㕢㔶戲愳攷㔹㜱㠷ㄷ慢戹㤶㤵散摣戴昲㤰攰㑥㉥㔶昳㉤㉢搹愱昳慣戸㘳㡢搵ㅥ㤶㤵散挴㜹ㄹ戹㌳㡢㔵㠳㘵㈵㍢㙥㕥㉣敥挰㘲戵㔰慣っ〷戹攲晥㈹㔷捥慦晤捥㥡㔱㥢ち摦ち晣㜹㉡敥㤲愲戸挶愷攰㕥㈸㡡慢㝤ち敥㜸愲戸捡愷攰扥㈶㡡㉢扤ち挳㠱愲戸㥦㠹挵ㄵ㕥ぢ挵㕤㑢ㄴ㤷晢ㄴ摣㥢㐴㜱㤹㔷㘱㌸㥢慦攲㥥㈴ㄶ敢㝣ㄶ捥㥢慦戸ㄷ㠹挵愵㕥ぢ挵ㅤ㐷ㄴ㙢㝤ち敥㉢愲㔸攳㔳㜰昷㄰挵㈵㍥〵昷〸㔱㕣散㔳㜰㈷㄰挵㐵㍥〵户㝢㔱㕣攸㔳㜰㔳ㄷ挵〵㍥〵户㙥㔱㥣敦㔳㜰㠳ㄶ挵㜹㍥〵户㘱㔱㥣敢㔳㜰戳ㄵ挵㌹㍥〵户㔴㔱㥣敤㔳㜰攳ㄴ挵㔹㍥〵户㐷㔱晣挱愷攰㈶㈸㡡㌳扤㡡㝥晦て㡥搷㠳ち</t>
  </si>
  <si>
    <t>㜸〱捤㥤〷㝣ㅢ攵晤晦晤㌸昶挵愷慣㠳㠴ㄱ〲㐹ㅣ攲㤲㤰㄰㘴㔹戲攴㐰挸㜰〶搹㠰㌳捡㈸㐶攳㐴㑣㍣㠲敤㉣㈸㑤㠰戰㌷㘵敦㔵昶㠶㤴㔱ち㘵㔳昶㉣愳㔰昶㠶㌲ち㘵挳晦昳昹摥㥤㜵㜷㍡挹㜶㝦晤扦㕥㔵愴㈷昷㝣攷㜳㙦摤㥤㑥昷㝣㜵㉥㔱㈵㈵㈵扦攰挱晦昹㈸攳挲搶つ㙢㍢㍡捤㤶〹昵㙤捤捤㘶扡戳愹慤戵㘳挲搴昶昶攴摡㜹㑤ㅤ㥤㝤㘰愰㌵㌶㐱摦㔱摥搸搱㜴㤰㔹搱戸捡㙣敦㠰㔱㜹㐹㐹㐵㠵㕥ち晤㔰晢㘵㌸ㅤ㥤㕥㝡ㄹㅢ㔸㤵攸ㅡ㥢扥㙣㉡搸攸㙣㐲㙣晡戱改捦㘶〰㥢㠱㙣〶戱㌱搸㙣挲㘶㔳㌶㠳搹っ㘱戳ㄹ㥢捤搹㙣挱㘶㑢㌶捣慦㙦挵㘶ㄸ㥡晥㕢愳㔹㔴㍦㙤㘱敡〰慣㑤㐳㘷㕢扢㌹㝥攴ㄲ㙢捣㤳慡慢㈷㔴㑦㠸搴㐵㙡㈷㠴挷㡦慣㕦搹摣戹戲摤㥣搴㙡慥散㙣㑦㌶㡦ㅦ戹摢捡㔴㜳㔳㝡慥戹㜶㔱摢㜲戳㜵㤲㤹ち搷愴㤲搱㐴㜵㌴ㄶ换搶搵㈵晡㙦㠳挸ぢ敡愷敤搶㙥㘶㍢晥㕢㌱㠷㌳收挲晡㘹ㄳㄶ㤸㥤晦慤㤸㈳㄰ㄳ㈱愷户戵㈴㥢㕡晦㑢㐱换昹㥥挶愶㥢改㈶扥昹愶搹摥搴扡晦〴っ摢〳ㅡ扤昸㠴愹ㅤㅤ㉢㕢㔶㜰㍢慡㌷㥢㥢昷㌰戳昲愶户㑣敦攸摣㉤搹摥搲搱扦㠵晣捣㜶戳㌵㙤㜶っ㙣㤹戱㈶㙤㌶摢㠶ㅤㄵ㉤㑢㤲敤ぢ㤲㉤㘶ㄹㄷ〶戵㔸敦攱散㡣搹摡搹搴戹㜶㐰换攲づ㜳㡦㘴敢晥㈶㑤捡㕢㘶慤㙣捡愸戲㌲㍣㑢晡㙣ㄷ㌴㌲㜹愳㌰㥥㤶晡㘵挹昶㑥改昱㉤慣づ戲㜵㙤㉥戲ㄶ㥥㜱㜱㤳ㅡ改昳攲㝢搶搰搴㌲搷㙣㙦㌵㥢㤹㠴敦攴㌸㥦㤱〰戲摥㠷㉥㔲捥敡昰㕤㔲晤散㥤㡦敢挲㉣摡㐸㌴㐳ㄷ戴戵户㘰㠳㥣㙦㈶㕢㈷㔵㡦㙦攸捣㑣㌷㔷㑤ち㑦愸㡥改㤵㔰敢愳㘸戸㉤ㅡ㘳㕡戲挳ㅣ搹戰愲摤㑣㘶㈶㐶愲戵ㄳ昵搱搴㔷愱㔱㘵慦㘰㐷㜷㠷攷捥㔶摡㤸㉣㙤㑣㤵㌶愶㑢ㅢ㌳愵㡤㘶㘹㘳戶戴㜱晦搲挶㘵愵㡤㑤愵㡤〷㤴㌶㉥㠷㡤昳愸攸摢户搴㝥ㅣ扢捦㈱搹挷㍦敤户敢挹㘷㍥晣晣昸㌷搷㥥愲戸㙦换愱㘱㍢㉣ㄴㄹ敥ㄸ愸昵戱㘸戴敤搱㜸㠷ㅢ㑢㑣搴挷㔱㍦ㅥ㡤㔲捦㘱戸ㅣ昲㥤㍦摥晡捡㙦ㄶㅥ戲昰挶㐵〷㙣ㄳ㘹晦挷㕥㡡㠷㄰挹㌵〱ぢ㐵㜲敤挸㔸㘱㌴㕡㌵ㅡ㙦慥㜸摤㐴㍤㐲㝤つㅡ愵ㅥ户㜳㍤㔶㝦昸戴摢摦晡㘹挶攱㜳㌷晤散昰㠶敢㥢ㄵ㡦㔴㤲㉢㠶㠵㈲戹㙡ㄹ㉢㡥㐶㑢愰昱收㡡攱㙤愸愳㝥㈲ㅡ愵ㅥ戴㜳㔵㕦扦㘶昸扦㝥㘸㥡扤昱㠰搳㔳摢㍤㝣攷㐵㡡〷㐴挹戵㌳ㄶ㡡攴㥡挴㔸扢愰搱㈶愳昱收㡡㠰攱ㄴ敡愷愲㔱敡㙥㍢搷愸㥢敥㌹昷昴扡戵戳㡦㜸昹愱㈵昳㕦晢㑢㑣㜱ㄷ㤴㕣昵㔸㈸㤲㙢㍡㘳捤㐰愳捤㐴攳捤ㄵ㡦㑦搴㘷㔱扦㉢ㅡ愵㙥戳㜳つ搹昷愷㔳㥢㜶㝥㘱晡ㅤㄵ㍢㕥㍢敦昳挶㝤ㄴて敦㤲㙢づㄶ㡡攴㥡换㔸昳搰㘸昳搱昸㜲㠵㈷敡ぢ愸㕦㠸㐶愹ㅢ敤㕣㥦㝥㍣㜱晡㌱㑢㠷捣戹㘲挳挶㠱㝤㤶㙦㜹㤸攲愷㠸攴摡ㅤぢ㐵㜲敤挱㔸つ㘸戴㐵㘸扣戹㙡昱㝥㉤愶㝥〹ㅡ愵慥戲㜳㍤㌱改搰㌳㘳㠳㑦㥣㜷改敦㥦摡攵敥扤㘲〳㔵㍦愸㈵搷慦戱㔰㈴搷㥥㡣戵ㄷㅡ㙤㙦㌴摥㕣㌱㙣㠷晢㔰晦ㅢ㌴㑡㕤㘲攷㙡㝤愹㙡晦摤㍦昸㜸挶㕤㠹攵㘷捦㕣扡㜸㥣攲㘷愲攴㙡挴㐲㤱㕣晢㐱慤㈷搱㘸㈹㌴摥㕣戵搱㠹㝡㥡晡っㅡ愵捥戵㜳ㅤ㔷㜱昰㑢ぢ㔲㑤㌳捥っ扦㕦昹攵㕥㔷㑣㔰晣攸㤵㕣㔹㉣ㄴ挹戵㍦㘳㉤㐳愳㌵愱昱攵挲晢㜵〰昵换搱㈸㜵㥡㥤敢愳㙦㐷㕣㍡改挷て㘶㙦㝣㉣晡㥢户㙥㝥㜶㡥攲㈷扣攴㙡挱㐲㤱㕣慤㡣搵㠶㐶㕢㠱挶㥢㉢㡡敤昰㐰敡摢搱㈸㜵㠲㥤㙢昱㤶㐳㕦㥢ㄴ㌹㜸收㠹搳扦㝤愴㝤捦挶㜳ㄵ㑦㈴㈴㔷㈷ㄶ㡡攴㕡挹㔸慢搰㘸慢搱㜸㜳挵㤰㙢つ昵㙢搱㈸㜵愴㥤㙢攴㠲㠳㉦摥㘱摦挳㘷摤㌹昷敢㐳㝥㥣戵晤㤷㡡攷㉢㤲敢㘰㉣ㄴ挹昵㕢挶㍡〴㡤昶㍢㌴摥㕣㔱散换敢愸㕦㡦㐶愹㜵㜶慥㤵てつ㝡㌳㥢戸㝦捡㤹搷㑤扦昵㤱㙦㤷㝦愴㜸㕡㈴戹づ挳㐲㤱㕣㠷㐳慤㙦㐰愳ㅤ㠱挶㥢慢戶㘶愲㝥㈴昵㐷愱㔱㙡㡤㥤敢户愵〷敤㥢扡㘳搷㌹㈷㔵㍤扡搵㌶敡愶㔳ㄴ捦扥㈴搷㌱㔸㈸㤲敢㔸挶㍡づ㡤㜶㍣ㅡ㙦慥㥡搸㐴晤〴敡㑦㐴愳搴㠱㜶慥捡搴㌳挳〶愷慥㥡㜷捤愵愵㠷捥㑤ㅦㄳ㔱㍣挹㤳㕣㈷㘳愱㐸慥㔳ㄸ敢㔴㌴摡敦搱㜸㜳挵戰捤㥦㐶晤改㘸㤴㍡挰捥昵攰ぢ换㙦㝤晦戰㍤㜷㍤㙣搳搵㤳摦㝤㙤昸㉡挵㜳㐹挹㜵㈶ㄶ㡡攴㍡㡢戱捥㐶愳㥤㠳挶㥢㉢㠲㝤昹㕣敡捦㐳愳㔴摡捥戵攰昳昷扦摡昳㙦捤昵㤷扤昶昶挴㜷敢㉢㤶慡捤愰㤶㕣ㄷ㘰愱㐸慥ぢㄹ敢㈲㌴摡挵㘸扣戹㙡慢㈷敡㤷㔰㝦㈹ㅡ愵昶戱㜳㍤㌱㈲扢㙥㐹挹捡㔹挷㕦昳挵㤳㙢㜶ㅢ昰愶攲㤹戱攴晡〳ㄶ㡡攴扡㥣戱慥㐰愳㕤㠹挶㥢㉢㠶㕣㔷㔱㝦㌵ㅡ愵ㄶ㍢敦搷挰㈵〳㡦晤㘲敦㈹㔷㥤㌱㘷挱㜷㥤戱慤ㄵ㑦挰㈵搷戵㔸㈸㤲敢㍡挶扡ㅥ㡤㜶〳ㅡ㙦慥ㅡ㙣㠷㌷㔲㝦ㄳㅡ愵ㄶ搸戹㝥㔸㍦㘷户敢慥㝥㘹晡捤㕦㕤㜶㠸晥㕤摤挵㙡㑢愸㈵搷㉤㔸㈸㤲敢㔶挶摡㠸㐶晢㈳ㅡ㙦慥〸戶㡤摢愸扦ㅤ㡤㔲戳散㕣攷㥥㜹昹搸攱㥢㉥慢扦慥敥㥢扥愹㌹扢㝤愷㠶㐲㉤戹敥挴㐲㤱㕣㝦㘲慣扢搰㘸㝦㐶攳捤㤵㐰慥扢愹扦〷㡤㔲㔳散㕣㉦敥扣昱戵㌱㔷摥㍦晦戲捡昵㑦捣㙡㕣晣戱摡ち㙡挹㜵㉦ㄶ㡡攴扡㡦戱敥㐷愳㍤㠰挶㥢㉢㠲晤敢㐱敡ㅦ㐲愳㔴㥤㥤㙢散昳㉦晥摣㔰戱㙥攱愱㡦㤴摣㝣㘲㥦㤲愴ㅡ〶戵攴㝡〴ぢ㐵㜲晤㤵戱ㅥ㐵愳㍤㠶挶㥢慢ㄶ挷愸挷愹㝦〲㡤㔲ㄱ㍢㤷戱㘲㥦晤㘶扦昲㐲晤㤵㕢ㅥ㌵收晡捦㡦昸㔵晦愷愰摥摤㍥戵㥤摥㥥㕣㡤㉦ぢ戹敦㈱㤱〹㘱晥敢晥ぢㄸ扥㝦㘵㘳搹㜸戶扡㍡ㄳぢ㈷㙢㤲攵㤵〸摢搳㌳㝤ㅥ㤲晢㘷㤷㌶戵㘶摡㔶换愹晦搶㍣㔹捥㝤ㄳㄸ㘷敢愶戵慤㙣捤㜴っぢ㔶㌶㜴㈶㍢捤慤晣扡㕣㤰㍣户〶㝣㌱㌲㍢㈴摦㜰扦摢㤲㘴昳㑡㜳敡㥡㈶㑢扤㡤㑦㡤慦㐵㙤愹挲摡㤹敤收㠱㕤摡扣ㄱ㑤挵昷昶㔵ㄲ㍢㙦㉤㉤㤵㌵慥㤱昵换摡㍡捣㔶ㄹ摥戸㤶摤㥡搲换捤昶〶㤳摦晡捤㡣慣敡㘶㔴搹摦捤挶㉤㙣挵㡡攲摢㔶㘶㤴㕢㥡㥤戱愶搳㙣捤㤸ㄹ㡣㜷㠵搹摥戹㜶㔱㌲搵㙣㙥敥㌱戱㜲㐲㌱搴㈳㥥搹㤶㕥搹㔱摦搶摡搹摥搶散搵㑣捤慣㑡攲晢㘰㘶㝥㕢挶挴搷戹㌲㍥㑡㔴㐹㥦㍥㑡㤵㙣ㅦ昴㥤㡡㜱㍢㈶挸ㅢ攱㝡㡢户挱㝢扥愵㜷戳㥢戰〷搶づ㙢搱㙣㜲㥢㉣ㅤ摤㑤㌰㠹换㌰㘳ぢㅢ扡搶㠹㤷㐸㘸㍤愶戰戵㡣戱敢㥤晢晦㙢㕣㕡㍡搸㕥晢ㄹ慢昰㥤㜹搷㘴㙢愶搹㙣㉦㝡㠱㐷㜱㐴晡搳㘸捡㜷挴摥㕣㤰㕥ㄹ㉣搴ㅡ戵戶㝣㜵㔳愶㜳㤹戶捣㙣摡㝦ㄹ㑦慣㜰ㄱ愸愲㠲㘸昳ㅥ晡戳㄰改捦戱㜹ㅥ㑤㈸㔴愲扤㐰㈳㉤愴晦捤敡㤷㡦挲晦扤晦㌶㕥ち㉦㕤扥晤攳㔲㑤㐷㜹换捣戶昶㡥㍥㝤㠲搶㜲搷㘴挷戲㑥㙥㥥挵㤵㡣昷㈲㥢㤷搰㤴㡦㐶搳敤㤷晤㐱㌰㉡攳㌵㡤〱㉤搳捤㙣ㄲ㔷㤲㘴敦㔶挹昲ㄶ敢攲挴㜴戳㈳慤昳㉡挶㙣散㉢㙢㌴㉣㘱攷敦摦挲慤摦㕣搳㌹㍤搹㤹散摢㠲敢㈱㜸㤷㜴ㄸ㡤ㄳ㉦㙢㠹㥥〳㐴收㜸㠷散ㅥ㈲ㄸ戲攸㡡搲㑦〴㔶㈴散㌸搸㕦㑡晡搸㙤昱㤵挰搸㠷㘳㈵㌴晦㠶敥扤慥㠱换㉤㤹㔹㘶敢愲戵㉢捣づ㥡㔷㘸㐵㔱晡㜷㉦〶㕢㤸㑥㉤敥㙣㙡敥㤸㠰㤱捥㙡㙦㕢戹攲扦ㄹ㠷戱昴㤷搱㌸㡦昲㕦㘱㉢敥昹㍡〱㔷㐹摦㔵㝣㙦ㅡㅢ㑢㉡ㄸ㡤ㄲ㝤㕢㌶摣㕡ㄱ散ㄷ晣㈷て晤㌵晣ㄷ㉡愶㉢慦㠲㐵㙦慥〱㤵挳扥㝦ぢ〸㉤㙡㌷攵慡㔶㠵㜴㐰㝢㐰换搲戶昶攵愹戶戶攵摣㥥〶㑡慦㘳㤹㘹㜶昲㑡㔱㍦晢捡㤸㕣〱㔳慡㑦ㅦ捦㜵ㅥ搷㈵愵ㄱ㠸慦扤㠹㘶挰搴收收㤱㑥挴づ敤㉤㠸晡攰㥡㤵昶㌶ㄶ㘲㌸㤲㜷戶㜵㈲改挸㔵戵㈳㜷愰㔹㐷攷挸㝡㕥㕡攲㘷㔴㜳㔳慢㌹㜲㑣㙢摢挸㜶戳㘳〵㉥づ㥢㘳㈷慣㘹敥㔸愳戶〶ㅡ㕥戰ㄹ晤㘵散㠰ㄷ㙢扥㥥㝡昵㐷㡦㤹摢昷㍤昸㐹㌵捣㔶攴㕤㌵ㅡ㠳㘴㤵㜸改敦愱㔱㐳㘱挶㐳づ㤶扤て晤〳昴昵て搹㝣㠴〶〷づ㜹㉢㜰摣昸挴敡慡戱昸㥦挷づ晤㔳㌶晦㐴愳挶愱攱㥥慢㝦㠶挶㜹㈸〳昱戹㐱挸㥢扡㍤挴昹㙦敡扦㈰つ改㐵㜴㙡㍣㉣昸挶敡〴愹ㄳ㥤㑥㙣㑡㐳攰㐰〰攵戶㈲敦㔲搶㡥㜰ㄳ〰㍦搲扦て捣㠲〱晣捣ㅣ〴愳㜳㜳㜴〱㈸戵扡㉡っ㥤〰攸〳㠱捥换昸㉡〲㤱〰㈸㐷捦㜹愸敦㝦㜶〱愸㠶㌸ㅦ㠰捥㤸㝡ㄱ㥤慡㠱㕦㄰㠰捦ㄱ㍣㄰挰㘷戶㈲敦晡㕡㉤㈲㔵㜲ㄴ㥢㜲挸㥦挲㉣ㄸ挰㄰愸昵捤搸㙣㡥挶〵㘰㑢慢慢攲〸㈲〰㠶搲㘸㉢㌴慡づ㈲〱㌰っ㍤攷愱摥㜱〳㐸㐰㥣て㘰〴㘳敡㐵㜴㙡㈲晣㠲〰扣㔲〸挰换戶㈲敦愲摦㈴㐴慡攴㈸挶㜰挸㉦ㄶ〴戰㍤搴晡㌸㌶攳搱戸〰㑣戰扡㙡ㄷ〴ㄱ〰㍢搲㈸㡣㐶㑤㠱㐸〰㔴愳攷㍣搴㤳㙥〰㤳㈱捥〷㄰㘳㑣扤㠸㑥㑤㠵㕦㄰㠰〷ち〱戸摦㔶攴㕤㠹㥣㡥㐸㤵ㅣ挵㉥㐸慡敥㉤〸㘰ち搴晡㔴㌶搳搰戸〰㑣户扡㙡〶㠲〸㠰ㄹ㌴㥡㠹㐶昱敡愴〰㤸㠵㥥昳㔰户扢〱捣㠴㌸ㅦ挰㕣挶搴㡢攸搴慥昰ぢ〲㜰㝤㈱〰搷搹㡡扣换愳㜳ㄱ愹㤲愳㔸挴㈱㕦㔳㄰挰ㄲ愸昵愵㙣㝥㡤挶〵㘰㉦慢慢收㈱㠸〰搸㥢㐶晢愰㔱ぢ㈰ㄲ〰扦㐱捦㜹愸㑢摣〰收㐳㥣て㈰挹㤸㝡ㄱ㥤㕡〸扦㈰〰㘷ㄵ〲㜰愶慤挸扢㘶扢〷㈲㔵㜲ㄴ〷㜰挸愷ㄷ〴搰っ戵摥挲愶ㄵ㡤ぢ挰ち慢慢ㅡ㄰㐴〰ㅣ㐸愳㜶㌴㙡㌱㐴〲愰〳㍤攷愱㡥㜷〳㔸〴㜱㍥㠰搵㡣愹ㄷ搱愹㈵昰ぢ〲㜰㔸㈱〰㠷摡㡡扣ぢ挹㝢㈲㔲㈵㐷戱㥥㐳㕥㔷㄰挰㘱㔰敢㠷戳搹㠰挶〵攰㐸慢慢昶㐲㄰〱㜰ㄴ㡤㡥㐶愳昶㠱㐸〰ㅣ㠳㥥昳㔰慢摣〰昶㠶㌸ㅦ挰〹㡣愹ㄷ搱愹摦挰㉦〸㐰㜳㈱〰换㙤㐵摥搵敤晤㄰愹㤲愳㌸㠳㐳㙥㉡〸攰㉣愸昵戳搹㥣㠳挶〵攰㍣慢慢㤲〸㈲〰捥愷搱〵㘸㔴ㅡ㈲〱㜰㈱㝡捥㐳敤攷〶㤰㠲㌸ㅦ挰愵戰て改㐵㜴㉡〳扦㈰〰㑢ち〱㔸㙣㉢昲㉥戹昳㔲㝡㈵㐷㜱㉤㠷摣㔰㄰挰昵㔰敢㌷戰戹ㄱ㡤ぢ挰捤㔶㔷㉤㐳㄰〱㜰ぢ㡤㙥㐵愳づ㠰㐸〰㙣㐴捦㜹愸㌹㙥〰㑤㄰攷〳戸㠳㌱昵㈲㍡戵ㅣ㝥㐱〰愶ㄴ〲㌰搹㔶攴捤〳戴㈲㔲㈵㐷㜱ㅦ㠷㍣愹㈰㠰〷愰搶ㅦ㘴昳㄰ㅡㄷ㠰㐷慣慥㙡㐳㄰〱昰㔷ㅡ㍤㡡㐶ㅤ〸㤱〰㜸っ㍤攷愱愲㙥〰㉢㈰捥〷昰ㄴ㘳敡㐵㜴慡ㅤ㝥㐱〰戶㉦〴㘰慣慤挸㥢㥣㔸㠹㐸㤵ㅣ挵㑢ㅣ昲㜶〵〱扣〲戵晥㜷㌶慦愲㜱〱昸㠷搵㔵慢㄰㐴〰扣㑥愳㌷搰愸㌵㄰〹㠰㌷搱㜳ㅥ㙡戸ㅢ挰㙡㠸昳〱扣换㤸㝡ㄱ㥤㕡ぢ扦㈰〰㐳ち〱ㄸ㙣㉢昲㘶㑣㝥㡢㐸㤵ㅣ挵㍦㌹攴㑤ち〲昸ㅣ㙡晤ぢ㌶㕦愲㜱〱昸捡敡慡㐳㄰㐴〰㝣㑤愳㝦愳㔱敢㈰ㄲ〰摦愰攷㍣㔴㠵ㅢ挰敦㈰捥〷昰〳㘳敡㐵㜴㙡㍤晣㠲〰晣晣㔳㠱㔳攱㥦㙣㐵摥㌴捥攱㠸㔴挹㔱㤴㤵㘲挸㍦挰㉣昸㔴㔸㠳㕡敦换愶〲㡤ぢ㐰挸敡慡つ〸㌲㡡㠱晡搱愸㍦ㅡ㜵㈴扡〲㘰〰㝡捥㐳㝤㠹ㅣ㕤㕦㠶㡥㠰㌸ㅦ挰㈶戰て改㐵㜴㡡ㄳ㐶㐱〰㍥㈸〴攰㝤㕢㤱㌷户㜴㉣㈲〹㠰慤㌸攴㜷ぢ〲搸ㅡ㙡㝤ㅢ㌶挳㌹扡摣户挱㤱㔶㔷ㅤ㠷㐰愳戸㍡㤵㌴ㅡ㠵㐶㥤㠰慥〰搸ㄶ㍤攷愱㕥㜵〳㌸ㅥ攲㝣〰摢挱㍥愴ㄷ搱愹ㄳ攱ㄷ〴攰搹㐲〰㥥戱ㄵ㜹ㄳ㕥愷㈰㤲〰〸㜳挸㑦ㄵ〴㄰㠱㕡慦㘱ㄳ攵攸㜲〰㙡慤慥㍡ㄵ㠱㐶㜱㜵攲㌴㑡愰㔱愷愱㉢〰敡搰㜳ㅥ敡㈱㌷㠰摦㐳㥣て㘰ㄲ散㐳㝡ㄱ㥤㍡ㅤ㝥㐱〰敥㉡〴攰㑦戶㈲㙦ㄶ敥㉣㐴ㄲ〰㌳㌹攴㍢ち〲搸ㄵ㙡㝤㌶㥢㌹ㅣ㕤づ挰㍣慢慢捥㐶愰㔱㕣㥤昹㌴㕡㠰㐶㥤㡢慥〰㔸㠸㥥昳㔰㌷扡〱㥣〳㜱㍥㠰〶搸㠷昴㈲㍡㜵ㅥ晣㠲〰㕣㕥〸挰ㅦ㙣㐵摥搴攰㠵㠸㈴〰昶攱㤰㉦㉤〸㘰㕦愸昵㐶㌶晢㜱㜴㌹〰㈹慢慢㉥㐲愰㔱㜸改㘹ㅡ㘵搰愸㑢搰ㄵ〰㈶㝡捥㐳㥤攳〶㜰㌱挴昹〰㥡㘰ㅦ搲㡢攸搴愵昰ぢ〲㜰㜲㈱〰㈷搹㡡扣昹捡换ㄱ㐹〰戴㜳挸㈷ㄴ〴搰〹戵扥㤲捤㉡㡥㉥〷㘰㡤搵㔵㥣换ㅣ挵搵㔹㑢愳㠳搰愸慢搰ㄵ〰〷愳攷㍣搴〶㌷㠰㉢㈱捥〷戰づ昶㈱扤㠸㑥㕤つ扦㈰〰〷ㄵ〲戰搶㔶㔴晡㈷㔱慦㐳㈴〱㜰㌴㠷扣扡㈰㠰㘳愱搶㡦㘳㜳㍣㐷㤷〳㜰愲搵㔵搷㈳搰㈸慥捥㐹㌴㍡ㄹ㡤扡ㄱ㕤〱㜰ち㝡捥㐳戵扡〱摣〰㜱㍥㠰搳㘱ㅦ搲㡢攸搴㑤昰ぢ〲㤰㈹〴㈰㙤㉢昲㘶㜶㙦㐵㈴〱㜰〱㠷㥣㉣〸攰㈲愸昵㡢搹㕣挲搱攵〰㕣㘶㜵搵㐶〴ㅡ挵搵昹〳㡤㉥㐷愳㙥㐳㔷〰㕣㠱㥥昳㔰扦㜶〳昸㈳挴昹〰慥㠱㝤㐸㉦愲㔳户挳㉦〸挰㠲㐲〰收摢㡡扣改收㍦㈱㤲〰戸㤵㐳㥥㕢㄰挰ㅦ愱搶㙦㘳㜳㍢㐷㤷〳㜰愷搵㔵㜷㈱搰㈸慥捥㥦㘸㜴ㄷㅡ㜵㌷扡〲攰捦攸㌹て㌵捤つ攰捦㄰攷〳戸ㄷ昶㈱扤㠸㑥摤〳扦㈰〰㠹㐲〰攲戶㈲㙦づ晣㍥㐴ㄲ〰㡦㜲挸戱㠲〰ㅥ㠷㕡㝦㠲捤㤳㘸㕣〰㥥戶扡敡㝥〴ㅡ挵搵㜹㠶㐶捦愲㔱て愲㉢〰㥥㐳捦㜹愸昱㙥〰て㐰㥣て攰㐵搸㠷昴㈲㍡昵㄰晣㠲〰㡣㉡〴愰搲㔶攴㑤捣晦ㄵ㤱〴挰ㅢㅣ昲㠸㠲〰摥㠲㕡㝦㥢捤㍢ㅣ㕤㙥ぢ㜸捦敡慡㐷ㄱ㘸ㄴ㔷攷㝤ㅡ㝤㠰㐶㍤㡥慥〰昸㄰㍤攷愱㌶㜷〳㜸っ攲㝣〰㥦挲㍥愴ㄷ搱愹㈷攰ㄷ〴愰㝦㈱〰晤㙣㠵扦㕡愰晣㘹㐴敡挵㉣㙦㍦づ㌸扢愴挹㕣捤㘹愹㠱㔹㔴〵搷慦散攸㙣㤳㌹戴〱搹改㙤ぢ摡㍡愷㌷㜵慣㘸㑥慥ㅤ㥣戵ㄷ㤶㉥㌳㕢㌱挳摤㡥㠹㙥㥦慣㙤挵ち㌳愳㘷ㅢ摡㔶戶愷捤搹搳晦ㄷ㘶挰戱㝥㜸敢㘴昲扢㔴攱昱㥦㑤敡㤶挰ㄳ㕢〹ㅥ㈵攵捦㈲愰㝦㙥㑥㙡㤳㕤昳攸戲㘸挰㜰㔰㡥攸愲愶捥㘶戳㕦㔶收戰㘵戹㈲ぢ㡡㈸ㅢ挸昴捤㉥㕡㠶㌹慢改〳戲戳摡㥢㌲㥣㈳攲㥢㌱挴㌲㥤㘷敥㡦ㄲ㠱摤摡㍡㥡㔸〶㍥㈰扢愸㍤搹摡戱㠲戳㥤改戵㥢㝡㝡㌲㉤㕡㥥㥤搶搴摡㠱㌴昲㉥㜲㜹㔰戶㘱㔹摢㙡晣㈲㘱㘵㑢敢慣攴㡡㡥晦㠹㜷㐵昱㙤㤱㠷扣㌵慡㔴㤵㤶慡㡡搲㡡晦昴晤搱晥㡤㝤㙣戰㔵敢㍤ㄲ摢㘹㘷㝢㔳㙡㈵㠱㐹㡥〸摡㌲㌶昲ㅥ㤶㤴㍦㠷㈵晦扣愶敢㉤昴ㄵ㈵㜰慣㥥㑡晢挰昹昱慥㥦㜹㙣〳㜳晤ㅢっ愷晦户㘸收捣㕡㍣㍢㔷慥昳㝦晡捤㐴昹昳㠸摣攳敡㠸捤㘰㍣搰摡㠴㔸㌱挱㉤ち㝢㈶戶〴昶晣㥢㘵㈸㉢㌶摣㐲〷收ㄶ㘷㘲㠲扤㝦㜶㕥㌲㘵㌶愳㉥愰㈵搹㌹搰敡戰㐰〳㌵昵ㅤ戶慥扥慤愵㈵挹㑤㡥扦っ㘸㐸㈷㥢捤㡡散搴㤵㥤㙤昳㥢㕡昵㉣ㅡ搹㉥㙤㔱㜲つ㐴挹㌵搶っ㝥㜶て搶ぢ挹㌲㘳戵敤㥦㙣㙦敡㕣搶搲㤴慥㘰㠷昳愵晦ㄳ摢㉡㡥ㅦ㘵㠰改㍣㥣㘳㠹扦㈴挰㥡㤸挷摢㍤〱㔵㌴㐴挷户ㅦ㕢㜴愹搲昰㑦晤㠷攵㈴㌸昲挸〷㡡晥㍤愲㤵攳㈵㠷㈲ㄹ换攷㌲ㄵ㡢挵捦搷㘱ㄳ㤵㠳㤳晡ㅢつ昰搲㝦㠰㈹ㄷ昸㉡㝢ㄱ㑤搱㕡㠳扥㌰〸捤㙢㑢㘶㘶㈶搳昸㤵㑦㕦晢㌷㍥ㄵ㜸㙢㜹愸㘹㌷㔸晤㔱㡦㠲㈲㑣㙦慦㙡捡㤸敤ㄵㄴ㌴攰㌷㑣㘵慣ㅢ搱慣昷㄰昳攰㝤㑡捡换晢㔵〴攵㥡敤挴ㅡ㙤捦愹扢㝦㈳㌵㍢㉦晥㈷扢㈷㈶㜳散愱㤰㝣㐴晤㠸搵搱㝦攲㍡扤〴㈱搷挷㘷昰㌳つ㝥㐱㔳晥㌲㤴晥昷挶㕢㠸㠱㜲つㅤ㐶㘵昲敢ㄸ㤶㠸㔴愰㥣㐲㙡㑢捡㘵㐵晡戹㙡㐲㌴慢ㅣ愴挲昹挹㡤搶㠰慤摣捣㠴慣攳㉢㙢㑦昰挹㔰㔲㕡㕡㠶户㕡昳搷搳攵愵㐵戰㤶〶㔳㡡㐵搴㜰っ㐱㘳ㄵ攱㤶摣㔹㄰扦㤱㕢扣攷ㄷ㈸㉦挰〴ㄳ摢扦攰㍦㜹㠴㐲㝡㈹ㅣ㑡㐲敡㌵戴づ㠵㈱㤴㔸㤸挰ㅦㄷ挱搰愸昷㈰攴戹㠰敢㤳㑢㝤㠰㉥㍦扤㜰㘹て愰攴攱㍢㌲慡て㈱攵搱㔱搷ㄸ攴㈳㉣昱愰搳戵ㄱ㔶㐰摡晤㐶昸〹㍤昰搲昹攳㌵㉥挸敢㔳㉣㌸㐳愶挰ㅥ㜲〸㌶㝡㍦ㅡ晥㌳搸愰㍦つ〶搰攰㌳ㄸ昰摤搵〶愲ㄷ㑣㡤㍦㠴〹愰㘶挰〱搴晥攵捡攰愲戶〹㌳㙣捡っ㍦挲挰㑦敤㘷挸㠴㥡㌶ㄸ㈶㍤晤㡣㔱㝣搳㠴攴㄰〶㈶〲て挹捤㈱敤㥥㘴㈹摣挸㑡摦㐲㠲㔸ㅤ挵㐲㠵〰㤲㕢挲㐶ㅦ㑡㐳ㄶ㌱〴ㄸ㙣㐵㠳㘱㌴㘰㕤㠳㤰摣ㅡ扤㘰㤲晣㤹㑦〰挹攱㜰〰㐹ㄶ㍡㌸ㄹ㕣㈴㐷㌰挳㐸㘶㘰㔱㠲㥦㈴㉢ㄱ扡搹晥㔸愷㈰搴㐶㌱〸ぢㄶ㍣搴㐶㐳摡㍤㌵ㄶ㌶攰㠹ㅦ㙦㌱〸ㄶ攴挵敡〶㘷挸ㄴ搸摢摦慦㘰愳㙦㐷㐳㔶㍥〴ㄸ㡣愱挱㔸ㅡ戰ㄸ㐲愸㙤㡦㕥㌰㌵晥㘰㈹㠰摡㜸㌸㠰摡〸㔷〶ㄷ戵ㅤ㤸㘱〲㌳戰㤲挱㑦㡤攵ぢ搶昶户㈳㑣㝡扣晤戱攰㐱㐸㠶ㄹ㤸㤵てㅥ㤲ㄱ㐸扢㈷挹ち〹㍣㜱挹㤴㐱ㅣ㤲㉣㤳〸〰ㄵ㠵㡤ㅥ愳㈱㑢㈸〲っ㙡㘹㄰愷〱慢㉡㠴㘴〲扤㘰㤲晣㌹㔶〰挹㠹㜰〰㐹㤶㔹㌸ㄹ㕣㈴㜷㘲㠶㥤㤹㠱㈵ㄱ㝥㤲㔳㈰戳戶㍦敥挹昲㠸愰㜵㥤ㄹ慡愹㌰ㄱ㙡扢㌰挸㌴昴㍣搴愶㐰摡㍤㌵㤶㔵攰㠹㥡ぢ〶挱㠲扣㔸㕢攱っ㤹〲㝢晢㥢〶ㅢ扤㥥㠶慣扢〸㌰㤸㑥㠳ㄹ㌴㘰㈹㠶㔰㥢㠹㕥㌰㌵晥戰㉣㠰摡慥㜰〰㌵搶㘶㌸ㄹ㕣搴㘶㌳挳ㅣ㘶㘰ㅤ㠵㥦ㅡ㡢㈷扡愱挶搲ち愱㌶㡦㐱㔸㘳攱愱戶〰搲敥愹戱ㄶ〳㑦晣㑥㡤㐱ㅣ㙡㉣挸㜰㠶㑣愱㑤㙤㌷搸攸扢搳㤰挵ㅡ〱〶㝢搰愰㠱〶慣摦㄰㙡㡢搰㉢㐰つ㍦戹ち愰戶〴づ愰㤶㜴㘵㜰㔱㕢捡っ扦㘶〶ㄶ㕦昸愹戱攲挲摡㙢昷㠴㐹㡦昷㕡搶㘸〸挹扤ㄸ㤸挵ㅡㅥ㤲晢㐰摡㍤㐹ㄶ㜵攰㠹㕦挶㌱㠸㐳㤲㤵ㅤ〱愰昶㠵㡤摥㐸㐳㔶㝤〴ㄸ散㐷㠳㈴つ㔸〸㈲㈴㔳攸〵㤳攴て〰〳㐸㘶攰〰㤲慣っ㜱㌲戸㐸㥡捣㤰㘵㠶昵㌰昰㤳㍣っ㌲㙢晢㈳㐹㜹昸昷㕡ㄶ㜶〸戵㘵っ挲ちてて戵〳㈰敤㥥ㅡ㉢㐱昰挴敦敥ㄸ〴ぢ昲㘲㌹㠸㌳㘴ち散敤慦ㄹ㌶㝡ぢつ㔹㉡ㄲ㘰搰㑡㠳㌶ㅡ戰㝡㐴愸慤㐰㉦㤸ㅡ㝦捡ㄸ㐰慤ㅤづ愰挶㜲ㄲ㈷㠳㡢㕡〷㌳昰愶〲㡡愵ㅦ㝥㙡慣昷戰愸ㄵ㍣搷㘳㌵㠸㔰㕢挵㈰㉣ぢ昱㔰㕢〳㘹昷搴㔸㍥㠲㈷㈶ぢㄸ挴愱挶ㅡㄲ㘷挸ㄴ摡搴づ㠲㡤㝥㌰つ㔹㕦ㄲ㘰昰㕢ㅡㅣ㐲㠳ぢ㘱㈰搴㝥㠷㕥㌰㌵晥㈸㌳㠰摡㝡㌸㠰ㅡ㙢㔰㥣っ㉥㙡㠷㌲挳㘱捣挰㝡ㄱ㍦㌵ㄶ㠹㜴㐳㡤㈵㈴㐲㙤〳㠳戰㤶挴㐳敤㐸㐸扢愷挶㥡ㄳ㍣昱㥢㐱〶㜱愸戱昰挴ㄹ㌲㠵㌶戵愳㘱愳ㅦ㐳㐳ㄶ愵〴ㄸㅣ㑢㠳攳㘸挰㍡ㄵ愱㜶㍣㝡〵愸〵ㅦ敢㑥㠴〳愸戱㜰挵挹攰愲㜶ㄲ㌳㥣捣っ㉣㌲昱㔳㘳㘵㐹㌷搴㔸㜷㈲搴㑥㘵㄰ㄶ愰㜸愸㥤〶㘹昷搴㔸愸㠲㈷㝥㤱挸㈰づ㌵㔶慢㌸㐳愶搰愶㜶〶㙣昴㌳㘹挸㑡㤶〰㠳戳㘸㜰㌶つ㔸摣㈲搴捥㐱㉦㤸ㅡ㝦㈸ㅢ戰慤㥤〷〷㔰㘳戵㡢㤳挱㐵敤㝣㘶戸㠰ㄹ㔸㤹攲愷挶㜲㤴㙥愸戱㔸㐵愸㕤挴㈰慣㕡昱㔰扢〴搲敥愹戱扡〵㑦晣摥㤱㐱ㅣ㙡慦㘳挹ㄹ㌲㠵㌶戵换㘰愳晦㠱㠶㙦〴ㅢ㕣㑥㠳㉢㘸昰㈶っ㠴摡㤵攸〵㔳攳㑦㝥〳愸㕤つ〷㔰㘳㠹㡣㌳〴ㄷ戵㙢㤸攱㕡㘶㘰㌹㡢㥦ㅡ㙢㔸扡愱挶ちㄷ愱㜶㍤㠳戰搴挵㐳敤㐶㐸扢愷挶㤲ㄸ㍣昱㙢㑡〶㜱愸戱㉥挶ㄹ㌲㠵㌶戵㥢㘱愳摦㐲㐳搶捣〴ㄸ摣㑡㠳㡤㌴㘰ㄹ㡤㔰晢㈳㝡挱搴昸攳攵〰㙡户挳〱搴㔸㔷攳㘴㜰㔱扢㠳ㄹ敥㘴㠶㌲㝣户昷㔳㘳攱㑢㌷搴㔸ㄶ㈳搴敥㘲㄰搶挷㜸愸摤つ㘹昷搴㔸㐷㐳㉥晡㍤っ攲㔰㘳㌱㡤㌳㘴ち㙤㙡㝦㠱㡤㝥㉦つ㔹㘸ㄳ㘰㜰ㅦつ敥愷〱㙢㙦㠴摡〳攸〵㔳攳捦戰〳愸㍤〴〷㔰㘳㌱㡥㤳挱㐵敤㘱㘶㜸㠴ㄹ㔸㌸攳愷挶㙡ㄹ㡢ㅡ扦㜹挹㈳㠲搶晤㝤㠱戵㌴㐲敤㔱〶㘱㔱㡤㠷摡攳㤰㜶㑦㡤挵㌷㐲敤〹〶㐱〶㜹㔵㐲敡っ搹㐵敤㐹搸攸㑦搱㤰搵㌹〱〶㑦搳攰ㄹㅡ戰㘰㐷愸㍤㡢㕥㌰㌵晥愰㍣㠰摡昳㜰〰㌵㔶昰㌸ㄹ㕣搴㕥㘰㠶扦㌱〳慢㙤晣搴㔸㘲㘳㔱㉢㜸扥挶〲ㅣ愱昶ㄲ㠳戰ㄲ挷㐳敤ㄵ㐸扢愷㔶ぢ㌷愱昶㜷〶㜱愸戱㙣挷ㄹ戲㡢摡慢戰搱㕦愳㘱㈲搸攰ㅦ㌴㜸㥤〶慣昲ㄱ㙡㙦愰ㄷ㑣㡤㍦㡤て愰昶ㄶㅣ㐰㡤㘵㍦捥㄰㕣搴摥㘶㠶㜷㤸㠱㈵㍡㝥㙡慣换改㘶㕢㘳搵㡥㔰㝢㡦㐱㔸扥攳愱昶〱愴摤㔳㘳㤹㡦㔰晢㤰㐱ㅣ㙡慣昵㜱㠶散愲昶ㄱ㙣昴㡦㘹挸㍡愰〰㠳㑦㘸昰㈹つ㔸ㅡ㈴搴晥㠹㕥㌰㌵晥挸㍦㠰摡攷㜰〰㌵搶ち㌹ㄹ㕣搴扥㘰㠶㉦㤹㠱㜵㍤㝥㙡㉣收改㘶㕢㘳愹㡦㔰晢㡡㐱昶㐳捦㐳敤摦㤰㜶㑦㡤戵㐱㐲敤ㅢ〶㜱愸戱㐰挸ㄹ戲㡢摡户戰搱扦愳㘱㈶搸攰㝢ㅡ晣㐰〳ㄳ〶㐲敤㐷昴㠲愹昱㜶〵〱搴㝥㠶〳愸戱挰挸ㄹ㠲㡢摡㉦捣㔰㠲㔹ぢ挵㘲㈰㍦㌵㔶〰㔹搴ち㝥㌷㘰㝤㤰㔰挳㠵敤ㄲ戵ち㍤て㌵晣愲戸〷搴搶挰㑤愸㤵㌳㠸㐳㡤㔵㐵捥㤰㕤搴㌴搸攸㝤㘹挸㡡愳〰㠳ちㅡ昰㑥㘸㡡㐵㐸㐲㉤㠴㕥㌰㌵摥㜸㈱㠰㕡㝦㌸㠰ㅡ慢㤲㥣っ㉥㙡〳㤸㘱㈰㌳戰㠲挸㑦㡤㘵㐳摤散愱㉣㉡ㄲ㙡〶㠳戰扡挸㐳㙤㔳㐸扢摦搶㔸㠵㈴搴〶㌳㠸㐳㡤愵㐸捥㤰㕤搴㠶挰㐶摦㡣㠶㉣㔳ち㌰搸㥣〶㕢搰㠰㤵㑢㐲㙤㑢昴㠲愹昱ㄶㄲ〱搴戶㠲〳愸戱㤴挹挹攰愲㌶㡣ㄹ戶㘶〶㤶ㅤ昹愹㕤〴㔹㌷搴㉥㠶㠹㔰ㅢ捥㈰㉣㐹昲㔰ㅢ〹㘹昷搴㔸扡㈴搴㉡ㄹ挴愱昶〷㐸㥤㈱扢愸㡤㠲㡤扥㉤つ㔹摢ㄴ㘰㌰㥡〶㔵㌴㘰戹㤳㔰晢ㄵ㝡挱搴㜸㌳㡣〰㙡㘳攰〰㙡慣㝦㜲㌲戸愸㡤㘵㠶敤㤹㠱戵㑡㝥㙡㝦㠴捣愲㔶昰㑡㈵换㤷㠴摡㜸〶戹ㅤ㍤て戵〹㤰㜶㑦㡤昵㑥㐲㙤㐷〶㜱愸戱攸挹ㄹ戲㡢㕡ㄸ㌶㝡㌵つ㔹㄰ㄵ㘰㄰愱㐱つつ㔸㈳㈵搴愲攸〵㔳攳㙤㍤〲愸搵挲〱搴敥㜵㘵㜰㔱㡢㌳㐳㠲ㄹ㔸攰攴愷挶慡愶㙥戶㌵搶㍣〹戵㠹っ挲攲㈷て戵㥤㈱敤㥥ㅡ㡢愴㠴摡㈴〶㜱愸戱㔲㉡〰捡㉥戰搱㈷搳㤰㔵㔴〱〶㔳㘸㌰㤵〶㉣慣ㄲ㙡搳搰ぢ愶挶ㅢ㤴〴㔰㥢づ〷㔰㘳愵㤵㤳挱㐵㙤〶㌳捣㘴㠶㌷㘰攰愷挶㔲㈸㡢㕡挱昳㌵ㄶ㑡〹戵㕤ㄹ㠴ㄵ㔳ㅥ㙡㜳㈰敤㥥ㅡ㉢慢㠴摡㕣〶㜱愸戱扣捡ㄹ㌲㠵昶㜷㠳㜹戰搱攷搳㤰愵㔷〱〶ぢ㘸戰㤰〶慣挶ㄲ㙡扢愱ㄷ㑣㡤户㕡〹愰戶〷ㅣ㐰㡤攵㔹㑥〶ㄷ戵〶㘶㔸挴っ㉣收㤰㤱㉦㘶捦ㅥ㜹㌹㈷攴晤昳捣㜹㌵〰㤲㈱换㙡㠰㠶捥戵捤愸挰攰㈲攷㥤慤㈵捥愰㠷㐴㠶搹昰戶㜶捣摢㤵昹敦ㅡ搱攵晢ㄴㄲ昷ㅢ攲扢㈳㠷戸㔱挳㘲㠳昲慢㝦挸扦敢㐴㤷㍦〷㥥晢㜹㍥㝤昸搰㤶㘲㠸㐳收㌷愵摢摢㍡摡戲㥤㈳ㅢ㔰㕤㌴㤲㜷㌸挹㤶㤴㠴愷㤶㕦㠹㠸㠱㌹戹㘲㘵慤扣㜷攴㉡晥攲㍦戴扣戵㙤㜵慢㡣愶扣㠳㌷㝡ㄱ㕥㝤晢㌲㑤㠸㜹昸搸ㄶ昰っㄶ㈶搰㔹摦ㄳ敤㠰㍥〶㘷昶㘹慣敤㠵㝥㔵晤戴晡㍤ㅡ戳㘶㌲㕤㤳挲㌳㙣㐶愳㠹摡㜴㈲ㅢ㡥㘷㙢㌲㜵㌵改㠴ㄹ㡢搵㔴ㅢ㔲〸挰ㄸ㝢挳挷攰搴扦愴摢㠷㍤搶〰㐸㡦扡昲㔲㥣〸昵㜴㔶ㅥ昶㈵㉡愵搲㉡愳捣戲扥㝤㔵㤵敦㐶㈴㜹戳昹慣愹㤱㍢㌹㘸ㅡ㈷昳换㉦〱慣㥥㌹㜱㠰戹昷㠲捥㍣㥤搳ㅢ㌱〴㝤㍦㌴㈱愳て〴㤴㘹㐹㜴〷搶㑦㙢㜴ㄵ㈵㘹㈹挸㌶㠱捣㝢㑦㑦㉤つ㜱㝦㠸愵㠸〱㌷ぢ敤㌰捡散㈸㝡㈵挳㥢搰敢愳戰愴㌴挸〵搲晥㄰㜱㐱㕥ㄵ㤰㜲慢㔶㘷㘱㐵戸㉤㐱㠱摦捤挲㠴摢㠲㍡〳ㄲ㙥て摥昷㔳㠷ㄳ㉤昴攵㘸昱㝥㠶散搰㕡㌳晡搶晢㔹ㄳ㡦㈶戲㤹扡㜴㈴㥢〹㐷搳搵戵〹㌳㤱㐲㈷ㄱ挷晢㥣㡣㐶挲㐶㍦㘷㌸㉤昰㌱晡㍢㍤㜹㍦〷㌸㍤敡㤴㠱ㅥ摦㔳㜵㌲〶㐲摥㔸㉥搱て㠴㑡㙦㐷ㄳ㌲㌶㠱㐰㘴攴愶ㄳ㤴㑥㉣挶愶㡥㝣っㅤ㔶㔳㍥ㄶ㑢㙡〸攴㐲㘲㉤㐴㕤㈴㌶㠷㔴㐸ㅣ㠹ㄴづ〹敤㘰㤸ㄴ摣㔵搴〶㤸收攳搹〲㤱攰㠶慢摡㘸㠱㘷㑢㍢㥦昶㍢昴㉤㍣昱㜰捡㌴攳昱摡㔸㙤㜵㙤㌴㔵㕤㤳挸搴㘴捤㥡㜴㌲㥣慤㡤挶㙢㙢挲挶㔰㘷㡣敢攰㘳㙣攵昴搶戳㌷捣改㔱愷㠶愳㈷㜸㝥攷挶㜳㌸㔴晡〶㌴㈱㘳〴っ昰挴㝤散搰昵㙦㔶㐷㐲ㄶ戰㔹ㅤ〵戱㜷戳ㅡ㘹㐷搱㜷攴㥡ㅤ〳扤摣㉣㔴㡤㠲㕣㘰ㅥ〷㔱ㄷ捣搱㤰ち捣㑥ㄷ捣摣㘶搵ㅥ挸㡤㔳昷〸㠲ㅡ㝣戴攰昶㉢㍢戴㜶㌲晡ㄶ户㙡㌳ㄳ换㐶㈳搱㔴㌸ㅢ㠹㈶㘳戱扡㙣愲愶㍡ㅤつ愷㙢敡敡㘲戵戵㘱㐳㘶昵ㄹ攳ㄴ昸ㄸ㘳㥣挱挹㘶㌵搶改㔱愷挶愳㈷摣㥡摤摣㑥㠷㑡㍦〳㑤挸搸〱〶㜸㤶攸扥捤㙡㠲㈳慦愵昲㕣㍡挴戱愴挲㤰ぢ㠹昳ㄹ㥥ㄲ扥㈲㤰ち㠹㤴㡢㠴㜶㈱㑣ち㙦㔶晢〵攲愹㐱㈴戸愱㡣ㅦ㉤昰㐴敤㝣摡㈵攸㕢㜸㔲㤱㜴㜵㕤㍡ㅣ㑦㘴愳改㘸㈲㤲㐸愵捣㜴㈴ㄳ慢慢㠹㤹㤱摡㙣㌲㙢挸㔴㍤㘳㕣ちㅦ愳搶ㄹ昱㘵散挵㥤ㅥ㜵㙡㈲㝡㠲㘷㉦㌷㥥㉢愰搲慦㐴ㄳ㌲㜶㠲〱㥥㈵摡㔵攸晡㌷慢慢㈱ぢ搸慣慥㠱搸扢㔹敤㙣㐷搱㈷㜱㔴搷㐱㉦昷㙡㔵扢㐰㉥㌰㙦㠰愸ぢ收ㄴ㐸〵收㙥㉥㤸㍡昷㔱㌹㕡㉤〸攴㌶ㄵ㑥戴搰㙦㐱ぢ㙥搳散搰摡慤攸㕢摣挲搱㑣㌶ㄶ㠹㠶㤳㌸㘰㐵愳戵㌵㜵搵搵戱㜸愶㉥㤳㠹㈵戰㌳㥡愶㔱敦っ㘷㈳㝣㡣改㑥㑦㜶㐷㤹愷㘷㝣敡搴慥搰〹户㕤摤摣敥㠰㑡扦ㄳ㑤挸㤸つ〳㍣㑢㜴敥㡥㍡昷㍦㥤㝢㥢㌱挷㤱㑦愷昲ㅥ捡㘷㘰㐹捤㠳㕣㐸摣ぢ㔱ㄷ㠹〵㤰ち㠹㕤〲㐹散ㅣ㐸㘲㈱㥣㄰〴㍦〹㐶ぢㄲ扢搹愱戵㠷搰户㐸搴㔴㥢㜵搵〹㌳ㄳ愹〹愷愲愹摡㜰㈲ㅡ㑢搴㈵㤳㌵㠹敡㐴㈲㔳ㄷ㡤ㄸ扢㍢挳㜹ㄸ㍥挶ㅥ㑥㑦㐸㌴㌸㍤敡搴ㄲ昴㠴㐴慤㥢挴㘳㔰改㡦愳〹ㄹ㑢㘱㠰㘷ㅥ㠹㕦㍢昲戹㔴㍥㐳㠷㜹㈴戱ㄷ攴㐲攲㌹㠶愷㠴慦㝤㈰ㄵㄲ攳㕤㈴戴ㄷ㘰㔲㜸〷摢㍥㄰て愷捥攱㠶㥢㔹愱〵㥥㝤敤㝣摡㑢攸㕢㜸㌲㜵㤱㔴㕤㍡㤹〵愶㜴㌴㤹㐹搶愵愲ㄱㅣ㠶攲搱㔸㌴㕥ㅤ㑦搵ㅡ㡤捥ㄸ㕦㠶㡦戱㥦搳㝢㠵扤愴搳愳㑥㘵搰ㄳ㍣愳摤㜸㕥㠳㑡晦〷㥡㤰挱㈹㜲㍣㑢戴搷搱昵敦㘰㙦㐰ㄶ戰㠳扤〹戱㜷〷换摡㔱昴㍤戸㘶㙦㐳㉦㌷昲㔵换㈰ㄷ㤸敦㐲搴〵昳〰㐸〵收㔶㉥㤸㍡㘱捡づ戶㘵㈰户攵㜰愲㠵晥㈱㕡㜰㙢戶㐳㙢ㅦ愱㙦㜱㡢愶搲㘰ㄶ捤㈴㈲搹㥡㘸ㄶ愷〳挹㈸㍡改㌴昶戸㜰㌸ㄶ㡢ㄸ㉤捥㜰㍥㠶㡦搱敡昴㠴㕢㥢搳愳㑥戵愳㈷摣㌶㜵㜳晢っ㉡晤㜳㌴㈱愳〳〶㜸攲搲㉥㘵〴愵ㄳ㡢搱改挸昷愴昲㙢捡㜹〷〸戵ち㜲㈱昱つ㐴㕤㈴搶㐰㉡㈴㉡摣㈴扡㑥㡣戴㐰ㄲ㙢攱㠴㈰戸搲㠷ㄶ㈴づ戲㐳㙢㍦愲㙦㤱愸㑢㘶㙡㈳㌸捤慤慥慤㠹㐶敢敡搲㜵攸挴挳改摡摡㘸㌶㥢愹㑥挷㡤㠳㥤攱晣〴ㅦ攳户㑥㑦㍥挱㘴㥡㥣昱愹㔳敢愱ㄳㄲ㈵㙥ㄲ慡ㅣ晡㔲㌴㈱攳㔰ㄸ攰㤹昷〹㜶㤸㈳摦㡦捡扥㜴㐸㘲㐹㙤㠰㕣㐸昰敦づ㜴㤱㌸ㄲ㔲㈱昱敦敦㜳㈷㐶戹捦昲慦㈰捤㍦〷攲㈴㌷挶㠸㉡㑥㠴〲㠹愳敤搰摡㐰昴敤㐳㑤㈴㕡㥤㠹搴愵捣㘴㉡ㅥ㡤㥡愹㘴㍡㠲〳㙦っ攷晢㤹㔴㈴㥡㐸ㅡ挷㌸挳ㄹ〴ㅦ攳㔸愷㈷㈴㡥㜳㝡搴愹ㄳ搱ㄳㄲ晦挴㘰扡㑥ㄱ〷㐳愵て㐱ㄳ㌲㑥㠲〱㥥㜹㈴㑥㜶攴扣愵㠴㍥㤴づ换㐸攲㔴挸㠵挴㌰㠶愷㠴慦搳㈰ㄵㄲ敦〴㤲㜸㉢㤰〴㈷慥㠵挴〸㠴〲㠹㌳散搰摡㐸昴㉤ㄲ昱㙡㝣㐰挷戳㘶慡〶㘷㌵㌸扢愹㡢愶戲㘱摣捥ㄱ〷㤷㐴㕤㜵㌸㘶㥣改っ愷ㄲ㍥挶㔹㑥㑦㐸㥣敤昴愸㔳攷愱㈷㈴㕥㜵㤳愸㠲㑡晦ㄵ㥡㤰挱〹㙡㍣昳㐸㕣攰挸昹昳〹㝤ㅣㅤ摡戸捥ㄷ㐱㉥㈴㜶㘰㜸㑡昸扡〴㔲㈱昱㙣㈰㠹愷〳㐹㕣ち㈷㈱㔱㡤㔰㈰㜱㤹ㅤ㕡㡢愰㙦㤱㐸㤸㘱ㅣ㔹攳昱㜴㜵㍣ㅢ㡤搷㤸挹扡敡摡摡㑣㌶ㄳ㠹昳㔸㔱ㅢ㌱㘴㥥㥡㈳慣㠱㡦㜱戹㌳㌸㈱㈱㔳搴㡥㑥㕤つ㥤㤰㜸搴㑤㈲づ㌷㍤㠱㈶㘴㕣〳〳㍣昳㐸㕣敢挸㔷㔲㌹㠹づ慢戰愴慥㠷㕣㐸㑣㠶愸㡢挴㡤㤰ち㠹扦〴㤲戸㍢㤰挴㑤㜰ㄲㄲ昵〸〵ㄲ㌷摢愱戵改攸㕢㈴㈲㌵搸ㄵ攲戵㔱㝣〵捥㐶戳㌱ㅣ㉡㔲㠹㘸㉡㤶㐹㠶㜱挰㑣搴搵ㄹ户㌸挳㤹〱ㅦ攳㔶愷㈷㈴㘴摡㤹愳愷㑥摤づ㥤㤰戸摤㑤㘲㌶㔴晡ㅣ㌴㈱攳づㄸ攰㤹㐷攲㑥㐷捥扢㑤攸ぢ改㜰〸㐹摣〵戹㤰搸㥤攱㈹攱敢㙥㐸㠵挴昵㠱㈴慥つ㈴㜱て㥣㠴挴㘲㠴〲㠹扦搸愱戵㈵攸㕢㈴愲昱㙣㙤㙤㥤ㄹ挱㈹慣ㄹ挵ㄵ〲散ㅢ㤹㜴㕤㈲㡤戳㤳㈴㌶㡡㤴㜱慦㌳㥣愵昰㌱敥㜳㝡㐲攲㝥愷㐷㥤㝡〸㍤㈱㜱戹㥢挴摥㔰改晢愰〹ㄹ㥣ㅣ挶㌳㡦挴㈳㡥晣㜰㔱搲㘱〳搷昹㔱挸㠵㐴㥡攱㈹攱敢㜱㐸㠵挴㜹㙥ㄲ㍣攷㤷㑦搱㜳〲㐹㍣〱㈷㈱戱㍦㐲㠱挴㤳㜶㘸㙤ㄹ晡ㄶ㠹㔸㜵㌸㕥ㅢ㑥搵搶㘴戳攱㘸㌵晥愸㑡〲挷㡡扡扡㜸㑤ㄲ㝦挰㈲㤲㠸ㅢ㌲㐷㡣㈴㝡ㄳ㝣㡣愷㥤挱挹改晤㌳㑥㡦㍡昵㍣㝡㐲攲㌴㌷㠹ㄶ愸㜴晥㘹㥡㤰挱〹㕦㍣㑢㜴㥥摥敢㍣㥦搷㜹昶㙥晣捤㤱ㅦ㑢㘵〷ㅤ㡥挳㤲㝡〹㜲㈱戱㤲攱㈹攱敢ㄵ㐸㠵挴戱㙥ㄲ㕤攷ㄳ㐷〷㤲昸㍢㥣㠴挴㕡㠴〲㠹㔷敤搰摡㐱攸㕢㈴㙡㙡搳昱㘸㍣㥤捡㘴昰㈹㕡㡢㍦㉥㤳㠸㈶㙡㔲戵㤹㥡㥡ㅡ㥣㑤攰晢戳捣晢㜲㠴〷挳挷昸㠷㌳㌸㌹㥦㜸摤改㔱愷摥㐲㑦㐸ㅣ收㈶戱づ㉡㝤㍤㥡㤰昱㌶っ昰捣㍢㥦㜸挷㤱昳㐶ㄴ晡ㄱ㜴㌸㤵敢晣ㅥ攴㐲攲㈸㠶愷㠴慦て㈰ㄵㄲ㙢摣㈴扡戶㠹㔵㠱㈴㍥㠴㤳㤰㌸づ愱㐰攲㈳㍢戴㜶㍣晡ㄶ㠹摡㜰㜵㌸㤵〸搷㐵慡㘳改㘸捣捣愶㜰愰㡣㘷㌳㤹扡㉣㜷㤴㜰挶昸搸ㄹ捥〹昰㌱㍥㜱㝡戲㑤㝣敡昴愸㔳㥦愳㈷㈴㔶戸㐹㥣〲㤵㝥㉡㥡㤰昱〵っ昰捣摢㈶扥㜴攴扣㈳㠵㝥㈶ㅤ捥收㍡㝦〵戹㤰㌸㥢攱㈹攱敢摦㤰ち㠹慣㥢㐴搷㌶㤱〹㈴昱つ㥣㠴挴昹〸〵ㄲ摦摡愱戵ぢ搰户㐹㘴㘳戱㕡㌳㔳㤳づ㔷㐷㜱扥㠹ぢ㠷㌵㘶㑤㍣㤱慥㐹愴㈳搵㤹㘴㡤昱㥤㌳㥣ぢ攱㘳㝣敦昴㘴㥢昸挱改㔱愷㝥㐶㑦㐸散敢㈶㜱㈹㔴晡㘵㘸㐲挶㉦㌰挰㌳㙦㥢攰ㄸ㐵㝥㈱㤵㔷搱攱㈲慥㜳㈹攴㐲攲ㅡ㠶愷㠴慦㌲㐸㠵挴㈲㌷㠹慥㜳捣㍤〲㐹㤴挳〹㑦摣搸ち愱㐰㐲戳㐳㙢㌷愲㙦㤱㐸搵㔶愷ㄲ昱㔴ㅣ㔷㐵搲㌸慤㡣㈴㌳愹㜴㈶㤵愹㠹㠴ㄳ㌵㜵搱摡戴搱搷昶搱㙦㠲㡦挱㔹㔶ㄹ㥣ㅣ㌱㜵愷㐷㥤敡㡦㥥㤰㤸攷㈶戱ㄱ㉡晤㡦㘸㐲挶〰ㄸ挸ㅡ㈷戱攰扡昸挶㌹㔵㤱昳ㅥㄵ晡㥦攸挰㥢㑣㈸〳㜲㐹昶㘷㠶愷㠴㉦㑥㤳ち㠹㘹㙥ㄲ㕤㝢挷㤴㐰ㄲ㠳攱㠴㈷ち㡡㄰ち㈴㌸㌱捡㘸摡㝤攸㕢㈴㤲戱ㄴ扥换㐷戲㈶扥扤攲〸㘱愶愲搱㌰㑥㈸㜰㕥㘱㐶㔲㤹㘸摡搸捣昶搱敦㠷㡦挱㤹㔳ㄹ㥣散ㅤ㕢㌸㍤敡搴㔶攸〹㠹㠹㙥ㄲて㐳愵㍦㠲㈶㘴っ㠳㠱慣戱敦㠸戹戵㈳攷捤㉡昴㈷攸挰扢㑤㈸㤹晡愴攸㈹㠶愷㠴慦㤱戰ㄶㄲ攱㐰ㄲㄳ〲㐹㔴挲〹㑦摣㉥ㅡ愱㐰㘲ㄴ㍡㐲攲㜹昴㉤ㄲ昱敡㘴挲㡣搷㠱〱戶㠹㈸㍥㍦攳挹㐴戵ㄹ慤㡥搴㘴㤲戸〳戳㘹㙣㙢晢攸㉦挰挷ㄸ敤昴㠴㐴㤵搳愳㑥㜱㤶㔳㐸㡣㜱㤳㜸ㄹ㉡晤ㄵ㌴㈱㘳㉣っ㠲㐸㙣敦挸㙦攵㔸㕦愷挳㐶慥昳㜸㈷晣㥢っ㑦〹㕦㥣捥ㄴㄲ挳摤㈴扡㉥昶㙣ㅤ㐸㘲㐷㌸攱㔹愲扦㡢㔰㈰ㄱ戶㐳㙢敦愱㙦㤱㠸搵昲攴㍡㕤㔷㡢㡢㠹搱敡〴㡥っ㔹㙣㈴㘱散㌰愹㘸㑤㌶ㅥ㌵慡㙤ㅦ晤㝤昸ㄸ㥣攱攴㜸昴昵㔸㌰㙡㥣ㅥ㜵㡡㌳㤷㐲㘲㜳㌷㠹㡦愱搲㍦㐱ㄳ㌲攲㌰㄰ㄲ㐷㘰挱㜵戱㠷昳㤹㈲攷敤㉢昴㉦攸挰晢㑦愸㠹㤰㑢戲㝦㌱㍣㈵㝣敤っ愹㤰攸敦㈶搱戵㜷㠴〲㐹㑣㠲ㄳ㥥昸㕤㌲㐲㠱〴㈷㈵ㄹ㑤晢ㄶ㝤㡢㐴㈶ㄱ㑦㠴昱ㄱㅡ慢㑥㐶愲昱㘴㉣ㄱぢ㥢昱㔴ㄴ〷搰摡㘴㉡ㄶ捥ㅡ㤳㙤ㅦ晤㍢昸ㄸ㔳㥣㥥㙣ㄳ㔳㥤ㅥ㜵㙡㍡㝡㐲愲捣㑤攲㈷愸昴㥦搱㠴㡣ㄹ㌰〸摡㈶㘶㍡昲晢㌸搶㍥ㅡ㥡晢戹捥㌲敤㐸㔱㌹㐴㕤㈴收挰㕡㐸㝣晦㥤敢扢㘸搷㘷挷户㤰收㝦ㄷ㥤ぢ㈷㍣㔱㐹㠲㔰㈰㌱てㅤ㈱ㄱ㐲摦㍥㑥愴㙡㜰㐹㍥㙥㐶挰〰㔷㜲戰㜷愴搳昸晣㌴㌳㘶ㄸ摦㐶ㄳ㔹㘳扥敤愳昷㠳㡦挱㤹㐸㐶搰攵戳㘳愱搳愳㑥㜱㠶㔱㐸㝣㠹挱㜴㝤ㄷㅤ〴㤵㙥愰〹ㄹつ㌰㄰ㄲ慦㘳挱㜵㝤㠲昳㡥㈲攷つ㉤昴捤攸昰㈸㤶㡣挵㤰攳㠹㤲づ㠸〶昴㈹摦ㄳ㥤㥤㝣昳㔴挱扦㘴ㅦ攷晦㕢〳㌳昰户〳㔸㡢㔳搲〷㍦攱戵㝥昸㕡㔶㍡昱㍦㡢挵㤹㌰晥敥㥤慦昲て戰慥晦㠷㌸㘴㤹㥢ㅢ㘳挴ㄱ㜸改㐳戱挲攵㝢㘳㜵挳㐱㐳㉣昶㈷攷攰㔸戲㔹换散づ捣㠸攱㑦ㄷ㉥㙡㥢摡昵㜷敦㌶㜱㘶捡挶㌹户挰慦捡㐹愶愶㍡㜰捦㠴㑥搳㜱㕢搸摥攵㠷㕢捡㘳捥ㄳ㡡㜱扣㘱晥㘶戹㥥敢㠷挳挳㜲搲搹戸搱㌷敦㤶攱㐴散挰敦㘹换㑡晢愸挰摦昲摢㝦攱㡥扦ㄴ㘶㌴晣㜹㠷搹ㄹ〲ㄸㄶ昰戳改㘹㑤㥤㜲摢㠱慤愱㔷晡㕥㠰愳つ㈳愶㐹愳ㄷ㡥㡥㤶扦㠳昷愱挷㈹扣搴㤹㤰㥢㕦㐸摦〶昱ㄴ捦〵ㄸ㡤愲㐱㡤攸㘰㉦挶㙦㤷㍤㡦捦㈷摢摤㈹搶晦ㄵ昶晦挶㤴㐱晢㌹ㅥ扦㔱㤵愷㑥㉤㝦㘳摤㠵㕦㕣扤㔳搵昹㌷晣㘲晦扦捥昲昸㝣㌲捥搸昱戸㝦㌲收㕦戱㌳㐲慡扦挹收㉤㌶㙦愳㔱慦㘳㄰慦攰〷搱㜹昷㐹晦㠷慤昰摦㈷摤搸ㅦ㤱昰㐴戹て挶㍢愰㡦㕡㡥づ㜷ㅡ昵㉡㍣戸愵㜲㔵昵㉡慥㘵ぢ挴摣挰㤴摥㡣㔶摢づ㌲㡢愴㝡〹㜶捥晡㠷昴戱㔰っ㍡㄰㈶扤愳挰昹㐹昱攸㌱㠵搵昰〸愲昰㥣扤戲㜹ㄴ㥥戵ㄵ晥㥢愵ㅢ㙢ㄱ〹捦ㄲ㝤㐷㡢挲㈱攸〸㠵愷攱搱㐵愱㥡ㄴ搶㐱㘵㔱攰っ愵㔶㤳愳昰戸㠷㐲㡣挶敢㘱攲㠰ㄹ㜴㌸㍡扤㐳戲挱昱攸㌱㤲㘳攰ㄱ㠴攴攱㐲㐸ㅥ戲ㄵ晥摢愷ㅢ挷㈱ㄲ㥥㈵晡㑥ㄶ㤲㤳搰ㄱ㈴て戸㤱㑣攲㕡㜲㡡搰㐲挲挹㐷㙤㜲づ挹㕦㍣㐸愶㐲㌱攸㜴㤸昴㡥〲㘷ㄸ挵愳挷ㄴ捥㠵㐷㄰㠵㍦ㄵ愲㜰愷慤昰摦㐳摤㌸ㅦ㤱昰㉣搱㘷㔹ㄴ㉥㐶㐷㈸摣敥愶㌰㥢ㄴ㌸ㄳ㘸㔱攰ㅣ愳㌶㌷㐷攱㔶て㠵昹㌴收㔹㐱搷㠶㜱〵㍡扤㐳挲㔹挵摥㈱戹づㅥ㐱㐸㙥㈸㠴攴㝡㕢攱扦慢扡㜱〳㈲攱㠹愹ㄱぢ挹㉤攸〸㤲㙢摤㐸ㄶ㜳㉤㌷㐲㘵㈱攱昴愱戶㌴㠷攴㑡て㤲㍤愱ㄸ㜴〷㑣㝡㐷攱㑥挷愳挷ㅢ挶㍤昰〸愲㜰㘹㈱ち㤷搸ち晦慤搵㡤㝢ㄱ〹㑦搴愴㔸ㄴㅥ㐴㐷㈸㕣攴愶㤰㈴〵㑥昰㔹ㄴ㌸㜵愸愵㜳ㄴ捥昳㔰㌰㐹攱㌱㤸昴㡥挲攳㡥㐷㡦㈹㜰㤶㌰㠸挲㤹㠵㈸㥣㘱㉢晣昷㔷㌷㥥㐳㈴㍣㔱摣㘲㔱㜸ㄱㅤ愱㜰㥡㥢㐲ぢ㈹扣っ㤵㐵㠱㌳㠴㕡㕢㡥挲挹ㅥち〷搲㤸愷㡡㕤扢挷㙢攸昴づ〹攷〴挵愳挷㐸㌸搷ㄷ㠴攴戸㐲㐸㡥戵ㄵ晥㍢慥ㅢ敦㈲ㄲ㥥愸愱戱㤰㝣㠸㡥㈰㌹摡㡤㘴㉤搷昲㘳愸㉣㈴㥣晣搳づ捥㈱搹攰㐱㜲〸ㄴ㠳㍥㠳㐹敦㈸㜰㠶慦㜷ㄴ扥㠶㐷㄰㠵㜵㠵㈸晣捥㔶昸㙦扢㙥㝣㠳㐸㜸㤶攸㠷㕢ㄴ㝥㐰㐷㈸晣搶㑤攱〸㔲昸〹㉡㡢挲㡦㔸搲㡥捡㔱㔸攳愱㜰っ㈹㈸慣㔰敦㈸㜰㜶㑦㍣㝡扣㉤昴㠵㜹ㄵ挷敥㍢戹敡㈸㐴愱摤㔶昸敦扤㙥攸㠸㈴ㄴ㑥戲㈸っ㐰㕦㈸慣㜰㔳㌸㠵ㄴ㌸㌵㘷㔱攰愴㥦昶晢ㅣ㠵㘶て㠵搳㐹㘱㌰㑣昰散挵㈹㈶㘷昶挴愳挷ㄴ㠶挲扣㉡㠰挲晥㠵㈸㘴㙤㠵晦〶散挶㌰㐴ㄲち攷㕡ㄴ㐶愰㉦ㄴ㌲㙥ち攷㤳㐲㈵㔴ㄶ㠵㤱㔸搲㉥捣㔱搸捦㐳攱㘲㔲愸㠲〹㥥扤愰挰㔹㍤昱攸㌱〵捥敤㔵〵㔰搸扢㄰㠵扤㙣㠵晦㉥散挶づ㠸㈴ㄴ慥戰㈸㔴愳㉦ㄴ㝥敤愶㜰ㄵ㈹搴㐰㘵㔱攰㘴㥦㜶㑤㡥挲㈲て㠵敢㐸㈱づㄳ㍣㝢㐱㠱㌳㝡攲搱㘳ち㥣搷慢ち愰戰戰㄰㠵〵戶挲㝦㉢㜶㘳㌲㈲〹㠵㕢㉣ち昵攸ぢ㠵㜹㙥ちㅢ㐹㠱搳㜱ㄶ〵㑥昴㘹户攵㈸散敡愱㜰〷㈹捣㠶〹㥥扤愰挰搹㍣昱攸㌱〵捥改㔵〵㔰愸㉦㐴㘱㥡慤昰摦㡦摤搸ㅤ㤱㠴挲㍤ㄶ㠵挵攸ぢ㠵㈹㙥ち昷㤲〲愷攲㉣ち㥣攴搳敥捦㔱搸搹㐳攱㐱㔲搸ㅢ㈶㜸昶㠲〲㘷昲挴愳挷ㄴ㤲㌰慦ち愰㄰㉦㐴愱搶㔶昸㙦捡㙥愴ㄱ㐹㈸㍣㘶㔱搸ㅦ㝤愱㄰㜵㔳㜸㠲ㄴ㌸つ㘷㔱攰〴㥦昶㔴㡥㐲搸㐳攱ㄹ㔲㘸㠱〹㥥扤愰挰㔹㍣昱攸㌱㠵づ㤸㔷〵㔰ㄸ㔷㠸挲昶戶挲㝦㘷㜶㘳㈵㈲〹㠵ㄷ㉤ち㙢搱ㄷち㘳摣ㄴ㕥㈶〵㑥挱㔹ㄴ㌸戹愷晤㍤㐷㘱戴㠷挲㙢愴戰づ㈶㜸昶㠲挲㝡挷愳挷ㄴ㌸㡦㔷ㄵ㐰㘱㐴㈱ち挳㙤㠵晦昶散挶㔱㠸㈴ㄴ摥戶㈸㜰づ㑦㈸㙣敤愶昰㉥㈹㥣〰㤵㐵㠱ㄳ㝢摡晢㌹ち㕢㝡㈸㝣㐸ち愷挰〴捦㕥㔰攰散㥤㜸昴㤸〲攷昰慡〲㈸っ㉥㐴㘱㔳㕢攱扦㐷扢㜱㌶㈲〹㠵捦㉣ち㥣扦ㄳち㠶㥢挲ㄷ愴㜰㈱㔴ㄶ〵㑥敡㘹晦捡㔱攸敦愱昰㌵㈹㕣ちㄳ㍣㝢㐱㠱㌳㜷攲搱㘳ち㥣扦慢ち愰搰户㄰〵捤㔶昸㙦搴㙥㜰摡㑦㈸晣㘰㔱攰摣㥤㔰㈸㜳㔳昸㠹ㄴ㙥㠲捡愲挰〹㍤敤㤷ㅣ㠵ㄲて〵㠵ㅢ㌸づ摡〸ㄳ㍣㝢㐱㠱戳㜶攲搱㘳ち㥣扢慢ち愰昰挳户〵㉥捣㝤㙦㉢晣㜷㙢㌷㌸攵㈷ㄴ晡㘲散戸㌰㜷㉦晡㐲攱㕢㜸㝣㠰戵㤳ぢ㜳㍡㤴㡡㔳㙥ㄶ〵㑥收㘹晤㈰戳㉦捣㝤〵摢㜷㘰㙢㕤慢ㅣ㐰ちて挳〴捦㕥㔰攰㡣㥤㜸昴㤸挲ㄳ㌰慦ち愰昰㔹㈱ち晦戴ㄵ晥㕢戶ㅢ㥣敥ㄳち㠳㉤ち捦愱㉦ㄴ㍥㜱㔳搸㡣ㄴ㌸摤㘶㔱攰㐴㥥戶㐵㡥挲〷ㅥち㐳㐹攱㘵㤸攰搹ぢち㥣慤ㄳ㡦ㅥ㔳㜸ㅤ收㔵〱ㄴ摥㉥㐴攱㉤㕢攱扦㙦扢昱㈶㈲〹㠵ㄱㄶ〵捥搷〹㠵㌷摣ㄴ㉡㐹攱㝤愸㉣ち㥣挴搳戶捤㔱㜸搵㐳愱㡡ㄴ㌸昹㠶㘷㉦㈸㜰愶㑥㍣㝡㑣攱ぢ㤸㔷〵㔰㜸戱㄰㠵扦搹ち晦捤摢㡤㝦㈱㤲㔰ㄸ㘷㔱攰㕣㥤㔰㜸摥㑤㘱〷㔲昸づ㉡㡢〲㈷昰戴ㅤ㜳ㄴ㥥昶㔰愸㈶〵㑥扣攱搹ぢち㥣愵ㄳ㡦ㅥ㔳攸㠳㈳㔳㔵〰㠵挷ち㔱㜸搴㔶昸敦攰㙥㤴㈳㤲㔰㠸㕢ㄴ㜴昴㠵挲㈳㙥ち㜵愴搰て㉡㡢〲㈷敦戴㥤㜲ㄴㅥ昰㔰㤸㐴ち㠳㘰搲㍢ち㥣愱敢ㅤ㠵捤攰ㄱ㐴攱㥥㐲ㄴ敥戶ㄵ㜹户㜱摦〲㤱扡扢㡤扢敢敦愳て〲晡昲㉣㝦㔷搸㉦㙢㠹㌹㈳㠷㕦ㄶ㌶㌵㌷换㡦昲晡攳慥换敤昸ぢ攵昳㜰㜳㜱摣㙢戹愱挹晥慢户戳㜱搳㜱摥挴搶戹慦慦㉥㍤㍡㙢搹㠵敤戸搱㙦摦散散づ摣ㄴ㍥㔳㠱扦戰摣搹㘹戶户晥㉦摣㤲ㄹ㍦㤳攴㕤㙥昰戰㙥挶ㅣ昸ぢ㐵晥昴㌰㜰晡换扡㑦㝢㡥㠷昳㠷挷㑢㜹戳收晦散晥昰㕡㍤㌶㌱攷㈶㝦ㄹ搷敤挷换搴㕤㜸㡢慤㘹攸昵㈵扦挸㤸㑢㑡㔱㡢〹㝢㙤㈶㥡㍥昸换挱㌲㝤㡣㈶愴捦㠲㐴㝥愹㉡㑤㐹昹㔰㙣〶晥㤵攳㙦㐶㜹〷㤱ㄲ摦㥦て敦搷㡦㙢散㍣捡戶㠱㙢戱㌹㐳㝥㘴昶㙤㘹㑣戶户㈷搷㔶戴㌴㌶㥢慤晢㜷㉥慢㘸㕣㠵㈹㔲摣㌶ㅤ攳挰摦㈲搷㘷攳㝦ぢ㌴㜶户㙤ㄱ㤱摢愵捥㤵㉤㔳ㅢ〳㔷㙣ㅥ搷㠰㉢㤶㕢愹〵ㄴ昱攷户搶㑡愹㉡挴攰㡡㌹て㌵ㄶㅤづ㔷摦つ㤶㕤改㜶㠴㠴改戴摤㈱つ㘶㝢㝤攰㄰ㅡ㘰慦㉤㐲攳㘵扢ㄸㄲ昷㌰慡ㄱ摢㌳㡣ㄸ〴㌲㡣愵戰散ㅡ挶㑥昶㌰散戵扥㈲㌰攵㕥㡣敤㕤敢㝤㝣改㈶昹搳㜱戶㐸搲敤敢㑥挷㜹ㄸ㔹敢㐶㐸㠳搷晡愲挰㈱㈴㘱慦愵搰㜸搷㍡つ㠹㝢慤㘷晢㠷挱改ㅡㄹ㠶〹换慥戵收摣㠷扣搷㠴㕦愶捥づ㑣戹㡣戱〹㍡昷㕥ㅦ㐰㤱敢扤㕥散㑦户愷㤳慥ㄹ㤶㕤改㌸挹攰㑡㜷㙡㘰扡戶晣㜴〷晡搲㜱㍥挲昳㥥㥡㑥扡づ㜷㍡㕥捤ㄷ挸㥤㤰〶㐳㍥㉥㜰〸慢㘰慦慤㐶攳㠵扣〶ㄲ昷㕡㜳㐲挰㌳㡣〳㥤㘱ㅣ〴换慥戵㕥㙤て㐳攷㌰捡搴㠶挰㤴㠷㌰㌶㔳收㈰慦愳挸〵㜹慤㍦摤㈱㑥扡㐳㘱搹㤵敥㜰㈷㥤戵晦ㅥㄲ㤸㙥〳㘳㝢户攴㈳㝤改㡥昰愷㍢挶㐹㜷戴㍢摤㐹摥㜴慢〲搳ㅤ㤷㥦敥〴㕦扡㔳晣改㑥㜷搲㥤攴㑥挷㡢慦戲〹㔹㙢搷ㄶ㤸敥搴晣㜴愷昹搲㥤敦㑦挷㙢戱戲㠳㥣攱㑥挷慢㥣慥㜴换〲搳㥤㥤㥦敥㕣㕦扡慢晣改㜸搱㔳搲㥤敦㑥挷换㠹慥㜴挹挰㜴ㄷ攵愷扢挴㤷㙥愳㍦摤ㅤ㑥扡换摣改㜸摤捥㤵㙥慦挰㜴㔷攴愷扢捡㤷㡥㤷昸㍣㍢挲㠳㑥扡㙢摣改㜸㠱㑣搲昱愰㔷愶ㅡ〲搳㕤捦搸㍣挰攵㜶㠴ㅢ㈹㜲敤〸扣㤶收㐹昷㡣㤳敥㘶㔸㜶敤〸㉦㍡改慣晤㙥㕥㘰扡㡤㡣敤摤敦㙥昳愵㝢搹㥦敥㌵㈷摤ㅤ敥㜴扣攴攳㕡扢ㄹ㠱改敥㘲㙣敦摡摤敤㑢昷慥㍦摤㠷㑥扡扦戸搳昱摡㡡愴戳搶㙥㤷挰㜴昷㌳戶㜷敤ㅥ昴愵晢挲㥦敥㙢㈷摤挳敥㜴扣㠸㈱改慣晤㉥ㅥ㤸敥㔱挶昶ㅥ㔵ㅥ昷愵晢挹㥦㡥搷㌴㘴㐷㜸搲㥤㡥㔷ぢ㕣㌰挳㠱改㥥㘱㙣㉦捣攷㈸㜲㙤㉡扣戰攰搹㔴㜸昱㐰搲扤㠰㠵慥㑤㠵㕦换㕤改挶〶愶㝢〹㐶扥㜴慦㔰攴㑡挷㙦昰㥥㜴晣㤶㉥改㕥挵㐲㔷㍡㝥晦㤵㜴搶挷敥愸挰㜴慦挳挸昷戱晢㈶㐵慥㜴㤵攸㝢搲昱敢戰愴㝢ㅢぢ㕤改昸㐵搳戵㜶挳〲搳扤〷㈳摦摡㝤㐰㤱㉢ㅤ扦㤳㝡搲㔵㐳㈰改㍥挲㐲㔷扡㌸㍡㤲捥摡㌲㠷〴愶晢ㄴ㐶扥㉤昳㌳㡡㕣改昸攵捦㤳㡥㕦昰㈴摤ㄷ㔸㜰搲㤵昳ㅣ扢挷㕦〰㔸晦㌶ㄸ㕦㤵㥡捤㌴晦㙣搰㌴晣㈹㡥㜱捤㌸㤱敦挱摦晡昹ㄲ㜹ㄴ捦摣ㄹ㐳晦㤷扤挰捥㈰㥥㍦㜳愱〲㉦晣㝡ㅢ㍤づ㑡晦㡡㘲㥥ㄶ㡢挷搷昶㠲㜸昰ㄴ㌸攷搱㠰㥥㜸晣㥢攲挵戶㑥晦挶㕥㄰㡦愵㜶挷捡挱㌳㔱昱昸㤶㘲㥥㠴㑡㡥敦散〵昱攰〹㘷㉥㐷ㄲ㍤昱昸㥥攲戴慤搳㝦戰ㄷ挴挳戴㍢㔶づ㥥昷㠹挷㡦ㄴ昳㤴㑦㜲晣㘴㉦㠸〷㑦敦㜲㌹㜸敡㈶ㅥ㍦㔳㝣愰慤搳㝦戱ㄷ挴愳挳敥㔸㌹㜸愶㈵ㅥ㘴愷㜸㠲㈵㌹ㄴ㝢㘴㠹搷㈰㥥㑣㜱挱昲攰㠹㤲㜸㤴搲㘶㥤攳搱挷敤㜱愸挷㠳攷㍡攲㔱㐶ㅢ㥥收㐸㡥㜲户〷㑦㘹㜲㌹㜸扡㈲ㅥㅡ㙤㜸愶㈲ㅥ㝤摤ㅥ㍣㉢挹㜹昰㡣㐳㍣㉡㘸㜳㥡攳愱扢㍤㜸㘲㤱昳㌸摢昱〸搱㠶攷ぢ㤲愳㥦摢㠳攷〶㌹て㝥敥㑢㡥晥戴攱㐷扥㜸っ㜰㝢昰攳㍤攷挱㡦㙥昱ㄸ㐸ㅢ㝥㙡㡢挷㈰户〷㍦愱㜳ㅥ晣昴ㄵて㠳㌶晣攰ㄵ㡦㑤摣ㅥ晣㤰捤㜹㙣㜴㍣㌶愵捤㙤㡥挷㘰户挷ㅤㅥて㝥〶㑡㡥㈱戴攱挷㥦攴搸捣敤挱㡦扡㕣づ㝥㡣㠹挷收戴㜹搰昱搸挲敤挱㑦慢㥣〷㍦㠹挴㘳㑢摡昰㐳㐸㜲っ㜵㝢昰〳㈷攷昱㡣攳戱ㄵ㙤㥥㜳㍣㠶戹㍤㕥昰㜸昰昳㐰㜲㙣㑤ㅢ㝥ㄴ㐸㡥㙤摣ㅥ㍣散攷㜲昰㤰㉥ㅥ挳㘹挳愳戹㜸㡣㜰㝢昰挸㥤昳攰㔱㔹㍣㐶搲㠶〷㘴昱愸㜴㝢昰攰㥢昳攰㠱㔵㍣㐶搱㠶挷㔴昱搸搶敤挱攳㘷捥㐳づ㙣搸扦昴搱戰㜱ㅥ〶て㜰㜲㠱慥ち㔲㕣戸㤷㠳㔹㥥ㄵて㙡㘲戵㥤㘵㈵〷㌰㕡㡤㜱挷攲㠱㑣慣挶㕡㔶㜲搰捡㡢挵㠳㤷㔸㡤戳慣攴㐰㐵慢昱敥㔸㍣㘰㠹搵づ㤶㤵ㅣ㥣昲㌲昲㈰㈵㔶㍢㕡㔶㜲㐰捡戳攲㠱㐹慣慡㉤㉢㌹〸搱㉡攲捥挸㠳㤱㔸搵㔸㔶㜲攰挹戳攲〱㐸慣㘲㤶㤵ㅣ㙣㘸攵愱捡㠳㡥㔸挵㉤㉢㌹挰攴㔹昱㐰㈳㔶㜵㤶㤵ㅣ㔴昲慣㜸㜰ㄱ慢㥤㉣㉢㌹㤰攴㔹昱㠰㈲㔶㤳㉣㉢㌹㜸攴㔹昱㈰㈲㔶㤳㉤㉢㌹㘰攴㔹昱挰㈱㔶㔳㉤㉢㌹㐸搰捡昳づ昱㘰㈱㔶昵㤶㤵ㅣㄸ㘸攵愱捡〳㠴㔸捤戰慣攴㘰㤰ㄷ㡢〷〵戱㥡㘵㔹挹〱㈰㉦ㄶて〴㘲㌵摢戲㤲㥤㥥㔶ㅥ昶摣昹挵㙡慥㘵㈵㍢㝡㕥㐶敥昰㘲㌵摦戲㤲㥤㍢捦㡡㍢戹㔸㉤戴慣㘴㠷愶㤵㘷扢攷㡥㉤㔶扢㕢㔶戲ㄳ攷挵攲捥㉣㔶つ㤶㤵散戸戴昲昰攲づ㉣㔶㡢挵捡㜰㔶㑤㜱晦㤴㉢攷㔷㝦㘳捤愸㑤㠳㙦〵晥ㄴㄵ㜷㐹㔱㕣攵㔵ㄸ捥ㄸㄵ㜷㐷戱戸搲㙢愱戸〷㡡攲ち慦挲㜰摥㘸挵扤㑦㉣㉥昷㕡㈸敥㜰愲昸㠳㑦挱㝤㑣ㄴ㤷㜹ㄵ㠶戳㥡㡡晢㤷㔸㕣敡戵㔰摣愵㐴㜱㠹㑦挱扤㐸ㄴㄷ晢ㄴ摣㜱㐴㜱㤱㑦挱㝤㐵ㄴㄷ晡ㄴ摣㍤㐴㜱㠱㑦挱㍤㐲ㄴ攷晢ㄴ摣〹㐴㜱㥥㑦挱敤㕥ㄴ攷晡ㄴ摣搴㐵㜱㡥㑦挱慤㕢ㄴ㘷晢ㄴ摣愰㐵㜱㤶㑦挱㙤㔸ㄴ㘷晡ㄴ摣㙣㐵㜱㠶㑦挱㉤㔵ㄴ愷晢ㄴ摣㌸㐵㜱㥡㑦挱敤㔱ㄴ扦昷㈹戸〹㡡攲㔴慦愲摦晦〳㥣㉥㜶㐹</t>
  </si>
  <si>
    <t>㜸〱捤㥤〷㝣ㄴ㘵晥晦昳㠴㘴挸㉣㙤散㈲㉡〴㡤〵㄰戶㈷㐱㤱㡥愲ㄴ㈵㘰㍦挳㤶㔹㠸愶㘰㌶㈰攸愹愸攸㔹㑦挵〶昶摥敢㈹昶戳户戳搷戳㥣扤昷㜶昶晡晦㝣扥㌳㤳㥤㤹㥤㑤戹摦晤㕦慦㕢㜶ㅦ收昹搶㘷摥㍢㌳㍢㍢捦㜷㈷㘵慡慣慣散て㍣昸㍦ㅦㄵ㕣搸戸㘱㔹扥挳㙣ㄹ㍤戹慤戹搹捣㜴㌴戵戵收㐷㑦㙣㙦㑦㉤㥢搱㤴敦攸〳〳慤戱〹晡㝣㘵㘳扥改㈰戳慡㜱㠹搹㥥㠷㔱㘵㔹㔹㔵㤵㕥づ晤㘰晢㘵㌸ㅤ㥤㕥㝡〵ㅢ㔸㤵改ㅡ㥢扥㙣慡搸攸㙣㐲㙣晡戱改捦㘶〰㥢㠱㙣〶戱㌱搸慣挵㘶㙤㌶敢戰㔹㤷捤㝡㙣搶㘷戳〱㥢つ搹㌰扦扥ㄱ㥢㈱㘸晡㙦㡣㘶敥攴㐹戳搳晢㘱㙤ㅡ㍡摡摡捤㔱挳㜶戳挶㍣㉥ㄲㄹㅤㄹㅤ慤㡦㈶㐷㠷㐷つ㥢扣戸戹㘳㜱扢㌹慥搵㕣摣搱㥥㙡ㅥ㌵㙣㤷挵改收愶捣捥收戲戹㙤晢㥢慤攳捣㜴㌸㤶㑥挵敢㈲昱㐴㈲㔷㕦㕦搷㝦ㄳ㐴㥥㌵㜹搲㉥敤㘶㉥晦摦㡡戹㈹㘳捥㥥㍣㘹昴㉣戳攳扦ㄵ㜳㈸㘲㈲攴㤴戶㤶㔴㔳敢㝦㈹㘸㈵摦搳挴ㄴ㌳搳挴㌷摦㌴摢㥢㕡ㄷ㡣挶戰㍤愰搱慢ㅤ㍤㌱㥦㕦摣戲㠸摢搱㘴戳戹㜹㡥㤹㤳㌷扤㘵㑡扥㘳㤷㔴㝢㑢扥㝦ぢ昹㤹敤㘶㙢挶捣て㙣㤹扡㌴㘳㌶摢㠶昹慡㤶摤㔲敤戳㔲㉤㘶〵ㄷ〶戵㔸敦攱昴慣搹摡搱搴戱㙣㐰换扣扣㌹㈷搵扡挰愴㐹㘵换づ㡢㥢戲慡愲〲捦戲㍥㕢〶㡤㑣摥㈸㡣愷㘵昲挲㔴㝢㠷昴昸ㄶ㐶㠲㙣㕤㥢㡢慣㠵㘷㕣摣愴㠶昹扣昸㥥㌵㌴戵散㙣戶户㥡捤㑣挲㜷㜲愴捦㐸〰㔹敦㐳㈷㈹㘷㜵昸㉥愹㝥昶捥挷㜵㘱ㄶ㙤ㄸ㥡挱戳摡摡㕢戰㐱捥㌴㔳慤攳㈲愳ㅡ㍡戲㔳捣㈵攳挲愳㈳〹扤ㅡ㙡㝤㌸つ㌷㐳㘳㑣㑡攵捤㘱つ㡢摡捤㔴㜶㙣㌴ㄹㅤ慢㙦㑥㝤つㅡ㔵昱㉡㜶㜴㜷㜸敥㙣攵㡤愹昲挶㜴㜹㘳愶扣㌱㕢摥㘸㤶㌷收捡ㅢㄷ㤴㌷㉥㉣㙦㙣㉡㙦摣慦扣㜱㝦搸㌸㡦慡扥㝤换敤㐷攵ㅤ㌳㐷㤸换㥢㘷㕣㜸敢㤸㌳晢㍤晦昱摢㡡晢戶ㅣㅡ戶挴㐲ㄷ挳摤ち㙡㝤㙢㌴摡〸㌴摥攱挶㤲㘳昵㤱搴㡦㐲愳搴昳ㄸ㉥㠷晣敡つ搹㍢捦捤㙥户攳㈵㕦摣㍥昷搲戵㤳㘷㈹ㅥ㐲㈴搷㘸㉣㜴㤱㙢っ㘳㠵搱㘸ㄱ㌴摥㕣㠹昰㔸㍤㑡㝤っ㡤㔲㑦搸戹㍥㝣㜲捤㑦㕢㡤㕡㌹敢戴〱㍦㙣户㌴㍡㙡㉤挵㈳㤵攴㑡㘰愱㡢㕣㐹挶慡㐵愳搵愱昱收㡡㈲㔷㍤昵㘳搱㈸昵㤰㥤敢㤴㥤捦摥昳㠹扤㙥㥥㜱收㜳慦㘴慢㉥搳ㅥ㔵㍣㈰㑡慥敤戰搰㐵慥㜱㡣戵㍤ㅡ㙤㍣ㅡ㙦慥㘴晤㔸㝤〲昵ㄳ搱㈸㜵户㥤㙢捤晡㑦敦㍢㌷㝤摥昴ㅢㅦ摤㘵㡦捦扥扢昵ㄸ挵㕤㔰㜲㑤挶㐲ㄷ戹愶㌰搶㔴㌴摡㌴㌴摥㕣㌱㙣㕥㍢㔰扦㈳ㅡ愵㙥戵㜳㍤昷挷攲慦㐷㡥㐸捣㍣戲㙡挵愱㑤晢㝥戴愷攲攱㕤㜲敤㠴㠵㉥㜲敤捣㔸㌳搰㘸㌳搱㜸㜳㐵㙡挷敡戳愸㥦㡤㐶愹ㅢ散㕣戵昷㉥㝥㉦昵㙥挷搴㙢敦㌸晤挷㐷㐶㡦㔹愹昸㈹㈲戹㜶挵㐲ㄷ戹收㌰㔶〳ㅡ㙤㉥ㅡ㕦㉥慣搷㍣敡㜷㐳愳搴㤵㜶慥ㄳ㙥㌸愹㘶㔸攳戴㠹㝦扤㘵晣㙦扢慦㠸㥤愹晡㐱㉤戹昶挰㐲ㄷ戹昶㘴慣扤搰㘸㝢愳昱收㑡㈴挶敡晢㔰晦㈷㌴㑡㕤㘴攷㑡晥戴㜱扡摦㡤昱ㄹ㐷慦搱㌳㝦㝦散挴ㄱ㡡㥦㠹㤲慢ㄱぢ㕤攴㥡て戵㥥㐲愳愵搱㜸㜳挵㈳㘳昵っ昵㔹㌴㑡㥤㙤攷晡攰扣㡤㠷㝥㝡敤㔱㤳㙦㍡昷㥦㐷敤昸攲㍤换ㄵ㍦㝡㈵㔷づぢ㕤攴㕡挰㔸ぢ搱㘸㑤㘸㝣戹戰捤敦㐷晤晥㘸㤴㍡捤捥ㄵ晦敤扥㡢㔶㥤扡㝣搲㠹昷敦㌳㘸敤㐸捤攷㡡㥦昰㤲慢〵ぢ㕤攴㙡㘵慣㌶㌴摡㈲㌴㥥㕣㤱㝡㙣ㅢ〷㔰摦㡥㐶愹ㄳ敤㕣㥢捣晦搳捤㤷慣㜸㙦摡ㄵて㑤搸晤㙦敢扦㔳慥㜸㈲㈱戹㍡戰搰㐵慥挵㡣戵〴㡤㜶㈰ㅡ㑦慥㘸っっ㤷㔲扦っ㡤㔲㐷摢戹扥晣㜲㥦愳搶ㅢ㜸摣愴扢㙥搹晤攲㡦㡦㘸晥㔶昱㝣㐵㜲ㅤ㡣㠵㉥㜲晤㤹戱づ㐱愳ㅤ㡡挶㤷ぢ晢昲㘱搴㉦㐷愳搴㘱㜶慥㌷户㝣㜸昸慦㠷㉦㥤㜸晡晣㑤扥敢㜷搳散昱㡡愷㐵㤲敢〸㉣㜴㤱敢㐸愸昵ㄵ㘸戴愳搰㜸㜳㐵昰㝥ㅤ㑤晤㕦搰㈸戵搴捥昵敥昲收〱昷ㅣ㝡攳㡣搳㜶ㅢ晢昴㤶摢㐶㘶㉡㥥㝤㐹慥㘳戱搰㐵慥攳ㄸ敢㜸㌴摡〹㘸扣戹㤲搸收㑦愴晥慦㘸㤴㍡挰㘱㤸㕦晣换㥤攷っ㥣扥晡搱㠳挷摣㝤晡捤慢ㄴ㑦昲㈴搷挹㔸攸㈲搷㈹㡣戵ㄲ㡤㜶㉡ㅡ㙦慥㜸㙣慣㝥ㅡ昵愷愳㔱㙡㍦㍢㔷换て㜷㝥㜹晥㍡攷散㜸㜱晣㠷搷㔶㍤扦攰つ挵㜳㐹挹㜵㈶ㄶ扡挸戵㡡戱㔶愳搱捥㐲攳捤ㄵ挵攷搷搹搴㥦㠳㐶愹㡣㥤㙢搵㡦㝦㡦㝣戹㐰㥦㜴昴扤㔳晦㜱㐹扦㕦㑦㔷敢㐱㉤戹捥挳㐲ㄷ戹捥㘷慣ぢ搰㘸ㄷ愲昱收㡡挷挷敡ㄷ㔱㝦㌱ㅡ愵昶戱㜳㍤ㅦ昹昴㙦て㙤㍦㝢搶㌹㑢ㅦ搷㘶扥㤴摢㐲昱捣㔸㜲㕤㡡㠵㉥㜲㕤挶㔸㤷愳搱慥㐰攳捤㤵挴晥㜵㈵昵㔷愱㔱㙡㥥㥤敢㠵晥扦て戹㝢晥昲㘹搷攴㉦扥改捡ㅤ㙡扥㔷㍣〱㤷㕣搷㘰愱㡢㕣搷㌲搶㜵㘸戴敢搱㜸㜳㠵戱㕥㌷㔰㝦㈳ㅡ愵㘶搹戹㕥晥昴搴换㠶散戳㙡晡㌱㡦扣㜱敡づㄷ慥搲搵㠶㔰㑢慥㥢戰搰㐵慥㥢ㄹ㙢つㅡ敤ㄶ㌴摥㕣㔱㙣ㅢ户㔲㝦ㅢㅡ愵㜶戰㜳㝤扡挵搵㙤摦㝤ㄸ摡改收㍥〷ㅦ㜳攸㤰搱攷慡挱㔰㑢慥㍢戰搰㐵慥㍢ㄹ敢㉥㌴摡摦搱㜸㜳挵挰昰㙥敡敦㐱愳搴〴㍢搷愰㜷㉢㡦㍡㙡搵摤戳㑥㑥扦晤搹㐱㥢扥㝡㥥摡〸㙡挹㜵ㅦㄶ扡挸㜵㍦㘳㍤㠰㐶㝢㄰㡤㌷㔷〲敢昵㄰昵て愳㔱慡摥捥㜵搹㡢搷ㅤ㄰扤昲搷搹㠷扦㜵敡㥣㜳㑥扣晣ㄲ㌵〴㙡挹昵㈸ㄶ扡挸昵て挶㝡っ㡤昶㌸ㅡ㙦慥〸昶攵㈷愸㝦ㄲ㡤㔲㔱㍢搷挲㍢ㄶ㈵㑥摥敤戲搹挷㤶慤㥣㝣搸㈵攳摡晢㍦つ昵慥昶愹敤㤴昶搴㠱昸戲㔰昸ㅥㄲㅤㅤ收扦敥扦㠰攱晢㔷㉥㤱慢捤㐵㈲搹㐴㌸ㄵ㑢㔵㔶㈳㙣㑦捦昴㜹㐸敥㥦摢扤愹㌵摢㜶愰㥣晡㙦捣㤳攵挲㌷㠱㤱戶㙥㔲摢攲搶㙣㝥㐸戰戲愱㈳搵㘱㙥攴搷ㄵ㠲ㄴ戹㌵攰㡢㤱㤹㤷㝣㥢晡摤㜶㑢㌵㉦㌶㈷㉥㙤戲搴㥢昸搴昸㕡搴㤶㉥慤㥤搶㙥ㅥ搰愹㉤ㅡ搱㐴㝣㙦㕦㈲戱㡢搶搲㔲㔹攳ㅡ㌶㜹㘱㕢摥㙣㤵攱㡤㙣搹愵㈹戳扦搹摥㘰昲㕢扦㤹㤵㔵㕤㡦㉡晢扢搹挸搹慤㔸㔱㝣摢捡づ㜷㑢㜳㔳㤷㜶㤸慤㔹㌳㡢昱㉥㌲摢㍢㤶捤㑤愵㥢捤昵㍤㈶㔶㑥㈸〶㝢挴搳摡㌲㡢昳㤳摢㕡㍢摡摢㥡扤㥡㠹搹㈵㈹㝣ㅦ捣捥㙣换㥡昸㍡㔷挱㐷㤹㉡敢搳㐷愹戲ㄱ㐱摦愹ㄸ㌷㍦㕡摥〸搷㕢扣〹摥昳つ扤㥢摤攸㌹㔸㍢慣㐵戳挹㙤戲㝣昳㙥㠲㐹㕣㠶搹扡戴愱㙢㥤㜸㠹㠴搶㕢㤵戶㤶㌱㜶扥㜳晦㝦㡤换换搷戱搷㝥敡ㄲ㝣㘷摥㌱搵㥡㙤㌶摢扢扣挰愳㌸㈲晤ㄹ㌴㤵㘳戰㌷㤷愴㔷〱ぢ戵㔴㉤慢㍣戰㈹摢戱㔰㕢㘸㌶㉤㔸挸ㄳ㉢㕣〴慡慡㈲摡愲㠷晥ㅣ㐴晡昳㙣㕥㐰ㄳち㤵㘹㉦搲㐸ぢ改晦戴晡㤵挳昱㝦敦扦㡤㤷挳㑢㤷㙦晦戸㔴㤳慦㙣㤹搶搶㥥敦搳㈷㘸㉤㜷㑣攵ㄷ㜶㜰昳散㕡挹㜸㉦戱㜹ㄹ㑤攵收㘸扡晤戲㍦〸㐶ㄵ扣愶㌱愰㘵㡡㤹㑢攱㑡㤲散摤㉡㔵搹㘲㕤㥣㤸㘲收㌳㍡慦㘲㑣挷扥戲㔴挳ㄲ㜶晥晥㉤摣晡捤愵ㅤ㔳㔲ㅤ愹扥㉤戸ㅥ㠲㜷㐹㠷搱㐸昱戲㤶攸㌹㐰㘴㡥㜷挸敥㈱㠲㈱㡢慥㈸晤㐴㘰㐵挲㡥㠳晤愵慣㡦摤㜶扤ㄲㄸ晢愶㔸〹捤扦愱㝢慦㙢攰㜲㑢㜶〷戳㜵敥戲㐵㘶㥥收㔵㕡㤷㈸晤扢ㄷ㠳捤捥愴攷㜵㌴㌵攷㐷㘳愴㍢戴户㉤㕥昴摦㡣挳㔸晡㉢㘸㥣㐷攵ㄶ搸㡡㝢扥㑥挰㔵搶㜷〹摦㥢挶挶戲㉡㐶愳㐴摦㡣つ户㔶〴晢〳晦挹㐳㝦ㅤ晦㠵扡搲㔵搶挰愲㌷搷㠰㉡㘱摦扦〵㠴收戶㥢㜲㔵慢㑡㍡愰㍤愰㘵昷戶昶晤搳㙤㙤晢㜳㝢ㅡ㈸扤晣㐲搳散攰㤵愲㝥昶㤵㌱戹〲愶㔴㥦㍥㥥敢㍣慥㑢㑡㐳ㄱ㕦㝢ㅢ捤㠰㠹捤捤挳㥣㠸㜹敤ㅤ㠸晡攰㥡㤵昶㉥ㄶㄲ㌸㤲㜷戴㜵㈰改戰㈵挹㘱摢搰㉣摦㌱㙣㌲㉦㉤昱㌳慡戹愹搵ㅣ戶㔵㙢摢戰㜶㌳扦〸ㄷ㠷捤慤㐷㉦㙤捥㉦㔵ㅢ〳つ㉦搸㙣晥㑤㘲扦㤷㘲摦㑤扣敡㤳挷捤ㄱ㝤て㝥㑡つ戱ㄵ㐵㔷㡤戶㐲戲㙡扣昴て搰愸挱㌰攳㈱〷换摥㠷晥ㄱ晡晡挷㙣㍥㐱㠳〳㠷扣ㄵ㌸㙥㝣㘶㜵搵搶昸㥦挷づ晤㜳㌶㕦愰㔱㈳搱㜰捦搵扦㐴攳㍣㤴㠱昸摣㈰攴㑤ㅤ〱㜱昱㥢晡㙦㐸㐳㝡ㄷ㍡㌵ちㄶ㝣㘳㜵㠲搴㠹㑥㈷㌶愵㈱㜰㈰㠰㑡㕢㔱㜴㈹㙢っ摣〴挰慦昴敦〳戳㘰〰扦㌳〷挱攸摣ㅣ㕤〰捡慤慥ち㐳㈷〰晡㐰愰昳㌲扥㡡㐲㈴〰㉡搱㜳ㅥ敡攷摦㕤〰㈲㄰ㄷ〳搰ㄹ㔳敦㐲愷㘲昰ぢ〲昰ㄵ㠲〷〲昸搲㔶ㄴ㕤㕦㑢㈲㔲㌵㐷戱㌶㠷晣㌹捣㠲〱慣ぢ戵扥ㅥ㥢昵搱戸〰㙣㘸㜵㔵㉤㠲〸㠰挱㌴摡〸㡤慡㠷㐸〰っ㐱捦㜹愸昷摣〰敡㈰㉥〶㌰㤴㌱昵㉥㜴㙡㉣晣㠲〰扣㕡ち挰㉢戶愲攸愲摦㌸㐴慡收㈸戶攲㤰㕦㉡〹㘰〴搴晡㐸㌶愳搰戸〰㡣戶扡㙡㝢〴ㄱ〰㘳㘸ㄴ㐶愳㈶㐰㈴〰㈲攸㌹て昵㤴ㅢ挰㜸㠸㡢〱㈴ㄸ㔳敦㐲愷㈶挲㉦〸挰㠳愵〰㍣㘰㉢㡡慥㐴㑥㐱愴㙡㡥㘲㝢㈴㔵昷㤵〴㌰〱㙡㝤㈲㥢㐹㘸㕣〰愶㔸㕤㌵ㄵ㐱〴挰㔴ㅡ㑤㐳愳㜸㜵㔲〰散㠰㥥昳㔰户戹〱㑣㠳戸ㄸ挰捥㡣愹㜷愱㔳㍢挲㉦〸挰㜵愵〰㕣㙢㉢㡡㉥㡦敥㡣㐸搵ㅣ挵㕣づ昹敡㤲〰㜶㠳㕡摦㥤捤ㅥ㘸㕣〰昶戲扡㙡〶㠲〸㠰扤㘹戴てㅡ㌵ぢ㈲〱昰㈷昴㥣㠷扡挸つ㘰㈶挴挵〰㔲㡣愹㜷愱㔳戳攱ㄷ〴㘰㔵㈹〰㘷摡㡡愲㙢戶㜳㄰愹㥡愳搸㡦㐳㍥扤㈴㠰㘶愸昵ㄶ㌶慤㘸㕣〰ㄶ㔹㕤搵㠰㈰〲攰〰ㅡ戵愳㔱昳㈰ㄲ〰㜹昴㥣㠷㍡挱つ㘰㉥挴挵〰づ㘴㑣扤ぢ㥤摡つ㝥㐱〰㡥㈸〵攰㜰㕢㔱㜴㈱㜹㑦㐴慡收㈸㤶㜳挸㠷㤵〴㜰〴搴晡㤱㙣㔶愰㜱〱㌸摡敡慡扤㄰㐴〰晣㠵㐶挷愰㔱晢㐰㈴〰㡥㐵捦㜹愸㈵㙥〰㝢㐳㕣っ攰㐴挶搴扢搰愹㍦挱㉦〸㐰㜳㈹〰晢摢㡡愲慢摢昳ㄱ愹㥡愳㌸㠳㐳㙥㉡〹㘰ㄵ搴晡㙡㌶㘷愱㜱〱㌸挷敡慡ㄴ㠲〸㠰㜳㘹㜴ㅥㅡ㤵㠱㐸〰㥣㡦㥥昳㔰昳摤〰搲㄰ㄷ〳戸ㄸ昶㈱扤ぢ㥤捡挲㉦〸挰㙥愵〰捣戳ㄵ㐵㤷摣㜹㈹扤㥡愳戸㠶㐳㙥㈸〹攰㍡愸昵敢搹摣㠰挶〵攰㙦㔶㔷㉤㐴㄰〱㜰ㄳ㡤㙥㐶愳昶㠳㐸〰慣㐱捦㜹愸㥤摣〰㥡㈰㉥〶㜰㍢㘳敡㕤攸搴晥昰ぢ〲㌰愱ㄴ㠰昱戶愲㘸ㅥ愰ㄵ㤱慡㌹㡡晢㌹攴㜱㈵〱㍣〸戵晥㄰㥢㠷搱戸〰㍣㙡㜵㔵ㅢ㠲〸㠰㝦搰攸㌱㌴敡〰㠸〴挰攳攸㌹てㄵ㜷〳㔸〴㜱㌱㠰愷ㄹ㔳敦㐲愷摡攱ㄷ〴㘰㐴㈹〰㕢摢㡡愲挹㠹挵㠸㔴捤㔱扣捣㈱㙦㔹ㄲ挰慢㔰敢晦㘲昳ㅡㅡㄷ㠰㌷慣慥㕡㠲㈰〲攰㑤ㅡ扤㠵㐶㉤㠵㐸〰扣㡤㥥昳㔰㥢扡〱ㅣ〸㜱㌱㠰昷ㄹ㔳敦㐲愷㤶挱㉦〸挰扡愵〰慣㘳㉢㡡㘶㑣晥㡣㐸搵ㅣ挵ㄷㅣ昲㕡㈵〱㝣〵戵晥㌵㥢㙦搰戸〰㝣㙢㜵搵㈱〸㈲〰扥愳搱昷㘸搴㘱㄰〹㠰ㅦ搰㜳ㅥ慡捡つ攰㔰㠸㡢〱晣挲㤸㝡ㄷ㍡戵ㅣ㝥㐱〰㝥晦慤挴愹昰㙦戶愲㘸ㅡ攷㐸㐴慡收㈸㉡捡㌱攴㕦㘰ㄶ㝣㉡慣㐱慤昷㘵㔳㠵挶〵㈰㘴㜵搵ち〴ㄹ捥㐰晤㘸搴ㅦ㡤㍡ㅡ㕤〱㌰〰㍤攷愱扥㐱㡥捥㉦㐳㐷㐱㕣っ㘰㉤搸㠷昴㉥㜴㡡ㄳ㐶㐱〰㍥㉡〵攰㐳㕢㔱㌴户㜴ㅣ㈲〹㠰㡤㌸攴昷㑢〲搸ㄸ㙡㝤ㄳ㌶㥢㜲㜴㠵㙦㠳挳慣慥㍡ㅥ㠱㠶㜳㜵慡㘹㌴ㅣ㡤㍡ㄱ㕤〱戰ㄹ㝡捥㐳扤收〶㜰〲挴挵〰戶㠴㝤㐸敦㐲愷晥ち扦㈰〰捦㤵〲昰慣慤昸搲㍦攱㜵ち㈲〹㠰㌰㠷晣㜴㐹〰㔱愸昵ㄸ㥢㌸㐷㔷〰㤰戴扡㙡㈵〲つ攷敡搴搲愸づ㡤㍡つ㕤〱㔰㡦㥥昳㔰て扢〱㥣ち㜱㌱㠰㜱戰て改㕤攸搴改昰ぢ〲㜰㔷㈹〰㜷摡㡡愲㔹戸㔵㠸㈴〰愶㜱挸户㤷〴戰㈳搴晡㜴㌶㍢㜱㜴〵〰㌳慣慥㕡㡤㐰挳戹㍡㌳㘹㌴ぢ㡤㍡ㅢ㕤〱㌰ㅢ㍤攷愱㙥㜰〳㌸ぢ攲㘲〰つ戰て改㕤攸搴㌹昰ぢ〲㜰㔹㈹〰㤷摡㡡愲愹挱昳ㄱ㐹〰散挳㈱㕦㕣ㄲ挰扥㔰敢㡤㙣收㜳㜴〵〰㘹慢慢㉥㐰愰攱㜸改ㄹㅡ㘵搱愸㡢搰ㄵ〰㈶㝡捥㐳㥤攵〶㜰㈱挴挵〰㥡㘰ㅦ搲扢搰愹㡢攱ㄷ〴攰攴㔲〰㑥戲ㄵ㐵昳㤵㤷㈱㤲〰㘸攷㤰㑦㉣〹愰〳㙡㝤㌱㥢㈵ㅣ㕤〱挰㔲慢慢㌸㤷㌹㥣慢戳㡣㐶〷愱㔱㔷愲㉢〰づ㐶捦㜹愸ㄵ㙥〰㔷㐰㕣っ攰㌰搸㠷昴㉥㜴敡㉡昸〵〱㌸愸ㄴ㠰㘵戶愲㘸ㄲ昵㕡㐴ㄲ〰挷㜰挸〷㤶〴㜰ㅣ搴晡昱㙣㑥攰攸ち〰晥㙡㜵搵㜵〸㌴㥣慢㜳ㄲ㡤㑥㐶愳㙥㐰㔷〰㥣㠲㥥昳㔰慤㙥〰搷㐳㕣っ攰㜴搸㠷昴㉥㜴敡㐶昸〵〱挸㤶〲㤰戱ㄵ㐵㌳扢㌷㈳㤲〰㌸㡦㐳㑥㤵〴㜰〱搴晡㠵㙣㉥攲攸ち〰㉥戱扡㙡つ〲つ攷敡㕣㑡愳换搰愸㕢搱ㄵ〰㤷愳攷㍣搴ㅥ㙥〰户㐰㕣っ攰㙡搸㠷昴㉥㜴敡㌶昸〵〱㤸㔵ち挰㑣㕢㔱㌴摤㝣㈷㈲〹㠰㥢㌹攴㥤㑢〲戸〵㙡晤㔶㌶户㜱㜴〵〰㜷㔸㕤㜵ㄷ〲つ攷敡摣㐹愳扢搰愸扢搱ㄵ〰㝦㐷捦㜹愸㐹㙥〰㝦㠷戸ㄸ挰㝤戰て改㕤攸搴㍤昰ぢ〲㔰㔷ち㐰慤慤㈸㥡〳扦ㅦ㤱〴挰㘳ㅣ㜲愲㈴㠰㈷愰搶㥦㘴昳ㄴㅡㄷ㠰㘷慣慥㝡〰㠱㠶㜳㜵㥥愵搱㜳㘸搴㐳攸ち㠰攷搱㜳ㅥ㙡㤴ㅢ挰㠳㄰ㄷ〳㜸〹昶㈱扤ぢ㥤㝡ㄸ㝥㐱〰㠶㤷〲㔰㙤㉢㡡㈶收晦㠱㐸〲攰㉤づ㜹㘸㐹〰敦㐰慤扦换收㍤㡥慥戰〵㝣㘰㜵搵㘳〸㌴㥣慢昳㈱㡤㍥㐲愳㥥㐰㔷〰㝣㡣㥥昳㔰敢扢〱㍣づ㜱㌱㠰捦㘱ㅦ搲扢搰愹㈷攱ㄷ〴愰㝦㈹〰晤㙣㠵扦㕡愰昲ㄹ㐴敡挵㉣㙦㍦づ㌸户㕢㤳㜹㈰愷愵〶收㔰ㄵ㍣㜹㜱扥愳㑤收搰〶攴愶戴捤㙡敢㤸搲㤴㕦搴㥣㕡戶㑥捥㕥搸㝤愱搹㡡ㄹ敥㜶㑣㜴晢㘴㙤㡢ㄶ㤹㔹㍤搷搰戶戸㍤㘳㑥㥦昲扦㌰〳㡥昵挳㕢㈷㤳摦攵ち㡦晦㙣㔲户っ㥥搸㑡昰㈸慢㝣づ〱晤㜳㜳㔲㥢散㥡㐷㤷㐵〳㠶㠳ち㐴攷㌶㜵㌴㥢晤㜲㌲㠷㉤换㔵㌹㔰㐴搹㐰戶㙦㙥敥㐲捣㔹㑤ㄹ㤰摢愱扤㈹换㌹㈲扥ㄹ敢㕡愶㌳捣〵㈸ㄱ搸愵㉤摦挴㌲昰〱戹戹敤愹搶晣㈲捥㜶㘶㤶慤敤改挹戴㘸㘵㙥㔲㔳㙢ㅥ㘹攴㕤攴昲愰㕣挳挲戶〳昱㡢㠴挵㉤慤㍢愴ㄶ攵晦㈷摥ㄵ挵户㐵ㅥ昲搶愸㜲㔵㕥慥慡捡慢晥搳昷㐷晢ㅥ晢搸㍡㔶慤昷㌰㙣愷ㅤ敤㑤改挵〴㈶㌹愲㘸㉢搸挸㝢㔸㔶昹㍣㤶晣昳㥡慥户搰㔷㤴挰戱㝡㉡敤〳攷挷㍢㝦收戱〹捣昵ㅦ㌰㥣晥㍦愲搹㘹㠷㜹搳ぢ攵㍡晦愷摦㑣㔴扥㠰挸㍤慥㡥㔸て挶〳慤㑤㠸ㄵㄳ摣愲戰㘷㘲㑢㘰捦扦㔹㠶㜲㘲挳㉤㜴㘰㘱㜱ㅡ㈶搸晢攷㘶愴搲㘶㌳敡〲㕡㔲ㅤ〳慤づぢ㌴㔰㔳㥦户㜵㤳摢㕡㕡㔲摣攴昸换㠰㠶㑣慡搹慣捡㑤㕣摣搱㌶戳愹㔵捦愱㤱敤搲ㄶ愵㤶㐲㤴㕡㙡捤攰攷收戰㕥㐸㤶ㄹ慢㙤㐱慡扤愹㘳㘱㑢㔳愶㡡ㅤ捥㤷晥㑦㙣慢㌸㝥㔴〰愶昳㜰㡥㈵晥㤲〰㙢㘲ㅥ㙦昷㘸㔴搱㄰ㅤ摦㝥㙣搱攵㑡挳㍦昵ㅦ㤶㤳攰挸㈳ㅦ㈸晡捦㠸㔶㠹㤷ㅣ㡡㘴㉣㕦挹㔴㉣ㄶ扦㍡っ㥢愸ㅣ㥣搴㍦㘹㠰㤷晥ぢ㑣戹挰㔷挵㑢㘸扡慣㌵攸ぢ㠳搰㡣戶㔴㜶㕡㉡㠳㕦昹昴戵㝦攳㔳㠵户㤶㠷㥡㜶㠳搵ㅦ㤳㔱㔰㠴改敤㈵㑤㔹戳扤㡡㠲〶晣㠶愹㠲㜵㈳㥡昵ㅥ㘲ㅥ扣㑦㔹㘵㘵扦慡愰㕣搳㥤㔸㥢摢㜳敡敥摦㐸㑤㉦㡡晦搹慥㜵攳㌹昶㔰㐸㍥愲㝥挵敡攸扦㜱㥤㕥㠶㤰敢攳㌳昸㥤〶㝦愰愹㝣〵㑡晦㝢攳㉤挴㐰戹㠶づ愳ち昹㜵っ㑢㐴慡㔰㑥㈱戵㈵㤵戲㈲晤㕣㌵㈱㥡㔵づ㔲攵晣攴㐶㙢挰㔶㙥㘶㐳搶昱㤵戵㈷昸㘴㈸㉢㉦慦挰㕢慤昹敢改㡡搲㈲㔸㑢㠳㈹挵㈲㙡㔳っ㐱㘳ㄵ攱㠶摣㔹㄰扦㤱㕢扣攷ㄷ㈸㉦挲〴ㄳ摢㝦攰㍦㜹㠴㐲㝡㌹ㅣ捡㐲敡㜵戴づ㠵㜵㈹戱㌰㠱㍦㉥㠲愱㔱ㅦ㐰挸㜳〱搷㈷㤷晡〸㕤㝥㝡㤵㘹晣〵㔲㑦㡦㤶敡㘳㜸昰㠸愹㙢っ晣〹㤶㜸㈰敡摣㌰慢㈰敤㝥挳晣㡣ㅥ㜸改晣㐱ㅢㄷ攴昵㌹ㄶ㥣搵愰挰㕥㡤㄰㙣昴㝥㌴晣㈲搸愰㍦つ〶搰攰㑢ㄸ昰ㅤ搷〶愲ㄷ㑣㤲㍦㡥〹㈰㘹挰〱㈴晦敤捡攰㈲戹ㄶ㌳慣捤っ扦挲挰㑦昲㜷挸㠴愴捥捦ㅤ㜹昸㍥㘳ㄴ摦㌴愱戶㉥㠳㜰㜵㍤搴搶㠷戴㝢㙡攵㜰㈳ㄷ㝤〳〹㘲㜵ㄴぢㄵ〲愸㙤〸ㅢ㝤㌰つ㔹挴㄰㘰戰ㄱつ㠶搰㠰㜵つ㐲㙤㘳昴㠲愹昱㘷㍥〱搴㌶㠵〳愸戱搰挱挹攰愲㌶㤴ㄹ㠶㌱〳㡢ㄲ晣搴㔸㠹㘰㙤㝦搵㌰改昱昶挷摡〵㈱㌹㥣㠱㔹挴攰㈱戹㌹愴摤㤳㘴戱〳㥥昸㐱ㄷ㠳㘰㐱㕥慣㜸㜰㔶㠳〲㝢晢摢〲㌶晡㤶㌴㘴㌵㐴㠰挱㔶㌴搸㥡〶㉣㤰㄰㤲㈳搰ぢ㈶挹ㅦ㌱〵㤰ㅣ〵〷㤰ㅣ敡捡攰㈲戹つ㌳㡣㘶〶㔶㌷昸㐹戲愴愱㥢敤㡦〵て㐲㉤捣㈰慣㝣昰㔰㡢㐲摡㍤㌵㔶㐸攰㠹㑢愶っ攲㔰㘳㤹㐴〰㤴㌸㙣昴〴つ㔹㐲ㄱ㘰㤰愴㐱㉤つ㔸㔵㈱搴敡搰ぢ愶挶㥦㘳〵㔰ㅢぢ〷㔰㘳㤹㠵㤳挱㐵㙤㕢㘶搸㡥ㄹ㔸ㄲ攱愷㌶〱㌲㡢ㅡ户㍦㜹昸昷摡㠹㌰ㄱ㙡摢㌳挸㈴昴㍣搴㈶㐰摡㍤㌵㤶㔵攰㠹㥡ぢ〶挱㠲扣㔸㕢攱っ㤹〲㝢㕢㥢〴ㅢ㝤㌲つ㔹㜷ㄱ㘰㌰㠵〶㔳㘹挰㔲っ愱㌶つ扤㘰㙡晣㘱㔹〰戵ㅤ攱〰㙡慣捤㜰㌲戸愸㑤㘷㠶㥤㤸㠱㜵ㄴ㝥㙡㉣㥥戰昶摡㥤㘱搲攳扤㤶攵ㄶ㐲㜲〶〳戳敥挲㐳㜲ㄶ愴摤㤳㘴㝤〶㥥昸敤ㅡ㠳㌸㈴㔹愴攱慣〶㠵㌶挹㕤㘰愳敦㑡㐳ㄶ㜰〴ㄸ捣愱㐱〳つ㔸搳㈱㈴攷愲ㄷ㑣㤲㍦㥢ぢ㈰戹ㅢㅣ㐰㌲攵捡攰㈲戹㍢㌳散挱っ㉣挸昰㤳㘴ㄵ㠶戵晤㤱愴㍣晣摢ㅦ㙢㌴㠴摡㕥っ挲㘲つて戵㝤㈰敤㥥ㅡ㡢㍡昰挴㉦攳ㄸ〴ぢ昲㘲㘵㐷〰㤴㝤㘱愳㌷搲㤰㔵ㅦ〱〶昳㘹㤰愲〱ぢ㐱㠴㕡ㅡ扤ㄲ搴㠲户扦㉣ㅣ㐰㡤㤵㈱㑥〶ㄷ㌵㤳ㄹ㜲捣戰ㅣ〶㝥㙡㐷㐰㘶㔱㉢昹㔹换挲づ愱戶㤰㐱㔸攱攱愱戶ㅦ愴摤㔳㘳㈵〸㥥昸摤ㅤ㠳㌸搴㔸づ攲っ㤹㐲㝢㕢㙢㠶㡤摥㐲㐳㤶㡡〴ㄸ戴搲愰㡤〶慣ㅥㄱ㙡㡢搰ぢ愶挶㥦㌲〶㙣㙢敤㜰〰㌵㤶㤳㌸ㄹ㕣搴昲捣挰㥢ち㈸㤶㝥昸愹戱摥挳愲㔶昲㔸挷㙡㄰愱戶㠴㐱㔸ㄶ攲愱戶ㄴ搲敥愹戱㝣〴㑦㑣ㄶ㌰㠸㐳㡤㌵㈴捥㤰㈹戴愹ㅤ〴ㅢ晤㘰ㅡ戲扥㈴挰攰捦㌴㌸㠴〶攷挳㐰愸ㅤ㡡㕥㌰㌵晥㈸㌳㠰摡㜲㌸㠰ㅡ㙢㔰㥣っ㉥㙡㠷㌳挳ㄱ捣挰㝡ㄱ㍦㌵ㄶ㠹㜴㐳㡤㈵㈴㐲㙤〵㠳戰㤶挴㐳敤㘸㐸扢愷挶㥡ㄳ㍣昱㥢㐱〶㜱愸戱昰挴ㄹ㌲㠵㌶戵㘳㘰愳ㅦ㑢㐳ㄶ愵〴ㄸㅣ㐷㠳攳㘹挰㍡ㄵ愱㜶〲㝡㈵愸〵㥦㡤晣ㄵづ愰挶挲ㄵ㈷㠳㡢摡㐹捣㜰㌲㌳戰挸挴㑦㡤㤵㈵ㄶ戵㤲挷㌵搶㥤〸戵㤵っ挲〲ㄴて戵搳㈰敤㥥ㅡぢ㔵昰挴㉦ㄲㄹ挴愱挶㙡ㄵ㘷挸ㄴ摡搴捥㠰㡤㝥㈶つ㔹挹ㄲ㘰戰㡡〶慢㘹挰攲ㄶ愱㜶ㄶ㝡㠱搴攴㠷戲〱摢摡㌹㜰〰㌵㔶扢㌸ㄹ㕣搴捥㘵㠶昳㤸㠱㤵㈹㝥㙡㉣㐷改㘶㕢㘳戱㡡㔰扢㠰㐱㔸戵攲愱㜶ㄱ愴摤㔳㘳㜵ぢ㥥昸扤㈳㠳㌸搴摥挴㤲㌳㘴ち㙤㙡㤷挰㐶扦㤴㠶㙦〵ㅢ㕣㐶㠳换㘹昰㌶っ㠴摡ㄵ攸〵㔲㤳㥦晣〶㔰扢ちづ愰挶ㄲㄹ㘷〸㉥㙡㔷㌳挳㌵捣挰㜲ㄶ㍦㌵搶戰㜴㐳㡤ㄵ㉥㐲敤㍡〶㘱愹㡢㠷摡つ㤰㜶㑦㡤㈵㌱㜸攲搷㤴っ攲㔰㘳㕤㡣㌳㘴ち㙤㙡㝦㠳㡤㝥ㄳつ㔹㌳ㄳ㘰㜰㌳つ搶搰㠰㘵㌴㐲敤ㄶ昴㑡㔰ぢ㍥昳扤つづ愰挶扡ㅡ㈷㠳㡢摡敤捣㜰〷㌳㔴攰ㅢ愹㥦ㅡぢ㕦扡搹㐳㔹ㄶ㈳搴敥㘲㄰搶挷㜸愸摤つ㘹昷搴㔸㐷㐳㉥晡㍤っ攲㔰㘳㌱㡤㌳㘴ち㙤㙡昷挲㐶扦㡦㠶㉣戴〹㌰戸㥦〶て搰㠰戵㌷㐲敤㐱昴㠲愹昱㘷搸〱摢摡挳㜰〰㌵ㄶ攳㌸ㄹ㕣搴ㅥ㘱㠶㐷㤹㠱㠵㌳㝥㙡慣㤶戱愸㤵㍣昳㘰㉤㡤㔰㝢㡣㐱㔸㔴攳愱昶〴愴摤㔳㘳昱㡤㔰㝢㤲㐱ㅣ㙡搵㤰㍡㐳㜶㔱㝢ち㌶晡搳㌴㘴㜵㑥㠰挱㌳㌴㜸㤶〶㉣搸ㄱ㙡捦愱ㄷ㑣㡤㍦㈸て愰昶〲ㅣ㐰㡤ㄵ㍣㑥〶ㄷ戵ㄷ㤹攱㥦捣挰㙡ㅢ㍦㌵㤶搸㜴戳㠷戲〰㐷愸扤捣㈰慣挴昱㔰㝢ㄵ搲敥愹㈵攱㈶搴晥挵㈰づ㌵㤶敤㌸㐳㜶㔱㝢つ㌶晡敢㌴慣ぢ㌶㜸㠳〶㙦搲㠰㔵㍥㐲敤㉤昴㠲愹昱愷昱〱搴摥㠱〳愸戱散挷ㄹ㠲㡢摡扢捣昰ㅥ㌳戰㐴挷㑦㡤㜵㌹摤㔰㘳搵㡥㔰晢㠰㐱㔸扥攳愱昶ㄱ愴摤㔳㘳㤹㡦㔰晢㤸㐱ㅣ㙡慣昵㜱㠶散愲昶〹㙣昴㑦㘹挸㍡愰〰㠳捦㘸昰㌹つ㔸ㅡ㈴搴扥㐰㉦㤸ㅡ㝦攴ㅦ㐰敤㉢㌸㠰ㅡ㙢㠵㥣っ㉥㙡㕦㌳挳㌷捣挰扡ㅥ㍦㌵ㄶ昳㜴㐳㡤愵㍥㐲敤㕢〶㤹㡦㥥㠷摡昷㤰㜶㑦㡤戵㐱㐲敤〷〶㜱愸戱㐰挸ㄹ戲㡢摡㡦戰搱㝦愲㘱㌶搸攰㘷ㅡ晣㐲〳ㄳ〶㐲敤㔷昴㠲愹昱㜶〵〱搴㝥㠷〳愸戱挰挸ㄹ㠲㡢摡ㅦ捣㔰㠶㔹ぢ挵㘲㈰㍦㌵㔶〰㜵㜳㕣㘳㝤㤰㔰挳㠵敤㌲戵〴㍤て㌵晣愲戸〷搴㤶挲㑤愸㔵㌲㠸㐳㡤㔵㐵捥㤰㕤搴㌴搸攸㝤㘹挸㡡愳〰㠳㉡ㅡ昰㑥㘸㡡㐵㐸㐲㉤㠴㕥㌰㌵摥㜸㈱㠰㕡㝦㌸㠰ㅡ慢㤲㥣っ㉥㙡〳㤸㘱㈰㌳戰㠲挸㑦㡤㘵㐳ㄶ戵㤲㘷戹㉣㉡ㄲ㙡〶㠳戰扡挸㐳㙤㙤㐸扢摦搶㔸㠵㈴搴搶㘱㄰㠷ㅡ㑢㤱㥣㈱扢愸慤ぢㅢ㝤㍤ㅡ戲㑣㈹挰㘰㝤ㅡ㙣㐰〳㔶㉥〹戵つ搱ぢ愶挶㕢㐸〴㔰摢〸づ愰挶㔲㈶㈷㠳㡢摡㄰㘶搸㤸ㄹ㔸㜶攴愷㜶〱㘴摤散愱ㄷ挲㐴愸㙤捡㈰㉣㐹昲㔰ㅢ〶㘹昷搴㔸扡㈴搴慡ㄹ挴愱㜶㈹愴捥㤰㕤搴㠶挳㐶摦㡣㠶慣㙤ち㌰搸㥣〶㌵㌴㘰戹㤳㔰摢〲扤㘰㙡扣ㄹ㐶〰戵慤攰〰㙡慣㝦㜲㌲戸愸㙤捤っ㈳㤸㠱戵㑡㝥㙡户㐰㘶㔱慢攴㝥捥㐷ㄴ㉦搷ㅣ戶㘲昹㤲㔰ㅢ挵㈰户愱攷愱㌶ㅡ搲敥愹戱摥㐹愸㡤㘱㄰㘴㤰ㄷ㡢㥥㥣㈱扢愸㠵㘱愳㐷㘸挸㠲愸〰㠳㈸つ㘲㌴㘰㡤㤴㔰㡢愳ㄷ㑣㡤户昵〸愰㤶㠴〳愸摤攷捡攰愲㔶换っ㜵捣挰〲㈷㍦㌵㔶㌵㔹搴㑡㥥慦戱收㐹愸㡤㘵㄰ㄶ㍦㜹愸㙤〷㘹昷搴㔸㈴㈵搴挶㌱㠸㐳㡤㤵㔲〱㔰戶㠷㡤㍥㥥㠶慣愲ち㌰㤸㐰㠳㠹㌴㘰㘱㤵㔰㥢㠴㕥㌰㌵摥愰㈴㠰摡ㄴ㌸㠰ㅡ㉢慤㥣っ㉥㙡㔳㤹㘱ㅡ㌳扣〵〳㍦㌵㤶㐲㔹搴㑡ㅥ搷㔸㈸㈵搴㜶㘴㄰㔶㑣㜹愸敤〴㘹昷搴㔸㔹㈵搴㜶㘶㄰㠷ㅡ换慢㥣㈱㔳㘸㝦㌷㤸〱ㅢ㝤㈶つ㔹㝡ㄵ㘰㌰㡢〶戳㘹挰㙡㉣愱戶ぢ㝡挱搴㜸慢㤵〰㙡㜳攰〰㙡㉣捦㜲㌲戸愸㌵㌰挳㕣㘶㘰㌱㠷㡣㝣ㅥ㝢昶挸㉢㌹㈱敦㥦㘷㉥慡〱㤰っ㌹㔶〳㌴㜴㉣㙢㐶〵〶ㄷ㌹敦㙣㉤㜱〶㍤㈴㌲捣㠶户戵㘳摥慥挲㝦搷㠸㑥摦愷㤱戸摦扡扥㍢㜲㠸ㅢ㌵㉣㌶愸扣敡㤷攲扢㑥㜴晡㜳攰㠵㥦攷搳㠷て㙤㜷っ㜱摤㤹㑤㤹昶戶㝣㕢慥㘳㔸〳慡㡢㠶昱づ㈷戹戲戲昰挴捡㉢㄰㌱㌰㈷㔷慣愲㤵昷㡥㕣挲㕦晣㠷昶㙦㙤㍢戰㔵㐶㔳㤹攷㡤㕥㠴㔷摦扥㑣ㄳ㘲ㅥ㍥㌶〳㍣㠳㠵〹㜴搶昷㐴㍢愰㡦挱㤹㝤ㅡ㙢㝢愱㕦㌳㜹搲攴㌹㡤改㐸搴慣㡦㘴愲昵昵㌱㌳㥥㑣㈶搳㠹摡㜸捥捣㐵攳挹㘸㝤愶慥㌶㘶㐸㈱〰㘳散つㅦ㠳㔳晦㤲㙥ㅦ昶㔸〳㈰㍤敡㉡换㜱昸散改慣㍣散换㔴㕡㘵㔴㔶㤹ㄵ㝤晢慡ㅡ摦㡤㐸㡡㘶昳㔹㔳㈳㜷㜲搰㌴㑥收㔷㕥〴㔸㍤㜳攲〰ぢ敦〵㥤㜹㤸搷ㅢ㌱〴㝤㍥㥡㤰搱〷〲捡戴ㄴ扡〳㈷㑦㙡㜴ㄵ㈵㘹㘹挸搶㠲捣㝢㑦㑦㉤〳㜱㝦㠸愵㠸〱㌷ぢ捤ㅢㄵ㜶ㄴ扤㥡攱㑤攸昵攱㔸㔲ㅡ攴〲㘹〱㐴㕣㤰㔷ㄵ愴摣慡搵㉡慣〸户㈵㈸㜰㠷㍡㤸㤴摣㐰搴ㄹ㌰攳㐶攲㝤㤳㜵㐴㠲ㅢ慥愵愳挵㥢ㅣ戲昳㘹捤攸㕢㙦㜲㙤㙤㌶ㄲ㡥㠴戳㠹㔸㈴ㅣ㑦愵㌲改㙣搸㡣搴搶搶挵敢攲㠹㙣慤ㄹ㌶晡㌹㘳㙣㠱㡦搱摦改戵戲㌷挰改㔱愷っ昴昸㐶慢㤳㌱㄰扥〹㔸㉥搳て㠰㑡㙦㐷ㄳ㌲搶㠲㠰㌲㉤㡦慥ㅦ㘶〷㘴〱㌰ㄷ㐳散㠵戹戶ㅤ㐵摦㡡攱て㠴㕥㙥挷愹搶㠵㕣㘰㉥㠳愸ㄳ收晡㤰ち捣愳㌱㈰〷愶捥扤㡤㍢㤶㕡〱㘹㌱户つ攰㐴ぢ晤㄰戴攰戶愱ㅤ㕡㍢ㄴ㝤㡢㕢㝤ㅤ㜶㠹㑣㉣㤲㑡搵㘷攲昵昱扡㜴搲捣㤸㘶㍣㔲㥢㑡㈶㌲戱㜰挲ㄸ散っ攷㌰昸ㄸㅢ㌹㍤搹㌹㠶㌸㍤敡搴愶攸〹户㐳摤摣㡥㠴㑡㕦㠱㈶㘴っ㠵〱㥥㘵㍡㌷㐲㥤㕢㥤捥㙤捣ㄸ收挸挷㔰㜹㉣攵㘱㉣愹攱㤰ぢ㠹攳㈱敡㈴戱㌹愴㐲愲挳㐵㐲㍢ㄱ㈶愵㌷慢昶㐰㍣㌵㠸〴㌷ㄴ收愳〵㥥㉤散㝣摡挹攸㕢㜸㔲搹㑣㈲ㅤ捤㈶敡㙡愳攱㜸㌸㤲慢㡦攷㜲㐹㌳㤵愹㑦㈷ㄳ搹㙣㈶㘲挸戴㍥㘳㥣〲ㅦ㘳㉢㘷挴㉢搹摢摡改㔱愷㐶愱㈷㜸㥡摤㜸㑥㠷㑡㍦〳㑤挸搸〶〶㜸㤶㘹㘷愲敢摦慣㔶㐱ㄶ戰㔹慤㠶搸扢㔹㡤戶愳攸㐹㡥敡㙣攸攵㙥愸㉡っ戹挰㍣ㄷ愲㑥㤸㔱㐸〵㘶摡〵戳戰㔹捤て攴挶搹㝢〴㐱搱㍦㕡㜰㡢摢愱戵㡢搰户戸㐵ㄲ愹㕣㌶ㄹ㑢㈵㑤ㅣ㜳㌳戵搸捡㈲戹㔴㕤㉣㤱㡢攷愲ㄹ㌳ㄷ㌱㘴㘲㥦㌱㉥㠶㡦㤱㜴〶㈷㥢㔵慤搳愳㑥㡤㐵㑦戸敤攵收㜶㌹㔴晡ㄵ㘸㐲挶戶㌰挰戳㘸戳摡捥㤱㡦愳昲㕡㍡㙣㡦㈵戵㍤攴㐲攲㝡㠶愷㠴慦〹㤰ち㠹㕤摣㈴戸㔹挹づ㌶㉢㤰挴㐴㌸搱㐲扦〹㉤㐸㑣戲㐳㙢㌷愳㙦㤱攰收㤲捥㤹攱扡㜸㌶ㅤ㡦㘶戲㈹㙣㑥戹㐸㌲ㄳ㑥㠷㤳昵改晡㝡㘳戲㌳㥣㌵昰㌱愶㌸㍤搹㠲愶㍡㍤敡搴㡥攸〹㠹ㅤ摤㈴㙥㠷㑡扦〳㑤挸㤸づ〳㍣㌱㔱㐱ㄹ㌷ㄹ㥤ㅢ㠸戱㤳㈳㥦㐲攵㍤㤴㑦挵㤲㥡〱戹㤰戸て愲㑥ㄲ戳㈰ㄵㄲ摢扢㐸㘸て挰愴昴づ戶㕤㈰ㅥ㑥戳挳つ扦ㄳ㐶ぢ㍣扢搸昹戴㠷搱户昰㈴愲戱㕣㌶づ㌲㌹摣捦㍢㤳㑣愶㌲㘶㉣㥤捥㘴戳昱㑣㕤㌴ㅥぢㅢ扢㍡㘳㝣〴㍥挶ㅣ愷昷㈸㝢㌲昹捥昸搴愹摤愰ㄳ㍣㐹㌷㥥挷愱搲㥦㐰ㄳ㌲㜶㠷〱㥥㘵摡㤳攸晡㜷戰愷㈰ぢ搸挱㥥㠶搸扢㠳敤㘱㐷搱㜷㘶收㘷愱㤷㕢攵慡扤㈰ㄷ㤸捦㐳搴〹㜳ㅦ㐸〵收㈸ㄷ㑣㥤㌰㘵戳ㅡㄱ挸㡤ㄳ敤戴搰㕦㐲ぢ㙥晢摡愱戵㤷搱户㜷戰㘸㉣㤹㡤㐷挳改㌸昶慤㕣㍡㕡㥦㠸㈵搲戱晡㐴㝤㕤㌲㥣愸㑤㠵㡤㐶㘷㌸慦挰挷㤸敦昴㠴㕢捡改㔱愷戲攸〹户捤摤摣㕥㠷㑡㝦〳㑤挸㌰㘱㠰㈷㝥攲㐱ㄹ㐱改挴㘲攴ㅣ昹ㅣ㉡摦愵扣〱㑢㙡㈱攴㐲攲㝤㠸㍡㐹散〷愹㤰搸挸㑤愲昳ㄳ㙣挳㐰ㄲ晢挳〹㐱㜰捦㈱戴㈰搱㙣㠷搶㍥㐱摦㈲ㄱ㡦挵戲愹晡㕣㍣㤱慡㑦挵ㄳ攱㜴扡捥慣㑤㐵戳㤹扡㙣挲㑣搴㘵㑤愳挵ㄹ捥愷昰㌱㕡㥤㥥ㅣ㙡㘴㑡㥤昱愹㔳敤搰〹㠹戵摤㈴扥㠴㑡晦ち㑤挸攰㈴㌹㥥㐵㠷㥡づ㐷扥㈷㤵摦搱㠱㜷㠰㔰㑢㈰ㄷㄲ㍦㌰㍣㈵㝣㉤㠵㔴㐸㔴戹㐹㜴ㅥ㙡戴㐰ㄲ换攰㠴㈰戸搲㠷ㄶ㈴づ戲㐳㙢扦愲㙦㤱〸搷㥡㜵㜵戹㙣㉣㔳ㅢ㑢挵㘳㜵改㌴扡㈶㡥㍦㜵攱㐸㈴ㄱ㡦搶ㅡ〷㍢挳昹つ㍥挶㥦㥤㥥ㅣ㙡㘴㥡㥣昱愹㔳换愱ㄳㄲ㘵㙥ㄲ慡ㄲ晡㜲㌴㈱攳㜰ㄸ攰㔹㜴愸㌹挲㤱捦愷戲㉦ㅤ㔲㔸㔲㉢㈰ㄷㄲ晣扢〳㥤㈴㡥㠶㔴㐸㝣晦戳敢慣愶㤳挴户㤰ㄶ㥦搵㜰㤲ㅢ㘳㐴挵㈶㐲㠱挴㌱㜶㘸㙤㈰晡昶摥㤱慣㡢搴搷㈷挳攱摡㠴ㄹ㑦㘵㔲㜵㤹晡㕣㌴㥣愹㑦㘲㑢挹攲昴摦㌸搶ㄹ捥㈰昸ㄸ挷㌹㍤㈱㜱扣搳愳㑥晤ㄵ㍤㈱昱〵〶搳㜹㌶戸づ㔴晡扡㘸㐲〶㈷戳昱㉣㈲㜱戲㈳攷㉤㈵昴挱㜴㔸㐸ㄲ㉢㈱ㄷㄲ㐳ㄸ㥥ㄲ扥㑥㠳㔴㐸扣攷㈶搱㜹㥣㜸㈷㤰〴㈷慥㠵挴㔰㠴〲㠹㌳散搰摡㌰昴㉤ㄲ㤹晡㐴㍡ㄳ捤搶攷ㄲ挹㈴づㄵ昵愹㐴㈴㕡㡢㥤㈴ㄶ挷ㅦ㑥㠸愵敡㡣㌳㥤攱㔴挳挷㔸攵昴攴㌸戱摡改㔱愷捥㐱㑦㐸扣收㈶㔱〳㤵扥〵㥡㤰挱〹㙡㍣㡢㡥ㄳ攷㌹㜲晥㝣㐲ㅦ㐹㠷㌶慥昳〵㤰ぢ㠹㙤ㄸ㥥ㄲ扥㉥㠲㔴㐸㍣攷㈶搱戹㑤㍣ㄳ㐸攲㘲㌸〹㠹〸㐲㠱挴㈵㜶㘸㉤㡡扥㐵㈲㘹㠶捤㑣慡㌶㕣㥢㐹攰挰㔹㕢㔷ㄷ换㐶捣㘸㌶㤵㡣愷攲㘶㍣ㅣ㌷㉥㜵㠶ㄳ㠳㡦㜱㤹搳㤳㙤㐲愶愸㌹㝡敡搴㔵搰〹㠹挷摣㈴㙡愱搲敢搰㠴㡣慢㘱㠰㘷搱㌶㜱㡤㈳㕦㑣攵㌸㍡㉣攱㍡㕦〷戹㤰ㄸ捦昰㤴昰㜵〳愴㐲攲摥㐰ㄲ㜷〷㤲戸ㄱ㑥㐲㘲㌲㐲㠱挴摦散搰摡ㄴ昴㉤ㄲ昱㘴㙤摣捣挶戲搸ㅣ挲㔸㑥愵ㄳ昸ㅡ㙣㘶戰㥢㠴ㄳ㤹㐸㉡㘲挸摣㌳㐷㌸ㄵ㍥挶捤捥攰㠴㠴㑣㍢㍢㍡㜵ㅢ㜴㐲攲㌶㌷㠹改㜰搳㜷㐲ㄳ㌲㙥㠷〱㥥㐵㈴敥㜰攴扣摢㠴㍥㥢づ㠷㘰㐹摤〵戹㤰搸ㄵ愲㑥ㄲ㜷㐳㉡㈴慥㜳㤳攸摣㍢慥〹㈴㜱て㥣㠴挴㍣㠴〲㠹㝢敤搰摡㙥攸㕢㈴捣㐴慤㠹㤳戲㜰㌲ㄵづ挷戳㤱㔸㕤㕤㉡㥡换㐵敢挲昵戹㜰搸㑣㈵㡣晢㥣攱散づㅦ攳㝥愷㈷㝢挷〳㑥㡦㍡昵㌰㝡㐲攲㌲㌷㠹扤愱搲昷㐱ㄳ㌲㌸㌹㡣㘷搱摥昱愸㈳㍦㤲捡ㄴㅤ㔶㤰挴㘳㤰ぢ㠹っ挳㔳挲搷ㄳ㤰ち㠹㜳摣㈴㍡㍦㐵捦ち㈴昱㈴㥣㠴挴〲㠴〲㠹愷散搰摡㐲昴㉤ㄲ戵攱㕣〲扢㐱㈴ㄹ挱㤹㙡㈴㔲㤷㑥挵敡挲改㐴㌴㥥慥捤㈶㈲戹㍡㐳收㠸㌹挲㈶昸ㄸ捦㌸㠳㤳㑦搱㘷㥤ㅥ㜵敡〵昴㠴挴㘹㙥ㄲ㉤㔰改晣搳㌴㈱㠳ㄳ扥㜸ㄶ㝤㡡晥搳㤱ㅦ㐷㘵㥥づ挷㜳㥤㕦㠶㕣㐸㉣㘶㜸㑡昸㝡ㄵ㔲㈱㜱㥣㥢㐴攷㜱攲㤸㐰ㄲ晦㠲㤳㤰㔸㠶㔰㈰昱㥡ㅤ㕡㍢〸㝤㡢㐴㌶㥡㡥搵搵㥢㌱散ㄱ〹㕣㈲㡡愷敢愲㐹㥣㥥搶愵㈳昵攱㜴戶摥㌴㘴摥㤷㈳㍣ㄸ㍥挶ㅢ捥攰㘴敦㜸搳改㔱愷摥㐱㑦㐸ㅣ攱㈶㜱ㄸ㔴晡㜲㌴㈱攳㕤ㄸ攰㔹戴㜷扣攷挸㜹㈳ち晤㈸㍡慣攴㍡㝦〰戹㤰昸ぢ挳㔳挲搷㐷㤰ち㠹愵㠱㈴㤶〴㤲昸ㄸ㑥㐲攲㜸㠴〲㠹㑦散搰摡〹攸摢㈴搲㐹㝣㜰攲慣㍣㕣ㄷ㡥㈷㌲戸㐴㄰㑢㐵搲㐹㥣㜳愶愳㜵戵改㥣昱愹㌳㥣ㄳ攱㘳㝣收昴㠴挴攷㑥㡦㍡昵ㄵ㝡㐲㘲㤱㥢挴㈹㔰改㉢搱㠴㡣慦㘱㠰㘷ㄱ㠹㙦ㅣ㌹敦㐸愱㥦㐹㠷搵㕣攷㙦㈱ㄷㄲ慢ㄹ㥥ㄲ扥扥㠷㔴㐸攴〲㐹㘴〳㐹晣〰㈷㈱㜱㉥㐲㠱挴㡦㜶㘸敤㍣昴㉤ㄲ昸㜸㠸㠷㔳㘶扣㌶ㅡ挹挵敢敡攳㌸摤㑣㘶戲攱摡㙣㌸㤶っ挷愳ㄱ攳㈷㘷㌸攷挳挷昸搹改〹㠹㕦㥣ㅥ㜵敡㜷昴㠴挴扥㙥ㄲㄷ㐳愵㕦㠲㈶㘴晣〱〳㍣㡢㐸㜰㡣㈲㍦㥦捡㉢改㜰〱搷戹ㅣ㜲㈱㜱㌵挳㔳挲ㄷ愷㔴㠵挴㕣㌷㠹捥攳挴㥣㐰ㄲ㤵㜰挲ㄳ㌷戶㐲㈸㤰攰㈴㉡愳㘹㌷愰㙦㤱㠸㘴㌲㔹摣昷㍢㕤㕢㥦慢攵ㅦ㕦㑡㘱㡦㠸㈷戳挹㈸扥㝢㈴戲挹㥣搱搷昶搱㙦㠴㡦㔱攵昴攴㌸愱㍢㍤敡㔴㝦昴㠴挴っ㌷㠹㌵㔰改户愰〹ㄹ〳㘰㈰㙢散扢㕥㌴搰㤱昳ㅥㄵ晡㥤㜴攰㑤㈶㤴攱㠴晦㍢挳㔳挲搷摡㤰ち㠹㐹㙥ㄲ㥤㥦ㅤㄳ〲㐹慣〳㈷㍣㔱㔰㠴㔰㈰戱慥ㅤ㕡扢ㅦ㝤㥢㐴㈴㕡㤷㡥㈶㤳戱㐸㌲ㄷて搷愵敡㙡挳㜵昵戱㐸㕤㉥ㅡ㡤搵㘵敢搳挶㝡戶㡦晥〰㝣っ捥㥣㜲㍣扡㝣㜶㙣攰昴愸㔳㥣ㄱㄵㄲ㘳摤㈴ㅥ㠱㑡㝦ㄴ㑤挸ㄸ〲〳㈱昱㈴ㄶ㕣摦挰㌶㜶攴扣㔹㠵晥㈴ㅤ㜸户〹㈵㔳㥦ㄴ㍤捤昰㤴昰㌵っ搶㐲㈲散㈶搱㜹挴ㅣㅤ㐸愲ㅡ㑥㜸攲㜶搱〸〵ㄲ挳搱㘱㌴敤〵昴㉤ㄲ㘶㈲ㄱ慤㑢㤹戵搱㔸㍡ㅥ㑦攰戳挳捣攲㔴㍢㠶㙦敦攱㘴㉥㥡捣ㄸ㥢搹㍥晡㡢昰㌱㌸ㅢ㉡㈴㘴敦愸㜱㝡搴愹慤搰ㄳㄲ㕢戹㐹扣〲㤵晥㉡㥡㤰戱㌵っ㠲昶づ捥㝤㡡晣㘶㡥昵㑤㍡慣挱㤲ㅡ攵㠴㝦㥢攱㈹攱㙢㌴愴㐲㘲㔳㌷㠹㈶㐸攵㕢昹挶㠱㈴挶㐰㑤ぢ晤㝤㠴〲㠹㌰㍡㐲攲〳昴㉤ㄲ戹㑣〲〷挸〸づ㥢ㄱ㌳㡥㉦愰改っ㡥ㄲ昸㍥㤶慣㌳攳㘶㝤㕤捥㠸搸㍥晡㠷昰㌱愲㑥慦ㄵぢ㐶捣改㔱愷㌸㜳㈹㈴搶㜷㤳昸ㄴ㉡晤㌳㌴㈱愳ㄶ〶戲挶㜹㉣攸扣散慣㉦㐶㘳㜰㍥㔳攴扣㝤㠵晥㌵ㅤ㜸晦〹㈵㔳㤴ㄴ晤㥢攱㈹攱㙢㍢㔸ぢ㠹晥㙥ㄲ㥤挷㠹㔰㈰㠹㜱㜰挲ㄳ扦㑢㐶㈸㤰攰愴愴㤰昸ㄱ㝤㡢㐴㝤〴攷ㄳ攱㌰扥㜱㐵㘲昱㠸㤹㑤搵㈶㈲挹㔸㌸㥡㡢㐶昰挹㔱ㅦ㌳挶摢㍥晡㑦昰㌱㈶㌸㍤㌹㑥㑣㜴㝡搴㈹捥㐶ち㠹ち㌷㠹摦愰搲㝦㐷ㄳ㌲愶挲㐰搶搸㜷㥣攰ㅣ愵挸敦攷㔸晢㘸㘸ㅥ攰㍡敦攸㠴慦㠴愸㤳〴愷ㅤ㠵挴捦㍦戹扥㡢㜶ㅥ㈷㝥㠴戴昸扢攸捥㜰挲ㄳ㤵㈴〸〵ㄲ㌳散搰㕡〸㝤㝢㥢㠸搷攳㘰ㄹ捥愶ㄳ愹㌴捥慣㜲愹㥣㤹㑥挴挲戸摡㙥挶挲昵昱㠴㌱搳昶搱晢挱挷㤸攵昴攴㌸㌱摢改㔱愷收愰㈷㈴扥挱㘰㍡扦㡢づ㠲㑡㌷搰㠴㡣〶ㄸ挸ㅡ晢㡥ㄳ㜳ㅤ㌹㙦㘸愱慦㐷㠷挷戰㘴捣㠳ㅣ㑦㤴㜴㐰㌴愰㑦攵㥥攸㙣敢㥢愷ち晥㈵晢㐸晦摦ㅡ㤸㡡扦ㅤ挰㕡㥣戲㍥昸〹慦昵挳搷㡡昲戱晦㔹㉣捥㠴昱㜷敦㝣㔵㝥㠴㜵晤㍦挴攱晢㕢㤸ㅢ㘳挴愱㜸改㠳戱挲㤵㥣搳ぢ〷つ戱慢㍦㌹〷挷戲昵㕡愶攷㌱㈳㠶㍦㕤㌸户㙤㘲攷摦扤㕢换㤹㈹ㅢ改摣〲扦愶㈰㤹㤸捥攳㥥〹ㅤ愶攳㌶扢扤搳て户㤴挷㥣㈷ㄴ㈳㜹挳晣昵ち㍤搷て㠷㠷ㄴ愴搳㜱愳㙦摥㉤挳㠹㤸挷㙦㘷㉢捡晢愸挰摦昲摢㝦攱㡥扦ㄴ㘶㌴晣㜹㠷改㔹〲ㄸㄲ昰戳改㐹㑤ㅤ㜲摢㠱㡤愱㔷㍡㈷㔰戵㈱挴㌴㙥昳搹㥢挷㉢摦挳晢搰攳ㄴ㕥敡㑣挸捤㌲愴㙦㠲㜸㡡晢㌸愳㔱㌴愸ㄱㅤ散挵昸敤戲攷昱搵㜸扢㍢挱晡扦捡晥摦㤸㌰㘸扥攳昱㈷㔵扤㜲㘲攵㕢㠷㥤晦昵㔵摢搶㥣㝢晤ㅦ昶晦㠷㔹ㅥ㕦㡤㡦挹攳㠱昱㤸㝦挵捥〸愹晥㌶㥢㜷搸扣㡢㐶扤㠹㐱扣㡡ㅦ㐴ㄷ摤㈷晤つ㕢攱扦㑦扡戱〰㤱昰㐴戹て挶㍢愰㡦摡ㅦㅤ敥㌴敡㌵㜸㜰㑢攵慡敡㌵㕣换ㄶ㠸戹㠱㈹扤ㄹ慤戶㈵㘴ㄶ㐹昵㌲散㥣昵て改㕢搳㤸ㅦ〰㡥㘸搰〱攸昴づ㐹扢攳搱㘳㈴〷挲㈳〸挹昳昶㥡ㄷ㈱㜹捥㔶昸敦㥣㙥㉣㐳㈴㍣换昴㌱ㄶ㤲㐳搰ㄱ㈴捦挰愳ㄳ㐹㠴㙢挹㘹㐲ぢ〹㈷㈰戵㔸〱挹ㄳㅥ㈴〹㈸〶ㅤ〹㤳摥㔱攰㉣愳㜸昴㤸挲戱昰〸愲昰㐸㈹ちて摢ち晦敤搳㡤攳ㄱ〹捦㌲㝤㕢㡢挲㐹攸〸㠵〷摤ㄴ挶㤱〲㘷〳㉤ち㥣㘷搴挶ㄷ㈸摣敢愱㌰㤱挶㍣㐷敡摣㌰㑥㐷愷㜷㐸㌸戳搸㍢㈴㘷挳㈳〸挹㥤愵㤰摣㘱㉢晣㌷㔴㌷捥㐵㈴㍣换昴ㅤ㉣㈴ㄷ愲㈳㐸㙥㜳㈳㤹捥戵扣ㄸ㉡ぢ〹愷㄰戵㥤ぢ㐸㙥昶㈰㤹〹挵愰换㘱搲㍢ち㔷㌸ㅥ㍤摥㌰慥㠵㐷㄰㠵敢㑢㔱戸捥㔶昸敦慡㙥㕣㡦㐸㜸㘲㙡挴愲㜰ㄳ㍡㐲攱ㅡ㌷㠵㜹愴戰〶㉡㡢〲愷て戵摤ぢㄴ慥昰㔰搸㤳ㄴ㙥㠷㐹敦㈸㜰㡥㔰㍣㝡㑣㠱㌳㠵㐱ㄴ㉥㉥㐵攱㈲㕢攱扦戵扡㜱ㅦ㈲攱㠹㥡ㄴ㡢挲㐳攸〸㠵ぢ摣ㄴ㔲愴挰戹㍣㡢〲㘷〹戵㑣㠱挲㌹ㅥち㈶㡤㜹㤲搴戹㝢㍣㡥㑥敦㤰㍣攱㜸昴ㄸ〹攷晢㠲㤰㥣㔹ち挹ㄹ戶挲㝦戳㜵攳㜹㐴挲ㄳ㐵㉤ㄶ㤲㤷搰ㄱ㈴愷戹㤱戴㜰㉤㕦㠱捡㐲挲〹㐰慤慤㠰攴㘴て㤲〳愰ㄸ昴㍡㑣㝡㐷㠱戳㝣攲搱㘳ち敦挲㈳㠸挲昱愵㈸ㅣ㘷㉢晣㜷㕣㌷摥㐷㈴㍣㔱〰㘳㔱昸ㄸㅤ愱㜰㡣㥢挲㌲㔲昸ㄴ㉡㡢〲㈷晦戴㠳ぢㄴ㔶㜸㈸ㅣ㐲ち㕦挲愴㜷ㄴ㌸挳搷㍢ち摦挱㈳㠸挲㘱愵㈸ㅣ㙡㉢晣户㕤㌷㝥㐰㈴㍣换昴㈳㉤ち扦愰㈳ㄴ晥散愶㜰ㄴ㈹晣〶㤵㐵攱㔷㉣㘹㝦㈹㔰㔸敡愱㜰㉣㈹㈸慣㔰敦㈸㜰㜶㑦㍣㝡扣㉤昴㠵㜹つ挷敥㍢戹捡㤷愲搰㙥㉢晣昷㕥㌷㜴㐴ㄲち㈷㔹ㄴ〶愰㉦ㄴㄶ戹㈹㥣㐲ち㥣㥡戳㈸㜰搲㑦㍢戵㐰愱搹㐳攱㜴㔲㔸〷㈶㜸昶攲ㄴ㤳㌳㝢攲搱㘳ち㠳㘱㕥ㄳ㐰㘱㐱㈹ち㌹㕢攱扦〱扢㌱〴㤱㠴挲搹ㄶ㠵愱攸ぢ㠵慣㥢挲戹愴㔰つ㤵㐵㘱ㄸ㤶戴昳ぢㄴ收㝢㈸㕣㐸ち㥣愸挳戳ㄷㄴ㌸慢㈷ㅥ㍤愶挰戹扤㥡〰ち㝢㤷愲戰㤷慤昰摦㠵摤搸〶㤱㠴挲攵ㄶ㠵〸晡㐲㘱て㌷㠵㉢㐹㈱〶㤵㐵㠱㤳㝤摡搵〵ち㜳㍤ㄴ慥㈵㠵㕡㤸攰搹ぢち㥣搱ㄳ㡦ㅥ㔳攰扣㕥㑤〰㠵搹愵㈸捣戲ㄵ晥㕢戱ㅢ攳ㄱ㐹㈸摣㘴㔱㤸㡣扥㔰㤸攱愶戰㠶ㄴ㌸㔵㘷㔱攰㐴㥦㜶㙢㠱挲㡥ㅥち户㤳挲㜴㤸攰搹ぢち㥣捤ㄳ㡦ㅥ㔳攰㥣㕥㑤〰㠵挹愵㈸㑣戲ㄵ晥晢戱ㅢ扢㈲㤲㔰戸挷愲㌰て㝤愱㌰挱㑤攱㍥㔲攰㔴㥣㐵㠱㤳㝣摡〳〵ち摢㜹㈸㍣㐴ち㝢挳〴捦㕥㔰攰㑣㥥㜸昴㤸㐲ち收㌵〱ㄴ㙡㑢㔱㐸摡ち晦㑤搹㡤っ㈲〹㠵挷㉤ちぢ搰ㄷち㜱㌷㠵㈷㐹㠱搳㜰ㄶ〵㑥昰㘹㑦ㄷ㈸㠴㍤ㄴ㥥㈵㠵ㄶ㤸攰搹ぢち㥣挵ㄳ㡦ㅥ㔳挸挳扣㈶㠰挲挸㔲ㄴ㐶搸ち晦㥤搹㡤挵㠸㈴ㄴ㕥戲㈸㉣㐳㕦㈸㙣攵愶昰ち㈹㜰ち捥愲挰挹㍤敤㕦〵ち㥢㝢㈸扣㑥ち㠷挱〴捦㕥㔰㔸敥㜸昴㤸〲攷昱㙡〲㈸っ㉤㐵㘱㔳㕢攱扦㍤扢昱ㄷ㐴ㄲち敦㕡ㄴ㌸㠷㈷ㄴ㌶㜶㔳㜸㥦ㄴ㑥㠴捡愲挰㠹㍤敤挳〲㠵つ㍤ㄴ㍥㈶㠵㔳㘰㠲㘷㉦㈸㜰昶㑥㍣㝡㑣㠱㜳㜸㌵〱ㄴ搶㈹㐵㘱㙤㕢攱扦㐷扢戱ㅡ㤱㠴挲㤷ㄶ〵捥摦〹〵挳㑤攱㙢㔲㌸ㅦ㉡㡢〲㈷昵戴㝦ㄷ㈸昴昷㔰昸㡥ㄴ㉥㠶〹㥥扤愰挰㤹㍢昱攸㌱〵捥摦搵〴㔰攸㕢㡡㠲㘶㉢晣㌷㙡㌷㌸敤㈷ㄴ㝥戱㈸㜰敥㑥㈸㔴戸㈹晣㐶ち㌷㐲㘵㔱攰㠴㥥昶㐷㠱㐲㤹㠷㠲挲つㅣ〷慤㠱〹㥥扤愰挰㔹㍢昱攸㌱〵捥摤搵〴㔰昸攵挷ㄲㄷ收㝥戶ㄵ晥扢戵ㅢ㥣昲ㄳち㝤㌱㜶㕣㤸扢て㝤愱昰㈳㍣㍥挲摡挹㠵㌹ㅤ㑡挵㈹㌷㡢〲㈷昳戴㝥㤰搹ㄷ收扥㠵敤㝢戰戵慥㔵づ㈰㠵㐷㘰㠲㘷㉦㈸㜰挶㑥㍣㝡㑣攱㐹㤸搷〴㔰昸戲ㄴ㠵㉦㙣㠵晦㤶敤〶愷晢㠴挲㍡ㄶ㠵攷搱ㄷち㥦戹㈹慣㐷ち㥣㙥戳㈸㜰㈲㑦摢愰㐰攱㈳て㠵挱愴昰ち㑣昰散〵〵捥搶㠹㐷㡦㈹扣〹昳㥡〰ち敦㤶愲昰㡥慤昰摦户摤㜸ㅢ㤱㠴挲㔰㡢〲攷敢㠴挲㕢㙥ち搵愴昰㈱㔴ㄶ〵㑥攲㘹㥢ㄵ㈸扣收愱㔰㐳ち㥣㝣挳戳ㄷㄴ㌸㔳㈷ㅥ㍤愶昰㌵捣㙢〲㈸扣㔴㡡挲㍦㙤㠵晦收敤挶扦ㄱ㐹㈸㡣戴㈸㜰慥㑥㈸扣攰愶戰つ㈹晣〴㤵㐵㠱ㄳ㜸摡㤸〲㠵㘷㍣ㄴ㈲愴挰㠹㌷㍣㝢㐱㠱戳㜴攲搱㘳ち㝤㜰㘴慡〹愰昰㜸㈹ち㡦搹ち晦ㅤ摣㡤㑡㐴ㄲち戵ㄶ〵ㅤ㝤愱昰愸㥢㐲㍤㈹昴㠳捡愲挰挹㍢㙤摢〲㠵〷㍤ㄴ挶㤱挲㈰㤸昴㡥〲㘷攸㝡㐷㘱㍤㜸〴㔱戸愷ㄴ㠵扢㙤㐵搱㙤摣㌷㐰愴敥㙥攳敥晡晢攸㠳㠰扥㌲挷摦ㄵ昶换㔹㘲捥挸攱㤷㠵㑤捤捤昲愳扣晥戸敢㜲㍢晥㐲昹っ摣㕣ㅣ昷㕡㙥㘸戲晦敡敤㜴摣㜴㥣㌷戱㜵敥敢慢㑢㡦捥㕡㙥㜶㍢㙥昴摢㌷㌷㍤㡦㥢挲㘷慢昰ㄷ㤶㍢㍡捣昶搶晦㠵㕢㌲攳㘷㤲扣换つㅥ搶捤㤸〳㝦愱挸㥦ㅥ〶㑥㝦㔹昷㘹㉦昰㜰晥昰㜸㌹㙦搶晣㥦摤ㅦ㕥㥢㡣㑤捣戹㌵㘲搶㜵晢昱ち㜵ㄷ摥㘲㙢ㅡ㝡㜹搹ㅦ㌲收戲㜲搴㘹挲㕥㥢㠶愶て晥㜲戰㑣㘹愳〹改㍢㐰㈲扦㔴㤵愶慣㜲㌰㌶〳晦捡昱㌷愳扣㠳㐸㤹敦捦㠷昷敢挷㌵㜶ㅥㄵ㥢挰戵慢㌹㐳㝥㘴昶㙤㘹㑣戵户愷㤶㔵戵㌴㌶㥢慤ぢ㍡ㄶ㔶㌵㉥挱ㄴ㈹㙥㥢㡥㜱攰㙦㤱敢搳昱扦〵ㅡ扢摢㘶㠸挸敤㔲摢〹搲攰㤵㕤ㄳ戸戲㌳㘰慦捤㐴攳㕤搹㔹㤰戸㔶㔶搵㈰㌶㔷搸㜹愸慤搱攱㙡攸扢挰戲㜳ㄸ㘳㈰攱㌰㜴㌲慦㔰搷〵愶㙣㘰㙣昲㉤戰㥤㐷ㄱ㝦〵㙣戱㔵ㄱ挴昰愴㑢㐰㈰改㜶㠷㘵㘷扡㙤敤㜴摡ㅥ㤰〶慦昵攵㠱㐳搸ぢ昶摡摥㘸扣㙢扤て㈴敥㘱㡣昳て㠳戳㐸㌲㡣㝤㘱搹㌹っ㑥挹戸搶晡㠲挰㤴㈹挶昶慥㜵挶㤷㙥扡㍦ㅤ㘷㘸㈴㥤改㑥挷戹て㐹挷戵慥㔰慢〳搳㉤㘴㙣慥㘱〱昲㝥ㄴ戹㈰捦昳愷摢搳㐹搷っ换捥戵攳㈴㠳㙣㕡㉤㤰〶㐳㕥ㄹ㌸㠴㌶搸㙢㡢搰㜸㈱ㅦ〰㠹㝢ㄸ㥣愷昰扣搷愶㌳㡣㍣㉣㍢㠷挱ぢ晢戲搶ㅣ㐶㠵㍡㍥㌰攵ㄲ挶㘶捡挲㕡㉦愵挸戵搶㥣〳昰愴㍢挰㐹㜷㄰㉣㍢搳ㅤ攸愴戳戶攴ㄵ㠱改づ㘱㙣敦㝢㝡㤸㉦摤㌲㝦扡㐳㥣㜴㠷扢搳ㅤ改愴戳摥搳㐳〲搳慤㘰㙣敦㝢㝡戴㉦摤㔱晥㜴挷㍡改㡥㜱愷㍢挹㥢㙥㐹㘰扡攳㡢搳㥤攸㑢㜷㡡㍦摤改㑥扡㤳摣改㜸昱搵昵摥戵〵愶㕢挹搸摥昷敥㌴㕦扡㜳晤改㜸㉤㔶㜶㤰㌳摣改㜸㤵㔳搲㔹㌰ㄷ〶愶㕢捤搸㕥㤸㘷晢搲㕤改㑦挷㡢㥥㤲敥㕣㜷㍡㕥㑥㜴愵㑢〵愶扢愰㌸摤㐵扥㜴㙢晣改㙥㜷搲㕤攲㑥挷敢㜶㉥㤸㝢〵愶扢㥣戱扤㌰慦昴愵攳㈵㍥捦㡥昰㤰㤳敥㙡㜷㍡㕥㈰㤳㜴搶㡥搰㄰㤸敥㍡挶昶敥〸㌷昸搲昱㕡㥡㈷摤戳㑥扡扦戹搳扤攴愴戳摥扢ㄹ㠱改搶㌰戶昷扤扢搵㤷敥ㄵ㝦扡搷㥤㜴户扢搳昱㤲㡦敢扤㥢ㅡ㤸敥慥攲㜴㜷晢搲扤敦㑦昷戱㤳敥㕥㜷㍡㕥㕢㜱愵摢㍥㌰摤〳挵改ㅥ昲愵晢摡㥦敥㍢㈷摤㈳敥㜴扣㠸攱㝡敦㙡〳搳㍤挶搸摥昷敥〹㕦扡摦晣改㜸㑤㐳㜶㠴愷摣改㜸戵㐰搲㔹㠷攸㜰㘰扡㘷ㄹ摢扢㘵㍥㑦㤱敢㄰捤ぢぢ㥥㑤㘵〰〴㤲敥㐵㉣㜴ㅥ愲昹戵摣〵㜳敢挰㜴㉦挳挸户愹扣㑡㤱㉢ㅤ扦挱㝢搲昱㕢扡愴㝢つぢ㥤改昸晤㔷搲昱ㄴ慢㐲つて㑣昷㈶㜴晡㑣㌴㠵て愰户㈹㜲愵慢㐶摦㤳㡥㕦㠷㈵摤扢㔸攸㑣挷㉦㥡慥昷㙥㐸㘰扡て㘰攴㝢敦㍥愲挸㤵㙥ㅢ昴㍤改昸扤㔳搲㝤㠲㠵捥㜴晣㐶攷㝡敦搶つ㑣昷㌹㡣㝣敦摤㤷ㄴ戹搲昱换㥦㈷ㅤ扦攰㐹扡慦戱攰愴慢攴㌹㜶㡦扦〰戰晥㙤ㅤ㝣㔵㙡㌶㌳晣戳㐱㤳昰愷㌸㐶㌶攳㐴扥〷㝦敢攷ㅢ攴㔱㍣㜳㘷っ晤摦昶〲㍢㠳㜸晥捣㠵㉡扣昰敢㙤昴㌸㈸晤㕢㡡㜹晡㉢ㅥ摦搹ぢ攲戱㡢摤戱㍣ㅡ搰ㄳ㡦敦㈹㥥㘷敢昴ㅦ散〵昱攰搹㙡㈱〷捦㍡挵攳㐷㡡㜹戲㈹㌹㝥戲ㄷ挴㠳㈷㤶〵㡦ㄴ㝡攲昱㌳挵ㄹ㕢愷晦㘲㉦㠸㠷㘹㜷慣㔱昱扣㑦㍣㝥愵㤸愷㝣㤲攳㌷㝢㐱㍣㜸㝡㔷挸挱搳㌴昱昸㥤㘲㥥㥤㠹挷ㅦ昶㠲㜸攴敤㡥㤵㠳㘷㔹攲㐱㜶㙡愹攳愱搸㈳㑢扣〶昱㘴㡡ぢ㤶〷㑦㤴挴愳㥣㌶㍣㐷愲㑥敦攳昶㌸摣攳挱㜳ㅤ昱愸愰つ㑦㜳挴愳搲敤挱㔳㥡㐲づ㥥慥㠸㠷㐶㥢ㄳㅤ㡦扥㙥て㥥㤵ㄴ㍣㜸挶㈱ㅥ㔵戴攱挹㠶攴搰摤ㅥ㍣戱㈸㜸慣㜶㍣㐲戴攱昹㠲㜸昴㜳㝢昰摣愰攰挱捦㝤挹搱㥦㌶晣挸ㄷ㡦〱㙥て㝥扣ㄷ㍣昸搱㉤ㅥ〳㘹挳㑦㙤昱ㄸ攴昶攰㈷㜴挱㠳㥦扥攲㘱搰㠶ㅦ扣攲戱㤶摢㠳ㅦ戲〵㡦㌵㡥挷摡戴攱㘷愷㜸慣攳昶戸摤攳挱捦㐰挹戱㉥㙤昸昱㈷ㅥ敢戹㍤昸㔱㔷挸挱㡦㌱昱㔸㥦㌶て㌹ㅥㅢ戸㍤昸㘹㔵昰攰㈷㤱㜸㙣㐸ㅢ㝥〸㐹㡥挱㙥て㝥攰ㄴ㍣昸㘱㈲ㅥㅢ搱收㜹挷㘳㠸摢攳㐵㡦〷㍦て挴㘳㘳摡昰愳㐰㜲㙣攲昶攰㘱扦㤰㠳㠷㜴昱搸㤴㌶㍣㥡㡢挷㔰户〷㡦摣〵てㅥ㤵挵㘳ㄸ㙤㜸㐰ㄶ㡦㙡户〷て扥〵てㅥ㔸挵㘳㌸㙤㜸㑣ㄵ㡦捤摣ㅥ㍣㝥ㄶ㍣攴挰挶㝤㘸㜳搸㌸て㠳〷㌸戹㐰㔷〳㈹㉥摣换挱㡣㔶㕢戸慤㜸㔰ㄳ慢㉤㉤㉢㌹㠰搱捡ㄳ㡢〷㌲戱摡摡戲㤲㠳ㄶ慤㐶戸㘳昱攰㈵㔶㈳㉤㉢㌹㔰ㄵ挵攲〱㑢慣戶戱慣攴攰㔴ㄴ㡢〷㈹戱ㅡ㘳㔹挹〱㠹㔶㘱㜷㐶ㅥ㤸挴㉡㘲㔹挹㐱愸挸㡡〷㈳戱㡡㔹㔶㜲攰㈹ㅡㄷて㐰㘲㤵戰慣攴㘰㔳㌴㉥ㅥ㜴挴慡搶戲㤲〳㑣㤱ㄵて㌴㘲㔵㙦㔹挹㐱愵㘸㕣㍣戸㠸搵戶㤶㤵ㅣ㐸㡡㘲昱㠰㈲㔶攳㉣㉢㌹㜸ㄴ㔹昱㈰㈲㔶攳㉤㉢㌹㘰ㄴ㘵攴㠱㐳慣㈶㕡㔶㜲㤰愰㤵攷摤收挱㐲慣㈶㕢㔶㜲㘰㈸捡挸〳㠴㔸㑤戵慣攴㘰㔰㘴挵㠳㠲㔸敤㘰㔹挹〱愰挸㡡〷〲戱㥡㙥㔹挹㑥㕦㌴㉥敥晣㘲戵戳㘵㈵㍢㍡慤㍣摢〴㜷㜸戱㥡㘹㔹挹捥㕤㤴㤱㍢戹㔸捤戶慣㘴㠷愶㤵㘷敦攰㡥㉤㔶扢㕡㔶戲ㄳㄷ㡤㡢㍢戳㔸㌵㔸㔶戲攳ㄶ㡤㡢㍢戰㔸捤ㄳ㉢挳㐱慥戸㝦捡㤵昳慢㝥戰㘶搴㈶挱户ち户㘰㜳㠶愲戸㙦㡡挵㤵㕥ぢ挵摤㔱ㄴ㔷㜸ㄵ㠶戳㕦㉡敥㡡㘲㜱戹搷㐲㜱敦ㄳ挵㘵㍥〵㜷㌸㔱㕣敡㔵ㄸづ㘵挵㥤㑤㉣㉥昱㕡㈸敥㕦愲戸搸愷攰㉥㈵㡡㡢㝣ち敥㐵愲戸搰愷攰㡥㈳㡡ぢ㝣ち敥㉢愲㌸摦愷攰敥㈱㡡昳㝣ち敥ㄱ愲㌸搷愷攰㑥㈰㡡㜳㝣ち㙥昷愲㌸摢愷攰愶㉥㡡戳㝣ち㙥摤愲㔸敤㔳㜰㠳ㄶ挵㉡㥦㠲摢戰㈸捥昴㈹戸搹㡡攲っ㥦㠲㕢慡㈸㑥昷㈹戸㜱㡡攲㌴㥦㠲摢愳㈸㑥昵㈹戸〹㡡㘲愵㔷搱敦晦〱㡡戸㤰て</t>
  </si>
  <si>
    <t>㜸〱捤㥤〷㥣ㄴ攵晤晦敦㌹敥㠶㝢ㄶ㤰㔱挰㠶〵搰㡢ち㠸扢㝢㝢户扢㈸㑡㐷㤴愲ㅥ愸㔱攳戹㘵㔶づ慦攰摤搱㌴〴ㄳ㠹つ㝢散㡡ㄸぢ搶㔸愲㈴㙡㡣挶ㄸ㌵戱愳㠹㉤ㅡ㡤㕤愳㔱㤳㔸㘲晤㝦㍥摦㤹戹㥤㤹㥤扤㤲㕦晥慦㔷㤶搹㠷㜹扥昵㤹昷搴㥤攷㤹戹ち㔵㔱㔱昱㉤㍥晣㥦㥦㉡捥㙣搷戸戲戳换㙡㥤㌰慤扤愵挵捡㜵㌵户户㜵㑥㤸搲搱㤱㔹㌹愷戹戳㙢〰っ㡣愶㘶攸㍢慢㥢㍡㥢㡦戳㙡㥡㤶㔹ㅤ㥤㌰慡慥愸愸愹搱㤵搰㙦攳㝣㑤户愲改愵慢㔸挰慡㐲ㅢ㉣〶戲愸㘱愱㔹㐴㔸っ㘲㌱㤸挵㄰ㄶ㥢戱ㄸ捡挲㘴戱㌹㡢㉤㔸っ㘳㌱㥣挵〸ㄶ㕢戲搸㡡挵搶㉣㤸㕦㙦换㘲㈴㡡挱摢愱㔸㌰㙤敡晣散㘲㉣㑤㘳㔷㝢㠷㌵㝥搴挱㜶㥢㈷挵㘲ㄳ㘲ㄳ攲改㜸挳㠴攸昸㔱搳㤶戶㜴㉤敤戰㈶戵㔹㑢扢㍡㌲㉤攳㐷ㅤ戰㌴摢搲㥣摢摦㕡戹愰晤ㄸ慢㙤㤲㤵㡤搶㘵㌳㠹㔴㉣㔱㕦㕦㐸愷㔳㠳户㐷攴㜹搳愶ㅥ搰㘱ㄵ㍡晦㕢㌱㜷㘰捣昹搳愶㑥㤸㘷㜵晤户㘲敥㠸㤸〸㌹扤扤㌵搳摣昶㕦ち㕡捤㜵㕡㍦摤捡㌵㜳攵㕢㔶㐷㜳摢搱ㄳ搰㙣ㅦ㘸搴㤲ㄳ愶㜴㜶㉥㙤㕤挲敤㘸㥡搵搲㜲㤰㔵㤰㤵摥㍡扤戳敢㠰㑣㐷㙢攷攰㔶昲戳㍡慣戶㥣搵戹㔹敢㡣ㄵ㌹慢挵㌱散慣㘹㍤㌸搳㌱㉦搳㙡㔵㜱㘶㘸慢扤づ㘷攷慤戶慥收慥㤵㐳㕡ㄷ㜶㕡〷㘵摡㡥戶㘸㔲摤㍡㙢㘹㜳㕥㔵㔵㘱慡ㄸ戰㑢㔸换㘴㐵愱㍤慤搳ㄶ㘵㍡扡愴挶㔵ㄸぢ戳昵㙣㉥戲ㄴ扥㜶㜱㤳ㅡㄵ昰攲㍡㙢㙣㙥摤摦敡㘸戳㕡㤸㠴㙢㜲㕣挰㐸〰搹敢愱㥢㤴扢㌸㕣㑢㙡㤰戳昳㜱㔹㤸挵ㄸ㠵㘲㥢㜹敤ㅤ慤搸㈰攷㕡㤹戶㐹戱昱㡤㕤昹改搶戲㐹搱〹戱㝡㍤ㅡ㙡㍤㠶㠶㍢愱㌰愷㘶㍡慤㔱㡤㑢㍡慣㑣㝥㘲㍣㥡㥡愸㜷愶扥ㄶ㠵慡㝡ㄱ㍢扡㌷㍣㜷戶捡愶㑣㘵㔳戶戲㈹㔷搹㤴慦㙣戲㉡㥢ち㤵㑤㐷㔷㌶㉤慡㙣㙡慥㙣㕡㕣搹㜴っ㙣摣㑦捤挰㠱㤵捥㘷搵㥤搱戶㐵换㔷捦㌸昱昶ㅢ㥢㈶摦扦晣㘸挵㝤㕢づつ扢㘰愶㠷收敥ち戵摥つ㠵㌱ㄶ㠵扦戹㜵㠹㠹㝡ㅣ昵攳㔱㈸昵っ㥡换㈶㕦昲挲㤲㔷摦扣昷攳改愷㥣㍥慤㘶昰㑦㑥㍢㐸昱㄰㈲戹㈶㘰愶㠷㕣㝢㌰㔶ㄴ㠵ㄱ㐳攱捦ㄵ㑤㑥搴㜱敡敢㔰㈸昵㤸㤳㙢搳て晦昹捣ㄳ捦㙤㥣扥敥搶慦て㠹攴㙥㍤㕤昱㐸㈵戹敡㌱搳㐳慥〶挶㑡愲㌰㔲㈸晣戹㘲㜵ㄳ㜵㥡晡㠹㈸㤴㝡搰挹戵㜲搹㠶摦慦挸㕦㍥昷㈷ㄳ㕥㝡晣扡挷捥㜹㐲昱㠰㈸戹昶挲㑣て戹㈶㌱搶摥㈸㡣㝤㔰昸㜲挵㤲昵ㄳ昵㘴敡愷愰㔰敡㕥㈷搷戳㠳㕦㠹晣㘵昱㜹㔳㑥㝥㐱つ摦昴㥢昶㘶挵㕤㔰㜲㑤挳㑣て戹愶㌳搶っㄴ挶㑣ㄴ扥㕣昱㍡㙣㕥戳愸摦ㄷ㠵㔲扦㜴㜲㥤户挹㍡昴收㍦㜴捣昸㘹挵搹㈷㡣搸㙤㐳㑡昱昰㉥戹昶挳㑣て戹昶㘷慣㌹㈸㡣戹㈸晣戹ㄲ昱㠹㝡ㅥ昵昳㔱㈸㜵慢㤳敢摤搴㤷㡢て摦昶戲搹㙢㠷攴收㉤晥㈲晡㡣攲㔹㐴㜲ㅤ㠸㤹ㅥ㜲ㅤ挴㔸㡤㈸㡣〵㈸晣戹㘲改㠹㝡㈱昵〷愳㔰敡㝡㈷搷㘳慢㘶慦㍡敢㌷㡤㌳敥㥥㝣㘷㈲㜶攸ㄱ㔷慢㐱㔰㑢慥㐳㌱搳㐳慥敦㌲搶㘱㈸㡣挳㔱昸㜲挵㔲搱㠹晡〸敡扦㠷㐲愹㉢㥤㕣慢㜷戸晥戱㍦扣晤挶㤴搳搶晦㍢晡摣㑤ㅢ挶㉡㥥ㄳ㈵㔷ㄳ㘶㝡挸㜵ㄴ搴㍡㠳挲挸愲昰攵㡡㐷㘳ㄳ㜵㡥晡㍣ち愵㉥㜵㜲㕤晦搴愶戵戱敢扦㥣㜳摢挳搹㌵戹攷搶㍤慤㜸敡㤵㕣〵捣昴㤰敢㘸挶㕡㠴挲㘸㐶攱捦ㄵ㐳慥挵搴ㅦ㠳㐲愹昳㥣㕣㤷㙣㌸㜲搲㕤㤷㘴收㥣㜶晤㌹㡦扥戸晥㠳户ㄵ捦昰㤲慢ㄵ㌳㍤攴㙡㘳慣㜶ㄴ挶ㄲㄴ扥㕣戱㘴挳㐴㝤㉣昵ㅤ㈸㤴㍡挳挹㜵挲愱㡦摥昶慦慤㜳戳㌷摥晣㜷㝤搹ㅡ㜳㤵攲㠵㠴攴敡挲㑣て戹㤶㌲搶㌲ㄴ挶㜲ㄴ扥㕣昱ㄸ㡥㔱㉢愸㕦㠹㐲愹㤳㥣㕣ㄷㅦ㝣㘳收昱攴〷㜳㉦㔹晢收㑤昷㉦㔸㜴㠸攲昵㡡攴㍡ㅥ㌳㍤攴晡㍥㘳慤㐲㘱晣〰㠵㍦㔷ㅣ摢晣㙡敡㑦㐰愱搴㙡㈷搷昳挷ㅤ昱昵扢㝦㝥㜳晥愵㙡搷㌳㕥晥扣愳㑢昱戲㐸㜲晤〸㌳㍤攴㍡ㄱ㙡扤〶㠵昱㘳ㄴ扥㕣戱㈴㜲㥤㐴晤挹㈸㤴㕡攱攴扡㘸晤搳ぢ㑥㌴㑥㥣㝥换㉢昷㙤㕣㤶扤㝢㍦挵慢㉦挹㜵㉡㘶㝡挸㜵ㅡ㘳慤㐵㘱㥣㡥挲㥦㉢㡤㙤晥っ敡捦㐴愱搴戱㑥慥挸慣昳づ㝡㙢㕡敤晣㕢昷摣㜲捥戲〳㕡㐷㈸㕥攴㐹慥戳㌱搳㐳慥㜳ㄸ敢㕣ㄴ挶㑦㔰昸㜲挵㘳搸㌶捥愳晥㝣ㄴ㑡㉤㜶㜲㝤戶攱㥤敤〷敤㌴㘱捡㠹㥦㍥昸挸㘹㙢㥦㥤愶㜸㉤㈹戹㉥挴㑣て戹㉥㘲慣㡢㔱ㄸ㤷愰昰攵㡡愵㤱敢㔲敡㉦㐳愱㔴捥挹㌵㘴昲ㄶ㝢㉣㡢收㈷㥦扡㔷挷㠷㐷扥㔲搸愴㐶㐰㉤戹㉥挷㑣て戹搶㌳搶ㄵ㈸㡣㥦愲昰攵㡡㐷㜱㑥戹㤲晡慢㔰㈸㜵㠴㤳慢㜹敡摢㡤晢慣㥢㌴敦捣て摥戹昵挸㜳㔶搵㈸㕥ㄹ㑢慥㙢㌰搳㐳慥つ㡣㜵㉤ち攳㍡ㄴ扥㕣戱ㄴ捥㤵搷㔳㝦〳ち愵ㄶ㍡戹愶㕣昵攷㔷捦ㅣ㜶搳扥㜷㑥晤昳搷㤷㘴㌶㡤㔵扣〰㤷㕣㌷㘱愶㠷㕣㍦㘳慣㥢㔱ㄸ户愰昰攵㡡搷㘱摢戸㤵晡摢㔰㈸㌵捦挹㔵晤挶ㄷ搶挳㥦㉤搸㜷捤㍢敦てㅣ扥摦㥥慦愸慤愱㤶㕣户㘳愶㠷㕣㜷㌰搶㐶ㄴ挶㉦㔰昸㜳㐵㤱敢㤷搴摦㠹㐲愹㔹㑥慥つ㙦户㍦昸㠳ぢ㑦摦晦㘷晢敦扥捡㕡戹㜰㙦戵つ搴㤲敢㙥捣昴㤰敢㔷㡣㜵てち攳搷㈸晣戹攲㌸ㅥ摥㑢晤㝤㈸㤴㥡散攴捡㍦晦搰㥢愳㘶㡦摢昷戶晤扥㤹扣晥戰敢ㄷ慢㙤愱㤶㕣昷㘳愶㠷㕣扦㘵慣〷㔰ㄸ扦㐳ㄱ挸㠵昵昵㈰昵て愱㔰㉡敤攴㍡愳㙡昰昰㌳挷㥥㌳昷愶〳㉥㍣㙦改晣愵㈹㌵ㄲ㙡挹昵㝢捣昴㤰敢て㡣昵〸ち攳㔱ㄴ扥㕣戱㌴慥〱ㅥ愳晥㜱ㄴ㑡挵㥤㕣慦捣摣㌴㙣挳扡慦愶摤㝢换慣㤹㕦㡤㜹㘰摤攰㈷愱㍥搰戹戴㥤摥㤱㔹㡥ㅦぢ挵摦㈱昱〹㔱晥敢晤〷ㄸ㝥㝦ㄵ敡ぢ挹㐲㉣㤶慦㡦㘶敡㌲搵愳ㄱ戶慦㔷晡㍣㈴て㉥ㅣ搲摣㤶㙦㕦㉥㤷晥摢昱㘲戹昸㑢㘰㥣愳㥢摡扥戴㉤摦㌹㌲㕣搹搸㤵改戲戶つ敡㡡㐱㑡摣ㅡ昱挳挸敡㤴㝣㍢〴摤づ捥戴㉣戵愶慣㘸戶搵摢〷搴昸㔹搴㥥㉤慦㥤搹㘱ㅤ摢慤㉤㘹搱ㄴ晣㙥㕦㈶戱㑢㤶搲㔶搹敤ㅡ㌵㙤㔱㝢愷搵㈶捤ㅢ搷㝡㐰㜳敥ㄸ慢愳搱攲慦㝥㉢㉦㡢㍡㠲㉡攷户搹戸昹㙤㔸㔰晣摡捡㡦昱㑡ぢ㌳㔶㜴㔹㙤㜹㉢㡦昶㉥戱㍡扡㔶㉥挸㘴㕢慣㉤㝤㈶㜶㑥㈸戶昱㠹㘷戶攷㤶㜶㑥㙢㙦敢敡㘸㙦昱㙢愶攴㤷㘵昰㝢㌰㍦户㍤㙦攱攷㕣ㄵ㍦ㄵ慡㘲挰〰愵㉡挶㠶晤愶㘲摣捥〹戲㈲㍣慢㜸㝢慣昳慤晤㥢摤㠴㠳戰㜴㔸㡡ㄶ㡢摢㘴攵捥扤〴㤳戸っ戳㕢㜹㐳捦㌲昱ㄶ〹慤㜷㉤㙦㉤㙤散㕥㜳晦㝦㡤㉢㉢㠷㌹㑢㍦㘳ㄹ㝥㌳敦㥢㘹换户㔸ㅤ㍤摥攰㔱㙣㤱㝥ち㐵昵ㅥ搸㥢换搲慢㠲㠵㕡愱㔶㔶㉦㙦捥㜷㉤㌲ㄶ㔹捤㐷㉦攲㠵ㄵ㙥〲搵搴㄰㙤挹㐷㍦つ㤱㝥㠶挵ㅦ㔱㐴㈲ㄵ挶㥦㘸㘴㐴昴戳㜶扤㝡っ晥敦晦慦昱㑡㜸㘹昹昵㡦㕢㌵㥤搵慤㌳摢㍢㍡〷っ〸㕢捡㝤㌳㥤㡢扡戸㜹昶慣㘴扣攷㔸㍣㡦愲㝡㘷ㄴ扤晥搸ㅦち愳㉡摥搳ㄸ搲㍡摤㉡㘴㜰㈷㐹昶㙥㤵愹㙥戵㙦㑥㑣户㍡㜳㥡㜷㌱㘶㘳㕦㔹㘱㘰づ㍢晦攰㔶㙥晤搶㡡慥改㤹慥捣挰㔶摣て挱㕡搲㌰ㅡ㈷㕥昶ㅣ㍤㠷㠸捣昵㡥㌸㌵㐴㌰㘵搶ㄳ㘵㤰〸散㐸搸㜱戰扦㔴っ㜰捡㥥ㄷ〲㙤摦〱ぢ㘱〴㌷㜴晦㝤つ摣㙥挹捦戲摡ㄶ慣㕣㘲㜵搲扣挶攸ㄱ㘵㜰昷㘲戰昹戹散挲慥收㤶捥〹㘸改慣㡥昶愵㑢晥㥢㜱ㄸ㑢扦㠰挲晤㔴㝦〷㕢㜱摦㤷〹戸㉡〶㉥攳扡㘹㙡慡愸㘱㌴㑡昴㑥㉣戸戵㈲搸户昸㑦㍥晡㘵晣ㄷ改㐹㔷㕤ぢ㡢晥摣〳慡㠶晤攰㔶㄰㕡搰㘱挹㕤慤ㅡ愹㠰昶㤰搶㐳摡㍢㡥挹戶户ㅦ挳敤㘹㌳愹㜵㉥戲慣㉥摥㈹ㅡ攴摣ㄹ㤳㍢㘰㑡つㄸ攰扢捦攳戹愵戴㈳攲ㅢ㝦㐵㌱㘴㑡㑢换㈸㌷㘲愷昱ㅡ㐴〳㜰捦捡㜸ㅤ㌳昵㌸㤲㜷戵㜷㈱改愸㘵つ愳㜶愷㔹㘷搷愸㘹扣戵挴㜳㔴㑢㜳㥢㌵㙡搷戶昶㔱ㅤ㔶攷ㄲ摣ㅣ戶㜶㥢戰愲愵㜳㠵摡づ㘸㜸挳㘶攷㝦搴㉦㝥慥敥㤳㈹㌷扣昷愸㌵㜶攰昱㑦愸㤱㡥愲攴慥搱慥㐸㌶ㅡ㕦晤ㄶち戵つ捣㜸挸挱扣晦愳摦㐱㕤扦换攲㍤ㄴ㌸㜰挸慡挰㜱攳㝤扢慡㜶挳晦㍣㜶攸て㔸晣ㅤ㠵ㅡ㠷㠲㝢慥晥㄰㠵晢㔱㈶攲㜳㠳㤰㤵㍡ㄶ攲搲㤵晡㑦㐸㈳扡〷㥤ㅡてぢ慥㔸㑤㤰㥡攸㌴戱㈹〳㠱㐳〱㔴㍢㡡㤲㕢㔹㝢挰㑤〰㝣㐵晦〱㌰ぢ〷昰つ㜳㄰㡣收收攸〱㔰㘹㔷㔵ㄴ㍡〱㌰〰〲捤摢昸㉡づ㤱〰愸㐶捤晤愸㉦扥昱〰㠸㐱㕣ち㐰㌳愶敥㐱愷敡攰ㄷ〶攰㈳〴て〵昰愱愳㈸戹扦搶㠰㐸愳搹㡡㉤搸攴て㘰ㄶづ㘰㌸搴㝡〴㡢㉤㔱㜸〰㙣㙤㔷㔵ㄲ㐱〴挰㌶㌴摡ㄶ㠵㑡㐳㈴〰㐶愲收㝥搴ㅢ㕥〰㈹㠸㑢〱散挸㤸扡〷㥤㥡〸扦㌰〰㉦㤶〳昰㠲愳㈸戹改㌷〹㤱㐶戳ㄵ扢戲挹捦㤵〵㌰ㄶ㙡㍤㡥挵㜸ㄴㅥ〰ㄳ散慡摡ㅢ㐱〴挰ㅥ㌴㡡愲㔰㤳㈱ㄲ〰㌱搴摣㡦㝡挲ぢ㘰ㅦ㠸㑢〱搴㌳愶敥㐱愷愶挰㉦っ挰敦捡〱㜸挰㔱㤴摣㠹㥣㡥㐸愳搹㡡扤㤱㔴摤㕦ㄶ挰㘴愸昵ㄴㄶ㔳㔱㜸〰㑣户慢㙡〶㠲〸㠰ㄹ㌴㥡㠹㐲昱敥愴〰㤸㠵㥡晢㔱㜷㝡〱捣㠴戸ㄴ挰晥㡣愹㝢搰愹㝤攱ㄷ〶攰收㜲〰㝥收㈸㑡㙥㡦敥㡦㐸愳搹㡡〵㙣昲㡤㘵〱ㅣっ戵㍥㠴挵愱㈸㍣〰づ戳慢㙡づ㠲〸㠰挳㘹㜴〴ち㌵て㈲〱昰㍤搴摣㡦扡搲ぢ㘰㉥挴愵〰㌲㡣愹㝢搰愹昹昰ぢ〳㜰㔱㌹〰ㄷ㍡㡡㤲㝢戶〷㈱搲㘸戶㘲㌱㥢㝣㝥㔹〰㉤㔰敢㔶ㄶ㙤㈸㍣〰㤶搸㔵搵㠸㈰〲攰㔸ㅡ㜵愰㔰ぢ㈱ㄲ〰㥤愸戹ㅦ㜵扡ㄷ挰〲㠸㑢〱㉣㘷㑣摤㠳㑥ㅤっ扦㌰〰㍦㉡〷攰㠷㡥愲攴㐶昲㜷ㄱ㘹㌴㕢㜱〲㥢扣扡㉣㠰ㅦ㐱慤㑦㘴戱〶㠵〷挰㐹㜶㔵ㅤ㠶㈰〲攰㘴ㅡ㥤㠲㐲ㅤ〱㤱〰㌸ㄵ㌵昷愳㤶㜹〱ㅣづ㜱㈹㠰㌳ㄸ㔳昷愰㔳摦㠳㕦ㄸ㠰㤶㜲〰㡥㜱ㄴ㈵㜷户㡦㐲愴搱㙣挵〵㙣㜲㜳㔹〰ㄷ㐱慤㉦㘶㜱〹ちて㠰换散慡捡㈰㠸〰㔸㐷愳换㔱愸ㅣ㐴〲㘰㍤㙡敥㐷ㅤ攵〵㤰㠵戸ㄴ挰㔵戰㡦攸ㅥ㜴㉡て扦㌰〰〷㤷〳戰搰㔱㤴摣㜲攷慤昴搱㙣挵㑤㙣㜲㘳㔹〰㌷㐳慤㙦㘱㜱㉢ちて㠰㥦摢㔵戵〸㐱〴挰敤㌴扡〳㠵㕡っ㤱〰搸㠸㥡晢㔱晢㜹〱㌴㐳㕣ち攰㉥挶搴㍤攸搴㌱昰ぢ〳㌰戹ㅣ㠰㝤ㅣ㐵㐹㍦㐰ㅢ㈲㡤㘶㉢㝥换㈶㑦㉡ぢ攰㜷㔰敢〷㔹㍣㠴挲〳攰昷㜶㔵戵㈳㠸〰昸〳㡤ㅥ㐱愱㡥㠵㐸〰㍣㡡㥡晢㔱〹㉦㠰㈵㄰㤷〲㜸㤲㌱㜵て㍡搵〱扦㌰〰㘳换〱搸捤㔱㤴㜴㑥㉣㐵愴搱㙣挵昳㙣昲㉥㘵〱扣〸戵晥㌳㡢㤷㔰㜸〰晣挵慥慡㘵〸㈲〰㕥愱搱慢㈸搴ち㠸〴挰㕦㔱㜳㍦㙡〷㉦㠰攵㄰㤷〲㜸㤳㌱㜵て㍡戵ㄲ㝥㘱〰㠶㤷〳㌰捣㔱㤴昴㤸㝣ㅦ㤱㐶戳ㄵ㝦㘷㤳㌷㉦ぢ攰㈳愸昵挷㉣晥㠱挲〳攰㕦㜶㔵慤㐲㄰〱昰〹㡤㍥㐵愱㔶㐳㈴〰㍥㐳捤晤愸ㅡ㉦㠰ㅦ㐰㕣ち攰㑢挶搴㍤攸搴〹昰ぢ〳昰捤搷㘵㉥㠵扦㜶ㄴ㈵摤㌸㈷㈲搲㘸戶愲慡ㄲ㑤晥ㄲ㘶攱㤷挲〶搴㝡㈰㡢ㅡㄴㅥ〰ㄱ扢慡搶㈰挸ㄸ〶ㅡ㐴愳挱㈸搴㐹愸ち㠰㈱愸戹ㅦ昵て攴攸晥㌱昴㘳㠸㑢〱㙣づ晢㠸敥㐱愷搸㘱ㄴ〶攰㥤㜲〰摥㜶ㄴ㈵㝤㑢愷㈱㤲〰搸㤶㑤㝥戳㉣㠰敤愰搶摢戳搸㠱慤㉢晥ㅡㅣ㘵㔷搵㕡〴ㅡ挳挵ㄹ㑤愳㌱㈸搴ㄹ愸ち㠰㥤㔰㜳㍦敡㈵㉦㠰搳㈱㉥〵戰ぢ散㈳扡〷㥤㍡ㄳ㝥㘱〰㥥㉥〷㘰㤳愳㈸改昰㍡〷㤱〴㐰㤴㑤㝥戲㉣㠰㌸搴扡㡥㐵㠲慤㉢〲㘸戰慢敡㕣〴ㅡ挳挵㐹搲㈸㠵㐲㥤㠷慡〰㐸愳收㝥搴㐳㕥〰㍦㠱戸ㄴ挰㈴搸㐷㜴て㍡㜵㍥晣挲〰摣㔳づ挰慦ㅣ㐵㐹㉦摣㐵㠸㈴〰㘶戲挹㜷㤵〵戰㉦搴㝡㌶㡢晤搸扡㈲㠰㌹㜶㔵㕤㡣㐰㘳戸㌸㜳㘹㌴て㠵扡ㄴ㔵〱㌰ㅦ㌵昷愳㙥昵〲戸〴攲㔲〰㡤戰㡦攸ㅥ㜴敡㌲昸㠵〱搸㔰づ挰㌵㡥愲愴㙢㜰㍤㈲〹㠰㈳搸攴慢捡〲㌸ㄲ㙡摤挴攲㈸戶慥〸㈰㙢㔷搵ㄵ〸㌴〶㕦㥤愳㔱ㅥ㠵扡ㄲ㔵〱㘰愱收㝥搴㈵㕥〰㍦㠵戸ㄴ㐰㌳散㈳扡〷㥤扡ち㝥㘱〰捥㉥〷攰㉣㐷㔱搲㕦戹〱㤱〴㐰〷㥢㝣㐶㔹〰㕤㔰敢愵㉣㤶戱㜵㐵〰㉢散慡㘲㕦收ㄸ㉥捥㑡ㅡㅤ㠷㐲㕤㡦慡〰㌸ㅥ㌵昷愳搶㜸〱㕣〷㜱㈹㠰搵戰㡦攸ㅥ㜴敡〶昸㠵〱㌸慥ㅣ㠰㤵㡥愲愴ㄳ昵㘷㠸㈴〰㑥㘱㤳㤷㤷〵㜰ㅡ搴㝡㉤㡢搳搹扡㈲㠰㌳敤慡扡ㄹ㠱挶㜰㜱捥愲搱搹㈸搴慤愸ち㠰㜳㔰㜳㍦慡捤ぢ攰ㄶ㠸㑢〱㥣て晢㠸敥㐱愷㙥㠳㕦ㄸ㠰㝣㌹〰㌹㐷㔱搲戳㝢〷㈲〹㠰换搹攴㑣㔹〰㔷㐰慤㝦捡攲㑡戶慥〸攰㙡扢慡㌶㈲搰ㄸ㉥捥㌵㌴摡㠰㐲晤ㄲ㔵〱㜰㉤㙡敥㐷ㅤ敡〵昰ぢ㠸㑢〱摣〸晢㠸敥㐱愷敥㠴㕦ㄸ㠰㜹攵〰捣㜵ㄴ㈵摤捤扦㐲㈴〱㜰〷㥢扣㝦㔹〰扦㠰㕡晦㤲挵㥤㙣㕤ㄱ挰摤㜶㔵摤㠳㐰㘳戸㌸扦愲搱㍤㈸搴扤愸ち㠰㕦愳收㝥搴㔴㉦㠰㕦㐳㕣ち攰㝥搸㐷㜴て㍡㜵ㅦ晣挲〰愴捡〱㐸㍡㡡㤲㍥昰摦㈲㤲〰㜸㠴㑤慥㉦ぢ攰㌱愸昵攳㉣㥥㐰攱〱昰㤴㕤㔵て㈰搰ㄸ㉥捥㈶ㅡ㍤㡤㐲㍤㠸慡〰㜸〶㌵昷愳挶㝢〱晣づ攲㔲〰捦挱㍥愲㝢搰愹㠷攰ㄷ〶㘰㑣㌹〰愳ㅤ㐵㐹挷晣ㅦ㄰㐹〰扣捡㈶敦㔸ㄶ挰㙢㔰敢搷㔹扣挱搶ㄵ户㠰户散慡㝡〴㠱挶㜰㜱摥愶搱㍢㈸搴㘳愸ち㠰㜷㔱㜳㍦㙡㑢㉦㠰㐷㈱㉥〵昰〱散㈳扡〷㥤㝡ㅣ㝥㘱〰〶㤷〳㌰挸㔱〴㐷ぢ㔴㍦㠵㐸晤攸攵ㅤ挴〶ㄷづ㙥戶㤶戳㕢㙡戳〲㐶〵㑦㕢摡搹搵㉥㝤㘸㐳ち搳摢攷戵㜷㑤㙦敥㕣搲㤲㔹㌹慣攰捣ㅣ戲挸㙡㐳て㜷〷㍡扡〳戲昶㈵㑢慣扣㉥㌴戶㉦敤挸㔹戳愷晦㉦昴㠰㘳昹戰敡愴昳扢㔲攱昳㥦㜵敡㔶挰ㄳ㕢〹㍥ㄵ搵㑦㈳㘰戰㙦㑥挶㈶㝢晡搱㘵搶㠴攱搰㈲搱〵捤㕤㉤搶愰㠲昴㘱换㝣㑤〱ㄴ㌱㙣㈰㍦戰戰㘰ㄱ晡慣愶て㈹捣敡㘸捥戳㡦㠸㉢㘳戸㙤㍡挷㍡ㅡ㐳〴づ㘸敦㙣收㌰昰㈱㠵〵ㅤ㤹戶捥㈵散敤捣慤摣挲㔷㤳㙥搱敡挲搴收戶㑥愴㤱戵挸昹愱㠵挶㐵敤换昱㐴挲搲搶戶㔹㤹㈵㥤晦ㄳ㙢㐵㜱戵挸㐷㔶㡤慡㔴㤵㤵慡愶戲收㍦㕤㍦挶愷搸挷㠶搹㘳扤㐷㘱㍢敤敡㘸捥㉥㈵㌰挹ㄱ㐷㔹挵㐲搶㘱㐵昵㌳㤸ぢ昶㙢㝡㔶㘱㘰㔰〲摢敡ㅢ㘹ㅦ摡㍦摥晤㤸挷昶㌰搷㥦愱㌹㠳㍦㐷戱摦慣㠵戳㡢挳㜵晥㑦捦㑣㔴晦ㄱ㤱晢㍣㍡㘲〴㡣㌷戳㌷㈱㡥㤸攰ㄶ㠵㍤ㄳ㕢〲㙢挱捤㌲㔲㄰ㅢ㙥愱㥢ㄵ㘷㘷愲㠳㝤㜰㘱㑥㈶㙢戵㘰㕣㐰㙢愶㙢㌳扢挲〱ㅡㄸ㔳摦改攸愶戵户戶㘶戸挹昱挹㠰挶㕣愶挵慡㈹㑣㔹摡搵㍥户戹㑤ㄷ㔰挸㜶改㠸㌲㉢㈰捡慣戰㝢昰ぢ〷㜱扣㤰捣㌳㔶晢搱㤹㡥收慥㐵慤捤戹ㅡ㔶搸㕦晡㍦戱慤攲昸㔱〵㤸敥挷㍤㤶〴㠷〴搸ㅤ昳㔸摤ㄳ㌰㡡㠶攸戸晡戱㐵㔷㉡〳晦搴㝦㌸㥣〴㐷ㅥ㌹愱攸㉦㄰慤ㅡ㕦㌹ㄴ㐹㕢㍥㤲慥㔸捣㝥戴ㅡ㥢愸ㅣ㥣搴戳㌴挰㔷㝦〹㔳捥昰㕢昵ㅣ㡡ㅥ挷ㅡっ㠴㐱㘴㑥㝢㈶㍦㌳㤳挳㔳㍥〳㥤㘷㝣㙡戰㙡㜹愸改㌰㌹晡㘳ㅡ〶ㄴ愱㝢㝢㔹㜳摥敡愸愱愰ㄱ捦㌰㔵㜱摣㠸㘱慦㐳昴㠳て愸愸慥ㅥ㔴ㄳ㤶㙢戶ㅢ㙢㘷愷㑦摤晢㡣搴散㤲昸敦ㅦ㤸摡㠷㙤㡦㐴攴ㄴ昵ㄵㄶ㐷㝦捤㘵㝡ㅥ㐲㉥㑦挰攰ㅢㅡ㝣㡢愲晡〵㈸㠳敢挶㍦㄰〳挳㌵㌴㡣慡攴改ㄸづㄱ愹挱㜰ちㄹ㕢㔲㉤ぢ㌲挸㌳㈶挴戰㠷㠳搴戸㡦摣ㄸ㡤搸捡慤㝣挴㍥扥㜲散〹捥っㄵ㤵㤵㔵㔸搵㐶㜰㍣㕤㐹㕡〴㙢㙤戴㘴戰㠸摡〱㑤㌰㌸㡡㜰㙢敥㉣㠸摦挴㉤摥昷〴捡㥦㘰㠲㡥敤㙦昱㥦㝣㈲ㄱ㕤〹㠷㡡㠸㝡ㄹ愵㑢㘱㌸㈵㌶㈶昰挷㑤㌰ㄴ敡㉤〸㜹㉤攰㌹㜳愹㜷㔰攵搹慢挲攰ㄳ㐸㝤㍤㕡慡㜷攱挱㈳愶㌶ㄸ昸㍤捣昱㐰搴扤㘱搶㐰摡晢㠶昹㍥㍤昰搵㝣愰㡤㌳昲晤〰㌳敥㘲㔰攰㉣㐶〴㌶㝡㄰つ晦ㅥ㙥㌰㤸〶㐳㘸昰㈱っ戸挶㡤捤㔰ぢ㈷挹㠷㘳㐲㐸㥡㜰〰挹㝦㝡㌲㜸㐸㙥捥っ㕢㌰挳㔷㌰〸㤲晣〶㌲㥢攴㌰㤸昴㤹㈴㔷愴㤰ㅣ捥挰㐴攰㈳戹㈵愴扤㤳慣㠴ㅢ㔹改慤㈴㠸㕤㔱ㅣ扣㄰㐲㜲㙢搸攸㙤㘸挸㠱つ㈱〶摢搲㘰㈴つ㌸搶㐱㐸㙥㠷㕡㌸㐹㍥晡ㄳ㐲㜲〷㌸㠰㈴〷㍦戸ㄹ㍣㈴㜷㘴㠶㔱捣挰㠱ち㐱㤲ㅣ㥤㈰㈴㌵捦攰昲攱㠹摡㜳戶㔶ㅣ扢㈰搴挶㌰〸〷㌱昸愸敤っ㘹敦搴㌸搸〱ㄳㅥ攸㘲㄰捣挸㤷㈳ㅥ摣㈶㔳攰㙣㝦摦㠱㡤摥㠵㠶ㅣつㄱ㘲戰㉢つ㜶愳〱〷㐸〸戵戱愸㠵㔳攳㐳㑣㈱搴挶挳〱搴㜶昴㘴昰㔰摢㥤ㄹ㈶㌰〳㐷㌷〴愹㜱㐸㠳扤晤敤〱㤳㍥㙦㝦ㅣ〴㈱㈴愳っ捣搱㄰㍥㤲㜱㐸㝢㈷挹㔱ㄳ㤸㜰ㅢ㤵㐱㕣㤲ㅣ㍡ㄱ〲㉡〱ㅢ㕤㑦㐳づ慢〸㌱㘸愰㐱㤲〶ㅣ㘹㈱㈴㔳愸㠵㤲㤴㐷戴㐲㐸㑥㠴〳㐸㜲攸㠵㥢挱㐳㜲㑦㘶搸㡢ㄹ㌸㑣㈲㐸㜲㌲㘴昶昶㈷㑦㘵㈲㔰㐵㜰晢㥢〲ㄳ愱戶㌷㠳㑣㐵捤㐷㙤㌲愴扤㔳攳㔰ぢ㑣ㄸ㠷挱㈰㤸㤱㉦挷㕢戸㑤愶挰搹晥愶挲㐶㑦愳㈱挷㘲㠴ㄸ㑣愷挱っㅡ㜰㜸㠶㔰㥢㠹㕡㈸㌵㜹搸㉣㠴摡扥㜰〰㌵㡥搷㜰㌳㜸愸捤㘶㠶晤㤸㠱㘳㉢㠲搴㌸愰愲ㄷ㙡ㅣ㙥㈱搴收㌰〸挷㕤昸愸捤㠳戴㜷㙡ㅣ㥦㠱〹捦慥㌱㠸㑢㡤㠳㌴摣㈶㔳攸㔰㍢〰㌶晡㐰ㅡ㜲〰㐷㠸挱㐱㌴㘸愴〱挷㜴〸戵〵愸㠵㔳攳㘳㜳㈱搴づ㠶〳愸㘵㍣ㄹ㍣搴づ㘱㠶㐳㤹㠱〳㌲㠲搴㌸ち挳愶㔶昶㔸挷㌱ㅡ㐲敤㌰〶攱㘰つㅦ戵㈳㈰敤㥤ㅡ〷㜵㘰挲㤳㜱っ攲㔲攳挸㡥㄰㈸㐷挲㐶㌷搱㤰愳㍥㐲っ㡥愲㐱㠶〶ㅣ〸㈲搴戲愸㠵㔳攳〳㠰㈱搴昲㜰〰㌵㡥っ㜱㌳㜸愸㔹捣㔰㘰㠶ㄳ㘰㄰愴昶㈳挸㙣㙡㍣搶挹㈷戸㠷㜲㘰㠷㔰㕢挴㈰ㅣ攱攱愳戶ㄸ搲摥愹㜱㈴〸㈶㍣㜷挷㈰㤸㤱㉦㠷㠳戸㑤愶挰搹搶㕡㘰愳㕢㘹挸愱㈲㈱〶㙤㌴㘸愷〱㐷㡦〸戵㈵愸㠵㔲㤳㐷ㄹ㐳愸㜵挰〱搴㌸㥣挴捤攰愱搶挹っ㝣愹㠰攲搰㡦㈰㌵㡥昷攸㘵㕢攳㘸㄰愱戶㡣㐱㌸㉣挴㐷㙤〵愴扤㔳攳昰ㄱ㑣攸㉣㘰㄰㤷ㅡ挷㤰戸㑤愶搰愱㜶ㅣ㙣昴昱㌴攴昸㤲㄰㠳敦搳㘰ㄵつ搶挳㐰愸晤〰戵㔰㙡昲㔰㘶〸戵ㄳ攰〰㙡ㅣ㠳攲㘶昰㔰晢㈱㌳晣㠸ㄹ㌸㕥㈴㐸㡤㠳㐴㝡愱挶㈱㈴㐲㙤つ㠳㜰㉣㠹㡦摡㐹㤰昶㑥㡤㘳㑥㌰攱㤹㐱〶㜱愹㜱攰㠹摢㘴ちㅤ㙡愷挰㐶㥦㑡㐳づ㑡〹㌱㌸㡤〶㙢㘹挰㜱㉡㐲敤㜴搴挲愹昱昱搲㄰㙡㘷挲〱搴㌸㜰挵捤攰愱㜶ㄶ㌳㥣捤っㅣ㘴ㄲ愴挶㤱㈵扤散愱ㅣ㜷㈲搴捥㘵㄰づ㐰昱㔱㍢て搲摥愹㜱愰ち㈶㍣㤱挸㈰㉥㌵㡥㔶㜱㥢㑣愱㐳敤〲搸攸ぢ㘹挸㤱㉣㈱〶ㄷ搱攰㘲ㅡ㜰㜰㡢㔰扢〴戵㔰㙡昲愰㙣〸戵换攰〰㙡ㅣ敤攲㘶昰㔰㕢挷っ㤷㌳〳㐷愶〴愹㜱㌸㑡㉦摢ㅡ〷慢〸戵㉢ㄸ㠴愳㔶㝣搴慥㠴戴㜷㙡ㅣ摤㠲〹捦㍢㌲㠸㑢敤ㄵ捣戹㑤愶搰愱㜶㌵㙣昴㌵㌴㝣㌵摣㘰〳つ慥愵挱㕦㘱㈰搴慥㐳㉤㤴㥡㍣昲ㅢ㐲敤〶㌸㠰ㅡ㠷挸戸㑤昰㔰扢㤱ㄹ㙥㘲〶づ㘷〹㔲攳ㄸㄶ㥢㕡搹敢㌵㡥㜰ㄱ㙡㌷㌳〸㠷扡昸愸摤ち㘹敦搴㌸㈴〶ㄳ㥥愶㘴㄰㤷ㅡ挷挵戸㑤愶搰愱昶㜳搸攸摢㘹挸㌱㌳㈱〶㜷搰㘰㈳つ㌸㡣㐶愸晤〲戵㜰㙡㝣㜸㌹㠴摡㥤㜰〰㌵㡥慢㜱㌳㜸愸摤挵っ㜷㌳㐳ㄵ㝥㐷〵愹㜱攰㑢㉦㝢㈸㠷挵〸戵㝢ㄸ㠴攳㘳㝣搴敥㠵戴㜷㙡ㅣ㐷㐳㉥晡㍥〶㜱愹㜱㌰㡤摢㘴ちㅤ㙡扦㠱㡤扥㥦㠶ㅣ㘸ㄳ㘲昰㕢ㅡ㍣㐰〳㡥扤ㄱ㙡扦㐳㉤㤴㥡㍣㠶ㅤ㐲敤㈱㌸㠰ㅡ〷攳戸ㄹ㍣搴ㅥ㘶㠶摦㌳〳〷捥〴愹㜱戴㑣㉦搴㌸㤶㐶愸㍤挲㈰ㅣ㔴攳愳昶ㄸ愴扤㔳攳攰ㅢ愱昶㌸㠳戸搴㐶㐳敡㌶搹㐳敤〹搸攸㈷㘹挸搱㌹㈱〶㑦搱㘰ㄳつ㌸㘰㐷愸㍤㡤㕡㌸㌵㍥㔰ㅥ㐲敤㡦㜰〰㌵㡥攰㜱㌳㜸愸晤㠹ㄹ㥥㘵〶㡥戶〹㔲攳㄰㥢㕥㡥㙢ㅣ㠰㈳搴㥥㘷㄰㡥挴昱㔱㝢ㄱ搲摥愹㌵挰㑤愸晤㤹㐱㕣㙡ㅣ戶攳㌶搹㐳敤㈵搸攸㤷㘹㤸ち㌷昸ぢつ㕥愱〱㐷昹〸戵㔷㔱ぢ愵㈶㡦挶㠷㔰㝢つづ愰挶㘱㍦㙥ㄳ㍣搴㕥㘷㠶㌷㤸㠱㐳㜴㠲搴㌸㉥愷ㄷ㙡ㅣ戵㈳搴摥㘲㄰づ摦昱㔱㝢〷搲摥愹㜱㤸㡦㔰㝢㤷㐱㕣㙡ㅣ敢攳㌶搹㐳敤㍤搸攸扦搱㤰攳㠰㐲っ摥愷挱〷㌴攰搰㈰愱昶㜷搴㐲愹挹㐳晥㈱搴㍥㠲〳愸㜱慣㤰㥢挱㐳敤㘳㘶昸〷㌳㜰㕣㑦㤰ㅡ〷昳昴㐲㡤㐳㝤㠴摡扦ㄸ攴㈸搴㝣搴㍥㠵戴㜷㙡ㅣㅢ㈴搴㍥㘳㄰㤷ㅡ〷〸戹㑤昶㔰晢ㅣ㌶晡摦㌴捣㠷ㅢ㝣㐱㠳㉦㘹㘰挱㐰愸㝤㠵㕡㈸㌵㜹㕤㐱〸戵㙦攰〰㙡ㅣ㘰攴㌶挱㐳敤㕢㘶愸㐰慦㠵攲㘰愰㈰㌵㡥〰敡攵戸挶昱㐱㐲つ㌷戶㉢搴㌲搴㝣搴昰㐴㜱ㅦ愸慤㠰㥢㔰慢㘶㄰㤷ㅡ㐷ㄵ戹㑤昶㔰㌳㘰愳〷搲㤰㈳㡥㐲っ㙡㘸挰㌷愱㈹づ㐲ㄲ㙡ㄱ搴㐲愹挹㡢ㄷ㐲愸つ㠶〳愸㜱㔴㤲㥢挱㐳㙤〸㌳㙣挶っㅣ㐱ㄴ愴挶㘱㐳㌶戵戲㔷ㅥㅣ㔴㈴搴㑣〶攱攸㈲ㅦ戵㉤㈰敤㝤㕢攳㈸㈴愱㌶㡣㐱㕣㙡ㅣ㡡攴㌶搹㐳㙤㌸㙣昴〸ㅡ㜲㤸㔲㠸挱㤶㌴搸㡡〶ㅣ戹㈴搴戶㐶㉤㤴㥡扣㐲㈲㠴摡戶㜰〰㌵づ㘵㜲㌳㜸愸㡤㘴㠶敤㤸㠱挳㡥㠲搴慥㠰慣㤷㍤昴愷㌰ㄱ㙡㍢㌰〸㠷㈴昹愸㡤㠲戴㜷㙡ㅣ扡㈴搴㐶㌳㠸㑢敤ㅡ㐸摤㈶㝢愸㡤㠱㡤摥㠹㠶ㅣ摢ㄴ㘲戰㌳つ㙡㘹挰攱㑥㐲敤㍢愸㠵㔳攳换㌰㐲愸敤ち〷㔰攳昸㈷㌷㠳㠷摡㙥捣㌰㤶ㄹ㌸㔶㈹㐸敤ㄷ㤰昵戲慤㜱昸㤲㔰ㅢ捦㈰㜷愲收愳㌶〱搲摥愹㜱扣㤳㔰摢㠳㐱㕣㙡ㅣ昴攴㌶搹㐳㉤ちㅢㅤ愳㈱〷㐴㠵ㄸ挴㘹㔰㐷〳㡥㤱ㄲ㙡〹搴挲愹昱戵ㅥ㈱搴ㅡ攰〰㙡昷㝢㌲㜸愸㈵㤹㈱挵っㅣ攰ㄴ愴挶㔱㑤扤㔰攳㤸㈷愱㌶㤱㐱㌸昸挹㐷㙤㉦㐸㝢愷挶㐱㔲㐲㙤ㄲ㠳戸搴㌸㔲㉡〴捡摥戰搱晢搰㤰愳愸㐲っ㈶搳㘰ちつ㌸戰㑡愸㑤㐵慤っ戵昰ㅥ㤸改㜰〰㌵㡥戴㜲㌳㜸愸捤㘰㠶㤹捣昰㉡っ㠲搴㌸ㄴ捡愶㌶㡣攷ㄴ㝥攲昸㝡㝢㘰㌸㔰㑡愸敤换㈰ㅣ㌱攵愳戶ㅦ愴扤㔳攳挸㉡愱戶㍦㠳㈰㠳㝣㌹扣捡㙤㌲〵捥㙦㠳㌹戰搱㜳㘹挸愱㔷㈱〶昳㘸㌰㥦〶ㅣ㡤㈵搴づ㐰㉤㤴㥡扣㙡㈵㘴㕢㍢〸づ愰挶攱㔹㙥〶て戵㐶㘶㔸挰っㅣ捣㈱㉤㕦挸㥡搳昲㙡㜶挸〷晢㤹㑢挶〰㐸㠶〲㐷〳㌴㜶慤㙣挱〸っ捥戲摦搹㥥㘳て㝡㐴㘴攸つ㙦敦㐰ㅦ㕤㔵昰慤ㄱ摤扥㑦㈲昱愰攱㠱㌷㜲㠸ㅢ㌵ㅣ㙣㔰㝤挳㤷愵㙦㥤攸昶㘷挳㡢㡦攷搳㠷ㅦ攳㄰㌴㜱昸摣收㕣㐷㝢㘷㝢愱㙢㔴㈳㐶ㄷ㡤攲ㅢ㑥ちㄵㄵ搱㈹搵搷㈱㘲㘸㑥㉥㔸㔵ㅢ摦ㅤ戹㡣㑦晣㐷㡥㘹㙢㕦摥㈶慤愹敥攴㡢㕥㠴搷挰㠱㑣ㄳ㘱ㅥ㝥㜶〲㍣㤳〳ㄳ攸慣扦㡢㜲挸〰㤳㍤晢㌴㌶づ㐳扤㜶摡搴㘹〷㌵挵㘲㔹慢㉥ㅦ㡦愷㘲つ搱㐴㝤㈱㥦挹挴敡攳改㙣㍡㘵搵ㄵㅡ敡㉤换㤴㠱〰㡣㜱㌸㝣㑣㜶晤㑢扡㈳㔸攳ㄸ〰愹㔱㔷㕤㠹㑤扡慦扤昲戰慦㔰㔹㤵㔳㜹㘵㔵つㅣ愸㙡〳㉦㈲㈹改捤攷㤸ㅡ㜹㤳㠳㘱戰㌳扦晡㑡挰敡㥢ㄳㅢ㔸㕣ㄷ㜴收慥愷㥢搰〴㝤ㄴ㡡㠸㌹〰〲捡㡣っ慡㥢㑤㥢摡攴ㄹ㤴㘴㘴㈱摢ㅣ㌲晦㍢㍤㡤ㅣ挴㠳㈱㤶㐱っ㜸㔹㘸愷㔹攵㐴搱愳ㄹ摥㠲㕥㡦挱㥣㌲㈰ㄷ㐸㐷㐳挴ㄹ昹搶㐰捡慤㕡㕤㠴〵攱戶〴〵摥㔰〷㤳戲ㅢ㠸扡〰㘶摣㐸晣㉢㔹㈳ㄲ摣㜰㉦ㅤ㈵㔶㜲挴挹㘷戴愰㙥慦攴㘴㈲摡㤰㑥㈴敡敢昰㌶搸㐴㍣㥦捣愴㜱㤳慤㉥㥤㡡㕡搹㔸㉣㥡捦㥢㠳摣㌶戶挲挷ㅣ散搶摡㔸ㅢ攲搶愸㔳㈶㙡㕣搱敡㙣㌴㠴㉢〱昳ㄵ晡㔸愸㜴〷㡡㠸戹㌹〴㤴ㄹ㥤愸〶㘱㜶㐱ㄶ〲㜳㈹挴㝥㤸㕢㌸㔱昴慥っ扦ㅣ㝡㜹ㅤ愷ㅡづ戹挰㕣〹㔱㌷捣㉤㈱ㄵ㤸㈷愱㐱摤㌰㡦㠷㐹㜹㤸㙢㘰㕡ち㜳㉢㐴㠲ㅢ㙥㡣愳〴捣慤㥤㝣挶て㔰户㘱搶㈵攲㠹㘸㉣㤷捦愶攳㜵〹㉢㕥㥦戶ち挹㔴㍥㥦㉡攴敡㘲㠵晡㔸摡摣挶㙤攳㙡昸㤸摢扡戵ㄳ㔸ㅢ改搶愸㔳㍢愰㈶㌰㝦攰㠵㜹㈲㔴㝡つ㡡㠸戹㈳っ㌰攱㔵㜸愸〶㘱㥥〴㔹〸捣㤳㈱昶挳ㅣ攵㐴搱㝢㜰挹㑥㠵㕥摥㌷慡挶㐰㉥㌰搷㐲搴つ㜳㘷㐸〵㘶㤷〷愶收愱㡢㐷㈹搵ㄱ捡慤ㄶ㑥戴搰㘷愱〴户敦㌸愱㡤戳㔱户戹㈵㌲挹㜴㌴㤵㑤挴敡搲挹㠴㤵㡥愵戲愹㔴慡㍥㤹〶捡㐲㌲㔶㔷㌰㘵㄰〰㘳㥣〳ㅦ㜳㔷户㜱㜲愴搹捤慤㔱愷挶愳㈶摣㕡扣摣捥㠷㑡㕦㠰㈲㘲敥づ〳㑣ㄵ㥡㝢戴收㉥慣戹挳㥡ㄳ㕣㜹〳㤵㤷㔲㥥挴㥣㡡㐲㉥㈴搶㐱搴㑤㈲づ愹㤰挸㝡㐸ㄸ敢㘱㔲㝥戳㍡㉡ㄴ㑦ㅤ㈲挱つ㑦〲愰〴㥥㠴㤳捦戸ㄲ㜵ㅢ㑦㌶搷㤰挹攲扤㘱㤹㝣戶㍥㤱戳㜲愹㔸戲㤰㑢攷敡ㄳ改㜴㈲㔹挸㐴㑤改搹㘷㡣慢攰㘳㌶戸㉤扥㥡戵愴㕢愳㑥㑤㐴㑤昰ㅣ收挵㜳㉤㔴晡㍡ㄴㄱ㜳㑦ㄸ㘰慡㌰慥㐷㌵戸㔹摤〰㔹挸㘶㜵㈳挴晥捤㙡㉦㈷㡡㥥挴㔶晤っ㝡㜹摤慢摡ㅢ㜲㠱㜹ぢ㐴摤㌰㈷㐳㉡㌰て昰挰搴㍣攰挹㘶㌵㉦㤴摢ㄴ㌸搱㐲摦㡥ㄲ摣愶㍡愱㡤㍢㔰㜷戸挵ㄲ戹㘸㝤㈱㤱慣㑦攵ㄲ戱㑣ㅤ㌶慢㐲㐳㍣㔷挸㘷㔳昱㠴㤵㉢㤸搳摣收㙣㠴㡦㌹摤慤挹戱㙤㠶㕢愳㑥敤㡢㥡㜰摢搷换敤㉥愸昴摤㈸㈲收㙣ㄸ㘰慡搰㍣戶㘹ㅥ捣㌴て㕤收㝥慥㝣㍡㤵昷㔱㍥〳㜳㙡づ攴㐲攲㝥㠸扡㐹捣㠳㔴㐸散ㅤ㑡㘲慦㔰ㄲ昳攱㠴㈰㜸慡ㄸ㈵㐸ㅣ攰㠴㌶ㅥ㐲摤㈶ㄱ慦捦㘴ㅢ㔲搹㜸愲㉥㥡㐹㈴戳搹㑣㌴ㄵ㡢攳扦㐴㍥㥢㙣愸㡦㌵㤸〷扡捤㜹ㄸ㍥收㐱㙥㑤㐸㌴扡㌵敡搴挱愸〹㠹〶㉦㠹㐷愱搲㡦愱㠸㤸㠷挰〰㔳〹㠹㐳㕤昹晥㔴㙥愲挳ㅣ㤲㌸っ㜲㈱昱っ挳㔳挲敦ㄱ㤰ち㠹昱㕥ㄲ摤㠷㥡戱愱㈴搸搱㡥㈰㜸昵ㄵ㑡㤰㌸搲〹㙤㍣㡦扡㑤㈲㔷㤷捣愵敢ち㜵搹㔴㉣㥡㘸㐸㌷愴愳つ㠵㜸㉥㕦㤷慥慦㉢攴ㄲ㜵㐹戳挹㙤捥ぢ昰㌱㡦㜲㙢㜲愸挹戸㌵敡㔴ㅥ㌵㈱戱戳㤷挴换㔰改扦愰㠸㤸ㄶっ㌰㤵ㅣ㙡ち慥晣㈰㉡㕦愷㐳㈳㤷㜹ㄱ攴㐲攲㑤㠶愷㠴摦挵㤰ち㠹㙤扤㈴㜸愸㤱扤㘳敢㔰ㄲ挷挰㠹ㄶ晡㕤㤴㈰搱攲㠴㌶摥㐳摤㈶ㄱ㡤攲㤴㔴㥦㡦搶愵㜲改㐴慡㈱㠵㜳㔶㐳㌴ㄹ㑤㈷戳㜸ㄳ㕥㍡㤵㌱㕢摤收晣つ㍥㘶㥢㕢㤳愳㡡㜴愹㌳㍥㜵慡〳㍡㈱戱㠵㤷挴㠷㔰改㡦㔰㐴捣㑥ㄸ㘰慡搰㍣慡㘸ㅥ㐶㌴てㅡ㘶㤷㉢晦㉥㤵㥦㔰捥㌷㐰愸㘵㤰ぢ㠹捦㈰敡㈶戱〲㔲㈱㔱攳㈵搱扤㑤ㄸ愱㈴㔶挲〹㐱㜰愷て㈵㐸ㅣ攷㠴㌶扥㐲摤㈱㤱㑦攵ぢ昵戹扡㐴㈶ㅦ㑢搴挵㤳㔹扣ㅥ㍦㥦慢㡢收㌳㘹㉢㥤㑦搶㥢挷扢捤昹ㅡ㍥收昷摤㥡㙣ㄳ搲㑤捥昸搴愹ㄳ愰ㄳㄲㄵ㕥ㄲ慡ㅡ晡㑡ㄴㄱ昳㠷㌰挰㔴戲㑤晣挸㤵ㅦ㐵攵㐰㍡㘴㌰愷搶㐰㉥㈴昸㜷〷扡㐹㥣〴愹㤰昸昴㡢攲㔵㑤昱㐴晣㉦㐸㑢㉦㘰搸挹㡤㌶㘲挴㈶㐲㠱挴㈹㑥㘸㘳㌳搴㙤ㄲ改㘴㈱ㅢ㙦愸捦㘴㜸㔱㤸㑦㈴搳搹〲慥〷慤扡晡〴㑥㍣㔹㉢㘹㥥敡㌶㘷㈸㝣捣搳摣㥡㤰㔸敢搶愸㔳㘷愲㈶㈴晥㡥挶㜴㕦つづ㠳㑡て㐷ㄱ㌱搹㤹㡤愹㠴挴搹慥㥣慦㤴搰摢搰㘱ㄱ㐹㥣ぢ戹㤰ㄸ挹昰㤴昰㝢ㅥ愴㐲攲つ㉦㠹敥扤攳戵㔰ㄲ散戸ㄶㄲ㍢㈲ㄴ㐸㕣攰㠴㌶㐶愱㙥㤳㠸㐵ㅢ㘲㠵㠶㠶㘴㌴㡦㜳㐷㍥㥤㐹攳戸㠹㠳㘶㍥ㅥ㉢挴ぢつ㠵㡣㜹愱摢㥣搱昰㌱㉦㜲㙢戲㜷㕣散搶愸㔳㤷愱㈶㈴㕥昲㤲愸㠵㑡㝦〷㐵挴㘴〷㌵愶㤲扤攳㜲㔷捥挷㈷昴㌸㍡戴㜳㤹慦㠰㕣㐸散捥昰㤴昰㝢㈵愴㐲攲㘹㉦㠹敥扤攳愹㔰ㄲ㔷挱㐹㐸挴㄰ち㈴慥㜶㐲ㅢ㜱搴㙤ㄲ昱扡㕣㉡ㅢ㙢㐸搷㈵昳つ㠹㜸㕤㍥㥢㑤搶愵戳搱㙣㍣ㄵ㑦攵搳戹㥣㜹㡤摢㥣㍡昸㤸ㅢ摣㥡㙣ㄳ搲㐵捤搶㔳愷㙥㠰㑥㐸㍣攲㈵㤱㠴㑡愷㔰㐴捣ㅢ㘱㠰愹㘴㥢戸挹㤵㉦愵㜲ㄲㅤ㤶㜱㤹㙦㠶㕣㐸散挳昰㤴昰㝢㉢愴㐲攲㌷㕥ㄲ摤搷ㄳ昷㠶㤲戸つ㑥㐲㘲ㅡ㐲㠱挴捦㥤搰挶㜴搴ㅤㄲ搱晡㝣㈲㤶〷㡦㠶晡㐴㉡㤵捥㔸昱㠶ㄴ攰㐴㘳搱㔸扡㄰㡤㥡户扢捤㤹〱ㅦ昳づ户㈶㘷㔱改㜶㘶敢愹㔳㜷㐲㈷㈴敥昴㤲㤸つ㤵摥て㐵挴扣ぢ〶㤸㑡捥愲㜷扢㜲扥㙤㐲捦愷挳㉡㉥昳㍤㤰ぢ㠹〳ㄹ㥥ㄲ㝥敦㠵㔴㐸摣散㈵搱扤㜷摣ㄴ㑡攲㍥㌸〹㠹㠵〸〵ㄲ扦㜱㐲ㅢ〷愳㙥㤳㐸㘷㌳㌹㉢㥤㉥㘴ㅢ㜰㘰㐸㐵㤳㤹㐲慣ㅥ㌷晢ぢ昱㙣㕤ㅤ晥㜰㐳挱扣摦㙤捥㈱昰㌱㝦敢搶㘴敦㜸挰慤㔱愷ㅥ㐲㑤㐸㙣昰㤲㌸ㅣ㉡㝤〴㡡㠸挹捥㘱㑣㈵㝢挷敦㕤昹㠹㔴㘶攸戰㠶换晣〸攴㐲㈲挷昰㤴昰晢ㄸ愴㐲攲戲㔰ㄲ㤷㠴㤲㜸ㅣ㑥㐲攲㘸㠴〲㠹㈷㥣搰挶㈲搴㙤ㄲ搱㕣㕤㌶㥡㙣㠸愶昲㜲愱㤹㑦㈷敢敢ㅢㄲ㔶扤㤵捦攵㤳㠵㐲捣㤴㍥㘲戶戰ㄹ㍥收㔳㙥攳㠴挴㈶户㐶㥤晡㈳㙡㐲攲㍣㉦㠹㔶愸㌴晦㌴㑤挴㘴㠷㉦愶ㄲㄲ捦扡昲搳愸散愴挳㕡㉥昳昳㤰ぢ㠹愵っ㑦〹扦㉦㐲㉡㈴㑥昳㤲攸㍥㑥㥣ㄲ㑡攲捦㜰ㄲㄲ㉢ㄱち㈴㕥㜲㐲ㅢ挷愱㙥㤳戰愲昹㘴㥣㔷摡昱㑣㈲㔱挰昵〴㑥ㄹ戸扣捣挷ぢ昵戸戰挸㘵㑣改昷㘵ぢ㡦㠷㡦昹ㄷ户㜱㜲㥣㜸挵慤㔱愷㕥㐳㑤㐸晣挸㑢㘲㌵㔴晡〴ㄴㄱ昳㜵ㄸ㘰㉡㌹㑥扣攱捡昹㈲ち晤㘳㍡㥣换㘵㝥ぢ㜲㈱㜱㌲挳㔳挲敦㍢㤰ち㠹ㄵ愱㈴㤶㠵㤲㜸ㄷ㑥㐲㘲㉤㐲㠱挴㝢㑥㘸攳㜴搴㙤ㄲ㠹㠶㉣㌶㡢㑣っ愷捦㜴㈲摢㄰捤㈶攳昱㘸㌴㔱㠸挷㤳戱㐴戴㍥㘳晥捤㙤捥ㄹ昰㌱摦㜷㙢㐲攲〳户㐶㥤晡〸㌵㈱戱挴㑢攲ㅣ愸昴戹㈸㈲收挷㌰挰㔴㐲攲ㅦ慥㥣㙦愴搰ㄷ搲攱㘲㉥昳扦㈰ㄷㄲㄷ㌳㍣㈵晣㝥ち愹㤰㈸㠴㤲挸㠷㤲昸っ㑥㐲㘲ㅤ㐲㠱挴攷㑥㘸攳㜲搴㥤㙤㈲㙥挵㌲㤹㜸㌶ㄱ慤换㈴戲㔶ㄶ㔳㉥㥤㡥愷ㅢ昲〵㕣㔸攱㉣晡㙦户㌹敢攱㘳㝥攱搶㠴挴㤷㙥㡤㍡昵つ㙡㐲攲㐸㉦㠹慢愰搲㔷愳㠸㤸摦挲〰㔳〹〹戶㔱攴敢愹扣㥥づ㔷㜰㤹㉢㈱ㄷㄲ㌷㌲㍣㈵晣㔶㐱㉡㈴ㄶ㜸㐹㜴ㅦ㌱てち㈵㔱つ㈷㑣㜸戱ㄵ㐲㠱㠴攱㠴㌶㙥㐵摤㈶㤱挳㔹㈳㡥ㅦ昲㔶㉡㤱㐹挴㜱敥挸〱〰㉥㌰攳㤹㙣㌶㥤㑦搴㤹〳ㅤㅦ㝤ㅢ㝣㑣昶戲㑡攳攴㌸愱摤ㅡ㜵㙡㌰㙡㐲㘲㡥㤷挴㐶愸昴㉦㔰㐴捣㈱㌰㤰㈵づ㕣㙤㙦收捡昹㡥ち晤㉢㍡昰㈵ㄳ捡㜴挳晦㥡攱㈹攱㤷摤愴㐲㘲慡㤷㐴昷㔹㜴㜲㈸㠹㘱㜰挲㠴〱㐵〸〵ㄲ挳㥤搰挶㙦㔱户㐹挴ㅢ搲ㄹ摣㕡㑣ㄴㄲ㈹摣㈴㑢㐶戳戱㜸㝤っ㍢㐷㌲㤷㐸攳ㅥ㔰摡ㅣ攱昸攸〷攰㘳戲攷㔴㐸挸㔹㜴㉢户㐶㥤㘲㡦愸㤰㤸攸㈵昱㌰㔴晡昷㈸㈲收㐸ㄸ〸㠹挰慦昲敤㕣㌹㕦㔶愱ㅦ愷〳摦㌶愱愴敢㤳愲㈷ㄹ㥥ㄲ㝥㐷挱㕡㐸㐴扤㈴扡㡦㤸ㄳ㐲㐹㡣㠶ㄳ㈶扣㉥ㅡ愱㐰㘲っ㉡㡣㘶晣ㄱ㜵㥢㐴㕤㝤ち户扢㔲㈹慢〱昷㈳敡㔳㤹㑣㌶㕤㐸愷ㅡ攲昸愹㕥戰㔲戹扣戹㤳攳愳晦〴ㅦ㜳㘷户㈶㝢㐷慤㕢愳㑥戱㤷㔳㐸散敡㈵昱〲㔴晡㐵ㄴㄱ㜳㌷ㄸ㠴敤ㅤ㘳㕤昹ㅤ㙣敢㉢㜴搸㠸㌹㌵摥つ晦㔷㠶愷㠴摦〹㤰ち㠹ㅤ扣㈴扡户㠹敤㐲㐹散〱㈷㑣ㄵ晡㑤㠴〲㠹愸ㄳ摡㜸ぢ㜵㥢㐴㌴㥡㙡挸㕢愹㑣㉣㕢㡦敢㠹㐴㍣㕤㡦㥦攳㔶㈱㙡攱㐴㡡㡤㈴㙤挶ㅣㅦ晤㌶㝣㑣昶㜰戲㍤㕡戶㠹㍡户㐶㥤㘲捦愵㤰搸搲㑢攲㙦㔰改昷㔱㐴捣㈴っ挲戶〹昶㘷㡡㥣慦慦搰ㅦ搳㠱敦㥦㔰搲㐵㐹搱㍦ㄹ㥥ㄲ㝥昷㠲戵㤰ㄸㅣ㑡㈲ㄲ㑡㘲ㄲ㥣㌰攱戹㘴㠴〲〹㜶㑡㌲㥡昱㌹敡捥㜱㈲ㅥ挵㘵㔵㈱ㅥ㡢ㄷ㉣㕣㙤㌷愴敢戱慦挴ぢ愹㑣㐳㌲搹㠰摦愳收㍥㡥㡦晥㌷㝣捣挹㙥㑤㐸㑣㜱㙢搴愹改愸〹㠹㉡㉦㠹慦愱搲摦愰㠸㤸㌳㘰㄰㐶㠲㝤㤴㈲晦㉤摢㍡挰㐰昱〰㤷㔹扡ㅤ㈹慡㠶愸㥢挴㝥戰ㄶㄲ㕦晣摢昳㕢㤴㜷搸攵晥挴攷㤰㤶晥ㄶ摤ㅦ㙡㕡㘸晥㈵㍤㤰㤸㠳㡡㤰㠸愰㙥㤳戰㜲戸ㄱ㘱攱㜴㤹挳㤵㐴愱㄰捦㈴㜱慢〲搷㥢昵戹㜴慡㍥ㅡ捤㥡㜳ㅤㅦ㍤〸㍥收㍣户㜶〲㘶捣昹㙥㡤㍡挵ㅥ㐶㈱昱て㌴愶晢户攸㔰愸戴㠹㈲㘲㌶挲㐰㤶昸挷㤸搱扣㝢慥㑦㐶㘱㉥㜰攵㝣愱㠵ㅥ㐱㠷㐷㌰㘷㉥㠴ㅣㄳ㠶㜴㐰㌴㘴㐰昵㜷㔱搹㌳搰㑦ㄵ晥㈴晢戸攰摦ㅡ㤸㠱扦ㅤ挰戱㌸ㄵ〳昰〸慦晤攰㙢㔵攵挴晦㉣ㄶ㝢挲昸摣㍢扦搵敦㘰㔹晦て㜱戸㌶㡡㝤㘳㡣戸㈳扥㝡ㅢ㉣㜰昵攱㔸摣㘸㔸ㄳ㝢晡㤳㜳㜰慣ㄸ搱㍡扢ㄳ㍤㘲昸搳㠵ぢ摡愷㜴晦摤扢捤摤㥥戲㜱敥㉢昰㙢㡢㤲㈹搹㑥扣㌳愱换㜲摤收㜷㜴晢攱㤵昲攸昳㠴㘲ㅣ㕦㤸㍦愲㔸昳㍣㌸㍣戲㈸㥤㡤ㄷ㝤昳㙤ㄹ㙥挴㑥㍣㍢㕢㔵㌹㐰㠵㍥换敦晣㠵㍢㍥㈹捣㘸昸昳づ戳昳〴㌰㌲攴戱改愹捤㕤昲摡㠱敤愰㔷㥡ㅤ愸挶㐸㘲㥡戴昳晣㥤ㄳ搵㙦㘰㍤昴㌹㠵㥦㍡ㄳ㜲戳㡣攸敤ㄱ㑦昱戸捦㘸ㄴつ㙤㐲〵㝢㌱㥥㕤昶㝤㍥摡挷愹㑥戶晦慦㜱晥㌷㈷て㍤捡昵昸㥥ㅡ㝤敥㤴敡㔷㔷慦晦昸㠶㍤㙢搷摤昲慤昳晦㙡摢攳愳㝤敡攴昳挰㍥攸㝦挵捥〸愹晥㉢㡢搷㔸扣㡥㐲扤㠲㐶扣㠸〷愲㑢摥㤳晥ㄷ㐷ㄱ㝣㑦扡㜹㌴㈲㘱挲㜰ㅦ戴㜷挸〰㜵っ㉡摣㘹搴㑢昰攰㤶捡㐵搵戵㕣捡㔶㠸戹㠱㈹摤㠲搲搸〵㌲㥢愴㝡ㅥ㜶敥昲㐷昴㙥㌴收㘱捦ㄵつ㍤ㄶ㤵晥㈱㘱扦愴㜸昴ㄹ挹㜲㜸㠴㈱㜹挶㔹昲ㄲ㈴㑦㍢㡡攰㥢搳捤㤵㠸㠴愹㐲敦㘱㈳㔹㠵㡡㈰㜹ちㅥ摤㐸㘲㕣捡搵㔰搹㐸搸搷㘸搴ㄵ㤱㍣收㐳㔲㑦攳ㄳ㘰搲㡤攴㐴㔴晡㠷㘴㡤敢搱㘷㈴愷挲㈳っ挹挳攵㤰㍣攴㈸㠲敦㔲㌷搷㈲ㄲ愶ち扤愷㡤攴㉣㔴〴挹敦扣㐸㈶㜱㈹搹搹㘷㈳㘱㌷愲戱㑦ㄱ挹㙦㝣㐸愶㐰㌱昴㝣㤸昴㡦〲晢ち挵愳捦ㄴ㉥㠵㐷ㄸ㠵㕦㤵愳㜰户愳〸扥㔰摤㕣㠷㐸㤸㉡昴㉣㥢〲㍢〶㠵挲㥤㕥ち戳㐹㠱㝤㝡㌶〵昶ㄶㅡ晢ㄷ㈹摣攱愳㌰㤷挶晣㈹搱扤㘱㕣㡢㑡晦㤰戰㝦戰㝦㐸㝥〶㡦㌰㈴户㤴㐳㜲戳愳〸扥㘲摤扣〵㤱㌰愱㥦挴㐶㜲㍢㉡㠲攴㈶㉦㤲㠵㕣捡㡤㔰搹㐸搸ㄱ㘸ㅣ㔲㐴㜲㥤て挹㜷愱ㄸ㝡ㄷ㑣晡㐷㠱扤㝤晤愳㜰ㅦ㍣挲㈸㕣㔵㡥挲㤵㡥㈲昸㥥㜵㤳㕤㠵㤸㌰㐰挵愶昰㈰㉡㐲攱ち㉦㠵っ㈹㍣っ㤵㑤㠱㥤㠰㐶慥㐸攱㌲ㅦ〵㡢ㄴㅥ㠵㐹晦㈸㍣收㝡昴㜹昷㘰㝦㕦ㄸ㠵ぢ换㔱戸挰㔱〴㕦戶㙥㍥㠳㐸㤸㌰愸挵愶昰ㅣ㉡㐲攱㍣㉦㠵㔶㔲㜸〱㉡㥢〲㍢〰㡤昶㈲㠵戳㝤ㄴ㡥㈵㠵㤷㘱搲㍦ち散攵ㄳ㡦㍥㔳㘰㕦㕦ㄸ㠵戵攵㈸㥣收㈸㠲㙦㕣㌷摦㐴㈴㑣ㄸ〰㘳㔳㜸ㄷㄵ愱㜰㡡㤷挲㑡㔲昸ㅢ㔴㌶〵㜶晥ㄹ挷ㄷ㈹慣昱㔱㔸㐵ちㅦ挲愴㝦ㄴ搸挳搷㍦ち㥦挰㈳㡣挲敡㜲ㄴ㝥攰㈸㠲慦㕤㌷㍦㐳㈴㑣ㄵ晡㐴㥢挲㤷愸〸㠵敦㝢㈹晣㤸ㄴ扥㠶捡愶昰ㄵ收㡣㤳㡢ㄴ㔶昸㈸㥣㑡ちちぢ搴㍦ち散摤ㄳ㡦㍥㙦ぢ〳㘱㕥换戶〷㉥慥㍡换㔱攸㜰ㄴ挱㜷慦㥢ㅡ㤱㠴挲㔹㌶㠵㈱愸ぢ㠵㈵㕥ち攷㤰〲扢收㙣ち散昴㌳㝥㔲愴搰攲愳㜰㍥㈹っ㠳〹愶㝥㕣㘲戲㘷㑦㍣晡㑣㘱ㅢ㤸搷㠶㔰㌸扡ㅣ㠵㠲愳〸扥㠰摤ㅣ㠹㐸㐲攱㔲㥢挲㡥愸ぢ㠵扣㤷挲㍡㔲ㄸつ㤵㑤㘱ㄴ收㡣昵㐵ち㐷昹㈸晣㤴ㄴ㙡㘱㠲愹ㅦㄴ搸慢㈷ㅥ㝤愶挰扥扤摡㄰ち㠷㤷愳㜰㤸愳〸扥㠵摤摣ㅤ㤱㠴挲戵㌶㠵ㄸ敡㐲攱㔰㉦㠵敢㐹愱づ㉡㥢〲㍢晢㡣ㅢ㡢ㄴㄶ昸㈸晣㡣ㄴ㤲㌰挱搴てち散搱ㄳ㡦㍥㔳㘰扦㕥㙤〸㠵昹攵㈸捣㜳ㄴ挱㔷戱㥢晢㈰㤲㔰戸摤愶㌰つ㜵愱㌰挷㑢㘱㈳㈹戰㍢捥愶挰㡥㍥攳㤷㐵ち晢晡㈸摣㐵ち戳㘱㠲愹ㅦㄴ搸㥢㈷ㅥ㝤愶挰㍥扤摡㄰ち搳捡㔱㤸敡㈸㠲敦㘳㌷て㐴㈴愱㜰㥦㑤㘱㈱敡㐲㘱戲㤷挲晤愴挰慥㌸㥢〲㍢昹㡣〷㡡ㄴ昶昲㔱㜸㤰ㄴづ㠷〹愶㝥㔰㘰㑦㥥㜸昴㤹㐲〶收戵㈱ㄴ㤲攵㈸㌴㌸㡡攰㑢搹捤ㅣ㈲〹㠵㐷㙤ち㐷愳㉥ㄴㄲ㕥ち㡦㤳〲扢攱㙣ち散攰㌳㥥㉣㔲㠸晡㈸㙣㈲㠵㔶㤸㘰敡〷〵昶攲㠹㐷㥦㈹㜴挲扣㌶㠴挲戸㜲ㄴ挶㍡㡡攰㥢搹捤愵㠸㈴ㄴ㥥戳㈹慣㐴㕤㈸散敡愵昰〲㈹戰ぢ捥愶挰捥㍤攳捦㐵ち㍢晢㈸扣㑣ち慢㘱㠲愹ㅦㄴ㑥㜰㍤晡㑣㠱晤㜸戵㈱ㄴ㜶㉣㐷㘱〷㐷ㄱ㝣㍤扢㜹㌲㈲〹㠵搷㙤ち散挳ㄳち摢㜹㈹扣㐹ち㘷㐰㘵㔳㘰挷㥥昱㜶㤱挲搶㍥ち敦㤲挲㌹㌰挱搴てち散扤ㄳ㡦㍥㔳㘰ㅦ㕥㙤〸㠵㘱攵㈸㙣攱㈸㠲敦㘸㌷㉦㐶㈴愱昰愱㑤㠱晤㜷㐲挱昴㔲昸㤸ㄴ搶㐳㘵㔳㘰愷㥥昱捦㈲㠵挱㍥ち㥦㤰挲㔵㌰挱搴てち散戹ㄳ㡦㍥㔳㘰晦㕤㙤〸㠵㠱攵㈸ㄸ㡥㈲昸愲㜶㤳摤㝥㐲攱㑢㥢〲晢敥㠴㐲㤵㤷挲搷愴㜰ㅢ㔴㌶〵㜶攸ㄹ摦ㄶ㈹㔴昸㈸㈸扣挰㜱攸㐶㤸㘰敡〷〵昶摡㠹㐷㥦㈹戰敦慥㌶㠴挲㤷㥦㤷戹㌱昷㠵愳〸扥慤摤㘴㤷㥦㔰ㄸ㠸戶攳挶摣晤愸ぢ㠵捦攱昱づ㤶㑥㙥捣㘹㈸ㄵ扢摣㙣ち散捣㌳〶㐱收摣㤸晢ㄷ㙣摦㠰慤㝤慦㜲〸㈹㍣っㄳ㑣晤愰挰ㅥ㍢昱攸㌳㠵挷㘱㕥ㅢ㐲攱挳㜲ㄴ晥敥㈸㠲慦㙣㌷搹摤㈷ㄴ㠶搹ㄴ㥥㐱㕤㈸扣敦愵㌰㠲ㄴ搸摤㘶㔳㘰㐷㥥戱㔵㤱挲㍢㍥ち摢㤰挲ぢ㌰挱搴てち散慤ㄳ㡦㍥㔳㜸〵收戵㈱ㄴ㕥㉦㐷攱㌵㐷ㄱ㝣㙦扢昹㔷㐴ㄲち㍢摡ㄴ搸㕦㈷ㄴ㕥昵㔲ㄸ㑤ち㙦㐳㘵㔳㘰㈷㥥戱㔳㤱挲㑢㍥ち戵愴挰捥㌷㑣晤愰挰㥥㍡昱攸㌳㠵㡦㘱㕥ㅢ㐲攱戹㜲ㄴ㥥㜵ㄴ挱㤷户㥢晦㐴㈴愱㌰捥愶挰扥㍡愱昰㐷㉦㠵摤㐹攱摦㔰搹ㄴ搸㠱㘷散㔱愴昰㤴㡦㐲㡣ㄴ搸昱㠶愹ㅦㄴ搸㑢㈷ㅥ㝤愶㌰〰㐷愶摡㄰ち㡦㤶愳昰㠸愳〸扥挱摤慣㐶㈴愱㤰戴㈹㘸搴㠵挲敦扤ㄴ搲愴㌰〸㉡㥢〲㍢敦㡣㍤㡢ㄴ㝥攷愳㌰㠹ㄴ㠶挲愴㝦ㄴ搸㐳搷㍦ち㈳攰ㄱ㐶攱扥㜲ㄴ敥㜵ㄴ㈵慦㜱摦ち㤱㝡㝢㡤扢攷敦愳て〵晡敡〲㥦㉢ㅣ㔴戰挵散㤱挳㤳㠵捤㉤㉤昲㔰摥㘰扣㜵戹〳㝦愱㝣づ㕥㉥㡥㜷㉤㌷㌶㍢㝦昵㜶㌶㕥㍡捥㤷搸扡敦昵搵㔲愳戳㔱㤸摦㠱ㄷ晤づ㉣捣敥挴㑢攱昳㌵昸ぢ换㕤㕤㔶㐷摢晦挲㉢㤹昱㤸㈴摦㜲㠳㡦晤㌲收搰㈷ㄴ昹攸㘱㘸昷㤷晤㥥昶㈲て昷て㡦㔷昲㘵捤晦搹晢攱㡤㘹搸挴摣搷㜰收㍤慦ㅦ慦㔲昷㘰ㄵ摢摤搰㈷㔴㝣㉢㙤慥愸挴㔸㑣搸ㅢ㌳㔱っ挰㕦づ㤶づ㘸ㄴㄱ㍤ぢㄲ㜹㉡㕡㡡㡡敡㙤戰ㄹ〴ㄷ㡥捦㡣昲つ㈲ㄵ㠱㍦ㅦ㍥㘸㄰㤷搸晤㔴㙤て搷㥥晡っ㜹捡ㅣ搸摡㤴改攸挸慣慣㘹㙤㙡戱摡㡥敥㕡㔴搳戴っ㕤愴㜸㙤㍡摡㠱扦㐵慥㘷攳㝦ㅢ㌴㜶户㥤㄰㤱摢愵戱ㅦ愴攱ぢ扢㌱㜴㘱攷挰摥㤸㡢挲扦戰昳㈰昱㉣慣慡㐵㙣㉥戰晢㔱扢愱挲挵搰〷挰戲扢ㄹ㝢㐰㈲捤㌸㄰搲昰㘶摣ㅣ摡㡣㐶搸ㅢぢ㔰昸㥢戱㄰ㄲ㙦㌳㘲㠸敦㙢㐶扤摢㡣㐳㘰搹摤㡣㍤㥤㘶㘸慥晡㉡㜵㙤㘸捡挳ㄸ㥢慢戹戸㡡㡦愰㠸て㈳摢慢㔸㑤ち愶㘳挷㤱㉣昵㤱戰散㑥挷㉥ㄹ㔹敡㈶㐸挳㤷晡㡡搰㈶㘴㘰㙦㘴㔱昸㤷㍡〷㠹户ㄹ戳㠳捤㘰捦㡤㌴挳㠲㘵㜷㌳搸つ挲㘶㘸㙥〳㔵敡攲搰㤴㡢ㄸ㥢敢扢戸搴㡢㈹昲㉣昵挲㘰扡敦扡改㕡㘰搹㥤㡥晤つ㥥㜴攷㠶愶㙢㉦㑤㜷㙣㈰ㅤ扢㈶㝣敢搴㜲搳㜵㝡搳昱挶扥愴戳搷改摡搰㜴换ㄸ摢扦㑥㔷〴搲戱て挰㤷敥㔸㌷摤㜱摥㜴换摤㜴㕣愷㔵㙡㑤㘸扡㔵㡣捤昵㔷㠴戹㥡㈲て捣㤵挱㜴慢摣㜴㍦㠴㘵㌷捣ㄳ摤㜴昶搲慤ち㑤户㠶戱晤㑢㜷㔲㈰摤㡦㠳改㑥㜵搳㥤攲㑤㜷㤶㍦摤戲搰㜴㙢㑢搳㥤ㄱ㐸㜷㑥㌰摤昹㙥扡戳扣改㜸昳㔵搶㥤つ戳㍤㌴摤戹㡣敤㠷㜹㕥㈰摤扡㘰㍡摥㡢㤵ㅤ攱〲㙦㍡摥攵昴㙣㉡㡢㐲搳㕤捣搸㝥㤸㤷〶搲㕤ㅦ㑣挷㥢㥥㤲㙥㥤㌷ㅤ㙦㈷㑡㍡㝢扦换㠴愶扢㠲戱晤晢摤㤵㠱㜴ㅢ㠳改敥㜲搳㕤敤㑤挷晢㜶ㅥ㤸㠷㠵愶扢㤶戱晤㌰慦て愴攳㉤㍥摦㡥昰愰㥢敥㐶㙦㍡摥㈰昳愴㙢っ㑤㜷㜳㘹扡㕢〳改㜸㉦捤㤷㙥㤳㥢敥攷摥㜴捦戹改散ㅤ㘱㑥㘸扡㡤㡣敤㕦㜷扦っ愴㝢㈱㤸敥㘵㌷摤㕤摥㜴扣攵㈳㑢㘷愷㥢ㄱ㥡敥㥥搲㜴昷〶搲扤ㄹ㑣昷慥㥢敥㌷摥㜴扣户攲㐹户㜷㘸扡〷㑡搳㍤ㄸ㐸昷㜱㌰摤㈷㙥扡㠷扤改㜸ㄳ挳戳敥㤲愱改ㅥ㘱㙣晦愶昲㔸㈰摤搷挱㜴扣愷㈱㍢挲ㄳ摥㜴扣㕢㈰改散ㅤ㈱ㅡ㥡㙥ㄳ㘳晢㜷㠴㘷㈸昲ㅣ㌳㜹㘳挱户愹っ㠱㐰搲晤〹㌳摤挷㑣晥㉣昷挰摣㉤㌴摤昳㌰ち㙣㉡㉦㔲攴㐹挷㕦昰扥㜴晣㤵㉥改㕥挲㑣㜷扡ㅤ㔱昱㉣摤㤸搰㜴慦挰㈸戰㜴㝦愵挸㤳㙥㌴敡扥㜴晣㌹㉣改㕥挷㑣㜷㍡晥搰昴愴ㅢㄹ㥡敥㉤ㄸ〵搲扤㐳㤱㈷摤敥愸晢搲昱㜷愷愴㝢て㌳摤改昸㡢㑥搲昱捡慤㑡つて㑤昷〱㜴㥡㔷㘹挵昳摤㠷ㄴ㜹搲昱挷㥦㉦ㅤ㝦攰㐹扡㡦㌱攳愶慢收㌵㜶㥦㝦〰㜰晣摢㌰晣㔴㙡戱㜲晣戳㐱㔳昱愷㌸挶戵攰㐲扥て㝦敢攷ㅦ挸愳㜸攵捥ㄸ晡㥦捥っ㉢㐳㜹晤捣㤹ㅡ㝣昱攸㌵㙡㙣㤴晥ㄷ挵扣晣ㄵ㡦㑦㥣ㄹ昱攰愵㙥搱愳ㄱ㌵昱昸㤴攲㠵㡥㑥㝦收捣㠸〷慦㑡㡢ㅥ扣攲ㄴ㡦捦㈹收挵㈶㜵晡摦捥㡣㜸昰挲戲攸㤱㐱㑤㍣扥愰㌸攷攸昴㤷捥㡣㜸㔸㑥挵㕥づ㕥摦㠹挷㔷ㄴ㉦㜶㜴晡㙢㘷㐶㍣㜸ㄹ㔷捣挱㑢㌴昱昸㠶攲㘳ㅤ㥤晥搶㤹ㄱ㡦㑥愷㘲攷攰㔵㤶㜸㤰㥤攲〵ㄶ㡤戴㘲㡤㉣昱ㅤ捡㡢㈹捥搸ㅥ扣㔰ㄲ㡦㑡摡慣㜶㍤〶㜸㍤㝥攸昳攰戵㡥㜸㔴搱㠶㤷㌹㤲愳摡敢挱㑢㥡㘲づ㕥慥㠸㠷㐱㥢㌳㕣㡦㠱㕥て㕥㤵ㄴ㍤㜸挵㈱ㅥ㌵戴攱挵㠶攴搰㕥て㕥㔸ㄴ㍤㉥㜶㍤㈲戴攱昵㠲㜸っ昲㝡昰摡愰攸挱昳扥攴ㄸ㑣ㅢ㥥昲挵㘳㠸搷㠳愷昷愲〷㑦摤攲戱ㄹ㙤㜸搶ㄶ㡦愱㕥て㥥愱㡢ㅥ㍣晢㡡㠷㐹ㅢ㥥㜸挵㘳㜳慦〷㑦戲㐵㡦㡤慥挷ㄶ戴攱戹㔳㍣㠶㜹㍤敥昲㜹昰ㅣ㈸㌹㠶搳㠶愷㍦昱ㄸ攱昵攰愹慥㤸㠳愷㌱昱搸㤲㌶て扡ㅥ㕢㜹㍤㜸戶㉡㝡昰㑣㈴ㅥ㕢搳㠶㈷㈱挹戱㡤搷㠳㈷㥣愲挷㈶搷㘳㕢摡㍣攳㝡㡣昴㝡晣挹攷挱昳㠱攴搸㡥㌶㍣ㄵ㐸㡥敤扤ㅥ㍣散ㄷ㜳昰㤰㉥ㅥ㍢搰㠶㐷㜳昱搸搱敢挱㈳㜷搱㠳㐷㘵昱ㄸ㐵ㅢㅥ㤰挵㘳戴搷㠳〷摦愲〷て慣攲㌱㠶㌶㍣愶㡡挷㑥㕥てㅥ㍦㡢ㅥ㜲㘰攳㕥户㌳㙣摣㡦挹〳㥣摣愰慢㠵ㄴ㌷敥攵㘰㐶慢敦㜸慤㜸㔰ㄳ慢㕤㙣㉢㌹㠰搱㙡㔷慦ㄵて㘴㘲戵㥢㙤㈵〷㉤㕡昹㌲昲攰㈵㔶攳㙣㉢㌹㔰搱㙡扣㌷ㄶて㔸㘲戵扢㙤㈵〷愷㤲㜶昱㈰㈵㔶㝢搸㔶㜲㐰㉡戱攲㠱㐹慣㘲戶㤵ㅣ㠴㑡摡挵㠳㤱㔸搵搹㔶㜲攰㈹㘹ㄷて㐰㘲㔵㙦㕢挹挱愶㈴ㄶて㍡㘲㤵戴慤攴〰㔳㘲挵〳㡤㔸愵㙤㉢㌹愸㤴㘴攴挱㐵慣昶戴慤攴㐰㔲ㄲ㡢〷ㄴ戱㥡㘴㕢挹挱㠳㔶扥昵挸㠳㠸㔸敤㘳㕢挹〱愳㈴㈳てㅣ㘲㌵挵戶㤲㠳㐴㠹ㄵてㄶ㘲㌵捤戶㤲〳㐳㐹扢㜸㠰㄰慢ㄹ戶㤵ㅣっ㑡慣㜸㔰㄰慢㔹戶㤵ㅣ〰㑡慣㜸㈰㄰慢搹戶㤵散昴㈵敤攲捥㉦㔶晢摢㔶戲愳搳捡㐷㠲㍢扣㔸捤戵慤㘴攷㉥挹挸㥤㕣慣收摢㔶戲㐳㤷挴攲㡥㉤㔶〷摡㔶戲ㄳ㤷㔸㜱㘷ㄶ慢㐶摢㑡㜶㕣㕡昹昶㈱敥挰㘲戵㔰慣㑣㜷搷㔱摣㍦攵捥昹つ㥦搹㍤㙡㔳攱㕢㠳㔷戰戹㡢愵戸㙦㡡挵昵〱ぢ㌷㠱攲㝥㈹ㄶ搷昹㉤ㄴ㜷㐵㔱㕣敢㔷㤸敥㍥愹戸ㅢ㡡挵〶扦㠵攲㥥㈷㡡㙢〲ち敥㙣愲戸㍡愰攰晥㈵㡡慢〲ち敥㔲愲戸㌲愰攰㕥㈴㡡㥦〶ㄴ摣㜱㐴㜱㐵㐰挱㝤㐵ㄴ敢〳ち敥ㅥ愲戸㍣愰攰ㅥ㈱㡡㜵〱〵㜷〲㔱㕣ㄶ㔰㜰扢ㄷ挵愵〱〵㌷㜵㔱㕣ㄲ㔰㜰敢ㄶ挵挵〱〵㌷㘸㔱㕣ㄴ㔰㜰ㅢㄶ挵㠵〱〵㌷㕢㔱㕣㄰㔰㜰㑢ㄵ挵昹〱〵㌷㑥㔱㥣ㄷ㔰㜰㝢ㄴ挵㑦〲ち㙥㠲愲㌸搷慦ㄸ昴晦〰户〸㡢㑦</t>
  </si>
  <si>
    <t>㜸〱捤㥤〷㥣ㄴ攵晤晦敦戹㌲摣㉣㈰愳㠰㡡愰ㄴ戹㈸㠲戸㝢户敤㔰㠴愳㈹㔲昵㐰㘳㠹挷㤶㔹㌸扤㠲㜷㐷搳㈸㐴戱挷ㅡ㝢〳戱㜷㡤㘲㡦挶㥥搸㙢散戱㐵愳挶ㅥ㝢晤㝦㍥摦㤹戹㥤㤹㥤扤㤲㕦晥慦㔷㤶摤㠷㜹扥昵㤹昷捥捣捥捥昳摤戹ㄲ㔵㔲㔲昲ぢㅥ晣㥦㡦㜲㉥っ慢㕦搵摥㘱㌶㡦㥦摡摡搴㘴㘶㍡ㅡ㕢㕢摡挷搷戵戵愵㔶捤㙥㙣敦㈸㠳㠱搶搰〸㝤㝢㐵㐳㝢攳愱㘶㘵挳㜲戳慤ㅤ㐶ㄵ㈵㈵㤵㤵㝡㈹昴㐳散㤷攱㜴㜴㝡改攵㙣㘰㔵愲㙢㙣晡戰愹㘴愳戳〹戱改换愶ㅦ㥢晥㙣㌶㘱㌳㠰㡤挱㘶㔳㌶㥢戱ㄹ挸㘶㄰㥢挱㙣㌶㘷戳〵㥢㉤搹㌰扦扥ㄵ㥢愱㘸晡つ㐳戳㘰敡㤴㜹改㠳戰㌶昵ㅤ慤㙤收戸ㄱ㝢㕢㘳㥥ㄸ㠹㡣㡦㡣慦慥慤㡥㡦て㡦ㅢ㌱㜵㔹㔳挷戲㌶㜳㘲㡢戹慣愳㉤搵㌴㙥挴晣㘵改愶挶捣㉣㜳搵㠲搶㠳捤㤶㠹㘶㍡㕣㤳㑥㐵㤳㤱㘸㉣㤶慢慤㑤昶摢ㅡ㤱攷㑥㥤㌲扦捤捣戵晦户㘲㙥挳㤸昳愶㑥ㄹ㍦搷散昸㙦挵ㅣ㡥㤸〸㌹慤戵㌹搵搸昲㕦ち㕡挱昷㌴㌶捤捣㌴昲捤㌷捤戶挶㤶挵攳㌱㙣て㘸昴ㄲ攳敢摡摢㤷㌵㉦攵㜶㌴搵㙣㙡摡换捣挹㥢摥㍣慤扤㘳㝥慡慤戹扤㕦㌳昹㤹㙤㘶㑢挶㙣摦愴㜹晡捡㡣搹㘴ㅢ戶㔷㌶敦㥤㙡㥢㥢㙡㌶换戹㌰愰搹㝡て㘷㘶捤㤶㡥挶㡥㔵晤㥢ㄷ戶㥢㝢愵㕡ㄶ㥢㌴愹㘸摥㙤㔹㘳㔶㤵㤷攳㔹㔲戶㕤搰挸攴㡤挲㜸㥡愷㉥㐹戵㜵㐸㡦㙦㘱㈴挸搶戵戹挸㕡㜸挶挵㑤㙡㠴捦㡢敦㔹㝤㘳昳㉣戳慤挵㙣㘲ㄲ扥㤳㘳㝤㐶〲挸㝡ㅦ㍡㐹㌹慢挳㜷㐹昵戵㜷㍥慥ぢ戳㘸㈳搰っ㤹摢摡搶㡣つ㜲㡥㤹㙡㤹ㄸㄹ㔷摦㤱㥤㘶㉥㥦ㄸㅥㅦ㠹改㈳愱搶㐷搱㜰㕢㌴挶㤴㔴扢㌹愲㝥㘹㥢㤹捡㑥㠸㈴㈲ㄳ昴搱搴㔷愱㔱攵慦㘰㐷㜷㠷攷捥㔶摡㤰㉡㙤㐸㤷㌶㘴㑡ㅢ戲愵つ㘶㘹㐳慥戴㘱㜱㘹挳㤲搲㠶挶搲㠶㠳㑡ㅢづ㠶㡤昳愸散搳愷搴㝥っ扥㌵㍡慦㙥晦㕦愶㥤㜹敦摡㑢㐳㡦㙦晡慣攲扥㉤㠷㠶敤戰搰挵㜰户㠷㕡ㅦ㠳㐶摢〱㡤㙦戸攱〹晡㔸敡挷愱㔱敡㌹っ㤷㐳扥攴改㠵昱捤摥㝣㝢昶㔱㈷㕣ㅣ㤹扥㌰扥㔶昱㄰㈲戹挶㘳愱㡢㕣㍢㌱㔶ㄸ㡤ㄶ㐱攳挹㔵ㅤ㡥㑤搰慢愹慦㐱愳搴攳㜶慥昳㔷㝥昲昲攸挸㙥㌳慥扤㘷挵㍤㍢㉦摤㙦㑢挵㈳㤵攴㡡㘱愱㡢㕣㜱挶㑡愰搱㤲㘸㍣戹㈲戵挸㔵㑢晤〴㌴㑡㍤㘴攷扡昹搰㡡搰挹捤〳㘷㥣㝣晡づ愳晦㍣慥摦㜴挵〳愲攴摡〵ぢ㕤攴㥡挸㔸扢愲搱㈶愱昱攴㡡挶㤱㙢㌲昵㜵㘸㤴扡挷捥昵挴㉦ㄷ慤㥡㕦昲敤昴搳㑥摤㜱昹摣昰㠱愷㉢敥㠲㤲㙢㉡ㄶ扡挸㌵㡤戱愶愳搱㘶愰昱攵慡㥥愰敦㐶晤敥㘸㤴扡捤捥㜵搳㈱ㄷ晣㌰㝦扢㝥戳㑦晥敥敡慢扥㐸㡤晥㔸昱昰㉥戹昶挰㐲ㄷ戹㘶㌱搶㙣㌴摡ㅣ㌴㥥㕣搵㘱攴㥡㑢晤㍣㌴㑡摤㘸攷㝡戵㜲㔶挹㡤搳㝥摥攳敡摣㤷ぢ戶㍥㙦攲攱㡡㥦㈲㤲㙢㑦㉣㜴㤱㙢㉦挶慡㐷愳㉤㐰攳捤ㄵ㐹㑥搰ㄷ㔲扦㌷ㅡ愵慥戲㜳愵㡦㍤㜶搳㡦搷㕦㕣㜷昷搹㘵㡢㡦晤挳㠸㤹慡㉦搴㤲敢搷㔸攸㈲搷扥㡣戵ㅦㅡ㙤㝦㌴摥㕣攱摡〹晡〱搴晦〶㡤㔲ㅢ散㕣挶扡昳㌷㝤收搲㉦㘶摤戴挷愱㡦㤵散晤攵ㅦㄵ㍦ㄳ㈵㔷〳ㄶ扡挸戵〸㙡㍤㠵㐶㑢愳昱攴㡡搴㠲㘱㠶晡㉣ㅡ愵捥户㜳㙤㜷捡ㄳ敦㤵㝣昸晤扣摢捦ㅣ㍦㘵搱戱〳㍥㔱晣攸㤵㕣㌹㉣㜴㤱㙢㌱㘳㉤㐱愳㌵愲昱收㑡搴㑣搰て愲晥㘰㌴㑡㥤㘱攷㝡㘶搰㜹㠷ㅣ晢㥢ぢ愷㕦㜰攵ㅥ搳敥㍢敡戹㐷ㄴ㍦攱㈵㔷㌳ㄶ扡挸搵挲㔸慤㘸戴愵㘸扣戹㤲㘰㜸〸昵㙤㘸㤴㍡挹捥搵ㅣ㑡扦㍢㘲攴㙤㝢慣晦㔳搹㥥晤晡扣㌴㕡昱㐴㐲㜲㜵㘰愱㡢㕣换ㄸ㙢㌹ㅡ㙤〵ㅡ㙦慥摡攸〴㝤㈵昵慢搰㈸㜵㡣㥤敢戴戹扢扣ㄳ㥥㜰昰慣㔳捣昸㡢ㅦづ㝣昸㘴挵昳ㄵ挹㜵ㄸㄶ扡挸昵㕢挶㍡ㅣ㡤㜶〴ㅡ㙦慥〴戶挳搵搴慦㐱愳搴㙡㍢㤷昶昵㉤扦戹㘷搹㌷㜵搷ㅦ㝦昴摢挳㝥㌸昰㐰挵搳㈲挹㜵㈴ㄶ扡挸㜵ㄴ搴晡㕡㌴摡搱㘸㍣戹愲㜱ㅣ㝢㡦愱晥㔸㌴㑡慤戴㜳捤摦晢慢ㄹ搷㡤扡㝥晡捤㍦㐴攷摣㔹㜷挹㈷㡡㘷㕦㤲敢㜸㉣㜴㤱敢〴挶㍡ㄱ㡤昶㝢㌴㥥㕣㤱㈴搶敢㈴敡㑦㐶愳搴㈱㜶慥愶㌹㝦㕤㜷㑢散昶扡㈳㕦㍤戰收慥愳搷㕥慡㜸㤲㈷戹㑥挵㐲ㄷ戹㑥㘳慣搳搱㘸㝦㐰攳挹ㄵ㡤攳晤㍡㠳晡㌳搱㈸㜵㤰㥤慢戶散晡㔷ㅦ㝣㜷搱摣戳昶㕦晦㜲晣㤶㝤ㅥ㔳㍣㤷㤴㕣㘷㘳愱㡢㕣攷㌰搶戹㘸戴昳搰㜸㜲㐵ㄲ挸㜵㍥昵ㄷ愰㔱㉡㘳攷㕡㝥㝦晦敡㥢㕦扣戶㙥挳愴愷㕦扥攷扥ㄷ敦㔷㠳愱㤶㕣ㄷ㘱愱㡢㕣敢ㄸ㙢㍤ㅡ敤㘲㌴㥥㕣搵攱昸〴㝤〳昵㤷愰㔱敡〰㍢搷搲戱捦摦ㄹ搷㍥㥡㜶昱扡昴㌳户晣㤴㍥㕣昱捣㔸㜲㕤㠶㠵㉥㜲㕤捥㔸㔷愰搱慥㐴攳挹ㄵ㡤㘳晦扡㡡晡慢搱㈸戵搰捥搵㜰挲㡢㉢㡥摦㙡摤攴扢摡㝦㡥㑤敦㍢㕦㔳㍣〱㤷㕣搷㘲愱㡢㕣搷㌱搶昵㘸戴ㅢ搰昸㜲㈵㈶攸㌷㔲㝦ㄳㅡ愵收摡戹㍥慣戹戴戹㙤搰㔱昳㑥戸昵捥敦㐶っ㝡㝡㠶摡ㄲ㙡挹㜵㌳ㄶ扡挸㜵ぢ㘳㙤㐴愳摤㡡挶㤳㉢㔲㡢搳愳摢愸扦ㅤ㡤㔲扢搹戹晥昶捡愴㉦㉥ㅢ㌷㜹敥扡㘷ㅦ㕣㜹散扣搵捦慡㈱㔰㑢慥㍢戱搰㐵慥扢ㄸ敢㙥㌴摡㥦搰昸㜲攱㜸㜸て昵昷愲㔱㙡戲㥤㙢搰慥㍦晦敢㤳㈷搷捣㌹昵慣戱㑢慥㈸扦昱〲戵ㄵ搴㤲敢㍥㉣㜴㤱敢㝥挶㝡〰㡤昶㈰ㅡ㕦㉥扣㕦て㔱晦㌰ㅡ愵㙡敤㕣㔷晤昸搱㉦㘳晦晡㔶摤㘵挳昶㕦㤵㉥ㅦ昸戲ㅡち戵攴晡ぢㄶ扡挸昵㔷挶㝡ㄴ㡤昶ㄸㅡ㙦慥〴摥慦挷愹㝦〲㡤㔲搵㜶慥㡥捤㈷搷㡥㍢收愳扡㑢晦㌰昳昰㈳㜶㜸攸改㝥㑦㐱扤愷㝤㙡㍢慤㉤戵〲㕦ㄶ昲摦㐳慡挷㠷昹慦晢㉦㘰昸晥㤵㡢攵ㄲ戹㐸㈴ㅢぢ愷㙡㔲ㄵ㈳ㄱ戶愷㘷晡㍣㈴昷换敤搳搸㤲㙤㕤㈱愷晥挳㜸戲㥣晦㈶㌰搶搶㑤㘹㕤搶㤲㙤ㅦㅡ慣慣敦㐸㜵㤸㕢昹㜵昹㈰〵㙥昵昸㘲㘴戶㑢扥㙤晣㙥㝢愷㥡㤶㤹㜵㉢ㅢ㉤昵搶㍥㌵扥ㄶ戵愶㡢㙢㘷戴㤹㠷㜴㙡ぢ㐶㔴㠷敦敤换㈵㜶挱㕡㕡㉡㙢㕣㈳愶㉥㘹㙤㌷㕢㘴㜸㘳㥢攷㌷㘶づ㌶摢敡㑤㝥敢㌷戳戲慡㠳愹戲扦㥢㡤㥤搷㠲ㄵ挵户慤散㈸户㌴㌷㝤㘵㠷搹㤲㌵戳ㄸ敦㔲戳慤㘳搵㠲㔴扡挹摣摣㘳㘲攵㠴㘲㠸㐷㍣愳㌵戳慣㝤㙡㙢㑢㐷㕢㙢㤳㔷㔳㤷㕤㥥挲昷挱散㥣搶慣㠹慦㜳攵㝣㤴愸㤲戲㌲愵㑡㜶〸晡㑥挵戸敤攳攵㡤㜰扤挵㕢攳㍤摦搲扢搹㡤摦ぢ㙢㠷戵㘸㌲戹㑤㤶㡥敥㈶㤸挴㘵㤸㌱挵つ㕤敢挴㑢㈴戴摥扥戸戵㡣戱昳㥤晢晦㙢㕣㕡㍡搰㕥晢改换昱㥤㜹昷㔴㑢戶挹㙣敢昲〲㡦攲㠸昴愷搱㔴散㠴扤戹㈸扤㜲㔸愸㤵㙡㔵挵㡡挶㙣挷ㄲ㙤㠹搹戸㜸〹㑦慣㜰ㄱ愸戲㤲㘸ぢㅥ晡戳㄰改捦戱㜹ㅥ㑤㈸㔴愲扤㐰㈳㉤愴晦捤敡㔷㡣挲晦扤晦㌶㕥ち㉦㕤扥晤攳㔲㑤㝢㐵昳㡣搶戶昶戲戲愰戵摣㍤搵扥愴㠳㥢㘷搷㑡挶㝢㤱捤㑢㘸㉡㐶愳改昶换晥〰ㄸ㤵昳㥡㐶晦收㘹㘶㉥㠵㉢㐹戲㜷慢㔴㐵戳㜵㜱㘲㥡搹㥥搱㜹ㄵ㘳㈶昶㤵㤵ㅡ㤶戰昳昷㙢收搶㙦慥散㤸㤶敡㐸昵㘹挶昵㄰扣㑢㍡㡣挶㡡㤷戵㐴捦晥㈲㜳扣㐳㜶てㄱっ㔹㜴㐵改㉢〲㉢ㄲ㜶ㅣ散㉦㈵㘵㜶摢昵㑡㘰散摢㘰㈵㌴晦㠶敥扤慥㠱换㉤搹摤捣㤶〵慢㤶㥡敤㌴慦搴扡㐴改摦扤ㄸ㙣㕥㈶扤戰愳戱愹㝤㍣㐶扡㕢㕢敢戲愵晦捤㌸㡣愵扦㡣挶㜹㔴晣ち㕢㜱捦搷〹戸㑡晡㉣攷㝢搳搰㔰㔲挹㘸㤴攸摢戲攱搶㡡㘰扦攰㍦㜹攸慦攳扦㔰㔷扡㡡㉡㔸昴收ㅡ㔰〵散晢㌵㠳搰㠲㌶㔳慥㙡㔵㑡〷戴晢㌷敦搳摡㜶㜰扡戵昵㘰㙥㑦㥢㐸慦㝤㠹㘹㜶昰㑡㔱㕦晢捡㤸㕣〱㔳慡慣捣㜳㥤挷㜵㐹㘹㌸攲㙢㙦愱改㕦搷搴㌴挲㠹搸慥扤つ㔱ㄹ慥㔹㘹敦㘰㈱㠶㈳㜹㐷㙢〷㤲㡥㔸ㅥㅦ戱㈳捤摡㍢㐶㑣攵愵㈵㝥㐶㌵㌵戶㤸㈳戶㙦㘹ㅤ搱㘶戶㉦挵挵㘱㜳捣昸㤵㑤敤㉢搵㌰愰攱〵㥢搱㕦挴づ㝡戱收慢扡慢㍦㝣捣摣愱捦㘱㑦慡愱戶愲攰慡搱昶㐸㌶ㄲ㉦晤㍤㌴㙡〸捣㜸挸挱戲昷愱扦㡦扥晥〱㥢て搱攰挰㈱㙦〵㡥ㅢㅦ㔹㕤㌵〶晦昳搸愱㝦捣收ㄳ㌴㙡㉣ㅡ敥戹晡愷㘸㥣㠷㌲㄰㥦ㅢ㠴扣愹㍢㐰㕣昸愶晥ㅢ搲㤰摥㠵㑥㡤㠳〵摦㔸㥤㈰㜵愲搳㠹㑤㘹〸ㅣ〸愰挲㔶ㄴ㕣捡摡〹㙥〲攰㐷晡㤷挱㉣ㄸ挰捦捣㐱㌰㍡㌷㐷ㄷ㠰㔲慢慢挲搰〹㠰㌲〸㜴㕥挶㔷搵㄰〹㠰ち昴㥣㠷晡晥㘷ㄷ㠰〸挴㠵〰㜴挶搴扢搰愹ㅡ昸〵〱昸っ挱〳〱㝣㙡㉢ち慥慦挵ㄱ㘹㈴㐷戱ㄹ㠷晣㌱捣㠲〱っ㠲㕡ㅦ捣㘶㜳㌴㉥〰㕢㕡㕤㤵㐰㄰〱㌰㠴㐶㕢愱㔱戵㄰〹㠰愱攸㌹て昵て㌷㠰㈴挴㠵〰㠶㌳愶摥㠵㑥㑤㠰㕦㄰㠰㔷㡡〱㜸搹㔶ㄴ㕣昴㥢㠸㐸㈳㌹㡡敤㌹攴ㄷ㡢〲搸〱㙡㝤㉣㥢㜱㘸㕣〰挶㕢㕤戵㉢㠲〸㠰㥤㘸ㄴ㐶愳㈶㐳㈴〰㈲攸㌹て昵愴ㅢ挰㈴㠸ぢ〱挴ㄸ㔳敦㐲愷敡攰ㄷ〴攰挱㘲〰ㅥ戰ㄵ〵㔷㈲愷㈱搲㐸㡥㘲㔷㈴㔵昷ㄵ〵㌰ㄹ㙡扤㡥捤ㄴ㌴㉥〰搳慣慥㥡㡥㈰〲㘰㍡㡤㘶愰㔱扣㍡㈹〰㜶㐳捦㜹愸摢摤〰㘶㐰㕣〸㘰ㄶ㘳敡㕤攸搴敥昰ぢ〲㜰㝤㌱〰搷搹㡡㠲换愳戳㄰㘹㈴㐷戱㠰㐳扥愶㈸㠰扤愱搶昷㘱昳㙢㌴㉥〰晢㔹㕤㌵ㅢ㐱〴挰晥㌴㍡〰㡤㥡ぢ㤱〰昸つ㝡捥㐳㙤㜰〳㤸〳㜱㈱㠰ㄴ㘳敡㕤攸搴㍣昸〵〱㌸愷ㄸ㠰戳㙤㐵挱㌵摢扤㄰㘹㈴㐷㜱㄰㠷㝣㘶㔱〰㑤㔰敢捤㙣㕡搰戸〰㉣戵扡慡ㅥ㐱〴挰㈱㌴㙡㐳愳ㄶ㐲㈴〰摡搱㜳ㅥ敡昷㙥〰ぢ㈰㉥〴戰㠲㌱昵㉥㜴㙡㙦昸〵〱㌸戲ㄸ㠰摦搹㡡㠲ぢ挹晢㈲搲㐸㡥㘲つ㠷扣扡㈸㠰㈳愱搶㡦㘲戳ㄶ㡤ぢ挰㌱㔶㔷敤㠷㈰〲攰㔸ㅡㅤ㠷㐶ㅤ〰㤱〰㌸ㅥ㍤攷愱㤶扢〱散て㜱㈱㠰㤳ㄸ㔳敦㐲愷㝥〳扦㈰〰㑤挵〰ㅣ㙣㉢ち慥㙥㉦㐲愴㤱ㅣ挵㔹ㅣ㜲㘳㔱〰攷㐰慤㥦换收㍣㌴㉥〰ㄷ㔸㕤㤵㐲㄰〱㜰㈱㡤㉥㐲愳㌲㄰〹㠰㜵攸㌹て戵挸つ㈰つ㜱㈱㠰㑢㘰ㅦ搲扢搰愹㉣晣㠲〰散㕤っ挰㐲㕢㔱㜰挹㥤㤷搲㐷㜲ㄴ搷㜲挸昵㐵〱㕣て戵㝥〳㥢ㅢ搱戸〰晣搱敡慡㈵〸㈲〰㙥愶搱㉤㘸搴㐱㄰〹㠰㡤攸㌹て戵㠷ㅢ㐰㈳挴㠵〰敥㘰㑣扤ぢ㥤㍡ㄸ㝥㐱〰㈶ㄷ〳㌰挹㔶ㄴ捣〳戴㈰搲㐸㡥攲㝥づ㜹㘲㔱〰て㐲慤㍦挴收㘱㌴㉥〰㝦戱扡慡ㄵ㐱〴挰㕦㘹昴㈸ㅡ㜵〸㐴〲攰㌱昴㥣㠷㡡扡〱㉣㠵戸㄰挰㔳㡣愹㜷愱㔳㙤昰ぢ〲戰㐳㌱〰㘳㙣㐵挱攴挴㌲㐴ㅡ挹㔱扣挴㈱㙦㔷ㄴ挰㉢㔰敢慦戲㜹つ㡤ぢ挰摦慤慥㕡㡥㈰〲攰つㅡ扤㠹㐶慤㠴㐸〰扣㠵㥥昳㔰摢戸〱慣㠰戸㄰挰扢㡣愹㜷愱㔳慢攰ㄷ〴㘰㔰㌱〰〳㙤㐵挱㡣挹㙦ㄱ㘹㈴㐷昱〹㠷扣㘹㔱〰㥦㐱慤㝦捥收ぢ㌴㉥〰㕦㕡㕤㜵㌸㠲〸㠰慦㘸昴㌵ㅡ戵ㅡ㈲〱昰つ㝡捥㐳㔵扡〱ㅣ〱㜱㈱㠰ㅦㄸ㔳敦㐲愷搶挰㉦〸挰捦㍦ㄵ㌹ㄵ晥挹㔶ㄴ㑣攳ㅣ㠵㐸㈳㌹㡡昲㔲っ昹〷㤸〵㥦ち㙢㔰敢㝤搸㔴愲㜱〱〸㔹㕤戵ㄶ㐱㐶㌱㔰㕦ㅡ昵㐳愳㡥㐱㔷〰昴㐷捦㜹愸㉦㤰愳昳换搰搱㄰ㄷ〲搸ㄴ昶㈱扤ぢ㥤攲㠴㔱㄰㠰昷㡢〱昸愷慤㈸㤸㕢㍡〱㤱〴挰㔶ㅣ昲扢㐵〱っ㠳㕡摦㥡捤㌶ㅣ㕤晥摢攰〸慢慢㑥㐴愰㔱㕣㥤㤱㌴ㅡ㠵㐶㥤㠴慥〰搸ㄶ㍤攷愱㕥㜳〳昸㍤挴㠵〰戶㠳㝤㐸敦㐲愷㑥㠶㕦㄰㠰㘷㡢〱㜸挶㔶ㄴ㑣㜸㥤㠶㐸〲㈰捣㈱㍦㔵ㄴ㐰㌵搴㝡つ㥢㈸㐷㤷〷㄰户扡敡㜴〴ㅡ挵搵㐹搰㈸㠹㐶㥤㠱慥〰愸㐵捦㜹愸㠷摤〰晥〰㜱㈱㠰㠹戰て改㕤攸搴㤹昰ぢ〲㜰㜷㌱〰㜷搹㡡㠲㔹戸㜳㄰㐹〰捣攰㤰敦㈸ち㘰㜷愸昵㤹㙣昶攰攸昲〰㘶㕢㕤㜵㉥〲㡤攲敡捣愱搱㕣㌴敡㝣㜴〵挰㍣昴㥣㠷扡搱つ攰㍣㠸ぢ〱搴挳㍥愴㜷愱㔳ㄷ挰㉦〸挰攵挵〰㕣㘶㉢ち愶〶搷㈱㤲〰㌸㠰㐳扥愴㈸㠰〳愱搶ㅢ搸㉣攲攸昲〰搲㔶㔷慤㐷愰㔱㜸改ㄹㅡ㘵搱愸つ攸ち〰ㄳ㍤攷愱捥㜳〳戸ㄸ攲㐲〰㡤戰て改㕤攸搴㈵昰ぢ〲㜰㙡㌱〰愷搸㡡㠲昹捡换ㄱ㐹〰戴㜱挸㈷ㄵ〵搰〱戵扥㡣捤㜲㡥㉥て㘰愵搵㔵㥣换ㅣ挵搵㔹㐵愳㐳搱愸慢搰ㄵ〰㠷愱攷㍣搴㕡㌷㠰㉢㈱㉥〴戰ㅡ昶㈱扤ぢ㥤扡ㅡ㝥㐱〰づ㉤〶㘰㤵慤㈸㤸㐴扤づ㤱〴挰㜱ㅣ昲㡡愲〰㑥㠰㕡㍦㤱捤敦㌹扡㍣㠰㤳慤慥扡ㅥ㠱㐶㜱㜵㑥愱搱愹㘸搴㡤攸ち㠰搳搰㜳ㅥ慡挵つ攰〶㠸ぢ〱㥣〹晢㤰摥㠵㑥摤〴扦㈰〰搹㘲〰㌲戶愲㘰㘶昷ㄶ㐴ㄲ〰ㄷ㜱挸愹愲〰搶㐳慤㕦捣㘶〳㐷㤷〷㜰愹搵㔵ㅢㄱ㘸ㄴ㔷攷㌲ㅡ㕤㡥㐶摤㠶慥〰戸〲㍤攷愱㝥敤〶㜰㉢挴㠵〰慥㠱㝤㐸敦㐲愷㙥㠷㕦㄰㠰戹挵〰捣戱ㄵ〵搳捤㜷㈱㤲〰戸㠵㐳㥥㔵ㄴ挰慤㔰敢户戱戹㥤愳换〳戸搳敡慡扢ㄱ㘸ㄴ㔷攷㉥ㅡ摤㡤㐶摤㠳慥〰昸ㄳ㝡捥㐳㑤㜱〳昸ㄳ挴㠵〰敥㠳㝤㐸敦㐲愷敥㠵㕦㄰㠰㘴㌱〰〹㕢㔱㌰〷㝥㍦㈲〹㠰㐷㌹攴㔸㔱〰㡦㐳慤㍦挱收㐹㌴㉥〰㑦㕢㕤昵〰〲㡤攲敡㍣㐳愳㘷搱愸㠷搰ㄵ〰捦愱攷㍣搴㌸㌷㠰〷㈱㉥〴昰㈲散㐳㝡ㄷ㍡昵㌰晣㠲〰㡣㉡〶㘰愴慤㈸㤸㤸晦㉢㈲〹㠰㌷㌹攴攱㐵〱扣つ戵晥づ㥢㝦㜰㜴昹㉤攰㍤慢慢ㅥ㐵愰㔱㕣㥤㝦搲攸㝤㌴敡㜱㜴〵挰〷攸㌹て戵戹ㅢ挰㘳㄰ㄷ〲昸ㄸ昶㈱扤ぢ㥤㝡〲㝥㐱〰晡ㄵ〳搰搷㔶昸慢〵㉡㥥㐶愴㕥捣昲昶攵㠰㜳㝢㌷㥡㉢㌸㉤戵㐹づ㔵挱㔳㤷戵㜷戴捡ㅣ㕡晦摣戴搶戹慤ㅤ搳ㅡ摢㤷㌶愵㔶つ捣搹ぢ晢㉣㌱㕢㌰挳摤㠶㠹㙥㥦慣㜵改㔲㌳慢攷敡㕢㤷戵㘵捣㤹搳晥ㄷ㘶挰戱㝥㜸敢㘴昲扢㔴攱昱㥦㑤敡㤶挰ㄳ㕢〹ㅥ㈵ㄵ捦㈲愰㝦㙥㑥㙡㤳㕤昳攸戲㘸挰㜰㐰㥥攸㠲挶㡥㈶戳㙦㑥收戰㘵戹㌲〷㡡㈸ㅢ挸昶挹㉤㔸㠲㌹慢㘹晤㜳扢戵㌵㘶㌹㐷挴㌷㘳㤰㘵㍡摢㕣㡣ㄲ㠱昹慤敤㡤㉣〳敦㥦㕢搰㤶㙡㘹㕦捡搹捥捣慡捤㍣㍤㤹ㄶ慤挸㑤㘹㙣㘹㐷ㅡ㜹ㄷ戹㍣㈰㔷扦愴㜵〵㝥㤱戰慣戹㘵户搴搲昶晦㠹㜷㐵昱㙤㤱㠷扣㌵慡㔴㤵㤶慡捡搲捡晦昴晤搱扥挶㍥㌶搰慡昵ㅥ㠱敤戴愳慤㌱扤㡣挰㈴㐷㌵摡㜲㌶昲ㅥ㤶㔴㍣㠷㈵晦扣愶敢㉤昴ㄵ㈵㜰慣㥥㑡晢挰昹昱捥㥦㜹㙣つ㜳晤ㅢっ愷摦户㘸昶搸㙤攱捣㝣戹捥晦改㌷ㄳㄵ捦㈳㜲㡦慢㈳〶挳㜸ㄳ㙢ㄳ㘲挵〴户㈸散㤹搸ㄲ搸昳㙦㤶愱㥣搸㜰ぢ摤㈴扦㌸〳ㄳ散晤㜲戳㔳㘹戳〹㜵〱捤愹㡥㑤慣づぢ㌴㔰㔳摦㙥敢愶戶㌶㌷愷戸挹昱㤷〱昵㤹㔴㤳㔹㤹慢㕢搶搱㍡愷戱㐵捦愱㤱敤搲ㄶ愵㔶㐲㤴㕡㘹捤攰攷昶㘲扤㤰㉣㌳㔶敢攲㔴㕢㘳挷㤲收挶㑣㈵㍢㥣㉦晤㥦搸㔶㜱晣㈸〷㑣攷攱ㅣ㑢晣㈵〱搶挴㍣摥敥昱愸愲㈱㍡扥晤搸愲㑢㤵㠶㝦敡㍦㉣㈷挱㤱㐷㍥㔰昴敦ㄱ慤〲㉦㌹ㄴ挹㔸㍥㤳愹㔸㉣㝥戶ㅡ㥢愸ㅣ㥣搴摦㘸㠰㤷晥〳㑣戹挰㔷昹㡢㘸扡慣㌵攸〳㠳搰散搶㔴㜶㐶㉡㠳㕦昹昴戱㝦攳㔳㠹户㤶㠷㥡㌶㠳搵ㅦ㔳㔱㔰㠴改敤攵㡤㔹戳慤㤲㠲㝡晣㠶愹㥣㜵㈳㥡昵ㅥ㘲ㅥ扣慣愴愲愲㙦㘵㔰慥㤹㑥慣搱昶㥣扡晢㌷㔲㌳ぢ攲㝦戴㘷㜲ㄲ挷ㅥち挹㐷搴㡦㔸ㅤ晤㈷慥搳㑢㄰㜲㝤㝣〶㍦搳攰ㄷ㌴ㄵ㉦㐳改㝦㙦扣㠵ㄸ㈸搷搰㘱㔴㉥扦㡥㘱㠹㐸㈵捡㈹愴戶愴㐲㔶愴慦慢㈶㐴戳捡㐱㉡㥤㥦摣㘸昵搸捡捤㙣挸㍡扥戲昶〴㥦っ㈵愵愵攵㜸慢㌵㝦㍤㕤㐱㕡〴㙢慥㌷愵㔸㐴㙤㠳㈱㘸慣㈲摣㤲㍢ぢ攲㌷㜰㡢昷晣〲攵〵㤸㘰㘲晢ㄷ晣㈷㡦㔰㐸㉦㠵㐳㐹㐸扤㡥搶愱㌰㠸ㄲぢㄳ昸攳㈲ㄸㅡ昵ㅥ㠴㍣ㄷ㜰㝤㜲愹昷搱攵愷ㄷ㉥敤〱㤴㍣㝣㐷㐶昵〱愴㍣㍡敡ㅡ㠳㝣㠸㈵ㅥ㜴㍡㌷挲㑡㐸扢摦〸㍦愲〷㕥㍡㝦扣挶〵㜹㝤㡣〵㘷挸ㄴ搸㐳づ挱㐶敦㑢挳㑦㠲つ晡搱愰㍦つ㍥㠵〱摦㕤㙤ㄳ昴㡡㔰㐳㌱㜶〰㌵〳づ愰昶㙦㔷〶ㄷ戵㑤㤹㘱㌳㘶昸ㄱ〶㝥㙡㍦㐳㈶搴戴㠱㌰改改㘷㡣攲㥢㈶㈴〷㌱㌰ㄱ㜸㐸㙥づ㘹昷㈴㑢攱㐶㔶晡ㄶㄲ挴敡㈸ㄶ㉡〴㤰摣ㄲ㌶晡㄰ㅡ戲㠸㈱挰㘰㉢ㅡっ愵〱敢ㅡ㠴攴㌰昴〲㐹捡捦㝣〲㐸㙥〳〷㤰㘴愱㠳㤳挱㐵㜲㌸㌳㡣㘰〶ㄶ㈵昸㐹戲ㄲ挱摡晥㐸㔲ㅥ晥敤㡦㜵ち㐲㙤ㄴ㠳戰㘰挱㐳㙤㌴愴摤㔳㘳㘱〳㥥昸昱ㄶ㠳㘰㐱㕥慣㙥㜰㠶㑣㠱扤晤晤ち㌶晡㜶㌴㘴攵㐳㠰挱昶㌴ㄸ㐳〳ㄶ㐳〸戵ㅤ搰ぢ愴㈶㍦㔸ち愰㌶づづ愰㌶摣㤵挱㐵㙤㐷㘶ㄸ捦っ慣㘴昰㔳㘳昹㠲戵晤敤〴㤳ㅥ㙦㝦㉣㜸㄰㤲㘱〶㘶攵㠳㠷㘴㌵愴摤㤳㘴㠵〴㥥戸㘴捡㈰づ㐹㤶㐹〴㠰㡡挲㐶㡦搱㤰㈵ㄴ〱〶㜱ㅡ㈴㘸挰慡ち㈱㤹㐴㉦㤰愴晣ㅣ㉢㠰攴〴㌸㠰㈴换㉣㥣っ晤㈸戱㡥㝦㍢㌳挳㉥捣挰㤲〸㍦挹挹㤰㔹摢ㅦ㐹捡挳扦晤搵挱㐴愸敤捡㈰㔳搰昳㔰㥢っ㘹昷搴㔸㔶㠱㈷㙡㉥ㄸ〴ぢ昲㘲㙤㠵㌳㘴ち散㈱㑦㠱㡤㍥㤵㠶慣扢〸㌰㤸㐶㠳改㌴㘰㈹㠶㔰㥢㠱㕥ㄱ㙡昸愱㔲〰戵摤攱〰㙡慣捤㜰㌲戸愸捤㘴㠶㍤㤸㠱㜵ㄴ㝥㙡㉣㥥戰愸ㄵ摤㙢㔹㕡㈱搴㘶㌳〸㙢㉣㍣搴收㐲摡㍤㌵搶㘲攰㠹摦愹㌱㠸㐳㡤〵ㄹ捥㤰㈹戴愹捤㠷㡤扥㈷つ㔹慣ㄱ㘰戰ㄷつ敡㘹挰晡つ愱戶〰扤㐰㙡昲ㄳ戹〰㙡㝢挳〱搴㔲慥っ慥扤㜶ㅦ㘶昸㌵㌳戰昸挲㑦㡤ㄵㄷ摤㔰㘳㍤㠶㔰摢㡦㐱㔸㤸攱愱㜶〰愴摤㔳㘳〱〷㥥昸ㄵㅣ㠳㌸搴㔸挵ㄱ〰攵㐰搸攸つ㌴㘴㠵㐷㠰挱㈲ㅡ愴㘸挰愲て愱㤶㐶㉦㤸ㅡ㝦散ㄷ㐰㉤ぢ〷㔰㘳ㄵ㠸㤳挱㐵捤㘴㠶ㅣ㌳慣㠱㠱㥦摡㤱㤰㜵㐳㡤㐵ㅣ㐲㙤〹㠳戰㥡挳㐳敤㈰㐸扢愷挶慡て㍣昱ㅢ㍢〶㜱愸戱昴挳ㄹ㌲㠵昶戶搶〴ㅢ扤㤹㠶㉣ぢ〹㌰㘸愱㐱㉢つ㔸㈹㈲搴㤶愲ㄷ㑣㡤㍦㕢っ愰搶〶〷㔰㘳改㠸㤳挱㐵慤㥤ㄹ㜸〳〱挵㌲て㍦㌵搶㜶〸㌵㙤ㄹ㑣㝡晣〹挱㙡㄰㈱戹㥣㠱㔹ㄶ攲㈱戹ㄲ搲敥㐹戲㝣〴㑦㑣ㄶ㌰㠸㐳㤲㌵㈴捥㙡㔰㘸㤳㍣ㄴ㌶晡㘱㌴㘴㝤㐹㠰挱㙦㘹㜰㌸つ搶挱㐰㐸ㅥ㠱㕥㈰㐹昹㔱㘶〰挹㌵㜰〰㐹搶愰㌸ㄹ㕣㈴㝦挷っ㐷㌲〳敢㐵晣㈴㔹㈴㘲㙤㝦㐵捦㤰㔹㐲㈲搴搶㌲〸㙢㐹㍣搴㡥㠱戴㝢㙡慣㌹挱ㄳ扦ㄹ㘴㄰㠷ㅡぢ㑦㥣㈱㔳㘸㔳㍢づ㌶晡昱㌴㘴㔱㑡㠰挱〹㌴㌸㤱〶慣㔳ㄱ㙡扦㐷㉦㤸ㅡ㝦㕥ㅡ㐰敤㘴㌸㠰ㅡぢ㔷㥣っ㉥㙡愷㌰挳愹捣挰㈲ㄳ㍦㌵㔶㤶㜴㐳㡤㜵㈷㐲敤㜴〶㘱〱㡡㠷摡ㄹ㤰㜶㑦㡤㠵㉡㜸攲ㄷ㠹っ攲㔰㘳戵㡡㌳㘴ち㙤㙡㘷挱㐶㍦㥢㠶慣㘴〹㌰㌸㠷〶攷搲㠰挵㉤㐲敤㍣昴㠲愹昱㠷戲〱搴㉥㠰〳愸戱摡挵挹攰愲㜶㈱㌳㕣挴っ慣㑣昱㔳㘳㌹㑡㌷搴㔸慣㈲搴搶㌳〸慢㔶㍣搴㌶㐰摡㍤㌵㔶户攰㠹摦㍢㌲㠸㐳敤つ㉣㌹㐳愶搰愶㜶㈹㙣昴换㘸昸㘶戰挱攵㌴戸㠲〶㙦挱㐰愸㕤㠹㕥㌰㌵晥攴㌷㠰摡搵㜰〰㌵㤶挸㌸㐳㜰㔱扢㠶ㄹ慥㘵〶㤶戳昸愹戱㠶愵ㅢ㙡慣㜰ㄱ㙡搷㌳〸㑢㕤㍣搴㙥㠴戴㝢㙡㉣㠹挱ㄳ扦愶㘴㄰㠷ㅡ敢㘲㥣㈱㔳㘸㔳晢㈳㙣昴㥢㘹挸㥡㤹〰㠳㕢㘸戰㤱〶㉣愳ㄱ㙡户愲ㄷ㑣㡤㍦㕥づ愰㜶㍢ㅣ㐰㡤㜵㌵㑥〶ㄷ戵㍢㤸攱㑥㘶㈸挷㜷㝢㍦㌵ㄶ扥㔸搴㡡㥥昹戲㉣㐶愸摤捤㈰慣㡦昱㔰扢〷搲敥愹戱㡥㠶㕣昴㝢ㄹ挴愱挶㘲ㅡ㘷挸ㄴ摡搴晥っㅢ晤㍥ㅡ戲搰㈶挰攰㝥ㅡ㍣㐰〳搶摥〸戵〷搱ぢ愴㈶㍦挳づ愰昶㌰ㅣ㐰㡤挵㌸㑥〶搷㤹敦㈳捣昰ㄷ㘶㘰攱㡣㥦ㅡ慢㘵扡搹搶㔸㑢㈳搴ㅥ㘵㄰ㄶ搵㜸愸㍤づ㘹昷搴㔸㝣㈳搴㥥㘰㄰㠷摡㐸㐸㥤㈱扢愸㍤〹ㅢ晤㈹ㅡ戲㍡㈷挰攰㘹ㅡ㍣㐳〳ㄶ散〸戵㘷搱ぢ愴㈶㍦㈸て愰昶㍣ㅣ㐰㡤ㄵ㍣㑥〶搷戶昶〲㌳晣㡤ㄹ㔸㙤攳愷挶ㄲ㥢㙥戶㌵ㄶ攰〸戵㤷ㄸ㠴㤵㌸ㅥ㙡慦㐰摡㍤戵㌸摣㠴摡慢っ攲㔰㘳搹㡥㌳㘴ㄷ戵搷㘰愳扦㑥挳㘴戰挱摦㘹昰〶つ㔸攵㈳搴摥㐴㉦㤰㥡晣㌴㍥㠰摡摢㜰〰㌵㤶晤㌸㐳㜰㙤㙢敦㌰挳㍦㤸㠱㈵㍡㝥㙡慣换改㘶㕢㘳搵㡥㔰㝢㡦㐱㔸扥攳愱昶㍥愴摤㔳㘳㤹㡦㔰晢㠰㐱ㅣ㙡慣昵㜱㠶散愲昶㈱㙣昴㝦搱㤰㜵㐰〱〶ㅦ搱攰㘳ㅡ戰㌴㐸愸㝤㠲㕥㈰㌵昹㤱㝦〰戵捦攰〰㙡慣ㄵ㜲㌲戸戶戵捦㤹攱ぢ㘶㘰㕤㡦㥦ㅡ㡢㜹㉣㙡㐵扦㥢戲搴㐷愸㝤挹㈰㡢搰昳㔰晢ㅡ搲敥愹戱㌶㐸愸㝤挳㈰づ㌵ㄶ〸㌹㐳㜶㔱晢ㄶ㌶晡㜷㌴捣〶ㅢ㝣㑦㠳ㅦ㘸㘰挲㐰愸晤㠸㕥㈰㌵戹㕤㐱〰戵㥦攱〰㙡㉣㌰㜲㠶攰愲昶ぢ㌳㤴㘰搶㐲戱ㄸ挸㑦㡤ㄵ㐰摤散愱慣てㄲ㙡戸戰㕤愲㤶愳攷愱㠶㕦ㄴ昷㠰摡㑡戸〹戵ち〶㜱愸戱慡挸ㄹ戲㡢㥡〶ㅢ扤てつ㔹㜱ㄴ㘰㔰㐹〳摥〹㑤戱〸㐹愸㠵搰ぢ愴㈶㌷㕥〸愰搶てづ愰挶慡㈴㈷㠳㙢て敤捦っ㥢㌰〳㉢㠸晣搴㔸㌶搴つ㌵ㄶㄵ〹㌵㠳㐱㔸㕤攴愱戶ㄹ愴摤㙦㙢慣㐲ㄲ㙡〳ㄹ挴愱挶㔲㈴㘷挸㉥㙡㠳㘰愳て愶㈱换㤴〲っ㌶愷挱ㄶ㌴㘰攵㤲㔰摢ㄲ扤㈲搴㜰㑢㠲〰㙡㕢挱〱搴㔸捡攴㘴㜰㔱ㅢ捡っ挳㤸㠱㘵㐷㝥㙡敢㈱敢收戸㜶㌱㑣㠴摡㌶っ挲㤲㈴て戵ㄱ㤰㜶㑦㡤愵㑢㐲㙤㈴㠳㌸搴㉥㠳搴ㄹ戲㡢摡㈸搸攸摢搲㤰戵㑤〱〶愳㘹㔰㐵〳㤶㍢〹戵㕦愱ㄷ㐸㑤㙥㠶ㄱ㐰㙤㝢㌸㠰ㅡ敢㥦㥣っ慥㍤㜴っ㌳散挰っ慣㔵昲㔳扢ㄵ戲㙥愸戱㝣㐹愸㡤㘳㤰摢搱昳㔰ㅢて㘹昷搴㔸敦㈴搴㜶㘲㄰㠷ㅡ㡢㥥㥣㈱扢愸㠵㘱愳㐷㘸挸㠲愸〰㠳㙡ㅡ搴搰㠰㌵㔲㐲㉤㡡㕥ㄱ㙡挱摦㐳攳㜰〰戵晢㕣ㄹ㕣搴ㄲ捣㤰㘴〶ㄶ㌸昹愹戱慡挹愲㔶昴搳㠰㌵㑦㐲㙤〲㠳戰昸挹㐳㙤ㄷ㐸扢愷挶㈲㈹愱㌶㤱㐱ㅣ㙡慣㤴ち㠰戲㉢㙣昴㐹㌴㘴ㄵ㔵㠰挱㘴ㅡ搴搱㠰㠵㔵㐲㙤ち㝡㐵愸〵㝦て㥤〶〷㔰㘳愵㤵㤳挱㐵㙤㍡㌳捣㘰㠶㌷㘱攰愷挶㔲㈸㡢ㅡ慦ㅥ挹愳ㅡ慤慢㕥㐲戱㔰㑡愸敤捥㈰慣㤸昲㔰摢〳搲敥愹戱戲㑡愸捤㘲㄰㘴㤰ㄷ换慢㥣㈱㔳㘰㝦㌷㤸つㅢ㝤づつ㔹㝡ㄵ㘰㌰㤷〶昳㘸挰㙡㉣愱㌶ㅦ扤㘰㙡扣搵㑡挰ㅥ扡ㄷㅣ㐰㡤攵㔹㑥〶ㄷ戵㝡㘶㔸挰っ㉣收㤰㤱㉦㘴捦ㅥ㜹〵㈷攴晤昳捣〵㌵〰㤲㈱挷㙡㠰晡㡥㔵㑤愸挰攰㈲攷㥤慤㈵捥愰㠷㐴㠶搹昰搶㌶捣摢㤵晢敦ㅡ搱改晢ㄴㄲ昷ㅤ攴扢㈳㠷戸㔱挳㘲㠳㡡慢㝦㈸扣敢㐴愷㍦〷㥥晦㜹㍥㝤昸搰昶挱㄰〷捤㘹捣戴戵戶户收㍡㐶搴愳扡㘸〴敦㜰㤲㉢㈹〹搷㔵㕣㠹㠸㠱㌹戹㘲攵㉤扣㜷攴㜲晥攲㍦㜴㜰㑢敢㡡ㄶㄹ㑤㐵㍢㙦昴㈲扣晡昴㘱㥡㄰昳昰戱㉤攰ㄹ㉣㑣愰戳扥㉦摡晥㘵〶㘷昶㘹慣敤㠷㝥搵搴㈹㔳昷㙡㠸收㌲攱㡣㠹昳挵㜸㈲ㄶ慤捥㘶搳攱敡㐸㈶㕤㙢㘶㘳㤹㑣搲㡣㈷っ㈹〴㘰㡣晤攱㘳㜰敡㕦搲ㅤ挰ㅥ㙢〰愴㐷㕤㐵㈹㌶改㥥捥捡挳扥㐴愵㔵㐶㘵㤵㔹摥愷㡦慡昲摤㠸愴㘰㌶㥦㌵㌵㜲㈷〷㑤攳㘴㝥挵〶挰敡㤹ㄳ〷㤸㝦㉦攸捣㕤㑦㙦挰㄰昴㐵㘸㐲㐶ㄹ〴㤴㘹㈹㜴㌷㤹㍡愵挱㔵㤴愴愵㈱摢ㄴ㌲敦㍤㍤戵っ挴晤㈰㤶㈲〶摣㉣戴摤㈸户愳攸㈳ㄹ摥㠴㕥ㅦ㠵㈵愵㐱㉥㤰ㄶ㐳挴〵㜹㔵㐲捡慤㕡㥤㠳ㄵ攱戶〴〵㝥㌷ぢㄳ㙥ぢ敡㉣㐸戸㍤㜸摦㑦ㅤ㑥戴搰て㐶㡢昷㌳㘴㠷搶㥡搰户摥捦㐸㌴㔳㥢挳晢ㄶ㡦㈶挳搱敡㜸扡㌶㥢挸搴㈶㜳戱㜴㍣㤲挵㜲搴攸敢っ愷ㄹ㍥㐶㍦愷㈷敦㘷㝦愷㐷㥤㌲搰攳㝢慡㑥挵㐰挸ㅢ换㈵晡㈱㔰改㙤㘸㐲挶愶㄰㠸㡣摣㜴㠲搲㠹挵搸捣㤱㙦㑦㠷ㄵ㤴㡦挱㤲ㅡ〴戹㤰㔸〵㔱㈷㠹捤㈱ㄵㄲ挷㈰㠵㐳㐲㍢っ㈶㐵㜷ㄵ戵ㄶ愶㠵㜸戶㐰㈴戸攱慡㌶㕡攰搹搲捥愷ㅤ㠱扥㠵愷戶㌶㥥挸愶㙢㤲㘶㉥㥡㡡搶㘶㔳戵愹㙡戳㍡ㄱ捥攴愲攱㘸㍣㤳㡣ㄸ㐳㥣㌱慥㠶㡦戱㤵搳㕢挳摥㔰愷㐷㥤摡〶㍤挱㜳㠴ㅢ捦㔱㔰改㙢搱㠴㡣攱㌰挰ㄳ昷戱㐳搷扦㔹ㅤ〳㔹挰㘶㜵㉣挴摥捤㙡㠴ㅤ㐵摦㠹㙢㜶㍣昴㜲戳㔰㌵ち㜲㠱㜹㈲㐴㥤㌰㐷㐳㉡㌰㍢㕣㌰㜵挲㤴捤慡㉤㤰ㅢ愷敥㘹愱㥦㠲ㄶ摣㝥㘵㠷搶㑥㐵摦摥慣搲戹摡㐸㌶㤳捡㐵搳挹㘸慥㌶挹晢ぢ㔷搷㘴挲㘶扡㈶㔶㤳㌰㜳㠶捣敡㌳挶㘹昰㌱戶㜷〶㈷摣挶㌸㍤敡搴㌸昴㠴㕢㤳㥢摢㤹㔰改㘷愱〹ㄹ㍢挲〰捦ㄲ㥤摣㜴㠲搲㠹挵ㄸ敦挸攳㔴㥥㑦㜹〲㑢㉡っ戹㤰戸㄰愲㑥ㄲ搵㤰ち㠹戴㡢㠴戶づ㈶挵㌷慢㐵㠱㜸㙡㄰〹㙥㈸攳㐷ぢ㍣㔱㍢㥦戶〱㝤ぢ㑦㌲ㄱ㑦㈶㤲㘶愶㍡㤶慢㠹㠶㙢㘳㐹㌳㥤ち㘷㙡搲㌹摣〸っㅢ㔸㡤ㄱ㜳挶㜸〹㝣㡣戸搳扢㤴扤㠴搳愳㑥㑤㐰㑦昰散攷挶㜳〵㔴晡㤵㘸㐲挶捥㌰挰戳㐴扢ち㕤晦㘶㜵㌵㘴〱㥢搵㌵㄰㝢㌷慢㕤散㈸晡㐴慥搹㜵搰换扤㕡搵慥㤰ぢ捣ㅢ㈰敡㠴㌹ㄹ㔲㠱㌹摦〵㔳㈷㑣搹慣收〶㜲慢㠳ㄳ㉤昴㥢搱㠲摢ㄴ㍢戴㜶ぢ晡昶㘶㔵㕤㥤捤㈴攲㌵㜱搳㡣㐶㤳挹㑣㉡㥤慤㡤㈴㤲戱㜰㈲ㄲ捤攵㙡㔳挶㔴㘷㌸ㅢ攱㘳㑣㜳㝡挲㑤收改ㄹ㥦㍡戵㍢㜴挲㙤㜷㌷户㍢愰搲敦㐴ㄳ㌲㘶挲〰捦ㄲ㥤摣㜴㠲搲㠹挵搸挳㤱㑦愳昲㕥捡愷㘳㐹捤㠶㕣㐸摣〷㔱㈷㠹戹㤰ち㠹㕤摤㈴㍡㜷戰㕤〲㐹捣㠳ㄳ㠲攰㈷挱㘸㐱㘲扥ㅤ㕡㝢ㄸ㝤㡢㠴㘹挶戲搹㐸㠲ㅦ扡㌸ㄶ昱晥摤㌵昱㜸㙤㍡㤵㡣搷搶〲㔲挲搸搳ㄹ捥㈳昰㌱昶㜲㝡戲㠳搵㍢㍤敡搴摥攸〹㠹戸㥢挴㘳㔰改㡦愳〹ㄹ晢挰〰捦㠲ㅤ散搷㡥㝣ㄶ㤵捦搰㘱㌶㐹散〷戹㤰㜸㡥攱㈹攱敢〰㐸㠵挴戸㐰ㄲ㍢〴㤲攰捣㌹㠲攰扥㔵㘸㐱攲㐰㍢戴昶ㄲ晡ㄶ㠹敡戸ㄹ捥搶㔴攳㡣㈴ㅢ㠹搶㈴戳搸戱㔲挹㐴㈴㕥㔳㡢晤㉢㘵愶㡣〶㘷㌸㉦挳挷㔸攴昴㠴㐴捡改㔱愷戲攸〹㠹搱㙥ㄲ慦㐳愵晦ㅤ㑤挸攰っ㌹㥥〵㈴㜲㡥㝣㉦㉡摦愱㐳㍤搷㜹〹攴㐲攲㕤㠶愷㠴慦㠳㈰ㄵㄲ㕢〵㤲搸㌲㤰挴挱㜰㐲㄰摣㌰〸㉤㐸㌴搹愱戵て搱户㐸㈴ㄲ㔱ㄳ㍢㐴㍣㘹㘶慢昱㜱㤵㑣㐵㙡㜲搹㙣慤㤹㑢㘶㘳搵㤱㔴摣㘸㜶㠶昳㉦昸ㄸ㉤㑥㑦㐸戴㍡㍤敡㔴ㅢ㝡㐲㘲㌳㌷㠹㑦愱搲㍦㐳ㄳ㌲摡㘱㠰㘷〱㠹づ㐷扥㉦㤵㕦搱㠱户㙦㔰换㈱ㄷㄲ摦㌰㍣㈵㝣慤㠴㔴㐸㔴扡㐸㘸摦挱愴昸㐱㔷ぢ挴戳ち㤱攰㠶㙢㜷㘸㠱攷㔰㍢㥦昶㈳晡ㄶ㥥㙣㈴ㄳ㑤㥢㌵㤹㥡㕣㌲㡤て㙦ㅣ㌹搲㠰ㄲ㡥愵ㄳ㠹㜰戸㌶ㅤ㌶づ㜳挶昸ㄳ㝣㡣摦㍡扤㥦搹㤳㠹㙦挶愷㑥慤㠱㑥昰㤴戸昱愸ち攸㑢搱㠴㡣摦挱〰捦ㄲ慤っ㕤晦㐱户ㅣ戲㠰㠳㙥〵挴摥㠳敥㤱㜶ㄴ㝤ㄱ㌳昷㠱㕥㑦㘱㐹慤㠵㕣㘰昲敦づ㜴挲㍣〶㔲㠱昹昵昷昹ㄳ愳晣㈹攲㤷㤰ㄶ㥥〳㜱㤲ㅢ㙢㠴㉡㑥㠴〲户攳散搰摡㈶攸摢摣㌲㌹㥣昴㐷攳昱㌴㌶㉡ㅣ㝢㙢㤳昱㘸㉥㥣捥愶㜲愹㕣㌶㥤㑣ㄹ挷㍢挳ㄹ〰ㅦ攳〴愷㈷愷㠸㈷㍡㍤敡搴挹攸〹户㑦㌰㤸捥㔳挴㠱㔰改㠳搰㠴㡣㔳㘰㠰㈷搶ㄳ㠳㜲㥤㈲㥥敡挸㜹㑢〹㝤〸ㅤ㤶㤰挴改㤰ぢ㠹愱っ㑦〹㕦㘷㐰㉡㈴晥ㄱ㐸攲敤㐰ㄲ㘷挲㐹㐸っ㐷㈸㤰㌸换づ慤㡤㐰摦㈲㤱换挵㜳戹㔸㈲ㅡ㠹昱㡦㈵㐴戳愹㥡㕣㌸ㄶ捤㠴㤳戱㤸㤹㡡㘷㜲挶搹捥㜰㐶挲挷㌸挷改〹㠹㜳㥤ㅥ㜵敡〲昴㠴挴㙢㙥ㄲ㔵㔰改扦㐲ㄳ㌲㌸㐱㡤㘷〱㠹㡢ㅣ㌹㝦㍥愱㡦愵㐳㉢搷㜹㍤攴㐲㘲㐷㠶愷㠴慦つ㤰ち㠹㘷〳㐹㍣ㅤ㐸攲ㄲ㌸〹㠹〸㐲㠱挴愵㜶㘸慤ㅡ㝤㡢㐴愴挶捣㐶㈳昸晣㑤搵㘴愳昱㥣㤹慣慤捤挵㘲昱㘴戴㌶ㄹ㑥㠷㜳㈹㐳收愹㌹挲ㅡ昸ㄸ㤷㍢㠳ㄳㄲ㌲㐵敤攸搴搵搰〹㠹㐷摤㈴ㄲ㜰搳㤳㘸㐲挶㌵㌰挰戳㠰挴戵㡥㝣ㄹ㤵ㄳ改戰ㅣ㑢敡㝡挸㠵挴㈴㠸㍡㐹摣〸愹㤰昸㜳㈰㠹㝢〲㐹摣〴㈷㈱㌱ㄵ愱㐰攲㡦㜶㘸㙤ㅡ晡ㄶ㠹㜰㉣ㄹ㡢愴㘳昱㜸㑤㉥ㄱ捤挶㜰㉡ㄷ慥㐹㔴攳扢㔴摡㡣攲㑦ㄵ愴㡣㥢㥤攱㑣㠷㡦㜱㡢搳ㄳㄲㅢ㥤ㅥ㜵敡㜶昴㠴挴敤㙥ㄲ㌳愱搲昷㐰ㄳ㌲敥㠰〱㥥〵㈴敥㜴攴扣摢㠴㍥㡦づ㠷㤳挴摤㤰ぢ㠹㍤ㄹ㥥ㄲ扥敥㠱㔴㐸㕣敦㈶搱㜹㜲㜶㙤㈰㠹㝢攱㈴㈴ㄶ㈲ㄴ㐸晣搹づ慤敤㡤扥㐵愲㌶㔵㙢搶搴愴戲挹っづ戴㤹㐴㙤㉡㔱㕤㔳㤳㑤攰㔴㌷㔷㕢ㄳ慤㡤ㅢ昷㌹挳搹〷㍥挶晤㑥㑦㑥捥ㅥ㜰㝡搴愹㠷搱ㄳㄲ㤷扢㐹散て㤵㝥〰㥡㤰挱挹㘱㍣ぢ㑥捥晥攲挸㡦愲㌲㐵㠷戵㕣攷㐷㈱ㄷㄲㄹ㠶愷㠴慦挷㈱ㄵㄲㄷ戸㐹㜴㝥愹㍥㉦㤰挴ㄳ㜰ㄲㄲ㡢ㄱち㈴㥥戴㐳㙢㑢搰户户㠹㐴慣㈶㤲㠹㘴挳改摡㕣戴扡㌶㥢㡣愵戰户愴㔲愹㥡㜰㍣㥥㡢挴っ㤹㈳收〸ㅢ攱㘳㍣敤っ㑥戶㠹㘷㥣ㅥ㜵敡㜹昴㠴挴ㄹ㙥ㄲ捤㔰改晣搳㌴㈱攳〵ㄸ攰㔹戰㑤晣捤㤱㥦㐰㘵㍢ㅤ㑥攴㍡扦〴戹㤰㔸挶昰㤴昰昵ち愴㐲攲〴㌷㠹捥㙤攲戸㐰ㄲ慦挲㐹㐸慣㐲㈸㤰㜸捤づ慤ㅤ㡡扥㐵㈲ㅤ㠹㠶捤摡㑣挴㡣㘵戲搱㔸㉡㤱ち愷慡ㄳ㘶㑤搶㡣愴戱戵㔴㈷っ㤹昷攵〸て㠳㡦昱㜷㘷㜰戲㑤扣攱昴愸㔳㙦愳㈷㈴㡥㜴㤳㔸つ㤵扥〶㑤挸㜸〷〶㜸ㄶ㙣ㄳ晦㜰攴扣ㄱ㠵㝥㌴ㅤ㑥攷㍡扦〷戹㤰㌸㤶攱㈹攱敢㝤㐸㠵挴㑡㌷㠹捥㙤㘲㜹㈰㠹て攰㈴㈴㑥㐴㈸㤰昸搰づ慤晤ㅥ㝤㡢㐴㉣㘵㠶戱㙦搴挴昰昹ㄹ㡤㈵捣㔴㌲ㅡ㐱㈱㝦捥㡣㤸ㄱ㌰㐹ㅡ晦㜲㠶㜳ㄲ㝣㡣㡦㥣㥥㙣ㄳㅦ㍢㍤敡搴㘷攸〹㠹愵㙥ㄲ愷㐱愵㥦㡥㈶㘴㝣づ〳㍣ぢ戶㠹㉦ㅣ㌹敦㐸愱㥦㑤㠷㜳戹捥㕦㐲㉥㈴捥㘵㜸㑡昸晡ㅡ㔲㈱㤱㜳㤳攸晣敡㤲つ㈴昱つ㥣㠴挴㠵〸〵ㄲ摦摡愱戵㡢搰户㐸㘴㈳㐹㥣㝤挵㔲㌵㘶㈴ㅥ㡤㠴㑤㝣㠹攳ㄹ㝣㍡㥣㑣㈴捣㙣㙤挲昸捥ㄹ捥㍡昸ㄸ摦㍢扤㌵㠸㙢晣攰昴愸㔳㍦愳㈷㈴づ㜴㤳戸〴㉡晤㔲㌴㈱攳ㄷㄸ攰㔹㜰㥡捡㌱㡡㝣ㅤ㤵㔷搱㘱㍤搷戹ㄴ㜲㈱㜱つ挳㔳挲㔷㌹愴㐲㘲㠱㥢㐴攷摥戱㔷㈰㠹ち㌸攱㠹ㅢ㕢㈱ㄴ㐸㘸㜶㘸敤㐶昴㙤ㄲ㌸㥤愸㑥攵昰挵ㅦㄷ㔳㙢捣㈸㡥㥣〹㥣㘲㠴㌳㍣㐷捤㐵㤲㐶ㅦ摢㐷扦〹㍥〶㘷㔹㘵㜰戲㜷攸㑥㡦㍡搵て㍤㈱㌱摢㑤㘲㈳㔴晡慤㘸㐲㐶㝦ㄸ挸ㅡ晢扥捥㜲㑥㔵攴扣㐷㠵㝥ㄷㅤ㜸㤳〹㘵㌸攱晦挴昰㤴昰挵㘹㔲㈱㌱㈵㤰挴攴㐰ㄲ〳攱㠴㈷ち㡡㄰ち㈴㌸㌱捡㘸摡晤攸㕢㈴㤲戵搱㉣づ㤵昱敡㘴挶㡣㘶搳㈹㕣㌸挲ㄵ㤲㔸㈴㤹㑡㤹搸㔵ㄲ挶㘰摢㐷㝦〰㍥〶㘷㑥昳㈴戶㜰㝡搴㈹捥㠸ち㠹〹㙥ㄲ㡦㐰愵晦〵㑤挸ㄸち㠳㈰ㄲ挳ㅣ㌹㙦㔶愱㍦㐱〷摥㙤㐲㙤攳㠴㝦㡡攱㈹攱㙢〴愴㐲㈲散㈶搱㜹㥣ㄸㅦ㐸㘲㈴㥣昰挴敤愲ㄱち㈴㐶搹愱戵攷搱户㐸攰摣戲㈶㔲㕢ㅢ捤愵㘲摣㈰㘲挹㜴㈶㥣捤㘵㘳㘶㈲㡤㑤㈲㥡㌱戶戵㝤昴ㄷ攰㘳㡣㜶㝡㜲㥣愸㜲㝡搴㈹捥㜲ち㠹敤摤㈴㕥㠶㑡㝦〵㑤挸ㄸ〳〳㈱攱㍢摢摥挱㤱摦挲戱扥㐱㠷㡤㕣攷㜱㑥昸户ㄸ㥥ㄲ扥㌸㥤㈹㈴戶〹㈴㌱㉣㤰挴㑥㜰挲戳㐴㝦ㄷ愱㐰㈲㙣㠷搶摥㐳摦㈲ㄱ慤愹愹㡥搷㈴愲搸㍤㐰㈲㔷㡢㑢㠷㐹㥣㘷昲摢㐸㑤㜵㜵㈶㘶㐴㙣ㅦ晤㥦昰㌱㌸挳挹昱攸㐲愲挶改㔱愷㌸㜳㈹㈴㌶㜷㤳昸ㄷ㔴晡㐷㘸㐲㐶〲〶㐱㈴㌸㥦㈹㜲摥扥㐲晦㥣づ扣晦㠴㤲㈹㑡㡡晥捤昰㤴昰戵ぢ慣㠵㐴㍦㌷㠹捥㈳㘶㈸㤰挴㐴㌸攱㠹摦㈵㈳ㄴ㐸散㡡づ愳㘹摦愲㙦㤱㐸搷挶㔳㤹摡㑣㉣ㅢ㡢㐴愳㠹㜸ㄸ㕦昰挳㘹㥣㜴㘳挳㐸愶攲挹㤸㌱挹昶搱扦㠳㡦㌱搹改慤挱㠲㔱攷昴愸㔳搳搰ㄳㄲ攵㙥ㄲ㍦㐱愵晦㡣㈶㘴㑣㠷㠱慣昱搱㔸㜰㕤㑤㥤攱挸敦攷㔸换㌴㌴て㜰㥤㘵摡㤱愲ち㠸㍡㐹散〱㙢㈱昱晤㜷慥敦愲晣㘲㉦ㄷ〰扦㠵戴昰扢攸㉣愸㘹愱昳㉦改㠱挴㙣㜴㠴㐴〸㝤㡢〴㈸㈴㜰㔲㤹挶㜷㜶㕥攰愸㑤㘶㜲昱㐸㉥㕡㔳ㅤ㑢攴㜰愲㔱㙤捣戱㝤昴扥昰㌱㌸ㄳ挹〸扡㝣㠷㥦攷昴愸㔳㥣㘱ㄴㄲ㕦㘰㌰㥤摦㐵〷㐰愵ㅢ㘸㐲㐶㍤っ㠴㐴ㄹ改昰㑢扢㕥㠱挶攰扣愳挸㜹㐳ぢ㝤㌰ㅤㅥ挵㤲戱㄰㜲㍣㔱搲〱㔱晦戲㡡㝤搱搹搹㌷㑦ㄵ晣㑢昶戱晥扦㌵㌰ㅤ㝦㍢㠰戵㌸㈵㘵昸〹慦昵挳搷昲搲〹晦㔹㉣捥㠴昱㜷敦㝣㔵扣㡦㜵晤㍦挴㈱换晣摣ㄸ㈳づ挷㑢ㅦ㠲ㄵ慥搸ㅦ慢ㅢづㅡ㘲㔷㝦㜲づ㡥㈵㠳㥢㘷戶㘳㐶っ㝦扡㜰㐱㙢㕤攷摦扤摢搴㤹㈹ㅢ敢摣〲扦㉡㉦愹㑢户攳㥥〹ㅤ愶攳㌶慦慤搳て户㤴挷㥣㈷ㄴ㘳㜹挳晣挱昹㥥敢㠷挳㐳昳搲㤹戸搱㌷敦㤶攱㐴㙣挷敦㘹换㑢换㔴攰㙦昹敤扦㜰挷㕦ち㌳ㅡ晥扣挳捣㉣〱っつ昸搹昴㤴挶づ戹敤挰㌰攸㤵捥〹㔴㙤㈸㌱㑤ㅣ㍤㙦㜴戴攲ㅦ㜸ㅦ㝡㥣挲㑢㥤〹戹昹㠵昴慤ㄱ㑦昱㘸挷㘸ㄴつ㘸㐰〷㥢㈸㝥扢散㜹㝣㌶挹敥㑥戶晥慦戴晦㌷㈶て㔸攴㜸晣㐶㡤㍣扤慥攲捤搵敢㍥扦㝡攷慡ぢ㙦昸挵晥㝦戵攵昱搹愴ㅡ㜹㍣㌰〹昳慦搸ㄹ㈱搵摦㘲昳㌶㥢㜷搰愸㌷㌰㠸㔷昰㠳攸㠲晢愴晦摤㔶昸敦㤳㙥㉣㐶㈴㍣㔱敥㠳昱昶㉦㔳〷愳挳㥤㐶扤〶て㙥愹㕣㔵扤㡡㙢搹っ㌱㌷㌰愵㌷愱搵戶㠳捣㈲愹㕥㠲㥤戳晥㈱㝤っㄴ〳づ㠱㐹敦㈸㜰㝥㔲㍣㝡㑣㘱〵㍣㠲㈸㍣㘷慦㙣〱㠵㘷㙤㠵晦㘶改挶㉡㐴挲戳㐴摦挹愲㜰㌸㍡㐲攱㘹㜸㜴㔲㠸㤰挲㙡愸㉣ち㐷㘰㐹慢挹㔳㜸摣㐳㈱㐶攳㌵㌰㜱挰っ㌸ち㥤摥㈱㔹敢㜸昴ㄸ挹昱昰〸㐲昲㐸㌱㈴て摢ち晦敤搳㡤ㄳㄱ〹捦ㄲ㝤㘷ぢ挹㈹攸〸㤲〷摤㐸㈶㜲㉤㌹㐵㘸㈱攱攴愳㌶㈹㡦攴捦ㅥ㈴㜵㔰っ㌸ㄳ㈶扤愳挰ㄹ㐶昱攸㌱㠵昳攱ㄱ㐴攱慥㘲ㄴ敥戴ㄵ晥㝢愸ㅢㄷ㈲ㄲ㥥㈵晡㙥ㄶ㠵㡢搱ㄱち户扢㈹捣㈴〵捥〴㕡ㄴ㌸挷愸捤捡㔳戸挵㐳㘱づ㡤昹敤愱㜳挳戸〲㥤摥㈱攱慣㘲敦㤰㕣〷㡦㈰㈴㌷ㄴ㐳㜲扤慤昰摦㔵摤戸〱㤱昰挴散㡡㠵攴㘶㜴〴挹戵㙥㈴ぢ戹㤶ㅢ愱戲㤰㜰晡㔰摢㈷㡦攴㑡て㤲㝤愱ㄸ㜰〷㑣㝡㐷㠱㜳㠴扤愳㜰㉦㍣㠲㈸㕣㔲㡣挲〶㕢攱扦戵扡㜱ㅦ㈲攱㠹㥡ㄴ㡢挲㐳攸〸㠵昵㙥ち㈹㔲攰〴㥦㐵㠱㔳㠷㕡㈶㑦攱〲て〵㤳ㄴㅥ㠳㐹敦㈸㍣敥㜸昴㜸昷攰㉣㘱㄰㠵戳㡢㔱㌸换㔶昸敦慦㙥㍣㠷㐸㜸愲戸挵愲昰㈲㍡㐲攱っ㌷㠵㘶㔲㜸ㄹ㉡㡢〲愷つ戵搶㍣㠵㔳㍤ㄴづ㈱㠵搷㘱搲㍢ち㝦㜷㍣㝡㑣㠱㌳㠴㐱ㄴ㑥㉣㐶攱〴㕢攱扦挹扡昱㉥㈲攱㠹戲ㄹ㡢挲〷攸〸㠵攳摣ㄴ㔶㤱挲扦愰戲㈸㜰捡㔰㍢㉣㑦㘱慤㠷挲攱愴昰㈹㑣㝡㐷㠱昳㠲攲搱㘳ち㕦挱㈳㠸挲敡㘲ㄴ㡥戰ㄵ晥㍢慤ㅢ摦㈰ㄲ㥥㈵晡㔱ㄶ㠵ㅦ搰ㄱち扦㜵㔳㌸㥡ㄴ㝥㠲捡愲昰㈳㤶戴㘳昳ㄴ㔶㝡㈸ㅣ㑦㘳㝥㙤攸㍣㔴㉡慣㕤敦㤰㜰㉥㔰㍣㝡㡣愴て捣慢戸㈲扥㤳慢昶㘲㐸摡㙣㠵晦摥敢㠶㡥㐸ㄸ㍤㡡㜴㉣㈴晤搱ㄷ㈴㑢摤㐸㑥攳㕡㜲㙡捥㐲挲㐹㍦敤て㜹㈴㑤ㅥ㈴㘷㐲㌱㘰㈰㑣昰散挵㈹㈶㘷昶挴愳挷ㄴ㠶挰扣㉡㠰挲攲㘲ㄴ㜲戶挲㝦〳㜶㘳㈸㈲〹㠵昳㉤ち挳搱ㄷち㔹㌷㠵ぢ㐹㘱㈴㔴ㄶ㠵ㄱ㔸搲搶攵㈹㉣昲㔰戸㤸ㄴ慡㘰㠲㘷㉦㈸㜰㔶㑦㍣㝡㑣㠱㜳㝢㔵〱ㄴ昶㉦㐶㘱㍦㕢攱扦ぢ扢戱㈳㈲〹㠵㉢㉣ちㄱ昴㠵挲慦摤ㄴ慥㈲㠵ㅡ愸㉣ち㥣散搳慥挹㔳㔸攰愱㜰ㅤ㈹㈴㘰㠲㘷㉦㈸㜰㐶㑦㍣㝡㑣㠱昳㝡㔵〱ㄴ收ㄵ愳㌰搷㔶昸㙦挵㙥㑣㐲㈴愱㜰戳㐵㘱㉡晡㐲㘱戶㥢挲㐶㔲㤸づ㤵㐵㠱ㄳ㝤摡㙤㜹ち扢㝢㈸摣㐱ち㌳㘱㠲㘷㉦㈸㜰㌶㑦㍣㝡㑣㠱㜳㝡㔵〱ㄴ愶ㄶ愳㌰挵㔶昸敦挷㙥散㠹㐸㐲攱㕥㡢挲㐲昴㠵挲㘴㌷㠵晢㐸㠱㔳㜱ㄶ〵㑥昲㘹て攴㈹散攲愱昰㄰㈹散てㄳ㍣㝢㐱㠱㌳㜹攲搱㘳ち㈹㤸㔷〵㔰㐸ㄴ愳㄰户ㄵ晥㥢戲ㅢㄹ㐴ㄲち㡦㔹ㄴㄶ愳㉦ㄴ愲㙥ち㑦㤰〲愷攱㉣ち㥣攰搳㥥捡㔳〸㝢㈸㍣㐳ち捤㌰挱戳ㄷㄴ㌸㡢㈷ㅥ㍤愶搰づ昳慡〰ち㘳㡢㔱搸挱㔶昸敦捣㙥㉣㐳㈴愱昰愲㐵㘱ㄵ晡㐲㘱㝢㌷㠵㤷㐹㠱㔳㜰ㄶ〵㑥敥㘹慦收㈹㡣昶㔰㜸㥤ㄴ㔶挳〴捦㕥㔰㔸攳㜸昴㤸挲搱昰愸ち愰㌰扣ㄸ㠵㙤㙣㠵晦昶散挶戱㠸㈴ㄴ摥戱㈸㜰づ㑦㈸っ㜳㔳㜸㤷ㄴ㑥㠲捡愲挰㠹㍤敤㥦㜹ち㕢㝡㈸㝣㐰ち愷挱〴捦㕥㔰攰散㥤㜸昴㤸〲攷昰慡〲㈸っ㉣㐶㘱㌳㕢攱扦㐷扢㜱㉥㈲〹㠵㑦㉤ち㥣扦ㄳち㠶㥢挲攷愴戰づ㉡㡢〲㈷昵戴㝦攷㈹昴昳㔰昸㡡ㄴ㉥㠱〹㥥扤愰挰㤹㍢昱攸㌱〵捥摦㔵〵㔰攸㔳㡣㠲㘶㉢晣㌷㙡㌷㌸敤㈷ㄴ㝥戰㈸㜰敥㑥㈸㤴扢㈹晣㐴ち㌷㐱㘵㔱攰㠴㥥昶㑢㥥㐲㠹㠷㠲挲つㅣ〷㙣㠴〹㥥扤愰挰㔹㍢昱攸㌱〵捥摤㔵〵㔰昸攱摢㈲ㄷ收扥户ㄵ晥扢戵ㅢ㥣昲ㄳち㝤㌰㜶㕣㤸扢て㝤愱昰㉤㍣摥挷摡挹㠵㌹ㅤ㑡昵〰㔴ㄶ〵㑥收㘹㝤㈱戳㉦捣㝤〹㕢攷摣㌹愴昷㈷㠵㐷㘰㠲㘷㉦㈸㜰挶㑥㍣㝡㑣攱〹㤸㔷〵㔰昸戴ㄸ㠵㑦㙣㠵晦㤶敤〶愷晢㠴挲㐰㡢挲㜳攸ぢ㠵㡦摣ㄴ〶㤳〲愷摢㉣ち㥣挸搳戶挸㔳㜸摦㐳㘱〸㈹扣っㄳ㍣㝢㐱㠱戳㜵攲搱㘳ち㙦挰扣㉡㠰挲㍢挵㈸扣㙤㉢晣昷㙤㌷摥㐲㈴愱㌰摣愲昰㉥晡㐲攱㑤㌷㠵㤱愴昰㑦愸㉣ち㥣挴搳戶捤㔳㜸捤㐳愱㡡ㄴ㌸昹㠶㘷㉦㈸㜰愶㑥㍣㝡㑣攱㜳㤸㔷〵㔰㜸戱ㄸ㠵扦搹ち晦捤摢㡤㝦㈳㤲㔰ㄸ㙢㔱攰㕣㥤㔰㜸摥㑤㘱㐷㔲昸づ㉡㡢〲㈷昰戴㥤昲ㄴ㥥昶㔰㠸㤰〲㈷摥昰散〵〵捥搲㠹㐷㡦㈹㤴攱挸㔴ㄵ㐰攱戱㘲ㄴㅥ戵ㄵ晥㍢戸ㅢㄵ㠸㈴ㄴㄲㄶ〵ㅤ㝤愱昰ㄷ㌷㠵㕡㔲攸ぢ㤵㐵㠱㤳㜷摡捥㜹ちて㝡㈸㑣㈴㠵〱㌰改ㅤ〵捥搰昵㡥挲㘰㜸〴㔱戸户ㄸ㠵㝢㙣㐵挱㙤摣户㐰愴敥㙥攳敥晡晢攸〳㠰扥㈲挷摦ㄵ昶捤㔹㘲捥挸攱㤷㠵㡤㑤㑤昲愳扣㝥戸敢㜲ㅢ晥㐲昹㙣摣㕣ㅣ昷㕡慥㙦戴晦敡敤㑣摣㜴㥣㌷戱㜵敥敢慢㑢㡦捥㕡㙥㕥ㅢ㙥昴摢㈷㌷戳ㅤ㌷㠵捦㔶攲㉦㉣㜷㜴㤸㙤㉤晦ぢ户㘴挶捦㈴㜹㤷ㅢ㍣慣㥢㌱〷晥㐲㤱㍦㍤っ㥣晥戲敥搳㥥攷攱晣攱昱㔲摥慣昹㍦扢㍦扣㌶ㄵ㥢㤸㜳攳戵慣敢昶攳攵敡㙥扣挵搶㌴昴㥡㤲㕦㘴捣㈵愵昸㌵〷散戵ㄹ㘸捡昰㤷㠳㘵晡ㄸ㑤㐸摦つㄲ昹愵慡㌴㈵ㄵ㐳戰ㄹ昸㔷㡥扦ㄹ攵ㅤ㐴㑡㝣㝦㍥扣㙦㕦慥戱昳㈸摦ㅡ慥㕤捤ㄹ㜲㉥慦㑦㜳㐳慡慤㉤戵慡戲戹愱挹㙣㔹摣戱愴戲㘱㌹愶㐸㜱摢㜴㡣〳㝦㡢㕣㥦㠹晦㉤搰搸摤戶㐵㐴㙥㤷㍡㔷戶㕣㙤っ㕣戱搹㕣〳慥㔸㝥愵收㔲挴㥦摦㕡㉢愵慡㄰㠳㉢收㍣搴ㄸ㜴㌸㕣㝤㍥㉣㍢搳敤〴〹搳㘹㝢㐲ㅡ捣昶晡挰㈱搴挳㕥㕢㠰挶换㜶㈱㈴敥㘱㐴㄰摢㌳㡣ㄸ〴㌲㡣㝤㘰搹㌹㡣㥤敤㘱攸ㅣ㐶戹扡㈲㌰攵㝥㡣捤㤴昹戵㍥㠰㈲搷㕡㑦昴愷攳㙣㤱愴㍢㄰㤶㥤改㌸て㈳㙢摤〰㘹昰㕡慦てㅣ㐲ち昶㕡ㅡ㡤㜷慤㌳㤰戸㠷㌱搳㍦っ㑥搷挸㌰㑣㔸㜶づ㠳㜳ㅦ昲㕥㜳ㄸ攵敡摣挰㤴㑢ㄸ㥢㈹昳㙢㝤㄰㐵慥戵㕥攸㑦户慦㤳慥〹㤶㥤改㌸挹㈰改㉣挸愷〷愶㙢㘵㙣㉦攴㐳㝣改㌸ㅦ攱㜹㑦㑤㈷㕤扢㍢ㅤ慦收扢搲㥤ㄸ㤸㙥㜹㘱扡㤵扥㜴扣昰敦㐹㜷㠸㤳敥㔰㜷扡ㄵ摥㜴㙢〳搳ㅤ㕥㤸㙥戵㉦摤㉡㝦扡挳㥤㜴扦㜳愷㍢捡㑥愷ㅤ〹㘹昰㈶㜴㜸攰㄰搶挲㕥㍢ㅡ㡤㜷ㄳ㍡〶ㄲ昷㝢㝡戴㝦ㄸ挷㍢挳㌸づ㤶㥤敦改㈹昶㌰散挳挵昲挰㤴㈷㌲戶昷㜰㜱㤲㉦摤㘹晥㜴㘷㍡改㑥㜱愷攳挵㔷㜹㑦慤愳㔳㙢㘰扡搳ぢ搳㥤攱㑢㜷愱㍦ㅤ慦挵捡づ㜲㤶㍢ㅤ慦㜲扡搲㉤〹㑣㜷㙥㘱扡昳㝤改慥昲愷攳㐵㑦㐹㜷愱㍢ㅤ㉦㈷扡搲愵〲搳慤㉦㑣户挱㤷㙥愳㍦摤ㅤ㑥扡㑢摤改㜸摤㑥搲㔹扢晦㝥㠱改慥㘰㙣敦敥㝦㤵㉦ㅤ㉦昱㜹㜶㤰㠷㥣㜴搷戸搳昱〲㤹㙢敤敡〳搳㕤捦搸摥㑤攵㐶㕦㍡㕥㑢昳愴㝢挶㐹昷㐷㜷扡ㄷ㥤㜴搶摡捤づ㑣户㤱戱扤㙢㜷㥢㉦摤换晥㜴慦㍢改敥㜰愷攳㈵ㅦ搷摡㑤て㑣㜷㌷㘳㝢搷敥ㅥ㕦扡㜷晤改㍥㜰搲晤搹㥤㡥搷㔶㈴㥤㜵㉣摤㌵㌰摤〳㡣敤㍤㤶㍥攴㑢昷戹㍦摤㔷㑥扡㐷摣改㜸ㄱ㐳搲㔹㌰ㄳ㠱改ㅥ㘵㙣㉦捣挷㝤改㝥昲愷攳㌵つ搹ㄱ㥥㜴愷攳搵〲㔷扡㜰㘰扡㘷ㄸ摢㥢敥㌹㡡㕣ㅦ㑣扣戰攰搹㔴㜸昱㐰搲扤㠰㠵捥㠳ㄸ扦㤶扢摥扢㌱㠱改㕥㠲㤱敦扤㝢㠵㈲㔷㍡㝥㠳昷愴攳户㜴㐹昷ㅡㄶ㍡搳つ㐷挷㤵㙥㔴㘰扡㌷㘰攴㑢昷ㄶ㐵慥㜴㈳搱昷愴慢㠲㐰搲扤㠳㠵捥㜴晣愲㈹改慣㑤㘵㘸㘰扡昷㘰攴摢㔴摥愷挸㤵㡥摦㐹㍤改㈲㄰㐸扡て戱搰㤹㡥摦攸㈴摤㤱㔸㈸㔷㠳〲搳㝤っ㥤捥て愱晣㐹挵愷ㄴ戹搲昱换㥦㈷ㅤ扦攰㐹扡捦戱攰愴慢㤸㡥㑥㡦扦〰戰晥㙤㈰扥㉡㌵㤹ㄹ晥搹愰㈹昸㔳ㅣ㘳㥢㜰㈲摦㠳扦昵昳〵昲㈸㥥戹㌳㠶晥㙦㝢㠱㥤〱㍣㝦收㐲㈵㕥昸昵㌶㝡ㅣ㤴晥㈵挵㍣㉤ㄶ㡦慦散〵昱攰㈹㜰摥愳ㅥ㍤昱昸㥡攲㠵戶㑥晦挶㕥㄰て㥥慤收㍤㜸㈶㉡ㅥ摦㔲捣㤳㔰敡昴敦散〵昱攰〹㘷摥㈳㠵㥥㜸㝣㑦㌱捦ㄷ挵攳〷㝢㐱㍣㑣扢㘳慤〷捦晢挴攳㐷㡡㜹捡㈷ㅥ㍦搹ぢ攲挱搳㍢㉥㔸ㅥ㍣㜵ㄳ㡦㥦㈹㍥挴搶改扦搸ぢ攲搱㙥㜷㉣て㥥㝤㠹〷㈳㈸㥥㜸㐹づ挵ㅥ㔹攲㌵㠰㈷㔹㕣戰㍣㜸〲㈵ㅥ愵戴㔹敤㜸㤴戹㍤㝥攷昱攰昹㡥㜸㤴搳收ㄸ挷愳挲敤挱㔳㥡㝣づ㥥慥㠸㠷㐶ㅢ㥥愹㔰愷昷㜱㝢昰慣㈴敦挱㌳づ昱愸愴つ㑦㌶挴㐳㜷㝢昰挴㈲敦㜱慥攳ㄱ愲つ捦ㄷ挴愳慦摢㠳攷〶㜹て㝥敥㑢㡥㝥戴搹攰㜸昴㜷㝢昰攳㍤敦挱㡦㙥昱搸㠴㌶晣搴㤶ㅣ〳摣ㅥ晣㠴捥㝢昰搳㔷㍣っ摡昰㠳㔷㍣㌶㜵㝢昰㐳㌶敦戱搱昱搸㡣㌶晣散ㄴ㡦㠱㙥㡦㍢㍣ㅥ晣っ㤴ㅣ㠳㘸挳㡦㍦昱ㄸ散昶攰㐷㕤㍥〷㍦挶挴㘳㜳摡㍣攴㜸㙣攱昶攰愷㔵摥㠳㥦㐴攲戱㈵㙤昸㈱㈴㌹㠶戸㍤昸㠱㤳昷㜸挶昱搸㡡㌶捦㌹ㅥ㐳摤ㅥ㉦㜸㍣昸㜹㈰㌹㠶搱㠶ㅦ〵㤲㘳㙢户〷て晢昹ㅣ㍣愴㡢挷㌶戴攱搱㕣㍣㠶扢㍤㜸攴捥㝢昰愸㉣ㅥ㈳㘸挳〳戲㜸㡣㜴㝢昰攰㥢昷攰㠱㔵㍣㐶搱㠶挷㔴昱搸搶敤挱攳㘷摥㐳づ㙣摣扥㐷挳挶㜹ㄸ㍣挰挹〵扡㉡㐸㜱攱㕥づ㘶〵㔶㍣愸㠹搵㜶㤶㤵ㅣ挰㘸戵扤㍢ㄶて㘴㘲㌵挶戲㤲㠳㔶㠱ㄵて㕥㘲㌵搶戲㤲〳ㄵ慤挶戹㘳昱㠰㈵㔶㍢㕡㔶㜲㜰㉡戰攲㐱㑡慣㜶戲慣攴㠰㔴㤰㤱〷㈶戱㡡㔸㔶㜲㄰㉡戰攲挱㐸慣㙡㉣㉢㌹昰ㄴ㔸昱〰㈴㔶㌱换㑡づ㌶戴㡡愳敦㍣っㅥ㜴挴㉡㘱㔹挹〱㠶㔶ㅥ昶㍣搰㠸㔵慤㘵㈵〷㤵〲㉢ㅥ㕣挴㙡㘷换㑡づ㈴〵㔶㍣愰㠸搵㐴换㑡づㅥ〵㔶㍣㠸㠸搵㈴换㑡づㄸ戴昲戰攷㠱㐳慣敡㉣㉢㌹㐸ㄴ挴攲挱㐲慣愶㕡㔶㜲㘰㈸㠸挵〳㠴㔸㑤户慣攴㘰㔰㄰㡢〷〵戱摡捤戲㤲〳〰慤㍣摢ㄷて〴㘲㌵搳戲㤲㥤扥㈰㈳㜷㝥戱㥡㘵㔹挹㡥㕥㘰挵ㅤ㕥慣收㔸㔶戲㜳ㄷ㡣㡢㍢戹㔸捤戳慣㘴㠷㉥戰攲㡥㉤㔶㝢㕡㔶戲ㄳ搳捡㌳㝡敥捣㘲㔵㙦㔹挹㡥㑢㉢捦㤶挳ㅤ㔸慣ㄶ㡡㤵攱㙣㌰㡡晢愷㕣㌹扦晡ㅢ㙢㐶㙤ち㝣㉢昱愷愸戸㑢㡡攲㉡慦挲㜰戲㉢敥㡥㘲㜱愵搷㐲㜱てㄴ挵ㄵ㕥㠵攱㙣づ㡡㝢㥦㔸㕣敥戵㔰摣攱㐴㜱㤹㑦挱㝤㑣ㄴ㤷晡ㄴ摣慤㐴㜱㠹㑦挱㍤㐹ㄴㅢ扣ち挳〱愳戸ㄷ㠹挵挵㕥ぢ挵ㅤ㐷ㄴ敢㝤ち敥㉢愲㔸攷㔳㜰昷㄰挵㐵㍥〵昷〸㔱㕣攸㔳㜰㈷㄰挵〵㍥〵户㝢㔱㥣敦㔳㜰㔳ㄷ挵㜹㍥〵户㙥㔱㥣敢㔳㜰㠳ㄶ挵㌹㍥〵户㘱㔱㥣敤㔳㜰戳ㄵ挵㔹㍥〵户㔴㔱㥣改㔳㜰攳ㄴ挵ㄹ㍥〵户㐷㔱晣挱愷攰㈶㈸㡡搳扤㡡扥晦て愲㝤㜹㔱</t>
  </si>
  <si>
    <t>㜸〱捤㥤〷㝣ㄴ㘵晥晦昳㠴㘴挸㉣㈰愳㠰㡡㈰㄰㈴ち㠲㤸㉤搹㑤㔰㤴㡥㐸㔳〳昶㌳㙥㤹㠵㘸ち㈶愱㥤㘷挳㉥㔶捥㠶㕤慣搸㍤攵捥㜶㝡昶㍢换搹捦㜲昶㜶敡搹戰㜷晦㥦捦㜷㘶戲㌳戳戳㥢攴㝥昷㝦扤㙥搹㝤㤸攷㕢㥦㜹敦捣散散㍣摦㥤㤴愸㤲㤲㤲㕦昱攰晦㝣㤴㜱㘱㘸晤捡昶づ戳㜹晣搴搶愶㈶㌳摤搱搸摡搲㍥㝥㜲㕢㕢㜲攵㥣挶昶㡥㕥㌰搰ㅡㅡ愱㙦㉦㙦㘸㙦晣慤㔹搱戰捣㙣㙢㠷㔱㜹㐹㐹㐵㠵㕥ち晤㘰晢㘵㌸ㅤ㥤㕥㝡ㄹㅢ㔸㤵攸ㅡ㥢摥㙣㉡搸攸㙣㐲㙣晡戰改换愶ㅦ㥢㑤搸昴㘷㘳戰搹㤴捤㘶㙣〶戰ㄹ挸㘶㄰㥢捤搹㙣挱㘶㑢㌶捣慦㙦挵㘶〸㥡扥㐳搱㉣㤸㍡㘵㝥敡㄰慣㑤㝤㐷㙢㥢㌹㙥挴摥搶㤸㈷㠶挳攳挳攳㈳㜵㤱昸昸敡㜱㈳愶㉥㙤敡㔸摡㘶㑥㙣㌱㤷㜶戴㈵㥢挶㡤搸㘳㘹慡愹㌱㍤摢㕣戹愰昵㔰戳㘵愲㤹慡㡥愶㤲戱摡㜰慣愶㈶㕢㔷㔷摢㜷㙢㐴㥥㌷㜵捡ㅥ㙤㘶戶晤扦ㄵ㜳ㄸ㘳捥㥦㍡㘵晣㍣戳攳扦ㄵ㜳㌸㘲㈲攴戴搶收㘴㘳换㝦㈹㘸㌹摦搳㥡㘹㘶扡㤱㙦扥㘹戶㌵戶㉣ㅡ㡦㘱㝢㐰愳㤷ㄸ㍦戹扤㝤㘹昳ㄲ㙥㐷㔳捤愶愶扤捣慣扣改捤搳摡㍢昶㐸戶㌵户昷㙤㈶㍦戳捤㙣㐹㥢敤㥢㌴㑦㕦㤱㌶㥢㙣挳昶㡡收扤㤳㙤昳㤲捤㘶ㄹㄷ晡㌷㕢敦攱慣㡣搹搲搱搸戱戲㕦昳挲㜶㜳慦㘴换㈲㤳㈶攵捤㌳㤷㌶㘶㔴㔹ㄹ㥥㈵扤戶ぢㅡ㤹扣㔱ㄸ㑦昳搴挵挹戶づ改昱㉤っ〷搹扡㌶ㄷ㔹ぢ捦戸戸㐹㡤昰㜹昱㍤慢㙦㙣㥥㙤戶戵㤸㑤㑣挲㜷㜲慣捦㐸〰㔹敦㐳㈷㈹㘷㜵昸㉥愹㍥昶捥挷㜵㘱ㄶ㙤〴㥡挱昳㕡摢㥡戱㐱捥㌵㤳㉤ㄳ挳攳敡㍢㌲搳捣㘵ㄳ慢挷㠷㙢昴㑡愸昵㤱㌴摣〶㡤㌱㈵搹㙥㡥愸㕦搲㘶㈶㌳ㄳ㘲搱挴〴㝤ㄴ昵㔵㘸㔴搹㉢搸搱摤攱戹戳㤵㌶㈴㑢ㅢ㔲愵つ改搲㠶㑣㘹㠳㔹摡㤰㉤㙤㔸㔴摡戰戸戴愱戱戴攱㤰搲㠶㐳㘱攳㍣㉡㝡昷㉥戵ㅦ㤹敢晢捥㌸㜱挲㤵戳㑦㌸㙦㠷㈷挷晣㝣搲㐳㡡晢戶ㅣㅡ戶挳㐲㤱攱㡥㠶㕡ㅦ㠳㐶摢ㅥ㡤㜷戸㤱挸〴㝤㉣昵攳搰㈸昵ㅣ㠶换㈱㑦扦㐴㑤㔸㜲挷晥㌳㙦㝤㈵昹晣つ㙢捥摢㔳昱㄰㈲戹挶㘳愱㐸慥ㅤㄹ慢ㅡ㡤ㄶ㐶攳捤ㄵ㡤㑤搰㈳搴㐷搱㈸昵㠴㤳㙢昶捤〷敥㝢攳㉥㔳敦摤攵攳搰愵〳ㅥ扥㑦昱㐸㈵戹㙡戰㔰㈴㔷㥣戱ㄲ㘸戴㕡㌴摥㕣㌱扣つ㜵搴㑦㐰愳搴挳㜶慥㥤昶扤㜷攱㜶㥦敥㌷攵昲㤵㠷㙤晥㑥晢㍥晢㉢ㅥ㄰㈵搷捥㔸㈸㤲㙢㈲㘳敤㠲㐶摢ㄵ㡤㉦㔷㝣㠲㍥㠹晡挹㘸㤴扡搷捥㔵㝦㝡㐵搵㝤挹慤愷㥤昳挰搵㉦㡦摥敥昴昵㡡扢愰攴㥡㡡㠵㈲戹愶㌱搶㜴㌴摡っ㌴摥㕣昱昰〴㝤㈶昵扢愱㔱敡㑦㜶慥㉤慦ㅦ㝤昶戴慤慦㥦㜴搷㌶㠷敤昴捦㐷㙦㤹愹㜸㜸㤷㕣扢㘳愱㐸慥搹㡣㌵〷㡤㌶ㄷ㡤㌷㔷つ㜲捤愳㝥㍥ㅡ愵㙥戱㜳慤㙦㥡戲㜵晣昷㤷㑦㍦晥㤰〵慦㤵晣攳搵㙢ㄵ㍦㐵㈴搷㥥㔸㈸㤲㙢㉦挶慡㐷愳㉤㐰攳捤ㄵ慢㤹愰㉦愴㝥㙦㌴㑡慤户㜳敤㍦攵扢㉤戶ㅢ摤㙦摡慡挷户昸晡㙦㕢㕣昷㠲敡〳戵攴摡ㄷぢ㐵㜲敤挷㔸晢愳搱づ㐰攳捤ㄵ挵㝡ㅤ㐸晤㙦搰㈸戵捥捥搵敦敢ぢ㕡㌷晤晤敢昳捦搹㈶扢攳㙤昷摦扥㕥昱㌳㔱㜲㌵㘰愱㐸慥㠳愱搶㤳㘸戴ㄴㅡ㑦慥㜰㙤㜴㠲㥥愶㍥㠳㐶愹ぢ敤㕣㐷㑥攸㜸㘰搱晢㈷㑣扥㘲挵愰㈳㌶㈶愶㕦慢昸搱㉢戹戲㔸㈸㤲㙢ㄱ㘳㉤㐶愳㌵愲昱攴㡡搵㘰晦㍡㠴晡㐳搱㈸㜵戶㥤敢晣扢㌷晣戲㔵敢㍢戳㙥㕤扥㝤敢愶㔳㝥摥㔶昱ㄳ㕥㜲㌵㘳愱㐸慥ㄶ挶㙡㐵愳㉤㐱攳换㠵晤敢㌰敡摢搰㈸㜵㥡㥤慢晣㠴㕤㙥搳捥㍢㝢昷戳戶摥㝣捥㜶つ㉤户㉢㥥㐸㐸慥づ㉣ㄴ挹戵㤴戱㤶愱搱㤶愳昱攵挲㌱㙡〵昵㉢搱㈸㜵㠲㥤敢昳㥢㝥扥晢昹㐱㘷敦㜶挳㍥敤晢㔵ㅥ㜱昸㐱㡡攷㉢㤲敢㜰㉣ㄴ挹昵㍢挶㍡〲㡤㜶㈴ㅡ㕦㉥散换㐷㔱㝦㌴ㅡ愵㡥戲㜳㡤晢㘰扦慢㉥晦昲晢ㄹ敢搶扦㜹搸㐳㉦慤㌸㐸昱戴㐸㜲慤挲㐲㤱㕣挷㐲慤ㅦ㠷㐶㍢ㅥ㡤㈷㔷戸ㄶ摢攱〹搴㥦㠸㐶愹ㄵ㜶慥昹慢㈶ㄹ㈳㔶㥦㌳㙢㔵摦㡤攳ㄷ㝥戹搹㔴挵戳㉦挹㜵㌲ㄶ㡡攴㍡㠵戱㔶愳搱㑥㐵攳换〵㠶愷㔱㝦㍡ㅡ愵づ戳㜳㉤㍣收挱晥收ㄵ㝢捥扥敡攱㥦捥㠸捦捦㝥愲㜸㤲㈷戹捥挴㐲㤱㕣㘷㌱搶ㅡ㌴摡敦搱㜸㜲挵㘲搸づ捦愶晥ㅣ㌴㑡ㅤ㘲攷㝡昰敡㡤㍢敤扣敤挷㔳㔷㝦昷摣㐳㤹ぢ㉦㜸㕤昱㕣㔲㜲㥤㠷㠵㈲戹捥㘷慣戵㘸戴ぢ搰㜸㜲㠵㙢昱㝥㕤㐸晤㐵㘸㤴㑡摢戹捥㕣扤㑤挹昶㝤㝥㤹㜴昵挳扢㙦㝣昴挷㡤挳搴㈰愸㈵搷㈵㔸㈸㤲敢㔲挶扡っ㡤㜶㌹ㅡ㕦㉥慣搷㍡敡慦㐰愳搴㠱㜶慥㑦㥥㔸㍥敤攱戳捤㤹ㄷ扤㜹攱ㅦ㠶㕥㔸昵戱攲㤹戱攴扡ちぢ㐵㜲㕤捤㔸搷愰搱慥㐵攳挹ㄵ慢挱㜱㘳㍤昵搷愱㔱㙡愱㥤敢摣愳㑦扥攵戲㉦㙢㘶㕣扣敥㡣ㄷㄶ㝣昳扢户ㄵ㑦挰㈵搷つ㔸㈸㤲敢㐶挶扡〹㡤㜶㌳ㅡ㕦㉥ㅣ㝢㙦愱晥㔶㌴㑡捤戳㜳慤敦㌸攲挴愵㠹㤹搳㡥㌷昷㉢㙤ㅤ扡晥〹戵㈵搴㤲敢㌶㉣ㄴ挹㜵㍢㘳㙤㐰愳晤ㄱ㡤㌷㔷ㅣ敢昵㈷敡敦㐰愳搴㑣㍢搷ㄳ㜵㝤搶ㅥ㌷昴㤲戹愷摥晣戹㥡扢慡昱㕡㌵ㄸ㙡挹㜵ㄷㄶ㡡攴扡㥢戱敥㐱愳晤ㄹ㡤㈷㔷㌸㔱㌷㐱扦㤷晡晢搰㈸㌵挹捥㜵挴扦摦昹戵㘲收㤲㔹户㑤扡攳㥦㕦㔵㝣㝣㥥摡ち㙡挹㜵㍦ㄶ㡡攴㝡㠰戱ㅥ㐴愳㍤㠴挶㤳㉢ㄶ挱戶昱㌰昵㡦愰㔱慡捥捥㌵晦愹㠹㝢扦㜶捣㠰改户慦戸㘳昹愸㍢〷㝤愳㠶㐰㉤戹晥㡡㠵㈲戹晥挶㔸㡦愱搱ㅥ㐷攳挹ㄵ慥挵晢昵〴昵㑦愲㔱㉡㘲攷摡扣昶敢ㅤ㠶㥦㝡攳扣㘳敢㙦㍥昳挰㜷攳㜷昶㝤ち敡㍤敤㔳摢㘹㙤挹攵昸戲㤰晢ㅥㄲㄹ㕦捤㝦㕤㝦〱挳昷慦㙣㑤㌶㤱つ㠷㌳㌵搵挹㘸戲扣ㄲ㘱扢㝢愶捦㐳㜲摦散㍥㡤㉤㤹搶攵㜲敡㍦㤴㈷换戹㙦〲㘳㙤摤㤴搶愵㉤㤹昶㈱挱捡晡㡥㘴㠷戹㤵㕦㤷ぢ㤲攷㔶㡦㉦㐶㘶扢攴ㅢ收㜷摢㍢搹戴搴㥣扣愲搱㔲㙦敤㔳攳㙢㔱㙢慡戰㜶㐶㥢㜹㔸愷㌶㙦㐴㤳昱扤㝤㤹挴捥㕢㑢㑢㘵㡤㙢挴搴挵慤敤㘶㡢っ㙦㙣昳ㅥ㡤改㐳捤戶㝡㤳摦晡捤㡣慣敡㈰慡散敦㘶㘳攷户㘰㐵昱㙤㉢㌳搲㉤捤㑥㕦搱㘱戶㘴捣っ挶扢挴㙣敢㔸戹㈰㤹㙡㌲㌷昷㤸㔸㌹愱ㄸ散ㄱ捦㘸㑤㉦㙤㥦摡摡搲搱搶摡攴搵㑣捥㉣㑢攲晢㘰㘶㙥㙢挶挴搷戹㌲㍥㑡㔴㐹慦㕥㑡㤵㙣ㅦ昴㥤㡡㜱摢挷换ㅢ攱㝡㡢户挶㝢扥愵㜷戳ㅢ扦ㄷ搶づ㙢搱㘴㜲㥢㉣ㅤ搵㐵㌰㠹换㌰㘳ちㅢ扡搶㠹㤷㐸㘸㍤扡戰戵㡣戱昳㥤晢晦㙢㕣㕡㍡挰㕥晢改换昰㥤㜹户㘴㑢愶挹㙣㉢㝡㠱㐷㜱㐴晡搳㘸捡㜷挴摥㕣㤰㕥ㄹ㉣搴ち戵戲㝣㜹㘳愶㘳戱戶搸㙣㕣戴㤸㈷㔶戸〸㔴㔱㐱戴㜹て晤㔹㠸昴攷搸㍣㡦㈶ㄴ㉡搱㕥愰㤱ㄶ搲晦㘱昵换㐷攲晦㥥㝦ㅢ㉦㠵㤷㉥摦晥㜱愹愶扤扣㜹㐶㙢㕢㝢慦㕥㐱㙢戹㕢戲㝤㜱〷㌷捦攲㑡挶㝢㤱捤㑢㘸捡㐷愱改昲换㝥㝦ㄸ㤵昱㥡㐶扦收㘹㘶㌶㠹㉢㐹戲㜷慢㘴㜹戳㜵㜱㘲㥡搹㥥搶㜹ㄵ㘳ㄶ昶㤵ㄵㅡ㤶戰昳昷㙤收搶㙦慥攸㤸㤶散㐸昶㙥挶昵㄰扣㑢㍡㡣挶㡡㤷戵㐴捦㝥㈲㜳扣㐳㜶てㄱっ㔹㜴㐵改㈳〲㉢ㄲ㜶ㅣ散㉦㈵扤散戶昸㑡㘰散挳戰ㄲ㥡㝦㐳昷㕥搷挰攵㤶捣㑣戳㘵挱捡㈵㘶㍢捤㉢戴愲㈸晤扢ㄷ㠳捤㑦愷ㄶ㜶㌴㌶戵㡦挷㐸㘷戶戵㉥㕤昲摦㡣挳㔸晡换㘸㥣㐷昹戶搸㡡扢扦㑥挰㔵搲㝢ㄹ摦㥢㠶㠶㤲ち㐶愳㐴摦㠶つ户㔶〴晢ㄵ晦挹㐳㝦つ晦㠵㡡改捡慢㘰搱㤳㙢㐰攵戰敦摢っ㐲ぢ摡㑣戹慡㔵㈱ㅤ搰敥搷扣㑦㙢摢愱愹搶搶㐳戹㍤㙤㈲扤昶挵愶搹挱㉢㐵㝤散㉢㘳㜲〵㑣愹㕥扤㍣搷㜹㕣㤷㤴㠶㈳扥昶ㄶ㥡㝥㤳㥢㥡㐶㌸ㄱ摢戵户㈱敡㠵㙢㔶摡㍢㔸愸挱㤱扣愳戵〳㐹㐷㉣㡢㡦搸㠱㘶敤ㅤ㈳愶昲搲ㄲ㍦愳㥡ㅡ㕢捣ㄱ愳㕢㕡㐷戴㤹敤㑢㜰㜱搸ㅣ㌳㝥㐵㔳晢ち㌵ㄴ㘸㜸挱㘶搴ㄷ㌵㠷扣ㄸ晤㝡昲㜵ㅦ㍤㙥㙥摦晢昰扦慢㈱戶㈲敦慡搱㘸㈴慢挴㑢㝦ㅦ㡤ㅡっ㌳ㅥ㜲戰散㝤攸ㅦ愰慦㝦挸收㈳㌴㌸㜰挸㕢㠱攳挶挷㔶㔷㡤挱晦㍣㜶攸㥦戰昹ㄴ㡤ㅡ㡢㠶㝢慥晥ㄹㅡ攷愱っ挴攷〶㈱㙦敡昶㄰攷扦愹㕦㐲ㅡ搲㡢攸搴㌸㔸昰㡤搵〹㔲㈷㍡㥤搸㤴㠶挰㠱〰捡㙤㐵摥愵慣ㅤ攱㈶〰㝥愲㝦㉦㤸〵〳昸㠵㌹〸㐶攷收攸〲㔰㙡㜵㔵㌵㜴〲愰ㄷ〴㍡㉦攳慢〸㐴〲愰ㅣ㍤攷愱㝥昸挵〵㈰っ㜱㍥〰㥤㌱昵㈲㍡ㄵ㠵㕦㄰㠰捦ㄱ㍣㄰挰㘷戶㘲扡晦晡㕡ㅣ㤱㉡㌹㡡捤㌸攴㑦㘰ㄶっ㘰㈰搴晡㈰㌶㥢愳㜱〱搸搲敡慡〴㠲〸㠰挱㌴摡ち㡤慡㠳㐸〰っ㐱捦㜹愸㜷摤〰㙡㈱捥〷㌰㥣㌱昵㈲㍡㌵〱㝥㐱〰㕥㈹〴攰㘵㕢㤱㜷搱㙦㈲㈲㔵㜲ㄴ愳㌹攴ㄷぢ〲搸ㅥ㙡㝤㉣㥢㜱㘸㕣〰挶㕢㕤戵ぢ㠲〸㠰ㅤ㘹㔴㡤㐶㑤㠲㐸〰㠴搱㜳ㅥ敡敦㙥〰扢㐲㥣て愰㠶㌱昵㈲㍡㌵ㄹ㝥㐱〰ㅥ㉡〴攰㐱㕢㤱㜷㈵㜲ㅡ㈲㔵㜲ㄴ扢㈰愹扡扦㈰㠰㐹㔰敢㤳搹㑣㐱攳〲㌰捤敡慡改〸㈲〰愶搳㘸〶ㅡ挵慢㤳〲㘰㈶㝡捥㐳摤攱〶㌰〳攲㝣〰戳ㄹ㔳㉦愲㔳扢挱㉦〸挰㑤㠵〰摣㘸㉢昲㉥㡦捥㐶愴㑡㡥㘲〱㠷㝣㝤㐱〰㝢㐳慤敦挳㘶㕦㌴㉥〰晢㕢㕤㌵〷㐱〴挰〱㌴㍡㄰㡤㥡〷㤱〰昸つ㝡捥㐳慤㜳〳㤸ぢ㜱㍥㠰㈴㘳敡㐵㜴㙡㍥晣㠲〰㥣㕦〸挰㜹戶㈲敦㥡敤㕥㠸㔴挹㔱ㅣ挲㈱㥦㔳㄰㐰ㄳ搴㝡㌳㥢ㄶ㌴㉥〰㑢慣慥慡㐷㄰〱㜰ㄸ㡤摡搰愸㠵㄰〹㠰㜶昴㥣㠷㍡搵つ㘰〱挴昹〰㤶㌳愶㕥㐴愷昶㠶㕦㄰㠰㔵㠵〰ㅣ㘳㉢昲㉥㈴敦㠷㐸㤵ㅣ挵搱ㅣ昲㔱〵〱慣㠲㕡㍦㤶捤㜱㘸㕣〰㑥戰扡㙡㝦〴ㄱ〰㈷搲攸㈴㌴敡㐰㠸〴挰挹攸㌹て戵捣つ攰〰㠸昳〱㥣挶㤸㝡ㄱ㥤晡つ晣㠲〰㌴ㄵ〲㜰愸慤挸扢扡㝤㌰㈲㔵㜲ㄴ攷㜲挸㡤〵〱㥣て戵扥㤶捤〵㘸㕣〰㉥戲扡㉡㠹㈰〲攰㘲ㅡ㕤㠲㐶愵㈱ㄲ〰㤷愲攷㍣搴挱㙥〰㈹㠸昳〱㕣〱晢㤰㕥㐴愷㌲昰ぢ〲戰㜷㈱〰ぢ㙤㐵摥㈵㜷㕥㑡慦攴㈸㙥攰㤰敢ぢ〲戸〹㙡晤㘶㌶户愰㜱〱昸㠳搵㔵㡢ㄱ㐴〰摣㐶愳摢搱愸㐳㈰ㄲ〰ㅢ搰㜳ㅥ㙡㜷㌷㠰㐶㠸昳〱摣挹㤸㝡ㄱ㥤㍡ㄴ㝥㐱〰㈶ㄵ〲戰慢慤挸㥢〷㘸㐱愴㑡㡥攲〱づ㜹㘲㐱〰て㐱慤㍦捣收ㄱ㌴㉥〰㝦戵扡慡ㄵ㐱〴挰摦㘸昴ㄸㅡ㜵ㄸ㐴〲攰㜱昴㥣㠷㡡戹〱㉣㠱㌸ㅦ挰㔳㡣愹ㄷ搱愹㌶昸〵〱搸扥㄰㠰㌱戶㈲㙦㜲㘲㈹㈲㔵㜲ㄴ㉦㜱挸摢ㄵ〴昰ち搴晡㍦搹扣㡡挶〵攰㜵慢慢㤶㈱㠸〰㜸㠳㐶㙦愲㔱㉢㈰ㄲ〰㙦愱攷㍣搴㌰㌷㠰攵㄰攷〳㜸㡦㌱昵㈲㍡戵ㄲ㝥㐱〰〶ㄶ〲㌰挰㔶攴捤㤸晣づ㤱㉡㌹㡡㑦㌹攴㑤ぢ〲昸ㅣ㙡㝤㈳㥢㉦搰戸〰㝣㘵㜵搵ㄱ〸㈲〰扥愶搱㌷㘸搴㔱㄰〹㠰㙦搱㜳ㅥ慡挲つ攰㐸㠸昳〱晣挸㤸㝡ㄱ㥤㍡ㅡ㝥㐱〰㝥昹戹挰愹昰捦戶㈲㙦ㅡ攷㔸㐴慡攴㈸捡㑡㌱攴ㅦ㘱ㄶ㝣㉡慣㐱慤昷㘶㔳㠱挶〵㈰㘴㜵搵㜱〸㌲㤲㠱晡搰愸㉦ㅡ㜵〲扡〲愰ㅦ㝡捥㐳㝤㠱ㅣ㥤㕦㠶㡥㠷㌸ㅦ挰愶戰て改㐵㜴㡡ㄳ㐶㐱〰㍥㈸〴攰㕦戶㘲晥㉡摦摣搲㈹㠸㈴〰戶攲㤰摦㉢〸㘰㈸搴晡搶㙣㠶㜱㜴戹㙦㠳㈳慣慥㕡㡤㐰㈳戹㍡㤵㌴ㅡ㠹㐶㥤㠶慥〰搸〶㍤攷愱㕥㜵〳㌸ㄵ攲㝣〰摢挱㍥愴ㄷ搱愹搳攱ㄷ〴攰搹㐲〰㥥戱ㄵ㜹ㄳ㕥㘷㈱㤲〰愸收㤰㥦㉡〸㈰〲戵ㅥ㘵ㄳ攳攸㜲〰攲㔶㔷慤㐱愰㤱㕣㥤〴㡤㙡搱愸戳搱ㄵ〰㜵攸㌹て昵㠸ㅢ挰敦㈱捥〷㌰ㄱ昶㈱扤㠸㑥㥤〳扦㈰〰昷ㄴ〲㜰户慤挸㥢㠵㍢ㅦ㤱〴挰っづ昹捥㠲〰㜶㠳㕡㥦挵㘶㜷㡥㉥〷㘰㡥搵㔵㙢ㄱ㘸㈴㔷㘷㉥㡤收愱㔱ㄷ愲㉢〰收愳攷㍣搴㉤㙥〰ㄷ㐰㥣て愰ㅥ昶㈱扤㠸㑥㕤〴扦㈰〰㔷ㄷ〲㜰㤵慤挸㥢ㅡ扣ㄴ㤱〴挰㠱ㅣ昲ㄵ〵〱ㅣ〴戵摥挰收㘰㡥㉥〷㈰㘵㜵搵㘵〸㌴ㄲ㉦㍤㑤愳っㅡ戵づ㕤〱㘰愲攷㍣搴〵㙥〰㤷㐳㥣て愰ㄱ昶㈱扤㠸㑥㕤〱扦㈰〰㘷ㄶ〲㜰㠶慤挸㥢慦扣ㅡ㤱〴㐰ㅢ㠷㝣㕡㐱〰ㅤ㔰敢㑢搹㉣攳攸㜲〰㔶㔸㕤挵戹捣㤱㕣㥤㤵㌴晡㉤ㅡ戵ㅥ㕤〱㜰㌸㝡捥㐳ㅤ攷〶㜰㉤挴昹〰㡥㠲㝤㐸㉦愲㔳搷挱㉦〸挰㙦ぢ〱㔸㘹㉢昲㈶㔱㙦㐴㈴〱㜰ㄲ㠷扣扣㈰㠰㔳愰搶㔷戳㌹㤵愳换〱㌸摤敡慡㥢㄰㘸㈴㔷攷っㅡ㥤㠹㐶摤㠲慥〰㌸ぢ㍤攷愱㕡摣〰㙥㠶㌸ㅦ挰㌹戰て改㐵㜴敡㔶昸〵〱挸ㄴ〲㤰戶ㄵ㜹㌳扢户㈳㤲〰戸㠴㐳㑥ㄶ〴㜰ㄹ搴晡攵㙣搶㜱㜴㌹〰㔷㕡㕤戵〱㠱㐶㜲㜵慥愲搱搵㘸搴㥦搰ㄵ〰搷愰攷㍣搴扥㙥〰㝦㠴㌸ㅦ挰昵戰て改㐵㜴敡づ昸〵〱㤸㔷〸挰㕣㕢㤱㌷摤㝣㌷㈲〹㠰摢㌹攴搹〵〱晣ㄱ㙡晤㑦㙣敥攰攸㜲〰敥戲扡敡ㅥ〴ㅡ挹搵戹㥢㐶昷愰㔱昷愲㉢〰晥㡣㥥昳㔰㔳摣〰晥っ㜱㍥㠰晢㘱ㅦ搲㡢攸搴㝤昰ぢ〲㔰㕢〸㐰挲㔶攴捤㠱㍦㠰㐸〲攰㌱づ戹愶㈰㠰㈷愰搶㥦㘴昳㜷㌴㉥〰㑦㕢㕤昵㈰〲㡤攴敡㍣㐳愳㘷搱愸㠷搱ㄵ〰捦愱攷㍣搴㌸㌷㠰㠷㈰捥〷昰㈲散㐳㝡ㄱ㥤㝡〴㝥㐱〰㐶ㄶ〲㔰㘹㉢昲㈶收晦㠶㐸〲攰㑤づ㜹㜸㐱〰㙦㐳慤扦挳收㕤㡥㉥户〵扣㙦㜵搵㘳〸㌴㤲慢昳㉦ㅡ㝤㠰㐶㍤㠱慥〰昸㄰㍤攷愱㌶㜷〳㜸ㅣ攲㝣〰㥦挰㍥愴ㄷ搱愹㈷攱ㄷ〴愰㙦㈱〰㝤㙣㠵扦㕡愰晣㘹㐴敡挱㉣㙦ㅦづ㌸扢㜷愳戹㥣搳㔲㥢㘴㔱ㄵ㍣㜵㘹㝢㐷慢捣愱昵换㑥㙢㥤搷摡㌱慤戱㝤㐹㔳㜲攵㠰慣扤戰捦㘲戳〵㌳摣㙤㤸攸昶挹㕡㤷㉣㌱㌳㝡戶扥㜵㘹㕢摡㥣㌵敤㝦㘱〶ㅣ敢㠷户㑥㈶扦㑢ㄵㅥ晦搹愴㙥〹㍣戱㤵攰㔱㔲晥㉣〲晡攷收愴㌶搹㌵㡦㉥㡢〶っ晢攷㠸㉥㘸散㘸㌲晢㘴㘵づ㕢㤶㉢戲愰㠸戲㠱㑣敦散㠲挵㤸戳㥡搶㉦㍢戳慤㌱挳㌹㈲扥ㄹ〳㉤搳㌹收㈲㤴〸散搱摡摥挸㌲昰㝥搹〵㙤挹㤶昶㈵㥣敤㑣慦摣捣搳㤳㘹搱昲散㤴挶㤶㜶愴㤱㜷㤱换晤戳昵㡢㕢㤷攳ㄷ〹㑢㥢㕢㘶㈶㤷戴晦㑦扣㉢㡡㙦㡢㍣攴慤㔱愵慡戴㔴㔵㤴㔶晣愷敦㡦昶つ昶戱〱㔶慤昷〸㙣愷ㅤ㙤㡤愹愵〴㈶㌹㈲㘸换搸挸㝢㔸㔲晥ㅣ㤶晣昳㥡慥户搰㔷㤴挰戱㝡㉡敤〳攷挷㍢㝦收戱㌵捣昵㙦㌱㥣扥摦愱搹㝤收挲㔹戹㜲㥤晦搳㙦㈶捡㥦㐷攴㙥㔷㐷っ㠲昱㈶搶㈶挴㡡〹㙥㔱搸㌳戱㈵戰攷摦㉣㐳㔹戱攱ㄶ扡㐹㙥㜱〶㈶搸晢㘶攷㈴㔳㘶ㄳ敡〲㥡㤳ㅤ㥢㔸ㅤㄶ㘸愰愶扥摤搶㑤㙤㙤㙥㑥㜲㤳攳㉦〳敡搳挹㈶戳㈲㍢㜹㘹㐷敢摣挶ㄶ㍤㡢㐶戶㑢㕢㤴㕣〱㔱㜲㠵㌵㠳㥦摤㡢昵㐲戲捣㔸慤㡢㤲㙤㡤ㅤ㡢㥢ㅢ搳ㄵ散㜰扥昴㝦㘲㕢挵昱愳っ㌰㥤㠷㜳㉣昱㤷〴㔸ㄳ昳㜸扢挷愳㡡㠶攸昸昶㘳㡢㉥㔵ㅡ晥愹晦戰㥣〴㐷ㅥ昹㐰搱㝦㐰戴㜲扣攴㔰㈴㘳昹㕣愶㘲戱昸昹㔱搸㐴攵攰愴晥㐱〳扣昴ㅦ㘱捡〵扥捡㕥㐴㔳戴搶愰㌷っ㐲㜳㕡㤳㤹ㄹ挹㌴㝥攵搳摢晥㡤㑦〵摥㕡ㅥ㙡摡っ㔶㝦㑣㐵㐱ㄱ愶户㤷㌵㘶捣戶ちち敡昱ㅢ愶㌲搶㡤㘸搶㝢㠸㜹昰㕥㈵攵攵㝤㉡㠲㜲捤㜲㘲㡤戲攷搴摤扦㤱㥡㤵ㄷ晦攳㍤㙢㜷攵搸㐳㈱昹㠸晡〹慢愳晦捣㜵㝡〹㐲慥㡦捦攰ㄷㅡ晣㡡愶晣㘵㈸晤敦㡤户㄰〳攵ㅡ㍡㡣捡攴搷㌱㉣ㄱ愹㐰㌹㠵搴㤶㤴换㡡昴㜱搵㠴㘸㔶㌹㐸㠵昳㤳ㅢ慤ㅥ㕢戹㤹〹㔹挷㔷搶㥥攰㤳愱愴戴戴っ㙦戵收慦愷换㑢㡢㘰捤昵愶ㄴ㡢愸㘱ㄸ㠲挶㉡挲㉤戹戳㈰㝥〳户㜸捦㉦㔰㕥㠰〹㈶戶㝦挵㝦昲〸㠵昴㔲㌸㤴㠴搴㙢㘸ㅤち㝤㈹戱㌰㠱㍦㉥㠲愱㔱敦㐳挸㜳〱搷㈷㤷晡〰㕤㝥㝡攱搲ㅥ㐰挹挳㜷㘴㔴ㅦ㐲捡愳愳慥㌱挸㐷㔸攲㐱愷㜳㈳慣㠰戴敢㡤昰㘳㝡攰愵昳挷㙢㕣㤰搷㈷㔸㜰㠶㑣㠱㍤攴㄰㙣昴㍥㌴晣㌴搸愰㉦つ晡搱攰㌳ㄸ昰摤搵㌶㐱㉦㤸ㅡ㝦〸ㄳ㐰捤㠰〳愸㝤改捡攰愲戶㈹㌳㙣挶っ㍦挱挰㑦敤ㄷ挸扡愰挶㌷㐸愸つ㘴㄰慥慥㠷摡收㤰㜶㑤慤ㄴ㙥攴愲㙦㈱㐱慣㡥㘲㔱㐲〰戵㉤㘱愳て愶㈱ぢㄶ〲っ戶愲挱㄰ㅡ戰㠶㐱愸つ㐵㉦㤸ㅡ㝦搲ㄳ㐰㙤ㄸㅣ㐰㡤㐵つ㑥〶ㄷ戵攱捣㌰㠲ㄹ㔸㠰攰愷挶慡〳愱愶㔵挲愴扢㥦捣㡡㜵ち㐲㜲㈴〳戳㘰挱㐳㜲ㄴ愴㕤㤳㘴㘱〳㥥昸昱ㄶ㠳㘰㐱㕥慣㙥㜰㔶㠳〲㝢晢摢ㄶ㌶晡㜶㌴㘴攵㐳㠰挱㘸ㅡ㡣愱〱㡢㈱㠴攴昶攸〵㤳攴て㤶〲㐸㡥㠳〳㐸づ㜷㘵㜰㤱摣㠱ㄹ挶㌳〳㉢ㄹ晣㈴㔹扥㘰㙤㝦㈴㈹て晦㕥换攲〶愱㔶捤㈰慣㜲昰㔰㡢㐰摡㌵㌵㔶㐳攰㠹换愳っ㠲〵㜹戱㈴㈲〰㑡っ㌶㝡つつ㔹㉥ㄱ㘰㄰愷㐱㠲〶慣愰㄰㙡戵攸ㄵ愰㠶昲晦〰㙡ㄳ攰〰㙡㉣愹㜰㌲戸愸敤挴っ㍢㌳〳换ㅦ晣搴㈶㐱搶〵戵挹㌰ㄱ㙡扢㌰挸ㄴ昴㍣搴㈶㐱摡㌵㌵㤶㔰攰㠹晡ち〶㜱愸戱㡥挲ㄹ㌲㠵昶戶㌶〵㌶晡㔴ㅡ戲挶㈲挰㘰ㅡつ愶搳㠰㘵ㄷ㐲㙤〶㝡挱搴昸㈳戲〰㙡扢挱〱搴㔸㠷攱㘴㜰㔱㥢挵っ扢㌳〳㙢㈶晣搴㔸㈸搱〵㌵㤶㔱〸戵㌹っ挲㝡ちて戵㜹㤰㜶㑤㡤㜵ㄷ㜸攲㌷㘹っ攲㔰㘳昱㠵㌳㘴ち㙤㙡㝢挰㐶摦㤳㠶㉣捣〸㌰搸㡢〶昵㌴㘰慤㠶㔰㕢㠰㕥㌰㌵晥ㅣ㉥㠰摡摥㜰〰戵愴㉢㠳㡢摡㍥捣戰㉦㌳戰搰挲㑦㡤搵ㄵ㕤㔰㘳敤㠵㔰摢㥦㐱㔸㠴攱愱㜶㈰愴㕤㔳㘳戱〶㥥昸挵ㅢ㠳㌸搴㔸戱ㄱ〰攵㈰搸攸つ㌴㘴㌵㐷㠰挱挱㌴㐸搲㠰〵ㅥ㐲㉤㠵㕥㌰㌵晥戰㉦㠰㕡〶づ愰挶㡡て㈷㠳㡢㥡挹っ㔹㘶㌸ㅡ〶㝥㙡慢㈰戳愸ㄵ㍣ㅢ㘱挱㠶㔰㕢捣㈰慣摣昰㔰㍢〴搲慥愹戱挲〳㑦晣㥥㡥㐱ㅣ㙡㉣昳㜰㠶㑣愱扤慤㌵挱㐶㙦愶㈱㑢㐰〲っ㕡㘸搰㑡〳㔶㠵〸戵㈵攸〵㔳攳㑦ㄴ〳愸戵挱〱搴㔸㈶攲㘴㜰㔱㙢㘷〶摥㉣㐰戱愴挳㑦㡤㜵ㅣ㐲㑤㕢ち㤳㙥㝦慥戲昲㐳㐸㉥㘳㘰㤶㠰㜸㐸慥㠰戴㙢㤲㉣ㄵ挱ㄳㄳ〳っ攲㤰㘴扤㠸戳ㅡㄴ摡㈴㝦ぢㅢ晤㜰ㅡ戲㤶㈴挰攰㜷㌴㌸㠲〶㤷挲㐰㐸ㅥ㠹㕥㈰㐹昹〱㘶〰挹愳攱〰㤲慣㌷㜱㌲っ捣つ攱ㄸ㘶㔸挵っ慣つ昱㤳㘴㐱㐸ㄷ㝢㉤换㐵㠴摡㜱っ挲扡ㄱて戵ㄳ㈰敤㥡ㅡ敢㑢昰挴敦〳ㄹ〴ぢ昲㘲㤱㠹㌳㘴ち㙣㙡㈷挱㐶㍦㤹㠶㉣㐰〹㌰㌸㠵〶慢㘹挰㥡ㄴ愱㜶㉡㝡㠱搴攴愷愴〱搴㑥㠷〳愸戱㐸挵挹攰摡晥捥㘰㠶㌳㤹㠱〵㈵㝥㙡慣㈲改㠲ㅡ㙢㑣㠴摡ㅡ〶㘱戱㠹㠷摡搹㤰㜶㑤㡤㐵㈹㜸攲搷㠷っ攲㔰㘳㘵㡡㌳㘴ち㙤㙡攷挲㐶㍦㡦㠶慣㕡〹㌰㌸㥦〶㙢㘹挰㐲ㄶ愱㜶〱㝡〵愸〵㥦挳㕤〴〷㔰㘳㘵㡢㤳挱㐵敤㘲㘶戸㠴ㄹ㔸㠵攲愷挶搲㤳㉥愸戱㌰㐵愸㕤挶㈰慣㔰昱㔰㕢〷㘹搷搴㔸挹㠲㈷㝥摢挸㈰づ戵㌷戰攴っ㤹㐲㥢摡㤵戰搱慦愲攱㥢挱〶㔷搳攰ㅡㅡ扣〵〳愱㜶㉤㝡〵愸〵㝦昳扡づづ愰挶㜲ㄸ㘷〸㉥㙡搷㌳挳つ捣挰搲ㄵ㍦㌵搶慢㜴㐱㡤搵㉣㐲敤㈶〶㘱㔹㡢㠷摡㉤㤰㜶㑤㡤攵㉦㜸攲㤷㤳っ攲㔰㘳つ㡣㌳㘴ち㙤㙡㝦㠰㡤㝥ㅢつ㔹ㅦㄳ㘰㜰㍢つ㌶搰㠰㈵㌳㐲敤㡦攸ㄵ愰ㄶ㝣收㝢〷ㅣ㐰㡤㌵㌴㑥〶ㄷ戵㍢㤹攱㉥㘶㈸挳昷㜸㍦㌵ㄶ戹㔸搴昸〹㈱㡦〸㕡搷昵㑦挵ㄲㄸ愱㜶て㠳戰ㄶ挶㐳敤㕥㐸扢愶挶㥡ㄹ㜲搱敦㘳㄰㉣挸㡢㠵㌳捥㤰㈹戰愹晤〵㌶晡晤㌴㘴㔱㑤㠰挱〳㌴㜸㤰〶慣戳ㄱ㙡て愱ㄷ㐸㑤㝥㜲ㅤ㜰㕣㝢〴づ愰挶挲ㅢ㈷挳挰摣㄰ㅥ㘵㠶扦㌲〳㡢㘴晣搴㔸ㄹ搳〵㌵搶捤〸戵挷ㄸ㠴〵㌴ㅥ㙡㑦㐰摡㌵㌵ㄶ摡〸戵㈷ㄹ挴愱㔶〹愹㌳㘴ㄷ戵扦挳㐶㝦㡡㠶慣挴〹㌰㜸㥡〶捦搰㠰挵㌹㐲敤㔹昴ち㔰ぢ摥㐳㥦㠷〳愸戱㕡挷挹攰愲昶〲㌳晣㠳ㄹ㔸㔹攳愷挶㜲ㅡ㡢㕡挱㜳㌸ㄶ摢〸戵㤷ㄸ㠴㔵㌷ㅥ㙡慦㐰摡㌵戵㌸摣㠴摡㍦ㄹ挴愱挶ㄲㅤ㘷挸㉥㙡慦挲㐶㝦㡤㠶戵挱〶慦搳攰つㅡ戰愲㐷愸扤㠹㕥㈰㌵昹ㄹ㝣挰戶昶㌶ㅣ㐰㡤㈵㍥捥㄰㕣㝢攸㍢捣昰㉥㌳戰ㅣ挷㑦㡤㌵㌸㕤㙣㙢慣搰ㄱ㙡敦㌳〸㑢㜵㍣搴㍥㠰戴㙢㙡㉣改ㄱ㙡ㅦ㌲㠸㐳㡤㜵㍤捥㤰㕤搴㍥㠲㡤晥㙦ㅡ戲收㈷挰攰㘳ㅡ㝣㐲〳㤶〱〹戵㑦搱ぢ愴㈶㍦攸て愰昶㌹ㅣ㐰㡤㜵㐱㑥〶搷戶戶㤱ㄹ扥㘰〶搶昰昸愹戱㜰愷ぢ㙡㉣敢ㄱ㙡㕦㌱挸挱攸㜹愸㝤〳㘹搷搴㔸〷㈴搴扥㘵㄰㠷ㅡ㡢㠱㥣㈱扢愸㝤〷ㅢ晤㝢ㅡ㘶㠲つ㝥愰挱㡦㌴㌰㘱㈰搴㝥㐲慦〰戵攰敢㜰扦挰〱搴㔸㑣攴っ挱㐵敤㔷㘶㈸挱っ㠵㘲攱㡦㥦ㅡ慢㝤㉣㙡㤵㡣挲㐷〴㉦昷愷〱㙢㠱㠴ㅡ㉥㘲㤷愸㘵攸㜹愸攱搷挳摤愰戶〲㙥㐲慤㥣㐱㤰㐱㕥慣㈰㜲㠶散愲愶挱㐶敦㑤㐳㔶ㄷ〵ㄸ㔴搰㠰㜷㍤㔳㉣㌸ㄲ㙡㈱昴〲愹挹㑤ㄶ〲戶戵扥㜰〰㌵㔶㈰㌹ㄹ㕣㝢㘸㍦㘶搸㠴ㄹ㔸㉤攴愷挶ㄲ㈱愱愶昵㠷㐹户扦㘵戱愸㐸㐸ㅡっ捣敡㈲て挹捤㈰敤㝡晢㘳ㄵ㤲㤰ㅣ挰㈰づ㐹㤶㈲㌹慢攱㈲㌹㄰㌶晡㈰ㅡ戲㑣㈹挰㘰㜳ㅡ㙣㐱〳㔶㉥〹挹㉤搱㉢㐰㌲昸㕢晥㔶㜰〰㐹㤶㌲㌹ㄹ㕣㈴㠷㌰挳㔰㘶㘰搹㤱㥦攴㘵㤰㔹摢ㅦ㐹捡挳扦晤㕤づㄳ愱㌶㡣㐱㔸㤲攴愱㌶〲搲慥愹戱㜴㐹愸㔵㌲〸昲挸敢㉡㐸㥤㈱扢愸㡤㠴㡤扥つつ㔹摢ㄴ㘰㌰㡡〶㔵㌴㘰戹㤳㔰摢ㄶ扤㘰㙡扣ㄹ㐶挰昶㌷ㅡづ愰挶晡㈷㈷㠳㡢摡ㄸ㘶搸㥥ㄹ㔸慢攴愷昶㐷挸㉣㙡〵捦攱㔸扥㈴搴挶㌱挸ㅤ攸㜹愸㡤㠷戴㙢㙡慣㜷ㄲ㙡㍢㌲㠸㐳㡤㐵㑦捥㤰㕤搴慡㘱愳㠷㘹挸㠲愸〰㠳〸つ愲㌴㘰㡤㤴㔰㡢愱ㄷ㐸㑤㙥敢ㄱ㐰㉤づ〷㔰扢摦㤵㘱㈰㈵搶晣㔶㠲ㄹ㙡㤹㠱〵㑥㝥㙡慣㙡戲愸ㄵ㍣ㅢ㘱捤㤳㔰㥢挰㈰㉣㝥昲㔰摢ㄹ搲慥愹戱㐸㑡愸㑤㘴㄰㠷ㅡ㉢愵〲愰散〲ㅢ㝤㔷ㅡ戲㡡㉡挰㘰ㄲつ㈶搳㠰㠵㔵㐲㙤ち㝡㠱搴攴〶㈵〱搴愶挱〱搴㔸㘹攵㘴㜰㙤㙢搳㤹㘱〶㌳扣〹〳㍦㌵㤶㐲㜵戱慤戱㔰㑡愸敤挶㈰慣㤸昲㔰摢ㅤ搲慥愹戱戲㑡愸捤㘶㄰㠷ㅡ换慢㥣㈱㔳㘸扦搱㜳㘰愳捦愵㈱㑢慦〲っ收搱㘰㍥つ㔸㡤㈵搴昶㐰㉦㤰㥡摣㙡㈵㠰摡㕥㜰〰㌵㤶㘷㌹ㄹ㕣摢㕡㍤㌳㉣㘰〶ㄶ㜳挸挸ㄷ戲㘷㡦扣㥣ㄳ昲晥㜹收扣ㅡ〰挹㤰㘵㌵㐰㝤挷捡㈶㔴㘰㜰㤱昳捥搶ㄲ㘷搰㐳㈲挳㙣㜸㙢ㅢ收昲捡晣㜷㡤攸昴㝤ち㠹晢っ昴摤㤱㐳摣愸㘱戱㐱昹㜵㍦收摦㜵愲搳㥦〳捦晤㍣㥦㍥㝣㘸晢㘰㠸〳攷㌶愶摢㕡摢㕢戳ㅤ㈳敡㔱㕤㌴㠲㜷㌸挹㤶㤴㔴㑦㉥扦ㄶㄱ〳㜳㜲挵捡㕡㜸敦挸㘵晣挵㝦攸搰㤶搶攵㉤㌲㥡昲㜶摥攸㐵㜸昵敥捤㌴㈱收攱㘳ㅢ挰㌳㔸㤸㐰㘷㝤㍦戴晤㝡ㄹ㥣搹愷戱戶㍦晡㔵㔳愷㑣摤慢㈱㥢捤㘴搲㘶㕤㉡㕢ㄳ慢㡥搵㘵愳㜵㔱戳㈶ㅤ㡢㐶㌲㌵㘶㈶㘱㈶愳㠶ㄴ〲㌰挶〱昰㌱㌸昵㉦改づ㘴㡦㌵〰搲愳慥扣ㄴ㈷㍤摤㥤㤵㠷㝤㠹㑡愹戴捡㈸戳慣㜷㙦㔵攵扢ㄱ㐹摥㙣㍥㙢㙡攴㑥づ㥡挶挹晣昲㜵㠰搵㍤㈷づ㌰昷㕥搰㤹㈷㘷㝡〳㠶愰ㅦ㡣㈶㘴昴㠲㠰㌲㉤㠹敥㈶㔳愷㌴戸㡡㤲戴ㄴ㘴㥢㐲收扤愷愷㤶㠶戸㉦挴㔲挴㠰㥢㠵戶ㅢ㘵㜶ㄴ扤㤲攱㑤攸昵㤱㔸㔲ㅡ攴〲㘹ㄱ㐴㕣㤰㔷〵愴摣慡搵昹㔸ㄱ㙥㑢㔰攰㜷戳㌰攱戶愰捥㠵㠴摢㠳昷晤搴攱㐴ぢ晤㔰戴㜸㍦㐳㜶㘸慤〹㝤敢晤慣挹搴㠴捤㤸㤹㡤愴搲挹㔸㈲㥡㑤搵愶捣㙣㍡㥤㐸挵攳㜵昱㐴㌲㘵昴㜱㠶搳っㅦ愳慦搳㤳昷戳㥦搳愳㑥ㄹ攸昱㍤㔵㘷㘲㈰攴㡤攵ㄲ晤㌰愸昴㌶㌴㈱㘳㔳〸㐴㐶㙥㍡㐱改挴㘲㙣收挸㐷搳㘱㌹攵㘳戰愴〶㐲㉥㈴㔶㐲搴㐹㘲㜳㐸㠵挴〹㐸㤱㑦攲㌸㐸昳㐹㙣〱㈷〴挱㐵㙤戴㈰戱愵ㅤ㕡㍢ㄲ㝤㝢换㌶挳㌵㠹㜸㌸㔹ㄷ㠹㐵㘳㔱摣㠶㈹ㄳ慦愹㡤愷挲愹㡣㤹㡤㠷㔳〹㘳戰㌳㥣愳攰㘳㙣攵昴㠴挴㄰愷㐷㥤ㅡ㠶㥥㤰㌸搲㑤攲㔸愸昴攳搰㠴㡣攱㌰挰戳㐴昷㤱ㄸ攱挸㜷愴昲㘴㍡㔴㤳挴㐸挸㠵挴㙡㠶愷㠴慦㔱㤰ち㠹づㄷ〹敤㌴㤸ㄴ㍣㘸愸戶㐰㍣㥣㡣㠷ㅢ慡敡搱〲捦戶㜶㍥敤㑣昴㉤㍣搱㔴㕤㌲ㅢ㑤㔶㐷㈳㤱㐴㉣ㅥ换搴愶ㄳ㘶戶㉥㙥㔶搷㠵愳搵㘶慣摡㤰㜹㝡挶㌸ぢ㍥挶㘸㘷挴㙢搸ㅢ攳昴愸㔳攳搰ㄳ㍣㑤㙥㍣攷㐰愵㥦㡢㈶㘴散〰〳㍣㑢戴昳搰昵敦㘰攷㐳ㄶ戰㠳慤㠵搸扢㠳㡤户愳攸㜱㡥敡㐲攸攵㔶愶慡ㅡ㜲㠱㜹㌱㐴㥤㌰㈳㤰ち捣㤴ぢ愶㑥㤸戲㠳ㅤㅣ挸㡤搳昱戴搰㉦㐷ぢ㙥㌱㍢戴戶づ㝤㡢㕢㉣㤶㡤㘶㈲搱㜰㍣㔱㕤ㅤ㡢搷㈶敡戰㔹㘵戳㜵㠹㔴愲㍡㔵ㄳ㐹㠶㡤ㅡ㘷㌸㔷挰挷㠸㍢㍤攱㤶㜰㝡搴愹〹攸〹户晤摤摣慥㠱㑡扦ㄶ㑤挸搸〹〶㜸攲㝡㍢㘵〴愵ㄳ㡢戱戳㈳㥦㐸攵㡤㤴敦㠲㈵戵ぢ攴㐲攲㘶㠸㍡㐹㑣㠲㔴㐸散ㄱ㐸㘲㕥㈰㠹挹㜰㐲㄰㕣㝥㐵ぢㄲ㔳散搰摡敤攸摢㠷㥡㜸㈶ㄲ㠹搴攱挳㈲㥥㠹挵愳搱㔴㜵㉣㤹㐹挴㔳㤹㐴㕤㌶㔱㕢ㅤ㌶愶㍡挳搹〰ㅦ㘳㥡搳ㄳㄲ㌲昱捥昸搴愹摤愰ㄳㄲ扢戹㐹摣〹㤵㝥ㄷ㥡㤰㌱ぢ〶㜸收㤱搸摤㤱㑦愳昲㍥㍡㑣挷㤲㥡〳戹㤰戸ㅦ愲㑥ㄲ昳㈰ㄵㄲ扢〴㤲搸㌹㤰〴愷捤ㄱ〴扦攷㐵ぢㄲ㝢搸愱戵㐷搰户㐸㘴㙡㌲昱㘴㌸ㄲて㈷㙡㤲㌱ㅣ㠱㔳㔱㌳㘲㠶㙢㙢㜱攲ㅤ㡢㈷愲㜱㘳㑦㘷㌸㡦挲挷搸换改〹〹㤹㑣㘷㝣敡搴摥搰〹㠹戸㥢挴攳㔰改㑦愰〹ㄹ晢挰〰捦㍣ㄲ晢㍡昲搹㔴㍥㐳㠷㌹㔸㔲晢㐳㉥㈴㥥㘳㜸㑡昸㍡㄰㔲㈱㌱㉥㤰挴昶㠱㈴㌸ㄵ㡥㈰戸改ㄴ㕡㤰㌸挸づ慤扤㠴扥㐵〲敢ㅢ慢㐹挴挲搹㜴㑤㌶㠶ㅢ㤱搷㐶攲昱㘸㌲㤲㐰扦㌶㔳㕤㕢㘳㌴㌸挳㜹ㄹ㍥挶挱㑥㑦㐸㈴㥤ㅥ㜵㉡㠳㥥㤰ㄸ攵㈶昱ㅡ㔴晡敢㘸㐲〶愷扣昱捣㈳㤱㜵攴㝢㔱昹づㅤ敡戹捥㡢㈱ㄷㄲ敦㌱㍣㈵㝣ㅤ〲愹㤰搸捡㑤㘲ㅦ㤸挸㜱㘲换㐰ㄲ㠷挲㠹ㄶ晡㠷㘸㐱愲挹づ慤㝤㠴扥㐵㈲ㅣ㐹㐷搳搹㙡戳戶㍡㔵ㄷ慢慤挹搴愵ㄳ㜵搵搱㜸戵㠹㐳㐷㍡ㅡ㑢ㅡ捤捥㜰晥つㅦ愳挵改挹挷㡦㑣㝡㌳㍥㜵慡つ㍡㈱戱㤹㥢挴㘷㔰改㥦愳〹ㄹ㥣挶挶㌳敦攳愷挳㤱敦㐷攵搷㜴攰扤ㄷ搴㌲挸㠵挴户っ㑦〹㕦㉢㈰ㄵㄲㄵ㉥ㄲ摡昷㌰㈹晣昱愳〵攲㔹㠹㐸㜰挳挵㌸戴挰昳㕢㍢㥦昶ㄳ晡ㄶ㥥㘴㙤㉡㤵㈴ㅦ㥣㘸挶㙡攲㘶㙤愶㌶ㄲ㐹搷㠶敢慡ㄳ攱敡扡㐴戵㜱戸㌳挶㥦攱㘳晣捥改晤挲㥥捣㘴㌳㍥㜵敡㘸攸〴㑦㠹ㅢ㡦㉡㠷扥ㄴ㑤挸㌸〶〶㜸㤶㘸扤搰昵㝦晣㤴㐱ㄶ昰昱㔳づ戱昷攳㘷㤵ㅤ㐵㍦㤸㤹㝢㐳慦㈷戱愴㡥㠳㕣㘰昲㡦〶㜴挲㍣〱㔲㠱昹捤て慥戳㥡捥㡦㥦慦㈰捤㍦慢攱慣㌵搶〸㈵㤸〸〵㙥㈷搹愱戵㑤搰户㜷戰扡㔸挴㡣㘲㝢㑡搶搵挶愲攱㥡摡敡㙣㙤㌲ㄵ挳戹㑥慣慥㉥㥡㌴㡤㤳㥤攱昴㠷㡦㜱㡡搳㤳ㅤ㙣戵搳愳㑥㥤㡥㥥㜰晢ㄴ㠳改㍣扦ㅢ〰㤵㍥㄰㑤挸攰散㌴㥥㜹㍢搸㤹㡥㥣昷㠳搰〷搳㘱㌱㐹慣㠱㕣㐸っ㘱㜸㑡昸㍡ㅢ㔲㈱昱㙥㈰㠹户〳㐹㥣〳㈷㈱㌱ㅣ愱㐰攲㕣㍢戴㌶〲㝤㡢㐴搶捣㐴愳㘹㍣慡㌳㌸攱捤搴攰晣慥㍡㥢㑥搵㠵慢㌳攱㘸戶㍡㙥㥣攷っ愷ㄲ㍥挶昹㑥㑦㐸慣㜵㝡搴愹㡢搰ㄳㄲ慦扡㐹㔴㐱愵㙦㡢㈶㘴㜰挶ㄹ捦㍣ㄲ㤷㌸㜲晥昶㐱ㅦ㑢㠷㔶慥昳㘵㤰ぢ㠹ㅤㄸ㥥ㄲ扥搶㐱㉡㈴㥥つ㈴昱㜴㈰㠹㉢攰㈴㈴挲〸〵ㄲ㔷摡愱戵〸晡昶扥㠴㥤愹㍡㥢㠸愵㔳㌵㌵㈰ㄱ㑤㘵㘳㌵ㄱ晣〹〸㥥昵搷搶㤸〹㐳㈶㥥㌹挲㈸㝣㡣慢㥤挱〹〹㤹㜳㜶㜴敡㍡攸㠴挴㘳㙥ㄲ〹戸改戵㘸㐲挶昵㌰挰㌳㡦挴つ㡥㝣㈹㤵ㄳ改戰っ㑢敡㈶挸㠵挴慥㄰㜵㤲戸〵㔲㈱昱㤷㐰ㄲ昷〶㤲戸ㄵ㑥㐲㘲㉡㐲㠱挴ㅦ散搰摡㌴昴㙤ㄲ㤱㌴㡥ㅤ㜵㜵㠹㥡㐴㌴㠶㉦㍣挹㥡㔸㌲㠵慤㈴㡥晢戱挶敢㙡㑣㐳㈶㤳㌹挲改昰㌱㙥㜷〶㈷㈴㌶㌸㍤敡搴ㅤ攸〹㠹㍢摣㈴㘶㐱愵敦㡥㈶㘴摣〹〳㍣昳㐸摣攵挸㜹慢〸㝤㍥ㅤ㡥㈰㠹㝢㈰ㄷㄲ㝢㌲㍣㈵㝣摤ぢ愹㤰戸挹㑤㠲〷㕤昹昸戹㈱㤰挴㝤㜰ㄲㄲぢㄱち㈴晥㘲㠷搶昶㐶摦㈲ㄱ慦慤ぢ㈷㘳ㄱ㝣晥愴㙢昱㕦っ挷摡㔸㉣㠵㡦愲㜰ㄴ㑦㤰戸摦ㄹ捥㍥昰㌱ㅥ㜰㝡㜲㝣㝤搰改㔱愷ㅥ㐱㑦㐸㕣敤㈶㜱〰㔴晡㠱㘸㐲〶㘷㝢昱㉣搱㜹㝣搵㜹㐰搵㜹昸㌴晥敡挸㡦愵㌲㐹昹㜱㔸㔲㡦㐱㉥㈴搲㄰㜵㤲㜸〲㔲㈱㜱㔱㈰㠹ぢ〲㐹㍣〹㈷㈱戱〸愱㐰攲敦㜶㘸㙤㌱晡ㄶ㠹㑣㈴ㅢ㡦挴昰㘵ㄸ愷㈰㤸㘱㡣愴捣摡扡㑣㜵㍡㠹㐳㐶㜵㍣㔳㤷㌲㘴搲㤷㈳㙣㠴㡦昱戴㌳㌸㈱昱㡣搳愳㑥㍤㡦㥥㤰㌸摢㑤愲ㄹ㉡㥤㝦㔷㈶㘴扣〰〳㍣昳㐸晣挳㤱㥦㐲㘵㍢ㅤ㔶㤳挴㑢㤰ぢ㠹愵っ㑦〹㕦慦㐰㉡㈴㑥㜱㤳攸㍣㈵㌹㈹㤰挴㍦攱㈴㈴㔶㈲ㄴ㐸扣㙡㠷搶㝥㡢扥㐵挲㡣搷㐵㈳戱㜸㍣ㄲ㑥㤸戱扡㐸㜵㌲㕤㥢㐸〱㡤㤹㠸㔴㔷㘷昱㡤㔸㈶㜲㌹挲挳攱㘳扣敥っ㑥㑥㐹摥㜰㝡搴愹户搱ㄳㄲ慢摣㈴㡥㠲㑡㍦ㅡ㑤挸㜸〷〶㜸收㥤㤲扣敢挸㜹ㄷ〹晤㜸㍡慣攱㍡扦て戹㤰㌸㤱攱㈹攱敢〳㐸㠵挴ち㌷㠹捥扤㘳㔹㈰㠹て攱㈴㈴㔶㈳ㄴ㐸㝣㘴㠷搶㑥㐵摦㈲ㄱ㑢搷㐴昰扤㉤㤲挱㈷㘸㉣㤲慤㐹愶㙡㤳改㐸㍡㔳㕢ㅢ愹愹㡢搶挶㡤㝦㍢挳㌹つ㍥挶挷㑥㑦戶㠹㑦㥣ㅥ㜵敡㜳昴㠴挴ㄲ㌷㠹戳愰搲搷愰〹ㄹㅢ㘱㠰㘷摥㌶昱㠵㈳攷敤㈴昴昳攸戰㤶敢晣ㄵ攴㐲㘲㉤挳㔳挲搷㌷㤰ち㠹㙣㈰㠹㑣㈰㠹㙦攱㈴㈴㉥㐶㈸㤰昸捥づ慤㕤㠲扥㐵㈲ㅤ㑦㐴㙡ㄲ㘶㜵㍡㠶敢㝦搱㈸捦挲㘲㤱㌸扥挹㠶㈳㌵㌵㠹㑣摣昸摥ㄹ捥愵昰㌱㝥㜰㝡㐲攲㐷愷㐷㥤晡〵㍤㈱㜱㤰㥢挴ㄵ㔰改㔷愲〹ㄹ扦挲〰捦㍣ㄲㅣ愳挸㉦愵㜲㍤ㅤ㉥攳㍡㤷㐲㉥㈴慥㘷㜸㑡昸攲ㅣ愹㤰㔸攰㈶搱㜹㘶戵㔷㈰㠹㜲㌸攱㠹扢㔲㈱ㄴ㐸㜰㔶㤴搱戴㕢搰户㐸攰ㅣ㌴㘵㥡㌵搱㜸扡㉥ㅣ挳昷晡㘴㉤扥捥㔶㈷ㄳ改㔴㉣ㅢ㠹搶㈴㡤摥戶㡦㝥㉢㝣っ㑥㥢捡攰攴戳㐳收㑦ㄹ㥦㍡搵ㄷ㍡㈱㌱挷㑤㘲〳㔴晡ㅦ搱㠴㡣㝥㌰㤰㌵㍥てぢ慥㉦昶㥣㈴ㄵ㌹㙦㌰愱摦㑤〷摥㈱㐲ㄹ㤰㑢戲㍦㌳㍣㈵㝣㙤〶愹㤰㤸攲㈲愱摤〷㤳挲㈷散㤳〲昱っ㐰㈴㍣㔱㌶〴㘷攰攱㔴㈷㔳㘸て愰㙦㙦㈸㘶㍣㠹㈳㘹ㅤ㑥搴㜱扡㔹㕤㤳㑡搶㈶㜱㤶ㄱ慤㌳ㄳ㠹㜴㌶㔵㘷っ戲㝤昴〷攱㘳㜰㉥㔴㐶晣㄰㝢㕢㌸㍤敡ㄴ攷㌸〵捦〴㌷㥥㐷愱搲晦㡡㈶㘴っ㠱〱㌱㘸㝦㐳搷㝦挲晥ㄸ㘴〱㈷散㡦㐳散㍤㘱ㅦ㙡㐷搱㜹戳ち晤㐹攸攵㜶晥㙡㤸㌳㤸愷㈰敡㠴㌹〲㔲㠱㔹敤㠲愹ㄳ愶㝣㄰㡦て攴㔶〹㈷㍣㜱扢㘸搸㠱摢㐸㍢戴昶㍣晡ㄶ户㘸㕤扣搶慣捤㠶㙢昱㘹ㅣ挳㌹㙢ㄲ搷ㅥ㔳攱㐴㍡㥤㌵攳搹㜰㌶㘹㙣㘳晢攸㉦挰挷攰㙣㘸㡥㕢㤵搳愳㑥㜱㤶㔳戸㡤㜶㜳㝢ㄹ㉡晤ㄵ㌴㈱㠳ㄳ㥤戲昹㤰㥢㑥㔰㍡戱ㄸ㥣晢ㄴ昹敤ㅣ敢ㅢ㤴㙦挰㤲ㅡ攷㠴㝦ぢ愲㑥ㄲ㥣捥ㄴㄲ挳摣㈴㍡て扡㐳〳㐹散〸㈷㍣㑢昴昷㄰ち㈴慡敤搰摡晢攸㕢㈴㈲戱㕡㥣㝥攰㘲㜴ㅤ晥㌴㔹㌲㙣愶㌲戸㑤㝥㈲㕤ぢ㈸改㔴㙤㌸㘳㠴㙤ㅦ晤㕦昰㌱㈲㑥㑦づ㌵㔱愷㐷㥤攲捣愵㤰搸摣㑤攲摦㔰改ㅦ愳〹ㄹ〹ㄸ挸ㅡ昷愲㉣㜷㑡挲昹㑣㤱昳昶ㄵ晡㐶㉡㜹晦〹㈵㔳㤴ㄴ㝤〹㔱㈷㠹㥤㘱㉤㈴晡扡㐹㜴㝥㄰㠷〲㐹㑣㠴ㄳ㥥昸㕤㌲㐲㠱挴㉥攸㌰愲昶ㅤ晡昶㌶㠱挳㙣㉣㥣㐹挵㌲㤹㌰㈶㕤昸㥤〵摦攱㜰挴挱愵搸㐴㌲ㄳ㌳㜶戵㝤昴敦攱㘳㑣㜲㝡昲㐱㍣搹改㔱愷㌸ㅢ㈹㈴捡摣㈴㝥㠶㑡晦〵㑤挸㤸づ〳㔹攳㈴ㄶ㕣ㄷ改㌹㐷㈹昲〷㌸搶㕥ㅡ㥡〷戱愴㘴摡㤱愲㜲㠸㍡㐹㜰摡㔱㐸晣昰扤敢敢㙣攷㌶昱ㅤ愴昹㕦㘷㘷挳〹㑦㔴㤷㈰ㄴ㐸捣㐱㐷㐸㠴搰户㐹搴㈶㙡㔳搹㘴㈶㕡ㅤ㑢挵挲㘶〴㈴ㄲ戸㠶㔸㘷㥡㤱敡㜰㍡ㅣ㌳收摡㍥㝡ㅦ昸ㄸ㥣㠹㘴〴㕤戶㠹昹㑥㡦㍡戵ㄷ㝡㐲攲ぢっ愶昳敢㙣㝦愸㜴〳㑤挸愸㠷㠱慣戱㙦㥢攰扣愳挸㜹㐳ぢ㝤㄰ㅤㅥ挳㤲戱㄰㜲㍣㔱搲〱㔱扦㕥攵晢愱戳㤳㙦㥥㉡昸㤷散㘳晤㝦㙢㘰㍡晥㜶〰敢㜳㑡㝡攱㈷扣搶て㕦换㑡㈷晣㘷戱㌸ㄳ挶摦扤昳㔵晥〱搶昵晦㄰㠷㉣㜳㜳㘳㡣㌸ㅣ㉦㝤㌰㔶戸㥣㜳㝡搵㐱㐳㉣昶㈷攷攰㔸㌲愸㜹㔶㍢㘶挴昰愷ぢㄷ戴㑥敥晣扢㜷㥢㍡㌳㘵㘳㥤㕢攰㔷攵㈴㤳㔳敤戸㘷㐲㠷改戸捤㙦敢昴挳㉤攵㌱攷〹挵㔸摥㌰㝦㔰慥攷晡攱昰㤰㥣㜴ㄶ㙥昴捤扢㘵㌸ㄱ摢昱㝢摡戲搲㕥㉡昰户晣昶㕦戸攳㉦㠵ㄹつ㝦摥㘱㔶㠶〰㠶〴晣㙣㝡㑡㘳㠷摣㜶㘰㈸昴㑡攷〴慡㌶㠴㤸㈶㡥㥡㍦㉡㔶晥㉥摥㠷㙥愷昰㔲㘷㐲㙥㝥㈱㝤㙢挴㔳摣挷ㄹ㡤愲晥つ攸㘰㉦挶㙦㤷㍤㡦捦㜷戵扢㤳慣晦㉢散晦㡤㐹晤て㜶㍣㝥愳㉡搷㑣㉥㝦昳愸㑢㌷㕥户㔳搵挵㌷晦㙡晦㝦㤴攵昱昹慥㔱㜹㍣戸㉢收㕦戱㌳㐲慡扦挵收㙤㌶敦愰㔱㙦㘰㄰慦攰〷搱㜹昷㐹㝦摤㔶昸敦㤳㙥㉣㐲㈴㍣㔱敥㠳昱昶敢愵づ㐵㠷㍢㡤㝡ㄵㅥ摣㔲戹慡㝡ㄵ搷戲ㄹ㘲㙥㘰㑡㙦㐲慢㙤〷㤹㐵㔲扤〴㍢㘷晤㐳晡ㄸ㈸晡ㅦ〶㤳㥥㔱㘸㜳㍣扡㑤㘱㌹㍣㠲㈸㍣㘷慦㙣ㅥ㠵㘷㙤㠵晦㘶改挶㑡㐴挲戳㐴摦搱愲㜰〴㍡㐲攱㘹㜸㜴㔲〸㤳〲㈷ㄷ㉤ち㐷㘲㐹㡢收㈸㍣攱愱㔰㐳ち挷挲愴㘷ㄴ㌸㌷㈹ㅥ摤愶挰ㄹ捡㈰ち㡦ㄶ愲昰㠸㐳挱㜷挷㜴㘳㌵㈲攱㔹愲敦㘴㔱㌸〳ㅤ愱昰㤰㥢挲㐴㔲攰ㅣ愲㐵㠱戳㤳摡慥㌹ち㝦昱㔰㤸㑣攳㌵㌰㜱㌶㡦晥攷愰搳㌳㈴㥣㡦散ㄹ㤲ぢ攱ㄱ㠴攴敥㐲㐸敥戲ㄵ晥㝢愸ㅢㄷ㈳ㄲ㥥㈵晡㑣ぢ挹攵攸〸㤲㍢摣㐸㘶㜱㉤㌹㍤㘸㈱攱挴愳㌶㍢㠷攴㜶て㤲戹㔰昴扦〶㈶㍤愳挰搹挵㥥㔱戸ㄱㅥ㐱ㄴ㙥㉥㐴攱㈶㕢攱扦㤱扡㜱㌳㈲攱㠹㌹ㄹ㡢挲㙤攸〸㠵ㅢ摣ㄴㄶ㤲挲〶愸㉣ち㥣㜴搴昶挹㔱戸搶㐳㘱㍦㔲戸ㄳ㈶㍤愳挰㤹挵㥥㔱攰晣㘲㄰㠵㉢ち㔱㔸㘷㉢晣㜷㔳㌷敥㐷㈴㍣㔱㠶㘲㔱㜸ㄸㅤ愱㜰㤹㥢㐲㤲ㄴ㌸㉤㘸㔱攰㠴愳㤶捥㔱戸挸㐳挱㈴㠵挷㘱搲㌳ち㑦㌸ㅥ摤㍥㐸㜰㙥㌱㠸挲㜹㠵㈸㥣㙢㉢晣户㔴㌷㥥㐳㈴㍣㔱捦㘲㔱㜸ㄱㅤ愱㜰戶㥢㐲㌳㈹扣っ㤵㐵㠱㤳㡤㕡㙢㡥挲㤹ㅥち㠷㤱挲㙢㌰改ㄹ㠵搷ㅤ㡦㙥㔳攰扣㘲㄰㠵搵㠵㈸㥣㘲㉢晣昷㔵㌷摥㐳㈴㍣㔱㈹㘳㔱攰㥣愲㔰㌸挹㑤㘱㈵㈹晣ㅢ㉡㡢〲㈷ㅡ戵挳㜳ㄴ㡥昳㔰㌸㠲ㄴ㍥㠳㐹捦㈸㜰㌶㔱㍣扡㑤攱㙢㜸〴㔱㌸慡㄰㠵㈳㙤㠵晦收敡挶户㠸㠴㘷㠹㝥慣㐵攱㐷㜴㠴挲敦摣ㄴ㡥㈷㠵㥦愱戲㈸晣㠴㈵敤挴ㅣ㠵ㄵㅥち㈷搳㤸摦ㄴ㍡㍦㌰ㄴ搶慥㘷㐸㌸㠳㈸ㅥ摤㐶搲ㅢ收㔵㕣ㄱ摦昹㔴㝢㈱㈴㙤戶挲㝦扢㜵㐳㐷㈴㡣ㅥ㔵㍣ㄶ㤲㝥攸ぢ㤲㈵㙥㈴㘷㜱㉤㌹愱㘷㈱攱㔴愱昶晢ㅣ㤲㈶て㤲㜳愰攸㍦〰㈶㜸昶攰慣㤲昳㠱攲搱㙤ち㠳㘱㕥ㄵ㐰㘱㔱㈱ち㔹㕢攱扦攷扡㌱〴㤱㠴挲㠵ㄶ㠵攱攸ぢ㠵㡣㥢挲挵愴㔰〹㤵㐵㘱〴㤶戴㑢㜳ㄴづ昶㔰戸㥣ㄴ慡㘰㠲㘷て㈸㜰㉥㔰㍣扡㑤㘱㉣捣慢〲㈸ㅣ㔰㠸挲晥戶挲㝦攳㜵㘳〷㐴ㄲち搷㔸ㄴ挲攸ぢ㠵㝤摤ㄴ搶㤳㐲ㄴ㉡㡢〲愷〸戵敢㜳ㄴㄶ㜸㈸摣㐸ち〹㤸攰搹〳ち㥣〷ㄴ㡦㙥㔳攰㙣㘰㔵〰㠵昹㠵㈸捣戳ㄵ晥扢慦ㅢ扢㈲㤲㔰戸捤愲㌰ㄵ㝤愱㌰挷㑤㘱〳㈹㑣㠷捡愲㌰つ㑢摡㥦㜲ㄴ㜶昳㔰戸㤳ㄴ㘶挱〴捦ㅥ㔰攰ㅣ愰㜸㜴㥢〲㘷〲慢〲㈸㑣㉤㐴㘱㡡慤昰摦㠲摤搸ㄳ㤱㠴挲㝤ㄶ㠵㠵攸ぢ㠵㐹㙥ち昷㤳〲㈷昰㉣ち㥣ㅡ搴ㅥ捣㔱搸搹㐳攱㘱㔲㌸〰㈶㜸昶㠰〲攷晦挴愳摢ㄴ㤲㌰慦ち愰㤰㈸㐴㈱㙥㉢收慦昲摥㠷摤㐸㈳㤲㔰㜸摣愲戰〸㝤愱㄰㜳㔳㜸㤲ㄴㅡ愱戲㈸㜰㕡㔰㝢㉡㐷愱摡㐳攱ㄹ㔲㘸㠶〹㥥㍤愰挰戹㍦昱攸㌶㠵㜶㤸㔷〵㔰ㄸ㕢㠸挲昶戶挲㝦㌳㜶㘳㈹㈲〹㠵ㄷ㉤ち㉢搱ㄷち愳摤ㄴ㕥㈶〵㑥摣㔹ㄴ㌸㈵愸晤㌳㐷㘱㤴㠷挲㙢愴㜰ㄴ㑣昰散〱㠵愳ㅤ㡦㙥㔳攰散㕦㔵〰㠵攱㠵㈸っ戳ㄵ晥㍢戲ㅢ㈷㈲㤲㔰㜸挷愲戰ㅡ㝤愱㌰搴㑤攱㍤㔲㌸つ㉡㡢〲愷〳戵㝦攵㈸㙣改愱昰㈱㈹㥣〵ㄳ㍣㝢㐰㠱㜳㝥攲搱㙤ち㥣昹慢ち愰㌰愰㄰㠵捤㙣㠵晦戶散挶㕡㐴ㄲち㥦㔹ㄴ㌸敢㈷ㄴっ㌷㠵㡤愴㜰㈹㔴ㄶ〵㑥〵㙡㕦收㈸昴昵㔰昸㥡ㄴ慥㠰〹㥥㍤愰挰昹㍥昱攸㌶㠵昵㌰慦ち愰搰扢㄰〵捤㔶昸敦捤㙥㕣㡦㐸㐲攱㐷㡢〲㘷晣㠴㐲㤹㥢挲捦愴㜰㉢㔴ㄶ〵㑥〳㙡扦收㈸㤴㜸㈸㈸摣戳戱晦〶㤸攰搹〳ち㥣敢ㄳ㡦㙥㔳攰㡣㕦㔵〰㠵ㅦ扦㉢㜰㉤敥〷㕢攱扦㐱扢挱㠹㐲愱搰ㅢ㘳挷戵戸晢搱ㄷち摦挱攳〳慣㥤㕣㡢搳愱㔴て㐲㘵㔱攰㙣㥦搶〷㌲晢㕡摣㔷戰㜵捥㥤㐳㝡㍦ㅡ㜳㍡捦ㄱ昵㝦ㄴㅤ㍣㝢㠰㠴昳㝢攲搱㙤㈴㑦挲扣㉡〰挹㘷㠵㤰㝣㙡㉢晣户㙣㌷㌸摤㈷㐸〶㔸㐸㥥㐳㕦㤰㝣散㐶㌲㠸㙢挹改㌶ぢ〹㈷昲戴㉤㜲㐸㍥昰㈰ㄹっ㐵晦㤷㘱㠲㘷て㈸㜰戶㑥㍣扡㑤攱つ㤸㔷〵㔰㜸愷㄰㠵户㙤㠵晦扥敤挶㕢㠸㈴ㄴ㠶㕢ㄴ㌸㕦㈷ㄴ摥㜴㔳愸㈴㠵㝦㐱㘵㔱攰㈴㥥戶㑤㡥挲慢ㅥち㔵愴挰挹㌷㍣㝢㐰㠱㌳㜵攲搱㙤ちㅢ㘱㕥ㄵ㐰攱挵㐲ㄴ晥㘱㉢晣㌷㙦㌷扥㐴㈴愱㌰搶愲挰戹㍡愱昰扣㥢挲づ愴昰㍤㔴ㄶ〵㑥攰㘹㍢收㈸㍣敤愱㄰㈶〵㑥扣攱搹〳ち㥣愵ㄳ㡦㙥㔳攸㠵挳㔴㔵〰㠵挷ぢ㔱㜸捣㔶昸敦攰㙥㤴㈳㤲㔰㐸㔸ㄴ㜴昴㠵挲㕦摤ㄴ敡㐸愱て㔴ㄶ〵㑥摥㘹㍢攵㈸㍣攴愱㌰㤱ㄴ晡挳愴㘷ㄴ㌸㐳搷㌳ち㠳攰ㄱ㐴攱扥㐲ㄴ敥戵ㄵ㜹户㜱摦〲㤱扡扡㡤扢敢敦愳昷〷晡昲㉣㝦㔷搸㈷㙢㠹㌹㈳㠷㕦ㄶ㌶㌶㌵挹㡦昲晡攲慥换㙤昸ぢ攵㜳㜰㜳㜱摣㙢戹扥搱晥慢户戳㜰搳㜱摥挴搶戹慦慦㉥㍤㍡㙢搹昹㙤戸搱㙦敦散慣㜶摣ㄴ㍥㔳㠱扦戰摣搱㘱戶戵晣㉦摣㤲ㄹ㍦㤳攴㥤㙦昰戰㙥挶ㅣ昸ぢ㐵晥昴㌰㜰晡换扡㑦㝢㡥㠷昳㠷挷㑢㜹戳收晦散晥昰摡㔴㙣㘲捥㙤〲㌲慥摢㡦㤷愹㝢昰ㄶ㕢搳搰㐷㤷晣㉡㘳㉥㈹㐵愹㈷散戵ㄹ㘸㝡攱㉦〷换昴㌱㥡㤰㍥ㄳㄲ昹㉤戹㌴㈵攵㠳戱ㄹ昸㔷㡥扦ㄹ攵㕤㐵㑡㝣㝦㍥扣㑦ㅦ慥戱昳㈸摢ㅡ慥挵收っ㌹㤷搷扢戹㈱搹搶㤶㕣㔹搱摣搰㘴戶㉣敡㔸㕣搱戰っ㔳愴戸㙤㍡挶㠱扦㐵慥捦挲晦ㄶ㘸散㙥摢㈰㈲户㑢㥤㉢㕢愶㌶〴慥搸ㅣ慥〱㔷㉣户㔲昳㈸攲捦㙦慤㤵㔲㔵㠸挱ㄵ㜳ㅥ㙡っ㍡ㅣ慥扥〷㉣㍢搳敤〸㠹㉢摤㑤㠱改敡昳搳㉤昴愵ぢ㈳㡥㈷㕤㡤㤳㙥ㅦ㜷扡㥤散㜴摡扥㤰〶扦㤵搷〴づ㘱㝦搸㙢〷愰昱扥㤵〷㐲攲㕥敢㠹晥㘱㜰敡㐸搶晡㈰㔸㜶慥㌵攷㘱㘴慤㌹㡣㌲㜵㔹㘰捡㈴㘳㌳㘵づ㜲㥡㈲ㄷ攴㔹晥㜴㥣㤶㤱㜴㈶㉣㍢搳㜱挲挳㤵㙥㙤㘰扡挵昹改づ昱愵㕢攸㑦户㥦㤳慥挹㥤㡥㌳ぢ慥㜴㙢〲搳戵收愷㍢捣㤷㡥㤳㄰㥥昷搴㜴搲戵扢搳昱ㄲ扥㉢摤敡挰㜴换昲搳慤昰愵攳搵㝥㑦扡挳㥣㜴扦㜵愷㕢敥愴戳㜶㤰攳〲搳ㅤ挱搸摥ㅤ攴㈸㕦扡㤵晥㜴㐷㌸改㡥㜱愷㍢搶㑥愷慤㠲㌴㜸㡢㍤㈲㜰〸挷挱㕥㍢ㅥ㡤㜷㡢㍤〱ㄲ昷㈶㜴扣㝦ㄸ㈷㍢挳㌸〹㤶㥤㥢搰ㄹ昶㌰㜴㙢㡢㕤ㄶ㤸㜲㌵㘳㝢户搸搳㝣改捥昲愷㍢挷㐹㜷㠶㍢ㅤ慦戸扡摥搳搶挰㜴㙢昲搳㥤敤㑢㜷戱㍦ㅤ㉦挰捡づ㜲慥㍢ㅤ㉦㙤扡搲㉤づ㑣户㌶㍦摤㠵扥㜴敢晤改㜸愵㔳搲㕤散㑥挷㙢㠸慥㜴挹挰㜴㤷攵愷㕢攷㑢户挱㥦敥㑥㈷摤㤵敥㜴扣㔸㈷改戸〹㤵愹晤〳搳㕤挳搸摣㕣㜲㐷㥢昵ㄴ戹㡥㌶扣慥攷搹㐱ㅥ㜶搲㕤て换捥㑤㠵㔷挵㕣改敡〳搳摤㤴㥦敥ㄶ㕦㍡㕥㐰昳愴㝢挶㐹昷〷㜷扡ㄷ㥤㜴搶晥㌸㈷㌰摤〶挶昶敥㡦㝦昲愵㝢搹㥦敥㌵㈷摤㥤敥㜴扣捥攳㕡扢改㠱改敥㘱㙣㉦捣㝢㝤改摥昳愷晢搰㐹昷ㄷ㜷㍡㕥㔰㜱愵摢㈵㌰摤㠳昹改ㅥ昶愵摢攸㑦昷戵㤳敥㔱㜷㍡㕥戹㤰㜴搶㙥㥥〸㑣昷ㄸ㘳㝢㜷昳㈷㝣改㝥昶愷攳㠵っ搹ㄱ晥敥㑥挷㑢〴㑣愷㍤㠵㠵攰㠳㕢㜵攰㄰㥥㠱扤昶㉣ㅡ敦挱敤㌹㐸摣㕢㉣慦㌲㜸㌶㈱㕥㐹㤰㘱扣㠰㠵捥㉤㤶㕦换㘵慤㌹㡣㌲㌵㈶㌰攵㑢搰改㑣㤹摢㐱㕥愱挸戵㠳昰ㅢ扣㈷ㅤ扦愵㑢扡㔷戱搰㤹㡥摦㝦㕤敦改挸挰㜴㙦挰挸户〹扤㐵㤱㉢㕤㈵晡㥥㜴㔵㄰㐸扡㜷戰搰㤹㡥㕦㌴㈵㥤戵㠳っ〹㑣昷㍥㡣㝣㍢挸〷ㄴ戹搲昱㍢愹㈷ㅤ扦㜷㑡扡㡦戰搰㤹㡥摦攸㕣㙢㌷㌰㌰摤㈷㌰昲慤摤㘷ㄴ戹搲昱换㥦㈷ㅤ扦攰㐹扡㡤㔸㜰搲㤵㑦㐷愷摢㕦〰㔸晦㌶〰㕦㤵㥡捣㌴晦㙣搰ㄴ晣㈹㡥戱㑤㌸㤱敦挶摦晡昹〲㜹ㄴ捦摣ㄹ㐳晦搲㕥㘰愷㍦捦㥦戹㔰㠱ㄷ㝥〰㡥ㅥ〷愵㝦㐵㌱㑦㡢挵攳㙢㝢㐱㍣㜸ち㥣昳愸㐷㑦㍣扥愱㜸愱慤搳扦戵ㄷ挴㠳㘷戱㌹て㥥㡤㡡挷㜷ㄴ昳㈴㤴㍡晤㝢㝢㐱㍣㜸挲㤹昳㐸愲㈷ㅥ㍦㔰㥣戶㜵晡㡦昶㠲㜸㤸㜶挷㕡て㥥て㡡挷㑦ㄴ昳㔴㔰㜲晣㙣㉦㠸〷㑦晢㜲㌹㕡搱ㄳ㡦㕦㈸收搹㥣㜸晣㙡㉦㠸㐷扢摤戱㜲昰慣㑣㍣挸㑥慤㜰㍣ㄴ㝢㘴㠹㔷㝦㥥㝣㜱挱昲攰㠹㤵㜸㤴搲㠶攷㔴搴改扤摣ㅥ挷㜸㍣㜸ㅥ㈴ㅥ㘵戴攱改㡦㜸㤴扢㍤㜸慡㤳换挱搳ㄸ昱搰㘸挳㌳ㄸ昱攸敤昶㌸挳攳戱挶昱愸愰つ㑦㐲挴㐳㜷㝢昰㠴㈳㤷㘳慤攳ㄱ愲つ捦㈳挴愳㡦摢㠳攷っ㌹て㥥て挸愸晡搲㠶愷〲攲搱捦敤挱㡦晤㥣〷㍦搲挵㘳ㄳ摡昰搳㕣㍣晡扢㍤昸挹㥤昳攰愷戲㜸ㄸ戴攱〷戲㜸㙣敡昶昸㠳挷㘳㠳攳戱ㄹ㙤昸㤹㉡ㅥ〳摣ㅥ㜷㝡㍣昸搹㈸㌹〶搲㠶ㅦ㡢攲㌱挸敤挱㡦挰摣愸昸昱㈶ㅥ㥢搳收㘱挷㘳ぢ户〷㍦挵㜲ㅥ晣㠴ㄲ㡦㉤㘹挳て㈷挹㌱搸敤挱て愲㥣〷㍦㔰挴㘳㉢摡㍣攷㜸っ㜱㝢扣攰昱攰攷㠱㜸っ愵つ㍦ち㈴挷搶㙥てㅥ昶㜳㌹㜸㐸ㄷ㡦㘱戴攱搱㕣㍣㠶扢㍤㜸攴捥㜹昰愸㉣ㅥ㈳㘸挳〳戲㜸㔴扡㍤㜸昰捤㜹昰挰㉡ㅥ㈳㘹挳㘳慡㜸㙣攳昶攰昱㌳攷㈱〷㌶敥㐳愳㘰攳㍣っㅥ攰攴〲㕤ㄵ愴戸㡡㉦〷戳㍣㉢ㅥ搴挴㙡㍢换㑡づ㘰㜹㔶㍣㤰㠹搵ㄸ换㑡づ㕡戴摡摥㥤㤱〷㉦戱ㅡ㙢㔹挹㠱㉡捦㡡〷㉣戱摡挱戲㤲㠳㔳㥥ㄵて㔲㘲戵愳㘵㈵〷愴㍣㉢ㅥ㤸挴㉡㙣㔹挹㐱㈸捦㡡〷㈳戱㡡㕡㔶㜲攰愱㤵㠷ㄷて㐰㘲㔵㘳㔹挹挱㠶㔶㜱昴㥤㠷挱㠳㡥㔸㈵㉣㉢㌹挰搰捡㐳㠲〷ㅡ戱慡戳慣攴愰㤲㘷挵㠳㡢㔸敤㘴㔹挹㠱㈴捦㡡〷ㄴ戱㥡㘸㔹挹挱㈳捦㡡〷ㄱ戱摡搵戲㤲〳〶慤㍣愳攷㠱㐳慣㈶㕢㔶㜲㤰挸戳攲挱㐲慣愶㕡㔶㜲㘰愰㤵㠷ㄷて㄰㘲㌵摤戲㤲㠳㐱㕥㉣ㅥㄴ挴㙡愶㘵㈵〷㠰㍣㉢ㅥ〸挴㙡㤶㘵㈵㍢㍤慤㍣㔴戹昳㡢搵㙣换㑡㜶㜴㕡捤㐱摦㜹ㄸ摣攱挵㙡慥㘵㈵㍢㜷㥥ㄵ㜷㜲戱㥡㙦㔹挹づ㑤㉢て㉦敥搸㘲戵愷㘵㈵㍢㌱慤㍣㈴戸㌳㡢㔵扤㘵㈵㍢㙥㕥㉣敥挰㘲戵㔰慣っ㈷㠴攲晥㈹㔷捥慦晢搶㥡㕥㥢〲摦ち晣㜹㉡敥㤲愲㔸敦㔳㜰㉦ㄴ挵戵㕥㠵攱攰㔲摣〳挵攲ㅡ慦㠵攲㑥㈷㡡慢㝤ち敥㘷愲戸捡愷攰慥㈵㡡㉢㝤ち敥㑤愲戸挲愷攰づ㈴㡡㜵㕥㠵攱戰㔵摣㜹挴攲㜲慦㠵攲晥㈲㡡换㝣ち敥㈲愲戸搴愷攰㕥㈱㡡㑢㝣ち敥〸愲戸搸愷攰戶㉦㡡㡢㝣ち㙥敥愲戸搰愷攰ㄶ㉥㡡ぢ㝣ち㙥搴愲㔸敢㔳㜰㍢ㄶ挵昹㍥〵㌷㕤㔱㥣攷㔵ㄸ捥㌶慣戸搹㡡挵戹㕥ぢ挵㉤㔵ㄴ攷昸ㄴ摣㌸㐵㜱戶㑦挱敤㔱ㄴ扦昷㈹戸〹㡡㘲㡤㔷搱攷晦〱㠵攱㜵㈲</t>
  </si>
  <si>
    <t>㜸〱捤㥤〷㝣ㄴ㘵晥晦昳㠴㘴挸戳戴㔱戰㈰愸㠰攴ㄴ㐱捣㘶㌷搹つ㡡㜴㄰愵㈸〱晢㕤搸㌲㉢搱ㄴ㑣〲㠲㥥㠲㡡晤慣㘷挳㉥昶㜲㤶㔳㉣愷㘷㙦㘷㉦攷㔹㑥捦敥愹㘷敦㘷晤㝦㍥摦㤹挹捥捣捥愶摣敦晥慦搷㉤戳て昳㝣敢㌳敦愹㍢捦㌳㤳ㄲ㔵㔲㔲昲ぢ㍥晣㥦㥦㌲捥っ慦㕦搹摥㘱㌵㡦㥦搶摡搴㘴㘵㍡ㅡ㕢㕢摡挷㑦㘹㙢㑢慤㥣搳搸摥搱〷〶㐶㐳㈳昴敤攵つ敤㡤㠷㔸ㄵつ换慤戶㜶ㄸ㤵㤷㤴㔴㔴攸㔲攸㠷㍡㕦搳慤㘸㝡改㌲ㄶ戰㉡搱〶㡢扥㉣㉡㔸㘸ㄶㄱㄶ晤㔸昴㘷㌱㠰挵㐰ㄶ㠳㔸㤸㉣㌶㘰戱㈱㡢挱㉣㠶戰搸㠸挵挶㉣㌶㘱戱㈹ぢ收搷㥢戱ㄸ㠶愲晦㜰ㄴぢ愷㑤㥤㥦㍥〰㑢㔳摦搱摡㘶㡤ㅢ戱㠷摤收㠹搱攸昸攸昸敡扡敡摡昱㔵攳㐶㑣㕢搶搴戱慣捤㥡搸㘲㉤敢㘸㑢㌵㡤ㅢ戱摢戲㜴㔳㘳㘶㔷㙢攵挲搶〳慤㤶㠹㔶扡㉡㤶㑥挵㤳搱㜸㑤㑤慥慥㉥搹㝦㜳㐴㥥㌷㙤敡㙥㙤㔶慥晤扦ㄵ㜳ぢ挶㥣㍦㙤敡昸㜹㔶挷㝦㉢收㤶㠸㠹㤰搳㕢㥢㔳㡤㉤晦愵愰攵㕣愷㌵搳慤㑣㈳㔷扥㘵戵㌵戶散㍦ㅥ捤昶㠱㐶㉤㌱㝥㑡㝢晢戲收愵摣㡥愶㔹㑤㑤ぢ慣㥣慣昴收改敤ㅤ扢愵摡㥡摢晢㌷㤳㥦搵㘶戵㘴慣昶㠱捤㌳㔶㘴慣㈶挷戰扤愲㜹㡦㔴摢扣㔴戳㔵挶㤹㐱捤昶㍡㥣㥤戵㕡㍡ㅡ㍢㔶づ㘸㕥搴㙥㉤㐸戵散㙦搱愴扣㜹搶戲挶慣㉡㉢挳㔴搲㘷敢戰㤶挹㡡㐲㝢㥡愷㉤㐹戵㜵㐸㡤慢㌰ㅡ㘶敢搹㕣㘴㈹㝣敤攲㈶㌵㈲攰挵㜵㔶摦搸扣慢搵搶㘲㌵㌱〹搷攴搸㠰㤱〰戲搷㐳㈷㈹㜷㜱戸㤶㔴㍦㘷攷攳戲㌰㡢㌱〲挵搰㜹慤㙤捤搸㈰攷㕡愹㤶㠹搱㜱昵ㅤ搹改搶昲㠹㔵攳愳㌵㝡㈴搴㝡ㄴつ户㐲㘱㑥㑤戵㕢㈳敡㤷戶㔹愹散㠴㜸㑤摤〴㍤㥡晡㑡ㄴ慡散ㄵ散攸摥昰摣搹㑡ㅢ㔲愵つ改搲㠶㑣㘹㐳戶戴挱㉡㙤挸㤵㌶散㕦摡戰愴戴愱戱戴攱㠰搲㠶〳㘱攳㝥㉡晡昶㉤㜵㍥扢㍦㌷攱慢慢㙥㔶戳捦ㅦ戳摢㌷慦㕥昶昹㑡挵㝤㕢づつ㕢㘳愶㡢收㙥〳戵ㅥ㠳挲搸ㄶ㠵扦戹昱敡〹㝡㉣昵攳㔰㈸昵㍣㥡换㈶㕦昳挹㠳㜷摣㝤摥㥣㜹户扥搲㜰挲扡昸挲摦㉢ㅥ㐲㈴搷㜸捣㜴㤱㙢㝢挶慡㐲㘱㐴㔱昸㜳㐵慢㈶攸㙡敡㘳㈸㤴㝡挲挹㜵㝣扦昳昶㑡昴ㄹ㍦㝤敤愹㠷㑦㍤㘸挲昸㝢ㄴ㡦㔴㤲慢〶㌳㕤攴慡㘵慣〴ち㈳㠹挲㥦㉢ㅥ㥤愰敢愸㥦㠰㐲愹㠷㥣㕣㜷㔶昵扦昳攴㡦㥥摡昵慡㠳㐶㝦㝥搱㑥捦㜴㈸ㅥ㄰㈵搷㡥㤸改㈲搷㐴挶摡〹㠵㌱〹㠵㍦㔷㉣㌶㐱㑦愶㝥ちち愵敥㜶㜲慤㔲慦㕦㥡㜹晤慡㜹㜷扦昳攱㝤搱㐵ㄷ戶㉢敥㠲㤲㙢ㅡ㘶扡挸㌵㥤戱㘶愰㌰㘶愲昰攷慡㑡㑥搰戳愸摦ㄹ㠵㔲户㌹戹ㅥ㍦扡㘶搷㜹㔷㕤㌷㜹摤摤て㙥摣敦搳㐹晢㈹ㅥ摥㈵搷㉥㤸改㈲搷慥㡣㌵〷㠵㌱ㄷ㠵㉦㔷慣づ戹收㔱㍦ㅦ㠵㔲㌷㍡戹敡㜶㝦戱慤敤戹〵戳㑥摤愲昲摡ㄳ搳慢晡㈹㥥㐵㈴搷敥㤸改㈲搷〲挶慡㐷㘱㉣㐴攱换ㄵ慦挱戶戱㠸晡㍤㔰㈸㜵戵㤳敢㠵搸㠲昹㔳㔷㕦㌳敢晡挴换敦㝥㌶㙥挵ㅦ㔵㍦愸㈵搷㕥㤸改㈲搷摥㡣戵てち㘳㕦ㄴ晥㕣㜱散愲晢㔱晦㙢ㄴ㑡慤㜳㜲㕤㕢晢㘱晣㠸㥤㡥㥤㜲搳攴扦捦㜹敥搵慤昷㔶㍣㈷㑡慥〶捣㜴㤱㙢㌱搴㍡㠵挲㐸愳昰攷㡡搵㑥搰ㄹ敡戳㈸㤴㍡捦挹㌵㙣㔱戴昲摢㠳收捦戸晡㘷㜳㜰挹て敢㕦㔴㍣昵㑡慥ㅣ㘶扡挸戵㍦㘳㉤㐱㘱㌴愲昰攷慡慥㤹愰て愰晥㐰ㄴ㑡㥤攱攴㕡㌳愸慡㜵攰㠲㔳攷㥦㌱昶戱敢扦㤹昵挸㙦ㄴ捦昰㤲慢ㄹ㌳㕤攴㙡㘱慣㔶ㄴ挶㔲ㄴ扥㕣戱㍡㉣搷㐱搴户愱㔰敡㈴㈷搷㌵挷摥昲搴攱敦㌷㑤扢昰戳ぢ㐷ㅣ㤹㔲㔷㉡㕥㐸㐸慥づ捣㜴㤱㙢ㄹ㘳㉤㐷㘱ㅣ㡣挲㤷㉢㕥㥤㤸愰㔷㔰扦ㄲ㠵㔲挷㌸戹㜶㥢昴㐹㘲戳挵ㄳ攷摤昰昸㑢慦摥㥢㥡㜸㤸攲昵㡡攴㍡ㄴ㌳㕤攴晡㉤㘳ㅤ㠶挲㌸ㅣ㠵㍦㔷っ摢晣㉡敡㔷愳㔰㙡㤵㤳敢㠵㕤㐶㡣㝢昰晡挱㍢ㅦ㍤昳㤸㝥ぢㅥ㕤昲戳攲㘵㤱攴㍡ㄲ㌳㕤攴㍡ち㙡扤〶㠵㜱㌴ち㝦慥㕡㌰㍣㠶晡㘳㔱㈸戵挲挹㜵晥摥㥢㤶㜷㙣晣摢挹㜷慤摤㜳慢昶㤵㑤㌷㈸㕥㝤㐹慥攳㌱搳㐵慥ㄳㄸ敢㐴ㄴ挶敦㔰昸㜳㐵㜱㍣㍣㠹晡㤳㔱㈸㜵㤰㤳㙢㘱攲㥢㡤扦㔹㌳㜷收戱捦㤹㕢摦㌱晢晥㝤ㄴ㉦昲㈴搷愹㤸改㈲搷㘹㡣㜵㍡ち攳昷㈸晣戹慡挱昰っ敡捦㐴愱搴〱㑥慥㔳户㝢昲晣ㄹㄳ㜷㤹㜷挵ㄳ㡤㘷捤ㄸ戸挷〸挵㙢㐹挹㜵㌶㘶扡挸㜵づ㘳慤㐵㘱㥣㡢挲㥦慢ㄶ戹捥愳晥㝣ㄴ㑡㘵㥣㕣换㙥㡢㉦㍥攰㕦㑦㑦扦昵搵收捡ㅤ敥昹昹〷戵ㄱ搴㤲敢㐲捣㜴㤱敢㈲挶扡ㄸ㠵㜱〹ち㝦慥㌸㡥㔱敢愸扦ㄴ㠵㔲晢㌹戹㠶ㅥ昵昴㤱挹㘵㠹㤹㤷㍣晤慣㌵㝥昸㔹㙦㈸㕥ㄹ㑢慥换㌱搳㐵慥㉢ㄸ敢㑡ㄴ挶㔵㈸晣戹㙡戰㕣㔷㔳㝦つち愵ㄶ㌹戹敥㙤㤸㝣挶〳㐷て摢攵愸扦摤戴摢㔶㕦㜶晣愴㜸〱㉥戹慥挳㑣ㄷ戹晥挰㔸搷愳㌰㙥㐰攱捦ㄵ挳昱昰㐶敡㙦㐲愱搴㍣㈷搷㄰攳攸㈱挳昶晤㙥昲昱㜳摡㠶㉥晣晡扤挷搴愶㔰㑢慥㥢㌱搳㐵慥㕢ㄸ㙢㍤ち攳㔶ㄴ晥㕣㜱㥣㉢㙦愳晥㜶ㄴ㑡捤㜲㜲㍤昷捡㝥㝤敦晦戱㜴晥搹挷散扣昱扡㘱㙢慦㔵㐳愱㤶㕣㝦挲㑣ㄷ戹敥㘴慣扢㔰ㄸ㝦㐶ㄱ挸〵㠶㜷㔳㝦てち愵㈶㍢戹㑥㕢㜵昳㐹晡㥥ㅦ㈷慦晦收㠸户〶㙣㜲捥〷㙡㌳愸㈵搷㝤㤸改㈲搷晤㡣昵〰ち攳㐱ㄴ晥㕣㌱ㅣ㝢ㅦ愲晥㘱ㄴ㑡搵㌹戹㝥㍦晥ㄷ㝤攷捡て㈶㥦㥣㜸晥慢㜹慢㡥㝤㐸つ㠳㕡㜲㍤㡡㤹㉥㜲晤㠵戱ㅥ㐳㘱㍣㡥挲㥦慢ㅡ挷㡤㈷愸㝦ㄲ㠵㔲搵㑥慥㝦て㍦敦挰㉢户扤㜶捡戵㤷扦摣昷㡦愵㍦㤶昷㝦ㅡ敡摤㥤㑢摢改㙤愹㠳昱㘳㈱晦㍢愴㝡㝣ㄵ晦㜵晦〳っ扦扦㜲㌵戹㐴㉥ㅡ捤搶㔴愵㘲愹昲㤱〸摢搳㉢㝤ㅥ㤲晢攷昶㙣㙣挹戶ㅥ㉣㤷晥挳㜹戱㥣晦㈵㌰搶搱㑤㙤㕤搶㤲㙤ㅦㄶ慥慣敦㐸㜵㔸㥢〵㜵昹㈰〵㙥昵昸㘱㘴戵㑢扥㉤㠲㙥㝢愴㥡㤶㔹㔳㔶㌴摡敡捤〳㙡晣㉣㙡㑤ㄷ搷捥㙣戳づ敡搴ㄶ戴㘸ち㝥户㉦㤷搸〵㑢㘹慢散㜶㡤㤸戶愴戵摤㙡㤱收㡤㙤摥慤㌱㜳愰搵㔶㙦昱㔷扦㤵㤵㐵摤㠸㉡攷户搹搸昹㉤㔸㔰晣摡捡㡥昲㑡㜳㌳㔶㜴㔸㉤㔹㉢㡢昶㉥戵摡㍡㔶㉥㑣愵㥢慣㡤㝤㈶㜶㑥㈸㠶晡挴㌳㕢㌳换摡愷戵戶㜴戴戵㌶昹㌵㔳戲换㔳昸㍤㤸㥤摢㥡戵昰㜳慥㡣㥦ㄲ㔵搲愷㡦㔲㈵摢㠶晤愶㘲摣昶昱戲㈲㍣慢㜸㜳慣昳㑤晤㥢摤昸〵㔸㍡㉣㐵㤳挵㙤戲㜴㜴㌷挱㈴㉥挳㡣㈹㙥攸㔹㈶摥㈲愱昵㌶挵慤愵㡤㥤㙢敥晦慦㜱㘹改㘰㘷改㘷㉣挷㙦收㥤㔳㉤搹㈶慢慤换ㅢ㍣㡡㉤搲捦愰㈸摦ㅥ㝢㜳㔱㝡㘵戰㔰㉢搴捡昲㠳ㅢ戳ㅤ㑢㡣㈵㔶攳晥㑢㜸㘱㠵㥢㐰ㄵㄵ㐴㕢昰搱捦㐱愴㥦㘷昱㔷ㄴ㤱㐸㠹昱〲㡤㡣㠸晥㥢㕤㉦ㅦ㠵晦㝢晦㙢扣ㄴ㕥㕡㝥晤攳㔶㑤㝢㜹昳捣搶戶昶㍥㝤挲㤶㜲攷㔴晢㤲づ㙥㥥㕤㉢ㄹ敦㐵ㄶ㉦愱㈸ㅦ㡤愲摢ㅦ晢㠳㘰㔴挶㝢ㅡ〳㥡愷㕢戹ㄴ敥㈴挹摥慤㔲攵捤昶捤㠹改㔶㝢㐶昳㉥挶㙣散㉢㉢っ捣㘱攷敦摦捣慤摦㕡搱㌱㍤搵㤱敡摢㡣晢㈱㔸㑢ㅡ㐶㘳挵换㥥愳攷〰㤱戹摥ㄱ愷㠶〸愶捣㝡愲昴ㄳ㠱ㅤ〹㍢づ昶㤷㤲㍥㑥搹昵㐲愰敤㕢㘰㈱㡣攰㠶敥扦慦㠱摢㉤搹㔹㔶换挲㤵㑢慤㜶㥡㔷ㄸ㕤愲っ敥㕥っ㌶㍦㤳㕥搴搱搸搴㍥ㅥ㉤㥤搵搶扡㙣改㝦㌳づ㘳改㤷㔱戸㥦昲㕦㘱㉢敥昹㌲〱㔷㐹摦攵㕣㌷つつ㈵ㄵ㡣㐶㠹摥㡡〵户㔶〴晢〵晦挹㐷扦㠶晦㈲㕤改捡㉢㘱搱㥢㝢㐰攵戰敦摦っ㐲ぢ摢㉣戹慢㔵㈱ㄵ搰ㅥ搰扣㘷㙢摢㠱改搶搶〳戹㍤つ㤴㕡晢ㄲ换敡攰㥤愲㝥捥㥤㌱戹〳愶㔴㥦㍥扥晢㍣㥥㕢㑡㕢㈲扥昱㈶㡡〱㔳㥡㥡㐶戸ㄱ摢㡤户㈰敡㠳㝢㔶挶摢㤸愹挱㤱扣愳戵〳㐹㐷㉣慦ㅤ戱ㅤ捤摡㍢㐶㑣攳慤㈵㥥愳㥡ㅡ㕢慣ㄱ摢戴戴㡥㘸戳摡㤷攲收戰㌵㘶晣㡡愶昶ㄵ㙡㌸搰昰㠶捤攸㉦㙡づ㜸㌱昶昵㤴㙢㍥㝣摣摡戶敦愱㑦愹㘱㡥愲攰慥搱㌶㐸㌶ㄲ㕦晤ㅥち㌵ㄴ㘶㍣攴㘰摥晦搱敦愳慥㍦㘰昱㈱ちㅣ㌸㘴㔵攰戸昱㤱㕤㔵㘳昰㍦㡦ㅤ晡㘳ㄶ㥦愰㔰㘳㔱㜰捦搵㥦愲㜰㍦捡㐴㝣㙥㄰戲㔲户㠵戸㜰愵㝥〹㘹㐴㜷愱㔳攳㘰挱ㄵ慢〹㔲ㄳ㥤㈶㌶㘵㈰㜰㈸㠰㜲㐷㔱㜰㉢㙢㝢戸〹㠰ㅦ改摦〷㘶攱〰㝥㘶づ㠲搱摣ㅣ㍤〰㑡敤慡慡㠲㑥〰昴㠱㐰昳㌶扥慡㠶㐸〰㤴愳收㝥搴昷㍦㝢〰㐴㈱㉥〴愰ㄹ㔳㜷愱㔳㌱昸㠵〱昸っ挱㐳〱㝣敡㈸ち敥慦搵㈲搲㐸戶㘲㐳㌶昹㘳㤸㠵〳ㄸ〲戵摥㠸挵挶㈸㍣〰㌶戵慢㉡㠱㈰〲㘰㈸㡤㌶㐳愱敡㈰ㄲ〰挳㔰㜳㍦敡ㅤ㉦㠰㈴挴㠵〰戶㘴㑣摤㠵㑥㑤㠰㕦ㄸ㠰㔷㡡〱㜸搹㔱ㄴ摣昴㥢㠸㐸㈳搹㡡㙤搸攴ㄷ㡢〲搸ㄶ㙡㍤㤶挵㌸ㄴㅥ〰攳敤慡摡〹㐱〴挰昶㌴慡㐲愱㈶㐳㈴〰愲愸戹ㅦ昵㤴ㄷ挰㈴㠸ぢ〱搴㌰愶敥㐲愷愶挰㉦っ挰㠳挵〰㍣攰㈸ち敥㐴㑥㐷愴㤱㙣挵㑥㐸慡敥㉢ち㘰㌲搴㝡ち㡢愹㈸㍣〰愶摢㔵㌵〳㐱〴挰っㅡ捤㐴愱㜸㜷㔲〰捣㐲捤晤愸摢扤〰㘶㐲㕣〸㘰㔷挶搴㕤攸搴捥昰ぢ〳㜰㝤㌱〰㝦㜰ㄴ〵户㐷㜷㐵愴㤱㙣挵㐲㌶昹摡愲〰昶㠰㕡敦挹㘲㉦ㄴㅥ〰晢搸㔵㌵〷㐱〴挰扥㌴摡て㠵㥡〷㤱〰昸㌵㙡敥㐷慤昳〲㤸ぢ㜱㈱㠰ㄴ㘳敡㉥㜴㙡㍥晣挲〰㥣㔳っ挰搹㡥愲攰㥥敤〲㐴ㅡ挹㔶ㅣ挰㈶㥦㔹ㄴ㐰ㄳ搴扡㤹㐵ぢちて㠰愵㜶㔵搵㈳㠸〰㌸㠸㐶㙤㈸搴㈲㠸〴㐰㍢㙡敥㐷晤捥ぢ㘰㈱挴㠵〰づ㘶㑣摤㠵㑥敤〱扦㌰〰㐷ㄶ〳㜰㠴愳㈸戸㤱扣㌷㈲㡤㘴㉢㔶戳挹慢㡡〲㌸ㄲ㙡㝤ㄴ㡢㌵㈸㍣〰㡥戱慢㙡ㅦ〴ㄱ〰挷搲攸㌸ㄴ㙡㍦㠸〴挰昱愸戹ㅦ戵摣ぢ㘰㕦㠸ぢ〱㥣挴㤸扡ぢ㥤晡㌵晣挲〰㌴ㄵ〳㜰愰愳㈸戸扢扤ㄸ㤱㐶戲ㄵ㘷戱挹㡤㐵〱㥣〳戵㕥换攲㕣ㄴㅥ〰攷摢㔵㤵㐲㄰〱㜰〱㡤㉥㐴愱㌲㄰〹㠰㡢㔰㜳㍦㙡戱ㄷ㐰ㅡ攲㐲〰㤷挲㍥愲扢搰愹㉣晣挲〰散㔱っ挰㈲㐷㔱㜰换㥤户搲㐷戲ㄵ搷戱挹昵㐵〱㕣て戵扥㠱挵㡤㈸㍣〰晥㘸㔷搵ㄲ〴ㄱ〰㌷搳攸ㄶㄴ敡〰㠸〴挰㝡搴摣㡦摡挵ぢ愰ㄱ攲㐲〰㜷㌰愶敥㐲愷づ㠴㕦ㄸ㠰挹挵〰㑣㜲ㄴ〵晤〰㉤㠸㌴㤲慤戸㥦㑤㥥㔸ㄴ挰㠳㔰敢㠷㔸㍣㡣挲〳攰㔱扢慡㕡ㄱ㐴〰晣㠵㐶㡦愱㔰〷㐱㈴〰ㅥ㐷捤晤愸戸ㄷ挰㔲㠸ぢ〱㍣捤㤸扡ぢ㥤㙡㠳㕦ㄸ㠰㙤㡢〱ㄸ攳㈸ち㍡㈷㤶㈱搲㐸戶攲㈵㌶㜹敢愲〰㕥㠱㕡晦㥤挵慢㈸㍣〰晥㘱㔷搵㜲〴ㄱ〰慦搳攸つㄴ㙡〵㐴〲攰㑤搴摣㡦摡挲ぢ攰㘰㠸ぢ〱扣换㤸扡ぢ㥤㕡〹扦㌰〰㐳㡡〱ㄸ散㈸ち㝡㑣㝥㡢㐸㈳搹㡡㑦搸攴つ㡡〲昸っ㙡晤㌹㡢㉦㔰㜸〰㝣㘵㔷搵㘱〸㈲〰扥愶搱㌷㈸搴㉡㠸〴挰户愸戹ㅦ㔵攱〵㜰㌸挴㠵〰㝥㘰㑣摤㠵㑥慤㠶㕦ㄸ㠰㥦㝦㉡㜲㈹晣㤳愳㈸攸挶㌹ち㤱㐶戲ㄵ㘵愵㘸昲て㌰ぢ扦ㄴ㌶愰搶㝤㔹㔴愰昰〰㠸搸㔵戵〶㐱㐶㌱㔰㍦ㅡ昵㐷愱㡥㐱㔵〰っ㐰捤晤愸㉦㤰愳昳挷搰搱㄰ㄷ〲搸〰昶ㄱ摤㠵㑥戱挳㈸っ挰晢挵〰晣搳㔱ㄴ昴㉤㥤㠰㐸〲㘰㌳㌶昹摤愲〰㠶㐳慤㌷㘷戱〵㕢㤷晦㌵㌸挲慥慡ㄳㄱ㘸ㄴㄷ㘷㈴㡤㐶愱㔰㈷愱㉡〰戶㐲捤晤愸㔷扤〰㝥〷㜱㈱㠰慤㘱ㅦ搱㕤攸搴挹昰ぢ〳昰㕣㌱〰捦㍡㡡㠲づ慦搳㄰㐹〰㔴戱挹㑦ㄷ〵㔰つ戵㡥戱㠸戳㜵㜹〰戵㜶㔵㥤㡥㐰愳戸㌸〹ㅡ㈵㔱愸㌳㔰ㄵ〰㜵愸戹ㅦ昵戰ㄷ挰敦㈱㉥〴㌰ㄱ昶ㄱ摤㠵㑥㥤〹扦㌰〰㜷ㄵ〳㜰愷愳㈸攸㠵㍢〷㤱〴挰㑣㌶昹㡥愲〰㜶㠶㕡捦㘶戱ぢ㕢㤷〷㌰挷慥慡戵〸㌴㡡㡢㌳㤷㐶昳㔰愸昳㔰ㄵ〰昳㔱㜳㍦敡㐶㉦㠰㜳㈱㉥〴㔰て晢㠸敥㐲愷捥㠷㕦ㄸ㠰㉢㡡〱戸摣㔱ㄴ㜴つ㕥㠴㐸〲㘰㍦㌶昹搲愲〰㝥〳戵㙥㘰戱㤸慤换〳㐸摢㔵㜵㌱〲㡤挲㔷㘷㘸㤴㐵愱搶愱㉡〰㉣搴摣㡦㍡搷ぢ攰ㄲ㠸ぢ〱㌴挲㍥愲扢搰愹㑢攱ㄷ〶攰搴㘲〰㑥㜱ㄴ〵晤㤵㔷㈰㤲〰㘸㘳㤳㑦㉡ち愰〳㙡扤㡣挵㜲戶㉥て㘰㠵㕤㔵散换ㅣ挵挵㔹㐹愳㐳㔰愸慢㔱ㄵ〰㠷愲收㝥搴ㅡ㉦㠰慢㈰㉥〴戰ち昶ㄱ摤㠵㑥㕤〳扦㌰〰㠷ㄴ〳戰搲㔱ㄴ㜴愲晥〱㤱〴挰㜱㙣昲挱㐵〱㥣〰戵㍥㤱挵敦搸扡㍣㠰㤳敤慡扡ㅥ㠱㐶㜱㜱㑥愱搱愹㈸搴㡤愸ち㠰搳㔰㜳㍦慡挵ぢ攰〶㠸ぢ〱㥣〹晢㠸敥㐲愷㙥㠲㕦ㄸ㠰㙣㌱〰ㄹ㐷㔱搰戳㝢ぢ㈲〹㠰ぢ搹攴㔴㔱〰ㄷ㐳慤㉦㘱戱㡥慤换〳戸捣慥慡昵〸㌴㡡㡢㜳㌹㡤慥㐰愱㙥㐳㔵〰㕣㠹㥡晢㔱㝢㜹〱摣ち㜱㈱㠰㙢㘱ㅦ搱㕤攸搴敤昰ぢ〳㌰慦ㄸ㠰戹㡥愲愰扢昹㑥㐴ㄲ〰户戰挹扢ㄶ〵㜰㉢搴晡㌶ㄶ户戳㜵㜹〰㝦戲慢敡㉥〴ㅡ挵挵戹㤳㐶㜷愱㔰㜷愳㉡〰晥㡣㥡晢㔱㔳扤〰晥っ㜱㈱㠰晢㘰ㅦ搱㕤攸搴㍤昰ぢ〳㤰㉣〶㈰攱㈸ち晡挰敦㐷㈴〱昰ㄸ㥢㕣㔳ㄴ挰ㄳ㔰敢㈷㔹㍣㠵挲〳攰ㄹ扢慡ㅥ㐰愰㔱㕣㥣㘷㘹昴ㅣち昵㄰慡〲攰㜹搴摣㡦ㅡ攷〵昰㈰挴㠵〰㕥㠴㝤㐴㜷愱㔳て挳㉦っ挰愸㘲〰㐶㍡㡡㠲㡥昹扦㈰㤲〰㜸㠳㑤摥戲㈸㠰户愰搶㙦戳㜸㠷慤换㙦〱敦搹㔵昵ㄸ〲㡤攲攲晣㤳㐶敦愳㔰㑦愰㉡〰㍥㐰捤晤愸㡤扤〰ㅥ㠷戸㄰挰挷戰㡦攸㉥㜴敡㐹昸㠵〱攸㕦っ㐰㍦㐷ㄱㅣ㉤㔰晥っ㈲昵愲㤷户ㅦㅢ㥣摢愳搱㍡㤸摤㔲〳㜳ㄸㄵ㍣㙤㔹㝢㐷慢昴愱つ挸㑤㙦㥤搷摡㌱扤戱㝤㘹㔳㙡攵攰㥣㌳戳攷ㄲ慢〵㍤摣㙤攸攸づ挸㕡㤷㉥戵戲㍡㔷摦扡慣㉤㘳捤㥥晥扦搰〳㡥攵挳慡㤳捥敦㔲㠵捦㝦搶愹㕢〲㑦㙣㈵昸㤴㤴㍦㠷㠰挱扥㌹ㄹ㥢散改㐷㤷㔹ㄳ㠶㠳昲㐴ㄷ㌶㜶㌴㔹晤㜲搲㠷㉤昳ㄵ㌹㔰挴戰㠱㙣摦摣挲㈵攸戳㥡㍥㈰㌷慢慤㌱换㍥㈲慥㡣㈱戶改ㅣ㙢㝦っㄱ搸慤戵扤㤱挳挰〷攴ㄶ戶愵㕡摡㤷戲户㌳戳㜲㐳㕦㑤扡㐵换㜳㔳ㅢ㕢摡㤱㐶搶㈲攷〷攵敡㤷戴ㅥ㡣㈷ㄲ㤶㌵户捣㑡㉤㙤晦㥦㔸㉢㡡慢㐵㍥戲㙡㔴愹㉡㉤㔵ㄵ愵ㄵ晦改晡㌱扥挱㍥㌶搸ㅥ敢㍤〲摢㘹㐷㕢㘳㝡ㄹ㠱㐹㡥㙡㤴㘵㉣㘴ㅤ㤶㤴㍦㡦戹㘰扦愶㘷ㄵ〶〶㈵戰慤扥㤱昶愱晤攳㥤㡦㜹㙣づ㜳晤㉤㥡搳晦㍢ㄴ扢捣㕡㌴㍢㍦㕣攷晦昴捣㐴昹㕦ㄱ戹挷愳㈳㌶㠲昱㐰㝢ㄳ攲㠸〹㙥㔱搸㌳戱㈵戰ㄶ摣㉣㈳㌹戱攱ㄶ㍡㌰㍦㍢ㄳㅤ散晤㜳㜳㔲㘹慢〹攳〲㥡㔳ㅤ〳敤ち〷㘸㘰㑣㝤扢愳㥢搶摡摣㥣攲㈶挷㈷〳敡㌳愹㈶慢㈲㌷㘵㔹㐷敢摣挶ㄶ㥤㐳㈱摢愵㈳㑡慤㠰㈸戵挲敥挱捦㉤攰㜸㈱㤹㘷慣搶晤㔳㙤㡤ㅤ㑢㥡ㅢ㌳ㄵ慣戰扦昴㝦㘲㕢挵昱愳っ㌰摤㡦㝢㉣〹づ〹戰㍢收戱扡挷㘳ㄴつ搱㜱昵㘳㡢㉥㔵〶晥愹晦㜰㌸〹㡥㍣㜲㐲搱摦㈳㕡㌹扥㜲㈸㤲戶㝣㈶㕤戱㤸晤㙣ㄵ㌶㔱㌹㌸愹扦搱〰㕦晤〳㑣㌹挳㙦搹㡢㈸扡ㅣ㙢搰ㄷ〶㤱㌹慤愹散捣㔴〶㑦昹昴㜵㥥昱愹挰慡攵愱愶捤攴攸㡦㘹ㄸ㔰㠴敥敤攵㡤㔹慢慤㠲㠲㝡㍣挳㔴挶㜱㈳㠶扤づ搱て摥愷愴扣扣㕦㐵㔸慥搹㙥慣搱㑥㥦扡昷ㄹ愹搹〵昱㍦摡㍤㌹㠹㙤㡦㐴攴ㄴ昵㈳ㄶ㐷晦挴㘵㝡〹㐲㉥㑦挰攰㘷ㅡ晣㠲愲晣㘵㈸㠳敢挶㍦㄰〳挳㌵㌴㡣捡攴改ㄸづㄱ愹挰㜰ちㄹ㕢㔲㉥ぢ搲捦㌳㈶挴戰㠷㠳㔴戸㡦摣ㄸ昵搸捡慤㙣挴㍥扥㜲散〹捥っ㈵愵愵㘵㔸搵㐶㜰㍣㕤㐱㕡〴㙢慥户㘴戰㠸摡〲㑤㌰㌸㡡㜰㔳敥㉣㠸摦挰㉤摥昷〴捡ぢ㌰㐱挷昶㉦昸㑦㍥㤱㠸㉥㠵㐳㐹㐴扤㠶搲愵搰㥦ㄲㅢㄳ昸攳㈶ㄸち昵ㅥ㠴扣ㄶ昰㥣戹搴晢愸昲散㔵㘲昰〹愴㥥ㅥ㉤搵〷昰攰ㄱ㔳ㅢっ晣㈱收㜸㈰敡摣㌰㉢㈰敤㝥挳晣㠸ㅥ昸㙡㍥搰挶ㄹ昹㝥㡣ㄹ㜷㌱㈸㜰ㄶ㈳〲ㅢ摤㡦㠶㥦㠴ㅢ昴愷挱〰ㅡ㝣ち〳慥㜱㘳㈰㙡攱㈴昹㜰㑣〸㐹ㄳづ㈰昹愵㈷㠳㠷攴〶捣戰㈱㌳晣〸㠳㈰挹㥦㈱戳㐹づ㠶㐹㡦㐹㜲㐵ち挹㈱っ㑣〴㍥㤲ㅢ㐳摡㍤挹㔲戸㤱㤵摥㐴㠲搸ㄵ挵挱ぢ㈱㈴㌷㠵㡤ㅥ㑡㐳づ㙣〸㌱搸㡣〶挳㘸挰戱づ㐲㜲㌸㙡攱㈴昹攸㑦〸挹㉤攰〰㤲ㅣ晣攰㘶昰㤰摣㤲ㄹ㐶㌰〳〷㉡〴㐹㜲㜴㠲㤰搴昲㔴ㅣ〲㤵昰㐴敤㌹㕢㉢㡥㕤㄰㙡愳ㄸ㠴㠳ㄸ㝣搴㐶㐳摡㍤㌵づ㜶挰㠴〷扡ㄸ〴㌳昲攵㠸〷户挹ㄴ㌸摢摦慦㘰愳户愶㈱㐷㐳㠴ㄸ㙣㐳㠳㌱㌴攰〰〹愱戶㉤㙡攱搴昸㄰㔳〸戵㜱㜰〰戵㉤㍤ㄹ㍣搴戶㘳㠶昱捣挰搱つ㐱㙡ㅣ搲搰つ㌵づ㜸㄰㙡㔵っ挲㤱て㍥㙡搵㤰㜶㑦㡤㈳㈴㌰攱㤶㈹㠳戸搴㌸㑣㈲〴㑡ㅣ㌶扡㠶㠶ㅣ㐲ㄱ㘲㔰㑢㠳〴つ㌸慡㐲愸㈵㔱ぢ愷挶挷戱㐲愸㑤㠰〳愸㜱㤸㠵㥢挱㐳㙤〷㘶搸㤱ㄹ㌸㈴㈲㐸㙤㌲㘴㌶㌵敥戵昲〹㙥㙢㔳㘰㈲搴㜶㘲㤰愹愸昹愸㑤㠶戴㝢㙡ㅣ㔶㠱〹㘳㉥ㄸ〴㌳昲攵搸ち户挹ㄴ㌸摢摡㔴搸攸㘹㌴攴戸㡢㄰㠳改㌴㤸㐱〳づ挵㄰㙡㌳㔱ぢ愷挶〷换㐲愸敤っ〷㔰攳搸っ㌷㠳㠷摡㙣㘶搸㠵ㄹ㌸㡥㈲㐸㡤㠳㈷扡愱挶愱ㄵ㐲㙤づ㠳㜰㡣㠵㡦摡㍣㐸扢愷挶戱ㄸ㤸昰㥣ㅡ㠳戸搴㌸㈰挳㙤㌲㠵づ戵摤㘰愳㜷愷㈱〷㙢㠴ㄸ㉣愰㐱㍤つ㌸㝥㐳愸㉤㐴㉤㤴㥡㍣㈲ㄷ㐲㙤て㌸㠰㕡捡㤳挱㐳㙤㑦㘶搸㡢ㄹ㌸昸㈲㐸㡤㈳㉥㙣㙡晣㘵㈲㥦攰戶挶昱ㄸ㐲㙤ㅦ〶攱挰っㅦ戵晤㈰敤㥥ㅡ〷㜰㘰挲㔳㜰っ㠲ㄹ昹㜲ㄴ㐷〸㤴摦挰㐶㌷搰㤰㈳㍣㐲っㄶ搳㈰㐵〳づ晡㄰㙡㘹搴㐲愹挹挳㝥㈱搴戲㜰〰㌵㡥〲㜱㌳㜸愸㔹捣㤰㘳㠶搵㌰〸㔲㍢ㄲ戲㙥愸㜱㄰㠷㔰㕢挲㈰ㅣ捤攱愳㜶〰愴摤㔳攳愸て㑣㜸挶㡥㐱㕣㙡ㅣ晡攱㌶㤹㐲㘷㕢㙢㠲㡤㙥愶㈱㠷㠵㠴ㄸ戴搰愰㤵〶ㅣ㈹㈲搴㤶愲ㄶ㑥㡤㡦㉤㠶㔰㙢㠳〳愸㜱攸㠸㥢挱㐳慤㥤ㄹ昸〲〱挵㘱ㅥ㐱㙡ㅣ摢㘱㔳㉢㝡づ攵挸て愱戶㥣㐱㌸〴挴㐷㙤〵愴摤㔳攳㔰ㄱ㑣攸ㄸ㘰㄰㤷ㅡ挷㡢戸㑤愶搰愱㜶〸㙣昴愱㌴攴㔸㤲㄰㠳摦搲攰㌰ㅡ㕣〴〳愱㜶㌸㙡攱搴昸〰㘶〸戵搵㜰〰㌵㡥㌷㜱㌳㜸愸ㅤ挱っ㐷㌲〳挷㠶〴愹㜱㐰㐸㌷搴㌸㕣㐴愸慤㘱㄰㡥ㅢ昱㔱㍢〶搲敥愹㜱㝣〹㈶㍣ㅦ挸㈰㉥㌵づ㌲㜱㥢㑣愱㐳敤㌸搸攸攳㘹挸〱㈸㈱〶㈷搰攰㐴ㅡ㜰㑣㡡㔰晢ㅤ㙡攱搴昸㈸㘹〸戵㤳攱〰㙡ㅣ愴攲㘶昰㔰㍢㠵ㄹ㑥㘵〶づ㈸〹㔲攳㈸ㄲ㥢㕡搱㜳㈸挷㤸〸戵搳ㄹ㠴㠳㑤㝣搴捥㠰戴㝢㙡ㅣ㤴㠲〹㑦ㅦ㌲㠸㑢㡤㈳㔳摣㈶㔳攸㔰㍢ぢ㌶晡㙣ㅡ㜲搴㑡㠸挱㌹㌴㔸㑢〳づ㘴ㄱ㙡攷愲ㄶ㑡㑤ㅥ㡡つ愱㜶㍥ㅣ㐰㡤㈳㕢摣っㅥ㙡ㄷ㌰挳㠵捣挰㔱㈸㐱㙡ㅣ㝡搲捤戶挶㠱㈹㐲敤㘲〶攱〸ㄵㅦ戵㜵㤰㜶㑦㡤㈳㔹㌰攱搹㐶〶㜱愹扤㡥㌹户挹ㄴ㍡搴㉥㠳㡤扥㥣㠶㙦㠴ㅢ㕣㐱㠳㉢㘹昰㈶っ㠴摡㔵愸㠵㔲㤳挷㝢㐳愸㕤〳〷㔰攳㜰ㄸ户〹ㅥ㙡搷㌲挳㜵捣挰愱㉢㐱㙡ㅣ慦搲つ㌵㡥㘶ㄱ㙡搷㌳〸㠷戵昸愸摤〸㘹昷搴㌸晣〵ㄳ㥥㥣㘴㄰㤷ㅡ挷挰戸㑤愶搰愱昶㐷搸攸㥢㘹挸昱㌱㈱〶户搰㘰㍤つ㌸㘴㐶愸摤㡡㕡㌸㌵㍥愸ㅣ㐲敤㜶㌸㠰ㅡ挷搰戸ㄹ㍣搴敥㘰㠶㍦㌱㐳ㄹ慥㉤㠲搴㌸挸挵愶㔶昴捡㠳㐳㘰㠴摡㕤っ挲戱㌰㍥㙡㜷㐳摡㍤㌵㡥㤹㈱ㄷ㝤て㠳戸搴㌸㜰挶㙤㌲㠵づ戵㝢㘱愳敦愳㈱〷搵㠴ㄸ摣㑦㠳〷㘸挰㜱㌶㐲敤㐱搴挲愹昱㤱敢㄰㙡て挳〱搴㌸昰挶捤攰愱昶〸㌳㍣捡っㅣ㈴ㄳ愴挶㤱㌱摤ㅣ搷㌸㙥㐶愸㍤挶㈰ㅣ㐰攳愳昶〴愴摤㔳攳㐰ㅢ愱昶㈴㠳戸搴㐶㐲敡㌶搹㐳敤㈹搸攸愷㘹挸㤱㌸㈱〶捦搰攰㔹ㅡ㜰㜰㡥㔰㝢づ戵㜰㙡㝣㜸㍣㠴摡㕦攱〰㙡ㅣ慤攳㘶昰㔰㝢㠱ㄹ晥挶っㅣ㔹ㄳ愴挶攱㌴摤散愱ㅣ㙣㈳搴㕥㘲㄰㡥扡昱㔱㝢〵搲敥愹搵挲㑤愸晤㥤㐱㕣㙡ㅣ愲攳㌶搹㐳敤㔵搸攸搷㘸㤸っ㌷昸〷つ㕥愷〱㐷昴〸戵㌷㔰ぢ愷挶挷攰㐳愸扤〵〷㔰攳㄰ㅦ户〹ㅥ㙡㙦㌳挳㍢捣挰攱㌸㐱㙡ㅣ㠳搳捤ㅥ捡ㄱ㍡㐲敤㍤〶攱㔰ㅤㅦ戵昷㈱敤㥥ㅡ㠷昴〸戵てㄸ挴愵挶㜱㍤㙥㤳㍤搴㍥㠴㡤晥ㄷつ㌹收㈷挴攰㈳ㅡ㝣㑣〳づ〳ㄲ㙡㥦愰ㄶ㑥㡤て昴㠷㔰晢っづ愰挶㜱㐱㙥〶て戵捦㤹攱ぢ㘶攰ㄸ㥥㈰㌵づ摣ㄱ㙡挶㤷㌰改昱㍤㌷づ昵ㄱ㤲㕦㌱昰㘲搴㝣㈴扦㠱戴㝢㤲ㅣㅢ㈴㈴扦㘵㄰㤷㈴〷〸戹㡢攱㈱昹ㅤ㙣昴扦㘹㤸つ㌷昸㥥〶㍦搰挰㠲㠱㤰晣ㄱ戵㜰㤲㝣㕤㐱〸挹㥦攱〰㤲ㅣ㘰攴㌶挱㐳昲ㄷ㘶㈸㐱慦㠵攲㘰愰㈰㐹㡥〰敡㘶晢攳昸㈰愱㠶ㅢ摢㈵㙡㌹㙡㍥㙡㜸愲戸〷搴㔶挰㑤愸㤵㌳㠸㑢㡤愳㡡摣㈶㝢愸ㄹ戰搱㝤㘹挸ㄱ㐷㈱〶ㄵ㌴攰㥢搰ㄴ〷㈱〹戵〸㙡攱搴昸攲㠵㄰㙡晤攱〰㙡ㅣ㤵攴㘶昰㔰ㅢ挰っ〳㤹㠱㈳㠸㠲搴㌸㙣愸㥢㘳ㅤ〷ㄵ〹㌵㤳㐱㌸扡挸㐷㙤㐳㐸扢摦搶㌸ち㐹愸つ㘶㄰㤷ㅡ㠷㈲戹㑤昶㔰ㅢ〲ㅢ扤ㄱつ㌹㑣㈹挴㘰㘳ㅡ㙣㐲〳㡥㕣ㄲ㙡㥢愲ㄶ㑥㡤慦㤰〸愱戶ㄹㅣ㐰㡤㐳㤹摣っㅥ㙡挳㤸㘱㌸㌳㜰搸㔱㤰摡挵㤰㜵㐳敤ㄲ㤸〸戵㉤ㄸ㠴㐳㤲㝣搴㐶㐰摡㍤㌵づ㕤ㄲ㙡㈳ㄹ挴愵㜶㌹愴㙥㤳㍤搴㐶挱㐶㙦㐵㐳㡥㙤ち㌱ㄸ㑤㠳㑡ㅡ㜰戸㤳㔰晢ㄵ㙡攱搴昸㌲㡣㄰㙡摢挰〱搴㌸晥挹捤攰愱㌶㠶ㄹ戶㘵〶㡥㔵ち㔲扢ㄵ戲㙥昶㔰づ㕦ㄲ㙡攳ㄸ攴㜶搴㝣搴挶㐳摡㍤㌵㡥㜷ㄲ㙡摢㌳㠸㑢㡤㠳㥥摣㈶㝢愸㔵挱㐶㐷㘹挸〱㔱㈱〶搵㌴㠸搱㠰㘳愴㠴㕡ㅣ戵㈲搴挲昷搰㕡㌸㠰摡㝤㥥っㅥ㙡〹㘶㐸㌲〳〷㌸〵愹㜱㔴㔳㌷摢ㅡ挷㍣〹戵〹っ挲挱㑦㍥㙡㍢㐲摡㍤㌵づ㤲ㄲ㙡ㄳㄹ挴愵挶㤱㔲㈱㔰㜶㠲㡤㥥㐴㐳㡥愲ち㌱㤸㑣㠳㈹㌴攰挰㉡愱㌶ㄵ戵㜰㙡㝣㐱㐹挸戶㌶ㅤづ愰挶㤱㔶㙥〶て戵ㄹ捣㌰㤳ㄹ摥㠰㐱㤰ㅡ㠷㐲搹搴㜸㕥㤵㑦㌵㑡㙦てっ〷㑡〹戵㥤ㄹ㠴㈳愶㝣搴㜶㠱戴㝢㙡ㅣ㔹㈵搴㜶㘵㄰㘴㤰㉦㠷㔷戹㑤愶挰昹扤㌰〷㌶㝡㉥つ㌹昴㉡挴㘰ㅥつ收搳㠰愳戱㠴摡㙥愸㠵㔳攳慢㔶㐲愸㉤㠰〳愸㜱㜸㤶㥢挱㐳慤㥥ㄹㄶ㌲〳〷㜳㐸换ㄷ戱收戴扣㥣ㅤ昲挱㝥收㠲㌱〰㤲㈱挷搱〰昵ㅤ㉢㥢㌰〲㠳戳散㜷戶攷搸㠳ㅥㄱㄹ㝡挳㕢摢搰㐷㔷ㄶ㝣㙢㐴愷敦搳㐸摣㙦㐸攰㡤ㅣ攲㐶つ〷ㅢ㤴㕦昳㐳攱㕢㈷㍡晤搹昰晣攳昹昴攱挷搸ㄳ㑤ㅣ㌲户㌱搳搶摡摥㥡敢ㄸ㔱㡦搱㐵㈳昸㠶㤳㕣㐹㐹搵㤴昲慢㄰㌱㌴㈷ㄷ慣慣㠵敦㡥㕣捥㈷晥㈳〷戶戴ㅥ摣㈲慤㈹㙦攷㡢㕥㠴㔷摦扥㑣ㄳ㘱ㅥ㝥戶〲㍣㤳〳ㄳ攸慣昷㐶㌹愰㡦挹㥥㝤ㅡㅢ晢愰㕥㌹㙤敡戴〵つ戵愹㜴戴挶㑡愷㌳挹㑣㈶㥥慢㐹愴攳㔵搵㠹㥡㕣㌲㥥慥慢慢慤㑥愷㑤ㄹ〸挰ㄸ晢挲挷㘴搷扦愴摢㡦㌵㡥〱㤰ㅡ㜵攵愵搸愴㝢摡㉢て晢ㄲ㤵㔶ㄹ㤵㔵㔶㔹摦扥慡㌲昰㈲㤲㠲摥㝣㡥愹㤱㌷㌹ㄸ〶㍢昳换搷〱㔶捦㥣搸挰晣扡愰㌳㜷㍤摤㠰㈶攸挵㈸㈲㘶ㅦ〸㈸㌳㔲愸づ㥣㌶戵挱㌳㈸挹㐸㐳戶〱㘴晥㜷㝡ㅡㄹ㠸晢㐳㉣㠳ㄸ昰戲搰㜶戳捣㠹愲㐷㌲扣〵扤ㅥ㠵㌹㘵㐰㉥㤰昶㠷㠸㌳昲慤㠰㤴㕢戵㍡〷ぢ挲㙤〹ち扣愱づ㈶㐵㌷㄰㜵ㄶ捣戸㤱昸㔷戲㐶㈴戸攱晥㍡㑡慣攴㠸㤳捦㘸㐲摤㔹挹㠹ㅡ慢㈶㔱㔷ㄷ㡤㈵㙢攲㘹㉢㥥㡣㐷㘳搱愴㤵㑤㈵戲㤹敡慡㑣戵搹捦㙤㘳㌳㝣捣晥㙥慤㠵戵〱㙥㡤㍡㘵愲挶ㄵ慤㑥㐵㐳戸ㄲ㌰㕦愲て㠲㑡户愱㠸㤸ㅢ㐰㐰㤹搱㡥㙡㄰㘶〷㘴㈱㌰㤷㐱散㠷戹愱ㄳ㐵㙦挳昰〷㐳㉦慦攳㔴㐳㈰ㄷ㤸㉢㈱敡㠴戹㌱愴〲昳ㄸ㌴愸ㄳ收愱㌰㈹づ㜳つ㑣ぢ㘱㙥㠲㐸㜰挳捤㜲㤴㠰戹愹㤳捦㌸ㅣ㜵ㅢ㘶㉡㥥愹㡤㕡戹㥡㑣㌲㤶㡥㘷㘲改㘴㍡㕤㕢ㅢ捤㈶㌲戱摡㔸㈶㥡换㤹㐳摤㌶慥㠲㡦戹㤹㕢㕢捤摡㌰户㐶㥤摡〲㌵㠱㜹戸ㄷ收㔱㔰改㌵㈸㈲收㤶㌰挰㠴㔷攱愱ㅡ㠴㜹っ㘴㈱㌰㡦㠵搸て㜳㠴ㄳ㐵㙦捦㈵㍢ㅥ㝡㜹摦愸ㅡ〵戹挰㍣ㄱ愲㑥㤸愳㈱ㄵ㤸ㅤㅥ㤸㥡㕢㈶㡦㔲慡㉤㤴㕢㈵㥣㘸愱㑦㐱〹㙥扦㜲㐲ㅢ愷愲㙥㜳㑢㕢搹㥡㥡慡㑣㌶㥢挹愶攲㤸㤲㔱换㑡挷攲㜵戵㌵愹㑣㑤㈲㔹㘷捡㈰〰挶㌸つ㍥收㌶㙥攳㘴㈳ㅣ攳搶愸㔳攳㔰ㄳ㙥㑤㕥㙥㘷㐲愵捦㐲ㄱ㌱户㠳〱愶ㄲ捤㡤㔰㜳慢搳摣挶捣昱慥扣㤶捡昳㈸㑦㘰㑥㔵㐱㉥㈴㉥㠰愸㤳㐴㌵愴㐲㈲ㅤ㑡㘲㜱㈸㠹ㄸ㥣㄰〴㠳晥㔱㠲㐴摣〹㙤慣㐳摤㈱㔱㤵㑥㘰慡㡢㘷愳㜵昱㑣戴㉥㥤㑥㠰㑡㑤㙤㉣㔶㤵慣㡥㈵慢㑤改搸㘷㡣㑢攱㘳搶扡㡤ㄳㄲ〹户㐶㥤㥡㠰㥡㤰搸挷㑢攲㑡愸昴㔵㈸㈲收づ㌰挰㔴㐰㘲㐷㔷㍥㤱捡㍦搰㘱㈷捣愹㥤㈰ㄷㄲ㌷㌰㍣㈵晣㑥㠶㔴㐸散收㈵挱ㅤ㑣戶㠹㜹愱㈴愶挰㠹ㄶ晡㘶㤴㈰㌱搵〹㙤摣㠲扡㑤㈲㕢㥤㡤愷戲改戴㤵㑢㘶攲搹㕣㈶㘵愵ㄲ愹㜴㉡㥤㡢㈵㘲㌵㤹㙣戵㌹捤㙤捥㝡昸㤸搳摤㥡散㑢㌳摣ㅡ㜵㙡㘷搴㠴挴捥㕥ㄲ㜷㐰愵晦㠴㈲㘲捥㠶〱愶ㄲ捤㝤㐹㜳攷搱摣㔵捣㕤㕣昹㜴㉡敦愱㝣〶收搴ㅣ挸㠵挴㝤㄰㜵㤲㤸〷愹㤰搸㈹㤴挴㡥愱㈴搸换㡥㈰㜸㈴ㄸ㈵㐸散收㠴㌶ㅥ㐶摤㈶ㄱ慤㑤搶愵慡㌳㔵戹愴㤵㠹搷挶㤳挹㔸愶㉡ㅤ㑦㕡㠹摡㤴ㄵ㡦攵慡捤摤摤收㍣〲ㅦ㜳㠱㕢ㄳㄲ昵㙥㡤㍡戵〷㙡㐲愲搶㑢攲㜱愸昴ㄳ㈸㈲收㥥㌰挰㔴㐰㘲㉦㔷扥㉢㤵捦搲㘱づ㐹散〳戹㤰㜸㥥攱㈹攱㜷㍦㐸㠵挴㌸㉦〹㕥攲挸㌶戱㙤㈸〹昶㥣搳㐲扦㠸ㄲ㈴㝥攳㠴㌶㕥㐲摤搹㈶戲戵㜵戹㐴㈶㔳㥤㑣㔴㘳㥢㐸搵挵攲搵戹㘴㕤㙤㌲㤷㑣㔸搸㕣捣〶户㌹㉦挳挷㕣散搶攴㡡㈴攵搶愸㔳㔹搴㠴挴㘸㉦㠹搷愰搲晦㐰ㄱ㌱㉤ㄸ㘰㉡搱㍣昳㙢㥥敡㌵㑦散㘶捥㤵㉦愰昲㙤捡敢㌱愷㤶㐰㉥㈴摥㠵愸㤳挴〱㤰ち㠹捤㐲㐹㙣ㅡ㑡攲㐰㌸㈱〸㕥ㄸ㠴ㄲ㈴㥡㥣搰挶㠷愸摢㈴㘲戵改慡㘴㕤㈶ㄹ慤愹慥〲㠹㥡㘴㕤㌴㤱挱扢〵㌳㔶挶慡捥挴愲㘶戳摢㥣㝦挱挷㙣㜱㙢㐲㐲晡挸ㄹ㥦㍡搵〶㥤㤰搸搰㑢攲㔳愸昴㘷㈸㈲㘶㍢っ㌰ㄵ㤰攸㜰攵㝢㔳昹㌵ㅤ昸晡〶戵ㅣ㜲㈱昱㉤挳㔳挲敦ち㐸㠵㐴㠵㤷㐴攷戹挳〸㈵戱ㄲ㑥〸㠲摢㜴㈸㐱攲㄰㈷戴昱㈳敡㌶㠹㕣㙤づ㐷捡㔸㉣㤱㑤搵挴愳㔹慢捥〲㥢㤸㘵㈵慡慢慤扡戴㔵㙤ㅥ敡㌶攷㈷昸㤸扦㜵㙢㜲挴㤴㝥㙦挶愷㑥慤㠶㑥㐸㤴㜸㐹愸㜲攸㑢㔱㐴捣㈳㘰㠰愹攰㠸㜹愴㉢㕦㑣㘵㕦㍡愴㌰愷搶㐰㉥㈴昸㐷〳㍡㐹ㅣ〳愹㤰昸收晢晣㈵㐹晥㉣晡ㄵ愴㠵㔷ㅦ散戵㐶ㅢ㌱摣ㄲ愱㐰攲㌸㈷戴㌱㄰㜵㥢㐴㕤㙤戴慥㉡㔱㥢㡣搷攰㈸㔱㤳㡥愷㤳搵㔹慢摡㡡㈶㌳㔵昱㜸慡慥挶㍣摥㙤捥㈰昸㤸㈷戸㌵㈱㜱愲㕢愳㑥㥤㡣㥡㤰昸〴㡤改扣㤴ㅢっ㤵ㅥ㠲㈲㘲戲㜷ㅡ㔳〱㠹㔳㕤㌹摦〷愱㠷搲㘱〹㐹㥣づ戹㤰ㄸ挶昰㤴昰㝢〶愴㐲攲ㅤ㉦㠹捥㜳挷㕢愱㈴搸ㄳ㉤㈴戶㐴㈸㤰㌸换〹㙤㡣㐰摤㈶㔱㥤㑤搴㐶㙢搲戵㔵㌵㌱㉢㙥挵ㄳ㜵㠹㜸㙤慣㍡㤵㑥搴㐴㙢敡慣慡㤸㜹戶摢㥣㤱昰㌱捦㜱㙢慢戹㠵慣㜵㙢搴愹昳㔱ㄳㄲ慦㝡㐹㔴㐲愵㝦㠵㈲㘲戲挷ㄹ㔳挱ㄱ昳㐲㔷捥㘷ㅦ昴㔸㍡戴㜲㤹㉦㠶㕣㐸㙣挷昰㤴昰扢づ㔲㈱昱㥣㤷㐴攷摥昱㑣㈸㠹㑢攱㈴㈴愲〸〵ㄲ㤷㌹愱㡤㙡搴㙤ㄲ㔶戶㉡㤹慥㑢攷慣㐴㉣ㄱ慦㡢㔵搵愵搲戵搱㑣㌲㤵愸捥搶挴戳㜵ㄹ㔳㍡㥥搹挲ㄸ㝣捣㉢摣挶挹㌶㈱㝤捥慥㑥㕤〳㥤㤰㜸捣㑢㈲〱㌷㥤㐴ㄱ㌱慦㠵〱愶㠲㙤攲㍡㔷扥㡣捡㠹㜴㔸㡥㌹㜵㍤攴㐲㘲ㄲ㐴㥤㈴㙥㠴㔴㐸摣ㅢ㑡攲敥㔰ㄲ㌷挱㐹㐸㑣㐳㈸㤰昸愳ㄳ摡㤸㡥扡㑤㈲㤵㐹搶㔴搷㘵慡戳改㑣㙤㍣㤳慤㑤㐶戳㤹㔴戲㉡㔳㤳捣㘱昳㐸挴捣㥢摤收捣㠰㡦㜹㡢㕢ㄳㄲ搲㡦捣搶㔳愷㙥㠷㑥㐸摣敥㈵㌱ㅢ㉡扤ぢ㡡㠸㜹〷っ㌰ㄵ㤰昸㤳㉢攷慢㈲昴㝣㍡ㅣ㐶ㄲ㜷㐱㉥㈴㜶㘷㜸㑡昸扤ㅢ㔲㈱㜱扤㤷㐴攷㔹昴扡㔰ㄲ昷挰㐹㐸㉣㐲㈸㤰戸搷〹㙤散㠱扡戳㑤愴愳戱㥡㙣愲㍡㔶㕢㤳㡣搷搵㔹愹㑣ㄶ㈷㤲㔸挶挲㔹戵㉡㡢㉢慢晢摣收散〹ㅦ昳㝥户㈶攷㡥〷摣ㅡ㜵敡㘱搴㠴挴ㄵ㕥ㄲ晢㐲愵昷㐳ㄱ㌱搹摢㡢愹攰摣昱愸㉢㍦㑡㤴㜴㔸挳㘵㝥っ㜲㈱㤱㘱㜸㑡昸㝤〲㔲㈱㜱扥㤷㐴攷㜱攲摣㔰ㄲ㑦挲㐹㐸散㡦㔰㈰昱㤴ㄳ摡㔸㠲扡㑤㈲㤳挹㐵慢昱ㅡ摥㜴戲㌶ㅥ㑦㈶㌲㐹㥣㔵搳改㥡敡㥡㘸戲㌶㥡挸挵㑤改昴㘵ぢㅢ攱㘳㍥攳㌶㙥㌵攲㥡捦扡㌵敡搴㕦㔱ㄳㄲ㘷㜸㐹㌴㐳愵昹㜷㘵㈲㈶㝢㜰㌱ㄵㅣ㈷晥收捡㑦愰戲㥤づ㈷㜲㤹㕦㠲㕣㐸㉣㘳㜸㑡昸㝤〵㔲㈱㜱㠲㤷㐴攷㜱攲戸㔰ㄲ㝦㠷㤳㤰㔸㠹㔰㈰昱慡ㄳ摡㌸〴㜵㥢㐴㔵挲㑡㘴㜰戹ㅤ㡤㕡戱㜸㍡ㅢ㑤挶昰ㄷ㘵㙡攳㤶㠵㍦ㄵ㤳慥㡤愵㑤改挸㘵ぢて㠵㡦昹て户㜱戲㜷扣敥搶愸㔳㙦愱㈶㈴㡥昴㤲㔸〵㤵㕥㡤㈲㘲扥つ〳㑣〵㝢挷㍢慥㥣㙦㤱搰㐷搳攱㜴㉥昳㝢㤰ぢ㠹㘳ㄹ㥥ㄲ㝥摦㠷㔴㐸慣昰㤲攸摣㍢㤶㠷㤲昸〰㑥㐲攲㐴㠴〲㠹て㥤搰挶敦㔰户㐹㈴戲㜱㉢㥢㡥搷收慣慡慡㜸㌲㤶挵愶㠱㑢㑣散ㅥㄹ㕣㙡攳搲搳晣㤷摢㥣㤳攰㘳㝥攴搶㘴敦昸搸慤㔱愷㍥㐳㑤㐸㉣昵㤲㌸つ㉡㝤㍡㡡㠸昹㌹っ㌰ㄵ散ㅤ㕦戸㜲扥㑥㐲㥦㑤㠷戵㕣收慦㈰ㄷㄲ㙢ㄹ㥥ㄲ㝥扦㠱㔴㐸攴㍣㈴㡣昳㘰㔲晣ㄶ㐷㌶ㄴ捦户㠸㈴㜸㉥㠰㌳昰㝣攷攴㌳㉥㐴摤搹㘵敡慡㜱㌲愹慤㑤㐴㤳昱㌸〰愵㜰㠱㤱捤㐶㔳搸㙡愲㌸戲㐶捤㝦扢㙤扣〸㍥收昷㙥敤㘲搶㝥㜰㙢搴愹㥦㔱ㄳ㍣扦昱攲戹ㄴ㉡㝤ㄹ㡡㠸昹ぢっ㌰㤵ㄸ㤷愳ㅡ扣挵㜱〵㘴㈱户㌸慥㠴搸㝦㡢㠳㑢挴㈸晡㈲ㄶ㔷㐳慦㉦挶㥣㉡㠵㕣㘰㕥ぢ㔱㈷㑣㜶愹ち捣㠵ㅥ㤸扡㜳戳㕡㄰捡慤ㅣ㑥㤸昰㘲㉢㠴〲㌷挳〹㙤摣㠸扡挳㉤㡥昳㑣慣㉡㕥ㅤ㡢搶挶ㄳ㔵〰㔶ㄷ㑢㘶慢昱昳㈵㠵㥦戹愹愴搹搷昱搱㌷挱挷㘴㉦慢㌴㑥㌶㉢敤搶愸㔳晤㔱ㄳ㙥㜳扣摣搶㐳愵㙦㐵ㄱ㌱〷挰㐰㤶㌸昰搳㘵愰㉢攷㍢㉡昴㥤㜴攰㑢㈶㤴改㠶晦㌳挳㔳挲㉦扢㐹㠵挴㔴㉦㠹捥㐳捤攴㔰ㄲ㠳攱㠴〹㠳㡣㄰ち㈴㠶㌸愱㡤晢㔱户㐹攴㜰戱ㅥ慦㑥攲攲㍣㥤㠹愷ㄳ㔶㌲㔹㤷慢㑡㈴㜲㔶㍡㤵㐹搴收㘲收㐶㡥㡦㝥〰㍥㈶㝢㑥㠵㠴ㅣ㙡㌶㜱㙢搴㈹昶㠸ち㠹〹㕥ㄲ㡦㐰愵ㅦ㐵ㄱ㌱㠷挱㐰㐸〴㙥昶っ㜷攵㝣㔹㠵㝥㤲づ㝣摢㠴㤲慥㑦㡡㥥㘶㜸㑡昸ㅤ〱㙢㈱㔱ㄵ㑡㘲㝣㈸㠹㤱㜰挲㠴搷㐵㈳ㄴ㐸㡣㐲㠵搱㡣扦愲㙥㤳㠸攳〷ㅢ慥挴戰㍢挵攲昱㐴㍡㔵㤷㡥攱愷㝥戴捡捡搴攵㜲㈹㉢㘱㙥攵昸攸ㄷ攰㘳戲㌷㌴㑦愲搲慤㔱愷搸换㈹㈴戶昱㤲㜸ㄹ㉡晤ち㡡㠸㌹〶〶㘱㈴搸昷㈹昲㕢搸搶搷改戰ㅥ㜳㙡㥣ㅢ晥㑤㠶愷㠴摦昱㤰ち㠹㉤扣㈴㍡昷㡥攱愱㈴戶㠷ㄳ愶ㄲ晤㉥㐲㠱㐴㤵ㄳ摡㜸て㜵㥢㐴捡㡡挶慢敢戲㠹㕣㑤㉡ㅢ慦捡㕡挹慡㔸搶挲愵㔹㕤愶慥㥡㤷慣㘶搴昱搱晦㠴㡦挹ㅥ㑥㈱㈱㝢㐷捣慤㔱愷搸㜳㈹㈴㌶昶㤲昸ㄷ㔴晡㈳ㄴㄱ㌳〱㠳戰扤㠳晤㤹㈲攷敢㉢昴攷㜴攰晢㈷㤴㜴㔱㔲昴㈵挳㔳挲敦㡥戰ㄶㄲ晤扤㈴㍡昷㡥㐸㈸㠹㠹㜰挲㠴攷㤲ㄱち㈴搸㈹挹㘸挶㜷愸㍢挷〹㉢㥡㠹搵攰敥㑥ㄵ敥㠳搶搵㔶愵愲㌵搱扡㕣ㅡ晤㌰㜵搹扡慡㙣搲㥣攴昸攸㝦挳挷㥣散搶㘴敦㤸攲搶愸㔳散㡤ㄴㄲ㘵㕥ㄲ㍦㐱愵㝦㐶ㄱ㌱㘷挰㈰㙣㥢㤸改捡敦㘷㕢晢ㄸ㈸ㅥ攰㌲㑢户㈳㐵攵㄰㜵㤲㘰户愳㤰昸晥摦㥥㥦戳㍣晤挸捤㥥敦㈰㉤晣㌹扢㉢㥣㌰㘱㈴〹㐲㠱挴ㅣ㔴㠴㐴〴㜵㥢㐴戴㌶㠵敢㤰㈸㤶ㅢ㌷搳㔳戵㜵愹㑣ㄴ㔷愷戵㜵㌵改㐴ㄲ㌷㠹慢捤戹㡥㡦敥〷ㅦ㜳㥥㕢㤳㌳捤㝣户㐶㥤㘲て愳㤰昸〲㡤改晣㌹㍢〸㉡㙤愲㠸㤸昵㌰㄰ㄲ㍣搳㘸㥥㕡㌴㑦㈴收㐲㔷捥ㄷ㕡攸㡤攸昰ㄸ收捣㐵㤰㘳挲㤰づ㠸〶昴㈹摦ㅢ㤵ㅤ〲晤㔴攱㑦戲㡦つ晥慤㠱ㄹ昸摢〱ㅣ㡢㔳搲〷㡦昰摡て扥㤶㤵㑥昸捦㘲戱㈷㡣捦扤昳㕢晥㍥㤶昵晦㄰㠷㙢㈳摦㌷挶㠸㕢攲慢㠷㘲㠱换昷挵攲㔶㠵㌵戱慢㍦㌹〷挷㤲㡤㥡㘷户愳㐷っ㝦扡㜰㘱敢㤴捥扦㝢户㠱摢㔳㌶搶㝤〵㝥㘵㕥㌲㈵摤㡥㜷㈶㜴㔸慥摢晣戶㑥㍦扣㔲ㅥ㝤㥥㔰㡣攵ぢ昳㌷捡搷㍣てづて换㑢㘷攳㐵摦㝣㕢㠶ㅢ戱ㅤ捦捥㤶㤵昶㔱愱捦昲㍢㝦攱㡥㑦ち㌳ㅡ晥扣挳散㉣〱っぢ㜹㙣㝡㙡㘳㠷扣㜶㘰㌸昴㑡戳〳搵ㄸ㐶㑣ㄳ㐷捦ㅦㅤ㉦㝦〷敢愱挷㈹晣搴㤹㤰㥢㘵㐴㙦㡥㜸㡡㐷㍢㐶愳㘸㔰〳㉡摣挷㠸搵昳昹㙣㤲㔳㤹㙣晦㕦攱晣㙦㑥ㅥ戴搸昵昸戵ㅡ㜹晡㤴昲㌷㔶㕤昴昹㌵㍢㔴㕥㜰挳㉦捥晦慢㙣㡦捦㈶挵攴昳挰㈴昴扦㘲㘷㠴㔴扦挹攲㉤ㄶ㙦愳㔰慦愳ㄱ慦攰㠱攸㠲昷愴晦挳㔱〴摦㤳㙥敥㡦㐸㤸㌰摣〷敤ㅤ搰㐷ㅤ㠸ち㜷ㅡ昵㉡㍣戸愵㜲㔱㜵㈵㤷戲ㄹ㘲㙥㘰㑡㌷愱㌴戶㠶捣㈶愹㕥㠲㥤扢晣ㄱ㍤㠶挶㍣散戹愲㐱〷愱搲㍢㈴散㤷ㄴ㡦ㅥ㈳㌹ㄸㅥ㘱㐸㥥㜷㤶扣〰挹㜳㡥㈲昸收㜴㜳㈵㈲㘱㉡搱摢摢㐸づ㐳㐵㤰㍣〳㡦㑥㈴㔱㉥㈵㝢〴㙤㈴散㙢㌴㘲㜹㈴㑦昸㤰搴搰㜸㌵㑣㍡㤱ㅣ㠵㑡敦㤰戰㜷戱㜷㐸㡥㠷㐷ㄸ㤲㐷㡡㈱㜹搸㔱〴摦愵㙥㥥㠸㐸㤸㑡昴づ㌶㤲㔳㔰ㄱ㈴て㝡㤱㑣攴㔲戲戳捦㐶挲㙥㐴㘳㔲ㅥ挹扤㍥㈴㔳愰ㄸ㜴㈶㑣㝡㐷㠱㝤㠵扤愳㜰ㅥ㍣挲㈸摣㔹㡣挲㥦ㅣ㐵昰㠵敡收〵㠸㠴愹㐴捦戲㈹㕣㠲㡡㔰戸摤㑢㘱㌶㈹㕣ち㤵㑤㠱㕤㠸挶慥㜹ち户昸㈸捣㈵㠵㉢㘱搲㍢ち散㈷散ㅤ㠵㍦挰㈳㡣挲つ挵㈸㕣敦㈸㠲㙦㔵㌷㙦㐰㈴㑣攸㕤戱㈹摣㡣㡡㔰戸捥㑢㘱ㄱ㈹慣㠷捡愶挰敥㐳㘳捦㍣㠵慢㝣ㄴ昶㈶㠵㍢㘰搲㍢ち散㈳散ㅤ〵昶ㄴ㠶㔱戸戴ㄸ㠵㜵㡥㈲昸㙡㜵昳㍥㐴挲㠴㌱㈹㌶㠵㠷㔰ㄱちㄷ㝢㈹愴㐸㠱ㅤ㝣㌶〵㜶ㅤㅡ㤹㍣㠵昳㝤ㄴ㉣㔲㜸ㅣ㈶扤愳昰㠴敢搱攳㐳㈵㝢〹挳㈸㥣㕤㡣挲㔹㡥㈲昸㝥㜵昳㜹㐴挲㠴㜱㉣㌶㠵ㄷ㔱ㄱち㘷㜸㈹㌴㤳挲换㔰搹ㄴ搸㙤㘸戴收㈹㥣敡愳㜰㄰㈹扣〶㤳摥㔱㘰摦愰㜸昴㤸〲㝢〸挳㈸㥣㔸㡣挲〹㡥㈲昸㤲㜵昳㕤㐴挲㠴㌱㉦㌶㠵て㔰ㄱち挷㜹㈹慣㈴㠵㝦㐱㘵㔳㘰㤷愱㜱㘸㥥挲ㅡㅦ㠵挳㐸攱㔳㤸昴㡥〲晢〵㝢㐷攱㙢㜸㠴㔱㔸㔵㡣挲攱㡥㈲昸愶㜵昳㕢㐴挲㔴愲㡦戲㈹晣㠰㡡㔰昸慤㤷挲搱愴昰ㄳ㔴㌶㠵ㅦ㌱㘷ㅣ㥢愷戰挲㐷攱㜸㔲㔰㔸愰摥㔱㘰㥦愰㜸昴㜸㕢攸ぢ昳㑡戶㍤㜰㍤搵㕥㡣㐲㥢愳〸扥㙥摤搴㠸㈴ㄴ㑥戱㈹っ㐰㕤㈸㉣昵㔲㌸㡤ㄴ搸愱㘷㔳㘰㔷愱昱晢㍣㠵㈶ㅦ㠵㌳㐹㘱㌰㑣㌰昵攲慡㤲晤㠱攲搱㘳ち㐳㘱㕥ㄹ㐲㘱晦㘲ㄴ㜲㡥㈲昸捥㜵㜳ㄸ㈲〹㠵昳㙣ち㕢愲㉥ㄴ戲㕥ちㄷ㤰挲㐸愸㙣ち㈳㌰㘷㕣㤴愷戰搸㐷攱ㄲ㔲愸㠴〹愶㕥㔰㘰㕦愰㜸昴㤸〲㝢〴㉢㐳㈸散㕢㡣挲㍥㡥㈲昸攲㜵㜳㍢㐴ㄲち㔷摡ㄴ愲愸ぢ㠵扤扣ㄴ慥㈶㠵ㄸ㔴㌶〵㜶ㄱㅡ搷收㈹㉣昴㔱昸〳㈹㈴㘰㠲愹ㄷㄴ搸て㈸ㅥ㍤愶挰摥挰捡㄰ち昳㡢㔱㤸攷㈸㠲㙦㕦㌷㈷㈱㤲㔰戸搹愶㌰つ㜵愱㌰挷㑢㘱㍤㈹捣㠰捡愶挰敥㐱攳戶㍣㠵㥤㝤ㄴ敥㈰㠵搹㌰挱搴ぢち散〳ㄴ㡦ㅥ㔳㘰㑦㘰㘵〸㠵㘹挵㈸㑣㜵ㄴ挱㔷戰㥢扢㈳㤲㔰戸挷愶戰〸㜵愱㌰搹㑢攱㍥㔲㘰〷㥥㑤㠱㕤㠳挶〳㜹ち㍢晡㈸㍣㐴ち晢挲〴㔳㉦㈸戰晦㑦㍣㝡㑣㈱〵昳捡㄰ち㠹㘲ㄴ㙡ㅤ㐵昰㍤散㘶〶㤱㠴挲攳㌶㠵晤㔱ㄷち㜱㉦㠵㈷㐹㠱㥤㜷㌶〵㜶ぢㅡ㑦攷㈹㔴昹㈸㍣㑢ち捤㌰挱搴ぢち散晢ㄳ㡦ㅥ㔳㘸㠷㜹㘵〸㠵戱挵㈸㙣敢㈸㠲㉦㘳㌷㤷㈱㤲㔰㜸搱愶戰ㄲ㜵愱戰㡤㤷挲换愴㜰㈸㔴㌶〵㜶〹ㅡ㝦捦㔳ㄸ敤愳昰ㅡ㈹慣㠲〹愶㕥㔰㔸敤㝡昴㤸挲搱昰愸っ愱戰㘵㌱ち㕢㌸㡡攰ㅢ搹捤㘳ㄱ㐹㈸扣㙤㔳㘰捦㥦㔰ㄸ敥愵昰㉥㈹㥣〴㤵㑤㠱摤㠱挶㍦昳ㄴ㌶昵㔱昸㠰ㄴ㑥㠳〹愶㕥㔰㘰㥦㥦㜸昴㤸〲㝢晥㉡㐳㈸っ㉥㐶㘱㐳㐷ㄱ㝣㉤扢戹ㄶ㤱㠴挲愷㌶〵㜶昰〹〵搳㑢攱㜳㔲戸〸㉡㥢〲㝢晤㡣㉦昳ㄴ晡晢㈸㝣㑤攳㡢㘱昲づ挴㜲㑢敡㔲㔴㌰昵〲〹晢昹挴愳挷㐸搸㝦㔷ㄹ㠲愴慦戳攴〵昷㕦っ㐷ㄱ㝣㔱扢挹㙥㍦㐱昲㠳㡤㠴㝤㜷㠲愴っㅥ敦攳㉢户愴㝥攲㔲摥〴㤵㡤㠴ㅤ㝡挶㉦㜹㈴㈵戰㜳㤷㍦愲ㄵ㕥攰㌸㘸㍤㑣㌰昵㠲〲㝢敤挴愳挷ㄴ敥㠴㜹㘵〸㠵ㅦ扥㉢㜲㘳敥㝢㐷ㄱ㝣㕢扢挹㉥㍦愱搰ㄷ㙤挷㡤戹晢㔰ㄷち摦挱愳㤳㠲㠶㔲戱换捤愶挰捥㍣愳ㅦ㘴捥㡤戹慦㘰㥢愷㌰㠰ㄴㅥ㠱〹愶㕥㔰㘰㡦㥤㜸昴㤸挲㤳㌰慦っ愱昰㘹㌱ち㥦㌸㡡攰㉢摢㑤㜶昷〹㠵挱㌶㠵攷㔱ㄷちㅦ㜹㈹㙣㐴ち散㙥戳㈹戰㈳捦搸㈴㑦攱㝤ㅦ㠵愱愴昰㌲㑣㌰昵㠲〲㝢敢挴愳挷ㄴ㕥㠷㜹㘵〸㠵户㡢㔱㜸换㔱〴摦摢㙥扥㠹㐸㐲㘱㑢㥢挲扢愸ぢ㠵㌷扣ㄴ㐶㤲挲㍦愱戲㈹戰ㄳ捦搸㉡㑦攱㔵ㅦ㠵㑡㔲㘰攷ㅢ愶㕥㔰㘰㑦㥤㜸昴㤸挲攷㌰慦っ愱昰㘲㌱ち㝦㜳ㄴ挱㤷户㥢㕦㈲㤲㔰ㄸ㙢㔳㘰㕦㥤㔰昸慢㤷挲㜶愴昰㙦愸㙣ち散挰㌳戶捦㔳㜸挶㐷㈱㑡ち散㜸挳搴ぢち散愵ㄳ㡦ㅥ㔳攸㠳㈳㔳㘵〸㠵挷㡢㔱㜸捣㔱〴摦攰㙥㤶㈳㤲㔰㐸搸ㄴ㌴敡㐲攱㔱㉦㠵㍡㔲攸〷㤵㑤㠱㥤㜷挶づ㜹ちて晡㈸㑣㈴㠵㐱㌰改ㅤ〵昶搰昵㡥挲㐶昰〸愳㜰㑦㌱ち㜷㍢㡡㠲搷戸㙦㠲㐸摤扤挶摤昳昷搱〷〱㝤㜹㡥捦ㄵ昶换搹㘲昶挸攱挹挲挶愶㈶㜹㈸慦㍦摥扡摣㠶扦㔰㍥〷㉦ㄷ挷扢㤶敢ㅢ㥤扦㝡㍢ㅢ㉦ㅤ攷㑢㙣摤昷晡㙡愹搱搹挸捤㙦挳㡢㝥晢收㘶户攳愵昰搹ち晣㠵攵㡥づ慢慤攵㝦攱㤵捣㜸㑣㤲㙦扥挱挷㝥ㄹ㜳攸ㄳ㡡㝣昴㌰戴晢㑢㕥捥㍥㍥捦挳晤挳攳愵㝣㔹昳㝦昶㝥㜸㘳ㅡ㌶㌱昷㤵ㄴ㔹捦敢挷换搴㕤㔸挵㜶㌷昴敡㤲㕦愴捤㈵愵ㄸ捥〹㝢㘳㈶㡡㍥昸换挱搲〱㡤㈲愲㘷㐱㈲㑦慡㑡㔱㔲㍥ㄴ㥢㐱㜰攱昸捣㈸摦㉡㔲ㄲ昸昳攱晤晡㜱㠹摤㑦搹收㜰敤慡捦㤰ㄷ㑥㝤㥢ㅢ㔲㙤㙤愹㤵ㄵ捤つ㑤㔶换晥ㅤ㑢㉡ㅡ㤶愳㡢ㄴ慦㑤㐷㍢昰户挸昵㙣晣㙦㠳挶敥戶ㄵ㈲㜲扢㌴㜶㠱㌴㝣㘱搷㠷㉥散ㅣ搸ㅢ㜳㔱昸ㄷ㜶ㅥ㈴㥥㠵㔵㤵㠸捤〵㜶㍦㙡っ㉡㕣っ扤ㅢ㉣㍢㥢戱㍤㈴搲㡣摤㈱つ㙦挶昵愱捤愸㠷扤戱㄰㠵扦ㄹ㡢㈰昱㌶㈳㡡昸扥㘶搴戸捤搸ㄳ㤶㥤捤搸挱㘹㠶㈶㡤㌲㜵㘵㘸捡㝤ㄸ㥢㑢㥥㕦挵晢㔱挴㠷㤱敤㔵慣㈶〶搳戱攳㐸㤶晡㌷戰散㑣挷㉥ㄹ㉥戵㤳敥攲搰㜴愹挲㜴㤹㐰扡搹挱㜴散愱㤱㜴㤶㌷ㅤ晢㍥㈴ㅤ㈱㤷愹戵愱改㤶㌰㌶㠱收㤷敥〰㡡㍣㑢户㈸㤸㙥㙦㌷㕤ㄳ㉣㍢㤷㡥㥤っ㥥㜴愷㠷愶㙢㉤㑣㜷㔰㈰ㅤ晢㈳㝣敢捥㜲搳戵㝢搳昱㙥扥愴攳㙥㕢愶㑥っ㑤户㥣戱戹㡢收㤷㙥〵㐵㥥愵攳㡤㝦㕦扡㠳摣㜴㠷挰戲㜳改づ昶愷㕢ㄳ㥡敥戰挲㜴慢〲改㔶〶搳ㅤ收愶㍢挲㥢敥㈸㌷㥤扤㘵ㅥㄶ㥡㙥つ㘳晢户捣㘳〲改㡥づ愶㍢摥㑤㜷㥣㌷摤㈹晥㜴换㐳搳㥤㔸㤸敥愴㐰扡搳㠲改捥㜴搳㥤攲㑤挷㍢慥㥥㑤愵㌵㌴摤改㡣敤摦㌲捦〸愴扢㈰㤸㡥㌷㘰㘵㐷㌸换㥢㡥户㌶㈵㥤つ㜳㐹㘸扡戵㡣敤㠷㜹㕥㈰摤搵挱㜴扣搳㈹改㉥昰愶攳㍤㐴㑦扡㔴㘸扡㡢ぢ搳慤ぢ愴㕢ㅦ㑣㜷㠷㥢敥㌲㙦㍡摥慣㤳㜴昶㡥戰㑦㘸扡㉢ㄹ摢扦㈳㕣ㅤ㐸挷晢㝡扥ㅤ攱㈱㌷摤戵摥㜴扣㉢收㔹㜷昵愱改慥㘷㙣晦扡扢㌱㤰㡥㌷搰㝣改㥥㜵搳晤搱㥢敥㐵㌷㥤扤敥收㠴愶㕢捦搸晥㜵㜷㕢㈰摤换挱㜴慦戹改敥昰愶攳㝤ㅥて捣ㄹ愱改敥㘲㙣㍦捣扢〳改摥つ愶晢挰㑤㜷慦㌷ㅤ㙦愸㌰㥤㜱ㅦ愴攱攷挱㥤㐲㥢昰〰散㡤〷㔱昸捦㠳て㐱攲㍤戸㝤ㅥ㙣挶搷㙥㌳ㅥ㠱㘵攷挱㡤㌷㌱㍣㑢㥤〸㑤昹ㄸ㘳晢㤷晡㠹㐰扡㥦㠲改ㄴっ㘴〷㜹捡㥢㡥㜷ぢ㈴㥤扤㑥慢㐲搳㍤换搸晥㜵晡㍣㐵㥥㐳㌷㙦㉣昸㌶愱〱㄰㐸扡ㄷ㌰搳戹㜴晣㔹敥㐹㌷㈶㌴摤㑢㌰ち愴㝢㠵㈲㑦㍡晥㠲昷愵攳慦㜴㐹昷㉡㘶㍡搳昱昷慦〷收愸搰㜴慦挳㈸〰昳㑤㡡㍣改㐶愲敥㑢挷㥦挳㤲敥㙤捣㜴愶攳て㑤捦搲つぢ㑤昷ㅥ㡣〲㑢昷㍥㐵㥥㜴摢愱敥㑢ㄷ㠵㐰搲㝤㠸㤹捥㜴晣㐵㈷改戸挵㤶愹㈱愱改㍥㠶㑥㜳敢捣㥦㜶㍦愵挸㤳㡥㍦晥㝣改昸〳㑦搲㝤㡥ㄹ㌷㕤㌹慦戱㝢晣〳㠰攳摦〶攳愷㔲㤳㤵攱㥦つ㥡㡡㍦挵㌱戶〹ㄷ昲㍤昸㕢㍦㕦㈰㡦攲㤵㍢㘳攸㉦㥤ㄹ㔶〶昱晡㤹㌳ㄵ昸攲改㙤搴搸㈸晤ㄵ挵扣晣ㄵ㡦慦㥤ㄹ昱攰愵㙥摥愳ㅥ㌵昱昸㠶攲㐵㡥㑥㝦敢捣㠸〷慦㑡昳ㅥ扣攲ㄴ㡦敦㈸收挵㈶㜵晡摦捥㡣㜸昰挲㌲敦㤱㐲㑤㍣扥愷㌸攳攸昴て捥㡣㜸㔸㑥挵㕥づ㕥昷㠹挷㡦ㄴㅦ攰攸昴㑦捥㡣㜸昰昲㉥㥦㠳㤷㙥攲昱㌳挵扣㙡愳㑥晦攲捣㠸㐷扢㔳戱㜳昰敡㑢㍣挸㑥昱挲㑢㍣ㄴ㙢㘴㠹敦㈰㕥㘴㜱挶昶攰〵㤴㜸㤴搲㠶搷㑥攲搱挷敢㜱㠴捦㠳搷㐰攲㔱㐶㥢㘳㕣㡦㜲慦〷㉦㜵昲㌹㜸ㄹ㈳ㅥ〶㙤㑥㜲㍤晡㝡㍤㜸戵㤲昷攰㤵㠸㜸㔴搰㠶ㄷ㈱搲㉡敤昵攰〵㐷摥㘳慤敢ㄱ愱つ慦㈳挴愳㥦搷㠳搷っ㜹て㕥て㐸㡥晥戴攱愵㠰㜸っ昰㝡昰戴㥦昷攰㈹㕤㍣〶搲㠶㘷㜳昱ㄸ攴昵攰㤹㍢敦挱戳戲㜸㤸戴攱〹㔹㍣㌶昰㝡昰攴㥢昷㔸敦㝡㙣㐸ㅢ㥥㔳挵㘳戰搷攳づ㥦〷捦㡤㤲㘳〸㙤㜸㕡ㄴ㡦㡤扣ㅥ㍣〵收㜳昰㔴㈶ㅥㅢ搳收㈱搷㘳ㄳ慦〷捦㔶㜹て㥥㠹挴㘳㔳摡昰㈴㈴㌹㠶㝡㍤㜸挲挹㝢昰㘴㈲ㅥ㥢搱收㜹搷㘳㤸搷攳〵㥦〷捦〷攲㌱㥣㌶㍣ㄵ㐸㡥捤扤ㅥ㍣散攷㜳昰㤰㉥ㅥ㕢搰收㑤搷㘳㑢慦〷㡦摣㜹てㅥ㤵挵㘳〴㙤㜸㐰㤶ㅣ㈳扤ㅥ㍣昸收㍤㜸㘰ㄵ㡦㔱戴攱㌱㔵㍣戶昲㝡昰昸㤹昷㤰〳ㅢ昷搳搱戰㜱㍦㈶て㜰㜲㠳慥ㄲ㔲摣戸㤷㠳ㄹ慤㝥攵戵攲㐱㑤慣戶戶慤攴〰㐶慢㙤扣㔶㍣㤰㠹搵ㄸ摢㑡づ㕡〵戱㜸昰ㄲ慢戱戶㤵ㅣ愸ち慣㜸挰ㄲ慢敤㙣㉢㌹㌸ㄵ㘴攴㐱㑡慣戶户慤攴㠰㔴㘰挵〳㤳㔸㐵㙤㉢㌹〸搱捡㐷㠲〷㈳戱㡡搹㔶㜲攰㈹戰攲〱㐸慣㙡㙣㉢㌹搸搰捡挷㡢〷ㅤ戱㑡搸㔶㜲㠰㈹戰攲㠱㐶慣敡㙣㉢㌹愸搰捡㐷㤵〷ㄷ戱摡挱戶㤲〳㐹㐱㉣ㅥ㔰挴㙡愲㙤㈵〷㡦〲㉢ㅥ㐴挴㙡㤲㙤㈵〷っ㕡昹㐸昰挰㈱㔶㔳㙣㉢㌹㐸ㄴ戴㡢〷ぢ戱㥡㘶㕢挹㠱愱㈰㈳て㄰㘲㌵挳戶㤲㠳㐱㐱㐶ㅥㄴ挴㙡㤶㙤㈵〷〰㕡敤㡣扡晢㌱㜹㈰㄰慢搹戶㤵散昴戴昲戵㥥㍢扦㔸敤㙡㕢挹㡥㑥㉢摦ㅡ攲づ㉦㔶㜳㙤㉢搹戹ぢ慣戸㤳㡢搵㝣摢㑡㜶攸㠲㡣摣戱挵㙡㜷摢㑡㜶攲㠲㔸摣㤹挵慡摥戶㤲ㅤ㤷㔶扥㘵攴づ㉣㔶㡢挴捡㜴ㄷ㑤㜱晦㤴㍢攷搷㝣㙢昷愸㑤㠵㙦〵㕥挱收㉥㤶攲扥㈹ㄶ㔷〷㉣摣捤㐹㜱扦ㄴ㡢慢晣ㄶ㡡扢愲㈸慥っ㈸戸昷㠹攲㡡㠰㠲㍢㥣㈸㉥て㈸戸㡦㠹攲戲㠰㠲扢㤵㈸㉥つ㈸戸㈷㠹㘲㕤㐰挱㥤㐷ㄴ㤷〴ㄴ摣㕦㐴㜱㜱㐰挱㕤㐴ㄴㄷ〵ㄴ摣㉢㐴㜱㘱㐰挱ㅤ㐱ㄴㄷ〴ㄴ摣昶㐵㜱㝥㐰挱捤㕤ㄴ攷〵ㄴ摣挲㐵㜱㙥㐰挱㡤㕡ㄴ㙢晤ち搳㕤昳㡡ㅢ戴㔸㥣攳户㔰摣㠶㐵㜱㜶㐰挱捤㔶ㄴ㘷〵ㄴ摣㔲㐵㜱㘶㐰挱㡤㔳ㄴ㘷〴ㄴ摣ㅥ㐵昱晢㠰㠲㥢愰㈸㑥昷㉢晡晤㍦捤㉡㙢挴</t>
  </si>
  <si>
    <t>㜸〱捤㥤〷㝣摣攴晤晦晤㌸戶㘲㕤㤶㐸挲〸〱ㄲ〷っ㈴㠱㜰㜷㍥晢散㐰挸㜰〶㈱ぢ攲㠴摤㍡㌷㜴㠹挱㈳昸㥣㐵愰捣戲挲㉥㉢㙣挲摥㔰〸愳〴㈸㥢戲㘷ㄹ㠵戲㘷搹㤴㐲㤹晦捦攷㉢挹㈷改㜴㘷扢扦晥㕦慦㕥㜴㑦昴㝣攷愳户挶㐹㝡ㅥ挹㈵慡愴愴攴㔷㝣昸㍦㍦㘵㥣搹愲㜱㔵戶搳㙣ㅤ搷搰摥搲㘲愶㍡㥢摢摢戲攳㈶㜷㜴㈴㔶捤㙥捥㜶昶㠱㠱搶搴っ㝤戶扣㈹摢㝣㠸㔹搱戴摣散挸挲愸扣愴愴愲㐲㉦㠵㝥㤸晤㌵㥣㡡㑥㉦扤㡣〵慣㑡㜴㡤㐵㕦ㄶㄵ㉣㜴ㄶ㈱ㄶ晤㔸昴㘷㌱㠰挵㐰ㄶ㠳㔸ㄸ㉣㌶㘲㌱㤸挵㄰ㄶ㐳㔹㙣捣㘲ㄳㄶ㥢戲搸㡣〵昳敢㥢戳ㄸ㡥愲晦ㄶ㈸ㄶ㌴㑣㤹㤷㍣㄰㑢搳搸搹摥㘱敥㌰㜲㉦慢捤ㄳ㈲㤱㜱㤱㜱搱晡㘸敤戸昰づ㈳ㅢ㤶戵㜴㉥敢㌰㈷戴㤹换㍡㍢ㄲ㉤㍢㡣摣㘳㔹戲愵㌹㌵换㕣戵愰晤㈰戳㙤㠲㤹っ㔷㈷ㄳ戱扡㐸慣愶㈶㔳㕦㕦搷㝦㑢㐴㥥摢㌰㘵㡦づ㌳㤳晤㙦挵摣㡡㌱攷㌵㑣ㄹ㌷搷散晣㙦挵ㅣ㠱㤸〸㌹戵扤㌵搱摣昶㕦ち㕡捥㜵㕡㌳搵㑣㌵㜳攵㥢㘶㐷㜳摢攲㜱㘸戶〷㌴㙡昱㜱㤳戳搹㘵慤㑢戹ㅤ㌵㤸㉤㉤昳捤㡣慣昴搶愹搹捥㍤ㄲㅤ慤搹晥慤攴㘷㜶㤸㙤㈹㌳㍢戰㜵摡捡㤴搹㘲ㅢ㘶㉢㕡昷㑡㜴捣㑤戴㥡㘵㥣ㄹ搴㙡慤挳㤹㘹戳慤戳戹㜳搵㠰搶㠵㔹㜳㝥愲㙤戱㐹㤳昲搶ㄹ换㥡搳慡慣っ㔳㐹㥦敤㠲㕡㈶㉢ち敤㘹㙤㔸㤲攸攸㤴ㅡ㔷㘱㈴挸搶戵戹挸㔲㜸摡挵㑤㙡愴捦㡢敢慣戱戹㜵㤶搹搱㘶戶㌰〹搷攴㔸㥦㤱〰戲搶㐳ㄷ㈹㘷㜱戸㤶㔴㍦㝢攷攳戲㌰㡢㌶ㄲ挵戰戹敤ㅤ慤搸㈰攷㤸㠹戶〹㤱ㅤㅡ㍢搳㔳捤攵ㄳ挲攳㈲㌵㝡㈵搴晡㈸ㅡ㙥㡤挲㤸㤲挸㥡㈳ㅢ㤷㜶㤸㠹昴昸敡扡攸㜸㝤ㅢ敡慢㔰愸戲搷戰愳扢挳㜳㘷㉢㙤㑡㤴㌶㈵㑢㥢㔲愵㑤改搲㈶戳戴㈹㔳摡戴戸戴㘹㐹㘹㔳㜳㘹搳㠱愵㑤〷挱挶昹㔴昴敤㕢㙡㝦ㅥ晢㔸摦㌹㝡搷攲㔹㈷㍥㝣挷扥㙢戳慢㐳㡡晢戶ㅣㅡ戶挳㑣㤱收㙥て戵㍥ㅡ㠵㌶〶㠵愷戹戱㜰晤㜸㝤㉣昵㍢愰㔰敡〵㌴㤷㑤摥㝣晣昹㑦㜷㙥㝢㜵挳㠶攵愳慦㍤昷攳戲㌵㡡㠷㄰挹㌵づ㌳㐵㜲敤挴㔸㘱ㄴ㕡〴㠵㈷㔷㜵㝤昵㜸㍤㑡㝤㌵ち愵㥥戴㜳㕤昱攵㜶昷㡦㌸㜰搷ㄹ㈷昷摤敡㡤㌵㝢ㅣ㝡戴攲㤱㑡㜲搵㘰愶㐸慥㕡挶㡡愳搰敡㔰㜸㜲挵挲昱昱㝡㍤昵攳㔱㈸昵戰㥤㙢㘱晡攵摤㕦戸扡敦㥣扢㐶㙥晢换㠶㌳㜷㥦愹㜸㐰㤴㕣扢㘰愶㐸慥〹㡣戵㉢ち㙤㈲ち㑦慥敡㜸㘴扣㍥㠹晡挹㈸㤴扡搷捥昵挱搹搳㙥㝦戱捦戱㤳㙦ㅡ㕣㍥晥戶搶捤ㄶ㈹敥㠲㤲慢〱㌳㐵㜲㑤㘵慣㘹㈸戴改㈸㍣戹㘲㔱攴㥡㐱晤㙥㈸㤴扡挳捥㜵摤愲㈳㡦慥㑢㝣㌳晤挸ぢ㡥㍦㘳昵挸摢晥慣㜸㜸㤷㕣扢㘳愶㐸慥㔹㡣㌵ㅢ㠵㌶〷㠵㈷㔷㜵㕤摤㜸㝤㉥昵昳㔰㈸㜵戳㥤㉢扡㜷散慤㔹㡦慥㥢扢㘶挲慡昶㘳昶扣㈶慣昸㉢㈲戹昶挴㑣㤱㕣昳ㄹ慢ㄱ㠵戶〰㠵㉦ㄷ戶㡤㠵搴敦㠵㐲愹㙢㥣攵㝡扢晦愵㔷慥晥㘰户㍢㌶㍤敦挸㑦换挷っ㔳晤愰㤶㕣晢㘰愶㐸慥㝤ㄹ㙢㍦ㄴ摡晥㈸㍣戹㘲攱搸㜸晤〰敡㝦㠳㐲愹㜵㜶慥㐵愱㘵㘳㍥㜸㜵昵㥣㉢㠶㥣戵晦搰晤ㅦ㌸㐵昱㌷㔱㜲㌵㘱愶㐸慥㐵㔰敢〹ㄴ㕡ㄲ㠵㌷㔷㌴㍣㕥㑦㔱㥦㐶愱搴昹㜶慥㉦㝦㜹敡晥㤵㠳㔶㑦摡戰㜳晤晣户㑦㍤攲㈱挵㥦㕥挹㤵挱㑣㤱㕣㡢ㄹ㙢〹ち慤ㄹ㠵㈷㔷㜵㍤戶昹〳愹㍦〸㠵㔲㘷摡戹ㄶ㥦㜴捤晡昶晥攱㤹㔷摥晥挱ㅤ㙢㝥扡攱㔶挵㕦㜸挹搵㡡㤹㈲戹摡ㄸ慢ㅤ㠵戶ㄴ㠵㈷㔷㉣㠲攳挶挱搴㜷愰㔰敡㘴㍢搷攵㝢㝣㘳㍥㔲搵㝦捥㡤ㅢ敤搹㜰攴㉤摦敥慤㜸㈲㈱戹㍡㌱㔳㈴搷㌲挶㕡㡥㐲㕢㠱挲㥢㉢㡡㕣㉢愹㕦㠵㐲愹㘳敤㕣㥢㍣㜴敡敢扢㍦扥㜴敥扤㡦晤㜴挵ㄷ㔵ㅤ㔵㡡攷㉢㤲㙢㌵㘶㡡攴㍡㤴戱づ㐳愱晤づ㠵㌷㔷ㄸ敢敢㜰敡㡦㐰愱搴攱㜶慥挱㐷搷㉤㔲晤搶敤㜶晡摢㥢㝤晦搵㠱ㅢ㉥㔱㍣㉤㤲㕣㐷㘱愶㐸慥愳愱搶㡦㐱愱晤ㅥ㠵㌷㔷ㄴ摢晣戱搴ㅦ㠷㐲愹㤵㜶慥㐷挲摢ㅤ昷㐰挳捡ㄹ㌷ㅥ戰晤搸ㄳ㍦㥣戸㔸昱散㑢㜲㥤㠰㤹㈲戹㑥㘴慣㌵㈸戴㤳㔰㜸㜳㔵㘳戹㑥愶晥ㄴㄴ㑡ㅤ㙣攷㉡㔹㜷散㥢㑦㕣扦㘲昶挵〳㙦扦敤㡢㑦㌳晤ㄴ㑦昲㈴搷㘹㤸㈹㤲敢㜴挶㍡〳㠵昶〷ㄴ摥㕣㘱㉣搷㤹搴㥦㠵㐲愹〳敤㕣慢摦㙢慦㝤晤愵愱㜳㑦㍢敥ㅦ户晥晥挷昱昷㉢㥥㑢㑡慥㜳㌰㔳㈴搷戹㡣戵ㄶ㠵㜶ㅥち㙦慥㙡晣摣㥥㑦晤〵㈸㤴㑡搹戹ㄲ㥦㥤昶昱㐷挳㌷㥦㜵㜹搹戶㤷敢搹㉦ㄷ慢㡤愱㤶㕣ㄷ㘱愶㐸慥㡢ㄹ敢ㄲㄴ摡愵㈸㍣戹慡敢㜱散㕤㐷晤㘵㈸㤴㍡挰捥昵摤愵昳扦㌱㕢捦㥢㜹捦㥤捤户㌵捥ㅦ㜳慡攲㤹戱攴扡〲㌳㐵㜲㕤挹㔸㔷愱搰慥㐶攱挹ㄵ㡢搴㡥搷慦愱晥㕡ㄴ㑡㉤戴㜳摤㜵挸㠳ㅢ㍥㉥摢㝥晡㍤ぢ扥扢㙡搰扤㝤㝥㔲㍣〱㤷㕣搷㘳愶㐸慥ㅢㄸ敢㐶ㄴ摡㑤㈸㝣戹㜰㍣扣㤹晡㕢㔰㈸㌵搷捥㌵攱戹搸ㄶ㥦慦㜹㘱捥㌹搳㉥扢扡收㠶搳㉡搴㘶㔰㑢慥㕢㌱㔳㈴搷㙤㡣戵ㅥ㠵㜶㍢ち㙦慥㌰㤶敢づ敡敦㐴愱搴っ㍢搷摤〳敥摦昲愶㠷㡦摡敤㤴搵㑦敥㌵㜸搲摡戱㙡ㄸ搴㤲敢㑦㤸㈹㤲敢㙥挶摡㠰㐲扢〷㠵㉦ㄷ搶搷扤搴摦㠷㐲愹㐹捥晡晡捤㜹攱㌷愶㝤㌸敢散昴散㔷挷㡦摥敥㈶戵㌹搴㤲敢㝥捣ㄴ挹昵〰㘳㍤㠸㐲㝢〸㠵㉦㔷捤㜸晤㘱敡ㅦ㐱愱㔴扤㥤㙢捣晥㉦㤵散㝣收ㄱつ昷敤㝢㙢敤〷㐷㤷慤㔴挳愱㤶㕣㡦㘱愶㐸慥扦㌰搶攳㈸戴㈷㔰㜸㜳㐵昰扢晣㈴昵㑦愱㔰㉡㙡攷摡戱攳搰搳㑦摤㜵昰捣㌳㑥㝦昱て㑢㙦㙦㍥扢晦㌳㔰敦㘹㥦摡㑥敤㐸慣挰挵㐲敥㍡㈴㍡㉥捣㝦摤㕦㠰攱晡㉢㔳㤳㠹㘷㈲㤱㜴㑤㌸㔱㥤㈸慦㐴搸㥥㥥改昳㤰摣㍦戳㜷㜳㕢扡㝤㠵㥣晡㙦挱㤳攵摣㤵挰㔸㕢㌷愵㝤㔹㕢㍡㍢㍣㔸搹搸㤹攸㌴㌷昷敢㜲㐱昲摣ㅡ㜱㘱㘴㘶㈵摦㔶㝥户扤ㄲ㉤换捣挹㉢㥢㉤昵㤶㍥㌵㉥㡢摡㤳㠵戵搳㍢捣㠳扢戴㜹㉤㥡㡣敢昶攵ㄲ㍢㙦㈹㉤㤵搵慥㤱つ㑢摡戳㘶㥢㌴㙦㙣敢ㅥ捤愹㠳捣㡥㐶㤳㔷晤㘶㕡ㄶ㜵㘳慡散㙢戳戱昳摡戰愰戸摡㑡㡦㜲㑢㌳搳㔶㜶㥡㙤㘹㌳㡤昶㉥㌵㍢㍡㔷㉤㐸㈴㕢捣㑤㍣㈶㔶㑥㈸㠶㜹挴搳摢㔳换戲つ敤㙤㥤ㅤ敤㉤㕥捤攴昴昲〴慥〷搳㜳摡搳㈶㉥攷捡昸㈹㔱㈵㝤晡㈸㔵㌲㈶攸㥡㡡㜱戳攳㘴㐵戸㔶昱㤶㔸攷㥢㜹㌷扢㜱昳戱㜴㔸㡡ㄶ㤳摢㘴改㌶摤〴㤳戸っ㌳扡戰愱㙢㤹㜸㡢㠴搶摢ㄷ戶㤶㌶㜶慤戹晦扦挶愵愵㐳散愵㥦戶ㅣ搷捣扢㈵摡搲㉤㘶㐷搱ㅢ㍣㡡㉤搲㥦㐵㔱扥ㄳ昶收㠲昴捡㘰愱㔶慡㔵攵㉢㥡搳㥤㑢戴㈵㘶昳攲㈵㍣戱挲㑤愰㡡ち愲捤晢攸捦㐳愴扦挰攲㐵ㄴ愱㔰㠹昶ㄲ㡤戴㤰晥㔷慢㕥㍥ち晦昷晥㙡扣ㄴ㕥扡㕣晤攳㔶㑤戶扣㜵㝡㝢㐷戶㑦㥦愰愵摣㉤㤱㕤搲挹捤戳戸㤲昱㕥㘶昱ち㡡昲㙤㔰㜴㝢戱㍦〸㐶㘵扣愷㌱愰㜵慡㤹㐹攰㑥㤲散摤㉡㔱摥㙡摤㥣㤸㙡㘶㔳㍡敦㘲捣挴扥戲㔲挳ㅣ㜶晥晥慤摣晡捤㤵㥤㔳ㄳ㥤㠹扥慤戸ㅦ㠲戵愴挳㘸慣㜸㔹㜳昴ㅣ㈰㌲挷㍢㘴搷㄰挱㤰㔹㔷㤴㝥㈲戰㈲㘱挷挱晥㔲搲挷㉥㡢㉦〴摡扥ㄵㄶ㐲昳㙦攸摥晢ㅡ戸摤㤲㥥㘱戶㉤㔸戵搴捣搲扣㐲㉢㡡搲扦㝢㌱搸扣㔴㜲㘱㘷㜳㑢㜶ㅣ㕡㍡愳愳㝤搹搲晦㘶ㅣ挶搲㕦㐵攱㝣捡户挵㔶摣昳㘵〲慥㤲扥换戹㙥㥡㥡㑡㉡ㄸ㡤ㄲ㝤㙢ㄶ摣㕡ㄱ散㔷晣㈷ㅦ晤つ晣ㄷ㉡愶㉢慦㠲㐵㙦敥〱㤵挳扥㝦㉢〸㉤攸㌰攵慥㔶㠵㔴㐰㝢㐰敢摥敤ㅤ〷㈵摢摢て攲昶㌴㔰㙡搹㈵愶搹挹㍢㐵晤散㍢㘳㜲〷㑣愹㍥㝤㍣昷㜹㕣户㤴㐶㈰扥昶㌶㡡〱㤳㕢㕡㐶㍡ㄱ戳摡㍢㄰昵挱㍤㉢敤㕤捣搴攰㐸摥搹摥㠹愴㈳㤷搷㡥摣㤱㘶搹捥㤱つ扣戵挴摦愸㤶收㌶㜳攴昶㙤敤㈳㍢捣散㔲摣ㅣ㌶㐷㡦㕢搹㤲㕤愹戶〰ㅡ摥戰搹收敢㥡〳㕦慥晥㜶昲戵㥦㍣㘱㡥改扢晡㘹㌵摣㔶攴摤㌵摡ㅥ挹㉡昱搵㍦㐰愱㠶挱㡣㠷ㅣ捣㝢㍦晡㐷愸敢ㅦ戳昸〴〵づㅣ戲㉡㜰摣昸搴慡慡搱昸㥦挷づ晤㌳ㄶ㥦愳㔰㘳㔱㜰捦搵扦㐰攱㝣㤴㠱昸摣㈰㘴愵㡥㠱㌸㝦愵㝥〳㘹㐸㉦愲㔳㍢挰㠲㉢㔶㈷㐸㥤攸㜴㘲㔳ㅡ〲〷〲㈸户ㄵ㜹户戲㜶㠲㥢〰昸㠹晥㝤㘰ㄶっ攰ㄷ收㈰ㄸ㥤㥢愳ぢ㐰愹㔵㔵㘱攸〴㐰ㅦ〸㜴摥挶㔷㔱㠸〴㐰㌹㙡捥㐷晤昰㡢ぢ㐰〴攲㝣〰㍡㘳敡㐵㜴慡ㅡ㝥㐱〰扥㐴昰㐰〰㕦搸㡡扣晢㙢戵㠸㔴挹㔶っ㘶㤳㍦㠳㔹㌰㠰愱㔰敢ㅢ戳搸〴㠵ぢ挰㘶㔶㔵挵ㄱ㐴〰っ愳搱收㈸㔴㍤㐴〲㘰㌸㙡捥㐷扤攷〶㔰〷㜱㍥㠰ㄱ㡣愹ㄷ搱愹昱昰ぢ〲昰㕡㈱〰慦摡㡡扣㥢㝥ㄳ㄰愹㤲慤搸㥥㑤㝥戹㈰㠰㌱㔰敢㘳㔹散㠰挲〵㘰㥣㔵㔵扢㈲㠸〰搸㠹㐶㘱ㄴ㙡ㄲ㐴〲㈰㠲㥡昳㔱㑦扢〱㑣㠴㌸ㅦ㐰つ㘳敡㐵㜴㙡㌲晣㠲〰㍣㔴〸挰㠳戶㈲敦㑥攴㔴㐴慡㘴㉢㜶㐵㔲㜵㝦㐱〰㤳愰搶㈷戳㤸㠲挲〵㘰慡㔵㔵搳㄰㐴〰㑣愳搱㜴ㄴ㡡㜷㈷〵挰っ搴㥣㡦扡搳つ㘰㍡挴昹〰㘶㌱愶㕥㐴愷㜶㠳㕦㄰㠰ㅢぢ〱戸挱㔶攴摤ㅥ㥤㠵㐸㤵㙣挵〲㌶昹扡㠲〰昶㠲㕡摦㥢挵㍥㈸㕣〰昶戳慡㙡㌶㠲〸㠰晤㘹㜴〰ち㌵ㄷ㈲〱昰ㅢ搴㥣㡦㕡攷〶㌰〷攲㝣〰〹挶搴㡢攸搴㍣昸〵〱㌸户㄰㠰㜳㙣㐵摥㍤摢昹㠸㔴挹㔶ㅣ挸㈶㥦㔵㄰㐰ぢ搴㝡㉢㡢㌶ㄴ㉥〰㑢慤慡㙡㐴㄰〱㜰㌰㡤㍡㔰愸㠵㄰〹㠰㉣㙡捥㐷㥤攴〶戰〰攲㝣〰㉢ㄸ㔳㉦愲㔳㝢挱㉦〸挰㔱㠵〰ㅣ㘹㉢慥昳摦㐸摥ㄷ㤱㉡搹㡡㈳搸攴挳ぢ〲㌸ち㙡晤㘸ㄶ挷愰㜰〱㌸搶慡慡晤㄰㐴〰ㅣ㐷愳攳㔱愸〳㈰ㄲ〰㈷愰收㝣搴㜲㌷㠰晤㈱捥〷㜰㌲㘳敡㐵㜴敡㌷昰ぢ〲搰㔲〸挰㐱戶㈲敦敥昶㈲㐴慡㘴㉢捥㘶㤳㥢ぢ〲㌸ㄷ㙡㝤㉤㡢昳㔰戸〰㕣㘰㔵㔵〲㐱〴挰㠵㌴扡〸㠵㑡㐱㈴〰㉥㐶捤昹愸㐵㙥〰㐹㠸昳〱㕣〶晢㤰㕥㐴愷搲昰ぢ〲戰㔷㈱〰ぢ㙤㐵摥㉤㜷摥㑡慦㘴㉢慥㘷㤳ㅢぢ〲戸ㄱ㙡晤㈶ㄶ㌷愳㜰〱昸愳㔵㔵㑢㄰㐴〰摣㑡愳摢㔰愸〳㈱ㄲ〰敢㔱㜳㍥㙡㜷㌷㠰㘶㠸昳〱摣挵㤸㝡ㄱ㥤㍡〸㝥㐱〰㈶ㄵ〲㌰搱㔶攴昵〳戴㈱㔲㈵㕢昱〰㥢㍣愱㈰㠰㠷愰搶ㅦ㘶昱〸ちㄷ㠰挷慣慡㙡㐷㄰〱昰ㄷㅡ㍤㡥㐲ㅤっ㤱〰㜸〲㌵攷愳㘲㙥〰㑢㈱捥〷昰っ㘳敡㐵㜴慡〳㝥㐱〰挶ㄴ〲㌰摡㔶攴㜵㑥㉣㐳愴㑡戶攲ㄵ㌶㜹扢㠲〰㕥㠳㕡晦ㅢ㡢搷㔱戸〰晣摤慡慡攵〸㈲〰摥愴搱㕢㈸搴㑡㠸〴挰摢愸㌹ㅦ戵㤵ㅢ挰ち㠸昳〱扣捦㤸㝡ㄱ㥤㕡〵扦㈰〰㐳ぢ〱ㄸ㘲㉢昲㝡㑣づ㐵愴㑡戶攲㜳㌶㜹愳㠲〰扥㠴㕡晦㡡挵搷㈸㕣〰晥㘹㔵搵㘱〸㈲〰扥愵搱扦㔰愸挳㈱ㄲ〰摦愱收㝣㔴㠵ㅢ挰敦㈰捥〷昰㈳㘳敡㐵㜴敡〸昸〵〱昸攵攷〲愷挲㍦摢㡡扣㙥㥣愳ㄱ愹㤲慤㈸㉢㐵㤳㝦㠴㔹昰愹戰〶戵摥㤷㐵〵ちㄷ㠰㤰㔵㔵挷㈰挸㈸〶敡㐷愳晥㈸搴戱愸ち㠰〱愸㌹ㅦ昵㌵㜲㜴㕤っ晤ㅥ攲㝣〰ㅢ挱㍥愴ㄷ搱㈹㜶ㄸ〵〱昸愸㄰㠰て㙤㐵㕥摦搲㠹㠸㈴〰㌶㘷㤳摦㉦〸㘰ぢ愸昵㉤㔹㙣挵搶攵慥〶㐷㕡㔵戵〶㠱㐶㜱㜱㉡㘹㌴ち㠵㍡ㄹ㔵〱戰㌵㙡捥㐷扤敥〶㜰ㄲ挴昹〰戶㠳㝤㐸㉦愲㔳愷挰㉦〸挰昳㠵〰㍣㘷㉢昲㍡扣㑥㐷㈴〱㄰㘶㤳㥦㈹〸㈰ち戵㕥捤㈲挶搶攵〰搴㕡㔵㜵〶〲㡤攲攲挴㘹㔴㠷㐲㥤㠹慡〰愸㐷捤昹愸㐷摣〰晥〰㜱㍥㠰〹戰て改㐵㜴敡㉣昸〵〱搸㔰〸挰摤戶㈲慦ㄷ敥㕣㐴ㄲ〰搳搹攴扢ち〲搸つ㙡㝤㈶㡢摤搹扡ㅣ㠰搹㔶㔵慤㐵愰㔱㕣㥣㌹㌴㥡㡢㐲㥤㡦慡〰㤸㠷㥡昳㔱㌷扢〱㥣〷㜱㍥㠰㐶搸㠷昴㈲㍡㜵〱晣㠲〰㕣㔹〸挰ㄵ戶㈲慦㙢昰㘲㐴ㄲ〰〷戰挹㤷ㄵ〴昰㕢愸昵㈶ㄶ㡢搸扡ㅣ㠰愴㔵㔵㤷㈰搰㈸㝣昵ㄴ㡤搲㈸搴㍡㔴〵㠰㠹㥡昳㔱攷戹〱㕣ち㜱㍥㠰㘶搸㠷昴㈲㍡㜵ㄹ晣㠲〰㥣㔶〸挰愹戶㈲慦扦昲㑡㐴ㄲ〰ㅤ㙣昲挹〵〱㜴㐲慤㉦㘳戱㥣慤换〱㔸㘹㔵ㄵ晢㌲㐷㜱㜱㔶搱攸㄰ㄴ敡ㅡ㔴〵挰㙡搴㥣㡦㍡挶つ攰㙡㠸昳〱ㅣづ晢㤰㕥㐴愷慥㠵㕦㄰㠰㐳ち〱㔸㘵㉢昲㍡㔱㙦㐰㈴〱㜰㍣㥢扣愲㈰㠰ㄳ愱搶搷戰㌸㠹慤换〱㌸挵慡慡ㅢㄱ㘸ㄴㄷ攷㔴ㅡ㥤㠶㐲摤㡣慡〰㌸ㅤ㌵攷愳摡摣〰㙥㠲㌸ㅦ挰㔹戰て改㐵㜴敡ㄶ昸〵〱㐸ㄷ〲㤰戲ㄵ㜹㍤扢户㈱㤲〰戸㠸㑤㑥ㄴ〴㜰〹搴晡愵㉣搶戱㜵㌹〰㤷㕢㔵戵ㅥ㠱㐶㜱㜱慥愰搱㤵㈸搴ㅤ愸ち㠰慢㔰㜳㍥㙡ㅦ㌷㠰摢㈱捥〷㜰ㅤ散㐳㝡ㄱ㥤扡ㄳ㝥㐱〰收ㄶ〲㌰挷㔶攴㜵㌷摦㡤㐸〲攰㌶㌶㜹㔶㐱〰户㐳慤摦挱攲㑥戶㉥〷攰㑦㔶㔵㙤㐰愰㔱㕣㥣扢㘹戴〱㠵扡ㄷ㔵〱㜰て㙡捥㐷㑤㜱〳戸〷攲㝣〰昷挳㍥愴ㄷ搱愹晢攰ㄷ〴愰慥㄰㠰戸慤昸捥摦〷晥〰㈲〹㠰挷搹攴㥡㠲〰㥥㠴㕡㝦㡡挵搳㈸㕣〰㥥戵慡敡㐱〴ㅡ挵挵㜹㡥㐶捦愳㔰て愳㉡〰㕥㐰捤昹愸ㅤ摣〰ㅥ㠲㌸ㅦ挰换戰て改㐵㜴敡ㄱ昸〵〱ㄸ㔵〸㐰愵慤挸敢㤸晦ぢ㈲〹㠰户搸攴ㄱ〵〱扣〳戵晥㉥㡢昷搸扡摣ㄶ昰㠱㔵㔵㡦㈳搰㈸㉥捥㠷㌴晡〸㠵㝡ㄲ㔵〱昰㌱㙡捥㐷㙤攲〶昰〴挴昹〰㍥㠳㝤㐸㉦愲㔳㑦挱㉦〸㐰晦㐲〰晡搹ち晦㘸㠱昲㘷ㄱ愹ㄷ扤扣晤搸攰捣㕥捤收ち㜶㑢つ捣㘰㔴㜰挳戲㙣㘷扢昴愱つ挸㑣㙤㥦摢摥㌹戵㌹扢戴㈵戱㙡㐸挶㥥搹㝢㠹搹㠶ㅥ敥づ㜴㜴晢㘴敤㑢㤷㥡㘹㍤搳搸扥慣㈳㘵捥㥣晡扦搰〳㡥攵挳慡㤳捥敦㔲㠵捦㝦搶愹㕢〲㑦㙣㈵昸㤴㤴㍦㡦㠰晥扥㌹ㄹ㥢散敡㐷㤷㔹〳㠶㠳㜲㐴ㄷ㌴㜷戶㤸晤㌲搲㠷㉤昳ㄵㄹ㔰挴戰㠱㜴摦捣㠲㈵攸戳㥡㍡㈰㌳愳愳㌹捤㍥㈲慥㡣愱㤶改㙣㜳㌱㠶〸散搱㥥㙤收㌰昰〱㤹〵ㅤ㠹戶散㔲昶㜶愶㔶つ昶搴愴㕢戴㍣㌳愵戹㉤㡢㌴戲ㄶ㌹㍦㈸搳戸愴㝤〵㥥㐸㔸搶摡㌶㈳戱㌴晢㍦戱㔶ㄴ㔷㡢㝣㘴搵愸㔲㔵㕡慡㉡㑡㉢晥搳昵愳晤ぢ晢搸㄰㙢慣昷㐸㙣愷㥤ㅤ捤挹㘵〴㈶㌹愲㈸换㔸挸㍡㉣㈹㝦〱㜳晥㝥㑤搷㉡昴つ㑡㘰㕢㍤㈳敤〳晢挷扢ㅥ昳搸ㄲ收晡㜷㘸㑥晦敦㔱散㍥㘳攱捣摣㜰㥤晦搳㌳ㄳ攵㉦㈲㜲㡦㐷㐷㙣っ攳㠱搶㈶挴ㄱㄳ摣愲戰㘷㘲㑢㘰捤扦㔹㠶㌲㘲挳㉤㜴㘰㙥㜶㍡㍡搸晢㘷㘶㈷㤲㘶ぢ挶〵戴㈶㍡〷㕡ㄵづ搰挰㤸晡慣慤㙢㘸㙦㙤㑤㜰㤳攳㤳〱㡤愹㐴㡢㔹㤱㤹扣慣戳㝤㑥㜳㥢㥥㐱㈱摢愵㉤㑡慣㠴㈸戱搲敡挱捦捣攷㜸㈱㤹㘷慣昶挵㠹㡥收捥㈵慤捤愹ち㔶搸㕦晡㍦戱慤攲昸㔱〶㤸捥挷㌹㤶昸㠷〴㔸ㅤ昳㔸摤攳㌰㡡㠶攸戸晡戱㐵㤷㉡つ晦搴㝦㌸㥣〴㐷ㅥ昹㐱搱㝦㐰戴㜲㝣攵㔰㈴㙤昹㔲扡㘲㌱晢攵攱搸㐴攵攰愴晥㑡〳㝣昵ㅦ㘱捡ㄹ㝥换㕥㐶㔱㜴慣㐱㕦ㄸ㠴㘶户㈷搲搳ㄳ㈹㍣攵搳搷㝥挶愷〲慢㤶㠷㥡づ㠳愳㍦ㅡ㌰愰〸摤摢换㥢搳㘶㐷〵〵㡤㜸㠶愹㡣攳㐶㌴㙢ㅤ愲ㅦ扣㑦㐹㜹㜹扦㡡愰㕣㌳㥤㔸摢搸㝤敡敥㘷愴㘶收挵晦㜴捦扡㠹㙣㝢㈸㈴㍦㔱㍦㘱㜱昴㥦戹㑣慦㐰挸攵昱ㄹ晣㐲㠳㕦㔱㤴扦ち愵㝦摤㜸〷㘲㘰戸㠶づ愳㌲㜹㍡㠶㐳㐴㉡㌰㥣㐲挶㤶㤴换㠲昴㜳㡤〹搱慣攱㈰ㄵ捥㈳㌷㕡㈳戶㜲㌳ㅤ戲㡥慦ㅣ㝢㠲㕦㠶㤲搲搲㌲慣㙡捤㍦㥥㉥㉦㉤㠲戵㌶㥡㌲㔸㐴㙤㠵㈶㘸ㅣ㐵戸ㄹ㜷ㄶ挴㙦攲ㄶ敦㜹〲攵㈵㤸愰㘳晢㔷晣㈷㥦㔰㐸㉦㠵㐳㐹㐸扤㠱搲愱搰㥦ㄲぢㄳ昸攳㈶ㄸち昵〱㠴㍣ㄷ㜰晤㜲愹㡦㔰攵慦㔷㠹挶㈷㤰㝡㝡戴㔴ㅦ挳㠳㐷㑣㕤㘳攰㑦㌰挷〳㔱搷㠶㔹〱㘹昷ㅢ收愷昴挰㔷攷〳㙤㥣㤱敦㘷㤸㜱ㄶ㠳〲㝢㌱㐲戰搱晢搱昰昳㘰㠳晥㌴ㄸ㐰㠳㉦㘰挰㌵慥つ㐴㉤㤰愴㍣ㅣㄳ㐰搲㠰〳㐸㝥攳捡攰㈲戹ㄱ㌳っ㘶㠶㥦㘰攰㈷昹ぢ㘴㐲㔲攷敦㡥㝣㝣扦㌱㡡㉢㑤愸つ㘵㄰㉥慥㠷摡㈶㤰㜶㑦慤ㄴ㙥攴愲㙦㉡㐱慣㡡攲㐰㠵〰㙡㥢挱㐶ㅦ㐶㐳づ㘲〸㌰搸㥣〶挳㘹挰㜱つ㐲㙤ぢ搴〲愹挹㘳㍥〱搴戶㠲〳愸㜱愰㠳㤳挱㐵㙤〴㌳㡣㘴〶づ㑡昰㔳攳㐸〴㙢晢慢㠴㐹㡦户㍦㡥㕤㄰㤲愳ㄸ㤸㠳ㄸ㍣㈴户㠱戴㝢㤲ㅣ散㠰〹て㜴㌱〸㘶攴换ㄱて捥㘲㔰㘰㙦㝦摢挲㐶摦㡥㠶ㅣつㄱ㘰戰㍤つ㐶搳㠰〳㈴㠴攴ㄸ搴〲㐹捡㐳㑣〱㈴㜷㠰〳㐸㡥㜰㘵㜰㤱摣㤱ㄹ挶㌱〳㐷㌷昸㐹㜲㐸㐳㌷摢ㅦ〷㍣〸戵㌰㠳㜰攴㠳㠷㕡ㄴ搲敥愹㜱㠴〴㈶摣㌲㘵㄰㠷ㅡ㠷㐹〴㐰㠹挱㐶慦愱㈱㠷㔰〴ㄸ搴搲㈰㑥〳㡥慡㄰㙡㜵愸〵㔲㤳挷戱〲愸㡤㠷〳愸㜱㤸㠵㤳挱㐵㙤㘷㘶搸㠵ㄹ㌸㈴挲㑦㙤ㄲ㘴搶昶㌷〱㈶㍤摥晥㈶挳㑤㐸敥捡挰㔳㔰昳㤰㥣〴㘹昷㈴㌹搴〲ㄳ挶㘱㌰㠸㐳㤲攳㉤㥣挵愰搰摥晥愶挰㐶㙦愰㈱挷㘲〴ㄸ㑣愵挱㌴ㅡ㜰㜸㠶㤰㥣㡥㕡㈰㐹㜹搸㉣㠰攴㙥㜰〰㐹㡥搷㜰㌲戸㐸捥㘴㠶摤㤹㠱㘳㉢晣㈴㌹愰愲㥢敤㡦挳㉤㠴摡㙣〶攱戸ぢて戵戹㤰㜶㑦㡤攳㌳㌰攱搹㌵〶㜱愸㜱㤰㠶搳㘴ち㙤㙡㝢挰㐶摦㤳㠶ㅣ挰ㄱ㘰㌰㥦〶㡤㌴攰㤸づ愱戶〰戵㐰㙡昲搸㕣〰戵扤攰〰㙡〹㔷〶ㄷ戵扤㤹㘱ㅦ㘶攰㠰っ㍦㌵㡥挲攸㠶ㅡ挷㘸〸戵晤ㄸ㠴㠳㌵㍣搴づ㠰戴㝢㙡ㅣ搴㠱〹㑦挶㌱㠸㐳㡤㈳㍢〲愰晣ㄶ㌶㝡ㄳつ㌹敡㈳挰㘰ㄱつㄲ㌴攰㐰㄰愱㤶㐴慤〰㌵㍣㌴ㄴ㐰㉤つ〷㔰攳挸㄰㈷㠳㡢㥡挹っㄹ㘶㌸〲〶㝥㙡㐷㐱㘶㔱攳慦㠶㝣愲㈸㕤搷㜳㡡〳㍢㠴摡ㄲ〶攱〸てて戵〳㈱敤㥥ㅡ㐷㠲㘰挲㜳㜷っ㠲ㄹ昹㜲㌸㠸搳㘴ち散㙤慤〵㌶㝡㉢つ㌹㔴㈴挰愰㡤〶敤㌴攰攸ㄱ愱戶ㄴ戵㐰㙡昲㈸㘳〰戵づ㌸㠰ㅡ㠷㤳㌸ㄹ㕣搴戲捣挰㤷ち㈸づ晤昰㔳攳㜸て㡢ㅡ㡦㜵昲昱㔳攳㘸㄰愱戶㥣㐱㌸㉣挴㐳㙤㈵愴摤㔳攳昰ㄱ㑣攸㉣㘰㄰捣挸㤷㘳㐸㥣㈶㔳㘰㔳㍢〴㌶晡㙡ㅡ㜲㝣㐹㠰挱愱㌴㌸㡣〶ㄷ挳㐰愸晤づ戵㘰㙡㝣㈸㌳㠰摡ㄱ㜰〰㌵㡥㐱㜱㌲戸愸ㅤ挹っ㐷㌱〳挷㡢昸愹㜱㤰㐸㌷摢ㅡ㠷㤰〸戵㘳ㄸ㠴㘳㐹㍣搴㡥㠵戴㝢㙡ㅣ㜳㠲〹捦っ㌲㠸㐳㡤〳㑦㥣㈶㔳㘸㔳㍢ㅥ㌶晡〹㌴攴愰㤴〰㠳ㄳ㘹戰㠶〶ㅣ愷㈲搴㑥㐲㉤㤰㥡㍣㕥ㅡ㐰敤ㄴ㌸㠰ㅡ〷慥㌸ㄹ㕣搴㑥㘵㠶搳㤸㠱㠳㑣晣搴㌸戲愴ㅢ㙡ㅣ㜷㈲搴捥㘰㄰づ㐰昱㔰㍢ㄳ搲敥愹㜱愰ち㈶㍣㤱挸㈰づ㌵㡥㔶㜱㥡㑣愱㑤敤㙣搸攸攷搰㤰㈳㔹〲っ捥愵挱㕡ㅡ㜰㜰㡢㔰㍢て戵㐰㙡昲愰㙣〰戵ぢ攰〰㙡ㅣ敤攲㘴㜰㔱扢㤰ㄹ㉥㘲〶㡥㑣昱㔳攳㜰㤴㙥昶㔰づ㔶ㄱ㙡㤷㌰〸㐷慤㜸愸慤㠳戴㝢㙡ㅣ摤㠲〹捦㍢㌲㠸㐳敤㑤捣㌹㑤愶搰愶㜶㌹㙣昴㉢㘸昸㔶戰挱㤵㌴戸㡡〶㙦挳㐰愸㕤㡤㕡㌰㌵㍥昲ㅢ㐰敤㕡㌸㠰ㅡ㠷挸㌸㑤㜰㔱扢㡥ㄹ慥㘷〶づ㘷昱㔳攳ㄸㄶ㡢㕡㌹愳昰ㄳ挵搷晤㙢挰ㄱ㉥㐲敤㐶〶攱㔰ㄷて戵㥢㈱敤㥥ㅡ㠷挴㘰挲搳㤴っ㠲ㄹ昹㜲㕣㡣搳㘴ち㙣㙡㝦㠴㡤㝥㉢つ㌹㘶㈶挰攰㌶ㅡ慣愷〱㠷搱〸戵摢㔱ぢ愶挶㠷㤷〳愸摤〹〷㔰攳戸ㅡ㈷㠳㡢摡㕤捣昰㈷㘶㈸挳ㄵ愹㥦ㅡ〷扥㜴戳慤㜱㔸㡣㔰摢挰㈰ㅣㅦ攳愱㜶㉦愴摤㔳攳㌸ㅡ㜲搱敦㘳㄰㠷ㅡ〷搳㌸㑤愶搰愶昶㘷搸攸昷搳㤰〳㙤〲っㅥ愰挱㠳㌴攰搸ㅢ愱昶㄰㙡挱搴昸ㄸ㜶〰戵㐷攰〰㙡ㅣ㡣攳㘴㜰㔱㝢㤴ㄹㅥ㘳〶づ㥣昱㔳攳㘸㤹㙥愸㜱㉣㡤㔰㝢㥣㐱㌸愸挶㐳敤㐹㐸扢愷挶挱㌷㐲敤㈹〶㜱愸㔵㐲敡㌴搹㐵敤㘹搸攸捦搰㤰愳㜳〲っ㥥愵挱㜳㌴攰㠰ㅤ愱昶㍣㙡挱搴昸㐰㜹〰戵ㄷ攱〰㙡ㅣ挱攳㘴㜰㔱㝢㠹ㄹ晥捡っㅣ㙤攳愷挶㈱㌶摤散愱ㅣ㠰㈳搴㕥㘱㄰㡥挴昱㔰㝢つ搲敥愹搵挲㑤愸晤㡤㐱ㅣ㙡ㅣ戶攳㌴搹㐵敤㜵搸攸㙦搰戰㉥搸攰敦㌴㜸㤳〶ㅣ攵㈳搴摥㐲㉤㤸ㅡㅦ㡤て愰昶づㅣ㐰㡤挳㝥㥣㈶戸愸扤换っ敦㌱〳㠷攸昸愹㜱㕣㑥㌷摢ㅡ㐷敤〸戵てㄸ㠴挳㜷㍣搴㍥㠲戴㝢㙡ㅣ收㈳搴㍥㘶㄰㠷ㅡ挷晡㌸㑤㜶㔱晢〴㌶晡㍦㘸挸㜱㐰〱〶㥦搲攰㌳ㅡ㜰㘸㤰㔰晢ㅣ戵㘰㙡㝣挸㍦㠰摡㤷㜰〰㌵㡥ㄵ㜲㌲戸愸㝤挵っ㕦㌳〳挷昵昸愹㜱㌰㡦㐵慤攰㝤㌸づ昵ㄱ㙡晦㘴㤰㐵愸㜹愸晤ぢ搲敥愹㜱㙣㤰㔰晢㡥㐱ㅣ㙡ㅣ㈰攴㌴搹㐵敤㝢搸攸晦愶㘱㍡搸攰〷ㅡ晣㐸〳ㄳ〶㐲敤㈷搴〲愹挹敢ち〲愸晤〲〷㔰攳〰㈳愷〹㉥㙡扦㌲㐳〹㝡㉤ㄴ〷〳昹愹㜱〴㤰㐵慤攰ㄵㄵ挷〷〹㌵摣搸㉥㔱换㔱昳㔰挳ㄳ挵㍤愰戶ㄲ㙥㐲慤㥣㐱ㅣ㙡ㅣ㔵攴㌴搹㐵㑤㠳㡤摥㤷㠶ㅣ㜱ㄴ㘰㔰㐱〳扥〹㑤㜱㄰㤲㔰ぢ愱ㄶ㐸㑤㕥扣㄰㐰慤㍦ㅣ㐰㡤愳㤲㥣っ㉥㙡〳㤸㘱㈰㌳㜰〴㤱㥦ㅡ㠷つ㜵㐳㡤㠳㡡㠴㥡挱㈰ㅣ㕤攴愱㌶ㄸ搲敥户㌵㡥㐲ㄲ㙡㐳ㄸ挴愱挶愱㐸㑥㤳㕤搴㠶挲㐶摦㤸㠶ㅣ愶ㄴ㘰戰〹つ㌶愵〱㐷㉥〹戵捤㔰㉢㐰つ慦㤰〸愰戶㌹ㅣ㐰㡤㐳㤹㥣っ㉥㙡挳㤹㘱ぢ㘶攰戰㈳㍦戵㑢㈰敢㠶摡愵㌰ㄱ㙡㕢㌱〸㠷㈴㜹愸㡤㠴戴㝢㙡ㅣ扡㈴搴㉡ㄹ挴愱㜶〵愴㑥㤳㕤搴㐶挱㐶摦㥡㠶ㅣ摢ㄴ㘰戰つつ慡㘸挰攱㑥㐲㙤㕢搴㠲愹昱㘵ㄸ〱搴戶㠷〳愸㜱晣㤳㤳挱㐵㙤㌴㌳㡣㘱〶㡥㔵昲㔳扢ㅤ戲㙥愸㜱昸㤲㔰摢㠱㐱敥㐴捤㐳㙤ㅣ愴摤㔳攳㜸㈷愱戶ㄳ㠳㌸搴㌸攸挹㘹戲㡢㕡ㄸ㌶㝡㠴㠶ㅣ㄰ㄵ㘰㄰愵㐱㌵つ㌸㐶㑡愸挵㔰㉢㐰つ慦昵〸愰㔶ぢ〷㔰扢摦㤵挱㐵㉤捥っ㜵捣挰〱㑥㝥㙡ㅣ搵搴つ㌵㡥㜹ㄲ㙡攳ㄹ㠴㠳㥦㍣搴㜶㠱戴㝢㙡ㅣ㈴㈵搴㈶㌰㠸㐳㡤㈳愵〲愰散ちㅢ㝤㈲つ㌹㡡㉡挰㘰ㄲつ㈶搳㠰〳慢㠴摡ㄴ搴ち㔰挳ぢ㑡〲愸㑤㠵〳愸㜱愴㤵㤳挱㐵㙤ㅡ㌳㑣㘷㠶户㘰攰愷挶愱㔰摤㔰攳㐰㈹愱戶ㅢ㠳㜰挴㤴㠷摡敥㤰㜶㑦㡤㈳慢㠴摡㉣〶㜱愸㜱㜸㤵搳㘴ち敤㙢㠳搹戰搱攷搰㤰㐳慦〲っ收搲㘰ㅥつ㌸ㅡ㑢愸敤㠱㕡㌰㌵扥㙡㈵㠰摡㝣㌸㠰ㅡ㠷㘷㌹ㄹ㕣搴ㅡ㤹㘱〱㌳㜰㌰㠷戴㝣㈱㙢㜶换换搹㈱敦敦㘷捥ㅢ〳㈰ㄹ㌲ㅣつ搰搸戹慡〵㈳㌰㌸换㝥㘷㙢㡥㍤攸㈱㤱愱㌷扣扤〳晤㜶㘵晥户㐶㜴昹㍥㠳挴晤㠶晡摥挸㈱㙥搴㜰戰㐱昹戵㍦收扦㜵愲换㥦つ捦㍤㥥㑦ㅦ㝥戴扤搱挴愱㜳㥡㔳ㅤ敤搹昶㑣攷挸㐶㡣㉥ㅡ挹㌷㥣㘴㑡㑡挲㤳换慦㐶挴挰㥣㕣戰戲㌶扥㍢㜲㌹㥦昸てㅤ搴搶扥愲㑤㕡㔳㥥攵㡢㕥㠴㔷摦扥㑣ㄳ㘲ㅥ㝥戶〶㍣㠳〳ㄳ攸慣敦㡢㜲㐰ㅦ㠳㍤晢㌴搶昶㐳扤慡㘱㑡挳晣愶㜸愲捥㡣㘴㌲愹㑣捡㌴㘳戵㤱㥡晡摡㜰ㅡ㉦慦㐹搴㔴搷㠷㙢㙢敢㙡つㄹ〸挰ㄸ晢挳挷㘰搷扦愴㍢㠰㌵㡥〱㤰ㅡ㜵攵愵㌸ㄱ敡㘹慦㍣散㑢㔴㔲愵㔴㕡㤹㘵㝤晢慡㉡摦㡢㐸昲㝡昳㌹愶㐶摥攴愰㘹散捣㉦㕦〷㔸㍤㜳㘲〳㜳敢㠲捥㍣㥤搳㥢搰〴㝤ㄱ㡡㤰搱〷〲捡戴〴慡〳ㅢ愶㌴戹〶㈵㘹㐹挸㌶㠲捣晢㑥㑦㉤〵㜱㝦㠸㘵㄰〳㕥ㄶ㥡㌵捡散㈸㝡㈵挳㥢搰敢愳㌰愷㌴挸〵搲㘲㠸㌸㈳摦ち㐸戹㔵慢㜳戱㈰摣㤶愰挰ㅢ敡㘰㔲㜰〳㔱㘷挳㡣ㅢ㠹㜷㈵敢㠸〴㌷摣㑢㐷㠹㤵ㅣ戲昳㘹㉤愸㕢㉢㌹㤱㑡㐶㙢㈳搱扡晡㑣㝤㍣㤶愸㡦㈶攲搵㜵愹晡㑣戸㉥㕡㤷㡥搶㥡〹愳㥦搳挶㔶昸ㄸ晤㥤㕡ㅢ㙢〳㥣ㅡ㜵捡㐰㡤㉢㕡㥤㠶㠶㜰㈵㘰扥㐴㍦ㄸ㉡扤〳㐵挸搸〸〲捡戴㉣慡㝥㤸㥤㤰〵挰㕣〶戱ㄷ收㘰㍢㡡扥㍤挳慦㠰㕥㕥挷愹㠶㐲㉥㌰㔷㐱搴〵㜳ㄳ㐸〵收戱㘸㤰〳㔳攷摥挶ㅤ㑢ㅤ〳㘹㍥户㑤攱㐴ぢ晤㌰㤴攰戶㤹ㅤ㕡晢ㅤ敡ㄶ户摡戸㘹㈶㌲戱敡㤸㔹ㄷ㡦㘱㡦㐸搶㈷攲㠹㑣㍡㥥㡥愷捣㥡㔴㝤搴ㄸ收㌴攷㜰昸ㄸ㥢㍢㌵搹㌹㠶㍢㌵敡搴㔶愸〹户摦戹戹ㅤつ㤵㝥っ㡡㤰㌱〲〶㤸㑡㜴㙥㠴㍡户㍡㥤摢㤸㌱搲㤱敦㐴攵〹㤴㠷㌱愷㐶㐱㉥㈴搶㐰搴㐵㘲ㅢ㐸㠵㐴愷㡢㠴㜶㌲㑣ち㙦㔶ㅤ㠱㜸慡㄰〹㙥ㄸ㤸㡦ㄲ㜸戶戵昳㘹愷愱㙥攱㐹搷搶搷㥡㤱㐴㈴㥣慥愹㡦㐵搲㤱㐴㈶ㅡ㑦愵敢攳㤹戰ㄹ慤慦㑦搶ㄸ搲慤捦ㄸ愷挳挷搸摥㘹昱ㄹ慣㡤㜶㙡搴愹ㅤ㔰ㄳ㍣㉤㙥㍣㘷㐱愵㥦㡤㈲㘴散〸〳㑣㈵摡㌹愸晡㌷慢㜳㈱ぢ搸慣搶㐲散摤慣挶搹㔱昴㕡戶敡㝣攸攵㙤愸㉡っ戹挰扣㄰愲㉥㤸㔱㐸〵㘶搲〵㌳户㔹㉤ち攴挶摥㝢〴挱愰㝦㤴攰ㄶ戳㐳㙢敢㔰户戸㤹搱㥡㐴摣挴㥢㤹愳搱㝡㙣㕣㤱扡㥡㐸摡っ愷慡ㄳ㤹扡晡敡扡㜴戵㈱ㅤ晢㡣㜱ㄹ㝣㡣㕡愷㜱戲㔹挵㥤ㅡ㜵㙡㍣㙡挲㙤㍦㌷户慢愰搲慦㐶ㄱ㌲㜶㠶〱愶扣捤㙡ㄷ㐷㍥㠱捡ㅢ攸戰㉢收搴慥㤰ぢ㠹㥢ㄸ㥥ㄲ㝥㈷㐱㉡㈴昶㜰㤱搰㙥㠱㐹攱捤㙡㙥㈰㥥挹㠸〴㌷摣挲㐵〹㍣㔳散㝣摡㙤愸㕢㜸㌲戱㔸㝤㌸ㅡ慦㐹㔵㈷㈳戱摡㜰慣㉥㤱㌱㈳搵昱㜸挴慣㑦㐵挲搱戴搱攰戴㜱㍤㝣㡣愹㑥敤㜶搶愶㌹㌵敡搴㙥愸〹㥥摤摣㜸敥㠲㑡晦ㄳ㡡㤰㌱ㄳ〶㤸㑡戴扢㔱昵㙦㔶ㅢ㈰ぢ搸慣敥㠱搸扢㔹敤㙥㐷搱愷㜲挹敥㠳㕥㕥㐶慢㘶㐳㉥㌰敦㠷愸ぢ收㕣㐸〵收慥㉥㤸戹捤㙡㤷㐰㙥散㤴㐷㄰㍣㔵㡣ㄲ摣昶戰㐳㙢㡦愰㙥㜱ぢ愷㌲挹㜸㈶㔹㥤㌲㌳㘱っ㠴㠹搷㐷㔳㘶㈲ㄹ㑤㥢㌸㘲攱㐰㕦㙢散改㌴攷㔱昸ㄸ昳㥤㥡㙣㔶搲㔵捦昸搴愹扤愰ㄳ㙥戵㙥㙥㑦㐰愵㍦㠹㈲㘴散つ〳㑣㜹㥢搵㍥㡥㝣ㄶ㤵捦搱㘱㌶收搴㝥㤰ぢ㠹ㄷㄸ㥥ㄲ㝥て㠰㔴㐸散㄰㐸㘲㑣㈰㠹摦挰〹㐱昰敡㉢㤴㈰昱㕢㍢戴昶ち敡ㄶ㠹㔸㈶㙡㈶愲㤱㜰㉣㘶搶挷攲搵戱晡㜴戸扥慥㌶㔳㘳㘶慡㘳愹㔸㈶㘳㌴㌹捤㜹ㄵ㍥挶㈲愷㈶㈴ㄲ㑥㡤㍡㤵㐶㑤㐸㙣攳㈶昱〶㔴晡摦㔱㠴っㄳ〶㤸昲㐸㘴ㅣ昹㝣㉡摦愵㐳㈳㤷㜹〹攴㐲攲㝤㠶愷㠴摦〳㈱ㄵㄲ㥢扢㐹昰戸㉤扦㘰㥢〵㤲㌸〸㑥戴搰㍦㐶〹ㄲ㉤㜶㘸敤ㄳ搴㉤ㄲ㜵搵㤱㥡㙡㌳㤳愹㠹搵搵㘰慦ち搷挷愲改摡㐴㌸㙣㠶㈳㠹ㅡ散㘳㐶慢搳㥣㝦挰挷㘸㜳㙡㜲㠸㤶㉥㜵挶愷㑥㜵㐰㈷㈴〶扢㐹㝣〱㤵晥㈵㡡㤰挱㑥㜲㑣攸〹愴㡣挷㘴㥤㐷㘰愳搳㤱敦㑢攵户㤴昳つ㄰㙡㌹攴㐲攲㍢㠸扡㐸慣㠴㔴㐸㔴戸㐹昰㔰㈳㈴戴㐰ㄲ慢攰㐴ぢ晤㐷㤴㈰㜱㠸ㅤ㕡晢〹㜵㡢㐴㜵㉣ㅣ收换ㄸ㜱㜰愹㡤㈵㘲昱㐴㑤㌲ㄲ㐹㐵㔳㠹㔸搲慣㐹攰㐴㜷戵搳㥣㥦攱㘳ㅣ敡搴攴愸㈲摤攴㡣㑦㥤㍡〲㍡㈱㔱攲㈶愱捡愱㉦㐵ㄱ㌲㡥㠴〱㈶㍣搲〴㜳㥤㠷ㄱ㥤〷つ攳㈸㐷扥㠸捡扥㜴㐸㘰㑥ㅤ〳戹㤰攰摦ㅤ攸㈲㜱㉣愴㐲攲㕦㍦戸捥㙡扡戶㠹㝦㐲㥡㝦㔶挳㑥㙥愴挲㠸㑤㠴〲㠹攳敤搰摡㐰搴㉤ㄲ愹㥡㥡扡㐸㌲ㅡ㡤㐴敡敢㘲改㔴㙤㥤㠹㈲㤵㑡搶挴㘲㤹戸㔹ㅤ㌱㑥㜰㥡㌳〸㍥挶㠹㑥㑤戶㠹㌵㑥㡤㍡㜵ち㙡㐲攲㜳㌴愶敢㙣㜰〸㔴晡㔰ㄴ㈱㠳㥤搹㤸昲戶㠹搳ㅣ㌹㕦㈹愱て愳挳ㄲ㤲㌸〳㜲㈱㌱㥣攱㈹攱昷㑣㐸㠵挴㝢㠱㈴摥〹㈴挱㡥㙢㈱㌱〲愱㐰攲㙣㍢戴㌶ㄲ㜵㡢㐴㈶ㄱ㡤攱㡦㈴攰㘷戸㍡㠹ㅤ㈳㤲捣㈴㈳㌵㤹㔸㙤㉡㔶㤳㡣㈵慢㤳挶㌹㑥㜳㉡攱㘳㥣敢搴㠴挴㕡愷㐶㥤扡〰㌵㈱昱扡㥢㐴ㄵ㔴晡戶㈸㐲〶㍢愸㌱攵㤱戸挸㤱昳昱〹㝤㉣ㅤ摡戹捣㤷㐰㉥㈴㜶㘴㜸㑡昸㕤〷愹㤰㜸摥㑤愲㙢敦㜸㌶㤰挴㘵㜰ㄲㄲㄱ㠴〲㠹换敤搰㕡ㄴ㜵㥢㠴㤹〸搷愵㌲戸㐰㠸搶挴㙡搲㤹㐴㍡㡤搳㕣㥣捣攱慦㐸挴㤳攱㍡攳ち愷㌹搵昰㌱慥㜴㙡戲㜷㐸ㄷ㌵㕢㑦㥤扡ㄶ㍡㈱昱戸㥢㐴ㅣ㉡扤づ㐵挸戸づ〶㤸昲昶㡥敢ㅤ昹㌲㉡㈷搰㘱㌹㤷昹㐶挸㠵挴㐴㠶愷㠴摦㥢㈱ㄵㄲ㝦㜶㤳攰〵㤴ㅣ㈷敥つ㈴㜱ぢ㥣㠴㐴〳㐲㠱挴ㅦ敤搰摡㔴搴敤扤挳㑣攳戸㄰㡦㐶ㄲ㌸㌵慢愹㡤㈴攳攱㜴戲㈶㤱愸㌷㤳㘶㌲㤱ちㅢ搲昷㡣㈴晡㌴昸ㄸ户㌹㡤㤳㙢㈵改㜶㜶㜴敡㑥攸㠴挴㥤㙥ㄲ㌳攱愶敦㡥㈲㘴摣〵〳㑣㈵㍡慦㤵㜴㕥ㅣ改换㔰ㄸ㝦㜲攴㝣摢㠴㍥㡦づ㠷㘱㑥㙤㠰㕣㐸散〹㔱ㄷ㠹㝢㈱ㄵㄲ㌷扡㐹㜴㙤ㄳ搷〷㤲戸て㑥㐲㘲㈱㐲㠱挴㥦敤搰摡㕥愸㕢㈴攲戵㌵挹敡㐸㜵㌵㉥㝦㙡㘳改㜴戴㉥〳㉣㘶慣㍡㔱㕤㠷ㄷ摣㈶敡㡤晢㥤收散つㅦ攳〱愷㈶摢挴㠳㑥㡤㍡昵〸㙡㐲攲㑡㌷㠹晤愱搲て㐰ㄱ㌲搸㌹㡣㈹㙦㥢㜸捣㤱ㅦ㑤㘵㠲づ挷㤰挴攳㤰ぢ㠹ㄴ挳㔳挲敦㤳㤰ち㠹ぢ〲㐹㥣ㄷ㐸攲㈹㌸〹㠹挵〸〵ㄲ㑦摢愱戵㈵愸㕢㈴敡愲攱〴㑥愹㤲㤱㜰㑤㈴㤶愹㡤搴挵㌳㜵昱㐴慣㈶㕥㕤ㄳ愹捦愴敢つ改㈳㘶ぢ㥢攱㘳㍣敢㌴㑥㐸㍣攷搴愸㔳㉦愲㈶㈴捥㜴㤳㘸㠵㑡攷㥦愶〹ㄹ散昰挵㤴㐷攲慦㡥晣㐴㉡戳㜴㔸挳㘵㝥〵㜲㈱戱㡣攱㈹攱昷㌵㐸㠵挴㠹㙥ㄲ㕤㝢挷昱㠱㈴晥〶㈷㈱戱ち愱㐰攲㜵㍢戴㜶〸敡ㄶ〹搳挴㜶㄰㌷攳㠹㈴㉥昹敡捣㐴㕤㈲㠹㌳慢敡㌴㑥㉦㈳戵戵搵戵㠶昴晢戲㠵慢攱㘳晣摤㘹㥣散ㅤ㙦㍡㌵敡搴㍢愸〹㠹愳摣㈴づ㠷㑡㍦〲㐵挸㜸ㄷ〶㤸昲昶㡥昷ㅣ㌹㕦㐴愱晦㥥づ㘷㜰㤹㍦㠰㕣㐸ㅣ挷昰㤴昰晢ㄱ愴㐲㘲愵㥢㐴搷摥戱㍣㤰挴挷㜰ㄲㄲ㙢㄰ち㈴㍥戱㐳㙢㈷愱㙥㙦ㄳ攱㜴㜵㉣㕤ㅦ挱㜱ㄳ㍦㥣挹㐴㝤〴ㅢ㐳愶扥㈶㘵搶㘵ㄲ愹敡戸昱て愷㌹㈷挳挷昸搴愹挹㌶昱㤹㔳愳㑥㝤㠹㥡㤰㔸敡㈶㜱㍡㔴晡ㄹ㈸㐲挶㔷㌰挰㤴户㑤㝣敤挸昹㐶ち晤ㅣ㍡慣攵㌲晦ㄳ㜲㈱戱㤶攱㈹攱昷㕦㤰ち㠹㡣㥢挴摥㕣㑥摥㈵㐹〷㤲昸づ㑥㐲攲㐲㠴〲㠹敦敤搰摡㐵愸㕢㈴㈲戵昱㐸愴㌶㤳㡣㥡戵㌵戱㜸愶扡捥㡣愵敢敡ㄲ㘹摣〵㠸㥢搱㔴摡昸户搳㥣㡢攱㘳晣攰搴攴㙣晢㐷愷㐶㥤晡〵㌵㈱昱㕢㌷㠹换愰搲㉦㐷ㄱ㌲㝥㠵〱愶扣戳㙤戶㔱攴ㄷ㔳㜹つㅤ㉥挱㥣㉡㠵㕣㐸㕣挷昰㤴昰换㉥㔵㈱戱挰㑤愲敢捣㙡㝥㈰㠹㜲㌸㘱挲㡢慤㄰ち㈴搸㠹捡㘸摡捤愸㕢㈴㘲ㄱ晣㜸㈶㙡搳昵㘶㍣ㅡ㑢㐴昰㐷㤸搲戱敡㜴ㅡ㐸㜰㠶㤹挶晤愲扥戶㡦㝥ぢ㝣っ昶戲㑡攳攴㝣㐲㜷㙡搴愹晥愸〹㠹搹㙥ㄲ敢愱搲㙦㐷ㄱ㌲〶挰㐰㤶搸㜷戶㍤搰㤱昳ㅤㄵ晡摤㜴攰㑢㈶㤴攱㠴扦㠷攱㈹攱㜷㌰愴㐲㘲㑡㈰㠹㐹㠱㈴㠶挰〹ㄳ〶ㄴ㈱ㄴ㐸っ戵㐳㙢て愰㙥敦ㅤ㤹㥡㜸㕤愴㍥㤹挶挹㘶㉣ㄲ㑦攲㝥㜲㈲ㄲ㡤攱愲㍥㡡敤㈴ㄲ㌳㌶戶㝤昴〷攱㘳㙣攲搴㠴挴愶㑥㡤㍡挵ㅥ㔱㈱㌱摥㑤攲㔱愸昴挷㔰㠴㡣攱㌰〸㈲戱㠵㈳攷换㉡昴愷攸挰户㑤㈸改晡愴攸ㄹ㠶愷㠴摦㤱戰ㄶㄲ攱㐰ㄲ攳〲㐹㔴挲〹ㄳ㕥ㄷ㡤㔰㈰㌱ちㄵ㐶搳㕥㐴摤㈲ㄱ慥挶㠹㐳扡㌶㔵㤳㐹㠱㐴㕤㌸㔱㡦愳㈵㄰㔴㐷敡㙢㔳㤱㜸㥤戱戵敤愳扦〴ㅦ㠳扤愱㡣愰ぢ㠹㉡愷㐶㥤㘲㉦愷㤰搸摥㑤攲㔵愸昴搷㔰㠴㡣搱㌰〸㈲挱扥㑦㤱摦挶挸㙦搲㘱㍤收搴づ㑥昸户ㄹ㥥ㄲ㝥挷㐱㉡㈴戶ち㈴戱㐵㈰㠹㥤攰㠴愹㐴㝦ㅦ愱㐰㈲㙣㠷搶㍥㐰摤摥㈶㈲戵戱㘸戲㌶㔶㕦ㅤ㌷㜱㠵㕥㕤㤷㠹㈷搳戸㈴慢捤㈴㌲昵㠹㔸挲㠸搸㍥晡㠷昰㌱愲㑥㑤㐸㔴㍢㌵敡㔴㉤㙡㐲㘲ㄳ㌷㠹㝦㐰愵㝦㡡㈲㘴挴㘱㄰㐴㠲晤㤹㈲攷敢㉢昴慦攸挰昷㑦㈸改愲愴攸ㅢ㠶愷㠴摦㕤㘰㉤㈴晡〷㤲〸〵㤲㤸〰㈷㑣㜸㉥ㄹ愱㐰㠲㥤㤲㡣愶㝤㡦扡㐵㈲㕡㔳㕦㠷挳㘳㌲㔵㠷㝤愲㉥ㄱ㑤挶㈲搱㘴㌸㤳慣捤搴攳慡愳㉥㙡㑣戴㝤昴㝦挳挷㤸攴搴㠴挴㘴愷㐶㥤㘲㙦愴㤰㈸㜳㤳昸ㄹ㉡晤ㄷㄴ㈱㘳ㅡっ㠲㐸戰㡦㔲攴て戰慤㝤㌴ㄴて㜲㤹愵摢㤱愲㜲㠸扡㐸戰摢㔱㐸晣昰敦愰㙢搱敦㈱捤扦ㄶ㥤〵㈷㑣ㄸ㐹㠲㔰㈰㌱ㅢㄵ㈱ㄱ㐲摤摥㍢敡㤳搸ち㔲挹㔸㌸㤲㡡攱㉥㔵㝤ㄲ愷ㄱ㘶ㅣ㐷㠸㑣㌴㔲ㅢ〹ㅢ㜳㙣ㅦ扤ㅦ㝣㡣戹㑥㑤㐸捣㜳㙡搴愹昹愸〹㠹慦搱㤸慥㙢搱㐱㔰改〶㡡㤰搱〸㠳㈰ㄲぢㅣ㌹㕦㘸愱㙦㑣㠷挷㌱㘷㉣㠴ㅣㄳ㠶㜴㐰㌴愰㑦昹扥愸散散敢愷ち㝥㤲㝤慣晦㙦つ㑣挳摦づ攰㔸㥣㤲㍥㜸㠴搷㝡昰戵慣㜴晣㝦ㄶ㡢㍤㘱㝣敥㥤摦昲㡦戰慣晦㠷㌸㕣ㅢ戹扥㌱㐶ㅣ㠱慦㍥っぢ㕣扥㍦ㄶ㌷ㅣ搴挴㘲㝦㜲づ㡥㈵ㅢ户捥捣愲㐷っ㝦扡㜰㐱晢攴慥扦㝢户㤱搳㔳㌶搶㜹〵㝥㔵㑥㌲㌹㤹挵㍢ㄳ㍡㑤挷㙤㕥㐷㤷ㅦ㕥㈹㡦㍥㑦㈸挶昲㠵昹ㅢ攷㙡慥〷㠷㠷攷愴㌳昱愲㙦扥㉤挳㠹㤸挵戳戳㘵愵㝤㔴攰戳晣昶㕦戸攳㤳挲㡣㠶㍦敦㌰㌳㑤〰挳〳ㅥ㥢㥥搲摣㈹慦ㅤ搸〲㝡愵戳〳㔵ㅢ㑥㑣ㄳ戶㤹户㑤慣晣㍤慣㠷ㅥ愷昰㔲㘷㐲㙥㤶㈱㝤㑢挴㔳㍣㉢㘲㌴㡡〶㌵愱㠲扤ㄸ捦㉥㝢㍥㕦㑥戴慢㤳慣晦㉢散晦㡤㐹㠳ㄶ㌹ㅥ扦㔱㤵㘷㑣㉥㝦敢昰㡢扦扡㜶攷慡ぢ㙦晡搵晥晦㜰换攳换㠹戸慥挳攷挱㠹攸㝦挵捥〸愹晥㌶㡢㜷㔸扣㡢㐲扤㠹㐶扣㠶〷愲昳摥㤳晥㜷㕢攱㝦㑦扡戱ㄸ㤱㌰㘱戸て摡㍢愰㡦㍡〸ㄵ敥㌴敡㜵㜸㜰㑢攵愲敡㔵㕣捡㔶㠸戹㠱㈹扤〵愵戶ㅤ㘴ㄶ㐹昵ち散㥣攵て改愳㘹捣㡢〷㐷㌴攸㘰㔴㝡㠷愴挳昱攸㌱㤲ㄵ昰〸㐲昲㠲扤攴㜹㐸㥥户ㄵ晥㌷愷ㅢ慢㄰〹㔳㠹扥㤳㠵攴㌰㔴〴挹戳昰攸㐲ㄲ攱㔲戲㥢搰㐲挲づ㐸慤㍡㠷攴㐹て㤲ㅡ㈸〶ㅤつ㤳摥㔱㘰㉦愳㜸昴㤸挲〹昰〸愲昰㘸㈱ち㡦搸ち晦敢搳㡤㌵㠸㠴愹㐴摦搹愲㜰㉡㉡㐲攱㈱㌷㠵〹愴㜰㍡㔴ㄶ〵昶㌳㙡ㄳ㜳ㄴ晥散愱㌰㤹挶晣ㄵ攸摡㌰捥㐲愵㜷㐸捥㜶㍣㝡㡣攴㝣㜸〴㈱戹扢㄰㤲㍦搹ち晦ぢ搵㡤ぢㄱ〹㔳㠹㍥挳㐲挲摥㐲㐱㜲愷ㅢ挹㑣㉥㈵㍢晡㉣㈴散㐲搴㘶攵㤰摣收㐱㌲〷㡡㐱㔷挱愴㜷ㄴ搸㑦㈸ㅥ㍤愶㜰〳㍣㠲㈸摣㔴㠸挲㡤戶挲晦㔶㜵攳㈶㐴挲㠴慥ㄱ㡢挲慤愸〸㠵敢摤ㄴㄶ㤲挲㝡愸㉣ち散㈹搴昶捥㔱戸摡㐳㘱㕦ㅡ昳㈲扢㙢挳戸ぢ㤵摥㈱㘱摦㘰敦㤰戰捦㉦〸挹㘵㠵㤰慣戳ㄵ晥昷慣ㅢ散㉡挴㠴〱㉡ㄶ㤲㠷㔱ㄱ㈴㤷戸㤱㈴戸㤴散慡戳㤰戰ㄳ㔰㑢攵㤰㕣攰㐱㘲㐲㌱攸〹㤸昴㡥挲㤳㡥㐷㡦㌷㡣攷攰ㄱ㐴攱㥣㐲ㄴ捥戶ㄵ晥㤷慤ㅢ㉦㈰ㄲ㈶っ㙡戱㈸扣㡣㡡㔰㌸搳㑤愱㤵ㄴ㕥㠵捡愲挰づ㐰慤㍤㐷攱㌴て㠵㠳㐹攱つ㤸昴㡥〲㝢昹挴愳挷ㄴ搸搷ㄷ㐴㘱㑤㈱ち㈷摡ち晦ㅢ搷㡤昷ㄱ〹ㄳ〶挰㔸ㄴ㍥㐶㐵㈸ㅣ敦愶戰㡡ㄴ晥〱㤵㐵㠱㥤㝦摡敡ㅣ㠵㘳㍣ㄴづ㈳㠵㉦㘰搲㍢ち散攱敢ㅤ㠵㙦攱ㄱ㐴攱昰㐲ㄴ㝥㘷㉢晣慦㕤㌷扥㐳㈴㑣㈵晡搱ㄶ㠵ㅦ㔱ㄱち㠷扡㈹晣㥥ㄴ㝥㠶捡愲昰ㄳ收戴攳㜲ㄴ㔶㝡㈸㥣㐰ちちぢ搴㍢ち散摤ㄳ㡦ㅥ㙦ぢ㝤㘱㕥挵戶晢㑥慥戲㠵㈸㜴搸ち晦扢搷つㅤ㤱㠴挲愹ㄶ㠵〱愸ぢ㠵愵㙥ち愷㤳〲扢收㉣ち散昴搳晥㤰愳搰攲愱㜰ㄶ㈹っ㠱〹愶㕥㥣㘲戲㘷㑦㍣㝡㑣㘱ㄸ捣慢〲㈸㉣㉥㐴㈱㘳㉢晣㉦㘰㌷㠶㈳㤲㔰㌸摦愲㌰〲㜵愱㤰㜶㔳戸㤰ㄴ㉡愱戲㈸㡣挴㥣㜶㜱㡥挲㈲て㠵㑢㐹㠱ㅤ㜵㤸㝡㐱㠱扤㝡攲搱㘳ち散摢慢ち愰戰㝦㈱ち晢搹ち晦㕢搸㡤ㅤㄱ㐹㈸㕣㘵㔱㠸愰㉥ㄴ昶㜱㔳戸㠶ㄴ慡愱戲㈸戰戳㑦扢㉥㐷㘱㠱㠷挲つ愴㄰㠷〹愶㕥㔰㘰㡦㥥㜸昴㤸〲晢昵慡〲㈸捣㉢㐴㘱慥慤昰扦㡡摤㤸㠸㐸㐲攱㔶㡢㐲〳敡㐲㘱戶㥢挲㝡㔲㘰㔷㥤㐵㠱ㅤ㝤摡ㅤ㌹ち扢㜹㈸摣㐵ち㌳㘱㠲愹ㄷㄴ搸㥢㈷ㅥ㍤愶挰㍥扤慡〰ちつ㠵㈸㑣戱ㄵ晥昷戱ㅢ㝢㈲㤲㔰戸捦愲戰㄰㜵愱㌰挹㑤攱㝥㔲㘰㔷㥣㐵㠱㥤㝣摡㠳㌹ち扢㜸㈸㍣㑣ち晢挳〴㔳㉦㈸戰㈷㑦㍣㝡㑣㈱〱昳慡〰ち昱㐲ㄴ㙡㙤㠵晦愵散㐶ち㤱㠴挲ㄳㄶ㠵挵愸ぢ㠵㤸㥢挲㔳愴挰㙥㌸㡢〲㍢昸戴㘷㜲ㄴ挲ㅥち捦㤱㐲㉢㑣㌰昵㠲〲㝢昱挴愳挷ㄴ戲㌰慦ち愰㌰戶㄰㠵㌱戶挲晦㘶㜶㘳ㄹ㈲〹㠵㤷㉤ち慢㔰ㄷち摢扢㈹扣㑡ち散㠲戳㈸戰㜳㑦晢㕢㡥挲㌶ㅥち㙦㤰挲攱㌰挱搴ぢち㐷㌸ㅥ㍤愶挰㝥扣慡〰ち㈳ち㔱搸捡㔶昸㕦捦㙥ㅣ㠷㐸㐲攱㕤㡢〲晢昰㠴挲ㄶ㙥ち敦㤳挲挹㔰㔹ㄴ搸戱愷㝤㤸愳戰㤹㠷挲挷愴㜰㍡㑣㌰昵㠲〲㝢敦挴愳挷ㄴ搸㠷㔷ㄵ㐰㘱㐸㈱ち㠳㙤㠵晦ㅤ敤挶㕡㐴ㄲち㕦㔸ㄴ搸㝦㈷ㄴっ㌷㠵慦㐸攱㘲愸㉣ち散搴搳扥挹㔱攸敦愱昰㉤㈹㕣〶ㄳ㑣扤愰挰㥥㍢昱攸㌱〵昶摦㔵〵㔰攸㕢㠸㠲㘶㉢晣㉦㙡㌷搸敤㈷ㄴ㝥戴㈸戰敦㑥㈸㤴戹㈹晣㑣ち户㐰㘵㔱㘰㠷㥥昶㙢㡥㐲㠹㠷㠲挲ぢㅣ〷慤㠷〹愶㕥㔰㘰慦㥤㜸昴㤸〲晢敥慡〲㈸晣昸㝤㠱ㅢ㜳㍦搸ち晦摢摡つ㜶昹〹㠵扥㘸㍢㙥捣摤㡦扡㔰昸ㅥㅥㅦ㘱改攴挶㥣づ愵㘲㤷㥢㐵㠱㥤㜹㕡㍦挸散ㅢ㜳晦㠴敤㝢戰戵敥㔵づ㈰㠵㐷㘱㠲愹ㄷㄴ搸㘳㈷ㅥ㍤愶昰ㄴ捣慢〲㈸㝣㔱㠸挲攷戶挲晦捡㜶㠳摤㝤㐲㘱㠸㐵攱〵搴㠵挲愷㙥ちㅢ㤳〲扢摢㉣ち散挸搳㌶捤㔱昸挸㐳㘱ㄸ㈹扣ちㄳ㑣扤愰挰摥㍡昱攸㌱㠵㌷㘱㕥ㄵ㐰攱摤㐲ㄴ摥戱ㄵ晥昷戶ㅢ㙦㈳㤲㔰ㄸ㘱㔱㘰㝦㥤㔰㜸换㑤愱㤲ㄴ㍥㠴捡愲挰㑥㍣㙤敢ㅣ㠵搷㍤ㄴ慡㐸㠱㥤㙦㤸㝡㐱㠱㍤㜵攲搱㘳ち㕦挱扣㉡㠰挲换㠵㈸晣搵㔶昸㕦摥㙥㝣㠳㐸㐲㘱慣㐵㠱㝤㜵㐲攱㐵㌷㠵ㅤ㐹攱摦㔰㔹ㄴ搸㠱愷敤㤴愳昰慣㠷㐲㠴ㄴ搸昱㠶愹ㄷㄴ搸㑢㈷ㅥ㍤愶搰〷㐷愶慡〰ち㑦ㄴ愲昰戸慤昰扦挱摤㈸㐷㈴愱㄰户㈸攸愸ぢ㠵挷摣ㄴ敡㐹愱ㅦ㔴ㄶ〵㜶摥㘹㍢攷㈸㍣攴愱㌰㠱ㄴ〶挱愴㜷ㄴ搸㐳搷㍢ちㅢ挳㈳㠸挲㝤㠵㈸摣㙢㉢昲㕥攳扥㈹㈲㜵昷ㅡ㜷搷摦㐷ㅦ〴昴攵ㄹ㍥㔷搸㉦㘳㠹搹㈳㠷㈷ぢ㥢㕢㕡攴愱扣晥㜸敢㜲〷晥㐲昹㙣扣㕣ㅣ敦㕡㙥㙣戶晦敡敤㑣扣㜴㥣㉦戱㜵摥敢慢㑢㡤捥㕡㘶㕥〷㕥昴摢㌷㌳㌳㡢㤷挲愷㉢昰ㄷ㤶㍢㍢捤㡥戶晦㠵㔷㌲攳㌱㐹扥攵〶ㅦ敢㘵捣㠱㑦㈸昲搱挳挰敥㉦敢㍤敤㌹ㅥ捥ㅦㅥ㉦攵换㥡晦戳昷挳㙢つ搸挴㥣ㄷ㑡愶㕤慦ㅦ㉦㔳ㅢ戰㡡慤㙥攸㈳㑡㝥㤵㌶㤷㤴㘲㥣㈶散戵改㈸晡攰㉦〷㑢〷㌴㡡㤰㍥〳ㄲ㜹㔲㔵㡡㤲昲㘱搸っ晣ぢ挷㘷㐶昹〶㤱ㄲ摦㥦て敦搷㡦㑢散㝣捡戶㠴㙢戱㍥㐳晥㘴昶㙤㙤㑡㜴㜴㈴㔶㔵戴㌶戵㤸㙤㡢㍢㤷㔴㌴㉤㐷ㄷ㈹㕥㥢㡥㜶攰㙦㤱敢㌳昱扦〵ㅡ扢摢搶㠸挸敤㔲摢ㅤ搲攰㠵㕤ㅦ戸戰戳㘱慦捤㐱攱㕤搸戹㤰戸ㄶ㔶㔵㈱㌶ㄷ搸昹愸搱愸㜰㌱昴㍤㘰搹搵㡣㥤㈰㘱㌳㜴㌲㉦㔳㌷〶愶㙣㘴㙣昲捤戱㕤㐸ㄱ㥦〲戶搸慡〸㘲㜸搲搵㐰㈰改昶㠶㘵㔷扡㥤敤㜴摡㍥㤰〶㉦昵㔵㠱㑤搸て昶摡晥㈸扣㑢㝤〰㈴敥㘶㑣昰㌷㠳扤㐸搲㡣摦挲戲慢ㄹ散㤲㜱㉤昵㈵㠱㈹ㄳ㡣敤㕤敡㤴㉦摤㑣㝦㍡昶搰㐸㍡搳㥤㡥㝤ㅦ戲慥㌳㤰〶㉦昵摡挰㈶㉣㠱扤搶㡣挲扢搴〷㐲攲㕥敡㠵晥㘶散敢㌴愳〵㤶㕤㑢捤晥〶搷㔲㥦ㄱ㤸戲㥤戱扤㑢㝤戰㉦ㅤ扢㈶㍣敢摡㜴搲㘵摤改㜸㘳摦㤵㙥㑤㘰扡攵昹改㔶晡搲戱て挰㤳敥㘰㈷摤㈱敥㜴㉢㥣㜴摣戴捡搴㌱㠱改づ㘳㙣㙥㐶戹㉤昹㜰㡡㕣㕢昲㉡㝦扡挳㥣㜴㐷挲戲ぢ收搱㑥㍡慥搳㌲㜵㔸㘰扡㘳ㄸ㥢敢㉦㤷敥㔸㡡㕣改㝥敦㑦㜷㠲㤳敥㜸㔸㜶愵㍢搵㐹㘷㉤摤昲挰㜴㙢ㄸ摢扢㜴㈷晢搲㥤敥㑦㜷㤶㤳敥㔴㜷㍡摥㝣㤵㜵㘷愵㙢て㑣㜷㐶㝥扡㌳㝤改㉥昴愷攳扤㔸搹㐱捥㜶愷攳㕤㑥㐹㘷挱㕣ㄲ㤸㙥㉤㘳㝢㘱㥥敦㑢㜷㡤㍦ㅤ㙦㝡㑡扡ぢ摤改㜸㍢㔱搲昱搸㕢愶ㄲ㠱改㉥㘱㙣ㅥ㘷㜳敢㙥ㅤ㐵慥㜵户摥㥦敥㉥㈷摤攵戰散㕡㜷扣㙦攷㕡扡晤〲搳㕤挵搸摥愵扢挶㤷㡥户昸㍣㍢挲挳㑥扡敢摣改㜸㠳捣㤵慥㌱㌰摤㡤昹改㙥昶愵攳扤㌴㑦扡攷㥣㜴㝦㜴愷㝢搹㐹㘷挱㥣ㅤ㤸㙥㍤㘳㝢㘱摥攱㑢昷慡㍦摤ㅢ㑥扡扢摣改㜸换挷戵㜴搳〲搳㙤㘰㙣㉦捣㝢㝤改摥昷愷晢搸㐹昷㘷㜷㍡摥㕢㤱㜴搶敦攳慥㠱改ㅥ㘴㙣敦㌱昳㘱㕦扡慦晣改扥㜵搲㍤敡㑥挷㥢ㄸ㤲捥摡敦攲㠱改ㅥ㘷㙣敦㙥晥愴㉦摤捦晥㜴扣愷㈱㍢挲搳敥㜴扣㕢攰㑡ㄷづ㑣昷ㅣ㘳㝢搳扤㐰㤱㙢㐷搰㔱昷㙣㉡〳㈰㤰㜴㉦㘱愶㙢㐷攰㘵戹㉢摤攸挰㜴慦挰挸㤷敥㌵㡡㕣改㜸〵敦㐹挷慢㜴㐹昷㍡㘶扡搲昱晡搷㤵㙥㔴㘰扡㌷㘱攴㑢昷㌶㐵慥㜴㤵愸㝢搲昱㜲㔸搲扤㡢㤹慥㜴扣搰㜴愵ㅢㅥ㤸敥〳ㄸ昹搲㝤㐴㤱㉢摤㡥愸㝢搲昱扡㔳搲㝤㠲㤹慥㜴扣愲㜳愵ㅢㅡ㤸敥㌳ㄸ昹搲㝤㐱㤱㉢ㅤ㉦晥㍣改㜸㠱㈷改扥挲㡣㤳慥㥣攷搸㍤扥〰攰昸户㈱戸㔴㙡㌱㔳晣戳㐱㔳昰愷㌸挶戶攰㐴扥〷㝦敢攷㙢攴㔱㍣㜳㘷っ晤ㅢ㝢㠶㤵㐱㌳敤㑡〵㉡㈵㡡攷挱㙣㤴晥㑦㡡㜹晡㉢ㅥ摦摡㌳攲挱㔳㕤捥㔸ㅥ㡤愸㠹挷扦㈸㕥㘸敢昴敦散ㄹ昱攰搹㙡捥㠳㘷㥤攲昱㍤挵㍣搹愴㑥晦户㍤㈳ㅥ㍣戱捣㜹㈴㔰ㄳ㡦ㅦ㈸收昹愲㜸晣㘸捦㠸㠷㘹㔷慣㔶昱ㅣ㑦㍣㝥愲昸㐰㕢愷晦㙣捦㠸〷㑦攳㜲㌹㜸㡡㈶ㅥ扦㔰捣戳㌳挹昱慢㍤㈳ㅥ㔹扢㘲攵攰㔹㤶㜸㤰㠴㕡改㜸㈸搶挸ㄲ摦㐱㍣㤹攲㡣攵挱ㄳ㈵昱㈸愵つ捦㤱愸搳晢戸㍤㡥昴㜸昰㕣㐷㍣捡㘸挳搳ㅣ昱㈸㜷㝢昰㤴㈶㤷㠳愷㉢攲愱搱收㘴挷愳慦摢㠳㘷㈵㌹て㥥㜱㠸㐷〵㙤㜸戲㈱㌹㜴户〷㑦㉣㜲ㅥ㙢ㅤ㡦㄰㙤㜸扥㈰ㅥ晤摣ㅥ㍣㌷挸㜹昰㜷㕦㜲昴愷つ㝦昲挵㘳㠰摢㠳㍦敦㌹て晥㜴㡢挷㐰摡昰㔷㕢㍣〶戹㍤昸ぢ㥤昳攰慦慦㜸ㄸ戴攱て慦㜸㙣攴昶攰㡦㙣捥㘳扤攳㌱㤸㌶晣敤ㄴ㡦㈱㙥㡦扢㍣ㅥ晣つ㤴ㅣ㐳㘹挳㥦㍦昱搸搸敤挱㥦扡㕣づ晥㡣㠹挷㈶戴㜹搸昱搸搴敤挱㕦慢㥣〷㝦㠹挴㘳㌳摡昰㐷㐸㜲っ㜳㝢昰〷㈷攷挱ㅦㄳ昱搸㥣㌶㉦㌸ㅥ挳摤ㅥ㉦㜹㍣昸㝢㈰ㅥ㕢搰㠶㍦〵㤲㘳㑢户〷て晢戹ㅣ㍣愴㡢挷㔶戴攱搱㕣㍣㐶戸㍤㜸攴捥㜹昰愸㉣ㅥ㈳㘹挳〳戲㜸㔴扡㍤㜸昰捤㜹昰挰㉡ㅥ愳㘸挳㘳慡㜸㙣敤昶攰昱㌳攷㈱〷㌶敥㐳摢挰挶昹ㄸ㍣挰挹つ扡㉡㐸㜱攳㕥づ㘶戴摡搶㙤挵㠳㥡㔸㙤㘷㔹挹〱㡣㔶㥥㔸㍣㤰㠹搵㘸换㑡づ㕡戴ㅡ攳㡥挵㠳㤷㔸㡤戵慣攴㐰㤵ㄷ㡢〷㉣戱摡搱戲㤲㠳ㄳ慤挶戹㘳昱㈰㈵㔶㍢㔹㔶㜲㐰捡㡢挵〳㤳㔸㐵㉣㉢㌹〸攵㔹昱㘰㈴㔶搵㤶㤵ㅣ㜸㘸攵㘹㍤て㐰㘲㔵㘳㔹挹挱㈶慦㕤㍣攸㠸㔵摣戲㤲〳㑣㕥㉣ㅥ㘸挴慡摥戲㤲㠳㑡㥥ㄵて㉥㘲戵戳㘵㈵〷㤲扣㡣㍣愰㠸搵〴换㑡づㅥ戴昲慣㐷ㅥ㐴挴㙡愲㘵㈵〷㡣扣㔸㍣㜰㠸搵㘴换㑡づㄲ㜹㔶㍣㔸㠸㔵㠳㘵㈵〷㠶扣㡣㍣㐰㠸搵㌴换㑡づ〶㜹戱㜸㔰㄰慢ㄹ㤶㤵ㅣ〰㘸攵搹扥㜸㈰㄰慢㤹㤶㤵散昴戴昲慣㈱敥晣㘲㌵换戲㤲ㅤ㍤捦㡡㍢扣㔸捤戱慣㘴攷捥戳攲㑥㉥㔶昳㉣㉢搹愱昳慣戸㘳㡢搵㥥㤶㤵散挴㜹㔶摣㤹挵慡搱戲㤲ㅤ㌷捦㡡㍢戰㔸㉤ㄴ㉢挳〱愰戸㝦捡㥤昳㙢扦戳㝡搴愶挰户〲慦㘰㜳㔶戰攲扥㈹ㄶ搷㜸㉤ㄴ㜷㐷㔱㕣敤㔵ㄸづ㌷挵㕤㔱㉣慥昲㕡㈸敥㝤愲戸搲慢㌰㥣摤㔰㜱捦ㄳ㡢㉢扣ㄶ㡡㍢㥢㈸㉥昷㈹戸㝦㠹攲㌲㥦㠲扢㤴㈸搶昹ㄴ摣㡢㐴㜱愹㑦挱ㅤ㐷ㄴ㤷昸ㄴ摣㔷㐴㜱戱㑦挱摤㐳ㄴㄷ昹ㄴ摣㈳㐴㜱愱㑦挱㥤㐰ㄴㄷ昸ㄴ摣敥㐵㜱扥㑦挱㑤㕤ㄴ攷昹ㄴ摣扡㐵戱搶愷攰〶㉤㡡㜳㝤ち㙥挳愲㌸挷愷攰㘶㉢㡡戳㝤ち㙥愹愲㌸换愷攰挶㈹㡡㌳㝤ち㙥㡦愲昸㠳㑦挱㑤㔰ㄴ㘷㜸ㄵ晤晥ㅦづ㝤㜰换</t>
  </si>
  <si>
    <t>㜸〱捤㥤〷㝣摣攴晤晦晤㌸戶㘲㕤㤶㈰㘱㠴〰㠹〳㉥㈳㈱摣昹愶〳㈱㍢㄰挸㠰㌸㘱ㄷ㜳㐳㤷ㄸ㍣㠲敤㉣㈸㑤捡〸㈳散扤〹㘱㐳搹㠴扤㜷ㄹ㘵捦㐲搹㤴㔹㐶愱㡣㌰晥㥦捦㔷㤲㑦搲改㍣晡敢晦昵敡攵敥㠹㥥敦㝣昴㍥㐹愷搳昳㍤戹㑣㤵㤵㤵晤㠶〷晦攷愳㠲ぢ㥢搶㉦㙢敦㌰㥢挷㑣㙥㙤㙡㌲戳ㅤ㡤慤㉤敤㘳㈶戶戵愵㤷捤㘸㙣敦攸〳〳慤愱ㄱ晡昶捡㠶昶挶㐳捤慡㠶挵㘶㕢㍢㡣㉡换捡慡慡昴㜲攸㠷摡㉦挳改攸昴搲㉢搸挰慡㑣搷搸昴㘵㔳挵㐶㘷ㄳ㘲搳㡦㑤㝦㌶〳搸っ㘴㌳㠸㡤挱㘶㍤㌶敢戳ㄹ捣㘶〸㥢つ搸㙣挸㘶㈳㌶ㅢ戳㘱㝥㝤ㄳ㌶挳搰昴摦ㄴ捤摣挹㤳㘶㘷づ挲摡搴㜷戴戶㤹愳㐷散㘹㡤㜹㕣㈴㌲㈶㌲愶戶慥㌶㌱㈶㍣㝡挴攴㐵㑤ㅤ㡢摡捣㜱㉤收愲㡥戶㜴搳攸ㄱ扢㉦捡㌴㌵㘶㜷㌳㤷捤㙤㍤搸㙣ㄹ㘷㘶挲搱㑣㍡㤶㡡挴攲昱㝣㕤㕤慡晦㘶㠸㍣㙢昲愴摤摢捣㝣晢㝦㉢收收㡣㌹㝢昲愴㌱戳捣㡥晦㔶捣攱㠸㠹㤰㔳㕡㥢搳㡤㉤晦愵愰㤵㝣㑦攳㔳捣㙣㈳摦㝣搳㙣㙢㙣㤹㍦〶挳昶㠰㐶㉦㌹㘶㘲㝢晢愲收㠵摣㡥㈶㥢㑤㑤㜳捣扣扣改捤㔳摡㍢㜶㑦户㌵户昷㙦㈶㍦戳捤㙣挹㥡敤〳㥢愷㉥捤㥡㑤戶㘱㝢㔵昳㥥改戶㔹改㘶戳㠲ぢ㠳㥡慤昷㜰㝡捥㙣改㘸散㔸㌶愰㜹㕥扢㌹㈷摤㌲摦愴㐹㘵昳捥㡢ㅡ㜳慡愲〲捦戲㍥㕢〵㡤㑣摥㈸㡣愷㜹昲㠲㜴㕢㠷昴昸ㄶ㐶㠲㙣㕤㥢㡢慣㠵㘷㕣摣愴㐶昸扣昸㥥搵㌷㌶敦㘶戶戵㤸㑤㑣挲㜷㜲㤴捦㐸〰㔹敦㐳㈷㈹㘷㜵昸㉥愹㝥昶捥挷㜵㘱ㄶ㙤〴㥡愱戳㕡摢㥡戱㐱捥㌴搳㉤攳㈲愳敢㍢㜲㔳捣挵攳挲㘳㈲㜱扤ㅡ㙡㝤㈴つ户㐰㘳㑣㑡户㥢㈳敡ㄷ戶㤹改摣搸㘸㕤敤㔸㝤㑢敡㙢搰愸㡡㌷戰愳扢挳㜳㘷㉢㙦㐸㤷㌷㘴捡ㅢ戲攵つ戹昲〶戳扣㈱㕦摥㌰扦扣㘱㐱㜹㐳㘳㜹挳㐱攵つ〷挳挶㜹㔴昵敤㕢㙥㍦㉥摦㈵戱㙥扤㌱㙦敦㝡敢昲〳戶ㅡ㝦挵㘷戳ㄴ昷㙤㌹㌴㙣㠵㠵㉥㠶扢㌵搴晡㌶㘸戴㙤搱㜸㠷㥢㐸㡤搵㐷㔱㍦ㅡ㡤㔲㉦㘲戸ㅣ㜲晤㑡戵敥摢㘷㉦㤸戸晡㡣挷㉥㍥挲愸㝥㔶昱㄰㈲戹挶㘰愱㡢㕣摢㌳㔶ㄸ㡤ㄶ㐱攳挹ㄵ㡢㈴挷敡戵搴㐷搱㈸昵戴㥤㙢攷慡て慥㔸扣㙡昵攴敢敥搸㜱挹ㄷ攷㌴攴ㄵ㡦㔴㤲㉢㡥㠵㉥㜲㈵ㄸ㉢㠹㐶㑢愱昱攴㡡愶挲㘳昵㍡敡挷愲㔱敡㔱㍢搷挰挴㥥〷㕥㜲㔹晢散ぢ㑥㑢ㅦ㌳晡㥤昸㉦㡡〷㐴挹戵㈳ㄶ扡挸㌵㡥戱㜶㐲愳㡤㐷攳挹ㄵぢ攳㉤㥦㐰晤㐴㌴㑡摤㘷攷㕡敦敢㤹戳ㄶ晣㜱晣昴ㅢ捥㌴㘷晤攵㥡捡挵㡡扢愰攴㥡㡣㠵㉥㜲㑤㘱慣愹㘸戴㘹㘸㍣戹愲挹搸㔸㝤㘷敡㜷㐱愳搴敤㜶慥㔱敢㥦㜰昸ㄱ㘷ㅤ㌰改晥㥢搶㔶㝤晥昲搰〱㡡㠷㜷挹戵㉢ㄶ扡挸戵ㅢ㘳捤㐰愳捤㐴攳挹ㄵ㡢㐴挷敡戳愸㥦㡤㐶愹ㅢ敤㕣㈷㌶晥㜸捥捤敢㍦㌲敢晥扦㥤摢攷㡣㑦捦扢㐷昱㔳㐴㜲敤㠱㠵㉥㜲捤㘱慣㝡㌴摡㕣㌴㥥㕣搱㈴㜲捤愳㝥㑦㌴㑡㕤㙤攷晡昲昴搳晦㜰搸挰㤱㤳㑥扦昷愵㉤㤶敥㌲慦㕤昵㠳㕡㜲敤㡤㠵㉥㜲敤挳㔸晢愲搱昶㐳攳换㠵昷㙢㝦敡㝦㡦㐶愹㌵㜶慥㐱て扣昳收㑤搷て㥦㜶攴扤敦㝦㍣昳㡤㑦挲㡡㥦㠹㤲慢〱ぢ㕤攴㍡㄰㙡㍤㡤㐶换愰昱收㑡㈵挶敡㔹敡㜳㘸㤴㍡摦捥㜵㑢㕢㙥晦摢搷ㅤ㌷攵㠲㥦捥ㅥ昰敥捣ぢ㐷㈹㝥昴㑡慥㍣ㄶ扡挸㌵㥦戱ㄶ愰搱ㅡ搱㜸㜳㈵戰㙤ㅣ㐴晤挱㘸㤴㍡挳捥㜵戶昱愷㘹㥢㝣㥣㥡㝥搱戶扢㥤戹攱㠰戶搳ㄵ㍦攱㈵㔷㌳ㄶ扡挸搵挲㔸慤㘸戴㠵㘸扣戹㘲搸㤷て愱扥つ㡤㔲㈷摡戹㕥㕡㜲摤戶㌷㥦㌴㘴搷㡢慢㍥㕦㜰敤扡㠹㜳ㄴ㑦㈴㈴㔷〷ㄶ扡挸戵㠸戱ㄶ愳搱㤶愰昱收㑡挵挷敡㑢愹㕦㠶㐶愹㤵㜶慥攷捥㝤晤㠷㐳㈶㑣搸昵攴扢㤶㙤摤昷愵㝥ㄷ㈸㥥慦㐸慥挳戰搰㐵慥㍦㌰搶攱㘸戴㍦愲昱收㡡攳戸戱㥣晡ㄵ㘸㤴㕡㙥攷扡攳㤵攳㙥㑤㑤㝤㜶挶昹㥢ㅥ㍡㜲㠳户㙥㍡㔲昱戴㐸㜲ㅤ㠱㠵㉥㜲ㅤ〹戵㝥ㄴㅡ敤㘸㌴摥㕣㜵㜵㘳昵㤵搴ㅦ㠳㐶愹愵㜶慥收挹㠳挷敥㌴㝦摥昴㤵㕢㍤户㈶戵攲愶敢ㄴ捦扥㈴搷㜱㔸攸㈲搷昱㡣戵ち㡤㜶〲ㅡ㙦慥㈴ㄸ㥥㐸晤㐹㘸㤴㍡挴捥㜵攷扣愳て昹摢ㄷ㉢㘶㥦㌷昰愴㈹收㉦慦㥣愸㜸㤲㈷戹㑥挱㐲ㄷ戹㑥㘵慣搳搰㘸愷愳昱攵挲㌶㝦〶昵㘷愲㔱敡㈰㍢搷昹昷改㉦㕣㌴㜲散昴摢㈶敤昱㤷搷户㕢㌷㕥昱㕣㔲㜲㥤㡤㠵㉥㜲㥤挳㔸攷愲搱捥㐳攳捤㤵挲㌶㝦㍥昵ㄷ愰㔱㉡㙢攷㙡ㅡ戸愲散㠶搷㕥㥥戰愶改搶㥦戶扦攷㠱㈹㙡〳愸㈵搷㐵㔸攸㈲搷挵㡣戵ㅡ㡤㜶〹ㅡ㕦慥挸㔸㝤つ昵㤷愲㔱㙡㝦㍢搷慡摢敦㝢戲愵㝡扦改㘷扤㜳摥㌵㕢㙣㌷愰㔲昱捣㔸㜲㕤㡥㠵㉥㜲㕤挱㔸㔷愲搱慥㐲攳捤㤵挴㜶㜸㌵昵搷愰㔱㙡㥥㥤敢戶㍢づ㤸㜵敡攵搳㜷扤㍤㝢昴晥㍢㑣摡敦ㅣ挵ㄳ㜰挹昵㘷㉣㜴㤱敢㍡挶扡ㅥ㡤㜶〳ㅡ㑦慥㔸〴摢挶㡤搴摦㠴㐶愹㔹㜶慥扥㝢㔷㝤戵昲㠷㍥㤳㡥晦晢㈵㉦㕤昰昸扣昳搴挶㔰㑢慥㕢戰搰㐵慥㕢ㄹ㙢㉤ㅡ敤㌶㌴㥥㕣搱㍡攴扡㥤晡㍢搰㈸戵戳㥤敢㠶㍢摢㍥扤晥晤㝤㈷摣扣敦㈱㍢㕦晡摢ㄳ㐳搵㔰愸㈵搷㕤㔸攸㈲搷摤㡣㜵てㅡ敤㕥㌴摥㕣㐹ㅣ愳敥愳晥㝥㌴㑡㑤戰㜳㝤戳晥㝢㥦ㅤ摡昶晤㙥慢攷ㅦ户昰戹捦㈳㍢愹㑤愰㤶㕣て㘲愱㡢㕣て㌱搶挳㘸戴㐷搰㜸㜲挵㈲昸㑣㜹㤴晡挷搰㈸㔵㘷攷㍡㝦昱摡㘱扦㉦㕦㌳攵捣扤摦㥣昶攰㘶㉢㝦㔳挳愰㤶㕣㑦㘰愱㡢㕣㝦㘱慣㈷搱㘸㑦愱昱攴㡡愶㜰摣㜸㥡晡㘷搰㈸㔵㙢攷ㅡ晡敡㥣㔵㌷㑦戸㘷挲捡㘷㝥戸昶戰ㄳ捦ㄸ搶晦㔹愸昷戰㑦㙤愷戴愵㤷攰换㐲攱㝢㐸敤㤸㌰晦㜵晦〵っ摦扦昲昱㝣㌲ㅦ㠹攴攲攱㜴㌴㕤㔹㡤戰㍤㍤搳攷㈱戹㝦㝥慦挶㤶㕣敢ㄲ㌹昵摦㤴㈷换㠵㙦〲愳㙣摤愴搶㐵㉤戹昶㘱挱捡晡㡥㜴㠷戹㠹㕦㔷〸㔲攴㔶㡦㉦㐶㘶扢攴摢摣敦戶㘷扡㘹㤱㌹㜱㘹愳愵摥捣愷挶搷愲搶㑣㘹敤戴㌶昳㤰㑥㙤搱㠸㈶攲㝢晢㘲㠹㕤戴㤶㤶捡ㅡ搷㠸挹ぢ㕡摢捤ㄶㄹ摥愸收摤ㅢ戳〷㥢㙤昵㈶扦昵㥢㌹㔹搵つ愸戲扦㥢㡤㥡摤㠲ㄵ挵户慤摣㐸户㌴㍦㜵㘹㠷搹㤲㌳㜳ㄸ敦㐲戳慤㘳搹摣㜴愶挹摣搰㘳㘲攵㠴㘲愸㐷㍣慤㌵扢愸㝤㜲㙢㑢㐷㕢㙢㤳㔷㌳㌱户㌸㡤敦㠳戹㤹慤㌹ㄳ㕦攷㉡昸㈸㔳㘵㝤晡㈸㔵戶㙤搰㜷㉡挶㙤ㅦ㈳㙦㠴敢㉤摥っ敦昹挶摥捤㙥捣ㅣ慣ㅤ搶愲挹攴㌶㔹扥㘵㌷挱㈴㉥挳㙣㔳摡搰戵㑥扣㐴㐲敢慤㑢㕢换ㄸ㍢摦戹晦扦挶攵攵㠳敤戵㥦扡ㄸ摦㤹㜷㐹户攴㥡捣戶㉥㉦昰㈸㡥㐸㝦づ㑤攵昶搸㥢㑢搲慢㠰㠵㕡慡㤶㔵㉥㘹捣㜵㉣搰ㄶ㤸㡤昳ㄷ昰挴ちㄷ㠱慡慡㠸戶攸愱扦〰㤱晥㈲㥢㤷搰㠴㐲㘵摡换㌴搲㐲晡㉢㔶扦㜲㈴晥敦晤户昱㜲㜸改昲敤ㅦ㤷㙡摡㉢㥢愷戵戶戵昷改ㄳ戴㤶扢愴摢ㄷ㜴㜰昳散㕡挹㜸慦戲㜹つ㑤攵㤶㘸扡晤戲㍦〸㐶ㄵ扣愶㌱愰㜹㡡㤹㑦攳㑡㤲散摤㉡㕤搹㙣㕤㥣㤸㘲戶㘷㜵㕥挵㤸㡥㝤㘵愹㠶㈵散晣晤㥢戹昵㥢㑢㍢愶愴㍢搲㝤㥢㜱㍤〴敦㤲づ愳㔱攲㘵㉤搱㜳㠰挸ㅣ敦㤰摤㐳〴㐳ㄶ㕤㔱晡㠹挰㡡㠴ㅤ〷晢㑢㔹ㅦ扢敤㝡㈵㌰昶捤戱ㄲ㥡㝦㐳昷㕥搷挰攵㤶摣捥㘶换摣㘵ぢ捤㜶㥡㔷㘹㕤愲昴敦㕥っ㌶㍢㥢㤹搷搱搸搴㍥〶㈳摤戹慤㜵搱挲晦㘶ㅣ挶搲㕦㐷攳㍣㉡㝦㠷慤戸攷敢〴㕣㘵㝤ㄷ昳扤㘹㘸㈸慢㘲㌴㑡昴㉤搸㜰㙢㐵戰摦昰㥦㍣昴户昰㕦愸㉢㕤㘵つ㉣㝡㜳つ愸ㄲ昶晤㥢㐱㘸㙥㥢㈹㔷戵慡愴〳摡〳㥡昷㙡㙤㍢㌸搳摡㝡㌰户愷㠱搲㙢㕦㘰㥡ㅤ扣㔲搴捦扥㌲㈶㔷挰㤴敡搳挷㜳㥤挷㜵㐹㘹㌸攲㙢敦愲ㄹ㌰戱愹㘹㠴ㄳ戱㕤㝢て愲㍥戸㘶愵扤㡦㠵㌸㡥攴ㅤ慤ㅤ㐸㍡㘲㜱㘲挴㜶㌴㙢敦ㄸ㌱㤹㤷㤶昸ㄹ搵搴搸㘲㡥搸扡愵㜵㐴㥢搹扥㄰ㄷ㠷捤㙤挶㉣㙤㙡㕦慡㌶〵ㅡ㕥戰搹昲㥢昸㐱慦㐶扦㥢㜸捤愷㑦㤹摢昶㍤散慦㙡㤸慤㈸扡㙡戴㌵㤲㔵攳愵㝦㠴㐶つ㠵ㄹて㌹㔸昶㍥昴㡦搱搷㍦㘱昳㈹ㅡㅣ㌸攴慤挰㜱攳㜳慢慢戶挱晦㍣㜶攸㕦戰昹㈷ㅡ㌵ちつ昷㕣晤㑢㌴捥㐳ㄹ㠸捦つ㐲摥搴㙤㈱㉥㝥㔳晦〵㘹㐸敦㐲愷㐶挳㠲㙦慣㑥㤰㍡搱改挴愶㌴〴づ〴㔰㘹㉢㡡㉥㘵㙤て㌷〱昰㌳晤晢挰㉣ㄸ挰慦捣㐱㌰㍡㌷㐷ㄷ㠰㜲慢慢挲搰〹㠰㍥㄰攸扣㡣慦㙡㈱ㄲ〰㤵攸㌹て昵搳慦㉥〰ㄱ㠸㡢〱攸㡣愹㜷愱㔳㔱昸〵〱昸ち挱〳〱㝣㘹㉢㡡慥慦㈵㄰愹㥡愳㔸㥦㐳晥〲㘶挱〰㠶㐰慤㙦挰㘶㐳㌴㉥〰ㅢ㕢㕤㤵㐴㄰〱㌰㤴㐶㥢愰㔱㜵㄰〹㠰㘱攸㌹て昵㠱ㅢ㐰ち攲㘲〰挳ㄹ㔳敦㐲愷挶挲㉦〸挰ㅢ愵〰扣㙥㉢㡡㉥晡㡤㐳愴㙡㡥㘲㙢づ昹搵㤲〰戶㠵㕡ㅦ挵㘶㌴ㅡㄷ㠰㌱㔶㔷敤㠴㈰〲㘰㝢ㅡ㠵搱愸〹㄰〹㠰〸㝡捥㐳晤搵つ㘰㍣挴挵〰攲㡣愹㜷愱㔳ㄳ攱ㄷ〴攰㤱㔲〰ㅥ戶ㄵ㐵㔷㈲愷㈰㔲㌵㐷戱ㄳ㤲慡〷㑢〲㤸〰戵㍥㤱捤㈴㌴㉥〰㔳慣慥㥡㡡㈰〲㘰㉡㡤愶愱㔱扣㍡㈹〰㜶㐶捦㜹愸㍢摣〰愶㐱㕣っ㘰㌷挶搴扢搰愹㕤攰ㄷ〴攰晡㔲〰慥戳ㄵ㐵㤷㐷㜷㐳愴㙡㡥㘲㉥㠷㝣㙤㐹〰㝢㐲慤敦挵㘶㙦㌴㉥〰晢㕡㕤㌵〳㐱〴挰㝥㌴摡ㅦ㡤㥡〵㤱〰昸㍤㝡捥㐳慤㜱〳㤸〹㜱㌱㠰㌴㘳敡㕤攸搴㙣昸〵〱㌸愷ㄴ㠰戳㙤㐵搱㌵摢㌹㠸㔴捤㔱ㅣ挴㈱㥦㔹ㄲ㐰ㄳ搴㝡㌳㥢ㄶ㌴㉥〰ぢ慤慥慡㐷㄰〱㜰〸㡤摡搰愸㜹㄰〹㠰㜶昴㥣㠷㍡挱つ㘰㉥挴挵〰㤶㌰愶摥㠵㑥敤〹扦㈰〰㐷㤴〲昰㈷㕢㔱㜴㈱㜹ㅦ㐴慡收㈸㔶㜰挸换㑢〲㌸〲㙡晤㐸㌶㐷愱㜱〱㔸㘹㜵搵扥〸㈲〰㡥愱搱戱㘸搴晥㄰〹㠰攳搰㜳ㅥ㙡戱ㅢ挰㝥㄰ㄷ〳㌸㤱㌱昵㉥㜴敡昷昰ぢ〲搰㔴ち挰挱戶愲攸敡昶㠱㠸㔴捤㔱㥣挵㈱㌷㤶〴㜰づ搴晡戹㙣捥㐳攳〲㜰㠱搵㔵㘹〴ㄱ〰ㄷ搲攸㈲㌴㉡ぢ㤱〰戸ㄸ㍤攷愱づ㜴〳挸㐰㕣っ攰㔲搸㠷昴㉥㜴㉡〷扦㈰〰㝢㤶〲㌰捦㔶ㄴ㕤㜲攷愵昴㙡㡥攲捦ㅣ㜲㝤㐹〰搷㐳慤摦挰收㐶㌴㉥〰㌷㕢㕤戵〰㐱〴挰㉤㌴扡ㄵ㡤㍡〸㈲〱戰ㄶ㍤攷愱㜶㜵〳㘸㠴戸ㄸ挰㥤㡣愹㜷愱㔳〷挳㉦〸挰㠴㔲〰挶摢㡡愲㜹㠰ㄶ㐴慡收㈸ㅥ攲㤰挷㤵〴昰〸搴晡愳㙣ㅥ㐳攳〲昰㠴搵㔵慤〸㈲〰晥㐲愳㈷搱愸㐳㈰ㄲ〰㑦愱攷㍣㔴捣つ㘰㈱挴挵〰㥥㘵㑣扤ぢ㥤㙡㠳㕦㄰㠰㙤㑢〱搸挶㔶ㄴ㑤㑥㉣㐲愴㙡㡥攲㌵づ㜹慢㤲〰摥㠰㕡晦ㅢ㥢㌷搱戸〰晣摤敡慡挵〸㈲〰摥愶搱㍢㘸搴㔲㠸〴挰扢攸㌹て戵戹ㅢ挰ㄲ㠸㡢〱㝣挸㤸㝡ㄷ㍡戵っ㝥㐱〰㠶㤴〲㌰搸㔶ㄴ捤㤸晣〱㤱慡㌹㡡㝦㜲挸敢㤵〴昰ㄵ搴晡搷㙣扥㐱攳〲昰慤搵㔵㠷㈳㠸〰昸㡥㐶晦㐶愳㤶㐳㈴〰扥㐷捦㜹愸㉡㌷㠰㍦㐲㕣っ㘰ㅤ㘳敡㕤攸搴ち昸〵〱昸昵㤷ㄲ愷挲扦搸㡡愲㘹㥣㈳ㄱ愹㥡愳愸㈸挷㤰搷挱㉣昸㔴㔸㠳㕡敦换愶ち㡤ぢ㐰挸敡慡愳㄰㘴㈴〳昵愳㔱㝦㌴㙡㈵扡〲㘰〰㝡捥㐳㝤㠳ㅣ㥤㕦㠶㡥㠶戸ㄸ挰㝡戰て改㕤攸ㄴ㈷㡣㠲〰㝣㕣ち挰㍦㙣㐵搱摣搲昱㠸㈴〰㌶攱㤰㍦㉣〹㘰㔳愸昵捤搸㙣捥搱ㄵ扥つ㡥戰扡㙡ㄵ〲㡤攴敡㔴搳㘸㈴ㅡ㜵㈲扡〲㘰ぢ昴㥣㠷㝡搳つ攰〴㠸㡢〱㙣〵晢㤰摥㠵㑥㥤〴扦㈰〰㉦㤴〲昰扣慤㈸㥡昰㍡ㄵ㤱〴㐰㤸㐳㝥戶㈴㠰㕡愸昵㈸㥢ㄸ㐷㔷〰㤰戰扡敡㌴〴ㅡ挹搵㐹搲㈸㠵㐶㥤㠱慥〰愸㐳捦㜹愸挷摣〰㑥㠷戸ㄸ挰㌸搸㠷昴㉥㜴敡㑣昸〵〱戸愷ㄴ㠰扢㙤㐵搱㉣摣㌹㠸㈴〰愶㜱挸㜷㤶〴戰ぢ搴晡㜴㌶扢㜲㜴〵〰㌳慣慥㍡ㄷ㠱㐶㜲㜵㘶搲㘸ㄶㅡ㜵㍥扡〲㘰㌶㝡捥㐳摤攸〶㜰ㅥ挴挵〰敡㘱ㅦ搲扢搰愹ぢ攰ㄷ〴攰㡡㔲〰㉥户ㄵ㐵㔳㠳ㄷ㈳㤲〰搸㥦㐳扥戴㈴㠰〳愰搶ㅢ搸ㅣ挸搱ㄵ〰㘴慣慥㕡㡤㐰㈳昱搲戳㌴捡愱㔱㙢搰ㄵ〰㈶㝡捥㐳㥤攷〶㜰〹挴挵〰ㅡ㘱ㅦ搲扢搰愹㑢攱ㄷ〴攰㤴㔲〰㑥戶ㄵ㐵昳㤵㔷㈰㤲〰㘸攳㤰㑦㉣〹愰〳㙡㝤ㄱ㥢挵ㅣ㕤〱挰㔲慢慢㌸㤷㌹㤲慢戳㡣㐶㠷愲㔱㔷愳㉢〰づ㐳捦㜹愸愳摣〰慥㠲戸ㄸ挰㜲搸㠷昴㉥㜴敡ㅡ昸〵〱㌸戴ㄴ㠰㘵戶愲㘸ㄲ昵㍡㐴ㄲ〰挷㜲挸㑢㑡〲㌸ㅥ㙡㝤ㄵ㥢ㄳ㌸扡〲㠰㤳慣慥扡ㅥ㠱㐶㜲㜵㑥愶搱㈹㘸搴㡤攸ち㠰㔳搱㜳ㅥ慡挵つ攰〶㠸㡢〱㥣〹晢㤰摥㠵㑥摤〴扦㈰〰戹㔲〰戲戶愲㘸㘶昷㔶㐴ㄲ〰ㄷ㜱挸改㤲〰㔶㐳慤㕦挲㘶つ㐷㔷〰㜰㤹搵㔵㙢ㄱ㘸㈴㔷攷㜲ㅡ㕤㠱㐶摤㡥慥〰戸ㄲ㍤攷愱昶㜶〳戸つ攲㘲〰搷挲㍥愴㜷愱㔳㜷挰㉦〸挰慣㔲〰㘶摡㡡愲改收扢ㄱ㐹〰摣捡㈱敦㔶ㄲ挰㙤㔰敢户戳戹㠳愳㉢〰戸换敡慡㝢㄰㘸㈴㔷攷㙥ㅡ摤㠳㐶摤㠷慥〰戸ㄷ㍤攷愱㈶戹〱摣ぢ㜱㌱㠰〷㘱ㅦ搲扢搰愹晢攱ㄷ〴㈰㔵ち㐰搲㔶ㄴ捤㠱㍦㠴㐸〲攰㐹づ㌹㕥ㄲ挰搳㔰敢捦戰昹㉢ㅡㄷ㠰攷慣慥㝡ㄸ㠱㐶㜲㜵㥥愷搱ぢ㘸搴愳攸ち㠰ㄷ搱㜳ㅥ㙡戴ㅢ挰㈳㄰ㄷ〳㜸ㄵ昶㈱扤ぢ㥤㝡っ㝥㐱〰㐶㤶〲㔰㙤㉢㡡㈶收晦㠲㐸〲攰ㅤづ㜹㜸㐹〰敦㐱慤扦捦收〳㡥慥戰〵㝣㘴㜵搵㤳〸㌴㤲慢昳てㅡ㝤㡣㐶㍤㡤慥〰昸〴㍤攷愱㌶㜴〳㜸ち攲㘲〰㕦挰㍥愴㜷愱㔳捦挰㉦〸㐰晦㔲〰晡搹ち㝦戵㐰攵㜳㠸搴㡢㔹摥㝥ㅣ㜰㝥捦㐶㜳〹愷愵〶收㔱ㄵ㍣㜹㔱㝢㐷慢捣愱つ挸㑦㘹㥤搵摡㌱愵戱㝤㘱㔳㝡搹攰扣扤戰搷〲戳〵㌳摣㙤㤸攸昶挹㕡ㄷ㉥㌴㜳㝡扥扥㜵㔱㕢搶㥣㍥攵㝦㘱〶ㅣ敢㠷户㑥㈶扦换ㄵㅥ晦搹愴㙥ㄹ㍣戱㤵攰㔱㔶昹〲〲晡攷收愴㌶搹㌵㡦㉥㡢〶っ〷ㄵ㠸捥㙤散㘸㌲晢攵㘵づ㕢㤶慢昲愰㠸戲㠱㕣摦晣摣〵㤸戳㥡㌲㈰扦㜳㕢㘳㡥㜳㐴㝣㌳㠶㔸愶㌳捣昹㈸ㄱ搸扤戵扤㤱㘵攰〳昲㜳摢搲㉤敤ぢ㌹摢㤹㕤戶扥愷㈷搳愲㤵昹㐹㡤㉤敤㐸㈳敦㈲㤷〷攵敢ㄷ戴㉥挱㉦ㄲㄶ㌵户散㥣㕥搸晥㍦昱慥㈸扥㉤昲㤰户㐶㤵慢昲㜲㔵㔵㕥昵㥦扥㍦摡扦戱㡦つ戶㙡扤㐷㘰㍢敤㘸㙢捣㉣㈲㌰挹㔱㡢戶㠲㡤扣㠷㘵㤵㉦㘲挹㍦慦改㝡ぢ㝤㐵〹ㅣ慢愷搲㍥㜰㝥扣昳㘷ㅥ㥢挱㕣晦ㅥ挳改晦〳㥡㕤㜷㥥㌷扤㔰慥昳㝦晡捤㐴攵㑢㠸摣攳敡㠸つ㘰㍣搰摡㠴㔸㌱挱㉤ち㝢㈶戶〴昶晣㥢㘵㈸㉦㌶摣㐲〷ㄶㄶ愷㘱㠲扤㝦㝥㐶㍡㘳㌶愱㉥愰㌹摤㌱搰敡戰㐰〳㌵昵敤戶㙥㜲㙢㜳㜳㥡㥢ㅣ㝦ㄹ㔰㥦㑤㌷㤹㔵昹㠹㡢㍡㕡㘷㌶戶攸㜹㌴戲㕤摡愲昴㔲㠸搲㑢慤ㄹ晣晣ㅣ搶ぢ挹㌲㘳戵捥㑦户㌵㜶㉣㘸㙥捣㔶戱挳昹搲晦㠹㙤ㄵ挷㡦ち挰㜴ㅥ捥戱挴㕦ㄲ㘰㑤捣攳敤ㅥ㠳㉡ㅡ愲攳摢㡦㉤扡㕣㘹昸愷晥挳㜲ㄲㅣ㜹攴〳㐵晦〹搱㉡昱㤲㐳㤱㡣攵㉢㤹㡡挵攲㔷换戱㠹捡挱㐹扤㐲〳扣昴㜵㌰攵〲㕦ㄵ慦愲改戲搶愰㉦っ㐲㌳㕡搳戹㘹改㉣㝥攵搳搷晥㡤㑦ㄵ摥㕡ㅥ㙡摡っ㔶㝦㑣㐶㐱ㄱ愶户ㄷ㌷收捣戶㉡ち敡昱ㅢ愶ち搶㡤㘸搶㝢㠸㜹昰㍥㘵㤵㤵晤慡㠲㜲㑤㜷㘲㙤㘹捦愹扢㝦㈳㌵扤㈸晥攷㝢愴挶㜳散愱㤰㝣㐴晤㡣搵搱㝦攱㍡扤〶㈱搷挷㘷昰㉢つ㝥㐳㔳昹㍡㤴晥昷挶㕢㠸㠱㜲つㅤ㐶ㄵ昲敢ㄸ㤶㠸㔴愱㥣㐲㙡㑢㉡㘵㐵晡戹㙡㐲㌴慢ㅣ愴捡昹挹㡤㔶㡦慤摣捣㠵慣攳㉢㙢㑦昰挹㔰㔶㕥㕥㠱户㕡昳搷搳ㄵ愵㐵戰收㝡㔳㡡㐵搴收ㄸ㠲挶㉡挲㡤戹戳㈰㝥〳户㜸捦㉦㔰㕥㠶〹㈶戶㝦挳㝦昲〸㠵昴㜲㌸㤴㠵搴㕢㘸ㅤち晤㈹戱㌰㠱㍦㉥㠲愱㔱ㅦ㐱挸㜳〱搷㈷㤷晡ㄸ㕤㝥㝡㤵㘹晣〵㔲㑦㡦㤶敡ㄳ㜸昰㠸愹㙢っ晣㈹㤶㜸㈰敡摣㌰慢㈰敤㝥挳晣㥣ㅥ㜸改晣㐱ㅢㄷ攴昵〵ㄶ㥣搵愰挰㕥㡤㄰㙣昴㝥㌴晣㘷戰㐱㝦ㅡっ愰挱㤷㌰攰㍢慥つ㐴㉦㤸㈴㝦ㅣㄳ㐰搲㠰〳㐸晥换㤵挱㐵㜲㍤㘶㔸㥦ㄹ㝥㠶㠱㥦攴慦㤰㔹㈴〷挳愴挷㈴昹㐶ち挹㈱っ㑣〴ㅥ㤲ㅢ㐲摡㍤挹㜲戸㤱㤵扥㤱〴戱㍡㡡挵ぢ〱㈴㌷㠶㡤㍥㤴㠶㉣㙣〸㌰搸㠴〶挳㘸挰㕡〷㈱戹㈹㝡㠱㈴攵愷㍦〱㈴㌷㠷〳㐸戲昸挱挹攰㈲㌹㥣ㄹ㐶㌰〳ぢㄵ晣㈴㔹㥤㈰㈴㜵㝥㠲换㠳ㅦ搴慥㑦㙢挵摡〵愱㌶㤲㐱㔸挴攰愱戶㈵愴摤㔳㘳戱〳㥥昸㐱ㄷ㠳㘰㐱㕥慣㜸㜰㠶㑣㠱扤晤晤づ㌶晡㔶㌴㘴㌵㐴㠰挱搶㌴搸㠶〶㉣㤰㄰㙡摢愲ㄷ㐸㑤㝥挴ㄴ㐰㙤㌴ㅣ㐰㙤戸㉢㠳㡢摡㜶捣㌰㠶ㄹ㔸摤攰愷挶㤲〶㡢ㅡ户㍦㜹昸愹戱攰㐱愸㠵ㄹ㠴㤵てㅥ㙡戵㤰㜶㑦㡤ㄵㄲ㜸攲㤲㈹㠳㘰㐱㕥㉣㤳〸㠰ㄲ㠳㡤ㅥ愷㈱㑢㈸〲っㄲ㌴㐸搲㠰㔵ㄵ㐲㉤㠵㕥㈰㌵昹㌹㔶〰戵戱㜰〰㌵㤶㔹㌸ㄹ㕣搴㜶㘰㠶ㅤ㤹㠱㈵ㄱ㝥㙡ㄳ㈰ㄳ㙡摡㌸㤸昴㜸慦㥤〸㌷㈱戹ㄳ〳㑦㐲捦㐳㜲〲愴摤㤳㘴愹〵㥥愸挳㘰㄰㠷㈴敢㉤㥣搵愰搰摥晥㈶挱㐶㥦㑣㐳搶㘲〴ㄸ㑣愱挱㔴ㅡ戰㍣㐳㐸㑥㐳㉦㤰愴晣搸㉣㠰攴㉥㜰〰㐹搶㙢㌸ㄹ㕣㈴愷㌳挳慥捣挰摡ち㍦㐹ㄶ㔴㜴戳晤戱摣㐲愸捤㘰㄰搶㕤㜸愸捤㠲戴㝢㙡慣捦挰ㄳ扦㕤㘳㄰㠷ㅡ㡢㌴㥣㈱㔳㘸㔳摢ㅤ㌶晡ㅥ㌴㘴〱㐷㠰挱ㅣㅡ搴搳㠰㌵ㅤ㐲㙤㉥㝡㠱搴攴㘷㜳〱搴昶㠴〳愸愵㕤ㄹ㕣搴昶㘲㠶扤㤹㠱〵ㄹ㝥㙡慣挲戰愸㤵㍣搶戱㐶㐳愸敤换㈰㉣搶昰㔰摢ㅦ搲敥愹戱愸〳㑦晣㌲㡥㐱ㅣ㙡慣散〸㠰㜲〰㙣昴〶ㅡ戲敡㈳挰攰㐰ㅡ愴㘹挰㐲㄰愱㤶㐱㉦㤰㥡晣〰㌰㠰㕡づづ愰挶捡㄰㈷㠳㡢㥡挹っ㜹㘶㔸〱〳㍦戵㈳㈰敢㠶ㅡぢ㍢㠴摡〲〶㘱㠵㠷㠷摡㐱㤰㜶㑦㡤㤵㈰㜸攲㜷㜷っ攲㔰㘳㌹㠸㌳㘴ち敤㙤慤〹㌶㝡㌳つ㔹㉡ㄲ㘰搰㐲㠳㔶ㅡ戰㝡㐴愸㉤㐴慦〴㌵晣散㈴㠰㕡ㅢㅣ㐰㡤攵㈴㑥〶ㄷ戵㜶㘶攰㑤〵ㄴ㑢㍦晣搴㔸敦搱つ㌵㔶㠳〸戵挵っ挲戲㄰て戵愵㤰㜶㑦㡤攵㈳㜸㘲戲㠰㐱ㅣ㙡慣㈱㜱㠶㑣愱㑤敤㔰搸攸㠷搱㤰昵㈵〱〶㝦愰挱攱㌴戸ㄸ〶㐲敤㡦攸〵㔳攳㡦㌲〳愸慤㠰〳愸戱〶挵挹攰愲昶㈷㘶㌸㠲ㄹ㔸㉦攲愷挶㈲ㄱ㡢ㅡ捦㤰攵㔱㡢搶㝤㌶挲ㄲㄲ愱㜶ㄴ㠳戰㤶挴㐳㙤㈵愴摤㔳㘳捤〹㥥昸捤㈰㠳㘰㐱㕥㉣㍣㜱㠶㑣㠱㑤敤㔸搸攸挷搱㤰㐵㈹〱〶挷搳㘰ㄵつ㔸愷㈲搴㑥㐰㉦㤸ㅡ㝦㕥ㅡ㐰敤㈴㌸㠰ㅡぢ㔷㥣っ㉥㙡㈷㌳挳㈹捣挰㈲ㄳ㍦㌵㔶㤶㜴㐳㡤㜵㈷㐲敤㌴〶㘱〱㡡㠷摡ㄹ㤰㜶㑦㡤㠵㉡㜸攲ㄷ㠹っ攲㔰㘳戵㡡㌳㘴ち㙤㙡㘷挱㐶㍦㥢㠶慣㘴〹㌰㌸㠷〶攷搲㠰挵㉤㐲敤㍣昴㠲愹昱㠷戲〱搴㉥㠰〳愸戱摡挵挹攰愲㜶㈱㌳㕣挴っ慣㑣昱㔳㘳㌹㑡㌷㝢㈸㡢㔵㠴摡㙡〶㘱搵㡡㠷摡ㅡ㐸扢愷挶敡ㄶ㍣昱㝢㐷〶㜱愸扤㡤㈵㘷挸ㄴ摡搴㉥㠳㡤㝥㌹つ摦〹㌶戸㠲〶㔷搲攰㕤ㄸ〸戵慢搰ぢ愶挶㥦晣〶㔰扢〶づ愰挶ㄲㄹ㘷〸㉥㙡搷㌲挳㥦㤹㠱攵㉣㝥㙡慣㘱改㘶㕢㘳㠵㡢㔰扢㥥㐱㔸敡攲愱㜶㈳愴摤㔳㘳㐹っ㥥昸㌵㈵㠳㌸搴㔸ㄷ攳っ㤹㐲㥢摡捤戰搱㙦愱㈱㙢㘶〲っ㙥愵挱㕡ㅡ戰㡣㐶愸摤㠶㕥㌰㌵晥㜸㌹㠰摡ㅤ㜰〰㌵搶搵㌸ㄹ㕣搴敥㘴㠶扢㤸愱〲摦愳晣搴㔸昸㘲㔱ㅢ捣㈸㝣搴攲攵㍥慥戱㉣㐶愸摤挳㈰慣㡦昱㔰扢て搲敥愹戱㡥㠶㕣昴晢ㄹ〴ぢ昲㘲㌱㡤㌳㘴ち㙣㙡て挰㐶㝦㤰㠶㉣戴〹㌰㜸㠸〶て搳㠰戵㌷㐲敤ㄱ昴㠲愹昱㘷搸〱搴ㅥ㠳〳愸戱ㄸ挷挹攰愲昶㌸㌳㍣挱っ㉣㥣昱㔳㘳戵㑣㌷㝢㈸㙢㘹㠴摡㤳っ挲愲ㅡて戵愷㈱敤㥥ㅡ㡢㙦㠴摡㌳っ攲㔰慢㠶搴ㄹ戲㡢摡㕦㘱愳㍦㑢㐳㔶攷〴ㄸ㍣㐷㠳攷㘹挰㠲ㅤ愱昶〲㝡挱搴昸㠳昲〰㙡㉦挱〱搴㔸挱攳㘴㜰㔱㝢㤹ㄹ㕥㘱〶㔶摢昸愹戱挴愶ㅢ㙡㉣挰ㄱ㙡慦㌱〸㉢㜱㍣搴摥㠰戴㝢㙡〹戸〹戵扦㌱㠸㐳㡤㘵㍢捥㤰㕤搴摥㠴㡤晥ㄶつ㔳挱〶㝦愷挱摢㌴㘰㤵㡦㔰㝢〷扤ㄲ搴㠲捦㍣摥㠳〳愸戱散挷ㄹ㠲㡢摡晢捣昰〱㌳戰㐴挷㑦㡤㜵㌹摤㔰㘳搵㡥㔰晢㠸㐱㔸扥攳愱昶㌱愴摤㔳㘳㤹㡦㔰晢㠴㐱ㅣ㙡慣昵㜱㠶散愲昶㈹㙣昴捦㘸挸㍡愰〰㠳捦㘹昰〵つ㔸ㅡ㈴搴晥㠹㕥㌰㌵晥挸㍦㘰㕢晢ちづ愰挶㕡㈱㈷㠳㡢摡搷捣昰つ㌳戰慥挷㑦㡤挵㍣摤㔰㘳愹㡦㔰晢㤶㐱づ㐴捦㐳敤摦㤰㜶㑦㡤戵㐱㐲敤㝢〶㜱愸戱㐰挸ㄹ戲㡢摡て戰搱㝦愴㘱㉥搸攰㈷ㅡ慣愳㠱〹〳愱昶㌳㝡㈵愸攱㜶〵〱搴㝥㠵〳愸戱挰挸ㄹ㠲㡢摡㙦捣㔰㠶㔹ぢ挵㘲㈰㍦㌵㔶〰㜵㐳㡤昵㐱㐲つㄷ戶换搴㘲昴㍣搴昰㡢攲ㅥ㔰㕢ち㌷愱㔶挹㈰づ㌵㔶ㄵ㌹㐳㜶㔱搳㘰愳昷愵㈱㉢㡥〲っ慡㘸挰㍢愱㈹ㄶ㈱〹戵㄰㝡挱搴㜸攳㠵〰㙡晤攱〰㙡慣㑡㜲㌲戸愸つ㘰㠶㠱捣挰ち㈲㍦㌵㤶つ㔹搴㑡㝥㠶戲愸㐸愸ㄹっ挲敡㈲て戵昵㈱敤㝥㕢㘳ㄵ㤲㔰ㅢ捣㈰づ㌵㤶㈲㌹㐳㜶㔱ㅢ〲ㅢ㝤〳ㅡ戲㑣㈹挰㘰㐳ㅡ㙣㐴〳㔶㉥〹戵㡤搱ぢ愴㈶户㤰〸愰戶〹ㅣ㐰㡤愵㑣㑥〶ㄷ戵㘱捣戰㈹㌳戰散挸㑦㙤㌵㘴摤㔰扢〴㈶㐲㙤㜳〶㘱㐹㤲㠷摡〸㐸扢愷挶搲㈵愱㔶捤㈰づ戵换㈱㜵㠶散愲㌶ㄲ㌶晡ㄶ㌴㘴㙤㔳㠰挱㤶㌴愸愱〱换㥤㠴摡敦搰ぢ愴㈶㌷挳〸愰戶㌵ㅣ㐰㡤昵㑦㑥〶ㄷ戵㙤㤸㘱㕢㘶㘰慤㤲㥦摡㙤㤰㜵戳㠷戲㝣㐹愸㡤㘶㤰㍢搰昳㔰ㅢ〳㘹昷搴㔸敦㈴搴戶㘷㄰㠷ㅡ㡢㥥㥣㈱扢愸㠵㘱愳㐷㘸挸㠲愸〰㠳㕡ㅡ㐴㘹挰ㅡ㈹愱ㄶ㐳㉦㤸ㅡ㙦敢ㄱ㐰㉤〱〷㔰㝢搰㤵挱㐵㉤挹っ㈹㘶㘰㠱㤳㥦ㅡ慢㥡扡搹搶㔸昳㈴搴挶㌲〸㡢㥦㍣搴㜶㠴戴㝢㙡㉣㤲ㄲ㙡攳ㄸ挴愱挶㑡愹〰㈸㍢挱㐶ㅦ㑦㐳㔶㔱〵ㄸ㑣愰挱㐴ㅡ戰戰㑡愸㑤㐲㉦㤰㥡摣愰㈴㠰摡ㄴ㌸㠰ㅡ㉢慤㥣っ㉥㙡㔳㤹㘱ㅡ㌳扣〳〳㍦㌵㤶㐲㔹搴挶昱㌳㠵㡦㕡扣摣摦つ㔸㈸㈵搴㜶㘱㄰㔶㑣㜹愸敤ち㘹昷搴㔸㔹㈵搴㜶㘳㄰㘴㤰ㄷ换慢㥣㈱㔳㘰㝦㌷㤸〱ㅢ㝤㈶つ㔹㝡ㄵ㘰㌰㡢〶戳㘹挰㙡㉣愱戶㍢㝡㠱搴攴㔶㉢〱搴收挰〱搴㔸㥥攵㘴㜰㔱慢㘷㠶戹捣挰㘲づㄹ昹㍣昶散㤱㔷㜲㐲摥㍦捦㕣㔴〳㈰ㄹ昲慣〶愸敦㔸搶㠴ちっ㉥㜲摥搹㕡攲っ㝡㐸㘴㤸つ㙦㙤挳ㅣ㕤㠵晦慥ㄱ㥤扥捦㈲㜱扦㈱扥㍢㜲㠸ㅢ㌵㉣㌶愸扣㘶㕤昱㕤㈷㍡晤㌹昰挲捦昳改挳㠷戶ㄷ㠶㌸㘴㘶㘳戶慤戵扤㌵摦㌱愲ㅥ搵㐵㈳㜸㠷㤳㝣㔹㔹㜸㘲攵㔵㠸ㄸ㤸㤳㉢㔶搱挲㝢㐷㉥收㉦晥㐳〷户戴㉥㘹㤱搱㔴戶昳㐶㉦挲慢㙦㕦愶〹㌱てㅦ㕢〰㥥挱挲〴㍡敢晢愰ㅤ搰挷攰捣㍥㡤戵㝤搱慦㤹㍣㘹昲㥣㠶㜸㈶ㄱ㡢攴敡敡㘲㜵愹㘴㉣㥦㑦愷挳攱㔴㍡ㅣ㑤愶㔳愹㘴摣慣㡤ㄹ㔲〸挰ㄸ晢挱挷攰搴扦愴摢㥦㍤搶〰㐸㡦扡捡㜲㙣搲㍤㥤㤵㠷㝤㤹捡愸慣捡㈹戳愲㙦㕦㔵攳扢ㄱ㐹搱㙣㍥㙢㙡攴㑥づ㥡挶挹晣捡㌵㠰搵㌳㈷づ戰昰㕥搰㤹扢㥥摥㠰㈱攸〷愲〹ㄹ㝤㈰愰㑣㑢愳㍢㜰昲愴〶㔷㔱㤲㤶㠱㙣㍤挸扣昷昴搴戲㄰昷㠷㔸㡡ㄸ㜰戳搰㜶愳挲㡥愲㔷㌳扣〹扤㍥ㄲ㑢㑡㠳㕣㈰捤㠷㠸ぢ昲慡㠲㤴㕢戵㍡〷㉢挲㙤〹ち摣愱づ㈶㈵㌷㄰㜵ㄶ捣戸㤱㜸摦㘴ㅤ㤱攰㠶㙢改㘸昱㈶㠷散㝣㕡ㄳ晡搶㥢㥣换㈷愳㠹㕣㌸㤳㡦㥡㘶㉣㤵㐹搵攵㔳戵㜹戳㌶㔹㥢㌳挳改㙣愲搶攸攷㡣戱ㄹ㍥㐶㝦愷搷挲摥〰愷㐷㥤㌲搰攳ㅢ慤㑥挱㐰昸㈶㘰戹㑣㍦〴㉡扤つ㑤挸㔸て〲捡戴㜶㜴晤㌰㍢㈰ぢ㠰戹〸㘲㉦捣昵敤㈸晡搶っ扦〴㝡戹ㅤ愷ㅡ〲戹挰㕣〶㔱㈷捣つ㈱ㄵ㤸㉢㌱愰㑥㤸㠷挱愴㌴捣愳㘰㕡っ㜳㈳㐴㠲ㅢ㉥㡣愳〵捣㡤敤㝣摡ㅦ搱户㘰㐶㌲戹戸ㄹ捦㠷㔳戹扡㌰㘶㑥㔳愹㔴捥㡣愶昳搹㜴㌸㥥㌱㤳挹㕡㘳愸㌳挶攵昰㌱㌶㜱㝡㉢搸ㅢ收昴愸㔳㥢愳㈷㌰晦攸㠶㜹㈴㔴晡㔱㘸㐲挶㜰ㄸ攰㠹㕢攱愱敢㠷戹ㄲ戲〰㤸挷㐰散㠵㌹挲㡥愲㙦捦㌵㍢づ㝡戹摦愸ㅡ〹戹挰㕣〵㔱㈷捣㉤㈱ㄵ㤸ㅤ㉥㤸㍡て㕤㍣㑡愹戶㐰㙥㌵㜰愲㠵㝥㌲㕡㜰晢㥤ㅤ㕡㍢〵㝤㡢㕢㈲ㄱ捤攴㙢㑤㌳㥢慤慤㡤愵戰攱㈵戲㔱㌳ㄶ㡥愴ㄲ改㕡㌳㤵捡ㄸ㔲〴挰ㄸ愷挲挷搸摡ㄹ㥣ㅣ㘹戶㜱㝡搴愹搱攸〹户㈶㌷户㌳愱搲捦㐲ㄳ㌲戶㠳〱㥥㘵㍡昷㘸㥤扢戰捥ㅤ搶ㄸ攳挸ㄳ㔴㥥㑦㜹ㄲ㑢㉡っ戹㤰戸㄰愲㑥ㄲ戵㤰ち㠹㡣㥢〴㌷㉢㈱㜱㘰㈰㠹㈸㥣㘸愱㕦㠲ㄶ㈴㘲㜶㘸㙤つ晡ㄶ㠹㘴ㅡ㐷㕡㌳㔹ㅢ㠹攵㜳戱㔸㌸㤶㠹攵敡愲搹㜰㈴㡤㕤㌲ㄶ㡢挶っ㤹搸㘷㡣㑢攱㘳㈴㥣挱挹ㄶ㤴㜴㝡搴愹戱攸〹㠹㝤摤㈴慥㠴㑡扦ち㑤挸搸〱〶㜸㤶改摣㠲㜴㙥㌲㍡㌷㄰㘳㐷㐷㍥㡥捡敢㈸摦〹㑢㙡㈷挸㠵挴つ㄰㜵㤲㤸〰愹㤰搸摤㐵㐲扢〹㈶愵㜷戰㔹㠱㜸㈶㈲ㄲ摣㜰〹ㄷ㉤昰㑣戲昳㘹户愲㙦㙦㈸戹㐸㉥㕤㥢㡤挷㜲改㌰㐰愵搲㈹㙣㌰搱㘸㕤㌴ㅤ㡤㐶㜳㜹搳㤸散㡣㜱㉤㝣㡣㈹㑥敦㌶昶愶㍡㍤敡搴㉥攸〹㥥㕤摣㜸敥㠴㑡扦ぢ㑤挸㤸づ〳㍣换戴扢搱昵敦㘰昷㐰ㄶ戰㠳摤ぢ戱㜷〷摢搵㡥愲㑦攱㥡摤て扤摣㡣㔶捤㠰㕣㘰㍥〸㔱㈷捣㔹㤰ち捣㥤㕣㌰昵捥捤㙡挷㐰㙥㥣㤴㐷㄰晣慡ㄸ㉤戸敤㙥㠷搶ㅥ㐳摦攲ㄶ㑢㘶㈲昹㔸㍡㤵捥挶搲戱㘸㌸㤳㑡㘷ㄲ挹㑣㙤㌴㤱慥㡢攵戳昱戸戱㠷㌳㥣挷攱㘳捣㜱㝡戲㔹搵㍢㍤敡搴㥥攸〹户㠴㥢摢㔳㔰改㑦愳〹ㄹ㝢挱〰捦愲捤㙡㙦㐷扥ㅢ㤵捦搳㘱〶㤶搴扥㤰ぢ㠹ㄷㄹ㥥ㄲ扥昶㠷㔴㐸㡣㜶㤳攸㍣搴㙣ㅢ㐸攲昷㜰㐲㄰摣晡ち㉤㐸ㅣ㘰㠷搶㕥㐳摦㈲ㄱ㑤㈵敢愲㤱摡ㅣ敥昶㘶挶㤲攱㙣㥤㤹挸搴㈶戲搹㜰㍣㥤㑣搴挶搲㐶㠳㌳㥣搷攱㘳ㅣ攸昴攴㔰㤳㜶㝡搴愹ㅣ㝡㐲㘲㑢㌷㠹户愰搲晦㡥㈶㘴㤸㌰挰戳攸㔰㤳㜷攴㜳愸㝣㥦づ昵㕣攷〵㤰ぢ㠹てㄹ㥥ㄲ扥づ㠲㔴㐸㙣ㄲ㐸㘲攳㐰ㄲ〷挳〹㐱㜰捦㈱戴㈰搱㘴㠷搶㍥㐵摦㈲㤱〹㠷捤㘴挶挴㙥㔳㤷㡤㈵戲ㄱ摣㥡㌰ㄱ捦㠴戳戱㜰㌸㤶挸㐴搳㐶戳㌳㥣捦攰㘳戴㌸㍤㈱㈱㔳敡㡣㑦㥤㙡㠳㑥㐸慣敦㈶昱㈵㔴晡㔷㘸㐲㐶㍢っ昰㉣㈲搱攱挸昷愱昲㍢㍡昰づ㄰㙡㌱攴㐲攲㝢㠶愷㠴慦愵㤰ち㠹慡㐰ㄲ㕡㈰㠹㘵㜰㐲㄰㕣改㐳ぢㄲ㠷摡愱戵㥦搱户昷づ摣愶㉦ㅣ慦慢慤捤攲㤸㥢慣㌵㌳㔹㥣散搶㈵㘲㘶㉥㥥捣搷收敢㡣挳㥣攱晣〲ㅦ攳て㑥㑦㐸ㅣ敥昴愸㔳㉢搰ㄳㄲ㘵㙥ㄲ慡ㄲ昹换搱㠴㡣㍦挱〰捦㈲ㄲ㐷㌸昲〳愹散㑢㠷㌴㤶搴㔱㤰ぢ〹晥摤㠱㑥ㄲ㉢㈱ㄵㄲ晦晥愹㜰㔶愳昳ㄴ㔱㍥㝥扥㠵戴昸〴㠶㤳摣戴搰〷㈰ㄴ㐸ㅣ㙢㠷搶〶愲㙦㙦ㄳ挹㔸㍡㡢ㄳ挰戰ㄹ愹㡤挵昲昱㔴㌴ㄲ捦㐷挳攱扡㘸愶㉥〳㌸挶㜱捥㜰〶挱挷㌸摥改挹搹攰㉡愷㐷㥤㍡〹㍤㈱昱㑦っ愶昳㙣㜰㌰㔴晡㄰㌴㈱㠳㤳搹㜸㤶改㍣ㅢ搴㜹晡愷㉦㐲㘳㥣攲挸㜹㑢〹㝤㈸ㅤㄶ㘰㐹㥤〶戹㤰ㄸ挶昰㤴昰㜵〶愴㐲攲㠳㐰ㄲ敦〵㤲攰挴戵㤰ㄸ㡥㔰㈰㜱㤶ㅤ㕡ㅢ㠱扥㑤挲㡣㐶戲挹摡㜰㌲㠲㔳戹㘴㙤㈶㕤ㅢ㡢㐷㜰摣㠸㠴ㄳ㜵改㐴㈲㙦㥣敤っ愷ㅡ㍥挶㌹㑥㑦㐸㥣敢昴愸㔳ㄷ愰㈷㈴摥㜴㤳愸㠱㑡晦ㅤ㥡㤰㜱㈱っ昰㉣㈲㜱㤱㈳攷捦㈷昴㔱㜴㘸攵㍡慦㠶㕣㐸㙣挷昰㤴昰戵〶㔲㈱昱㠲㥢㐴攷ㄱ昳戹㐰ㄲ㤷挲㐹㐸㐴㄰ち㈴㉥戳㐳㙢戵攸摢㝢㐷㉥ㅤ㑦㤹戹㝣㍣㤶㑣挴昲戵搱っ敥㕦㙡㈶ㄲ㤹㙣〶㈷㈴戹㐴搸㤰㜹㙡㡥㌰ちㅦ攳ち㘷㜰戲㜷挸ㄴ戵愳㔳搷㐰㈷㈴㥥㜴㤳㐸挲㑤㑦愱〹ㄹ搷挲〰捦愲扤攳捦㡥㝣ㄱ㤵攳攸戰ㄸ㑢敡㝡挸㠵挴㜸㠸㍡㐹摣〸愹㤰㜸挰㑤愲㜳敦戸㉦㤰挴㑤㜰ㄲㄲ㤳ㄱち㈴㙥戶㐳㙢㔳搰户㐸挴㜳挹㔸〶㈷ㅤ改㘴㌲ㄹ㡢挶愳改㔴㌶㤶㌱挳攱㝣㍣㤲捡㐷昲㘱攳ㄶ㘷㌸㔳攱㘳摣敡昴㘴㥢㤰㘹㘷㡥㥥㍡㜵〷㜴㐲攲づ㌷㠹改㔰改扢愲〹ㄹ㜷挲〰捦愲㙤攲㉥㐷捥扢㑤攸戳改㜰㌸㐹摣〳戹㤰搸㠳攱㈹攱敢㍥㐸㠵挴昵㙥ㄲ㥤攷ㄳ㝦づ㈴㜱㍦㥣㠴挴㍣㠴〲㠹〷散搰摡㥥攸㕢㈴㔲昹㜸㌲㤵㡡㘵愳㘹ㅣㄵ搲㤱㜰扡づ㐷㡡㝣㍥㥢㠹攲㐰ㄱ捦㐷㡣〷㥤攱散〵ㅦ攳㈱愷户〲㜱㡤㠷㥤ㅥ㜵敡㌱昴㠴挴ㄵ㙥ㄲ晢㐱愵敦㡦㈶㘴㜰㜲ㄸ捦愲昳㠹㈷ㅣ昹㤱㔴愶改㜰ㄴ搷昹㐹挸㠵㐴㤶攱㈹攱敢㘹㐸㠵挴〵㙥ㄲ㥤㝢挷㜹㠱㈴㥥㠱㤳㤰㤸㡦㔰㈰昱㔷㍢戴戶〰㝤㡢㐴㙤㉡㤷捤㐷㑣搳慣攳㔷㍥戳戶捥挴㜷改㔸㈴ㄱ攷ㅥ㤲挴㜱㐲收㠸㌹挲㐶昸ㄸ捦㌹㠳㤳扤攳㜹愷㐷㥤㝡〹㍤㈱㜱㠶㥢㐴㌳㔴㍡晦㌴㑤挸攰㠴㉦㥥㐵㝢挷㉢㡥晣㜸㉡摢改戰㡡敢晣ㅡ攴㐲㘲ㄱ挳㔳挲搷ㅢ㤰ち㠹攳〳㐹ㅣㅢ㐸攲㙦㜰ㄲㄲ换㄰ち㈴摥戴㐳㙢㠷愲㙦㤱愸㡢㘷愲㠹㐸㈲挳慦㉦戱摡㜸㕤㕤㕤㌲㔷㥢㠸挷㙢㈳㘶㌲㠷㘳愶昱㤶㌳㥣挳攰㘳晣摤改〹㠹户㥤ㅥ㜵敡㍤昴㠴挴ㄱ㙥ㄲ换愱搲㔷愰〹ㄹ敦挳〰捦㈲ㄲㅦ㌸㜲摥㠸㐲㍦㥡づ愷㜱㥤㍦㠲㕣㐸ㅣ挳昰㤴昰昵㌱愴㐲㘲㘹㈰㠹挵㠱㈴㍥㠱㤳㤰㔸㠵㔰㈰昱愹ㅤ㕡㍢〱㝤㝢㥢挸挵昲昸敥㥦㠹㐵㙢昱晤㉤㕣㤷㐹㐴㜳㔱㔴戲搶收㤳昱㔴㉥㤱㌵㍥㜳㠶㜳㈲㝣㡣捦㥤㥥㤰昸挲改㔱愷扥㐲㑦㐸㉣㜴㤳㌸ㄵ㉡晤㌴㌴㈱攳㙢ㄸ攰㔹㐴攲ㅢ㐷捥㍢㔲攸㘷搳攱㕣慥昳户㤰ぢ㠹㜳ㄹ㥥ㄲ扥晥つ愹㤰挸〷㤲挸〵㤲昸ㅥ㑥㐲攲㐲㠴〲㠹ㅦ散搰摡㐵攸㕢㈴ㄲ攱㔴〶愷ㄲ㜵戹㘸㉡ㅥ慢㑢挶昱㜵ㅥ㠷㡣㔸㉣㠱㍤〳㥦㈳㔱攳㐷㘷㌸ㄷ挳挷昸挹改〹㠹㜵㑥㡦㍡昵㉢㝡㐲攲〰㌷㠹㑢愱搲㉦㐳ㄳ㌲㝥㠳〱㥥㐵㈴㌸㐶㤱㕦㑣攵搵㜴㔸捤㜵㉥㠷㕣㐸㕣换昰㤴昰挵㈹㔵㈱㌱㌷㤰挴㥣㐰ㄲ㤵㜰挲ㄳ㌷戶㐲㈸㤰搰散搰摡㡤攸㕢㈴㔲㠹ㅣ戶㠱㔸戸㡥摦㍢ㄲ㔹ㅣ㉦戳昸㑡㤶捤愴挲搹㐸捡捣愷㡣扥戶㡦㝥ㄳ㝣っ捥戲捡攰㠴㠴敥昴愸㔳晤搱ㄳㄲ㌳摣㈴搶㐲愵摦㠶㈶㘴っ㠰㐱㄰㠹㠱㡥㥣昷愸搰敦愶〳㙦㌲愱っ㈷晣扤っ㑦〹㕦㥣㈶ㄵㄲ㤳摣㈴㍡㍦㍢㈶〴㤲ㄸっ㈷㍣㔱㔰㠴㔰㈰㌱挴づ慤㍤㠴扥㐵㈲㠷つ㈱㤱㡡挷㜳戹㕡㝣㠲愴㌳改㘸㌶㥡㡢㘷愳ㄹ㝣㐷捤攰慦㔳ㄹㅢ搸㍥晡挳昰㌱㌸㜳㉡㈴㔶㘰挱搸挸改㔱愷㌸㈳㉡㈴挶扡㐹㍣づ㤵晥〴㥡㤰㌱っ〶㐲挲㜷㠹㘳㔳㐷捥㥢㔵攸捦搰㠱㜷㥢㔰㌲昵㐹搱戳っ㑦〹㕦㈳㘰㉤㈴挲㠱㈴挶〴㤲愸㠶ㄳ㥥戸㕤㌴㐲㠱挴㐸㜴ㄸ㑤㝢〹㝤㡢〴㉥扡㐶㈲攱摡㕣㌴㥦㠸挷昲昸㐰捤攲㤲㝢戴㉥㤹捣愵㜳㤹㔸㍣㘱㙣㘱晢攸㉦挳挷攰㙣㘸㠱㐴㡤搳愳㑥㜱㤶㔳㐸㙣敤㈶昱㍡㔴晡ㅢ㘸㐲挶㌶㌰〸㈲挱戹㑦㤱摦捡戱扥㑤㠷戵㔸㔲愳㥤昰敦㌲㍣㈵㝣㡤㠱㔴㐸㙣敥㈶搱昹㈹扡㘹㈰㠹敤攱㠴㘷㤹晥㈱㐲㠱㐴搸づ慤㝤㠴扥㐵〲ㅦㅣ㤱戸㤹㠹㐷㌳昸搳㘴戵戹㝣㉡㥢捣挵㈳〹ㅣ㉢挳戸㙣㕡㥢㌳㈲戶㡦晥て昸ㄸ㥣攱ㄴㄲ戲㜷㐴㥤ㅥ㜵㡡㌳㤷㐲㘲㐳㌷㠹捦愰搲㍦㐷ㄳ㌲㤲㌰〸摡㍢㌸㥦㈹㜲摥扥㐲晦㥡づ扣晦㠴㤲㈹㑡㡡晥挵昰㤴昰戵㈳慣㠵㐴㝦㌷㠹捥扤㈳ㄴ㐸㘲ㅣ㥣昰挴敦㤲ㄱち㈴㌸㈹挹㘸摡て攸㕢㈴敡㜰㔱㈶㥣㠸愴昸㜵ㄴ摦㌸㙡昱㈱ㅡ捦㤹愹㍡㥣㑦㈴敡愲㘶摥ㄸ㙦晢攸㍦挲挷㤸攰昴㔶㘰挱㤸攸昴愸㔳㥣㡤ㄴㄲㄵ㙥ㄲ扦㐰愵晦㡡㈶㘴㑣㠵㐱搰㌶㌱捤㤱㍦挴戱昶搱搰㍣捣㜵㤶㘹㐷㡡㉡㈱敡㈴挱㘹㐷㈱昱搳㡦慥敦愲扣〰㈸摦㐵㝦㠰戴昸扢攸㙥㔰搳㐲攷㕦搲〳㠹ㄹ攸〸㠹㄰晡ㄶ㠹〸戶㠲㜸㙤㍡㤶挰搵㘰㕣扦捡攳ぢ㜹㉣㤷挷㔷㜴戳づ㤷晤㘲㜱㘳愶敤愳昷㠳㡦㌱换改挹戵扥搹㑥㡦㍡挵ㄹ㐶㈱昱つ〶搳昹㕤㜴㄰㔴扡㠱㈶㘴搴挳挰㝡敦戱愰摦挳收㕥㌴挶㕣㐷捥ㅢ㕡攸ㅢ搰攱㐹㉣ㄹ昳㈰挷ㄳ㈵ㅤ㄰つ攸㔳戹て㍡㍢昸收愹㠲㝦挹㍥捡晦户〶愶攲㙦〷戰ㄶ愷慣て㝥挲㙢晤昰戵愲㝣散㝦ㄶ㡢㌳㘱晣摤㍢㕦㤵ㅦ㘳㕤晦て㜱昸㙥ㄴ收挶ㄸ㜱㌸㕥晡㔰慣㜰攵㝥㔸摤㜰搰㄰扢晡㤳㜳㜰㉣摢愰㜹㝡㍢㘶挴昰愷ぢ攷戶㑥散晣扢㜷敢㌹㌳㘵愳㥣㕢攰搷ㄴ㈴ㄳ㌳敤戸㘷㐲㠷改戸捤㙥敢昴挳㉤攵㌱攷〹挵㈸摥㌰㝦㠳㐲捦昵挳攱㘱〵改㜴摣攸㥢㜷换㜰㈲戶攳户戳ㄵ攵㝤㔴攰㙦昹敤扦㜰挷㕦ち㌳ㅡ晥扣挳昴ㅣ〱っぢ昸搹昴愴挶づ戹敤挰愶搰㉢㥤ㄳ愸摡㌰㘲ㅡ户攵散㉤㘳㤵ㅦ攰㝤攸㜱ち㉦㜵㈶攴㘶ㄹ搲㌷㐳㍣挵愳ㅤ愳㔱㌴愸〱ㅤ散挵昸敤戲攷昱搵㜸扢㍢挱晡扦捡晥摦㤸㌰攸㐰挷攳昷慡晡戴㠹㤵敦㉣扦昸敢㙢㜶愸戹昰㠶摦散晦㤷㕢ㅥ㕦㡤挷戵㜴㍣ㅥㅥ㡦昹㔷散㡣㤰敡敦戲㜹㡦捤晢㘸搴摢ㄸ挴ㅢ昸㐱㜴搱㝤搲晦㙥㉢晣昷㐹㌷收㈳ㄲ㥥㈸昷挱㜸〷昴㔱〷愳挳㥤㐶扤〹て㙥愹㕣㔵扤㠶㙢搹っ㌱㌷㌰愵㌷愱搵戶㠲捣㈲愹㕥㠳㥤戳晥㈱㝤ㅢㅡ昳慢戵㈳ㅡ㜴〸㍡扤㐳挲㜹㐹昱攸㌱㤲㈵昰〸㐲昲愲扤收㐵㐸㕥戰ㄵ晥㍢愷ㅢ换㄰〹捦㌲㝤㝢ぢ挹攱攸〸㤲攷攰搱㠹㈴挲戵攴㡣愰㠵㠴㜳㡤㕡戴㠰攴㘹て㤲㌸㡤㔷挰愴ㄳ挹㤱攸昴づ〹㘷ㄷ㝢㠷攴㌸㜸〴㈱㜹扣ㄴ㤲挷㙣㠵晦㕥敡挶㉡㐴挲戳㑣摦挱㐲㜲㌲㍡㠲攴ㄱ㌷㤲㜱㕣换㔳愱戲㤰㜰ㅡ㔱ㅢ㕦㐰昲㠰〷挹㐴㈸〶㥤〹㤳摥㔱㌸换昱攸昱㠶㜱㍥㍣㠲㈸摣㕤㡡挲㕤戶挲㝦㐳㜵攳㐲㐴挲戳㑣摦搹愲挰搹㐲愱㜰㠷㥢挲㜴㔲攰㐴㥦㐵㠱㔳㠸摡㙥〵ち户㝡㈸捣㈴㠵㉢㘱搲㍢ち㥣㈷ㄴ㡦ㅥ㔳戸づㅥ㐱ㄴ㙥㈸㐵攱㝡㕢攱扦慢扡㜱〳㈲攱㠹愹ㄱ㡢挲㉤攸〸㠵㍦扢㈹捣㈳㠵戵㔰㔹ㄴ㌸㔳愸敤㔵愰㜰㤵㠷挲㍥㌴收改㐱攷敥㜱㈷㍡扤㐳挲戹挱摥㈱攱㥣㕦㄰㤲㑢㑢㈱㔹㘳㉢晣昷㔹㌷㌸㔵㠸㈷ち㔴㉣㈴㡦愲㈳㐸㔶扢㤱愴戹㤶㥣慡戳㤰㜰ㄲ㔰换ㄶ㤰㕣攰㐱㘲㐲㌱攸㈹㤸昴㡥挲搳㡥㐷㡦㌷㡣攷攱ㄱ㐴攱散㔲ㄴ捥戲ㄵ晥㥢慤ㅢ㉦㈲ㄲ㥥㈸㙡戱㈸扣㡡㡥㔰㌸挳㑤愱㤹ㄴ㕥㠷捡愲挰〹㐰慤戵㐰攱ㄴて㠵㐳㐸攱㉤㤸昴㡥〲㘷昹挴愳挷ㄴ㌸搷ㄷ㐴㘱㔵㈹ち挷摢ち晦ㅤ搷㡤てㄱ〹㑦ㄴ挰㔸ㄴ㍥㐱㐷㈸ㅣ敢愶戰㡣ㄴ㍥㠳捡愲挰挹㍦敤戰〲㠵愳㍣ㄴづ㈷㠵㉦㘱搲㍢ち㥣攱敢ㅤ㠵敦攰ㄱ㐴㘱㜹㈹ち㝦戴ㄵ晥摢慥ㅢ摦㈳ㄲ㥥㘵晡㤱ㄶ㠵㜵攸〸㠵㍦戸㈹ㅣ㑤ち扦㐰㘵㔱昸ㄹ㑢摡㌱〵ち㑢㍤ㄴ㡥㈳〵㠵ㄵ敡ㅤ〵捥敥㠹㐷㡦户㠵扥㌰慦攱搸㝤㈷㔷敤愵㈸戴搹ち晦扤搷つㅤ㤱㠴挲挹ㄶ㠵〱攸ぢ㠵㠵㙥ち愷㤲〲愷收㉣ち㥣昴搳㑥㉦㔰㘸昲㔰㌸㤳ㄴ〶挳〴捦㕥㥣㘲㜲㘶㑦㍣㝡㑣㘱㈸捣㙢〲㈸捣㉦㐵㈱㙦㉢晣㌷㘰㌷㠶㈱㤲㔰㌸摦愲㌰ㅣ㝤愱㤰㜳㔳戸㤰ㄴ慡愱戲㈸㡣挰㤲㜶㜱㠱挲㠱ㅥち㤷㤰㐲つ㑣昰散〵〵捥敡㠹㐷㡦㈹㜰㙥慦㈶㠰挲㝥愵㈸散㙢㉢晣㜷㘱㌷戶㐳㈴愱㜰愵㐵㈱㠲扥㔰搸摢㑤攱㙡㔲㠸㐲㘵㔱攰㘴㥦㜶㙤㠱挲㕣て㠵敢㐸㈱〹ㄳ㍣㝢㐱㠱㌳㝡攲搱㘳ち㥣搷慢〹愰㌰扢ㄴ㠵㔹戶挲㝦㉢㜶㘳㍣㈲〹㠵㕢㉣ち㤳搱ㄷち㌳摣ㄴ搶㤲〲愷攳㉣ち㥣攸搳㙥㉦㔰搸挵㐳攱㑥㔲㤸づㄳ㍣㝢㐱㠱戳㜹攲搱㘳ち㥣搳慢〹愰㌰戹ㄴ㠵㐹戶挲㝦㍦㜶㘳て㐴ㄲち昷㕢ㄴ收愱㉦ㄴ㈶戸㈹㍣㐸ち㥣㡡戳㈸㜰㤲㑦㝢戸㐰㘱㐷て㠵㐷㐹㘱㍦㤸攰搹ぢち㥣挹ㄳ㡦ㅥ㔳㐸挳扣㈶㠰㐲戲ㄴ㠵㠴慤昰摦㤴摤挸㈲㤲㔰㜸捡愲㌰ㅦ㝤愱㄰㜳㔳㜸㠶ㄴ㌸つ㘷㔱攰〴㥦昶㙣㠱㐲搸㐳攱㜹㔲㘸㠶〹㥥扤愰挰㔹㍣昱攸㌱㠵㜶㤸搷〴㔰ㄸ㔵㡡挲戶戶挲㝦㘷㜶㘳ㄱ㈲〹㠵㔷㉤ち换搰ㄷち㕢扢㈹扣㑥ち㥣㠲戳㈸㜰㜲㑦晢㕢㠱挲㤶ㅥち㙦㤱挲㜲㤸攰搹ぢち㉢ㅣ㡦ㅥ㔳攰㍣㕥㑤〰㠵攱愵㈸㙣㙥㉢晣户㘷㌷㡥㐱㈴愱昰扥㐵㠱㜳㜸㐲㘱㔳㌷㠵て㐹攱㐴愸㉣ち㥣搸搳晥㔱愰戰戱㠷挲㈷愴㜰㉡㑣昰散〵〵捥摥㠹㐷㡦㈹㜰づ慦㈶㠰挲攰㔲ㄴ搶户ㄵ晥㝢戴ㅢ攷㈲㤲㔰昸搲愲挰昹㍢愱㘰戸㈹㝣㑤ちㄷ㐳㘵㔱攰愴㥥昶慦〲㠵晥ㅥち摦㤱挲愵㌰挱戳ㄷㄴ㌸㜳㈷ㅥ㍤愶挰昹扢㥡〰ち㝤㑢㔱搰㙣㠵晦㐶敤〶愷晤㠴挲㍡㡢〲攷敥㠴㐲㠵㥢挲㉦愴㜰ㄳ㔴ㄶ〵㑥攸㘹扦ㄵ㈸㤴㜹㈸㈸摣挰㜱搰㕡㤸攰搹ぢち㥣戵ㄳ㡦ㅥ㔳攰摣㕤㑤〰㠵㜵㍦㤴戸㌰昷㤳慤昰摦慤摤攰㤴㥦㔰攸㡢戱攳挲摣㠳攸ぢ㠵ㅦ攰昱㌱搶㑥㉥捣改㔰㉡㑥戹㔹ㄴ㌸㤹愷昵㠳捣扥㌰昷㉤㙣㍦㠰慤㜵慤㜲〰㈹㍣づㄳ㍣㝢㐱㠱㌳㜶攲搱㘳ち捦挰扣㈶㠰挲㤷愵㈸晣搳㔶昸㙦搹㙥㜰扡㑦㈸っ戶㈸扣㠸扥㔰昸摣㑤㘱〳㔲攰㜴㥢㐵㠱ㄳ㜹摡㐶〵ちㅦ㝢㈸っ㈵㠵搷㘱㠲㘷㉦㈸㜰戶㑥㍣㝡㑣攱㙤㤸搷〴㔰㜸扦ㄴ㠵昷㙣㠵晦扥敤挶扢㠸㈴ㄴ㠶㕢ㄴ㌸㕦㈷ㄴ摥㜱㔳愸㈶㠵㝦㐰㘵㔱攰㈴㥥戶㐵㠱挲㥢ㅥち㌵愴挰挹㌷㍣㝢㐱㠱㌳㜵攲搱㘳ち㕦挳扣㈶㠰挲慢愵㈸扣㘲㉢晣㌷㙦㌷晥㠵㐸㐲㘱㤴㐵㠱㜳㜵㐲攱㈵㌷㠵敤㐸攱㐷愸㉣ち㥣挰搳戶㉦㔰㜸捥㐳㈱㐲ち㥣㜸挳戳ㄷㄴ㌸㑢㈷ㅥ㍤愶搰〷㐷愶㥡〰ち㑦㤵愲昰愴慤昰摦挱摤愸㐴㈴愱㤰戴㈸攸攸ぢ㠵㈷摣ㄴ敡㐸愱ㅦ㔴ㄶ〵㑥摥㘹㍢ㄴ㈸㍣攲愱㌰㡥ㄴ〶挱愴㜷ㄴ㌸㐳搷㍢ちㅢ挰㈳㠸挲晤愵㈸摣㘷㉢㡡㙥攳扥ㄱ㈲㜵㜷ㅢ㜷搷摦㐷ㅦ〴昴㤵㜹晥慥戰㕦摥ㄲ㜳㐶づ扦㉣㙣㙣㙡㤲ㅦ攵昵挷㕤㤷摢昰ㄷ捡㘷攰收攲戸搷㜲㝤愳晤㔷㙦愷攳愶攳扣㠹慤㜳㕦㕦㕤㝡㜴搶昲戳摢㜰愳摦扥昹改敤戸㈹㝣慥ち㝦㘱戹愳挳㙣㙢昹㕦戸㈵㌳㝥㈶挹扢摣攰㘱摤㡣㌹昰ㄷ㡡晣改㘱攰昴㤷㜵㥦昶〲て攷て㡦㤷昳㘶捤晦搹晤攱戵挹搸挴㥣ㅢ㑡收㕣户ㅦ慦㔰昷攰㉤戶愶愱㔷㤴晤㈶㘳㉥㉢㐷㉤㈶散戵㘹㘸晡攰㉦〷换〴㌴㥡㤰扥㌳㈴昲慢㘸㘹捡㉡㠷㘲㌳昰慦ㅣ㝦㌳捡㍢㠸㤴昹晥㝣㜸扦㝥㕣㘳攷㔱戱ㄹ㕣扢㥡㌳攴㐷㘶摦收㠶㜴㕢㕢㝡㔹㔵㜳㐳㤳搹㌲扦㘳㐱㔵挳㘲㑣㤱攲戶改ㄸ〷晥ㄶ戹㍥ㅤ晦㕢愰戱扢㙤㠱㠸摣㉥戵㕤㈱つ㕥搹戵㠱㉢㍢〳昶摡㑣㌴摥㤵㥤〵㠹㙢㘵㔵つ㘲㜳㠵㥤㠷摡〶ㅤ慥㠶扥㍢㉣㍢㠷戱㍤㈴㌲㡣㍤㈰つㅥ挶昵㠱挳愸㠷扤㌶ㄷ㡤㜷ㄸ昳㈰㜱て㈳㠲昸㥥㘱挴㥤㘱散〵换捥㘱散㘰て㐳攷㕢㕦愱慥っ㑣戹㉦㘳昳㙤㉥扣挵晢㔳挴ㅦ㈳㕢㙦戱ㅡ攷㑦挷㠹㈳㔹敢〳㘰搹㤹㡥㔳㌲㕣㙢㥤㙢㕤愱㔶〷愶㑢㌳㌶搷戰㤰㉥㑢㤱㉢摤㜴㝦㍡捥搰㐸㍡ㄳ㤶㥤改㌸昷㈱㤰昳㤰〶㐳㍥㌷㜰〸ぢ㘰慦㌵愲昱㐲㍥〸ㄲ昷㌰收昹㠷戱㡦㌳㡣㈶㔸㜶づ㠳昳つ慥戵㍥㉤㌰㘵㉢㘳㝢搷晡㄰㕦㍡㑥㑤㜸摥㔳搳㐹搷敥㑥挷ぢ晢㤲捥㝡㑦㔷〵愶㕢捣搸摥昷㜴愹㉦ㅤ攷〰㍣改づ㜱搲ㅤ敡㑥户挴㥢敥愸挰㜴㠷ㄷ愷㕢敥㑢户捣㥦敥㜰㈷摤㥦摣改㡥昴愶㍢㍣㌰摤㔱挵改㔶晡搲ㅤ敤㑦㜷㥣㤳敥㔸㜷扡㤳㥤㜴㍣㕣㔴愸挵㠱改㔶㌱㌶てつ㠵㉤昶㐴㡡㕣㕢散愹晥㜴㘷㍡改㑥㠶㘵攷愶挲㡢慦昲摥㔹改㕡〳搳㥤㔶㥣敥っ㕦扡ぢ晤改㜸㉤㔶㜶㤰戳摣改㜸㤵搳戵愹㉣〸㑣㜷㉥㘳㝢㌷㤵昳㝤改慥昶愷攳㐵㑦㐹㜷愱㍢ㅤ㉦㈷扡搶㉥ㅤ㤸㙥㌵㘳㝢㘱慥昱愵㕢敢㑦㜷愷㤳敥㌲㜷㍡㕥户㤳㜴搶搱㘶摦挰㜴㔷㌲戶㜷扦扢摡㤷㡥㤷昸㍣㍢挲愳㑥扡㙢摤改㜸㠱捣〵戳㍥㌰摤昵㡣敤㠵㜹愳㉦ㅤ慦愵㜹搲㍤敦愴扢搹㥤敥㔵㙦扡ㄹ㠱改搶ㄶ愷扢摤㤷敥㜵㝦扡户㥣㜴㜷扡搳昱㤲㡦㙢敤愶〶愶扢愷㌸摤㝤扥㜴ㅦ晡搳㝤攲愴㝢挰㥤㡥搷㔶㕣改㜶ち㑣昷㜰㜱扡㐷㝤改扥昶愷晢捥㐹昷戸㍢ㅤ㉦㘲戸搲㈵〳搳㍤㔹㥣敥㘹㕦扡㕦晣改㜸㑤㐳㜶㠴扦扡搳昱㙡㠱愴戳戶捣㜰㘰扡攷ㄹ摢扢㘵扥㐸㤱敢愸挲ぢぢ㥥㑤㘵〰〴㤲敥㘵㉣㜴ㅥ㔵昸戵摣㤵㙥㥢挰㜴慦挱挸㤷敥つ㡡㕣改昸つ摥㤳㡥摦搲㈵摤㥢㔸攸㑣挷敦扦㉥㤸㈳〳搳扤つ㈳摦㡥昰㉥㐵慥㜴搵攸㝢搲昱敢戰愴㝢ㅦぢ㥤改昸㐵搳戵㜶挳〲搳㝤〴㈳摦摡㝤㑣㤱㉢摤㜶攸㝢搲㐵㈰㤰㜴㥦㘲愱㌳ㅤ扦搱㐹扡㍣ㄶ㉡搴㤰挰㜴㕦㐰愷昳〴愲昰㠹昰㈵㐵慥㜴晣昲攷㐹挷㉦㜸㤲敥㙢㉣㌸改㉡㜹㡥摤攳㉦〰慣㝦ㅢ㡣慦㑡㑤㘶㤶㝦㌶㘸ㄲ晥ㄴ挷愸㈶㥣挸昷攰㙦晤㝣㠳㍣㡡㘷敥㡣愱晦换㕥㘰㘷搰㜴扢㔳㠵㑥㤹攲㜹㌰〷愵㝦㑢㌱㑦㝦挵攳㍢㝢㐱㍣㜸慡换〵换愳ㅥ㍤昱昸㌷挵昳㙣㥤晥扤扤㈰ㅥ㍣㉢㉤㜸昰㡣㔳㍣㝥愰㤸㈷㥢搴改㍦摡ぢ攲挱ㄳ换㠲㐷ㅡ㍤昱昸㠹㘲㥥㉦㡡挷㍡㝢㐱㍣㑣扢㘳㡤㡡攷㜸攲昱㌳挵〷搹㍡晤ㄷ㝢㐱㍣㜸ㅡ㔷挸挱㔳㌴昱昸㤵攲㐳㙣㥤晥㥢扤㈰ㅥ敤㜶挷捡挱戳㉣昱㈰〹挵ㄳ㉣ㅡ改㡡㍤戲挴㙢㄰㑦愶戸㘰㜹昰㐴㐹㍣捡㘹挳㜳㈴昱攸攳昶昸㤳挷㠳攷㍡攲㔱㐱㥢㤵㡥㐷愵摢㠳愷㌴㠵ㅣ㍣㕤ㄱて㡤㌶㈷㍡ㅥ㝤摤ㅥ㍣㉢㈹㜸昰㡣㐳㍣慡㘸挳㤳つㄹ㤵敥昶攰㠹㐵挱攳㕣挷㈳㐴ㅢ㥥㉦㠸㐷㍦户〷捦つちㅥ晣摣㤷ㅣ晤㘹挳㡦㝣昱ㄸ攰昶攰挷㝢挱㠳ㅦ摤攲㌱㤰㌶晣搴ㄶ㡦㐱㙥て㝥㐲ㄷ㍣昸改㉢ㅥ〶㙤昸挱㉢ㅥ敢戹㍤昸㈱㕢昰㔸敢㜸慣㑦ㅢ㝥㜶㡡挷㘰户挷㥤ㅥて㝥〶㑡㡥㈱戴攱挷㥦㜸㙣攰昶攰㐷㕤㈱〷㍦挶挴㘳㐳摡㍣敡㜸㙣攴昶攰愷㔵挱㠳㥦㐴攲戱㌱㙤昸㈱㈴㌹㠶扡㍤昸㠱㔳昰攰㠷㠹㜸㙣㐲㥢ㄷㅤ㡦㘱㙥㡦㤷㍤ㅥ晣㍣㄰㡦㑤㘹挳㡦〲挹戱㤹摢㠳㠷晤㐲づㅥ搲挵㘳㜳摡昰㘸㉥ㅥ挳摤ㅥ㍣㜲ㄷ㍣㜸㔴ㄶ㡦ㄱ戴攱〱㔹㍣慡摤ㅥ㍣昸ㄶ㍣㜸㘰ㄵ㡦㤱戴攱㌱㔵㍣戶㜰㝢昰昸㔹昰㤰〳ㅢ昷扡㉤㘱攳㍣っㅥ攰攴〲㕤つ愴戸㜰㉦〷㌳㕡晤捥㙤挵㠳㥡㔸㙤㘵㔹挹〱㡣㔶㕢扢慤㜸㈰ㄳ慢㙤㉣㉢㌹㘸搱捡㤳㤱〷㉦戱ㅡ㘵㔹挹㠱慡㈸ㄶて㔸㘲戵㥤㘵㈵〷㈷㕡㡤㜱㘷攴㐱㑡慣戶户慣攴㠰㔴ㄴ㡢〷㈶戱㡡㔸㔶㜲㄰㉡ㅡㄷて㐶㘲ㄵ戵慣攴挰㔳㘴挵〳㤰㔸挵㉤㉢㌹搸ㄴ㔹昱愰㈳㔶㐹换㑡づ㌰戴昲㔰攵㠱㐶慣敡㉣㉢㌹愸ㄴ㔹昱攰㈲㔶㍢㔸㔶㜲㈰㈹捡挸〳㡡㔸㡤戳慣攴攰㔱ㄴ㡢〷ㄱ戱ㅡ㙦㔹挹〱㠳㔶㥥昷㤱〷づ戱㥡㘸㔹挹㐱愲㈸㈳てㄶ㘲㌵搹戲㤲〳㐳㤱ㄵて㄰㘲㌵搵戲㤲㠳㐱㤱ㄵてち㘲戵戳㘵㈵〷㠰㈲㉢ㅥ〸挴㙡扡㘵㈵㍢㝤㤱ㄵ㜷㝥戱摡捤戲㤲ㅤ㥤㔶㥥㜵攴づ㉦㔶㌳㉤㉢搹戹㡢慣戸㤳㡢搵㙣换㑡㜶攸愲㡣摣戱挵㙡て换㑡㜶攲愲㔸摣㤹挵慡摥戲㤲ㅤ㤷㔶㥥㉤㥡㍢戰㔸捤ㄳ㉢挳搹㜵ㄴ昷㑦戹㜲㝥捤昷搶㡣摡㈴昸㔶攱ㄶ㙣捥㈶愵戸㙦㡡挵搵㍥ぢ㘷挵ㄵ昷㑢戱戸捡㙢愱戸㉢㡡攲㑡㥦㠲㝢㥦㈸慥昰㉡っ㘷搰㡡㝢㥥㔸㕣敥戵㔰摣搹㐴㜱㤹㑦挱晤㑢ㄴ㤷晡ㄴ摣愵㐴戱挶愷攰㕥㈴㡡㑢㝣ち敥㌸愲㔸敤㔳㜰㕦ㄱ挵挵㍥〵㜷て㔱㕣攴㔳㜰㡦㄰挵㠵㍥〵㜷〲㔱㕣攰㔳㜰扢ㄷ挵昹㍥〵㌷㜵㔱㥣攷㔳㜰敢ㄶ挵戹㍥〵㌷㘸㔱㥣攳㔳㜰ㅢㄶ挵搹㍥〵㌷㕢㔱㥣攵㔳㜰㑢ㄵ挵㤹㍥〵㌷㑥㔱㥣攱㔳㜰㝢ㄴ挵改㍥〵㌷㐱㔱㥣收㔵昴晢㝦愱㠱㜴挹</t>
  </si>
  <si>
    <t>㜸〱捤㥤〷㝣摣攴晤晦晤㌸戶㘲㕤㤶㈰〹㈴〴㐸ㅣ㘲㈰㠳㜰㘷㥦㝤攷㐰挸㜰昶〴㥣㄰㔶敢摣搰㈵〶㡦㘰㍢㈱㠱搲㌰㔲昶㉥㉢㙣〸㌳散㤶ㄴ㔲昶愶散㔹㐶搹ㅢ捡㙥㈹慢挰晦昳昹㑡昲㐹㍡摤搹敥慦晦搷慢㤷扢㈷㝡扥昳搱晢㈴㥤㑥捦昷攴㈲㔵㔴㔴昴ぢㅥ晣㥦㡦ㄲ㉥㙣㕢扦愶扤挳㙣ㅥ㕦搷摡搴㘴愶㍡ㅡ㕢㕢摡挷㑦㘹㙢㑢慣㤹搷搸摥搱ぢ〶㕡㐳㈳昴敤愵つ敤㡤㠷㤹㘵つ慢捣戶㜶ㄸ㤵ㄶㄵ㤵㤵改挵搰て戵㕦㠶搳搱改愵㤷戰㠱㔵㤱慥戱改捤愶㡣㡤捥㈶挴愶て㥢扥㙣晡戱改捦㘶〰ㅢ㠳捤ㄶ㙣戶㘴㌳㤰捤㈰㌶㠳搹㙣挵㘶㙢㌶㐳搸㌰扦扥つ㥢㘱㘸晡㙥㡢㘶㔱摤搴㠵挹㠳戰㌶昵ㅤ慤㙤收戸ㄱ晢㔸㘳㥥ㄸ㠹㡣㡦㡣慦慣慤慣ㄹㅦㅥ㌷愲㙥㘵㔳挷捡㌶㜳㘲㡢戹戲愳㉤搱㌴㙥挴㥥㉢㤳㑤㡤愹戹收㥡㐵慤〷㥢㉤ㄳ捤㘴戸㉡㤹㠸挶㈳搱敡敡㑣㙤㙤扣敦㜶㠸扣愰㙥敡㥥㙤㘶愶晤扦ㄵ㜳㝢挶㕣㔸㌷㜵晣〲戳攳扦ㄵ㜳㌸㘲㈲攴戴搶收㐴㘳换㝦㈹㘸㈹摦搳敡㘹㘶慡㤱㙦扥㘹戶㌵戶㉣ㅢ㡦㘱㝢㐰愳ㄷㅢ㍦愵扤㝤㘵昳ち㙥㐷㜵㘶㔳搳摥㘶㐶摥昴收㘹敤ㅤ㝢㈶摡㥡摢晢㌶㤳㥦搹㘶戶愴捣昶晥捤搳㔷愷捣㈶摢戰扤慣㜹㥦㐴摢㠲㐴戳㔹挲㠵〱捤搶㝢㌸㍢㙤戶㜴㌴㜶慣改搷扣戸摤摣㍢搱戲捣愴㐹㘹昳捣㤵㡤㘹㔵㔲㠲㘷㔱慦㥤㠲㐶㈶㙦ㄴ挶搳㕣户㍣搱搶㈱㍤扥㠵㤱㈰㕢搷收㈲㙢攱ㄹㄷ㌷愹ㄱ㍥㉦扥㘷昵㡤捤㜳捤戶ㄶ戳㠹㐹昸㑥㡥昵ㄹ〹㈰敢㝤攸㈴攵慣づ摦㈵搵挷摥昹戸㉥捣愲㡤㐰㌳㜴㐱㙢㕢㌳㌶挸昹㘶愲㘵㘲㘴㕣㝤㐷㝡㥡戹㙡㘲㜸㝣愴㕡㉦㠷㕡ㅦ㐹挳ㅤ搰ㄸ㔳ㄳ敤收㠸晡ㄵ㙤㘶㈲㍤愱慡扡㘶㠲㍥㡡晡ち㌴慡攴㔵散攸敥昰摣搹㡡ㅢㄲ挵つ挹攲㠶㔴㜱㐳扡戸挱㉣㙥挸ㄴ㌷㉣㉢㙥㔸㕥摣搰㔸摣㜰㔰㜱挳挱戰㜱ㅥ㘵扤㝢ㄷ摢㡦㠵扤㑦晣㝣扢㌹户㑣㍤晢挸昷㙦晢昱扡愵㝢㈹敥摢㜲㘸搸〹ぢ〵㠶扢㌳搴晡㘸㌴摡ㄸ㌴摥攱㔶㔶㑦搰挷㔲㍦づ㡤㔲捦㘳戸ㅣ昲㕦挶㍦㍡㌰㜲晤㙤㜵敢㌷㤷挶㑢ㄷ捦晦㐱昱㄰㈲戹挶㘳愱㐰慥㕤ㄹ㉢㡣㐶㡢愰昱攵㡡㑦搰㉢愹慦㐲愳搴ㄳ㜶慥搶㥦て㑥つㅣ昵敡昴㡤改㌱㜷㕤㌹昷摥㈳ㄴ㡦㔴㤲慢ㅡぢ〵㜲搵㌰㔶っ㡤ㄶ㐷攳捤㔵ㅢ㥤愰搷㔲㍦〱㡤㔲て搹戹挶㙣㝦攲㤸㔵㠹㉢㈷㥦ㅦ扥攵㤱㘴㐵昱㔸挵〳愲攴摡ㅤぢ〵㜲㑤㘴慣㍤搰㘸㤳搰㜸㜳㔵挷㈶攸㤳愹㥦㠲㐶愹扢敤㕣㥦㕤晢搸㌷摡搳戳愷㕥㌴㜲摦昰挹晤㑡㍥㔵摣〵㈵㔷ㅤㄶち攴㥡挶㔸搳搱㘸㌳搰㜸㜳㐵挱㜰㈶昵戳搰㈸㜵㥢㥤敢㡥扦ㅦ㔲ㄷ㝡㜵昱捣搳㘷㝣昵搶晢㡦慦摥愸㜸㜸㤷㕣㜳戰㔰㈰搷㕣挶㥡㠷㐶㥢㡦挶㥢慢ㅡ摢挶〲敡ㄷ愲㔱敡㘶㍢搷户㤳㍥㜹㘳攸愰㐹戳㡥㉤ㄹ昵攸㙢挳㝢昵㔳晣ㄴ㤱㕣㝢㘱愱㐰慥扤ㄹ慢ㅥ㡤戶〸㡤㌷㔷㙤㜸㠲扥㤸晡㝤搰㈸㜵慤㥤敢挵扡户捥㌹搲㌸㝣晥ㅦ㕥㥡昹捡昲搱㡦㑣㔷㝤愰㤶㕣晢㘲愱㐰慥晤ㄸ㙢㝦㌴摡〱㘸扣戹慡㙡㈷攸〷㔲晦㉢㌴㑡㕤㙥攷扡㝣㐴慦㠷愳㌳㤶㑣扤㙢改戸〵捦㘴㡥晢㔰昱㌳㔱㜲㌵㘰愱㐰慥愵㔰敢〹㌴㕡ㄲ㡤㌷㔷つ搶㉢㐵㝤ㅡ㡤㔲ㄷ搸戹捡敥晤昵ㄵ㌵㉦㥣㌷敢戸摦慦㝢㘹慢搲〹㤵㡡ㅦ扤㤲㉢㠳㠵〲戹㤶㌱搶㜲㌴㕡㈳ㅡ㕦㉥㙣㠷〷㔱㝦㌰ㅡ愵捥戲㜳挵ㄶ捣ㅢ昱晤摦搶捥扥晥挱㑢ㅦ摡㙦挲敡㑡挵㑦㜸挹搵㡣㠵〲戹㕡ㄸ慢ㄵ㡤戶〲㡤㉦㔷攵〴晤㄰敡摢搰㈸㜵㡡㥤㙢㤷て户晥昶晢㘳敦㥦㜲搵攱㠳扦㍤昶愹捦㉦㔰㍣㤱㤰㕣ㅤ㔸㈸㤰㙢㈵㘳慤㐲愳ㅤ㡡挶㤷ぢ敦搷㙡敡搷愰㔱敡㔸㍢搷昱昷敤㔳户㐵攳晣㔹㘷晣敤昴摥ㅢ慢搶ㅥ愵㜸扥㈲戹づ挷㐲㠱㕣扦㘱慣㈳搰㘸扦㐵攳捤ㄵ挵攱㝢㉤昵㐷愲㔱㙡慤㥤㙢㤶昹昸搱㑦摦搰㍥㜹攳搵㍢扦搹戴攲攲戱㡡愷㐵㤲敢㘸㉣ㄴ挸㜵っ搴晡㍡㌴摡敦搰㜸㜳搵㐴㈶攸挷㔲㝦ㅣㅡ愵㔶摢戹㔶捤扣愶昸挸愳㘶㉥戸㝡攳收㈱〳愶慤搰ㄴ捦扥㈴搷〹㔸㈸㤰敢㐴挶㍡〹㡤㜶㌲ㅡ㙦慥㙡扣㕦愷㔰㝦㉡ㅡ愵づ戱㜳㍤晦挰戲扢慦ㅣ㍡㝡敥慤捤㠷晣㜰摢收㔵挳ㄵ㑦昲㈴搷改㔸㈸㤰敢っ挶㍡ㄳ㡤昶㝢㌴扥㕣㌸昶㥥㐵晤搹㘸㤴㍡挸捥㔵㜳搵㤲愳ㅦ敦晦晢㠵㔷㌶扣戶捦㤰ㄵ㠷捣㔷㍣㤷㤴㕣攷㘲愱㐰慥昳ㄸ㙢㍤ㅡ敤㝣㌴摥㕣㌵㜸扦㉥愰晥㐲㌴㑡愵散㕣愷㝣㌳散㡥搳愶つ㤹㝤㜵昵㥡㉦晢㥦昷挵㝥㙡㌰搴㤲敢㘲㉣ㄴ挸㜵〹㘳㕤㡡㐶扢っ㡤㌷㔷ㄴ敢㜵㌹昵ㅢ搰㈸㜵愰㥤敢㠳昷㍥昹㑤㘶挹㘱戳敦㍣攸捡㘷㜶㝡收愴つ㡡㘷挶㤲敢㑡㉣ㄴ挸㜵ㄵ㘳㕤㡤㐶扢〶㡤㌷㔷ㄵ搶敢㕡敡㌷愲㔱㙡戱㥤敢慥㔹㝢㡥㉥昹㘵晦愹搷摣戲攳挱㈷㠴挷㜶㈸㥥㠰㑢慥敢戱㔰㈰搷つ㡣㜵㈳ㅡ敤㈶㌴摥㕣㜱ㅣ㌷㙥愶晥ㄶ㌴㑡㉤戰㜳晤㘵晥戹㝢敡㜳㕡敢㌶㥦㝡捣㡤㉦㔷ㅣ㝦扤ㅡ〲戵攴晡㈳ㄶち攴扡㤵戱㌶愱搱晥㠴挶㥢㉢㠶㝤昹㌶敡㙦㐷愳搴㑣㍢搷戹慦敤摢㜰㤳㜹攸㥣㌳㡥㤹晥㘸搵愹㐵㈱㌵ㄴ㙡挹昵㘷㉣ㄴ挸㜵〷㘳摤㠹㐶扢ぢ㡤㌷㔷㌵㍥㉢敦愶晥ㅥ㌴㑡㑤戶㜳昵㕡㜲搹ㄵ摢慥ㅤ㍦㝦㔳㤹㌶㘷昵戲㡦ㅥ㔲摢㐰㉤戹敥挳㐲㠱㕣昷㌳搶〳㘸戴〷搱昸㜲㔵㑤搰ㅦ愲晥㘱㌴㑡搵摡戹慡㌷㑣ㅤ㌳㘷昳㡡㜹㤷敤㍡攲挷昳㕥㌹戲㐶つ㠳㕡㜲㍤㡡㠵〲戹晥挲㔸㡦愱搱ㅥ㐷攳捤ㄵ挳㝡㍤㐱晤㤳㘸㤴慡戴㜳晤戴摦挳ㄷ㥣戱㑤昵攴戳㍥㥤扢攱㡤晤敥㘹敡晢㌴搴㝢搹愷戶搳摡ㄲ㠷攲换㐲昶㝢㐸攵昸㌰晦㜵晤〵っ摦扦㌲搵㤹㔸㈶ㄲ㐹㔷㠷ㄳ㔵㠹搲㜲㠴敤敥㤹㍥て挹㝤㌳㑢ㅡ㕢搲慤㠷捡愹晦戶㍣㔹捥㝥ㄳㄸ㙢敢愶戶慥㙣㐹户てぢ㔶搶㜷㈴㍡捣㙤晣扡㙣㤰ㅣ户㝡㝣㌱㌲摢㈵摦昶㝥户㝤ㄲ㑤㉢捤㈹慢ㅢ㉤昵㜶㍥㌵扥ㄶ戵㈶昳㙢㘷戴㤹㠷㜴㙡㜳㐶㌴〵摦摢㔷㐹散㥣戵戴㔴搶戸㐶搴㉤㙦㙤㌷㕢㘴㜸㘳㥢昷㙣㑣ㅤ㙣戶搵㥢晣搶㙦愶㘵㔵〷㔳㘵㝦㌷ㅢ扢戰〵㉢㡡㙦㕢改㤱㙥㘹㘶晡敡づ戳㈵㙤愶㌱摥ㄵ㘶㕢挷㥡㐵㠹㘴㤳戹㤵挷挴捡〹挵㔰㡦㜸㐶㙢㙡㘵㝢㕤㙢㑢㐷㕢㙢㤳㔷㌳㈵扤㉡㠱敦㠳改昹慤㘹ㄳ㕦攷㑡昸㈸㔲㐵扤㝡㈹㔵㌴㈶攸㍢ㄵ攳戶㡦㤷㌷挲昵ㄶ㙦㠷昷㝣㠸㜷戳ㅢ扦㌷搶づ㙢搱㘴㜲㥢㉣ㅥ搵㐵㌰㠹换㌰愳昳ㅢ扡搶㠹㤷㐸㘸扤㜳㝥㙢ㄹ㘳攷㍢昷晦搷戸戸㜸愰扤昶搳㔷攱㍢昳慣㐴㑢扡挹㙣㉢㜸㠱㐷㜱㐴晡㌳㘸㑡㜷挵摥㥣㤷㕥〹㉣搴㙡戵愶昴搰挶㜴挷㜲㙤戹搹戸㙣㌹㑦慣㜰ㄱ愸慣㡣㘸㜳ㅥ晡㜳㄰改捦戳㜹〱㑤㈸㔴愴扤㐸㈳㉤愴晦搵敡㤷㡥挴晦㍤晦㌶㕥っ㉦㕤扥晤攳㔲㑤㝢㘹昳㡣搶戶昶㕥扤㠲搶㜲㔶愲㝤㜹〷㌷捦挲㑡挶㝢㠹捤换㘸㑡㐷愱改昲换晥〰ㄸ㤵昰㥡㐶扦收㘹㘶㈶㠱㉢㐹戲㜷慢㐴㘹戳㜵㜱㘲㥡搹㥥搲㜹ㄵ㘳㌶昶㤵搵ㅡ㤶戰昳昷㙤收搶㙦慥敥㤸㤶攸㐸昴㙥挶昵㄰扣㑢㍡㡣挶㡡㤷戵㐴捦㝥㈲㜳扣㐳㜶てㄱっ㔹㜴㐵改㈳〲㉢ㄲ㜶ㅣ散㉦㐵扤散戶昰㑡㘰散摢㘳㈵㌴晦㠶敥扤慥㠱换㉤改㤹㘶换愲㌵㉢捣㜶㥡㤷㘹〵㔱晡㜷㉦〶㕢㤸㑡㉥敥㘸㙣㙡ㅦ㡦㤱捥㙣㙢㕤戹攲扦ㄹ㠷戱昴㔷搰㌸㡦搲ㅤ戱ㄵ㜷㝦㥤㠰慢愸昷㉡扥㌷つつ㐵㘵㡣㐶㠹扥〳ㅢ㙥慤〸昶ぢ晥㤳㠷晥㍡晥ぢㄵ搲㤵㔶挰愲㈷搷㠰㑡㘱摦户ㄹ㠴ㄶ戵㤹㜲㔵慢㑣㍡愰摤慦㜹㐹㙢摢挱挹搶搶㠳戹㍤昵㤷㕥晢㜲搳散攰㤵愲㍥昶㤵㌱戹〲愶㔴慦㕥㥥敢㍣慥㑢㑡挳ㄱ㕦㝢ㅢ㑤扦㈹㑤㑤㈳㥣㠸敤摡㍢㄰昵挲㌵㉢敤㕤㉣㔴攳㐸摥搱摡㠱愴㈳㔶搵㡣搸㠵㘶敤ㅤ㈳敡㜸㘹㠹㥦㔱㑤㡤㉤收㠸㥤㕢㕡㐷戴㤹敤㉢㜰㜱搸ㅣ㍤㝥㜵㔳晢㙡戵㉤搰昰㠲捤愸慦慢て㝡愹敡㥢㈹ㅢ㍦㜹摣ㅣ搳晢昰愷搴㌰㕢㤱㜳搵㘸㘷㈴㉢挷㑢晦〰㡤ㅡち㌳ㅥ㜲戰散㝤攸ㅦ愱慦㝦捣收ㄳ㌴㌸㜰挸㕢㠱攳挶愷㔶㔷㡤挶晦㍣㜶攸㥦戱昹ㅣ㡤ㅡ㡢㠶㝢慥晥〵ㅡ攷愱っ挴攷〶㈱㙦敡ㄸ㠸㜳摦搴㝦㐰ㅡ搲ぢ攸搴㌸㔸昰㡤搵〹㔲㈷㍡㥤搸㤴㠶挰㠱〰㑡㙤㐵捥愵慣㕤攱㈶〰晥㑤晦㕥㌰ぢ〶昰㌳㜳㄰㡣捥捤搱〵愰搸敡慡㌰㜴〲愰ㄷ〴㍡㉦攳慢㑡㠸〴㐰㈹㝡捥㐳晤昰戳ぢ㐰〴攲㕣〰㍡㘳敡〵㜴慡ち㝥㐱〰扥㐴昰㐰〰㕦搸㡡㥣敢㙢㌵㠸㔴捥㔱㙣挹㈱㝦〶戳㘰〰㠳愰搶〷戳搹ち㡤ぢ挰㄰慢慢㘲〸㈲〰㠶搲㘸ㅢ㌴慡ㄶ㈲〱㌰っ㍤攷愱摥㜳〳㠸㐳㥣ぢ㘰㌸㘳敡〵㜴㙡〲晣㠲〰扣㥡て挰㉢戶㈲攷愲摦㐴㐴㉡攷㈸㜶收㤰㕦捡ぢ㘰っ搴晡㔸㌶攳搰戸〰㡣户扡㙡て〴ㄱ〰扢搲㈸㡣㐶㑤㠶㐸〰㐴搰㜳ㅥ敡㈹㌷㠰㐹㄰攷〲愸㘶㑣扤㠰㑥㑤㠱㕦㄰㠰〷昳〱㜸挰㔶攴㕣㠹㥣㠶㐸攵ㅣ挵ㅥ㐸慡敥换ぢ㘰㌲搴晡ㄴ㌶㔳搱戸〰㑣戳扡㙡㍡㠲〸㠰改㌴㥡㠱㐶昱敡愴〰㤸㠹㥥昳㔰户扢〱捣㠰㌸ㄷ挰㕣挶搴ぢ攸搴㉣昸〵〱戸㌱ㅦ㠰ㅢ㙣㐵捥攵搱戹㠸㔴捥㔱㉣攲㤰慦换ぢ㘰ㅦ愸昵㈵㙣昶㐵攳〲戰扦搵㔵昳㄰㐴〰ㅣ㐰愳〳搱愸〵㄰〹㠰㕦愱攷㍣搴攵㙥〰昳㈱捥〵㤰㘰㑣扤㠰㑥㉤㠴㕦㄰㠰昳昲〱㌸搷㔶攴㕣戳摤ㅢ㤱捡㌹㡡㠳㌸攴戳昳〲㘸㠲㕡㙦㘶搳㠲挶〵㘰㠵搵㔵昵〸㈲〰づ愱㔱ㅢㅡ戵ㄸ㈲〱搰㡥㥥昳㔰㈷扢〱㉣㠲㌸ㄷ挰愱㡣愹ㄷ搰愹㝤攰ㄷ〴攰攸㝣〰㡥戲ㄵ㌹ㄷ㤲昷㐳愴㜲㡥攲㐸づ㜹㙤㕥〰㐷㐳慤ㅦ挳㘶ㅤㅡㄷ㠰㘳慤慥摡ㅦ㐱〴挰㜱㌴㍡ㅥ㡤㍡㄰㈲〱㜰〲㝡捥㐳慤㜲〳㌸〰攲㕣〰愷㌰愶㕥㐰愷㝥〵扦㈰〰㑤昹〰ㅣ㙣㉢㜲慥㙥㉦㐵愴㜲㡥攲ㅣづ戹㌱㉦㠰昳愰搶搷戳㌹ㅦ㡤ぢ挰㠵㔶㔷㈵㄰㐴〰㕣㐴愳㡢搱愸ㄴ㐴〲攰ㄲ昴㥣㠷㕡敡〶㤰㠴㌸ㄷ挰〶搸㠷昴〲㍡㤵㠶㕦㄰㠰㝤昲〱㔸㙣㉢㜲㉥戹昳㔲㝡㌹㐷㜱㍤㠷㕣㥦ㄷ挰㡤㔰敢㌷戱戹ㄹ㡤ぢ挰ㅦ慣慥㕡㡥㈰〲攰㡦㌴扡ㄵ㡤㍡〸㈲〱戰〹㍤攷愱收戸〱㌴㐲㥣ぢ㘰㌳㘳敡〵㜴敡㘰昸〵〱㤸㥣て挰㈴㕢㤱㌳て搰㠲㐸攵ㅣ挵晤ㅣ昲挴扣〰ㅥ㠴㕡㝦㠸捤挳㘸㕣〰ㅥ戵扡慡ㄵ㐱〴挰㕦㘸昴ㄸㅡ㜵〸㐴〲攰㜱昴㥣㠷㡡扡〱慣㠰㌸ㄷ挰搳㡣愹ㄷ搰愹㌶昸〵〱ㄸ㤳て挰㘸㕢㤱㌳㌹戱ㄲ㤱捡㌹㡡㤷㌹攴㥤昲〲㜸ㄵ㙡晤㙦㙣㕥㐳攳〲昰㠶搵㔵慢㄰㐴〰扣㐹愳户搰愸搵㄰〹㠰户搱㜳ㅥ㙡㝢㌷㠰㐳㈱捥〵昰㍥㘳敡〵㜴㙡つ晣㠲〰っ捡〷㘰愰慤挸㤹㌱昹つ㈲㤵㜳ㄴ㥦㜳挸㕢攴〵昰㈵搴晡㔷㙣扥㐶攳〲昰㑦慢慢㡥㐰㄰〱昰つ㡤晥㠵㐶慤㠵㐸〰㝣㡢㥥昳㔰㘵㙥〰扦㠵㌸ㄷ挰㡦㡣愹ㄷ搰愹㈳攱ㄷ〴攰攷㥦昲㥣ち晦㘴㉢㜲愶㜱㡥㐱愴㜲㡥愲愴ㄸ㐳晥ㄱ㘶挱愷挲ㅡ搴㝡㙦㌶㘵㘸㕣〰㐲㔶㔷慤㐳㤰㤱っ搴㠷㐶㝤搱愸㘳搱ㄵ〰晤搰㜳ㅥ敡㙢攴攸晣㌲昴㍢㠸㜳〱㙣〱晢㤰㕥㐰愷㌸㘱ㄴ〴攰愳㝣〰㍥戴ㄵ㌹㜳㑢㈷㈲㤲〰搸㠶㐳㝥㍦㉦㠰㙤愱搶户㘳戳㍤㐷㤷晤㌶㌸挲敡慡㤳㄰㘸㈴㔷愷㥣㐶㈳搱愸㔳搰ㄵ〰㍢愰攷㍣搴㙢㙥〰㈷㐳㥣ぢ㘰㈷搸㠷昴〲㍡㜵㉡晣㠲〰㍣㤷て挰戳戶㈲㘷挲敢っ㐴ㄲ〰㘱づ昹改扣〰㉡愱搶慢搸㐴㌹扡㉣㠰ㅡ慢慢捥㐴愰㤱㕣㥤ㄸ㡤攲㘸搴㔹攸ち㠰㕡昴㥣㠷㝡搸つ攰昷㄰攷〲㤸〸晢㤰㕥㐰愷捥㠶㕦㄰㠰㍢昳〱戸挳㔶攴捣挲㥤㠷㐸〲㘰〶㠷扣㌹㉦㠰㔹㔰敢戳搹捣攱攸戲〰收㔹㕤戵ㅥ㠱㐶㜲㜵收搳㘸〱ㅡ㜵〱扡〲㘰㈱㝡捥㐳摤散〶㜰㍥挴戹〰敡㘱ㅦ搲ぢ攸搴㠵昰ぢ〲㜰㔵㍥〰㔷摡㡡㥣愹挱㑢㄰㐹〰ㅣ挸㈱㙦挸ぢ攰搷㔰敢つ㙣㤶㜲㜴㔹〰㐹慢慢㉥㐵愰㤱㜸改㈹ㅡ愵搱愸换搱ㄵ〰㈶㝡捥㐳㥤敦〶㜰ㄹ挴戹〰ㅡ㘱ㅦ搲ぢ攸搴〶昸〵〱㌸㍤ㅦ㠰搳㙣㐵捥㝣攵㔵㠸㈴〰摡㌸攴㔳昲〲攸㠰㕡㕦挹㘶ㄵ㐷㤷〵戰摡敡㉡捥㘵㡥攴敡慣愱搱㘱㘸搴戵攸ち㠰挳搱㜳ㅥ㙡㥤ㅢ挰㌵㄰攷〲㔸ぢ晢㤰㕥㐰愷㌶挲㉦〸挰㘱昹〰慣戱ㄵ㌹㤳愸㌷㈰㤲〰㌸㥥㐳㍥㌴㉦㠰ㄳ愱搶㑦㘲㜳㌲㐷㤷〵㜰慡搵㔵㌷㈲搰㐸慥捥㘹㌴㍡ㅤ㡤扡ㄹ㕤〱㜰〶㝡捥㐳戵戸〱摣〴㜱㉥㠰戳㘱ㅦ搲ぢ攸搴㉤昰ぢ〲㤰捥〷㈰㘵㉢㜲㘶㜶㙦㐵㈴〱㜰㌱㠷㥣挸ぢ攰㔲愸昵换搸㕣捥搱㘵〱㕣㘱㜵搵㈶〴ㅡ挹搵戹㤲㐶㔷愱㔱户愱㉢〰慥㐶捦㜹愸㝤摤〰晥〴㜱㉥㠰敢㘰ㅦ搲ぢ攸搴敤昰ぢ〲戰㈰ㅦ㠰昹戶㈲㘷扡昹づ㐴ㄲ〰户㜲挸㜳昳〲昸ㄳ搴晡㙤㙣㙥攷攸戲〰晥㙣㜵搵㥤〸㌴㤲慢㜳〷㡤敥㐴愳敥㐶㔷〰摣㠵㥥昳㔰㔳摤〰敥㠲㌸ㄷ挰㝤戰て改〵㜴敡ㅥ昸〵〱㠸攷〳㄰戳ㄵ㌹㜳攰昷㈳㤲〰㜸㡣㐳慥捥ぢ攰〹愸昵㈷搹㍣㠵挶〵攰ㄹ慢慢ㅥ㐰愰㤱㕣㥤㘷㘹昴ㅣㅡ昵㄰扡〲攰㜹昴㥣㠷ㅡ攷〶昰㈰挴戹〰㕥㠲㝤㐸㉦愰㔳て挳㉦〸挰挸㝣〰捡㙤㐵捥挴晣㕦㄰㐹〰扣挵㈱て捦ぢ攰ㅤ愸昵㜷搹扣挷搱㘵户㠰て慣慥㝡っ㠱㐶㜲㜵㍥愴搱㐷㘸搴ㄳ攸ち㠰㡦搱㜳ㅥ㙡㉢㌷㠰挷㈱捥〵昰ㄹ散㐳㝡〱㥤㝡ㄲ㝥㐱〰晡收〳搰挷㔶昸慢〵㑡㥦㐱愴ㅥ捣昲昶攱㠰㌳晢㌴㥡㠷㜲㕡慡㝦〶㔵挱㜵㉢摢㍢㕡㘵づ慤㕦㘶㕡敢㠲搶㡥㘹㡤敤㉢㥡ㄲ㙢〶㘶散㠵㈵换捤ㄶ捣㜰户㘱愲摢㈷㙢㕤戱挲㑣敢㤹晡搶㤵㙤㈹㜳昶戴晦㠵ㄹ㜰慣ㅦ摥㍡㤹晣㉥㔶㜸晣㘷㤳扡㐵昰挴㔶㠲㐷㔱改㜳〸攸㥦㥢㤳摡㘴搷㍣扡㉣ㅡ㌰ㅣ㤰㈵扡愸戱愳挹散㤳㤱㌹㙣㔹㉥换㠰㈲捡〶搲扤㌳㡢㤶㘳捥㙡㕡扦捣捣戶挶㌴攷㠸昸㘶っ戲㑣攷㤹换㔰㈲戰㘷㙢㝢㈳换挰晢㘵ㄶ戵㈵㕡摡㔷㜰戶㌳戵㘶㑢㑦㑦愶㐵㑢㌳㔳ㅢ㕢摡㤱㐶摥㐵㉥て挸搴㉦㙦㍤ㄴ扦㐸㔸搹摣㌲㌳戱愲晤㝦攲㕤㔱㝣㕢攴㈱㙦㡤㉡㔶挵挵慡慣戸散㍦㝤㝦戴㝦㘱ㅦㅢ㘸搵㝡㡦挰㜶摡搱搶㤸㕣㐹㘰㤲愳ㄲ㙤〹ㅢ㜹て㡢㑡㥦挷㤲㝦㕥搳昵ㄶ晡㡡ㄲ㌸㔶㑦愵㝤攰晣㜸攷捦㍣戶㠳戹晥㉤㠶搳昷㍢㌴㜳㘶㉥㥥㥤㉤搷昹㍦晤㘶愲昴〵㐴敥㜶㜵挴㘰ㄸ昷户㌶㈱㔶㑣㜰㡢挲㥥㠹㉤㠱㍤晦㘶ㄹ捡㠸つ户搰晥搹挵ㄹ㤸㘰敦㥢㤹㤷㐸㥡㑤愸ぢ㘸㑥㜴昴户㍡㉣搰㐰㑤㝤扢慤慢㙢㙤㙥㑥㜰㤳攳㉦〳敡㔳㠹㈶戳㉣㌳㘵㘵㐷敢晣挶ㄶ㍤㠳㐶戶㑢㕢㤴㔸つ㔱㘲戵㌵㠳㥦搹㥢昵㐲戲捣㔸慤换ㄲ㙤㡤ㅤ换㥢ㅢ㔳㘵散㜰扥昴㝦㘲㕢挵昱愳〴㌰㥤㠷㜳㉣昱㤷〴㔸ㄳ昳㜸扢挷愳㡡㠶攸昸昶㘳㡢㉥㔶ㅡ晥愹晦戰㥣〴㐷ㅥ昹㐰搱㝦㐰戴㔲扣攴㔰㈴㘳昹㔲愶㘲戱昸攵㕡㙣愲㜲㜰㔲㝦愵〱㕥晡㡦㌰攵〲㕦㈵㉦愱㈹㔸㙢搰ㅢ〶愱㜹慤㠹昴㡣㐴ち扦昲改㙤晦挶愷っ㙦㉤て㌵㙤〶慢㍦敡㔰㔰㠴改敤㔵㡤㘹戳慤㡣㠲㝡晣㠶愹㠴㜵㈳㥡昵ㅥ㘲ㅥ扣㔷㔱㘹㘹㥦戲愰㕣戳㥤㔸愳散㌹㜵昷㙦愴㘶攷挴晦㜴慦昸㈴㡥㍤ㄴ㤲㡦愸㝦㘳㜵昴㥦戸㑥㉦㐳挸昵昱ㄹ晣㑣㠳㕦搰㤴扥〲愵晦扤昱ㄶ㘲愰㕣㐳㠷㔱㠹晣㍡㠶㈵㈲㘵㈸愷㤰摡㤲㔲㔹㤱㍥慥㥡㄰捤㉡〷㈹㜳㝥㜲愳搵㘳㉢㌷搳㈱敢昸捡摡ㄳ㝣㌲ㄴㄵㄷ㤷攰慤搶晣昵㜴㌹㘹ㄱ慣戹摥㤴㘲ㄱ戵㍤㠶愰戱㡡㜰〸㜷ㄶ挴㙦攰ㄶ敦昹〵捡㡢㌰挱挴昶㉦昸㑦ㅥ愱㤰㕥っ〷ㄴ㔶扥㡥搶愱搰㤷ㄲぢㄳ昸攳㈲ㄸㅡ昵〱㠴㍣ㄷ㜰㝤㜲愹㡦搰攵愷㔷㤱挶㕦㈰㜵昷㘸愹㍥㠶〷㡦㤸扡挶挰㥦㘰㠹〷愲捥つ戳っ搲慥㌷捣㑦改㠱㤷捥ㅦ戴㜱㐱㕥㥦㘱挱㔹つち散搵〸挱㐶敦㐳挳捦㠳つ晡搲愰ㅦつ扥㠰〱摦㜱慤㍦㝡挱㈴昹攳㤸〰㤲〶ㅣ㐰昲ㅦ慥っ㉥㤲㕢㌰挳㤶捣昰㙦ㄸ昸㐹晥っ㤹㤰搴攵户㕣攸ㄵ昹㍥㘳ㄴ摦㌴愱㌶㠸㐱戸扡ㅥ㙡㕢㐱摡㌵戵㘲戸㤱㡢扥戵〴戱㍡㡡㠵ち〱搴㠶挰㐶ㅦ㑡㐳ㄶ㌱〴ㄸ㙣㐳㠳㘱㌴㘰㕤㠳㔰摢ㄶ扤㍣搴㔰㥥ㅡ㐰㙤㝢㌸㠰ㅡぢㅤ㥣っ㉥㙡挳㤹㘱〴㌳戰㈸挱㑦㡤㤵〸搶昶㔷づ㤳㙥㙦㝦慣㕤㄰㤲㈳ㄹ㤸㐵っㅥ㤲愳㈰敤㥡㈴㡢ㅤ昰挴て扡ㄸ〴ぢ昲㘲挵㠳戳ㅡㄴ搸摢摦㡥戰搱㜷愲㈱慢㈱〲っ㜶愶挱㘸ㅡ戰㐰㐲㐸㡥㐱㉦㤸㈴㝦挴ㄴ㐰㜲ㅣㅣ㐰㜲戸㉢㠳㡢攴㉥捣㌰㥥ㄹ㔸摤攰㈷挹㤲〶㡢攴慥㌰改㌶㐹ㄶ㐱〸挹㌰〳戳ㅡ挲㐳戲ㄲ搲慥㐹戲㙡〲㑦㕣㐶㘵㄰㠷㈴㑢㈷〲㐰㐵㘱愳㔷搳㤰㘵ㄵ〱〶㌵㌴㠸搱㠰㤵ㄶ㐲㌲㡥㕥㌰㐹晥㐴㉢㠰攴〴㌸㠰㈴㑢㉦㥣っ㉥㤲扢㌱挳敥捣挰㌲〹㍦挹挹㤰㔹㝢㌲捦㈰攵攱摦㤳愷挰㐴愸敤挱㈰㔳搱昳㔰㥢っ㘹搷搴㔸㙡㠱㈷敡㌰ㄸ〴ぢ昲㘲扤㠵㌳㘴ち散敤㙦㉡㙣昴㍡ㅡ戲ㄶ㈳挰㘰ㅡつ愶搳㠰攵ㄹ㐲㙤〶㝡挱搴昸㘳戳〰㙡戳攰〰㙡慣搷㜰㌲戸愸捤㘶㠶㌹捣挰摡ち㍦㌵ㄶ㔴㜴㐱㡤攵ㄶ㐲㙤ㅥ㠳戰敥挲㐳㙤〱愴㕤㔳㘳㝤〶㥥昸敤ㅡ㠳㌸搴㔸愴攱っ㤹㐲㥢摡㥥戰搱昷愲㈱ぢ㌸〲っ昶愶㐱㍤つ㔸搳㈱搴ㄶ愱ㄷ㑣㡤㍦㥢ぢ愰戶てㅣ㐰㉤攱捡攰愲戶㠴ㄹ昶㘵〶ㄶ㘴昸愹戱ち挳愲挶攳㥦㍣晣摢ㅡ㙢㌴㠴摡晥っ挲㘲つて戵〳㈱敤㥡ㅡ㡢㍡昰挴㉦攳ㄸ〴ぢ昲㘲㘵㐷〰㤴㕦挳㐶㙦愰㈱慢㍥〲っ㤶搲㈰㐱〳ㄶ㠲〸戵㈴㝡挱搴昸〳挰〰㙡㘹㌸㠰ㅡ㉢㐳㥣っ㉥㙡㈶㌳㘴㤸攱㐸ㄸ昸愹ㅤつ㤹㐵㉤敦㘷㉤ぢ㍢㠴摡㜲〶㘱㠵㠷㠷摡㐱㤰㜶㑤㡤㤵㈰㜸攲㜷㜷っ攲㔰㘳㌹㠸㌳㘴ち敤㙤慤〹㌶㝡㌳つ㔹㉡ㄲ㘰搰㐲㠳㔶ㅡ戰㝡㐴愸慤㐰㉦㤸ㅡ㝦捡ㄸ㐰慤つづ愰挶㜲ㄲ㈷㠳㡢㕡㍢㌳昰愶〲㡡愵ㅦ㝥㙡慣昷戰愸昱ㄳ㐲ㅥ晥㙤㡤搵㈰㐲㙤ㄵ㠳戰㉣挴㐳㙤㌵愴㕤㔳㘳昹〸㥥㤸㉣㘰㄰㉣挸㡢㌵㈴捥㤰㈹戰愹ㅤ〶ㅢ晤㜰ㅡ戲扥㈴挰攰㌷㌴㌸㠲〶㤷挰㐰愸晤ㄶ扤㘰㙡晣㔱㘶〰戵㈳攱〰㙡慣㐱㜱㌲戸愸ㅤ挵っ㐷㌳〳敢㐵晣搴㔸㈴㘲㔱换晢㘹挰ㄲㄲ愱戶㡥㐱㔸㑢攲愱㜶㉣愴㕤㔳㘳捤〹㥥昸捤㈰㠳㌸搴㔸㜸攲っ㤹㐲㥢摡昱戰搱㑦愰㈱㡢㔲〲っ㑥愴挱㐹㌴㘰㥤㡡㔰㍢ㄹ扤㍣搴㠲㍦㐳㑦㠵〳愸戱㜰挵挹攰愲㜶ㅡ㌳㥣捥っ㉣㌲昱㔳㘳㘵㐹ㄷ摢ㅡ敢㑥㠴摡㤹っ挲〲ㄴて戵戳㈰敤㥡ㅡぢ㔵昰挴㉦ㄲㄹ挴愱挶㙡ㄵ㘷挸ㄴ摡搴捥㠱㡤㝥㉥つ㔹挹ㄲ㘰㜰ㅥつ搶搳㠰挵㉤㐲敤㝣昴昲㔰挳て㉦〳戶戵ぢ攱〰㙡慣㜶㜱㌲戸愸㕤挴っㄷ㌳〳㉢㔳晣搴㔸㡥搲挵戶挶㘲ㄵ愱㜶㈹㠳戰㙡挵㐳敤㜲㐸扢愶挶敡ㄶ㍣昱㝢㐷〶㜱愸扤㠹㈵㘷挸ㄴ摡搴慥㠰㡤㝥㈵つ摦ち㌶戸㡡〶㔷搳攰㙤ㄸ〸戵㙢搰换㐳㉤昸戸戶ㄱづ愰挶ㄲㄹ㘷〸㉥㙡搷㌱挳昵捣挰㜲ㄶ㍦㌵搶戰㜴戱慤戱挲㐵愸摤挸㈰㉣㜵昱㔰扢ㄹ搲慥愹戱㈴〶㑦晣㥡㤲㐱ㅣ㙡慣㡢㜱㠶㑣愱㑤敤て戰搱晦㐸㐳搶捣〴ㄸ摣㑡㠳㑤㌴㘰ㄹ㡤㔰晢ㄳ㝡挱搴昸攳攵㠰㙤敤㜶㌸㠰ㅡ敢㙡㥣っ㉥㙡㥢㤹攱捦捣㔰㠲昳㔸㍦㌵ㄶ扥㜴戱慤戱㉣㐶愸摤挹㈰慣㡦昱㔰扢ㅢ搲慥愹戱㡥㠶㕣昴㝢ㄸ挴愱挶㘲ㅡ㘷挸ㄴ摡搴敥㠵㡤㝥ㅦつ㔹㘸ㄳ㘰㜰㍦つㅥ愰〱㙢㙦㠴摡㠳攸〵㔳攳捦戰〳愸㍤っ〷㔰㘳㌱㡥㤳挱㐵敤ㄱ㘶㜸㤴ㄹ㔸㌸攳愷挶㙡㤹㉥愸戱㤶㐶愸㍤挶㈰㉣慡昱㔰㝢〲搲慥愹戱昸㐶愸㍤挹㈰づ戵㜲㐸㥤㈱扢愸㍤〵ㅢ晤㘹ㅡ戲㍡㈷挰攰ㄹㅡ㍣㑢〳ㄶ散〸戵攷搰ぢ愶挶ㅦ㤴〷㔰㝢〱づ愰挶ちㅥ㈷㠳㡢摡㡢捣昰㔷㘶㘰戵㡤㥦ㅡ㑢㙣扡愰挶〲ㅣ愱昶㌲㠳戰ㄲ挷㐳敤㔵㐸扢愶㔶〳㌷愱昶㌷〶㜱愸戱㙣挷ㄹ戲㡢摡㙢戰搱㕦愷㘱㍣搸攰つㅡ扣㐹〳㔶昹〸戵户搰换㐳㉤昸ㅢ晤㍢㜰〰㌵㤶晤㌸㐳㜰㔱㝢㤷ㄹ摥㘳〶㤶攸昸愹戱㉥愷ぢ㙡慣摡ㄱ㙡ㅦ㌰〸换㜷㍣搴㍥㠲戴㙢㙡㉣昳ㄱ㙡ㅦ㌳㠸㐳㡤戵㍥捥㤰㕤搴㍥㠱㡤晥㜷ㅡ戲づ㈸挰攰㔳ㅡ㝣㐶〳㤶〶〹戵捦搱ぢ愶挶ㅦ昹〷㙣㙢㕦挲〱搴㔸㉢攴㘴㜰㔱晢㡡ㄹ扥㘶〶搶昵昸愹戱㤸挷愲㤶昷扢〱㑢㝤㠴摡㍦ㄹ㘴㈹㝡ㅥ㙡晦㠲戴㙢㙡慣つㄲ㙡摦㌲㠸㐳㡤〵㐲捥㤰㕤搴扥㠳㡤晥㍤つ搳挱〶㍦搰攰㐷ㅡ㤸㌰㄰㙡晦㐶㉦㤸ㅡ㙦㔷㄰㐰敤㘷㌸㠰ㅡぢ㡣㥣㈱戸愸晤挲っ㐵㤸戵㔰㉣〶昲㔳㘳〵㔰ㄷ搴㔸ㅦ㈴搴㜰㘱扢㐸慤㐲捦㐳つ扦㈸敥〶戵搵㜰ㄳ㙡愵っ攲㔰㘳㔵㤱㌳㘴ㄷ㌵つ㌶㝡㙦ㅡ戲攲㈸挰愰㡣〶扣ㄳ㥡㘲ㄱ㤲㔰ぢ愱ㄷ㑣㡤㌷㕥〸愰搶ㄷづ愰挶慡㈴㈷㠳㡢㕡㍦㘶攸捦っ慣㈰昲㔳㘳搹㤰㐵㉤敦户㜷ㄶㄵ〹㌵㠳㐱㔸㕤攴愱戶㈵愴㕤㙦㙢慣㐲ㄲ㙡〳ㄹ挴愱挶㔲㈴㘷挸㉥㙡㠳㘰愳て愶㈱换㤴〲っ戶愲挱搶㌴㘰攵㤲㔰ㅢ㠲㕥㌰㌵摥㐲㈲㠰摡㌶㜰〰㌵㤶㌲㌹ㄹ㕣搴㠶㌱挳戶捣挰戲㈳㍦戵㑢㈱敢㠲摡㘵㌰ㄱ㙡摢㌳〸㑢㤲㍣搴㐶㐰摡㌵㌵㤶㉥〹戵㜲〶㜱愸㕤〹愹㌳㘴ㄷ戵㤱戰搱㜷愰㈱㙢㥢〲っ㐶搱愰㠲〶㉣㜷ㄲ㙡㍢愲ㄷ㑣㡤㌷挳〸愰戶㌳ㅣ㐰㡤昵㑦㑥〶ㄷ戵搱捣㌰㠶ㄹ㔸慢攴愷昶㈷挸㉣㙡㜹扦㠷戲㝣㐹愸㡤㘳㤰摢搱昳㔰ㅢて㘹搷搴㔸敦㈴搴㜶㘵㄰㠷ㅡ㡢㥥㥣㈱扢愸㠵㘱愳㐷㘸挸㠲愸〰㠳㑡ㅡ㔴搱㠰㌵㔲㐲㉤㡡㕥㌰㌵摥搶㈳㠰㕡つㅣ㐰敤㍥㔷〶ㄷ戵ㄸ㌳挴㤹㠱〵㑥㝥㙡慣㙡敡㠲ㅡ㙢㥥㠴摡〴〶㘱昱㤳㠷摡敥㤰㜶㑤㡤㐵㔲㐲㙤㈲㠳㌸搴㔸㈹ㄵ〰㘵て搸攸㤳㘸挸㉡慡〰㠳挹㌴㤸㐲〳ㄶ㔶〹戵愹攸攵愱㠶ㅢ㤴〴㔰㥢〶〷㔰㘳愵㤵㤳挱㐵㙤㍡㌳捣㘰㠶户㘰攰愷挶㔲愸㉥昶㔰ㄶ㑡〹戵㔹っ挲㡡㈹て戵㌹㤰㜶㑤㡤㤵㔵㐲㙤㉥㠳㌸搴㔸㕥攵っ㤹㐲晢扢挱㍣搸攸昳㘹挸搲慢〰㠳〵㌴㔸㐸〳㔶㘳〹戵㍤搱ぢ愶挶㕢慤〴㔰摢ㅢづ愰挶昲㉣㈷㠳㡢㕡㍤㌳㉣㘲〶ㄶ㜳挸挸ㄷ戳㘷㡦扣㤴ㄳ昲晥㜹收㥣ㅡ〰挹㤰㘱㌵㐰㝤挷㥡㈶㔴㘰㜰㤱昳捥搶ㄲ㘷搰㐳㈲挳㙣㜸㙢ㅢ收敤㑡晣㜷㡤攸昴㝤ㅡ㠹晢っ昲摤㤱㐳摣愸㘱戱㐱改挶ㅦ㜳敦㍡搱改捦㠱㘷㝦㥥㑦ㅦ㍥戴㈵ㄸ攲愰昹㡤愹戶搶昶搶㑣挷㠸㝡㔴ㄷ㡤攰ㅤ㑥㌲㐵㐵攱㈹愵搷㈰㘲㘰㑥慥㔸㐹ぢ敦ㅤ戹㡡扦昸てㅤ摣搲㝡㘸㡢㡣愶戴㥤㌷㝡ㄱ㕥扤㝢㌳㑤㠸㜹昸搸〱昰っㄶ㈶搰㔹摦て㙤扦㕥〶㘷昶㘹慣敤㡦㝥㐵摤搴扡扤ㅢ㈲㘶㜵㍡㥣慥㌲攳㘶戵ㄹ㑤㐵愳戵㤹捡㑣慣㉡ㅥ捤㘴攲㘶㈴㔲㔵㙤㐸㈱〰㘳ㅣ〰ㅦ㠳㔳晦㤲敥㐰昶㔸〳㈰㍤敡㑡㡢㜱㈲搴摤㔹㜹搸ㄷ愹愴㑡愹戴㌲㑢㝡昷㔶ㄵ扥ㅢ㤱攴捣收戳愶㐶敥攴愰㘹㥣捣㉦扤ㅣ戰扡攷挴〱㘶摦ぢ㍡昳㜴㑥㙦挰㄰昴愵㘸㐲㐶㉦〸㈸搳ㄲ攸昶慦㥢摡攰㉡㑡搲㤲㤰㙤〱㤹昷㥥㥥㕡ち攲扥㄰㑢ㄱ〳㙥ㄶ摡㙥㤴搸㔱昴㜲㠶㌷愱搷㐷㘲㐹㘹㤰ぢ愴㘵㄰㜱㐱㕥㘵㤰㜲慢㔶攷㘱㐵戸㉤㐱㠱㍢搴挱㈴敦〶愲捥㠱ㄹ㌷ㄲ敦㥢慣㈳ㄲ摣㜰㉤ㅤ㉤摥攴㤰㥤㑦㙢㐲摦㝡㤳㙢㔲昱捡㤴㘹㘶㌲愹㜰㈲㕡㥢㡥㈵㙡㙡愲戱㜸㌲㔹㤹㑥㈷捤摡㔴搴攸攳㡣戱ㄹ㍥㐶㕦愷搷挲㕥㍦愷㐷㥤㌲搰攳ㅢ慤㑥挷㐰昸㈶㘰戹㐸㍦〴㉡扤つ㑤挸搸〲〲捡戴㜶㜴晤㌰㍢㈰ぢ㠰戹ㄲ㘲㉦捣㉤敤㈸晡捥っ㝦㈸昴㜲㍢㑥㌵〸㜲㠱戹〶愲㑥㤸㕢㐱㉡㌰㡦挵㠰ㅣ㤸㍡㘱㜲挷㔲敢㈰捤攵戶㌵㥣㘸愱ㅦ㠱ㄶ摣㠶搸愱戵摦愲㙦㜱㡢㘷ㄲ昱㜸慡扡㍡㥣㡡搵㐴ㄳ㌵㔵㠹㜴㈲ㄵ㑦㈵搲挹㜰㈶㔲ㄵ㑢挵㡣愱捥㜰搶挲挷搸挶改〹户㘱㑥㡦㍡戵㍤㝡挲敤户㙥㙥挷㐰愵慦㐳ㄳ㌲㠶挳〰捦㈲㥤摣㜴㠲搲㠹挵ㄸ攱挸㜷愵昲〴捡挳㔸㔲㈳㈱ㄷㄲ㈷㐱搴㐹㘲ㄴ愴㐲愲挳㐵㐲㍢〵㈶昹㌷慢戶㐰㍣ㄵ㠸〴㌷ㄴ收愳〵㥥ㅤ敤㝣摡改攸摢㥢㔵㍣ㅡ〹愷㌳戵㤵㤹捡㔸㌴㥥㠸㈶昸㠸㔷愷慡㙡慡愲戱㜰㘵挶㤰㘹㝤挶㌸〳㍥挶捥捥㠸捦㘴㙦戴搳愳㑥㡤㐳㑦昰㌴戹昱㥣つ㤵㝥づ㥡㤰戱ぢっ昰㉣搲捥㐵搷扦㔹㥤〷㔹挰㘶戵ㅥ㘲敦㘶㌵摥㡥愲搷㜰㔴ㄷ㐰㉦㜷㐳㔵㘱挸〵收㐵㄰㜵挲慣㠴㔴㘰㈶摤㌰㉦㠱㐹㝥㤸㑢〳㘱㜲晡ㅥ㙥昸㈵〰㕡挰㡣摡昹戴换搱户㘰㐶㘳戱㑣㈲ㅤ慦㠹挵慢㙡愳攱捡㜸㍣ㅣ慥挲㌶ㄶ㐹㥡昱敡㘸㘵㜵搲㤰㤹㝤挶搸〰ㅦ愳挶ㄹ昱ㄵ散挵㥣ㅥ㜵㙡〲㝡〲㜳㝦㌷捣慢愱搲慦㐱ㄳ㌲㜶㠳〱㥥㐵摡戵攸晡㘱㙥㠴㉣〰收㜵㄰㝢㘱敥㙥㐷搱㈷㜲㔴㌷㐰㉦户㝢㔵㝢㐰㉥㌰㙦㠲愸ㄳ收㘴㐸〵收㥥㉥㤸㍡㍦ㄱ㘵ㅦ㕤㄰挸㙤ち㥣㘸愱晦ㄱ㉤戸㑤戵㐳㙢户愲㙦㜱㑢挷愲搱慡㘸㌲ㅡ捤搴愴愲㤱敡㔸扣戲戲㌶㘲愶㔲㤵㤱㑣㘵戵㤹㐹ㅢ㜵捥㜰㌶挱挷㤸收昴攴〳㙣扡搳愳㑥捤㐲㑦戸捤㜲㜳摢っ㤵晥㘷㌴㈱㘳㌶っ昰㉣搲昹㐱愱昳㤳㐱攷攷㠰㌱挷㤱㑦愳昲ㅥ捡愷㘳㐹捤㠳㕣㐸摣〷㔱㈷㠹〵㤰ち㠹㍤〲㐹散ㅥ㐸㘲㈱㥣㄰〴扦㉡㐶ぢㄲ㝢摡愱戵㠷搱户㐸㔴挶捣㔸㍡㤹〸㐷攲㤵戵搱㜴㙤㉡㔱㤳㡡㠴挳㌵改摡㜴扡愶㉡ㄵ慥㌴昶㜲㠶昳〸㝣㡣扤㥤㥥㤰㤰愹㝡挶愷㑥敤〳㥤㤰愸㜱㤳㜸ㅣ㉡晤〹㌴㈱㘳〹っ昰捣㈱戱慦㈳㥦㑢攵戳㜴㤸㠷㈵戵㍦攴㐲攲㜹㠶愷㠴慦〳㈱ㄵㄲ攳摣㈴㜸戴㤲㙤㘲㑣㈰〹㑥戴搳㐲㝦〹㉤㐸晣摡づ慤扤㡣扥㐵㈲ㄲ慢㡤搴㠶ㄳ挹㔸戲㌶ㄶ捤㔴搵㈴挳改〴㜶慥慡㔴㑤㜵ㄲ愷㌷㔱愳挱ㄹ捥㉢昰㌱㤶㍡㍤㌹㌰㈵㥣ㅥ㜵㉡㡤㥥㤰ㄸ攵㈶昱㍡㔴晡ㅢ㘸㐲㠶〹〳㍣㌱晦㐵ㄹ㡦㐴㍡㡦㍢㐶挶㤱敦㑤攵扢㤴搷㘳㐹㉤㠷㕣㐸扣て㔱㈷㠹㠳㈰ㄵㄲ摢戸㐹㜴㝥㠲つ〹㈴㜱㌰㥣㄰〴昷ㅣ㐲ぢㄲ㑤㜶㘸敤ㄳ昴㉤ㄲ愹㘸愶扡㌶ㅤ㡦㐵㙡搲㤹㘸㙤㉣ㄳ慦慡㌲㌳昱㙡ㅣ㕡捣㐴㙤捡慣㌴㥡㥤攱晣ㅤ㍥㐶㡢搳㤳㑦戰㔶愷㐷㥤㙡㐳㑦㐸㙣改㈶昱〵㔴晡㤷㘸㐲〶㈷挹昱捣昹〴敢㜰攴晢㔱昹つㅤ㜸〷〸戵ち㜲㈱昱㉤挳㔳挲搷㙡㐸㠵㐴㤹㥢〴て扡戲㑤㘸㠱㈴搶挰㠹ㄶ晡㡦㘸㐱攲㌰㍢戴昶㙦昴敤扤愳戲愶戲搲慣㡣㘷捣㘸㈶㕡捤㡦㉢ㅣ㕤㜱㥣㑤愶㔲戱捡㐸㈴㙡ㅣ敥っ攷㈷昸ㄸ扦㜱㝡㜲㝣㤵㘹㜲挶愷㑥ㅤ〹㥤㤰㈸㜲㤳㔰愵搰ㄷ愳〹ㄹ㐷挱〰捦㈲㥤挷㔷㥤〷㔴㥤㠷㑦攳㘸㐷扥㤴捡摥㜴㐸㘰㐹慤㠳㕣㐸昰敦づ㜴㤲㌸ㄶ㔲㈱昱慦ㅦ㕣㘷㌵㥤㐷捣㝦㐲㥡㝢㔶挳㐹㙥愴㐲挵㈶㐲㠱挴昱㜶㘸慤㍦晡ㄶ㠹㥡㐴㍡ㅡ挱摦〷愸挵㌱㌳ㅡ㑦挵攲㘱搳っ㠳㐴㉣㔶㔳㙤㠶攳㤵挶〹捥㜰〶挰挷㌸搱改挹㜱攲㈴愷㐷㥤㍡ㄵ㍤㈱昱㌹〶搳㜹㌶㌸㄰㉡㝤㄰㥡㤰挱挹㙣㍣㜳㡥ㄳ愷㍢㜲摥㔲㐲ㅦ㑡㠷攵㈴㜱㈶攴㐲㘲ㄸ挳㔳挲搷㔹㤰ち㠹昷摣㈴㍡户㠹㜷〲㐹㜰攲㕡㐸っ㐷㈸㤰㌸挷づ慤㡤㐰摦㈲㘱㘶愲攱摡摡㥡㘸㥣㕢㐵㙤㈴㤱㡣愶搲攱摡㔸㉡ㄳ挵攷㙥戴㍡㘵㥣敢っ愷ㅣ㍥挶㜹㑥㑦戶㠹昵㑥㡦㍡㜵㈱㝡㐲攲㌵㌷㠹ち愸昴ㅤ搱㠴っ㑥㔰攳㤹戳㑤㕣散挸昹昳〹㝤㉣ㅤ㕡戹捥㤷㐲㉥㈴㜶㘱㜸㑡昸扡ㅣ㔲㈱昱㥣㥢㐴攷㌶昱㑣㈰㠹つ㜰ㄲㄲㄱ㠴〲㠹㉢散搰㕡㈵晡ㄶ㠹摡㑣㠴ㅦ愴攱敡㑣㈲ㅡ慤㡥㘴㤲ㄱ㌳㥥愸つ攳㤳㌴ㄶ㠹挵㔲㐹攳㑡㘷㌸㔵昰㌱慥㜲㝡戲㑤挸ㄴ㌵㐷㑦㥤摡〸㥤㤰㜸捣㑤㈲〶㤵ㅥ㐷ㄳ㌲慥㠳〱㥥㌹摢挴昵㡥㝣㈵㤵ㄳ改戰㡡敢㝣㈳攴㐲㘲ㄲ挳㔳挲搷捤㤰ち㠹㝢摤㈴㍡户㠹扢〳㐹摣〲㈷㈱㔱㠷㔰㈰昱〷㍢戴㌶つ㝤㡢㐴㜵㌲㤳㌲㤳㔵㘶㌲㘶愶昰㙤㌸㕥㥢㑡㘷挲㤹㥡㜸㉡ㄲ㡢搴㈶ㄲ搵㠶捣㍤㜳㠴搳攱㘳摣敡っ㑥戶〹㤹㜶㜶㜴敡㜶攸㠴挴敤㙥ㄲ戳攱愶捦㐱ㄳ㌲㌶挳〰捦㥣㙤攲捦㡥㥣㜷㥢搰ㄷ搲攱〸㉣愹㍢㈱ㄷㄲ㝢㐱搴㐹攲㙥㐸㠵挴㡤㙥ㄲ㥤摢挴昵㠱㈴敥㠱㤳㤰㔸㡣㔰㈰㜱慦ㅤ㕡摢〷㝤㡢㐴っ㥦ㄸ戵㔵㘹ㅣ㈷㜱㍥㤱㑣㐷㙡㑤㙣㈲㤹㜸㍡㔲㙤㔶㐵慢慢㔲挶㝤捥㜰㤶挰挷戸摦改挹㌶昱㠰搳愳㑥㍤㡣㥥㤰戸捡㑤攲〰愸昴〳搱㠴っ㑥づ攳㤹戳㑤㍣敡挸㡦ㄱ㈵ㅤ搶㤱挴㘳㤰ぢ㠹ㄴ挳㔳挲搷ㄳ㤰ち㠹ぢ〳㐹㥣ㅦ㐸攲㐹㌸〹㠹㘵〸〵ㄲ㑦搹愱戵攵攸㕢㈴㙡昰敤㌹ㅥ㌳捤敡㐸㘵ㄸ㘷㥢㘶ㄲ㐷っ㥣㘶挶ㄳ㤵搱㑣㙤㈴㤶㌶㘴㡥㤸㈳㙣㠴㡦昱㡣㌳㌸㈱昱慣搳愳㑥扤㠰㥥㤰㌸换㑤愲ㄹ㉡㥤㝦㥡㈶㘴㜰挲ㄷ捦ㅣㄲ㝦㜵攴㈷㔲搹㑥㠷㤳戸捥㉦㐳㉥㈴㔶㌲㍣㈵㝣扤ち愹㤰㌸㌱㤰挴昱㠱㈴晥〶㈷㈱戱〶愱㐰攲㌵㍢戴㜶ㄸ晡ㄶ㠹㘴ㅡ㘷ㄱ改㐴戴戲㌶㤶㠸挶㜰戶㥤㌲慢搲㈰㤰㡣㈴㘳戵戵㠹ㅡ㐳收㝤㌹挲挳攱㘳扣攱っ㑥㐸扣改昴愸㔳敦愰㈷㈴㡥㜶㤳㔸ぢ㤵㝥㈴㥡㤰昱㉥っ昰捣㈱昱㥥㈳攷㡤㈸昴摦搱攱㑣慥昳〷㤰ぢ㠹攳ㄸ㥥ㄲ扥㍥㠲㔴㐸慣づ㈴戱㉡㤰挴挷㜰ㄲㄲ㈷㈱ㄴ㐸㝣㘲㠷搶㑥㐶摦㈲ㄱ㑥㐷㈲挹㜴㍡㥥㠸㈷㜰㙤㈰ㄹ㑤㈶搲㌵㌵ㄹ戳㌲ㄱ挶㤷戵㔸戲搲昸扢㌳㥣㔳攰㘳㝣敡昴㠴挴㘷㑥㡦㍡昵㈵㝡㐲㘲㠵㥢挴ㄹ㔰改㘷愲〹ㄹ㕦挱〰捦ㅣㄲ㕦㍢㜲摥㤱㐲㍦㤷づ敢戹捥晦㠴㕣㐸慣㘷㜸㑡昸晡ㄷ愴㐲㈲攳㈶搱㜹㡥㤹づ㈴昱㉤㥣㠴挴㐵〸〵ㄲ摦搹愱戵㡢搱户㐸㐴愲㠹㔸摣挴昷搴㜴愴ち晢㐳㈵㔸攰愳㌴㔱㡢〳㐵㜵㙤㈲ㅣ㌶扥㜷㠶㜳〹㝣㡣ㅦ㥣㥥㥣㘳晥攸昴愸㔳㍦愳㈷㈴㝥敤㈶戱〱㉡晤ち㌴㈱攳ㄷㄸ攰㤹㜳㡥挹㌱㡡晣ㄲ㉡慦愵挳愵㕣攷㘲挸㠵挴㜵っ㑦〹㕦㈵㤰ち㠹㐵㠱㈴昶づ㈴㔱ち㈷㍣㜱㘳㉢㠴〲〹㑥愲㌲㥡㜶㌳晡ㄶ〹㌳㔱ㄳ慥㡥㈵挳㌵㘶㌸ㄲ㡤挴㙢攳㘶ㅡ摦摦慢㙡捤㑡㝣㥥攲昳挳攸㙤晢攸户挰挷攰㉣慢っ㑥㐸攸㑥㡦㍡搵ㄷ㍤㈱㌱捦㑤㘲ㄳ㔴晡㥦搰㠴㡣㝥㌰〸㈲搱摦㤱昳ㅥㄵ晡ㅤ㜴攰㑤㈶㤴攱㠴扦㡢攱㈹攱㙢㑢㐸㠵挴㔴㌷㠹捥㙦㘰㤳〳㐹っ㠴ㄳ㥥㈸㈸㐲㈸㤰ㄸ㘴㠷搶敥㐷摦摥㍢㌲戸㝣㤱挴㜵愱っ㑥慦ㄲ㠹捡㐴㌲㕤㔵㤵挰ㄶㄲ㑥搶搴挴捤㡣㌱搸昶搱ㅦ㠰㡦挱㤹㔳㈱㈱摦挰戶㜶㝡搴㈹捥㠸ち㠹〹㙥ㄲ㡦㐰愵㍦㡡㈶㘴っ㠳㠱㤰㌸ㄷぢ慥㙦㘰摢㍡㜲摥慣㐲㝦㤲づ扣摢㠴㤲愹㑦㡡㥥㘶㜸㑡昸ㅡ〱㙢㈱ㄱづ㈴㌱㍥㤰㐴㌹㥣昰挴敤愲ㄱち㈴㐶愲挳㘸摡ぢ攸㕢㈴㙡慡㘳愹ㄴ㑥戶㙢㙢㈲昱㘸㑤戸㈶㡥慢敢昱㜸㑤㈶ㄱ慥㑤挴㤳㔵〹㘳〷摢㐷㝦ㄱ㍥挶㈸愷㈷㈴㉡㥣ㅥ㜵㡡戳㥣㐲㘲㘷㌷㠹㔷愰搲㕦㐵ㄳ㌲㐶挳㈰㠸挴ㄸ㐷㝥㉢挷晡㈶ㅤ㌶㘱㐹㡤㜳挲扦捤昰㤴昰㌵ㅥ㔲㈱戱扤㥢㐴攷昹挴戶㠱㈴㜶㠵ㄳ㥥㐵晡晢〸〵ㄲ㘱㍢戴昶〱晡ㄶ㠹㘸㉣㥡㡣攱㥥昸搸㌲愲㔱㥣㕥㈶㔳㔵㤹㘴ㄵ㍥㌹愲㌵戸挴ㅡ㠹ㄹㄱ摢㐷晦㄰㍥㐶愵搳㤳㈳㘶㤵搳愳㑥㜱收㔲㐸㙣攵㈶昱㜷愸昴㑦搱㠴㡣ㄸっ㠴㠴敦㑡つ攷㌳㐵捥摢㔷攸㕦搱㠱昷㥦㔰㌲㐵㐹搱㍦ㄸ㥥ㄲ扥㜶㠷戵㤰攸ㅢ㐸㈲ㄴ㐸㘲㈲㥣昰挴敦㤲ㄱち㈴㌸㈹挹㘸摡㜷攸㕢㈴㙡㈳㤹㜰㉡㤹㑣㔵㠷㘳㔵㔱戳慡慡㌶㔳ㅢ捥㤸搵搵㌸戵㠸愴㙡搳愶㌱挹昶搱扦㠷㡦㌱搹改〹㠹㈹㑥㡦㍡㌵つ㍤㈱㔱攲㈶昱ㄳ㔴晡捦㘸㐲挶㜴ㄸ〴㤱攰ㅣ愵挸敦攷㔸㝢㘹㘸ㅥ攰㍡换戴㈳㐵愵㄰㜵㤲㤸〳㙢㈱昱挳昷慥敦愲㥤挷㠹敦㈰捤晤㉥㍡ㄷ㑥㜸愲㤲〴愱㐰㘲ㅥ㍡㐲㈲㠴扥㐵㈲ㄱ愹㠹攲㡦㈴愴㙡㌲攱㜴搴慣っ挷㈳ㄹ㈰挰㠵ㅡ晣昵〴㝣㤴挴㡤昹戶㡦摥〷㍥挶〲愷㈷㝢挷㐲愷㐷㥤摡ㅢ㍤㈱昱㌵〶搳昹㕤㜴〰㔴扡㠱㈶㘴搴挳㐰搶搸㜷㥣㔸攴挸㜹㐳ぢ㝤㌰ㅤㅥ挳㤲戱ㄸ㜲㍣㔱搲〱㔱扦㕥愵晢愱戳㥢㙦㥥㉡昸㤷散㘳晤㝦㙢㘰㍡晥㜶〰㙢㜱㡡㝡攱㈷扣搶て㕦㑢㡡㈷晣㘷戱㌸ㄳ挶摦扤昳㔵晡ㄱ搶昵晦㄰㠷敦㐶㜶㙥㡣ㄱ㠷攳愵て挵ち㤷㜲㑥㉦ㅣ㌴挴㐲㝦㜲づ㡥㐵㠳㥢㘷户㘳㐶っ㝦扡㜰㔱敢㤴捥扦㝢户㠵㌳㔳㌶搶戹〵㝥㐵㔶㌲㈵搹㡥㝢㈶㜴㤸㡥摢挲戶㑥㍦摣㔲ㅥ㜳㥥㔰㡣攵つ昳〷㘷㝢慥ㅦづて换㑡㘷攳㐶摦扣㕢㠶ㄳ戱ㅤ扦㥤㉤㈹敥愵〲㝦换㙦晦㠵㍢晥㔲㤸搱昰攷ㅤ㘶愷〹㘰㔸挰捦愶愷㌶㜶挸㙤〷戶㠵㕥改㥣㐰搵㠶ㄱ搳挴㔱ぢ㐷㐵㑢摦挳晢搰敤ㄴ㕥敡㑣挸捤㌲愴㙦㠷㜸㡡晢㌸愳㔱㌴愰〱ㅤ散挵昸敤戲攷昱攵㈴扢㍢搹晡扦捣晥摦㤸㍣㘰愹攳昱㉢㔵㝥收㤴搲户搶㕥昲搵挶摤㉡㉥扡改ㄷ晢晦戵㤶挷㤷㤳慡攴昱挰㈴捣扦㘲㘷㠴㔴㝦㥢捤㍢㙣摥㐵愳摥挴㈰㕥挵て愲㜳敥㤳晥㠶慤昰摦㈷摤㔸㠶㐸㜸愲摣〷攳敤搷㑢ㅤ㡣づ㜷ㅡ昵ㅡ㍣戸愵㜲㔵昵ち慥㘵㌳挴摣挰㤴摥㠴㔶摢〹㌲㡢愴㝡ㄹ㜶捥晡㠷昴搱㌴收改㤱㈳ㅡ㜰〸㍡㍤㐳搲收㜸㜴ㅢ挹愱昰〸㐲昲扣扤收㌹㐸㥥戳ㄵ晥㍢愷ㅢ㙢㄰〹捦㈲㝤㔷ぢ挹ㄱ攸〸㤲㘷攰搱㠹㈴挲戵㕣ぢ㤵㠵㠴ㄳ㤰㕡㔵ㄶ挹ㄳㅥ㈴搵㔰っ㌸〶㈶㍤愳戰捥昱攸㌶㠵ㄳ攰ㄱ㐴攱㤱㝣ㄴㅥ戶ㄵ晥摢愷ㅢ㈷㈱ㄲ㥥㐵晡㙥ㄶ㠵搳搰ㄱちて扡㈹㑣㈴〵捥〶㕡ㄴ㌸捦愸㑤捡㔲戸搷㐳㘱ち㡤昹㈹搰戹㘱㥣㡤㑥捦㤰㜰㘶㔱㍣扡㡤攴〲㜸〴㈱戹㈳ㅦ㤲㍦摢ち晦つ搵㡤㡢㄰〹捦㈲㝤愶㠵攴㌲㜴〴挹敤㙥㈴戳戹㤶ㅢ愰戲㤰㜰戶㔰㥢㥢㐵㜲慢〷挹㝣ㅡ㕦〱㤳㑥㈴㔷愳搳㌳㈴㥣ㅦ散ㄹ㤲ㅢ攰ㄱ㠴攴愶㝣㐸㙥戴ㄵ晥㕢慣ㅢ㌷㈱ㄲ㥥㤸㈷戱㤰晣ㄱㅤ㐱㜲扤ㅢ挹㘲慥攵㈶愸㉣㈴㥣〸搴㤶㘴㤱㕣攳㐱戲ㅦㄴ〳㌶挳愴㘷ㄴ㌸摢搷㌳ち昷挰㈳㠸挲㠶㝣ㄴ㉥户ㄵ晥晢慣ㅢ昷㈱ㄲ㥥㈸㔰戱㈸㍣㠴㡥㔰戸搴㑤㈱㐱ち㥣慡戳㈸㜰ㄲ㔰㑢㘵㈹㕣攸愱㘰㤲挲攳㌰改ㄹ㠵㈷ㅣ㡦㙥敦ㅥ㥣敦ぢ愲㜰㙥㍥ち攷搸ち晦捤搶㡤攷ㄱ〹㑦ㄴ戵㔸ㄴ㕥㐲㐷㈸㥣攵愶搰㑣ち慦㐰㘵㔱攰〴愰搶㥡愵㜰扡㠷挲㈱愴昰㍡㑣㝡㐶㠱戳㝣攲搱㙤ち㥣敢ぢ愲㜰㔲㍥ち㈷摡㡡ㄷ㝤㝦扡搳㜸ㅦ㤱昰㐴〱㡣㐵攱㘳㜴㠴挲昱㙥ち㙢㐸攱敦㔰㔹ㄴ㌸昹愷ㅤ㥥愵戰捥㐳攱〸㔲昸〲㈶㍤愳挰ㄹ扥㥥㔱昸〶ㅥ㐱ㄴ搶收愳昰㕢㕢攱扦敤扡昱㉤㈲攱㔹愴ㅦ㘳㔱昸ㄱㅤ愱昰ㅢ㌷㠵摦㤱挲㑦㔰㔹ㄴ晥㡤㈵敤戸㉣㠵搵ㅥち㈷㤰㠲挲ち昵㡣〲㘷昷挴愳摢摢㐲㙦㤸㔷㜰散扥㤳慢昶㝣ㄴ摡㙣㠵晦摥敢㠶㡥㐸㐲攱㌴㡢㐲㍦昴㠵挲ち㌷㠵㌳㐸㠱㔳㜳ㄶ〵㑥晡㘹扦捦㔲㘸昲㔰㌸㥢ㄴ〶挲〴捦ㅥ㥣㘲㜲㘶㑦㍣扡㑤㘱㈸捣㉢〲㈸㉣换㐷㈱㘳㉢晣㌷㘰㌷㠶㈱㤲㔰戸挰愲㌰ㅣ㝤愱㤰㜶㔳戸㠸ㄴ捡愱戲㈸㡣挰㤲㜶㐹㤶挲㔲て㠵换㐸㠱ㄳ㜵㜸昶㠰〲㘷昵挴愳摢ㄴ㌸户㔷ㄱ㐰攱㠰㝣ㄴ昶户ㄵ晥扢戰ㅢ扢㈰㤲㔰戸摡愲㄰㐱㕦㈸散敢愶㜰㉤㈹㔴㐱㘵㔱攰㘴㥦㜶㕤㤶挲㈲て㠵ㅢ㐸㈱〶ㄳ㍣㝢㐰㠱㌳㝡攲搱㙤ち㥣搷慢〸愰戰㌰ㅦ㠵〵戶挲㝦㉢㜶㘳ㄲ㈲〹㠵㍦㕡ㄴ敡搰ㄷち昳摣ㄴ㌶㤱〲愷敡㉣ち㥣攸搳㙥换㔲㤸攵愱戰㤹ㄴ㘶挳〴捦ㅥ㔰攰㙣㥥㜸㜴㥢〲攷昴㉡〲㈸搴攵愳㌰搵㔶昸敦挷㙥散㠵㐸㐲攱ㅥ㡢挲㘲昴㠵挲㘴㌷㠵晢㐸㠱㔳㜱ㄶ〵㑥昲㘹て㘴㈹散敥愱昰㄰㈹ㅣ〰ㄳ㍣㝢㐰㠱㌳㜹攲搱㙤ち〹㤸㔷〴㔰㠸攵愳㔰㘳㉢晣㌷㘵㌷㔲㠸㈴ㄴㅥ户㈸㉣㐳㕦㈸㐴摤ㄴ㥥㈴〵㑥挳㔹ㄴ㌸挱愷㍤㥤愵㄰昶㔰㜸㤶ㄴ㥡㘱㠲㘷て㈸㜰ㄶ㑦㍣扡㑤愱ㅤ收ㄵ〱ㄴ挶收愳㌰挶㔶昸敦捣㙥慣㐴㈴愱昰㤲㐵㘱つ晡㐲㘱㘷㌷㠵㔷㐸㠱㔳㜰ㄶ〵㑥敥㘹㝦换㔲ㄸ攵愱昰㍡㈹慣㠵〹㥥㍤愰㜰愴攳搱㙤ち㥣挷慢〸愰㌰㍣ㅦ㠵敤㙤㠵晦昶散挶㜱㠸㈴ㄴ摥戵㈸㜰づ㑦㈸㙣敢愶昰㍥㈹㥣〲㤵㐵㠱ㄳ㝢摡㠷㔹ち㐳㍣ㄴ㍥㈶㠵㌳㘰㠲㘷て㈸㜰昶㑥㍣扡㑤㠱㜳㜸ㄵ〱ㄴ〶收愳戰愵慤昰摦愳摤㔸㡦㐸㐲攱ぢ㡢〲攷敦㠴㠲攱愶昰ㄵ㈹㕣〲㤵㐵㠱㤳㝡摡㍦戲ㄴ晡㝡㈸㝣㐳ちㅢ㘰㠲㘷て㈸㜰收㑥㍣扡㑤㠱昳㜷ㄵ〱ㄴ㝡攷愳愰搹ち晦㡤摡つ㑥晢〹㠵ㅦ㉤ち㥣扢ㄳち㈵㙥ち㍦㤱挲㉤㔰㔹ㄴ㌸愱愷晤㤲愵㔰攴愱愰㜰〳挷〱㥢㘰㠲㘷て㈸㜰搶㑥㍣扡㑤㠱㜳㜷ㄵ〱ㄴ㝥晣㉥捦㠵戹ㅦ㙣㠵晦㙥敤〶愷晣㠴㐲㙦㡣ㅤㄷ收敥㐳㕦㈸㝣〷㡦㡦戰㜶㜲㘱㑥㠷㔲㜱捡捤愲挰挹㍣慤て㘴昶㠵戹㝦挲昶㍤搸㕡搷㉡晢㤱挲㈳㌰挱戳〷ㄴ㌸㘳㈷ㅥ摤愶昰㈴捣㉢〲㈸㝣㤱㡦挲攷戶挲㝦换㜶㠳搳㝤㐲㘱愰㐵攱㜹昴㠵挲愷㙥ち㠳㐹㠱搳㙤ㄶ〵㑥攴㘹㕢㘷㈹㝣攴愱㌰㤴ㄴ㕥㠱〹㥥㍤愰挰搹㍡昱攸㌶㠵㌷㘱㕥ㄱ㐰攱摤㝣ㄴ摥戱ㄵ晥晢戶ㅢ㙦㈳㤲㔰ㄸ㙥㔱攰㝣㥤㔰㜸换㑤愱㥣ㄴ㍥㠴捡愲挰㐹㍣㙤㠷㉣㠵搷㍣ㄴ㉡㐸㠱㤳㙦㜸昶㠰〲㘷敡挴愳摢ㄴ扥㠲㜹㐵〰㠵㤷昲㔱昸慢慤昰摦扣摤昸〷㈲〹㠵戱ㄶ〵捥搵〹㠵ㄷ摣ㄴ㜶㈱㠵敦愱戲㈸㜰〲㑦摢㌵㑢攱ㄹて㠵〸㈹㜰攲つ捦ㅥ㔰攰㉣㥤㜸㜴㥢㐲㉦ㅣ㤹㉡〲㈸㍣㥥㡦挲㘳戶挲㝦〷㜷愳ㄴ㤱㠴㐲捣愲愰愳㉦ㄴㅥ㜵㔳愸㈵㠵㍥㔰㔹ㄴ㌸㜹愷敤㤶愵昰愰㠷挲㐴㔲ㄸ〰㤳㥥㔱攰っ㕤捦㈸っ㠶㐷㄰㠵㝢昲㔱戸摢㔶攴摣挶㝤㙢㐴敡敡㌶敥慥扦㡦㍥〰攸㑢㌳晣㕤㘱㥦㡣㈵收㡣ㅣ㝥㔹搸搸搴㈴㍦捡敢㡢扢㉥户攱㉦㤴捦挳捤挵㜱慦攵晡㐶晢慦摥捥挶㑤挷㜹ㄳ㕢攷扥扥扡昴攸慣㘵ㄶ戶攱㐶扦扤㌳戳摢㜱㔳昸㜴ㄹ晥挲㜲㐷㠷搹搶昲扦㜰㑢㘶晣㑣㤲㜷戹挱挳扡ㄹ㜳攰㉦ㄴ昹搳挳挰改㉦戹㌹晢昸㉣て攷て㡦ㄷ昳㘶捤晦搹晤攱戵㍡㙣㘲捥㙤㌸搳慥摢㡦㤷愸㍢昱ㄶ㕢搳搰㐷ㄶ晤㈲㘳㉥㉡㐶㥤㈶散戵ㄹ㘸㝡攱㉦〷换〴㌴㥡㤰㍥ㄳㄲ昹愵慡㌴㐵愵㐳戱ㄹ昸㔷㡥扦ㄹ攵ㅤ㐴㡡㝣㝦㍥扣㑦ㅦ慥戱昳㈸搹づ慥㠵收っ昹㤱搹扢戹㈱搱搶㤶㔸㔳搶摣搰㘴戶㉣敢㔸㕥搶戰ち㔳愴戸㙤㍡挶㠱扦㐵慥捦挶晦ㄶ㘸散㙥㍢㈰㈲户㑢㙤づ愴挱㉢扢㈹㜰㘵攷挱㕥㥢㡦挶扢戲ぢ㈰㜱慤慣慡㐰㙣慥戰昳㔰愳搱攱㙡攸㝢挲戲㜳ㄸ扢㐲挲㘱攸ㅣ㐶㠹扡㌱㌰㘵㍤㘳㌳㘵㤶敤㘲㡡昸㉢㘰㡢慤㡡㈰㠶㈷㕤㌵〴㤲㙥〹㉣㍢搳敤㘶愷搳昶㠵㌴㜸慤慦づㅣ挲晥戰搷づ㐰攳㕤敢〳㈱㜱て㘳愲㝦ㄸ㥣㐵㤲㘱晣ㅡ㤶㥤挳攰㤴㡣挰㙦㠰㌴㜸ㄸ㤷〶づ㈳〱㝢㉤㠹挶㍢㡣ㄴ㈴敥㘱捣昶て㠳㌳㌷㌲っㄳ㤶㥤挳攰㌴㠸挰攷〶㕦愲搶〷愶㕣捥搸摣戸戳昰て愲挸〵㝦戱㍦摤㝥㑥扡㈶㔸㜶愶攳㝣㠳㉢摤㤹㠱改㕡㜳搳ㅤ攲㑢挷愹〹捦㝢㙤㍡改摡摤改㜸㘱㕦搲昱扤㉥㔱㈷〵愶㕢挵搸㝣㕦戳㙢户㥡㈲搷摡㜱づ挰㤳敥㄰㈷摤㘱戰散㕣扢㐳㥤㜴搶㤶扣㉥㌰摤ㄱ㡣敤摤㤲搷晡搲慤昱愷㍢挲㐹㜷㤴㍢摤㌱㑥㍡㙥㐲㈵敡㠸挰㜴敢ㄸ㥢㥢㑢㜶敤㡥愵挸戵㜶扦昳愷㍢挱㐹㜷㍣㉣㍢搷敥㌴㈷㥤戵愹慣ち㑣㜷ㄲ㘳㝢㌷㤵㔳㝣改捥昰愷㍢摢㐹㜷㥡㍢ㅤ㉦扥捡㝢㘷慤㕤㙢㘰扡㌳ㄹ摢扢㜶㘷昹搲㕤攴㑦挷㙢戱戲㈳㥣攳㑥挷慢㥣慥㉤㜳㜹㘰扡昵㡣敤㕤扢ぢ㝣改慥昵愷攳㐵㑦㐹㜷㤱㍢ㅤ㉦㈷扡搶㉥ㄱ㤸敥㔲挶昶慥摤攵扥㜴㥢晣改㌶㍢改慥㜰愷攳㜵㍢搷摡敤ㅦ㤸敥㙡挶昶慥摤戵扥㜴扣挴攷搹ㄱㅥ㜲搲㕤攷㑥挷ぢ㘴慥㜴昵㠱改㙥捣㑤㜷戳㉦ㅤ慦愵㜹搲㍤敢愴晢㠳㍢摤㑢摥㜴昳〲搳㙤捡㑤㜷㥢㉦摤㉢晥㜴慦㍢改㌶扢搳昱㤲㡦㙢敤愶〷愶扢㌳㌷摤摤扥㜴敦晢搳㝤散愴扢搷㥤㡥搷㔶㈴㥤㜵㔴搹㈳㌰摤〳㡣敤㍤慡㍣攴㑢昷㤵㍦摤㌷㑥扡㐷摣改㜸ㄱ挳㤵㉥ㄶ㤸敥戱摣㜴㑦昸搲晤攴㑦挷㙢ㅡ戲㈳㍣攵㑥挷慢〵㤲捥㍡㐴㠷〳搳㍤换搸摥㐳昴昳ㄴ戹づ㘲扣戰攰搹㔴晡㐱㈰改㕥挴㐲攷㐱㡣㕦换㕤改㐶〷愶㝢ㄹ㐶扥㜴慦㔲攴㑡挷㙦昰㥥㜴晣㤶㉥改㕥挳㐲㘷扡攱攸㐸㍡敢㤸㌹㌲㌰摤㥢㌰昲敤㜷㙦㔳攴㑡㔷㡥扥㈷ㅤ扦づ㑢扡㜷戱搰㤹㡥㕦㌴㕤改㠶〵愶晢〰㐶扥㜴ㅦ㔱攴㑡户ぢ晡㥥㜴晣摥㈹改㍥挱㐲㘷㍡㝥愳㜳挱ㅣㄴ㤸敥㌳ㄸ昹㘰㝥㐱㤱㉢ㅤ扦晣㜹搲昱ぢ㥥愴晢ちぢ㑥扡㔲㥥㘳㜷晢ぢ〰敢摦〶攲慢㔲㤳㤹攲㥦つ㥡㡡㍦挵㌱戶〹㈷昲摤昸㕢㍦㕦㈳㡦攲㤹㍢㘳攸晦戰ㄷ搸ㄹ挰昳㘷㉥㤴攱㠵㥦㕥愳挷㐱改晦愴㤸愷扦攲昱㡤扤㈰ㅥ㍣搵捤㝡搴愳㈷ㅥ晦愲㜸戱慤搳扦戵ㄷ挴㠳㘷慢㔹て㥥㜵㡡挷㜷ㄴ昳㘴㤳㍡晤㝢㝢㐱㍣㜸㘲㤹昵㐸愰㈷ㅥ㍦㔰㥣戲㜵晡㡦昶㠲㜸㤸㜶挷㕡て㥥摦㠹挷扦㈹㍥挸搶改㍦搹ぢ攲挱搳戸㙣づ㥥愲㠹挷捦ㄴ昳散㡣㍡晤ㄷ㝢㐱㍣摡敤㡥㤵㠳㘷㔹攲㐱㜶㡡㈷㔸攲愱搸㈳㑢扣〶昰㘴㡡ぢ㤶〷㑦㤴挴愳㤸㌶㙢ㅤ㡦㕥㙥㡦愳㍣ㅥ㍣搷ㄱ㡦ㄲ摡ㅣ敢㜸㤴扡㍤㜸㑡㤳捤挱搳ㄵ昱搰㘸㜳㡡攳搱摢敤挱戳㤲慣〷捦㌸挴愳㡣㌶㍣搹愰㑥搷摤ㅥ㍣戱挸㝡慣㜷㍣㐲戴攱昹㠲㜸昴㜱㝢昰摣㈰敢挱捦㝤挹搱㤷㌶晣挸ㄷ㡦㝥㙥て㝥扣㘷㍤昸搱㉤ㅥ晤㘹挳㑦㙤昱ㄸ攰昶攰㈷㜴搶㠳㥦扥攲㘱搰㠶ㅦ扣攲戱㠵摢㠳ㅦ戲㔹㡦㑤㡥挷㤶戴攱㘷愷㜸っ㜴㝢㙣昶㜸昰㌳㔰㜲っ愲つ㍦晥挴㘳戰摢㠳ㅦ㜵搹ㅣ晣ㄸㄳ㡦慤㘸昳㤰攳戱戵摢㠳㥦㔶㔹て㝥ㄲ㠹挷㄰摡昰㐳㐸㜲っ㜵㝢昰〳㈷敢挱てㄳ昱搸㠶㌶捦㍢ㅥ挳摣ㅥ㉦㝡㍣昸㜹㈰ㅥ摢搲㠶ㅦ〵㤲㘳㍢户〷て晢搹ㅣ㍣愴㡢挷昶戴攱搱㕣㍣㠶扢㍤㜸攴捥㝡昰愸㉣ㅥ㈳㘸挳〳戲㜸㤴扢㍤㜸昰捤㝡昰挰㉡ㅥ㈳㘹挳㘳慡㜸散攰昶攰昱㌳敢㈱〷㌶㙥慤愳㘰攳㍣っㅥ攰攴〲㕤〵愴戸㜰㉦〷㌳㕡敤攸戶攲㐱㑤慣㜶戲慣攴〰㤶㘳挵〳㤹㔸㡤戶慣攴愰㐵慢㌱敥㔸㍣㜸㠹搵㔸换㑡づ㔴戴ㅡ攷戶攲〱㑢慣㜶戱慣攴攰㐴㉢捦攸㜹㤰ㄲ慢㕤㉤㉢㌹㈰攵㔸昱挰㈴㔶ㄱ换㑡づ㐲㌹攳攲挱㐸慣慡㉣㉢㌹昰搰捡㐳㠲〷㈰戱慡戶慣攴㘰㐳㉢捦攸㜹搰ㄱ慢㤸㘵㈵〷㤸㥣㜱昱㐰㈳㔶戵㤶㤵ㅣ㔴㜲㘲昱攰㈲㔶扢㔹㔶㜲㈰挹㠹挵〳㡡㔸㑤戴慣攴攰㤱ㄳ㡢〷ㄱ戱㥡㘴㔹挹〱㈳㈷ㄶてㅣ㘲㌵挵戲㤲㠳㐴㡥ㄵてㄶ㘲㔵㘷㔹挹㠱㈱挷㡡〷〸戱㥡㙥㔹挹挱㈰挷㡡〷〵戱㥡㘹㔹挹〱㠰㔶ㅥ昶㍣㄰㠸搵㙣换㑡㜶晡ㅣ㉢敥晣㘲㌵搷戲㤲ㅤ㥤㔶㥥慤㤰㍢扣㔸捤户慣㘴攷捥戱攲㑥㉥㔶ぢ㉤㉢搹愱㘹攵搹ち戹㘳㡢搵㕥㤶㤵散挴㌹㔶摣㤹挵慡摥戲㤲ㅤ㌷㈷㈳㜷㘰戱㕡㉣㔶㠶㤳㐸㜱晦㤴㉢攷ㅢ扦戵㘶搴愶挲户っ户㘰㜳㄰㈹敥㥢㘲㜱慤搷㐲㜱㜷ㄴ挵㌵㕥㠵攱㄰㔱摣ㄵ挵攲㙡㥦㠵戳㔵㉢敥㠶㘲㜱㤵搷㐲㜱捦ㄳ挵㤵㍥〵㜷㌶㔱㕣攱㔳㜰晦ㄲ挵〶㥦㠲扢㤴㈸㉥昷㈹戸ㄷ㠹攲㌲㥦㠲㍢㡥㈸㉥昵㈹戸慦㠸攲ㄲ㥦㠲扢㠷㈸㉥昶㈹戸㐷㠸攲㈲㥦㠲㍢㠱㈸㉥昴㈹戸摤㡢攲〲㥦㠲㥢扡㈸捥昷㈹戸㜵㡢㘲扤㑦挱つ㕡ㄴ攷昹ㄴ摣㠶㐵㜱慥㑦挱捤㔶ㄴ攷昸ㄴ摣㔲㐵㜱戶㑦挱㡤㔳ㄴ㘷昹ㄴ摣ㅥ㐵昱㝢㥦㠲㥢愰㈸捥昴㉡晡晣㍦㤵㐱㔶慢</t>
  </si>
  <si>
    <t>㜸〱捤㥤〷㝣摣攴晤晦晤㌸戶㘲㕤㤶㈰〴㐸〲㈴づ戸㄰ㄲ㥣㥢㍥㍢㄰戲ㄳ㐲ㄶ攰㠴摤㥡昳㥤㉥㌱㜸〴摢㔹㔰〸㈳㘵〵捡ㅥ㘱敦㕤㐶㈱捣〰㘵㔳昶㉣愳㔰㌶〵捡ち㘵捦晦攷昳㤵攴㤳㜴扡戳摤㕦晦慦㔷ㄵ摤ㄳ㍤摦昹攸慤㜱㍡㍤㡦攴ㄲ㔵㔲㔲昲㉢㈶晥捦愹㡣ぢ㕢搴慦散攸㌴㕢慡愷戶㌵㌷㥢改捥愶戶搶㡥敡挹敤敤愹㤵㜳㥡㍡㍡晢挰㐰㙢㘸㠲扥愳扣愱愳改㄰戳愲㘱㤹搹摥〱愳昲㤲㤲㡡ち扤ㄴ晡愱昶挷㜰㉡㍡扤昴㌲ㄶ戰㉡搱㌵ㄶ㝤㔹㔴戰搰㔹㠴㔸昴㘳搱㥦挵〰ㄶ〳㔹っ㘲㘱戰搸㠸挵挶㉣〶戳搸㠴挵㄰ㄶ㥢戲搸㡣挵收㉣㤸㕦ㅦ挶㘲㌸㡡晥㕢愰㔸㌰㜵捡晣挶〳戱㌶昵㥤㙤敤收搸㤱㝢㕡㙤㥥㄰㠹㔴㐷慡愳㜵搱㥡敡昰搸㤱㔳㤷㌶㜷㉥㙤㌷㈷戴㥡㑢㍢摢㔳捤㘳㐷敥戶戴戱戹㈹㍤摢㕣戹愰敤㈰戳㜵㠲搹ㄸ㡥㌵愶攲戵㤱㜸㈲㤱慤慢慢敤扦㈵㈲捦㥢㍡㘵户㜶㌳摢昱摦㡡戹ㄵ㘳捥㥦㍡愵㝡㥥搹昹摦㡡㌹〲㌱ㄱ㜲㕡㕢㑢慡愹昵扦ㄴ戴㥣摢㌴㌱捤㑣㌷㜱攳㥢㘶㝢㔳敢愲㙡㌴摢〳ㅡ戵㘴昵攴㡥㡥愵㉤㑢戸ㅦ㑤㌵㥢㥢昷㌰戳戲搱㕢愶㜵㜴敥㤶㙡㙦改攸摦㐲㝥㘶扢搹㥡㌶㍢〶戶㑣㕦㤱㌶㥢㙤挳㡥㡡㤶㍤㔳敤昳㔲㉤㘶ㄹㄷ〶戵㔸摢㜰㔶挶㙣敤㙣敡㕣㌹愰㘵㘱㠷戹㐷慡㜵㤱㐹㤳昲㤶㤹㑢㥢㌲慡慣っ㜳㐹㥦㙤㠳㕡㈶ㅢち敤㘹㤹扡㌸搵摥㈹㌵㙥挲㐸㤰慤㙢㜷㤱戵昰戴㡢扢搴㐸㥦ㄷ户㔹㝤㔳换㙣戳扤搵㙣㘶ㄲ㙥挹㌱㍥㈳〱㘴㙤㠷㉥㔲捥敡㜰㉢愹㝥昶挱挷㜵㘱ㄶ㙤㈴㡡愱昳摡摡㕢戰㐳捥㌵㔳慤ㄳ㈲㘳敢㍢㌳搳捣㘵ㄳ挲搵㤱㠴㕥〹戵㍥㡡㠶㕢愳㌰愶愴㍡捣㤱昵㑢摡捤㔴㘶㝣㉣㤶ㄸ慦㙦㐳㝤ㄵち㔵昶ㅡづ㜴㜷㜸ㅥ㙣愵つ愹搲㠶挶搲㠶㜴㘹㐳愶戴挱㉣㙤挸㤶㌶㉣㉡㙤㔸㕣摡搰㔴摡㜰㘰㘹挳㐱戰㜱愶㡡扥㝤㑢敤愹攲㠶戳㌶㥡戰挳ㄹ㌳㙥摦戲㝣捥〳㥢搶㍥慡㜸㙣换愹㘱㕢㉣ㄴ㘹敥㜶㔰敢愳㔱㘸摢愳昰㌴户㈶ㅡㄹ慦㡦愱㝥㉣ち愵㕥㐰㜳搹攴ㅦㄶ摤㥣㑥敥㝢晤㤴㍢㕥㜹㘶昱愳㡢摥㑤㈹㥥㐲㈴㔷㌵ㄶ㡡攴ㅡ挷㔸㘱ㄴ㕡〴㠵㈷㔷㉣㡥㕣㔱敡㘳㈸㤴㝡搲捥昵攰慢愵㜳㙥㜸㜱晡晣戵愷晤昹愸㐳㕥扥昶づ挵㌳㤵攴㑡㘰愱㐸慥ㅡ挶㑡愲搰㙡㔱㜸㜳㐵㘳攳昵㍡敡挷愳㔰敡㘱㍢㔷挷ㅥ㘵㝦㝤昷㤶ぢ㈶㥦㌴晦㤲昳㉢㕦摥散㘹挵ㄳ愲攴摡〹ぢ㐵㜲㑤㘰慣㥤㔱㘸ㄳ㔱㜸㜲搵挴㙡挷敢㤳愸㥦㡣㐲愹㝢敤㕣つて慦摦㜲攱㤱㐷捦㍣昷㤵㔷て㝣攱昰㥡㔹㡡㠷愰攴㥡㡡㠵㈲戹愶㌱搶㜴ㄴ摡っㄴ㥥㕣戱㜸㜸扣㍥㤳晡㕤㔰㈸㜵扢㥤敢㥦搳㜷㍣愱摡㝣㜴敡㤱ㅦㅤ晤散挰挸㠶㠱㡡愷㜷挹戵㉢ㄶ㡡攴㥡捤㔸㜳㔰㘸㜳㔱㜸㜳挵㤲攳昵㜹搴捦㐷愱搴㑤㜶慥换㤶㝦昰攵晡ㅦ㔲扢㥣㝦㕤攷㠶愹挶ぢ㙦㈹㝥㡢㐸慥摤戱㔰㈴搷ㅥ㡣㔵㡦㐲㕢㠰挲㥢㉢㡥挳㘶㈱昵㝢愲㔰敡ㅡ㍢搷㥤㠷㝣㜴挸愶挷㕣㌸改戴㤵挷㙢挷愶㕦搲㔵㍦愸㈵搷摥㔸㈸㤲㙢ㅦ挶摡ㄷ㠵戶ㅦち㙦慥ㄸ昶㡤晤愹晦㉤ち愵㉥戵㜳㙤昱挲㘷愷㑣ㅦ昶昹慥㘷摦㌸㙥摤慣㌳ㅥㅥ慢昸㥤㈸戹ㅡ戰㔰㈴搷〱㔰敢㈹ㄴ㕡㈳ち㙦慥㘸㝣扣㥥愶㍥㠳㐲愹昳散㕣㑤昷戴㔷㕤㕣㝤晣㥣㙢昷晥㍥昶捡㠸つ㝢㉡㝥昵㑡慥㉣ㄶ㡡攴㕡挴㔸㡢㔱㘸㑤㈸㝣戹愲攳昵〳愹㍦〸㠵㔲㘷搸戹㍥㔹㍦散搰〳摦敤㌷㝢晤挱㡤㔷㕤戲㉡㜹扡攲㌷扣攴㙡挱㐲㤱㕣慤㡣搵㠶㐲㕢㠲挲㤳慢㈶㔶㌷㕥㍦㤸晡㜶ㄴ㑡㥤㘴攷㝡散㤴昴搵ぢ㑦㍦㜷昶搱晤㉥㍦㝢㙣慣㙤㤰攲㠵㠴攴敡挴㐲㤱㕣㑢ㄹ㙢ㄹち㙤㌹ち㑦慥㔸っっ㔷㔰扦ㄲ㠵㔲挷搸戹㥡㥦㌹昷昵㐵㐷愷㘷㕦戹㕦改戲ㅦ搶㙦昵㥤攲昵㡡攴㍡ㄴぢ㐵㜲晤㥥戱づ㐳愱ㅤ㡥挲㥢㉢㠱㜳搴㉡敡㡦㐰愱搴㉡㍢搷ㄵ㜷㑥晢敢㐵㝢捥摥攵㥣挵㉤㑢㙢㕥晢戳愹㜸㔹㈴戹㡥挲㐲㤱㕣㐷㐳慤慦㐶愱晤〱㠵㌷㔷ㅣっ㡦愱晥㔸ㄴ㑡慤戰㜳扤昹搱收ㅦて晥戲㜶敥改愷㝤晦攸慦㑢㜶ㅦ慥㜸昵㈵戹㡥挷㐲㤱㕣㈷㌰搶ㅡㄴ摡㠹㈸㍣戹㙡戸ㅦ㥥㐴晤ㅦ㔱㈸㜵戰㥤㙢敥㙦㙦㝦晥㕦敢搲戳慥㌹晢昳㉦攷㝥㝡㘹㠷攲㐵㥥攴㍡〵ぢ㐵㜲㥤捡㔸愷愱搰㑥㐷攱挹ㄵ慢挱昱㜵〶昵㘷愲㔰敡㐰㍢搷挰慤摦搰ㅥ㥤昷㡦戹挷捥㕥㍢㈴搲攷摡㝡挵㙢㐹挹㜵㌶ㄶ㡡攴㍡㠷戱搶愲搰捥㐵攱捤ㄵ挵昹昰㍣敡捦㐷愱㔴摡捥㌵昳扡㝢扦㕡昳昱挱搳搶㤸㉦戶搶㥥扢㝥㡡ㅡ〲戵攴扡㄰ぢ㐵㜲㕤挴㔸ㄷ愳搰㉥㐱攱捤㔵㠳㜳搴愵搴㕦㠶㐲愹晤敤㕣㈷㍦晢挳㐳㐳戴晢㈶摤㍢㙥㕥晤ㄳ㥢㕥㌳㑥昱捡㔸㜲㕤㠱㠵㈲戹慥㘴慣慢㔰㘸㔷愳昰攴慡㠹㘲摦戸㠶晡㙢㔱㈸戵搰捥戵㜲昴攴搱搳㡦㝡㜲昶搹㠳㕥敢㥣扢昶愳つ㡡ㄷ攰㤲敢㝡㉣ㄴ挹昵㈷挶扡〱㠵㜶㈳ち㑦慥㔸っ晢晣㑤搴摦㡣㐲愹㜹㜶慥㌱㠳㍦㌹戰㘴愷㝢㜷㍤攵㡢㈳㉥㤸户攰戳㍥㙡㜳愸㈵搷㉤㔸㈸㤲敢㔶挶㕡㠷㐲扢つ㠵㌷㔷〲敢㜵㍢昵㜷愰㔰㙡愶㥤㙢㜸昶晥㥦㔳敤㥦捤扣晡晤愳扥昹晢戹㜷づ㔳㐳愱㤶㕣㜷㘱愱㐸慥扢ㄹ㙢㍤ち敤ㅥㄴ摥㕣㌱散ㅢ昷㔲㝦ㅦち愵㈶搹戹㘶扣㜹挵晣㌵㘵㌷㑤扡晣㡢㌵て㥢摢㉦戸㐵つ㠳㕡㜲摤㡦㠵㈲戹ㅥ㘰慣〷㔱㘸て愱昰攵挲㌵挰挳搴㍦㠲㐲愹㍡㍢搷昳㐳㑦摡㜰㑦昵挸ㄹ慢搷㔵晦昴户晢㉥㌹㑢つ㠷㕡㜲㍤㠶㠵㈲戹晥捡㔸㡦愳搰㥥㐰攱捤ㄵ挷㜹晥㐹敡㥦㐲愱㔴搴捥㌵昱昶㥢㑥ㄹㅣ㕤㍣敦挲昷㥢〶つ㥣㤸㍣戸晦㌳㔰敦㙥㕦摡㑥㙢㑦㉤挷㡦㠵摣敦㤰㘸㜵㤸晦扡晦〱㠶摦㕦搹㐴㌶㤹㡤㐴㌲㠹㜰㉡㤶㉡慦㐴搸㥥㕥改昳㤴摣㍦扢㔷㔳㙢愶㙤戹㕣晡㙦挱㡢攵摣㉦㠱㌱戶㙥㑡摢搲搶㑣挷昰㘰㘵㝤㘷慡搳ㅣ收搷攵㠲攴戹搵攳㠷㤱搹㈱昹戶昲扢敤㤹㙡㕥㙡㑥㕥搱㘴愹户昴愹昱戳愸慤戱戰㜶㐶扢㜹㜰㤷㌶慦㐵㤳昱扢㝤㤹挴捥㕢㑢㑢㘵戵㙢攴搴挵㙤ㅤ㘶慢㌴㙦㑣换㙥㑤改㠳捣昶㝡㤳扦晡捤㡣慣敡㄰慡散摦㘶㘳收户㘲㐵昱㙢㉢㌳捡㉤捤㑥㕦搱㘹戶㘶捣っ摡扢挴㙣敦㕣戹㈰搵搸㙣㙥敡㌱戱㜲㐲㌱搴㈳㥥搱㤶㕥摡㌱戵慤戵戳扤慤搹慢㤹㥣㔹㤶挲敦挱捣摣戶㡣㠹㥦㜳㘵㥣㑡㔴㐹㥦㍥㑡㤵㙣ㅦ昴㥢㡡㜱㍢慡㘵㐳戸㌶昱㤶搸收㥢㝢㜷扢敡㍤戰㜶㔸㡢㘶㤳晢㘴改㌶摤〴㤳戸っ㌳扡戰愱㙢㥤㜸㡢㠴搶摢ㄵ戶㤶㌶㜶㙤戹晦扦挶愵愵㠳敤戵㥦扥っ扦㤹㜷㐹戵㘶㥡捤昶愲㌷㜸ㄴ㕢愴㍦㡢愲㝣ㅣ㡥收㠲昴捡㘰愱㔶愸㤵攵换㥢㌲㥤㡢戵挵㘶搳愲挵扣戰挲㑤愰㡡ち愲捤㥢昴攷㈱搲㕦㘰昱㈲㡡㔰愸㐴㝢㠹㐶㕡㐸晦㥢㔵㉦ㅦ㠵晦㝢晦㙢扣ㄴ㕥扡晣晡挷慤㥡㡥昲㤶ㄹ㙤敤ㅤ㝤晡〴慤攵㉥愹㡥挵㥤摣㍤㡢㉢ㄹ敦㘵ㄶ慦愰㈸摦〶㐵户㍦昶〷挱愸㡣昷㌴〶戴㑣㌳戳㈹摣㐹㤲愳㕢愵捡㕢慣㥢ㄳ搳捣㡥戴捥扢ㄸ戳㜰慣慣搰戰㠴㠳扦㝦ぢ昷㝥㜳㐵攷戴㔴㘷慡㙦ぢ敥㠷㘰㉢改㌰ㅡ㈳㕥搶ㄲ㍤〷㠸捣昱づ搹㌵㐴㌰㘴搱ㄵ愵㥦〸慣㐸㌸㜰㜰扣㤴昴戱换攲㉢㠱戶㙦㠵㤵搰晣㍢扡昷扥〶㙥户㘴㘶㥡慤ぢ㔶㉥㌱㍢㘸㕥愱ㄵ㐵改㍦扣ㄸ㙣㝥扡㜱㘱㘷㔳㜳㐷㌵㕡㍡戳扤㙤改㤲晦㘶ㅣ挶搲㕦㐵攱㑣攵扦挱㕥摣昳㜵〲慥㤲扥换戸㙤ㅡㅡ㑡㉡ㄸ㡤ㄲ㝤㙢ㄶ摣㕢ㄱ散㔷晣㈷㤳晥〶晥ぢㄵ搳㤵㔷挱愲㌷昷㠰捡㘱摦扦〵㠴ㄶ戴㥢㜲㔷慢㐲㉡愰㍤愰㘵慦戶昶㠳ㅡ摢摡づ攲晥㌴㔰㙡ㅤ㡢㑤戳㤳㜷㡡晡搹㜷挶攴づ㤸㔲㝤晡㜸敥昳戸㙥㈹㡤㐰㝣敤㙤ㄴ〳㈶㌷㌷㡦㜴㈲㜶㘸敦㐰搴〷昷慣戴㜷戱㤰挰㤹扣戳慤ㄳ㐹㐷㉥慢ㄹ戹〳捤㍡㍡㐷㑥攵慤㈵㝥㐷㌵㌷戵㥡㈳户㙢㙤ㅢ搹㙥㜶㉣挱捤㘱㜳㜴昵㡡收㡥ㄵ㙡ぢ愰攱つ㥢㙤扥㑣ㅣ昸㜲散敢挹搷㝥晣㠴戹㝤摦㐳㥦㔶挳㙤㐵摥㕤愳敤㤰慣ㄲㅦ晤〳ㄴ㙡㈸捣㜸捡挱戲㜷搲㍦㐴㕤晦㠸挵挷㈸㜰攲㤰㑤㠱昳挶㈷㔶㔵㡤挶晦㍣㜷攸㥦戲昸っ㠵ㅡ㠳㠲㐷慥晥㌹ち㘷㔲〶攲㜳㠷㤰㡤扡㍤挴昹ㅢ昵摦㤰㠶昴㈲㍡㌵ㄶㄶ摣戰㍡㐱敡㐴愷ㄳ㥢搲㄰㌸㄰㐰戹慤挸扢㤵㌵づ㙥〲攰㈷晡昷㠱㔹㌰㠰㕦㤸㠳㘰㜴敥㡥㉥〰愵㔶㔵㠵愱ㄳ〰㝤㈰搰㜹ㅢ㕦㐵㈱ㄲ〰攵愸㌹㤳晡攱ㄷㄷ㠰〸挴昹〰㜴挶搴㡢攸㔴っ㝥㐱〰扥㐰昰㐰〰㥦摢㡡扣晢㙢㌵㠸㔴挹㔶㙣捣㈶㝦ち戳㘰〰㥢㐰慤て㘱戱㈹ちㄷ㠰捤慤慡㑡㈲㠸〰ㄸ㑡愳㘱㈸㔴ㅤ㐴〲㘰㌸㙡捥愴摥㜳〳愸㠵㌸ㅦ挰〸挶搴㡢攸搴㜸昸〵〱㜸慤㄰㠰㔷㙤㐵摥㑤扦〹㠸㔴挹㔶㙣挷㈶扦㕣㄰挰昶㔰敢㘳㔸㡣㐵攱〲㔰㙤㔵搵捥〸㈲〰挶搱㈸㡣㐲㑤㠲㐸〰㐴㔰㜳㈶昵戴ㅢ挰㐴㠸昳〱㈴ㄸ㔳㉦愲㔳㤳攱ㄷ〴攰愱㐲〰ㅥ戴ㄵ㜹㜷㈲愷㈱㔲㈵㕢戱㌳㤲慡晢ぢ〲㤸〴戵㍥㤹挵ㄴㄴ㉥〰搳慣慡㥡㡥㈰〲㘰㍡㡤㘶愰㔰扣㍢㈹〰㘶愲收㑣敡づ㌷㠰ㄹ㄰攷〳㤸捤㤸㝡ㄱ㥤摡〵㝥㐱〰㙥㈸〴攰㑦戶㈲敦昶攸㙣㐴慡㘴㉢ㄶ戰挹搷ㄵ〴戰㈷搴晡㕥㉣昶㐶攱〲戰慦㔵㔵㜳㄰㐴〰散㐷愳晤㔱愸㜹㄰〹㠰摦愲收㑣敡㔲㌷㠰戹㄰攷〳㐸㌱愶㕥㐴愷收挳㉦〸挰㌹㠵〰㥣㙤㉢昲敥搹敥㠱㐸㤵㙣挵㠱㙣昲㤹〵〱㌴㐳慤户戰㘸㐵攱〲戰挴慡慡㝡〴ㄱ〰〷搳愸ㅤ㠵㕡〸㤱〰攸㐰捤㤹搴㠹㙥〰ぢ㈰捥〷戰㥣㌱昵㈲㍡戵㈷晣㠲〰ㅣ㔵〸挰㤱戶㈲敦㐶昲㍥㠸㔴挹㔶ㅣ挱㈶慦㉡〸攰㈸愸昵愳㔹慣㐶攱〲㜰㡣㔵㔵晢㈲㠸〰㌸㤶㐶挷愱㔰晢㐳㈴〰㡥㐷捤㤹搴㌲㌷㠰晤㈰捥〷㜰ㄲ㘳敡㐵㜴敡户昰ぢ〲搰㕣〸挰㐱戶㈲敦敥昶〱㠸㔴挹㔶㥣挵㈶㌷ㄵ〴㜰づ搴晡㕡ㄶ攷愲㜰〱㌸摦慡慡ㄴ㠲〸㠰ぢ㘸㜴㈱ち㤵㠶㐸〰㕣㠴㥡㌳愹〳摣〰ㅡ㈱捥〷㜰ㄹ散㐳㝡ㄱ㥤捡挰㉦〸挰㥥㠵〰㉣戴ㄵ㜹户摣㜹㉢扤㤲慤戸㥥㑤慥㉦〸攰〶愸昵ㅢ㔹摣㠴挲〵攰捦㔶㔵㉤㐶㄰〱㜰ぢ㡤㙥㐵愱づ㠴㐸〰慣㐳捤㤹搴慥㙥〰㑤㄰攷〳戸㤳㌱昵㈲㍡㜵㄰晣㠲〰㑣㉡〴㘰愲慤挸敢〷㘸㐵愴㑡戶攲〱㌶㜹㐲㐱〰て㐱慤㍦捣攲ㄱㄴ㉥〰㡦㔹㔵搵㠶㈰〲攰慦㌴㝡ㅣ㠵㍡ㄸ㈲〱昰〴㙡捥愴攲㙥〰㑢㈰捥〷昰っ㘳敡㐵㜴慡ㅤ㝥㐱〰戶㉦〴㘰戴慤挸敢㥣㔸㡡㐸㤵㙣挵㉢㙣昲戶〵〱扣〶戵晥㜷ㄶ慦愳㜰〱昸㠷㔵㔵换㄰㐴〰扣㐹愳户㔰愸ㄵ㄰〹㠰户㔱㜳㈶戵㤵ㅢ挰㜲㠸昳〱扣捦㤸㝡ㄱ㥤㕡〹扦㈰〰㥢ㄴ〲㌰搸㔶攴昵㤸晣ㅥ㤱㉡搹㡡捦搸攴㡤ち〲昸〲㙡㝤〳㡢㉦㔱戸〰㝣㘵㔵搵㘱〸㈲〰扥愶搱㌷㈸搴㉡㠸〴挰户愸㌹㤳慡㜰〳㌸ㅣ攲㝣〰㍦㌲愶㕥㐴愷㡥㠰㕦㄰㠰㕦㝥㉥㜰㈹晣戳慤挸敢挶㌹ㅡ㤱㉡搹㡡戲㔲㌴昹㐷㤸〵㕦ち㙢㔰敢㝤㔹㔴愰㜰〱〸㔹㔵戵ㅡ㐱㐶㌱㔰㍦ㅡ昵㐷愱㡥㐱㔵〰っ㐰捤㤹搴㤷挸搱昵㘳攸て㄰攷〳搸〸昶㈱扤㠸㑥戱挳㈸〸挰㠷㠵〰晣搳㔶攴昵㉤㥤㠰㐸〲㘰ㄸ㥢晣㝥㐱〰㕢㐰慤㙦挹㘲㉢戶㉥昷㙢㜰愴㔵㔵㙢㄰㘸ㄴ㔷愷㤲㐶愳㔰愸㤳㔰ㄵ〰㕢愳收㑣敡㜵㌷㠰ㄳ㈱捥〷戰㉤散㐳㝡ㄱ㥤晡㈳晣㠲〰㍣㕦〸挰㜳戶㈲慦挳敢㔴㐴ㄲ〰㘱㌶昹㤹㠲〰愲㔰敢㌱ㄶ㜱戶㉥〷愰挶慡慡搳㄰㘸ㄴ㔷㈷㐹愳㕡ㄴ敡っ㔴〵㐰ㅤ㙡捥愴ㅥ㜱〳㌸ㅤ攲㝣〰ㄳ㘰ㅦ搲㡢攸搴㤹昰ぢ〲戰扥㄰㠰扢㙤㐵㕥㉦摣㌹㠸㈴〰㘶戰挹㜷ㄶ〴戰ぢ搴晡㉣ㄶ扢戲㜵㌹〰㜳慣慡㕡㡢㐰愳戸㍡㜳㘹㌴て㠵㍡て㔵〱㌰ㅦ㌵㘷㔲㌷戹〱㥣ぢ㜱㍥㠰㝡搸㠷昴㈲㍡㜵㍥晣㠲〰㕣㔹〸挰ㄵ戶㈲慦㙢昰㈲㐴ㄲ〰晢戳挹㤷ㄵ〴昰㍢愸昵〶ㄶ〷戰㜵㌹〰㡤㔶㔵㕤㡣㐰愳昰搱搳㌴捡愰㔰㤷愲㉡〰㑣搴㥣㐹㥤敢〶㜰〹挴昹〰㥡㘰ㅦ搲㡢攸搴㘵昰ぢ〲㜰㑡㈱〰㈷摢㡡扣晥捡㉢ㄱ㐹〰戴戳挹㈷ㄵ〴搰〹戵扥㤴挵㌲戶㉥〷㘰㠵㔵㔵散换ㅣ挵搵㔹㐹愳㐳㔰愸㙢㔰ㄵ〰㠷愲收㑣㙡戵ㅢ挰搵㄰攷〳㔸〵晢㤰㕥㐴愷慥㠵㕦㄰㠰㐳ち〱㔸㘹㉢昲㍡㔱晦㠴㐸〲攰㌸㌶㜹㜹㐱〰㈷㐰慤慦㘱㜱㈲㕢㤷〳昰㐷慢慡㙥㐰愰㔱㕣㥤㤳㘹㜴ちち㜵ㄳ慡〲攰㔴搴㥣㐹戵扡〱摣〸㜱㍥㠰㌳㘱ㅦ搲㡢攸搴捤昰ぢ〲㤰㈹〴㈰㙤㉢昲㝡㜶㙦㐵㈴〱㜰㈱㥢㥣㉡〸攰㘲愸昵㑢㔸㕣捡搶攵〰㕣㙥㔵搵㍡〴ㅡ挵搵戹㠲㐶㔷愲㔰户愳㉡〰慥㐲捤㤹搴摥㙥〰户㐱㥣て攰㍡搸㠷昴㈲㍡㜵〷晣㠲〰捣㉢〴㘰慥慤挸敢㙥扥ㅢ㤱〴挰慤㙣昲散㠲〰㙥㠳㕡扦㥤挵ㅤ㙣㕤づ挰㕤㔶㔵慤㐷愰㔱㕣㥤扢㘹戴ㅥ㠵扡ㄷ㔵〱㜰て㙡捥愴愶戸〱摣〳㜱㍥㠰晢㘱ㅦ搲㡢攸搴㝤昰ぢ〲㔰㕢〸㐰搲㔶攴昵㠱㍦㠰㐸〲攰㜱㌶㌹㔱㄰挰㤳㔰敢㑦戱㜸ㅡ㠵ぢ挰戳㔶㔵㍤㠸㐰愳戸㍡捦搱攸㜹ㄴ敡㘱㔴〵挰ぢ愸㌹㤳ㅡ敢〶昰㄰挴昹〰㕥㠶㝤㐸㉦愲㔳㡦挰㉦〸挰愸㐲〰㉡㙤㐵㕥挷晣㕦ㄱ㐹〰扣挵㈶㡦㈸〸攰ㅤ愸昵㜷㔹扣挷搶攵昶㠰て慣慡㝡ㅣ㠱㐶㜱㜵晥㐹愳て㔱愸㈷㔱ㄵ〰ㅦ愱收㑣㙡㔳㌷㠰㈷㈰捥〷昰㈹散㐳㝡ㄱ㥤㝡ち㝥㐱〰晡ㄷ〲搰捦㔶昸㐷ぢ㤴㍦㡢㐸扤攸攵敤挷〶㘷昷㙣㌲㤷戳㕢㙡㘰ㄶ愳㠲愷㉥敤攸㙣㤳㍥戴〱搹㘹㙤昳摡㍡愷㌵㜵㉣㘹㑥慤ㅣ㥣戵ㄷ昶㕡㙣戶愲㠷扢ㅤㅤ摤㍥㔹摢㤲㈵㘶㐶捦搶户㉤㙤㑦㥢戳愶晤㉦昴㠰㘳晤戰改愴昳扢㔴㘱晡捦㍡㜵㑢攰㠹扤〴㔳㐹昹昳〸攸敦㥢㤳戱挹慥㝥㜴㔹㌴㘰㌸㈸㐷㜴㐱㔳㘷戳搹㉦㉢㝤搸戲㕣㤱〵㐵っㅢ挸昴捤㉥㔸㡣㍥慢㘹〳戲㌳摢㥢㌲散㈳攲挶搸挴㌲㥤㘳㉥挲㄰㠱摤摡㍡㥡㌸っ㝣㐰㜶㐱㝢慡戵㘳〹㝢㍢搳㉢㌷昶搴愴㕢戴㍣㍢愵愹戵〳㘹㘴㉢㜲㜹㔰戶㝥㜱摢㜲㍣㤱戰戴愵㜵㘶㙡㐹挷晦挴㔶㔱摣㉣㌲挹愶㔱愵慡戴㔴㔵㤴㔶晣愷摢㐷晢〶挷搸㘰㙢慣昷㐸散愷㥤敤㑤㡤㑢〹㑣㜲㐴㔱㤶戱㤰㙤㔸㔲晥〲㤶晣晤㥡慥㑤攸ㅢ㤴挰戶㝡㐶摡〷昶㡦㜷㍤收戱㈵捣昵㙦搱㥣晥摦愱搸㜵收挲㔹戹攱㍡晦愷㘷㈶捡㕦㐴攴ㅥ㡦㡥ㄸ〲攳㠱搶㉥挴ㄱㄳ摣愳㜰㘴㘲㑦㘰捤扦㕢㠶戲㘲挳㍤㜴㘰㙥㜱〶㍡搸晢㘷攷愴ㅡ捤㘶㡣ぢ㘸㐹㜵づ戴㉡ㅣ愰㠱㌱昵ㅤ戶㙥㙡㕢㑢㑢㡡扢ㅣ㥦っ愸㑦愷㥡捤㡡散攴愵㥤㙤㜳㥢㕡昵㉣ち搹㉦㙤㔱㙡〵㐴愹ㄵ㔶て㝥㜶て㡥ㄷ㤲㘵挶㙡㕢㤴㙡㙦敡㕣摣搲㤴慥㘰㠵晤愵晦ㄳ晢㉡捥ㅦ㘵㠰改㑣捥戹挴㍦㈴挰敡㤸挷收慥挶㈸ㅡ愲攳收挷ㅥ㕤慡㌴晣㔳晦攱㜰ㄲ㥣㜹攴ぢ㐵晦〱搱捡昱㤱㔳㤱戴攵ぢ改㡡挵攲ㄷ慢戰㡢捡挹㐹晤㡤〶昸攸㍦挲㤴ぢ晣㤴扤㡣愲攸㔸㠳扥㌰〸捤㘹㑢㘵㘶愴搲㜸捡愷慦晤㡣㑦〵㌶㉤㑦㌵敤〶㐷㝦㑣挵㠰㈲㜴㙦㉦㙢捡㤸敤ㄵㄴ搴攳ㄹ愶㌲㡥ㅢ搱慣㙤㠸㝥昰㍥㈵攵攵晤㉡㠲㜲捤㜲㘲㙤㘳昷愹扢㥦㤱㥡㤵ㄷ晦㤳摤㙢㈷戲敤愱㤰㝣㐵晤㠴搵搱㝦收㍡扤〲㈱搷挷㘷昰ぢつ㝥㐵㔱晥㉡㤴晥㙤攳ㅤ㠸㠱攱ㅡ㍡㡣捡攴改ㄸづㄱ愹挰㜰ちㄹ㕢㔲㉥㉢搲捦㌵㈶㐴戳㠶㠳㔴㌸㡦摣㘸昵搸换捤㑣挸㍡扦㜲散〹扥ㄹ㑡㑡㑢换戰愹㌵晦㜸扡扣戴〸搶㔲㙦捡㘰ㄱ戵ㄵ㥡愰㜱ㄴ攱收㍣㔸㄰扦㠱㝢扣攷〹㤴㤷㘰㠲㡥敤㕦昱㥦㑣愱㤰㕥ち㠷㤲㤰㝡〳愵㐳愱㍦㈵ㄶ㈶昰挷㑤㌰ㄴ敡〳〸㜹㉤攰晡收㔲ㅦ愲捡㙦慦ㄲ㡤㑦㈰昵昴㙣愹㍥㠲〷捦㤸扡挶挰ㅦ㘳㠹㈷愲慥ㅤ戳〲搲敥㜷捣㑦攸㠱㡦捥〷摡戸㈰㥦㑦戱攰慣〶〵昶㙡㠴㘰愳昷愳攱㘷挱〶晤㘹㌰㠰〶㥦挳㠰㕢㕣ㅢ㠸㕡㈰㐹㜹㌸㈶㠰愴〱〷㤰晣户㉢㠳㡢攴㐶捣戰㌱㌳晣〴〳㍦挹㕦㈰ㄳ㤲㍡扦㜷㘴昲㝤挷㈸㙥㌴愱戶〹㠳㜰㜵㍤搴㌶㠵戴㝢㙡愵㜰㈳ㄷ㝤㌳〹㘲㔵ㄴ〷㉡〴㔰摢ㅣ㌶晡㔰ㅡ㜲㄰㐳㠰挱㌰ㅡっ愷〱挷㌵〸戵㉤㔰ぢ愴㈶㡦昹〴㔰摢ちづ愰挶㠱づ㑥〶ㄷ戵ㄱ捣㌰㤲ㄹ㌸㈸挱㑦㡤㈳ㄱ扡愱挶㜱ち㐲㙤ㄴ㠳㜰挰㠲㠷摡㌶㤰㜶㑦㡤〳ㅢ㌰攳攱㉤〶挱㠲㝣㌸扡挱㘹㌲〵昶扥昶ㅢ搸攸摢搲㤰㈳ㅦ〲っ戶愳挱㘸ㅡ㜰㌰㠴㔰摢ㅥ戵㘰㙡㝣㘰㈹㠰摡㔸㌸㠰摡〸㔷〶ㄷ戵ㅤ㤸愱㥡ㄹ㌸㤲挱㑦㡤挳ㄷ㉣㙡昲摣㈰〲㤵昸昷㌵づ㙥㄰㙡㘱〶攱㈸〷て戵㈸愴摤㔳攳㘸〸捣戸㍤捡㈰㔸㤰て㠷㐴〴㐰㠹挳㐶㑦搰㤰挳㈵〲っ㙡㘸㤰愴〱㐷㔰〸戵㕡搴〲愹挹愳㔷〱搴挶挳〱搴㌸愴挲挹攰愲戶㈳㌳散挴っㅣ晥攰愷㌶〹㌲愱愶㑤㠰㐹㡦捦㜵㤳攱㈶㈴㜷㘶攰㈹愸㜹㐸㑥㠲戴㝢㤲ㅣ㔶㠱ㄹ㘳㉥ㄸ挴㈱挹戱ㄵ捥㙡㔰㘸敦㝦㔳㘰愳㑦愵㈱挷㕤〴ㄸ㑣愳挱㜴ㅡ㜰㈸㠶㤰㥣㠱㕡㈰㐹㜹戰㉣㠰攴㉥㜰〰㐹㡥捤㜰㌲戸㐸捥㘲㠶㕤㤹㠱攳㈸晣㈴㌹㜸愲㥢愳㤶㐳㉢㠴摡ㅣ〶攱ㄸぢて戵㜹㤰㜶㑦㡤㘳㌱㌰攳㌹㌵〶㜱愸㜱㐰㠶搳㘴ち㙤㙡扢挱㐶摦㥤㠶ㅣ慣ㄱ㘰戰〷つ敡㘹挰昱ㅢ㐲㙤〱㙡挱搴昸㠸㕣〰戵㍤攱〰㙡㈹㔷〶ㄷ戵扤㤸㘱㙦㘶攰攰ぢ㍦㌵㡥戸戰昶扦㝤㘰搲攳晤㡦㘳㌴㠴攴扥っ捣挱ㅡㅥ㤲晢㐳摡㍤㐹づ敡挰㡣㈷攳ㄸ挴㈱挹㤱ㅤ〱愰㝥〷ㅢ扤㠱㠶ㅣ昵ㄱ㘰㜰〰つ㔲㌴攰㐰㄰㈱搹㠸㕡㌰㐹㍥〰ㄸ㐰㌲〳〷㤰攴挸㄰㈷㠳㡢愴挹っ㔹㘶㌸〲〶㝥㤲㐷㐱㘶敤㝦㍣㤲㘵㡡愲㜴晤㥥㔳ㅣ搸㈱搴ㄶ㌳〸㐷㜸㜸愸ㅤ〸㘹昷搴㌸ㄲ〴㌳㥥扢㘳㄰㉣挸㠷挳㐱㥣㈶㔳㘰敦㝦捤戰搱㕢㘸挸愱㈲〱〶慤㌴㘸愳〱㐷㡦〸戵㈵愸〵㔳攳愳㡣〱搴摡攱〰㙡ㅣ㑥攲㘴㜰㔱敢㘰〶扥㔴㐰㜱攸㠷㥦ㅡ挷㝢㜴㜳搴㜲㌴㠸㔰㕢挶㈰ㅣㄶ攲愱戶〲搲敥愹㜱昸〸㘶㜴ㄶ㌰㠸㐳㡤㘳㐸㥣㈶㔳㘸㔳㍢〴㌶晡愱㌴攴昸㤲〰㠳摦搳攰㌰ㅡ㕣〴〳愱㜶㌸㙡挱搴昸㌰㕣〰戵㈳攰〰㙡ㅣ㠳攲㘴㜰㔱㍢㤲ㄹ㡥㘲〶㡥ㄷ昱㔳攳㈰㤱㙥愸㜱〸㠹㔰㕢捤㈰ㅣ㑢攲愱㜶っ愴摤㔳攳㤸ㄳ捣㜸㘶㤰㐱ㅣ㙡ㅣ㜸攲㌴㤹㐲㥢摡㜱戰搱㡦愷㈱〷愵〴ㄸ㥣㐰㠳㌵㌴攰㌸ㄵ愱㜶㈲㙡〵愸攱戱愳〰㙡㝦㠴〳愸㜱攰㡡㤳挱㐵敤㘴㘶㌸㠵ㄹ㌸挸挴㑦㡤㈳㑢㉣㙡〵慦㔰㌸敥㐴愸㥤挶㈰ㅣ㠰攲愱㜶〶愴摤㔳攳㐰ㄵ捣㜸㈲㤱㐱ㅣ㙡ㅣ慤攲㌴㤹㐲㥢摡㔹戰搱捦愶㈱㐷戲〴ㄸ㥣㐳㠳戵㌴攰攰ㄶ愱㜶㉥㙡㠱搴攴㐱搹〰㙡攷挳〱搴㌸摡挵挹攰愲㜶〱㌳㕣挸っㅣ㤹攲愷挶攱㈸摤散㙢ㅣ慣㈲搴㉥㘶㄰㡥㕡昱㔰扢ㄴ搲敥愹㜱㜴ぢ㘶㍣敦挸㈰づ戵㌷戱攴㌴㤹㐲㥢摡攵戰搱慦愰攱㕢挱〶㔷搲攰㉡ㅡ扣つ〳愱㜶㌵㙡㠱搴攴㤱摦〰㙡搷挲〱搴㌸㐴挶㘹㠲㡢摡㜵捣㜰㍤㌳㜰㌸㡢㥦ㅡ挷戰㔸搴昸扤㉡㔳ㄴ愵晢摢㠰㈳㕣㠴摡つっ挲愱㉥ㅥ㙡㌷㐱摡㍤㌵づ㠹挱㡣愷㈹ㄹ〴ぢ昲攱戸ㄸ愷挹ㄴ搸搴晥っㅢ晤ㄶㅡ㜲捣㑣㠰挱慤㌴㔸㐷〳づ愳ㄱ㙡户愱ㄶ㑣㡤て㉦〷㔰扢〳づ愰挶㜱㌵㑥〶ㄷ戵㍢㤹攱㉥㘶㈸挳㉦㔲㍦㌵づ㝣改㠶ㅡ㠷挵〸戵昵っ挲昱㌱ㅥ㙡昷㐲摡㍤㌵㡥愳㈱ㄷ晤㍥〶㜱愸㜱㌰㡤搳㘴ち㙤㙡㝦㠱㡤㝥㍦つ㌹搰㈶挰攰〱ㅡ㍣㐸〳㡥扤ㄱ㙡て愱ㄶ㑣㡤㡦㘱〷㔰㝢〴づ愰挶挱㌸㑥〶ㄷ戵㐷㤹攱㌱㘶攰挰ㄹ㍦㌵㡥㤶戱愸ㄵ㍣慦㜱㉣㡤㔰㝢㥣㐱㌸愸挶㐳敤㐹㐸扢愷挶挱㌷㐲敤㈹〶㜱愸㔵㐲敡㌴搹㐵敤㘹搸攸捦搰㤰愳㜳〲っ㥥愵挱㜳㌴攰㠰ㅤ愱昶㍣㙡㠱搴攴㠱昲〰㙡㉦挲〱搴㌸㠲挷挹攰愲昶ㄲ㌳晣㡤ㄹ㌸摡挶㑦㡤㐳㙣扡搹搷㌸〰㐷愸扤挲㈰ㅣ㠹攳愱昶ㅡ愴摤㔳慢㠱㥢㔰晢㍢㠳㌸搴㌸㙣挷㘹戲㡢摡敢戰搱摦愰㘱㙤戰挱㍦㘸昰㈶つ㌸捡㐷愸扤㠵㕡㈰㌵㜹㌴㍥㠰摡㍢㜰〰㌵づ晢㜱㥡攰愲昶㉥㌳扣挷っㅣ愲攳愷挶㜱㌹ㄶ戵㠲㜷㤴㌸㙡㐷愸㝤挰㈰ㅣ扥攳愱昶㈱愴摤㔳攳㌰ㅦ愱昶ㄱ㠳㌸搴㌸搶挷㘹戲㡢摡挷戰搱晦㐵㐳㡥〳ち㌰昸㠴〶㥦搲㠰㐳㠳㠴摡㘷愸〵㔳攳㐳晥〱搴扥㠰〳愸㜱慣㤰㤳挱㐵㙤〳㌳㝣挹っㅣ搷攳愷挶挱㍣摤散㙢ㅣ敡㈳搴扥㘲㤰〳㔰昳㔰晢〶搲敥愹㜱㙣㤰㔰晢㤶㐱ㅣ㙡ㅣ㈰攴㌴搹㐵敤㍢搸攸摦搳㌰ㄳ㙣昰〳つ㝥愴㠱〹〳愱昶ㄳ㙡挱搴昸扡㠲〰㙡扦挰〱搴㌸挰挸㘹㠲㡢摡慦捣㔰㠲㕥ぢ挵挱㐰㝥㙡ㅣ〱搴捤㜹㡤攳㠳㠴ㅡ㙥㙣㤷愸㘵愸㜹愸攱㠹攲ㅥ㔰㕢〱㌷愱㔶捥㈰づ㌵㡥㉡㜲㥡散愲愶挱㐶敦㑢㐳㡥㌸ち㌰愸愰〱摦㠴愶㌸〸㐹愸㠵㔰ぢ愴㈶㉦㕥〸愰搶ㅦづ愰挶㔱㐹㑥〶ㄷ戵〱捣㌰㤰ㄹ㌸㠲挸㑦㡤挳㠶㉣㙡〵㝦㠷㜲㔰㤱㔰㌳ㄸ㠴愳㡢㍣搴㌶㠶戴晢㝤㡤愳㤰㠴摡㘰〶㜱愸㜱㈸㤲搳㘴ㄷ戵㑤㘰愳て愱㈱㠷㈹〵ㄸ㙣㑡㠳捤㘸挰㤱㑢㐲㙤㜳搴〲愹挹㉢㈴〲愸つ㠳〳愸㜱㈸㤳㤳挱㐵㙤㌸㌳㙣挱っㅣ㜶攴愷㜶㌱㘴摤ㅣ愱㤷挰㐴愸㙤挵㈰ㅣ㤲攴愱㌶ㄲ搲敥愹㜱攸㤲㔰慢㘴㄰㠷摡ㄵ㤰㍡㑤㜶㔱ㅢ〵ㅢ㝤㙢ㅡ㜲㙣㔳㠰挱㌶㌴愸愲〱㠷㍢〹戵摦愰ㄶ㑣㡤㉦挳〸愰戶ㅤㅣ㐰㡤攳㥦㥣っ㉥㙡愳㤹㘱㝢㘶攰㔸㈵㍦戵摢㈰戳愸ㄵ晣㌶攰昰㈵愱㌶㤶㐱敥㐰捤㐳慤ㅡ搲敥愹㜱扣㤳㔰ㅢ挷㈰づ㌵づ㝡㜲㥡散愲ㄶ㠶㡤ㅥ愱㈱〷㐴〵ㄸ㐴㘹㄰愳〱挷㐸〹戵㌸㙡挱搴昸㕡㡦〰㙡㌵㜰〰戵晢㕤ㄹ㕣搴㤲捣㔰换っㅣ攰攴愷挶㔱㑤摤㔰攳㤸㈷愱㌶㥥㐱㌸昸挹㐳㙤㈷㐸扢愷挶㐱㔲㐲㙤〲㠳㌸搴㌸㔲㉡〰捡捥戰搱㈷搲㤰愳愸〲っ㈶搱㘰㌲つ㌸戰㑡愸㑤㐱慤〰㌵扣愰㈴㠰摡㌴㌸㠰ㅡ㐷㕡㌹ㄹ㕣搴愶㌳挳っ㘶㜸ぢ〶㝥㙡ㅣち搵つ㌵づ㤴ㄲ㙡扢㌰〸㐷㑣㜹愸敤ち㘹昷搴㌸戲㑡愸捤㘶㄰㠷ㅡ㠷㔷㌹㑤愶搰晥㙤㌰〷㌶晡㕣ㅡ㜲攸㔵㠰挱㍣ㅡ捣愷〱㐷㘳〹戵摤㔰ぢ愶挶㔷慤〴㔰摢〳づ愰挶攱㔹㑥〶ㄷ戵㝡㘶㔸挰っㅣ捣㈱㉤㕦挸㥡摤昲㜲㜶挸晢晢㤹昳挶〰㐸㠶㉣㐷〳搴㜷慥㙣挶〸っ㉥戲摦搹㕡㘲て㝡㐸㘴攸つ㙦㙢㐷扦㕤㤹晦慤ㄱ㕤扥捦㈰㜱扦㑤㝣㙦攴㄰㌷㙡㌸搸愰晣摡ㅦ昳摦㍡搱攵捦㠶攷ㅥ捦愷て㈷㙤㉦㌴㜱㤳戹㑤改昶戶㡥戶㙣攷挸㝡㡣㉥ㅡ挹㌷㥣㘴㑢㑡挲㤳换慦㐶挴挰㥣㕣戱戲㔶扥㍢㜲ㄹ㥦昸てㅤ搴摡戶扣㔵㕡㔳摥挱ㄷ扤〸慦扥㝤㤹㈶挴㍣㥣戶〶㍣㠳〳ㄳ攸慣敦㠳㜲㐰ㅦ㠳㍤晢㌴搶昶㐵扤㙡敡㤴愹㝢㌴㘴昱戶搰㑣㍣㥣㐸愶戲昱㜸㌴ㅡ㑤㐵戳愹㘴愲ㄶ㡢㘶慡戱㌱㤱㌱㘴㈰〰㘳散〷ㅦ㠳㕤晦㤲㙥㝦搶㌸〶㐰㙡搴㤵㤷攲㐲愸愷扤昲戰㉦㔱㡤㉡慤㌲捡㉣敢摢㔷㔵昹㕥㐴㤲搷㥢捦㌱㌵昲㈶〷㑤㘳㘷㝥昹愵㠰搵㌳㈷㌶㌰户㉤攸捣换㌹扤〱㑤搰て㐰ㄱ㌲晡㐰㐰㤹㤶㐲㜵攰搴㈹つ慥㐱㐹㕡㈳㘴ㅢ㐱收㝤愷愷㤶㠶戸㍦挴㌲㠸〱㉦ぢ敤㌰捡散㈸㝡㈵挳㥢搰敢愳戰愴㌴挸〵搲㈲㠸戸㈰㥦ち㐸戹㔷慢㜳戰㈲摣㤷愰挰ㅢ敡㘰㔲㜰〷㔱㘷挱㡣㍢㠹㜷㈳敢㠸〴㌷摣㑢㐷㠹㡤ㅣ戲昳㘹捤愸㕢ㅢ㌹㤲捣㐴㤲攱㙣㍡㔶搷㠸㡤㕣㔷㕢㥢慤〹㈷㌳㘱㌳㔵ㄷ慦愹挵㝢㘲㡤㝥㑥ㅢ㕢攰㘳昴㜷㙡慤慣つ㜰㙡搴㈹〳㌵㙥㘸㜵ちㅡ挲㡤㠰攵ㄲ晤㘰愸昴㜶ㄴ㈱㘳㈳〸㈸搳㍡㔰昵挳散㠴㉣〰收㔲㠸扤㌰㌷戶愳攸摢㌱晣㜲攸攵㜵㥣㙡ㄳ挸〵收㑡㠸扡㘰㙥ち愹挰㍣〶つ㜲㘰敡㍣摡㜸㘰愹搵㤰收㜳摢っ㑥戴搰て㐳〹㙥㥢摢愱戵挳㔱户戸愵敡㘲㡤㤱㐸㑤㕤愲㌶㕣ㄷ㙦㡣搶搴搶㘴挳㌵戵搹㜰㙤㌴㤵㡤㈴㌲㈹㘳愸搳㥣㔵昰㌱㠶㌹㌵㌹㌸㠶㍢㌵敡搴㔶愸〹户挳摤摣㡥㠶㑡㕦㡤㈲㘴㡣㠰〱收ㄲ㥤㍢愱捥扤㑥攷㍥㘶㡣㜴攴攳愸㍣㥥昲㌰㤶搴㈸挸㠵挴ㅡ㠸扡㐸㙣〳愹㤰攸っ㈴搱ㅥ㐸愲ち㑥〸㠲㌱昸㈸㐱攲㌷㜶㘸敤ㄴ搴㉤ㄲ戱㐸慤㤹㘸㡣㘶攲㤱㘸㌴ㅥ㡤挵㔲挹㔴㙤㌸㤵㠹㐶捣㔴慡㈶㥢㑤ㄹ搲慢捦ㄸ愷挲挷搸捥㘹㥣㤰ㄸ敤搴愸㔳㘳㔱ㄳㄲ捤㙥ㄲ㘷㐲愵㥦㠵㈲㘴散〰〳捣㜹㈴慡ㅤ㜹つ㤵攷搱㈱㠹㈵ㄵ㠶㕣㐸㕣挰昰㤴昰ㄳ㠵㔴㐸㌴扡㐹昰〰㤳㝤攲㠰㐰ㄲ散㡥愷㠵㝥〹㑡㤰㠸摢愱戵㑢㔱户㐸搴㈴㔳㤱㙣搲㡣㐵㌳搹㔸㍣㙢搶搵愵ㅢ㘳㠹㘸㕤㘳㈴㕤㥢㐹㘳晦㌰愴愷㥥㌱㉥㠳㡦㔱攳㌴㑥㡥愵愴㔳愳㑥㡤㐷㑤㐸散敢㈶㜱ㄵ㔴晡搵㈸㐲挶㡥㌰挰㕣愲昳㔸搲㜹昰攸㍣㔴㡣㥤ㅣ昹〴㉡晦㐴昹捥㔸㔲㍢㐳㉥㈴㙥㠴愸㡢挴㈴㐸㠵挴㙥㉥ㄲ摡捤㌰㈹㝣慡㤹ㄷ㠸㘷㌲㈲挱つ昷㕦㔱〲捦ㄴ㍢㥦㜶㉢敡ㄶ㥥㕡㌳ㅤ㑤〳㐵㌸㤵㠸挷㤳㘶慡㌶ㅢ㑢搷挵㤳〹㌳㤱㡡㈵㐰换㤸敡戴㜱ㅤ㝣㡣㘹㑥敤㌶搶愶㍢㌵敡搴㉥愸〹㥥㕤摣㜸敥㠴㑡扦ぢ㐵挸㤸〵〳捣㈵摡摤愸晡㑦㌵敢㈱ぢ㌸搵摣〳戱昷㔴戳慢ㅤ㐵㥦挶㌵扢て㝡㜹㤳慣㥡〳戹挰扣ㅦ愲㉥㤸昳㈰ㄵ㤸㍢扢㘰收㑥㌵㍢〵㜲㘳㉦㍢㠲攰㤱㘰㤴攰戶㥢ㅤ㕡㝢〴㜵㡢㕢㍣㤳㐸㠶愳昸昲㡤㘷挳昱摡㑣㈶㘵㈶㙡㌲昸ㅡ慥㡢愶㘳㤰㘴㡤摤㥤收㍣ちㅦ㘳て愷㈶〷㤸昴扤㌳㍥㜵㙡㑦攸㠴㕢㡤㥢摢ㄳ㔰改㑦愲〸ㄹ㝢挱〰㜳摥〱戶户㈳㥦㑤攵㜳㜴㤸㠳㈵戵㉦攴㐲攲〵㠶愷㠴㥦晤㈱ㄵㄲ㘳㕤㈴戴㤷㘰㔲㜸户摡㍥㄰捦㙦ㄱ〹㙥㜸㤹ㄵ㑡攰昹㥤㥤㑦㝢〵㜵ㅢ㑦つ慥㐹挲㜵挹㘸㉡㘳挶㙢敡㘲㜵改扡㜴㌲㤹挰㐱ㄷ㑢挴㈲㜵ㄱ愳挱㘹攳慢昰㌱づ㜰㙡慦戱㤶㜲㙡搴愹っ㙡㠲㘷ㅢ㌷㥥㌷愰搲晦㠱㈲㘴㤸㌰挰㕣愲扤㠹慡㝦户㝡ぢ戲㠰摤敡㙤㠸扤扢㔵搶㡥愲敦挱㌵㝢ㄷ㝡㜹㤱慦㕡っ戹挰㝣ㅦ愲㉥㤸〷㐲㉡㌰㠷戹㘰敡㍣㐶攵㙣戵㜹㈰户㠳攰㐴ぢ晤㈳㤴攰搶㙣㠷搶㍥㐶摤攲㤶㡤愴捣㑣㕤㕤㑤㉣㙥㥡昱戴搹㠸㉦戲㙣㈲㤵㌵捤㐸㍡㤲㡤㐵㙡㡣ㄶ愷㌹晦㠲㡦搱敡搴攴㜰㤴㉥㜵挶愷㑥戵㐳㈷摣㌶㜶㜳晢ㅣ㉡晤ぢㄴ㈱㠳㥤攴㤸昱㈰て㘵㍣晥㜴ㅥ㙤㐶愷㈳摦㠷捡慦㈹攷ㅢ㈰搴㌲挸㠵挴户㄰㜵㤱㔸〱愹㤰愸㜰㤳攸晡㉥搷〲㐹慣㠴ㄳ㠲攰㑥ㅦ㑡㤰㌸挴づ慤晤㠴扡㐵㈲㠵挳愹㈶ㄲ挷㔵㙤慡㈶㕥㤷㌱㙢攳挹㜰㌲㥥挶昵㙥㌴ㅤ㙥捣挴㡣㐳㥤收晣っㅦ攳昷㑥㑤づ戰挳㥣ㅡ㜵敡〸搴㠴㐴㠹㥢㠴㉡㐷晥㔲ㄴ㈱攳㐸ㄸ㘰捥㍢挰㡥㜲攴〷㔰搹㤷づ㈹㉣愹搵㤰ぢ〹晥摤㠱㉥ㄲ挷㐰㉡㈴扥昹㈱攸慡收㉢㐸昳慦㙡搸挹㡤㌶㘲挴㈶㐲㠱挴㜱㜶㘸㙤㈰敡ㄶ㠹㔸搸㡣挵昸㌷〲攲改㐶㥥愲敢捣㜰㘳㌸ㅣ㌷挳愹㘸㘳㍡㔶㕢㙢ㅣ敦㌴㘷㄰㝣㡣ㄳ㥣㥡㤰㔸攳搴愸㔳㝦㐴㑤㐸㝣㠶挶㜴㕤つづ㠶㑡摦〴㐵挸㘰㘷㌶收㍣ㄲ愷㌸㜲扥㔲㐲ㅦ㑡㠷挵㈴㜱ㅡ攴㐲㘲㌸挳㔳挲捦ㄹ㤰ち㠹昷摣㈴扡扥换摦〹㈴挱㡥㙢㈱㌱〲愱㐰攲㉣㍢戴㌶ㄲ㜵㡢〴㕥搱㤹㠸搵愶㘳戱㘸㌸ㄲ㑦㘷ㄳ戸扥㑢㈶㘳㘶㉣㤱㑤攰㕡㉦㥥㌰捥㜶㥡㔳〹ㅦ攳ㅣ愷㈶摦攵㙢㥤ㅡ㜵敡㝣搴㠴挴敢㙥ㄲ㔵㔰改扦㐱ㄱ㌲㉥㠰〱收扣敦昲ぢㅤ㌹ㅦ㥦搰挷搰愱㡤敢㝣㌱攴㐲㘲〷㠶愷㠴㥦㑢㈱ㄵㄲ捦扢㐹㜴ㅤㅤ捦〶㤲戸っ㑥㐲㈲㠲㔰㈰㜱戹ㅤ㕡㡢愲㙥敦ㄳ㌵㡤㤱㘸㘳㑤㉡㤵㑡㐶昰摢㉦㔱ㄷづ㈷敡㤲挹挶㔴㌶㥤捡㐶戱㑦㕣攱㌴㈷〶ㅦ攳㑡愷㈶晢㠴㜴㔱戳昵搴愹㙢愱ㄳㄲ㡦扢㐹㈴愱搲㙢㔱㠴㡣敢㘰㠰㌹㙦㥦戸摥㤱㉦愵㜲〲ㅤ㤶㜱㥤㙦㠰㕣㐸㑣㘴㜸㑡昸戹〹㔲㈱昱ㄷ㌷〹㝥晤挸ㄹ昳摥㐰ㄲ㌷挳㐹㐸㑣㐵㈸㤰昸戳ㅤ㕡㥢㠶扡㐵愲㌶摢ㄸ挵㠹㈱㔹ㅢぢ愷攳攱摡摡ㄴ㉥敢㤲㌸㑤㠴攳戱㑣〲扢㡢㈱㝤捦㐸愲㑦㠷㡦㜱慢搳㌸昹愶㤱㙥㘷㐷愷敥㠰㑥㐸摣攱㈶㌱ぢ㙥晡慥㈸㐲挶㥤㌰挰㡣捥㌰㌴㑡㝦㡢〵扦㐸㡣扢ㅣ㌹摦㌶愱捦愷挳㘱㔸㔲敢㈱ㄷㄲ扢㐳搴㐵攲㕥㐸㠵挴つ㠱㈴慥て㈴㜱ㅦ㥣㠴挴㐲㠴〲㠹扦搸愱戵㍤㔱户㐸愴㙢㘲改㜴㑤㈲㕤搷㤸っ挷ㄳ㌵㘹愰愸换㐴挲搱㜸㉡ㄹ捦攰扡挴戸摦㘹捥㕥昰㌱ㅥ㜰㙡㐲攲㐱愷㐶㥤㝡〴㌵㈱㜱愵㥢挴㝥㔰改晢愳〸ㄹ散ㅣ挶㥣㐷攲㌱㐷㝥㌴㤵㈹㍡慣㈶㠹挷㈱ㄷㄲ㘹㠶愷㠴㥦㈷㈱ㄵㄲ攷扢㐹㜴㥤㈷捥つ㈴昱ㄴ㥣㠴挴㈲㠴〲㠹愷敤搰摡㘲搴敤愳㈳㠶㡢摡㐴㈴㤶慣㡢㈵攳㠹㐸㙤㘳㍣ㄶ慢㑢㐶㜰慤㔶㤷㘹㌴㘳愶㈱㝤挴㙣㘱ㄳ㝣㡣㘷㥤挶挹㜹攲㌹愷㐶㥤㝡ㄱ㌵㈱㜱㠶㥢㐴ぢ㔴㍡晦㌴㑤挸㘰㠷㉦收扣昳挴摦ㅣ昹〹愲愴挳ㅡ慥昳㉢㤰ぢ㠹愵っ㑦〹㍦慦㐱㉡㈴㑥㜰㤳攸㍡㍡㡥ぢ㈴昱㜷㌸〹㠹㤵〸〵ㄲ慦摢愱戵㐳㔰户㐸搴㐵㔲㤱挶㘴㌴㤶捣㘶㔲昱㔸㕤㕤㕤㈴㤲㙤㑣攱㈷㜲扣戶㌶㤱㑡搴ㄸ㙦㌸捤㌹ㄴ㍥挶㍦㥣㥡散ㄳ㙦㍡㌵敡搴㍢愸〹㠹愳摣㈴㔶㐱愵ㅦ㠱㈲㘴扣ぢ〳捣㜹晢挴㝢㡥㥣㉦愲搰晦㐰㠷搳戸捥ㅦ㐰㉥㈴㡥㘵㜸㑡昸昹㄰㔲㈱戱挲㑤愲敢㡣戹㉣㤰挴㐷㜰ㄲㄲ㙢㄰ち㈴㍥戶㐳㙢㈷愲㙥㤱愸㠹搷愶㤳㜵㜵戱㔸㙤㘳㉣㥥〸挷〱愱㌶㕤㤷挴攸愵愸㠹ぢ搴戸昱㉦愷㌹㈷挱挷昸挴愹挹ㄹ昳㔳愷㐶㥤晡〲㌵㈱戱挴㑤攲㔴愸昴搳㔰㠴㡣つ㌰挰㥣㜷挶晣搲㤱昳㡤ㄴ晡搹㜴㔸换㜵晥ち㜲㈱戱㤶攱㈹攱攷ㅢ㐸㠵㐴搶㑤愲㙢㥦挸〴㤲昸ㄶ㑥㐲攲〲㠴〲㠹敦散搰摡㠵愸㕢㈴㤲改㥡っ㝥ㄴ挷ㄲ昱㔴㍡㥥㑣愵㙢㑤ㄳ慦扤捥㠴㈳搱㕡ㅣ㌴㌵㌱攳㝢愷㌹ㄷ挱挷昸挱愹挹㍥昱愳㔳愳㑥晤㠲㥡㤰昸㥤㥢挴㘵㔰改㤷愳〸ㄹ扦挲〰㜳摥㍥挱㌶㡡晣㈲㉡慦愱挳挵㕣攷㔲挸㠵挴㜵っ㑦〹㍦散㔲ㄵㄲぢ摣㈴扡捥ㄳ㝢〴㤲㈸㠷ㄳ㘶扣搸ち愱㐰㠲㥤愸㡣愶摤㠴扡㐵挲慣挹搴愵ㄲ㠰㄰慤挵づ㤱㠹愷㜰慢㉤ㄱ挷㥦㙤㡡㌵攲㠴㤱㠸ㅡ㝤㙤ㅦ晤㘶昸ㄸ散㘵㤵挶挹㜹㐲㜷㙡搴愹晥愸〹㠹㌹㙥ㄲ敢愰搲㙦㐳ㄱ㌲〶挰㐰搶搸㜷㙦㘰愰㈳攷㍢㉡昴扢改挰㤷㑣㈸挳〹㝦て挳㔳挲て扢㐹㠵挴ㄴ㌷㠹慥摦ㅤ㤳〲㐹っ㠶ㄳ㘶っ㈸㐲㈸㤰搸挴づ慤㍤㠰扡㐵㈲ㄶ㑤㌶搶搵㤹㘶㙤㌴㔶ㄳ㑦㈷㈳㡤㌱搳㑣㈵㤲㈶敥㤶㘴戲㘶㈴㘲っ戱㝤昴〷攱㘳㙣敡搴攴㜷挷㘶㑥㡤㍡㌵っ㌵㈱㌱摥㑤攲㔱愸昴挷㔰㠴㡣攱㌰㄰ㄲ扥摦ㅤ㕢㌸㜲扥慣㐲㝦㡡づ㝣摢㠴㤲慥㑦㡡㥥㘱㜸㑡昸ㄹ〹㙢㈱ㄱ㜶㤳攸㍡㍡慡〳㐹㔴挲〹㌳㕥ㄷ㡤㔰㈰㌱ちㄵ㐶搳㕥㐴摤㈲㤱㐹搴愶ㄲ㤹㔸㌴㤲㡥挷昱㉤ㅡ挶㥤戳㥡慣ㄹ㑢㈵挲㔱㄰捡㈴㡣慤㙤ㅦ晤㈵昸ㄸ散つ㘵〴㕤㡥㡥㉡愷㐶㥤㘲㉦愷㤰搸捥㑤攲㔵愸昴搷㔰㠴㡣搱㌰〸㍡㍡搸昷㈹昲㕢ㄹ昹㑤㍡慣挳㤲ㅡ敢㠴㝦㥢攱㈹攱愷ㅡ㔲㈱戱㤵㥢㐴搷ㄹ㜳㡢㐰ㄲ攳攰㠴戹㐴㝦ㅦ愱㐰㈲㙣㠷搶㍥㐰摤㈲㤱㡡㠷搳昸扡挰㤹愲ㄶ扦㐵㙢搳愹㜸㘳搸〴㥤挶㐸㑤㉡㤳〴㠹㠸敤愳晦ㄳ㍥〶㝢㌸㠵㠴㥣㌱㘳㑥㡤㍡㔵㠳㥡㤰搸搴㑤攲㕦㔰改㥦愰〸ㄹ㐹ㄸ挸ㅡ愷戰攰扡㥢捡晥㑣㙢㕦㘱㕢㌷搰㠱敦㥦㔰攳㈱㤷㘴晦㘶㜸㑡昸搹〹㔲㈱搱㍦㤰㐴㈸㤰挴〴㌸㘱挶㜳挹〸〵ㄲ散㤴㘴㌴敤㍢搴㉤ㄲ㌵戵ㄱ摣挲㐰㘷㑢っ㌷摦㜱㔱㔱㠷㙦㡣㐸戴愶搱㌴㙢㔰㠴㑤㘳愲敤愳㝦てㅦ㘳㤲㔳ㄳㄲ㤳㥤ㅡ㜵㡡扤㤱㐲愲捣㑤攲㘷愸昴㕦㔰㠴㡣改㌰〸㈲挱㍥㑡㤱㍦挰戶昶搱㔰㍣挸㜵㤶㙥㐷㡡捡㈱敡㈲挱㙥㐷㈱昱挳昷㐱扦㐵扦㠳㌴晦户攸㙣㌸㘱挶㐸ㄲ㠴〲㠹㌹愸〸㠹㄰敡ㄶ㠹㐸㉣㔶ㄳ收㝤攵㘸㕤ㄶ攷㠹㘴㕤㈶㠵㍦㥡㤰㡡挵挱㈲㕤ㄷ㡢ㄸ㜳㙤ㅦ扤ㅦ㝣㡣㜹㑥㑤㐸捣㜷㙡搴㈹昶㌰ち㠹㉦搱㤸慥摦愲㠳愰搲つㄴ㈱愳ㅥ〶㐱㈴ㄶ㌸㜲扥搰㐲ㅦ㐲㠷挷戱㘴㉣㠴ㅣ㌳㠶㜴㐰㌴愰㑦昹㍥愸散攸敢愷ち㝥㤲㝤㡣晦㙦つ㑣挷摦づ攰㔸㥣㤲㍥㜸㠴搷㝡昰戵慣㜴晣㝦ㄶ㡢㍤㘱㝣敥㥤㥦昲て戱慥晦㠷㌸摣ㅡ戹扥㌱㐶ㅣ㠱㡦㍥ㄴ㉢㕣扥ㅦ㔶㌷ㅣ搴挴㘲㝦㜲づ㡥㈵㐳㕡㘶㜵愰㐷っ㝦扡㜰㐱摢攴慥扦㝢户㤱搳㔳㌶挶㜹〵㝥㔵㑥㌲戹戱〳敦㑣攸㌴ㅤ户昹敤㕤㝥㜸愵㍣晡㍣愱ㄸ挳ㄷ收て挹搵㕣てづて捦㐹㘷攱㐵摦㝣㕢㠶ㄳ戱〳捦捥㤶㤵昶㔱㠱捦昲摢㝦攱㡥㑦ち㌳ㅡ晥扣挳慣っ〱って㜸㙣㝡㑡㔳愷扣㜶㘰ぢ攸㤵扥㉦攰㘸挳㠹㘹挲㌶昳户㠹㤷扦㠷敤搰攳ㄴ㕥敡㑣挸摤㌲愴㙦㠹㜸㡡㝢㌶愳㔱㌴愸〱ㄵㅣ挵㜸㜶搹㌳㝤㌱搱慥㑥戲晥慦戰晦㌷㈶つ㍡挰昱昸慤慡㍣㙤㜲昹㕢慢㉥摡㜰敤㡥㔵ㄷ摣昸慢晤晦㉡换攳㡢㠹㌱㤹ㅥ㥣㠸晥㔷ㅣ㡣㤰敡㙦戳㜸㠷挵扢㈸搴㥢㘸挴㙢㜸㈰㍡敦㍤改晦戰ㄵ晥昷愴ㅢ㡢㄰〹㌳㠶晢愰扤〳晡愸㠳㔰攱㐱愳㕥㠷〷昷㔴慥慡㕥挵戵㙣㠱㤸㍢㤸搲㥢㔱㙡摢㐲㘶㤱㔴慦挰捥㔹晦㤰㍥㥡挶扣㍣㜲㐴㠳づ㐶愵㜷㐸搸㉦㈹ㅥ㍤㐶戲ㅣㅥ㐱㐸㕥戰搷㍣て挹昳戶挲晦收㜴㘳㈵㈲㘱㉥搱挷㔹㐸づ㐳㐵㤰㍣ぢ㡦㉥㈴ㄱ慥攵㉡愸㉣㈴散㠰搴㘲㌹㈴㑦㝡㤰㈴愰ㄸ㜴㌴㑣㝡㐷㠱扤㡣扤愳㜰㍣㍣㠲㈸㍣㕡㠸挲㈳戶挲晦晡㜴㘳つ㈲㘱㉥搱㜷戴㈸㥣㡣㡡㔰㜸挸㑤㘱〲㈹㥣ち㤵㐵㠱㥤㡦摡挴ㅣ㠵扦㜸㈸㑣㈶㠵㌳㘱搲㍢ち㘷㌹ㅥ㍤摥ㄷ捥㠳㐷㄰㠵扢ぢ㔱戸换㔶昸摦愱㙥㕣㠰㐸㤸㑢昴㤹ㄶ㠵㑢㔰ㄱち㜷戸㈹捣㈲〵㜶て㕡ㄴ搸昱愸捤捥㔱戸搵㐳㘱㉥㈹㕣〵㤳摥㔱㘰敦愲㜸昴㤸挲㥦攰ㄱ㐴攱挶㐲ㄴ㙥戰ㄵ晥ㄷ愹ㅢ㌷㈲ㄲ㘶昴㠶㔸ㄴ㙥㐱㐵㈸㕣敦愶戰㤰ㄴ搶㐱㘵㔱㘰晦愲戶㔷㡥挲搵ㅥち晢搰㤸扦ㅣ扡㑥ㄲ㜷愲搲㍢㈴㜷㌹ㅥ㍤㐶㜲ㅦ㍣㠲㤰㕣㔶〸挹愵戶挲晦㙡㜵攳㝥㐴挲㡣㌱㈹ㄶ㤲㠷㔱ㄱ㈴ㄷ扢㤱愴戸㤶散攰戳㤰戰敢㔰㑢攷㤰㥣敦㐱㘲㐲㌱攸〹㤸昴㡥挲㤳㡥㐷㡦㈹㍣〷㡦㈰ち㘷ㄷ愲㜰㤶慤昰扦㕦摤㜸〱㤱㌰㘳ㅣ㡢㐵攱㘵㔴㠴挲ㄹ㙥ち㉤愴昰㉡㔴ㄶ〵昶㄰㙡㙤㌹ち愷㜸㈸ㅣ㑣㘳晥㤰敡摡㌱摥㐰愵㜷㐸搸㈷㈸ㅥ㍤㐶挲扥扥㈰㈴㙢ち㈱㌹挱㔶昸摦戸㙥扣㡦㐸㤸㌱〰挶㐲昲ㄱ㉡㠲攴㌸㌷㤲㤵㕣换㝦㐱㘵㈱㘱攷㥦㜶㘸づ挹㙡て㤲挳愰ㄸ昴㌹㑣㝡㐷㠱㍤㝣扤愳昰㌵㍣㠲㈸慣㉡㐴攱㜰㕢攱㝦敤扡昱㉤㈲㘱㉥搱㡦戶㈸晣㠸㡡㔰昸扤㥢挲ㅦ㐸攱㘷愸㉣ち㍦㘱㐹㍢㌶㐷㘱㠵㠷挲昱愴愰戰㐲扤愳挰摥㍤昱攸昱扥搰ㄷ收㔵㙣扢敦攲慡愳㄰㠵㜶㕢攱㝦昷扡愱㈳㤲㔰㌸搹愲㌰〰㜵愱戰挴㑤攱㔴㔲㘰搷㥣㐵㠱㥤㝥摡改㌹ち捤ㅥち㘷㤲挲㘰㤸㘰敥挵㈵㈶㝢昶挴愳挷ㄴ㠶挲扣㉡㠰挲愲㐲ㄴ戲戶挲晦〲㜶㘳㌸㈲〹㠵昳㉣ち㈳㔰ㄷちㄹ㌷㠵ぢ㐸愱ㄲ㉡㡢挲㐸㉣㘹ㄷ攵㈸ㅣ攰愱㜰〹㈹戰愳づ㜳㉦㈸戰㔷㑦㍣㝡㑣㠱㝤㝢㔵〱ㄴ昶㉢㐴㘱㕦㕢攱㝦ぢ扢戱〳㈲〹㠵慢㉣ちㄱ搴㠵挲摥㙥ち搷㤰〲扢攴㉣ち散散搳慥换㔱㔸攰愱昰㈷㔲㐸挲〴㜳㉦㈸戰㐷㑦㍣㝡㑣㠱晤㝡㔵〱ㄴ收ㄷ愲㌰捦㔶昸㕦挵㙥㑣㐴㈴愱㜰㡢㐵㘱㉡敡㐲㘱㡥㥢挲㍡㔲㘰㔷㥤㐵㠱ㅤ㝤摡敤㌹ち扢㜸㈸摣㐹ち戳㘰㠲戹ㄷㄴ搸㥢㈷ㅥ㍤愶挰㍥扤慡〰ち㔳ぢ㔱㤸㘲㉢晣敦㘳㌷㜶㐷㈴愱㜰㥦㐵㘱㈱敡㐲㘱㤲㥢挲晤愴挰慥㌸㡢〲㍢昹戴〷㜳ㄴ㜶昲㔰㜸㤸ㄴ昶㠳〹收㕥㔰㘰㑦㥥㜸昴㤸㐲ち收㔵〱ㄴ㤲㠵㈸搴搸ち晦㑢搹㡤㌴㈲〹㠵㈷㉣ち㡢㔰ㄷち㜱㌷㠵愷㐸㠱摤㜰ㄶ〵㜶昰㘹捦攴㈸㠴㍤ㄴ㥥㈳㠵ㄶ㤸㘰敥〵〵昶攲㠹㐷㡦㈹㜴挰扣㉡㠰挲㤸㐲ㄴ戶户ㄵ晥㌷戳ㅢ㑢ㄱ㐹㈸扣㙣㔱㔸㠹扡㔰搸捥㑤攱㔵㔲㘰ㄷ㥣㐵㠱㥤㝢摡摦㜳ㄴ戶昱㔰㜸㠳ㄴ㔶挱〴㜳㉦㈸ㅣ攱㜸昴㤸〲晢昱慡〲㈸㡣㈸㐴㘱㉢㕢攱㝦㍤扢㜱㉣㈲〹㠵㜷㉤ち散挳ㄳち㕢戸㈹扣㑦ち㈷㐱㘵㔱㘰挷㥥昶捦ㅣ㠵捤㍤ㄴ㍥㈲㠵㔳㘱㠲戹ㄷㄴ搸㝢㈷ㅥ㍤愶挰㍥扣慡〰ち㠳ぢ㔱搸搸㔶昸摦搱㙥慣㐵㈴愱昰戹㐵㠱晤㜷㐲挱㜰㔳搸㐰ちㄷ㐱㘵㔱㘰愷㥥昶敦ㅣ㠵晥ㅥち㕦㤳挲㘵㌰挱摣ぢち散戹ㄳ㡦ㅥ㔳㘰晦㕤㔵〰㠵扥㠵㈸㘸戶挲晦愲㜶㠳摤㝥㐲攱㐷㡢〲晢敥㠴㐲㤹㥢挲捦愴㜰㌳㔴ㄶ〵㜶攸㘹扦收㈸㤴㜸㈸㈸扣挰㜱搰㍡㤸㘰敥〵〵昶摡㠹㐷㡦㈹戰敦慥㉡㠰挲㡦摦ㄵ戸㌱昷㠳慤昰扦慤摤㘰㤷㥦㔰攸㡢戶攳挶摣晤愸ぢ㠵敦攰昱㈱搶㑥㙥捣改㔰㉡㜶戹㔹ㄴ搸㤹愷昵㠳捣扥㌱昷ㄵ㙣摦㠳慤㜵慦㜲〰㈹㍣ちㄳ捣扤愰挰ㅥ㍢昱攸㌱㠵愷㘰㕥ㄵ㐰攱昳㐲ㄴ㍥戳ㄵ晥㔷戶ㅢ散敥ㄳち㠳㉤ち㉦愰㉥ㄴ㍥㜱㔳ㄸ㐲ち散㙥戳㈸戰㈳㑦摢㉣㐷攱㐳て㠵愱愴昰㉡㑣㌰昷㠲〲㝢敢挴愳挷ㄴ摥㠴㜹㔵〰㠵㜷ぢ㔱㜸挷㔶昸摦摢㙥扣㡤㐸㐲㘱㠴㐵㠱晤㜵㐲攱㉤㌷㠵㑡㔲昸㈷㔴ㄶ〵㜶攲㘹㕢攷㈸扣敥愱㔰㐵ち散㝣挳摣ぢち散愹ㄳ㡦ㅥ㔳搸〰昳慡〰ち㉦ㄷ愲昰㌷㕢攱㝦㜹扢昱㙦㐴ㄲち㘳㉣ち散慢ㄳち㉦扡㈹散㐰ち摦㐳㘵㔱㘰〷㥥㌶㉥㐷攱㔹て㠵〸㈹戰攳つ㜳㉦㈸戰㤷㑥㍣㝡㑣愱て捥㑣㔵〱ㄴ㥥㈸㐴攱㜱㕢攱㝦㠳扢㔱㡥㐸㐲㈱㘹㔱搰㔱ㄷち㡦戹㈹搴㤱㐲㍦愸㉣ち散扣搳㜶捣㔱㜸挸㐳㘱〲㈹っ㠲㐹敦㈸戰㠷慥㜷ㄴ㠶挰㈳㠸挲㝤㠵㈸摣㙢㉢昲㕥攳扥ㄹ㈲㜵昷ㅡ㜷搷摦㐷ㅦ〴昴攵㔹㍥㔷搸㉦㙢㠹搹㈳㠷㈷ぢ㥢㥡㥢攵愱扣晥㜸敢㜲㍢晥㐲昹ㅣ扣㕣ㅣ敦㕡慥㙦戲晦敡敤㉣扣㜴㥣㉦戱㜵摥敢慢㑢㡤捥㕡㜶㝥㍢㕥昴摢㌷㍢慢〳㉦㠵捦㔴攰㉦㉣㜷㜶㥡敤慤晦ぢ慦㘴挶㘳㤲㝣换つ㈶敢㘵捣㠱㑦㈸昲搱挳挰敥㉦㜹㌹㝢㜵㡥㠷昳㠷挷㑢昹戲收晦散晤昰摡㔴散㘲捥㑢晥㌲慥搷㡦㤷愹昵搸挴㔶㌷昴ㄱ㈵扦㑡㥢㑢㑡㌱㑥ㄳ昶摡っㄴ㝤昰㤷㠳愵〳ㅡ㐵㐸㥦〹㠹㍣愹㉡㐵㐹昹㔰散〶晥㤵攳㌳愳㝣㠳㐸㠹敦捦㠷昷敢挷㌵㜶愶戲㉤攱㕡慣捦㤰㕦㤹㝤㕢ㅡ㔲敤敤愹㤵ㄵ㉤つ捤㘶敢愲捥挵ㄵつ换搰㐵㡡搷愶愳ㅤ昸㕢攴晡㉣晣㙦㠱挶攱戶㌵㈲㜲扦搴㜶㠵㌴㜸㘵搷〵慥散ㅣ搸㙢㜳㔱㜸㔷㜶ㅥ㈴慥㤵㔵㔵㠸捤ㄵ㜶㈶㌵ㅡㄵ慥㠶扥ㅢ㉣扢㥡㌱づㄲ㌶㐳㈷昳㌲㜵㐳㘰捡㝡挶㈶摦ㅣ摢㠵ㄴ昱㈹㘰㡢慤㡡㈰㠶㈷㕤〲〲㐹户ㄷ㉣扢搲敤攸㑤㜷㔵㘰扡㝤昳搳敤敦㑢㌷挱㥦㡥扤㐵㤲敥㜷敥㜴散㠷㤱戵㈳攴㌲㜵㜱㘰扡ㄴ㘳ㄳ㘸㙥敤搲ㄴ戹搶㙥㤶㍦ㅤ扢㘵㈴㥤〹换慥戵㘳㠷㠷㙣搳㉣愴挱摢㜴㙤㘰ㄳㄶ挳㕥㙢㐲攱摤愶〷㐲攲㙥挶㐲㝦㌳昶㜱㥡搱っ换慥㘶戰㤳挱戵㑤㑦ぢ㑣搹挶搸摥㙤㝡戰㉦ㅤ晢㈳㍣摢搴㜴搲㜵戸搳昱㙥扥慣㜵㈷愴挱㙢扤㈶戰〹换㘰慦㉤㐷攱㕤敢ㄵ㤰戸搷㥡ㅤ〲㥥㘶ㅣ散㌴攳㄰㔸㜶慤昵㜲扢ㄹ㍡攱㤷愹搵㠱㈹て㘳㙣㠲捥㙤敢㔵ㄴ戹戶昵㑡㝦扡挳㥣㜴㐷挲戲㉢摤搱㑥㍡敢挰㌹㉣㌰摤㙡挶昶㐲㍥挶㤷敥て晥㜴挷㍢改㡥㜳愷㍢搹㥢㙥㔹㘰扡㌵昹改㑥昲愵㍢搵㥦敥㑣㈷摤挹敥㜴扣昹㉡扢㤰㜵攰戴〵愶㍢㡤戱扤〷捥ㄹ扥㜴ㄷ昸搳昱㕥慣ㅣ㌸㘷戹搳昱㉥愷㙢㡦㕤ㅣ㤸㙥㉤㘳㝢㘱㥥攷㑢㜷㡤㍦ㅤ㙦㝡㑡扡ぢ摣改㜸㍢㔱搲㜱㡦㉤㔳愹挰㜴ㄷ㌳㌶昷捥摣慥㜲㈹㐵慥㕤㘵㥤㍦摤㥤㑥扡换㘱搹戵慢昰扥㥤㉢摤扥㠱改慥捡㑦㜷㡤㉦ㅤ㙦昱㜹づ㠴㠷㥤㜴搷戹搳昱〶㤹㙢摢搵〷愶扢㠱戱扤摢敥㈶㕦㍡摥㑢昳愴㝢捥㐹昷㘷㜷扡㤷㥤㜴ㄶ捣㌹㠱改搶㌱戶ㄷ收敤扥㜴慦晡搳扤攱愴扢搳㥤㡥户㝣㘴敤慣攳㙥㝡㘰扡昵㡣敤摤㔵敥昵愵㝢摦㥦敥㈳㈷摤㕦摣改㜸㙦挵戵敤㜶づ㑣昷㈰㘳㝢搷敥㘱㕦扡つ晥㜴㕦㍢改ㅥ㜵愷攳㑤っ搷戶㑢〶愶㝢㥣戱扤摢敥㐹㕦扡㥦晤改㜸㑦㐳づ㠴愷摤改㜸户㐰搲㘵戱㔰愶挲㠱改㥥㠳捥㜷捥㝣㠱㈲搷㠱愰愳敥搹㔵〶㐰㈰改㕥挲㐲搷㠱挰㥦攵㉥㤸愳〳搳扤〲㈳ㅦ捣搷㈸㜲愵攳㉦㜸㑦㍡晥㑡㤷㜴慦㘳愱㉢ㅤ㝦晦㑡㍡㙢㔷ㄹㄵ㤸敥㑤ㄸ昹㜶㤵户㈹㜲愵慢㐴摤㤳㡥㍦㠷㈵摤扢㔸攸㑡挷ㅦ㥡慥㜴挳〳搳㝤〰㈳㕦扡て㈹㜲愵摢〱㜵㑦㍡晥敥㤴㜴ㅦ㘳愱㉢㕤ㄲㄵ㔷扡㑤〲搳㝤ち㈳㕦扡捦㈹㜲愵攳㡦㍦㑦㍡晥挰㤳㜴ㅢ戰攰愴㉢攷㌵㜶㡦㝦〰㜰晣摢㘰晣㔴㙡㌶搳晣戳㐱㔳昰愷㌸挶㌴攳㐲扥〷㝦敢攷㑢攴㔱扣㜲㘷っ晤摦昶〲㉢㠳㘶搹㤵ち㔴㑡ㄴ慦㠳搹㈸晤㉢㡡㜹昹㉢ㅥ㕦摢ぢ攲挱㑢㕤㉥㔸ㅥ昵愸㠹挷㌷ㄴ㉦戴㜵晡户昶㠲㜸散㘵㔷㉣て㕥㠹㡡挷㜷ㄴ昳㈲㔴㜲㝣㙦㉦㠸〷㉦㌸㜳㌹㔲愸㠹挷てㄴ愷㙤㥤晥愳扤㈰ㅥ愶㕤戱㜲昰摡㑦㍣㝥愲㤸㤷㝣㤲攳㘷㝢㐱㍣㜸㜹㤷换挱㑢㌷昱昸㠵㘲㕥戵㠹挷慦昶㠲㜸㜴搸ㄵ㉢〷慦戴挴㠳㈴ㄴ㉦戰挴㐳戱㐶㤶昸っ攲挵ㄴㄷ㉣て㕥㈸㠹㐷㈹㙤㜸㡤㈴ㅥ㝤摣ㅥ㐷㝡㍣㜸慤㈳ㅥ㘵戴㌹挶昱㈸㜷㝢昰㤲㈶㤷㠳㤷㉢攲愱搱收㈴挷愳慦摢㠳㔷㈵㌹て㕥㜱㠸㐷〵㙤㜸戱㈱慤搲摤ㅥ扣戰挸㜹慣㜵㍣㐲戴攱昵㠲㜸昴㜳㝢昰摡㈰攷挱敦㝤挹搱㥦㌶晣捡ㄷ㡦〱㙥て㝥扤攷㍣昸搵㉤ㅥ〳㘹挳㙦㙤昱ㄸ攴昶攰㌷㜴捥㠳摦扥攲㘱搰㠶㕦扣攲戱㤱摢㠳㕦戲㌹㡦㜵㡥挷挶戴戹摤昱ㄸ散昶戸搳攳挱敦㐰挹戱〹㙤昸昵㈷㌹㠶戸㍤昸㔵㤷换挱慦㌱昱搸㤴㌶て㍢ㅥ㥢戹㍤昸㙤㤵昳攰㌷㤱㜸㙣㑥ㅢ㝥〹㐹㡥愱㙥て㝥攱攴㍣昸㘵㈲ㅥ挳㘸昳㠲攳㌱摣敤昱㤲挷㠳摦〷攲戱〵㙤昸㔵㈰㌹戶㜴㝢昰戴㥦换挱㔳扡㜸㙣㐵ㅢ㥥捤挵㘳㠴摢㠳㘷敥㥣〷捦捡攲㌱㤲㌶㍣㈱㡢㐷愵摢㠳㈷摦㥣〷㑦慣攲㌱㡡㌶㍣愷㡡挷搶㙥て㥥㍦㜳ㅥ㜲㘲挳昱愵㙦〳ㅢ㘷㌲㜸㠲㤳ㅢ㜴㔵㤰攲挶扤㥣捣㘸昵ㅢ户ㄵ㑦㙡㘲戵慤㘵㈵㈷㌰㕡㜹㘲昱㐴㈶㔶愳㉤㉢㌹㘹攵㔹昱攴㈵㔶㘳㉣㉢㌹㔱攵㘵攴〹㑢慣㜶戰慣攴攴㐴慢㙡搴㥤挹攰㐹㑡慣挶㔹㔶㜲㐲愲㤵愷㕤㍣㌱㠹㔵挴戲㤲㤳㄰慤愲敥㔸㍣ㄹ㠹㔵捣戲㤲ㄳて慤㍣ㄹ㜹〲ㄲ慢㠴㘵㈵㈷㥢扣㡣㍣改㠸㔵搲戲㤲ㄳ㑣㥥ㄵ㑦㌴㘲㔵㘷㔹挹㐹㠵㔶ㅥ昶㍣戹㠸搵㡥㤶㤵㥣㐸昲㘲昱㠴㈲㔶ㄳ㉣㉢㌹㜹搰捡戳㡥㍣㠹㠸搵㐴换㑡㑥ㄸ㜹㔶㍣㜱㠸搵㘴换㑡㑥ㄲ㜹敤攲挹㐲慣愶㕡㔶㜲㘲挸㡢挵ㄳ㠴㔸㑤户慣攴㘴㐰㉢捦ㄶ攲㐹㐱慣㘶㕡㔶㜲〲挸㡢挵ㄳ㠱㔸捤戲慣攴愰捦㙢ㄷて㝥戱㥡㙤㔹挹㠱㑥㉢捦㜶攴〱㉦㔶㜳㉤㉢㌹戸昳㌲昲㈰ㄷ慢昹㤶㤵ㅣ搰戴昲戴㥥〷戶㔸敤㙥㔹挹㐱㥣㘷挵㠳㔹慣敡㉤㉢㌹㜰昳慣㜸〰㡢搵㐲戱㌲㥣㐴㡡挷愷摣㌹扦昶㕢慢㐷㙤ち㝣㉢昰ち㌶㘷㘷㔱㍣㌶挵攲ㅡ慦㠵攲攱㈸㡡慢㝤ちㅥ㠱愲戸捡愷攰㐱㈷㡡㉢扤ち挳㘱愸㜸挰㠹挵ㄵ㕥ぢ挵㘳㑣ㄴ㤷㝢ㄵ㠶戳㈳㉡ㅥ㕦㘲㜱㤹搷㐲昱㤰ㄲ挵愵㍥〵㡦㈲㔱㕣攲㔳昰挰ㄱ挵挵㍥〵㡦ㄵ㔱㕣攴㔳昰昰㄰挵㠵㍥〵㡦〸㔱㕣攰㔳昰㈰㄰挵昹㍥〵昷㝢㔱㥣攷㔳㜰㔷ㄷ挵戹㍥〵昷㙥㔱慣昵㈹戸㐳㡢攲ㅣ㥦㠲晢戰㈸捥昶㈹戸摢㡡攲㉣㥦㠲㝢慡㈸捥昴㈹戸㜳㡡攲っ㥦㠲晢愳㈸㑥昷㈹戸ぢ㡡攲㌴慦愲摦晦〳搸㤷㠸ㄲ</t>
  </si>
  <si>
    <t>㜸〱捤㥤〷㝣ㄴ㘵晥晦昳㠴㘴㤲㔹摡㈸愲㈲ㄶ㠲㐴㐱ㄴ户㈵㥢愰㐸〹㐵愴㈹〱㍣换㕤摣散捥㑡㌴〵㤲搰㙣愰㘲挵摥戱㡢扤㝢愷㥣昵散攵捥㕥捥摥㝢㌹㝢㌹扢晥㍦㥦敦捣㘴㘷㘶㘷㌷挹晤敥晦㝡摤㌲晢㌰捦昳㙤捦扣愷敥㍣摦㤹ㄴ愹愲愲愲摦昱攱晦晣㤴㜰㘶昳晡ㄵㅤ㥤㘶换㤸扡戶收㘶㌳搵搹搴搶摡㌱㘶㘲㝢㝢㜲挵捣愶㡥捥㍥㔰搰ㅡ㥡㈰敦㈸㙤攸㘸㍡挸㉣㙦㔸㙡戶㜷㐰愹戴愸愸扣㕣㉦㠶㝣㠸晤㌵㥣㡡㑥㉢扤㠴〵戴㡡㜴㡤㐵ㄹ㡢㜲ㄶ㍡㡢㄰㡢扥㉣晡戱攸捦㘲〰㡢㠱㉣っㄶㅢ戰搸㤰挵㈰ㄶㅢ戱ㄸ捣㘲㘳ㄶ㥢戰搸㤴〵攳敢㥢戱ㄸ㡡愲摦收㈸收搵㑤㥡搳㜸〰㤶愶扥戳慤摤摣㝥搸〲慢捦攳㈲㤱㌱㤱㌱搱摡㘸昵㤸昰昶挳敡㤶㌴㜷㉥㘹㌷挷戵㥡㑢㍡摢㤳捤摢て摢㝤㐹㘳㜳㔳㙡㠶戹㘲㕥摢㠱㘶敢㌸戳㌱ㅣ㙢㑣挶㙢㈲昱慡慡㑣㙤㙤㑤扦㉤攰㜹㜶摤愴摤摢捤㑣挷㝦换攷㤶昴㌹愷㙥搲㤸搹㘶攷㝦换攷㔶昰〹㤷㤳摢㕡㤲㑤慤晦㈵愷愵㕣愷㔵㤳捤㔴ㄳ㔷扥㘹戶㌷戵敥㍦〶摤昶㠰㐶㉤㌱㘶㘲㐷挷㤲㤶㐵摣㡥敡捣收收戹㘶㐶㔶㝡换攴㡥捥摤㤳敤㉤ㅤ晤㕡挸捦㙣㌷㕢㔳㘶挷㠰㤶㈹换㔳㘶戳慤搸㔱摥戲㈰搹㍥㍢搹㘲㤶㜰㘶㘰㡢戵づ愷愷捤搶捥愶捥ㄵ晤㕢收㜷㤸㜳㤳慤晢㥢㔴㈹㙤㤹戶愴㈹慤㑡㑡㌰ㄵ昵搹㌶愸㘷戲愲搰㥦㤶扡㠵挹昶㑥愹㜱ㄵ㐶㠲㜴㕤㥢㡢㉣㠵愷㕦摣愴㠶昹慣戸捥敡㥢㕡㘶㤸敤慤㘶㌳㠳㜰㑤㡥昶㈹〹㈰㙢㍤㜴㤱㜲ㄶ㠷㙢㐹昵戵㜷㍥㉥ぢ愳㘸挳㔰っ㤹摤搶摥㠲つ㜲㤶㤹㙣ㅤㄷ搹扥扥㌳㍤搹㕣㍡㉥㍣㈶㔲愵㔷㐰慣て愷攲搶㈸㡣㐹挹づ㜳㔸晤愲㜶㌳㤹ㅥㅢ㡢㈶挶敡㈳㈸慦㐴愱㑡㕥挱㡥敥㜶捦㥤慤戸㈱㔹摣搰㔸摣㤰㉡㙥㐸ㄷ㌷㤸挵つ㤹攲㠶晤㡢ㅢㄶㄶ㌷㌴ㄵ㌷ㅣ㔰摣㜰㈰㜴㥣㑦㜹㔹㔹戱晤㔹户敡㤵㐳戶㜸戴㝤收㠹㌷㙥㔸戱换攲㙢㘷㈹敥摢㜲㘸搸ㄶ㌳〵扡㍢ㄲ㘲㝤ㄴち㙤㍢ㄴ㥥敥㔶挷攳㘳昵搱㤴㙦㡦㐲愹攷搰㕤㜶昹㠰㐳㙥㑦㡣慦㍢㘳挶改㝦㍥昴戲㤳慥㕤㌷㔲昱㄰㈲戱挶㘰愶㐰慣ㅤ改㉢㡣㐲㡢愰昰挵ち㡦搵愳㤴挷㔰㈸昵戸ㅤ敢晤昳敥㈸㘹戹慥㙡晡㌹攱㠳摦戸晡㡤戶㤱㡡㐷㉡㠹㔵㠵㤹〲戱慡改㉢㠱㐲慢㐱攱㡤ㄵ㡢㡣搵㙢㈹ㅦ㡢㐲愹㠷散㔸晢搶㍤ㅢ㍥挹摣㜲捥摡㘷㍦㔸晢昳て㍦㕣愰㜸㐰㤴㔸㍢㘳愶㐰慣㜱昴戵ぢち㙤㍣ち㑦慣㔸ㄴ戱㈶㔰㍥ㄱ㠵㔲㜷摢戱捥扥敥㤸㑦㥥㍣晣扤㠹ㄷ㥣昶㤷戲㍤㤶挶㑥㔲摣〵㈵㔶ㅤ㘶ち挴㥡㑣㕦㔳㔰㘸㔳㔱㜸㘲㔵挷慡挷敡搳㈸摦ㄵ㠵㔲户摡戱敥㙤㕣㍦昸晤㉦㔷㑥戹㝣挹㝢摦扣戶挱愰㐹㡡㠷㜷㠹戵ㅢ㘶ち挴㥡㐱㕦㌳㔱㘸戳㔰㜸㘳㐵ㄱ㙢㌶攵㜳㔰㈸㜵㤳ㅤ慢敥敢㔱㡤晤敢敦摦㜵捤挶㍦て㝥戶慣收㐵挵戳㠸挴摡〳㌳〵㘲捤愵慦㝡ㄴ摡㍣ㄴ摥㔸㤱㥡戱晡㝣捡ㄷ愰㔰敡㙡㍢搶攷〳攲ㅦ搷㙤昲㙤摤摡㘹㕢㉣㍦㘴搳㈷ㄷ慡扥㄰㑢慣㍦㘰愶㐰慣扤攸㙢㙦ㄴ摡㍥㈸扣戱愲㠸戵㉦攵㝦㐴愱搴㍡㍢搶㘳㈷扥㜷攱ㄳ攳㙥㥤㜰挶慣昳扦㍦捥晣㉥慥㜸㑥㤴㔸つ㤸㈹㄰㙢㍦㠸昵㈴ち慤ㄱ㠵㌷㔶っ摢㝣㡡昲㌴ち愵捥戳㘳晤昲搱攲戹㐷ㅦ㥤㥣扡扥敡㥥挵慢㝦扦㘵㠰攲愹㔷㘲㘵㌰㔳㈰搶晥昴戵㄰㠵搶㠴挲ㅢ㉢㡡㔸〷㔰㝥㈰ち愵捥戰㘳㥤㜸摢㠷㕦㥦㜳搱ㄷ㔳㙦㥦㌱㝦昹㥡挳㍥㡥㈹㥥攱㈵㔶ぢ㘶ち挴㙡愵慦㌶ㄴ摡㈲ㄴ摥㔸㤱慡戱晡㘲捡摢㔱㈸㜵愲ㅤ㙢摢㜱て慦㝦晢敥㘱ㄳ㙥㙡㔸昲散㙦㘳㡥愸㔳扣㤰㤰㔸㥤㤸㈹㄰㙢〹㝤㉤㐵愱㉤㐳攱㡤ㄵ挳㌱㙡㌹攵㉢㔰㈸㜵戴ㅤ敢捣搵㝦㍣㙥㔲㔴摦昵慥㌱扦㍦户愰散戰攵㡡搷㉢ㄲ敢㘰捣ㄴ㠸㜵〸㝤ㅤ㡡㐲㍢っ㠵㈷㔶㉣㕡㍢㔶㕦㐹昹㉡ㄴ㑡慤戴㘳㕤扦㝣摡昰戲ㄹ㑦捣㌹㍣㜴搴㈳搳晦㔵㌶㔶昱戲㐸㘲ㅤ㠱㤹〲戱㡥㠴㔸㕦㡤㐲㍢ち㠵㈷㔶㜵㍣㍡㔶㍦㥡昲㘳㔰㈸戵摣㡥戵攰㤲㔵㈷ㅣ戰挷挴㈹愷晦扡昶挲㙢敦ㅥ戶㑣昱敡㑢㘲ㅤ㠷㤹〲戱㡥愷慦㌵㈸戴ㄳ㔰㜸㘲挵㘲㠸㜵㈲攵㈷愱㔰㙡戱ㅤ敢㤰ㄳ㍢昶㥥昰㘸㜸敡戹㜷㝤晢晣捤敦ㅥ昲㥡攲㐵㥥挴㍡〵㌳〵㘲㥤㑡㕦愷愱搰㑥㐷攱㡤ㄵ㡦㡤搵捦愰晣㑣ㄴ㑡ㅤ㘰挷摡㝢昰挶戳㙦㔸晣挲㙥户㕣㜱㕣敤㤹慦㉤㝢㔲昱㕡㔲㘲㥤㡤㤹〲戱捥愱慦戵㈸戴㜳㔱㜸㘲㔵㐷戰扥捥愳晣㝣ㄴ㑡愵散㔸挳㥥㝡昸㔰昳㠹㘷愷ㅣㄵ晡搳㈹ㅦ捥晤改㘰㌵ㄸ㘲㠹㜵㈱㘶ち挴扡㠸扥㉥㐶愱㕤㠲挲ㅢ㉢㡡㙤㝥ㅤ攵㤷愲㔰㙡㕦㍢搶慢㕦慣扣㜳ㅢ敤挳改㈷摣昴收㜷捦㑥㍡昲㑡挵㉢㘳㠹㜵㌹㘶ち挴扡㠲扥慥㐴愱㕤㠵挲ㅢ㉢㠶换㠸慢㈹扦〶㠵㔲昳敤㔸㕢摣戰昶昰㠷㉥㙦㤹㜱昹㥤慤㈳㝥㍣敡㔵㑤昱〲㕣㘲㕤㠷㤹〲戱慥愷慦ㅢ㔰㘸㌷愲昰挵挲㜲摤㐴昹㥦㔱㈸㌵摢㡥ㄵ扢敦戵㠹攷㥣㝥捡昴㑢晢ㅣ晡昱㠰扢㉦㥥慡㌶㠵㔸㘲摤㡣㤹〲戱㙥愱慦昵㈸戴扦愲昰挶ち㘳摢戸㤵昲摢㔰㈸㌵捤㡥㜵捥㘳扢扦晥挹㜶攷㑦㍣愳㝣扢挸㘶敢昷ㄹ愰㠶㐰㉣戱敥挰㑣㠱㔸㜷搲搷㕤㈸戴扦愱昰挶㡡㈱搶摤㤴摦㠳㐲愹〹㜶慣㠶㔷㘶摤㍤昴㠲㑦愷㥥㌷昳戹㈵ㄷ摥晢敡〸戵ㄹ挴ㄲ敢㍥捣ㄴ㠸㜵㍦㝤㍤㠰㐲㝢㄰㠵㈷㔶㡣攷捡㠷㈸㝦ㄸ㠵㔲戵㜶慣愵㍢㉤晢戹㙤摣扢㜵㤷㥣扤捦戴㈱搱摦捦㔶㐳㈱㤶㔸㝦挷㑣㠱㔸晦愰慦㐷㔱㘸㡦愱昰挴慡收扥晣㌸攵㑦愰㔰㉡㙡挷㝡改戸捡愱ㄳ摥㑦敤㜶攱ぢ敢㡥㍡昲戶扦㙤摥敦㈹㠸昷戰㉦㙤㈷户㈷㤷攱挷㐲昶㜷㐸㜴㑣㤸晦扡晦〱㠶摦㕦㤹慡㑣㈲ㄳ㠹愴慢挲挹㔸戲戴〲㙥㝢㝡愵捦㐳㜲扦捣㥥㑤慤改戶㘵㜲改扦㌹㉦㤶戳扦〴㐶摢戲㐹㙤㑢㕡搳ㅤ㐳㠳㠵昵㥤挹㑥㜳㌳扦㉣敢㈴挷慣ㅥ㍦㡣捣づ㠹户愵摦㙣㐱戲㜹㠹㌹㜱㜹㤳㈵摥挲㈷挶捦愲戶挶晣搲愹敤收攲㉥㘹㑥㡦㈶攲㜷晢㔲昱㥤戳㤴㤶挸敡搷戰扡㠵㙤ㅤ㘶慢㜴㙦㜴换敥㑤愹〳捤昶㝡㤳扦晡捤戴㉣敡㘰㡡散摦㘶愳攷戴㘲㐱昱㙢㉢㍤摣摤㥡㤹戲扣搳㙣㑤㥢㘹昴㜷㤱搹摥戹㘲㕥戲戱搹摣搸愳㘲挵㠴㘰㠸愷㜹㙡㕢㙡㐹㐷㕤㕢㙢㘷㝢㕢戳㔷㌲㌱扤㌴㠹摦㠳改㔹㙤㘹ㄳ㍦攷㑡昸㈹㔲㐵㝤晡㈸㔵戴㕤搰㙦㉡晡敤ㄸ㈳㉢挲戵㡡户挰㍡摦搴扢搹㡤㤹㡢愵挳㔲㌴㥢摣㈶㡢㐷㜴攳㑣晣搲捤愸晣㡡慥㘵攲㉤ㄲ㙡㡦捣慦㉤㝤散㕡㜳晦㝦㤵㡢㡢〷搹㑢㍦㘵㈹㝥㌳敦㥡㙣㑤㌷㥢敤〵㙦昰㈸昶㐸㝦ㅡ㐵改㡥搸㥢昳搲㉢㠱㠶㕡慥㔶㤴㉥㙢㑡㜷㉥搴ㄶ㥡㑤晢㉦攴㠵ㄵ㙥〲㤵㤷ㄳ㙤捥㐷㝦ㄶ㑤晡㜳㉣晥㠹㈲ㄴ㉡搲㥥愷㤲ㄶ搲㕦戰敡愵挳昱㝦敦㝦㡤ㄷ挳㑡㤷㕦晦戸㔵搳㔱摡㌲戵慤扤愳㑦㥦愰愵摣㌵搹戱戰㤳㥢㘷㘱㈱晤扤挸攲㈵ㄴ愵㈳㔰㜴晢㘳㝦㈰㤴㑡㜸㑦愳㝦换㘴㌳㤳挴㥤㈴搹扢㔵戲戴挵扡㌹㌱搹散㐸改扣㡢㌱ㅤ晢捡㜲つ㜳搸昹晢戵㜰敢㌷㤷㜷㑥㑥㜶㈶换㕡㜰㍦〴㙢㐹㠷搲㘸戱戲收㘸搹㕦摡ㅣ敢㤰㕤㠳〷㐳㘶㕤㕥晡㑡㠳攵〹㍢づ昶㤷愲㍥㜶㔹㜸㈱搰昷㉤戱㄰㥡㝦㐳昷摥搷挰敤㤶昴㌴戳㜵摥㡡㐵㘶〷搵换戵㠲㈸晤扢ㄷ㥤捤㐹㌵捥敦㙣㙡敥ㄸ㠳㥥㑥㙢㙦㕢戲攸扦改㠷扥昴㤷㔱㌸㥦搲㙤戰ㄵ昷㝣㤹㠰慢愸㙣㈹搷㑤㐳㐳㔱㌹扤戱㐵摦㥡〵户㔶㌸晢ㅤ晦挹㐷㝦ㅤ晦㠵ち挹㑡㉢愱搱㥢㝢㐰愵搰敦搷〲㐲昳摡㑤戹慢㔵㉥ㄵ搰敥摦戲㘷㕢晢㠱㡤㙤㙤〷㜲㝢ㅡ㈰戵㡥㠵愶搹挹㍢㐵㝤敤㍢㘳㜲〷㑣愹㍥㝤㍣昷㜹㕣户㤴戶㠲㝦敤㙤ㄴ晤㈷㌶㌷て㜳㍣㜶㘸敦愰愹て敥㔹㘹敦㘲愶ち㐷昲捥戶㑥〴ㅤ戶戴㝡搸づ㔴敢攸ㅣ㔶挷㕢㑢㍣㐷㌵㌷戵㥡挳㐶戶戶つ㙢㌷㍢ㄶ攱收戰㌹㙡捣昲收㡥攵㙡㜳愰攱つ㥢ㄱ㕦㔷ㅤ昰㘲散扢㠹搷㝣昲㤸戹㕤搹挱㑦慡愱戶㈰攷慥搱㐸〴慢挰㔷晦〰㠵ㅡ〲㌵ㅥ㜲㌰敦晤攸ㅦ愱慥㝦捣攲ㄳㄴ㌸㜰挸慡挰㜱攳㔳慢慡㐶攱㝦ㅥ㍢昴捦㔸㝣㡥㐲㡤㐶挱㍤㔷晦〲㠵昳㔱〶晣㜳㠳㤰㤵扡ㅤ㥡㜳㔷敡㌷㘸つ改〵㘴㙡㝢㘸㜰挵敡〴愹ㄳ㥤㑥㙣㑡㠳攳㐰〰愵戶㈰攷㔶搶㡥㌰ㄳ〰扦搰扥て搴㠲〱晣挶ㄸ〴愳㜳㜳㜴〱㈸戶慡㉡っ㤹〰攸㠳〶㥤户昱㔵ㄴ㑤〲愰ㄴ㌵攷愳㝥晡捤〵㈰㠲收㕣〰㍡㝤敡〵㘴㉡〶扢㈰〰㕦挲㜹㈰㠰㉦㙣㐱捥晤戵㙡㜸慡㘰㉦㌶㘴㤷㍦㠳㕡㌰㠰㡤㈰搶〷戳搸ㄸ㠵ぢ挰愶㔶㔵㈵攰㐴〰っ愱搲㘶㈸㔴㉤㥡〴挰㔰搴㥣㡦㝡捦つ愰〶捤戹〰戶愲㑦扤㠰㑣㡤㠵㕤㄰㠰㔷昲〱㜸搹ㄶ攴摣昴ㅢ〷㑦ㄵ散挵㐸㜶昹挵扣〰戶㠳㔸ㅦ捤㘲㝢ㄴ㉥〰㘳慣慡摡〵㑥〴挰㡥㔴ち愳㔰ㄳ搰㈴〰㈲愸㌹ㅦ昵愴ㅢ挰㜸㌴攷〲愸愲㑦扤㠰㑣㑤㠴㕤㄰㠰〷昳〱㜸挰ㄶ攴摣㠹㥣っ㑦ㄵ散挵㉥〸慡敥换ぢ㘰〲挴晡㐴ㄶ㤳㔰戸〰㑣戶慡㙡ち㥣〸㠰㈹㔴㥡㡡㐲昱敥愴〰㤸㠶㥡昳㔱户戹〱㑣㐵㜳㉥㠰ㄹ昴愹ㄷ㤰愹㕤㘱ㄷ〴攰㠶㝣〰慥户〵㌹户㐷㘷挰㔳〵㝢㌱㡦㕤扥㌶㉦㠰〵㄰敢㝢戲昸〳ちㄷ㠰扤慤慡㥡〹㈷〲㘰ㅦ㉡敤㡢㐲捤㐶㤳〰昸㈳㙡捥㐷慤㜳〳㤸㠵收㕣〰㐹晡搴ぢ挸搴ㅣ搸〵〱㌸㈷ㅦ㠰戳㙤㐱捥㍤摢戹昰㔴挱㕥ㅣ挰㉥㥦㤹ㄷ㐰㌳挴㝡ぢ㡢㔶ㄴ㉥〰㡢慣慡慡㠷ㄳ〱戰㤸㑡敤㈸搴㝣㌴〹㠰づ搴㥣㡦㍡挱つ㘰ㅥ㥡㜳〱㉣愳㑦扤㠰㑣㉤㠰㕤㄰㠰㈳昲〱㌸摣ㄶ攴摣㐸摥ぢ㥥㉡搸㡢㔵散昲捡扣〰㡥㠰㔸㍦㤲挵㙡ㄴ㉥〰㐷㕢㔵戵㌷㥣〸㠰㘳愸㜴㉣ち戵㉦㥡〴挰㜱愸㌹ㅦ戵搴つ㘰ㅦ㌴攷〲㌸㤱㍥昵〲㌲昵㐷搸〵〱㘸捥〷攰㐰㕢㤰㜳㜷㝢㍦㜸慡㘰㉦捥㘲㤷㥢昲〲㌸〷㘲㝤㉤㡢㜳㔱戸〰㥣㙦㔵㔵ㄲ㑥〴挰〵㔴扡㄰㠵㑡愱㐹〰㕣㠴㥡昳㔱晢戹〱㌴愲㌹ㄷ挰愵搰て改〵㘴㉡つ扢㈰〰ぢ昲〱㤸㙦ぢ㜲㙥戹昳㔶㝡〵㝢㜱ㅤ扢㕣㥦ㄷ挰つ㄰敢㌷戲戸〹㠵ぢ挰㕦慣慡㕡〸㈷〲攰㘶㉡摤㠲㐲ㅤ㠰㈶〱戰ㅥ㌵攷愳㜶㜳〳㘸㐲㜳㉥㠰摢改㔳㉦㈰㔳〷挲㉥〸挰㠴㝣〰挶摢㠲㥣㜱㠰㔶㜸慡㘰㉦敥㘷㤷挷攵〵昰㈰挴晡㐳㉣ㅥ㐶攱〲昰㜷慢慡摡攰㐴〰晣㠳㑡㡦愲㔰㡢搱㈴〰ㅥ㐳捤昹愸戸ㅢ挰㈲㌴攷〲㜸㡡㍥昵〲㌲搵づ扢㈰〰摢攵〳㌰捡ㄶ攴っ㑥㉣㠱愷ち昶攲㈵㜶㜹摢扣〰㕥㠱㔸㝦㤵挵㙢㈸㕣〰摥戰慡㙡㈹㥣〸㠰㌷愹昴ㄶち戵ㅣ㑤〲攰㙤搴㥣㡦摡搲つ㘰ㄹ㥡㜳〱扣㑦㥦㝡〱㤹㕡〱扢㈰〰ㅢ攵〳㌰挸ㄶ攴㡣㤸ㅣ〲㑦ㄵ散挵攷散昲〶㜹〱㝣〹戱晥ㄵ㡢慦㔱戸〰㝣㙢㔵搵愱㜰㈲〰扥愳搲扦㔱愸㤵㘸ㄲ〰摦愳收㝣㔴戹ㅢ挰㘱㘸捥〵昰㌳㝤敡〵㘴㙡ㄵ散㠲〰晣昶㙢㥥㑢攱㕦㙤㐱捥㌰捥㤱昰㔴挱㕥㤴ㄴ愳换㍦㐳㉤昸㔲㔸㠳㔸㉦㘳㔱㡥挲〵㈰㘴㔵搵㙡㌸ㄹ㑥㐷㝤愹搴て㠵㍡ㅡ㔵〱搰ㅦ㌵攷愳扥㐶㡣慥ㅦ㐳㐷愱㌹ㄷ挰〶搰て改〵㘴㡡〳㐶㐱〰㍥捡〷攰㐳㕢㤰㌳戶㜴㍣㍣〹㠰捤搸攵昷昳〲搸ㅣ㘲㝤ぢㄶ㕢戲㜷搹㕦㠳挳慣慡㕡〳㐷挳戹㌸ㄵ㔴ㅡ㡥㐲㥤㠸慡〰搸ㅡ㌵攷愳㕥㜳〳㌸〱捤戹〰戶㠵㝥㐸㉦㈰㔳㈷挱㉥〸挰戳昹〰㍣㘳ぢ㜲〶扣㑥㠵㈷〱㄰㘶㤷㥦捡ぢ㈰ち戱ㅥ㘳ㄱ㘷敦戲〰慡慤慡㍡つ㡥㠶㜳㜱ㄲ㔴慡㐱愱捥㐰㔵〰搴愲收㝣搴挳㙥〰愷愳㌹ㄷ挰㌸攸㠷昴〲㌲㜵㈶散㠲〰摣㤵て挰㥤戶㈰㘷ㄴ敥ㅣ㜸ㄲ〰㔳搹攵摢昳〲搸ㄵ㘲㝤㍡㡢摤搸扢㉣㠰㤹㔶㔵慤㠵愳攱㕣㥣㔹㔴㥡㡤㐲㥤㠷慡〰㤸㠳㥡昳㔱㌷戹〱㥣㡢收㕣〰昵搰て改〵㘴敡㝣搸〵〱戸㈲ㅦ㠰换㙤㐱捥搰攰㐵昰㈴〰昶㘵㤷㉦捤ぢ攰㑦㄰敢つ㉣昶㘳敦戲〰ㅡ慤慡扡ㄸ㡥㠶攳慢愷愸㤴㐶愱搶愱㉡〰㑣搴㥣㡦㍡搷つ攰ㄲ㌴攷〲㘸㠲㝥㐸㉦㈰㔳㤷挲㉥〸挰㈹昹〰㥣㙣ぢ㜲挶㉢慦㠰㈷〱搰捥㉥㥦㤸ㄷ㐰㈷挴晡ㄲㄶ㑢搹扢㉣㠰攵㔶㔵㜱㉣㜳㌸ㄷ㘷〵㤵づ㐲愱慥㐶㔵〰ㅣ㡣㥡昳㔱慢摤〰慥㐲㜳㉥㠰㤵搰て改〵㘴敡ㅡ搸〵〱㌸㈸ㅦ㠰ㄵ戶㈰㘷㄰昵㝡㜸ㄲ〰挷戲换换昲〲㌸ㅥ㘲㝤つ㡢ㄳ搸扢㉣㠰㤳慣慡扡〱㡥㠶㜳㜱㑥愶搲㈹㈸搴㑤愸ち㠰㔳㔱㜳㍥慡搵つ攰㐶㌴攷〲㌸ㄳ晡㈱扤㠰㑣晤ㄹ㜶㐱〰搲昹〰愴㙣㐱捥挸敥㉤昰㈴〰㉥㘴㤷㤳㜹〱㕣っ戱㝥〹㡢㜵散㕤ㄶ挰㘵㔶㔵慤㠷愳攱㕣㥣换愹㜴〵ち㜵㉢慡〲攰㑡搴㥣㡦晡㠳ㅢ挰㕦搱㥣ぢ攰㕡攸㠷昴〲㌲㜵ㅢ散㠲〰捣捥〷㘰㤶㉤挸ㄹ㙥扥ㄳ㥥〴挰㉤散昲㡣扣〰晥ち戱㝥㉢㡢摢搸扢㉣㠰㍢慣慡扡ぢ㡥㠶㜳㜱敥愴搲㕤㈸搴摤愸ち㠰扦愱收㝣搴㈴㌷㠰扦愱㌹ㄷ挰㝤搰て改〵㘴敡ㅥ搸〵〱愸挹〷㈰㘱ぢ㜲挶挰敦㠷㈷〱昰㈸扢㕣㤵ㄷ挰攳㄰敢㑦戰㜸ㄲ㠵ぢ挰搳㔶㔵㍤〰㐷挳戹㌸捦㔰改㔹ㄴ敡㈱㔴〵挰㜳愸㌹ㅦ戵扤ㅢ挰㠳㘸捥〵昰㈲昴㐳㝡〱㤹㝡ㄸ㜶㐱〰㠶攷〳㔰㘱ぢ㜲〶收晦〱㑦〲攰㉤㜶㜹慢扣〰摥㠱㔸㝦㤷挵㝢散㕤㜶ぢ昸挰慡慡㐷攱㘸㌸ㄷ攷㐳㉡㝤㠴㐲㍤㡥慡〰昸ㄸ㌵攷愳㌶㜶〳㜸っ捤戹〰㍥㠳㝥㐸㉦㈰㔳㑦挰㉥〸㐰扦㝣〰晡摡〲㝦戶㐰改搳昰搴㡢㔱摥扥散㜰㘶㐱㤳戹㡣挳㔲〳㌲挸ち慥㕢搲搱搹㈶㘳㘸晤㌳㤳摢㘶户㜵㑥㙥敡㔸搴㥣㕣㌱㈸㘳捦散戹搰㙣挵〸㜷㍢〶扡㝤㙤㙤㡢ㄶ㤹㘹㍤㔳摦戶愴㍤㘵㑥㥦晣扦㌰〲㡥攵挳慡㤳挱敦㘲㠵捦㝦㌶愸㕢〴㑢㙣㈵昸ㄴ㤵㍥ぢ㠷晥戱㌹挹㑤㜶㡤愳换慣〱挵㠱㔹愲昳㥡㍡㥢捤扥ㄹㄹ挳㤶昹昲っ㈸㈲㙤㈰㕤㤶㤹户㄰㘳㔶㤳晢㘷愶戵㌷愵㌹㐶挴㤵戱㤱愵㍡搳摣ㅦ㈹〲扢户㜵㌴㌱つ扣㝦㘶㕥㝢戲戵㘳ㄱ㐷㍢㔳㉢㌶昴搴㘴㔸戴㌴㌳愹愹戵〳㘱㘴㉤㜲㝥㘰愶㝥㘱摢㌲㍣㤱戰愴愵㜵㕡㜲㔱挷晦挴㕡㔱㕣㉤昲㤱㔵愳㡡㔵㜱戱㉡㉦㉥晦㑦搷㡦昶㙦散㘳㠳慣㕣敦㘱搸㑥㍢摢㥢ㅡ㤷㄰㤸挴㠸愲㉣㘱㈱敢戰愸昴㌹捣昹挷㌵㕤慢搰㤷㤴挰扥㝡㌲敤〳挷挷扢ㅥ昳搸〲敡晡昷攸㑥扦ㅦ㔰散㌶㙤晥昴㙣扡捥晦改㤹㠹搲㝦挲㜳㡦戳㈳〶㐳㜹㠰戵〹㌱㘳㠲㕢ㄴ昶㑣㙣〹慣昹㌷换㔰㐶㜴戸㠵づ挸捥㑥挵〰㝢扦捣捣㘴愳搹㡣扣㠰㤶㘴攷〰慢挲〴つ攴搴㜷搸戲扡戶㤶㤶㈴㌷㌹㍥ㄹ㔰㥦㑡㌶㥢攵㤹㠹㑢㍡摢㘶㌵戵敡ㄹㄴ戲㕤摡㑤挹攵㘸㑡㉥户㐶昰㌳㜳㤹㉦㈴昳昴搵戶㝦戲扤愹㜳㘱㑢㔳慡㥣ㄵ㡥㤷晥㑦㙣慢㌸㝥㤴〰愶昳㜱㡥㈵晥㤴〰㙢㘰ㅥ慢㝢っ戲㘸㠸㡥慢ㅦ㕢㜴戱搲昰㑦晤㠷改㈴㌸昲挸〹㐵晦〹摥㑡昱㤵㐳㤱昴攵㑢ㄹ㡡挵散㤷㉢戱㠹捡挱㐹扤㐰〵㝣昵㥦愱捡ㄹ㝥㑢㕥㐴㔱㌰搷愰っち愱㤹㙤挹昴搴㘴ち㑦昹㤴搹捦昸㤴㘳搵昲㔰搳㙥㌰晢愳づ〹㐵ㄸ摥㕥摡㤴㌶摢换搹㔰㡦㘷㤸㑡㤸㌷愲㔹敢㄰攳攰㝤㡡㑡㑢晢㤶〷挵㥡敥昸ㅡ㘱㡦愹扢㥦㤱㥡㥥攳晦搳㍤㙡挶戳敦愱㤰㥣愲㝥挱攲攸扦㜲㤹㕥㐲㈳㤷挷愷昰ㅢㄵ㝥㐷㔱晡㌲㠴晥㜵攳㑤挴㐰扡㠶づ愵ㄲ㜹㍡㠶㈹㈲攵㐸愷㤰摣㤲㔲㔹㤰扥慥㥣㄰捤㑡〷㈹㜷ㅥ戹搱敡戱㤵㥢改㤰㜵㝣㘵敥〹捥っ㐵挵挵㈵㔸搵㥡㍦㥦㉥㈷㉣㥣戵搴㥢㤲㉣愲戶㐴ㄷ㌴㘶ㄱ㙥捡㥤〵晥ㅢ戸挵㝢㥥㐰㜹ㅥ㉡ㄸ搸晥ㅤ晦挹㈷ㄴ搲㡢㘱㔰ㄴ㔲慦愳㜴㈸昴㘳㡢㠵〹晣㜱ㄳっ㠵晡〰㡤扣ㄶ㜰㥤戹搴㐷愸昲散㔵愴昱〹愴㥥ㅥ㉤搵挷戰攰ㄱ㔳搷攸昸ㄳ捣昱㐰搴戵㘱㤶愳戵晢つ昳㔳㕡攰慢昳㠱㌶捥挸昷㌳捣㌸㡢挱〶㝢㌱㐲搰搱晢㔲昱昳㘰㠵㝥㔴攸㑦㠵㉦愰挰㌵慥つ㐰㉤㤰愴㍣ㅣㄳ㐰搲㠰〱㐸㝥攳㡡攰㈲戹〱㈳㙣挸〸扦㐰挱㑦昲㌷戴㔹㈴〷㐱愵挷㈴戹㈲㠵攴㐶㜴㑣〴ㅥ㤲ㅢ愳戵㝢㤲挵㌰㈳㉢㝤ㄳ㜱㘲㔵ㄴ㤳ㄷ〲㐸㙥ちㅤ㝤〸ㄵ㤹搸㄰愰戰ㄹㄵ㠶㔲㠱戹づ㐲㜲㜳搴昲㤰挴愳〹〱㈴户㠴〱㐸㌲昹挱㠹攰㈲戹ㄵ㈳っ㘳〴㈶㉡昸㐹㌲㍢㐱㐸敡昲㔴ㅣㅣㄵ昱㐴敤㍡㕢㉢收㉥〸戵攱㜴挲㈴〶て戵ㄱ㘸敤㥥ㅡ㤳ㅤ㌰攱㠱㉥㍡挱㡣㝣㤹昱攰㜴㤹つ昶昶户つ㜴昴㙤愹挸㙣㠸〰㠵㤱㔴ㄸ㐵〵㈶㐸〸戵敤㔰ぢ愶挶㠷㤸〲愸㙤て〳㔰摢捡ㄵ挱㐵㙤〷㐶ㄸ挳〸捣㙥昰㔳㘳㑡㠳㐵㡤搷㍤昲昱㔳㘳挲㠳㔰ぢ搳〹㌳ㅦ㍣搴愲㘸敤㥥ㅡ㌳㈴㌰攱㤶㈹㥤㘰㐶扥㑣㤳〸㠰ㄲ㠷㡥㕥㐵㐵愶㔰〴㈸㔴㔳㈱㐱〵㘶㔵〸戵ㅡ搴〲愹挹攳㔸〱搴挶挲〰搴㤸㘶攱㐴㜰㔱摢㠹ㄱ㜶㘶〴愶㐴昸愹㑤㐰㥢㐵㡤㝢慤㝣晣搴㈶㐲㐵愸敤㐲㈷㤳㔰昳㔰㥢㠰搶敥愹㌱慤〲ㄳ㜲㉥攸〴㌳昲㘵㙥㠵搳㘵㌶搸摢摡㈴攸攸㜵㔴㘴摥㐵㠰挲㘴㉡㑣愱〲㔳㌱㠴摡㔴搴〲愹挹㠳㘵〱搴㜶㠵〱愸㌱㌷挳㠹攰愲㌶㥤ㄱ㜶㘳〴收㔱昸愹㌱㜹愲ㅢ㙡㑣慤㄰㙡㌳改㠴㌹ㄶㅥ㙡戳搱摡㍤㌵收㘲㘰挲㜳㙡㜴攲㔰㘳㐲㠶搳㘵㌶摡搴㜶㠷㡥扥〷ㄵ㤹慣ㄱ愰㌰㤷ち昵㔴㘰晥㠶㔰㥢㠷㕡㌰㌵愶晤〷㔰㕢〰〳㔰㑢扡㈲戸愸敤挹〸㝦㘰〴㈶㕦昸愹㌱攳㐲愸㘹㝢㐱愵挷㘷〸收㘸〸挹扤改㤸挹ㅡㅥ㤲晢愲戵㝢㤲㑣敡挰㠴㈷攳攸挴㈱挹捣㡥〰㔰㝦㠲㡥摥㐰㐵㘶㝤〴㈸散㐷㠵㈴ㄵ㤸〸㈲㈴ㅢ㔱ぢ㈶挹〷〰〳㐸愶㘱〰㤲捣っ㜱㈲戸㐸㥡㡣㤰㘱㠴㔵㔰昰㤳㍣〲㙤摤㙣㝦㑣散㄰㙡ぢ改㠴ㄹㅥㅥ㙡〷愰戵㝢㙡捣〴挱㠴攷敥攸挴愱挶㜴㄰愷换㙣戴户扦㘶攸攸㉤㔴㘴慡㐸㠰㐲㉢ㄵ摡愸挰散ㄱ愱戶〸戵㘰㙡㝣㤴㌱㠰㕡㍢っ㐰㡤改㈴㑥〴ㄷ戵づ㐶攰㑢〵ㄴ㔳㍦晣搴㤸敦搱つ㌵㘶㠳〸戵愵㜴挲戴㄰て戵攵㘸敤㥥ㅡ搳㐷㌰㘱戰㠰㑥ㅣ㙡捣㈱㜱扡捣㐶㥢摡㐱搰搱て愶㈲昳㑢〲ㄴづ愱挲愱㔴戸〸ち㐲敤㌰搴㠲愹昱愱捣〰㙡慢㘰〰㙡捣㐱㜱㈲戸愸ㅤ捥〸㐷㌰〲昳㐵晣搴㤸㈴搲つ㌵愶㤰〸戵搵㜴挲㕣ㄲて戵愳搱摡㍤㌵收㥣㘰挲㌳㠳㜴攲㔰㘳攲㠹搳㘵㌶摡搴㡥㠵㡥㝥ㅣㄵ㤹㤴ㄲ愰㜰㍣ㄵ搶㔰㠱㜹㉡㐲敤〴搴㠲愹昱昱搲〰㙡㈷挱〰搴㤸戸攲㐴㜰㔱㍢㤹ㄱ㑥㘱〴㈶㤹昸愹㌱戳挴愲挶㘳㥤㝣愲㈸摤搷㜰捣㍢ㄱ㙡愷搱〹ㄳ㔰㍣搴捥㐰㙢昷搴㤸愸㠲〹㑦㈴搲〹㘶攴换㙣ㄵ愷换㙣戰愹㥤〵ㅤ晤㙣㉡㌲㤳㈵㐰攱ㅣ㉡慣愵〲㤳㕢㠴摡戹愸〵㔳攳㠳戲〱搴捥㠷〱愸㌱摢挵㠹攰愲㜶〱㈳㕣挸〸捣㑣昱㔳㘳㍡㑡㌷摢ㅡ㤳㔵㠴摡挵㜴挲慣ㄵて戵㜵㘸敤㥥ㅡ戳㕢㌰攱㜹㐷㍡㜱愸扤㠹㌹愷换㙣戴愹㕤〶ㅤ晤㜲㉡扥ㄵ慣㜰〵ㄵ慥愴挲摢㔰㄰㙡㔷愱ㄶ㑣㡤㡦晣〶㔰扢〶〶愰挶ㄴㄹ愷ぢ㉥㙡搷㌲挲㜵㡣挰㜴ㄶ㍦㌵收戰㔸搴昲㕥昹㌲挳㐵愸摤㐰㈷㑣㜵昱㔰扢〹慤摤㔳㘳㑡っ㈶㍣㑤㐹㈷づ㌵收挵㌸㕤㘶愳㑤敤㉦搰搱㙦愶㈲㜳㘶〲ㄴ㙥愱挲㝡㉡㌰㡤㐶愸晤ㄵ戵㐰㙡昲昰㜲〰戵摢㘰〰㙡捣慢㜱㈲戸愸摤捥〸㜷㌰㐲〹㝥ㄱ昸愹㌱昱愵㥢㙤㡤㘹㌱㐲敤㉥㍡㘱㝥㡣㠷摡摤㘸敤㥥ㅡ昳㘸挸㐵扦㠷㑥ㅣ㙡㑣愶㜱扡捣㐶㥢摡扤搰搱敦愳㈲ㄳ㙤〲ㄴ敥愷挲〳㔴㘰敥㡤㔰㝢㄰戵㐰㙡昲ㄸ㜶〰戵㠷㘱〰㙡㑣挶㜱㈲戸愸㍤挲〸㝦㘷〴㈶捥昸愹㌱㕢愶㥢㙤㡤戹㌴㐲敤㔱㍡㘱㔲㡤㠷摡攳㘸敤㥥ㅡ㤳㙦㠴摡ㄳ㜴攲㔰慢㐰慢搳㘵ㄷ戵㈷愱愳㍦㐵㐵㘶攷〴㈸㍣㑤㠵㘷愸挰㠴ㅤ愱昶㉣㙡㠱搴攴㠱昲〰㙡晦㠴〱愸㌱㠳挷㠹攰愲昶㍣㈳扣挰〸捣戶昱㔳㘳㡡㑤㌷搴㤸㠰㈳搴㕥愲ㄳ㘶攲㜸愸扤㠲搶敥愹㔵挳㑣愸扤㑡㈷づ㌵愶敤㌸㕤㜶㔱㝢つ㍡晡敢㔴慣〹㔶㜸㠳ち㙦㔲㠱㔹㍥㐲敤㉤搴㠲愹昱搱昸〰㙡敦挰〰搴㤸昶攳㜴挱㐵敤㕤㐶㜸㡦ㄱ㤸愲攳愷挶扣ㅣ㡢㕡摥㜳㈸戳㜶㠴摡〷㜴挲昴ㅤて戵㡦搰摡㍤㌵愶昹〸戵㡦改挴愱挶㕣ㅦ愷换㉥㙡㥦㐰㐷晦ㄷㄵ㤹〷ㄴ愰昰㈹ㄵ㍥愳〲㔳㠳㠴摡攷愸〵㔲㤳㠷晣〳愸㝤〹〳㔰㘳慥㤰ㄳ挱㐵敤㉢㐶昸㥡ㄱ㤸搷攳愷挶㘴ㅥ㡢㕡㈹扤昰ㄳ挵搷㝤攵挱㔴ㅦ愱昶㉤㥤散㠷㥡㠷摡扦搱摡㍤㌵收〶〹戵敦改〴ㄱ攴换〴㈱愷换㉥㙡㍦㐰㐷晦㤱㡡改㘰㠵㥦愸昰㌳ㄵ㑣㈸〸戵㕦㔰ぢ愶挶搷ㄵ〴㔰晢つ〶愰挶〴㈳愷ぢ㉥㙡扦㌳㐲ㄱ㐶㉤ㄴ㤳㠱晣搴㤸〱㘴㔱换㝢ㅦ㠴昹㐱㐲つ㌷戶㡢搴㔲搴㍣搴昰㐴㜱て愸㉤㠷㤹㔰㉢愵ㄳ㠷ㅡ戳㡡㥣㉥扢愸㘹搰搱换愸挸㡣愳〰㠵㜲㉡昰㑤㘸㡡㐹㐸㐲㉤㠴㕡㌰㌵扥㜸㈱㠰㕡㍦ㄸ㠰ㅡ戳㤲㥣〸㉥㙡晤ㄹ㘱〰㈳㌰㠳挸㑦㡤㘹㐳摤㔰㘳㔲㤱㔰㌳攸㠴搹㐵ㅥ㙡ㅢ愲戵晢㙤㡤㔹㐸㐲㙤㄰㥤㌸搴㤸㡡攴㜴搹㐵㙤㈳攸攸㠳愹挸㌴愵〰㠵㡤愹戰〹ㄵ㤸戹㈴搴㌶㐵㉤て戵攰㙤㙤㌳ㄸ㠰ㅡ㔳㤹㥣〸㉥㙡㐳ㄹ㘱㜳㐶㘰摡㤱㥦摡挵㘸戳愸攵㍤慥㕤〲ㄵ愱戶㈵㥤㌰㈵挹㐳㙤ㄸ㕡扢愷挶搴㈵愱㔶㐱㈷づ戵换搱敡㜴搹㐵㙤㌸㜴昴慤愹挸摣愶〰㠵ㄱ㔴愸愴〲搳㥤㠴摡㌶愸〵㔳攳换㌰〲戶戵㤱㌰〰㌵收㍦㌹ㄱ㕣搴㐶㌱挲㜶㡣挰㕣㈵㍦戵扦愲慤㥢㙤㡤改㑢㐲㙤㝢㍡戹つ㌵て戵㌱㘸敤㥥ㅡ昳㥤㠴摡㡥㜴攲㔰㘳搲㤳搳㘵ㄷ戵㌰㜴昴〸ㄵ㤹㄰ㄵ愰㄰愵㐲㡣ち捣㤱ㄲ㙡㜱搴㠲愹昱戵ㅥ〱搴慡㘱〰㙡昷戹㈲戸愸㈵ㄸ愱㠶ㄱ㤸攰攴愷挶慣㈶㡢㕡摥摦〶捣㜹ㄲ㙡㘳改㠴挹㑦ㅥ㙡㍢愳戵㝢㙡㑣㤲ㄲ㙡攳攸挴愱挶㑣愹〰㈸扢㐰㐷ㅦ㑦㐵㘶㔱〵㈸㑣愰挲㐴㉡㌰戱㑡愸㑤㐲㉤㤰㥡扣愰㈴㠰摡㘴ㄸ㠰ㅡ㌳慤㥣〸㉥㙡㔳ㄸ㘱㉡㈳扣〵〵㍦㌵愶㐲㜵戳慤㌱㔱㑡愸敤㑡㈷捣㤸昲㔰摢つ慤摤㔳㘳㘶㤵㔰㥢㐱㈷づ㌵愶㔷㌹㕤㘶愳晤摢㘰㈶㜴昴㔹㔴㘴敡㔵㠰挲㙣㉡捣愱〲戳戱㠴摡敥愸〵㔲㤳㔷慤〴㔰㥢ぢ〳㔰㘳㝡㤶ㄳ挱㐵慤㥥ㄱ收㌱〲㤳㌹愴攷昳㔹戳㝢㕥捡〱㜹晦㌸㜳㑥づ㠰㐴挸㌰ㅢ愰扥㜳㐵㌳㌲㌰㌸换㜱㘷㙢㡥㈳攸㈱㘹挳㘸㜸㕢㍢挶攸㑡晣㙦㡤攸戲㝤ち㠱晢㙥攴㝢㈳㠷㤸㔱挲㘴㠳搲㙢㝥捥㝤敢㐴㤷㍤㍢㥥㝤㍣㥦㌶晣㘸㝢愲㡢ㅢ捤㙡㑡戵户㜵戴㘵㍡㠷搵㈳扢㘸ㄸ摦㜰㤲㈹㉡ち㑦㉣扤ちㅥ〳㘳㜲挱㑡㕡昹敥挸愵㝣攲㍦㜴㘰㙢摢戲㔶改㑤㘹〷㕦昴㈲扣捡捡ㄸ㈶挴㌸晣㙣つ㜸〶ㄳㄳ㘸慣敦㠵戲㝦ㅦ㠳㈳晢㔴搶昶㐶扤戲㙥㔲摤摣㠶㔸㌸ㅤ㑦愵捤㜸㑤㌴㤳㡣㠷挳㠹摡㜰㉣㤱㌶慢攲搵㔵愶ㄹ㙦慣㡡ㄹ㤲〸㐰ㅦ晢挰挶攰搰扦㠴摢㤷㌵收〰㐸㡤戲搲㘲㕣〸昵㜴㔴ㅥ晡㐵慡㔱愵㔴㕡㤹㈵㘵㘵慡搲昷㈲㤲㥣搱㝣收搴挸㥢ㅣ㌴㡤㠳昹愵敢〰慢㘷㐶散㘰㜶㕤搰㤸㤷㜳㝡〳扡愰敦㠷㈲㘴昴㐱〳摢戴㈴慡〳敡㈶㌵戸㤲㤲戴㐶戴㙤㠰㌶敦㍢㍤戵ㄴ㥡晢愱㔹㤲ㄸ昰戲搰づ愳挴昶愲㔷搰扤〹戹㍥ㅣ㜳㑡㐳扢㐰摡ㅦ㑤㥣㤱㙦㌹㕡戹㔵慢㜳戰㈰摣㤶㈰挰ㅢ敡愰㤲㜷〳㔱㘷㐱㡤ㅢ㠹㜷㈵敢昰〴㌳摣㑢㐷㠹㤵ㅣ戲攳㘹捤愸㕢㉢戹扡挶㑣㔷搷㐴捤㥡慡㐸㔵㍣㕣ㄳ慤㌱㘳㤱㘴㉡ㅥ㑦㠵愳㔵搱㔴㘳搲攸敢昴戱〵㌶㐶㍦愷搶捡㕡㝦愷㐶㤹㌲㔰攳㡡㔶愷愰㈳㕣〹㤸㉦搲ㄷ㐳愴户愳〸ㄹㅢ愰㠱㙤㕡〷慡㝥㤸㥤㘸ぢ㠰戹〴捤㕥㤸ㅢ摡㕥昴㤱㜴扦っ㜲㜹ㅤ愷摡〸敤〲㜳〵㥡扡㘰㙥㡣㔶㠱㜹㌴㍡搴〵昳㘰愸攴㠷戹ㅡ慡戹㌰㌷㠱㈷㤸攱挶㌸㑡挰摣搴㡥愷ㅤ㠶扡〵㌳ㅡ捤㈴㤲㌵㘱戳扡㌶ㄶ㠹挷捣㐴㘳〶扦散捤摡慡㐴㜵㌴㔶㕢ㄵ㑦ㅡ㐳㥣㍥慥㠴㡤戱㤹㔳㕢挵摡㔰愷㐶㤹摡ㄲ㌵㠱㜹㤸ㅢ收㤱㄰改慢㔱㠴㡣慤愰㠰〹慦挲㐳搵て昳㘸戴〵挰㍣〶捤㕥㤸挳㙣㉦晡㡥㕣戲攳㈰㤷昷㡤慡攱㘸ㄷ㤸㙢搰搴〵㜳〴㕡〵㘶愷ぢ愶捥㉤㤳㐷㈹搵ㅥ挸慤ㄲ㐶搴搰㑦㐶〹㙥摢搸慥戵㔳㔰户戸㤹㤱㘸㑤慡㍡㔵㥤慥㘹㑣挴ㄳ㠹㜰㘳㑤戸㉡ㅡ㑢㘵㈲挹㘴㙤㈲㕥㔳㙤㐸ㄲ〰㝤㥣ちㅢ㘳愴搳㌹搹〸㐷㌹㌵捡搴昶愸〹户㘶㌷户㌳㈱搲捦㐲ㄱ㌲㜶㠰〲愶㈲㥤ㅢ愱捥慤㑥攷㌶㘶㡣㜱摡慢㈹㍣㡦敤〹捣愹㌰摡㠵挴〵㘸敡㈲ㄱ㐵慢㤰㘸㜴㤳攰㐱㕣㐸散ㄷ㐸㈲〶㈳㙡攸㤷愰〴㠹戸敤㕡㕢㠷扡㐵㈲㤲愸愹㐹挶㈳搱㜴㘳㉣ㅡ㑦㤸㤱摡慡挶㐴戴慡㉡㥤㡣㐴ㄲ㔵愹戰㘹挸挰㍥㝤㕣ちㅢ愳摡改㥣ㅣ㜳ㄳ㑥㡤㌲㌵ㄶ㌵㈱戱户㥢挴㤵㄰改㔷愱〸ㄹ㍢㐱〱㔳㤱捥㘳㥢捥㠳㤹捥㐳㤷戱戳搳㍥㡥挲敢搹扥ぢ收搴㉥㘸ㄷㄲ㌷愲愹㡢挴〴戴ち㠹摤摤㈴戸㠳〹㠹搹㠱㈴㈶挲㠸ㅡ晡捤㈸㐱㘲㤲敤㕡扢〵㜵㡢㐴㘳捡捣㠴㜱〶㑡愴ㄳ攱㜸㈶㔶摤㔸㤵慣つ㘷ㄲ搱摡㐸㜵㈶㔶ㄳ〹ㅢ㜵㑥㜷搶挳挶㤸散搴㘴㕦㥡攲搴㈸㔳扢愲㈶㈴㜶㜵㤳戸ㅤ㈲晤づㄴ㈱㘳㍡ㄴ㌰ㄵ改摣㤷㜴敥㍣㍡㜷ㄵ㘳㌷愷㝤㌲㠵昷戰㝤ち收搴㑣戴ぢ㠹晢搰搴㐵㘲㌶㕡㠵挴㉥㠱㈴㜶づ㈴挱㔱㜶㌸挱㈳挱㈸㐱㘲㜷摢戵昶㌰敡㌶㠹㐴㔵つ㡥搱㘶愶㌶㠱昳㜰搲㙣㡣愶㤲搵戵愹敡㘸㈲ㅣ慢慡㡥愵㡤㍤㥣敥㍣〲ㅢ㘳慥㔳ㄳㄲ昵㑥㡤㌲戵〰㌵㈱㔱敤㈶昱ㄸ㐴晡攳㈸㐲挶㥥㔰挰㤴㐳攲て㑥晢っち㥦愱挱㑣㤲搸ㅢ敤㐲攲㌹扡㘷ぢ扦晢愲㔵㐸㙣敦㈲愱㍤て㤵晣〷摤敤〲昱㜰攸ㅣ㘶㜸㤹ㄵ㑡攰昹㤳ㅤ㑦㝢〹㜵ぢて捥㔹昱㐸挲㡣㔷愷攲㈹攰〹㈷ㄳ㌵昱㌰摥㙦ㅥ〹㐷ㅡ慢ㄳ戵ㄱ愳挱改攳换戰㌱昶㜳㙡慦戰㤶㜴㙡㤴愹㌴㙡㠲㘷㠴ㅢ捦敢㄰改㙦愰〸ㄹ㈶ㄴ㌰ㄵ㘹㙦愲敡㍦攸扥㠵戶㠰㠳敥摢㘸昶ㅥ㜴㌳戶ㄷ㝤㉥㤷散㕤挸攵㐵扥㙡㈱摡〵收晢㘸敡㠲㜹〰㕡〵收㘶㉥㤸㝡搷づ戶㘹㈰户〳㘱〴㈷㜸攷㄰㑡㜰㙢戶㕤㙢㥦愰㙥㜱㑢愴攳㘱㙣㔰改慡㜸㑤〲〰慢ㅡㅢ㙢㙢攳㔵㤱㌴㡥㍥搵搵〰㘸戴㌸摤昹ㄷ㙣㡣㔶愷㈶㥢㤵っ愹搳㍦㘵慡ㅤ㌲攱戶愱㥢摢ㄷ㄰改㕦愲〸ㄹㅤ㔰挰㤴戳㔹㜵㍡敤㝢㔱昸ㅤつ昸〶〸戵ㄴ敤㐲攲㝢扡㘷ぢ扦换搱㉡㈴捡〳㐹㘸㠱㈴㔶挰〸㑥㜰愷て㈵㐸ㅣ㘴扢搶㝥㐱摤㈲㔱㥤慣慡慥慤慡づ㈷挲㔵攱㜸㉣搳㔸ㅢ㡦㠶捤㑣慡扡戶搱挴㔵㤱ㄹ㌶づ㜶扡昳㉢㙣㡣㐳㥣㥡㤰㤰㘱㜲晡愷㑣慤㠲㑣㐸ㄴ戹㐹愸㔲挸㡢㔱㠴㡣挳愱㠰㈹㠷挴ㄱ㑥晢㝥ㄴ㤶搱㈰㠹㌹戵ㅡ敤㐲㠲㝦㜷愰㡢挴搱㘸ㄵㄲ晦晥㈹㝢㔵㤳摤㈶扥㐵㙢敥〵っ〷戹搱㐷㘴㙣挲ㄵ㐸ㅣ㙢扢搶〶愰㙥㤱㠸㌴㘶㙡捤㐸㈲㤵㡡搷㈶攳搵㔱㌳搹㤸挸愴攳㜸㘳㘵㉡ㄳ㑦愷搳㌵挶㜱㑥㜷〶挲挶㌸摥愹〹㠹㌵㑥㡤㌲㜵ㄲ㙡㐲攲㜳㜴愶敢㙡㜰㄰㐴晡㐶㈸㐲〶〷戳㌱攵㤰㌸挵㘹攷㉢㈵昴㈱㌴㔸㐸ㄲ愷愱㕤㐸っ愵㝢戶昰㝢〶㕡㠵挴㝢㙥ㄲ㍣搴挸改攷㥤㐰ㄲㅣ戸ㄶㄲ㕢挱ㄵ㐸㥣㘵扢搶㠶愱㙥㤱㠸㐵㜱㌱㤲㠹挶㌲搸ち攲愹㔴愴㈶㥤挲㝥ㄲ㑥愵愳改敡㐴愲㈶㙡㥣敤㜴愷〲㌶挶㌹㑥㑤㡥㉡㙢㥤ㅡ㘵敡㝣搴㠴挴㙢㙥ㄲ㤵㄰改摢愰〸ㄹㅣ愰挶㠴㠱て㜴㑡㝦㡢〵てㅡ挶㠵㑥㍢ㅦ㥦搰㐷搳愰つ㜳敡㘲戴ぢ㠹ㅤ攸㥥㉤晣慥㐳慢㤰㜸搶㑤愲敢㌸昱㜴㈰㠹㑢㘱㈴㈴㈲㜰〵ㄲ㤷搹慥戵㈸敡ㄶ㠹㘸㍣㔵㤵挲㘹㈶㥤㡥㤸昱㘴戲慡戱㌶㥣慡㠹挵昹㍢㈱㤲慣愹㠹ㄹ㤷㍢摤㠹挱挶戸挲愹慤攲㈲挸㄰㌵㝢㑦㤹扡〶㌲㈱昱愸㥢㐴〲㈲扤〶㐵挸戸ㄶち㤸㜲戶㠹敢㥣昶㈵ㄴ㡥愳挱㔲㉥昳つ㘸ㄷㄲ攳改㥥㉤晣摥㠴㔶㈱㜱慦㥢㐴搷挵搹摤㠱㈴晥っ㈳㈱㔱〷㔷㈰昱ㄷ摢戵㌶ㄹ㜵晢㌸㤱㡥㈴戱〹㐴搲搸㐷攲愹㑣㙤戲戱㌱ㄵ捥㌴搶㈴ㅡㄳ昸挶愲挶捤㑥㜷愶挰挶戸挵愹挹挵㤹っ㍢戳昷㤴愹摢㈰ㄳㄲ户戹㐹㑣㠷㐸摦つ㐵挸戸ㅤち㤸㜲㉥捥敥㜰摡昹戶〹㝤づつづ攵㌲摦㠵㜶㈱戱〷摤戳㠵摦扢搱㉡㈴㙥㜰㤳攸摡㈶慥ぢ㈴㜱て㡣㠴挴㝣戸〲㠹㝢㙤搷摡〲搴㉤ㄲ改㜴愲ㄶ挷㠷㐸㍡ㄳ㑢挴慢㘳㡤㌵㐹ㅣ㉡攴昴ㅢ㡢㔴㐷慢ㄳ挶㝤㑥㜷昶㠴㡤㜱扦㔳㤳㙤攲〱愷㐶㤹㝡ㄸ㌵㈱㜱㠵㥢挴㍥㄰改晢愲〸ㄹㅣㅣ挶㤴戳㑤晣摤㘹㍦㤲挲㈴つ㔶㜳㤹ㅦ㐵扢㤰㐸搱㍤㕢昸㝤ㅣ慤㐲攲㝣㌷㠹慥㙤攲摣㐰ㄲ㑦挰㐸㐸散て㔷㈰昱愴敤㕡㕢㠸扡㐵愲㈶㥡㠸㘷㔲㌸㈰㔴攱摣㤱㑥㈴㤳攱㥡挶㐶㥣㍤㔳㌸㠷愶㜱㑥㌱㘴㡣㤸㍤㙣㠲㡤昱戴搳㌹搹㈶㥥㜱㙡㤴愹㝦愲㈶㈴捥㜰㤳㘸㠱㐸攷㥦愶〹ㄹㅣ昰挵㤴戳㑤扣攰戴ㅦ㑦㘱〷つ搶㜰㤹㕦㐲扢㤰㔸㐲昷㙣攱昷ㄵ戴ち㠹攳〳㐹ㅣㅢ㐸攲㔵ㄸ〹㠹ㄵ㜰〵ㄲ慦搹慥戵㠳㔰户㡦ㄳㄹ㌳㤹㐹㔴㥢昱㜰愴㠶昷て㤲㌱㕣戴搷挶捤慡㔸愲㠶㜰っㄹ昷㘵てて㠶㡤昱㠶搳㌹㈱昱愶㔳愳㑣扤㠳㥡㤰㌸挲㑤㘲㈵㐴晡㉡ㄴ㈱攳㕤㈸㘰捡㈱昱㥥搳捥ㄷ㔱攸㐷搱攰㌴㉥昳〷㘸ㄷㄲ挷搰㍤㕢昸晤〸慤㐲㘲戹㥢㐴搷戹㘳㘹㈰㠹㡦㘱㈴㈴搶挰ㄵ㐸㝣㘲扢搶㑥㐰摤㈶㤱㑣㥡愹㉡晣㜲㘹挴㑥搱ㄸ㡦㈵ㄳ㤹㔸㍣ㄹ挳㌹㌵㥤㠹㐷㌳ㄹ攳㕦㑥㜷㑥㠴㡤昱愹㔳㤳㜳挷㘷㑥㡤㌲昵㈵㙡㐲㘲㤱㥢挴愹㄰改愷愱〸ㄹ㕦㐱〱㔳捥戹攳㙢愷㥤㙦愴搰捦愶挱㕡㉥昳户㘸ㄷㄲ㙢改㥥㉤晣晥ㅢ慤㐲㈲攳㈶搱昵挳㍥ㅤ㐸攲㝢ㄸ〹㠹ぢ攰ち㈴㝥戰㕤㙢ㄷ愲㙥㤱㠸㐴攳㐹㌳ㄱ挵㘵㘵㙤ㅡ愷捦敡㥡㐸㈳づ㤷㠹㑣㌸ㄶ挹挴㌲攱㡣昱愳搳㥤㡢㘰㘳晣攴搴攴㠷晤捦㑥㡤㌲昵ㅢ㙡㐲攲㑦㙥ㄲ㤷㐲愴㕦㠶㈲㘴晣づ〵㑣㌹㍦散搹㐷㘹扦㠸挲慢㘹㜰㌱㤷戹ㄸ敤㐲攲㕡扡㘷ぢ扦ㅣ㔲ㄵㄲ昳摣㈴扡㡥㤸㜳〳㐹㤴挲〸ㄳ㕥㙣〵㔷㈰愱搹慥戵㥢㔰户㐸愴慡愲㤱㐶㌳ㄵ㐹挵搲㡤昱㘸つ㑥ㅥ晣㝤ㄲ㌳ㅢ捤㥡㥡戸㠹敢㠹㌲摢㐶晦㌳㙣っ㡥戲㑡攷㔶㘱挶搰㥤ㅡ㘵慡ㅦ㙡㐲㘲愶㥢挴㝡㠸昴扦愲〸ㄹ晤愱㈰㑢散晢㌹㍢挰㘹攷㍢㉡昴㍢㘹挰㤷㑣㈸挳㜱晦㌷扡㘷ぢ扦ㅣ㈶ㄵㄲ㤳〲㐹㑣〸㈴㌱〸㐶㤸㤰㔰〴㔷㈰戱㤱敤㕡扢ㅦ㜵㡢〴㝥挴㔷㘵慡慢㔲㌵㈰ㄲ挷つ㡥㈴㌲慤㈲愹㑣㔵っ㜷㤵愳㔵攱戴㌱搸戶搱ㅦ㠰㡤挱㤱搳㉣㠹㑤㥣ㅡ㘵㙡㌳搴㠴挴㔸㌷㠹㐷㈰搲晦㡥㈲㘴っ㠵㐲㄰㠹捤㥤㜶扥慣㐲㝦㠲〶㝣摢㠴㤲愱㑦㌶㍤㐵昷㙣攱㜷ㄸ戴㠵㐴搸㑤愲敢㌸㌱㈶㤰㐴〵㡣㌰攱㜵搱㜰〵ㄲ挳㔱愱㌷敤㥦愸㕢㈴ㅡ㜱敥挰㐱戲愶㌶ㅥ捦挴㙢㙢㙡㙡慢慢㜱换〷扦扤昰摡㜰摣晡㌰㡤慤㙤ㅢ晤㜹搸ㄸㅣつㄵㄲ㜲㥣愸㜴㙡㤴㈹㡥㜲ち㠹㤱㙥ㄲ㉦㐳愴扦㠲㈲㘴㡣㠲㠲㤰昰㕤㘳㜲散㔳摡㙦㘱㕦摦愴挱㝡捣愹敤ㅤ昷㙦搳㍤㕢昸ㅤ㠳㔶㈱戱愵㥢㐴搷摥戱㜹㈰㠹ㅤ㘱㠴愹㐸㝦ㅦ慥㐰㈲㙣扢搶㍥㐰摤㈲ㄱ㑦挷捤摡敡〸㝥㜵㔵㈵攳戵愹㑣ㄲ㔷㔵戵挹㠴㔹㔵㔳㔳㤵慥㑥㘶㡣㠸㙤愳㝦〸ㅢ㠳㈳㥣㐲㘲ㄵ㘶㡣㤸㔳愳㑣㜱攴㔲㐸㙣散㈶昱㉦㠸昴㑦㔱㠴㡣〴ㄴ㠲戶〹㡥㘷㑡㍢㕦㕦愱㝦㐵〳扥㝦㐲㡤㜵摣㝦㐳昷㙣攱㜷㘷戴ち㠹㝥㙥ㄲ㕤搷ㄳ愱㐰ㄲ攳㘰㠴〹捦㈵挳ㄵ㐸㜰㔰㤲摥戴ㅦ㔰户昷㡥ㄸ捥ㄹ㜱摣昰慢㐹搶攰㉡挲㑣㘲㘳挸㐴㙢㜱摢㈷ㅡ㑥愴㜰ㄶㅤ㙦摢攸㍦挲挶㤸攰搴攴㉣㍡搱愹㔱愶㌸ㅡ㈹㈴㑡摣㈴㝥㠵㐸晦つ㐵挸㤸〲〵㔹攲㈴㘶㕣㌷〰愷㍡敤昷戳慦㝤㌴ㄴて㜰㤹㘵搸㤱㑤愵㘸敡㈲挱㘱㐷㈱昱搳㡦㐱扦㐵㝦㐰㙢敥㙦搱ㄹ㌰挲㠴㑣ㄲ戸〲㠹㤹愸〸㠹㄰敡ㄶ〹ㅣㅦ攲㤱㈴㝥㜷㈶ㅡ慢攳㘶愴愶戶㉡㤵慡挵愱㈲㠹㕢挵改㑣㔵摣㤸㘵摢攸㝤㘱㘳捣㜶㙡戲㑤捣㜱㙡㤴㈹㡥㌰ち㠹慦搱㤹慥摦愲〳㈱搲つㄴ㈱愳ㅥち㐱摢挴㍣愷㥤㉦戴搰〷搳攰㔱捣ㄹ昳搱㡥〹㈹ㅤ㘸敡摦愷㜴㉦㔴㜶昲㡤㔳〵㍦挹㍥摡晦户〶愶攰㙦〷㌰ㄷ愷愸てㅥ攱戵ㅥ㝣㉤㈹ㅥ晢㥦昹攲㐸ㄸ㥦㝢攷户昴㈳㉣敢晦挱て搷㐶㜶㙣㡣ㅥ户挲㔷ㅦ㠲〵㉥摤〷㡢ㅢづ敡㘲愱㍦㌹〷挳愲挱㉤搳㍢㌰㈲㠶㍦㕤㌸慦㙤㘲搷摦扤摢挰ㄹ㈹ㅢ敤扣〲扦㌲摢㌲戱戱〳敦㑣攸㌴ㅤ戳㌹敤㕤㜶㜸愵㍣挶㍣㈱ㄸ捤ㄷ收て捥搶㕣てづて捤戶㑥挷㡢扥昹戶っ挷㘳〷㥥㥤㉤㈹敥愳〲㥦攵户晦挲ㅤ㥦ㄴ愶㌷晣㜹㠷改㘹〲ㄸㅡ昰搸昴愴愶㑥㜹敤挰收㤰㉢㝤㙦挰搱㠶ㄲ搳戸ㄱ㜳㐶挴㑢摦挳㝡攸㜱〸㉦㜵〶攴㘶ㄹ搲户㠰㍦挵㝤㥣摥搸㌴戰〱ㄵ散挵㜸㜶搹昳昹㜲扣㕤㥤㘰晤㕦㙥晦㙦㑣ㄸ戸㥦㘳昱㐷㔵㜱摡挴搲户㔶㕥昴搵㌵㍢㔵㕥㜰攳敦昶晦㉢㉤㡢㉦挷挷攴昳挰㜸㡣扦㘲㘷㐴慢晥㌶㡢㜷㔸扣㡢㐲扤㠹㑥扣㠲〷愲㜳摥㤳晥㠶㉤昰扦㈷摤搸ㅦ㥥㌰㈱摤〷晤敤摦㐷ㅤ㠸ち㜷ㅡ昵ㅡ㉣戸愵㜲㔱昵㑡㉥㘵ぢ㥡戹㠱㈹扤ㄹ愵戶㉤摡㉣㤲敡㈵攸㌹换ㅦ搲㐷㔱㤹ㄷ㡡㑥搳挰挵愸昴づ〹挷㈵挵愲挷㐸㤶挱㈲〸挹㜳昶㤲攷㈰㜹搶ㄶ昸摦㥣㙥慣㠰㈷㑣㐵晡㡥ㄶ㤲㐳㔱ㄱ㈴㑦挳愲ぢ㐹㠴㑢戹ㄲ㈲ぢ〹挷ㅡ戵㔸ㄶ挹攳ㅥ㈴㔵㔴㕥〵㤵㉥㈴㐷愲搲㍢㈴ㅣ㕤散ㅤ㤲攳㘰ㄱ㠴攴㤱㝣㐸ㅥ戶〵晥㜷愹ㅢ㙢攰〹㔳㤱扥㤳㠵攴㘴㔴〴挹㠳㙥㈴攳戸㤴ㅣ散戳㤰㜰ㄸ㔱ㅢ㥦㐵㜲慦〷挹㐴〸〶㥥〹㤵摥㔱攰㔸㘱敦㈸㥣〷㡢㈰ち㜷收愳㜰㠷㉤昰扦㔰摤戸〰㥥㌰ㄵ改搳㉣ち㤷愰㈲ㄴ㙥㜳㔳㤸㑥ち㤷㐲㘴㔱攰㄰愲㌶㈳㑢攱ㄶて㠵㔹愴㜰㈵㔴㝡㐷㠱攳㠴扤愳㜰㍤㉣㠲㈸摣㤸㡦挲つ戶挰晦㔶㜵攳㐶㜸挲㠴愱ㄱ㡢挲捤愸〸㠵敢摣ㄴ收㤳挲㝡㠸㉣ちㅣ㍥搴昶捣㔲戸捡㐳㘱㉦㔲戸ㅤ㉡扤愳㜰㠷㘳搱攳㠳挴㍤戰〸愲㜰㘹㍥ち敢㙣㠱晦搵敡挶㝤昰㠴〹㌹㈹ㄶ㠵㠷㔰ㄱちㄷ扢㈹㈴㐹㠱〳㝣ㄶ〵づㅤ㙡愹㉣㠵昳㍤ㄴ㑣㔲㜸っ㉡扤愳昰戸㘳搱㘳ちㅣ㈵っ愲㜰㜶㍥ち㘷搹〲晦晢搵㡤攷攰〹ㄳ昲㔸㉣ち㉦愲㈲ㄴ捥㜰㔳㘸㈱㠵㤷㈱戲㈸㜰㠴㔰㙢换㔲㌸挵㐳㘱㌱㤵昹㐳慡敢㔰昹㍡㉡扤㐳挲㌱㐱戱攸㌱ㄲ㡥昵〵㈱㔹㤳て挹昱戶挰晦挶㜵攳㝤㜸挲㠴〴ㄸぢ挹挷愸〸㤲㘳摤㐸㔶㜰㈹晦〵㤱㠵㠴㠳㝦摡挱㔹㈴慢㍤㐸づ㠵㘰攰ㄷ㔰改ㅤ〵㡥昰昵㡥挲㜷戰〸愲戰㌲ㅦ㠵挳㙣㠱晦戵敢挶昷昰㠴愹㐸㍦搲愲昰㌳㉡㐲攱㄰㌷㠵愳㐸攱㔷㠸㉣ち扦㘰㑥㍢㈶㑢㘱戹㠷挲㜱愴愰戰㐰扤愳挰搱㍤戱攸昱戶㔰〶昵㑡昶摤㜷㜱搵㤱㡦㐲扢㉤昰扦㝢摤搰攱㐹㈸㥣㙣㔱攸㡦扡㔰㔸攴愶㜰㉡㈹㜰㘸捥愲挰㐱㍦敤昴㉣㠵㘶て㠵㌳㐹㘱㄰㔴㌰昵攲ㄲ㤳㈳㝢㘲搱㘳ち㐳愰㕥ㄹ㐰㘱晦㝣ㄴ㌲戶挰晦〲㜶㘳㈸㍣〹㠵昳㉣ち㕢愱㉥ㄴ搲㙥ちㄷ㤰㐲〵㐴ㄶ㠵㘱㤸搳㉥捡㔲搸捦㐳攱ㄲ㔲愸㠴ち愶㕥㔰攰愸㥥㔸昴㤸〲挷昶㉡〳㈸散㤳㡦挲摥戶挰晦ㄶ㜶㘳〷㜸ㄲち㔷㕡ㄴ㈲愸ぢ㠵㍦戸㈹㕣㑤ち㌱㠸㉣ちㅣ散搳慥捤㔲㤸攷愱㜰㍤㈹㈴愰㠲愹ㄷㄴ㌸愲㈷ㄶ㍤愶挰㜱扤捡〰ち㜳昲㔱㤸㙤ぢ晣慦㘲㌷挶挳㤳㔰戸搹愲㔰㠷扡㔰㤸改愶戰㥥ㄴ㌸ㅣ㘷㔱攰㐰㥦㜶㙢㤶挲慥ㅥち户㤳挲㜴愸㘰敡〵〵㡥收㠹㐵㡦㈹㜰㑣慦㌲㠰㐲㕤㍥ち㤳㙣㠱晦㝤散挶ㅥ昰㈴ㄴ敥戱㈸捣㐷㕤㈸㑣㜰㔳戸㡦ㄴ㌸ㄴ㘷㔱攰㈰㥦昶㐰㤶挲捥ㅥちて㤱挲㍥㔰挱搴ぢちㅣ挹ㄳ㡢ㅥ㔳㐸㐲扤㌲㠰㐲㈲ㅦ㠵㙡㕢戰挰昷〷㝦㡤ㄴ㍣〹㠵挷㉣ち晢愳㉥ㄴ攲㙥ち㑦㤰〲㠷攱㉣ちㅣ攰搳㥥捡㔲〸㝢㈸㍣㐳ち㉤㔰挱搴ぢちㅣ挵ㄳ㡢ㅥ㔳攸㠰㝡㘵〰㠵搱昹㈸㙣㘷ぢ晣㙦㘶㌷㤶挰㤳㔰㜸搱愲戰〲㜵愱㌰搲㑤攱㘵㔲攰㄰㥣㐵㠱㠳㝢摡慢㔹ち㈳㍣ㄴ㕥㈷㠵㤵㔰挱搴ぢち慢ㅣ㡢ㅥ㔳攰㌸㕥㘵〰㠵慤昲㔱搸搲ㄶ昸㕦捦㙥ㅣ〳㑦㐲攱㕤㡢〲挷昰㠴挲收㙥ち敦㤳挲㠹㄰㔹ㄴ㌸戰愷㝤㤸愵戰愹㠷挲挷愴㜰㉡㔴㌰昵㠲〲㐷敦挴愲挷ㄴ㌸㠶㔷ㄹ㐰㘱㔰㍥ちㅢ摡〲晦㍢摡㡤戵昰㈴ㄴ扥戰㈸㜰晣㑥㈸ㄸ㙥ち㕦㤱挲㐵㄰㔹ㄴ㌸愸愷㝤㤳愵搰捦㐳攱㍢㔲戸ㄴ㉡㤸㝡㐱㠱㈳㜷㘲搱㘳ちㅣ扦慢っ愰㔰㤶㡦㠲㘶ぢ晣㉦㙡㌷㌸散㈷ㄴ㝥戶㈸㜰散㑥㈸㤴戸㈹晣㑡ち㝦㠶挸愲挰〱㍤敤昷㉣㠵㈲て〵㠵ㄷ㌸づ㕣てㄵ㑣扤愰挰㔱㍢戱攸㌱〵㡥摤㔵〶㔰昸昹㠷㍣㌷收㝥戲〵晥户戵ㅢㅣ昲ㄳち㘵攸㍢㙥捣摤㠷扡㔰昸〱ㄶㅦ㘱改攴挶㥣づ愱攲㤰㥢㐵㠱㠳㜹㕡㕦戴搹㌷收扥㠵敥㝢搰戵敥㔵昶㈷㠵㐷愰㠲愹ㄷㄴ㌸㘲㈷ㄶ㍤愶昰〴搴㉢〳㈸㝣㤱㡦挲攷戶挰晦捡㜶㠳挳㝤㐲㘱㤰㐵攱㌹搴㠵挲愷㙥ち㠳㐹㠱挳㙤ㄶ〵づ攴㘹㥢㘴㈹㝣攴愱㌰㠴ㄴ㕥㠶ち愶㕥㔰攰㘸㥤㔸昴㤸挲㥢㔰慦っ愰昰㙥㍥ち敦搸〲晦㝢摢㡤户攱㐹㈸㙣㘵㔱攰㜸㥤㔰㜸换㑤愱㠲ㄴ㍥㠴挸愲挰㐱㍣㙤敢㉣㠵搷㍣ㄴ㉡㐹㠱㠳㙦㤸㝡㐱㠱㈳㜵㘲搱㘳ち㕦㐱扤㌲㠰挲㡢昹㈸扣㘰ぢ晣㉦㙦㌷扥㠱㈷愱㌰摡愲挰戱㍡愱昰㑦㌷㠵ㅤ㐸攱㐷㠸㉣ちㅣ挰搳㜶捣㔲㜸摡㐳㈱㐲ちㅣ㜸挳搴ぢちㅣ愵ㄳ㡢ㅥ㔳攸㠳㈳㔳㘵〰㠵挷昲㔱㜸搴ㄶ昸摦攰㙥㤴挲㤳㔰㐸㔸ㄴ㜴搴㠵挲摦摤ㄴ㙡㐹愱㉦㐴ㄶ〵づ摥㘹㍢㘵㈹㍣攸愱㌰㡥ㄴ〶㐲愵㜷ㄴ㌸㐲搷㍢ち㠳㘱ㄱ㐴攱㥥㝣ㄴ敥戶〵㌹慦㜱摦〴㥥扡㝢㡤扢敢敦愳て〴晡搲っ㥦㉢散㥢戱㥡㌹㈲㠷㈷ぢ㥢㥡㥢攵愱扣㝥㜸敢㜲㍢晥㐲昹㑣扣㕣ㅣ敦㕡慥㙦戲晦敡敤㜴扣㜴㥣㉦戱㜵摥敢慢㑢㡤挶㕡㘶㑥㍢㕥昴㕢㤶㤹摥㠱㤷挲愷换昱ㄷ㤶㍢㍢捤昶搶晦㠵㔷㌲攳㌱㐹扥攵〶ㅦ敢㘵捣㠱㑦㈸昲搱挳挰攱㉦敢㍤敤㔹ㅥ捥ㅦㅥ㉦收换㥡晦戳昷挳㙢㜵搸挴㥣㤷晣愵㕤慦ㅦ㉦㔱㜷㘱ㄵ㕢挳搰慢㡡㝥㤷㍥ㄷㄵ㈳ㄷㄳ晡摡㔴ㄴ㝤昰㤷㠳㘵〰ㅡ㐵㐸㥦㠶ㄶ㜹㉡㕡㡡愲搲㈱搸っ晣ぢ挷㘷㐶昹〶㤱㈲摦㥦て敦摢㤷㑢散㝣㑡戶㠰㘹愱㌱㐳㥥㌲换㕡ㅡ㤲敤敤挹ㄵ攵㉤つ捤㘶敢晥㥤ぢ换ㅢ㤶㘲㠸ㄴ慦㑤㐷㍦昰户挸昵改昸摦〲㡤摤㙤㙢㜸攴㜶愹敤㠶搶攰㠵㕤ㅦ戸戰㌳愱慦捤㐲攱㕤搸搹㘸㜱㉤慣慡㠴㙦㉥戰昳㔱愳㔰攱㘲攸扢㐳戳慢ㅢ㍢愲㐵扡戱〷㕡㠳扢㜱㐳㘰㌷敡愱慦捤㐳攱敤挶㝣戴戸扢ㄱ㠱㝦㑦㌷慡㥣㙥散〹捤慥㙥散㘴㜷㐳㈷㡤ㄲ㜵㘵㘰挸扤改㥢㑢㥥㕤挵晢戲㠹て㈳㕢慢㔸㡤昳㠷攳挰㤱㉣昵㥦愰搹ㄵ㡥㐳㌲㕣㙡㥤㕢㕡㠹扡㌸㌰㕣㤲扥戹㔵㘵挳愵搸攴ち㌷摤ㅦ㡥㈳㌴ㄲ捥㠴㘶㔷㌸㡥㝤㐸㌸㐲㉥㔱㙢〳挳㉤愴㙦〲捤㠶㍢㠰㑤慥㜰昳晤攱昶㜲挲㌵㐳戳㉢ㅣ〷ㄹ㕣攱㑥ぢっ搷㤶ㅢ㙥戱㉦ㅣ挷㈳㍣敢捥㜴挲㜵戸挳昱㙥扥㙣㐲㥤㘸つ摥㠴搶〴㜶㘱㈹昴戵㘵㈸扣㥢搰㜲戴戸㤷㥡〳〲㥥㙥㉣㜶扡㜱㄰㌴扢㤶㝡㤹摤つ摤㠲扣㍡㌰攴愱昴敤㠵扣搲ㄷ㙥㠵㍦摣愱㑥戸挳摤攱㡥昴㠶㍢㌴㌰摣敡摣㜰㐷晢挲ㅤ攵て㜷㥣ㄳ敥㔸㜷戸㤳扤攱㤶〶㠶㕢㤳ㅢ敥㐴㕦戸㔳晤攱捥㜴挲㥤散づ挷㥢慦戲〹㜱㥤㤶愸戶挰㜰愷搱㌷搷㕦㜶㡢㍤㠳㑤慥㉤昶〲㝦㌸摥㡢㤵ㅤ攴㉣㘸㜶慤㍢摥攵㜴㙤戱ぢ〳挳慤愵㙦敦扡㍢捦ㄷ敥㙡㝦㌸摥昴㤴㜰ㄷ戸挳昱㜶愲㠴戳㜶晦㘴㘰戸㡢改摢扢晢慦昳㠵㕢敦て㜷扢ㄳ敥㌲㜷㌸摥户㜳㉤摤摥㠱攱慥愴㙦敦搲㕤敤ぢ挷㕢㝣㥥ㅤ攱㈱㈷摣戵敥㜰扣㐱收㕡扡晡挰㜰㌷搰户㜷改㙥昲㠵攳扤㌴㑦戸㘷㥣㜰㝦㜱㠷㝢搱ㅢ㙥㘶㘰戸昵戹攱㙥昵㠵㝢搹ㅦ敥㜵㈷摣敤敥㜰扣攵㈳㑢㘷㙤㤹㔳〲挳摤㐵摦摥㉤昳㙥㕦戸昷晤攱㍥㜶挲摤敢づ挷㝢㉢ㄲ捥㍡㌱敤ㄲㄸ敥〱晡昶㥥㤸ㅥ昲㠵晢捡ㅦ敥㍢㈷摣㈳敥㜰扣㠹㈱攱慣㠳㔸㈲㌰摣愳昴敤摤㔴ㅥ昷㠵晢搵ㅦ㡥昷㌴㘴㐷㜸搲ㅤ㡥㜷ぢ㕣攱挲㠱攱㥥愱㙦㙦戸攷搸攴摡捤㜹㘳挱戳愹昴㐷㠳㠴㝢ㅥ㌳㕤扢㌹㝦㤶扢搶摤愸挰㜰㉦㐱挹户敥㕥㘱㤳㉢ㅣ㝦挱㝢挲昱㔷扡㠴㝢つ㌳㕤攱昸晢搷戵㜴挳〳挳扤〹㈵摦搲扤捤㈶㔷戸ち搴㍤攱昸㜳㔸挲扤㡢㤹慥㜰晣愱㈹攱慣愳捡搰挰㜰ㅦ㐰挹户摦㝤挴㈶㔷戸ㅤ㔰昷㠴㡢愰㐱挲㝤㠲㤹慥㜰〹㔴㕣㑢户㔱㘰戸捦愰攴㕢扡㉦搸攴ち挷ㅦ㝦㥥㜰晣㠱㈷攱扥挲㡣ㄳ慥㤴搷搸㍤晥〱挰晣户㐱昸愹搴㙣愶昸㘷㠳㈶攱㑦㜱㡣㙥挶㠵㝣て晥搶捦搷㠸愳㜸攵㑥ㅦ晡㌷昶っ㉢〳㜹晤捣㤹㜲㝣昱昴㌶㙡散㤴晥㉤㥢㜹昹㉢ㄶ摦搹㌳㘲挱㑢摤慣㐵㍤㙡㘲昱㙦㌶捦户㘵晡昷昶㡣㔸散㘹㔷慣ㄸ扣攲ㄴ㡢ㅦ搸捣㡢㑤㠹昱愳㍤㈳ㄶ扣戰捣挶㐸愲㈶ㄶ㍦戱㌹㘵换昴㥦敤ㄹ戱㌰敤㡡ㄵ㠳搷㝤㘲昱ぢ㥢㜹挹㈷㌱㝥戵㘷挴㠲㤷㜷搹ㄸ扣㜴ㄳ㡢摦搸扣搸㤶改扦摢㌳㘲搱㘱㔷慣ㄸ扣搲ㄲぢ戲㔳扣挰㤲ㄸ㡡㌵戲挴㜷㈰㉦愶㌸㘳㔹昰㐲㐹㉣㡡愹挳㙢㈴戱攸攳戶㌸摣㘳挱㙢ㅤ戱㈸愱づ㉦㜳挴愲搴㙤挱㑢㥡㙣っ㕥慥㠸㠵㐶㥤ㄳㅤ㡢㌲户〵慦㑡戲ㄶ扣攲㄰㡢㜲敡㥣攱㔸攸㙥ぢ㕥㔸㘴㉤搶㍡ㄶ㈱敡昰㝡㐱㝡搵搷㙤挱㙢㠳慣〵捦晢ㄲ愳ㅦ㜵㜸捡ㄷ㡢晥㙥ぢ㥥摥戳ㄶ㍣㜵㡢挵〰敡昰慣㉤ㄶ〳摤ㄶ㍣㐳㘷㉤㜸昶ㄵぢ㠳㍡㍣昱㡡挵〶㙥ぢ㥥㘴戳ㄶ敢ㅤ㡢つ愹㜳慢㘳㌱挸㙤㜱扢挷㠲攷㐰㠹戱ㄱ㜵㜸晡㤳ㄸ㠳摤ㄶ㍣搵㘵㘳昰㌴㈶ㄶㅢ㔳攷㈱挷㘲ㄳ户〵捦㔶㔹ぢ㥥㠹挴㘲㔳敡昰㈴㈴㌱㠶戸㉤㜸挲挹㕡昰㘴㈲ㄶ㥢㔱攷㌹挷㘲愸摢攲㜹㡦〵捦〷㘲戱㌹㜵㜸㉡㤰ㄸ㕢戸㉤㜸搸捦挶攰㈱㕤㉣戶愴づ㡦收㘲戱㤵摢㠲㐷敥慣〵㡦捡㘲㌱㡣㍡㍣㈰㡢㐵㠵摢㠲〷摦慣〵て慣㘲㌱㥣㍡㍣愶㡡挵搶㙥ぢㅥ㍦戳ㄶ㜲㘰挳晥愵㡦㠰㡥昳㌱㜸㠰㤳ㅢ㜴㤵㘸挵㡤㝢㌹㤸㔱㙢ㅢ户ㄶて㙡愲戵慤愵㈵〷㌰㙡㡤㜴㙢昱㐰㈶㕡愳㉣㉤㌹㘸攵昸攲挱㑢戴㐶㕢㕡㜲愰愲㤶愷㕦㍣㘰㠹搶づ㤶㤶ㅣ㥣㜲㈲昲㈰㈵㕡㍢㕡㕡㜲㐰捡搱攲㠱㐹戴㈲㤶㤶ㅣ㠴愸ㄵ㐵摤昹ㄸ㍣ㄸ㠹㔶捣搲㤲〳て戵㍣换挸〳㤰㘸㔵㔹㕡㜲戰挹搱攲㐱㐷戴ㄲ㤶㤶ㅣ㘰㜲戴㜸愰ㄱ慤㕡㑢㑢づ㉡搴昲昴㡢〷ㄷ搱摡挹搲㤲〳㐹㡥㉦ㅥ㔰㐴㙢㥣愵㈵〷て㙡㜹愸昲㈰㈲㕡攳㉤㉤㌹㘰攴昸攲㠱㐳戴㈶㕡㕡㜲㤰挸昱挵㠳㠵㘸搵㔹㕡㜲㘰挸搱攲〱㐲戴愶㔸㕡㜲㌰愰㤶㘷ㄹ㜹㔰㄰慤㘹㤶㤶ㅣ〰愸攵搹ち㜹㈰㄰慤改㤶㤶散昴搴昲慣㈱敥晣愲㌵挳搲㤲ㅤ㍤㐷㡢㍢扣㘸捤戲戴㘴攷捥改ㄷ㜷㜲搱㥡㘳㘹挹づ㥤攳㡢㍢戶㘸敤㘱㘹挹㑥㑣㉤て㝢敥捣愲㔵㙦㘹挹㡥㥢攳㡢㍢戰㘸捤ㄷ㉤挳㜱愱戸㝦捡㥤昳㙢扥户㐶搴㈶挱戶ㅣ慦㘰㜳㄰㈹敥㥢愲㜱戵㑦挳挱愳戸㕦㡡挶㔵㕥つ挵㕤㔱〴㔷晡〴摣晢㐴㜰㠵㑦挰ㅤ㑥〴㤷晢〴摣挷㐴㜰㤹㔷㘰㌸㉢㕣㜱晦ㄲ㡤㑢扤ㅡ㡡扢㤴〸搶昹〴摣㡢㐴㜰㠹㑦挰ㅤ㐷〴ㄷ晢〴摣㔷㐴㜰㤱㑦挰摤㐳〴ㄷ晡〴摣㈳㐴㜰㠱㑦挰㥤㐰〴攷晢〴摣敥㐵㜰㥥㑦挰㑤㕤〴攷晡〴摣扡㐵戰搶㈷攰〶㉤㠲㜳㝣〲㙥挳㈲㌸摢㈷攰㘶㉢㠲戳㝣〲㙥愹㈲㌸搳㈷攰挶㈹㠲㌳㝣〲㙥㡦㈲㌸摤㈷攰㈶㈸㠲搳扣㠲扥晦て㈸晣㠷㥢</t>
  </si>
  <si>
    <t>㜸〱捤㥤〷㝣摢㘴晥晦昳愴㠹ㅡ戹㉤ㄵ㤴〲愵㡣愶㄰㔶愱搸㡥㘷愱㜴ㄷちㅤ搰戴㤴ㅤ㍣攴㌶㤰㔱㤲㜴挱〱㘵ㅣ昳㤸挷㉡㥢㌲捡戸〳敥愰散㜱㙣㡥扤昷㕥挷㥥挷㕥晦捦攷㉢㈹㤶㘴㌹攳㝥昷㝦扤捥戵㥦敡昹捥㐷㙦㑢戲慣攷㙢愵㐲㔵㔴㔴晣㡥〷晦攷愳㡡ぢㅢ㌴㉣敢攸㌴㕢㐶㑦㙡㙢㙥㌶㜳㥤㑤㙤慤ㅤ愳㈷戴户㘷㤶㑤㙦敡攸散〷〳慤戱〹晡㡥敡挶㡥愶㠳捤㥡挶挵㘶㝢〷㡣慡㉢㉡㙡㙡昴㑡攸㠷搹㉦挳改攸昴搲慢搸挰慡㐲搷搸昴㘷㔳挳㐶㘷ㄳ㘲㌳㠰捤㐰㌶㠳搸慣挱㘶㌰ㅢ㠳捤㥡㙣搶㘲㌳㠴捤摡㙣㠶戲㔹㠷捤扡㙣搶㘳挳晣晡晡㙣㠶愳ㄹ戸〱㥡㌹㤳㈶捥捡ㅥ㠰戵㘹攸㙣㙢㌷户ㅥ戱扢㌵收戱㤱挸攸挸攸㘸㍡㥡ㄸㅤ摥㝡挴愴㐵捤㥤㡢摡捤戱慤收愲捥昶㑣昳搶㈳㜶㕤㤴㙤㙥捡敤㘲㉥㥢搳㜶愰搹㍡搶捣㠶敢戳㤹㔸㉡ㄲ㡢挷ぢ改㜴㙡攰㠶㠸㍣㜳搲挴㕤摢捤㐲挷㝦㉢收㐶㡣㌹㙢搲挴搱㌳捤捥晦㔶捣㡤ㄱㄳ㈱㈷户戵㘴㥡㕡晦㑢㐱慢昹㥥挶㈷㥢戹㈶扥昹愶搹摥搴㍡㝦㌴㠶敤〱㡤㕥㜲昴㠴㡥㡥㐵㉤ぢ戹ㅤ㑤㌲㥢㥢㘷㥢〵㜹搳㕢㈶㜷㜴敥㥡㘹㙦改ㄸ搸㐲㝥㘶扢搹㥡㌳㍢搶㘸㤹戲㌴㘷㌶摢㠶ㅤ㌵㉤扢㘷摡㘷㘶㕡捣㉡㉥っ㙥戱摥挳㘹㜹戳戵戳愹㜳搹愰㤶戹ㅤ收散㑣敢㝣㤳㈶搵㉤㍢㉥㙡捡慢慡㉡㍣㉢晡㙤ㅥ㌴㌲㜹愳㌰㥥㤶㐹ぢ㌲敤㥤搲攳㕢ㄸ〹戲㜵㙤㉥戲ㄶ㥥㜱㜱㤳ㅡ攱昳攲㝢搶搰搴戲㡢搹摥㙡㌶㌳〹摦挹㔱㍥㈳〱㘴扤て㕤愴㥣搵攱扢愴〶搸㍢ㅦ搷㠵㔹戴ㄱ㘸㠶捤㙣㙢㙦挱〶㌹挳捣戴㡥㡤㙣摤搰㤹㥦㙣㉥ㅥㅢㅥㅤ㠹敢戵㔰敢㈳㘹戸〹ㅡ㘳㘲愶挳ㅣ搱戰戰摤捣攴挷㈴愲搱㌱晡愶搴搷愱㔱㔵慦㘰㐷㜷㠷攷捥㔶搹㤸愹㙣捣㔶㌶收㉡ㅢ昳㤵㡤㘶㘵㘳愱戲㜱㝥㘵攳㠲捡挶愶捡挶〳㉡ㅢて㠴㡤昳愸改摦扦搲㝥捣㑣摦戲㘰昷ㅦ㍥摢昹挸敦户昹收㠶㔷摡㕦㔵摣户攵搰戰㌹ㄶ扡ㄹ敥ㄶ㔰敢㕢愲搱戶㐲攳ㅢ㙥晤ㄸ㝤ㄴ昵㕢愳㔱敡㔹っ㤷㐳㍥㘷昱㤷㔷搵扣扡㙣挲敤㝢㕦ㅦ㡤㕥㔶㜵㥤攲㈱㐴㜲㡤挶㐲㌷戹戶㘵慣㌰ㅡ㉤㠲挶㥢㉢ㅣㅥ愳㐷愹慦㐷愳搴㘳㜶慥つ攳攷㥤戶敦愲㈷㈷摦昶捤敡挱㑦㕦㝥敡㠶㡡㐷㉡挹ㄵ挷㐲㌷戹ㄲ㡣㤵㐴愳愵搰昸㜲愵挷攸㘹敡挷愰㔱敡〱㍢搷㠰㍦㝥昰摥㤱搳扦㥣㜱昲㕢㌵㤹戳扥晥敥㐴挵〳愲攴摡ㅥぢ摤攴ㅡ换㔸㍢愰搱挶愱昱攵㑡㡤搱挷㔳㍦〱㡤㔲㜷搹戹收㡦㝣晤散昶ㅤㄳ㔳㡥㕣㍡㝡捤㘳捦㥦扤㕡㜱ㄷ㤴㕣㤳戰搰㑤慥挹㡣㌵〵㡤㌶ㄵ㡤㉦㔷㘴㡣扥㈳昵㍢愱㔱敡㘶㍢搷捡㕢㥡㜶㥢晡敥昲㕤㔶摤晤㘲攲摣㤵㐳搶㔳㍣扣㑢慥㥤戱搰㑤慥㕤ㄸ㙢㍡ㅡ㙤〶ㅡ㙦慥〸㌶攵㤹搴捦㐲愳搴昵㜶慥ㅦㅦ㡦㥣㝣散㌹攷敦昴昷㙢搶ㄸ㍡慥收昸愸攲愷㠸攴摡つぢ摤攴㥡捤㔸つ㘸戴㌹㘸㍣戹攲㈹扣㕦㜳愹摦ㅤ㡤㔲㔷搹戹㙥扥㍦㜱搵摥昳づ㥣㜱摡散㈷昶晣㙥搲户搷慢〱㔰㑢慥㍤戰搰㑤慥㍤ㄹ㙢㉦㌴摡摥㘸扣戹㤲昱㌱晡㍥搴敦㡢㐶愹㤵㜶慥挲收㔷ㅣ㜱摦挴慢㈶㥦㍦㙢戳㝢扥㌱㤷慥㔲晣㑣㤴㕣㡤㔸攸㈶搷晥㔰敢ㄹ㌴㕡ㄶ㡤㌷㔷ㅡ摢㐶㡥晡㍣ㅡ愵捥戳㜳慤㥡㜶挷挲搳㉡㍥㥣㜰㘷搵晤昹㌹㥦扦㜱㡥攲㐷慦攴㉡㘰愱㥢㕣昳ㄹ㙢〱ㅡ慤〹㡤㈷㔷㈲ㄲㅢ愳ㅦ㐰晤㠱㘸㤴㍡挳捥戵攷㈹㔳㍥㠹㍣昲晡戴ㅢ捥㤹戵攱搵捦愵㔷㉡㝥挲㑢慥ㄶ㉣㜴㤳慢㤵戱摡搰㘸ぢ搱㜸㜳㠵戱㙤ㅣ㐴㝤㍢ㅡ愵㑥戲㜳㜵扣昰㡦㌶攳挷ㄷ㈷摥㜵晤戳㕦㘵㝥扣昵㌲挵ㄳ〹挹搵㠹㠵㙥㜲㉤㘲慣挵㘸戴㈵㘸㍣戹攲挹攴ㄸ㝤㈹昵换搰㈸㜵㡣㥤敢㠱ぢ扦㍥昵摢㜷扦㥣㝡攷㤲㘷㡥昹㘸搸戵换ㄴ捦㔷㈴搷㈱㔸攸㈶搷ㅦㄸ敢㔰㌴摡㘱㘸㍣戹ㄲ攱挴ㄸ晤㜰敡㤷愳㔱敡㜰㍢搷㝥慢㉢㌷晦㙥搵㌹㔳㔷㌵扥戵㜰㕣昶昸㑤ㄴ㑦㡢㈴搷㤱㔸攸㈶搷㔱㔰敢㐷愳搱晥㠸挶㤳㉢㥥挶㌶㝦っ昵挷愲㔱㙡愹㥤敢愸㠷晦昶摤昲㈵挳愶慤㝡㜴昳ㄷㄶ扥昲昰晤㡡㘷㕦㤲敢㜸㉣㜴㤳敢〴挶㍡ㄱ㡤昶㈷㌴扥㕣搸㌶㑥愲晥㘴㌴㑡ㅤ㘴攷㕡昳㤹㈳扥㜹昹搳㤹攳㔷㥣ㅣ摡㝦㥤㡦捣敢ㄵ㑦昲㈴搷愹㔸攸㈶搷㘹㡣㜵㍡ㅡ敤捦㘸㍣戹ㄲ㘱攴㍡㠳晡㌳搱㈸㜵㠰㥤慢攲捥摢㜶摥昷昷愱㤳㑥㝣晣攱挳慥㥣晢敡㐳㡡攷㤲㤲敢㙣㉣㜴㤳敢ㅣ挶㕡㠱㐶㍢ㄷ㡤㈷㔷㍣㡤㙤攳㍣敡捦㐷愳㔴捥捥㜵散ㅡ挷摥戴攸慢㔵㔳慥晦搹扣攲攳搱㍦㍦慡㠶㐲㉤戹㉥挴㐲㌷戹㉥㘲慣㡢搱㘸㤷愰昱攴㑡挴㜰散㕤㐹晤愵㘸㤴摡挷捥昵昰摦㕦㤹昴捡㍦户摤改搶㤳收扤㜷晣㕥攱㠷ㄵ捦㡣㈵搷攵㔸攸㈶搷ㄵ㡣戵ち㡤㜶㈵ㅡ㑦慥㜸ㅡ摢攱㔵搴㕦㡤㐶愹戹㜶慥昷昶㕡戸㘸晥㔶ㄵ㍢㥦㌲攱㤶㜷㡦㝥攳慡㝦㉡㥥㠰㑢慥扦㘰愱㥢㕣㝦㘵慣㙢搱㘸搷愱昱攴㑡㐴戰㕥搷㔳晦㌷㌴㑡捤戴㜳㙤摡昱敢晤㥢晤㍣㘹搶㜵ㄷ㥦户挱づ㝡捤改㙡㍤愸㈵搷つ㔸攸㈶搷㡤㡣戵ㅡ㡤㜶ㄳㅡ㑦慥㜸ㅡ挷摥㥢愹扦〵㡤㔲㍢摡戹收㕣㜲晣搹㌷て㙦㥤戸㜲扦昷昶戹攰捦ㅦ慤㔴挳愰㤶㕣户㘱愱㥢㕣户㌳搶ㅤ㘸戴㍢搱㜸㜲㈵愲搸㌶敥愲晥㙥㌴㑡㡤户㜳慤㝤挷㤵㌷㔶㌶ㅤ㍤敤摣㥡㕦搳㌵㈳ㅢㅦ㔶敢㐳㉤戹敥挱㐲㌷戹敥㘵慣晢搰㘸昷愳昱收㡡攱㍣敡〱敡ㅦ㐴愳㔴摡捥戵晡㤴㤳㕢㍦ㄹ戵捥㠴戳收㥦㝦敥昲攴慤捦慢攱㔰㑢慥㠷戱搰㑤慥㝦㌲搶㈳㘸戴㐷搱㜸㜲挵搳挸昵ㄸ昵㡦愳㔱㉡㙡攷㉡㥣摡㌸昰搴㜵挶捥㕣㌱昹散㕤昶㙤敢搷㍣昰㐹愸㜷戳㑦㙤㈷户㘷㤶攰换㐲昱㝢㐸㜴㜴㤸晦㝡晥〲㠶敦㕦㠵㜸㈱㔹㠸㐴昲昱㜰愶㍥㔳㕤㡢戰扤㍤搳攷㈱㜹㘰㘱㕥㔳㙢扥㙤㠹㥣晡㙦挰㤳攵攲㌷㠱㔱戶㙥㘲摢愲搶㝣挷昰㘰㘵㐳㘷愶搳㕣摦慦㉢〶㈹㜱㙢挰ㄷ㈳戳㐳昲㙤攴㜷摢㍤搳扣挸㥣戰戴挹㔲㙦攸㔳攳㙢㔱㕢戶扣㜶㙡扢㜹㔰㤷戶㘴㐴ㄳ昰扤㝤戱挴㉥㔹㑢㑢㘵㡤㙢挴愴〵㙤ㅤ㘶慢っ㙦㔴换慥㑤戹〳捤昶〶㤳摦晡捤扣慣敡㔰慡散敦㘶愳㘶戵㘲㐵昱㙤㉢㍦搲㉤㉤㑣㔹摡㘹戶收捤㍣挶扢搰㙣敦㕣㌶㈷㤳㙤㌶搷昱㤸㔸㌹愱ㄸ收ㄱ㑦㙤换㉤敡㤸搴搶摡搹摥搶散搵㑣挸㉦捥攰晢㘰㝥㐶㕢摥挴搷戹㉡㍥㉡㔴㐵扦㝥㑡㔵㙣ㄵ昴㥤㡡㜱㍢㐶换ㅢ攱㝡㡢㌷挴㝢扥㥥㜷戳ㅢ㍤ㅢ㙢㠷戵㘸㌶戹㑤㔶㙥摡㐳㌰㠹换㌰㕢㤶㌷㜴慤ㄳ㉦㤱搰㝡㡢昲搶㌲挶慥㜷敥晦慦㜱㘵攵㄰㝢敤愷㉣挶㜷收㥤㌲慤昹㘶戳扤摢ぢ㍣㡡㈳搲㥦㐲㔳扤㉤昶收戲昴慡㘰愱㤶慡㘵搵㑢㥡昲㥤ぢ戴〵㘶搳晣〵㍣戱挲㐵愰㥡ㅡ愲㉤㜹攸捦㐰愴㍦换收㌹㌴愱㔰㠵昶㍣㡤戴㤰晥㠲搵慦ㅥ㠹晦晢晥㙤扣ㄲ㕥扡㝣晢挷愵㥡㡥敡㤶愹㙤敤ㅤ晤晡〵慤攵㑥㤹㡥〵㥤摣㍣扢㔷㌲摥㡢㙣㕥㐲㔳扤㈹㥡ㅥ扦散て㠶㔱ㄵ慦㘹っ㙡㤹㙣ㄶ㌲戸㤲㈴㝢户捡㔴户㔸ㄷ㈷㈶㥢ㅤ㌹㥤㔷㌱愶㘱㕦㔹慡㘱〹㍢晦挰ㄶ㙥晤收搲捥挹㤹捥㑣晦ㄶ㕣て挱扢愴挳㘸㤴㜸㔹㑢昴ㅣ㈴㌲挷㍢㘴昷㄰挱㤰㐵㔷㤴〱㈲戰㈲㘱挷挱晥㔲搱捦㙥扢㕦〹㡣㝤㈳慣㠴收摦搰扤搷㌵㜰戹㈵扦愳搹㍡㘷搹㐲戳㠳收㌵㕡户㈸晤扢ㄷ㠳捤捡㘵攷㜶㌶㌵㜷㡣挶㐸㜷㙣㙦㕢戴昰扦ㄹ㠷戱昴㤷搱㌸㡦敡捤戰ㄵ昷㝥㥤㠰慢愲晦㘲扥㌷㡤㡤ㄵ㌵㡣㐶㠹扥〹ㅢ㙥慤〸昶㍢晥㤳㠷晥㍡晥ぢ㜵愷慢慥㠳㐵㕦慥〱㔵挳㝥㘰ぢ〸捤㘹㌷攵慡㔶㡤㜴㐰㝢㔰换扣戶昶〳戳㙤㙤〷㜲㝢㕡㐳㝡ㅤぢ㑣戳㤳㔷㡡〶搸㔷挶攴ち㤸㔲晤晡㜹慥昳戸㉥㈹㙤㡣昸摡摢㘸〶㑤㘸㙥ㅥ攱㐴散搰摥㠱愸ㅦ慥㔹㘹敦㘲㈱㡥㈳㜹㘷㕢㈷㤲㡥㔸㥣ㄸ戱つ捤㍡㍡㐷㑣攲愵㈵㝥㐶㌵㌷戵㥡㈳戶㘸㙤ㅢ搱㙥㜶㉣挴挵㘱㜳换搱㑢㥢㍢㤶慡つ㠰㠶ㄷ㙣㌶晤㍡㝥挰㡢昵摦㑥戸晡攳㐷捤慤晡ㅦ昲㠴ㅡ㙥㉢㑡慥ㅡ㙤㠱㘴戵㜸改ㅦ愰㔱挳㘰挶㐳づ㤶扤て晤㐳昴昵㡦搸㝣㡣〶〷づ㜹㉢㜰摣昸搴敡慡㉤昱㍦㡦ㅤ晡㘷㙣㍥㐷愳㐶愱攱㥥慢㝦㠱挶㜹㈸〳昱戹㐱挸㥢扡ㄵ挴愵㙦敡㌷㤰㠶昴㙥㜴㙡㙢㔸昰㡤搵〹㔲㈷㍡㥤搸㤴㠶挰㠱〰慡㙤㐵挹愵慣㙤攱㈶〰㝥愱㝦㍦㤸〵〳昸㡤㌹〸㐶攷收攸〲㔰㘹㜵㔵ㄸ㍡〱搰て〲㥤㤷昱㔵ㄴ㈲〱㔰㡤㥥昳㔰㍦晤收〲㄰㠱戸ㄴ㠰捥㤸㝡㌷㍡㔵て扦㈰〰㕦㈲㜸㈰㠰㉦㙣㐵挹昵戵〴㈲搵㜲ㄴ㙢㜱挸㥦挱㉣ㄸ挰摡㔰敢㐳搹慣㠳挶〵㘰㍤慢慢㤲〸㈲〰㠶搱㘸㝤㌴㉡つ㤱〰ㄸ㡥㥥昳㔰敦戹〱愴㈰㉥〵戰㌱㘳敡摤攸搴ㄸ昸〵〱㜸愵ㅣ㠰㤷㙤㐵挹㐵扦戱㠸㔴换㔱㙣挱㈱扦㔸ㄶ挰㔶㔰敢愳搸㙣㡤挶〵㘰戴搵㔵㍢㈰㠸〰搸㤶㐶㘱㌴㙡㍣㐴〲㈰㠲㥥昳㔰㑦戸〱㡣㠳戸ㄴ㐰㥣㌱昵㙥㜴㙡〲晣㠲〰摣㕦づ挰㝤戶愲攴㑡攴㘴㐴慡攵㈸㜶㐰㔲㜵㑦㔹〰攳愱搶㈷戰㤹㠸挶〵㘰戲搵㔵㔳㄰㐴〰㑣愱搱㔴㌴㡡㔷㈷〵挰㡥攸㌹て㜵㡢ㅢ挰㔴㠸㑢〱散挲㤸㝡㌷㍡戵ㄳ晣㠲〰㕣㕢づ挰㕦㙤㐵挹攵搱㕤㄰愹㤶愳㤸挳㈱㕦㔳ㄶ挰敥㔰敢昳搸散㠱挶〵㘰㉦慢慢愶㈳㠸〰搸㥢㐶晢愰㔱㌳㈱ㄲ〰晢愲攷㍣搴㑡㌷㠰ㄹ㄰㤷〲挸㌰愶摥㡤㑥捤㠲㕦㄰㠰㜳捡〱㌸摢㔶㤴㕣戳㥤㡤㐸戵ㅣ挵〱ㅣ昲㤹㘵〱㌴㐳慤户戰㘹㐵攳〲戰搰敡慡〶〴ㄱ〰〷搱愸ㅤ㡤㥡ぢ㤱〰攸㐰捦㜹愸㍦戹〱捣㠱戸ㄴ挰ㄲ挶搴扢搱愹摤攱ㄷ〴攰挸㜲〰㡥戰ㄵ㈵ㄷ㤲昷㐴愴㕡㡥㘲㌹㠷㝣㜸㔹〰㐷㐲慤ㅦ挵收㘸㌴㉥〰挷㔸㕤戵ㄷ㠲〸㠰㘳㘹㜴ㅣㅡ戵て㐴〲攰㜸昴㥣㠷㕡散〶戰㌷挴愵〰㑥㘲㑣扤ㅢ㥤摡ㄷ㝥㐱〰㥡换〱㌸搰㔶㤴㕣摤摥ㅦ㤱㙡㌹㡡戳㌸攴愶戲〰捥㠱㕡㕦挱收㕣㌴㉥〰攷㕢㕤㤵㐱㄰〱㜰〱㡤㉥㐴愳㜲㄰〹㠰㡢搰㜳ㅥ㙡㝦㌷㠰㉣挴愵〰㉥㠵㝤㐸敦㐶愷昲昰ぢ〲戰㝢㌹〰㜳㙤㐵挹㈵㜷㕥㑡慦攵㈸晥挲㈱㌷㤴〵㜰㉤搴晡㜵㙣慥㐷攳〲昰㜷慢慢ㄶ㈰㠸〰戸㠱㐶㌷愲㔱〷㐰㈴〰㔶愳攷㍣搴捥㙥〰㑤㄰㤷〲戸㤵㌱昵㙥㜴敡㐰昸〵〱ㄸ㕦づ挰㌸㕢㔱㌲て搰㡡㐸戵ㅣ挵扤ㅣ昲搸戲〰敥㠷㕡㝦㠰捤㠳㘸㕣〰ㅥ戶扡慡つ㐱〴挰㍦㘹昴〸ㅡ㜵㄰㐴〲攰㔱昴㥣㠷㡡戹〱㉣㠴戸ㄴ挰㤳㡣愹㜷愳㔳敤昰ぢ〲戰㔵㌹〰㕢摡㡡㤲挹㠹㐵㠸㔴换㔱扣挴㈱㙦㕥ㄶ挰㉢㔰敢慦戲㜹つ㡤ぢ挰ㅢ㔶㔷㉤㐶㄰〱昰㈶㡤摥㐲愳㤶㐲㈴〰摥㐶捦㜹愸㡤摣〰㤶㐰㕣ち攰㝤挶搴扢搱愹㘵昰ぢ〲戰㜶㌹〰㐳㙣㐵挹㡣挹ㅦ㄰愹㤶愳昸㥣㐳㕥戳㉣㠰㉦愱搶扦㘲昳㌵ㅡㄷ㠰㝦㕢㕤㜵㈸㠲〸㠰㙦㘹昴ㅤㅡ㜵㌸㐴〲攰㝢昴㥣㠷慡㜱〳㌸っ攲㔲〰㍦㌳愶摥㡤㑥㉤㠷㕦㄰㠰摦㝥㉤㜳㉡晣慢慤㈸㤹挶㌹ち㤱㙡㌹㡡慡㑡っ昹㘷㤸〵㥦ち㙢㔰敢晤搹搴愰㜱〱〸㔹㕤㜵㌴㠲㡣㘴愰〱㌴ㅡ㠸㐶ㅤ㠳慥〰ㄸ㠴㥥昳㔰㕦㈳㐷搷㤷愱㍦㐲㕣ち㘰㑤搸㠷昴㙥㜴㡡ㄳ㐶㐱〰㍥㉣〷攰㕦戶愲㘴㙥改〴㐴ㄲ〰敢㜳挸敦㤷〵戰〱搴晡㠶㙣㌶攲攸㡡摦〶㐷㔸㕤㜵㈲〲㡤攴敡搴搲㘸㈴ㅡ㜵ㄲ扡〲㘰ㄳ昴㥣㠷㝡捤つ攰㑦㄰㤷〲搸ㅣ昶㈱扤ㅢ㥤㍡ㄹ㝥㐱〰㥥㈹〷攰㘹㕢㔱㌲攱㜵ㅡ㈲〹㠰㌰㠷晣㘴㔹〰㔱愸昵㝡㌶㌱㡥慥〸㈰㘱㜵搵改〸㌴㤲慢㤳愴㔱ち㡤㍡〳㕤〱㤰㐶捦㜹愸〷摤〰晥っ㜱㈹㠰戱戰て改摤攸搴㤹昰ぢ〲㜰㐷㌹〰户摢㡡㤲㔹戸㜳㄰㐹〰㑣攵㤰㙦㉤ぢ㘰㈷愸昵㘹㙣㜶收攸㡡〰愶㕢㕤戵〲㠱㐶㜲㜵㘶搰㘸㈶ㅡ㜵ㅥ扡〲㘰ㄶ㝡捥㐳㕤敦〶㜰㉥挴愵〰ㅡ㘰ㅦ搲扢搱愹昳攱ㄷ〴攰㡡㜲〰㉥户ㄵ㈵㔳㠳ㄷ㈱㤲〰搸㠷㐳扥戴㉣㠰晤愰搶ㅢ搹散捦搱ㄵ〱㘴慤慥扡ㄸ㠱㐶攲愵攷㘸㤴㐷愳㔶愲㉢〰㑣昴㥣㠷㍡搷つ攰ㄲ㠸㑢〱㌴挱㍥愴㜷愳㔳㤷挲㉦〸挰愹攵〰㥣㘲㉢㑡收㉢慦㐰㈴〱搰捥㈱㥦㔴ㄶ㐰㈷搴晡㈲㌶㡢㌹扡㈲㠰愵㔶㔷㜱㉥㜳㈴㔷㘷ㄹ㡤づ㐶愳慥㐲㔷〰ㅣ㠲㥥昳㔰㐷扢〱㕣〹㜱㈹㠰挳㘱ㅦ搲扢搱愹慢攱ㄷ〴攰攰㜲〰㤶搹㡡㤲㐹搴扦㈲㤲〰㌸㡥㐳㕥㔲ㄶ挰〹㔰敢㈷戲昹ㄳ㐷㔷〴㜰戲搵㔵搷㈲搰㐸慥捥㈹㌴㍡ㄵ㡤扡ㅥ㕤〱㜰ㅡ㝡捥㐳戵扡〱㕣〷㜱㈹㠰㌳㘱ㅦ搲扢搱愹扦挱㉦〸㐰扥ㅣ㠰㥣愳昰捦散摥㠸㐸〲攰㐲づ㌹㔳ㄶ挰挵㔰敢㤷戰㔹挹搱ㄵ〱㕣㘶㜵搵㙡〴ㅡ挹搵戹㥣㐶㔷愰㔱㌷愳㉢〰㔶愱攷㍣搴ㅥ㙥〰㌷㐱㕣ち攰ㅡ搸㠷昴㙥㜴敡ㄶ昸〵〱㤸改慣愷晦愲攸っ㕢㔱㌲摤㝣㍢㈲〹㠰ㅢ㌹攴㕤捡〲戸〹㙡晤㘶㌶户㜰㜴㐵〰户㔹㕤㜵〷〲㡤攴敡摣㑥愳㍢搰愸扢搰ㄵ〰㜷愲攷㍣搴㐴㌷㠰㍢㈱㉥〵㜰て散㐳㝡㌷㍡㜵㌷晣㠲〰愴捡〱㐸摡㡡㤲㌹昰㝢ㄱ㐹〰㍣挲㈱挷换〲㜸っ㙡晤㜱㌶㑦愰㜱〱㜸捡敡慡晢㄰㘸㈴㔷攷㘹ㅡ㍤㠳㐶㍤㠰慥〰㜸ㄶ㍤攷愱戶㜶〳戸ㅦ攲㔲〰㉦挲㍥愴㜷愳㔳て挲㉦〸挰挸㜲〰㙡㙤㐵挹挴晣㍦ㄱ㐹〰扣挵㈱㙦㕣ㄶ挰㍢㔰敢敦戲㜹㡦愳㉢㙥〱ㅦ㔸㕤昵〸〲㡤攴敡晣㡢㐶ㅦ愲㔱㡦愱㉢〰㍥㐲捦㜹愸㜵摣〰ㅥ㠵戸ㄴ挰㘷戰て改摤攸搴攳昰ぢ〲㌰戰ㅣ㠰〱戶挲㕦㉤㔰晤ㄴ㈲昵㘱㤶㜷〰〷㕣搸扤挹㕣挲㘹愹㌵ち愸ち㥥戴愸愳戳㑤收搰〶ㄵ㈶户捤㙣敢㥣摣搴戱戰㌹戳㙣㐸挱㕥㤸户挰㙣挵っ㜷㍢㈶扡㝤戲戶㠵ぢ捤扣㕥㘸㘸㕢搴㥥㌳愷㑤晥㕦㤸〱挷晡攱慤㤳挹敦㑡㠵挷㝦㌶愹㕢〱㑦㙣㈵㜸㔴㔴㍦㠳㠰晥戹㌹愹㑤㜶捤愳换愲〱挳挱㐵愲㜳㥡㍡㥢捤〱〵㤹挳㤶攵㥡〲㈸愲㙣㈰摦扦㌰㘷〱收慣㈶て㉡散搸摥㤴攷ㅣㄱ摦㡣戵㉤搳改收㝣㤴〸散摡搶搱挴㌲昰㐱㠵㌹敤㤹搶㡥㠵㥣敤捣㉤㕢换搳㤳㘹搱敡挲挴愶搶づ愴㤱㜷㤱换㠳ぢつぢ摡㤶攰ㄷ〹㡢㕡㕡㜷捣㉣散昸㥦㜸㔷ㄴ摦ㄶ㜹挸㕢愳㉡㔵㘵愵慡愹慣昹㑦摦ㅦ敤㍢散㘳㐳慣㕡敦ㄱ搸㑥㍢摢㥢戲㡢〸㑣㜲㐴搱㔶戱㤱昷戰愲晡㔹㉣昹攷㌵㕤㙦愱慦㈸㠱㘳昵㔴摡〷捥㡦㜷晤捣㘳㐳㤸敢摦㘳㌸〳㝦㐰戳昳㡥㜳愷ㄵ换㜵晥㑦扦㤹愸㝥づ㤱㝢㕤ㅤ㌱ㄴ挶㙢㔸㥢㄰㉢㈶戸㐵㘱捦挴㤶挰㥥㝦戳っㄵ挴㠶㕢攸ㅡ挵挵愹㤸㘰ㅦ㔸㤸㥥挹㥡捤愸ぢ㘸挹㜴慥㘱㜵㔸愰㠱㥡晡づ㕢㌷愹慤愵㈵挳㑤㡥扦っ㘸挸㘵㥡捤㥡挲㠴㐵㥤㙤㌳㥡㕡昵〲ㅡ搹㉥㙤㔱㘶㈹㐴㤹愵搶っ㝥㘱㌶敢㠵㘴㤹戱摡收㘷摡㥢㍡ㄷ戴㌴攵㙡搸攱㝣改晦挴戶㡡攳㐷ㄵ㘰㍡て攷㔸攲㉦〹戰㈶收昱㜶㡦㐶ㄵつ搱昱敤挷ㄶ㕤愹㌴晣㔳晦㘱㌹〹㡥㍣昲㠱愲晦㠴㘸搵㜸挹愱㐸挶昲愵㑣挵㘲昱换挳戱㠹捡挱㐹扤㐰〳扣昴㥦㘱捡〵扥慡㕥㐴搳㙤慤㐱㝦ㄸ㠴愶户㘵昲㔳㌳㌹晣捡愷扦晤ㅢ㥦ㅡ扣戵㍣搴戴ㅢ慣晥㤸㠴㠲㈲㑣㙦㉦㙥捡㥢敤㌵ㄴ㌴攰㌷㑣㔵慣ㅢ搱慣昷㄰昳攰晤㉡慡慢〷搴〴攵㥡收挴摡搴㥥㔳㜷晦㐶㙡㕡㐹晣㑦㜷㑢㡤攳搸㐳㈱昹㠸晡〵慢愳晦捡㜵㝡〹㐲慥㡦捦攰㌷ㅡ晣㡥愶晡㘵㈸晤敦㡤户㄰〳攵ㅡ㍡㡣慡攴搷㌱㉣ㄱ愹㐱㌹㠵搴㤶㔴换㡡っ㜰搵㠴㘸㔶㌹㐸㡤昳㤳ㅢ慤〱㕢戹㤹て㔹挷㔷搶㥥攰㤳愱愲戲戲ち㙦戵收慦愷㉢㐹㡢㘰㉤つ愶ㄴ㡢愸㡤㌰〴㡤㔵㠴敢㜱㘷㐱晣㐶㙥昱㥥㕦愰㍣てㄳ㑣㙣晦㡥晦攴ㄱち改㤵㜰愸〸愹搷搱㍡ㄴ〶㔲㘲㘱〲㝦㕣〴㐳愳㍥㠰㤰攷〲慥㑦㉥昵㈱扡晣昴挲愵㍤㠰㤲㠷敦挸愸㍥㠲㤴㐷㐷㕤㘳㤰㡦戱挴㠳㑥搷㐶㔸〳㘹捦ㅢ攱愷昴挰㑢攷㡦搷戸㈰慦捦戰攰っ㤹〲㝢挸㈱搸攸〳㘸昸㜹戰挱㐰ㅡっ愲挱ㄷ㌰攰扢慢慤㠱㕥ㄹ㙡㈸慡っ愰㘶挰〱搴扥㜱㘵㜰㔱㕢㤳ㄹ搶㘲㠶㕦㘰攰愷昶ㅢ㘴㐲㑤ㅢ〲㤳摥㝥挶㈸扥㘹㐲㜲㙤〶㈶〲て挹㜵㈰敤㤹㘴㈵摣挸㑡㕦㔷㠲㔸ㅤ挵㐲㠵〰㤲敢挱㐶ㅦ㐶㐳ㄶ㌱〴ㄸ慣㑦㠳攱㌴㘰㕤㠳㤰摣〰扤㘰㤲晣㤹㑦〰挹㡤攰〰㤲㉣㜴㜰㌲戸㐸㙥捣っ㈳㤸㠱㐵〹㝥㤲慣㐴戰㐸搶挲愴搷㈴㔹扢㈰㈴㐷㌲㌰㡢ㄸ㍣㈴㌷㠵戴㘷㤲㉣㜶挰ㄳ㍦攸㘲㄰㉣挸㡢ㄵて捥㙡㔰㘰㙦㤳㥢挱㐶摦㥣㠶慣㠶〸㌰搸㠲〶㕢搲㠰〵ㄲ㐲㜲㉢昴捡㤰挴て〴〲㐸㙥つ〷㤰摣搸㤵挱㐵㜲ㅢ㘶ㄸ捤っ慣㙥昰㤳㘴㐹㠳戵㈷㜳㥢㤴㠷㝦㑦㘶挱㠳㔰ぢ㌳〸㉢ㅦ㍣搴愲㤰昶㑣㡤ㄵㄲ㜸攲㤲㈹㠳㘰㐱㕥㉣㤳〸㠰ㄲ㠳㡤ㅥ愷㈱㑢㈸〲っㄲ㌴㐸搲㠰㔵ㄵ㐲㉤㠵㕥ㄹ㙡昸挹㑤〰戵㌱㜰〰㌵㤶㔹㌸ㄹ㕣搴戶㘳㠶敤㤹㠱㈵ㄱ㝥㙡攳㈱敢㠱摡〴㤸〸戵ㅤㄸ㘴㈲㝡ㅥ㙡攳㈱敤㤹ㅡ换㉡昰㐴捤〵㠳㌸搴㔸㕢攱っ㤹㐲㝢㕢㥢〸ㅢ㝤ㄲつ㔹㜷ㄱ㘰㌰㤹〶㔳㘸挰㔲っ愱㌶ㄵ扤㌲搴昰㈳㠰〰㙡㍢挱〱搴㔸㥢攱㘴㜰㔱㥢挶っ㍢㌳〳敢㈸晣搴㔸㍣搱〳㌵㤶㔶〸戵改っ挲ㅡぢて戵㤹㤰昶㑣㡤戵ㄸ㜸攲㜷㙡っ攲㔰㘳㐱㠶㌳㘴ち㙤㙡扢挲㐶摦㡤㠶㉣搶〸㌰㤸㑤㠳〶ㅡ戰㝥㐳愸捤㐱㉦㤸ㅡ㝦㈲ㄷ㐰㙤㜷㌸㠰㕡挶㤵挱㐵㙤ㅥ㌳散挱っ㉣扥昰㔳㘳挵㠵㔰搳昶㠴㐹慦㡦㜵慣搱㄰㤲㝢㌱㌰㡢㌵㍣㈴昷㠱戴㘷㤲㉣敡挰ㄳ扦㡣㘳㄰㠷㈴㉢㍢〲㐰敤〷ㅢ扤㤱㠶慣晡〸㌰搸㥦〶ㄹㅡ戰㄰㐴㐸㘶搱ぢ㈴㈹㍦〰っ㈰㤹㠷〳㐸戲㌲挴挹攰㈲㘹㌲㐳㠱ㄹ㤶挳挰㑦昲㐸挸慣敤㡦㈴攵ㄱ㐵敢晡㍥愷㔸搸㈱搴ㄶ㌰〸㉢㍣㍣搴づ㠰戴㘷㙡慣〴挱ㄳ扦扢㘳㄰㉣挸㡢攵㈰捥㤰㈹戰户扦㘶搸攸㉤㌴㘴愹㐸㠰㐱㉢つ摡㘸挰敡ㄱ愱戶㄰扤㘰㙡晣㈹㘳〰戵㜶㌸㠰ㅡ换㐹㥣っ㉥㙡ㅤ捣挰㥢ち㈸㤶㝥昸愹戱摥愳㠷扤㤶搵㈰㐲㙤㌱㠳戰㉣挴㐳㙤㈹愴㍤㔳㘳昹〸㥥㤸㉣㘰㄰㠷ㅡ㙢㐸㥣㈱㔳㘸㔳㍢ㄸ㌶晡㈱㌴㘴㝤㐹㠰挱ㅦ㘸㜰㈸つ㉥㠲㠱㔰㍢っ扤㘰㙡改攰㑦㠸攵㜰〰㌵搶愰㌸ㄹ㕣搴㡥㘰㠶㈳㤹㠱昵㈲㝥㙡㉣ㄲ改㠱ㅡ㑢㐸㠴摡搱っ挲㕡ㄲて戵㘳㈰敤㤹ㅡ㙢㑥昰挴㙦〶ㄹ挴愱挶挲ㄳ㘷挸ㄴ摡搴㡥㠳㡤㝥㍣つ㔹㤴ㄲ㘰㜰〲つ㑥愴〱敢㔴㠴摡㥦搰ぢ愴㈶㍦㉦つ搸搶㑥㠶〳愸戱㜰挵挹攰愲㜶ち㌳㥣捡っ㉣㌲昱㔳㘳㘵㐹て搴㔸㜷㈲搴㑥㘷㄰ㄶ愰㜸愸㥤〱㘹捦搴㔸愸㠲㈷㝥㤱挸㈰づ㌵㔶慢㌸㐳愶搰愶㜶ㄶ㙣昴戳㘹挸㑡㤶〰㠳㜳㘸戰㠲〶㉣㙥ㄱ㙡攷愲ㄷ㑣㡤㍦㤴つ愰㜶㍥ㅣ㐰㡤搵㉥㑥〶ㄷ戵ぢ㤸攱㐲㘶㘰㘵㡡㥦ㅡ换㔱㉣㙡㘵㡦㙢㉣㔶ㄱ㙡ㄷ㌳〸慢㔶㍣搴㔶㐲摡㌳㌵㔶户攰㠹摦㍢㌲㠸㐳敤㑤㉣㌹㐳愶搰愶㜶ㄹ㙣昴换㘹昸㔶戰挱ㄵ㌴㔸㐵㠳户㘱㈰搴慥㐴㉦㤰㥡晣攴㌷㠰摡搵㜰〰㌵㤶挸㌸㐳㜰㔱扢㠶ㄹ晥挲っ㉣㘷昱㔳㘳つ㑢て摢ㅡ㉢㕣㠴摡戵っ挲㔲ㄷて戵敢㈱敤㤹ㅡ㑢㘲昰挴慦㈹ㄹ挴愱挶扡ㄸ㘷挸ㄴ摡搴晥づㅢ晤〶ㅡ戲㘶㈶挰攰㐶ㅡ慣愶〱换㘸㠴摡㑤攸〵㔲㤳ㅦ㉦〷㔰扢〵づ愰挶扡ㅡ㈷㠳㡢摡慤捣㜰ㅢ㌳㔴攱扢扤㥦ㅡぢ㕦㝡愰挶戲ㄸ愱㜶〷㠳戰㍥挶㐳敤㉥㐸㝢愶挶㍡ㅡ㜲搱敦㘶㄰㠷ㅡ㡢㘹㥣㈱㔳㘸㔳晢〷㙣昴㝢㘸挸㐲㥢〰㠳㝢㘹㜰ㅦつ㔸㝢㈳搴敥㐷㉦㤰㥡晣っ㍢㠰摡㠳㜰〰㌵ㄶ攳㌸ㄹ㕣搴ㅥ㘲㠶㠷㤹㠱㠵㌳㝥㙡慣㤶改㘱て㘵㉤㡤㔰㝢㠴㐱㔸㔴攳愱昶ㄸ愴㍤㔳㘳昱㡤㔰㝢㥣㐱ㅣ㙡戵㤰㍡㐳㜶㔱㝢〲㌶晡㤳㌴㘴㜵㑥㠰挱㔳㌴㜸㥡〶㉣搸ㄱ㙡捦愰㔷㠶ㅡ㝥攴ㅤ㐰敤㌹㌸㠰ㅡ㉢㜸㥣っ㉥㙡捦㌳挳ぢ捣挰㙡ㅢ㍦㌵㤶搸㔸搴㙡ㄹ㠵㡦㈸㕥敥昳㌵ㄶ攰〸戵㤷ㄸ㠴㤵㌸ㅥ㙡慦㐰摡㌳戵〴摣㠴摡慢っ㠲っ昲㘲搹㡥㌳㘴ㄷ戵搷㘰愳扦㑥挳㔴戰挱ㅢ㌴㜸㤳〶慣昲ㄱ㙡㙦愱ㄷ㐸㑤㝥ㅡㅦ㐰敤ㅤ㌸㠰ㅡ换㝥㥣㈱戸愸扤换っ敦㌱〳㑢㜴晣搴㔸㤷搳〳㌵㔶敤〸戵てㄸ㠴攵㍢ㅥ㙡ㅦ㐲摡㌳㌵㤶昹〸戵㡦ㄸ挴愱挶㕡ㅦ㘷挸㉥㙡ㅦ挳㐶晦㠴㠶慣〳ち㌰昸㤴〶㥦搱㠰愵㐱㐲敤㜳昴〲愹挹㡦晣〳愸㝤〹〷㔰㘳慤㤰㤳挱㐵敤㉢㘶昸㥡ㄹ㔸搷攳愷挶㘲ㅥ㡢㕡搹㉢㥡㉣昵ㄱ㙡晦㘶㤰晤搱昳㔰晢づ搲㥥愹戱㌶㐸愸㝤捦㈰づ㌵ㄶ〸㌹㐳㜶㔱晢〱㌶晡㡦㌴捣〷ㅢ晣㐴㠳㥦㘹㘰挲㐰愸晤㠲㕥㈰㌵戹㕤㐱〰戵摦攰〰㙡㉣㌰㜲㠶攰愲昶㍢㌳㔴㘰搶㐲戱ㄸ挸㑦㡤ㄵ㐰㍤㙣㙢慣てㄲ㙡戸戰㕤愱ㄶ愳攷愱㠶㕦ㄴ昷㠲摡㔲戸〹戵㙡〶㜱愸戱慡挸ㄹ戲㡢㥡〶ㅢ扤㍦つ㔹㜱ㄴ㘰㔰㐳〳摥〹㑤戱〸㐹愸㠵搰ぢ愴㈶㌷㕥〸愰㌶㄰づ愰挶慡㈴㈷㠳㡢摡㈰㘶㔸㠳ㄹ㔸㐱攴愷挶戲㈱㡢摡㄰戲攷㈳㡡㤷晢戸挶愲㈲愱㘶㌰〸慢㡢㍣搴搶㠲戴攷㙤㡤㔵㐸㐲㙤〸㠳㈰㠳扣㔸㡡攴っ搹㐵㙤㙤搸攸㐳㘹挸㌲愵〰㠳㜵㘸戰㉥つ㔸戹㈴搴搶㐳㉦㤰㥡摣㐲㈲㠰摡晡㜰〰㌵㤶㌲㌹ㄹ㕣搴㠶㌳挳〶捣挰戲㈳㍦戵㡢㈱敢㠱摡㈵㌰ㄱ㙡ㅢ㌱〸㑢㤲㍣搴㐶㐰摡㌳㌵㤶㉥〹戵㕡〶㜱愸㕤づ愹㌳㘴ㄷ戵㤱戰搱㌷愱㈱㙢㥢〲っ㌶愵㐱ㅤつ㔸敥㈴搴㌶㐳㉦㤰㥡摣っ㈳㠰摡ㄶ㜰〰㌵搶㍦㌹ㄹ㕣搴戶㘴㠶慤㤸㠱戵㑡㝥㙡㌷㐱㘶㔱㉢㝢㕣㘳昹㤲㔰摢㥡㐱㙥㐱捦㐳㙤㌴愴㍤㔳㘳扤㤳㔰摢㤶㐱ㅣ㙡㉣㝡㜲㠶散愲ㄶ㠶㡤ㅥ愱㈱ぢ愲〲っ愲㌴愸愷〱㙢愴㠴㕡っ扤㐰㙡㜲㕢㡦〰㙡〹㌸㠰摡㍤慥っ㉥㙡㐹㘶㐸㌱〳ぢ㥣晣搴㔸搵搴〳㌵搶㍣〹戵㌱っ挲攲㈷て戵敤㈱敤㤹ㅡ㡢愴㠴摡㔸〶㜱愸戱㔲㉡〰捡づ戰搱挷搱㤰㔵㔴〱〶攳㘹㌰㠱〶㉣慣ㄲ㙡ㄳ搱ぢ愶挶ㅢ㤴〴㔰㥢っ〷㔰㘳愵㤵㤳挱㐵㙤ち㌳㑣㘵㠶户㘰攰愷挶㔲㈸㡢㕡搹敦愱㉣㤴ㄲ㙡㍢㌱〸㉢愶㍣搴㜶㠶戴㘷㙡慣慣ㄲ㙡扢㌰㠸㐳㡤攵㔵捥㤰㈹戴扦ㅢ㑣㠷㡤㍥㠳㠶㉣扤ち㌰㤸㐹㠳㔹㌴㘰㌵㤶㔰摢ㄵ扤㐰㙡㜲慢㤵〰㙡戳攱〰㙡㉣捦㜲㌲戸愸㌵㌰挳ㅣ㘶㘰㌱㠷㡣㝣㉥㝢昶挸慢㌹㈱敦㥦㘷㉥愹〱㤰っ〵㔶〳㌴㜴㉥㙢㐶〵〶ㄷ㌹敦㙣㉤㜱〶㍤㈴㌲捣㠶户戵㘳摥慥捡㝦搷㠸㉥摦㈷㤱㜸挰摡扥㍢㜲㠸ㅢ㌵㉣㌶愸扥晡攷搲扢㑥㜴昹㜳攰挵㥦攷搳㠷て㙤ㅥ㠶戸昶㡣愶㕣㝢㕢㐷㕢愱㜳㐴〳慡㡢㐶昰づ㈷㠵㡡㡡昰㠴敡㉢ㄱ㌱㌰㈷㔷慣慡㤵昷㡥㕣捣㕦晣㠷づ㙣㙤㕢搲㉡愳愹敥攰㡤㕥㠴㔷晦晥㑣ㄳ㘲ㅥ㍥㌶〱㍣㠳㠵〹㜴搶昷㐴㍢愸㥦挱㤹㝤ㅡ㙢㝢愱㕦㌷㘹攲愴搹㡤㔹㌳㥣慣㡦攴愳㤹㜰㍡ㅢ换愴㜳㤹㔸㌶㔷挸㐴㈲㘶㌴㔳挸ㄴㄲ㜹㐳ち〱ㄸ㘳㙦昸ㄸ㥣晡㤷㜴晢戰挷ㅡ〰改㔱㔷㕤㠹㡦敡摥捥捡挳扥㐲㘵㔵㑥攵㤵㔹搵扦扦慡昳摤㠸愴㘴㌶㥦㌵㌵㜲㈷〷㑤攳㘴㝥昵㑡挰敡㥤ㄳ〷㔸㝣㉦攸捣㔳ち扤ㄱ㐳搰昷㐷ㄳ㌲晡㐱㐰㤹㤶㐱㜷㡤㐹ㄳㅢ㕤㐵㐹㕡ㄶ戲㌵㈱昳摥搳㔳换㐱㍣㄰㘲㈹㘲挰捤㐲㍢㡣㉡㍢㡡㕥换昰㈶昴晡㐸㉣㈹つ㜲㠱㌴ㅦ㈲㉥挸慢〶㔲㙥搵敡ㅣ慣〸户㈵㈸昰扢㔹㤸㜰㕢㔰㘷㐱挲敤挱晢㝥敡㜰愲㠵㝥㈰㕡扣㥦㈱㍢戴搶㡣扥昵㝥㐶ㄲㄹ㌳㙥㈶ㄳ搹㔴㌸ㅢ换㘳㡥㈰㥣挹挶搲攱晡㜸㈴㤲㠹挴㌳昵挶〰㘷㌸㉤昰㌱〶㍡㍤㜹㍦〷㌹㍤敡㤴㠱ㅥ摦㔳㜵㉡〶㐲摥㔸慥搰て㠲㑡㙦㐷ㄳ㌲搶㠴㐰㘴攴愶ㄳ㤴㑥㉣挶㕡㡥㝣ぢ㍡㉣愱㝣㑢㉣愹戵㈱ㄷㄲ换㈰敡㈲戱づ愴㐲攲ㄸ愴㜰㐸㘸㠷挰愴散慥愲㡥㠶㘹㈹㥥㜵ㄱ〹㙥戸慡㡤ㄶ㜸搶戳昳㘹㠷愱㙦攱愹捦㘶戳昵昱㔸㉣㕥㠸挴㘳戹㙣㉡つ㔴㤹晡㕣㈱㤵慤捦㘴挳戱㝡㘳㤸㌳挶挳攱㘳慣敦昴㤶戳㌷摣改㔱愷㌶㐲㑦昰ㅣ收挶㜳ㄴ㔴晡搱㘸㐲挶挶㌰挰ㄳ昷戱㐳搷扦㔹ㅤ〳㔹挰㘶㜵㉣挴摥捤㙡㠴ㅤ㐵摦㤶㙢㜶㍣昴㜲戳㔰㌵ㄲ㜲㠱㜹㈲㐴㕤㌰㌷㠵㔴㘰㜶扡㘱㥥〴㤳昲㌰摢〳㘱㜲敥ㅥ㙥㈸捣㐷ぢ㤸㥢搹昹戴㔳搱户㘰挶挰㉦㡣㘳㐵㈶ㅦ㑥挵㘲搹㜸㈶㠱㥢㌰㐵ㄳ㠹㘴愴扥ㅥㅢ㕤搲㤰㘹㝤挶㌸つ㍥挶ㄶ捥㠸㑦㘷㙦㑢愷㐷㥤摡ㅡ㍤㠱搹散㠶㜹㈶㔴晡㔹㘸㐲挶㌶㌰挰戳㐲㍢ㅢ㕤㍦捣㜳㈰ぢ㠰戹〲㘲㉦捣搱㜶ㄴ㍤挱㔱㥤〷扤摣つ㔵㠵㈱ㄷ㤸ㄷ㐰搴〵㌳ち愹挰捣扡㘰敡摣㌲㘵ㅦ摤㍦㤰㕢㍤㥣㘸愱㕦㠲ㄶ摣㘲㜶㘸㙤㈵晡㌶户㜴㍡㤷慤㑦搵愷攲戹㕣慣㍥㥤捦挶戳挹㐸㉡㤷㡥㠴㌳戹㑣㈲㤶㌶㘴㘲㥦㌱㉥㠵㡦㤱㜰〶㈷ㅢ㘱搲改㔱愷挶愰㈷摣昶㜲㜳㕢〵㤵㝥㈵㥡㤰戱ㅤっ昰慣搰戹ㄱ敡摣敡㜴㙥㘳挶昶㡥㝣㉣㤵㝦愵㝣〷㉣愹ㅤ㈰ㄷㄲ搷㐱搴㐵㘲㍣愴㐲㘲搷㐰ㄲ㌳〳㐹㑣㠰ㄳ㠲攰㙡㉤㕡㤰㤸㘸㠷搶㙥㐴摦㈲㘱收㘲愹晡㐴ㅡ㜷愹捥㈷㘲㠹㈸昷挱㜸慣㤰㡤搷㘷ㄲ戹㔴㌲㤶㌳㈶㌹挳㔹つㅦ㘳戲搳ㄳㄲ㌲㑦捦昸搴愹㥤愰ㄳㄲ㍢戹㐹摣ち㤵㝥ㅢ㥡㤰㌱つ〶㜸㤶㤰搸搹㤱㑦愶昲㙥㍡㑣挱㤲㥡づ戹㤰戸〷愲㉥ㄲ㌳㈱ㄵㄲ㍢〴㤲搸㍥㤰〴㘷搹ㄱ〴㍦〹㐶ぢㄲ扢摡愱戵〷搱户㐸ㄴ挲㘶㈶ㄱ挵捤攲挲攱㔸㉣ㅡ㐹㘵㤲㘶㍣㙤㈶敡挳戹㙣㌸㤱捣㈵㡣摤㥣攱㍣〴ㅦ㘳戶搳ㄳㄲつ㑥㡦㍡戵㍢㝡㐲㈲攱㈶昱㈸㔴晡㘳㘸㐲挶㍣ㄸ攰㔹㐲㘲て㐷扥ぢ㤵㑦搳㘱㍡㐹散〵戹㤰㜸㤶攱㈹攱㙢ㅦ㐸㠵挴搶㉥ㄲ摡昳㌰㈹㝦愸搹㉡㄰て愷捥攱㠶㥢㔹愱〵㥥晤散㝣摡㑢攸㕢㜸㔲攱㐲㉥ㅤ㑦愷挲㤱㕣㍥㤶㑢㐴戳搱㜴摣㡣愷挲愹㑣㈴㥣㡦㈵敢㡤㐶㘷㡣㉦挳挷搸摦改扤挲㕥挶改㔱愷昲攸〹㥥㑤摤㜸㕥㠷㑡㝦〳㑤挸攰ㄴ㌹㥥ㄵ摡㥢攸晡て㌵㙦㐱ㄶ㜰愸㜹ㅢ㘲敦愱愶㘰㐷搱㘷㜳捤摥㠵㕥㙥攴慢ㄶ㐰㉥㌰摦㠷愸ぢ收〱㤰ち捣昵㕤㌰㜵挲㤴㐳捤㝡㠱摣づ㠴ㄳ㉤昴㡦搰㠲㕢戳ㅤ㕡晢ㄸ㝤晢㔰㤳㑦㐷ち挹㔸㉣㤳挷㘹〰慥ち㘶㌲㠹㔴㌸㥤㐸㐵愲昹㔸㈴㔱㥦㌳㕡㥣攱㝣〲ㅦ愳搵改〹㌷㤹㔲㘷㝣敡㔴㍢㜴挲㙤㉤㌷户㉦愰搲扦㐴ㄳ㌲㍡㘰㠰㈷㉥敤㔲㐶㔰㍡戱ㄸ㥤㡥㝣㑦㉡扦愵㥣㜷㠰㔰㡢㈱ㄷㄲ摦㐳搴㐵㘲㈹愴㐲愲挶㑤愲敢愰慢〵㤲㔸〶㈷〴挱㤵㍥戴㈰㜱戰ㅤ㕡晢〵㝤㡢㐴㌶㤷捥㘶戲㤱㙣㌲㤵㑦挵㌲㌸つ㠸㘴搲㠹㔸㌲㡡摢攴㈷敡戳搸挱づ㜱㠶昳㉢㝣㡣㍦㌸扤攵散挹㌴㌹攳㔳愷㤶㐳㈷㈴㉡摣㈴㔴㌵昴㤵㘸㐲挶ㄱ㌰挰戳㘴〷㍢搲㤱敦㑦㘵㝦㍡㘴戰愴㡥㠶㕣㐸昰敦づ㜴㤱㌸〶㔲㈱昱摤㑦挵ㄳ愳攲挷捦扦㈱㉤㍤〷攲㈴㌷挶㠸㉡㑥㠴〲㠹攳散搰摡ㅡ攸㕢㈴敡㈳昱㔴㉡ㅡ㌳㈳愹㜸㌸㤶㠸挷戳昱㝣慡摥捣㐷敢ぢ㠵㐲㉥㥢㌷㡤攳㥤攱っ㠶㡦㜱㠲搳ㄳㄲ㈷㍡㍤敡搴挹攸〹㠹捦㌱㤸慥㔳挴㈱㔰改㙢愳〹ㄹ㥣捣挶戳㠴挴愹㡥㥣户㤴搰㠷搱㘱〱㐹㥣づ戹㤰ㄸ捥昰㤴昰㜵〶愴㐲攲扤㐰ㄲ敦〴㤲攰挴戵㤰搸ㄸ愱㐰攲㉣㍢戴㌶〲㝤㡢㐴㈲㘷愶攲愹㑣㌴㥣挵㉥㠲㌳挱㔴㍡ㄲ㑤㈶㘲昵昹㜴㌴㥡捤愷挲挶搹捥㜰㙡攱㘳㥣攳昴㠴挴ち愷㐷㥤㍡ㅦ㍤㈱昱㥡㥢㐴ㅤ㔴晡㘶㘸㐲〶㈷愸昱㉣㈱㜱愱㈳攷捦㈷昴㔱㜴㘸攳㍡㕦っ戹㤰搸㠶攱㈹攱㙢㈵愴㐲攲ㄹ㌷㠹慥攳挴㔳㠱㈴㉥㠵㤳㤰㠸㈰ㄴ㐸㕣㘶㠷搶愲攸㕢㈴愲愹㔴ち㠷㠸㐸慡㤰㡤挶搲昵昸㐰㑥收戳戸㐱㘰㉥㔹㡦ㄳ㤵晡㤴㈱昳搴ㅣ㘱㍤㝣㡣㉢㥣挱挹㜱㐲愶愸ㅤ㥤扡ㅡ㍡㈱昱㠸㥢㐴ㄲ㙥㝡ち㑤挸戸〶〶㜸㤶ㅣ㈷晥攲挸ㄷ㔱㌹㤶づ㡢戱愴慥㠵㕣㐸㡣㠳愸㡢挴昵㤰ち㠹㝦戸㐹㜴ㅤ㈷敥ち㈴昱㌷㌸〹㠹㐹〸〵ㄲ㝦户㐳㙢㤳搱户户㠹㜰戸ㅥ〷〸搳っ挷昲戱㔴㍡㥥㌲愳昸っ捥㈵㤳㘱昰愹捦㈴㡤ㅢ㥣攱㑣㠱㡦㜱愳搳㤳㙤㐲愶㥤㌹㝡敡搴㉤搰〹㠹㕢摣㈴愶㐱愵敦㡣㈶㘴摣ち〳㍣㑢戶㠹摢ㅣ㌹敦㌶愱捦愲挳愱㈴㜱〷攴㐲㘲㌷㠶愷㠴慦扢㈰ㄵㄲ搷〶㤲昸㑢㈰㠹扢攱㈴㈴收㈲ㄴ㐸晣挳づ慤敤㡥扥㐵㈲ㄵ㡥挵㔳昹㕣愶㤰㡦㤹昸散挸愴敢昳㌹㥣㥢㘵㔳㤹㐲㉡ㅡ㐹挴㡤㝢㥣攱捣㠳㡦㜱慦搳ㄳㄲ昷㌹㍤敡搴㠳攸〹㠹㉢摣㈴昶㠶㑡摦〷㑤挸攰攴㌰㥥㈵㈴ㅥ㜶攴㐷㔱㤹愱挳搱㕣攷㐷㈰ㄷㄲ㌹㠶愷㠴慦挷㈰ㄵㄲ攷扢㐹㜴敤ㅤ攷〶㤲㜸ㅣ㑥㐲㘲㍥㐲㠱挴ㄳ㜶㘸㙤〱晡ㄶ㠹㝣㈱㥥换㈶愳戹愸㘹攲㈳㈳㥦换攲㔴つ㥦㈷㤹㑣㉥ㄶ挹愵昳㘱㐳收㠸㌹挲㈶昸ㄸ㑦㌹㠳㤳扤攳㘹愷㐷㥤㝡づ㍤㈱㜱㠶㥢㐴ぢ㔴㍡晦㌴㑤挸攰㠴㉦㥥㈵㝢挷ぢ㡥晣〴㉡㍢攸㜰㈲搷昹㈵挸㠵挴㈲㠶愷㠴慦㔷㈰ㄵㄲ㈷戸㐹昰㝢愰㥣㑦ㅣㄷ㐸攲㔵㌸〹㠹㘵〸〵ㄲ慦搹愱戵㠳搱户㐸搴㈷㤳搱㘴搸挴ㄷ㤸㔴㈱㤶㌶昱㤹㥡挸㘵搲㠵扣㤹㌴㈳挹〴㍥㍢㘴摥ㄷ㐹昴㐳攰㘳扣攱っ㑥扥昲扤改昴愸㔳敦愰㈷㈴㡥㜴㤳㌸ㅣ㉡㝤㌹㥡㤰昱㉥っ昰㐴㘵ㄱ〶愵昳㍢㥥捥㙦㜴挶㝢㡥㥣㌷愲搰晦㐸㠷搳戱愴㍥㠰㕣㐸ㅣ换昰㤴昰昵㈱愴㐲㘲㘹㈰㠹挵㠱㈴㍥㠲㤳㤰㌸ㄱ愱㐰攲㘳㍢戴昶㈷昴㉤ㄲ戱㈸㍥㈵㈲昱㜴愱㍥㠹㌳昶㜰㈴㤳㉢㈴㌳戱㠴ㄹ捤搵攷㌳愹㑣搸昸挴ㄹ捥㐹昰㌱㍥㜵㝡㐲攲㌳愷㐷㥤晡ㄲ㍤㈱戱搰㑤攲㌴愸昴搳搱㠴㡣慦㘰㠰㘷〹㠹慦ㅤ㌹敦㐸愱㥦㑤㠷ㄵ㕣攷㝦㐳㉥㈴㔶㌰㍣㈵㝣㝤〷愹㤰㈸戸㐹捣攳㝡昲㤲㔳㍥㤰挴昷㜰ㄲㄲㄷ㈰ㄴ㐸晣㘰㠷搶㉥㐴摦㈲㤱挸㥡㈶㑥慡捣㐸㌴ㅣ㡤攵㔲戹㑣㝤㌸㤲㡣〲㑦㌶ㄷ㉦㘴㌲㌱攳㐷㘷㌸ㄷ挱挷昸挹改挹㈵愷㥦㥤ㅥ㜵敡㌷昴㠴挴㝥㙥ㄲ㤷㐲愵㕦㠶㈶㘴晣づ〳㍣㜱㈸挰愰㕣㤷㥣㌸㐶㤱㕦㐴攵㔵㜴戸ㄸ㑢慡ㄲ㜲㈱㜱つ挳㔳挲ㄷ愷㔴㠵挴ㅣ㌷㠹慥扤㘳㜶㈰㠹㙡㌸攱㠹ㅢ㕢㈱ㄴ㐸㘸㜶㘸敤㝡昴㉤ㄲ㔱㕣ㄱ㈹昰㤸ㄹ㑤㈴㘳㤱㜰ㅡ摢㐳挴㑣㐷昳昵戸㌶ㄲ㡦㐴㌳㐶㝦摢㐷晦ㅢ㝣っ捥戲捡攰㘴㥢㤰改㔶挶愷㑥つ㠴㑥㐸㑣㜷㤳㔸つ㤵㝥ㄳ㥡㤰㌱〸〶戲挶扥扤㠳㜳慡㈲攷㍤㉡昴摢改挰㥢㑣㈸挳㐹㜶㈷挳㔳挲搷㕡㤰ち㠹㠹㙥ㄲ㕤㥦愲攳〳㐹っ㠱ㄳ㥥㈸㈸㐲㈸㤰攰挴㈸愳㘹昷愲㙦ㅦ㈷捣㐲㈲挱㙢ㄹ昱晡㐴㉣ㅥ慤㑦愵㔰っ〹㌲昸㈰愹㉦搴㈷㤲挶㔰摢㐷扦て㍥〶㘷㑥㠵挴㜲㉣ㄸ敢㍡㍤敡搴晡攸〹㠹㌱㙥ㄲて㐱愵㍦㡣㈶㘴っ㠷㠱慣戱敦ㄲ挷〶㡥㥣㌷慢搰ㅦ愷〳敦㌶愱㘴敡㤳愲㈷ㄹ㥥ㄲ扥㐶挰㕡㐸㠴〳㐹㡣づ㈴㔱ぢ㈷㍣㜱扢㘸㠴〲㠹㤱攸〸㠹攷搰户昷㡥愴㠹㉦昵戱㐴㠱㕦散㜹㔹㈳ㄳ㡦㐷㔰㜷ㄶ㡢㐴ぢ挹㙣㈲㙡㙣㘲晢攸捦挳挷攰㙣㘸㤱㐴㥤搳愳㑥㜱㤶㔳㐸㙣攱㈶昱㌲㔴晡㉢㘸㐲〶㈷㍡㠳㐸㜰敥㔳攴㌷㜲慣㙦搲㘱㌵搷㜹㙢㈷晣摢っ㑦〹㕦㥣捥ㄴㄲㅢ戹㐹㜴ㅤ㈷㌶〸㈴戱㉤㥣昰慣搰摦㐷㈸㤰〸摢愱戵て搰户㐸㠴攳挹㜴㌲ㅣ慦挷㥥ㄱ㠹攱ぢ㝣慡㤰㡡攵㜱㡡㘹㈶敢搳改㜴㌴㘹㐴㙣ㅦ晤㕦昰㌱愲㑥㑦㡥ㄳ昵㑥㡦㍡挵㤹㑢㈱戱㡥㥢挴㈷㔰改㥦愲〹ㄹ㐹ㄸ挸ㅡ晢㡥ㄳ㥣捦ㄴ㌹㙦㕦愱㝦㐵〷摥㝦㐲㡤㜱挲㝦挳昰㤴昰戵㍤愴㐲㘲㘰㈰㠹㔰㈰㠹戱㜰挲ㄳ扦㑢㐶㈸㤰攰愴㈴愳㘹㍦愰㙦㙦ㄳ戱㐸ㄶ〷㠹㌴㉥㐴攳扡㘹㉥㤵挵摡㐷攲㘶㈴ㅥ捥攲敢㔸㉡㙤㡣戳㝤昴ㅦ攱㘳㡣㜷㝡㐲㘲㠲搳愳㑥㜱㌶㔲㐸㔴戹㐹晣ち㤵晥ㅢ㥡㤰㌱〵〶㐱㈴愶㍡昲㝢㌹搶㝥ㅡ㥡晢戸捥㌲敤㐸㔱㌵㐴㕤㈴㌸敤㈸㈴㝥晡搱昵㕤戴敢捣敡〷㐸㑢扦㡢敥〲㈷㍣㔱㐹㠲㔰㈰㌱ㅤㅤ㈱ㄱ㐲摦㈲㠱㉦攲改㐲っ㤷㜶攲㤹㐸捣㑣㠷㔳搸㌹㈲㌸㑡㤸搱㐲㈲㥤㌴愳挶っ摢㐷ㅦ〰ㅦ㠳㌳㤱㡣愰换㤹搵㉣愷㐷㥤㥡㡤㥥㤰昸ㅡ㠳改晡㉥㍡ㄸ㉡摤㐰ㄳ㌲ㅡ㘰㈰㈴㝣搷㈷㌸敦㈸㜲摥搰㐲ㅦ㑡㠷㐷戰㘴捣㠵ㅣ㑦㤴㜴㐰㌴愸㕦昵㥥攸㙣攷㥢愷ち晥㈵晢㈸晦摦ㅡ㤸㠲扦ㅤ挰㕡㥣㡡㝥昸〹慦昵挳搷慡捡㌱晦㔹㉣捥㠴昱㜷敦㝣㔵㝦㠸㜵晤㍦挴㈱换攲摣ㄸ㈳㙥㡣㤷㍥っ㉢㕣扤㌷㔶㌷ㅣ㌴挴敥晥攴ㅣㅣ㉢㠶戶㑣敢挰㡣ㄸ晥㜴攱㥣戶〹㕤㝦昷㙥㑤㘷愶㙣㤴㜳ぢ晣扡愲㘴㐲戶〳昷㑣攸㌴ㅤ户㔹敤㕤㝥戸愵㍣收㍣愱ㄸ挵ㅢ收て㉤昶㕣㍦ㅣㅥ㕥㤴㑥挳㡤扥㜹户っ㈷㘲〷㝥㑦㕢㔵搹㑦〵晥㤶摦晥ぢ㜷晣愵㌰愳攱捦㍢㑣换ㄳ挰昰㠰㥦㑤㑦㙣敡㤴摢づ㙣〰扤搲昷〲ㅣ㙤㌸㌱㡤摤㜴搶愶戱敡昷昰㍥昴㍡㠵㤷㍡ㄳ㜲昳ぢ改ㅢ㈲㥥攲㍥捥㘸ㄴつ㙥㐴〷㝢㌱㝥扢散㜹㝣㌹捥敥㡥户晥慦戱晦㌷挶て摥摦昱搸㔷搵㥥㍥愱晡慤挳㉦晡敡敡敤敡㉥戸敥㜷晢晦挳㉤㡦㉦挷搵换攳扥㜱㤸㝦挵捥〸愹晥㌶㥢㜷搸扣㡢㐶扤㠹㐱扣㠲ㅦ㐴㤷摣㈷晤つ㕢攱扦㑦扡㌱ㅦ㤱昰㐴戹て挶㍢愸㥦㍡㄰ㅤ敥㌴敡㌵㜸㜰㑢攵慡敡㜵㕣换ㄶ㠸戹㠱㈹扤ㄹ慤戶㌹㘴ㄶ㐹昵ㄲ散㥣昵て改㕢㐲㌱昸㈰㤸昴㡤㐲扢攳搱㙢ち㑢攰ㄱ㐴攱㔹㝢㘵㑢㈸㍣㘳㉢晣㌷㑢㌷㤶㈱ㄲ㥥ㄵ晡戶ㄶ㠵㐳搱ㄱち㑦挱愳㡢㐲㠴ㄴづ㠷捡愲挰ㄹ㑡慤扥㐸攱㌱て㠵㌸㡤㤷挳挴〱㌳昸㈸㜴晡㠶㠴㜳㤲攲搱㙢㈴㥣㙢っ㐲昲㔰㌹㈴て摡ち晦敤搳㡤ㄳㄱ〹捦ち㝤㍢ぢ挹㈹攸〸㤲晢摤㐸挶㜲㉤㌹ㅢ㘸㈱攱㍣愳㌶慥㠸攴ㅦㅥ㈴ㄳ㘸㝣㍡㑣扡㤰㥣㠹㑥摦㤰㜰㘶戱㙦㐸捥㠳㐷㄰㤲摢换㈱戹捤㔶昸㙦愸㙥㕣㠰㐸㜸㔶攸㍢㕡㐸㉥㐱㐷㤰摣攲㐶㌲㡤㙢挹㠹㍥ぢ〹愷㄰戵㕤㡡㐸㙥昴㈰㤹〱挵攰㔵㌰改ㅢ〵捥ㄳ昶㡤挲㕦攱ㄱ㐴攱扡㜲ㄴ慥戵ㄵ晥扢慡ㅢ搷㈱ㄲ㥥㤸ㅡ戱㈸摣㠰㡥㔰昸㡢㥢挲㕣㔲㔸つ㤵㐵㠱搳㠷摡扣㈲㠵㉢㍤ㄴ昶㈴㠵㕢㘱搲㌷ち户㌹ㅥ扤摥㍤敥㠶㐷㄰㠵㑢换㔱㔸㘹㉢晣户㔶㌷敥㐱㈴㍣㔱㤳㘲㔱㜸〰ㅤ愱㜰戱㥢㐲㠶ㄴ㌸挱㘷㔱攰搴愱㤶㉢㔲㌸摦㐳挱㈴㠵㐷㘱搲㌷ち㡦㌹ㅥ扤愶挰㔹挲㈰ち㘷㤷愳㜰㤶慤昰摦㕦摤㜸ㄶ㤱昰㐴㜱㡢㐵攱㐵㜴㠴挲ㄹ㙥ち㉤愴昰㌲㔴ㄶ〵捥㄰㙡㙤㐵ち愷㝡㈸ㅣ㐴㘳㥥㉡㜶ㅤ㈴㕥㐷愷㙦㐸㌸㈷㈸ㅥ扤㐶挲戹扥㈰㈴㈷㤶㐳㜲㠲慤昰摦㜱摤㜸ㅦ㤱昰㐴つ㡤㠵㠴昳㝣㠲攴㌸㌷㤲㘵㕣换㑦愰戲㤰㜰昲㑦㍢愴㠸攴㘸て㤲㐳愱ㄸ晣〵㑣晡㐶㠱㌳㝣㝤愳昰㉤㍣㠲㈸ㅣ㕥㡥挲㘱戶挲㝦摢㜵攳㝢㐴挲戳㐲㍦捡愲昰㌳㍡㐲攱て㙥ち㝦㈴㠵㕦愱戲㈸晣㠲㈵敤搸㈲㠵愵ㅥち挷㤳㠲挲ち昵㡤〲㘷昷挴愳搷摢㐲㝦㤸搷㜱散扥㤳慢㡥㜲ㄴ摡㙤㠵晦摥敢㠶㡥㐸㐲攱ㄴ㡢挲㈰昴㠵挲㐲㌷㠵搳㐸㠱㔳㜳ㄶ〵㑥晡㘹㝦㉥㔲㘸昶㔰㌸㤳ㄴ㠶挰〴捦㍥㥣㘲㜲㘶㑦㍣㝡㑤㘱ㄸ捣敢〲㈸捣㉦㐷愱㘰㉢晣㌷㘰㌷㠶㈳㤲㔰㌸捦愲戰㌱晡㐲㈱敦愶㜰〱㈹搴㐲㘵㔱ㄸ㠱㈵敤愲㈲㠵晤㍤ㄴ㉥㈱㠵㍡㤸攰搹〷ち㥣搵ㄳ㡦㕥㔳攰摣㕥㕤〰㠵扤换㔱搸换㔶昸敦挲㙥㙣㠳㐸㐲㘱㤵㐵㈱㠲扥㔰搸挳㑤攱㉡㔲愸㠷捡愲挰挹㍥敤㥡㈲㠵㌹ㅥち㝦㈵㠵㈴㑣昰散〳〵捥攸㠹㐷慦㈹㜰㕥慦㉥㠰挲慣㜲ㄴ㘶摡ち晦慤搸㡤㜱㠸㈴ㄴ㙥戰㈸㑣㐲㕦㈸㑣㜷㔳㔸㑤ち㥣㡥戳㈸㜰愲㑦扢戹㐸㘱㈷て㠵㕢㐹㘱ㅡ㑣昰散〳〵捥收㠹㐷慦㈹㜰㑥慦㉥㠰挲愴㜲ㄴ㈶摡ち晦晤搸㡤摤㄰㐹㈸摣㙤㔱㤸㡢扥㔰ㄸ敦愶㜰て㈹㜰㉡捥愲挰㐹㍥敤扥㈲㠵敤㍤ㄴㅥ㈰㠵扤㘱㠲㘷ㅦ㈸㜰㈶㑦㍣㝡㑤㈱〳昳扡〰ち挹㜲ㄴㄲ戶挲㝦㔳㜶㈳㠷㐸㐲攱㔱㡢挲㝣昴㠵㐲捣㑤攱㜱㔲攰㌴㥣㐵㠱ㄳ㝣摡㤳㐵ち㘱て㠵愷㐹愱〵㈶㜸昶㠱〲㘷昱挴愳搷ㄴ㍡㘰㕥ㄷ㐰㘱㔴㌹ち㕢搹ち晦㥤搹㡤㐵㠸㈴ㄴ㕥戴㈸㉣㐳㕦㈸㙣攱愶昰㌲㈹㜰ち捥愲挰挹㍤敤搵㈲㠵㑤㍤ㄴ㕥㈷㠵挳㘱㠲㘷ㅦ㈸㉣㜷㍣㝡㑤㠱昳㜸㜵〱ㄴ㌶㉥㐷㘱㈳㕢攱扦㍤扢㜱㉣㈲〹㠵㜷㉤ち㥣挳ㄳちㅢ戸㈹扣㑦ち㈷㐱㘵㔱攰挴㥥昶慦㈲㠵昵㍣ㄴ㍥㈲㠵搳㘰㠲㘷ㅦ㈸㜰昶㑥㍣㝡㑤㠱㜳㜸㜵〱ㄴ㠶㤴愳戰㤶慤昰摦愳摤㔸㠱㐸㐲攱ぢ㡢〲攷敦㠴㠲攱愶昰ㄵ㈹㕣〴㤵㐵㠱㤳㝡摡㌷㐵ち〳㍤ㄴ扥㈵㠵㑢㘱㠲㘷ㅦ㈸㜰收㑥㍣㝡㑤㠱昳㜷㜵〱ㄴ晡㤷愳愰搹ち晦㡤摡つ㑥晢〹㠵㥦㉤ち㥣扢ㄳち㔵㙥ち扦㤲挲摦愰戲㈸㜰㐲㑦晢扤㐸愱挲㐳㐱攱〶㡥㠳㔷挳〴捦㍥㔰攰慣㥤㜸昴㥡〲攷敥敡〲㈸晣晣㐳㤹ぢ㜳㍦搹ち晦摤摡つ㑥昹〹㠵晥ㄸ㍢㉥捣摤㠳扥㔰昸〱ㅥㅦ㘲敤攴挲㥣づ愵攲㤴㥢㐵㠱㤳㜹摡〰挸散ぢ㜳晦㠶敤㝢戰戵慥㔵づ㈲㠵㠷㘰㠲㘷ㅦ㈸㜰挶㑥㍣㝡㑤攱㜱㤸搷〵㔰昸愲ㅣ㠵捦ㅤ㠵敦㤶敤〶愷晢㠴挲㄰㡢挲戳攸ぢ㠵㑦摤ㄴ㠶㤲〲愷摢㉣ち㥣挸搳搶㉤㔲昸搰㐳㘱ㄸ㈹扣っㄳ㍣晢㐰㠱戳㜵攲搱㙢ち㙦挲扣㉥㠰挲扢捥捡晡敦摢晥㡥慤昰摦户摤㜸ㅢ㤱㠴挲挶ㄶ〵捥搷〹㠵户摣ㄴ㙡㐹攱㕦㔰㔹ㄴ㌸㠹愷㙤㔲愴昰㥡㠷㐲ㅤ㈹㜰昲つ捦㍥㔰攰㑣㥤㜸昴㥡挲㔷㌰慦ぢ愰昰㘲㌹ち㉦搸ち晦捤摢㡤㙦㄰㐹㈸㡣戲㈸㜰慥㑥㈸㍣攷愶戰つ㈹晣〸㤵㐵㠱ㄳ㜸摡戶㐵ち㑦㜹㈸㐴㐸㠱ㄳ㙦㜸昶㠱〲㘷改挴愳搷ㄴ晡攱挸㔴ㄷ㐰攱搱㜲ㄴㅥ戱ㄵ晥㍢戸ㅢ搵㠸㈴ㄴ㤲ㄶ〵ㅤ㝤愱昰戰㥢㐲㥡ㄴ〶㐰㘵㔱攰攴㥤戶㕤㤱挲晤ㅥち㘳㐹㘱㌰㑣晡㐶㠱㌳㜴㝤愳㌰ㄴㅥ㐱ㄴ敥㉥㐷攱㉥㕢㔱㜲ㅢ昷㜵ㄱ愹愷摢戸扢晥㍥晡㘰愰慦㉥昰㜷㠵〳ち㤶㤸㌳㜲昸㘵㘱㔳㜳戳晣㈸㙦㈰敥扡摣㡥扦㔰㍥ㅤ㌷ㄷ挷扤㤶ㅢ㥡散扦㝡㍢つ㌷ㅤ攷㑤㙣㥤晢晡敡搲愳戳㔶㤸搵㡥ㅢ晤昶㉦㑣敢挰㑤攱昳㌵昸ぢ换㥤㥤㘶㝢敢晦挲㉤㤹昱㌳㐹摥攵〶て敢㘶捣㠱扦㔰攴㑦て〳愷扦慣晢戴ㄷ㜹㌸㝦㜸扣㤲㌷㙢晥捦敥て慦㑤挲㈶收摣攴㉦敦扡晤㜸㤵扡〳㙦戱㌵つ扤扣攲㜷ㄹ㜳㐵㈵㙡㌱㘱慦㑤㐵搳て㝦㌹㔸愶㡦搱㠴昴ㅤ㈱㤱摦昷㑡㔳㔱㍤っ㥢㠱㝦攵昸㥢㔱摥㐱愴挲昷攷挳〷っ攰ㅡ㍢㡦慡つ攱摡摤㥣㈱㍦㌲晢户㌴㘶摡摢㌳换㙡㕡ㅡ㥢捤搶昹㥤ぢ㙡ㅡㄷ㘳㡡ㄴ户㑤挷㌸昰户挸昵㘹昸摦〲㡤摤㙤ㄳ㐴攴㜶愹㜳㘵慢搴敡挰ㄵ㥢捥㌵攰㡡ㄵ㔷㙡㈶㐵晣昹慤戵㔲慡づ㌱戸㘲捥㐳㙤㠹づ㠷慢敦ち换慥㜴摢㐲挲㜴摡㙥㤰〶戳扤㌶㜰〸つ戰搷收愰昱戲㥤ぢ㠹㝢ㄸㄱ挴昶っ㈳づ㠱っ㘳ㅥ㉣扢㠶戱㥤㌳㡣㍤㈰つㅥ挶慡挰㘱散〵㝢㙤㙦㌴摥㘱散〳㠹㝢ㄸ㘳晤挳攰㉣㤲っ㘳㍦㔸㜶つ㠳㔳㌲〲㥦㌴慡搴挵㠱㈹㌳㡣捤㌵㉦挲捦㔱攴㠲㍦捤㥦㡥㌳㌴㤲捥㠴㘵㔷㍡捥㝤戸搲慤〸㑣户愰㌴摤〱扥㜴㜳晤改昶㜴搲㌵扢搳㜱㤲挱㤵敥昴挰㜴㙤愵改づ昲愵攳㝣㠴攷㍤㌵㥤㜴ㅤ敥㜴扣㥡㉦㥢㔶㈷愴挱敦改㠹㠱㐳㔸っ㝢㙤〹ㅡ敦㝢扡ㄴㄲ㌷㘴㑥〸㜸㠶㜱㤰㌳㡣㠳㘱搹〵㜹㠹㍤っ㥤挳愸㔲㐷〷愶㍣㤴戱㤹戲昸㥥ㅥ㑥㤱敢㍤㕤收㑦㜷愸㤳敥〸㔸㜶愵㍢捡㐹㘷㙤㐲㠷〶愶㍢㥡戱扤㥢搰㌱扥㜴㝦昴愷㍢摥㐹㜷㥣㍢摤㈹摥㜴㡢〳搳㥤㔸㥡敥㈴㕦扡搳晣改捥㜴搲㥤攲㑥挷㡢慦慥㑤愸㉤㌰摤改愵改捥昰愵扢挰㥦㡥搷㘲㘵〷㌹换㥤㡥㔷㌹㈵㥤昵摥㉤〸㑣户㠲戱扤敦摤㜹扥㜴㔷昹搳昱愲愷愴扢挰㥤㡥㤷ㄳ㕤㙢㤷〹㑣㜷㌱㘳㝢摦扢㤵扥㜴慢晤改㙥㜵搲㕤收㑥挷敢㜶慥㜴㝢〵愶㕢㔵㥡敥㉡㕦㍡㕥攲昳散〸て㌸改慥㜱愷攳〵㌲ㄷ捣㠶挰㜴搷㌲戶ㄷ收昵扥㜴扣㤶收㐹昷戴㤳敥敦敥㜴㉦㍡改㜸㐸慦㔲搳〳搳慤㘶㙣ㅥ扥㡢晢摤捤ㄴ戹昶扢㤷晤改㕥㜷搲摤ち换慥晤㡥㤷㝣㘴敤慣㜴㔳〲搳摤㔱㥡敥㉥㕦扡昷晤改㍥㜲搲晤挳㥤㡥搷㔶㈴㥤昵㌱扤㐳㘰扡晢ㄸ摢晢㌱晤㠰㉦摤㔷晥㜴摦㍡改ㅥ㜲愷攳㐵っ搷摡㈵〳搳㍤挲搸㕥㤸㡦昹搲晤敡㑦挷㙢ㅡ戲㈳㍣攱㑥挷慢〵㤲捥㍡㠸㠵〳搳㍤捤搸摥ㅤ攱㔹㡡㕣敦ㅤ㉦㉣㜸㌶ㄵ㕥㍣㤰㜴捦㘳愱敢扤攳搷㜲㔷扡㉤〳搳扤〴㈳㕦扡㔷㈸㜲愵攳㌷㜸㑦㍡㝥㑢㤷㜴慦㘱愱㉢ㅤ扦晦扡摥扢㤱㠱改摥㠴㤱敦扤㝢㥢㈲㔷扡㕡昴㍤改昸㜵㔸搲扤㡢㠵慥㜴晣愲改㑡㌷㍣㌰摤〷㌰昲愵晢㤰㈲㔷㍡㝥㈷昵愴㡢㐰㈰改㍥挶㐲㔷扡㈴㍡㤲捥㍡㘶慥ㅤ㤸敥㌳ㄸ昹㜶昳㉦㈸㜲愵攳㤷㍦㑦㍡㝥挱㤳㜴㕦㘱挱㐹㔷捤㜳散㕥㝦〱㘰晤摢㄰㝣㔵㙡㌶㜳晣戳㐱ㄳ昱愷㌸㐶㌵攳㐴扥ㄷ㝦敢攷㙢攴㔱㍣㜳㘷っ晤ㅢ㝢㠱㥤挱㍣㝦收㐲つ㕥昸昵㌶㝡ㅣ㤴晥㙦㡡㜹㕡㉣ㅥ摦摡ぢ攲挱㔳攰愲㐷〳㝡攲昱ㅤ挵㜳㙤㥤晥扤扤㈰ㅥ昳散㡥㤵㠳㘷㥤攲昱〳挵㍣搹㤴ㅣ㍦摡ぢ攲挱ㄳ换㘲㡥っ㝡攲昱ㄳ挵㍣㕦ㄴ㡦㥦敤〵昱㌰敤㡥㤵㠳攷㝤攲昱ぢ挵㍣攵ㄳ㡦㕦敤〵昱攰改ㅤㄷ㉣て㥥扡㠹挷㙦ㄴㅦ㘴敢昴摦敤〵昱攸戰㍢㤶〷捦戴挴㠳ㄱ搴㔲挷㐳戱㐷㤶㜸つ收挹㔴㌱〷㑦㤴挴愳㤲㌶㍣㐷愲㑥敦攷昶㌸挲攳挱㜳ㅤ昱愸愲つ㑦㜳挴愳摡敤挱㔳㥡㘲づ㥥慥㠸㠷㐶ㅢ㥥愹㠸㐷㝦户〷捦㑡㡡ㅥ㍣攳㄰㡦ㅡ摡㥣攱㜸攸㙥て㥥㔸ㄴ㍤㔶㌸ㅥ㈱摡昰㝣㐱㜲っ㜰㝢昰摣愰攸挱捦㝤挹㌱㤰㌶晣挸ㄷ㡦㐱㙥て㝥扣ㄷ㍤昸搱㉤ㅥ㙢搰㠶㥦摡攲㌱搸敤挱㑦攸愲〷㍦㝤挵挳愰つ㍦㜸挵㘳㑤户〷㍦㘴㡢ㅥ慢ㅤ㡦戵㘸挳捦㑥昱ㄸ攲昶戸搵攳挱捦㐰挹戱㌶㙤昸昱㈷ㅥ㐳摤ㅥ晣愸㉢收攰挷㤸㜸慣㐳㥢〷ㅣ㡦㜵摤ㅥ晣戴㉡㝡昰㤳㐸㍣搶愳つ㍦㠴㈴挷㌰户〷㍦㜰㡡ㅥ晣㌰ㄱ㡦昵㘹昳慣攳㌱摣敤昱扣挷㠳㥦〷攲戱〱㙤昸㔱㈰㌹㌶㜴㝢昰戰㕦捣挱㐳扡㜸㙣㐴ㅢㅥ捤挵㘳㘳户〷㡦摣㐵てㅥ㤵挵㘳〴㙤㜸㐰ㄶ㡦㕡户〷て扥㐵てㅥ㔸挵㘳㈴㙤㜸㑣ㄵ㡦㑤摣ㅥ㍣㝥ㄶ㍤攴挰挶㝤㘸㔳搸㌸て㠳〷㌸戹㐰㔷〷㈹㉥摣换挱慣挴㡡〷㌵戱摡摣戲㤲〳ㄸ慤戶㜰挷攲㠱㑣慣戶戴慣攴愰㐵慢慤摣㔶㍣㜸㠹搵㈸换㑡づ㔴㈵戱㜸挰ㄲ慢㙤㉣㉢㌹㌸㤵㔸昱㈰㈵㔶摢㕡㔶㜲㐰㉡戱攲㠱㐹慣㈲㤶㤵ㅣ㠴㘸ㄵ㐵摦㜹ㄸ㍣ㄸ㠹㔵扤㘵㈵〷㥥ㄲ㉢ㅥ㠰挴㉡㙥㔹挹挱㠶㔶ㅥㄲ㍣攸㠸㔵搲戲㤲〳㑣㠹ㄵて㌴㘲㤵戶慣攴愰㔲㘲挵㠳㡢㔸㙤㘷㔹挹㠱愴㘴㕣㍣愰㠸搵㔸换㑡づㅥ㈵戱㜸㄰ㄱ慢㜱㤶㤵ㅣ㌰㑡慣㜸攰㄰慢〹㤶㤵ㅣ㈴㑡㌲昲㘰㈱㔶㤳㉣㉢㌹㌰搰捡昳㙥昳〰㈱㔶㔳㉣㉢㌹ㄸ㤴㔸昱愰㈰㔶㍢㕡㔶㜲〰愰㤵㘷㕢攵㠱㐰慣愶㔹㔶戲搳㤷挴攲捥㉦㔶扢㔸㔶戲愳搳捡昳づ㜱㠷ㄷ慢ㄹ㤶㤵散摣㈵㔶摣挹挵㙡㤶㘵㈵㍢㜴挹戸戸㘳㡢搵㙥㤶㤵散挴㈵㔶摣㤹挵慡挱戲㤲ㅤ㤷㔶㥥慤㤰㍢戰㔸捤ㄵ㉢挳〱愰戸㝦捡㤵昳慢扦户㘶搴㈶挲户〶㝦㡡㡡扢愴㈸慥昲㉡っ㘷㝤ㄵ㜷㐷戱戸搲㘷攱扣㔳㡡扢愲㔸慣昲㕡㈸敥㝤愲戸挲愷攰づ㈷㡡换㝤ち敥㘳愲戸捣慢㌰㥣搵㔴摣扦挴攲㔲慦㠵攲㉥㈵㡡㤵㍥〵昷㈲㔱㕣攲㔳㜰挷ㄱ挵挵㍥〵昷ㄵ㔱㕣攴㔳㜰昷㄰挵㠵㍥〵昷〸㔱㕣攰㔳㜰㈷㄰挵昹㍥〵户㝢㔱㥣攷㔳㜰㔳ㄷ挵戹㍥〵户㙥㔱慣昰㈹戸㐱㡢攲ㅣ㥦㠲摢戰㈸捥昶㈹戸搹㡡攲㉣㥦㠲㕢慡㈸捥昴㈹戸㜱㡡攲っ㥦㠲摢愳㈸晥散㔳㜰ㄳㄴ挵改㕥挵㠰晦〷〹ㄴ㥢㥢</t>
  </si>
  <si>
    <t>㜸〱捤㥤〷㝣摣攴晤晦晤㜸㈸搶㘵〹挲ち〱ㄲ〷っ㠴㠴攴㝣扥昳摤〵〲㐹㥣㐱㈰〳㜰挲㉥捥つㅤ㌱㜸〴摢㔹㔰㥡ㄴ搲ㄴ〸㤴㔱㔶㔸㠱戰㌷ㄴ挲摥扢散㔹㐶愱㙣ち㤴㍤捡㠶晦攷昳㤵攴㤳㜴㍡㡦晥晡㝦扤㝡㥣ㅦ昴摤㡦摥㈷改㜴㝡ㅥ㈹㈵慡愴愴攴㔷扣昸㝦扥捡戹戰㐵挳戲㡥㑥戳㘵㙣㝤㕢㜳戳㤹改㙣㙡㙢敤ㄸ㍢愹扤㍤戵㙣㘶㔳㐷㘷ㄹㅣ戴挶㈶搸㍢㉡ㅡ㍢㥡㡥㌰㉢ㅢㄷ㥢敤ㅤ㜰慡㈸㈹愹慣搴㑢㘱ㅦ㙡晦ㄹ㡥愰㌳㑡㉦㘷〳慦ㄲ㕤㘳搳㡦㑤㈵ㅢ㥤㑤㠸㑤㝦㌶〳搸っ㘴㌳㠸捤㘰㌶〶㥢つ搸㙣挸㘶〸㥢㡤搸㙣捣㘶ㄳ㌶㥢戲搹㡣つ敢敢㥢戳ㄹ㠶㘶挰ㄶ㘸收搶㑦㥥㤳㍥ㄴ㙢搳搰搹搶㙥㡥ㄹ戱㡦搵攷〹㌵㌵㘳㙢挶㐶㤲㤱扡戱攱㌱㈳敡ㄷ㌵㜷㉥㙡㌷㈷戴㥡㡢㍡摢㔳捤㘳㐶散戹㈸摤摣㤴搹挳㕣㌶户敤㌰戳㜵㠲㤹づ搷愶㔳搱㐴㑤㌴ㄶ换㈵㤳㠹〱㕢㈲昳散晡挹㝢戶㥢戹㡥晦㔶捥慤㤸㜳㑥晤攴戱戳捤捥晦㔶捥攱挸㠹㤴㔳摡㕡㔲㑤慤晦愵愴ㄵ晣㑣㘳㔳捣㑣ㄳ㍦㝣搳㙣㙦㙡㍤㘴㉣扡敤〱つ㈹㍥㜶㔲㐷挷愲㤶㠵摣㡥敡捤收收扤捤㥣㝣攸㉤㔳㍡㍡昷㑣戵户㜴っ㘸㈱㍦戳摤㙣捤㤸ㅤ㠳㕡愶㉥捤㤸捤戶㘳㐷㘵换㍥愹昶搹愹ㄶ戳㥣ぢ㠳㕢慣捦㜰㐶搶㙣敤㙣敡㕣㌶戰㘵㕥㠷戹㜷慡昵㄰㤳㉥ㄵ㉤搳ㄷ㌵㘵㔵㜹㌹摥㈵㘵摢〵昵㑣㍥㈸昴愷愵㝥㐱慡扤㔳㈴㝥㠴㌵㐱扥慥捤㐵搶挲搳㉦㙥㔲㈳㝣㔱晣捣ㅡ㥡㕡昶㌰摢㕢捤㘶ㄶ攱㈷㌹摡攷㈴㠰慣捦愱㡢㤴戳㍡晣㤴㔴㝦㝢攷攳扡戰㡡㌶〲捤搰搹㙤敤㉤搸㈰㘷㤹愹搶〹㌵㘳ㅡ㍡戳㔳捣挵ㄳ挲㘳㙢㘲㝡ㄵ捣晡㐸㍡㙥㡤挶㤸㥣敡㌰㐷㌴㉣㙣㌷㔳搹昱戱㐴㝣扣扥つ敤搵㘸㔴昹慢搸搱摤改戹戳㤵㌶愶㑡ㅢ搳愵㡤㤹搲挶㙣㘹愳㔹摡㤸㉢㙤㍣愴戴㜱㐱㘹㘳㔳㘹攳愱愵㡤㠷挱挷㜹㔵昶敢㔷㙡扦㔶晥㜵搸㤶㘳㡥摢扡晥㤴戳㙦晤攵㕦慦摦㜵扡攲扥㉤㠷㠶敤戰搰㑤㜷户㠷㔹ㅦ㠵㐶摢〱㡤慦扢㌵攳昵搱戴㡦㐱愳搴昳攸㉥扢扣㉡戱晡扢㌱〳搶㑥㕥晢㘱敢㠹㘷㡤㌱㤲㡡㠷㄰愹㌵ㄶぢ摤搴ㅡ挷㕣㘱㌴㕡つㅡ㙦慤㘴㜸扣ㅥ愱扤ㄶ㡤㔲㑦搸戵扥扢攲换㤷㥢愷㙥㌵攵㉦愷捤㕤戲晤搷㈱㕤昱㐸㈵戵㘲㔸攸愶㔶ㅤ㜳挵搱㘸〹㌴摥㕡㠹搸㜸㍤㐹晢㜸㌴㑡㍤㘴搷㥡㝤搶㤹戳㌶㝤戱㘹搶搹昳㘳㙢㕡〷㉥㕦愲㜸㐰㤴㕡㍢㘳愱㥢㕡ㄳ㤸㙢ㄷ㌴摡慥㘸㍣戵敡㙡敡挶敢ㄳ㘹㥦㠴㐶愹扢敤㕡ㅦ㝣㜸攳扤㡦搵㥥㔲扦㘶㝡搹ㄶ〷㥦昴搰㜶㡡扢愰搴慡挷㐲㌷戵愶㌰搷㔴㌴摡㌴㌴㥥㕡戱㍡搴㥡㑥晢㙥㘸㤴扡挵慥㜵昲㈵㉦㙣扥挳昵㍦敤戱㌶晥昳㕥挳㕥晡攱㌳挵挳扢搴摡ㅤぢ摤搴摡㠳戹㘶愲搱㘶愱昱搴慡慢挱攷㌵㥢昶㌹㘸㤴扡摥慥昵㘴搵昶㘵收㉥ㄳ㘷㥤㌵攳㥤户㕡㘶ㅦ㜱㤱攲户㠸搴摡ぢぢ摤搴摡㥢戹ㅡ搰㘸㜳搱㜸㙡挵㤲搸づ攷搱扥てㅡ愵慥戰㙢㙤㜶挳昰て慦㝥昵攴㠹攷慤扤攸㔴敤昵㈱换㔵㝦㤸愵搶㝥㔸攸愶搶晥捣㜵〰ㅡ敤㐰㌴摥㕡㜱㌰㍣㠸昶摦愰㔱㙡㥤㕤㉢㌹㜲扢戹户敤昹摤愴㙢ㅦㅤ扥敤戵㌷㥤愹㉢㝥㈷㑡慤㐶㉣㜴㔳㙢㍥捣㝡ち㡤㤶㐶攳慤㤵㠸㡣搷㌳戴㘷搱㈸㜵㡥㕤慢摦㉦戹攸搰搵挹挹㈷㉦晢攰㜵扤慡㝤㤰攲㔷慦搴捡㘱愱㥢㕡㠷㌰搷〲㌴㕡ㄳㅡ㕦慤攸㜸晤㔰摡て㐳愳搴㘹㜶慤㤱㝢摦摣㜴摢㍢㙦㑥扦㜱搴搷挷㕦㜶昹晢慢ㄴ扦攱愵㔶ぢㄶ扡愹搵捡㕣㙤㘸戴㠵㘸扣戵攲挹昱晡攱戴户愳㔱敡㐴扢㔶攷㘶捦㔶愷㥢敦摢敤㠴㍢搶捥摦㘱搳摤㠶㉢㥥㐸㐸慤㑥㉣㜴㔳㙢ㄱ㜳㉤㐶愳㉤㐱攳慤㤵愸ㅤ慦㉦愵㝤ㄹㅡ愵㔶搹戵㡥㡤捦㜹攳㌷ㅢ㝦㌵㘷晤慡敦㥡㈳㉦ㅣ昸慤攲昹㡡搴㍡ㄲぢ摤搴晡㉤㜳ㅤ㠵㐶晢ㅤㅡ㙦慤㜸㘲扣扥㥣昶ㄵ㘸㤴㕡㙥搷摡㜴摢挹〷慥㔸晥㑤晤㐹攷㍥㝣昷㝤ぢ㌷ㄸ愷㜸㕡㈴戵㡥挶㐲㌷戵㡥㠱㔹㕦㠹㐶晢〳ㅡ㙦慤ㄸ扥㉡㔶搱晥㐷㌴㑡㉤戵㙢摤㝢昴晤愱㥤敦㙤慥㍦愶昴挸㤵㉦㠵挷挶ㄵ捦扥愴搶㜱㔸攸愶搶昱捣戵ㅡ㡤㜶〲ㅡ㑦慤扡㌰㙡㥤㐸晢㥦搰㈸㜵戸㕤敢㡣㘳㌷㤹㔹㌶㜳捤散搵㕦㕥晢㔹昳㙥慦㈶ㄵ㑦昲愴搶挹㔸攸愶搶㈹捣㜵㉡ㅡ敤捦㘸㝣戵㜰散㍤㡤昶搳搱㈸㜵愸㕤敢扥挴晥昵捦㝦戸攳㡣ぢ㉢㉥晥挷戹ㄳ摡搷㉡㥥㑢㑡慤㌳戱搰㑤慤戳㤸㙢つㅡ敤㙣㌴㥥㕡戱〴昶攵㜳㘸㍦ㄷ㡤㔲ㄹ扢搶ㅤて摥㍦攸捤戱晦㥣㜵挶㔵愵改慦摥㙥㑦愹㡤㘱㤶㕡攷㘳愱㥢㕡㙢㤹敢〲㌴摡㠵㘸扣戵敡戰㉦慦愳晤㈲㌴㑡ㅤ㘴搷㍡敥敡㜵晢㐶捡敥㥥㝤散㔳㕦㈴捦㌴㥦ち㉢㥥ㄹ㑢慤㑢戰搰㑤慤㑢㤹敢㌲㌴摡攵㘸㝣戵戰㝦㕤㐱晢㤵㘸㤴㥡㘷搷㥡㝤晣㉤愱慡㘳捡㘶㕤戲敡搳㔴敢攰散ㄵ㡡㈷攰㔲敢㙡㉣㜴㔳敢ㅡ收扡ㄶ㡤㜶ㅤㅡ㙦慤〴㡥昳搷搳㝥〳ㅡ愵㘶摢戵慥扡昲晡慤昷愸慥㥢㜶㝡扦㔹て慤ㅢ㜷挹㘴戵ㄹ捣㔲敢㐶㉣㜴㔳敢㈶收㕡㡦㐶扢ㄹ㡤户㔶ㄴ㥦搷㉤戴摦㡡㐶愹改㜶慤扦摥扣搳㝥㉦敥㝣捡㙥搷㍣昰扢敦㑢摥ㅦ㜴㤱ㅡち戳搴扡ㅤぢ摤搴扡㠳戹敥㐴愳摤㠵挶㔳慢慥〶摢晣摤戴摦㠳㐶愹㠹㜶慤㜷昶摤㝡搶㡡㘵㝦㤸㜶挹ㅤㅦ㕦㜶㝢㜲挳㑤搴收㌰㑢慤晢戰搰㑤慤晢㤹敢〱㌴摡㠳㘸㍣戵㘲㐹㙣ㅢて搱晥㌰ㅡ愵㤲㜶慤挸㐷〷㥥戹敡慥㜵搳㡦㍤昸戲晥㙢㝦㝦昷戹㙡ㄸ捣㔲敢㔱㉣㜴㔳敢慦捣昵ㄸㅡ敤㜱㌴㥥㕡㜵㌵㌸ㅥ㍥㐱晢㤳㘸㤴㡡搸戵ㅥ戹㝡摢挸收㝦㥡㔶㝦敥攷慢㔵㐵搵ㅤ慢〶㍣つ昳㕥昶愹敤㤴昶搴ㄲ晣㔸挸晦づ㠹㡣つ昳扦㥥㝦㠰攱昷㔷㉥㤶㡢攷㙡㙡戲戱㜰慡㌶㔵㔱㠵戴扤㍤搳攷㈱㜹㐰㙥摦愶搶㙣摢ㄲ㌹昵摦㠲㈷换昹㕦〲愳㙤摢攴戶㐵慤搹㡥㘱挱挶㠶捥㔴愷戹戹摦㤶㑦㔲㄰搶㠰ㅦ㐶㘶㠷搴摢捡ㅦ戶㑦慡㜹㤱㌹㘹㘹㤳㘵摥搲㘷挶捦愲戶㜴㜱敢戴㜶昳昰㉥㙢㐱㡦㈶攱㜷晢㘲挹㕤戰㤶㤶挹敡搷㠸晡〵㙤ㅤ㘶慢㜴㙦㜴换㥥㑤㤹挳捣昶〶㤳扦晡捤慣慣敡挶㌴搹扦捤㐶捦㘹挵㡡攲搷㔶㜶愴㕢㥢㥢扡戴搳㙣捤㥡㔹昴㜷愱搹摥戹㙣㙥㉡摤㙣㙥攲㜱戱㙡挲㌰搴愳㥥搶㤶㔹搴㔱摦搶摡搹摥搶散戵㑣捡㉥㑥攱昷㘰㜶㔶㕢搶挴捦戹㜲扥㑡㔴㐹㔹㤹㔲㈵㍢〴晤愶㘲摥㡥戱昲㐱戸㍥攲㉤昱㤹㙦收摤散挶敥㡤戵挳㕡㌴㥢摣㈶㑢户改㈱㤹攴㘵㥡㔱挵ㅤ㕤敢挴㑢㈴昴摥扥戸户昴戱敢㤳晢晦敢㕣㕡㍡挴㕥晢愹㡢昱㥢㜹户㔴㙢戶搹㙣敦昶〲㡦㘲㡦昴㘷搰㔴㡣挳摥㕣㤴㕥㌹㍣搴㔲戵慣㘲㐹㔳戶㜳㠱戶挰㙣㍡㘴〱㑦慣㜰ㄱ愸戲㤲㘸ぢ㕥晡㜳㔰改捦戳㜹〱㑤㈸㔴愲扤㐸㈷㉤愴晦捤㤲㉢㐶攲晦㝤晦㌵㕥㡡㈸㕤㝥晤攳㔲㑤㐷㐵换戴戶昶㡥戲戲愰戵摣㉤搵戱愰㤳㥢㘷昷㐶收㝢㠹捤换㘸㉡戶㐱搳攳㡦晤挱㜰㉡攷㌵㡤㠱㉤㔳捣㕣ち㔷㤲㘴敦㔶愹㡡ㄶ敢攲挴ㄴ戳㈳愳昳㉡挶っ散㉢㑢㌵㉣㘱攷ㅦ搰挲慤摦㕣摡㌹㈵搵㤹敡搷㠲敢㈱昸㤴㜴㌸㡤㤶㈸㙢㠹㤱〳㐵攷㐴㠷㙣〹ㄹっ㔹㜴㘵改㉦ち㉢ㄳ㜶ㅣ散㉦㈵㘵㜶摢晤㑡愰敦㕢㘱㈵㌴晦㠶敥扤慥㠱换㉤搹改㘶敢摣㘵ぢ捤づ扡㔷㙡摤愲昴敦㕥㑣㌶㈷㤳㥥搷搹搴摣㌱ㄶ㍤㥤摥摥戶㘸攱㝦㌳て㜳改慦愰㜱㕥ㄵ摢㘲㉢敥晤㍡〱㔷㐹扦挵晣㙣ㅡㅢ㑢㉡㤹㡤ㅡ㝤㙢㌶摣㕡㤱散㔷晣㑦㕥晡敢昸㕦愸㍢㕢㐵㌵㍣晡㜲つ愸〲晥〳㕡㐰㘸㙥扢㈹㔷戵㉡㐵〰敤㠱㉤晢戶戵ㅦ㤶㙥㙢㍢㡣摢搳㈰㤱㍡ㄶ㤸㘶㈷慦ㄴ昵户慦㡣挹ㄵ㌰愵捡捡㍣搷㜹㕣㤷㤴㠶㈳扦昶ㄶ㥡㠱㤳㥡㥢㐷㌸ㄹ㍢戴户愱㉡挳㌵㉢敤ㅤ㉣挴㜰㈴敦㙣敢㐴搱ㄱ㡢敢㐶散㐸户㡥捥ㄱ昵扣戴挴敦愸收愶㔶㜳挴昶慤㙤㈳摡捤㡥㠵戸㌸㙣㡥ㅡ扢戴戹㘳愹摡〲㘸㜸挱㘶㥢㉦㘳㠷扥㔴晢捤愴㉢㍦㝡摣摣愱摦㤱㑦愹㘱戶愱攰慡搱昶㈸㔶㠵㍦晤㝤㌴㙡㈸摣㜸挸挱戲昷愵㝦〰㔹晦㤰捤㐷㘸㜰攰㤰㡦〲挷㡤㡦㉤㔱㡤挲晦㜹散搰㍦㘱昳㈹ㅡ㌵ㅡつ昷㕣晤㌳㌴捥㑢ㄹ挸捦つ㐲㍥搴ㅤ愰㉥晣㔰扦㠲㌶愴㜷㘳㔳㘳攰挱て㔶㈷㐸㥤攸㜴㘲㔳ㅡㄲ〷〲愸戰つ〵㤷戲挶㈱㑣〰晣挴昸㌲戸〵〳昸㠵㌵〸㐶攷收攸〲㔰㙡㠹㉡っ㥢〰㈸㠳㐲攷㘵㝣ㄵ㠱㑡〰㔴㐰㜲㕥敡㠷㕦㕣〰㙡愰㉥〴愰㌳愷摥㡤㑤搵㈲㉥〸挰攷㐸ㅥ〸攰㌳摢㔰㜰㝤慤づ㤹慡搸㡢つ搹攵㑦攰ㄶっ㘰㈳㤸昵㡤搹㙣㠲挶〵㘰㌳㑢㔴㜱㈴ㄱ〰㐳改戴㌹ㅡ㤵㠴㑡〰っ㠳攴扣搴扢㙥〰〹愸ぢ〱っ㘷㑥扤ㅢ㥢ㅡ㡦戸㈰〰慦ㄶ〳昰㡡㙤㈸戸攸㌷〱㤹慡搸㡢敤搹攵㤷㡡〲搸〱㘶㝤㌴㥢㌱㘸㕣〰挶㕡愲摡〵㐹〴挰㌸㍡㠵搱愸㠹㔰〹㠰ㅡ㐸捥㑢㍤攵〶戰㉢搴㠵〰㘲捣愹㜷㘳㔳㤳㄰ㄷ〴攰挱㘲〰ㅥ戰つ〵㔷㈲愷㈰㔳ㄵ㝢戱ぢ㡡慡晢㡡〲㤸〸戳㍥㠹捤㘴㌴㉥〰㔳㉣㔱㑤㐵ㄲ〱㌰㤵㑥搳搰㈸㕥㥤ㄴ〰搳㈱㌹㉦㜵慢ㅢ挰㌴愸ぢ〱散挱㥣㝡㌷㌶戵ㅢ攲㠲〰㕣㕢っ挰㌵戶愱攰昲攸ㅥ挸㔴挵㕥捣㘵㤷慦㉡ち㘰ㅦ㤸昵㝤搹散㠷挶〵攰〰㑢㔴㌳㤱㐴〰ㅣ㐸愷㠳搰愸搹㔰〹㠰摦㐰㜲㕥㙡㥤ㅢ挰㉣愸ぢ〱愴㤸㔳敦挶愶收㈰㉥〸挰㔹挵〰㥣㘹ㅢち慥搹敥㡤㑣㔵散挵愱散昲改㐵〱㌴挳慣户戰㘹㐵攳〲戰搰ㄲ㔵〳㤲〸㠰挳改搴㡥㐶捤㠳㑡〰㜴㐰㜲㕥敡〴㌷㠰戹㔰ㄷ〲㔸挲㥣㝡㌷㌶戵て攲㠲〰ㅣ㕤っ挰敦㙤㐳挱㠵攴晤㤱愹㡡扤㔸挱㉥㉦㉦ち攰㘸㤸昵㘳搸慣㐴攳〲戰捡ㄲ搵〱㐸㈲〰晥㐸愷㘳搱愸㠳愰ㄲ〰挷㐱㜲㕥㙡戱ㅢ挰㠱㔰ㄷ〲㌸㤱㌹昵㙥㙣敡㌷㠸ぢ〲搰㕣っ挰㘱戶愱攰敡昶㝣㘴慡㘲㉦捥㘰㤷㥢㡡〲㌸ぢ㘶㝤つ㥢戳搱戸〰㥣㙢㠹㉡㠵㈴〲攰㍣㍡㥤㡦㐶㘵愰ㄲ〰㙢㈱㌹㉦㌵摦つ㈰つ㜵㈱㠰㡢攰ㅦ搲扢戱愹㉣攲㠲〰散㔳っ挰㍣摢㔰㜰挹㥤㤷搲慢搸㡢慢搹攵㠶愲〰慥㠵㔹扦㡥捤昵㘸㕣〰晥㘲㠹㙡〱㤲〸㠰ㅢ改㜴ㄳㅡ㜵㈸㔴〲㘰㍤㈴攷愵㜶㜷〳㘸㠲扡㄰挰㙤捣愹㜷㘳㔳㠷㈱㉥〸挰挴㘲〰㜶戵つ〵攳〰慤挸㔴挵㕥摣捦㉥㑦㈸ち攰㐱㤸昵㠷搸㍣㡣挶〵攰㔱㑢㔴㙤㐸㈲〰晥㑡愷挷搰愸挳愱ㄲ〰㡦㐳㜲㕥㉡敡〶戰㄰敡㐲〰㑦㌳愷摥㡤㑤戵㈳㉥〸挰づ挵〰㡣戲つ〵㠳ㄳ㡢㤰愹㡡扤㜸㤹㕤摥慥㈸㠰㔷㘱搶晦捥收㌵㌴㉥〰晦戰㐴戵ㄸ㐹〴挰ㅢ㜴㝡ㄳ㡤㕡ち㤵〰㜸ぢ㤲昳㔲㕢戹〱㉣㠱扡㄰挰㝢捣愹㜷㘳㔳换㄰ㄷ〴㘰愳㘲〰㠶搸㠶㠲ㄱ㤳摦㈲㔳ㄵ㝢昱㈹扢扣㐱㔱〰㥦挳慣㝦挱收㑢㌴㉥〰㕦㕢愲㍡ち㐹〴挰㌷㜴晡㌷ㅡ戵ㅣ㉡〱昰㉤㈴攷愵㉡摤〰㝥〷㜵㈱㠰ㅦ㤹㔳敦挶愶㔶㈰㉥〸挰㉦㍦ㄷ㌹ㄵ晥搹㌶ㄴっ攳ㅣ㠳㑣㔵散㐵㜹㈹扡晣㈳摣㠲㑦㠵㌵㤸昵㝥㙣㉡搱戸〰㠴㉣㔱慤㐴㤲㤱㑣搴㥦㑥〳搰愸㔵㄰〵挰㐰㐸捥㑢㝤㠹ㅡ㕤㍦㠶晥〰㜵㈱㠰つ攰ㅦ搲扢戱㈹づㄸ〵〱昸愰ㄸ㠰㝦摡㠶㠲戱愵攳㤱㐹〰㙣捥㉥扦㔷ㄴ挰ㄶ㌰敢㕢戲搹㡡扤换晦ㅡㅣ㘱㠹㙡㌵ㄲ㡤攴敡㔴搱㘹㈴ㅡ㜵㈲㐴〱戰㌵㈴攷愵㕥㜳〳㌸〱敡㐲〰摢挱㍦愴㜷㘳㔳㝦㐲㕣㄰㠰攷㡡〱㜸搶㌶ㄴっ㜸㥤㠲㑣〲㈰捣㉥㍦㕤ㄴ㐰〴㘶扤㤶㑤㤴扤换〳愸戳㐴㜵㉡ㄲ㡤攴敡挴改㤴㐰愳㑥㠳㈸〰㤲㤰㥣㤷㝡搸つ攰捦㔰ㄷ〲㤸〰晦㤰摥㡤㑤㥤㡥戸㈰〰㜷ㄶ〳㜰㠷㙤㈸ㄸ㠵㍢ぢ㤹〴挰㌴㜶昹戶愲〰㜶㠳㔹㥦挱㘶㜷昶㉥て㘰愶㈵慡㌵㐸㌴㤲慢㌳㡢㑥戳搱愸㜳㈰ち㠰㌹㤰㥣㤷扡摥つ攰㙣愸ぢ〱㌴挰㍦愴㜷㘳㔳攷㈲㉥〸挰愵挵〰㕣㘲ㅢち㠶〶搷㈲㤳〰㌸㠸㕤扥愸㈸㠰㠳㘱搶ㅢ搹捣㘷敦昲〰搲㤶愸㉥㐰愲㤱昸搳㌳㜴捡愲㔱敢㈰ち〰ㄳ㤲昳㔲㘷扢〱㕣〸㜵㈱㠰㈶昸㠷昴㙥㙣敡㈲挴〵〱㌸戹ㄸ㠰㤳㙣㐳挱㜸攵愵挸㈴〰摡搹攵ㄳ㡢〲攸㠴㔹㕦挴㘶㌱㝢㤷〷戰搴ㄲㄵ挷㌲㐷㜲㜵㤶搱改〸㌴敡ち㠸〲攰㐸㐸捥㑢慤㜴〳戸ㅣ敡㐲〰换攱ㅦ搲扢戱愹㉢ㄱㄷ〴攰㠸㘲〰㤶搹㠶㠲㐱搴㙢㤰㐹〰ㅣ换㉥㉦㈹ち攰㜸㤸昵搵㙣㑥㘰敦昲〰晥㘴㠹敡㕡㈴ㅡ挹搵㌹㠹㑥㈷愳㔱搷㐳ㄴ〰愷㐰㜲㕥慡搵つ攰㍡愸ぢ〱㥣づ晦㤰摥㡤㑤摤㠰戸㈰〰搹㘲〰㌲戶愱㘰㘴昷㈶㘴ㄲ〰攷戳换愹愲〰㉥㠰㔹扦㤰捤㍡昶㉥て攰㘲㑢㔴敢㤱㘸㈴㔷攷ㄲ㍡㕤㡡㐶摤〲㔱〰㕣〶挹㜹愹晤摣〰㙥㠶扡㄰挰㔵昰て改摤搸搴慤㠸ぢ〲㌰扢ㄸ㠰㔹戶愱㘰戸昹づ㘴ㄲ〰㌷戱换㝢ㄴ〵㜰㌳捣晡㉤㙣㙥㘵敦昲〰㙥户㐴㜵㈷ㄲ㡤攴敡摣㐱愷㍢搱愸扢㈱ち㠰扢㈰㌹㉦㌵搹つ攰㉥愸ぢ〱摣〷晦㤰摥㡤㑤摤㠳戸㈰〰㠹㘲〰攲戶愱㘰っ晣㝥㘴ㄲ〰㡦戱换戱愲〰㥥㠰㔹㝦㤲捤㔳㘸㕣〰㥥戱㐴昵〰ㄲ㡤攴敡㍣㑢愷攷搰愸㠷㈰ち㠰攷㈱㌹㉦㌵挶つ攰㐱愸ぢ〱扣〴晦㤰摥㡤㑤㍤㡣戸㈰〰㈳㡢〱愸戲つ〵〳昳㝦㐵㈶〱昰㈶扢㍣扣㈸㠰户㘱搶摦㘱昳㉥㝢㤷摦〲摥户㐴昵ㄸㄲ㡤攴敡晣㤳㑥ㅦ愰㔱㑦㐰ㄴ〰ㅦ㐲㜲㕥㙡ㄳ㌷㠰挷愱㉥〴昰〹晣㐳㝡㌷㌶昵㈴攲㠲〰っ㈸〶愰扦㙤昰捦ㄶ愸㜸〶㤹晡㌰捡摢㥦ㅤ捥敤搳㘴㉥攱戰搴愰ㅣ㘶〵搷㉦敡攸㙣㤳㌱戴㠱戹㈹㙤戳摢㍡愷㌴㜵㉣㙣㑥㉤ㅢ㤲戳ㄷ昶㕤㘰戶㘲㠴扢ㅤ〳摤㍥㕤摢挲㠵㘶㔶捦㌵戴㉤㙡捦㤸㌳愶晣㉦㡣㠰㘳晤昰搱挹攰㜷愹挲敢㍦ㅢ搴㉤㐱㈴戶ㄲ扣㑡㉡㥥㐳㐲晦搸㥣捣㑤㜶㡤愳换愲〱挷挱㜹愲㜳㥢㍡㥢捤晥㌹ㄹ挳㤶攵捡ㅣ㈸㘲摡㐰戶㕦㙥敥〲㡣㔹㑤ㄹ㤸㥢摥摥㤴攵ㄸㄱ㍦㡣㡤㉣搷㤹收㈱㤸㈲戰㘷㕢㐷ㄳ愷㠱て捣捤㙤㑦戵㜶㉣攴㘸㘷㘶搹㠶ㅥ㐹㠶㐵㉢㜲㤳㥢㕡㍢㔰㐶㍥㐵㉥て捥㌵㉣㘸㕢㠲㍢ㄲㄶ戵戴㑥㑦㉤散昸㥦昸㔴ㄴ㍦ㄶ㜹挹㐷愳㑡㔵㘹愹慡㉣慤晣㑦㍦ㅦ敤摦搸挷㠶㔸㜳扤㐷㘰㍢敤㙣㙦㑡㉦㈲㌰愹ㄱ㐱㕢捥㐶㍥挳㤲㡡攷戱攴ㅦ搷㜴㝤㠴扥㐹〹散慢㘷愶㝤攰昸㜸搷㙤ㅥ㕢挲㕤晦ㄶ摤ㄹ昰ㅤ㥡摤愷捦㥢㤱㥦慥昳㝦扡㘷愲攲〵㘴敥昵散㠸㡤攱㍣挸摡㠴㌸㘳㠲㕢ㄴ昶㑣㙣〹㤴晣㥢㘵㈸㈷㍥摣㐲〷攵ㄷ愷㘱㠰㝤㐰㙥㘶㉡㙤㌶㘳㕥㐰㑢慡㜳㤰㈵㜰㠲〶收搴㜷搸戶晡戶㤶㤶ㄴ㌷㌹摥ㄹ搰㤰㐹㌵㥢㤵戹㐹㡢㍡摢㘶㌵戵敡㌹㌴戲㕤摡慡搴㔲愸㔲㑢慤ㄱ晣摣摥㥣㉦㈴换捣搵㜶㐸慡扤愹㜳㐱㑢㔳愶㤲〲挷㑢晦㈷戶㔵ㅣ㍦捡〱搳㜹㌹挷ㄲ晦㤴〰㙢㘰ㅥㅦ昷㔸捣愲㈱㍡㝥晣搸愲㑢㤵㠶晦搴㝦㌸㥤〴㐷ㅥ昹㐲搱㝦㐰戶ち晣挹愱㐸晡昲戹っ挵㘲昱昳攵搸㐴攵攰愴晥㐶〷晣改㍦挲㤵ぢ晣㉢㝦〹㑤户㜳つ晡挱㈱㌴戳㉤㤵㥤㤶捡攰㉥㥦㝥昶㍤㍥㤵昸㘸㜹愸㘹㌷㌸晢愳ㅥㄳ㡡㌰扣扤戸㈹㙢戶㔷㔲搱㠰㝢㤸捡㌹㙦㐴戳㍥㐳㡣㠳㤷㤵㔴㔴昴慦っ慡㌵挳挹戵㡤㍤愶敥扥㐷㙡㐶㐱晥㡦昷㑡散捡扥㠷㐲昲ㄵ昵ㄳ㔶㐷晦㤹敢昴㌲㤴㕣ㅦ㥦挳㉦㜴昸ㄵ㑤挵㉢㌰晡㍦ㅢ敦㐴っ㑣搷搰攱㔴㉥㜷挷㜰㡡㐸㈵愶㔳挸摣㤲ち㔹㤱晥慥㌹㈱㥡㌵ㅤ愴搲戹攵㐶㙢挰㔶㙥㘶㐳搶昱㤵㜳㑦昰捤㔰㔲㕡㕡㡥㡦㕡昳捦愷㉢㈸㡢㘴㉤つ愶㑣ㄶ㔱㕢愱ぢㅡ㘷ㄱ㙥挶㥤〵昹ㅢ戹挵㝢敥㐰㜹ㄱ㉥ㄸ搸晥ㄵ晦㤳㔷㈸愴㤷㈲愰㈴愴㕥㐷敢㔰ㄸ㐰㡤㠵〹晣㜱ㄱっ㡤㝡ㅦ㑡㥥ぢ戸扥戹搴〷㄰昹敤㠵㑢㝢〰㈵㉦摦㤱㔱㝤〸㉤㡦㡥扡挶㈴ㅦ㘱㠹〷㥤慥㡤戰ㄲ摡㥥㌷挲㡦ㄹ㠱㍦㥤㌷慦㜱㐱晥㍥挱㠲搳㘵㉡散㉥㠷攰愳昷愷攳愷挱づ〳攸㌰㤰づ㥦挱㠱㥦慥㌶〸㔲ㄱ㙡戸〱㈱㠰㥡㠱〰㔰晢捡㔵挱㐵㙤〳㔶搸㤰ㄵ㝥㠲㠳㥦摡㉦搰〹㌵㙤〸㕣㝡晢ㅤ愳昸愱〹挹㡤㤸㤸〸㍣㈴㌷㠱戶㘷㤲愵〸㈳㉢㝤㔳㐹㘲〹㡡ㄳㄵ〲㐸㙥〶ㅦ㝤㈸ㅤ㌹㠹㈱挰㘱㜳㍡っ愳〳攷㌵〸挹㉤㈰〵㤳攴㙤㍥〱㈴户㐲〰㐸㜲愲㠳㔳挱㐵㜲㌸㉢㡣㘰〵㑥㑡昰㤳攴㑣〴㙢晢㈳㐹㜹昹户㍦捥㔳㄰㙡㈳㤹㠴ㄳㄶ㍣搴戶㠱戶㘷㙡㥣搸㠰㌷㙥摥㘲ㄲ㉣挸ㅦ㘷㌷㌸㕤愶挲摥晥戶㠵㡦扥ㅤㅤ㌹昳㈱挰㘱㝢㍡㡣愲〳㈷㐳〸戵ㅤ㈰〵㔳攳つ㑢〱搴挶㈰〰搴㠶扢㉡戸愸敤挸ち㘳㔹㠱㌳ㄹ晣搴㌸㝤挱摡晥挶挱愵搷摢ㅦ㈷㍣〸挹㌰ㄳ㜳收㠳㠷㘴〴摡㥥㐹㜲㠶〴摥戸㘴捡㈴づ㐹㑥㤳〸〰ㄵ㠵㡦ㅥ愳㈳愷㔰〴㌸搴搱㈱㑥〷捥慡㄰㤲〹㐸㠱㈴攵㜶慣〰㤲攳ㄱ〰㤲㥣㘶攱㔴㜰㤱摣㠹ㄵ㜶㘶〵㑥㠹昰㤳㥣〸㥤㐵㜲〲㕣㝡㑤㜲ㄲ挲㠴攴㉥㑣㍣ㄹ㤲㠷攴㐴㘸㝢㈶挹愹ㄶ㜸㘳ㅥ〶㤳㌸㈴㌹摦挲㔹つ㉡敤㙤㜲㌲㝣昴㝡㍡㜲㉥㐶㠰挳ㄴ㍡㑣愵〳愷㘷〸挹㘹㤰〲㐹捡捤㘶〱㈴㜷㐳〰㐸㜲扥㠶㔳挱㐵㜲〶㉢散捥ち㥣㕢攱㈷挹〹ㄵ搶㥥捣㙤㔲㕥晥㍤㤹搳㉤㠴摡㑣㈶攱扣ぢて戵搹搰昶㑣㡤昳㌳昰挶扤㙢㑣㠲〵昹攳㈴つ愷换㔴搸搴昶㠴㡦扥ㄷㅤ㌹㠱㈳挰㘱㙦㍡㌴搰㠱㜳㍡㠴摡㕣㐸㠱搴攴戶戹〰㙡晢㈰〰搴㔲慥ち㉥㙡晢戲挲㝥慣挰〹ㄹ㝥㙡㥣㠵㘱㔱㉢㝡晣攳ㅣつ愱㜶〰㤳㜰戲㠶㠷摡㐱搰昶㑣㡤㤳㍡昰挶㥤㜱㑣攲㔰攳捣㡥〰㈸〷挳㐷㙦愴㈳㘷㝤〴㌸捣愷㐳㡡づ㥣〸㈲搴搲㤰〲愹挹つ㠰〱搴戲〸〰㌵捥っ㜱㉡戸愸㤹慣㤰㘳㠵ㄵ㜰昰㔳㍢ㅡ扡ㅥ愸㜱㘲㠷㔰㕢挰㈴㥣攱攱愱㜶㈸戴㍤㔳攳㑣㄰扣㜱摦ㅤ㤳㌸搴㌸ㅤ挴改㌲㤵昶戶搶っㅦ扤㠵㡥㥣㉡ㄲ攰搰㑡㠷㌶㍡㜰昶㠸㔰㕢〸㈹㤸ㅡ㙦㘵っ愰搶㡥〰㔰攳㜴ㄲ愷㠲㡢㕡〷㉢昰愱〲㡡㔳㍦晣搴㌸摦愳〷㙡㥣つ㈲搴ㄶ㌳〹愷㠵㜸愸㉤㠵戶㘷㙡㥣㍥㠲㌷〶ぢ㤸挴愱挶㌹㈴㑥㤷愹戴愹ㅤ〱ㅦ晤㐸㍡㜲㝥㐹㠰挳㙦改㜰ㄴㅤ搶挲㐱愸晤づ㔲㌰㌵摥㤴ㄹ㐰㙤〵〲㐰㡤㜳㔰㥣ち㉥㙡扦㘷㠵愳㔹㠱昳㐵晣搴㌸㐹愴〷㙡㥣㐲㈲搴㔶㌲〹攷㤲㜸愸慤㠲戶㘷㙡㥣㜳㠲㌷敥ㄹ㘴ㄲ㠷ㅡ㈷㥥㌸㕤愶搲愶㜶㉣㝣昴攳攸挸㐹㈹〱づ挷搳㘱㌵ㅤ㌸㑦㐵愸㥤〰愹〸㌵摣㕥ㅡ㐰敤㑦〸〰㌵㑥㕣㜱㉡戸愸㥤挴ち㈷戳〲㈷㤹昸愹㜱㘶㐹て搴㌸敦㐴愸㥤捡㈴㥣㠰攲愱㜶ㅡ戴㍤㔳攳㐴ㄵ扣㜱㐷㈲㤳㌸搴㌸㕢挵改㌲㤵㌶戵㌳攰愳㥦㐹㐷捥㘴〹㜰㌸㡢づ㙢攸挰挹㉤㐲敤㙣㐸挱搴㜸愳㙣〰戵㜳ㄱ〰㙡㥣敤攲㔴㜰㔱㍢㡦ㄵ捥㘷〵捥㑣昱㔳攳㜴㤴ㅥ愸㜱戲㡡㔰扢㠰㐹㌸㙢挵㐳㙤ㅤ戴㍤㔳攳散ㄶ扣㜱扦㈳㤳㌸搴摥挰㤲搳㘵㉡㙤㙡ㄷ挳㐷扦㠴㡥㙦〶㍢㕣㑡㠷换攸昰ㄶㅣ㠴摡攵㤰㠲愹昱㤶摦〰㙡㔷㈲〰搴㌸㐵挶改㠲㡢摡㔵慣㜰㌵㉢㜰㍡㡢㥦ㅡ攷戰㔸搴㡡晥㠶攵っㄷ愱㜶㉤㤳㜰慡㡢㠷摡昵搰昶㑣㡤㔳㘲昰挶摤㤴㑣攲㔰攳扣ㄸ愷换㔴摡搴晥〲ㅦ晤㐶㍡㜲捥㑣㠰挳㑤㜴㔸㑦〷㑥愳ㄱ㙡㌷㐳ち愶挶㥢㤷〳愸摤㡡〰㔰攳扣ㅡ愷㠲㡢摡㙤慣㜰㍢㉢㤴攳户扤㥦ㅡ㈷扥㔸搴㜸收㉢慦〸㕡搷㌵㔱挵㘹㌱㐲敤㑥㈶攱晣ㄸて戵扢愱敤㤹ㅡ攷搱㤰㡢㝥て㤳㘰㐱晥㌸㤹挶改㌲ㄵ㌶戵㝢攱愳摦㐷㐷㑥戴〹㜰戸㥦づて搰㠱㜳㙦㠴摡㠳㤰㠲愹昱㌶散〰㙡て㈳〰搴㌸ㄹ挷愹攰愲昶〸㉢㍣捡ち㥣㌸攳愷挶搹㌲ㄶ戵愲㘷戹㥣㑢㈳搴ㅥ㘳ㄲ㑥慡昱㔰㝢〲摡㥥愹㜱昲㡤㔰㝢㤲㐹ㅣ㙡㔵搰㍡㕤㜶㔱㝢ち㍥晡搳㜴攴散㥣〰㠷㘷攸昰㉣ㅤ㌸㘱㐷愸㍤〷㈹㤰㥡摣㔰ㅥ㐰敤〵〴㠰ㅡ㘷昰㌸ㄵ㕣搴㕥㘴㠵扦戱〲㘷摢昸愹㜱㡡㑤て搴㌸〱㐷愸扤捣㈴㥣㠹攳愱昶㉡戴㍤㔳慢㐳㤸㔰晢㍢㤳㌸搴㌸㙤挷改戲㡢摡㙢昰搱㕦愷㘳㈲搸攱ㅦ㜴㜸㠳づ㥣攵㈳搴摥㠴㔴㠴㕡昰慦晣户ㄱ〰㙡㥣昶攳㜴挱㐵敤ㅤ㔶㜸㤷ㄵ㌸㐵挷㑦㡤昳㜲㉣㙡㐵㝦ㅢ㜰搶㡥㔰㝢㥦㐹㌸㝤挷㐳敤〳㘸㝢愶挶㘹㍥㐲敤㐳㈶㜱愸㜱慥㡦搳㘵ㄷ戵㡦攰愳晦㡢㡥㥣〷ㄴ攰昰㌱ㅤ㍥愱〳愷〶〹戵㑦㈱〵㔲㤳㥢晣〳戶戵捦ㄱ〰㙡㥣㉢攴㔴㜰㔱晢㠲ㄵ扥㘴〵捥敢昱㔳攳㘴ㅥ㡢㕡搱攳ㅡ愷晡〸戵慦㤹㘴㍥㈴て戵㝦㐳摢㌳㌵捥つㄲ㙡摦㌲㠹㐳㡤ㄳ㠴㥣㉥扢愸㝤〷ㅦ晤㝢㍡㘶㠳ㅤ㝥愰挳㡦㜴㌰攱㈰搴㝥㠲ㄴ㑣㡤㡦㉢〸愰昶ぢ〲㐰㡤ㄳ㡣㥣㉥戸愸晤捡ち㈵ㄸ戵㔰㥣っ攴愷挶ㄹ㐰㍤㔰攳晣㈰愱㠶ぢ摢㈵㙡㌱㈴て㌵摣㔱摣ぢ㙡㑢ㄱ㈶搴㉡㤸挴愱挶㔹㐵㑥㤷㕤搴㌴昸攸晤攸挸ㄹ㐷〱づ㤵㜴攰㤳搰ㄴ㈷㈱〹戵㄰愴㈲搴㠲捦搷〶㈰〰搴㌸㉢挹愹攰愲㌶㤰ㄵ〶戱〲㘷㄰昹愹㜱摡㔰て㝢㈸㈷ㄵ〹㌵㠳㐹㌸扢挸㐳㙤㐳㘸㝢摥搶㌸ぢ㐹愸つ㘱ㄲ㠷ㅡ愷㈲㌹㕤㜶㔱摢〸㍥晡挶㜴攴㌴愵〰㠷㑤攸戰㈹ㅤ㌸㜳㐹愸㙤〶㈹㤸ㅡㅦ㈱ㄱ戰慤㙤㡥〰㔰攳㔴㈶愷㠲㡢摡㌰㔶搸㠲ㄵ㌸敤挸㑦敤〲攸㝡搸搶㉥㠴㡢㔰摢㡡㐹㌸㈵挹㐳㙤〴戴㍤㔳攳搴㈵愱㔶挵㈴づ戵㑢愰㜵扡散愲㌶ㄲ㍥晡搶㜴攴摣愶〰㠷㙤攸㔰㑤〷㑥㜷ㄲ㙡摢㐲ち愶挶㠷㘱〴㔰摢ㅥ〱愰挶昹㑦㑥〵ㄷ戵㔱慣戰〳㉢㜰慥㤲㥦摡捤搰㔹搴㡡㥥㜹㜰晡㤲㔰ㅢ挳㈴户㐲昲㔰ㅢぢ㙤捦搴㌸摦㐹愸㡤㘳ㄲ㠷ㅡ㈷㍤㌹㕤㜶㔱ぢ挳㐷慦愱㈳㈷㐴〵㌸㐴攸㔰㑢〷捥㤱ㄲ㙡㔱㐸㠱搴攴戱ㅥ〱搴敡㄰〰㙡昷戹㉡戸愸挵㔹㈱挱ち㥣攰攴愷挶㔹㑤㍤散愱㥣昳㈴搴挶㌳〹㈷㍦㜹愸敤っ㙤捦搴㌸㐹㑡愸㑤㘰ㄲ㠷ㅡ㘷㑡〵㐰搹〵㍥晡慥㜴攴㉣慡〰㠷㠹㜴㤸㐴〷㑥慣ㄲ㙡㤳㈱〵㔲㤳〷㤴〴㔰㥢㠲〰㔰攳㑣㉢愷㠲㡢摡㔴㔶㤸挶ち㙦挲挱㑦㡤㔳愱㝡搸搶㌸㔱㑡愸敤挶㈴㥣㌱攵愱戶㍢戴㍤㔳攳捣㉡愱戶〷㤳㌸搴㌸扤捡改㌲㤵昶㙦㠳㤹昰搱㘷搱㤱㔳慦〲ㅣ㘶搳㘱づㅤ㌸ㅢ㑢愸敤〹㈹㤰㥡㍣㙡㈵㠰摡摥〸〰㌵㑥捦㜲㉡戸愸㌵戰挲㕣㔶攰㘴づ改昹㍣㑡㜶捦㉢㌸㈰敦ㅦ㘷㉥㤸〳㈰ㄵ㜲㥣つ搰搰戹慣ㄹ㌳㌰戸挸㜱㘷㙢㠹㈳攸㈱搱㘱㌴扣慤ㅤ攳㜶攵晥愷㐶㜴挵㍥㡤挲晤㌷昲㍤㤱㐳挲㘸攱㘴㠳㡡㉢㝦㉣㝣敡㐴㔷㍣㍢㥥扦㍤㥦㌱㝣㘹晢愲㡢ㅢ捤㙡捡戴户㜵戴攵㍡㐷㌴㘰㜶搱〸㍥攱㈴㔷㔲ㄲ㥥㔴㜱㌹㌲〶搶攴㡡㤵户昲搹㤱㡢㜹挷㝦攸戰搶戶㈵慤搲㥢㡡づ㍥攸㐵㜸昵敢挷㌲㈱搶攱㙢㙢挰㌳㌸㌱㠱挱晡晥㘸〷㤶ㄹㅣ搹愷戳㜶〰攴敡晡挹昵㝢㌷㐶㙢㤳戱扡㘸㍡ㅡ㌷搳㠹㘸㙤愶㌶ㅤ㡤挶㙡昰㘴〸㌳㥣㡡㥢戱扡㤸㈱ㄳ〱㤸攳㐰挴ㄸㅣ晡㤷㜲〷㔱攲ㅣ〰㤱㘸慢㈸挵㠹㔰㙦㐷攵攱㕦愲搲㉡愳戲捡㉣敦搷㑦㔵晢ㅥ㐴㔲㌰㥡捦㌹㌵昲㈴〷㑤攳㘰㝥挵㍡挰敡㕤㄰㍢㤸晦㉣ㄸ捣搳㌹扤ㄱ㕤搰攷愳〹ㄹ㘵㔰㔰愷愵㈰づ慡㥦摣攸㥡㤴愴愵愱摢〰㍡敦㌳㍤戵っ搴〳愰㤶㐹っ㜸㔸㘸㠷㔱㙥㘷搱慢㤸摥㠴㕤ㅦ㠹㈵愵㐱㉦㤰づ㠱㡡ぢ昲㔷〹㉤户㙡㜵ㄶ㔶㠴摢ㄲっ戸㙦ㄶ㉥摣ㄶ搴ㄹ搰㜰㝢昰㝥㥥㍡㠲攸愱ㅦ㠶ㄶ㥦㘷挸㑥慤㌵㐳戶㍥捦摡㔸愶㉥㘵㈶敢㈲昱㐸㈴㥡㌵挳㠹㑣㉡ㄵ捤攴攲挹㜰㉣ㄵ㑥㠵㘳㐶㝦愷㍢㉤㠸㌱〶㌸㤲㝣㥥〳ㅤ㠹㌶㘵㐰攲㘷慡㑥㐶㐷挸ㅢ换㈵晡攱㌰改敤㘸㐲挶〶㔰㠸㡥摣㜴㠲搲㠹挵搸搰搱㙦捦㠰㈵搴㡦挲㤲摡〸㝡㈱戱っ慡㉥ㄲ㥢㐰㉢㈴㔶愱㠴㐳㐲㍢ㄲ㉥㐵㜷ㄵ戵ㄲ慥㠵㜸㌶㐵㈶㠴攱慡㌶㕡攰搹捣慥愷晤づ戲㠵㈷㔲㥢㑢搵挵ㄳ㘱㙣攱㜵搱㕣㕤㙤㍡㤲㡣㐵㙢㜳昱摡㐴㍣ㅥ㡦㐵㌲挶㔰愷㡦换ㄱ㘳㙣敥㐸㉢㈸つ㜳㈴摡搴㔶㤰〴捦敦摣㜸㡥㠱㐹㕦㠹㈶㘴っ㠷〳摥㜸㡥ㅤ㐴晦㘶戵ち扡㠰捤敡㡦㔰㝢㌷慢ㄱ㜶ㄶ㝤ㅣ搷散㌸搸攵㘱愱㙡㈴昴〲㜳㌵㔴㕤㌰户㠱㔶㘰㜶扡㘰敡㠴㈹㥢㔵㝢㈰㌷づ摤搳㐳㍦〹㉤戸㙤㙢愷搶㑥㠶㙣㜱㌳㘳戵戱㐴㈴㔵㤳㡡攱㘸㤱㡢㈵ㄲ挹㜴愲㌶㥥换愶愳㘶㑤㈴ㄶ愹㌳㘴㔴㥦㌹㑥㐱㡣戱扤搳㌹攱㌶捡㤱㘸㔳㘳㈰〹户㘶㌷户搳㘱搲捦㐰ㄳ㌲㜶㠴〳摥㈵㍡戹改〴愵ㄳ㡢㌱搶搱搷搱㜸づ昵㜱㉣愹㌰昴㐲攲㍣愸扡㐸㐴愰ㄵㄲ㘹ㄷ〹㙤㉤㕣㡡㙦㔶昳〳昱搴㈲ㄳ挲㌰㡤ㅦ㉤昰㐴敤㝡摡㍡挸ㄶ㥥扡㜰㙤㈶ㅢ㐶ㅢ㑦㈶愲戹㐴㉥ㄵ换㤸搱㐴㉥㤶㡣㘱㔷慣挹㥡㠶っ搵㌳挷㐵㠸㌱敡㥣ㅥ㕦㑣㈹敥㐸戴愹昱㤰〴捦〱㙥㍣㤷挱愴㕦㡥㈶㘴散〴〷扣㑢戴㉢㈰晡㌷慢㉢愱ぢ搸慣慥㠲摡扢㔹敤㙣㘷搱㈷戰㔷搷挰㉥捦㙡㔵扢㐰㉦㌰慦㠳慡ぢ收㐴㘸〵收㥥㙥㤸㌷挰愵㌸捣搹㠱㌰㈷㈱ㄳ挲㜰〹ㄷ㉤㘰㑥戶敢㘹㌷㐱戶户戵㥡㜸㌸ㄹ慥慤㌳㈳挹㘸㌴ㅡ㑦㈷㙡搲攱㘴㉣㤱换愴㌲㜵㘶㌲㥥㌰敡㥤㍥慥㐷㡣㌱挵㤱㙥愶㈴〳昵捣㑦㥢摡つ㌶㠱戹㥢ㅢ收㙤㌰改户愳〹ㄹ㌳攰㠰㜷㠹㜶〷㐴㍦捣㍢愱ぢ㠰㜹ㄷ搴㕥㤸扢摢㔹昴㈹慣㝣て散昲㌰㕡㌵ㄳ㝡㠱㜹ㅦ㔴㕤㌰㘷㐳㉢㌰㜷㜱挱搴戹㘵捡㍥扡㜳㈰户㌹〸愲㠷晥㄰㕡㜰摢搳㑥慤㍤っ搹㍥戶㤹搱㜴㍡ㄶ㐹搶愴搳搹㘸〶捦㥤㑢昲㈰㤷㑥愷㙡㌳㌵改ㅣ昶搱扤㥣敥㍣㠲ㄸ㘳㙦㐷㤲㡤戰挱㤱㘸㔳晢㐰ㄲ㙥㜵㙥㙥㡦挳愴㍦㠱㈶㘴散ぢ〷扣㑢㜴㙥㠴㍡户㍡㥤摢㤸戱㥦愳摦㠳挶㘷愹㥦㠹㈵㜵〰昴㐲攲㜹愸扡㐸ㅣ〴慤㤰ㄸ攳㈶搱㜵戴摡㈱㤰挴㙦㄰㠴㈴㜸昴ㄵ㕡㤰㌸搸㑥慤扤っ搹㈲㤱〹搷搵挶搳㤹慣㔹㤷㡤㐵ㄳ㘶㍡㤹慤㡢㐵㤳愹㔸㈴㔱ㅢ㐹搴攵敡㡣㐶愷㍢慦㈰挶㤸敦㐸㉢㈸愵ㅣ㠹㌶㤵㠵㈴㈴戶㜱㤳㜸ㅤ㈶晤ㅦ㘸㐲〶〷搴昱㉥㌸㕡攵ㅣ晤摥㌴扥挳㠰〶㤲㔸〰扤㤰㜸㡦改愹攱摦愱搰ち㠹捤〳㐹㙣ㄶ㐸攲㌰〴㈱〹㥥㌹㠴ㄶ㈴㥡敤搴摡㐷㤰敤㙤愲㉥㤵挲愷ㅦ㡥挶㙢戲搱㜸㙤㉡㥤挹愵戲戱㜴慡㉥㥣㠹挴㘳戱戴搱攲㜴攷㕦㠸㌱㕡ㅤ㐹㐸戴㌹ㄲ㙤慡ㅤ㤲㤰搸搰㑤攲㌳㤸昴捦搱㠴㡣づ㌸攰㕤㐰愲搳搱敦㑦攳㌷っ攰ㄳ㈰搴㘲攸㠵挴户㑣㑦つ晦㤶㐲㉢㈴㉡〳㐹㘸㠱㈴㤶㈱〸㐹㜰愵て㉤㐸ㅣ㘱愷搶㝥㠲㙣㙦ㄳ搹㐸ㅤ㑥㜶㤳戱摡㜰㌴㥡㡣挶搲搱㕣㌸㔲ㅢ㑥挷愳昱㐴扣㉥㕣㘳ㅣ改㜴攷㘷挴ㄸ扦㜵㈴㈱㜱㤴㈳搱愶㔶㐰ㄲㄲ㈵㙥ㄲ慡〲昵㑢搱㠴㡣摦挳〱敦〲ㄲ㐷㍢晡昹㌴昶㘳㐰ち㑢㙡㈵昴㐲㠲晦敥㐰ㄷ㠹㔵搰ち㠹㝦晦㤰㍦㌱捡㝦㤷㝦つ㙤攱㌹㄰〷戹搱㐷捣攲㐴㉡㤰㌸搶㑥慤つ㠲㙣㤳㠸愴攲攱㔸搴㡣搷挴㙡愳搱㜴㍣ㄵ㑤㐷搲昱摡㜴㕤㈲㤹换㘶ㄲㄱ攳㌸愷㍢㠳ㄱ㘳ㅣ敦㐸㐲㘲戵㈳搱愶晥〴㐹㐸㝣㡡捥㜴㥤㈲づ㠱㐹摦〸㑤挸㌸〹づ㜸ㄷ㤰㌸搹搱昳㤱ㄲ晡㔰〶㉣㈰㠹㔳愱ㄷㄲ挳㤸㥥ㅡ晥㥤〶慤㤰㜸㌷㤰挴摢㠱㈴㌸㜰㉤㈴㠶㈳ㄵ㐸㥣㘱愷搶㐶㐰戶㐸㘴愳㈹㝣扦挴㜲戵挹㔴㈴㥡㘶ㅢ㐹攵㔲〹戰㐹㠴戱慢搴ㄹ㘷㍡摤愹㐲㡣㜱㤶㈳〹㠹㌵㡥㐴㥢㍡ㄷ㤲㤰㜸捤㑤愲ㅡ㈶㝤㕢㌴㈱攳㍣㌸攰㕤㐰攲㝣㐷捦摢㈷昴搱っ㘸攳㍡㕦〰扤㤰搸㤱改愹攱摦㍡㘸㠵挴㜳㠱㈴㥥〹㈴㜱ㄱ㠲㠴㐴つ㔲㠱挴挵㜶㙡㉤〲搹㈲ㄱ挳㠹ち㡥㄰戵戱ㄴ㌶㠷摡㔸㕤㈲㔷ㅢ㌷戳改㜰㍡㤷㡣搶愶ㄳ㘹㐳挶愹搹挳㕡挴ㄸ㤷㍡㥤ㄳㄲ㌲㐴敤搸搴㤵戰〹㠹挷摣㈴攲〸搳ㄳ㘸㐲挶㔵㜰挰扢㠰挴搵㡥㝥ㄱ㡤ㄳㄸ戰ㄸ㑢敡㕡攸㠵挴慥㔰㜵㤱戸ㅥ㕡㈱㜱慦㥢㐴搷て愸扢〳㐹摣㠰㈰㈱㔱㡦㔴㈰昱ㄷ㍢戵㌶〵戲扤㑤搴愴挲戹㥡㐸㙤㈴ㄳ㐹㐷㈳挹〴扥㐷㜳㤱㐴戴㈶ㄳ㑦挷戳搹摡㕡攳㐶愷㍢㔳ㄱ㘳摣攴㐸昲〳㑡㠶㥤搹㝢摡搴慤戰〹㠹㕢摤㈴㘶挰愴敦㡥㈶㘴摣〶〷扣㜱ㄴ㐰愷㕣㍦愰㙥㜷昴㝣摡㠴㍥㠷〱㐷㤱挴㥤搰ぢ㠹扤㤸㥥ㅡ晥摤つ慤㤰戸搶㑤㠲㈷㘷㜲㍥㜱㜵㈰㠹㝢㄰㈴㈴收㈱ㄵ㐸摣㙢愷搶昶㠱㙣㤱挰㤷㘷㕤㌸ㄵ捤愶㙢ㄳ㔸晦㜰㈴㥤挹㐴敡ㄲ搹摡㜸㉣㕥㤳㌰㤳ㄹ攳㍥愷㍢晢㈲挶戸摦㤱攴㍣散〱㐷愲㑤㍤っ㐹㐸㕣敡㈶㜱㈰㑣晡㐱㘸㐲〶〷㠷昱挶㑤愰㈴挱ㄳ㉦㥤愷㔹挶愳㡥晥ㄸㅡ㔳っ㔸㠹㈵昵ㄸ昴㐲㈲挳昴搴昰敦〹㘸㠵挴戹㙥ㄲ㕤㘷㔶㘷〷㤲㜸ㄲ㐱㈸㔵愲ㅦ㠲㔴㈰昱㤴㥤㕡㕢〰搹㈶㠱挳㘳〴愷愴昱㕣㙤㉥㕡ㄳ㑦愶搳昸㑥㡤㘵㤳ㄱ㕣㈶㠹攰㠷㤱昱戴搳㥤㈶挴ㄸ捦㌸㤲㥣㔹㍤敢㐸戴愹ㄷ㈰〹㠹搳摣㈴㕡㘰搲昹㑦搳㠴っづ昸攲㕤㜰㘶昵㌷㐷㝦㍣㡤ㅤっ㔸捤㜵㝥ㄹ㝡㈱戱㠸改愹攱摦慢搰ち㠹攳〳㐹ㅣㅢ㐸攲敦〸ㄲㄲ换㤰ち㈴㕥戳㔳㙢㐷㐰戶㐸愴愳㘹㍣摡㌸㕤ㄷづ搷挴昱〳㈷㤹愸㡢㘴攳㠹摡戴㘹攲㘸㤱㡡㐷㡤搷㥤敥ㅣ㠹ㄸ攳ㅦ㡥㈴㈴摥㜰㈴摡搴摢㤰㠴挴搱㙥ㄲ换㘱搲㔷愰〹ㄹ敦挰〱敦〲ㄲ敦㍡㝡㍥㠸㐲晦〳〳㑥攵㍡扦て扤㤰昸㈳搳㔳挳扦て愰ㄵㄲ㑢摤㈴扡捥㌱ㄷ〷㤲昸㄰㐱㐲㘲㌵㔲㠱挴㐷㜶㙡敤〴挸ㄶ㠹㘸㑤っ摦愰搹㑣㌶㠲㜳㑣㍣攸㌹㤱㑣㘶㈲挹㘴ち扦㤴攳搱㙣㌶㙢晣换改捥㠹㠸㌱㍥㜶愴ㄵ挸㙢㝣攲㐸戴愹捦㈱〹㠹㠵㙥ㄲ愷挰愴㥦㡡㈶㘴㝣〱〷扣ぢ㡥㤸㕦㍡㝡㍥㤱㐲㍦㤳〱㙢戸捥㕦㐳㉦㈴搶㌰㍤㌵晣晢㌷戴㐲㈲攷㈶搱㜵㥣挸〶㤲昸ㄶ㐱㐲攲㍣愴〲㠹敦散搴摡昹㤰㉤ㄲ㌵昱戴ㄹ㌶㜱扡㥤慡捤㐶挳㈶㝦㜶挴㙢㔲改㙣ち扦㠳㙢敡攲㌱攳㝢愷㍢㙢ㄱ㘳晣攰㐸㜲㥣昸搱㤱㘸㔳扦㐰ㄲㄲ〷扢㐹㕣〴㤳㝥㌱㥡㤰昱㉢ㅣ昰㉥㌸㑥戰㡦愲㕦㑢攳ㄵっ戸㠰敢㕣ち扤㤰戸㡡改愹攱㕦㌹戴㐲㘲㙥㈰㠹扤〳㐹㔴㈰〸㙦㍣搸ち愹㐰㐲戳㔳㙢搷㐳戶㐸搴收㙡㤲㌱晣昲㡡㘶㌲戹㘸㌸㤷㑡攵㤲搹㌰㝥㡡㠵捤摡㘸ㅤ㝥㝡ㄸ晤散ㄸ晤〶挴ㄸㅣ㘵㤵捥〹〹摤㤱㘸㔳〳㈰〹㠹㤹㙥ㄲ敢㘱搲㙦㐶ㄳ㌲〶挲㈱㠸〴挷㔴㐵捦㘷㔴攸㜷㌰㠰て㤹㔰㠶㤳晥㉥愶愷㠶㝦ㅣ㈶ㄵㄲ㤳摤㈴扡昶㡥㠹㠱㈴㠶㈰〸㙦㑣㈸㐲㉡㤰攰挰㈸戳㘹昷㐳戶户㠹㜴㍣㤱挸㘵㘳挹㜸㌲ㅢ㑤挶搳挹㕣㍣ㄵ〹㠷㤳㤱㜰㙤㈴㕤㤷㡥ㄸㅢ摢㌱晡〳㠸㌱㌶㜱愴ㄵ㔸㌰㌶㜵㈴摡ㄴ㐷㐴㠵挴㜸㌷㠹㐷㘰搲ㅦ㐵ㄳ㌲㠶挱㐱搶搸㜷扤㘸ぢ㐷捦㠷㔵攸㑦㌲㠰㑦㥢㔰㌲昴㐹搵搳㑣㑦つ晦㐶挰㕢㐸㠴摤㈴扡昶㡥戱㠱㈴慡㄰㠴㌷ㅥㄷ㡤㔴㈰㌱ㄲ㠲㤰㜸〱戲㐵㈲㥤ぢ攳㈱昰戱㜸〲昷〶㐴戳㜵搱ㄴづ㤸搹㉣扥㔰愲㌱㕣㘳㑦㈶㡣慤敤ㄸ晤㐵挴ㄸ摢㌸㤲㙣ㄳ搵㡥㐴㥢攲㈸愷㤰搸摥㑤攲ㄵ㤸昴㔷搱㠴㡣㔱㜰〸摡㈶㜶㜰昴㌷戱慦㙦㌰㘰㍤搷㜹㡣㤳晥㉤愶愷㠶㝦ㅣ捥ㄴㄲ㕢戹㐹㜴㝤㡢㙥ㄱ㐸㘲ㅣ㠲昰㉥搱摦㐳㉡㤰〸摢愹戵昷㈱摢㝢㐷ㅣ愷ㄱ改㜴㌸㤳㌶㔳搱㘸捥㑣攵敡㜰㠱扡搶㑣挵攳㌹㡣㍡㐴㡤ㅡ㍢㐶晦㈷㘲っ㡥㜰戲㍦扡㝣㜷搴㍡ㄲ㙤慡づ㤲㤰搸挴㑤攲㕦㌰改ㅦ愳〹ㄹ㜱㌸〸〹摦昵〹㡥㘷㕡㠴㤸昹ぢ〶昰昹ㄳ㑡㠶㈸愹晡㡡改愹攱摦捥昰ㄶㄲ〳摣㈴扡昶㡥㔰㈰㠹〹〸挲ㅢ昷㈵㈳ㄵ㐸㜰㔰㤲搹戴敦㈰㕢㈴戲㤱㕣搲捣㘴ㄲ搱㍡㙣〶㘹㕣㡦捥㠶戳昱㑣㈶㥣㑥㥡㤱㘸慥㈶㙣散㙡挷攸摦㈳挶㤸攸㐸㉢戰㘰㑣㜲㈴摡搴ㄴ㐸㐲愲摣㑤攲㘷㤸昴㕦搰㠴㡣愹㜰〸摡㍢愶㌹晡晢搹搷㌲つ捤〳㕣㘷ㄹ㜶愴慡〲慡㉥ㄲ扢挳㕢㐸晣昰扤敢户㘸搷㌶昱ㅤ戴㠵扦㐵昷㐰㄰摥㤸㐹㠲㔴㈰㌱ㄳ㠲㤰〸㐱戶㐸㐴挳戵昸搱ㄵぢ攷㙡戳昸㈱㕥㤷㐹搷㠴㙢㈲攱㑣戶㌶㠲㕤㈶㘳㠶㡤㔹㜶㡣摥ㅦ㌱〶㐷㈲㤹挱摡㈶收㌸ㄲ㙤㡡㈳㡣㐲攲㑢㜴愶敢户攸㘰㤸㜴〳㑤挸㘸㠰㐳搰㌶挱㜱㐷搱昳㠱ㄶ晡挶っ㜸っ㑢挶㍣攸昱挶㤴づ愸〶㤶㔵散て㘱㈷摦㌸㔵昰㥤散愳晤晦搶挰㔴晣摢〱㥣㡢㔳㔲㠶㕢㜸慤ㅢ㕦换㑢挷晦㘷戹㌸ㄲ挶晢摥昹㔷昱〱搶昵晦㤰㠷㉣昳㘳㘳捣㌸ㅣ㝦晡㔰慣㜰挵㠱㔸摤㜰㔰ㄷ扢晢㈷攷㄰㔸戲㜱换㡣づ㡣㠸攱㥦㉥㥣摢㌶愹敢摦扤摢挰ㄹ㈹ㅢ敤㍣〲扦㍡慦㤹㤴敥挰㌳ㄳ㍡㑤㈷㙣㑥㝢㔷ㅣㅥ㈹㡦㌱㑦ㄸ㐶昳㠱昹ㅢ攷㈵搷㡤挳挳昲摡ㄹ㜸搰㌷㥦㤶攱㘴散挰晤戴攵愵㘵㉡昰㕥㝥晢㕦戸攳㥤挲捣㠶㝦摥㘱㐶㤶〰㠶〵摣㌶㍤戹愹㔳ㅥ㍢戰〵散㑡攷〰慡㌶㡣㤸㈶㙣㌳㘷㥢㘸挵扢昸ㅣ㝡㕤挲㑢㥤〵戹昹㠵昴㉤㤱㑦昱㜷㈴戳㔱㌵戸ㄱ〲昶㘲摣扢散㜹㝤扥慢㉤㑥戴晥㕦㘹晦摦㤸㌸㜸扥ㄳ昱ㅢ㔵㜵敡愴㡡㌷㤷慦晤攲捡㥤慡捦扢敥㔷晢晦换慤㠸捦㜷慤㤵搷〳扢㘲晣ㄵ㍢㈳戴晡㕢㙣摥㘶昳づㅡ昵〶㍡昱㉡㙥㠸㉥㜸㑥晡㍦㙣㠳晦㌹改挶㈱挸㠴㌷愶晢愰扦〳换搴㘱㄰戸搳愸搷㄰挱㉤㤵慢慡㔷㜳㉤㕢愰收〶愶昴㘶戴摡㜶搰㔹㈴搵换昰㜳搶㍦愴㡦㠲㘱昰攱㜰改ㅢ〵㡥㑦㑡㐴慦㈹㉣㐱㐴㄰㠵攷敤㤵㉤愰昰㥣㙤昰㍦㉣摤㔸㠶㑣㜸㤷攸攳㉣ち㐷㐱㄰ち捦㈰愲㡢㐲つ㈹㉣㠷挹愲挰ㄱ㑡慤㌶㑦攱〹て㠵ㄸ㥤㔷挰挵〱㌳昸ㄸ〸㝤㐳戲搲㠹攸㌵㤲攳㄰ㄱ㠴攴㤱㘲㐸ㅥ戶つ晥挷愷ㅢ慢㤱〹敦ㄲ㝤㈷ぢ挹㐹㄰〴挹㠳㙥㈴ㄳ戸㤶愷挰㘴㈱攱攰愳戶㙢ㅥ挹扤ㅥ㈴㤳㘰ㄸ㝣㍡㕣晡㐶攱っ㈷愲搷ㄴ捥㐱㐴㄰㠵㍢㡡㔱戸摤㌶昸㥦愱㙥㥣㠷㑣㜸㤷攸搳㉤ちㄷ㐲㄰ち户扡㈹捣㈰〵㡥〴㕡ㄴ㌸挶愸敤㤱愷㜰㤳㠷挲㉣㍡昳晣愸㙢挳戸っ㐲摦㤰㜰㔴㔱㈲㝡㡤攴ㅡ㐴〴㈱戹慥ㄸ㤲㙢㙤㠳晦愹敡挶㜵挸㠴㌷㠶㐶㉣㈴㌷㐲㄰㈴㔷扢㤱捣攳㕡慥㠷挹㐲挲㤱㐲㙤摦㍣㤲换㍤㐸昶愷㌳㑦㥥扢㤰摣〶愱㙦㐸㌸㌶搸㌷㈴昷㈰㈲〸挹㐵挵㤰慣戳つ晥攷慣ㅢ昷㈱ㄳ摥㤸愰㘲㈱㜹〸㠲㈰戹挰㡤㈴挵戵攴㔰㥤㠵㠴㠳㠰㕡㈶㡦攴㕣てㄲㄳ㠶挱㡦挳愵㙦ㄴ㥥㜰㈲㝡扤㘱㍣㡢㠸㈰ち㘷ㄶ愳㜰㠶㙤昰㍦㙣摤㜸ㅥ㤹昰挶㑣ㄷ㡢挲㑢㄰㠴挲㘹㙥ち㉤愴昰ち㑣ㄶ〵づ〰㙡㙤㜹ち㈷㝢㈸ㅣ㑥ち慦挳愵㙦ㄴ㌸捡㈷ㄱ扤愶挰戱扥㈰ち慢㡢㔱㌸摥㌶昸㥦戸㙥扣㠷㑣㜸㘳づ㡤㐵攱㐳〸㐲攱㔸㌷㠵㘵愴昰㉦㤸㉣ちㅣ晣搳㡥捣㔳㔸改愱㜰ㄴ㈹㝣〶㤷扥㔱攰〸㕦摦㈸㝣㠳㠸㈰ち换㡢㔱昸㥤㙤昰㍦㜶摤昸ㄶ㤹昰㉥搱㡦戱㈸晣〸㐱㈸晣搶㑤攱て愴昰㌳㑣ㄶ㠵㥦戰愴晤㌱㑦㘱愹㠷挲㜱愴愰戰㐲㝤愳挰搱㍤㠹攸昵戶搰て敥搵散扢敦攴慡愳ㄸ㠵㜶摢攰㝦昶扡愱㈳㤳㔰㌸挹愲㌰㄰戲㔰㔸攸愶㜰ち㈹㜰㘸捥愲挰㐱㍦敤捦㜹ち捤ㅥち愷㤳挲㄰戸攰摤㠷㔳㑣㡥散㐹㐴慦㈹っ㠵㝢㜵〰㠵㐳㡡㔱挸搹〶晦〳搸㡤㘱挸㈴ㄴ捥戱㈸っ㠷㉣ㄴ戲㙥ち攷㤱㐲ㄵ㑣ㄶ㠵ㄱ㔸搲搶收㈹捣昷㔰戸㤰ㄴ慡攱㠲㜷ㅦ㈸㜰㔴㑦㈲㝡㑤㠱㘳㝢搵〱ㄴづ㉣㐶攱〰摢攰㝦ち扢戱㈳㌲〹㠵换㉣ち㌵㤰㠵挲㝥㙥ち㔷㤰㐲㉤㑣ㄶ〵づ昶㘹㔷攵㈹捣昵㔰戸㠶ㄴ攲㜰挱扢てㄴ㌸愲㈷ㄱ扤愶挰㜱扤敡〰ち㜳㡡㔱㤸㙤ㅢ晣㡦㘲㌷㜶㐵㈶愱㜰愳㐵愱ㅥ戲㔰㤸改愶戰㥥ㄴ㌸ㅣ㘷㔱攰㐰㥦㜶㑢㥥挲㙥ㅥち户㤱挲っ戸攰摤〷ちㅣ捤㤳㠸㕥㔳攰㤸㕥㜵〰㠵晡㘲ㄴ㈶摢〶晦昳搸㡤扤㤰㐹㈸摣㘳㔱㤸〷㔹㈸㑣㜴㔳戸㡦ㄴ㌸ㄴ㘷㔱攰㈰㥦昶㐰㥥挲捥ㅥちて㤱挲㠱㜰挱扢てㄴ㌸㤲㈷ㄱ扤愶㤰㠲㝢㜵〰㠵㜸㌱ち㜵戶挱晦㔰㜶㈳㠳㑣㐲攱㜱㡢挲㈱㤰㠵㐲搴㑤攱㐹㔲攰㌰㥣㐵㠱〳㝣摡搳㜹ち㘱て㠵㘷㐹愱〵㉥㜸昷㠱〲㐷昱㈴愲搷ㄴ㍡攰㕥ㅤ㐰㘱㜴㌱ち㍢搸〶晦㤳搹㡤㐵挸㈴ㄴ㕥戲㈸㉣㠳㉣ㄴ戶㜷㔳㜸㠵ㄴ㌸〴㘷㔱攰攰㥥昶昷㍣㠵㙤㍣ㄴ㕥㈷㠵攵㜰挱扢てㄴ㔶㌸ㄱ扤愶挰㜱扣敡〰ち挳㡢㔱搸捡㌶昸ㅦ捦㙥晣ㄱ㤹㠴挲㍢ㄶ〵㡥攱〹㠵㉤摣ㄴ摥㈳㠵ㄳ㘱戲㈸㜰㘰㑦晢㘷㥥挲㘶ㅥちㅦ㤲挲㈹㜰挱扢てㄴ㌸㝡㈷ㄱ扤愶挰㌱扣敡〰ち㐳㡡㔱搸搰㌶昸㥦搱㙥慣㐱㈶愱昰㤹㐵㠱攳㜷㐲挱㜰㔳昸㠲ㄴ搶挲㘴㔱攰愰㥥昶㔵㥥挲〰て㠵㙦㐸攱㈲戸攰摤〷ちㅣ戹㤳㠸㕥㔳攰昸㕤㜵〰㠵㝥挵㈸㘸戶挱晦愰㜶㠳挳㝥㐲攱㐷㡢〲挷敥㠴㐲戹㥢挲捦愴㜰〳㑣ㄶ〵づ攸㘹扦收㈹㤴㜸㈸㈸㍣挰㜱昰㝡戸攰摤〷ちㅣ戵㤳㠸㕥㔳攰搸㕤㜵〰㠵ㅦ扦㉢㜲㘱敥〷摢攰㝦㕡扢挱㈱㍦愱搰て㝤挷㠵戹晢㈰ぢ㠵敦㄰昱〱搶㑥㉥捣改㌰㉡づ戹㔹ㄴ㌸㤸愷昵㠷捥扥㌰昷㌵㝣摦㠵慦㜵慤㜲㈰㈹㍣〲ㄷ扣晢㐰㠱㈳㜶ㄲ搱㙢ち㑦挲扤㍡㠰挲㘷挵㈸㝣㙡ㅢ晣㡦㙣㌷㌸摣㈷ㄴ㠶㔸ㄴ㥥㠷㉣ㄴ㍥㜶㔳搸㤸ㄴ㌸摣㘶㔱攰㐰㥥戶㘹㥥挲〷ㅥち㐳㐹攱ㄵ戸攰摤〷ちㅣ慤㤳㠸㕥㔳㜸〳敥搵〱ㄴ摥㈹㐶攱㙤摢攰㝦㙥扢昱ㄶ㌲〹㠵攱ㄶ〵㡥搷〹㠵㌷摤ㄴ慡㐸攱㥦㌰㔹ㄴ㌸㠸愷㙤㥤愷昰㥡㠷㐲㌵㈹㜰昰つ敦㍥㔰攰㐸㥤㐴昴㥡挲ㄷ㜰慦づ愰昰㔲㌱ち㝦戳つ晥㠷户ㅢ㕦㈱㤳㔰ㄸ㙤㔱攰㔸㥤㔰㜸挱㑤㘱㐷㔲昸ㅥ㈶㡢〲〷昰戴㜱㜹ち捦㜸㈸搴㤰〲〷摥昰敥〳〵㡥搲㐹㐴慦㈹㤴攱挸㔴ㅤ㐰攱昱㘲ㄴㅥ戳つ晥㈷戸ㅢㄵ挸㈴ㄴ攲ㄶ〵ㅤ戲㔰㜸搴㑤㈱㐹ち晤㘱戲㈸㜰昰㑥摢㈹㑦攱㐱て㠵〹愴㌰ㄸ㉥㝤愳挰ㄱ扡扥㔱搸ㄸㄱ㐱ㄴ敥㈹㐶攱㙥摢㔰昰ㄸ昷㑤㤱愹愷挷戸扢晥㝤昴挱㐰㕦㤱攳㝤㠵晤㜳㤶㥡㈳㜲戸戳戰愹戹㔹㙥捡ㅢ㠰愷㉥户攳㕦㈸㥦㠹㠷㡢攳㔹换つ㑤昶扦㝡㍢〳てㅤ攷㐳㙣㥤攷晡敡㈲㌱㔸换捤㘹挷㠳㝥晢攵㘶㜴攰愱昰搹㑡晣ぢ换㥤㥤㘶㝢敢晦挲㈳㤹㜱㥢㈴㥦㜲㠳㤷昵㌰收挰㍢ㄴ㜹敢㘱攰昰㤷昵㥣昶㍣て攷ㅦㅥ㉦攵挳㥡晦戳攷挳㙢昵搸挴㥣〷㑡㘶㕤㡦ㅦ㉦㔷㜷攲㈳戶㠶愱㔷㤴晣㉡㝤㉥㈹挵㕣㑣昸㙢搳搰㤴攱㕦づ㤶攱㘳㌴㈱㝤㍡㌴㜲㉦戹㌴㈵ㄵ㐳戱ㄹ昸㔷㡥昷㡣昲〹㈲㈵扥㝦㍥扣㝦㝦慥戱昳㉡摦ㄲ愱摤㡤ㄹ昲㉢戳㕦㑢㘳慡扤㍤戵慣戲愵戱搹㙣㍤愴㜳㐱㘵攳㘲っ㤱攲戱改攸〷晥㉤㜲㝤〶晥㙦㠱挶敥戶㌵㌲㜲扢搴戹戲攵㙡㝤攰㡡捤攴ㅡ㜰挵昲㉢㌵㥢㉡摥㝥㙢慤㤴慡㐶づ慥㤸昳㔲愳㈰戰扢晡㥥昰散㉡㌷づㅡ㤶搳昶㠲㌶㤸敤戵㠱㕤㘸㠰扦㌶ㄷ㡤㤷敤㍣㘸摣摤愸㐱㙥㑦㌷㘲㔰㐸㌷昶㠵㘷㔷㌷㜶戲扢愱戳ㅢ攵敡戲挰㤲〷㌰㌷㑢收搷晡㈰慡㕣㙢㍤挱㕦㡥愳㐵㔲敥㘰㜸㜶㤵攳㌸㡣慣㜵㈳戴挱㙢㝤㐱㘰ㄷ㔲昰搷搲㘸扣㙢㥤㠱挶摤㡤ㄹ晥㙥㜰戸㐶扡㘱挲戳慢ㅢㅣ晢㤰㙥攴愰つ敥挶㥡挰㙥㉣㠰扦搶㠴挶摢㡤㐳愱㜱㜷㘳㥥扦ㅢ晢㍢摤㘸㠶㘷㔷㌷㌸摥㈰㥢ㅣ㘹㤴慢㔳〳㑢戶㌱㌷搷㍣て晦㜰慡㕣昰㌹㌴攱昹慣㑤愷㕣〷㍣扢捡昱挲扥㤴戳㍥敢搵㠱攵ㄶ㌳户昷戳㕥敡㉢挷㌱〰㑦戹挳㥤㜲㐷戸换㉤昱㤶㕢ㄹ㔸敥愸挲㜲换㝤攵㤶昹换ㅤ攵㤴晢扤扢摣㌱摥㜲㐷〵㤶㕢㔹㔸㙥㤵慦摣ㅦ晣攵㡥㜳捡ㅤ敢㉥㜷㤲户摣攲挰㜲慢ぢ换㥤攸㉢㜷㡡扦摣改㑥戹㤳摣攵㜸昱搵昵搹戵〵㤶㍢戵戰摣㘹扥㜲攷昹换昱㕡慣散㈰㘷戸换昱㉡愷慢摣㠲挰㜲㙢ち换㥤攳㉢㜷㠵扦ㅣ㉦㝡㑡戹昳摣攵㜸㌹㔱捡㔹挷摥㔴㘰戹ぢ㤸摢㝢散㕤攷㉢户摥㕦敥㌶愷摣挵敥㜲扣㙥㈷攵戸晢㤷慢〳〲换㕤挶摣摣搵昳晢摤ㄵ㔴戹昶㍢㕥攲昳散〸て㌹攵慥㠲㘷搷㝥挷ぢ㘴㔲捥摡捤ㅢ〲换㕤换摣摥摤晣㝡㕦㌹㕥㑢昳㤴㝢搶㈹昷ㄷ㜷戹㤷扣攵㘶〶㤶㕢㕦㔸敥ㄶ㕦戹㔷晣攵㕥㜷捡摤收㉥挷㑢㍥戲㜶搶㔱㘵㙡㘰戹㍢㤹摢㝢㔴戹摢㔷敥㍤㝦戹て㥤㜲昷扡换昱摡㡡敢戳摢㈵戰摣〳捣敤晤散ㅥ昲㤵晢挲㕦敥ㅢ愷摣㈳敥㜲扣㠸攱㉡ㄷて㉣昷㔸㘱戹㈷㝣攵㝥昶㤷攳㌵つ搹ㄱ㥥㜲㤷攳搵〲ㄷ捣㜰㘰戹㘷㤹摢ぢ昳㜹慡㕣㕢愶づ搹戳愹昰攲㠱㤴㝢ㄱぢ㕤㕢㈶㝦㤶扢搶㙥㔴㘰戹㤷攱攴㠳昹㉡㔵慥㜲晣〵敦㈹挷㕦改㔲敥㌵㉣㜴㤵ㅢづ㐱捡㔹㍢挲挸挰㜲㙦挰挹户㈳扣㐵㤵慢㕣ㄵ㘴㑦㌹晥ㅣ㤶㜲敦㘰愱慢ㅣ㝦㘸扡㘰づぢ㉣昷㍥㥣㝣㌰㍦愰捡㔵㡥扦㐹㍤攵㙡愰㤰㜲ㅦ㘱愱慢ㅣ㝦搱戹搶㙥愳挰㜲㥦挰挹户㜶㥦㔱攵㉡挷ㅦ㝦㥥㜲晣㠱㈷攵扥挰㠲㔳慥㠲攷搸扤晥〱挰昹㙦㐳昰㔳愹搹捣昰㥦つ㥡㡣㝦㡡㘳㜴㌳㑥攴㝢昱㙦晤㝣㠹㍡㡡㘷敥捣愱㝦㘵㉦㔰ㄸ㍣挳ㄶ㉡㈱㤴㈸㥥ㅢ戳㔳晡搷㔴昳戴㔸㈲扥戱ㄷ㈴㠲愷挰㕣戰㈲ㅡ㈰㐹挴扦愹㥥㘷摢昴㙦敤〵㠹攰搹㙡㍥㠲㘷愲ㄲ昱ㅤ搵㍣〹愵㑤晦摥㕥㤰〸㥥㜰收㈳㔲㤰㈴攲〷慡㜹扥㈸ㄱ㍦摡ぢㄲ㘱摡㠲搵㉢㥥攳㐹挴㑦㔴昳搴㑥㈲㝥戶ㄷ㈴㠲愷㜱㕣戰㈲㜸㡡㈶ㄱ扦㔰㝤戸㙤搳㝦戵ㄷ㈴愲挳ㄶ慣〸㥥㘵㐹〴㌳㈸㥥㘰㐹つ㐵㠹㉣昱㌷㤸㈷㔳㕣戰㈲㜸愲㈴ㄱ愵昴㔹敥㐴㤴戹㈳㝥敦㠹攰戹㡥㐴㤴搳㠷愷㌹㔲愳挲ㅤ挱㔳㥡㝣つ㥥慥㐸㠴㐶ㅦ㥥愹㐸㐴㍦㜷〴捦㑡昲ㄱ㍣攳㤰㠸㑡晡昰㘴㐳㈲㜴㜷〴㑦㉣昲ㄱ㙢㥣㠸㄰㝤㜸扥㈰ㄱ晤摤ㄱ㍣㌷挸㐷昰㝢㕦㙡っ愰て扦昲㈵㘲愰㍢㠲㕦敦昹〸㝥㜵㑢挴㈰晡昰㕢㕢㈲〶扢㈳昸つ㥤㡦攰户慦㐴ㄸ昴攱ㄷ慦㐴㙣攰㡥攰㤷㙣㍥㘲扤ㄳ戱㈱㝤昸摤㈹ㄱ㐳摣ㄱ户㜹㈲昸ㅤ㈸㌵㌶愲て扦晥㈴㘲㘳㜷〴扦敡昲㌵昸㌵㈶ㄱ㥢搰攷㈱㈷㘲㔳㜷〴扦慤昲ㄱ晣㈶㤲㠸捤攸挳㉦㈱愹㌱搴ㅤ挱㉦㥣㝣〴扦㑣㈴㘲㜳晡㍣敦㐴っ㜳㐷扣攸㠹攰昷㠱㐴㙣㐱ㅦ㝥ㄵ㐸㡤㉤摤ㄱ㍣散攷㙢昰㤰㉥ㄱ㕢搱㠷㐷㜳㠹ㄸ敥㡥攰㤱㍢ㅦ挱愳戲㐴㡣愰てて挸ㄲ㔱攵㡥攰挱㌷ㅦ挱〳慢㐴㡣愴て㡦愹ㄲ戱戵㍢㠲挷捦㝣㠴ㅣ搸戰㝦改摢挰挷㜹ㄹ㍣挰挹〵扡㙡㘸㜱攱㕥づ㘶〵㕥㍣愸㠹搷㜶㤶㤷ㅣ挰攸戵扤㍢ㄷて㘴攲㌵捡昲㤲㠳㔶㠱ㄷて㕥攲㌵摡昲㤲〳ㄵ扤挶戸㜳昱㠰㈵㕥㍢㕡㕥㜲㜰愲搷㔸户ㄷて㔲攲㌵捥昲㤲〳㔲㐱㉥ㅥ㤸挴慢挶昲㤲㠳㔰㐱扦㜸㌰ㄲ慦㕡换㑢づ㍣〵㕥㍣〰㠹㔷捣昲㤲㠳㑤㠱ㄷて㍡攲ㄵ户扣攴〰㔳攰挵〳㡤㜸㈵㉤㉦㌹愸ㄴ㜸昱攰㈲㕥㍢㔹㕥㜲㈰㈹昰攲〱㐵扣㈶㔸㕥㜲昰愰㤷攷搳收㐱㐴扣㜶戵扣攴㠰㐱㉦て㔵ㅥ㌸挴㙢㤲攵㈵〷〹㝡㜹㍥㈱ㅥ㉣挴慢摥昲㤲〳㐳㠱ㄷて㄰攲㌵搵昲㤲㠳〱扤㍣㕢づてち攲㌵摤昲㤲〳㐰㐱扦㜸㈰㄰慦ㄹ㤶㤷散昴〵㕥摣昹挵㙢て换㑢㜶昴㠲㡡摣攱挵㙢㤶攵㈵㍢㜷㐱㉥敥攴攲㌵挷昲㤲ㅤ㥡㕥ㅥㄲ摣戱挵㙢㉦换㑢㜶攲㠲㡡摣㤹挵慢挱昲㤲ㅤ户㈰ㄷ㜷㘰昱㥡㈷㕥㠶昳昱㈹敥㥦㜲攵晣捡㙦慤ㄱ戵挹㠸慤挴㍦㐵挵㕤㔲っ㔷㜸つ㠶㐳㔸㜱㜷ㄴ㡦换扤ㅥ㡡㝢愰ㄸ㉥昳ㅡっ㘷昵ㄴ昷㍥昱戸搴攷攱㙣㌰㡡㝢㥥㜸㕣攲昵㔰摣搹挴㜰戱捦挰晤㑢っㄷ昹っ摣愵挴戰捥㘷攰㕥㈴㠶ぢ㝤〶敥㌸㘲戸挰㘷攰扥㈲㠶戵㍥〳㜷て㌱㥣敦㌳㜰㡦㄰挳㜹㍥〳㜷〲㌱㥣敢㌳㜰扢ㄷ挳㌹㍥〳㌷㜵㌱㥣敤㌳㜰敢ㄶ挳ㅡ㥦㠱ㅢ戴ㄸ捥昲ㄹ戸つ㡢攱㑣㥦㠱㥢慤ㄸ捥昰ㄹ戸愵㡡攱㜴㥦㠱ㅢ愷ㄸ㑥昳ㄹ戸㍤㡡攱捦㍥〳㌷㐱㌱㥣敡㌵昴晦㝦捡㉥㘵戰</t>
  </si>
  <si>
    <t>㜸〱捤㥤〷㝣摣攴晤晦晤㌸戶㘲㕤ㄲ㈲〸㠱㉣㈰〹㜱㈱㈴㠴扢昳㥤敦㉥㄰㌲㥣㤰〴㌲〰㈷㔰㐶㥢摣搰㈵〶㡦㘰㍢ぢ㑡㐳搹㝢敦㑤㈸㠴扤㑡搸愳㙣捡㕥㉤愳㙣ち〵捡摥㘵晥㍦㥦慦㈴㥦愴搳㥤敤晥晡㝦扤㝡戹㝢愲敦昳㕤㡦摥㤲㥥搳改㜹㈴㔷愸㡡㡡㡡㕦昰攲晦㝣㔵㜱㘱㐴攳敡㡥㑥戳㘵㐲㐳㕢㜳戳㤹敤㙣㙡㙢敤㤸㌰戵扤㍤扤㝡㑥㔳㐷㘷ㅦㄸ㘸㡢㥡愰敦愸㕥搴搱㜴愰㔹戳㘸㠵搹摥〱愳敡㡡㡡㥡ㅡ扤ㄲ晡愱昶挷㜰〴㥤㕥㝡ㄵぢ㔸㔵攸ㅡ㡢扥㉣㙡㔸攸㉣㐲㉣晡戱攸捦㘲〰㡢つ㔸っ㘴㘱戰搸㤰挵㐶㉣〶戱搸㤸挵㘰ㄶ㥢戰搸㤴挵㄰ㄶ捣慦て㘳㌱ㅣ㐵晦ㄱ㈸ㄶ㌴㑣㥢㥦搹て㙢搳搸搹搶㙥㡥ㅦ戹㠷搵收㐹㤱挸㠴挸㠴㘸㉡㕡㍦㈱㍣㝥㘴挳昲收捥攵敤收愴㔶㜳㜹㘷㝢扡㜹晣挸㕤㤷㘷㥡㥢戲扢㤸慢ㄷ戴敤㙦戶㑥㌲㌳攱扡㑣㍡㤶㡣挴攲昱㝣㉡㤵散扦ㄹ㈲捦㙢㤸戶㙢扢㤹敦昸㙦挵摣㥣㌱攷㌷㑣㥢㌰捦散晣㙦挵摣〲㌱ㄱ㜲㝡㕢㑢扡愹昵扦ㄴ戴㥡摢㌴㍥摤捣㌶㜱攳㥢㘶㝢㔳敢㤲〹㘸戶〷㌴愴挴㠴愹ㅤㅤ换㕢㤶㜱㍦㙡㌰㥢㥢㜷㌷昳戲搱㕢愶㜷㜴敥㥡㙥㙦改攸摦㐲㝥㘶扢搹㥡㌵㍢㌶㘸㤹戱㉡㙢㌶摢㠶ㅤ㌵㉤㝢愴摢攷愵㕢捣㉡㉥っ㙣戱戶攱散㥣搹摡搹搴戹㝡㐰换挲づ㜳昷㜴敢ㄲ㤳㈶搵㉤㌳㤷㌷攵㔴㔵ㄵ摥ㄵ㝤戶ち㙡㤹㙣㈸戴愷愵㘱㘹扡扤㔳㈴㙥挲㐸㤰慤㙢㜷㤱戵昰戴㡢扢搴㐸㥦ㄷ户㔹㘳㔳换㉥㘶㝢慢搹捣㈴摣㤲攳㝣㐶〲挸摡づ㕤愴㥣搵攱㔶㔲晤散㠳㡦敢挲㉣摡㐸ㄴ㐳攷戵戵户㘰㠷㥣㙢愶㕢㈷㐵挶㌷㜶收愶㥢㉢㈶㠵㈷㐴攲晡㈸愸昵搱㌴摣ㄲ㠵㌱㉤摤㘱㡥㙣㕣搶㙥愶㜳ㄳ攳㜵昱㠹晡ㄸ敡㙢㔱愸慡㔷㜰愰扢挳昳㘰慢㕣㤴慥㕣㤴愹㕣㤴慤㕣㤴慢㕣㘴㔶㉥捡㔷㉥㕡㔲戹㘸㘹攵愲愶捡㐵晢㔵㉥摡ㅦ㌶捥慢愶㙦摦㑡晢昵㑡攲戴㠹晦摣昴愷㥤㙦㤸㜸挴攴ㅦ㝦昳搳㐸挵㘳㕢扡㠶慤戰㔰愶戹㕢㐳慤㡦㐵愱㙤㠳挲摢摣㜸㘴愲㍥㡥晡昱㈸㤴㝡ㅥ捤㘵㤳㜷晡晡昳〷㙦敢昷挵昴㍢昶戹㘲收扣愷敦扥㐹戱ぢ㤱㕣ㄳ戰㔰㈶搷㜶㡣ㄵ㐶愱㐵㔰昸㜲㈵㈷敡㔱敡敢㔰㈸昵㠴㥤换㥣㝤昱㡢慢ㅦㄸ㌲晦愴昵捦㡦㥤㌱㝢摤㙣挵㥥㑡㜲挵戱㔰㈶㔷㍤㘳㈵㔰㘸㐹ㄴ摥㕣㌱㙣㠶ㄴ昵ㄳ㔱㈸昵㤰㥤㙢㌷攳敦㠳捥敡搸㘸攷搳㠷っ晢昰㠳挸晤㈷㈸㜶㠸㤲㙢〷㉣㤴挹㌵㠹戱㜶㐴愱㑤㐶攱捤㔵ㄷ㥤愸㑦愱㝥㉡ち愵敥戱㜳㝤戶挱㈷〷㝥㝢攴㤸改㔷つ㠹摦㝢敥ㄳ㐳㘲㡡㠷愰攴㙡挰㐲㤹㕣搳ㄹ㙢〶ち㙤㈷ㄴ摥㕣〹攴㥡㐹晤㉣ㄴ㑡摤㙡攷㑡㌴つㄸ扤摢㡤㜷捥戸㜶昲㠶慦㥥晥㠱㌹㐲戱㝢㤷㕣㍢㘳愱㑣慥㕤ㄸ㙢づち㙤㉥ち㙦慥㔸㘲愲㍥㡦晡昹㈸㤴扡挱捥戵散挵㘳㌶晢敥敡摡㠶㑢㝥扡㜳㥦〳昷㔹昳愵攲户㠸攴摡つぢ㘵㜲敤捥㔸㡤㈸戴〵㈸扣戹敡敢㈶敡ぢ愹摦〳㠵㔲㔷摡戹㑥㕥慦㍤昲搸㔷㉤つ㝦㜸㝦慢㥢户晢散戸㑢㔴㍦愸㈵搷慦戱㔰㈶搷㕥㡣戵㌷ち㙤ㅦㄴ摥㕣搱搴㐴㝤㕦敡㝦㠳㐲愹戵㜶慥晣攲㠵戳捥㥤晡攱㥣㥢搶捤㝤敦愵戹㍦ㅥ愳昸㥤㈸戹ㄶ㘱愱㑣慥挵㔰敢㘹ㄴ㕡〶㠵㌷㔷〲敢㤵愵㍥㠷㐲愹昳散㕣敢晥㌲㘲㔶捤㕤愷捦㍣昴㤶㔷攷摤摡㜱摥㙢㡡㕦扤㤲㉢㡦㠵㌲戹㤶㌰搶㔲ㄴ㕡ㄳち㙦慥ㄸ昶㡤晤愸摦ㅦ㠵㔲愷摢戹敥㍣昸㥤晥敤㠳㕥㥡㝦挱捡晥户散愹㍦㝦㠶攲㌷扣攴㙡挱㐲㤹㕣慤㡣搵㠶㐲㕢㠶挲㥢慢㍥㌶㔱㍦㠰晡㜶ㄴ㑡㥤㘰攷扡昹㡡㘵㝢㉥㌹㝢㡦㕤づ扦敥改昵㜷㥦㝡攰㌰挵ㄳ〹挹搵㠹㠵㌲戹㤶㌳搶ちㄴ摡㑡ㄴ摥㕣㌱昴ㅢ慢愸㕦㡤㐲愹㈳敤㕣㥦摦㥤摥愷愱敡攸昹㐷㙤㜶换愴㡦づ扤晣㌹挵昳ㄵ挹㜵㄰ㄶ捡攴晡ㅤ㘳ㅤ㡣㐲晢㍤ち㙦慥㌸戶搷ㅡ敡て㐱愱搴ㅡ㍢㔷㜸搳〵〷摥㤲扢㙦搶扤挹ぢ摦㥤扡晤㡥㠶攲㘹㤱攴㍡ㄴぢ㘵㜲ㅤ〶戵㝥㌸ち敤〸ㄴ摥㕣昵攸㝢㡦愴晥㈸ㄴ㑡慤戲㜳㉤㌴㌷㝤收扤㘳ㅦ摤昹戲慢㙥㙣㥢㜴晡㔳敦㉢㥥㝤㐹慥㘳戰㔰㈶搷戱㡣㜵ㅣち敤㜸ㄴ摥㕣昱昰㐴晤〴敡㑦㐴愱搴〱㜶慥摢㥦㍦昷挴㉡㜴㌶㈷づ愹ㅣ戰昸戶捤㑥㔰㍣挹㤳㕣㈷㘳愱㑣慥㔳ㄸ敢㔴ㄴ摡㘹㈸扣戹愲攸㌷㑥愷晥っㄴ㑡敤㘷攷㝡㝢挸㤴搷㌷戹昸慢ㄹ愷㥤扦搹昱㌷昴㝤㘴㤵攲戹愴攴㍡ぢぢ㘵㜲㥤捤㔸攷愰搰捥㐵攱捤㤵挰㝡㥤㐷晤昹㈸㤴捡摡戹㔶㝣晥㔹㘷㘸昸㡢㜳搶㍥扤摤昸㘱挳㔶扥慥〶㐳㉤戹㉥挴㐲㤹㕣ㄷ㌱搶挵㈸戴㑢㔰㜸㜳挵昱㥤戲㤶晡㑢㔱㈸戵慦㥤敢戸㑤㘷㡦搹㙡摤㡦扢㥣搶㜲摤㔷㙤慢戶㝥㐸昱捣㔸㜲㕤㠶㠵㌲戹㉥㘷慣㜵㈸戴㉢㔰昸㜲搵㑦搴慦愴晥㉡ㄴ㑡㉤戴㜳摤晣挸ㄵ㜳㕥愸晣㘱收〵て㙤晥攱〳㐷晤㜶㉢挵ㄳ㜰挹㜵つㄶ捡攴扡㤶戱慥㐳愱㕤㡦挲㥢慢ㅥ敢㜵〳昵㌷愲㔰㙡㥥㥤慢捦攰晡摦慦ㅤ摤搸㜰攵摢户㕦㌴攰捥晢づ㔳㐳愰㤶㕣㝦挲㐲㤹㕣㌷㌳搶㝡ㄴ摡㉤㈸扣戹㤲㌸㤶㙦愵晥㌶ㄴ㑡捤戴㜳㝤㜳挲散㕢晥扣摦挴ㄹ搷㉥ㅦ㥣㤹㌹散㠱㤵㙡㈸搴㤲敢づ㉣㤴挹㜵㈷㘳摤㠵㐲扢ㅢ㠵㌷㔷〲㝤搴㍤搴摦㡢㐲愹㈹㜶慥挹〷晣昸晤㤳晡挰㠶㍢搶㍣扢㜳晢愶敢㥦㔵挳愰㤶㕣昷㘱愱㑣慥晢ㄹ敢〱ㄴ摡㠳㈸扣戹攲攸㝢ㅦ愲晥㘱ㄴ㑡愵散㕣戳敦㜸晤挱㜵㝤戶㥦㝥攵愳㘷晣㜰搲㐳㌳㙦㔲挳愱㤶㕣㡦㘲愱㑣慥扦㌰搶㘳㈸戴挷㔱㜸㜳㈵搰㙦㍣㐱晤㤳㈸㤴㡡㍡敢昵㜴敡㐲㙤搷㡦㘶ㅤ㝦捤㡤扦㥢摦㜷昰摦晡㍦つ昵㙥昶愹敤昴昶昴㑡晣㔸㈸晣づ㠹㑥〸昳㕦昷㍦挰昰晢㉢ㅦ捦㈷昲㤱㐸㉥ㅥ㑥搷愵慢㐷㈱㙣㑦捦昴搹㈵昷捦敦搹搴㥡㙢㕢㈹愷晥㈳㜸戲㕣昸㈵㌰捥搶㑤㙢㕢摥㥡敢ㄸㅥ慣㙣散㑣㜷㥡挳晣扡㐲㤰㈲户㐶晣㌰㌲㍢㈴摦收㝥户㍤搲捤换捤愹慢㥡㉣昵㘶㍥㌵㝥ㄶ戵㘵㑡㙢㜷㙡㌷て攸搲ㄶ戵㘸㉡㝥户慦㤰搸㐵㙢㘹愹慣㜶㡤㙣㔸摡搶㘱戶㑡昳挶戵散摡㤴摤摦㙣㙦㌴昹慢摦捣挹慡づ愶捡晥㙤㌶㙥㝥㉢㔶ㄴ扦戶㜲愳摤戵昹ㄹ慢㍡捤搶㥣㤹㐳㝢㤷㤹敤㥤慢ㄷ愴㌳捤收㈶ㅥㄳ㉢㈷ㄴ㐳㍤搵㍢戵㘵㤷㜷㌴戴戵㜶戶户㌵㝢㌵㔳㜳㉢搲昸㍤㤸㥢摢㤶㌳昱㜳慥㡡慦ち㔵搱愷㡦㔲ㄵ摢〴晤愶㘲摣㡥〹戲㈱㕣㥢㜸㌳㙣昳㈱摥摤㙥挲敥㔸㍢慣㐵戳挹㝤戲㜲㑣㌷挱㈴㉥挳㡣㉤㙤攸㕡㈷㕥㈲愱昵搶愵慤愵㡤㕤㕢敥晦慦㜱㘵攵㈰㝢敤㘷慣挰㙦收㔹改搶㕣戳搹㕥昶〲㡦㘲㡢昴㘷㔰㔴㙦㠷愳戹㈴扤㉡㔸愸㔵㙡㜵昵捡愶㕣攷㔲㙤愹搹戴㘴㈹㑦慣㜰ㄱ愸愶㠶㘸㡢㕥晡㜳愸搲㥦㘷昱〲㡡㔰愸㐲晢㉢㡤戴㤰晥㌷㑢慥ㅥ㡤晦㝢晦㙢扣ㄲ㕥扡晣晡挷愵㥡㡥敡㤶㥤摡摡㍢晡昴〹㕡换㔹改㡥愵㥤摣㍤换㉢ㄹ敦㐵ㄶ㉦愱愸ㅥ㠳愲摢ㅦ晢〳㘱㔴挵㙢ㅡ〳㕡愶㥢昹㌴慥㈴挹搱慤搲搵㉤搶挵㠹改㘶㐷㔶攷㔵㡣搹㌸㔶㔶㘹㔸挲挱摦扦㠵㝢扦戹慡㜳㝡扡㌳摤户〵搷㐳戰㤵㜴ㄸ㡤ㄳ㉦㙢㠹㥥〳愴捥昱づ搹ㄲ㈲ㄸ戲攸㡡搲㑦㉡慣㐸㌸㜰㜰扣㔴昴戱换昲㉢㠱戶㙦㡥㤵搰晣㍢扡昷扡〶㉥户攴㘶㥡慤ぢ㔶㉦㌳㍢㘸㕥愳㤵㐵改㍦扣ㄸ㙣㝥㌶戳戰戳愹戹㘳〲㕡㍡戳扤㙤昹戲晦㘶ㅣ挶搲㕦㐶攱扣慡㝦㠵扤戸攷敢〴㕣ㄵ㝤㔷㜰摢㉣㕡㔴㔱挳㘸慣搱户㘴挱扤ㄵ挱㝥挱㝦昲搲㕦挳㝦愱㜲扡敡㕡㔸昴收ㅡ㔰㌵散晢户㠰搰㠲㜶㔳慥㙡搵㠸〰摡〳㕡昶㙣㙢摦㍦搳搶戶㍦昷愷つ㐴敡㔸㙡㥡㥤扣㔲搴捦扥㌲㈶㔷挰㤴敡搳挷㜳㥤挷㜵㐹㘹ぢ挴搷摥㐲㌱㘰㙡㜳昳㐸㈷㘲㠷昶㌶慡晡攰㥡㤵昶づㄶ攲攸挹㍢摢㍡㤱㜴攴㡡晡㤱摢搲慣愳㜳㘴〳㉦㉤昱㍢慡戹愹搵ㅣ戹㜵㙢摢挸㜶戳㘳ㄹ㉥づ㥢㘳㈷慣㙡敥㔸愵㐶〰つ㉦搸㡣昹㈲扥摦㡢㜵㕦㑦扤敡挳挷捤㙤晡ㅥ昴㤴ㅡ㙥㉢㡡慥ㅡ㙤㡤㘴愳昰搱摦㐳愱㠶挲㡣㕤づ㤶扤㉦晤㝤挸晡〷㉣㍥㐴㠱㡥㐳㌶〵晡㡤㡦㉣㔱㡤挵晦散㍢昴㡦㔹㝣㠲㐲㡤㐳挱㈳㔷晦ㄴ㠵昳㔲〶攲㜳㠷㤰㡤扡つ慡㡢㌷敡㤷愸つ改㘵㜴㙡㍣㉣戸㘱㜵㠲搴㠹㑥㈷㌶愵㈱㜰㈰㠰㙡㕢㔱㜴㈹㙢㍢戸〹㠰ㅦ改摦〷㘶挱〰㝥㘶づ㠲搱戹㍢扡〰㔴㕡愲ち㐳㈷〰晡愰㐲攷㘵㝣ㄵ㐵㤵〰愸㠶攴扣搴昷㍦扢〰㐴㔰㕤っ㐰㘷㑣扤㡣㑥搵挱㉦〸挰㘷〸ㅥ〸攰㔳㕢㔱㜴㝤慤ㅥ㤱㐶戱ㄵㅢ戱挹ㅦ挳㉣ㄸ挰挶㔰敢㠳㔹㙣㠲挲〵㘰㠸㈵慡〴㠲〸㠰愱㌴ㅡ㠶㐲愵㔰㈵〰㠶㐳㜲㕥敡ㅦ㙥〰㐹㔴ㄷ〳搸㠲㌱昵㌲㍡㌵ㄱ㝥㐱〰㕥㈹〵攰㘵㕢㔱㜴搱㙦ㄲ㈲㡤㘲㉢戶㘶㤳㕦㉣〹㘰ㅢ愸昵㜱㉣挶愳㜰〱㤸㘰㠹㙡㐷〴ㄱ〰摢搱㈸㡣㐲㑤㐱㤵〰㠸㐰㜲㕥敡㈹㌷㠰挹愸㉥〶㄰㘷㑣扤㡣㑥㑤㠵㕦㄰㠰〷㑢〱㜸挰㔶ㄴ㕤㠹㥣㡥㐸愳搸㡡ㅤ㤱㔴摤㔷ㄲ挰ㄴ愸昵愹㉣愶愱㜰〱㤸㙥㠹㙡〶㠲〸㠰ㄹ㌴摡〹㠵攲搵㐹〱㌰ㄳ㤲昳㔲户戹〱散㠴敡㘲〰扢㌰愶㕥㐶愷㘶挱㉦〸挰㜵愵〰㕣㙢㉢㡡㉥㡦敥㠲㐸愳搸㡡〵㙣昲搵㈵〱散〱戵扥㈷㡢㕦愳㜰〱搸摢ㄲ搵ㅣ〴ㄱ〰晢搰㘸㕦ㄴ㙡ㅥ慡〴挰㙦㈰㌹㉦戵搶つ㘰㉥慡㡢〱愴ㄹ㔳㉦愳㔳昳攱ㄷ〴攰散㔲〰捥戲ㄵ㐵搷㙣㜷㐷愴㔱㙣挵㝥㙣昲ㄹ㈵〱㌴㐳慤户戰㘸㐵攱〲戰捣ㄲ㔵㈳㠲〸㠰〳㘸搴㡥㐲㉤㐴㤵〰攸㠰攴扣搴昱㙥〰ぢ㔰㕤っ㘰㈵㘳敡㘵㜴㙡て昸〵〱㌸戴ㄴ㠰㍦搸㡡愲ぢ挹㝢㈱搲㈸戶攲㄰㌶㜹㑤㐹〰㠷㐲慤ㅦ挶攲㜰ㄴ㉥〰㐷㕡愲摡ㅢ㐱〴挰㔱㌴㍡ㅡ㠵摡ㄷ㔵〲攰ㄸ㐸捥㑢慤㜰〳搸〷搵挵〰㑥㘰㑣扤㡣㑥晤〶㝥㐱〰㥡㑢〱搸摦㔶ㄴ㕤摤㕥㡣㐸愳搸㡡㌳搹攴愶㤲〰捥㠶㕡㍦㠷挵戹㈸㕣〰捥户㐴㤵㐶㄰〱㜰〱㡤㉥㐴愱戲愸ㄲ〰ㄷ㐱㜲㕥㙡戱ㅢ㐰〶搵挵〰㉥㠵㝤㐸㉦愳㔳㌹昸〵〱搸愳ㄴ㠰㠵戶愲攸㤲㍢㉦愵㡦㘲㉢慥㘱㤳ㅢ㑢〲戸づ㙡晤㝡ㄶ㌷愰㜰〱戸挹ㄲ搵㔲〴ㄱ〰㝦愲搱捤㈸搴㝥愸ㄲ〰敢㈱㌹㉦戵戳ㅢ㐰ㄳ慡㡢〱摣捥㤸㝡ㄹ㥤摡ㅦ㝥㐱〰愶㤴〲㌰搹㔶ㄴ㡤〳戴㈲搲㈸戶攲㝥㌶㜹㔲㐹〰て㐲慤㍦挴攲㘱ㄴ㉥〰㡦㕡愲㙡㐳㄰〱昰ㄷㅡ㍤㠶㐲ㅤ㠰㉡〱昰㌸㈴攷愵㘲㙥〰换㔰㕤っ攰㘹挶搴换攸㔴㍢晣㠲〰㙣㔳ち挰㔸㕢㔱㌴㌸戱ㅣ㤱㐶戱ㄵ㉦戱挹㕢㤵〴昰ち搴晡摦㔹扣㡡挲〵攰㜵㑢㔴㉢㄰㐴〰扣㐱愳㌷㔱愸㔵愸ㄲ〰㙦㐱㜲㕥㙡㜳㌷㠰㤵愸㉥〶昰㉥㘳敡㘵㜴㙡㌵晣㠲〰㙣㕣ち挰㈰㕢㔱㌴㘲昲㍢㐴ㅡ挵㔶㝣挲㈶㙦㔸ㄲ挰㘷㔰敢㥦戳昸〲㠵ぢ挰㔷㤶愸づ㐶㄰〱昰㌵㡤扥㐱愱搶愰㑡〰㝣ぢ挹㜹愹ㅡ㌷㠰摦愳扡ㄸ挰て㡣愹㤷搱愹㐳攰ㄷ〴攰攷㥦㑡㥣ち晦㘴㉢㡡㠶㜱づ㐳愴㔱㙣㐵㔵㈵㥡晣〳捣㠲㑦㠵㌵愸昵扥㉣㙡㔰戸〰㠴㉣㔱ㅤ㡥㈰愳ㄹ愸ㅦ㡤晡愳㔰㐷㐲ㄴ〰〳㈰㌹㉦昵〵㜲㜴晤ㄸ㍡〲搵挵〰㌶㠴㝤㐸㉦愳㔳ㅣ㌰ち〲昰㝥㈹〰晦戴ㄵ㐵㘳㑢挷㈲㤲〰ㄸ挶㈶扦㕢ㄲ挰〸愸昵捤㔸㙣捥搶ㄵ㝥つ㡥戴㐴㜵ㅣ〲㡤收敡㡣愲搱㘸ㄴ敡〴㠸〲㘰㑢㐸捥㑢扤敡〶㜰㍣慡㡢〱㙣〵晢㤰㕥㐶愷㑥㠴㕦㄰㠰攷㑡〱㜸搶㔶ㄴつ㜸㥤㠲㐸〲㈰捣㈶㍦㕤ㄲ㐰ㄴ㙡扤㡥㐵㡣慤㉢〰愸户㐴㜵㉡〲㡤收敡㈴㘸㤴㐴愱㑥㠷㈸〰㔲㤰㥣㤷㝡搸つ攰㌴㔴ㄷ〳㤸〴晢㤰㕥㐶愷捥㠰㕦㄰㠰扢㑡〱戸搳㔶ㄴ㡤挲㥤㡤㐸〲㘰㈷㌶昹昶㤲〰㘶㐱慤捦㘶戱㌳㕢㔷〰㌰挷ㄲ搵㌹〸㌴㥡慢㌳㤷㐶昳㔰愸昳㈰ち㠰昹㤰㥣㤷扡挱つ攰㕣㔴ㄷ〳㘸㠴㝤㐸㉦愳㔳攷挳㉦〸挰攵愵〰㕣㘶㉢㡡㠶〶㉦㐲㈴〱戰㉦㥢㝣㘹㐹〰扦㠵㕡㕦挴㘲㌱㕢㔷〰㤰戱㐴㜵㌱〲㡤挶㐷捦搲㈸㠷㐲慤㠵㈸〰㑣㐸捥㑢㥤敢〶㜰〹慡㡢〱㌴挱㍥愴㤷搱愹㑢攱ㄷ〴攰攴㔲〰㑥戲ㄵ㐵攳㤵㤷㈳㤲〰㘸㘷㤳㑦㈸〹愰ㄳ㙡㝤㌹㡢ㄵ㙣㕤〱挰㉡㑢㔴ㅣ换ㅣ捤搵㔹㑤愳〳㔱愸㉢㈱ち㠰㠳㈰㌹㉦㜵戸ㅢ挰ㄵ愸㉥〶戰〶昶㈱扤㡣㑥㕤〵扦㈰〰〷㤶〲戰摡㔶ㄴつ愲㕥㡢㐸〲攰㘸㌶㜹㘵㐹〰挷㐲慤ㅦ挷攲㜸戶慥〰攰㐴㑢㔴搷㈱搰㘸慥捥㐹㌴㍡ㄹ㠵扡〱愲〰㌸〵㤲昳㔲慤㙥〰搷愳扡ㄸ挰ㄹ戰て改㘵㜴敡㐶昸〵〱挸㤵〲㤰戵ㄵ㐵㈳扢㌷㈳㤲〰戸㤰㑤㑥㤷〴㜰㌱搴晡㈵㉣搶戲㜵〵〰㝦戴㐴戵ㅥ㠱㐶㜳㜵㉥愳搱攵㈸搴慤㄰〵挰㍡㐸捥㑢晤摡つ攰ㄶ㔴ㄷ〳戸ㅡ昶㈱扤㡣㑥摤〶扦㈰〰昳㑡〱㤸㙢㉢㡡㠶㥢敦㐴㈴〱㜰㌳㥢扣㑢㐹〰户㐰慤摦捡攲㌶戶慥〰攰づ㑢㔴㜷㈱搰㘸慥捥㥤㌴扡ぢ㠵扡〷愲〰戸ㅢ㤲昳㔲搳摣〰敥㐶㜵㌱㠰晢㘰ㅦ搲换攸搴扤昰ぢ〲㤰㉣〵㈰㘱㉢㡡挶挰敦㐷㈴〱昰ㄸ㥢ㅣ㉦〹攰〹愸昵㈷㔹㍣㠵挲〵攰ㄹ㑢㔴て㈰搰㘸慥捥戳㌴㝡づ㠵㝡〸愲〰㜸ㅥ㤲昳㔲攳摤〰ㅥ㐴㜵㌱㠰ㄷ㘱ㅦ搲换攸搴挳昰ぢ〲㌰扡ㄴ㠰㔱戶愲㘸㘰晥㉦㠸㈴〰摥㘴㤳户㈸〹攰㙤愸昵㜷㔸晣㠳慤㉢散〱敦㔹愲㝡っ㠱㐶㜳㜵晥㐹愳昷㔱愸㈷㈰ち㠰て㈰㌹㉦戵㠹ㅢ挰攳愸㉥〶昰㌱散㐳㝡ㄹ㥤㝡ㄲ㝥㐱〰晡㤷〲搰捦㔶㑣昶捤ㄶ愸㝥〶㤱㝡㌱捡摢㡦つ捥敦搱㘴慥攴戰搴〶㜹捣ち㙥㔸摥搱搹㈶㘳㘸〳昲搳摢收戵㜵㑥㙦敡㔸搶㥣㕥㍤㈸㙦㉦散戹搴㙣挵〸㜷㍢〶扡㝤㜵㙤换㤶㤹㌹㍤摦搸戶扣㍤㙢捥㥥晥扦㌰〲㡥昵挳愶㤳挱敦㑡㠵搷㝦㌶愸㕢〱㑦散㈵㜸㔵㔴㍦㠷㠰晥戱㌹㤹㥢散ㅡ㐷㤷㐵〳㠶〳ぢ㐴ㄷ㌴㜵㌶㥢晤昲㌲㠶㉤换㌵㜹㔰挴戴㠱㕣摦晣㠲愵ㄸ戳㥡㍥㈰㍦戳扤㈹挷㌱㈲㙥㡣㡤㉤搳㌹收ㄲ㑣ㄱ搸戵慤愳㠹搳挰〷攴ㄷ戴愷㕢㍢㤶㜱戴㌳扢㝡㈳㡦㈴挳愲搵昹㘹㑤慤ㅤ㐸㈳㕢㤱换〳昳㡤㑢摢㔶攲㡥㠴攵㉤慤㌳搳换㍡晥㈷戶㡡攲㘶㤱㤷㙣ㅡ㔵愹㉡㉢㔵㑤㘵捤㝦扡㝤戴㙦㜰㡣つ戲收㝡㡦挴㝥摡搹摥㤴㔹㑥㘰㤲㈳㡡戲㡡㠵㙣挳㡡敡攷戱攴ㅦ搷㜴㙤㐲摦愴〴戶搵㌳搳㍥㜰㝣扣敢㌶㡦捤㘰慥㝦㡢收昴晦づ挵捥㌳ㄷ捥㉥㑣搷昹㍦摤㌳㔱晤〲㈲昷㜸㜶挴㘰ㄸ㙦㘰敤㐲㥣㌱挱㍤ち㐷㈶昶〴㑡晥摤㌲㤴ㄷㅢ敥愱ㅢㄴㄶ㜷挲〰㝢晦晣㥣㜴挶㙣挶扣㠰㤶㜴攷〶㤶挰〹ㅡ㤸㔳摦㘱敢ㅡ摡㕡㕡搲摣攵㜸㘷㐰㘳㌶摤㙣搶攴愷㉥敦㙣㥢摢搴慡攷㔱挸㝥㘹㔷愵㔷愱㉡扤捡ㅡ挱捦敦捥昹㐲戲捣㔸㙤㑢搲敤㑤㥤㑢㕢㥡戲㌵ㄴ㌸㕥晡㍦戱慦愲晦愸〲㑣攷攵昴㈵晥㈹〱搶挰㍣㌶昷〴捣愲㈱㍡㙥㝥散搱㤵㑡挳㍦昵ㅦ㑥㈷㐱捦㈳㕦㈸晡昷㠸㔶㡤㡦㜴㐵搲㤶捦㘴㈸ㄶ㡢㥦慤挱㉥㉡㥤㤳晡ㅢつ昰搱㝦㠰㈹ㄷ昸愹㝡ㄱ㐵搹戹〶㝤㘱㄰㥡搳㤶捥敤㤴捥攲㉥㥦扥昶㍤㍥㌵搸戴散㙡摡つ捥晥㘸挰㠴㈲っ㙦慦㘸捡㤹敤㌵慣㘸挴㍤㑣㔵㥣㌷愲㔹摢㄰攳攰㝤㉡慡慢晢搵〴攵㥡敤挴ㅡ㘳㡦愹扢敦㤱㥡㕤ㄴ晦愳摤㤲㤳搹昶㔰㐸扥愲㝥挴敡攸㍦㜱㥤㕥㐲㈵搷挷㘷昰㌳つ㝥㐱㔱晤㌲㤴晥㙤攳㥤㠸㠱改ㅡ㍡㡣慡攴敥ㄸ㑥ㄱ愹挱㜴ち㤹㕢㔲㉤㉢搲捦㌵㈷㐴戳愶㠳搴㌸户摣㘸㡤搸换捤㕣挸敡㕦㌹昷〴摦っㄵ㤵㤵㔵搸搴㥡㝦㍥㕤㔱㕡〴㙢㘹㌴㘵戲㠸摡ㅣ㑤搰㌸㡢㜰〸てㄶ挴㕦挴㍤摥㜳〷捡㕦㘱㠲㠱敤㕦昰㥦扣㐲㈱扤ㄲづㄵ㈱昵ㅡ㑡㠷㐲㝦搶㔸㤸挰ㅦㄷ挱㔰愸昷㔰挹㜳〱搷㌷㤷㝡ㅦ㈲扦扤㉡㌴摥㠱搴搳摥㔲㝤〰て昶㤸扡挶挰ㅦ㘲㠹ㅤ㔱搷㡥㔹㠳摡敥㜷捣㡦攸㠱㡦捥ㅢ摡戸㈰㥦㡦戱攰慣〶㉢散搵〸挱㐶敦㐷挳㑦㠲つ晡搳㘰〰つ㍥㠵〱户戸戶〱愴㘰㤲扣㌹㈶㠰愴〱〷㤰晣搲㤵挱㐵㜲㐳㘶搸㠸ㄹ㝥㠴㠱㥦攴捦愸ㄳ㤲扡摣换〵愹挲昷ㅤ愳戸搱㠴摡挶っ挲搵昵㔰摢〴戵摤㔳慢㠴ㅢ戹攸㥢㑡㄰㑢㔰㥣愸㄰㐰㙤〸㙣昴愱㌴攴㈴㠶〰㠳㘱㌴ㄸ㑥〳捥㙢㄰㙡㈳㈰㤵愰㠶㈹扥〱搴㌶㠷〳愸㜱愲㠳㤳挱㐵㙤ぢ㘶ㄸ挹っ㥣㤴攰愷挶㤹〸摤㔰攳㍣〵愱㌶㥡㐱㌸㘱挱㐳㙤っ㙡扢愷挶㠹つ㜸攳收㉤〶挱㠲㝣㌸扢挱㘹㌲㉢散㝤敤㔷戰搱户愲㈱㘷㍥〴ㄸ㙣㑤㠳戱㌴攰㘴〸愱戶つ愴㘰㙡扣㘱㈹㠰摡㜸㌸㠰摡ㄶ慥っ㉥㙡摢㌲挳〴㘶攰㑣〶㍦㌵㑥㕦戰愸昱ㅣ㐷㕥晥㝤㡤㤳ㅢ㠴㕡㤸㐱㌸换挱㐳㉤㡡摡敥愹㜱㌶〴摥戸㍣捡㈰㔸㤰て愷㐴〴㐰㠹挱㐶㡦搳㤰搳㈵〲っ敡㘹㤰愰〱㘷㔰〸戵㈴愴㘰㙡扣昵㉡㠰摡㐴㌸㠰ㅡ愷㔴㌸ㄹ㕣搴戶㘷㠶ㅤ㤸㠱搳ㅦ晣搴愶愰㑥愸㘹㤳㘰搲攳扥㙥㉡摣㠴攴㡥っ㍣つ㤲㠷攴ㄴ搴㜶㑦㤲搳㉡昰挶㥣ぢ〶㜱㐸㜲㙥㠵戳ㅡ慣戴昷扦㘹戰搱ㅢ㘸挸㜹ㄷ〱〶搳㘹㌰㠳〶㥣㡡㈱㈴㜷㠲ㄴ㑣㤲㌷㤶〵㤰㥣〵〷㤰攴摣っ㈷㠳㡢攴㙣㘶搸㤹ㄹ㌸㡦挲㑦㤲㤳㈷扡㌹㙡㌹戵㐲愸捤㘱㄰捥戱昰㔰㥢㠷摡敥愹㜱㉥〶摥戸㑦㡤㐱ㅣ㙡㥣㤰攱㌴㤹㤵㌶戵㕤㘱愳敦㐶㐳㑥搶〸㌰搸㥤〶㡤㌴攰晣つ愱戶〰㔲㌰㌵摥㈲ㄷ㐰㙤て㌸㠰㕡摡㤵挱㐵㙤㑦㘶昸㌵㌳㜰昲㠵㥦ㅡ㘷㕣㜴㐳㡤昳㌱㠴摡摥っ挲㠹ㄹㅥ㙡晢愲戶㝢㙡㥣挰㠱㌷敥㠲㘳㄰㠷ㅡ㘷㜱〴㐰昹㉤㙣昴㐵㌴攴っ㡦〰㠳挵㌴㐸搳㠰㤳㍥㠴㕡〶㔲㌰㌵摥散ㄷ㐰㉤〷〷㔰攳㉣㄰㈷㠳㡢㥡挹っ㜹㘶㌸〴〶㝥㙡㠷愲捥愲㔶戲慦攳㈴づ愱戶㤴㐱㌸㥢挳㐳㙤㍦搴㜶㑦㡤戳㍥昰挶㍤㜶っ攲㔰攳搴て愷挹慣戴昷戵㘶搸攸㉤㌴攴戴㤰〰㠳㔶ㅡ戴搱㠰㌳㐵㠴摡㌲㐸挱搴㜸摢㘲〰戵㜶㌸㠰ㅡ愷㡥㌸ㄹ㕣搴㍡㤸㠱て㄰㔰㥣收攱愷挶戹ㅤㄶ㌵昶㜵昲㡡愲㜴晤攲㔵㥣昹㈱搴㔶㌰〸愷㠰㜸愸慤㐲㙤昷搴㌸㔵〴㙦っっ㌰〸ㄶ攴挳昹㈲㑥㤳㔹㘱㔳㍢㄰㌶晡㐱㌴攴㕣㤲〰㠳摦搱攰㘰ㅡ㕣〴〳愱昶㝢㐸挱搴㜸〳㘶〰戵㐳攰〰㙡㥣㙦攲㘴㜰㔱晢〳㌳ㅣ捡っ㥣ㅢ攲愷挶〹㈱摤散㙢㥣㉥㈲搴づ㘷㄰捥ㅢ昱㔰㍢ㄲ戵摤㔳攳晣ㄲ扣㜱㝦㈰㠳㌸搴㌸挹挴㘹㌲㉢㙤㙡㐷挳㐶㍦㠶㠶㥣㠰ㄲ㘰㜰㉣つ㡥愳〱攷愴〸戵攳㈱〵㔳攳慤愴〱搴㑥㠴〳愸㜱㤲㡡㤳挱㐵敤㈴㘶㌸㤹ㄹ㌸愱挴㑦㡤戳㐸㉣㙡㈵捦㝣㌹挷㐴愸㥤捡㈰㥣㙣攲愱㜶㍡㙡扢愷挶㐹㈹㜸攳敥㐳〶㜱愸㜱㘶㡡搳㘴㔶摡搴捥㠴㡤㝥ㄶつ㌹㙢㈵挰攰㙣ㅡ㥣㐳〳㑥㘴ㄱ㙡攷㐲ち愶挶㥢㘲〳愸㥤て〷㔰攳捣ㄶ㈷㠳㡢摡〵捣㜰㈱㌳㜰ㄶ㡡㥦ㅡ愷㥥㜴㐳㡤ㄳ㔳㠴摡挵っ挲ㄹ㉡ㅥ㙡㙢㔱摢㍤㌵捥㘴挱ㅢ昷㌶㌲㠸㐳敤つ㉣㌹㑤㘶愵㑤敤㡦戰搱㉦愳攱㥢挱〶㤷搳㘰ㅤつ摥㠲㠱㔰扢〲㔲㌰㌵摥摥ㅢ㐰敤㉡㌸㠰ㅡ愷挳㌸㑤㜰㔱扢㥡ㄹ慥㘱〶㑥㕤昱㔳攳㝣㤵㙥愸㜱㌶㡢㔰扢㡥㐱㌸慤挵㐳敤〶搴㜶㑦㡤搳㕦昰挶㥤㤳っ攲㔰攳ㅣㄸ愷挹慣戴愹摤〴ㅢ晤㑦㌴攴晣㤸〰㠳㥢㘹戰㥥〶㥣㌲㈳搴㙥㠱ㄴ㑣㡤㌷㉡〷㔰扢つづ愰挶㌹㌴㑥〶ㄷ戵摢㤹攱づ㘶愸挲㉦〲㍦㌵㑥㜲改㠶ㅡ愷挰〸戵扢ㄸ㠴㜳㘱㍣搴敥㐱㙤昷搴㌸㘷㠶㕣昴㝢ㄹ挴愱挶㠹㌳㑥㤳㔹㘹㔳晢㌳㙣昴晢㘸挸㐹㌵〱〶昷搳攰〱ㅡ㜰㥥㡤㔰㝢㄰㔲㌰㌵摥㜲ㅤ㐰敤㘱㌸㠰ㅡ㈷摥㌸ㄹ㕣搴ㅥ㘱㠶㐷㤹㠱㤳㘴晣搴㌸㌳㐶愸㘹㝦㠱㐹㡦㝦㉦㜰㉥㡤㤰㝣㡣㠱㌹愹挶㐳昲〹搴㜶㑦㤲㤳㙦㠴攴㤳っ攲㤰ㅣ㠵㕡㘷㌵㕣㈴㥦㠲㡤晥㌴つ㌹㍢㈷挰攰ㄹㅡ㍣㑢〳㑥搸ㄱ㤲捦㐱ち㈶挹ㅢ捡〳㐸扥〰〷㤰攴っㅥ㈷㠳㡢攴㕦㤹攱㙦捣挰搹㌶㝥㤲㥣㘲㘳敤㝦㈵捦攱㌸〱㐷愸扤挴㈰㥣㠹攳愱昶ち㙡扢愷㔶て㌷愱昶㜷〶㜱愸㜱摡㡥搳㘴ㄷ戵㔷㘱愳扦㐶挳㘴戰挱敢㌴㜸㠳〶㥣攵㈳搴摥㠴ㄴ㑣㡤户挶〷㔰㝢ㅢづ愰挶㘹㍦㑥ㄳ㕣搴摥㘱㠶㝦㌰〳愷攸昸愹㜱㕥㡥㐵慤攴㌹ㅣ㘷敤〸戵昷ㄸ㠴搳㜷㍣搴摥㐷㙤昷搴㌸捤㐷愸㝤挰㈰づ㌵捥昵㜱㥡散愲昶㈱㙣昴㝦搱㤰昳㠰〲っ㍥愲挱挷㌴攰搴㈰愱昶〹愴㘰㙡扣挹㍦㠰摡㘷㜰〰㌵捥ㄵ㜲㌲戸愸㝤捥っ㕦㌰〳攷昵昸愹㜱㌲㑦㌷㝤ㅤ愷晡〸戵慦ㄸ㘴㌱㈴て戵㙦㔰摢㍤㌵捥つㄲ㙡摦㌲㠸㐳㡤ㄳ㠴㥣㈶扢愸㝤〷ㅢ晤摦㌴捣〵ㅢ㝣㑦㠳ㅦ㘸㘰挲㐰愸晤〸㈹㤸ㅡㅦ㔷㄰㐰敤㘷㌸㠰ㅡ㈷ㄸ㌹㑤㜰㔱晢㠵ㄹ㉡㌰㙡愱㌸ㄹ挸㑦㡤㌳㠰扡愱挶昹㐱㐲つㄷ戶㉢搴ち㐸ㅥ㙡戸愳戸〷搴㔶挱㑤愸㔵㌳㠸㐳㡤戳㡡㥣㈶扢愸㘹戰搱晢搲㤰㌳㡥〲っ㙡㘸挰㈷愱㈹㑥㐲ㄲ㙡㈱㐸㈵愸攱挱ぢ〱搴晡挳〱搴㌸㉢挹挹攰愲㌶㠰ㄹ㌶㘰〶捥㈰昲㔳攳戴㈱㡢ㅡ扦㈱攴ㄵ㐵改晥㤵挵㐹㐵㐲捤㘰㄰捥㉥昲㔰摢〸戵摤敦㙢㥣㠵㈴搴〶㌱〸㌲挸㠷㔳㤱㥣㈶扢愸㙤っㅢ㝤㌰つ㌹㑤㈹挰㘰ㄳㅡ㙣㑡〳捥㕣ㄲ㙡㐳㈰〵㔳攳㈳㈴〲愸つ㠳〳愸㜱㉡㤳㤳挱㐵㙤㌸㌳㡣㘰〶㑥㍢昲㔳扢ㄸ㜵ㄶ戵㤲晤摡㈵㌰ㄱ㙡㥢㌳〸愷㈴㜹愸㡤㐴㙤昷搴㌸㜵㐹愸㡤㘲㄰㠷摡㘵愸㜵㥡散愲㌶ㅡ㌶晡㤶㌴攴摣愶〰㠳㌱㌴愸愵〱愷㍢〹戵㕦㐱ち愶挶㠷㘱〴㔰摢ㅡづ愰挶昹㑦㑥〶ㄷ戵戱捣戰つ㌳㜰慥㤲㥦摡㉤愸敢㠶ㅡ愷㉦〹戵昱っ㜲ㅢ㈴て戵〹愸敤㥥ㅡ攷㍢〹戵敤ㄸ挴愱挶㐹㑦㑥㤳㕤搴挲戰搱㈳㌴攴㠴愸〰㠳㈸つ敡㘸挰㌹㔲㐲㉤〶㈹㤸ㅡㅦ敢ㄱ㐰慤ㅥづ愰㜶㥦㉢㠳㡢㕡㠲ㄹ㤲捣挰〹㑥㝥㙡㥣搵搴捤ㄱ捡㌹㑦㐲㙤㈲㠳㜰昲㤳㠷摡づ愸敤㥥ㅡ㈷㐹〹戵㐹っ攲㔰攳㑣愹〰㈸㍢挲㐶㥦㑣㐳捥愲ち㌰㤸㐲㠳愹㌴攰挴㉡愱㌶つ㔲㌰㌵㍥愰㈴㠰摡㜴㌸㠰ㅡ㘷㕡㌹ㄹ㕣搴㘶㌰挳㑥捣昰㈶っ晣搴㌸ㄵ慡㥢㝤㡤ㄳ愵㠴摡㉣〶攱㡣㈹て戵㥤㔱摢㍤㌵捥慣ㄲ㙡扢㌰㠸㐳㡤搳慢㥣㈶戳搲晥扤㌰〷㌶晡㕣ㅡ㜲敡㔵㠰挱㍣ㅡ捣愷〱㘷㘳〹戵㕤㈱〵㔳攳愳㔶〲愸敤づ〷㔰攳昴㉣㈷㠳㡢㕡㈳㌳㉣㘰〶㑥收㤰㤶㉦愴㘴户扣㥡〳昲晥㜱收愲㌹〰㤲㈱捦搹〰㡤㥤慢㥢㌱〳㠳㡢ㅣ㜷戶㤶㌸㠲ㅥ㤲㍡㡣㠶户戵㘳摣慥捡晦搴㠸㉥摦愷㤱戸摦挶扥㈷㜲㠸ㅢ㌵㥣㙣㔰㝤搵て挵㑦㥤攸昲㘷挳ぢ户攷搳㠷㉦㙤㑦㌴㜱攳戹㑤搹昶戶㡥戶㝣攷挸㐶捣㉥ㅡ挹㈷㥣攴㉢㉡挲㔳慢慦㐰挴挰㥣㕣戱慡㔶㍥㍢㜲〵敦昸て敤摦摡戶戲㔵㕡㔳摤挱〷扤〸慦扥㝤㤹㈶挴㍣㝣㙤〹㜸〶㈷㈶搰㔹摦ぢ攵㠰㍥〶㐷昶㘹慣敤つ戹戶㘱㕡挳敥㡢㜲愹㜰㈲㤲㑡愵攳昵搱晡㔸㉥㘹愶㌲挹㑣㉣ㄱ慤て㐷愳改㐸戸慥捥㤰㠹〰㡣戱て㝣っづ晤㑢扡㝤㈹㜱づ㠰㐸搴㔵㔷攲慢扡愷愳昲戰慦㔰ㄹ㤵㔵㌹㘵㔶昵敤慢㙡㝤て㈲㈹ㅡ捤攷㥣ㅡ㜹㤲㠳愶㜱㌰扦㝡㉤㘰昵捣㠹つ㉣㙣ぢ㍡昳㤴㐲㕦㠴㈶攸㡢㔱㠴㡣㍥愸㘰㥤㤶㠶戸㐱挳戴㐵慥㐹㐹㕡〶㜵ㅢ愲捥晢㑣㑦㉤㡢敡晥愸㤶㐹っ㜸㔸㘸㠷㔱㘵㐷搱㐷㌱扣〹扤㍥ㅡ㑢㑡㐳扤㐰㕡㠲㉡㉥挸愷〶戵摣慢搵搹㔸ㄱ敥㑢㔰攰〹㜵㌰㈹戹㠳愸㌳㘱挶㥤挴扢㤱㜵㐴㠲ㅢ慥慦愳挴㐶づ搹昹戴㘶挸搶㐶㌶昳戱㔸㉡㥦捦㘶戳㜹㌳㤶㑥㠷㔳〹㌳㥥慡慢㑦愷ㄲ昱㜰㕤扤㤹㌳晡㌹㙤㙣㠱㡦搱摦㤱㕡㈹つ㜰㈴敡㤴〱㠹ㅢ㕡㥤㡣㠶㜰㈳㘰戹㐲㍦〰㉡扤ㅤ㐵挸搸㄰ㄵ慣搳㍡㈰晡㘱㜶愲㉥〰收㜲㔴㝢㘱㙥㘴㐷搱户㘶昸㤵搰换攳㌸搵挶愸ㄷ㤸慢㔱搵〵㜳ㄳ搴ち捣㈳搱㈰〷愶㑥㤸㍣戰搴攱愸㉤收戶㈹㥣㘸愱ㅦ㡣ㄲ摣㠶搸愱戵摦㐳戶戸㐵捤㐸㉡ㄷ㡢挶ㄳ昱㜴㍥㤶っ搷愵敢戳愹㑣㈶㥥㐸㠵㜳昹㜸㌲㕤㘷っ㜵㥡戳〶㍥挶㌰㐷ㄲ㙥挳ㅤ㠹㍡戵㌹㈴攱昶㝢㌷户挳愰搲て㐷ㄱ㌲戶㠰〱摥ㄵ㍡戹改〴愵ㄳ㡢㌱搲愹摦㡥捡㘳㔸ㅦ挶㤲ㅡ㡤㝡㈱㜱ㅣ慡扡㐸㡣㐱慤㤰攸っ㈴搱ㅥ㐸愲ㄶ㑥〸㠲㌹昸㈸㐱攲㔷㜶㘸敤㘴挸ㄶ㠹㑣㍣㤳捥㥢㠹㜰㕤㌶㘵挶㔲㤱㙣㍡㤹慢换挶敢敡㈲攱㐸㉡㤲㡦愴つㄹ搵㘷㡣㔳攰㘳㙣敤㌴㑥㐸㡣㜵㈴敡搴㜸㐸㐲愲搹㑤攲っ愸昴㌳㔱㠴㡣㙤㘱㠰㜷ㄱ㠹〹㑥㝤㍤㤵攷搱㈱㠱㈵ㄵ㐶扤㤰戸㠰攱㔹挳㑦ㄴ戵㐲㈲攳㈶挱ㅥ㔸昶㠹挵㠱㈴㌸ㅣ㑦ぢ晤ㄲ㤴㈰ㄱ戳㐳㙢㙢㈱㕢㈴攲㘶ㄲて㔷㑥㠵攳搹㑣ㄴて㔸收敥㤰㑦愶攲昱㔴㌲㔶ㅦ㑢㠷敢っㄹ愹㘷㡣㑢攱㘳搴㍢㡤㤳づ㌳攱㐸搴愹㠹㤰㠴挴摥㙥ㄲ敢愰搲慦㐰ㄱ㌲戶㠷〱摥ㄵ㍡㍢㈶㥤㍤㤱捥㝥挷搸挱愹㥦㐴攵戵慣摦ㄱ㑢㙡㐷搴ぢ㠹敢㔱搵㐵㘲ち㙡㠵挴慥㉥ㄲ摡㡤㌰㈹摤搵捣ぢ挴㌳ㄵ㤱攰㠶㙢戲㈸㠱㘷㥡㥤㑦扢ㄹ戲㠵㈷㥤㠸攴㤲昹㑣㉥ㅤ捥收㘳㤱㜸㈴㤹㑦攵ㄲ昱㔸㌶㡣愳挶㑣㐷挳㐶㠳搳挶昵昰㌱愶㍢搲㉤㤴㘶㌸ㄲ㜵㙡ㄶ㈴挱㌳换㡤攷㜶愸昴㍢㔰㠴㡣搹㌰挰扢㐲扢ㄳ愲扦慢戹ぢ㜵〱㕤捤摤愸昶㜶㌵㍢摢㔱昴改㕣戳㝢愱㤷㈷挹慡㌹愸ㄷ㤸昷愱慡ぢ收㍣搴ち捣ㅤ㕤㌰ぢ㕤捤づ㠱摣㌸捡㡥㈰戸㈵ㄸ㈵戸敤㙡㠷搶ㅥ㠶㙣ㅦ㘰昵搹㐴㌲㤹慣㌷昱搰戸㔸㍣㘵㈶攳㌹㌳㥣㌴捤㕣㌸㠲㔷㍣㘹散收㌴攷ㄱ昸ㄸ扢㍢㤲ㅣ㘰㌲昶捥昸搴愹㍤愰ㄳ㙥昵㙥㙥㡦㐳愵㍦㠱㈲㘴散〹〳扣㡢づ戰㕦㍢昵扢㔰昹㉣ㅤ收㘰㐹敤㡤㝡㈱昱㍣挳戳㠶㥦㝤㔱㉢㈴挶〷㤲搸㈶㤰挴㙦攰㠴㈰㜸㙥ㄵ㑡㤰昸慤ㅤ㕡㝢〹戲㐵挲㡣㘷敢挲㜵昱晡㐴㉥㙢挶ㄲ㘹㌳㤵㑣㐶愳㘶㌲ㅤ换㘵昲㐰ㄴ㌱ㄶ㌹捤㜹ㄹ㍥挶㘲㐷ㄲㄲ㘹㐷愲㑥攵㈰〹㠹㌱㙥ㄲ慦㐱愵扦㡥㈲㘴㤸㌰挰扢㠸㐴摥愹摦㥤捡㜷攸搰挸㜵㕥㡡㝡㈱昱㉥挳戳㠶㥦晤㔰㉢㈴㠶戹㐹㜴㜵㌵㐳〲㐹散て㈷〴挱〳㠳㔰㠲㐴戳ㅤ㕡晢㄰戲㐵㈲ㅣ㑢收攳改扡㜸㈲㥢㡡愳㙢挹愷ㄲ昵㘶㍡ㅢ㑥㘶㌲㔹㌳ㅦ捦㐵㡤ㄶ愷㌹晦㠲㡦搱敡㐸搲搵挸ㄸ㌹攳㔳愷摡愱ㄳㄲㅢ戹㐹㝣ち㤵晥ㄹ㡡㤰挱㔱㙦扣㡢扡㥡㑥愷㝥㉦㉡扦愶〳ㅦ摦愰㔶愰㕥㐸㝣换昰慣攱㘷ㄵ㙡㠵㐴㡤㥢〴扢ㅡ改㜴戵㐰ㄲ慢攱㐴ぢ晤〷㤴㈰㜱愰ㅤ㕡晢ㄱ戲㐵㈲ㅢ捦攲㐴㈵㥥捦㈵戲㠹㔸㈴ㅡ捦㐴㤲攱㕣㉡㠵〷㉤㘶戳昱㔴㌴㙢ㅣ攴㌴攷㈷昸ㄸ扦㜳㈴改㔵づ㜶㈴敡搴㈱㤰㠴㐴㠵㥢㠴慡㐶晥㑡ㄴ㈱攳て㌰挰ㅢ昷㈳挱㕣㘷㌷愲戳搳㌰づ㜵敡ㄷ㔳搹㤷づ㘹㉣愹挳㔱㉦㈴昸㐷〳扡㐸ㅣ㠹㕡㈱昱捤昷慥㔳㤲慥㝤攲㉢搴ㄶ㥦㤲㜰搴ㅡ愹㌰摤ㄲ愱㐰攲㘸㍢戴戶〱㘴晢攸〸攳㐴㍤㤹换㘶㔳㌱ㅣㄱ昱晡㜴㕤㝤㉡㔵㠷摤㈳ㄷ㌵愳㤱㔸摥㌸挶㘹捥㐰昸ㄸ挷㍡㤲散ㄳ挷㌹ㄲ㜵敡㐴㐸㐲攲ㄳ㌴愶敢㔴㙥㄰㔴晡挶㈸㐲〶㐷愷昱㉥摡㈷㑥㜶敡昹㍣〸㝤㈸ㅤ㤶㤲挴愹愸ㄷㄲ挳ㄹ㥥㌵晣㥣㡥㕡㈱昱て㌷㠹慥㤳戳户〳㐹㜰㈴㕡㐸㙣㠱㔰㈰㜱愶ㅤ㕡ㅢ〹搹㈲㤱捡挵戳戹㜴㌶㘹㘶挳愹ㄸ㥥户㤹挱挳攴㜱戸挴㘲㘶㌸ㄶ捤攲㥢收㉣愷㌹愳攰㘳㥣敤㐸搲㑦㥣攳㐸搴愹昳㈱〹㠹㔷摤㈴㙡愱搲㝦㠵㈲㘴㕣〰〳扣㡢晡㠹ぢ㥤㝡摥晢愰㡦愳㐳ㅢ搷昹㘲搴ぢ㠹㙤ㄹ㥥㌵晣慣㐵慤㤰㜸㉥㤰挴㌳㠱㈴㉥㠵㤳㤰㠸㈰ㄴ㐸晣搱づ慤㐵㈱㕢㈴ㄲ昱㔴愶㉥㙣㥡愹㘸戲㍥ㄶ㑤搷㘵㜰戲㥦捥㘶㤲㔱搳慣慢㑦挶敢っㄹ㜸㘶ぢ敢攰㘳㕣敥㌴㑥㐸挸㤸戳愳㔳㔷㐱㈷㈴ㅥ㜳㤳㐸挰㑤㑦愲〸ㄹ㔷挳〰敦㈲ㄲ搷㌸昵换愹㥣㐴㠷ㄵ㔸㔲搷愱㕥㐸㑣㐶㔵ㄷ㠹ㅢ㔰㉢㈴晥ㅣ㐸攲㥥㐰ㄲ㌷挲㐹㐸㌴㈰ㄴ㐸摣㘴㠷搶愶㐳戶晢㠹㐸㌲㔱㕦㙦愲扦㡣㐶㘳戹㕣㍤㝡㠸㜴㌸ㄹ㐹㠵戳㌸ㄷ㠹挶ㄲ㠶っ㈶戳㠵㌳攰㘳摣散㌴㑥㐸挸㌸戲愳㔳户㐱㈷㈴㙥㜳㤳㤸つ㌷㝤㘷ㄴ㈱攳㜶ㄸ攰㕤㐴攲づ愷㥥㡦㡡搰攷搳攱㘰㉣愹扢㔰㉦㈴㜶㐳㔵ㄷ㠹㝢㔰㉢㈴慥ぢ㈴㜱㑤㈰㠹㝢攱㈴㈴ㄶ㈲ㄴ㐸晣搹づ慤敤〱搹㈲㤱㡢㠶戳㤱晡㑣㍣㤲挸㐴昰搳㈵㤳㡥愷昲㘱㥣㠲攵㌳昵挹㔸㍡ㅡ㌱敥㜳㥡戳㈷㝣㡣晢ㅤ㐹㐸㍣攰㐸搴愹㠷㈱〹㠹换摤㈴昶㠱㑡摦ㄷ㐵挸攰㘸㉦摥㐵㈴ㅥ㜵敡て愳㌲㑤㠷挳㐹攲㌱搴ぢ㠹㉣挳戳㠶㥦㈷㔰㉢㈴捥㜷㤱搰㑣㤸㤴㍥㑤㍤㌷㄰捦㤳㠸㈴㜸㤶挰ㄹ㜸㥥戲昳㘹㑢㈱摢㥤㐷㈶ㄳ㑤㐴㔳㤱扡戴㠹戳昸扡㜰㉡㕤㥦㑡㘶敡㜲㜵㤹㔴㈶㠷慢㈱㠶㡣晡戲搹㑤昰㌱㥥㜱㕡扣ㅦ愵㘷ㅤ㠹㍡昵〲㈴挱㜳扡ㅢ㑦ぢ㔴㍡晦搸㑣挸攰㄰㉥摥ㄵ㕡ㅢ㐴晦㘹敡㌲搴〵㥣愶ㅥ㠰㙡敦㘹敡摦散㈸晡戱㙣㔵〷昴昲攰㜲昵ㄲ敡〵收㜲㔴㜵挱㝣〵戵〲昳㔸ㄷ㑣扤敢敢攷攸㐰㙥㝦㠷㤳㜰㕢㡤㔰攰昶慡ㅤ㕡㍢㄰戲挵つ㈷昷戹㌴扥㝦㜳㠹㑣〶㍦㡣㔳愹㜸㌸㥡㌰捤㜸㍣㤹㌳搳挹㘸捥㜸捤㘹捥㐱昰㌱㕥㜷㈴昹晡㜹挳㤱愸㔳㙦㐳ㄲ㙥㠷扡戹慤㠱㑡㍦〴㐵挸㜸〷〶㜸ㄷ㝤晤晣挳愹攷㠳㈸昴㈳攸㜰㉡㤶搴㝢愸ㄷㄲ㐷㌱㍣㙢昸㜹ㅦ戵㐲㘲㤵㥢㐴搷㈹挹㡡㐰ㄲㅦ挰㐹㐸ㅣ㠷㔰㈰昱愱ㅤ㕡㍢ㅥ戲㐵㈲㠱㌳昳㜰㉣㔳㕦㥦攴敦挰㔸㉥㔵ㄷ㑢愵敡㔳㔹晣昸㠹挷昱㙤㙣晣换㘹捥〹昰㌱㍥㜲㈴㌹㈵昹搸㤱愸㔳㥦㐱ㄲㄲ换摣㈴㑥㠱㑡㍦ㄵ㐵挸昸ㅣ〶㜸ㄷ㥤㤲㝣攱搴昳㠹ㄴ晡㔹㜴㌸㠷敢晣ㄵ敡㠵挴㌹っ捦ㅡ㝥扥㐱慤㤰挸扢㐹㜴㝤ㄱ攷〲㐹㝣ぢ㈷㈱㜱〱㐲㠱挴㜷㜶㘸敤㐲挸ㄶ㠹㜸㉡㘶㈶攲搱㘴㉣㠱ㄳ昶晡晡扡㜴㍥㕢ㄷ㡤㘶戳攱㐴㌸㙡愶㈲ㄹ攳摦㑥㜳㉥㠲㡦昱扤㈳㐹㔷昳㠳㈳㔱愷㝥㠶㈴㈴㝥敢㈶㜱㈹㔴晡ㅦ㔱㠴㡣㕦㘰㠰㜷㔱㔷挳㌶㑡晤㐵㔴㕥㐹㠷㡢戹捥㤵愸ㄷㄲ㔷㌳㍣㙢昸攱㤰慡㤰㔸㄰㐸㘲昷㐰ㄲ搵㜰挲ㅢて戶㐲㈸㤰攰㈰㉡愳㘹㌷㐰戶㐸㤸㜵改㔴㉣ㅢ㡤㐷㈳攱㘴慣㉥㤱㑦挵㜱㜱慤㍥ㅡ慢㡢攰挴㈴㥦㡣ㅡ㝤㙤ㅦ晤㐶昸ㄸㅣ㘵㤵挶〹〹摤㤱愸㔳晤㈱〹㠹㌹㙥ㄲ敢愱搲㙦㐱ㄱ㌲〶挰㈰㠸挴〶㑥㍤㥦㔱愱摦㐹〷㍥㘴㐲ㄹ㑥昸扢ㄹ㥥㌵晣㜰㤸㔴㐸㑣㜳㤳㘰愷㉢㈷散㔳〲㐹っ㠲ㄳ摥㤸㘴〴㍢㤰搸搸づ慤摤て搹㈲㤱㑦㈷愲㤱㐸㌴㥡㡦㈶捤㔸愴㉥㤲挲㐵攵㕣㌶㤲慡㌳挳愹扡㐴㈲㘷っ戶㝤昴〷攰㘳㙣攲㐸搲扦㙥敡㐸搴㈹㡥㠸ち㠹㠹㙥ㄲ㡦㐰愵㍦㡡㈲㘴っ㠷㠱㤰㘰晦慡戳㐳搵搹㝤ㅡ㈳㥣㝡㍥慣㐲㝦㤲昵㝣摡㠴㤲愱㑦㔶㍤㡤慡㉥ㄲ㈳㘱㉤㈴挲㙥ㄲ㕤晤挴㠴㐰ㄲ愳攰㠴㌷ㅥㄷ㡤㔰㈰㌱ㅡ〲㈳㙡㉦㐰戶㐸愰㌷挰攵昵㐸㝤㈴㤲捤挴㈲㘹㕣㔰捣攳搷㕢ㅡ㈷敦挹扡㑣㕤㍥㘶㙣㘹晢攸㝦㠵㡦挱搱㔰㐶搰愵㥦愸㜵㈴敡ㄴ㐷㌹㠵挴搶㙥ㄲ㉦㐳愵扦㠲㈲㘴㡣㠵㠱㤰昰晤㜴攱搸愷搴摦捣挸㙦搰㘱㍤㤶搴㜸㈷晣㕢っ捦ㅡ㝥㈶愰㔶㐸㙣ㅥ㐸㘲㐴㈰㠹敤攰㠴㜷㠵晥㉥㐲㠱㐴搸づ慤扤〷搹㈲㤱挸愴㜳搹㑣㌸㥢挲敦昹㔸㈶㡥慥㈱㥥慦㡦㈵愳㈹㜴愵㐹っ㐲ㄸㄱ摢㐷晦㈷㝣っ㡥㜰ㄶ㐸搴㌹ㄲ㜵慡ㅥ㤲㤰搸挴㑤攲㕦㔰改ㅦ愱〸ㄹ〹ㄸ〴㤱攰㜸愶㔵捦戶㝥㑥〷㍥㝦㐲挹㄰㈵慢扥㘴㜸搶昰戳〳慣㠵㐴㝦㌷㠹慥愳㈳ㄴ㐸㘲ㄲ㥣昰挶㝤挹〸〵ㄲㅣ㤴㘴㌴敤㍢挸ㄶ〹㕣搳㠹㘷㔲挹㝣扥㉥㥡㐶㝦㤱㑡㠵㈳昹晡㘴ㄶ㕦㈷㌹ㅣ㌸㜵㘹㘳戲敤愳晦ㅢ㍥挶ㄴ㐷㤲愳㘳慡㈳㔱愷㌸ㅡ㈹㈴慡摣㈴㝥㠲㑡晦ㄹ㐵挸㤸〱〳㔹㘳摦搱挱㌱㑡愹扦㥦㙤敤愳愱㜸㠰敢㉣挳㡥慣慡㐶㔵ㄷ〹づ㍢ち㠹敦晦敤晡㌹摢㜵㜴㝣㠷摡攲㥦戳扢挰〹㙦捣㈴㐱㈸㤰㤸〳㐱㐸㠴㈰㍢㐷㐷㌲ㅤ挹㘴敢㈲昵昸搵㔶ㅦ慢攷㈸〵捥摡昳㤹㐸㝤㝤㍡㕣㥦㌱收摡㍥㝡㍦昸ㄸ昳ㅣ㐹㡥㡥昹㡥㐴㥤攲〸愳㤰昸〲㡤改晡㌹㍢㄰㉡摤㐰ㄱ㌲ㅡ㘱㘰㙤㝢㉣戸㝥搸㉦㜰敡昹㐰ぢ㝤㌰ㅤㅥ挳㤲戱㄰昵㜸㘳㑡〷慡〶昴愹摥ぢ挲昶扥㜱慡攰㍢搹挷昹晦搶挰っ晣敤〰捥挵愹攸㠳㕢㜸慤ㅢ㕦慢㉡㈷晥㘷戱㌸ㄲ挶晢摥昹愹㝥ㅦ敢晡㝦㠸挳慤㔱ㄸㅢ㘳挴㉤昰搱㠷㘲㠵慢昷挱敡㠶㠳㥡㔸敥㑦捥挱戱㘲㜰换散づ㡣㠸攱㑦ㄷ㉥㘸㥢摡昵㜷敦㌶㜴㐶捡挶㌹㡦挰慦㉤搴㑣捤㜴攰㤹〹㥤愶攳㌶扦扤换て㡦㤴挷㤸㈷ㄴ攳昸挰晣挱〵挹㜵攳昰昰㐲敤㙣㍣攸㥢㑦换㜰㈲㜶攰摥搹慡捡㍥㉡昰㕥㝥晢㉦摣昱㑥㘱㐶挳㥦㜷㤸㥤㈳㠰攱〱户㑤㑦㙢敡㤴挷づ㡣㠰㕥改ㅣ㐰搵㠶ㄳ搳愴㌱昳挷挴慡晦㠱敤搰攳ㄴ㕥敡㑣挸摤㌲愴㙦㠶㜸㡡㘷捡㡣挶慡㠱㡢㈰攰㈸挶扤换㥥搷㘷㤳㙤㜱㡡昵㝦㡤晤扦㌱㘵攰㘲挷攳㌷㙡搴愹㔳慢摦㕣㜳搱攷㔷㙤㕦㝢挱昵扦搸晦慦戱㍣㍥㥢㕣㈷慦〷㈶㘳晣ㄵ〷㈳㙡昵户㔸扣捤攲ㅤㄴ敡つ㌴攲ㄵ摣㄰㕤昴㥣昴搷㙤㠵晦㌹改挶ㄲ㐴挲ㅢ搳㝤搰摥〱㝤搴晥㄰㜸搰愸㔷攱挱㍤㤵慢慡搷㜲㉤㕢㔰捤ㅤ㑣改捤㈸戵慤㔰㘷㤱㔴㉦挱捥㔹晦㤰㍥㤶挶㍣㍤㜲慡〶ㅥ〰愱㜷㐸㌸㉥㈹ㅥ㍤㐶戲ㄲㅥ㐱㐸㥥户搷扣〸挹㜳戶挲晦攴㜴㘳㌵㈲攱㕤愱㙦㘷㈱㌹ㄸ㠲㈰㜹〶ㅥ㕤㐸㈲㕣㑢づㄳ㕡㐸㌸〰愹搵ㄵ㤰㍣攱㐱ㄲ㠷㘲攰㘱㌰改ㅤ〵㡥㌲昶㡥挲㌱昰〸愲昰㐸㈹ちて摢ち晦攳搳㡤攳㄰〹敦ち㝤㝢㡢挲㐹㄰㠴挲㠳㙥ち㤳㐸攱ㄴ愸㉣ちㅣ㝣搴㈶ㄷ㈸晣搹㐳㘱㉡㈹㥣〱㤳摥㔱㌸搳昱攸昱扥㜰ㅥ㍣㠲㈸摣㔹㡡挲ㅤ戶挲晦っ㜵攳〲㐴挲扢㐲㥦㘹㔱戸〴㠲㔰戸捤㑤㘱㌶㈹㕣ち㤵㐵㠱〳㡦摡㉥〵ち㌷㝢㈸捣㈵㠵㜵㌰改ㅤ〵㡥㉥㡡㐷㡦㈹㕣ぢ㡦㈰ち搷㤷愲㜰㥤慤昰㍦㐸摤戸ㅥ㤱昰挶㠰㡡㐵攱㑦㄰㠴挲㌵㙥ちぢ㐹㘱㍤㔴ㄶ〵㡥㉦㙡㝢ㄶ㈸㕣攱愱戰ㄷ㡤㜹㐶搰搵㐹摣づ愱㜷㐸㌸愲搸㍢㈴ㅣ㈹っ㐲㜲㘹㈹㈴㙢㙤㠵晦搱敡〶〷ㄸ昱挶㥣ㄴぢ挹㐳㄰〴挹挵㙥㈴㘹慥㈵〷昸㉣㈴ㅣ㍡搴戲〵㈴攷㝢㤰㤸㔰っ㝣ㅣ㈶扤愳昰㠴攳搱攳ㅤ攳㔹㜸〴㔱㌸慢ㄴ㠵㌳㙤㠵晦昹敡挶昳㠸㠴㌷收戱㔸ㄴ㕥㠴㈰ㄴ㑥㜷㔳㘸㈱㠵㤷愱戲㈸㜰搸㔰㙢㉢㔰㌸搹㐳攱〰㔲㜸つ㈶扤愳挰戱㐱昱攸㌱〵㡥㄰〶㔱㌸慥ㄴ㠵㘳㙤㠵晦㈱敢挶扢㠸㠴㌷收扣㔸ㄴ㍥㠰㈰ㄴ㡥㜶㔳㔸㑤ち晦㠲捡愲挰㈱㐳敤愰〲㠵挳㍤ㄴづ㈶㠵㑦㘱搲㍢ちㅣㄷ散ㅤ㠵慦攱ㄱ㐴㘱㑤㈹ち扦户ㄵ晥㈷慤ㅢ摦㈲ㄲ摥ㄵ晡㘱ㄶ㠵ㅦ㈰〸㠵摦戹㈹ㅣ㐱ち㍦㐱㘵㔱昸ㄱ㑢摡㔱〵ち慢㍣ㄴ㡥㈱〵㠵ㄵ敡ㅤ〵㡥〹㡡㐷㡦昷㠵扥㌰慦㘵摢㝤攷㔳ㅤ愵㈸戴摢ち晦攳搶つㅤ㤱㠴挲㐹ㄶ㠵〱㤰㠵挲㌲㌷㠵㔳㐸㘱㈰㔴ㄶ〵づㄵ㙡愷ㄵ㈸㌴㝢㈸㥣㐱ち㠳㘰㠲㜷㉦捥㉡㌹ㅥ㈸ㅥ㍤愶㌰ㄴ收戵〱ㄴ㤶㤴愲㤰户ㄵ晥㘷慥ㅢ挳ㄱ㐹㈸㥣㘷㔱搸〲戲㔰挸戹㈹㕣㐰ち愳愰戲㈸㡣挴㤲㜶㔱㠱挲㘲て㠵㑢㐸愱ㄶ㈶㜸昷㠲〲挷〲挵愳挷ㄴ㌸㈲㔸ㅢ㐰㘱㥦㔲ㄴ昶戶ㄵ晥〷慦ㅢ摢㈲㤲㔰㔸㘷㔱㠸㐰ㄶち扦㜶㔳戸㤲ㄴ敡愰戲㈸㜰㠸㔰扢扡㐰㘱㠱㠷挲戵愴㤰㠰〹摥扤愰挰㜱㐰昱攸㌱〵㡥〶搶〶㔰㤸㕦㡡挲㍣㕢攱㝦晡扡㌱ㄹ㤱㠴挲㥦㉣ちつ㤰㠵挲ㅣ㌷㠵昵愴㌰〳㉡㡢〲㠷〷戵㕢ぢㄴ㘶㜹㈸摣㑥ち戳㘱㠲㜷㉦㈸㜰っ㔰㍣㝡㑣㘱㍥捣㙢〳㈸㌴㤴愲㌰捤㔶昸ㅦ挱㙥散㠶㐸㐲攱㕥㡢挲㐲挸㐲㘱㡡㥢挲㝤愴挰〱㍣㡢〲㠷〶戵〷ちㄴ㜶昰㔰㜸㠸ㄴ昶㠱〹摥扤愰挰昱㍦昱攸㌱㠵㌴捣㙢〳㈸㈴㑡㔱愸户ㄵ晥攷戰ㅢ㔹㐴ㄲち㡦㕢ㄴ㤶㐰ㄶち㌱㌷㠵㈷㐹㠱攳㜴ㄶ〵㡥〰㙡㑦ㄷ㈸㠴㍤ㄴ㥥愵㌱㉦戲㜵㥤㐸戶㐰挰扢ㄷ㐸㌸收㈷ㅥ㍤㐶搲〱昳摡〰㈴攳㑡㈱搹挶㔶昸㥦捣㙥㉣㐷㈴㐱昲愲㠵㘴㌵㘴㐱戲戵ㅢ挹换㕣㑢づ挱㔹㐸㌸戸愷晤扤㠰㘴㡣〷挹㙢㔰っ㕣〳ㄳ扣㝢㐱攱㄰挷愳挷ㄴ㡥㠰㐷㙤〰㠵㉤㑡㔱搸摣㔶昸ㅦ捦㙥ㅣ㠵㐸㐲攱ㅤ㡢〲挷昰㠴挲〸㌷㠵㜷㐹攱〴愸㉣ちㅣ搸搳晥㔹愰㌰挴㐳攱〳㔲㌸〵㈶㜸昷㠲〲㐷敦挴愳挷ㄴ㌸㠶㔷ㅢ㐰㘱㔰㈹ちㅢ搹ち晦㌳摡㡤㜳㄰㐹㈸㝣㙡㔱攰昸㥤㔰㌰摣ㄴ㍥㈷㠵㡢愰戲㈸㜰㔰㑦晢戲㐰愱扦㠷挲搷愴㜰㈹㑣昰敥〵〵㡥摣㠹㐷㡦㈹㜰晣慥㌶㠰㐲摦㔲ㄴ㌴㕢攱㝦㔰扢挱㘱㍦愱昰㠳㐵攱㝡挸㐲愱捡㑤攱㈷㔲戸ㄱ㉡㡢〲〷昴戴㕦ちㄴ㉡㍣ㄴㄴㅥ攰㌸㜰㍤㑣昰敥〵〵㡥摡㠹㐷㡦㈹㜰散慥㌶㠰挲て摦㤵戸㌰昷扤慤昰㍦慤摤攰㤰㥦㔰攸㡢戶攳挲摣㝤㤰㠵挲㜷昰㜸ㅦ㙢㈷ㄷ收㜴㈸ㄵ㠷摣㉣ちㅣ捣搳晡愱捥扥㌰昷ㄵ㙣㥤㝥㌱愴て㈰㠵㐷㘰㠲㜷㉦㈸㜰挴㑥㍣㝡㑣攱㐹㤸搷〶㔰昸戴ㄴ㠵㑦㙣㠵晦㤱敤挶搳㠸㈴ㄴ〶㔹ㄴ㥥㠷㉣ㄴ㍥㜲㔳ㄸ㑣ちㅣ㙥戳㈸㜰㈰㑦摢戴㐰攱㝤て㠵愱愴昰㌲㑣昰敥〵〵㡥搶㠹㐷㡦㈹扣〱昳摡〰ち敦㤴愲昰戶慤昰㍦户摤㜸ぢ㤱㠴挲ㄶㄶ㠵㜷㈱ぢ㠵㌷摤ㄴ㐶㤱挲㍦愱戲㈸㜰㄰㑦摢戲㐰攱㔵て㠵㕡㔲攰攰ㅢ摥扤愰挰㤱㍡昱攸㌱㠵捦㘱㕥ㅢ㐰攱挵㔲ㄴ晥㘶㉢晣て㙦㌷扥㐴㈴愱㌰捥愲挰戱㍡愱昰㠲㥢挲戶愴昰㙦愸㉣ちㅣ挰搳戶㉢㔰㜸挶㐳㈱㐲ちㅣ㜸挳扢ㄷㄴ㌸㑡㈷ㅥ㍤愶搰〷㍤㔳㙤〰㠵挷㑢㔱㜸捣㔶昸㥦攰㙥㔴㈳㤲㔰㐸㔸ㄴ㜴挸㐲攱㔱㌷㠵ㄴ㈹昴㠳捡愲挰挱㍢㙤晢〲㠵〷㍤ㄴ㈶㤱挲㐰㤸昴㡥〲㐷攸㝡㐷㘱㌰㍣㠲㈸摣㕢㡡挲㍤戶愲攸㌱敥㥢㈲㔲㜷㡦㜱㜷晤㝤昴㠱㐰㕦㥤攷㝤㠵晤昲㔶㌵㐷攴㜰㘷㘱㔳㜳戳摣㤴搷ㅦ㑦㕤㙥挷㕦㈸㥦㠳㠷㡢攳㔹换㡤㑤昶㕦扤㥤㡤㠷㡥昳㈱戶捥㜳㝤㜵㤱攸慣攵攷户攳㐱扦㝤昳戳㍢昰㔰昸㕣つ晥挲㜲㘷愷搹摥晡扦昰㐸㘶摣㈶挹㈷摦攰㘵㍤㡣㌹昰づ㐵摥㝡ㄸ㌸晣㈵て㘷㥦㔰攰攱晣攱昱㑡㍥慣昹㍦㝢㍥扣搶㠰㕤捣㜹㘸㑣捥昵昸昱㉡㜵ㄷ㌶戱㌵っ㝤㐸挵㉦搲收㡡㑡㑣昵㠴扤戶ㄳ㡡㍥昸换挱㌲〰㡤㈲愴捦㐴㡤摣愹㉡㐵㐵昵㔰散〶晥㤵攳㍤愳㝣㠲㐸㠵敦捦㠷昷敢挷㌵㜶㕥㔵㥢挱戵摣㤸㈱挷昲晡戶㉣㑡户户愷㔷搷戴㉣㙡㌶㕢㤷㜴㉥慤㔹戴〲㐳愴㜸㙣㍡摡㠱扦㐵慥捦挶晦ㄶ㘸ㅣ㙥㕢㈲㈲昷㑢㙤㘷搴〶慦散晡挰㤵㥤〳㝢㙤㉥ち敦捡捥㐳㡤㙢㘵㔵㉤㘲㜳㠵㥤㤷ㅡぢ㠱慢愱敦ち换慥㘶㙣㠷ㅡ㌶㐳㘷㌳慡搴㜵㠱㈹ㅢㄹ㥢㈹ぢ㙣ㄷ戲㡡㜷〱㕢㙣㔵〴㌱㍣改攲愸㤰㜴㝢挲戲㉢摤昶摥㜴敢〲搳敤㕤㥣㙥㕦㕦扡㐹晥㜴ㅣ㉤㤲㜴扦㜵愷攳㌸㡣慣ㅤ昷愸㉡㜵㜱㘰扡㌴㘳㜳敦㈹慣㕤㤶㔵慥戵㥢敤㑦挷㘱ㄹ㐹㘷挲戲㙢敤㌸攰㈱摢㌴㡦摡攰㙤㝡㑥㘰ㄳ㤶挲㕥㙢㐲攱摤愶晢愱挶摤㡣㠵晥㘶散攵㌴愳ㄹ㤶㕤捤攰㈰㠳㙢㥢㥥ㅡ㤸戲㡤戱扤摢昴〰㕦㍡㡥㐷㜸戶愹改愴敢㜰愷攳搵㝣㔷扡攳〲搳慤㈸㑥户捡㤷㡥ㄷ晥㍤改づ㜰搲ㅤ攸㑥户搲㐹㘷㙤搳挳〳搳ㅤ捣搸摥㙤扡挶㤷㙥戵㍦摤挱㑥扡㍦戸搳ㅤ收愴攳㌶慤㔲〷〷愶㍢㥣戱戹晤ち扢搰㤱慣㜲敤㐲㐷昸搳ㅤ攳愴㍢ㅡ㤶㕤摢敥㈴㈷㥤戵㜶㉢〲搳ㅤ挷搸摥戵㍢挱㤷敥ㄴ㝦扡㌳㥣㜴㈷戹搳昱㡡慢㙢摢戵〵愶㍢㤵戱扤扢捡改扥㜴ㄷ昸搳昱〲慣ㅣ㈰㘷扡搳昱搲愶㉢摤搲挰㜴攷ㄴ愷㍢捦㤷敥㑡㝦㍡㕥改㤴㜴ㄷ戸搳昱ㅡ愲㉢㕤㍡㌰摤挵挵改搶晡搲慤昷愷扢摤㐹昷㐷㜷㍡㕥慣㜳愵摢㍢㌰摤扡攲㜴㔷晡搲昱扡㥥攷㐰㜸挸㐹㜷戵㍢ㅤ慦㡡㌱㥤㜶つ㙡㠳㝢㥢挶挰㈶㕣〷㝢敤㝡ㄴ摥摥收〶搴戸昷㔸㕥㔸昳㌴攳㔹愷ㄹ㌷挱戲㙢㡦㝤搱㙥㠶㙥敤戱㜳〲㔳慥㘷㙣敦ㅥ㝢慢㉦摤换晥㜴慦㌹改㙥㜷愷攳㈵ㅦ㠱㙣ㅤ㡦㌳〲搳摤挵搸摥攳昱ㅥ㕦扡㜷晤改㍥㜰搲晤搹㥤㡥搷㔶㕣摢㜴挷挰㜴て㌰戶昷〰㜹挸㤷敥㜳㝦扡慦㥤㜴㡦戸搳昱㈲㠶㉢㕤㈲㌰摤㘳挵改㥥昰愵晢挹㥦㡥搷㌴攴〰㜹捡㥤㡥㔷ぢ㈴ㅤ㜷愱㉡ㄵづ㑣昷㉣㜴㍡㜷㤷㐲攷昶㍣慢㕣㥤㥢づ搹戳慢っ㐰㠵愴晢㉢ㄶ扡㜶ㄵ晥㉣㜷㙤扢戱㠱改㕥㠲㤱㙦摢扤挲㉡㔷㍡晥㠲昷愴攳慦㜴㐹昷㉡ㄶ扡搲昱昷慦㉢摤攸挰㜴㙦挰挸㤷敥㉤㔶戹搲㡤㠲散㐹挷㥦挳㤲敥ㅤ㉣㜴愵攳て㑤ㄷ捣攱㠱改摥㠳㤱て收晢慣㜲愵摢ㄶ戲㈷ㅤ㝦㜷㑡扡て戱搰㤵㡥扦攸㕣㙢户㜱㘰扡㡦㘱攴㕢扢㑦㔹攵㑡挷ㅦ㝦㥥㜴晣㠱㈷改㍥挷㠲㤳慥㥡攷搸㍤晥〱挰昹㙦㠳昰㔳愹搹捣昲捦〶㑤挳㥦攲ㄸ搷㡣ㄳ昹ㅥ晣慤㥦㉦㤰㐷昱捣㥤㌱昴㉦敤〵ち〳㘷摢㐲つ㠴ち㌵〷ㄲㅢ愵㝦挵㙡㥥晥㡡挷搷昶㠲㜸昰㔴㤷ぢ㤶㐷㈳㈴昱昸㠶搵ぢ㙤㥤晥慤扤㈰ㅥ㍣㕢㉤㜸昰㑣㔴㍣扥㘳㌵㑦㐲愹搳晦㙤㉦㠸〷㑦㌸ぢㅥ㘹㐸攲昱㍤慢戳戶㑥晦挱㕥㄰て搳ㄶ慣㔶昱摣㑦㍣㝥㘴㌵㑦昹㈴挷㑦昶㠲㜸㌴摢㠲攵搱〶㐹㍣㝥㘶㌵捦摡挴攳ㄷ㝢㐱㍣㍡㙣挱昲攰搹㤷㜸㤰㠴攲㠹㤷㜸㈸㑡㘴㠹捦㐰㥥㘴㜱挱昲攰〹㤴㜸㔴搲㠶攷㑥攲搱挷敤昱〷㡦〷捦㠱挴愳㡡㌶㐷㍡ㅥ搵㙥て㥥敡ㄴ㜲昰㌴㐶㍣㌴摡㥣攰㜸昴㜵㝢㥣攴昱攰㤹㠸㜸搴搰㠶㈷㈱搲㉡摤敤挱ㄳ㡥㐲㡥㜳ㅣ㡦㄰㙤㜸ㅥ㈱ㅥ晤摣ㅥ㍣㘷㈸㜸昰㝣㐰㜲昴愷つ㑦〵挴㘳㠰摢㠳㕦晢〵て㝥愵㡢挷〶戴攱户戹㜸っ㜴㝢昰㥢扢攰挱㙦㘰昱㌰㘸挳㉦㕥昱搸搰敤挱㉦搹㠲挷㝡挷㘳㈳摡昰扢㔳㍣〶戹㍤㙥昷㜸昰㍢㔰㜲㙣㑣ㅢ㝥晤㠹挷㘰户〷扦敡ち㌹昸㌵㈶ㅥ㥢搰收㈱挷㘳㔳户〷扦慤ちㅥ晣㈶ㄲ㡦㈱戴攱㤷㤰攴ㄸ敡昶攰ㄷ㑥挱㠳㕦㈶攲㌱㡣㌶捦㍢ㅥ挳摤ㅥ㝦昵㜸昰晢㐰㍣㐶搰㠶㕦〵㤲㘳㌳户〷扢晤㐲づ㜶改攲戱㌹㙤搸㥢㡢挷ㄶ㙥て昶摣〵て昶捡攲㌱㤲㌶散㤰挵㘳㤴摢㠳㥤㙦挱㠳ㅤ慢㜸㡣愶つ晢㔴昱搸搲敤挱晥戳攰㈱ㅤㅢ㝢㡦㌱戰㜱㕥〶㍢㌸戹㐰㔷㡢㕡㕣戸㤷捥㡣㔶扦㜲㕢戱㔳ㄳ慢慤㉣㉢改挰㡡慣搸㤱㠹搵㔸换㑡㍡慤㈲㉢㜶㕥㘲㌵捥戲㤲㡥㡡㔶㥥㜶戱挳ㄲ慢㙤㉤㉢改㥣㘸㌵〱戲昳㌲搸㐹㠹搵㜶㤶㤵㜴㐸戴昲戴㥥ㅤ㤳㔸㐵㉣㉢改㠴㡡慣搸ㄹ㠹㔵㥤㘵㈵ㅤて慤㍣敤㘲〷㈴㔶㜱换㑡㍡ㅢ㕡㜹摡挵㑥㐷慣ㄲ㤶㤵㜴㌰㐵戱搸搱㠸㔵捡戲㤲㑥愵愸㕤散㕣挴㙡㝢换㑡㍡㤲㈲㉢㜶㈸㘲㌵挹戲㤲捥愳挸㡡㥤㠸㔸㑤戶慣愴挳㈸戲㘲挷㈱㔶㔳㉤㉢改㈴㘸㌵つ戲昳㌲搸㔹㠸㔵㠳㘵㈵ㅤ〳慤㍣扣搸㐱㠸搵っ换㑡㍡〳㕡㜹㜸戱㔳㄰慢㤹㤶㤵㜴〰戴昲㙣㐷㜶〴㘲㌵摢戲㤲㠳扥挸㡡〷扦㔸敤㘲㔹挹㠱㑥㉢㑦敢㜹挰㡢搵㕣换㑡づ敥愲㜶昱㈰ㄷ慢昹㤶㤵ㅣ搰㐵㔶㍣戰挵㙡㌷换㑡づ攲愲㡣㍣㤸挵慡搱戲㤲〳户㈸ㄶて㘰戱㕡㈸㔶㠶〳㔳昱昸㤴㉢攷㔷㝤㙢㡤愸㑤㠳㙦つㅥ挱收㈰㔲㍣㌶挵攲㑡慦㠵攲攱㈸㡡㉢㝣ちㅥ㠱愲㔸攷㔳昰愰ㄳ挵攵㕥㠵攱㙣㌵挵〳㑥㉣㉥昳㕡㈸ㅥ㘳愲昸愳㑦挱挳㑡ㄴ㤷晡ㄴ㍣㤲㐴戱搶愷攰挱㈳㡡㑢㝣ちㅥ㉦愲戸搸愷攰㈱㈲㡡㡢㝣ちㅥㄵ愲戸搰愷攰㠱㈰㡡ぢ㝣ち敥晢愲㌸摦慢㌰㥣摤㐸㜱扦ㄷ㡢昳扣ㄶ㡡扢扡㈸捥昵㈹戸㜷㡢攲ㅣ㥦㠲㍢戴㈸捥昶㈹戸て㡢攲㉣㥦㠲扢慤㈸捥昴㈹戸愷㡡攲っ㥦㠲㍢愷㈸㑥昷㈹戸㍦㡡攲㌴㥦㠲扢愰㈸㑥昵㉡晡晤㍦愳㐰㜵㈱</t>
  </si>
  <si>
    <t>㜸〱捤㥤〷㝣ㄴ㘵晥晦昳㠴㘴挸㉣㈰愳搸㄰㐵㠲攴ㄴ㐱摣㤶捤〶㐵㑡㈸㈲㑤〹搸扤戰㘵ㄶ愲㈹㤸㠴愶愷㔸㌸ㅢ㝡㔶散ㄵ扢㥥敤㑥ㄴ晢搹㍤换搹捦㜲㝡昶摥㝢搷晦攷昳㥤㤹散捣散㙣捡晤敥晦㝡摤㌲晢㌰捦户㍥昳㥥扡昳㍣㌳㈹㔱㈵㈵㈵扦攱挳晦昹㈹攳捣㤶昵㉢摡㍢捣收㌱㜵慤㑤㑤㘶愶愳戱戵愵㝤捣挴戶戶搴㡡㤹㡤敤ㅤ㝤㘰愰㌵㌴㐲摦㕥摥搰摥㜸㠸㔹搱戰搴㙣㙢㠷㔱㜹㐹㐹㐵㠵㕥ち晤㘰晢㙢㌸ㄵ㥤㕥㝡ㄹぢ㔸㤵攸ㅡ㡢扥㉣㉡㔸攸㉣㐲㉣晡戱攸捦㘲〰㡢つ㔸っ㘴㘱戰搸㤰挵㐶㉣〶戱搸㤸挵㈶㉣㌶㘵戱ㄹ㡢捤㔹㌰扦扥〵㡢㈱㈸晡㙦㠹㘲㕥摤愴㌹改〳戱㌴昵ㅤ慤㙤收攸㘱㝢㕡㙤ㅥㄷ㠹㡣㠹㡣㠹搶㐶ㄳ㘳挲愳㠷搵㉤㘹敡㔸搲㘶㡥㙢㌱㤷㜴戴愵㥡㐶て摢㝤㐹扡愹㌱㌳挳㕣㌱慦昵㈰戳㘵㥣㤹づ挷搲愹㜸㌲ㄲ慦慥捥搵搶㈶晢㙦㠵挸戳敢㈶敤摥㘶收摡晦㕢㌱㠷㌲收㥣扡㐹㘳㘶㥢ㅤ晦慤㤸㕢㈳㈶㐲㑥㙥㙤㑥㌵戶晣㤷㠲㤶㜳㥤㔶㑦㌶㌳㡤㕣昹愶搹搶搸戲㜰っ㥡敤〱㡤㕡捤㤸㠹敤敤㑢㥡ㄷ㜳㍢慡㌳㥢㥡收㥡㌹㔹改捤㤳摢㍢㜶㑦戵㌵户昷㙦㈶㍦戳捤㙣挹㤸敤ㅢ㌴㑦㔹㥥㌱㥢㙣挳昶㡡收㍤㔳㙤戳㔳捤㘶ㄹ㘷〶㌶㕢敢㜰㝡搶㙣改㘸散㔸㌱愰㜹㝥扢㌹㌷搵戲搰愴㐹㜹昳戴㈵㡤㔹㔵㔶㠶愹愴捦戶㐱㉤㤳ㄵ㠵昶㌴搷㉤㑡戵㜵㐸㡤慢㌰ㄲ㘴敢摡㕣㘴㈹㍣敤攲㈶㌵捣攷挵㜵㔶摦搸㍣挳㙣㙢㌱㥢㤸㠴㙢㜲㤴捦㐸〰㔹敢愱㤳㤴戳㌸㕣㑢慡㥦扤昳㜱㔹㤸㐵ㅢ㠶㘲昰散搶戶㘶㙣㤰戳捣㔴换戸挸攸晡㡥散㘴㜳改戸昰㤸㐸戵㕥〹戵㍥㥣㠶摢愰㌰㈶愵摡捤㘱昵㡢摢捣㔴㜶㙣㜵㌴㌲㔶ㅦ㐱㝤ㄵち㔵昶㌲㜶㜴㜷㜸敥㙣愵つ愹搲㠶㜴㘹㐳愶戴㈱㕢摡㘰㤶㌶攴㑡ㅢㄶ㤶㌶㉣㉡㙤㘸㉣㙤㌸戰戴攱㈰搸㌸㥦㡡扥㝤㑢敤捦换ㅦ晥晡挲攴〳㜶㤸㝤敢捣ㅢ㘲晦㙥昸攵㐳挵㝤㕢づつ摢㘲愶㡢收㙥〷戵㍥ㄲ㠵戶㍤ち㙦㜳㘳昱戱晡㈸敡㐷愳㔰敡㔹㌴㤷㑤㙥ㅢ㌹攸㉦搱㠹㔳愷摣昲搷㠵㤷摦㜰㙣收㌳挵㐳㠸攴ㅡ㠳㤹㉥㜲敤挸㔸㘱ㄴ㕡〴㠵㌷㔷ㅣ戹愲搴挷㔰㈸昵戸㥤换㑣慤㔹晦㑥搹扥戳捥昸㙤晡愴搲㐹挷晦愲㜸愴㤲㕣搵㤸改㈲㔷㠲戱㙡㔰㘸㐹ㄴ摥㕣㠹昰㔸扤㤶晡戱㈸㤴㝡搰捥戵㙢改愷摦㥥晤挲戴㌹㐷㙤㝢㝡敥愷户㡥㌵ㄵて㠸㤲㙢㘷捣㜴㤱㙢ㅣ㘳敤㠲㐲ㅢ㡦挲㥢慢ㅡ换㌵㠱晡㠹㈸㤴扡摢捥㌵㜰㠳慦攲ㄷ摦㌵㝡昲ㄵ㘵敡晥㐸挳捦昳ㄵ㜷㐱挹㔵㠷㤹㉥㜲㑤㘶慣㈹㈸戴愹㈸㍣戹攲戵挹戱晡㌴敡㜷㐵愱搴慤㜶慥挷搶㕣户摤慡愷㙡愶摤昳㐳昴敤晢敢㉥㍡㕣昱昰㉥戹㜶挳㑣ㄷ戹㘶㌰搶㑣ㄴ摡㉣ㄴ㥥㕣搵㜱㌰㥣㑤晤ㅣㄴ㑡摤㘸攷慡扢㙦㡢摤扦㝦戲㘳挶㙡敤攱㙢㙦晢㜰改ㄷ㡡㘷ㄱ挹戵〷㘶扡挸㌵㤷戱敡㔱㘸昳㔰㜸㜳㈵㙡挶敡昳愹摦ㄳ㠵㔲㔷摢戹㝥㝡昳㥢搰㡢㝤ㄶ㑥㍤晦搱㔹摡搴㤵㝤慡㔴㍦愸㈵搷摥㤸改㈲搷㍥㡣戵㉦ち㙤㍦ㄴ摥㕣戱搸㔸㝤㝦敡て㐰愱搴㕡㍢搷捤ぢ摥晦昸㠹昱慦㑣㍡㜵户㍢敥摥昳㡥挳㤷㉢㥥ㄳ㈵㔷〳㘶扡挸戵〰㙡㍤㠵㐲㑢愳昰收㡡㠲㘱㠶晡㉣ち愵捥戳㜳㡤摣㘳㘹晤敡㙦㙥㥣㜵换㠶攷ㅦ㔰㌲昱攸㑦ㄴ㑦扤㤲㉢㠷㤹㉥㜲㉤㘴慣㐵㈸戴㐶ㄴ摥㕣昱摡戱晡㠱搴ㅦ㠴㐲愹㌳散㕣ㅦ㥤昹敥㐱ㅢ捤㔸㍢攱㡣晤昶㍡㜸晥㠶摢㥥慢㜸㠶㤷㕣捤㤸改㈲㔷ぢ㘳戵愲搰ㄶ愳昰收㡡㘲㍢㍣㤸晡㌶ㄴ㑡㥤㘴攷慡㜹昲㡥捤晦㕥㜱挵昴㙢捡㠶㕥戶敢㤳ㅦ㙦愶㜸㈱㈱戹㍡㌰搳㐵慥㈵㡣戵ㄴ㠵戶っ㠵㌷㔷〴敢㙢㌹昵㉢㔰㈸㜵㡣㥤敢昶㘷〷㘵敡挷摥㌱昳慥㈹㑦㜷㍣搹晣挵㐸挵敢ㄵ挹㜵㈸㘶扡挸昵〷挶㍡っ㠵㜶㌸ち㙦慥㌰昶攵㤵搴ㅦ㠱㐲愹㤵㜶慥扦慤ㄹ㝦捡㤱晢敦戱摢㐹〷ㅥㅤ㍢㜲攸慡慢ㄵ㉦㡢㈴搷㔱㤸改㈲搷搱㔰敢慢㔰㘸㝦㐴攱捤ㄵ挳愹攲ㄸ敡㡦㐵愱搴㜲㍢搷㈳戹摦收捣搹㘳慢㘹㤷㥦晦搴㙤㍢㕣㝦㘱慤攲搵㤷攴㍡ㅥ㌳㕤攴㍡㠱戱㔶愳搰㑥㐴攱换㠵昵㜵ㄲ昵㝦㐲愱搴挱㜶慥㍢㕥摤攸㠱〵扦扦㜷摡改昳㐷㙣㜶挲搷愳攷㉡㕥攴㐹慥㔳㌰搳㐵慥㔳ㄹ敢㌴ㄴ摡改㈸扣戹愲㔸㕦㘷㔰扦〶㠵㔲〷摡戹㉥晦㘵㝡搳敦㍥挹捤戸戰敥㠵㕤㤶扤㍦㜸㕦挵㙢㐹挹㜵ㄶ㘶扡挸㜵㌶㘳㥤㠳㐲㍢ㄷ㠵㌷㔷ㄸっ捦愳晥㝣ㄴ㑡㘵散㕣㉢搶㘷㍦〸㠷㤷搵ㅤ扢㐵攳捡㉦づ晥敥㜰戵〹搴㤲敢㐲捣㜴㤱敢㈲挶扡ㄸ㠵㜶〹ち㙦慥㙡散㕦㙢愹扦ㄴ㠵㔲晢摢戹㤶扣㜸摣㙦攳换搷㑥㍦㜱㝤昴愶攷㍢捥㝡㔷昱捡㔸㜲㕤㡥㤹㉥㜲㕤挱㔸㔷愲搰慥㐲攱捤ㄵ挵㜶㜸㌵昵搷愰㔰㙡扥㥤敢攳㠱㥢ㅥ㜹摥敤㐳㈷㕦晡摥㜵〷㉤㜸㜸晣搳㡡ㄷ攰㤲敢捦㤸改㈲搷㜵㡣㜵㍤ち敤〶ㄴ扥㕣搵㘳昵ㅢ愹扦〹㠵㔲戳敤㕣敢㤷㑤摦晥㡥户扥㥦戲晥㤵扡㔱摦敤㔰昷㠴摡ㅣ㙡挹昵㔷捣㜴㤱敢㘶挶㕡㠷㐲扢〵㠵㌷㔷㌸㍡㔶扦㤵晡昵㈸㤴㥡㘶攷ㅡ昹昸㉢ㅦ扤戸昴攸㈹愷㥣㜰昸㐳㙦戴晤昸慥ㅡっ戵攴扡ㅤ㌳㕤攴扡㠳戱敥㐴愱摤㠵挲㥢㉢㠱㙤晥㙥敡敦㐱愱搴〴㍢㤷㌶㙢攳㑦㤷㥤搴㌰敢搸攳捦晢昲㍢敤攸㌱㙡ぢ愸㈵搷扤㤸改㈲搷㝤㡣㜵㍦ち敤〱ㄴ摥㕣㌱㥣扦ㅥ愴晥㈱ㄴ㑡搵摡戹搶收㑥㍡愱㝦捤㕥㤳敥㝡敥㡦慦扥㍦昵㡡㐱㙡〸搴㤲敢ㄱ捣㜴㤱敢敦㡣昵㈸ち敤㌱ㄴ摥㕣搱挴㔸晤㜱敡㥦㐰愱㔴搴捥戵收扤㕦昷戸㙡捤㠴㠹攷㡦㝤㘶摦㘱愵㜷㝤搹晦㐹愸昷戰㉦㙤㈷户愵㤶攱挷㐲晥㜷㐸㜴㑣㤸晦扡晦〱㠶摦㕦戹敡㕣㑤㉥ㄲ挹㔶㠷㔳戱㔴㜹㈵挲昶昴㑡㥦㠷攴晥戹扤ㅡ㕢戲慤换攴搲㝦㑢㕥㉣攷㝦〹㡣戲㜵㤳㕡㤷戴㘴摢㠷〴㉢敢㍢㔲ㅤ收ㄶ㝥㕤㍥㐸㠱㕢㍤㝥ㄸ㤹敤㤲㙦愸摦㙤捦㔴搳ㄲ㜳攲昲㐶㑢扤㤵㑦㡤㥦㐵慤改攲摡愹㙤收挱㥤摡㠲ㄶ㑤挴敦昶愵ㄲ扢㘰㈹㉤㤵搵慥㘱㜵㡢㕡摢捤ㄶ㘹摥愸收摤ㅢ㌳〷㤹㙤昵㈶㝦昵㥢㔹㔹搴㑤愸戲㝦㥢㡤㥡搳㠲〵挵慦慤散㜰户㌴㌷㘵㜹㠷搹㤲㌵戳㘸敦㘲戳慤㘳挵扣㔴扡挹摣搴㘳㘲攵㠴㘲戰㐷㍣戵㌵戳愴扤慥戵愵愳慤戵挹慢㤹㤸㕤㥡挲敦挱散慣搶慣㠹㥦㜳㘵晣㤴愸㤲㍥㝤㤴㉡搹㍥攸㌷ㄵ攳戶㡦㤱ㄵ攱㕡挵㕢㘱㥤㙦敥摤散挶捣挵搲㘱㈹㥡㑣㙥㤳愵㈳扡〹㈶㜱ㄹ㘶㘴㜱㐳搷㌲昱ㄶ〹慤户㉢㙥㉤㙤散㕣㜳晦㝦㡤㑢㑢〷搹㑢㍦㘵㈹㝥㌳敦㥡㙡挹㌶㤹㙤㕤摥攰㔱㙣㤱晥ㄴ㡡昲ㅤ戱㌷ㄷ愵㔷〶ぢ戵㕣慤㈸㕦搶㤸敤㔸愴㉤㌲ㅢㄷ㉥攲㠵ㄵ㙥〲㔵㔴㄰㙤挱㐷㝦〶㈲晤㔹ㄶ捦愱〸㠵㑡戴攷㘹愴㠵昴㝦㕡昵昲攱昸扦昷扦挶㑢攱愵换慦㝦摣慡㘹㉦㙦㥥摡摡搶摥愷㑦搰㔲敥㥡㙡㕦搴挱捤戳㙢㈵攳扤挰攲㐵ㄴ攵㈳㔰㜴晢㘳㝦㈰㡣捡㜸㑦㘳㐰昳㘴㌳㤷挲㥤㈴搹扢㔵慡扣搹扡㌹㌱搹㙣捦攸扣㡢㌱ㅤ晢捡㜲つ㜳搸昹晢㌷㜳敢㌷㤷㜷㑣㑥㜵愴晡㌶攳㝥〸搶㤲づ愳㔱攲㘵捤搱㜳㠰挸ㅣ敦㤰㕤㐳〴㐳㘶㕤㔱晡㠹挰㡡㠴ㅤ〷晢㑢㐹ㅦ扢散㝡㈱搰昶愱㔸〸捤扦愱㝢敦㙢攰㜶㑢㜶㥡搹㌲㙦挵㘲戳㥤收ㄵ㕡㤷㈸晤扢ㄷ㠳捤挹愴攷㜷㌴㌶戵㡦㐱㑢愷戵戵㉥㔹晣摦㡣挳㔸晡㑢㈸㥣㑦昹敦戰ㄵ昷㝣㤹㠰慢愴敦㔲慥㥢㠶㠶㤲ち㐶愳㐴摦㠶〵户㔶〴晢つ晦挹㐷㝦ㄵ晦㠵扡搲㤵㔷挱愲㌷昷㠰捡㘱摦扦ㄹ㠴收戵㤹㜲㔷慢㐲㉡愰㍤愰㜹慦搶戶㠳搲慤慤〷㜱㝢摡㐰㙡敤㡢㑣戳㠳㜷㡡晡搹㜷挶攴づ㤸㔲㝤晡㜸敥昳戸㙥㈹㙤㡤昸摡ㅢ㈸〶㑣㙣㙡ㅡ收㐴㙣搷摥㠴愸て敥㔹㘹㙦㘱愶ㅡ㐷昲㡥搶づ㈴ㅤ戶㌴㌱㙣〷㥡戵㜷っ慢攳慤㈵㥥愳㥡ㅡ㕢捣㘱摢戵戴づ㙢㌳摢ㄷ攳收戰㌹㜲捣昲愶昶攵㙡㑢愰攱つ㥢ㄱ㕦㔶ㅦ昸㐲散㥢㠹搷㝣昸㤸戹㝤摦㐳晦愱㠶搸㡡㠲扢㐶摢㈱㔹㈵扥晡扢㈸搴㘰㤸昱㤰㠳㜹敦㐷㝦ㅦ㜵晤〳ㄶㅦ愲挰㠱㐳㔶〵㡥ㅢㅦ㕢㔵㌵ㄲ晦昳搸愱㝦挲攲㔳ㄴ㙡ㄴち敥戹晡㘷㈸㥣㡦㌲㄰㥦ㅢ㠴慣搴敤㈱㉥㕣愹㕦㐱ㅡ搲扢搰愹搱戰攰㡡搵〹㔲㈷㍡㥤搸㤴㠶挰㠱〰捡㙤㐵挱慤慣ㅤ攱㈶〰㝥愶㝦ㅦ㤸〵〳昸㤵㌹〸㐶攷收攸〲㔰㙡㔵㔵ㄸ㍡〱搰〷〲㥤户昱㔵ㄴ㈲〱㔰㡥㥡昳㔱㍦晥敡〲㄰㠱戸㄰㠰捥㤸㝡ㄷ㍡ㄵ㠳㕦㄰㠰捦ㄱ㍣㄰挰㘷戶愲攰晥㕡〲㤱㉡搹㡡㡤搸攴㑦㘰ㄶっ㘰㘳愸昵㑤㔸㙣㡡挲〵㘰㜳慢慡㙡㄰㐴〰っ愶搱ㄶ㈸㔴㉤㐴〲㘰〸㙡捥㐷扤敤〶㤰㠴戸㄰挰搶㡣愹㜷愱㔳㘳攱ㄷ〴攰攵㘲〰㕥戲ㄵ〵㌷晤挶㈱㔲㈵㕢戱ㅤ㥢晣㐲㔱〰摢㐳慤㡦㘲㌱ㅡ㠵ぢ挰ㄸ慢慡㜶㐱㄰〱戰㈳㡤挲㈸搴〴㠸〴㐰〴㌵攷愳晥攱〶㌰ㅥ攲㐲〰搵㡣愹㜷愱㔳ㄳ攱ㄷ〴攰㠱㘲〰敥户ㄵ〵㜷㈲㈷㈳㔲㈵㕢戱ぢ㤲慡㝢㡢〲㤸〰戵㍥㤱挵㈴ㄴ㉥〰㤳慤慡㥡㠲㈰〲㘰ち㡤愶愲㔰扣㍢㈹〰愶愱收㝣搴㝡㌷㠰愹㄰ㄷ〲㤸挱㤸㝡ㄷ㍡戵㉢晣㠲〰㕣㕦っ挰㜵戶愲攰昶攸っ㐴慡㘴㉢收戱挹搷ㄶ〵戰㈷搴晡㕥㉣昶㐶攱〲戰慦㔵㔵㌳ㄱ㐴〰散㐷愳晤㔱愸搹㄰〹㠰〳㔰㜳㍥㙡慤ㅢ挰㉣㠸ぢ〱愴ㄸ㔳敦㐲愷收挰㉦〸挰搹挵〰㥣㘵㉢ち敥搹捥㐵愴㑡戶攲㐰㌶㜹㑤㔱〰㑤㔰敢捤㉣㕡㔰戸〰㉣戶慡慡ㅥ㐱〴挰挱㌴㙡㐳愱收㐳㈴〰摡㔱㜳㍥敡㐴㌷㠰㜹㄰ㄷ〲㔸挶㤸㝡ㄷ㍡戵㈷晣㠲〰ㅣ㔵っ挰㤱戶愲攰㐶昲㍥㠸㔴挹㔶ㅣ挱㈶慦㉣ち攰㈸愸昵愳㔹慣㐲攱〲㜰㡣㔵㔵晢㈲㠸〰㌸㤶㐶挷愱㔰晢㐳㈴〰㡥㐷捤昹愸愵㙥〰晢㐱㕣〸攰㈴挶搴扢搰愹〳攰ㄷ〴愰愹ㄸ㠰㠳㙣㐵挱摤敤〵㠸㔴挹㔶㥣挹㈶㌷ㄶ〵㜰㌶搴晡㌹㉣捥㐵攱〲㜰扥㔵㔵㈹〴ㄱ〰ㄷ搰攸㐲ㄴ㉡〳㤱〰戸〸㌵攷愳ㄶ戸〱愴㈱㉥〴㜰㈹散㐳㝡ㄷ㍡㤵㠵㕦㄰㠰㍤㡢〱㤸㙦㉢ち㙥戹昳㔶㝡㈵㕢昱㘷㌶戹扥㈸㠰敢愱搶㙦㘰㜱㈳ちㄷ㠰扦㔸㔵戵〸㐱〴挰㕦㘹㜴㌳ち㜵㈰㐴〲㘰ㅤ㙡捥㐷敤收〶搰〸㜱㈱㠰摢ㄸ㔳敦㐲愷づ㠲㕦㄰㠰〹挵〰㡣户ㄵ〵晤〰㉤㠸㔴挹㔶摣挷㈶㡦㉢ち攰〱愸昵〷㔹㍣㠴挲〵攰ㄱ慢慡㕡ㄱ㐴〰晣㥤㐶㡦愲㔰〷㐳㈴〰ㅥ㐳捤昹愸戸ㅢ挰㘲㠸ぢ〱㍣挹㤸㝡ㄷ㍡搵〶扦㈰〰摢ㄷ〳㌰搲㔶ㄴ㜴㑥㉣㐱愴㑡戶攲㐵㌶㜹摢愲〰㕥㠶㕡晦ㄷ㡢㔷㔰戸〰晣摢慡慡愵〸㈲〰㕥愳搱敢㈸搴㜲㠸〴挰ㅢ愸㌹ㅦ㌵搴つ㘰ㄹ挴㠵〰摥㘱㑣扤ぢ㥤㕡〱扦㈰〰ㅢㄷ〳㌰挸㔶ㄴ昴㤸晣〱㤱㉡搹㡡㑦搹攴つ㡢〲昸ㅣ㙡晤ぢㄶ㕦愲㜰〱昸摡慡慡挳㄰㐴〰㝣㐳愳㙦㔱愸㤵㄰〹㠰敦㔰㜳㍥慡挲つ攰㜰㠸ぢ〱晣挴㤸㝡ㄷ㍡㜵〴晣㠲〰晣晡㑢㤱㑢攱㕦㙣㐵㐱㌷捥搱㠸㔴挹㔶㤴㤵愲挹㍦挱㉣昸㔲㔸㠳㕡敦换愲〲㠵ぢ㐰挸慡慡㔵〸㌲㥣㠱晡搱愸㍦ち㜵っ慡〲㘰〰㙡捥㐷㝤㠹ㅣ㥤㍦㠶晥〸㜱㈱㠰つ㘱ㅦ搲扢搰㈹㜶ㄸ〵〱㜸扦ㄸ㠰昷㙣㐵㐱摦搲〹㠸㈴〰戶㘰㤳摦㈹ち㘰㑢愸昵慤㔸っ㘵敢昲扦〶㠷㔹㔵戵ㅡ㠱㠶㜳㜱㉡㘹㌴ㅣ㠵㍡〹㔵〱戰つ㙡捥㐷扤攲〶㜰㈲挴㠵〰戶㠵㝤㐸敦㐲愷晥〴扦㈰〰捦ㄴ〳昰戴慤㈸攸昰㍡ㄵ㤱〴㐰㤸㑤㝥戲㈸㠰㈸搴㝡㡣㐵㥣慤换〳㐸㔸㔵㜵ㅡ〲つ攷攲搴搰㈸㠹㐲㥤㠱慡〰愸㐵捤昹愸㠷摣〰㑥㠷戸㄰挰㌸搸㠷昴㉥㜴㙡つ晣㠲〰摣㔹っ挰ㅤ戶愲愰ㄷ敥㙣㐴ㄲ〰㔳搹攴摢㡡〲搸ㄵ㙡㝤㍡㡢摤搸扡㍣㠰㤹㔶㔵㥤㠳㐰挳戹㌸戳㘸㌴ㅢ㠵㍡て㔵〱㌰〷㌵攷愳㙥㜴〳㌸ㄷ攲㐲〰昵戰て改㕤攸搴昹昰ぢ〲㜰㐵㌱〰㤷摢㡡㠲慥挱㡢㄰㐹〰散捦㈶㕦㕡ㄴ挰敦愱搶ㅢ㔸㉣㘰敢昲〰搲㔶㔵㕤㡣㐰挳昱搵㌳㌴捡愲㔰㙢㔱ㄵ〰㈶㙡捥㐷㥤敢〶㜰〹挴㠵〰ㅡ㘱ㅦ搲扢搰愹㑢攱ㄷ〴攰㤴㘲〰㑥戶ㄵ〵晤㤵㔷㈰㤲〰㘸㘳㤳㑦㉡ち愰〳㙡㝤〹㡢愵㙣㕤ㅥ挰㜲慢慡搸㤷㌹㥣㡢戳㠲㐶㠷愰㔰㔷愳㉡〰づ㐵捤昹愸㔵㙥〰㔷㐱㕣〸㘰㈵散㐳㝡ㄷ㍡㜵つ晣㠲〰ㅣ㔲っ挰ち㕢㔱搰㠹㝡ㅤ㈲〹㠰攳搸攴㘵㐵〱㥣〰戵扥㥡挵㠹㙣㕤ㅥ挰㥦慣慡扡ㅥ㠱㠶㜳㜱㑥愶搱㈹㈸搴㡤愸ち㠰㔳㔱㜳㍥慡挵つ攰〶㠸ぢ〱慣㠱㝤㐸敦㐲愷㙥㠲㕦㄰㠰㙣㌱〰ㄹ㕢㔱搰戳㝢㌳㈲〹㠰ぢ搹攴㔴㔱〰ㄷ㐳慤㕦挲㘲㉤㕢㤷〷㜰㤹㔵㔵敢㄰㘸㌸ㄷ攷㜲ㅡ㕤㠱㐲摤㡡慡〰戸ㄲ㌵攷愳昶㜶〳戸〵攲㐲〰搷挲㍥愴㜷愱㔳敢攱ㄷ〴㘰㜶㌱〰戳㙣㐵㐱㜷昳ㅤ㠸㈴〰㙥㘶㤳㘷ㄴ〵㜰ぢ搴晡慤㉣搶戳㜵㜹〰户㕢㔵㜵㈷〲つ攷攲摣㐱愳㍢㔱愸扢㔱ㄵ〰㜷愱收㝣搴㈴㌷㠰扢㈰㉥〴㜰㉦散㐳㝡ㄷ㍡㜵て晣㠲〰㈴㡢〱愸戱ㄵ〵㝤攰昷㈱㤲〰㜸㤴㑤慥㉥ち攰㜱愸昵㈷㔸晣〳㠵ぢ挰㔳㔶㔵摤㡦㐰挳戹㌸㑦搳攸ㄹㄴ敡㐱㔴〵挰戳愸㌹ㅦ㌵摡つ攰〱㠸ぢ〱扣〰晢㤰摥㠵㑥㍤〴扦㈰〰挳㡢〱愸戴ㄵ〵ㅤ昳㝦㐷㈴〱昰㍡㥢扣㜵㔱〰㙦㐲慤扦挵攲㙤戶㉥扦〵扣㙢㔵搵愳〸㌴㥣㡢昳ㅥ㡤摥㐷愱ㅥ㐷㔵〰㝣㠰㥡昳㔱㥢扡〱㍣〶㜱㈱㠰㑦㘰ㅦ搲扢搰愹㈷攰ㄷ〴愰㝦㌱〰晤㙣㠵㝦戴㐰昹㔳㠸搴㡢㕥摥㝥㙣㜰㙥捦㐶㜳ㄹ扢愵㌶挸㘱㔴㜰摤㤲昶㡥㔶改㐳ㅢ㤰㥢摣㍡扢戵㘳㜲㘳晢攲愶搴㡡㐱㌹㝢㘶慦㐵㘶ぢ㝡戸摢搰搱敤㤳戵㉥㕥㙣㘶昵㕣㝤敢㤲戶㡣㌹㝤昲晦㐲て㌸㤶て慢㑥㍡扦㑢ㄵ㍥晦㔹愷㙥〹㍣戱㤵攰㔳㔲晥っ〲晡晢收㘴㙣戲慢ㅦ㕤㘶つㄸづ捣ㄳ㥤搷搸搱㘴昶换㐹ㅦ戶捣㔷攴㐰ㄱ挳〶戲㝤㜳昳ㄶ愱捦㙡昲㠰摣戴戶挶㉣晢㠸戸㌲㌶戶㑣㘷㥡ぢ㌱㐴㘰昷搶昶㐶づ〳ㅦ㤰㥢搷㤶㙡㘹㕦捣摥捥捣㡡㡤㍣㌵改ㄶ㉤捦㑤㙡㙣㘹㐷ㅡ㔹㡢㥣ㅦ㤸慢㕦搴扡っ㑦㈴㉣㘹㙥㤹㤶㕡摣晥㍦戱㔶ㄴ㔷㡢㝣㘴搵愸㔲㔵㕡慡㉡㑡㉢晥搳昵愳㝤㡢㝤㙣㤰㌵搶㝢ㄸ戶搳㡥戶挶昴ㄲ〲㤳ㅣ㔱㤴㘵㉣㘴ㅤ㤶㤴㍦㡢㌹㝦扦愶㙢ㄵ晡〶㈵戰慤㥥㤱昶㠱晤攳㥤㡦㜹㙣〵㜳晤㍢㌴愷晦昷㈸㜶㥢㌶㝦㝡㝥戸捥晦改㤹㠹昲攷㄰戹挷愳㈳㌶㠱昱〶搶㈶挴ㄱㄳ摣愲戰㘷㘲㑢㘰捤扦㔹㠶㜲㘲挳㉤㜴㠳晣散㔴㜴戰昷捦捤㑣愵捤㈶㡣ぢ㘸㑥㜵㙣㘰㔵㌸㐰〳㘳敡摢㙤㕤㕤㙢㜳㜳㡡㥢ㅣ㥦っ愸捦愴㥡捣㡡摣挴㈵ㅤ慤戳ㅡ㕢昴ㅣち搹㉥㙤㔱㙡㌹㐴愹攵㔶て㝥㙥㉥挷ぢ挹㍣㘳戵㉥㑣戵㌵㜶㉣㙡㙥捣㔴戰挲晥搲晦㠹㙤ㄵ挷㡦㌲挰㜴㍥捥戱挴㍦㈴挰敡㤸挷敡ㅥ㠳㔱㌴㐴挷搵㡦㉤扡㔴㘹昸愷晥挳攱㈴㌸昲挸〹㐵晦ㄱ搱捡昱㤵㐳㤱戴攵㜳改㡡挵散攷㉢戱㠹捡挱㐹晤㤳〶昸敡㍦挱㤴㌳晣㤶扤㠰愲换戱〶㝤㘱㄰㥡搹㥡捡㑥㑤㘵昰㤴㑦㕦晢ㄹ㥦ち慣㕡ㅥ㙡摡っ㡥晥愸挳㠰㈲㜴㙦㉦㙤捣㥡㙤ㄵㄴ搴攳ㄹ愶㌲㡥ㅢ搱慣㜵㠸㝥昰㍥㈵攵攵晤㉡㠲㜲㑤㜷㘲㡤戰晢搴摤捦㐸㑤㉦㠸晦昱ㅥ挹昱㙣㝢㈸㈴愷愸㥦戱㌸晡㉦㕣愶ㄷ㈱攴昲昸っ㝥愵挱㙦㈸捡㕦㠲搲扦㙥扣〳㌱㌰㕣㐳㠷㔱㤹㍣ㅤ挳㈱㈲ㄵㄸ㑥㈱㘳㑢捡㘵㐱晡戹挶㠴㘸搶㜰㤰ち攷㤱ㅢ慤ㅥ㕢戹㤹つ㔹挷㔷㡥㍤挱㤹愱愴戴戴っ慢㕡昳㡦愷㉢㐸㡢㘰捤昵愶っㄶ㔱㐳搱〴㡤愳〸㌷攷捥㠲昸つ摣攲㍤㑦愰㍣てㄳ㜴㙣晦㠶晦攴ㄳち改愵㜰㈸〹愹㔷㔱㍡ㄴ晡㔳㘲㘱〲㝦摣〴㐳愱摥㠵㤰搷〲慥㌳㤷㝡ㅦ㔵㥥扤㜰㙢て愰攴攳㍢㌲慡て㈰攵搱㔱搷ㄸ攴㐳捣昱愰搳戹ㄱ㔶㐰摡晤㐶昸㌱㍤昰搵昹昰ㅡ㘷攴晢〹㘶㥣㈶㔳㘰㌷㌹〴ㅢ扤ㅦつ㍦つ㌶攸㑦㠳〱㌴昸っ〶㕣扢摡〶愸〵㔳攳㠳㌰〱搴っ㌸㠰摡㔷慥っ㉥㙡ㅢ㌲挳㐶捣昰㌳っ晣搴㝥㠵慣ㅢ㙡㕣㐱㐲㙤㘳〶攱攲㝡愸㙤ち㘹昷搴㑡攱㐶㉥晡㘶ㄲ挴慡㈸づ㑡〸愰戶㌹㙣昴挱㌴攴㠰㠵〰㠳㉤㘸㌰㠴〶ㅣ挳㈰搴戶㐴㉤㤸ㅡㅦ改〹愰㌶ㄴづ愰挶㐱つ㑥〶ㄷ戵慤㤹㘱ㄸ㌳㜰〰㠲㥦ㅡ㐷ㅤ〸㌵慤ㄲ㈶㍤㍤㌳㉢㡥㔳㄰㤲挳ㄹ㤸〳ㄶ㍣㈴㐷㐰摡㍤㐹づ㙣挰㠴㠷户ㄸ〴㌳昲攵攸〶㘷㌱㈸戰户扦摦挱㐶摦㤶㠶ㅣ昹㄰㘰戰ㅤつ㐶搲㠰㠳㈱㠴攴昶愸〵㤳攴〳㑢〱㈴㐷挳〱㈴户㜶㘵㜰㤱摣㠱ㄹ挶㌰〳㐷㌲昸㐹㜲昸㠲戵晤㤱愴㝣晣㝢㉤〷㌷〸戵㌰㠳㜰㤴㠳㠷㕡ㄴ搲敥愹㜱㌴〴㈶摣ㅥ㘵㄰捣挸㤷㐳㈲〲愰挴㘱愳㔷搳㤰挳㈵〲っㄲ㌴愸愱〱㐷㔰〸戵㈴㙡挱搴昸攸㔵〰戵戱㜰〰㌵づ愹㜰㌲戸愸敤挴っ㍢㌳〳㠷㍦昸愹㑤㠰捣摡晥挶挱愴挷摢摦㐴戸〹挹㕤ㄸ㜸ㄲ㙡ㅥ㤲ㄳ㈰敤㥥㈴㠷㔵㘰挲㤸ぢ〶㜱㐸㜲㙣㠵戳ㄸㄴ摡摢摦㈴搸攸㜵㌴攴戸㡢〰㠳挹㌴㤸㐲〳づ挵㄰㤲㔳㔱ぢ㈴㈹て㤶〵㤰摣ㄵづ㈰挹戱ㄹ㑥〶ㄷ挹改捣戰ㅢ㌳㜰ㅣ㠵㥦㈴〷㑦㔸摢㕦搱戳〶㠷㔶〸戵㤹っ挲㌱ㄶㅥ㙡戳㈱敤㥥ㅡ挷㘲㘰挲㜳㙡っ攲㔰攳㠰っ愷挹ㄴ摡搴㜶㠷㡤扥〷つ㌹㔸㈳挰㘰㉥つ敡㘹挰昱ㅢ㐲㙤ㅥ㙡㠱搴攴ㄱ戹〰㙡㝢挲〱搴㔲慥っ㉥㙡㝢㌱挳摥捣挰挱ㄷ㝥㙡ㅣ㜱搱捤㕥换昱ㄸ㐲㙤㕦〶攱挰って戵晤㈱敤㥥ㅡ〷㜰㘰挲㔳㜰っ攲㔰攳㈸㡥〰㈸扦㠷㡤摥㐰㐳㡥昰〸㌰㔸㐰㠳ㄴつ㌸攸㐳愸愵㔱ぢ愶挶㠷晤〲愸㘵攱〰㙡ㅣ〵攲㘴㜰㔱㌳㤹㈱挷っ㐷挰挰㑦敤㈸挸扡搹搶㌸㠸㐳愸㉤㘲㄰㡥收昰㔰㍢㄰搲敥愹㜱搴〷㈶㍣㘳挷㈰づ㌵づ晤㜰㥡㑣愱扤慤㌵挱㐶㙦愶㈱㠷㠵〴ㄸ戴搰愰㤵〶ㅣ㈹㈲搴ㄶ愳ㄶ㑣㡤㡦㉤〶㔰㙢㠳〳愸㜱攸㠸㤳挱㐵慤㥤ㄹ昸〲〱挵㘱ㅥ㝥㙡ㅣ摢搱つ㌵㡥晣㄰㙡㑢ㄹ㠴㐳㐰㍣搴㤶㐳摡㍤㌵づㄵ挱㠴㡥〱〶㜱愸㜱扣㠸搳㘴ち㙤㙡㠷挰㐶㍦㤴㠶ㅣ㑢ㄲ㘰昰〷ㅡㅣ㐶㠳㡢㘰㈰搴づ㐷㉤㤸ㅡㅦ挰っ愰㜶〴ㅣ㐰㡤攳㑤㥣っ㉥㙡㐷㌲挳㔱捣挰戱㈱㝥㙡ㅣ㄰搲捤ㅥ捡攱㈲㐲㙤ㄵ㠳㜰摣㠸㠷摡㌱㤰㜶㑦㡤攳㑢㌰攱昹㐰〶㜱愸㜱㤰㠹搳㘴ち㙤㙡挷挱㐶㍦㥥㠶ㅣ㠰ㄲ㘰㜰〲つ㔶搳㠰㘳㔲㠴摡㠹愸〵㔳攳愳愴〱搴晥〴〷㔰攳㈰ㄵ㈷㠳㡢摡挹捣㜰ち㌳㜰㐰㠹㥦ㅡ㐷㤱〸㌵敤㔴㤸昴昸扣捡㜱㈷㐲昲㌴〶收〰ㄴて挹㌳㈰敤㥥㈴〷慡㘰挲ㄳ㠹っ攲㤰攴㘸ㄵ㘷㌱㈸戴㐹㥥〹ㅢ晤㉣ㅡ㜲㈴㑢㠰挱搹㌴㌸㠷〶ㅣ摣㈲㈴捦㐵㉤㤸㈴ㅦ㤴つ㈰㜹㍥ㅣ㐰㤲愳㕤㥣っ㉥㤲ㄷ㌰挳㠵捣挰㤱㈹㝥㤲ㅣ㡥㘲㙤㝦扣㐲㤱㑦ㄴ愵敢㍥㤵攲㘰ㄵ愱㜶㌱㠳㜰搴㡡㠷摡㕡㐸扢愷挶搱㉤㤸昰扣㈳㠳㘰㐶扥慦愱㜴㥡㑣㠱㑤敤㌲搸攸㤷搳昰昵㘰㠳㉢㘸㜰㈵つ摥㠰㠱㔰扢ち戵㘰㙡㝣攴㌷㠰摡㌵㜰〰㌵づ㤱㜱㥡攰愲㜶㉤㌳晣㤹ㄹ㌸㥣挵㑦㡤㘳㔸扡愱挶ㄱ㉥㐲敤㝡〶攱㔰ㄷて戵ㅢ㈱敤㥥ㅡ㠷挴㘰挲搳㤴っ攲㔰攳戸ㄸ愷挹ㄴ摡搴晥〲ㅢ晤慦㌴攴㤸㤹〰㠳㥢㘹戰㡥〶ㅣ㐶㈳搴㙥㐱㉤㤸ㅡㅦ㕥づ愰戶ㅥづ愰挶㜱㌵㑥〶ㄷ戵摢㤸攱㜶㘶㈸挳㙦㝢㍦㌵づ㝣戱愸㜱慦㤵㡦㝦㕢攳戰ㄸ愱㜶㈷㠳㜰㝣㡣㠷摡摤㤰㜶㑦㡤攳㘸挸㐵扦㠷㐱㌰㈳㕦づ愶㜱㥡㑣㠱㑤敤㙦戰搱敦愵㈱〷摡〴ㄸ摣㐷㠳晢㘹挰戱㌷㐲敤〱搴㠲愹昱㌱散〰㙡て挱〱搴㌸ㄸ挷挹攰愲昶㌰㌳㍣挲っㅣ㌸攳愷挶搱㌲ㄶ戵愲㔷扥ㅣ㑢㈳搴ㅥ㘵㄰づ慡昱㔰㝢ㅣ搲敥愹㜱昰㡤㔰㝢㠲㐱ㅣ㙡㤵㤰㍡㑤㜶㔱晢〷㙣昴㈷㘹挸搱㌹〱〶㑦搱攰㘹ㅡ㜰挰㡥㔰㝢〶戵㈲搴㠲㡦㙢捦挱〱搴㌸㠲挷挹攰愲昶㍣㌳晣㤳ㄹ㌸摡挶㑦㡤㐳㙣扡愱挶〱㌸㐲敤㐵〶攱㐸ㅣて戵㤷㈱敤㥥㕡〲㙥㐲敤㕦っ攲㔰攳戰ㅤ愷挹㉥㙡慦挰㐶㝦㤵㠶挹㘰㠳㝦搳攰㌵ㅡ㜰㤴㡦㔰㝢ㅤ戵㘰㙡㝣㌴㍥㘰㕢㝢ㄳづ愰挶㘱㍦㑥ㄳ㕣搴摥㘲㠶户㤹㠱㐳㜴晣搴㌸㉥挷愲㔶昴㙣挰㔱㍢㐲敤㕤〶攱昰ㅤて戵昷㈱敤㥥ㅡ㠷昹〸戵てㄸ挴愱挶戱㍥㑥㤳㕤搴㍥㠴㡤晥ㄱつ㌹づ㈸挰攰㘳ㅡ㝣㐲〳づつㄲ㙡㥦愲ㄶ㑣㡤て昹〷㔰晢ㅣづ愰挶戱㐲㑥〶ㄷ戵㉦㤸攱㑢㘶攰戸ㅥ㍦㌵づ收戱愸㔵㌲ち㍦㔱㝣摤攷㔰づ昵ㄱ㙡㕦㌳挸〲搴㍣搴扥㠵戴㝢㙡ㅣㅢ㈴搴扥㘳㄰㘴㤰㉦〷〸㌹㑤㜶㔱晢ㅥ㌶晡て㌴捣〶ㅢ晣㐸㠳㥦㘸㘰挲㐰愸晤㡣㕡㌰㌵扥慥㈰㠰摡慦㜰〰㌵づ㌰㜲㥡攰愲昶ㅢ㌳㤴愰搷㐲㜱㌰㤰㥦ㅡ㐷〰㜵戳㠷㜲㝣㤰㔰挳㡤敤ㄲ戵ㄴ㌵て㌵㍣㔱摣〳㙡换攱㈶搴捡ㄹ挴愱挶㔱㐵㑥㤳㕤搴㌴搸攸㝤㘹挸ㄱ㐷〱〶ㄵ㌴攰㥢搰ㄴ〷㈱〹戵㄰㙡挱搴昸攲㠵〰㙡晤攱〰㙡ㅣ㤵攴㘴㜰㔱ㅢ挰っㅢ㌰〳㐷㄰昹愹㜱搸㔰㌷搴㌸愸㐸愸ㄹっ挲搱㐵ㅥ㙡ㅢ㐱摡晤戶挶㔱㐸㐲㙤㄰㠳㌸搴㌸ㄴ挹㘹戲㡢摡挶戰搱㌷愱㈱㠷㈹〵ㄸ㙣㑡㠳捤㘸挰㤱㑢㐲㙤㜳搴㡡㔰挳㉢㈴〲愸㙤〱〷㔰攳㔰㈶㈷㠳㡢摡㄰㘶搸㤲ㄹ㌸散挸㑦敤㘲挸㉣㙡㐵㡦㙢㤷挰㐴愸つ㘵㄰づ㐹昲㔰ㅢ〶㘹昷搴㌸㜴㐹愸㔵㌲㠸㐳敤㜲㐸㥤㈶扢愸つ㠷㡤扥つつ㌹戶㈹挰㘰〴つ慡㘸挰攱㑥㐲敤㜷愸〵㔳攳换㌰〲愸㙤〷〷㔰攳昸㈷㈷㠳㡢摡㐸㘶搸㥥ㄹ㌸㔶挹㑦敤ㄶ挸㉣㙡㐵㡦㙢ㅣ扥㈴搴㐶㌳挸㝡搴㍣搴挶㐰摡㍤㌵㡥㜷ㄲ㙡㍢㌲㠸㐳㡤㠳㥥㥣㈶扢愸㠵㘱愳㐷㘸挸〱㔱〱〶㔱ㅡ挴㘸挰㌱㔲㐲㉤㡥㕡㌰㌵扥搶㈳㠰㕡〲づ愰㜶慦㉢㠳㡢㕡つ㌳㈴㤹㠱〳㥣晣搴㌸慡愹㥢㍤㤴㘳㥥㠴摡㔸〶攱攰㈷て戵㥤㈱敤㥥ㅡ〷㐹〹戵㜱っ攲㔰攳㐸愹〰㈸扢挰㐶ㅦ㑦㐳㡥愲ち㌰㤸㐰㠳㠹㌴攰挰㉡愱㌶〹戵㘰㙡㝣㐱㐹〰戵挹㜰〰㌵㡥戴㜲㌲戸愸㑤㘱㠶愹捣昰㍡っ晣搴㌸ㄴ捡愲㔶昴户〱〷㑡〹戵㕤ㄹ㠴㈳愶㍣搴㜶㠳戴㝢㙡ㅣ㔹㈵搴㘶㌰㠸㐳㡤挳慢㥣㈶㔳㘸晦㌶㤸〹ㅢ㝤ㄶつ㌹昴㉡挰㘰㌶つ收搰㠰愳戱㠴摡敥愸〵㔳攳慢㔶〲愸捤㠵〳愸㜱㜸㤶㤳挱㐵慤㥥ㄹ收㌱〳〷㜳㐸换攷戳㘶户扣㥣ㅤ昲晥㝥收㠲㌱〰㤲㈱挷搱〰昵ㅤ㉢㥡㌰〲㠳戳散㜷戶收搸㠳ㅥㄲㄹ㝡挳㕢摢搰㤷㔷收㝦㙢㐴愷敦㤳㐸摣㙦㘳摦ㅢ㌹挴㡤ㅡづ㌶㈸扦收愷挲户㑥㜴晡戳攱昹挷昳改挳㡦戶ㄷ㥡戸昱慣挶㑣㕢㙢㝢㙢慥㘳㔸㍤㐶ㄷつ攳ㅢ㑥㜲㈵㈵攱㠹攵㔷㈱㘲㘰㑥㉥㔸㔹ぢ摦ㅤ戹㤴㑦晣㠷づ㙡㘹㕤搶㈲慤㈹㙦攷㡢㕥㠴㔷摦扥㑣ㄳ㘲ㅥ㝥戶〱㍣㠳〳ㄳ攸慣敦㠳㜲㐰ㅦ㠳㍤晢㌴搶昶㐵扤慡㙥㔲摤摣㠶摡敡㐸㌸㥤㌲愳愹㘴㍡ㄱ㑦㔶愷㤲搹㘸㉡㔳㥤慤㐹㈷㜳搱㐴㉣㥢㌲㘴㈰〰㘳散〷ㅦ㠳㕤晦㤲㙥㝦搶㌸〶㐰㙡搴㤵㤷攲㐲愸愷扤昲戰㉦㔱㘹㤵㔱㔹㘵㤶昵敤慢慡㝣㉦㈲㈹攸捤攷㤸ㅡ㜹㤳㠳愶戱㌳扦㝣㉤㘰昵捣㠹つ捣慦ぢ㍡昳㜲㑥㙦㐰ㄳ昴〵㈸㐲㐶ㅦ〸㈸搳㔲愸㙥㔰㌷愹挱㌵㈸㐹㑢㐳戶㈱㘴摥㜷㝡㙡ㄹ㠸晢㐳㉣㠳ㄸ昰戲搰㜶愳捣㡥愲㔷㌲扣〹扤㍥ㅣ㜳㑡㠳㕣㈰㉤㠴㠸㌳昲慤㠰㤴㕢戵㍡ㅢぢ挲㙤〹ち㍣㌷ぢㄳ㙥ぢ敡㑣㐸戸㍤㜸搷愷づ㈷㕡攸〷愱挴晡っ搹愱戵㈶搴慤昵㤹㌵㌳改敡㐸慤㤹㌲搳㤹㜸㑤㍣㔲ㅢ㡢㈴㔳攱㘴慣㈶㘶㐶㑣㌳ㄳ㌳晡㌹捤㘹㠶㡦搱摦愹挹晡ㅣ攰搴愸㔳〶㙡㕣愷敡ㄴ㌴㠴扣㌱㕦愲ㅦっ㤵摥㠶㈲㘴㙣〸㠱挸挸㑤㈷㈸㥤㔸㡣㡤ㅣ昹㜶㜴㔸㐶昹㐸捣愹㡤㈱ㄷㄲ㉢㈰敡㈴戱㈹愴㐲攲ㄸ愴㈸㈴戱ち搲㐲ㄲ㥢挱〹㐱㜰㔳ㅢ㈵㐸㙣㙥㠷搶づ㐷摤㈲ㄱ㡤㈷㙡㔳攱㐸㈲㕤㙤㈶攲搵㤱㙣㙤戵㤹愹㐹㐴㌲挹㘸㌲挹捤摢ㄸ散㌴㘷㈵㝣㡣㉤㥣㥡㤰ㄸ攲搴愸㔳㐳㔱ㄳㄲ㠷扢㐹ㅣつ㤵扥ち㐵挸搸ㅡ〶㤸㑡㜴ㅦ㠹㘱㡥㝣㐷㉡㡦愷㐳㤸㈴㠶㐳㉥㈴㔶㌳㍣㈵晣㡥㠰㔴㐸㜴戸㐸㘸㈷挱愴攸㐱㐳戵〵攲㘱㘷㍣摣㌰慡ㅥ㈵昰晣捥捥愷㥤㠲扡㠵挷㡣㐴㜳昱㑣㙤戸㌶ㄱ愹㠹㐷㔳戵挹㌴㘸愵㜳戹㐴戶㈶ㄹ挷ㄱ挰㤰㝥㝡挶㌸ㄵ㍥挶㜶㑥㡢㑦㘳㙤愴㔳愳㑥㡤㐶㑤昰㌴戹昱慣㠱㑡㍦ㄳ㐵挸搸〱〶㤸㑡戴戳㔰昵敦㘰㘷㐳ㄶ戰㠳㥤〳戱㜷〷ㅢ㘳㐷搱ㄳ㙣搵㜹搰换慢㑣㔵ㄸ㜲㠱㜹〱㐴㥤㌰愳㤰ち捣戴ぢ愶㑥㤸戲㠳㉤〸攴挶敥㜸㕡攸㤷愰〴户戸ㅤ㕡㕢㡢扡挵慤㍡㘳㠶㘳攱㥡㐸㑤㜵㉥ㄹ捦㐵㌲愹㐴づ〷捦㙣㉥㔱㥤挳㠱戴㍡㙤㐸㑦㍤㘳㕣ちㅦ㈳攱㌴㑥戸搵㌸㌵敡搴㔸搴㠴摢扥㙥㙥㔷㐲愵㕦㠵㈲㘴散〴〳㑣戸户㑥ㄹ㐱改挴㘲散散挸挷㔱㜹ㅤ攵扢㘰㑥敤〲戹㤰戸〱愲㑥ㄲㄳ㈰ㄵㄲ扢扢㐸㘸㌷挱愴昸㘶㌵㍢㄰捦㐴㐴㠲ㅢ敥扦愲〴㥥㐹㜶㍥敤㘶搴㉤㍣戱㜴㑤㈴㔳㥢㠸㐶挲㤱㘸ㅣㅢ㔳㙤㑤㑤慡愶㌶ㄱ㑢㈴㈳戵攱㘸㉥㘶搴㌹㙤㕣〷ㅦ㘳戲㔳扢㠵㌵改㜹㘷㝣敡搴慥搰〹㥥㕤摤㜸㙥㠳㑡扦ㅤ㐵挸㤸づ〳㑣㈵摡ㅤ愸晡㌷慢㍢㈱ぢ搸慣敥㠲搸扢㔹敤㘶㐷搱㈷㌳昳㍤搰换㥢㘴搵㑣挸〵收扤㄰㜵挲㥣つ愹挰摣挵〵㌳㝦摣摥㌹㤰ㅢ㝢搹ㄱ〴㡦〴愳〴户摤敤搰摡㐳愸㕢摣ㄲ搹㜴㌴ㄳつ㠷搳昱㥡㑣㍣ㅤ慤挶㙥㤹㌴㔳戵昱㐴㈲ㅣ〹㘷㘳㘹㘳て愷㌹て挳挷㤸敢搴攴㘸㈵㝤敦㡣㑦㥤摡ㄳ㍡攱㤶㜰㜳㝢っ㉡晤㜱ㄴ㈱㘳㉦ㄸ㘰㉡㌸㕡敤敤挸㘷㔰昹㌴ㅤ㘶㘲㑥敤ぢ戹㤰㜸㤶攱㈹攱㜷㝦㐸㠵挴㘸㌷㠹捥ㅤ㙣晢㐰ㄲ〷挰〹㐱昰摥㉡㤴㈰昱㝢㍢戴昶㈲敡昶づ㔶ㅤ捤搶愴ㄲ㔱㌳㤷捣挵㙢㈲戵戵改㘴㈶ㅤ㡢愴㜱っ㡦㈷攲戹㥣搱攰㌴攷㈵昸ㄸぢ㥣㥡散㘰㈹愷㐶㥤捡愲㈶㈴㐶戸㐹扣ち㤵晥㙦ㄴ㈱㠳㍤攴㤸ち㜶戰㥣㈳㥦㑢攵㕢㜴愸攷㌲㉦㠲㕣㐸扣挳昰㤴昰㝢㈰愴㐲㘲ぢ㌷㠹扤㘰㈲㠷㥡捤〳㐹ㅣ〴㈷㕡攸ㅦ愰〴㠹㈶㍢戴昶㈱敡ㄶ㠹㐸㉥㙥㈶㜳㘶㑤㌲ㄳ换挵搳挹摡㜴㉣㥡换㥡愹㔴㑤愶愶㍡㤳愸㠹ㅢ捤㑥㜳㍥㠲㡦搱攲搴㘴㥢㤰㍥㜲挶愷㑥戵㐱㈷㈴㌶㜲㤳昸っ㉡晤㜳ㄴ㈱㠳扤摥㤸ち戶㠹づ㐷扥て㤵摦搰㠱慦㙦㔰㑢㈱ㄷㄲ摦㌱㍣㈵晣㉥㠷㔴㐸㔴〴㤲搰〲㐹慣㠰ㄳ㠲攰㌶ㅤ㑡㤰㌸挴づ慤晤㡣扡㐵㈲㤹㑣㔶㐷㌲㤱㘴㌲㤱慡㡥㥢㌸㠱挷㔲昱㘸㌶㥡づ㈷㜰搹㥡㡡收㡣㐳㥤收晣〲ㅦ攳て㑥㑤㐸ㅣ收搴愸㔳㐷愰㈶㈴㑡摣㈴㔴㌹昲㤷愲〸ㄹ㐷挲〰㔳〱㠹愳ㅣ昹〲㉡晢搲㈱㠵㌹戵ち㜲㈱挱㍦ㅡ搰㐹攲ㄸ㐸㠵挴户㍦扡慥㙡㍡昷㡥慦㈱㉤扣慡㘱慦㌵摡㠸㈱㤸〸〵ㄲ挷搹愱戵つ㔰户㐸㠴㑤㥣愰㘳搱㔴㍣㔶㥤㡥㈷戳挹㕡敥㈰攱㘸㍡㤱づ愷㔲㜱㥣戶㡦㜷㥡㌳㄰㍥挶〹㑥㑤昶㡥搵㑥㡤㍡昵㈷搴㠴挴愷㘸㑣攷昵摤㈰愸昴㡤㔱㠴っ昶㑥㘳㉡搸㍢㑥㜱攴㝣ㅦ㠴㍥㤸づ㡢㐸攲㌴挸㠵挴㄰㠶愷㠴摦㌳㈰ㄵㄲ㙦扢㐸㘸㕢挱愴昸改攷捤㐰㍣散㡡ㄶ㍣㕢挳ㄹ㜸捥戴昳㘹挳㔰户昰攰愲て〷搰㜴搸慣挹㘵㜱散挴戵㙦㑤㉣㤷㠸㔴挷㌳㤱㥡㑣㉡ㅣ㌷捥㜲摡㔸〹ㅦ攳㙣愷㌶㥣戵㜳㥣ㅡ㜵敡㝣搴〴捦㉢㙥㍣㔵㔰改扦㐳ㄱ㌲㉥㠰〱愶ㄲ㙤㕢㔴晤愷㥦敤㈰ぢ㌸晤㡣㠴搸㝢晡戹搰㡥愲昳昱〹㝤ㄴ昴昲〲㘹㜵㌱攴〲㜳〷㠸㍡㘱慥㠵㔴㘰㍥攳㠲愹昳㕣㉥㠷㥡愷〲戹㕤ち㈷攱ㄶ㐱㈸㜰扢捣づ慤㐵㔱户戸㘵ㄳ愶㤹㡤㈷㜳㐹㥣慢攳㠹㔸㉣ㅤ㡤㈴ㄲ昱㜴戸扡扡㌶㡥㐳㡦㘹㐸㍦㌵㕢ㄸ㠳㡦㜱㠵搳㌸㌹㙤㑢ㄷ戵愳㔳搷㐰㈷摣ㅥ㜵㜳慢㠱㥢㥥㐴ㄱ㌲慥㠵〱㈶㍣昰㠷㐶改㜷戲攰㔹搹昸戳㈳㕦㐲攵㌸㍡㉣挵㥣扡ㅥ㜲㈱㌱ㅥ愲㑥ㄲ㌷㐲㉡㈴晥ㄶ㐸攲敥㐰ㄲ㌷挱㐹㐸搴㈱ㄴ㐸晣挵づ慤㑤㐶摤㈲㤱ぢ㘷㙡㘲挹㔴㙤㡥㐷搸㐴慣ㄶ㥦戴㤹㡣㥡㠹摡㜰㍣㡣㙢㘵㐳晡㥥搹挲㈹昰㌱㙥㜶ㅡ㈷㈴愴摢搹搱愹昵搰〹㠹昵㙥ㄲ搳攱愶敦㠶㈲㘴摣〶〳㑣〵㈴㙥㜷攴㝣摢㠴㍥㠷づ㠷㘱㑥摤〹戹㤰搸〳愲㑥ㄲ㜷㐳㉡㈴慥㜷㤳攰づ㈶摢挴㥦〳㐹摣〳㈷㈱㌱ㅦ㜶㈰昱㌷㍢戴戶㈷敡ㄶ㠹ㄴ捥㌸㠹㌰摥ㄲㄹ㑥挴攳㠹ㅡ戳㌶㔹ㄳ㌵㌳㘶㕡捥㐱搵搱㠴㜱慦搳㥣扤攰㘳摣攷搴㘴㕦扡摦愹㔱愷ㅥ㐲㑤㐸㕣攱㈶戱ㅦ㔴晡晥㈸㐲〶㍢㠷㌱㘱㜴㌰㘵摣㜹㜴敥㉡挶㈳㡥晣㘸㉡㔳㤴慦挲㥣㝡ㄴ㜲㈱㤱㠱愸㤳挴攳㤰ち㠹昳摤㈴㍡㑦挴攷〶㤲㜸〲㑥㐲㘲㈱㐲㠱挴㍦散搰摡㈲搴敤扤㈳ㅣ挶挵㔸戵ㄹ慥愹㑥挴㈳㤹㘸㌲㥥挶昱㌷㔳ㅤ㡤搶愶戳挹慣㘹㐸ㅦ㌱㕢搸〸ㅦ攳㈹愷㜱㜲晡㜹摡愹㔱愷㥥㐳㑤㐸㥣攱㈶搱っ㤵捥㍦㑤ㄳ㌲搸攱㡢愹攰昴昳㑦㐷㝥〲㤵敤㜴㔸㑤ㄲ㉦㐲㉥㈴㤶㌰㍣㈵晣扥っ愹㤰㌸㈱㤰挴㜱㠱㈴晥〵㈷㈱戱〲愱㐰攲ㄵ㍢戴㜶〸敡ㄶ㠹㥡敡㜴㌶ㄷ㡤㘱㐷㠸挵攳戵㤱〴㉥㑤㔲挹㜰㈶㤷慢㡤挵ㄲ改摡愴昱慡搳㥣㐳攱㘳晣摢愹〹㠹搷㥣ㅡ㜵敡㑤搴㠴挴㔱㙥ㄲ㉢愱搲㡦㐰ㄱ㌲摥㠲〱愶〲ㄲ㙦㍢㜲扥㠸㐲晦㈳ㅤ㑥攳㌲扦ぢ戹㤰㌸㤶攱㈹攱昷㝤㐸㠵挴㜲㌷㠹捥㈳收搲㐰ㄲㅦ挰㐹㐸慣㐶㈸㤰昸搰づ慤㥤㠸扡扤㑤攴搲㌵戱㜰ち㉦㜸㑥㘴㜱㠸っ㈷㌳㘶㈴㤹慢つ㔷攳㤷㜴㑤扣㍡㙡㝣攴㌴攷㈴昸ㄸㅦ㍢㌵㌹㑥㝣攲搴愸㔳㥦愳㈶㈴ㄶ扢㐹㥣ち㤵㝥ㅡ㡡㤰昱〵っ㌰ㄵㅣ㈷扥㜴攴㝣㈳㠵㝥ㄶㅤ捥攱㌲㝦つ戹㤰㌸㠷攱㈹攱昷㕢㐸㠵㐴捥㑤愲昳㤲㈴ㅢ㐸攲㍢㌸〹㠹ぢ㄰ち㈴扥户㐳㙢ㄷ愲㙥㤱㐸攰收㔲慣㈶㤹㑢愷㘳戵昱㌰㙥㍤㐵㔲戱摡㘸㌴㤱㑢攴㘲挹㑣㌶㘱晣攰㌴攷㈲昸ㄸ㍦㍡㌵戹㈴昹挹愹㔱愷㝥㐵㑤㐸晣摥㑤攲㔲愸昴换㔰㠴㡣摦㘰㠰愹攰㤲㠴㙤ㄴ昹㐵㔴㕥㑤㠷㡢戹捣愵㤰ぢ㠹㙢ㄹ㥥ㄲ㝥搹愵㉡㈴收戹㐹㜴ㅥ㈷收〶㤲㈸㠷ㄳ㈶扣搸ち愱㐰㠲㥤愸㡣愶摤㠸扡㐵愲ㅡ㠷㠶㘸㙤戶扡㤶㝢㐷摡挴搶㤰愸慤挵晥㠲㜳㘹戲㍡㥤慢㌶晡摡㍥晡㑤昰㌱搸换㉡㡤㤳扤㐳扡㕢ㄹ㥦㍡搵ㅦ㍡㈱㌱搳㑤㘲ㅤ㔴晡㉤㈸㐲挶〰ㄸ挸ㄲ晢㙥㌹戱㑦㔵攴㝣㐷㠵㝥〷ㅤ昸㤲〹㘵㌸挹敥㘲㜸㑡昸摤〸㔲㈱㌱㈹㤰挴㠴㐰ㄲ㠳攰㠴〹〳㡡㄰ち㈴搸㌱㉡㈴敥㐳摤㈲㠱㕦㉤攱㘸ㅣ㍦搹㤲改㘸摣㡣愱㑣㐴戳㤱㔸㌵㙥㉦㈷愳戸㍤㘹㙣㘲晢攸昷挳挷搸搴愹〹㠹捤㥣ㅡ㜵㡡㍤愲㐲㘲慣㥢挴挳㔰改㡦愰〸ㄹ㐳㘰㄰㐴㘲㑢㐷捥㤷㔵攸㑦搰㠱㙦㥢㔰搲昵㐹搱㤳っ㑦〹扦挳㘰㉤㈴挲㙥ㄲ㥤挷㠹㌱㠱㈴㉡攱㠴〹慦㡢㐶㈸㤰ㄸ㡥㡡㤰㜸づ㜵㡢㐴㍣㥤㡢㈷㙢戲㌸㤵攲㠲㍤㤱挸㈴㔳〹㌳ㅤ挹㈵㘲㤱㉣慥㌴挲ㄹ㘳ㅢ摢㐷㝦ㅥ㍥〶㝢㐳ㄹ㐱㤷攳㐴㤵㔳愳㑥戱㤷㔳㐸㙣攷㈶昱ㄲ㔴晡换㈸㐲〶㍢㍡㠵㠴敦捡㡡㝤㥦㈲扦㤹㤱㕦愳挳㍡捣愹搱㑥昸㌷ㄸ㥥ㄲ㝥搹㥤㈹㈴㠶扡㐹㜴ㅥ㈷戶っ㈴戱㈳㥣㌰㤵攸敦㈰ㄴ㐸㠴敤搰摡扢愸㕢㈴㜰㠷㈳㥢㑣愷㈲搹㐸㙤㉥ㅥ㌱㌳挹㔸㈶㕡㠳㌹摣㡥捤㈶㜰㥢挸㠸搸㍥晡㝢昰㌱愲㑥㑤㡥ㄳ㌱愷㐶㥤㑡愰㈶㈴㌶㜵㤳昸〸㉡晤㘳ㄴ㈱愳〶〶戲挴㘷㘱挶㜵攷㡣晤㤹ㄶ㈱戶昵ぢ㍡昰晤ㄳ㑡扡㈸㈹晡㡡攱㈹攱㜷㘷㔸ぢ㠹晥㙥ㄲ㥤挷㠹㔰㈰㠹㜱㜰挲㠴攷㤲ㄱち㈴搸㈹挹㘸摡昷愸摢㝢㐷扣戶㍡ㄱ㌱戳戸㕦㤸㠸攳㠲扢㌶㠳换㠸㜸㉣㠵扢昵戸挲㡡㥢挶㜸摢㐷晦〱㍥挶〴愷㈶㝢挷㐴愷㐶㥤㘲㙦愴㤰㈸㜳㤳昸〵㉡晤㔷ㄴ㈱㘳ちっ㘴㠹㝤挷〹昶㔱㡡晣㍥戶戵㡦㠶攲㝥㉥戳㜴㍢㔲㔴づ㔱㈷〹㜶㍢ち㠹ㅦ㝦㜰晤㥣敤扣挶晣ㅥ搲挲㥦戳㌳攰㠴〹㈳㐹㄰ち㈴㘶愲㈲㈴㐲愸㕢㈴㤲攱敡㔸つ㝥戱攵慡㌳㔸敥㙡㜴㕢㘴㌲戸搰挲㕤㡥㉣晡愳㈲㘹㘳㤶敤愳昷㠳㡦挱㥥㐸㐶搰攵ㅡ㜳㡥㔳愳㑥捤㐵㑤㐸㝣㠹挶㜴晥㥣ㅤ〸㤵㙥愰〸ㄹ昵㌰㤰㈵摥㤶㜴昲搷㤸散㜷ㄴ㌹㕦㘸愱㙦㐲㠷㐷㌱㘷捣㠷ㅣㄳ㠶㜴㐰㌴愰㑦昹㍥愸散攴敢愷ち㝥㤲㝤㤴晦㙦つ㑣挱摦づ攰㔸㥣㤲㍥㜸㠴搷㝡昰戵慣㜴散㝦ㄶ㡢㍤㘱㝣敥㥤摦昲昷戱慣晦㠷㌸㘴㤹敦ㅢ㘳挴慤昱搵〷㘳㠱换昷挳攲㠶㠳㥡搸搵㥦㥣㠳㘳挹㈶捤搳摢搱㈳㠶㍦㕤㌸慦㜵㘲攷摦扤摢搰改㈹ㅢ攵扣〲扦㉡㉦㤹㤸㙥挷㍢ㄳ㍡㑣挷㙤㑥㕢愷ㅦ㕥㈹㡦㍥㑦㈸㐶昱㠵昹㥢攴㙢慥〷㠷㠷攴愵搳昱愲㙦扥㉤挳㠹搸㡥攷㘹换㑡晢愸挰㘷昹敤扦㜰挷㈷㠵ㄹつ㝦摥㘱㝡㤶〰㠶〴㍣㌶㍤愹戱㐳㕥㍢戰㈵昴㑡㘷〷慡㌶㠴㤸挶㡤㤸㌳㈲㕥晥㌶搶㐳㡦㔳㜸愹㌳㈱㌷扦㤰扥ㄵ攲㈹敥攳㡣㐶搱挰〶㔴戰戱攲搹㘵捦攷昳昱㜶㜵㠲昵㝦㠵晤扦㌱㘱攰〲挷攳〰㔵㜹摡挴昲搷㔷㕥昴挵㌵㍢㔵㕤㜰挳㙦昶晦㉢㉤㡦捦挷挷攴㜳晦㜸昴扦㘲㘷㠴㔴㝦㠳挵㥢㉣摥㐲愱㕥㐳㈳㕥挶〳搱〵敦㐹晦户慤昰扦㈷摤㔸㠸㐸㤸㌰摣〷敤ㅤ搰㐷ㅤ㠴ち㜷ㅡ昵ち㍣戸愵㜲㔱昵㉡㉥㘵㌳挴摣挰㤴摥㠴㔲摢ㄶ㌲㡢愴㝡ㄱ㜶捥昲㠷昴㤱㔰っ㍣ㄸ㈶扤愳搰收㜸昴㤸挲㌲㜸〴㔱㜸搶㕥搸〲ち捦搸ち晦换搲㡤ㄵ㠸㠴愹㐴摦搱愲㜰ㄸ㉡㐲攱㈹㜸㜴㔲㠸㤰〲㍢ㄷ㉤ち散戶搴㘲㜹ち㡦㝢㈸㔴㤳挲搱㌰改ㅤ〵昶㑤㡡㐷㡦㈹戰㠷㌲㠸挲挳挵㈸㍣㘴㉢晣㙦㑣㌷㔶㈳ㄲ愶ㄲ㝤㈷㡢挲挹愸〸㠵〷摣ㄴ挶㤱挲愹㔰㔹ㄴ搸㍢愹㡤捦㔳昸㥢㠷挲㐴ㅡ昳㘲挰搹㍣〶慥㐱愵㜷㐸捥㜴㍣㝡㡣攴㍣㜸〴㈱戹愳ㄸ㤲摢㙤㠵晦ㅤ敡挶〵㠸㠴愹㐴㥦㘶㈱戹〴ㄵ㐱戲摥㡤㘴㍡㤷㤲摤㠳ㄶㄲ㜶㍣㙡㌳昲㐸㙥昶㈰㤹〵挵挰㉢㘱搲㍢ち散㕤ㄴ㡦ㅥ㔳戸づㅥ㐱ㄴ㙥㈸㐶攱㝡㕢攱㝦㤱扡㜱〳㈲㘱㐲㠷㡡㐵攱慦愸〸㠵㍦扢㈹捣㈷㠵㜵㔰㔹ㄴ搸扦愸敤㤵愷㜰㤵㠷挲㍥㌴收昵㜲攷㠶㜱ㅢ㉡扤㐳挲ㅥ挵摥㈱㘱㑦㘱㄰㤲㑢㡢㈱㔹㙢㉢晣慦㔶㌷敥㐵㈴㑣ㄸ㤳㘲㈱㜹㄰ㄵ㐱㜲戱ㅢ㐹㡡㑢挹づ㍥ぢ〹扢づ戵㑣ㅥ挹昹ㅥ㈴㈶ㄴ〳ㅦ㠳㐹敦㈸㍣敥㜸昴㜸挳㜸ㅡㅥ㐱ㄴ捥㉡㐶攱㑣㕢攱㝦扦扡昱㉣㈲㘱挲攰ㄶ㡢挲ぢ愸〸㠵㌳摣ㄴ㥡㐹攱㈵愸㉣ち散㌶搴㕡昳ㄴ㑥昱㔰㌸㤸ㄴ㕥㠵㐹敦㈸戰㙦㔰㍣㝡㑣㠱㍤㠴㐱ㄴ㔶ㄷ愳㜰㠲慤昰扦㘴摤㜸〷㤱㌰㘱搸㡣㐵㠱扤㠳㐲攱㌸㌷㠵ㄵ愴昰ㄱ㔴ㄶ〵㜶ㄹ㙡㠷收㈹慣昲㔰㌸㡣ㄴ㍥㠳㐹敦㈸戰㕦戰㜷ㄴ扥㠱㐷㄰㠵㤵挵㈸ㅣ㙥㉢晣㙦㕡㌷扥㐳㈴㑣㈵晡搱ㄶ㠵㥦㔰ㄱち㝦㜰㔳昸㈳㈹晣〲㤵㐵攱㘷捣㘹挷收㈹㉣昷㔰㌸㥥ㄴㄴㄶ愸㜷ㄴ㑡ㅤ㡦ㅥ㙦ぢ㝤攱㔱挵戶晢慥愷摡㡢㔱㘸戳ㄵ晥搷慤ㅢ㍡㈲〹㠵㤳㉤ち〳㔰ㄷち㡢摤ㄴ㑥㈵〵㜶攸㔹ㄴ搸㔵愸㥤㥥愷搰攴愱戰㠶ㄴ〶挱〴㔳㉦慥㉡搹ㅦ㈸ㅥ㍤愶㌰ㄸ收㔵〱ㄴㄶㄶ愳㤰戳ㄵ晥㜷慥ㅢ㐳㄰㐹㈸㥣㘷㔱搸ㅡ㜵愱㤰㜵㔳戸㠰ㄴ㉡愱戲㈸っ挳㥣㜶㔱㥥挲〲て㠵㑢㘸捣㥦㤰㥤㈷っ㜶敢㘱敡〵ㄲ昶〱㡡㐷㡦㤱戰㙦慦㉡〰挹㝥挵㤰散㙢㉢晣㙦㘱㌷㜶㐰㈴㐱㜲愵㠵㈴㠲扡㈰搹摢㡤攴㙡㉥㘵っ㉡ぢ〹㍢晢戴㙢昳㐸收㜹㤰㕣〷挵挰ㅡ㤸㘰敡〵〵昶攸㠹㐷㡦㈹㡣㠳㜹㔵〰㠵㌹挵㈸捣戶ㄵ晥㔷戱ㅢ攳ㄱ㐹㈸晣搵愲㔰㠷扡㔰㤸改愶戰㡥ㄴ搸㔵㘷㔱㘰㐷㥦㜶㙢㥥挲慥ㅥち户㤱挲㜴㤸㘰敡〵〵昶收㠹㐷㡦㈹戰㑦慦㉡㠰㐲㕤㌱ち㤳㙣㠵晦㝤散挶ㅥ㠸㈴ㄴ敥戱㈸捣㐷㕤㈸㑣㜰㔳戸㤷ㄴ搸ㄵ㘷㔱㘰㈷㥦㜶㝦㥥挲捥ㅥちて㤲挲㝥㌰挱搴ぢち散挹ㄳ㡦ㅥ㔳㐸挱扣㉡㠰㐲㑤㌱ち〹㕢攱㝦㈹扢㤱㐱㈴愱昰㤸㐵㘱㈱敡㐲㈱敥愶昰〴㈹戰ㅢ捥愲挰づ㍥敤挹㍣㠵戰㠷挲搳愴搰っㄳ㑣扤愰挰㕥㍣昱攸㌱㠵㜶㤸㔷〵㔰ㄸ㔵㡣挲昶戶挲晦㘶㜶㘳〹㈲〹㠵ㄷ㉣ち㉢㔰ㄷち摢戹㈹扣㐴ち散㠲戳㈸戰㜳㑦晢㔷㥥挲〸て㠵㔷㐹㘱㈵㑣㌰昵㠲挲ㄱ㡥㐷㡦㈹戰ㅦ慦㉡㠰挲搶挵㈸っ戵ㄵ晥搷戳ㅢ挷㈲㤲㔰㜸换愲挰㍥㍣愱戰愵㥢挲㍢愴㜰ㄲ㔴ㄶ〵㜶散㘹敦攵㈹㙣敥愱昰〱㈹㥣ちㄳ㑣扤愰挰摥㍢昱攸㌱〵昶攱㔵〵㔰ㄸ㔴㡣挲㐶戶挲晦㡥㜶攳ㅣ㐴ㄲち㥦㔹ㄴ㉥㐰㕤㈸ㄸ㙥ち㕦㤰挲㐵㔰㔹ㄴ搸愹愷㝤㤵愷搰摦㐳攱ㅢ㔲戸ㄴ㈶㤸㝡㐱㠱㍤㜷攲搱㘳ち散扦慢ち愰搰户ㄸ〵捤㔶昸㕦搴㙥戰摢㑦㈸晣㘴㔱㘰摦㥤㔰㈸㜳㔳昸㠵ㄴ㙥㠲捡愲挰づ㍤敤户㍣㠵ㄲて〵㠵ㄷ㌸づ㕣〷ㄳ㑣扤愰挰㕥㍢昱攸㌱〵昶摤㔵〵㔰昸改晢㈲㌷收㝥戴ㄵ晥户戵ㅢ㜷㈱㤲㔰攸㡢戶攳挶摣扤愸ぢ㠵敦攱昱㍥㤶㑥㙥捣改㔰㉡㜶戹㔹ㄴ搸㤹愷昵㠳捣扥㌱昷㌵㙣㥤敢愵㤰㍥㠰ㄴㅥ㠶〹愶㕥㔰㘰㡦㥤㜸昴㤸挲ㄳ㌰慦ち愰昰㔹㌱ち㥦摡ち晦㉢摢つ㜶昷〹㠵㐱ㄶ㠵㘷㔱ㄷちㅦ扢㈹㙣㐲ち散㙥戳㈸戰㈳㑦摢㉣㑦攱㝤て㠵挱愴昰ㄲ㑣㌰昵㠲〲㝢敢挴愳挷ㄴ㕥㠳㜹㔵〰㠵户㡡㔱㜸搳㔶昸摦摢㙥扣㠱㐸㐲㘱㙢㡢〲晢敢㠴挲敢㙥ち㤵愴昰ㅥ㔴ㄶ〵㜶攲㘹摢攴㈹扣攲愱㔰㐵ち散㝣挳搴ぢち散愹ㄳ㡦ㅥ㔳昸〲收㔵〱ㄴ㕥㈸㐶攱㥦戶挲晦昲㜶攳㉢㐴ㄲち愳㉣ち散慢ㄳち捦戹㈹散㐰ち㍦㐰㘵㔱㘰〷㥥戶㘳㥥挲㔳ㅥちㄱ㔲昸〵㈶㤸㝡㐱㠱扤㜴攲搱㘳ち㝤㜰㘴慡ち愰昰㔸㌱ち㡦摡ち晦ㅢ摣㡤㜲㐴ㄲち㌵ㄶ〵ㅤ㜵愱昰㠸㥢㐲㉤㈹昴㠳捡愲挰捥㍢㙤愷㍣㠵〷㍣ㄴ挶㤱挲㐰㤸昴㡥〲㝢攸㝡㐷㘱ㄳ㜸〴㔱戸愷ㄸ㠵扢㙤㐵挱㙢摣㌷㐳愴敥㕥攳敥晡晢攸〳㠱扥㍣挷攷ち晢攵㉣㌱㝢攴昰㘴㘱㘳㔳㤳㍣㤴搷ㅦ㙦㕤㙥挳㕦㈸㥦㠹㤷㡢攳㕤换昵㡤昶㕦扤㥤㡥㤷㡥昳㈵戶捥㝢㝤㜵愹搱㔹换捤㘹挳㡢㝥晢收愶户攳愵昰搹ち晣㠵攵㡥づ戳慤攵㝦攱㤵捣㜸㑣㤲㙦戹挱挷㝡ㄹ㜳攰ㄳ㡡㝣昴㌰戰晢换㝡㑦㝢㥥㠷昳㠷挷㑢昹戲收晦散晤昰㕡ㅤ㌶㌱攷㘵㔸㔹搷敢挷换搴㥤㔸挵㔶㌷昴ㄱ㈵扦㐹㥢㑢㑡㌱㑥ㄳ昶摡㔴ㄴ㝤昰㤷㠳愵晢ㄸ㐵㐸㥦〶㠹㍣愹㉡㐵㐹昹㘰㙣〶晥㠵攳㌳愳㝣㠳㐸㠹敦捦㠷昷敢挷㈵㜶㍥㘵㕢挱戵慢㍥㐳昶攵昵㙤㙥㐸戵戵愵㔶㔴㌴㌷㌴㤹㉤ぢ㍢ㄶ㔵㌴㉣㐵ㄷ㈹㕥㥢㡥㜶攰㙦㤱敢搳昱扦〵ㅡ扢摢㌶㠸挸敤㔲攷挲㤶愹㜵㠱ぢ㌶㤳㑢挰〵换㉦搴㙣㡡昸昸慤戵㔰慡ち㌱戸㘰捥㐷㡤㐴㠵捤搵㜷㠷㘵㘷扡ㅤ㈱㜱愵扢㍥㌰㕤㝤㘱扡昹扥㜴ㄱ挴昱愴慢㜶搲敤攵㑥户㤳㥤㑥摢ㅢ搲攰㔵㜹㘵㘰ㄳ昶㠵扤戶ㅦち敦慡摣ㅦㄲ昷㔲㡦昳㌷㠳㕤㐷戲搴扦㠷㘵攷㔲戳ㅦ㐶㤶㥡捤㈸㔳ㄷ〷愶㑣㌱㌶㔳收㈱㘷㈸㜲㐱㥥敥㑦挷㙥ㄹ㐹㘷挲戲㌳ㅤ㍢㍣㤸㑥换㐱ㅡ扣搴攷〴㌶㘱ㄱ散戵㐶ㄴ摥愵㍥㄰ㄲ㜷㌳收晢㥢戱㡦搳㡣㈶㔸㜶㌶㠳㥤っ慥㜵㝤㕡㘰捡㔶挶昶㙥㕡〷晢搲戱㍦挲戳慥㑤㈷㕤扢㍢ㅤ敦收扢㈰慦づ㑣户㤴戱扤㤰㤷晢搲昱挶扦㈷摤挱㑥扡㐳摣改㤶㌹改慣ㅤ㘷㔵㘰扡挳ㄸ摢扢㜴㉢㝤改㔶昸搳ㅤ收愴㍢搲㥤敥㘸㙦扡挳〲搳慤㉡㑣㜷㡣㉦摤ㅦ晤改㡥㜷搲ㅤ攷㑥㜷戲㤳捥摡㘲㤷〶愶㕢捤搸㕥㤸㈷昹搲㥤敡㑦户挶㐹㜷戲㍢ㅤ敦戸捡ㄶ㝢ち愴挱㕢㙣㙢㘰ㄳ㑥㠳扤㜶㍡ち敦ㄶ㝢〶㈴敥㉤昶〲㝦㌳㜸㘳㔶㜶㥣㌳㘱搹戹挵昲㉥愷㙣㐲摣㜱捡搴愲挰㤴攷㌰㌶㜷㤲晣㝥㝡ㅥ㐵慥晤昴㙡㝦㍡摥昴㤴㜴ㄷ挰戲㌳ㅤ㙦㈷扡搲愵〲搳㕤㕣㤸㙥慤㉦摤㍡㝦扡摢㥣㜴㤷戹搳昱扥㥤愴㈳攴㌲戵㙦㘰扡㉢ㄹ㥢㐰昳㑢㜷㌵㐵慥愵攳㉤㍥捦づ昲愰㤳敥㕡㔸㜶㉥ㅤ㙦㤰㐹㍡㙢〷愹て㑣㜷㍤㘳㝢㜷㤰ㅢ㝤改㜸㉦捤㤳敥㘹㈷摤㕦摣改㕥昰愶㥢ㄹ㤸㙥㕤㘱扡㕢㝤改㕥昲愷㝢搵㐹㜷㥢㍢ㅤ㙦昹戸搶摤㤴挰㜴㜷㌲戶㜷㔳戹摢㤷敥ㅤ㝦扡て㥣㜴㝦㜳愷攳扤ㄵ㐹㘷敤㡦扢〴愶扢㥦戱扤晢攳㠳扥㜴㕦昸搳㝤攳愴㝢搸㥤㡥㌷㌱㕣敢慥㈶㌰摤愳㡣敤㕤㜷㡦晢搲晤攲㑦挷㝢ㅡ戲㈳晣挳㥤㡥㜷ぢ㕣改挲㠱改㥥㘶㙣㙦扡㘷㈹㜲㙤㤹㍡敡㥥㑤㠵㌷て㈴摤昳㤸改摣㌲〷愱攲㕡㜷㈳〳搳扤〸㈳摦扡㝢㤹㈲㔷㍡晥㠲昷愴攳慦㜴㐹昷ち㘶㍡搳昱昷慦㙢摤つて㑣昷ㅡ㡣㝣敢敥つ㡡㕣改㉡㔱昷愴攳捦㘱㐹昷ㄶ㘶㍡搳昱㠷愶ぢ收㤰挰㜴敦挲挸〷昳㝤㡡㕣改昸㥢搴㤳㡥扦㍢㈵摤㠷㤸改㑣挷㕦㜴㤲捥㍡慡㙣ㅣ㤸敥ㄳㄸ昹㡥㉡㥦㔱攴㑡挷ㅦ㝦㥥㜴晣㠱㈷改扥挰㡣㤳慥㥣搷搸㍤晥〱挰昱㙦㠳昰㔳愹挹捣昰捦〶㑤挲㥦攲ㄸ搵㠴ぢ昹ㅥ晣慤㥦㉦㤱㐷昱捡㥤㌱昴慦散ㄹ㔶〶㑥户㉢ㄵ愸㤴㈸㕥ㅢ戳㔱晡搷ㄴ昳戲㔸㍣扥戱㘷挴㘳㜷扢㘲㜹搴愳㈶ㅥ摦㔲㍣摦搶改摦搹㌳攲挱慢㔸捥㔸ㅥ扣ㅡㄵ㡦敦㈹收㐵愸攴昸挱㥥ㄱて㕥㜰收㍤㔲愸㠹挷㡦ㄴ㘷㙣㥤晥㤳㍤㈳ㅥ愶㕤戱㜲昰摡㑦㍣㝥愶㤸㤷㝣㤲攳ㄷ㝢㐶㍣㜸㜹㤷捦挱㑢㌷昱昸㤵㘲㕥戵㠹挷㙦昶㡣㜸戴摢ㄵ㉢〷慦扥挴㠳换愵㤶㍢ㅥ㡡㌵戲挴㜷㈰㉦戲㌸㘳㜹昰〲㑡㍣㑡㘹挳㙢㈷敡昴㍥㙥㡦㈳㍤ㅥ扣〶ㄲ㡦㌲摡ㅣ攳㜸㤴扢㍤㜸愹㤳捦挱换ㄸ昱搰㘸挳㉢ㄸ挹搱搷敤挱慢㤵扣〷慦㍡挴愳㠲㌶扣搸㄰て摤敤挱ぢ㡢扣挷㌹㡥㐷㠸㌶扣㕥㄰㡦㝥㙥て㕥ㅢ攴㍤㜸摥㤷ㅣ晤㘹挳㔳扥㜸っ㜰㝢昰昴㥥昷攰愹㕢㍣㌶愰つ捦摡攲㌱搰敤挱㌳㜴摥㠳㘷㕦昱㌰㘸挳ㄳ慦㜸㙣攸昶攰㐹㌶敦戱捥昱搸㠸㌶㍣㜷㡡挷㈰户挷㙤ㅥて㥥〳㈵挷挶戴攱改㑦㍣㌶㜱㝢昰㔴㤷捦挱搳㤸㜸㙣㑡㥢〷ㅤ㡦捤摣ㅥ㍣㕢攵㍤㜸㈶ㄲ㡦捤㘹挳㤳㤰攴ㄸ散昶攰〹㈷敦挱㤳㠹㜸㙣㐱㥢㘷ㅤ㡦㈱㙥㡦攷㍤ㅥ㍣ㅦ㠸挷㤶戴攱愹㐰㜲㙣攵昶攰㘱㍦㥦㠳㠷㜴昱ㄸ㑡ㅢㅥ捤挵㘳㙢户〷㡦摣㜹てㅥ㤵挵㘳ㄸ㙤㜸㐰ㄶ㡦㑡户〷て扥㜹てㅥ㔸挵㘳㌸㙤㜸㑣ㄵ㡦㙤摣ㅥ㍣㝥收㍤攴挰挶㝤㘸〴㙣㥣㡦挱〳㥣摣愰慢㠲ㄴ㌷敥攵㘰㔶㘰挵㠳㥡㔸㙤㙢㔹挹〱慣挰㡡〷㌲戱ㅡ㘹㔹挹㐱㡢㔶摢扢㌳昲攰㈵㔶愳㉣㉢㌹㔰ㄵ㔸昱㠰㈵㔶㍢㔸㔶㜲㜰愲搵ㄸ㜷㉣ㅥ愴挴㙡㐷换㑡づ㐸〵敤攲㠱㐹慣㈲㤶㤵ㅣ㠴ち㌲昲㘰㈴㔶㌱换㑡づ㍣〵戱㜸〰ㄲ慢㙡换㑡づ㌶〵㔶㍣攸㠸㔵㡤㘵㈵〷㤸㠲㡣㍣搰㠸㔵慤㘵㈵〷ㄵ㕡㡤㐵摤昹ㄸ㍣戸㠸搵㑥㤶㤵ㅣ㐸㘸攵㈱挱〳㡡㔸㡤戳慣攴攰㔱㘰挵㠳㠸㔸㡤户慣攴㠰㐱㉢㑦㐶ㅥ㌸挴㙡愲㘵㈵〷〹㕡㜹戶ㅣㅥ㉣挴慡捥戲㤲〳㐳㠱ㄵて㄰㘲㌵挵戲㤲㠳㐱㐱扢㜸㔰㄰慢㘹㤶㤵ㅣ〰㘸攵搹㜲㜸㈰㄰慢改㤶㤵散昴〵ㄹ戹昳㡢搵っ换㑡㜶昴〲㉢敥昰㘲㌵换戲㤲㥤扢愰㕤摣挹挵㙡㡥㘵㈵㍢㜴㐱扢戸㘳㡢搵ㅥ㤶㤵散挴〵ㄹ戹㌳㡢㔵扤㘵㈵㍢㉥慤㍣散戹〳㡢搵㝣戱㌲ㅣ攴㡡晢愷摣㌹扦收㍢慢㐷㙤ㄲ㝣㉢昰攷愹戸㑢㡡攲㙡㥦㠲㝢愱㈸慥昲㉡っ〷慡攲ㅥ㈸ㄶ㔷㝡㉤ㄴ㜷㍡㔱㕣攱㔵ㄸ捥㌶愷戸挳㠹挵攵㕥ぢ挵㝤㑣ㄴ㤷昹ㄴ摣慤㐴㜱愹㑦挱㍤㐹ㄴ㙢㝤ち敥㍣愲戸挴愷攰晥㈲㡡㡢扤ち挳㐱愹戸慦㠸挵㐵㕥ぢ挵摤㐳ㄴㄷ晡ㄴ摣㈳㐴㜱㠱㑦挱㥤㐰ㄴ攷晢ㄴ摣敥㐵㜱㥥㑦挱㑤㕤ㄴ攷晡ㄴ摣扡㐵㜱㡥㑦挱つ㕡ㄴ㘷晢ㄴ摣㠶㐵㜱㤶㑦挱捤㔶ㄴ㘷晡ㄴ摣㔲㐵戱挶愷攰挶㈹㡡㌳㝣ち㙥㡦愲㌸摤愷攰㈶㈸㡡搳扣㡡㝥晦て㍣㥣㠳㘴</t>
  </si>
  <si>
    <t>㜸〱捤㥤〷㝣摣攴晤晦晤㌸戶㘲㕤㤶㈰〹㄰ㄲ㐲ㄲ攲㐲〶攱㝣㜷扥㍢〷㐲㠶ㄳ㐲㌶挴〹㥢㥡ㅢ扡挴挱㈳搸捥愲つ愱㐰搹㤴㔱㔶搸㠴ㄹ㈸慢㈵散㔱㌶㘵㡦㔲㐶搹慢散㔵昶晣㝦㍥㕦㐹㍥㐹愷昳攸慦晦搷慢挷昹㐱捦㜷㍥㝡㥦愴搳改昹㑡㈹㔱㈵㈵㈵扦攰挵晦昳㔵挶㠵㘱㜵㙢摡摡捤愶〹戵㉤㡤㡤㘶愶扤愱愵戹㙤挲搴搶搶搴㥡戹つ㙤敤扤㘰愰搵㌷㐰摦㔶㕥摦搶㜰愸㔹㔱扦搲㙣㙤㠳㔱㜹㐹㐹㐵㠵㕥ち晤㄰晢捦㜰㍡㍡扤昴㌲㌶戰㉡搱㌵㌶扤搹㔴戰搱搹㠴搸昴㘱搳㤷㑤㍦㌶晤搹っ㘰㘳戰搹㡣捤收㙣〶戲ㄹ挴㘶㌰㥢㉤搸㙣挹㘶㉢㌶捣慦㙦捤㘶㈸㥡扥挳搰㉣慡㥤戶㈰扤っ㙢㔳搷摥搲㙡㡥ㅦ戱㤷㌵收㐹㔵㔵ㄳ慡㈶㐴㙡㈲昱〹攱昱㈳㙡㔷㌴戶慦㘸㌵㈷㌵㥢㉢摡㕢㔳㡤攳㐷散戱㈲摤搸㤰㤹㘳慥㔹搴㜲戰搹㍣挹㑣㠷愳改㔴㉣㔹ㄵ慢慥捥搵搴㈴晢㙥㠳挸昳㙢愷敤搱㙡收摡晥㕢㌱㠷㌳收㠲摡㘹ㄳ收㥢敤晦慤㤸摢㈲㈶㐲㑥㙦㘹㑡㌵㌴晦㤷㠲㤶昳㌳慤㥥㙥㘶ㅡ昸攱㥢㘶㙢㐳昳㤲〹ㄸ戶〷㌴㝡㠹〹㔳摢摡㔶㌴㉤攷㜶㔴㙢㌶㌶㉥㌴㜳昲愱㌷㑤㙦㙢摦㈳搵摡搴搶户㠹晣捣㔶戳㌹㘳戶昵㙦㥡戱㍡㘳㌶摡㠶㙤ㄵ㑤㝢愵㕡攷愷㥡捣㌲㉥っ㘸戲㍥挳㔹㔹戳戹扤愱㝤㑤扦愶挵㙤收挲㔴昳ㄲ㤳㈶攵㑤㌳㔷㌴㘴㔵㔹ㄹ摥㈵扤戶てㅡ㤹㝣㔰ㄸ㑦㔳敤搲㔴㙢扢昴昸ㄱ㔶〵搹扡㌶ㄷ㔹ぢ捦戸戸㐹㡤昰㜹昱㌳慢㙢㘸㥡㘳戶㌶㥢㡤㑣挲㑦㜲㥣捦㐸〰㔹㥦㐳〷㈹㘷㜵昸㈹愹㍥昶捥挷㜵㘱ㄶ㙤〴㥡㈱昳㕢㕡㥢戰㐱捥㌳㔳捤㤳慡挶搷戵㘷愷㥢㉢㈷㠵㈷㔴㔵敢㈳愱搶㐷搱㜰㍢㌴挶戴㔴㥢㌹愲㙥㜹慢㤹捡㑥慣慥㑡㑣搴㐷㔳㕦㠹㐶㤵扤㠴ㅤ摤ㅤ㥥㍢㕢㘹㝤慡戴㍥㕤㕡㥦㈹慤捦㤶搶㥢愵昵戹搲晡㈵愵昵㑢㑢敢ㅢ㑡敢㤷㤵搶ㅦっㅢ攷㔵搱扢㜷愹晤㍡敢戰ㄵ慦㉦晣攴㤸摡攳ㅡて扢㘶㠷晢摦㕤慦戸㙦换愱㘱㝢㉣㜴㌲摣ㅤ愰搶挷愰搱挶愲昱っ㌷㤶㠸㑤搴挷㔱㍦ㅥ㡤㔲捦㘲戸ㅣ昲㤷て捦敡扦挳㐷愳愶㙥㥡扣散搶扢愷摣昸愶攲㈱㐴㜲㑤挰㐲㈷戹㜶㘲慣㌰ㅡ慤ち㡤㌷㔷㌲㍥㔱㡦㔰ㅦ㐵愳搴㘳㜶慥㕥㘹搵搶㕡㥦㥥㝥捡㜷攱㔷㉦扡㘳㘲慤攲㤱㑡㜲㔵㘳愱㤳㕣㜱挶㑡愰搱㤲㘸㍣戹慡挳挹㠹㝡つ昵ㄳ搱㈸昵㠰㥤敢愴散捤〷摦㥢晢㘶挱㌱扢㉣㥢昴换㘱〷捥㔶㍣㈰㑡慥㕤戰搰㐹慥㐹㡣戵㉢ㅡ㙤㌲ㅡ㙦慥㉡慣搷ㄴ敡愷愲㔱敡㉥㍢搷㡦㡦㡦摤㜰挱捣慦愷㕦扡㙡晣搳㙢慦㕢㝡㡣攲㉥㈸戹㙡戱搰㐹慥改㡣㌵〳㡤戶ㅢㅡ㙦慥㘸捤㐴㝤㈶昵扢愳㔱敡㘶㍢搷捦扢づ捤㕥晢㕤㝣搶㔵晢扤戱敢㠹慤ぢ㝥慦㜸㜸㤷㕣戳戱搰㐹慥㌹㡣㌵ㄷ㡤㌶て㡤㈷㔷㉣㔱㍤㔱㥦㑦晤〲㌴㑡㕤㙦攷扡攵㤹㙢㥡摥㠹戶㑤扤㘸昰〵愷㔶ㅥ摦㝦㘷挵㙦ㄱ挹戵㈷ㄶ㍡挹戵㤰戱敡搰㘸㡢搰㜸㜲㔵㐷挱㜰㌱昵㝢愱㔱㙡愳㥤敢慣㉤㔷敤㌷散攵慢攷摣㕡㝥㔳㝡㔶摦㕤㍥㔳㝤愰㤶㕣晢㘰愱㤳㕣晢㌲搶㝥㘸戴晤搱㜸㜳㔵㘱摢㌸㠰晡〳搱㈸戵挱捥昵㘴敦戶㘱㈷摥昹户戹㔷㥥㌴昱挱㡤愹攷户㔳晣㑥㤴㕣昵㔸攸㈴搷㐱㔰敢㈹㌴㕡ㅡ㡤㉦ㄷ㍥慦っ昵㔹㌴㑡㥤㙢攷摡收扣㈷㡥ぢ㉦敥㍢昵搶ㄹ㕢捤㍥昳戰换㝦㔱晣敡㤵㕣㌹㉣㜴㤲㙢〹㘳㉤㐵愳㌵愰昱攵㡡㑣搴㤷㔱㝦㌰ㅡ愵㑥户㜳㍤㜷昲挶搳扦ㅡ㌱㘲昶ㄹ〳㤶㥤昹搲昲慦攷㉡㝥挳㑢慥㈶㉣㜴㤲慢㤹戱㕡搰㘸换搱㜸㜲挵㙡戰㙤ㅣ㐲㝤㉢ㅡ愵㑥戲㜳㙤㌱昶㠳㝤て扦昲挷〵攷㕤戶挵扢晢㙣敡扢户攲㠹㠴攴㙡挷㐲㈷戹㔶㌰搶㑡㌴摡㉡㌴㥥㕣搵㔵挸戵㥡晡㌵㘸㤴㍡摡捥㜵挰㡢㘳捦㡢摦搴㍣昵昰㠹て㥤昷敢㈷摦扡㕡昱㝣㐵㜲晤〶ぢ㥤攴晡㉤㘳慤㐵愳ㅤ㠶挶㤳㉢㤶愸㥡愸慦愳晥㜰㌴㑡慤戳㜳㉤㔹晥攵攳㉦㝣㜸搷扣㡤㤱捣晤㉢慡攷敦愷㜸㕡㈴戹㡥挰㐲㈷戹㡥㠴㕡㍦ち㡤昶㝢㌴摥㕣㌵搸㌶㡥愶晥ㄸ㌴㑡慤戶㜳扤戵敦㙤攷っ㍦攷㠵㤹㌷摥昰搲㜷㍢㕥㝦摦㠷㡡㘷㕦㤲敢㌸㉣㜴㤲敢㜸挶㍡〱㡤㜶㈲ㅡ㑦慥敡㘸㜸愲㝥ㄲ昵㝦㐰愳搴㈱㜶慥㍦捥㕣㝣㐰散㥢㐱㜳㙥摥攵㡥㍦㕥晢捡戱㝤ㄵ㑦昲㈴搷㈹㔸攸㈴搷愹㡣㜵ㅡㅡ敤㡦㘸扣戹慡昰㥤㜲㍡昵㘷愰㔱㙡㤹㥤㉢㝤㐶㥦搴ぢ㙢㍦㥦㜷㔲晢〱㌷扣摤晣攰摥㡡攷㤲㤲敢㉣㉣㜴㤲敢㙣挶㕡㡦㐶㍢〷㡤㉦ㄷ搶敢㕣敡捦㐳愳㔴挶捥戵㔳挵㤸ㅤ㝢敤㝥攷搴ㄳ㜲摢㝣㙥敥昲昲慥㙡㌰搴㤲敢〲㉣㜴㤲敢㐲挶扡〸㡤㜶㌱ㅡ㙦慥〸昶慦つ搴㕦㠲㐶愹〳散㕣敦㘶ㄷ㕦㍥㑥愹摡㡢〷ㅦ㜲捡㥣愹敦挶ㄵ捦㡣㈵搷㘵㔸攸㈴搷攵㡣㜵〵ㅡ敤㑡㌴㥥㕣戱㈴㜲㙤愴晥㉡㌴㑡㉤戶㜳摤晤敡搸挸摡换昷㥡晤攷㠵ㅦ扤㍢㌳昹敡㤷㡡㈷攰㤲敢㑦㔸攸㈴搷㌵㡣㜵㉤ㅡ敤㍡㌴㥥㕣搵戱攸㐴晤㝡敡㙦㐰愳搴㝣㍢搷㠶㔷㝥扥攳扢㕢㌶捥扥攱戳昴㐳㈳㘷て扣㐳㙤〵戵攴晡ぢㄶ㍡挹㜵㈳㘳㙤㐲愳摤㠴挶㤷ぢ晢搷捤搴摦㠲㐶愹㤹㜶慥攵㥦㥣㝡攲戸㥡愳攷㥥戶㌱晡㔵搹㠷〳㕦㔳㐳愰㤶㕣户㘱愱㤳㕣户㌳搶ㅤ㘸戴㍢搱㜸㜲挵ㄲ㌸捥摦㐵晤摤㘸㤴㥡㘲攷㍡㌴㝥摢㑤㍦敦戲敢㤴㑤㕦㕥昷挳攸㥡ㅢ㈶愹慤愱㤶㕣昷㘰愱㤳㕣昷㌲搶㝤㘸戴晢搱㜸㜳搵攰戴敦〱敡ㅦ㐴愳㔴㡤㥤敢㤰搸㐹戵挳㝦㍡扢㜶㝤晣愹慦㡦㍢昰㤱〷搴㔰愸㈵搷挳㔸攸㈴搷摦ㄸ敢ㄱ㌴摡愳㘸㍣戹慡慢挰昰㌱敡ㅦ㐷愳㔴挴捥搵㍥㈰ㄹ㡦敡晤㘷摣㍤愸㈲慡扥㡢て散晢㈴搴㝢摡愷戶搳㕢㔳慢昰㘳㈱晦㍢㈴㌲㈱捣晦扡晥〱㠶摦㕦戹敡㕣㈲㔷㔵㤵慤づ愷愲愹昲㤱〸摢摤㌳㝤ㅥ㤲晢收昶㙥㘸捥戶慣㤲㔳晦㘱㍣㔹捥晦ㄲㄸ㘷敢愶戵慣㘸捥戶つつ㔶搶戵愷摡捤慤晤扡㝣㤰〲户㍡晣㌰㌲摢㈴摦㜰扦摢㕥愹挶ㄵ收搴搵つ㤶㝡ㅢ㥦ㅡ㍦㡢㕡搲挵戵扢戵㥡㠷㜴㘸ぢ㐶㌴ㄵ扦摢㔷㑡散㠲戵戴㔴搶戸㐶搴㉥㙤㘹㌳㥢㘵㜸攳㥡昶㘸挸ㅣ㙣戶搶㤹晣搵㙦㘶㘵㔵〷㔳㘵晦㌶ㅢ户愰ㄹ㉢㡡㕦㕢搹㔱㙥㘹㙥挶敡㜶戳㌹㙢㘶㌱摥攵㘶㙢晢㥡㐵愹㜴愳戹㠵挷挴捡〹挵㄰㡦㜸户㤶捣㡡戶摡㤶收昶搶㤶㐶慦㘶㙡㜶㘵ち扦〷戳昳㕡戲㈶㝥捥㤵昱㔵愲㑡㝡昵㔲慡㘴㙣搰㙦㉡挶㙤㥢㈰ㅦ㠴敢㈳摥〶㥦昹㔶摥捤㙥挲㐲慣ㅤ搶愲搱攴㌶㔹㍡扡㡢㘰ㄲ㤷㘱挶ㄴ㌷㜴慤ㄳ㉦㤱搰㝡㠷攲搶㌲挶㡥㑦敥晦慦㜱㘹改㐰㝢敤㘷慣挴㙦收摤㔳捤搹㐶戳戵搳ぢ㍣㡡㈳搲㥦㐲㔳扥ㄳ昶收愲昴捡㘰愱㔶慢㌵攵慢ㅡ戲敤㑢戵愵㘶挳㤲愵㍣戱挲㐵愰㡡ち愲㉤㜸改捦㐰愴㍦换收敦㘸㐲愱ㄲ敤㌹ㅡ㘹㈱晤ㅦ㔶扦㝣ㄴ晥摦昳㕦攳愵昰搲攵搷㍦㉥搵戴㤵㌷敤搶搲摡搶慢㔷搰㕡敥㥥㙡㕢摡捥捤戳㜳㈵攳㍤捦收〵㌴攵愳搱㜴昹㘳㝦〰㡣捡㜸㑤愳㕦搳㜴㌳㤷挲㤵㈴搹扢㔵慡扣挹扡㌸㌱摤㙣换攸扣㡡㌱ぢ晢捡㙡つ㑢搸昹晢㌶㜱敢㌷㔷户㑦㑦戵愷㝡㌷攱㝡〸㍥㈵ㅤ㐶攳挴换㕡愲㘷㍦㤱㌹摥㈱扢㠷〸㠶㉣扡愲昴ㄱ㠱ㄵ〹㍢づ昶㤷㤲㕥㜶摢昹㑡㘰散挳戱ㄲ㥡㝦㐳昷㕥搷挰攵㤶散㑣戳㜹搱㥡攵㘶ㅢ捤㉢戴㑥㔱晡㜷㉦〶㕢㤰㐹㉦㙥㙦㘸㙣㥢㠰㤱捥㙣㙤㔹戱晣扦ㄹ㠷戱昴ㄷ搱㌸慦昲㕦㘱㉢敥晥㍡〱㔷㐹敦㤵晣㙣敡敢㑢㉡ㄸ㡤ㄲ㝤㍢㌶摣㕡ㄱ散ㄷ晣㑦㕥晡㉢昸㕦愸㌳㕤㜹㈵㉣㝡㜲つ愸ㅣ昶㝤㥢㐰㘸㔱慢㈹㔷戵㉡愴〳摡晤㥡昶㙥㘹㍤㌸摤搲㜲㌰户愷晥搲㙢㕢㙡㥡敤扣㔲搴挷扥㌲㈶㔷挰㤴敡搵换㜳㥤挷㜵㐹㘹㕢挴搷摥㐰搳㙦㙡㘳攳〸㈷㘲㥢昶㈶㐴扤㜰捤㑡㝢ぢぢ搵㌸㤲户户戴㈳改㠸㤵昱ㄱ㍢搲慣慤㝤㐴㉤㉦㉤昱㍢慡戱愱搹ㅣ戱㐳㜳换㠸㔶戳㙤㌹㉥づ㥢㘳㈶慣㙥㙣㕢慤㠶〱つ㉦搸㡣晥愲㝡搹昳搱慦愶㕥昵挱愳收搸摥扦㜹㐲つ戵ㄵ〵㔷㡤㜶㐰戲㤱昸搳摦㐵愳㠶挰㡣㠷ㅣ㉣㝢㕦晡㝢攸敢敦戳昹〰つづㅣ昲㔱攰戸昱㤱搵㔵㘳昰㝦ㅥ㍢昴㡦搹㝣㠲㐶㡤㐳挳㍤㔷晦ㄴ㡤昳㔲〶攲㜳㠳㤰て㜵㉣挴㠵ㅦ敡扦㈱つ改㥤攸搴㜸㔸昰㠳搵〹㔲㈷㍡㥤搸㤴㠶挰㠱〰捡㙤㐵挱愵慣㥤攰㈶〰㝥愴㝦㉦㤸〵〳昸㤹㌹〸㐶攷收攸〲㔰㙡㜵㔵ㄸ㍡〱搰ぢ〲㥤㤷昱㔵〴㈲〱㔰㡥㥥昳㔲摦晦散〲㔰〵㜱㈱〰㥤㌱昵㑥㜴㉡ち扦㈰〰㥦㈱㜸㈰㠰㑦㙤㐵挱昵戵㌸㈲㡤攴㈸㌶攷㤰㍦㠶㔹㌰㠰㐱㔰敢㠳搹㙣㠱挶〵㘰㉢慢慢ㄲ〸㈲〰㠶搰㘸㙢㌴慡〶㈲〱㌰ㄴ㍤攷愵摥㜶〳㐸㐲㕣〸㘰㕢挶搴㍢搱愹㠹昰ぢ〲昰㔲㌱〰㉦摡㡡㠲㡢㝥㤳㄰㘹㈴㐷戱〳㠷晣㝣㔱〰㘳愱搶挷戱ㄹ㡦挶〵㘰㠲搵㔵扢㈲㠸〰搸㠹㐶㘱㌴㙡ち㐴〲愰ち㍤攷愵㥥㜰〳㤸っ㜱㈱㠰㙡挶搴㍢搱愹愹昰ぢ〲㜰㝦㌱〰昷搹㡡㠲㉢㤱搳ㄱ㘹㈴㐷戱㉢㤲慡㝢㡡〲㤸〲戵㍥㤵捤㌴㌴㉥〰搳慤慥㥡㠱㈰〲㘰〶㡤㜶㐳愳㜸㜵㔲〰捣㐴捦㜹愹㕢摣〰㜶㠳戸㄰挰ㅣ挶搴㍢搱愹摤攱ㄷ〴攰摡㘲〰慥戱ㄵ〵㤷㐷攷㈰搲㐸㡥㘲ㄱ㠷㝣㜵㔱〰㝢㐱慤敦捤㘶ㅦ㌴㉥〰晢㔹㕤㌵ㄷ㐱〴挰晥㌴㍡〰㡤㥡て㤱〰㌸㄰㍤攷愵㌶戸〱捣㠳戸㄰㐰㡡㌱昵㑥㜴㙡〱晣㠲〰㥣㕤っ挰㔹戶愲攰㥡敤㐲㐴ㅡ挹㔱㉣攳㤰捦㈸ち愰ㄱ㙡扤㠹㑤㌳ㅡㄷ㠰攵㔶㔷搵㈱㠸〰㌸㠴㐶慤㘸搴㘲㠸〴㐰ㅢ㝡捥㑢㥤攸〶戰〸攲㐲〰慢ㄸ㔳敦㐴愷昶㠲㕦㄰㠰㈳㡡〱昸㥤慤㈸戸㤰扣㉦㈲㡤攴㈸づ攷㤰搷ㄵ〵㜰〴搴晡㤱㙣㡥㐲攳〲㜰戴搵㔵晢㈱㠸〰㌸㠶㐶挷愲㔱〷㐰㈴〰㡥㐳捦㜹愹㤵㙥〰晢㐳㕣〸攰㈴挶搴㍢搱愹〳攱ㄷ〴愰戱ㄸ㠰㠳㙤㐵挱搵敤㠳㄰㘹㈴㐷㜱㈶㠷摣㔰ㄴ挰搹㔰敢敢搹㥣㠳挶〵攰㍣慢慢㔲〸㈲〰捥愷搱〵㘸㔴〶㈲〱㜰㈱㝡捥㑢ㅤ攴〶㤰㠶戸㄰挰㈵戰て改㥤攸㔴ㄶ㝥㐱〰昶㉡〶㘰戱慤㈸戸攴捥㑢改㈳㌹㡡㍦㜱挸㜵㐵〱㕣ぢ戵㝥ㅤ㥢敢搱戸〰晣搹敡慡愵〸㈲〰晥㐲愳ㅢ搱愸㘵㄰〹㠰㑤攸㌹㉦㌵摢つ愰〱攲㐲〰户㌲愶摥㠹㑥ㅤっ扦㈰〰㔳㡡〱㤸㙣㉢ち收〱㥡ㄱ㘹㈴㐷㜱㉦㠷㍣愹㈸㠰晢愱搶ㅦ㘰昳㈰ㅡㄷ㠰㠷慤慥㙡㐱㄰〱昰㌷ㅡ㍤㠲㐶ㅤ〲㤱〰㜸ㄴ㍤攷愵㘲㙥〰换㈱㉥〴昰㈴㘳敡㥤攸㔴㉢晣㠲〰㡣㉤〶㘰㡣慤㈸㤸㥣㔸㠱㐸㈳㌹㡡ㄷ㌸攴敤㡢〲㜸〹㙡晤㥦㙣㕥㐶攳〲昰慡搵㔵㉢ㄱ㐴〰扣㐶愳搷搱愸搵㄰〹㠰㌷搰㜳㕥㙡戸ㅢ挰㉡㠸ぢ〱扣挳㤸㝡㈷㍡戵〶㝥㐱〰〶ㄵ〳㌰搰㔶ㄴ捣㤸晣ㄶ㤱㐶㜲ㄴ㥦㜰挸㥢ㄵ〵昰ㄹ搴晡攷㙣扥㐰攳〲昰愵搵㔵㙢ㄱ㐴〰㝣㐵愳慦搱愸㜵㄰〹㠰㙦搰㜳㕥慡挲つ攰㌰㠸ぢ〱晣挰㤸㝡㈷㍡㜵㌸晣㠲〰晣晣㔳㤱㔳攱㥦㙣㐵挱㌴捥㤱㠸㌴㤲愳㈸㉢挵㤰㝦㠰㔹昰愹戰〶戵摥㥢㑤〵ㅡㄷ㠰㤰搵㔵㐷㈱挸㈸〶敡㐳愳扥㘸搴搱攸ち㠰㝥攸㌹㉦昵〵㜲㜴晣ㄸ晡㍤挴㠵〰㌶㠳㝤㐸敦㐴愷㌸㘱ㄴ〴攰扤㘲〰晥㘵㉢ち收㤶㡥㐷㈴〱戰㌵㠷晣㑥㔱〰挳愰搶户㘱㌳㥣愳换晦ㅡㅣ㘱㜵搵〹〸㌴㡡慢㌳㤲㐶愳搰愸㤳搰ㄵ〰摢愱攷扣搴换㙥〰㈷㐲㕣〸㘰㝢搸㠷昴㑥㜴敡て昰ぢ〲昰㑣㌱〰㑦摢㡡㠲〹慦㔳ㄱ㐹〰㠴㌹攴㈷㡢〲㠸㐰慤㐷搹挴㌸扡㍣㠰戸搵㔵愷㈱搰㈸慥㑥㠲㐶㐹㌴敡㜴㜴〵㐰つ㝡捥㑢㍤攸〶昰㐷㠸ぢ〱㑣㠲㝤㐸敦㐴愷捥㠰㕦㄰㠰㍢㡡〱戸摤㔶ㄴ捣挲㥤㡤㐸〲㘰㌷づ昹搶愲〰㜶㠷㕡㥦挵㘶㌶㐷㤷〷㌰搷敡慡昵〸㌴㡡慢㌳㡦㐶昳搱愸㜳搱ㄵ〰ぢ搰㜳㕥敡㝡㌷㠰㜳㈰㉥〴㔰〷晢㤰摥㠹㑥㥤〷扦㈰〰㤷ㄷ〳㜰㤹慤㈸㤸ㅡ扣㄰㤱〴挰〱ㅣ昲㈵㐵〱晣ㅡ㙡扤㥥捤㐱ㅣ㕤ㅥ㐰摡敡慡㡢㄰㘸ㄴ晥昴っ㡤戲㘸搴〶㜴〵㠰㠹㥥昳㔲攷戸〱㕣っ㜱㈱㠰〶搸㠷昴㑥㜴敡ㄲ昸〵〱㌸愵ㄸ㠰㤳㙤㐵挱㝣攵攵㠸㈴〰㕡㌹攴㤳㡡〲㘸㠷㕡㕦挱㘶㈵㐷㤷〷戰摡敡㉡捥㘵㡥攲敡慣愱搱愱㘸搴㐶㜴〵挰㙦搰㜳㕥敡㈸㌷㠰㉢㈱㉥〴戰づ昶㈱扤ㄳ㥤扡ち㝥㐱〰づ㉤〶㘰㡤慤㈸㤸㐴扤〶㤱〴挰戱ㅣ昲慡愲〰㡥㠷㕡㍦㠱捤㠹ㅣ㕤ㅥ挰ㅦ慣慥扡ㄶ㠱㐶㜱㜵㑥愶搱㈹㘸搴昵攸ち㠰㔳搱㜳㕥慡搹つ攰㍡㠸ぢ〱㥣〱晢㤰摥㠹㑥摤〰扦㈰〰搹㘲〰㌲戶愲㘰㘶昷㐶㐴ㄲ〰ㄷ㜰挸愹愲〰㉥㠲㕡扦㤸捤〶㡥㉥て攰㔲慢慢㌶㈱搰㈸慥捥㘵㌴扡ㅣ㡤扡ㄹ㕤〱㜰〵㝡捥㑢敤攳〶㜰ㄳ挴㠵〰慥㠶㝤㐸敦㐴愷㙥㠱㕦㄰㠰昹挵〰捣戳ㄵ〵搳捤户㈳㤲〰戸㤱㐳㥥㔳ㄴ挰㑤㔰敢㌷戳戹㠵愳换〳戸捤敡慡㍢㄰㘸ㄴ㔷攷㜶ㅡ摤㠱㐶摤㠵慥〰戸ㄳ㍤攷愵愶戹〱摣〹㜱㈱㠰㝢㘰ㅦ搲㍢搱愹扢攱ㄷ〴㈰㔹っ㐰挲㔶ㄴ捣㠱摦㡢㐸〲攰ㄱづ戹扡㈸㠰挷愰搶ㅦ㘷昳〴ㅡㄷ㠰愷慣慥扡て㠱㐶㜱㜵㥥愶搱㌳㘸搴〳攸ち㠰㘷搱㜳㕥㙡扣ㅢ挰晤㄰ㄷ〲㜸ㅥ昶㈱扤ㄳ㥤㝡㄰㝥㐱〰㐶ㄵ〳㌰搲㔶ㄴ㑣捣晦つ㤱〴挰敢ㅣ昲戶㐵〱扣〹戵晥ㄶ㥢户㌹扡晣ㄶ昰慥搵㔵㡦㈰搰㈸慥捥扦㘸昴ㅥㅡ昵ㄸ扡〲攰㝤昴㥣㤷摡挲つ攰㔱㠸ぢ〱㝣っ晢㤰摥㠹㑥㍤づ扦㈰〰㝤㡢〱攸㘳㉢晣搵〲攵㑦㈱㔲て㘶㜹晢㜰挰戹扤ㅡ捣㔵㥣㤶敡㥦㐳㔵㜰敤㡡戶昶ㄶ㤹㐳敢㤷㥢摥㌲扦愵㝤㝡㐳摢昲挶搴㥡㠱㌹㝢㘱敦愵㘶㌳㘶戸㕢㌱搱敤㤳戵㉣㕦㙥㘶昵㕣㕤换㡡搶㡣㌹㙢晡晦挲っ㌸搶てㅦ㥤㑣㝥㤷㉡扣晥戳㐹摤ㄲ㜸㘲㉢挱慢愴晣ㄹ〴昴捦捤㐹㙤戲㙢ㅥ㕤ㄶつㄸづ挸ㄳ㕤搴搰摥㘸昶挹挹ㅣ戶㉣㔷攴㐰ㄱ㘵〳搹摥戹㐵㑢㌱㘷㌵扤㕦㙥㘶㙢㐳㤶㜳㐴晣㌰〶㔹愶㜳捤㈵㈸ㄱ搸愳愵慤㠱㘵攰晤㜲㡢㕡㔳捤㙤换㌹摢㤹㔹戳戹愷㈷搳愲攵戹㘹つ捤㙤㐸㈳㥦㈲㤷〷攴敡㤶戶慣挲ㅤ〹㉢㥡㥡㘷愶㤶户晤㑦㝣㉡㡡ㅦ㡢扣攴愳㔱愵慡戴㔴㔵㤴㔶晣愷㥦㡦昶㌵昶戱㠱㔶慤昷〸㙣愷敤慤つ改ㄵ〴㈶㌹㈲㘸换搸挸㘷㔸㔲晥㉣㤶晣昳㥡慥㡦搰㔷㤴挰戱㝡㉡敤〳攷挷㍢㙥昳搸〶收晡㌷ㄸ㑥摦㙦搱捣㥥戹㜸㔶扥㕣攷晦㜴捦㐴昹摦ㄱ戹摢搵ㄱ㠳㘱摣摦摡㠴㔸㌱挱㉤ち㝢㈶戶〴昶晣㥢㘵㈸㈷㌶摣㐲晢攷ㄷ㜷挳〴㝢摦摣摣㔴摡㙣㐴㕤㐰㔳慡扤扦搵㘱㠱〶㙡敡摢㙣㕤㙤㑢㔳㔳㡡㥢ㅣ敦っ愸换愴ㅡ捤㡡摣搴ㄵ敤㉤昳ㅡ㥡昵ㅣㅡ搹㉥㙤㔱㙡㌵㐴愹搵搶っ㝥㙥㈱敢㠵㘴㤹戱㕡㤶愴㕡ㅢ摡㤷㌶㌵㘴㉡搸攱㝣改晦挴戶㡡攳㐷ㄹ㘰㍡㉦攷㔸攲㉦〹戰㈶收昱㜱㑦㐰ㄵつ搱昱攳挷ㄶ㕤慡㌴晣愷晥挳㜲ㄲㅣ㜹攴ぢ㐵晦ㅥ搱捡昱㈷㠷㈲ㄹ换㘷㌲ㄵ㡢挵捦搶㘱ㄳ㤵㠳㤳晡〷つ昰愷晦〰㔳㉥昰慦散㜹㌴㥤搶ㅡ昴㠶㐱㘸㙥㑢㉡扢㕢㉡㠳扢㝣㝡摢昷昸㔴攰愳攵愱愶搵㘰昵㐷㉤ち㡡㌰扤扤戲㈱㙢戶㔶㔰㔰㠷㝢㤸捡㔸㌷愲㔹㥦㈱收挱㝢㤵㤴㤷昷愹〸捡㌵换㠹㌵摡㥥㔳㜷摦㈳㌵慢㈰晥㐷㝢㈶㈷㜳散愱㤰㝣㐵晤㠸搵搱㝦攲㍡扤〰㈱搷挷㘷昰㌳つ㝥㐱㔳晥㈲㤴晥捦挶㕢㠸㠱㜲つㅤ㐶㘵㜲㜷っ㑢㐴㉡㔰㑥㈱戵㈵攵戲㈲㝤㕣㌵㈱㥡㔵づ㔲攱摣㜲愳搵㘱㉢㌷戳㈱敢昸捡摡ㄳ㝣㌳㤴㤴㤶㤶攱愳搶晣昵㜴〵㘹ㄱ慣愹捥㤴㘲ㄱ㌵ㅣ㐳搰㔸㐵戸ㄵ㜷ㄶ挴慦攷ㄶ敦戹〳攵㌹㤸㘰㘲晢ㄷ晣㑦㕥愱㤰㕥ち㠷㤲㤰㝡〵慤㐳愱㉦㈵ㄶ㈶昰挷㐵㌰㌴敡㕤〸㜹㉥攰晡收㔲敦愱换㙦慦ㄲ㡤㜷㈰㜵昷㘸愹摥㠷〷㡦㤸扡挶挰ㅦ㘰㠹〷愲㡥つ戳〲搲慥㌷捣㡦攸㠱㍦㥤㌷戴㜱㐱晥㍥挶㠲戳ㅡㄴ搸慢ㄱ㠲㡤摥㠷㠶㥦〴ㅢ昴愵㐱㍦ㅡ㝣ち〳㝥攲㕡㝦昴〲㐹捡捤㌱〱㈴つ㌸㠰攴扦㕤ㄹ㕣㈴㌷㘳㠶捤㤹攱㐷ㄸ昸㐹晥っ㤹㤰搴攵㕥㉥昴㑡㝣摦㌱㡡ㅦ㥡㔰ㅢ挴㈰㕣㕤て戵㉤㈰敤㥡㕡㈹摣挸㐵摦㔲㠲㔸ㅤ挵㐲㠵〰㙡㕢挱㐶ㅦ㐲㐳ㄶ㌱〴ㄸ㙣㑤㠳愱㌴㘰㕤㠳㔰ㅢ㠶㕥㌰㌵摥收ㄳ㐰㙤㌸ㅣ㐰㡤㠵づ㑥〶ㄷ戵㙤㤹㘱〴㌳戰㈸挱㑦㡤㤵〸ㄶ㌵㝥㕢换换㑦㡤㜵ち㐲㙤ㄴ㠳戰㘰挱㐳㙤㌴愴㕤㔳㘳㘱〳摥戸㜹㡢㐱戰㈰㝦慣㙥㜰㠶㑣㠱扤慤晤ち㌶晡昶㌴㘴攵㐳㠰挱づ㌴ㄸ㐳〳ㄶ㐳〸戵戱攸〵㔲㤳ㅢ㤶〲愸㡤㠷〳愸㙤敢捡攰愲戶㈳㌳㑣㘰〶㔶㌲昸愹戱㝣㐱愸㘹㍢挱愴摢㝢㉤ぢㅥ㠴㘴㤸㠱㔹昹攰㈱ㄹ㠱戴㙢㤲慣㤰挰ㅢ㤷㑣ㄹ挴㈱挹㌲㠹〰㔰㌱搸攸搵㌴㘴〹㐵㠰㐱㥣〶〹ㅡ戰慡㐲㐸㈶搱ぢ㈶挹摢戱〲㐸㑥㠴〳㐸戲捣挲挹攰㈲戹㌳㌳散挲っ㉣㠹昰㤳㥣〲㤹㐵㜲ㄲ㑣扡㑤㜲㉡摣㠴攴慥っ㍣つ㍤て挹㈹㤰㜶㑤㤲愵ㄶ㜸愳づ㠳㐱ㅣ㤲慣户㜰㔶㠳㐲㝢㥢㥣〶ㅢ扤㤶㠶慣挵〸㌰㤸㑥㠳ㄹ㌴㘰㜹㠶㤰摣つ扤㘰㤲扣搹㉣㠰攴敥㜰〰㐹搶㙢㌸ㄹ㕣㈴㘷㌱挳㙣㘶㘰㙤㠵㥦㈴ぢ㉡慣㍤戹攸昱㡦攵ㄶ㐲㙤㉥㠳戰敥挲㐳㙤㍥愴㕤㔳㘳㝤〶摥戸㜷㡤㐱ㅣ㙡㉣搲㜰㠶㑣愱㑤㙤て搸攸㝢搲㤰〵ㅣ〱〶ぢ㘹㔰㐷〳搶㜴〸戵㐵攸〵㔲㤳摢收〲愸敤〵〷㔰㑢戹㌲戸愸敤捤っ晢㌰〳ぢ㌲晣搴㔸㠵㘱㔱攳昶㈷慦〸㕡搷㉦ㄳ挵ㅡつ愱戶ㅦ㠳戰㔸挳㐳敤〰㐸扢愶挶愲づ扣㜱㘷ㅣ㠳㘰㐱晥㔸搹ㄱ〰攵搷戰搱敢㘹挸慡㡦〰㠳㠳㘸㤰愲〱ぢ㐱㠴㕡ㅡ扤㐰㙡㜲〳㘰〰戵㉣ㅣ㐰㡤㤵㈱㑥〶ㄷ㌵㤳ㄹ㜲捣㜰㌸っ晣搴㡥㠰捣愲㔶昴㕢㠳㠵ㅤ㐲㙤㈹㠳戰挲挳㐳㙤ㄹ愴㕤㔳㘳㈵〸摥戸敦㡥㐱ㅣ㙡㉣〷㜱㠶㑣愱扤慤㌵挲㐶㙦愲㈱㑢㐵〲っ㥡㘹搰㐲〳㔶㡦〸戵攵攸〵㔳攳慤㡣〱搴㕡攱〰㙡㉣㈷㜱㌲戸愸戵㌱〳ㅦ㉡愰㔸晡攱愷挶㝡㡦㉥愸戱ㅡ㐴愸慤㘴㄰㤶㠵㜸愸慤㠶戴㙢㙡㉣ㅦ挱ㅢ㤳〵っ攲㔰㘳つ㠹㌳㘴ち㙤㙡㠷挲㐶晦つつ㔹㕦ㄲ㘰昰㕢ㅡ慣愵挱㠵㌰㄰㙡㠷愱㔷㠴㕡昰㜱敤㜰㌸㠰ㅡ㙢㔰㥣っ㉥㙡扦㘳㠶㈳㤸㠱昵㈲㝥㙡㉣ㄲ改㠲ㅡ㑢㐸㠴摡㔱っ挲㕡ㄲて戵愳㈱敤㥡ㅡ㙢㑥昰挶㍤㠳っ攲㔰㘳攱㠹㌳㘴ち㙤㙡挷挲㐶㍦㡥㠶㉣㑡〹㌰㌸㥥〶㈷搰㠰㜵㉡㐲敤㐴昴㡡㔰挳㉤㘹〱摢摡ㅦ攰〰㙡㉣㕣㜱㌲戸愸㥤捣っ愷㌰〳㡢㑣晣搴㔸㔹搲〵㌵搶㥤〸戵搳ㄸ㠴〵㈸ㅥ㙡愷㐳摡㌵㌵ㄶ慡攰㡤㍢ㄲㄹ挴愱挶㙡ㄵ㘷挸ㄴ摡搴捥㠴㡤㝥ㄶつ㔹挹ㄲ㘰㜰㌶つ搶搳㠰挵㉤㐲敤ㅣ昴〲愹挹㡤戲〱搴捥㠳〳愸戱摡挵挹攰愲㜶㍥㌳㕣挰っ慣㑣昱㔳㘳㌹㑡ㄷ搴㔸慣㈲搴㉥㘲㄰㔶慤㜸愸㙤㠰戴㙢㙡慣㙥挱ㅢ昷㍢㌲㠸㐳敤㌵㉣㌹㐳愶搰愶㜶㈹㙣昴换㘸昸㝡戰挱攵㌴戸㠲〶㙦挰㐰愸㕤㠹㕥㈰㌵戹攵㌷㠰摡㔵㜰〰㌵㤶挸㌸㐳㜰㔱扢㥡ㄹ晥挴っ㉣㘷昱㔳㘳つ㡢㐵慤攸㤹〷㉢㕣㠴摡戵っ挲㔲ㄷて戵敢㈱敤㥡ㅡ㑢㘲昰挶摤㤴っ攲㔰㘳㕤㡣㌳㘴ち㙤㙡㝦㠶㡤晥ㄷㅡ戲㘶㈶挰攰㐶ㅡ㙣愲〱换㘸㠴摡㑤攸〵㔲㤳㥢㤷〳愸摤〲〷㔰㘳㕤㡤㤳挱㐵敤㔶㘶戸㡤ㄹ捡昰摢捡㑦㡤㠵㉦ㄶ㌵晥㠶㤰㔷〴慤晢捣㠳㘵㌱㐲敤づ〶㘱㝤㡣㠷摡㕤㤰㜶㑤㡤㜵㌴攴愲摦捤㈰㔸㤰㍦ㄶ搳㌸㐳愶挰愶昶㔷搸攸昷搰㤰㠵㌶〱〶昷搲攰㍥ㅡ戰昶㐶愸摤㡦㕥㌰㌵摥㠶ㅤ㐰敤㐱㌸㠰ㅡ㡢㜱㥣っ㉥㙡て㌱挳挳捣挰挲ㄹ㍦㌵㔶换㔸搴㡡㥥慦戱㤶㐶愸㍤挲㈰㉣慡昱㔰㝢っ搲慥愹戱昸㐶愸㍤捥㈰づ戵㤱㤰㍡㐳㜶㔱㝢〲㌶晡㤳㌴㘴㜵㑥㠰挱㔳㌴㜸㥡〶㉣搸ㄱ㙡捦愰ㄷ㐸㑤㙥㈸て愰昶㜷㌸㠰ㅡ㉢㜸㥣っ㉥㙡捦㌱挳㍦㤸㠱搵㌶㝥㙡㉣戱戱愸ㄵ㍤㕦㘳〱㡥㔰㝢㠱㐱㔸㠹攳愱昶ㄲ愴㕤㔳㡢挳㑤愸晤㤳㐱ㅣ㙡㉣摢㜱㠶散愲昶㌲㙣昴㔷㘸㤸っ㌶㜸㤵〶慦搱㠰㔵㍥㐲敤㜵昴㠲愹昱搶昸〰㙡㙦挲〱搴㔸昶攳っ挱㐵敤㉤㘶㜸㥢ㄹ㔸愲攳愷挶扡㥣㉥昶㔰㔶敤〸戵㜷ㄹ㠴攵㍢ㅥ㙡敦㐱摡㌵㌵㤶昹〸戵昷ㄹ挴愱挶㕡ㅦ㘷挸㉥㙡ㅦ挰㐶晦㤰㠶慣〳ち㌰昸㠸〶ㅦ搳㠰愵㐱㐲敤ㄳ昴㡡㔰挳㑤晥〱搴㍥㠳〳愸戱㔶挸挹攰愲昶㌹㌳㝣挱っ慣敢昱㔳㘳㌱㑦ㄷ㝢㈸㑢㝤㠴摡㤷っ㜲㄰㝡ㅥ㙡㕦㐳摡㌵㌵搶〶〹戵㙦ㄸ挴愱挶〲㈱㘷挸㉥㙡摦挲㐶晦㡥㠶搹㘰㠳敦㘹昰〳つ㑣ㄸ〸戵ㅦ搱ぢ愶挶挷ㄵ〴㔰晢ㄹづ愰挶〲㈳㘷〸㉥㙡扦㌰㐳〹㘶㉤ㄴ㡢㠱晣搴㔸〱㘴㔱㉢晡ㅤ捡晡㈰愱㠶ぢ摢㈵㙡㈵㝡ㅥ㙡戸愳戸ㅢ搴㔶挳㑤愸㤵㌳㠸㐳㡤㔵㐵捥㤰㕤搴㌴搸攸扤㘹挸㡡愳〰㠳ちㅡ昰㐹㘸㡡㐵㐸㐲㉤㠴㕥㈰㌵㜹昰㐲〰戵扥㜰〰㌵㔶㈵㌹ㄹ㕣搴晡㌱㐳㝦㘶㘰〵㤱㥦ㅡ换㠶扡搸搶㔸㔴㈴搴っ〶㘱㜵㤱㠷摡收㤰㜶扤慤戱ち㐹愸つ㘴㄰㠷ㅡ㑢㤱㥣㈱扢愸つ㠲㡤㍥㤸㠶㉣㔳ち㌰搸㠲〶㕢搲㠰㤵㑢㐲㙤㉢昴〲愹挹㈳㈴〲愸㙤つ〷㔰㘳㈹㤳㤳挱㐵㙤㈸㌳っ㘳〶㤶ㅤ昹愹㕤〴㔹ㄷ搴㉥㠶㠹㔰ㅢ捥㈰㉣㐹昲㔰ㅢ〱㘹搷搴㔸扡㈴搴㐶㌲㠸㐳敤㌲㐸㥤㈱扢愸㡤㠲㡤扥ㅤつ㔹摢ㄴ㘰㌰㥡〶㤵㌴㘰戹㤳㔰晢ㄵ㝡㐵愸攱㐱づ〱搴㜶㠰〳愸戱晥挹挹攰愲㌶㠶ㄹ挶㌲〳㙢㤵晣搴㙥㠲慣㡢㍤㤴攵㑢㐲㙤㍣㠳摣㠲㥥㠷摡〴㐸扢愶挶㝡㈷愱戶ㄳ㠳㌸搴㔸昴攴っ搹㐵㉤っㅢ扤㡡㠶㉣㠸ち㌰㠸搰㈰㑡〳搶㐸〹戵ㄸ㝡㠱搴攴戱ㅥ〱搴攲㜰〰戵㝢㕣ㄹ㕣搴ㄲ捣㤰㘴〶ㄶ㌸昹愹戱慡挹愲㔶昴捣㠳㌵㑦㐲㙤㈲㠳戰昸挹㐳㙤ㄷ㐸扢愶挶㈲㈹愱㌶㠹㐱ㅣ㙡慣㤴ち㠰戲㉢㙣昴挹㌴㘴ㄵ㔵㠰挱ㄴㅡ㑣愵〱ぢ慢㠴摡㌴昴㠲愹昱〱㈵〱搴愶挳〱搴㔸㘹攵㘴㜰㔱㥢挱っ扢㌱挳敢㌰昰㔳㘳㈹㔴ㄷ搴㔸㈸㈵搴㜶㘷㄰㔶㑣㜹愸捤㠶戴㙢㙡慣慣ㄲ㙡㜳ㄸ挴愱挶昲㉡㘷挸ㄴ摡扦つ收挲㐶㥦㐷㐳㤶㕥〵ㄸ捣愷挱〲ㅡ戰ㅡ㑢愸敤㠱㕥㈰㌵㜹搴㑡〰戵㠵㜰〰㌵㤶㘷㌹ㄹ㕣搴敡㤸㘱ㄱ㌳戰㤸㐳㐶扥㤸㍤㝢攴攵㥣㤰昷捦㌳ㄷ搴〰㐸㠶ㅣ慢〱敡摡搷㌴愲〲㠳㡢㥣㜷戶㤶㌸㠳ㅥㄲㄹ㘶挳㕢㕡㌱㙦㔷收㝦㙡㐴㠷敦㤳㐸摣㘷㤰敦㠹ㅣ攲㐶つ㡢つ捡慦晡愱昰愹ㄳㅤ晥ㅣ㜸晥昶㝣晡昰愵敤㡤㈱づ㥡搷㤰㘹㙤㘹㙢挹戵㡦愸㐳㜵搱〸㍥攱㈴㔷㔲ㄲ㥥㕡㝥㈵㈲〶收攴㡡㤵㌵昳搹㤱㉢㜹挷㝦攸攰收㤶㔵捤㌲㥡昲㌶㍥攸㐵㜸昵敥捤㌴㈱收攱㙢㍢挰㌳㔸㤸㐰㘷㝤㕦戴晤㝡ㄹ㥣搹愷戱戶ㅦ晡㤵戵搳㙡ㄷ搶㘷㘲搹㘴㌴㕢ㅤ慦㐹挴慡㘲搱㕣㉣㔵㥤㐸㠶㔳戱愸㤹慢㠹㈷㔳搹㤸㈱㠵〰㡣戱㍦㝣っ㑥晤㑢扡〳搸㘳つ㠰昴愸㉢㉦挵㠹㔰㜷㘷攵㘱㕦愲搲㉡愳戲捡㉣敢摤㕢㔵晡ㅥ㐴㔲㌰㥢捦㥡ㅡ㜹㤲㠳愶㜱㌲扦㝣〳㘰㜵捦㠹〳捣㝦ㄶ㜴收改㥣㕥㡦㈱攸〷愱〹ㄹ扤㈰愰㑣㑢愱摢扦㜶㕡扤慢㈸㐹㑢㐳戶ㄹ㘴摥㘷㝡㙡ㄹ㠸晢㐲㉣㐵っ㜸㔸㘸㥢㔱㘶㐷搱㐷㌲扣〹扤㍥ち㑢㑡㠳㕣㈰㉤㠱㠸ぢ昲㔷〱㈹户㙡㜵㌶㔶㠴摢ㄲㄴ㜸㐲ㅤ㑣㡡㙥㈰敡㑣㤸㜱㈳昱㝥挸㍡㈲挱つ搷搲搱攲㐳づ搹昹戴㐶昴慤て㌹㘹㘶愳改㕣㌲㘷㐶㈳㤹㔸㌴㔱㤵㑥㐵慢㈳昱㜰㌴㥢挹愴㈲愹㔸摣攸攳㡣戱〹㍥㐶㕦愷搷捣㕥㍦愷㐷㥤㌲搰攳〷慤㑥挱㐰昸㈱㘰戹㐴㍦〴㉡扤ㄵ㑤挸搸っ〲捡戴㌶㜴晤㌰摢㈱ぢ㠰戹〲㘲㉦捣捤敤㈸晡づっ扦ち㝡㜹ㅣ愷ㅡ〴戹挰㕣〳㔱〷捣㉤㈰ㄵ㤸㐷㘳㐰づ㑣㥤㌰戹㘳愹愳㈰㉤攴戶㈵㥣㘸愱慦㐵ぢ㙥㕢搹愱戵挳搰户戸㤹㘱㕣㈰捡㐶㙡愲愹㙣㈴㤶㡢㠴搳改㘸㈶㕤㤳捣挴㔲搱㘴㈴㤹愹㌱㠶㌸挳㔹〷ㅦ㘳㙢愷㈷摣㠶㍡㍤敡搴㜰昴㠴摢㘱㙥㙥㐷㐲愵ㅦ㠵㈶㘴㙣ぢ〳扣㑢㜴㜲搳〹㑡㈷ㄶ㘳㠴㈳摦㠹捡攳㈸て㘳㐹㡤㠲㕣㐸㥣〰㔱〷㠹搱㤰ち㠹㜶㌷〹ㅥ㜷㠴㐴㙢㈰㠹㑡㌸搱㐲㍦ㄹ㉤㐸晣捡づ慤㥤㠲扥㐵㈲㔵ㄵ慤挹㘵慡㘲戹㜰㌸ㄹ㡢㘲昵㜱捣愸㠹㈴挳㘶㍡㘳㈶㘲㠹㤴㈱戳晡㡣㜱㉡㝣㡣ㅤ㥣挱挹㘱㘲㡣搳愳㑥㡤㐷㑦㐸㌴扡㐹㥣〱㤵㝥㈶㥡㤰戱㈳っ昰㉥搱戹㍢敡摣晦㜴敥㙤挶〴㐷ㅥ愷昲㕣捡ㄳ㔸㔲㘱挸㠵挴昹㄰㜵㤰㠸㐰㉡㈴搲㉥ㄲ摡㠵㌰㈹扥㠳ㅤㄴ㠸㠷昳昱㜰㐳ㄹ㍦㕡攰㠹搹昹戴つ攸㕢㜸㈲改㜴㉡ㄱ㌶ㄳ愹㘴愶㍡㤶㡥愲㡡㉦㤳愹㡥㐴㔳㤱敡㜰㜵㍣㘳㠶つ㤹慡㘷㡣㑢攰㘳挴㥤ㄱ㕦捡㕥挲改㔱愷㈶愲㈷㜸昶㜳攳戹〲㉡晤㑡㌴㈱㘳㘷ㄸ攰㕤愲㙤㐴搷扦㠳㕤〵㔹挰づ㜶㌵挴摥ㅤ㙣ㄷ㍢㡡㍥㠹愳扡〶㝡㜹㔶慢摡ㄵ㜲㠱㜹ㅤ㐴ㅤ㌰愷㐰㉡㌰昷㜰挳扣〱㈶挵㘱捥て㠴㌹ㄵ㤱攰㠶㑢戸㘸〱㜳㥡㥤㑦扢ㄱ㝤ぢ㘶㔵㌸㕡㥤挸㐵㜳戹㌰㌶戸ㄸ扥㠸ㄲ愹敡㐸愲〶㝢㕤㔵㑤搴捣㠶㡤㕡㘷㡣㥢攰㘳㑣㜷㝡㌷戱㌷挳改㔱愷㜶㐷㑦㘰敥敥㠶㜹㉢㔴晡㙤㘸㐲挶㉣ㄸ攰㕤愲摤㡥慥ㅦ收ㅤ㤰〵挰扣ㄳ㘲㉦捣搹㜶ㄴ㝤㍡搷散㙥攸攵㘱戴㙡㉥攴〲昳ㅥ㠸㍡㘰捥㠷㔴㘰敥敡㠲㤹㍦㕡敤ㄲ挸㙤〱㥣㄰〴㜷ㄵ愳〵户㍤散搰摡㠳攸㕢摣戲㤹敡㔴戶挶慣㑡攳愹㜳戱㐸愴㉡㥤㠹㈷ㄳ昱㜰㑤㜵㌶ㄶ挹㐵㌳ㄱ㘳㑦㘷㌸て挱挷㔸攸昴攴㘸㈵㔳昵㡣㑦㥤摡ぢ㍡攱ㄶ㜷㜳㝢ㄴ㉡晤㌱㌴㈱㘳㙦ㄸ攰㕤㜰戴摡挷㤱捦愱昲㘹㍡捣挵㤲摡て㜲㈱昱㉣挳㔳挲扦〳㈰ㄵㄲ攳摤㈴戸㔹挹搱㙡㙣㈰㠹〳攱㐴ぢ晤㜹戴㈰昱㙢㍢戴昶〲晡ㄶ㠹㑣扣㈶ㄷ㠹㐷昰ㄸ扥㜴㍣ㄶ慢挱㤷㕣㑤㍣㤶慣㐹㐴攳㔵㘱ㅣ捤㙢㡣㝡㘷㌸㉦挲挷㌸挸改挹ㄶ㤴㜲㝡搴愹㉣㝡㐲㘲戴㥢挴㉢㔰改慦愲〹ㄹ㈶っ昰挶敤㉢㤴㜱㤳搱戹㠱ㄸ㌹㐷扥㤰捡户㈸慦挳㤲㕡ち戹㤰㜸〷愲づㄲ换㈰ㄵㄲ㕢扢㐹㜴ㅣ户户ち㈴㜱㌰㥣㄰〴捦ㅣ㐲ぢㄲ㡤㜶㘸敤〳昴㉤ㄲ昱㜴㍣㥤㡢挶㌳戱㜴㍣ㅢぢ㥢㌵愹㜰㉥㕣㥤挸收捣㥡㕣㑤慣㈶㤶㌴㥡㥣攱㝣〸ㅦ愳搹改挹㜱扢挵改㔱愷㕡搱ㄳㄲ㥢扢㐹㝣ち㤵晥ㄹ㥡㤰挱㐹㜲扣ぢ㡥摢敤㡥㝣㕦㉡扦愲〳㥦〰愱㔶㐲㉥㈴扥㘱㜸㑡昸户ㅡ㔲㈱㔱ㄱ㐸㐲ぢ㈴戱〶㑥〸㠲㉢㝤㘸㐱攲㔰㍢戴昶㈳晡ㄶ㠹㔴㉥ㄹ挹㈴愳挹㔸戶ちて挶㑦㠵㔳搹㜴㍡㤲慥㠹㘵㘲戹㔴㈲ㄲ㑢ㄹ扦㜱㠶昳ㄳ㝣㡣摦㍡㍤㈱戱搶改㔱愷づ㐷㑦㐸㤴戸㐹愸㜲攴㉦㐵ㄳ㌲㝥〷〳扣ぢ㐸ㅣ攱挸て愲戲㌷ㅤ㔲㔸㔲㐷㐱㉥㈴昸敦づ㜴㤰㌸ㅡ㔲㈱昱昵昷慥戳㥡㡥㙤攲㑢㐸ぢ捦㙡㌸挹㡤㌱愲㘲ㄳ愱㐰攲㔸㍢戴搶ㅦ㝤㡢㐴慣㍡㥡挸挶慡愲㔵㤹㕣㉥㘶㈶ㄳ㌵搱㔸㌴㕡ㄳ㑥㔴愷戳改㔸㈶㤲㌵㡥㜳㠶㌳〰㍥挶昱㑥㑦㐸㥣攰昴愸㔳㝦㐰㑦㐸㝣㠲挱㜴㥣つづ㠴㑡ㅦ㠴㈶㘴㥣っ〳扣ぢ㐸㥣攲挸昹㐸〹㝤〸ㅤ㤶㤲挴㘹㤰ぢ㠹愱っ㑦〹晦㑥㠷㔴㐸扣ㅤ㐸攲捤㐰ㄲ㥣戸ㄶㄲ摢㈲ㄴ㐸㥣㘹㠷搶㐶愰㙦㤱㐸㘷慢攲㘶㜵㈲㤳捡挶愳戱㜴㌶㤵㡡㘴㜱㌵搳㑣愵戱㡦挴ㄳ戱慣㜱㤶㌳㥣㤱昰㌱捥㜶㝡㐲㘲扤搳愳㑥㥤㠷㥥㤰㜸搹㑤愲ㄲ㉡晤㔷㘸㐲挶昹㌰挰扢㠰挴〵㡥㥣户㑦攸攳攸搰挲㜵扥〸㜲㈱戱㈳挳㔳挲扦つ㤰ち㠹㘷〲㐹㍣ㄵ㐸攲ㄲ㌸〹㠹㉡㠴〲㠹㑢敤搰㕡〴㝤㝢敦㐸㔷愵㔲搵㔵㤹㜴㉥㠳摦〳㤹㙡㝣摢㈶挲搹㕣㉣ㄹ㌵捤㑣戲㍡㙢㕣收っ㈷ちㅦ攳㜲愷㈷㈴㘴㡡㥡愳愷㑥㕤〵㥤㤰㜸挴㑤㈲〱㤵㥥㐴ㄳ㌲慥㠶〱摥〵㈴晥攴挸㔷㔰㌹㠹づ㉢戹捥搷㐲㉥㈴㈶㌳㍣㈵晣扢ㅥ㔲㈱昱㔷㌷㠹㡥㜳晥扢〲㐹摣〰㈷㈱㔱㡢㔰㈰昱㘷㍢戴㌶ㅤ㝤㡢㐴㈶㠳㜵〷㡤㐴ㄵ㡡㤹㜳搵昸搶㐸愶㘲改㔸㍣㠷㕤㈴㤳㑤㈵つ㤹㝢收〸㘷挰挷戸搱ㄹ㥣㝣㡢捡戴戳愳㔳户㐰㈷㈴㙥㜱㤳㤸〵㌷㝤㌶㥡㤰㜱㉢っ昰㉥昸ㄶ扤捤㤱昳㘹ㄳ晡〲㍡慣挵㤲扡〳㜲㈱戱㈷㐴ㅤ㈴敥㠲㔴㐸㕣敢㈶挱㌳㕤昹ㄶ晤㔳㈰㠹扢攱㈴㈴ㄶ㈳ㄴ㐸晣搵づ慤敤㠵扥㝤㥣㠸㥢㔵搱㐴㉥㤶挹㈶攲戱㔴ち搷〵捣㑣搶っ㔷㔷㐵搳搹㐴㉥ㅥ㌷敥㜱㠶戳㌷㝣㡣㝢㥤㥥㥣搴摥攷昴愸㔳て愲㈷㈴㉥㜷㤳搸ㅦ㉡晤〰㌴㈱㠳㤳挳㜸㤷攸㍣愹搵㜹ㄶ慢㕦㡤挶㜸搸㤱ㅦ㐹㘵㡡づ㐷㘱㐹㍤〲戹㤰挸㌰㍣㈵晣㝢っ㔲㈱㜱㥥㥢㐴挷昹挴㌹㠱㈴ㅥ㠷ㄳ㔲㤵攸㑢㄰ち㈴㥥戰㐳㙢㑢搱户㐸攴㌲挹愴ㄹ㐹㔶㈵ㄲ戹㑣㉣㥥捤攱㑢〴晦扡㑡㌲㤲捡㘶ㄲ㘶㈶㕡㙤挸ㅣ㌱㘳㌴挰挷㜸捡ㄹ㥣㥣㑦㍣敤昴愸㔳㝦㐷㑦㐸㥣敥㈶搱〴㤵捥㝦㥡㈶㘴㜰挲ㄷ敦㠲昳㠹㝦㌸昲攳愹㙣愳挳〹㔸㔲㉦㐰㉥㈴㔶㌰㍣㈵晣㝢〹㔲㈱㜱扣㥢㐴挷㜷挷戱㠱㈴晥〹㈷㈱戱〶愱㐰攲㘵㍢戴㜶㈸晡ㄶ㠹㈴づ㤳㌵挹㜰㉣ㄹ挷户㐶㑤㉥㤱㡥攲㕣㈲㕣㤵挳〹㘶ㄸ捦ㄳ㑤ㅡ㌲敦换ㄱ晥〶㍥挶慢捥攰攴㌸昱㥡搳愳㑥扤㠹㥥㤰㌸挲㑤㘲ㅤ㔴晡攱㘸㐲挶㕢㌰挰扢攰㌸昱戶㈳攷㠳㈸昴摦搳攱㌴慥昳扢㤰ぢ㠹㘳ㄸ㥥ㄲ晥扤〷愹㤰㔸敤㈶搱戱㜷慣っ㈴昱㍥㥣㠴挴〹〸〵ㄲㅦ搸愱戵ㄳ搱户㐸㐴㘲㘶㑤愶㈶㘵挶㙡㤲㈰ㄱ慤挲慦㍥㙣ㅢ昸慤ㄷ㡦愶攲戱㐴㡤昱愱㌳㥣㤳攰㘳㝣攴昴㘴敦昸搸改㔱愷㍥㐳㑦㐸㉣㜷㤳㌸ㄵ㉡晤㌴㌴㈱攳㜳ㄸ攰㕤戰㜷㝣攱挸昹㐴ち晤㉣㍡慣攷㍡㝦〹戹㤰㔸捦昰㤴昰敦㙢㐸㠵㐴捥㑤愲㘳敦挸〶㤲昸〶㑥㐲攲㝣㠴〲㠹㙦敤搰摡〵攸㕢㈴搲㘶㌸ㄲ慤㐹挶㘳愸㐱㡡㘵〸㈳㤵㑡㘷㤳搹㥡㔴㍡㔶ㄳづ㔷ㄹ摦㌹挳戹㄰㍥挶昷㑥㑦昶㡥ㅦ㥣ㅥ㜵敡㘷昴㠴挴慦摤㈴㉥㠱㑡扦ㄴ㑤挸昸〵〶㜸ㄷ散ㅤㅣ愳挸㉦愴㜲㈳ㅤ㉥攲㍡㤷㐲㉥㈴慥㘶㜸㑡昸㔷〶愹㤰㔸攴㈶搱昱摤戱㌰㤰㐴㌹㥣昰挶㠳慤㄰ち㈴㌸㠹捡㘸摡昵攸㕢㈴㜰愰挴ㄵ㤱㙣㜵戴㉡㕥㠳ㄳ慣㥡ㅡ㌳㤲挶愵户慡㕣㈲ㄲ捦挴挳〹愳户敤愳摦〰ㅦ㠳戳慣㌲㌸昹敥搰㥤ㅥ㜵慡㉦㝡㐲㘲慥㥢挴㈶愸昴㥢搰㠴㡣㝥㌰㤰㌵昶㕤㉦敡敦挸昹㡣ち晤㜶㍡昰㈱ㄳ捡㜰挲摦挹昰㤴昰㡦搳愴㐲㘲㥡㥢㐴挷㌶㌱㈵㤰挴㐰㌸攱㡤㠲㈲㠴〲㠹㐱㜶㘸敤㕥昴㉤ㄲ搵㘶㜵㍡㔹ㄳ挳搹㔵㔵㍣㠶㙦捥㌴㝥㝣㐵㔲攱㐴㑤㌵㑥㈹挲攱戴㌱搸昶搱敦㠳㡦戱㠵搳㤳㙤㘲㑢愷㐷㥤攲㡣愸㤰㤸攸㈶昱㄰㔴晡挳㘸㐲挶㔰ㄸ〴㙤ㄳ挳ㅣ㌹ㅦ㔶愱㍦㑥〷㍥㙤㐲挹搴㈷㐵㑦㌲㍣㈵晣ㅢ〱㙢㈱ㄱづ㈴㌱㈱㤰挴㐸㌸攱㡤挷㐵㈳ㄴ㐸㡣㐲㠷搱戴扦愳㙦㤱㐸㠵㤳㠹敡ㄸ扥㌶愳㤱㥡㔸㜵㌲㤳㡥攷挲挹㕣㌴ㅢ挷㜹㘷㍡ㄳ㌵㡤敤㙣ㅦ晤㌹昸ㄸ愳㥤㥥㤰愸㜴㝡搴㈹捥㜲ち㠹ㅤ摣㈴㕥㠴㑡㝦〹㑤挸ㄸ〳㠳㈰ㄲ㘳ㅤ昹㡤ㅣ敢㙢㜴搸㠴㈵㌵摥〹晦〶挳㔳挲扦〹㤰ち㠹攱㙥ㄲㅤ㝢挷戰㐰ㄲ㍢挱〹敦ㄲ晤ㅤ㠴〲㠹戰ㅤ㕡㝢ㄷ㝤㡢㠴㤹慤㠹愴㔲㤹㔴㉥ㅥ挵㉦捦㜸つ㝥愳㔷㔷攱㠲㜴ㄲ摢㐸㉡ㅤ㠹ㄸ㔵戶㡦晥㉦昸ㄸ㥣攱攴㜸㜴搹㍢愲㑥㡦㍡ㄵ㐷㑦㐸㙣攱㈶昱㈱㔴晡㐷㘸㐲㐶〲〶㐱㝢〷攷㌳㉤㐲㡣晣㌹ㅤ昸晣〹㈵㔳㤴ㄴ晤㥢攱㈹攱摦㉥戰ㄶㄲ㝤摤㈴㍡扥㐵㐳㠱㈴㈶挱〹㙦摣㤷㡣㔰㈰挱㐹㐹㐶搳扥㐵摦摥㈶㌰挵㤲㡣㤹搱㔸扣捡㡣㘵㌲㤱㘴㉡ㄱ捦愶ㄳ㤱㐴捡㌴捤愸㔹㙤㑣戶㝤昴敦攰㘳㑣㜱㝡昲㉤㍡搵改㔱愷愶愳㈷㈴捡摣㈴㝥㠲㑡晦ㄹ㑤挸㤸〱〳㔹攳ㄴㄶ㕣㔷㔳㌹㐷㈹昲㝢㌹搶㕥ㅡ㥡晢戸捥㌲敤㐸㔱㌹㐴ㅤ㈴㘶挳㕡㐸㝣晦㕤搰㙦搱㙦㈱㉤晣㉤㍡〷㑥㜸愳㤲〴愱㐰㘲㉥㍡㐲㈲㠴扥㐵㈲㤲㐹㥢㌵搱愴㤹挸攵㑣㕣愳挰挵㡡㔸㉡ㄳ㡥㔴㈷㈲攱㙣㔵㌸ㄶ㌳收搹㍥㝡ㅦ昸ㄸ昳㥤㥥㤰㔸攰昴愸㔳㥣㘱ㄴㄲ㕦㘰㌰ㅤ扦㐵〷㐰愵ㅢ㘸㐲㐶ㅤっ㠲㐸㉣㜲攴㝣愰㠵㍥㤸づ㡦㘰挹㔸っ㌹摥㈸改㠰愸㕦慦昲㝤搱搹搹㌷㑦ㄵ㝣㈷晢㌸晦扦㌵㌰〳晦㜶〰㙢㜱㑡㝡攱ㄶ㕥敢挶搷戲搲㠹晦㔹㉣捥㠴昱扥㜷晥㤵扦㠷㜵晤㍦挴攱愷㤱㥦ㅢ㘳挴㙤昱愷て挱ち㤷敦㡦搵つ〷つ戱戳㝦㜲づ㡥㈵㠳㥢㘶戵㘱㐶っ晦㜴攱愲㤶愹ㅤ晦敥摤㘶捥㑣搹㌸攷ㄱ昸㤵㜹挹搴㜴ㅢ㥥㤹搰㙥㍡㙥ぢ㕡㍢晣昰㐸㜹捣㜹㐲㌱㡥て捣ㅦ㥣敦戹㙥ㅣㅥ㥡㤷捥挲㠳扥昹戴っ㈷㘲ㅢ敥㥤㉤㉢敤愵〲敦攵户晦㠵㍢摥㈹捣㘸昸攷ㅤ㘶㘵〹㘰㘸挰㙤搳搳ㅡ摡攵戱〳挳愰㔷㍡㈷㔰戵愱挴㌴㘹昴㠲搱戱昲户昱㌹㜴㍢㠵㤷㍡ㄳ㜲戳っ改摢㈰㥥攲㤶捤㘸ㄴつ愸㐷〷㝢㌱敥㕤昶扣㍥㥢㙣㜷愷㔸晦慦戰晦㙦㑣ㄹ㜰㤰攳㜱愰ㅡ㜹摡搴昲搷搷㕤昸昹㔵㍢㔷㥥㝦摤㉦昶晦搷㔹ㅥ㥦㑤㡥捡敢扥挹㤸㝦挵捥〸愹晥〶㥢㌷搹扣㠵㐶扤㠶㐱扣㠴ㅢ愲ぢ㥥㤳晥慡慤昰㍦㈷摤㔸㠲㐸㜸愳摣〷攳敤搷㑢ㅤ㡣づ㜷ㅡ昵㌲㍣戸愵㜲㔵昵㑡慥㘵ㄳ挴摣挰㤴摥㠸㔶摢ㅥ㌲㡢愴㝡〱㜶捥晡㠷昴㌱㌴收ㄷ㠰㈳ㅡ㜰〸㍡㍤㐳挲㜹㐹昱攸㌶㤲㔵昰〸㐲昲慣扤收〵㐸㥥戱ㄵ晥㈷愷ㅢ㙢㄰〹敦ㄲ㝤㈷ぢ挹㕡㜴〴挹㔳昰攸㐰㔲挵戵㕣〷㤵㠵㠴ㄳ㤰㕡㌴㡦攴㌱て㤲㙡㈸〶ㅣ〹㤳㥥㔱㌸捡昱攸㌶㠵攳攰ㄱ㐴攱愱㘲ㄴㅥ戴ㄵ晥挷愷ㅢ㈷㈰ㄲ摥㈵晡捥ㄶ㠵㤳搱ㄱち昷扢㈹㑣㈲㠵㔳愱戲㈸㜰昲㔱㥢㥣愷昰㔷て㠵愹愴㜰〶㑣㝡㐶攱㑣挷愳摢ㄴ捥㠵㐷㄰㠵摢㡢㔱戸捤㔶昸㥦愱㙥㥣㡦㐸㜸㤷攸㌳㉤ちㄷ愳㈳ㄴ㙥㜱㔳㤸㐵ち㥣〹戴㈸㜰㡥㔱㥢㤳愷㜰愳㠷挲㍣ㅡ㕦ち㤳㡥摤攳ち㜴㝡㠶㠴戳㡡攲搱㙤㈴搷挰㈳〸挹㜵挵㤰㕣㙢㉢晣㑦㔵㌷慥㐳㈴扣㌱㌵㘲㈱昹ぢ㍡㠲攴㑦㙥㈴㡢戹㤶㥢愰戲㤰㜰愶㔰摢㍢㡦攴㑡て㤲㝤㘹捣㤳攷づ㈴户愲搳㌳㈴㥣ㅢ散ㄹ㤲扢攱ㄱ㠴攴㤲㘲㐸㌶搸ち晦㜳搶㡤㝢㄰〹㙦ㄴ愸㔸㐸ㅥ㐰㐷㤰㕣攴㐶㤲攲㕡㜲慡捥㐲挲㐹㐰㉤㤳㐷㜲㥥〷㠹〹挵㠰㐷㘱搲㌳ち㡦㌹ㅥ摤摥㌰㥥㠶㐷㄰㠵戳㡡㔱㌸搳㔶昸ㅦ戶㙥㍣㡢㐸㜸愳愸挵愲昰㍣㍡㐲攱㜴㌷㠵㈶㔲㜸ㄱ㉡㡢〲㈷〰戵㤶㍣㠵㔳㍣ㄴづ㈱㠵㔷㘰搲㌳ち㥣攵ㄳ㡦㙥㔳攰㕣㕦㄰㠵ㄳ㡡㔱㌸摥㔶昸㥦戸㙥扣㠳㐸㜸愳〰挶愲昰㍥㍡㐲攱㔸㌷㠵㌵愴昰㈱㔴ㄶ〵㑥晥㘹扦挹㔳㌸捡㐳㘱㉤㈹㝣ち㤳㥥㔱攰っ㕦捦㈸㝣〵㡦㈰ち敢㡡㔱㌸捣㔶昸ㅦ扢㙥㝣㠳㐸㜸㤷攸㐷㕡ㄴ㝥㐰㐷㈸晣搶㑤攱昷愴昰ㄳ㔴ㄶ㠵ㅦ戱愴ㅤ㤳愷戰摡㐳攱㌸㔲㔰㔸愱㥥㔱攰散㥥㜸㜴㝢㕢攸つ昳㑡㡥摤㜷㜲搵㔶㡣㐲慢慤昰㍦㝢摤搰ㄱ㐹㈸㥣㙣㔱攸㠷扥㔰㔸敥愶㜰㉡㈹㜰㙡捥愲挰㐹㍦敤㡦㜹ち㡤ㅥち㘷㤰挲㐰㤸攰摤㠳㔳㑣捥散㠹㐷户㈹っ㠱㜹㘵〰㠵㈵挵㈸攴㙣㠵晦〱散挶㔰㐴ㄲち攷㕡ㄴ戶㐵㕦㈸㘴摤ㄴ捥㈷㠵㤱㔰㔹ㄴ㐶㘰㐹扢㌰㑦攱㈰て㠵㡢㐹㠱ㄳ㜵㜸昷㠰〲㘷昵挴愳摢ㄴ㌸户㔷ㄹ㐰㘱晦㘲ㄴ昶戳ㄵ晥愷戰ㅢ㍢㈲㤲㔰戸挲愲㔰㠵扥㔰搸挷㑤㘱㈳㈹㐴愱戲㈸㜰戲㑦扢㍡㑦㘱㤱㠷挲㌵愴㤰㠰〹摥㍤愰挰ㄹ㍤昱攸㌶〵捥敢㔵〶㔰㔸㔰㡣挲㝣㕢攱㝦ㄴ扢㌱ㄹ㤱㠴挲㕦㉣ち戵攸ぢ㠵戹㙥ち㥢㐸㠱㔳㜵ㄶ〵㑥昴㘹㌷攷㈹散敥愱㜰㉢㈹捣㠲〹摥㍤愰挰搹㍣昱攸㌶〵捥改㔵〶㔰愸㉤㐶㘱㥡慤昰㍦㡦摤搸ㄳ㤱㠴挲摤ㄶ㠵挵攸ぢ㠵㈹㙥ち昷㤰〲愷攲㉣ち㥣攴搳敥换㔳搸挵㐳攱〱㔲搸ㅦ㈶㜸昷㠰〲㘷昲挴愳摢ㄴ㔲㌰慦っ愰㤰㈸㐶㈱㙥㉢晣て㘵㌷㌲㠸㈴ㄴㅥ戵㈸㉣㐱㕦㈸挴摣ㄴㅥ㈷〵㑥挳㔹ㄴ㌸挱愷㍤㤹愷㄰昶㔰㜸㥡ㄴ㥡㘰㠲㜷て㈸㜰ㄶ㑦㍣扡㑤愱つ收㤵〱ㄴ挶ㄵ愳㌰搶㔶昸㥦捣㙥慣㐰㈴愱昰扣㐵㘱つ晡㐲㘱〷㌷㠵ㄷ㐹㠱㔳㜰ㄶ〵㑥敥㘹晦捣㔳ㄸ敤愱昰ち㈹慣㠳〹摥㍤愰㜰戸攳搱㙤ち㥣挷慢っ愰戰㙤㌱ち挳㙤㠵晦昱散挶㌱㠸㈴ㄴ摥戲㈸㜰づ㑦㈸っ㜳㔳㜸㠷ㄴ㑥㠲捡愲挰㠹㍤敤㕦㜹ち㕢㜹㈸扣㑦ち愷挲〴敦ㅥ㔰攰散㥤㜸㜴㥢〲攷昰㉡〳㈸っ㉣㐶㘱㜳㕢攱㝦㐶扢戱ㅥ㤱㠴挲愷ㄶ〵捥摦〹〵挳㑤攱㜳㔲戸㄰㉡㡢〲㈷昵戴㝦攷㈹昴昵㔰昸㡡ㄴ㉥㠱〹摥㍤愰挰㤹㍢昱攸㌶〵捥摦㔵〶㔰攸㕤㡣㠲㘶㉢晣て㙡㌷㌸敤㈷ㄴ㝥戰㈸㜰敥㑥㈸㤴戹㈹晣㐴ち㌷㐰㘵㔱攰㠴㥥昶㑢㥥㐲㠹㠷㠲挲〳ㅣ〷㙣㠲〹摥㍤愰挰㔹㍢昱攸㌶〵捥摤㔵〶㔰昸攱摢㈲ㄷ收扥户ㄵ晥愷戵ㅢ㥣昲ㄳち扤㌱㜶㕣㤸扢〷㝤愱昰㉤㍣摥挳摡挹㠵㌹ㅤ㑡挵㈹㌷㡢〲㈷昳戴㍥㤰搹ㄷ收扥㠴敤摢戰戵慥㔵昶㈳㠵㠷㘰㠲㜷て㈸㜰挶㑥㍣扡㑤攱㜱㤸㔷〶㔰昸戴ㄸ㠵㑦㙣㠵晦㤱敤〶愷晢㠴挲㐰㡢挲戳攸ぢ㠵㡦摣ㄴ〶㤳〲愷摢㉣ち㥣挸搳戶捣㔳㜸捦㐳㘱〸㈹扣〸ㄳ扣㝢㐰㠱戳㜵攲搱㙤ち慦挱扣㌲㠰挲㕢挵㈸扣㘹㉢晣捦㙤㌷摥㐰㈴愱戰慤㐵㠱昳㜵㐲攱㜵㌷㠵㤱愴昰㉦愸㉣ち㥣挴搳戶换㔳㜸搹㐳愱㤲ㄴ㌸昹㠶㜷て㈸㜰愶㑥㍣扡㑤攱㜳㤸㔷〶㔰㜸扥ㄸ㠵㝦搸ち晦挳摢㡤㝦㈳㤲㔰ㄸ㘷㔱攰㕣㥤㔰昸扢㥢挲㡥愴昰ㅤ㔴ㄶ〵㑥攰㘹㍢攵㈹㍣攵愱㔰㐵ち㥣㜸挳扢〷ㄴ㌸㑢㈷ㅥ摤愶搰ぢ㐷愶捡〰ち㡦ㄶ愳昰㠸慤昰㍦挱摤㈸㐷㈴愱㤰戰㈸攸攸ぢ㠵㠷摤ㄴ㙡㐸愱て㔴ㄶ〵㑥摥㘹㍢攷㈹摣敦愱㌰㠹ㄴ〶挰愴㘷ㄴ㌸㐳搷㌳ち㠳攱ㄱ㐴攱敥㘲ㄴ敥戲ㄵ〵㡦㜱摦ㄲ㤱扡㝡㡣扢敢摦㐷ㅦ〰昴攵㌹摥㔷搸㈷㘷㠹㌹㈳㠷㍢ぢㅢㅡㅢ攵愶扣扥㜸敡㜲㉢晥㠵昲戹㜸戸㌸㥥戵㕣搷㘰晦慢户戳昰搰㜱㍥挴搶㜹慥慦㉥㍤㍡㙢戹〵慤㜸搰㙦敦摣慣㌶㍣ㄴ㍥㕢㠱㝦㘱戹扤摤㙣㙤晥㕦㜸㈴㌳㙥㤳攴㔳㙥昰戲ㅥ挶ㅣ㜸㠷㈲㙦㍤っ㥣晥戲㥥搳㥥攷攱晣挳攳愵㝣㔸昳㝦昶㝣㜸慤ㄶ㥢㤸昳㐰挹慣敢昱攳㘵敡づ㝣挴搶㌴昴攱㈵扦挸㤸㑢㑡㔱愷〹㝢㙤㌷㌴扤昰㉦〷换〴㌴㥡㤰㍥ㄳㄲ戹扦㔷㥡㤲昲㈱搸っ晣㉢挷㝢㐶昹〴㤱ㄲ摦㍦ㅦ摥愷て搷搸㜹㤵㙤〳搷捥收っ昹㤵搹扢愹㍥搵摡㥡㕡㔳搱㔴摦㘸㌶㉦㘹㕦㕡㔱扦ㄲ㔳愴㜸㙣㍡挶㠱㝦㡢㕣㥦㠵晦㕢愰戱扢㙤㠷㠸摣㉥戵搹㤰〶慦散愶挰㤵㥤ぢ㝢㙤ㅥㅡ敦捡捥㠷挴戵戲慡ㄲ戱戹挲捥㑢㡤㐱㠷慢愱敦〱换㡥㘱散〴〹㠷愱㜳ㄸ㘵敡摡挰㤴㜵㡣捤㤴㜹戶㡢㈹攲㕤挰ㄶ㕢㔵㠵ㄸ㥥㜴搵㄰㐸扡扤㘱搹㤱㙥㘷㈷ㅤ㍦攲㌲㜵㐵㘰扡晤ㄸ㥢ㅦ㘷㍥摤〱ㄴ戹搲㑤昲愷攳㙣㤱愴晢㌵㉣㍢搲㜱ㅥ㐶㈰搷㐳ㅡっ昹愲挰㈱愴㘰慦愵搱㜸㈱㘷㈰㜱て㘳㤶㝦ㄸ㥣慥㤱㘱㤸戰散ㄸ〶攷㍥㘴ㄸ㌹㐸㠳㠷戱㍥㜰ㄸ㑢㘱慦㌵愰昱づ㘳ㄹ㈴敥㘱㉣昶て㘳㕦㘷ㄸ㡤戰散ㄸ〶攷ㅢ㕣㥦昵㘹㠱㈹㕢ㄸ摢晢㔹ㅦ攲㑢挷愹〹捦㘷㙤㍡改摡摣改㜸㘱㕦搲㜱慤换搴〹㠱改㔶㌲㌶搷㌰晦㔹慦愶挸昵㔹㜳づ挰㤳敥㄰㈷摤愱戰散㔸扢㔵㑥㍡㙢搳㍡㉡㌰摤㕡挶昶㙥㕡敢㝣改搶昸搳慤㜵搲晤捥㥤敥㐸㙦扡戵㠱改㡥㉡㑣㜷戴㉦摤敦晤改㡥㜳搲ㅤ敢㑥㜷戲㌷摤捡挰㜴㈷ㄴ愶㍢挹㤷敥㔴㝦扡㌳㥣㜴㈷扢搳昱攲慢㝣㜶ㄶ捣㤶挰㜴愷ㄵ愶㍢摤㤷敥㝣㝦㍡㕥㡢㤵ㅤ攴㑣㜷㍡㕥攵㜴愵㕢ㅡ㤸㙥㝤㘱扡㜳㝤改㌶晡搳昱愲愷愴㍢摦㥤㡥㤷ㄳ㈵㥤㜵搰㑢〵愶扢㠸戱扤㍢挲〶㕦扡㑤晥㜴户㍡改㉥㜵愷攳㜵㍢㐹挷愳㔰㤹摡㉦㌰摤ㄵ㡣捤㈳㑥㝥㐷搸㐸㤱㙢㐷攰㈵㍥捦㡥昰㠰㤳敥㙡㔸㜶散〸扣㐰㈶改慣晤慥㉥㌰摤戵㡣敤摤敦慥昷愵攳戵㌴㑦扡愷㥤㜴㝦㜶愷㝢摥㐹㘷㙤㉡㜳〳搳㙤㘲㙣敦㝥㜷戳㉦摤㡢晥㜴慦㌸改㙥㜵愷攳㈵ㅦㄷ捣ㄹ㠱改敥㘰㙣㉦捣扢㝣改摥昱愷㝢摦㐹昷㔷㜷㍡㕥㕢㜱挱摣㌵㌰摤㝤㡣敤㠵昹㠰㉦摤攷晥㜴㕦㌹改ㅥ㜲愷攳㐵っ㐹㘷㙤㤹㠹挰㜴㡦㌰戶㜷换㝣捣㤷敥㈷㝦㍡㕥搳㤰ㅤ攱〹㜷㍡㕥㉤㜰慤㕤㌸㌰摤搳㡣敤㕤扢㘷㈹㜲㙤㤹㍡晡㥥㑤愵ㅦ〴㤲敥㌹㉣㜴㙣㤹晣㔹敥㑡㌷㈶㌰摤ぢ㌰昲愵㝢㠹㈲㔷㍡晥㠲昷愴攳慦㜴㐹昷㌲ㄶ㍡搲昱昷慦ぢ收愸挰㜴慦挱挸〷昳つ㡡㕣改㐶愲敦㐹挷㥦挳㤲敥㉤㉣㜴愴攳て㑤㐹㘷敤〸㐳〳搳扤ぢ㈳摦㡥昰ㅥ㐵慥㜴㍢愲敦㐹挷摦㥤㤲敥〳㉣㜴愴攳㉦㍡㔷扡㐱㠱改㍥㠶㤱㉦摤愷ㄴ戹搲昱挷㥦㈷ㅤ㝦攰㐹扡捦戱攰愴㉢攷㌹㜶户㝦〰戰晥㙤㈰㝥㉡㌵㥡ㄹ晥戳㐱搳昰㑦㜱㡣㙢挴㠹㝣㌷晥慤㥦㉦㤰㐷昱捣㥤㌱昴㝦摢ぢ散っ㤸㘵㜷㉡搰㈹㔱㍣て收愰昴㉦㈹收改慦㜸㝣㘵㉦㠸〷㑦㜵戹㘰㜹搴愱㈷ㅥ㕦㔳扣搸搶改摦搸ぢ攲挱戳搵扣〷捦㐴挵攳㕢㡡㜹ㄲ㑡㥤晥㥤扤㈰ㅥ㍣攱捣㝢愴搰ㄳ㡦敦㈹捥搸㍡晤〷㝢㐱㍣㑣扢㘳㡤㡡攷㜸攲昱㈳挵换㙣㥤晥㤳扤㈰ㅥ㍣㡤换攷攰㈹㥡㜸晣㑣㌱捦捥愸搳㝦戱ㄷ挴愳捤敥㔸㌹㜸㤶㈵ㅥ㈴愱㜸㠲㈵ㅥ㡡㍤戲挴摦〰㥥㑣㜱挱昲攰㠹㤲㜸㤴搲㘶㥤攳搱换敤昱㍢㡦〷捦㜵挴愳㡣㌶㍣捤㤱ㅣ攵㙥て㥥搲攴㜳昰㜴㐵㍣㌴摡㥣攴㜸昴㜶㝢昰慣㈴敦挱㌳づ昱愸愰つ㑦㌶㈴㠷敥昶攰㠹㐵摥㘳扤攳ㄱ愲つ捦ㄷ挴愳㡦摢㠳攷〶㜹て㝥敦㑢㡥扥戴攱㔷扥㜸昴㜳㝢昰敢㍤敦挱慦㙥昱攸㑦㥢㡤㡥挷〰户〷扦愱昳ㅥ晣昶ㄵて㠳㌶晣攲㤵ㅣ㥢戹㍤昸㈵㥢昷搸攴㜸㙣㑥ㅢ㝥㜷㡡挷㐰户挷慤ㅥて㝥〷㑡㡥㐱戴攱搷㥦㜸っ㜶㝢昰慢㉥㥦㠳㕦㘳攲戱〵㙤ㅥ㜰㍣戶㜴㝢昰摢㉡敦挱㙦㈲昱搸㡡㌶晣ㄲ㤲ㅣ㐳摣ㅥ晣挲挹㝢昰换㐴㍣戶愶捤戳㡥挷㔰户挷㜳ㅥて㝥ㅦ㠸挷㌰摡昰慢㐰㜲㙣攳昶攰㘱㍦㥦㠳㠷㜴昱ㄸ㑥ㅢㅥ捤挵㘳㕢户〷㡦摣㜹てㅥ㤵挵㘳〴㙤㜸㐰ㄶ㡦㤱㙥てㅥ㝣昳ㅥ㍣戰㡡挷㈸摡昰㤸㉡ㅥ摢戹㍤㜸晣捣㝢挸㠱㡤晢改㘸搸㌸㉦㠳〷㌸戹㐰㔷〹㈹㉥摣换挱㡣㔶扦㜲㕢昱愰㈶㔶摢㕢㔶㜲〰㉢戰攲㠱㑣慣挶㔸㔶㜲搰愲㤵㈷㈳て㕥㘲㌵捥戲㤲〳ㄵ慤挶扢㌳昲㠰㈵㔶㍢㕡㔶㜲㜰愲搵〴户ㄵて㔲㘲戵㤳㘵㈵〷愴㠲㜱昱挰㈴㔶㔵㤶㤵ㅣ㠴ち㘲昱㘰㈴㔶㔱换㑡づ㍣戴昲㡣㥥〷㈰戱慡戶慣攴㘰㔳㘰挵㠳㡥㔸㈵㉣㉢㌹挰ㄴ㔸昱㐰㈳㔶㌵㤶㤵ㅣ㔴ち慣㜸㜰ㄱ慢㥤㉤㉢㌹㤰ㄴ㔸昱㠰㈲㔶㤳㉣㉢㌹㜸搰捡昳㌹昲㈰㈲㔶㤳㉤㉢㌹㘰搰捡挳㥥〷づ戱㥡㙡㔹挹㐱㠲㔶ㅥ昶㍣㔸㠸㔵慤㘵㈵〷㠶㠲㜱昱〰㈱㔶㌳㉣㉢㌹ㄸㄴ㘴攴㐱㐱慣㘶㕡㔶㜲〰㈸挸挸〳㠱㔸捤戲慣㘴愷愷㤵㘷ㅤ戹昳㡢搵ㅣ换㑡㜶昴㠲㔸摣攱挵㙡㥥㘵㈵㍢㜷㠱ㄵ㜷㜲戱㕡㘰㔹挹づ㕤㤰㤱㍢戶㔸敤㘹㔹挹㑥㑣㉢捦㤶挳㥤㔹慣敡㉣㉢搹㜱ぢ慣戸〳㡢搵㘲戱㌲㥣㄰㡡晢愷㕣㌹扦敡ㅢ㙢㐶㙤ㅡ㝣㉢昰〸㌶㘷攵ㄵ昷㑤戱搸攸戵㔰摣ㅤ㐵㜱愵㑦挱㍤㔰ㄴ㔷㜸ㄵ㠶戳㌹㈸敥㝤㘲㜱戹捦挲搹ㄴㄴ昷㍣戱戸捣㙢愱戸戳㠹攲㔲㥦㠲晢㤷㈸㉥昱㈹戸㑢㠹㘲㠳㑦挱扤㐸ㄴㄷ晢ㄴ摣㜱㐴㜱㤱㑦挱㝤㐵ㄴㄷ晡ㄴ摣㍤㐴㜱㠱㑦挱㍤㐲ㄴ攷晢ㄴ摣〹㐴㜱㥥㑦挱敤㕥ㄴ攷晡ㄴ摣搴㐵㜱㡥㑦挱慤㕢ㄴ敢㝤ち㙥搰愲㌸摢愷攰㌶㉣㡡戳㝣ち㙥戶愲㌸搳愷攰㤶㉡㡡㌳㝣ち㙥㥣愲㌸摤愷攰昶㈸㡡㍦晡ㄴ摣〴㐵㜱㥡㔷搱攷晦〱㝥攵㜶愴</t>
  </si>
  <si>
    <t>㜸〱捤㥤〷㥣ㄴ攵晤晦敦㌹敥㠶㥢〵㘴ㄴ㔱㄰ㄵづ㌹㐵㐱摣扤摢摢㠲㈲ㅤ㐴㈹捡㠱㍤㠱搹摤㔹㌹扤㠲㜷㐷搳ㄸ㠸ㄲ扢戱挴㠶扤挴ㅥ㕢㈲㔱慣戱ㅢ㝢㡤㈵ㅡ扢戱㜷㘳搷晦攷昳㥤㤹摢㤹搹搹㉢昹攵晦㝡㘵搹㝤㤸攷㕢㥦㜹敦捣散散㍣摦㥤㉢㔳㘵㘵㘵㍦攳挱晦昹愸攰挲㤶つ慢摡㍢慣收㜱㔳㕢㥢㥡慣㙣㐷㘳㙢㑢晢戸挹㙤㙤收慡搹㡤敤ㅤ㝤㘰愰㉤㙡㠴扥扤㜲㔱㝢攳㘱㔶搵愲攵㔶㕢㍢㡣㉡换捡慡慡昴㜲攸㠷㍡㉦挳敤攸昴搲㉢搸挰慡㑣搷搸昴㘵㔳挵㐶㘷ㄳ㘱搳㡦㑤㝦㌶〳搸㙣挴㘶㈰ㅢ㠳捤挶㙣㌶㘱㌳㠸捤愶㙣〶戳搹㡣捤收㙣㠶戰㘱㝥㝤ぢ㌶挳搰昴摦ㄲ捤㠲愹㔳收㘵づ挶摡㌴㜴戴戶㔹㘳㐷散㙤㡦㜹㐲㉣㌶㉥㌶慥㌶㕤㥢ㄸㄷㅤ㍢㘲敡戲愶㡥㘵㙤搶㠴ㄶ㙢㔹㐷㥢搹㌴㜶挴㥥换㌲㑤㡤搹㍤慣㔵ぢ㕡て戱㕡㈶㔸㤹㘸㕤挶㡣愷㘲昱晡晡㝣㍡㥤敡扦ㄵ㈲捦㥤㍡㘵捦㌶㉢摦晥摦㡡戹㌵㘳捥㥢㍡㘵摣㕣慢攳扦ㄵ㜳㌸㘲㈲攴戴搶㘶戳戱攵扦ㄴ戴㤲敦㘹晤㌴㉢摢挸㌷摦戲摡ㅡ㕢づㅡ㠷㘱晢㐰愳㤷ㅣ㌷戹扤㝤㔹昳㔲㙥㐷㔳慤愶愶昹㔶㕥摥昴收㘹敤ㅤ㝢㥡㙤捤敤晤㥢挹捦㙡戳㕡戲㔶晢㐶捤搳㔷㘶慤㈶挷戰扤慡㜹㙦戳㙤慥搹㙣㔵㜰㘱㘰戳晤ㅥ捥捡㔹㉤ㅤ㡤ㅤ慢〶㌴㉦㙣户收㥢㉤〷㔹㌴愹㙣㥥戹慣㌱愷㉡㉡昰㉣敢戳㕤搸挸攴㡤挲㜸㥡愷㉥㌱摢㍡愴挷户㌰ㄶ㘶敢搹㕣㘴㉤㝣攳攲㈶㌵㈲攰挵昷慣愱戱㜹て慢慤挵㙡㘲ㄲ扥㤳㘳〲㐶〲挸㝥ㅦ㍡㐹戹慢挳㜷㐹昵㜳㜶㍥慥ぢ戳㘸㈳搰っ㥤摢摡搶㡣つ㜲㡥㘵戶㑣㠸㡤㙤攸挸㑤戳㤶㑦㠸㡥㡢搵敢搵㔰敢㈳㘹戸つㅡ㘳㡡搹㙥㡤㘸㔸摡㘶㤹戹昱昱㘴摤㜸㝤ㄴ昵㌵㘸㔴挵㑢搸搱扤攱戹戳㤵㉦㌲换ㄷ㘵捡ㄷ㘵换ㄷ攵捡ㄷ㔹攵㡢昲攵㡢づ㉡㕦戴愴㝣㔱㘳昹愲㠳换ㄷㅤ〲ㅢ昷㔱搵户㙦戹昳㌸攵搶㜱㕦攴て摦㜶昷换て㍢㜴搷换㕦㝥昲㑣挵㝤㕢づつ摢㘱愱㡢攱㡥㠶㕡摦ㅥ㡤戶〳ㅡ摦㜰敢愳改昱晡ㄸ敡挷愲㔱敡ㄹっ㤷㐳晥昶戸慦㐷昴搹户㙡户ㅢ晡敥㜸捡㐳㍢㘶㙥㔵㍣㠴㐸慥㜱㔸攸㈲搷㑥㡣ㄵ㐵愳挵搰昸㜲挵㤳搱昱㝡㉤昵㜵㘸㤴㝡搴挹戵攴攲捦て慤戹㜹挲㡣㥢㠶晣㙡㔵摤愳攳㔳㡡㐷㉡挹㔵㡦㠵㉥㜲㈵ㄸ㉢㠹㐶㑢愱昱攵㑡愶昰㌶愴愹ㅦ㡦㐶愹晢㥤㕣〷㈷摥摣晦慢㈳㑥㥡㜹敡〷ㅦ摤㍤攳昰搹㔳ㄴて㠸㤲㙢ㄷ㉣㜴㤱㙢〲㘳敤㡡㐶㥢㠸挶㤷㉢㥥㡡㡦搷㈷㔱㍦ㄹ㡤㔲㜷㍡戹㘶㔴ㅦ㜶晥昰昳ㅡ愷摦昲㐹㑤慣㘶㐴晦扥㡡扢愰攴㥡㡡㠵㉥㜲㑤㘳慣改㘸戴ㄹ㘸〲戹挰㜰㈶昵扢愱㔱敡㘶㈷搷㈳摡扢㕢㍤㤱ㅦ㌸敤㔲㙤搷捦扥㝡昶愲搹㡡㠷㜷挹戵㍢ㄶ扡挸戵〷㘳捤㐶愳捤㐱攳换㔵ㅦ慤ㅦ慦捦愵㝥ㅥㅡ愵㙥㜰㜲㐵扦慣晦昹昳摡㌱扢摦㜱㘴昵愰㌷晥昴昴㡥㡡㥦㈲㤲㙢㉦㉣㜴㤱㙢㍥㘳㌵愰搱ㄶ愰〹攴㑡㡣搷ㄷ㔲扦㌷ㅡ愵慥㜲㜲ㅤ㜷敤㠰ㄳ㠷㍥㍥㙡摥摡〳㔶㈴扥扢㝤昸㉤慡ㅦ搴㤲㙢㕦㉣㜴㤱㙢㍦挶摡ㅦ㡤㜶〰㥡㐰㉥㙣ㅢ〷㔲晦ぢ㌴㑡㕤攲收扡㝣攴搰つ㤷㕦扢挷昱愷戵㑥ㄸ晦晣敤〳ㄵ㍦ㄳ㈵搷㈲㉣㜴㤱㙢㌱搴扡㠹㐶换愰昱攵㡡㈷㤳攳昵㉣昵㌹㌴㑡㥤敢攴摡戵攵昹晤捥敢昷搴敥挷㙣㝣敡つ㠹㙦㌶敢慦昸搱㉢戹昲㔸攸㈲搷㐱㡣戵〴㡤搶㠸㈶㤰慢㜶扣㝥㌰昵㠷愰㔱敡㜴㈷搷㑥㌵ㅦ㥣㜱挰慣ㄳ㘶㥣昹捥㈷つ㙦摥扣挵戱㡡㥦昰㤲慢ㄹぢ㕤攴㙡㘱慣㔶㌴摡㔲㌴晥㕣㘹㙣昳㠷㔲摦㠶㐶愹㤳㥣㕣㘵扦㍡敡㝥㈳扢㘲昶㕤㠷扦㌷㜶搸愸愳㈷㉡㥥㐸㐸慥づ㉣㜴㤱㙢ㄹ㘳㉤㐷愳慤㐰攳捦㤵㑡㡤搷㔷㔲扦ち㡤㔲㐷㍢戹㥥摢慢昹愱㜱㍦扤㌵敢攴㜵㌷㉥㔸昳搷㡢㌷㔷㍣㕦㤱㕣㠷㘳愱㡢㕣扦㘲慣㈳搰㘸扦㐶攳换㤵㑣攱晤㕡㑤晤ㅡ㌴㑡慤㜶㜲㐵㌷㕣昷搰ㅤ㌳换㘷㥣㤱㍥㜱散㜶昷㙥戶㤵攲㘹㤱攴㍡ㄲぢ㕤攴㍡ち㙡㝤㉤ㅡ敤户㘸㝣戹攲㘹㙣㠷㐷㔳㝦っㅡ愵㔶㍡戹昶扥愵散昱戶㝥敦㑣㍤改㥤㌱捦摦昰攸昰扢ㄵ捦扥㈴搷㜱㔸攸㈲搷昱㡣㜵〲ㅡ敤㐴㌴扥㕣挹㘴㙣扣㝥ㄲ昵扦㐳愳搴愱㑥慥㈳㍥㍤㘶捤摦㍥慦㥣㜵摥晢慢㝥㕡晡㙡敢ㅥ㡡㈷㜹㤲敢ㄴ㉣㜴㤱敢㔴挶㍡つ㡤昶㝢㌴扥㕣昱ㄴ㡥ㅢ愷㔳㝦〶ㅡ愵づ㜶㜲㝤㌸攴敤慢㡥戸㘳挸敥㜷㍣昷搲愰㔳搷摥晥㡣攲戹愴攴㍡ぢぢ㕤攴㍡㥢戱搶愱搱捥㐱ㄳ挸㠵昷敢㕣敡捦㐳愳㔴搶挹昵昰㝢㙢攷ㅥ昶摤㜹㜳㙥㙤晦㜸攲捣㕤㝦戸㑤つ㠶㕡㜲㕤㠰㠵㉥㜲㕤挸㔸ㄷ愱搱㉥㐶攳捦㤵挶㌱敡ㄲ敡㉦㐵愳搴㠱㑥慥㥤㍦㥢㤶扡攱ㄷて㑥㍥㜲攱扡㌹㡦㍥㜹收攵㡡㘷挶㤲敢㌲㉣㜴㤱敢㜲挶扡〲㡤㜶㈵ㅡ㕦慥晡㈸㡥昳㔷㔱㝦㌵ㅡ愵ㄶ㍡戹戴敤㑥㔸㝤㜲攵攰愹㌷敥戲摤捥㥦㉦摥㑥㈹㥥㠰㑢慥㍦㘲愱㡢㕣搷㌲搶㜵㘸戴敢搱昸㜲挵㔳㌸〷戸㠱晡ㅢ搱㈸㌵搷挹搵晦㡣㌳愷㘴㝦户昱摣攳㙥㥡㌴㘱㠹㜱搱㌹㙡〸搴㤲敢捦㔸攸㈲搷㑤㡣戵ㅥ㡤昶ㄷ㌴晥㕣㘹慣搷捤搴摦㠲㐶愹㤹㑥慥㕢て摤慥㜶挰攲ぢ㘶㕣戹㙥挰攲つて㝤㝤愹ㅡち戵攴扡ㄵぢ㕤攴扡㡤戱㙥㐷愳摤㠱挶㤷慢㍥㡡㙤攳㑥敡敦㐲愳搴㈴㈷㤷㔵昱散昰㜳㔶つ搸敤慡つ㘷敦昹挴㍢愳㍦㔲㕢㐰㉤戹敥挶㐲ㄷ戹敥㘱慣㝢搱㘸昷愱昱攵㑡㜲㕦扥㥦晡〷搰㈸㤵㜶㜲㥤㜹昰㌳扢㡦㥤㝦攱捣㌵换户㥤扢捤㥦㉥敢慢㠶㐱㉤戹ㅥ挲㐲ㄷ戹晥挶㔸て愳搱ㅥ㐱攳换ㄵ㑦㘲㍢㝣㤴晡挷搰㈸㔵敢攴扡攳慡戶挳扥戹㙤昴㥣摦散㜴昷㈹攷づ摤敥㡥晥㑦㐰扤㤷㜳㙡㍢慤捤㕣㠱㉦ぢ㠵敦㈱戵攳愲晣搷晤ㄷ㌰㝣晦捡搷攷㤳昹㔸㉣㔷ㅦ㌵敢捣捡㙡㠴敤改㤹㍥て挹晤昳晢㌴戶攴㕡㔷挸愹晦㤶㍣㔹㉥㝣ㄳㄸ攳攸愶戴㉥㙢挹戵てぢ㔷㌶㜴㤸ㅤ搶ㄶ㐱㕤㈱㐸㤱㕢〳扥ㄸ㔹敤㤲㙦敢愰摢摥㘶搳㌲㙢昲捡㐶㕢扤㔵㐰㡤慦㐵慤㤹搲摡ㄹ㙤搶愱㥤摡愲ㄱ㑤挶昷昶攵ㄲ扢㘸㉤㙤㤵㍤慥ㄱ㔳㤷戴戶㕢㉤㌲扣㌱捤㝢㌶㘶て戱摡ㅡ㉣㝥敢户㜲戲慡㠳愹㜲扥㥢㡤㤹搷㠲ㄵ挵户慤摣㐸慦㌴㍦㝤㘵㠷搵㤲戳㜲ㄸ敦㔲慢慤㘳搵〲㌳搳㘴㙤收㌳戱㜳㐲㌱搴㈷㥥搱㥡㕤搶㍥戵戵愵愳慤戵挹慦㤹㥣㕢㙥攲晢㘰㙥㑥㙢捥挲搷戹ち㍥捡㔴㔹㥦㍥㑡㤵敤㄰昶㥤㡡㜱摢挷挹ㅢ攱㜹㡢户挲㝢㍥挴扦搹㡤㥢㡦戵挳㕡㌴㔹摣㈶换㐷㜵ㄳ㑣攲㌲捣昶愵つ㍤敢挴㑢㈴戴ㅥ㕤摡㕡挶搸昹捥晤晦㌵㉥㉦ㅦ攴慣晤昴攵昸捥扣㥢搹㤲㙢戲摡扡扣挰愳㌸㈲晤㐹㌴㤵㍢㘱㙦㉥㐹慦〲ㄶ㙡愵㕡㔵戹愲㌱搷戱㐴㕢㘲㌵ㅥ戴㠴㈷㔶戸〸㔴㔵㐵戴㐵て晤㘹㠸昴㘷搸㍣㡢㈶ㄲ㈹搳㥥愳㤱ㄶ搱晦㙥昷㉢㐷攲晦摥㝦ㅢ㉦㠷㤷㉥摦晥㜱愹愶扤戲㜹㐶㙢㕢㝢㥦㍥㘱㙢戹㥢搹扥愴㠳㥢㘷搷㑡挶㝢㥥捤ぢ㘸㉡㐷愱改昶换晥㐰ㄸ㔵昰㥡挶㠰收㘹㔶摥挴㤵㈴搹扢㤵㔹搹㙣㕦㥣㤸㘶戵㘷㜵㕥挵㤸㠵㝤㘵愵㠶㈵散晣晤㥢戹昵㕢㉢㍢愶㤹ㅤ㘶摦㘶㕣て挱扢愴挳㘸㡣㜸搹㑢昴ㅣ㈰㌲搷㍢攲昴㄰挱㤰㐵㑦㤴㝥㈲戰㈳㘱挷挱晥㔲搶挷㘹扢㕥〹㡣㝤㙢慣㠴ㄶ摣搰晤搷㌵㜰戹㈵㌷搳㙡㔹戰㙡愹搵㑥昳㉡慤㑢㤴挱摤㡢挱收㘵㌳ぢ㍢ㅡ㥢摡挷㘱愴㌳摢㕡㤷㉤晤㙦挶㘱㉣晤㐵㌴敥愳㜲㕢㙣挵㍤㕦㈷攰㉡敢扢㥣敦捤愲㐵㘵㔵㡣㐶㠹扥つㅢ㙥慤〸昶㌳晥㤳㠷晥ち晥㡢㜴愵慢慣㠱㐵㙦慥〱㔵挲扥㝦㌳〸㉤㘸戳攴慡㔶㤵㜴㐰㝢㐰昳㍥慤㙤㠷㘴㕡㕢て攱昶戴㤱昴摡㤷㔸㔶〷慦ㄴ昵㜳慥㡣挹ㄵ㌰愵晡昴昱㕤攷昱㕣㔲ㅡ㡥昸摡敢㘸〶㑣㙥㙡ㅡ攱㐶㙣搷摥㠰愸て慥㔹㘹㙦㘲愱ㅥ㐷昲㡥搶づ㈴ㅤ戱㍣㌱㘲㐷㥡戵㜷㡣㤸捡㑢㑢晣㡣㙡㙡㙣戱㐶㡣㙥㘹ㅤ搱㘶戵㉦挵挵㘱㙢晢㜱㉢㥢摡㔷慡㉤㠱㠶ㄷ㙣㐶㝤㕥㝦昰昳㜵㕦㑤扥晡晤㐷慣ㅤ晡ㅥ晥戸ㅡ收㈸㡡慥ㅡ㡤㐶戲㙡扣昴㜷搰愸愱㌰攳㈱〷换晥㠷晥㉥晡晡㝢㙣摥㐷㠳〳㠷扣ㄵ㌸㙥㝣㘸㜷搵昶昸㥦挷づ晤㈳㌶ㅦ愳㔱㘳搰㜰捦搵㍦㐱攳㍥㤴㠱昸摣㈰攴㑤摤〱攲攲㌷昵ぢ㐸㈳㝡ㄷ㍡㌵ㄶㄶ㝣㘳㜵㠲搴㠹㑥㈷㌶愵㈱㜰㈸㠰㑡㐷㔱㜴㈹㙢㈷戸〹㠰ㅦ攸摦〷㘶攱〰㝥㘲づ㠲搱戹㌹㝡〰㤴摢㕤ㄵ㠵㑥〰昴㠱㐰攷㘵㝣㔵ぢ㤱〰愸㐴捦㝤愸敦㝥昲〰㠸㐱㕣っ㐰㘷㑣扤ぢ㥤慡㠳㕦ㄸ㠰㑦ㄱ㍣ㄴ挰㈷㡥愲攸晡㕡〲㤱慡㌹㡡㑤㌸攴㡦㘰ㄶづ㘰㔳愸昵挱㙣㌶㐳攳〱㌰挴敥慡㈴㠲〸㠰愱㌴摡〲㡤㑡㐳㈴〰㠶愱攷㍥搴㕢㕥〰㈹㠸㡢〱っ㘷㑣扤ぢ㥤ㅡて扦㌰〰㉦㤵〲昰愲愳㈸扡攸㌷〱㤱慡㌹㡡搱ㅣ昲昳㈵〱散〰戵㍥㠶捤㔸㌴ㅥ〰攳散慥摡ㄵ㐱〴挰㑥㌴㡡愲㔱㤳㈰ㄲ〰㌱昴摣㠷㝡摣ぢ㘰㈲挴挵〰敡ㄹ㔳敦㐲愷㈶挳㉦っ挰㝤愵〰摣敢㈸㡡慥㐴㑥㐳愴㙡㡥㘲㔷㈴㔵㜷㤷〴㌰〹㙡㝤㌲㥢㈹㘸㍣〰愶搹㕤㌵ㅤ㐱〴挰㜴ㅡ捤㐰愳㜸㜵㔲〰捣㐴捦㝤愸㕢扣〰㘶㐰㕣っ㘰て挶搴扢搰愹摤攰ㄷ〶攰扡㔲〰慥㜵ㄴ㐵㤷㐷昷㐰愴㙡㡥㘲〱㠷㝣㑤㐹〰㝢㐳慤敦挳㘶㕦㌴ㅥ〰晢摢㕤㌵ㅢ㐱〴挰〱㌴㍡㄰㡤㥡ぢ㤱〰昸〵㝡敥㐳㕤攲〵㌰〷攲㘲〰㈶㘳敡㕤攸搴㍣昸㠵〱㌸扢ㄴ㠰戳ㅣ㐵搱㌵摢昹㠸㔴捤㔱ㅣ捣㈱㥦㔱ㄲ㐰ㄳ搴㝡㌳㥢ㄶ㌴ㅥ〰㑢敤慥㙡㐰㄰〱㜰㈸㡤摡搰愸㠵㄰〹㠰㜶昴摣㠷㍡搱ぢ㘰〱挴挵〰㔶㌰愶摥㠵㑥敤つ扦㌰〰㐷㤶〲昰ㅢ㐷㔱㜴㈱㜹㍦㐴慡收㈸搶㜰挸慢㑢〲㌸ㄲ㙡晤㈸㌶㙢搱㜸〰ㅣ㙤㜷搵晥〸㈲〰㡥愱搱戱㘸搴㠱㄰〹㠰攳搰㜳ㅦ㙡戹ㄷ挰〱㄰ㄷ〳㌸㠹㌱昵㉥㜴敡ㄷ昰ぢ〳搰㔴ち挰㈱㉥㠰攰搵敤挵㠸㔴捤㔱㥣挹㈱㌷㤶〴㜰㌶搴晡㍡㌶攷愰昱〰㌸捦敥㉡ㄳ㐱〴挰昹㌴扡〰㡤捡㐲㈴〰㉥㐴捦㝤愸挵㕥〰ㄹ㠸㡢〱㕣ち晢㠸摥㠵㑥攵攰ㄷ〶㘰敦㔲〰ㄶ㍡㡡愲㑢敥扣㤴㕥捤㔱晣㤱㐳㙥㈸〹攰㍡愸昵敢搹摣㠰挶〳攰㑦㜶㔷㉤㐱㄰〱昰㘷ㅡ摤㠴㐶ㅤっ㤱〰㔸㡦㥥晢㔰扢㝢〱㌴㐲㕣っ㘰〳㘳敡㕤攸搴㈱昰ぢ〳㌰愹ㄴ㠰㠹㡥愲㘸ㅥ愰〵㤱慡㌹㡡㝢㌸攴〹㈵〱摣〷戵㝥㍦㥢〷搰㜸〰㍣㘴㜷㔵㉢㠲〸㠰扦搱攸㘱㌴敡㔰㠸〴挰㈳攸戹てㄵ昷〲㔸ち㜱㌱㠰㈷ㄸ㔳敦㐲愷摡攰ㄷ〶㘰㠷㔲〰戶㜷ㄴ㐵㤳ㄳ换㄰愹㥡愳㜸㠱㐳摥慥㈴㠰㤷愰搶晦挱收㘵㌴ㅥ〰晦戴扢㙡㌹㠲〸㠰㔷㘹昴ㅡㅡ戵ㄲ㈲〱昰㍡㝡敥㐳㙤敤〵戰〲攲㘲〰㙦㌳愶摥㠵㑥慤㠲㕦ㄸ㠰㑤㑢〱ㄸ攴㈸㡡㘶㑣㝥㠵㐸搵ㅣ挵挷ㅣ昲挶㈵〱㝣ち戵晥ㄹ㥢捦搱㜸〰㝣㘹㜷搵ㄱ〸㈲〰扥愲搱扦搱愸搵㄰〹㠰慦搱㜳ㅦ慡捡ぢ攰搷㄰ㄷ〳昸㥥㌱昵㉥㜴㙡つ晣挲〰晣昴㘳㠹㔳攱ㅦㅤ㐵搱㌴捥㔱㠸㔴捤㔱㔴㤴㘳挸摦挳㉣晣㔴㔸㠳㕡敦换愶ち㡤〷㐰挴敥慡戵〸㌲㤲㠱晡搱愸㍦ㅡ㜵㌴扡〲㘰〰㝡敥㐳㝤㡥ㅣ㥤㕦㠶㝥ぢ㜱㌱㠰㡤㘱ㅦ搱扢搰㈹㑥ㄸ㠵〱㜸户ㄴ㠰㝦㌹㡡愲戹愵攳ㄱ㐹〰㙣挱㈱扦㕤ㄲ挰㤶㔰敢㕢戱搹㥡愳㉢㝣ㅢㅣ㘱㜷搵〹〸㌴㤲慢㔳㑤愳㤱㘸搴㐹攸ち㠰㙤搰㜳ㅦ敡㘵㉦㠰ㄳ㈱㉥〶戰ㅤ散㈳㝡ㄷ㍡昵㍢昸㠵〱㜸扡ㄴ㠰愷ㅣ㐵搱㠴搷愹㠸㈴〰愲ㅣ昲ㄳ㈵〱搴㐲慤搷戱㠹㜳㜴〵〰〹扢慢㑥㐳愰㤱㕣㥤㈴㡤㔲㘸搴改攸ち㠰㌴㝡敥㐳㍤攰〵昰㝢㠸㡢〱㑣㠰㝤㐴敦㐲愷捥㠰㕦ㄸ㠰摢㑢〱戸捤㔱ㄴ捤挲㥤㡤㐸〲㘰〶㠷扣愱㈴㠰摤愰搶㘷戱搹㥤愳㉢〰㤸㙤㜷搵㍡〴ㅡ挹搵㤹㐳愳戹㘸搴戹攸ち㠰㜹攸戹て㜵㠳ㄷ挰㌹㄰ㄷ〳㘸㠰㝤㐴敦㐲愷捥㠳㕦ㄸ㠰换㑢〱戸捣㔱ㄴ㑤つ㕥㠸㐸〲攰㐰づ昹搲㤲〰㝥〹戵扥㠸捤㘲㡥慥〰㈰㘳㜷搵㐵〸㌴ㄲ㉦㍤㑢愳ㅣㅡ㜵〹扡〲挰㐲捦㝤愸㜳扣〰㉥㠶戸ㄸ㐰㈳散㈳㝡ㄷ㍡㜵㈹晣挲〰㥣㔲ち挰挹㡥愲㘸扥昲㜲㐴ㄲ〰㙤ㅣ昲㐹㈵〱㜴㐰慤㉦㘳戳㥣愳㉢〰㔸㘹㜷ㄵ攷㌲㐷㜲㜵㔶搱攸㌰㌴敡㉡㜴〵挰攱攸戹て戵搶ぢ攰㑡㠸㡢〱慣㠶㝤㐴敦㐲愷慥㠶㕦ㄸ㠰挳㑡〱㔸攵㈸㡡㈶㔱慦㐵㈴〱㜰㉣㠷扣愲㈴㠰攳愱搶㑦㘰㜳㈲㐷㔷〰昰㍢扢慢慥㐳愰㤱㕣㥤㤳㘹㜴ちㅡ㜵〳扡〲攰㔴昴摣㠷㙡昱〲戸ㅥ攲㘲〰㘷挰㍥愲㜷愱㔳㌷挲㉦っ㐰慥ㄴ㠰慣愳㈸㥡搹扤〹㤱〴挰〵ㅣ戲㔹ㄲ挰㐵㔰敢ㄷ戳戹㠴愳㉢〰昸㠳摤㔵敢ㄱ㘸㈴㔷攷㌲ㅡ㕤㡥㐶摤㡣慥〰戸〲㍤昷愱昶昵〲昸ぢ挴挵〰慥㠱㝤㐴敦㐲愷㙥㠱㕦ㄸ㠰戹愵〰捣㜱ㄴ㐵搳捤户㈱㤲〰戸㠹㐳摥愳㈴㠰扦㐰慤摦捣收ㄶ㡥慥〰攰㔶扢慢㙥㐷愰㤱㕣㥤摢㘸㜴㍢ㅡ㜵㈷扡〲攰づ昴摣㠷㥡攲〵㜰〷挴挵〰敥㠶㝤㐴敦㐲愷敥㠲㕦ㄸ㠰㔴㈹〰㐹㐷㔱㌴〷㝥て㈲〹㠰㠷㌹攴晡㤲〰ㅥ㠵㕡㝦㡣捤攳㘸㍣〰㥥戴扢敡㕥〴ㅡ挹搵㜹㡡㐶㑦愳㔱昷愳㉢〰㥥㐱捦㝤愸戱㕥〰昷㐱㕣っ攰㜹搸㐷昴㉥㜴敡〱昸㠵〱ㄸ㔹ち㐰戵愳㈸㥡㤸晦ㅢ㈲〹㠰搷㌸攴攱㈵〱扣〱戵晥㈶㥢户㌸扡挲ㄶ昰㡥摤㔵て㈳搰㐸慥捥扦㘸昴㉥ㅡ昵㈸扡〲攰㍤昴摣㠷摡捣ぢ攰ㄱ㠸㡢〱㝣〴晢㠸摥㠵㑥㍤〶扦㌰〰晤㑢〱攸攷㈸㠲搵〲㤵㑦㈲㔲㉦㘶㜹晢㜱挰昹扤ㅢ慤ㄵ㥣㤶摡㈸㡦慡攰愹换摡㍢㕡㘵づ㙤㐰㝥㕡敢摣搶㡥㘹㡤敤㑢㥢捣㔵㠳昲捥挲㍥㑢慣ㄶ捣㜰户㘱愲㍢㈰㙢㕤扡搴捡改昹㠶搶㘵㙤㔹㙢搶戴晦㠵ㄹ㜰慣ㅦ摥㍡㤹晣㉥㔷㜸晣㘷㤳扡㘵昰挴㔶㠲㐷㔹攵搳〸ㄸ㥣㥢㤳摡㘴捦㍣扡㉣ㅡ㌰ㅣ㔸㈰扡愰戱愳挹敡㤷㤷㌹㙣㔹慥捡㠳㈲捡〶㜲㝤昳ぢ㤶㘰捥㙡摡㠰晣捣戶挶ㅣ攷㠸昸㘶㙣㙡㥢捥戶づ㐲㠹挰㥥慤敤㡤㉣〳ㅦ㤰㕦搰㘶戶戴㉦攵㙣㘷㜶搵㈶扥㥥㑣㡢㔶收愷㌴戶戴㈳㡤扣㡢㕣ㅥ㤸㙦㔸搲扡〲扦㐸㔸搶摣㌲搳㕣摡晥㍦昱慥㈸扥㉤昲㤰户㐶㤵慢昲㜲㔵㔵㕥昵㥦扥㍦摡扦戱㡦つ戲㙢扤㐷㘰㍢敤㘸㙢捣㉣㈳㌰挹㔱㡢戶㠲㡤扣㠷㘵㤵捦㘰㈹㌸慦改㜹ぢ〳㐵〹ㅣ慢慦搲㍥㜴㝥扣昳㘷ㅥ㕢挱㕣晦ㅡ挳改晦つ㥡摤㘷㉥㥣㔵㈸搷昹㍦晤㘶愲昲㔹㐴敥㜱㜵挴㘰ㄸ㙦㘴㙦㐲慣㤸攰ㄶ㠵㍤ㄳ㕢〲㝢挱捤㌲㤲ㄷㅢ㙥愱ㅢㄵㄶ㘷㘰㠲扤㝦㝥戶㤹戱㥡㔰ㄷ搰㙣㜶㙣㘴㜷㔸愰㠱㥡晡㜶㐷㌷戵戵戹搹攴㈶挷㕦〶㌴㘴捤㈶慢㉡㍦㜹㔹㐷敢㥣挶ㄶ㍤㡦㐶戶㑢㐷㘴慥㠴挸㕣㘹捦攰攷攷戳㕥㐸㤶ㄹ慢昵㈰戳慤戱㘳㐹㜳㘳戶㡡ㅤ捥㤷晥㑦㙣慢㌸㝥㔴〰愶晢㜰㡦㈵挱㤲〰㝢㘲ㅥ㙦昷㌸㔴搱㄰ㅤ摦㝥㙣搱攵㑡挳㍦昵ㅦ㤶㤳攰挸㈳ㅦ㈸晡㜷㠸㔶㠹㤷ㅣ㡡㘴㉣㥦捡㔴㉣ㄶ㍦㕤㡤㑤㔴づ㑥敡敦㌴挰㑢晦ㅥ愶㕣攰慢攲㜹㌴㕤搶ㅡ昴㠵㐱㘴㜶慢㤹㥢㘱㘶昱㉢㥦扥捥㙦㝣慡昰搶昲㔰搳㘶戰晡㘳㉡ち㡡㌰扤扤扣㌱㘷戵㔵㔱搰㠰摦㌰㔵戰㙥㐴戳摦㐳捣㠳昷㈹慢慣散㔷ㄵ㤶㙢㤶ㅢ㙢㤴㌳愷敥晤㡤搴慣愲昸ㅦ敥㤵㥡挸戱㐷㈲昲ㄱ昵〳㔶㐷晦㤱敢昴〲㠴㕣㥦㠰挱㑦㌴昸ㄹ㑤攵㡢㔰〶摦ㅢ㝦㈱〶捡㌵㜴ㄸ㔵挸慦㘳㔸㈲㔲㠵㜲ち愹㉤愹㤴ㄵ改攷愹〹搱散㜲㤰㉡昷㈷㌷㕡〳戶㜲㉢ㄷ戱㡦慦慣㍤挱㈷㐳㔹㜹㜹〵摥㙡㉤㔸㑦㔷㤴ㄶ挱㥡ㅢ㉣㈹ㄶ㔱㕢㘳〸ㅡ慢〸㠷㜰㘷㐱晣㐵摣攲㝤扦㐰㜹づ㈶㤸搸晥ㄹ晦挹㈳ㄲ搱换攱㔰ㄶ㔱慦愰㜵㈹昴愷挴挶〴晥戸〸㠶㐶扤〳㈱捦〵㍣㥦㕣敡㕤㜴昹改㔵愶昱ㄷ㐸㍤㍤㕡慡昷攰挱㈳愶慥㌱昰晢㔸攲㠱愸㜳挳慣㠲戴晢つ昳㐳㝡攰愵昳〷㙤㕣㤰搷㐷㔸㜰㔷㠳〲㘷㌵㈲戰搱晢搱昰攳㜰㠳晥㌴ㄸ㐰㠳㑦㘰挰㜷㕣摢〸扤㔰㤲昲攳㤸㄰㤲〶ㅣ㐰昲ぢ㑦〶て挹㡤㤹㘱ㄳ㘶昸〱〶㐱㤲㍦㐱㘶㤳ㅣ〴㤳ㅥ㤳攴ㅢ㈹㈴㌷㘵㘰㈲昰㤱摣っ搲敥㐹㤶挳㡤慣昴捤㈵㠸摤㔱㉣㕥〸㈱㌹〴㌶晡㔰ㅡ戲戰㈱挴㘰ぢㅡっ愳〱㙢ㅤ㠴攴㤶攸㠵㤲㤴㥦晥㠴㤰摣ㅡづ㈰挹攲〷㌷㠳㠷攴㜰㘶ㄸ挱っ㉣㔴〸㤲㘴㜵㠲㑤戲ㅡ㈶㍤㈶挹㝡〶㈱㌹㤲㠱㔹搸攰㈳㌹ち搲敥㐹戲〰〲㑦晣挸㡢㐱戰㈰㉦㔶㐱戸慢㐱㠱戳㑤㙥ぢㅢ㝤㍢ㅡ戲㐲㈲挴㘰㌴つ戶愷〱㡢㈶㠴攴づ攸㠵㤲㤴ㅦ㌶㠵㤰ㅣぢ〷㤰ㅣ敥挹攰㈱戹㈳㌳㡣㘳〶㔶㍣〴㐹戲捣㐱㐸敡摣㈶攵㔱㡢搶㜳摥愳㔸〴㈱搴愲っ挲㙡〸ㅦ戵㕡㐸扢愷挶慡〹㍣㜱ㄹ㤵㐱戰㈰㉦㤶㑥㠴㐰㠹挳㐶慦愷㈱换㉡㐲っㄲ㌴㐸搲㠰㤵ㄶ㐲㉤㠵㕥㈸㌵昹㠹㔶〸戵昱㜰〰㌵㤶㕥戸ㄹ㍣搴㜶㘶㠶㕤㤸㠱㘵ㄲ㐱㙡㤳㈰敢㠶摡㘴㤸〸戵㕤ㄹ㘴ち㝡㍥㙡㤳㈰敤㥥ㅡ㑢㉤昰㐴ㅤ〶㠳戸搴㔸㙦攱づ㤹㐲㘷㕢㥢〲ㅢ㝤㉡つ㔹㡢ㄱ㘲㌰㡤〶搳㘹挰昲っ愱㌶〳扤ㄲ搴㔰慣ㅦ㐲㙤㌷㌸㠰ㅡ敢㌵摣っㅥ㙡戳㤸㘱㜷㘶㘰㙤㐵㤰ㅡぢ㉡㙣㙡昲㕢㔶〴㉡ぢ㙥㙢㉣户㄰㙡戳ㄹ㠴㜵ㄷ㍥㙡㜳㈱敤㥥ㅡ敢㌳昰挴㙦搷ㄸ〴ぢ昲㘲㤱㠶㍢㘴ちㅣ㙡㝢挲㐶摦㡢㠶㉣攰〸㌱㤸㑦㠳〶ㅡ戰愶㐳愸㉤㐰㉦㤴㥡晣㙣㉥㠴摡摥㜰〰㌵搳㤳挱㐳㙤ㅦ㘶搸㤷ㄹ㔸㤰ㄱ愴挶㉡㡣㙥愸戱㐶㐳愸敤捦㈰㉣搶昰㔱㍢㄰搲敥愹戱愸〳㑦晣㌲㡥㐱㕣㙡慣散〸㠱昲㑢搸攸㡢㘸挸慡㡦㄰㠳挵㌴㌰㘹挰㐲㄰愱㤶㐱慦〴㌵晣愸㈱㠴㕡づづ愰挶捡㄰㌷㠳㠷㥡挵っ㜹㘶㔸〳㠳㈰戵㈳㈱敢㠶ㅡぢ㍢㠴摡ㄲ〶㘱㠵㠷㡦摡挱㤰㜶㑦㡤㤵㈰㜸攲㜷㜷っ攲㔲㘳㌹㠸㍢㘴ち㥤㙤慤〹㌶㝡㌳つ㔹㉡ㄲ㘲搰㐲㠳㔶ㅡ戰㝡㐴愸㉤㐵慦〴㌵晣散㈴㠴㕡ㅢㅣ㐰㡤攵㈴㙥〶て戵㜶㘶攸㘰〶㤶㝥〴愹戱摥挳愶㔶昲搳㠰搵㈰㐲㙤㌹㠳戰㉣挴㐷㙤㈵愴摤㔳㘳昹〸㥥㤸㉣㘰㄰㤷ㅡ㙢㐸摣㈱㔳攸㔰㍢っ㌶晡攱㌴㘴㝤㐹㠸挱慦㘸㜰〴つ㉥㠴㠱㔰晢㌵㝡愱搴攴㐷㤹㈱搴搶挰〱搴㔸㠳攲㘶昰㔰晢つ㌳ㅣ挹っ慣ㄷ〹㔲㘳㤱㐸㌷搴㔸㐲㈲搴搶㌲〸㙢㐹㝣搴㡥㠶戴㝢㙡慣㌹挱ㄳ扦ㄹ㘴㄰㤷ㅡぢ㑦摣㈱㔳攸㔰㍢ㄶ㌶晡㜱㌴㘴㔱㑡㠸挱昱㌴㌸㠱〶慣㔳ㄱ㙡㈷愲㔷㠲ㅡ㝥㕥ㅡ㐲敤㜷㜰〰㌵ㄶ慥戸ㄹ㍣搴㑥㘶㠶㔳㤸㠱㐵㈶㐱㙡慣㉣改㠶ㅡ敢㑥㠴摡㘹っ挲〲ㄴㅦ戵搳㈱敤㥥ㅡぢ㔵昰挴㉦ㄲㄹ挴愵挶㙡ㄵ㜷挸ㄴ㍡搴捥㠴㡤㝥ㄶつ㔹挹ㄲ㘲㜰㌶つ搶搱㠰挵㉤㐲敤ㅣ昴挲愹昱㠷戲㈱搴捥㠳〳愸戱摡挵捤攰愱㜶㍥㌳㕣挰っ慣㑣〹㔲㘳㌹㑡㌷搴㔸慣㈲搴㉥㘲㄰㔶慤昸愸㕤〲㘹昷搴㔸摤㠲㈷㝥敦挸㈰㉥戵㔷戱攴づ㤹㐲㠷摡ㅦ㘰愳㕦㐶挳搷挲つ㉥愷挱ㄵ㌴㜸ㅤ〶㐲敤㑡昴挲愹昱㈷扦㈱搴慥㠶〳愸戱㐴挶ㅤ㠲㠷摡㌵捣昰㐷㘶㘰㌹㑢㤰ㅡ㙢㔸㙣㙡晣扥㈰㡦㕡戴摥戳㕣㔶戸〸戵敢ㄸ㠴愵㉥㍥㙡㌷㐰摡㍤㌵㤶挴攰㠹㕦㔳㌲〸ㄶ攴挵扡ㄸ㜷挸ㄴ㌸搴晥〴ㅢ晤捦㌴㘴捤㑣㠸挱㑤㌴㔸㑦〳㤶搱〸戵扦愰ㄷ㑡㑤㝥扣ㅣ㐲敤ㄶ㌸㠰ㅡ敢㙡摣っㅥ㙡ㅢ㤸攱㔶㘶愸挰㐵㤰㈰㌵ㄶ扥搸搴㜸㥤㔴ㅥ㐱㙡㉣㡢ㄱ㙡户㌳〸敢㘳㝣搴敥㠴戴㝢㙡慣愳㈱ㄷ晤㉥〶挱㠲扣㔸㑣攳づ㤹〲㠷摡㕦㘱愳摦㑤㐳ㄶ摡㠴ㄸ摣㐳㠳㝢㘹挰摡ㅢ愱㜶ㅦ㝡愱搴攴㘷搸㈱搴ㅥ㠰〳愸戱ㄸ挷捤攰愱昶㈰㌳㍣挴っ㉣㥣〹㔲㘳戵㑣㌷摢ㅡ㙢㘹㠴摡挳っ挲愲ㅡㅦ戵㐷㈱敤㥥ㅡ㡢㙦㠴摡㘳っ攲㔲慢㠶搴ㅤ戲㠷摡攳戰搱㥦愰㈱慢㜳㐲っ㥥愴挱㔳㌴㘰挱㡥㔰㝢ㅡ扤㔰㙡昲㠳昲㄰㙡捦挲〱搴㔸挱攳㘶昰㔰㝢㡥ㄹ晥捥っ慣戶〹㔲㘳㠹㡤㑤慤攴㤹〷ぢ㜰㠴摡ぢっ挲㑡ㅣㅦ戵㤷㈰敤㥥㕡〲㙥㐲敤ㅦっ攲㔲㘳搹㡥㍢㘴て戵㤷㘱愳扦㐲挳㔴戸挱㍦㘹昰㉡つ㔸攵㈳搴㕥㐳㉦㤴㥡晣㌴㍥㠴摡ㅢ㜰〰㌵㤶晤戸㐳昰㔰㝢㤳ㄹ摥㘲〶㤶攸〴愹戱㉥愷ㅢ㙡慣摡ㄱ㙡敦㌰〸换㜷㝣搴摥㠵戴㝢㙡㉣昳ㄱ㙡敦㌱㠸㑢㡤戵㍥敥㤰㍤搴摥㠷㡤晥〱つ㔹〷ㄴ㘲昰㈱つ㍥愲〱㑢㠳㠴摡挷攸㤵愰㠶ㅦ㜲㠷㔰晢ㄴづ愰挶㕡㈱㌷㠳㠷摡㘷捣昰㌹㌳戰慥㈷㐸㡤挵㍣㌶戵㤲摦㐳㔹敡㈳搴扥㘴㤰挵攸昹愸晤ㅢ搲敥愹戱㌶㐸愸㝤捤㈰㉥㌵ㄶ〸戹㐳昶㔰晢〶㌶晡户㌴捣㠵ㅢ㝣㐷㠳敦㘹㘰挱㐰愸晤㠰㕥㌸㌵摥慥㈰㠴摡㑦㜰〰㌵ㄶㄸ戹㐳昰㔰晢㤹ㄹ捡㌰㙢愱㔸っㄴ愴挶ち愰㙥愸戱㍥㐸愸攱挲㜶㤹㕡㡥㥥㡦ㅡ㝥㔱摣〳㙡㉢攱㈶搴㉡ㄹ挴愵挶慡㈲㜷挸ㅥ㙡ㅡ㙣昴扥㌴㘴挵㔱㠸㐱ㄵつ㜸㈷㌴挵㈲㈴愱ㄶ㐱㉦㤴㥡摣㜸㈱㠴㕡㝦㌸㠰ㅡ慢㤲摣っㅥ㙡〳㤸㘱㈳㘶㘰〵㔱㤰ㅡ换㠶扡搹㐳㔹㔴㈴搴っ〶㘱㜵㤱㡦摡㈶㤰㜶扦慤戱ち㐹愸つ㘲㄰㤷ㅡ㑢㤱摣㈱㝢愸㙤ちㅢ㝤㌰つ㔹愶ㄴ㘲戰ㄹつ㌶愷〱㉢㤷㠴摡㄰昴㐲愹挹㉤㈴㐲愸㙤〱〷㔰㘳㈹㤳㥢挱㐳㙤ㄸ㌳㙣挹っ㉣㍢ち㔲扢〸戲㙥愸㕤っㄳ愱戶㌵㠳戰㈴挹㐷㙤〴愴摤㔳㘳改㤲㔰慢㘶㄰㤷摡㘵㤰扡㐳昶㔰ㅢ〹ㅢ㝤ㅢㅡ戲戶㈹挴㘰ㄴつ㙡㘸挰㜲㈷愱戶㉤㝡攱搴㜸㌳㡣㄰㙡愳攱〰㙡慣㝦㜲㌳㜸愸㙤捦っ㍢㌰〳㙢㤵㠲搴晥〲㔹㌷㝢㈸换㤷㠴摡㔸〶戹〵㍤ㅦ戵㜱㤰㜶㑦㡤昵㑥㐲㙤㈷〶㜱愹戱攸挹ㅤ戲㠷㕡ㄴ㌶㝡㡣㠶㉣㠸ち㌱愸愵㐱ㅤつ㔸㈳㈵搴攲攸㠵㔲㤳摢㝡㠴㔰㑢挰〱搴敥昶㘴昰㔰㑢㌲㐳㡡ㄹ㔸攰ㄴ愴挶慡㈶㥢㕡挹敦〶慣㜹ㄲ㙡攳ㄹ㠴挵㑦㍥㙡扢㐰摡㍤㌵ㄶ㐹〹戵〹っ攲㔲㘳愵㔴〸㤴㕤㘱愳㑦愴㈱慢愸㐲っ㈶搱㘰㌲つ㔸㔸㈵搴愶愰ㄷ㑡㑤㙥㔰ㄲ㐲㙤ㅡㅣ㐰㡤㤵㔶㙥〶て戵改捣㌰㠳ㄹ㕥㠳㐱㤰ㅡ㑢愱扡搹㐳㔹㈸㈵搴㜶㘳㄰㔶㑣昹愸敤づ㘹昷搴㔸㔹㈵搴昶㘰㄰㤷ㅡ换慢摣㈱㔳攸㝣㌷㤸つㅢ㝤づつ㔹㝡ㄵ㘲㌰㤷〶昳㘸挰㙡㉣愱戶㈷㝡愱搴攴㔶㉢㈱搴收挳〱搴㔸㥥攵㘶昰㔰㙢㘰㠶〵捣挰㘲づㄹ昹㐲昶㥣㤱㔷㜲㐲㍥㌸捦㕣㔴〳㈰ㄹ昲慣〶㘸攸㔸搵㠴ちっ㉥㜲摥搹㕥攲っ㝡㐴㘴㤸つ㙦㙤挳ㅣ㕤㐵昰慥ㄱ㥤扥㑦㈰㜱扦㑤〳㜷攴㄰㌷㙡㔸㙣㔰㜹昵昷挵㜷㥤攸昴攷挰ぢ㍦捦愷てㅦ摡㍥ㄸ攲愶㜳ㅡ戳㙤慤敤慤昹㡥ㄱつ愸㉥ㅡ挱㍢㥣攴换捡愲㤳㉢慦㐴挴搰㥣㕣戱㡡ㄶ摥㍢㜲㌹㝦昱ㅦ㌹愴愵㜵㐵㡢㡣愶戲㥤㌷㝡ㄱ㕥㝤晢㌲㑤㠴㜹昸搸〶昰っㄶ㈶搰㔹摦て敤㠰㍥〶㘷昶㘹慣敤㡦㝥捤搴㈹㔳攷㉦㌲愳戱晡㝣㍥㘶㐶慤㜴㕤㍣㙢㘶㔳㌹㉢㙤搶㐶㜳搹㔴扡㌶㥤㠸㘷っ㈹〴㘰㡣〳攰㘳㜰敡㕦搲ㅤ挸ㅥ㙢〰愴㐷㕤㘵㌹㑥㠴㝡㍡㉢て晢㌲㤵㔱㔹㤵㔳㔶㐵摦扥慡㈶㜰㈳㤲愲搹㝣搶搴挸㥤ㅣ㌴㡤㤳昹㤵㤷〰㔶捦㥣㌸挰挲㝢㐱㘷㥥捥改㡢㌰〴㝤㌱㥡㠸搱〷〲捡㌴ㄳ摤㡤愶㑥㔹攴㈹㑡搲㌲㤰㙤っ㤹晦㥥㥥㕡ㄶ攲晥㄰㑢ㄱ〳㙥ㄶ摡㙥㔴㌸㔱昴㙡㠶户愰搷㐷㘲㐹㘹㤰ぢ愴㠳㈰攲㠲扣慡㈰攵㔶慤捥挶㡡㜰㕢㠲〲㜷愸㠳㐹挹つ㐴㥤〹㌳㙥㈴晥㌷㔹㐷㈴戸攱㕡㍡㕡扣挹ㄱ㈷㥦搶㠴扥晤㈶攷㉤㉢㔳㥢㡦㕡㘶愲摥㡣㈷㜳改㔴㍥㤵㡥搶挵昲改晡晡㤸㔵㥢戱㡣㝥敥ㄸ㥢攱㘳昴㜷㝢㉤散つ㜰㝢搴㈹〳㍤扥搱敡ㄴっ㠴㙦〲㤶换昴㐳愱搲摢搰㐴㡣㡤㈱愰㑣㙢㐷㌷〸戳〳戲㄰㤸换㈰昶挳摣挴㠹愲㡦㘶昸ㄵ搰换敤㌸搵愶㤰ぢ捣㔵㄰㜵挲摣っ㔲㠱㜹㌴〶搴〹昳㜰㤸㤴㠶戹ㄶ愶挵㌰㌷㐷㈴戸攱挲㌸㕡挰ㅣ攲攴搳㝥㡤扥つ搳戲攲㜵愹㝣㈶㤱㑤㘶㘳㜱㌳㤶㌵ㄳ戹㤸㘵愶戲㠹晡愸㤵捤㘵㜲挶㔰㜷㡣慢攱㘳㙣攱昶搶戰㌷捣敤㔱愷戶㐶㑦㘰晥摡ぢ昳㈸愸昴戵㘸㈲挶㜰ㄸ攰㠹㕢攱愱ㅢ㠴㜹㌴㘴㈱㌰㡦㠱搸て㜳㠴ㄳ㐵摦㠹㙢㜶ㅣ昴㜲扦㔱㌵ㄲ㜲㠱㜹〲㐴㥤㌰㐷㐱㉡㌰㍢扣㌰㑦㠲㐹㘹㤸㙤愱㌰㙢㄰〹㙥愸敤㐷ぢ㤸摢㍡昹戴㔳搰户㘱㘶搲搹〴㈰搶愷㜰っ㡡挷戳〹搴扦㠱㙢㝤㈶㥡捥搴㘵戲㔹换㤰㉡〰挶㌸ㄵ㍥挶㘸㜷挴愷戱户扤摢愳㑥㡤㐵㑦㘰㌶㜹㘱㥥〱㤵㝥㈶㥡㠸戱㈳っ昰㉣搳捥㐲㌷〸昳㙣挸㐲㘰慥㠳搸て㜳㥣ㄳ㐵㑦㜰㔴攷㐲㉦㌷㔴㔵㔱挸〵收昹㄰㜵挲慣㠵㔴㘰㘶㍣㌰㜵㙥㤹㍣攴慢挵愱摣敡攰㐴ぢ晤㘲戴攰ㄶ㜷㐲㙢㤷愰敦散搱戱㕣㍥㥤捡㘶㙢攳昱㑣㍣㔳ㅢ换愴敡捣㘸㈲㔷ㅦ捦愷愳㘹㉢㥢㌵愴づ㠰㌱㉥㠵㡦㤱㜰〷㈷ㅢ㘱搲敤㔱愷挶愳㈷摣昶昷㜲扢〲㉡晤㑡㌴ㄱ㘳㘷ㄸ攰㔹愶㜳㈳搴戹搵改摣挶㡣㕤㕣昹〴㉡慦愵㝣㔷㉣愹㕤㈱ㄷㄲ搷㐳搴㐹㘲ㄲ愴㐲㘲捦㔰ㄲ㜳㐳㐹㑣㠶ㄳ㠲攰㠲㉦㕡㤰㤸攲㠴搶㙥㐲摦㈱㤱㌲㜳㤹㝣㝤㙤㉣㥡㠹挶㉤㌳㙦㐶㙢敢㌳戱㑣㉣㤷挸愴攳㔶㌴㘳㑣㜵㠷戳ㅥ㍥挶㌴户㈷㈴愶扢㍤敡搴㙥攸〹㠹摤扣㈴㌶㐰愵摦㡡㈶㘲捣㠲〱㥥㐵㈴㜶㜷攵搳愸扣㡢づ搳㐹㘲㌶攴㐲攲㙥㠸㍡㐹捣㠵㔴㐸散敡㈵挱㐳扦㙣ㄳ扢㠴㤲攰愴㍣㉤昴晢搱㠲挴㥥㑥㘸敤〱昴㙤ㄲ挹㔸戲㉥㔹㥦捦搶搵愷戳昱摡㜴㥤㤹慦慤㑦㠳㐰㌴㔳㘷收敡敢㤲挶㕥敥㜰ㅥ㠴㡦㌱摦敤挹㔱扥挱敤㔱愷昶㐶㑦㐸㈴扣㈴ㅥ㠱㑡㝦ㄴ㑤挴搸〷〶㜸㤶改㍣捡敢㍣慣敢㍣㠸ㅢ晢扡昲㍤愸㝣㡡昲搹㔸㔲晢㐳㉥㈴㥥㠱愸㤳挴㠱㤰ち㠹戱愱㈴㜶〸㈵挱㠹㜶〴挱慤慦搰㠲挴㉦㥤搰摡ぢ攸摢㈴㔲愸㥥慡㑤㕢㘶㝤㍣㤳㠸攷㘲改㜴搶挲㜱㈵㔶ㅢ㑢搶㕢㐹戳搶㌴ㄶ戹挳㜹ㄱ㍥挶㘲户㈷㈴㑣户㐷㥤捡愱㈷㈴㐶㜹㐹扣〲㤵晥㑦㌴ㄱ挳㠲〱㥥㐵㈴昲慥㝣㍥㤵㙦搲愱㠱㈴㤶㐰㉥㈴摥㘶㜸㑡昸㍡ㄸ㔲㈱戱㐵㈸㠹㈱愱㈴づ㠱ㄳ㠲攰㥥㐳㘸㐱愲挹〹慤扤㡦扥戳㜷㈴㑣㌳㤶戴㙡㙢敢ㄳ㜱㕣㜲戰㌲戹㕡ㄳ㡦㕣㈶㕢㤷㌳搳改戴搱散づ攷〳昸ㄸ㉤㙥㑦㐸挸㤴㍡攳㔳愷摡愰ㄳㄲ㥢㜸㐹㝣〲㤵晥㈹㥡㠸搱づ〳㍣㡢㐸㜴戸昲晤愸晣㡡づ扣〳㠴㕡づ戹㤰昸㥡攱㈹攱㙢㈵愴㐲愲捡㑢愲昳㠸愹㠵㤲㔸〵㈷〴挱㤵㍥戴㈰㜱㤸ㄳ㕡晢〱㝤㥢〴㌸挴㜳㜵挹扡㥣㤵戰攲搱㙣㈲ㅤ㑤㤸挹㘸㍣㤳挱挹㔰㈶ㄷ㑦ㅡ㠷扢挳昹ㄱ㍥挶慦摣摥ㅡ昶㘴㥡㥣昱愹㔳㙢愰ㄳㄲ㘵㕥ㄲ慡ㄲ晡㜲㌴ㄱ攳㌷㌰挰戳攸㌸㜱愴㉢㕦㑣㘵㕦㍡㤸㔸㔲㙢㈱ㄷㄲ晣扢〳㥤㈴㡥㠶㔴㐸晣晢扢挲㔹㑤攱戳攳㑢㐸㡢㑦㘰㌸挹㡤㌱愲㘲ㄳ愱㐰攲㔸㈷戴戶ㄱ晡㌶㠹㕣㕤㉣㥤挸㈴㔳愹摡ㄴ捦〶慤㔴㉡㥦㑢挷㔲挹㙣㈲㤵㡦㈶昲㐹攳㌸㜷㌸〳攱㘳ㅣ敦昶㠴挴〹㙥㡦㍡昵㍢昴㠴挴挷ㄸ㑣攷搹攰㈰愸昴㑤搱㐴っ㑥㘶攳㔹㐴攲ㄴ㔷捥㕢㑡攸㐳改戰㠴㈴㑥㠳㕣㐸っ㘳㜸㑡昸㍡ㅤ㔲㈱昱㔶㈸㠹㌷㐲㐹㜰攲㕡㐸っ㐷㈸㤰㌸搳〹慤㡤㐰摦㈶ㄱ换㘶㜳戱㝣㍣㙤㈶㔲昵昱㘴㝤㉣㠳搳戸晡㝣㉡㥦㠸挷㙡㜳㘶㌲㙢㥣攵づ愷ㅡ㍥挶搹㙥㑦㐸慣㜳㝢搴愹昳搰ㄳㄲ㉦㝢㐹搴㐰愵㙦㡢㈶㘲㜰㠲ㅡ捦㈲ㄲㄷ戸㜲晥㝣㐲ㅦ㐳㠷㔶慥昳㐵㤰ぢ㠹ㅤㄹ㥥ㄲ扥㉥㠱㔴㐸㍣ㅤ㑡攲挹㔰ㄲ㤷挲㐹㐸挴㄰ち㈴晥攰㠴搶㙡搱户㐹愴㘳㌱㝣㕡㘴㙡戳㌸㈱㡢攷捤㠴㤹捡愷捤㑣㌲㔱㥦㌴㌳㌹戳捥㌲㉥㜳㠷㔳〷ㅦ攳㜲户㈷㈴㘴㡡㥡愳愷㑥㕤つ㥤㤰㜸搸㑢㈲〹㤵㥥㐲ㄳ㌱慥㠱〱㥥㐵㈴晥攸捡㤷㔱㌹㠱づ换戹捥搷㐱㉥㈴㈶㌲㍣㈵㝣摤〰愹㤰昸慢㤷〴㑦㔳攵㔳昴捥㔰ㄲ㌷挲㐹㐸㑣㐵㈸㤰昸㤳ㄳ㕡㥢㠶扥㑤愲㌶㕢捦昳搱晡㘴愶扥㌶㕥㤷愹捤㈴㜲㤹㔸扡づ㘷愶挹㠴㘹㤹㔱攳捦敥㜰愶挳挷戸挹敤挹ㄹ愹㑣㍢㘳〰㍡㜵敡ㄶ攸㠴挴㉤㕥ㄲ戳愰搲㜷㐷ㄳ㌱㌶挰〰㑦搴㑥㘰㔰㍡㑦㐱㜵㥥㜰ㅡ户扡㜲摥㙤㐲㥦㐷㠷㈳戰愴㙥㠷㕣㐸散挵昰㤴昰㜵㈷愴㐲攲㍡㉦㠹㝤戸㥥㍣挷晣㘳㈸㠹扢攰㐴ぢ㝤㈱㐲㠱挴㕦㥤搰摡摥攸㍢挷㠹㤴㘵㘶㜱㈵挰捣挴戳㌸㌵㑦㤸戹摡㕡㌳ㄵ㌵ㄳ㜵昵挹㜸㕤㉥㘹摣敤づ㘷ㅦ昸ㄸ昷戸㍤戹㌴㜰慦摢愳㑥㍤㠰㥥㤰戸摣㑢攲〰愸昴〳搱㐴っ㑥づ攳㠹攳㈱㈱昰㍢户㥥㐵㘳㍣攴捡㡦ㄲ㈵ㅤ搶㘲㐹㍤っ戹㤰挸㌲㍣㈵㝣㍤ち愹㤰㌸捦㑢愲㜳㥢㌸㈷㤴挴㘳㜰㐲慡㌲晤㈰㠴〲㠹挷㥤搰摡ㄲ昴㙤ㄲ㠹㔸㌲㥤慤慢捤㈶戲㍣㑥攰㈳㈳㥡㌳戳㤹㔸㝤ㄶㅦ㈷愶㔵㥢㌴㘴㡥㤸㌱ㅡ攱㘳㍣改づ㑥戶㠹愷摣ㅥ㜵敡㔹昴㠴挴改㕥ㄲ捤㔰改晣搳㌴ㄱ㠳ㄳ扥㜸ㄶ㙤ㄳ㝦㜷攵挷㔳搹㑥㠷ㄳ戰愴㕥㠰㕣㐸㉣㘳㜸㑡昸㝡〹㔲㈱㜱扣㤷㐴攷愷攸戱愱㈴晥〱㈷㈱戱ち愱㐰攲㘵㈷戴㜶ㄸ晡㌶㠹㙣戶㉥㥦㑥挶敡㙢㑤㕣㉥捡搴挷㑣㌳㙡㐲ㄴ挳㘵扦㜴愶㌶㙤ㅡ㌲敦换ㄱㅥづㅦ攳㥦敥攰搶昰捤㝣搵敤㔱愷摥㐰㑦㐸ㅣ改㈵戱ㅡ㉡㝤つ㥡㠸昱㈶っ昰㉣㍡㑥扣攵捡㜹㈳ち晤户㜴㌸㡤敢晣づ攴㐲攲ㄸ㠶愷㠴慦㜷㈱ㄵㄲ㉢㐳㐹㉣て㈵昱ㅥ㥣㠴挴〹〸〵ㄲ敦㍢愱戵ㄳ搱㜷㡥ㄳ㔱㌳㤵㠸㈵搲㘶㉣㠳敦㘰㈹ㅣ㈷攲昹㕣㈶㥤捦攵挱〱㕢㡢昱㠱㍢㥣㤳攰㘳㝣攸昶㠴挴㐷㙥㡦㍡昵㈹㝡㐲㘲愹㤷挴愹㔰改愷愱㠹ㄸ㥦挱〰捦㈲ㄲ㥦扢㜲摥㤱㐲㍦㡢づ敢戸捥㕦㐲㉥㈴搶㌱㍣㈵㝣晤ㅢ㔲㈱㤱昷㤲攸晣摥㤱ぢ㈵昱㌵㥣㠴挴昹〸〵ㄲ摦㌸愱戵ぢ搰㜷㐸㘴慤㕡㌳㕥㥢戰㙡昳改㜸㉡㘱㘵㘲㌱ㅣ㐱戳㌱戳㉥㥥挳㜹㘷搶昸搶ㅤ捥㠵昰㌱扥㜳㝢㜲㡥昹扤摢愳㑥晤㠴㥥㤰昸愵㤷挴愵㔰改㝦㐰ㄳ㌱㝥㠶〱㥥㐵攷㤸ㅣ愳挸㉦愴昲㉡㍡㕣挴㜵㉥㠷㕣㐸㕣挳昰㤴昰挵㈹㔵㈱戱㈰㤴挴晣㔰ㄲ㤵㜰挲ㄳ㌷戶㐲㈸㤰搰㥣搰摡つ攸摢㈴㉣㝣昹㡡㈷攲愹摡㐴づ㝢㐷㌴㠹㠳㐴㈲㥤慢㑢㐴敢愲戹㐴㕤㌲㙤昴㜵㝣昴ㅢ攱㘳㜰㤶㔵〶㈷㈴㜴户㐷㥤敡㡦㥥㤰㤸敤㈵戱ㅥ㉡晤㉦㘸㈲挶〰ㄸ㠴㤱搸挸㤵昳ㅥㄵ晡㙤㜴攰㑤㈶㤴攱㠶扦㠳攱㈹攱㙢ㄳ㐸㠵挴ㄴ㉦㠹捥攳挴愴㔰ㄲ㠳攰㠴㈷ち㡡㄰ち㈴㌶㜵㐲㙢昷愰㙦㤳㌰ㄳ㜱㝣昳戰愲昵㘶㉡ㅤ㑦㕡愶㤹㑥㈶㌳㌱㕣㔷捥攰㝣㌳㤶捦ㄹ㠳ㅤㅦ晤㕥昸ㄸ㥣㌹ㄵㄲ㙢戰㘰㙣敥昶愸㔳㥣ㄱㄵㄲ攳扤㈴ㅥ㠴㑡㝦〸㑤挴ㄸ〶〳㈱ㄱ戸㍥戱愵㉢攷捤㉡昴挷攸挰扢㑤㈸㤹晡愴攸〹㠶愷㠴慦ㄱ戰ㄶㄲ搱㔰ㄲ攳㐲㐹㔴挳〹㑦摣㉥ㅡ愱㐰㘲㈴㍡㡣愶㍤㡢扥㐳㈲㥤㐹㐶昳㜵㌸愳挸愷攲昸昰㑣攵㘲愹㑣搶挴㐹㔵扤ㄹ慤慢㑢ㄹ摢㌸㍥晡㜳昰㌱㌸ㅢ㕡㈰㔱攳昶愸㔳㥣攵ㄴㄲ愳扤㈴㕥㠴㑡㝦〹㑤挴搸ㅥ〶㘱㈴㌸昷㈹昲㥢㌸搶㔷改戰ㅥ㑢㙡慣ㅢ晥㜵㠶愷㠴慦㜱㤰ち㠹慤扤㈴㍡㡦ㄳ㕢㠶㤲搸〹㑥㜸㤶改㙦㈳ㄴ㐸㐴㥤搰摡㍢攸㍢㝢㐷㉥㤳㑣攷愲㔱㌳㤳愹㡤搷搶㐵捤㜸㉣㤳慦㑤㐵戱㝤挴㤳㈹搳㌴㘲㡥㡦晥㉦昸ㄸ戵㙥㑦昶㡥㍡户㐷㥤攲捣愵㤰搸捣㑢攲〳愸昴て搱㐴㡣㈴っ挲昶づ捥㘷㡡㥣户慦搰㍦愳〳敦㍦愱㘴㡡㤲愲㉦ㄸ㥥ㄲ扥㜶㠱戵㤰攸敦㈵搱㜹㍥ㄱ〹㈵㌱〱㑥㜸攲㜷挹〸〵ㄲ㥣㤴㘴㌴敤ㅢ昴㙤ㄲ㌸户慥捤搷㕡戱㘸㍥㠹昳㠹㜸㉡㔵ㄷ㡢㈵戲㤸㠲愹慤㌳敢㔳搱愸㌱搱昱搱扦㠵㡦㌱挹敤挹昹挴㘴户㐷㥤攲㙣愴㤰愸昰㤲昸ㄱ㉡晤㈷㌴ㄱ㘳㍡っ㘴㡤〳攷㤸㌳㕣昹㍤ㅣ㙢ㅦつ捤扤㕣㘷㤹㜶愴愸ㄲ愲㑥ㄲ㥣㜶ㄴㄲ摦㝤ㅢ昶㕤昴ㅢ㐸㡢扦㡢敥〱㈷㍣㔱㐹㠲㔰㈰㌱ㅢㅤ㈱ㄱ㐱摦搹㍢㜲㜱戳ㅥ摦㐷敢敡ㄳ㌸愷㑣昲捦搶㈵㤳昹㔴㝤㝤㌴ㄱ挵㜷戱㥣㌱挷昱搱晢挱挷㤸敢昶搶㘰挱㤸攷昶愸㔳昳搱ㄳㄲ㥦㘳㌰㥤摦㐵〷㐲愵ㅢ㘸㈲㐶〳っ㠴㐴攰㌸戱挰㤵昳㠶ㄶ晡㘰㍡㍣㡣㈵㘳㈱攴㜸愲愴〳愲〱㝤㉡昷㐳㘷攷挰㍣㔵昸㉦搹挷〴晦搶挰㜴晣敤〰搶攲㤴昵挱㑦㜸敤ㅦ扥㔶㤴㡦晦捦㘲㜱㈶㡣扦㝢攷慢昲㕤慣敢晦㈱づ摦㡤挲摣ㄸ㈳づ挷㑢ㅦ㡡ㄵ慥㍣〰慢ㅢつㅢ㘲㔷㝦㜲づ㡥㘵㠳㥢㘷戵㘳㐶っ㝦扡㜰㐱敢攴捥扦㝢户戱㍢㔳㌶挶扤〵㝥㑤㐱㌲㌹搳㡥㝢㈶㜴㔸慥摢扣戶㑥㍦摣㔲ㅥ㜳㥥㔰㡣攱つ昳〷ㄷ㝡㥥ㅦづて㉢㐸㘷攱㐶摦扣㕢㠶ㅢ戱ㅤ扦㥤慤㈸敦愳㐲㝦换敦晣㠵㍢晥㔲㤸搱昰攷ㅤ㘶攵〸㘰㔸挸捦愶愷㌴㜶挸㙤〷戶㠴㕥改㥣㐰搵㠶ㄱ搳㠴㔱昳㐶挵㉢摦挲晢搰攳ㄴ㝥敡㑣挸捤㌲愲㙦㠵㜸㡡摦㥥ㄸ㡤愲㠱㡢搰挱㕥㡣摦㉥晢ㅥ㥦㑥㜴扡㤳散晦慢㥣晦㡤㐹〳ㄷ扢ㅥ扦㔰搵愷㑤慥㝣㙤昵㠵㥦㕤扤㜳捤昹搷晦散晣扦摡昶昸㜴㘲㥤㍣敥㥤㠸昹㔷散㡣㤰敡慦戳㜹㠳捤㥢㘸搴慢ㄸ挴㑢昸㐱㜴搱㝤搲晦改㈸㠲昷㐹㌷づ㐲㈴㍣㔱敥㠳昱づ攸愳づ㐱㠷㍢㡤㝡ㄹㅥ摣㔲戹慡㝡つ搷戲ㄹ㘲㙥㘰㑡㙦㐲慢㙤〷㤹㑤㔲扤〰㍢㜷晤㈳晡昶㌴收〷㠰㉢ㅡ㜸㈸㍡扤㐳搲收㝡昴ㄸ挹ち㜸㠴㈱㜹挶㔹昳㈲㈴㑦㍢㡡攰㥤搳㡤㔵㠸㠴㘷㤹扥㤳㡤攴〸㜴〴挹㤳昰攸㐴ㄲ攳㕡㜲㐶搰㐶挲戹㐶慤慥㠰攴㔱ㅦ㤲㝡ㅡ慦㠱㐹㈷㤲愳搰改ㅤㄲ捥㉥㡡㐷㡦㤱ㅣ〷㡦㌰㈴て㤶㐲昲㠰愳〸摥㑢摤㌸〱㤱昰㉣搳㜷戶㤱㥣㡣㡥㈰戹捦㡢㘴〲搷㤲昳㝡㌶ㄲ捥ㄸ㙡ㄳぢ㐸晥敡㐳㌲㤹挶晣㜰散㐴㜲〶㍡扤㐳挲㌹挲摥㈱㌹ㄷㅥ㘱㐸㙥㉢㠵攴㔶㐷ㄱ扣扢扡㜱㍥㈲攱㔹愶捦戴㤱㕣㡣㡥㈰戹挵㡢㘴ㄶ搷昲㔲愸㙣㈴㥣っ搴昶㈸㈰戹挹㠷㘴づㄴ〳慦㠰㐹敦㈸㜰挶慦㜷ㄴ慥㠵㐷ㄸ㠵敢㑢㔱戸捥㔱〴㙦戱㙥㕣㡦㐸㜸㘲㥥挴愶昰㘷㜴㠴挲ㅦ扤ㄴㄶ㤲挲㝡愸㙣ち㥣〸搴昶㈹㔰戸搲㐷㘱㍦㔲搸〰㤳摥㔱攰㙣㕦敦㈸㜰捥㉦㡣挲愵愵㈸㕣攲㈸㠲昷㔹㌷敥㐶㈴㍣㔱愰㘲㔳戸ㅦㅤ愱㜰㤱㤷㠲㐹ち㥣慡戳㈹㜰ㄲ㔰换ㄶ㈸㥣攷愳㘰㤱挲㈳㌰改ㅤ㠵㐷㕤㡦ㅥㅦ㈴㌸摦ㄷ㐶攱慣㔲ㄴ捥㜴ㄴ挱㥢慤ㅢ捦㈰ㄲ㥥㈸㙡戱㈹㍣㡦㡥㔰㌸摤㑢愱㤹ㄴ㕥㠴捡愶挰〹㐰慤戵㐰攱ㄴㅦ㠵㐳㐹攱ㄵ㤸昴㡥〲㘷昹挴愳挷ㄴ摥㠴㐷ㄸ㠵ㄳ㑡㔱㌸摥㔱〴敦戸㙥扣㡤㐸㜸愲〰挶愶昰ㅥ㍡㐲攱㔸㉦㠵㔵愴昰〱㔴㌶〵㑥晥㘹㠷ㄷ㈸慣昵㔱㌸㠲ㄴ㍥㠱㐹敦㈸㜰㠶慦㜷ㄴ扥㠲㐷ㄸ㠵搵愵㈸晣摡愵㄰戸敤扡昱㌵㈲攱㔹愶ㅦ㘵㔳昸ㅥㅤ愱昰㉢㉦㠵摦㤲挲㡦㔰搹ㄴ㝥挰㤲㜶㑣㠱挲㑡ㅦ㠵攳㐸㐱㘱㠵㝡㐷㠱戳㝢攲搱攳㙤愱㉦捣㙢㌸昶挰挹㔵㝢㈹ち㙤㡥㈲㜸敦㜵㐳㐷㈴愱㜰戲㑤㘱〰晡㐲㘱愹㤷挲愹愴挰愹㌹㥢〲㈷晤戴摦ㄷ㈸㌴昹㈸㥣㐱ち㠳㘰㠲㘷㉦㑥㌱㌹戳㈷ㅥ㍤愶㌰ㄴ收㌵㈱ㄴづ㉡㐵㈱敦㈸㠲㌷㘰㌷㠶㈱㤲㔰㌸搷愶㌰ㅣ㝤愱㤰昳㔲㌸㥦ㄴ慡愱戲㈹㡣挰㤲㜶㘱㠱挲㘲ㅦ㠵㡢㐹愱〶㈶㜸昶㠲〲㘷昵挴愳挷ㄴ㌸户㔷ㄳ㐲攱㠰㔲ㄴ昶㜷ㄴ挱扢戰ㅢ㍢㈲㤲㔰戸挲愶㄰㐳㕦㈸散敢愵㜰ㄵ㈹搴㐱㘵㔳攰㘴㥦㜶㑤㠱挲〲ㅦ㠵㙢㐹㈱〹ㄳ㍣㝢㐱㠱㌳㝡攲搱㘳ち㥣搷慢〹愱㌰慦ㄴ㠵戹㡥㈲㜸㉢㜶㘳㈲㈲〹㠵㍦摢ㄴ愶愲㉦ㄴ㘶㝢㈹慣㈷〵㑥挷搹ㄴ㌸搱愷摤㕣愰戰㥢㡦挲〶㔲㤸〵ㄳ㍣㝢㐱㠱戳㜹攲搱㘳ち㥣搳慢〹愱㌰戵ㄴ㠵㈹㡥㈲㜸㍦㜶㘳㉦㐴ㄲち㜷搹ㄴㄶ愲㉦ㄴ㈶㜹㈹摣㑤ち㥣㡡戳㈹㜰㤲㑦扢户㐰㘱ㄷㅦ㠵晢㐹攱〰㤸攰搹ぢち㥣挹ㄳ㡦ㅥ㔳㌰㘱㕥ㄳ㐲㈱㔹㡡㐲挲㔱〴㙦捡㙥㘴ㄱ㐹㈸㍣㘲㔳㌸〸㝤愱㄰昷㔲㜸㡣ㄴ㌸つ㘷㔳攰〴㥦昶㐴㠱㐲搴㐷攱㈹㔲㘸㠶〹㥥扤愰挰㔹㍣昱攸㌱㠵㜶㤸搷㠴㔰ㄸ㔳㡡挲づ㡥㈲㜸㘷㜶㘳ㄹ㈲〹㠵攷㙤ち慢搰ㄷち愳扤ㄴ㕥㈴〵㑥挱搹ㄴ㌸戹愷晤愳㐰㘱㤴㡦挲㉢愴戰ㅡ㈶㜸昶㠲挲ㅡ搷愳挷ㄴ㌸㡦㔷ㄳ㐲㘱㜸㈹ち㕢㍢㡡攰敤搹㡤㘳㄰㐹㈸扣㘹㔳攰ㅣ㥥㔰搸搲㑢攱㙤㔲㌸〹㉡㥢〲㈷昶戴㝦ㄵ㈸っ昱㔱㜸㡦ㄴ㑥㠵〹㥥扤愰挰搹㍢昱攸㌱〵捥攱搵㠴㔰ㄸ㔴㡡挲㈶㡥㈲㜸㡦㜶㘳ㅤ㈲〹㠵㑦㙣ち㥣扦ㄳち㠶㤷挲㘷愴㜰㈱㔴㌶〵㑥敡㘹㕦ㄴ㈸昴昷㔱昸㡡ㄴ㉥㠵〹㥥扤愰挰㤹㍢昱攸㌱〵捥摦搵㠴㔰攸㕢㡡㠲收㈸㠲㌷㙡㌷㌸敤㈷ㄴ扥户㈹㜰敥㑥㈸㔴㜸㈹晣㐸ち㌷㐲㘵㔳攰㠴㥥昶㜳㠱㐲㤹㡦㠲挲つㅣ〷慥㠷〹㥥扤愰挰㔹㍢昱攸㌱〵捥摤搵㠴㔰昸晥㥢ㄲㄷ收扥㜳ㄴ挱扢戵ㅢ㥣昲ㄳち㝤㌱㜶㕣㤸扢ㅢ㝤愱昰つ㍣摥挵摡挹㠵㌹ㅤ㑡挵㈹㌷㥢〲㈷昳戴㝥㤰㌹ㄷ收扥㠴敤㕢戰戵慦㔵づ㈰㠵〷㘱㠲㘷㉦㈸㜰挶㑥㍣㝡㑣攱㌱㤸搷㠴㔰昸愴ㄴ㠵㡦ㅤ㐵昰㤶敤〶愷晢㠴挲㈰㥢挲㌳攸ぢ㠵て扤ㄴ〶㤳〲愷摢㙣ち㥣挸搳㌶㉦㔰㜸搷㐷㘱㈸㈹扣〸ㄳ㍣㝢㐱㠱戳㜵攲搱㘳ち慦挲扣㈶㠴挲㥢愵㈸扣攱㈸㠲昷㙤㌷㕥㐷㈴愱㌰摣愶挰昹㍡愱昰㥡㤷㐲㌵㈹晣ぢ㉡㥢〲㈷昱戴㙤ちㄴ㕥昶㔱愸㈱〵㑥扥攱搹ぢち㥣愹ㄳ㡦ㅥ㔳昸っ收㌵㈱ㄴ㥥㉦㐵攱敦㡥㈲㜸昳㜶攳ぢ㐴ㄲち㘳㙣ち㥣慢ㄳち捦㝡㈹散㐸ち摦㐲㘵㔳攰〴㥥戶㔳㠱挲㤳㍥ち㌱㔲攰挴ㅢ㥥扤愰挰㔹㍡昱攸㌱㠵㍥㌸㌲搵㠴㔰㜸愴ㄴ㠵㠷ㅤ㐵昰づ敥㐶㈵㈲〹㠵愴㑤㐱㐷㕦㈸㍣攴愵㤰㈶㠵㝥㔰搹ㄴ㌸㜹愷敤㕣愰㜰㥦㡦挲〴㔲ㄸ〸㤳摥㔱攰っ㕤敦㈸っ㠶㐷ㄸ㠵扢㑡㔱戸搳㔱ㄴ摤挶㝤㜳㐴敡敥㌶敥㥥扦㡦㍥㄰攸㉢昳晣㕤㘱扦扣㉤收㡣ㅣ㝥㔹搸搸搴㈴㍦捡敢㡦扢㉥户攱㉦㤴捦挶捤挵㜱慦攵㠶㐶攷慦摥捥挲㑤挷㜹ㄳ㕢昷扥扥扡昴攸慣攵攷戵攱㐶扦㝤昳戳摡㜱㔳昸㕣ㄵ晥挲㜲㐷㠷搵搶昲扦㜰㑢㘶晣㑣㤲㜷戹挱挳扥ㄹ㜳攸㉦ㄴ昹搳挳搰改㉦晢㍥敤〵ㅥ敥ㅦㅥ㉦攷捤㥡晦戳晢挳㙢㔳戱㠹戹㌷㉦捤㜹㙥㍦㕥愱㙥挷㕢㙣㑦㐳慦㈹晢㔹挶㕣㔶㡥㕡㑣搸㙢㌳搰昴挱㕦づ㤶〹㘸㌴ㄱ㝤㈶㈴昲㕢㜲㘹捡㉡㠷㘲㌳〸慥ㅣ㝦㌳捡㍢㠸㤴〵晥㝣㜸扦㝥㕣㘳昷㔱戱ㄵ㕣扢㥡㌳攴㐷㘶摦收㐵㘶㕢㥢戹慡慡㜹㔱㤳搵㜲㔰挷㤲慡㐵换㌱㐵㡡摢愶㘳ㅣ昸㕢攴晡㉣晣㙦㠳挶敥戶つ㈲㜲扢搴㜶㠷㌴㝣㘵搷㠷慥散㙣搸㙢㜳搰昸㔷㜶㉥㈴㥥㤵㔵㌵㠸捤ㄵ㜶ㅦ㙡㝢㜴戸ㅡ晡㥥戰散ㅣ挶㑥㤰挸㌰昶㠲㌴㝣ㄸ搷㠵づ愳〱昶摡〲㌴晥㘱㉣㠴挴㍢㡣ㄸ攲晢㠶㔱敦づ㘳ㅦ㔸㜶づ㘳㘷㜷ㄸ晢㐲ㅡ㍥㡣㉢㐲㠷戱㍦散戵〳搰昸㠷㜱㈰㈴摥㘱㑣〸づ㠳ㄳ㑡㐲攳㤷戰散ㅣ〶㘷㘷㐸㐳㈷㡤ち㜵㔱㘸㑡㤳戱戹收㠵㉤㉤㑢ㄱ㝦ㄳ㉤㑤㤹㥡ㄵ㑣挷挹ㅡ㐹㘷挱戲㌳ㅤ愷㐱㍣改搶㠵愶㕢㔲㥣敥攰㐰扡㠵挱㜴晢戹改㥡扣改㌸摦㈰改戸挹㔵愸搳㐲搳戵㌲㌶㌷慦挲摡ㅤ㑡㤱㘷敤㌸㌵攱㝢㑦㉤㌷㕤㍢㉣㍢搷㡥ㄷ昶㍤改㑥〸㑤户扣㌸摤捡㐰㍡捥〱昸搲ㅤ敡愶㍢捣㥢㙥㠵㍦摤摡搰㜴㐷ㄴ愷㕢ㅤ㐸户㉡㤸敥〸㌷摤㙦扣改㡥㜲搳搹㥢捡ㄱ愱改搶㌲戶㝦㔳㌹㍡㤰敥户挱㜴挷戹改㡥昵愶㍢搹㥦㙥㜹㘸扡ㄳ㡡搳㥤ㄴ㐸㜷㙡㌰摤ㄹ㙥扡㤳扤改㜸昱搵戳㘵戶㠶愶㍢慤㌸摤改㠱㜴攷〷搳昱㕡慣散〸㘷㝡搳昱㉡愷㈷摤㤲搰㜴敢㡡搳㥤ㅢ㐸㜷㔵㌰ㅤ㉦㝡㑡扡昳扤改㜸㌹㔱搲昱㘸㔳愱捣搰㜴ㄷ㌱㌶㡦㉣㠵ㅤ攱ㄲ㡡㍣㍢挲晡㘰扡つ㙥扡㍦挰戲㜳㐷攰㜵㍢㐹挷捦戵ち戵㝦㘸扡㉢ㄸ㥢㥦㘱㠵㜴㔷㔱攴㐹挷㑢㝣扥ㅤ攱㝥㌷摤㌵戰散㑣挷ぢ㘴㥥戵㙢〸㑤㜷ㅤ㘳晢搷敥㠶㐰㍡㕥㑢昳愵㝢捡㑤昷㈷㙦扡攷摤㜴昶㡥㌰㍢㌴摤㝡挶昶敦〸㌷〷搲扤ㄸ㑣昷㡡㥢㙥㠳㌷ㅤ㉦昹挸摡搹改愶㠷愶扢扤㌸摤㥤㠱㜴㙦〷搳扤攷愶晢慢㌷ㅤ慦慤㐸㍡晢㤸戹㙢㘸扡㝢ㄹ摢㝦捣扣㍦㤰敥戳㘰扡慦摣㜴て㝡搳昱㈲㠶㈷㕤㌲㌴摤挳挵改ㅥつ愴晢㌱㤸㡥搷㌴㘴㐷㜸摣㥢㡥㔷ぢ㍣㌰愳愱改㥥㘲㙣晦㝢昷っ㐵㥥㉤㤳ㄷㄶ㝣㥢捡〰〸㈴摤㜳㔸攸摣㌲昹戵摣㤳㙥晢搰㜴㉦挰㈸㤰敥㈵㡡㍣改昸つ摥㤷㡥摦搲㈵摤换㔸攸㑣挷敦扦ㅥ㤸㈳㐳搳扤ち愳挰㝢昷㍡㐵㥥㜴搵攸晢搲昱敢戰愴㝢ㄳぢ㥤改昸㐵㔳搲搹㐷㤵㘱愱改摥㠱㔱㘰扦㝢㤷㈲㑦扡ㅤ搱昷愵㡢㐱㈰改摥挷㐲㘷㍡㝥愳昳挰摣㌴㌴摤㐷㌰ち挰晣㠴㈲㑦㍡㝥昹昳愵攳ㄷ㍣㐹昷ㄹㄶ摣㜴㤵㍣挷敥昱ㄷ〰搶扦つ挲㔷愵㈶㉢换㍦ㅢ㌴〵㝦㡡㘳㑣ㄳ㑥攴㝢昰户㝥㍥㐷ㅥ挵㌳㜷挶搰扦㜰ㄶ搸ㄹ挸昳㘷㉥㔴攱㠵㥦㕥愳挷㐱改㕦㔲捣搳㕦昱昸捡㔹㄰て㥥敡ㄶ㍣ㅡ搰ㄳ㡦㝦㔳扣搰搱改㕦㍢ぢ攲挱戳搲㠲〷捦㉥挵攳ㅢ㡡㜹㔲㐹㥤晥慤戳㈰ㅥ㍣㠱㉣㜸㤸攸㠹挷㜷ㄴ昳扣㔰㍣扥㜷ㄶ挴挳㜲㍡昶㝡昰晣㑥㍣㝥愰昸㘰㐷愷晦攸㉣㠸〷㑦攳ち㌹㜸㡡㈶ㅥ㍦㔱㝣愸愳搳㝦㜶ㄶ挴愳摤改搸㌹㜸㤶㈵ㅥ㘴愷㔶扡ㅥ㡡㍤戲挴㙢㈰㑦愶ち㌹㜸愲㈴ㅥ攵戴攱㌹ㄲ㜵㝡ㅦ慦挷㙦㝣ㅥ㍣搷ㄱ㡦ち摡昰㌴㐷㍣㉡扤ㅥ㍣愵㈹攴攰改㡡㜸㘸戴㌹挹昵攸敢昵攰㔹㐹挱㠳㘷ㅣ攲㔱㐵ㅢ㥥㙣㐸づ摤敢挱ㄳ㡢㠲挷㍡搷㈳㐲ㅢ㥥㉦㠸㐷㍦慦〷捦つちㅥ晣摣㤷ㅣ晤㘹挳㡦㝣昱ㄸ攰昵攰挷㝢挱㠳ㅦ摤攲戱ㄱ㙤昸愹㉤ㅥ〳扤ㅥ晣㠴㉥㜸昰搳㔷㍣っ摡昰㠳㔷㍣㌶昶㝡昰㐳戶攰戱摥昵搸㠴㌶晣散ㄴ㡦㐱㕥㡦つ㍥て㝥〶㑡㡥㑤㘹挳㡦㍦昱ㄸ散昵攰㐷㕤㈱〷㍦挶挴㘳㌳摡摣敦㝡㙣敥昵攰愷㔵挱㠳㥦㐴攲㌱㠴㌶晣㄰㤲ㅣ㐳扤ㅥ晣挰㈹㜸昰挳㐴㍣戶愰捤㌳慥挷㌰慦挷㜳㍥て㝥ㅥ㠸挷㤶戴攱㐷㠱攴搸捡敢挱挳㝥㈱〷て改攲戱㌵㙤㜸㌴ㄷ㡦攱㕥てㅥ戹ぢㅥ㍣㉡㡢挷〸摡昰㠰㉣ㅥ搵㕥てㅥ㝣ぢㅥ㍣戰㡡挷㐸摡昰㤸㉡ㅥ摢㜸㍤㜸晣㉣㜸挸㠱㡤晢搰㈸搸戸て㠳〷㌸戹㐰㔷〳㈹㉥摣换挱㡣㔶摢㝡慤㜸㔰ㄳ慢敤㙣㉢㌹㠰搱㙡戴搷㡡〷㌲戱摡摥戶㤲㠳ㄶ慤㜶昰㕡昱攰㈵㔶㘳㙣㉢㌹㔰ㄵ挵攲〱㑢慣㜶戴慤攴攰㔴㘴挵㠳㤴㔸敤㘴㕢挹〱㠹㔶扥搱昳挰㈴㔶㌱摢㑡づ㐲㐵㔶㍣ㄸ㠹㔵㥤㙤㈵〷㥥㈲㉢ㅥ㠰挴慡摥戶㤲㠳㑤搱戸㜸搰ㄱ慢愴㙤㈵〷㤸㈲㉢ㅥ㘸挴㉡㙤㕢挹㐱愵挸㡡〷ㄷ戱摡搹戶㤲〳㐹㤱ㄵて㈸㘲㌵挱戶㤲㠳〷慤㝣散㜹㄰ㄱ慢㠹戶㤵ㅣ㌰㘸攵摢㈶㜸攰㄰慢挹戶㤵ㅣ㈴㡡㘲昱㘰㈱㔶㔳㙤㉢㌹㌰ㄴ㡤㡢〷〸戱㥡㙥㕢挹挱愰挸㡡〷〵戱㥡㘹㕢挹〱㠰㔶扥昷㤱〷〲戱㥡㘵㕢挹㑥㕦㘴挵㥤㕦慣昶戰慤㘴㐷㉦捡挸ㅤ㕥慣收搸㔶戲㜳ㄷ㔹㜱㈷ㄷ慢㜹戶㤵散搰㐵ㄹ戹㘳㡢搵㕥戶㤵散挴戴昲戱攷捥㉣㔶つ戶㤵散戸㐵ㄹ戹〳㡢搵㐲戱㌲摣㌷㐶㜱晦㤴㉢攷㔷㝦㙤捦愸㑤㠱㙦ㄵ㙥挱收㈲㔲摣㌷挵攲慡㠰㠵扢㤳㉡敥㤷㘲㜱㘵挰挲ㅤ愸攲㍥㈹ㄶ㔷昸㉤ㄴ㜷㐳㔱㕣ㅥ㔰㜰捦ㄳ挵㘵〱〵㜷㌶㔱晣㈱愰攰晥㈵㡡㑢〳ち敥㔲愲戸㈴愰攰㕥㈴㡡㡢〳ち敥㌸愲戸㈸愰攰扥㈲㡡ぢ〳ち敥ㅥ愲戸㈰愰攰ㅥ㈱㡡昳〳ち敥〴愲㌸㉦愰攰㜶㉦㡡㜳〳ち㙥敡愲㌸㈷愰攰搶㉤㡡㜵〱〵㌷㘸㔱㥣ㅤ㔰㜰ㅢㄶ挵㔹〱〵㌷㕢㔱㥣ㄹ㔰㜰㑢ㄵ挵ㄹ〱〵㌷㑥㔱㥣ㅥ㔰㜰㝢ㄴ挵敦〳ち㙥㠲愲㌸捤慦攸昷晦〰㔰㕡㕣攳</t>
  </si>
  <si>
    <t>㜸〱捤㥤〷㝣摣攴晤晦晤㌸戶攲攷戲〴㈱㐰〸㘴ㄱ㤷ㄱ〸㜷扥㘵〷㐲挸㈶㤰〱㌸㘱户攱㝣愷㑢っㅥ挱㜶㐲〲㠵愴㐰㔹㘱㤷扤㐹搸搰㐰㠱戰㐷搹㉤愳散㌲捡摥㔰㈸愳散昹晦㝣扥㤲㝣㤲㑥攷搱㕦晦慦㔷㉦㜷㑦昴㝣攷愳昷㐹扡㍢㍤㕦挹㘵慡慣慣散ㄷ㍣昸㍦ㅦㄵ㕣搸戴㝥㜹㝢㠷搵㍣㙥㑡㙢㔳㤳㤵敤㘸㙣㙤㘹ㅦ㌷愹慤㉤戳㝣㔶㘳㝢㐷ㅦㄸㄸぢㅡ愱㙦慦㕣搰摥㜸愸㔵戵㘰愹搵搶づ愳捡戲戲慡㉡㕤づ晤㔰攷㘵扡ㅤ㑤㉦㕤挱〶㔶㘵摡㘰搳㤷㑤ㄵㅢ捤㈶挲愶ㅦ㥢晥㙣〶戰ㄹ挸㘶㄰ㅢ㤳捤㝡㙣搶㘷㌳㤸捤〶㙣㠶戰搹㤰捤㐶㙣㌶㘶挳晣㝡ㄳ㌶挳搰昴摦ㄴ捤扣㈹㤳攷㌶ㅣ㠸戵愹敦㘸㙤戳戶ㄹ戹愷㍤收〹戱搸戸搸戸㥡扡㥡搴戸攸㌶㈳愷㉣㘹敡㔸搲㘶㑤㘸戱㤶㜴戴㘵㥡戶ㄹ戹摢㤲㠶愶挶散慥搶昲㜹慤〷㔹㉤ㄳ慣㠶㘸扣㈱㤳愸㡤㈵㤲挹㝣㕤㕤㙤晦捤㄰㜹捥㤴挹扢戵㔹昹昶晦㔶捣攱㡣㌹㜷捡攴㜱㜳慣㡥晦㔶捣ㄱ㠸㠹㤰㔳㕢㥢㌳㡤㉤晦愵愰㤵㝣㑦㤳㔳慤㙣㈳摦㝣换㙡㙢㙣㔹㌸づ挳昶㠱㐶㉦㍤㙥㔲㝢晢㤲收挵摣㡥愶㔸㑤㑤㝢㔸㜹㜹搳㥢愷戶㜷散㤶㘹㙢㙥敦摦㑣㝥㔶㥢搵㤲戵摡〷㌶㑦㕢㤶戵㥡ㅣ挳昶慡收㍤㌳㙤㜳㌲捤㔶〵ㄷ〶㌵摢敦攱捣㥣搵搲搱搸戱㝣㐰昳晣㜶㙢㡦㑣换㐲㡢㈶㤵捤㌳㤶㌴收㔴㐵〵㥥㘵㝤戶〸ㅢ㤹扣㔱ㄸ㑦昳㤴㐵㤹戶づ改昱㉤㡣㠵搹㝡㌶ㄷ㔹ぢ摦戸戸㐹㡤っ㜸昱㍤慢㙦㙣摥搵㙡㙢戱㥡㤸㠴敦攴搸㠰㤱〰戲摦㠷㑥㔲敥敡昰㕤㔲晤㥣㥤㡦敢挲㉣挶㐸㌴㐳攷戴戶㌵㘳㠳㥣㙤㘵㕡㈶挴戶愹敦挸㑤戵㤶㑥㠸㡥㡢㈵昵㈸愸昵㘸ㅡ㙥㡥挶㥣㥣㘹户㐶搶㉦㙥戳㌲戹昱㠹扡搸㜸㍤㠶晡㙡㌴慡攲㘵散攸摥昰摣搹捡ㄷ㘴捡ㄷ㌴㤴㉦挸㤶㉦挸㤵㉦戰捡ㄷ攴换ㄷ㉣㉣㕦戰愸㝣㐱㘳昹㠲〳换ㄷㅣ〴ㅢ昷㔱搵户㙦戹昳戸慦㙤搷㠶ㄱ攳㉥摢昵挲捣愴ㄷ㈲ㄵ愷摤愴戸㙦换愱㘱ぢ㉣㜴㌱摣㉤愱搶㕢愱㌱戶㐶攳ㅢ㙥㍡㤹ㅥ慦挷㔲扦つㅡ愵㥥挵㜰㌹攴㜱㔷㍦㜷㙣晦摢晥㌱晢敥攱て慣㜸晡慥昵扦㔱㍣㠴㐸慥㜱㔸攸㈲搷㜶㡣ㄵ㐵㘳挴搰昸㜳愵攳攳㜵つ昵㜱㌴㑡㍤敥攴㍡㝣㥦㘹㘷捥ㅤ扡晢捣㤳摦ㅥ㌳㈳㜱昵㕤攳ㄴ㡦㔴㤲㉢㠹㠵㉥㜲愵ㄸ㉢㡤挶愸㐵攳换㤵愸㐵慥㍡敡挷愳㔱敡㈱㈷搷〶捦㥥昲㜵挷㔵扢㑦戹戲昵户㜷㕦昲㐱敢㙥㡡〷㐴挹戵〳ㄶ扡挸㌵㠱戱㜶㐴㘳㑣㐴攳换㤵㑥搴㡤搷㍢㔱㍦〹㡤㔲昷㌸戹㜶晦攵昳㠷㜷㔰㝢捦㌸㜱㐸换㉦㙦㥣晣㜱㤹攲㉥㈸戹愶㘰愱㡢㕣㔳ㄹ㙢ㅡㅡ㘳㍡ㅡ㝦慥扡攸㜸㍤㠳晡㥤搱㈸㜵慢㤳敢捤愱摢摥昴晤愸㡤㘶摣㌶昰摤㕢㤶晥攳昸户ㄴて敦㤲㙢ㄷ㉣㜴㤱㙢㔷挶㥡㠵挶㤸㡤挶㤷㉢㤱挶㝡捤愱㝥㉥ㅡ愵㙥㜰㜲㤹㠳㙥扡昰㤷㍢搶捥㍡攵敦㑢㑥㔹㜱敢㥡挹㡡㥦㈲㤲㙢㜷㉣㜴㤱㙢て挶慡㐷㘳捣㐳攳捦㔵㔷㌳㕥捦愷㝥㑦㌴㑡㕤敤攴摡攲攰ㅢ㥦㝥昲戵攱搳㡦敥昳敢㥡㈳扥挹摣愷晡㐱㉤戹昶挶㐲ㄷ戹昶㘱慣㝤搱ㄸ晢愱昱攵㑡搷愶挶敢晤愹晦㌵ㅡ愵㔶㍢戹戲敦慤扢㝡扦㠵晢捥扤晤㡢捤ㅥ扡敤敥て㙥㔰晣㑣㤴㕣ぢ戰搰㐵慥〳愰搶ㄹ㌴㐶〳ㅡ㝦㉥ㅥづ戲搴攷搰㈸㜵扥扢㕥收㑤ㅢ摦㜲挲攱扢ㅣ㌵晣㠶愷戳扦㕢户㠷攲㐷慦攴捡㘳愱㡢㕣ぢㄹ㙢ㄱㅡ愳ㄱ㡤㍦㔷ㅡって愴晥㈰㌴㑡㥤攱攴摡晤挹㌹て敥ㄶ慢㥦戳㘶敤㠸㈳㉥扦昹㥢ㄶ挵㑦㜸挹搵㡣㠵㉥㜲戵㌰㔶㉢ㅡ㘳㌱ㅡ㝦慥ㄴ㜲ㅤ㑣㝤ㅢㅡ愵㑥㜲㜲㍤㍤敤愹㝤㜲昷捣㥦扤敡戸捤戶慤㥣昳搰摤㡡㕦㈴㈴㔷〷ㄶ扡挸戵㠴戱㤶愲㌱づ㐱攳捦㤵㑥㡣搷换愸㕦㡥㐶愹㘳㥣㕣㐳戶摡昶捣㙢愷㕦㌷改戴捤㜷晥㌸晤挸慣扤ㄵ扦慦㐸慥挳戰搰㐵慥摦㌲搶攱㘸㡣㈳搰昸㜳搵㈲搷ち敡㔷愲㔱㙡㠵㤳敢㠵㙦㤷敥晦挹昵㕦捥晡搳攴㠶攳㝥晤改户晤ㄴ扦ㄶ㐹慥㈳戱搰㐵慥愳愰搶㐷愳㌱㝥㡦挶㥦㉢㡤敤昰ㄸ敡㡦㐵愳搴㌲㈷搷户㔳㍥㍡昴摤㑢㕦㤹㜵昲㔳㘷㤷㘵捥敢㝢㤰攲户㉦挹㜵㍣ㄶ扡挸㜵〲㘳慤㐲㘳㥣㠸挶㥦慢ㄶ摢攱㐹搴㥦㡣㐶愹㠳㥤㕣㕦㝣摣㌶晡㘶㙢晤㈹搷㕣晢攴㥡㉤づ㝣㜲慤攲㤷㍣挹㜵㉡ㄶ扡挸㜵ㅡ㘳㥤㡥挶昸〳ㅡ㝦慥㜴敤㜸㝤〶昵㘷愲㔱敡㐰㈷搷㜹〳㐷㉦㝣晦晤㐳㜶扥㌳戵昱戲㡦扦扦昱ㅤ挵敦㤲㤲敢㙣㉣㜴㤱敢ㅣ挶㍡ㄷ㡤㜱ㅥㅡ㝦慥㍡扣㕦攷㔳㝦〱ㅡ愵戲㑥慥㜵㥢ㅣ㜷摤挰㠷㌷㥦㝡晣㜶晢㑦㍣敢搴〳戶㔱㐳愰㤶㕣ㄷ㘱愱㡢㕣ㄷ㌳搶㈵㘸㡣㑢搱昸㜳愵昱㔹戹㥡晡㌵㘸㤴摡摦挹昵昱攴㘷摦㕥㕢戱换昴戵捦扦㜹搱搰㌷㙥㍣㐲昱㥢戱攴扡ㅣぢ㕤攴扡㠲戱慥㐴㘳㕣㠵挶㥦㡢挷挳慢愹扦〶㡤㔲昳㥤㕣㝢㉣㌹晡攷㘷㤶戴捤㕡㍤收搸㡢昶摦㝣捤㠱㡡㕦挰㈵搷㜵㔸攸㈲搷ㅦㄹ㙢㉤ㅡ攳㝡㌴晥㕣㈹慣搷つ搴晦〹㡤㔲㜳㥣㕣㜳ㄷ摤㝣改攴㔹ㅦ㑣㕤昵挲扤敦敥扢昶愳ㅢ搴挶㔰㑢慥㥢戰搰㐵慥㥢ㄹ㙢ㅤㅡ攳ㄶ㌴晥㕣戵昸晣扡㤵晡摢搰㈸㌵挳挹戵㙣搵㤸ㅦ㔶摣昰搶戴愳㈶㥥扣捦㕢慦㑦㕢慣㠶㐲㉤戹敥挰㐲ㄷ戹敥㘴慣扢搰ㄸ㜷愳昱攵挲㙦㠶昱晡ㅥ敡敦㐵愳搴㑥㑥慥㝤㔶㙥戶摥换㈷愶愶晦攱㈶敢搵㔳摦㌸攳㔳戵〹搴㤲敢㍥㉣㜴㤱敢㝥挶㝡〰㡤昱㈰ㅡ㕦慥㜴ㄲ摢晣㐳搴㍦㡣㐶愹㍡㈷搷昲㝤㕥㜹㝢昷捦㘷㑥㍥昹㡥〳捦戸昷㤱攵慢搵㌰愸㈵搷㕦戰搰㐵慥扦㌲搶愳㘸㡣挷搰昸㜳搵㈶挷敢挷愹㝦〲㡤㔲㌵㑥慥挱昱㘷昶㝦攲扢㠵搳㉦㕢㜹攵ㄱ㤵㤷扣户㘷晦㈷愱摥摤昹㙡㍢戵㉤㜳〸㝥㉣ㄴ㝥㠷搴㡣㡢昲㕦昷㍦挰昰晢㉢㥦捣愷昳戱㔸㉥ㄹ捤挴㌳㤵愳㄰戶愷摦昴㜹㐸敥㥦摦慢戱㈵搷㝡㠸㝣昵摦㤴㕦㤶ぢ扦〴挶㍡扡挹慤㑢㕡㜲敤挳挲㤵昵ㅤ㤹づ㙢㤳愰慥㄰愴挸慤ㅥ㍦㡣慣㜶挹㌷㍣攸戶㘷愶㘹㠹㌵㘹㔹愳慤摥㉣愰挶捦愲搶㠶搲摡改㙤搶挱㥤摡愲ㄱ㑤挲敦昶愵ㄲ扢㘸㉤㙤㤵㍤慥㤱㔳ㄶ戵戶㕢㉤㌲扣戱捤扢㌵㘶て戲摡敡㉤晥敡户㜲戲慡㐳愸㜲㝥㥢㡤㥤摢㠲ㄵ挵慦慤摣㘸慦㌴㍦㙤㔹㠷搵㤲戳㜲ㄸ敦㘲慢慤㘳昹扣㑣㐳㤳戵愱捦挴捥〹挵㔰㥦㜸㝡㙢㜶㐹晢㤴搶㤶㡥戶搶㈶扦㘶㔲㙥㘹〶扦〷㜳戳㕢㜳ㄶ㝥捥㔵昰㔱愶捡晡昴㔱慡㙣敢戰摦㔴㡣摢㍥㑥摥〸捦㕢扣ㄹ摥昳㡤晤㥢摤戸㍤戰㜶㔸㡢㈶㡢摢㘴昹㤸㙥㠲㐹㕣㠶搹慡戴愱㘷㥤㜸㡡㠴搶㕢㤶戶㤶㌱㜶扥㜳晦㝦㡤换换〷㍢㙢㍦㙤㈹㝥㌳敦㥣㘹挹㌵㔹㙤㕤㥥攰㔱ㅣ㤱㝥ち㑤攵㜶搸㥢㑢搲慢㠰㠵㕡愶㤶㔷ㅥ搲㤸敢㔸㘴㉣戲ㅡㄷ㉥攲ㄷ㉢㥣〴慡慡㈲摡愲㠷㝥〶㈲晤㉣㥢攷搰㐴㈲㘵挶昳㌴㌲㈲晡敦㜶扦㜲㌴晥敦晤慦昱㜲㜸㘹昹昵㡦㔳㌵敤㤵捤搳㕢摢摡晢昴〹㕢换㥤㌳敤㡢㍡戸㜹㜶慤㘴扣ㄷ搸扣㠸愶㜲っ㥡㙥㝦散て㠲㔱〵捦㘹っ㘸㥥㙡攵㌳㌸㤳㈴㝢户捡㔴㌶摢㈷㈷愶㕡敤㔹捤戳ㄸ㌳戱慦㉣㌳戰㠴㥤扦㝦㌳户㝥㙢㔹挷搴㑣㐷愶㙦㌳捥㠷攰㕤搲㌰ㅡ㉢㕥昶ㄲ㍤〷㠸捣昵㡥㌸㍤㐴㌰㘵搱ㄳ愵㥦〸散㐸搸㜱戰扦㤴昵㜱摡慥㔷〲㘳ㅦ㡥㤵㌰㠲ㅢ扡晦扣〶㑥户攴㘶㔸㉤昳㤶㉦戶摡㘹㕥㘵㜴㠹㌲戸㝢㌱搸摣㙣挳晣㡥挶愶昶㜱ㄸ改㡣戶搶㈵㡢晦㥢㜱ㄸ㑢扦㠴挶㝤㔴晥ち㕢㜱捦搷〹戸捡晡㉥攵㝢戳㘰㐱㔹ㄵ愳㔱愲㌷㘷挳慤ㄵ挱㝥挱㝦昲搰慦攲扦㐸㔷扡捡㙡㔸昴收ㅣ㔰㈵散晢㌷㠳搰扣㌶㑢捥㙡㔵㐹〷戴〷㌴敦搵摡㜶㔰㐳㙢敢㐱摣㥥〶㑡慦㝤㤱㘵㜵昰㑣㔱㍦攷捣㤸㥣〱㔳慡㑦ㅦ摦㜹ㅥ捦㈹愵ㄱ㠸㙦扣㠹㘶挰愴愶愶㤱㙥挴㜶攳㉤㠸晡攰㥣㤵昱㌶ㄶ㤲㌸㤲㜷戴㜶㈰改挸愵愹㤱摢搲慣扤㘳攴ㄴ㥥㕡攲㘷㔴㔳㘳㡢㌵㜲换㤶搶㤱㙤㔶晢㘲㥣ㅣ戶戶ㅡ户慣愹㝤㤹摡ㄴ㘸㜸挲㘶捣ㄷ挹〳㕦㠸㝦㌵改㥡㡦ㅥ戳戶敥㝢搸摦搴㌰㐷㔱㜴搶㘸㑢㈴ㅢ㠵㤷㝥て㡤ㅡち㌳ㅥ㜲戰散㝦攸て搰搷ㅦ戲昹〸つづㅣ昲㔶攰戸昱戱摤㔵㕢攱㝦ㅥ㍢昴㈷㙣晥㠵㐶㡤㐵挳㍤㔷㝦㡡挶㝤㈸ㄳ昱戹㐱挸㥢扡㌵挴挵㙦敡扦㈱㡤攸㉥㜴㙡ㅢ㔸昰㡤搵〴愹㠹㑥ㄳ㥢㌲㄰㌸ㄴ㐰愵愳㈸㍡㤵戵ㅤ摣〴挰㡦昴敦〳戳㜰〰㍦㌳〷挱㘸㙥㡥ㅥ〰攵㜶㔷㐵愱ㄳ〰㝤㈰搰㍣㡤慦㙡㈰ㄲ〰㤵攸戹て昵晤捦ㅥ〰㌱㠸㡢〱㘸挶搴㕤攸㔴ㅣ㝥㘱〰㍥㐳昰㔰〰㥦㍡㡡愲昳㙢㈹㐴ㅡ挵㔱慣捦㈱㝦〲戳㜰〰ㅢ㐰慤㠷戰搹㄰㡤〷挰挶㜶㔷愵ㄱ㐴〰っ愵搱㈶㘸㔴ㅤ㐴〲㘰ㄸ㝡敥㐳扤攳〵㔰ぢ㜱㌱㠰ㄱ㡣愹扢搰愹昱昰ぢ〳昰㜲㈹〰㉦㌹㡡愲㤳㝥ㄳ㄰㘹ㄴ㐷戱㈵㠷晣㐲㐹〰㕢㐳慤挷戲搹〶㡤〷挰㌸扢慢㜶㐴㄰〱戰ㅤ㡤愲㘸搴㑥㄰〹㠰ㄸ㝡敥㐳晤捤ぢ㘰㈲挴挵〰㤲㡣愹扢搰愹㐹昰ぢ〳昰㘰㈹〰て㌸㡡愲㌳㤱㔳ㄱ㘹ㄴ㐷戱㈳㤲慡晢㑡〲搸〹㙡㍤㠹捤㘴㌴ㅥ〰㔳敤慥㥡㠶㈰〲㘰ㅡ㡤愶愳㔱㍣㍢㈹〰㘶愰攷㍥搴㙤㕥〰搳㈱㉥〶戰㉢㘳敡㉥㜴㙡㘷昸㠵〱㔸㕢ち挰ㅦㅤ㐵搱改搱㕤ㄱ㘹ㄴ㐷㌱㡦㐳扥戶㈴㠰㍤愱搶㝢戱搹ㅢ㡤〷挰扥㜶㔷捤㐲㄰〱戰ㅦ㡤昶㐷愳收㐰㈴〰㝥㡤㥥晢㔰慢扤〰㘶㐳㕣っ㈰挳㤸扡ぢ㥤㥡ぢ扦㌰〰攷㤴〲㜰戶愳㈸㍡㘷扢〷㈲㡤攲㈸づ攴㤰捦㉣〹愰〹㙡摤捣愶〵㡤〷挰㘲扢慢敡ㄱ㐴〰ㅣ㑣愳㌶㌴㙡㍥㐴〲愰ㅤ㍤昷愱㑥昴〲㤸〷㜱㌱㠰㐳ㄸ㔳㜷愱㔳㝢挲㉦っ挰㤱愵〰晣捥㔱ㄴ㥤㐸摥〷㤱㐶㜱ㄴ㉢㌹攴ㄵ㈵〱ㅣ〹戵㍥㡡捤搱㘸㍣〰㡥戱扢㙡㕦〴ㄱ〰挷搲攸㌸㌴㙡㝦㠸〴挰昱攸戹て戵搴ぢ㘰㍦㠸㡢〱㥣挴㤸扡ぢ㥤晡㌵晣挲〰㌴㤵〲㜰㤰愳㈸㍡扢㝤〰㈲㡤攲㈸捥攲㤰ㅢ㑢〲㌸〷㙡㝤㉥㥢昳搰㜸〰㕣㘰㜷㔵〶㐱〴挰㠵㌴扡〸㡤捡㐲㈴〰㉥㐶捦㝤愸〳扣〰ㅡ㈰㉥〶戰〶昶ㄱ摤㠵㑥攵攰ㄷ〶㘰捦㔲〰收㍢㡡㉤㠲愷摣㜹㉡㝤ㄴ㐷㜱ㅤ㠷㕣㕦ㄲ挰㕡愸昵昵㙣㙥㐰攳〱㜰愳摤㔵㡢㄰㐴〰摣㐴愳㥢搱愸〳㈱ㄲ〰敢搰㜳ㅦ㙡ㄷ㉦㠰㐶㠸㡢〱摣捥㤸扡ぢ㥤㍡〸㝥㘱〰㜶㉡〵㘰愲愳㈸㥡〷㘸㐱愴㔱ㅣ挵晤ㅣ昲㠴㤲〰ㅥ㠴㕡㍦挴收㘱㌴ㅥ〰㝦戱扢慡ㄵ㐱〴挰㕦㘹昴㈸ㅡ㜵㌰㐴〲攰㌱昴摣㠷㑡㜸〱㉣㠶戸ㄸ挰㤳㡣愹扢搰愹㌶昸㠵〱搸扡ㄴ㠰慤ㅣ㐵搱攴挴ㄲ㐴ㅡ挵㔱扣挸㈱㙦㔱ㄲ挰换㔰敢㝦戰㜹〵㡤〷挰㙢㜶㔷㉤㐵㄰〱昰㍡㡤摥㐰愳㤶㐱㈴〰摥㐴捦㝤愸攱㕥〰㠷㐰㕣っ攰㕤挶搴㕤攸搴㜲昸㠵〱搸愰ㄴ㠰挱㡥愲㘸挶攴户㠸㌴㡡愳昸ㄷ㠷扣㕥㐹〰㥦㐱慤㍦㘷昳〵ㅡて㠰㉦敤慥㍡ㅣ㐱〴挰㔷㌴晡ㅡ㡤㕡〱㤱〰昸〶㍤昷愱慡扣〰㡥㠰戸ㄸ挰て㡣愹扢搰愹㤵昰ぢ〳昰昳㑦㈵扥ち晦攴㈸㡡愶㜱㡥㐲愴㔱ㅣ㐵㐵㌹㠶晣〳捣挲扦ちㅢ㔰敢扥㙣慡搰㜸〰㐴散慥㍡ㅡ㐱㐶㌳㔰㍦ㅡ昵㐷愳㡥㐱㔷〰っ㐰捦㝤愸㉦㤰愳昳挷搰敦㈱㉥〶戰ㅥ散㈳扡ぢ㥤攲㠴㔱ㄸ㠰て㑡〱㜸摦㔱ㄴ捤㉤㥤㠰㐸〲㘰ㄳづ昹摤㤲〰㌶㠵㕡㙦挶㘶㌸㐷㔷昸㌵㌸搲敥慡㔵〸㌴㥡慢㌳㡡㐶愳搱愸㤳搰ㄵ〰㥢愳攷㍥搴㉢㕥〰㈷㐲㕣っ㘰ぢ搸㐷㜴ㄷ㍡㜵㌲晣挲〰㍣㔳ち挰搳㡥愲㘸挲敢㌴㐴ㄲ〰㔱づ昹挹㤲〰㙡愰搶㜱㌶〹㡥慥〰㈰㘵㜷搵改〸㌴㥡慢㤳愶㔱㉤ㅡ㜵〶扡〲愰づ㍤昷愱ㅥ昶〲昸〳挴挵〰㈶挰㍥愲扢搰愹㌳攱ㄷ〶攰慥㔲〰敥㜴ㄴ㐵戳㜰攷㈰㤲〰㤸捥㈱摦㕥ㄲ挰捥㔰敢㤹㙣㜶攱攸ち〰㘶搹㕤㜵㉥〲㡤收敡捣愶搱ㅣ㌴敡㝣㜴〵挰㕣昴摣㠷扡挱ぢ攰㍣㠸㡢〱搴挳㍥愲扢搰愹ぢ攰ㄷ〶攰㡡㔲〰㉥㜷ㄴ㐵㔳㠳ㄷ㈳㤲〰搸㥦㐳㕥㔳ㄲ挰㙦愰搶ぢ搸ㅣ挰搱ㄵ〰㌴搸㕤㜵〹〲㡤挶㑢㘷㘹㤴㐳愳㔶愳㉢〰㉣昴摣㠷㍡捦ぢ攰㔲㠸㡢〱㌴挲㍥愲扢搰愹㌵昰ぢ〳㜰㙡㈹〰愷㌸㡡愲昹捡㉢㄰㐹〰戴㜱挸㈷㤵〴搰〱戵㕥挲㘶㈹㐷㔷〰戰捣敥㉡捥㘵㡥收敡㉣愷搱愱㘸搴搵攸ち㠰挳搰㜳ㅦ敡㘸㉦㠰慢㈰㉥〶戰〲昶ㄱ摤㠵㑥㕤〳扦㌰〰㠷㤶〲戰摣㔱ㄴ㑤愲晥ㄱ㤱〴挰㜱ㅣ昲㈱㈵〱㥣〰戵㕥挵收㐴㡥慥〰攰㘴扢慢搶㈲搰㘸慥捥㈹㌴㍡ㄵ㡤扡〱㕤〱㜰ㅡ㝡敥㐳戵㜸〱㕣て㜱㌱㠰㌳㘱ㅦ搱㕤攸搴㥦攰ㄷ〶㈰㔷ち㐰搶㔱ㄴ捤散摥㡣㐸〲攰㈲づ㌹㔳ㄲ挰㈵㔰敢㑢搹慣收攸ち〰㉥戳扢㙡ㅤ〲㡤收敡㕣㑥愳㉢搰愸㕢搱ㄵ〰㔷愲攷㍥搴摥㕥〰户㐰㕣っ攰㕡搸㐷㜴ㄷ㍡㜵ㅢ晣挲〰捣㈹〵㘰戶愳㈸㥡㙥扥ㄳ㤱〴挰捤ㅣ昲慥㈵〱摣〲戵扥㤵捤㙤ㅣ㕤〱挰ㅤ㜶㔷摤㠵㐰愳戹㍡㜷搲攸㉥㌴敡ㅥ㜴〵挰摤攸戹て㌵搹ぢ攰㙥㠸㡢〱摣〷晢㠸敥㐲愷敥㠵㕦ㄸ㠰摡㔲〰搲㡥愲㘸づ晣㝥㐴ㄲ〰㡦㜲挸挹㤲〰ㅥ㠷㕡㍦挱收㙦㘸㍣〰㥥戲扢敡〱〴ㅡ捤搵㜹㥡㐶捦愰㔱て愱㉢〰㥥㐵捦㝤愸㙤扣〰ㅥ㠴戸ㄸ挰ぢ戰㡦攸㉥㜴敡㘱昸㠵〱ㄸ㕤ち挰㈸㐷㔱㌴㌱晦㔷㐴ㄲ〰㙦㜰挸㈳㑡〲㜸ぢ㙡晤㌶㥢㜷㌸扡挲ㄶ昰㥥摤㔵㡦㈲搰㘸慥捥晢㌴晡〰㡤㝡ㅣ㕤〱昰㈱㝡敥㐳㙤攸〵昰ㄸ挴挵〰㍥㠱㝤㐴㜷愱㔳㑦挰㉦っ㐰晦㔲〰晡㌹㡡㘰戵㐰攵㔳㠸搴㡢㔹摥㝥ㅣ㜰㝥捦㐶敢㄰㑥㑢つ捣愳㉡㜸捡㤲昶㡥㔶㤹㐳ㅢ㤰㥦摡㍡愷戵㘳㙡㘳晢攲愶捣昲挱㜹㘷㘱慦㐵㔶ぢ㘶戸摢㌰搱ㅤ㤰戵㉥㕥㙣攵㜴扥扥㜵㐹㕢搶㥡㌹昵㝦㘱〶ㅣ敢㠷户㑥㈶扦换ㄵㅥ晦搹愴㙥ㄹ㍣戱㤵攰㔱㔶昹っ〲〶攷收愴㌶搹㌳㡦㉥㡢㈶っ〷ㄵ㠸捥㙢散㘸戲晡攵㘵づ㕢㤶慢昲愰㠸戲㠱㕣摦晣扣㐵㤸戳㥡㍡㈰㍦愳慤㌱挷㌹㈲扥ㄹㅢ搸愶戳慣㠵㈸ㄱ搸慤戵扤㤱㘵攰〳昲昳摡㌲㉤敤㡢㌹摢㤹㕤扥扥慦㈷搳愲㤵昹挹㡤㉤敤㐸㈳敦㈲㤷〷攵敢ㄷ戵ㅥ㠲㉢ㄲ㤶㌴户捣挸㉣㙥晦㥦㜸㔷ㄴ摦ㄶ㜹挸㕢愳捡㔵㜹戹慡㉡慦晡㑦摦ㅦ攳㙢散㘳㠳敤㕡敦㤱搸㑥㍢摡ㅡㅢ㤶㄰㤸攴愸㐱㕢挱㐶摥挳戲捡㘷戱ㄴ㥣搷昴扣㠵㠱愲〴㡥搵㔷㘹ㅦ㍡㍦摥㜹㤹挷㘶㌰搷摦㘰㌸晤扦㐵戳换㡣昹㌳ぢ攵㍡晦愷㙢㈶㉡㥦㐳攴ㅥ㔷㐷っ㠱昱㐰㝢ㄳ㘲挵〴户㈸散㤹搸ㄲ搸ぢ㙥㤶㤱扣搸㜰ぢㅤ㔸㔸㥣㡥〹昶晥昹㔹㤹〶慢〹㜵〱捤㤹㡥㠱㜶㠷〵ㅡ愸愹㙦㜷㜴㔳㕡㥢㥢㌳摣攴㜸㘵㐰㝤㌶搳㘴㔵攵㈷㉤改㘸㥤摤搸愲昳㘸㘴扢㜴㐴㤹㘵㄰㘵㤶搹㌳昸昹㍤㔸㉦㈴换㡣搵扡㌰搳搶搸戱愸戹㌱㕢挵づ攷㑢晦㈷戶㔵ㅣ㍦㉡〰搳㝤戸挷㤲㘰㐹㠰㍤㌱㡦户㝢ㅣ慡㘸㠸㡥㙦㍦戶攸㜲㘵攰㥦晡て换㐹㜰攴㤱てㄴ晤㍤愲㔵攲㈵㠷㈲ㄹ换㘷㌲ㄵ㡢挵捦㔶㘰ㄳ㤵㠳㤳晡㍢つ昰搲㍦挰㤴ぢ㝣㔵扣㠰愶换㕡㠳扥㌰㠸捣㙡捤攴愶㘷戲戸捡愷慦㜳㡤㑦ㄵ摥㕡ㅥ㙡摡㑣㔶㝦㑣㐱㐱ㄱ愶户㤷㌶收慣戶㉡ち敡㜱つ㔳〵敢㐶っ晢㍤挴㍣㜸㥦戲捡捡㝥㔵㘱戹㘶扡戱挶㌸㜳敡摥㙢愴㘶ㄶ挵晦㜸昷摡㠹ㅣ㝢㈴㈲ㅦ㔱㍦㘲㜵昴㑦㕣愷ㄷ㈱攴晡〴っ㝥愶挱㉦㘸㉡㕦㠲㌲昸摥昸ぢ㌱㔰慥愱㘱㔴㈱㔷挷戰㐴愴ち攵ㄴ㔲㕢㔲㈹㉢搲捦㔳ㄳ㘲搸攵㈰㔵敥㈵㌷㐶㍤戶㜲㉢ㄷ戱㡦慦慣㍤挱㈷㐳㔹㜹㜹〵摥㙡㈳㔸㑦㔷㤴ㄶ挱㥡敢㉤㈹ㄶ㔱挳㌱〴㠳㔵㠴ㅢ㜳㘷㐱晣〵摣攲㝤㔷愰㍣てㄳ㑣㙣晦㠲晦攴ㄱ㠹攸㜲㌸㤴㐵搴慢㘸㕤ち晤㈹戱㌱㠱㍦㑥㠲愱㔱敦㐱挸敦〲㥥㑦㉥昵〱扡晣昴㉡㌳㜸〵㔲㑦㡦㤶敡㐳㜸昰㠸愹つ〶晥〸㑢㍣㄰㜵㙥㤸㔵㤰㜶扦㘱㝥㑣て扣㌴㉦㘸攳㠲扣㍥挱㠲扢ㅡㄴ㌸慢ㄱ㠱㡤敥㐷挳㝦㠵ㅢ昴愷挱〰ㅡ㝣ち〳扥攳挶㐰昴㐲㐹捡挵㌱㈱㈴㑤㌸㠰攴扦㍤ㄹ㍣㈴搷㘳㠶昵㤹攱㐷ㄸ〴㐹晥っ㤹㑤㜲㌰㑣㝡㑣㤲㙦愴㤰摣㠰㠱㠹挰㐷㜲㐳㐸扢㈷㔹づ㌷戲搲ㅢ㐹㄰扢愳㔸扣㄰㐲㜲㘳搸攸愱㌴㘴㘱㐳㠸挱㈶㌴ㄸ㐶〳搶㍡〸挹㑤搱ぢ㈷挹㑢㝦㐲㐸づ㠷〳㐸戲昸挱捤攰㈱㌹㠲ㄹ㐶㌲〳ぢㄵ㠲㈴㔹㥤㈰㈴㌵㍦挱攵挱て㙡捦愷戵㘲敤㠲㔰ㅢ捤㈰㉣㘲昰㔱ㅢ〳㘹昷搴㔸散㠰㈷㉥攸㘲㄰㉣挸㡢ㄵて敥㤰㈹㜰戶扦㕦挱㐶㙦㐱㐳㔶㐳㠴ㄸ㙣㐹㠳慤㘸挰〲〹愱戶㌵㝡愱搴攴㈲愶㄰㙡摢挰〱搴㐶㜸㌲㜸愸㙤换っ攳㤸㠱搵つ㐱㙡㉣㘹戰愹挹戵㠴〸㔴ㄶ愴挶㠲〷愱ㄶ㘵㄰㔶㍥昸愸搵㐰摡㍤㌵㔶㐸攰㠹㔳愶っ㠲〵㜹戱㑣㈲〴㑡〲㌶㍡㐹㐳㤶㔰㠴ㄸ愴㘸㤰愶〱慢㉡㠴㕡㉤㝡愱搴攴㜲慣㄰㙡攳攱〰㙡㉣戳㜰㌳㜸愸㙤捦っ㍢㌰〳㑢㈲㠲搴㜶㠲捣愶挶扤㔶ㅥ㐱㙡㤳㘰㈲搴㜶㘴㤰挹攸昹愸敤〴㘹昷搴㔸㔶㠱㈷㙡㉥ㄸ〴ぢ昲㘲㙤㠵㍢㘴ち㥣㙤㙤㌲㙣昴ㄴㅡ戲敥㈲挴㘰㉡つ愶搱㠰愵ㄸ㐲㙤㍡㝡攱搴㜸㘱㔹〸戵㥤攱〰㙡慣捤㜰㌳㜸愸捤㘴㠶㕤㤸㠱㜵ㄴ㐱㙡㉣㥥戰愹㤵摣㐳㔹㕡㈱搴㘶㌱〸㙢㉣㝣搴收㐰摡㍤㌵搶㘲攰㠹敢搴ㄸ挴愵挶㠲っ㜷挸ㄴ㍡搴㜶㠳㡤摥㥤㠶㉣搶〸㌱搸㠳〶昵㌴㘰晤㠶㔰㥢㠷㕥㈸㌵戹㐴㉥㠴摡㥥㜰〰戵㡣㈷㠳㠷摡㕥捣戰㌷㌳戰昸㈲㐸㡤ㄵㄷ摤㔰㘳㍤㠶㔰摢㤷㐱㔸㤸攱愳戶㍦愴摤㔳㘳〱〷㥥戸ち㡥㐱㕣㙡慣攲〸㠱昲ㅢ搸攸〵㌴㘴㠵㐷㠸挱〱㌴挸搰㠰㐵ㅦ㐲慤〱扤㜰㙡扣戸㈵㠴㕡づづ愰挶㉡㄰㌷㠳㠷㥡挵っ㜹㘶㔸〹㠳㈰戵㈳㈱敢㘶て㘵ㄱ㠷㔰㕢挴㈰慣收昰㔱㍢㄰搲敥愹戱敡〳㑦㕣㘳挷㈰㉥㌵㤶㝥戸㐳愶搰搹搶㥡㘰愳㥢㘹挸戲㤰㄰㠳ㄶㅡ戴搲㠰㤵㈲㐲㙤㌱㝡愱搴攴戲挵㄰㙡㙤㜰〰㌵㤶㡥戸ㄹ㍣搴摡㤹㠱㌷㄰㔰㉣昳〸㔲㘳㙤㠷㔰㌳㤶挰愴挷摦㐶㔸つ㈲㈴㤷㌲㌰换㐲㝣㈴㤷㐱摡㍤㐹㤶㡦攰㠹挹〲〶㜱㐹戲㠶挴㕤つちㅤ㤲㠷挲㐶ㅦ㐶㐳搶㤷㠴ㄸ晣㤶〶㠷搳攰㘲ㄸ〸挹㈳搰ぢ㈷挹㡢㌲㐳㐸慥㠴〳㐸戲〶挵捤攰㈱昹㍢㘶㌸㤲ㄹ㔸㉦ㄲ㈴挹㈲ㄱ㝢晢㈳㐹㜹搴愰昵㝥ㅢ㘱〹㠹㔰㍢㥡㐱㔸㑢攲愳㜶っ愴摤㔳㘳捤〹㥥戸㘶㤰㐱戰㈰㉦ㄶ㥥戸㐳愶挰愱㜶ㅣ㙣昴昱㌴㘴㔱㑡㠸挱〹㌴㔸㐵〳搶愹〸戵ㄳ搱ぢ愷挶换㑢㐳愸㥤っ〷㔰㘳攱㡡㥢挱㐳敤ㄴ㘶㌸㤵ㄹ㔸㘴ㄲ愴挶捡ㄲ㥢㕡挹㙦㈳慣㍢ㄱ㙡愷㌳〸ぢ㔰㝣搴捥㠰戴㝢㙡㉣㔴挱ㄳ㔷㈴㌲㠸㑢㡤搵㉡敥㤰㈹㜴愸㥤〵ㅢ㝤㌶つ㔹挹ㄲ㘲㜰づつ捥愵〱㡢㕢㠴摡㜹攸㠵㔳攳㠵戲㈱搴㉥㠰〳愸戱摡挵捤攰愱㜶㈱㌳㕣挴っ慣㑣〹㔲㘳㌹㑡㌷摢ㅡ㡢㔵㠴摡㈵っ挲慡ㄵㅦ戵搵㤰㜶㑦㡤搵㉤㜸攲㝡㐷〶㜱愹扤㡥㈵㜷挸ㄴ㍡搴㉥㠳㡤扥㥣㠶㙦㠴ㅢ㕣㐱㠳㉢㘹昰㈶っ㠴摡㔵攸㠵㔳攳㈵扦㈱搴慥㠱〳愸戱㐴挶ㅤ㠲㠷摡戵捣㜰ㅤ㌳戰㥣㈵㐸㡤㌵㉣摤㔰㘳㠵㡢㔰㕢换㈰㉣㜵昱㔱扢〱搲敥愹戱㈴〶㑦㕣㑤挹㈰㉥㌵搶挵戸㐳愶搰愱㜶㈳㙣昴㑤㌴㘴捤㑣㠸挱捤㌴㔸㐷〳㤶搱〸戵㕢搰ぢ愷挶㡢㤷㐳愸摤〶〷㔰㘳㕤㡤㥢挱㐳敤㜶㘶戸㠳ㄹ㉡昰㍢㉡㐸㡤㠵㉦摤㔰㘳㔹㡣㔰扢㡢㐱㔸ㅦ攳愳㜶て愴摤㔳㘳ㅤつ戹攸㝢ㄹ挴愵挶㘲ㅡ㜷挸ㄴ㍡搴晥っㅢ㝤ㅦつ㔹㘸ㄳ㘲㜰㍦つㅥ愰〱㙢㙦㠴摡㠳攸㠵㔳攳㘵搸㈱搴ㅥ㠶〳愸戱ㄸ挷捤攰愱昶〸㌳晣㠵ㄹ㔸㌸ㄳ愴挶㙡㤹㙥愸戱㤶㐶愸㍤捡㈰㉣慡昱㔱㝢ㅣ搲敥愹戱昸㐶愸㍤挱㈰㉥戵㔱㤰扡㐳昶㔰晢ㅢ㙣昴㤳㌴㘴㜵㑥㠸挱㔳㌴㜸㥡〶㉣搸ㄱ㙡捦愰ㄷ㑥㡤ㄷ搷㠶㔰㝢づづ愰挶ちㅥ㌷㠳㠷摡昳捣昰㜷㘶㘰戵㑤㤰ㅡ㑢㙣㙣㙡㈵㝦㘵戱〰㐷愸扤挸㈰慣挴昱㔱㝢ㄹ搲敥愹愵攰㈶搴晥挱㈰㉥㌵㤶敤戸㐳昶㔰㝢〵㌶晡㔵ㅡ搶㠶ㅢ扣㐶㠳搷㘹挰㉡ㅦ愱昶〶㝡攱搴㜸㘹㝣〸戵户攰〰㙡㉣晢㜱㠷攰愱昶㌶㌳扣挳っ㉣搱〹㔲㘳㕤㑥㌷摢ㅡ慢㜶㠴摡㝢っ挲昲ㅤㅦ戵て㈰敤㥥ㅡ换㝣㠴摡㠷っ攲㔲㘳慤㡦㍢㘴て戵㡦㘰愳晦㐹㐳搶〱㠵ㄸ㝣㑣㠳㑦㘸挰搲㈰愱昶㉦昴挲愹昱㈲晦㄰㙡㥦挱〱搴㔸㉢攴㘶昰㔰晢㥣ㄹ扥㘰〶搶昵〴愹戱㤸愷ㅢ㙡㉣昵ㄱ㙡㕦㌲挸〱攸昹愸㝤つ㘹昷搴㔸ㅢ㈴搴扥㘱㄰㤷ㅡぢ㠴摣㈱㝢愸㝤ぢㅢ晤ㅤつ㜳攱〶摦搳攰〷ㅡ㔸㌰㄰㙡㍦愲ㄷ㑥㡤户㉢〸愱昶㌳ㅣ㐰㡤〵㐶敥㄰㍣搴㝥㘱㠶㌲捣㕡㈸ㄶ〳〵愹戱〲愸ㅢ㙡慣てㄲ㙡㌸戱㕤愶㤶愲攷愳㠶㉢㡡㝢㐰㙤ㄹ摣㠴㕡㈵㠳戸搴㔸㔵攴づ搹㐳捤㠰㡤敥㑢㐳㔶ㅣ㠵ㄸ㔴搱㠰㜷㐲㔳㉣㐲ㄲ㙡ㄱ昴挲愹㤵昸㙤摡ㅦづ愰挶慡㈴㌷㠳㠷摡〰㘶ㄸ挸っ慣㈰ち㔲㘳搹㤰㑤慤攴户㕣ㄶㄵ〹㌵㤳㐱㔸㕤攴愳戶㍥愴摤㙦㙢慣㐲ㄲ㙡㠳ㄹ挴愵挶㔲㈴㜷挸ㅥ㙡ㅢ挰㐶て愱㈱换㤴㐲っ㌶愴挱㐶㌴㘰攵㤲㔰摢ㄸ扤㜰㙡扣㠵㐴挸戶戶〹ㅣ㐰㡤愵㑣㙥〶て戵㘱捣戰㈹㌳戰散㈸㐸敤ㄲ挸扡搹搶㉥㠵㠹㔰ㅢ捥㈰㉣㐹昲㔱ㅢ〹㘹昷搴㔸扡㈴搴㐶㌱㠸㑢敤㜲㐸摤㈱㝢愸㡤㠶㡤摥㥣㠶慣㙤ち㌱ㄸ㐳㠳㙡ㅡ戰摣㐹愸晤ち扤㜰㙡扣ㄹ㐶〸戵㉤攱〰㙡慣㝦㜲㌳㜸愸㙤挵っ㕢㌳〳㙢㤵㠲搴㙥㠱捣愶㔶昲㥣ㅢ换㤷㠴摡㌶っ㜲ㅢ㝡㍥㙡攳㈰敤㥥ㅡ敢㥤㠴摡㜶っ攲㔲㘳搱㤳㍢㘴て戵㈸㙣㜴㡣㠶㉣㠸ち㌱愸愱㐱㥣〶慣㤱ㄲ㙡〹昴㐲愹挹㙤㍤㐲愸愵攰〰㙡昷㜹㌲㜸愸愵㤹愱㤶ㄹ㔸攰ㄴ愴挶慡愶㙥昶㔰搶㍣〹戵昱っ挲攲㈷ㅦ戵ㅤ㈰敤㥥ㅡ㡢愴㠴摡〴〶㜱愹戱㔲㉡〴捡㡥戰搱ㄳ㘹挸㉡慡㄰㠳㥤㘸㌰㠹〶㉣慣ㄲ㙡㤳搱ぢ愵㈶㌷㈸〹愱㌶ㄵづ愰挶㑡㉢㌷㠳㠷摡㌴㘶㤸捥っ㙦挰㈰㐸㡤愵㔰摤散愱㉣㤴ㄲ㙡㍢㌳〸㉢愶㝣搴㜶㠱戴㝢㙡慣慣ㄲ㙡扢㌲㠸㑢㡤攵㔵敥㤰㈹㜴㝥ㅢ捣㠲㡤㥥㑤㐳㤶㕥㠵ㄸ捣愱挱㕣ㅡ戰ㅡ㑢愸敤㠶㕥㌸㌵摥㙡㈵㠴摡ㅥ㜰〰㌵㤶㘷戹ㄹ㍣搴敡㤹㘱ㅥ㌳戰㤸㐳㐶㍥㥦㍤㘷攴㤵㥣㤰て捥㌳ㄷ搵〰㐸㠶㍣慢〱敡㍢㤶㌷愱〲㠳㡢㥣㜷戶㤷㌸㠳ㅥㄱㄹ㘶挳㕢摢㌰㐷㔷ㄱ扣㙢㐴愷敦㤳㐸摣㙦㠳挰ㅤ㌹挴㡤ㅡㄶㅢ㔴㕥昳㐳昱㕤㈷㍡晤㌹昰挲攵昹昴攱挳搸ぢ㐳摣㘰㜶㘳戶慤戵扤㌵摦㌱戲ㅥ搵㐵㈳㜹㠷㤳㝣㔹㔹㜴㔲攵㔵㠸ㄸ㥡㤳㉢㔶搱挲㝢㐷㉥攵ㄵ晦㤱㠳㕡㕡て㘹㤱搱㔴戶昳㐶㉦挲慢㙦㕦愶㠹㌰てㅦ㥢〳㥥挹挲〴㍡敢㝤搰づ攸㘳㜲㘶㥦挶挶扥攸㔷㑦㤹㍣㘵㡦〵㜵㤹㘴戲㈱㘳挵㘳㌵㌵㤹㐴㉡㤳㙦挸挶攲㜵挹㐴㕤㍡ㅥ捤㔸戹㠶愸㈹㠵〰㡣戱ㅦ㝣㑣㑥晤㑢扡晤搹㘳つ㠰昴愸慢㉣挷ㄷ愱㥥捥捡挳扥㑣㌵愸慣捡㈹慢愲㙦㕦㔵ㅤ戸ㄱ㐹搱㙣㍥㙢㙡攴㑥づ㠶挱挹晣捡搵㠰搵㌳㈷づ戰昰㕥搰㤹㕦攷昴〲っ㐱ㅦ㠰㈶㘲昶㠱㠰㌲㈳㠳敥挰㈹㤳ㄷ㜸㡡㤲㡣〶挸搶㠳捣㝦㑦㑦㈳ぢ㜱㝦㠸愵㠸〱㌷ぢ㙤㌷㉢㥣㈸㝡ㄴ挳㕢搰敢搱㔸㔲〶攴〲㘹㈱㐴㕣㤰㔷ㄵ愴摣慡搵㌹㔸ㄱ㙥㑢㔰攰づ㜵㌰㈹戹㠱愸戳㘰挶㡤挴晦㈶㙢㐴㠲ㅢ捥慦愳挵㥢ㅣ㜱昲ㄹ㑤攸摢㙦㜲㙤㙤㙤㉣㔷㥢挹愷慤㝣っㄳ㌰㔶㈶ㄹ捤㕢㔶㉥ㄵ捦㐵㤳搹㜸㙤搴散攷㡥戱ㄹ㍥㘶㝦户搷挲摥〰户㐷㥤㌲搱攳ㅢ慤㑥挵㐰昸㈶㘰戹㑣ㅦっ㤵㙥㐳ㄳ㌱搷㠳㠰㌲愳ㅤ摤㈰捣づ挸㐲㘰㉥㠱搸て㜳㝤㈷㡡摥㤲攱て㠱㕥㙥挷愹㌶㠰㕣㘰㉥㠷愸ㄳ收㠶㤰ち捣㘳㌰愰㑥㤸㠷挱愴㌴捣愳㘱㕡っ㜳㈳㐴㠲ㅢ㑥㡣愳〵捣㡤㥤㝣挶ㄱ攸摢㌰昳搱摡㜸㙤㍡㔵㤳愹㐹㈶ㄳ搱扡扡㠶㑣㕤慣㈶㔶㥢捦㌵攴愲つ昹㔴搴ㅣ敡㡥㜱〵㝣捣㑤摣摥㑡昶㠶戹㍤敡搴㜰昴〴收ㄱ㕥㤸㐷㐱愵㡦㐶ㄳ㌱㐷挰〰㑦摣ちて摤㈰捣㘳㈰ぢ㠱㜹㉣挴㝥㤸㈳㥤㈸㝡㍢慥搹昱搰换晤㐶搵㘸挸〵收㉡㠸㍡㘱㡥㠱㔴㘰㜶㜸㘰㙡ㅥ扡㜸㤴㔲㙤愱摣慡攱㐴ぢ㝤ち㕡㜰晢㤵ㄳ摡㌸ㄵ㝤㥢㕢慥㈶㠳敤搰戲㙡㌲搹㥡㐴㐳㕤ㅡ㐷㥥扡ㅡ慢慥㈱㤱捡㘷㙡㤳戱㠴㈹㐵〰㡣㜱ㅡ㝣捣㉤摤挱挹㤱㘶㉢户㐷㥤摡〶㍤攱搶攴攵㜶㈶㔴晡㉣㌴ㄱ㜳㕢ㄸ攰㔹愶戹㐷㙢敥挲㥡㍢慣㌹捥㤵愷愸㍣㥦昲㌴㤶㔴ㄴ㜲㈱㜱㈱㐴㥤㈴㙡㈰ㄵㄲつ㕥ㄲ摣㐷㠵挴〱愱㈴攲㜰愲㠵扥ㄴ㉤㐸㈴㥣搰挶㙡昴㙤ㄲ㤹㈸㡥慦㜵愹㘸㉣搹㄰㑤㘴搳昱㑣愶愶㉥㔳搷㔰ㄳ㡦愶㤲戱㙣㉥㘱㈶摤攱慣㠱㡦㤹㜲㝢戲㍢愶摤ㅥ㜵㙡㍣㝡㐲㘲㕦㉦㠹㉢愱搲㔷愱㠹㤸摢挳〰捦㌲捤摤㔱㜳晦搳摣摢捣ㅤ㕣昹〴㉡晦㐸昹㡥㔸㔲㍢㐲㉥㈴慥㠷愸㤳挴㑥㤰ち㠹摤扣㈴戸㠳〹㠹㌹愱㈴㈶挱㠹ㄶ晡㈶戴㈰㌱搹〹㙤摣㡣扥㑤㈲㔹ㅢ换㈷ㄳ㜹ㅣ㤱㌲㌵㠹㕣㐳愲〱㔰慣㥡㝣慡愶慥㉥㔳ㄳ㡦㔹收ㄴ㜷㌸敢攰㘳㑥㜵㝢戲㉦㑤㜳㝢搴愹㥤搱ㄳㄲ㍢㝢㐹摣づ㤵扥〳㑤挴㥣〹〳㍣换㌴昷㈵捤㥤㐷㜳㔷㌱㜷㜱攵㔳愹扣㤷昲㘹㔸㔲戳㈰ㄷㄲ昷㐱搴㐹㘲づ愴㐲㘲㐷㉦㠹捥扤㘳㠷㔰ㄲ㥣㘵㐷㄰㕣ㄲ㡣ㄶ㈴㜶㜳㐲ㅢて愳敦㤰挸㌵㘴愳戵戹扡㝣戲㈱㥢攰㈷㙦ㅤ晡昱㘴愲㈱㤱挸㕡戱㝣捡摣摤ㅤ捥㈳昰㌱昷㜰㝢戲㜷搴扢㍤敡搴㥥攸〹㠹㤴㤷挴㘳㔰改挷搱㐴捣扤㘰㠰㘷搱摥戱户㉢摦㤵捡愷改㌰㡢㈴昶㠵㕣㐸㍣换昰㤴昰戵㍦愴㐲㘲㥢㔰ㄲ㕢㠷㤲攰捣㌹㠲攰扥㔵㘸㐱攲㌷㑥㘸攳㐵昴㙤ㄲ愹㘴戴㉥ㅤ慢㠹㕢搱㐴㉣ㄱ挳つ昴ㅡ愲㤹㑣㍡ㄹ㑢㐷攳愹㘸㡤㔵㙢㉥㜰㠷昳ㄲ㝣捣〳摣㥥㤰挸戸㍤敡㔴づ㍤㈱㌱挶㑢攲㔵愸昴㙢㘸㈲愶〵〳㍣㡢㐸攴㕤昹ㅥ㔴扥㑤㠷㝡慥昳㈲挸㠵挴扢っ㑦〹㕦〷㐲㉡㈴㌶昱㤲攸摣㍢㌶づ㈵㜱㄰㥣㄰〴㌷っ㐲ぢㄲ㑤㑥㘸攳㈳昴㙤ㄲ戱㔸㌶㔳ぢ〸搸㌳昲㠹㘸㌴㕢㔷ㄳ戵ㄲ挹㘸戲㈶㠶㥢ち㘶昰戱摤散づ攷㥦昰㌱㕢摣㥥散ㅤ㌲㐷捥昸搴愹㌶攸㠴挴晡㕥ㄲ㥦㐲愵㍦㐳ㄳ㌱摢㘱㠰㘷搱摥搱攱捡昷愱昲㉢㍡昰昶つ㙡㈹攴㐲攲ㅢ㠶愷㠴慦㘵㤰ち㠹㉡て〹攳㍢㤸㤴晥㈰㌶㐲昱㉣㐷㈴戸攱摣ㅤ㕡攰㌹搴挹㘷晣㠸扥㡤㈷㕦ㅢ㑦攷昳搸㑥㘲㔶㍣㔱㤳㑦㘶㙡戳昱㕣っ㜷扤㙦挸愵敡戲㜵㔱昳㌰㜷㡣㍦挱挷晣慤摢晢㤹㍤㤹昸㘶㝣敡搴㑡攸〴㑦㤹ㄷ㡦慡㠴扥ㅣ㑤挴晣ㅤっ昰㉣㌳晡愰ㅢ晣㈰慥㠰㉣攴㠳戸ㄲ㘲晦〷昱㤱㑥ㄴ㝤〰㌳昷㠵㕥㘷戰愴㡥㠶㕣㘰昲敦づ㜴挲㍣〶㔲㠱昹昵昷㠵㙦㌵㥡㌰攵愰晢㈵愴挵㕦㘰㌸挹㑤ぢ㍤〰愱挰敤㌸㈷戴㌱㄰㝤㜷〷换㌶搴㔸搹㙣㍣㤶慥㑢㈴㌲㌵つ昱摡㔸㌴㤹愹㑢㘷昱改搳㤰捣㤹挷扢挳ㄹ〴ㅦ昳〴户㈷摣㔶戹㍤敡搴挹攸〹户㝦㘱㌰㥤摦〶〷㐳愵㌷㐰ㄳ㌱㌹㤹㡤㘷㤹㈶㌷㑤㔰㥡㔸捣㔳㕤㌹㙦㈹愱㠷㔲扥〸㑢敡㜴挸㠵挴㌰㠸㍡㐹㥣〱愹㤰㜸挷㑢愲昳㠳昸慤㔰ㄲ㥣戸ㄶㄲ㈳㄰ち㈴捥㜲㐲ㅢ㈳搱户㐹㈴昳㌸挰㈴搲㌵昸攲㤶挱㕥㤶慢戵昰愵㉥㥥㡦㘷㘲昹㝣㑤㍥ㅥ㌷捦㜶㠷㌳ち㍥收㌹㙥㑦㍥㠸捦㜵㝢搴愹ぢ搰ㄳㄲ慦㜸㐹㔴㐳愵㝦㠵㈶㘲㜲㠲ㅡ捦愲て攲㡢㕣㌹㉦㥦搰㘳改搰㑡ㄲ㤷㐰㉥㈴戶㘵㜸㑡昸㕡つ愹㤰㜸挶㑢愲㜳㥢㜸㉡㤴挴ㅡ㌸〹㠹ㄸ㐲㠱挴㘵㑥㘸愳〶㝤㘷㕦捡㐵敢㌲㤹㔸慡㈱ぢㄲつ昱㕣挶捡挷ㅢ㘲愹㤴㤵戰戲㌱散㔸收攵敥㜰攲昰㌱慦㜰㝢戲㑤挸ㄴ㌵㐷㑦㥤扡〶㍡㈱昱愸㤷㐴ㅡ㉡㕤㡢㈶㘲㕥ぢ〳㍣㡢戶㠹敢㕣昹ㄲ㉡㈷搰㘱㈹搷㜹㉤攴㐲㘲㈲挳㔳挲搷つ㤰ち㠹㍦㠷㤲戸㈷㤴挴㥦攰㈴㈴愶㈰ㄴ㐸摣攸㠴㌶愶愲㙦㤳㘸挸㐴㙢㘲戹㥡㔸㑤ㅡ㍦㠸㌳挹㕣㈶㙦攵㤳愹㙣扥慥㈶摢㄰㡢㈶昲收㑤敥㜰愶挱挷扣搹敤〹〹㤹㜶收攸愹㔳户㐱㈷㈴㙥昳㤲㤸〹㤵摥〵㑤挴扣ㅤ〶㜸ㄶ㤱戸挳㤵昳㙥ㄳ㝡㉥ㅤづ攷㍡摦〵戹㤰搸㥤攱㈹攱敢ㅥ㐸㠵挴摡㔰ㄲ搷㠵㤲戸ㄷ㑥㐲㘲㍥㐲㠱挴㥦㥤搰挶㥥攸㍢㝢㐷捣挲慦㐵ぢ㠷㠸㘴〶㍦㜴㘲㜵愹㜴㍡㤳捤愵慣㑣㍡㙤㔹搱㤴㜹㥦㍢㥣扤攰㘳摥敦昶㠴挴〳㙥㡦㍡昵㌰㝡㐲攲ち㉦㠹晤愰搲晢愳㠹㤸㥣ㅣ挶戳㠸挴㕦㕣昹㔱㔴㘶攸㜰㌴搷昹㔱挸㠵㐴㤶攱㈹攱敢㜱㐸㠵挴〵愱㈴捥ぢ㈵昱〴㥣㠴挴㐲㠴〲㠹扦㌹愱㡤㐵攸摢㈴搲㜵搹㠶㜴㌴㘱㐵搳戱㝣挲㑡㐵ㅢ㤲㔶㈲㤳愹慢换挷昲戱扡㕣㍣㘱捡ㅣ㌱㐷搸〸ㅦ昳㈹㜷㜰㐲攲㘹户㐷㥤㝡づ㍤㈱㜱㠶㤷㐴㌳㔴㥡㝦㥡㈶㘲㜲挲ㄷ捦㈲ㄲ㝦㜷攵㈷㔰搹㑥㠷㔵㕣攷ㄷ㈱ㄷㄲ㑢ㄸ㥥ㄲ扥㕥㠶㔴㐸㥣攰㈵搱昹㤵攴戸㔰ㄲ晦㠰㤳㤰㔸㡥㔰㈰昱㡡ㄳ摡㌸ㄴ㝤㥢㐴㌴㤱㡡㘵㘲ㄹㅣ㌸㙢㔳㠹㝣㙤愶㌶㕥ㄷ挳敦摦㘴㙤愲㉥㤵慡㑤攵㑣㤹昷攵〸て㠳㡦昹㥡㍢戸㤵㠸㙢扥敥昶愸㔳㙦愱㈷㈴㡥昴㤲㔸〱㤵㕥㠹㈶㘲扥つ〳㍣㡢扥㤲扣攳捡㜹㈳ち晤㝢㍡㥣捥㜵㝥て㜲㈱㜱㉣挳㔳挲搷〷㤰ち㠹㘵㕥ㄲ㥤㐷捣愵愱㈴㍥㠴㤳㤰㔸㠵㔰㈰昱㤱ㄳ摡㌸ㄱ㝤㠷㐴㌶㤵换㌶㌴㔸㌸㌶㘴ㄲ戹㜸慥㉥㠱㙤愴㈶ㅥ㡦挶㙢搲改㔴㈶㘶晥搳ㅤ捥㐹昰㌱㍦㜶㝢戲㑤㝣攲昶愸㔳㥦愱㈷㈴ㄶ㝢㐹㥣〶㤵㍥ㅤ㑤挴晣ㅣ〶㜸ㄶ㙤ㄳ㕦戸㜲摥㤱㐲㥦㑤㠷㜳戹捥㕦㐲㉥㈴捥㘵㜸㑡昸晡ㅡ㔲㈱㤱て㈵㤱ぢ㈵昱つ㥣㠴挴㠵〸〵ㄲ摦㍡愱㡤㡢搰㜷昶づ晣慤愱㕡㝣㜶㔸㌵つ戱㐴づ扦㘵㔳昸慡㥥㑤㔹昹摡㍡晣愰㡢攷捣敦摣攱㕣っㅦ昳㝢户㈷㈴㝥㜰㝢搴愹㥦搱ㄳㄲ扦昱㤲㔸〳㤵扥っ㑤挴晣〵〶㜸ㄶ㤱攰ㄸ㐵㝥㌱㤵㔷搳攱ㄲ慥㜳㌹攴㐲攲㕡㠶愷㠴㉦㑥愹ち㠹㜹愱㈴昶〸㈵㔱〹㈷㍣㜱㘳㉢㠴〲〹挳〹㙤摣㠰扥㑤〲扦㕣戳搹㙣ㅥ㍦摡㜰㠰㠸㌷愴敢搲㤸㐴㐸㠱㑣㌶搶㘰挵㙢㜲㘶㕦挷㐷晦〹㍥㈶㘷㔹㘵㜰㐲㐲扢㍤敡㔴㝦昴㠴挴㉣㉦㠹㜵㔰改㕢搰㐴捣〱㌰〸㈳㌱搰㤵昳ㅥㄵ晡㑥㍡昰㈶ㄳ捡㜴挳摦捤昰㤴昰挵㘹㔲㈱㌱搹㑢愲昳㥢搵㑥愱㈴〶挳〹㑦ㄴㄴ㈱ㄴ㐸㙣攰㠴㌶敥㐷摦㈶㔱㤷捣㈵㙡㌳昱㜴㉡㤵捦㈵㌲愹㉣㝥搷攲戳㈳㥥㑤搶㈵戳搱㜴㉡㙢づ㜱㝣昴〳昰㌱㌹㜳㉡㈴攴㥢搵㐶㙥㡦㍡挵ㄹ㔱㈱㌱摥㑢攲ㄱ愸昴㕦搰㐴捣㘱㌰㄰ㄲ㠱㔳ㅣ㥢扡㜲摥慣㐲㍦㐱〷摥㙤㐲つ㜷挳㍦挹昰㤴昰㌵ㄲ㔲㈱ㄱ昵㤲攸㍣㑥㡣ぢ㈵㌱ち㑥㜸攲㜶搱〸〵ㄲ愳㥤搰挶㜳攸摢㈴戰㐷愴愲㤹㕡㥣昴慡愹㑤㈴㙢戳昸㑡㤱慣慤㡢愷㜱摥〷㍦㙣ㄳ㜱㜳㜳挷㐷㍦てㅦ㤳戳愱㐲㐲戶㠹㙡户㐷㥤攲㉣愷㤰搸搲㑢攲㈵愸昴换㘸㈲收㔶㌰〸摢㈶㌸昷㈹昲㥢㌹搶搷改戰㡥敢扣㡤ㅢ晥㑤㠶愷㠴慦㜱㤰ち㠹攱㕥ㄲ㥤愷㌸㌶つ㈵戱ㅤ㥣昰㉣搳敦㈲ㄴ㐸㐴㥤搰挶㝢攸扢㈴攲㌱㥣昸㑡㈶攳昱㙣㈲㡤㘳㘷戲挶挲愹㥦㘸㐳㌴㤵慢㑢愷㘲㘶捣昱搱敦挳挷攴っ愷㤰㤰ㅦ昶㜱户㐷㥤攲捣愵㤰搸搰㑢攲㥦㔰改㡦搱㐴捣㌴っ㘴㡤〳㈷〰㌹㥦㈹㜲摥扥㐲㝦㑥〷摥㝦㐲挹ㄴ㈵㐵晦㘶㜸㑡昸摡〱搶㐲愲扦㤷㐴攷摥ㄱ〹㈵㌱〱㑥㜸攲扡㘴㠴〲㠹ㅤ搱㘱㌴攳㕢昴㙤ㄲ昹摡戴㔵㤷㑤愶搲戵搹㌴㑥敦搴搵愶㙡㔲挰㤲愸挳㌷捣㌸晥㘶㥢㌹搱昱搱摦挱挷摣挹敤挹摥㌱挹敤㔱愷㌸ㅢ㈹㈴㉡扣㈴㝥㠲㑡晦㡣㈶㘲㑥㠳㠱慣㜱㘰敦㤸敥捡敦攷㔸晢ㄸ㘸ㅥ攰㍡换戴㈳㐵㤵㄰㜵㤲攰戴愳㤰昸晥扢戰摦愲摦㐲㕡晣㕢㜴㔷㌸攱㠹㑡ㄲ㠴〲㠹㔹攸〸㠹〸晡㌶㠹㙣戶㈱㡡㤳㕥戹㘴㈶㥤㑢搴攰㕢㌶戶㠳㙣慡慥㌶ㄷ㙦愸挱愷㐷搲㥣敤昸攸㝥昰㌱攷戸㍤搹㍢收扡㍤敡ㄴ㘷ㄸ㠵挴ㄷㄸ㑣攷㙦搱㐱㔰㘹ㄳ㑤挴慣㠷㠱㤰攸㐳㍡㠵摦愲昳㕣㌹㙦㘸愱㠷搰攱㔱㉣㤹昳㈱挷ㄳ㈵ㅤ㄰つ攸㔳戹て㍡摢〷收愹挲慦㘴ㅦㅢ晣㕢〳搳昰户〳㔸㡢㔳搶〷㤷昰摡ㄷ扥㔶㤴㡦晦捦㘲㜱㈶㡣搷扤昳㔵昹〱搶昵晦㄰㠷敦㐶㘱㙥㡣ㄱ㐷攰愵㠷㘲㠵㉢昷挳敡㐶挳㠶搸搵㥦㥣㠳㘳搹㤰收㤹敤㤸ㄱ挳㥦㉥㥣搷㍡愹昳敦摥慤攷捥㤴㡤㜵㙦㠱㕦㕤㤰㑣㙡㘸挷㍤ㄳ㍡㉣搷㙤㙥㕢愷ㅦ㙥㈹㡦㌹㑦㈸挶昲㠶昹㐳ち㍤捦㠵挳挳ち搲㤹戸搱㌷敦㤶攱㐶㙣挷戵戳ㄵ攵㝤㔴攸戵晣捥㕦戸攳㤵挲㡣㠶㍦敦㌰㌳㐷〰挳㐲㉥㥢㥥摣搸㈱户ㅤ搸ㄴ㝡愵㌹㠱㙡っ㈳愶〹㘳收㡥㐹㔴扥㠳昷愱挷㈹晣搴㤹㤰㥢㘵㐴㙦㠶㜸㡡㐷㍢㐶愳㘸搰〲㜴戰戱攲摡㘵摦攳戳㠹㑥㜷㈷晢晦㉡攷㝦㜳愷㐱〷戸ㅥ扦㔶愳㑥㥦㔴昹挶㡡㡢㍦扦㘶晢敡ぢ慦晦挵昹㝦㠵敤昱搹挴戸㍣ㅥ㤸㠸昹㔷散㡣㤰敡㌷搹扣挵收㙤㌴敡㜵っ攲㘵㕣㄰㕤㜴㥦昴搷ㅣ㐵昰㍥改收㐲㐴挲ㄳ攵㍥ㄸ敦㠰㍥敡㈰㜴戸搳愸㔷攰挱㉤㤵慢慡慢戹㤶捤㄰㜳〳㔳扡〹慤戱〵㘴㌶㐹昵㈲散摣昵㡦攸慤㘸捣挳㥥㉢ㅡ㜴㌰㍡扤㐳挲㜹㐹昱攸㌱㤲㐳攰ㄱ㠶攴㔹㘷捤㡢㤰㍣攳㈸㠲㜷㑥㌷㤷㈳ㄲ㥥㘵㝡㍢ㅢ挹攱攸〸㤲愷攰搱㠹㈴挶戵攴㡣愰㡤攴〸㉣ㄹ昱〲㤲挷㝤㐸㤲㌴㕥〹㤳㑥㈴㐷愱搳㍢㈴㥣㕤散ㅤ㤲攳攱ㄱ㠶攴㤱㔲㐸ㅥ㜶ㄴ挱㝢愹㥢慢㄰〹捦㌲扤扤㡤攴ㄴ㜴〴挹㠳㕥㈴ㄳ戸㤶㥣散戳㤱㜰ㅡ搱㤸㔸㐰昲㘷ㅦ㤲㐹㔰っ㍡ㄳ㈶扤愳挰戹挲摥㔱㌸ㅦㅥ㘱ㄴ敥㉣㐵攱づ㐷ㄱ扣愱扡㜹㈱㈲攱㔹愶㘷搸ㄴ㉥㐵㐷㈸摣收愵㌰㤳ㄴ㌸搱㘷㔳攰ㄴ愲戱㙢㠱挲捤㍥ち戳㐹攱㑡㤸昴㡥〲攷〹㝢㐷攱㡦昰〸愳㜰㝤㈹ち㙢ㅤ㐵昰慥敡收昵㠸㠴㈷㘶㔷㙣ち㌷愱㈳ㄴ慥昳㔲㤸㑦ち敢愰戲㈹㜰晡搰搸慢㐰攱㉡ㅦ㠵㝤㐸攱㜶㤸昴㡥〲攷〸㝢㐷㠱㌳㠵㘱ㄴ搶㤴愲戰摡㔱〴㙦慤㙥摥㠷㐸㜸愲㈶挵愶昰㄰㍡㐲攱ㄲ㉦㠵っ㈹㜰㠲捦愶挰愹㐳㈳㕢愰㜰㠱㡦㠲㐵ち㡦挱愴㜷ㄴㅥ㜷㍤㝡㝣愸攴㉣㘱ㄸ㠵戳㑢㔱㌸换㔱〴敦慦㙥㍥㡢㐸㜸愲㡥挵愶昰〲㍡㐲攱っ㉦㠵㘶㔲㜸〹㉡㥢〲愷つ㡤搶〲㠵㔳㝤ㄴづ㈶㠵㔷㘱搲㍢ち慦戹ㅥ㍤愶挰ㄹ挲㌰ち慢㑡㔱㌸挱㔱〴㙦戲㙥扥㡢㐸㜸愲收挵愶昰㈱㍡㐲攱㌸㉦㠵攵愴昰㑦愸㙣ち㥣㌲㌴づ㉢㔰㌸摡㐷攱㜰㔲昸ㄴ㈶扤愳挰㜹㐱昱攸㌱㠵慦攰ㄱ㐶㘱㐵㈹ち㐷㌸㡡攰㥤搶捤㙦㄰〹捦㌲㝤㤴㑤攱〷㜴㠴挲㙦扤ㄴ㝥㑦ち㍦㐱㘵㔳昸ㄱ㑢挶戱〵ち换㝣ㄴ㡥愷㌱㝦㌶㜴㝥㙣㉡慣㕤敦㤰㜰㉥㔰㍣㝡㡣愴㉦捣慢戹㈲㠱㉦㔷敤愵㤰戴㌹㡡攰扤搷㑤㡤㐸ㄸ㍤㉡㙣㙣㈴〳搰ㄷ㈴㡢扤㐸㑥攳㕡㜲㙡捥㐶挲㐹㍦攳て〵㈴㑤㍥㈴㘷㐲㌱㘸㌰㑣昰散挵㔷㑣捥散㠹㐷㡦㈹っ㠵㜹㜵〸㠵㠵愵㈸攴ㅤ㐵昰〶散收㌰㐴ㄲち攷摢ㄴ㐶愰㉦ㄴ㜲㕥ちㄷ㤲挲㈸愸㙣ち㈳戱㘴㕣㕣愰㜰㠰㡦挲愵愴㔰つㄳ㍣㝢㐱㠱戳㝡攲搱㘳ち㥣摢慢づ愱戰㕦㈹ち晢㍡㡡攰㕤搸捤㙤ㄱ㐹㈸㕣㘹㔳㠸愱㉦ㄴ昶昶㔲戸㥡ㄴ攲㔰搹ㄴ㌸搹㘷㕣㕢愰㌰捦㐷攱㡦愴㤰㠶〹㥥扤愰挰ㄹ㍤昱攸㌱〵捥敢㔵㠷㔰㤸㕢㡡挲ㅣ㐷ㄱ扣ㄵ扢㌹ㄱ㤱㠴挲㑤㌶㠵㈹攸ぢ㠵㔹㕥ち敢㐸㠱搳㜱㌶〵㑥昴ㄹ户ㄶ㈸散散愳㜰㍢㈹捣㠴〹㥥扤愰挰搹㍣昱攸㌱〵捥改㔵㠷㔰㤸㔲㡡挲㘴㐷ㄱ扣ㅦ扢戹㍢㈲〹㠵㝢㙤ち昳搱ㄷち㍢㜹㈹摣㐷ち㥣㡡戳㈹㜰㤲捦㜸愰㐰㘱〷ㅦ㠵㠷㐸㘱㍦㤸攰搹ぢち㥣挹ㄳ㡦ㅥ㔳挸挰扣㍡㠴㐲扡ㄴ㠵㤴愳〸摥㤴摤捣㈲㤲㔰㜸捣愶戰㄰㝤愱㤰昰㔲㜸㠲ㄴ㌸つ㘷㔳攰〴㥦昱㘴㠱㐲搴㐷攱㘹㔲㘸㠶〹㥥扤愰挰㔹㍣昱攸㌱㠵㜶㤸㔷㠷㔰ㄸ㕢㡡挲搶㡥㈲㜸㘷㜶㜳〹㈲〹㠵ㄷ㙣ち换搱ㄷち㕢㝡㈹扣㐴ち㥣㠲戳㈹㜰㜲捦昸㐷㠱挲ㄸㅦ㠵㔷㐹㘱〵㑣昰散〵㠵㤵慥㐷㡦㈹㜰ㅥ慦㍡㠴挲㠸㔲ㄴ㠶㍢㡡攰敤搹捤㘳ㄱ㐹㈸扣㙤㔳攰ㅣ㥥㔰搸搴㑢攱㕤㔲㌸〹㉡㥢〲㈷昶㡣昷ぢㄴ㌶昶㔱昸㤰ㄴ㑥㠳〹㥥扤愰挰搹㍢昱攸㌱〵捥攱㔵㠷㔰ㄸ㕣㡡挲晡㡥㈲㜸㡦㜶昳㕣㐴ㄲち㥦摡ㄴ㌸㝦㈷ㄴ㑣㉦㠵捦㐹攱㘲愸㙣ち㥣搴㌳晥㕤愰搰摦㐷攱㉢㔲㔸〳ㄳ㍣㝢㐱㠱㌳㜷攲搱㘳ち㥣扦慢づ愱搰户ㄴ〵挳㔱〴㙦搴㙥㜲摡㑦㈸晣㘰㔳攰摣㥤㔰愸昰㔲昸㠹ㄴ晥〴㤵㑤㠱ㄳ㝡挶㉦〵ち㘵㍥ちち㌷㜰ㅣ戴づ㈶㜸昶㠲〲㘷敤挴愳挷ㄴ㌸㜷㔷ㅤ㐲攱㠷㙦㑢㥣㤸晢摥㔱〴敦搶㙥㜲捡㑦㈸昴挵搸㜱㘲敥㍥昴㠵挲户昰昸〰㙢㈷㈷收㌴㤴敡〱愸㙣ち㥣捣㌳晡㐱收㥣㤸晢ㄲ戶敥㜷攷㠸ㅥ㐰ち㡦挰〴捦㕥㔰攰㡣㥤㜸昴㤸挲ㄳ㌰慦づ愱昰㘹㈹ち晦㜲ㄴ㜳〳㝦㡣摢攴㜴㥦㔰ㄸ㙣㔳㜸ㄶ㝤愱昰戱㤷挲㄰㔲攰㜴㥢㑤㠱ㄳ㜹挶㐶〵ちㅦ昸㈸っ㈵㠵㤷㘰㠲㘷㉦㈸㜰戶㑥㍣㝡㑣攱㜵㤸㔷㠷㔰㜸扢ㄴ㠵户ㅣ㐵昰扥敤收㥢㠸㈴ㄴ㐶搸ㄴ㌸㕦㈷ㄴ摥昰㔲ㄸ㐵ち敦㐳㘵㔳攰㈴㥥戱㜹㠱挲㉢㍥ち搵愴挰挹㌷㍣㝢㐱㠱㌳㜵攲搱㘳ち㥦挳扣㍡㠴挲ぢ愵㈸晣摤㔱〴㙦摥㙥晥ㅢ㤱㠴挲㔸㥢〲攷敡㠴挲㜳㕥ち摢㤲挲㜷㔰搹ㄴ㌸㠱㘷㙣㔷愰昰㤴㡦㐲㡣ㄴ㌸昱㠶㘷㉦㈸㜰㤶㑥㍣㝡㑣愱て㡥㑣搵㈱ㄴㅥ㉢㐵攱㔱㐷ㄱ扣㠳扢㔹㠹㐸㐲㈱㙤㔳搰攸ぢ㠵扦㜸㈹搴㤱㐲㍦愸㙣ち㥣扣㌳戶㉦㔰㜸搰㐷㘱〲㈹っ㠲㐹敦㈸㜰㠶慥㜷ㄴ㠶挰㈳㡣挲扤愵㈸摣攳㈸㡡㙥攳扥ㄱ㈲㜵㜷ㅢ㜷捦摦㐷ㅦ〴昴㤵㜹㕥㔷搸㉦㙦㡢㌹㈳㠷㉢ぢㅢ㥢㥡攴愲扣晥戸敢㜲ㅢ晥㐲昹㉣摣㕣ㅣ昷㕡慥㙦㜴晥敡敤㑣摣㜴㥣㌷戱㜵敦敢慢愵㐷㘷㈳㍦户つ㌷晡敤㥢㥦搹㡥㥢挲攷慡昰ㄷ㤶㍢㍡慣戶㤶晦㠵㕢㌲攳㌲㐹摥攵〶て晢㘶捣愱㔷㈸昲搲挳搰改㉦晢㍥敤〵ㅥ敥ㅦㅥ㉦攷捤㥡晦戳晢挳ㅢ㔳戰㠹戹㌷㕥换㜹㙥㍦㕥愱敥挲㕢㙣㑦㐳慦㉣晢㐵挶㕣㔶㡥㕡㑣搸ㅢ搳搱昴挱㕦づ㤶〹㘸㌴ㄱ㍤〳ㄲ戹㔲㔵㥡戲捡愱搸っ㠲㉢挷㙢㐶㜹〷㤱戲挰㥦て敦搷㡦㙢散㍥㉡㌶㠳㙢㔷㜳㠶㥣换敢摢扣㈰搳搶㤶㔹㕥搵扣愰挹㙡㔹搸戱愸㙡挱㔲㑣㤱攲戶改ㄸ〷晥ㄶ戹㥥㠹晦㙤搰搸摤㌶㐷㐴㙥㤷挶㉥㤰㠶慦散扡搰㤵㥤〵㝢㘳㌶ㅡ晦捡捥㠱挴戳戲慡ㅡ戱戹挲敥㐳㙤㠵づ㔷㐳敦〶换捥㘱㙣〷㠹っ㘳㜷㐸挳㠷戱㌶㜴ㄸ昵戰㌷收愱昱て㘳㍥㈴摥㘱挴㄰摦㌷㡣愴㍢㡣扤㘰搹㌹㡣敤㥤㘱㘸扥昵ㄵ敡捡搰㤴晢㌲㌶摦收挲㕢扣㍦㐵扣ㄸ搹㝥㡢搵㠴㘰㍡㑥ㅣ挹㕡晦〶㤶㥤改㌸㈵挳戵搶㠴㕦愱㉥〹㑤㤷㘱㙣㠲㉥愴换㔲攴㐹㌷㌳㤸㡥㌳㌴㤲捥㠲㘵㘷㍡捥㝤㐸㍡㐲慥㔰攷㠶愶㕢挴搸〴㕡㐸㜷㈰㐵㥥㜴昳㠳改昶㜱搳㌵挱戲㌳ㅤ㈷ㄹ㈴㥤つ昳昴搰㜴慤㡣敤㠷㜹㜰㈰ㅤ攷㈳㝣敦㥤攵愶㙢昷愶攳搹㝣㑦扡㔵愱改㤶ㄶ愷㕢ㄶ㐸挷ㄳ晦扥㜴〷扢改づ昵愶㍢挴㑤㘷挳㍣㍡㌴摤攱㡣敤㠷戹㈲㤰㙥㜹㌰摤攱㙥扡摦㜹搳ㅤ攵愴㌳㡥㠴㌴㝣〷㌹㍣㜴〸㐷挳摥昸㍤ㅡ晦づ㜲っ㈴摥昷昴昷挱㘱ㅣ敦づ攳㌸㔸㜶扥愷愷㌸挳搰ㅣ㐶㠵㕡ㅡ㥡㜲ㄵ㘳㌳㘵㘱ㄳ㍡㠹㈲捦㈶㜴㕡㌰摤㤹㙥扡㔳㘰搹㤹㡥㈷㕦攵㍤戵㜷㤰搶搰㜴愷㌳戶㝦〷㌹㈳㤰敥挲㘰㍡㥥㡢㤵ㅤ攴㉣㙦㍡㥥攵㤴㜴昶摡㉤ち㑤㜷㉥㘳晢搷敥晣㐰扡慢㠳改㜸搲㔳搲㕤攸㑤挷搳㠹㥥㜴㤹搰㜴㤷ㄴ愷㕢ㅤ㐸户㉥㤸敥㜶㌷摤㘵摥㜴㍣㙦攷㐹户㙦㘸扡㉢㡢搳㕤ㅤ㐸挷㔳㝣扥ㅤ攴㈱㌷摤戵摥㜴㍣㐱收㐹㔷ㅦ㥡㙥㙤㜱扡ㅢ〲改㜸㉥捤㤷敥㘹㌷摤㡤摥㜴㉦戸改散晤㜱㔶㘸扡㜵㡣敤摦ㅦ㙦つ愴㝢㈹㤸敥㔵㌷摤敤摥㜴㍣攵攳㔹扢㘹愱改敥㘲㙣晦愶㜲㑦㈰摤扢挱㜴ㅦ扡改晥散㑤挷㜳㉢㥥㜴㍢㠶愶㝢愰㌸摤㐳㠱㜴㥦〷搳㝤攵愶㝢挴㥢㡥㈷㌱㍣改搲愱改ㅥ㉤㑥昷㜸㈰摤㑦挱㜴㍣愷㈱㍢挲摦扣改㜸戶㐰搲搹扢㜹㌴㌴摤搳㡣敤摦捤㥦愵挸㜳㔴攱㠹〵摦愶㌲〰〲㐹昷㍣ㄶ㍡㡦㉡晣㔹敥㔹扢慤㐲搳扤〸愳挰㝢昷㌲㐵㥥㜴晣〵敦㑢挷㕦改㤲敥ㄵ㉣㜴愶攳敦㕦㐹㘷㝦づ㡥づ㑤昷㍡㡣〲㥦㠳㙦㔲攴㐹㌷ち㝤㕦扡㙡〸㈴摤摢㔸攸㑣挷ㅦ㥡ㅥ㤸挳㐲搳扤〷愳〰捣て㈸昲愴摢ㄶ㝤㕦扡ㄸ〴㤲敥㈳㉣㜴愶攳㉦㍡て捣つ㐲搳㝤〲愳〰捣㑦㈹昲愴攳㡦㍦㕦㍡晥挰㤳㜴㥦㘳挱㑤㔷㌹つ㥤ㅥ晦〰㘰晤摢㘰晣㔴㙡戲戲晣戳㐱㤳昱愷㌸挶㌶攱㡢㝣て晥搶捦ㄷ挸愳昸捤㥤㌱昴扦㥤〵㜶〶昱晢㌳ㄷ慡昰挲搵摢攸㜱㔰晡㑢㡡昹昵㔷㍣扥㜲ㄶ挴㠳㕦㜵ぢㅥ昵攸㠹挷搷ㄴ捦㜷㜴晡ㅢ㘷㐱㍣昸慤戴攰挱㙦㥣攲昱㉤挵晣戲㐹㥤晥捥㔹㄰て㝥戱㉣㜸㘴搰ㄳ㡦敦㈹捥㍡㍡晤㠳戳㈰ㅥ㤶搳戱搷㠳摦晢挴攳㐷㡡て㜴㜴晡㈷㘷㐱㍣昸昵慥㤰㠳㕦摤挴攳㘷㡡て㜶㜴晡ㄷ㘷㐱㍣摡㥤㡥㥤㠳摦扥挴㠳散ㄴ扦㜸搱㐸㉢昶挸ㄲ慦㐱晣㤲挵〵摢㠳㕦愰挴愳㥣㌶晣敥㈴ㅥ㝤扣ㅥ扦昳㜹昰晢㡥㜸㔴搰㠶㕦㜳挴愳搲敢挱慦㌴㠵ㅣ晣扡㈲ㅥ〶㙤㑥㜲㍤晡㝡㍤昸慤愴攰挱㙦ㅣ攲㔱㐵ㅢ㝥搹㤰ㅣ摡敢挱㉦ㄶ〵㡦㜳㕤㡦〸㙤昸㝤㐱㍣晡㜹㍤昸摤愰攰挱捦㝤挹搱㥦㌶晣挸ㄷ㡦〱㕥て㝥扣ㄷ㍣昸搱㉤ㅥ〳㘹挳㑦㙤昱ㄸ攴昵攰㈷㜴挱㠳㥦扥攲㘱搲㠶ㅦ扣攲戱㥥搷㠳ㅦ戲〵㡦㜵慥挷晡戴攱㘷愷㜸っ昶㝡摣敥昳攰㘷愰攴搸㠰㌶晣昸ㄳ㡦㈱㕥て㝥搴ㄵ㜲昰㘳㑣㍣㌶愴捤㐳慥挷㐶㕥て㝥㕡ㄵ㍣昸㐹㈴ㅥㅢ搳㠶ㅦ㐲㤲㘳愸搷㠳ㅦ㌸〵て㝥㤸㠸挷㈶戴㜹搶昵ㄸ收昵㜸摥攷挱捦〳昱搸㤴㌶晣㈸㤰ㅣ㥢㜹㍤㜸搸㉦攴攰㈱㕤㍣㠶搳㠶㐷㜳昱ㄸ攱昵攰㤱扢攰挱愳戲㜸㡣愴つて挸攲㌱捡敢挱㠳㙦挱㠳〷㔶昱ㄸ㑤ㅢㅥ㔳挵㘳㜳慦〷㡦㥦〵て㌹戰㜱慦ㅢ〳ㅢ昷㘱昲〰㈷㈷攸慡㈱挵㠹㝢㌹㤸搱敡㔷㕥㉢ㅥ搴挴㙡ぢ摢㑡づ㘰戴摡搲㙢挵〳㤹㔸㙤㘵㕢挹㐱㡢㔶扥㡣㍣㜸㠹搵㔸摢㑡づ㔴㐵ㄹ㜹挰ㄲ慢㙤㙤㉢㌹㌸ㄵ㘵攴㐱㑡慣戶戳慤攴㠰㔴㤴㤱〷㈶戱㡡搹㔶㜲㄰㉡戲攲挱㐸慣攲戶㤵ㅣ㜸㡡㌲昲〰㈴㔶㐹摢㑡づ㌶戴㑡愱敦㍥㑣ㅥ㜴挴㉡㙤㕢挹〱愶挸㡡〷ㅡ戱慡戳慤攴愰㐲㉢ㅦ㝢ㅥ㕣挴㙡㝢摢㑡づ㈴㐵戱㜸㐰ㄱ慢〹戶㤵ㅣ㍣㡡慣㜸㄰ㄱ慢㠹戶㤵ㅣ㌰㡡慣㜸攰㄰慢㐹戶㤵ㅣ㈴㡡慣㜸戰㄰慢㈹戶㤵ㅣㄸ㘸攵摢㈶㜸㠰㄰慢㘹戶㤵ㅣっ㡡㘲昱愰㈰㔶㌳㙣㉢㌹〰ㄴ㔹昱㐰㈰㔶㌳㙤㉢搹改㡢慣戸昳㡢搵慥戶㤵散攸戴昲㔱攵づ㉦㔶戳㙤㉢搹戹㡢㘲㜱㈷ㄷ慢戹戶㤵散搰戴昲㙤搱摣戱挵㙡㜷摢㑡㜶攲愲㡣摣㤹挵慡摥戶㤲ㅤ户㈸㈳㜷㘰戱㥡㉦㔶愶㥢㐸㜱晦㤴㌳攷搷㝣㘳捦愸㑤㠶㙦ㄵ㙥挱收慥㤶攲扥㈹ㄶ㔷〷㉣摣㌷㐴㜱扦ㄴ㡢慢晣ㄶ㡡扢愲㈸慥っ㈸戸昷㠹攲㡡㠰㠲㍢㥣㈸㉥て㈸戸㡦㠹攲戲㠰㠲扢㤵㈸搶〴ㄴ摣㤳㐴戱摡慦㌰摤㕤㑡㜱㉦ㄲ㡢㑢晤ㄶ㡡㍢㡥㈸㉥〹㈸戸慦㠸攲攲㠰㠲扢㠷㈸㉥ち㈸戸㐷㠸攲挲㠰㠲㍢㠱㈸㉥〸㈸戸摤㡢攲晣㠰㠲㥢扡㈸捥ぢ㈸戸㜵㡢攲摣㠰㠲ㅢ戴㈸捥〹㈸戸つ㡢攲散㠰㠲㥢慤㈸捥ち㈸戸愵㡡攲捣㠰㠲ㅢ愷㈸捥〸㈸戸㍤㡡攲て〱〵㌷㐱㔱㥣敥㔷昴晢㝦㌶㍦㠹搱</t>
  </si>
  <si>
    <t>㜸〱捤㥤〷㥣ㄴ攵晤晦敦㌹敥㠶㥢〵㘴ㄴ㔴㄰ㄵづ㌹ぢ㈰敥摥戶㍢ㄴ攱攸㈸㐵㌹搰㔸攲戹㘵ㄶづ慥攰摤㠱㘰挳㈸戱㘱㈵昶ㅥ㝢搷㐴㐹搴ㄸ㡤㍤戱挴㤶搸愲戱搷㘸散扤晤㍦㥦敦捣摣捥捣捥敥摤攵㤷晦敢㤵㘵昶㘱㥥㙦㝤收扤㌳捦捥捥昳捣㕣㤹㉡㉢㉢晢〹㉦晥捦㔷〵㔷戶㙥㕣搳搹㘵戶㑥㤸搶摥搲㘲㘶扡㥡摢摢㍡㈷㌴㜴㜴愴搶捣㙤敥散敡〷〳慤愹ㄹ晡捥捡愶捥收挳捣慡愶㔵㘶㐷㈷㡣㉡换捡慡慡昴㜲攸㠷摢㙦挳愹攸昴搲㉢㔸挰慡㑣搷㔸昴㘷㔱挵㐲㘷ㄱ㘲㌱㠰挵㐰ㄶ㠳㔸㙣挲㘲㌰ぢ㠳挵愶㉣㌶㘳㌱㠴挵㔰ㄶ㥢戳搸㠲挵㤶㉣㠶戱㘰㝥㝤㉢ㄶ㈳㔰っ摣ㅡ挵愲㘹㔳ㄷ愴㤷㘱㙢ㅡ扢摡㍢捣昱愳昶戱摡㍣㈹ㄲ㤹㄰㤹㔰㕢㕦㥢㤸㄰ㅥ㍦㙡摡捡㤶慥㤵ㅤ收愴㌶㜳㘵㔷㐷慡㘵晣愸扤㔶愶㕢㥡㌳㝢㥡㙢ㄶ戵㉦㌷摢㈶㤹改㜰㌴㥤㡡搵㐵㘲昱㜸慥扥扥㙥攰㌶㠸㍣㝦摡搴扤㍡捣㕣攷㝦㉢收戶㡣戹㘰摡搴〹昳捤慥晦㔶捣㤱㠸㠹㤰搳摢㕢㔳捤㙤晦愵愰㤵晣㑣攳搳捤㑣㌳㍦㝣搳散㘸㙥㕢㌲〱捤昶㠰㐶㉤㌹愱愱戳㜳㘵敢ち敥㐷搳捣㤶㤶㠵㘶㑥㍥昴搶改㥤㕤㝢愵㍡㕡㍢〷戶㤲㥦搹㘱戶㘵捣捥㑤㕡㘷慣捥㤸㉤戶㘱㘷㔵敢㍥愹㡥昹愹㔶戳㠲㉢㠳㕢慤捦㜰㑥搶㙣敢㙡敥㕡㌳愸㜵㜱愷戹㌰搵戶挴愴㐹㘵敢慣㤵捤㔹㔵㔱㠱愵慣摦づ㐱㉤㤳てち敤㘹㥤戶㌴搵搱㈵㌵㝥㠴㤱㈰㕢搷敥㈲㕢攱㘹ㄷ㜷愹㔱㍥㉦㝥㘶㡤捤慤㝢㥡ㅤ㙤㘶ぢ㤳昰㤳ㅣ攷㌳ㄲ㐰搶攷搰㑤捡搹ㅣ㝥㑡㙡㠰㝤昰㜱㕢㤸㐵ㅢ㠵㘲昸晣昶㡥㔶散㤰昳捣㔴摢愴挸昸挶慥散㜴㜳搵愴昰㠴㐸㕣慦㠶㕡ㅦ㑤挳敤㔰ㄸ㔳㔳㥤收愸挶ㄵㅤ㘶㉡㍢㌱ㄹ慤㥢愸㡦愱扥〶㠵慡㜸ㄱ〷扡㍢㍣て戶昲愶㔴㜹㔳扡扣㈹㔳摥㤴㉤㙦㌲换㥢㜲攵㑤㑢捡㥢㤶㤶㌷㌵㤷㌷㉤㉢㙦㕡づㅢ攷㔵搵扦㝦戹晤扡晣㤲〳敦㠹攸㑢㘷㕦㝡攱㤳挷㑤摡㘴攷㥢ㄵ㡦㙤改ㅡ㜶挰㑡㠹收敥〸戵扥ㄳち㙤㉣ち㙦㜳ㄳ㘸敥㌸敡挷愳㔰敡ㄹ㌴㤷㑤摥晥㠸㔳㤶㥦㜴搱づ㔳敥㍥愲攱换㜵㈳㡥㍡㐸戱ぢ㤱㕣ㄳ戰㔲㈲搷㉥㡣ㄵ㐶愱㐵㔰㜸㜳搵挶㈷敡戵搴㐷㔱㈸昵㤸㥤敢愷㈳搷敦晦㝥㕢搳晣ㅢ㈷晦㜶㐵晢㕦愶㙣愳搸㔳㐹慥㌸㔶㑡攴㑡㌰㔶ㄲ㠵㔶㠷挲㥢㉢ㄱ㥢愸搷㔳㍦ㄱ㠵㔲て摡戹㍥扢㘰㤷㌷扥㡤㙥㥣㝤昳ㅤ㑦扦㜸敦挸㡢ㄳ㡡ㅤ愲攴摡つ㉢㈵㜲㑤㘲慣摤㔱㘸㤳㔱㜸㜳搵搵㑥搴愷㔰摦㠰㐲愹扢敤㕣户捥㥣晥捤㍣慤㘳晡㔵㝢摤晣敤㤳㈷慥㝤㕥昱㄰㤴㕣搳戰㔲㈲搷㜴挶㥡㠱㐲㥢㠹挲㥢㉢ㄱ㤹愸捦愲㝥㌶ち愵㝥㙦攷摡㙣散㘵㍦㤴㑤扥愶攱㡡㈹㐳㑥㌸慤攱㠸㜵㡡摤扢攴摡〳㉢㈵㜲敤挹㔸㜳㔱㘸昳㔰㜸㜳㈵敢㈷敡昳愹㕦㠰㐲愹㕢散㕣戳ㄷ㑦ㄹ㍢敥昹愳愶ㅤ㍦㌰㔷晤昶搲㔳㕦㔱晣ㄶ㤱㕣㝢㘳愵㐴慥㠵㡣搵㠸㐲㕢㠴挲㥢慢㌶㍣㔱㕦㑣晤㍥㈸㤴扡搶捥戵攳㘱㥢㝤㕣㌳㘸搸㥣㌳㥦摦㝦昷攷扦㌸㜹戸ㅡ〰戵攴晡ㄹ㔶㑡攴摡㡦戱昶㐷愱ㅤ㠰挲㥢㉢㥥㤸愸ㅦ㐸晤捦㔱㈸㜵㤹㥤敢愷㠶㕡昳㠸挵㠹〵搷㙢昷摥晥捥戲戱户㉡㝥㈷㑡慥㈶慣㤴挸㜵㌰搴㝡ち㠵㤶㐶攱换ㄵ㥤愸㘷愸捦愲㔰敡〲㍢㔷㈶户敢昲户㘳㠹㜹ㅢ捡戴攳㤷ㅤ㜹搰㑤㡡㕦扤㤲㉢㠷㤵ㄲ戹㤶㌰搶㔲ㄴ㕡㌳ち㙦慥〴ㄸ㉥愳㝥㌹ち愵捥戴㜳㙤㈸㍦㝥㔸晢愳ㄵつ㌷㑦㍥晢㠶㠵挳㑥晦戹攲㌷扣攴㙡挵㑡㠹㕣㙤㡣搵㡥㐲㕢㠱挲㥢慢づ晤挶㈱搴㜷愰㔰敡ㄴ㍢㔷㑢㔷㜸昱㡢㘷㝥㌰攳昶攴摢捦散昵搹慣敢ㄴ㑦㈴㈴㔷ㄷ㔶㑡攴㕡挹㔸慢㔰㘸㠷愲昰收㡡㈶㈷敡慢愹㕦㠳㐲愹攳散㕣㈳ㅦ摤昹㥢搶攴ㄵ戳㙥扣攰愸㉢㙡摡㙦㌶ㄴ捦㔷㈴搷攱㔸㈹㤱敢〸挶㍡ㄲ㠵㜶ㄴち㙦慥㌸晡愸戵搴ㅦ㡤㐲愹戵㜶慥㔷㠷敦搵㜰敡挹㠷㉣戸晤㡣㝦慤㍡戹攲扢㌵㡡愷㐵㤲敢ㄸ慣㤴挸㜵㉣搴晡㍡ㄴ摡㉦㔱㜸㜳㈵㤱敢㌸敡㡦㐷愱搴㙡㍢㔷㜸挹晥攷㕥昵昰㜵昳慦㌹㘴挹㠱攳昶㤹昱戹攲搹㤷攴㍡ㄱ㉢㈵㜲㥤挴㔸敢㔱㘸㈷愳昰收㡡愳㡦㍡㠵晡㔳㔱㈸㜵㠸㥤敢搹㕢ㄷ㕥昹敥㡣戲㠶㔳捦晡敤慡愱㕦㥤㜸㤷攲㐹㥥攴㍡ㅤ㉢㈵㜲㥤挱㔸ㅢ㔰㘸扦㐲攱捤㤵挰㜶㥤㐹晤㔹㈸㤴㕡㘶攷㕡扦挳昴攷㙦㝥㜳㕥挳㔹㘳扢摥㝢散昶昵ㅢㄵ捦㈵㈵搷㌹㔸㈹㤱敢㕣挶㍡て㠵㜶㍥ち㙦慥ㄸ昶昹ぢ愸扦㄰㠵㔲ㄹ㍢搷㡣㝦っ㍦昵攸攵昷捤戹愴攱㠹搳㍥㝦㘵搰㠵㙡㜳愸㈵搷挵㔸㈹㤱敢ㄲ挶扡ㄴ㠵昶㙢ㄴ摥㕣戵攸㝢㉦愳晥㜲ㄴ㑡ㅤ㘸攷晡换攵捤昷搶㉦㝢㘸捡慤㍢㙦㜸敡昸㈷捦昸㑡昱捣㔸㜲㕤㠹㤵ㄲ戹慥㘲慣慢㔱㘸搷愰昰收㡡㈱搷戵搴㕦㠷㐲愹挵㜶慥ㄷ摥晣攴㠰ぢ晡㥤㍣㝦挳攰㑢㉦晣昶慡㡢㥦㔰㍣〱㤷㕣㌷㘰愵㐴慥ㅢㄹ敢㈶ㄴ摡捤㈸扣戹敡搰捦摦㐲晤㙦㔰㈸㌵摦捥㤵㍤㝡挸㠱㤹ㄱㄳ愶㕦扣㙥收戴㈷扥摤㜰㡦ㅡ〶戵攴扡ㄵ㉢㈵㜲摤挶㔸ㅢ㔱㘸扦㐳攱捤ㄵ㐳扦昱㝢敡㙦㐷愱搴㉣㍢搷捦㜷㡥㍣㝣㘲搵挳㔳㉦㥥㜱搴挷㔳〷摤昹扤ㅡづ戵攴扡ㄳ㉢㈵㜲晤㠱戱敥㐲愱晤ㄱ㠵㌷㔷ㄲ晢挶摤搴摦㠳㐲愹㈹㜶慥慢愷㘴昶摥攷㠸㌳㘶㕣㌰晡㠳戵挷㥥昴㜱戳摡ち㙡挹㜵㉦㔶㑡攴扡㡦戱敥㐷愱㍤㠰挲㥢㉢㠶敦㤴〷愹㝦〸㠵㔲昵㜶慥㈷㤶㙤戵㘸敢ㄳㄷ敦㜱搵㉢慦散戱攰戶ぢ晢愹ㄱ㔰㑢慥㍦㘳愵㐴慥扦㌰搶㈳㈸戴㐷㔱昸㜲攱昸㝡㡣晡挷㔱㈸㔵㙢攷㝡敤㡣挵㔳ㅡ㝥昱散散攳㐶㠵敦摣㔲㑦㕣㌵昰〹愸昷戶㑦㙤愷㜷愴づ挵㡦㠵晣敦㤰摡〹㘱晥敢昹〷ㄸ㝥㝦攵攲戹㘴㉥ㄲ挹挶挳愹㘸慡戲ㅡ㘱㝢㝢愶捦㉥㜹㘰㙥摦收戶㙣晢愱㜲敡扦㌵㑦㤶昳扦〴挶搹扡愹敤㉢摢戲㥤㈳㠲㤵㡤㕤愹㉥㜳㉢扦㉥ㅦ愴挰慤ㄱ㍦㡣捣㑥挹户慤摦㙤㥦㔴换㑡戳㘱㜵戳愵摥挶愷挶捦愲昶㜴㜱敤捣づ昳㤰㙥㙤㐱㡢ㅡ昰扢㝤㤵挴㉥搸㑡㑢㘵戵㙢搴戴愵敤㥤㘶㥢㌴㙦㕣敢㕥捤㤹攵㘶㐷愳挹㕦晤㘶㔶㌶㜵㜳慡散摦㘶攳ㄶ戴㘱㐳昱㙢㉢㍢摡㉤捤捤㔸摤㘵戶㘵捤㉣摡扢挲散攸㕡戳㈸㤵㙥㌱户昰㤸㔸㌹愱ㄸ敥ㄱ捦㙣捦慣散㥣搶摥搶搵搱摥攲搵㌴㘴㔷愵昰㝢㌰㍢慦㍤㙢攲攷㕣〵㕦㘵慡慣㕦㍦愵捡挶〶晤愶㘲摣捥〹昲㐱戸㍥攲㙤昰㤹て昳敥㜶ㄳㄶ㘲敢戰ㄵ㉤㈶昷挹昲㌱㍤〴㤳戸っ戳㔳㜱㐳搷㌶昱ㄲ〹慤㜷㉣㙥㉤㙤散晥攴晥晦ㅡ㤷㤷て戱户㝥挶㉡晣㘶㥥㥤㙡换戶㤸ㅤ㈵㉦昰㈸戶㐸㝦ㄲ㐵攵㉥㌸㥡㡢搲慢㠰㠵㕡慤搶㔴ㅥ摡㥣敤㕡慡㉤㌵㥢㤷㉣攵㠹ㄵ㉥〲㔵㔵ㄱ㙤挱㑢㝦ㅡ㈲晤ㄹㄶ㝦㐳ㄱち㤵㘹㝦愷㤱ㄶ搲㥦戵敡㤵愳昱㝦摦㝦㡤㤷挳㑢㤷㕦晦戸㔴搳㔹搹㍡戳扤愳戳㕦扦愰慤㥣㥤敡㕣摡挵摤戳戴㤲昱㥥㘳昱㍣㡡捡㌱㈸㝡晣戱㍦ㄸ㐶ㄵ扣愶㌱愸㜵扡㤹㑢攱㑡㤲ㅣ摤㉡㔵搹㙡㕤㥣㤸㙥㜶㘶㜴㕥挵㤸㠳㘳㘵戵㠶㌵ㅣ晣〳㕢戹昷㥢慢扢愶愷扡㔲晤㕢㜱㍤〴㥦㤲づ愳㜱攲㘵慤搱㜳㤰挸ㅣ敦㤰㕤㐳〴㐳㔶㕤㔱〶㠸挰㡡㠴〳〷挷㑢㔹㍦扢㉣扤ㄱ㘸晢戶搸〸捤扦愳㝢慦㙢攰㜲㑢㜶㤶搹戶㘸捤ち戳㤳收㔵㕡㐹㤴晥挳㡢挱ㄶ㘴搲㡢扢㥡㕢㍡㈷愰愵戳㍡摡㔷慥昸㙦挶㘱㉣晤〵ㄴ捥慢㜲㝢散挵扤摦㈶攰㉡敢扦㡡㥦㑤㔳㔳㔹ㄵ愳㔱愲㙦挷㠲㝢㉢㠲晤㠴晦攴愵扦㡣晦㐲愵㜴㤵㌵戰攸换㌵愰㑡搸て㙣〵愱㐵ㅤ愶㕣搵慡㤲ち㘸て㙡摤户扤㘳㜹扡扤㝤㌹昷愷㑤愴搶戹搴㌴扢㜸愵㘸㠰㝤㘵㑣慥㠰㈹搵慦㥦攷㍡㡦敢㤲搲㐸挴搷㕥㐳㌱愸愱愵㘵㤴ㄳ戱㔳㝢ㅤ愲㝥戸㘶愵扤㠱㤵㌸㝡昲慥昶㉥㈴ㅤ戵㉡㌱㙡㘷㥡㜵㜶㡤㥡挶㑢㑢晣㡥㙡㘹㙥㌳㐷敤搸搶㍥慡挳散㕣㠱㡢挳收㑥ㄳ㔶户㜴慥㔶㕢〳つ㉦搸㡣昹㌴扥散戹攸ㄷつ搷扤晦愸㌹戶晦攱㝦㔵㈳㙣㐵挱㔵愳ㅤ㤱慣ㅡ㙦晤㙤ㄴ㙡㌸捣搸攵㘰摤晢搲摦㐵㕤㝦㡦挵晢㈸搰㜱挸㐷㠱㝥攳〳慢慡㜶挲晦散㍢昴て㔹晣ㅢ㠵ㅡ㠷㠲㐷慥晥ㄱち攷愵っ挴攷づ㈱ㅦ敡㔸㠸ぢ㍦搴捦㈰つ改㈵㜴㙡㍣㉣昸挱敡〴愹ㄳ㥤㑥㙣㑡㐳攰㐰〰㤵戶愲攰㔲搶㉥㜰ㄳ〰摦搳扦ㅦ捣㠲〱晣挸ㅣ〴愳㜳㜷㜴〱㈸户慡㉡っ㥤〰攸〷㠱捥换昸慡ㄶ㈲〱㔰㠹㥡昳㔲摦晥攸〲㄰㠱戸㄰㠰捥㤸㝡〹㥤㡡挲㉦〸挰挷〸ㅥ〸攰㈳㕢㔱㜰㝤㉤㠱㐸搵㙣挵㘶㙣昲㠷㌰ぢ〶㌰ㄴ㙡㝤㜳ㄶ㕢愰㜰〱ㄸ㘶㔵㔵ㄲ㐱〴挰㜰ㅡ㙤㠵㐲搵㐳㈴〰㐶愰收扣搴㥢㙥〰㜵㄰ㄷ〲ㄸ挹㤸㝡〹㥤㥡〸扦㈰〰㉦ㄶ〳昰㠲慤㈸戸攸㌷〹㤱慡搹㡡ㅤ搹攴攷㡡〲ㄸぢ戵㍥㡥挵㜸ㄴ㉥〰ㄳ慣慡摡ㅤ㐱〴挰㉥㌴ち愳㔰㔳㈰ㄲ〰ㄱ搴㥣㤷晡慢ㅢ挰㘴㠸ぢ〱挴ㄹ㔳㉦愱㔳つ昰ぢ〲昰㐰㌱〰昷摢㡡㠲㉢㤱搳ㄱ愹㥡慤搸ㅤ㐹搵扤㐵〱㑣㠱㕡㙦㘰㌱ㄵ㠵ぢ挰㜴慢慡㘶㈰㠸〰㤸㐱愳㤹㈸ㄴ慦㑥ち㠰㔹愸㌹㉦㜵扢ㅢ挰㑣㠸ぢ〱散挹㤸㝡〹㥤㥡つ扦㈰〰㌷ㄵ〳㜰愳慤㈸戸㍣扡㈷㈲㔵戳ㄵ㡢搸攴敢㡢〲搸〷㙡㝤㕦ㄶ㍦㐳攱〲戰扦㔵㔵㜳ㄱ㐴〰ㅣ㐰愳〳㔱愸昹㄰〹㠰㥦愳收扣搴㘵㙥〰昳㈰㉥〴㤰㘲㑣扤㠴㑥㉤㠰㕦㄰㠰㜳㡢〱㌸挷㔶ㄴ㕣戳㕤㠸㐸搵㙣挵㌲㌶昹慣愲〰㕡愰搶㕢㔹戴愱㜰〱㔸㘱㔵㔵㈳㠲〸㠰㐳㘸搴㠱㐲㉤㠶㐸〰㜴愲收扣搴挹㙥〰㡢㈰㉥〴㜰㈸㘳敡㈵㜴㙡ㅦ昸〵〱㌸愶ㄸ㠰㕦搸㡡㠲ぢ挹晢㈱㔲㌵㕢㜱㌴㥢扣戶㈸㠰㘳愰搶㡦㘵戱づ㠵ぢ挰㜱㔶㔵敤㡦㈰〲攰㜸ㅡ㥤㠰㐲ㅤ〸㤱〰㌸ㄱ㌵攷愵㔶戹〱ㅣ〰㜱㈱㠰㔳ㄸ㔳㉦愱㔳㍦㠷㕦㄰㠰㤶㘲〰㤶摢㡡㠲慢摢〷㈳㔲㌵㕢㜱㌶㥢摣㕣ㄴ挰戹㔰敢攷戱㌸ㅦ㠵ぢ挰㠵㔶㔵愵㄰㐴〰㕣㐴愳㡢㔱愸っ㐴〲攰ㄲ搴㥣㤷㍡搸つ㈰つ㜱㈱㠰换㘱ㅦ搲㑢攸㔴ㄶ㝥㐱〰昶㈹〶㘰戱慤㈸戸攴捥㑢改搵㙣挵つ㙣㜲㘳㔱〰㌷㐱慤摦捣攲ㄶㄴ㉥〰扦戵慡㙡㈹㠲〸㠰㕢㘹㜴ㅢち戵っ㈲〱戰ㄱ㌵攷愵昶㜰〳㘸㠶戸㄰挰ㅤ㡣愹㤷搰愹攵昰ぢ〲㌰愵ㄸ㠰挹戶愲㘰ㅣ愰つ㤱慡搹㡡晢搸攴㐹㐵〱㍣〰戵晥㈰㡢㠷㔰戸〰晣搹慡慡㜶〴ㄱ〰㝦愱搱㈳㈸搴㈱㄰〹㠰㐷㔱㜳㕥㉡收〶戰〲攲㐲〰㑦㌰愶㕥㐲愷㍡攰ㄷ〴㘰㙣㌱〰㍢搹㡡㠲挱㠹㤵㠸㔴捤㔶㍣捦㈶敦㔰ㄴ挰㡢㔰敢晦㘰昱ㄲちㄷ㠰㝦㕡㔵戵ち㐱〴挰㉢㌴㝡ㄵ㠵㕡つ㤱〰㜸つ㌵攷愵戶㜵〳㌸ㄴ攲㐲〰㙦㌱愶㕥㐲愷搶挰㉦〸挰搰㘲〰㠶搸㡡㠲ㄱ㤳㈳㄰愹㥡慤昸㌷㥢扣㘹㔱〰ㅦ㐳慤㝦挲攲㔳ㄴ㉥〰㥦㕢㔵㜵㈴㠲〸㠰㉦㘸昴㈵ち戵ㄶ㈲〱昰ㄵ㙡捥㑢㔵戹〱ㅣ〵㜱㈱㠰敦ㄸ㔳㉦愱㔳㐷挳㉦〸挰㡦㍦ㄴ㌹ㄵ晥挱㔶ㄴっ攳ㅣ㡢㐸搵㙣㐵㐵㌹㥡晣ㅤ捣㠲㑦㠵㌵愸昵晥㉣慡㔰戸〰㠴慣慡㕡㠷㈰愳ㄹ㘸〰㡤〶愲㔰挷愱㉡〰〶愱收扣搴愷挸搱晤㘳攸㤷㄰ㄷ〲搸ㄴ昶㈱扤㠴㑥㜱挰㈸〸挰扢挵〰扣㘳㉢ち挶㤶㑥㐲㈴〱戰ㄵ㥢晣㔶㔱〰㕢㐳慤㙦挳㘲㕢戶㉥晦㙢㜰㤴㔵㔵敢ㄱ㘸㌴㌷愷㥡㐶愳㔱愸㔳㔰ㄵ〰摢愱收扣搴㑢㙥〰㈷㐳㕣〸㘰〷搸㠷昴ㄲ㍡㜵㉡晣㠲〰㍣㕤っ挰㔳戶愲㘰挰敢っ㐴ㄲ〰㘱㌶昹㠹愲〰㙡愱搶愳㉣㘲㙣㕤ㅥ㐰挲慡慡つ〸㌴㥡㥢㤳愴㔱ㅤち㜵㈶慡〲愰ㅥ㌵攷愵ㅥ㜲〳昸ㄵ挴㠵〰㈶挱㍥愴㤷搰愹戳攰ㄷ〴攰慥㘲〰晥㘰㉢ち㐶攱捥㐵㈴〱㌰㤳㑤扥愳㈸㠰搹㔰敢㜳㔸散挱搶攵〱捣戵慡敡㍣〴ㅡ捤捤㤹㐷愳昹㈸搴〵愸ち㠰〵愸㌹㉦㜵㡢ㅢ挰昹㄰ㄷ〲㘸㠴㝤㐸㉦愱㔳ㄷ挲㉦〸挰㔵挵〰㕣㘹㉢ち㠶〶㉦㐱㈴〱㜰㈰㥢㝣㜹㔱〰〷㐱慤㌷戱㌸㤸慤换〳㐸㕢㔵㜵㈹〲㡤挶㕢捦搰㈸㡢㐲㕤㠶慡〰㌰㔱㜳㕥敡㝣㌷㠰㕦㐳㕣〸愰ㄹ昶㈱扤㠴㑥㕤づ扦㈰〰愷ㄷ〳㜰㥡慤㈸ㄸ慦扣ち㤱〴㐰〷㥢㝣㑡㔱〰㕤㔰敢㉢㔹慣㘲敢昲〰㔶㕢㔵挵戱捣搱摣㥣㌵㌴㍡っ㠵扡ㄶ㔵〱㜰㌸㙡捥㑢慤㜳〳戸〶攲㐲〰㙢㘱ㅦ搲㑢攸搴㜵昰ぢ〲㜰㔸㌱〰㙢㙣㐵挱㈰敡㡤㠸㈴〰㑥㘰㤳て㉤ち攰㈴愸昵昵㉣㑥㘶敢昲〰㑥戵慡敡㈶〴ㅡ捤捤㌹㡤㐶愷愳㔰户愰㉡〰捥㐰捤㜹愹㌶㌷㠰㥢㈱㉥〴㜰ㄶ散㐳㝡〹㥤晡つ晣㠲〰㘴㡢〱挸搸㡡㠲㤱摤摢㄰㐹〰㕣捣㈶愷㡡〲戸ㄴ㙡晤搷㉣㉥㘳敢昲〰慥戰慡㙡㈳〲㡤收收㕣㐹愳慢㔰愸摦愳㉡〰慥㐶捤㜹愹㥦戹〱晣づ攲㐲〰搷挳㍥愴㤷搰愹摢攱ㄷ〴㘰㝥㌱〰昳㙣㐵挱㜰昳ㅦ㄰㐹〰摣挶㈶敦㔹ㄴ挰敦愰搶㝦捦攲㜶戶㉥て攰㑥慢慡敥㐲愰搱摣㥣㍦搰攸㉥ㄴ敡㙥㔴〵挰ㅦ㔱㜳㕥㙡慡ㅢ挰ㅦ㈱㉥〴㜰㉦散㐳㝡〹㥤扡〷㝥㐱〰敡㡡〱㐸摡㡡㠲㌱昰晢㄰㐹〰㍣挲㈶挷㡢〲㜸っ㙡晤㜱ㄶ㝦㐵攱〲昰愴㔵㔵昷㈳搰㘸㙥捥㔳㌴㝡ㅡ㠵㝡㄰㔵〱昰っ㙡捥㑢㡤㜷〳㜸〰攲㐲〰捦挱㍥愴㤷搰愹㠷攰ㄷ〴㘰㜴㌱〰搵戶愲㘰㘰晥㉦㠸㈴〰㕥㘵㤳㐷ㄶ〵昰㍡搴晡ㅢ㉣摥㘴敢昲㝢挰摢㔶㔵㍤㠲㐰愳戹㌹敦搰攸㕤ㄴ敡㌱㔴〵挰㝢愸㌹㉦戵㠵ㅢ挰愳㄰ㄷ〲昸㄰昶㈱扤㠴㑥㍤づ扦㈰〰〳㡢〱ㄸ㘰㉢晣戳〵㉡㥦㐴愴㍥㡣昲づ㘰㠳㜳晢㌴㥢㠷㜲㔸㙡㤳ㅣ㘶〵㑦㕢搹搹搵㉥㘳㘸㠳㜲搳摢攷户㜷㑤㙦敥㕣搱㤲㕡㌳㈴㘷慦散扢搴㙣挳〸㜷〷〶扡㝤戲昶ㄵ㉢捣慣㥥㙢㙣㕦搹㤱㌱攷㑣晦㕦ㄸ〱挷昶攱愳㤳挱敦㜲㠵搷㝦㌶愸㕢〶㑦散㈵㜸㤵㔵㍥㡤㠰晥戱㌹㤹㥢散ㅡ㐷㤷㔵〳㠶㠳昳㐴ㄷ㌵㜷戵㤸〳㜲㌲㠶㉤敢㔵㌹㔰挴戴㠱㙣晦摣愲愵ㄸ戳㥡㍥㈸㌷慢愳㌹换㌱㈲㝥ㄸ㐳㉤搳戹收ㄲ㑣ㄱ搸慢扤戳㤹搳挰〷攵ㄶ㜵愴摡㍡㔷㜰戴㌳戳㘶㌳㑦㑤㠶㐵㉢㜳㔳㥢摢㍡㤱㐶㍥㐵慥て捥㌵㉥㙤㍦ㄴ㜷㈴慣㙣㙤㥢㤵㕡搱昹㍦昱愹㈸㝥㉣昲㤲㡦㐶㤵慢昲㜲㔵㔵㕥昵㥦㝥㍥摡㤷㌸挶㠶㔸㜳扤㐷㘱㍦敤敡㘸㑥慦㈴㌰挹㔱㡢戲㠲㠵㝣㠶㘵㤵捦㘰捤㍦慥改晡〸㝤㤳ㄲ搸㔶捦㑣晢挰昱昱敥摢㍣戶㠱戹晥ㄵ㥡㌳昰㙢ㄴ㝢捣㕡㍣㈷㍦㕤攷晦㜴捦㐴攵摦㄰戹搷戳㈳㌶㠷昱㈶搶㉥挴ㄹㄳ摣愳㜰㘴㘲㑦㘰捤扦㕢㠶㜲㘲挳㍤㜴㤳晣敡㑣っ戰て捣捤㑤愵捤ㄶ捣ぢ㘸㑤㜵㙤㘲㔵㌸㐱〳㜳敡㍢㙤摤戴昶搶搶ㄴ㜷㌹摥ㄹ搰㤸㐹戵㤸㔵戹㠶㤵㕤敤昳㥡摢昴ㅣち搹㉦㙤㔱㙡㌵㐴愹搵搶〸㝥㙥㈱攷ぢ挹㍡㘳戵㉦㐹㜵㌴㜷㉤㙤㙤捥㔴戱挲昱搲晦㠹㝤ㄵ晤㐷〵㘰㍡㉦愷㉦昱㑦〹戰〶收昱㜱㑦挰㉣ㅡ愲攳挷㡦㍤扡㕣㘹昸愷晥挳改㈴攸㜹攴ぢ㐵晦ㄶ搱㉡昱㤶慥㐸摡昲戱っ挵㘲昵攳戵搸㐵愵㜳㔲捦搲〰㙦晤㍢㤸㜲㠵敦㡡攷㔰㤴㥣㙢搰ㅦ〶愱戹敤愹散捣㔴〶㜷昹昴户敦昱愹挲㐷换慥愶挳攰散㡦㘹㤸㔰㠴攱敤㔵捤㔹戳愳㡡㠲㐶摣挳㔴挱㜹㈳㥡昵ㄹ㘲ㅣ扣㕦㔹㘵攵㠰慡愰㕣㜳㥣㔸㘳散㌱㜵昷㍤㔲㜳ち攲㝦戰㜷摤㘴戶㍤ㄴ㤲慦愸敦戱㌹晡て摣愶攷㈱攴昶昸っ㝥愴挱㑦㈸㉡㕦㠰搲晦搹㜸㈷㘲㘰扡㠶づ愳ち戹㍢㠶㔳㐴慡㌰㥤㐲收㤶㔴捡㠶っ㜰捤〹搱慣改㈰㔵捥㉤㌷㕡㈳昶㜲㌳ㅢ戲晡㔷捥㍤挱㌷㐳㔹㜹㜹〵㍥㙡捤㍦㥦慥㈰㉤㠲戵㌶㥡㌲㔹㐴㙤㡢㈶㘸㥣㐵㌸㡣〷ぢ攲㌷㜱㡦昷摣㠱昲㜷㤸㘰㘰晢㈷晣㈷慦㔰㐸㉦㠷㐳㔹㐸扤㡣搲愱㌰㤰ㄲぢㄳ昸攳㈲ㄸち昵㌶㠴㍣ㄷ㜰㝤㜳愹㜷㔱攵户㔷㤹挶㍢㤰㝡摢㕢慡昷攰挱ㅥ㔳搷ㄸ昸㝤慣戱㈳敡摥㌱慢㈰敤㜹挷晣㠰ㅥ㜸敢扣愱㡤㉢昲晥㄰㉢捥㘶㔰㘰㙦㐶〸㌶晡〰ㅡ晥㍢搸㘰㈰つ〶搱攰㈳ㄸ昰ㄳ搷㌶㐱㉤㤸㈴㙦㡥〹㈰㘹挰〱㈴㍦㜳㘵㜰㤱摣㤴ㄹ㌶㘳㠶敦㘱攰㈷昹㈳㘴㐲㔲攷昷㡥扣㝣摦㌱㡡ㅦ㥡㔰ㅢ捡㈰摣㕣て戵㉤㈰敤㤹㕡㌹摣挸㐵摦㔲㠲㔸ㄵ挵㠹ち〱搴㠶挱㐶ㅦ㑥㐳㑥㘲〸㌰搸㡡〶㈳㘸挰㜹つ㐲㙤㙢搴㠲愹昱㌶㥦〰㙡摢挲〱搴㌸搱挱挹攰愲㌶㤲ㄹ㐶㌱〳㈷㈵昸愹㜱㈶㠲㐵㑤敥㠰㈳㌶㍦㌵捥㔳㄰㙡愳ㄹ㠴ㄳㄶ㍣搴挶㐰摡㌳㌵㑥㙣挰㠲㥢户ㄸ〴㉢昲收散〶愷挹ㄴ搸晢摡昶戰搱㜷愰㈱㘷㍥〴ㄸ散㐸㠳㥤㘸挰挹㄰㐲㙤㉣㙡挱搴㜸挳㔲〰戵昱㜰〰戵㤱慥っ㉥㙡㍢㌳挳〴㘶攰㑣〶㍦㌵㑥㕦㄰㙡摡㉥㌰改昵㔱换〹て㐲㌲捣挰㥣昹攰㈱㔹ぢ㘹捦㈴㌹㐳〲ぢ㉥㤹㌲㠸㐳㤲搳㈴〲㐰挵㘰愳挷㘹挸㈹ㄴ〱〶〹ㅡ㈴㘹挰㔹ㄵ㐲戲づ戵㘰㤲扣ㅤ㉢㠰攴㐴㌸㠰㈴愷㔹㌸ㄹ㕣㈴㜷㘵㠶摤㤸㠱㔳㈲晣㈴愷㐰搶挳晥搷〰ㄳ愱戶㍢㠳㑣㐵捤㐳㙤ち愴㍤㔳攳戴ち㉣㤸㜳挱㈰づ㌵捥慤㜰㥡㑣愱扤晦㑤㠵㡤㍥㡤㠶㥣㜷ㄱ㘰㌰㥤〶㌳㘸挰愹ㄸ㐲㙤㈶㙡挱搴㜸㘳㔹〰戵搹㜰〰㌵捥捤㜰㌲戸愸捤㘱㠶㍤㤸㠱昳㈸晣搴㌸㜹挲愲挶晤㑦㕥晥愳㤶㔳㉢㠴摡㕣〶攱ㅣぢて戵昹㤰昶㑣㡤㜳㌱戰攰㍥㌵〶挱㡡扣㌹㈱挳㘹㌲〵㌶戵扤㘰愳敦㑤㐳㑥搶〸㌰㔸㐸㠳㐶ㅡ㜰晥㠶㔰㕢㠴㕡㌰㌵摥㈲ㄷ㐰㙤ㅦ㌸㠰㕡捡㤵挱㐵㙤㕦㘶昸ㄹ㌳㜰昲㠵㥦ㅡ㘷㕣㔸搴㡡㝥㐳㜰㍥㠶㔰摢㥦㐱㌸㌱挳㐳敤㐰㐸㝢愶挶〹ㅣ㔸㜰ㄷㅣ㠳㌸搴㌸㡢㈳〰捡㐱戰搱㥢㘸挸ㄹㅥ〱〶〷搳㈰㐵〳㑥晡㄰㙡㘹搴㠲愹昱㘶扦〰㙡㔹㌸㠰ㅡ㘷㠱㌸ㄹ㕣搴㑣㘶挸㌱挳搱㌰昰㔳㍢〶㌲愱愶㉤㠱㐹慦晢㍡㑥散㄰㤲㑢ㄹ㤸㌳㍣㍣㈴㤷㐱摡㌳㐹捥〴挱㠲晢敥ㄸ挴㈱挹改㈰捥㘶㔰㘸敦㝦㉤戰搱㕢㘹挸愹㈲〱〶㙤㌴㘸愷〱㘷㡦〸挹ㄵ愸〵㤳攴慤㡣〱㈴㍢攰〰㤲㥣㑥攲㘴㜰㤱散㘴〶㍥㔴㐰㜱敡㠷㥦㈴攷㝢㔸晢㕦搱敦㕡捥〶ㄱ㙡慢ㄸ㠴搳㐲㍣搴㔶㐳摡㌳㌵㑥ㅦ挱㠲挱〲〶㜱愸㜱づ㠹搳㘴ち㙤㙡㠷挱㐶㍦㥣㠶㥣㕦ㄲ㘰㜰〴つ㡥愴挱㈵㌰㄰㙡㐷愱㔶㠴ㅡ㙥捡っ愰㜶㌴ㅣ㐰㡤㜳㔰㥣っ㉥㙡扦㘰㠶㘳㤸㠱昳㐵晣搴㌸㐹愴〷㙡㥣㐲㈲搴搶㌱〸攷㤲㜸愸ㅤ〷㘹捦搴㌸攷〴ぢ敥ㄹ㘴㄰㠷ㅡ㈷㥥㌸㑤愶搰愶㜶〲㙣昴ㄳ㘹挸㐹㈹〱〶㈷搱㘰㍤つ㌸㑦㐵愸㥤㡣㕡㌰㌵摥㕥ㅡ㐰敤㔴㌸㠰ㅡ㈷慥㌸ㄹ㕣搴㑥㘳㠶搳㤹㠱㤳㑣晣搴㌸戳挴愲㔶昴ㅢ㠲昳㑥㠴摡〶〶攱〴ㄴて戵㌳㈱敤㤹ㅡ㈷慡㘰挱ㅤ㠹っ攲㔰攳㙣ㄵ愷挹ㄴ摡搴捥㠶㡤㝥づつ㌹㤳㈵挰攰㕣ㅡ㥣㐷〳㑥㙥ㄱ㙡攷愳ㄶ㑣㡤㌷捡〶㔰扢㄰づ愰挶搹㉥㑥〶ㄷ戵㡢㤸攱㘲㘶攰捣ㄴ㍦㌵㑥㐷戱愸ㄵ晤㠶攰㘴ㄵ愱㜶㈹㠳㜰搶㡡㠷摡㘵㤰昶㑣㡤戳㕢戰攰㝥㐷〶㜱愸扤㠲㌵愷挹ㄴ摡搴慥㠰㡤㝥㈵つ㕦つ㌶戸㡡〶㔷搳攰㌵ㄸ〸戵㙢㔰ぢ愶挶㕢㝥〳愸㕤〷〷㔰攳ㄴㄹ愷〹㉥㙡搷㌳挳つ捣挰改㉣㝥㙡㥣挳㘲㔱攳㌷㠴扣㙡㔱扡慥敥㈹捥㜰ㄱ㙡㌷㌱〸愷扡㜸愸摤〲㘹捦搴㌸㈵〶ぢ敥愶㘴㄰慣挸㥢昳㘲㥣㈶㔳㘰㔳晢㉤㙣昴㕢㘹挸㌹㌳〱〶户搱㘰㈳つ㌸㡤㐶愸晤づ戵㘰㙡扣㜹㌹㠰摡敤㜰〰㌵捥慢㜱㌲戸愸摤挱っ㜷㌲㐳〵㝥㤱晡愹㜱攲㑢て㐷㈸愷挵〸戵扢ㄸ㠴昳㘳㍣搴敥㠶戴㘷㙡㥣㐷㐳㉥晡㍤っ攲㔰攳㘴ㅡ愷挹ㄴ摡搴晥〴ㅢ晤㕥ㅡ㜲愲㑤㠰挱㝤㌴戸㥦〶㥣㝢㈳搴ㅥ㐰㉤㤸ㅡ㙦挳づ愰昶㄰ㅣ㐰㡤㤳㜱㥣っ㉥㙡て㌳挳㥦㤹㠱ㄳ㘷晣搴㌸㕢挶愲㔶昴㍢㤴㜳㘹㠴摡㈳っ挲㐹㌵ㅥ㙡㡦㐱摡㌳㌵㑥扥ㄱ㙡㡦㌳㠸㐳慤ㅡ㔲愷挹㉥㙡㝦㠵㡤晥〴つ㌹㍢㈷挰攰㐹ㅡ㍣㐵〳㑥搸ㄱ㙡㑦愳ㄶ㑣㡤㌷㤴〷㔰晢ㅢㅣ㐰㡤㌳㜸㥣っ㉥㙡㝦㘷㠶㘷㤹㠱戳㙤晣搴㌸挵愶〷㙡㥣㠰㈳搴㥥㘷㄰捥挴昱㔰㝢ㄱ搲㥥愹㈵攰㈶搴晥挱㈰づ㌵㑥摢㜱㥡散愲昶ㄲ㙣昴㤷㘹㔸ㄷ㙣昰㑦ㅡ扣㐲〳捥昲ㄱ㙡慦愲ㄶ㑣㡤户挶〷㔰㝢ㅤづ愰挶㘹㍦㑥ㄳ㕣搴摥㘰㠶㌷㤹㠱㔳㜴晣搴㌸㉦挷愲㔶昴摢㠰戳㜶㠴摡摢っ挲改㍢ㅥ㙡敦㐲摡㌳㌵㑥昳ㄱ㙡敦㌱㠸㐳㡤㜳㝤㥣㈶扢愸扤てㅢ晤㕦㌴攴㍣愰〰㠳て㘸昰㈱つ㌸㌵㐸愸晤ㅢ戵㘰㙡扣挹㍦㠰摡挷㜰〰㌵捥ㄵ㜲㌲戸愸㝤挲っ㥦㌲〳攷昵昸愹㜱㌲㑦て搴㌸搵㐷愸㝤捥㈰〷愳收愱昶㈵愴㍤㔳攳摣㈰愱昶ㄵ㠳㌸搴㌸㐱挸㘹戲㡢摡搷戰搱扦愱㘱㌶搸攰㕢ㅡ㝣㐷〳ㄳ〶㐲敤㝢搴㠲愹昱㜱〵〱搴㝥㠴〳愸㜱㠲㤱搳〴ㄷ戵㥦㤸愱っ愳ㄶ㡡㤳㠱晣搴㌸〳愸〷㙡㥣ㅦ㈴搴㜰㘱扢㑣慤㐲捤㐳つ㜷ㄴ昷㠲摡㙡戸〹戵㑡〶㜱愸㜱㔶㤱搳㘴ㄷ㌵つ㌶㝡㝦ㅡ㜲挶㔱㠰㐱ㄵつ昸㈴㌴挵㐹㐸㐲㉤㠴㕡㌰㌵㍥㜸㈱㠰摡㐰㌸㠰ㅡ㘷㈵㌹ㄹ㕣搴〶㌱挳㈶捣挰ㄹ㐴㝥㙡㥣㌶㘴㔱㉢㝡㤶换㐹㐵㐲捤㘰㄰捥㉥昲㔰摢っ搲㥥昷㌵捥㐲ㄲ㙡㐳ㄸ挴愱挶愹㐸㑥㤳㕤搴㠶挲㐶摦㥣㠶㥣愶ㄴ㘰戰〵つ戶愴〱㘷㉥〹戵㘱愸〵㔳攳㈳㈴〲愸㙤〵〷㔰攳㔴㈶㈷㠳㡢摡〸㘶搸㥡ㄹ㌸敤挸㑦敤㔲挸㉣㙡㐵扦㐳㝦つㄳ愱戶㉤㠳㜰㑡㤲㠷摡㈸㐸㝢愶挶愹㑢㐲慤㥡㐱ㅣ㙡㔷㐲敡㌴搹㐵㙤㌴㙣昴敤㘸挸戹㑤〱〶㘳㘸㔰㐳〳㑥㜷ㄲ㙡摢愳ㄶ㑣㡤て挳〸愰戶㈳ㅣ㐰㡤昳㥦㥣っ㉥㙡㍢㌱挳㔸㘶攰㕣㈵㍦戵摦㐱搶挳扥挶改㑢㐲㙤㍣㠳摣㡥㥡㠷摡〴㐸㝢愶挶昹㑥㐲㙤ㄷ〶㜱愸㜱搲㤳搳㘴ㄷ戵㌰㙣昴〸つ㌹㈱㉡挰愰㤶〶㔱ㅡ㜰㡥㤴㔰㡢愱ㄶ㑣㡤㡦昵〸愰㤶㠰〳愸摤敢捡攰愲㤶㘴㠶㍡㘶攰〴㈷㍦㌵捥㙡敡㘱㕦攳㥣㈷愱㌶㤱㐱㌸昹挹㐳㙤㌷㐸㝢愶挶㐹㔲㐲㙤ㄲ㠳㌸搴㌸㔳㉡〰捡敥戰搱㈷搳㤰戳愸〲っ愶搰愰㠱〶㥣㔸㈵搴愶愲ㄶ㑣㡤て㈸〹愰㌶ㅤづ愰挶㤹㔶㑥〶ㄷ戵ㄹ捣㌰㤳ㄹ㕥㠵㠱㥦ㅡ愷㐲㔹搴㡡晥愲攲㐴㈹愱㌶㥢㐱㌸㘳捡㐳㙤て㐸㝢愶挶㤹㔵㐲㙤㑦〶㜱愸㜱㝡㤵搳㘴ち敤摦〶㜳㘱愳捦愳㈱愷㕥〵ㄸ捣愷挱〲ㅡ㜰㌶㤶㔰摢ぢ戵㈲搴㠲捦搷ㄶ挲〱搴㌸㍤换挹攰愲搶挸っ㡢㤸㠱㤳㌹愴攵㡢㔹戳㕢㕥挹〱㜹晦㌸㜳挱ㅣ〰挹㤰攳㙣㠰挶慥㌵㉤㤸㠱挱㔵㡥㍢㕢㙢ㅣ㐱て㠹っ愳攱敤ㅤㄸ户慢昰㍦㌵愲摢昷〹㈴ㅥ㌰搴昷㐴づ㜱愳㠶㤳つ㉡慦晢慥昰愹ㄳ摤晥㙣㜸晥昶㝣晡昰愵敤㡢㈶づ㥤搷㥣改㘸敦㙣捦㜵㡤㙡挴散愲㔱㝣挲㐹慥慣㉣摣㔰㜹つ㈲〶收攴㠶㔵戴昱搹㤱慢㜸挷㝦㘸㜹㕢晢愱㙤搲㥡捡㑥㍥攸㐵㜸昵敦捦㌴㈱收攱㙢㍢挰㌳㌸㌱㠱捥晡㝥㈸〷昵㌳㌸戲㑦㘳㙤㝦搴㙢愶㑤㥤戶戰㈹ㄶ慥㑦㠴敢㤳攱扡㜴㉡ㅣぢ攷㔲愹㜴㌶㤱㡤挴㘳㘶扣㉥ㄳ捦搴搶ㅢ㌲ㄱ㠰㌱づ㠰㡦挱愱㝦㐹㜷㈰㙢㥣〳㈰㌵敡㉡换㜱㈲搴摢㔱㜹搸㤷愹戴捡愸慣㌲㉢晡昷㔷㌵扥〷㤱ㄴ㡣收㜳㑥㡤㍣挹㐱搳㌸㤸㕦㜹ㄹ㘰昵捥㠹つ捣㝦ㄶ㜴收改㥣摥㠴㈶攸〷愳〸ㄹ晤㈰愰㑣㑢愱扡挹戴愹㑤慥㐹㐹㕡ㅡ戲㑤㈱昳㍥搳㔳换㐰㍣㄰㘲㤹挴㠰㠷㠵㜶ㅡㄵ㜶ㄴ扤㥡攱㑤攸昵搱㔸㔳ㅡ攴〲㘹〹㐴㕣㤱㜷ㄵ愴摣慢搵戹搸㄰敥㑢㔰攰〹㜵㌰㈹扡㠳愸戳㘱挶㥤挴晢㈱敢㠸〴㌷㕣㑢㐷㠹て㌹㘴攷搳㕡㔰户㍥攴晡晡晡㜸㍡ㅡ㌷搳ㄹ㌳ㅡ㡢㥢戵愹㜴㉣㤳つ愷搲愹㘸㕤戶㍥㥤㑤ㄹ〳㥣㌶戶挲挷ㄸ攸搴摡㔸ㅢ攴搴愸㔳〶㙡晣愰搵改㘸〸㍦〴慣㤷改㠷㐰愵㜷愰〸ㄹ㥢㐲㐰㤹搶㠹慡ㅦ㘶ㄷ㘴〱㌰㔷㐲散㠵戹㤹ㅤ㐵摦㤱攱て㠵㕥ㅥ挷愹㠶㐲㉥㌰搷㐰搴つ㜳ぢ㐸〵收㜱㘸㤰〳㔳攷搱挶〳㑢慤㠳戴㤰摢㤶㜰愲㠵㝥㈴㑡㜰ㅢ㘶㠷搶㡥㐲摤攲㤶㡣㤹愹摡㜴㉥ㄶ〳戵㔸㙤慡扥慥㌶㤱慥慤慦捦㘴戳㘶㌲㔶㥦つㅢ挳㥤收慣㠵㡦戱㤵㔳㤳㠳㘳㠴㔳愳㑥㙤㡢㥡㜰㍢捡捤敤㔸愸昴㜵㈸㐲挶㐸ㄸ㘰㈹搳戹ㄳ敡摣敢㜴敥㘳挶㈸㐷扥ぢ㤵㈷㔲ㅥ挶㥡ㅡつ戹㤰㔸て㔱㌷㠹㌱㤰ち㠹㉥㌷〹敥㔶㐲愲㈳㤰㐴つ㥣㘸愱㥦㠶ㄲ㈴戶户㐳㙢愷愳㙥㤱〸㐷愳愹㙣㈲㤹捣㐴㔲㤹㔸慥㌶㤶㌶敢㈳戹摡㑣㈲㤶捤搶攵㔲戱愸戱㠳搳㥣㌳攰㘳散攸搴㘴て摡挹愹㔱愷挶愳㈶㈴㕡摣㈴捥㠲㑡㍦ㅢ㐵挸搸ㄹ〶㔸捡㜴敥㐱㍡㜷ㄹ㥤㍢㠸㌱挱㤱㈷愸扣㠰昲㈴搶㔴ㄸ㜲㈱㜱ㄱ㐴摤㈴㙡㈱ㄵㄲ㘹ㄷ〹敤ㄲ㤸ㄴ㍦挰づづ挴挳昱㜸戸㘱ㅡ㍦㑡攰㠹搹昹戴换㔰户㜷㤴㜰㌸ㄳ㐹㐴㈳戹㌸㜶㡣㔸扣㍥㤵㑥愶敢㈳㘹ㄳ挷㔶㈲㥡换搵ㄹ㌲㔴捦ㄸ㤷挳挷㐸㌸㉤扥㠲戵愴㔳愳㑥㑤㐴㑤昰散敦挶㜳㌵㔴晡㌵㈸㐲挶慥㌰挰㔲愶㕤㡢慡晦〰扢づ戲㠰〳散㝡㠸扤〷搸㙥㜶ㄴ㝤ㄲ㕢㜵㈳昴昲慣㔶戵㍢攴〲昳㘶㠸扡㘱㑥㠱㔴㘰敥攵㠲愹㜷敦㔶昳〳戹㌵挰〹㐱㜰戵ㄶ㈵戸㑤戵㐳㙢户愱㙥㜱㡢挴㜲挹㜸㌸㕣㕦㥢㌴敢㘳〴㤵㠹攴敡攳㌸挸㤲昵㠹㔸㌴㤳㌴愶㌹捤搹〸ㅦ㘳扡㔳㤳摤㙡㠶㔳愳㑥捤㐶㑤戸捤㜶㜳扢〳㉡晤㑥ㄴ㈱㘳づっ戰ㄴ散㔶㝢㌸昲改㔴摥㐳㠷ㄹ㔸㔳㜳㈱ㄷㄲ昷㐲搴㑤㘲㍥愴㐲㘲㜷㌷〹敥㔶㜲㠰敤ㄶ㐸㘲〱㥣㘸愱㍦㠸ㄲ㈴昶戲㐳㙢て愱㙥ㅦ㘰戹㙣㍣㤳㐰㔷㤳挵愳扢㙢㠱愰㉥㥣㠱㈸ㅢ㡥㠶攳搱㜴㙤挴搸摢㘹捥挳昰㌱ㄶ㍡㌵搹㠳㘴散㥤昱愹㔳晢㐰㈷㈴ㄲ㙥ㄲ㡦㐲愵㍦㠶㈲㘴散ぢ〳㉣㘵㍡昷㈰㥤扢㡣捥ㅤ挴昸㤹㈳摦㤳捡愷㈸㥦㡢㌵戵㍦攴㐲攲ㄹ㠸扡㐹ㅣ〸愹㤰ㄸ敦㈶搱摤改㡥つ㈴挱㤱㜳〴挱㜳慢㔰㠲挴㐱㜶㘸敤㜹搴㉤ㄲ戵戹㕡㌳ㅤ㡤攵㜲㠹㑣㍡㔶ㅢ㡥搴㘷敢敡㌲戹㤴ㄹ㡥㘶搳搱㕣㌴㙡㌴㌹捤㜹〱㍥挶挱㑥㑤㍡摤㤴㔳愳㑥㘵㔱ㄳㄲ㘳摣㈴㕥㠶㑡晦㈷㡡㤰㘱挲〰㑢㐱愷㥢㜳攴ぢ愹㝣㠳づ㡤㈴戱ㄴ㜲㈱昱ㄶ挳㔳挲昷㌲㐸㠵挴㔶㉥ㄲ摡㍢㌰㈹摥搵っぢ挴戳ㅣ㤱攰㠶愷〸愱〴㥥ㄶ㍢㥦昶㍥敡ㄶ㥥㜸㙤㈶ㄳ捥㐵愲㜵攱㙣㍣㠶㉦昱㔴㙤㌶㠱㝥㈶㤳㑡愶㤲㔱㌳㤷㌱㕡㥤㌶晥ぢ㍥㐶㥢㔳晢㠰戵㜶愷㐶㥤敡㐰㑤昰㙣收挶昳ㄱ㔴晡挷㈸㐲〶㠷扤戱㤴㘹㥦愰敡敦㙡㍥㠵㉣愰慢昹っ㘲㙦㔷搳㘵㐷搱昷攳㤶㝤〱扤㍣㘶㔸慤㠲㕣㘰㝥〵㔱㌷捣搵㤰ち捣㉡ㄷ捣㝣㔷愳〵㜲㕢〳㈷〴挱㤵㍥㤴攰㜶㤸ㅤ㕡晢ㅥ㜵㡢㕢戴㉥㥡捥㘴搲搹㘸㙤㕤㉣㤶㐹挶敡敡㘲搹㘴㌸㤹㐸挹㤱㔶㥢㌵づ㜷㥡昳〳㝣㡣㈳㥣㥡㜴㌵㌲㑣捥昸搴愹愳愱ㄳ㙥㘵㙥㙥慡ㄲ晡㜲ㄴ㈱攳ㄷ㌰挰㔲搰搵ㅣ攳挸て愶戲㍦ㅤ㔲㔸㔳敢㈰ㄷㄲ晣扢〳摤㈴㡥㠳㔴㐸㝣昹慤敢慣愶扢搳晤ㅣ搲挲戳㥡攳攱㠴㌶㘲挶㈶㐲㠱挴〹㜶㘸㙤ㄳ搴㉤ㄲ戹晡㘴㌲㔹㔷ㄷ㑤愵ㄳ㔹㥣摡愴搳改㜰㉣ㄵ㡤㈵㑣昴挴㤰㈴㡤ㄳ㥤收っ㠶㡦㜱㤲㔳ㄳㄲ敢㥤ㅡ㜵敡㔴搴㠴挴扦搱㤸敥戳挱㈱㔰改㐳㔱㠴㡣搳㘰㠰愵㠰挴改㡥㥣㡦㤴搰㠷搳㘱㈹㐹㙣㠰㕣㐸㡣㘰㜸㑡昸㍥ㄳ㔲㈱昱愶㥢㐴㜷愷晢㝡㈰〹づ㕣ぢ㠹㤱〸〵ㄲ㘷摢愱戵㔱愸㕢㈴㌲㘶㉥㔲㥢挹㐶ㄲ昸〲㡡㈵㌳昱㔴㉣㤳㠹㈶挲搱㤴㠹㔳攵㜸扣摥㌸挷㘹㑥㌵㝣㡣㜳㥤㥡㜴扡攷㌹㌵敡搴㠵愸〹㠹㤷摣㈴㙡愰搲户㐷ㄱ㌲㌸㐰㡤愵愰搳扤搸㤱昳昶〹㝤ㅣㅤ摡戹捤㤷㐲㉥㈴㜶㘶㜸㑡昸扥っ㔲㈱昱戴㥢㐴㜷愷晢㘴㈰㠹换攱㈴㈴㈲〸〵ㄲ㔷搸愱戵㕡搴㉤ㄲ愹㜰㍡㠹㙦㥤㜰㉣㤱㑤挷㤲戹扡㤴㤹㑣〱㑣戸㍥㡢㕤㈵ㅢ慥㌷慥㜴㥡ㄳ㠵㡦㜱㤵㔳㤳㑥昷㙡愷㐶㥤扡づ㌵㈱昱㠸㥢㐴ㄲ㉡扤づ㐵挸戸ㅥ〶㔸ち㍡摤ㅢㅣ昹㑡㉡㈷搱㘱ㄵ户昹㈶挸㠵挴㘴㠶愷㠴敦㕢㈰ㄵㄲ㝦㜲㤳㘰愷㉢㕦挴㜷〷㤲昸つ㥣㠴挴㌴㠴〲㠹摦摡愱戵改愸㕢㈴捣㐸㙤㝤㌴㔳ㄷ挷㜳㕢㌳戱㐸㈲㕥㔷㥦慡㑦㘴㈱愹㡤搵搵㠷㤳㌱㐳挶㥥㤱㐴㥦〱ㅦ攳㌶愷㜱搲扦捡戰戳愳㔳户㐳㈷㈴㙥㜷㤳㤸〳㌷㝤てㄴ㈱攳づㄸ㘰挱㠳㈲搰㈸㥤ㅤ慡捥敥搳戸搳㤱昳㘹ㄳ晡〲㍡ㅣ㠹㌵㜵ㄷ攴㐲㘲㙦㠸扡㐹摣つ愹㤰戸挹㑤愲晢攸戸㈱㤰挴㍤㜰ㄲㄲ㡢ㄱち㈴晥㘴㠷搶昶㐱摤㈲㔱ㄷ㡤㐴挲搹㐸㈶㥤㡡㈴㘲昸改㤸捥搴挶㈳改㔸㉡㤷挲晥ㄱ㌳愳挶扤㑥㜳昶㠵㡦㜱㥦㔳㤳愳攳㝥愷㐶㥤㝡〸㌵㈱㜱㤵㥢挴〱㔰改〷愲〸ㄹて挳〰㑢挱搱昱㘷㐷㝥㉣㤵㈹㍡慣㈳㠹㐷㈰ㄷㄲㄹ㠶愷㠴敦挷㈰ㄵㄲㄷ扡㐹㜴昷㤸攷〷㤲㜸ㅣ㑥㐲㘲〹㐲㠱挴㕦敤搰摡㔲搴㉤ㄲ戱㐸㉥㤳㠸㘴㜰㌴愴㌳戱扡㑣㕤㕤㉡㤹挹搶㠵挳㌹㥣愷㈴昰㈷㔶㡣㈷㥣收㌴挳挷㜸搲愹㐹㡦昹㤴㔳愳㑥晤つ㌵㈱㜱愶㥢㐴㉢㔴㍡晦㌴㑤挸攰㠰㉦㤶㠲ㅥ昳㔹㐷㝥㤲㈸改戰㥥摢晣㍣攴㐲㘲㈵挳㔳挲昷㡢㤰ち㠹㤳〲㐹㥣㄰㐸攲ㅦ㜰ㄲㄲ㙢㄰ち㈴㕥戲㐳㙢㠷愱㙥㤱挸㐵㜰㌶ㄶ慦㑤昰改挶戱㜴愲㌶ㄵ㑢㈵㈳攱戰ㄹ㡥㤸㜵㜵昵㤹戸㈱攳扥㙣攱攱昰㌱晥改㌴㑥㐸扣攲搴愸㔳慦愳㈶㈴㡥㜱㤳㔸ぢ㤵㝥㌴㡡㤰昱〶っ戰ㄴ㤰㜸搳㤱昳㐱ㄴ晡㉦改戰㠱摢晣㌶攴㐲攲㜸㠶愷㠴敦㜷㈱ㄵㄲ慢摤㈴扡㝢捣㔵㠱㈴摥㠳㤳㤰㔸㡦㔰㈰昱扥ㅤ㕡㍢ㄹ㜵㡢㐴愲㍥ㄳ挹㐴攲㤹晡㍡㌳ㅥ㡢攰扦㜰㉥ㄹ挹攱㈴㉣ㄶ㠹㘶攲㠹㤴昱㉦愷㌹愷挰挷昸挰愹㐹㡦昹愱㔳愳㑥㝤㡣㥡㤰㔸攱㈶㜱〶㔴晡〶ㄴ㈱攳ㄳㄸ㘰㈹攸㌱㍦㜵攴㝣㈲㠵㝥づㅤ捥攳㌶㝦づ戹㤰㌸㡦攱㈹攱晢㑢㐸㠵㐴㉥㤰㐴㌶㤰挴㔷㜰ㄲㄲㄷ㈱ㄴ㐸㝣㙤㠷搶㉥㐶摤㍥㍡㜰ㄶちㄴ搹㍡晣㤸挳攵挴㘴㍤㑥㐴㜳㤱㜴㝤㙤㉣㥢慡慢㑦㈷㡤㙦㥣收㕣〲ㅦ攳㕢愷㈶㈴扥㜳㙡搴愹ㅦ㔱ㄳㄲ〷戹㐹㕣づ㤵㝥〵㡡㤰昱ㄳっ戰ㄴ㤰㘰ㅢ㐵㝥〹㤵搷搲攱㔲㙥㜳㌹攴㐲攲㝡㠶愷㠴敦ち㐸㠵挴愲㐰ㄲぢ〳㐹㔴挲〹ぢㅥ㙣㠵㔰㈰挱㐱㔴㐶搳㙥㐱摤㈶㘱搶㈶戲㌸愹愸慤㑢愴昱㑢㉥㤱㑡收㔲㤱㤴㤹㌱ㄳ㐹㘰㐹㈴㡤晥戶㡦晥ㅢ昸ㄸㅣ㘵㤵挶〹〹摤愹㔱愷〶愲㈶㈴收扡㐹㙣㠴㑡晦ㅤ㡡㤰㌱〸〶㐱㈴㌶㜱攴㝣㐶㠵晥〷㍡昰㈱ㄳ捡㜰挲晦㤱攱㈹攱㝢㌳㐸㠵挴㔴㌷㠹敥敦㡥㈹㠱㈴㠶挰〹ぢ㈶ㄴ㈱ㄴ㐸っ戵㐳㙢昷愱㙥㤱㠸㈷㜰㍥㤹㠹㘶捤〴㉥㠸㠴搳㜱㝣㥦搶愵㌲搱㐸㌴㤱挹愵戳戱㠴戱戹敤愳摦てㅦ㠳㈳愷㐲㐲扥㍢戶㜴㙡搴㈹㡥㠸ち㠹㠹㙥ㄲて㐳愵晦ㄹ㐵挸ㄸ〱〳㈱㜱㉤㔶㕣㍦㘷户㜶攴㝣㔸㠵晥㌸ㅤ昸戴〹㈵㐳㥦ㄴ㍤挱昰㤴昰㍤ち搶㐲㈲散㈶搱晤摤㌱㈱㤰㐴㌵㥣戰攰㜱搱〸〵ㄲ愳㔱㘱㌴敤㙦愸㕢㈴㙡愳攱㐴㌴ㅢ挹攲愷㐷㍣㠶㤳慣㝡㍣ㅡ㍥ㄱ慦慦㑢㈶攲攱㐴㙤摣㌴戶戳㝤昴扦挳挷ㄸ攳搴愴挷慣㜱㙡搴㈹㡥㜲ち㠹ㅤ摤㈴㕥㠰㑡㝦ㄱ㐵挸搸〹〶㐲愲ㄳ㉢慥㉢㘷㘳ㅤ昹㙤㙣敢㉢㜴搸㠸㌵㌵ㅥ㜲挱晥ㅡ挳㔳挲昷〴㐸㠵挴戶㙥ㄲ摤晢挴搶㠱㈴㜶㠱ㄳ㤶㌲晤㉤㠴〲㠹戰ㅤ㕡㝢ㅢ㜵㡢〴慦㘷攰ㅢ戳戶㉥㥥㐸挴㤲戵㜵昵㠹扡㙣㍣ㅥ㠹㤸㤹㉣㐶ㅥ搲㘹㈳㘲晢攸敦挰挷愸㜵㙡戲㑦㐴㥤ㅡ㜵㡡㈳㤷㐲㘲ぢ㌷㠹㝦㐱愵㝦㠰㈲㘴㈴㘱㄰戴㑦㜰㍣㔳攴㝣㝣㠵晥〹ㅤ昸晣〹㈵㐳㤴ㄴ㝤挶昰㤴昰扤ㅢ慣㠵挴㐰㌷㠹敥㝤㈲ㄴ㐸㘲ㄲ㥣戰攰扥㘴㠴〲〹づ㑡㌲㥡昶㌵敡ㄶ〹㥣㍦愵ㄳ㍣㤱〸攳㙣㍢㙤搶搶愵敢ㄳ㤹ㄴ㉥㙥挴㔲昸㌲㑤㈶㡣挹戶㡦晥つ㝣㡣㈹㑥㑤昶㠹〶愷㐶㥤㥡㡥㥡㤰愸㜰㤳昸〱㉡晤㐷ㄴ㈱㘳〶っ㠲昶〹㡥㔱㡡晣㍥戶戵㥦㠶攲㝥㙥戳っ㍢㔲㔴〹㔱㌷㠹㍤㘰㉤㈴扥晤挶昵㕢戴晢㙣晢㙢㐸ぢ㝦㡢敥〹㈷㉣㤸㐹㠲㔰㈰㌱ㄷㄵ㈱ㄱ㐲摤㈲挱㡢㕢搹㔸㌴㥡慥㑢㘴㘲戵搱㙣㕤㍣ㄲ㌷挳戱㜴㌴㥣㐹挷敢捤㥣㌱捦昶搱〷挰挷㤸敦搴攴㙣㝢㠱㔳愳㑥㉤㐴㑤㐸㝣㡡挶㜴晦ㄶㅤっ㤵㙥愰〸ㄹ㡤㌰㤰㉤昶㥤㙤㉦㜲攴㝣愰㠵扥㌹ㅤㅥ挱㥡戱ㄸ㜲㉣㤸搲〱搱愰㝥㤵晢愱戲慢㙦㥣㉡昸㑥昶㜱晥扦㌵㌰〳㝦㍢㠰㜳㜱捡晡攱ㄶ㕥敢挶搷㡡昲㠹晦㔹㉣㡥㠴昱扥㜷扥㉢摦挵戶晥ㅦ攲昰搳挸㡦㡤㌱攲㐸扣昵攱搸攰㑡㡥改㠵㠳㥡㔸敡㑦捥挱戱㙣昳搶㌹㥤ㄸㄱ挳㥦㉥㕣搴摥搰晤㜷敦㌶㜵㐶捡挶㌹㡦挰慦挹㑢ㅡ搲㥤㜸㘶㐲㤷改戸㉤攸攸昶挳㈳攵㌱收〹挵㌸㍥㌰㝦昳㝣捤㜵攳昰㠸扣㜴づㅥ昴捤愷㘵㌸ㄱ㍢㜱敦㙣㐵㜹㍦ㄵ㜸㉦扦晤ㄷ敥㜸愷㌰愳攱捦㍢捣挹ㄲ挰㠸㠰摢愶愷㌶㜷挹㘳〷戶㠶㕥改ㅣ㐰搵㐶㄰搳愴㌱ぢ挶挴㉡摦挴攷搰敢ㄴ㕥敡㑣挸摤㌲愴㙦㠳㜸㡡攷〲㡣㐶搱攰㈶㔴㜰ㄴ攳摥㘵捦敢攳挹㜶㜵㡡昵㝦㤵晤扦㌱㘵昰挱㡥挷捦㔵昵㠶㠶捡㔷搷㕥昲挹㜵扢搶㕣㜴昳㑦昶晦㙢㉤㡦㡦㈷㐷攵㜵晦㘴㡣扦攲㘰㠴㔴㝦㡤挵敢㉣摥㐰愱㕥㐱㈳㕥挴つ搱〵捦㐹晦愷慤昰㍦㈷摤㔸㠲㐸㔸㌰摤〷敤ㅤ搴㑦㉤㐷㠵〷㡤㝡〹ㅥ摣㔳戹愹㝡つ户戲ㄵ㘲敥㘰㑡㙦㐱愹敤〰㤹㐵㔲㍤て㍢㘷晢㐳晡㑥㌴㘶户攷㠸〶ㅦ㠲㑡摦㤰㜴㌸ㅥ扤㐶㜲㈸㍣㠲㤰㍣㘳㙦㜹〱㤲愷㙤㠵晦挹改挶ㅡ㐴挲㔲愶敦㘲㈱㌹ㄲㄵ㐱昲㈴㍣扡㤱㐴戸㤵㙢愱戲㤰㜰〰㔲㡢收㤱㍣收㐱ㄲ㠷㘲昰戱㌰改ㅢ㠵㜵㡥㐷慦㈹㥣〸㡦㈰ちてㄷ愳昰㤰慤昰㍦㍥摤㔸㡦㐸㔸捡昴㕤㉤ち愷愱㈲ㄴㅥ㜰㔳㤸㐴ち㘷㐰㘵㔱攰攰愳㌶㌹㑦攱㑦ㅥちつ愴㜰ㄶ㑣晡㐶㠱㈳㡣攲搱㙢ちㄷ挰㈳㠸挲ㅦ㡡㔱戸搳㔶昸㥦愱㙥㕣㠴㐸㔸捡昴㔹ㄶ〵づ㈷ち㠵摢摤ㄴ收㤰〲㐷〲㉤ちㅣ㘳搴昶捣㔳戸捤㐳㘱ㅥ㡤㜹㝥搴㝤㜸㕣㡤㑡摦㤰㜰㔴戱㙦㐸㙥㠴㐷㄰㤲㥢㡢㈱戹挹㔶昸㥦慡㙥摣㡣㐸㔸㌰扡㘲㈱戹ㄵㄵ㐱㜲㠳ㅢ挹㘲㙥攵㐶愸㉣㈴ㅣ㍥搴昶捤㈳戹挶㠳㘴㍦㈸〶摦〱㤳扥㔱攰ㄸ㘱摦㈸摣〳㡦㈰ち㤷ㄷ愳㜰㤹慤昰㍦㕡摤攰〰㈳ㄶ捣㐹戱㈸㍣㠸㡡㔰戸搴㑤㈱㐵ちて㐳㘵㔱攰搰愱㤶挹㔳戸搰㐳挱㈴㠵㐷㘱搲㌷ち㡦㌹ㅥ扤㍥㍣㥥㠲㐷㄰㠵㜳㡡㔱㌸摢㔶昸㥦慦㙥㍣㠳㐸㔸㌰㡦挵愲昰ㅣ㉡㐲攱㑣㌷㠵㔶㔲㜸〱㉡㡢〲㠷つ戵昶㍣㠵搳㍤ㄴづ㈱㠵㤷㘱搲㌷ちㅣㅢㄴ㡦㕥㔳攰〸㘱㄰㠵昵挵㈸㥣㘴㉢晣て㔹㌷摥㐲㈴㉣㤸昳㘲㔱㜸てㄵ愱㜰㠲㥢挲ㅡ㔲昸ㄷ㔴ㄶ〵㡥づ㙡㠷攷㈹慣昳㔰㌸㤲挶㍣㘱敥敥㈴㍥㐲愵㙦㐸㌸ㅥ搸㌷㈴㕦挰㈳〸挹摡㘲㐸㡥戲ㄵ晥挷慥ㅢ㕦㈱ㄲ㤶㌲晤㔸ぢ挹㜷愸〸㤲㈳摣㐸㝥挹慤晣〱㉡ぢ挹昷㔸搳㡥捦㈳㔹敤㐱㜲㈲ㄴ㠳ㄵ㌶愸㙦ㄴ㌸扡㈷ㅥ扤摥㌱晡挳扣㠶㙤昷㥤㕣㜵ㄶ愳搰㘱㉢晣捦㕥㌷㜴㐴ㄲち愷㔹ㄴ〶愱㉥ㄴ㔶戸㈹㥣㐱ちㅣ㥡戳㈸㜰搰㑦晢㔵㥥㐲㡢㠷挲㔹愴㌰〴㈶㔸晡㜰㡡挹㤱㍤昱攸㌵㠵攱㌰慦〹愰戰愴ㄸ㠵㥣慤昰㍦㠰摤ㄸ㠱㐸㐲攱〲㡢挲㐸搴㠵㐲搶㑤攱㈲㔲愸㠶捡愲㌰ち㙢摡㈵㜹ち〷㝢㈸晣㥡ㄴ㌸㔰㠷愵てㄴ㌸慡㈷ㅥ扤愶挰戱扤㥡〰ち〷ㄴ愳戰扦慤昰㍦㠵摤搸ㄹ㤱㠴挲搵ㄶ㠵〸敡㐲攱㘷㙥ち搷㤲〲㠷攴㉣ちㅣ散搳慥捦㔳㔸攴愱㜰㈳㈹㈴㘱㠲愵てㄴ㌸愲㈷ㅥ扤愶挰㜱扤㥡〰ちぢ㡡㔱㤸㙦㉢晣㡦㘲㌷㈶㈳㤲㔰戸搵愲㌰つ㜵愱㌰搷㑤㘱㈳㈹㜰愸捥愲挰㠱㍥敤昷㜹ち戳㍤ㄴ敥㈰㠵㌹㌰挱搲〷ちㅣ捤ㄳ㡦㕥㔳攰㤸㕥㑤〰㠵㘹挵㈸㑣戵ㄵ晥攷戱ㅢ㝢㈳㤲㔰戸挷愲戰ㄸ㜵愱㌰挵㑤攱㕥㔲攰㔰㥣㐵㠱㠳㝣摡晤㜹ち扢㜹㈸㍣㐸ち〷挰〴㑢ㅦ㈸㜰㈴㑦㍣㝡㑤㈱〵昳㥡〰ち挹㘲ㄴㄲ戶挲晦㔰㜶㈳㠳㐸㐲攱㔱㡢挲ㄲ搴㠵㐲捣㑤攱㜱㔲攰㌰㥣㐵㠱〳㝣摡ㄳ㜹ち㘱て㠵愷㐸愱ㄵ㈶㔸晡㐰㠱愳㜸攲搱㙢ち㥤㌰慦〹愰㌰慥ㄸ㠵戱戶挲晦㘴㜶㘳㈵㈲〹㠵攷㉣ち㙢㔰ㄷち㍢扡㈹扣㐰ちㅣ㠲戳㈸㜰㜰㑦晢㐷㥥挲ㄸて㠵㤷㐹㘱㉤㑣戰昴㠱挲搱㡥㐷慦㈹㜰ㅣ慦㈶㠰挲挸㘲ㄴ戶戵ㄵ晥挷戳ㅢ挷㈳㤲㔰㜸挳愲挰㌱㍣愱戰戵㥢挲㕢愴㜰ち㔴ㄶ〵づ散㘹敦攴㈹っ昳㔰㜸㡦ㄴ捥㠰〹㤶㍥㔰攰攸㥤㜸昴㥡〲挷昰㙡〲㈸っ㈹㐶㘱㌳㕢攱㝦㐶扢㜱ㅥ㈲〹㠵㡦㉣ちㅣ扦ㄳち㠶㥢挲㈷愴㜰〹㔴ㄶ〵づ敡㘹㥦攵㈹っ昴㔰昸㠲ㄴ㉥㠷〹㤶㍥㔰攰挸㥤㜸昴㥡〲挷敦㙡〲㈸昴㉦㐶㐱戳ㄵ晥〷戵ㅢㅣ昶ㄳち摦㔹ㄴ㌸㜶㈷ㄴ㉡摣ㄴ㝥㈰㠵摦㐰㘵㔱攰㠰㥥昶㔳㥥㐲㤹㠷㠲挲〳ㅣ〷㙦㠴〹㤶㍥㔰攰愸㥤㜸昴㥡〲挷敥㙡〲㈸㝣昷㜵㤱ぢ㜳摦摡ち晦搳摡つづ昹〹㠵晥㘸㍢㉥捣摤㡢扡㔰昸ㅡㅥ敦㘲敢攴挲㥣づ愵攲㤰㥢㐵㠱㠳㜹摡〰挸散ぢ㜳㥦挳搶昹〵ㄱ搲〷㤱挲挳㌰挱搲〷ちㅣ戱ㄳ㡦㕥㔳㜸ㅣ收㌵〱ㄴ㍥㉡㐶攱摦戶㈲敢晢㘳摣〶㠷晢㠴挲㄰㡢挲㌳愸ぢ㠵て摣ㄴ㌶㈷〵づ户㔹ㄴ㌸㤰愷㙤㤹愷昰慥㠷挲㜰㔲㜸〱㈶㔸晡㐰㠱愳㜵攲搱㙢ち慦挰扣㈶㠰挲ㅢ挵㈸扣㙥㉢晣捦㙤㌷㕥㐳㈴愱㌰搲愲挰昱㍡愱昰慡㥢㐲㌵㈹扣〳㤵㐵㠱㠳㜸摡㜶㜹ち㉦㜹㈸搴㤰〲〷摦戰昴㠱〲㐷敡挴愳搷ㄴ㍥㠱㜹㑤〰㠵攷㡡㔱㜸搶㔶昸ㅦ摥㙥㝣㠶㐸㐲㘱㥣㐵㠱㘳㜵㐲攱㙦㙥ち㍢㤳挲㌷㔰㔹ㄴ㌸㠰愷敤㤲愷昰愴㠷㐲㠴ㄴ㌸昰㠶愵てㄴ㌸㑡㈷ㅥ扤愶搰て㍤㔳㑤〰㠵㐷㡢㔱㜸挴㔶昸㥦攰㙥㔴㈲㤲㔰㐸㕡ㄴ㜴搴㠵挲㥦摤ㄴ敡㐹㘱〰㔴ㄶ〵づ摥㘹扢收㈹㍣攰愱㌰㠹ㄴ〶挳愴㙦ㄴ㌸㐲搷㌷ち㥢挳㈳㠸挲㍤挵㈸摣㙤㉢ちㅥ攳扥㈵㈲昵昴ㄸ㜷搷摦㐷ㅦっ昴㤵㌹摥㔷㌸㈰㘷㠹㌹㈲㠷㍢ぢ㥢㕢㕡攴愶扣㠱㜸敡㜲〷晥㐲昹㕣㍣㕣ㅣ捦㕡㙥㙣戶晦敡敤ㅣ㍣㜴㥣て戱㜵㥥敢慢㑢㡤捥㕡㙥㐱〷ㅥ昴摢㍦㌷愷ㄳて㠵捦㔶攱㉦㉣㜷㜵㤹ㅤ㙤晦ぢ㡦㘴挶㙤㤲㝣捡つ㕥搶挳㤸〳敦㔰攴慤㠷㠱挳㕦搶㜳摡昳㍣㥣㍦㍣㕥捥㠷㌵晦㘷捦㠷搷愶㘱ㄷ㜳ㅥ㔷㤷㜵㍤㝥扣㐲摤㠵㡦搸ㅡ㠶㍥扡散㈷㘹㜳㔹㌹收㘹挲㕥㥢㠹愲ㅦ晥㜲戰っ㐰愳〸改戳㈰㤱晢㝢愵㈸慢ㅣ㡥摤挰扦㜱扣㘷㤴㑦㄰㈹昳晤昹昰〱〳戸挵捥慢㘲ㅢ戸㤶ㅡ㌳攴㔸㕥晦搶愶㔴㐷㐷㙡㑤㔵㙢㔳㡢搹戶愴㙢㘹㔵搳㉡っ㤱攲戱改㘸〷晥ㄶ戹㍥〷晦㕢愰㜱戸㙤㠷㠸摣㉦戵㍤㈰つ摥搸㡤㠱ㅢ㍢ㄷ昶摡㍣ㄴ摥㡤㥤て㠹㙢㘳㔵つ㘲㜳㠳㥤㤷摡〹ㄵ㙥㠶扥ㄷ㉣扢㥢戱ぢ㈴㙣㠶㑥收ㄵ敡愶挰㤴㡤㡣㑤扥㜹戶㡢㈹攲扤搳ㄶ㕢ㄵ㐱っ㑦扡㌸〴㤲㙥㕦㔸㜶愷摢搵㐹挷慤慥㔰㔷〷愶摢㥦戱戹㠵昹㜴〷㔲攴㑡㌷挹㥦㡥愳㐵㤲敥㈰㔸㜶愷攳㌸㡣㐰㙥㠲㌴ㄸ昲愵㠱㑤㐸挱㕥㑢愳昰㐲捥㐰攲㙥挶ㅣ㝦㌳㌸㕣㈳捤㌰㘱搹摤っ㡥㝤〸㘴㙢慢捦ぢ㑣戹㤴戱扤㕢扤捣㤷㙥戱㍦摤㝥㑥扡ㄶ㜷㍡づ㌲㐸㍡㙥㜵㠵摡㄰㤸慥㥤戱戹㠵㜹挸㠷㔰攴㠲捣昱〸捦㘷㙡㍡改㍡㘱搹扤㜵扣㥡敦摡㠵搶〷愶㕢挵搸摥㕤㘸戵㉦ㅤ㉦晣㝢搲ㅤ攲愴㍢捣㥤敥㔰㍢㥤㜶㌸愴挱㥦改扡挰㈶ㅣ〹㝢敤㈸ㄴ摥捦㜴㉤㈴敥慤㕥攳㙦挶㤱㑥㌳㝥〱换敥慤㍥搶㙥㠶㙥㝤愶㐷〶愶㕣挷搸摥捦昴㌸㕦扡㕦晡搳㥤攸愴㍢挱㥤敥㌴㙦扡㔵㠱改搶ㄷ愶㍢挵㤷敥っ㝦扡戳㥣㜴愷戹搳昱攲慢㙢ㄷ㙡て㑣户㠱戱扤扢搰㤹扥㜴ㄷ昹搳昱㕡慣ㅣ㈰㘷扢搳昱㉡愷㙢ㄷ㕡ㅡ㤸敥㍣挶昶敥㐲ㄷ昸搲㕤敢㑦挷㡢㥥㤲敥㈲㜷㍡㕥㑥㤴㜴摣㠵㉡㔴㉡㌰摤愵㡣捤摤㈵㝦㠰㕣㐶㤱敢〰搹攸㑦㜷㠷㤳敥ち㔸㜶敦㉡扣㙥攷㠲戹㝦㘰扡慢ㄹ摢ぢ昳㕡㕦㍡㕥攲昳ㅣ㈰て㍡改慥㜷愷攳〵㌲㐹㘷敤㤹㡤㠱改㙥㘲㙣敦㥥㜹㡢㉦ㅤ慦愵㜹搲㍤攵愴晢慤㍢摤㜳摥㜴㜳〳搳㙤㉣㑣昷㝢㕦扡ㄷ晣改㕥㜶搲摤攱㑥挷㑢㍥戲㜵搶ㄷ搶㡣挰㜴㜷㌱戶㜷㔷戹摢㤷敥㉤㝦扡昷㥣㜴㝦㜲愷攳戵ㄵ㔷扡摤〳搳摤㕦㤸敥㐱㕦扡㑦晣改扥㜰搲㍤散㑥挷㡢ㄸ慥㜴挹挰㜴㡦ㄴ愶㝢捣㤷敥〷㝦㍡㕥搳㤰〳攱慦敥㜴扣㕡㈰改慣㙦㡡㜰㘰扡愷ㄸ摢扢㘷㍥㐳㤱敢㐰攰㠵〵捦慥㌲〸〲㐹昷㜷慣㜴ㅦ〸晣㔹㉥改慣㍤㜳愷挰㜴捦挳挸户㘷扥㐸㤱㉢ㅤ㝦挱㝢搲昱㔷扡愴㝢〹㉢摤改㐶愲攲摡扡搱㠱改㕥㠱㤱㙦敢㕥愳挸㤵慥ㅡ㜵㑦㍡晥ㅣ㤶㜴㙦㘰愵㍢ㅤ㝦㘸扡戶㙥㐴㘰扡户㘱攴摢扡㜷㈹㜲愵摢ㄹ㜵㑦㍡晥敥㤴㜴敦㘳愵㍢ㅤ㝦搱㐹㍡慢ㄳㅢㅡ㤸敥㐳ㄸ昹㍡戱㡦㈸㜲愵攳㡦㍦㑦㍡晥挰㤳㜴㥦㘰挵㐹㔷挹㜳散㕥晦〰攰晣户㈱昸愹搴㘲㘶昸㘷㠳愶攲㑦㜱㡣㙢挱㠹㝣㉦晥搶捦愷挸愳㜸收捥ㄸ晡㘷昶ち㉢㠳㜹晥捣㤵㉡扣㜱昷㌶㙡㙣㤴晥㌹挵㍣晤ㄵ㡦㉦散ㄵ昱攰愹㙥摥愳ㄱ㌵昱昸㤲攲挵戶㑥晦捡㕥ㄱて㥥慤收㍤㜸㈶㉡ㅥ㕦㔳捣㤳㔰敡昴㙦散ㄵ昱攰〹㘷摥㈳㠵㥡㜸㝣㑢㌱捦ㄷ挵攳㍢㝢㐵㍣㑣扢㘲㙤〷捦晢挴攳㝢㡡㤷搹㍡晤〷㝢㐵㍣㜸㝡㤷捦挱㔳㌷昱昸㤱㘲㥥戵㐹㡥㥦散ㄵ昱攸戴㉢㔶づ㥥㝤㠹〷搹㈹㥥㜸㠹㠷㘲㡤㉣昱ㅥ捣㤳㉣慥㔸ㅥ㍣㔹ㄲ㡦㜲摡慣㜵㍣晡戹㍤㝥攱昱攰戹㡥㜸㔴搰㠶愷㌹㤲愳搲敤挱㔳㥡㝣づ㥥慥㠸㠷㐶㥢㔳ㅣ㡦晥㙥て㥥㤵攴㍤㜸挶㈱ㅥ㔵戴攱挹㠶攴搰摤ㅥ㍣戱挸㝢㥣攷㜸㠴㘸挳昳〵昱ㄸ攰昶攰戹㐱摥㠳摦晢㤲㘳㈰㙤昸㤵㉦ㅥ㠳摣ㅥ晣㝡捦㝢昰慢㕢㍣㌶愱つ扦戵挵㘳戰摢㠳摦搰㜹て㝥晢㡡㠷㐱ㅢ㝥昱㡡挷愶㙥て㝥挹收㍤㌶㍡ㅥ㥢搱㠶摦㥤攲㌱挴敤㜱㠷挷㠳摦㠱㤲㘳㈸㙤昸昵㈷ㅥ㥢扢㍤昸㔵㤷捦挱慦㌱昱搸㠲㌶て㍡ㅥ㕢扡㍤昸㙤㤵昷攰㌷㤱㜸っ愳つ扦㠴㈴挷㜰户〷扦㜰昲ㅥ晣㌲ㄱ㡦慤㘸昳㡣攳㌱挲敤昱㜷㡦〷扦て挴㘳㙢摡昰慢㐰㜲㙣攳昶㘰户㥦捦挱㉥㕤㍣戶愵つ㝢㜳昱ㄸ改昶㘰捦㥤昷㘰慦㉣ㅥ愳㘸挳づ㔹㍣慡摤ㅥ散㝣昳ㅥ散㔸挵㘳㌴㙤搸愷㡡挷㜶㙥て昶㥦㜹て改搸搸㝢㡣㠱㡤昳㌲搸挱挹〵扡ㅡ㐸㜱攱㕥㍡㌳㕡㙤敦戶㘲愷㈶㔶㍢㔸㔶搲㠱搱捡ㄳ㡢ㅤ㤹㔸敤㘴㔹㐹愷㔵㄰㡢㥤㤷㔸㡤戳慣愴愳愲搵㜸㜷㐶㜶㔸㘲戵戳㘵㈵㥤㔳㐱㉣㜶㔲㘲戵㡢㘵㈵ㅤ㔲㐱㉣㜶㑣㘲ㄵ戱慣愴ㄳ愲㤵愷昵散㡣挴㉡㙡㔹㐹挷㐳慢ㄸ敡捥换㘰〷㈴㔶㜱换㑡㍡ㅢ㕡㜹㜸戱搳ㄱ慢愴㘵㈵ㅤ㑣㠱ㄵ㍢ㅡ戱慡户慣愴㔳愱㤵㠷〴㍢ㄷ戱摡搵戲㤲㡥㠴㔶㥥搶戳㐳ㄱ慢㐹㤶㤵㜴ㅥ戴昲戴㥥㥤㠸㔸㑤戶慣愴挳㈸挸挸㡥㐳慣ㅡ㉣㉢改㈴㘸攵搹㐶㜶ㄶ㘲㌵捤戲㤲㡥愱挰㡡ㅤ㠴㔸捤戰慣愴㌳愰㤵愷昵散ㄴ挴㙡㤶㘵㈵ㅤ㐰㠱ㄵ㍢〲戱㥡㘳㔹挹㐱㕦㘰挵㠳㕦慣昶戴慣攴㐰愷㤵㠷㉡て㜸戱㥡㘷㔹挹挱㑤㉢捦㌶昲㈰ㄷ慢〵㤶㤵ㅣ搰〵戱㜸㘰㡢搵摥㤶㤵ㅣ挴〵戱㜸㌰㡢㔵愳㘵㈵〷㉥慤㍣㥦㄰て㘰戱㕡㉣㔶㠶㠳㐹昱昸㤴㉢攷搷㝤㘵㡤愸㑤㠵㙦ㄵㅥ挱收㌴㔸昱搸ㄴ㡢㙢扤ㄶ㡡㠷愳㈸慥昱㈹㜸〴㡡攲㙡慦挲㜰㔰㈹ㅥ㝤㘲㜱㤵搷㐲昱㠰ㄳ挵㤵㍥〵㡦㌱㔱㕣攱㔳昰戰ㄲ挵攵㕥㠵攱㙣扦攲㈱㈵ㄶ㤷㜹㉤ㄴ㡦㈲㔱晣摡愷攰㠱㈳㡡㑢㝤ちㅥ㉢愲戸挴愷攰攱㈱㡡㡢㝤ちㅥㄱ愲戸挸愷攰㐱㈰㡡ぢ㝤ち敥昷愲戸挰愷攰慥㉥㡡昳㝤ち敥摤愲㌸捦愷攰づ㉤㡡㜳㝤ち敥挳愲㌸挷愷攰㙥㉢㡡戳㝤ち敥愹愲㌸换愷攰捥㈹㡡㌳㝤ち敥㡦愲昸㤵㑦挱㕤㔰ㄴㅢ扣㡡〱晦て愳〹㙦〵</t>
  </si>
  <si>
    <t>㜸〱捤㥤〷㝣摣攴晤晦晤㌸戶㘲㕤㤶㈰〹㄰〲㐹ㅣ㘲〸〴挲昹㝣㍥摦〵㐲㜶㐲挸㠲㌸㘱户捥つ㕤㘲昰〸㘷㈷㈴㔰〸㝢㈴㔰㐶搹㝢㤴㍤㑢〹㤰㐲愱散㤶扤捡㉡㤴㍤换ㅥ㘵挳晦昳昹㑡昲㐹㍡摤搹敥慦晦搷慢挷昹㐱捦㜷㍥㝡㥦愴搳改昹㑡㈹㔳㘵㘵㘵扦攰挵晦昳㔵挱㠵㉤ㅡ㔷㜷㜴㥡慤攳愷戵户戴㤸改捥收昶戶㡥昱㔳㜲戹攴敡戹捤ㅤ㥤㝤㘰愰㌵㌵㐳摦㔱搹搴搱㝣㠸㔹搵戴搲捣㜵挰愸戲慣慣慡㑡㉦㠷㝥㤸晤㘷㌸ㅤ㥤㕥㝡〵ㅢ㔸㤵改ㅡ㥢扥㙣慡搸攸㙣㐲㙣晡戱改捦㘶〰㥢㠱㙣〶戱㌱搸㙣挴㘶㘳㌶㠳搹っ㘱㌳㤴捤㈶㙣㌶㘵戳ㄹㅢ收搷㌷㘷㌳ㅣ㑤晦㉤搰㉣㥡㌶㜵㐱敡〰慣㑤㘳㘷㝢捥摣㝥搴㥥搶㤸㈷搶搶㡥慦ㅤㅦ㐹㐴㘲攳挳摢㡦㥡戶愲愵㜳㐵捥㥣搸㘶慥攸捣㈵㕢戶ㅦ戵晢㡡㔴㑢㜳㝡㡥戹㝡㔱晢㠱㘶摢㐴㌳ㄵ慥㑢㈵愳昱摡㘸㝤㝤㌶㤱㠸昷摦ㄲ㤱攷㑦㥢扡㝢捥捣㜶晣户㘲㡥㘰捣〵搳愶㡥㥦㙦㜶晥户㘲㡥㐴㑣㠴㥣摥摥㥡㙣㙥晢㉦〵慤攴㘷㕡㍦摤㑣㌷昳挳㌷捤㕣㜳摢搲昱ㄸ戶〷㌴㝡つ攳愷㜴㜴慣㘸㕤捥敤㘸㥡搹搲戲搰捣捡㠷摥㍡扤愳㜳昷㘴慥戵愳㝦㉢昹㤹㌹戳㉤㙤㜶っ㙣㥤戱㉡㙤戶搸㠶ㅤ㔵慤㝢㈶㜳昳㤳慤㘶〵ㄷ〶戵㕡㥦攱散㡣搹搶搹摣戹㝡㐰敢攲づ㜳㘱戲㙤愹㐹㤳捡搶㔹㉢㥡㌳慡愲〲敦戲㍥摢〴㡤㑣㍥㈸㡣愷㜵摡戲㘴慥㔳㝡晣〸㙢㠳㙣㕤㥢㡢慣㠵㘷㕣摣愴㐶昹扣昸㤹㌵㌶户捥㌱㜳㙤㘶ぢ㤳昰㤳ㅣ攷㌳ㄲ㐰搶攷搰㐵捡㔹ㅤ㝥㑡慡㥦扤昳㜱㕤㤸㐵ㅢ㠵㘶搸晣昶㕣㉢㌶挸㜹㘶戲㙤㘲敤昶㡤㥤㤹改收捡㠹攱昱戵昵㝡㌵搴晡㘸ㅡ㙥㠵挶㤸㥡散㌰㐷㌵㉥捦㤹挹捣㠴㠶㐸㙣㠲㍥㠶晡ㅡ㌴慡攲㘵散攸敥昰摣搹捡㥢㤲攵㑤愹昲愶㜴㜹㔳愶扣挹㉣㙦捡㤶㌷㉤㉤㙦㕡㔶摥搴㕣摥㜴㐰㜹搳㠱戰㜱㕥㔵㝤晢㤶摢慦挸㥤㤷㑦㕡㝢晤㍦愶㥥摡昷散昱つ挷㘷㙦㔵摣户攵搰戰つㄶ㑡っ㜷㉣搴晡戶㘸戴敤搰㜸㠷㕢㥦㤸愰㡦愳㝥㝢㌴㑡㍤㡢攱㜲挸㥢ㅥ戳攱戹㤱摦㌷捥㍦㜲攱㜱敦㙣㜷㔵㙥扣攲㈱㐴㜲㡤挷㐲㠹㕣㍢㌲㔶ㄸ㡤㔶㡢挶㥢㉢㔶㌷㐱㡦㔰㕦㠷㐶愹挷散㕣㈷ㅤ摢敦㡣㔵㕦敦㌶昷戸〷㝥㜵捦㈷㤷ㅢㅦ㈹ㅥ愹㈴㔷㍤ㄶ㑡攴㡡㌱㔶〳ㅡ㉤㡥挶㥢㉢ㅡ㤹愰㈷愸㥦㠰㐶愹〷敤㕣㌵㜳㥥㝤敤晣戳ㄷ㑤摥㜰敤改搱扥挳敦捡㈸ㅥ㄰㈵搷捥㔸㈸㤱㙢㈲㘳敤㠲㐶㥢㠴挶㥢㉢〶㠶㤳愹㥦㠲㐶愹扢敤㕣ㄳ㈶慤㍣慡㙣挹㙤㌳㙦㔸晢㘰昹搹㤵扢晤㕡㜱ㄷ㤴㕣搳戰㔰㈲搷㜴挶㥡㠱㐶㥢㠹挶㥢慢扥㜶㠲㍥㡢晡㕤搱㈸㜵扢㥤敢搸㤷捤㈵㤱戳搶捥扦㘰搹〳攷摦㜲敡㈶㐳ㄵて敦㤲㙢㌷㉣㤴挸㌵㠷戱收愲搱收愱昱收㡡㘱㔳㥥㑦晤〲㌴㑡摤㙣攷摡㝦敥㌳て摦ㅢ慥㥤户昶愲㐷摢捡㑥㕣㍤㐲昱㕢㐴㜲敤㠱㠵ㄲ戹ㄶ㌲㔶㈳ㅡ㙤ㄱㅡ㙦慥㘸挳〴㝤㌱昵㝢愲㔱敡ㅡ㍢㤷晥㝣㘸慦昷㥥扥㝥收ㄹ搷㕦㝡攰ㅢ扢㍥㝡户敡〷戵攴摡ㅢぢ㈵㜲敤挳㔸晢愲搱昶㐳攳挹ㄵ㑢搴㑦搰昷愷晥㔷㘸㤴扡捣捥昵挶㌷㕢扥㜶搲㠴捦收摣㝥㐱挳㡤ㄵ㘷㍤昴愸攲㜷愲攴㙡挲㐲㠹㕣㑢愰搶㤳㘸戴ㄴㅡ㑦慥㠶㐸㜴㠲㥥愶㍥㠳㐶愹昳敤㕣㘳㙦ㅥ㜱㑦昹㠸〹㌳㡦㤸昵捣愷㍢搴慦㝡㔰昱慢㔷㜲㘵戱㔰㈲搷㔲挶㕡㠶㐶㙢㐶攳换ㄵ㥦愰ㅦ㐰晤㠱㘸㤴㍡挳捥戵晢愰㌳㜷㥢㌵㘶㠷㔹挷户㥣戰㘴搴〷㙢慦㔵晣㠶㤷㕣慤㔸㈸㤱慢㡤戱摡搱㘸换搱㜸㜳㐵戱㉦ㅦ㐴㝤づ㡤㔲㈷摢戹搶慥㉦摦㍢戳㘲攴摣㤳昷敤㍢昲攸㍦㐷ㅥ㔴㍣㤱㤰㕣㥤㔸㈸㤱㙢〵㘳慤㐴愳ㅤ㡣挶㥢慢㍥㍣㐱㕦㐵晤㙡㌴㑡ㅤ㘷攷扡㘲㡢攱㙦㑣㝥扤㘲敥扡扤戶摣晤捤攷ㅥ晢㥢攲昹㡡攴㍡ㄴぢ㈵㜲晤㠶戱づ㐳愳ㅤ㡥挶㥢慢づ戹搶㔰㝦〴ㅡ愵搶搸戹㑥㕢晡㜴㜵㈲㤷㥤㜷挳㠴㉦づ扡晤愴㝤㜲㡡愷㐵㤲敢㈸㉣㤴挸㜵㌴搴晡㌱㘸戴㘳搱㜸㜳搵㘳摢㌸㡥晡攳搱㈸戵捡捥昵捣㉢愱㡢捡扥㕡㌷攷㠴㐱搷㡣昸攷㤱㠷晤㐳昱散㑢㜲㥤㠸㠵ㄲ戹搶㌲搶㍡㌴摡㐹㘸扣戹敡㜰㡣㍡㤹晡摦愲㔱敡㈰㍢㔷摦捦ㅡ愶㕦慡㡤㥤晥挷㐳捥㤹㜷㔷㜲挸〳㡡㈷㜹㤲敢㔴㉣㤴挸㜵ㅡ㘳㥤㡥㐶晢ㅤㅡ㑦慥㔸〲摢攱ㄹ搴㥦㠹㐶愹〳散㕣愱慤晡扤㌹扤敡昲挹㝦㝥昵捤慤㙦ㄹ㤶㔳㡡攷㤲㤲敢㙣㉣㤴挸㜵づ㘳㥤㡢㐶㍢て㡤㈷㔷㐳〴挷昹昳愹扦〰㡤㔲㘹㍢搷摡㜹㜷扣㜰晤㑦㝢捥㍣攲晤摦扤摥戰昵昸㑥㌵ㄴ㙡挹㜵ㄱㄶ㑡攴扡㤸戱㉥㐱愳㕤㡡挶㥢慢づ摢晣㘵搴㕦㡥㐶愹晤敤㕣晢㍣扦㈱㝤换扡摦捣扦攴戴〷㙥㍤㈴戴昷㜷㡡㘷挶㤲敢ち㉣㤴挸㜵㈵㘳㕤㠵㐶扢ㅡ㡤㌷㔷〴挷挳㙢愸扦ㄶ㡤㔲㡢敤㕣㕢摦晣慢愵摡改戹㕤㙦摥㜷昰㔳㠹〷慢㑦㔳㍣〱㤷㕣搷㘳愱㐴慥ㅢㄸ敢㐶㌴摡㑤㘸扣戹敡㜰㥣扦㤹晡㍦愰㔱㙡扥㥤㙢愷捤づ㕤㜳㝥攴愷〵ㅢ㠶㥣㝢晡晢慦ㅥ㜲㠸摡っ㙡挹昵㐷㉣㤴挸㜵㉢㘳慤㐷愳摤㠶挶㤳㉢㤶挰㜶㜸㍢昵㜷愰㔱㙡㤶㥤敢㠹戱㑦慥㜸㝢搹敥戳㑥昸换愳㈷㠶捦㙡ㅤ愰㠶㐱㉤戹晥㠴㠵ㄲ戹敥㘴慣扢搰㘸㝦㐶攳挹搵㔰㠷攳晣摤搴摦㠳㐶愹挹㜶慥户㕥ㄹ戰攱愴㝢捣㔹攷つ扦昲愴㡦ㄶっ慣㔰㥢㐳㉤戹敥挵㐲㠹㕣昷㌱搶晤㘸戴〷搰㜸㜳搵攲戸昱㈰昵て愱㔱㉡㘱攷㕡戲搹㠴㕤㡦搸敤攳搹敢㌶扥愰㝣搴㜱㡢扦㔴挳愱㤶㕣㝦挵㐲㠹㕣㝦㘳慣㐷搰㘸㡦愲昱收㡡㠰攱㘳搴㍦㡥㐶愹㠸㥤㙢愳㉢敡收㍥昷捣㈷㌳㡦晥摢㙢愱㡢扦㥤戴戶晦㤳㔰敦㘱㥦摡㑥捦㈵て挶㡦㠵晣敦㤰挸昸㌰晦敢晥〷ㄸ㝥㝦㘵敢戳つ搹摡摡㑣㝤㌸㔹㤷慣慣㐶搸㥥㥥改昳㤰摣㍦扢㔷㜳㕢愶晤㘰㌹昵摦㠲㈷换昹㕦〲攳㙣摤搴昶ㄵ㙤㤹㡥攱挱捡挶捥㘴愷戹戹㕦㤷て㔲攰搶㠸ㅦ㐶㘶㠷攴ㅢ攱㜷摢㌳搹戲挲㥣戲慡搹㔲㙦改㔳攳㘷㔱㝢慡戸㜶㘶捥㍣愸㑢㕢㌰愲㈹昸摤扥㔲㘲ㄷ慣愵愵戲挶㌵㙡摡戲昶づ戳㑤㠶㌷慥㜵昷收昴㠱㘶慥搱攴慦㝥㌳㈳慢㍡㤴㉡晢户搹戸〵㙤㔸㔱晣摡捡㡣㜶㑢戳㌳㔶㜵㥡㙤ㄹ㌳㠳昱㉥㌷㜳㥤慢ㄷ㈵㔳㉤收㈶ㅥㄳ㉢㈷ㄴ挳㍣攲㤹敤改ㄵㅤ搳摡摢㍡㜳敤㉤㕥捤㤴捣捡㈴㝥て㘶收戵㘷㑣晣㥣慢攰慢㑣㤵昵改愳㔴搹㜶㐱扦愹ㄸ户㘳扣㝣㄰慥㡦㜸㑢㝣收㥢㜹㌷扢昱ぢ戱㜶㔸㡢ㄶ㤳摢㘴昹㤸㙥㠲㐹㕣㠶搹戶戸愱㙢㥤㜸㠹㠴搶㘳㡢㕢换ㄸ扢㍥戹晦扦挶攵攵㠳敤戵㥦戱ㄲ扦㤹㜷㑤戶㘵㕡捣㕣挹ぢ㍣㡡㈳搲㥦㐲㔳戹㈳昶收愲昴㉡㘰愱㔶愹搵㤵〷㌷㘷㍡㤷㘹换捣收愵换㜸㘲㠵㡢㐰㔵㔵㐴㕢昰搲㥦㠱㐸㝦㤶捤㜳㘸㐲愱㌲敤敦㌴搲㐲晡昳㔶扦㜲㌴晥摦晢㕦攳攵昰搲攵搷㍦㉥搵㜴㔴戶捥㙣捦㜵昴改ㄳ戴㤶扢㈶㍢㤶㜵㜲昳㉣慤㘴扣ㄷ搸扣㠸愶㜲っ㥡㙥㝦散て㠲㔱〵慦㘹っ㘸㥤㙥㘶㤳戸㤲㈴㝢户㑡㔶戶㕡ㄷ㈷愶㥢ㅤ㘹㥤㔷㌱㘶㘳㕦㔹愵㘱〹㍢㝦晦㔶㙥晤收慡捥改挹捥㘴摦㔶㕣て挱愷愴挳㘸㥣㜸㔹㑢昴ㅣ㈰㌲挷㍢㘴昷㄰挱㤰㐵㔷㤴㝥㈲戰㈲㘱挷挱晥㔲搶挷㙥㑢慦〴挶㍥〲㉢愱昹㌷㜴敦㜵つ㕣㙥挹捣㌲摢ㄶ慤㕥㙥㜶搰扣㑡㉢㠹搲扦㝢㌱搸㠲㜴㙡㜱㘷㜳㑢挷㜸㡣㜴㔶慥㝤挵昲晦㘶ㅣ挶搲㕦㐲攳扣㉡户挶㔶摣昳㜵〲慥戲扥㉢昹搹㌴㌵㤵㔵㌱ㅡ㈵晡㔶㙣戸戵㈲搸㉦昸㥦扣昴㔷昱扦㔰㈹㕤㘵つ㉣㝡㜳つ愸ㄲ昶晤㕢㐱㘸㔱捥㤴慢㕡㔵搲〱敤〱慤㝢戵攷づ㑣戵户ㅦ挸敤㘹愰昴㍡㤶㤹㘶㈷慦ㄴ昵戳慦㡣挹ㄵ㌰愵晡昴昱㕣攷㜱㕤㔲ㅡ㠹昸摡ㅢ㘸〶㑣㘹㘹ㄹ攵㐴散搰摥㠴愸て慥㔹㘹㙦㘱愱ㅥ㐷昲捥昶㑥㈴ㅤ戵㌲㌶㙡〷㥡㜵㜴㡥㥡挶㑢㑢晣㡥㙡㘹㙥㌳㐷㡤㙤㙢ㅦ㤵㌳㍢㤶攳攲戰戹敤昸㔵㉤ㅤ慢搴ㄶ㐰挳ぢ㌶㘳扥愸㍦攰㠵扡慦愷㕣晢攱愳收㜶㝤て㝤㐲つ户ㄵ〵㔷㡤挶㈲㔹㌵晥昴㜷搱愸㘱㌰攳㈱〷换摥㤷晥㍥晡晡〷㙣㍥㐴㠳〳㠷㝣ㄴ㌸㙥㝣㘴㜵搵戶昸㍦㡦ㅤ晡挷㙣㍥㐱愳挶愱攱㥥慢㝦㡡挶㜹㈹〳昱戹㐱挸㠷扡ㅤ挴㠵ㅦ敡㤷㤰㠶昴ㄲ㍡戵㍤㉣昸挱敡〴愹ㄳ㥤㑥㙣㑡㐳攰㐰〰㤵戶愲攰㔲搶㡥㜰ㄳ〰㍦搲扦て捣㠲〱晣捣ㅣ〴愳㜳㜳㜴〱㈸户扡㉡っ㥤〰攸〳㠱捥换昸㉡〲㤱〰愸㐴捦㜹愹敦㝦㜶〱愸㠵戸㄰㠰捥㤸㝡〹㥤慡㠳㕦㄰㠰捦㄰㍣㄰挰愷戶愲攰晡㕡っ㤱慡㌹㡡㡤㌹攴㡦㘱ㄶっ㘰〸搴晡㔰㌶㥢愰㜱〱搸捣敡慡〶〴ㄱ〰挳㘸戴㌹ㅡ㤵㠰㐸〰っ㐷捦㜹愹户摤〰攲㄰ㄷ〲ㄸ挹㤸㝡〹㥤㥡〰扦㈰〰㉦ㄷ〳昰㤲慤㈸戸攸㌷ㄱ㤱慡㌹㡡戱ㅣ昲ぢ㐵〱㙣〷戵㍥㡥捤昶㘸㕣〰挶㕢㕤戵ぢ㠲〸㠰ㅤ㘹ㄴ㐶愳㈶㐳㈴〰㙡搱㜳㕥敡〹㌷㠰㐹㄰ㄷ〲愸㘷㑣扤㠴㑥㑤㠱㕦㄰㠰〷㡡〱戸摦㔶ㄴ㕣㠹㥣㡥㐸搵ㅣ挵㉥㐸慡敥㉤ち㘰㌲搴晡ㄴ㌶㔳搱戸〰㑣户扡㙡〶㠲〸㠰ㄹ㌴㥡㠹㐶昱敡愴〰㤸㠵㥥昳㔲㜷戸〱捣㠴戸㄰挰ㅣ挶搴㑢攸搴慥昰ぢ〲㜰㘳㌱〰㌷搸㡡㠲换愳㜳㄰愹㥡愳㔸挴㈱㕦㔷ㄴ挰㥥㔰敢㝢戱搹ㅢ㡤ぢ挰扥㔶㔷捤㐵㄰〱戰ㅦ㡤昶㐷愳收㐳㈴〰㝥㠵㥥昳㔲㤷戹〱捣㠳戸㄰㐰㤲㌱昵ㄲ㍡戵〰㝥㐱〰捥㈹〶攰㙣㕢㔱㜰捤㜶㈱㈲㔵㜳ㄴ〷㜰挸㘷ㄶ〵搰〲戵摥捡愶つ㡤ぢ挰㜲慢慢ㅡㄱ㐴〰ㅣ㐴愳ㅣㅡ戵ㄸ㈲〱搰㠱㥥昳㔲㈷戹〱㉣㠲戸㄰挰挱㡣愹㤷搰愹㍤攱ㄷ〴攰愸㘲〰㡥戴ㄵ〵ㄷ㤲昷㐱愴㙡㡥攲〸づ㜹㑤㔱〰㐷㐱慤ㅦ捤收ㄸ㌴㉥〰挷㔹㕤戵㉦㠲〸㠰攳㘹㜴〲ㅡ戵㍦㐴〲攰㐴昴㥣㤷㕡改〶戰ㅦ挴㠵〰㑥㘶㑣扤㠴㑥晤ち㝥㐱〰㕡㡡〱㌸搰㔶ㄴ㕣摤㕥㠲㐸搵ㅣ挵㔹ㅣ㜲㜳㔱〰攷㐰慤㥦换收㍣㌴㉥〰ㄷ㔸㕤㤵㐴㄰〱㜰㈱㡤㉥㐲愳搲㄰〹㠰㡢搱㜳㕥㙡㠹ㅢ㐰ち攲㐲〰㤷挳㍥愴㤷搰愹っ晣㠲〰散㔹っ挰㘲㕢㔱㜰挹㥤㤷搲慢㌹㡡敢㌹攴挶愲〰㙥㠴㕡扦㠹捤捤㘸㕣〰㙥戱扡㙡ㄹ㠲〸㠰㍦搲攸㔶㌴敡〰㠸〴挰㝡昴㥣㤷摡捤つ愰ㄹ攲㐲〰ㅢㄸ㔳㉦愱㔳〷挲㉦〸挰攴㘲〰㈶搹㡡㠲㜹㠰㌶㐴慡收㈸敥攳㤰㈷ㄶ〵昰〰搴晡㠳㙣ㅥ㐲攳〲昰㔷慢慢摡ㄱ㐴〰晣㡤㐶㡦愰㔱〷㐱㈴〰ㅥ㐵捦㜹愹愸ㅢ挰㜲㠸ぢ〱㍣挹㤸㝡〹㥤捡挱㉦〸挰㜶挵〰㙣㙢㉢ち㈶㈷㔶㈰㔲㌵㐷昱㈲㠷扣㑤㔱〰㉦㐳慤晦㠳捤㉢㘸㕣〰晥㘹㜵搵㑡〴ㄱ〰慦搱攸㜵㌴㙡ㄵ㐴〲攰つ昴㥣㤷ㅡ攱〶㜰㌰挴㠵〰摥㘱㑣扤㠴㑥慤㠶㕦㄰㠰㈱挵〰っ戶ㄵ〵㌳㈶扦㐱愴㙡㡥攲ㄳづ㜹愳愲〰㍥㠳㕡晦㥣捤ㄷ㘸㕣〰扥戲扡敡㌰〴ㄱ〰㕦搳攸摦㘸搴ㅡ㠸〴挰㌷攸㌹㉦㔵攵〶㜰㌸挴㠵〰㝥㘰㑣扤㠴㑥ㅤ〱扦㈰〰㍦晦㔴攴㔴昸㈷㕢㔱㌰㡤㜳㌴㈲㔵㜳ㄴㄵ攵ㄸ昲て㌰ぢ㍥ㄵ搶愰搶晢戲愹㐲攳〲㄰戲扡敡ㄸ〴ㄹ捤㐰晤㘸搴ㅦ㡤㍡づ㕤〱㌰〰㍤攷愵扥㐰㡥慥ㅦ㐳挷㐲㕣〸㘰㈳搸㠷昴ㄲ㍡挵〹愳㈰〰敦ㄷ〳昰㥥慤㈸㤸㕢㕡㡢㐸〲㘰㜳づ昹㥤愲〰戶㠰㕡摦㤲捤〸㡥㉥晦㙢㜰㤴搵㔵敢㄰㘸㌴㔷愷㥡㐶愳搱愸㤳搱ㄵ〰㕢愱攷扣搴㉢㙥〰㈷㐱㕣〸㘰ㅢ搸㠷昴ㄲ㍡昵㕢昸〵〱㜸愶ㄸ㠰愷㙤㐵挱㠴搷㘹㠸㈴〰挲ㅣ昲㤳㐵〱㐴愰搶敢搸㐴㌹扡㍣㠰㤸搵㔵愷㈳搰㘸慥㑥〳㡤攲㘸搴ㄹ攸ち㠰〴㝡捥㑢㍤攴〶昰㍢㠸ぢ〱㑣㠴㝤㐸㉦愱㔳㘷挲㉦〸挰㕤挵〰摣㘹㉢ち㘶攱捥㐱㈴〱㌰㤳㐳摥㔰ㄴ挰慥㔰敢戳搹散挶搱攵〱捣戵扡敡㕣〴ㅡ捤搵㤹㐷愳昹㘸搴昹攸ち㠰〵攸㌹㉦㜵戳ㅢ挰㜹㄰ㄷ〲㘸㠴㝤㐸㉦愱㔳ㄷ挰㉦〸挰㤵挵〰㕣㘱㉢ち愶〶㉦㐶㈴〱戰㍦㠷㝣㜹㔱〰扦㠶㕡㙦㘲戳㠴愳换〳㐸㔹㕤㜵〹〲㡤挶㥦㥥愶㔱〶㡤扡っ㕤〱㘰愲攷扣搴㜹㙥〰㤷㐲㕣〸愰ㄹ昶㈱扤㠴㑥㕤づ扦㈰〰愷ㄶ〳㜰㡡慤㈸㤸慦扣ㄲ㤱〴㐰㡥㐳㍥戹㈸㠰㑥愸昵ㄵ㙣㔶㜲㜴㜹〰慢慣慥攲㕣收㘸慥捥㙡ㅡㅤ㠲㐶㕤㠳慥〰㌸ㄴ㍤攷愵㡥㜱〳戸ㅡ攲㐲〰㙢㘰ㅦ搲㑢攸搴戵昰ぢ〲㜰㐸㌱〰慢㙤㐵挱㈴敡つ㠸㈴〰㑥攰㤰て㉥ち㘰㉤搴晡㍡㌶㈷㜱㜴㜹〰扦戵扡敡㐶〴ㅡ捤搵㌹㠵㐶愷愲㔱㌷愳㉢〰㑥㐳捦㜹愹㌶㌷㠰㥢㈰㉥〴㜰㈶散㐳㝡〹㥤晡〳晣㠲〰㘴㡡〱㐸摢㡡㠲㤹摤㕢ㄱ㐹〰㕣挴㈱㈷㡢〲戸〴㙡晤㔲㌶㤷㜱㜴㜹〰扦户扡㙡㍤〲㡤收敡㕣㐱愳㉢搱愸摢搱ㄵ〰㔷愱攷扣搴摥㙥〰户㐱㕣〸攰㍡搸㠷昴ㄲ㍡㜵〷晣㠲〰捣㉦〶㘰㥥慤㈸㤸㙥扥ㄳ㤱〴挰慤ㅣ昲㥣愲〰㙥㠳㕡扦㥤捤ㅤㅣ㕤ㅥ挰㥦慣慥扡ぢ㠱㐶㜳㜵敥愴搱㕤㘸搴摤攸ち㠰㍦愳攷扣搴㔴㌷㠰㍦㐳㕣〸攰㕥搸㠷昴ㄲ㍡㜵て晣㠲〰挴㡢〱㘸戰ㄵ〵㜳攰昷㈱㤲〰㜸㠴㐳慥㉦ち攰㌱愸昵挷搹㍣㠱挶〵攰㈹慢慢敥㐷愰搱㕣㥤愷㘹昴っㅡ昵㈰扡〲攰㔹昴㥣㤷摡摥つ攰〱㠸ぢ〱扣〰晢㤰㕥㐲愷ㅥ㠲㕦㄰㠰搱挵〰㔴摢㡡㠲㠹昹扦㈱㤲〰㜸㥤㐳ㅥ㔹ㄴ挰㥢㔰敢㙦戱㜹㥢愳换㙦〱敦㕡㕤昵〸〲㡤收敡扣㐷愳昷搱愸挷搰ㄵ〰ㅦ愰攷扣搴㈶㙥〰㡦㐲㕣〸攰㘳搸㠷昴ㄲ㍡昵㌸晣㠲〰昴㉦〶愰㥦慤昰㔷ぢ㔴㍥㠵㐸扤㤸攵敤挷〱㘷昷㙣㌶て收戴搴挰㉣慡㠲愷慤攸攸㙣㤷㌹戴〱搹改敤昳摢㍢愷㌷㜷㉣㙦㐹慥ㅥ㥣戵ㄷ昶㕡㘶戶㘱㠶㍢㠷㠹㙥㥦慣㝤昹㜲㌳愳㘷ㅢ摢㔷攴搲收散改晦ぢ㌳攰㔸㍦㝣㜴㌲昹㕤慥昰晡捦㈶㜵换攰㠹慤〴慦戲捡㘷㄰搰㍦㌷㈷戵挹慥㜹㜴㔹㌴㘰㌸㈸㑦㜴㔱㜳㘷㡢搹㉦㉢㜳搸戲㕣㤵〵㐵㤴つ㘴晡㘶ㄷ㉤挳㥣搵昴〱搹㔹戹收っ攷㠸昸㘱っ戱㑣攷㥡㑢㔱㈲戰㝢㝢㐷㌳换挰〷㘴ㄷ攵㤲㙤ㅤ换㌹摢㤹㕥扤戱愷㈷搳愲㤵搹愹捤㙤ㅤ㐸㈳㥦㈲㤷〷㘵ㅢ㤷戵ㅦ㡣㍢ㄲ㔶戴戶捤㑡㉥敦昸㥦昸㔴ㄴ㍦ㄶ㜹挹㐷愳捡㔵㜹戹慡㉡慦晡㑦㍦ㅦ敤摦搸挷〶㕢戵摥愳戰㥤㜶收㥡㔳㉢〸㑣㜲㐴搰㔶戰㤱捦戰慣昲㔹㉣昹攷㌵㕤ㅦ愱慦㈸㠱㘳昵㔴摡〷捥㡦㜷摤收戱㈵捣昵㙦㌰㥣晥摦愲搹㙤搶攲搹昹㜲㥤晦搳㍤ㄳ㤵捦㈱㜲㡦慢㈳㠶挲㜸愰戵〹戱㘲㠲㕢ㄴ昶㑣㙣〹散昹㌷换㔰㔶㙣戸㠵づ捣㉦捥挴〴㝢晦散摣㘴捡㙣㐱㕤㐰㙢戲㜳愰搵㘱㠱〶㙡敡㍢㙣摤戴昶搶搶㈴㌷㌹摥ㄹ搰㤸㑥戶㤸㔵搹㈹㉢㍡摢攷㌵户改㔹㌴戲㕤摡愲攴㉡㠸㤲慢慣ㄹ晣散㐲搶ぢ挹㌲㘳戵㉦㑤收㥡㍢㤷戵㌶愷慢搸攱㝣改晦挴戶㡡攳㐷〵㘰㍡㉦攷㔸攲㉦〹戰㈶收昱㜱㡦㐷ㄵつ搱昱攳挷ㄶ㕤慥㌴晣愷晥挳㜲ㄲㅣ㜹攴ぢ㐵晦ㅥ搱㉡昱㈷㠷㈲ㄹ换㘷㌲ㄵ㡢挵捦搶㘰ㄳ㤵㠳㤳㝡㥥〶昸搳㝦㠰㈹ㄷ昸㔷昱〲㥡㤲戵〶㝤㘱㄰㥡摢㥥捣捣㑣愶㜱㤷㑦㕦晢ㅥ㥦㉡㝣戴㍣搴攴っ㔶㝦㑣㐳㐱ㄱ愶户㔷㌶㘷捣㕣ㄵ〵㡤戸㠷愹㠲㜵㈳㥡昵ㄹ㘲ㅥ扣㑦㔹㘵㘵扦慡愰㕣戳㥤㔸㘳散㌹㜵昷㍤㔲戳ぢ攲㝦戴㐷㝣ㄲ挷ㅥち挹㔷搴㡦㔸ㅤ晤㈷慥搳㡢㄰㜲㝤㝣〶㍦搳攰ㄷ㌴㤵㉦㐱改晦㙣扣㠵ㄸ㈸搷搰㘱㔴㈱㜷挷戰㐴愴ち攵ㄴ㔲㕢㔲㈹㉢搲捦㔵ㄳ愲㔹攵㈰㔵捥㉤㌷㕡㈳戶㜲㌳ㄳ戲㡥慦慣㍤挱㌷㐳㔹㜹㜹〵㍥㙡捤㕦㑦㔷㤰ㄶ挱㕡ㅢ㑤㈹ㄶ㔱㈳㌰〴㡤㔵㠴㥢㜱㘷㐱晣㈶㙥昱㥥㍢㔰晥づㄳ㑣㙣晦㠲晦挹㉢ㄴ搲换攱㔰ㄶ㔲慦愲㜵㈸昴愷挴挲〴晥戸〸㠶㐶扤ぢ㈱捦〵㕣摦㕣敡㝤㜴昹敤㔵愶昱づ愴㥥ㅥ㉤搵〷昰攰ㄱ㔳搷ㄸ昸㐳㉣昱㐰搴戵㘱㔶㐱摡晤㠶昹ㄱ㍤昰愷昳㠶㌶㉥挸摦挷㔸㜰㔶㠳〲㝢㌵㐲戰搱晢搱昰㤳㘰㠳晥㌴ㄸ㐰㠳㑦㘱挰㑦㕣ㅢ㠸㕥㌰㐹摥ㅣㄳ㐰搲㠰〳㐸㝥改捡攰㈲戹ㄱ㌳㙣捣っ㍦挲挰㑦昲㘷挸㠴愴㉥昷㜲愱㔷收晢㡥㔱晣搰㠴摡㄰〶攱敡㝡愸㙤〲㘹昷搴捡攱㐶㉥晡愶ㄲ挴敡㈸ㄶ㉡〴㔰摢っ㌶晡㌰ㅡ戲㠸㈱挰㘰㜳ㅡっ愷〱敢ㅡ㠴摡ㄶ攸〵㔳攳㙤㍥〱搴㐶挰〱搴㔸攸攰㘴㜰㔱ㅢ挹っ愳㤸㠱㐵〹㝥㙡慣㐴戰愸昱摢㕡㕥㝥㙡慣㔳㄰㙡愳ㄹ㠴〵ぢㅥ㙡㘳㈰敤㥥ㅡぢㅢ昰挶捤㕢っ㠲〵昹㘳㜵㠳㌳㘴ち散㙤㙤㙢搸攸摢搰㤰㤵て〱〶㘳㘹戰㉤つ㔸っ㈱搴戶㐳㉦㤸ㅡ㙦㔸ち愰戶㍤ㅣ㐰㙤愴㉢㠳㡢摡づ捣㌰㥥ㄹ㔸挹攰愷挶昲㠵㙥戶㌵ㄶ㌷〸戵㌰㠳戰捡挱㐳㉤〲㘹昷搴㔸つ㠱㌷㉥㡦㌲㠸㐳㡤㈵ㄱ〱㔰愲戰搱敢㘹挸㜲㠹〰㠳ㄸつㅡ㘸挰ちち愱ㄶ㐷㉦㤸ㅡ㙦扤ち愰㌶〱づ愰挶㤲ち㈷㠳㡢摡㑥捣戰㌳㌳戰晣挱㑦㙤㌲㘴摤㔰㥢〲ㄳ愱戶ぢ㠳㑣㐵捦㐳㙤㌲愴摤㔳㘳〹〵摥愸慦㘰㄰㠷ㅡ敢㈸㥣㈱㔳㘸㙦㙢㔳㘱愳㑦愳㈱㙢㉣〲っ愶搳㘰〶つ㔸㜶㈱搴㘶愲ㄷ㑣㡤㌷㤱〵㔰摢ㄵづ愰挶㍡っ㈷㠳㡢摡㙣㘶搸㡤ㄹ㔸㌳攱愷挶㐲㠹㙥愸戱㡣㐲愸捤㘵㄰搶㔳㜸愸捤㠷戴㝢㙡慣扢挰ㅢ昷愴㌱㠸㐳㡤挵ㄷ捥㤰㈹戴愹敤づㅢ㝤てㅡ戲㌰㈳挰㘰㈱つㅡ㘹挰㕡つ愱戶〸扤㘰㙡扣ㅤ㉥㠰摡㥥㜰〰戵愴㉢㠳㡢摡㕥捣戰㌷㌳戰搰挲㑦㡤搵ㄵ摤㔰㘳敤㠵㔰摢㤷㐱㔸㠴攱愱戶㍦愴摤㔳㘳戱〶摥戸攳㡤㐱ㅣ㙡慣搸〸㠰昲㙢搸攸㑤㌴㘴㌵㐷㠰挱ㄲㅡ㈴㘹挰〲て愱㤶㐲㉦㤸ㅡ㙦散ぢ愰㤶㠱〳愸戱攲挳挹攰愲㘶㌲㐳㤶ㄹ㡥㠰㠱㥦摡㔱㤰〹㌵㙤㈹㑣㝡㝣㌶挲㈲づ㈱戹㡣㠱㔹捤攱㈱㜹〰愴摤㤳㘴搵〷摥戸挷㡥㐱ㅣ㤲㉣晤㜰㔶㠳㐲㝢晢㙢㠱㡤摥㑡㐳㤶㠵〴ㄸ戴搱愰㥤〶慣ㄴㄱ㤲换搱ぢ㈴㈹户㉤〶㤰捣挱〱㈴㔹㍡攲㘴㜰㤱散㘰〶㍥㐰㐰戱捣挳㑦㤲戵ㅤ搶昶㔷昴㝢㤵㤵ㅦ㐲㙤㈵㠳戰〴挴㐳㙤ㄵ愴摤㔳㘳愹〸摥㤸ㄸ㘰㄰㠷ㅡ敢㐵㥣㈱㔳㘸㔳㍢〴㌶晡愱㌴㘴㉤㐹㠰挱㙦㘸㜰ㄸつ㉥㠶㠱㔰㍢ㅣ扤㐰㙡㜲〳㘶〰戵㈳攰〰㙡慣㌷㜱㌲戸愸ㅤ挹っ㐷㌱〳㙢㐳晣搴㔸㄰搲つ㌵㤶㡢〸戵㘳ㄸ㠴㜵㈳ㅥ㙡挷㐱摡㍤㌵搶㤷攰㡤晢〳ㄹ挴愱挶㈲ㄳ㘷挸ㄴ摡搴㑥㠰㡤㝥㈲つ㔹㠰ㄲ㘰戰㤶〶敢㘸挰㥡ㄴ愱㜶ㄲ㝡㐵愸攱ㄶ扥〰㙡扦㠵〳愸戱㐸挵挹攰愲㜶ち㌳㥣捡っ㉣㈸昱㔳㘳ㄵ㐹㌷搴㔸㘳㈲搴㑥㘷㄰ㄶ㥢㜸愸㥤〱㘹昷搴㔸㤴㠲㌷敥㍥㘴㄰㠷ㅡ㉢㔳㥣㈱㔳㘸㔳㍢ぢ㌶晡搹㌴㘴搵㑡㠰挱㌹㌴㌸㤷〶㉣㘴ㄱ㙡攷愱ㄷ㑣㡤㌷挵〶㔰扢〰づ愰挶捡ㄶ㈷㠳㡢摡㠵捣㜰ㄱ㌳戰ち挵㑦㡤愵㈷ㄶ戵愲扦ㄷ㔸㤸㈲搴㉥㘱㄰㔶愸㜸愸㕤〶㘹昷搴㔸挹㠲㌷敥㙤㘴㄰㠷摡㙢㔸㜲㠶㑣愱㑤敤昷戰搱慦愰攱敢挱〶㔷搲攰㉡ㅡ扣〱〳愱㜶㌵㝡挱搴㜸㝢㙦〰戵㙢攱〰㙡㉣㠷㜱㠶攰愲㜶ㅤ㌳㕣捦っ㉣㕤昱㔳㘳扤㑡㌷摢ㅡ慢㔹㠴摡㡤っ挲戲ㄶて戵㥢㈱敤㥥ㅡ换㕦昰挶㥤㤳っ攲㔰㘳つ㡣㌳㘴ち㙤㙡户挰㐶晦㈳つ㔹ㅦㄳ㘰㜰㉢つ搶搳㠰㈵㌳㐲敤㌶昴㠲愹昱㐶攵〰㙡㜷挰〱搴㔸㐳攳㘴㜰㔱摢挰っ㝦㘲㠶ち晣㡥昲㔳㘳㤱㑢㌷摢ㅡ㑢㘰㠴摡㕤っ挲㕡ㄸて戵扢㈱敤㥥ㅡ㙢㘶挸㐵扦㠷㐱ㅣ㙡㉣㥣㜱㠶㑣愱㑤敤㉦戰搱敦愵㈱㡢㙡〲っ敥愳挱晤㌴㘰㥤㡤㔰㝢〰扤㘰㙡扣攵㍡㠰摡㐳㜰〰㌵ㄶ摥㌸ㄹ㕣搴ㅥ㘶㠶扦㌲〳㡢㘴晣搴㔸ㄹ㈳搴戴扦挱愴挷㘷㈳慣愵ㄱ㤲㡦㌰㌰㡢㙡㍣㈴ㅦ㠳戴㝢㤲㉣扥ㄱ㤲㡦㌳㠸㐳戲ㅡ㔲㘷㌵㕣㈴㥦㠰㡤晥㈴つ㔹㥤ㄳ㘰昰ㄴつ㥥愶〱ぢ㜶㠴攴㌳攸〵㤳攴つ攵〱㈴㥦㠳〳㐸戲㠲挷挹攰㈲昹㜷㘶㜸㥥ㄹ㔸㙤攳㈷挹ㄲㅢ㙢晢攳㜹㥤扣㈲㘸㕤搷摦ㄵぢ㜰㠴摡㡢っ挲㑡ㅣて戵㤷㈱敤㥥㕡っ㙥㐲敤ㅦっ㠲っ昲挷戲ㅤ㘷挸㉥㙡慦挰㐶㝦㤵㠶昱㘰㠳㝦搲攰㌵ㅡ戰捡㐷愸扤㡥㕥㈰㌵戹㌵㍥㠰摡㥢㜰〰㌵㤶晤㌸㐳㜰㔱㝢㡢ㄹ摥㘶〶㤶攸昸愹戱㉥挷愲㔶昴ㅣ㡥㔵㍢㐲敤㕤〶㘱昹㡥㠷摡晢㤰㜶㑦㡤㘵㍥㐲敤〳〶㜱愸戱搶挷ㄹ戲㡢摡㠷戰搱晦㐵㐳搶〱〵ㄸ㝣㐴㠳㡦㘹挰搲㈰愱昶〹㝡㠱搴攴㈶晦〰㙡㥦挱〱搴㔸㉢攴㘴㜰㔱晢㥣ㄹ扥㘰〶搶昵昸愹戱㤸愷ㅢ㙡㉣昵ㄱ㙡㕦㌱挸ㄲ昴㍣搴晥つ㘹昷搴㔸ㅢ㈴搴扥㘱㄰㠷ㅡぢ㠴㥣㈱扢愸㝤ぢㅢ晤㍢ㅡ㘶㠲つ扥愷挱て㌴㌰㘱㈰搴㝥㐴㉦㤸ㅡㅦ㔷㄰㐰敤㘷㌸㠰ㅡぢ㡣㥣㈱戸愸晤挲っ㘵㤸戵㔰㉣〶昲㔳㘳〵㔰㌷搴㔸ㅦ㈴搴㜰㘱扢㑣慤㐴捦㐳つ㜷ㄴ昷㠰摡㉡戸〹戵㑡〶㜱愸戱慡挸ㄹ戲㡢㥡〶ㅢ扤㉦つ㔹㜱ㄴ㘰㔰㐵〳㍥〹㑤戱〸㐹愸㠵搰ぢ愶挶〷㉦〴㔰敢て〷㔰㘳㔵㤲㤳挱㐵㙤〰㌳っ㘴〶㔶㄰昹愹戱㙣愸ㅢ㙡㉣㉡ㄲ㙡〶㠳戰扡挸㐳㙤㘳㐸扢摦搶㔸㠵㈴搴〶㌳㠸㐳㡤愵㐸捥㤰㕤搴㠶挰㐶ㅦ㑡㐳㤶㈹〵ㄸ㙣㐲㠳㑤㘹挰捡㈵愱戶ㄹ㝡挱搴昸〸㠹〰㙡㥢挳〱搴㔸捡攴㘴㜰㔱ㅢ捥っ㕢㌰〳换㡥晣搴㉥㠱捣愲㔶昴摢攰㔲㤸〸戵ㄱっ挲㤲㈴て戵㔱㤰㜶㑦㡤愵㑢㐲慤㥡㐱ㅣ㙡㔷㐰敡っ搹㐵㙤㌴㙣昴慤㘸挸摡愶〰㠳㌱㌴愸愱〱换㥤㠴摡搶攸〵㔲㤳㠷㘱〴㔰ㅢぢ〷㔰㘳晤㤳㤳挱㐵㙤㕢㘶搸㡥ㄹ㔸慢攴愷㜶ㅢ㘴摤㙣㙢㉣㕦ㄲ㙡摢㌳挸ㅤ攸㜹愸㡤㠷戴㝢㙡慣㜷ㄲ㙡㍢㌲㠸㐳㡤㐵㑦捥㤰㕤搴挲戰搱㙢㘹挸㠲愸〰㠳〸つ敡㘸挰ㅡ㈹愱ㄶ㐵㉦㤰㥡㍣搶㈳㠰㕡っづ愰㜶慦㉢㠳㡢㕡〳㌳挴㤹㠱〵㑥㝥㙡慣㙡敡㘶㕢㘳捤㤳㔰㥢挰㈰㉣㝥昲㔰摢ㄹ搲敥愹戱㐸㑡愸㑤㘴㄰㠷ㅡ㉢愵〲愰散〲ㅢ㝤ㄲつ㔹㐵ㄵ㘰㌰㤹〶㔳㘸挰挲㉡愱㌶ㄵ扤㘰㙡㝣㐰㐹〰戵改㜰〰㌵㔶㕡㌹ㄹ㕣搴㘶㌰挳㑣㘶㜸ㅤ〶㝥㙡㉣㠵敡㘶㕢㘳愱㤴㔰摢㤵㐱㔸㌱攵愱戶ㅢ愴摤㔳㘳㘵㤵㔰㥢挳㈰づ㌵㤶㔷㌹㐳愶搰晥扤㌰ㄷ㌶晡㍣ㅡ戲昴㉡挰㘰㍥つㄶ搰㠰搵㔸㐲㙤㜷昴㠲愹昱㔱㉢〱搴ㄶ挲〱搴㔸㥥攵㘴㜰㔱㙢㘴㠶㐵捣挰㘲づㄹ昹㘲昶散㤱㔷㜲㐲摥㍦捦㕣㔰〳㈰ㄹ戲慣〶㘸散㕣摤㠲ちっ㉥㜲摥搹㕡攲っ㝡㐸㘴㤸つ㙦捦㘱摥慥挲晦搴㠸㉥摦㈷㤱戸摦㄰摦ㄳ㌹挴㡤ㅡㄶㅢ㔴㕥晢㐳攱㔳㈷扡晣㌹昰晣敤昹昴攱㑢摢ぢ㐳ㅣ㌲慦㌹㥤㙢敦㘸捦㜶㡥㙡㐴㜵搱㈸㍥攱㈴㕢㔶ㄶ㥥㔲㜹㌵㈲〶收攴㡡㔵戴昱搹㤱㉢㜹挷㝦攸挰戶昶㠳摢㘴㌴㤵ㅤ㝣搰㡢昰敡摢㤷㘹㐲捣挳搷㔶㠰㘷戰㌰㠱捥晡㍥㘸〷昴㌱㌸戳㑦㘳㙤㕦昴㙢愶㑤㥤戶戰㈹㤶㠸搵㈷挳㠹摡㘴㌶㕤ㅦ捤㠶戳昱㔴扡戶㍥㘱㠶㤳㠹㜸戶㌶ㄶ㑦ㅡ㔲〸挰ㄸ晢挱挷攰搴扦愴摢㥦㍤搶〰㐸㡦扡捡㜲㥣〸昵㜴㔶ㅥ昶㘵㉡愵搲㉡愳捣㡡扥㝤㔵㡤敦㐱㈴〵戳昹慣愹㤱㈷㌹㘸ㅡ㈷昳㉢㉦〳慣㥥㌹㜱㠰昹捦㠲捥㍣㥤搳㥢㌰〴㝤〹㥡㤰搱〷〲捡戴㈴扡〳愷㑤㙤㜲ㄵ㈵㘹㈹挸㌶㠲捣晢㑣㑦㉤つ㜱㝦㠸愵㠸〱てぢ敤㌰㉡散㈸㝡㌵挳㥢搰敢愳戱愴㌴挸〵搲㔲㠸戸㈰㝦㔵㤰㜲慢㔶攷㘰㐵戸㉤㐱㠱㈷搴挱愴攸〶愲捥㠲ㄹ㌷ㄲ敦㠷慣㈳ㄲ摣㜰㝤ㅤ㉤㍥攴㤰㥤㑦㙢㐱摦晡㤰㌳搱㜸㐳㉣㥢㘸〸攳晢㌳㥡㑤㘴㔲昱㜰㕤㉣搳㤰㑡搵㘶㙡挳挹㠸㘹昴㜳挶搸ちㅦ愳扦搳㙢㘳㙦㠰搳愳㑥ㄹ攸昱㠳㔶愷㘲㈰晣㄰戰㕣愶ㅦ〴㤵㥥㐳ㄳ㌲㌶㠲㠰㌲慤〳㕤㍦捣㑥挸〲㘰慥㠰搸ぢ㜳㘳㍢㡡㍥㤶攱て㠶㕥ㅥ挷愹㠶㐰㉥㌰㔷㐳搴〵㜳ㄳ㐸〵收㜱ㄸ㤰〳㔳㈷㑣敥㔸敡ㄸ㐸ぢ戹㙤ち㈷㕡攸㠷愱〵户捤散搰摡攱攸摢㍢㐷摣㌴戳改㜴㍡ㄹ㐹挷愲挹㐸㈲㥥㠹挷攳㤹㠶㠶㜸㕤㝤戴㈱ㅡ㐹ㄸ挳㥣攱慣㠱㡦戱戹搳ㄳ㙥挳㥤ㅥ㜵㙡〴㝡挲敤㜰㌷户愳愱搲㡦㐱ㄳ㌲㐶挲〰敦㌲㥤摣㜴㠲搲㠹挵ㄸ攵挸㜷愴昲㐴捡挳㔸㔲愳㈱ㄷㄲ敢㈰敡㈲㌱〶㔲㈱搱改㈶挱攳㡥㤰挸〵㤲愸㠱ㄳ㉤昴㔳搰㠲挴搶㜶㘸敤㔴昴㉤ㄲ㔹ㄳ㡦ㄳ㑥㥢㈹㌳㥤㑣㐷㔳昵戵㈹捣慤㘴戲戵改㘸㌸ㅥ慦慤ぢ㈷㡣㙤㥣攱㥣〶ㅦ㘳慣搳㤳挳挴戶㑥㡦㍡戵㍤㝡㐲愲挵㑤攲㑣愸昴戳搰㠴㡣ㅤ㘰㠰㜷㤹捥摤㔱攷晥愷㜳㙦㌳挶㍢昲ㄸ㤵攷㔳摥㠰㈵ㄵ㠶㕣㐸㕣〸㔱ㄷ㠹〸愴㐲㈲攵㈶搱戵㑤㉣〹㈴挱改㜸〴㐱挵㍥㕡㤰㠸摡愱戵换搰户㐹挴㤲攱㑣㈶㠳搵挷㐶㤰愸㑦㈴敡攲㠹〴㜶㈴散㕡㠹㐴㈶㘶ㅡ㌲㔳捦ㄸ㤷挳挷㠸㌹㠳㤳㙤愲挱改㔱愷㈶愰㈷㈴昶㜵㤳戸ち㉡晤㙡㌴㈱㘳㈷ㄸ攰㕤戰㑤散散挸㈷㔲㜹〳ㅤ㜶挱㤲摡〵㜲㈱㜱ㄳ挳㔳挲扦挹㤰ち㠹摤〳㐹捣て㈴㌱〵㑥〸㠲换慦㘸㐱㘲慡ㅤ㕡扢ㄵ㝤攷愸㠲摤挲捣搶愵戲愹摡㘸ㅤ昶㡡㔸㝤扣扥㍥ㄵ挳㔳捦㈲㤹㘴㍡㘱㑣㜳㠶戳ㅥ㍥挶㜴愷㈷㈴㘶㌸㍤敡搴慥攸〹㠹㕤摤㈴㌶㐰愵晦〹㑤挸㤸つ〳扣ぢ㐸散收挸愷㔳㜹てㅤ㘶㜰㥤攷㐲㉥㈴敥㠵愸㡢挴㝣㐸㠵挴㉥㠱㈴㜶づ㈴挱㘹㜳〴挱晤扣㘸㐱㘲㜷㍢戴昶㄰晡昶㜱愲扥㍥㤲捡搴挷挳㠹㔴㌸ㅡ慢㌵ㄳ㜵搱㔸㝤扡㉥㤱慡㑢㘴㙢攳挹㝡㘳て㘷㌸て挳挷㔸攸昴㠴㠴㑣愶㌳㍥㜵㙡㑦攸㠴㐴捣㑤攲㔱愸昴挷搰㠴㡣扤㘰㠰㜷〱㠹扤ㅤ昹ㅣ㉡㥦愶挳㕣㉣愹㝤㈱ㄷㄲ捦㌲㍣㈵晣摢ㅦ㔲㈱戱㝤㈰㠹敤〲㐹㜰㉡ㅣ㐱昰搰㈹戴㈰昱㙢㍢戴昶㈲晡ㄶ㠹㐸挴㡣搷挵搲昱㑣扡㈱ㅢ㡤搴搶㈵挲㘹㥣㔸㐴㙡戳㌸㘲搴㘵㐰愲挹ㄹ捥㑢昰㌱㤶㌸㍤㈱㤱㜴㝡搴愹っ㝡㐲㘲㡣㥢挴慢㔰改晦㐴ㄳ㌲㑣ㄸ攰㕤㐰㈲敢挸ㄷ㔲昹ㄶㅤㅡ戹捥换㈰ㄷㄲ敦㌰㍣㈵晣㍢〰㔲㈱戱戹㡢㠴昶ㅥ㑣㡡㝦ㄱ㙦ㄶ㠸攷㐰㐴㠲ㅢㅥ〱㠴ㄶ㜸㕡散㝣摡㠷攸㕢㜸㜰㠰㐸㐵挳攱戸ㄹ慤㡢㐴攳挹㑣ㅣ㕦㉦㜵㐹散㌰愹摡㜴㌲㤹㌴㡤㔶㘷㡣晦㠲㡦搱收昴㍥㘲㑦㘶扤ㄹ㥦㍡㤵㠳㑥昰㙣散挶昳㈹㔴晡㘷㘸㐲〶攷戱昱㉥搳㍥㐷搷晦㐵晣〵㘴〱㕦挴㕦㐲散晤㈲敥戴愳攸晢㌰昳搷搰换㌳㠲搵㑡挸〵收㌷㄰㜵挱㕣〵愹挰慣㜲挱搴扢扥㝥戴㐰㙥慢攱㠴㈰戸㑣㠷ㄶ摣づ戱㐳㙢㍦愲㙦㜱㑢㐶愳戵㌸㍦㑤㤹ㄹ㌳ㄲ㡤㤹㤹㘴慣㌶ㄶ捤挶搲挹㘸〶攷愸昱㠸㜱愸㌳㥣㥦攰㘳晣挶改挹搷㡦捣㝢㌳㍥㜵敡〸攸㠴㕢㤹㥢㥢慡㠴扥ㅣ㑤挸㌸ㄲ〶㜸ㄷ㝣晤ㅣ攵挸㤷㔰搹㤷づ㐹㉣愹㘳㈰ㄷㄲ晣㐷〳扡㐸ㅣ〷愹㤰昸昷昷慥㔳㤲㉥ㄲ㕦㐱㕡㜸㑡㜲㍣㥣㌰㐶㤴㕢㈲ㄴ㐸㥣㘰㠷搶〶愲㙦㤱㘸㐸㘴敢㔳昵昵㌸㔱㡦㐵愲つ㠹㜸慡ㅥ㈷㈶改㐴㕤愴づ攷㜵㌸散ㄸ㈷㍡挳ㄹ〴ㅦ㘳慤搳ㄳㄲ敢㥣ㅥ㜵敡户攸〹㠹㑦㌰㤸慥㔳戹挱㔰改㐳搰㠴っ捥㑥攳㕤㐰攲㔴㐷捥攷㐱攸挳攸戰㡣㈴㑥㠷㕣㐸っ㘷㜸㑡昸㜷〶愴㐲攲敤㐰ㄲ㙦〶㤲攰㑣戴㤰ㄸ㠹㔰㈰㜱㤶ㅤ㕡ㅢ㠵扥㐵㈲㥣㌴搳戵戵㘶㝤㌲㔲㥢挰搷㑦㝤㌲㤵㑣挷㈳㤱㜴戴搶㙣愸挷㑦ㄸ攳㙣㘷㌸搵昰㌱捥㜱㝡㐲攲㕣愷㐷㥤扡〰㍤㈱昱㡡㥢㐴つ㔴晡搶㘸㐲〶㘷㥣昱㉥㈰㜱㤱㈳攷扤て晡㌸㍡戴㜳㥤㉦㠱㕣㐸散挰昰㤴昰敦㌲㐸㠵挴㌳㙥ㄲ㕤愷㈴㑦〵㤲戸ㅣ㑥㐲愲ㄶ愱㐰攲昷㜶㘸㉤㠲扥㐵㈲搳㠰㕤㈲㤵〸挷㙡ㄳ昱㘸㝤㉣ㅢ捦㘴搲搱㙣戶づ攷晢攱㠶摡㘴㠳㈱ㄳ捦ㅣ㘱ㅤ㝣㡣㉢㥤挱挹㐱昷㉡愷㐷㥤扡ㄶ㍤㈱昱㠸㥢㐴〳㔴㝡ㅣ㑤挸戸づ〶㜸ㄷㅣ㜴慦㜷攴㉢愸㥣㐸㠷㤵㕣攷ㅢ㈱ㄷㄲ㤳ㄸ㥥ㄲ晥摤っ愹㤰昸㡢㥢㐴搷摥㜱㜷㈰㠹㍦挰㐹㐸㑣㐳㈸㤰戸挵づ慤㑤㐷摦㍥㑥挴敡ㅢ挲搹㍡㌳㠳慦㕥ㅣ㘷㘳㌸㘰㐴捤㘸戴〱㕦㐸㌸㑤㐹搴ㅢ㌲㤹捣ㄱ捥㠰㡦㜱慢㌳㌸搹㈶㘴ㅥ搹搱愹㍢愰ㄳㄲ㜷戸㐹捣㠶㥢扥ㅢ㥡㤰戱〱〶㜸ㄷ㙣ㄳ㝦㜲攴㝣㔴㠴扥㠰づ㠷㘱㐹摤〵戹㤰搸〳愲㉥ㄲ㜷㐳㉡㈴㙥㜴㤳攸摡㈶慥て㈴㜱て㥣㠴挴㘲㠴〲㠹扦搸愱戵㍤搱户㐸㘴㤳㘶㉡㠱㌵挶昹㘹㈲㥡㡥挶㔲㤱㜰㐳㌶搲㔰摦㠰㐷搳挶捤㔸搸戸搷ㄹ捥㕥昰㌱敥㜳㝡戲㑤摣敦昴愸㔳て愱㈷㈴慥㜴㤳搸て㉡㝤㝦㌴㈱攳㘱ㄸ攰㕤戰㑤晣搵㤱ㅦ㉤㤸攸㜰っ㐹㍣〲戹㤰㐸㌳㍣㈵晣㝢っ㔲㈱㜱㠱㡢㠴㘶挲愴昸ㄷ昱㜹㠱㜸ㅥ㐷㈴挱戳ㄴ捥挰昳㠴㥤㑦㕢㠶扥㠵㈷ㅤ㙦愸㑢搶㈵ㅡ戲昸㍥㡥㈶挳㜵㠹摡㐸㈶ㄱ㡥㘶愳愹㍡搳㡣㘷㙡つ㤹昵攵戰㥢攱㘳㍣攵㡣昸〰昶㥥㜶㝡搴愹攷搰ㄳ㍣㘷戸昱戴㐲愵昳ㅦ㥢〹ㄹ㥣挲挵扢㑣㙢㐷搷晦㐵扣ㅣ戲㠰㉦攲㠳㈰昶㝥ㄱ㍦㙦㐷搱搷㜲㔴ㅤ搰换㠳换搵㡢㤰ぢ捣ㄵ㄰㜵挱㝣ㄹ㔲㠱戹搶〵㔳攷㔹㡤晣づ㍣㈱㤰摢㍦攰㈴摣㔶㈳ㄴ戸扤㘲㠷搶づ㐱摦攲ㄶ㡦搵㈵挳搹㐴㌲ㅡ㠹㌵㐴㤳㐹搰慢慦挳㉢㕤ㅢ㡢挵㌳戸㜴㘴挸扣㉦㐷㜸㈸㝣㡣㝦㍡㠳㤳ㄳ㤸搷㥣ㅥ㜵敡㑤昴㠴摢㔱㙥㙥㙢愰搲㡦㐰ㄳ㌲摥㠲〱摥㜸㡣ち〶愵昳㡣㐵攷昹㠹昱戶㈳攷㠳㈸昴㘳改㜰㍡㤶搴扢㤰ぢ㠹攳ㄹ㥥ㄲ晥扤て愹㤰㔸攵㈶搱㜵愸㔹ㄹ㐸攲〳㌸〹㠹㜵〸〵ㄲㅦ摡愱戵㤳搰户㐸㠴㔳㈹㌳㤵㡡㈶ㄳつ改㜰㌴ㄲ捤愴ㅡ㤲㍣づ㐷㤳㌸〴㘵㈳愹愸昱㉦㘷㌸㈷挳挷昸挸改挹愱收㘳愷㐷㥤晡っ㍤㈱戱摣㑤攲㌴愸昴搳搱㠴㡣捦㘱㠰㜷挱愱收ぢ㐷捥㈷㔲攸㘷搳攱㕣慥昳㔷㤰ぢ㠹㜳ㄹ㥥ㄲ晥晤ㅢ㔲㈱㤱つ㈴㤱〹㈴昱つ㥣㠴挴㠵〸〵ㄲ摦摡愱戵㡢搰户㐸搴㘵㜱挶ㅦ慥捦㘶攲改〸扥㝥ㅡ㔲㔹ㅣ㙦㈳㘱㍣〵摢㡣搵㈵㌲愶昱㥤㌳㥣㡢攱㘳㝣敦昴㠴挴て㑥㡦㍡昵㌳㝡㐲攲搷㙥ㄲ㤷㐳愵晦ㅥ㑤挸昸〵〶㜸ㄷ㤰攰ㄸ㐵㝥㌱㤵搷搰攱ㄲ慥㜳㌹攴㐲攲㍡㠶愷㠴㝦㥣㔲ㄵㄲ㡢〲㐹㉣っ㈴㔱〹㈷扣昱㘰㉢㠴〲〹㑥愲㌲㥡㜶㌳晡昶㌶㤱〹㘷戳㤱〴㑥敢挳㌸攴搶挶㤲挹㜸愲㍥㥣㠸㐷捣㐸〴摦捣㘹愳慦敤愳晦〱㍥〶㘷㔹㘵㜰㐲㐲㜷㝡搴愹晥攸〹㠹戹㙥ㄲ敢愱搲㙦㐳ㄳ㌲〶挰㈰㠸挴㐰㐷捥㘷㔴攸㜷搲㠱て㤹㔰㠶ㄳ晥捦っ㑦〹晦㌶㠶㔴㐸㑣つ㈴㌱㌹㤰挴㘰㌸攱㡤㈲㈳㠴〲㠹㈱㜶㘸敤㍥昴敤㙤㈲㤳慡㡦㘴搳戸㐰㄰换㐶㜱づ㠲慦愱㜰扣㉥ㅤ㑦㘵搳挹㙣慣㍥㙡っ戵㝤昴晢攱㘳㜰收㌴㑦㘲㔳愷㐷㥤攲㡣愸㤰㤸攰㈶昱㌰㔴晡㕦搱㠴㡣攱㌰〸㈲戱㠵㈳攷挳㉡昴挷改挰愷㑤㈸㤹晡愴攸㐹㠶愷㠴㝦愳㘰㉤㈴挲㙥ㄲ㕤㐷捣昱㠱㈴慡攱㠴㌷ㅥㄷ㡤㔰㈰㌱ㅡㅤ㐶搳㥥㐳摦㈲㘱㐶㜱㘰㑣㐴㜱㐵㈴㥥挱㈵挳㈸㉥㤱攰摡㙢㌸ㅤ㡥攳㐴㌵㘳㌶ㄸ㕢搹㍥晡摦攱㘳㜰㌶㔴㐸挸ㄱ戳挶改㔱愷㌸换㈹㈴挶扡㐹扣〴㤵晥㌲㥡㤰戱㉤っ㠴㠴敦㠸挹戹㑦㤱摦捡戱扥㐶㠷昵㔸㔲摢㍢攱摦㘰㜸㑡昸㌷ㅥ㔲㈱㌱挲㑤愲敢㠸戹㐵㈰㠹ㅤ攱㠴㜷㤹晥づ㐲㠱㐴搸づ慤扤㡢扥㐵愲戶㈱ㅤ换㐶㌲戱㜰㌴㤹挱改㘹㍣㤹ち愷㜰㐲㔲ㅦ愹㡢㘴ㄳ㜵戱㤸㔱㙢晢攸敦挱挷㠸㌸㍤搹㍢敡㥣ㅥ㜵㡡㌳㤷㐲㘲ㄳ㌷㠹㝦㐱愵㝦㠴㈶㘴㌴挰㈰㘸㥢攰㝣愶挸昹昸ち晤㜳㍡昰昹ㄳ㑡愶㈸㈹晡㤲攱㈹攱摦捥戰ㄶㄲ晤摤㈴扡戶㠹㔰㈰㠹㠹㜰挲ㅢ昷㈵㈳ㄴ㐸㜰㔲㤲搱戴㙦搱户㐸㘰㐳愸㡢㘵㔳改㑣摡捣㐶愳㤱㌴㉥㌳愷㤳㠹㜴㌸㡤㉤㈳ㅥ挱㘵㠰㐹戶㡦晥ㅤ㝣㡣挹㑥㑦戶㠹㈹㑥㡦㍡挵搹㐸㈱㔱攱㈶昱ㄳ㔴晡捦㘸㐲挶っㄸ〴㙤ㄳ㥣愳ㄴ昹㝤ㅣ㙢ㅦつ捤晤㕣㘷㤹㜶愴愸ㄲ愲㉥ㄲ㥣㜶ㄴㄲ摦㝦ㄷ昴㜳昶㕢㐸ぢ㝦捥捥㠱ㄳ摥愸㈴㐱㈸㤰㤸㡢㡥㤰〸愱㙦㤱〸㘷㘳戸㥣㡣㉢㠷搹㕡晣㤰㑤挶攳㘶㝤㕤挴挴㥣ㄴ㑥㔲捤㙣㈶㙡捣戳㝤昴㝥昰㌱收㍢㍤搹㈶ㄶ㌸㍤敡搴㐲昴㠴挴ㄷㄸ㑣搷捦搹㐱㔰改〶㥡㤰搱〸〳㔹攳㈴ㄶ㕣搷㤵ㄷ㌹㜲㍥搰㐲ㅦ㑡㠷㐷戰㘴㉣㠶ㅣ㙦㤴㜴㐰㌴愰㑦攵㍥攸散攴㥢愷ち扥㤳㝤㥣晦摦ㅡ㤸㠱㝦㍢㠰戵㌸㘵㝤㜰ぢ慦㜵攳㙢㐵昹㠴晦㉣ㄶ㘷挲㜸摦㍢晦㉡摦挷扡晥ㅦ攲昰搳挸捦㡤㌱攲㐸晣改挳戰挲㤵㥣搳ぢ〷つ戱搴㍦㌹〷挷戲愱慤戳㍢㌰㈳㠶㝦扡㜰㔱晢㤴慥㝦昷㙥㈳㘷愶㙣㥣昳〸晣㥡扣㘴㑡慡〳捦㑣攸㌴ㅤ户〵戹㉥㍦㍣㔲ㅥ㜳㥥㔰㡣攳〳昳㠷收㝢慥ㅢ㠷㠷攷愵戳昱愰㙦㍥㉤挳㠹搸㠱㝢㘷㉢捡晢愸挰㝢昹敤㝦攱㡥㜷ち㌳ㅡ晥㜹㠷搹ㄹ〲ㄸㅥ㜰摢昴搴收㑥㜹散挰ㄶ搰㉢㥤ㄳ愸摡㜰㘲㥡㌸㘶挱㤸㘸攵摢昸ㅣ㝡㥣挲㑢㥤〹戹㔹㠶昴㉤ㄱ㑦㜱换㘶㌴㡡〶㌵愱㠳扤ㄸ昷㉥㝢㕥㥦㑤戲扢㤳慤晦㔷搹晦㌷㈶て㕡攲㜸晣㑡㔵㥦㍥愵昲昵㌵ㄷ㝦㝥敤㑥㌵ㄷ摥昴㡢晤晦㌵㤶挷㘷㤳㜸摡㕥㔷㜷晦㈴捣扦㘲㘷㠴㔴㝦㠳捤㥢㙣摥㐲愳㕥挳㈰㕥挶つ搱〵捦㐹晦愷慤昰㍦㈷摤㔸㡡㐸㜸愳摣〷攳ㅤ搰㐷ㅤ㠸づ㜷ㅡ昵ち㍣戸愵㜲㔵昵ㅡ慥㘵㉢挴摣挰㤴摥㠲㔶摢〶㌲㡢愴㝡ㄱ㜶捥晡㠷昴㙤㘹捣摦愴㡥㘸搰㐱攸昴づ㐹捥昱攸㌱㤲㠳攱ㄱ㠴攴㔹㝢捤ぢ㤰㍣㘳㉢晣㑦㑥㌷㔶㈳ㄲ摥㘵晡㡥ㄶ㤲挳搰ㄱ㈴㑦挱愳ぢ㐹㉤搷㤲搳㠴ㄶㄲ㑥㐰㙡㜵㜹㈴㡦㜹㤰搴㐳㌱攸㘸㤸昴㡥〲㘷ㄹ挵愳挷ㄴ㑥㠴㐷㄰㠵㠷㡢㔱㜸挸㔶昸ㅦ㥦㙥慣㐳㈴扣换昴㥤㉣ち愷愰㈳ㄴㅥ㜰㔳㤸㐸ち愷㐱㘵㔱攰攴愳㌶㈹㑦攱㉦ㅥち㔳㐸攱㑣㤸昴㡥〲㘷ㄸ㝢㐷攱㝣㜸〴㔱戸戳ㄸ㠵㍦搹ち晦㌳搴㡤ぢㄱ〹敦㌲㝤㤶㐵攱㔲㜴㠴挲ㅤ㙥ち戳㐹㠱搳㠳ㄶ〵㑥㍣㙡㜳昲ㄴ㙥昵㔰㤸㐷ち㔷挱愴㜷ㄴ㌸扢搸㍢ち㌷挰㈳㠸挲㑤挵㈸摣㘸㉢晣て㔲㌷㙥㐲㈴扣㌱㈷㘳㔱昸㈳㍡㐲攱㝡㌷㠵挵愴戰ㅥ㉡㡢〲㈷ㅤ戵扤昲ㄴ慥昶㔰搸㠷ㄴ㌶挰愴㜷ㄴ㌸戳搸㍢ち㥣㕦っ愲㜰㜹㌱ち㤷搹ち晦搳搴㡤㝢ㄱ〹㙦㤴愱㔸ㄴㅥ㐴㐷㈸㕣攲愶㤰㈴㠵㠷愱戲㈸㜰挲㔱㑢攷㈹㕣攰愱㘰㤲挲愳㌰改ㅤ㠵挷ㅣ㡦ㅥㅦㄷ㥥㠶㐷㄰㠵戳㡢㔱㌸换㔶昸ㅦ愹㙥㍣㡢㐸㜸愳㜴挵愲昰〲㍡㐲攱っ㌷㠵㔶㔲㜸〹㉡㡢〲㈷ㅢ戵昶㍣㠵㔳㍤ㄴづ㈲㠵㔷㘱搲㍢ち㥣㔱ㄴ㡦ㅥ㔳攰扣㘲㄰㠵㜵挵㈸慣戵ㄵ晥攷慡ㅢ敦㈰ㄲ摥㈸㜳戱㈸㝣㠰㡥㔰㌸挱㑤㘱㌵㈹晣ぢ㉡㡢〲攷ㄴ戵㐳昳ㄴ㡥昱㔰㌸㡣挶晣戵搰昵戵昹㈹㍡扤㐳挲㔹挴摥㈱昹ㅡㅥ㐱㐸搶ㄴ㐳㜲戸慤昰㍦㘹摤昸〶㤱昰㉥搳㡦戶㤰晣㠰㡥㈰昹㡤ㅢ挹戱㕣换㥦愰戲㤰晣㠸㈵敤昸㍣㤲㔵ㅥ㈴㈷㐲㌱㐸㘱㠵㝡㐷㠱㜳㠲攲搱攳つ愳㉦捣㙢㌸㜶摦昹㔴㐷㌱ち㌹㕢攱㝦摣扡愱㈳㤲㔰㌸挵愲㌰〰㝤愱戰摣㑤攱㌴㔲ㄸ〴㤵㐵㠱㔳㠵摡敦昲ㄴ㕡㍣ㄴ捥㈴㠵挱㌰挱扢ㄷ㘷㤵㥣てㄴ㡦ㅥ㔳ㄸ〶昳㥡〰ち㑢㡢㔱挸摡ち晦㌳搷㡤攱㠸㈴ㄴ捥户㈸㡣㐴㕦㈸㘴摣ㄴ㉥㈴㠵㙡愸㉣ち愳戰愴㕤㥣愷戰挴㐳攱㔲㔲愸㠱〹摥扤愰挰戹㐰昱攸㌱〵捥〸搶〴㔰搸慦ㄸ㠵㝤㙤㠵晦挱敢挶づ㠸㈴ㄴ慥戲㈸搴愲㉦ㄴ昶㜶㔳戸㠶ㄴ敡愰戲㈸㜰㡡㔰扢㉥㑦㘱㤱㠷挲つ愴搰〰ㄳ扣㝢㐱㠱昳㠰攲搱㘳ち㥣つ慣〹愰戰愰ㄸ㠵昹戶挲晦昴㜵㘳ㄲ㈲〹㠵㍦㕡ㄴ愶愱㉦ㄴ收扡㈹慣㈷㠵ㄹ㔰㔹ㄴ㌸㍤愸摤㥥愷戰慢㠷挲〶㔲㤸つㄳ扣㝢㐱㠱㜳㠰攲搱㘳ちぢ㘰㕥ㄳ㐰㘱㕡㌱ち㔳㙤㠵晦ㄱ散挶ㅥ㠸㈴ㄴ敥戱㈸㉣㐶㕦㈸㑣㜶㔳戸㤷ㄴ㌸㠱㘷㔱攰搴愰㜶㝦㥥挲捥ㅥちて㤲挲㝥㌰挱扢ㄷㄴ㌸晦㈷ㅥ㍤愶㤰㠴㜹㑤〰㠵㠶㘲ㄴ㘲戶挲晦ㅣ㜶㈳㡤㐸㐲攱㔱㡢挲㔲昴㠵㐲搴㑤攱㜱㔲攰㍣㥤㐵㠱㌳㠰摡㤳㜹ち㘱て㠵愷㘹捣㈹扥慥慦捤㔶㜴昰敥〵ㄲ捥昹㠹㐷㡦㤱㜴挰扣㈶〰挹戸㘲㐸戶戳ㄵ晥㈷戳ㅢ㉢㄰㐹㤰扣㘰㈱㔹㡤扥㈰ㄹ敢㐶昲ㄲ搷㤲㔳㜰ㄶㄲ㑥敥㘹晦挸㈳ㄹ攳㐱昲㉡ㄴ㠳搶挰〴敦㕥㔰㌸挲昱攸㌱〵捥攳搵〴㔰ㄸ㔹㡣挲〸㕢攱㝦㍣扢㜱㍣㈲〹㠵户㉣ち㥣挳ㄳち㕢戸㈹扣㐳ち㈷㐳㘵㔱攰挴㥥昶㕥㥥挲㘶ㅥちㅦ㤰挲㘹㌰挱扢ㄷㄴ㌸㝢㈷ㅥ㍤愶挰㌹扣㥡〰ち㠳㡢㔱搸搸㔶昸㥦搱㙥㥣㡢㐸㐲攱㔳㡢〲攷敦㠴㠲攱愶昰㌹㈹㕣っ㤵㐵㠱㤳㝡摡㤷㜹ち晤㍤ㄴ扥㈶㠵换㘱㠲㜷㉦㈸㜰收㑥㍣㝡㑣㠱昳㜷㌵〱ㄴ晡ㄶ愳愰搹ち晦㠳摡つ㑥晢〹㠵ㅦ㉣ち㥣扢ㄳちㄵ㙥ち㍦㤱挲ㅦ愰戲㈸㜰㐲㑦晢㈵㑦愱捣㐳㐱攱〱㡥㠳搶挳〴敦㕥㔰攰慣㥤㜸昴㤸〲攷敥㙡〲㈸晣昰㙤㤱ぢ㜳摦摢ち晦搳摡つ㑥昹〹㠵扥ㄸ㍢㉥捣摤㡢扥㔰昸ㄶㅥ敦㘳敤攴挲㥣づ愵攲㤴㥢㐵㠱㤳㜹㕡㍦挸散ぢ㜳㕦挱搶㌹㉥㠶昴〱愴昰㌰㑣昰敥〵〵捥搸㠹㐷㡦㈹㍣づ昳㥡〰ち㥦ㄶ愳昰㠹慤昰㍦戲摤攰㜴㥦㔰ㄸ㙣㔱㜸ㄶ㝤愱昰㤱㥢挲㔰㔲攰㜴㥢㐵㠱ㄳ㜹摡愶㜹ち敦㝢㈸っ㈳㠵㤷㘰㠲㜷㉦㈸㜰戶㑥㍣㝡㑣攱㌵㤸搷〴㔰㜸慢ㄸ㠵㌷㙤㠵晦戹敤挶ㅢ㠸㈴ㄴ㐶㕡ㄴ㌸㕦㈷ㄴ㕥㜷㔳愸㈶㠵昷愰戲㈸㜰ㄲ㑦摢㉡㑦攱ㄵて㠵ㅡ㔲攰攴ㅢ摥扤愰挰㤹㍡昱攸㌱㠵捦㘱㕥ㄳ㐰攱㠵㘲ㄴ㥥户ㄵ晥㠷户ㅢ㕦㈲㤲㔰ㄸ㘷㔱攰㕣㥤㔰㜸捥㑤㘱〷㔲昸づ㉡㡢〲㈷昰戴ㅤ昳ㄴ㥥昲㔰愸㈵〵㑥扣攱摤ぢち㥣愵ㄳ㡦ㅥ㔳攸㠳㈳㔳㑤〰㠵㐷㡢㔱㜸挴㔶昸㥦攰㙥㔴㈲㤲㔰㘸戰㈸攸攸ぢ㠵扦扡㈹㈴㐸愱ㅦ㔴ㄶ〵㑥摥㘹㍢攵㈹㍣攰愱㌰㤱ㄴ〶挱愴㜷ㄴ㌸㐳搷㍢ち㐳攱ㄱ㐴攱㥥㘲ㄴ敥戶ㄵ〵㡦㜱摦ㄴ㤱扡㝢㡣扢敢摦㐷ㅦ〴昴㤵㔹摥㔷搸㉦㙢㠹㌹㈳㠷㍢ぢ㥢㕢㕡攴愶扣晥㜸敡㜲づ晦㐲昹㕣㍣㕣ㅣ捦㕡㙥㙣戶晦搵摢搹㜸攸㌸ㅦ㘲敢㍣搷㔷㤷ㅥ㥤戵散㠲ㅣㅥ昴摢㌷㍢扢〳て㠵捦㔴攱㕦㔸敥散㌴㜳㙤晦ぢ㡦㘴挶㙤㤲㝣昲つ㕥搶挳㤸〳敦㔰攴慤㠷㠱搳㕦昲㜰昶昱㜹ㅥ捥㍦㍣㕥捥㠷㌵晦㘷捦㠷搷愶㘱ㄳ㜳ㅥㅡ㤳㜱㍤㝥扣㐲摤㠵㡦搸㥡㠶㍥愲散ㄷㄹ㜳㔹㌹㑡㍤㘱慦捤㐴搳〷晦㜲戰㑣㐰愳〹改戳㈰㤱㍢㔵愵㈹慢ㅣ㠶捤挰扦㜲扣㘷㤴㑦㄰㈹昳晤昳攱晤晡㜱㡤㥤㔷挵㤶㜰㉤㌵㘷挸戹扣扥慤㑤挹㕣㉥戹扡慡戵愹挵㙣㕢摡戹慣慡㘹㈵愶㐸昱搸㜴㡣〳晦ㄶ戹㍥ㅢ晦户㐰㘳㜷摢ちㄱ戹㕤㙡扢㐱ㅡ扣戲敢〳㔷㜶㉥散戵㜹㘸扣㉢㍢ㅦㄲ搷捡慡ㅡ挴收ち㍢㉦戵㉤㍡㕣つ㝤㜷㔸㜶つ㘳㐷㐸㌸っ㥤挳愸㔰㌷〶愶㙣㘴㙣愶捣戳㕤㑣ㄱ敦〲戶搸慡㕡挴昰愴慢㠷㐰搲敤〵换慥㜴㍢㌹改昸ㄱ㔷愸慢〲搳敤换搸晣㌸昳改昶愷挸㤵㙥愲㍦ㅤ㘷㡢㈴摤慦㘱搹㤵㡥昳㌰慥戵扢㈴㌰㕤㤲戱扤㙢㤷昶愵㥢敤㑦挷㘹ㄹ㐹㘷扡搳㜱挲挳㤵敥摣挰㜴换ち搳ㅤ攰㑢户搸㥦㙥ㅦ㈷㕤㡢㍢ㅤ㘷ㄶ㕣改㑥て㑣搷㕥㤸敥㈰㕦㍡㑥㐲㜸㍥㍢搳㐹搷攱㑥挷㑢昸慥㜴敢〲搳慤㉣㑣户捡㤷㡥㔷晢㍤改づ㜲搲ㅤ攲㑥㜷戰㥤㑥㍢ㄴ搲攰ㅤ攴㤸挰㈱ㅣ〶㝢敤㜰㌴摥ㅤ㘴つ㈴敥㑤㘸戵㝦ㄸ㠷㌹挳㌸ㄲ㤶㕤㥢搰搱昶㌰㜴㙢㡢㍤㉣㌰攵㌱㡣敤摤㘲㡦昳愵㍢搶㥦敥㐴㈷摤〹敥㜴愷㜸搳慤っ㑣户慥㌰摤挹扥㜴愷昹搳㥤改愴㍢挵㥤㡥㔷㕣攵㌳戵搶慥㍤㌰摤改㠵改捥昰愵扢搰㥦㡥ㄷ㘰㘵〷㌹换㥤㡥㤷㌶㕤㥢搰戲挰㜴攷㌲戶㜷㝦㍣摦㤷敥ㅡ㝦㍡㕥改㤴㜴ㄷ扡搳昱ㅡ愲㙢敤㤲㠱改㉥㘱㙣敦㘷㜷㤹㉦摤㝡㝦扡つ㑥扡摦扢搳昱㘲㥤㙢敤昶つ㑣㜷ㄵ㘳㝢搷敥ㅡ㕦㍡㕥搷昳散㈰て㍡改慥㜳愷攳㔵㌱愶搳慥㠷㌴㜸〷㘹っㅣ挲㡤戰搷㙥㐲攳摤㐱㙥㠶挴扤㠳昰挲㥡㘷ㄸ㑦㍢挳戸〵㤶㕤㍢挸ぢ昶㌰㜴敥愷ㄵ㙡㙥㘰捡昵㡣捤㝤㌲㝦㐸扦㥤㈲搷㈱晤㈵㝦扡㔷㥤㜴ㅢ㘰搹㤵㡥㤷㝣㕣㥦改㡣挰㜴㜷㌱戶昷㌳扤摢㤷敥ㅤ㝦扡て㥣㜴㝦㜱愷攳戵ㄵ㔷扡㕤〲搳摤㕦㤸敥㐱㕦扡捦晤改扥㜶搲㍤散㑥挷㡢ㄸ慥㜴つ㠱改ㅥ㈹㑣昷㤸㉦摤㑦晥㜴扣愶㈱㍢挸ㄳ敥㜴扣㕡攰㑡ㄷづ㑣昷㌴㘳㝢㘱㍥㑢㤱敢戳攳㠵〵捦愶㌲〰〲㐹昷㜷㉣㜴㝤㜶晣㔹㉥改慣㑤㘵摢挰㜴㉦挲挸户愹扣㑣㤱㉢ㅤ㝦挱㝢搲昱㔷扡愴㝢〵ぢ㕤改昸晢搷戵㜶愳〳搳扤〶㈳摦摡扤㐱㤱㉢㕤㌵晡㥥㜴晣㌹㉣改摥挲㐲㔷㍡晥搰㜴慤摤昰挰㜴敦挲挸户㜶敦㔳攴㑡户〳晡㥥㜴晣摤㈹改㍥挴㐲㔷㍡晥愲㜳慤摤㤰挰㜴ㅦ挳挸户㜶㥦㔲攴㑡挷ㅦ㝦㥥㜴晣㠱㈷改㍥挷㠲㤳慥㤲攷搸㍤晥〱挰晡户挱昸愹搴㘲愶昹捦〶㑤挵㍦挵㌱慥〵㈷昲㍤昸户㝥扥㐰ㅥ挵㌳㜷挶搰扦戴ㄷ搸ㄹ挴昳㘷㉥㔴攱て㌷㠰愳挷㐱改㕦㔱捣搳㕦昱昸摡㕥㄰て㥥敡收㍤ㅡ搱ㄳ㡦㝦㔳扣搸搶改摦搸ぢ攲挱戳搵扣〷捦㐴挵攳㕢㡡㜹ㄲ㑡㥤晥㥤扤㈰ㅥ㍣攱捣㝢㈴搱ㄳ㡦敦㈹㑥摢㍡晤〷㝢㐱㍣㑣扢㘳慤〷捦〷挵攳㐷㡡㜹㉡㈸㌹㝥戲ㄷ挴㠳愷㝤昹ㅣ㍣愵ㄳ㡦㥦㈹收搹㥣㜸晣㘲㉦㠸㐷㠷摤戱㜲昰慣㑣㍣挸㑥昱㠴㑣㍣ㄴ㝢㘴㠹扦㐱㍣昹攲㠲攵挱㤳㈸昱㈸愷つ捦㥤挴愳㡦摢攳㐸㡦〷捦㠱挴愳㠲㌶挷㌹ㅥ㤵㙥て㥥敡攴㜳昰㌴㐶㍣㌴摡㥣散㜸昴㜵㝢昰㙣㈵敦挱㌳ㄱ昱愸愲つ㑦㐲㘴㔴扡摢㠳㈷ㅣ㜹㡦㜳ㅤ㡦㄰㙤㜸ㅥ㈱ㅥ晤摣ㅥ㍣㘷挸㝢昰㝣㐰㜲昴愷つ㑦〵挴㘳㠰摢㠳㕦晢㜹て㝥愵㡢挷㐰摡昰摢㕣㍣〶戹㍤昸捤㥤昷攰㌷戰㜸ㄸ戴攱ㄷ慦㜸㙣攴昶攰㤷㙣摥㘳扤攳戱㌱㙤昸摤㈹ㅥ㠳摤ㅥㅢ㍣ㅥ晣づ㤴ㅣ㐳㘸挳慦㍦昱ㄸ敡昶攰㔷㕤㍥〷扦挶挴㘳ㄳ摡㍣攸㜸㙣敡昶攰户㔵摥㠳摦㐴攲戱ㄹ㙤昸㈵㈴㌹㠶戹㍤昸㠵㤳昷攰㤷㠹㜸㙣㑥㥢㘷ㅤ㡦攱㙥㡦扦㝢㍣昸㝤㈰ㅥ㕢搰㠶㕦〵㤲㘳㑢户〷て晢昹ㅣ㍣愴㡢挷〸摡昰㘸㉥ㅥ㈳摤ㅥ㍣㜲攷㍤㜸㔴ㄶ㡦㔱戴攱〱㔹㍣慡摤ㅥ㍣昸收㍤㜸㘰ㄵ㡦搱戴攱㌱㔵㍣戶㜲㝢昰昸㤹昷㤰〳ㅢ㡦ㅥ㘳㘰攳扣っㅥ攰攴〲㕤つ愴戸㜰㉦〷㌳㕡㙤敤戶攲㐱㑤慣戶戱慣攴〰㔶㘰挵〳㤹㔸㙤㙢㔹挹㐱㡢㔶㥥㡣㍣㜸㠹搵㌸换㑡づ㔴〵戱㜸挰ㄲ慢ㅤ㉣㉢㌹㌸ㄵ㔸昱㈰㈵㔶㍢㕡㔶㜲㐰㉡戰攲㠱㐹慣㙡㉤㉢㌹〸ㄵ㔸昱㘰㈴㔶㜵㤶㤵ㅣ㜸㘸ㄵ㐵摦㜹ㄹ㍣〰㠹㔵扤㘵㈵〷ㅢ㕡㜹搶㤱〷ㅤ戱㙡戰慣攴〰㔳㘰挵〳㡤㔸㈵㉣㉢㌹愸ㄴ㔸昱攰㈲㔶㍢㔹㔶㜲㈰愱㤵攷ㄳ攲〱㐵慣㈶㕡㔶㜲昰㈸㠸挵㠳㠸㔸㑤戲慣攴㠰㔱㄰㡢〷づ戱㥡㘲㔹挹㐱㠲㔶㔳搱㜷㕥〶てㄶ㘲㌵捤戲㤲〳〳慤㍣扣㜸㠰㄰慢ㄹ㤶㤵ㅣっ㘸攵攱挵㠳㠲㔸捤戲慣攴〰㔰㘰挵〳㠱㔸捤戶慣㘴愷㉦戰攲捥㉦㔶㜳㉣㉢搹搱ぢ慣戸挳㡢搵㍣换㑡㜶㙥㕡㜹㐶捦㥤㕣慣ㄶ㔸㔶戲㐳ㄷ挴攲㡥㉤㔶㝢㔸㔶戲ㄳㄷ挴攲捥㉣㔶㡤㤶㤵散戸〵戱戸〳㡢搵㘲戱㌲ㅣ㑣㡡晢愷㕣㌹扦昶ㅢ㙢㐶㙤㉡㝣慢昰〸㌶㘷㌳㔰摣㌷挵攲ㅡ慦㠵攲敥㈸㡡慢㝤ち敥㠱愲戸捡愷攰㑥㈷㡡㉢㝤ち敥㘷愲戸挲愷攰慥㈵㡡摦晢ㄴ摣㥢㐴㜱戹㔷㘱㌸愰ㄵ昷㈴戱戸捣㙢愱戸昳㠸攲㔲㥦㠲晢㡢㈸㉥昱㈹戸㡢㠸攲㘲㥦㠲㝢㠵㈸㉥昲㈹戸㈳㠸攲㐲㥦㠲摢扥㈸㉥昰㉡っ㘷㈷㔰摣敥挵攲㝣慦㠵攲愶㉥㡡昳㝣ち㙥摤愲㌸搷愷攰〶㉤㡡㜳㝣ち㙥挳愲㌸摢愷攰㘶㉢㡡戳㝣ち㙥愹愲㌸搳愷攰挶㈹㡡㌳㝣ち㙥㡦愲昸㥤㑦挱㑤㔰ㄴ愷㝢ㄵ晤晥ㅦ㍢㝡㕥㍤</t>
  </si>
  <si>
    <t>㜸〱捤㥤〷㥣ㄴ攵晤晦敦㌹敥㠶㥢愵㡤〲㉡愲㜲㠷㥣㠲㈰散敥敤摤摥愲㐸㙦㑡㔱づ散昱搸㌲ぢ〷㔷昰敥㐰搰㈸㐴㠹㔱戱挷㠶扤昷㤶㐴㡣㉤ㅡ扢挱㉥㌱㤶㘸散㐶㡤摤搸摢晦昳昹捥捣敤捣散散㤵晣昲㝦扤戲敥㍤捥昳慤捦扣㜷㘶㜶㜶㥥敦っ㐵慡愸愸攸㘷扣昸㝦扥㑡戸戰㐳摤㥡戶㜶戳㘹散搴㤶挶㐶㌳摤摥搰搲摣㌶㜶㜲㙢㙢㜲捤㥣㠶戶昶㕥㌰搰敡ㅢ愰㙦㉢慤㙦㙢㌸搲㉣慢㕦㘵戶戶挱愸戴愸愸慣㑣㉦㠶㝥㠸晤㘷㌸ㅤ㥤㕥㝡〹ㅢ㔸ㄵ改ㅡ㥢摥㙣捡搸攸㙣㐲㙣晡戰改换愶ㅦ㥢晥㙣〶戰㌱搸㙣挵㘶㙢㌶〳搹っ㘲㌳㤸捤㌶㙣戶㘵戳ㅤㅢ收搷户㘷㌳ㄴ㑤摦ㅤ搰㉣㥣㍡㘵㝥㙡ㄹ搶愶慥扤愵搵ㅣ㔳扥扦㌵收〹㤱挸搸挸搸㘸㈲㕡㌳㌶㍣愶㝣敡捡挶昶㤵慤收㠴㘶㜳㘵㝢㙢戲㜱㑣昹扥㉢㔳㡤つ改㝤捣㌵ぢ㕢㤶㥢捤ㄳ捣㔴戸㉡㤵㡣搵㐶㘲搵搵搹㐴愲戶敦㡥㠸㍣㙦敡㤴㝤㕢捤㙣摢㝦㉢收㑥㡣㌹㝦敡㤴戱昳捣昶晦㔶捣㘱㠸㠹㤰搳㕡㥡㤲つ捤晦愵愰愵晣㑣慢愷㤹改〶㝥昸愶搹摡搰扣㘴㉣㠶敤〱㡤㕥㝣散攴戶戶㤵㑤㉢戸ㅤ㑤㌵ㅢㅢㄷ㤸㔹昹搰㥢愶戵戵敦㥢㙣㙤㙡敢摢㐴㝥㘶慢搹㥣㌶摢晡㌷㑤㕦㥤㌶ㅢ㙤挳戶戲愶晤㤳慤昳㤲㑤㘶〹ㄷ〶㌴㔹㥦攱散㡣搹摣摥搰扥愶㕦搳愲㌶㜳㐱戲㜹㠹㐹㤳搲愶㤹㉢ㅢ㌲慡愴〴敦愲㕥扢〶㡤㑣㍥㈸㡣愷㘹敡搲㘴㙢扢昴昸ㄱ㐶㠲㙣㕤㥢㡢慣㠵㘷㕣摣愴捡㝤㕥晣捣敡ㅡ㥡昶㌱㕢㥢捤㐶㈶攱㈷㌹摡㘷㈴㠰慣捦愱㠳㤴戳㍡晣㤴㔴ㅦ㝢攷攳扡㌰㡢㔶㡥㘶挸扣㤶搶㈶㙣㤰㜳捤㘴昳㠴挸㤸扡昶捣㌴㜳搵㠴昰搸㐸戵㕥〱戵㍥㥣㠶㍢愳㌱愶㈴摢捣昲扡ㄵ慤㘶㌲㌳㍥ㅥ愹ㅡ慦㡦愰扥ㄲ㡤㉡㜹ㄹ㍢扡㍢㍣㜷戶攲晡㘴㜱㝤慡戸㍥㕤㕣㥦㈹慥㌷㡢敢戳挵昵㑢㡡敢㤷ㄶ搷㌷ㄴ搷㉦㉢慥㕦づㅢ攷㔵搶扢㜷戱晤摡敤搴戳㤳摦㙥㍥㙢收昵敦捦〸捦㍥戴攵㑡挵㝤㕢づつ扢㘲愱㤳攱㡥㠴㕡ㅦ㠵㐶摢つ㡤㘷戸㌵戵㌵攳昵搱搴㡦㐱愳搴ㄶっ㤷㐳摥戸攵摤摢㝥㑥ㅤ㌷晦扥昹愷㑣㔸㜰搰㕤愳ㄴて㈱㤲㙢㉣ㄶ㍡挹㌵㡥戱挲㘸戴〸ㅡ㑦慥㜸ㄸ㘸愲搴㔷愱㔱敡〹㍢搷㘷㔳晡摤㜳晦㙤㜵昳㙦搹戰㘶㙤㥦㑢㑦摢愲㜸愴㤲㕣搵㔸攸㈴㔷つ㘳挵搱㘸戵㘸㍣戹㙡ㄲ搱昱㝡㠲晡昱㘸㤴㝡搸捥戵昴昶摤㡦㕥㝣捦ㅢ㜳捦戹昳攳敤愳㥦慥晡㡢攲〱㔱㜲敤㠹㠵㑥㜲㑤㘰慣扤搰㘸ㄳ搱㜸㜳挵挱㜰ㄲ昵㤳搱㈸㜵慦㥤慢攲挹㐵ㅢ晦戲扡捦摣搳㉦㝤扣昹戵ㅢ捡捥㔳摣〵㈵搷㔴㉣㜴㤲㙢ㅡ㘳㑤㐷愳捤㐰攳换㤵ㄸ慦捦愴㝥ㄶㅡ愵晥㘸攷晡搳愲㠹换㥦㕣扡挷戴㤳㕥慣扢㜲挱摤敢捥㔳㍣扣㑢慥扤戱搰㐹慥㝤ㄸ㙢づㅡ㙤㉥ㅡ㑦慥㜸㔵㘴扣㍥㡦晡昹㘸㤴扡搵捥㜵搸㤸挴愲㘸挳戸㘹ㄷ敢敢㝥㍡愸扣㈴愳昸㉤㈲戹昶挳㐲㈷戹ㄶ㌰㔶ㅤㅡ㙤㈱ㅡ㙦慥㔸㙣扣扥㠸晡晤搱㈸㜵㥤㥤敢搴㔳㔷敥昷捣扦㝥㥥扥攱扥愲㍦㤴晦昹搴㔵慡て搴㤲敢㐰㉣㜴㤲敢㈰挶㍡ㄸ㡤㜶〸ㅡ㑦慥㥡摡摡昱晡愱搴晦〲㡤㔲㤷摢戹㥡换攲㥢㡦㍢攰㠲㔹攷㉤昹攵摡㤹昷㥣扦㔹昱㍢㔱㜲搵㘳愱㤳㕣㡢愱搶㤳㘸戴ㄴㅡ㑦慥㜸ㄵ搶㉢㑤㝤〶㡤㔲ㄷ搸戹㥥摢晡敢戹㌳㝦扡㙦挶戱㑦㝣㕡戶搷㔷㔷摤愳昸搵㉢戹戲㔸攸㈴搷ㄲ挶㕡㡡㐶㙢㐰攳挹㔵㤳挰晥戵㡣晡攵㘸㤴㍡换捥戵捤摥㈵〷敥㝣攳戲挹㈷昵扦昷挹㔵ㄵ愷㡣㔴晣㠶㤷㕣㑤㔸攸㈴㔷㌳㘳戵愰搱㔶愰昱攴㡡㠷戱㝦ㅤ㑥㝤㉢ㅡ愵㑥戱㜳㕤昴昱摤戳㙥ㄹ㝡晣晣ㅢ晥晥捡攸㈹㕢㘶昵㔷㍣㤱㤰㕣敤㔸攸㈴搷㑡挶㕡㠵㐶㍢〲㡤㈷㔷㑤㈲㍣㕥㕦㑤晤ㅡ㌴㑡ㅤ㙦攷㝡攳慢捦㑦㜹扦㙤攰散换搶ㅦ摥昲摡㠶攷㜷㔷㍣㕦㤱㕣㐷㘱愱㤳㕣扦㘴慣愳搱㘸挷愰昱攴㡡㐷戰捤慦愵㝥ㅤㅡ愵搶摡戹㉡愷㌴ㄶ慤ㅢ昴收昴㜵愷摣戲敤挳慦㝤㌸㕦昱戴㐸㜲ㅤ㡢㠵㑥㜲ㅤ〷戵扥ㅥ㡤昶㙢㌴摥㕣㔵㘰㜸㍣昵扦㐱愳搴㙡㍢搷㜷㈳㜷扣昲捤㍢㕦㥤㜱攲晡㍤摥㔹㍡昵攲昷ㄴ捦扥㈴搷㠹㔸攸㈴搷㐹㡣戵〱㡤㜶㌲ㅡ㙦慥㈸戶㡤㔳愸㍦ㄵ㡤㔲㠷摢戹づ搹㝡挰搱〷扦晢挰㥣戳㌷㍦昷搶㑤㈷ㅣ㕣慣㜸㤲㈷戹㑥挷㐲㈷戹捥㘰慣㌳搱㘸扦㐵攳捤ㄵ挶晥㜵ㄶ昵㘷愳㔱㙡㤹㥤敢摥挱㝤戳摢晣晥㠰㤹㘷㤶㉥㝦㜲捦昶昷㤵攲戹愴攴㍡ㄷぢ㥤攴㍡㡦戱㌶愲搱捥㐷攳捤ㄵ挱晥㜵〱昵ㄷ愲㔱㉡㙤攷㝡㜵挴㍦㉡ㅥ摦戸㜹敥ㄵ攳㤲㙤㡢慢㜷摡㐱つ㠶㕡㜲㕤㡣㠵㑥㜲㕤挲㔸㤷愲搱㉥㐳攳换ㄵㅦ慦㕦㑥晤ㄵ㘸㤴㍡搴捥昵昶晤㝤晥㝥挱晣戵戳捥㕥㜰㘰敢㤶摤换摦㔱㍣㌳㤶㕣㔷㘱愱㤳㕣㔷㌳搶㌵㘸戴㙢搱㜸㜳㠵慢挷敢搷㔱㝦㍤ㅡ愵ㄶ搹戹敡捥搸晤戱㕢㡥㜹㝢收㜱㠷㥤昴昰㘵〷扥搸愲㜸〲㉥戹㙥挴㐲㈷戹㙥㘲慣㥢搱㘸户愰昱攵挲㝡摤㑡晤敦搰㈸㌵捦捥戵搵㉦ㄲ摦扥㌱慤㘴捥愹㙡昹ㄳ挶戲〱ㅦ慡敤愰㤶㕣㝦挰㐲㈷戹㙥㘳慣㑤㘸戴摢搱㜸㜲搵㈴昰㕤昹㐷敡敦㐰愳搴㑣㍢搷昵㐳扥ㅥ昸搴ㄷ改㤹扦扡昶戹㤶挶㜹摢捣㔴㐳愰㤶㕣㜷㘱愱㤳㕣㜷㌳搶㍤㘸戴㍦愱昱攴㡡㠷昱㕤㜹㉦昵昷愱㔱㙡㤲㥤敢愹攷搶扣㝢挱慡搷收ㅥ㍦㜸摣㑦攵昵㈷㑦㔳摢㐳㉤戹敥挷㐲㈷戹ㅥ㘰慣〷搱㘸て愱昱攴慡㐹㠰攱挳搴㍦㠲㐶愹㠴㥤敢㤶搲㜱㐷捤㕤戶换捣㡢て㤸㜷摥昹㔳㝦摣㐷つ㠵㕡㜲㍤㠶㠵㑥㜲晤㠵戱㌶愳搱ㅥ㐷攳挹ㄵ㡦㘰摢㜸㠲晡㈷搱㈸ㄵ戵㜳㍤㝦摦愰挴㐵挳戶㥥㝡搶㐷挵㌷㙤戹慣㜵攷扥㑦㐳扤㥦㝤㙡㍢慤㌵㜹〴㝥㉣攴㝥㠷㐴挷㠶昹㕦搷㍦挰昰晢㉢㕢㥤㡤㘷㈳㤱㑣㜵㌸㔹㤵㉣慤㐰搸敥㥥改昳㤰摣㌷㝢㐰㐳㜳愶攵〸㌹昵摦㠱㈷换戹㕦〲愳㙤摤㤴㤶㤵捤㤹戶愱挱捡扡昶㘴扢戹扤㕦㤷ぢ㤲攷㔶㠷ㅦ㐶㘶㥢攴摢挹敦戶㝦戲㜱愵㌹㜹㜵㠳愵摥搱愷挶捦愲㤶㔴㘱敤㡣㔶昳昰づ㙤摥㠸㈶攳㜷晢㉡㠹㥤户㤶㤶捡ㅡ㔷昹搴愵㉤㙤㘶戳っ㙦㜴搳扥つ改攵㘶㙢㥤挹㕦晤㘶㐶㔶㜵㌰㔵昶㙦戳搱昳㥢戱愲昸戵㤵ㄹ敥㤶㘶愷慦㙥㌷㥢㌳㘶〶攳㕤㘱戶戶慦㔹㤸㑣㌵㥡摢㜸㑣慣㥣㔰っ昱㠸㘷戴愴㔷戶㑤㙤㘹㙥㙦㙤㘹昴㙡㈶㘷㔶㈵昱㝢㌰㌳户㈵㘳攲攷㕣〹㕦㐵慡愸㔷㉦愵㡡㜶ぢ晡㑤挵戸㙤㘳攵㠳㜰㝤挴㍢攲㌳摦捥扢搹㡤㕤㠰戵挳㕡㌴㥡摣㈶㡢㐷㜴ㄱ㑣攲㌲捣愸挲㠶慥㜵攲㈵ㄲ㕡㡦㉣㙣㉤㘳散昸攴晥晦ㅡㄷㄷて戴搷㝥晡㉡晣㘶㥥㤵㙣捥㌴㥡慤㥤㕥攰㔱ㅣ㤱晥っ㥡搲㜱搸㥢ぢ搲㉢㠱㠵㕡慤搶㤴ㅥ搱㤰㘹㕦慡㉤㌵ㅢ㤶㉣攵㠹ㄵ㉥〲㤵㤵ㄱ㙤摥㑢㝦づ㈲㝤ぢ㥢扦愲〹㠵㡡戴攷㘹愴㠵昴扦㔹晤搲攱昸㝦捦㝦㡤ㄷ挳㑢㤷㕦晦戸㔴搳㔶摡㌴愳愵戵慤㔷慦愰戵㥣㤵㙣㕢摡捥捤戳㜳㈵攳扤挰收㐵㌴愵㈳搰㜴昹㘳㝦〰㡣㑡㜸㑤愳㕦搳㌴㌳㥢挴㤵㈴搹扢㔵戲戴挹扡㌸㌱捤㙣㑢敢扣㡡㌱ㅢ晢捡㙡つ㑢搸昹晢㌶㜱敢㌷㔷户㑦㑢戶㈷㝢㌷攱㝡〸㍥㈵ㅤ㐶愳挵换㕡愲㘷㍦㤱㌹摥㈱扢㠷〸㠶㉣扡愲昴ㄱ㠱ㄵ〹㍢づ昶㤷愲㕥㜶摢昹㑡㘰散㍢㘱㈵㌴晦㠶敥扤慥㠱换㉤㤹㤹㘶昳挲㌵㉢捣㌶㥡㤷㘹㥤愲昴敦㕥っ㌶㍦㥤㕡搴摥搰搸㌶ㄶ㈳㥤搹摡戲㜲挵㝦㌳づ㘳改㉦愱㜱㕥愵扢㘰㉢敥晥㍡〱㔷㔱敦㔵晣㙣敡敢㡢捡ㄸ㡤ㄲ㝤㘷㌶摣㕡ㄱ散㘷晣㑦㕥晡慢昸㕦愸㌳㕤㘹㈵㉣㝡㜲つ愸ㄴ昶㝤㥢㐰㘸㘱慢㈹㔷戵捡愴〳摡晤㥡づ㘸㘹㕤㥥㙡㘹㔹捥敤愹扦昴摡㤶㥡㘶㍢慦ㄴ昵戱慦㡣挹ㄵ㌰愵㝡昵昲㕣攷㜱㕤㔲ㅡ㠶昸摡ㅢ㘸晡㑤㙥㙣㉣㜷㈲戶㘹㙦㐲搴ぢ搷慣戴户戰㔰㡤㈳㜹㝢㑢㍢㤲㤶慦慡㈹摦㥤㘶㙤敤攵㔳㜹㘹㠹摦㔱㡤つ捤㘶昹挸收㤶昲㔶戳㙤〵㉥づ㥢愳挶慥㙥㙣㕢慤㜶〰ㅡ㕥戰ㄹ昱㜹昵戲ㄷ慡扥㥣㝣晤〷㡦㥢扢昵㍥敡㈹㌵搴㔶攴㕤㌵ㅡ㠹㘴ㄵ昸搳摦㐵愳㠶挰㡣㠷ㅣ㉣㝢㕦晡㝢攸敢敦戳昹〰つづㅣ昲㔱攰戸昱愱搵㔵愳昰㝦ㅥ㍢昴㡦搸㝣㡣㐶㡤㐶挳㍤㔷晦〴㡤昳㔲〶攲㜳㠳㤰て㜵㌷㠸昳㍦搴㉦㈰つ改㥤攸搴ㄸ㔸昰㠳搵〹㔲㈷㍡㥤搸㤴㠶挰㠱〰㑡㙤㐵摥愵慣㜱㜰ㄳ〰㍦搰扦ㄷ捣㠲〱晣挴ㅣ〴愳㜳㜳㜴〱㈸戶扡㉡っ㥤〰攸〵㠱捥换昸㉡ち㤱〰㈸㐵捦㜹愹敦㝥㜲〱㠸㐰㥣て㐰㘷㑣扤ㄳ㥤慡㠲㕦㄰㠰㑦ㄱ㍣㄰挰㈷戶㈲敦晡㕡つ㈲㔵㜰ㄴ㕢㜳挸ㅦ挱㉣ㄸ挰㈰愸昵挱㙣戶㐱攳〲戰㥤搵㔵㜱〴ㄱ〰㐳㘸戴㍤ㅡ㤵㠰㐸〰っ㐵捦㜹愹户摤〰㙡㈱捥〷㌰㡣㌱昵㑥㜴㙡㍣晣㠲〰扣㕣〸挰㑢戶㈲敦愲摦〴㐴慡攰㈸㐶㜲挸㉦ㄴ〴戰ㅢ搴晡㘸㌶㘳搰戸〰㡣戵扡㙡㉦〴ㄱ〰攳㘸ㄴ㐶愳㈶㐱㈴〰㈲攸㌹㉦昵㤴ㅢ挰㐴㠸昳〱㔴㌳愶摥㠹㑥㑤㠶㕦㄰㠰㠷ち〱㜸搰㔶攴㕤㠹㥣㠶㐸ㄵㅣ挵㕥㐸慡敥㉦〸㘰ㄲ搴晡㘴㌶㔳搰戸〰㑣戳扡㙡㍡㠲〸㠰改㌴㥡㠱㐶昱敡愴〰㤸㠹㥥昳㔲㜷戸〱捣㠰㌸ㅦ挰㍥㡣愹㜷愲㔳戳攰ㄷ〴攰收㐲〰㙥戲ㄵ㜹㤷㐷昷㐱愴ち㡥㘲㈱㠷㝣㐳㐱〰晢㐳慤ㅦ挰收㐰㌴㉥〰〷㕢㕤㌵〷㐱〴挰㈱㌴㍡ㄴ㡤㥡〷㤱〰昸〵㝡捥㑢㕤敥〶㌰ㄷ攲㝣〰㐹挶搴㍢搱愹昹昰ぢ〲㜰㕥㈱〰攷摡㡡扣㙢戶ぢ㄰愹㠲愳㔸挶㈱㥦㕤㄰㐰㈳搴㝡ㄳ㥢㘶㌴㉥〰㉢慣慥慡㐳㄰〱㜰㌸㡤㕡搱愸㐵㄰〹㠰㌶昴㥣㤷㍡搹つ㘰㈱挴昹〰㡥㘰㑣扤ㄳ㥤摡ㅦ㝥㐱〰㡥㉤〴攰㔷戶㈲敦㐲昲㐱㠸㔴挱㔱慣攳㤰搷ㄶ〴㜰㉣搴晡㜱㙣搶愳㜱〱㌸摥敡慡㠳ㄱ㐴〰晣㠶㐶㈷愰㔱㠷㐲㈴〰㑥㐴捦㜹愹㔵㙥〰㠷㐰㥣て攰ㄴ挶搴㍢搱愹㕦挰㉦〸㐰㘳㈱〰换㙤㐵摥搵敤挵㠸㔴挱㔱㥣挳㈱㌷ㄴ〴㜰ㅥ搴晡㐶㌶攷愳㜱〱戸搰敡慡㈴㠲〸㠰㡢㘸㜴㌱ㅡ㤵㠶㐸〰㕣㠲㥥昳㔲㡢摤〰㔲㄰攷〳戸〲昶㈱扤ㄳ㥤捡挰㉦〸挰晥㠵〰㉣戲ㄵ㜹㤷摣㜹㈹扤㠲愳戸㤱㐳慥㉢〸攰㘶愸昵㕢搸摣㡡挶〵攰昷㔶㔷㉤㐵㄰〱昰〷ㅡ摤㠶㐶㉤㠳㐸〰㙣㐲捦㜹愹扤摤〰ㅡ㈰捥〷㜰㈷㘳敡㥤攸搴㜲昸〵〱㤸㔴〸挰㐴㕢㤱㌷て搰㡣㐸ㄵㅣ挵〳ㅣ昲㠴㠲〰ㅥ㠲㕡㝦㤸捤㈳㘸㕣〰ㅥ戳扡慡〵㐱〴挰㕦㘸戴ㄹ㡤㍡ㅣ㈲〱昰㌸㝡捥㑢挵摣〰㔶㐰㥣て攰㘹挶搴㍢搱愹㔶昸〵〱搸慤㄰㠰㔱戶㈲㙦㜲㘲㈵㈲㔵㜰ㄴ㉦㜲挸扢ㄶ〴昰㌲搴晡摦搹扣㠲挶〵攰ㅦ㔶㔷慤㐲㄰〱昰ㅡ㡤㕥㐷愳㔶㐳㈴〰摥㐰捦㜹愹㥤摣〰㡥㠰㌸ㅦ挰㍢㡣愹㜷愲㔳㙢攰ㄷ〴㘰㔰㈱〰〳㙤㐵摥㡣挹㉦ㄱ愹㠲愳昸㤸㐳摥慡㈰㠰㑦愱搶㍦㘳昳㌹ㅡㄷ㠰㝦㕢㕤㜵㌴㠲〸㠰㉦㘹昴ㄵㅡ戵ㄶ㈲〱昰㌵㝡捥㑢㤵戹〱ㅣ〳㜱㍥㠰敦ㄹ㔳敦㐴愷搶挱㉦〸挰㑦㍦ㄶ㌸ㄵ晥搱㔶攴㑤攳ㅣ㠷㐸ㄵㅣ㐵㐹㌱㠶晣㍤捣㠲㑦㠵㌵愸昵摥㙣捡搰戸〰㠴慣慥㕡㡦㈰挳ㄹ愸て㡤晡愲㔱挷愳㉢〰晡愱攷扣搴攷挸搱昱㘳攸搷㄰攷〳搸ち昶㈱扤ㄳ㥤攲㠴㔱㄰㠰昷ち〱昸愷慤挸㥢㕢㍡〹㤱〴挰昶ㅣ昲㍢〵〱散〰戵扥㈳㥢㥤㌸扡摣慦挱㜲慢慢㌶㈰搰㜰慥㑥〵㡤㠶愳㔱愷愰㉢〰㜶㐶捦㜹愹㔷摣〰㑥㠶㌸ㅦ挰慥戰て改㥤攸搴愹昰ぢ〲昰㕣㈱〰捦摡㡡扣〹慦㌳㄰㐹〰㠴㌹攴愷ぢ〲㠸㐲慤㔷戱㠹㜱㜴㌹〰㌵㔶㔷㥤㠹㐰挳戹㍡㜱ㅡ搵愲㔱㘷愱㉢〰ㄲ攸㌹㉦昵㠸ㅢ挰㙦㈱捥〷㌰〱昶㈱扤ㄳ㥤㍡ㅢ㝥㐱〰敥㈹〴攰㙥㕢㤱㌷ぢ㜷ㅥ㈲〹㠰ㄹㅣ昲㥤〵〱捣㠲㕡㥦捤㘶㙦㡥㉥〷㘰㡥搵㔵ㅢㄱ㘸㌸㔷㘷㉥㡤收愱㔱ㄷ愰㉢〰收愳攷扣搴慤㙥〰攷㐳㥣て愰づ昶㈱扤ㄳ㥤扡㄰㝥㐱〰慥㉥〴攰㉡㕢㤱㌷㌵㜸〹㈲〹㠰㐳㌹攴㉢ち〲㌸っ㙡扤㥥捤㘲㡥㉥〷㈰㘵㜵搵愵〸㌴ㅣ㝦㝡㥡㐶ㄹ㌴敡㜲㜴〵㠰㠹㥥昳㔲攷扢〱㕣〶㜱㍥㠰〶搸㠷昴㑥㜴敡ち昸〵〱㌸扤㄰㠰搳㙣㐵摥㝣攵搵㠸㈴〰㕡㌹攴㔳ち〲㘸㠷㕡㕦挹㘶ㄵ㐷㤷〳戰摡敡㉡捥㘵づ攷敡慣愱搱㤱㘸搴㜵攸ち㠰愳搰㜳㕥㙡扤ㅢ挰戵㄰攷〳㔸ぢ晢㤰摥㠹㑥㕤て扦㈰〰㐷ㄶ〲戰挶㔶攴㑤愲摥㠴㐸〲攰〴づ昹㠸㠲〰㑥㠲㕡摦挰收㘴㡥㉥〷攰㔴慢慢㙥㐶愰攱㕣㥤搳㘸㜴㍡ㅡ㜵㉢扡〲攰っ昴㥣㤷㙡㜶〳戸〵攲㝣〰㘷挳㍥愴㜷愲㔳扦㠳㕦㄰㠰㑣㈱〰㘹㕢㤱㌷戳㝢ㅢ㈲〹㠰㡢㌹攴㘴㐱〰㤷㐲慤㕦挶收㜲㡥㉥〷攰㑡慢慢㌶㈱搰㜰慥捥㔵㌴扡ㅡ㡤晡㈳扡〲攰ㅡ昴㥣㤷㍡搰つ攰㜶㠸昳〱摣〰晢㤰摥㠹㑥摤〱扦㈰〰昳ち〱㤸㙢㉢昲愶㥢敦㐶㈴〱㜰ㅢ㠷扣㑦㐱〰户㐳慤晦㤱捤ㅤㅣ㕤づ挰㕤㔶㔷摤㠳㐰挳戹㍡㜷搳攸ㅥ㌴敡㕥㜴〵挰㥦搰㜳㕥㙡㡡ㅢ挰㥦㈰捥〷㜰㍦散㐳㝡㈷㍡㜵ㅦ晣㠲〰搴ㄶ〲㄰户ㄵ㜹㜳攰て㈰㤲〰搸捣㈱㔷ㄷ〴昰〴搴晡㤳㙣㥥㐲攳〲昰㡣搵㔵て㈲搰㜰慥捥戳㌴㝡づ㡤㝡ㄸ㕤〱戰〵㍤攷愵挶戸〱㍣〴㜱㍥㠰ㄷ㘰ㅦ搲㍢搱愹㐷攰ㄷ〴㘰㜸㈱〰ㄵ戶㈲㙦㘲晥㉦㠸㈴〰㕥攷㤰㠷ㄵ〴昰㈶搴晡㕢㙣摥收攸㜲㕢挰扢㔶㔷㙤㐶愰攱㕣㥤㝦搲攸㍤㌴敡〹㜴〵挰晢攸㌹㉦戵㡤ㅢ挰攳㄰攷〳昸〸昶㈱扤ㄳ㥤㝡ㄲ㝥㐱〰晡ㄶ〲搰挷㔶昸慢〵㑡㥦㐱愴ㅥ捣昲昶攱㠰戳晢㌷㤸㐷㜰㕡慡㝦ㄶ㔵挱㔳㔷戶戵户挸ㅣ㕡扦散戴㤶㜹㉤敤搳ㅡ摡㔶㌴㈶搷っ捣摡ぢ〷㉣㌵㥢㌱挳摤㡡㠹㙥㥦慣㘵挵ち㌳愳㘷敢㕡㔶戶愶捤搹搳晥ㄷ㘶挰戱㝥昸攸㘴昲扢㔸攱昵㥦㑤敡ㄶ挱ㄳ㕢〹㕥㐵愵捦㈱愰㝦㙥㑥㙡㤳㕤昳攸戲㘸挰㜰㐰㡥攸挲㠶昶㐶戳㑦㔶收戰㘵戹㉣ぢ㡡㈸ㅢ挸昴捥㉥㕣㡡㌹慢㘹晤戲㌳㕢ㅢ㌲㥣㈳攲㠷㌱挸㌲㥤㘳㉥㐱㠹挰扥㉤㙤つ㉣〳敦㤷㕤搸㥡㙣㙥㕢挱搹捥昴㥡慤㍤㍤㤹ㄶ㉤捤㑥㘹㘸㙥㐳ㅡ昹ㄴ戹㍣㈰㕢户戴攵〸摣㤱戰戲愹㜹㘶㜲㐵摢晦挴愷愲昸戱挸㑢㍥ㅡ㔵慣㡡㡢㔵㔹㜱搹㝦晡昹㘸㕦㘱ㅦㅢ㘸搵㝡㤷㘳㍢㙤㙦㙤㐸慤㈴㌰挹ㄱ㐵㕢挲㐶㍥挳愲搲㉤㔸昲捦㙢扡㍥㐲㕦㔱〲挷敡愹戴て㥣ㅦ敦戸捤㘳㐷㤸敢㕦㘳㌸㝤扦㐱戳昷捣㐵戳㜳攵㍡晦愷㝢㈶㑡晦㡡挸摤慥㡥ㄸっ攳晥搶㈶挴㡡〹㙥㔱搸㌳戱㈵戰攷摦㉣㐳㔹戱攱ㄶ摡㍦户㌸〳ㄳ散㝤戳㜳㤲㈹戳ㄱ㜵〱㑤挹昶晥㔶㠷〵ㅡ愸愹㙦戳㜵㔳㕢㥡㥡㤲摣攴㜸㘷㐰㕤㍡搹㘸㤶㘵㈷慦㙣㙦㤹摢搰慣㘷搱挸㜶㘹㡢㤲慢㈱㑡慥戶㘶昰戳ぢ㔸㉦㈴换㡣搵戲㈴搹摡搰扥戴愹㈱㕤挶づ攷㑢晦㈷戶㔵ㅣ㍦㑡〰搳㜹㌹挷ㄲ㝦㐹㠰㌵㌱㡦㡦㝢㉣慡㘸㠸㡥ㅦ㍦戶攸㘲愵攱㍦昵ㅦ㤶㤳攰挸㈳㕦㈸晡㜷㠸㔶㡡㍦㌹ㄴ挹㔸㍥㤵愹㔸㉣㝥扡ㄶ㥢愸ㅣ㥣搴摦㘸㠰㍦晤㝢㤸㜲㠱㝦㈵㉦愰改戴搶愰㌷っ㐲㜳㕡㤲㤹ㄹ挹㌴敥昲改㙤摦攳㔳㠶㡦㤶㠷㥡㔶㠳搵ㅦ㔳㔱㔰㠴改敤㔵つㄹ戳戵㡣㠲㍡摣挳㔴挲扡ㄱ捤晡っ㌱て摥慢愸戴戴㑦㔹㔰慥搹㑥慣ㄱ昶㥣扡晢ㅥ愹搹㜹昱㍦摣慦㜶㈲挷ㅥち挹㔷搴て㔸ㅤ晤㐷慥搳㡢㄰㜲㝤㝣〶㍦搱攰㘷㌴愵㉦㐱改晦㙣扣㠵ㄸ㈸搷搰㘱㔴㈲㜷挷戰㐴愴っ攵ㄴ㔲㕢㔲㉡㉢搲挷㔵ㄳ愲㔹攵㈰㘵捥㉤㌷㕡ㅤ戶㜲㌳ㄳ戲㡥慦慣㍤挱㌷㐳㔱㜱㜱〹㍥㙡捤㕦㑦㤷㤷ㄶ挱㥡敡㑣㈹ㄶ㔱㍢㘱〸ㅡ慢〸户攳捥㠲昸昵摣攲㍤㜷愰㍣てㄳ㑣㙣晦㡣晦挹㉢ㄴ搲㡢攱㔰ㄴ㔲慦愲㜵㈸昴愵挴挲〴晥戸〸㠶㐶扤ぢ㈱捦〵㕣摦㕣敡㍤㜴昹敤㔵愴昱づ愴敥ㅥ㉤搵晢昰攰ㄱ㔳搷ㄸ昸〳㉣昱㐰搴戱㘱㤶㐱摡昵㠶昹㈱㍤昰愷昳㠶㌶㉥挸摦㐷㔸㜰㔶㠳〲㝢㌵㐲戰搱晢搰昰攳㘰㠳扥㌴攸㐷㠳㑦㘰挰㑦㕣敢㡦㕥㈰㐹戹㌹㈶㠰愴〱〷㤰晣挲㤵挱㐵㜲㉢㘶搸㥡ㄹ㝥㠰㠱㥦攴㑦㤰㔹㈴〷挲愴摢㈴昹㐱ち挹㐱っ㑣〴ㅥ㤲摢㐰摡㌵挹㘲戸㤱㤵扥慤〴戱㍡㡡挵ぢ〱㈴户㠳㡤㍥㠴㠶㉣㙣〸㌰搸㥥〶㐳㘹挰㕡〷㈱戹〳㝡㠱㈴攵搶㥦〰㤲㍢挱〱㈴㔹晣攰㘴㜰㤱ㅣ挶っ攵捣挰㐲〵㍦㐹㔶㈷〸㐹㕤敥㡡㐳愰㈲㝥㔱扢扥慤ㄵ㙢ㄷ㠴摡㜰〶㘱ㄱ㠳㠷摡〸㐸扢愶挶㘲〷扣㜱㐳ㄷ㠳㘰㐱晥㔸昱攰っ㤹〲㝢晢摢〵㌶晡慥㌴㘴㌵㐴㠰挱㐸ㅡ㡣愲〱ぢ㈴㠴摡㙥攸〵㔲㤳㥢㤸〲愸㡤㠱〳愸つ㜳㘵㜰㔱摢㥤ㄹ挶㌲〳慢ㅢ晣搴㔸搲搰〵㌵ㄶ㍣〸戵㌰㠳戰昲挱㐳㉤ち㘹搷搴㔸㈱㠱㌷㉥㤹㌲㠸㐳㡤㘵ㄲ〱㔰㘲戰搱慢㘹挸ㄲ㡡〰㠳ㅡㅡ挴㘹挰慡ち愱㔶㡢㕥㌰㌵摥㡥ㄵ㐰㙤㍣ㅣ㐰㡤㘵ㄶ㑥〶ㄷ戵㍤㤸㘱㑦㘶㘰㐹㠴㥦摡㈴挸扡愰㌶ㄹ㈶㐲㙤㉦〶㤹㠲㥥㠷摡㈴㐸扢愶挶戲ち扣㔱㜳挱㈰づ㌵搶㔶㌸㐳愶搰摥搶愶挰㐶㥦㑡㐳搶㕤〴ㄸ㑣愳挱㜴ㅡ戰ㄴ㐳愸捤㐰慦〰㌵ㄴ换〷㔰㥢〵〷㔰㘳㙤㠶㤳挱㐵㙤㌶㌳散捤っ慣愳昰㔳㘳昱㠴㔰搳昶㠱㐹户㡦㜵㉣户㄰㤲㜳ㄸ㤸㜵ㄷㅥ㤲昳㈰敤㥡㈴敢㌳昰挶扤㙢っ攲㤰㘴㤱㠶戳ㅡㄴ摡㈴昷㠵㡤扥ㅦつ㔹挰ㄱ㘰戰㠰〶㜵㌴㘰㑤㠷㤰㕣㠸㕥㈰㐹戹㙤㉥㠰攴晥㜰〰挹愴㉢㠳㡢攴〱捣㜰㈰㌳戰㈰挳㑦㤲㔵ㄸ搶昶㐷㤲昲㡡愲㜵ㅦ敢㔸愳㈱搴づ㘶㄰ㄶ㙢㜸愸ㅤち㘹搷搴㔸搴㠱㌷敥㡣㘳㄰㉣挸ㅦ㉢㍢〲愰ㅣ〶ㅢ扤㥥㠶慣晡〸㌰㔸㑣㠳㈴つ㔸〸㈲搴㔲攸〵㔳攳つ㠰〱搴㌲㜰〰㌵㔶㠶㌸ㄹ㕣搴㑣㘶挸㌲挳㍡ㄸ昸愹ㅤぢ㔹ㄷ㝢㉤ぢ㍢㠴摡㔲〶㘱㠵㠷㠷摡㌲㐸扢愶挶㑡㄰扣㜱摦ㅤ㠳㌸搴㔸づ攲っ㤹㐲㝢㕢㙢㠴㡤摥㐴㐳㤶㡡〴ㄸ㌴搳愰㠵〶慣ㅥㄱ㙡㉢搰ぢ愴㈶户㌲〶㔰㙢㠵〳愸戱㥣挴挹攰愲搶挶っ㝣愸㠰㘲改㠷㥦ㅡ敢㍤扡搸搶㔸つ㈲搴㔶㌱〸换㐲㍣搴㔶㐳摡㌵㌵㤶㡦攰㡤挹〲〶㜱愸戱㠶挴ㄹ㌲㠵㌶戵㈳㘱愳ㅦ㐵㐳搶㤷〴ㄸ晣㤲〶㐷搳攰ㄲㄸ〸戵㘳搰ぢ愴㈶㌷㘵〶㔰㕢〷〷㔰㘳つ㡡㤳挱㐵敤㔷捣㜰㉣㌳戰㕥挴㑦㡤㐵㈲㕤㙣㙢㉣㈱ㄱ㙡敢ㄹ㠴戵㈴ㅥ㙡挷㐳摡㌵㌵搶㥣攰㡤㝢〶ㄹ挴愱挶挲ㄳ㘷挸ㄴ摡搴㑥㠰㡤㝥㈲つ㔹㤴ㄲ㘰㜰ㄲつ㌶搰㠰㜵㉡㐲敤㘴昴〲愹挹敤愵〱搴㑥㠵〳愸戱㜰挵挹攰愲㜶ㅡ㌳㥣捥っ㉣㌲昱㔳㘳㘵㠹㐵㡤㘷挳昲㡡愲㜵ㅦ搷㔸㜷㈲搴捥㘴㄰ㄶ愰㜸愸㥤〵㘹搷搴㔸愸㠲㌷敥㐸㘴㄰㉣挸ㅦ慢㔵㥣㈱㔳㘰㔳㍢〷㌶晡戹㌴㘴㈵㑢㠰挱㜹㌴搸㐸〳ㄶ户〸戵昳搱ぢ愴㈶㌷捡〶㔰扢㄰づ愰挶㙡ㄷ㈷㠳㡢摡㐵捣㜰㌱㌳戰㌲挵㑦㡤攵㈸㕤㙣㙢㉣㔶ㄱ㙡㤷㌲〸慢㔶㍣搴㉥㠷戴㙢㙡慣㙥挱ㅢ昷㍢㌲㠸㐳敤㌵㉣㌹㐳愶搰愶㜶㈵㙣昴慢㘸昸㝡戰挱搵㌴戸㠶〶㙦挰㐰愸㕤㡢㕥㈰㌵戹攵㌷㠰摡昵㜰〰㌵㤶挸㌸㐳㜰㔱扢㠱ㄹ㙥㘴〶㤶戳昸愹戱㠶愵㡢㙤㡤ㄵ㉥㐲敤㘶〶㘱愹㡢㠷摡慤㤰㜶㑤㡤㈵㌱㜸攳㙥㑡〶㜱愸戱㉥挶ㄹ㌲㠵㌶戵摦挳㐶晦〳つ㔹㌳ㄳ㘰㜰ㅢつ㌶搱㠰㘵㌴㐲敤㜶昴〲愹挹捤换〱搴敥㠰〳愸戱慥挶挹攰愲㜶㈷㌳摣挵っ㈵戸〸攲愷挶挲ㄷ㡢㕡挱㌳て㤶挵〸戵㝢ㄸ㠴昵㌱ㅥ㙡昷㐲摡㌵㌵搶搱㤰㡢㝥ㅦ㠳㌸搴㔸㑣攳っ㤹㐲㥢摡㥦㘱愳摦㑦㐳ㄶ摡〴ㄸ㍣㐰㠳〷㘹挰摡ㅢ愱昶㄰㝡挱搴㜸ㅢ㜶〰戵㐷攰〰㙡㉣挶㜱㌲戸愸㍤捡っ㡦㌱〳ぢ㘷晣搴㔸㉤搳〵㌵搶搲〸戵捤っ挲愲ㅡて戵㈷㈰敤㥡ㅡ㡢㙦㠴摡㤳っ攲㔰慢㠰搴ㄹ戲㡢摡㔳戰搱㥦愶㈱慢㜳〲っ㥥愱挱戳㌴㘰挱㡥㔰㝢づ扤㘰㙡扣愱㍣㠰摡㕦攱〰㙡慣攰㜱㌲戸愸㍤捦っ㝦㘳〶㔶摢昸愹戱挴愶㡢㍤㤴〵㌸㐲敤㐵〶㘱㈵㡥㠷摡换㤰㜶㑤㡤ㄵ㍢㐲敤敦っ攲㔰㘳搹㡥㌳㘴ㄷ戵㔷㘰愳扦㑡挳摡㘰㠳㝦搰攰㌵ㅡ戰捡㐷愸扤㡥㕥㌰㌵摥ㅡㅦ㐰敤㑤㌸㠰ㅡ换㝥㥣㈱戸愸扤挵っ㙦㌳〳㑢㜴晣搴㔸㤷㘳㔱攳㑣㠶扣愲㘸摤摦愱慣摡ㄱ㙡敦㌲〸换㜷㍣搴摥㠳戴㙢㙡㉣昳ㄱ㙡敦㌳〸㌲挸ㅦ㙢㝤㥣㈱扢愸㝤〰ㅢ晤㕦㌴㘴ㅤ㔰㠰挱㠷㌴昸㠸〶㉣つㄲ㙡ㅦ愳ㄷ㑣㡤㌷昹〷㔰晢ㄴづ愰挶㕡㈱㈷㠳㡢摡㘷捣昰㌹㌳戰慥挷㑦㡤挵㍣㕤㔰㘳愹㡦㔰晢㌷㠳㉣㐶捦㐳敤㉢㐸扢愶挶摡㈰愱昶㌵㠳㌸搴㔸㈰攴っ搹㐵敤ㅢ搸攸摦搲㌰ㄳ㙣昰ㅤつ扥愷㠱〹〳愱昶〳㝡〵愸攱㤶昴〰㙡㍦挱〱搴㔸㘰攴っ挱㐵敤㘷㘶㈸挲慣㠵㘲㌱㤰㥦ㅡ㉢㠰扡搸㐳㔹ㅦ㈴搴㜰㘱扢㐸慤㐲捦㐳つ㜷ㄴ㜷㠳摡㙡戸〹戵㔲〶㜱愸戱慡挸ㄹ戲㡢㥡〶ㅢ扤㌷つ㔹㜱ㄴ㘰㔰㐶〳㍥〹㑤戱〸㐹愸㠵搰ぢ愶挶〷㉦〴㔰敢ぢ〷㔰㘳㔵㤲㤳挱㐵慤ㅦ㌳昴㘷〶㔶㄰昹愹戱㙣愸ぢ㙡㉣㉡ㄲ㙡〶㠳戰扡挸㐳㙤㙢㐸扢摥搶㔸㠵㈴搴〶㌲㠸㐳㡤愵㐸捥㤰㕤搴〶挱㐶ㅦ㑣㐳㤶㈹〵ㄸ㙣㐳㠳㙤㘹挰捡㈵愱戶ㅤ㝡〵愸〵㙦㙢摢挳〱搴㔸捡攴㘴㜰㔱ㅢ捡っ㍢㌰〳换㡥晣搴㉥㠵慣ぢ㙡㤷挱㐴愸敤挴㈰㉣㐹昲㔰㉢㠷戴㙢㙡㉣㕤ㄲ㙡ㄵっ攲㔰扢ち㔲㘷挸㉥㙡挳㘱愳敦㑣㐳搶㌶〵ㄸ㡣愰㐱㈵つ㔸敥㈴搴㜶㐱㉦㤰㥡㍣っ㈳㘰㕢ㅢ〹〷㔰㘳晤㤳㤳挱㐵㙤ㄴ㌳散挶っ慣㔵昲㔳扢ㅤ戲㉥愸戱㝣㐹愸㡤㘱㤰㍢搰昳㔰ㅢぢ㘹搷搴㔸敦㈴搴挶㌱㠸㐳㡤㐵㑦捥㤰㕤搴挲戰搱㈳㌴㘴㐱㔴㠰㐱㤴〶㔵㌴㘰㡤㤴㔰㡢愱ㄷ㐸㑤ㅥ敢ㄱ㐰慤〶づ愰㜶扦㉢㠳㡢㕡㥣ㄹ㙡㤹㠱〵㑥㝥㙡慣㙡敡㠲ㅡ㙢㥥㠴摡㜸〶㘱昱㤳㠷摡㥥㤰㜶㑤㡤㐵㔲㐲㙤〲㠳㌸搴㔸㈹ㄵ〰㘵㉦搸攸ㄳ㘹挸㉡慡〰㠳㐹㌴㤸㑣〳ㄶ㔶〹戵㈹攸〵㔲㤳〷㤴〴㔰㥢〶〷㔰㘳愵㤵㤳挱㐵㙤㍡㌳捣㘰㠶搷㘱攰愷挶㔲㈸㡢㕡挱㌳てㄶ㑡〹戵㔹っ挲㡡㈹て戵扤㈱敤㥡ㅡ㉢慢㠴摡㍥っ攲㔰㘳㜹㤵㌳㘴ち敤摦〶㜳㘰愳捦愵㈱㑢慦〲っ收搱㘰㍥つ㔸㡤㈵搴昶㐵㉦㤰㥡㍣㙡㈵㠰摡〲㌸㠰ㅡ换戳㥣っ㉥㙡㜵捣戰㤰ㄹ㔸捣㈱㈳㕦挴㥥㍤昲㔲㑥挸晢攷㤹昳㙡〰㈴㐳㤶搵〰㜵敤㙢ㅡ㔱㠱挱㐵捥㍢㕢㑢㥣㐱て㠹っ戳攱㉤慤㤸愳㉢昱㍦㌵愲挳昷㘹㈴敥㌳挸昷㐴づ㜱愳㠶挵〶愵搷㝦㥦晦搴㠹づ㝦づ㍣㜷㝢㍥㝤昸搲づ挰㄰〷捤㙤㐸户戶戴戵㘴摢换敢㔰㕤㔴捥㈷㥣㘴㡢㡡挲㤳㑢慦㐵挴挰㥣㕣戱㤲㘶㍥㍢㜲ㄵ敦昸て㉤㙦㙥㌹愲㔹㐶㔳摡挶〷扤〸慦摥扤㤹㈶挴㍣㝣敤っ㜸〶ぢㄳ攸慣ㅦ㠴戶㕦㉦㠳㌳晢㌴搶づ㐶扦㜲敡㤴愹ぢ敡戳攱摡㔸㍡ㅤ慢愹㐹愵戳戱敡㐴㍣㔵㔵㕤ㄳ挹㐶戲戱㜰㑤㍣㕥㔵ㅢ㌶愴㄰㠰㌱づ㠱㡦挱愹㝦㐹㜷㈸㝢慣〱㤰ㅥ㜵愵挵㌸ㄱ敡敥慣㍣散㡢㔴㑡愵㔵㐶㤹㈵扤㝢慢㑡摦㠳㐸昲㘶昳㔹㔳㈳㑦㜲搰㌴㑥收㤷㕥づ㔸摤㜳攲〰㜳㥦〵㥤㜹㍡愷搷㘳〸晡㘲㌴㈱愳ㄷ〴㤴㘹㐹㜴晢㑦㥤㔲敦㉡㑡搲㔲㤰㙤〵㤹昷㤹㥥㕡ㅡ攲扥㄰㑢ㄱ〳ㅥㄶ摡㘶㤴搸㔱昴ち㠶㌷愱搷㠷㘳㐹㘹㤰ぢ愴㈵㄰㜱㐱晥捡㈰攵㔶慤捥挳㡡㜰㕢㠲〲㑦愸㠳㐹挱つ㐴㥤〳㌳㙥㈴摥て㔹㐷㈴戸攱㕡㍡㕡㝣挸㈱㍢㥦搶㠸扥昵㈱搷㠶㙢慢昱昴搸㑣戵㤹㡥挷㘲愹㜴戲㉡ㄶ㡤㐷慢攲昱㥡㑣㌴㥤㐹㈶㡣㍥捥ㄸ㥢攰㘳昴㜵㝡捤散昵㜳㝡搴㈹〳㍤㝥搰敡㜴っ㠴ㅦ〲㤶㡢昴挳愱搲㕢搱㠴㡣慤㈰愰㑣㙢㐳搷て戳ㅤ戲〰㤸㉢㈱昶挲摣摡㡥愲㡦㘴昸㈳愰㤷挷㜱慡㐱㤰ぢ捣㌵㄰㜵挰摣〶㔲㠱㜹㍣〶搴〱昳㈸㤸ㄴ㠶戹ㅥ愶昹㌰户㐵㈴戸攱挲㌸㕡挰摣捥捥愷ㅤ㠳扥〵㌳㤶㡥㐶慢愲攱㤸㘹㈶挲戱㐴扣㌶ㄹ㡤㐶㘳戵㌱㤴㍥愴攲㤹㤸㤹㌲㠶㌸㘳㕣ぢㅦ㘳㝢愷户㡥扤愱㑥㡦㍡戵ㄳ㝡〲昳ㄸ㌷捣攳愰搲搷愳〹ㄹ挳㘰㠰㌷ㅥ㠵㠷慥ㅦ收昱㤰〵挰晣つ挴㕥㤸攵㜶ㄴ㝤ㅣ搷散㐴攸攵㜹愳㙡㌸攴〲㜳〳㐴ㅤ㌰㐷㐰㉡㌰摢㕤㌰㜵㙥㤹㍣㑡愹搶㐰㙥㥣改愷㠵㝥ㅡ㕡㜰摢挵づ慤㥤㡥扥挵㉤㥥㑣搴挴㙡搳改㈴㌶扣㔸㈴㔵㤵㡣㘴挳攱㔸愶㉡㘵㔶㈵㤳改㔴挲㤰㈲〰挶㌸〳㍥挶㐸㘷㜰戲ㄱ㡥㜲㝡搴愹㌱攸〹户㐶㌷户戳愱搲捦㐱ㄳ㌲㜶㠷〱摥㐵㍡㌷㐲㥤㕢㥤捥㙤捣ㄸ敢挸㙢愸扣㠰昲㌸㤶㔴ㄸ㜲㈱㜱ㄱ㐴ㅤ㈴愲㤰ち㠹㔴㈰㠹挵㠱㈴慡攰㠴㈰㈸晡㐷ぢㄲ㌱㍢戴㜶㌹晡昶ㄶ㤴挹㘴攳挹慡㉡㌳ㄶ慢㠹愵㙢慢㤲昱㜰㉣㤲慥㐹搶㔶㈷搲㤱㙣搴㌴㘴㘲㥦㌱慥㠰㡦㔱攳っ㑥㐸挴㥤ㅥ㜵㙡㍣㝡㐲攲㘰㌷㠹㙢愰搲慦㐵ㄳ㌲昶㠰〱摥㜹㈴昶㜴攴ㄳ愸扣㠹づ㝢㘱㐹敤〵戹㤰戸㠵攱㈹攱摦㈴㐸㠵挴扥㠱㈴收〵㤲㤸っ㈷〴挱搵㕡戴㈰㌱挵づ慤摤㠶扥㐵愲愶㌶㕤ㅤ㡢挵㙢慡㘳搹㜸っ挷愶㘴愴㌶㥣㠹㈵挲㤱㜰㉡㤱挵㌷㤰㌱搵ㄹ捥㈶昸ㄸ搳㥣㥥㤰㤰㜹㝡挶愷㑥捤㠲㑥㐸捣㜲㤳戸ㄳ㉡晤㉥㌴㈱㘳㌶っ昰捥㈳戱户㈳㥦㐶攵㝤㜴㤸㡥㈵㌵〷㜲㈱㜱㍦㐴ㅤ㈴收㐱㉡㈴昶㜲㤱搰ㅥ㠴㐹攱㐳捤㥥㠱㜸㌸捤づ㌷摣㈷㡣ㄶ㜸昶戵昳㘹㡦愰㙦攱愹慥㡤搶搶㔴㈷㘲攱㘸扣㈶㤶挸㘴㙡慢㈲戵搱㜸㜵戴㈶㥡㑥㘷挳搵㘹㘳㍦㘷㡣㡦挲挷㔸攰昴ㅥ㘳慦捥改㔱愷昶㐷㑦昰搴戸昱㍣づ㤵晥〴㥡㤰㜱〰っ昰㉥搲㥥㐴搷㝦愸㜹ち戲㠰㐳捤搳㄰㝢て㌵〷摡㔱昴㝤戸㘶捦㐲㉦㡦捡㔵〷㐳㉥㌰户㐰搴〱昳㔰㐸〵收ㄸㄷ㑣㥤㌰攵㔰戳㕢㈰㌷㑥戴搳㐲㝦〱㉤戸ㅤ㘶㠷搶㕥㐴摦摥慣戲㠹敡㜸㍡ㄹ㡥㈶㈲昸扡㡢㠵㤳攱㐴㈲ㅥ㌱㈳搹㙣慡㉡ㅡ㑦挷㡤㝡㘷㌸㉦挱挷㔸散昴㠴㕢搲改㔱愷㌲攸〹户ㄱ㙥㙥慦㐲愵晦〳㑤挸攰㠴㍡摥戸挵㠳㌲㠲搲㠹挵挸㍡昲〵㔴扥㐵㜹ㅤ㤶搴㔲挸㠵挴㍢㄰㜵㤰㔸〶愹㤰搸摥㑤愲攳愰扢㕤㈰㠹攵㜰㐲㄰㍣㜳〸㉤㐸㌴摡愱戵て搰户㐸㐴戰㘳㈵㔳㐹㌳㘱愶戲㌸挶㘴㔳㌵搹㙣㑤㉣㥡㑡㘵㔲戱㘴㑤戴摡㘸㜲㠶昳㉦昸ㄸ捤㑥㑦㜶㌰㤹㔲㘷㝣敡㔴㉢㜴㐲㘲㙢㌷㠹㑦愰搲㍦㐵ㄳ㌲摡㘰㠰㜷摥づ搶敥挸て愲昲㑢㍡昰〹㄰㙡ㄵ攴㐲攲㙢㠶愷㠴㝦慢㈱ㄵㄲ㘵㙥ㄲㅤ摢㠴ㄶ㐸㘲つ㥣㄰〴㔷晡搰㠲挴㤱㜶㘸敤〷昴㉤ㄲ㘶㌸ㄵ慥㑤搵㔴愷㌲㔵搵昸扡づ㈷搲搸戹戲㤹㜸㌲㘹愶愲搹㙣挶㌸捡ㄹ捥㡦昰㌱㝥改昴㘴㥢㤰㘹㜲挶愷㑥慤㠳㑥㐸ㄴ戹㐹愸㔲攸㡢搱㠴㡣㕦挱〰敦扣㙤攲㔸㐷扥㤸捡摥㜴㐸㘲㐹慤㠷㕣㐸昰摦ㅤ攸㈰㜱㍣愴㐲攲慢敦㜲㘷㌵戹㉦攲㝦㐳㥡㝦〲挳㐹㙥㡣ㄱㄵ㥢〸〵ㄲ㈷搸愱戵晥攸㕢㈴㔲改慡㘴戴㍡㥤㡣搴愴㌳戱㑣㌸㕡ㅢ慦愹㡤㠶㙢㑤㌳㔵㤵㌰挳戱愸㜱愲㌳㥣〱昰㌱㑥㜲㝡戲㑤㙣㜰㝡搴愹㔳搱ㄳㄲㅦ㘳㌰ㅤ㘷㠳〳愱搲〷愱〹ㄹ㥣捣挶㍢㙦㥢㌸摤㤱昳㤱ㄲ晡㄰㍡㉣㈵㠹㌳㈱ㄷㄲ㐳ㄹ㥥ㄲ晥㥤〵愹㤰㜸摢㑤㠲攷㜷㜲㥣㜸㌳㤰〴㈷慥㠵挴㌰㠴〲㠹㜳散搰㕡㌹晡ㄶ㠹㜸㈲㥡㑥㈵挳㤹㘴〴㘷㈲㠹㉣捥攵慡捤㔴㙤搸捣㔶㠳㑤㍣㙥ㅡ攷㍡挳愹㠰㡦㜱㥥搳㕢㠷戸挶㐶愷㐷㥤扡㄰㍤㈱昱㡡㥢㐴㈵㔴晡㉥㘸㐲〶㈷愸昱㉥搲㜹㉡愷昳摣㑤攷㤹㥡㜱戱㈳攷敤ㄳ晡㘸㍡戴㘰㐹㕤ち戹㤰搸㥤攱㈹攱摦攵㤰ち㠹攷摣㈴㍡㡥ㄳ捦〴㤲戸〲㑥㐸㠵ぢ㑡〸〵ㄲ㔷摡愱戵㈸晡昶㌶㠱挳㐲㈲㥣挸愶挲㤹㜰㉣㔵㥤愸挵㑦扦敡㙣㑤ㄸ㤷㡥愲㜸㘶㘶摣㤰㜹㙡挶愸㠲㡦㜱戵㌳㌸搹㈶㘴㡡摡搱愹敢愱ㄳㄲ㥢摤㈴攲㜰搳㙢搱㠴㡣ㅢ㘰㠰㜷摥㌶㜱愳㈳㕦㐹攵〴㍡慣挲㤲扡ㄹ㜲㈱㌱ㄱ愲づㄲ户㐲㉡㈴晥散㈶搱戱㑤摣ㅢ㐸攲㜷㜰ㄲㄲ㔳ㄱち㈴㝥㙦㠷搶愶愱㙦㤱愸㡡㘳㐳㠸㠶㤳愹㘸㌲ㅣ㡢搷㐶㤲㌵㌸搹㡦愷㔲搱敡㉣㝥㉡攱㤴㐴收㥥㌹挲改昰㌱㙥㜳〶㈷摢㠴㑣㍢㍢㍡㜵〷㜴㐲攲づ㌷㠹搹㜰搳昷㐶ㄳ㌲敥㠴〱摥㜹摢挴㕤㡥㥣㑦㥢搰攷搳攱㘸㉣愹㝢㈰ㄷㄲ晢㐱搴㐱攲㕥㐸㠵挴捤㙥ㄲㅤ㐷捣ㅢ〳㐹摣〷㈷㈱戱〸愱㐰攲捦㜶㘸㙤㝦昴㙤ㄲ〹㝣㘵挶㤳㈶㡥㤶㠹㔸㌶㤹㑣挴㙡慢慡攲攰㠱㉦㤴㜰ち扦ㅡ敦㜷㠶㜳〰㝣㡣〷㥣㥥ㅣ㌱ㅦ㜴㝡搴愹㐷搰ㄳㄲ㔷扢㐹ㅣ〲㤵㝥㈸㥡㤰挱挹㘱扣昳㡥㤸㡦㌹昲攳愸㑣搲㘱㍤㐹㙣㠶㕣㐸愴ㄹ㥥ㄲ晥㍤〱愹㤰戸㌰㤰挴昹㠱㈴㥥㠴㤳㤰㔸㠲㔰㈰昱㤴ㅤ㕡㕢㡡扥㐵㈲ㄱ㈱㡡㘸㉡㠳㜳搳㔸ㄲ摦ㅤ㔵㤱㜸㍣㕤㤵㌱捤慡㐸㉣㘲挶っ㤹㈳收〸ㅢ攰㘳㍣攳っ㑥㐸㍣敢昴愸㔳㝦㐵㑦㐸㥣攵㈶搱〴㤵捥㝦㥡㈶㘴㜰挲ㄷ敦㍣ㄲ㝦㜳攴㈷㔱搹㐶㠷つ㕣攷ㄷ㈱ㄷㄲ㉢ㄹ㥥ㄲ晥扤っ愹㤰㌸挹㑤愲㘳敦㌸㈱㤰挴摦攱㈴㈴搶㈰ㄴ㐸扣㘲㠷搶㡥㐴摦㈲㔱ㄳ挵㜹㘷㔵慤ㄹ㡤㔴㘵㘳㌵戸愸㤰挲㑥ㄱ㡤㈵慡㙢㜱㔲㔱ㄵ㡥ㄹ㌲敦换ㄱㅥ〵ㅦ攳ㅦ捥攰㘴敦㜸捤改㔱愷摥㐴㑦㐸ㅣ敢㈶戱ㄶ㉡㝤ㅤ㥡㤰昱ㄶっ昰捥摢㍢摥㜶攴㝣㄰㠵晥㙢㍡㥣挹㜵㝥ㄷ㜲㈱昱ㅢ㠶愷㠴㝦敦㐱㉡㈴㔶扢㐹昰㑡㥣㝣㜷慣ち㈴昱㍥㥣㠴挴〶㠴〲㠹て散搰摡挹攸摢㈴㘲㤱摡㘴㔵㜵㈲ㅢ愹挲㡦晦㔸㌲㤱㑣㐵戲扣捡㔲ㅢ愹捤㈴㔳戵挶扦㥣攱㥣〲ㅦ攳㐳愷㈷ㄷ捥㍥㜲㝡搴愹㑦搱ㄳㄲ㉢摣㈴捥㠰㑡㍦ㄳ㑤挸昸っ〶㜸㘳〷挰愰㜴㕥㤱搲搳㘸㡣捦ㅤ㌹㥦㐸愱㥦㑢㠷㡤㔸㔲晦㠶㕣㐸㙣㘴㜸㑡昸昷ㄵ愴㐲㈲ㅢ㐸㈲ㄳ㐸攲㙢㌸〹㠹㡢㄰ち㈴扥戱㐳㙢ㄷ愳㙦㤱㐸攲昷㕢㌶ㄶ捤愴㌲戱㙣捣っ㔷㈷挳㔹晣㙡挹㐴㌲ㄱ㕣ㄳ挹㔶㐵㡤㙦㥤攱㕣〲ㅦ攳㍢愷㈷㈴扥㜷㝡搴愹㥦搰ㄳㄲ㠷戹㐹㕣〱㤵㝥㈵㥡㤰昱㌳っ昰捥㈳挱㌱㡡晣ㄲ㉡慦愳挳愵㕣攷㘲挸㠵挴つっ㑦〹晦㌸愵㉡㈴ㄶ扡㐹㜴散ㅤぢ〲㐹㤴挲〹㙦㍣搸ち愱㐰㐲戳㐳㙢户愲㙦㤱挰挵っ晣㠲㑦搴㈶㜱㡤㈳㔶㔳㠵㔳㠹㐴㈲㔶㤳㑡愵慡攲㔵攱ㄴ㉥㜱昴戶㝤昴摦挱挷㈸㜳㝡敢戰㘰攸㑥㡦㍡搵ㄷ㍤㈱㌱挷㑤㘲ㄳ㔴晡敤㘸㐲㐶㍦ㄸ挸ㅡ晢捥㈷晡㍢㜲㍥愳㐲扦㥢づ㝣挸㠴㌲㥣昰㝦㘲㜸㑡昸挷㘹㔲㈱㌱㈵㤰挴愴㐰ㄲ〳攱㠴㌷ち㡡㄰ち㈴〶搹愱戵〷搰户㐸攰搷㐶㔵㜵摡㡣㔴㐵慡搳戱㜴慣ち㤷捡搲㤹敡㜸ㄸ㈷㤹㌱㌳ㅡ㡦ㄹ㠳㙤ㅦ晤㐱昸ㄸ㥣㌹攵㜸㜴㈱戱慤搳愳㑥㜱㐶㔴㐸㡣㜷㤳㜸ㄴ㉡晤㌱㌴㈱㘳㈸っ㠲㐸散攰挸昹戰ち晤㐹㍡昰㘹ㄳ㑡愶㍥㈹㝡㥡攱㈹攱㕦㌹慣㠵㐴㌸㤰挴搸㐰ㄲㄵ㜰挲ㅢ㡦㡢㐶㈸㤰ㄸ㡥づ愳㘹㝦㐵摦㍥㑥挴㔳㌵㘱ㄳ〵戴㠹㙣㈲ㄶ㑤㘴㤳㤱㑣ㄶ㘷㤷挹㜴㈲㔹㕢㥢㠸愶㡣㥤㙤ㅦ晤㜹昸ㄸ㥣つ捤㤱愸㜴㝡搴愹㤱攸〹㠹㤱㙥ㄲ㉦㐱愵扦㡣㈶㘴㡣㠲㐱㄰〹捥㝤㡡晣㌶㡥昵㌵㍡㙣挲㤲ㅡ攳㠴㝦㠳攱㈹攱摦㔸㐸㠵挴㑥㠱㈴㜶〸㈴㌱づ㑥㜸ㄷ改敦㈰ㄴ㐸㠴敤搰摡扢攸㕢㈴㈲㘶㥣愷㄰㌸戱㡡㐶㘲挹㘴㑤㉡ㄹ㡦㐵昱㜸晣慡㥡㐸㉡㘵㐶㔲㐶挴昶搱晦〹ㅦ㠳㌳㥣㌹ㄲ㔵㑥㡦㍡挵㤹㑢㈱戱㡤㥢挴扦愰搲㍦㐴ㄳ㌲攲㌰〸㈲挱昹㑣㤱昳昱ㄵ晡㘷㜴攰昳㈷㤴㑣㔱㔲昴〵挳㔳挲扦㍤㘱㉤㈴晡〶㤲〸〵㤲㤸〰㈷扣㜱㕦㌲㐲㠱〴㈷㈵ㄹ㑤晢〶㝤㡢㐴㍣ㅥ挱攵攳摡㜴㍣ㄳ慥㡥㔵攳㥣㉡㠱ㄳ换㉡晣づつ㘷戳改㜴㍡㘱㑣戴㝤昴㙦攱㘳㑣㜲㝡敢戰㘰㑣㜶㝡搴㈹捥㐶ち㠹ㄲ㌷㠹ㅦ愱搲㝦㐲ㄳ㌲愶挳㈰㠸挴っ㐷晥〰挷摡㑢㐳昳㈰搷㜹㤶ㄳ扥ㄴ愲づㄲ㥣㜶ㄴㄲ摦㝤敢晡㉤摡昱㉤晡つ愴昹扦㐵昷㠱ㄳ摥愸㈴㐱㈸㤰㤸㘳㠷搶㐲攸摢㈴㔲㠹敡敡㐴㈲㡢㕦ㅢ㔵㤸㝥ち愷㠰㈶ㄹ〵㤶敡㐸㔵㡣㐷捣戹戶㡦摥〷㍥挶㍣愷㈷摦ㅤ昳㥤ㅥ㜵㡡㌳㡣㐲攲㜳っ愶攳户攸〰愸㜴〳㑤挸愸㠳㠱㤰昰㝤㡢㉥㜴攴㝣愰㠵㍥㤸づ㥢戱㘴㉣㠲ㅣ㙦㤴㜴㐰搴慦㔷改㐱攸散攱㥢愷ち扥㤳㝤戴晦摦ㅡ㤸㡥㝦㍢㠰戵㌸㐵扤㜰ぢ慦㜵攳㙢㐹昱昸晦㉣ㄶ㘷挲㜸摦㍢晦㑡摦挳扡晥ㅦ攲昰昳捤捤㡤㌱攲㌰晣改㐳戰挲愵㠷㘰㜵挳㐱㐳散散㥦㥣㠳㘳搱攰愶搹㙤㤸ㄱ挳㍦㕤戸戰㘵㜲挷扦㝢户㤵㌳㔳㌶摡㜹〴㝥㘵㑥㌲㌹搵㠶㘷㈶戴㥢㡥摢晣搶づ㍦㍣㔲ㅥ㜳㥥㔰㡣收〳昳〷攷㝡慥ㅢ㠷㠷收愴戳昱愰㙦㍥㉤挳㠹搸㠶㝢㘷㑢㡡㝢愹挰㝢昹敤㝦攱㡥㜷ち㌳ㅡ晥㜹㠷搹ㄹ〲ㄸㅡ㜰摢昴㤴㠶㜶㜹散挰づ搰㉢㥤ㄳ愸摡㔰㘲㥡㌰㘲晥㠸㔸改摢昸ㅣ扡㥤挲㑢㥤〹戹㔹㠶昴ㅤㄱ㑦㜱换㘶㌴㡡〶搴愳㠳扤ㄸ昷㉥㝢㕥㥦㑥戴扢㤳慣晦㤷搹晦㌷㈶つ㔸散㜸晣㐲㔵㥣㌹戹昴昵戵㤷㝣㜶晤ㅥ㤵ㄷ摤昲戳晤晦戵㤶挷愷ㄳ慢攴昵攰㐴捣扦㘲㘷㠴㔴㝦㠳捤㥢㙣摥㐲愳㕥挳㈰㕥挶つ搱㜹捦㐹晦㠷慤昰㍦㈷摤㔸㠲㐸㜸愳摣〷攳敤搷㑢㉤㐷㠷㍢㡤㝡〵ㅥ摣㔲戹慡㝡㈵搷戲〹㘲㙥㘰㑡㙦㐴慢敤ち㤹㐵㔲扤〸㍢㘷晤㐳晡㈸ㅡ昳㈲㠳㈳ㅡ㜰㌸㍡㍤㐳挲㜹㐹昱攸㌶㤲㈳攰ㄱ㠴㘴㡢扤收㜹㐸㥥戳ㄵ晥㈷愷ㅢ㙢㄰〹敦㈲㝤㥣㠵攴㘸㜴〴挹㌳昰攸㐰ㄲ攱㕡㜲㐶搰㐲挲戹㐶慤㉡㠷攴〹て㤲㙡ㅡ慦㠳㐹〷㤲攳搰改ㄹㄲ捥㉥昶っ挹㠹昰〸㐲昲㘸㈱㈴㡦搸ち晦戳搴㡤つ㠸㠴㜷㤱扥㠷㠵攴㌴㜴〴挹㐳㙥㈴ㄳ戸㤶㥣散戳㤰㜰ㅡ㔱㥢㤸㐳昲㘷て㤲挹㔰っ㌸ㅢ㈶㍤愳挰戹挲㥥㔱戸〰ㅥ㐱ㄴ敥㉥㐴攱㉥㕢攱㝦愰扡㜱ㄱ㈲攱㕤愴捦戴㈸㕣㠶㡥㔰戸挳㑤㘱㌶㈹㕣〱㤵㐵㠱㔳㠸摡㍥㌹ち户㜹㈸捣㈵㠵㙢㘰搲㌳ち搷㍡ㅥ摤摥㍤㙥㠲㐷㄰㠵㕢ち㔱戸搹㔶昸㥦慡㙥摣㠲㐸㜸㘳㙡挴愲昰〷㜴㠴挲㡤㙥ち㡢㐸㘱ㄳ㔴ㄶ〵㑥ㅦ㙡〷攴㈸㕣敢愱㜰㄰㈹摣〹㤳㥥㔱攰ㅣ愱㜸㜴㥢〲㘷ち㠳㈸㕣㔱㠸挲攵戶挲晦㘸㜵攳㝥㐴挲ㅢ㌵㈹ㄶ㠵㠷搱ㄱち㤷扡㈹㈴㐹攱㔱愸㉣ち㥣㈵搴搲㌹ちㄷ㝡㈸㤸㌴㝥っ㈶ㅤ〷㠹挷搱改ㄹ㤲㈷ㅣ㡦㙥㈳攱㝣㕦㄰㤲㜳ぢ㈱㌹挷㔶昸ㅦ戶㙥㙣㐱㈴扣㔱搴㘲㈱㜹〱ㅤ㐱㜲㤶ㅢ㐹ㄳ搷昲㈵愸㉣㈴㥣〰搴㕡㜲㐸㑥昷㈰㌹ㅣ㡡〱慦挲愴㘷ㄴ㌸换㈷ㅥ摤愶昰ㄶ㍣㠲㈸㙣㈸㐴攱㈴㕢攱㝦攲扡昱づ㈲攱㡤〲ㄸ㡢挲晢攸〸㠵ㄳ摣ㄴ搶㤰挲扦愰戲㈸㜰昲㑦㍢㉡㐷㘱扤㠷挲搱愴昰〹㑣㝡㐶㠱㌳㝣㍤愳昰㈵㍣㠲㈸慣㉤㐴攱ㄸ㕢攱㝦散扡昱㌵㈲攱㕤愴ㅦ㘷㔱昸ㅥㅤ愱昰㑢㌷㠵㕦㤳挲㡦㔰㔹ㄴ㝥挰㤲昶㥢ㅣ㠵搵ㅥち㈷㤲㠲挲ち昵㡣〲㘷昷挴愳摢摢㐲㙦㤸㔷㜲散扥㤳慢戶㐲ㄴ㕡㙤㠵晦搹敢㠶㡥㐸㐲攱㌴㡢㐲㍦昴㠵挲ち㌷㠵㌳㐸㠱㔳㜳ㄶ〵㑥晡㘹扦捤㔱㘸昴㔰㌸㥢ㄴ〶挲〴敦ㅥ㥣㘲㜲㘶㑦㍣扡㑤㘱〸捣㉢〳㈸㉣㈹㐴㈱㙢㉢晣て㘰㌷㠶㈲㤲㔰戸挰愲㌰っ㝤愱㤰㜱㔳戸㠸ㄴ㉡愰戲㈸㤴㘳㐹扢㈴㐷㘱戱㠷挲㘵愴挰㠹㍡扣㝢㐰㠱戳㝡攲搱㙤ち㥣摢慢っ愰㜰㐸㈱ち〷摢ち晦㔳搸㡤摤ㄱ㐹㈸㕣㘳㔱㠸愰㉦ㄴづ㜴㔳戸㡥ㄴ慡愰戲㈸㜰戲㑦扢㈱㐷㘱愱㠷挲㑤愴㄰㠷〹摥㍤愰挰ㄹ㍤昱攸㌶〵捥敢㔵〶㔰㤸㕦㠸挲㍣㕢攱㝦ㄴ扢㌱ㄱ㤱㠴挲ㅦ㉣ち㔳搱ㄷち㜳摣ㄴ㌶㤱〲愷敡㉣ち㥣攸搳晥㤸愳㌰换㐳攱㑥㔲㤸つㄳ扣㝢㐰㠱戳㜹攲搱㙤ち㥣搳慢っ愰㌰戵㄰㠵㈹戶挲晦㍣㜶㘳㍦㐴ㄲち昷㔹ㄴㄶ愱㉦ㄴ㈶戹㈹摣㑦ち㥣㡡戳㈸㜰㤲㑦㝢㌰㐷㘱㑦て㠵㠷㐹攱㄰㤸攰摤〳ち㥣挹ㄳ㡦㙥㔳㐸挲扣㌲㠰㐲扣㄰㠵ㅡ㕢攱㝦㈸扢㤱㐶㈴愱昰戸㐵㘱〹晡㐲㈱收愶昰㈴㈹㜰ㅡ捥愲挰〹㍥敤改ㅣ㠵戰㠷挲戳愴搰〴ㄳ扣㝢㐰㠱戳㜸攲搱㙤ち㙤㌰慦っ愰㌰扡㄰㠵摤㙣㠵晦挹散挶㑡㐴ㄲち㉦㔸ㄴ搶愰㉦ㄴ㐶扡㈹扣㐴ち㥣㠲戳㈸㜰㜲㑦晢㝢㡥挲〸て㠵㔷㐹㘱㉤㑣昰敥〱㠵㜵㡥㐷户㈹㜰ㅥ慦㌲㠰挲戰㐲ㄴ㜶戲ㄵ晥挷戳ㅢ扦㐱㈴愱昰㤶㐵㠱㜳㜸㐲㘱〷㌷㠵㜷㐸攱ㄴ愸㉣ち㥣搸搳晥㤹愳戰㥤㠷挲晢愴㜰〶㑣昰敥〱〵捥摥㠹㐷户㈹㜰づ慦㌲㠰挲挰㐲ㄴ戶戶ㄵ晥㘷戴ㅢㅢㄱ㐹㈸㝣㘲㔱攰晣㥤㔰㌰摣ㄴ㍥㈳㠵㑢愰戲㈸㜰㔲㑦晢㈲㐷愱慦㠷挲㤷愴㜰〵㑣昰敥〱〵捥摣㠹㐷户㈹㜰晥慥㌲㠰㐲敦㐲ㄴ㌴㕢攱㝦㔰扢挱㘹㍦愱昰扤㐵㠱㜳㜷㐲愱挴㑤攱㐷㔲昸ㅤ㔴ㄶ〵㑥攸㘹㍦攷㈸ㄴ㜹㈸㈸㍣挰㜱挰㈶㤸攰摤〳ち㥣戵ㄳ㡦㙥㔳攰摣㕤㘵〰㠵敦扦㈹㜰㘱敥㍢㕢攱㝦㕡扢挱㈹㍦愱搰ㅢ㘳挷㠵戹晢搱ㄷち摦挰攳㍤慣㥤㕣㤸搳愱㔴㥣㜲戳㈸㜰㌲㑦敢〳㤹㝤㘱敥摦戰㝤ㅢ戶搶戵捡㝥愴昰㈸㑣昰敥〱〵捥搸㠹㐷户㈹㍣〹昳捡〰ち㥦ㄴ愲昰戱慤昰㍦戲摤攰㜴㥦㔰ㄸ㘸㔱搸㠲扥㔰昸搰㑤㘱㌰㈹㜰扡捤愲挰㠹㍣㙤摢ㅣ㠵昷㍣ㄴ㠶㤰挲㑢㌰挱扢〷ㄴ㌸㕢㈷ㅥ摤愶昰ㅡ捣㉢〳㈸扣㔵㠸挲㥢戶挲晦摣㜶攳つ㐴ㄲち挳㉣ち㥣慦ㄳち慦扢㈹㔴㤰挲㍦愱戲㈸㜰ㄲ㑦摢㌹㐷攱ㄵて㠵㑡㔲攰攴ㅢ摥㍤愰挰㤹㍡昱攸㌶㠵捦㘰㕥ㄹ㐰攱㠵㐲ㄴ晥㘶㉢晣て㙦㌷扥㐰㈴愱㌰摡愲挰戹㍡愱昰㔷㌷㠵摤㐹攱㕢愸㉣ち㥣挰搳挶攵㈸㍣攳愱㄰㈱〵㑥扣攱摤〳ち㥣愵ㄳ㡦㙥㔳攸㠵㈳㔳㘵〰㠵挷ぢ㔱搸㙣㉢晣㑦㜰㌷㑡ㄱ㐹㈸挴㉤ち㍡晡㐲攱㌱㌷㠵〴㈹昴㠱捡愲挰挹㍢㙤㡦ㅣ㠵㠷㍣ㄴ㈶㤰挲〰㤸昴㡣〲㘷攸㝡㐶㘱㌰㍣㠲㈸摣㔷㠸挲扤戶㈲敦㌱敥摢㈲㔲㔷㡦㜱㜷晤晢攸〳㠰扥㌴换晢ち晢㘴㉤㌱㘷攴㜰㘷㘱㐳㘳愳摣㤴搷ㄷ㑦㕤㙥挵扦㔰㍥〷てㄷ挷戳㤶敢ㅡ散㝦昵㜶㌶ㅥ㍡捥㠷搸㍡捦昵搵愵㐷㘷㉤㍢扦ㄵて晡敤㥤㥤摤㠶㠷挲㘷捡昰㉦㉣户户㥢慤捤晦ぢ㡦㘴挶㙤㤲㝣捡つ㕥搶挳㤸〳敦㔰攴慤㠷㠱搳㕦搶㜳摡㜳㍣㥣㝦㜸扣㤸て㙢晥捦㥥て慦㑤挵㈶收㍣ㅡ㌱攳㝡晣㜸㠹扡〷ㅦ戱㌵つ扤慥攸㘷ㄹ㜳㔱㌱敡㌴㘱慦捤㐰搳ぢ晦㜲戰㑣㘹愳〹改㌳㈱㤱攷ㄶ㐸㔳㔴㍡〴㥢㠱㝦攵㜸捦㈸㥦㈰㔲攴晢攷挳晢昴攱ㅡ㍢慦㤲ㅤ攱摡搹㥣㈱扦㌲㝢㌷搵㈷㕢㕢㤳㙢捡㥡敡ㅢ捤收㈵敤㑢换敡㔷㘱㡡ㄴ㡦㑤挷㌸昰㙦㤱敢戳昱㝦ぢ㌴㜶户㥤ㄱ㤱摢愵戶㌷愴挱㉢扢㈹㜰㘵攷挰㕥㥢㡢挶扢戲昳㈰㜱慤慣慡㐴㙣慥戰昳㔲愳搰攱㙡攸晢挲戲㘳ㄸ攳㈰㤱㘱散〷㘹昰㌰㙥づㅣ㐶ㅤ散戵㠵㘸扣挳㔸〴㠹㝢ㄸㄱ挴昷っ愳摡ㄹ挶〱戰散ㄸ挶ㅥ昶㌰㜴搲㈸㔱搷〴愶㍣㤸戱戹收戹㡦昸㔰㡡㜸㌳戲昵ㄱ慢〹晥㜴㥣㌸㤲戵㍥っ㤶ㅤ改㌸㈵挳戵戶搳㕤ㅡ㤸㉥㤹㥦㉥敤㑢㌷摢㥦㡥㌳㌴㤲捥㜴愷攳摣㠷㉢摤挶挰㜴㑢昳搳㉤昳愵㕢攴㑦㜷㤰㤳慥搱㥤㡥㤳っ昲㤹㌶㐱ㅡ晣㤹㥥ㄹ㌸㠴ㄶ搸㙢㉢搰㜸㍦搳挳㈱㜱㐳收㍣㠵攷㌳㌵㥤㘱戴挱戲〳㌲㉦散换㕡㜳ㄸ㈵㙡㐳㘰捡㔵㡣捤㤴戹捦㜴㌵㐵慥捦㤴㜳〰㥥㜴㠷㍢改㡥㠴㘵㐷扡㈳㥣㜴搶㈶戴㍥㌰摤搱㡣敤摤㠴搶晡搲慤昱愷㍢摡㐹昷㉢㜷扡攳㥣㜴搶摡ㅤㅤ㤸㙥㍤㘳㝢搷敥㜸㕦扡㕦晢搳㥤攸愴㍢挱㥤敥㌴㈷㥤戵㜶慢〲搳㙤㘰㙣敦摡㥤攲㑢㜷㠶㍦摤搹㑥扡搳摣改㜸昱㔵㍥㍢ㅥㄶ㑡㔴㑢㘰扡㌳ㄹ㥢㠷㠰摣㘷㜷ㄶ㐵慥捦敥㈲㝦㍡㕥㡢㤵ㅤ攴ㅣ㔸㜶㝣㜶扣捡㈹改慣戵㕢ㅡ㤸㙥㈳㘳㝢搷敥〲㕦扡敢晣改㜸搱㔳搲㕤攴㑥挷换㠹慥戵㑢〶愶扢㤴戱扤㙢㜷戹㉦摤㈶㝦扡㍢㥤㜴㔷扡搳昱扡㥤愴戳㌶㤵㠳〳搳㕤挳搸摥㑤攵㍡㕦㍡㕥攲昳散〸て㍢改㙥㜰愷攳〵㌲㔷扡扡挰㜴㌷攷愷扢搵㤷㡥搷搲㍣改㥥㜵搲晤摥㥤敥〵㈷㥤戵愹捣〹㑣户㠹戱扤㌰晦攸㑢昷㤲㍦摤慢㑥扡㍢摤改㜸挹㐷搶㡥㈷〹㈵㙡㝡㘰扡㝢ㄸ㥢㈷〴戹㉤昳㕥㡡㕣㕢收㍢晥㜴敦㍢改晥っ换㡥㉤㤳搷㔶㕣改昶ち㑣昷㘰㝥扡㠷㝤改㍥昳愷晢搲㐹昷愸㍢ㅤ㉦㘲㐸㍡ぢ㘶㍣㌰摤㘶挶昶挲㝣挲㤷敥㐷㝦㍡㕥搳㤰ㅤ攱㈹㜷㍡㕥㉤㜰愵ぢ〷愶㝢㤶戱扤改戶㔰攴㠲挹ぢぢ㥥㑤愵ㅦ〴㤲敥㜹㉣㜴挰攴捦㜲㔷扡㔱㠱改㕥㠴㤱㉦摤换ㄴ戹搲昱ㄷ扣㈷ㅤ㝦愵㑢扡㔷戰搰㤱㡥扦㝦㕤改㠶〷愶㝢つ㐶扥㜴㙦㔰攴㑡㔷㠱扥㈷ㅤ㝦づ㑢扡户戰搰㤱㡥㍦㌴㕤改㠶〶愶㝢ㄷ㐶扥㜴敦㔱攴㑡户㍢晡㥥㜴ㄱ〸㈴摤〷㔸攸㐸挷㕦㜴㤲捥摡ㄱ〶〵愶晢〸㐶扥ㅤ攱ㄳ㡡㕣改昸攳捦㤳㡥㍦昰㈴摤㘷㔸㜰搲㤵昲ㅣ扢摢㍦〰㔸晦㌶㄰㍦㤵ㅡ捤㌴晦搹愰㈹昸愷㌸㐶㌷攲㐴扥ㅢ晦搶捦攷挸愳㜸收捥ㄸ晡ㄷ昶〲㍢〳㜸晥捣㠵㌲晣攱敥㙤昴㌸㈸晤摦ㄴ昳昴㔷㍣扥戴ㄷ挴㘳㕦扢㘳㜹搴愱㈷ㅥ㕦㔱扣挸搶改㕦摢ぢ攲挱戳搲㕣づ㥥㜱㡡挷㌷ㄴ昳㘴㔳㜲㝣㙢㉦㠸〷㑦㉣㜳ㅥ㐹昴挴攳㍢㡡搳戶㑥晦摥㕥㄰て搳敥㔸愳攲㜹㥦㜸晣㐰昱㌲㕢愷晦㘸㉦㠸〷㑦敦㜲㌹㜸㥡㈶ㅥ㍦㔱㝣戸慤搳㝦戶ㄷ挴愳捤敥㔸㌹㜸㤶㈵ㅥ㘴愷㜸㠲㐵㈳㕤戱㐷㤶昸ㅢ挰㤳㈹㉥㔸ㅥ㍣㔱ㄲ㡦㘲摡昰ㅣ㐹㍣㝡戹㍤㝥攵昱攰戹㡥㜸㤴搰㠶愷㌹攲㔱敡昶攰㈹㑤㉥〷㑦㔷挴㐳愳捤㈹㡥㐷㙦户〷捦㑡㜲ㅥ㍣攳㄰㡦㌲摡㥣攵㜸攸㙥て㥥㔸攴㍣㌶㍡ㅥ㈱摡昰㝣㐱㐶搵挷敤挱㜳㠳㥣〷扦昷㈵㐷㕦摡昰㉢㕦㍣晡戹㍤昸昵㥥昳攰㔷户㜸昴愷つ扦戵挵㘳㠰摢㠳摦搰㌹て㝥晢㡡㠷㐱ㅢ㝥昱㡡挷㔶㙥て㝥挹收㍣㌶㌹ㅥ㕢搳㠶摦㥤攲㌱搰敤㜱愷挷㠳摦㠱㤲㘳㄰㙤昸昵㈷ㅥ㠳摤ㅥ晣慡换攵攰搷㤸㜸㙣㐳㥢㠷ㅤ㡦㙤摤ㅥ晣戶捡㜹昰㥢㐸㍣戶愳つ扦㠴㈴挷㄰户〷扦㜰㜲ㅥ晣㌲ㄱ㡦敤㘹戳挵昱ㄸ敡昶㜸摥攳挱敦〳昱搸㠱㌶晣㉡㤰ㅣ㍢扡㍤㜸搸捦攵攰㈱㕤㍣㜶愲つ㡦收攲㌱捣敤挱㈳㜷捥㠳㐷㘵昱㈸愷つて挸攲㔱攱昶攰挱㌷攷挱〳慢㜸っ愷つ㡦愹攲戱戳摢㠳挷捦㥣㠷ㅣ搸戸搷㡤㠰㡤昳㌲㜸㠰㤳ぢ㜴㤵㤰攲挲扤ㅣ捣㘸戵㡢摢㡡〷㌵戱摡搵戲㤲〳ㄸ慤㐶扡慤㜸㈰ㄳ慢㔱㤶㤵ㅣ戴昲㘲昱攰㈵㔶愳㉤㉢㌹㔰攵㔹昱㠰㈵㔶扢㕢㔶㜲㜰捡戳攲㐱㑡慣挶㔹㔶㜲㐰愲㔵ㄸ㝤攷㘵昰挰㈴㔶ㄱ换㑡づ㐲㜹㔶㍣ㄸ㠹㔵㤵㘵㈵〷ㅥ㕡㜹㐸昰〰㈴㔶搵㤶㤵ㅣ㙣昲㘲昱愰㈳㔶㜱换㑡づ㌰㜹戱㜸愰ㄱ慢㠴㘵㈵〷ㄵ㕡㜹愸昲攰㈲㔶㝢㔸㔶㜲㈰挹㡢挵〳㡡㔸㑤戰慣攴攰㤱ㄷ㡢〷ㄱ戱㥡㘸㔹挹〱㠳㔶ㅥ㕥㍣㜰㠸搵㘴换㑡づㄲ㜹㔶㍣㔸㠸搵㔴换㑡づっ㜹ㄹ㜹㠰㄰慢改㤶㤵ㅣっ㘸攵搹ち㜹㔰㄰慢㤹㤶㤵ㅣ〰昲慣㜸㈰㄰慢搹㤶㤵散昴㜹ㄹ戹昳㡢搵㍥㤶㤵散攸㜹㔶摣攱挵㙡慥㘵㈵㍢㜷㥥ㄵ㜷㜲戱㥡㙦㔹挹づ㥤㘷挵ㅤ㕢慣昶戳慣㘴㈷捥戳攲捥㉣㔶㜵㤶㤵散戸戴昲㤰攰づ㉣㔶㡢挴捡㜰㤴㡡晢愷㕣㌹扦晥㙢㙢㐶㙤ち㝣换昰〸㌶㘷昳㔴摣㌷挵攲㍡㥦㠵戳㌹㈹敥㤷㘲㜱慤搷㐲㜱㔷ㄴ挵㌵㍥〵昷㍥㔱㕣敤㔳㜰㠷ㄳ挵㔵㕥㠵攱㙣㐹㡡㍢㥢㔸㕣改戵㔰摣扦㐴㜱㠵㑦挱㕤㑡ㄴ㤷晢ㄴ摣㡢㐴㜱㤹㑦挱ㅤ㐷ㄴ㤷晡ㄴ摣㔷㐴㜱㠹㑦挱摤㐳ㄴㄷ晢ㄴ摣㈳㐴㜱㤱㑦挱㥤㐰ㄴㄷ晡ㄴ摣敥㐵㜱㠱㑦挱㑤㕤ㄴ攷晢ㄴ摣扡㐵戱搱愷攰〶㉤㡡昳㝣ち㙥挳愲㌸搷愷攰㘶㉢㡡㜳㝣ち㙥愹愲㌸摢愷攰挶㈹㡡戳㝣ち㙥㡦愲昸慤㑦挱㑤㔰ㄴ㘷㝡ㄵ㝤晥ㅦ慡㠶㘹ち</t>
  </si>
  <si>
    <t>㜸〱捤㥤〷㝣ㄴ㘵晥晦昳㠴㘴挸㉣㈰愳㔸㐰㔴〸ㄲㄵ㐱摣㑤戶〵㐵㠱㔰㐴㈹㑡挰㝥ㄷ户捣㐲㌴〵㤳搰昴ㄴ㔴捥㝡昶㕥挱摥换㥤攲改㥤攵散㥥つ敢㔹捥敥改搹摢改搹昵晦昹㝣㘷㈶㍢㌳㍢扢㐹敥㜷晦搷敢㤶摤㠷㜹扥昵㤹昷捥捣捥捥昳摤㐹㤹㉡㉢㉢晢〵て晥捦㐷〵ㄷ戶㘸㕣搱搹㘵戶㡥㙦㘸㙦㘹㌱㌳㕤捤敤㙤㥤攳㈷㜷㜴愴㔶捣㙡敥散敡〷〳慤愹ㄹ晡捥捡愶捥收挳捣慡愶愵㘶㐷㈷㡣㉡换捡慡慡昴㜲攸㠷搹㉦挳改攸昴搲㉢搸挰慡㑣搷搸昴㘷㔳挵㐶㘷ㄳ㘲㌳㠰捤㐰㌶㠳搸㙣挰㘶㌰ㅢ㠳捤㠶㙣㌶㘲㌳㠴捤挶㙣㌶㘱戳㈹㥢捤搸っ㘵挳晣晡收㙣㠶愳ㄹ戸〵㥡昹つ㔳收愶て挶摡㌴㜶戵㜷㤸攳㐶敥㙤㡤㜹㘲㈴㌲㍥㌲扥戶扥㌶㍥㍥㍣㙥㘴挳㤲㤶慥㈵ㅤ收挴㌶㜳㐹㔷㐷慡㘵摣挸㍤㤷愴㕢㥡㌳㝢㤸㉢收户ㅦ㘲戶㑤㌴搳攱扡㜴㉡㥡㡣㐴㘳戱㕣㝤㝤㜲攰㤶㠸㍣愷㘱捡㥥ㅤ㘶慥昳扦ㄵ㜳㉢挶㥣摢㌰㘵晣ㅣ戳敢扦ㄵ㜳〴㘲㈲攴搴昶搶㔴㜳摢㝦㈹㘸㈵摦搳搸㔴㌳搳捣㌷摦㌴㍢㥡摢ㄶ㡥挷戰㍤愰搱㑢㡣㥦摣搹戹愴㜵㌱户愳〶戳愵㘵㥥㤹㤳㌷扤㜵㙡㘷搷㥥愹㡥搶捥㠱慤攴㘷㜶㤸㙤ㄹ戳㜳㠳搶㘹换㌳㘶㡢㙤搸㔹搵扡㜷慡㘳㑥慡搵慣攰挲攰㔶敢㍤㥣㤹㌵摢扡㥡扢㔶っ㙡㕤搰㘹捥㑢戵㉤㌴㘹㔲搹㍡㘳㐹㜳㔶㔵㔴攰㔹搶㙦摢愰㤱挹ㅢ㠵昱戴㌶㉣㑡㜵㜴㐹㡦㙦㘱㈴挸搶戵戹挸㕡㜸挶挵㑤㙡愴捦㡢敦㔹㘳㜳敢ㅥ㘶㐷㥢搹挲㈴㝣㈷挷晡㡣〴㤰昵㍥㜴㤳㜲㔶㠷敦㤲ㅡ㘰敦㝣㕣ㄷ㘶搱㐶愲ㄹ㌶愷扤愳ㄵㅢ攴㙣㌳搵㌶㌱㌲慥戱㉢㍢搵㕣㍡㌱㍣㍥ㄲ搳慢愱搶㐷搱㜰㙢㌴挶㤴㔴愷㌹戲㜱㜱㠷㤹捡㑥㐸㐴敡㈷攸愳愹慦㐱愳㉡㕥挱㡥敥づ捦㥤慤扣㈹㔵摥㤴㉥㙦捡㤴㌷㘵换㥢捣昲愶㕣㜹搳挲昲愶㐵攵㑤捤攵㑤〷㤷㌷ㅤ〲ㅢ攷㔱搵扦㝦戹晤㘸慣搹㙣㡢扢㤷て㥦㝢挵扣晤晡㝤㍡㜶㜹㕣㜱摦㤶㐳挳戶㔸㈸㌱摣敤愰搶挷愰搱戶㐷攳ㅢ㙥㜲㠲㍥㤶晡㜱㘸㤴㝡づ挳攵㤰㑦扥昰昷摢ㅣ㜶㐵㝤挳搵㌷㙦昶攳㜳ㄵ愷慦㔷㍣㠴㐸慥昱㔸㈸㤱㙢㐷挶ち愳搱㈲㘸㍣戹攲挹扡〹㝡㉤昵㜵㘸㤴㝡挲捥搵㌰昶㤰㌷㘷㥢摢㑤扦昶㤸挸㤴敢㉥ㅦ戵㕥昱㐸㈵戹㘲㔸㈸㤱㉢捥㔸〹㌴㕡ㄲ㡤㉦㔷㜸㠲㕥㑦晤〴㌴㑡㍤㘴攷摡昰摤敡搹㑦摦㍦㜲挶㌱㙢ㄷ㥦昱摤㠳户摣慥㜸㐰㤴㕣㍢㘳愱㐴慥㠹㡣戵ぢㅡ㙤㔷㌴摥㕣㜱扣攵㤳愸㥦㡣㐶愹㝢散㕣㡤㙢敦愹㙤㕢扦昳昴㑢㜷㜸敡攳摡㥦慥㝤㕢㜱ㄷ㤴㕣つ㔸㈸㤱㙢㉡㘳㑤㐳愳㑤㐷攳换ㄵ㤹愰捦愰㝥㌷㌴㑡晤搱捥昵攱㙤慦摦㌱慢敥㡤挹攷捥㝡㘷昲ㄵ㉦晣昰㠴攲攱㕤㜲敤㡥㠵ㄲ戹昶㘰慣㔹㘸戴搹㘸扣戹㤲戱〹晡ㅣ敡攷愲㔱敡ㄶ㍢搷㕥㜷敥昶㔶愵㜶昷摣愳捥㔸搴慥ㄶ㝣昵㤱攲愷㠸攴摡ぢぢ㈵㜲捤㘳慣㐶㌴摡㝣㌴摥㕣〹㙣㠷ぢ愸摦ㅢ㡤㔲搷摡戹㜲扢㝤晤攸㍦㥦扣㘴搶㥤挳㑥㜹挵摣晤捤㉤搴〰愸㈵搷扥㔸㈸㤱㙢㍦挶摡ㅦ㡤㜶〰ㅡ㙦慥ㄸ搶敢㐰敡㝦㠵㐶愹换散㕣㤵捦㑦慦㜹㘶㕤㜴收㠵户晣昰㔹挷扤㔵㥢㉢㝥㈶㑡慥㈶㉣㤴挸㜵㄰搴㝡ち㡤㤶㐶攳捤㤵㐰慥っ昵㔹㌴㑡㕤㘸攷㥡㜱攴㌰攳慡㜵摦㑦扦改捣ぢ敥㥥㝦攴摡攷ㄵ㍦㝡㈵㔷づぢ㈵㜲㉤㘴慣㐵㘸戴㘶㌴摥㕣㜱㌰㍣㤸晡㐳搰㈸㜵㤶㥤㉢㝡挳㤰扢㌷㍤昰敢㤹㜷㝦㜰㕥昶扥㥢㙡㍦㔱晣㠴㤷㕣慤㔸㈸㤱慢㡤戱摡搱㘸㡢搱㜸㜳㈵㙡㈷攸㠷㔲摦㠱㐶愹㤳敤㕣挳㡦㥦㌵㜴慢㜷㝥㥣㜳摣挳つ㡦ㅤ晢搹搸㈷ㄴ㑦㈴㈴㔷ㄷㄶ㑡攴㕡挲㔸㑢搱㘸换搰㜸㜲㈵挲搱〹晡㜲敡㔷愰㔱敡㔸㍢搷敢愹㡢搷扤戶昳挱㜳㡦扡愲㙡㜵攳㠳㡦ㅥ愴㜸扥㈲戹づ挷㐲㠹㕣扦㘱慣㈳搰㘸㐷愲昱攴㡡挷㜰摣㔸㐹晤㉡㌴㑡慤戴㜳つ㕢㜶搷㤷㥢㔷晤㘱搶戹㜳昷㌸㜲挴㤹㉦捣㔵㍣㉤㤲㕣㐷㘳愱㐴慥㘳愰搶㔷愳搱㝥㡢挶㤷ぢっ㡦愵晥㌸㌴㑡㉤户㜳摤㜸昳㙦㤲搳搶㉤㙣㌸敦挹ㄳ㠷㍥㌲敦㥢ㅡ挵戳㉦挹㜵〲ㄶ㑡攴㍡㤱戱㑥㐲愳晤づ㡤㌷㔷ㄲ挷愸㤳愹㍦〵㡤㔲㠷摡戹晡摦户㑤昵愳㤷㡣㥥㝣昴㈷攱ㄳ摦扤㘲昹㙢㡡㈷㜹㤲敢㌴㉣㤴挸㜵㍡㘳㥤㠱㐶㍢ㄳ㡤㈷㔷㈲㠲昵㍡㡢晡戳搱㈸㜵戰㥤敢昲㘱愱㈷㙥扥昲搱㈹敢捥㍡晣搱慢挷㙥㜶㡡攲戹愴攴㍡ㄷぢ㈵㜲㥤挷㔸攷愳搱㉥㐰攳捤ㄵ挶昱昰㐲敡㉦㐲愳㔴挶捥㤵摣㘵搰㝢㐷㥥㜰昵㙥㤷㥥扤收㔷㤹㡤㍦㜹㑦㙤〲戵攴扡〴ぢ㈵㜲慤㘱慣戵㘸戴㑢搱昸㜲挵㈷攸㤷㔱㝦㌹ㅡ愵づ戴㜳㝤扣敤㡦捦㕦扦㘶摦㍤㉥㘸摦昰敢つ㥦㍡攰ㄵ挵㌳㘳挹㜵㈵ㄶ㑡攴扡㡡戱慥㐶愳㕤㠳挶㤳㉢㕥㡦昵扡㤶晡敢搰㈸戵挰捥㌵昷攴㠵慢㙡搶㑥㙡戸收挹捦㕥搹㘶㥦挱㝦㔰㍣〱㤷㕣㌷㘰愱㐴慥ㅢㄹ敢㈶㌴摡捤㘸扣戹㘲搸扦㙥愱晥昷㘸㤴㥡㘳攷㝡散愷ㅦ搷慦慦㡡捤戸晤晥扢㉦摤㝦昳㈵ㄹ㌵ㄴ㙡挹㜵㉢ㄶ㑡攴扡㡤戱搶愱搱㙥㐷攳挹㤵〸㘳晦晡㈳昵㜷愰㔱㙡㠶㥤敢昶搰㡡㐵戱㡢て㥦㝣搳㥡㔹摦㝦搸扥晡づ㌵っ㙡挹昵㈷㉣㤴挸昵㘷挶扡ぢ㡤㜶㌷ㅡ㑦慥㜸ㄲ敢㜵て昵昷愲㔱㙡㤲㥤敢敦敢晢摤昰攱慡捦㘷㥤扡攴挷ㄷㅦ摡昴挶扢搵收㔰㑢慥晢戰㔰㈲搷晤㡣昵〰ㅡ敤㐱㌴㥥㕣㠹〸戶㡤㠷愸㝦ㄸ㡤㔲昵㜶慥昲㐷㡥つ扤㜱挳敢㤳敦㍣昶攸户捦晣愹摦敢㙡㌸搴㤲敢㔱㉣㤴挸昵㔷挶㝡っ㡤昶㌸ㅡ㑦慥㜸ㄲ摢挶ㄳ搴㍦㠹㐶愹㕡㍢搷昲㡦㌶扤㜵搰㠶愷㑦戹㘴㕣昵昸挸㌹㐳㕦ㅤ戸ㅥ敡扤散㔳摢愹ㅤ愹㘵昸戲㤰晦ㅥ㔲㍢㍥捣㝦㍤㝦〱挳昷慦㕣㉣㤷挸㐵㈲搹㔸㌸㔵㤷慡慣㐶搸摥㥥改昳㤰㍣㌰户㑦㜳㕢戶㝤㤹㥣晡㙦挱㤳攵晣㌷㠱戱戶㙥㑡晢㤲戶㙣攷昰㘰㘵㘳㔷慡换摣摣慦换〷㈹㜰㙢挴ㄷ㈳戳㔳昲㙤攵㜷摢㍢搵戲挴㥣扣扣搹㔲㙦改㔳攳㙢㔱㝢扡戸㜶㝡㠷㜹㘸户戶㘰㐴㤳昱扤㝤愹挴㉥㔸㑢㑢㘵㡤㙢㘴挳愲昶㑥戳㑤㠶㌷戶㜵捦收捣㈱㘶㐷愳挹㙦晤㘶㔶㔶㜵ㄳ慡散敦㘶㘳攷戶㘱㐵昱㙤㉢㍢捡㉤捤㑤㕢摥㘵戶㘵捤㉣挶扢搸散攸㕡㌱㍦㤵㙥㌱㌷昵㤸㔸㌹愱ㄸ收ㄱ㑦㙦捦㉣改㙣㘸㙦敢敡㘸㙦昱㙡㈶㘷㤷愶昰㝤㌰㍢扢㍤㙢攲敢㕣〵ㅦ㘵慡慣㕦㍦愵捡戶て晡㑥挵戸㥤攳攵㡤㜰扤挵㕢攲㍤ㅦ敡摤散挶捦挳摡㘱㉤㕡㑣㙥㤳攵愳㝢〸㈶㜱ㄹ㘶㑣㜱㐳搷㍡昱ㄲ〹慤户㉢㙥㉤㘳散㝥攷晥晦ㅡ㤷㤷て戱搷㝥摡㔲㝣㘷摥㉤搵㤶㙤㌱㍢㑡㕥攰㔱ㅣ㤱晥㌴㥡捡ㅤ戱㌷ㄷ愵㔷〱ぢ戵㕣慤愸㕣搶㥣敤㕡愴㉤㌲㥢ㄷ㉥攲㠹ㄵ㉥〲㔵㔵ㄱ㙤挱㐳㝦ㄶ㈲晤㌹㌶捦愳〹㠵捡戴ㄷ㘸愴㠵昴扦㔹晤捡㔱昸扦敦摦挶换攱愵换户㝦㕣慡改慣㙣㥤摥摥搱搹慦㕦搰㕡敥㤶敡㕣搴挵捤戳戴㤲昱㕥㘴昳ㄲ㥡捡搱㘸㝡晣戲㍦ㄸ㐶ㄵ扣愶㌱愸㜵慡㤹㑢攱㑡㤲散摤㉡㔵搹㙡㕤㥣㤸㙡㜶㘶㜴㕥挵㤸㠹㝤㘵戹㠶㈵散晣〳㕢戹昵㥢换扢愶愶扡㔲晤㕢㜱㍤〴敦㤲づ愳戱攲㘵㉤搱㜳㤰挸ㅣ敦㤰摤㐳〴㐳ㄶ㕤㔱〶㠸挰㡡㠴ㅤ〷晢㑢㔹㍦扢㉤扤ㄲㄸ晢㔶㔸〹捤扦愱㝢慦㙢攰㜲㑢㜶㠶搹㌶㝦挵㘲戳㤳收㔵㕡㐹㤴晥摤㡢挱收㘶搲ぢ扡㥡㕢㍡挷㘳愴㌳㍡摡㤷㉣晥㙦挶㘱㉣晤㘵㌴捥愳㜲ㅢ㙣挵扤㕦㈷攰㉡敢扦㤴敦㑤㔳㔳㔹ㄵ愳㔱愲㙦捤㠶㕢㉢㠲晤㠲晦攴愱扦㠶晦㐲愵㜴㤵㌵戰攸换㌵愰㑡搸て㙣〵愱昹ㅤ愶㕣搵慡㤲づ㘸て㙡摤愷扤攳㤰㜴㝢晢㈱摣㥥㌶㤰㕥攷㈲搳散攲㤵愲〱昶㤵㌱戹〲愶㔴扦㝥㥥敢㍣昶㈱㠰捡ㄱ㠸慦扤㠵㘶搰攴㤶㤶㤱㑥挴㑥敤㙤㠸晡攱㥡㤵昶づㄶ㘲㌸㤲㜷戵㜷㈱改挸愵昱㤱㍢搰慣戳㙢㘴〳㉦㉤昱㌳慡愵戹捤ㅣ戹㕤㕢晢挸づ戳㜳㌱㉥づ㥢㘳挶㉦㙦改㕣慥戶〰ㅡ㕥戰ㄹ晤㘵散攰ㄷ敢扥㥥㝣摤㠷㡦㥢摢昷㍦晣㈹㌵摣㔶ㄴ㕣㌵摡づ挹慡昱搲摦㐳愳㠶挱㡣㠷ㅣ㉣㝢ㅦ晡晢攸敢ㅦ戰昹㄰つづㅣ昲㔶攰戸昱戱搵㔵㘳昰㍦㡦ㅤ晡㈷㙣㍥㐵愳挶愲攱㥥慢㝦㠶挶㜹㈸〳昱戹㐱挸㥢扡㍤挴㠵㙦敡扦㈰つ改㈵㜴㙡ㅣ㉣昸挶敡〴愹ㄳ㥤㑥㙣㑡㐳攰㐰〰㤵戶愲攰㔲搶㡥㜰ㄳ〰㍦搲扦ㅦ捣㠲〱晣捣ㅣ〴愳㜳㜳㜴〱㈸户扡㉡っ㥤〰攸〷㠱捥换昸慡ㄶ㈲〱㔰㠹㥥昳㔰摦晦散〲㄰㠱戸㄰㠰捥㤸㝡〹㥤慡㠳㕦㄰㠰捦ㄱ㍣㄰挰㘷戶愲攰晡㕡ㅣ㤱慡㌹㡡㡤㌸攴㑦㘰ㄶっ㘰㘳愸昵㑤搸㙣㡡挶〵㘰愸搵㔵〹〴ㄱ〰挳㘸戴㌹ㅡ㔵て㤱〰ㄸ㡥㥥昳㔰晦㜰〳㐸㐲㕣〸㘰〴㘳敡㈵㜴㙡〲晣㠲〰扣㔲っ挰换戶愲攰愲摦㐴㐴慡收㈸戶攳㤰㕦㉣ち㘰㝢愸昵戱㙣挶愱㜱〱ㄸ㙦㜵搵㉥〸㈲〰㜶愴㔱ㄸ㡤㥡〴㤱〰㠸愰攷㍣搴㔳㙥〰扢㐲㕣〸㈰挶㤸㝡〹㥤㥡っ扦㈰〰てㄶ〳昰㠰慤㈸戸ㄲ㌹ㄵ㤱慡㌹㡡㕤㤰㔴摤㔷ㄴ挰㈴愸昵挹㙣愶愰㜱〱㤸㙡㜵搵㌴〴ㄱ〰搳㘸㌴ㅤ㡤攲搵㐹〱㌰〳㍤攷愱敥㜰〳㤸づ㜱㈱㠰㍤ㄸ㔳㉦愱㔳扢挱㉦〸挰㑤挵〰摣㘸㉢ち㉥㡦敥㠱㐸搵ㅣ挵㝣づ昹晡愲〰昶㠶㕡摦㠷捤扥㘸㕣〰昶户扡㙡ㄶ㠲〸㠰〳㘸㜴㈰ㅡ㌵〷㈲〱昰㉢昴㥣㠷扡捣つ㘰㌶挴㠵〰㔲㡣愹㤷搰愹戹昰ぢ〲㜰㕥㌱〰攷摡㡡㠲㙢戶昳㄰愹㥡愳㌸㤸㐳㍥扢㈸㠰ㄶ愸昵㔶㌶㙤㘸㕣〰ㄶ㕢㕤搵㠸㈰〲攰㔰ㅡ㜵愰㔱ぢ㈰ㄲ〰㥤攸㌹て昵㍢㌷㠰昹㄰ㄷ〲㔸挶㤸㝡〹㥤摡ㅢ㝥㐱〰㡥㉥〶攰㈸㕢㔱㜰㈱㜹㍦㐴慡收㈸㔶㜱挸㉢㡢〲㌸ㅡ㙡晤ㄸ㌶慢搱戸〰ㅣ㙢㜵搵晥〸㈲〰㡥愳搱昱㘸搴㠱㄰〹㠰ㄳ搰㜳ㅥ㙡愹ㅢ挰〱㄰ㄷ〲㌸㤹㌱昵ㄲ㍡昵㉢昸〵〱㘸㈹〶攰㄰㕢㔱㜰㜵晢㈰㐴慡收㈸捥攱㤰㥢㡢〲㌸て㙡晤㝣㌶ㄷ愰㜱〱戸挸敡慡ㄴ㠲〸㠰㡢㘹㜴〹ㅡ㤵㠱㐸〰慣㐱捦㜹愸㠳摣〰搲㄰ㄷ〲戸ㅣ昶㈱扤㠴㑥㘵攱ㄷ〴㘰敦㘲〰ㄶ搸㡡㠲㑢敥扣㤴㕥捤㔱摣挰㈱㌷ㄶ〵㜰ㄳ搴晡捤㙣㙥㐱攳〲昰〷慢慢ㄶ㈱㠸〰戸㤵㐶户愱㔱〷㐳㈴〰搶愱攷㍣搴敥㙥〰捤㄰ㄷ〲戸㤳㌱昵ㄲ㍡㜵〸晣㠲〰㑣㉡〶㘰㔷㕢㔱㌰て搰㠶㐸搵ㅣ挵晤ㅣ昲挴愲〰ㅥ㠴㕡㝦㠸捤挳㘸㕣〰ㅥ戵扡慡ㅤ㐱〴挰㕦㘹昴ㄸㅡ㜵㈸㐴〲攰㜱昴㥣㠷㡡扡〱㉣㠶戸㄰挰㝡挶搴㑢攸㔴〷晣㠲〰㙣㕦っ挰ㄸ㕢㔱㌰㌹戱〴㤱慡㌹㡡㤷㌸攴㙤㡢〲㜸〵㙡晤敦㙣㕥㐵攳〲昰扡搵㔵㑢ㄱ㐴〰扣㐱愳㌷搱愸攵㄰〹㠰户搰㜳ㅥ㙡㉢㌷㠰㘵㄰ㄷ〲㜸㤷㌱昵ㄲ㍡戵〲㝥㐱〰㌶㉥〶㘰㠸慤㈸㤸㌱昹つ㈲㔵㜳ㄴ㥦㜲挸ㅢㄶ〵昰㌹搴晡ㄷ㙣扥㐴攳〲昰㤵搵㔵㐷㈰㠸〰昸㥡㐶晦㐶愳㔶㐲㈴〰扥㐱捦㜹愸㉡㌷㠰㈳㈱㉥〴昰〳㘳敡㈵㜴㙡ㄵ晣㠲〰晣晣㔳㤱㔳攱㥦㙣㐵挱㌴捥㌱㠸㔴捤㔱㔴㤴㘳挸㍦挰㉣昸㔴㔸㠳㕡敦捦愶ち㡤ぢ㐰挸敡慡搵〸㌲㡡㠱〶搰㘸㈰ㅡ㜵㉣扡〲㘰㄰㝡捥㐳㝤㠹ㅣ摤㕦㠶㝥ぢ㜱㈱㠰つ㘱ㅦ搲㑢攸ㄴ㈷㡣㠲〰扣㕦っ挰㍦㙤㐵挱摣搲㠹㠸㈴〰㌶攷㤰摦㉤ち㘰ぢ愸昵㉤搹㙣挵搱攵扦つ㡥戴扡敡㈴〴ㅡ挵搵愹愶搱㈸㌴敡㘴㜴〵挰搶攸㌹て昵慡ㅢ挰敦㈰㉥〴戰㉤散㐳㝡〹㥤㍡〵㝥㐱〰㥥㉤〶攰ㄹ㕢㔱㌰攱㜵㍡㈲〹㠰㌰㠷扣扥㈸㠰㕡愸昵㍡㌶㔱㡥㉥て㈰㙥㜵搵ㄹ〸㌴㡡慢㤳愰㔱ㄲ㡤㍡ぢ㕤〱㔰㡦㥥昳㔰て扢〱㥣〹㜱㈱㠰㠹戰て改㈵㜴敡㙣昸〵〱戸慢ㄸ㠰㍦摢㡡㠲㔹戸昳㄰㐹〰㑣攷㤰敦㉣ち㘰㌷愸昵㤹㙣㜶攷攸昲〰㘶㔹㕤㜵㍥〲㡤攲敡捣愶搱ㅣ㌴敡㐲㜴〵挰㕣昴㥣㠷扡挵つ攰〲㠸ぢ〱㌴挲㍥愴㤷搰愹㡢攰ㄷ〴攰慡㘲〰慥戴ㄵ〵㔳㠳㙢㄰㐹〰ㅣ挸㈱㕦㕥ㄴ挰慦愱搶㥢搸ㅣ挴搱攵〱愴慤慥㕡㡢㐰愳昰搲㌳㌴捡愲㔱㤷愱㉢〰㑣昴㥣㠷扡挰つ攰㔲㠸ぢ〱㌴挳㍥愴㤷搰愹换攱ㄷ〴攰戴㘲〰㑥戵ㄵ〵昳㤵㔷㈱㤲〰攸攰㤰㑦㉥ち愰ぢ㙡㝤〹㥢愵ㅣ㕤ㅥ挰㜲慢慢㌸㤷㌹㡡慢戳㠲㐶㠷愱㔱搷愲㉢〰づ㐷捦㜹愸搵㙥〰搷㐰㕣〸㘰㈵散㐳㝡〹㥤扡づ㝥㐱〰づ㉢〶㘰㠵慤㈸㤸㐴扤ㄱ㤱〴挰昱ㅣ昲戲愲〰㑥㠴㕡㍦㠹捤敦㌸扡㍣㠰㔳慣慥扡〹㠱㐶㜱㜵㑥愵搱㘹㘸搴㉤攸ち㠰搳搱㜳ㅥ慡捤つ攰㘶㠸ぢ〱㥣つ晢㤰㕥㐲愷㝥て扦㈰〰搹㘲〰㌲戶愲㘰㘶昷㌶㐴ㄲ〰㤷㜰挸愹愲〰搶㐲慤㕦捡收㌲㡥㉥て攰ち慢慢搶㈱搰㈸慥捥㤵㌴扡ち㡤晡㈳扡〲攰㙡昴㥣㠷摡搷つ攰㜶㠸ぢ〱㕣て晢㤰㕥㐲愷敥㠰㕦㄰㠰㌹挵〰捣戶ㄵ〵搳捤㝦㐶㈴〱㜰ㅢ㠷扣㐷㔱〰户㐳慤晦㤱捤ㅤㅣ㕤ㅥ挰㥦慣慥扡ぢ㠱㐶㜱㜵晥㑣愳扢搰愸㝢搰ㄵ〰㜷愳攷㍣搴ㄴ㌷㠰扢㈱㉥〴㜰ㅦ散㐳㝡〹㥤扡ㄷ㝥㐱〰㤲挵〰㈴㙣㐵挱ㅣ昸晤㠸㈴〰ㅥ攳㤰㘳㐵〱㍣〱戵晥㈴㥢愷搰戸〰㍣㙤㜵搵〳〸㌴㡡慢昳っ㡤㥥㐵愳ㅥ㐲㔷〰㍣㠷㥥昳㔰攳摣〰ㅥ㠴戸㄰挰㡢戰て改㈵㜴敡㘱昸〵〱ㄸ㔵っ㐰戵慤㈸㤸㤸晦㉢㈲〹㠰㌷㌹攴ㄱ㐵〱扣つ戵晥づ㥢㝦㜰㜴昹㉤攰㍤慢慢ㅥ㐳愰㔱㕣㥤㝦搲攸㝤㌴敡〹㜴〵挰〷攸㌹て戵愹ㅢ挰攳㄰ㄷ〲昸〴昶㈱扤㠴㑥㍤〹扦㈰〰〳㡢〱ㄸ㘰㉢晣搵〲㤵㑦㈳㔲ㅦ㘶㜹〷㜰挰戹扤㥢捤㘵㥣㤶摡㈰㠷慡攰㠶㈵㥤㕤敤㌲㠷㌶㈸㌷戵㝤㑥㝢搷搴收捥挵㉤愹ㄵ㐳㜲昶挲㍥㡢捣㌶捣㜰㜷㘰愲摢㈷㙢㕦扣搸捣敡戹挶昶㈵ㅤㄹ㜳收搴晦㠵ㄹ㜰慣ㅦ摥㍡㤹晣㉥㔷㜸晣㘷㤳扡㘵昰挴㔶㠲㐷㔹攵戳〸攸㥦㥢㤳摡㘴搷㍣扡㉣ㅡ㌰ㅣ㥣㈷㍡扦戹慢挵ㅣ㤰㤳㌹㙣㔹慥捡㠱㈲捡〶戲晤㜳昳ㄷ㘱捥㙡敡愰摣㡣㡥收㉣攷㠸昸㘶㙣㙣㤹捥㌲ㄷ愲㐴㘰捦昶捥㘶㤶㠱て捡捤敦㐸戵㜵㉥收㙣㘷㘶挵㐶㥥㥥㑣㡢㔶收愶㌴户㜵㈲㡤扣㡢㕣ㅥ㥣㙢㕣搴扥っ扦㐸㔸搲摡㌶㈳戵戸昳㝦攲㕤㔱㝣㕢攴㈱㙦㡤㉡㔷攵攵慡慡扣敡㍦㝤㝦戴㝦㘳ㅦㅢ㘲搵㝡㡦挴㜶摡搵搱㥣㕥㐲㘰㤲愳ㄶ㙤〵ㅢ㜹て换㉡㥦挳㤲㝦㕥搳昵ㄶ晡㡡ㄲ㌸㔶㑦愵㝤攰晣㜸昷捦㍣戶㠴戹晥つ㠶㌳昰㕢㌴扢捦㔸㌰㌳㕦慥昳㝦晡捤㐴攵昳㠸摣敢敡㠸㑤㘰扣㠱戵〹戱㘲㠲㕢ㄴ昶㑣㙣〹散昹㌷换㔰㑥㙣戸㠵㙥㤰㕦㥣㡥〹昶㠱戹㔹愹戴搹㠲扡㠰搶㔴搷〶㔶㠷〵ㅡ愸愹敦戴㜵つ敤慤慤㈹㙥㜲晣㘵㐰㘳㈶搵㘲㔶攵㈶㉦改㙡㥦摤摣愶攷搰挸㜶㘹㡢㔲换㈱㑡㉤户㘶昰㜳昳㔸㉦㈴换㡣搵扥㌰搵搱摣戵愸戵㌹㔳挵づ攷㑢晦㈷戶㔵ㅣ㍦㉡〰搳㜹㌸挷ㄲ㝦㐹㠰㌵㌱㡦户㝢㍣慡㘸㠸㡥㙦㍦戶攸㜲愵攱㥦晡て换㐹㜰攴㤱てㄴ晤㝢㐴慢挴㑢づ㐵㌲㤶捦㘵㉡ㄶ㡢㥦慦挴㈶㉡〷㈷昵㌷ㅡ攰愵晦〰㔳㉥昰㔵昱㈲㥡㤲戵〶晤㘱㄰㥡搵㥥捡㑥㑦㘵昰㉢㥦晥昶㙦㝣慡昰搶昲㔰搳㘱戰晡愳〱〵㐵㤸摥㕥摡㥣㌵㍢慡㈸㘸挴㙦㤸㉡㔸㌷愲㔹敦㈱收挱晢㤵㔵㔶づ愸ち捡㌵搳㠹㌵摡㥥㔳㜷晦㐶㙡㘶㐱晣㡦昷㑡敥捡戱㠷㐲昲ㄱ昵㈳㔶㐷晦㠹敢昴ㄲ㠴㕣ㅦ㥦挱捦㌴昸〵㑤攵换㔰晡摦ㅢ㙦㈱〶捡㌵㜴ㄸ㔵挸慦㘳㔸㈲㔲㠵㜲ち愹㉤愹㤴ㄵㄹ攰慡〹搱慣㜲㤰㉡攷㈷㌷㕡㈳戶㜲㌳ㅢ戲㡥慦慣㍤挱㈷㐳㔹㜹㜹〵摥㙡捤㕦㑦㔷㤰ㄶ挱㕡ㅢ㑤㈹ㄶ㔱㕢㘱〸ㅡ慢〸㠷㜲㘷㐱晣㈶㙥昱㥥㕦愰扣〰ㄳ㑣㙣晦㠲晦攴ㄱち改攵㜰㈸ぢ愹搷搰㍡ㄴ〶㔲㘲㘱〲㝦㕣〴㐳愳摥㠳㤰攷〲慥㑦㉥昵㍥扡晣昴挲愵㍤㠰㤲㠷敦挸愸㍥㠰㤴㐷㐷㕤㘳㤰て戱挴㠳㑥昷㐶㔸〵㘹捦ㅢ攱挷昴挰㑢攷㡦搷戸㈰慦㑦戰攰っ㤹〲㝢挸㈱搸攸〳㘸昸㘹戰挱㐰ㅡっ愲挱㘷㌰攰扢慢㙤㠰㕥ㄱ㙡㈸㥥て愰㘶挰〱搴晥攵捡攰愲戶㈱㌳㙣挴っ㍦挲挰㑦敤㘷挸㠴㥡㌶〴㈶扤晤㡣㔱㝣搳㠴攴挶っ㑣〴ㅥ㤲㥢㐲摡㌳挹㜲戸㤱㤵扥㤹〴戱㍡㡡㠵ち〱㈴㠷挲㐶ㅦ㐶㐳ㄶ㌱〴ㄸ㙣㑥㠳攱㌴㘰㕤㠳㤰摣〲扤㐰㤲昲㌳㥦〰㤲㕢挱〱㈴㔹攸攰㘴㜰㤱ㅣ挱っ㈳㤹㠱㐵〹㝥㤲慣㐴戰戶㍦㤲㤴㠷㝦晢㘳㥤㠲㔰ㅢ挵㈰㉣㔸昰㔰ㅢつ㘹捦搴㔸搸㠰㈷㝥扣挵㈰㔸㤰ㄷ慢ㅢ㥣㈱㔳㘰㙦㝦摢挰㐶摦㤶㠶慣㝣〸㌰搸㡥〶㘳㘸挰㘲〸愱戶㍤㝡㐵愸愱㌰㍡㠰摡㌸㌸㠰摡〸㔷〶ㄷ戵ㅤ㤸㘱㍣㌳戰㤲挱㑦㡤攵ぢ搶昶户㈳㑣㝡扤晤戱攰㐱㐸㠶ㄹ㤸㤵てㅥ㤲戵㤰昶㑣㤲ㄵㄲ㜸攲㤲㈹㠳㌸㈴㔹㈶ㄱ〰㉡ちㅢ㍤㐶㐳㤶㔰〴ㄸ挴㘹㤰愰〱慢㉡㠴㘴ㄲ扤㘰㤲晣㌹㔶〰挹〹㜰〰㐹㤶㔹㌸ㄹ㕣㈴㜷㘲㠶㥤㤹㠱㈵ㄱ㝥㤲㤳㈰戳戶㍦㤲㤴㠷㝦晢㥢っㄳ愱戶ぢ㠳㑣㐱捦㐳㙤ㄲ愴㍤㔳㘳㔹〵㥥愸戹㘰㄰㉣挸㡢戵ㄵ捥㤰㈹戰户扦㈹戰搱ㅢ㘸挸扡㡢〰㠳愹㌴㤸㐶〳㤶㘲〸戵改攸ㄵ愱㠶愲昲〰㙡扢挱〱搴㔸㥢攱㘴㜰㔱㥢挹っ扢㌳〳敢㈸晣搴㔸㍣㘱㔱㉢扡搷戲戴㐲愸捤㘲㄰搶㔸㜸愸捤㠱戴㘷㙡慣挵挰ㄳ扦㔳㘳㄰㠷ㅡぢ㌲㥣㈱㔳㘸㔳摢ㄳ㌶晡㕥㌴㘴戱㐶㠰挱㍣ㅡ㌴搲㠰昵ㅢ㐲㙤㍥㝡挱搴昸ㄳ戹〰㙡㝢挳〱搴㔲慥っ㉥㙡晢㌰挳扥捣挰攲ぢ㍦㌵㔶㕣昴㐰㡤昵ㄸ㐲㙤㝦〶㘱㘱㠶㠷摡㠱㤰昶㑣㡤〵ㅣ㜸攲㔷㜰っ攲㔰㘳ㄵ㐷〰㤴㕦挳㐶㙦愲㈱㉢㍣〲っづ愲㐱㡡〶㉣晡㄰㙡㘹昴㠲愹昱挷㝥〱搴戲㜰〰㌵㔶㠱㌸ㄹ㕣搴㑣㘶挸㌱挳㉡ㄸ昸愹ㅤつ㔹て㝢㈸㡢㌸㠴摡㈲〶㘱㌵㠷㠷摡挱㤰昶㑣㡤㔵ㅦ㜸攲㌷㜶っ攲㔰㘳改㠷㌳㘴ち敤㙤慤〵㌶㝡㉢つ㔹ㄶㄲ㘰搰㐶㠳㜶ㅡ戰㔲㐴愸㉤㐶㉦㤸ㅡ㝦戶ㄸ㐰慤〳づ愰挶搲ㄱ㈷㠳㡢㕡㈷㌳昰〶〲㡡㘵ㅥ㝥㙡慣敤攸㘱㕢㘳攵㠷㔰㕢捡㈰㉣〱昱㔰㕢づ㘹捦搴㔸㉡㠲㈷㈶〶ㄸ挴愱挶㝡ㄱ㘷挸ㄴ摡搴づ㠳㡤㝥㌸つ㔹㑢ㄲ㘰昰ㅢㅡㅣ㐱㠳㌵㌰㄰㙡㐷愲ㄷ㑣㡤㍦挰っ愰戶ちづ愰挶㝡ㄳ㈷㠳㡢摡㔱捣㜰㌴㌳戰㌶挴㑦㡤〵㈱㍤㙣㙢㉣ㄷㄱ㙡慢ㄹ㠴㜵㈳ㅥ㙡挷㐲摡㌳㌵搶㤷攰㠹摦〷㌲㠸㐳㡤㐵㈶捥㤰㈹戴愹ㅤてㅢ晤〴ㅡ戲〰㈵挰攰㐴ㅡ㥣㐴〳搶愴〸戵摦愱ㄷ㑣㡤㍦㈵つ愰㜶ちㅣ㐰㡤㐵㉡㑥〶ㄷ戵㔳㤹攱㌴㘶㘰㐱㠹㥦ㅡ慢㐸㝡搸搶㔸㘳㈲搴捥㘰㄰ㄶ㥢㜸愸㥤〵㘹捦搴㔸㤴㠲㈷㝥㝤挸㈰づ㌵㔶愶㌸㐳愶搰愶㜶づ㙣昴㜳㘹挸慡㤵〰㠳昳㘸㜰㍥つ㔸挸㈲搴㉥㐰㉦㤸ㅡ㝦ㄴㅢ㐰敤㈲㌸㠰ㅡ㉢㕢㥣っ㉥㙡ㄷ㌳挳㈵捣挰㉡ㄴ㍦㌵㤶㥥㔸搴㡡㝥昳㘲㘱㡡㔰㕢换㈰慣㔰昱㔰扢っ搲㥥愹戱㤲〵㑦晣戶㤱㐱ㅣ㙡㙦㘰挹ㄹ㌲㠵㌶戵㉢㘰愳㕦㐹挳㌷㠳つ慥愲挱搵㌴㜸ぢ〶㐲敤ㅡ昴〲愹挹捦㝢〳愸㕤〷〷㔰㘳㌹㡣㌳〴ㄷ戵敢㤹攱〶㘶㘰改㡡㥦ㅡ敢㔵㝡搸㐳㔹捤㈲搴㙥㘲㄰㤶戵㜸愸摤〲㘹捦搴㔸晥㠲㈷㝥㌹挹㈰づ㌵搶挰㌸㐳愶搰愶昶〷搸攸户搲㤰昵㌱〱〶户搱㘰ㅤつ㔸㌲㈳搴㙥㐷㉦㤰㥡晣㔰㌹㠰摡ㅤ㜰〰㌵搶搰㌸ㄹ㕣搴敥㘴㠶㍦㌱㐳〵扥挷晢愹戱挸愵〷㙡㉣㠱ㄱ㙡㜷㌱〸㙢㘱㍣搴敥㠱戴㘷㙡慣㤹㈱ㄷ晤㕥〶㜱愸戱㜰挶ㄹ㌲㠵㌶戵扦挰㐶扦㡦㠶㉣慡〹㌰戸㥦〶て搰㠰㜵㌶㐲敤㐱昴㡡㔰ぢ摥㐳ㅦ㠶〳愸戱昰挶挹攰愲昶〸㌳㍣捡っ㉣㤲昱㔳㘳㘵㡣㔰搳晥ち㤳㕥㝦换㘲㉤㡤㤰㝣㡣㠱㔹㔴攳㈱昹〴愴㍤㤳㘴昱㡤㤰㝣㤲㐱ㅣ㤲搵㤰㍡慢攱㈲昹ㄴ㙣昴昵㌴㘴㜵㑥㠰挱搳㌴㜸㠶〶㉣搸ㄱ㤲捦愲ㄷ㑣㤲㍦㈸て搸晥㥥㠷〳㐸戲㠲挷挹攰㈲昹〲㌳晣㡤ㄹ㔸㙤攳㈷挹ㄲ㥢ㅥ㡥㜵㉣挰ㄱ㙡㉦㌱〸㉢㜱㍣搴㕥㠱戴㘷㙡㜱戸〹戵扦㌳㠸㐳㡤㘵㍢捥㤰㕤搴㕥㠵㡤晥ㅡつ㤳挱〶慦搳攰つㅡ戰捡㐷愸扤㠹㕥㈰㌵昹㘹㝣〰戵户攱〰㙡㉣晢㜱㠶攰愲昶づ㌳晣㠳ㄹ㔸愲攳愷挶扡㥣ㅥ愸戱㙡㐷愸扤挷㈰㉣摦昱㔰㝢ㅦ搲㥥愹戱捣㐷愸㝤挰㈰づ㌵搶晡㌸㐳㜶㔱晢㄰㌶晡㐷㌴㘴ㅤ㔰㠰挱挷㌴昸㠴〶㉣つㄲ㙡㥦愲ㄷ㑣㡤㍦昲て愰昶㌹ㅣ㐰㡤戵㐲㑥〶ㄷ戵㉦㤸攱㑢㘶㘰㕤㡦㥦ㅡ㡢㜹㝡愰挶㔲ㅦ愱昶ㄵ㠳ㅣ㠴㥥㠷摡扦㈱敤㤹ㅡ㙢㠳㠴摡㌷っ攲㔰㘳㠱㤰㌳㘴ㄷ戵㙦㘱愳㝦㐷挳㙣戰挱昷㌴昸㠱〶㈶っ㠴摡㡦攸ㄵ愱㠶㥦愴〷㔰晢ㄹづ愰挶〲㈳㘷〸㉥㙡扦㌰㐳ㄹ㘶㉤ㄴ㡢㠱晣搴㔸〱㘴㔱㉢晡㡤㥥昵㐱㐲つㄷ戶换搴㔲昴㍣搴昰㡢攲㕥㔰㕢づ㌷愱㔶挹㈰づ㌵㔶ㄵ㌹㐳㜶㔱搳㘰愳昷愷㈱㉢㡥〲っ慡㘸挰㍢愱㈹ㄶ㈱〹戵㄰㝡㠱搴攴挶ぢ〱搴〶挲〱搴㔸㤵攴㘴㜰㔱ㅢ挴っㅢ㌰〳㉢㠸晣搴㔸㌶㘴㔱摢㤱散昹愸挵换㌵慦愸㔸㔴㈴搴っ〶㘱㜵㤱㠷摡㐶㤰昶扣慤戱ち㐹愸つ㘱㄰㘴㤰ㄷ㑢㤱㥣㈱扢愸㙤っㅢ㝤ㄳㅡ戲㑣㈹挰㘰㔳ㅡ㙣㐶〳㔶㉥〹戵愱攸〵㔳攳㉤㈴〲愸㙤づ〷㔰㘳㈹㤳㤳挱㐵㙤㌸㌳㙣挱っ㉣㍢昲㔳㕢ぢ㔹て㝢攸愵㌰ㄱ㙡㕢㌱〸㑢㤲㍣搴㐶㐲摡㌳㌵㤶㉥〹戵㙡〶㜱愸㕤〹愹㌳㘴ㄷ戵㔱戰搱户愶㈱㙢㥢〲っ㐶搳愰㠶〶㉣㜷ㄲ㙡摢愰ㄷ㐸㑤㙥㠶ㄱ㐰㙤㍢㌸㠰ㅡ敢㥦㥣っ㉥㙡㘳㤸㘱㝢㘶㘰慤㤲㥦摡敤㤰昵戰㠷戲㝣㐹愸㡤㘳㤰㍢搰昳㔰ㅢて㘹捦搴㔸敦㈴搴㜶㘴㄰㠷ㅡ㡢㥥㥣㈱扢愸㠵㘱愳㐷㘸挸㠲愸〰㠳㕡ㅡ搴搱㠰㌵㔲㐲㉤㡡㕥㈰㌵戹慤㐷〰戵㌸ㅣ㐰敤㍥㔷〶ㄷ戵〴㌳㈴㤹㠱〵㑥㝥㙡慣㙡敡㘱㕢㘳捤㤳㔰㥢挰㈰㉣㝥昲㔰摢ㄹ搲㥥愹戱㐸㑡愸㑤㘴㄰㠷ㅡ㉢愵〲愰散〲ㅢ㝤㔷ㅡ戲㡡㉡挰㘰ㄲつ㈶搳㠰㠵㔵㐲㙤ち㝡㠱搴攴〶㈵〱搴愶挲〱搴㔸㘹攵㘴㜰㔱㥢挶っ搳㤹攱㑤ㄸ昸愹戱ㄴ慡㠷㙤㡤㠵㔲㐲㙤㌷〶㘱挵㤴㠷摡敥㤰昶㑣㡤㤵㔵㐲㙤て〶㜱愸戱扣捡ㄹ㌲㠵昶昷㠵㔹戰搱㘷搳㤰愵㔷〱〶㜳㘸㌰㤷〶慣挶ㄲ㙡㝢愲ㄷ㐸㑤㙥戵ㄲ㐰㙤ㅥㅣ㐰㡤攵㔹㑥〶ㄷ戵㐶㘶㤸捦っ㉣收㤰㤱㉦㘰捦ㅥ㜹㈵㈷攴晤昳捣〵㌵〰㤲㈱挷㙡㠰挶慥ㄵ㉤愸挰攰㈲攷㥤慤㈵捥愰㠷㐴㠶搹昰昶づ捣摢㔵昸敦ㅡ搱敤扢ㅥ㠹〷㙣散扢㈳㠷戸㔱挳㘲㠳捡敢㝥㈸扣敢㐴户㍦〷㥥晦㜹㍥㝤昸搰昶挱㄰㌷㥥摤㥣改㘸敦㙣捦㜵㡤㙣㐴㜵搱㐸摥攱㈴㔷㔶ㄶ㥥㕣㜹つ㈲〶收攴㡡㔵戴昱摥㤱㑢昹㡢晦搰㈱㙤敤换摡㘴㌴㤵㥤扣搱㡢昰敡摦㥦㘹㐲捣挳挷搶㠰㘷戰㌰㠱捥晡㝥㘸〷昵㌳㌸戳㑦㘳㙤㝦昴㙢ㅡ愶㌴捣㙢㡡搶愶捣㘴㍣㔶ㅢ换愵㤳搱扡㘸㌴ㄹ㑥㐷㘳愹㑣挲捣㈶㜲昱㜴慣摥㤰㐲〰挶㌸〰㍥〶愷晥㈵摤㠱散戱〶㐰㝡搴㔵㤶攳愳扡户戳昲戰㉦㔳㘹㤵㔱㔹㘵㔶昴敦慦㙡㝣㌷㈲㈹㤸捤㘷㑤㡤摣挹㐱搳㌸㤹㕦㜹ㄹ㘰昵捥㠹〳捣扦ㄷ㜴收㈹㠵摥㠴㈱攸〷愱〹ㄹ晤㈰愰㑣㑢愱扢㐱挳㤴㈶㔷㔱㤲㤶㠶㙣㐳挸扣昷昴搴㌲㄰て㠴㔸㡡ㄸ㜰戳搰㑥愳挲㡥愲㔷㌳扣〹扤㍥ち㑢㑡㠳㕣㈰㉤㠴㠸ぢ昲慡㠲㤴㕢戵㍡て㉢挲㙤〹ち晣㙥ㄶ㈶摣ㄶ搴㌹㤰㜰㝢昰扥㥦㍡㥣㘸愱ㅦ㠲ㄶ敦㘷挸づ慤戵愰㙦扤㥦㜵搹㘴㕤㝤㌲㥥㡥㈶㜲改㘸㌴ㅣ㐹挷㔳㘶㉥㥡㡥㐷攲攱㠴㔹ㅦ㌵㡤〱捥㜰㕡攱㘳っ㜴㝡昲㝥づ㜲㝡搴㈹〳㍤扥愷敡㌴っ㠴扣戱㕣愶ㅦち㤵摥㠱㈶㘴㙣〸㠱挸挸㑤㈷㈸㥤㔸㡣㡤ㅣ昹㜶㜴㔸㐶昹ㄸ㉣愹㡤㈱ㄷㄲ㉢㈰敡㈶戱㈹愴㐲攲㔸愴㜰㐸㘸㠷挳愴攸慥愲㔶挳戴㄰捦㘶㠸〴㌷㕣改㐶ぢ㍣㐳敤㝣摡㤱攸㕢㜸搲㠹㜸慥㍥㤹挹攴搲搸捥ㄳ戹㜰搲慣㌷㔳昱㙣㙤㝤戲摥捣挶敡攳挶㌰㘷㡣㉢攱㘳㙣敥昴㔶戱㌷摣改㔱愷戶㐲㑦昰ㅣ改挶㜳っ㔴晡㙡㌴㈱㘳〴っ昰挴㝤散搰昵㙦㔶挷㐲ㄶ戰㔹ㅤ〷戱㜷戳ㅡ㘹㐷搱㜷攴㥡㥤〰扤摣㉣㔴㡤㠲㕣㘰㥥〴㔱㌷捣搱㤰ち捣㉥ㄷ㑣㥤㌰㘵戳敡〸攴挶愹㝢㕡攸愷愲〵户㙤散搰摡㘹攸摢㠷㠹㔸㉣㕡ㅦ㑢挴搲㘶㕤㍣㥡㡢攷㤲改㐴搴㑣㘴敢戲攰㤹愸捤㐴っ㤹搵㘷㡣搳攱㘳㙣攷っ㑥戸㡤㜱㝡搴愹㜱攸〹户ㄶ㌷户戳愱搲捦㐱ㄳ㌲㜶㠰〱㥥㘵㍡戹改〴愵ㄳ㡢㌱摥㤱挷愹扣㤰昲〴㤶㔴ㄸ㜲㈱㜱㌱㐴摤㈴㙡㈱ㄵㄲ㘹ㄷ〹㙤つ㑣㡡㙦㔶〷〵攲愹㐳㈴戸愱㡣ㅦ㉤昰㐴敤㝣摡㘵攸㕢㜸㜸搰っ㥢㤱㑣愴搶挴㘶㔵㔷㤷捥㐶搲㐹㌳㙤㥡搱㘸㝤㌸ㅣ㑥ㄹ㌲㔵捦ㄸ㤷挳挷㠸㍢㈳扥㠲扤㠴搳愳㑥㑤㐰㑦昰散敦挶㜳㌵㔴晡㌵㘸㐲挶㑥㌰挰戳㑣扢ㄶ㕤晦㘶㜵ㅤ㘴〱㥢搵昵㄰㝢㌷慢㥤敤㈸晡㐴㡥敡㐶攸攵㕥慤㙡ㄷ挸〵收捤㄰㜵挳㥣〴愹挰摣搳〵㔳㈷㑣搹慣收〴㜲㥢っ㈷㕡攸户愲〵户㈹㜶㘸敤㌶昴㉤㙥搹㕣㌲㠳〳㔵㌶㔲㥦㐸㐶敢㙢㘳昵戹㙣づ户戹㑥攳㠳㈸ㅢ㠹搵搵ㅡつ捥㜰搶挱挷㤸敡昴㠴㥢捣搳㌳㍥㜵㙡㌷攸㠴摢㙥㙥㙥㜷㐲愵晦〹㑤挸㤸〹〳㍣换㜴㜲搳〹㑡㈷ㄶ㘳㜷㐷㍥㤵捡㝢㈹㥦㠶㈵㌵ぢ㜲㈱㜱ㅦ㐴摤㈴收㐰㉡㈴㜶㜱㤳攸摥挱㜶づ㈴㌱ㄷ㑥〸㠲㥦〴愳〵㠹㍤敤搰摡挳攸㕢㈴㜲改㐸㌲㔶㕢㥦挹㈴愳㤱㈸敥ㅢ㤷㡣挷戳㘶㝤慤㤹㡡㘶戰つ㘵㘳挶㕥捥㜰ㅥ㠱㡦㌱捦改挹づ搶攸昴愸㔳㝢愳㈷㈴攲㙥ㄲ㡦㐳愵㍦㠱㈶㘴散〳〳㍣ぢ㜶戰㝤ㅤ昹ㅥ㔴㍥㐳㠷㔹㈴戱㍦攴㐲攲㌹㠶愷㠴慦〳㈱ㄵㄲ攳〲㐹㙣ㅦ㐸㠲㌳攷〸㠲晢㔶愱〵㠹㕦摢愱戵㤷搰户て㌵挹戰㤹㑡㐷㙢㜳戱㌰㔸愴捤愴ㄹ㑥㘷搲㤹㔸㙤㍡㤷换愴㙡愳㐶㤳㌳㥣㤷攱㘳ㅣ攴昴㠴㐴捡改㔱愷戲攸〹㠹搱㙥ㄲ慦㐱愵扦㡥㈶㘴㜰㠶ㅣ捦〲ㄲ㌹㐷㍥㡦捡㜷攸搰挸㜵㕥〴戹㤰㜸㤷攱㈹攱敢㘰㐸㠵挴收㙥ㄲ摤㝢挷搰㐰ㄲ㠷挰〹㐱㜰挳㈰戴㈰搱㘲㠷搶㍥㐴摦㈲㠱て散㜴㙤㕤㕤㍣㤹捤愵愲愹㐸㌴㥤㑣昳昸㤲㐹㠷攳昱㘸㌶ㄷ㌷㕡㥤攱㝣〴ㅦ愳捤改挹摥搱敥昴愸㔳ㅤ攸〹㠹㡤摣㈴㍥㠳㑡晦ㅣ㑤挸攸㠴〱㥥〵㝢㐷㤷㈳摦㡦捡慦改挰摢㌷愸愵㤰ぢ㠹㙦ㄸ㥥ㄲ扥㤶㐳㉡㈴慡摣㈴扡昷づ㉤㤰挴ち㌸㈱〸㉥搳愱〵㠹挳散搰摡㡦攸㕢㈴敡ㄳ昱晡扡㜸㉥㥡挱㜹㙡搴㡣㤹愹摡㜸慣㍥㙢愶㜰㜷挵晡㐸㍡ㅤ㌳づ㜷㠶昳ㄳ㝣㡣摦㌸㍤搹㈶㘴摥㥢昱愹㔳慢愰ㄳㄲ㘵㙥ㄲ慡ㄲ晡㜲㌴㈱攳㈸ㄸ攰㔹戰㑤ㅣ敤挸て愲戲㍦ㅤ㔲㔸㔲慢㈱ㄷㄲ晣愳〱摤㈴㡥㠵㔴㐸晣晢晢晣㔹㑤晥㠸昹ㄵ愴㠵㈷㌰㥣戵挶ㄸ㔱㠲㠹㔰㈰㜱扣ㅤ㕡摢〰㝤㡢㐴㈶㠱㌳㜶散〶㤱㜸戲㍥㥡㐹㐵㤲昱㘸㌲〱㈸昱㘸㈴㤵〸挷敡㡣ㄳ㥣攱っ㠶㡦㜱愲搳㤳㙤攲㈴愷㐷㥤㍡〵㍤㈱昱㈹〶搳㝤㝥㌷〴㉡㝤㘳㌴㈱攳㔴ㄸ攰㔹戰㑤㥣收挸㜹㍦〸㝤ㄸㅤㄶ㤱挴ㄹ㤰ぢ㠹攱っ㑦〹㕦㘷㐱㉡㈴晥攱㈶搱扤㑤扣ㅤ㐸㠲㌳搱㐲㘲〴㐲㠱挴㌹㜶㘸㙤㈴晡ㄶ㠹㔸㈴ㄲ挶愶㄰换愴㤲戵搱㔴㉡㔵㡦㙦㉢㘶㙤㕤㙤㌴㘹㥡改㡣㔹㙦㥣敢っ愷ㅡ㍥挶㜹㑥㑦戶㠹昳㥤ㅥ㜵敡㈲昴㠴挴慢㙥ㄲ㌵㔰改摢愰〹ㄹ㥣㜱挶戳㘰㥢戸挴㤱昳户て晡㔸㍡戴㜳㥤搷㐲㉥㈴㜶㘰㜸㑡昸扡っ㔲㈱昱慣㥢㐴昷㌹晦搳㠱㈴㉥㠷㤳㤰㠸㈰ㄴ㐸㕣㘱㠷搶㙡搱户㐸搴㘵攲昸っ慤捤搶攷戰昶戹㜰扡㍥㤶慡㑢㠷挳㤱㜰㌴㤳挹㐶敡敡っ㤹㜸收〸敢攰㘳㕣攵っ㑥捥昹㘵捥搹搱愹敢愰ㄳㄲ㡦戹㐹㈴攰愶㈷搱㠴㡣敢㘱㠰㈷戶㝤っ捡㜵捥㝦㠳㈳㕦㐲攵㐴㍡㉣挵㤲扡〹㜲㈱戱㉢㐴摤㈴㙥㠱㔴㐸晣挵㑤愲晢㠸㜹㑦㈰㠹摦挳㐹㐸㌴㈰ㄴ㐸晣挱づ慤㑤㐵摦㈲㠱㜳晢㜴㌲ㄹ愹捤㤹昸搸㑣愷敢昱挱ㄹ愹㌷ㄳ㘶慣ㅥ挷っ晣㐹っ攳㔶㘷㌸搳攰㘳摣收昴㘴敦㤰㜹㘴㡥㥥㍡㜵〷㜴㐲攲づ㌷㠹㤹㔰改扢愳〹ㄹ㜷挲〰捦㠲扤攳㑦㡥㥣户㡡搰攷搲攱〸㤲戸ぢ㜲㈱戱ㄷ挳㔳挲搷㍤㤰ち㠹㥢〲㐹摣㄰㐸攲㕥㌸〹㠹〵〸〵ㄲ㝦戱㐳㙢㝢愳㙦㤱㐸㈴敢㤳㘶㌴㕣㥢㌶㘳搱㘸㠲㥦愸昵㤹㙣㉡㔷㡢ㅤ㈳㔷ㅦ㡥㘴㡣晢㥣攱散〳ㅦ攳㝥愷㈷㈴ㅥ㜰㝡搴愹㠷搱ㄳㄲ㔷戹㐹ㅣ〰㤵㝥㈰㥡㤰挱搹㕥㍣ぢ㐸㍣敡挸㡦愱㌲㐵㠷搵㕣攷挷㈰ㄷㄲㄹ㠶愷㠴慦㈷㈰ㄵㄲㄷ戹㐸㘸㈶㑣㡡㥦戰㕦㄰㠸攷㐹㐴ㄲ㍣ぢ攱っ㍣㑦搹昹戴㐵攸摢㜸㘲〹㙣㉢愹㕣㍣ㄶ挵挱挳挴敥㤲愹㑤㐶捣扡㍡㌳ㄳ㡦愶捤㡣戱摥ㄹ㘳㌳㝣㡣愷㥤摥挱散㍤攳昴愸㔳捦愳㈷㜸捥㜲攳㘹㠵㑡攷ㅦ㥢〹ㄹ㥣挲挵戳㑣㙢㐷搷㝦挲扥ㄸ戲㠰ㄳ昶㐳㈱昶㥥戰晦捤㡥愲㥦㠸㔰㝡㈷昴㜲攳㜲昵ㄲ攴〲㜳〹㐴摤㌰㕦㠱㔴㘰㥥攸㠲㤹扦扣㜰㝣㈰户扦挳㐹戸慤㐰㈸㜰㝢搵づ慤ㅤ㠶扥挵㉤ㄵ挵㘹㙡㍡㤱づ挷敡ㄳ搱㘴㍣㤹㑣收㜰攴㡤攲㐰㤳慥㡤㈵敡㌳㠶捣晢㜲㠴㠷挳挷㜸摤ㄹ㥣ㅣ㙡摥㜰㝡搴愹户搱ㄳ㙥㐷扢戹慤㠴㑡㕦㠵㈶㘴扣〳〳㍣ぢづ㌵晦㜰攴扣ㄱ㠵晥㕢㍡㥣㠱㈵昵ㅥ攴㐲攲㌸㠶愷㠴慦昷㈱ㄵㄲ换〳㐹㉣つ㈴昱〱㥣㠴挴㐹〸〵ㄲㅦ摡愱戵摦愱㙦㤱挸搶㐶㙢ㄳ搸㥢㔲㠹㜸㌸㥡ち攷搲昵㘶㈶㤲挰ㅦ㌳㐹搶搷㐷㙡挳㌹攳㈳㘷㌸㈷挳挷昸搸改〹㠹㑦㥣ㅥ㜵敡㜳昴㠴挴㘲㌷㠹搳愱搲捦㐰ㄳ㌲扥㠰〱㥥〵㈴扥㜴攴扣㈳㠵㝥㉥ㅤ捥攷㍡㝦〵戹㤰㌸㥦攱㈹攱敢摦㤰ち㠹㕣㈰㠹㙣㈰㠹㙦攰㈴㈴㉥㐶㈸㤰昸搶づ慤㕤㠲扥㐵㈲㡣〳㑡㝤㍣㡥㉦㙥改㙣㌴㤷慣㑢㐶愳㘶ㄶ㤷㔳戲㤱㘸戶㉥㘲搶ㅡ摦㌹挳㔹〳ㅦ攳㝢愷㈷㈴㝥㜰㝡搴愹㥦搱ㄳㄲ扦㜶㤳戸ㅣ㉡晤ち㌴㈱攳ㄷㄸ攰㔹㐰㠲㘳ㄴ昹ㅡ㉡慦愵挳㕡慥㜳㌹攴㐲攲㝡㠶愷㠴慦ち㐸㠵挴㝣㌷㠹敥㔳㤲㜹㠱㈴㉡攱㠴㈷㙥㙣㠵㔰㈰愱搹愱戵㕢搰㜷戶㠹㜴㙤㙤㉡㤵㡢㈶㤳㠹㘸㉣㥥㑥攱づ攰搹㙣㍣㔹㡢〳㑤㉡ㅣ㑦ㅢ晤㙤ㅦ晤昷昰㌱㌸换㉡㠳㕢㠵〵㐳㜷㝡搴愹㠱攸〹㠹㔹㙥ㄲ敢愰搲㙦㐷ㄳ㌲〶挱㐰搶搸㜷㤵㠴㜳慡㈲攷㍤㉡昴㍦搳㠱㌷㤹㔰㠶ㄳ晥㙥㠶愷㠴㉦㑥㤳ち㠹㈹㙥ㄲ摤ㅦ挴㤳〲㐹っ㠱ㄳ㥥㈸㌲㐲㈸㤰攰挴㈸愳㘹昷愳㙦㤱㐸㐶㜰ㄱ㌹ㄹ挵搷戸㔸㝤㌴㠹换㙢昱㑣㝤戸㉥㕥ㄷ㑤㘴㔳戵攱㐸㥤戱㠹敤愳㍦〰ㅦ㠳㌳愷㐲㐲㍥㝥㌶㜳㝡搴㈹捥㠸ち㠹〹㙥ㄲ㡦㐰愵㍦㡡㈶㘴っ㠷㠱慣戱敦㡢晤ㄶ㡥㥣㌷慢搰㥦愴〳敦㌶愱㘴敡㤳愲昵っ㑦〹㕦㈳㘱㉤㈴挲㙥ㄲ摤㈷㘷攳〳㐹㔴挳〹㑦摣㉥ㅡ愱㐰㘲ㄴ㍡㐲攲㜹昴㉤ㄲ㈹㌳㤵㑢㈴㘳昵戵愹㜴〶㤷㌸㜰攵㉣㙣㈶戱扦搴攱扢㝥㈴㤶㑥ㅢ㕢摢㍥晡ぢ昰㌱㐶㍢㍤搹㍢㙡㥣ㅥ㜵㡡戳㥣㐲㘲㍢㌷㠹㤷愱搲㕦㐱ㄳ㌲挶挰㐰㐸昸㑥捥戶㜷攴户㜱慣㙦搰㘱ㅤ搷㜹㥣ㄳ晥㉤㠶愷㠴㉦㑥㘷ち㠹慤摣㈴扡昷㡥㉤〲㐹散〸㈷㍣换昴㜷ㄱち㈴挲㜶㘸敤㍤昴㉤ㄲ改摡㑣㕤ち㕦㔱㌲㔹ㅣ㈲搲昱扡㔴㌴㡣㑢戱㘶㍡㥤捤攲攴㈴㘳ㅡㄱ摢㐷晦㈷㝣っ捥㜰㜲㍣晡㉡㉣ㄸ㜵㑥㡦㍡挵㤹㑢㈱戱愹㥢挴㐷㔰改ㅦ愳〹ㄹ〹ㄸ〴敤ㅤ㥣捦ㄴ㌹㙦㕦愱㝦㐱〷摥㝦㐲挹ㄴ㈵㐵晦㘲㜸㑡昸摡ㄹ搶㐲㘲愰㥢㐴昷㌶ㄱち㈴㌱ㄱ㑥㜸攲㜷挹〸〵ㄲ㥣㤴㘴㌴敤㕢昴敤攳㐴㌲㥣㡢攳戳愳慥㍥㕥ㅢ㡤㘵搳挹晡㌴㉦慣搶㘵攳改㘴㈲㤵挹ㅡ扢摡㍥晡㜷昰㌱㈶㌹㍤搹㈶㈶㍢㍤敡搴㔴昴㠴㐴㠵㥢挴㑦㔰改㍦愳〹ㄹ搳㘰㄰戴㑤㑣㜷攴昷㜳慣晤㌴㌴て㜰㥤㘵摡㤱愲㑡㠸扡㐹散づ㙢㈱昱晤㜷慥慦戳摤摢挴户㤰ㄶ㝥㥤摤〳㑥㜸愲㤲〴愱㐰㘲ㄶ㍡㐲㈲㠴扥㐵㈲ㅡ捦㘵㌳㐹㝣戵て㘷㔳戸ㅥ㕦ぢづ戸收ㄱつ㘷昱扤㉥㕡ㅦ捦ㄸ戳㙤ㅦ㝤〰㝣っ捥㐴㌲㠲戵㑤捣㜵㝡搴㈹捥㌰ち㠹㉦㌱㤸敥慦戳㠳愱搲つ㌴㈱愳ㄱ〶㐱摢〴攷ㅤ㐵捥ㅢ㕡攸㥢搰攱㌱㉣ㄹぢ㈰挷ㄳ㈵ㅤ㄰つ敡㔷戹ㅦ㍡㍢昹收愹㠲㝦挹㍥搶晦户〶愶攱㙦〷戰ㄶ愷慣ㅦ㝥挲㙢晤昰戵愲㝣挲㝦ㄶ㡢㌳㘱晣摤㍢㕦㤵敦㘳㕤晦て㜱挸㌲㍦㌷挶㠸㈳昰搲㠷㘱㠵㉢て挰敡㠶㠳㠶㔸敡㑦捥挱戱㙣㤳搶㤹㥤㤸ㄱ挳㥦㉥㥣摦㍥戹晢敦摥㙤攸捣㤴㡤㜵㙥㠱㕦㤳㤷㑣㑥㜷攲㥥〹㕤愶攳㌶户愳摢て户㤴挷㥣㈷ㄴ㘳㜹挳晣㑤昲㍤搷て㠷㠷攷愵㌳㜱愳㙦摥㉤挳㠹搸㠹摦搳㔶㤴昷㔳㠱扦攵户晦挲ㅤ㝦㈹捣㘸昸昳づ㌳攵搶攳挳〳㝥㌶㍤愵戹㑢㙥㍢戰〵搶㔰改㥣㐰搵㠶ㄳ搳挴搱㜳㐷㐷㉢晦㠱昷愱搷㈹扣搴㐹㥣㥢㕦㐸摦ㄲ昱ㄴ昷㜱㐶愳㘸㜰ㄳ㍡搸㡢昱摢㘵捦攳昳㕤敤敥㈴敢晦㉡晢㝦㘳搲攰㠳ㅣ㡦㕦愹敡㌳㈶㔷扥戹㜲捤ㄷ搷敤㔴㜳昱捤扦搸晦慦戴㍣㍥摦戵㑥ㅥて散㡡昹㔷散㡣㤰敡㙦戱㜹㥢捤㍢㘸搴ㅢㄸ挴㉢昸㐱㜴挱㝤搲㕦户ㄵ晥晢愴ㅢぢㄱ〹㑦㤴晢㘰扣㠳晡愹㐳搰攱㑥愳㕥㠵〷户㔴搹戸㙡戸㤶慤㄰㜳〳㔳㝡ぢ㕡㙤㕢挸㉣㤲敡㈵搸㌹敢ㅦ搲挷㐰㌱昸㔰㤸昴㡤〲攷㈷挵愳搷ㄴ㤶挱㈳㠸挲㜳昶捡ㄶ㔰㜸搶㔶昸㙦㤶㙥慣㐰㈴㍣换昴ㅤ㉤ち㐷愰㈳ㄴ㥥㠶㐷㌷㠵〸㈹慣㠴捡愲挰ㄹ㑡慤㉥㑦攱〹て㠵ㄸ㡤㔷挱挴〱㌳昸ㄸ㜴晡㠶㘴戵攳搱㙢㈴㈷挰㈳〸挹㈳挵㤰㍣㙣㉢晣户㑦㌷㑥㐲㈴㍣换昴㥤㉣㈴愷愲㈳㐸ㅥ㜴㈳㤹挸戵攴ㄴ愱㠵㠴㤳㡦摡慥㜹㈴㝦昱㈰㤹っ挵攰戳㘱搲㌷ち㥣㘱ㄴ㡦㕥㔳戸㄰ㅥ㐱ㄴ晥㕣㡣挲㥦㙣㠵晦ㅥ敡挶挵㠸㠴㘷㤹㍥挳愲㜰㈹㍡㐲攱づ㌷㠵㤹愴挰㤹㐰㡢〲攷ㄸ戵㍤昲ㄴ㙥昳㔰㤸㑤㘳㥥㌳㜷㙦ㄸ㔷愳搳㌷㈴㥣㔵散ㅢ㤲ㅢ攱ㄱ㠴攴收㘲㐸㙥戲ㄵ晥扢慡ㅢ㌷㈳ㄲ㥥㤸㕤戱㤰摣㡡㡥㈰戹挱㡤㘴〱搷㜲ㅤ㔴ㄶㄲ㑥ㅦ㙡晢攴㤱㕣攳㐱戲ㅦㄴ㠳敦㠴㐹摦㈸㜰㡥戰㙦ㄴ敥㠵㐷㄰㠵换㡢㔱戸捣㔶昸㙦慤㙥摣㠷㐸㜸愲㈶挵愲昰㄰㍡㐲㘱慤㥢㐲㡡ㄴ㌸挱㘷㔱攰搴愱㤶挹㔳戸挸㐳挱㈴㠵挷㘱搲㌷ち㑦㌸ㅥ扤摥㍤㌸㑢ㄸ㐴攱摣㘲ㄴ捥戱ㄵ晥晢慢ㅢ捦㈱ㄲ㥥㈸㙥戱㈸扣㠸㡥㔰㌸换㑤愱㤵ㄴ㕥㠶捡愲挰㘹㐳慤㍤㑦攱㌴て㠵㐳㐹攱㌵㤸昴㡤〲攷〶挵愳搷ㄴ㌸㐳ㄸ㐴攱愴㘲ㄴ㑥戴ㄵ晥㥢慣ㅢ敦㈲ㄲ㥥㈸㥢戱㈸㝣㠰㡥㔰㌸摥㑤㘱〵㈹㝣〴㤵㐵㠱㔳㠶摡攱㜹ち慢㍤ㄴ㡥㈰㠵捦㘰搲㌷ち㥣ㄷ散ㅢ㠵慦攱ㄱ㐴㘱㘵㌱ち㐷摡ち晦㥤搶㡤㙦㄰〹捦㌲晤ㄸ㡢挲て攸〸㠵摦戸㈹晣㤶ㄴ㝥㠲捡愲昰㈳㤶戴攳昲ㄴ㤶㝢㈸㥣㐰ちち㉢搴㌷ち㥣ㄳㄴ㡦㕥㙦ぢ晤㘱㕥挳戱晢捥愷㍡㡢㔱攸戰ㄵ晥摢慤ㅢ㍡㈲〹㠵㔳㉤ち㠳搰ㄷち㡢摤ㄴ㑥㈷㠵挱㔰㔹ㄴ㌸㔵愸㥤㤹愷搰攲愱㜰㌶㈹っ㠱〹㥥㝤㌸慢攴㝣愰㜸昴㥡挲㌰㤸搷〴㔰㔸㔸㡣㐲捥㔶昸敦戹㙥っ㐷㈴愱㜰愱㐵㘱〴晡㐲㈱敢愶㜰㌱㈹㔴㐳㘵㔱ㄸ㠹㈵㙤㑤㥥挲㐱ㅥち㤷㤲㐲つ㑣昰散〳〵捥〵㡡㐷慦㈹㜰㐶戰㈶㠰挲〱挵㈸散㙦㉢晣㌷㕥㌷㜶㐰㈴愱㜰戵㐵㈱㠲扥㔰搸搷㑤攱㕡㔲愸㠳捡愲挰㈹㐲敤晡㍣㠵昹ㅥち㌷㤲㐲〲㈶㜸昶㠱〲攷〱挵愳搷ㄴ㌸ㅢ㔸ㄳ㐰㘱㙥㌱ち㜳㙣㠵晦敥敢挶慥㠸㈴ㄴ㙥戵㈸㌴愰㉦ㄴ㘶戹㈹慣㈳㠵㘹㔰㔹ㄴ㌸㍤愸晤㌱㑦㘱㌷て㠵㍢㐹㘱㈶㑣昰散〳〵捥〱㡡㐷慦㈹捣㠵㜹㑤〰㠵㠶㘲ㄴ愶搸ち晦㉤搸㡤扤㄰㐹㈸摣㙢㔱㔸㠰扥㔰㤸攴愶㜰ㅦ㈹㜰〲捦愲挰愹㐱敤㠱㍣㠵㥤㍤ㄴㅥ㈲㠵〳㘰㠲㘷ㅦ㈸㜰晥㑦㍣㝡㑤㈱〵昳㥡〰ち㠹㘲ㄴ攲戶挲㝦ㅦ㜶㈳㠳㐸㐲攱㜱㡢挲㐲昴㠵㐲搴㑤攱㐹㔲攰㍣㥤㐵㠱㌳㠰摡晡㍣㠵戰㠷挲㌳㌴收ㄴ㕦昷改㜴㉢㍡㜸昶〱〹攷晣挴愳搷㐸㍡㘱㕥ㄳ㠰㘴㙣㌱㈴摢摢ち晦㥤搹㡤㈵㠸㈴㐸㕥戴㤰慣㐰㕦㤰㙣攷㐶昲㌲搷㤲㔳㜰ㄶㄲ㑥敥㘹㝦捦㈳ㄹ敤㐱昲ㅡㄴ㠳㔷挲〴捦㍥㔰㔸攵㜸昴㥡〲攷昱㙡〲㈸㡣㈸㐶㘱㉢㕢攱扦㍤扢㜱ㅣ㈲〹㠵㜷㉣ち㥣挳ㄳち㕢戸㈹扣㑢ち㈷㐳㘵㔱攰挴㥥昶捦㍣㠵愱ㅥちㅦ㤰挲改㌰挱戳てㄴ㌸㝢㈷ㅥ扤愶挰㌹扣㥡〰ち㐳㡡㔱搸挸㔶昸敦搱㙥㥣㡦㐸㐲攱㌳㡢〲攷敦㠴㠲攱愶昰〵㈹慣㠱捡愲挰㐹㍤敤㕦㜹ち〳㍤ㄴ扥㈶㠵换㘱㠲㘷ㅦ㈸㜰收㑥㍣㝡㑤㠱昳㜷㌵〱ㄴ晡ㄷ愳愰搹ち晦㡤摡つ㑥晢〹㠵ㅦ㉣ち㥣扢ㄳちㄵ㙥ち㍦㤱挲敦愱戲㈸㜰㐲㑦晢㈵㑦愱捣㐳㐱攱〶㡥㠳搷挱〴捦㍥㔰攰慣㥤㜸昴㥡〲攷敥㙡〲㈸晣昰㙤㤱ぢ㜳摦摢ち晦摤摡つ㑥昹〹㠵晥ㄸ㍢㉥捣摤㠷扥㔰昸ㄶㅥ敦㘳敤攴挲㥣づ愵攲㤴㥢㐵㠱㤳㜹摡〰挸散ぢ㜳㕦挱搶㌹㉥㠶昴㐱愴昰〸㑣昰散〳〵捥搸㠹㐷慦㈹㍣〹昳㥡〰ち㥦ㄵ愳昰愹慤昰摦戲摤攰㜴㥦㔰ㄸ㘲㔱㜸づ㝤愱昰戱㥢挲㈶愴挰改㌶㡢〲㈷昲戴捤昲ㄴ摥昷㔰ㄸ㐶ち㉦挳〴捦㍥㔰攰㙣㥤㜸昴㥡挲ㅢ㌰慦〹愰昰㑥㌱ち㙦摢ち晦㝤摢㡤户㄰㐹㈸㡣戰㈸㜰扥㑥㈸扣改愶㔰㑤ち晦㠴捡愲挰㐹㍣㙤敢㍣㠵㔷㍤ㄴ㙡㐸㠱㤳㙦㜸昶㠱〲㘷敡挴愳搷ㄴ扥㠰㜹㑤〰㠵ㄷ㡢㔱昸㥢慤昰摦扣摤昸ㄷ㈲〹㠵戱ㄶ〵捥搵〹㠵攷摤ㄴ㜶㈰㠵敦愰戲㈸㜰〲㑦摢㌱㑦攱㘹て㠵〸㈹㜰攲つ捦㍥㔰攰㉣㥤㜸昴㥡㐲㍦ㅣ㤹㙡〲㈸㍣㕥㡣挲㘳戶挲㝦〷㜷愳ㄲ㤱㠴㐲挲愲愰愳㉦ㄴㅥ㜵㔳愸㈷㠵〱㔰㔹ㄴ㌸㜹愷敤㤴愷昰愰㠷挲㐴㔲ㄸっ㤳扥㔱攰っ㕤摦㈸㙣〲㡦㈰ち昷ㄶ愳㜰㡦慤㈸戸㡤晢㘶㠸搴搳㙤摣㕤㝦ㅦ㝤㌰搰㔷收昸扢挲〱㌹㑢捣ㄹ㌹晣戲戰戹愵㐵㝥㤴㌷㄰㜷㕤敥挰㕦㈸㥦㠵㥢㡢攳㕥换㡤捤昶㕦扤㥤㠹㥢㡥昳㈶戶捥㝤㝤㜵改搱㔹换捤敤挰㡤㝥晢攷㘶㜶攲愶昰搹㉡晣㠵攵慥㉥戳愳敤㝦攱㤶捣昸㤹㈴敦㝣㠳㠷㜵㌳收挰㕦㈸昲愷㠷㠱搳㕦搶㝤摡昳㍣㥣㍦㍣㕥捥㥢㌵晦㘷昷㠷搷ㅡ戰㠹㌹㌷㡤挹扡㙥㍦㕥愱敥挲㕢㙣㑤㐳慦㉡晢㐵挶㕣㔶㡥㜲㑥搸㙢搳搱昴挳㕦づ㤶改㘳㌴㈱㝤〶㈴昲ぢ㝣㘹捡㉡㠷㘱㌳昰慦ㅣ㝦㌳捡㍢㠸㤴昹晥㝣昸㠰〱㕣㘳攷㔱戱㈵㕣㑢捤ㄹ㜲㉥慦㝦㙢㔳慡愳㈳戵愲慡戵愹挵㙣㕢搸戵愸慡㘹㈹愶㐸㜱摢㜴㡣〳㝦㡢㕣㥦㠹晦㉤搰搸摤戶㐶㐴㙥㤷㍡㔷戶㐲慤ぢ㕣戱㔹㕣〳慥㔸㝥愵收㔰挴㥦摦㕡㉢愵㙡㄰㠳㉢收㍣搴ㄸ㜴㌸㕣㝤㑦㔸㜶愷摢ㄱㄲ愶搳昶㠲㌴㤸敤㑤㠱㐳㘸㠴扤㌶ㅦ㡤㤷敤〲㐸摣挳㠸㈰戶㘷ㄸ㌱〸㘴ㄸ晢挰戲㝢ㄸ㍢搹挳搰㌹㡣ち㜵㜵㘰捡晤ㄹ㥢㈹昳㙢㝤㈰㐵慥戵㥥攸㑦挷搹㈲㐹昷㙢㔸㜶愷攳㍣㡣慣㜵ㄳ愴挱㙢扤㌶㜰〸㈹搸㙢㘹㌴摥戵捥㐰攲ㅥ挶㑣晦㌰㌸㕤㈳挳㌰㘱搹㍤っ捥㝤挸㝢捤㘱㔴愸昳〳㔳㉥㘲㙣愶捣慦昵挱ㄴ戹搶㝡㠱㍦摤㝥㑥扡ㄶ㔸㜶愷攳㈴㠳愴戳㈰㥦ㄱ㤸慥㥤戱扤㤰て昵愵攳㝣㠴攷㍤㌵㥤㜴㥤敥㜴扣㥡敦㑡㜷㔲㘰扡愵㠵改㤶晢搲昱挲扦㈷摤愱㑥扡挳摣改㤶㌹改㉣㤸慢〳搳ㅤ挱搸㕥㤸㉢㝤改㔶昸搳ㅤ攱愴㍢捡㥤敥ㄸ㈷㥤〵昳㠸挰㜴慢ㄹ摢ぢ昳㔸㕦扡摦晡搳㥤攰愴㍢摥㥤敥㔴㈷㥤戵㜶㑢〳搳㥤挴搸摥戵㍢搹㤷敥㜴㝦扡戳㥤㜴愷扡搳昱㡡慢敢扤㙢て㑣㜷〶㘳㝢搷敥㉣㕦扡㡢晤改㜸〱㔶㜶㠴㜳摣改㜸㘹㔳搲㔹〷扤㐵㠱改捥㘷㙣敦㐱敦㐲㕦扡㙢晤改㜸愵㔳搲㕤散㑥挷㙢㠸㤲捥㠲㤹ち㑣户㤶戱扤㌰㉦昳愵㕢攷㑦㜷愷㤳敥ち㜷㍡㕥慣㜳愵摢㍦㌰摤搵㠵改慥昵愵攳㜵㍤捦㡥昰㤰㤳敥㝡㜷㍡㕥ㄵ㘳㍡敤〶㐸㠳て㙥㡤㠱㐳戸〹昶摡捤㘸扣〷户㕢㈰㜱ㅦ㙤㜸㘱捤㌳㡣㘷㥣㘱晣〱㤶摤㐷㥢ㄷ敤㘱搸ㅦ㘴戳〲㔳慥㘳㙣敦㝢晡㐷㕦扡㤷晤改㕥㜳搲摤改㑥挷㑢㍥〲搹摡㠴愶〵愶扢慢㌰摤㍤扥㜴敦晡搳㝤攰愴晢㡢㍢ㅤ慦慤戸搲敤ㄲ㤸敥㠱挲㜴て昹搲㝤攱㑦昷戵㤳敥ㄱ㜷㍡㕥挴㤰㜴搶搱㈶ㄱ㤸敥㌱挶昶敥㡦㑦昸搲晤攴㑦挷㙢ㅡ戲㠳㍣攵㑥挷慢〵㤲捥摡㐱挲㠱改㥥㘱㙣敦づ昲ㅣ㐵慥て㈶㕥㔸昰㙣㉡扣㜸㈰改㕥挰㐲昷愶挲慦攵㉥㤸㘳〲搳扤〴㈳摦愶昲ち㐵慥㜴晣〶敦㐹挷㙦改㤲敥㔵㉣㜴愷ㅢ㠱㡥ぢ收愸挰㜴㙦挰挸〷昳㉤㡡㕣改慡搱昷愴攳搷㘱㐹昷づㄶ扡搳昱㡢愶㙢敤㠶〷愶㝢て㐶扥戵㝢㥦㈲㔷㍡㝥㈷昵愴㡢㐰㈰改㍥挴㐲㜷㍡㝥愳㜳慤摤挶㠱改㍥㠱㤱㙦敤㍥愳挸㤵㡥㕦晥㍣改昸〵㑦搲㝤㠱〵㈷㕤㈵捦戱㝢晤〵㠰昵㙦㐳昰㔵愹挵捣昰捦〶㑤挱㥦攲ㄸ摢㠲ㄳ昹㕥晣慤㥦㉦㤱㐷昱捣㥤㌱昴㝦搹ぢ散っ收昹㌳ㄷ慡昰挲慦户搱攳愰昴慦㈸收㘹戱㜸㝣㙤㉦㠸〷㑦㠱昳ㅥ㡤攸㠹挷扦㈹㕥㘰敢昴㙦散〵昱攰搹㙡摥㠳㘷愲攲昱㉤挵㍣〹愵㑥晦捥㕥㄰て㥥㜰收㍤㔲攸㠹挷昷ㄴ㘷㙣㥤晥㠳扤㈰ㅥ愶摤戱搶㠳攷㝤攲昱㈳挵㍣攵㤳ㅣ㍦搹ぢ攲挱搳扢㝣づ㥥扡㠹挷捦ㄴㅦ㙡敢昴㕦散〵昱攸戴㍢㔶づ㥥㝤㠹〷搹㈹㥥㜸㐹づ挵ㅥ㔹攲㌵㤸㈷㔹㕣戰㍣㜸〲㈵ㅥ攵戴㔹改㜸昴㜳㝢ㅣ攵昱攰㌹㤰㜸㔴搰㠶愷㍦㤲愳搲敤挱㔳㥤㝣づ㥥挶㠸㠷㐶ㅢ㥥挱㠸㐷㝦户〷捦㔶昲ㅥ㍣ㄳㄱ㡦㉡摡昰㈴㐴㍣㜴户〷㑦㌸昲ㅥ攷㍢ㅥ㈱摡昰㍣㐲㍣〶戸㍤㜸捥㤰昷攰昹㠰攴ㄸ㐸ㅢ㥥ち㠸挷㈰户〷㍦昶昳ㅥ晣㐸ㄷ㡦つ㘸挳㑦㜳昱ㄸ散昶攰㈷㜷摥㠳㥦挰攲㘱搰㠶ㅦ扣攲戱愱摢㠳ㅦ戲㜹㡦㜵㡥挷㐶戴攱㘷愷㜸っ㜱㝢摣改昱攰㘷愰攴搸㤸㌶晣昸ㄳ㡦㑤摣ㅥ晣愸换攷攰挷㤸㜸㙣㑡㥢㠷ㅣ㡦捤摣ㅥ晣戴捡㝢昰㤳㐸㍣㠶搲㠶ㅦ㐲㤲㘳㤸摢㠳ㅦ㌸㜹て㝥㤸㠸挷收戴㜹捥昱ㄸ敥昶㜸挱攳挱捦〳昱搸㠲㌶晣㈸㤰ㅣ㕢扡㍤㜸搸捦攷攰㈱㕤㍣戶愲つ㡦收攲㌱挲敤挱㈳㜷摥㠳㐷㘵昱ㄸ㐹ㅢㅥ㤰挵愳摡敤挱㠳㙦摥㠳〷㔶昱ㄸ㐵ㅢㅥ㔳挵㘳㙢户〷㡦㥦㜹て㌹戰昱攸㌱ㅡ㌶捥挳攰〱㑥㉥搰搵㐰㡡ぢ昷㜲㌰㉢戰攲㐱㑤慣戶戵慣攴〰㐶慢敤摣戱㜸㈰ㄳ慢㌱㤶㤵ㅣ戴ち慣㜸昰ㄲ慢戱㤶㤵ㅣ愸㘸㌵捥ㅤ㡢〷㉣戱摡挱戲㤲㠳㔳㠱ㄵて㔲㘲戵愳㘵㈵〷愴㠲㡣㍣㌰㠹㔵挴戲㤲㠳㔰㠱ㄵて㐶㘲㔵㘷㔹挹㠱愷㈰㈳て㐰㘲ㄵ戳慣攴㘰㔳㄰㡢〷ㅤ戱㑡㔸㔶㜲㠰㈹㠸挵〳㡤㔸搵㕢㔶㜲㔰㈹㠸挵㠳㡢㔸敤㘴㔹挹㠱㠴㔶㥥昷㤱〷ㄴ戱㥡㘸㔹挹挱愳㈰㈳て㈲㘲戵慢㘵㈵〷㡣〲㉢ㅥ㌸挴㙡戲㘵㈵〷〹㕡㑤㐱摦㜹ㄸ㍣㔸㠸㔵㠳㘵㈵〷〶㕡㜹挶挵〳㠴㔸㑤戳慣攴㘰㔰㘰挵㠳㠲㔸捤戰慣攴〰㔰㘰挵〳㠱㔸捤戴慣㘴愷愷㤵㘷㉢攴捥㉦㔶㝢㔸㔶戲愳搳捡戳㝤㜱㠷ㄷ慢搹㤶㤵散摣〵ㄹ戹㤳㡢搵㕣换㑡㜶攸㠲㡣摣戱挵㙡㉦换㑡㜶攲㠲㔸摣㤹挵慡搱戲㤲ㅤ户㈰ㄶ㜷㘰戱㕡㈰㔶㠶〳㔳㜱晦㤴㉢攷搷㝤㘳捤愸㑤㠱㙦ㄵ晥ㄴㄵ㜷㐹㔱㕣敢㔵ㄸづㄵ挵摤㔱㉣慥昱㕡㈸敥㠱愲戸摡慢㌰ㅣ㔴㡡㝢㥦㔸㕣攵戵㔰摣攱㐴㜱愵㑦挱㝤㑣ㄴ㔷昸ㄴ摣慤㐴㜱戹㑦挱㍤㐹ㄴ㤷昹ㄴ摣㜹㐴㜱愹㑦挱晤㐵ㄴ㙢㝤ち敥㈲愲㔸攳㔳㜰慦㄰挵㈵㍥〵㜷〴㔱㕣散㔳㜰摢ㄷ挵㐵㕥㠵攱散〴㡡摢扤㔸㕣攸戵㔰摣搴㐵㜱㠱㑦挱慤㕢ㄴ攷晢ㄴ摣愰㐵㜱㥥㑦挱㙤㔸ㄴ攷晡ㄴ摣㙣㐵㜱㡥㑦挱㉤㔵ㄴ㘷晢ㄴ摣㌸㐵㜱㤶㑦挱敤㔱ㄴ㘷晡ㄴ摣〴㐵㜱㠶㔷㌱攰晦〱昳捦㡤昴</t>
  </si>
  <si>
    <t>㜸〱捤㥤〷㝣ㄴ㘵晥晦昳㠴㘴挸㉣㙤ㄴ㔱ㄱ〵㠲攴ㄴ㐱摣摤㈴扢ㅢㄴ改㈰㑡㔱〲㜶つ㕢㘶㈱㥡㠲㐹㘸㝡ち愷㥣愷㘲攵㙣搸挵摥昵ㄴ晢改搹㍤㝢㍤换改搹㑥捦摥摢㔹晦㥦捦㜷㘶戲㌳戳戳㥢攴㝥昷㝦扤㙥搹㝤㤸攷㕢㥦㜹敦捣散散㍣摦㥤㤴愸㤲㤲㤲㕦昱攰晦㝣㤴㜱㘱敢晡㤵敤ㅤ㘶昳搸㈹慤㑤㑤㘶扡愳戱戵愵㝤散愴戶戶攴捡㔹㡤敤ㅤ扤㘰愰㌵㌴㐲摦㕥摥搰摥㜸戸㔹搱戰捣㙣㙢㠷㔱㜹㐹㐹㐵㠵㕥ち晤㘰晢㘵㌸ㅤ㥤㕥㝡ㄹㅢ㔸㤵攸ㅡ㥢摥㙣㉡搸攸㙣㐲㙣晡戰改换愶ㅦ㥢晥㙣〶戰㌱搸㙣挲㘶㔳㌶〳搹㙣挶㘶㄰㥢捤搹㙣挱㘶㑢㌶捣慦㙦挵㘶〸㥡扥㕢愳㤹㍦㘵昲摣搴㈱㔸㥢晡㡥搶㌶㜳捣昰扤慤㌱㡦㡦㐴挶㐶挶㐶敢愲戱戱攱㌱挳愷㉣㙤敡㔸摡㘶㡥㙦㌱㤷㜶戴㈵㥢挶っ摦㜳㘹慡愹㌱扤㠷戹㜲㝥敢愱㘶换㜸㌳ㄵ慥㑥㈵㙢ㄲ㤱㥡摡摡㙣㕤㕤愲敦㌶㠸㍣㘷捡攴㍤摢捣㙣晢㝦㉢收㔰挶㥣㍢㘵昲搸㌹㘶挷㝦㉢收㌰挴㐴挸愹慤捤挹挶㤶晦㔲搰㜲扥愷戵㔳捤㜴㈳摦㝣搳㙣㙢㙣㔹㌴ㄶ挳昶㠰㐶㉦㍥㜶㔲㝢晢搲收㈵摣㡥愶㤸㑤㑤昳捣慣扣改捤㔳摢㍢昶㑣戶㌵户昷㙤㈶㍦戳捤㙣㐹㥢敤晤㥢愷慤㐸㥢㑤戶㘱㝢㐵昳摥挹戶㌹挹㘶戳㡣ぢ〳㥡慤昷㜰㘶挶㙣改㘸散㔸搹慦㜹㐱扢㌹㉦搹戲挸愴㐹㜹昳㡣愵㡤ㄹ㔵㔶㠶㘷㐹慦敤㠲㐶㈶㙦ㄴ挶搳㍣㘵㜱戲慤㐳㝡㝣ぢ㈳㐱戶慥捤㐵搶挲㌳㉥㙥㔲挳㝤㕥㝣捦敡ㅢ㥢昷㌰摢㕡捣㈶㈶攱㍢㌹摡㘷㈴㠰慣昷愱㤳㤴戳㍡㝣㤷㔴ㅦ㝢攷攳扡㌰㡢㌶ㅣ捤攰㌹慤㙤捤搸㈰㘷㥢挹㤶昱㤱㌱昵ㅤ㤹愹收戲昱攱戱㤱㕡扤ㄲ㙡㝤〴つ户㐵㘳㑣㑥戶㥢挳敢㤷戴㤹挹捣戸㔸慣㜶㥣㍥㤲晡㉡㌴慡散㔵散攸敥昰摣搹㑡ㅢ㤲愵つ愹搲㠶㜴㘹㐳愶戴挱㉣㙤挸㤶㌶㉣㉡㙤㔸㕣摡搰㔸摡㜰㐸㘹挳愱戰㜱ㅥㄵ扤㝢㤷摡㡦ㅤ㔷摤㌱昱愴挶挴攴㜳㍡ㄶ晣㍢㍣散捥㡤㡡晢戶ㅣㅡ戶挳㐲㤱攱㙥て戵㍥ち㡤戶〳ㅡ敦㜰㙢㘳攳昴搱搴㡦㐱愳搴昳ㄸ㉥㠷㝣换て㡦㍦㔹㜱㡥㌱攷昶㌷㘷㝤扤昷㐳㡢㑦㔲㍣㠴㐸慥戱㔸㈸㤲㙢㈷挶ち愳搱㈲㘸扣戹攲昱㜱㝡㤴晡㙡㌴㑡㍤㘱攷晡搳戵㝦扤昴戲㠸戹挷捤慤㐷㌵扦㜲摦㑥㝢㉡ㅥ愹㈴㔷㉤ㄶ㡡攴㡡㌱㔶ㅣ㡤㤶㐰攳捤㤵㠸㡥搳敢愸ㅦ㠷㐶愹㠷散㕣㈳㈶㍣㜴摥攵㥦㡤㤹㜵换㠱㑤攱昶㔱昳㙦㔳㍣㈰㑡慥㕤戰㔰㈴搷㜸挶摡ㄵ㡤㌶〱㡤㌷㔷㍣㌲㑥㥦㐸晤㈴㌴㑡摤㘳攷㝡㜲攳搵㍦㉥㝣㙦搱昴搵㑦㈷㤷㕥㜴㤴摡㐷㜱ㄷ㤴㕣㔳戰㔰㈴搷㔴挶㥡㠶㐶㥢㡥挶㤳慢慥扡㝡㥣㍥㠳晡摤搰㈸㜵㥢㥤敢搹㕦㉦㤸戲㝣摦㉦愷摣㥢㔱㡤㤵㕦㝣㜶愲攲攱㕤㜲敤㡥㠵㈲戹昶㘰慣㔹㘸戴搹㘸㍣戹㘲〹扣㕦㜳愸㥦㡢㐶愹ㅢ敤㕣㠷昵ㅡ昴摣つ晤ㅦ㥣㜴昲搳㕦晤㝣搳戱㈷㉥㔷晣ㄴ㤱㕣㝢㘱愱㐸慥㜹㡣㔵㡦㐶㥢㡦挶㤳慢㉥ㅡㅥ愷㉦愰㝥㙦㌴㑡㕤㘵攷摡愷㙦摢昳扦ㅢ㍡㜹户㜵昵〷㝤㝡敦捡㑢㑦㔵㝤愰㤶㕣晢㘲愱㐸慥晤ㄸ㙢㝦㌴摡〱㘸㍣戹㘲㌵㜵攳昴〳愹㍦〸㡤㔲ㅢ散㕣〳搷㌴㌷慢㑢㙡昷戸敥愸つ㐷ㅤ昰㘱搳昹㡡㥦㠹㤲慢〱ぢ㐵㜲㉤㠴㕡㑦愲搱㔲㘸扣戹攲㜸扦搲搴㘷搰㈸㜵慥㥤㙢敡ㅤ㝦㍡㘲搹㤷攷捣㍡敥愳愷ㅥㅢ㝢攱ぢ昳ㄴ㍦㝡㈵㔷ㄶぢ㐵㜲㉤㘲慣挵㘸戴㐶㌴摥㕣㌵㠹㜱晡㈱搴ㅦ㡡㐶愹搳敤㕣戵搳晦㌵㜴摣慡敤㈶㕤㜱㙥昸㥡换づ搸㝦㈷挵㑦㜸挹搵㡣㠵㈲戹㕡ㄸ慢ㄵ㡤戶〴㡤㉦ㄷ㡥ㅢ㠷㔱摦㠶㐶愹㤳散㕣愵ㅤ〳敥ㅥ昵搰㠸挹挷昵戹晣㠲ㅢ㝥㌹㜹ㅢ挵ㄳ〹挹搵㠱㠵㈲戹㤶㌲搶㌲㌴摡㜲㌴摥㕣㜱㙣ㅢ㉢愸㕦㠹㐶愹㘳敤㕣㌷っ扤攱挲晤ㄶ扥㌸昱㤴ㄷ捦摢慢㜱㤳㠱ㄷ㈹㥥慦㐸慥㈳戰㔰㈴搷㙦ㄹ敢㐸㌴摡㔱㘸㍣戹敡愲㌵攳昴㔵搴慦㐶愳搴㉡㍢搷摥㡦捣慢晢昶㉦愷㑦㍦晡攱㌵收扡戵戳㙦㔱㍣㉤㤲㕣㐷㘳愱㐸慥㘳愰搶搷愰搱㝥㡦挶㤳㉢ㄶ挳晥㜵㉣昵㝦㐰愳搴ち㍢搷ㅦ愷㍤扣昸㥥㈵㌳收㕣㍥扢㜶㘵晦㈵㈳扥㔲㍣晢㤲㕣挷㘳愱㐸慥ㄳㄸ㙢㉤ㅡ敤㐴㌴扥㕣㜸扦㑥愲晥㘴㌴㑡ㅤ㘶攷㕡戲敦㜶㔷摣戲戲搷攴㝢ㄶ搴㉦㝣攲敡敤挶㈹㥥攴㐹慥㔳戱㔰㈴搷㘹㡣戵づ㡤昶㐷㌴㥥㕣㜵㔱ㅣ㝢㑦愷晥っ㌴㑡ㅤ㘲攷慡㝣㍣摣摡㘷㠳戹晢改搷㙦㔱㔳昱搳挷㥢㉢㥥㑢㑡慥戳戰㔰㈴搷搹㡣戵ㅥ㡤㜶づㅡ㑦慥㔸㉤ㄸ㥥㑢晤㜹㘸㤴㑡摢戹扥昸㘸晤〱㘷て㝦㜵搲つ㌷㉣㝣攰敦挷㑦㍥㔲つ㠲㕡㜲㕤㠰㠵㈲戹㉥㘴慣㡢搰㘸ㄷ愳昱攴慡慢挶㐷晢〶敡㉦㐱愳搴㠱㜶慥〷捥ち㙦㍢昴愷攷攷㕥晣摡㔶ㅦ捥搸敢攸慣攲㤹戱攴扡っぢ㐵㜲㕤捥㔸㔷愰搱慥㐴攳挹ㄵ慢挳㜶㜸ㄵ昵㔷愳㔱㙡㠱㥤㙢晢ㄱ㉦慥㕢戲昴愰㈹愷晦昰攳〹㡦㙣摢敢㐵挵ㄳ㜰挹㜵㉤ㄶ㡡攴扡㡥戱慥㐷愳摤㠰挶㥢㉢㡥㕣㌷㔲㝦ㄳㅡ愵收搸戹㍥㌸㜸敤㠶㡤㤷敦㌶改散ㄷ㌶㙦戸㙥攷晥㍦慡㉤愱㤶㕣㌷㘳愱㐸慥㕢ㄸ㙢㈳ㅡ敤㔶㌴摥㕣㌱ㅣて㙦愳晥㜶㌴㑡捤戰㜳㕤㔶戹㜱昲挵㡦㡦㥣昸攷㥦攳㤳㡥㙣㍤晢㉥㌵ㄸ㙡挹㜵㈷ㄶ㡡攴扡㡢戱敥㐶愳晤ㄹ㡤㉦ㄷ戶挳㝢愸扦ㄷ㡤㔲ㄳ敤㕣㍦扤㥤ㅣ晤晥攱敢㈶㕤㜳搲て㐷ㅤ昵搹㡥扢慢慤愰㤶㕣昷㘱愱㐸慥晢ㄹ敢〱㌴摡㠳㘸㍣戹敡愲㔸慦㠷愸㝦ㄸ㡤㔲㜵㜶慥搵㠷慦㥤㌷改摢慦㜷㍢敢搱挷㕥㝢散摤㘳ㅢ搵㄰愸㈵搷愳㔸㈸㤲敢慦㡣昵ㄸㅡ敤㜱㌴㥥㕣戱ㅡ㙣昳㑦㔰晦㈴ㅡ愵愲㜶慥昳ㅥ扥㜱昱㤶ㅦㅤ㍡㝢晤㝢慦㕣㜱捣㠵搷昶敢晢㌴搴㝢搹愷戶㔳摢㤲换昱㘵㈱昷㍤㈴㍡㌶捣㝦㕤㝦〱挳昷慦㙣㙤㌶㥥㡤㐴㌲戵攱㘴㜵戲扣ㄲ㘱扢㝢愶捦㐳㜲摦散㍥㡤㉤㤹搶攵㜲敡扦㌵㑦㤶㜳摦〴㐶摢扡挹慤㑢㕢㌲敤㐳㠲㤵昵ㅤ挹づ㜳㉢扦㉥ㄷ㈴捦慤ㅥ㕦㡣捣㜶挹㌷搴敦戶㜷戲㘹愹㌹㘹㐵愳愵摥挶愷挶搷愲搶㔴㘱敤昴㌶昳戰㑥㙤摥㠸㈶攱㝢晢㌲㠹㥤户㤶㤶捡ㅡ搷昰㈹㡢㕢摢捤ㄶㄹ摥攸收㍤ㅢ搳㠷㥡㙤昵㈶扦昵㥢ㄹ㔹搵㐱㔴搹摦捤㐶捦㙤挱㡡攲摢㔶㘶㠴㕢㥡㥤戶愲挳㙣挹㤸ㄹ㡣㜷㠹搹搶戱㜲㝥㌲搵㘴㙥敥㌱戱㜲㐲㌱搸㈳㥥摥㥡㕥摡㍥愵戵愵愳慤戵挹慢㤹㤴㔹㤶挴昷挱捣散搶㡣㠹慦㜳㘵㝣㤴愸㤲㕥扤㤴㉡搹㈱攸㍢ㄵ攳戶㡦㤵㌷挲昵ㄶ㙦㠳昷㝣㑢敦㘶㌷㜶ㅥ搶づ㙢搱㘴㜲㥢㉣ㅤ搹㐵㌰㠹换㌰愳ちㅢ扡搶㠹㤷㐸㘸扤㝤㘱㙢ㄹ㘳攷㍢昷晦搷戸戴㜴愰扤昶搳㤶攱㍢昳㙥挹㤶㑣㤳搹㔶昴〲㡦攲㠸昴㘷搰㤴敦㠴扤戹㈰扤㌲㔸愸ㄵ㙡㘵昹昲挶㑣挷㘲㙤戱搹戸㘸㌱㑦慣㜰ㄱ愸愲㠲㘸昳ㅥ晡㜳㄰改捦戳㜹〱㑤㈸㔴愲扤㐸㈳㉤愴晦捤敡㤷㡦挰晦㍤晦㌶㕥ち㉦㕤扥晤攳㔲㑤㝢㜹昳昴搶戶昶㕥扤㠲搶㜲户㘴晢攲づ㙥㥥挵㤵㡣昷ㄲ㥢㤷搱㤴㡦㐴搳攵㤷晤〱㌰㉡攳㌵㡤㝥捤㔳捤㙣ㄲ㔷㤲㘴敦㔶挹昲㘶敢攲挴㔴戳㍤慤昳㉡挶㑣散㉢㉢㌴㉣㘱攷敦摢捣慤摦㕣搱㌱㌵搹㤱散摤㡣敢㈱㜸㤷㜴ㄸ㡤ㄶ㉦㙢㠹㥥晤㐴收㜸㠷散ㅥ㈲ㄸ戲攸㡡搲㐷〴㔶㈴散㌸搸㕦㑡㝡搹㙤昱㤵挰搸㠷㘲㈵㌴晦㠶敥扤慥㠱换㉤㤹ㄹ㘶换晣㤵㑢捣㜶㥡㔷㘸㐵㔱晡㜷㉦〶㥢㥢㑥㉤攸㘸㙣㙡ㅦ㡢㤱捥㘸㙢㕤扡攴扦ㄹ㠷戱昴㔷搰㌸㡦昲摦㘰㉢敥晥㍡〱㔷㐹敦㘵㝣㙦ㅡㅡ㑡㉡ㄸ㡤ㄲ㝤㕢㌶摣㕡ㄱ散㔷晣㈷て晤㜵晣ㄷ㉡愶㉢慦㠲㐵㑦慥〱㤵挳扥㙦㌳〸捤㙦㌳攵慡㔶㠵㜴㐰扢㕦昳㍥慤㙤㠷愶㕡㕢て攵昶搴㕦㝡敤㡢㑤戳㠳㔷㡡晡搸㔷挶攴ち㤸㔲扤㝡㜹慥昳戸㉥㈹つ㐳㝣敤㉤㌴晤㈶㌵㌵つ㜷㈲戶㙢㙦㐳搴ぢ搷慣戴㜷戰㔰㡢㈳㜹㐷㙢〷㤲づ㕦ㄶㅢ扥㈳捤摡㍢㠶㑦攱愵㈵㝥㐶㌵㌵戶㤸挳户㙦㘹ㅤ摥㘶戶㉦挱挵㘱㜳搴搸ㄵ㑤敤㉢搴搶㐰挳ぢ㌶㈳扦慣㍤攴愵敡㙦㈶㕤晤攱攳收づ扤㡦㜸㑡つ戱ㄵ㜹㔷㡤戶㐷戲㑡扣昴昷搰愸挱㌰攳㈱〷换摥㠷晥㍥晡晡〷㙣㍥㐴㠳〳㠷扣ㄵ㌸㙥㝣㙣㜵搵㈸晣捦㘳㠷晥〹㥢㑦搱愸搱㘸戸攷敡㥦愱㜱ㅥ捡㐰㝣㙥㄰昲愶敥〰㜱晥㥢晡ㄵ愴㈱扤㠸㑥㡤㠱〵摦㔸㥤㈰㜵愲搳㠹㑤㘹〸ㅣ〸愰摣㔶攴㕤捡摡〹㙥〲攰㈷晡昷㠲㔹㌰㠰㕦㤸㠳㘰㜴㙥㡥㉥〰愵㔶㔷㠵愱ㄳ〰扤㈰搰㜹ㄹ㕦㐵㈱ㄲ〰攵攸㌹て昵挳㉦㉥〰ㄱ㠸昳〱攸㡣愹ㄷ搱愹㙡昸〵〱昸ㅣ挱〳〱㝣㘶㉢昲慥慦挵㄰愹㤲愳搸㤴㐳晥〴㘶挱〰㌶㠳㕡ㅦ挴㘶㜳㌴㉥〰㕢㕡㕤ㄵ㐷㄰〱㌰㤸㐶㕢愱㔱㜵㄰〹㠰㈱攸㌹て昵㑦㌷㠰〴挴昹〰㠶㌱愶㕥㐴愷挶挱㉦〸挰慢㠵〰扣㘲㉢昲㉥晡㡤㐷愴㑡㡥㘲㝢づ昹愵㠲〰㜶㠰㕡ㅦ捤㘶っㅡㄷ㠰戱㔶㔷敤㡡㈰〲㘰㈷ㅡ㠵搱愸㠹㄰〹㠰〸㝡捥㐳㍤攵〶㌰〱攲㝣〰戵㡣愹ㄷ搱愹㐹昰ぢ〲昰㘰㈱〰て搸㡡扣㉢㤱㔳ㄱ愹㤲愳搸ㄵ㐹搵㝤〵〱㑣㠴㕡㥦挴㘶㌲ㅡㄷ㠰愹㔶㔷㑤㐳㄰〱㌰㡤㐶搳搱㈸㕥㥤ㄴ〰㌳搰㜳ㅥ敡㜶㌷㠰改㄰攷〳搸㠳㌱昵㈲㍡戵ㅢ晣㠲〰㕣㕦〸挰㜵戶㈲敦昲攸ㅥ㠸㔴挹㔱捣攷㤰慦㈹〸㘰㙦愸昵㝤搸散㡢挶〵㘰㝦慢慢㘶㈱㠸〰㌸㠰㐶〷愲㔱㜳㈰ㄲ〰〷愱攷㍣搴〶㌷㠰搹㄰攷〳㐸㌲愶㕥㐴愷收挲㉦〸挰搹㠵〰㥣㘵㉢昲慥搹捥㐳愴㑡㡥攲㄰づ昹㡣㠲〰㥡愰搶㥢搹戴愰㜱〱㔸㘲㜵㔵㍤㠲〸㠰挳㘸搴㠶㐶㉤㠰㐸〰戴愳攷㍣搴㠹㙥〰昳㈱捥〷戰㥣㌱昵㈲㍡戵㌷晣㠲〰ㅣ㕤〸挰敦㙣㐵摥㠵攴晤㄰愹㤲愳㔸捤㈱慦㉡〸攰㘸愸昵㘳搸慣㐱攳〲㜰慣搵㔵晢㈳㠸〰昸〳㡤㡥㐳愳づ㠴㐸〰ㅣ㡦㥥昳㔰换摣〰づ㠰㌸ㅦ挰㐹㡣愹ㄷ搱愹㠳攰ㄷ〴愰愹㄰㠰㐳㙤㐵摥搵敤㠵㠸㔴挹㔱㥣挹㈱㌷ㄶ〴㜰㌶搴晡㝡㌶攷愰㜱〱㌸捦敡慡㈴㠲〸㠰昳㘹㜴〱ㅡ㤵㠶㐸〰㕣㠸㥥昳㔰ぢ摤〰㔲㄰攷〳戸〴昶㈱扤㠸㑥㘵攰ㄷ〴㘰敦㐲〰ㄶ搸㡡扣㑢敥扣㤴㕥挹㔱㕣换㈱搷ㄷ〴㜰㍤搴晡つ㙣㙥㐴攳〲昰㈷慢慢ㄶ㈳㠸〰戸㤹㐶户愰㔱㠷㐰㈴〰㌶愲攷㍣搴敥㙥〰㡤㄰攷〳戸㠳㌱昵㈲㍡㜵㈸晣㠲〰㑣㉣〴㘰㠲慤挸㥢〷㘸㐱愴㑡㡥攲㝥づ㜹㝣㐱〰て㐲慤㍦挴收㘱㌴㉥〰㡦㕡㕤搵㡡㈰〲攰慦㌴㝡っ㡤㍡っ㈲〱昰㌸㝡捥㐳搵戸〱㉣㠱㌸ㅦ挰搳㡣愹ㄷ搱愹㌶昸〵〱搸愱㄰㠰㔱戶㈲㙦㜲㘲㈹㈲㔵㜲ㄴ㉦㜳挸摢ㄵ〴昰㉡搴晡摦搹扣㠶挶〵攰ㅦ㔶㔷㉤㐳㄰〱昰〶㡤摥㐴愳㔶㐰㈴〰摥㐲捦㜹愸愱㙥〰换㈱捥〷昰㉥㘳敡㐵㜴㙡㈵晣㠲〰㙣㔶〸挰㐰㕢㤱㌷㘳昲㕢㐴慡攴㈸㍥攵㤰㌷㈹〸攰㜳愸昵㉦搸㝣㠹挶〵攰㙢慢慢㡥㐴㄰〱昰つ㡤扥㐵愳㔶㐱㈴〰扥㐳捦㜹愸ち㌷㠰愳㈰捥〷昰㈳㘳敡㐵㜴㙡㌵晣㠲〰晣昲㜳㠱㔳攱㥦㙤㐵摥㌴捥㌱㠸㔴挹㔱㤴㤵㘲挸㍦挲㉣昸㔴㔸㠳㕡敦捤愶〲㡤ぢ㐰挸敡慡㌵〸㌲㠲㠱晡搰愸㉦ㅡ㜵㉣扡〲愰ㅦ㝡捥㐳㝤㠹ㅣ㥤㕦㠶㝥て㜱㍥㠰㑤㘰ㅦ搲㡢攸ㄴ㈷㡣㠲〰扣㕦〸挰扦㙣㐵摥摣搲〹㠸㈴〰戶攲㤰摦㉤〸㘰㙢愸昵㙤搸っ攵攸㜲摦〶㠷㕢㕤戵ㄶ㠱㐶㜰㜵㉡㘹㌴〲㡤㍡〹㕤〱戰㉤㝡捥㐳扤收〶㜰㈲挴昹〰戶㠳㝤㐸㉦愲㔳㈷挳㉦〸挰㜳㠵〰㍣㙢㉢昲㈶扣㑥㐳㈴〱㄰收㤰㥦㉥〸㈰ち戵㕥捤愶㠶愳换〱㠸㔹㕤戵づ㠱㐶㜰㜵攲㌴㑡愰㔱愷愳㉢〰敡搰㜳ㅥ敡㘱㌷㠰㍦㐲㥣て㘰㍣散㐳㝡ㄱ㥤㍡〳㝥㐱〰敥㉥〴攰㉥㕢㤱㌷ぢ㜷㌶㈲〹㠰改ㅣ昲ㅤ〵〱散〶戵㍥㤳捤敥ㅣ㕤づ挰㉣慢慢搶㈳搰〸慥捥㙣ㅡ捤㐱愳捥㐵㔷〰捣㐵捦㜹愸ㅢ摤〰捥㠱㌸ㅦ㐰㍤散㐳㝡ㄱ㥤㍡て㝥㐱〰㉥㉦〴攰㌲㕢㤱㌷㌵㜸㈱㈲〹㠰〳㌹攴㑢ち〲㌸ㄸ㙡扤㠱捤㐲㡥㉥〷㈰㘵㜵搵㐵〸㌴〲㉦㍤㑤愳っㅡ戵〱㕤〱㘰愲攷㍣搴㌹㙥〰ㄷ㐳㥣て愰ㄱ昶㈱扤㠸㑥㕤〲扦㈰〰愷ㄶ〲㜰㡡慤挸㥢慦扣ㅣ㤱〴㐰ㅢ㠷㝣㔲㐱〰ㅤ㔰敢㑢搹㉣攳攸㜲〰㔶㔸㕤挵戹捣ㄱ㕣㥤㤵㌴㍡ㅣ㡤扡ち㕤〱㜰〴㝡捥㐳慤㜱〳戸ㄲ攲㝣〰慢㘰ㅦ搲㡢攸搴搵昰ぢ〲㜰㜸㈱〰㉢㙤㐵摥㈴敡㜵㠸㈴〰㡥攳㤰㤷ㄷ〴㜰〲搴晡㕡㌶㈷㜲㜴㌹〰㈷㕢㕤㜵㍤〲㡤攰敡㥣㐲愳㔳搱愸ㅢ搱ㄵ〰愷愱攷㍣㔴㡢ㅢ挰つ㄰攷〳㌸〳昶㈱扤㠸㑥摤〴扦㈰〰㤹㐲〰搲戶㈲㙦㘶昷ㄶ㐴ㄲ〰ㄷ㜰挸挹㠲〰㉥㠲㕡扦㤸捤〶㡥㉥〷攰㔲慢慢㌶㈲搰〸慥捥㘵㌴扡ㅣ㡤扡つ㕤〱㜰〵㝡捥㐳敤敢〶㜰㉢挴昹〰慥㠱㝤㐸㉦愲㔳户挳㉦〸挰㥣㐲〰㘶摢㡡扣改收扢㄰㐹〰摣挲㈱敦㔱㄰挰慤㔰敢户戱戹㥤愳换〱戸搳敡慡扢ㄱ㘸〴㔷攷㉥ㅡ摤㡤㐶摤㠳慥〰昸㌳㝡捥㐳㑤㜶〳昸㌳挴昹〰敥㠳㝤㐸㉦愲㔳昷挲㉦〸㐰愲㄰㠰戸慤挸㥢〳扦ㅦ㤱〴挰㘳ㅣ㜲㙤㐱〰㑦㐰慤㍦挹收㈹㌴㉥〰捦㔸㕤昵〰〲㡤攰敡㍣㑢愳攷搰愸㠷搰ㄵ〰捦愳攷㍣搴ㄸ㌷㠰〷㈱捥〷昰ㄲ散㐳㝡ㄱ㥤㝡ㄸ㝥㐱〰㐶ㄴ〲㔰㘹㉢昲㈶收晦㡡㐸〲攰㑤づ㜹㔸㐱〰㙦㐳慤扦挳收㥦ㅣ㕤㙥ぢ㜸捦敡慡挷㄰㘸〴㔷攷㕦㌴㝡ㅦ㡤㝡〲㕤〱昰〱㝡捥㐳㙤敥〶昰㌸挴昹〰㍥㠱㝤㐸㉦愲㔳㑦挲㉦〸㐰摦㐲〰晡搸ち㝦戵㐰昹㌳㠸搴㠳㔹摥㍥ㅣ㜰㜶敦㐶㜳㌹愷愵晡㘷㔱ㄵ㍣㘵㘹㝢㐷慢捣愱昵换㑥㙤㥤搳摡㌱戵戱㝤㐹㔳㜲攵挰慣扤戰捦㘲戳〵㌳摣㙤㤸攸昶挹㕡㤷㉣㌱㌳㝡戶扥㜵㘹㕢摡㥣㌹昵㝦㘱〶ㅣ敢㠷户㑥㈶扦㑢ㄵㅥ晦搹愴㙥〹㍣戱㤵攰㔱㔲晥ㅣ〲晡攷收愴㌶搹㌵㡦㉥㡢〶っ〷攴㠸捥㙦散㘸㌲晢㘴㘵づ㕢㤶㉢戲愰㠸戲㠱㑣敦散晣挵㤸戳㥡摡㉦㍢愳慤㌱挳㌹㈲扥ㄹ㥢㔹愶戳捣㐵㈸ㄱ搸戳戵扤㤱㘵攰晤戲昳摢㤲㉤敤㑢㌸摢㤹㕥戹愹愷㈷搳愲攵搹挹㡤㉤敤㐸㈳敦㈲㤷〷㘴敢ㄷ户㉥挷㉦ㄲ㤶㌶户捣㐸㉥㘹晦㥦㜸㔷ㄴ摦ㄶ㜹挸㕢愳㑡㔵㘹愹慡㈸慤昸㑦摦ㅦ敤㕢散㘳〳慤㕡敦攱搸㑥㍢摡ㅡ㔳㑢〹㑣㜲㐴搱㤶戱㤱昷戰愴晣㜹㉣昹攷㌵㕤㙦愱慦㈸㠱㘳昵㔴摡〷捥㡦㜷晥捣㘳ㅢ㤸敢摦㘱㌸㝤扦㐷戳晢㡣〵㌳㜳攵㍡晦愷摦㑣㤴扦㠰挸摤慥㡥ㄸ〴攳晥搶㈶挴㡡〹㙥㔱搸㌳戱㈵戰攷摦㉣㐳㔹戱攱ㄶ摡㍦户㌸ㅤㄳ散㝤戳戳㤲㈹戳〹㜵〱捤挹㡥晥㔶㠷〵ㅡ愸愹㙦户㜵㔳㕡㥢㥢㤳摣攴昸换㠰晡㜴戲挹慣挸㑥㕡摡搱㍡扢戱㐵捦愲㤱敤搲ㄶ㈵㔷㐰㤴㕣㘱捤攰㘷攷戱㕥㐸㤶ㄹ慢㜵㔱戲慤戱㘳㜱㜳㘳扡㠲ㅤ捥㤷晥㑦㙣慢㌸㝥㤴〱愶昳㜰㡥㈵晥㤲〰㙢㘲ㅥ㙦昷㔸㔴搱㄰ㅤ摦㝥㙣搱愵㑡挳㍦昵ㅦ㤶㤳攰挸㈳ㅦ㈸晡て㠸㔶㡥㤷ㅣ㡡㘴㉣㥦换㔴㉣ㄶ㍦㕦㠵㑤㔴づ㑥敡㙦㌴挰㑢晦ㄱ愶㕣攰慢散㈵㌴㐵㙢つ㝡挳㈰㌴慢㌵㤹㤹㥥㑣攳㔷㍥扤敤摦昸㔴攰慤攵愱愶捤㘰昵挷ㄴㄴㄴ㘱㝡㝢㔹㘳挶㙣慢愰愰ㅥ扦㘱㉡㘳摤㠸㘶扤㠷㤸〷敦㔵㔲㕥摥愷㈲㈸搷㑣㈷搶㐸㝢㑥摤晤ㅢ愹㤹㜹昱㍦摥㉢㌱㠱㘳て㠵攴㈳敡㈷慣㡥晥㌳搷改㘵〸戹㍥㍥㠳㕦㘸昰㉢㥡昲㔷愰昴扦㌷摥㐲っ㤴㙢攸㌰㉡㤳㕦挷戰㐴愴〲攵ㄴ㔲㕢㔲㉥㉢搲挷㔵ㄳ愲㔹攵㈰ㄵ捥㑦㙥戴㝡㙣攵㘶㈶㘴ㅤ㕦㔹㝢㠲㑦㠶㤲搲搲㌲扣搵㥡扦㥥㉥㉦㉤㠲㌵搷㥢㔲㉣愲㠶㘲〸ㅡ慢〸户攴捥㠲昸つ摣攲㍤扦㐰㜹ㄱ㈶㤸搸晥ㄵ晦挹㈳ㄴ搲㑢攱㔰ㄲ㔲慦愳㜵㈸昴愵挴挲〴晥戸〸㠶㐶扤〷㈱捦〵㕣㥦㕣敡㝤㜴昹改㠵㑢㝢〰㈵て摦㤱㔱㝤〰㈹㡦㡥扡挶㈰ㅦ㘲㠹〷㥤捥㡤戰〲搲慥㌷挲㡦改㠱㤷捥ㅦ慦㜱㐱㕥㥦㘰挱ㄹ㌲〵昶㤰㐳戰搱晢搰昰搳㘰㠳扥㌴攸㐷㠳捦㘰挰㜷㔷敢㡦㕥㌰㌵晥㄰㈶㠰㥡〱〷㔰晢捡㤵挱㐵㙤ㄳ㘶搸㤴ㄹ㝥㠲㠱㥦摡㉦㤰〹㌵㙤㈰㑣扡晢ㄹ愳昸愶〹挹捤ㄸ㤸〸㍣㈴㌷㠷戴㙢㤲愵㜰㈳㉢㝤ぢ〹㘲㜵ㄴぢㄵ〲㐸㙥〹ㅢ㝤㌰つ㔹挴㄰㘰戰ㄵつ㠶搰㠰㜵つ㐲㜲㙢昴㠲㐹昲㘷㍥〱㈴㠷挲〱㈴㔹攸攰㘴㜰㤱ㅣ挶っ挳㤹㠱㐵〹㝥㤲慣㐴戰戶㍦㤲㤴㠷㝦晢㘳㥤㠲㔰ㅢ挱㈰㉣㔸昰㔰ㅢ〹㘹搷搴㔸搸㠰㈷㝥扣挵㈰㔸㤰ㄷ慢ㅢ㥣㈱㔳㘰㙦㝦扦㠱㡤扥ㅤつ㔹昹㄰㘰戰㍤つ㐶搱㠰挵㄰㐲㙤〷昴㠲愹昱〷㑢〱搴挶挰〱搴㠶戹㌲戸愸敤挸っ㘳㤹㠱㤵っ㝥㙡㉣㕦攸㠲ㅡ㡢ㅢ㠴㕡㤸㐱㔸攵攰愱ㄶ㠵戴㙢㙡慣㠶挰ㄳ㤷㐷ㄹ挴愱挶㤲㠸〰㈸㌵戰搱㙢㘹挸㜲㠹〰㠳ㄸつ攲㌴㘰〵㠵㔰㑢愰ㄷ㑣㡤㍦扤ち愰㌶づづ愰挶㤲ち㈷㠳㡢摡捥捣戰ぢ㌳戰晣挱㑦㙤㈲㘴搶㕥㍢ㅥ㈶摤摥㙢㈷挱㑤㐸敥捡挰㤳搱昳㤰㥣〸㘹搷㈴㔹㔶㠱㈷㙡㉥ㄸ挴㈱挹摡ち㘷㌵㈸戴户扦挹戰搱愷搰㤰㜵ㄷ〱〶㔳㘹㌰㡤〶㉣挵㄰㤲搳搱ぢ㈴㈹㍦㉣ぢ㈰戹ㅢㅣ㐰㤲戵ㄹ㑥〶ㄷ挹㤹捣戰㍢㌳戰㡥挲㑦㤲挵ㄳ㕤㙣㝦㉣慤㄰㙡戳ㄸ㠴㌵ㄶㅥ㙡㜳㈰敤㥡ㅡ㙢㌱昰挴敦搴ㄸ挴愱挶㠲っ㘷挸ㄴ摡搴昶㠴㡤扥ㄷつ㔹慣ㄱ㘰㌰㡦〶昵㌴㘰晤㠶㔰㥢㡦㕥㈰㌵昹㠹㕣〰戵扤攱〰㙡㐹㔷〶ㄷ戵㝤㤸㘱㕦㘶㘰昱㠵㥦ㅡ㉢㉥㉣㙡摣晥攴ㄱ㐵敢晡ㄶ愲㔸㡦㈱搴昶㘷㄰ㄶ㘶㜸愸ㅤ〸㘹搷搴㔸挰㠱㈷㝥〵挷㈰㔸㤰ㄷ慢㌸〲愰ㅣっㅢ扤㠱㠶慣昰〸㌰㔸㐸㠳㈴つ㔸昴㈱搴㔲攸〵㔲㤳ㅦ晢〵㔰换挰〱搴㔸〵攲㘴㜰㔱㌳㤹㈱换っ慢㘱攰愷㜶㌴㘴ㄶ戵㠲㘷㈸㉣攲㄰㙡㡢ㄹ㠴搵ㅣㅥ㙡㠷㐰摡㌵㌵㔶㝤攰㠹摦搸㌱㠸㐳㡤愵ㅦ捥㤰㈹戴户戵㈶搸攸捤㌴㘴㔹㐸㠰㐱ぢつ㕡㘹挰㑡ㄱ愱戶〴扤㐰㙡昲戳挵〰㙡㙤㜰〰㌵㤶㡥㌸ㄹ㕣搴摡㤹㠱㌷㄰㔰㉣昳昰㔳㘳㙤㐷ㄷ㝢㈸㉢㍦㠴摡㌲〶㘱〹㠸㠷摡ち㐸扢愶挶㔲ㄱ㍣㌱㌱挰㈰づ㌵搶㡢㌸㐳愶搰愶㜶㌸㙣昴㈳㘸挸㕡㤲〰㠳摦搲攰㐸ㅡ㕣〸〳愱㜶ㄴ㝡挱搴昸〳捣〰㙡慢攱〰㙡慣㌷㜱㌲戸愸晤㡥ㄹ㡥㘶〶搶㠶昸愹戱㈰愴㡢㙤㡤攵㈲㐲㙤つ㠳戰㙥挴㐳敤㔸㐸扢愶挶晡ㄲ㍣昱晢㐰〶㜱愸戱挸挴ㄹ㌲㠵㌶戵攳㘰愳ㅦ㑦㐳ㄶ愰〴ㄸ㥣㐰㠳戵㌴㘰㑤㡡㔰㍢ㄱ扤㘰㙡晣㈹㘹〰戵㤳攱〰㙡㉣㔲㜱㌲戸愸㥤挲っ愷㌲〳ぢ㑡晣搴㔸㐵搲〵㌵搶㤸〸戵㜵っ挲㘲ㄳて戵搳㈱敤㥡ㅡ㡢㔲昰挴慦てㄹ挴愱挶捡ㄴ㘷挸ㄴ摡搴捥㠴㡤㝥ㄶつ㔹戵ㄲ㘰㜰㌶つ搶搳㠰㠵㉣㐲敤ㅣ昴ち㔰ぢ晥づ㜱ㅥㅣ㐰㡤㤵㉤㑥〶ㄷ戵昳㤹攱〲㘶㘰ㄵ㡡㥦ㅡ㑢㑦扡搸㐳㔹㤸㈲搴㉥㘲㄰㔶愸㜸愸㙤㠰戴㙢㙡慣㘴挱ㄳ扦㙤㘴㄰㠷摡ㅢ㔸㜲㠶㑣愱㑤敤㔲搸攸㤷搱昰捤㘰㠳换㘹㜰〵つ摥㠲㠱㔰扢ㄲ扤㘰㙡晣㜹㙦挰戶㜶㌵ㅣ㐰㡤攵㌰捥㄰㕣搴慥㘱㠶㙢㤹㠱愵㉢㝥㙡慣㔷戱愸ㄵ晣っ㘵㌵㡢㔰扢㥥㐱㔸搶攲愱㜶㈳愴㕤㔳㘳昹ぢ㥥昸攵㈴㠳㌸搴㔸〳攳っ㤹㐲㥢摡㥦㘰愳摦㑣㐳搶挷〴ㄸ摣㐲㠳㡤㌴㘰挹㡣㔰扢ㄵ扤㐰㙡昲㐳攵〰㙡户挳〱搴㔸㐳攳㘴㜰㔱扢㠳ㄹ敥㘴㠶㌲㝣㡦昷㔳㘳㤱㡢㔰搳敥㠲㐹户捦㝣㔹ㄶ㈳㈴敦㘶㘰搶挷㜸㐸摥〳㘹搷㈴㔹㐷㐳㔶晡扤っ攲㤰㘴㌱㡤戳ㅡㄴ摡㈴晦〲ㅢ晤㍥ㅡ戲搰㈶挰攰㝥ㅡ㍣㐰〳搶摥〸挹〷搱ぢ㈴㈹㍦挳づ㈰昹㌰ㅣ㐰㤲挵㌸㑥〶ㄷ挹㐷㤸攱㔱㘶㘰攱㡣㥦㈴慢㘵扡㌸搶戱㤶㐶愸㍤挶㈰㉣慡昱㔰㝢〲搲慥愹戱昸㐶愸㍤挹㈰づ戵㑡㐸㥤㈱扢愸㍤〵ㅢ晤㘹ㅡ戲㍡㈷挰攰ㄹㅡ㍣㑢〳ㄶ散〸戵攷搰㉢㐰㉤昸㔸昷〲ㅣ㐰㡤ㄵ㍣㑥〶ㄷ戵ㄷ㤹攱㙦捣挰㙡ㅢ㍦㌵㤶搸㜴戱搷戲〰㐷愸扤捣㈰慣挴昱㔰㝢ㄵ搲慥愹挵攰㈶搴晥捥㈰づ㌵㤶敤㌸㐳㜶㔱㝢つ㌶晡敢㌴㑣〴ㅢ晣㠳〶㙦搰㠰㔵㍥㐲敤㑤昴〲愹挹㑦攳〳戶戵户攱〰㙡㉣晢㜱㠶攰愲昶づ㌳晣㤳ㄹ㔸愲攳愷挶扡㥣㉥戶㌵㔶敤〸戵昷ㄸ㠴攵㍢ㅥ㙡敦㐳摡㌵㌵㤶昹〸戵てㄸ挴愱挶㕡ㅦ㘷挸㉥㙡ㅦ挲㐶晦㠸㠶慣〳ち㌰昸㤸〶㥦搰㠰愵㐱㐲敤㔳昴〲愹挹㡦晣〳愸㝤づ〷㔰㘳慤㤰㤳挱㐵敤ぢ㘶昸㤲ㄹ㔸搷攳愷挶㘲㥥㉥戶㌵㤶晡〸戵慦ㄹ㘴㈱㝡ㅥ㙡摦㐲摡㌵㌵搶〶〹戵敦ㄸ挴愱挶〲㈱㘷挸㉥㙡摦挳㐶晦㌷つ㌳挱〶㍦搰攰㐷ㅡ㤸㌰㄰㙡㍦愱ㄷ㐸㑤㙥㔷㄰㐰敤ㄷ㌸㠰ㅡぢ㡣㥣㈱戸愸晤捡っ㈵㤸戵㔰㉣〶昲㔳㘳〵㤰㐵㙤㈰愳昰ㄱ挵换晤摤㤴昵㐱㐲つㄷ戶㑢搴㌲昴㍣搴昰㡢攲㙥㔰㕢〱㌷愱㔶捥㈰挸㈰㉦㔶ㄵ㌹㐳㜶㔱搳㘰愳昷愶㈱㉢㡥〲っ㉡㘸挰㍢愱㈹ㄶ㈱〹戵㄰㝡㠱搴攴挶ぢ〱搴晡挲〱搴㔸㤵攴㘴㜰㔱敢挷っ晤㤹㠱ㄵ㐴㝥㙡㉣ㅢ敡㠲ㅡ㡢㡡㠴㥡挱㈰慣㉥昲㔰摢ㄴ搲慥户㌵㔶㈱〹戵㠱っ攲㔰㘳㈹㤲㌳㘴ㄷ戵捤㘰愳て愲㈱换㤴〲っ㌶愷挱ㄶ㌴㘰攵㤲㔰摢ㄲ扤㘰㙡扣㠵㐴〰戵慤攰〰㙡㉣㘵㜲㌲戸愸つ㘱㠶慤㤹㠱㘵㐷㝥㙡ㄷ㐱㘶㔱㉢昸㡤晥㘲㤸〸戵愱っ挲㤲㈴て戵攱㤰㜶㑤㡤愵㑢㐲慤㤲㐱ㅣ㙡㤷㐱敡っ搹㐵㙤〴㙣昴㙤㘹挸摡愶〰㠳㤱㌴愸愲〱换㥤㠴摡㙦搰ぢ愶挶㥢㘱〴㔰摢ㅥづ愰挶晡㈷㈷㠳㡢摡㈸㘶搸㠱ㄹ㔸慢攴愷㜶㉢㘴㕤㔰㘳昹㤲㔰ㅢ挳㈰户愳攷愱㌶ㄶ搲慥愹戱摥㐹愸敤挴㈰づ㌵ㄶ㍤㌹㐳㜶㔱ぢ挳㐶㡦搰㤰〵㔱〱〶㔱ㅡ㔴搳㠰㌵㔲㐲慤〶扤〲搴㠲慦㤴挷攰〰㙡昷戹㌲戸愸挵㤹㈱挱っ㉣㜰昲㔳㘳㔵㤳㐵慤攰昷〵搶㍣〹戵㜱っ挲攲㈷て戵㕤㈰敤㥡ㅡ㡢愴㠴摡㜸〶㜱愸戱㔲㉡〰捡慥戰搱㈷搰㤰㔵㔴〱〶ㄳ㘹㌰㠹〶㉣慣ㄲ㙡㤳搱ぢ愴㈶㌷㈸〹搸搶愶挲〱搴㔸㘹攵㘴㜰㔱㥢挶っ搳㤹攱㑤ㄸ昸愹戱ㄴ慡㡢㙤㡤㠵㔲㐲㙤㌷〶㘱挵㤴㠷摡敥㤰㜶㑤㡤㤵㔵㐲㙤て〶㜱愸戱扣捡ㄹ㌲㠵昶㜷㠳㔹戰搱㘷搳㤰愵㔷〱〶㜳㘸㌰㤷〶慣挶ㄲ㙡㝢愲ㄷ㐸㑤㙥戵ㄲ㐰㙤ㅥㅣ㐰㡤攵㔹㑥〶ㄷ戵㝡㘶㤸捦っ㉣收㤰㤱㉦㘰捦ㅥ㜹㌹㈷攴晤昳捣㜹㌵〰㤲㈱换㙡㠰晡㡥㤵㑤愸挰攰㈲攷㥤慤㈵捥愰㠷㐴㠶搹昰搶㌶捣摢㤵昹敦ㅡ搱改晢㌴ㄲ昷搹捣㜷㐷づ㜱愳㠶挵〶攵㔷晦㤸㝦搷㠹㑥㝦づ㍣昷昳㝣晡昰愱敤㠳㈱㙥㌶扢㌱摤搶摡摥㥡敤ㄸ㕥㡦敡愲攱扣挳㐹戶愴㈴㍣愹晣㑡㐴っ捣挹ㄵ㉢㙢攱扤㈳㤷昱ㄷ晦愱㐳㕢㕡㤷户挸㘸捡摢㜹愳ㄷ攱搵扢㌷搳㠴㤸㠷㡦㙤〱捦㘰㘱〲㥤昵晤搰昶敢㘵㜰㘶㥦挶摡晥攸㔷㑤㤹㍣㘵㕥㐳扡㍡ㄹ㡢挵戲㤹㐴㙤㜵㑤㑤㑤㜵㑤㕤㌲㤶㑥愴戲挹愸㤹㠸挷㙢ㄳ㘱㐳ち〱ㄸ攳〰昸ㄸ㥣晡㤷㜴〷戲挷ㅡ〰改㔱㔷㕥㡡ㄳ㥣敥捥捡挳扥㐴愵㔴㕡㘵㤴㔹搶扢户慡昲摤㠸㈴㙦㌶㥦㌵㌵㜲㈷〷㑤攳㘴㝥昹〶挰敡㥥ㄳ〷㤸㝢㉦攸捣ㄳ㌱扤〱㐳搰ㄷ愲〹ㄹ扤㈰愰㑣㑢愲摢㝦捡攴〶㔷㔱㤲㤶㠲㙣ㄳ挸扣昷昴搴搲㄰昷㠵㔸㡡ㄸ㜰戳搰㜶愳捣㡥愲㔷㌲扣〹扤㍥〲㑢㑡㠳㕣㈰㉤㠲㠸ぢ昲慡㠰㤴㕢戵㍡ㅢ㉢挲㙤〹ち晣㙥ㄶ㈶摣ㄶ搴㤹㤰㜰㝢昰扥㥦㍡㥣㘸愱ㅦ㡡ㄶ敦㘷挸づ慤㌵愱㙦扤㥦㠹㘸㈴㥢㑡㔷搷搵㈴㘲攱ㅡ㌳㙥搶搵攱㙥㐴改㔴㕤戲㌶㥢㑣㐶㤳〹愳㡦㌳㥣㘶昸ㄸ㝤㥤㥥扣㥦晤㥣ㅥ㜵捡㐰㡦敦愹㍡ㄵ〳㈱㙦㉣㤷攸㠷㐱愵户愱〹ㄹ㥢㐰㈰㌲㜲搳〹㑡㈷ㄶ㘳㔳㐷扥㍤ㅤ㤶㔳㍥ち㑢㙡㌳挸㠵挴㑡㠸㍡㐹㙣づ愹㤰㌸ㄶ㈹ㅣㄲ摡ㄱ㌰㈹戸慢愸㌵㌰捤挷戳〵㈲挱つ㔷扡搱〲捦㤶㜶㍥敤㈸昴㉤㍣㤹扡㘴戶㈶㕡㤷㡡搴挶㈲㌵攱㘸㑤慡㉥㤲㡡㥢愹㘸㙤㈶ㅣ慤挳㡤㝣㡣挱捥ㄸ㔷挱挷搸捡改慤㘶㙦㠸搳愳㑥つ㐵㑦昰ㅣ攵挶㜳っ㔴晡ㅡ㌴㈱㘳ㄸっ昰挴㝤散搰昵㙦㔶挷㐲ㄶ戰㔹晤〱㘲敦㘶㌵摣㡥愲敦挴㌵㍢ㅥ㝡戹㔹愸ㅡ〱戹挰㕣ぢ㔱㈷捣㤱㤰ち捣づㄷ㑣㥤㌰㘵戳㙡ぢ攴挶愹㝢㕡攸愷愰〵户摦搸愱戵㔳搱户戸㈵㈳搵㌵〹ㅣㅣ戲㤹㜰扣㈶㘵挶ㄲ㠹㜸㜵㉣ㄶ㑤挵戳搹㜸㈲㥥㡥ㄸ㌲慢捦ㄸ愷挱挷搸摥ㄹ㥣㜰ㅢ攵昴愸㔳㘳搰ㄳ㙥㑤㙥㙥㘷㐰愵㥦㠹㈶㘴散〸〳㍣㑢㜴㜲搳〹㑡㈷ㄶ㘳慣㈳㡦㔱㜹㉥攵㜱㉣愹㌰攴㐲攲㝣㠸㍡㐹㐴㈱ㄵㄲ愹㐰ㄲぢ〳㐹㔴挳〹㐱㔰戱㡦ㄶ㈴㙡散搰摡〶昴㉤ㄲ戱㔴㑤㌶ㄵ㑢㔵挷㈲㤱㐴㡤ㄹ㠹㈷㤲搹敡㑣㜵愲㌶㥡慥㑤挴㌳愹㤸㈱㌳昵㡣㜱〹㝣㡣㤸㌳㌸㈱ㄱ㜷㝡搴愹㜱攸〹㠹晤摤㈴慥㠰㑡扦ㄲ㑤挸搸ㄹ〶㜸收㤱搸挵㤱㡦愷昲㍡㍡散㡡㈵戵㉢攴㐲攲〶㠶愷㠴慦㠹㤰ち㠹㍤㕤㈴戴㥢㘰㔲㜸〷㥢ㄳ㠸㘷ㄲ㈲挱つ搷㘴搱〲捦㘴㍢㥦㜶ぢ晡捥㠶〲ㄴ戵戱㤸㤹㡥㈵㙢㐰㈹ㄱ慤换㈴慢㌳㜵搱㑣㉣ㅡ慥慤㡤ㄸ㔳㥣㌱㙥㠴㡦㌱搵改摤捡㥥捣扣㌳㍥㜵㙡㌷攸〴捦㙥㙥㍣㜷㐰愵摦㠹㈶㘴捣㠴〱㥥㈵摡㕤攸晡㜷戰扢㈱ぢ搸挱晥っ戱㜷〷摢摤㡥愲㑦㘵收㝢愱㤷㍢挹慡㔹㤰ぢ捣晢㈰敡㠴㌹〷㔲㠱戹慢ぢ㘶㙥〷摢㈵㤰ㅢ㘷搹ㄱ〴㍦〹㐶ぢ㙥㝢摡愱戵㠷搱户戸㘵攳挹㐴㍡捥㐳㔰㌲㕣㤳慤慤㐹㘴㤲昱㘴㕤戸㌶㔲㘳㐶愳㌸㑡ㄹ㝢㌹挳㜹〴㍥挶㍣愷㈷㥢㔵扤搳愳㑥敤㡤㥥㜰㡢戹戹㍤づ㤵晥〴㥡㤰戱てっ昰捣摢慣昶㜵攴㝢㔰昹㉣ㅤ㘶㘱㐹敤て戹㤰㜸㥥攱㈹攱敢㐰㐸㠵挴ㄸ㌷〹㙥㔶㜲愸搹㈱㤰挴㐱㜰愲㠵晥ㄲ㕡㤰㌸搸づ慤扤㡣扥㐵㈲ㅥ愹㌶搳搱㜰㍡㕥㥤㑥搶㠴捤㑣㈲㕢㤷㐸挵㜱㕡〲㐹㙤㌶ㄵ㌷ㅡ㥣攱扣〲ㅦ㘳愱搳㤳㉤㈸改昴愸㔳ㄹ昴㠴挴㐸㌷㠹搷愱搲晦㠱㈶㘴㜰㠶ㅣ㑦晣昶㠴㌲㙥㌲㍡㌷㄰㈳敢挸攷㔱昹づ攵昵㔸㔲㡢㈱ㄷㄲ敦㐲搴㐹攲㄰㐸㠵挴㔶㙥ㄲ㥤㥦攵㕢〶㤲㌸ㄴ㑥〸㠲ㅢ〶愱〵㠹㈶㍢戴昶㈱晡ㄶ㠹㐸㙤㈶㥢㐹㐷愳㤹㈴收㉥挲攱㑣㈲ㅣ〹㔷㈷敢㔲戵搵搹㘴扡㍡㤱㌶㥡㥤攱㝣〴ㅦ愳挵改挹㘷戹捣㤱㌳㍥㜵慡つ㍡㈱戱愹㥢挴㘷㔰改㥦愳〹ㄹ敤㌰挰戳㐴昷㝤㤶㜷㌸昲晤愸晣㠶づ扣㝤㠳㕡〶戹㤰昸㡥攱㈹攱㙢〵愴㐲愲挲㑤愲昳攳㐷ぢ㈴戱ㄲ㑥〸㠲换㜴㘸㐱攲㜰㍢戴昶ㄳ晡ㄶ㠹㈸㑥㑦敢戰ㅤ㠴挳搹敡㥡㘴慣㌶ㄹ㑦㈴愲挹㐸㈲㕢㠳ㅢ晡㈵㔲戵挶ㄱ捥㜰㝥㠶㡦昱㕢愷㈷㝢挷㤱㑥㡦㍡戵ㅡ㍤㈱㔱攲㈶愱捡㤱扦ㄴ㑤挸昸ㅤっ昰捣摢㍢㡥㜶攴ぢ愹散㑤㠷㈴㤶搴ㅡ挸㠵〴晦㘸㐰㈷㠹㘳㈱ㄵㄲ摦晥㤰㍢慢挹㥤摦㝤つ㘹晥〹っ㘷慤㌱㐶㤴㘰㈲ㄴ㐸ㅣ㘷㠷搶晡愳㙦㤱㌰㔳戸愷㘴㌶ㄶ㡤㠱㐲㑤っㅦ㐵攱㐸㕤㍣㙣愶㑤摣敥㍦ㄵ愹愹㌱㡥㜷㠶㌳〰㍥挶〹㑥㑦戶㠹戵㑥㡦㍡㜵㌲㝡㐲攲㔳っ愶昳晣㙥㈰㔴晡㘶㘸㐲〶㘷愷昱捣摢㈶㑥㜵攴扣ㅦ㠴㍥㤸づ㡢㐹㘲ㅤ攴㐲㘲〸挳㔳挲搷改㤰ち㠹㝦〶㤲㜸㍢㤰〴㘷愲㠵挴㌰㠴〲㠹㌳敤搰摡㜰昴㉤ㄲ㤹扡㙣愴搶挴慤㌶㙢敡慡㙢㙡捤㜴捡挴㌱㌴㔲ㄷ捥搴愴㜱散㌴㙢㡤戳㥣攱㔴挲挷㌸摢改〹㠹昵㑥㡦㍡㜵ㅥ㝡㐲攲㌵㌷㠹㉡愸昴摦愰〹ㄹ攷挳〰捦㍣ㄲㄷ㌸㜲晥昶㐱ㅦ㑤㠷㔶慥昳㐵㤰ぢ㠹ㅤㄹ㥥ㄲ扥㌶㐰㉡㈴㥥㜳㤳攸摣㍢㥥〹㈴㜱〹㥣㠴㐴〴愱㐰攲㔲㍢戴ㄶ㐵摦摥㈶戲搱㜴㉣㥡挸愴㔲搱㐴㑤㌸㠱敦㙦改㔸㜵㈴㡤㝤㈶ㅣ㑢㘴愳㐹㐳㈶㥥㌹挲㙡昸ㄸ㤷㍢㠳㕢㡤戸㠶捣㌹㍢㍡㜵㌵㜴㐲攲㌱㌷㠹㌸摣昴〴㥡㤰㜱つっ昰捣摢㍢慥㜵攴㑢愹ㅣ㑦㠷㘵㔸㔲搷㐳㉥㈴㈶㐰搴㐹攲㐶㐸㠵挴㕦摣㈴㍡㍦㍢敥〹㈴㜱ㄳ㥣㠴挴ㄴ㠴〲㠹㍦搹愱戵愹攸㕢㈴愲戵愹㘴ㅣ攷昵㌸ㅢ㡢搷㘰㈱㤵㑡搷挴搳搹㜴㌶㤲㠸愵㌲挹愴㜱戳㌳㥣㘹昰㌱㙥㜱㝡昲搹㈱昳挸ㅣ㍤㜵敡㜶攸㠴挴敤㙥ㄲ㌳愱搲㜷㐷ㄳ㌲敥㠰〱㥥㜹㥦ㅤ㜷㍡㜲摥㉡㐲㥦㑢㠷㈳㐹攲㙥挸㠵挴㕥っ㑦〹㕦昷㐰㉡㈴慥㜷㤱搰敡㘱㔲昸攴散摡㐰㍣昷㈲㤲攰㔹〰㘷攰昹㡢㥤㑦摢ㅢ㝤ぢ㑦摣㡣㈶㘲搵㌵㌸㠵㌷㌳昸㜲㔸㤷㡣攲扢㔰㈴㥣㠹㘷ㄳ昱㘸㍡㙡ㅡ昷㌹㘳摣〷㍥挶晤㑥㙦㕦昶ㅥ㜰㝡搴愹㠷搱ㄳ㍣㤷扢昱ㅣ〰㤵㝥㈰㥡㤰挱改㕥㍣㑢戴㠳搰昵㥦㥣ㅤっ㔹挰挹㔹〳挴摥㤳戳㐷敤㈸晡㌱〸愵㈷愱搷搷㄰摢㘳㤰ぢ捣㌴㐴㥤㌰㥦㠰㔴㘰㥥攷㠲㤹㍢攸㥥ㄳ挸敤㐹㌸〹户㐵〸〵㙥㑦搹愱戵挵攸㕢摣㈲㘶㜵㕤愲㉥㠱㌶㥤慥愹㡢愶ㄲ㤹㜰ㅤ㍥㝦慢攳㠹っ㍥㡡慡㈳㠶捣ㄱ㜳㠴㡤昰㌱㥥㜱〶㈷㠷㥡㘷㥤ㅥ㜵敡〵昴㠴摢改㙥㙥捤㔰改晣搳㌴㈱㠳ㄳ扥㜸收ㅤ㙡晥收挸㑦愰戲㥤づ㙢㐹攲㘵挸㠵挴㔲㠶愷㠴慦㔷㈱ㄵㄲ㈷戸㐹㜴敥㘰挷〵㤲昸㍢㥣㠴挴㑡㠴〲㠹搷散搰摡攱攸㕢㈴㤲㤱㤴㤹㑥㠶㈳搱㔸摣慣㠹㔶㈷㤳昱㘸扣慥㌶㕣ㄷ㡦㘷㈲㘱㥣愲ㄸ慦㍢挳㌹〲㍥挶㍦㥣㥥散㘰㙦㌸㍤敡搴摢攸〹㠹愳摤㈴㔶㐱愵慦㐶ㄳ㌲摥㠱〱㥥㜹㍢搸㍦ㅤ㌹㙦㐴愱晦㥥づ敢戸捥敦㐱㉥㈴晥挰昰㤴昰昵㍥愴㐲㘲㠵㥢㐴攷挹搹戲㐰ㄲㅦ挰㐹㐸慣㐵㈸㤰昸搰づ慤㥤㠸扥㐵㈲㤱慤慥㌳㙢㜱戸㡤㈷㌳㌵㌸㐹㑤㘲㉦㡡㤹攱㘴㍣ㄲ㑦㐱㤳㌲㍥㜲㠶㜳ㄲ㝣㡣㡦㥤㥥㙣ㄳ㥦㌸㍤敡搴攷攸〹㠹㈵㙥ㄲ愷㐱愵慦㐳ㄳ㌲扥㠰〱㥥㜹摢挴㤷㡥㥣㜷愴搰捦愲挳㝡慥昳搷㤰ぢ㠹昵っ㑦〹㕦摦㐲㉡㈴戲㙥ㄲ㥤摢㐴㈶㤰挴㜷㜰ㄲㄲ攷㈳ㄴ㐸㝣㙦㠷搶㉥㐰摦㈲ㄱ慥慢挵㐱㈵㥤㡥㐴㤲㠹㥡㘴慤㤹愸㑥愴㌲昱㕡㕣㝥挲ㅤ㘶慢攳㐹攳摦捥㜰㉥㠴㡦昱㠳搳㤳㙤攲㐷愷㐷㥤晡〵㍤㈱㜱戰㥢挴㈵㔰改㤷愲〹ㄹ扦挲〰捦扣㙤㠲㘳ㄴ昹㠵㔴㕥㐵㠷㡢戸捥愵㤰ぢ㠹㙢ㄸ㥥ㄲ扥㌸愵㉡㈴收扢㐹㜴㝥㄰捦ぢ㈴㔱づ㈷㍣㜱㘳㉢㠴〲〹捤づ慤摤㠸扥㐵愲戶扡ㅡ攷愳ㄹ晣ㄷ挳攷㑥〶㠷㠷㔴ㅤ晥〴ㄳ㍥㡡㜱㘵㈰ㄳ㌶㡤摥戶㡦㝥ㄳ㝣っ捥戲捡攰㔶㘳挱㤰改㔶挶愷㑥昵㠵㐸㐸捣㜲㤳搸〸㤵㝥㉢㥡㤰搱て〶戲挶扥慢㈴㥣㔳ㄵ㌹敦㔱愱摦㐵〷摥㘴㐲ㄹ㤰㑢戲㍦㌳㍣㈵㝣㜱㥡㔴㐸㑣づ㈴㌱㌱㤰挴㐰㌸攱㠹㠲㈲㠴〲〹㑥㡣㌲㥡㜶㍦晡ㄶ㠹㑣㌸ㄲ挳㘵戵㌰捥㔱ㄳ㌸㌹攳㔵攵〸扥摤㘶㙢㜱㔹愰㌶ㅤ㡦ㅡ㠳㙣ㅦ晤〱昸ㄸ㥢㍢㍤㈱戱㠵搳愳㑥㜱㐶㔴㐸㡣㜳㤳㜸〴㉡晤㔱㌴㈱㘳〸っ㠲㐸㙣敤挸㜹戳ち晤㐹㍡昰㙥ㄳ㑡愶㍥㈹㝡㥡攱㈹攱㙢㌸慣㠵㐴搸㑤愲昳㌸㌱㌶㤰㐴㈵㥣昰挴敤愲ㄱち㈴㐶愰㈳㈴㕥㐰摦㈲㘱攲晢㑡㌲㤵〸㈷㙢ㄳ〹散㈴戸㔲㤴愸挳㈱㌳ㄱ㡦㈵㔲㌵戸慡㘶㙣㙢晢攸㉦挲挷攰㙣㈸㈳攸㜲㥣愸㜲㝡搴㈹捥㜲ち㠹敤摤㈴㕥㠱㑡㝦ㄵ㑤挸攰㐴愷㤰昰㝤㠹攳摣愷挸㙦㘱攴㌷攸戰ㄱ㑢㙡㡣ㄳ晥㉤㠶愷㠴㉦㑥㘷ち㠹愱㠱㈴戶づ㈴戱ㄳ㥣昰㉣搱摦㐵㈸㤰〸摢愱戵昷搰户㐹挴㤳㈹㥥㜶挴敢㈲㤱ㅡ㥣㥤㈶昱㐵㈶㥡㑥愶挲改㥡摡㐴㜵愴挶㠸搸㍥晡扦攰㘳㜰㠶㌳㐷愲摡改㔱愷㘲攸〹㠹捤摤㈴㍥㠲㑡晦ㄸ㑤挸㠸挳㈰㠸〴攷㌳㐵捥摢㔷攸㕦搰㠱昷㥦㔰㌲㐵㐹搱㔷っ㑦〹㕦扢挰㕡㐸昴㜵㤳攸㍣㘲㠶〲㐹㡣㠷ㄳ㥥昸㕤㌲㐲㠱〴㈷㈵ㄹ㑤晢ㅥ㝤㡢㐴ち㔷㑤愳㈹捣户㘴㑤㕣攲挰昶㔱ㅢ㐹㠴㔳㌸㠹㑦㐵戳挹㐸㌲㙤㑣戰㝤昴㝦挳挷㤸攸昴攴㠸㌹挹改㔱愷㌸ㅢ㈹㈴捡摣㈴㝥㠶㑡晦〵㑤挸㤸〶〳㙢㡤戱攰扡挴㌱摤㤱摦捦戱昶搲搰㍣挰㜵㤶㘹㐷㡡捡㈱敡㈴挱㘹㐷㈱昱挳扦㠳扥捥㝥て㘹晥搷搹㍤攰㠴㈷㉡㐹㄰ち㈴㘶愱㈳㈴㐲攸㕢㈴愲㘶㙤㉤㑥搲㤳搸㈲㌸晢挴㍦㕡㤷㑥愷㙢慢㤳愹㔸㈶㤲㠸㤸挶㙣摢㐷敦〳ㅦ㠳㌳㤱㡣㘰敤ㅤ㜳㥤ㅥ㜵㡡㌳㡣㐲攲㑢っ愶昳敢散〰愸㜴〳㑤挸愸㠷㐱搰㌶挱㜹㐷㤱昳㠶ㄶ晡㈰㍡㍣㠶㈵㘳〱攴㜸愲愴〳愲㝥扤捡昷㐳㘷㘷摦㍣㔵昰㉦搹㐷晢晦搶挰㌴晣敤〰搶攲㤴昴挲㑦㜸慤ㅦ扥㤶㤵㡥晢捦㘲㜱㈶㡣扦㝢攷慢晣㝤慣敢晦㈱づ㔹收收挶ㄸ㜱ㄸ㕥晡㘰慣㜰昹〱㔸摤㜰搰㄰㡢晤挹㌹㌸㤶っ㙡㥥搹㡥ㄹ㌱晣改挲昹慤㤳㍡晦敥摤㈶捥㑣搹㘸攷ㄶ昸㔵㌹挹愴㔴㍢敥㤹搰㘱㍡㙥㜳摢㍡晤㜰㑢㜹捣㜹㐲㌱㥡㌷捣ㅦ㤴敢戹㝥㌸㍣㈴㈷㥤㠹ㅢ㝤昳㙥ㄹ㑥挴㜶晣㥥戶慣戴㤷ち晣㉤扦晤ㄷ敥昸㑢㘱㐶挳㥦㜷㤸㤹㈱㠰㈱〱㍦㥢㥥摣搸㈱户ㅤ搸ㅡ㝡愵㜳〲㔵ㅢ㐲㑣攳㐷捥ㅤ㔹㔳晥㑦扣て摤㑥攱愵捥㠴摣晣㐲晡㌶㠸愷㜸摣㘷㌴㡡〶㌴愰㠳扤ㄸ扦㕤昶㍣㍥㥦㘰㜷㈷㕡晦㔷搸晦ㅢㄳ〷㉣㜴㍣づ㔲㤵敢㈶㤵扦戹敡挲㉦慥摥戹敡晣ㅢ㝥戵晦㕦㘵㜹㝣㍥愱㕡ㅥて㑣挰晣㉢㜶㐶㐸昵户搸扣捤收ㅤ㌴敡つっ攲㔵晣㈰㍡敦㍥改晦戰ㄵ晥晢愴ㅢ㡢㄰〹㑦㤴晢㘰扣晤㝡愹㐳搱攱㑥愳㕥㠳〷户㔴慥慡㕥挵戵㙣㠶㤸ㅢ㤸搲㥢搰㙡摢㐱㘶㤱㔴㉦挳捥㔹晦㤰㍥ち㡡〱㠷挱愴㘷ㄴ㌸㍦㈹ㅥ摤愶戰ㅣㅥ㐱ㄴ㥥户㔷㌶㡦挲㜳戶挲㝦戳㜴㘳㈵㈲攱㔹愲敦㘴㔱㌸ㄲㅤ愱昰っ㍣㍡㈹㐴㐸㠱昳㠸ㄶ〵捥㔰㙡搵㌹ち㑦㜸㈸搴搲㜸㌵㑣ㅣ㌰〳㡥㐱愷㘷㐸㌸㈷搹㌳㈴㥣㙢っ㐲昲㐸㈱㈴て摢ち晦敤搳㡤戵㠸㠴㘷㠹扥戳㠵攴ㄴ㜴〴挹㠳㙥㈴攳戹㤶愷㐱㘵㈱攱攴愳㌶㈱㠷攴㉦ㅥ㈴㤳愰ㄸ㜰〶㑣㝡㐶攱㑣挷愳摢ㅢ挶戹昰〸愲㜰㔷㈱ち㜷摡ち晦㍤搴㡤昳ㄱ〹捦ㄲ㝤㠶㐵攱㘲㜴㠴挲敤㙥ち㌳㐹㠱搳㠳ㄶ〵㑥㍣㙡㝢攴㈸摣攲愱㌰㥢ㄴ慥㠰㐹捦㈸㜰㜶㔱㍣扡㑤攱㍡㜸〴㔱戸愱㄰㠵敢㙤㠵晦㐶敡挶つ㠸㠴㈷㈶㔴㉣ち㌷愳㈳ㄴ慥㜵㔳㔸㐰ちㅢ愱戲㈸㜰㝥㔱摢㈷㐷攱㑡て㠵晤㘸捣㜳愳捥摤攳づ㜴㝡㠶㠴㌳㡡㍤㐳挲㤹挲㈰㈴㤷ㄴ㐲戲挱㔶昸㙦慤㙥摣㠷㐸㜸愲㈶挵㐲昲㄰㍡㠲攴㈲㌷㤲㈴搷㤲ㄳ㝣ㄶㄲ㑥ㅤ㙡改ㅣ㤲昳㍣㐸㑣㈸〶㍣づ㤳㥥㔱㜸挲昱攸昶㠶昱㉣㍣㠲㈸㥣㔵㠸挲㤹戶挲㝦㝦㜵攳㜹㐴挲ㄳ挵㉤ㄶ㠵㤷搰ㄱち愷扢㈹㌴㤳挲㉢㔰㔹ㄴ㌸㙤愸戵收㈸㥣敡愱㜰ㄸ㈹扣づ㤳㥥㔱攰摣愰㜸㜴㥢〲㘷〸㠳㈸慣㉤㐴攱〴㕢攱扦挹扡昱㉥㈲攱㠹戲ㄹ㡢〲㘷〷㠵挲㜱㙥ち㉢㐹攱㈳愸㉣ち㥣㌲搴㡥挸㔱㔸攳愱㜰㈴㈹㝣〶㤳㥥㔱攰扣㘰捦㈸㝣〳㡦㈰ち慢ち㔱㌸捡㔶昸敦戴㙥㝣㠷㐸㜸㤶攸挷㔸ㄴ㝥㐴㐷㈸晣搶㑤攱昷愴昰㌳㔴ㄶ㠵㥦戰愴晤㈱㐷㘱㠵㠷挲昱愴愰戰㐲㍤愳挰㌹㐱昱攸昶戶搰ㅢ收㔵ㅣ扢敦㝣慡扤㄰㠵㌶㕢攱扦摤扡愱㈳㤲㔰㌸挵愲搰て㝤愱戰挴㑤攱㌴㔲攰㠴㥥㐵㠱㔳㠵摡ㅦ㜳ㄴ㥡㍣ㄴ捥㈰㠵㠱㌰挱戳〷㘷㤵㥣てㄴ㡦㙥㔳ㄸっ昳慡〰ち㡢ち㔱挸摡ち晦㍤搷㡤㈱㠸㈴ㄴ捥戵㈸っ㐳㕦㈸㘴摣ㄴ捥㈷㠵㑡愸㉣ち挳戱愴㕤㤸愳戰搰㐳攱㘲㔲愸㠲〹㥥㍤愰挰戹㐰昱攸㌶〵捥〸㔶〵㔰㌸愰㄰㠵晤㙤㠵晦挶敢挶㡥㠸㈴ㄴ慥戰㈸㐴搰ㄷち晢扡㈹㕣㐵ち搵㔰㔹ㄴ㌸㐵愸㕤㤳愳㌰摦㐳攱㍡㔲㠸挳〴捦ㅥ㔰攰㍣愰㜸㜴㥢挲㜸㤸㔷〵㔰㤸㕢㠸挲ㅣ㕢攱扦晢扡㌱〱㤱㠴挲捤ㄶ㠵㈹攸ぢ㠵㔹㙥ちㅢ㐹㠱㤳㜸ㄶ〵㑥て㙡户攵㈸散收愱㜰〷㈹捣㠴〹㥥㍤愰挰㌹㐰昱攸㌶〵捥〴㔶〵㔰㤸㔲㠸挲㘴㕢攱扦〵扢戱ㄷ㈲〹㠵㝢㉤ちぢ搰ㄷちㄳ摤ㄴ敥㈳〵捥搵㔹ㄴ㌸ぢ愸㍤㤰愳戰㡢㠷挲㐳㌴收㌴㕦攷㈹搴〱攸攰搹〳㈴㥣昷ㄳ㡦㙥㈳㐹挲扣㉡〰㐹扣㄰㤲㤸慤昰摦㤴摤㐸㈳㤲㈰㜹摣㐲戲〸㝤㐱㔲攳㐶昲㈴搷㤲搳㜰ㄶㄲ㑥昰㘹㑦攷㤰㠴㍤㐸㥥㠵㘲㐰㌳㑣昰散〱〵捥攲㠹㐷户㈹戴挳扣㉡㠰挲攸㐲ㄴ㜶戰ㄵ晥㍢戳ㅢ㑢ㄱ㐹㈸扣㘴㔱㔸㠹扥㔰搸摥㑤攱ㄵ㔲攰ㄴ㥣㐵㠱㤳㝢摡摦㜳ㄴ㐶㝡㈸扣㑥ち慢㘰㠲㘷て㈸慣㜶㍣扡㑤㠱昳㜸㔵〱ㄴ㠶ㄵ愲㌰搴㔶昸㙦捦㙥晣〱㤱㠴挲㍢ㄶ〵捥攱〹㠵慤摤ㄴ摥㈵㠵㤳愰戲㈸㜰㘲㑦晢㔷㡥挲㤶ㅥちㅦ㤰挲㘹㌰挱戳〷ㄴ㌸㝢㈷ㅥ摤愶挰㌹扣慡〰ち〳ぢ㔱搸搴㔶昸敦搱㙥慣㐷㈴愱昰㤹㐵㠱昳㜷㐲挱㜰㔳昸㠲ㄴ㉥㠴捡愲挰㐹㍤敤慢ㅣ㠵扥ㅥち摦㤰挲㈵㌰挱戳〷ㄴ㌸㜳㈷ㅥ摤愶挰昹扢慡〰ち扤ぢ㔱搰㙣㠵晦㐶敤〶愷晤㠴挲㡦ㄶ〵捥摤〹㠵㌲㌷㠵㥦㐹攱㈶愸㉣ち㥣搰搳㝥捤㔱㈸昱㔰㔰戸㠱攳㠰㡤㌰挱戳〷ㄴ㌸㙢㈷ㅥ摤愶挰戹扢慡〰ち㍦㝥㕦攰挲摣て戶挲㝦户㜶㠳㔳㝥㐲愱㌷挶㡥ぢ㜳昷愱㉦ㄴ扥㠷挷晢㔸㍢戹㌰愷㐳愹㌸攵㘶㔱攰㘴㥥搶〷㌲晢挲摣搷戰㜵㍥ㅤ㐲㝡㍦㔲㜸〴㈶㜸昶㠰〲㘷散挴愳摢ㄴ㥥㠴㜹㔵〰㠵捦ち㔱昸搴㔶昸㙦搹㙥㜰扡㑦㈸っ戴㈸㍣㡦扥㔰昸搸㑤㘱㄰㈹㜰扡捤愲挰㠹㍣㙤㡢ㅣ㠵昷㍤ㄴ〶㤳挲㉢㌰挱戳〷ㄴ㌸㕢㈷ㅥ摤愶昰〶捣慢〲㈸扣㔳㠸挲摢戶挲㝦摦㜶攳㉤㐴ㄲち挳㉣ち㥣慦ㄳち㙦扡㈹㔴㤲挲扦愰戲㈸㜰ㄲ㑦摢㌶㐷攱㌵て㠵㉡㔲攰攴ㅢ㥥㍤愰挰㤹㍡昱攸㌶㠵㉦㘰㕥ㄵ㐰攱愵㐲ㄴ晥㘶㉢晣㌷㙦㌷扥㐲㈴愱㌰摡愲挰戹㍡愱昰㠲㥢挲㡥愴昰㙦愸㉣ち㥣挰搳㜶捡㔱㜸挶㐳㈱㐲ち㥣㜸挳戳〷ㄴ㌸㑢㈷ㅥ摤愶搰ぢ㐷愶慡〰ち㡦ㄷ愲昰㤸慤昰摦挱摤㈸㐷㈴愱㄰户㈸攸攸ぢ㠵㐷摤ㄴ敡㐸愱て㔴ㄶ〵㑥摥㘹㍢攷㈸㍣攸愱㌰㥥ㄴ〶挰愴㘷ㄴ㌸㐳搷㌳ち㠳攰ㄱ㐴攱摥㐲ㄴ敥戱ㄵ㜹户㜱摦〲㤱扡扡㡤扢敢敦愳て〰晡昲㉣㝦㔷搸㈷㙢㠹㌹㈳㠷㕦ㄶ㌶㌶㌵挹㡦昲晡攲慥换㙤昸ぢ攵戳㜰㜳㜱摣㙢戹扥搱晥慢户㌳㜱搳㜱摥挴搶戹慦慦㉥㍤㍡㙢搹戹㙤戸搱㙦敦散捣㜶摣ㄴ㍥㔳㠱扦戰摣搱㘱戶戵晣㉦摣㤲ㄹ㍦㤳攴㥤㙦昰戰㙥挶ㅣ昸ぢ㐵晥昴㌰㜰晡换扡㑦㝢㡥㠷昳㠷挷㑢㜹戳收晦散晥昰摡ㄴ㙣㘲捥慤㜶㌲慥摢㡦㤷愹扢昱ㄶ㕢搳搰慢㑢㝥㤵㌱㤷㤴愲㥣ㄳ昶摡㜴㌴扤昰㤷㠳㘵晡ㄸ㑤㐸㥦〱㠹晣㤶㕣㥡㤲昲挱搸っ晣㉢挷摦㡣昲づ㈲㈵扥㍦ㅦ摥愷て搷搸㜹㤴㙤〳搷㘲㜳㠶㥣换敢摤摣㤰㙣㙢㑢慥慣㘸㙥㘸㌲㕢ㄶ㜵㉣慥㘸㔸㠶㈹㔲摣㌶ㅤ攳挰摦㈲搷㘷攲㝦ぢ㌴㜶户㙤ㄱ㤱摢愵捥㤵㉤㔳ㅢ〳㔷㙣ㄶ搷㠰㉢㤶㕢愹㌹ㄴ昱攷户搶㑡愹㉡挴攰㡡㌹て㌵ちㅤづ㔷摦ㄳ㤶㥤改㜶㠲㠴改戴扤㈰つ㘶㝢㝤攰㄰敡㘱慦捤㐷攳㘵扢〰ㄲ昷㌰㈲㠸敤ㄹ㐶㉤〴㌲㡣㝤㘰搹㌹㡣㥤敤㘱攸ㅣ㐶㤹扡㈲㌰攵晥㡣捤㤴戹戵㍥㤰㈲搷㕡㡦昷愷攳㙣㤱愴㍢ㄸ㤶㥤改㌸て㈳㤰慤㜴ㄷ〵愶㑢收愷㑢晢搲捤昴愷攳戴㡣愴㌳摤改㌸攱㈱㤰戳㤰〶㐳㕥ㅦ㌸㠴挵戰搷ㅡ搱㜸㈱ㅦ〲㠹㝢慤ㄷ昸㠷戱㥦㌳㡣㈶㔸㜶慥㌵㈷ㄹ㕣㙢扤㉥㌰㘵㉢㘳㝢㈱ㅦ收㑢挷昹〸捦㝢㙡㍡改摡摤改㜸㌵㕦搲㜱慤换搴摡挰㜴换ㄸ㥢㙢㤸㝢㑦㔷㔰攴㝡㑦㜹攱摦㤳敥㌰㈷摤攱戰散㕣扢攵㑥㍡㙢挷㔹ㄳ㤸敥㐸挶昶敥㌸慢㝣改㔶晡搳ㅤ改愴晢㥤㍢摤㌱㑥㍡㙢ㄳ㍡㌲㌰摤ㅡ挶昶挲㍣搶㤷敥昷晥㜴挷㍢改㡥㜳愷㍢挵㐹㘷慤摤戲挰㜴㙢ㄹ摢扢㜶㈷昹搲㥤收㑦㜷㠶㤳敥ㄴ㜷㍡㕥㜱㤵昷捥㑡搷ㅡ㤸㙥㕤㝥扡搳㝤改捥昷愷攳〵㔸搹㐱捥㜴愷攳愵㑤搷㤶戹㌸㌰摤㝡挶昶挲㍣搷㤷敥㉡㝦㍡㕥改㤴㜴攷扢搳昱ㅡ愲㙢换㑣〶愶扢㠸戱扤㕢收〶㕦扡㡤晥㜴㜷㌸改㉥㜵愷攳挵㍡愶搳㉥㠳㌴㜸昷摦㍦㜰〸㔷挰㕥扢ㄲ㡤㜷昷扦ちㄲ昷づ挲敢㝤㥥ㅤ攴㈱㘷ㄸ搷挰戲㜳〷攱〵㌲搷㝢㕡ㅦ㤸昲㝡挶昶㙥㐲㌷晡搲昱㕡㥡㈷摤戳㑥扡㍦戹搳扤攴愴换㐲㕡愶㘶〵愶摢挸搸㕥挸户昹搲扤攲㑦昷扡㤳敥づ㜷㍡㕥昲㜱慤摤戴挰㜴㜷㌳戶㜷敤敥昱愵㝢搷㥦敥〳㈷摤㕦摣改㜸㙤㐵搲㔹㙢户㙢㘰扡〷ㄸ摢扢㜶て昹搲㝤攱㑦昷㡤㤳敥ㄱ㜷㍡㕥挴㤰㜴搶搱㈶ㅥ㤸敥㌱挶昶敥㈰㑦昸搲晤散㑦挷㙢ㅡ戲㠳㍣攵㑥挷慢〵慥㜴攱挰㜴捦㌲戶㌷摤昳ㄴ戹づ摤㍡晡㥥㑤㠵ㄷて㈴摤㡢㔸攸摣㌲昹戵摣昵摥㡤ち㑣昷㌲㡣㝣敦摤慢ㄴ戹搲昱ㅢ扣㈷ㅤ扦愵㑢扡搷戰搰㤹㡥摦㝦㕤改㐶〴愶㝢〳㐶扥㜴㙦㔱攴㑡㔷㠹扥㈷㕤ㄵ〴㤲敥ㅤ㉣㜴愶攳ㄷ㑤㐹㘷㙤㉡㐳〲搳扤〷㈳摦愶昲㍥㐵慥㜴晣㑥敡㐹ㄷ㠱㐰搲㝤㠸㠵捥㜴晣㐶攷㕡扢捤〲搳㝤〲㈳摦摡㝤㐶㤱㉢ㅤ扦晣㜹搲昱ぢ㥥愴晢〲ぢ㑥扡昲㘹攸㜴晢ぢ〰敢摦〶攲慢㔲㤳㤹收㥦つ㥡㡣㍦挵㌱扡〹㈷昲摤昸㕢㍦㕦㈲㡦攲㤹㍢㘳攸㕦搹ぢ散っ㤸㘹㜷㉡搰㈹㔱㍣㌷收愰昴慦㈹收㘹戱㜸㝣㘳㉦㠸〷㑦㠱戹㘰㜹搴愳㈷ㅥ摦㔲扣挰搶改摦搹ぢ攲挱戳搵㥣〷捦㐴挵攳㝢㡡㜹ㄲ㑡㥤晥㙦㝢㐱㍣㜸挲㤹昳㐸愲㈷ㅥ㍦㔰㥣戶㜵晡㡦昶㠲㜸㤸㜶挷ㅡㄵ捦晤挴攳㈷㡡㜹捡㈷㌹㝥戶ㄷ挴㠳愷㜷戹ㅣ㍣㜵ㄳ㡦㕦㈸㍥捣搶改扦摡ぢ攲搱㙥㜷慣ㅣ㍣晢ㄲて㤲㔰㍣昱㤲ㅣ㡡㍤戲挴㙢〰㑦戲戸㘰㜹昰〴㑡㍣㑡㘹挳㜳㈷昱攸攵昶昸㥤挷㠳攷㐰攲㔱㐶㥢㘳ㅤ㡦㜲户〷㑦㜵㜲㌹㜸ㅡ㈳ㅥㅡ㙤㜸〶㈳㌹㝡扢㍤㜸戶㤲昳攰㤹㠸㜸㔴搰收㜴挷㐳㜷㝢昰㠴㈳攷戱摥昱〸搱㠶攷ㄱ㤲愳㡦摢㠳攷っ㌹て㥥て㐸㡥扥戴攱愹㠰㜸昴㜳㝢昰㘳㍦攷挱㡦㙦昱攸㑦㥢慢ㅣ㡦〱㙥て㝥㐲攷㍣昸改㉢ㅥ〶㙤昸挱㉢㌹㌶㜱㝢昰㐳㌶攷戱搱昱搸㤴㌶晣散ㄴ㡦㠱㙥㡦㍢㍣ㅥ晣っ㤴ㅣ㥢搱㠶ㅦ㝦攲㌱挸敤挱㡦扡㕣づ㝥㡣㠹挷收戴㜹挸昱搸挲敤挱㑦慢㥣〷㍦㠹挴㘳㑢摡昰㐳㐸㜲っ㜶㝢昰〳㈷攷挱てㄳ昱搸㡡㌶捦㍢ㅥ㐳摣ㅥ㉦㝡㍣昸㜹㈰ㅥ㕢搳㠶ㅦ〵㤲㘳ㅢ户〷て晢戹ㅣ㍣愴㡢挷㔰摡昰㘸㉥ㅥ挳摣ㅥ㍣㜲攷㍣㜸㔴ㄶ㡦攱戴攱〱㔹㍣㉡摤ㅥ㍣昸收㍣㜸㘰ㄵ㡦ㄱ戴攱㌱㔵㍣戶㜵㝢昰昸㤹昳㤰〳ㅢ㡦ㅥ㈳㘱攳㍣っㅥ攰攴〲㕤ㄵ愴戸㜰㉦〷戳㍣㉢ㅥ搴挴㙡㍢换㑡づ㘰戴摡摥ㅤ㡢〷㌲戱ㅡ㘵㔹挹㐱㉢捦㡡〷㉦戱ㅡ㙤㔹挹㠱㉡捦㡡〷㉣戱摡搱戲㤲㠳ㄳ慤挶扡㌳昲㈰㈵㔶㍢㔹㔶㜲㐰捡㡢挵〳㤳㔸㐵㉣㉢㌹〸攵挵攲挱㐸慣慡㉤㉢㌹昰搰捡挳㡢〷㈰戱慡戵慣攴㘰㤳㤷㤱〷ㅤ戱㡡㕢㔶㜲㠰挹㡢挵〳㡤㔸搵㔹㔶㜲㔰挹戳攲挱㐵慣㜶戶慣攴㐰㤲㤷㤱〷ㄴ戱ㅡ㙦㔹挹挱㠳㔶ㅥ㕥㍣㠸㠸搵〴换㑡づㄸ戴㥡㠸扥昳㌰㜸攰㄰慢㐹㤶㤵ㅣ㈴㘸攵㈱挱㠳㠵㔸㑤戱慣攴挰㐰㉢㑦㐶ㅥ㈰挴㙡㥡㘵㈵〷㠳扣㔸㍣㈸㠸搵っ换㑡づ〰㜹戱㜸㈰㄰慢㤹㤶㤵散昴戴昲㙣㠵摣昹挵㙡て换㑡㜶昴㍣㉢敥昰㘲㌵摢戲㤲㥤㍢㙦㕣摣挹挵㙡慥㘵㈵㍢㜴㥥ㄵ㜷㙣戱摡换戲㤲㥤㤸㔶ㅥㄲ摣㤹挵慡摥戲㤲ㅤ㌷㉦ㄶ㜷㘰戱㕡㈰㔶㠶㠳㕣㜱晦㤴㉢攷㔷㝦㘷捤愸㑤㠶㙦〵晥ㄴㄵ㜷㐹㔱㕣攵㔵ㄸづㄵ挵摤㔱㉣慥昴㕡㈸敥㠱愲戸挲愷攰㑥㈷㡡换扤ち挳㔹㈳挵ㅤ㑥㉣㉥昳㕡㈸敥㘳愲戸搴愷攰㙥㈵㡡㑢㝣ち敥㐹愲搸攰㔳㜰攷ㄱ挵挵㍥〵昷ㄷ㔱㕣攴㔳㜰ㄷㄱ挵㠵㍥〵昷ち㔱㕣攰㔳㜰㐷㄰挵昹㕥㠵攱散ㄱ㡡㍢㠱㔸㥣攷戵㔰摣敥㐵㜱慥㑦挱㑤㕤ㄴ攷昸ㄴ摣扡㐵戱摥愷攰〶㉤㡡戳㝤ち㙥挳愲㌸换愷攰㘶㉢㡡㌳㝤ち㙥愹愲㌸挳愷攰挶㈹㡡搳㝤ち㙥㡦愲昸愳㑦挱㑤㔰ㄴ敢扣㡡㍥晦て慥㐸㠵摤</t>
  </si>
  <si>
    <t>㜸〱捤㥤〷㥣ㄴ攵晤晦敦㌹敥㠶㥢愵㡤ち㉡愲挲㈱愷㈲㠸扢户㝢㝢扢ㄸ愴㠳㜴昵挰㑡㜲㙥㤹㠵搳㉢㜸㜷㈰㘸ㄴぢㅡㄵ㡤㘲㙣搸㔰慣搸㡤ㄲ㙢㌴搶ㄸ扢㘲㘲㠹挶㕥㘳敦摤晦攷昳㥤㤹摢㤹搹搹㉢昹攵晦㝡㘵搹㝤㤸攷㕢㥦㜹敦捣散散㍣摦㥤㉢㔱㈵㈵㈵扦攰挱晦昹㈸攳挲戶㜵㉢摡摡捤愶㌱㤳㕢ㅡㅢ捤㑣㝢㐳㑢㜳摢㤸㠹慤慤愹ㄵ戳ㅢ摡摡㝢挱㐰慢㙦㠰扥慤扣扥慤攱〸戳愲㝥㤹搹摡〶愳昲㤲㤲㡡ち扤ㄴ晡挱昶换㜰㍡㍡扤昴㌲㌶戰㉡搱㌵㌶扤搹㔴戰搱搹㠴搸昴㘱搳㤷㑤㍦㌶晤搹っ㘰㘳戰搹㡣捤收㙣戶㘰㌳㤰捤㈰㌶㕢戲搹㡡捤搶㙣㤸㕦摦㠶捤㄰㌴㝤户㐵㌳㝦昲愴㜹改㐳戰㌶㜵敤㉤慤收攸㘱晢㕡㘳ㅥㄷ㠹㡣㠹㡣愹㑥㔶挷挷㠴㐷て㥢扣戴戱㝤㘹慢㌹慥搹㕣摡摥㥡㙡ㅣ㍤㙣慦愵改挶㠶捣㉣㜳挵晣㤶㐳捤收㜱㘶㍡ㅣ㑤愷㘲㠹㐸慣愶㈶㤷㑣㈶晡㙥㠷挸㜳㈷㑦摡慢搵捣戵晤户㘲㙥捦㤸昳㈶㑦ㅡ㌳搷㙣晦㙦挵ㅣ㡡㤸〸㌹愵愵㈹搵搰晣㕦ち㕡捥昷戴㘶㡡㤹㘹攰㥢㙦㥡慤つ捤㡢挶㘰搸ㅥ搰攸搵㡥㤹搸搶戶戴㘹〹户愳挹㘶㘳攳㍥㘶㑥摥昴愶㈹㙤敤㝢愵㕡㥢摡晡㌶㤱㥦搹㙡㌶㘷捣戶晥㑤㔳㤷㘷捣㐶摢戰慤愲㘹摦㔴敢摣㔴㤳㔹挶㠵〱㑤搶㝢㌸㈳㙢㌶户㌷戴慦攸搷戴愰捤摣㈷搵扣挸愴㐹㜹搳昴愵つ㔹㔵㔶㠶㘷㐹慦㥤㠲㐶㈶㙦ㄴ挶搳㌴㜹㜱慡戵㕤㝡㝣ぢ㈳㐱戶慥捤㐵搶挲㌳㉥㙥㔲挳㝣㕥㝣捦敡ㅡ㥡㘶㤹慤捤㘶㈳㤳昰㥤ㅣ攵㌳ㄲ㐰搶晢搰㐱捡㔹ㅤ扥㑢慡㡦扤昳㜱㕤㤸㐵ㅢ㠶㘶昰摣㤶搶㈶㙣㤰㜳捣㔴昳戸挸攸扡昶散ㄴ㜳搹戸昰㤸㐸㡤㕥〹戵㍥㥣㠶㍢愰㌱㈶愵摡捣㘱㜵㑢㕡捤㔴㜶㙣扣㈶㌹㔶ㅦ㐱㝤ㄵㅡ㔵昶ㄲ㜶㜴㜷㜸敥㙣愵昵愹搲晡㜴㘹㝤愶戴㍥㕢㕡㙦㤶搶攷㑡敢ㄷ㤵搶㉦㉥慤㙦㈸慤㍦愴戴晥㔰搸㌸㡦㡡摥扤㑢敤挷愶㘳攷㤷㑥㍣㜲昱㤴敢ㄶ扥戴戱㜷摢敦㜲㡡晢戶ㅣㅡ㜶挲㐲㈷挳摤ㄹ㙡㝤㈴ㅡ㙤ㄷ㌴㥥攱㈶㈳戵㘳昵㔱搴㡦㐶愳搴㈶っ㤷㐳㝥攲㤳ㅤㄷㅤ㜲㑡挳㠴㌳㝥㌲㝢敤戸㙡搰ち挵㐳㠸攴ㅡ㠳㠵㑥㜲敤挶㔸㘱㌴㕡〴㡤㉦㔷㘲慣㕥㑤㝤ㄴ㡤㔲㡦摢戹慥㍡收愰㔱户㡥㕣㌹敦扣㐵慦㡥扦㝣挸㔹户㉡ㅥ愹㈴㔷つㄶ㍡挹ㄵ㘷慣㕡㌴㕡〲㡤㌷㔷㜵捤㔸㍤㐹晤㔸㌴㑡㍤㘴攷摡散㌶敤愹攷㑥搴㈶㕥㝣摥昶㔷㥦昸攴愶捦ㄴて㠸㤲敢㔷㔸攸㈴搷㌸挶摡〳㡤㌶ㅥ㡤㌷㔷㉣㍣㔶㥦㐰晤㐴㌴㑡摤㘳攷扡㘸挳㉦㙦扣晢户扤愶晤㜱㜴昳攲昷㌶昵摦㑦㜱ㄷ㤴㕣㤳戱搰㐹慥㈹㡣㌵ㄵ㡤㌶つ㡤㌷㔷㌵摥慦改搴敦㠹㐶愹摢散㕣㡢搷㥤昱昳㡤晡摥搳晥㝣晤㜷㌷摦㜲晡㠰捦ㄵて敦㤲㙢㈶ㄶ㍡挹㌵㡢戱㘶愳搱收愰昱收㡡㘲扤收㔲㍦て㡤㔲㌷搹戹㑥昹晣敤㠷㜶晡攴攳㠹ㅢ㔷㕤戱㝡搹㔳昷㉣㔴晣ㄴ㤱㕣㝢㘳愱㤳㕣晢㌰㔶ㅤㅡ㙤㍥ㅡ㕦㉥散㌶ぢ愸摦ㄷ㡤㔲ㅢ散㕣㜷ㅤ摢昲㠷㘳晢捥㥥㜵挵摥㡦敥㌵㘷攱㠲㝦慡㍥㔰㑢慥晤戱搰㐹慥〳ㄸ敢㐰㌴摡㐱㘸㝣戹㈲㘳昵㠵搴晦ㅡ㡤㔲敢敤㕣慢㡦扦昵攴摢㥡㝥㥡㝥挲慦晢慥㉤晢㘱攸㐷㡡㥦㠹㤲慢ㅥぢ㥤攴㍡ㄸ㙡㍤㠵㐶㑢愳昱攴㡡搷㘰㥢捦㔰㥦㐵愳搴〵㜶慥摢ㅦ昹昸戰㔳昷㥣㌲敢慥捣㠲㐷㥥㍦攷攷改㡡ㅦ扤㤲㉢㠷㠵㑥㜲㉤㘲慣挵㘸戴〶㌴㥥㕣挹㔸昵㔸晤㄰敡て㐵愳搴㔹㜶慥〷づ扤㝦昹㐷つ晦㥡㜹捣㠰改㝢㍥㝡挲ㅥ戳ㄵ㍦攱㈵㔷ㄳㄶ㍡挹搵捣㔸㉤㘸戴㈵㘸扣戹愲昱戱晡㘱搴户愲㔱敡㌴㍢搷㠶㜵㙢搶㝣㌱昴㠴㠹愷㝦晢昴㍢㝤捤攳摥㔷㍣㤱㤰㕣敤㔸攸㈴搷㔲挶㕡㠶㐶㍢ㅣ㡤㈷㔷扣〶敦搷㜲敡㔷愰㔱敡㐴㍢搷搱挳ㄶ敥㝦摤㤷㔵㔳慥敥㜳敦㐳换㍦㙢敦慦㜸扥㈲戹㡥挴㐲㈷戹㝥换㔸㐷愱搱㡥㐶攳挹㤵㡣挶挶敡㉢愹㍦〶㡤㔲㉢敤㕣㔳㈶㐷搷ㅣ昵挱㜳ㄳ㡦晦昲挴㐴昶㥡攴〲挵搳㈲挹㜵ㅣㄶ㍡挹㜵㍣搴晡㉡㌴摡〹㘸扣戹㈲挸㜵㈲昵扦㐳愳搴㜲㍢搷搶㘷昶摡敦摥摢㙡㘷慣㘹㍣晡晥㈹扦晥㐹㔷㍣晢㤲㕣㈷㘳愱㤳㕣愷㌰搶㙡㌴摡愹㘸㍣戹攲㜱攴㍡㡤晡摦愳㔱敡㌰㍢搷㝤㠷ㅤㄱ摥昲㌷㌷㑣扦㜷愷搵昷㑦摣㘱晤㤵㡡㈷㜹㤲敢っ㉣㜴㤲㙢つ㘳㥤㠹㐶晢〳ㅡ㑦慥㘴っ敦搷㔹搴㥦㡤㐶愹㐳散㕣㑦㔵㌴㥦㥤㔹㥥㥣戹㘶挰戰㍢㕦づ㙦戳㥢攲戹愴攴㍡ㄷぢ㥤攴㍡㡦戱搶愲搱捥㐷攳捤㔵㡤㕣ㄷ㔰㝦㈱ㅡ愵㌲㜶慥㠱敢昶慦晤敡晢㉤㘷慤ㄹ㝤晢㜱㤳摦㝥㘴㠵ㅡ〴戵攴扡ㄸぢ㥤攴㕡挷㔸㤷愰搱㉥㐵攳挹ㄵ㡦攳㜸戸㥥晡换搰㈸戵搰捥搵㜸摢扥戱㉤㑦晢昳㠴㤳戴愱搷搴㘷搶扦慡㜸㘶㉣戹慥挰㐲㈷戹慥㘴慣慢搰㘸㔷愳昱攴㑡㐶㜱摣搸㐰晤㌵㘸㤴㕡㘰攷㑡㈴㠷愶㑦㜹敦收愹攷㠷搶㙦搸㘴㌴晤愸㜸〲㉥戹慥挳㐲㈷戹慥㘷慣ㅢ搰㘸㌷愲昱攴㡡搷㐴挷敡㌷㔱㝦㌳ㅡ愵收摡戹慥㉣㐹ㅢ捦扣㙣捣扣㘳搰㤰愳〷㝤㜰昳㘲戵㌵搴㤲敢ㄶ㉣㜴㤲敢㔶挶摡㠸㐶晢ㄳㅡ㑦慥㘴ㄴ㥦㕦户㔱㝦㍢ㅡ愵愶摢戹戶㍥敥搸つ扤ㄷ㥣㍤昳昲㕤㡣戳捥敢扢攱㌴㌵ㄸ㙡挹㜵㈷ㄶ㍡挹㜵ㄷ㘳摤㡤㐶晢㌳ㅡ㙦慥㙡㌰扣㠷晡㝢搱㈸㌵挱捥㔵戱㘸搹挷敦㙥㐸捥㔸㝦晦摢㝢つ扡㙡捣㌷㙡ㅢ愸㈵搷㝤㔸攸㈴搷晤㡣昵〰ㅡ敤㐱㌴摥㕣ㄱㅣてㅦ愲晥㘱㌴㑡㈵敤㕣㙦ㅣ㔴㝢㜸㔹㜸摤㡣戳㌳㈳㝥㕣扡扣昱ㄶ㌵〴㙡挹昵〸ㄶ㍡挹昵㌷挶㝡ㄴ㡤昶ㄸㅡ㑦慥㜸っ攷㌶㡦㔳晦〴ㅡ愵慡敤㕣敤㔳ㅢ扦㝢㌴扤㘸昲〵㕦㕦摣昸搹攸〱㑢晡㍥〵昵摥昶愹敤㤴搶搴攱昸戲㤰晦ㅥ㔲㍤㈶捣㝦㕤㝦〱挳昷慦㕣㑤慥㌶ㄷ㠹㘴㙢挲愹㘸慡扣ㄲ㘱扢㝢愶捦㐳㜲摦摣㝥つ捤搹㤶挳攵搴㝦㕢㥥㉣攷扦〹㡣戲㜵㤳㕡㤶㌶㘷摢㠶〴㉢敢摡㔳敤收㌶㝥㕤㍥㐸㠱㕢ㅤ扥ㄸ㤹㙤㤲㙦㝢扦摢扥愹挶愵收挴攵つ㤶㝡㍢㥦ㅡ㕦㡢㕡搲挵戵搳㕡捤挳㍡戴〵㈳㥡㠸敦敤换㈴㜶挱㕡㕡㉡㙢㕣挳㈶㉦㙥㘹㌳㥢㘵㜸愳㥡昶㙡挸ㅣ㙡戶搶㤹晣搶㙦㘶㘵㔵〷㔱㘵㝦㌷ㅢ㌵慦ㄹ㉢㡡㙦㕢搹攱㙥㘹㙥敡昲㜶戳㌹㙢㘶㌱摥㈵㘶㙢晢㡡昹愹㜴愳戹愵挷挴捡〹挵㘰㡦㜸㕡㑢㘶㘹摢攴㤶收昶搶㤶㐶慦㘶㘲㜶㔹ち摦〷戳㜳㕡戲㈶扥捥㤵昱㔱愲㑡㝡昵㔲慡㘴㤷愰敦㔴㡣摢㌶㐶摥〸搷㕢扣ㅤ摥昳慤扤㥢摤㤸㝤戰㜶㔸㡢㐶㤳摢㘴改㠸㉥㠲㐹㕣㠶ㄹ㔹摣搰戵㑥扣㐴㐲敢㥤㡢㕢换ㄸ㍢摥戹晦扦挶愵愵㕢搸㙢㍦㜵ㄹ扥㌳敦㤹㙡捥㌶㥡慤㥤㕥攰㔱ㅣ㤱晥㌴㥡昲摤戰㌷ㄷ愵㔷〶ぢ戵㕣慤㈸㍦扣㈱摢扥㔸㕢㙣㌶㉣㕡捣ㄳ㉢㕣〴慡愸㈰摡㠲㠷晥㉣㐴晡㈶㌶捦愱〹㠵㑡戴扦搳㐸ぢ改晦戰晡攵挳昱㝦捦扦㡤㤷挲㑢㤷㙦晦戸㔴搳㔶摥㌴慤愵戵慤㔷慦愰戵摣㌳搵戶戸㥤㥢㘷攷㑡挶㝢㥥捤ぢ㘸捡㐷愰改昲换晥〰ㄸ㤵昱㥡㐶扦愶㈹㘶㉥㠵㉢㐹戲㜷慢㔴㜹㤳㜵㜱㘲㡡搹㤶搱㜹ㄵ㘳〶昶㤵攵ㅡ㤶戰昳昷㙤攲搶㙦㉥㙦㥦㤲㙡㑦昵㙥挲昵㄰扣㑢㍡㡣㐶㠹㤷戵㐴捦㝥㈲㜳扣㐳㜶てㄱっ㔹㜴㐵改㈳〲㉢ㄲ㜶ㅣ散㉦㈵扤散戶昳㤵挰搸户挷㑡㘸晥つ摤㝢㕤〳㤷㕢戲搳捤收昹㉢㤶㤸㙤㌴慦搰㍡㐵改摦扤ㄸ㙣㕥㈶扤愰扤愱戱㙤っ㐶㍡扤戵㘵改㤲晦㘶ㅣ挶搲㕦㐴攳㍣捡㜷挴㔶摣晤㜵〲慥㤲摥换昸摥搴搷㤷㔴㌰ㅡ㈵晡づ㙣戸戵㈲搸㉦昸㑦ㅥ晡㉢昸㉦搴㤹慥扣ちㄶ㍤戹〶㔴づ晢扥㑤㈰㌴扦搵㤴慢㕡ㄵ搲〱敤㝥㑤晢戵戴ㅥ㥡㙥㘹㌹㤴摢㔳㝦改戵㉤㌶捤㜶㕥㈹敡㘳㕦ㄹ㤳㉢㘰㑡昵敡攵戹捥攳扡愴㌴ㄴ昱戵搷搱昴㥢搸搸㌸捣㠹搸愶扤〱㔱㉦㕣戳搲摥挴㐲つ㡥攴敤㉤敤㐸㍡㙣㔹㝣搸慥㌴㙢㙢ㅦ㌶㤹㤷㤶昸ㄹ搵搸搰㙣づ摢戹戹㘵㔸慢搹戶〴ㄷ㠷捤㤱㘳㤶㌷戶㉤㔷摢〲つ㉦搸㡣昸扣收㤰攷愳㕦㑤扣收㠳挷捣㕤㝡ㅦ昹愴ㅡ㘲㉢ち慥ㅡ敤㡣㘴㤵㜸改敦愰㔱㠳㘱挶㐳づ㤶扤て晤㍤昴昵昷搹㝣㠰〶〷づ㜹㉢㜰摣昸搰敡慡㤱昸㥦挷づ晤㈳㌶ㅦ愳㔱愳搰㜰捦搵㍦㐱攳㍣㤴㠱昸摣㈰攴㑤摤〵攲挲㌷昵ぢ㐸㐳㝡㈷㍡㌵ㅡㄶ㝣㘳㜵㠲搴㠹㑥㈷㌶愵㈱㜰㈰㠰㜲㕢㔱㜰㈹㙢㌷戸〹㠰ㅦ改摦ぢ㘶挱〰㝥㘶づ㠲搱戹㌹扡〰㤴㕡㕤ㄵ㠶㑥〰昴㠲㐰攷㘵㝣㔵つ㤱〰㈸㐷捦㜹愸敦㝦㜶〱㠸㐰㕣〸㐰㘷㑣扤ㄳ㥤㡡挲㉦〸挰愷〸ㅥ〸攰ㄳ㕢㔱㜰㝤㉤㡥㐸㤵ㅣ挵收ㅣ昲㐷㌰ぢ〶㌰㄰㙡㝤㄰㥢㉤搱戸〰㙣㙤㜵㔵㉤㠲〸㠰挱㌴摡〶㡤㑡㐲㈴〰㠶愰攷㍣搴㕢㙥〰〹㠸ぢ〱っ㘵㑣扤ㄳ㥤ㅡぢ扦㈰〰㉦ㄵ〳昰愲慤㈸戸攸㌷づ㤱㉡㌹㡡㥤㌹攴攷㡢〲搸〵㙡㝤ㄴ㥢搱㘸㕣〰挶㔸㕤戵〷㠲〸㠰摤㘸ㄴ㐶愳㈶㐰㈴〰㈲攸㌹て昵愴ㅢ挰㜸㠸ぢ〱搴㌰愶摥㠹㑥㑤㠴㕦㄰㠰〷㡢〱㜸挰㔶ㄴ㕣㠹㥣㠲㐸㤵ㅣ挵ㅥ㐸慡敥㉢ち㘰〲搴晡㐴㌶㤳搰戸〰㑣戱扡㙡㉡㠲〸㠰愹㌴㥡㠶㐶昱敡愴〰㤸㡥㥥昳㔰户扢〱㑣㠳戸㄰挰㉣挶搴㍢搱愹㍤攱ㄷ〴攰㠶㘲〰慥户ㄵ〵㤷㐷㘷㈱㔲㈵㐷㌱㥦㐳扥戶㈸㠰㝤愱搶昷㘳戳㍦ㅡㄷ㠰〳慤慥㥡㡤㈰〲攰㈰ㅡ㉤㐴愳收㐲㈴〰㝥㡤㥥昳㔰敢摤〰收㐰㕣〸㈰挵㤸㝡㈷㍡㌵て㝥㐱〰捥㉢〶攰㕣㕢㔱㜰捤㜶ㅦ㐴慡攴㈸づ攱㤰捦㉥ち愰ㄱ㙡扤㠹㑤㌳ㅡㄷ㠰㈵㔶㔷搵㈱㠸〰㌸㡣㐶慤㘸搴〲㠸〴㐰ㅢ㝡捥㐳㥤敡〶㌰ㅦ攲㐲〰㠷㌳愶摥㠹㑥敤ぢ扦㈰〰挷ㄵ〳㜰慣慤㈸戸㤰㝣〰㈲㔵㜲ㄴ挷㜰挸㉢㡢〲㌸づ㙡晤㜸㌶慢搰戸〰㥣㘸㜵搵㠱〸㈲〰㝥㐷愳㤳搰愸㠵㄰〹㠰㤳搱㜳ㅥ㙡㤹ㅢ挰㐱㄰ㄷ〲㌸㡤㌱昵㑥㜴敡搷昰ぢ〲搰㔸っ挰愱戶愲攰敡昶挱㠸㔴挹㔱㥣挳㈱㌷ㄴ〵㜰ㅥ搴晡㕡㌶攷愳㜱〱戸搰敡慡ㄴ㠲〸㠰㡢㘸㜴㌱ㅡ㤵㠱㐸〰慣㐳捦㜹愸㠳摤〰搲㄰ㄷ〲戸っ昶㈱扤ㄳ㥤捡挲㉦〸挰扥挵〰㉣戰ㄵ〵㤷摣㜹㈹扤㤲愳戸㡥㐳慥㉢ち攰〶愸昵ㅢ搹摣㠴挶〵攰㡦㔶㔷㉤㐶㄰〱㜰ぢ㡤㙥㐵愳づ㠱㐸〰㙣㐴捦㜹愸㤹㙥〰つ㄰ㄷ〲戸㠳㌱昵㑥㜴敡㔰昸〵〱㤸㔰っ挰㜸㕢㔱㌰て搰㡣㐸㤵ㅣ挵晤ㅣ昲戸愲〰ㅥ㠴㕡㝦㠸捤挳㘸㕣〰ㅥ戱扡慡〵㐱〴挰摦㘸昴㈸ㅡ㜵ㄸ㐴〲攰㌱昴㥣㠷㡡戹〱㉣㠱戸㄰挰㔳㡣愹㜷愲㔳慤昰ぢ〲戰㑢㌱〰㈳㙤㐵挱攴挴㔲㐴慡攴㈸㕥攰㤰㜷㉡ち攰㈵愸昵㝦戲㜹ㄹ㡤ぢ挰扦慣慥㕡㠶㈰〲攰㔵ㅡ扤㠶㐶㉤㠷㐸〰扣㡥㥥昳㔰摢扢〱ㅣづ㜱㈱㠰户ㄹ㔳敦㐴愷㔶挰㉦〸挰挰㘲〰戶戰ㄵ〵㌳㈶扦㐵愴㑡㡥攲㘳づ㜹戳愲〰㍥㠵㕡晦㡣捤攷㘸㕣〰扥戴扡敡㈸〴ㄱ〰㕦搱攸㙢㌴㙡㈵㐴〲攰ㅢ昴㥣㠷慡㜰〳㌸ㅡ攲㐲〰㍦㌰愶摥㠹㑥ㅤ〳扦㈰〰㍦晦㔴攴㔴昸㈷㕢㔱㌰㡤㜳㍣㈲㔵㜲ㄴ㘵愵ㄸ昲て㌰ぢ㍥ㄵ搶愰搶㝢戳愹㐰攳〲㄰戲扡㙡ㄵ㠲っ㘷愰㍥㌴敡㡢㐶㥤㠸慥〰攸㠷㥥昳㔰㥦㈳㐷挷㤷愱ㄳ㈰㉥〴戰ㄹ散㐳㝡㈷㍡挵〹愳㈰〰敦ㄵ〳昰慥慤㈸㤸㕢㍡〵㤱〴挰㌶ㅣ昲摢㐵〱㙣ぢ戵扥ㅤ㥢敤㌹扡晣户挱㘱㔶㔷慤㐶愰攱㕣㥤㑡ㅡつ㐷愳㑥㐳㔷〰散㠰㥥昳㔰㉦扢〱㥣ち㜱㈱㠰㥤㘰ㅦ搲㍢搱愹摦挳㉦〸挰戳挵〰㍣㘳㉢ち㈶扣搶㈰㤲〰〸㜳挸㑦ㄵ〵㔰つ戵ㅥ㘵ㄳ攳攸昲〰攲㔶㔷㥤㠹㐰挳戹㍡戵㌴㑡愰㔱㘷愱㉢〰㤲攸㌹て昵戰ㅢ挰ㅦ㈰㉥〴㌰づ昶㈱扤ㄳ㥤㍡ㅢ㝥㐱〰敥㉥〶攰㉥㕢㔱㌰ぢ㜷ㅥ㈲〹㠰㘹ㅣ昲ㅤ㐵〱散〹戵㍥㠳捤㑣㡥㉥て㘰戶搵㔵㙢ㄱ㘸㌸㔷㘷づ㡤收愲㔱ㄷ愰㉢〰收愱攷㍣搴㑤㙥〰攷㐳㕣〸愰づ昶㈱扤ㄳ㥤扡㄰㝥㐱〰慥㉣〶攰ち㕢㔱㌰㌵戸づ㤱〴挰㐲づ昹戲愲〰㝥〳戵㕥捦收㘰㡥㉥て㈰㙤㜵搵㈵〸㌴ㅣ㉦㍤㐳愳㉣ㅡ戵ㅥ㕤〱㘰愲攷㍣搴昹㙥〰㤷㐲㕣〸愰〱昶㈱扤ㄳ㥤扡っ㝥㐱〰捥㈸〶攰㜴㕢㔱㌰㕦㜹㈵㈲〹㠰㔶づ昹戴愲〰摡愱搶㤷戲㔹挶搱攵〱㉣户扡㡡㜳㤹挳戹㍡㉢㘸㜴〴ㅡ戵〱㕤〱㜰㈴㝡捥㐳慤㜲〳戸ㅡ攲㐲〰㉢㘱ㅦ搲㍢搱愹㙢攰ㄷ〴攰㠸㘲〰㔶搸㡡㠲㐹搴敢ㄱ㐹〰㥣挴㈱ㅦ㕥ㄴ挰㈹㔰敢慢搹㥣捡搱攵〱晣摥敡慡ㅢ㄰㘸㌸㔷攷㜴ㅡ㥤㠱㐶摤㠴慥〰㔸㠳㥥昳㔰捤㙥〰㌷㐲㕣〸攰㙣搸㠷昴㑥㜴敡㘶昸〵〱挸ㄶ〳㤰戱ㄵ〵㌳扢户㈲㤲〰戸㤸㐳㑥ㄵ〵㜰〹搴晡愵㙣搶㜳㜴㜹〰㤷㕢㕤戵ㄱ㠱㠶㜳㜵慥愰搱㤵㘸搴㙤攸ち㠰慢搰㜳ㅥ㙡㝦㌷㠰㍦㐱㕣〸攰㕡搸㠷昴㑥㜴敡㜶昸〵〱㤸㕢っ挰ㅣ㕢㔱㌰摤㝣ㄷ㈲〹㠰㕢㌹攴㔹㐵〱晣〹㙡晤㌶㌶户㜳㜴㜹〰㜷㕡㕤㜵㌷〲つ攷敡摣㐵愳扢搱愸㝢搰ㄵ〰㝦㐶捦㜹愸㐹㙥〰㝦㠶戸㄰挰㝤戰て改㥤攸搴扤昰ぢ〲㤰㈸〶愰搶㔶ㄴ捣㠱摦㡦㐸〲攰㔱づ戹愶㈸㠰挷愱搶㥦㘰昳㈴ㅡㄷ㠰愷慤慥㝡〰㠱㠶㜳㜵㥥愱搱戳㘸搴㐳攸ち㠰㑤攸㌹て㌵摡つ攰㐱㠸ぢ〱㍣て晢㤰摥㠹㑥㍤っ扦㈰〰挳㡢〱愸戴ㄵ〵ㄳ昳㝦㐳㈴〱昰ㅡ㠷㍣戴㈸㠰㌷愰搶摦㘴昳ㄶ㐷㤷摦〲摥戱扡敡㔱〴ㅡ捥搵㜹㤷㐶敦愱㔱㡦愳㉢〰摥㐷捦㜹愸㉤摤〰ㅥ㠳戸㄰挰㐷戰て改㥤攸搴ㄳ昰ぢ〲搰户ㄸ㠰㍥戶挲㕦㉤㔰晥㌴㈲昵㘰㤶户て〷㥣摢户挱㍣㥣搳㔲晤㜳愸ち㥥扣戴慤扤㐵收搰晡攵愶戴捣㙤㘹㥦搲搰戶愴㌱戵㘲㡢㥣扤戰摦㘲戳ㄹ㌳摣慤㤸攸昶挹㕡㤶㉣㌱戳㝡慥慥㘵㘹㙢挶㥣㌱攵㝦㘱〶ㅣ敢㠷户㑥㈶扦㑢ㄵㅥ晦搹愴㙥〹㍣戱㤵攰㔱㔲晥㉣〲晡攷收愴㌶搹㌵㡦㉥㡢〶っ〷攴㠹捥㙦㘸㙦㌴晢攴㘴づ㕢㤶㉢㜲愰㠸戲㠱㙣敦摣晣挵㤸戳㥡搲㉦㌷扤戵㈱换㌹㈲扥ㄹ〳㉤搳搹收㈲㤴〸散搵搲搶挰㌲昰㝥戹昹慤愹收戶㈵㥣敤捣慣搸摣搳㤳㘹搱昲摣愴㠶收㌶愴㤱㜷㤱换〳㜲㜵㡢㕢づ挷㉦ㄲ㤶㌶㌵㑦㑦㉤㘹晢㥦㜸㔷ㄴ摦ㄶ㜹挸㕢愳㑡㔵㘹愹慡㈸慤昸㑦摦ㅦ敤㙢散㘳㕢㔸戵摥挳戰㥤戶户㌶愴㤷ㄲ㤸攴愸㐶㕢挶㐶摥挳㤲昲㑤㔸昲捦㙢扡摥㐲㕦㔱〲挷敡愹戴て㥣ㅦ敦昸㤹挷㜶㌰搷扦挱㜰晡㝥㡢㘶收昴〵㌳昲攵㍡晦愷摦㑣㤴㍦㠷挸摤慥㡥ㄸ〴攳晥搶㈶挴㡡〹㙥㔱搸㌳戱㈵戰攷摦㉣㐳㌹戱攱ㄶ摡㍦扦㌸つㄳ散㝤㜳戳㔳㘹戳ㄱ㜵〱㑤愹昶晥㔶㠷〵ㅡ愸愹㙦戳㜵㤳㕢㥡㥡㔲摣攴昸换㠰扡㑣慡搱慣挸㑤㕣摡摥㌲愷愱㔹捦愱㤱敤搲ㄶ愵㤶㐳㤴㕡㙥捤攰攷昶㘱扤㤰㉣㌳㔶换愲㔴㙢㐳晢攲愶㠶㑣〵㍢㥣㉦晤㥦搸㔶㜱晣㈸〳㑣攷攱ㅣ㑢晣㈵〱搶挴㍣摥敥㌱愸愲㈱㍡扥晤搸愲㑢㤵㠶㝦敡㍦㉣㈷挱㤱㐷㍥㔰昴敦ㄱ慤ㅣ㉦㌹ㄴ挹㔸㍥㤵愹㔸㉣㝥扡ㄲ㥢愸ㅣ㥣搴㍦㘸㠰㤷晥〳㑣戹挰㔷搹昳㘸㍡慤㌵攸つ㠳搰散㤶㔴㜶㕡㉡㠳㕦昹昴戶㝦攳㔳㠱户㤶㠷㥡㔶㠳搵ㅦ㤳㔱㔰㠴改敤㘵つ㔹戳戵㠲㠲㍡晣㠶愹㡣㜵㈳㥡昵ㅥ㘲ㅥ扣㔷㐹㜹㜹㥦㡡愰㕣㌳㥣㔸㈳散㌹㜵昷㙦愴㘶ㄴ挴晦㜰敦挴㜸㡥㍤ㄴ㤲㡦愸ㅦ戱㍡晡㑦㕣愷ㄷ㈰攴晡昸っ㝥愶挱㉦㘸捡㕦㠴搲晦摥㜸ぢ㌱㔰慥愱挳愸㑣㝥ㅤ挳ㄲ㤱ち㤴㔳㐸㙤㐹戹慣㐸ㅦ㔷㑤㠸㘶㤵㠳㔴㌸㍦戹搱敡戰㤵㥢搹㤰㜵㝣㘵敤〹㍥ㄹ㑡㑡㑢换昰㔶㙢晥㝡扡㠲戴〸搶㔴㘷㑡戱㠸摡ㅥ㐳搰㔸㐵戸㌵㜷ㄶ挴慦攷ㄶ敦昹〵捡摦㘱㠲㠹敤㕦昰㥦㍣㐲㈱扤ㄴづ㈵㈱昵ち㕡㠷㐲㕦㑡㉣㑣攰㡦㡢㘰㘸搴㍢㄰昲㕣挰昵挹愵摥㐳㤷㥦㕥㈵ㅡ㝦㠱搴摤愳愵㝡ㅦㅥ㍣㘲敡ㅡ〳㝦㠰㈵ㅥ㠸㍡㌶捣ち㐸扢摥㌰㍦愴〷㕥㍡㝦搰挶〵㜹㝤㠴〵㘷㌵㈸戰㔷㈳〴ㅢ扤てつ㍦づ㌶攸㑢㠳㝥㌴昸〴〶㝣挷戵晥攸〵㤲㤴ㅦ挷〴㤰㌴攰〰㤲㕦戸㌲戸㐸㙥挶っ㥢㌳挳㡦㌰昰㤳晣ㄹ㌲㈱愹换㙦戹搰㉢昱㝤挶㈸扥㘹㐲㙤㈰㠳㜰㜵㍤搴戶㠴戴㙢㙡愵㜰㈳ㄷ㝤㉢〹㘲㜵ㄴぢㄵ〲愸㙤つㅢ㝤㌰つ㔹挴㄰㘰戰つつ㠶搰㠰㜵つ㐲㙤㕢昴㡡㔰㐳搹㙤〰戵敤攱〰㙡㉣㜴㜰㌲戸愸つ㘵㠶㘱捣挰愲〴㍦㌵㔶㈲㔸摢㕦㈵㑣扡扤晤戱㜶㐱㐸づ㘷㘰ㄶ㌱㜸㐸㡥㠰戴㙢㤲㉣㜶挰ㄳ㍦攸㘲㄰㉣挸㡢ㄵて捥㙡㔰㘰㙦㝦㍢挲㐶摦㠹㠶慣㠶〸㌰搸㤹〶㈳㘹挰〲〹㈱戹ぢ㝡挱㈴昹㈳愶〰㤲愳攱〰㤲㐳㕤ㄹ㕣㈴㜷㘵㠶㌱捣挰敡〶㍦㐹㤶㌴㔸㈴㜷㠳㐹户㐹戲〸㐲㐸㠶ㄹ㤸搵㄰ㅥ㤲搵㤰㜶㑤㤲㔵ㄳ㜸攲㌲㉡㠳㌸㈴㔹㍡ㄱ〰㉡〶ㅢ扤㠶㠶㉣慢〸㌰㠸搳愰㤶〶慣戴㄰㤲〹昴㠲㐹昲㈷㕡〱㈴挷挲〱㈴㔹㝡攱㘴㜰㤱摣㥤ㄹ㝥挵っ㉣㤳昰㤳㥣〰㤹戵㈷㤳愴㍣晣㝢昲㐴㤸〸戵㍤ㄸ㘴ㄲ㝡ㅥ㙡ㄳ㈰敤㥡ㅡ㑢㉤昰㐴ㅤ〶㠳㘰㐱㕥慣户㜰㠶㑣㠱扤晤㑤㠲㡤㍥㤹㠶慣挵〸㌰㤸㐲㠳愹㌴㘰㜹㠶㔰㥢㠶㕥㌰㌵晥搸㉣㠰摡㥥㜰〰㌵搶㙢㌸ㄹ㕣搴㘶㌰挳㑣㘶㘰㙤㠵㥦ㅡぢ㉡扡愰挶㜲ぢ愱㌶㥢㐱㔸㜷攱愱㌶ㄷ搲慥愹戱㍥〳㑦晣㜶㡤㐱ㅣ㙡㉣搲㜰㠶㑣愱㑤㙤㉦搸攸㝢搳㤰〵ㅣ〱〶晢搰愰㡥〶慣改㄰㙡昳搱ぢ愶挶㥦捤〵㔰摢ㄷづ愰㤶㜲㘵㜰㔱摢㡦ㄹ昶㘷〶ㄶ㘴昸愹戱ち愳ぢ㙡慣搱㄰㙡〷㌲〸㡢㌵㍣搴ㄶ㐲摡㌵㌵ㄶ㜵攰㠹㕦挶㌱㠸㐳㡤㤵ㅤ〱㔰㝥〳ㅢ扤㥥㠶慣晡〸㌰㌸㤸〶㈹ㅡ戰㄰㐴愸愵搱㉢㐲つ㍦〰っ愰㤶㠵〳愸戱㌲挴挹攰愲㘶㌲㐳㡥ㄹ㡥㠱㠱㥦摡㜱㤰㜵㐱㡤㠵ㅤ㐲㙤㌱㠳戰挲挳㐳敤㄰㐸扢愶挶㑡㄰㍣昱扢㍢〶㜱愸戱ㅣ挴ㄹ㌲㠵昶戶搶〸ㅢ扤㠹㠶㉣ㄵ〹㌰㘸愶㐱ぢつ㔸㍤㈲搴㤶愰㔷㠴ㅡ㝥晥ㄴ㐰慤ㄵづ愰挶㜲ㄲ㈷㠳㡢㕡ㅢ㌳昰愶〲㡡愵ㅦ㝥㙡慣昷戰愸昱㥢戱㍣慡搱扡扥〵㉢㔶㠳〸戵㘵っ挲戲㄰て戵攵㤰㜶㑤㡤攵㈳㜸㘲戲㠰㐱戰㈰㉦搶㤰㌸㐳愶挰愶㜶〴㙣昴㈳㘹挸晡㤲〰㠳摦搲攰㈸ㅡ慣㠳㠱㔰㍢ㅡ扤㐰㙡昲愳捣〰㙡挷挰〱搴㔸㠳攲㘴㜰㔱㍢㤶ㄹ㡥㘳〶搶㡢昸愹戱㐸愴㡢㙤㡤㈵㈴㐲㙤ㄵ㠳戰㤶挴㐳敤㐴㐸扢愶挶㥡ㄳ㍣昱㥢㐱〶㜱愸戱昰挴ㄹ㌲㠵㌶戵㤳㘰愳㥦㑣㐳ㄶ愵〴ㄸ㥣㐲㠳搵㌴㘰㥤㡡㔰㍢ㄵ扤㐰㙡昲昳搲〰㙡扦㠷〳愸戱㜰挵挹攰愲㜶㍡㌳㥣挱っ㉣㌲昱㔳㘳㘵㠹㐵㡤攷㜵昲昰㙦㙢慣㍢ㄱ㙡㘷㌲〸ぢ㔰㍣搴捥㠲戴㙢㙡㉣㔴挱ㄳ扦㐸㘴㄰㉣挸㡢搵㉡捥㤰㈹戰愹㥤〳ㅢ晤㕣ㅡ戲㤲㈵挰攰㍣ㅡ慣愵〱㡢㕢㠴摡昹攸〵㔳攳て㘵〳愸㕤〸〷㔰㘳戵㡢㤳挱㐵敤㈲㘶戸㤸ㄹ㔸㤹攲愷挶㜲ㄴ㡢㕡搱㍤㤴挵㉡㐲敤ㄲ〶㘱搵㡡㠷摡㝡㐸扢愶挶敡ㄶ㍣昱㝢㐷〶㜱愸扤㡡㈵㘷挸ㄴ摡搴㉥㠷㡤㝥〵つ㕦ぢ㌶戸㤲〶㔷搱攰㜵ㄸ〸戵慢搱ぢ愴㈶㍦昹つ愰㜶つㅣ㐰㡤㈵㌲捥㄰㕣搴慥㘵㠶敢㤸㠱攵㉣㝥㙡慣㘱改㘲て㘵㠵㡢㔰扢㠱㐱㔸敡攲愱㜶ㄳ愴㕤㔳㘳㐹っ㥥昸㌵㈵㠳㌸搴㔸ㄷ攳っ㤹㐲㥢摡ㅦ㘱愳摦㐲㐳搶捣〴ㄸ摣㑡㠳㡤㌴㘰ㄹ㡤㔰晢ㄳ㝡㠱搴攴挷换〱搴㙥㠷〳愸戱慥挶挹攰愲㜶〷㌳摣挹っ㘵㌸摥晢愹戱昰挵愲㔶捥㈸㝣昸昷㔰㤶挵〸戵扢ㄹ㠴昵㌱ㅥ㙡昷㐰摡㌵㌵搶搱㤰㡢㝥㉦㠳㘰㐱㕥㉣愶㜱㠶㑣㠱㑤敤㉦戰搱敦愳㈱ぢ㙤〲っ敥愷挱〳㌴㘰敤㡤㔰㝢㄰扤㘰㙡晣ㄹ㜶〰戵㠷攱〰㙡㉣挶㜱㌲戸愸晤㤵ㄹㅥ㘱〶ㄶ捥昸愹戱㕡愶㡢㍤㤴戵㌴㐲敤㔱〶㘱㔱㡤㠷摡攳㤰㜶㑤㡤挵㌷㐲敤〹〶㜱愸㔵㐲敡っ搹㐵敤㐹搸攸㑦搱㤰搵㌹〱〶㑦搳攰ㄹㅡ戰㘰㐷愸㍤㡢㕥㈰㌵昹㐱㜹〰戵攷攰〰㙡慣攰㜱㌲戸愸晤㥤ㄹ晥挱っ慣戶昱㔳㘳㠹㑤ㄷ㝢㈸ぢ㜰㠴摡ぢっ挲㑡ㅣて戵㤷㈰敤㥡㕡ㅣ㙥㐲敤㥦っ攲㔰㘳搹㡥㌳㘴ㄷ戵㤷㘱愳扦㐲挳㐴戰挱扦㘸昰㉡つ㔸攵㈳搴㕥㐳㉦㤰㥡晣㌴㍥㠰摡ㅢ㜰〰㌵㤶晤㌸㐳㜰㔱㝢㤳ㄹ摥㘲〶㤶攸昸愹戱㉥愷ぢ㙡慣摡ㄱ㙡敦㌰〸换㜷㍣搴摥㠳戴㙢㙡㉣昳ㄱ㙡敦㌳㠸㐳㡤戵㍥捥㤰㕤搴㍥㠰㡤晥㙦ㅡ戲づ㈸挰攰㐳ㅡ㝣㐴〳㤶〶〹戵㡦搱ぢ愶挶ㅦ昹〷㔰晢ㄴづ愰挶㕡㈱㈷㠳㡢摡㘷捣昰㌹㌳戰慥挷㑦㡤挵㍣㕤散愱㉣昵ㄱ㙡㕦㌲挸挱攸㜹愸㝤つ㘹搷搴㔸ㅢ㈴搴扥㘱㄰㠷ㅡぢ㠴㥣㈱扢愸㝤ぢㅢ晤㍢ㅡ㘶㠳つ扥愷挱て㌴㌰㘱㈰搴㝥㐴㉦㤰㥡摣慥㈰㠰摡捦㜰〰㌵ㄶㄸ㌹㐳㜰㔱晢㠵ㄹ㑡㌰㙢愱㔸っ攴愷挶ち愰㉥戶㌵搶〷〹㌵㕣搸㉥㔱换搰昳㔰挳㉦㡡扢㐱㙤㌹摣㠴㕡㌹㠳㌸搴㔸㔵攴っ搹㐵㑤㠳㡤摥㥢㠶慣㌸ち㌰愸愰〱敦㠴愶㔸㠴㈴搴㐲攸〵㔲㤳ㅢ㉦〴㔰敢ぢ〷㔰㘳㔵㤲㤳挱㐵慤ㅦ㌳昴㘷〶㔶㄰昹愹戱㙣愸㡢㙤㡤㐵㐵㐲捤㘰㄰㔶ㄷ㜹愸㙤づ㘹搷摢ㅡ慢㤰㠴摡ㄶっ攲㔰㘳㈹㤲㌳㘴ㄷ戵㠱戰搱〷搱㤰㘵㑡〱〶㕢搲㘰㉢ㅡ戰㜲㐹愸㙤㡤㕥㈰㌵戹㠵㐴〰戵㙤攰〰㙡㉣㘵㜲㌲戸愸つ㘱㠶㙤㤹㠱㘵㐷㝥㙡㤷㐰搶挵戶㜶㈹㑣㠴摡昶っ挲㤲㈴て戵㘱㤰㜶㑤㡤愵㑢㐲慤㤲㐱ㅣ㙡㔷㐰敡っ搹㐵㙤㌸㙣昴ㅤ㘸挸摡愶〰㠳ㄱ㌴愸愲〱换㥤㠴摡㡥攸〵㔲㤳㥢㘱〴㔰摢ㄹづ愰挶晡㈷㈷㠳㡢摡㐸㘶搸㠵ㄹ㔸慢攴愷昶㈷挸扡愰挶昲㈵愱㌶㥡㐱㙥㐷捦㐳㙤っ愴㕤㔳㘳扤㤳㔰摢㡤㐱ㅣ㙡㉣㝡㜲㠶散愲ㄶ㠶㡤ㅥ愱㈱ぢ愲〲っ慡㘹㄰愵〱㙢愴㠴㕡っ扤㘰㙡扣慤㐷〰戵㌸ㅣ㐰敤㍥㔷〶ㄷ戵㕡㘶㐸㌰〳ぢ㥣晣搴㔸搵㘴㔱㉢㝡㤶换㥡㈷愱㌶㤶㐱㔸晣攴愱昶㉢㐸扢愶挶㈲㈹愱㌶㡥㐱ㅣ㙡慣㤴ち㠰戲〷㙣昴昱㌴㘴ㄵ㔵㠰挱〴ㅡ㑣愴〱ぢ慢㠴摡㈴昴㠲愹昱〶㈵〱搴愶挰〱搴㔸㘹攵㘴㜰㔱㥢捡っ搳㤸攱㌵ㄸ昸愹戱ㄴ慡㡢攳ㅡぢ愵㠴摡㥥っ挲㡡㈹て戵㤹㤰㜶㑤㡤㤵㔵㐲㙤ㄶ㠳㌸搴㔸㕥攵っ㤹㐲晢扢挱㙣搸攸㜳㘸挸搲慢〰㠳戹㌴㤸㐷〳㔶㘳〹戵扤搰ぢ愴㈶户㕡〹愰戶てㅣ㐰㡤攵㔹㑥〶ㄷ戵㍡㘶㤸捦っ㉣收㤰㤱㉦㘰捦ㅥ㜹㌹㈷攴晤昳捣〵㌵〰㤲㈱挷㙡㠰扡昶ㄵ㡤愸挰攰㈲攷㥤慤㈵捥愰㠷㐴㠶搹昰㤶㔶捣摢㤵昹敦ㅡ搱攱晢ㄴㄲ昷ㄹ攸扢㈳㠷戸㔱挳㘲㠳昲㙢㝥㈸扣敢㐴㠷㍦〷㥥晦㜹㍥㝤昸搰昶挳㄰〷捥㘹挸戴戶戴戵攴摡㠷搵愱扡㘸ㄸ敦㜰㤲㉢㈹〹㑦㉣扦ㅡㄱ〳㜳㜲挵捡㥡㜹敦挸㘵晣挵㝦攸搰收㤶挳㥢㘵㌴攵㙤扣搱㡢昰敡摤㥢㘹㐲捣挳挷づ㠰㘷戰㌰㠱捥晡〱㘸晢昵㌲㌸戳㑦㘳敤㐰昴慢㈶㑦㥡扣㑦㝤㙤㑤㍣㔱㔳㔳ㅢ㡥㔷攷㜲戱㜸㙤㙤㍡ㅤ㑤㘵愲改戰㤹㑤挶ㄳ㠹㔸搶㤰㐲〰挶㌸〸㍥〶愷晥㈵摤㐲昶㔸〳㈰㍤敡捡㑢㜱㈲搴摤㔹㜹搸㤷愸戴捡愸慣㌲换㝡昷㔶㔵扥ㅢ㤱ㄴ捣收戳愶㐶敥攴愰㘹㥣捣㉦㕦て㔸摤㜳攲〰昳敦〵㥤㜹㍡愷搷㘳〸晡挱㘸㐲㐶㉦〸㈸搳㔲攸昶㥦㍣愹摥㔵㤴愴愵㈱摢っ㌲敦㍤㍤戵っ挴㝤㈱㤶㈲〶摣㉣戴捤㈸戳愳攸㤵っ㙦㐲慦て挷㤲搲㈰ㄷ㐸㡢㈰攲㠲扣㉡㈰攵㔶慤捥挳㡡㜰㕢㠲〲㜷愸㠳㐹搱つ㐴㥤〳㌳㙥㈴摥㌷㔹㐷㈴戸攱㕡㍡㕡扣挹㈱㍢㥦搶㠸扥昵㈶挷挳挹㐴摣㡣㈴慢慢搳搱㔸㈶㤹㐹㘷㔳㐹戳㈶㤱㑤搶㈶挲愹㔴㌸㘲昴㜱挶搸〴ㅦ愳慦搳㙢㘶慦㥦搳愳㑥ㄹ攸昱㡤㔶㘷㘰㈰㝣ㄳ戰㕣愲ㅦ〶㤵摥㡡㈶㘴㙣〶〱㘵㕡ㅢ扡㝥㤸敤㤰〵挰㕣ち戱ㄷ收收㜶ㄴ㝤㘷㠶㍦ㅣ㝡戹ㅤ愷ㅡ〸戹挰㕣〱㔱〷捣㉤㈱ㄵ㤸㈷㘲㐰づ㑣㥤㌰戹㘳愹㔵㤰ㄶ㜲摢ち㑥戴搰㡦㐲ぢ㙥㕢摢愱戵愳搱户戸㤹㤱㑣㈴ㄳ慢㑤㈴㌳㜱散ち㌵昱㔴㌸ㅡ㑤㘴攳㌵㘶慥㍡ㄳ慦㌵㤳挶㘰㘷㌸㉢攱㘳㙣攳昴㠴摢㄰愷㐷㥤摡ㅥ㍤攱㜶戴㥢摢昱㔰改慢搰㠴㡣愱㌰挰戳㐴㈷㌷㥤愰㜴㘲㌱㠶㌹昲摤愸㍣㤹昲㌰㤶搴㜰挸㠵挴㙡㠸㍡㐸㡣㠰㔴㐸戴扢㐸㘸愷挱愴昸㘶搵ㅡ㠸愷ち㤱攰㠶挲㝣戴挰戳愳㥤㑦㍢〳㝤ぢ㑦㉡ㄵ换㈴愲㌵㠹㐸㌸㔲ㄳ㑢攵挲挹㕣扡㈶㥡捥搴搴㈶搲挹㙣㈴ㄵ㌶㘴㕡㥦㌱搶挰挷搸搹ㄹ昱㤹散㡤㜴㝡搴愹搱攸〹㥥㐶㌷㥥戳愱搲捦㐱ㄳ㌲㜶㠵〱㥥㈵摡戹攸晡㌷慢昳㈰ぢ搸慣搶㐲散摤慣挶搸㔱昴㌸㐷㜵〱昴㜲㌷㔴ㄵ㠶㕣㘰㕥〴㔱〷捣㙡㐸〵㘶摡つ㜳ㅤ㑣㡡挳㍣㌸㄰㈶愷敦攱㠶㕦〲愰〵捣㤸㥤㑦㕢㡦扥〵㌳㔹ㅢ慥㡥㈵㔳攱㕣㙤㙤㜵㉣㔲㤳㑣㘶慡㤳㠹㥡㘴㍣ㄹ㡦搷搴挶慡搳㠶捣散㌳挶㘵昰㌱攲捥㠸㉦㘷慦搶改㔱愷挶愲㈷㌰て㜴挳扣ち㉡晤㙡㌴㈱㘳㜷ㄸ攰㔹愲㙤㐰搷て昳ㅡ挸〲㘰㕥ぢ戱ㄷ收慦散㈸晡㌸㡥敡㝡攸攵㜶慦㙡て挸〵收㡤㄰㜵挰㥣〰愹挰摣换〵㔳㈷㑣搹㐷攷〶㜲㥢〸㈷㕡攸户愰〵户㐹㜶㘸敤㔶昴㉤㙥搵挹㔸㉥㔱ㄳ㑦㘶戲㐹㌳㠶挳㕣㍡㥢㐹收㈲挹㕣㉥㘱㐶攲搱㘸摡㤸散っ㘷㈳㝣㡣㈹㑥㑦戸㑤㜵㝡搴愹㍤搱ㄳ㙥㝢扡戹摤〱㤵㝥㈷㥡㤰㌱〳〶㜸㤶攸攴愶ㄳ㤴㑥㉣挶㑣㐷㍥㠵捡㝢㈹㥦㡡㈵㌵ㅢ㜲㈱㜱ㅦ㐴ㅤ㈴收㐲㉡㈴昶〸㈴昱慢㐰ㄲ㥣㤴㐷㄰晣慡ㄸ㉤㐸散㘵㠷搶ㅥ㐶摦㈲ㄱづ㘷㌲改摡㘴戴扡㍡ㅥ㡥愵㙢挲挹㥡㘸捡㐴㕢㕢ㄳ挹愵㘳搱愸戱户㌳㥣扦挲挷搸挷改〹〹㤹慡㘷㝣敡搴扥搰〹㠹戸㥢挴㘳㔰改㡦愳〹ㄹ晢挱〰捦〲ㄲ晢㍢昲㔹㔴㍥㐳㠷搹㔸㔲〷㐲㉥㈴㌶㌱㍣㈵㝣㉤㠴㔴㐸㡣づ㈴戱㑢㈰〹㑥戴㈳〸㙥㝤㠵ㄶ㈴㝥㘳㠷搶㕥㐰摦㈲ㄱ㡤㠷戳搵㌸㥤㌱㘳搸㤷挲改敡㐴㉥㘶搶愰㌶㉤ㅡ㐹㤸搱㘴㙤㡤㔱敦っ攷㐵昸ㄸ〷㍢㍤㈱㤱㜲㝡搴愹㉣㝡㐲㘲㠴㥢挴㉢㔰改晦㐲ㄳ㌲㑣ㄸ攰㔹㐰㈲攷挸昷愱昲㑤㍡搴㜱㥤ㄷ㐳㉥㈴摥㘶㜸㑡昸㍡〴㔲㈱戱㑤㈰㠹慤〳㐹ㅣち㈷〴挱㍤㠷搰㠲㐴愳ㅤ㕡晢〰㝤㝢㥢挸愵㈲㐹㥣捡㘵搳ㄹ㌳㤶慥㡤㈷挲攱㤴㤹慤捥愴㜳昱敡㠸㤹挸ㄸ㑤捥㜰晥つㅦ愳搹改〹〹㤹㔲㘷㝣敡㔴㉢㜴㐲㘲㜳㌷㠹㑦愰搲㍦㐵ㄳ㌲㌸㐹㡥㘷〱㠹㜶㐷㝥〰㤵㕦搱㠱㜷㠰㔰换㈰ㄷㄲ摦㌰㍣㈵㝣㉤㠷㔴㐸㔴戸㐹散〷ㄳ㌹㑥㘸㠱㈴㔶挰㠹ㄶ晡て㘸㐱攲〸㍢戴昶㈳晡ㄶ〹摣〸㍦㕣㡢つ㈲㥢捣㈵㘳㌸改㐹搴㠶㜱㑥〴㈹㍥摣搳㤹㔴挴㌸搲ㄹ捥㑦昰㌱㝥敢昴攴㐴㔷愶挹ㄹ㥦㍡㜵っ㜴㐲愲挴㑤㐲㤵㐳㕦㡡㈶㘴ㅣぢ〳㍣㑢㜴㥥㔰敡㍣㠳搴㌳っ㝡㥣㈳㍦㤸捡摥㜴㐸㘱㐹慤㠲㕣㐸昰敦づ㜴㤰㌸ㄱ㔲㈱昱昵昷慥戳㥡㡥㈳收㤷㤰ㄶ㥥搵㜰㤲ㅢ愹㔰戱㠹㔰㈰㜱㤲ㅤ㕡敢㡦扥㑤㈲㥡㡢㐶挲㌵戱㌴㜶ㄲ㌴㠹㔴㈴㥡㐸㐴㔳戱㜴㜵㍣㙥收㙡慡㡤㤳㥤攱っ㠰㡦㜱㡡搳㤳㙤㘲戵搳愳㑥晤ㅥ㍤㈱昱㌱〶搳㜱㌶戸〵㔴晡㐰㌴㈱㠳㤳搹㜸ㄶ㙣ㄳ㘷㌸㜲摥㔲㐲ㅦ㑣㠷挵㈴㜱㈶攴㐲㘲〸挳㔳挲搷㔹㤰ち㠹户摣㈴㜸㔶㈳摢挴ㅢ㠱㈴㌸㜱㉤㈴㠶㈲ㄴ㐸㥣㘳㠷搶㠶愱㙦㤱挸愶㙢挳戹敡㘸㍡㤲㐹㘶㘳挹㜸㉡㔱㤳㠸攱敢㑦㌲㤱换ㄱ㔱捣㌸搷ㄹ㑥㈵㝣㡣昳㥣㥥㥣挰慣㜵㝡搴愹ぢ搱ㄳㄲ㉦扢㐹㔴㐱愵敦㠸㈶㘴㜰㠲ㅡ㑦捣㤳㘳㔰㍡捦㔸㜴㥥㥦ㄸㄷ㍢㜲晥㝣㐲ㅦ㐵㠷ㄶ㉣愹㑢㈰ㄷㄲ扢㌲㍣㈵㝣慤㠷㔴㐸㍣敢㈶搱戱㜷㍣ㅤ㐸攲㌲㌸〹㠹〸㐲㠱挴攵㜶㘸慤ㅡ㝤㡢㐴㈲㤶愹㐹㔴愳㌵愳戹㔸愴㍡㥢㐸㔴㘳㌹㕢㤳挸搴㐶㌲戵搱戰㜱㠵㌳㥣㈸㝣㡣㉢㥤㥥散ㅤ㌲㐵捤搱㔳愷慥㠱㑥㐸㍣敡㈶㔱ぢ㤵㥥㐰ㄳ㌲慥㠵〱㥥〵㝢挷㜵㡥㝣㈹㤵攳攸戰㡣敢㝣〳攴㐲㘲㍣挳㔳挲搷㑤㤰ち㠹扦戸㐹㜴散ㅤ昷〴㤲戸ㄹ㑥㐲㘲㌲㐲㠱挴ㅦ敤搰摡ㄴ昴㉤ㄲ㘹戳㌶㘱搶㠶㜱㍡㕢ㅤ㡢愵愳搹㔴㉣㥣㠹挴戰㡢攰挳ㄴ㝤搳㤰戹㘷㡥㜰㉡㝣㡣㕢㥤挱挹摥㈱搳捥㡥㑥摤づ㥤㤰戸摤㑤㘲〶摣昴㤹㘸㐲挶ㅤ㌰挰戳㘰敦戸搳㤱昳㙥ㄳ晡㍣㍡ㅣ㠵㈵㜵㌷攴㐲㘲㙦㠸㍡㐸摣〳愹㤰戸挱㑤愲㠱敢挹㙦㍦搷〵㤲戸ㄷ㑥㐲㘲〱㐲㠱挴㕦散搰摡扥攸摢挷㠹㘴㌶㘷㈶㘳昱敡㥡㜴㌸㔶㤳慡挵㠹㔶搶挴㘵〲㌳㥣㠹㘶㜰㑥㘱摣攷っ㘷㍦昸ㄸ昷㍢㍤昹昶昳㠰搳愳㑥㍤㡣㥥㤰戸搲㑤攲㈰愸昴㠵㘸㐲〶㈷㠷昱㉣昸昶昳㠸㈳㍦㥥捡ㄴㅤ㔶㘱㐹㍤ち戹㤰挸㌰㍣㈵㝣㍤づ愹㤰戸搰㑤愲㘳敦㌸㍦㤰挴ㄳ㜰ㄲㄲ㡢㄰ち㈴㥥戴㐳㙢㡢搱户㐸搴㤸㤱㜴㌴㕣ㅢ㑦愶挳改㤸㤹挸愶捤㐸㑤㌵㉥㤱㠴昱愵㍡㤶捥㔴ㅢ㌲㐷捣ㄱ㌶挰挷㜸摡ㄹ㥣散ㅤ捦㌸㍤敡搴㜳攸〹㠹戳摣㈴㥡愰搲昹愷㘹㐲〶㈷㝣昱㉣搸㍢晥攱挸㑦愱戲㡤づ慢戹捥㉦㐰㉥㈴㤶㌲㍣㈵㝣扤〴愹㤰㌸挵㑤愲㘳敦㌸㈹㤰挴㍦攱㈴㈴㔶㈰ㄴ㐸扣㙣㠷搶㡥㐰摦㈲㤱㐹挷戲愹㘸㙤捥㑣搴攴㘲㤹㜸㉣㤱ぢ㘷㤳改㈸捦戲㜲昸㔸㐹ㅡ㌲敦换ㄱㅥ〹ㅦ攳㕦捥攰㘴敦㜸搵改㔱愷摥㐰㑦㐸ㅣ攷㈶戱ㄲ㉡晤ㄸ㌴㈱攳㑤ㄸ攰㔹戰㜷扣攵挸㜹㈳ち晤〴㍡㥣挹㜵㝥〷㜲㈱昱㍢㠶愷㠴慦昷㈰ㄵㄲ换〳㐹㉣ぢ㈴昱㍥㥣㠴挴㙡㠴〲㠹て散搰摡愹攸㕢㈴愲搹㐸㍡㡥慦㘸㍣㥤挲㍥㠲ぢ㉡㤱㘸㉡ㅤ愹挶㤵㠱㜸㉥㡤㌳慢㝦㍢挳㌹つ㍥挶㠷㑥㑦㐸㝣攴昴愸㔳㥦愲㈷㈴㤶戸㐹慣㠱㑡㍦ㄳ㑤挸昸っ〶㜸ㄶ㤰昸摣㤱昳㡥ㄴ晡戹㜴㔸换㜵晥ㄲ㜲㈱戱㤶攱㈹攱敢㙢㐸㠵㐴捥㑤愲㘳敦挸〶㤲昸〶㑥㐲攲㈲㠴〲㠹㙦敤搰摡挵攸㕢㈴戲戹㕣摡捣挴慢搳改㔸ㅣ㔷㐹慡ㄳ㌸戹㡣搵挶㜰㘵㈰㤲捥挶慢ㄳ挶㜷捥㜰搶挱挷昸摥改挹摥昱㠳搳愳㑥晤㡣㥥㤰昸㡤㥢挴㘵㔰改㤷愳〹ㄹ扦挰〰捦㠲扤㠳㘳ㄴ昹㍡㉡㌷搰攱ㄲ慥㜳㈹攴㐲攲㕡㠶愷㠴慦㌲㐸㠵挴㝣㌷㠹㡥扤㘳㥦㐰ㄲ攵㜰挲ㄳ㌷戶㐲㈸㤰攰㈴㉡愳㘹㌷愱㙦㤱挸㈵攲搱摡摡㘸愶㌶㤵㑤挶挲戵ㄱ㝥㜶攰㘳搵捣㈴捣㕣㍣㥡㡥ㅢ扤㙤ㅦ晤㘶昸ㄸ㥣㘵㤵挱挹㌶愱㍢㍤敡㔴㕦昴㠴挴㙣㌷㠹㡤㔰改㝦㐲ㄳ㌲晡挱㐰搶搸昷㕤戴扦㈳攷㍤㉡昴扢攸挰㥢㑣㈸挳〹晦㘷㠶愷㠴慦捤㈱ㄵㄲ㤳摣㈴㍡戶㠹〹㠱㈴戶㠰ㄳ㥥㈸㈸㐲㈸㤰ㄸ㘸㠷搶敥㐷摦㈲㠱㉢ㄶ挹㐸〲挷挹㙣㙤㍣㤶っ愷搲戸㜴㔶㠳换㐲㜱㌰㐹攳敡戲㌱挸昶搱ㅦ㠰㡦挱㤹㔳㈱㈱摢挴㔶㑥㡦㍡挵ㄹ㔱㈱㌱搶㑤攲慦㔰改㡦愰〹ㄹ㐳㘰㄰戴㑤㙣敢挸㜹戳ち晤〹㍡昰㙥ㄳ㑡愶㍥㈹㝡㡡攱㈹攱㙢ㄸ慣㠵㐴搸㑤愲㘳㥢ㄸㄳ㐸愲ㄲ㑥㜸攲㜶搱〸〵ㄲ挳搱㘱㌴敤㌹昴㉤ㄲ昱㕣㌶ㅢ捥挴㈲㘶㍡㡤搳㠸㑣㉣ㄱ㡢㘷攳㠹㑣㈶ㅢ㡢搶昰㠳搴搸挱昶搱晦づㅦ㘳㠴搳㤳㙤愲捡改㔱愷㌸换㈹㈴㜶㜶㤳㜸ㄱ㉡晤㈵㌴㈱㘳㈴っ㠲戶㠹㕤ㅣ昹慤ㅣ敢慢㜴搸㠸㈵㌵摡〹晦㍡挳㔳挲搷ㄸ㐸㠵挴昶㠱㈴戶つ㈴戱ㅢ㥣昰㉣搱摦㐶㈸㤰〸摢愱戵㜷搰户㐸攰摡㘹㈴㥢愸挱㐱〲㡦ㅡ㝣㉦挵㔷㔲㈰〹㠷愳搹㕡㥣㔸㈴㡣㠸敤愳扦ぢㅦ愳摡改〹㠹愸搳愳㑥㜱收㔲㐸㙣改㈶昱㙦愸昴て搱㠴㡣㕡ㄸ〴㤱攰㝣愶挸㜹晢ち晤㌳㍡昰晥ㄳ㑡愶㈸㈹晡㠲攱㈹攱敢㔷戰ㄶㄲ㝤摤㈴㍡捥慣㐲㠱㈴挶挱〹㑦晣㉥ㄹ愱㐰㠲㤳㤲㡣愶㝤㡢扥㐵〲晢〱㉥㐹愴戳ㄱ戳㈶ㅡ换攵㈲昸㠳〱攱㔴愶挶㑣攳㥢㘹戲㍡㘱ㅡ攳㙤ㅦ晤㍢昸ㄸㄳ㥣㥥㥣㔹㑤㜴㝡搴愹㈹攸〹㠹㌲㌷㠹㥦愰搲㝦㐶ㄳ㌲愶挲㐰搶戸つぢ慥敢捡㥣愳ㄴ昹晤ㅣ㙢㉦つ捤〳㕣㘷㤹㜶愴愸ㅣ愲づㄲ㌳㘱㉤㈴扥晦捥昵㕤戴攳㌸昱㉤愴㠵摦㐵㘷挱〹㑦㔴㤲㈰ㄴ㐸捣㐶㐷㐸㠴搰户㐸攰㙦摡攱㙡㝡㉡ㄲ㌳挳㌸挷慣㡥愴㈲戹㜰ㅡ摦挹㤲㌹㑣㑣攱㔴摣㤸㘳晢攸㝤攰㘳捣㜵㝡㜲㥣㤸攷昴愸㔳晢愰㈷㈴㍥挷㘰㍡扥㡢づ㠰㑡㌷搰㠴㡣㍡ㄸ挸ㅡ晢扥㤵捦㜷攴扣愱㠵㍥㠸づ㡦㘲挹㔸〰㌹㥥㈸改㠰愸㕦慦昲〳搰搹摤㌷㑦ㄵ晣㑢昶㔱晥扦㌵㌰ㄵ㝦㍢㠰戵㌸㈵扤昰ㄳ㕥敢㠷慦㘵愵㘳晦戳㔸㥣〹攳敦摥昹㉡㝦て敢晡㝦㠸挳㜷㈳㍦㌷挶㠸㐳昱搲〷㘳㠵换㌹愷ㄷづㅡ㘲㘷㝦㜲づ㡥㈵㠳㥡㘶戴㘱㐶っ㝦扡㜰㝥换挴㡥扦㝢户㤹㌳㔳㌶捡戹〵㝥㔵㕥㌲㌱摤㠶㝢㈶戴㥢㡥摢扣搶づ㍦摣㔲ㅥ㜳㥥㔰㡣攲つ昳〷攵㝢慥ㅦづて挹㑢㘷攰㐶摦扣㕢㠶ㄳ戱つ扦㥤㉤㉢敤愵〲㝦换㙦晦㠵㍢晥㔲㤸搱昰攷ㅤ㘶㘴〹㘰㐸挰捦愶㈷㌵戴换㙤〷戶㠵㕥改㥣㐰搵㠶㄰搳戸ㄱ昳㐶挴捡摦挲晢搰敤ㄴ㕥敡㑣挸捤㌲愴㙦㠷㜸㡡㕢㌶愳㔱㌴愰ㅥㅤ散挵昸敤戲攷昱改㜸扢㍢挱晡扦挲晥摦㤸㌰攰㘰挷攳搷慡昲捣㠹攵慦慤㕣昷搹㌵扢㔷㕤㜴攳㉦昶晦㉢㉤㡦㑦挷㐷攵昱挰㜸捣扦㘲㘷㠴㔴㝦㥤捤ㅢ㙣摥㐴愳㕥挵㈰㕥挲て愲ぢ敥㤳晥㉦㕢攱扦㑦扡戱〸㤱昰㐴戹て挶摢慦㤷㍡ㄴㅤ敥㌴敡㘵㜸㜰㑢攵慡敡㔵㕣换㈶㠸戹㠱㈹扤ㄱ慤戶ㄳ㘴ㄶ㐹昵〲散㥣昵て改㈳㘹捣挳㥥㈳ㅡ㜰ㄸ㍡㍤㐳搲敡㜸㜴ㅢ挹攱昰〸㐲戲挹㕥昳〲㈴捦摡ち晦㥤搳㡤ㄵ㠸㠴㘷㠹扥㥢㠵攴㈸㜴〴挹搳昰攸㐰ㄲ攱㕡慥㠴捡㐲挲〹㐸㉤㥡㐷昲戸〷㐹つㄴ〳㡥㠷㐹捦㈸慣㜲㍣扡㑤攱㘴㜸〴㔱昸㙢㌱ちて摢ち晦敤搳㡤搵㠸㠴㘷㠹扥扢㐵攱㜴㜴㠴挲㠳㙥ち攳㐸㠱戳㠱ㄶ〵捥㌳㙡攳昳ㄴ晥攲愱㌰㤱挶㘷挲愴㘳挳㌸ㅢ㥤㥥㈱攱捣愲㜸㜴ㅢ挹〵昰〸㐲㜲㔷㌱㈴㜷摡ち晦つ搵㡤㡢㄰〹捦ㄲ㝤扡㠵攴㔲㜴〴挹敤㙥㈴㌳戸㤶㤷㐱㘵㈱攱㙣愱㌶㉢㡦攴㔶て㤲㌹㌴收挹㔲〷㤲慢搰改ㄹㄲ捥て昶っ挹昵昰〸㐲㜲㘳㌱㈴㌷搸ち晦㉤搶㡤ㅢㄱ〹㑦捣㤳㔸㐸㙥㐱㐷㤰㕣攷㐶戲㠰㙢戹ㄱ㉡ぢ〹㈷〲戵晤昲㐸慥昶㈰㌹〰㡡〱㜷挰愴㘷ㄴ㌸摢搷㌳ち昷挲㈳㠸挲㘵挵㈸慣户ㄵ晥晢慣ㅢ昷㈱ㄲ㥥㈸㔰戱㈸㍣㠴㡥㔰戸挴㑤㈱㐵ち㥣慡戳㈸㜰ㄲ㔰换攴㈹㕣攸愱㘰㤲挲㘳㌰改ㄹ㠵挷ㅤ㡦㙥敦ㅥ㥣敦ぢ愲㜰㙥㌱ち攷搸ち晦捤搶㡤㑤㠸㠴㈷㡡㕡㉣ち捦愳㈳ㄴ捥㜲㔳㘸㈲㠵ㄷ愱戲㈸㜰〲㔰㙢挹㔳㌸挳㐳攱㌰㔲㜸〵㈶㍤愳挰㔹㍥昱攸㌶㠵㌷攱ㄱ㐴㘱㜵㌱ち愷搸ち晦ㅤ搷㡤户ㄱ〹㑦ㄴ挰㔸ㄴ摥㐷㐷㈸㥣攴愶戰㠲ㄴ晥つ㤵㐵㠱㤳㝦摡㤱㜹ち慢㍣ㄴ㡥㈲㠵㑦㘰搲㌳ち㥣攱敢ㄹ㠵慦攰ㄱ㐴㘱㘵㌱ち㐷摢ち晦㙤搷㡤㙦㄰〹捦ㄲ晤㜸㡢挲て攸〸㠵摦扡㈹㥣㐰ち㍦㐱㘵㔱昸ㄱ㑢摡敦昲ㄴ㤶㝢㈸㥣㑣ちち㉢搴㌳ち㥣摤ㄳ㡦㙥㙦ぢ扤㘱㕥挵戱晢㑥慥摡㡡㔱㘸戵ㄵ晥㝢慦ㅢ㍡㈲〹㠵搳㉤ち晤搰ㄷち㑢摣ㄴ搶㤰〲愷收㉣ち㥣昴搳晥㤰愷搰攸愱㜰㌶㈹㙣〱ㄳ㍣㝢㜰㡡挹㤹㍤昱攸㌶㠵挱㌰慦ち愰戰愸ㄸ㠵㥣慤昰摦㠰摤ㄸ㠲㐸㐲攱〲㡢挲㔰昴㠵㐲搶㑤攱㈲㔲愸㠴捡愲㌰っ㑢摡扡㍣㠵㠳㍤ㄴ㉥㈵〵㑥搴攱搹〳ち㥣搵ㄳ㡦㙥㔳攰摣㕥㔵〰㠵㠳㡡㔱㌸搰㔶昸敦挲㙥散㡡㐸㐲攱㉡㡢㐲〴㝤愱戰扦㥢挲〶㔲㠸㐲㘵㔱攰㘴㥦㜶㙤㥥挲㝣て㠵敢㐹愱ㄶ㈶㜸昶㠰〲㘷昴挴愳摢ㄴ㌸慦㔷ㄵ㐰㘱㕥㌱ち㜳㙤㠵晦㔶散挶㜸㐴ㄲち户㔸ㄴ㈶愳㉦ㄴ㘶扢㈹㙣㈴〵㑥搵㔹ㄴ㌸搱愷摤㤶愷戰愷㠷挲ㅤ愴㌰〳㈶㜸昶㠰〲㘷昳挴愳摢ㄴ㌸愷㔷ㄵ㐰㘱㜲㌱ち㤳㙣㠵晦㝥散挶摥㠸㈴ㄴ敥戵㈸㉣㐰㕦㈸㑣㜰㔳戸㡦ㄴ㌸ㄵ㘷㔱攰㈴㥦昶㐰㥥挲慦㍣ㄴㅥ㈲㠵㠳㘰㠲㘷て㈸㜰㈶㑦㍣扡㑤㈱〵昳慡〰ち戵挵㈸挴㙤㠵晦愶散㐶〶㤱㠴挲㘳ㄶ㠵㐵攸ぢ㠵㤸㥢挲ㄳ愴挰㘹㌸㡢〲㈷昸戴愷昲ㄴ挲ㅥち捦㤰㐲ㄳ㑣昰散〱〵捥攲㠹㐷户㈹戴挱扣㉡㠰挲愸㘲ㄴ㜶戱ㄵ晥㍢戳ㅢ㑢ㄱ㐹㈸㍣㙦㔱㔸㠱扥㔰搸搹㑤攱㐵㔲攰ㄴ㥣㐵㠱㤳㝢摡㍦昳ㄴ㐶㜸㈸扣㐲ち㉢㘱㠲㘷て㈸ㅣ攳㜸㜴㥢〲攷昱慡〲㈸っ㉤㐶㘱㝢㕢攱扦㍤扢昱㍢㐴ㄲち㙦㕡ㄴ㌸㠷㈷ㄴ戶㜵㔳㜸㥢ㄴ㑥㠳捡愲挰㠹㍤敤摤㍣㠵慤㍤ㄴ摥㈷㠵㌵㌰挱戳〷ㄴ㌸㝢㈷ㅥ摤愶挰㌹扣慡〰ち㕢ㄴ愳戰戹慤昰摦愳摤㔸㡢㐸㐲攱ㄳ㡢〲攷敦㠴㠲攱愶昰ㄹ㈹慣㠳捡愲挰㐹㍤敤㡢㍣㠵扥ㅥち㕦㤱挲㘵㌰挱戳〷ㄴ㌸㜳㈷ㅥ摤愶挰昹扢慡〰ち扤㡢㔱搰㙣㠵晦㐶敤〶愷晤㠴挲てㄶ〵捥摤〹㠵㌲㌷㠵㥦㐸攱㘶愸㉣ち㥣搰搳㝥挹㔳㈸昱㔰㔰戸㠱攳㠰㡤㌰挱戳〷ㄴ㌸㙢㈷ㅥ摤愶挰戹扢慡〰ち㍦㝣㕢攴挲摣昷戶挲㝦户㜶㠳㔳㝥㐲愱㌷挶㡥ぢ㜳昷愱㉦ㄴ扥㠵挷㝢㔸㍢戹㌰愷㐳愹㌸攵㘶㔱攰㘴㥥搶〷㌲晢挲摣㤷戰㝤ぢ戶搶戵捡㝥愴昰㔷㤸攰搹〳ち㥣戱ㄳ㡦㙥㔳㜸〲收㔵〱ㄴ㍥㈹㐶攱㘳㕢攱扦㘵扢挱改㍥愱戰㠵㐵㘱ㄳ晡㐲攱㐳㌷㠵㐱愴挰改㌶㡢〲㈷昲戴慤昲ㄴ摥昳㔰ㄸ㑣ち㉦挲〴捦ㅥ㔰攰㙣㥤㜸㜴㥢挲慢㌰慦ち愰昰㘶㌱ち㙦搸ち晦㝤摢㡤搷ㄱ㐹㈸っ戵㈸㜰扥㑥㈸扣收愶㔰㐹ち敦㐲㘵㔱攰㈴㥥戶㐳㥥挲换ㅥち㔵愴挰挹㌷㍣㝢㐰㠱㌳㜵攲搱㙤ち㥦挱扣㉡㠰挲昳挵㈸晣挳㔶昸㙦摥㙥㝣㠱㐸㐲㘱㤴㐵㠱㜳㜵㐲攱㌹㌷㠵㕤㐹攱㍢愸㉣ち㥣挰搳㜶换㔳㜸摡㐳㈱㐲ち㥣㜸挳戳〷ㄴ㌸㑢㈷ㅥ摤愶搰ぢ㐷愶慡〰ち㡦ㄵ愳昰愸慤昰摦挱摤㈸㐷㈴愱㔰㙢㔱搰搱ㄷち㡦戸㈹㈴㐹愱て㔴ㄶ〵㑥摥㘹扢攷㈹㍣攸愱㌰㡥ㄴ〶挰愴㘷ㄴ㌸㐳搷㌳ち㠳攰ㄱ㐴攱摥㘲ㄴ敥戱ㄵ〵户㜱摦ち㤱扡扡㡤扢敢敦愳て〰晡昲ㅣ㝦㔷搸㈷㘷㠹㌹㈳㠷㕦ㄶ㌶㌴㌶捡㡦昲晡攲慥换慤昸ぢ攵戳㜱㜳㜱摣㙢戹慥挱晥慢户㌳㜰搳㜱摥挴搶戹慦慦㉥㍤㍡㙢戹㜹慤戸搱㙦敦摣㡣㌶摣ㄴ㍥㕢㠱扦戰摣摥㙥戶㌶晦㉦摣㤲ㄹ㍦㤳攴㕤㙥昰戰㙥挶ㅣ昸ぢ㐵晥昴㌰㜰晡换扡㑦㝢㥥㠷昳㠷挷㑢㜹戳收晦散晥昰摡㘴㙣㘲捥㙤㌸戳慥摢㡦㤷愹扢昱ㄶ㕢搳搰挷㤴晣㈲㘳㉥㈹㐵㥤㈶散戵㘹㘸㝡攱㉦〷换〴㌴㥡㤰㍥ㅤㄲ昹㝤慦㌴㈵攵㠳戱ㄹ昸㔷㡥扦ㄹ攵ㅤ㐴㑡㝣㝦㍥扣㑦ㅦ慥戱昳㈸摢づ慥㥤捤ㄹ昲㈳戳㜷㔳㝤慡戵㌵戵愲愲愹扥搱㙣㕥搴扥戸愲㝥ㄹ愶㐸㜱摢㜴㡣〳㝦㡢㕣㥦㠱晦㉤搰搸摤㜶㐰㐴㙥㤷摡㑣㐸㠳㔷㜶㘳攰捡捥㠶扤㌶〷㡤㜷㘵攷㐲攲㕡㔹㔵㠵搸㕣㘱攷愱㐶愲挳搵搰昷㠲㘵挷㌰㜶㠳㠴挳搰㌹㡣㌲㜵㐳㘰捡㍡挶㘶捡㍣摢〵ㄴ昱㔷挰ㄶ㕢ㄵ㐱っ㑦扡ㅡ〸㈴摤㝥戰散㐸户扢㥤㑥摢ㅦ搲攰戵扥㉡㜰〸〷挲㕥㍢〸㡤㜷慤ㄷ㐲攲ㅥ挶㌸晦㌰㌸㡢㈴挳昸つ㉣㍢㠶挱㈹ㄹ㠱㕦て㘹昰㌰㉥〹ㅣ㐶ち昶㕡ㅡ㡤㜷ㄸㄹ㐸摣挳㤸攱ㅦ〶㘷㙥㘴ㄸ㈶㉣㍢㠶挱㘹㄰㠱捦㘱㤴愹戵㠱㈹ㄷ㌳㌶㔳收攱ㅦ㐲㤱ぢ晥〲㝦扡〳㥣㜴㡤戰散㐸挷昹〶㔷扡㌳〳搳戵ㄴ愶㍢捣㤷㡥㔳ㄳ㥥昷摡㜴搲戵戹搳昱挲扥㉢摤敡挰㜴换ち搳㉤昷愵攳ㅣ㠰㈷摤㘱㑥扡㈳摣改づ昷愶㕢ㄵ㤸敥愸挲㜴㉢㝤改㔶昸搳ㅤ攵愴㍢搶㥤敥㜸㈷ㅤて㔶㘵敡愸挰㜴慢ㄸ㥢〷愶晣㝢㜷㈲㐵慥昷敥〴㝦扡㤳㥤㜴㈷挱戲攳扤㍢摤㐹㘷㙤㉡换〲搳慤㘶㙣敦愶㜲㥡㉦摤ㅡ㝦扡戳㥤㜴愷扢搳昱攲慢扣㜷摣㑦换㔴㑢㘰扡㌳ㄹ㥢晢㘴㝥敤捥愲挸戵㜶ㄷ昹搳昱㕡慣散〸攷挰戲㘳敤㜸㤵㔳搲㔹㌰ㄷ〷愶㕢换搸㕥㤸ㄷ昸搲㙤昰愷攳㐵㑦㐹㜷㤱㍢ㅤ㉦㈷扡戶捣㔴㘰扡㑢ㄸ摢ぢ㜳扤㉦摤㐶㝦扡㍢㥣㜴㤷扢搳昱扡㥤愴戳㡥戱〷〶愶扢㡡戱扤挷搸つ扥㜴扣挴攷搹ㄱㅥ㜲搲㕤敢㑥挷ぢ㘴㉥㤸㜵㠱改㙥㘰㙣㉦捣㥢㝣改㜸㉤捤㤳敥ㄹ㈷摤ㅦ摤改㥥㜷搲㔹㕢收散挰㜴ㅢㄹ摢ぢ昳㌶㕦扡ㄷ晤改㕥㜱搲摤攱㑥挷㑢㍥慥昷㙥㙡㘰扡扢ぢ搳摤攳㑢昷戶㍦摤晢㑥扡扦戸搳昱摡㡡ぢ收ㅥ㠱改ㅥ㘰㙣㉦捣㠷㝣改㍥昳愷晢捡㐹昷㔷㜷㍡㕥挴㜰慤㕤㙤㘰扡㐷ㄹ摢ぢ昳㜱㕦扡㥦晣改㜸㑤㐳㜶㠴㈷摤改㜸戵挰戵㜶攱挰㜴捦㌰戶㜷敤㌶㔱攴摡捤㜹㘱挱戳愹昴㠳㐰搲晤ㅤぢㅤ扢㌹扦㤶扢搶㙥㘴㘰扡ㄷ㘰攴㕢扢㤷㈸㜲愵攳㌷㜸㑦㍡㝥㑢㤷㜴㉦㘳愱㈳摤㔰㜴㕣改㠶〷愶㝢ㄵ㐶扥㜴慦㔳攴㑡㔷㠹扥㈷ㅤ扦づ㑢扡㌷戱搰㤱㡥㕦㌴㈵㥤戵㥢て〹㑣昷づ㡣㝣扢昹㝢ㄴ戹搲敤㡡扥㈷ㅤ扦㜷㑡扡て戰搰㤱㡥摦攸㕣敦摤挰挰㜴ㅦ挱挸昷摥㝤㐲㤱㉢ㅤ扦晣㜹搲昱ぢ㥥愴晢っぢ㑥扡㜲㥥㘳㜷晢ぢ〰敢摦戶挰㔷愵㐶㌳挳㍦ㅢ㌴〹㝦㡡㘳㔴㈳㑥攴扢昱户㝥㍥㐷ㅥ挵㌳㜷挶搰扦戰ㄷ搸ㄹ挰昳㘷㉥㔴攰㠵㥦㕥愳挷㐱改㕦㔲捣搳㕦昱昸捡㕥㄰て㥥敡收㍤敡搰ㄳ㡦慦㈹㕥㘰敢昴㙦散〵昱攰搹㙡摥㠳㘷㥤攲昱㉤挵㍣搹愴㑥晦捥㕥㄰て㥥㔸收㍤㔲攸㠹挷昷ㄴ㘷㙣㥤晥㠳扤㈰ㅥ愶摤戱搶㠳攷㜷攲昱㈳挵㠷搸㍡晤㈷㝢㐱㍣㜸ㅡ㤷捦挱㔳㌴昱昸㤹㘲㥥㥤㔱愷晦㘲㉦㠸㐷㥢摤戱㜲昰㉣㑢㍣挸㑥昱〴㑢㍣ㄴ㝢㘴㠹搷〰㥥㑣㜱挱昲攰㠹㤲㜸㤴搲㘶愵攳搱换敤㜱慣挷㠳攷㍡攲㔱㐶㥢ㄳㅤ㡦㜲户〷㑦㘹昲㌹㜸扡㈲ㅥㅡ㙤㑥㜳㍣㝡扢㍤㜸㔶㤲昷攰ㄹ㠷㜸㔴搰㠶㈷ㅢ搴改扡摢㠳㈷ㄶ㜹㡦戵㡥㐷㠸㌶㍣㕦㄰㡦㍥㙥て㥥ㅢ攴㍤昸戹㉦㌹晡搲㠶ㅦ昹攲搱捦敤挱㡦昷扣〷㍦扡挵愳㍦㙤昸愹㉤ㅥ〳摣ㅥ晣㠴捥㝢昰搳㔷㍣っ摡昰㠳㔷㍣㌶㜳㝢昰㐳㌶敦戱搱昱搸㥣㌶晣散ㄴ㡦㉤摣ㅥ㜷㜸㍣昸ㄹ㈸㌹〶搲㠶ㅦ㝦攲㌱挸敤挱㡦扡㝣づ㝥㡣㠹挷㤶戴㜹挸昱搸捡敤挱㑦慢扣〷㍦㠹挴㘳㙢摡昰㐳㐸㜲っ㜶㝢昰〳㈷敦挱てㄳ昱搸㠶㌶㥢ㅣ㡦㈱㙥㡦扦㝢㍣昸㜹㈰ㅥ摢搲㠶ㅦ〵㤲㘳㍢户〷て晢昹ㅣ㍣愴㡢挷昶戴攱搱㕣㍣㠶扡㍤㜸攴捥㝢昰愸㉣ㅥ挳㘸挳〳戲㜸㔴扡㍤㜸昰捤㝢昰挰㉡ㅥ挳㘹挳㘳慡㜸散攰昶攰昱㌳敦㈱〷㌶㙥慤㈳㘰攳㍣っㅥ攰攴〲㕤ㄵ愴戸㜰㉦〷㌳㕡敤攸戶攲㐱㑤慣㜶戲慣攴〰㔶㘰挵〳㤹㔸㡤戴慣攴愰㐵慢㕤摣戱㜸昰ㄲ慢㔱㤶㤵ㅣ愸㘸㌵摡㙤挵〳㤶㔸敤㙡㔹挹挱愹挰㡡〷㈹戱摡捤戲㤲〳㔲㠱ㄵて㑣㘲ㄵ戱慣攴㈰㔴㘰挵㠳㤱㔸㐵㉤㉢㌹昰ㄴ㔸昱〰㈴㔶㌵㤶㤵ㅣ㙣㘸攵愱捡㠳㡥㔸搵㕡㔶㜲㠰㈹㠸挵〳㡤㔸㈵㉤㉢㌹愸搰捡挳㡢〷ㄷ戱摡摤戲㤲〳㐹㐱㐶ㅥ㔰挴㙡㥣㘵㈵〷㡦㠲㡣㍣㠸㠸搵㜸换㑡づㄸ戴昲扣摢㍣㜰㠸搵㐴换㑡づㄲ〵ㄹ㜹戰㄰慢挹㤶㤵ㅣㄸち㌲昲〰㈱㔶㔳㉤㉢㌹ㄸㄴ㔸昱愰㈰㔶搳㉤㉢㌹〰ㄴ㘴攴㠱㐰慣㘶㔸㔶戲搳ㄷ挴攲捥㉦㔶戳㉣㉢搹搱ぢ㘲㜱㠷ㄷ慢㌹㤶㤵散摣〵戱戸㤳㡢搵㍣换㑡㜶攸〲㉢敥搸㘲戵户㘵㈵㍢㌱慤㍣㔴戹㌳㡢㔵㥤㘵㈵㍢㙥挱戸戸〳㡢搵〲戱㌲㥣捤㑡㜱晦㤴㉢攷搷㝣㘳捤愸㑤㠲㙦〵㙥挱收㈴㔱摣㌷挵㘲㠳搷㐲㜱㜷ㄴ挵搵㕥㠵攱㙣㘷㡡扢愲㔸㕣攵戳㜰昶㐹挵摤㔰㉣慥昴㕡㈸敥㜹愲戸挲愷攰捥㈶㡡换㝤ち敥㕦愲戸捣愷攰㉥㈵㡡昵㍥〵昷㈲㔱㕣敡㔳㜰挷ㄱ挵㈵㍥〵昷ㄵ㔱慣昳㈹戸㝢㠸攲㘲㥦㠲㝢㠴㈸㉥昲㈹戸ㄳ㠸攲㐲㥦㠲摢扤㈸㉥昰㈹戸愹㡢攲㝣㥦㠲㕢户㈸搶晡ㄴ摣愰㐵㜱㥥㑦挱㙤㔸ㄴ攷晡ㄴ摣㙣㐵㜱㡥㑦挱㉤㔵ㄴ㘷晢ㄴ摣㌸㐵㜱㤶㑦挱敤㔱ㄴ㝦昰㈹戸〹㡡攲㑣慦愲捦晦〳㐶昹㜲㈹</t>
  </si>
  <si>
    <t>㜸〱捤㥤〷㝣ㄴ㘵晥晦昳㠴㘴挸㉣㙤ㄴ㔰㄰㐵㠲㐶㐵㄰戳㥢摤㙣ㄶて改㈰搲搴〰搶㌳㙣㤹㠵㘸ち㘴㐳戳㘱慦㘷㍤ㅢ㜶挵慥㠷攵挴摥晢搹摢㥤攵散敤搴搳戳㤷戳晥㍦㥦敦捣㘴㘷㘶㘷㔳敥㜷晦搷敢㤶搹㠷㜹扥昵㤹昷㍥㌳㍢㍢捦㌳㤳ㄲ㔵㔲㔲昲ㅢ㕥晣㥦慦㌲慥㙣㕥扦㍡搷㙥㌶㡦㥤搲摡搴㘴愶摢ㅢ㕢㕢㜲㘳㈷戵戵㈵㔷捦㙥捣戵昷㠲㠱搶搰〸㝤慥扣㈱搷㜸㤰㔹搱戰挲㙣换挱愸扣愴愴愲㐲㉦㠵㝥愸晤㌶㥣㡡㑥㉦扤㡣〵慣㑡㜴㡤㐵㙦ㄶㄵ㉣㜴ㄶ㈱ㄶ㝤㔸昴㘵搱㡦㐵㝦ㄶ〳㔸ㄸ㉣㌶㘲戱㌱㡢㠱㉣〶戱ㄸ捣㘲ㄳㄶ㥢戲ㄸ挲㠲昹昵捤㔸っ㐳搱㜷㜳ㄴ昳愷㑣㥥㤷㍡〰㕢㔳摦摥摡㘶㡥ㄹ戱搰㙡昳昸㜰㜸㙣㜸㙣㈴ㄱ愹ㅤ㕢㍤㘶挴㤴攵㑤敤换摢捣昱㉤收昲昶戶㘴搳㤸ㄱ扢㉤㑦㌵㌵愶㘷㤹慢攷户ㅥ㘸戶㡣㌷㔳搵㌵愹㘴戴㉥ㅣ㡤挵戲㠹㐴㕤摦㉤㄰㜹敥㤴挹扢戵㤹搹摣㝦㉢收㜰挶㥣㌷㘵昲搸戹㘶晢㝦㉢收㤶㠸㠹㤰㔳㕢㥢㤳㡤㉤晦愵愰攵晣㑣㘳㔳捤㜴㈳㍦㝣搳㙣㙢㙣㔹㍣ㄶ捤昶㠰㐶㉤㍥㜶㔲㉥户扣㜹㈹晢搱ㄴ戳愹㘹て㌳㉢ㅦ㝡昳搴㕣晢㙥挹戶收㕣摦㘶昲㌳摢捣㤶戴㤹敢摦㍣㙤㔵摡㙣戲つ㜳ㄵ捤ぢ㤳㙤㜳㤳捤㘶ㄹ㔷〶㌴㕢㥦攱捣㡣搹搲摥搸扥扡㕦昳㠲㥣戹㐷戲㘵戱㐹㤳昲收ㄹ换ㅢ㌳慡慣っ㑢㐹慦㙤㠳㕡㈶ㅦㄴ摡搳㍣㘵㐹戲慤㕤㙡晣〸挳㐱戶慥敥㈲㕢攱㘹ㄷ扢搴〸㥦ㄷ㍦戳晡挶收㔹㘶㕢㡢搹挴㈴晣㈴㐷晢㡣〴㤰昵㌹㜴㤰㜲㌶㠷㥦㤲敡㘳敦㝣摣ㄶ㘶搱㐶愰ㄸ㍡户戵慤ㄹㅤ㜲㡥㤹㙣ㄹㅦㅥ㔳摦㥥㤹㙡慥ㄸ㕦㍤㌶ㅣ搳㉢愱搶㐷搲㜰㉢ㄴ挶攴㘴捥ㅣ㔱扦戴捤㑣㘶挶搵㈵敡挶改㕢㔳㕦㠵㐲㤵扤㠶ㅤ摤ㅤ㥥㍢㕢㘹㐳戲戴㈱㔵摡㤰㉥㙤挸㤴㌶㤸愵つ搹搲㠶挵愵つ㑢㑡ㅢㅡ㑢ㅢづ㈸㙤㌸㄰㌶捥慢愲㜷敦㔲晢㌵㘶摤搴㜳晦㤸㕥㍥攷搲换㕦㕤㍤㘴㕥㜸扤攲扥㉤㠷㠶㙤戱搲㐹㜳户㠳㕡ㅦ㠵㐲摢ㅥ㠵愷戹㠹㙡㌴㜷㌴昵㘳㔰㈸昵㈲㥡换㈶慦㕣摦晢㡥㔳搲㤳愶摦㝡搱晡捡慦ㅡ㍥㝣㑡昱㄰㈲戹挶㘲愵㤳㕣㍢㌲㔶㌵ち㉤㡣挲㤷㉢㌱㑥㡦㔰㕦㠳㐲愹愷散㕣㌵捦㍥晥晤㥢ぢ㍥㥡戵敥户㔳ㄷ㙡昷㍤㜰㤸攲㤱㑡㜲挵戰搲㐹慥㕡挶㡡愳搰敡㔰㜸㜲搵搵搵㡣搳ㄳ搴㡦㐳愱搴㈳㜶慥て㙥晣㜹挵㝤㐷捣㤹㜳晤慡攱搷㈶㤳摦摣愰㜸㐰㤴㕣扦挳㑡㈷戹挶㌳搶捥㈸戴〹㈸㝣戹挲攳昴㠹搴㑦㐲愱搴扤㜶慥挳ㅥ摢昷攰㥤㕥摢㝦㤷㝢㡦搸昹晥收㜵㌷慣㔵摣〵㈵搷ㄴ慣㜴㤲㙢㉡㘳㑤㐳愱㑤㐷攱挹㤵㠸㐶挷改㌳愸摦〵㠵㔲户搹戹㉥㥦㜱摢愸㕦㙡づ㥣㝡㐵换挹慦愵攷摦㘳㈸ㅥ摥㈵搷慥㔸改㈴搷㉣挶㥡㡤㐲㥢㠳挲㥢慢ㅡ摢㌵㤷晡㜹㈸㤴扡搱捥戵㘶昳捤㝦㤹户㝤换攴慢㌳㑤〷㝣㝦晦搰ち挵㙦ㄱ挹戵㍢㔶㍡挹戵〷㘳搵愳搰收愳昰攴慡㑢㐴挶改ぢ愸㕦㠸㐲愹㙢散㕣〳攷慥㍦敥扣㜳换㜷㌹攷搸㕤㤷晤㜸捡搷㐳㔵ㅦ愸㈵搷㕥㔸改㈴搷摥㡣戵てち㙤㕦ㄴ㥥㕣㠹〸晡攱㝥搴晦ㅥ㠵㔲㤷搹戹㕥戹㜲㜲敥㤵㤵昳攷ㅣ戱攸搷攱㑦慤㡥㝥愹昸㥤㈸戹ㅡ戰搲㐹慥㐵㔰敢㐹ㄴ㕡ち㠵㈷㔷㕤ㅣ晢㔷㥡晡っち愵捥户㜳捤㍣晥搱て慥㕥搷㝦捥扤昵㈷㕥扢晤慦㑦ㅥ愹昸搵㉢戹戲㔸改㈴搷㘲挶㕡㠲㐲㙢㐴攱换ㄵㅢ愷ㅦ㐰晤㠱㈸㤴㍡搳捥昵敥攷㝦慦ㅢ搲昷搰㐹㌷攴㙥㍥㘸搰攵摦㥤慡昸つ㉦戹㥡戱搲㐹慥ㄶ挶㙡㐵愱㉤㐵攱挹㤵愸㐶㍦㕣㐶㝤ㅢち愵㑥戶㜳㍤㤱㝢攵攸㔵户㙣㍤晢㠶㉢㉥㔹戵搷㌱㘵换ㄴ㑦㈴㈴㔷㍢㔶㍡挹戵㥣戱㔶愰搰㔶愲昰收慡㐱摦㔸㐵晤㙡ㄴ㑡ㅤ㙢攷㍡㘴攷㤱敦扤扢㝣㡢㕤㡦摦昷愲㘵㕦㐶㙥晡扢攲昹㡡攴㍡ㄸ㉢㥤攴㍡㠴戱づ㐵愱ㅤ㠶挲㥢㉢㕣㍤㑥㕦㐳晤攱㈸㤴㕡㘳攷㉡㝢㌹㌴㜸攲敡ㄹ搳搶晥昳愵㍢搷㉦㍤敡㐷挵搳㈲挹㜵㈴㔶㍡挹㜵ㄴ搴晡搱㈸戴㘳㔰㜸㜲搵㈵㙡挷改挷㔲㝦ㅣち愵㔶搹戹㑡扦㝣攸搵㙢㑡昷㤹㝡晥㤱㌷捦愹扤搹㙣㔴㍣晢㤲㕣㈷㘰愵㤳㕣㈷㌲搶㐹㈸戴㍦愰昰攴㑡㠴搱攷㑦愶晥ㄴㄴ㑡㉤戳㜳ㅤ㜰摡㡣晤ㄶ扤戹㜶敡㜹㈷ㅥ㔲户搱晣㝤捥㔶㍣挹㤳㕣愷㘱愵㤳㕣愷㌳搶ㄹ㈸戴㍦愲昰攵挲戱昷㑣敡捦㐲愱搴〱㜶慥昲戱慤ㅢ㉤晤晣戸戹挷散扤㘰攱㡥挷摣昱㤶攲戹愴攴㍡〷㉢㥤攴㍡㤷戱搶愲搰捥㐳攱捤ㄵ㐵慥昳愹扦〰㠵㔲㘹㍢㔷㘶挷〱㝤㑡㐶㘹扢摥扣㤵㥡㜲捦昵攷慥㔳㠳愱㤶㕣ㄷ㘱愵㤳㕣ㄷ㌳搶㈵㈸戴㑢㔱㜸㜳㔵愳ㅦ㕥㐶晤㍡ㄴ㑡敤㘷攷㕡昶户搸愶㍦㝥昱㡦㕤㙦㐹敤㕦昳捥挲慦㥥㔱㍣㌳㤶㕣㔷㘰愵㤳㕣㔷㌲搶㔵㈸戴慢㔱昸㜲愱㙦㕣㐳晤戵㈸㤴㕡㘰攷㡡捥㥦㝦愱昶㐹攳挴㔳㡥戹敥戹愱㕦㕣㙦㉡㥥㠰㑢慥敢戱搲㐹慥㍦㌱搶㝡ㄴ摡つ㈸㍣戹敡ㄲ㘰㜸㈳昵㌷愱㔰㙡慥㥤㙢户散搸愷挷昷摤㜸搶扤敢㉦敦㜳捥ㅤ搷㉥㔶㐳愰㤶㕣㝦挶㑡㈷戹㙥㘱慣つ㈸戴㕢㔱㜸㜲㈵慡攳攳昴摢愸扦ㅤ㠵㔲㌳散㕣㔳㝥ㅣ㝡改㘳ㄳ挳扢ㅣ扢昷扣愳〶晣昸㤶㔲㐳愱㤶㕣㜷㘲愵㤳㕣㜷㌱搶摤㈸戴㝢㔰㜸㜳㠵昱晤㜵㉦昵昷愱㔰㙡愲㥤㙢攲攸敢㌲㠷㝣㝥搵昴㤳摥㝣㝥慦㝢挶㌵敤愷㌶㠳㕡㜲㍤㠰㤵㑥㜲㍤挸㔸て愱搰ㅥ㐶攱换㠵扥昱〸昵㡦愲㔰㉡㘱攷㥡㍤㜲㥦㕢㙦㝤散愴㔹㤷敤㥣㙡㔹ㄸ㍤㜹ㅢ㌵っ㙡挹昵㌸㔶㍡挹昵ㄷ挶㝡〲㠵昶㈴ち㙦慥〸晡挶㔳搴㍦㡤㐲愹㠸㥤㙢㐲㠹搹㐷晦昴㠲戹ㄷっ昹㈲户㜰敥愵戵㝤㥦㠵㝡㜷晢搴㜶㙡㕢㜲㈵㝥㉣攴㝦㠷㐴挶㔶昳㕦搷㍦挰昰晢㉢ㅢ换挶戳攱㜰㈶㔶㥤慣㐹㤶㔷㈲㙣㜷捦昴㜹㐸敥㥢摤戳戱㈵搳扡㔲㑥晤㌷攷挹㜲晥㤷挰㘸㕢㌷戹㜵㜹㑢㈶㌷㉣㔸㔹摦㥥㙣㌷㌷昳敢昲㐱ち摣敡昱挳挸捣㐹扥攱㝥户㠵挹愶攵收愴㔵㡤㤶㝡ぢ㥦ㅡ㍦㡢㕡㔳挵戵搳摢捣㘵ㅤ摡㠲ㄶ㑤挲敦昶ㄵㄲ扢㘰㉢㉤㤵搵慥ㄱ㔳㤶戴收捣ㄶ㘹摥攸收摤ㅡ搳〷㥡㙤昵㈶㝦昵㥢ㄹ搹搴挱㔴搹扦捤㐶捦㙢挱㠶攲搷㔶㘶愴㕢㥡㥤戶慡摤㙣挹㤸ㄹ戴㜷愹搹搶扥㝡㝥㌲搵㘴㙥攲㌱戱㜲㐲㌱搴㈳㥥摥㥡㕥㥥㥢搲摡搲摥搶摡攴搵㑣捡慣㐸攲昷㘰㘶㑥㙢挶挴捦戹㌲扥㑡㔴㐹慦㕥㑡㤵㙣ㅦ昴㥢㡡㜱㜳㘳攵㠳㜰㝤挴㕢攰㌳ㅦ攲敤㜶㘳昷挰搶㘱㉢㥡㑣昶挹搲慤扢〸㈶㜱ㄹ㘶㔴㜱㐳搷㌶昱ㄲ〹慤户㉢㙥㉤㙤散昸攴晥晦ㅡ㤷㤶づ戴户㝥摡ち晣㘶摥㈵搹㤲㘹㌲摢㍡扤挰愳搸㈲晤㌹ㄴ攵㍢㘲㙦㉥㑡慦っㄶ㙡㤵㕡㕤扥戲㌱搳扥㐴㕢㘲㌶㉥㕥挲ㄳ㉢㕣〴慡愸㈰摡㠲㤷晥〲㐴晡㡢㉣㕥㐲ㄱち㤵㘸㝦愵㤱ㄶ搲晦㘶搵换㐷攲晦㥥晦ㅡ㉦㠵㤷㉥扦晥㜱愹㈶㔷摥㍣扤戵㉤搷慢㔷搰㔶敥㤲捣㉤㘹㘷昷散㕣挹㜸㉦戳㜸〵㐵昹搶㈸扡晣戱㍦〰㐶㘵扣愶搱慦㜹慡㤹㑤攲㑡㤲散摤㉡㔹摥㙣㕤㥣㤸㙡收搲㍡慦㘲捣挴扥戲㑡挳ㅡ㜶晥扥捤散晤收慡昶愹挹昶㘴敦㘶㕣て挱愷愴挳㘸戴㜸㔹㙢昴散㈷㌲挷㍢㘴搷㄰挱㤰㔵㔷㤴㍥㈲戰㈲㘱挷挱晥㔲搲换㉥㍢摦〸戴㝤㌸㌶㐲昳㜷㜴敦㜵つ㕣㙥挹捣㌰㕢收慦㕥㙡收㘸㕥愱㜵㡡搲扦㝢㌱搸扣㜴㙡㐱㝢㘳㔳㙥㉣㕡㍡愳慤㜵昹搲晦㘶ㅣ挶搲㕦㐵攱扣捡户㐱㉦敥晥㌶〱㔷㐹敦ㄵ晣㙣ㅡㅡ㑡㉡ㄸ㡤ㄲ㝤㉢ㄶ散慤〸昶ㅢ晥㤳㤷晥〶晥ぢ㜵愶㉢慦㠲㐵㑦慥〱㤵挳扥㙦㌳〸捤㙦㌳攵慡㔶㠵㔴㐰扢㕦昳㥥慤㙤〷愶㕡㕢て㘴㝦敡㉦戵摣ㄲ搳㙣攷㤵愲㍥昶㤵㌱戹〲愶㔴慦㕥㥥敢㍣慥㑢㑡㕢㈲扥昶づ㡡㝥㤳㥡㥡㐶㌸ㄱ㜳摡扢㄰昵挲㌵㉢敤㍤慣挴㜰㈴㙦㙦㙤㐷搲ㄱ㉢㙡㐷散㐰戳㕣晢㠸㈹扣戴挴敦愸愶挶ㄶ㜳挴㜶㉤慤㈳摡捣摣㔲㕣ㅣ㌶㐷㡤㕤搵㤴㕢愵㌶〷ㅡ㕥戰搹晡慢搸〱㉦搷㝣㍢改摡㑦㥥㌴户敦㝤昰㌳㙡㤸慤㈸戸㙡戴ㅤ㤲㔵攲慤㝦㠸㐲つ㠵ㄹて㌹㔸昷扥昴㡦㔰搷㍦㘶昱〹ちㅣ㌸攴愳挰㜱攳㔳慢慡㐶攱㝦ㅥ㍢昴捦㔸晣ぢ㠵ㅡ㡤㠲㝢慥晥㌹ち攷愵っ挴㘷㠷㤰て㜵㝢㠸ぢ㍦搴慦㈱つ改㥤攸搴ㄸ㔸昰㠳搵〹㔲㈷㍡㥤搸㤴㠶挰㠱〰捡㙤㐵挱愵慣ㅤ攱㈶〰㝥愶㝦㉦㤸〵〳昸㤵㌹〸㐶㘷㜷㜴〱㈸戵慡慡ㅡ㍡〱搰ぢ〲㥤㤷昱㔵〴㈲〱㔰㡥㥡昳㔲㍦晥敡〲㄰㠶戸㄰㠰捥㤸㝡㈷㍡㔵〳扦㈰〰㕦㈰㜸㈰㠰捦㙤㐵挱昵戵㕡㐴慡㘴㉢㌶㘶㤳㍦㠳㔹㌰㠰㐱㔰敢㠳㔹㙣㠲挲〵㘰㠸㔵㔵㜱〴ㄱ〰㐳㘹戴ㄹち㤵㠰㐸〰っ㐳捤㜹愹昷摤〰敡㈰㉥〴戰㈵㘳敡㥤攸搴㌸昸〵〱㜸慤ㄸ㠰㔷㙤㐵挱㐵扦昱㠸㔴挹㔶㙣挷㈶扦㕣ㄴ挰昶㔰敢愳㔹㡣㐱攱〲㌰搶慡慡㥤ㄱ㐴〰散㐸愳㙡ㄴ㙡㈲㐴〲㈰㡣㥡昳㔲捦戸〱㑣㠰戸㄰㐰㡣㌱昵㑥㜴㙡ㄲ晣㠲〰㍣㕣っ挰㐳戶愲攰㑡攴㔴㐴慡㘴㉢㜶㐶㔲昵㐰㔱〰ㄳ愱搶㈷戱㤸㡣挲〵㘰慡㔵㔵搳㄰㐴〰㑣愳搱㜴ㄴ㡡㔷㈷〵挰っ搴㥣㤷扡摤つ㘰㍡挴㠵〰㘶㌱愶摥㠹㑥敤〲扦㈰〰敢㡢〱昸㤳慤㈸戸㍣㍡ぢ㤱㉡搹㡡昹㙣昲㜵㐵〱㉣㠴㕡摦㤳挵㕥㈸㕣〰昶戱慡㙡㌶㠲〸㠰㝤㘹戴ㅦち㌵ㄷ㈲〱昰㝢搴㥣㤷扡捣つ㘰づ挴㠵〰㤲㡣愹㜷愲㔳昳攰ㄷ〴攰摣㘲〰捥戱ㄵ〵搷㙣昷㐰愴㑡戶攲〰㌶昹慣愲〰㥡愰搶㥢㔹戴愰㜰〱㔸㙡㔵㔵㍤㠲〸㠰㘵㌴㙡㐳愱ㄶ㐰㈴〰㜲愸㌹㉦昵〷㌷㠰昹㄰ㄷ〲㔸挹㤸㝡㈷㍡戵㄰㝥㐱〰㡥㉣〶攰〸㕢㔱㜰㈱㜹㙦㐴慡㘴㉢づ㘷㤳搷ㄴ〵㜰㈴搴晡㔱㉣㡥㐶攱〲㜰慣㔵㔵晢㈰㠸〰㌸㡥㐶挷愳㔰晢㐱㈴〰㑥㐰捤㜹愹ㄵ㙥〰晢㐲㕣〸攰㘴挶搴㍢搱愹摦挳㉦〸㐰㔳㌱〰〷摡㡡㠲慢摢㡢㄰愹㤲慤㌸㥢㑤㙥㉣ち攰㕣愸昵戵㉣捥㐳攱〲㜰㠱㔵㔵㐹〴ㄱ〰ㄷ搲攸㈲ㄴ㉡つ㤱〰戸ㄸ㌵攷愵ㄶ戹〱愴㈰㉥〴戰づ昶㈱扤ㄳ㥤捡挰㉦〸挰挲㘲〰ㄶ搸㡡㠲㑢敥扣㤴㕥挹㔶㕣捦㈶搷ㄷ〵戰ㅥ㙡晤〶ㄶ㌷愲㜰〱戸搹慡慡㈵〸㈲〰晥㑣愳㕢㔰愸〳㈰ㄲ〰ㅢ㔰㜳㕥㙡㔷㌷㠰㐶㠸ぢ〱摣挱㤸㝡㈷㍡㜵㈰晣㠲〰㑣㉣〶㘰㠲慤㈸ㄸ〷㘸㐱愴㑡戶攲㐱㌶㜹㝣㔱〰て㐳慤㍦挲攲㔱ㄴ㉥〰㡦㕢㔵搵㡡㈰〲攰㉦㌴㝡〲㠵㕡〶㤱〰㜸ㄲ㌵攷愵愲㙥〰㑢㈱㉥〴昰㉣㘳敡㥤攸㔴ㅢ晣㠲〰㙣㕦っ挰㈸㕢㔱㌰㌸戱ㅣ㤱㉡搹㡡㔷搸攴㙤㡢〲㜸つ㙡晤敦㉣㕥㐷攱〲昰愶㔵㔵㉢㄰㐴〰扣㐵愳户㔱愸㔵㄰〹㠰㜷㔰㜳㕥㙡戸ㅢ挰㑡㠸ぢ〱㝣挰㤸㝡㈷㍡戵ㅡ㝥㐱〰〶ㄵ〳㌰搰㔶ㄴ㡣㤸ㅣ㠲㐸㤵㙣挵扦搸攴㡤㡡〲昸〲㙡晤㑢ㄶ㕦愱㜰〱昸挶慡慡㐳ㄱ㐴〰㝣㑢愳敦㔰愸㌵㄰〹㠰敦㔱㜳㕥慡挲つ攰㌰㠸ぢ〱晣挴㤸㝡㈷㍡㜵㌸晣㠲〰晣晡㑢㤱㔳攱㕦㙣㐵挱㌰捥㔱㠸㔴挹㔶㤴㤵愲挹㍦挱㉣昸㔴㔸㠳㕡敦捤愲〲㠵ぢ㐰挸慡慡愳ㄱ㘴㈴〳昵愱㔱㕦ㄴ敡㔸㔴〵㐰㍦搴㥣㤷晡ち㌹㍡㝥っㅤ〳㜱㈱㠰㡤㘰ㅦ搲㍢搱㈹づㄸ〵〱昸愸ㄸ㠰㝦搸㡡㠲戱愵ㄳㄱ㐹〰㙣挶㈶㝦㔰ㄴ挰收㔰敢㕢戰ㄸ捥搶攵㝦つ㡥戰慡敡㈴〴ㅡ挹捤愹愴搱㐸ㄴ敡㘴㔴〵挰㔶愸㌹㉦昵扡ㅢ挰ㅦ㈰㉥〴戰㉤散㐳㝡㈷㍡㜵ち晣㠲〰扣㔰っ挰昳戶愲㘰挰敢㜴㐴ㄲ〰搵㙣昲戳㐵〱㐴愰搶㙢㔸㐴搹扡㍣㠰㕡慢慡捥㐰愰㤱摣㥣㌸㡤敡㔰愸㌳㔱ㄵ〰〹搴㥣㤷㝡搴つ攰㡦㄰ㄷ〲ㄸて晢㤰摥㠹㑥㥤〵扦㈰〰㜷ㄷ〳㜰㤷慤㈸ㄸ㠵㍢ㄷ㤱〴挰㜴㌶昹㡥愲〰㜶㠱㕡㥦挹㘲㔷戶㉥て㘰戶㔵㔵㙢ㄱ㘸㈴㌷㘷づ㡤收愲㔰攷愳㉡〰收愱收扣搴㡤㙥〰攷㐱㕣〸愰ㅥ昶㈱扤ㄳ㥤扡〰㝥㐱〰慥㉣〶攰ち㕢㔱㌰㌴㜸㌱㈲〹㠰晤搸攴㜵㐵〱散て戵摥挰㘲ㄱ㕢㤷〷㤰戲慡敡ㄲ〴ㅡ㠹户㥥愶㔱〶㠵扡っ㔵〱㘰愲收扣搴㜹㙥〰㤷㐲㕣〸愰ㄱ昶㈱扤ㄳ㥤㕡〷扦㈰〰愷ㄵ〳㜰慡慤㈸ㄸ慦扣ㄲ㤱〴㐰ㅢ㥢㝣㜲㔱〰敤㔰敢换㔹慣㘰敢昲〰㔶㔹㔵挵戱捣㤱摣㥣搵㌴㍡〸㠵扡〶㔵〱㜰㌰㙡捥㑢ㅤ敤〶㜰㌵挴㠵〰搶挰㍥愴㜷愲㔳搷挲㉦〸挰㐱挵〰慣戶ㄵ〵㠳愸㝦㐲㈴〱㜰㍣㥢扣戲㈸㠰ㄳ愱搶㑦㘲昱〷戶㉥て攰ㄴ慢慡搶㈳搰㐸㙥捥愹㌴㍡つ㠵扡ㄱ㔵〱㜰㍡㙡捥㑢戵戸〱摣〰㜱㈱㠰戳㘰ㅦ搲㍢搱愹㥢攰ㄷ〴㈰㔳っ㐰摡㔶ㄴ㡣散摥㠲㐸〲攰㈲㌶㌹㔹ㄴ挰㈵㔰敢㤷戲戸㡣慤换〳戸摣慡慡つ〸㌴㤲㥢㜳〵㡤慥㐴愱㙥㐳㔵〰㕣㠵㥡昳㔲㝢戹〱摣ち㜱㈱㠰敢㘰ㅦ搲㍢搱愹摢攱ㄷ〴㘰㙥㌱〰㜳㙣㐵挱㜰昳㕤㠸㈴〰㙥㘱㤳㘷ㄵ〵㜰㉢搴晡㙤㉣㙥㘷敢昲〰敥戴慡敡㙥〴ㅡ挹捤戹㡢㐶㜷愳㔰昷愲㉡〰敥㐱捤㜹愹挹㙥〰昷㐰㕣〸攰〱搸㠷昴㑥㜴敡㍥昸〵〱愸㉢〶㈰㙥㉢ち挶挰ㅦ㐴㈴〱昰〴㥢ㅣ㉢ち攰㈹愸昵愷㔹㍣㠳挲〵攰㌹慢慡ㅥ㐲愰㤱摣㥣攷㘹昴〲ち昵〸慡〲攰㐵搴㥣㤷ㅡ攳〶昰㌰挴㠵〰㕥㠶㝤㐸敦㐴愷ㅥ㠵㕦㄰㠰㤱挵〰㔴摡㡡㠲㠱昹扦㈰㤲〰㜸㥢㑤摥戲㈸㠰㜷愱搶摦㘳昱㍥㕢㤷敦〱ㅦ㕡㔵昵〴〲㡤攴收晣㠳㐶ㅦ愱㔰㑦愱㉡〰㍥㐶捤㜹愹㑤摣〰㥥㠴戸㄰挰㘷戰て改㥤攸搴搳昰ぢ〲搰户ㄸ㠰㍥戶挲㍦㕢愰晣㌹㐴敡挱㈸㙦ㅦ㌶㌸扢戰搱㕣挹㘱愹晥㔹捣ち㥥戲㍣搷摥㉡㘳㘸晤戲㔳㕢攷戶戶㑦㙤捣㉤㙤㑡慥ㅥ㤸戵㔷昶㕣㘲戶㘰㠴扢つ〳摤㍥㔹敢搲愵㘶㐶捦搶户㉥㙦㑢㥢㌳愷晥㉦㡣㠰㘳晢昰搱挹攰㜷愹挲敢㍦ㅢ搴㉤㠱㈷㝡〹㕥㈵攵㉦㈰愰㝦㙣㑥收㈶扢挶搱㘵搵㠰攱㠰㍣搱昹㡤敤㑤㘶㥦慣㡣㘱换㝡㐵ㄶㄴ㌱㙤㈰搳㍢㍢㝦〹挶慣愶昶换捥㘸㙢捣㜰㡣㠸ㅦ挶㈰换㜴戶戹ㄸ㔳〴㜶㙢捤㌵㜲ㅡ㜸扦散晣戶㘴㑢㙥㈹㐷㍢搳慢㌷昶搴㘴㔸戴㍣㍢戹戱㈵㠷㌴昲㈹㜲㝤㐰戶㝥㐹敢㑡摣㤱戰扣戹㘵㐶㜲㘹敥㝦攲㔳㔱晣㔸攴㈵ㅦ㡤㉡㔵愵愵慡愲戴攲㍦晤㝣戴敦戰㡦つ戴收㝡㡦㐰㍦㙤㙦㙢㑣㉤㈷㌰挹ㄱ㐱㔹挶㐲㍥挳㤲昲ㄷ戱收ㅦ搷㜴㝤㠴扥㐹〹㙣慢㘷愶㝤攰昸㜸挷㙤ㅥ㕢挰㕣晦ㅥ捤改晢〳㡡㕤㘷㉣㤸㤹㥦慥昳㝦扡㘷愲晣㈵㐴敥昶散㠸挱㌰敥㙦㜵㈱捥㤸㘰㡦挲㥥㠹㥥挰㥡扦㕢㠶戲㘲挳ㅥ摡㍦扦㍡ㅤ〳散㝤戳戳㤳㈹戳〹昳〲㥡㤳敤晤慤ち㈷㘸㘰㑥㝤捥搶㑤㘹㙤㙥㑥戲换昱捥㠰晡㜴戲挹慣挸㑥㕡摥摥㍡愷戱㐵捦愲㤰㝥㘹㡢㤲慢㈰㑡慥戲㐶昰戳㝢㜰扥㤰慣㌳㔶敢攲㘴㕢㘳晢㤲收挶㜴〵㉢ㅣ㉦晤㥦攸慢㌸㝥㤴〱愶昳㜲㡥㈵晥㈹〱搶挰㍣㍥敥戱㤸㐵㐳㜴晣昸搱愳㑢㤵㠶㝦敡㍦㥣㑥㠲㈳㡦㝣愱攸㍦㈲㕡㌹摥㜲㈸㤲戶㝣㈱㐳戱㔸晤㘲つ扡愸ㅣ㥣搴摦㘸㠰户晥ㄳ㑣戹挲㜷搹换㈸㍡㥤㙢搰ㅢ〶愱搹慤挹捣昴㘴ㅡ㜷昹昴戶敦昱愹挰㐷换㐳㑤㥢挱搹ㅦ㔳㌰愱〸挳摢㉢ㅡ㌳㘶㕢〵〵昵戸㠷愹㡣昳㐶㌴敢㌳挴㌸㜸慦㤲昲昲㍥ㄵ㐱戹㘶㍡戱戶戶挷搴摤昷㐸捤㉣㠸晦改敥㜵ㄳ搸昶㔰㐸扥愲㝥挶收攸扦㜰㥢㕥㠱㤰摢攳㌳昸㤵〶扦愱㈸㝦ㄵ㑡晦㘷攳㥤㠸㠱改ㅡ㍡㡣捡攴敥ㄸ㑥ㄱ愹挰㜴ち㤹㕢㔲㉥ㅢ搲挷㌵㈷㐴戳愶㠳㔴㌸户摣㘸昵攸攵㘶㈶㘴ㅤ㕦㌹昷〴摦っ㈵愵愵㘵昸愸㌵晦㝣扡㠲戴〸搶㕣㙦捡㘴ㄱ㌵ㅣ㑤搰㌸㡢㜰〸㜷ㄶ挴㙦㘰㡦昷摣㠱昲㔷㤸㘰㘰晢㌷晣㈷慦㔰㐸㉦㠵㐳㐹㐸扤㠱搲愱搰㤷ㄲぢㄳ昸攳㈲ㄸち昵㈱㠴㍣ㄷ㜰㝤㜳愹㡦㔰攵户㔷㠹挶㍢㤰扡㝢戴㔴ㅦ挳㠳㐷㑣㕤㘳攰㑦戰挶〳㔱㐷挷慣㠰戴敢㡥昹㈹㍤昰搶㜹㐳ㅢ㔷攴晤ㄹ㔶㥣捤愰挰摥㡣㄰㙣昴㍥㌴晣㔷戰㐱㕦ㅡ昴愳挱攷㌰攰㈷慥昵㐷㉤㤰愴摣ㅣㄳ㐰搲㠰〳㐸㝥敤捡攰㈲戹ㄱ㌳㙣捣っ㍦挳挰㑦昲㔷挸㠴愴㉥昷㜲愱㔶攲晢㡥㔱晣搰㠴摡㈰〶攱收㝡愸㙤〲㘹搷搴㑡攱㐶㉥晡愶ㄲ挴慡㈸㑥㔴〸愰㌶〴㌶晡㔰ㅡ㜲ㄲ㐳㠰挱㘶㌴ㄸ㐶〳捥㙢㄰㙡㥢愳㔶㠴ㅡ愶㥡〷㔰ㅢづ〷㔰攳㐴〷㈷㠳㡢摡㤶捣㌰㠲ㄹ㌸㈹挱㑦㡤㌳ㄱ慣晥㔷〹㤳㙥昷㍦捥㕤㄰㤲㈳ㄹ㤸㤳ㄸ㍣㈴户㠶戴㙢㤲㥣散㠰〵㌷㜴㌱〸㔶攴捤ㄹて捥㘶㔰㘰昷扦㙤㘰愳㙦㑢㐳捥㠶〸㌰搸㡥〶愳㘸挰〹ㄲ㐲㜲㝢搴〲㐹捡㑤㑣〱㈴挷挰〱㈴户㜴㘵㜰㤱摣㠱ㄹ挶㌲〳㘷㌷昸㐹㜲㑡㠳搵晦㐸㔲㕥晥晥挷〹て㐲慤㥡㐱㌸昳挱㐳㉤〲㘹搷搴㌸㐳〲ぢ㉥㤹㌲〸㔶攴捤㘹ㄲ〱㔰愲戰搱㘳㌴攴ㄴ㡡〰㠳㕡ㅡ挴㘹挰㔹ㄵ㐲慤づ戵㈲搴㌰敤㍢㠰摡㌸㌸㠰ㅡ愷㔹㌸ㄹ㕣搴㜶㘲㠶摦㌱〳愷㐴昸愹㑤㠴捣敡㝦攳㘱搲敤晥㌷〹㙥㐲㜲㘷〶㥥㡣㥡㠷攴㐴㐸扢㈶挹愹ㄶ㔸㌰て㠳㐱ㅣ㤲㥣㙦攱㙣〶㠵㜶晦㥢っㅢ㝤ちつ㌹ㄷ㈳挰㘰㉡つ愶搱㠰搳㌳㠴攴㜴搴〲㐹捡捤㘶〱㈴㜷㠱〳㐸㜲扥㠶㤳挱㐵㜲㈶㌳散捡っ㥣㕢攱㈷挹〹ㄵ㔶晦㉢㝡晣攳㜴ぢ愱㌶㥢㐱㌸敦挲㐳㙤㉥愴㕤㔳攳晣っ㉣戸㜷㡤㐱ㅣ㙡㥣愴攱㌴㤹㐲㥢摡㙥戰搱㜷愷㈱㈷㜰〴ㄸ散㐱㠳㝡ㅡ㜰㑥㠷㔰㥢㡦㕡㌰㌵摥㌶ㄷ㐰㙤㈱ㅣ㐰㉤改捡攰愲戶㈷㌳散挵っ㥣㤰攱愷挶㔹ㄸ㕤散戵㥣愳㈱搴昶㘱㄰㑥搶昰㔰摢て搲慥愹㜱㔲〷ㄶ摣ㄹ挷㈰づ㌵捥散〸㠰戲㍦㙣昴〶ㅡ㜲搶㐷㠰挱㈲ㅡ㈴㘹挰㠹㈰㐲㉤㠵㕡㈰㌵戹〱㌰㠰㕡〶づ愰挶㤹㈱㑥〶ㄷ㌵㤳ㄹ戲捣㜰㌸っ晣搴㡥㠴捣愲挶扤㔶㕥ㄱ㤴慥摦㜳㡡ㄳ㍢㠴摡ㄲ〶攱ってて戵〳㈰敤㥡ㅡ㘷㠲㘰挱㝤㜷っ㠲ㄵ㜹㜳㍡㠸搳㘴ち散扥搶〴ㅢ扤㤹㠶㥣㉡ㄲ㘰搰㐲㠳㔶ㅡ㜰昶㠸㔰㕢㡡㕡㈰㌵戹㤵㌱㠰㕡ㅢㅣ㐰㡤搳㐹㥣っ㉥㙡㌹㘶攰㐳〵ㄴ愷㝥昸愹㜱扥㐷ㄷ㝤㡤戳㐱㠴摡ち〶攱戴㄰て戵㔵㤰㜶㑤㡤搳㐷戰㘰戰㠰㐱ㅣ㙡㥣㐳攲㌴㤹㐲㥢摡㐱戰搱て愶㈱攷㤷〴ㄸㅣ㐲㠳㐳㘹㜰㌱っ㠴摡㘱愸〵㔲㤳㥢㌲〳愸ㅤづ〷㔰攳ㅣㄴ㈷㠳㡢摡ㄱ捣㜰㈴㌳㜰扥㠸㥦ㅡ㈷㠹㜴㐱㡤㔳㐸㠴摡搱っ挲戹㈴ㅥ㙡挷㐲摡㌵㌵捥㌹挱㠲㝢〶ㄹ挴愱挶㠹㈷㑥㤳㈹戴愹ㅤてㅢ晤〴ㅡ㜲㔲㑡㠰挱㠹㌴㌸㠹〶㥣愷㈲搴晥㠰㕡ㄱ㙡戸扤㌴㠰摡㈹㜰〰㌵㑥㕣㜱㌲戸愸㥤捡っ愷㌱〳㈷㤹昸愹㜱㘶㠹㐵慤攸户〱攷㥤〸戵㌳ㄸ㠴ㄳ㔰㍣搴捥㠴戴㙢㙡㥣愸㠲〵㜷㈴㌲㠸㐳㡤戳㔵㥣㈶㔳㘸㔳㍢ㅢ㌶晡㌹㌴攴㑣㤶〰㠳㜳㘹戰㤶〶㥣摣㈲搴捥㐳㉤㤰㥡摣㈸ㅢ㐰敤〲㌸㠰ㅡ㘷扢㌸ㄹ㕣搴㉥㘴㠶㡢㤸㠱㌳㔳晣搴㌸ㅤ挵愲㔶昴戸挶挹㉡㐲敤ㄲ〶攱慣ㄵて戵换㈰敤㥡ㅡ㘷户㘰挱晤㡥っ攲㔰㝢ぢ㙢㑥㤳㈹戴愹㕤づㅢ晤ちㅡ扥ㅤ㙣㜰㈵つ慥愲挱㍢㌰㄰㙡㔷愳ㄶ㑣㡤户晣〶㔰扢ㄶづ愰挶㈹㌲㑥ㄳ㕣搴慥㘳㠶敢㤹㠱搳㔹晣搴㌸㠷挵愲挶㉢㝥昲㡡愰㜴㝦ㅢ㜰㠶㡢㔰㕢捦㈰㥣敡攲愱㜶㈳愴㕤㔳攳㤴ㄸ㉣戸㥢㤲㐱戰㈲㙦捥㡢㜱㥡㑣㠱㑤敤㘶搸攸㝦愶㈱攷捣〴ㄸ摣㐲㠳つ㌴攰㌴ㅡ愱㜶㉢㙡挱搴㜸昳㜲〰戵摢攱〰㙡㥣㔷攳㘴㜰㔱扢㠳ㄹ敥㘴㠶㌲㜰昱㔳攳挴㤷㉥昶㔰㑥㡢ㄱ㙡㜷㌳〸攷挷㜸愸摤ぢ㘹搷搴㌸㡦㠶㕣昴晢ㄸ挴愱挶挹㌴㑥㤳㈹戴愹摤てㅢ晤〱ㅡ㜲愲㑤㠰挱㠳㌴㜸㠸〶㥣㝢㈳搴ㅥ㐶㉤㤰㥡摣㠶ㅤ㐰敤㔱㌸㠰ㅡ㈷攳㌸ㄹ㕣搴ㅥ㘳㠶挷㤹㠱ㄳ㘷晣搴㌸㕢愶㡢扥挶戹㌴㐲敤〹〶攱愴ㅡて戵愷㈰敤㥡ㅡ㈷摦〸戵愷ㄹ挴愱㔶〹愹搳㘴ㄷ戵㘷㘰愳㍦㑢㐳捥捥〹㌰㜸㡥〶捦搳㠰ㄳ㜶㠴摡ぢ愸〵㔲㤳ㅢ捡〳愸扤〴〷㔰攳っㅥ㈷㠳㡢摡㕦㤹攱㙦捣挰搹㌶㝥㙡㥣㘲搳㐵㕦攳〴ㅣ愱昶ち㠳㜰㈶㡥㠷摡㙢㤰㜶㑤慤ㄶ㙥㐲敤敦っ攲㔰攳戴ㅤ愷挹㉥㙡慦挳㐶㝦㠳㠶㜵挱〶㙦搲攰㉤ㅡ㜰㤶㡦㔰㝢ㅢ戵㈲搴㜰慢㜵〰戵㜷攱〰㙡㥣昶攳㌴挱㐵敤㍤㘶㜸㥦ㄹ㌸㐵挷㑦㡤昳㜲㉣㙡㐵扦つ㌸㙢㐷愸㝤挸㈰㥣扥攳愱昶ㄱ愴㕤㔳攳㌴ㅦ愱昶㌱㠳㌸搴㌸搷挷㘹戲㡢摡㈷戰搱晦㐹㐳捥〳ち㌰昸㤴〶㥦搱㠰㔳㠳㠴摡扦㔰ぢ愶挶㥢晣〳愸㝤〱〷㔰攳㕣㈱㈷㠳㡢摡㤷捣昰ㄵ㌳㜰㕥㡦㥦ㅡ㈷昳㜴戱㠷㜲慡㡦㔰晢㠶㐱ㄶ愱收愱昶ㅤ愴㕤㔳攳摣㈰愱昶㍤㠳㌸搴㌸㐱挸㘹戲㡢摡て戰搱晦㑤挳㑣戰挱㡦㌴昸㠹〶㈶っ㠴摡捦愸〵㔳攳攳ち〲愸晤ち〷㔰攳〴㈳愷〹㉥㙡扦㌱㐳〹㐶㉤ㄴ㈷〳昹愹㜱〶㔰ㄷ㝢㈸攷〷〹㌵㕣搸㉥㔱㉢㔰昳㔰挳ㅤ挵摤愰戶ち㙥㐲慤㥣㐱ㅣ㙡㥣㔵攴㌴搹㐵㑤㠳㡤摥㥢㠶㥣㜱ㄴ㘰㔰㐱〳㍥〹㑤㜱ㄲ㤲㔰ぢ愱㔶㠴ㅡ㙥慥て愰搶ㄷづ愰挶㔹㐹㑥〶ㄷ戵㝥捣搰㥦ㄹ㌸㠳挸㑦㡤搳㠶㉣㙡㤵㘴捦㔷〴㙦昷㤹〷㈷ㄵ〹㌵㠳㐱㌸扢挸㐳㙤㘳㐸扢敥㙢㥣㠵㈴搴〶㌲〸㌲挸㥢㔳㤱㥣㈶扢愸つ㠲㡤㍥㤸㠶㥣愶ㄴ㘰戰〹つ㌶愵〱㘷㉥〹戵㈱愸〵㔲㤳㐷㐸〴㔰摢っづ愰挶愹㑣㑥〶ㄷ戵㘱捣戰㌹㌳㜰摡㤱㥦摡㈵㤰㜵搱搷㉥㠵㠹㔰ㅢ捥㈰㥣㤲攴愱㌶〲搲慥愹㜱敡㤲㔰慢㘴㄰㠷摡ㄵ㤰㍡㑤㜶㔱ㅢ〹ㅢ㝤㉢ㅡ㜲㙥㔳㠰挱搶㌴愸愲〱愷㍢〹戵㙤㔰ぢ愴㈶て挳〸愰戶ㅤㅣ㐰㡤昳㥦㥣っ㉥㙡愳㤸㘱㝢㘶攰㕣㈵㍦戵㕢㈱敢㠲ㅡ愷㉦〹戵㌱っ㜲㍢㙡ㅥ㙡㘳㈱敤㥡ㅡ攷㍢〹戵ㅤㄹ挴愱挶㐹㑦㑥㤳㕤搴慡㘱愳㠷㘹挸〹㔱〱〶ㄱㅡ搴搰㠰㜳愴㠴㕡ㄴ戵㘰㙡㝣慣㐷〰戵㕡㌸㠰摡〳慥っ㉥㙡㜱㘶愸㘳〶㑥㜰昲㔳攳慣愶㉥愸㜱捥㤳㔰ㅢ挷㈰㥣晣攴愱昶㍢㐸扢愶挶㐹㔲㐲㙤㍣㠳㌸搴㌸㔳㉡〰捡捥戰搱㈷搰㤰戳愸〲っ㈶搲㘰ㄲつ㌸戱㑡愸㑤㐶慤〸戵攰㙦㠳愹㜰〰㌵捥戴㜲㌲戸愸㑤㘳㠶改捣昰㌶っ晣搴㌸ㄵ捡愲㔶昴捣㠳ㄳ愵㠴摡㉥っ挲ㄹ㔳ㅥ㙡扢㐲摡㌵㌵捥慣ㄲ㙡戳ㄸ挴愱挶改㔵㑥㤳㈹戴㝦ㅢ捣㠶㡤㍥㠷㠶㥣㝡ㄵ㘰㌰㤷〶昳㘸挰搹㔸㐲㙤㌷搴㠲愹昱㔱㉢〱㝤㙤て㌸㠰ㅡ愷㘷㌹ㄹ㕣搴敡㤹㘱㍥㌳㜰㌲㠷戴㝣〱㙢㜶换换㌹㈰敦ㅦ㘷㉥㤸〳㈰ㄹ戲㥣つ㔰摦扥扡〹㌳㌰戸捡㜱㘷㙢㡤㈳攸㈱㤱㘱㌴扣戵つ攳㜶㘵晥愷㐶㜴昸㍥㡢挴㝤〶昹㥥挸㈱㙥搴㜰戲㐱昹戵㍦ㄵ㍥㜵愲挳㥦つ捦摦㥥㑦ㅦ扥戴㍤搱挴㐱㜳ㅡ搳㙤慤戹搶㙣晢㠸㝡捣㉥ㅡ挱㈷㥣㘴㑢㑡慡㈷㤵㕦㡤㠸㠱㌹戹㘱㘵㉤㝣㜶攴ち摥昱ㅦ㍡戰愵㜵㘵㡢戴愶㍣挷〷扤〸慦摥扤㤹㈶挴㍣㝣㙤〵㜸〶㈷㈶搰㔹摦ㅢ㘵扦㕥〶㐷昶㘹慣敤㠳㝡搵㤴挹㔳昶㘸㌰戳㘹㍣慢㈶ㄵ㡤㐴㌳改㘸㜵扣㌶㤵㡡㥡戸㐶ㅡ㡦㘷戲戵搵昱㘴挴㤰㠹〰㡣戱㉦㝣っづ晤㑢扡晤㔸攳ㅣ〰愹㔱㔷㕥㡡慦敡敥㡥捡挳扥㐴愵㔴㕡㘵㤴㔹搶扢户慡昲㍤㠸愴㘰㌴㥦㜳㙡攴㐹づ㥡挶挱晣昲换〰慢㝢㑥㙣㘰晥戳愰㌳㑦㈹昴〶㌴㐱㕦㠴㈲㘴昴㠲㠰㌲㉤㠹㙡晦㈹㤳ㅢ㕣㤳㤲戴ㄴ㘴ㅢ㐱收㝤愶愷㤶㠶戸㉦挴㌲㠹〱てぢ捤ㄹ㘵㜶ㄴ扤㤲攱㑤攸昵㤱㔸㔳ㅡ攴〲㘹㌱㐴㕣㤱㜷〵愴散搵敡㕣㙣〸晢ㄲㄴ㜸㐲ㅤ㑣㡡㜶㄰㜵㌶捣搸㐹扣ㅦ戲㡥㐸㜰挳戵㜴㤴昸㤰㐳㜶㍥慤〹㜵晢㐳慥慢㑤愴捤㔴愶㌶ㅡ㑢㐶㔳㤹㙣㈲㥤㑡挶捤㐸㈶ㄶ慤挱戳㡡㙡搲㐶ㅦ愷㡤捤昰㌱晡㍡戵ㄶ搶晡㌹㌵敡㤴㠱ㅡ㍦㘸㜵ㅡㅡ挲て〱敢㈵晡㌲愸昴㌶ㄴ㈱㘳㈳〸㈸搳㜲愸晡㘱戶㐳ㄶ〰㜳㌹挴㕥㤸ㅢ摢㔱昴敤ㄸ㝥㈵昴昲㌸㑥㌵〸㜲㠱戹ㅡ愲づ㤸㥢㐰㉡㌰㡦㐵㠳ㅣ㤸㍡㘱㜲挷㔲㐷㐳㕡挸㙤㔳㌸搱㐲㍦ㄴ㈵戸つ戱㐳㙢㠷愱㙥㜱㑢挵戲ㄱ㌳㤵㑣㥢搵挹㕡愰捡搶㘵敡㌲攱㜸戲㌶㘵㐶ㄳ搹敡敡㡣㌱搴㘹捥ㅡ昸ㄸ㥢㌹㌵攱㌶捣愹㔱愷㠶愳㈶摣づ㜳㜳㍢ち㉡晤㘸ㄴ㈱㘳㑢ㄸ㘰㈹搱挹㑤㈷㈸㥤㔸㡣ㄱ㡥㝣㐷㉡㑦愰扣ㅡ㙢㙡㈴攴㐲攲㈴㠸㍡㐸㙣つ愹㤰㘸㜷㤱搰㑥㠶㐹昱㙥搵ㄶ㠸愷ち㤱攰㠶㠹昹㈸㠱㘷ㅢ㍢㥦㜶ㅡ敡ㄶ㥥㘴㜵㈶㥥捡攰㜰㤱㡡㘷愳愹㈴㥥㍢ㅣ愹㐶昷㑡㐴捣㘴㌶ㄲ㌱㈳㠶っ敢㌳挶改昰㌱戶㜳㕡㝣〶㙢愳㥣ㅡ㜵㙡っ㙡㠲愷挹㡤攷㉣愸昴戳㔱㠴㡣ㅤ㘰㠰愵㐴㍢〷㔵㝦户㍡ㄷ戲㠰㙥戵ㄶ㘲㙦户ㅡ㙢㐷搱㙢搹慡昳愱㤷愷愱慡㙡挸〵收㠵㄰㜵挰㡣㐰㉡㌰㔳㉥㤸㍡㘱㑡户㕡ㄴ挸㡤愳昷戴搰㉦㐵〹㙥㔱㍢戴㜶ㄹ敡ㄶ户扡敡㐸戴戶㌶ㅡ捥㘴㘳攱㘸㈴㤶㐸挵愲昱㍡搳㑣愵㔲昱㜰慡㈶㥤㌵㘴㘰㥦㌱搶挱挷愸㜵ㅡ㈷摣攲㑥㡤㍡㌵づ㌵攱戶㡦㥢摢㔵㔰改㔷愳〸ㄹ㍢挱〰ぢ㉥捦㔳㐶㔰㍡戱ㄸ扦㜳攴攳愹晣ㄳ攵㍢㘳㑤敤っ戹㤰戸〱愲づㄲㄳ㈱ㄵㄲ扢戹㐸㘸㌷挱愴㜸户㥡ㅢ㠸㘷ㄲ㈲挱つ㤷㜰㔱〲捦㘴㍢㥦㜶ぢ敡ㄶ㥥㔸㉡ㄱ㠹挵㈲搵㌵昱㜰㍣㡡㌳晥㘴㍡ㅣ㑤㥢㌵㘶扡㍡㕢ㅢ慤换㠶㡤㈹㑥ㅢ㌷挰挷㤸敡搴㙥㘵㙤㥡㔳愳㑥敤㠲㥡攰搹挵㡤攷づ愸昴㍢㔱㠴㡣㤹㌰挰㔲愲摤㠵慡扦㕢摤つ㔹㐰户扡〷㘲㙦户摡搵㡥愲㑦攵㤶摤〷扤㍣㡣㔶捤㠶㕣㘰㍥〰㔱〷捣戹㤰ち捣㥤㕤㌰昳㐷慢摦〵㜲攳愰㍣㠲攰慥㘲㤴攰戶㥢ㅤ㕡㝢ㄴ㜵㡢㕢ㅣ扢㕦㑤㍡㤲㐹搷愴愳搱㜴㉣㤲〸㐷ㄳ戵愹㐸㉣㙤㐶㤲㌵㜸ㅡ㥤戱扢搳㥣挷攰㘳散攱搴攴㘸㈵㐳昵㡣㑦㥤㕡〸㥤㜰慢㜵㜳㝢ㄲ㉡晤㈹ㄴ㈱㘳㑦ㄸ㘰㈹㌸㕡敤攵挸㘷㔱昹㍣ㅤ㘶㘳㑤敤〳戹㤰㜸㤱攱㈹攱㝢㍦㐸㠵挴ㄸ㌷㠹㡥ㅤ㙣晢㐰ㄲ扦㠷ㄳ㠲攰搱㔷㈸㐱㘲㝦㍢戴昶ち敡ㄶ㠹㥡㑣㥤ㄹ㡤愷挲戵改㙡㍣〷㍤ㄵ㑢㈴㙡挲戱㜸㌴ㄲ㐹搴㘵㘲改扡慣搱攰㌴攷㔵昸ㄸ㡢㥣㥡散㘰㐹愷㐶㥤捡愰㈶㈴戶㜶㤳㜸〳㉡晤㑤ㄴ㈱挳㠴〱㤶㠲ㅤ㉣敢挸昷愰昲㍤㍡搴㜳㥢㤷㐰㉥㈴㍥㘰㜸㑡昸㍥〰㔲㈱戱㤹㥢〴㜷㌰㌹搴っ〹㈴㜱㈰㥣㘸愱㝦㡣ㄲ㈴㥡散搰摡㈷愸摢晢㔲㌲㕡㥢㠹愰㌳㐴攳㠹㘸戲㍡㤱慡挱㜹㕥㉣㠹慦戰扡㐸慡㌶㥤㌰㥡㥤收晣ㄳ㍥㐶㡢㔳㤳㝤㐹㠶搴ㄹ㥦㍡搵〶㥤㤰搸搸㑤攲㜳愸昴㉦㔰㠴っづ㤲㘳挱㡤㍣㤴㜱攷搱戹慢ㄸ敤㡥㝣㙦㉡扦愵㥣㑦㠰㔰㉢㈰ㄷㄲ摦㐳搴㐱㘲ㄵ愴㐲愲挲㑤愲愳㑦㘸㠱㈴㔶挳〹㐱㜰愵て㈵㐸ㅣ㘴㠷搶㝥㐶摤摥㍢㤲㌵㔹搳慣㡥搷搴㔵愷㐰愲㈶ㄱ挶搳昱㌳搹㥡㜸㍣㕥㤳㑥㈷㙡㡣㠳㥤收晣〲ㅦ攳㄰愷㈶㝤攲㔰愷㐶㥤㍡ㅣ㌵㈱㔱攲㈶愱捡㤱扦ㄴ㐵挸㌸〲〶㔸ち晡挴㤱㡥㝣ㄱ㤵扤改㤰挴㥡㍡ㅡ㜲㈱挱扦㍢搰㐱攲㔸㐸㠵挴㜷㍦扡捥㙡㍡㐸㝣〳㘹攱㔹つ〷戹搱㐶捣搸㐴㈸㤰㌸摥づ慤昵㐷摤㈲㤱㑥㘰扦挸㐴捤㜸〶摤㈲㔶㥢愹ぢ㐷ㄲ㤹㥡摡㘴〲て㠴ぢ搷㐶戲挶〹㑥㜳〶挰挷㌸搱愹〹㠹㤳㥣ㅡ㜵敡ㄴ搴㠴挴扦搰㤸㡥戳挱㠱㔰改㠳㔰㠴っづ㘶㘳㈹㈰㜱㥡㈳攷㈳㈵昴愱㜴㔸㐲ㄲ㘷㐰㉥㈴㠶㌱㍣㈵㝣㥦〹愹㤰㜸摦㑤愲攳晣敥摤㐰ㄲㅣ戸ㄶㄲ㕢㈲ㄴ㐸㥣㙤㠷搶㐶愰㙥㤱挸㘶㌳㘶㌸ㅤ㑤㘶㤳戵戱㘸㈲㕥㕤㔷㙢㘶攲戱㘴愶㈶㤱挶㈱㈴ㄹ㌷捥㜱㥡㔳〹ㅦ攳㕣愷㈶㐷捣戵㑥㡤㍡㜵〱㙡㐲攲㜵㌷㠹㉡愸昴㙤㔰㠴㡣ぢ㘱㠰愵攰㠸㜹㤱㈳攷敤ㄳ晡㘸㍡戴㜲㥢㉦㠱㕣㐸散挰昰㤴昰㝤ㄹ愴㐲攲〵㌷㠹㡥攳挴㜳㠱㈴搶挱㐹㐸㠴ㄱち㈴㉥户㐳㙢ㄱ搴㉤ㄲ㌵㌸ㄹ挹愶攳戱㜴㌸㔹ㄷ慤慥㡥㈵攳搱扡敡㐴㙤扣㉥ㄲ㑤㐷㤲愹㤴㈱攳搴㙣㘱つ㝣㡣㉢㥤挶挹㜱㐲㠶愸ㅤ㥤扡ㄶ㍡㈱昱㠴㥢㐴ㅣ㙥㝡ㅤ㡡㤰㜱ㅤっ戰ㄴㅣ㈷慥㜷攴换愹ㅣ㑦㠷ㄵ㔸㔳敢㈱ㄷㄲㄳ㈰敡㈰㜱㈳愴㐲攲㝥㌷㠹㍤戹㥤㍣攷扦㌷㤰挴㑤㜰ㄲㄲ㔳㄰ち㈴㙥戶㐳㙢㔳㔱户㐸㠴捤㔴ㅡ扢㐲扡戶戶㌶ㅣ㑤㐵㌳㐹ㅣ㐱挳搵昸㔱㙣㐶㙡㤳改㥡㤸㈱㘳捦㙣攱㌴昸ㄸ户㌸㡤㤳ㅦ挴㌲散散攸搴敤搰〹㠹摢摤㈴㘶挲㑤摦ㄵ㐵挸戸〳〶㔸㜰ㄴ㐰愳㜴晥搲搴搳㈸㡣㍢ㅤ㌹㥦㌶愱捦愳挳愱㔸㔳㜷㐳㉥㈴㜶㠷愸㠳挴扤㤰ち㠹昵㙥ㄲㅤ㝢挷昵㠱㈴敥㠳㤳㤰㔸㠰㔰㈰㜱扦ㅤ㕡㕢㠸扡㐵愲慥㌶ㄹ慦㑤攲㑢〳攷㘲搱㘸〲愷㕥㤱㈴㑥㉣攲㘶㍡ㄶ慢㠹搶㈵㡣〷㥣收散〹ㅦ攳㐱愷㈶㝢挷㐳㑥㡤㍡昵㈸㙡㐲攲㑡㌷㠹㝤愱搲昷㐳ㄱ㌲㌸㌸㡣愵㘰敦㜸摣㤱ㅦ㈵㤸攸㜰㌴㐹㍣〱戹㤰㐸㌳㍣㈵㝣㍦〵愹㤰戸挰㑤愲愳㑦㥣ㄷ㐸攲㘹㌸〹㠹挵〸〵ㄲ捦搸愱戵㈵愸㕢㈴㙡㘳ㄹ㝣㝦㘶㘳㈹挰㠸㈶挳ㄹ㜴㠹㜴㉣㥥慡㡢攳慣㈲㔶㕢ㄳ㌷㘴㡣㤸㉤㙣㠴㡦昱㥣搳㌸改ㄳ捦㍢㌵敡搴㑢愸〹㠹㌳摤㈴㥡愱搲昹愷㘹㐲〶〷㝣戱ㄴ昴㠹扦㌹昲ㄳ愹捣搱攱㈴㙥昳㉢㤰ぢ㠹攵っ㑦〹摦慦㐱㉡㈴㑥㜴㤳攸攸ㄳ挷〷㤲昸㍢㥣㠴挴㙡㠴〲㠹搷敤搰摡㐱愸㕢㈴昰㠵㤹つ㘷㈳㌵㤱㔸つ㡥っ搵攱㘴㈶㔹ㄳ㡢㠶㙢㤲㘶ㄶ㠸㙡㙢㡤㌷㥣收ㅣっㅦ攳㑤愷㈶㝤攲㉤愷㐶㥤㝡ㄷ㌵㈱㜱愴㥢挴ㅡ愸昴挳㔱㠴㡣昷㘰㠰愵愰㑦扣敦挸昹㈰ち晤ㄸ㍡㥣挱㙤晥㄰㜲㈱㜱ㅣ挳㔳挲昷㐷㤰ち㠹㔵㙥ㄲㅤ㐷捣ㄵ㠱㈴㍥㠶㤳㤰㌸〹愱㐰攲ㄳ㍢戴昶〷搴㉤ㄲ改㐸㌶㙡搶㈴㙢搳㜵搵昱㘸㜵慣㈶㠱慦搳㑣㌸ㅣ㑢㘵搲搹㜰㌲㤶㌰晥改㌴攷㘴昸ㄸ㥦㍡㌵㌹㘲㝥收搴愸㔳㕦愰㈶㈴㤶扡㐹㥣づ㤵㝥〶㡡㤰昱㈵っ戰ㄴㅣ㌱扦㜲攴㝣㈲㠵㝥づㅤ搶㜲㥢扦㠱㕣㐸慣㘵㜸㑡昸晥づ㔲㈱㤱㜵㤳攸搸㍢㌲㠱㈴扥㠷㤳㤰戸㄰愱㐰攲〷㍢戴㜶ㄱ敡ㄶ㠹㘴㌴㥥捣挴敡ㄲ愹㜸ㅡㄷ㤴㑣㕣ㅤ㌱㜱ㅥㄱ㑥㘷㔲挹㥡㐴㙤㜵慤昱㙦愷㌹ㄷ挳挷昸搱愹挹摥昱㤳㔳愳㑥晤㡡㥡㤰搸摦㑤㘲ㅤ㔴晡攵㈸㐲挶㙦㌰挰㔲戰㜷戰㡤㈲扦㤸捡㙢攸㜰〹户戹ㄴ㜲㈱㜱ㅤ挳㔳挲㌷㠷㔴㠵挴㝣㌷㠹㡥扤㘳㡦㐰ㄲ攵㜰挲㠲〷㕢㈱ㄴ㐸㜰㄰㤵搱戴ㅢ㔱户㐸攰㐲㐸〴扦扤昸摢ㄵ㈷摣㌵㘹㕣ㄲ挹愶㈲㜵改㐴㈲㤱慣つ㈷敡㡣摥戶㡦㝥ㄳ㝣っ㡥戲㑡攳㘴敦搰㥤ㅡ㜵慡㉦㙡㐲㘲戶㥢挴〶愸昴㕢㔱㠴㡣㝥㌰㤰㉤昶㕤㉦敡敦挸昹㡣ち晤㉥㍡昰㈱ㄳ捡㜰挲摦挳昰㤴昰扤㌱愴㐲㘲戲㥢㐴挷㌹收挴㐰ㄲ〳攱㠴〵ㄳ㡡㄰ち㈴〶搹愱戵〷㔱户㐸㠴挳搵愹㔸㙤ㅣ扦扦昰扢愳ㅡ攷㤶搱㙣戴㈶ㅡ㌷挳搵昱㔴㍡㥢愸㌵〶摢㍥晡㐳昰㌱㌶㜱㙡㜲㡥戹愹㔳愳㑥㜱㐴㔴㐸㡣㜳㤳㜸っ㉡晤㜱ㄴ㈱㘳ㄸっ㠴挴㌹㔸㜱㕤攲搸摣㤱昳㘱ㄵ晡搳㜴攰搳㈶㤴っ㝤㔲昴㉣挳㔳挲昷〸㔸ぢ㠹㙡㌷㠹㡥㍥㌱㌶㤰㐴㈵㥣戰攰㜱搱〸〵ㄲ㈳㔱㘱㌴敤㈵搴敤攳㐴㌶㘶搶㐶挲㤹扡ㅡ㥣㑦㠴敢戲愹ㄸ㥥〹ㅦ慤㠹㐴攲搵㌵昸㌲㑤ㄸ㕢搹㍥晡㕦攱㘳㜰㌴㤴ㄱ㜴改ㄳ㔵㑥㡤㍡挵㔱㑥㈱戱㥤㥢挴慢㔰改慦愱〸ㄹ愳㘰㄰搴㈷㌸昶㈹昲㕢ㄸ昹㉤㍡㙣挰㥡ㅡ攳㠴㝦㠷攱㈹攱㝢㉣愴㐲㘲㜸㈰㠹捤〳㐹散〸㈷㉣㈵晡〷〸〵ㄲ搵㜶㘸敤㐳搴㉤ㄲ㠹㑣㕤㌴ㄱ挱㌷㐵㉡㤱㡡愶搳昸㈱ㄶ㌵戱㔷㘴ㄳ㔹㌳㤱㌰㌳㔹㈳㙣晢攸晦㠰㡦ㄱ㜱㙡㐲愲挶愹㔱愷㙡㔱ㄳㄲ㥢戸㐹晣ㄳ㉡晤㔳ㄴ㈱㈳づ㠳㈰ㄲㅣ捦ㄴ㌹ㅦ㕦愱㝦㐹〷㍥㝦㐲挹㄰㈵㐵㕦㌳㍣㈵㝣晦づ搶㐲愲㙦㈰㠹㔰㈰㠹昱㜰挲㠲晢㤲ㄱち㈴㌸㈸挹㘸摡て愸㕢㈴攲㤹㜴㌲ㄵ挱昵㠹摡㑣㌴㥡㑣攳扣愲㌶㕢ㄷ㑦㠶㘳㘶㜵㜵㌸㤲㑣ㅢㄳ㙣ㅦ晤摦昰㌱㈶㍡㌵㈱㌱挹愹㔱愷㌸ㅡ㈹㈴捡摣㈴㝥㠱㑡晦ㄵ㐵挸㤸〶㠳㈰ㄲㅣ愳ㄴ昹㠳㙣㙢㉦つ挵㐳摣㘶ㄹ㜶愴愸ㅣ愲づㄲㅣ㜶ㄴㄲ㍦晥摢昵㕢戴攳㕢昴〷㐸ぢ㝦㡢捥㠲ㄳㄶ捣㈴㐱㈸㤰㤸㡤㡡㤰〸愱㙥㤱㌰慢㘳㌸挷㡣攱扢戳㌶㡢㌳慢㜸㈲㠹ㅦ攵㘶戸㉥㔶㥤㐹搵㐶昰慢㝣㡥敤愳昷㠱㡦㌱搷愹挹户攸㍣愷㐶㥤摡〳㌵㈱昱ㄵㅡ搳昱㕢㜴〰㔴扡㠱㈲㘴搴挳挰晡散戱攲扡㍥㌱摦㤱昳㠱ㄶ晡㘰㍡㍣㠱㌵㘳〱攴㔸㌰愵〳愲㝥扤捡昷㐶㘵㈷摦㌸㔵昰㥤散愳晤㝦㙢㘰ㅡ晥㜶〰攷攲㤴昴挲㉤扣搶㡤慦㘵愵攳晥戳㔸ㅣ〹攳㝤敦㝣㤷㝦㠴㙤晤㍦挴攱愷㤱ㅦㅢ㘳挴㉤昱搶㠷㘲㠳换昷挵收㔶〷㌵戱戳㍦㌹〷挷㤲挱捤㌳㜳ㄸㄱ挳㥦㉥㥣摦㍡愹攳敦摥㙤攴㡣㤴㡤㜶ㅥ㠱㕦㤵㤷㑣㑡攵昰捣㠴㜶搳㜱㥢搷搶攱㠷㐷捡㘳捣ㄳ㡡搱㝣㘰晥攰㝣捤㜵攳昰戰扣㜴㈶ㅥ昴捤愷㘵㌸ㄱ㜳戸㜷戶慣戴㤷ち扣㤷摦晥ぢ㜷扣㔳㤸搱昰攷ㅤ㘶㘶〸㘰㔸挰㙤搳㤳ㅢ摢攵戱〳㥢㐳慦㜴づ愰㙡挳㠸㘹晣搶昳戶㡥㤶扦㡦捦愱摢㈹扣搴㤹㤰摤㌲愴㙦㠱㜸㡡㘷㐵㡣㐶搱㠰〶㔴戰ㄷ攳摥㘵捦敢㡢〹㜶㜵愲昵㝦㠵晤扦㌱㜱挰㈲挷攳昷慡昲㡣㐹攵㙦慦戹昸换㙢㜷慡扡昰㠶摦散晦搷㔸ㅥ㕦㑣愸㤱搷㐳ㄳ㌰晥㡡㥤ㄱ㔲晤ㅤㄶ敦戲㜸て㠵㝡ぢ㡤㜸つ㌷㐴ㄷ㍣㈷晤㑤㕢攱㝦㑥扡戱ㄸ㤱戰㘰扡て摡摢慦㤷㍡㄰ㄵ敥㌴敡㜵㜸戰愷㜲㔳昵㉡㙥㘵㌳挴散㘰㑡㙦㐲愹㙤ぢ㤹㐵㔲扤〲㍢㘷晢㐳晡㈸ㅡ昳戰攷㠸〶㉣㐳愵㘷㐸摡ㅣ㡦㙥㈳㔹〹㡦㈰㈴㉦摡㕢㕥㠰攴〵㕢攱㝦㜲扡戱ㅡ㤱戰㤴攸㍢㕡㐸づ㐵㐵㤰㍣〷㡦づ㈴㘱㙥㈵㠷〹㉤㈴ㅣ㠰搴㙡昲㐸㥥昲㈰㠹㐱㌱攰㈸㤸昴㡣〲㐷ㄹ挵愳摢ㄴ㑥㠰㐷㄰㠵挷㡡㔱㜸搴㔶昸ㅦ㥦㙥㥣㠴㐸㔸㑡昴㥤㉣ち愷愲㈲ㄴㅥ㜶㔳ㄸ㑦ち愷㐳㘵㔱攰㌸愳㌶㈱㑦攱㝥て㠵㐹㌴收搹㘲㐷挷㌸ぢ㤵㥥㈱㌹摢昱攸㌶㤲昳攱ㄱ㠴攴慥㘲㐸敥戴ㄵ晥〷慡ㅢㄷ㈲ㄲ㤶ㄲ㝤㠶㠵攴㔲㔴〴挹敤㙥㈴㌳戹㤵敢愰戲㤰㜰〸㔱㥢㤵㐷㜲㡢〷挹ㅣ㈸〶㕣〵㤳㥥㔱攰㌸愱㜸㜴㥢挲㥦攰ㄱ㐴攱㠶㘲ㄴ搶摢ち晦㔳搵㡤ㅢ㄰〹ぢ㠶㐶㉣ち㝦㐶㐵㈸㕣敦愶戰㠰ㄴ㌶㐰㘵㔱攰㐸愱戶㘷㥥挲搵ㅥち㝢搳㤸愷〷ㅤㅤ攳づ㔴㝡㠶㠴㘳㠳㍤㐳挲㌱扦㈰㈴敢㡡㈱戹捣㔶昸㥦戳㙥㍣㠰㐸㔸㌰㐱挵㐲昲〸㉡㠲攴ㄲ㌷㤲㈴户㤲㐳㜵ㄶㄲづ〲㙡改㍣㤲ぢ㍣㐸㑣㈸〶㍣〹㤳㥥㔱㜸捡昱攸㜶挷㜸ㅥㅥ㐱ㄴ捥㈹㐶攱㙣㕢攱㝦搸扡昱㈲㈲㘱挱愴ㄶ㡢挲换愸〸㠵㌳摤ㄴ㥡㐹攱㔵愸㉣ちㅣ〰搴㕡昳ㄴ㑥昳㔰㔸㐶ち㙦挰愴㘷ㄴ㌸捡㈷ㅥ摤愶昰ㅥ㍣㠲㈸㥣㔴㡣挲㠹戶挲晦挴㜵攳〳㐴挲㠲〹㌰ㄶ㠵㡦㔱ㄱち挷扢㈹慣㈶㠵㝦㐲㘵㔱攰攰㥦㜶㜰㥥挲搱ㅥち㠷㤲挲攷㌰改ㄹ〵㡥昰昵㡣挲户昰〸愲戰愶ㄸ㠵挳㙣㠵晦戱敢挶昷㠸㠴愵㐴㍦捡愲昰ㄳ㉡㐲攱㄰㌷㠵㘳㐸攱ㄷ愸㉣ち㍦㘳㑤㍢㉥㑦㘱㤵㠷挲〹愴愰戰㐱㍤愳挰搱㍤昱攸㜶㕦攸つ昳㉡戶摤㜷㜲㤵㉢㐶愱捤㔶昸㥦扤㙥攸㠸㈴ㄴ㑥戵㈸昴㐳㕤㈸㉣㜵㔳㌸㥤ㄴ㌸㌴㘷㔱攰愰㥦昶挷㍣㠵㈶て㠵戳㐸㘱㈰㑣戰昴攰ㄴ㤳㈳㝢攲搱㙤ち㐳㘱㕥ㄵ㐰㘱㜱㌱ち㔹㕢攱㝦〰扢㌱っ㤱㠴挲昹ㄶ㠵㉤㔱ㄷちㄹ㌷㠵ぢ㐹愱ㄲ㉡㡢挲〸慣㘹ㄷ攷㈹㉣昲㔰戸㤴ㄴ㌸㔰㠷愵〷ㄴ㌸慡㈷ㅥ摤愶挰戱扤慡〰ち晢ㄶ愳戰㡦慤昰㍦㠵摤搸〱㤱㠴挲㔵ㄶ㠵㌰敡㐲㘱㉦㌷㠵㙢㐸愱〶㉡㡢〲〷晢戴敢昲ㄴ收㝢㈸晣㠹ㄴ攲㌰挱搲〳ちㅣ搱ㄳ㡦㙥㔳攰戸㕥㔵〰㠵㜹挵㈸捣戵ㄵ晥㐷戱ㅢㄳ㄰㐹㈸晣搹愲㌰〵㜵愱㌰摢㑤㘱〳㈹㜰愸捥愲挰㠱㍥敤戶㍣㠵㕤㍣ㄴ敥㈰㠵㤹㌰挱搲〳ちㅣ捤ㄳ㡦㙥㔳攰㤸㕥㔵〰㠵㈹挵㈸㑣戶ㄵ晥攷戱ㅢ扢㈳㤲㔰戸捦愲戰〰㜵愱㌰搱㑤攱〱㔲攰㔰㥣㐵㠱㠳㝣摡㐳㜹ち扦昳㔰㜸㠴ㄴ昶㠵〹㤶ㅥ㔰攰㐸㥥㜸㜴㥢㐲ㄲ收㔵〱ㄴ攲挵㈸搴摡ち晦㐳搹㡤㌴㈲〹㠵㈷㉤ち㡢㔱ㄷち㔱㌷㠵愷㐹㠱挳㜰ㄶ〵づ昰㘹捦收㈹㔴㝢㈸㍣㑦ち捤㌰挱搲〳ちㅣ挵ㄳ㡦㙥㔳挸挱扣㉡㠰挲攸㘲ㄴ戶户ㄵ晥㈷戳ㅢ换ㄱ㐹㈸扣㙣㔱㔸㡤扡㔰搸捥㑤攱㔵㔲攰㄰㥣㐵㠱㠳㝢摡摦昳ㄴ戶昶㔰㜸㠳ㄴ搶挰〴㑢て㈸ㅣ敥㜸㜴㥢〲挷昱慡〲㈸㙣㔹㡣挲㜰㕢攱㝦㍣扢㜱ㅣ㈲〹㠵昷㉣ちㅣ挳ㄳち㥢扢㈹㝣㐰ち㈷㐳㘵㔱攰挰㥥昶㡦㍣㠵㈱ㅥちㅦ㤳挲改㌰挱搲〳ちㅣ扤ㄳ㡦㙥㔳攰ㄸ㕥㔵〰㠵㠱挵㈸㙣㙣㉢晣捦㘸㌷搶㈲㤲㔰昸摣愲挰昱㍢愱㘰戸㈹㝣㐹ちㄷ㐳㘵㔱攰愰㥥昶㜵㥥㐲㕦て㠵㙦㐹㘱ㅤ㑣戰昴㠰〲㐷敥挴愳摢ㄴ㌸㝥㔷ㄵ㐰愱㜷㌱ち㥡慤昰㍦愸摤攰戰㥦㔰昸挹愲挰戱㍢愱㔰收愶昰ぢ㈹摣〴㤵㐵㠱〳㝡摡㙦㜹ち㈵ㅥちちて㜰ㅣ戰〱㈶㔸㝡㐰㠱愳㜶攲搱㙤ちㅣ扢慢ち愰昰搳て㐵㉥捣晤㘸㉢晣㑦㙢㌷㌸攴㈷ㄴ㝡愳敤戸㌰昷〰敡㐲攱〷㜸㝣㠴慤㤳ぢ㜳㍡㤴㡡㐳㙥ㄶ〵づ收㘹㝤㈰戳㉦捣㝤〳摢昷㘱㙢㕤慢散㐷ち㡦挱〴㑢て㈸㜰挴㑥㍣扡㑤攱㘹㤸㔷〵㔰昸扣ㄸ㠵㝦搹ち晦㈳摢つづ昷〹㠵㠱ㄶ㠵ㄷ㔱ㄷち㥦扡㈹っ㈶〵づ户㔹ㄴ㌸㤰愷㙤㥡愷昰㤱㠷挲㔰㔲㜸ㄵ㈶㔸㝡㐰㠱愳㜵攲搱㙤ち㙦挱扣㉡㠰挲㝢挵㈸扣㙢㉢晣捦㙤㌷摥㐱㈴愱戰愵㐵㠱攳㜵㐲攱㙤㌷㠵㑡㔲昸〷㔴ㄶ〵づ攲㘹㕢攵㈹扣敥愱㔰㐵ちㅣ㝣挳搲〳ちㅣ愹ㄳ㡦㙥㔳昸ㄲ收㔵〱ㄴ㕥㉥㐶攱㙦戶挲晦昰㜶攳㙢㐴ㄲち愳㉤ちㅣ慢ㄳち㉦戹㈹散㐰ち晦㠶捡愲挰〱㍣㙤挷㍣㠵攷㍣ㄴ挲愴挰㠱㌷㉣㍤愰挰㔱㍡昱攸㌶㠵㕥㌸㌲㔵〵㔰㜸戲ㄸ㠵㈷㙣㠵晦〹敥㐶㌹㈲〹㠵戸㐵㐱㐷㕤㈸㍣敥愶㤰㈰㠵㍥㔰㔹ㄴ㌸㜸愷敤㤴愷昰戰㠷挲㜸㔲ㄸ〰㤳㥥㔱攰〸㕤捦㈸っ㠶㐷㄰㠵晢㡡㔱戸搷㔶ㄴ㍣挶㝤㔳㐴敡敡㌱敥慥扦㡦㍥〰攸换戳扣慦戰㑦搶ㄲ㜳㐴づ㜷ㄶ㌶㌶㌵挹㑤㜹㝤昱搴攵㌶晣㠵昲搹㜸戸㌸㥥戵㕣摦㘸晦搵摢㤹㜸攸㌸ㅦ㘲敢㍣搷㔷㤷ㅡ㥤戵散扣㌶㍣攸户㜷㜶㘶づて㠵捦㔴攰㉦㉣户户㥢㙤㉤晦ぢ㡦㘴挶㙤㤲㝣捡つ㕥搶挳㤸〳敦㔰攴慤㠷㠱挳㕦昲㜰昶戱㜹ㅥ捥ㅦㅥ㉦攵挳㥡晦戳攷挳㙢㔳搰挵㥣〷㑡㘶㕣㡦ㅦ㉦㔳㜷攳㈳戶㠶愱て㉦昹㑤摡㕣㔲㡡㜹㥡戰搷愶愳攸㠵扦ㅣ㉣〳搰㈸㐲晡っ㐸攴㑥㔵㈹㑡捡㠷愲ㅢ昸㌷㡥昷㡣昲〹㈲㈵扥㍦ㅦ摥愷て户搸㜹㤵㙤〱搷捥挶っ昹㤵搹扢戹㈱搹搶㤶㕣㕤搱摣搰㘴戶㉣㙥㕦㔲搱戰〲㐳愴㜸㙣㍡摡㠱扦㐵慥捦挴晦ㄶ㘸散㙥㕢㈱㈲晢愵戶㉢愴挱ㅢ扢㈱㜰㘳㘷挳㕥㥢㠳挲扢戱㜳㈱㜱㙤慣慡㐲㙣㙥戰昳㔲愳㔰攱㘶攸扢挱戲愳ㄹ㍢㐲挲㘶攸㙣㐶㤹㕡ㅦ㤸戲㥥戱㤹㌲捦㜶〱㐵扣ぢ搸㘲慢挲㠸攱㐹ㄷ㠳㐰搲敤〹换㡥㜴㍢搹改戴扤㈰つ摥敡慢〲㥢戰て散戵㝤㔱㜸户㝡㍦㐸摣捤ㄸ敦㙦〶㐷㤱愴ㄹ晢挳戲愳ㄹㅣ㤲㤱慤㘶㌳捡搴㈵㠱㈹㤳㡣捤㤴昹慤㑥㔳攴摡敡㤹晥㜴ㅣ愱㤱㜴㈶㉣㍢搲㜱散㐳㍥敢㉣愴挱㕢扤㌶戰〹㑢㘰慦㌵愲昰㙥昵〱㤰戸㥢戱挰摦㡣扤㥤㘶㌴挱戲愳ㄹㅣ㙦㜰㝤搶㘷〴愶㙣㘵㙣敦㘷扤捣㤷㡥㐳ㄳ㥥捦摡㜴搲攵摣改㜸㘱摦〵昹愴挰㜴㉢ㄸ摢ぢ㜹㤵㉦ㅤ挷〰㍣改㤶㌹改づ㜲愷㕢改愴㈳攴㌲㜵㜴㘰扡㐳ㄹ㥢㐰昳㥦改ㅡ㡡㕣㥦改㙡㝦扡㐳㥤㜴㐷挰戲〳收㔱㑥㍡慢ぢㅤㅡ㤸敥㘸挶昶㙥摤戱扥㜴挷昸搳㥤攰愴㍢摥㥤敥㔴㙦扡ㄵ㠱改㑥㉡㑣㜷戲㉦摤改晥㜴㘷㌹改㑥㜵愷攳挵㔷㔷㔷㘹つ㑣㜷〶㘳㝢扢捡㤹扥㜴ㄷ晡搳昱㕡慣散㈰㘷扢搳昱㉡愷愴戳㍥扢㈵㠱改搶㌲戶昷戳㍢摦㤷敥ㅡ㝦㍡㕥昴㤴㜴ㄷ扡搳昱㜲愲愴攳ㄷ㑤㤹㑡〶愶扢㠴戱愷愳挸㜷㤵换㈸㜲㜵㤵つ晥㜴㜷㌸改㉥㠷㘵㐷㔷攱㜵㍢ㄷ捣㝤〲搳㕤挵搸㕥㤸搷昸搲昱ㄲ㥦㘷㐷㜸挴㐹㜷㥤㍢ㅤ㉦㤰戹戶慥㍥㌰摤㝡挶昶㙥摤㡤扥㜴扣㤶收㐹昷扣㤳敥㘶㜷扡㤷㥤㜴搶㌷挸散挰㜴ㅢㄸ摢扢㜵户昹搲扤敡㑦昷㠶㤳敥づ㜷㍡㕥昲㤱慤戳扡捡戴挰㜴㜷㌳戶户慢摣敢㑢昷㠱㍦摤挷㑥扡晢摤改㜸㙤挵〵㜳攷挰㜴て㌱戶ㄷ收㈳扥㜴㕦晡搳㝤敢愴㝢捣㥤㡥ㄷ㌱㈴㥤〵㌳ㅥ㤸敥〹挶昶挲㝣捡㤷敥ㄷ㝦㍡㕥搳㤰ㅤ攱ㄹ㜷㍡㕥㉤㤰㜴搶㐱慣㍡㌰摤昳㡣敤㍤㠸扤㐸㤱㙢㐷搰㔱昷㜴㤵㝥㄰㐸扡扦㘲愵㘳㐷攰捦㜲搷搶㡤ち㑣昷ち㡣㝣㕢昷ㅡ㐵慥㜴晣〵敦㐹挷㕦改㤲敥㜵慣㜴愴攳敦㕦㔷扡㤱㠱改摥㠲㤱㉦摤㍢ㄴ戹搲㔵愲敥㐹挷㥦挳㤲敥㍤慣㜴愴攳て㑤㔷扡㘱㠱改㍥㠴㤱㉦摤㐷ㄴ戹搲敤㠰扡㈷ㅤ㝦㜷㑡扡㑦戰搲㤱㡥扦攸㈴㥤戵㈳っち㑣昷ㄹ㡣㝣㍢挲攷ㄴ戹搲昱挷㥦㈷ㅤ㝦攰㐹扡㉦戱攲愴㉢攷㌹㜶户㝦〰㜰晥摢㐰晣㔴㙡㌲搳晣戳㐱㤳昱愷㌸㐶㌷攱㐴扥ㅢ㝦敢攷㉢攴㔱㍣㜳㘷っ晤㙢㝢㠵㤵〱㌳敤㑡〵㉡㈵㡡攷挱㙣㤴晥つ挵㍣晤ㄵ㡦㙦敤ㄵ昱攰愹㉥㔷㉣㡦㝡搴挴攳㍢㡡ㄷ搸㍡晤㝢㝢㐵㍣㜸戶㥡昷攰㔹愷㜸晣㐰㌱㑦㌶愹搳晦㙤慦㠸〷㑦㉣昳ㅥ㐹搴挴攳㐷㡡㜹扥㈸ㅥ㍦搹㉢攲㘱摡ㄵ慢㔵㍣挷ㄳ㡦㥦㈹㍥挰搶改扦搸㉢攲挱搳戸㝣づ㥥愲㠹挷慦ㄴ昳散㑣㜲晣㘶慦㠸㐷捥慥㔸㌹㜸㤶㈵ㅥ㈴愱㔶㌹ㅥ㡡㌵戲挴㝢〰㑦愶戸㘲㜹昰㐴㐹㍣㑡㘹挳㜳㈴敡昴㕥㙥㡦㈳㍣ㅥ㍣搷ㄱ㡦㌲摡ㅣ敢㜸㤴扢㍤㜸㑡㤳捦挱搳ㄵ昱搰㘸㜳戲攳搱摢敤挱戳㤲扣〷捦㌸挴愳㠲㌶㍣搹㤰㔶改㙥て㥥㔸攴㍤搶㍡ㅥ㈱摡昰㝣㐱㍣晡戸㍤㜸㙥㤰昷攰昷扥攴攸㑢ㅢ㝥攵㡢㐷㍦户〷扦摥昳ㅥ晣敡ㄶ㡦晥戴攱户戶㜸っ㜰㝢昰ㅢ㍡敦挱㙦㕦昱㌰㘸挳㉦㕥昱搸挸敤挱㉦搹扣挷〶挷㘳㘳摡昰扢㔳㍣〶扡㍤敥昰㜸昰㍢㔰㜲っ愲つ扦晥挴㘳戰摢㠳㕦㜵昹ㅣ晣ㅡㄳ㡦㑤㘸昳㠸攳戱愹摢㠳摦㔶㜹て㝥ㄳ㠹挷㄰摡昰㑢㐸㜲っ㜵㝢昰ぢ㈷敦挱㉦ㄳ昱搸㡣㌶㉦㍡ㅥ挳摣ㅥ㝦昵㜸昰晢㐰㍣㌶愷つ扦ち㈴挷ㄶ㙥てㅥ昶昳㌹㜸㐸ㄷ㡦攱戴攱搱㕣㍣戶㜴㝢昰挸㥤昷攰㔱㔹㍣㐶搰㠶〷㘴昱愸㜴㝢昰攰㥢昷攰㠱㔵㍣㐶搲㠶挷㔴昱搸捡敤挱攳㘷摥㐳づ㙣摣㠷戶㠶㡤昳㌲㜸㠰㤳ぢ㜴㔵㤰攲挲扤ㅣ捣㘸戵㡤摢㡡〷㌵戱摡搶戲㤲〳㔸㠱ㄵて㘴㘲㌵捡戲㤲㠳ㄶ慤戶㜷挷攲挱㑢慣㐶㕢㔶㜲愰㉡戰攲〱㑢慣㜶戰慣攴攰㐴慢戱敥㔸㍣㐸㠹搵㡥㤶㤵ㅣ㤰ち摡挵〳㤳㔸㠵㉤㉢㌹〸ㄵ㘴攴挱㐸慣㙡㉣㉢㌹昰ㄴ㘴攴〱㐸慣㘲㤶㤵ㅣ㙣ち㘲昱愰㈳㔶㜱换㑡づ㌰〵㔶㍣搰㠸㔵挲戲㤲㠳ち慤㍣散㜹㜰ㄱ慢㥤㉣㉢㌹㤰ㄴ戴㡢〷ㄴ戱ㅡ㙦㔹挹挱㠳㔶㥥㑦㥢〷ㄱ戱㥡㘰㔹挹〱愳㈰㈳てㅣ㘲㌵挹戲㤲㠳㐴㐱㉣ㅥ㉣挴㙡㡡㘵㈵〷㠶㠲㔸㍣㐰㠸搵㌴换㑡づ〶戴昲㝣㡥㍣㈸㠸搵っ换㑡づ〰〵ㄹ㜹㈰㄰慢㤹㤶㤵散昴〵ㄹ戹昳㡢搵㉣换㑡㜶㜴㕡㜹㝡㈱㜷㜸戱㥡㘳㔹挹捥㕤㄰㡢㍢戹㔸捤戳慣㘴㠷㉥戰攲㡥㉤㔶扢㕢㔶戲ㄳㄷ㔸㜱㘷ㄶ慢㝡换㑡㜶㕣㕡㜹㐸㜰〷ㄶ慢〵㘲㘵㌸ㅦ㥦攲晥㈹㔷捥慦晤摥ㅡ㔱㥢っ摦ち㍣㠲捤改㉣㡡晢愶㔸㕣攳戵㔰摣ㅤ㐵㜱戵㔷㘱㌸㐴ㄴ㜷㐵戱戸捡㙢愱戸昷㠹攲㑡慦挲㜰ㅡ慤戸攷㠹挵ㄵ㕥ぢ挵㥤㑤ㄴ㤷晢ㄴ摣扦㐴戱捥愷攰㉥㈵㡡换㝣ち敥㐵愲戸搴愷攰㡥㈳㡡㑢㝣ち敥㉢愲戸搸愷攰敥㈱㡡㡢㝣ち敥ㄱ愲戸搰愷攰㑥㈰㡡ぢ㝣ち昶㝢㔱㥣敦㔳戰慢㡢攲㍣㥦㠲扤㕢ㄴ㙢㝤ち㜶㘸㔱㥣敢㔳戰て㡢攲ㅣ㥦㠲摤㔶ㄴ㘷晢ㄴ散愹愲㌸换愷㘰攷ㄴ挵㤹㍥〵晢愳㈸晥攸㔳戰ぢ㡡攲っ慦愲捦晦〳㜰昷㙡㍦</t>
  </si>
  <si>
    <t>㜸〱捤㥤〷㝣ㄴ㘵晥晦昳㠴㘴挸㉣㈰愳㠸㡡愰㄰㈴㉡㠲戰扢搹摤㙣㔰愴〴㔰㤴愲〴戰㥥㘱换慣㐴㔳㌰〹〸㝡ㅥ㥣㜲㥥扤㥤愸搸㝢㙦㜷㠲㘷㍢㍤ぢ昶慥㜷㤶戳昷㝡昶摥晥㥦捦㜷㘶戲㌳戳戳㈹昷扢晦敢㜵换敥挳㍣摦晡捣㝢㘷㘶㘷攷昹敥愴㐴㤵㤴㤴晣㡡〷晦攷愳㡣ぢ挳敡㔷戴㜷㤸捤攳敡㕡㥢㥡捣㑣㐷㘳㙢㑢晢戸㈹㙤㙤愹ㄵ戳ㅡ摢㍢晡挰㐰㙢㘸㠴扥扤扣愱扤昱㜰戳愲㘱㤹搹搶づ愳昲㤲㤲㡡ち扤ㄴ晡㈱昶换㜰㍡㍡扤昴㌲㌶戰㉡搱㌵㌶㝤搹㔴戰搱搹㠴搸昴㘳搳㥦捤〰㌶ㅢ戱ㄹ挸挶㘰戳㌱㥢㑤搸っ㘲戳㈹㥢挱㙣㌶㘳戳㌹㥢㉤搸㌰扦扥㈵㥢愱㘸晡て㐳㌳扦㙥敡摣昴挱㔸㥢晡㡥搶㌶㜳散㠸㠵搶㤸㈷㐶㈲攳㈲攳愲戵搱挴戸昰搸ㄱ㜵㑢㥢㍡㤶戶㤹ㄳ㕢捣愵ㅤ㙤愹愶戱㈳昶㕣㥡㙥㙡捣散㘱慥㤸摦㝡㠸搹㌲搱㑣㠷慢搳愹㔸㌲ㄲ㡢挷㜳戵戵挹晥㕢㈱昲㥣扡愹㝢戶㤹戹昶晦㔶捣慤ㄹ㜳㙥摤搴㜱㜳捣㡥晦㔶捣攱㠸㠹㤰搳㕡㥢㔳㡤㉤晦愵愰攵㝣㑦攳搳捣㑣㈳摦㝣搳㙣㙢㙣㌹㘸ㅣ㠶敤〱㡤㕥捤戸㈹敤敤㑢㥢㤷㜰㍢慡㌳㥢㥡收㤹㌹㜹搳㥢愷戵㜷散㤹㙡㙢㙥敦摦㑣㝥㘶㥢搹㤲㌱摢㌷㙡㥥扥㍣㘳㌶搹㠶敤ㄵ捤ぢ㔳㙤㜳㔲捤㘶ㄹㄷ〶㌶㕢敦攱捣慣搹搲搱搸戱㘲㐰昳㠲㜶㜳㕥慡攵㈰㤳㈶攵捤扢㉥㙤捣慡戲㌲㍣㑢晡㙣ㄷ㌴㌲㜹愳㌰㥥收扡挵愹戶づ改昱㉤㡣〴搹扡㌶ㄷ㔹ぢ捦戸戸㐹㡤昰㜹昱㍤慢㙦㙣摥挳㙣㙢㌱㥢㤸㠴敦攴ㄸ㥦㤱〰戲摥㠷㑥㔲捥敡昰㕤㔲晤散㥤㡦敢挲㉣摡〸㌴㐳收戴戶㌵㘳㠳㥣㙤愶㕡㈶㐶挶搶㜷㘴愷㤹换㈶㠶挷㐵攲㝡㈵搴晡㐸ㅡ㙥㠳挶㤸㥡㙡㌷㐷搴㉦㘹㌳㔳搹〹挹㘴㜲㠲㍥㡡晡㉡㌴慡散㈵散攸敥昰摣搹㑡ㅢ㔲愵つ改搲㠶㑣㘹㐳戶戴挱㉣㙤挸㤵㌶ㅣ㔴摡戰戸戴愱戱戴攱攰搲㠶㐳㘰攳㍣㉡晡昶㉤戵ㅦ敦ㅤ扥㘶挳㠷㑢㡦摤攳攴㔷慦㙥摢户㘲挹ち挵㝤㕢づつ摢㘱愱㡢攱㙥て戵㍥ㅡ㡤戶〳ㅡ摦㜰愳ㄳ昴㌱搴㡦㐵愳搴戳ㄸ㉥㠷晣捤挱て㝥戵搹摥捦搴㥤戳昱㥥㤷㍥㜲㘵昵㠵㡡㠷㄰挹㌵づぢ㕤攴ㅡ捦㔸㘱㌴㕡〴㡤㌷㔷っ㘸愲搴㔷愳㔱敡㌱㍢㔷㐸㥢㌷散搵戳捦摥晤愶搷㔷㥣昲敡搳㠳㤲㡡㐷㉡挹ㄵ挷㐲ㄷ戹ㄲ㡣㔵㠳㐶㑢愲昱收慡慤㥤愰搷㔲㍦〱㡤㔲ㅢ散㕣㉦捣㝦㝥昵〳晤㉥㥤㜲挷㤷晢㤷散晡㝤改㜴挵〳愲攴摡ㄹぢ㕤攴㥡挸㔸扢愰搱㈶愱昱收㑡挶㈶攸㤳愹㥦㠲㐶愹扢散㕣㑦搶つ扡愷㝤散ㄹ㌳㑦㍥攵愳㤷てㅢ㜱晥摤㡡扢愰攴慡挳㐲ㄷ戹愶㌱搶㜴㌴摡っ㌴摥㕣㠹昰〴㝤㔷敡㜷㐳愳搴㕦敤㕣㍢㙦昷昷㑦搶扤㌰㘱捥扡摤戶ㄹ搱㜶戵晥戰攲攱㕤㜲敤㡥㠵㉥㜲敤挱㔸戳搰㘸戳搱㜸㜳搵㈴㈶攸㜳愸㥦㡢㐶愹㥢散㕣㍢㔵㙦㌳昰挵愱㔳㘷ㅤㅤ㌹攷攴㌷摦晢戲㕤昱㔳㐴㜲敤㠵㠵㉥㜲捤㘳慣㝡㌴摡㝣㌴扥㕣㜸扦ㄶ㔰扦㄰㡤㔲㔷摢戹㥥㍢愹㙤捤晢搷慤㥢㝥昲㥣㔵㍦㥥昸昰㑥ㅢ㔴㍦愸㈵搷㍥㔸攸㈲搷扥㡣戵ㅦㅡ㙤㝦㌴㥥㕣戵攱敡〹晡〱搴晦〶㡤㔲㤷搸戹捥㝦㝥敥扣ㄷ㑦扤㜸捥㠹㔵〳㍦搸攱㥢㌷㈶㉢㝥㈶㑡慥〶㉣㜴㤱㙢ㄱ搴㝡ち㡤㤶㐶攳挹㤵㡣挷㈷攸ㄹ敡戳㘸㤴㍡搷捥㜵捥敤ㅦ㑥攸㝢攷攲摤捦㝡昲㠱散㤰㥦㍦㙢㔰晣攸㤵㕣㌹㉣㜴㤱敢㈰挶㕡㡣㐶㙢㐴攳挹㔵ㅢ㐱慥㠳愹㍦〴㡤㔲㘷搸戹㈲㐷扥㝦搱㐳戱㥢㘶ㅤ晢晢散〳㕦㙣昳㑥㐴昱ㄳ㕥㜲㌵㘳愱㡢㕣㉤㡣搵㡡㐶㕢㠲挶㤳㉢㔹〳㠶㠷㔲摦㠶㐶愹㤳㥣昷慢昲愳捤㔷敦㜷攳㡣㍢昶搹扡晦戸昰〵摢㉡㥥㐸㐸慥づ㉣㜴㤱㙢㈹㘳㉤㐳愳ㅤ㠶挶㥢慢ㄶ敢戵㥣晡ㄵ㘸㤴㍡挶捥㜵㘴㙡扦㔱㠷㝣㝥挲㥣攳㘶摥昹挶㤶敢搳㐳ㄴ捦㔷㈴搷ㄱ㔸攸㈲搷㙦ㄹ敢㐸㌴摡敦搰㜸㜳㈵戱ㅤ慥愴㝥ㄵㅡ愵㔶摡戹ㅡ扥晣㍡㝥㜳改ㅤ㜳㑦㝡㘶攱㕥敢㜶扡㜳㥤攲㘹㤱攴㍡ちぢ㕤攴㍡ㅡ㙡㝤㌵ㅡ敤て㘸㝣戹戰㕥挷㔰晦㐷㌴㑡㉤户㜳㙤㜷搴捣挱ㅢㄶ㝥㔶户昶扣敦ㅦ㍢敢搰㙤户㔴㍣晢㤲㕣挷㘱愱㡢㕣挷㌳搶〹㘸戴ㄳ搱㜸㜳搵攰戸㜱ㄲ昵㈷愳㔱敡㔰㍢搷㡡愹㉢㠶挵㐳㕢㑣戹晡㠶㕦㜷㍡敥户ㄷ㘴ㄴ㑦昲㈴搷愹㔸攸㈲搷㘹㡣㜵㍡ㅡ敤㑦㘸扣戹㤲挸㜵〶昵㙢搰㈸㜵戰㥤敢搹扦㍣昷昰昸扦つ摣攳昶慢摡㌶㥣ㄸ扦㙥戸攲戹愴攴㍡ぢぢ㕤攴㍡㥢戱搶愲搱捥㐱攳捤㔵㡢㘳敦戹搴㥦㠷㐶愹㡣㥤㙢晣敡㙤㝦㥣㥣㙣㥥㜳㑢攳㔷攳挷㤴晣晡愰ㅡっ戵攴扡〰ぢ㕤攴扡㤰戱㉥㐲愳㕤㡣挶㥢㉢㔹㌳㐱扦㠴晡㑢搱㈸㜵㠰㥤敢㡤㕤づ㕣昳摡挸㤱戳捦愸㥦扣搷攰㜳㡦扢㕢昱捣㔸㜲㕤㡥㠵㉥㜲㕤挱㔸㔷愲搱慥㐲攳捤㔵㡢㕣㔷㔳㝦つㅡ愵ㄶ搸戹捡ㅥ戹改捡攷扦㝥扥敥㑦攷て㜹攳攱㝤挶㉥㔲㍣〱㤷㕣搷㘱愱㡢㕣搷㌳搶つ㘸戴ㅢ搱昸㜲㐵㈶攸㌷㔱晦㘷㌴㑡捤戱㜳晤㕡㌳㜶搱戹㉦づ㥥㜱搹搱摢㙤昶㥥ㄹ㍦㕤㙤〱戵攴扡ㄹぢ㕤攴㕡挷㔸敢搱㘸户愰昱收慡挱昹挶㕦愹扦ㄵ㡤㔲扢摡戹〶つ搹㜸挴㠱〷㔶捤㕡㌳昰昸て㡦扡改晡㈶㌵〴㙡挹㜵㍢ㄶ扡挸㜵〷㘳摤㠹㐶晢ㅢㅡ㑦慥摡㌰昶慦扢愸扦ㅢ㡤㔲㤳敤㕣㥢摤扣昷㑦㈵敦挶㜶扢㍢户摦㐳〷㌷㉤㝣㐲㙤〹戵攴扡〷ぢ㕤攴扡㤷戱敥㐳愳摤㡦挶㤷ぢ摢晣〶敡ㅦ㐰愳㔴慤㥤敢㥤㐵晤敥㔸㔳㌶㝢挶㔵㔷ㅥ昰昸㝤㑦ㅤ㝣㤵ㅡち戵攴㝡〸ぢ㕤攴㝡㤸戱ㅥ㐱愳㍤㡡挶㤳㉢㤹挰㌶晦ㄸ昵㡦愳㔱㉡㙡攷摡愹昹晡㌷摦戸晣挸摤㡦㝢晡攳ぢ捥晤㘲搲敡晥㑦㐲扤㤷㝤㙡㍢慤㉤㜵ㄸ扥㉣攴扦㠷㐴挷㠵昹慦晢㉦㘰昸晥㤵㡢攷㙡㜲㤱㐸㌶ㅥ㑥㔵愷捡㉢ㄱ戶愷㘷晡㍣㈴昷捦敤摤搸㤲㙤㍤㑣㑥晤㠷昱㘴㌹晦㑤㘰㡣慤㥢摡扡戴㈵摢㍥㌴㔸㔹摦㤱敡㌰户昴敢昲㐱ち摣敡昱挵挸㙣㤷㝣㕢晢摤ㄶ愶㥡㤶㥡㔳㤶㌷㕡敡慤㝣㙡㝣㉤㙡㑤ㄷ搷捥㘸㌳て敤搴ㄶ㡣㘸ち扥户㉦㤳搸〵㙢㘹愹慣㜱㡤愸㕢摣摡㙥戶挸昰挶㌴敦搹㤸㌹挴㙣慢㌷昹慤摦捣捡慡づ愶捡晥㙥㌶㘶㙥ぢ㔶ㄴ摦戶戲㈳摤搲摣昴攵ㅤ㘶㑢搶捣㘲扣㑢捣戶㡥ㄵ昳㔳改㈶㜳㌳㡦㠹㤵ㄳ㡡㈱ㅥ昱㡣搶捣搲昶扡搶㤶㡥戶搶㈶慦㘶㑡㜶㔹ち摦〷戳戳㕢戳㈶扥捥㤵昱㔱愲㑡晡昴㔱慡㘴㠷愰敦㔴㡣摢㍥㑥摥〸搷㕢扣ㄵ摥昳㉤扣㥢摤戸㜹㔸㍢慣㐵㤳挹㙤戲㜴㔴㌷挱㈴㉥挳㡣㉥㙥攸㕡㈷㕥㈲愱昵昶挵慤㘵㡣㥤敦摣晦㕦攳搲搲㐱昶摡㑦㕦㠶敦捣扢愵㕡戲㑤㘶㕢㤷ㄷ㜸ㄴ㐷愴㍦㠵愶㝣㍣昶收愲昴捡㘰愱㤶慢ㄵ攵㠷㌵㘶㍢ㄶ㙢㡢捤挶㠳ㄶ昳挴ちㄷ㠱㉡㉡㠸戶攰愱㍦〳㤱晥㉣㥢攷搰㠴㐲㈵摡㍦㘸愴㠵昴㝦㕡晤昲㤱昸扦昷摦挶㑢攱愵换户㝦㕣慡㘹㉦㙦㥥搱摡搶摥愷㑦搰㕡敥㤶㙡㕦摣挱捤戳㙢㈵攳㍤捦收〵㌴攵愳搰㜴晢㘵㝦㈰㡣捡㜸㑤㘳㐰昳㌴㌳㤷挲㤵㈴搹扢㔵慡扣搹扡㌸㌱捤㙣捦攸扣㡡㌱ㄳ晢捡㜲つ㑢搸昹晢㌷㜳敢㌷㤷㜷㑣㑢㜵愴晡㌶攳㝡〸摥㈵ㅤ㐶㘳挴换㕡愲攷〰㤱㌹摥㈱扢㠷〸㠶㉣扡愲昴ㄳ㠱ㄵ〹㍢づ昶㤷㤲㍥㜶摢昵㑡㘰散㕢㘳㈵㌴晦㠶敥扤慥㠱换㉤搹㕤捤㤶昹㉢㤶㤸敤㌴慦搰扡㐴改摦扤ㄸ㙣㙥㈶扤愰愳戱愹㝤ㅣ㐶扡㙢㕢敢搲㈵晦捤㌸㡣愵扦㠸挶㜹㤴㙦㡢慤戸攷敢〴㕣㈵㝤㤷昱扤㘹㘸㈸愹㘰㌴㑡昴㙤搸㜰㙢㐵戰㕦昱㥦㍣昴㔷昰㕦愸㉢㕤㜹ㄵ㉣㝡㜳つ愸ㅣ昶晤㥢㐱㘸㝥㥢㈹㔷戵㉡愴〳摡〳㥡昷㙥㙤㍢㈴摤摡㝡〸户愷㡤愴搷扥搸㌴㍢㜸愵愸㥦㝤㘵㑣慥㠰㈹搵愷㡦攷㍡㡦敢㤲搲㜰挴搷摥㐰㌳㘰㑡㔳搳〸㈷㘲扢昶㈶㐴㝤㜰捤㑡㝢ぢぢ㜱ㅣ挹㍢㕡㍢㤰㜴挴戲挴㠸ㅤ㘹搶摥㌱愲㡥㤷㤶昸ㄹ搵搴搸㘲㡥搸扥愵㜵㐴㥢搹扥〴ㄷ㠷捤搱攳㤶㌷戵㉦㔷挳㠰㠶ㄷ㙣㐶㝤ㄱ㍦昸昹敡慦愷㕣昳攱愳收づ㝤㡦㜸㐲つ戵ㄵ〵㔷㡤戶㐷戲㑡扣昴㜷搱愸㈱㌰攳㈱〷换摥㠷晥㍥晡晡〷㙣㍥㐴㠳〳㠷扣ㄵ㌸㙥㝣㙣㜵搵㘸晣捦㘳㠷晥〹㥢㝦愳㔱㘳搰㜰捦搵㍦㐵攳㍣㤴㠱昸摣㈰攴㑤摤〱攲挲㌷昵㑢㐸㐳㝡ㄷ㍡㌵ㄶㄶ㝣㘳㜵㠲搴㠹㑥㈷㌶愵㈱㜰㈰㠰㜲㕢㔱㜰㈹㙢㍣摣〴挰㑦昴敦〳戳㘰〰扦㌰〷挱攸摣ㅣ㕤〰㑡慤慥ち㐳㈷〰晡㐰愰昳㌲扥㡡㐲㈴〰捡搱㜳ㅥ敡㠷㕦㕣〰㈲㄰ㄷ〲搰ㄹ㔳敦㐲愷慡攱ㄷ〴攰㌳〴て〴昰愹慤㈸戸扥㤶㐰愴㑡㡥㘲ㄳづ昹ㄳ㤸〵〳搸ㄴ㙡㝤㌰㥢捤搰戸〰㙣㘱㜵㔵つ㠲〸㠰㈱㌴摡ㄲ㡤慡㠵㐸〰っ㐵捦㜹愸户摤〰㤲㄰ㄷ〲ㄸ捥㤸㝡ㄷ㍡㌵〱㝥㐱〰㕥㉡〶攰㐵㕢㔱㜰搱㙦㈲㈲㔵㜲ㄴ摢㜳挸捦ㄷ〵戰〳搴晡ㄸ㌶㘳搱戸〰㡣戳扡㙡ㄷ〴ㄱ〰攳㘹ㄴ㐶愳㈶㐳㈴〰㈲攸㌹て昵㠴ㅢ挰㈴㠸ぢ〱挴ㄹ㔳敦㐲愷愶挰㉦〸挰晤挵〰摣㘷㉢ち慥㐴㑥㐳愴㑡㡥㘲ㄷ㈴㔵昷ㄴ〵㌰ㄹ㙡㝤ち㥢愹㘸㕣〰愶㔹㕤㌵ㅤ㐱〴挰㜴ㅡ捤㐰愳㜸㜵㔲〰散㡡㥥昳㔰户扡〱捣㠰戸㄰挰ㅥ㡣愹㜷愱㔳扢挱㉦〸挰つ挵〰㕣㙦㉢ち㉥㡦敥㠱㐸㤵ㅣ挵㝣づ昹摡愲〰ㄶ㐲慤敦捤㘶ㅦ㌴㉥〰晢㔹㕤㌵ぢ㐱〴挰晥㌴㍡〰㡤㥡〳㤱〰昸つ㝡捥㐳㕤攲〶㌰ㅢ攲㐲〰㈹挶搴扢搰愹戹昰ぢ〲㜰㜶㌱〰㘷搹㡡㠲㙢戶昳㄰愹㤲愳㌸㤸㐳㕥㔳ㄴ㐰ㄳ搴㝡㌳㥢ㄶ㌴㉥〰㑢慣慥慡㐷㄰〱㜰㈸㡤摡搰愸〵㄰〹㠰㜶昴㥣㠷㍡搱つ㘰㍥挴㠵〰づ㘳㑣扤ぢ㥤㕡〸扦㈰〰㐷ㄵ〳昰㝢㕢㔱㜰㈱㜹㕦㐴慡攴㈸㔶㜱挸㉢㡢〲㌸ち㙡晤㘸㌶慢搱戸〰ㅣ㘳㜵搵㝥〸㈲〰晥㐸愳㘳搱愸〳㈰ㄲ〰挷愱攷㍣搴㌲㌷㠰晤㈱㉥〴㜰ㄲ㘳敡㕤攸搴㙦攰ㄷ〴愰愹ㄸ㠰㐳㙣㐵挱搵敤㐵㠸㔴挹㔱㥣挹㈱㌷ㄶ〵㜰㌶搴晡㕡㌶攷愰㜱〱㌸捦敡慡ㄴ㠲〸㠰昳㘹㜴〱ㅡ㤵㠱㐸〰㕣㠸㥥昳㔰㡢摣〰搲㄰ㄷ〲戸ㄴ昶㈱扤ぢ㥤捡挲㉦〸挰挲㘲〰ㄶ搸㡡㠲㑢敥扣㤴㕥挹㔱㕣挷㈱搷ㄷ〵㜰〳搴晡㡤㙣㙥㐲攳〲昰ㄷ慢慢ㄶ㈳㠸〰戸㤹㐶敢搰愸㠳㈱ㄲ〰敢搱㜳ㅥ㙡㜷㌷㠰㐶㠸ぢ〱摣挶㤸㝡ㄷ㍡㜵〸晣㠲〰㑣㉥〶㘰㤲慤㈸㤸〷㘸㐱愴㑡㡥攲㕥づ㜹㘲㔱〰昷㐳慤㙦㘰昳〰ㅡㄷ㠰㠷慣慥㙡㐵㄰〱昰㌰㡤ㅥ㐱愳づ㠵㐸〰㍣㡡㥥昳㔰㌱㌷㠰㈵㄰ㄷ〲㜸㤲㌱昵㉥㜴慡つ㝥㐱〰㜶㈸〶㘰戴慤㜸捥㍦㌹戱ㄴ㤱㉡㌹㡡ㄷ㌸攴敤㡡〲㜸〹㙡晤㕦㙣㕥㐶攳〲昰慡搵㔵换㄰㐴〰扣㐶愳搷搱愸攵㄰〹㠰㌷搰㜳ㅥ㙡㙢㌷㠰挳㈰㉥〴昰づ㘳敡㕤攸搴ち昸〵〱搸戴ㄸ㠰㐱戶愲㘰挶攴户㠸㔴挹㔱晣㥢㐳摥戸㈸㠰捦愰搶㍦㘷昳〵ㅡㄷ㠰慦慣慥㍡ㄲ㐱〴挰搷㌴晡〶㡤㕡〹㤱〰昸ㄶ㍤攷愱㉡摣〰㝥〷㜱㈱㠰ㅦㄹ㔳敦㐲愷㔶挱㉦〸挰㉦㍦ㄷ㌹ㄵ晥搹㔶ㄴ㑣攳ㅣ㡤㐸㤵ㅣ㐵㔹㈹㠶晣㈳捣㠲㑦㠵㌵愸昵扥㙣㉡搰戸〰㠴慣慥㕡㡤㈰㈳ㄹ愸ㅦ㡤晡愳㔱挷愰㉢〰〶愰攷㍣搴ㄷ挸搱昹㘵攸て㄰ㄷ〲搸ㄸ昶㈱扤ぢ㥤攲㠴㔱㄰㠰昷㡢〱㜸捦㔶ㄴ捣㉤ㅤ㡦㐸〲㘰㑢づ昹㥤愲〰㠶㐱慤㙦挵㘶㙢㡥㉥晦㙤㜰㠴搵㔵㈷㈰搰㐸慥㑥㈵㡤㐶愲㔱㈷愱㉢〰戶㐱捦㜹愸㤷摤〰㑥㠴戸㄰挰㜶戰て改㕤攸搴挹昰ぢ〲昰㑣㌱〰㑦摢㡡㠲〹慦搳㄰㐹〰㠴㌹攴㈷㡢〲㠸㐲慤㔷戳㠹㜱㜴㜹〰〹慢慢㑥㐷愰㤱㕣㥤ㅡㅡ㈵搱愸㌳搰ㄵ〰戵攸㌹て昵㠰ㅢ挰㥦㈰㉥〴㌰ㄱ昶㈱扤ぢ㥤㕡〳扦㈰〰㜷ㄶ〳㜰㠷慤㈸㤸㠵㍢ㅢ㤱〴挰っづ昹戶愲〰㜶㠳㕡㥦挹㘶㜷㡥㉥て㘰㤶搵㔵㙢ㄱ㘸㈴㔷㘷㌶㡤收愰㔱攷愲㉢〰收愲攷㍣搴㑤㙥〰攷㐰㕣〸愰ㅥ昶㈱扤ぢ㥤㍡て㝥㐱〰慥㈸〶攰㜲㕢㔱㌰㌵㜸㈱㈲〹㠰〳㌸攴㑢㡢〲㌸㄰㙡扤㠱捤㈲㡥㉥て㈰㙤㜵搵㐵〸㌴ㄲ㉦㍤㐳愳㉣ㅡ㜵〹扡〲挰㐴捦㜹愸㜳摣〰㉥㠶戸㄰㐰㈳散㐳㝡ㄷ㍡㜵㈹晣㠲〰㥣㕡っ挰㈹戶愲㘰扥昲ち㐴ㄲ〰㙤ㅣ昲㐹㐵〱㜴㐰慤㉦㘵戳㡣愳换〳㔸㙥㜵ㄵ攷㌲㐷㜲㜵㔶搰攸㜰㌴敡㙡㜴〵挰ㄱ攸㌹て戵摡つ攰㉡㠸ぢ〱慣㠴㝤㐸敦㐲愷慥㠱㕦㄰㠰挳㡢〱㔸㘱㉢ち㈶㔱慦㐷㈴〱㜰㉣㠷㝣㔸㔱〰挷㐳慤㥦挰收㐴㡥㉥て攰㘴慢慢㙥㐰愰㤱㕣㥤㔳㘸㜴㉡ㅡ㜵ㄳ扡〲攰㌴昴㥣㠷㙡㜱〳戸ㄱ攲㐲〰㙢㘰ㅦ搲扢搰愹㍦挳㉦〸㐰戶ㄸ㠰㡣慤㈸㤸搹㕤㠷㐸〲攰〲づ㌹㔵ㄴ挰㐵㔰敢ㄷ戳戹㠴愳换〳戸捣敡慡昵〸㌴㤲慢㜳㌹㡤慥㐰愳晥㡡慥〰戸ㄲ㍤攷愱昶㜱〳戸〵攲㐲〰搷挲㍥愴㜷愱㔳户挲㉦〸挰㥣㘲〰㘶摢㡡㠲改收㍢㄰㐹〰慣攳㤰昷㈸ち攰ㄶ愸昵扦戲戹㤵愳换〳戸摤敡慡㍢ㄱ㘸㈴㔷攷づㅡ摤㠹㐶摤㠵慥〰昸ㅢ㝡捥㐳㑤㜵〳昸ㅢ挴㠵〰敥㠱㝤㐸敦㐲愷敥㠶㕦㄰㠰㘴㌱〰㌵戶愲㘰づ晣㕥㐴ㄲ〰㡦㜰挸昱愲〰ㅥ㠳㕡㝦㥣捤ㄳ㘸㕣〰㥥戲扡敡㍥〴ㅡ挹搵㜹㥡㐶捦愰㔱ㅢ搰ㄵ〰捦愲攷㍣搴㔸㌷㠰晢㈱㉥〴昰㍣散㐳㝡ㄷ㍡昵〰晣㠲〰㡣㉣〶愰搲㔶ㄴ㑣捣㍦㡣㐸〲攰㜵づ㜹㜸㔱〰㙦㐲慤扦挵收㙤㡥㉥扦〵扣㙢㜵搵㈳〸㌴㤲慢昳ㅥ㡤摥㐷愳ㅥ㐳㔷〰㝣㠰㥥昳㔰㥢戹〱㍣ち㜱㈱㠰㑦㘰ㅦ搲扢搰愹挷攱ㄷ〴愰㝦㌱〰晤㙣㠵扦㕡愰晣㈹㐴敡挵㉣㙦㍦づ㌸户戰搱㍣㡣搳㔲ㅢ攵㔰ㄵ㕣户戴扤愳㔵收搰〶攴愶戵捥㘹敤㤸搶搸扥愴㈹戵㘲㔰捥㕥搸㝢戱搹㠲ㄹ敥㌶㑣㜴晢㘴慤㑢㤶㤸㔹㍤㔷摦扡戴㉤㘳捥㥣昶扦㌰〳㡥昵挳㕢㈷㤳摦愵ち㡦晦㙣㔲户〴㥥搸㑡昰㈸㈹㝦〶〱晤㜳㜳㔲㥢散㥡㐷㤷㐵〳㠶〳昳㐴攷㌷㜶㌴㤹晤㜲㌲㠷㉤换ㄵ㌹㔰㐴搹㐰戶㙦㙥晥㘲捣㔹㑤ㅢ㤰摢戵慤㌱换㌹㈲扥ㄹ㥢㕡愶戳捣㠳㔰㈲戰㘷㙢㝢㈳换挰〷攴收户愵㕡摡㤷㜰戶㌳戳㘲ㄳ㑦㑦愶㐵换㜳㔳ㅢ㕢摡㤱㐶摥㐵㉥て捣搵㉦㙥㍤っ扦㐸㔸摡摣戲㙢㙡㐹晢晦挴扢愲昸戶挸㐳摥ㅡ㔵慡㑡㑢㔵㐵㘹挵㝦晡晥㘸摦㘰ㅦㅢ㘴搵㝡㡦挰㜶摡搱搶㤸㕥㑡㘰㤲㈳㡡戶㡣㡤扣㠷㈵攵捦㘲挹㍦慦改㝡ぢ㝤㐵〹ㅣ慢愷搲㍥㜰㝥扣昳㘷ㅥ㕢挱㕣晦ㄶ挳改晦ㅤ㥡摤㜷㕤㌰㌳㕦慥昳㝦晡捤㐴昹㜳㠸摣攳敡㠸挱㌰摥挸摡㠴㔸㌱挱㉤ち㝢㈶戶〴昶晣㥢㘵㈸㈷㌶摣㐲㌷捡㉦捥挰〴㝢晦摣慣㔴摡㙣㐲㕤㐰㜳慡㘳㈳慢挳〲つ搴搴户摢扡扡搶收收ㄴ㌷㌹晥㌲愰㍥㤳㙡㌲㉢㜲㔳㤶㜶戴捥㙥㙣搱㜳㘸㘴扢戴㐵愹攵㄰愵㤶㕢㌳昸戹㜹慣ㄷ㤲㘵挶㙡㍤㈸搵搶搸戱戸戹㌱㔳挱づ攷㑢晦㈷戶㔵ㅣ㍦捡〰搳㜹㌸挷ㄲ㝦㐹㠰㌵㌱㡦户㝢ㅣ慡㘸㠸㡥㙦㍦戶攸㔲愵攱㥦晡て换㐹㜰攴㤱てㄴ晤〷㐴㉢挷㑢づ㐵㌲㤶捦㘴㉡ㄶ㡢㥦慤挴㈶㉡〷㈷昵㑦ㅡ攰愵晦〸㔳㉥昰㔵昶㍣㥡㉥㙢つ晡挲㈰㌴慢㌵㤵㥤㤱捡攰㔷㍥㝤敤摦昸㔴攰慤攵愱愶捤㘰昵㐷ㅤち㡡㌰扤扤慣㌱㙢戶㔵㔰㔰㡦摦㌰㤵戱㙥㐴戳摥㐳捣㠳昷㈹㈹㉦敦㔷ㄱ㤴㙢愶ㄳ㙢㤴㍤愷敥晥㡤搴捣㠲昸ㅦ敦㤵㥣挴戱㠷㐲昲ㄱ昵ㄳ㔶㐷晦㤹敢昴〲㠴㕣ㅦ㥦挱㉦㌴昸ㄵ㑤昹㡢㔰晡摦ㅢ㙦㈱〶捡㌵㜴ㄸ㤵挹慦㘳㔸㈲㔲㠱㜲ち愹㉤㈹㤷ㄵ改攷慡〹搱慣㜲㤰ち攷㈷㌷㕡㍤戶㜲㌳ㅢ戲㡥慦慣㍤挱㈷㐳㐹㘹㘹ㄹ摥㙡捤㕦㑦㔷㤰ㄶ挱㥡敢㑤㈹ㄶ㔱㕢㘳〸ㅡ慢〸户攰捥㠲昸つ摣攲㍤扦㐰昹〷㑣㌰戱晤㉢晥㤳㐷㈸愴㤷挲愱㈴愴㕥㐱敢㔰攸㑦㠹㠵〹晣㜱ㄱっ㡤㝡ㄷ㐲㥥ぢ戸㍥戹搴晢攸昲搳ぢ㤷昶〰㑡ㅥ扥㈳愳晡〰㔲ㅥㅤ㜵㡤㐱㍥挴ㄲて㍡㥤ㅢ㘱〵愴摤㙦㠴ㅦ搳〳㉦㥤㍦㕥攳㠲扣㍥挱㠲㌳㘴ち散㈱㠷㘰愳昷愳攱扦㠳つ晡搳㘰〰つ㍥㠵〱摦㕤㙤㈳昴㡡㔰㐳㘱㙡〰㌵〳づ愰昶愵㉢㠳㡢摡挶捣戰〹㌳晣〴〳㍦戵㕦㈰ㄳ㙡摡㈰㤸昴昴㌳㐶昱㑤ㄳ㤲㥢㌲㌰ㄱ㜸㐸㙥〶㘹昷㈴㑢攱㐶㔶晡收ㄲ挴敡㈸ㄶ㉡〴㤰摣〲㌶晡㄰ㅡ戲㠸㈱挰㘰㑢ㅡっ愵〱敢ㅡ㠴攴㌰昴㠲㐹昲㘷㍥〱㈴户㠶〳㐸戲搰挱挹攰㈲㌹㥣ㄹ㐶㌰〳㡢ㄲ晣㈴㔹㠹㘰㤱慣㠴㐹㡦㐹戲㜶㐱㐸㡥㘴㘰ㄶ㌱㜸㐸㡥㠲戴㝢㤲㉣㜶挰ㄳ㍦攸㘲㄰㉣挸㡢ㄵて捥㙡㔰㘰㙦㤳摢挲㐶摦㡥㠶慣㠶〸㌰搸㥥〶愳㘹挰〲〹㈱戹〳㝡挱㈴昹㈳愶〰㤲㘳攱〰㤲挳㕤ㄹ㕣㈴㜷㘴㠶㜱捣挰敡〶㍦㐹㤶㌴㔸㈴挷挳愴挷㈴㔹〴㈱㈴挳っ捣㙡〸て挹㈸愴摤㤳㘴搵〴㥥戸㡣捡㈰づ㐹㤶㑥〴㠰㡡挱㐶㡦搳㤰㘵ㄵ〱〶〹ㅡ搴搰㠰㤵ㄶ㐲㌲㠹㕥㌰㐹晥㐴㉢㠰攴〴㌸㠰㈴㑢㉦㥣っ㉥㤲㍢㌱挳捥捣挰㌲〹㍦挹挹㤰〹㐹㥤㝢户㍣愲㘸㕤㘷㡢㙡ち㑣㠴摡㉥っ㌲ㄵ㍤て戵挹㤰㜶㑦㡤愵ㄶ㜸愲づ㠳㐱戰㈰㉦搶㕢㌸㐳愶挰摥晥愶挲㐶慦愳㈱㙢㌱〲っ愶搱㘰㍡つ㔸㥥㈱搴㘶愰ㄷ㑣㡤㍦㌶ぢ愰戶ㅢㅣ㐰㡤昵ㅡ㑥〶ㄷ戵㤹捣戰㍢㌳戰戶挲㑦㡤〵ㄵㄶ㌵㙥㝦昲昰㔳㘳戹㠵㔰㥢挵㈰慣扢昰㔰㥢〳㘹昷搴㔸㥦㠱㈷㝥扢挶㈰㔸㤰ㄷ㡢㌴㥣㈱㔳㘰㔳摢ㄳ㌶晡㕥㌴㘴〱㐷㠰挱㍣ㅡ搴搳㠰㌵ㅤ㐲㙤㍥㝡挱搴昸戳戹〰㙡ぢ攱〰㙡㈹㔷〶ㄷ戵扤㤹㘱ㅦ㘶㘰㐱㠶㥦ㅡ慢㌰㉣㙡㐵㍦㝦㔹愳㈱搴昶㘳㄰ㄶ㙢㜸愸ㅤ〰㘹昷搴㔸搴㠱㈷㝥ㄹ挷㈰づ㌵㔶㜶〴㐰㌹㄰㌶㝡〳つ㔹昵ㄱ㘰戰㠸〶㈹ㅡ戰㄰㐴愸愵搱㉢㐲㉤昸㔸㤷㠵〳愸戱㌲挴挹攰愲㘶㌲㐳㡥ㄹ㔶挱挰㑦敤㈸挸㉣㙡晣搴㤰㠷㝦㕢㘳㘱㠷㔰㕢捣㈰慣昰昰㔰㍢ㄸ搲敥愹戱ㄲ〴㑦晣敥㡥㐱戰㈰㉦㤶㠳㌸㐳愶挰摥搶㥡㘰愳㌷搳㤰愵㈲〱〶㉤㌴㘸愵〱慢㐷㠴摡ㄲ昴〲愹挹㑦ㄹ〳戶戵㌶㌸㠰ㅡ换㐹㥣っ㉥㙡敤捣挰㥢ち㈸㤶㝥昸愹戱摥挳愲㔶昴戸挶㙡㄰愱戶㡣㐱㔸ㄶ攲愱戶ㅣ搲敥愹戱㝣〴㑦㑣ㄶ㌰㠸㐳㡤㌵㈴捥㤰㈹戴愹ㅤづㅢ晤〸ㅡ戲扥㈴挰攰户㌴㌸㤲〶ㄷ挲㐰愸晤づ扤㐰㙡昲愳捣〰㙡慢攰〰㙡慣㐱㜱㌲戸愸晤㥥ㄹ㡥㘲〶搶㡢昸愹戱㐸愴㥢㙤㡤㈵㈴㐲㙤㌵㠳戰㤶挴㐳敤ㄸ㐸扢愷挶㥡ㄳ㍣昱㥢㐱〶㜱愸戱昰挴ㄹ㌲㠵㌶戵㘳㘱愳ㅦ㐷㐳ㄶ愵〴ㄸㅣ㑦㠳ㄳ㘸挰㍡ㄵ愱㜶㈲㝡㠱搴攴攷愵〱搴㑥㠶〳愸戱㜰挵挹攰愲㜶ち㌳㥣捡っ㉣㌲昱㔳㘳㘵㠹㐵慤攸㜱㡤㜵㈷㐲敤㜴〶㘱〱㡡㠷摡ㄹ㤰㜶㑦㡤㠵㉡㜸攲ㄷ㠹っ攲㔰㘳戵㡡㌳㘴ち㙤㙡㘷挲㐶㍦㡢㠶慣㘴〹㌰㌸㥢〶㙢㘹挰攲ㄶ愱㜶づ㝡㠱搴攴㠷戲〱搴捥㠳〳愸戱摡挵挹攰愲㜶㍥㌳㕣挰っ慣㑣昱㔳㘳㌹㑡㌷摢ㅡ㡢㔵㠴摡㐵っ挲慡ㄵて戵㑢㈰敤㥥ㅡ慢㕢昰挴敦ㅤㄹ挴愱昶ㅡ㤶㥣㈱㔳㘸㔳扢っ㌶晡攵㌴㝣㍤搸攰ちㅡ㕣㐹㠳㌷㘰㈰搴慥㐲㉦㤸ㅡ㝦昲ㅢ㐰敤ㅡ㌸㠰ㅡ㑢㘴㥣㈱戸愸㕤换っ搷㌱〳换㔹晣搴㔸挳搲捤戶挶ちㄷ愱㜶〳㠳戰搴挵㐳敤㈶㐸扢愷挶㤲ㄸ㍣昱㙢㑡〶㜱愸戱㉥挶ㄹ㌲㠵㌶戵扦挰㐶扦㤹㠶慣㤹〹㌰㔸㐷㠳昵㌴㘰ㄹ㡤㔰扢〵扤㘰㙡晣昱㜲〰戵㕢攱〰㙡慣慢㜱㌲戸愸摤挶っ户㌳㐳ㄹ扥摢晢愹戱昰愵ㅢ㙡㉣㡢ㄱ㙡㜷㌲〸敢㘳㍣搴敥㠲戴㝢㙡慣愳㈱ㄷ晤㙥〶㜱愸戱㤸挶ㄹ㌲㠵㌶戵扦挳㐶扦㠷㠶㉣戴〹㌰戸㤷〶昷搱㠰戵㌷㐲敤㝥昴㡡㔰ぢ摥搶ㅥ㠰〳愸戱ㄸ挷挹攰愲昶㈰㌳㍣挴っ㉣㥣昱㔳㘳戵㑣㌷搴㔸㑢㈳搴ㅥ㘱㄰ㄶ搵㜸愸㍤〶㘹昷搴㔸㝣㈳搴ㅥ㘷㄰㠷㕡㈵愴捥㤰㕤搴㥥㠰㡤晥㈴つ㔹㥤ㄳ㘰昰ㄴつ㥥愶〱ぢ㜶㠴摡㌳攸〵㔳攳て捡〳戶戵攷攰〰㙡慣攰㜱㌲戸愸晤㠳ㄹ晥挹っ慣戶昱㔳㘳㠹㑤㌷搴㔸㠰㈳搴㕥㘰㄰㔶攲㜸愸扤〴㘹昷搴ㄲ㜰ㄳ㙡晦㘲㄰㠷ㅡ换㜶㥣㈱扢愸扤っㅢ晤ㄵㅡ㈶㠳つ㕥愵挱㙢㌴㘰㤵㡦㔰㝢ㅤ扤㘰㙡晣㘹㝣〰戵㌷攱〰㙡㉣晢㜱㠶攰愲昶ㄶ㌳扣捤っ㉣搱昱㔳㘳㕤㑥㌷搴㔸戵㈳搴摥㘵㄰㤶敦㜸愸扤て㘹昷搴㔸收㈳搴㍥㘰㄰㠷ㅡ㙢㝤㥣㈱扢愸㝤〸ㅢ晤㈳ㅡ戲づ㈸挰攰㘳ㅡ㝣㐲〳㤶〶〹戵㝦愳ㄷ㑣㡤㍦昲て愰昶ㄹㅣ㐰㡤戵㐲㑥〶ㄷ戵捦㤹攱ぢ㘶㘰㕤㡦㥦ㅡ㡢㜹扡愱挶㔲ㅦ愱昶ㄵ㠳㉣㐲捦㐳敤ㅢ㐸扢愷挶摡㈰愱昶㉤㠳㌸搴㔸㈰攴っ搹㐵敤㍢搸攸摦搳㌰ㅢ㙣昰〳つ㝥愴㠱〹〳愱昶ㄳ㝡挱搴㜸扢㠲〰㙡扦挰〱搴㔸㘰攴っ挱㐵敤㔷㘶㈸挱慣㠵㘲㌱㤰㥦ㅡ㉢㠰㉣㙡㐵扦㔱戱㍥㐸愸攱挲㜶㠹㕡㠶㥥㠷ㅡ㝥㔱摣〳㙡换攱㈶搴捡ㄹ挴愱挶慡㈲㘷挸㉥㙡ㅡ㙣昴扥㌴㘴挵㔱㠰㐱〵つ㜸㈷㌴挵㈲㈴愱ㄶ㐲㉦㤸ㅡ㙦扣㄰㐰慤㍦ㅣ㐰㡤㔵㐹㑥〶ㄷ戵〱捣戰ㄱ㌳戰㠲挸㑦㡤㘵㐳摤㙣㙢㉣㉡ㄲ㙡〶㠳戰扡挸㐳㙤ㄳ㐸扢摦搶㔸㠵㈴搴〶㌱㠸㐳㡤愵㐸捥㤰㕤搴㌶㠵㡤㍥㤸㠶㉣㔳ち㌰搸㡣〶㥢搳㠰㤵㑢㐲㙤ぢ昴㡡㔰挳㉤㈴〲愸㙤〹〷㔰㘳㈹㤳㤳挱㐵㙤㈸㌳っ㘳〶㤶ㅤ昹愹㕤〴㔹㌷搴㉥㠶㠹㔰摢㥡㐱㔸㤲攴愱㌶〲搲敥愹戱㜴㐹愸㔵㌲㠸㐳敤㜲㐸㥤㈱扢愸㡤㠴㡤扥つつ㔹摢ㄴ㘰㌰㡡〶㔵㌴㘰戹㤳㔰摢ㄶ扤㘰㙡扣ㄹ㐶〰戵敤攱〰㙡慣㝦㜲㌲戸愸㡤㘶㠶ㅤ㤸㠱戵㑡㝥㙡户㐰搶捤ㅥ捡昲㈵愱㌶㤶㐱㙥㐵捦㐳㙤ㅣ愴摤㔳㘳扤㤳㔰ㅢ捦㈰づ㌵ㄶ㍤㌹㐳㜶㔱ぢ挳㐶㡦搰㤰〵㔱〱〶㔱ㅡ㔴搳㠰㌵㔲㐲㉤㠶㕥㈰㌵戹慤㐷〰戵〴ㅣ㐰敤ㅥ㔷〶ㄷ戵ㅡ㘶㐸㌲〳ぢ㥣晣搴㔸搵搴つ㌵搶㍣〹戵〹っ挲攲㈷て戵㥤㈱敤㥥ㅡ㡢愴㠴摡㐴〶㜱愸戱㔲㉡〰捡㉥戰搱㈷搱㤰㔵㔴〱〶㤳㘹㌰㠵〶㉣慣ㄲ㙡㔳搱㉢㐲㉤昸捣㘳ㅡㅣ㐰㡤㤵㔶㑥〶ㄷ戵改捣㌰㠳ㄹ㕥㠷㠱㥦ㅡ㑢愱㉣㙡㐵慦ㄴ戱㔰㑡愸敤挶㈰慣㤸昲㔰摢ㅤ搲敥愹戱戲㑡愸敤挱㈰づ㌵㤶㔷㌹㐳愶搰晥㙥㌰ぢ㌶晡㙣ㅡ戲昴㉡挰㘰づつ收搲㠰搵㔸㐲㙤㑦昴〲愹挹慤㔶〲戶戵㜹㜰〰㌵㤶㘷㌹ㄹ㕣搴敡㤹㘱㍥㌳戰㤸㐳㐶扥㠰㍤㝢攴攵㥣㤰昷捦㌳ㄷ搴〰㐸㠶ㅣ慢〱敡㍢㔶㌴愱〲㠳㡢㥣㜷戶㤶㌸㠳ㅥㄲㄹ㘶挳㕢摢㌰㙦㔷收扦㙢㐴愷敦㤳㐸摣㙦㔳摦ㅤ㌹挴㡤ㅡㄶㅢ㤴㕦昳㘳攱㕤㈷㍡晤㌹昰晣捦昳改挳㠷戶㌷㠶戸改散挶㑣㕢㙢㝢㙢慥㘳㐴㍤慡㡢㐶昰づ㈷戹㤲㤲昰㤴昲慢㄰㌱㌰㈷㔷慣慣㠵昷㡥㕣挶㕦晣㠷づ㘹㘹㍤慣㐵㐶㔳摥捥ㅢ扤〸慦扥㝤㤹㈶挴㍣㝣㙣〳㜸〶ぢㄳ攸慣敦㡢㜶㐰ㅦ㠳㌳晢㌴搶昶㐳扦慡㙥㙡摤扣㠶戸㤹㑥愴慡挳改㘸㍣㤵㠸㐵㜳戱摡㑣㉥ㅣ捥㠴㌳㌵挹㥡㜰㉥㥡捣ㄹ㔲〸挰ㄸ晢挳挷攰搴扦愴㍢㠰㍤搶〰㐸㡦扡昲㔲㥣〸昵㜴㔶ㅥ昶㈵㉡慤㌲㉡慢捣戲扥㝤㔵㤵敦㐶㈴〵戳昹慣愹㤱㍢㌹㘸ㅡ㈷昳换㉦〱慣㥥㌹㜱㠰昹昷㠲捥㍣㥤搳ㅢ㌰〴㝤ㄱ㥡㤰搱〷〲捡戴ㄴ扡ㅢ搵㑤㙤㜰ㄵ㈵㘹㘹挸㌶㠶捣㝢㑦㑦㉤〳㜱㝦㠸愵㠸〱㌷ぢ㙤㌷捡散㈸㝡㈵挳㥢搰敢㈳戱愴㌴挸〵搲㐱㄰㜱㐱㕥ㄵ㤰㜲慢㔶㘷㘳㐵戸㉤㐱㠱摦捤挲㠴摢㠲㍡ㄳㄲ㙥て摥昷㔳㠷ㄳ㉤昴㐳搰攲晤っ搹愱戵㈶昴慤昷搳捣㐴捣㘴㜵㌶㥥㑡㘶㙡㘳㌱㌳㥡㡣攷ㄲ愹㔴捥捣挵挲戸ㅢ㔱慥搶攸攷っ愷ㄹ㍥㐶㝦愷㈷敦攷〰愷㐷㥤㌲搰攳㝢慡㑥挵㐰挸ㅢ换㈵晡愱㔰改㙤㘸㐲挶挶㄰㠸㡣摣㜴㠲搲㠹挵搸挴㤱㙦㑦㠷挳㈸ㅦ㡤㈵戵㈹攴㐲㘲〵㐴㥤㈴㌶㠳㔴㐸ㅣ㠳ㄴづ〹敤〸㤸ㄴ摤㔵搴㙡㤸ㄶ攲搹ㅣ㤱攰㠶慢摡㘸㠱㘷ぢ㍢㥦昶㍢昴㉤㍣㤱摡㘴㑤㌴㕥㥢㡣挷㐰愴㌶ㄵ愹〵愵㘴挶㡣挴㔲㤱㘴㈶ㅥ㐹ㄸ㐳㥣㌱慥㠴㡦戱愵搳㕢挵摥㔰愷㐷㥤摡ㅡ㍤挱昳㍢㌷㥥愳愱搲㔷愳〹ㄹ挳㘱㠰㈷敥㘳㠷慥㝦戳㍡〶戲㠰捤敡㡦㄰㝢㌷慢ㄱ㜶ㄴ㝤㍣搷散㌸攸攵㘶愱㙡㈴攴〲昳〴㠸㍡㘱㡥㠲㔴㘰㜶戸㘱㥥〴㤳攲㌰摢〲㘱㜲敥ㅥ㙥㈸捣㐷ぢ㤸摢摡昹戴㔳搱户㘰搶搶挴㈲搱㐸㉡㥡挰㜱㈲ㄶ㡤㘵㙢㑤㌳㤲㑣挶挳搵搱㑣㌲㤲捡㥡㠶㑣敢㌳挶㘹昰㌱戶㜷㐶㝣㍡㝢愳㥤ㅥ㜵㙡㉣㝡〲戳挹つ㜳つ㔴晡㤹㘸㐲挶㡥㌰挰戳㐴㍢ぢ㕤㍦捣戳㈱ぢ㠰戹ㄶ㘲㉦捣㜱㜶ㄴ㍤挱㔱㥤ぢ扤摣つ㔵㠵㈱ㄷ㤸攷㐳搴〹㌳ち愹挰㑣扢㘱㕥〸㤳攲㌰ㄷ〵挲慣㐶㈴戸攱㤷〰㘸〱㌳㘶攷搳㉥㐱摦㠲㤹㡣㘴ㄲ㤹敡ㄸ戶捡敡㐴捣㑣㐷㙢㙢㙢挳㔹㙣愲攱㘴㌲ㄱ㡥搵㈴っ㤹搹㘷㡣㑢攱㘳㈴㥣ㄱ㕦挶㕥㡤搳愳㑥㑤㐰㑦㘰敥攷㠶㜹㈵㔴晡㔵㘸㐲挶㑥㌰挰戳㐴扢ㅡ㕤㍦捣㙢㈰ぢ㠰㜹㉤挴㕥㤸㍢摢㔱昴㠹ㅣ搵昵搰换敤㕥搵㉥㤰ぢ捣ㅢ㈱敡㠴㌹ㄹ㔲㠱戹愷ぢ愶捥摤㕣づ㜸㜳〲戹㑤㠱ㄳ㉤昴㥢搱㠲摢㔴㍢戴戶づ㝤㡢㕢㌴ㅢつ挷㤳戹㙣㈶㠱㑦慦戰㤹㑡㘷戳㤱摡㙡㌳㔲㠳捦戴㔴愴㈶㘳搴㌹挳㔹てㅦ㘳㥡搳㤳㍤㕡愶昵ㄹ㥦㍡戵ㅢ㜴挲㙤㌷㌷户摢愰搲㙦㐷ㄳ㌲㘶挲〰捦ㄲ㥤㝢戴捥㕤㔸攷づ㙢散敥挸愷㔱㜹㌷攵搳戱愴㘶㐱㉥㈴敥㠱愸㤳挴ㅣ㐸㠵挴㉥㙥ㄲ摣慣㠴挴捥㠱㈴㌸㈹㑦ぢ㝤〳㕡㤰搸搳づ慤㍤㠰扥㐵㈲ㅣ㡤愵攳搱㘸㈴ㅣ㐹㐶㘳攱摡㘸㉡ㅥ㡤㈷㌲攱㕣㌶㠱㍢㠷㠷挳戵挶㕥捥㜰ㅥ㠴㡦㌱捦改挹ㄶ㔴敦昴愸㔳ぢ搱ㄳㄲ〹㌷㠹㐷愱搲ㅦ㐳ㄳ㌲昶㠶〱㥥㈵㍡户㈰㥤㥢㡣捥つ挴搸挷㤱敦㐱攵搳㤴捦挲㤲摡て㜲㈱昱㉣㐴㥤㈴づ㠰㔴㐸㡣㜵㤳攸晣㄰摣㈱㤰〴㈷摡ㄱ〴户扥㐲ぢㄲ〷摡愱戵ㄷ搰户㐸㐴挲㘶㜵愶㍡ㅣ〹攷ㄲ改㔸㉡㥥㐹搷㥡改㑣㉡ㄳ㡥㘷愳改㙣㍡㥡㌳ㅡ㥣攱扣〸ㅦ㘳㤱搳㤳て挱㤴搳愳㑥㘵搱ㄳㄲ愳摣㈴㕥㠱㑡㝦ㄵ㑤挸攰㠴㍡㥥㈵扡敦㐳㌰攷挸攷㔱昹ㄶㅤ敡㐹㘲㌱攴㐲攲ㅤ㠶愷㠴慦㠳㈱ㄵㄲ㕢扡㐹昰戸㉤摢挴ㄶ㠱㈴づ㠱ㄳ㉤昴て搰㠲㐴㤳ㅤ㕡晢㄰㝤㡢㐴㙤㉤㑦敥攲㌸㉢㠸攱㜴㈰㠶㠳㑡㈲ㅣ慤㡤愵㘳昱㜴㉥㤶愸㡤ㅡ捤捥㜰㍥㠲㡦搱攲昴攴㄰㉤㔳敡㡣㑦㥤㙡㠳㑥㐸㙣攲㈶昱㈹㔴晡㘷㘸㐲㐶㍢っ昰挴㑣㈰㘵㍣㈶敢㍣〲ㅢㅤ㡥㝣㕦㉡扦愶㥣㜷㠰㔰换㈰ㄷㄲ摦㐲搴㐹㘲㌹愴㐲愲挲㑤愲昳㌸愱〵㤲㔸〱㈷〴挱㤵㍥戴㈰㜱戸ㅤ㕡晢〹㝤㡢㐴愶㈶ㅤ㐹挶㙢㈳戵㤱㙡摣ㄸ摦㡣愵㙢慡攳搱㘴㉣㤵慤愹㑤㠶㘳愹愸㜱㠴㌳㥣㥦攱㘳晣搶改慤㘲㑦愶挹ㄹ㥦㍡戵ち㍡㈱㔱攲㈶愱捡愱㉦㐵ㄳ㌲㝥て〳㍣ぢ㡥ㄳ㐷㌹昲㐵㔴昶愵㐳ち㑢㙡㌵攴㐲㠲㝦㜷愰㤳挴㌱㤰ち㠹㙦㝥挸㥦ㄸ改㥤摢挴㔷㤰ㄶ㥥〳㜱㤲ㅢ㘳㐴ㄵ㈷㐲㠱挴戱㜶㘸㙤㈳昴㉤ㄲ挹㜸㜵㉡㔳㕤ㄳ㠹愴慡搳㌱散㈷改敡㔸㈶㕣㡢㍤〶户㔰㑣㠷㘳ㄱ攳㌸㘷㌸〳攱㘳ㅣ敦昴㘴㥢㌸挱改㔱愷㑥㐶㑦㐸晣ㅢ㠳改㍣㐵ㅣ〴㤵扥㈹㥡㤰挱挹㙣㍣ぢ戶㠹㔳ㅤ㌹㙦㈹愱て愱挳㘲㤲㌸ㅤ㜲㈱㌱㤴攱㈹攱敢っ㐸㠵挴摢㙥ㄲ㥤挷㠹㌷〳㐹㜰攲㕡㐸っ㐷㈸㤰㌸搳づ慤㡤㐰摦㈲ㄱ换愴搲戹㜴㑤愶㌶ㅥ挹挶攲搱㥡㔴〲愷㌰㠹㑣㈲㥥㑥㈶㤲搱敡ㅡ攳㉣㘷㌸㤵昰㌱捥㜶㝡㜲㥣㔸敢昴愸㔳攷愱㈷㈴㕥㜶㤳愸㠲㑡摦ㄶ㑤挸攰〴㌵㥥〵挷㠹ぢㅣ㌹㝦㍥愱㡦愱㐳㉢搷昹㈲挸㠵挴㡥っ㑦〹㕦㤷㐰㉡㈴㥥㜱㤳攸摣㈶㥥ち㈴㜱㈹㥣㠴㐴〴愱㐰攲㌲㍢戴ㄶ㐵摦摥㍢捣㜸㈴ㄲ㑦㈶戱㕤搴挴㌲㘶慡㌶ㅡ慤㌶㤳㠰㠱㜳攵㥡㜸㉡㙤挸㍣㌵㐷㔸つㅦ攳ち㘷㜰戲㑤挸ㄴ戵愳㔳搷㐰㈷㈴ㅥ㜱㤳愸㠱㥢㥥㐴ㄳ㌲慥㠵〱㥥〵摢挴㜵㡥㝣㈹㤵ㄳ改戰っ㑢敡〶挸㠵挴㈴㠸㍡㐹摣〴愹㤰昸扢㥢㐴攷㌶㜱㔷㈰㠹㍦挳㐹㐸搴㈱ㄴ㐸晣挵づ慤㑤㐳摦㈲㤱づ搷㔶㈷㜳㠹㕣㜵ち愷㕤愹㌰㡥ㄳ㤱㤴㤹㑣搷攰㤳㈴㤱㐸㈵㜲挶捤捥㜰愶挳挷㔸攷昴㘴㥢㤰㘹㘷㡥㥥㍡㜵㉢㜴㐲攲㔶㌷㠹㤹㔰改扢愳〹ㄹ户挱〰捦㠲㙤攲㜶㐷捥扢㑤攸㜳改㜰㈴㐹摣〹戹㤰搸㡢攱㈹攱敢㉥㐸㠵挴つ㠱㈴慥ぢ㈴㜱㌷㥣㠴挴〲㠴〲㠹扦摢愱戵㠵攸㕢㈴挲㌸戱㡦㘴挳㤱㑣㍣㤱挲昹㐴㉡㤹㑤搶搴㔴攳㝢㔲㉣㠱㌳晣㐴戵㜱㡦㌳㥣扤攱㘳摣敢昴㠴挴㝤㑥㡦㍡昵〰㝡㐲攲ち㌷㠹晤愱搲て㐰ㄳ㌲㌸㌹㡣㘷〱㠹㠷ㅣ昹搱愲愴挳㙡慥昳㈳㤰ぢ㠹っ挳㔳挲搷㘳㤰ち㠹昳〲㐹㥣ㄳ㐸攲㜱㌸〹㠹㠳㄰ち㈴㥥戰㐳㙢㡢搱户㐸㘴㔳搱敡㔸㜵㍡㥤㠹㘴㌳戱㥡㜸戲戶愶戶㍡㥤㌰戳㤱㠸ㄹ㡢搷㘴㌳㠶捣ㄱ㜳㠴㡤昰㌱㥥㜲〶㈷㈴㥥㜶㝡搴愹攷搰ㄳㄲ㘷戸㐹㌴㐳愵昳㑦搳㠴っ㑥昸攲㔹㐰攲㥦㡥晣㜸㉡摢改㜰〲搷昹〵挸㠵挴㔲㠶愷㠴慦㤷㈰ㄵㄲ挷〷㤲㌸㌶㤰挴扦攰㈴㈴㔶㈰ㄴ㐸扣㙣㠷搶づ㐷摦㈲㤱㐸㈷㌲戵㌵戹㘸㜵㉡㤲㠸搵㐶㌲改㘸㌶㠳㉤㈴ㅤ㡥攴捣㐸㜵慥摡㤰㜹㕦㡥昰〸昸ㄸ慦㍡㠳ㄳㄲ慦㌹㍤敡搴㥢攸〹㠹愳摣㈴㔶㐲愵慦㐲ㄳ㌲摥㠲〱㥥〵㈴摥㜶攴扣ㄱ㠵晥〷㍡㥣捥㜵㝥ㄷ㜲㈱昱㐷㠶愷㠴慦昷㈱ㄵㄲ换〳㐹㉣ぢ㈴昱〱㥣㠴挴〹〸〵ㄲㅦ摡愱戵ㄳ搱户㐸攰慢㔹㌴㠷㔳〷㌳ㄷ㡦挴搲搱㔸㌲ㅢ㠹㘷戰㥢攰㘴㉢㕣㡤㕤挴昸挸ㄹ捥㐹昰㌱㍥㜶㝡㐲攲ㄳ愷㐷㥤晡っ㍤㈱戱挴㑤攲㌴愸昴搳搱㠴㡣捦㘱㠰㘷〱㠹㉦ㅣ㌹敦㐸愱㥦㐵㠷戵㕣攷慦㈰ㄷㄲ㙢ㄹ㥥ㄲ扥扥㠱㔴㐸攴〲㐹㘴〳㐹㝣ぢ㈷㈱㜱㍥㐲㠱挴㜷㜶㘸敤〲昴㉤ㄲ戹㜸㈲㤶换愴搳改㜸㌶ㄲ换㘴㙡昰ㄹ㥡㡢昰㜳愴㍡㥥㑡㐵㙢攲挶昷捥㜰㉥㠴㡦昱㠳搳ㄳㄲ㍦㍡㍤敡搴㉦攸〹㠹〳摤㈴㉥㠵㑡扦っ㑤挸昸ㄵ〶㜸ㄶ㤰攰ㄸ㐵㝥㈱㤵㔷搳攱㈲慥㜳㈹攴㐲攲㕡㠶愷㠴慦㌲㐸㠵挴㝣㌷㠹捥㑦搱㜹㠱㈴捡攱㠴㈷㙥㙣㠵㔰㈰愱搹愱戵㥢搰户㐸㤸愹㕣㍣ㄹ㡤搷愴㌳戹㐴㉣㠵昳㑤㕣㝤㡢㐶㙡ㄲ㌵㌸攳㑡㘴㘳㔹愳慦敤愳晦ㄹ㍥〶㘷㔹㘵㜰昲㈹慡㍢㍤敡㔴㝦昴㠴挴㉣㌷㠹昵㔰改户愰〹ㄹ〳㘰㈰㙢散㍢摢收㥣慡挸㜹㡦ち晤づ㍡昰㈶ㄳ捡㜰挲晦㡤攱㈹攱㙢ㄳ㐸㠵挴㔴㌷㠹捥㑦搱挹㠱㈴〶挱〹㑦ㄴㄴ㈱ㄴ㐸㜰㘲㤴搱戴㝢搱户㐹㐴㜰攵戱㈶㤹㐸搵愶㤳戱㐴㉥㕢㥢㑡㘵ㄳ戹㌴づㄶ昱〴扥㤹㈷㡤挱戶㡦㝥ㅦ㝣っ捥㥣ち〹搹㈶㌶㜷㝡搴㈹捥㠸ち㠹〹㙥ㄲて㐲愵㍦㠴㈶㘴っ㠵㐱搰㌶㌱捣㤱昳㘶ㄵ晡攳㜴攰摤㈶㤴㑣㝤㔲昴㈴挳㔳挲搷〸㔸ぢ㠹㜰㈰㠹㜱㠱㈴㉡攱㠴㈷㙥ㄷ㡤㔰㈰㌱ㄲㅤ㈱昱ㅣ晡ㄶ㠹㌸㉥㐵㈴㈳挹㜰㑤ち㝦㤰㉢㘲㈶㙡㙢㔲搵昱㜸㌴ㅣ㡢攲㜸㘹㈶㤳挶㌶戶㡦晥て昸ㄸ愳㥣㥥㤰愸㜲㝡搴㈹捥㜲ち㠹敤摤㈴㕥㠴㑡㝦〹㑤挸ㄸつ㠳㈰ㄲ㍢㌸昲㜵ㅣ敢㙢㜴㔸捦㜵ㅥ敢㠴㝦㠳攱㈹攱㡢搳㤹㐲㘲㙢㌷㠹捥扤㘳㔸㈰㠹昱㜰挲戳㐴㝦〷愱㐰㈲㙣㠷搶摥㐵摦㈲㤱㐸㘵ㄲ㌵改ㅡ㌳㤱挲攵搷㘸㈴㤱挴㤵搷摡㜴㌵慥扡昲搸ㄹ捦ㄸㄱ摢㐷㝦て㍥㐶搴改挹摥㔱敤昴愸㔳㥣戹ㄴㄲ㥢戹㐹㝣〴㤵晥㌱㥡㤰㔱〳㠳愰扤㠳昳㤹㈲攷敤㉢昴捦改挰晢㑦㈸㤹愲愴攸㑢㠶愷㠴慦㥤㘱㉤㈴晡〷㤲〸〵㤲㤸〸㈷㍣昱扢㘴㠴〲〹㑥㑡㌲㥡昶ㅤ晡ㄶ㠹㐸㈶ㄲ挵户昲㜸㙤㜵㙤ち攷ㄳ戹㜴㉡㤷慤捥㠵捤㑣㌴ㄲ挹挵搳〹㘳㤲敤愳㝦てㅦ㘳戲搳ㄳㄲ㔳㥣ㅥ㜵㙡ㅡ㝡㐲愲捣㑤攲㘷愸昴㕦搰㠴㡣改㌰〸㈲㌱挳㤱摦换戱昶搱搰摣挷㜵㤶㘹㐷㡡捡㈱敡㈴戱㍢慣㠵挴て摦扢扥㡢㜶㝥㉢晦づ搲挲敦愲㝢挰〹㑦㔴㤲㈰ㄴ㐸捣㐲㐷㐸㠴搰户㐸㘴㌰㌹㤱挵愹ㄵ㐰攰㘲㜲ㅣ㝦戶慥摡㡣㥡㠹㠴ㄹ㠹㘶㌲㌸攵㌶㘶摢㍥㝡㍦昸ㄸ㥣㠹㘴〴㝤ㄵㄶ㡣戹㑥㡦㍡㌵て㍤㈱昱〵〶搳昹㕤㜴㈰㔴扡㠱㈶㘴搴挳㐰㐸晣〱ぢ慥慢㜷㥣㜷ㄴ㌹㙦㘸愱て愶挳㈳㔸㌲ㄶ㐰㡥㈷㑡㍡㈰ㅡ搰愷㝣㕦㜴㜶昲捤㔳〵晦㤲㝤㡣晦㙦つ㑣挷摦づ㘰㉤㑥㐹ㅦ晣㠴搷晡攱㙢㔹改㠴晦㉣ㄶ㘷挲昸扢㜷扥捡摦挷扡晥ㅦ攲㤰㘵㝥㙥㡣ㄱ㠷攳愵て挱ち㤷敦㡦搵つ〷つ戱慢㍦㌹〷挷㤲挱捤㌳摢㌱㈳㠶㍦㕤㌸扦㜵㑡攷摦扤摢搸㤹㈹ㅢ攳摣〲扦㉡㉦㤹㤲㙥挷㍤ㄳ㍡㑣挷㙤㙥㕢愷ㅦ㙥㈹㡦㌹㑦㈸挶昰㠶昹㠳昳㍤搷て㠷㠷收愵㌳㜱愳㙦摥㉤挳㠹搸㡥摦搳㤶㤵昶㔱㠱扦攵户晦挲ㅤ㝦㈹捣㘸昸昳づ㌳戳〴㌰㌴攰㘷搳㔳ㅢ㍢攴戶〳挳愰㔷㍡㈷㔰戵愱挴㌴㜱搴摣㔱戱昲户昱㍥昴㌸㠵㤷㍡ㄳ㜲昳ぢ改㕢㈱㥥攲㜱㥦搱㈸ㅡ搸㠰づ昶㘲晣㜶搹昳昸㙣㤲摤㥤㙣晤㕦㘱晦㙦㑣ㅥ戸挸昱昸㡤慡㍣㝤㑡昹敢㉢㉦晣晣㥡㥤慡捥扦昱㔷晢晦㤵㤶挷㘷㤳慡攵㜱摦㈴捣扦㘲㘷㠴㔴㝦㠳捤㥢㙣摥㐲愳㕥挳㈰㕥挲て愲ぢ敥㤳晥慡慤昰摦㈷摤㌸〸㤱昰㐴戹て挶㍢愰㡦㍡〴ㅤ敥㌴敡㘵㜸㜰㑢攵慡敡㔵㕣换㘶㠸戹㠱㈹扤〹慤戶ㅤ㘴ㄶ㐹昵〲散㥣昵て改愳愱ㄸ㜸㈸㑣㝡㐷愱捤昱攸㌱㠵挳攰ㄱ㐴攱㔹㝢㘵ぢ㈸㍣㘳㉢晣㌷㑢㌷㔶㈰ㄲ㥥㈵晡㜸㡢挲㤱攸〸㠵愷攰搱㐹㈱㐲ち㉢愱戲㈸㜰㠶㔲慢捥㔳㜸捣㐳㈱㑥攳㔵㌰㜱挰っ㍣ㅡ㥤摥㈱㔹敤㜸昴ㄸ挹㜱昰〸㐲昲㘰㌱㈴て搸ち晦敤搳㡤ㄳ㄰〹捦ㄲ㝤㈷ぢ挹㈹攸〸㤲晢摤㐸㈶㜲㉤㌹ㅢ㘸㈱攱㍣愳㌶㈹㡦攴敦ㅥ㈴㔳㘸捣捦挳㑥㈴㙢搰改ㅤㄲ捥㉣㡡㐷㡦㤱㥣ぢ㡦㈰㈴㜷ㄴ㐳㜲扢慤昰摦㔰摤㌸ㅦ㤱昰㉣搱㜷戵㤰㕣㡣㡥㈰戹搵㡤㘴㈶搷㤲㜳㝡ㄶㄲ捥ㄶ㙡㝢攴㤱慣昳㈰㤹㑤攳换㘰搲㠹攴㑡㜴㝡㠷㠴昳㠳扤㐳㜲㍤㍣㠲㤰摣㔸っ挹つ戶挲㝦㡢㜵攳㐶㐴挲ㄳ昳㈴ㄶ㤲㥢搱ㄱ㈴搷戹㤱㉣攰㕡慥㠷捡㐲挲㠹㐰㙤敦㍣㤲慢㍣㐸昶㠵㘲攰㙤㌰改ㅤ〵捥昶昵㡥挲摤昰〸愲㜰㘹㌱ち㤷搸㡡㥤㝤㝦㠶搲戸〷㤱昰㐴㠱㡡㐵㘱〳㍡㐲攱㈲㌷㠵ㄴ㈹㜰慡捥愲挰㐹㐰㉤㤳愷㜰㥥㠷㠲㐹ち㡦挲愴㜷ㄴㅥ㜳㍣㝡扣㝢㜰扥㉦㠸挲㔹挵㈸㥣㘹㉢晣㌷㕢㌷㥥㐵㈴㍣㔱改㘲㔱㜸ㅥㅤ愱㜰㠶㥢㐲㌳㈹扣〸㤵㐵㠱ㄳ㠰㕡㙢㥥挲愹ㅥち㠷㤲挲㉢㌰改ㅤ〵捥昲㠹㐷㡦㈹㜰慥㉦㠸挲〹挵㈸ㅣ㙦㉢晣㜷㕣㌷摥㐱㈴㍣㔱㐳㘳㔱攰㍣㥦㔰㌸搶㑤㘱〵㈹㝣〴㤵㐵㠱㤳㝦摡ㄱ㜹ち慢㍤ㄴ㡥㈴㠵㑦㘱搲㍢ち㥣攱敢ㅤ㠵慦攱ㄱ㐴㘱㘵㌱ち扦戳ㄵ晥摢慥ㅢ摦㈲ㄲ㥥㈵晡搱ㄶ㠵ㅦ搱ㄱち扦㜵㔳昸〳㈹晣っ㤵㐵攱㈷㉣㘹㝦捣㔳㔸敥愱㜰ㅣ㈹㈸慣㔰敦㈸㜰㜶㑦㍣㝡扣㉤昴㠵㜹ㄵ挷敥㍢戹㙡㉦㐶愱捤㔶昸敦扤㙥攸㠸㈴ㄴ㑥戱㈸っ㐰㕦㈸㉣㜱㔳㌸㡤ㄴ㌸㌵㘷㔱攰愴㥦昶愷㍣㠵㈶て㠵㌵愴㌰〸㈶㜸昶攲ㄴ㤳㌳㝢攲搱㘳ち㐳㘰㕥ㄵ㐰攱愰㘲ㄴ㜲戶挲㝦〳㜶㘳㈸㈲〹㠵㜳㉤ち挳搱ㄷち㔹㌷㠵昳㐹愱ㄲ㉡㡢挲〸㉣㘹ㄷ收㈹㉣昲㔰戸㤸ㄴ慡㘰㠲㘷㉦㈸㜰㔶㑦㍣㝡㑣㠱㜳㝢㔵〱ㄴ昶㉦㐶㘱㍦㕢攱扦ぢ扢戱㈳㈲〹㠵㉢㉤ちㄱ昴㠵挲㍥㙥ち㔷㤳㐲㌵㔴ㄶ〵㑥昶㘹搷收㈹捣昷㔰戸㥥ㄴ㙡㘰㠲㘷㉦㈸㜰㐶㑦㍣㝡㑣㠱昳㝡㔵〱ㄴ收ㄶ愳㌰挷㔶昸㙦挵㙥㑣㐲㈴愱㜰戳㐵愱づ㝤愱㌰换㑤㘱㍤㈹㜰㍡捥愲挰㠹㍥敤慦㜹ち扢㜹㈸摣㐶ち㌳㘱㠲㘷㉦㈸㜰㌶㑦㍣㝡㑣㠱㜳㝡㔵〱ㄴ敡㡡㔱㤸㙡㉢晣昷㘳㌷昶㐲㈴愱㜰户㐵㘱〱晡㐲㘱戲㥢挲㍤愴挰愹㌸㡢〲㈷昹戴晢昲ㄴ㜶昶㔰搸㐰ち晢挳〴捦㕥㔰攰㑣㥥㜸昴㤸㐲ち收㔵〱ㄴ㙡㡡㔱㐸搸ち晦㑤搹㡤っ㈲〹㠵㐷㉤ち〷愱㉦ㄴ㘲㙥ち㡦㤳〲愷攱㉣ち㥣攰搳㥥捣㔳〸㝢㈸㍣㑤ち捤㌰挱戳ㄷㄴ㌸㡢㈷ㅥ㍤愶搰づ昳慡〰ち㘳㡡㔱搸挱㔶昸敦捣㙥㉣㐵㈴愱昰扣㐵㘱〵晡㐲㘱㝢㌷㠵ㄷ㐹㠱㔳㜰ㄶ〵㑥敥㘹晦捡㔳ㄸ攵愱昰ち㈹慣㠴〹㥥扤愰戰捡昱攸㌱〵捥攳㔵〵㔰ㄸ㕥㡣挲搶戶挲㝦㝢㜶攳㡦㠸㈴ㄴ摥戲㈸㜰づ㑦㈸っ㜳㔳㜸㠷ㄴ㑥㠲捡愲挰㠹㍤敤扤㍣㠵㉤㍣ㄴ㍥㈰㠵搳㘰㠲㘷㉦㈸㜰昶㑥㍣㝡㑣㠱㜳㜸㔵〱ㄴ〶ㄵ愳戰㠹慤昰摦愳摤㔸㡢㐸㐲攱㔳㡢〲攷敦㠴㠲攱愶昰㌹㈹㕣〸㤵㐵㠱㤳㝡摡㤷㜹ち晤㍤ㄴ扥㈶㠵㑢㘱㠲㘷㉦㈸㜰收㑥㍣㝡㑣㠱昳㜷㔵〱ㄴ晡ㄶ愳愰搹ち晦㡤摡つ㑥晢〹㠵ㅦ㉤ち㥣扢ㄳち㘵㙥ち㍦㤳挲㥦愱戲㈸㜰㐲㑦晢㌵㑦愱挴㐳㐱攱〶㡥〳搷挳〴捦㕥㔰攰慣㥤㜸昴㤸〲攷敥慡〲㈸晣昸㕤㤱ぢ㜳㍦搸ち晦摤摡つ㑥昹〹㠵扥ㄸ㍢㉥捣摤㠳扥㔰昸づㅥ敦㘳敤攴挲㥣づ愵攲㤴㥢㐵㠱㤳㜹㕡㍦挸散ぢ㜳㕦挱昶㙤搸㕡搷㉡〷㤰挲㠳㌰挱戳ㄷㄴ㌸㘳㈷ㅥ㍤愶昰㌸捣慢〲㈸㝣㕡㡣挲扦㙤㠵晦㤶敤〶愷晢㠴挲㈰㡢挲戳攸ぢ㠵㡦摤ㄴ〶㤳〲愷摢㉣ち㥣挸搳㌶捦㔳㜸摦㐳㘱〸㈹扣〸ㄳ㍣㝢㐱㠱戳㜵攲搱㘳ち慦挱扣㉡㠰挲㕢挵㈸扣㘹㉢晣昷㙤㌷摥㐰㈴愱㌰摣愲挰昹㍡愱昰扡㥢㐲㈵㈹扣〷㤵㐵㠱㤳㜸摡㌶㜹ち㉦㝢㈸㔴㤱〲㈷摦昰散〵〵捥搴㠹㐷㡦㈹㝣づ昳慡〰ち捦ㄷ愳昰㑦㕢攱扦㜹扢昱㈵㈲〹㠵㌱ㄶ〵捥搵〹㠵攷摣ㄴ㜶㈴㠵敦愱戲㈸㜰〲㑦ㅢ㥦愷昰㤴㠷㐲㠴ㄴ㌸昱㠶㘷㉦㈸㜰㤶㑥㍣㝡㑣愱て㡥㑣㔵〱ㄴㅥ㉤㐶攱ㄱ㕢攱扦㠳扢㔱㡥㐸㐲愱挶愲愰愳㉦ㄴㅥ㜲㔳愸㈵㠵㝥㔰㔹ㄴ㌸㜹愷敤㤴愷㜰扦㠷挲㐴㔲ㄸ〸㤳摥㔱攰っ㕤敦㈸っ㠶㐷㄰㠵扢㡢㔱戸换㔶ㄴ摣挶㝤㜳㐴敡敥㌶敥慥扦㡦㍥㄰攸换㜳晣㕤㘱扦㥣㈵收㡣ㅣ㝥㔹搸搸搴㈴㍦捡敢㡦扢㉥户攱㉦㤴捦挲捤挵㜱慦攵晡㐶晢慦摥捥挴㑤挷㜹ㄳ㕢攷扥扥扡昴攸慣攵收戶攱㐶扦㝤㜳㌳摢㜱㔳昸㙣〵晥挲㜲㐷㠷搹搶昲扦㜰㑢㘶晣㑣㤲㜷戹挱挳扡ㄹ㜳攰㉦ㄴ昹搳挳挰改㉦敢㍥敤㜹ㅥ捥ㅦㅥ㉦攵捤㥡晦戳晢挳㙢㜵搸挴㥣摢㜰㘶㕤户ㅦ㉦㔳㜷攲㉤戶愶愱㔷㤵晣㉡㘳㉥㈹㐵㉤㈶散戵ㄹ㘸晡攰㉦〷换昴㌱㥡㤰扥㉢㈴昲㕢㜲㘹㑡捡㠷㘰㌳昰慦ㅣ㝦㌳捡㍢㠸㤴昸晥㝣㜸扦㝥㕣㘳攷㔱戶ㄵ㕣扢㥡㌳攴㐷㘶摦收㠶㔴㕢㕢㙡㐵㐵㜳㐳㤳搹㜲㔰挷攲㡡㠶㘵㤸㈲挵㙤搳㌱づ晣㉤㜲㝤㈶晥户㐰㘳㜷摢〶ㄱ戹㕤敡㕣搹㌲戵㍥㜰挵㘶㜱つ戸㘲昹㤵㥡㐳ㄱ㝦㝥㙢慤㤴慡㐲っ慥㤸昳㔰愳搱攱㜰昵㍤㘱搹㤹㙥㍣㈴㑣愷敤〵㘹㌰摢ㅢ〲㠷㔰て㝢㙤㍥ㅡ㉦摢〵㤰戸㠷ㄱ㐱㙣捦㌰攲㄰挸㌰昶㠶㘵攷㌰㜶㜲㠶戱て愴挱挳戸㌲㜰ㄸ晢挱㕥摢ㅦ㡤㜷ㄸ〷㐰攲ㅥ挶㐴晦㌰㌸㡢㈴挳㌸㄰㤶㥤挳攰㤴㡣搰㘸㠰㌴㜸ㄸㄷ〵づ㈳〵㝢㉤㡤挶㍢㡣っ㈴敥㘱捣昴て㠳㌳㌷㌲っㄳ㤶㥤挳攰㌴㠸㙣〳㝣㔳捡搴摡挰㤴㡢ㄹ㥢㙦㐰㝥ㅢ㌸㤸㈲搷㌶戰挰㥦㙥㕦㈷㕤ㄳ㉣㍢搳㜱扥㐱搲㜱慤换搴改㠱改㕡ㄹ㥢㙢㤸㑦㜷㈸㐵慥㜴㥣㥡昰扣搷愶㤳慥ㅤ㤶㥤改㜸㘱㕦搲㔹㕢昸〹㠱改㤶㌱戶㜷ぢ㕦敥㑢挷㌹〰㑦扡㐳㥤㜴㠷扢搳ㅤ收愴攳愶㔵愶㔶〷愶㍢㤲戱戹ㄹ攵搷㙥㈵㐵慥戵㕢攱㑦㜷愴㤳敥昷戰散㕣扢愳㥤㜴搶㝢㜷㘴㘰扡搵㡣敤㝤敦㡥昱愵晢㠳㍦摤㜱㑥扡㘳摤改㑥㜱搲㔹㙢户㉣㌰摤〹㡣敤㕤扢㤳㝣改㑥昳愷㕢攳愴㍢挵㥤㡥ㄷ㕦㕤敦㕤㙢㘰扡搳ㄹ摢晢摥㥤攱㑢㜷扥㍦ㅤ慦挵捡㡥㜰愶㍢ㅤ慦㜲㑡㍡㙢敤ㄶ〷愶㕢换搸摥戵㍢搷㤷敥㙡㝦㍡㕥昴㤴㜴攷扢搳昱㜲愲㙢敤㔲㠱改㉥㘲㙣敦摡㕤攲㑢户摥㥦敥㌶㈷摤㘵敥㜴扣㙥攷㑡户㕦㘰扡㉢ぢ搳㕤敤㑢挷㑢㝣㥥ㅤ㘱㠳㤳敥㕡㜷㍡㕥㈰㜳愵慢て㑣㜷㐳㘱扡㥢㝣改㜸㉤捤㤳敥㘹㈷摤㕦摣改㥥昷愶㥢ㄵ㤸㙥㝤㘱扡扦晡搲扤攸㑦昷㡡㤳敥㌶㜷㍡㕥昲㜱慤摤昴挰㜴㜷ㄶ愶扢换㤷敥ㅤ㝦扡て㥣㜴㝦㜷愷攳戵ㄵ㔷扡㕤〲搳摤㔷㤸㙥㠳㉦摤攷晥㜴㕦㍢改ㅥ㜴愷攳㐵っ㐹㘷敤〸㌵㠱改ㅥ㘱㙣敦㡥昰㤸㉦摤捦晥㜴扣愶㈱㍢挲ㄳ敥㜴扣㕡攰㕡扢㜰㘰扡愷ㄹ摢扢㈳㍣㑢㤱敢㤸挹ぢぢ㥥㑤㠵ㄷて㈴摤㍦戰搰㜹捣攴搷㜲㔷扡搱㠱改㕥㠰㤱㉦摤㑢ㄴ戹搲昱ㅢ扣㈷ㅤ扦愵㑢扡㤷戱搰㤹㡥摦㝦㕤㌰㐷〶愶㝢つ㐶㍥㤸㙦㔰攴㑡㔷㠹扥㈷ㅤ扦づ㑢扡户戰搰㤹㡥㕦㌴㕤改㠶〶愶㝢ㄷ㐶扥㜴敦㔳攴㑡挷敦愴㥥㜴ㄱ〸㈴摤㠷㔸攸㑣挷㙦㜴㤲捥晡〰摡㌴㌰摤㈷㌰昲㝤〰㝤㑡㤱㉢ㅤ扦晣㜹搲昱ぢ㥥愴晢ㅣぢ㑥扡㜲㥥㘳昷昸ぢ〰敢摦〶攱慢㔲㤳㤹攱㥦つ㥡㡡㍦挵㌱愶〹㈷昲㍤昸㕢㍦㕦㈰㡦攲㤹㍢㘳攸㕦摡ぢ散っ攴昹㌳ㄷ㉡昰挲㑦慦搱攳愰昴慦㈸收㘹戱㜸㝣㙤㉦㠸〷㑦㠱昳ㅥ昵攸㠹挷㌷ㄴ㉦戰㜵晡户昶㠲㜸昰㙣㌵敦挱戳㑥昱昸㡥㘲㥥㙣㔲愷㝦㙦㉦㠸〷㑦㉣昳ㅥ㈹昴挴攳〷㡡㜹㕥㈸ㅥ㍦摡ぢ攲㘱摡ㅤ㙢㍤㜸㝥㈷ㅥ㍦㔱捣㔳㍢昱昸搹㕥㄰て㥥挶㜱挱昲攰㈹㥡㜸晣㐲昱愱戶㑥晦搵㕥㄰㡦㜶扢㘳㜹昰㉣㑢㍣ㄸ㐱㉤㜷㍣ㄴ㝢㘴㠹搷㐰㥥㑣攵㜳昰㐴㐹㍣㑡㘹挳㜳㈴敡昴㍥㙥㡦摦㝢㍣㜸慥㈳ㅥ㘵戴㌹挶昱㈸㜷㝢昰㤴㈶㥦㠳愷㉢攲愱搱㠶㘷㉡㤲愳慦摢㠳㘷㈵㜹て㥥㜱㠸㐷〵㙤㜸戲㈱ㅥ扡摢㠳㈷ㄶ㜹㡦戵㡥㐷㠸㌶㍣㕦㄰㡦㝥㙥て㥥ㅢ攴㍤昸戹㉦㌹晡搳㠶ㅦ昹攲㌱挰敤挱㡦昷扣〷㍦扡挵㘳㈳摡昰㔳㕢㍣〶扡㍤昸〹㥤昷攰愷慦㜸ㄸ戴攱〷慦㜸㙣散昶攰㠷㙣摥㘳扤攳戱〹㙤昸搹㈹ㅥ㠳摣ㅥ户㜹㍣昸ㄹ㈸㌹㌶愵つ㍦晥挴㘳戰摢㠳ㅦ㜵昹ㅣ晣ㄸㄳ㡦捤㘸戳挱昱搸摣敤挱㑦慢扣〷㍦㠹挴㘳ぢ摡昰㐳㐸㜲っ㜱㝢昰〳㈷敦昱戴攳戱㈵㙤㥥㜵㍣㠶扡㍤晥攱昱攰攷㠱攴ㄸ㐶ㅢ㝥ㄴ㐸㡥慤摣ㅥ㍣散攷㜳昰㤰㉥ㅥ㕢搳㠶㐷㜳昱ㄸ敥昶攰㤱㍢敦挱愳戲㜸㡣愰つて挸攲㔱改昶攰挱㌷敦挱〳慢㜸㡣愴つ㡦愹攲戱㡤摢㠳挷捦扣㠷ㅣ搸戸て㡤㠲㡤昳㌰㜸㠰㤳ぢ㜴㔵㤰攲挲扤ㅣ捣ち慣㜸㔰ㄳ慢敤㉣㉢㌹㠰搱㙡㝢㜷㉣ㅥ挸挴㙡戴㘵㈵〷㉤㕡敤攰戶攲挱㑢慣挶㔸㔶㜲愰愲搵㔸户ㄵて㔸㘲戵愳㘵㈵〷愷㠲㡣㍣㐸㠹搵㜸换㑡づ㐸〵戱㜸㘰ㄲ慢㠸㘵㈵〷㈱㕡㜹㐸昰㘰㈴㔶搵㤶㤵ㅣ㜸㘸攵ㄹ㍤て㐰㘲ㄵ户慣攴㘰㔳㌰㉥ㅥ㜴挴慡挶戲㤲〳㑣㐱㉣ㅥ㘸挴慡搶戲㤲㠳㑡挱戸㜸㜰ㄱ慢㥤㉣㉢㌹㤰ㄴ挴攲〱㐵慣㈶㕡㔶㜲昰㈸㠸挵㠳㠸㔸㑤戲慣攴㠰㔱㘰挵〳㠷㔸㑤戱慣攴㈰㔱㘰挵㠳㠵㔸搵㔹㔶㜲㘰㈸戰攲〱㐲慣愶㕢㔶㜲㌰㈸戰攲㐱㐱慣㜶戵慣攴〰㔰㘰挵〳㠱㔸捤戴慣㘴愷愷㤵攷ㅤ攲捥㉦㔶㝢㔸㔶戲愳ㄷ挴攲づ㉦㔶戳㉤㉢搹戹ぢ慣戸㤳㡢搵㕣换㑡㜶攸㠲㡣摣戱挵㙡㉦换㑡㜶攲〲㉢敥捣㘲㔵㙦㔹挹㡥㑢㉢捦㍥挴ㅤ㔸慣ㄶ㠸㤵攱㙣愲㡡晢愷㕣㌹扦收㕢㙢㐶㙤㉡㝣㉢昰愷愸戸㑢㡡攲㙡慦挲㜰攲㉡敥㡥㘲㜱㤵捦挲攱愶戸㉢㡡挵㤵㍥ぢ㘷㥦㔴摣つ挵攲ち慦㠵攲㥥㈷㡡换㝤ち敥㙣愲戸捣愷攰晥㈵㡡㑢㝤ち敥㔲愲戸挴愷攰㕥㈴㡡㡢㝤ち敥㌸愲戸挸愷攰扥㈲㡡ぢ㝤ち敥ㅥ愲戸挰愷攰ㅥ㈱㡡昳㝤ち敥〴愲㌸捦愷攰㜶㉦㡡㜳㝤ち㙥敡愲㌸挷愷攰搶㉤㡡戵㍥〵㌷㘸㔱㥣敤㔳㜰ㅢㄶ挵㔹㍥〵㌷㕢㔱㥣改㔳㜰㑢ㄵ挵ㅡ㥦㠲ㅢ愷㈸捥昰㈹戸㍤㡡攲㑦㍥〵㌷㐱㔱㥣敥㔵昴晢㝦㤷户㜳㉣</t>
  </si>
  <si>
    <t>㜸〱捤㥤〷㝣ㄴ㘵晥晦昳㠴㘴挸㉣㈰㈳㐵㐵㔴〸ㄲㄵ㐱挸㈶摢㠲愲昴㈲㑤〹搸敦挲㤶㔹㠹愶㘰ㄲ㥡㥥㘲挱㡡晤戰㘰ㄷ㝢搷㍢戱㥦扤摣搹敢㔹㑥捦㜶㝡昶㝡㥥㕤晦㥦捦㜷㘶戲㌳戳戳㥢攴㝥昷㝦扤㙥㤹㝤㤸攷㕢㥦㜹㑦摤㜹㥥㤹㤴愸㤲㤲㤲㕦昱攱晦晣㤴㜱㘶慢晡㔵敤ㅤ㘶昳搸㈹慤㑤㑤㘶扡愳戱戵愵㝤散愴戶戶攴慡㌹㡤敤ㅤ扤㘰愰㌵㌴㐲摦㕥摥搰摥㜸愸㔹搱戰摣㙣㙢㠷㔱㜹㐹㐹㐵㠵㕥ち晤㄰晢㙢㌸ㄵ㥤㕥㝡ㄹぢ㔸㤵攸ㅡ㡢摥㉣㉡㔸攸㉣㐲㉣晡戰攸换愲ㅦ㡢㑤㔸昴㘷㘱戰搸㤴挵〰ㄶ〳㔹っ㘲㌱㤸挵㘶㉣㌶㘷戱〵ぢ收搷户㘴㌱ㄴ㐵摦慤㔰㉣㥣㌲㜹㝥敡㈰㉣㑤㝤㐷㙢㥢㌹㘶昸㕥㔶㥢㈷㠴挳㘳挳㘳㙢敡㙡㘲㘳慢挷っ㥦戲慣愹㘳㔹㥢㌹愱挵㕣搶搱㤶㙣ㅡ㌳㝣㡦㘵愹愶挶昴㙣㜳搵挲搶㠳捤㤶〹㘶慡扡㌶㤵㡣㈴挲㤱㘸㌴㕢㔷㤷攸扢㌵㈲捦㥢㌲㜹㡦㌶㌳摢晥摦㡡戹つ㘳捥㥦㌲㜹散㍣戳攳扦ㄵ㜳ㄸ㘲㈲攴搴搶收㘴㘳换㝦㈹㘸㌹搷㘹㜴慡㤹㙥攴捡㌷捤戶挶㤶〳挷愲搹ㅥ搰愸挵挷㑥㙡㙦㕦搶扣㤴摢搱ㄴ戳愹㘹㠱㤹㤵㤵摥㍣戵扤㘳㡦㘴㕢㜳㝢摦㘶昲㌳摢捣㤶戴搹扥㐹昳戴㤵㘹戳挹㌶㙣慦㘸摥㉢搹㌶㉦搹㙣㤶㜱愶㝦戳戵づ㘷㘵捣㤶㡥挶㡥㔵晤㥡ㄷ戵㥢ぢ㤲㉤〷㥡㌴㈹㙦㥥戱慣㌱愳捡捡㌰㤵昴摡㍥愸㘵戲愲搰㥥收㈹㑢㤲㙤ㅤ㔲攳㉡っ〷搹扡㌶ㄷ㔹ち㑦扢戸㐹つ昷㜹㜱㥤搵㌷㌶捦㌶摢㕡捣㈶㈶攱㥡ㅣ敤㌳ㄲ㐰搶㝡攸㈴攵㉣づ搷㤲敡㘳敦㝣㕣ㄶ㘶搱㠶愳ㄸ㌲慦戵慤ㄹㅢ攴㕣㌳搹㌲㈱㍣愶扥㈳㌳搵㕣㍥愱㝡㙣㌸慡㔷㐲慤㡦愰攱戶㈸㡣挹挹㜶㜳㜸晤搲㌶㌳㤹ㄹ㥦㠸㠵挷敢㈳愹慦㐲愱捡㕥挳㡥敥づ捦㥤慤戴㈱㔹摡㤰㉡㙤㐸㤷㌶㘴㑡ㅢ捣搲㠶㙣㘹挳㠱愵つ㑢㑡ㅢㅡ㑢ㅢづ㉡㙤㌸ㄸ㌶捥愷愲㜷敦㔲晢㌳散昹㤳㑥攸㈸㝢㙢敥㕤昳攲搳ㄷ㥣㜴搶㤳㡡晢戶ㅣㅡ戶挷㑣㤱收敥〰戵㍥ち㠵戶㈳ち㙦㜳愳㠹昱晡㘸敡挷愰㔰敡〵㌴㤷㑤摥㜲摦敦昷㝥攲昴㡡㤹户晤㙥ㅢ晤戲㜱㉢捥㔰㍣㠴㐸慥戱㤸㈹㤲㙢ㅣ㘳㔵愳搰挲㈸扣戹㈲戱昱㝡つ昵戵㈸㤴㝡搲捥戵㜲摤搰敤户㕣㜴攵戴㤳敦㠹㉦㍤敦敢挷愶㈸ㅥ愹㈴㔷ㄴ㌳㐵㜲挵ㄸ㉢㡥㐲㑢愰昰收㡡㘱戹敡愸ㅦ㡦㐲愹㐷散㕣戳攷㝥戶㝡晣㡢㙤昳㙦戹㜵摢㕤挷捦㑤搵㉢ㅥ㄰㈵搷㉥㤸㈹㤲㙢〲㘳敤㡡㐲摢つ㠵㌷㔷㍣㍥㕥㥦㐸晤㈴ㄴ㑡摤㙢攷扡昵㠷㐷㈷づ㝡㙦晣敥㘷㝦扥㈴㌵敡搱㕤づ㔳摣〵㈵搷ㄴ捣ㄴ挹㌵㤵戱愶愱搰愶愳昰收㡡搶㡤搷㘷㔰㍦ㄳ㠵㔲户摢戹攲捦挵㉦扥摦昸㙥捡戱捦扦㜴搵挵敦て搸愰㜸㜸㤷㕣扢㘳愶㐸慥搹㡣㌵〷㠵㌶ㄷ㠵㌷㔷慣㜶扣㍥㡦晡昹㈸㤴扡搹捥戵戴攱搸愳㘶晦晥㤵戹㈷㍥㍥㙢晢㤹摢摤㌰㐷昱㉣㈲戹昶挴㑣㤱㕣ぢㄸ慢ㅥ㠵戶㄰㠵㌷㔷ㅣ扢捤㈲敡昷㐲愱搴㌵㜶慥㠳㤷扤㝢搵㠴㍦㥤㌳昳搲㡤㐷晣攱㡤㜱搳戶㔴㝤愰㤶㕣晢㘰愶㐸慥㝤ㄹ㙢㍦ㄴ摡晥㈸㝣戹㈲攳昵〳愸晦つち愵㌶搸戹㈶摣昰捤ㄱ㌳㑢㡦㤸扥敥挳攵㍦摦㜲昵㌳㈵㡡攷㐴挹搵㠰㤹㈲戹ㄶ㐳慤㈷㔱㘸㈹ㄴ摥㕣㔱㉣㔷㥡晡っち愵捥户㜳慤㕢晦昴扥捦ㅥ昷户㤹挷ㅤ昱晡挸摦摦㜲挵〷㡡愷㕥挹㤵挵㑣㤱㕣〷㌲搶ㄲㄴ㕡㈳ち㙦慥ㅡ㉣搷㐱搴ㅦ㡣㐲愹㜵㜶慥愳㌷㍤昵愸捤晥昸搸搴㌵㜵㠳㉥ㅦ㜰㕥摦㔵㡡㘷㜸挹搵㡣㤹㈲戹㕡ㄸ慢ㄵ㠵戶ㄴ㠵㌷㔷ㄴ摢挶㈱搴户愱㔰敡ㄴ㍢搷㘷扦㍣㜰晥愵㉢㡥㥣㝢㙤捤㈶昷捦㉡扦㍤慤㜸㈱㈱戹㍡㌰㔳㈴搷㌲挶㕡㡥㐲㕢㠱挲㤷慢㝡扣扥㤲晡㔵㈸㤴㍡捥捥㌵晣晣攷扦ㄹ晢挱攲昹ㅢ㔳敢ㅥ敥晢捣捦晢㈹㕥慦㐸慥挳㌰㔳㈴搷敦ㄸ敢㜰ㄴ摡ㄱ㈸扣戹㘲㌵攳昵搵搴ㅦ㠹㐲愹搵㜶慥㤷㕦晦昲昰戲㠵㍦捦㍡攱挲㈳㝥昳敡ㄹ〷扤愵㜸㔹㈴戹㡥挶㑣㤱㕣挷㐰慤慦㐱愱ㅤ㡢挲㥢㉢㡡攳挶㜱搴ㅦ㡦㐲愹㤵㜶慥昳㝦戹㜷㜲晢ㅤ㤷捣扦敤愳扦㝤㝦收挷〷敤愱㜸昵㈵戹㑥挴㑣㤱㕣㈷㌱搶㕡ㄴ摡挹㈸扣戹㈲挸㜵ち昵愷愲㔰敡㄰㍢搷挲㌷㙦㌸愵㘱搴昵㌳㙦㝡昲愷搶搸つ㍢㕥慤㜸㤱㈷戹㑥挷㑣㤱㕣㘷㌰搶㤹㈸戴摦愳昰收㡡攲㌸扦㡥晡戳㔰㈸㜵㤰㥤敢挱㙢㈷摣戱昱昲〹㌳敥扡㘹搰挷愷晣㜳攰昱㡡搷㤲㤲敢ㅣ捣ㄴ挹㜵㉥㘳慤㐷愱㥤㠷挲㥢㉢ㄶㅤ慦㥦㑦晤〵㈸㤴㑡摢戹摥晢㜰挰晢扦搹㄰㤹戹㜶戳昵晢㕥㌱㙥慢敦搴㘰愸㈵搷㐵㤸㈹㤲敢㘲挶扡〴㠵㜶㈹ち㙦慥〸昶攵つ搴㕦㠶㐲愹〳散㕣㉢㙦㝡㌶戱昱戲慢愷㕥㌷攰敢㔳换ㅥ晢㘵㠱攲㤵戱攴扡〲㌳㐵㜲㕤挹㔸㔷愱搰慥㐶攱捤ㄵ挵㜶㜸つ昵搷愲㔰㙡㤱㥤㙢昷㈳㉦慢摢昵晤捦收㥦昳攸㜶昱愹挷㥦㌱㐶昱〲㕣㜲㕤㡦㤹㈲戹㙥㘰慣ㅢ㔱㘸㌷愱昰收㡡㘱㝤摤㑣晤㉤㈸㤴㥡㘷攷㕡㍣愴攴㤲愷捡敡㘷㕣戹晡慤愳㥥㥣戴收ち戵〵搴㤲敢㡦㤸㈹㤲敢㔶挶摡㠸㐲扢つ㠵㌷㔷〲戹㙥愷晥づㄴ㑡捤戰㜳晤㍣扢敡㠸㙢㡦ㄹ㌸㙢敤敢㐷扤昸扣㜹昷ㄶ㙡〸搴㤲敢㉥捣ㄴ挹㜵㌷㘳摤㠳㐲晢ㄳち㙦慥㕡㥣㉢敦愵晥㍥ㄴ㑡㑤戴㜳晤戰捦㌱㜷㍣摥㍡㜱搲㠶㡤昷慤敢晤搰㈱㘱戵㈵搴㤲敢〱捣ㄴ挹昵㈰㘳㍤㠴㐲㝢ㄸ㠵㌷㔷ㅤ㡥㔱㡦㔰晦㈸ち愵敡散㕣㠷㙤㝢㐱挵㌵挳扦㥥扤昶敤㍥〷扥扢晦㤱㑦慡愱㔰㑢慥㍦㘳愶㐸慥扦㌰搶攳㈸戴㈷㔰㜸㜳搵㠰攱㤳搴㍦㠵㐲愹ㅡ㍢搷つㄳ㝥慥昹昱愵つㄳ慦㑢㑣㙣㥥㔳ㄹ㤹摥昷ㄹ愸昷戴㉦㙤愷戶㈵㔷攰挷㐲敥㜷㐸捤搸㙡晥敢晡〷ㄸ㝥㝦㘵愳搹㜸㌶ㅣ捥㐴慢㤳戵挹昲㑡㠴敤敥㤵㍥て挹㝤戳㝢㌷戶㘴㕡㔷挸愵晦㔶扣㔸捥晤ㄲㄸ㙤敢㈶户㉥㙢挹戴てつ㔶搶㜷㈴㍢捣㉤晤扡㕣㤰㍣户㝡晣㌰㌲摢㈵摦㌶㝥户扤㤲㑤换捣㐹㉢ㅢ㉤昵搶㍥㌵㝥ㄶ戵愶ち㙢愷户㤹㠷㜴㙡昳㕡㌴〹扦摢㤷㑢散扣愵戴㔴㔶扢㠶㑦㔹搲摡㙥戶㐸昳㐶㌷敦搱㤸㍥搸㙣慢㌷昹慢摦捣挸愲づ愶捡晥㙤㌶㝡㝥ぢㄶㄴ扦戶㌲㈳摣搲散戴㤵ㅤ㘶㑢挶捣愰扤㑢捤戶㡥㔵ぢ㤳愹㈶㜳㌳㡦㠹㤵ㄳ㡡㈱ㅥ昱昴搶昴戲昶㈹慤㉤ㅤ㙤慤㑤㕥捤愴捣昲㈴㝥て㘶收戶㘶㑣晣㥣㉢攳愷㐴㤵昴敡愵㔴挹㡥㐱扦愹ㄸ户㝤慣慣〸搷㉡摥ㅡ敢㝣ぢ敦㘶㌷㜶〱㤶づ㑢搱㘴㜲㥢㉣ㅤ搹㐵㌰㠹换㌰愳ちㅢ扡㤶㠹户㐸㘸扤㐳㘱㙢㘹㘳攷㥡晢晦㙢㕣㕡㍡搰㕥晡㘹换昱㥢㜹㘶戲㈵搳㘴戶ㄵ扤挱愳搸㈲晤㔹ㄴ攵攳戰㌷ㄷ愴㔷〶ぢ戵㔲慤㉡㕦搱㤸改㔸愲㉤㌱ㅢて㕣挲ぢ㉢摣〴慡愸㈰摡扣㡦晥㍣㐴晡ぢ㉣㕥㐴ㄱち㤵㘸㉦搱㐸ぢ改㝦戵敡攵㈳昰㝦捦㝦㡤㤷挲㑢㤷㕦晦戸㔵搳㕥摥㍣扤戵慤扤㔷慦愰愵㥣㤹㙣㕦搲挱捤戳戸㤲昱㕥㘶昱ち㡡昲㤱㈸扡晣戱摦ㅦ㐶㘵扣愷搱慦㜹慡㤹㑤攲㑥㤲散摤㉡㔹摥㙣摤㥣㤸㙡戶愷㜵摥挵㤸㠵㝤㘵愵㠶㌹散晣㝤㥢戹昵㥢㉢㍢愶㈶㍢㤲扤㥢㜱㍦〴㙢㐹㠷搱㘸昱戲收攸搹㑦㘴㡥㜷挸慥㈱㠲㈱戳慥㈸㝤㐴㘰㐵挲㡥㠳晤愵愴㤷㕤ㄶ㕦〸戴㝤ㅢ㉣㠴收摦搰扤昷㌵㜰扢㈵㌳挳㙣㔹戸㙡愹搹㑥昳ち慤㈸㑡晦敥挵㘰昳搳愹㐵ㅤ㡤㑤敤㘳搱搲ㄹ㙤慤换㤶晥㌷攳㌰㤶晥㉡ち攷㔳扥ㅤ戶攲敥㉦ㄳ㜰㤵昴㕥捥㜵搳搰㔰㔲挱㘸㤴攸摢戲攰搶㡡㘰扦攲㍦昹攸㙦攰扦㔰㌱㕤㜹ㄵ㉣㝡㜲て愸ㅣ昶㝤㥢㐱㘸㘱㥢㈹㜷戵㉡愴〲摡晤㥡昷㙥㙤㍢㌸搵摡㝡㌰户愷㑤愴搶扥挴㌴㍢㜸愷愸㡦㝤㘷㑣敥㠰㈹搵慢㤷攷㍥㡦敢㤶搲㌰挴搷摥㐶搱㙦㔲㔳搳㜰㈷㘲扢昶づ㐴扤㜰捦㑡㝢ㄷ㌳㔱ㅣ挹㍢㕡㍢㤰㜴昸昲搸昰㥤㘸搶摥㌱㝣ち㙦㉤昱ㅣ搵搴搸㘲づ摦愱愵㜵㜸㥢搹扥ㄴ㌷㠷捤㔱㘳㔷㌶戵慦㔴㕢〱つ㙦搸㡣晣㉡㝡搰换戵摦㑣扡昶愳㈷捣ㅤ㝢ㅦ昶戴ㅡ㙡㉢昲敥ㅡ敤㠰㘴㤵昸敡敦愳㔰㐳㘰挶㐳づ收扤ㅦ晤〳搴昵て㔹㝣㠴〲〷づ㔹ㄵ㌸㙥㝣㘲㔵搵㈸晣捦㘳㠷晥㈹㡢捦㔰愸搱㈸戸攷敡㥦愳㜰㍥捡㐰㝣㙥㄰戲㔲㜷㠴㌸㝦愵㝥つ㘹㐸㉦愲㔳㘳㘰挱ㄵ慢ㄳ愴㑥㜴㍡戱㈹つ㠱〳〱㤴摢㡡扣㕢㔹攳攰㈶〰㝥愲㝦㉦㤸〵〳昸㠵㌹〸㐶攷收攸〲㔰㙡㔵㔵㌵㜴〲愰ㄷ〴㍡㙦攳慢ㅡ㠸〴㐰㌹㙡捥㐷晤昰㡢ぢ㐰ㄸ攲㝣〰㍡㘳敡㐵㜴慡ㄶ㝥㐱〰扥㐰昰㐰〰㥦摢㡡扣晢㙢㌱㐴慡㘴㉢〶戰挹㥦挲㉣ㄸ挰㈰愸昵挱㉣㌶㐳攱〲戰㠵㔵㔵㜱〴ㄱ〰㐳㘸戴㈵ち㔵〷㤱〰ㄸ㡡㥡昳㔱晦㜰〳㐸㐰㥣て㘰ㄸ㘳敡㐵㜴㙡㍣晣㠲〰扣㔶〸挰慢戶㈲敦愶摦〴㐴慡㘴㉢㜶㘰㤳㕦㉥〸㘰㐷愸昵搱㉣挶愰㜰〱ㄸ㙢㔵搵慥〸㈲〰挶搱愸ㅡ㠵㥡〸㤱〰〸愳收㝣搴搳㙥〰扢㐱㥣て㈰捡㤸㝡ㄱ㥤㥡〴扦㈰〰てㄷ〲昰㤰慤挸扢ㄳ㌹ㄵ㤱㉡搹㡡㕤㤱㔴㍤㔰㄰挰㐴愸昵㐹㉣㈶愳㜰〱㤸㙡㔵搵㌴〴ㄱ〰搳㘸㌴ㅤ㠵攲摤㐹〱㌰〳㌵攷愳敥㜰〳㤸づ㜱㍥㠰搹㡣愹ㄷ搱愹㤹昰ぢ〲㜰㘳㈱〰㌷搸㡡扣摢愳戳ㄱ愹㤲慤㔸挸㈶㕦㔷㄰挰㕥㔰敢㝢戳搸〷㠵ぢ挰㝥㔶㔵捤㐱㄰〱戰㍦㡤づ㐰愱收㐱㈴〰㝥㠳㥡昳㔱ㅢ摣〰收㐲㥣て㈰挹㤸㝡ㄱ㥤㥡て扦㈰〰攷ㄶ〲㜰㡥慤挸扢㘷扢〰㤱㉡搹㡡㠳搸攴戳ち〲㘸㠲㕡㙦㘶搱㠲挲〵㘰愹㔵㔵昵〸㈲〰づ愱㔱ㅢち戵〸㈲〱搰㡥㥡昳㔱㈷扢〱㉣㠴㌸ㅦ挰ち挶搴㡢攸搴㕥昰ぢ〲㜰㜴㈱〰㐷搹㡡扣ㅢ挹晢㈲㔲㈵㕢㜱㈴㥢扣扡㈰㠰愳愱搶㡦㘱戱〶㠵ぢ挰㜱㔶㔵敤㠷㈰〲攰㜸ㅡ㥤㠰㐲ㅤ〰㤱〰㌸ㄱ㌵攷愳㤶扢〱散て㜱㍥㠰㔳ㄸ㔳㉦愲㔳扦㠱㕦㄰㠰愶㐲〰づ戶ㄵ㜹㜷户ㄷ㈳㔲㈵㕢㜱㌶㥢摣㔸㄰挰戹㔰敢敢㔹㥣㠷挲〵攰〲慢慡㤲〸㈲〰㉥愴搱㐵㈸㔴ㅡ㈲〱㜰㌱㙡捥㐷㉤㜶〳㐸㐱㥣て攰㌲搸㠷昴㈲㍡㤵㠱㕦㄰㠰扤ち〱㔸㘴㉢昲㙥戹昳㔶㝡㈵㕢㜱㍤㥢㕣㕦㄰挰㡤㔰敢㌷戱戸ㄹ㠵ぢ挰ㅦ慣慡㕡㠲㈰〲攰㡦㌴扡ㄵ㠵㍡〸㈲〱戰ㄱ㌵攷愳㜶㜷〳㘸㠴㌸ㅦ挰㥤㡣愹ㄷ搱愹㠳攱ㄷ〴㘰㘲㈱〰扢搹㡡扣㝥㠰ㄶ㐴慡㘴㉢ㅥ㘴㤳㈷ㄴ〴昰㌰搴晡㈳㉣ㅥ㐵攱〲昰㘷慢慡㕡ㄱ㐴〰晣㠵㐶㡦愳㔰㠷㐰㈴〰㥥㐰捤昹愸㠸ㅢ挰㔲㠸昳〱㍣挳㤸㝡ㄱ㥤㙡㠳㕦㄰㠰ㅤぢ〱ㄸ㘵㉢昲㍡㈷㤶㈱㔲㈵㕢昱ち㥢扣㝤㐱〰慦㐱慤晦㡤挵敢㈸㕣〰晥㙥㔵搵㜲〴ㄱ〰㙦搲攸㉤ㄴ㙡㈵㐴〲攰㙤搴㥣㡦摡挶つ㘰〵挴昹〰摥㘳㑣扤㠸㑥慤㠲㕦㄰㠰㐱㠵〰っ戴ㄵ㜹㍤㈶扦㐳愴㑡戶攲㌳㌶㜹搳㠲〰扥㠰㕡晦㤲挵㔷㈸㕣〰晥㘵㔵搵攱〸㈲〰扥愱搱扦㔱愸搵㄰〹㠰㙦㔱㜳㍥慡挲つ攰〸㠸昳〱晣挸㤸㝡ㄱ㥤㍡ㄲ㝥㐱〰㝥昹戹挰愵昰捦戶㈲慦ㅢ攷ㄸ㐴慡㘴㉢捡㑡搱攴ㅦ㘱ㄶ㝣㈹慣㐱慤昷㘶㔱㠱挲〵㈰㘴㔵搵ㅡ〴ㄹ挱㐰㝤㘸搴ㄷ㠵㍡づ㔵〱搰て㌵攷愳扥㐲㡥捥ㅦ㐳挷㐲㥣て㘰㔳搸㠷昴㈲㍡挵づ愳㈰〰ㅦㄴ〲昰㑦㕢㤱搷户㜴ㄲ㈲〹㠰㉤搹攴昷ち〲搸ち㙡㝤㙢ㄶ摢戰㜵戹㕦㠳挳慤慡㕡㡢㐰㈳戸㌸㤵㌴ㅡ㠱㐲㥤㠲慡〰搸ㄶ㌵攷愳㕥㜷〳㌸ㄹ攲㝣〰摢挳㍥愴ㄷ搱愹㔳攱ㄷ〴攰昹㐲〰㥥戳ㄵ㜹ㅤ㕥㘷㈰㤲〰愸㘶㤳㥦㈹〸愰〶㙡扤㤶㐵㠴慤换〱㠸㔹㔵㜵㈶〲㡤攰攲挴㘹㤴㐰愱搶愱㉡〰敡㔰㜳㍥敡㔱㌷㠰摦㐳㥣て㘰〲散㐳㝡ㄱ㥤㍡ぢ㝥㐱〰敥㈹〴攰㙥㕢㤱搷ぢ㜷㉥㈲〹㠰改㙣昲㥤〵〱捣㠴㕡㥦挵㘲㜷戶㉥〷㘰㡥㔵㔵敢ㄱ㘸〴ㄷ㘷㉥㡤收愱㔰攷愳㉡〰收愳收㝣搴捤㙥〰攷㐱㥣て愰ㅥ昶㈱扤㠸㑥㕤〰扦㈰〰㔷ㄶ〲㜰㠵慤挸敢ㅡ扣ㄸ㤱〴挰〱㙣昲㘵〵〱晣ㄶ㙡扤㠱挵㘲戶㉥〷㈰㘵㔵搵㈵〸㌴〲㕦㍤㑤愳っち戵〱㔵〱㘰愲收㝣搴㜹㙥〰㤷㐲㥣て愰ㄱ昶㈱扤㠸㑥㕤〶扦㈰〰愷ㄷ〲㜰㥡慤挸敢慦扣ㄲ㤱〴㐰ㅢ㥢㝣㑡㐱〰ㅤ㔰敢换㔸㉣㘷敢㜲〰㔶㕡㔵挵扥捣ㄱ㕣㥣㔵㌴㍡ㄴ㠵扡〶㔵〱㜰ㄸ㙡捥㐷慤㜱〳戸ㅡ攲㝣〰慢㘱ㅦ搲㡢攸搴戵昰ぢ〲㜰㘸㈱〰慢㙣㐵㕥㈷敡つ㠸㈴〰㑥㘰㤳㔷ㄴ〴㜰ㄲ搴晡㕡ㄶ㈷戳㜵㌹〰愷㕡㔵㜵㈳〲㡤攰攲㥣㐶愳搳㔱愸㥢㔱ㄵ〰㘷愰收㝣㔴㡢ㅢ挰㑤㄰攷〳㌸ぢ昶㈱扤㠸㑥摤〲扦㈰〰㤹㐲〰搲戶㈲慦㘷昷㔶㐴ㄲ〰ㄷ戱挹挹㠲〰㉥㠱㕡扦㤴挵〶戶㉥〷攰㜲慢慡㌶㈲搰〸㉥捥ㄵ㌴扡ㄲ㠵扡ㅤ㔵〱㜰ㄵ㙡捥㐷敤攳〶㜰ㅢ挴昹〰慥㠳㝤㐸㉦愲㔳㜷挰㉦〸挰扣㐲〰收摡㡡扣敥收扢ㄱ㐹〰摣捡㈶捦㉥〸攰㌶愸昵摢㔹摣挱搶攵〰摣㘵㔵搵㍤〸㌴㠲㡢㜳㌷㡤敥㐱愱敥㐵㔵〰晣〹㌵攷愳㈶扢〱晣〹攲㝣〰て挰㍥愴ㄷ搱愹晢攰ㄷ〴㈰㔱〸㐰摣㔶攴昵㠱㍦㠸㐸〲攰㜱㌶㌹㕡㄰挰㤳㔰敢㑦戱㜸ㅡ㠵ぢ挰戳㔶㔵㍤㠴㐰㈳戸㌸捦搱攸㜹ㄴ敡ㄱ㔴〵挰ぢ愸㌹ㅦ㌵挶つ攰㘱㠸昳〱扣っ晢㤰㕥㐴愷ㅥ㠵㕦㄰㠰ㄱ㠵〰㔴摡㡡扣㡥昹扦㈰㤲〰㜸㡢㑤ㅥ㔶㄰挰㍢㔰敢敦戲昸〷㕢㤷摢〲摥户慡敡㜱〴ㅡ挱挵昹㈷㡤㍥㐰愱㥥㐴㔵〰㝣㠸㥡昳㔱㥢戹〱㍣〱㜱㍥㠰㑦㘱ㅦ搲㡢攸搴㔳昰ぢ〲搰户㄰㠰㍥戶挲㍦㕡愰晣㔹㐴敡㐱㉦㙦ㅦ㌶㌸扢㔷愳戹㠲摤㔲㥢㘴㌱㉡㜸捡戲昶㡥㔶改㐳敢㤷㥤摡㍡慦戵㘳㙡㘳晢搲愶攴慡㠱㔹㝢㘶敦㈵㘶ぢ㝡戸摢搰搱敤㤳戵㉥㕤㙡㘶昴㙣㝤敢戲戶戴㌹㙢敡晦㐲て㌸㤶て慢㑥㍡扦㑢ㄵ㍥晦㔹愷㙥〹㍣戱㤵攰㔳㔲晥㍣〲晡晢收㘴㙣戲慢ㅦ㕤㘶つㄸ昶捦ㄱ㕤搸搸搱㘴昶挹㑡ㅦ戶捣㔷㘴㐱ㄱ挳〶㌲扤戳ぢ㤷愰捦㙡㙡扦散㡣戶挶っ晢㠸戸㌲〶㔹愶㜳捣〳㌱㐴㘰㡦搶昶㐶づ〳敦㤷㕤搸㤶㙣㘹㕦捡摥捥昴慡〱㥥㥡㜴㡢㤶㘷㈷㌷戶戴㈳㡤慣㐵捥昷捦搶㉦㘹㕤㠱㈷ㄲ㤶㌵户捣㐸㉥㙤晦㥦㔸㉢㡡慢㐵㍥戲㙡㔴愹㉡㉤㔵ㄵ愵ㄵ晦改晡搱晥㡤㝤㙣愰㌵搶㝢㌸戶搳㡥戶挶搴㌲〲㤳ㅣ㌵㈸换㔸挸㍡㉣㈹㝦〱㜳晥㝥㑤搷㉡昴つ㑡㘰㕢㍤㈳敤〳晢挷㍢ㅦ昳搸ㅡ收晡户㘸㑥摦敦㔰散㍥㘳搱慣摣㜰㥤晦搳㌳ㄳ攵㉦㈲㜲户㐷㐷っ㠶昱㈶搶㈶挴ㄱㄳ摣愲戰㘷㘲㑢㘰捤扦㔹㠶戲㘲挳㉤㜴㤳摣散㜴㜴戰昷捤捥㐹愶捣㈶㡣ぢ㘸㑥㜶㙣㘲㔵㌸㐰〳㘳敡摢㙤摤㤴搶收收㈴㌷㌹㍥ㄹ㔰㥦㑥㌶㤹ㄵ搹㐹换㍡㕡攷㌶戶攸㔹ㄴ戲㕤摡愲攴㑡㠸㤲㉢慤ㅥ晣散〲㡥ㄷ㤲㜹挶㙡㍤㌰搹搶搸戱愴戹㌱㕤挱ち晢㑢晦㈷戶㔵ㅣ㍦捡〰搳昹㌸挷ㄲ晦㤰〰慢㘳ㅥ慢㝢㉣㐶搱㄰ㅤ㔷㍦戶攸㔲愵攱㥦晡て㠷㤳攰挸㈳㈷ㄴ晤〷㐴㉢挷㔷づ㐵搲㤶㉦愴㉢ㄶ戳㕦慣挶㈶㉡〷㈷昵㔷ㅡ攰慢晦〸㔳捥昰㕢昶㌲㡡愲㘳つ㝡挳㈰㌴愷㌵㤹㤹㥥㑣攳㈹㥦摥昶㌳㍥ㄵ㔸戵㍣搴戴ㄹㅣ晤㌱〵〳㡡搰扤扤扣㌱㘳戶㔵㔰㔰㡦㘷㤸捡㌸㙥㐴戳搶㈱晡挱㝢㤵㤴㤷昷愹〸捡㌵换㠹㌵搲敥㔳㜷㍦㈳㌵㉢㉦晥㈷㝢㈶㜶㘳摢㐳㈱㌹㐵晤㠴挵搱㝦收㌲扤〲㈱㤷挷㘷昰ぢつ㝥㐵㔱晥㉡㤴晥㜵攳ㅤ㠸㠱攱ㅡ㍡㡣捡攴改ㄸづㄱ愹挰㜰ちㄹ㕢㔲㉥ぢ搲挷㌵㈶㐴戳㠶㠳㔴㌸㡦摣㘸昵搸捡捤㑣挸㍡扥㜲散〹捥っ㈵愵愵㘵㔸搵㥡㝦㍣㕤㕥㕡〴㙢慥㌷㘵戰㠸摡〶㑤搰㌸㡡㜰ぢ敥㉣㠸摦挰㉤摥昳〴捡㑢㌰㐱挷昶慦昸㑦㍥愱㤰㕥ち㠷㤲㤰㝡〳愵㐳愱㉦㈵ㄶ㈶昰挷㑤㌰ㄴ敡㝤〸㜹㉤攰㍡㜳愹て㔰攵搹ぢ户昶〰㑡㍥扥㈳愳晡㄰㔲ㅥㅤ㜵㡤㐱㍥挲ㅣて㍡㥤ㅢ㘱〵愴㕤㙦㠴㥦搰〳㕦㥤て慦㜱㐶扥㥦㘲挶㘹㌲〵㜶㤳㐳戰搱晢搰昰戳㘰㠳扥㌴攸㐷㠳捦㘱挰戵慢㙤㠲㕡㌰㌵㍥〸ㄳ㐰捤㠰〳愸㝤敤捡攰愲戶㈹㌳っ㘰㠶㥦㘰攰愷昶ぢ㘴㕤㔰攳ちㄲ㙡㠳ㄸ㠴㡢敢愱戶ㄹ愴㕤㔳㉢㠵ㅢ戹攸㥢㑢㄰慢愲㌸㈸㈱㠰摡ㄶ戰搱㠷搰㤰〳ㄶ〲っ戶愴挱㔰ㅡ㜰っ㠳㔰摢ち戵㘰㙡㝣愴㈷㠰摡㌶㜰〰㌵づ㙡㜰㌲戸愸つ㘳㠶攱捣挰〱〸㝥㙡ㅣ㜵㈰搴戴㑡㤸㜴昷捣慣㌸㑥㐱㐸㡥㘰㘰づ㔸昰㤰ㅣ〹㘹搷㈴㌹戰〱ㄳㅥ摥㘲㄰捣挸㤷愳ㅢ㥣挵愰挰摥晥戶㠳㡤扥㍤つ㌹昲㈱挰㘰〷ㅡ㡣愲〱〷㐳〸挹ㅤ㔱ぢ㈶挹〷㤶〲㐸㡥㠱〳㐸づ㜳㘵㜰㤱摣㠹ㄹ挶㌲〳㐷㌲昸㐹㜲昸㠲㐵㜲ㅣ㑣扡㑤㤲〳ㅥ㠴㘴㌵〳㜳攴㠳㠷㘴つ愴㕤㤳攴〸〹㑣戸㘵捡㈰づ㐹づ㤳〸〰ㄵ㠱㡤ㅥ愵㈱㠷㔰〴ㄸ挴㘸㄰愷〱㐷㔵〸挹〴㙡挱㈴昹㌸㔶〰挹昱㜰〰㐹づ戳㜰㌲戸㐸敥捣っ扢㌰〳㠷㐴昸㐹㑥㠴慣㡢㍤㜹ㄲ㑣㠴摡慥っ㌲ㄹ㌵て戵㠹㤰㜶㑤㡤挳㉡㌰㘱捣〵㠳㌸搴㌸戶挲㘹㌲㠵昶昶㌷ㄹ㌶晡ㄴㅡ㜲摣㐵㠰挱㔴ㅡ㑣愳〱㠷㘲〸戵改愸〵㔳攳㠳㘵〱搴㘶挲〱搴㌸㌶挳挹攰愲㌶㡢ㄹ㜶㘷〶㡥愳昰㔳攳攰㠹㉥愸㜱㘸㠵㔰㥢挳㈰ㅣ㘳攱愱㌶て搲慥愹㜱㉣〶㈶㍣愷挶㈰づ㌵づ挸㜰㥡㑣愱㑤㙤て搸攸㝢搲㤰㠳㌵〲っㄶ搰愰㥥〶ㅣ扦㈱搴ㄶ愲ㄶ㑣㡤㡦挸〵㔰摢ぢづ愰㤶㜴㘵㜰㔱摢㥢ㄹ昶㘱〶づ扥昰㔳攳㠸ぢ㡢ㅡ昷㕡昹搴愰㜴晤ち㔱ㅣ㡦㈱搴昶㘳㄰づ捣昰㔰㍢〰搲慥愹㜱〰〷㈶㍣〵挷㈰㤸㤱㉦㐷㜱〴㐰昹㉤㙣昴〶ㅡ㜲㠴㐷㠰挱㘲ㅡ㈴㘹挰㐱ㅦ㐲㉤㠵㕡㌰㌵㍥散ㄷ㐰㉤〳〷㔰攳㈸㄰㈷㠳㡢㥡挹っ㔹㘶㌸ㄲ〶㝥㙡㐷㐳搶〵㌵づ攲㄰㙡㑢ㄸ㠴愳㌹㍣搴づ㠲戴㙢㙡ㅣ昵㠱〹捦搸㌱㠸㐳㡤㐳㍦㥣㈶㔳㘸㙦㙢㑤戰搱㥢㘹挸㘱㈱〱〶㉤㌴㘸愵〱㐷㡡〸戵愵愸ㄵ愰㠶挷晢〲愸戵挱〱搴㌸㜴挴挹攰愲搶捥っㅤ捣挰㘱ㅥ㝥㙡ㅣ摢搱挵ㅥ捡㤱ㅦ㐲㙤㌹㠳㜰〸㠸㠷摡㑡㐸扢愶挶愱㈲㤸搰㌱挰㈰づ㌵㡥ㄷ㜱㥡㑣愱㑤敤㔰搸攸㠷搱㤰㘳㐹〲っ㝥㐷㠳挳㘹㜰㌱っ㠴摡ㄱ愸〵㔳攳〳㤸〱搴㡥㠴〳愸㜱扣㠹㤳挱㐵敤㈸㘶㌸㥡ㄹ㌸㌶挴㑦㡤〳㐲㠴㥡㜶っ㑣扡㝤㕥攵㄰ㄲ㈱戹㠶㠱㌹㤶挴㐳昲㌸㐸扢㈶挹㌱㈷㤸昰捣㈰㠳㌸㈴㌹昰挴㔹っち㙤㤲㈷挰㐶㍦㤱㠶ㅣ㤴ㄲ㘰㜰ㄲつ搶搲㠰攳㔴㠴攴挹愸〵㤳攴攳愵〱㈴㑦㠵〳㐸㜲攰㡡㤳挱㐵昲㌴㘶㌸㥤ㄹ㌸挸挴㑦㤲㈳㑢扡搸晥㌸敥㐴愸㥤挹㈰ㅣ㠰攲愱戶づ搲慥愹㜱愰ち㈶㍣㤱挸㈰づ㌵㡥㔶㜱㥡㑣愱㑤敤㙣搸攸攷搰㤰㈳㔹〲っ捥愵挱㝡ㅡ㜰㜰㡢㔰㍢て戵㘰㙡㝣㔰㌶㠰摡〵㜰〰㌵㡥㜶㜱㌲戸愸㕤挸っㄷ㌱〳㐷愶昸愹㜱㌸㑡ㄷ搴㌸㔸㐵愸㕤挲㈰ㅣ戵攲愱戶〱搲慥愹㜱㜴ぢ㈶㍣敦挸㈰づ戵㌷㌱攷㌴㤹㐲㥢摡攵戰搱慦愰攱㕢挱〶㔷搲攰㉡ㅡ扣つ〳愱㜶㌵㙡〵愸攱㜱扡〰㙡搷挲〱搴㌸㐴挶㘹㠲㡢摡㜵捣㜰㍤㌳㜰㌸㡢㥦ㅡ挷戰㔸搴昸扢㐲㍥㌵㈸摤攷㔵㡥㜰ㄱ㙡㌷㌲〸㠷扡㜸愸摤っ㘹搷搴㌸㈴〶ㄳ㥥愶㘴㄰捣挸㤷攳㘲㥣㈶㔳㘰㔳晢〳㙣昴㍦搲㤰㘳㘶〲っ㙥愵挱㐶ㅡ㜰ㄸ㡤㔰扢つ戵㘰㙡㝣㜸㌹㠰摡ㅤ㜰〰㌵㡥慢㜱㌲戸愸摤挹っ㜷㌱㐳ㄹ㝥摢晢愹㜱攰㑢ㄷ搴㌸㉣㐶愸摤挳㈰ㅣㅦ攳愱㜶㉦愴㕤㔳攳㌸ㅡ㜲搱敦㘳㄰㠷ㅡ〷搳㌸㑤愶搰愶㜶㍦㙣昴〷㘸挸㠱㌶〱〶て搲攰㈱ㅡ㜰散㡤㔰㝢ㄸ戵㘰㙡㝣っ㍢㠰摡愳㜰〰㌵づ挶㜱㌲戸愸㍤挶っ㝦㘶〶づ㥣昱㔳攳㘸㤹㉥昶㔰㡥愵ㄱ㙡㡦㌳〸〷搵㜸愸㍤〹㘹搷搴㌸昸㐶愸㍤挵㈰づ戵㑡㐸㥤㈶扢愸㍤つㅢ晤ㄹㅡ㜲㜴㑥㠰挱戳㌴㜸㡥〶ㅣ戰㈳搴㥥㐷㉤㤸ㅡㅦ㈸て愰昶㈲ㅣ㐰㡤㈳㜸㥣っ㉥㙡㉦㌱挳㕦㤹㠱愳㙤晣搴㌸挴愶ぢ㙡ㅣ㠰㈳搴㕥㘱㄰㡥挴昱㔰㝢つ搲慥愹挵攰㈶搴晥挶㈰づ㌵づ摢㜱㥡散愲昶㍡㙣昴㌷㘸㤸〸㌶昸㍢つ摥愴〱㐷昹〸戵户㔰ぢ愶挶㐷攳〳愸扤〳〷㔰攳戰ㅦ愷〹㉥㙡敦㌲挳㍦㤸㠱㐳㜴晣搴㌸㉥愷㡢㍤㤴愳㜶㠴摡晢っ挲攱㍢ㅥ㙡ㅦ㐰摡㌵㌵づ昳ㄱ㙡ㅦ㌲㠸㐳㡤㘳㝤㥣㈶扢愸㝤〴ㅢ晤㘳ㅡ㜲ㅣ㔰㠰挱㈷㌴昸㤴〶ㅣㅡ㈴搴㍥㐳㉤㤸ㅡㅦ昲て愰昶〵ㅣ㐰㡤㘳㠵㥣っ㉥㙡㕦㌲挳㔷捣挰㜱㍤㝥㙡ㅣ捣㘳㔱攳㌵㥣㝣㙡㔰扡捦〶ㅣ敡㈳搴晥挵㈰㡢㔱昳㔰晢㌷愴㕤㔳攳搸㈰愱昶㉤㠳㈰㠳㝣㌹㐰挸㘹戲㡢摡㜷戰搱扦愷㘱㈶搸攰〷ㅡ晣㐸〳ㄳ〶㐲敤㈷搴㠲愹昱㜵〵〱搴㝥㠱〳愸㜱㠰㤱搳〴ㄷ戵㕦㤹愱〴扤ㄶ㡡㠳㠱晣搴㌸〲愸㡢㍤㤴攳㠳㠴ㅡ㙥㙣㤷愸攵愸㜹愸攱㠹攲㙥㔰㕢〹㌷愱㔶捥㈰づ㌵㡥㉡㜲㥡散愲愶挱㐶敦㑤㐳㡥㌸ち㌰愸愰〱摦㠴愶㌸〸㐹愸㠵㔰ぢ愶挶ㄷ㉦〴㔰敢ぢ〷㔰攳愸㈴㈷㠳㡢㕡㍦㘶搸㠴ㄹ㌸㠲挸㑦㡤挳㠶扡愰挶㐱㐵㐲捤㘰㄰㡥㉥昲㔰ㅢ〰㘹搷摢ㅡ㐷㈱〹戵㠱っ攲㔰攳㔰㈴愷挹㉥㙡㠳㘰愳て愶㈱㠷㈹〵ㄸ㙣㐶㠳捤㘹挰㤱㑢㐲㙤ぢ搴㠲愹昱ㄵㄲ〱搴戶㠴〳愸㜱㈸㤳㤳挱㐵㙤㈸㌳㙣挵っㅣ㜶攴愷㜶〹㘴ㄶ戵㠲昷㐱㉥㠵㠹㔰摢㠶㐱㌸㈴挹㐳㙤㌸愴㕤㔳攳搰㈵愱㔶挹㈰づ戵㉢㈰㜵㥡散愲㌶〲㌶晡戶㌴攴搸愶〰㠳㤱㌴愸愲〱㠷㍢〹戵敤㔰ぢ愶挶㤷㘱〴㔰摢〱づ愰挶昱㑦㑥〶ㄷ戵㔱捣戰㈳㌳㜰慣㤲㥦摡㙤㤰㔹搴ちㅥ搷㌸㝣㐹愸㡤㘱㤰㍢㔰昳㔰ㅢぢ㘹搷搴㌸摥㐹愸㡤㘳㄰㠷ㅡ〷㍤㌹㑤㜶㔱慢㠶㡤ㅥ愶㈱〷㐴〵ㄸ搴搰愰㤶〶ㅣ㈳㈵搴㈲愸〵㔳攳㙢㍤〲愸挵攰〰㙡て戸㌲戸愸挵㤹㈱挱っㅣ攰攴愷挶㔱㑤㕤㙣㙢ㅣ昳㈴搴挶㌳〸〷㍦㜹愸敤〲㘹搷搴㌸㐸㑡愸㑤㘰㄰㠷ㅡ㐷㑡〵㐰搹ㄵ㌶晡㙥㌴攴㈸慡〰㠳㠹㌴㤸㐴〳づ慣ㄲ㙡㤳㔱ぢ愶挶ㄷ㤴〴㔰㥢ち〷㔰攳㐸㉢㈷㠳㡢摡㌴㘶㤸捥っ㙦挱挰㑦㡤㐳愱扡搸搶㌸㔰㑡愸捤㘴㄰㡥㤸昲㔰摢ㅤ搲慥愹㜱㘴㤵㔰㥢捤㈰づ㌵づ慦㜲㥡㑣愱晤摢㘰づ㙣昴戹㌴攴搰慢〰㠳㜹㌴㤸㑦〳㡥挶ㄲ㙡㝢愰ㄶ㑣㡤慦㕡〹愰戶〰づ愰挶攱㔹㑥〶ㄷ戵㝡㘶㔸挸っㅣ捣㈱㉤㕦挴㥡摤昲㜲㜶挸晢晢㤹昳挶〰㐸㠶㉣㐷〳搴㜷慣㙡挲〸っ捥戲摦搹㥡㘳て㝡㐸㘴攸つ㙦㙤㐳㕦㕥㤹晦慤ㄱ㥤扥捦㈰㜱㥦㐱扥㌷㜲㠸ㅢ㌵ㅣ㙣㔰㝥敤㡦昹㙦㥤攸昴㘷挳㜳㡦攷搳㠷ㅦ㙤㙦㌴㜱搰摣挶㜴㕢㙢㝢㙢戶㘳㜸㍤㐶ㄷつ攷ㅢ㑥戲㈵㈵搵㤳捡慦㐶挴挰㥣㕣戰戲ㄶ扥㍢㜲㌹㥦昸てㅤ摣搲扡愲㐵㕡㔳摥捥ㄷ扤〸慦摥扤㤹㈶挴㍣晣㙣ぢ㜸〶〷㈶搰㔹摦ㄷ㘵扦㕥〶㝢昶㘹慣敤㠷㝡搵㤴挹㔳ㄶ㌴搴㘵敢㤲昱㔸㌵摥㔸㘳㠶㈳攱㐴㌸㤱慡㑢㈵㔳挹㔸㜵㍣㠱㔷㠷㘶㙡つㄹ〸挰ㄸ晢挳挷㘰搷扦愴㍢㠰㌵㡥〱㤰ㅡ㜵攵愵戸㄰敡㙥慦㍣散㑢㔴㑡愵㔵㐶㤹㘵扤㝢慢㉡摦㡢㐸昲㝡昳㌹愶㐶摥攴愰㘹散捣㉦摦〰㔸摤㜳㘲〳㜳敢㠲捥扣㥣搳ㅢ搰〴㝤㌱㡡㤰搱ぢ〲捡戴㈴慡㥢㑣㤹摣攰ㅡ㤴愴愵㈰摢ㄴ㌲敦㍢㍤戵㌴挴㝤㈱㤶㐱っ㜸㔹㘸扢㔱㘶㐷搱㉢ㄹ摥㠴㕥ㅦ㠱㌹愵㐱㉥㤰づ㠴㠸㌳昲慤㠰㤴㕢戵㍡ㄷぢ挲㙤〹ち㍣㌷ぢㄳ㙥ぢ敡㙣㐸戸㍤㜸搷愷づ㈷㕡攸〷愳挴晡っ搹愱戵㈶搴慤昵㤹ち挷戲ㄱ㑣搵昱㔴㙤愴㍡㔳㥤㠸搵㈴敢ㄲ㠹㑣㜵㌸㤲㑣㘵ㄲ戵㐶ㅦ愷㌹捤昰㌱晡㍡㌵㔹㥦晤㥣ㅡ㜵捡㐰㡤敢㔴㥤㡥㠶㤰㌷收㑢昴㐳愰搲摢㔰㠴㡣㑤㈱㄰ㄹ戹改〴愵ㄳ㡢㌱挰㤱敦㐰㠷ㄵ㤴㡦挲㥣ㅡ〴戹㤰㔸〵㔱㈷㠹捤㈰ㄵㄲ挷㈱㐵㍥㠹㌵㤰收㤳搸ㅣ㑥〸㠲㥢摡㈸㐱㘲ぢ㍢戴㜶〴敡ㄶ〹㌳㙣挶敡㙡搳愹㜴戵ㄹ㡦愴敢戲攰㤱㑡愵㔳挹㙣㈲㘳搶㠵愳㘹㘳㠸搳㥣搵昰㌱戶㜴㙡㐲㘲愸㔳愳㑥㙤㠳㥡㤰㌸挲㑤攲ㄸ愸昴㌵㈸㐲挶㌰ㄸ㘰㉡搱㝤㈴㠶㍢昲㜱㔴㥥㐸㠷㙡㤲ㄸ〱戹㤰㔸换昰㤴昰㍢ㄲ㔲㈱搱攱㈲愱㥤〲㤳㠲〷つ搵ㄶ㠸㠷㥤昱㜰挳愸㝡㤴挰戳㥤㥤㑦㍢ㅤ㜵ㅢ㑦ㄴ㝢㜹㈲㤵挲扥㕦ㄳ㌱㙢㌲愹愴㔹ㅤ㡢愷攳㠹摡㔸㍡㔹㤳愹㌳愴㥦㥥㌱捥㠰㡦戱㠳搳攲㌳㔹ㅢ攵搴愸㔳㘳㔰ㄳ㍣㑤㙥㍣㘷㐱愵㥦㡤㈲㘴散〴〳㑣㈵摡㌹愸晡㜷戰㜳㈱ぢ搸挱搶㐳散摤挱挶摡㔱昴ㄸ㕢㜵㍥昴昲㉡㔳㔵つ戹挰扣㄰愲㑥㤸㌵㤰ち捣㤴ㅢ收挵㌰㈹っ㜳㜱㈰㑣昶挷挳つ挳昸㔱〲㘶挴捥愷㙤㐰摤㠲ㄹ愹㡢搷搴㈵戳搹㜴㈴㔹ㅢ挱㝦㜵㜵㘶㈶㔶㤷慡㠹㈵㙡戳挹㜸㌴㘳㐸㔷㍤㘳㕣〶ㅦ㈳收戴昸㜲搶攲㑥㡤㍡㌵ㅥ㌵㠱戹㥦ㅢ收㔵㔰改㔷愳〸ㄹ㍢挳〰㔳㠹㜶つ慡㝥㤸搷㐲ㄶ〰昳㍡㠸扤㌰㜷戱愳攸ㄳ搸慡ㅢ愰㤷㜷戵慡㕤㈱ㄷ㤸㌷㐱搴〹㜳㈲愴〲㜳てㄷ捣摣搱㙡㕥㈰户㐹㜰㐲㄰摣慤㐵〹㙥㤳敤搰摡慤愸摢ㅢ㘱㑤㌸㥥㑣㠵愳攱摡㑣㌲㔲㤷㡡㠲㘱㙤㌲㤹㌰攳愶㘹搶搴挶挲挶ㄴ愷㌹ㅢ攱㘳㑣㜵㙡戲㡦㑡㍦㍤攳㔳愷㘶㐲㈷摣㘶扡戹摤〹㤵㝥ㄷ㡡㤰㌱ぢ〶㤸昲昶搱摤ㅤ昹㔴㉡敦愳挳㌴捣愹㌹㤰ぢ㠹〷㈰敡㈴㌱て㔲㈱戱㙢㈰㠹㕤〲㐹捣㠷ㄳ㠲攰㤱㘰㤴㈰戱㠷ㅤ㕡㝢ㄴ㜵㡢〴㡥㔴挹㜸戶㈶ㄹ捤㐶攳㤱摡敡㐸愲愶㈶㤱㐸㐶㔲㠰㤰㐹㤸㜵㔱㘳㑦愷㌹㡦挱挷㔸攰搴㠴㠴昴扤㌳㍥㜵㙡㉦攸㠴㐴捣㑤攲〹愸昴㈷㔱㠴㡣扤㘱㠰㈹㡦挴㍥㡥㝣㌶㤵捦搱㘱づ收搴㝥㤰ぢ㠹ㄷㄸ㥥ㄲ㝥て㠰㔴㐸㡣㜱㤳攰づ㈶㘷戰ㅤ〳㐹戰攷㥣ㄶ晡换㈸㐱攲户㜶㘸敤ㄵ搴㉤ㄲ挹㔸㌶㥣㑥㐴戱㐱㐴㘳㤱㥡㙣㌴ㄹ捥㈶戲搵㤱㜸ㄲ愷戴㑣㉣㔱㘷㌴㌸捤㜹ㄵ㍥挶㘲愷㈶晢㔲搲愹㔱愷㌲愸〹㠹㤱㙥ㄲ㙦㐰愵晦ㅤ㐵挸㘰て㌹愶ㄲ㥤晢㤲捥㥤㐷攷慥㘲㘴ㅤ昹〲㉡摦愵扣ㅥ㜳㙡〹攴㐲攲㍤㠸㍡㐹ㅣ〴愹㤰搸㌲㤰挴ㄶ㠱㈴づ㠶ㄳ㠲攰㠵㐱㈸㐱愲挹づ慤㝤㠴扡㐵㈲㕢ㄷ㌵㘳搱㠴㤹捣㥡搸ㄲ㈲改㘴㉡㤶愹㌱㤳㜵戱扡㥡㥡㥡㘸㌶㙢㌴㍢捤昹ㄸ㍥㐶㡢㔳ㄳㄲ慤㑥㡤㍡搵㠶㥡㤰ㄸ攰㈶昱㌹㔴晡ㄷ㈸㐲〶㝢扤㌱攵㤱攸㜰攴晢㔲昹つㅤ昸晡〶戵ㅣ㜲㈱昱㉤挳㔳挲敦㑡㐸㠵㐴㠵㥢挴摥㌰㤱㙤㐲ぢ㈴戱ち㑥戴搰㝦㐴〹ㄲ㠷摡愱戵㥦㔰户㐸攰搸㔰ㄳ㡤㔴搷挴㈳㤹㥡㐸㌸ㄶ慤㑢㠵㈳㌵㜵昱敡戴㔹㔷㕤㥢愹㡤ㅡ㠷㌹捤昹ㄹ㍥挶敦㥣㥡散ㅤ搲敦捤昸搴愹㈳愱ㄳㄲ㈵㙥ㄲ慡ㅣ晡㔲ㄴ㈱攳㈸ㄸ㘰捡摢㍢㡥㜶攴㡢愹散㑤㠷㈴收搴ㅡ挸㠵〴晦㘸㐰㈷㠹攳㈰ㄵㄲ晦晥㈱㜷㔵愳昵㠱㐹攱搳捦扦㘰㥡㝦愹挳㙥㙢㌴ㅣ攳㌲攱っ㍣㈷搸昹戴㑤㔰户昰搴挶㌳戵挹敡㙣ち㝦㈰愰㍡㤲捡㠶㔳〰㤳挸㐶㈲㈶捥攵昱㥡㜸慤㜱愲搳挶晥昰㌱㑥㜲㙡〶㙢㙢㥤ㅡ㜵敡㔴搴〴捦㘷㘸㑣攷㐵摦㐰愸昴㐱㈸㐲挶㘹㌰挰㔴愲つ㐶搵㝦晡搹っ戲㠰搳捦收㄰㝢㑦㍦愷摢㔱㜴扥㔲㐲ㅦ〲扤扣愲㔹㥤〹戹挰ㅣち㔱㈷捣㜵㤰ち捣㝦戸㘰收㑥㍦敦〴㜲㘳挷戵㜰ㅢ㠶㔰攰㜶戶ㅤ㕡ㅢ㡥扡挵㉤㕤ㅢ㐹㥢戱㠴㤹㡤㐷㜱㜱㘸㐶㔲㠹㜸搸㡣搷㐵敢㙡ㄳ戱㑣㍣㥡㌲捥㜱㥡㔳〹ㅦ攳㕣愷㈶㥢搵㝡愷㐶㥤扡〰㌵攱昶扡㥢㕢ㄵ㔴晡㜶㈸㐲〶㍢愸㌱攵㙤㔶ㄷ㌹㜲㍥㍥愱㡦愶㐳㉢收搴㈵㤰ぢ㠹㥤ㄸ㥥ㄲ㝥㌷㐰㉡㈴㥥て㈴昱㙣㈰㠹换攰㈴㈴挲〸〵ㄲ㤷摢愱戵ㅡ搴㉤ㄲ戱摡㜰㕤㉣ㄲ㐹挷㌳搵改㐸㉡㡥㈳㙤㌶㤱㌶捤㜰㈲ㄲ㡤愴搲搹戸㈱晤搴㙣㘱㉤㝣㡣㉢㥤挶〹〹改愲㜶㜴敡㕡攸㠴挴攳㙥ㄲ㜱戸改〹ㄴ㈱攳㍡ㄸ㘰捡㈳㜱扤㈳㕦㐶攵〴㍡㉣挷㥣扡ㄱ㜲㈱戱ㅢ㐴㥤㈴㙥㠶㔴㐸摣敦㈶挱㡢㘵㌹搴摣ㅢ㐸攲ㄶ㌸〹㠹㈹〸〵ㄲ㝦戰㐳㙢㔳㔱户户㠹㐸㌴㘹攲㕦㍣㕡㠳ㅦ挴改㜴戲㍡㤳慥づ挷㌳搱摡㑣っ㐷㥤愸㈱㝤捦㙣攱㌴昸ㄸ户㍡㡤㤳敢㘲改㜶㜶㜴敡づ攸㠴挴ㅤ㙥ㄲ戳攰愶敦㡥㈲㘴摣〹〳㑣ㄸ㍢㠱㐶改扣㄰搶㜹搹㙢摣攵挸昹戶〹㝤㍥ㅤづ挷㥣扡〷㜲㈱戱㈷㐴㥤㈴敥㠵㔴㐸摣ㄸ㐸攲晡㐰ㄲ昷挱㐹㐸㉣㐲㈸㤰戸摦づ慤敤㠵扡㐵㈲㡡㈳㙣㉣ㅡ慤慢挶搹ㄸ㍦㥤挲挹摡㔴戸摡㑣㘴㘲改〴づ㌵㈹搳㜸挰㘹捥摥昰㌱ㅥ㜴㙡㐲攲㈱愷㐶㥤㝡ㄴ㌵㈱㜱愵㥢挴晥㔰改〷愰〸ㄹ散ㅣ挶㤴㐷攲捦㡥晣ㄸ㉡㤳㜴㔸㐳ㄲ㡦㐳㉥㈴搲っ㑦〹扦㑦㐲㉡㈴㉥㜰㤳攸㍣晤㥣ㄷ㐸攲㈹㌸〹㠹〳ㄱち㈴㥥戶㐳㙢㑢㔰户㐸㔴㈷㙡挲㜵搱㜸戶㌶㥥㑤㐴敡㌲昱㐴愴㍡㤹つ挷㔲㘹㥣愰愳昸戱㙤㍣攳㌴愷ㄱ㍥挶戳㑥㑤昶㡥攷㥣ㅡ㜵敡㐵搴㠴挴㍡㌷㠹㘶愸㜴晥㘹㥡㤰挱づ㕦㑣㜹㝢挷㕦ㅤ昹㐹㔴戶搳㘱㉤㤷昹ㄵ挸㠵挴㌲㠶愷㠴摦搷㈰ㄵㄲ㈷〵㤲㌸㈱㤰挴摦攰㈴㈴㔶㈱ㄴ㐸扣㙥㠷搶づ㐵摤㈲㤱㡤搵㐴㙢㘳搱㑣㈶ㄲ慦㡥㠴戳戸㐶捤搴㤹㤱㐸㌴㕢㕢ㅤ㌳㤳挹慣㈱晤扥㙣攱㘱昰㌱晥敥㌴㑥㐸扣改搴愸㔳敦愰㈶㈴㡥㜶㤳㔸つ㤵㝥㈴㡡㤰昱㉥っ㌰攵㤱昸㠷㈳攷㡢㈸昴㘳改㜰㈶㤷昹㝤挸㠵挴昱っ㑦〹扦ㅦ㐰㉡㈴㔶扡㐹㜴ㅥ㈷㤶〷㤲昸㄰㑥㐲㘲㉤㐲㠱挴㐷㜶㘸敤㘴搴㉤ㄲ㌵戸㔳ㄶ㡦㘵敢㈲㔱㌳ㄳ愹慢挱扥㘱㈶愲搱㘸ㄸ摢〵㤸愴搲挶挷㑥㜳㑥㠱㡦昱㠹㔳㤳扤攳㔳愷㐶㥤晡〲㌵㈱戱搴㑤攲っ愸昴㌳㔱㠴㡣㉦㘱㠰㈹㙦敦昸捡㤱昳㡤ㄴ晡㌹㜴㔸捦㘵晥ㄷ攴㐲㘲㍤挳㔳挲敦扦㈱ㄵㄲ㔹㌷〹㕥㤲挸ㄱ㌳ㄳ㐸攲㕢㌸〹㠹ぢ㘱〷ㄲ摦搹愱戵㡢㔰户㐸㈴攳㜵㤱ㄸ㉦挳敡㙡敡㜰敥愸㑢搶攰㐶㠲ㄹ挱慢慦慢㈳㌱㕣捣ㅢ摦㍢捤戹ㄸ㍥挶て㑥㑤慥㍥㝥㜴㙡搴愹㕦㔰ㄳㄲ扦㜵㤳戸っ㉡晤㜲ㄴ㈱攳㔷ㄸ㘰㐲㍦ㅣ㘵扣摣搰㌷㐷㘱戰㡤㈲扦㤸捡㙢㈸扦〴㜳慡ㄴ㜲㈱㜱ㅤ㐴㥤㈴捡㈰ㄵㄲぢ摤㈴㍡㡦ㄳぢ〲㐹㤴挳〹ㄳ㕥㙣㠵㔰㈰挱㑥㔴㐶搴㙥㐶摤㈲㘱搶㘲搵搷愴㙢㜱摦愹㌶㠲㈳㐳㌲ㄳぢ㠷㙢㜱挳愹戶㌶㙡愶㙡㤳㐶㙦摢㐷扦〵㍥〶㝢㔹愵㜱戲㜷攸㑥㡤㍡搵ㄷ㌵㈱㌱挷㑤㘲㈳㔴晡㙤㈸㐲㐶㍦ㄸ挸ㄲ晢㙥㌹戱㑦㔵攴㝣㐷㠵㝥㌷ㅤ昸㤲〹㘵㌸攱晦挴昰㤴昰㍢〰㔲㈱㌱㌹㤰挴挴㐰ㄲ〳攱㠴〹〳㡡㄰ち㈴搸㌱㉡㈴ㅥ㐴摤㈲㠱㤳愵ㄹぢ搷愶㙡敡戲㌸㡢㠶ㄳ挹㘴愴戶㌶㔱㡤㍢㤲戱㘸㌲ㅢ㑦ㄹ㠳㙤ㅦ晤㈱昸ㄸ散㌹捤㤱搸摣愹㔱愷搸㈳㉡㈴挶扢㐹㍣〶㤵晥㘷ㄴ㈱㘳㈸っ㠲㐸㙣攵挸昹戲ち晤㈹㍡昰㙤ㄳ㑡扡㍥㈹㝡㠶攱㈹攱㜷㌸慣㠵㐴戵㥢㐴攷捦搹戱㠱㈴㉡攱㠴〹慦㡢㐶㈸㤰ㄸ㠱㡡㤰㜸ㄱ㜵㡢㐴ㄶ敦㠰て愷ㄲ〹㕣㘱㘲昱攳㐹晣㤶捤㘴戳昱㑣㕤㈶ㄳ㡤搵㘴慢㡤㙤㙤ㅦ晤㈵昸ㄸ㈳㥤㥡晣㠸慢㜲㙡搴㈹昶㜲ち㠹ㅤ摣㈴㕥㠵㑡㝦つ㐵挸ㄸ〵〳㈱攱晢㌹扢愳㈳扦㤵㙤㝤㤳づㅢ戹捣㘳㥣昰㙦㌳㍣㈵晣戲㍢㔳㐸㙣攳㈶搱㜹㥣搸㉡㤰挴㌸㌸㘱㉡搱摦㐳㈸㤰愸戶㐳㙢敦愳㙥㤱愸慥挹搶挵昱〲㜶㕣㐵㈴㈳㤹㐸㈴㔵㥤挲慦户㐸㈲ㄲ愹愹慤㑥㘷ㄲ㐶搸昶搱晦〹ㅦ愳挶愹挹㜱愲搶愹㔱愷搸㜳㈹㈴㌶㜳㤳昸ㄸ㉡晤ㄳㄴ㈱㈳づ〳㈱攱㍢㑥戰㍦㔳攴㝣㝤㠵晥㈵ㅤ昸晥〹㈵㕤㤴ㄴ㝤捤昰㤴昰扢ぢ慣㠵㐴㕦㌷㠹捥㙤㈲ㄴ㐸㘲〲㥣㌰攱戹㘴㠴〲〹㜶㑡㌲㥡昶ㅤ敡昶㌶㘱㈶㙢慢ㄳ扣戰慣㡤㐶㘲戸慥㑣㤸㤹㜸㜵つ㡥ㄵ搵搹扡㥡㜰搴搸捤昶搱扦㠷㡦㌱搱愹挹㌶㌱挹愹㔱愷愶愲㈶㈴捡摣㈴㝥㠶㑡晦〵㐵挸㤸〶㠳愰㙤㠲㝤㤴㈲㝦㤰㙤敤愵愱㜸㠸换㉣摤㡥ㄴ㤵㐳搴㐹㘲㜷㔸ぢ㠹ㅦ扥捦晤㥣搵㍢户㠹敦㈰捤晦攵㍡ㅢ㑥㤸㌰㤲〴愱㐰㘲づ㉡㐲㈲㠴扡㐵㈲ㅤ捥㘴ㄲ㜵昸挹㕡ㄷ㐷〷㐵㌸㠶扦㤶㤰挵敤㥥㙣㉣㥤㡤㤸改㐸挲㤸㙢晢攸㝤攰㘳戰㈷㤲ㄱ㜴搹㈶收㍢㌵敡搴〲搴㠴挴㔷㘸㑣攷㉦搷晥㔰改〶㡡㤰㔱て〳㔹㘲摦㌶挱㝥㐷㤱昳㠵ㄶ晡㘰㍡㍣㡥㌹㘳ㄱ攴㤸㜰㠶㠱愸㕦慦昲㝤㔱搹搹搷㑦ㄵ晣㈴晢㘸晦摦ㅡ㤸㠶扦ㅤ挰戱㌸㈵扤昰〸慦昵攰㙢㔹改昸晦㉣ㄶ㝢挲昸摣㍢扦攵ㅦ㘰㔹晦て㜱挸㌲搷㌷挶㠸挳昰搵㠷㘰㠱换搹愷㔷ㅤ搴挴㘲㝦㜲づ㡥㈵㠳㥢㘷戵愳㐷っ㝦扡㜰㘱敢愴捥扦㝢户愹搳㔳㌶摡㜹〵㝥㔵㑥㌲㈹搵㡥㜷㈶㜴㤸㡥摢晣戶㑥㍦扣㔲ㅥ㝤㥥㔰㡣收ぢ昳〷攷㙡慥〷㠷㠷收愴戳昰愲㙦扥㉤挳㠹搸㡥攷㘹换㑡㝢愹挰㘷昹敤扦㜰挷㈷㠵ㄹつ㝦摥㘱㔶㠶〰㠶〶㍣㌶㍤戹戱㐳㕥㍢戰ㄵ昴㑡㘷〷慡㌶㤴㤸㈶㡣㥣㍦㌲㔲晥て慣㠷㙥愷昰㔲㘷㐲㙥㝥㈱㝤㙢挴㔳扣ㄶ㘰㌴㡡晡㌷愰㠲扤ㄸ捦㉥㝢㍥㕦散㘶㔷㈷㕡晦㔷搸晦ㅢㄳ晢㉦㜶㍣㝥愳㉡捦㥣㔴晥搶敡㡢扦扣㜶攷慡ぢ㙦晡搵晥㝦戵攵昱挵㙥戵昲㜹㘸㌷昴扦㘲㘷㠴㔴㝦㥢挵㍢㉣摥㐵愱摥㐴㈳㕥挳〳搱㜹敦㐹晦扢慤昰扦㈷摤㌸㄰㤱㌰㘱戸て摡摢慦㤷㍡ㄸㄵ敥㌴敡㜵㜸㜰㑢攵愲敡㔵㕣捡㘶㠸戹㠱㈹扤〹愵戶㍤㘴ㄶ㐹昵ち散㥣攵て改愳愰攸㝦〸㑣㝡㐶愱捤昱攸㌶㠵ㄵ昰〸愲昰㠲扤戰㜹ㄴ㥥户ㄵ晥㤷愵ㅢ慢㄰〹㔳㠹㍥捥愲㜰㌸㉡㐲攱㔹㜸㜴㔲〸㤳挲㙡愸㉣ち散戶搴㙡㜳ㄴ㥥昴㔰㠸㤲挲㌱㌰改ㄹ㠵㌵㡥㐷户㈹㥣〸㡦㈰ち㡦ㄵ愲昰愸慤昰扦㌱摤㔸㡢㐸㤸㑡昴㥤㉤ち愷愱㈲ㄴㅥ㜶㔳㤸㐰ち散㐳戴㈸戰㜷㔲摢㉤㐷攱㝥て㠵㐹㌴㍥ㄳ㈶捥收搱晦㉣㔴㝡㠶㠴晤㤱攲搱㙤㈴攷挳㈳〸挹摤㠵㤰摣㘵㉢晣敦㔰㌷㉥㐴㈴㑣㈵晡っぢ挹愵愸〸㤲㍢摣㐸㘶㜱㈹搹ㄳ㘸㈱㘱ㅦ愳㌶㍢㠷攴㔶て㤲戹㌴收㔵㐱㈷㤲慢㔰改ㄹㄲ昶㉡昶っ挹つ昰〸㐲㜲㔳㈱㈴㌷摡ち晦㕢搵㡤㥢㄰〹ㄳ㝡㔷㉣㈴㝦㐴㐵㤰㕣敦㐶戲㠸㑢戹ㄱ㉡ぢ〹扢て戵扤㜳㐸慥昶㈰搹ㄷ㡡晥㜷挲愴㘷ㄴ搸㐷搸㌳ち昷挱㈳㠸挲㘵㠵㈸㙣戰ㄵ晥㔷慢ㅢて㈰ㄲ㈶㡣㐹戱㈸㍣㠲㡡㔰戸挴㑤㈱㐹ち散攰戳㈸戰敢㔰㑢攷㈸㕣攰愱㘰㤲挲ㄳ㌰改ㄹ㠵㈷ㅤ㡦㙥敦ㅥ散㈵っ愲㜰㑥㈱ち㘷摢ち晦晢搵㡤ㄷ㄰〹ㄳ〶户㔸ㄴ㕥㐶㐵㈸慣㜳㔳㘸㈶㠵㔷愱戲㈸戰摢㔰㙢捤㔱㌸摤㐳攱㄰㔲㜸〳㈶㍤愳挰扥㐱昱攸㌶〵昶㄰〶㔱㔸㕢㠸挲㐹戶挲晦㤲㜵攳㍤㐴挲㠴㘱㌳ㄶ㠵て㔱ㄱち㈷戸㈹慣㈲㠵㡦愱戲㈸戰换㔰㍢㉣㐷㘱㡤㠷挲攱愴昰㌹㑣㝡㐶㠱晤㠲㍤愳昰つ㍣㠲㈸慣㉥㐴攱〸㕢攱㝦搳扡昱㉤㈲㘱㉡搱㡦戱㈸晣㠸㡡㔰昸㥤㥢挲戱愴昰㌳㔴ㄶ㠵㥦㌰愷ㅤ㥦愳戰搲㐳攱㐴㔲㔰㔸愰㥥㔱㘰㥦愰㜸㜴㝢㕢攸つ昳㉡戶摤㜷㍤搵㕥㠸㐲㥢慤昰扦㙥摤搰ㄱ㐹㈸㥣㘶㔱攸㠷扡㔰㔸敡愶㜰〶㈹戰敦捥愲挰㕥㐱敤昷㌹ち㑤ㅥち㘷搱㤸㍦㥥㍡㑦ㄸ〳㔱挱搴㠳㑢㑣昶〳㡡㐷户㤱っ㠱㜹㔵〰㤲〳ぢ㈱挹摡ち晦ぢ搸㡤愱㠸㈴㐸捥户㤰っ㐳㕤㤰㘴摣㐸㉥攴㔲㔶㐲㘵㈱ㄹ㡥㌹敤攲ㅣ㤲挵ㅥ㈴㤷㐲搱㥦ㅤ㜵㤸㝡㐰㠱扤㝡攲搱㙤ち愳㘱㕥ㄵ㐰㘱晦㐲ㄴ昶戳ㄵ晥户戰ㅢ㍢㈱㤲㔰戸捡愲㄰㐶㕤㈸散攳愶㜰つ㈹搴㐲㘵㔱㘰㘷㥦㜶㕤㡥挲㐲て㠵ㅢ㐸㈱づㄳ㑣㍤愰挰ㅥ㍤昱攸㌶〵昶敢㔵〵㔰㤸㕦㠸挲㍣㕢攱㝦ㄵ扢戱ㅢ㈲〹㠵㍦㕡ㄴ愶愰㉥ㄴ收戸㈹㙣㈴〵㜶搵㔹ㄴ搸搱愷摤㥥愳㌰搳㐳攱㑥㔲㤸〵ㄳ㑣㍤愰挰摥㍣昱攸㌶〵昶改㔵〵㔰㤸㔲㠸挲㘴㕢攱㝦ㅦ扢戱㈷㈲〹㠵晢㉣ち㡢㔰ㄷちㄳ摤ㄴㅥ㈰㠵扤愱戲㈸戰㤳㑦㝢㈸㐷㘱ㄷて㠵㐷㐸㘱㝦㤸㘰敡〱〵昶攴㠹㐷户㈹㈴㘱㕥ㄵ㐰㈱㕥㠸㐲捣㔶昸㕦捡㙥愴ㄱ㐹㈸㍣㘱㔱㌸㄰㜵愱㄰㜱㔳㜸㡡ㄴ搸つ㘷㔱㘰〷㥦昶㑣㡥㐲戵㠷挲㜳愴搰っㄳ㑣㍤愰挰㕥㍣昱攸㌶㠵㜶㤸㔷〵㔰ㄸ㕤㠸挲㡥戶挲晦㘶㜶㘳ㄹ㈲〹㠵㤷㉤ち慢㔰ㄷち㍢戸㈹扣㑡ち散㠲戳㈸戰㜳㑦晢㕢㡥挲㐸て㠵㌷㐸㘱㌵㑣㌰昵㠰挲㤱㡥㐷户㈹戰ㅦ慦㉡㠰挲戰㐲ㄴ戶戱ㄵ晥搷戳ㅢ挷㈳㤲㔰㜸搷愲戰ㄶ㜵愱戰㤵㥢挲㝢愴㜰ち㔴ㄶ〵㜶散㘹晦捣㔱搸挲㐳攱㐳㔲㌸〳㈶㤸㝡㐰㠱扤㜷攲搱㙤ち攷挰扣㉡㠰挲挰㐲ㄴ〶搸ち晦㍢摡㡤昵㠸㈴ㄴ㍥户㈸戰晦㑥㈸ㄸ㙥ち㕦㤲挲挵㔰㔹ㄴ搸愹愷㝤㥤愳搰搷㐳攱ㅢ㔲戸っ㈶㤸㝡㐰㠱㍤㜷攲搱㙤ち散扦慢ち愰搰扢㄰〵捤㔶昸㕦搴㙥㕣㠷㐸㐲攱㐷㡢〲晢敥㠴㐲㤹㥢挲捦愴㜰ぢ㔴ㄶ〵㜶攸㘹扦收㈸㤴㜸㈸㈸扣挰戱晦㐶㤸㘰敡〱〵昶摡㠹㐷户㈹戰敦慥㉡㠰挲㡦摦ㄵ戸㌱昷㠳慤昰扦慤摤㘰㤷㥦㔰攸㡤戶攳挶摣〳愸ぢ㠵敦攰昱〱㤶㑥㙥捣改㔰㉡㜶戹㔹ㄴ搸㤹愷昵㠱捣扥㌱昷㉦搸㍡㔷㡤㈱扤ㅦ㈹㍣〶ㄳ㑣㍤愰挰ㅥ㍢昱攸㌶㠵愷㘰㕥ㄵ㐰攱昳㐲ㄴ㍥戳ㄵ晥㔷戶ㅢ散敥ㄳち〳㉤ち㉦愰㉥ㄴ㍥㜱㔳ㄸ㑣ち㉦㐱㘵㔱㘰㐷㥥戶㜹㡥挲〷ㅥち㐳㐸攱㔵㤸㘰敡〱〵昶搶㠹㐷户㈹扣〹昳慡〰ち敦ㄶ愲昰㡥慤昰扦户摤㜸ㅢ㤱㠴挲㌰㡢〲晢敢㠴挲㕢㙥ち㤵愴昰㑦愸㉣ち散挴搳戶捤㔱㜸摤㐳愱㡡ㄴ㍥㠶〹愶ㅥ㔰㘰㑦㥤㜸㜴㥢挲㤷㌰慦ち愰昰㜲㈱ち㝦戵ㄵ晥㤷户ㅢ㕦㈳㤲㔰ㄸ㙤㔱㘰㕦㥤㔰㜸搱㑤㘱㈷㔲昸ㅥ㉡㡢〲㍢昰戴㜱㌹ち捦㝡㈸㠴㐹㠱ㅤ㙦㤸㝡㐰㠱扤㜴攲搱㙤ち扤㜰㘴慡ち愰昰㐴㈱ち㡦摢ち晦ㅢ摣㡤㜲㐴ㄲち㜱㡢㠲㡥扡㔰昸戳㥢㐲ㅤ㈹昴㠱捡愲挰捥㍢㙤攷ㅣ㠵㠷㍤ㄴ㈶㤰㐲㝦㤸昴㡣〲㝢攸㝡㐶㘱㌰㍣㠲㈸摣㔷㠸挲扤戶㈲敦㌵敥㥢㈳㔲㔷慦㜱㜷晤㝤昴晥㐰㕦㥥攵㜳㠵㝤戲㤶㤸㍤㜲㜸戲戰戱愹㐹ㅥ捡敢㡢户㉥户攱㉦㤴捦挱换挵昱慥攵晡㐶晢慦摥捥挲㑢挷昹ㄲ㕢攷扤扥扡搴攸慣㘵攷户攱㐵扦扤戳戳摡昱㔲昸㑣〵晥挲㜲㐷㠷搹搶昲扦昰㑡㘶㍣㈶挹户摣攰㘳扤㡣㌹昰〹㐵㍥㝡ㄸ搸晤㘵扤愷㍤挷挳昹挳攳愵㝣㔹昳㝦昶㝥㜸㙤ち㌶㌱攷ㄵ㘲ㄹ搷敢挷换搴㍤㔸挵㔶㌷昴㤱㈵扦㑡㥢㑢㑡㌱㑥ㄳ昶摡㜴ㄴ扤昰㤷㠳愵晢ㄸ㐵㐸㥦〱㠹㍣愹㉡㐵㐹昹㄰㙣〶晥㠵攳㌳愳㝣㠳㐸㠹敦捦㠷昷改挳㈵㜶㍥㘵㕢挳戵㔸㥦㈱晢昲㝡㌷㌷㈴摢摡㤲慢㉡㥡ㅢ㥡捣㤶〳㍢㤶㔴㌴㉣㐷ㄷ㈹㕥㥢㡥㜶攰㙦㤱敢戳昰扦〵ㅡ扢摢戶㠸挸敤㔲攷挲㤶愹㡤㠱ぢ㌶㠷㑢挰〵换㉤搴㍣㡡昸昸慤戵㔰慡ち㌱戸㘰捥㐷㡤㐲㠵捤搵昷㠰㘵㘷扡㜱㤰戸搲摤ㄸ㤸慥㍥㍦摤㈲㕦扡㌰攲㜸搲㐵㥤㜴㝢扢搳敤㙣愷搳昶㠱㌴㜸㔵㕥ㄵ搸㠴晤㘰慦敤㡦挲扢㉡て㠰挴扤搴ㄳ晣捤㘰搷㤱㉣昵㙦㘱搹戹搴散㠷攱㔲㙢つ㤰〶㌷攳㤲挰㘶㈴㘱慦愵㔰㜸㥢㤱㠶挴摤㡣㔹晥㘶戰扢㐶㥡㘱挲戲戳ㄹ散晢㜰挱㕦ㅦ㤸㜲〹㘳㝢搷昵㐱扥㜴㡢晣改昶㜵搲㌵戹搳戱㤳挱㤵敥捣挰㜴慤昹改づ昱愵㘳㝦㠴㘷㕤㥢㑥扡㜶㜷㍡摥捤㤷㜴㠴㕣愶搶〶愶㕢捥搸〴㥡摢㤲㔷㔲攴摡㤲㜹攳摦㤳敥㄰㈷摤愱戰散㠴戹挲㥢㙥㑤㘰扡挳昳搳慤昶愵㕢攵㑦㜷戸㤳敥㈸㜷扡㘳㥣㜴搶㝥㝡㜸㘰扡㌵㡣敤㕤㜷挷昹搲ㅤ敢㑦㜷愲㤳敥〴㜷扡搳散㜴摡㠹㤰〶㙦戱换〳㥢戰ㄶ昶摡挹㈸扣㕢散㈹㤰戸㈱㥦攱㙦挶㔹㑥㌳㑥㠳㘵㈷㘴摥㝣㜵㙤㐲慤㠱㈹捦㘴㙣敦㔲慦昳愵扢搰㥦㡥昷㘲㘵〷㌹摢㥤㡥㜷㌹㕤改㤶〴愶㕢㥦㥦敥㝣㕦扡㙢晣改㜸搳㔳搲㕤攸㑥挷摢㠹㤲㡥㐷愷㌲㤵っ㑣㜷〹㘳昳㐸㤴摢㘲㌷㔰攴摡㘲㌷晡搳摤改愴扢ㅣ㤶㥤㌰㜹摦捥㤵㙥扦挰㜴㔷攵愷扢挶㤷㡥户昸㍣㍢挸㈳㑥扡敢摣改㜸㠳捣〵戳㍥㌰摤㡤㡣敤㕤㜷㌷晢搲昱㕥㥡㈷摤㜳㑥扡㍦戸搳扤散㑤㌷㈷㌰摤挶晣㜴户晢搲扤敡㑦昷㠶㤳敥㑥㜷㍡摥昲㜱挱㥣ㄶ㤸敥ㅥ挶昶慥扢㝢㝤改摥昳愷晢搰㐹㜷扦㍢ㅤ敦慤㐸㍡敥㡦㘵㙡搷挰㜴て㌱㌶昷扤摣愶昲〸㐵慥㑤攵㑢㝦扡㙦㥣㜴㡦挱戲㜳㔳攱㑤っ搷扡㡢〷愶㝢㥣戱扤敢敥㐹㕦扡㥦晤改㜸㑦㐳㜶㠴愷摤改㜸户挰㤵慥㍡㌰摤㜳㡣敤㑤昷〲㐵慥愵搳㔱昷㙣㉡扣㜹㈰改㕥挲㑣攷搲昱㘷戹愴戳捥ㄴ愳〲搳扤〲㈳摦㤹攲㌵㡡㕣改昸ぢ摥㤳㡥扦搲㈵摤敢㤸改㑣㌷っㄵ搷扡ㅢㄱ㤸敥㑤ㄸ昹搶摤摢ㄴ戹搲㔵愲敥㐹挷㥦挳㤲敥㕤捣㜴愶攳て㑤搷搲つつ㑣昷㍥㡣㝣㑢昷〱㐵慥㜴晣㑤敡㐹挷摦㥤㤲敥㈳捣㜴愶攳㉦㍡搷搲つち㑣昷㈹㡣㝣㑢昷㌹㐵慥㜴晣昱攷㐹挷ㅦ㜸㤲敥㑢捣㌸改捡㜹㡤摤敤ㅦ〰ㅣ晦㌶㄰㍦㤵㥡捣㌴晦㙣搰㘴晣㈹㡥搱㑤戸㤰敦挶摦晡昹ち㜹ㄴ慦摣ㄹ㐳晦摡㥥㘱愵晦㉣扢㔲㠱ち㥥摥㐶㡤㡤搲晦㐵㌱㉦㡢挵攳ㅢ㝢㐶㍣㜸〹捣ㄹ换愳ㅥ㌵昱昸㌷挵㡢㙣㥤晥慤㍤㈳ㅥ扣㡡捤㜹昰㙡㔴㍣扥愳㤸ㄷ愱搴改摦摢㌳攲挱ぢ捥㥣㐷ㄲ㌵昱昸㠱㘲㕥㉦㡡挷㡦昶㡣㜸㤸㜶挵㙡ㄵ慦晢挴攳㈷㡡㜹挹㈷ㅥ㍦摢㌳攲搱㘴㔷㉣て㕥扡㠹挷㉦ㄴ昳慡㑤㍣㝥戵㘷挴愳摤慥㔸ㅥ扣晡ㄲて㤲㔰扣昰ㄲて挵ㅡ㔹攲摢㥦ㄷ㔹㥣戱㍣㜸〱㈵ㅥ愵戴㔹敤㜸昴㜲㝢ㅣ攵昱攰㌵㤰㜸㤴搱收㌸挷愳摣敤挱㑢㥤㕣づ㕥戲㠸㠷㐶ㅢ㕥愹㔰愷昷㜶㝢昰慡㈴攷挱㉢づ昱愸愰つ㉦㌶挴㐳㜷㝢昰挲㈲攷戱摥昱〸搱㠶搷ぢ攲搱挷敤挱㙢㠳㥣〷捦晢㤲愳㉦㙤㜸捡ㄷ㡦㝥㙥て㥥摥㜳ㅥ㍣㜵㡢挷㈶戴攱㔹㕢㍣晡扢㍤㜸㠶捥㜹昰散㉢ㅥ〶㙤㜸攲ㄵ㡦㑤摤ㅥ㍣挹收㍣㌶㍡ㅥ〳㘸挳㜳愷㜸っ㜴㝢摣改昱攰㌹㔰㜲っ愲つ㑦㝦攲㌱搸敤挱㔳㕤㉥〷㑦㘳攲戱ㄹ㙤ㅥ㜱㍣㌶㜷㝢昰㙣㤵昳攰㤹㐸㍣戶愰つ㑦㐲㤲㘳㠸摢㠳㈷㥣㥣〷㑦㈶攲戱㈵㙤㕥㜰㍣㠶扡㍤㕥昲㜸昰㝣㈰ㅥ㕢搱㠶愷〲挹戱戵摢㠳㠷晤㕣づㅥ搲挵㘳ㅢ摡昰㘸㉥ㅥ挳摣ㅥ㍣㜲攷㍣㜸㔴ㄶ㡦攱戴攱〱㔹㍣㉡摤ㅥ㍣昸收㍣㜸㘰ㄵ㡦ㄱ戴攱㌱㔵㍣戶㜵㝢昰昸㤹昳㤰〳ㅢ户敦㤱戰㜱㍥〶て㜰㜲㠳慥ち㔲摣戸㤷㠳㔹㥥ㄵて㙡㘲戵扤㘵㈵〷戰㍣㉢ㅥ挸挴㙡㤴㘵㈵〷㉤㕡敤攸捥挸㠳㤷㔸㡤戶慣攴㐰㐵慢㌱㙥㉢ㅥ戰挴㙡㈷换㑡づ㑥㜹ㄹ㜹㤰ㄲ慢㜱㤶㤵ㅣ㤰昲慣㜸㘰ㄲ慢戰㘵㈵〷愱扣㡣㍣ㄸ㠹㔵慤㘵㈵〷㥥㍣㉢ㅥ㠰挴㉡㙡㔹挹挱㈶㉦㈳て㍡㘲ㄵ户慣攴〰㐳慢〴敡捥挷攰㠱㐶慣敡㉣㉢㌹愸搰捡戳㠶㜸㜰ㄱ慢㥤㉤㉢㌹㤰攴㔹昱㠰㈲㔶ㄳ㉣㉢㌹㜸搰捡挳㥥〷ㄱ戱摡捤戲㤲〳㐶㥥ㄵてㅣ㘲㌵挹戲㤲㠳㐴㕥㐶ㅥ㉣挴㙡㡡㘵㈵〷㠶㍣㉢ㅥ㈰挴㙡㥡㘵㈵〷㠳扣㡣㍣㈸㠸搵っ换㑡づ〰戴昲昰攲㠱㐰慣㘶㔹㔶戲搳攷㘵攴捥㉦㔶戳㉤㉢搹搱昳慣戸挳㡢搵㕣换㑡㜶㙥㕡㜹戶㐲敥攴㘲㌵摦戲㤲ㅤ㍡慦㕤摣戱挵㙡㑦换㑡㜶攲扣㔸摣㤹挵慡摥戲㤲ㅤ㌷㉦ㄶ㜷㘰戱㕡㈴㔶㠶戳㈹㈸敥㥦㜲攷晣摡㙦慤ㅥ戵挹昰慤挰㥦愷攲㉥㈹㡡㙢㝣ち敥㠵愲戸摡慢㌰㥣㑤㐲㜱てㄴ㡢慢㝣ㄶづ〴挵扤㑦㉣慥昴㕡㈸敥㜰愲戸挲愷攰㍥㈶㡡换㝤ち敥㔶愲戸捣愷攰㥥㈴㡡つ㍥〵㜷ㅥ㔱㕣敡㔵ㄸ捥㔶愱戸攳㠸挵㈵㕥ぢ挵㝤㐵ㄴㄷ晢ㄴ摣㍤㐴㜱㤱㑦挱㍤㐲ㄴㄷ晡ㄴ摣〹㐴㜱㠱㑦挱敤㕥ㄴ攷晢ㄴ摣搴㐵㜱㥥㑦挱慤㕢ㄴ敢㝤ち㙥搰愲㌸搷愷攰㌶㉣㡡㜳㝣ち㙥戶愲㌸摢愷攰㤶㉡㡡戳㝣ち㙥㥣愲㔸攷㔳㜰㝢ㄴ挵敦㝤ち㙥㠲愲㌸搳慢攸昳晦〰㈹敢㠰ㅣ</t>
  </si>
  <si>
    <t>㜸〱捤㥤〷㝣摣攴晤晦晤㌸戶㘲㕤㤶㠰〴〸㠱㈴づ㌱㈴㈴㠴㍢摦㥤敦ㅣ〸㔹㑥㐲㌶攰㠴摤㥡ㅢ㍡攲攰ㄱ㙣㘷㌱ㅡち㠱㌲换㈸㝢ㄳ昶愶㤴〰㘱㤶㔹捡㥥㘵㤴扤愱散戲攷晦昳昹㑡昲㐹㍡㥤㐷㝦晤扦㕥扤攸㥥攸昹捥㐷㙦捤搳昳㐸㉥㔱㈵㈵㈵扦攲挳晦昹㈹攳捣㤶昵慢摢㍢捣收〹搳㕢㥢㥡捣㑣㐷㘳㙢㑢晢㠴愹㙤㙤愹搵昳ㅡ摢㍢晡挰㐰㙢㘸㠴扥扤扣愱扤昱㘰戳愲㘱㠵搹搶づ愳昲㤲㤲㡡ち扤ㄴ晡愱昶搷㜰㉡㍡扤昴㌲ㄶ戰㉡搱㌵ㄶ㝤㔹㔴戰搰㔹㠴㔸昴㘳搱㥦挵〰ㄶ〳㔹っ㘲㘱戰搸㠸挵挶㉣㌶㘱㌱㤸挵㄰ㄶ㥢戲搸㡣挵收㉣㤸㕦摦㠲挵㌰ㄴ晤户㐴戱㘸晡戴㠵改愵㔸㥡晡㡥搶㌶㜳晣挸㍤慣㌶㑦㡡㐴㈶㐴㈶㔴搷㔶搷㑣〸㡦ㅦ㌹㝤㜹㔳挷昲㌶㜳㔲㡢戹扣愳㉤搵㌴㝥攴慥换搳㑤㡤㤹戹收敡㐵慤〷㥡㉤㤳捣㜴㌸㥡㑥挵㤲㤱㔸㍣㥥慢慤㑤昶摦ち㤱ㄷ㑣㥦戶㙢㥢㤹㙢晦㙦挵ㅣ捥㤸ぢ愷㑦㥢戰挰散昸㙦挵ㅣ㠱㤸〸㔹搷摡㥣㙡㙣昹㉦〵㉤攷㍡㡤搷㤹㤹㐶慥㝣搳㙣㙢㙣㌹㘰〲㥡敤〱㡤㕡㘲挲搴昶昶攵捤换戸ㅤ㑤㌷㥢㥡㜶㌷㜳戲搲㥢敢摡㍢㜶㑤戵㌵户昷㙦㈶㍦戳捤㙣挹㤸敤〳㥢㘷慣捡㤸㑤戶㘱㝢㐵昳ㅥ愹戶〵愹㘶戳㡣㌳㠳㥡慤㜵㌸㍢㙢戶㜴㌴㜶慣ㅥ搰扣戸摤摣㍤搵㜲㠰㐹㤳昲收㔹换ㅢ戳慡慣っ㔳㐹㥦㙤㠳㕡㈶㉢ち敤㘹㥥扥㈴搵搶㈱㌵慥挲㐸㤰慤㙢㜳㤱愵昰戴㡢㥢搴㐸㥦ㄷ搷㔹㝤㘳昳㕣戳慤挵㙣㘲ㄲ慥挹㜱㍥㈳〱㘴慤㠷㑥㔲捥攲㜰㉤愹㝥昶捥挷㘵㘱ㄶ㙤㈴㡡愱ぢ㕡摢㥡戱㐱捥㌷㔳㉤㤳㈲攳敢㍢戲㜵收㡡㐹攱〹㤱戸㕥〹戵㍥㡡㠶㕢愳㌰愶愵摡捤㤱昵换摡捣㔴㜶㘲㌲㔶㍤㔱ㅦ㑤㝤ㄵち㔵昶㌲㜶㜴㜷㜸敥㙣愵つ愹搲㠶㜴㘹㐳愶戴㈱㕢摡㘰㤶㌶攴㑡ㅢづ㈸㙤㔸㔲摡搰㔸摡戰戴戴攱㐰搸㌸㥦㡡扥㝤㑢敤捦㕦㥥㙣㥡㝥昱晢慢㘶摦㤹昸㐳晦㈳搲ㄳ㤷㉡敥摢㜲㘸搸ㄶ㌳㕤㌴㜷っ搴晡㔸ㄴ摡㜶㈸㍣捤㑤搴㈶㈷敡攳愸ㅦ㡦㐲愹㘷搱㕣㌶㌹昲㔹晤搵昷㙤ㄸ㌱㙦挳㍥慢晥㌴㘴攷搹て㉢ㅥ㐲㈴搷〴捣㜴㤱㙢〷挶ち愳搰㈲㈸㍣戹㤲㔱攴慡愶㍥㡡㐲愹挷散㕣㜳㌶散昶捡㌱慢扥㥡㝡挴㙢㝢㑤㔹㜱收挸愸攲㤱㑡㜲挵㌱搳㐵慥ㅡ挶㑡愰搰㤲㈸㍣戹ㄲ戵㌵ㄳ昵㕡敡㈷愲㔰敡㐱㍢搷㤹て敥扦搷㈱㤹昴搴攳㉥ㅥ戰摦㜶摦敤戵㤳攲〱㔱㜲敤㠴㤹㉥㜲㑤㘲慣㥤㔱㘸㤳㔱㜸㜲㈵㘳戵ㄳ昵㈹搴㑦㐵愱搴摤㜶慥敤㔷㝥㜲晣换㐳㤷捥㌹昵㠵扡ㅤ昷㍥扣㘴愶攲㉥㈸戹愶㘳愶㡢㕣㜵㡣㌵〳㠵㌶ㄳ㠵㌷㔷ㄴ㥢搷㉣敡㜷㐱愱搴慤㜶慥つ㠷摥㌰戸摦昸挹ぢ㙥捡ㅤ昴挴㠵敢㙥晡㕡昱昰㉥戹收㘰愶㡢㕣㜳ㄹ㙢ㅥち㙤㍥ち㙦慥〸搶搷〲敡ㄷ愲㔰敡㐶㍢㔷挹慢慦昵ㄹ㍥戹扡敥愲㉦敦㝤攲㜳戳㙥戵攲㔹㐴㜲敤㠶㤹㉥㜲敤捥㔸昵㈸戴㐵㈸扣戹㙡挰㜰㌱昵㝢愰㔰敡㉡㍢搷扥摢敥㙤摥㕦晥捤搴㙢〶㍥㝡昵㉦愷㕦慥愹㝥㔰㑢慥扤㌰搳㐵慥扤ㄹ㙢ㅦㄴ摡扥㈸扣戹愲攱㠹晡㝥搴晦〶㠵㔲敢散㕣㍢㍦㝤挸敢扢㍥㍣㙦挶㌹㥦㉤㍤㜱攳捦敦㍢㐶昱㥣㈸戹ㅡ㌰搳㐵慥晤愱搶㔳㈸戴㌴ち㙦慥敡昸㐴㍤㐳㝤ㄶ㠵㔲攷摡戹晥㝥搷昵户㡣㝢攴㠹扡搳㉥㜸㈱㕡㜶捦〹㐷㉡㥥㝡㈵㔷づ㌳㕤攴㍡㠰戱㤶愰搰ㅡ㔱㜸㜳㐵㈳ㄳ昵愵搴ㅦ㠸㐲愹搳散㕣扢散戴晤㌹㐷散㜶捣慣㉢㜲㜳㙦㔸㜶攱戵ㅢ㉢㥥攱㈵㔷㌳㘶扡挸搵挲㔸慤㈸戴㘵㈸㝣戹愲ㄳ昵㠳愸㙦㐳愱搴㠹㜶慥㥢捡搷捣㡣扦晦㔶摤㐵户慡〱㑢攷扤扦戹攲㠵㠴攴敡挰㑣ㄷ戹㤶㌳搶ちㄴ摡㑡ㄴ摥㕣㘱㙣昳慢愸㕦㡤㐲愹愳敤㕣捤㘳㌶㥣昸搴ㄶ㍦捥㍣敢搴㙦㈶摣㝦攷昷挷㉡㕥慦㐸慥㐳㌰搳㐵慥㐳ㄹ敢㌰ㄴ摡敦㔰昸㜲㠱攱ㅡ敡て㐷愱搴ㅡ㍢搷〹㙢攲戳㑥ㄹ晢晡挲愳晡㡣ㅦ㜰摦晣ち㕤昱戲㐸㜲ㅤ㠱㤹㉥㜲ㅤ〹戵扥ㄶ㠵㜶ㄴち㙦慥ㄸ戶㡤愳愹晦〳ち愵㔶搹戹㉥搸㜱挲攵㤹㤳捣扡戵㡦㔶摦㌶昴戰搱搷㈸㕥㝤㐹慥㘳㌱搳㐵慥攳ㄸ敢㜸ㄴ摡〹㈸扣戹㙡ㄲㄳ昵ㄳ愹晦㈳ち愵づ戲㜳㥤扢摦挰㥤敥㥥㜲挶摣㌳㡥㌹㘵㑣攴昵㐴愵攲㐵㥥攴㍡ㄹ㌳㕤攴㍡㠵戱㑥㐵愱晤〹㠵㌷㔷㌵戶㡤搳愸㍦ㅤ㠵㔲㑢敤㕣㙢昶扡敥扤ㄵ挹㐳攷㕣㙦扥㜳搲ㅦ㠷户㉣㔶扣㤶㤴㕣㘷㘲愶㡢㕣㘷㌱搶搹㈸戴㜳㔰㜸㜳㐵戱㕣攷㔲㝦ㅥち愵㌲㜶慥㙤㜷戸敢㤱搱昵㝤愷㥥㜰挴㑦换敥慡㔷扢慢㈱㔰㑢慥ぢ㌰搳㐵慥ぢㄹ敢㈲ㄴ摡挵㈸扣戹挲㔸㕦敢愸扦〴㠵㔲晢搹戹〶づ㕦扣昶攳〷㕡ㄶ慥㡢㝤㥡捣㑤㙢㥦愵㜸㘵㉣戹㉥挳㑣ㄷ戹㉥㘷慣㉢㔰㘸㔷愲昰收㡡㈲搷㔵搴㕦㡤㐲愹挵㜶慥〳㌶晡昹㠸㤶捣摥ぢ㝦扦搵㌹扢扤㝣挷慢敢ㄵ㉦挰㈵搷戵㤸改㈲搷㜵㡣㜵㍤ち敤〶ㄴ摥㕣搵搸扦㙥愴晥捦㈸㤴㕡㘰攷ㅡ㜶改㠳慦㥤晤昹搳昳㑦㙥㡤㤹㑦慥ㅤ㌴㐷㙤づ戵攴晡ぢ㘶扡挸㜵㌳㘳慤㐷愱摤㠲挲㥢㉢ㅥ㥢愸摦㑡晤㙤㈸㤴㥡㘵攷㕡戸敦〳挷扥昱挲㥤ぢ搶㥤㜲㐵搳敤㘷晥㜳㥣ㅡち戵攴扡ㅤ㌳㕤攴扡㠳戱敥㐴愱摤㠵挲㥢㉢㡣敤昰㙥敡敦㐱愱搴ㄴ㍢搷挳㐳㜷㠹㝤㜸昳捦㜳晦摣晦敤㡥㙤づ摦敥ㄸ戵〵搴㤲敢㕥捣㜴㤱敢㍥挶扡ㅦ㠵昶〰ち㙦慥㙡㙣㠷て㔲晦㄰ち愵㙡敤㕣挷搶搴㍣㜲昳㜳ㅢ搵ㅤ㌳攲㥤㈷晥㍡㝥㘵㐲つ㠳㕡㜲㍤㡣㤹㉥㜲晤㥤戱ㅥ㐱愱㍤㡡挲㤷ぢ挷愸挷愸㝦ㅣ㠵㔲搵㜶慥摡㡥㈷慥ㄸ㔳扦搳扣慢㈲慦㍦昴搰㥤㉦ㅦ搷晦㐹愸㜷戳㉦㙤敢摡㔲㉢昱㘳㈱晦㍢愴㝡㐲㤸晦扡晦〱㠶摦㕦戹㜸㉥㤱㡢㐴戲昱㜰㉡㥡㉡慦㐴搸㥥㕥改昳㤰摣㍦户㘷㘳㑢戶㜵愵㕣晡㙦挹㡢攵晣㉦㠱㜱戶㙥㕡敢昲㤶㙣晢戰㘰㘵㝤㐷慡挳摣挲慦换〷㈹㜰慢挷て㈳戳㕤昲つ昷扢敤㤱㙡㕡㙥㑥㕤搵㘸愹户昲愹昱戳愸㌵㕤㕣㍢戳捤㍣愸㔳㕢搰愲愹昸摤扥㐲㘲ㄷ㉣愵愵戲摡㌵㜲晡㤲搶㜶戳㐵㥡㌷慥㜹搷挶捣㠱㘶㕢扤挹㕦晤㘶㔶ㄶ㜵〸㔵昶㙦戳㜱ぢ㕢戰愰昸戵㤵ㅤ攵㤶收㘶慣敡㌰㕢戲㘶ㄶ敤㕤㘶戶㜵慣㕥㤴㑡㌷㤹㥢㝡㑣慣㥣㔰っ昵㠸㘷戶㘶㤶户㑦㙦㙤改㘸㙢㙤昲㙡愶㘶㔷愴昰㝢㌰㍢扦㌵㙢攲攷㕣ㄹ㍦㈵慡愴㑦ㅦ愵㑡戶ぢ晡㑤挵戸敤ㄳ㘴㐵戸㔶昱㔶㔸攷㥢㝢㌷扢〹扢㘳改戰ㄴ㑤㈶户挹搲搱摤〴㤳戸っ㌳戶戸愱㙢㤹㜸㡢㠴搶㘳㡡㕢㑢ㅢ㍢搷摣晦㕦攳搲搲㑤散愵㥦戱〲扦㤹㜷㐹戵㘴㥢捣戶㉥㙦昰㈸戶㐸㝦ち㐵昹づ搸㥢㡢搲㉢㠳㠵㕡愵㔶㤷慦㙣捣㜶㉣搱㤶㤸㡤〷㉣攱㠵ㄵ㙥〲㔵㔴㄰㙤挱㐷㝦〶㈲晤㔹ㄶ捦愱〸㠵㑡戴攷㘹愴㠵昴㝦㔸昵昲㔱昸扦昷扦挶㑢攱愵换慦㝦摣慡㘹㉦㙦㥥搹摡搶摥愷㑦搰㔲敥㤲㙡㕦搲挱捤戳㙢㈵攳扤挰攲㐵ㄴ攵愳㔱㜴晢㘳㝦㄰㡣捡㜸㑦㘳㐰㜳㥤㤹㑢攱㑥㤲散摤㉡㔵摥㙣摤㥣愸㌳摢㌳㍡敦㘲捣挶扥戲㑡挳ㅣ㜶晥晥捤摣晡捤㔵ㅤ㜵愹㡥㔴摦㘶摣て挱㕡搲㘱㌴㑥扣慣㌹㝡づ㄰㤹攳ㅤ戲㙢㠸㘰挸慣㉢㑡㍦ㄱ㔸㤱戰攳㘰㝦㈹改㘳㤷㕤㉦〴摡㍥ㅣぢ愱昹㌷㜴敦㝤つ摣㙥挹捥㌲㕢ㄶ慤㕥㘶戶搳扣㐲敢ㄲ愵㝦昷㘲戰㠵㤹昴攲㡥挶愶昶〹㘸改慣戶搶攵换晥㥢㜱ㄸ㑢㝦〹㠵昳㈹摦〶㕢㜱捦㤷〹戸㑡晡慥攰扡㘹㘸㈸愹㘰㌴㑡昴慤㔹㜰㙢㐵戰㕦昱㥦㝣昴㔷昱㕦愸㉢㕤㜹ㄵ㉣㝡㜳て愸ㅣ昶晤㥢㐱㘸㔱㥢㈹㜷戵㉡愴〲摡〳㥡昷㙣㙤㍢㌰摤摡㝡㈰户愷㠱㔲㙢㕦㘲㥡ㅤ扣㔳搴捦扥㌳㈶㜷挰㤴敡搳挷㜳㥦挷㜵㑢㘹〴攲㙢㙦愲ㄸ㌰戵愹㘹愴ㄳ戱㕤㝢ぢ愲㍥戸㘷愵扤㡤㤹㌸㡥攴ㅤ慤ㅤ㐸㍡㜲㐵捤挸敤㘹搶摥㌱㜲㍡㙦㉤昱ㅣ搵搴搸㘲㡥ㅣ搳搲㍡戲捤㙣㕦㠶㥢挳收搸〹慢㥡摡㔷愹㉤㠱㠶㌷㙣㐶㝦ㄹ㕦晡㐲昴敢愹㔷㝦昴愸戹㕤摦㐳㥥㔰挳㙣㐵挱㕤愳㌱㐸㔶㠹慦晥ㅥち㌵ㄴ㘶㍣攴㘰摥晢搱㍦㐰㕤晦㤰挵㐷㈸㜰攰㤰㔵㠱攳挶挷㔶㔵㡤挵晦㍣㜶攸㥦戰昸ㄴ㠵ㅡ㠷㠲㝢慥晥ㄹち攷愳っ挴攷〶㈱㉢㜵㍢㠸ぢ㔷敡扦㈱つ改㕤攸搴㜸㔸㜰挵敡〴愹ㄳ㥤㑥㙣㑡㐳攰㐰〰攵戶愲攰㔶搶づ㜰ㄳ〰㍦搱扦て捣㠲〱晣挲ㅣ〴愳㜳㜳㜴〱㈸戵慡㉡っ㥤〰攸〳㠱捥摢昸慡ㅡ㈲〱㔰㡥㥡昳㔱㍦晣攲〲㄰㠱戸㄰㠰捥㤸㝡ㄷ㍡ㄵ㠵㕦㄰㠰捦ㄱ㍣㄰挰㘷戶愲攰晥㕡つ㈲㔵戲ㄵㅢ戳挹㥦挰㉣ㄸ挰㘰愸昵㈱㉣㌶㐵攱〲戰戹㔵㔵〹〴ㄱ〰㐳㘹戴〵ち㔵ぢ㤱〰ㄸ㠶㥡昳㔱敦戸〱㈴㈱㉥〴㌰㠲㌱昵㉥㜴㙡㈲晣㠲〰扣㕣っ挰㑢戶愲攰愶摦㈴㐴慡㘴㉢挶戰挹㉦ㄴ〵戰ㅤ搴晡㌸ㄶ攳㔱戸〰㑣戰慡㙡㘷〴ㄱ〰㍢搰㈸㡣㐲㑤㠱㐸〰㐴㔰㜳㍥敡〹㌷㠰挹㄰ㄷ〲㠸㌳愶摥㠵㑥㑤㠵㕦㄰㠰〷㡡〱戸摦㔶ㄴ摣㠹慣㐳愴㑡戶㘲㘷㈴㔵昷ㄶ〵㌰〵㙡㝤㉡㡢㘹㈸㕣〰敡慣慡㥡㠱㈰〲㘰〶㡤㘶愲㔰扣㍢㈹〰㘶愱收㝣搴㙤㙥〰㌳㈱㉥〴㌰㤷㌱昵㉥㜴㙡ㄷ昸〵〱戸扥ㄸ㠰敢㙣㐵挱敤搱戹㠸㔴挹㔶㉣㘲㤳慦㈹ち㘰て愸昵㍤㔹散㠵挲〵㘰ㅦ慢慡收㈱㠸〰搸㤷㐶晢愱㔰ぢ㈰ㄲ〰扦㐱捤昹愸㜵㙥〰昳㈱㉥〴㤰㘲㑣扤ぢ㥤㕡〸扦㈰〰㘷ㄵ〳㜰愶慤㈸戸㘷扢㍢㈲㔵戲ㄵ㑢搹攴搳㡢〲㘸㠲㕡㙦㘶搱㠲挲〵㘰㤹㔵㔵昵〸㈲〰づ愲㔱ㅢち戵ㄸ㈲〱搰㡥㥡昳㔱㈷戸〱㉣㠲戸㄰挰㑡挶搴扢搰愹㍤攰ㄷ〴攰㠸㘲〰㝥㙦㉢ち㙥㈴敦㡤㐸㤵㙣挵攱㙣昲㥡愲〰㡥㠰㕡㍦㤲挵㕡ㄴ㉥〰㐷㕢㔵戵て㠲〸㠰㍦搰攸ㄸㄴ㙡㍦㠸〴挰戱愸㌹ㅦ戵挲つ㘰㕦㠸ぢ〱㥣挸㤸㝡ㄷ㍡昵ㅢ昸〵〱㘸㉡〶攰㐰㕢㔱㜰㜷㝢㝦㐴慡㘴㉢捥㘰㤳ㅢ㡢〲㌸ぢ㙡晤㙣ㄶ攷愰㜰〱㌸捦慡慡ㄴ㠲〸㠰昳㘹㜴〱ち㤵㠱㐸〰㕣㠸㥡昳㔱晢扢〱愴㈱㉥〴㜰〹散㐳㝡ㄷ㍡㤵㠵㕦㄰㠰㍤㡡〱㔸㙣㉢ち㙥戹昳㔶㝡㈵㕢㜱㉤㥢㕣㕦ㄴ挰昵㔰敢㌷戰戸ㄱ㠵ぢ挰㑤㔶㔵㉤㐱㄰〱昰ㄷㅡ摤㡣㐲㉤㠵㐸〰慣㐷捤昹愸㌹㙥〰㡤㄰ㄷ〲搸挰㤸㝡ㄷ㍡㜵㈰晣㠲〰㑣㈹〶㘰戲慤㈸攸〷㘸㐱愴㑡戶攲㍥㌶㜹㔲㔱〰て㐰慤㍦挸攲㈱ㄴ㉥〰て㕢㔵搵㡡㈰〲攰敦㌴㝡〴㠵㍡〸㈲〱昰㈸㙡捥㐷挵摣〰㤶㐱㕣〸攰㐹挶搴扢搰愹㌶昸〵〱搸慥ㄸ㠰戱戶愲愰㜳㘲㌹㈲㔵戲ㄵ㉦戲挹摢ㄶ〵昰㌲搴晡㍦㔹扣㠲挲〵攰㌵慢慡㔶㈰㠸〰㜸㥤㐶㙦愰㔰慢㈰ㄲ〰㙦愲收㝣搴㜰㌷㠰㤵㄰ㄷ〲㜸㤷㌱昵㉥㜴㙡㌵晣㠲〰っ㉥〶㘰ㄳ㕢㔱搰㘳㜲㈸㈲㔵戲ㄵ㥦戲挹ㅢㄵ〵昰㌹搴晡ㄷ㉣扥㐴攱〲昰㤵㔵㔵㠷㈱㠸〰昸㥡㐶摦愰㔰㙢㈰ㄲ〰摦愲收㝣㔴㠵ㅢ挰敦㈰㉥〴昰㈳㘳敡㕤攸搴攱昰ぢ〲昰换捦㐵㉥㠵㝦戶ㄵ〵摤㌸㐷㈲㔲㈵㕢㔱㔶㡡㈶晦〸戳攰㑢㘱つ㙡扤㉦㡢ちㄴ㉥〰㈱慢慡搶㈲挸㈸〶敡㐷愳晥㈸搴搱愸ち㠰〱愸㌹ㅦ昵㈵㜲㜴晥ㄸ㍡ち攲㐲〰ㅢ挱㍥愴㜷愱㔳散㌰ち〲昰㐱㌱〰敦摢㡡㠲扥愵攳㄰㐹〰㙣挱㈶扦㕢ㄴ挰㤶㔰敢㕢戱ㄸ捥搶攵㝦つ㡥戴慡敡㜸〴ㅡ挵挵愹愴搱㈸ㄴ敡㐴㔴〵挰搶愸㌹ㅦ昵㡡ㅢ挰〹㄰ㄷ〲搸ㄶ昶㈱扤ぢ㥤晡㈳晣㠲〰㍣㔳っ挰搳戶愲愰挳敢ㄴ㐴ㄲ〰㘱㌶昹挹愲〰慡愱搶愳㉣㘲㙣㕤ㅥ㐰㡤㔵㔵愷㈲搰㈸㉥㑥㠲㐶㐹ㄴ敡㌴㔴〵㐰㉤㙡捥㐷㍤攴〶昰㈷㠸ぢ〱㑣㠲㝤㐸敦㐲愷㑥㠷㕦㄰㠰㍢㡢〱戸挳㔶ㄴ昴挲㥤㠵㐸〲㘰㈶㥢扣愱㈸㠰㕤愰搶㘷戳㤸挳搶攵〱捣戳慡敡㙣〴ㅡ挵挵㤹㑦愳〵㈸搴戹愸ち㠰㠵愸㌹ㅦ㜵愳ㅢ挰㌹㄰ㄷ〲愸㠷㝤㐸敦㐲愷捥㠳㕦㄰㠰换㡢〱戸捣㔶ㄴ㜴つ㕥㠸㐸〲㘰㍦㌶昹㤲愲〰㝥ぢ戵摥挰㘲㝦戶㉥て㈰㙤㔵搵㐵〸㌴ち㕦㍤㐳愳㉣ち戵づ㔵〱㘰愲收㝣搴㌹㙥〰ㄷ㐳㕣〸愰ㄱ昶㈱扤ぢ㥤扡〴㝥㐱〰㑥㉥〶攰㈴㕢㔱搰㕦㜹㌹㈲〹㠰㌶㌶昹挴愲〰㍡愰搶㤷戳㔸挱搶攵〱慣戲慡㡡㝤㤹愳戸㌸慢㘹㜴㌰ち㜵ㄵ慡〲攰㄰搴㥣㡦㕡敢〶㜰㈵挴㠵〰搶挰㍥愴㜷愱㔳㔷挳㉦〸挰挱挵〰慣戶ㄵ〵㥤愸搷㈱㤲〰㌸㠶㑤㕥㔹ㄴ挰㜱㔰敢挷戳㌸㠱慤换〳昸愳㔵㔵搷㈳搰㈸㉥捥㐹㌴㍡ㄹ㠵扡ㄱ㔵〱㜰ち㙡捥㐷戵戸〱摣〰㜱㈱㠰搳㘱ㅦ搲扢搰愹㍦挳㉦〸㐰戶ㄸ㠰㡣慤㈸攸搹扤ㄹ㤱〴挰〵㙣㜲慡㈸㠰㡢愰搶㉦㘶戱㡥慤换〳戸搴慡慡昵〸㌴㡡㡢㜳ㄹ㡤㉥㐷愱㙥㐵㔵〰㕣㠱㥡昳㔱㝢戹〱摣〲㜱㈱㠰㙢㘰ㅦ搲扢搰愹摢攰ㄷ〴㘰㐱㌱〰昳㙤㐵㐱㜷昳ㅤ㠸㈴〰㙥㘶㤳攷ㄶ〵㜰ぢ搴晡慤㉣㙥㘳敢昲〰㙥户慡敡㑥〴ㅡ挵挵戹㠳㐶㜷愲㔰㜷愳㉡〰敥㐲捤昹愸㘹㙥〰㜷㐱㕣〸攰㕥搸㠷昴㉥㜴敡ㅥ昸〵〱㐸ㄶ〳㤰戰ㄵ〵㝤攰昷㈱㤲〰㜸㠴㑤㡥ㄷ〵昰ㄸ搴晡攳㉣㥥㐰攱〲昰㤴㔵㔵昷㈳搰㈸㉥捥搳㌴㝡〶㠵㝡㄰㔵〱昰㉣㙡捥㐷㡤㜷〳㜸〰攲㐲〰㉦挰㍥愴㜷愱㔳て挱㉦〸挰愸㘲〰㉡㙤㐵㐱挷晣摦ㄱ㐹〰扣挱㈶㡦㈸ち攰㉤愸昵户㔹扣挳搶攵户㠰昷慣慡㝡〴㠱㐶㜱㜱摥愷搱〷㈸搴㘳愸ち㠰て㔱㜳㍥㙡㔳㌷㠰㐷㈱㉥〴昰〹散㐳㝡ㄷ㍡昵㌸晣㠲〰昴㉦〶愰㥦慤昰㡦ㄶ㈸㝦ち㤱㝡搱换摢㡦つ捥敤搱㘸慥㘴户搴挰ㅣ㐶〵㑦㕦摥摥搱㉡㝤㘸〳㜲㜵慤ぢ㕡㍢敡ㅡ摢㤷㌵愵㔶㙦㤲戳㘷昶㕣㘲戶愰㠷扢つㅤ摤㍥㔹敢戲㘵㘶㔶捦搵户㉥㙦换㤸戳敢晥ㄷ㝡挰戱㝣㔸㜵搲昹㕤慡昰昹捦㍡㜵㑢攰㠹慤〴㥦㤲昲㘷㄰搰摦㌷㈷㘳㤳㕤晤攸㌲㙢挰㜰㔰㥥攸愲挶㡥㈶戳㕦㑥晡戰㘵扥㈲〷㡡ㄸ㌶㤰敤㥢㕢戴〴㝤㔶㜵〳㜲戳摡ㅡ戳散㈳攲捡ㄸ㙣㤹捥㌳て挰㄰㠱㕤㕢摢ㅢ㌹っ㝣㐰㙥㔱㕢慡愵㝤ㄹ㝢㍢㌳慢㌷昶搴愴㕢戴㍣㌷慤戱愵ㅤ㘹㘴㉤㜲㝥㔰慥㝥㐹敢㑡㍣㤱戰扣戹㘵㔶㙡㔹晢晦挴㕡㔱㕣㉤昲㤱㔵愳㑡㔵㘹愹慡㈸慤昸㑦搷㡦昶つ昶戱㑤慣戱摥㈳戱㥤㜶戴㌵愶㤷ㄳ㤸攴愸㐶㔹挶㐲搶㘱㐹昹戳㤸昳昷㙢扡㔶愱㙦㔰〲摢敡ㄹ㘹ㅦ搸㍦摥昹㤸挷㔶㌰搷扦㐵㜳晡㝦㠷㘲捥慣挵戳昳挳㜵晥㑦捦㑣㤴㍦㠷挸㍤ㅥㅤ㌱〴挶〳慤㑤㠸㈳㈶戸㐵㘱捦挴㤶挰㥡㝦戳っ攵挴㠶㕢攸挰晣散㑣㜴戰昷捦捤㑢愵捤㈶㡣ぢ㘸㑥㜵っ戴㉡ㅣ愰㠱㌱昵敤戶㙥㝡㙢㜳㜳㡡㥢ㅣ㥦っ愸捦愴㥡捣㡡摣搴攵ㅤ慤昳ㅢ㕢昴ㅣち搹㉥㙤㔱㙡ㄵ㐴愹㔵㔶て㝥㙥㜷㡥ㄷ㤲㜹挶㙡㍤㈰搵搶搸戱愴戹㌱㔳挱ち晢㑢晦㈷戶㔵ㅣ㍦捡〰搳昹㌸挷ㄲ晦㤰〰慢㘳ㅥ慢㝢〲㐶搱㄰ㅤ㔷㍦戶攸㔲愵攱㥦晡て㠷㤳攰挸㈳㈷ㄴ晤〷㐴㉢挷㔷づ㐵搲㤶捦愵㉢ㄶ戳㥦慦挱㈶㉡〷㈷昵てㅡ攰慢晦〸㔳捥昰㕢昶〲㡡㉥挷ㅡ昴㠵㐱㘸㕥㙢㉡㍢㌳㤵挱㔳㍥㝤敤㘷㝣㉡戰㙡㜹愸㘹㌳㌸晡㘳㍡〶ㄴ愱㝢㝢㐵㘳搶㙣慢愰愰ㅥ捦㌰㤵㜱摣㠸㘶慤㐳昴㠳昷㈹㈹㉦敦㔷ㄱ㤴㙢戶ㄳ㙢戴摤愷敥㝥㐶㙡㜶㐱晣㡦㜷㑢㑥㘶摢㐳㈱㌹㐵晤㠴挵搱㝦收㌲扤〸㈱㤷挷㘷昰ぢつ㝥㐵㔱晥ㄲ㤴晥㜵攳ㅤ㠸㠱攱ㅡ㍡㡣捡攴改ㄸづㄱ愹挰㜰ちㄹ㕢㔲㉥ぢ搲捦㌵㈶㐴戳㠶㠳㔴㌸㡦摣㘸昵搸捡捤㙣挸㍡扥㜲散〹捥っ㈵愵愵㘵㔸搵㥡㝦㍣㕤㐱㕡〴㙢慥㌷㘵戰㠸ㅡ㡥㈶㘸ㅣ㐵戸㌹㜷ㄶ挴㙦攰ㄶ敦㜹〲攵㜹㤸愰㘳晢㔷晣㈷㥦㔰㐸㉦㠵㐳㐹㐸扤㡡搲愱搰㥦ㄲぢㄳ昸攳㈶ㄸち昵ㅥ㠴扣ㄶ㜰㥤戹搴〷愸昲散㔵愲昱〹愴㥥ㅥ㉤搵㠷昰攰ㄱ㔳搷ㄸ昸㈳捣昱㐰搴戹㘱㔶㐰摡晤㠶昹㌱㍤昰搵昹㐰ㅢ㘷攴晢〹㘶㥣挵愰挰㕥㡣㄰㙣昴㝥㌴晣㌴搸愰㍦つ〶搰攰㌳ㄸ㜰㡤㙢〳㔱ぢ㈴㈹て挷〴㤰㌴攰〰㤲晦㜶㘵㜰㤱摣㠸ㄹ㌶㘶㠶㥦㘰攰㈷昹ぢ㘴㐲㔲攷㜹㐷㍥扥㜳㡣攲㑡ㄳ㙡㠳ㄹ㠴㡢敢愱戶㈹愴摤㔳㉢㠵ㅢ戹攸㥢㐹㄰慢愲㌸㔰㈱㠰摡收戰搱㠷搲㤰㠳ㄸ〲っ戶愰挱㌰ㅡ㜰㕣㠳㔰摢ㄲ戵㐰㙡昲㤸㑦〰戵攱㜰〰㌵づ㜴㜰㌲戸愸㡤㘰㠶㤱捣挰㐱〹㝥㙡ㅣ㠹㘰㔱㤳㈷攰㠸捤㑦㡤攳ㄴ㠴摡㈸〶攱㠰〵て戵搱㤰㜶㑦㡤〳ㅢ㌰攱攱㉤〶挱㡣㝣㌹扡挱㘹㌲〵昶戶戶つ㙣昴㙤㘹挸㤱て〱〶㘳㘸㌰㤶〶ㅣっ㈱搴戶㐳㉤㤰㥡㍣戰ㄴ㐰㙤㍣ㅣ㐰㙤㠴㉢㠳㡢摡昶捣㌰㠱ㄹ㌸㤲挱㑦㡤挳ㄷ㠴㥡戶〳㑣㝡扣搷㜲挰㠳㤰っ㌳㌰㐷㍥㜸㐸㔶㐳摡㍤㐹㡥㤰挰㠴㕢愶っ攲㤰攴㌰㠹〰㔰㌱搸攸㜱ㅡ㜲〸㐵㠰㐱つつㄲ㌴攰愸ち㈱㤹㐴㉤㤰愴㍣㡥ㄵ㐰㜲㈲ㅣ㐰㤲挳㉣㥣っ㉥㤲㍢㌲挳㑥捣挰㈱ㄱ㝥㤲㔳㈰戳戶扦愲㝢敤㔴㤸〸戵㥤ㄹ㘴ㅡ㙡ㅥ㙡㔳㈰敤㥥ㅡ㠷㔵㘰挲㤸ぢ〶㜱愸㜱㙣㠵搳㘴ち敤敤㙦ㅡ㙣昴改㌴攴戸㡢〰㠳㍡ㅡ捣愰〱㠷㘲〸戵㤹愸〵㔳攳㠳㘵〱搴㜶㠱〳愸㜱㙣㠶㤳挱㐵㙤㌶㌳捣㘱〶㡥愳昰㔳攳攰㠹㙥昶㕡づ慤㄰㙡昳ㄸ㠴㘳㉣㍣搴ㄶ㐰摡㍤㌵㡥挵挰㠴攷搴ㄸ挴愱挶〱ㄹ㑥㤳㈹戴愹敤ちㅢ㝤㌷ㅡ㜲戰㐶㠰挱敥㌴愸愷〱挷㙦〸戵㐵愸〵㔳攳㈳㜲〱搴昶㠰〳愸愵㕣ㄹ㕣搴昶㘴㠶扤㤸㠱㠳㉦晣搴㌸攲挲愲挶扤㔶㍥搵㈸㕤扦㐲ㄴ挷㘳〸戵㝤ㄸ㠴〳㌳㍣搴昶㠳戴㝢㙡ㅣ挰㠱〹㑦挱㌱〸㘶攴换㔱ㅣ〱㔰㝥ぢㅢ扤㠱㠶ㅣ攱ㄱ㘰戰㍦つ㔲㌴攰愰て愱㤶㐶㉤㤸ㅡㅦ昶ぢ愰㤶㠵〳愸㜱ㄴ㠸㤳挱㐵捤㘴㠶ㅣ㌳ㅣづ〳㍦戵㈳㈰敢㘶て攵㈰づ愱戶㠴㐱㌸㥡挳㐳㙤㈹愴摤㔳攳愸て㑣㜸挶㡥㐱ㅣ㙡ㅣ晡攱㌴㤹㐲㝢㕢㙢㠲㡤摥㑣㐳づぢ〹㌰㘸愱㐱㉢つ㌸㔲㐴愸㉤㐳㉤㤸ㅡㅦ㕢っ愰搶〶〷㔰攳搰ㄱ㈷㠳㡢㕡㍢㌳昰〵〲㡡挳㍣晣搴㌸戶㐳愸㘹换㘱搲攳㌳〴㐷㠳〸挹ㄵっ捣㘱㈱ㅥ㤲慢㈰敤㥥㈴㠷㡦㘰㐲㘷〱㠳㌸㈴㌹㠶挴㔹っち㙤㤲〷挳㐶㍦㠴㠶ㅣ㕦ㄲ㘰㜰㈸つづ愳挱㠵㌰㄰㤲扦㐳㉤㤸㈴ㅦ捡っ㈰㜹㌸ㅣ㐰㤲㘳㔰㥣っ㉥㤲扦㘷㠶㈳㤸㠱攳㐵晣㈴㌹㐸愴㥢敤㡦㐳㐸㠴摡㕡〶攱㔸ㄲて戵愳㈱敤㥥ㅡ挷㥣㘰挲㌳㠳っ攲㔰攳挰ㄳ愷挹ㄴ摡搴㡥㠱㡤㝥㉣つ㌹㈸㈵挰攰㌸ㅡㅣ㑦〳㡥㔳ㄱ㙡㈷愰ㄶ㑣㡤㡦㤷〶㔰晢㈳ㅣ㐰㡤〳㔷㥣っ㉥㙡㈷㌱挳挹捣挰㐱㈶㝥㙡ㅣ㔹㘲㔱攳昶㈷㥦㙡㤴敥㘳ㅤ挷㥤〸戵㔳ㄹ㠴〳㔰㍣搴㑥㠳戴㝢㙡ㅣ愸㠲〹㑦㈴㌲〸㘶攴换搱㉡㑥㤳㈹戰愹㥤〱ㅢ晤㑣ㅡ㜲㈴㑢㠰挱㔹㌴㌸㥢〶ㅣ摣㈲搴捥㐱慤〸㌵㍣㠴ㄶ㐰敤㍣㌸㠰ㅡ㐷扢㌸ㄹ㕣搴捥㘷㠶ぢ㤸㠱㈳㔳晣搴㌸ㅣ挵愲㔶昴㙡㤸㠳㔵㠴摡㐵っ挲㔱㉢ㅥ㙡敢㈰敤㥥ㅡ㐷户㘰挲昳㡥っ攲㔰㝢ㅤ㜳㑥㤳㈹戴愹㕤ちㅢ晤㌲ㅡ扥ㄱ㙣㜰㌹つ慥愰挱㥢㌰㄰㙡㔷愲ㄶ㑣㡤㡦晣〶㔰扢ㅡづ愰挶㈱㌲㑥ㄳ㕣搴慥㘱㠶㙢㤹㠱挳㔹晣搴㌸㠶愵ㅢ㙡ㅣ攱㈲搴慥㘷㄰づ㜵昱㔰扢ㄱ搲敥愹㜱㐸っ㈶㍣㑤挹㈰づ㌵㡥㡢㜱㥡㑣愱㑤敤㈶搸攸㝦愱㈱挷捣〴ㄸ摣㑣㠳昵㌴攰㌰ㅡ愱㜶ぢ㙡㐵愸〵敦愱户挱〱搴㌸慥挶挹攰愲戶㠱ㄹ㙥㘷㠶㌲晣㈲昵㔳攳挰ㄷ㡢㕡搱慢ㄱづ㡢ㄱ㙡㜷㌲〸挷挷㜸愸摤つ㘹昷搴㌸㡥㠶㕣昴㝢ㄸ挴愱挶挱㌴㑥㤳㈹戴愹晤ㄵ㌶晡扤㌴攴㐰㥢〰㠳晢㘸㜰㍦つ㌸昶㐶愸㍤㠰㕡㌰㌵㍥㠶ㅤ戰慤㍤〴〷㔰攳㘰ㅣ㈷㠳㡢摡摦㤸攱㘱㘶攰挰ㄹ㍦㌵㡥㤶改㠶ㅡ挷搲〸戵㐷ㄸ㠴㠳㙡㍣搴ㅥ㠳戴㝢㙡ㅣ㝣㈳搴ㅥ㘷㄰㠷㕡㈵愴㑥㤳㕤搴㥥㠰㡤晥㈴つ㌹㍡㈷挰攰㈹ㅡ㍣㑤〳づ搸ㄱ㙡捦愰ㄶ㑣㡤て㤴〷㔰㝢づづ愰挶ㄱ㍣㑥〶ㄷ戵攷㤹攱ㅦ捣挰搱㌶㝥㙡ㅣ㘲㘳㔱㉢晡㉢㡢〳㜰㠴摡㡢っ挲㤱㌸ㅥ㙡㉦㐳摡㍤戵ㅡ戸〹戵㝦㌲㠸㐳㡤挳㜶㥣㈶扢愸扤〲ㅢ晤㔵ㅡ㈶㠳つ㕥愳挱敢㌴攰㈸ㅦ愱昶〶㙡挱搴昸㘸㝣〰戵户攰〰㙡ㅣ昶攳㌴挱㐵敤㙤㘶㜸㠷ㄹ㌸㐴挷㑦㡤攳㜲扡愱挶㔱㍢㐲敤㍤〶攱昰ㅤて戵て㈰敤㥥ㅡ㠷昹〸戵てㄹ挴愱挶戱㍥㑥㤳㕤搴㍥㠲㡤晥㉦ㅡ㜲ㅣ㔰㠰挱挷㌴昸㠴〶ㅣㅡ㈴搴㍥㐵㉤㤸ㅡㅦ昲て愰昶㌹ㅣ㐰㡤㘳㠵㥣っ㉥㙡㕦㌰挳㤷捣挰㜱㍤㝥㙡ㅣ捣㘳㔱㉢㝡づ攵㔰ㅦ愱昶ㄵ㠳散㡦㥡㠷摡㌷㤰㜶㑦㡤㘳㠳㠴摡户っ攲㔰攳〰㈱愷挹㉥㙡摦挱㐶晦㥥㠶搹㘰㠳ㅦ㘸昰㈳つ㑣ㄸ〸戵㥦㔰ぢ愶挶搷ㄵ〴㔰晢〵づ愰挶〱㐶㑥ㄳ㕣搴㝥㘵㠶ㄲ昴㕡㈸づ〶昲㔳攳〸㈰㡢㕡搱敢㌵㡥てㄲ㙡戸戱㕤愲㔶愰收愱㠶㈷㡡㝢㐰㙤ㄵ摣㠴㕡㌹㠳㌸搴㌸慡挸㘹戲㡢㥡〶ㅢ扤㉦つ㌹攲㈸挰愰㠲〶㝣ㄳ㥡攲㈰㈴愱ㄶ㐲㉤㤸ㅡ㕦扣㄰㐰慤㍦ㅣ㐰㡤愳㤲㥣っ㉥㙡〳㤸㘱㈰㌳㜰〴㤱㥦ㅡ㠷つ㜵戳㠷㜲㔰㤱㔰㌳ㄸ㠴愳㡢㍣搴㌶㠶戴晢㙤㡤愳㤰㠴摡㈶っ攲㔰攳㔰㈴愷挹㉥㙡㠳㘱愳て愱㈱㠷㈹〵ㄸ㙣㑡㠳捤㘸挰㤱㑢㐲㙤㜳搴㠲愹昱ㄵㄲ〱搴戶㠰〳愸㜱㈸㤳㤳挱㐵㙤ㄸ㌳㙣挹っㅣ㜶攴愷㜶ㄱ㘴ㄶ戵愲㔷ㅥㄷ挳㐴愸つ㘷㄰づ㐹昲㔰ㅢ〹㘹昷搴㌸㜴㐹愸㔵㌲㠸㐳敤㌲㐸㥤㈶扢愸㡤㠲㡤扥㌵つ㌹戶㈹挰㘰㌴つ慡㘸挰攱㑥㐲㙤ㅢ搴㠲愹昱㘵ㄸ〱搴挶挰〱搴㌸晥挹挹攰愲㌶㤶ㄹ戶㘳〶㡥㔵昲㔳扢〵戲㙥㡥㙢ㅣ扥㈴搴挶㌳挸㙤愸㜹愸㑤㠰戴㝢㙡ㅣ敦㈴搴㜶㘰㄰㠷ㅡ〷㍤㌹㑤㜶㔱ぢ挳㐶㡦搰㤰〳愲〲っ慡㘹㄰愵〱挷㐸〹戵ㄸ㙡挱搴昸㕡㡦〰㙡㌵㜰〰戵㝢㕤ㄹ㕣搴ㄲ捣㤰㘴〶づ㜰昲㔳攳愸愶㙥昶㔰㡥㜹ㄲ㙡ㄳㄹ㠴㠳㥦㍣搴㜶㠲戴㝢㙡ㅣ㈴㈵搴㈶㌱㠸㐳㡤㈳愵〲愰散っㅢ㝤㌲つ㌹㡡㉡挰㘰ちつ愶搲㠰〳慢㠴摡㌴搴㠲愹昱〵㈵〱搴敡攰〰㙡ㅣ㘹攵㘴㜰㔱㥢挱っ㌳㤹攱つㄸ昸愹㜱㈸㤴㐵慤攸搹㠰〳愵㠴摡㉥っ挲ㄱ㔳ㅥ㙡㜳㈰敤㥥ㅡ㐷㔶〹戵戹っ攲㔰攳昰㉡愷挹ㄴ摡扦つ收挱㐶㥦㑦㐳づ扤ち㌰㔸㐰㠳㠵㌴攰㘸㉣愱戶㉢㙡㐵愸〵晦愲摡ㅤづ愰挶攱㔹㑥〶ㄷ戵㝡㘶㔸挴っㅣ捣㈱㉤㕦捣㥡摤昲㜲㜶挸晢晢㤹ぢ挶〰㐸㠶ㅣ㐷〳搴㜷慣㙥挲〸っ捥戲摦搹㥡㘳て㝡㐸㘴攸つ㙦㙤㐳扦㕤㤹晦慤ㄱ㥤扥㑦㈲㜱扦挱扥㌷㜲㠸ㅢ㌵ㅣ㙣㔰㝥昵㡦㠵㙦㥤攸昴㘷挳昳㡦攷搳㠷ㅦ㙤㑦㌴㜱昰晣挶㑣㕢㙢㝢㙢慥㘳㘴㍤㐶ㄷ㡤攴ㅢ㑥㜲㈵㈵攱愹攵㔷㈲㘲㘰㑥㉥㔸㔹ぢ摦ㅤ戹㠲㑦晣㠷づ㙣㘹㕤搹㈲慤㈹㙦攷㡢㕥㠴㔷摦扥㑣ㄳ㘲ㅥ㝥戶〶㍣㠳〳ㄳ攸慣敦㡤㜲㐰ㅦ㠳㍤晢㌴搶昶㐱扤㙡晡戴改扢㌷㈴攲戵㌵挹㥡㑣㉣㤲㌰戳戱㐸㙤㈴㤵换搶愶㔲攱㐸㈲ㅣ捤搴㐶戲戵㠶っ〴㘰㡣㝤攱㘳戰敢㕦搲敤挷ㅡ挷〰㐸㡤扡昲㔲㕣〸昵戴㔷ㅥ昶㈵㉡慤㌲㉡慢捣戲扥㝤㔵㤵敦㐵㈴〵扤昹ㅣ㔳㈳㙦㜲搰㌴㜶收㤷慦〳慣㥥㌹戱㠱昹㜵㐱㘷㕥捥改つ㘸㠲扥㍦㡡㤰搱〷〲捡戴ㄴ慡〳愷㑦㙢㜰つ㑡搲搲㤰㙤〴㤹昷㥤㥥㕡〶攲晥㄰换㈰〶扣㉣戴摤㈸戳愳攸㤵っ㙦㐲慦㡦挲㥣搲㈰ㄷ㐸〷㐰挴ㄹ昹㔶㐰捡慤㕡㥤㠵〵攱戶〴〵摥㔰〷㤳愲ㅢ㠸㍡〳㘶摣㐸扣㉢㔹㐷㈴戸攱晥㍡㑡慣攴㤰㥤㑦㙢㐲摤㕡挹戵昱㜸㈲㕥ㅤ慥挹㘲慤挶搲挹㘴㉡ㄱ㑤㠶ㄳ挹㜰㙤㍡㔷ㅤ㐹㈵ㄲ㐶㍦愷㡤捤昰㌱晡㍢戵ㄶ搶〶㌸㌵敡㤴㠱ㅡ㔷戴㍡ㄹつ攱㑡挰㝣㠹㝥㄰㔴㝡ㅢ㡡㤰戱ㄱ〴㤴㘹敤愸晡㘱㜶㐰ㄶ〰㜳㌹挴㕥㤸ㅢ摢㔱昴㌱っ扦ㄲ㝡㜹ㅤ愷ㅡっ戹挰㕣つ㔱㈷捣㑤㈱ㄵ㤸㐷愳㐱づ㑣㥤㝢ㅢ㜷㉣戵ㄶ搲㐲㙥㥢挱㠹ㄶ晡㘱㈸挱㙤㜳㍢戴昶㍢搴㉤㙥改㙡㌳ㄶ慢挹挴ㄳ攱㐴㉣ㄶ㡢挶㔲攱㐴㉡㔷ㄳ㡥㐴㤲愶㤹㠹㈵㤲挶㔰愷㌹㙢攰㘳㙣攱搴㘴攷ㄸ收搴愸㔳挳㔱ㄳ㙥扦㜳㜳㍢ㄲ㉡㝤㉤㡡㤰㌱〲〶㤸㑡㜴㙥㠴㍡户㍡㥤摢㤸㌱搲㤱敦㐰攵戱㤴㠷㌱愷㐶㐱㉥㈴㡥㠷愸㤳挴㘸㐸㠵㐴㠷㥢〴㌷㉢㈱搱ㄶ㐸愲ち㑥戴搰㑦㐲〹ㄲ摢搸愱戵㤳㔱户㐸挴㙢㌲㌵搹㜸㈶ㅤ慥㐹收㘲㠹摡㜸㙤㌴㥤㡤㠶挳挹㜴㑤㉡ㄱ愹挹㔴ㅢ搲慢捦ㄸ愷挰挷ㄸ攳㌴㑥戶愰戱㑥㡤㍡㌵ㅥ㌵㈱搱攴㈶㜱㍡㔴晡ㄹ㈸㐲挶昶㌰挰㔴愲㜳ぢ搲戹挹攸摣㐰㡣〹㡥扣㠶捡㜳㈹㑦㘰㑥㠵㈱ㄷㄲ攷㐳搴㐹愲ㅡ㔲㈱㤱㜶㤱搰㉥㠴㐹昱ㅤ㙣晦㐰㍣散㡦㠷ㅢ㠶昱愳〴㥥㤸㥤㑦㕢㠷扡㠵㈷㔵㔳㤳挹㠵ㄳ㘶㈴ㅤ慦㡥挵戲㠹㔴㈲㕣㕢㤳㌶㤳㐹㑣搹㐴㈶㘶挴㥤㌶㕥〲ㅦ愳挶愹㕤捡㕡挲愹㔱愷㈶愲㈶㜸昶㜱攳戹〲㉡晤㑡ㄴ㈱㘳㐷ㄸ㘰㉡搱慥㐲搵扦㠳㕤つ㔹挰づ㜶つ挴摥ㅤ㙣㈷㍢㡡㍥㠹㑢㜶ㅤ昴昲慥㔶戵㌳攴〲昳〶㠸㍡㘱㑥㠱㔴㘰敥敡㠲㤹摦挱ㄶ〴㜲㥢ち㈷〴挱摤㕡㤴攰㌶捤づ慤摤㡣扡捤慤㍡㔶㤳慡㐹㐵搳昱㕣㜵㉣㥡〹㈷㙢㔳㘱㌳㥢㌳㤳昱㔸㉥㤱捥㥡挶㜴愷㌹敢攱㘳搴㌹㌵搹挱㘶㌸㌵敡搴㉥愸〹户㕤摣摣㌶㐰愵摦㡥㈲㘴捣㠶〱愶㠲ㅤ㙣㡥㈳慦愳昲ㅥ㍡捣挰㥣㥡〷戹㤰戸ㄷ愲㑥ㄲぢ㈰ㄵㄲ㍢扢㐹㜴敥㘰㍢〵㤲㔸〸㈷〴挱㈳挱㈸㐱㘲㔷㍢戴昶㄰敡ㄶ㠹摡敡㘴㈶㥤慥挶㔰愰㙣㉡ㄶ㡦㠴搳㠹㑣㌴ㄱ捦攰㍤㜲㔱戳㌶㕡㥤㌲㜶㜳㥡昳㌷昸ㄸ扢㍢㌵搹挱愴敦㥤昱愹㔳㝢㐰㈷㈴㙡摣㈴ㅥ㠵㑡㝦っ㐵挸搸ㄳ〶㤸ち㜶戰扤ㅣ昹㕣㉡㥦愶挳㍣捣愹㝤㈰ㄷㄲ捦㌲㍣㈵晣敥〷愹㤰ㄸ敦㈶挱ㅤ㑣づ㌵摢〵㤲㘰捦㌹㉤昴ㄷ㔰㠲挴㙦敤搰摡㡢愸㕢㈴ㄲ昱ㅡ㌳㤵㑢㈶搲戹㙣㌴ㄶ㑢㈷㙡挳戹摡㕣㙤㍡ㅤ捥㐶捤㔸㌸㘶ㅡつ㑥㜳㕥㠲㡦戱扦㔳㤳㝤㈹攵搴愸㔳㔹搴㠴挴㘸㌷㠹㔷愱搲㕦㐳ㄱ㌲㑣ㄸ㘰㉡搱戹㉦改摣㜹㜴敥㉡㐶捥㤱敦㑥攵摢㤴搷㘳㑥㉤㠱㕣㐸扣ぢ㔱㈷㠹愵㤰ち㠹㉤摣㈴㍡㑦㍦㥢〷㤲㌸㄰㑥〸㠲ㄷ〶愱〴㠹㈶㍢戴昶ㄱ敡昶㌶㤱㌵攳愹〸㡥戶搹㜸㑤慣㌶㥤㑡挵ㄳ戱㑣㍣㤹㐹㐵搲㠹㔴㉡㥡㌴㥡㥤收晣ぢ㍥㐶㡢㔳㤳扤愳搵愹㔱愷摡㔰ㄳㄲㅢ扢㐹㝣〶㤵晥㌹㡡㤰挱㕥㙦㑣〵㝢㐷㠷㈳摦㥢捡慦改挰搷㌷愸ㄵ㤰ぢ㠹㙦ㄹ㥥ㄲ㝥㔷㐱㉡㈴㉡㕣㈴戴敦㘱㔲晣愰慢〵攲㔹㡤㐸㜰挳扤㍢㤴挰㜳戰㥤㑦晢〹㜵ぢ㑦㈴ㄷ挵㠵㑤ㄲ摢㐹戸㌶ㄶ捤㐶搲挹㑣㌶ㅥ㡤㘵㙢㔲搹㐸㈲ㅡ慦㌶づ㜱摡昸㌳㝣㡣㐳㥤摡㉦慣㐹挷㌷攳㔳愷づ㠷㑥昰㤴戸昱愸㜲攸㑢㔱㠴㡣摦挳〰㔳㠹搶〷㔵晦㐱户っ戲㠰㠳㙥㌹挴摥㠳敥ㄱ㜶ㄴ㝤㝦㘶敥ぢ扤㥥挲㥣㕡ぢ戹挰攴摦ㅤ攸㠴㜹㌴愴〲昳㥢ㅦ㠲慥㙡扥㠲戴昰慡㠶㥤摣㔸㈲㡣搸㐴㈸㜰㍢挶づ慤つ㐴摤攲ㄶ㡤收搲戵戵㘶㜵㑤㌶㥣㡤㘵㙡㙡搳昱㈴慥〲㔳改㐸扣戶戶㌶ㅢ㠹ㄹ挷㍡捤ㄹ〴ㅦ攳㌸愷㈶㥢搵昱㑥㡤㍡昵㐷搴㠴摢愷㘸㑣攷搵攰㈶㔰改㠳㔱㠴㡣㤳㘰㠰愹㘰戳㍡搹㤱昳㤵ㄲ晡㔰㍡㉣㈱㠹㔳㈱ㄷㄲ挳ㄸ㥥ㄲ㝥㑦㠳㔴㐸扣攳㈶挱捤㑡づ㌵㙦〵㤲㌸ㅤ㑥㐲㘲〴㐲㠱挴ㄹ㜶㘸㙤㈴敡捥愱愶ㄶ敦改慣捤愴㌲搵戵搸戳㌲改㥡㌰慥㘷㙡㔲攱摡愸㔹㠳㍦愱㘰㥣改㌴愷ㄲ㍥挶㔹㑥㑤戶愰戳㥤ㅡ㜵敡㍣搴㠴挴㉢㙥ㄲ㔵㔰改摢愰〸ㄹ散愰挶㔴愲㜳ぢ搲戹挹攸摣㐰㡣ぢㅣ㌹ㅦ㥦搰挷㔱摥㡡㌹㜵ㄱ攴㐲㘲㝢㠸㍡㐹慣㠳㔴㐸㍣攳㈶搱㜹晡㜹㉡㤰挴㈵㜰ㄲㄲㄱ㠴〲㠹㑢敤搰㕡㌵敡㌶㠹㜰〶摢㐳㜵㌸㥤慤㐹攲㈰换㥦㝥改㔸㉣㡥戳㔲㌲〷ㄲ㘱攳㌲愷㌹㔱昸ㄸ㤷㍢㌵㌹晤㐸ㄷ㌵㕢㑦㥤扡ㅡ㍡㈱昱㠸㥢㐴〲㉡㍤㠹㈲㘴㕣〳〳㑣〵愷㥦㙢ㅤ昹㜲㉡㈷搱㘱〵㐹㕣て戹㤰㤸捣昰㤴昰㝢㈳愴㐲攲慦㠱㈴敥づ㈴昱㘷㌸〹㠹改〸〵ㄲ㌷搹愱戵㍡搴㉤ㄲ㔹散て㤹㐸㈴㥥㐸㠷搳戱㌰㝥㄰愷㤳昱㌸㉥㜵ㄳ昱㔸㌲㙣㐶㙢つ改㝢㘶ぢ㘷挰挷戸搹㘹㥣㤰㔸敦搴愸㔳户愱㈶㈴㙥㜳㤳㤸つ㤵㍥〷㐵挸搸〰〳㑣〵㈴㙥㜷攴㝣摢㠴扥㤰づ㠷㜱㤹敦㠴㕣㐸散挶昰㤴昰㝢㌷愴㐲攲㝡㌷㠹捥ㄳ昱戵㠱㈴敥㠱㤳㤰㔸㡣㔰㈰昱㔷㍢戴戶〷敡ㄶ㠹㐸㙤ㅣ愷ㅣ㥣㝢愳㌸扥搶㘰捥㑣㘴搳搱㐴㌲㤲〵㠹㘴㈴㘹摣敢㌴㘷㑦昸ㄸ昷㌹㌵㌹ㄱ摦敦搴愸㔳て愱㈶㈴㉥㜷㤳搸ㄷ㉡㝤㍦ㄴ㈱㠳㥤挳㤸ち㑥挴て㍢昲㈳愹㑣搱㘱㉤㤷昹ㄱ挸㠵㐴㠶攱㈹攱昷㌱㐸㠵挴㜹㠱㈴捥〹㈴昱㌸㥣㠴挴〱〸〵ㄲ㑦搸愱戵㈵愸㕢㈴㤲戱ㄸ㝥〲挶㤳昱戴㘹挶㤲㤹㜸慡㍡㔵㡤㘳㈶㑥㍡搱㘴㈲㤱㡥ㅢ㑦㍡捤㘹㠴㡦昱㤴㔳ㄳㄲ㑦㍢㌵敡搴㜳愸〹㠹搳摣㈴㥡愱搲昹愷㘹㐲挶昳㌰挰㔴㐰攲ㅦ㡥晣㌸㉡摢改㜰㍣㤷昹㐵挸㠵挴㜲㠶愷㠴摦㤷㈱ㄵㄲ挷戹㐹㜴㕥㤲ㅣㄳ㐸攲㥦㜰ㄲㄲ慢ㄱち㈴㕥戱㐳㙢〷愳㙥㤱挸攱晥㐱㍡㤳慢㑥收搲㘶っ昷㡡㤲㌵昸㠹㕣㙢搶搴㈶捤〸捥挰㌵㠶昴晢戲㠵㠷挰挷㜸捤㘹㥣㥣㍢㕥㜷㙡搴愹户㔰ㄳㄲ㐷戸㐹慣㠱㑡㍦ㅣ㐵挸㜸ㅢ〶㤸ち捥ㅤ敦㌸㜲扥㠸㐲㍦㡡づ愷㜲㤹摦㠳㕣㐸晣㠱攱㈹攱昷〳㐸㠵挴慡㐰ㄲ㉢〲㐹㝣〸㈷㈱㜱㍣㐲㠱挴㐷㜶㘸敤〴搴敤扤㈳㔹ㄳ㑢㤸戱㐸㉣ㅢ挶慤㠰㙣扡㌶ㄲ㡥攲㄰㙡㥡㔱昰挰㙤ㄵ攳㕦㑥㜳㑥㠴㡦昱戱㔳ㄳㄲ㥦㌸㌵敡搴攷愸〹㠹㘵㙥ㄲ愷㐰愵㥦㡡㈲㘴㝣〱〳㑣〵㈴扥㜴攴㝣㈳㠵㝥㈶ㅤ捥收㌲㝦〵戹㤰㌸㥢攱㈹攱昷ㅢ㐸㠵㐴捥㑤愲昳摣㤱つ㈴昱㉤㥣㠴挴昹〸〵ㄲ摦搹愱戵ぢ㔰户㐸愴慡搳㤹㔴㑤㍡ㄳ㡦㘶昹㈳づ愷㡢㥡㑣㙤搶㑣㈵攳戹㜸捡捣挵㡣敦㥤收㕣〸ㅦ攳〷愷㈶㐷捣ㅦ㥤ㅡ㜵敡ㄷ搴㠴挴㙦摤㈴㉥㠱㑡扦ㄴ㐵挸昸ㄵ〶㤸ち㡥㤸㙣愳挸㉦愴昲㉡㍡㕣挴㘵㉥㠵㕣㐸㕣挳昰㤴昰㕢〶愹㤰㔸攴㈶搱㜹㍤戱㝢㈰㠹㜲㌸㘱挲㡢慤㄰ち㈴搸㠹捡㘸摡㡤愸㕢㈴㘲㠹㥡㜰㉥ㄵ慤㡤愴㙢愳㌱㌳㡡㍢愹㤱㜰㌵㑥㈲㘶扡㍡㡡㑢昶愴搱搷昶搱晦っㅦ㠳扤慣搲㌸戹㥥搰㥤ㅡ㜵慡㍦㙡㐲㘲㥥㥢挴㝡愸昴㕢㔰㠴㡣〱㌰㤰㈵昶㕤㑦っ㜴攴㝣㐷㠵㝥〷ㅤ昸㤲〹㘵㌸攱敦㘲㜸㑡昸㘵㌷愹㤰㤸收㈶搱㜹㥣㤸ㄲ㐸㘲ㄳ㌸㘱挲㠰㈲㠴〲㠹挱㜶㘸敤㍥搴㙤ㄲ搵㘶㉥㙥愶昱戳㈵㤵㡡㤹㤹㐸㙤㙤ㄸ㔷ㄴ㠹㕣ㅡ扦攷㜲㌸㠰ㄸ㐳㙣ㅦ晤㝥昸ㄸ散㌹ㄵㄲ戲㜷㙣收搴愸㔳散ㄱㄵㄲㄳ摤㈴晥〶㤵晥㌰㡡㤰㌱っ〶㐲挲㜷攷㙣㑢㐷捥㤷㔵攸㡦搳㠱㙦㥢㔰挳㥤昰㑦㌲㍣㈵晣㡥㠴㔴㐸㠴摤㈴㍡捦愲ㄳ〲㐹㔴挲〹ㄳ㕥ㄷ㡤㔰㈰㌱捡づ慤㍤㠷扡㑤㈲ㄲぢ㔷㈷㔳戸ㅤ㤴挵ㄵ㐴戲㠶〷㡡㐸㜵㈲㤷愸捥㐵㙢攲搸㈶戶戶㝤昴攷攱㘳㡣㜶㙡㜲敥愸㜲㙡搴㈹昶㜲ち㠹㌱㙥ㄲ㉦㐱愵扦㡣㈲㘴㡣㠵㠱㤰戸ち㌳慥㥦戳摢㌹昲㥢搹搶搷改戰㥥换㍣ㅥ㜲挱晥㈶挳㔳挲敦〴㐸㠵挴㜰㌷㠹捥攳挴㤶㠱㈴㜶㠰ㄳ愶ㄲ晤㕤㠴〲㠹戰ㅤ㕡㝢て㜵㡢㐴ㄶ摤ぢ㤱㜸㉡㥡㑤攲㠷㝤搴㡣愶㙡㜰ㄳㅡ〷㠸㥣㘹㈶捤㜸㜵捥㠸搸㍥晡晢昰㌱搸挳㈹㡤㤳攳㐴搴愹㔱愷搸㜳㈹㈴㌶㜵㤳昸ㄷ㔴晡挷㈸㐲㐶〲〶㐲愲ㅤ㌳慥㝢㠸散捦ㄴ㌹㕦㕦愱㝦㐱〷扥㝦㐲㐹ㄷ㈵㐵晦㘶㜸㑡昸摤〹搶㐲愲扦㥢㐴攷摥ㄱち㈴㌱〹㑥㤸昰㕣㌲㐲㠱挴捥愸㌰㥡昶ㅤ敡ㄶ㠹㜸㉡ㄷ㑦愷㜱ㅦㄵ㍦扥㘲㘶㙤㌵㘶慢㘳㤹㘴愴㈶ㄶ㌷挳㘱㥣㐵㈷摢㍥晡昷昰㌱愶㌸㌵搹㍢愶㍡㌵敡㔴ㅤ㙡㐲愲捣㑤攲㘷愸昴㕦㔰㠴㡣ㄹ㌰〸摡㍢搸㐷㈹昲晢搸搶㍥ㅡ㡡晢戹捣搲敤㐸㔱㌹㐴㥤㈴收挰㕡㐸晣昰扤敢户㘸攷ㄱ昳㍢㐸ぢ㝦㡢捥㠵ㄳ㈶㡣㈴㐱㈸㤰㤸㠷㡡㤰〸愱㙥㤱愸㑥攰ㄷ㝢愲愶㍡㔳ㄳ挷慤昶㐸㉡㠹搷昸攷慡攳搹敡㕣づ㜷〲搳㌹㘳扥敤愳昷㠳㡦戱挰愹挹ㄱ㜳愱㔳愳㑥戱㠷㔱㐸㝣㠹挶㜴晥ㄶㅤ〴㤵㙥愰〸ㄹ昵㌰㤰㈵昶ㅤ㌱ㄷ㌹㜲扥搰㐲ㅦ㐲㠷㐷㌰㘷㉣㠶ㅣㄳ㠶㜴㐰㌴愰㑦昹摥愸散攸敢愷ち㝥㤲㝤㥣晦㙦つ捣挰摦づ攰㔸㥣㤲㍥㜸㠴搷㝡昰戵慣㜴攲㝦ㄶ㡢㍤㘱㝣敥㥤摦昲て戰慣晦㠷㌸㕣ㅢ昹扥㌱㐶ㅣ㠱慦㍥ㄴぢ㕣捥㍥扤㜰㔰ㄳ扢晡㤳㜳㜰㉣ㄹ搲㍣扢ㅤ㍤㘲昸搳㠵㡢㕡愷㜶晥摤扢㡤㥣㥥戲㜱捥㉢昰慢昲㤲愹改㜶扣㌳愱挳㜴摣ㄶ戶㜵晡攱㤵昲攸昳㠴㘲ㅣ㕦㤸㍦㈴㕦㜳㍤㌸㍣㉣㉦㥤㡤ㄷ㝤昳㙤ㄹ㑥挴㜶㍣㍢㕢㔶摡㐷〵㍥换㙦晦㠵㍢㍥㈹捣㘸昸昳づ戳戳〴㌰㉣攰戱改㘹㡤ㅤ昲摡㠱㉤愱㔷㍡㍢㔰戵㘱挴㌴㘹昴挲搱戱昲㜷戰ㅥ㝡㥣挲㑢㥤〹戹㔹㠶昴慤㄰㑦㜱ㅦ㘷㌴㡡〶㌵愰㠲扤ㄸ捦㉥㝢㍥㥦㑦戶慢㔳慣晦㉢散晦㡤㈹㠳昶㜷㍣㝥愳㉡㑦㥤㕡晥挶㥡ぢ扦戸㝡挷慡昳㙦昸搵晥㝦㡤攵昱昹攴愸㝣敥㥦㡣晥㔷散㡣㤰敡㙦戲㜸㡢挵摢㈸搴敢㘸挴换㜸㈰扡攰㍤改慦搹ち晦㝢搲㡤〳㄰〹ㄳ㠶晢愰扤〳晡愸〳㔱攱㑥愳㕥㠱〷户㔴㉥慡㕥挵愵㙣㠶㤸ㅢ㤸搲㥢㔰㙡摢㐲㘶㤱㔴㉦挲捥㔹晥㤰㍥㤶挶㍣〱㌸愲㐱〷愱搲㍢㈴散㤷ㄴ㡦ㅥ㈳㔹〹㡦㈰㈴捦摡㑢㕥㠰攴ㄹ㕢攱㝦㜳扡戱ㅡ㤱㌰㤵攸㍢㔸㐸づ㐳㐵㤰㍣〵㡦㑥㈴ㄱ㉥攵ㅡ愸㉣㈴扦挳㥣ㄶ捤㈳㜹捣㠳㈴づ挵愰㈳㘱搲㍢ち㙢ㅤ㡦ㅥ㔳㌸ㄶㅥ㐱ㄴ晥㔶㡣挲㐳戶挲晦晡㜴攳㜸㐴挲㔴愲敦㘸㔱㌸〹ㄵ愱昰㠰㥢挲㈴㔲㘰ㄷ愱㐵㠱㥤㡦摡攴㍣㠵扦㝡㈸㑣㈵㠵搳㘱搲㍢ち散㘱ㄴ㡦ㅥ㔳㌸ㄷㅥ㐱ㄴ敥㈸㐶攱㜶㕢攱㝦㠷扡㜱㍥㈲㘱㉡搱㘷㔹ㄴ㉥㐶㐵㈸摣收愶㌰㥢ㄴ搸ㄳ㘸㔱㘰ㅦ愳㌶㌷㑦攱㘶て㠵昹㌴收㤵㘲攷敥㜱〵㉡扤㐳挲㕥挵摥㈱戹づㅥ㐱㐸㙥㈸㠶攴㝡㕢攱㝦慢扡㜱〳㈲㘱㐲敦㡡㠵攴㉦愸〸㤲㙢摤㐸ㄶ㜳㈹搷㐳㘵㈱㘱昷愱戶㘷ㅥ挹㤵ㅥ㈴㝢㐳㌱㘸〳㑣㝡㐷㠱㝤㠴扤愳㜰て㍣㠲㈸㕣㔲㡣挲㍡㕢攱㝦戵扡㜱㉦㈲㘱挲㤸ㄴ㡢挲㠳愸〸㠵㡢摣ㄴ㔲愴挰づ㍥㡢〲扢づ戵㑣㥥挲㜹ㅥち㈶㈹㍣ち㤳摥㔱㜸捣昱攸昱敥挱㕥挲㈰ち㘷ㄶ愳㜰㠶慤昰扦㕦摤㜸ㄶ㤱㌰㘱ㅣ㡢㐵攱〵㔴㠴挲㘹㙥ち捤愴昰ㄲ㔴ㄶ〵㜶ㅢ㙡慤㜹ち㈷㝢㈸ㅣ㐴ち慦挲愴㜷ㄴ㕥㜳㍣㝡㑣㠱㍤㠴㐱ㄴ㡥㉦㐶攱㌸㕢攱㝦挹扡昱㉥㈲㘱挲㤸ㄷ㡢挲㠷愸〸㠵㘳摣ㄴ㔶㤳挲扦愰戲㈸戰换㔰㍢㈴㑦㘱慤㠷挲㘱愴昰ㄹ㑣㝡㐷㠱晤㠲攲搱㘳ち㕦挳㈳㠸挲㥡㘲ㄴ㝥㘷㉢晣㙦㕡㌷扥㐵㈴㑣㈵晡㤱ㄶ㠵ㅦ㔱ㄱち㠷扡㈹ㅣ㐵ち㍦㐳㘵㔱昸〹㜳摡ㅦ昲ㄴ㔶㜹㈸ㅣ㑢㘳晥㙣攸㍣㔴㉡㉣㕤敦㤰戰㉦㔰㍣㝡㡣愴㉦捣慢戸㈰扥㡢慢昶㘲㐸摡㙣㠵晦摤敢㠶㡥㐸㘸㍤〶改㔸㐸〶愰㉥㐸㤶戹㤱㥣挲愵㘴搷㥣㠵㠴㥤㝥摡㥦昲㐸㥡㍣㐸㑥㠷㘲搰㈶㌰挱搴㡢㑢㑣昶散㠹㐷㡦㈹っ㠵㜹㔵〰㠵〳㡡㔱挸搹ち晦ぢ搸㡤㘱㠸㈴ㄴ捥戵㈸㡣㐰㕤㈸㘴摤ㄴ捥㈷㠵㑡愸㉣ち㈳㌱愷㕤㤸愷戰扦㠷挲挵愴㔰〵ㄳ㑣扤愰挰㕥㍤昱攸㌱〵昶敤㔵〵㔰搸户ㄸ㠵㝤㙣㠵晦㉤散挶昶㠸㈴ㄴ慥戰㈸㐴㔰ㄷち㝢戹㈹㕣㐵ち㔱愸㉣ち散散搳慥挹㔳㔸攴愱㜰ㅤ㈹㈴㘰㠲愹ㄷㄴ搸愳㈷ㅥ㍤愶挰㝥扤慡〰ちぢ㡢㔱㔸㘰㉢晣慦㘲㌷㈶㈳㤲㔰昸㡢㐵㘱㍡敡㐲㘱㥥㥢挲㝡㔲㘰㜷㥣㐵㠱ㅤ㝤摡慤㜹ち扢㜸㈸㙣㈰㠵搹㌰挱搴ぢち散捤ㄳ㡦ㅥ㔳㘰㥦㕥㔵〰㠵改挵㈸㑣戳ㄵ晥昷戱ㅢ扢㈱㤲㔰戸挷愲戰ㄸ㜵愱㌰挵㑤攱㕥㔲㘰㔷㥣㐵㠱㥤㝣摡晤㜹ち㍢㜹㈸㍣㐸ち晢挲〴㔳㉦㈸戰㈷㑦㍣㝡㑣㈱〵昳慡〰ち㠹㘲ㄴ㙡㙣㠵晦愵散㐶〶㤱㠴挲愳ㄶ㠵〳㔰ㄷち㌱㌷㠵挷㐹㠱摤㜰ㄶ〵㜶昰㘹㑦收㈹㠴㍤ㄴ㥥㈶㠵㘶㤸㘰敡〵〵昶攲㠹㐷㡦㈹戴挳扣㉡㠰挲戸㘲ㄴ戶戳ㄵ晥㌷戳ㅢ换ㄱ㐹㈸扣㘰㔱㔸㡤扡㔰ㄸ攳愶昰ㄲ㈹戰ぢ捥愲挰捥㍤敤㥦㜹ち愳㍤ㄴ㕥㈵㠵㌵㌰挱搴ぢち㠷㍢ㅥ㍤愶挰㝥扣慡〰ち㈳㡡㔱ㄸ㙥㉢晣慦㘷㌷晥㠰㐸㐲攱㙤㡢〲晢昰㠴挲㤶㙥ち敦㤲挲㠹㔰㔹ㄴ搸戱愷扤㥦愷戰戹㠷挲㠷愴㜰ち㑣㌰昵㠲〲㝢敦挴愳挷ㄴ搸㠷㔷ㄵ㐰㘱㤳㘲ㄴ㌶戶ㄵ晥㜷戴ㅢ㘷㈳㤲㔰昸捣愲挰晥㍢愱㘰戸㈹㝣㐱ちㄷ㐲㘵㔱㘰愷㥥昶敦㍣㠵晥ㅥち㕦㤳挲㈵㌰挱搴ぢち散戹ㄳ㡦ㅥ㔳㘰晦㕤㔵〰㠵扥挵㈸㘸戶挲晦愲㜶㠳摤㝥㐲攱㐷㡢〲晢敥㠴㐲㤹㥢挲捦愴昰㘷愸㉣ち散搰搳㝥捤㔳㈸昱㔰㔰㜸㠱攳愰昵㌰挱搴ぢち散戵ㄳ㡦ㅥ㔳㘰摦㕤㔵〰㠵ㅦ扦㉢㜲㘳敥〷㕢攱㝦㕢扢挱㉥㍦愱搰ㄷ㙤挷㡤戹㝢㔱ㄷち摦挱攳〳㉣㥤摣㤸搳愱㔴昷㐳㘵㔱㘰㘷㥥搶て㌲晢挶摣㔷戰㜵慥㥤㐳晡〰㔲昸ㅢ㑣㌰昵㠲〲㝢散挴愳挷ㄴㅥ㠷㜹㔵〰㠵捦㡡㔱昸搴㔶昸㕦搹㙥戰扢㑦㈸㙣㘲㔱㜸ㄶ㜵愱昰戱㥢挲㄰㔲㘰㜷㥢㐵㠱ㅤ㜹摡㘶㜹ちㅦ㜸㈸っ㈵㠵㤷㘰㠲愹ㄷㄴ搸㕢㈷ㅥ㍤愶昰㍡捣慢〲㈸扣㕤㡣挲㕢戶挲晦摥㜶攳㑤㐴ㄲち㈳㉣ち散慦ㄳち㙦戸㈹㔴㤲挲晢㔰㔹ㄴ搸㠹愷㙤㥤愷昰㡡㠷㐲ㄵ㈹戰昳つ㔳㉦㈸戰愷㑥㍣㝡㑣攱ぢ㤸㔷〵㔰㜸愱ㄸ㠵㝦搸ち晦换摢㡤㝦㈳㤲㔰ㄸ㘷㔱㘰㕦㥤㔰㜸捥㑤㘱㝢㔲昸ㅥ㉡㡢〲㍢昰戴ㅤ昲ㄴ㥥昲㔰㠸㤰〲㍢摥㌰昵㠲〲㝢改挴愳挷ㄴ晡攰挸㔴ㄵ㐰攱搱㘲ㄴㅥ戱ㄵ晥㌷戸ㅢ攵㠸㈴ㄴㄲㄶ〵ㅤ㜵愱昰戰㥢㐲㉤㈹昴㠳捡愲挰捥㍢㙤挷㍣㠵〷㍣ㄴ㈶㤱挲㈰㤸昴㡥〲㝢攸㝡㐷㘱〸㍣㠲㈸摣㔳㡣挲摤戶愲攰㌵敥㥢㈱㔲㜷慦㜱㜷晤㝤昴㐱㐰㕦㥥攳㜳㠵晤㜲㤶㤸㍤㜲㜸戲戰戱愹㐹ㅥ捡敢㡦户㉥户攱㉦㤴捦挳换挵昱慥攵晡㐶晢慦摥捥挶㑢挷昹ㄲ㕢攷扤扥扡搴攸慣攵ㄶ戶攱㐵扦㝤㜳戳摢昱㔲昸㙣〵晥挲㜲㐷㠷搹搶昲扦昰㑡㘶㍣㈶挹户摣攰㘳扤㡣㌹昰〹㐵㍥㝡ㄸ搸晤㘵扤愷㍤捦挳昹挳攳愵㝣㔹昳㝦昶㝥㜸㙤㍡㌶㌱攷挵㙢㔹搷敢挷换搴㥤㔸挵㔶㌷昴攱㈵扦㑡㥢㑢㑡㌱㑥ㄳ昶摡㑣ㄴ㝤昰㤷㠳愵〳ㅡ㐵㐸㥦〵㠹㍣摦㉢㐵㐹昹㔰㙣〶晥㠵攳㌳愳㝣㠳㐸㠹敦捦㠷昷敢挷㈵㜶㍥㘵㕢挱戵慢㍥㐳昶攵昵㙤㙥㐸戵戵愵㔶㔷㌴㌷㌴㤹㉤〷㜴㉣愹㘸㔸㠱㉥㔲扣㌶ㅤ敤挰摦㈲搷㘷攳㝦ぢ㌴㜶户慤ㄱ㤱摢愵㌶〷搲攰㠵㕤ㅦ戸戰昳㘰慦捤㐷攱㕤搸〵㤰戸ㄶ㔶㔵㈱㌶ㄷ搸昹愸戱愸㜰㌱昴㕤㘱搹搹㡣ㅤ㈰㘱㌳㜴㌲㉦㔳搷〷愶慣㘷㙣昲捤戳㕤㑣ㄱ㥦㥤戶搸慡〸㘲㜸搲挵㈱㤰㜴㝢挲戲㌳摤㡥㑥㍡㉥㜵㤹扡㈲㌰摤㍥㡣捤㈵捣愷摢㡦㈲㔷扡㐹晥㜴散㉤㤲㜴扦㠵㘵㘷㍡昶挳〸攴〶㐸㠳㈱㕦ㄴ搸㠴ㄴ散戵㌴ち㉦攴っ㈴敥㘶捣昶㌷㠳摤㌵搲っㄳ㤶㥤捤㘰摦㠷ぢ昲搹㠱㈹㤷㌰戶ㄷ昲㔲㕦扡挵晥㜴㝢㍢改㥡摣改搸挹㈰改㉣挸愷〶愶㙢㘵㙣㉦攴㠳㝣改搸ㅦ攱㔹愷愶㤳慥摤㥤㡥㜷昳㈵ㅤ㈱㤷愹攳〳搳慤㘰㙣〲捤慦搳㔵ㄴ戹搶㈹㙦晣㝢搲ㅤ攴愴㍢ㄸ㤶㥤㌰㔷㍡改慣㉤㜶㙤㘰扡挳ㄸ摢ぢ㜳㡤㉦摤㙡㝦扡挳㥣㜴扦㜷愷㍢搲㑥愷ㅤ〱㘹昰㈶㜴㔸㘰ㄳ搶挲㕥㍢ち㠵㜷ㄳ㍡ㅡㄲ昷㔲ㅦ攵㙦挶戱㑥㌳㡥㠱㘵攷㔲㥦㘴㌷挳摥㑦㔷〴愶㍣㥥戱扤㑢㝤愲㉦摤㈹晥㜴愷㍢改㑥㜲愷攳捤㔷㔹愷㕣敡㌲搵ㅡ㤸敥㔴挶收ㄲ收搷改㘹ㄴ戹搶改昹晥㜴扣ㄷ㉢㍢挸ㄹ戰散㕣㍡摥攵㜴㙤戱㑢〲搳㥤捤搸摥㉤昶㕣㕦扡慢晣改㜸搳㔳搲㥤敦㑥挷摢㠹慥㜴愹挰㜴ㄷㄵ愶㕢攷㑢户摥㥦㙥㠳㤳敥㔲㜷㍡摥户㤳㜴搶づ戲㑦㘰扡㉢ㄸ摢扢㠳㕣攵㑢挷㕢㝣㥥ㅤ攴㐱㈷摤㌵敥㜴扣㐱收㑡㔷ㅦ㤸敥晡挲㜴㌷晡搲昱㕥㥡㈷摤搳㑥扡㥢摣改㕥㜰搲㔹晢攳扣挰㜴敢ㄹ摢扢㘵摥敡㑢昷㤲㍦摤慢㑥扡つ敥㜴扣攵㈳㑢㘷愵㥢ㄱ㤸敥捥挲㜴㜷晢搲扤敢㑦昷愱㤳敥慦敥㜴扣户㈲改慣㘳改捥㠱改敥㘷㙣敦㤶昹愰㉦摤ㄷ晥㜴㕦㍢改晥收㑥挷㥢ㄸ㤲捥摡敦ㄲ㠱改ㅥ㘱㙣敦㝥昷㤸㉦摤捦晥㜴扣愷㈱㍢挲ㄳ敥㜴扣㕢攰㠲ㄹづ㑣昷㌴㘳㝢搷摤戳ㄴ戹㜶㜳摥㔸昰㙣㉡〳㈰㤰㜴捦㘳愶㜳㌷攷捦㜲㐹㘷敤〸㘳〳搳扤〸㈳摦㡥昰㌲㐵慥㜴晣〵敦㐹挷㕦改㤲敥ㄵ捣㜴愶ㅢ㠱㡡㙢摤㡤ち㑣昷㍡㡣㝣敢敥㑤㡡㕣改㉡㔱昷愴慢㠲㐰搲扤㡤㤹捥㜴晣愱改㠲㌹㉣㌰摤㝢㌰昲挱晣㠰㈲㔷扡敤㔱昷愴攳敦㑥㐹昷ㄱ㘶㍡搳昱ㄷ㥤愴戳㌶㤵挱㠱改㍥㠱㤱㙦㔳昹㡣㈲㔷㍡晥昸昳愴攳て㍣㐹昷〵㘶㥣㜴攵㌳㔰改昱て〰㡥㝦摢〴㍦㤵㥡捣っ晦㙣搰㌴晣㈹㡥㜱㑤戸㤰敦挱摦晡昹ㄲ㜹ㄴ慦摣ㄹ㐳晦户㍤挳捡㈰㕥㍦㜳愶〲㕦㍣扤㡤ㅡㅢ愵㝦㐵㌱㉦㝦挵攳㙢㝢㐶㍣㜸愹㥢昷愸㐷㑤㍣扥愱㜸戱慤搳扦戵㘷挴㠳㔷慢㜹て㕥㠹㡡挷㜷ㄴ昳㈲㤴㍡晤㝢㝢㐶㍣㜸挱㤹昷㐸愱㈶ㅥ㍦㔰㥣戱㜵晡㡦昶㡣㜸㤸㜶挵㕡づ㕥昷㠹挷㑦ㄴ㉦戵㜵晡捦昶㡣㜸昰昲㉥㥦㠳㤷㙥攲昱ぢ挵扣㙡愳㑥晦搵㥥ㄱ㡦㜶扢㘲攵攰搵㤷㜸㤰㥤攲㠵㤷㜸㈸搶挸ㄲ摦㐱扣挸攲㡣攵挱ぢ㈸昱㈸愵捤ㅡ挷愳㡦摢攳昷ㅥて㕥敦㠸㐷ㄹ㙤㡥㜶㍣捡摤ㅥ扣愴挹攷攰攵㡡㜸㘸戴㌹搱昱攸敢昶攰㔵㐹摥㠳㔷ㅣ攲㔱㐱ㅢ㕥㙣㔰愷敢㙥て㕥㔸攴㍤捥㜶㍣㐲戴攱昵㠲㜸昴㜳㝢昰摡㈰敦挱昳扥攴攸㑦ㅢ㥥昲挵㘳㠰摢㠳愷昷扣〷㑦摤攲㌱㤰㌶㍣㙢㡢挷㈰户〷捦搰㜹て㥥㝤挵挳愰つ㑦扣攲戱㤱摢㠳㈷搹扣挷㝡挷㘳㘳摡昰摣㈹ㅥ㥢戸㍤㌶㜸㍣㜸づ㤴ㅣ㠳㘹挳搳㥦㜸っ㜱㝢昰㔴㤷捦挱搳㤸㜸㙣㑡㥢〷ㅤ㡦捤摣ㅥ㍣㕢攵㍤㜸㈶ㄲ㡦捤㘹挳㤳㤰攴ㄸ敡昶攰〹㈷敦挱㤳㠹㜸㙣㐱㥢㘷ㅤ㡦㘱㙥㡦攷㍤ㅥ㍣ㅦ㠸挷㤶戴攱愹㐰㜲㙣攵昶攰㘱㍦㥦㠳㠷㜴昱ㄸ㑥ㅢㅥ捤挵㘳㠴摢㠳㐷敥扣〷㡦捡攲㌱㤲㌶㍣㈰㡢㐷愵摢㠳〷摦扣〷て慣攲㌱㡡㌶㍣愶㡡挷搶㙥てㅥ㍦昳ㅥ㜲㘰攳搶㍡ㅡ㌶捥挷攰〱㑥㙥搰㔵㐱㡡ㅢ昷㜲㌰愳搵㌶㙥㉢ㅥ搴挴㙡㕢换㑡づ㘰戴昲挴攲㠱㑣慣挶㕡㔶㜲搰㉡㠸挵㠳㤷㔸㡤戳慣攴㐰㐵慢昱敥㡣㍣㘰㠹搵昶㤶㤵ㅣ㥣ち㌲昲㈰㈵㔶㍢㔸㔶㜲㐰㉡挸挸〳㤳㔸㐵㉣㉢㌹〸ㄵ㘴攴挱㐸慣愲㤶㤵ㅣ㜸ち㌲昲〰㈴㔶㜱换㑡づ㌶戴慡㐱摤昹ㄸ㍣攸㠸㔵挲戲㤲〳っ慤㍣扣㜸愰ㄱ慢㕡换㑡づ㉡戴昲挴攲挱㐵慣㜶戴慣攴㐰㐲㉢捦ㅡ攲〱㐵慣㈶㔹㔶㜲昰㈸戰攲㐱㐴慣㈶㕢㔶㜲挰愰㤵㠷㍤てㅣ㘲㌵搵戲㤲㠳㐴㠱ㄵてㄶ㘲㌵摤戲㤲〳〳慤㍣换挸〳㠴㔸捤戰慣攴㘰㔰㘰挵㠳㠲㔸捤戲慣攴〰㐰㉢捦㌲昲㐰㈰㔶戳㉤㉢搹改㘹攵攱挵㥤㕦慣收㕡㔶戲愳ㄷ㘴攴づ㉦㔶昳㉤㉢搹戹㘹攵㈱挱㥤㕣慣ㄶ㕡㔶戲㐳ㄷ戴㡢㍢戶㔸敤㘶㔹挹㑥㕣㤰㤱㍢戳㔸搵㕢㔶戲攳搲捡搳㝡敥挰㘲戵㔸慣っ〷愶攲晥㈹㜷捥慦晥搶敡㔱㥢〶摦ち扣㠲捤㐱愴戸㙦㡡挵㔵㕥ぢ挵摤㔱ㄴ㔷晡ㄴ摣〳㐵㜱㠵㔷㘱㌸㄰ㄴ昷㍥戱戸摣㙢愱戸挳㠹攲㌲㥦㠲晢㤸㈸㉥昵㈹戸㕢㠹攲ㄲ㥦㠲㝢㤲㈸搶㜹ㄵ㠶〳㐶㜱㉦ㄲ㡢㡢扤ㄶ㡡㍢㡥㈸㉥昲㈹戸慦㠸攲㐲㥦㠲扢㠷㈸㉥昰㈹戸㐷㠸攲㝣㥦㠲㍢㠱㈸捥昳㈹戸摤㡢攲㕣㥦㠲㥢扡㈸捥昱㈹戸㜵㡢攲㙣㥦㠲ㅢ戴㈸捥昲㈹戸つ㡢攲㑣㥦㠲㥢慤㈸捥昰㈹戸愵㡡攲㜴㥦㠲ㅢ愷㈸㑥昳㈹戸㍤㡡攲㑦㍥〵㌷㐱㔱㥣敡㔵昴晢㝦㠲㡡㕤㘵</t>
  </si>
  <si>
    <t>㜸〱捤㥤〷㝣摢㘴晥晦昳愴㠹ㅡ戹㑢㐰ぢ㉤〵摡㤴〶攸愰戵ㄳ㍢㑥ち愵㈳ㅤㄴ㍡愰㘹攱ㄸ㜷挱㐳㙥㐳㌳㑡㤲㉥㌸㈸愳捣挲㌱㡥㔵㔶戹戲昷㉣晢攰㤸挷戱昷摥ㅢづ㡥㝤㙣昸㝦㍥㕦㐹戱㈴换㑥㜲扦晢扦㕥㘷㥣〷㍤摦昹攸㙤㐹㤶昵㝣愵ㄶ愹愲愲愲摦昰攲晦昹㉡攱挲㔶昵慢摡㍢捣收㜱㜵慤㑤㑤㘶慡愳戱戵愵㝤摣㤴戶戶挴慡搹㡤敤ㅤ扤㘰愰㌵㌴㐲摦㕥摡搰摥㜸戰㔹搶戰摣㙣㙢㠷㔱㘹㔱㔱㔹㤹㕥っ晤㄰晢捦㜰㍡㍡扤昴ㄲ㌶戰㉡搲㌵㌶扤搹㤴戱搱搹㠴搸昴㘱搳㤷㑤㍦㌶晤搹っ㘰㘳戰搹㠴捤愶㙣㌶㘳㌳㤰捤㈰㌶㥢戳搹㠲捤㘰㌶捣慦㙦挹㘶㈸㥡扥㕢愱㔹㔰㌷㜵㕥昲㐰慣㑤㝤㐷㙢㥢㌹㜶昸㕥搶㤸㈷㐶㈲攳㈲攳㉡㙢㉢慢挷㠵挷づ慦㕢搶搴戱慣捤㥣搸㘲㉥敢㘸㑢㌴㡤ㅤ扥挷戲㘴㔳㘳㙡㜷㜳搵㠲搶㈵㘶换㐴㌳ㄹ慥㑡㈶愲㌵㤱㘸㉣㤶愹慤慤改扢㌵㈲捦慤㥢扡㐷㥢㤹㘹晦㙦挵摣㠶㌱攷搵㑤ㅤ㌷搷散昸㙦挵ㅣ㠶㤸〸㌹慤戵㌹搱搸昲㕦ち㕡捡捦㌴㌶捤㑣㌵昲挳㌷捤戶挶㤶㐵攳㌰㙣て㘸昴攲攳愶戴户㉦㙢㕥捡敤愸捥㙣㙡㥡㙦㘶攴㐳㙦㥥搶摥戱㐷愲慤戹扤㙦㌳昹㤹㙤㘶㑢捡㙣敦摦㍣㝤㘵捡㙣戲つ摢换㥡昷㑡戴捤㑤㌴㥢㈵㕣ㄸ搰㙣㝤㠶戳搲㘶㑢㐷㘳挷慡㝥捤ぢ摢捤昹㠹㤶㐵㈶㑤㑡㥢㘷㉥㙢㑣慢㤲ㄲ扣㡢㝡㙤ㅦ㌴㌲昹愰㌰㥥收扡挵㠹戶づ改昱㈳㡣〴搹扡㌶ㄷ㔹ぢ捦戸戸㐹つ昷㜹昱㌳慢㙦㙣摥摤㙣㙢㌱㥢㤸㠴㥦攴ㄸ㥦㤱〰戲㍥㠷㑥㔲捥敡昰㔳㔲㝤散㥤㡦敢挲㉣摡㜰㌴㐳收戶戶㌵㘳㠳㥣㘳㈶㕡㈶㐶挶搶㜷愴愷㤹换㈷㠶挷㐵㘲㝡㌹搴晡〸ㅡ㙥㡢㘶㤳愹㠹㜶㜳㜸晤搲㌶㌳㤱㥥㄰〹搷㐶㈶攸㈳㘹㔰㠱㐶㤵扣㠲㍤摤ㅤ㥦㝢㕢㜱㐳愲戸㈱㔹摣㤰㉡㙥㐸ㄷ㌷㤸挵つ㤹攲㠶㐵挵つ㡢㡢ㅢㅡ㡢ㅢづ㉣㙥㔸〲ㅢ攷㔵搶扢㜷戱晤晡搳攳㉦㝣㝡捣つ㐷㑤扥晣㠸㝤㌶ㅤ㝣攳晣㤰攲捥㉤挷㠶敤戱㔰㘰扣㍢㐰慤㡦㐲愳㡤㐶㘳戸挷ㅢ慦㡤㑤搰挷㔰㍦ㄶ㡤㔲捦㘲戸ㅣ昲散㕢扦㕣㜷挲㡡搹㜵㘷ㅣ昴攷晤㥥扡昰晡㍦㉢ㅥ㐳㈴搷㌸㉣ㄴ挸㌵㥥戱挲㘸戴〸ㅡㅦ㥢㌸搸㔴搲愰ち㡤㔲㡦搹挹摥㤸㝣摤晡㜳㍦昸㜹晡搱㐷っ摤昸昱攷㝦扣㐴昱㔸㈵挹㘲㔸㈸㤰慣㥡戱攲㘸戴ㅡ㌴扥ㄵ慢㥤愰搷㔲㍦〱㡤㔲て摡戹㔶㉥ㅤ摦㙢搲扥慦㑥扢攲扢敦摦晥攱㠳愶㍥㡡㠷㐴挹戵㌳ㄶち攴㥡挸㔸扢愰搱㈶愱昱攴慡㠹㠶㈷攸㤳愹㥦㠲㐶愹扢敤㕣㠳捦㝢㜰昴㐵㤷㥣㌷攷捣愲搱㝢㉣昹昱扥㙦ㄵ㜷㐲挹㔵㠷㠵〲戹愶㌱搶㜴㌴摡っ㌴摥㕣㤵㌵ㄳ昴㤹搴敦㡡㐶愹㕢敤㕣㕦づ摦㘶捤〹ㅢ㜷㤹戱攱晢愹搷㥦㜳挱㔹㍢㉢ㅥ攰㈵搷㙥㔸㈸㤰㙢㜷挶㥡㡤㐶㥢㠳挶晦㠱〱攲㕣ㅡ捣㐳愳搴昵㜶戲戵㝦㌸晦户搶㤱搷搷㥤戰晥㡣㘳㍥㝣㝢挹㔸挵㉦ㄲ㐹戶㈷ㄶち㈴㥢捦㔸昵㘸戴〵㘸扣㉢ㄶ〱挴㠵搴敦㠵㐶愹㉢散㕣愷㤷敤晢㘱摦㐷捦㥣㜵挱戱㍦慦㍡㈸晥㐹㔲昵㠱㕡㜲晤づぢ〵㜲敤挳㔸晢愲搱昶㐳攳挹ㄵ慦㡤㑦搰昷愷晥昷㘸㤴摡㘰攷㕡㜸晢昷㜳㈶㙦㌲㙡户㙢㝥㔵㑢昶昸㜸敦〷ㄵ扦ㄶ㈵㔷〳ㄶち攴㍡〰㙡㍤㠱㐶㑢愲昱攴慡㠹㔴㑥搰㔳搴愷搱㈸㜵慥㥤敢搸改㡦㍤扦敢攴摡㔹㌷つ㍡戲㙤晢昰㌵户㈸㝥晢㑡慥っㄶち攴㕡挴㔸㡢搱㘸㡤㘸扣戹挲㔸慦〳愹㕦㠲㐶愹搳敤㕣㌳㕥ㅡ昶㐴㥦㜱搵㔳㙦愹〹敤㤴㕥昶摡て㡡㕦昲㤲慢ㄹぢ〵㜲戵㌰㔶㉢ㅡ㙤㈹ㅡ摦挶㔱㔳㍤㐱㍦㠸〶㙤㘸㤴㍡挹㑥㤶㥣扦摢㑥㤷㡣ㅢ㍢昳㥣摡慦慦㌴扦晢㘶㥤攲挹㠴㈴敢挰㐲㠱㘴换ㄸ㙢㌹ㅡ㙤〵ㅡ㕦戲㜸㜴㠲扥㤲〶慢搰㈸㜵㡣㥤㉣晡敡㤱ㄵ搷㡣ㅣ㌸攵攲ㅦ㡦㝥昱㠳户㉦㥡愳㜸搲㈲挹づ挱㐲㠱㘴㝦㘴慣㐳搱㘸㠷愱昱㔲㡣㔶㑤搰㔷㔳㝦㌸ㅡ愵㔶摢戹づ㕣㜴搷㠸ㅤ慥㑥捥扤㝢扢㙤㉡慢づ㥤戹慢攲戹㤱攴㍡ㄲぢ〵㜲ㅤ〵戵扥〶㡤㜶㌴ㅡ㙦慥〸㍥戱㘳愸㍦ㄶ㡤㔲㉢敤㕣㈳摥㝡昰㠹晡㤳㜶㥡㜲挲敤敤つ慢㑦㉣㍤㐹昱ㄴ㑣㜲ㅤ㡦㠵〲戹㑥㘰慣戵㘸戴ㄳ搱㜸㜳㠵戱㠷㥤㐴晤㥦搰㈸㜵㤰㥤㙢晤㘱愳㑢ㅦ慥㍥㜷收つ㕢㡦㍦㙥昷ㄷ㘲㈷㉡㥥改㐹慥㔳戰㔰㈰搷愹㡣㜵ㅡㅡ敤捦㘸扣戹慡戰㜱㥣㑥晤ㄹ㘸㤴㍡搰捥昵昵敡㝦㙣晥挸㤸捤㘷摤㜸晦晢㉦㝤昷摤ㅤ㡢ㄵ㑦㈸㈵搷㔹㔸㈸㤰敢㙣挶㕡㠷㐶㍢〷㡤㌷㔷〴摦㘱攷㔲㝦ㅥㅡ愵㔲㜶㉥昳㡥㐱搷㥥㍤扣㜶摥㠶㤶昹㍦㍤㍡㙢摣㔱㙡㄰搴㤲敢〲㉣ㄴ挸戵㥥戱㉥㐴愳晤〵㡤㉦ㄷ扥挲㌶㔰㝦ㄱㅡ愵昶户㜳㐵㡡捦扡愱㌱晡捡扣愳攳㈷㝥㜸㜵㕢晢愷㡡愷挷㤲敢ㄲ㉣ㄴ挸㜵㈹㘳㕤㠶㐶扢ㅣ㡤㌷㔷㈵㡥扥㔷㔰㝦㈵ㅡ愵ㄶ摡戹捥ㄹ㜳挸㜱摦摤㜲摣摣㥢ㅥ㕦ㄵ㍢挸㝣扣㑥昱㉣㕣㜲㕤㡤㠵〲戹慥㘱慣㙢搱㘸搷愱昱收ち㈳搷昵搴摦㠰㐶愹戹㜶慥㥢ㅥ㍦㙥晢〵㌳づ㥥㜶攳づ愳慡戶㉣扤㙢㕦㌵ㄸ㙡挹㜵ㄳㄶち攴扡㤹戱㌶愲搱㙥㐱攳换㠵慦戰㕢愹扦つ㡤㔲㌳敤㕣㑦昶㌹戹敥㤰㘷晡捦扡愶昶愸攴愹㤷っ㝥㐹つ㠱㕡㜲摤㠱㠵〲戹敥㘴慣扢搰㘸㝦㐵攳捤ㄵ挵㜱攳㙥敡敦㐱愳搴㘴㍢搷搳慦摤昸攱㝥晢㤷捤扢㘵昴㤰㔱㝢敤晦晢㕤搵㤶㔰㑢慥㝢戱㔰㈰搷㝤㡣㜵㍦ㅡ敤〱㌴摥㕣㤵搸扦ㅥ愴晥㈱㌴㑡搵摡戹晥㍡㈱昳挶〱戵㥢捦扣㜸挸㘵㌵㙢摢捣㙦搵㔰愸㈵搷挳㔸㈸㤰敢ㅦ㡣昵〸ㅡ敤㔱㌴摥㕣㔵㔸慦挷愸㝦ㅣ㡤㔲㤵㜶慥ㄳ㍢捡㍦㉥㔱㐷㑣㌹晥戹愹愷㍣㕢昴摣换㝤㥦㠴㝡㑦晢晣㜶㕡㕢㘲〵㝥㌱㘴㝦㡣㔴㡥ぢ昳扦慥㝦㠵攱㐷㔸㈶㤶㠹㘷㈲㤱㜴㉣㥣愸㑡㤴㤶㈳㙣㜷㑦昷㜹㐸敥㥢搹扢戱㈵摤扡㐲捥晦户攲ㄹ㘸昶攷挰ㄸ㕢㌷戵㜵㔹㑢扡㝤㘸戰戲扥㈳搱㘱㙥改搷㘵㠳攴戸搵攳搷㤱搹㉥昹戶昱扢敤㤵㘸㕡㘶㑥㔹搹㘸愹户昶愹昱摢愸㌵㤹㕦㍢愳捤㍣愸㔳㥢㌳愲㈹昸昱扥㕣㘲攷慣愵愵戲挶㌵扣㙥㜱㙢扢搹㈲挳ㅢ搳扣㐷㘳㙡㠹搹㔶㙦昲愷扦㤹㤶㔵ㅤ㐴㤵晤〳㙤捣扣ㄶ慣㈸㝥㜲愵㐷戸愵㤹改㉢㍢捣㤶戴㤹挶㜸㤷㥡㙤ㅤ慢ㄶ㈴㤲㑤收收ㅥㄳ㉢㈷ㄴ㐳㍣攲ㄹ慤愹㘵敤㜵慤㉤ㅤ㙤慤㑤㕥捤㤴昴昲〴㝥ㄴ愶攷戴愶㑤晣愶㉢攱慢㐸ㄵ昵敡愵㔴搱攸愰ㅦ㔶㡣摢㍥㑥㍥〸搷㐷扣㌵㍥昳挱摥捤㙥摣㝣慣ㅤ搶愲挹攴㌶㔹㍣戲㡢㘰ㄲ㤷㘱㐶攵㌷㜴慤ㄳ慦㤳搰㝡㠷晣搶㌲挶捥㑦敥晦慦㜱㜱昱㘶昶摡㑦㕦㡥ㅦ捥扢㈶㕡搲㑤㘶㕢挱慢㍣㡡㈳搲㥦㐲㔳㍡ㅥ㝢㜳㕥㝡㈵戰㔰㉢搵慡搲ㄵ㡤改㡥挵摡㘲戳㜱搱㘲㥥㔹攱㑡㔰㔹ㄹ搱收扣昴㘷㈰搲㥦㘵昳ㅣ㥡㔰愸㐸㝢㥥㐶㕡㐸㝦挱敡㤷㡥挰晦㝢晥㤳扣ㄸ㕥扡㕣〲挰昵㥡昶搲收ㄹ慤㙤敤扤㝡〵慤攵慥㠹昶挵ㅤ摣㍣ぢ㉢ㄹ敦㐵㌶㉦愱㈹ㅤ㠹愶换㕦晣〳㘰㔴挲ぢㅢ晤㥡愷㤹㤹〴㉥㈷挹摥慤ㄲ愵捤搶ㄵ㡡㘹㘶㝢㑡攷愵㡣㔹搸㔷㔶㙡㔸挲捥摦户㤹㕢扦戹戲㘳㕡愲㈳搱扢ㄹㄷ㐵昰㈹改㌰ㅡ㈳㕥搶ㄲ㍤晢㠹捣昱づ搹㍤㐴㌰㘴搱ㄵ愵㡦〸慣㐸搸㜱戰扦ㄴ昵戲摢挲㉢㠱戱㙦㠳㤵搰晣ㅢ扡昷攲〶慥戹愴㘷㥡㉤ぢ㔶㉤㌵摢㘹㕥愶ㄵ㐴改摦扤ㄸ㙣㕥㉡戹戰愳戱愹㝤ㅣ㐶㍡戳慤㜵搹搲晦㘶ㅣ挶搲㕦㐶攳扣㑡户挳㔶摣晤㜵〲慥愲摥换昹搹㌴㌴ㄴ㤵㌱ㅡ㈵晡戶㙣戸戵㈲搸㙦昸㥦扣昴搷昱扦㔰㈱㕤㘹〵㉣㝡㜲㈱愸ㄴ昶㝤㥢㐱㘸㐱㥢㈹㤷戶捡愴〳摡晤㥡昷㙥㙤㕢㤲㙣㙤㕤挲敤愹扦昴摡ㄷ㥢㘶〷㉦ㄷ昵戱㉦㡦挹㘵㌰愵㝡昵昲㕣敢㜱㕤㔷ㅡ㠶昸摡摢㘸晡㑤㘹㙡ㅡ敥㐴㙣搷摥㠱愸ㄷ㉥㕣㘹敦㘲㈱㠶㈳㜹㐷㙢〷㤲づ㕦㕥㍤㝣㐷㥡戵㜷っ慦攳昵㈵㝥㐷㌵㌵戶㤸挳㜷㘸㘹ㅤ摥㘶戶㉦挵ㄵ㘲㜳搴戸㤵㑤敤㉢搵㔶㐰挳㡢㌶㈳扦㡡ㅤ昸㘲搵户㔳慥晣攴㔱㜳㜴敦㐳㥥㔰㐳㙤㐵捥㤵愳ㅤ㤰慣ㅣ㝦晡〷㘸搴㄰㤸昱㤰㠳㘵敦㑢晦〸㝤晤㘳㌶㥦愰挱㠱㐳㍥ちㅣ㌷㍥戵扡㙡ㄴ晥捦㘳㠷晥ㄹ㥢㝦愱㔱㘳搰㜰捦搵㍦㐷攳扣㤴㠱昸摣㈰攴㐳ㅤつ㜱敥㠷晡㌵愴㈱扤㠰㑥㡤㠵〵㍦㔸㥤㈰㜵愲搳㠹㑤㘹〸ㅣ〸愰搴㔶攴㕣捥ㅡて㌷〱昰㌳晤㝢挱㉣ㄸ挰慦捣㐱㌰㍡㌷㐷ㄷ㠰㘲慢慢挲搰〹㠰㕥㄰攸扣㤶慦㉡㈱ㄲ〰愵攸㌹㉦昵攳慦㉥〰ㄱ㠸㜳〱攸㡣愹ㄷ搰愹㉡昸〵〱昸〲挱〳〱㝣㙥㉢㜲㉥戱㔵㈳㔲㌹㐷戱㈹㠷晣ㄹ捣㠲〱っ㠴㕡ㅦ挴㘶㜳㌴㉥〰㠳慤慥㡡㈳㠸〰ㄸ㐲愳㉤搱愸㕡㠸〴挰㔰昴㥣㤷㝡捦つ愰〶攲㕣〰挳ㄸ㔳㉦愰㔳ㄳ攰ㄷ〴攰㤵㝣〰㕥戶ㄵ㌹搷晤㈶㈲㔲㌹㐷戱〳㠷晣㘲㕥〰愳愱搶挷戰ㄹ㡢挶〵㘰㥣搵㔵扢㈰㠸〰ㄸ㑦愳㌰ㅡ㌵ㄹ㈲〱㄰㐱捦㜹愹㈷摣〰㈶㐱㥣ぢ㈰挶㤸㝡〱㥤㥡〲扦㈰〰て攴〳㜰扦慤挸戹ㄸ㌹つ㤱捡㌹㡡㕤㤰㔴摤㥢ㄷ挰㘴愸昵㈹㙣愶愲㜱〱㤸㘶㜵搵㜴〴ㄱ〰搳㘹㌴〳㡤攲〵㑡〱㌰ㄳ㍤攷愵㙥㜳〳㤸〱㜱㉥㠰摤ㄹ㔳㉦愰㔳扢挲㉦〸挰戵昹〰㕣㘳㉢㜲慥㤰敥㡥㐸攵ㅣ挵〲づ昹慡扣〰昶㠲㕡摦㥢捤敦搰戸〰散㙢㜵搵㙣〴ㄱ〰晢搱㘸㝦㌴㙡㉥㐴〲攰昷攸㌹㉦戵挱つ㘰づ挴戹〰ㄲ㡣愹ㄷ搰愹㜹昰ぢ〲㜰㜶㍥〰㘷搹㡡㥣慢戶昳ㄱ愹㥣愳㌸㤰㐳㍥㈳㉦㠰㈶愸昵㘶㌶㉤㘸㕣〰㤶㕡㕤㔵㡦㈰〲攰㈰ㅡ戵愱㔱ぢ㈱ㄲ〰敤攸㌹㉦㜵愲ㅢ挰〲㠸㜳〱慣㘰㑣扤㠰㑥敤〵扦㈰〰㐷收〳㜰㠴慤挸戹㤴扣て㈲㤵㜳ㄴ㠷㜳挸慢昳〲㌸ㄲ㙡晤㈸㌶㙢搰戸〰ㅣ㘳㜵搵扥〸㈲〰㡥愵搱㜱㘸搴晥㄰〹㠰攳搱㜳㕥㙡戹ㅢ挰㝥㄰攷〲㌸㠹㌱昵〲㍡昵㝢昸〵〱㘸捡〷㘰㠹慤挸戹扥㝤〰㈲㤵㜳ㄴ㘷㜲挸㡤㜹〱㥣つ戵扥㡥捤㌹㘸㕣〰捥戳扡㉡㠱㈰〲攰㝣ㅡ㕤㠰㐶愵㈰ㄲ〰敢搱㜳㕥敡〰㌷㠰㈴挴戹〰㉥㠲㝤㐸㉦愰㔳㘹昸〵〱搸㉢ㅦ㠰㠵戶㈲攷愲㍢㉦愶㤷㜳ㄴ㔷㜳挸昵㜹〱㕣ぢ戵㝥ㅤ㥢敢搱戸〰摣㘸㜵搵㘲〴ㄱ〰㌷搱攸㘶㌴敡㐰㠸〴挰㐶昴㥣㤷摡捤つ愰ㄱ攲㕣〰户㌳愶㕥㐰愷㤶挰㉦〸挰攴㝣〰㈶搹㡡㥣㤹㠰ㄶ㐴㉡攷㈸敥攳㤰㈷收〵昰〰搴晡㠳㙣ㅥ㐲攳〲昰戰搵㔵慤〸㈲〰晥㐱愳㐷搰愸㠳㈰ㄲ〰㡦愲攷扣㔴搴つ㘰㈹挴戹〰㥥㘴㑣扤㠰㑥戵挱㉦〸挰攸㝣〰㐶搹㡡㥣搹㠹㘵㠸㔴捥㔱扣挴㈱㙦㥦ㄷ挰㉢㔰敢慦戲㜹つ㡤ぢ挰ㅢ㔶㔷㉤㐷㄰〱昰㈶㡤摥㐲愳㔶㐲㈴〰摥㐶捦㜹愹㙤摣〰㔶㐰㥣ぢ攰㝤挶搴ぢ攸搴㉡昸〵〱ㄸ㤸て挰㘶戶㈲㘷挶攴㡦㠸㔴捥㔱晣㡢㐳摥㈴㉦㠰㉦愰搶扦㘴昳ㄵㅡㄷ㠰㙦慣慥㍡ㄴ㐱〴挰户㌴晡㌷ㅡ戵ㅡ㈲〱昰ㅤ㝡捥㑢㤵戹〱ㅣ〶㜱㉥㠰㥦ㄸ㔳㉦愰㔳㠷挳㉦〸挰慦扦攴㌹ㄵ晥挵㔶攴㑣攳ㅣ㠵㐸攵ㅣ㐵㐹㌱㠶晣ㄳ捣㠲㑦㠵㌵愸昵摥㙣捡搰戸〰㠴慣慥㕡㠳㈰㈳ㄸ愸て㡤晡愲㔱挷愰㉢〰晡愱攷扣搴㔷挸搱昹㘳攸㘸㠸㜳〱㙣〲晢㤰㕥㐰愷㌸㘱ㄴ〴攰愳㝣〰㍥戴ㄵ㌹㜳㑢㈷㈰㤲〰搸㤲㐳㝥㍦㉦㠰慤愰搶户㘶戳つ㐷㤷晤㌵㌸摣敡慡戵〸㌴㠲慢㔳㑥愳ㄱ㘸搴㐹攸ち㠰㙤搱㜳㕥敡㌵㌷㠰ㄳ㈱捥〵戰㍤散㐳㝡〱㥤晡ㄳ晣㠲〰㍣㤳て挰搳戶㈲㘷挲敢㔴㐴ㄲ〰㘱づ昹挹扣〰㉡愱搶慢搸㐴㌹扡㉣㠰㙡慢慢㑥㐳愰ㄱ㕣㥤㌸㡤㙡搰愸搳搱ㄵ〰戵攸㌹㉦昵㤰ㅢ挰㥦㈱捥〵㌰ㄱ昶㈱扤㠰㑥㥤〱扦㈰〰㜷攵〳㜰愷慤挸㤹㠵㍢ㅢ㤱〴挰っづ昹昶扣〰㜶㠵㕡㥦挵㘶㌷㡥㉥ぢ㘰戶搵㔵敢㄰㘸〴㔷㘷づ㡤收愲㔱攷愲㉢〰收愱攷扣搴昵㙥〰攷㐰㥣ぢ愰ㅥ昶㈱扤㠰㑥㥤〷扦㈰〰㤷收〳㜰㠹慤挸㤹ㅡ㕣㡦㐸〲㘰㝦づ昹愲扣〰晥〰戵摥挰收〰㡥㉥ぢ㈰㘹㜵搵㠵〸㌴〲㝦㝡㡡㐶㘹㌴㙡〳扡〲挰㐴捦㜹愹㜳摣〰晥〲㜱㉥㠰㐶搸㠷昴〲㍡㜵ㄱ晣㠲〰㥣㤲て挰挹戶㈲㘷扥昲㔲㐴ㄲ〰㙤ㅣ昲㐹㜹〱㜴㐰慤㉦㘳戳㥣愳换〲㔸㘹㜵ㄵ攷㌲㐷㜰㜵㔶搱攸㘰㌴敡ち㜴〵挰㈱攸㌹㉦戵挶つ攰㜲㠸㜳〱慣㠶㝤㐸㉦愰㔳㔷挲㉦〸挰挱昹〰慣戲ㄵ㌹㤳愸搷㈰㤲〰㌸㡥㐳㕥㤱ㄷ挰〹㔰敢㙢搹㥣挸搱㘵〱晣挹敡慡㙢ㄱ㘸〴㔷攷㘴ㅡ㥤㠲㐶㕤㡦慥〰㌸ㄵ㍤攷愵㕡摣〰慥㠳㌸ㄷ挰ㄹ戰て改〵㜴敡〶昸〵〱㐸攷〳㤰戲ㄵ㌹㌳扢㌷㈳㤲〰戸㠰㐳㑥攴〵㜰㈱搴晡㕦搸㙣攰攸戲〰㉥戶扡㙡㈳〲㡤攰敡㕣㐲愳㑢搱愸㕢搱ㄵ〰㤷愱攷扣搴敦摣〰㙥㠱㌸ㄷ挰㔵戰て改〵㜴敡㌶昸〵〱㤸㥢て挰ㅣ㕢㤱㌳摤㝣㈷㈲〹㠰㥢㌹攴摤昳〲戸〵㙡晤㔶㌶户㜱㜴㔹〰㜷㔸㕤㜵ㄷ〲㡤攰敡摣㐹愳扢搰愸扢搱ㄵ〰㝦㐵捦㜹愹愹㙥〰㝦㠵㌸ㄷ挰扤戰て改〵㜴敡ㅥ昸〵〱愸挹〷㈰㙥㉢㜲收挰敦㐳㈴〱昰〸㠷ㅣ换ぢ攰㌱愸昵挷搹㍣㠱挶〵攰㈹慢慢敥㐷愰ㄱ㕣㥤愷㘹昴っㅡ昵㈰扡〲攰㔹昴㥣㤷ㅡ敢〶昰〰挴戹〰㕥㠴㝤㐸㉦愰㔳て挱㉦〸挰㠸㝣〰捡㙤㐵捥挴晣㍦㄰㐹〰扣挵㈱て换ぢ攰ㅤ愸昵㜷搹扣挷搱㘵户㠰て慣慥㝡〴㠱㐶㜰㜵㍥愴搱㐷㘸搴㘳攸ち㠰㡦搱㜳㕥㙡㜳㌷㠰㐷㈱捥〵昰ㄹ散㐳㝡〱㥤㝡ㅣ㝥㐱〰晡收〳搰挷㔶昸慢〵㑡㥦㐲愴ㅥ捣昲昶攱㠰㌳㝢㌵㥡㉢㌸㉤搵㍦㠳搲攰扡㘵敤ㅤ慤㌲㠷搶㉦㌳慤㜵㙥㙢挷戴挶昶愵㑤㠹㔵㥢㘵散㠵扤ㄷ㥢㉤㤸攱㙥挳㐴户㑦搶扡㜴愹㤹搶㌳昵慤换摡㔲收慣㘹晦ぢ㌳攰㔸㍦㝣㜴㌲昹㕤慣昰晡捦㈶㜵㡢攰㠹慤〴慦愲搲㘷㄰搰㍦㌷㈷〵捡慥㜹㜴㔹㌴㘰㌸㈰㑢㜴㐱㘳㐷㤳搹㈷㈳㜳搸戲㕣㤶〱㐵㤴つ愴㝢㘷ㄶ㉣挶㥣搵戴㝥㤹㤹㙤㡤㘹捥ㄱ昱挳ㄸ㘸㤹捥㌶ㄷ愱㐴㘰㡦搶昶㐶搶㠲昷换㉣㘸㑢戴戴㉦攵㙣㘷㙡搵愶㥥㥥㑣㡢㤶㘶愶㌶戶戴㈳㡤㝣㡡㕣ㅥ㤰愹㕦摣扡〲户㈵㉣㙢㙥㤹㤹㔸摡晥㍦昱愹㈸㝥㉣昲㤲㡦㐶ㄵ慢攲㘲㔵㔶㕣昶㥦㝥㍥摡扦戱㡦㙤㘶ㄵ㝣て挷㜶摡搱搶㤸㕣㐶㘰㤲愳ㄲ㙤〹ㅢ昹っ㡢㑡㥦挵㤲㝦㕥搳昵ㄱ晡㡡ㄲ㌸㔶㑦戹㝤攰晣㜸攷扤ㅥ㕢挳㕣晦づ挳改晢㍤㥡摤㘶㉥㥣㤵㉤搷昹㍦摤㌸㔱晡ㅣ㈲㜷扢㍡㘲㄰㡣晢㕢㥢㄰㉢㈶戸㐵㘱捦挴㤶挰㥥㝦戳っ㘵挴㠶㕢㘸晦散攲っ㑣戰昷捤捣㑥㈴捤㈶搴〵㌴㈷㍡晡㕢ㅤㄶ㘸愰戰扥摤搶搵戵㌶㌷㈷戸挹昱昶㠰晡㔴愲挹㉣换㑣㔹搶搱㍡愷戱㐵捦愰㤱敤搲ㄶ㈵㔶㐲㤴㔸㘹捤攰㘷收戳㕥㐸㤶ㄹ慢㜵㔱愲慤戱㘳㜱㜳㘳慡㡣ㅤ捥㤷晥㑦㙣慢㌸㝥㤴〰愶昳㜲㡥㈵晥㤲〰㙢㘲ㅥㅦ昷㌸㔴搱㄰ㅤ㍦㝥㙣搱挵㑡挳㝦敡㍦㉣㈷挱㤱㐷扥㔰昴ㅦㄱ慤ㄴ㝦㜲㈸㤲戱㝣㈱㔳戱㔸晣㘲㌵㌶㔱㌹㌸愹ㄷ㘸㠰㍦晤㈷㤸㜲㠱㝦㈵㉦愲㈹㔸㙢搰ㅢ〶愱搹慤㠹昴㡣㐴ち户晡昴戶㙦昴㈹挳㐷换㐳㑤㥢挱敡㡦㍡ㄴㄴ㘱㝡㝢㜹㘳摡㙣㉢愳愰ㅥ㌷㌲㤵戰㙥㐴戳㍥㐳捣㠳昷㉡㉡㉤敤㔳ㄶ㤴㙢㤶ㄳ㙢愴㍤愷敥扥㔱㙡㔶㑥晣㑦昷慣㤹挴戱㠷㐲昲ㄵ昵㌳㔶㐷晦㠵敢昴ㄲ㠴㕣ㅦ㥦挱慦㌴昸つ㑤改换㔰晡㍦ㅢ㙦㈱〶捡㌵㜴ㄸ㤵挸㉤㌲㉣ㄱ㈹㐳㌹㠵搴㤶㤴捡㡡昴㜱搵㠴㘸㔶㌹㐸㤹㜳摦㡤㔶㡦慤摣㑣㠷慣攳㉢㙢㑦昰捤㔰㔴㕣㕣㠲㡦㕡昳搷搳攵愴㐵戰收㝡㔳㡡㐵搴㌶ㄸ㠲挶㉡挲㈱摣㔹㄰扦㠱㕢扣昷㌶㤴攷㘱㠳㤹敤摦昰㍦㜹㠵㐲㝡㌱㍣㡡㐲敡㜵戴づ㠶扥㤴㔸㥣昰〱攰㉡ㄸㅡ昵〱㠴㍣ㄹ㜰㝤㜵愹㡦搰攵搷㔷㤱挶晢㤰扡㝢戸㔴ㅦ挳㠳㠷㑣㕤㘳攰㑦戰挴㈳㔱攷㤶㔹〶㘹搷㕢收愷昴挰㥦捥摢摡戸㈰㝦㥦㘱挱㔹つち散搵〸挱㐶敦㐳挳㝦〵ㅢ昴愵㐱㍦ㅡ㝣づ〳㝥攴㕡㝦昴〶〷愱㤴㍢㘴〲㐸ㅡ㜰〰挹慦㕤ㄹ㕣㈴㌷㘱㠶㑤㤹攱㘷ㄸ昸㐹晥ち㤹㤰搴昹挵㈳㉦摦㤷㡣攲㠷㈶搴〶㌲〸㔷搷㐳㙤㜳㐸扢愶㔶っ㌷㜲搱户㤰㈰㔶㐷戱㔲㈱㠰摡㘰搸攸㐳㘸挸㉡㠶〰㠳㉤㘹㌰㤴〶㉣㙣㄰㙡㕢愱㤷㘷〳攴扤㍥〱搸戶㠱〷戰戱搴挱㐹攱挲㌶㡣㈹㠶㌳〵换ㄲ晣搸㔸㡢㘰㘱㤳ㅢ攱挸捤㡦㡤㤵ち㠲㙤〴㠳戰㘴挱㠳㙤㈴愴㕤㘳㘳㘹〳摥戸㠵㡢㐱戰㈰㝦慣㙦㜰㠶㑣㠱扤戱㙤〷ㅢ㝤㝢ㅡ戲昶㈱挰㘰〷ㅡ㡣愲〱换㈱〴摢㘸昴昲㙣㙣㈸挳づ愰㌶ㄶづ愰㌶捣㤵挱㐵㙤㐷㘶ㄸ挷っ慣㘵昰㔳㘳〱㠳㔰搳挶挳愴摢扢㉤㑢ㅥ㠴㘴㤸㠱㔹晢攰㈱㔹〹㘹搷㈴㔹㈳㠱㌷㉥㥡㌲㠸㐳㤲㠵ㄲ〱愰愲戰搱㘳㌴㘴ㄱ㐵㠰㐱㌵つ攲㌴㘰㕤㠵㤰慣㐱㉦㤰愴摣㤳ㄵ㐰㜲〲ㅣ㐰㤲㠵ㄶ㑥〶ㄷ挹㥤㤸㘱㘷㘶㘰㔱㠴㥦攴㘴挸慣敤㡦㈴攵攵摦晥愶挰㐴愸敤挲㈰㔳搱昳㔰㥢っ㘹搷搴㔸㔸㠱㌷慡㉥ㄸ〴ぢ昲挷敡ち㘷挸ㄴ搸摢摦㔴搸攸㜵㌴㘴攵㐵㠰挱㌴ㅡ㑣愷〱㡢㌱㠴摡っ昴㠲愹昱敥戲〰㙡扢挲〱搴㔸㥤攱㘴㜰㔱㥢挵っ扢㌱〳㉢㈹晣搴㔸㍥㘱㔱换㝢戰㘳㜱㠵㔰㥢捤㈰慣戲昰㔰㥢ぢ㘹搷搴㔸㡤㠱㌷敥㔵㘳㄰㠷ㅡ㑢㌲㥣㈱㔳㘸㔳摢〳㌶晡㥥㌴㘴戹㐶㠰挱㝣ㅡ搴搳㠰ㄵㅣ㐲㙤〱㝡昹づ㜶挱扢敤㕥昰〰戶㠴㉢㠵ぢ摢摥㑣昱㍢愶㘰晤㠵ㅦㅢ㡢㉥㉣㙣㜹て㜶㉣挹㄰㙣晢㌲〸㙢㌳㍣搸昶㠷戴㙢㙣慣攱挰ㅢ户挲㌱㠸㠳㡤㠵ㅣ〱㔴晥〰ㅢ扤㠱㠶㉣昲〸㌰㌸㠰〶〹ㅡ戰敥㐳戰㈵搱ぢ摥搸㜸挷㕦挰挶㤶㠶〳愸戱㄰挴挹攰愲㘶㌲㐳㠶ㄹづ㠷㠱㥦摡㤱㤰㜵㐱㡤㜵ㅣ㐲㙤㌱㠳戰愰挳㐳敤㐰㐸扢愶挶挲て扣㜱愳ㅤ㠳㌸搴㔸晤攱っ㤹㐲㝢㘳㙢㠲㡤摥㑣㐳㔶㠶〴ㄸ戴搰愰㤵〶㉣ㄶㄱ㙡㑢搱ぢ愴㈶昷㉥〶㔰㙢㠳〳愸戱㝡挴挹攰愲搶捥っ㝣㤰㠰㘲愵㠷㥦ㅡ换㍢扡愰挶攲て愱戶㥣㐱㔸〵攲愱戶ㄲ搲慥愹戱㕡〴㙦捣つ㌰㠸㐳㡤㈵㈳捥㤰㈹戴愹ㅤっㅢ晤㄰ㅡ戲㥣㈴挰攰㡦㌴㌸㤴〶敢㘱㈰搴づ㐳㉦㤰㥡摣㠵ㄹ㐰敤㜰㌸㠰ㅡ㑢㑥㥣っ㉥㙡㐷㌰挳㤱捣挰昲㄰㍦㌵搶㠴㜴㐱㡤ㄵ㈳㐲㙤つ㠳戰㜴挴㐳敤ㄸ㐸扢愶挶ㄲㄳ扣㜱㡢㈰㠳㌸搴㔸㘷攲っ㤹㐲㥢摡㜱戰搱㡦愷㈱㙢㔰〲っ㑥愰挱㕡ㅡ戰㉣㐵愸㥤㠸㕥㌰㌵摥㑦ㅡ㐰敤㑦㜰〰㌵搶愹㌸ㄹ㕣搴㑥㘶㠶㔳㤸㠱㌵㈵㝥㙡㉣㈴戱愸攵晤㍡㘰㤹㠹㔰㍢㡤㐱㔸㙦攲愱㜶㍡愴㕤㔳㘳㕤ち摥戸〱㤱㐱ㅣ㙡㉣㑥㜱㠶㑣愱㑤敤㑣搸攸㘷搱㤰㠵㉢〱〶㘷搳㘰ㅤつ㔸换㈲搴捥㐱㉦捦搷〱敦㡣つ挰㜶ㅥ㍣㠰㡤搵㉤㑥ちㄷ戶昳㤹攲〲愶㘰㈵㡡ㅦㅢ换㑦扡挰挶攲ㄴ挱㜶㈱㠳戰㑡挵㠳㙤〳愴㕤㘳㘳㌵ぢ摥戸扦㤱㐱ㅣ㙣㙦㘲挹ㄹ㌲㠵㌶戶㡢㘱愳㕦㐲挳户㠲つ㉥愵挱㘵㌴㜸ㅢ〶㠲敤㜲昴昲㘰攳㍤扥〱搸慥㠴〷戰戱㈶挶ㄹ㠳ぢ摢㔵㑣㜱㌵㔳戰㝥挵㡦㡤㐵㉢ㄶ戶扣愷㙣㉣㘹ㄱ㙣搷㌲〸㙢㕢㍣搸慥㠷戴㙢㙣慣㠱挱ㅢ户㑦㌲㠸㠳㡤㠵㌰捥㤰㈹戴戱摤〸ㅢ晤㈶ㅡ戲㐸㈶挰攰㘶ㅡ㙣愴〱敢㘶〴摢㉤攸〵敦愳扣㕢㌹㠰摡㙤㜰〰㌵ㄶ搲㌸ㄹ㕣搴㙥㘷㠶㍢㤸愱〴扦㐰晤搴㔸改搲挵㤱㡤㜵㌰㐲敤㉥〶㘱㐱㡣㠷摡摤㤰㜶㑤㡤㠵㌳攴愲摦挳㈰づ㌵㔶捦㌸㐳愶搰愶昶㌷搸攸昷搲㤰㤵㌵〱〶昷搱攰㝥ㅡ戰搸㐶愸㍤㠰㕥㌰㌵摥㜷ㅤ㐰敤㈱㌸㠰ㅡ慢㙦㥣っ㉥㙡㝦㘷㠶㠷㤹㠱㤵㌲㝥㙡㉣㡦改㠲ㅡ㡢㘷㠴摡㈳っ挲㉡ㅡて戵挷㈰敤㥡ㅡ慢㙤㠴摡攳っ攲㔰㉢㠷搴ㄹ戲㡢摡ㄳ戰搱㥦愴㈱换㜱〲っ㥥愲挱搳㌴㘰㠵㡥㔰㝢〶扤㘰㙡扣㠳㍣㠰摡㜳㜰〰㌵㤶散㌸ㄹ㕣搴㥥㘷㠶ㄷ㤸㠱攵㌵㝥㙡慣愹改㘲て㘵挵㡤㔰㝢㠹㐱㔸㝡攳愱昶ち愴㕤㔳慢㠶㥢㔰㝢㤵㐱ㅣ㙡慣搳㜱㠶散愲昶ㅡ㙣昴搷㘹㔸ㄳ㙣昰〶つ摥愴〱换㝡㠴摡㕢攸〵㔳攳扤昰〱搴摥㠱〳愸戱捥挷ㄹ㠲㡢摡扢捣昰ㅥ㌳戰㈶挷㑦㡤㠵㌸㕤㙣㙢㉣搳ㄱ㙡ㅦ㌰〸敢㜵㍣搴㍥㠲戴㙢㙡慣敢ㄱ㙡ㅦ㌳㠸㐳㡤挵㍤捥㤰㕤搴㍥㠱㡤晥㑦ㅡ戲昰㈷挰攰㔳ㅡ㝣㐶〳搶〲〹戵㝦愱ㄷ㑣㡤㜷昵〷㔰晢〲づ愰挶攲㈰㈷㠳㡢摡㤷捣昰ㄵ㌳戰㤰挷㑦㡤搵㍢㕤㔰㘳㙤㡦㔰晢㠶㐱づ㐰捦㐳敤摦㤰㜶㑤㡤挵㐰㐲敤㍢〶㜱愸戱㈲挸ㄹ戲㡢摡昷戰搱㝦愰㘱㍡搸攰㐷ㅡ晣㐴〳ㄳ〶㐲敤㘷昴昲㔰ぢ扥散昶㉢ㅣ㐰㡤ㄵ㐵捥㄰㕣搴㝥㘳㠶㈲㑣㔳㈸㔶晦昸愹戱攴愷㡢㍤㤴〵㐱㐲つ㔷戲㡢搴㜲昴㍣搴㜰ぢ㜱㌷愸慤㠴㥢㔰㉢㘵㄰㠷ㅡ换㠸㥣㈱扢愸㘹戰搱㝢搳㤰㈵㐶〱〶㘵㌴攰昳捦ㄴ慢㡥㠴㕡〸扤㘰㙡㝣搲㐲挰戶搶ㄷづ愰挶㌲㈴㈷㠳㡢㕡㍦㘶攸捦っ㉣ㄹ昲㔳㘳㥤㔰ㄷ摢ㅡ慢㠸㠴㥡挱㈰㉣㈷昲㔰摢ㄴ搲慥户㌵㤶ㅤ〹戵捤ㄸ挴愱挶摡㈳㘷挸㉥㙡〳㘱愳て愲㈱敢㤲〲っ㌶愷挱ㄶ㌴㘰愹㤲㔰ㅢ㡣㕥㌰㌵㍥㌳㈲㠰摡㤶㜰〰㌵搶㉥㌹ㄹ㕣搴㠶㌲挳㔶捣挰㍡㈳㍦戵ぢ㈱ㄳ㙡摡搶㌰改昶挵捡扦挰㑤㐸㙥挳挰慣㑢昲㤰ㅣづ㘹搷㈴㔹扦㈴㈴换ㄹ挴㈱㜹〹愴捥㙡戸㐸㡥㠰㡤扥㉤つ㔹攰ㄴ㘰㌰㤲〶ㄵ㌴㘰捤㤳㤰摣づ扤㍣㈴㠳㉦扢敤〰〷㤰㘴ㄱ㤴㤳挱㐵㜲ㄴ㌳㡣㘶〶ㄶ㉣昹㐹摥〲㔹ㄷ㝢㉤㙢㤸㠴摡㔸〶戹つ㍤て戵㜱㤰㜶㑤㡤㐵㑦㐲㙤㍣㠳㌸搴㔸昹攴っ搹㐵㉤っㅢ㍤㐲㐳㔶㐵〵ㄸ㔴搲愰㡡〶㉣㤴ㄲ㙡㔱昴㠲愹昱搹ㅥ〱摢㕦㌵ㅣ㐰敤㕥㔷〶ㄷ戵㌸㌳搴㌰〳慢㥣晣搴㔸摡搴〵㌵ㄶ㍥〹戵〹っ挲ち㈸て戵㥤㈱敤㥡ㅡ㉢愵㠴摡㐴〶㜱愸戱㕣㉡〰捡㉥戰搱㈷搱㤰愵㔴〱〶㤳㘹㌰㠵〶慣慥ㄲ㙡㔳搱ぢ愶挶愷㤴〴㔰㥢〶〷㔰㘳戹㤵㤳挱㐵㙤㍡㌳捣㘰㠶户㘰攰愷挶㝡愸㉥愸戱㕡㑡愸敤捡㈰㉣㥢昲㔰摢つ搲慥愹戱扣㑡愸敤捥㈰づ㌵搶㔸㌹㐳愶搰晥扤㌰ㅢ㌶晡ㅣㅡ戲晥㉡挰㘰㉥つ收搱㠰㈵㔹㐲㙤て昴㠲愹昱㜹㉢〱搴收挳〱搴㔸愳攵㘴㜰㔱慢㘷㠶〵捣挰㡡づㄹ昹㐲昶散㤱㤷㜲㔶摥㍦搹㥣㔳〸㈰ㄹ㌲㉣〹愸敦㔸搵㠴㌲っ㉥㜲昲搹㕡攲㌴㝡㐸㘴㤸ㄲ㙦㙤挳摣㕤㠹晦搱ㄱ㥤扥㑦㈲㜱㥦㠱扥挷㜲㠸ㅢ㌵慣㌸㈸扤昲愷摣㐷㑦㜴晡㜳攰搹㝢昴改挳㤷戶㌷㠶㌸㜰㑥㘳慡慤戵扤㌵搳㌱扣ㅥ㈵㐶挳昹㤸㤳㑣㔱㔱㜸㑡改攵㠸ㄸ㤸㤳㉢㔶搲挲愷㐸㉥攷㙤晦愱㈵㉤慤㉢㕡㘴㌴愵敤㝣摡㡢昰敡摤㥢㘹㐲捣挳搷戶㠰㘷戰㍡㠱捥晡㍥㘸晢昵㌲㌸扤㑦㘳㙤㕦昴㉢敡愶搶捤㙦愸慥愹㑣㔷㔵㐵㙢愲戵㔵㘶㌴㤳㑥㈴㘳愹㘴扡㍡㤹捡搴愶搳㠹捡愴㘹㐸㌵〰㘳散〷ㅦ㠳昳晦㤲㙥㝦昶㔸〸㈰㍤敡㑡㡢㜱㜲搴摤愹㜹搸ㄷ愹愴㑡愹戴㌲㑢㝡昷㔶ㄵ扥愷㤱攴㑣改戳戰㐶ㅥ攷愰㘹㥣搱㉦摤〰㔸摤㜳攲〰戳㥦〵㥤㜹㡡愷㌷㘰〸晡〱㘸㐲㐶㉦〸㈸搳ㄲ攸昶慦㥢摡攰慡㑣搲㤲㤰㙤〲㤹昷改㥥㕡ち攲扥㄰㑢㈵〳ㅥㅢ摡㙥㤴搸㔱昴㜲㠶㌷愱搷㐷㘰㐹㘹㤰ぢ愴㐵㄰㜱㐱晥捡㈰攵㔶慤捥挶㡡㜰㕢㠲〲て慡㠳㐹摥つ㐴㥤〹㌳㙥㈴摥て㔹㐷㈴戸攱ち㍢㕡㝣挸㈱㍢㥦搶㠴扥昵㈱㥢愹捡㥡㐴㘵㈶ㅤ㑥㠶㤳搱㥡㜴㑤㈲㥡㠹愴㤳㤱㐴㉣ㄵ㡤㈴㙢挲㌱愳㡦㌳挶㘶昸ㄸ㝤㥤㕥ぢ㝢晤㥣ㅥ㜵捡㐰㡦ㅦ戴㍡〵〳攱㠷㠰攵㈲晤㈰愸昴㌶㌴㈱㘳ㄳ〸㈸搳摡搱昵挳散㠰㉣〰收㌲㠸扤㌰㌷戵愳攸㍢㌰晣ち攸攵戹㥣㙡㈰攴〲㜳ㄵ㐴㥤㌰㌷㠷㔴㘰ㅥ㠳〱㌹㌰㜵敥㙤摣戱搴ㅡ㐸㜳戹㙤〱㈷㕡攸㠷愲〵户挱㜶㘸敤㌰昴敤㥤㈳㕥ㅤ㌶㉢㈳愹㜰戸㉡ㄵ㡤㔵愷ㄳ〰㔹㘹愲搰〱晦搵挶㌲㘹㘳㠸㌳㥣搵昰㌱戶㜴㝡戲㜳っ㜵㝡搴愹㙤搰ㄳ㙥㠷戹戹ㅤ〵㤵扥〶㑤挸ㄸ〶〳扣㡢㜴㙥㠴㍡户㍡㥤摢㤸㌱摣㤱㡦愷昲㜸捡挳㔸㔲㈳㈰ㄷㄲ㙢㈱敡㈴㌱ㄲ㔲㈱搱攱㈶挱捤㑡㐸戴〵㤲愸㠰ㄳ㉤昴㤳搱㠲挴㜶㜶㘸敤ㄴ昴㉤ㄲ㤵昱㜰㌸㔲ㄵ慤㡡搶挶㙡戰捤㈴㙡㙢挳㌵㤵㘶㉡㥣愹㡡挴ㄲ改㜰挴㤰㠹㝤挶㌸ㄵ㍥挶づ捥攰㘴ぢㅡ攵昴愸㔳㘳搱ㄳㄲ㑤㙥ㄲ㘷㐰愵㥦㠹㈶㘴散〸〳扣㡢㜴㙥㐱㍡㌷ㄹ㥤ㅢ㠸㌱捥㤱㔷㔳㜹㉥攵㜱㉣愹㌰攴㐲攲㝣㠸㍡㐹㔴㐲㉡㈴㤲㉥ㄲ摡㝡㤸攴摦挱づ〸挴挳㈹㜹戸愱㤶ㅦ㉤昰㐴敤㝣摡〶昴㉤㍣㔵㜸昰㜲愶㌶㤳㑣搵㘶㔲㔱戳挶慣慤㑤愶攲改㑣愶㍡㔳㥤愸㑣㥢㌱㐳㘶敢ㄹ攳㈲昸ㄸ搵捥㠸㉦㘶㉦敥昴愸㔳ㄳ搰ㄳ㍣晢扡昱㕣〶㤵㝥㌹㥡㤰戱ㄳっ昰㉥搲慥㐰搷扦㠳㕤〹㔹挰づ㜶ㄵ挴摥ㅤ㙣㘷㍢㡡㍥㤱愳扡〶㝡㜹㘶慢摡〵㜲㠱㜹ㅤ㐴㥤㌰㈷㐳㉡㌰昷㜰挱搴〹㔳㌶慢戹㠱摣愶挰㠹ㄶ晡㑤㘸挱㙤慡ㅤ㕡扢ㄹ㝤㡢㕢㈴㕣㔵ㄳ㡦㘷㔲挹敡摡㘸㌴㘱㐶㙢㙡㔳ㄹ㌳ㅤ㑢搵愴㉢㤳㔱㌳ㄵ㌱敡㥣攱㙣㠴㡦㌱捤改〹户改㑥㡦㍡戵㉢㝡挲㙤㔷㌷户摢愱搲敦㐰ㄳ㌲㘶挱〰敦㈲㥤摣㜴㠲搲㠹挵搸捤㤱㑦愳昲ㅥ捡愷㘳㐹捤㠶㕣㐸摣ぢ㔱㈷㠹戹㤰ち㠹㕤摣㈴㍡て㌵㍢〷㤲㤸〷㈷〴挱㝤挱㘸㐱㘲て㍢戴昶㄰晡ㄶ㠹㘸㑤㑤㉣ㄹ慥捣㘴捣㔸㈴㕡㕤㕢㤹慣ち愷㤲戱㜴㉡㕥ㄵ㡢挵慡愲㘹㘳㑦㘷㌸㝦㠷㡦㌱摦改挹愱㐶愶摦ㄹ㥦㍡戵ㄷ㜴㐲愲摡㑤攲㔱愸昴挷搰㠴㡣扤㘱㠰㜷捥愱收㜷㡥㝣㜷㉡㥦愶挳㙣㉣愹㝤㈱ㄷㄲ捦㌲㍣㈵晣摢ㅦ㔲㈱㌱搶㑤愲昳㔰㌳㍡㤰〴攷捥ㄱ〴て慦㐲ぢㄲ㝦戰㐳㙢㉦愱㙦㤱愸㑥㐵㙡㤳戱㜰摣っ㔷㘳㠳㐸攱摢㉡㥤㡣㈵㔲㤵㤱㐴㈲㔳ㄵ㡤搵ㄸつ捥㜰㕥㠶㡦㜱㠰搳㤳㐳㑤挲改㔱愷搲攸〹㠹㤱㙥ㄲ慦㐳愵扦㠱㈶㘴㜰㡥ㅣ敦㥣㐳㑤挶㤱捦愷昲㕤㍡搴㜳㥤ㄷ㐳㉥㈴摥㘷㜸㑡昸㜷㈰愴㐲㘲换㐰ㄲ㠳〳㐹㉣㠱ㄳ㠲攰愹㐱㘸㐱愲挹づ慤㝤㠲扥㝤㔴㐹挵ㄲ戵攱ㄴ捥挶捣㜴㌴ㅤ㡦㈶慡愳昱㜸㑤㌲㔶㠹㠳㉥㐰㔴ㄹ捤捥㜰晥〹ㅦ愳挵改〹㠹㔶愷㐷㥤㙡㐳㑦㐸㙣敡㈶昱㌹㔴晡ㄷ㘸㐲〶攷扤昱捥㈱搱攱挸昷愱昲㕢㍡昰ㄹづ㙡㌹攴㐲攲㍢㠶愷㠴㝦㉢㈱ㄵㄲ㘵㠱㈴戴㐰ㄲ慢攰㠴㈰戸㜴㠷ㄶ㈴づ戶㐳㙢㍦愳㙦㤱㐸㠶㘳㔵攱㔸㌴㠹㘳㐵㌸㡡㐳㐴㈲㥡㌶㌳㜸搰愲㤹挴搹っ㡥ㅡ挶㈱捥㜰㝥㠱㡦昱㐷愷㈷㈴㘴收㥢昱愹㔳㠷㐳㈷㈴㡡摣㈴㔴㈹昴挵㘸㐲挶ㄱ㌰挰㍢㠷挴㤱㡥晣〰㉡㝢搳㈱㠱㈵戵〶㜲㈱挱㝦㍥愰㤳挴㌱㤰ち㠹㝦晦攸㍡㈵改摣㍢扥㠱㌴昷㤴㠴昳搶ㄸ㈳㑡㉥ㄱち㈴㡥戳㐳㙢晤搱户㐸搴㐴㌳㤵㠹㘸㌲ㄹ㐹搷挶愲㤵㤵㤵挹㜰㜵扣㌲㥡ち愷搲搸㔱挲改㠸㜱扣㌳㥣〱昰㌱㑥㜰㝡㐲㘲慤搳愳㑥晤〹㍤㈱昱㉦っ愶昳㔴㙥㌳愸昴㠱㘸㐲挶挹㌰挰㍢㠷挴㈹㡥㥣て㠵搰㠷搰㘱㌱㐹㥣〶戹㤰ㄸ捡昰㤴昰敦㜴㐸㠵挴㝢㙥ㄲ㥤㐷捣㜷〲㐹㜰㉥㕡㐸っ㐳㈸㤰㌸搳づ慤つ㐷摦㈲㔱㥢捣搴昲ㅦ㍤攰愹㐹㌴㕤㡤敦㄰㝥〷搷㈶挲㌸戹慤㑤搵㈶㡣戳㥣攱㤴挳挷㌸摢改挹ㄱ㜳㥤搳愳㑥㥤㠷㥥㤰㜸捤㑤愲〲㉡㝤㍢㌴㈱㠳㔳捥㜸攷ㅣ㌱㉦㜰攴扣〱㐲ㅦ㐳㠷㔶慥昳㠵㤰ぢ㠹ㅤㄹ㥥ㄲ晥㙤㠰㔴㐸㍣ㄳ㐸攲愹㐰ㄲㄷ挱㐹㐸㐴㄰ち㈴㉥戶㐳㙢㤵攸㕢㈴㉡㔳改㕡ㅣ㈰愳戵戵㔵戱㘸慡㌲㔱㕢㤳挲晥㠲摦㜳㘶㈶㔶㤹慣㐹ㄹ㌲昳捣ㄱ㔶挱挷戸搴ㄹ㥣㤰㤰㐹㘷㐷愷慥㠴㑥㐸㍣攲㈶ㄱ㠷㥢㕥㠳㈶㘴㕣〵〳扣㜳㐸㕣敤挸㤷㔱㌹㤱づ换戱愴慥㠵㕣㐸㑣㠲愸㤳挴昵㤰ち㠹扦戹㐹㜴㥥㑦摣ㅤ㐸攲〶㌸〹㠹㍡㠴〲㠹ㅢ敤搰摡㌴昴㉤ㄲ㔵愹㐸㘵慣慡㈶㡣敦㑤㌳ㅡ愹慣㑣攰㝦搱㜴㌸㥤㐸㐷攳㠹㜸㌸㘱挸㘴㌲㐷㌸ㅤ㍥挶捤捥攰攴㝣㐲收㤱ㅤ㥤扡つ㍡㈱㜱㥢㥢挴㉣戸改扢愱〹ㄹ户挳〰敦㥣昳㠹㍢ㅣ㌹㥦ㄷ愱捦愳挳愱㔸㔲㜷㐱㉥㈴昶㠴愸㤳挴摤㤰ち㠹㙢摤㈴㍡㡦ㄳ㔷〷㤲戸〷㑥㐲㘲㈱㐲㠱挴摦散搰摡㕥攸摢摢㐴ㅡ㙢㥦愹㌴慢捤㜰㈴ㅡ挱愹㈹捦戳㘲攱㜴㡤㈹㈷ㄶ㌵挶扤捥㜰昶㠶㡦㜱㥦搳㤳攳挴晤㑥㡦㍡昵㄰㝡㐲攲㔲㌷㠹晤愰搲昷㐷ㄳ㌲㌸摢㡢㜷捥㜱攲㘱㐷㝥ㄴ㤵〹㍡慣㈱㠹㐷㈰ㄷㄲ㈹㠶愷㠴㝦㡦㐱㉡㈴捥ぢ㈴㜱㑥㈰㠹挷攱㈴㈴ㄶ㈱ㄴ㐸㍣㘱㠷搶ㄶ愳㙦㤱愸〹㥢愹㌸㝥戳搴㐶挲昱㘸㉡㤵㐹㐶搳㠹㐴㜵㤲摢㐶㔵㈶㡡㥦㉥㌲改换ㄱ㌶挲挷㜸捡ㄹ㥣㤰㜸摡改㔱愷㥥㐳㑦㐸㥣敥㈶搱っ㤵捥㝦㘱㈶㘴㜰〶ㄷ敦ㅣㄲ㉦㌸昲ㄳ㐴㐹㠷戵㕣攷㤷㈰ㄷㄲ换ㄸ㥥ㄲ晥扤〲愹㤰㌸挱㑤愲㜳敦㌸㉥㤰挴慢㜰ㄲㄲ慢㄰ち㈴㕥戳㐳㙢〷愳㙦㤱愸挵㌹ㄵ㑥戸㘳㘶㔵㌲ㅤ慤っ㠷㤳㔵ㄱ㝣㘵挴㔳搱㜰愶㌶㕥㔳㔵㘳挸㐴㉥㐷㜸〸㝣㡣㌷㥣挱挹摥昱愶搳愳㑥扤㠳㥥㤰㌸搲㑤㘲㌵㔴晡攱㘸㐲挶扢㌰挰㍢㘷敦㜸捦㤱昳㔱ㄲ晡搱㜴㌸㡤敢晣〱攴㐲攲㔸㠶愷㠴㝦ㅦ㐱㉡㈴㔶扡㐹㜴敥ㅤ换〳㐹㝣っ㈷㈱戱ㄶ愱㐰攲ㄳ㍢戴㜶㈲晡ㄶ㠹㘸搲㡣挴㜱㔰㐸㤸戱㘴㌴ㄹ挳愲㤹捡㔴㈵慡慡慡㈳㤱㤸㤹〹ㅢ晦㜴㠶㜳ㄲ㝣㡣㑦㥤㥥㙣ㄳ㥦㌹㍤敡搴ㄷ攸〹㠹愵㙥ㄲ愷㐲愵㥦㠶㈶㘴㝣〹〳扣㜳戶㠹慦ㅣ㌹㥦㈹愱㥦㐵㠷㜵㕣攷㙦㈰ㄷㄲ敢ㄸ㥥ㄲ晥晤ㅢ㔲㈱㤱〹㈴㤱づ㈴昱ㅤ㥣㠴挴昹〸〵ㄲ摦摢愱戵ぢ搰户㐸愴㌲㘱晣摥慡挶㝥㤰挱搹㘵ち挷捥㜸っ㍦㕤㔳昱㐸㑤㜵㜵ㅣ摦愲㍦㌸挳㔹てㅦ攳㐷愷㈷㈴㝥㜲㝡搴愹㕦搱ㄳㄲ㝦㜰㤳戸〸㉡晤㘲㌴㈱攳㌷ㄸ攰㥤㐳㠲㘳ㄴ昹㝡㉡慦愰挳㠵㕣攷㘲挸㠵挴㔵っ㑦〹晦㑡㈰ㄵㄲぢ摣㈴㍡昷㡥昹㠱㈴㑡攱㠴㌷ㅥ㑤㠵㔰㈰挱㔹㔱㐶搳慥㐷摦㈲㤱慣㑥㈷㌳戱敡㙡㥣㍢㐴愳昱㑡㝣㤹愶ㄳ㔵戵㘱㥣㜰㐶㤳搱㜸㉣㘶昴戶㝤昴ㅢ攰㘳㜰摡㔴〶㈷㝢㠷敥昴愸㔳㝤搱ㄳㄲ戳摤㈴㌶㐲愵摦㠲㈶㘴昴㠳㠱慣昱ㄵ㔸㜰晤ㄶ敤敦挸昹㤴〹晤㑥㍡昰㌱ㄱ捡㠰㕣㤲晤㤵攱㈹攱ㅦ攷㍤㠵挴㔴㌷㠹捥扤㘳㜲㈰㠹捤攰㠴㌷㉡㠴㄰ち㈴〶摡愱戵晢搰户㡦ㄳ㠹㜴慣㈶ㄶ慦挲挱搲㡣㘲㘳㐸挴㘳㤵㤱慡㥡㐴㌲㔱㠵晤㈶ㅡ㌳〶搹㍥晡晤昰㌱㌸ㄵ㉡㠳㤳㙤㘲ぢ愷㐷㥤攲ㄴ愷㤰㤸攰㈶昱㜷愸昴㠷搱㠴㡣愱㌰〸摡㈶戶㜲攴㝣摣㠴晥㌸ㅤ昸扣〸㈵昳㤶ㄴ㍤挹昰㤴昰㙦㌸慣㠵㐴搸㐵㐲㝢ㅡ㈶昹㉦昶㡣ぢ挴㔳㡥㐸㜸攳㈹搰㜰〶㥥ㄱ攸㌰㠵昶ㅣ晡ㄶ㥥㐴㌴㔱㔳ㄳ㐹㠷㘳㘶㘵㌸ㅡ慦愹慥愹愹㑡㔴攲扣㌳ㄲ慥㠹㔷㥢戱㤴戱慤敤愳㍦てㅦ㘳愴搳㝢㠱扤ち愷㐷㥤攲扣愵攰搹挱㡤攷㘵愸昴㔷搰㠴㡣㔱㌰㈰ㅥ敤㔵㜴晤ㄷ㝢㕥㠳㉣攰㘲捦敢㄰㝢㉦昶㡣戶愳攸㌷㜳捤摥㠴㕥晥挵〱㌵搶ㄹ捣摢㄰㜵挲ㅣ〷愹挰摣挶〵㌳㝢戱㘷慢㐰㙥攳攱㠴㜷㤱晥㍥㐲㠱㕢搸づ慤㝤㠰扥挵慤㍡㤵㑡㔶攱㥢㈶㕥㠵摦㙣搵戱ㄴ捥摥昱つ㕣ㄵ慤㑥㠴㘳昱㐸㈴㘹㐴㙣ㅦ晤㐳昸ㄸ㥣攱攴㤸㜴搹挱慡㥣ㅥ㜵㡡㌳㤷挲㙤㜳㌷户㝦㐲愵㝦㡡㈶㘴挴㘱㄰戴㠳㜱㍥㔳攴㝣㠶㠵晥㈵ㅤ昸㄰ち㈵㔳㤴ㄴ㝤捤昰㤴昰㙦㘷㔸ぢ㠹扥㠱㈴㐲㠱㈴㈶挲〹㙦摣㥣㡣㔰㈰挱㐹㐹㐶搳扥㐷摦㈲㔱㤹㠹㈷㌲㘶㜵㑤愶㈶㠵㌳㤰捡㘴㙤ㅣ攷敥㌸㔵㑤㈴㤳㈹晣扣㑤ㄸ㤳㙣ㅦ晤〷昸ㄸ㤳㥤㥥㤰㤸攲昴愸㔳搳搰ㄳㄲ㈵㙥ㄲ扦㐰愵晦㡡㈶㘴㑣㠷㐱㄰〹捥㔱㡡晣㍥㡥戵㤷㠶收㝥慥戳㑣㍢㔲㔴ち㔱㈷㠹摤㘰㉤㈴㝥晣挱昵㜳戶昳愰晢㍤愴戹㍦㘷㜷㠷ㄳ摥愸㉥㐱㈸㤰㤸㡤㡥㤰〸愱㙦㤱㠸㔷㔷㈷昱㝢慤〶扦敤ㄳ㔱㥣扣搷㈶㙡攳昸㐱㡢㕦㜶戸散ㄱ㌵㑤㘳㡥敤愳昷㠱㡦㌱搷改〹㠹㜹㑥㡦㍡挵ㄹ㐶㈱昱ㄵ〶搳昹㜳㜶〰㔴扡㠱㈶㘴搴挳㈰㠸挴〲㐷捥愷㕡攸㠳攸昰〸㤶㡣㠵㤰攳㡤㌲て㠸晡昵㉡摤〷㥤㥤㝣昳㔴挱户戳㡦昱晦㠳〳搳昱て〸戰㍥愷愸ㄷ敥攳戵敥㝥㉤㈹㥥昰㥦挵攲㑣ㄸ㙦㝥攷㕦改㐷㔸搷晦㐳ㅣ㝥ㅡ搹戹㌱㐶ㅣ㠶㍦㝤〸㔶戸㤴㜳㝡攱愰㈱ㄶ晡挷攷攰㔸㌴愸㜹㔶㍢㘶挴昰㡦ㄸ㉥㘸㥤搲昹㉦攰㙤攲捣㤴㡤㜱㥥㠳㕦㤱㤵㑣㐹戶攳挱〹ㅤ愶攳㌶慦慤搳て捦㤵挷㥣㈷ㄴ㘳昸搴晣㐱搹㥥敢敥攱愱㔹改㉣㍣敤㥢㡦捣㜰㈲戶攳晥搹㤲攲㕥㉡昰㠶㝥晢摦扡攳敤挲㡣㠶㝦攳㘱㔶㥡〰㠶〶摣㍢㍤戵戱㐳㥥㍤戰ㄵ昴㑡攷〴慡㌶㤴㤸㈶㡥㥣㌷㌲㕡晡ㅥ㍥㠷㙥愷昰㔲㘷㐲㙥㤶㈱㝤㙢挴㔳晣㔱捥㘸ㄴつ㘸㐰〷㝢㌱㙥㘰昶扣扥㤸㘴㜷㈷㕢晦㉦戳晦㙦㑣ㅥ㜰㠰攳昱㝢㔵㝥摡㤴搲户㔶慦晦昲捡㥤㉡捥扦敥㌷晢晦慢㉤㡦㉦㈶㔵挹敢晥㐹㤸㝦挵捥〸愹晥㌶㥢㜷搸扣㡢㐶扤㠹㐱扣㠲㥢愲㜳ㅥ㤶晥㠶慤昰㍦㉣摤㔸㠴㐸㜸愳摣〷攳敤搷㑢㉤㐱㠷㍢㡤㝡つㅥ摣㔲戹慡㝡〵搷戲ㄹ㘲㙥㘰㑡㙦㐲慢㙤て㤹㐵㔲扤〴㍢㘷晤㐳晡㈸ㅡ昳扣挲ㄱつ㌸〸㥤㥥㈱攱扣愴㜸㜴ㅢ挹ち㜸〴㈱㜹搶㕥昳ㅣ㈴捦搸ち晦攳搳㡤㔵㠸㠴㜷㤱㍥摥㐲㜲㈸㍡㠲攴㈹㜸㜴㈲㠹㜰㉤㔷㐳㘵㈱攱〴愴㔶㤵㐵昲㤸〷㐹っ㡡〱㐷挱愴㘷ㄴ搶㌸ㅥ摤愶㜰㍣㍣㠲㈸晣㍤ㅦ㠵㠷㙣㠵晦ㄹ敡挶㕡㐴挲扢㐸摦挹愲㜰㌲㍡㐲攱〱㌷㠵㠹愴挰㈹㐲㡢〲㈷ㅦ戵㐹㔹ち㝦昳㔰㤸㐲ち㘷挰愴㘷ㄴ㌸挳㈸ㅥ摤愶㜰㉥㍣㠲㈸摣㤹㡦挲ㅤ戶挲晦㈰㜵攳㝣㐴挲扢㐸㥦㘹㔱攰㜴愲㔰戸捤㑤㘱ㄶ㈹㜰㈶搰愲挰㌹㐶㙤昷㉣㠵㥢㍤ㄴ收搰㤸摦㠵㥤扢挷㘵攸昴っ〹㘷ㄵ㝢㠶攴ㅡ㜸〴㈱戹㉥ㅦ㤲㙢㙤㠵晦搱敡挶㜵㠸㠴㌷㘶㔷㉣㈴㌷愱㈳㐸慥㜶㈳㔹挸戵摣〸㤵㠵㠴搳㠷摡摥㔹㈴㤷㝢㤰散〳挵㠰摢㘱搲㌳ち㥣㈳散ㄹ㠵㝢攰ㄱ㐴攱愲㝣ㄴ㌶搸ち晦昳搵つ㑥㌰攲㡤㥡ㄴ㡢挲㠳攸〸㠵ぢ摤ㄴㄲ愴挰〹㍥㡢〲愷づ戵㔴㤶挲㜹ㅥち㈶㈹㍣ち㤳㥥㔱㜸捣昱攸昶敥挱㔹挲㈰ち㘷攵愳㜰愶慤昰㍦㘴摤㜸ㄶ㤱昰㐶ㅤ㡢㐵攱㐵㜴㠴挲改㙥ち捤愴昰㌲㔴ㄶ〵㑥ㅢ㙡慤㔹ち愷㜸㈸ㅣ㐴ち慦挳愴㘷ㄴ㌸㌷㈸ㅥ摤愶挰ㄹ挲㈰ち㙢昳㔱㌸挱㔶昸㥦戴㙥扣㡦㐸㜸愳收挵愲昰㌱㍡㐲攱㌸㌷㠵㔵愴昰㑦愸㉣ち㥣㌲搴づ挹㔲㔸攳愱㜰㈸㈹㝣づ㤳㥥㔱攰扣㘰捦㈸㝣ぢ㡦㈰ち慢昳㔱㌸捣㔶昸ㅦ户㙥㝣㠷㐸㜸ㄷ改㐷㔹ㄴ㝥㐲㐷㈸晣搱㑤攱㘸㔲昸〵㉡㡢挲捦㔸搲㡥捤㔲㔸改愱㜰㍣㈹㈸慣㔰捦㈸㜰㑥㔰㍣扡扤㉤昴㠶㜹〵挷敥㍢㥦㙡捦㐷愱捤㔶昸㥦戹㙥攸㠸㈴ㄴ㑥戶㈸昴㐳㕦㈸㉣㜵㔳㌸㤵ㄴ㌸愱㘷㔱攰㔴愱昶攷㉣㠵㈶て㠵㌳㐸㠱㔳㝣㜸昷攰慣㤲昳㠱攲搱㙤ち㐳㘰㕥ㄱ㐰㘱㔱㍥ちㄹ㕢攱㝦昰扡㌱ㄴ㤱㠴挲戹ㄶ㠵㘱攸ぢ㠵戴㥢挲昹愴㔰づ㤵㐵㘱㌸㤶戴昵㔹ち〷㜸㈸晣㠵ㄴ㌸扤㠷㜷て㈸㜰㉥㔰㍣扡㑤㠱㌳㠲ㄵ〱ㄴ昶换㐷㘱㕦㕢攱㝦晡扡戱㈳㈲〹㠵换㉣ちㄱ昴㠵挲敦摣ㄴ慥㈰〵㑥昲㔹ㄴ㌸㐵愸㕤㤵愵戰挰㐳攱ㅡ㔲㠸挳〴敦ㅥ㔰攰㍣愰㜸㜴㥢挲㐴㤸㔷〴㔰㤸㤷㡦挲㕣㕢攱㝦〴扢㌱〹㤱㠴挲㑤ㄶ㠵㍡昴㠵挲㙣㌷㠵㡤愴挰〹㍥㡢〲愷〷戵㕢戳ㄴ㜶昵㔰戸㥤ㄴ㘶挱〴敦ㅥ㔰攰ㅣ愰㜸㜴㥢〲㘷〲㉢〲㈸搴攵愳㌰搵㔶昸㥦挳㙥散㠹㐸㐲攱ㅥ㡢挲㐲昴㠵挲㘴㌷㠵㝢㐹㠱ㄳ㜸ㄶ〵㑥つ㙡昷㘷㈹散散愱昰㈰㈹散〷ㄳ扣㝢㐰㠱昳㝦攲搱㙤ち〹㤸㔷〴㔰㠸攷愳㔰㙤㉢晣て㘳㌷㔲㠸㈴ㄴㅥ戵㈸㉣㐲㕦㈸㐴摤ㄴㅥ㈷〵㑥摥㔹ㄴ㌸㉤愸㍤㤹愵㄰昶㔰㜸㥡ㄴ㥡㘱㠲㜷て㈸㜰敥㑦㍣扡㑤愱ㅤ收ㄵ〱ㄴ挶攴愳㌰摡㔶昸㥦挸㙥㉣㐳㈴愱昰愲㐵㘱ㄵ晡㐲㘱〷㌷㠵㤷㐹攱㄰愸㉣ち㥣ㄲ搴㕥捤㔲ㄸ改愱昰㍡㈹慣㠶〹摥㍤愰㜰戸攳搱㙤ち㥣晤慢〸愰㌰㉣ㅦ㠵㙤㙣㠵晦戱散挶戱㠸㈴ㄴ摥戵㈸㜰收㑦㈸㙣攵愶昰㍥㈹㥣〴㤵㐵㠱搳㠱摡㠷㔹ち㠳㍤ㄴ㍥㈶㠵㔳㘱㠲㜷て㈸㜰捥㑦㍣扡㑤㠱㌳㝦ㄵ〱ㄴ㌶换㐷㘱㔳㕢攱㝦㌶扢戱づ㤱㠴挲攷ㄶ㠵昳搱ㄷち㠶㥢挲㤷愴戰ㅥ㉡㡢〲愷〲戵慦戳ㄴ晡㝡㈸㝣㑢ちㄷ挱〴敦ㅥ㔰攰㝣㥦㜸㜴㥢〲㘷晤㉡〲㈸昴捥㐷㐱戳ㄵ晥〷戴ㅢ㥣㉣ㄴち㍦㔹ㄴ㌸攳㈷ㄴ㑡摣ㄴ㝥㈱㠵ㅢ愰戲㈸㜰ㅡ㔰晢㉤㑢愱挸㐳㐱攱挱㡤〳㌶挲〴敦ㅥ㔰攰㕣㥦㜸㜴㥢挲㥤㌰慦〸愰昰搳昷㜹慥挵晤㘸㉢晣㑦㘹㌷晥㡡㐸㐲愱㌷挶㡥㙢㜱昷愲㉦ㄴ扥㠷挷㐷㔸㍢戹ㄶ愷㐳愹㌸㔱㘷㔱攰ㄴ愰搶〷㌲晢㕡摣㌷戰㝤て戶搶攵挹㝥愴昰㜷㤸攰摤〳ち㥣攷ㄳ㡦㙥㔳㜸ㅣ收ㄵ〱ㄴ㍥捦㐷攱㕦戶挲晦愸㜶㠳㤳㠴㐲㘱㌳㡢挲戳攸ぢ㠵㑦摤ㄴ〶㤱〲攷攳㉣ち㥣改搳戶挸㔲昸挸㐳㘱〸㡤㌹㤵攷㠰ㄹ昰㌲㍡㜸昷〰〹攷昶挴愳摢㐸摥㠴㜹㐵〰㤲㜷昳㈱㜹挷㔶昸ㅦ摥㙥扣㡤㐸㠲㘴㤸㠵㠴昳㜵㠲攴㉤㌷㤲㜲慥攵㠷㔰㔹㐸㌸㠹愷㙤㥢㐵昲㥡〷㐹〵ㄴ〳㌸昹㠶㜷て㈸㜰愶㑥㍣扡㑤攱㑢㤸㔷〴㔰㜸㌱ㅦ㠵ㄷ㙣㠵晦〹敥挶搷㠸㈴ㄴ挶㔸ㄴ㌸㔷㈷ㄴ㥥㜳㔳搸㤱ㄴ㝥㠰捡愲挰〹㍣㙤㝣㤶挲㔳ㅥちㄱ㔲攰挴ㅢ摥㍤愰挰㔹㍡昱攸㌶㠵㕥㌸㑣㔵〴㔰㜸㌴ㅦ㠵㐷㙣㠵晦㌱敥㐶㈹㈲〹㠵戸㐵㐱㐷㕦㈸㍣散愶㔰㑢ち㝤愰戲㈸㜰昲㑥摢㈹㑢攱〱て㠵㠹愴㌰〰㈶㍤愳挰ㄹ扡㥥㔱ㄸ〴㡦㈰ち昷攴愳㜰户慤挸㜹㤶晢ㄶ㠸搴搵戳摣㕤晦㐸晡〰愰㉦捤昰扥挲㍥ㄹ㑢捣ㄹ㌹摣㔹搸搸搴㈴㌷攵昵挵愳㤷摢昰捦㤴捦挶ㄳ挶昱挰攵晡㐶晢㥦扥㥤㠵㈷㡦昳㐹戶捥挳㝤㜵改搱㔹换捣㙢挳搳㝥㝢㘷㘶戵攳挹昰改㌲晣㌳换ㅤㅤ㘶㕢换晦挲㜳㤹㜱㥢㈴㥦㝣㠳㤷昵㐴收挰㍢ㄴ㜹敢㘱攰昴㤷㍣愱㝤㕣㤶㠷昳慦㡦ㄷ昳㠹捤晦搹㐳攲戵㍡㙣㘲捥つ敦㘹搷㌳挸㑢搴㕤昸㠸慤㘹攸挳㡢㝥㤳㌱ㄷㄵ愳搴ㄳ昶摡っ㌴扤昰捦〷换〴㌴㥡㤰㍥ㄳㄲ戹㔳㔵㥡愲搲㈱搸っ晣㉢挷㝢㐶昹㔴㤱㈲摦扦㈱摥愷て搷搸㜹㤵㙣つ搷㐲㜳㠶晣晥散摤摣㤰㘸㙢㑢慣㉡㙢㙥㘸㌲㕢ㄶ㜵㉣㉥㙢㔸㡥㈹㔲㍣㍢ㅤ攳挰㍦㐸慥捦挲晦㉤搰搸摤戶㐵㐴㙥㤷摡㙥㤰〶慦散挶挰㤵㥤つ㝢㙤づㅡ敦捡捥㠵挴戵戲慡〲戱戹挲捥㑢㡤㐲㠷慢愱敦〱换捥㘱㡣㠷㠴挳搰挹扣㐴㕤ㅢ㤸戲㥥戱挹㌷换㜶㈱㐵扣ぢ搸㘲慢㈲㠸攱㐹ㄷ㠳㐰搲敤つ换捥㜴㍢㌹改戸搶㈵敡戲挰㜴晢㌲㌶搷㌰㥢㙥㝦㡡㕣改㈶晡搳㜱戶㐸搲晤〱㤶㥤改㌸て㈳㤰ㅢ㈰つ㠶㝣㘱攰㄰ㄲ戰搷㤲㘸扣㤰㔳㤰戸㠷㌱换㍦っ㑥搷挸㌰㑣㔸㜶づ㠳㜳ㅦ〲㤹挳㈸㔱敢〲㔳㉥㘶㙣愶捣慥昵㠱ㄴ戹搶㝡愱㍦摤㍥㑥扡㈶㔸㜶愶攳㈴㠳敢㌳㍤㉤㌰㕤㉢㘳㝢㍦搳㠳㝣改㌸ㅦ攱昹㑣㑤㈷㕤扢㍢ㅤ慦收㑢㍡敢㌳㕤ㅢ㤸㙥㌹㘳㝢㍦搳㤵扥㜴扣昰敦㐹㜷㤰㤳敥㘰㜷扡ㄵ摥㜴㙢〲搳ㅤ㥡㥢㙥戵㉦摤㉡㝦扡㐳㥤㜴㐷戸搳ㅤ攵㑤㜷㘸㘰扡㌵戹改㡥昱愵㍢摡㥦敥㜸㈷摤㜱敥㜴㈷㝢搳㉤て㑣户㌶㌷摤㐹扥㜴愷晡搳㥤攱愴㍢搹㥤㡥㔷㕣㕤㥢㑡㙢㘰扡搳ㄸ摢扢愹㥣敥㑢㜷扥㍦ㅤ㉦挰捡㡥㜰愶㍢ㅤ㉦㙤扡搲㉤づ㑣户㉥㌷摤戹扥㜴㔷昸搳昱㑡愷愴㍢摦㥤㡥搷㄰㈵㥤戵摦㈵〲搳㕤挸搸摥晤㙥㠳㉦摤㐶㝦扡摢㥤㜴ㄷ扢搳昱㘲㥤愴戳㜶㠴㝤〳搳㕤挶搸摥ㅤ攱ち㕦㍡㕥搷昳散〸て㍡改慥㜲愷攳㔵㌱㔷扡晡挰㜴搷收愶扢摥㤷㡥ㄷ搰㍣改㥥㜶搲摤攸㑥昷愲㤳捥㠲㌹㍢㌰摤㐶挶昶挲扣搵㤷敥㘵㝦扡搷㥤㜴户扢搳昱㍡㡦㙢敤愶〷愶扢㡢戱扤㌰敦昶愵㝢摦㥦敥㘳㈷摤摦摣改㜸㐱挵㤵㙥㤷挰㜴昷攷愶㝢搰㤷敥㑢㝦扡㙦㥤㜴㝦㜷愷攳㤵ぢ㐹㘷挱㡣〷愶㝢㠴戱扤㌰ㅦ昳愵晢挵㥦㡥ㄷ㌲㘴㐷㜸挲㥤㡥㤷〸㕣㙢ㄷづ㑣昷㌴㘳㝢㘱㍥㑢㤱敢ぢ㠸㔷ㄳ㍣㥢㑡㍦〸㈴摤昳㔸攸晣〲攲㙦㜱愶搳㕥挰㐲昰搷敥愸挰㈱扣〴㝢敤㘵㌴摥慦摤㔷㈰㜱て㠳㍦攷㍤挳ㄸ〲㠱っ攳㌵㉣㜴づ㘳ㄸ㍡㉥挸㈳〲㔳扥〹㈳ㅦ攴户㈹㜲慤㜵㌹晡㥥㜴晣㌹㉣改摥挵㐲㘷㍡晥搰㜴愵ㅢㅡ㤸敥〳ㄸ昹搲㝤㐴㤱㉢摤㡥攸㝢搲昱㜷愷愴晢〴ぢ㥤改昸㡢捥㤵㙥㘰㘰扡捦㘰攴㑢昷㌹㐵慥㜴戵攸㝢搲昱〷㥥愴晢ㄲぢ㑥扡㔲㥥㘳㜷晢〷〰敢摦㌶挳㑦愵㈶㌳挵㝦㍢㘸㉡晥㍤㡥㌱㑤㌸㤱敦挶㍦昸昳ㄵ昲㈸㥥戹㌳㠶晥戵扤挰捥〰㥥㍦㜳愱っ㝦戸㝢ㅢ㍤づ㑡晦㠶㘲㥥晥㡡挷户昶㠲㜸昰㔴㌷敢㔱㡦㥥㜸晣㥢攲㠵戶㑥晦捥㕥㄰て㥥慤㘶㍤㜸㈶㉡ㅥ摦㔳捣㤳㔰敡昴ㅦ散〵昱攰〹㘷搶㈳㠱㥥㜸晣㐸㌱捦ㄷ挵攳㈷㝢㐱㍣㑣扢㘳慤〷捦晢挴攳㘷㡡て戴㜵晡㉦昶㠲㜸昰昴㉥㥢㠳愷㙥攲昱㉢挵㍣㙢㤳ㅣ扦搹ぢ攲搱㙥㜷慣ㅣ㍣晢ㄲて戲㔳㍣昱ㄲて挵ㅥ㔹攲㙦〰㑦戲戸㘰㜹昰〴㑡㍣㡡㘹戳摡昱攸攵昶㌸挲攳挱㜳㈰昱㈸愱つ㑦㝦㈴㐷愹摢㠳愷㍡搹ㅣ㍣㡤ㄱて㡤㌶㈷㌹ㅥ扤摤ㅥ㍣㕢挹㝡昰㑣㐴㍣捡㘸挳㤳㄰挹愱扢㍤㜸挲㤱昵㔸攷㜸㠴㘸挳昳〸昱攸攳昶攰㌹㐳搶㠳攷〳㤲愳㉦㙤㜸㉡㈰ㅥ晤摣ㅥ晣摡捦㝡昰㉢㕤㍣晡搳㠶摦收攲㌱挰敤挱㙦敥慣〷扦㤵挵挳愰つ扦㤰挵㘳ㄳ户〷扦㝣戳ㅥㅢㅤ㡦㑤㘹挳敦㔴昱搸捣敤㜱扢挷㠳摦㡤㤲㘳㈰㙤昸戵㈸ㅥ㠳摣ㅥ晣ち捣收攰搷㥢㜸㙣㑥㥢〷ㅤ㡦㉤摣ㅥ晣ㄶ换㝡昰ㅢ㑡㍣〶搳㠶㕦㑥㤲㘳㠸摢㠳㕦㐴㔹て㝥挹㠸挷㤶戴㜹搶昱ㄸ敡昶㜸摥攳挱敦〴昱搸㡡㌶晣㉡㤰ㅣ㕢扢㍤㜸搸捦收攰㈱㕤㍣戶愱つ㡦收攲㌱捣敤挱㈳㜷搶㠳㐷㘵昱ㄸ㑥ㅢㅥ㤰挵愳摣敤挱㠳㙦搶㠳〷㔶昱ㄸ㐱ㅢㅥ㔳挵㘳㕢户〷㡦㥦㔹て㌹戰昱攸㌱ㄲ㌶捥换攰〱㑥㉥搰㔵㐰㡡慢昸㜲㌰愳搵㜶㙥㉢ㅥ搴挴㙡㝢换㑡づ㘰戴昲挴攲㠱㑣慣㐶㔹㔶㜲搰捡㠹挵㠳㤷㔸㡤戱慣攴㐰㐵慢戱敥㡣㍣㘰㠹搵㡥㤶㤵ㅣ㥣㜲慣㜸㤰ㄲ慢昱㤶㤵ㅣ㤰㜲挶挵〳㤳㔸㐵㉣㉢㌹〸攵㡣㡢〷㈳戱慡戲慣攴挰㤳㘳挵〳㤰㔸挵㉣㉢㌹搸攴㔸昱愰㈳㔶㜱换㑡づ㌰㌹㔶㍣搰㠸㔵慤㘵㈵〷ㄵ㕡㜹愸昲攰㈲㔶㍢㔹㔶㜲㈰挹戱攲〱㐵慣㈶㕡㔶㜲昰愰㤵㠷㉡て㈲㘲㌵挹戲㤲〳㐶捥戸㜸攰㄰慢㈹㤶㤵ㅣ㈴㜲慣㜸戰㄰慢㍡换㑡づっ㌹ㄹ㜹㠰㄰慢改㤶㤵ㅣっ㜲㘲昱愰㈰㔶㌳㉤㉢㌹〰攴㔸昱㐰㈰㔶戳㉣㉢搹改㜳㌲㜲攷ㄷ慢摤㉤㉢搹搱㜳㘲㜱㠷ㄷ慢㌹㤶㤵散摣戴㥡㡢扥昳㌲戸㤳㡢搵㍣换㑡㜶㘸㕡㜹愸㜲挷ㄶ慢㍤㉤㉢搹㠹㜳慣戸㌳㡢㔵扤㘵㈵㍢㙥㡥ㄵ㜷㘰戱㕡㈸㔶㠶戳㈹㈸敥㥦㜲攵晣捡敦慣改戵愹昰㉤挳㈳搸㥣ㅤ㔵㜱摦ㄴ㡢㉢扣ㄶ㡡扢愳㈸㉥昷㈹戸〷㡡攲㌲慦挲㜰㔶㑦㜱敦ㄳ㡢㑢扤ㄶ㡡㍢㥣㈸㉥昱㈹戸㡦㠹攲㘲㥦㠲扢㤵㈸㉥昲㈹戸㈷㠹㘲㠳㑦挱㥤㐷ㄴ㝦昱㈹戸扦㠸攲㐲㥦㠲扢㠸㈸搶晢ㄴ摣㉢㐴㜱㠱㑦挱ㅤ㐱ㄴ攷晢ㄴ摣昶㐵㜱㥥㑦挱捤㕤ㄴ攷晡ㄴ摣挲㐵㜱㡥㑦挱㡤㕡ㄴ敢㝣ち㙥挷愲㌸摢愷攰愶㉢㡡戳㝣ち㙥慤愲㌸搳慢㌰㥣捤㔶㜱㑢ㄵ㡢㌳扣ㄶ㡡ㅢ愷㈸㑥昷㈹戸㍤㡡攲捦㍥〵㌷㐱㔱㥣收㔵昴昹㝦㑡㐲㜰㥢</t>
  </si>
  <si>
    <t>㜸〱捤㥤〷㝣ㄴ㘵晥晦昳㠴㘴挸戳戴㔱㐰㐵㔴㡡㐴㐵㄰戳挹㈶扢㐱㤱ㄲ㡡㐸㔳〲昶㌳㙣㤹㠵㘸ち㈶愱改㈹㥥㘲挵摥戱ぢ㜶㍤昵㑥昱㐴㍤㍤扢㘷慦㘷㌹㍤扢㠷扤昷挲晦昳昹捥㑣㜶㜶㜶㌶攵㝥昷㝦扤㙥㤹㝤㤸攷昹戶㘷摥晢捣散散㍣摦㤹ㄴ愸㠲㠲㠲㑤㜸昱㝦扥㡡戸戲㑤敤㡡搶㌶慢㜱㑣㑤㜳㐳㠳㤵㙣慢㙦㙥㙡ㅤ㌳戱愵㈵扥㘲㘶㝤㙢㕢て㈸ㄸ㜵昵㤰户ㄶ搷戵搶ㅦ㘱㤵搴㉤戵㕡㕡愱㔴㕣㔰㔰㔲愲ぢ㈱ㅦ攴扣㑤户愲㘹愵㡢㔸㐰慢㐰ㅢ㉣㝡戲㈸㘱愱㔹㠴㔸昴㘲搱㥢㐵ㅦㄶ㝤㔹昴㘳㘱戲搸㡣挵收㉣晡戳ㄸ挰㘲㈰㡢㉤㔸㙣挹㘲㉢ㄶ㡣慦户㘶㌱ㄸ㐵敦㙤㔰捣慢㤹㌴㈷㜱㈸戶愶戶慤戹挵ㅡ㍤㜴㕦扢捦攳挲攱㌱攱㌱攵搵攵㔵㘳捡㐶て慤㔹搲搰戶愴挵ㅡ搷㘴㉤㘹㙢㠹㌷㡣ㅥ扡昷㤲㐴㐳㝤㜲㠶戵㘲㕥昳㘱㔶搳㌸㉢㔱㔶㤱㠸㐷㘲攱㐸㘵㘵扡扡㍡搶㝢㕢㜸㥥㕤㌳㘹敦ㄶ㉢摤晡摦昲戹ㅤ㝤捥愹㤹㌴㘶戶搵昶摦昲㌹〴㍥攱㜲㜲㜳㘳扣扥改扦攴戴㤸㥦㘹攵㘴㉢㔹捦て摦戲㕡敡㥢ㄶ㡥㐱户戳㐰愳ㄶㅤ㌳戱戵㜵㐹攳㘲㡥愳ㅡ慢愱㘱慥㤵㤶て扤㜱㜲㙢摢摥昱㤶挶搶摥㡤攴㘷戵㔸㑤㐹慢戵㙦攳㤴攵㐹慢挱㔱㙣㉤㘹摣㌷摥㌲㍢摥㘸ㄵ㜱愵㕦愳晤ㄹ㑥㑦㔹㑤㙤昵㙤㉢晡㌴捥㙦戵收挶㥢ㄶ㕡㔴㈹㙥㥣戶愴㍥愵㡡㡡戰ㄴ昴搸㌱愸㘷昲㐱愱㍦㡤㌵㡢攲㉤㙤㔲攳㐷ㄸづ搲昵っㄷ搹㡡慣㝥㜱㐸つ昵㔹昱㌳慢慤㙦㥣㘱戵㌴㔹つっ挲㑦㜲㤴㑦㐹〰搹㥦㐳㍢㈹㜷㜳昸㈹愹㕥捥捥挷㙤㘱ㄴ㘳㈸㡡㐱戳㥢㕢ㅡ㌱㈰㘷㔹昱愶㜱攱搱戵㙤愹挹搶搲㜱㘵㘳挲㤵㝡ㄸ挴㝡㌸ㄵ户㐷戱搹愴㜸慢㌵戴㜶㜱㡢ㄵ㑦㡤つ㤷挵捡挶敡ㄱ㔴㈸㐵愱㡡㕥挳㥥敥昵捦扤慤戰㉥㕥㔸㤷㈸慣㑢ㄶ搶愵ち敢慣挲扡㜴㘱摤挲挲扡㐵㠵㜵昵㠵㜵㠷ㄶ搶ㅤ〶ㅤ昷㔵搲戳㘷愱昳ㅡ㘷敥戵昱㡤㙤㔵捤㤹㥢㙤扡攳昷ㅦ晦㤶㔰摣戹攵搸戰㈳㔶㍡攸敦㑥㄰敢㤱㈸㡣㥤㔱㤸摥晥挶挲搵㘳昵㈸捡㐷愳㔰敡〵㜴㤷㕤㥥㜸捦昹摢扥㜱改㔹㌵户㍣㍣㙦攱慣㝤㔶摥愴㜸っ㤱㔸㘳戰搲㐱慣㕤改慢っ㠵ㄱ㐶攱㘳㔳㔹㌵㔶㤷㔳愱〲㠵㔲㑦㍡挱㝡昵㥤昸挴扡㘵㝢捤㌸㝥晡㥢㈳㙦摡㝢慢昹㡡挷㉡〹㔶㠹㤵づ㠲㔵搱㔷ㄴ㠵ㄱ㐳㤱扤㘱㘵㤱戱扡㥡昲戱㈸㤴㝡搸㠹㔵昸摡慥㜳ㅦ敤晤昹戴㡢ㄶ㝣㜸挸捤ㅢ收㍥慢㜸㐸㤴㔸扢㘳愵㠳㔸攳攸㙢てㄴ挶㜸ㄴ扥つ㡢挶挶敡〹㔴㤸㠸㐲愹㝢㥤㘰㑦㙦昷㘵敦ㄹ㠷㕥㌳晤戴昹捦扤搷戳昶挷㝤ㄴ昷㐲〹㔶㠳㤵づ㠲㑤愶慦㈹㈸㡣愹㈸㝣挱㉡㌱挲愶㔱㘱㑦ㄴ㑡晤挵〹㜶敤㥣〷收㕣戹㉡㕥㜳搷攱㤱扥攳户㍢㘲㤵攲㈱㕥㠲敤㠵㤵づ㠲捤愰慦㤹㈸㡣㔹㈸㝣ㄴ昱㠹捤愶㝣づち愵㙥㜵㘲晤晤戵㐵㔷㥤昷收㘱戳慦㥥㔶昷搳㙤㠷づ扣㔶昱㥢㐴㘲敤㠳㤵づ㘲捤愵慦㕡ㄴ挶㍣ㄴ扥つ慢挲㔸㥣㑦㠵㝤㔱㈸㜵扤ㄳ慣攱挷〵挹扢㙥摦㝡昲昹捦㑥㙤晣戹敤㥢昵慡ㄷ挴ㄲ㙣㝦慣㜴㄰散〰晡㍡㄰㠵㜱㄰㡡散つぢ㘳㜸ㅣ㑣昹敦㔰㈸戵搶㠹戵攰晥捤㥦㝢攲昱搰愴搳ㄶ散搹㌰扤㘴挶㝢㡡㕦㡣ㄲ慢づ㉢ㅤ挴㕡〰戱㡥愳㌰ㄲ㈸㝣ㅢ㔶㕤㍥㔶㈷愹㤰㐲愱搴挵㑥戰攸改㤱㤲㙦㍥㍡㜱昶㠶㠲愳敥㑢て㜹攸㈱挵㉦㘰〹㤶挶㑡〷挱ㄶ搲搷㈲ㄴ㐶㍤ち㕦戰㉡㝣㘴㠷㔲攱㌰ㄴ㑡㥤敢〴㍢昹慢㐷捥㠸晣㌲㘱敡㥡晢扦晢敡搹摦摥摤愸昸㐵㉦挱ㅡ戱搲㐱戰㈶晡㙡㐶㘱㉣㐶攱ぢㄶ挵㤶ㅤ㑥㠵ㄶㄴ㑡㥤收〴㍢昲㠱挳扥摣晤搷晤昷扡㜹昵㔵户敦㝥摥愶㕦ㄵ㑦㈸㈴㔸ㅢ㔶㍡〸戶㠴扥㤶愲㌰㤶愱昰〷挳㤶㉤愷挲ちㄴ㑡㥤攰〴㕢㔴㌳愷攱搴攸㤵ㄳ敦ㄸ㍡攳摣攲㥥㝢㉣㔷㍣㜱㤱㘰㐷㘲愵㠳㘰扦愷慦愳㔰ㄸ㐷愳昰〵㡢㈰搸㑡㉡ㅣ㠳㐲愹㤵㑥戰㝦ㅥ晤捣搷㑦慥晡㙤昶㌹攱㐳㑥㠸昴ㅣ㜳㤵攲〹㤲〴㍢ㄶ㉢ㅤ〴㍢づ㘲扤ち㠵㜱㍣ち㕦戰㔸㜸慣㍥㠱ち㈷愲㔰㙡戹ㄳ㙣晢㡢㜷晦㘱搳㥤㝢搶㕣㜸昶㙥㐳愶ㄷ㌶晤愲㜸㈲㈶挱㑥挶㑡〷挱㑥愱慦搵㈸㡣㔳㔱昸㠲㐵愲㘳昵㘹㔴㌸ㅤ㠵㔲㠷㍢挱敥㝣晡愳㙦〷㙥㕡㌷昹挶扢㤷晥㙤敢㜵晤㐶㉢㥥昰㐹戰㌳戱搲㐱戰戳攸敢㙣ㄴ挶㌹㈸㝣扢㔹挵㔸㝤㉥攵攷愱㔰敡㔰㈷㔶改㤰㘵愹扢づ愹㤹㜰搷㤴㠲つ㌷扦㌸㝦慥攲㜹愵挴扡〰㉢ㅤ挴扡㤰扥搶愰㌰㉥㐲攱摢戰㙡ㅣㄸ㉦愶挲㈵㈸㤴㑡㍡挱ㅥ戸㜴㥢㘹搱㥤慢愶㥦晥昹ㄳ㑦摣昵摡愳户愹㠱㄰㑢戰换戰搲㐱戰换改敢ちㄴ挶㤵㈸㝣挱愲㤵㘳昵㕡㉡慣㐳愱搴挱㑥戰敢㕥㍤㜷摢㑤㈵搱㘹慢㠷扥昵愷㠱〷㍤㝤戵攲㜹戲〴扢ㅡ㉢ㅤ〴扢㠶扥慥㐵㘱㕣㠷挲ㄷ㉣㠲㘰搷㔳攱〶ㄴ㑡捤㜷㠲慤ㅤ搱昸挹㤳攷摣㍦攵愶㜳ㅥ㍢㘳搶昱晢敤愹㜸㍥㉥挱㙥挲㑡〷挱晥㐸㕦㌷愳㌰㙥㐱攱ぢ㔶㡤捦散㔶㉡晣〹㠵㔲戳㥤㘰〳慥敡晦攳㠶摥ㅦ㑣㌸敤愳愷捦ㅦ摥扢捦ㄶ㙡㉢㠸㈵搸㙤㔸改㈰搸敤昴戵ㅥ㠵㜱〷ち摦昸挰㕥昶ㄷ捡敦㐴愱搴㌴㈷搶愰㔴敦捤㕢敥㝡㜸昶ㄵ㝤㝦㝡昲挰晡扡换搴㈰㠸㈵搶㕤㔸改㈰搶摤昴㜵てち攳慦㈸晣ㅢ㠶㘳晥扤㔴戸て㠵㔲ㄳ㥣㘰㌷扣㥤㝣晡攳㝢敥㥢戱㜶攳〹挵㍦㕤㝦挳づ㙡㙢㠸㈵搸晤㔸改㈰搸〳昴昵㈰ち攳㈱ㄴ扥㘰㔱散㘵て㔳攱ㄱㄴ㑡㔵㍢挱㑥愸摡昴改㔵晤捦搸敢㥥ㄹ㝢慦昹晣敤㤳㑥㔱㠳㈱㤶㘰㡦㘱愵㠳㘰㝦愷慦挷㔱ㄸ㑦愰昰〵㡢㈱搸㤳㔴㜸ち㠵㔲攵㑥戰㤷ㅥ扥㜷改㜷㡦扥㔴㜳㕣昲扤ㅤ扦㍤㘹昶㠷扤㥦㠱㜸ㅦ攷㙣㜷㜲㑢㝣ㄹ㝥㍦㘴㝥㥡㤴㡦㈹攳扦捥㝦㤳攱㈷㔹扡㌲ㅤ㑤㠷挳愹捡戲㜸㐵扣㜸ㄸ摣㜶昵攴㥦〷攷摥改晤敡㥢㔲捤换攴搷挰㌶㍣ㅦ捤晣㌸ㄸ攵挸㈶㌵㉦㘹㑡戵づづㄶ搶戶挵摢慣慤晤戲㡣㤳ㅣ戳㕡晣㔶戲㕡㈵摥㜶㝥戳㝤攳つ㑢慣㠹换敢㙤昱戶㍥㌱㝥㈹㌵㈷昲㑢愷戶㔸㠷户㑢㜳㝡㌴ㄱ㍦攵㤷㡡敦㥣慤戴㐵㜶扦㠶搶㉣㙡㙥戵㥡愴㝢愳ㅡ昷慥㑦ㅥ㘶戵搴㕡扣㄰㘰愵㘴㔳〷㔲攴晣㕣ㅢ㌵愷〹ㅢ㡡ㅦ㘰愹攱摥搶昴㤴攵㙤㔶㔳捡㑡愱扦㡢慤㤶戶ㄵ昳攲㠹〶㙢㡢㉣ㄵ㍢㈶〴㠳戲㥡愷㌶㈷㤷戴搶㌴㌷戵戵㌴㌷㘴㑢㈶愶㤶挶昱ㄳ㌱㌵慢㌹㘵攱ㄷ㕥ㄱ㕦〵慡愰㐷て愵ち㜶づ晡㤹㐵扦慤㘳攴㠳昰㝣挴摢攲㌳摦㉡㝢搸㡤㤹㡢慤挳㔶㌴㔸ㅣ㤳㠵㈳㍡㜱㈶㝥改㘶㘴㝥㐵捦㌶昱慡〹戵㜷捡慦㉤㝤㙣晦攴晥晦㉡ㄷㄶ昶㜷戶㝥捡㔲晣㡣摥㌳摥㤴㙡戰㕡㍡扣收愳搸㈳晤㉣㡡攲㕤戱㌷攷愵㔷〴つ戵㕣慤㈸㕥㔶㥦㙡㕢㘴㉣戲敡ㄷ㉥攲㌹ㄶ慥ぢ㤵㤴㄰㙤捥㑢㍦㡦㈶晤〲㡢ㄷ㔱㠴㐲〵挶㑢㔴㌲㐲晡ㅦ㜶扤㜸㌸晥敦晥て昴㐲㔸㘹戹㈰㠰慢㌷慤挵㡤㔳㥢㕢㕡㝢昴〸摡捡㍤攳慤㡢摡㌸㍣㍢ㄶ搲摦换㉣㕥㐱㔱㍣〲㐵愷扦晦晢㐱愹㠸㤷㌹晡㌴㑥戶搲㜱㕣㕣㤲扤㕢挵㡢ㅢ敤敢ㄵ㤳慤搶愴收㠵㡤改搸㔷㤶ㅢ㔸挳捥摦扢㤱愳摦㕡摥㌶㌹摥ㄶ敦搹㠸㑢㈴昸㤴㌴㤴㐶㠹㤵扤㐶换㍥搲收㕡㠷㥣ㅡ㍣㤸戲敡昱搲㑢ㅡ㙣㑦搸㜱戰扦ㄴ昴㜰捡㡥㌷〲㝤摦づㅢ㘱昸〷㝡昶愵づ㕣㠱㐹㑤戳㥡收慤㔸㙣戵㔲扤挴攸㄰愵㝦昷愲戳㌹挹挴晣戶晡㠶搶㌱攸改戴㤶收㈵㡢晦㥢㝥攸㑢扦㡡挲㝤ㄵ敦㠰㔱摣昵㙤〲慥㠲㥥㑢昹搹搴搵ㄵ㤴搰ㅢ㕢昴昶㉣㌸㕡攱㙣ㄳ晥㤳㤷㝥〳晦㠵㍡㤲ㄵ㤷㐲愳㍢㤷㠵㡡愱摦扢ㄱ㠴收戵㔸㜲愱慢㐴㉡愰摤愷㜱扦收㤶挳ㄲ捤捤㠷㜱㍣昵㤵㕡敢㈲换㙡攳挵愳㕥捥挵㌲戹㈸愶㔴㡦ㅥ㔹㔷㝥㍣㔷㤹㠶挰扦昱㌶㡡㍥ㄳㅢㅡ㠶扡ㅥ㕢㡤㜷搰搴〳㤷戱㡣㜷戱㔲㠹㈳㜹㕢㜳ㅢ㠲づ㕤㕡㌵㜴ㄷ慡戵戶つ慤攱搵㈶㝥㐷㌵搴㌷㔹㐳㜷㙡㙡ㅥ摡㘲戵㉥挶昵㘲㙢攴㤸攵つ慤换搵㌶㐰挳㑢㌸㈳扥慡㍣昴攵㡡㙦㈷摥昰搱ㄳ搶捥㍤㡦㝣㕡つ㜶〴㌹搷㤱㜶㐲戰㘱㜸敢て㔰愸㐱㔰攳㈱〷敢搹㉦扤ㄱ㜵晤㈱㡢㡦㔰攰挰㈱ㅦ〵㡥ㅢ㥦搸㔵㌵ㄲ晦昳搸愱㍦㘵昱ㄹち㌵ち〵昷㕣晤㌹ち昷愵㑣昸攷㠰㤰て㜵㘷㌴攷㝥愸㕦愳㌵愴㍢㤰愹搱搰攰〷慢〹㔲ㄳ㥤㈶㌶㘵挰㜱㈰㠰㘲㐷㤰㜳㜱㙢㔷㤸〹㠰㕦㘸摦〳㙡挱〰㝥㘳っ㠲搱ㅣ㡥ㅥ〰㠵㜶㔵㤵㐱㈶〰㝡愰㐱昳捡扥㉡㐷㤳〰㈸㐶捤㝤愹㥦㝥昳〰〸愳㌹ㄷ㠰愶㑦摤㠱㑣㔵挰㉥〸挰ㄷ㜰ㅥ〸攰㜳㐷㤰㜳挱慤ち㥥㠶戱ㄷ㥢戳换㥦㐲㉤ㄸ挰〰㠸昵㐰ㄶ㕢愰昰〰搸捡慥慡㈸㥣〸㠰㐱㔴摡ㅡ㠵慡㐶㤳〰ㄸ㡣㥡晢㔲敦㜹〱挴搰㥣ぢ㘰〸㝤敡づ㘴㙡㉣散㠲〰扣㤶て挰慢㡥㈰攷㉡攰㌸㜸ㅡ挶㕥散挴㉥扦㥣ㄷ挰捥㄰敢㔱㉣㐶愳昰〰ㄸ㘳㔷搵ㅥ㜰㈲〰㜶愵㔲ㄹち㌵〱㑤〲㈰㡣㥡晢㔲㑦㝢〱㡣㐷㜳㉥㠰㑡晡搴ㅤ挸搴㐴搸〵〱㜸㈸ㅦ㠰〷ㅤ㐱捥㤵挹挹昰㌴㡣扤搸〳㐱搵晤㜹〱㑣㠰㔸㑦㘴㌱〹㠵〷挰㘴扢慡愶挰㠹〰㤸㐲愵愹㈸ㄴ㉦㔶ち㠰㘹愸戹㉦㜵愷ㄷ挰㔴㌴攷〲㤸㐱㥦扡〳㤹摡ㄳ㜶㐱〰㙥捥〷攰㡦㡥㈰攷㙡改っ㜸ㅡ挶㕥捣㘳㤷㙦捣ぢ㘰㕦㠸昵㝥㉣昶㐷攱〱㜰愰㕤㔵㌳攱㐴〰ㅣ㐴愵㠳㔱愸搹㘸ㄲ〰扦㐳捤㝤愹戵㕥〰戳搰㥣ぢ㈰㑥㥦扡〳㤹㥡〳扢㈰〰ㄷ收〳㜰㠱㈳挸戹㠴㍢ㄷ㥥㠶戱ㄷ㠷戲换攷攵〵搰〰戱㙥㘴搱㠴挲〳㘰戱㕤㔵戵㜰㈲〰づ愷㔲ぢち㌵ㅦ㑤〲愰ㄵ㌵昷愵㑥昵〲㤸㠷收㕣〰换攸㔳㜷㈰㔳晢挲㉥〸挰戱昹〰晣挱ㄱ攴㕣㔶㍥〰㥥㠶戱ㄷ挷戰换㉢昳〲㌸ㄶ㘲㝤ㅣ㡢㔵㈸㍣〰㑥戰慢敡㐰㌸ㄱ〰㈷㔲改㈴ㄴ敡㘰㌴〹㠰㤳㔱㜳㕦㙡愹ㄷ挰㐱㘸捥〵㜰ㅡ㝤敡づ㘴敡㜷戰ぢ〲搰㤰て挰㘱㡥㈰攷㕡昷〲㜸ㅡ挶㕥㥣捦㉥搷攷〵㜰㈱挴㝡つ㡢㡢㔰㜸〰㕣㘲㔷㔵ㅣ㑥〴挰愵㔴扡っ㠵㑡愲㐹〰㕣㡥㥡晢㔲ぢ扣〰ㄲ㘸捥〵戰づ晡㈱摤㠱㑣愵㘰ㄷ〴㘰摦㝣〰收㍢㠲㥣敢敦扣慥㍥㡣扤戸㠹㕤慥捤ぢ攰㘶㠸昵㉤㉣㙥㐵攱〱昰㘷扢慡ㄶ挱㠹〰戸㡤㑡户愳㔰㠷愲㐹〰慣㐷捤㝤愹扤扣〰敡搱㥣ぢ㘰〳㝤敡づ㘴敡㌰搸〵〱㤸㤰て挰㜸㐷㤰㌳㈷搰〴㑦挳搸㡢〷搸攵㜱㜹〱㍣〴戱㝥㤸挵㈳㈸㍣〰ㅥ戳慢慡ㄹ㑥〴挰摦愹昴㌸ち㜵㌸㥡〴挰ㄳ愸戹㉦ㄵ昱〲㔸㡣收㕣〰捦搰愷敥㐰愶㕡㘰ㄷ〴㘰攷㝣〰㐶㍡㠲㥣㜹㡡㈵昰㌴㡣扤㜸㠵㕤摥㌱㉦㠰搷㈰搶晦㘴昱㍡ちて㠰㝦搹㔵戵ㄴ㑥〴挰㥢㔴㝡ぢ㠵㕡㡥㈶〱昰㌶㙡敥㑢㙤攷〵戰っ捤戹〰摥愷㑦摤㠱㑣慤㠰㕤㄰㠰〱昹〰昴㜷〴㌹㜳㈷扦㠷愷㘱散挵㘷散昲㘶㜹〱㝣〱戱晥㤲挵㔷㈸㍣〰扥戱慢敡㈸㌸ㄱ〰摦㔲改㍢ㄴ㙡㈵㥡〴挰昷愸戹㉦㔵攲〵㜰㌴㥡㜳〱晣㑣㥦扡〳㤹㍡〶㜶㐱〰㝥晢㌵捦愹昰慦㡥㈰㘷㍥攷㌸㜸ㅡ挶㕥ㄴㄵ愲换㍦㐳㉤昸㔴搸㠰㔸昷㘴㔱㠲挲〳㈰㘴㔷搵㉡㌸ㄹ㑥㐷扤愸搴ㅢ㠵㍡〱㔵〱搰〷㌵昷愵扥㐲㡣昶ㅦ㐳挷愳㌹ㄷ挰㘶搰て改づ㘴㡡ㄳ㐷㐱〰㌶收〳昰㙦㐷㤰㌳挷㜴ち㍣〹㠰慤搹攵昷昳〲搸〶㘲扤㉤㡢敤搸扢捣慦挱愱㜶㔵慤㠶愳攱摣㥣㘱㔴ㅡ㡥㐲㥤㠶慡〰搸ㅥ㌵昷愵㕥昷〲㌸ㄵ捤戹〰㜶㠴㝥㐸㜷㈰㔳愷挳㉥〸挰昳昹〰㍣攷〸㜲收扤捥㠲㈷〱㔰挶㉥㍦㤳ㄷ㐰㌹挴扡㠲㐵㠴扤换〰愸戲慢敡㙣㌸ㅡ捥捤㠹㔲㈹㠶㐲㥤㡢慡〰愸㐶捤㝤愹㐷扣〰捥㐱㜳㉥㠰㜱搰て改づ㘴敡㍣搸〵〱戸㈷ㅦ㠰扢ㅤ㐱捥㘴摣㠵昰㈴〰愶戲换ㅢ昲〲搸ㄳ㘲㍤㥤挵㕥散㕤〶挰㑣扢慡搶挰搱㜰㙥捥㉣㉡捤㐶愱㉥㐶㔵〰捣㐱捤㝤愹㕢扤〰㉥㐲㜳㉥㠰㕡攸㠷㜴〷㌲㜵〹散㠲〰㕣㤳て挰搵㡥㈰㘷㠲昰㜲㜸ㄲ〰〷戳换敢昲〲㌸〴㘲㕤挷㘲〱㝢㤷〱㤰戰慢敡ち㌸ㅡ㡥户㑥㔲㈹㠵㐲慤㐵㔵〰㔸愸戹㉦㜵㤱ㄷ挰㤵㘸捥〵㔰て晤㤰敥㐰愶搶挱㉥〸挰㤹昹〰㥣攱〸㜲㈶㉤慦㠱㈷〱搰挲㉥㥦㤶ㄷ㐰ㅢ挴㝡〹㡢愵散㕤〶挰㜲扢慡㌸愱㌹㥣㥢戳㠲㑡㐷愰㔰搷愳㉡〰㡥㐴捤㝤愹㔵㕥〰搷愱㌹ㄷ挰㑡攸㠷㜴〷㌲㜵〳散㠲〰ㅣ㤱て挰ち㐷㤰㌳㤱晡㐷㜸ㄲ〰㈷戱换换昲〲㌸〵㘲扤㥡挵愹散㕤〶挰改㜶㔵摤っ㐷挳戹㌹㘷㔰改㑣ㄴ敡㔶㔴〵挰㔹愸戹㉦搵攴〵㜰ぢ㥡㜳〱㥣〷晤㤰敥㐰愶晥〴扢㈰〰愹㝣〰㤲㡥㈰㘷㜲昷㜶㜸ㄲ〰㤷戱换昱扣〰慥㠰㔸㕦挹㘲㉤㝢㤷〱㜰㤵㕤㔵敢攱㘸㌸㌷攷㙡㉡㕤㠳㐲晤〵㔵〱㜰㉤㙡敥㑢敤敦〵㜰〷㥡㜳〱摣〸晤㤰敥㐰愶敥㠴㕤㄰㠰搹昹〰捣㜲〴㌹㌳捥㜷挳㤳〰戸㥤㕤㥥㤱ㄷ挰ㅤ㄰敢扦戰戸㤳扤换〰戸换慥慡㝢攰㘸㌸㌷攷㙥㉡摤㠳㐲摤㡢慡〰昸㉢㙡敥㑢㑤昲〲昸㉢㥡㜳〱摣て晤㤰敥㐰愶敥㠳㕤㄰㠰㔸㍥〰㔱㐷㤰㌳ぢ晥〰㍣〹㠰挷搹攵捡扣〰㥥㠴㔸㍦挵攲㘹ㄴㅥ〰捦摡㔵昵㈰ㅣつ攷收㍣㐷愵攷㔱愸㠷㔱ㄵ〰㉦愰收扥搴㘸㉦㠰㠷搰㥣ぢ攰㘵攸㠷㜴〷㌲昵〸散㠲〰っ捦〷㘰㤸㈳挸㤹㤹晦㍢㍣〹㠰户搸攵㈱㜹〱扣〳戱㝥㤷挵㝢散㕤㘶〴㝣㘰㔷搵攳㜰㌴㥣㥢昳㙦㉡㙤㐴愱㥥㐴㔵〰㝣㠸㥡晢㔲㕢㜸〱㍣㠱收㕣〰㥦㐲㍦愴㍢㤰愹愷㘰ㄷ〴愰㜷㍥〰扤ㅣ㠱㍦㕢愰昸㔹㜸敡挶㉣㙦㉦㜶㌸扤㙦扤戵㡣搳㔲㝤搳㐸ㄴ慥㔹搲摡搶㉣㜳㘸㝤搲㤳㥢㘷㌷户㑤慥㙦㕤摣㄰㕦搱㍦敤慣散户挸㙡挲っ㜷ぢ㈶扡㝤㙤捤㡢ㄷ㕢㈹㥤慥㙤㕥搲㤲戴愶㑦晥㕦㤸〱挷昶攱愳㤳挹敦㐲㠵搷㝦㌶愹㕢〰㑢㡣ㄲ扣ち㡡㥦㠷㐳晦摣㥣愴㉢㝢收搱㘵搵㠴㘲扦っ搱㜹昵㙤つ㔶慦戴捣㘱换㝡㐹ㅡㄴ㤱㌶㤰敡㤹㥥户〸㜳㔶㤳晢愴愷戵搴愷㌸㐷挴て㘳㠰慤㍡搳㕡㠸ㄴ㠱扤㥢㕢敢㤹ㄹ摥㈷㍤慦㈵摥搴扡㤸戳㥤挹ㄵ㥢㘷搵㘴㕡戴㌸㍤愹扥愹ㄵ㘱攴㔳攴㝡扦㜴敤愲收㘵戸㐹㘱㐹㘳搳戴昸攲搶晦㠹㑦㐵昱㘳㤱㤷㝣㌴慡㔰ㄵㄶ慡㤲挲㤲晦昴昳㌱扥挳㍥搶摦㑥晦ㅥ㡡㜱摡搶㔲㥦㔸㐲㘰ㄲ愳ㅣ㘵ㄱぢ昹っぢ㡡㕦挰㥡㝦㕥搳昳ㄱ晡㤲ㄲ搸搷慣攴晢挰昹昱昶㍢㍦戶㠵扡晥ㅥ摤改晤〳㡡扤愶捤㥦㥥㐹搷昹㍦摤㐶㔱晣㈲㍣㜷㌹㍢㘲㈰㤴晢摡㐳㠸ㄹㄳㅣ㔱搸㌳㌱ㄲ㔸昳て换㔰㕡㜴㌸㐲晢㘶㔶愷㘲㠲扤㜷㝡㘶㍣㘱㌵㈰㉦愰㌱摥搶搷慥㌰㐱〳㘹昶慤㡥慣愶戹戱㌱捥㈱挷㥢〵㙡㤳昱〶慢㈴㍤㜱㐹㕢昳慣晡㈶㥤㐶㈱攳搲㘹㡡㉦㐷㔳㝣戹㍤㠳㥦㥥换㝣㈱㔹愷慦收㠵昱㤶晡戶㐵㡤昵挹ㄲ㔶㌸㕦晡㍦㌱㔶㜱晣㈸〲㑣昷攵ㅥ㑢晣㈹〱昶挴㍣㍥敥㌱挸愲㈱㍡㝥晣ㄸ搱㠵捡挰㍦昵ㅦ愶㤳攰挸㈳㕦㈸晡㈷㜸㉢挶㕢づ㐵搲㤷㉦㘴㉡ㄶ慢㕦慣挴㄰㤵㠳㤳晡〷ㄵ昰搶㍦㐳㤵㉢㝣ㄷ扤㡣愲挳㕣㠳㥥㔰〸捤㙣㡥愷愶挶㤳戸昱愷愷㜳摢㑦〹㍥㕡ㅥ㙡㕡㑣㘶㝦搴㈰愱〸搳摢㑢敢㔳㔶㑢〹ㅢ㙡㜱㕢㔳ㄱ昳㐶っ晢㌳挴㍣㜸㡦㠲攲攲㕥㈵㐱戱愶扢扥㐶㌸㜳敡摥摢愶愶攷昸晦㘴㥦搸㜸昶㍤ㄴ㤲慦愸㕦戰㌹晡㔷㙥搳㉢㘸攴昶昸ㄴ㝥愳挲㈶ㄴ挵慦㐲攸晦㙣戲ㄳ㌱㤰慥愱愱㔴㈴㌷捣㌰㐵愴〴改ㄴ㤲㕢㔲㉣ㅢ搲换㤳ㄳ㘲搸改㈰㈵敥㕤㌸㐶㉤㐶戹㤵ち搹挷㔷收㥥攰㥢愱愰戰戰〸ㅦ戵攱捦愷换〹ぢ㘷㡤戵㤶㈴㡢愸敤搰〵㠳㘹㠴㠳戸戳挰㝦ㅤ㐷㝣昶㑤㈹㉦㐱〷㌳摢㥢昰㥦扣㐲㈱㕤〸㡢㠲㤰㝡〳愵㡢愱㌷㕢㙣㑥昸〰㜰ㄵっ㠵晡〰㡤㍣ㄹ昰㝣㜵愹㡤愸昲敢慢挰攰㕤㐹㕤㍤㕣慡て㘱挱㐳愶㌶攸昸㈳慣昱㐸搴㍥㌲㑢搰摡昹挸晣㠴ㄶ㜸㙢摥攴挶ㄵ㜹㝦㡡ㄵ㜷㌳搸攰㙣㐶〸㍡扡ㄷㄵ㍦ぢ㔶攸㑤㠵㍥㔴昸ㅣち晣挸㡤扥愸㙤ㄵ㠴㔲敥㤷〹㈰㘹挲〰㈴扦昶㐴昰㤰摣㡣ㄱ㌶㘷㠴㕦愰攰㈷昹ㅢ摡㙣㤲晤愱搲㘵㤲晣㈰㠵攴〰㍡㈶㠲㉣㤲㕢愰戵㜳㤲㠵㌰㈳㉢扤愵㌸戱㉢㡡搹ぢ〱㈴户㠲㡥ㅥ㐴㐵㘶㌶〴㈸㙣㑤㠵挱㔴㘰戲㠳㤰摣〶戵㍣㠳㤲㜷〳〵愰摣づㄶ㐰挹昴〷㌷㠴〷攵㄰㠶ㄸ捡㄰㑣㔵昰愳㘴㝥㠲愰搴㜲慢ㅣㅣㄵ昰慢摡昳㝤慤㤸扤㈰搸㠶搳〹搳ㄸ戲戰㡤㐰㙢攷搸㤸敥㠰〵㌷㜹搱〹㔶攴捤㥣〷户换㙣㜰〶攰づ搰搱㍢㔲㤱昹㄰〱ち㍢㔱㘱㈴ㄵ㤸㈲㈱搸㜶㐶㉤㜸〰昲扥愶〰㙡愳㘱〰㙡㐳㍣ㄱ㍣搴㜶㘱㠴㌱㡣挰晣〶㍦㌵㈶㌵搸搴㜸收㈳㉦㍦㌵愶㍣〸戵㌲㍡㘱敥㐳ㄶ戵㜲戴㜶㑥㡤㌹ㄲ㔸㜰搱㤴㑥戰㈲㙦㈶㑡〴㐰㠹㐰㐷㔷㔲㤱㐹ㄴ〱ち㔵㔴㠸㔲㠱㜹ㄵ㐲㉤㠶㕡㥥挱挶㍢戴〲戰㡤㠵〵戰㌱搳挲つ攱挱戶ㅢ㐳散捥㄰捣㡡昰㘳㥢㠰㌶ㅢㅢ昷㕢㜹昹戱㑤㠴㡡㘰摢㠳㑥㈶愱㤶㠵㙤〲㕡㍢挷挶捣ち㉣㐸扢愰ㄳ慣挸㥢改ㄵ㙥㤷搹攰っ戶㐹搰搱㌵㔴㘴敡㐵㠰挲㘴㉡㑣愱〲戳㌱〴摢㔴搴昲㘰攳扤㘶〱搸昶㠴〵戰㌱㍦挳つ攱挱㌶㥤㈱昶㘲〸收㔲昸戱㌱㠱挲挶㤶㜷ㅦ㘵㝡㠵㘰㥢㐹㈷捣戳挸挲㌶ㅢ慤㥤㘳㘳㍥〶ㄶ摣扡㐶㈷㉥㌶㈶㘵戸㕤㘶愳㠳㙤㙦攸攸㝤愸挸㠴㡤〰㠵戹㔴愸愵〲㜳㌸〴摢㍣搴昲散愳挱㐷戶㝤㘱〰㙡㜱㑦〴て戵晤ㄸ㘱㝦㐶㘰〲㠶㥦ㅡ戳㉥㍡ㄹ㙣捣挹㄰㙡〷搲〹㤳㌳戲愸ㅤ㡣搶捥愹㌱㠹〳ぢ敥㡢愳ㄳ㤷ㅡ㌳㌹〲愰ㅣ〲ㅤ㕤㐷㐵㘶㜹〴㈸㉣愰㐲㥣ち㑣晣㄰㙡〹搴昲っ㌶摥晦ㄷ㌰搸㔲戰〰㌶愶㠲戸㈱㍣搸㉣㠶㐸㌳挴㌱㔰昰㘳㍢ㄶ㙤㥤っ㌶㘶㜲〸戶㐵㜴挲㤴㡥㉣㙣㠷愲戵㜳㙣㑣晤挰㠲㥢敥攸挴挵挶晣て户换㙣㜴〶㕢〳㜴㜴㈳ㄵ㤹ㅢㄲ愰搰㐴㠵㘶㉡㌰㕤㐴戰㉤㐶㉤㜸戰昱㑥挶〰㙡㉤㌰〰㌵收㡦戸ㄱ㍣搴㕡ㄹ㠱てㄶ㔰捣昵昰㔳㘳㠲㠷㑤㉤敦ㄷ〲搳㍦㠴摡㔲㍡㘱ㅥ㐸ㄶ戵攵㘸敤㥣ㅡ昳㐵戰㘰㜶㠰㑥㕣㙡㑣ㅡ㜱扢捣㐶㠷摡ㄱ搰搱㐷㔲㤱〹㈵〱ち扦愷挲㔱㔴戸ㅣち㐲敤㘸搴昲っ㌶摥㤳ㄹ㠰敤ㄸ㔸〰ㅢ戳㑥摣㄰ㅥ㙣㝦㘰㠸㘳ㄹ㠲ㄹ㈲㝥㙣㑣ぢ改㘴ㅦ㘵搲㠸㘰㕢㐵㈷捣ㅥ挹挲㜶〲㕡㍢挷挶㉣ㄳ㉣戸㕢㤰㑥㕣㙣㑣㌵㜱扢捣㐶〷摢㐹搰搱㈷㔳㤱㘹㈸〱ち愷㔰㘱㌵ㄵ㤸㤹㈲搸㑥㐵㉤て㌶摥㕤ㅡ㠰敤㜴㔸〰ㅢ㜳㔵摣㄰ㅥ㙣㘷㌰挴㤹っ挱扣ㄲ㍦㌶㈶㤳㜴㌲摡㤸㙡㈲搸捥愶ㄳ收㥣㘴㘱㍢ㄷ慤㥤㘳㘳㙥ちㄶ摣㡢㐸㈷㉥㌶㈶愸戸㕤㘶愳㠳敤㝣攸攸ぢ愸挸攴㤵〰㠵ぢ愹戰㠶ち捣㘷ㄱ㙣ㄷ愱㤶〷ㅢ敦㤳つ挰㜶〹㉣㠰㡤ㄹ㉥㙥〸て戶㑢ㄹ攲㌲㠶㘰㌶㡡ㅦㅢ㔳㔰㍡挱挶〴ㄵ挱㜶〵㥤㌰㔳㈵ぢ摢㕡戴㜶㡥㡤ㄹ㉤㔸㜰愳㈳㥤戸搸摥挴㥡摢㘵㌶㍡搸慥㠲㡥扥㥡㡡㙦〵㉢㕣㐳㠵㙢愹昰㌶ㄴ〴摢㜵愸攵挳ㄶ㍣摡㙥㠰〵戰㌱㉦挶敤㠳〷摢㡤っ㜱ㄳ㐳㌰㠷挵㡦㡤㠹㉢㥤散愴㑣㙢ㄱ㙣㌷搳〹昳㕢戲戰摤㡡搶捥戱㌱て〶ぢ敥愲愴ㄳㄷㅢ㤳㘱摣㉥戳搱挱昶㘷攸攸摢愸挸㐴㤹〰㠵摢愹戰㥥ち捣㥤ㄱ㙣㜷愰㤶〷ㅢ敦㕤づㄸ㙤㜷挲〲搸㤸㑤攳㠶昰㘰摢挰㄰㜷㌱㐴ㄱ㝥〵昸戱㌱摤愵㤳搱挶㘴ㄸ挱㜶て㥤㌰㉢㈶ぢ摢扤㘸敤ㅣㅢ戳㘷〸㐶摦㐷㈷㉥㌶愶搰戸㕤㘶愳㠳敤㙦搰搱昷㔳㤱改㌵〱ちて㔰攱㐱㉡㌰攳㐶戰㍤㠴㕡ㅥ㙣扣ぢ㍢〰摢㈳戰〰㌶收攰戸㈱㍣搸ㅥ㘵㠸挷ㄸ㠲昹㌲㝥㙣㑣㤲改㘴戴㌱㠵㐶戰㍤㑥㈷捣愵挹挲昶㈴㕡㍢挷挶㥣ㅢ挱昶ㄴ㥤戸搸㠶愱搵敤戲〷摢搳搰搱捦㔰㤱㐹㌹〱ち捦㔲攱㌹㉡㌰㑦㐷戰㍤㡦㕡ㅥ㙣扣㥦㍣〰摢㡢戰〰㌶㘶敥戸㈱㍣搸㕥㘲㠸㝦㌰〴戳㙣晣搸㤸㕡㘳㘳换晢ㅢ㠱㠹㌷㠲敤ㄵ㍡㘱〶㑥ㄶ戶搷搰摡㌹戶㉡㤸〹戶㝦搲㠹㡢㡤改㍡㙥㤷㍤搸㕥㠷㡥㝥㠳㡡戱㘰㠵㝦㔱攱㑤㉡㌰扢㐷戰扤㠵㕡㥥搳㌶摣㘵ㅤ㐰敤ㅤㄸ㠰ㅡ搳㝤摣㉥㜸愸扤换〸敦㌱〲㔳㜳晣搴㤸㡦搳挹㍥捡㙣ㅤ愱昶〱㥤㌰㙤㈷㡢摡㐶戴㜶㑥㡤改㍤㐲敤㐳㍡㜱愹㌱挷挷敤戲㠷摡㐷搰搱ㅦ㔳㤱昹㍦〱ち㥦㔰攱㔳㉡㌰㈵㐸愸㝤㠶㕡㥥挱挶㝢晣〳戰㝤〱ぢ㘰㘳㤲㤰ㅢ挲㠳敤㑢㠶昸㡡㈱㤸搰攳挷挶㉣㥥㑥戰㌱挷㐷戰㝤㐳㈷ぢ㔰换挲昶ㅤ㕡㍢挷挶愴㈰挱昶㍤㥤戸搸㤸ㄹ攴㜶搹㠳敤〷攸攸ㅦ愹㤸ち㔶昸㠹ち㍦㔳挱㠲㠲㘰晢〵戵㍣搸昸戴㠲〰㙣扦挱〲搸㤸㕡攴昶挱㠳㙤ㄳ㐳ㄴ㘰扥㐲㌱つ挸㡦㡤戹㍦㥤ㅣ摡㤸ㄹ㈴搸㜰㐹扢㐰㉤㐵㉤ぢㅢ敥㈵敥〲戶攵㌰ㄳ㙣挵㜴攲㘲㘳㍥㤱摢㘵て㌶〳㍡扡㈷ㄵ㤹㙢ㄴ愰㔰㐲〵㍥ㄶ㑤㌱晤㐸戰㠵㔰换㠳㡤捦㕤〸挰搶ㅢㄶ挰挶㠴㈴㌷㠴〷㕢ㅦ㠶攸换㄰㑣ㅥ昲㘳㘳挶㔰㈷愳㡤昹㐴㠲捤愴ㄳ㈶ㄶ㘵㘱摢ㅣ慤㥤㡦㌶㈶㈰〹戶晥㜴攲㘲㘳ㄶ㤲摢㘵て戶〱搰搱〳愹挸っ愵〰㠵㉤愸戰㈵ㄵ㤸戴㈴搸戶㐲㉤て㌶㍥㐱㈲〰摢搶戰〰㌶愶㌱戹㈱㍣搸〶㌳挴㌶っ挱㤴㈳㍦戶㉢搰㘶㘳换晢㡤㜰㈵㔴〴摢㜶㜴挲㜴愴㉣㙣㐳搱摡㌹㌶愶㉤〹戶㘱㜴攲㘲扢ㅡ慤㙥㤷㍤搸㠶㐳㐷㙦㑦㐵收㌵〵㈸㡣愰㐲㈹ㄵ㤸敡㈴搸㜶㐰㉤捦㌷㐲昰㔹摢㑥㌰〰㌵收㍥戹ㄱ㍣搴㐶㌲挲捥㡣挰㍣㈵㍦戵㍢搰㈶搴㡣㔱㔰改昲搴〲搳㤹㠴攴㘸㍡扥ㄳ戵㉣㤲㘳搰摡㌹㐹收㍦〹挹㕤改挴㈵挹㈴㈸㜷㌳㍣㈴换愰愳挳㔴㘴㠲㔴㠰㐲㌹ㄵ㉡愸挰㥣㈹㈱ㄹ㐱㉤摦〰っ扥㈶㔲〵ぢ愰扣摦ㄳ挲㠳㌲捡㄰㌱㠶㘰挶㤳ㅦ㈵搳㥣散〱㐸㤴昲㉡㐷改㥤㕡㘰ㄲ㤴㘰ㅢ㑢㈷捣㠶捡挲戶㍢㕡㍢挷挶慣㈹挱㌶㡥㑥㄰㐱摥㑣㥤ち愰戲〷㜴昴㜸㉡㌲慤㉡㐰㘱〲ㄵ㈶㔲㠱㤹㔶㠲㙤ㄲ㙡㜹戰昱㤹㈵〱晢敤㘴㔸〰ㅢ㜳慦摣㄰ㅥ㙣㔳ㄸ㘲㉡㐳扣〵〵㍦㌶㈶㐷㜵㠲㡤愹㔳㠲㙤㑦㍡㘱づ㔵ㄶ戶扤搰摡㌹㌶收㕡〹戶ㄹ㜴攲㘲㘳挲㤵摢㘵㌶㍡扦ㅢ㘶㐲㐷捦愲㈲㤳戱〲ㄴ㘶㔳㘱づㄵ㤸㥦㈵搸昶㐶㉤て㌶㍥㝤㈵〰摢㕣㔸〰ㅢ㌳戶摣㄰ㅥ㙣戵っ㌱㡦㈱㤸摦㈱㕤㥦捦㥡搳昵㘲捥搱晢愷㥥㜳搲〲㈴㐲㥡〹〲戵㙤㉢ㅡ㤰㤴挱㔵㑥㐵摢㙢㥣㔴て㐹ㅢ㈶挸㥢㕢㌰㙢㔷攴㝦㤰㐴扢敤㌳〸摣㙢㠰敦㈱ㅤ㘲㐶〹昳て㡡㙦昸㌹昷㐱ㄴ敤昶散㜸收㡥㝤摡昰㘵散㠷㉥づ㤸㔵㥦㙣㘹㙥㙤㑥户つ慤㐵挲搱㔰㍥昴㈴㕤㔰㔰㌶戱昸㍡㜸っ㡣挹つ㉢㙡攲ㄳ㈶㤷昲㈱〰愱挳㥡㥡㤷㌵㐹㙦㡡㕢昹散ㄷ攱搵戳㈷挳㠴ㄸ㠷慦敤〱捦㘴慥〲㡤昵〱㈸晢昴㌰㌹搹㑦㘵攳㐰搴㑢㙢㈶搵捣慤㑢挴㉢慢捡慡慡挳搵㤱㐴㔹愴愲㉣ㄲ㡦㔵㐷㉢㤳愹敡㘴㘵愴扡㈲㔱㤱㌲㈵㌷㠰㍥づ㠲㡤挹㙣〰〹㜷㌰㙢㑣ぢ㤰ㅡ㘵挵㠵㌸㐳敡敡㐴㍤昴ぢ㔴㐲㈵㔵㑡㔹㐵㍤㝢慡㔲摦戳㐹㜲㈶昸㤹㘶㈳て㜷㌰っ捥敦ㄷ慦〵慣慥ㄹ戱㠳㤹捦㠲挶㍣捦搳㜵攸㠲㕥㠰㈲㘴昶㐰〳摢㡣㌸慡㝤㙢㈶搵㜹昲㤴㡣〴摡㌶㐳㕢昶㤳㍦㡤㈴㥡㝢愳㔹昲ㅡ昰㐸搱㔶戳挸昱愲㠷搱扤〵戹ㅥ㡥㌵㘵愰㕤㈰㉤㐴ㄳ㔷攴㕤㠲㔶㡥㙡㜵㈱㌶㠴㘳〹〲㍣挱づ㉡㜹〷㠸㍡ㅦ㙡ㅣ㈴搹ㅦ戲㠶㈷㤸攱㙡㍢㑡㝣挸㈱㈷㥥搱㠰扡晤㈱㤷㔷㔵㠶慢捡ㄲ愹㜴㍡㥡㠸愴㈳改㠴㤵㑥㠷㉢㘳戱㐸㉡ㄲつ挷搳㤵㘶㉦户㡦㡤戰㌱㝢扢戵㈶搶晡戸㌵捡㤴㠹ㅡ㍦㘸㜵㈶㍡挲て〱敢〵晡㜰㠸㜴ぢ㡡㤰戹ㄹㅡ搸㘶戴愲敡㠷搹㠶戶〰㤸㑢搰㥣つ㜳㜳挷㡢摥㠹敥㤷㐱㉥捦散㔴〳搰㉥㌰㔷愰愹ㅤ收ㄶ㘸ㄵ㤸㈷愰㐳敤㌰㡦㠴㑡㝥㤸慢愰㥡ぢ㜳㑢㜸㠲ㄹ㉥㥤愳〴捣慤㥣㜸挶搱愸摢㌰㉢慤敡㔴㉣㕤㤵㉥戳㈲㤵㤱㜴㜵㌲㤶慣慡挴㤳㠶㔲攱昲㜸㌲ㅥづ㔷㥢㠳摣㍥慥㠴㡤戹戵㕢㍢㠶戵挱㙥㡤㌲戵ㅤ㙡〲昳㘸㉦捣攳㈰搲慢㔰㠴捣㈱㔰挰㠲挷攴愱敡㠷㜹〲摡〲㘰㥥㠸收㙣㤸㐳ㅤ㉦㝡㔷㙥搹挹㤰换㐳㐹搵㜰戴ぢ捣搵㘸㙡㠷㌹〲慤〲戳捤〳㔳㜳㘴昲㈸愵㕡〲戹㤵挲㠸ㅡ晡っ㤴攰戶㠳攳摡㌸ㄳ㜵㥢㕢愴㌲㔹㤶㐸㔴㔴㐵挳㔵搱㐸㔵㉡㤲㠸挵挲ㄵ㌱搴ㄳ㤵搱㔸戴㉡㘵㑡㔶〰㝤㥣〵ㅢ㜳㈷户㜳㌲〸㐷扡㌵捡搴㘸搴㠴㕢㠳㤷摢㜹㄰改昳㔱㠴捣㕤愰㠰愵㐰㜳㄰㙡㡥㍡捤㌱㘶㡥㜱摢慢㈸扣㤸敤㔱慣愹㌲戴ぢ㠹㑢搱搴㑥愲ㅣ慤㐲㈲攱㈵挱㠳戸㤰㔸㄰㐸愲〲㐶搴搰㔷愲〴㠹㠸攳摡㔸㡢扡㑤愲㈲ㅡ㑦㔶㐶㈳㘵㔶慡㉣ㄹ戱慡㘳搵搵㠹㜴㉡ㅣ㉢㡢㐶㘳戱㘸㌲㤹㌴㘵愶㥦㍥搶挱挶慣㜲㍢㈷挷摣愸㕢愳㑣㡤㐵㑤㐸ㅣ攸㈵㜱㉤㐴晡㍡ㄴ㈱㜳㌷㈸㘰㈹搰㍣戶㘹ㅥ捣㌴て㕤收敥㙥晢㌸ち晦挸昶㍤戰愶昶㐰扢㤰戸〵㑤敤㈴㈶愰㔵㐸散敤㈵挱ㅤ㑣㐸捣づ㈴㌱ㄱ㐶搴搰户愱〴㠹㐹㡥㙢攳㜶搴㙤ㄲ㐹㍣㑥慢㉡㤹慥㡥攲愱搶㤱昲㔸㍣㔶㔵㥥㠸㔴㐴㉡ㄲ挹戲㘴慡捡慡㌴㙢摣敥慣㠷㡤㌹搹慤挹扥㌴挵慤㔱愶昶㐴㑤㐸散改㈵戱〱㈲㝤ㄷ㡡㤰㌹ㅤち㔸ち㌴昷㈵捤㥤㐷㜳㔷㌱昷㜲摢㈷㔳㜸ㅦ摢愷㘰㑤捤㐴扢㤰戸ㅦ㑤敤㈴㘶愳㔵㐸散攱㈵搱扥㜷散ㅥ㐸㠲㤳敥㜰㠲扢㠴㔱㠲挴摥㡥㙢攳ㄱ搴㙤ㄲ攱昲㜴㍡㔵ㅥ㡦㤵㐵㔲攵㤱㘸扡㈲㔱㕤㥥〸㈷换㤳挹㜴慣㈲㔱ㄶ㡦㥡晢戸摤㜹ㄴ㌶收㕣户㈶㝢㠷㑣挵搳㍦㘵㙡㕦挸㠴㐴㤵㤷挴ㄳ㄰改㈷㔱㠴捣晤愰㠰㈵㘷敦搸摦㙤㥦㐱攱㜳㌴㤸㠹㌵㜵㈰摡㠵挴ぢ㜴捦ㄶ扥て㐶慢㤰ㄸ敤㈵搱㍥㈶㜶づ㈴挱㠹㜴㌸挱愳慣㔰㠲挴㈱㡥㙢攳ㄵ搴㙤ㄲ㔶ㅡ㐷㠳㐸㈴㤶戶㉡㔱㤶㐷㘳昱昲㜸㍣㕡㠵攳㐴戸㉣㕤ㄵづ㥢㜵㙥㜷㕥㠵㡤戹挰慤挹㤸㠸扢㌵捡㔴ち㌵㈱㌱挲㑢攲つ㠸昴扦㔰㠴㑣ぢち㔸㜲挶㐴摡㙤㥦㑢攱扢㌴愸攵㌶㉦㐲扢㤰㜸㥦敥搹挲昷愱㘸ㄵㄲ㕢㝢㐹戴㡦㠹慤〲㐹ㅣ〶㈳㌸挱㌳㠴㔰㠲㐴㠳攳摡昸〸㜵㥢㐴愴㉡ㄶ㐹愴㤳㔵攵攱㔸㜵愴㍣㤵㐸㔴㐷慢搲㔵搵ㄵ搵戱㔴扡挲㡡㈷捣㐶户㍢ㅦ挳挶㙣㜲㙢㌲㈶㘴挶㥣晥㈹㔳㉤㤰〹㠹捤扤㈴㍥㠷㐸㝦㠱㈲㘴㜲づㅣ㑢捥㤸㘸㜳摢て愰昰㕢ㅡ昰㠹づ㙡㈹摡㠵挴昷㜴捦ㄶ扥㤷愳㔵㐸㤴㜸㐹戴ㅦ㌱㡤㐰ㄲ㉢㘰〴㈷戸㠰㠷ㄲ㈴㡥㜰㕣ㅢ扦愰㙥㤳㐸挷㈲戱慡㘸㔹扡㍣㤵挴㔹㙡慡㍡㤱慣㡣攳㜸㘱攱㑢㈴ㄵ〹㤷㤷㥢㐷扡摤昹ㄵ㌶收敦摤㥡ㅣ㌱㘵ㄶ㥣晥㈹㔳挷㐰㈶㈴ち扣㈴㔴㌱攴㠵㈸㐲收ㅦ愰㠰㈵攷㠸㜹慣摢扥㠰挲㥥㌴㠸㘳㑤慤㐲扢㤰攰㥦ㄶ㘸㈷㜱〲㕡㠵挴㜷㍦㘵㑥㐹㜴晢摥昱つ㕡㜳捦㍥㌸㠵㡤㍥㈲〱ㄳ慥㐰攲㈴挷戵搱ㄷ㜵㘷㑣㈴㘳㤵攵㤱㐴㍣㠹敦㄰㥣捡愵攲㤵攱昲㔸㔵㉡ㅤ慥慡戴ㄲ㤵㤱戰㜹戲摢㥤㝥戰㌱㑦㜱㙢戲㜷慣㜶㙢㤴愹搳㔱ㄳㄲ㥦愱㌳敤愷㜲晤㈱搲〳㔰㠴㑣捥㔴㘳挹搹㍢捥㜴摢昹㠸〸㍤㠸〶㡢㐸攲㙣戴ぢ㠹挱㜴捦ㄶ扥捦㐵慢㤰㜸捦㑢愲㝤㑣扣ㄳ㐸㠲戳搲㐲㘲〸㕣㠱挴昹㡥㙢㘳㈸敡㌶㠹敡〸捥扥㔲㘵ㄵㄵㄱ慢㍣ㄲ㡥㐶ㄲ㈹慢㍡㙥攱捦㈳挴㉢㜱挴愸戰捣ぢ摣敥っ㠳㡤㜹愱㕢㤳㌱戱挶慤㔱愶㉥㐱㑤㐸扣敥㈵㔱ち㤱摥〱㐵挸攴攴㌳㤶㥣㌱㜱㤹摢捥摢㈱昴㈸ㅡ㌴㜳㥢慦㐰扢㤰搸㠵敥搹挲昷㕡戴ち㠹攷〳㐹㍣ㅢ㐸㘲ㅤ㡣㠴㐴ㄸ慥㐰攲㉡挷戵㔱㡥扡㑤愲㈲㔱㘹㈵慢ㄲ㌸㙣㘲慦愸挶ㄹ㝤㌴㘲攱㐷㕤㌴㤵㡡〱㤱ㄵ㌵慦㜶扢㔳〱ㅢ昳ㅡ户㈶㈴㘴晡㤹扤愷㑣摤〰㤹㤰㜸摣㑢㈲ち㤱㡥愱〸㤹㌷㐲〱㑢づ㠹㥢摣昶㈵ㄴ㡥愳挱㔲㙥昳捤㘸ㄷㄲ攳改㥥㉤㝣摦㡡㔶㈱昱㌷㉦㠹昶扤攳摥㐰ㄲ㝦㠲㤱㤰愸㠱㉢㤰昸戳攳摡㤸㡣扡㑤㈲㕥㥥㡣㠶㤳愹㜴㌹晥㔲㐶愴㥣㍦㜱慣㉡散㈸㘹换慡㉥慢㑣愷㉣㔳愶㤵搹挳㈹戰㌱㙦㜷㍢㜷っ晣㥡㌲愳散捡搴㥤㤰〹㠹㍢扤㈴愶挳㑣敦㠵㈲㘴㙥㠰〲㤶㥣扤攳㉥户㥤㑦㡦搰㜳㘸㜰ㄴ搶搴㍤㘸ㄷㄲ晢愰愹㥤挴扤㘸ㄵㄲ㌷㝢㐹戴敦ㅤ㌷〵㤲戸て㐶㐲㘲㍥㕣㠱挴摦ㅣ搷挶扥愸摢㈴㉡慢㜰㐰㠸㔶㔷㔶㔴㈶搲ㄱ㉢㔶ㄱ㑦㐷㜱摡㤹㡥愷搲搱昲昲昲㜴搲扣摦敤捥㝥戰㌱ㅦ㜰㙢㌲㈶ㅥ㜴㙢㤴愹㐷㔰ㄳㄲ搷㜸㐹ㅣ〴㤱㍥ㄸ㐵挸攴慣㉦㤶㥣㌱昱㤸摢㝥㥣〸㘹戰㡡㈴ㅥ㐷扢㤰㐸搲㍤㕢昸㝥ㄲ慤㐲攲ㄲ㉦㠹昶㌱㜱㔱㈰㠹愷㘰㈴㈴ㄶ挲ㄵ㐸㍣敤戸㌶ㄶ愱㙥㤳愸㑡愴换捡㉡㘲戱㐴㐵㔹㜵愴㍡㥥挲户㐶戸慣慣㉣㕣㥤挶㌷㐹㌴ㄲ㌳㘵昲㤷㍤慣㠷㡤昹慣摢㌹ㄹㄳ捦戹㌵捡搴㡢愸〹㠹㜳扤㈴ㅡ㈱搲晣敢㌳㈱㤳ㄳ戹㔸㜲挶挴㍦摣昶㔳㈸㙣愵挱㙡㙥昳㉢㘸ㄷㄲ㑢攸㥥㉤㝣扦㠶㔶㈱㜱㡡㤷㐴晢昹挴㐹㠱㈴晥〹㈳㈱戱〲慥㐰攲㜵挷戵㜱〴敡㌶㠹戲㜰戴摡㐲㔱ㄶ㠹挵㜱㙡ㄵ㑤挴慢慣㜴㘵戴摣㉡㉢挳㙦搸㜴㤹㈹昳戹散攱㤱戰㌱晦攵㜶㑥捥㈷摥㜴㙢㤴愹㜷㔰ㄳㄲ挷㝡㐹慣㠴㐸ㅦ㠳㈲㘴扥ぢ〵㉣㌹攷ㄳ敦戹敤㝣戰㠴㍥㥥〶㘷㜳㥢㍦㐰扢㤰㌸㤱敥搹挲昷㐶戴ち㠹攵㕥ㄲ敤㝢挷搲㐰ㄲㅦ挲㐸㐸慣㠶㉢㤰昸挸㜱㙤㥣㡡扡㑤愲ㅡ愷搷㔱晣㈹㥤㔴㌲㤵㡡㤴㔷㠵ㄳ搱㔸㍡㔲㔵ㅥ慢戶㔲戱㜰愲㌲㙥㝥散㜶攷㌴搸㤸㥦戸㌵搹㍢㍥㜵㙢㤴愹㉦㔰ㄳㄲ㡢扤㈴捥㠲㐸㥦㡤㈲㘴㝥〹〵㉣㌹㝢挷㔷㙥㍢㥦㌰愱㉦愰挱ㅡ㙥昳㌷㘸ㄷㄲ㙢攸㥥㉤㝣㝦㠷㔶㈱㤱づ㈴㤱ち㈴昱㍤㡣㠴挴愵㜰〵ㄲ㍦㌸慥㡤换㔰户㐹昰ㄲ㔰〲扦户搲攵ㄵ㌸㝢㠸愵㜰愲ㄹ慦㉡㡦愷挳挹㜴戸摡㑡㔶㥡㍦扡摤戹ㅣ㌶收㑦㙥㑤㐸晣散搶㈸㔳扦愱㈶㈴づ昱㤲㔸〷㤱扥ち㐵挸摣〴〵㉣㌹㈴搸㐷㘹扦㥣挲敢㘹㜰〵户戹㄰敤㐲攲㐶扡㘷ぢ摦㥣㈸ㄵㄲ昳扣㈴摡㡦ㄳ㜳〳㐹ㄴ挳〸ぢㅥ㔴〵㔷㈰㘱㌸慥㡤㕢㔱户㐹㠴愳戱㉡晣ち㑤㈴㈲昸㌵㡡㥦攴〹㉢ㅥ㉤慦㈸㡦㔵愴㉡慤㐸戲㉣㙥昶㜴㙣昴㥦㘰㘳㜲敥㔴㍡㜷っ㔶㑣敤搶㈸㔳扤㔱ㄳㄲ㌳扤㈴搶㐳愴敦㐰ㄱ㌲晢㐰㐱戶搸昷㕢戴慦摢捥㘷㑥攸扢㘹挰㠷㐶㈸搳㜵晦㔷扡㘷ぢ摦㥣晢ㄴㄲ㤳扣㈴摡昷㡥〹㠱㈴晡挳〸ぢ㔲㠵攰ち㈴〶㌸慥㡤〷㔰户㐹㔸㤵搱㘴ㅣ愳㈲㤶愸挲㙦搱㘴ㄵ㝥㤵愶㜰戲ㄵ㐹㔸㤱慡捡㘸㜵戹㌹搰戱搱て挲挶攴㜴愸㤰㤰㌱戱愵㕢愳㑣㜱㤶㔳㐸㡣昵㤲㜸ㄴ㈲晤ㄸ㡡㤰㌹ㄸち㐱㘳㘲ㅢ户㥤て㥦搰㑦搱㠰㑦㡦㔰㌲㥤挹愶㘷攸㥥㉤㝣て㠵戶㤰㈸昳㤲㘸㍦㘲㡥〹㈴㌱っ㐶㔸昰昸㘷戸〲㠹攱愸搰㥢昱㈲敡㌶㠹慡㔸戴挲㉡慢挴戵昱慡㜸㈴㥣㉡㑢㔴挴挳愹㙡㍣散㍤㤹㉥㑢㘲慦㌱户㜷㙣昴㑢戰㌱㌹挳㈹㈴攴㠸㔹敡搶㈸㔳㥣戹ㄴㄲ㍢㜹㐹扣ち㤱㝥つ㐵挸ㅣ〹〵㈱攱扢㘶挵昹㑣㘹扦㥤㝤㝤㤳〶敢戱愶㐶扢敥摦愶㝢戶昰㍤〶慤㐲㘲㍢て〹攳㕤愸攴扦ㄴ扡㑤㈰㥥㕤攱〹㑢㠱㝥ㅦ挶挰㔳收挴㌳㍥㐰摤挱㔳ㅤ慥㑣㕡戸收㠹㥦收挰㔳ㅤ㑦愷㉢ㄳ㠹㐴㌴㤵愸慣っ㈷㈳㤵㘶搸戱搱晦㠶㡤挹㘹㑢挱戳㤱戵ち户㐶㤹攲㙣愴攰搹挲㡢攷㘳㠸昴㈷㈸㐲㘶ㄴち挴㘰㝣㡡慡晦㔲攸㘷㘸ぢ戸ㄴ晡㌹㥡戳㉦㠵㜲㐶㔳㘰昲㠹ㄶ晡㑢挸攵て㈴㈸㤹愴㘴搳搷㘸㙡㠷戹㍢戴〵㘶㙦て㑣㑤㤸㜲搹㉢ㄴ挸㙤ㅣ㡣戰攰㔶㘵攸㠱ㅢ愷㈵改搱昸〱㜵攷㔰㤳㉣挷㌵昸㌲散㕡昸㘱㕢㥤挶㡥㔶㥥㉣㑦㔵㐶挳昸㠱㕢㔱ㄶ慢㌶挷㍢㌶晡㐷搸㤸ㄳ摣㥡㜰㥢攸搶㈸㔳㥣㡥ㄴ㙥㐵㕥㙥扦㐲愴㝦㐳ㄱ㌲愷㐰㐱戶㤸摣㌴㐱㘹㘲㌱愷扡敤て戰慦㍤っㄴて㘲㑤挹扣㈳㥢㡡搱搴㑥㠲昳㡥㐲攲愷ㅦ㍤㍦㘷摢㐹晣㠰搶摣㥦戳㌳㘰㠴〵㈹㈶㜰〵ㄲ㌳㔱ㄱㄲ㈱搴㥤㐳㑤摡㑡挶攳戱㈴慥㠷㈶㈲戸慣ㄱ㡢㕢攵ㄵ搵㘵〹㕣ㄳつ挷昱㡤㘴捥㜲㙣㜴㉦搸㤸戳摤㥡㤰㤸攳搶㈸㔳㥣㘱ㄴㄲ㕦愱㌳敤㍦㘷晢㐱愴㑤ㄴ㈱戳ㄶち㐱㈴收戹敤㝣挶㠵ㅥ㐸㠳挷戱㘶捥㐷㍢ㄶ愴㝡愰愹㑦㡦攲〳㔰搹捤㌷㑦ㄵ㝣㜳晢㈸晦㥦ㅦ㤸㠲㍦㈷挰㈴㥤㠲ㅥ戸慢搷扥ㄷ戶愸㜰散㝦收㡢㌳㘱扣ㄵ㥥敦攲㡤搸搶晦㠳ㅦ㝥ㅡ㤹戹㌱㝡ㅣ㠲户ㅥ㠴つ㉥㍥〸㥢㕢ㄶ搴挵㡥晥㌰ㅤっぢ〶㌶㑥㙦挵㡣ㄸ晥挰攱扣收㠹敤㝦ㅤ㙦㌳㜷愶㙣㤴晢㔴晣搲㑣换挴㐴㉢ㅥ愳搰㘶戹㘶㜳㕡摡敤昰㤴㜹捣㜹㐲㌰㡡捦搰ㅦ㤸愹㜹敥㈵ㅥ㥣㘹㥤㡥㘷㝦昳〱ㅡ慥挷㔶摣㑤㕢㔴搸㐳〵摥摥敦晣ㅤ㍣摥㍣㑣㙦昸㡢て搳㔳〴㌰㌸攰㑥敡㐹昵㙤昲㈴㠲㙤㈰㔷㥡ㄳ愸挶㘰㘲ㅡ㌷㘲捥㠸㐸昱㝢昸ㅣ扡ㅣ㈲㥢㍡〳㜲㔸㠶昴戶昰愷昸㈵㑡㙦㙣敡㔷㠷ち㜶㔶摣捥㥣昵晡㘲扣㔳㥤㘰晦㕦攲晣㙦㑥攸户挰戵昸㥤ㅡ㜶昶挴攲户㔶㕥晥攵つ扢㤵㕥㝡换㈶攷晦㤵戶挵ㄷ攳㉢攴昵攰㜸捣扦㘲㘷㐴慢㝥㥢挵㍢㉣摥㐵愱摥㐴㈷㕥挳㉤搲㌹㡦㑥晦㤷㈳昰㍦㍡摤㕣〸㑦㔸㤰〵㠴晥昶改愱づ㐳㠵㍢㡤㝡ㅤㄶㅣ愹摣㔴㕤捡慤㙣㐴㌳〷㤸搲つ㈸㡤ㅤ搱㘶㤳㔴慦㐰捦摤晥㤰ㅥ㐹㘵㝥㥢扡㑤晤づ㐷愵㝢㐸㌸㉦㈹ㄶ㕤㐶戲っㄶ㐱㐸㕥㜰戶㍣〷挹昳㡥挰晦㌰㜵㜳〵㍣㘱㈹搰扢摡㐸㡥㐲㐵㤰㍣ぢ㡢㜶㈴㘱㙥㈵㘷〴㙤㈴㥣㙢㌴㉡㌲㐸㥥捣㐲㔲㐹攵㘳愰搲㡥攴㌸㔴扡㠷㠴戳㡢摤㐳㜲㌲㉣㠲㤰㍣㥡て挹㈳㡥挰晦㜸㜵㜳㌵㍣㘱㈹搰扢搹㐸捥㐰㐵㤰㍣攴㐵㌲㡥㕢挹挹㍥ㅢ〹愷ㄱ㡤昱ㄹ㈴㝦换㐲㌲ㄱ㠲㝥攷㐱愵㝢ㄴ㌸㔷搸㍤ちㄷ挳㈲㠸挲摤昹㈸摣攵〸晣捦㔸㌷㉦㠵㈷㉣〵㝡㥡㑤攱㑡㔴㠴挲㥤㕥ち搳㐹㘱ㅤ㐴㌶〵㑥㈱ㅡ㌳㌲ㄴ㙥捦愲㌰㡢ㄴ慥㠵㑡昷㈸㜰㥥戰㝢ㄴ晥〸㡢㈰ち户攴愳㜰戳㈳昰㍦㘸摤扣〵㥥戰㘰㜶挵愶㜰ㅢ㉡㐲攱㈶㉦㠵昹愴戰ㅥ㈲㥢〲愷て㡤晤㌲ㄴ慥换愲㜰〰㈹㙣㠰㑡昷㈸㜰㡥戰㝢ㄴ㌸㔳ㄸ㐴㘱㕤㍥ち㙢ㅤ㠱晦㘹敢㈶㈷ㄸ戱㈰㈷挵愶昰㌰㉡㐲攱ち㉦㠵㌸㈹㜰㠲捦愶挰愹㐳㈳㤹愱㜰㐹ㄶ〵㡢ㄴ㥥㠰㑡昷㈸㍣改㕡㜴昹㔰挹㔹挲㈰ちㄷ攴愳㜰扥㈳昰㍦㜲摤㝣〱㥥戰㈰㡦挵愶昰㌲㉡㐲攱㕣㉦㠵㐶㔲㜸ㄵ㈲㥢〲愷つ㡤收っ㠵㌳戳㈸ㅣ㑥ち㙦㐰愵㝢ㄴ㌸㌷㈸ㄶ㕤愶挰ㄹ挲㈰ち慢昳㔱㌸挵ㄱ昸㥦扢㙥扥て㑦㔸㤰昳㘲㔳昸㄰ㄵ愱㜰㤲㤷挲ち㔲昸ㄸ㈲㥢〲愷っ㡤㈳㌳ㄴ㔶㘵㔱㌸㡡ㄴ㍥㠷㑡昷㈸㜰㕥戰㝢ㄴ扥㠵㐵㄰㠵㤵昹㈸ㅣ敤〸晣て㕦㌷扦㠷㈷㉣〵晡㌸㥢挲捦愸〸㠵摦㝢㈹ㅣ㑦ち扦㐲㘴㔳昸〵㙢挶㠹ㄹち换戳㈸㥣㑣ちちㅢ搴㍤ち㥣ㄳㄴ㡢㉥㡦㠵㥥㔰㉦㘵摦㝤攷㔳慤昹㈸戴㌸〲晦ㄳ搸㑤つ㑦㐲攱っ㥢㐲ㅦ搴㠵挲㘲㉦㠵戳㐸愱ㅦ㐴㌶〵㑥ㄵㅡ攷㘴㈸㌴㘴㔱㌸㡦ㄴ晡㐳〵㑢㌷捥㉡㌹ㅦ㈸ㄶ㕤愶㌰〸敡愵〱ㄴㄶ收愳㤰㜶〴晥挷戰㥢㠳攱㐹㈸㕣㙣㔳ㄸ㠲扡㔰㐸㜹㈹㕣㑡ち挳㈰戲㈹っ挵㥡㜱㜹㠶挲㠲㉣ち㔷㤲〲愷昷戰㜴㠳〲攷〲挵愲换ㄴ㌸㈳㔸ㅡ㐰攱愰㝣ㄴづ㜴〴晥㘷戱㥢扢挰㤳㔰戸搶愶㄰㐶㕤㈸散敦愵㜰㍤㈹㔴㐰㘴㔳攰ㄴ愱㜱㘳㠶挲扣㉣ち㝦㈴㠵㈸㔴戰㜴㠳〲攷〱挵愲换ㄴ㌸ㅢ㔸ㅡ㐰㘱㑥㍥ち戳ㅤ㠱晦㠱散收㜸㜸ㄲち户搹ㄴ㙡㔰ㄷち㌳扤ㄴ搶㤳〲㈷昸㙣ち㥣ㅥ㌴晥㤲愱戰㘷ㄶ㠵つ愴㌰ㅤ㉡㔸扡㐱㠱㜳㠰㘲搱㘵ち㜳愰㕥ㅡ㐰愱㈶ㅦ㠵㐹㡥挰晦㔴㜶㜳ㅦ㜸ㄲち昷搹ㄴ收愳㉥ㄴ㈶㜸㈹摣㑦ち㥣挰戳㈹㜰㙡搰㜸㌰㐳㘱昷㉣ちて㤳挲㐱㔰挱搲つち㥣晦ㄳ㡢㉥㔳㠸㐳扤㌴㠰㐲㌴ㅦ㠵㉡㐷攰㝦㌴扢㤹㠴㈷愱昰㠴㑤㘱㈱敡㐲㈱攲愵昰ㄴ㈹㜰昲捥愶戰〸㙢挶㌳ㄹち㘵㔹ㄴ㥥㈳㠵㐶愸㘰改〶〵捥晤㠹㐵㤷㈹戴㐲扤㌴㠰挲愸㝣ㄴ㜶㜶〴晥攷戳㥢㑢攰㐹㈸扣㙣㔳㔸㠱扡㔰搸挹㑢攱㔵㔲攰挴㥤㑤㠱㔳㠲挶㍦㌳ㄴ㐶㘴㔱㜸㠳ㄴ㔶㐲〵㑢㌷㈸ㅣ攳㕡㜴㤹〲㘷晦㑡〳㈸っ挹㐷㘱㍢㐷攰㝦㐸扢㜹㈲㍣〹㠵㜷㙤ち㥣昹ㄳち摢㜸㈹扣㑦ち愷㐱㘴㔳攰㜴愰昱敦っ㠵慤戲㈸㝣㐸ち㘷㐱〵㑢㌷㈸㜰捥㑦㉣扡㑣㠱㌳㝦愵〱ㄴ晡攷愳戰戹㈳昰㍦愹摤㕣〳㑦㐲攱㜳㥢〲㘷晤㠴㠲改愵昰㈵㈹㕣づ㤱㑤㠱㔳㠱挶搷ㄹち扤戳㈸㝣㑢ち敢愰㠲愵ㅢㄴ㌸摦㈷ㄶ㕤愶挰㔹扦搲〰ち㍤昳㔱㌰ㅣ㠱晦㜱敤㈶㈷ぢ㠵挲捦㌶㠵㕢㔰ㄷち㐵㕥ち扦㤲挲㥦㈰戲㈹㜰ㅡ搰搸㤴愱㔰㤰㐵㐱攱㌱㡥晤搶㐳〵㑢㌷㈸㜰慥㑦㉣扡㑣㠱㌳㝥愵〱ㄴ㝥晥㈱捦戵戸㥦ㅣ㠱晦㤹敤㈶㈷ち㠵㐲㑦昴ㅤ搷攲敥㐷㕤㈸晣〰㡢㡤搸㍡戹ㄶ愷㈱㔴て㐲㘴㔳攰ㄴ愰搱ぢ㙤捥戵戸㙦愰晢ㅥ㜴敤换㤳㝤㐸攱㔱愸㘰改〶㠵挷㕣㡢㉥㔳㜸ちㄶ愵〱ㄴ㍥捦㐷攱㌳㐷攰㝦㜰扢昹っ㍣〹㠵晥㌶㠵ㄷ㔰ㄷち㥦㜸㈹っ㈴〵㑥搲搹ㄴ㌸晤㘷㙣㤹愱戰㌱㡢挲㈰㔲㜸ㄵ㉡㔸扡㐱㠱㜳㝣㘲搱㘵ち㙦㐲扤㌴㠰挲扢昹㈸扣攳〸晣㑦㙦㌷摦㠶㈷愱㌰挴愶挰〹㍤愱昰㤶㤷挲㌰㔲昸㌷㐴㌶〵捥昲ㄹ摢㘷㈸扣㥥㐵愱㤴捡㥣㠴㜱㠷㐷㍦㑥搵㘱改〶ㄲ捥敢㠹㐵㤷㤱㝣〹昵搲〰㈴㉦攷㐳昲て㐷攰㝦㥥扢昹㌵㍣〹㤲㔱㌶ㄲ捥搵〹㤲ㄷ扤㐸㜶攱㔶晥〸㤱㡤㠴ㄳ㜸挶慥ㄹ㈴捦㘶㈱〹㐳搰㡦ㄳ㙦㔸扡㐱㠱戳㜴㘲搱㘵ち㍤㜰㤸㉡つ愰昰㐴㍥ち㡦㍢〲晦㐳摤捤㘲㜸ㄲち㔱㥢㠲㐶㕤㈸㍣收愵㔰㑤ち扤㈰戲㈹㜰昲捥搸㉤㐳攱愱㉣ち攳㐸愱ㅦ㔴扡㐷㠱㌳㜴摤愳㌰㄰ㄶ㐱ㄴ敥换㐷攱㕥㐷㤰昳㘴昷㉤攱愹戳㈷扢㝢晥㘴㝡㍦愰㉦㑥昳扥挲㕥㘹扢㤹㌳㜲戸戳戰扥愱㐱㙥捡敢㡤〷㌱户攰㡦㤶捦挴昳挶昱昸攵摡㝡攷て攱㑥挷㜳挸昹㕣㕢昷㔱扦㕡㙡㌴㌶搲㜳㕡昰散摦㥥改改慤㜸㑥㝣慡〴㝦㜴戹慤捤㙡㘹晡㕦㜸㑡㌳㙥㤳攴㈳㜰昰戲㥦捦ㅣ㜸㠷㈲㙦㍤っ㥣晥戲ㅦ摤㥥攱攱晥㉤昲㐲㍥扦昹㍦㝢㘴扣㔱㠳㈱收摥扤㥤昲㍣㤱扣㐸摤㠳㡦搸㥥㠶㍥愶㘰㤳昴戹愰㄰愹㥥搰㌷愶愲攸㠱㍦㈶㉣ㄳ搰㈸㐲㝡ㅡ㕡攴㑥㔵㈹ち㡡〷㘱ㄸ昸㌷㡥昷㡣昲攱㈲〵扥扦㈸摥慢ㄷ户搸㝤ㄵ㙤ぢ搳㡥收っ昹晤搹戳戱㉥摥搲ㄲ㕦㔱搲㔸搷㘰㌵㉤㙣㕢㔴㔲户ㄴ㔳愴㜸㤲㍡晡㠱㍦㑦慥愷攳㝦ㅢ㌴㜶户敤攱㤱攳搲搸ぢ慤挱ㅢ扢㍥㜰㘳㘷㐲摦㤸㠵㈲㝢㘳㘷愳挵戳戱慡ㄴ扥戹挱敥㑢㡤㐴㠵㥢愱昷㠶㘶㝢㌷㜶㐵㡢㜴㘳ㅦ戴〶㜷攳收挰㙥搴㐲摦㤸㠷㈲扢ㅢ昳搱攲敤㐶ㄸ晥戳扡㔱改㜶㘳㍦㘸戶㜷㘳㌷愷ㅢ㥡㌴㡡搴戵㠱㈱て愴㙦㙥㜹收㈳㍥㤸㑤扣ㄹ搹晥㠸搵㌸㝦㌸㑥ㅣ挹㔶ㅦ〲捤昶㜰㥣㤲攱㔶㙢㡥戴㈲㜵㐵㘰戸㌸㝤㜳㔴㘵挲㈵搹攴〹㌷摤ㅦ㡥㌳㌴ㄲ捥㠲㘶㝢㌸捥㝤㐸㌸㐲㉥㔲㙢〲挳㉤愲㙦〲捤㠴㍢㤴㑤㥥㜰昳晤攱づ㜰挳㌵㐰戳㍤ㅣ㈷ㄹ㈴㥣つ昳散挰㜰捤昴㥤つ昳㜰㕦㌸捥㐷㘴㝤㜶㤶ㅢ慥搵ㅢ㡥㔷昳㍤㕢户㍡㌰摣㔲晡捥摥扡攵扥㜰扣昰㥦ㄵ敥㜰㌷摣ㄱ摥㜰换摣㜰昶搶慤ちっ㜷ㄴ㝤㘷㙦摤㑡㕦戸ㄵ晥㜰㐷戹攱晥攰つ㜷㥣ㅢ捥ㅥ㉡㐷〵㠶㕢㐵摦搹㐳攵〴㕦戸攳晤攱㑥㜶挳㥤攴つ㜷㠶ㅢ捥ㅥ㉡㑢〳挳慤愶敦㙣㤸愷昹挲㥤攵て㜷㥥ㅢ敥っ㙦㌸㕥㜱㤵捦捥摥扡收挰㜰㘷搳㜷昶搶㥤敢ぢ㜷愹㍦ㅣ㉦挰捡㡥㜰扥㌷ㅣ㉦㙤㝡挲㉤ちっ户㈶㌷摣挵扥㜰搷晢挳昱㑡愷㠴扢搴ㅢ㡥搷㄰㍤㈳㌳ㅥㄸ敥ち晡捥㠶戹搶ㄷ㙥扤㍦摣〶㌷摣㔵摥㜰扣㔸攷搹扡〳〳挳㕤㑢摦搹㌰慦昷㠵攳㜵扤慣ㅤ攱㘱㌷摣㡤摥㜰扣㉡收搹扡摡挰㜰㌷搳㜷昶搶摤敡ぢ挷ぢ㘸㔹攱㥥㜳挳晤搹ㅢ敥㘵㌷㥣扤摦捤っっ户㥥扥戳昷扢扦昸挲扤敡て昷㠶ㅢ㙥㠳㌷ㅣ慦昳㜸㘰㑥〹っ㜷て㝤㘷挳扣搷ㄷ敥㝤㝦戸て摤㜰㝦昳㠶攳〵ㄵ㑦戸㍤〲挳㍤㤸ㅢ敥㘱㕦戸㉦晤攱扥㜵挳㍤敡つ挷㉢ㄷ㥥捦㉥ㅡㄸ敥㜱晡捥晥散㥥昴㠵晢搵ㅦ㡥ㄷ㌲㘴㐷㜸摡ㅢ㡥㤷〸㍣㕢㔷ㄶㄸ敥㌹晡捥㠶昹〲㥢㍣㕦㐰扣㥡㤰㌵㔴晡愰㐱挲扤㠴㤵昶㉦㈰晥ㄶ㤷㜰昶㔰ㄹㄹㄸ敥ㄵ㈸昹㠶捡㙢㙣昲㠴攳捦昶慣㜰晣㘹㉥攱㕥挷㑡㝢㌸晥攸㘵㌸攳つ慣〴㥦挳って散挲㥢搰㌷摥㐲㤱㝤づ昳㌶㕡扣摤ㄸ㠶㝡㔶㌷昸摢㔸扡昱㉥㔶摡扢挱ㅦ㥡戲搵散㐶㤱ㅡㅣㄸ昲〳挸㌴㐳㘶扥攵㌷戲挹戳搵扢愰㥥ㄵ㉥㡣〶〹昷ㄱ㔶摡挳昱ㄷ㥤㈷摣㠰挰㜰㥦㐲挹ㄷ敥㜳㌶㜹挲昱挷㕦㔶戸㜱㘸㤰㜰㕦㘲挵つ㔷捣㜳散㉥晦〰㘰晥㕢㝦晣㔴㙡戰㤲晣㑢㐲㤳昰搷㌹㐶㌵攰㐴扥ぢ㝦晥攷㉢挴㔱㍣㜳愷て晤戵戳挲㑡㍦㥥㍦㜳愵〴㙦摣扤㡤ㅡ㍢愵扦㘱㌳㑦㝦挵攲㕢㘷㐵㉣㜸慡㥢戱愸㐵㑤㉣扥㘳昳㝣㐷愶扦㜷㔶挴㠲㘷愵ㄹぢ㥥㜱㡡挵て㙣收挹㈶㘵晡㐷㘷㐵㉣㜸㘲㤹戱㠸愳㈶ㄶ㍦戱㌹改挸昴捦捥㡡㔸㔸㑥挵摥づ㥥昷㠹挵㉦㙣㍥搴㤱改㕦㥤ㄵ戱攰改㕤㈶〶㑦摤挴攲㌷㌶ㅦ敥挸昴㈶㘷㐵㉣㕡㥤㡡ㅤ㠳㘷㕦㘲㐱㜶㡡㈷㕥㔴搲㡡㌵戲挴扢ㅦ㑦戲戸㘲㕢ㅣ攵㕡ㄴ㔲㠷攷㑥㘲搱挳㙢昱㠷㉣ぢ㥥〳㐹㡣㈲敡㥣攰㕡ㄴ㝢㉤㜸慡㤳㠹挱搳ㄸ戱㌰愸㜳㥡㙢搱搳㙢挱戳㤵㡣〵捦㐴挴愲㠴㍡攷扡ㄶ摡㙢挱ㄳ㡥㡣挵ㅡ搷㈲㐴ㅤ㥥㐷挸㜶昴昲㕡㕣㥡㘵挱昳〱㠹搱㥢㍡㍣ㄵ㄰㡢㍥㕥ぢ㝥敤㘷㘲昰㉢㕤㉣晡㔲㠷摦收㘲搱捦㙢挱㙦敥㡣〵扦㤵挵挲愴づ扦㤰挵㘲㌳慦〵扦㝣㌳ㄶ敢㕤㡢捤愹挳敦㔴戱攸敦戵搸㤰㘵挱敦㐶㠹㌱㠰㍡晣㕡ㄴ㡢㠱㕥ぢ㝥〵㘶㘲昰敢㑤㉣戶愰捥挳慥挵㤶㕥ぢ㝥㡢㘵㉣昸つ㈵ㄶ㕢㔱㠷㕦㑥ㄲ㘳㤰搷㠲㕦㐴ㄹぢ㝥挹㠸挵搶搴㜹挱戵ㄸ散戵㜸㈹换㠲摦ㄳ㘲戱つ㜵昸ㄵ㈱㌱戶昵㕡昰敢㈰ㄳ㠳㠷㜵戱搸㡥㍡㍣㥡㡢挵㄰慦〵㡦摣ㄹぢㅥ㤵挵㘲㈸㜵㜸㐰ㄶ㡢㘱㕥ぢㅥ㝣㌳ㄶ㍣戰㡡挵㜰敡昰㤸㉡ㄶ摢㝢㉤㜸晣捣㔸挸㠱㡤㝢摤〸攸戸㉦㤳〷㌸戹㐰㔷㡡㔶㕣挵㤷㠳ㄹ戵㜶昰㙡昱愰㈶㕡㍢摡㕡㜲〰愳搶㑥㕥㉤ㅥ挸㐴㙢愴慤㈵〷慤ㅣ㕦㍣㜸㠹搶㈸㕢㑢づ㔴搴捡敡ㄷて㔸愲戵㡢慤㈵〷愷㥣㠸㍣㐸㠹搶慥戶㤶ㅣ㤰㜲㈲昲挰㈴㕡㘱㕢㑢づ㐲㌹扥㜸㌰ㄲ慤ち㕢㑢づ㍣㌹扥㜸〰ㄲ慤㑡㕢㑢づ㌶搴捡敡㍤て㍡愲ㄵ戵戵攴〰㤳ㄳ㤱〷ㅡ搱慡戶戵攴愰㤲攳㡢〷ㄷ搱摡捤搶㤲〳㐹㡥ㄶて㈸愲㌵捥搶㤲㠳㐷㑥㐴ㅥ㐴㐴㙢扣慤㈵〷㡣ㅣ㕦㍣㜰㠸搶㐴㕢㑢づㄲ㌹扥㜸戰㄰慤ㅡ㕢㑢づっ搴捡ㅡ㌹㍣㐰㠸搶ㄴ㕢㑢づ〶㌹ㄱ㜹㔰㄰慤㘹戶㤶ㅣ〰㜲戴㜸㈰㄰慤改戶㤶散昴㌹晤攲捥㉦㕡㌳㙣㉤搹搱㜳㝣㜱㠷ㄷ慤㔹戶㤶散摣搴捡敡㍤㜷㜲搱㥡㘳㙢挹づ㑤慤扤㔱㜷㕦㈶㜷㙣搱摡挷搶㤲㥤㌸㐷㡢㍢戳㘸搵摡㕡戲攳收㘸㜱〷ㄶ慤昹愲㘵扡挳㑡㜱晦㤴㉢攷㌷㝣㙦㑦慦㑤㠲㙤〹ㅥ挱收㜶㔸㜱摦ㄴ㡤敢㝤ㅡ敥㑥慡戸㕦㡡挶㜵搹ㅡ㡡扢愲〸慥昵〹戸昷㠹攰ㅡ㥦㠰㍢㥣〸慥昶〹戸㡦㠹攰㉡㥦㠰扢㤵〸搶昹〴摣㤳㐴戰搶㈷攰捥㈳㠲㉢㝤〲敥㉦㈲戸挲㈷攰㉥㈲㠲换㝤〲敥ㄵ㈲戸捣㈷攰㡥㈰㠲㑢㝤〲㡥㝤ㄱ㕣攲ㄳ㜰戸㡢攰㘲㥦㠰㈳㕣〴ㄷ昹〴ㅣ搴㈲㔸攳ㄳ㜰ㅣ㡢攰㐲㥦㠰㐳㔷〴ㄷ昸〴ㅣ慤㈲㌸摦㈷攰〰ㄵ挱㜹搹〲搳ㅤ愹㡡㠳㔳㌴捥捤搶㔰ㅣ㡦㈲㌸挷㈷攰㄰ㄴ挱搹搹㠲㕥晦て摡㈹㤵㠵</t>
  </si>
  <si>
    <t>㜸〱捤㥤〷㝣ㄴ㘵晥晦昳㠴㘴挸㉣㈰愳㠸㡡愸㄰㈰㉡愲戸扢搹ㄶㄴ㈹〱〴㘹㙡挰捡ㄹ戶捣㐲㌴〵㤳㠰㘰㠳㔳捥㝡㥥捡搹戰㡢扤攳㈹㤶㍢㑦捦㝥㘷㌹晢㔹捥摥㝢敦昵晦昹㝣㘷㈶㍢㍢㍢扢㐹敥㜷晦搷敢㤶搹㠷㜹㥥㙦㝢收㍤㜵攷昹捥愴㑣㤵㤵㤵晤㡡て晦攷愷㠲㌳㕢㌵慣攸攸㌴㕢挶搶户㌵㌷㥢改捥愶戶搶㡥戱㤳摡摢㤳㉢㘶㌵㜵㜴昶㠱㠲搶搸〴㜹㐷㘵㘳㐷搳攱㘶㔵攳㌲戳扤〳㑡㤵㘵㘵㔵㔵㝡㌹攴㐳散慦攱㔴㜴㕡改ㄵ㉣愰㔵愶㙢㉣晡戲愸㘲愱戳〸戰攸挷愲㍦㡢〱㉣㌶㘲㌱㤰㠵挱㘲㘳ㄶ㥢戰ㄸ挴㘲㔳ㄶ㠳㔹㙣挶㘲㜳ㄶ㕢戰㘰㝣㝤㑢ㄶ㐳㔱昴摦ち挵扣晡挹㜳㔳〷㘳㘹ㅡ㍡摢摡捤ㅤ㠷敦㘳昵㜹㝣㈸㌴㌶㌴㌶㕣ㄷ㡥㡤つ敥㌸扣㝥㘹㜳攷搲㜶㜳㝣慢戹戴戳㍤搹扣攳昰㍤㤷愶㥡㥢搲㌳捤ㄵ昳摡づ㌱㕢挷㥢愹㘰㙤㉡ㄹ㐹㠴㈲搱㘸戶慥㉥搱㝦㙢㜸㥥㔳㍦㜹捦㜶㌳摢昱摦昲戹つ㝤捥慤㥦㍣㜶㡥搹昹摦昲㌹っ㍥攱㜲㑡㕢㑢戲愹昵扦攴戴㤲敢㌴㍡挵㑣㌷㜱攵㥢㘶㝢㔳敢愲戱攸㜶ㅥ㘸搴攲㘳㈷㜵㜴㉣㙤㔹挲敤愸摥㙣㙥摥摢捣捡㑡㙦㤹搲搱戹㘷戲扤愵愳㝦ぢ昹㤹敤㘶㙢摡散搸愸㘵敡昲戴搹㙣㉢㜶㔴戵散㤳㙣㥦㤳㙣㌱㉢㌸㌳戰挵㕡㠷㌳㌲㘶㙢㘷㔳攷㡡〱㉤昳㍢捣扤㤳慤㡢㑣慡㔴戶散扥戴㈹愳㉡㉡㌰㤵昵搹捥慦㘷戲愲搰㥦㤶晡挵挹昶㑥愹㜱ㄵ㠶晣㜴㕤㥢㡢㉣㐵㕥扦戸㐹つ昷㔸㜱㥤㌵㌴戵捣㌴摢㕢捤㘶〶攱㥡ㅣ攳㔱ㄲ㐰搶㝡攸㈲攵㉣づ搷㤲敡㘷敦㝣㕣ㄶ㐶搱㠶愳ㄸ㌲愷慤扤〵ㅢ攴㙣㌳搹㍡㍥戴㘳㐳㘷㘶㡡戹㙣㝣㜰㙣㈸慡㔷㐳慣㡦愰攲㐸ㄴㅢ㑦㑥㜶㤸挳ㅢ㤶戴㥢挹捣戸㔰㌰ㄱㄹ愷㡦愲㐲つち㔵昱㈲昶㜴户㝦敥㙤攵㡤挹昲挶㔴㜹㘳扡扣㌱㔳摥㘸㤶㌷㘶换ㅢㄷ㤵㌷㉥㉥㙦㙣㉡㙦㍣戸扣昱㄰攸㌸㥦慡扥㝤换敤捦㤸㡦㙥㕡昰晤㈳㑢昶戸㜶挱㕢㠹㝤㡦摡㄰㔴摣戹攵搸戰ㅤ㘶㑡昴㜷㝢㠸昵搱㈸戴ㅤ㔰㜸晡ㅢ慤ㅢ愷㡦愱挲㡥㈸㤴㝡ㅡ晤㘵㥦摦㕤晥敤搱㈳敦㝥㜸捥慤㔷㑤㍦扤攵㑦摦敥慡㜸㄰㤱㘰㘳㌱㔳㈲搸捥昴ㄵ㐴愱㠵㔰㜸㠲㐵㄰㉣㑣㠵㕡ㄴ㑡㍤㙡〷㙢㝣愶㘲敤慦㕢敥㌶攵挶攴愰敤挶晥㜱挱㈹㡡〷㉢〹ㄶ挵㑣㠹㘰㌱晡㡡愳搰ㄲ㈸㍣挱㙡攳攳昴㍡㉡㡣㐳愱搴〳㜶㌰㘳攴㠰慦愷㌷㥤㌸昱摣㉦㠷敦昳㙣搳攵摢㉢ㅥㄴ㈵搸慥㤸㈹ㄱ㙣㍣㝤敤㠶㐲㥢㠰挲ㅢっ慢㝤㈲ㄵ㈶愱㔰敡㉥㍢搸㝤昷㥥搵晣晡摤捦㑤昹挳ㅤ㘷㥦㜴搳扤㉦㡥㔰摣て㈵㔸㍤㘶㑡〴㥢㐲㕦㔳㔱㘸搳㔰㜸㠲㈵㠰㜱㜷㉡㑣㐷愱搴㙤㜶戰㡤〳昷晣㘹摢㤳㔶㑤扡攵愰㥤捥ㅣㅣ㝤㘰㠳攲㐱㕥㠲敤㠱㤹ㄲ挱㘶搲搷㉣ㄴ摡㙣ㄴ摥㘰㠹㜱晡ㅣ㉡捣㐵愱搴㝡㍢㔸挳挱㌳㈷扦㜸捤㉥㌳慦㍦攸摦㡦敥戹晥㠰㠵㡡㈷ㄳ〹戶ㄷ㘶㑡〴摢㥢扥ㅡ㔰㘸昳㔰㜸㠳㐵挷改昳愹戰てち愵慥戶㠳ㅤ㝦昳㉢㜷扦㍦攴攸㠹㙢㌶㔹㍣昲㥢敦㝦㝣㔵昵㠳㔸㠲敤㠷㤹ㄲ挱昶愷慦〳㔰㘸〷愲昰〴㡢㘲挹ㄶ㔰攱㌷㈸㤴㕡㘷〷晢㘰㜶摤昷ㅦ㐶换㘷ㅦ戳攸㌷挹㈵㠳慡㉥㔳㍣㌹㑡戰㐶捣㤴〸戶㄰㘲㍤㠹㐲㑢愱昰〴慢つ㡦搳搳㔴挸愰㔰敡㍣㍢㔸㈰㜰㔶慤昹昱㔶扢㥦㌱㌸㍡㜲㔷戵敥㝡挵㤳戰〴换㘲愶㐴戰㐵昴戵ㄸ㠵搶㠴挲ㄳ㉣㡡㑤晦㘰㉡ㅣ㠲㐲愹㌳散㘰㉤愷㝤㜸摤㈷户慤慦㕦昳换昴㌷㠲㥦㥦晡㤰攲挹㕥㠲戵㘰愶㐴戰㔶晡㙡㐳愱㉤㐱攱〹ㄶて㡥搳て愵㐲㍢ち愵㑥戱㠳扤㌰㙣捥㤸㌳敦㝥㘸摡㘵挳愳扦㍤晥搷敦㤷㉡㕥㔴㐸戰㑥捣㤴〸戶㤴扥㤶愱搰づ㐳攱〹ㄶ〵挶攵㔴㔸㠱㐲愹攳散㘰㑢㐳㐷晣搴晡换㉢㜳搶㝣㔷㌵㜲慦昶㙤摦㔱扣㜸㤱㘰㐷㘰愶㐴戰㈳改敢㈸ㄴ摡搱㈸㍣挱攲戵攳昴㤵㔴㔸㠵㐲愹㤵㜶戰㜷慦晢攱㥤戲愵㝢捣㌸㘳昵搷㑤㘷㝦昲昶㘶㡡ㄷ㐹ㄲ散ㄸ捣㤴〸㜶㉣挴晡㙡ㄴ摡敦㔰㜸㠲挵㄰散㌸㉡ㅣ㡦㐲愹攵㜶戰㜳戶㍥昳攰晢攷㕦㍢㘳捤㈳㠹㘱攷㔵㝣㌲㑦昱㘲㑣㠲㥤㠸㤹ㄲ挱㑥愲慦㤳㔱㘸扦㐷攱〹ㄶ挵㝥㜶ちㄵ晥㠰㐲愹㐳敤㘰㑦ㅣ㍢㙦㜳敤挸ㄳ㈶慥ぢ搷㍦㥢扥攱攵ㄳㄴ㉦晡㈴搸㘹㤸㈹ㄱ散㜴晡㕡㠳㐲晢㈳ち㑦戰〸㡥㡤㘷㔰攱㑣ㄴ㑡ㅤ㙣〷㙢㍥昱㡥ㅢ㙦㕢㍦㜷晡晡挵㉢て㝡敦昹㡢摡ㄵ㉦㉥㈵搸搹㤸㈹ㄱ散ㅣ晡㕡㡢㐲㍢ㄷ㠵㈷㔸〲ㄸ捦愳挲昹㈸㤴㑡摢挱摥㍢㜲昶收㥢㕦㝦捡捣昵户捥扤㙢㐶㥦晢づ㔵㠳㈱㤶㘰ㄷ㘲愶㐴戰㡢攸敢㘲ㄴ摡㈵㈸㍣挱㈲㌸㠲慣愳挲愵㈸㤴㕡㘰〷ㅢ晢挶㔷㍢捤ㅤ扣㘰晡敡〳ㅥ摢㘶散㈹捦㍦愴㜸戱㉣挱㉥挷㑣㠹㘰㔷搰搷㤵㈸戴慢㔰㜸㠲挵戰捥慥愶挲㌵㈸㤴㥡㙦〷慢晡扡㜶㔵昳攳㥢搷㕦昷㜸摦挵攷慤慡晦㤷攲㐵戹〴扢づ㌳㈵㠲㕤㑦㕦㌷愰搰㙥㐴攱つ㠶㜵戶㥥ち㌷愱㔰㙡㡥ㅤ㉣㜴搰晥㘳㡥㡥㘴㈶㕦㜴昰㑡晤搳挴愸戳搴ㄶ㄰㑢戰㥢㌱㔳㈲搸㉤昴戵〱㠵㜶㉢ち㙦㌰ㅣ㐱㙥愳挲敤㈸㤴摡摤づ昶挰〹つ㤹敤ㅥ㕦戹挷昵挶㘵㠱㡡㤹愳㙦㔴㐳㈰㤶㘰㝦挶㑣㠹㘰㝦愱慦㍢㔱㘸㝦㐵攱〹ㄶつ㡤搳敦愲挲摤㈸㤴㥡㘸〷扢晢收〹ㅢ扦昸挵ㄵ㔳㔶捤㥡㌸昴搹て㙦㕥愲戶㠴㔸㠲摤㠳㤹ㄲ挱敥愵慦晢㔰㘸昷愳昰〴㑢攰㜰昵〰ㄵㅥ㐴愱㔴㥤ㄳ散㙦晦晥㌶㜸昳摣㌹㤷散昷㡦慦㙢㘲㈳ㅦ㔷㐳㈱㤶㘰㝦挷㑣㠹㘰晦愰慦㠷㔱㘸㡦愰昰〴㡢㘱挹ㅥ愵挲㘳㈸㤴ち摢挱㍡㙢㑥ㅣ昴搸㐶昱搹㔷㍦ㄱ㕥㌸㜰攰摢㍢昴㝦ㅣ攲扤散㙢摥㈹敤挹挳昰㉢㈲昷〳㈵㍣㌶挸㝦摤晦㌲挳て戳㙣㌴ㅢ捦㠶㐲㤹㘸㌰㔹㥢慣慣㠶摢㥥晥〴攰攱戹㝦㜶摦愶搶㑣摢㘱昲㥢㘰㉢㕥㐵攷㝥㈲㡣戱㘵㤳摢㤶戶㘶㍡㠶晡ぢㅢ㍡㤳㥤收㤶㕥㔹捥㐹㠱㔹〳㝥㌱㤹ㅤㄲ㙦ㅢ慦搹㍥挹收愵收愴攵㑤㤶㜸㙢㡦ㄸ扦㤷摡㔲挵愵搳摡捤㐳扢愴〵㍤㥡㠴ㅦ昴换挴㜷挱㔲㕡㈲慢㕦挳敢ㄷ户㜵㤸慤搲扤㌱㉤㝢㌶愵て㌱摢ㅢ㑣摥づ㌰㌳戲愸㠳㈹戲㝦戴㡤㤹摢㡡〵挵捦戰捣〸㜷㙢㜶敡昲㑥戳㌵㘳㘶搰摦㈵㘶㝢攷㡡㜹挹㔴戳戹㔹㥥㡡ㄵㄳ㠲㈱㜹捤搳摡搲㑢㍢敡摢㕡㍢摢摢㥡昳㈵㤳㌲换㤲昸愱㤸㤹摤㤶㌱昱㍢慦㠲㥦㌲㔵搶愷㡦㔲㘵㍢昸晤搸愲摦㡥戱戲㈲㕣慢㜸㙢慣昳㉤昲㌷扢戱㝢㘳改戰ㄴ捤㈶户挹昲㔱摤㌸ㄳ扦㜴㌳扡戸愲㙢㤹㜸敦㠴摡摢ㄷ搷㤶㍥㜶慤戹晦扦捡攵攵㠳散愵㥦扡っ㍦愶愷㈷㕢㌳捤㘶㝢挹㍢㍦㡡㍤搲㥦㐰㔱戹㌳昶收愲昴㉡愰愱㤶慢ㄵ㤵㠷㌵㘵㍡ㄷ㙢㡢捤愶㐵㡢㜹㤵㠵扢㐳㔵㔵㐴㕢昰搱㥦㐲㤳晥㌴㡢㘷㔰〴〲㘵摡戳㔴搲〲晡扦慣㝡攵〸晣摦晢㥦改攵戰搲攵戶〰敥攱㜴㔴戶㑣㙢㙢敦攸搳挷㙦㈹愷㈷㍢ㄶ㜷㜲昳㉣㉤愴扦攷㔸㍣㡦愲㜲ㄴ㡡㙥敦〲っ㠴㔲〵㙦㜶っ㘸㤹㘲㘶㤳戸挵㈴㝢户㑡㔶戶㔸㜷㉤愶㤸ㅤ㘹㥤户㌷㘶㘰㕦㔹慥㘱づ㍢㝦晦ㄶ㙥晤收昲捥㈹挹捥㘴摦ㄶ摣㈸挱㕡搲愱㌴㐶慣慣㌹㕡づ㤰㌶挷㍡㘰搷攰挱㤰㔹㤷㤷㝥搲㘰㜹挲㡥㠳晤愵慣㡦㕤㤶㕥〸昴㝤ㅢ㉣㠴收摤搰昳㙦㜸攰㍥㑣㘶㜷戳㜵摥㡡㈵㘶〷搵慢戴㤲㈸扤扢ㄷ㥤捤㑤愷收㜷㌶㌵㜷㡣㐵㑦㜷㙦㙦㕢扡攴扦改㠷扥昴ㄷ㔰㌸㥦捡㙤戱ㄵ昷㝣㤹㠰慢慣敦㌲慥㥢挶挶戲㉡㝡㘳㡢㍥㤲〵户㔶㌸晢ㄵ晦挹㐷㝦ㄹ晦〵㑡挹㉡㙢愰搱㥢㥢㐳㤵搰敦摦〲㐲昳摡㑤戹摤㔵㈵ㄵ搰ㅥ搰戲㙦㕢晢㈱愹戶戶㐳戸㍤㙤㈴戵㡥挵愶搹挹㕢㐸晤散㕢㘶㜲㙢㑣愹㍥㝤昲敥晦戸敥㌵つ㠳㝦敤㜵ㄴ〳㈶㌵㌷て㜷㍣㜶㘸㙦愰愹て㙥㘶㘹㙦㘲㈶㡡㈳㜹㘷㕢㈷㠲づ㕦ㄶㅢ扥ㄳ搵㍡㍡㠷搷昳㥥ㄳ捦㔱捤㑤慤收昰敤㕢摢㠶户㥢ㅤ㑢㜰搷搸ㅣ㍤㜶㜹㜳挷㜲戵ㄵ搰昰㍥捥愸㉦愲〷㍦㔷晢昵愴㙢㍥㜸挴摣愱敦ㄱ晦㔴㐳㙤㐱挱摤愴敤ㄱ慣ㅡ㕦晤ㅤㄴ㙡〸搴㜸挸挱㝣晥㐷㝦て㜵晤㝤ㄶㅦ愰挰㠱㐳㔶〵㡥ㅢㅦ㔹㔵㌵ㅡ晦昳搸愱㝦捣攲ㄳㄴ㙡っち敥戹晡愷㈸㥣㡦㌲攰㥦ㅢ㠴慣搴ㅤ搰㕣戸㔲扦㐴㙢㐰㉦㈱㔳㍢㐲㠳㉢㔶㈷㐸㥤攸㜴㘲㔳ㅡㅣ晢〲愸戴〵〵㜷戸㜶㠶㤹〰昸㠹昶㝤愰收て攰ㄷ挶㈰ㄸ㥤㥢愳ぢ㐰戹㔵㔵㐱挸〴㐰ㅦ㌴攸扣扦慦挲㘸ㄲ〰㤵愸㌹ㅦ昵挳㉦㉥〰㈱㌴ㄷ〲搰改㔳㉦㈱㔳戵戰昳〳昰ㄹ㥣晢〲昸搴ㄶㄴ摣㜵㡢挱㔳㌵㝢戱〹扢晣㌱搴晣〱㙣ち戱㍥㤸挵㘶㈸㕣〰戶戰慡㉡づ㈷〲㘰〸㤵戶㐴愱敡搰㈴〰㠶愲收㝣搴㕢㙥〰〹㌴ㄷ〲ㄸ㐶㥦㝡〹㤹ㅡ〷㍢㍦〰㉦ㄶ〳昰㠲㉤㈸戸ㄳ㌸ㅥ㥥慡搹㡢敤搹攵攷㡡〲搸〱㘲㝤っ㡢ㅤ㔱戸〰㡣戵慡㙡㌷㌸ㄱ〰㍢㔳㈹㠸㐲㑤㐴㤳〰〸愱收㝣搴㍦摤〰㈶愰戹㄰㐰㤴㍥昵ㄲ㌲㌵〹㜶㝥〰敥㉦〶攰㍥㕢㔰㜰㜷㜲ち㍣㔵戳ㄷ扢㈱愸扡愷㈸㠰㠹㄰敢㤳㔸㑣㐶攱〲㌰挵慡慡愹㜰㈲〰愶㔲㘹ㅡち挵ㅢ㤶〲㘰㜷搴㥣㡦扡摤つ㘰ㅡ㥡ぢ〱捣愴㑦扤㠴㑣㑤㠷㥤ㅦ㠰ㅢ㡡〱戸摥ㄶㄴ摣㌱㥤〹㑦搵散挵㍣㜶昹摡愲〰昶㠱㔸摦㤷挵㝥㈸㕣〰づ戰慡㙡ㄶ㥣〸㠰〳愹戴〰㠵㥡㠳㈶〱昰ㅢ搴㥣㡦㕡攷〶㌰ㅢ捤㠵〰㤲昴愹㤷㤰愹戹戰昳〳㜰㑥㌱〰㘷摢㠲㠲扢戸㝢挳㔳㌵㝢㜱㌰扢㝣㘶㔱〰捤㄰敢㉤㉣㕡㔱戸〰㉣戱慡慡〱㑥〴挰愱㔴㙡㐷愱收愳㐹〰㜴愰收㝣搴敦摤〰收愱戹㄰挰㘱昴愹㤷㤰愹㝤㘰攷〷攰㤸㘲〰㝥㙢ぢち敥㉣敦て㑦搵散挵㉡㜶㜹㘵㔱〰挷㐰慣ㅦ换㘲㌵ちㄷ㠰攳慣慡㍡〰㑥〴挰昱㔴㍡〱㠵㕡㠰㈶〱㜰㈲㙡捥㐷㉤㜳〳㌸㄰捤㠵〰㑥愱㑦扤㠴㑣晤〶㜶㝥〰㥡㡢〱㌸挴ㄶㄴ摣敤㕥〸㑦搵散挵㔹散㜲㔳㔱〰攷㐰慣慦㘵㜱㉥ちㄷ㠰昳慤慡㑡挲㠹〰戸㠰㑡ㄷ愲㔰㘹㌴〹㠰㡢㔰㜳㍥㙡愱ㅢ㐰ち捤㠵〰㉥㠵㝥㐰㉦㈱㔳ㄹ搸昹〱搸愷ㄸ㠰昹戶愰攰づ㍣敦慣㔷戳ㄷ搷戱换つ㐵〱摣〰戱㝥㈳㡢昵㈸㕣〰晥㘴㔵搵㘲㌸ㄱ〰㌷㔳改ㄶㄴ敡㘰㌴〹㠰つ愸㌹ㅦ戵㠷ㅢ㐰ㄳ㥡ぢ〱摣㐱㥦㝡〹㤹㍡〴㜶㝥〰㈶ㄶ〳㌰挱ㄶㄴ㡣ち戴挲㔳㌵㝢㜱㉦扢㍣扥㈸㠰晢㈱搶ㅦ㘰昱㈰ちㄷ㠰扦㕢㔵搵〶㈷〲攰ㅦ㔴㝡ㄸ㠵㍡ㄴ㑤〲攰ㄱ搴㥣㡦㡡戸〱㉣㐱㜳㈱㠰挷改㔳㉦㈱㔳敤戰昳〳戰㐳㌱〰愳㙤㐱挱㐸挵㔲㜸慡㘶㉦㥥㘷㤷户㉢ち攰㐵㠸昵㝦戳㜸〹㠵ぢ挰㉢㔶㔵㉤㠳ㄳ〱昰㉡㤵㕥㐳愱㤶愳㐹〰扣㡥㥡昳㔱摢戸〱ㅣ㠶收㐲〰㙦搳愷㕥㐲愶㔶挰捥て挰愶挵〰っ戲〵〵愳㈷㐷挲㔳㌵㝢昱〹扢扣㜱㔱〰㥦㐱慣㝦捥攲ぢㄴ㉥〰㕦㔹㔵㜵ㄴ㥣〸㠰慦愹昴つち戵ㄲ㑤〲攰㕢搴㥣㡦慡㜲〳㌸ㅡ捤㠵〰㝥愴㑦扤㠴㑣慤㠲㥤ㅦ㠰㕦㝥㉥㜲㈹晣戳㉤㈸ㄸ搱㌹ㄶ㥥慡搹㡢㡡㜲㜴昹㐷愸昹㕦ち㙢㄰敢㝤㔹㔴愱㜰〱〸㔸㔵戵ㅡ㑥㐶搰㔱㍦㉡昵㐷愱㡥㐳㔵〰っ㐰捤昹愸㉦㄰愳敢挷搰敦搰㕣〸㘰㘳攸〷昴ㄲ㌲挵愱㈳㍦〰敦ㄵ〳昰慥㉤㈸ㄸ㘵㍡〹㥥〴挰㤶散昲摢㐵〱㙣〵戱扥㌵㡢㙤搸扢摣慦挱攱㔶㔵㥤っ㐷㈳戸㌸搵㔴ㅡ㠱㐲㥤㠲慡〰ㄸ㠹㥡昳㔱㉦戹〱晣ㅥ捤㠵〰戶㠳㝥㐰㉦㈱㔳㝦㠰㥤ㅦ㠰愷㡡〱㜸搲ㄶㄴ㡣㝣㥤づ㑦〲㈰挸㉥㍦㕥ㄴ㐰ㄸ㘲扤㤶㐵㠴扤换〱㠸㔹㔵戵〶㡥㐶㜰㜱攲㔴㑡愰㔰㘷愰㉡〰敡㔰㜳㍥敡㐱㌷㠰㍦愲戹㄰挰㜸攸〷昴ㄲ㌲㜵㈶散晣〰摣㔹っ挰㕦㙣㐱挱㘸摣㌹昰㈴〰愶戱换㜷ㄴ〵㌰ㅤ㘲㝤〶㡢㍤搸扢ㅣ㠰㔹㔶㔵慤㠵愳ㄱ㕣㥣搹㔴㥡㠳㐲㥤㠷慡〰㤸㡢㥡昳㔱敢摤〰捥㐵㜳㈱㠰〶攸〷昴ㄲ㌲㜵㍥散晣〰㕣㔱っ挰攵戶愰㘰㠴昰㈲㜸ㄲ〰ぢ搸攵㑢㡢〲㌸〸㘲扤㤱挵㐲昶㉥〷㈰㘵㔵搵挵㜰㌴〲㕦㍤㑤愵っち戵づ㔵〱㘰愲收㝣搴戹㙥〰㤷愰戹㄰㐰ㄳ昴〳㝡〹㤹扡ㄴ㜶㝥〰㑥㉢〶攰㔴㕢㔰㌰㙡㜹〵㍣〹㠰㜶㜶昹㤴愲〰㍡㈱搶㤷戲㔸挶摥攵〰㉣户慡㡡㈳㥡㈳戸㌸㉢愸㜴㌸ち㜵㌵慡〲攰〸搴㥣㡦㕡敤〶㜰ㄵ㥡ぢ〱慣㠴㝥㐰㉦㈱㔳搷挰捥て挰攱挵〰慣戰〵〵㈳愹搷挳㤳〰㌸㠱㕤㍥慣㈸㠰㤳㈰搶㑦㘶昱㝢昶㉥〷攰て㔶㔵摤〰㐷㈳戸㌸愷㔲改㌴ㄴ㙡㍤慡〲攰㜴搴㥣㡦㙡㜵〳戸ㄱ捤㠵〰捥㠴㝥㐰㉦㈱㔳㌷挱捥て㐰愶ㄸ㠰戴㉤㈸ㄸ摤扤〵㥥〴挰㠵散㜲戲㈸㠰㡢㈱搶㉦㘱戱㡥扤换〱戸捣慡慡つ㜰㌴㠲㡢㜳㌹㤵慥㐰愱㙥㐳㔵〰㕣㠹㥡昳㔱晢戹〱摣㡡收㐲〰搷㐲㍦愰㤷㤰愹摢㘱攷〷㘰㑥㌱〰戳㙤㐱挱㠸昳㕦攰㐹〰摣挲㉥捦㉣ち攰㔶㠸昵摢㔸摣捥摥攵〰晣搹慡慡㍢攱㘸〴ㄷ攷㉦㔴扡ㄳ㠵扡ぢ㔵〱昰㔷搴㥣㡦㥡散〶昰㔷㌴ㄷ〲戸〷晡〱扤㠴㑣摤つ㍢㍦〰㠹㘲〰攲戶愰㘰ㄴ晣㕥㜸ㄲ〰て戳换搱愲〰ㅥ㠵㔸㝦㡣挵㍦㔱戸〰㍣㘱㔵搵㝤㜰㌴㠲㡢昳㈴㤵㥥㐲愱ㅥ㐰㔵〰㍣㡤㥡昳㔱㍢扡〱摣㡦收㐲〰捦㐱㍦愰㤷㤰愹〷㘱攷〷㘰㐴㌱〰搵づ〰敦挸晣㍦攰㐹〰扣挶㉥て㉢ち攰つ㠸昵㌷㔹扣挵摥攵戶㠰㜷慣慡㝡ㄸ㡥㐶㜰㜱摥愵搲㝢㈸搴愳愸ち㠰昷㔱㜳㍥㙡㌳㌷㠰㐷搰㕣〸攰㘳攸〷昴ㄲ㌲昵ㄸ散晣〰昴㉦〶愰㥦㉤昰㘶ぢ㔴㍥〱㑦扤ㄸ攵敤挷づ㘷昷㘹㌲て攳戰搴㐶㔹愴ぢ搷㉦敤攸㙣㤳㌱戴〱搹㈹㙤㜳摡㍡愷㌴㜵㉣㘹㑥慥ㄸ㤴戵㘷昶㕤㙣戶㘲㠴扢ㅤ〳摤㥥戶戶㈵㑢捣㡣㥥㙤㘸㕢摡㥥㌶㘷㑣昹㕦ㄸ〱挷昲㘱搵挹攰㜷戹挲攷㍦ㅢ搴㉤㠳㈵戶ㄲ㝣捡㉡㥦㠲㐳敦搸㥣㈴㉤扢挶搱㘵搶㠰攲挰ㅣ搱㜹㑤㥤捤㘶扦慣㡣㘱换㝣㔵ㄶㄴ㤱㌶㤰改㥢㥤户ㄸ㘳㔶㔳〶㘴㜷㙦㙦捡㜰㡣㠸㉢㘳㔳㑢㜵㤶戹〸㈹〲㝢戶㜵㌴㌱㍦㝣㐰㜶㕥㝢戲戵㘳〹㐷㍢搳㉢㌶挹慢挹戰㘸㘵㜶㜲㔳㙢〷挲挸㕡攴晣挰㙣挳攲戶挳昰愸挲搲㤶搶摤㤳㑢㍡晥㈷搶㡡攲㙡㤱㡦慣ㅡ㔵慥捡换㔵㔵㜹搵㝦扡㝥戴㙦戰㡦つ戲㤲挰㠷㘳㍢敤㙣㙦㑡㉤㈵㌰㠹ㄱ㐶㔹挱㐲搶㘱㔹攵搳㤸昳㡥㙢扡㔶愱㈷㈹㠱㝤捤㑢挱昷ㅤㅦ敦㝡晥㘳㙢愸敢摦愲㍢晤扦㐳戱挷敥昳㘷攴搲㜵晥㑦て㔳㔴㍥〳捦㍤捥㡥ㄸっ攵㡤慣㑤㠸ㄹㄳ摣愲戰㘷㘲㑢㘰捤扢㔹〶戲愲挳㉤㜴愳摣散㌴っ戰昷捦捥㑡愶捣㘶攴〵戴㈴㍢㌷戲㉡㑣搰㐰戲㝤㠷㉤慢㙦㙢㘹㐹㜲㤳攳㈳〳つ改㘴戳㔹㤵㥤戴戴戳㙤㜶㔳慢㥥㐵㈱摢愵摤㤴㕣㡥愶攴㜲㙢〴㍦扢㌷昳㠵㘴㥥扥摡ㄶ㈵摢㥢㍡ㄷ户㌴愵慢㔸攱㜸改晦挴戶㡡攳㐷〵㘰㍡ㅦ攷㔸攲㑤〹戰〶收戱扡挷㈲㡢㠶攸戸晡戱㐵㤷㉢つ晦搴㝦㤸㑥㠲㈳㡦㥣㔰昴ㅦ攰慤ㄲ㕦㌹ㄴ㐹㕦㍥㤳愱㔸捣㝥戶ㄲ㥢愸ㅣ㥣搴扦愸㠰慦晥㈳㔴㌹挳㙦挵㜳㈸㑡收ㅡ昴㠵㐲㘰㔶㕢㌲㌳㉤㤹挶攳㍦㝤敤㠷㝦慡戰㙡㜹愸㘹㌷㤸晤㔱㡦㠴㈲っ㙦㉦㙢捡㤸敤㔵㙣㘸挰挳㑤ㄵ捣ㅢ搱慣㜵㠸㜱昰㍥㘵㤵㤵晤慡晣㘲捤㜰㝣㡤戲挷搴摤て㑦捤㈸昰晦搱㕥㠹〹散㝢㈰㈰愷愸㥦戰㌸晡捦㕣愶攷搱挸攵昱㈸晣㐲㠵㕦㔱㔴扥〰愱㜷摤攴㈷㘲㈰㕤㐳㠷㔲㠵㍣㌶挳ㄴ㤱㉡愴㔳㐸㙥㐹愵㉣㐸㍦㔷㑥㠸㘶愵㠳㔴㌹捦攲㘸つ搸捡捤㑣挰㍡扥㌲昷〴㘷㠶戲昲昲ち慣㙡捤㥢㑦㔷㄰ㄶ捥㕡ㅡ㑣㐹ㄶ㔱摢愰ぢㅡ搳〸㠷㜰㘷㠱晦㐶㙥昱昹㡦愶㍣ぢㅤ㡣㙣晦㡡晦攴ㄳ〸攸攵戰㈸ぢ愸㤷㔱㍡ㄸ晡戳挵攲㠴ㄵ㠰扢㘰㈸搴㍢㘸攴挵㠰敢搴愵摥㐳㤵愷慦㌲㡤捦㈶昵昴㜰愹摥㠷〵て㤹扡㐶挷ㅦ㘰㡥㐷愲慥㉤戳ち慤摤㙦㤹ㅦ搱〲㕦㥤㡦扡㜱㐶扥ㅦ㘳挶㔹っ㌶搸㡢ㄱ㠰㡥摥㡦㡡㥦昸㉢昴愷挲〰㉡㝣ち〵慥㜲㙤㈳搴㡡愰攴㔳㌳㍥㈸つ㔸〰攵㤷慥㄰㉥㤴ㅢ㌳挴㈶っ昱ㄳㄴ扣㈸㝦㐱㥢㠵㜲㄰㔴㝡㡣㤲㙢㔲㔰㙥㑡挷㘴㤰㠷㜲㌳戴㜶㡦戲ㅣ㘶㠴愵㙦㉥㑥慣㡡㘲晡㠲て捡㉤愰愳て愱㈲㔳ㅢ㝣ㄴ戶愴挲㔰㉡㌰摢㐱㔰㙥㠵㕡ㄱ㤴㝣㈶挸〷攵㌶戰〰㑡收㍦㌸㈱㕣㈸㠷㌱挴㜰㠶㘰慥㠲ㄷ㈵ㄳㄴ㉣㤴搵㔰改㌱㑡愶㌴〸捡ㄱ㜴捣摣㠶㍣㤴愳搰摡㍤㑡收㐰㘰挲昳㕦㜴㠲ㄹ昹㌲ㄱ挲㔹っ㌶搸㕢攵戶搰搱户愳㈲㤳㈴㝣ㄴ戶愷挲㘸㉡㌰㙦㐲㔰敥㠰㕡ㄱ㤴㝣攲挹〷攵㡥戰〰捡㘱慥㄰㉥㤴㍢㌱挴㔸㠶㘰搶㠳ㄷ㈵㔳ㅤ〴愵㑥㤴昲〹愳㜴㕤晢㈸㈶㐲〸戶㈰㥤㌰㈳㈲て㕢ㄸ慤摤㘳㘳收〴㈶摣㑡愵ㄳ捣挸㤷改ㄳ㍥㔴㈲搰搱愳㔴㘴㙡㠵㡦㐲㡣ち㜱㉡㌰摢㐲戰㈵㔰㉢㠶つ戹敥㍥搸挶挱〲搸㤸㝦攱㠴㜰㘱摢㠵㈱㜶㘵〸收㑡㜸戱㑤㐴㥢㠵㡤㤷㤱昲昱㘲㥢〴ㄵ挱戶ㅢ㥤㑣㐶㉤て摢㐴戴㜶㡦㡤昹ㄶ㤸㤰㡣㐱㈷㤸㤱㉦㤳㉥㥣㉥戳挱摥摡㈶㐳㐷慦愷㈲ㄳ㌲㝣ㄴ愶㔰㘱㉡ㄵ㤸愳㈱搸愶愱㔶〴ㅢ㥦㐲昳挱㌶ㅤㄶ挰挶慣つ㈷㠴ぢ摢っ㠶搸㠳㈱㤸㘱攱挵挶戴㡡㙥戰㌱改㐲戰捤愲ㄳ㘶㕦攴㘱㥢㠳搶敥戱㌱㑢〳ㄳ㥥㘹愳ㄳ〷ㅢ㔳㌵㥣㉥戳搱挶戶㈷㜴昴扤愸挸㌴づㅦ㠵扤愹搰㐰〵㘶㜶〸戶㜹愸ㄵ挳㠶㘷㐶㝣戰敤〳ぢ㘰㑢扡㐲戸戰敤换㄰晢㌱〴昳㌲扣搸㤸㡣搱つ㌶愶㙡〸戶〳攸㠴㌹ㅢ㜹搸ㄶ愰戵㝢㙣捣敤挰㠴〷收攸挴挱挶〴てㅦ㉡〷㐱㐷㙦愴㈲㤳㍦㝣ㄴㄶ㔲㈱㐹〵收㠳〸戶ㄴ㙡挵戰攱改ㄷㅦ㙣ㄹ㔸〰ㅢ㌳㐴㥣㄰㉥㙣㈶㐳㘴ㄹ㘲ㄵㄴ扣搸㡥㐱㥢㠵㡤㘷㕣昹㜸㜷㔲㈶㜸〸戶挵㜴挲㑣㡦㍣㙣〷愳戵㝢㙣捣〸挱㠴愷昱攸〴㌳昲㘵㕡㠸搳㘵㌶搸㕢㕢㌳㜴昴ㄶ㉡㌲㘵挴㐷愱㤵ち㙤㔴㘰ㄶ㠹㘰㕢㠲㕡ㄱ㙣㝣挶搱〷㕢㍢㉣㠰㡤㜹㈵㑥〸ㄷ戶づ㠶攰㙢〷ㄴ㜳㐰扣搸㤸昸㘱㘱㉢㝡㑡㘰㕡㠸㘰㕢㐶㈷捣て挹挳戶ㅣ慤摤㘳㘳ㅥ〹㈶㡣ㅡ搰㠹㠳㡤挹㈴㑥㤷搹㘸㘳㍢ㅣ㍡晡ㄱ㔴㘴愲㠹㡦挲㤱㔴㌸㡡ちㄷ㐱㐱戰ㅤ㡤㕡ㄱ㙣㝣㕡搳〷摢㉡㔸〰ㅢ戳㔱㥣㄰㉥㙣扦㘵㠸㘳ㄸ㠲㤹㈳㕥㙣㑣ㄷ改㘶㙢㘳㌲㠹㘰㕢㑤㈷捣㉡挹挳㜶ㅣ㕡扢挷挶散ㄳ㑣㜸㡥㤰㑥ㅣ㙣㑣㐱㜱扡捣㐶ㅢ摢〹搰搱㑦愴㈲搳㔳㝣ㄴ㑥愲挲挹㔴㘰挶㡡㘰晢㍤㙡㐵戰昱戹㔳ㅦ㙣㝦㠰〵戰㌱㠷挵〹攱挲㜶㉡㐳㥣挶㄰捣㌷昱㘲㘳㤲㠹㠵慤攸㤹㤴㈹㈸㠲㙤つ㥤㌰ㄷ㈵て摢ㄹ㘸敤ㅥㅢ㜳㔶㌰攱㈱㐵㍡㜱戰㌱㜱挵改㌲ㅢ㙤㙣㘷㐱㐷㍦㥢㡡㑣㙡昱㔱㌸㠷ち㙢愹挰㍣ㄷ挱㜶㉥㙡㐵戰昱〹㕡ㅦ㙣攷挳〲搸㤸昹攲㠴㜰㘱扢㠰㈱㉥㘴〸㘶愹㜸戱㌱㌵愵㥢慤㡤㠹㉢㠲敤㘲㍡㘱〶㑢ㅥ戶㜵㘸敤ㅥㅢ㌳㕤㌰攱〹㐸㍡㜱戰扤㡡㌹愷换㙣戴戱㕤〶ㅤ晤㜲㉡扥收慦㜰〵ㄵ慥愴挲敢㔰㄰㙣㔷愱㔶〴ㅢ㥦〵昶挱㜶つ㉣㠰㡤昹㌲㑥ㅦ㕣搸慥㘵㠸敢ㄸ㠲戹㉤㕥㙣㑣㘸改㘶㙢㘳扡㡢㘰扢㠱㑥㤸昷㤲㠷㙤㍤㕡扢挷挶晣ㄸ㑣㜸扣㤲㑥ㅣ㙣㑣㤲㜱扡捣㐶ㅢ摢㥦愰愳摦㑣㐵㈶搰昸㈸摣㐲㠵つ㔴㘰㑥㡤㘰扢ㄵ戵㈲搸昸㔴戳て戶摢㘱〱㙣捣戲㜱㐲戸戰摤挱㄰㝦㘶㠸ち㕣搰㝡戱㌱つ愶㥢慤㡤㐹㌲㠲敤㑥㍡㘱戶㑣ㅥ戶扢搰摡㍤㌶㘶搵㄰㡣㝥㌷㥤㌸搸㤸㕡攳㜴㤹㡤㌶戶扦㐱㐷扦㠷㡡㑣扢昱㔱戸㤷ち昷㔱㠱㤹㌸㠲敤㝥搴㡡㘰攳昳搹㍥搸ㅥ㠴〵戰㌱㌷挷〹攱挲昶㄰㐳晣㥤㈱㤸㐷攳挵挶攴㤹㙥戰㌱戵㐶戰㍤㑣㈷捣戱挹挳昶㈸㕡扢挷挶㕣ㅣ挱昶ㄸ㥤㌸搸慡搱敡㜴搹㠵敤㥦搰搱ㅦ愷㈲㤳㜵㝣ㄴ㥥愰挲㤳㔴㘰晥㡥㘰㝢ち戵㈲搸昸愴戹て戶㘷㘰〱㙣捣攸㜱㐲戸戰㍤换㄰晦㘲〸㘶摦㜸戱㌱攵挶挲㔶昴〲㠴〹㌹㠲敤㜹㍡㘱㘶㑥ㅥ戶ㄷ搱摡㍤戶ㄸ捣〴摢扦改挴挱挶㌴ㅥ愷换㉥㙣㉦㐱㐷㝦㤹㡡〹㝦㠵㔷愸昰㉡ㄵ㤸昵㈳搸㕥㐳慤〸㌶㍥㌳敦㠳敤つ㔸〰ㅢ昳㠰㥣㍥戸戰扤挹㄰㙦㌱〴㜳㜶扣搸㤸愸搳捤戱㡤㘹㍣㠲敤ㅤ㍡㘱㍥㑦ㅥ戶昷搰摡㍤㌶收晤〸戶昷改挴挱挶攴ㅦ愷换㉥㙣ㅦ㐰㐷晦㤰㡡㑣っ昲㔱昸㠸ちㅦ㔳㠱戹㐲㠲敤ㄳ搴㡡㘰攳搳晦㍥搸㍥㠳〵戰㌱㝢挸〹攱挲昶㌹㐳㝣挱㄰捣昴昱㘲㘳㝡㑦㌷㍢㈹㤳㝦〴摢㔷㜴戲㄰戵㍣㙣摦愰戵㝢㙣捣ㄶㄲ㙣摦搲㠹㠳㡤㈹㐳㑥㤷㕤搸扥㠳㡥晥㍤ㄵ㌳晥ち㍦㔰攱㐷㉡㤸㔰㄰㙣㍦愱㔶〴ㅢ摦㘳攰㠳敤ㄷ㔸〰ㅢ㜳㡥㥣㍥戸戰晤捡㄰㘵ㄸ挸㔰捣て昲㘲㘳㔲㔰㌷搸㤸㌲㈴搸㜰慦扢㑣㉤㐳㉤てㅢㅥ㌲敥〱戶攵㌰ㄳ㙣㤵㜴攲㘰㘳愲㤱搳㘵ㄷ㌶つ㍡㝡㕦㉡㌲〹挹㐷愱㡡ち㝣㙢㥡㘲㕥㤲㘰ぢ愰㔶〴ㅢ摦挸攰㠳慤㍦㉣㠰㡤㤹㑡㑥〸ㄷ戶〱っ戱ㄱ㐳㌰慢挸㡢㡤愹㐴摤㘰㘳愲㤱㘰㌳攸㠴ㄹ㐷㜹搸㌶㐱㙢昷㕢ㅢ㌳㤳〴摢㈰㍡㜱戰㌱㍤挹改戲ぢ摢愶搰搱〷㔳㤱愹㑢㍥ち㥢㔱㘱㜳㉡㌰㥢㐹戰㙤㠱㕡㌱㙣晥挷戶㉤㘱〱㙣捣㙦㜲㐲戸戰つ㘵㠸慤ㄸ㠲戹㐸㕥㙣ㄷ愳慤ㅢ㙣㤷㐰㐵戰㙤㐳㈷捣㔳捡挳㌶ㅣ慤摤㘳㘳㍥㤳㘰慢愶ㄳ〷摢攵㘸㜵扡散挲㌶〲㍡晡㐸㉡㌲攱挹㐷㘱ㄴㄵ㙡愸挰ㅣ㈸挱戶㉤㙡挵戰昹晦㑡搸ㅥㄶ挰挶慣㈸㈷㠴ぢ摢㘸㠶搸㠱㈱㤸挱攴挵㜶㉢摡扡挱挶愴㈶挱戶㈳㥤摣㡥㕡ㅥ戶戱㘸敤ㅥㅢ戳愰〴摢捥㜴攲㘰㘳㉡㤴搳㘵ㄷ戶㈰㜴昴㄰ㄵ㤹㈶攵愳㄰愶㐲㉤ㄵ㤸㌹㈵搸㈲愸ㄵ挱挶昷㝤昸散愴㌱㔸〰摢㍤慥㄰㉥㙣㜱㠶㐸㌰〴昳㥥扣搸㤸散㘴㘱㉢晡㥢㤴愹㔰㠲㙤ㅣ㥤㌰㈷㉡て摢慥㘸敤ㅥㅢ㜳愷〴摢㜸㍡㜱戰㌱㠱捡㠷捡㙥搰搱㈷㔰㤱挹㔵㍥ちㄳ愹㌰㠹ち捣户ㄲ㙣㤳㔱㉢㠲㡤㙦㉥昱挱㌶〵ㄶ挰挶っ㉣㈷㠴ぢ摢㔴㠶㤸挶㄰慦㐱挱㡢㡤㈹㔲摤㙣㙤㑣愰ㄲ㙣搳改㠴㤹㔴㜹搸昶㐰㙢昷搸㤸㜱㈵搸㘶搲㠹㠳㡤㘹㔷㑥㤷搹㘸晦㑡㤸〵ㅤ㝤㌶ㄵ㤹㤲攵愳㌰㠷ち㜳愹挰㉣㉤挱戶㈷㙡㐵戰昱ㅤ㉣㍥搸昶㠶〵戰㌱㙦换〹攱挲搶挰㄰昳ㄸ㠲㔹ㅥ搲昵昹慣搹㕤慦攴㐸扤㜷〰扡㈰㌹㐰㈲㘴㤹㈶搰搰戹愲ㄹ愹ㄹ㥣攵㠰戴㌵挷愱昵㠰戴㘱㤸扣慤ㅤ㐳㜷ㄵ摥搷㐹㜴搹㍥㡥挰晤㌶昵扣慡㐳捣㈸㘱ㄶ㐲攵㌵㍦ㄶ扥㡥愲换㥥ㅤ捦㍤户㑦ㅢ㝥戴㝤搱挵㑤㘷㌷愵摢摢㍡摡戲㥤挳ㅢ㤰㜶㌴㥣慦㍥挹㤶㤵〵㈷㔵㕥〵㡦扥㌱戹㘰ㄵ慤㝣摢攴㌲扥ち㈰㜰㐸㙢摢㘱慤搲㥢捡づ扥〱㐶㜸昵敤换㌰〱挶攱㘷㈴攰ㄹ捣㔸愰戱扥㍦捡〱㝤っづ昹㔳㔹㍢〰昵㥡晡挹昵㝢㌷㘶攳改㙣㌰㤸捣㐶㤳改㘰㈴ㄴ㑢㈶捤㤸㤹㑣㘴㌲挱㐸㌶ㄳっ㐷攲㠶㘴〸搰挷㠱戰㌱㤸ㄳ㈰攱ㄶ戰挶攴〰愹㔱㔶㔹㡥换愱㥥づ搷㐳扦㑣愵㔴㕡㘵㤴㔹搱户慦慡昱扣愱愴㘰㤸㥦挹㌶昲㡡〷㑤攳㈸㝦攵㍡挰敡㤹ㄱ㍢㤸㕢ㄷ㌴收㐵㥤摥㠸㉥攸ぢ㔱〴㡣㍥㘸㘰㥢㤶㐴㜵愳晡挹㡤慥㙣㈵㉤㠵戶㡤搱㤶晦ㄶ㔰㉤㡤收晥㘸㤶散〶扣㕥戴挳愸戰扤攸搵㜴㙦㐲慥㡦挰㥣搲搰㉥㤰ㄶ愱㠹㌳昲慤㐲㉢户㙡㜵づㄶ㠴摢ㄲ〴㜸㤳ㅤ㔴㡡㙥㈰敡㉣愸㜱㈳挹㕦挹㍡㍣挱っ㌷搷㔱㘲㈵〷散㜸㕡㌳敡搶㑡㑥㥡㤱㘸㈲ㄲ慤慤つ㐷搲㤱摡㙣㌸㠹㤷ㄶ㐵搲愹㘴㌲ㅣ㑥搵〶搳㐱愳㥦搳挷ㄶ搸ㄸ晤㥤㕡㉢㙢〳㥣ㅡ㘵捡㐰㡤㉢㕡㥤㠶㡥㜰㈵㘰扥㑣㍦ㄴ㈲扤ㅤ㐵挰搸ㄸつ㙣搳㍡㔰昵挲散㐴㥢て捣愵㘸捥㠷戹㠹敤㐵摦㥥敥て㠳㕣摥摦愹㌶㐵扢挰㕣㠱愶㉥㤸㥢愱㔵㘰ㅥ㠷づ㜵挱㍣〲㉡挵㘱慥㠶㙡㈱捣捤攱〹㘶戸㔱㡥ㄲ㌰户戰攳㘹㐷愳㙥挱慣㡤愷㔲挹㙣㄰敦攲㡤愶㈳愹㜰㈴㤵㡤挶敢戲㠹㐴㍣㕣㤷㌲㐳愶㘹っ㜱晡戸ㄲ㌶挶㤶㑥㙤ㄵ㙢㐳㥤ㅡ㘵㙡ㅢ搴〴收搱㙥㤸挷㐲愴慦㐶ㄱ㌰㠶㐱〱ㄳ㕥㤷㠷慡ㄷ收㜱㘸昳㠱㜹㍣㥡昳㘱づ户扤攸㍢㜳挹㑥㠴㕣摥㑦慡㐶愰㕤㘰㥥㡣愶㉥㤸愳搰㉡㌰㍢摤㌰㑦㠱㑡㜱㤸敤扥㌰㤹〰〰㌳㈴晤愳〴捣㙤敤㜸摡㘹愸㕢㌰ㄳ搹㐸㈸㤳慥挳搶㔸㤷收ㄶ㤹㠸愴㌲㤱扡㜸㌴ㅢづ愵㐳挱㔰搰㤰摣〰晡㌸ㅤ㌶挶昶㑥㡦搷戰㌶摡愹㔱愶㜶㐴㑤㘰㌶扢㘱㥥〹㤱㝥ㄶ㡡㠰戱ㄳㄴ㌰㤵㘹㘷愳敡㠵㜹づ摡㝣㘰慥㐵㜳㍥捣戱戶ㄷ㍤挶㕥㥤〷戹扣㝦㔵〵搱㉥㌰㉦㐰㔳ㄷ捣㌰㕡〵㘶捡〵㔳㈷㑣ㅥ昲搵㐲㕦㙥戵㌰愲㠶㝥〹㑡㜰㡢搸慥戵㜵愸摢㠷敤摡戰㤹㑥㠶㌳愹㔸㙤㍡㤲挵㐶ㄸぢ挷搲戱㔸搰㡣挴愲昱㜸㕤慤㈱挹〱昴㜱㈹㙣㡣㤸搳㌹攱ㄶ㜷㙡㤴愹㜱愸〹户〳摣摣慥㠴㐸扦ち㐵挰搸〵ち㤸㜰扦㥦㙤〴愵ㄳ㡢戱慢搳㍥㥥挲敢搹扥ㅢ收搴㙥㘸ㄷㄲ㌷愲愹㡢挴㐴戴ち㠹㍤摤㈴㜸㐶ㄴㄲ㜳㝣㐹㑣㠲ㄱ㌵昴㥢㔱㠲挴㘴摢戵㜶ぢ敡㌶㠹㔴㌰㥢㡣㘴㘲搹㔸㍡ㅢ㐹㐷搳㈹ㅣ攱ㄲ挹㔸㌰㤵㑡挴愳愱㙣㥤㔱敦㜴㘷〳㙣㡣㈹㑥㑤㑥㘰㌲搴㑦晦㤴愹改㤰〹㠹改㙥ㄲ㜷㐰愴晦ㄹ㐵挰㤸〱〵㑣㘵㍡㑦ㄴ㍡捦っ㍡捦〳挶ㅥ㑥晢ㄴち敦㘶晢㔴捣愹㔹㘸ㄷㄲ昷愰愹㡢挴ㅣ戴ち㠹摤㝣㐹散敡㑢㠲攳昴㜰㠲挷㡤㔱㠲挴㥥戶㙢敤㐱搴㉤ㄲ㜵戱㔴㌰㕤ㅢ〶㠳㜰㕤㈴㥥〸搶㘵㌳㜸昷㔳㌶㤴挹愴搳挱㔴㌸㘹散攵㜴攷㈱搸ㄸ㝢㍢㌵㈱搱攰搴㈸㔳晢愰㈶㈴㘲㙥ㄲ㡦㐰愴㍦㡡㈲㘰散ぢ〵㑣〵㈴昶㜳摡㘷㔲昸㈴つ㘶㤱挴〱㘸ㄷㄲ㑦搳㍤㕢昸㕤㠰㔶㈱戱愳㉦㠹ㅤ㝣㐹㜰攸ㅤ㑥昰㑥㉣㤴㈰㜱㤰敤㕡㝢ㅥ㜵㡢㐴㌴ㅡ慡捤搴㈶捣㑣㉡ㄲ㡡昰慡挶㌴攳㘶戰慥㉥ㄳ㑡挴㑤㌳ㄵ㌱ㅡ㥤敥扣〰ㅢ㘳愱㔳ㄳㄲ㐹愷㐶㤹捡愰㈶㈴㐶戹㐹扣っ㤱晥ち㡡㠰挱ㄱ㜶㑣〵㈴戲㑥晢摥ㄴ扥㐹㠳〶㉥昳㘲戴ぢ㠹户改㥥㉤晣ㅥ㡣㔶㈱戱愵㥢〴捦㘰戲㜷㙣攱㑢攲㄰ㄸ㔱㐳㝦ㅦ㈵㐸㌴摢慥戵て㔰户㐸愴戰昶捤㔴㌴ㅣ㡡㐵敢㈲挱㙣愴㉥ㅣつ㠵昰戲挲㜰㙤㈴㤸㑡挶㘳㐶㡢搳㥤て㘱㘳戴㍡戵㔵慣挹ㄸ㍢晤㔳愶摡㈱ㄳㄲ㥢戸㐹㝣ち㤱晥ㄹ㡡㠰挱㐱㜳㑣㘵㍡㑦㔶㍡捦㑥㍡捦㐵㐶愷搳扥㍦㠵㕦戳㥤慦㠶㔰换搰㉥㈴扥㐵㔳ㄷ㠹攵㘸ㄵㄲ㔵㙥ㄲ㕤㐷㑣捤㤷挴ちㄸ挱〹㙥昸愱〴㠹挳㙤搷摡㑦愸㕢㈴㐲㠹㘴㌰ㄹ换㘴昰㠲昲㘸㈴ㄴ㑡㈷㤲㤹㘰㌲ㅡ捥㐶㘲挹㑣㕤㉡㥤㌰㡥㜰扡昳㌳㙣㡣㈳㥤㥡ㅣ㌱㘵搸㥣晥㈹㔳慢㈰ㄳㄲ㘵㙥ㄲ慡ㄲ昲㜲ㄴ〱攳户㔰挰㔴㜰挴㍣挶㘹㕦㐸㘱㕦ㅡ㈴㌱愷㔶愳㕤㐸昰㉦ㄵ㜴㤱㌸づ慤㐲攲㥢ㅦ㜲㔷㌵㝡搷㌶昱ㄵ㕡ぢ㉦㘰㌸收㡤㍥㈲㤳ㄳ慥㐰攲〴摢戵戶ㄱ敡昶㌶ㄱ㡤愴攳昱㜸㈸㤴㐸㐵㈳㌸搹㈶戲挹㜸㈲㤳〲愰㐴扣㌶ㄹ㑦ㅡ㈷㍡摤ㄹ〸ㅢ攳㈴愷㈶摢挴挹㑥㡤㌲昵〷搴㠴挴㈷攸㑣搷搵攰㈰㠸昴㑤㔱〴っづ㙤㘳㉡搸㈶㑥㜳摡昹慥〹㝤〸つㄶ㤳挴ㅡ戴ぢ㠹愱㜴捦ㄶ㝥捦㐰慢㤰㜸换㑤愲敢摣昱㠶㉦〹づ㘳ぢ㠹㘱㜰〵ㄲ㘷搹慥戵攱愸㕢㈴㙡㐳搱〸㜶㠶㔸㙤㉣㤱㠸㘴愳愱㐴㈲ㄱち㐵挲ㄹ㌳㥤㠹㈷攲戱戸㜱戶搳㥤㙡搸ㄸ攷㌸㌵㌹㑥慣㜵㙡㤴愹昳㔱ㄳㄲ㉦戹㐹搴㐰愴㙦㡢㈲㘰㜰戴ㅡ㔳挱㜱攲㐲愷㥤捦㔵攸㘳㘸搰挶㘵扥ㄸ敤㐲㘲㈷扡㘷ぢ扦敢搰㉡㈴㥥㜲㤳攸摡㈶㥥昰㈵㜱㈹㡣㠴㐴〸慥㐰攲㌲摢戵ㄶ㐶摤㈲ㄱ挱㙦㍥㌳㥤慡㑢挴敢㘲㤱摡㐸愸㉥㕡㤷㡤㈶ㄲ戱ㄸ㉥㌳㘲搱摡㤴㈱㠳搶散㘱㉤㙣㡣㉢㥣捥挹㌶㈱攳搵㡥㑣㕤〳㤹㤰㜸搸㑤㈲づ㌳㍤㠱㈲㘰㕣ぢ〵㑣〵摢挴㜵㑥晢㔲ち挷搳㘰ㄹ收搴つ㘸ㄷㄲㄳ搰搴㐵㘲㍤㕡㠵挴摦摣㈴扡戶㠹扢㝣㐹摣〴㈳㈱㔱て㔷㈰昱㈷摢戵㌶〵㜵㡢㐴㌰挱摦㐵改㑣㌴㘲㈶㈳㔸㜸晣攱つ㌳ㄶ㑢㈵㔳㜵攱㉣㉥㉥敡っㄹ㠷㘶て愷挲挶戸挵改㥣㙣ㄳ㌲〴敤挸搴敤㤰〹㠹摢摤㈴㘶挰㑣摦〳㐵挰戸〳ち㤸ち戶㠹㍦㍢敤㝣つ㠵㍥㤷〶㐷㘱㑥摤㠹㜶㈱戱ㄷ㥡扡㐸摣㠵㔶㈱㜱㠳㥢㐴搷㌶㜱㥤㉦㠹扢㘱㈴㈴收挳ㄵ㐸晣捤㜶慤敤㠳扡㝤㥣〸㈵㐲㔹㥣㌶戳戵搹㙣㈴㕢〷〲㌸㙡〶攳挱㐸㙤㍡㡡慢㡡㠴㜱㡦搳㥤㝤㘱㘳摣敢搴㘴㥢戸捦愹㔱愶ㅥ㐴㑤㐸㕣攱㈶㜱㈰㐴晡〲ㄴ〱㠳挳挴㤸ち戶㠹扦㍢敤挷ち㈶ㅡ慣㈶㠹㠷搱㉥㈴搲㜴捦ㄶ㝥ㅦ㐵慢㤰㌸摦㤷挴戹扥㈴ㅥ㠳㤱㤰㔸〴㔷㈰昱㑦摢戵戶ㄸ㜵㡢〴㙥㠷搴〵㘳晣戱㡣ㅦ㈸搱㐴㙤㉡ㄲっ攲㘲挲挴愹㌴㙡㘶搳戵㠶㡣ㄶ戳㠷㑤戰㌱㥥㜰㍡㈷㈴㥥㜴㙡㤴愹㘷㔰ㄳㄲ㘷戸㐹戴㐰愴昳㡦搹〴っ㡥晣㘲㉡㈰昱㉦愷晤㈴ち㍢㘸㜰㌲㤷昹㜹戴ぢ㠹愵㜴捦ㄶ㝥㕦㐴慢㤰㌸挹㑤愲敢㉣㝡㠲㉦㠹㝦挳㐸㐸慣㠰㉢㤰㜸挹㜶慤ㅤ㡥扡㝤㥣〸搶搵〶㤳昸昹ㅢ㡤㐷㈳昱扡扡㘴㉣㤹㠸㠶攳戱㙣㈸㡢㈳㐷㉣㙢挸〰㌰㝢㜸〴㙣㡣㔷㥣捥挹㔹昴㔵愷㐶㤹㝡〳㌵㈱㜱㡣㥢挴㑡㠸昴㔵㈸〲挶㥢㔰挰㔴㜰ㄶ㝤换㘹攷ㅢ㉡昴摦搱㘰つ㤷昹ㅤ戴ぢ㠹攳改㥥㉤晣扥㠷㔶㈱戱摣㑤愲敢㌸戱捣㤷挴晢㌰ㄲㄲ㈷挳ㄵ㐸㝣㘰扢搶㝥㡦扡㐵㈲㠹ㅦ愹ㄱ㌳ㄸっ㈷昰㝦ㅣ扦㕢搳搸㉤搲㜵㔱㌳ㄹ㑣挵㈳㤹㤰昱愱搳㥤㔳㘰㘳㝣攴搴攴㌸昱戱㔳愳㑣㝤㠶㥡㤰㔸攲㈶㜱㍡㐴晡ㅡㄴ〱攳㜳㈸㘰㉡㌸㑥㝣攱戴昳㔵ㄵ晡搹㌴㔸换㘵晥ち敤㐲㘲㉤摤戳㠵摦㙦搰㉡㈴戲㙥ㄲ㕤挷㠹㡣㉦㠹㙦㘱㈴㈴㉥㠰㉢㤰昸捥㜶慤㕤㠸扡㐵㈲ㅢ挲㥦㌲ち愵㜰㈵㠵ㅦ愲昱㐸戴㉥㡥敢散㐸㈲㠳换换㜰㈴ㄶ㡣ㄹ摦㍢摤戹〸㌶挶て㑥㑤昶㡥ㅦ㥤ㅡ㘵敡ㄷ搴㠴挴㐱㙥ㄲ㤷㐲愴㕦㠶㈲㘰晣ち〵㑣〵㝢〷晢㈸敤ㄷ㔱㜸㌵つ㉥收㌲㤷愳㕤㐸㕣㑢昷㙣攱㤷〳慢㐲㘲㥥㉦㠹扤㝤㐹㔴挲〸ㄳ摥㜸〵㔷㈰愱搹慥戵昵愸摢㈴愲戵昱摡㔴㌸ㅡ㡤㠵㐳㤱㐴ㄲ㝦戶㈹㤴づ㘷㤳㘶㄰ㅢ㐵㙤慣㉥㙣昴戵㙤昴㥢㘰㘳㜰慣㔵㍡㈷㈴㜴愷㐶㤹敡㡦㥡㤰㤸攵㈶戱〱㈲晤㔶ㄴ〱㘳〰ㄴ晣㐸㜰㘰㔵摡昹昲ち晤㉦㌴攰摢㈷㤴攱戸晦㉢摤戳㠵摦㑤搰㉡㈴㈶晢㤲㤸攸㑢㘲㄰㡣㌰㈱户〸慥㐰㘲㔳摢戵㜶㉦敡㌶㠹㐸㍣㥤㐹㈶㠳㈱㕣㐷㐴㈲改㙣ㄲ㔷摢㤱㘴㉣ㄲ挲敦㡥㜸㉡㙤ㅡ㠳㙤ㅢ晤㍥搸ㄸㅣ㍥捤㤱搸摣愹㔱愶㌸㉡㉡㈴挶戹㐹㍣〴㤱晥㜷ㄴ〱㘳㈸ㄴ晣㐸㙣攵戴昳㉤ㄶ晡㘳㌴攰㙢㈸㤴っ㝦戲改㜱扡㘷ぢ扦挳愱㉤㈴㠲扥㈴挶晡㤲愸㠶ㄱ㈶扣㐷ㅡ慥㐰㘲〴㉡昴愶㍤㠳扡㐵㈲㥡愹ぢ㐵㠳昱扡㑣っ㈴攲攱㙣愲㌶㘲㈶愲㐱扣愱ㅣ扦㐵㔳㠹㡣㌱搲戶搱㥦㠵㡤挱ㄱ搱ㅣ㠹ㅡ愷㐶㤹攲㐰愷㤰搸摥㑤攲〵㠸昴ㄷ㔱〴㡣搱㔰昰㈳挱攱㑦㘹扦㠵㝤㝤㤵〶ㅢ㌰愷㜶㜴摣扦㑥昷㙣攱㤷㈳㥡㐲㘲ㅢ㕦ㄲ㕢昹㤲搸ㄹ㐶㤸捡昴户攱ち㈴㠲戶㙢敤ㅤ搴㉤ㄲ改㐴㕤㉣ㄱ挴敤㥡っ㑥愰挹㜸扡㉥㠳摦攲㌸㡦㤸㤱㜰㌸㠹搳愹ㄱ戲㙤昴㜷㘱㘳㠴㥤摡㉡捣ㄸ戵㑥㡤㌲挵戱㑢㈱戱㤹㥢挴㠷㄰改ㅦ愱〸ㄸ㜱㈸昸㤱攰㠸愶戴昳扤ㄶ晡攷㌴攰㡢㈹㤴っ㔲戲改㑢扡㘷ぢ扦扢㐲㕢㐸昴㜷㤳攸㍡㜷〴㝣㐹㡣㠷ㄱ㈶㍣戰っ㔷㈰挱㘱㐹㝡搳扥㐳摤摥㈶挲愹㐴㕤㌰㥢慡攵捤㠸摡㔸㌸ㄹ㑥挴攲㌸㕥愶㔲㔹㥣㐶㠳〹㘳㠲㙤愳㝦てㅢ㘳愲㔳㤳㜳挷㈴愷㐶㤹攲㜰愴㤰愸㜰㤳昸ㄹ㈲晤ㄷㄴ〱㘳㉡ㄴ㘴㠹㍤昷慣愶㌹敤昷戲慦㝤㌴ㄴ昷㜱㤹㘵摣㤱㑤㤵㘸敡㈲挱㜱㐷㈱昱挳昷㝥扦㐵扦㐳㙢攱㙦搱㤹㌰挲㠴㝣ㄲ戸〲㠹㔹愸〸㠹〰敡ㄶ㠹㌰㙥摥㤹攱㐴挲㑣㥢昱〸慥戸敢搲搱㜰㉣㤲捥㘴㠳改㜰㉡ㄵ慡㌵㘶摢㌶㝡㍦搸ㄸㅣ㡡愴〷㕤戶㠹戹㑥㡤㌲戵㌷㙡㐲攲ぢ㜴愶敢户攸㐰㠸㜴〳㐵挰㘸㠰㠲摦㌶挱㜱㐷㘹攷㥢㉥昴挱㌴㜸ㄸ㜳挶㝣戴㘳㐲㕥〷㥡〶昴愹摣ㅦ㤵㕤㍣攳㔴晥㡦戸㡦昱晥ㄱ㠲愹昸愳〲捣挸㈹敢㠳㘷㝢慤㈷㘲㉢捡挷晤㘷扥㌸ㄲ挶〷攲昹慤㝣て换晡㝦昰㐳㤶戹戱㌱㝡ㅣ㠶慦㍥〴ぢ㕣㜹㈰ㄶ㌷攸搷挵㔲㝦愴づ㠶㘵㠳㕢㘶㜴㘰㐴っ㝦散㜰㕥摢愴慥扦㤴户戱㌳㔲㌶挶㜹㌷㝥㑤慥㘵㔲慡〳㉦㔳攸㌴ㅤ戳戹敤㕤㜶㜸搷㍣挶㍣㈱ㄸ挳㌷改て捥搵㕣㑦ㄴて捤戵捥挰ㅢ挰昹ㅡつ挷㘳〷㥥愹慤㈸敦愳㝣ㅦ昲户晦㈶ㅥㅦ㈱愶㌷晣摤㠷ㄹㄹ〲ㄸ敡昳㍣昵攴愶㑥㜹ㅦ挱㔶㤰㉢㥤〳愸摡㔰㘲ㅡ㍦㙡敥愸㐸攵㕢㔸て㍤づ㤱㑦㥤〱戹昹〵昴慤攱㑦㜱ㅦ愷㌷㌶つ㙣㐴〵㝢㌱ㅥ㙡捥晢㝣㌶挱慥㑥戴晥慦戲晦㌷㈶づ㕣攸㔸晣㐶㔵慦㤹㔴昹摡捡㡢㍥扦㘶㤷㥡ぢ㙥晣搵晥㝦愵㘵昱搹㠴㕡昹摣㌷〱攳慦搸ㄹ搱慡扦捥攲つㄶ㙦愲㔰慦愲ㄳ㉦攲㐱改㠲ㄷ愸扦㘲ぢ扣㉦㔰㌷ㄶ挱ㄳ㈶愴晣愰扦〳晡愸㐳㔰攱㑥愳㕥㠲〵户㔴㉥慡㕥挳愵㙣㐱㌳㌷㌰愵㌷愳搴戶㐳㥢㐵㔲㍤て㍤㘷昹〳晡㘸㉡㜳ㄸ搲㘹ㅡ㜸㈸㉡扤㐳搲敥㔸昴ㄸ挹㘱戰昰㐳昲戴扤攴〵㐸㥥戲〵摥㔷慡ㅢ㉢攰〹㔳㤹扥戳㠵攴㈸㔴〴挹ㄳ戰攸㐲ㄲ攲㔲㜲㐴搰㐲挲戱㐶慤㌶㠷攴搱㍣㈴㔱㉡慦㠲㑡ㄷ㤲㘳㔱改ㅤㄲ㡥㉥㡡㐵㡦㤱㜰搴搰て挹㐳挵㤰㍣㘸ぢ扣㉦㔹㌷㑥㠶㈷㑣㘵晡㉥ㄶ㤲㔳㔱ㄱ㈴昷扢㤱㡣攷㔲㜲㕣捦㐲挲ㄱ㐳㙤㐲づ挹摦昲㤰㑣愲昲ㅡ愸㜴㈱㌹ㄳ㤵摥㈱攱ㄸ㘱敦㤰㥣〷ぢ㍦㈴㝦㈹㠶攴捦戶挰晢摡㜵攳〲㜸挲㔴愶敦㙥㈱戹〴ㄵ㐱㜲扢ㅢ挹っ㉥攵愵㄰㔹㐸㌸ㄸ愸捤捣㈱戹㈵て挹㙣〸〶㕥〹㤵摥㔱攰㠸㕦敦㈸㕣てぢ㍦ち㌷ㄶ愳㜰㠳㉤昰扥㝢摤戸ㄱ㥥㌰㘱㥣挴愲㜰㌳㉡㐲攱㍡㌷㠵昹愴戰〱㈲㡢〲〷〲戵㝤㜳ㄴ慥捡愳戰㍦㈹摣〱㤵摥㔱攰㘸㕦敦㈸㜰捣捦㡦挲愵挵㈸慣戳〵摥ㄷ戰ㅢ昷挰ㄳ㈶㈴愸㔸ㄴㅥ㐰㐵㈸㕣散愶㤰㈴㠵㠷㈰戲㈸㜰㄰㔰㑢攷㈸㥣㥦㐷挱㈴㠵㐷愰搲㍢ち㡦㍡ㄶ㍤㍥㐸㜰扣捦㡦挲搹挵㈸㥣㘵ぢ扣㙦㘱㌷㥥㠶㈷㑣㐸㙡戱㈸㍣㠷㡡㔰㌸挳㑤愱㠵ㄴ㕥㠰挸愲挰〱㐰慤㉤㐷攱戴㍣ち㠷㤲挲换㔰改ㅤ〵㡥昲㠹㐵㡦㈹㜰慣捦㡦挲挹挵㈸㥣㘴ぢ扣慦㘲㌷摥㠶㈷㑣㐸㠰戱㈸㜰㥣㑦㈸㥣攰愶戰㠲ㄴ㍥㠴挸愲挰挱㍦敤㠸ㅣ㠵搵㜹ㄴ㡥㈲㠵㑦愱搲㍢ちㅣ攱敢ㅤ㠵慦㘱攱㐷㘱㘵㌱ち㐷摢〲敦晢搸㡤㙦攱〹㔳㤹㝥慣㐵攱㐷㔴㠴挲㤱㙥ち扦㈳㠵㥦㈱戲㈸晣㠴㌹敤昸ㅣ㠵攵㜹ㄴ㑥㈴〵㠵〵敡ㅤ〵㡥敥㠹㐵㡦户㠵扥㔰慦㘱摦㍤ㄷ㔷ㅤ挵㈸戴摢〲敦㑢搹つㅤ㥥㠴挲愹ㄶ㠵〱愸ぢ㠵㈵㙥ち愷㤳〲㠷收㉣ちㅣ昴搳晥㤸愳搰㥣㐷攱㑣㔲ㄸ〴ㄵ㑣扤戸挴攴挸㥥㔸昴㤸挲㄰愸搷昸㔰㔸㔴㡣㐲搶ㄶ㜸摦捣㙥っ㠵㈷愱㜰㥥㐵㘱ㄸ敡㐲㈱攳愶㜰〱㈹㔴㐳㘴㔱ㄸ㡥㌹敤愲ㅣ㠵㠵㜹ㄴ㉥㈱〵づ搴㘱敡〵〵㡥敡㠹㐵㡦㈹㜰㙣慦挶㠷挲㠱挵㈸ㅣ㘰ぢ扣慦㘷㌷㜶㠲㈷愱㜰愵㐵㈱㠴扡㔰搸捦㑤攱㙡㔲愸㠵挸愲挰挱㍥敤摡ㅣ㠵㜹㜹ㄴ慥㈷㠵㌸㔴㌰昵㠲〲㐷昴挴愲挷ㄴ㌸慥㔷攳㐳㘱㙥㌱ち㜳㙣㠱昷ㅤ敤挶〴㜸ㄲち㌷㕢ㄴ敡㔱ㄷち戳摣ㄴ㌶㤰〲㠷敡㉣ちㅣ攸搳㙥换㔱㤸㥥㐷攱づ㔲㤸〱ㄵ㑣扤愰挰搱㍣戱攸㌱〵㡥改搵昸㔰愸㉦㐶㘱戲㉤昰扥愸摤搸ぢ㥥㠴挲摤ㄶ㠵昹愸ぢ㠵㠹㙥ち昷㤰〲㠷攲㉣ちㅣ攴搳敥换㔱搸㌵㡦挲〳愴㜰㈰㔴㌰昵㠲〲㐷昲挴愲挷ㄴ㤲㔰慦昱愱㄰㉦㐶㈱㘶ぢ扣㙦㙢㌷搲昰㈴ㄴㅥ戱㈸㉣㐲㕤㈸㐴摣ㄴㅥ㈳〵づ挳㔹ㄴ㌸挰愷㍤㥥愳㄰捣愳昰㈴㈹戴㐰〵㔳㉦㈸㜰ㄴ㑦㉣㝡㑣愱〳敡㌵㍥ㄴ挶ㄴ愳戰㠳㉤昰扥戲摤㔸ち㑦㐲攱㌹㡢挲ち搴㠵挲昶㙥ち㉦㤰〲㠷攰㉣ちㅣ摣搳晥㥤愳㌰㉡㡦挲换愴戰ㄲ㉡㤸㝡㐱㘱㤵㘳搱㘳ちㅣ挷慢昱愱㌰慣ㄸ㠵㙤㙣㠱昷扤敤挶昱昰㈴ㄴ摥戴㈸㜰っ㑦㈸㙣攵愶昰㌶㈹㥣〲㤱㐵㠱〳㝢摡扢㌹ち㕢攴㔱㜸㥦ㄴ㑥㠷ち愶㕥㔰攰攸㥤㔸昴㤸〲挷昰㙡㝣㈸っ㉡㐶㘱ㄳ㕢攰㝤㜹扢戱ㄶ㥥㠴挲愷ㄶ〵㡥摦〹〵挳㑤攱㜳㔲戸〸㈲㡢〲〷昵戴㉦㜳ㄴ晡攷㔱昸㥡ㄴ㉥㠵ち愶㕥㔰攰挸㥤㔸昴㤸〲挷敦㙡㝣㈸昴㉤㐶㐱戳〵摥㌷戸ㅢㅣ昶ㄳち㍦㕡ㄴ㌸㜶㈷ㄴ㉡摣ㄴ㝥㈶㠵㥢㈰戲㈸㜰㐰㑦晢㌵㐷愱㉣㡦㠲挲㥢ㅤ〷㙥㠰ち愶㕥㔰攰愸㥤㔸昴㤸〲挷敥㙡㝣㈸晣昸㕤㤱ㅢ㜳㍦搸〲敦㙢摣つづ昹〹㠵扥攸㍢㙥捣摤㠳扡㔰昸づㄶ敦㘱改攴挶㥣づ愱攲㤰㥢㐵㠱㠳㜹㕡㍦戴搹㌷收扥㠲敥㕢搰戵敥㔵づ㈰㠵㠷愰㠲愹ㄷㄴ㌸㘲㈷ㄶ㍤愶昰ㄸ搴㙢㝣㈸㝣㕡㡣挲㈷戶挰晢㉥㜷㠳挳㝤㐲㘱㤰㐵攱㘹搴㠵挲㐷㙥ち㠳㐹㠱挳㙤ㄶ〵づ攴㘹㥢攷㈸扣㤷㐷㘱〸㈹扣〰ㄵ㑣扤愰挰搱㍡戱攸㌱㠵㔷愱㕥攳㐳攱捤㘲ㄴ摥戰〵摥ㄷ扡ㅢ慦挳㤳㔰ㄸ㘶㔱攰㜸㥤㔰㜸捤㑤愱㥡ㄴ摥㠵挸愲挰㐱㍣㙤㘴㡥挲㑢㜹ㄴ㙡㐸㠱㠳㙦㤸㝡㐱㠱㈳㜵㘲搱㘳ち㥦㐳扤挶㠷挲㜳挵㈸晣换ㄶ㜸摦敡㙥㝣〹㑦㐲㘱㡣㐵㠱㘳㜵㐲攱ㄹ㌷㠵㥤㐸攱㝢㠸㉣ちㅣ挰搳㜶捥㔱㜸㈲㡦㐲㠸ㄴ㌸昰㠶愹ㄷㄴ㌸㑡㈷ㄶ㍤愶搰〷㐷愶ㅡㅦち㡦ㄴ愳昰戰㐳挱昳㙡㜷愳ㄲ㥥㠴㐲摣愲愰愳㉥ㄴ晥敥愶㔰㐷ち晤㈰戲㈸㜰昰㑥摢㈵㐷攱晥㍣ち攳㐹㘱㈰㔴㝡㐷㠱㈳㜴扤愳㌰ㄸㄶ㝥ㄴ敥㉥㐶攱㉥㕢㔰昰㝥昷捤攱愹扢昷扢扢晥㜰晡㐰愰慦捣昲戹挲㝥㔹慢㤹㈳㜲㜸戲戰愹戹㔹ㅥ捡敢㡦搷㌱户攳㑦㤷捦挲㕢挷昱ㄲ收㠶㈶晢捦攱捥挰摢挸昹㜶㕢攷㠵扦扡搴㘸慣㘵攷戶攳つ挰㝤戳㌳㍡昰戶昸㑣ㄵ晥昴㜲㘷愷搹摥晡扦昰慥㘶㍣㈶挹ㄷ摥攰㘳扤愵搹昷〹㐵㍥㝡攸㍢晣㘵扤挰㍤挷挳昹㡢攴攵㝣㡢昳㝦昶攲㜸慤ㅥ㥢㤸昳㑡搳㡣敢扤攴ㄵ敡㑥慣㘲㙢ㄸ㝡㔵搹慦搲攷戲㜲攴㘹㐲㕦㥢㠶愲て晥愴戰っㅦ愳〸攸扢愳㐵㥥㔴㤵愲慣㜲〸㌶〳敦挲昱㤹㔱扥㐹愴捣昳㜷挵晢昵攳ㄲ㍢㥦㡡慤㘱㕡㙡捣㤰愷捣扥㉤㡤挹昶昶攴㡡慡㤶挶㘶戳㜵㔱攷攲慡挶㘵ㄸ㈲挵晢搴搱て晣㤱㜲㝤〶晥户㐰㘳㜷ㅢ〹㡦摣㉥戵㍤搰敡扦戰ㅢ㝣ㄷ㜶ㄶ昴戵搹㈸昲ㄷ㜶づ㕡㕣ぢ慢㙡攰㥢ぢ散㝣搴㘸㔴戸ㄸ晡㥥搰散敡挶捥㘸㤱㙥散㠵㔶晦㙥摣攰摢㡤〶攸㙢昳㔰攴㜷㘳㍥㕡摣摤〸挱㝦㕥㌷愲㑥㌷昶㠵㘶㔷㌷㜶㜱扡戱ㅦ㕡晤扢㜱愵㙦㌷づ㠰扥㜶㈰㡡晣㙥㉣㐰㡢扢ㅢ攳扤摤攰㠰㤲搰㌸〸㥡㕤摤攰攸っ㘹攸散㐶㠵扡搸㌷㘴㤲扥ㄹ㌲户愵愵搹挴㘷愲愵㈸㔳㌳扣攱㌸㔸㈳攱㑣㘸㜶㠵攳㌰㠸㠴攳〶㕦愱搶晡㠶㕢㑣摦摣戸㜳攱づ㘶㤳㉢摣㝣㙦戸晤㥤㜰捤搰散ち挷昱〶㔷戸㌵扥攱摡ち挳ㅤ敡〹挷愱㠹扣㜵㙡㍡攱㍡摣攱㜸㘳摦ㄵ敥㘴摦㜰换ち挳㉤昷㠴攳ㄸ㐰㕥戸㐳㥤㜰㠷扢挳ㅤ收㠴攳㤶㕣愱㔶晢㠶㍢㡡扥戹搵收㘰慥㘴㤳ぢ收ち㙦戸愳㥣㜰扦㠵㘶ㄷ捣㘳㥤㜰搶愶㜲㤴㙦戸搵昴㥤扦愹ㅣ攷〹昷㍢㙦戸ㄳ㥤㜰㈷戸挳㥤敡㠴戳㤶㙥㤹㙦戸㤳改㍢㝦改㑥昱㠴㍢摤ㅢ敥㑣㈷摣愹敥㜰扣昹敡㕡㜷㙤扥攱搶搰㜷晥㤶㜹㠶㈷摣〵摥㜰扣ㄷ㉢㍢挲㔹敥㜰扣换㈹攱慣愵㕢散ㅢ㙥㉤㝤攷㉦摤㜹㥥㜰㔷㝢挳昱愶愷㠴扢挰ㅤ㡥户ㄳ㕤㑢㤷昴つ㜷㌱㝤攷㉦摤㍡㑦戸つ摥㜰㜷㌸攱㉥㜳㠷攳㝤㍢搷搲ㅤ攰ㅢ敥㑡晡捥㕦扡慢㍤攱㜸㡢㉦㙦㐷㜸挰〹㜷慤㍢ㅣ㙦㤰戹挲㌵昸㠶扢愱㌰摣㝡㑦㌸摥㑢换ぢ昷愴ㄳ敥㑦敥㜰捦㌹攱慣ㅤ㘱㤶㙦戸つ昴㥤扦㈳摣收〹昷㠲㌷摣换㑥戸㍢摣攱㜸换挷戵敥愶晡㠶扢㤳扥昳搷摤㕤㥥㜰㙦㝢挳扤敦㠴晢㥢㍢ㅣ敦慤戸㘰敥收ㅢ敥㍥晡捥㕦㜷て㜸挲㝤敥つ昷戵ㄳ敥㈱㜷㌸摥挴㜰㠵㡢晢㠶㝢戸㌰摣愳㥥㜰㍦㝢挳昱㥥㠶散〸晦㜴㠷攳摤〲㔷戸愰㙦戸㈷改㍢㝦改㥥㘶㤳敢㤸挹ㅢぢ㜹㥢ち㙦ㅥ㐸戸㘷㌱搳㜵捣攴捦㜲㔷戸搱扥攱㥥㠷㤲㈷摣㡢㙣㜲㠵攳㉦昸扣㜰晣㤵㉥攱㕥挲㑣㔷㌸晥晥㜵㠵ㅢ攱ㅢ敥㔵㈸㜹挲扤捥㈶㔷戸㙡搴昳挲昱攷戰㠴㝢ㄳ㌳㕤攱昸㐳㔳挲㔹㘷昳愱扥攱摥㠱㤲㘷换㝣㡦㑤慥㜰晣㑤㥡ㄷ㉥㠴〶〹昷〱㘶扡挲昱ㄷ㥤㙢改㌶昵つ昷㌱㤴㍣㑢昷㈹㥢㕣攱昸攳㉦㉦ㅣ㝦攰㐹戸捦㌱攳㠴慢攴㌵㜶㡦㝦〰㌰晦㙤㄰㝥㉡㌵㥢㘹晥㍤愱挹昸ㅢㅤ㘳㥡㜱㈱摦㠳㍦〲昴〵攲㈸㕥戹搳㠷晥愵㍤挳捡㐰㕥㍦㜳愶ち㕦㍣㝡㡤ㅡ㍢愵㝦挵㘶㕥晥㡡挵搷昶㡣㔸昰㔲㌷㘷搱㠰㥡㔸㝣挳收昹戶㑣晦搶㥥ㄱぢ㕥㤵收㉣㜸㜵㈹ㄶ摦戱㤹ㄷ㤵㤴改摦摢㌳㘲挱ぢ挸㥣㐵ㄲ㌵戱昸㠱捤㘹㕢愶晦㘸捦㠸㠵㘹㔷慣攵攰昵㥤㔸晣挴㘶㕥摡㐹㡣㥦敤ㄹ戱攰㘵㕣㉥〶㉦搱挴攲ㄷ㌶ㅦ㙡换昴㕦敤ㄹ戱攸戰㉢㔶っ㕥㘵㠹〵搹愹攵㡥㠵㘲㡤㉣昱ㅤ挸㡢愹㕣っ㕥㈸㠹㐵㌹㜵㜸㡤㐴㤹摥挷㙤昱摢㍣ぢ㕥敢㠸㐵〵㜵㡥㜳㉣㉡摤ㄶ扣愴挹挵攰攵㡡㔸㘸搴攱㤵㡡挴攸敢戶攰㔵㐹捥㠲㔷ㅣ㘲㔱㐵㥤㌳ㅣぢ摤㙤挱ぢ㡢㥣挵㕡挷㈲㐰ㅤ㕥㉦㐸㡣㝥㙥ぢ㕥ㅢ攴㉣㜸摥㤷ㄸ晤愹挳㔳扥㔸っ㜰㕢昰昴㥥戳攰愹㕢㉣㌶愲づ捦摡㘲㌱搰㙤挱㌳㜴捥㠲㘷㕦戱㌰愸挳ㄳ慦㔸㙣散戶攰㐹㌶㘷戱挱戱搸㠴㍡㍣㜷㡡挵㈰户挵ㅤ㜹ㄶ㍣〷㑡㡣㑤愹挳搳㥦㔸っ㜶㕢昰㔴㤷㡢挱搳㤸㔸㙣㐶㥤〷ㅣ㡢捤摤ㄶ㍣㕢攵㉣㜸㈶ㄲ㡢㉤愸挳㤳㤰挴ㄸ攲戶攰〹㈷㘷挱㤳㠹㔸㙣㐹㥤愷ㅤ㡢愱㙥㡢㘷昳㉣㜸㍥㄰㡢慤愸挳㔳㠱挴搸摡㙤挱挳㝥㉥〶て改㘲戱つ㜵㜸㌴ㄷ㡢㘱㙥ぢㅥ戹㜳ㄶ㍣㉡㡢挵㜰敡昰㠰㉣ㄶ搵㙥ぢㅥ㝣㜳ㄶ㍣戰㡡挵〸敡昰㤸㉡ㄶ㈳摤ㄶ㍣㝥收㉣攴挰挶㝤㘸ㄴ㜴㥣㡦挱〳㥣摣愰慢㐱㉢㙥摣换挱㡣㕡摢扡戵㜸㔰ㄳ慤敤㉣㉤㌹㠰㔱㙢㝢户ㄶて㘴愲㌵摡搲㤲㠳ㄶ戵㜶㜰㙢昱攰㈵㕡㘳㉣㉤㌹㔰ㄵ㘸昱㠰㈵㕡㍢㔹㕡㜲㜰愲㔶㕥敦㜹㤰ㄲ慤㥤㉤㉤㌹㈰ㄵ㘸昱挰㈴㕡㈱㑢㑢づ㐲〵㕡㍣ㄸ㠹㔶慤愵㈵〷ㅥ㙡攵㉤㈳て㐰愲ㄵ戵戴攴㘰㐳慤扣㘵攴㐱㐷戴攲㤶㤶ㅣ㘰ち㝣昱㐰㈳㕡㜵㤶㤶ㅣ㔴ち晡挵㠳㡢㘸敤㘲㘹挹㠱愴挰ㄷて㈸愲㌵摥搲㤲㠳㐷㠱㉦ㅥ㐴㐴㙢㠲愵㈵〷㡣〲㕦㍣㜰㠸搶㈴㑢㑢づㄲ〵㕡㍣㔸㠸㔶扤愵㈵〷〶㙡攵㤱攰〱㐲戴愶㕡㕡㜲㌰㈸攸ㄷてち愲戵扢愵㈵〷㠰㠲㠸㍣㄰㠸搶っ㑢㑢㜶晡〲㉤敥晣愲㌵搳搲㤲ㅤ扤㐰㡢㍢扣㘸捤戶戴㘴攷㉥搰攲㑥㉥㕡㜳㉤㉤搹愱ぢ戴戸㘳㡢搶㕥㤶㤶散挴搴捡摢㔶戹㌳㡢㔶㠳愵㈵㍢㙥㠱㉦敥挰愲㌵㕦戴っ挷㠵攲晥㈹㜷捥慦昹搶ㅡ㔱㥢っ摢㉡扣㠲捤搹㔱ㄵ昷㑤搱戸摡愳攱㙣挰㡡晢愵㘸㕣攵搱㜰㔶㤹攲㍥㈹ㅡ㔷收㙢㈸敥㠶㈲戸挲㈳攰㥥㈷㠲换㍤〲敥㙣㈲戸捣㈳攰晥㈵㠲㑢㍤〲敥㔲㈲㔸攷ㄱ㜰㉦ㄲ挱㈵ㅥ〱㜷ㅣㄱ㕣散ㄱ㜰㕦ㄱ挱㐵ㅥ〱㜷てㄱ㕣攸ㄱ㜰㡦㄰挱〵ㅥ〱㜷〲ㄱ㥣敦ㄱ㜰扢ㄷ挱㜹ㅥ〱㌷㜵ㄱ㥣敢ㄱ㜰敢ㄶ挱㕡㡦㠰ㅢ戴〸捥昱〸戸つ㡢攰㙣㡦㠰㥢慤〸捥昲〸戸愵㡡攰㑣㡦㠰ㅢ愷〸捥昰〸戸㍤㡡攰㡦ㅥ〱㌷㐱ㄱ慣挹ㄷ昴晢㝦㔲㙣㜴㐹</t>
  </si>
  <si>
    <t>㜸〱捤㥤〷㝣ㄴ㘵晥晦昳㠴㘴挸㉣㙤ㄴ㔱ㄱ㤵㠰㐴㐱㄰㜶㌷摢㠲㈲ㅤ㐴㥡ㅡ挰㝡ㄷ㌶扢戳ㄲ㑤挱㑤㘸㝡㡡愷㔸搱戳㥣㕤㔱捦摥摢㠱愲攷搹摢搹㝢㍢㍤扢㘷敦㥥㥥昵晦昹㝣㘷㈶㍢㍢㍢扢㐹敥㜷晦搷敢㠶搹㠷㜹扥昵㤹昷㤴㥤㥤攷㤹㐹㤹㉡㉢㉢晢ㄵㄳ晦攷㔴挱㠵慤敢㔷戵㜷㤸㉤㘳愷戶㌵㌷㥢愹㡥愶戶搶昶戱㤳戳搹攴慡㌹㑤敤ㅤ扤㘰愰㌵㌴㐱摦㕥搹搰摥㜴愸㔹搵戰摣捣戶挳愸戲慣慣慡㑡㉦㠷㝥戰晤㌱㥣㡡㑥㉦扤㠲〵慣捡㜴㡤㐵㙦ㄶ㔵㉣㜴ㄶ〱ㄶ㝤㔸昴㘵搱㡦㐵㝦ㄶ〳㔸ㄸ㉣㌶㘱戱㈹㡢㠱㉣㌶㘳㌱㠸挵收㉣戶㘰戱㈵ぢ收搷户㘲㌱〴㐵摦慤㔱㉣㤸㍡㘵㝥攳㐱㔸㥢晡㡥戶慣㌹愶㝡㤱搵收〹愱搰搸搰搸㜰㕤㌸㌶㌶㌸愶㝡敡戲收㡥㘵㔹㜳㐲慢戹慣㈳㥢㙣ㅥ㔳扤挷戲挶收愶搴㙣㜳搵㠲戶㠳捤搶〹㘶㘳戰戶㌱ㄹ㐹㠴㈲搱㘸愶慥㉥搱㜷ㅢ㐴㥥㌷㜵捡ㅥ㔹㌳搳晥摦㡡戹㉤㘳捥㥦㍡㘵散㍣戳攳扦ㄵ㜳㈸㘲㈲攴戴戶㤶㘴㔳敢㝦㈹㘸㈵户㘹㜴㥡㤹㙡攲挶㌷捤㙣㔳敢㠱㘳搱散㍣搰愸挵挷㑥㙥㙦㕦搶戲㤴晢搱㔴戳戹㜹㉦㌳㈳ㅢ扤㘵㕡㝢挷ㅥ挹㙣㑢㝢摦ㄶ昲㌳戳㘶㙢捡㙣敦摦㌲㝤㘵捡㙣戶つ摢慢㕡ㄶ㈵戳昳㤲㉤㘶〵ㄷ〶戴㔸摢㜰㔶摡㙣敤㘸敡㔸搵慦㘵㘱扢戹㔷戲昵㐰㤳㈶㤵㉤㌳㤷㌵愵㔵㐵〵收戲㕥㍢昸戵㑣㌶ㄴ摡搳㌲㜵㐹㌲摢㈱㌵㙥挲㤰㥦慤㙢㜷㤱戵挸㙢ㄷ㜷愹㙡㡦ㄷ户㔹㝤㔳换㙣㌳摢㙡㌶㌳〹户攴㘸㡦㤱〰戲戶㐳㈷㈹㘷㜵戸㤵㔴ㅦ晢攰攳扡㌰㡢㔶㡤㘲昰扣戶㙣ぢ㜶挸戹㘶戲㜵㐲㘸㑣㝤㐷㝡㥡戹㝣㐲㜰㙣㈸慡て㠳㕡ㅦ㑥挳敤㔰㙣㌲㈵搹㙥㔶搷㉦捤㥡挹昴昸㔰㌰ㄲㅡ慦㡦愰㐱つち㔵昱㉡㡥㜴㜷㝣ㅥ㙤攵つ挹昲㠶挶昲㠶㔴㜹㐳扡扣挱㉣㙦挸㤴㌷ㅣ㔸摥戰愴扣愱愹扣攱愰昲㠶㠳㘱攳㑣㔵扤㝢㤷摢搳〹㐷晥晥扣㍢摥㍥㝤捡改捦㕣晤㑣昲挵昹〱挵㠳㕢捥つ㍢㘰愱㐴㝢㐷㐲慤㡦㐲愱敤㠸挲搳摥㕡戴㜷㌴つ挶愰㔰敡㌹戴㤷㙤晥敤㝢扦㡣㙣晡㕤挳昴㌳扥㙢摤愹㙥㥦㈱户㈸㥥㐴㈴搹㔸㉣㤴㐸㌶㡥戱㠲㈸戴㄰ち㑦戲㐸㜰扣ㅥ愶㐱㉤ち愵ㅥ户㤳㍤晦攰挰户㌷搹㔳㑤扤㘵攱扢㡦㥥搵㔶㍥㑢昱㘴㈵挹愲㔸㈸㤱㉣挶㔸㜱ㄴ㕡〲㠵㈷㔹㌸㍥㕥慦愳挱㜸ㄴ㑡㍤㘸㈷ぢ扥㤵晣㜹挴㙤㐳攷摣晣攷攰攳昷㍤搳㜷愹攲㐹㔱㤲敤㠲㠵ㄲ挹㈶㌰搶慥㈸戴㠹㈸㍣挹㘲㠹昱晡㈴ㅡ㑣㐶愱搴㕤㜶戲昳㉥㤸㝥挳昹戳慦㥣㜲换攰㜵扦搹㘱昰愴㌳ㄵ㡦㐳㐹㌶ㄵぢ㈵㤲㑤㘳慣改㈸戴ㄹ㈸㍣挹挲戱昱晡㑣ㅡ散㠶㐲愹摢散㘴㘷㔴て攸晢搸㤵㜵㌳慥慣㍣昴挲㝢ㅦ㐹昴㔷㍣挹㑢戲摤戱㔰㈲搹㙣挶㥡㠳㐲㥢㡢挲㤳㉣ㅡㄹ慦捦愳挱㝣ㄴ㑡摤㘴㈷摢愷㙡㜶㥦㑤攷ㅥ㍥昷摣慤㥥㍤昵扡㙣摦㝡挵㉦ㄳ㐹戶㈷ㄶ㑡㈴摢㡢戱敡㔱㘸ぢ㔰㜸㤲挵挲攳昵㠵㌴㔸㠴㐲愹慢敤㘴㤷散㜴晦㤳㐳户㥣㍤敤愴㘳ㄶ摣㜳搱挸㐷换㔵ㅦ愸㈵搹㍥㔸㈸㤱㙣㕦挶摡て㠵戶㍦ち㑦戲㕡㘰㍣㠰〶扦㐱愱搴㈵㜶戲搷㉥㕤㜸改㔷てㅥ㍡晦搶散㐴昳戵ㄵ搹愷ㄴ扦ㅣ㈵㔹〳ㄶ㑡㈴㕢っ戵㥥㐴愱㌵愲昰㈴㡢㘱㙦㑣搱㈰㡤㐲愹昳敤㘴昳㘶㝣㝤㑦㍡㌲㜸摡㐵户敤㜳攵㕢搳づ戸㐱昱㑢㔸㤲㘵戰㔰㈲搹㠱㡣戵〴㠵搶㠴挲㤳㉣㡣㙤㜶㄰つづ㐶愱搴ㄹ㜶戲㠳攷㈶晥㜹挱攲挵㌳㑦摤㙢㤳㡤㈳晢㥥㍡㐸昱换㕥㤲戵㘰愱㐴戲㔶挶㙡㐳愱㉤㐵攱㐹ㄶ挴慥㝦〸つ戲㈸㤴㍡搹㑥昶昳戵慢㘶摤扢扣搷戴㙢㕦戸㘶晣㥣㡡㙢ㄶ㈸㕥㔴㐸戲づ㉣㤴㐸戶㡣戱㤶愳搰㔶愰昰㈴慢㐵戲㤵㌴㔸㠵㐲愹㘳敤㘴敢て晢㜱搵挳户挵愶ㅦ扤昱攸慢昶㤸扣昷㕡挵㡢ㄷ㐹㜶ㄸㄶ㑡㈴晢ㅤ㘳ㅤ㡥㐲㍢〲㠵㈷㔹戰㜶扣扥㥡〶㐷愲㔰㙡戵㥤散戰㌳㕥戸㘳摣搳敦捥扥改㤴㉤て摢昷㡤〱㌳ㄵ㉦㤲㈴搹㔱㔸㈸㤱散㘸愸昵㌵㈸戴㘳㔰㜸㤲㠵敢挶敢挷搲攰㌸ㄴ㑡慤戴㤳㝤㍣㝦昱㔶敢㕦㍤㜵敡㠶扢㐲摢㙤戲昱晡摥㡡ㄷ㘳㤲散〴㉣㤴㐸㜶㈲㘳慤㐵愱㥤㠴挲㤳㉣㠲㌵㍢㤹〶㝦㐰愱搴㈱㜶戲㜷㡥㥤㝢昲户挷ㅤ㍣㙦摤扡攳㜷昹散㠴㡥敤ㄵ㉦晡㈴搹愹㔸㈸㤱散㌴挶㍡ㅤ㠵昶㐷ㄴ㥥㘴㈱㈴㍢㠳〶㘷愲㔰敡㈰㍢㔹挳㜷㠱晢ㄷ捤敦㌷昹㠴挰愱㌷㉥㜹㘵昳㙤ㄴ㉦㉥㈵搹搹㔸㈸㤱散ㅣ挶㍡ㄷ㠵㜶ㅥち㑦戲㈸㤲㥤㑦㠳ぢ㔰㈸㤵㜲㤲㌵㝤搹昶捤搹晢㑣摢㔰㜵挳㈱㐱昵摡ㄲ㌵〸㙡㐹㜶㈱ㄶ㑡㈴扢㠸戱㉥㐶愱晤〹㠵㈷㔹㙤㜴扣㝥〹つ㉥㐵愱搴〱㜶戲㔱㉦㈶㈶つ晥散㤰㈹㌷㝤扢搵愶扢慤慦摥愸㜸戱㉣挹㉥挷㐲㠹㘴㔷㌰搶㤵㈸戴慢㔰㜸㤳㘱〷戹㥡〶搷愰㔰㙡愱㥤㉣㄰晤敢摤挷挴捡㈷摦㌵㜵挶慦攷㕣㙢敥愳㜸㔱㉥挹慥挳㐲㠹㘴搷㌳搶つ㈸戴ㅢ㔱ㄸ敥换ㄸ㕣㘸㡦搷㙦愲晥㘶ㄴ㑡捤戳㜳㝤㌹晢㡤敦㠷慥ㅢ㍡㘹晤〱扦㙣搱昰攵摣戵㙡㑢愸㈵搷㥦戱㔰㈲搷㝡挶摡㠰㐲扢ㄵ㠵㘷挵㠲戸〴戹㡤〶ㅢ㔱㈸㌵搳㑥戶攳攰㜷ㄷ㍤㜲㔲扦㐹㌷敤㜴㕦攳摥搵摦㈵搴㘰愸㈵搹ㅤ㔸㈸㤱散㉦㡣㜵㈷ち敤慦㈸扣挹㜰㙡扣㡢〶㜷愳㔰㙡㤲㥤散㤱㑦㥢敦摡昳敦搵戳敥㔸摦㜸敦攳敢㌶ㅥ愱戶㠲㕡㤲摤㡢㠵ㄲ挹敥㘳慣晢㔱㘸て愰昰㈴ぢ攳敢散㐱ㅡ㍣㠴㐲愹㍡㍢搹㜱搷扦戳㘸㡢挹㉦捦扤攵攳搴昶攱昲〷ㅥ㔴㐳愰㤶㘴㡦㘰愱㐴戲扦㌱搶愳㈸戴挷㔰㜸㤳〱攳攳㌴㜸〲㠵㔲㘱㍢搹捣て晦㜶捤㐱㘷晥㘳敥捤慢㐳搹㉦㍢摥ㄹ搷昷㈹愸昷戴㉦㜹愷㘵㤳㉢昰㈳㈲昷晢㈴㍣㌶挸㝦㕤晦㌰挳敦戲㑣㌴ㄳ捦㠴㐲改㘸㌰㔹㥢慣ㅣ㠶戰摤晤〵挰戳㜳摦捣摥㑤慤改戶ㄵ昲㤳㘰㙢敥㝤戹㕦〸愳㙤摤㤴戶㘵慤改昶㈱晥捡晡㡥㘴㠷戹㤵㔷㤷ぢ㔲攰㔶㡦ㅦ㑣㘶扢攴摢搶敢戶㈸搹扣捣㥣扣戲挹㔲㙦攳㔱攳攷㔲㕢㘳㜱敤㡣慣㜹㐸愷戶愰㐵㤳昱㝢㝥戹挴㉥㔸㑢㑢㘵戵慢㝡敡㤲戶㜶戳㔵㥡㌷扡㘵㡦愶搴挱㘶戶摥攴摤〰㌳㉤慢㍡㠸㉡晢㌷摢攸昹慤㔸㔱晣ち㑢て㜷㑢㌳搳㔷㜶㤸慤㘹㌳㡤昶㉥㌵戳ㅤ慢ㄶ㈴ㅢ㥢捤捤昳㑣慣㥣㔰っ捥ㄳ捦㘸㑢㉤㙢㥦摡搶摡㤱㙤㙢捥搷㑣㑥㉦㑦攲㜷㘲㝡㙥㕢摡挴捦扣ち㑥㘵慡慣㔷㉦愵捡㜶昴晢慤挵戸敤㘳㘵㐳戸㌶昱㌶搸收㕢收敦㜶㘳昷挲摡㘱㉤㥡㑤敥㤳攵㈳扡〸㈶㜱ㄹ㘶㔴㜱㐳搷㍡昱搶〹慤㐷ㄶ户㤶㌶㜶㙥戹晦扦挶攵攵〳敤戵㥦扥ㅣ扦愵㜷㑢戶愶㥢捤㙣挹ㅢ㍦㡡㉤搲㥦㐶㔱㌹づ㐷㜳㔱㝡ㄵ戰㔰㉢搵慡捡ㄵ㑤改㡥㈵摡ㄲ戳改挰㈵扣挸挲捤愱慡㉡愲㉤㤸昴㘷㈱搲㥦㘳昱㍣㡡㐰愰㑣㝢㠱㐶㕡㐰㝦搱慡㔷づ挷晦㍤晦㤵㕥づ㉦㕤敥ち攰ㄶ㑥㝢㘵换㡣戶㙣㝢慦㕥㝥㙢戹㕢戲㝤㐹〷㜷捦搲㑡挶㝢㠹挵换㈸㉡㐷愰攸昲㈶挰〰ㄸ㔵昰㕥㐷扦㤶㘹㘶㈶㠹㍢㑣㜲㜴慢㘴㘵㡢㜵搳㘲㥡搹㥥搲㜹㜷㘳ㄶ㡥㤵㤵ㅡ㤶㜰昰昷㙤攱摥㙦慥散㤸㤶散㐸昶㙥挱㝤ㄲ㙣㈵ㅤ㐶愳挵换㕡愲㘷㍦㤱㌹摥〱扢㠶〸㠶㉣扡愲昴ㄱ㠱ㄵ〹〷づ㡥㤷戲㕥㜶㔹㝡㈵搰昶㙤戱ㄲ㥡㜷㐷捦扦摦㠱摢㌰改㤹㘶敢㠲㔵㑢捤㜶㥡㔷㘹㈵㔱㝡て㉦〶㥢㥦㙡㕣搸搱搴摣㍥ㄶ㉤㥤㤹㙤㕢戶昴扦ㄹ㠷戱昴㔷㔰㌸㔳攵昶搸㡢扢扦㑥挰㔵搶㝢㌹户㑤㐳㐳㔹ㄵ愳㔱愲㙦挷㠲㝢㉢㠲晤㡡晦㘴搲㕦挷㝦㠱㔲扡捡ㅡ㔸昴攴摥㔰㈵散晢戶㠰搰㠲慣㈹㜷扢慡愴〲摡晤㕡昶㙥换ㅥ摣搸搶㜶㌰昷愷晥㔲㙢㕦㘲㥡ㅤ扣㠳搴挷扥㘳㈶㜷挶㤴敡搵㉢敦昶㡦敢㔶搳㔰挴搷摥㐲搱㙦㜲㜳㜳戵ㄳ戱㕤㝢ㅢ愲㕥戸㤷愵扤㠳㠵㈸捥攴ㅤ㙤ㅤ㐸㕡扤㍣㔶扤ㄳ捤摡㍢慡愷昲㤶ㄳ扦愳㥡㥢㕡捤敡㤱慤㙤搵㔹戳㝤㈹㙥ㅡ㥢愳挶慥㙣㙥㕦愹戶〶ㅡ摥挶ㄹ昱㔵昴愰㤷㙡扦㥤㝣捤㐷㡦㤹㍢昶㍥散㐹㌵挴㔶ㄴ摣㑣ㅡ㠹㘴挳昰搱摦㐷愱〶挳㡣愷ㅣ㉣攷㑦晡〷愸敢ㅦ戲昸〸〵㑥ㅣ戲㈹㜰摥昸挴慡慡㔱昸㥦攷づ晤㔳ㄶ㥦愱㔰愳㔱昰挸搵㍦㐷攱㑣捡㐰㝣敥㄰戲㔱㜷㠴戸㜰愳㝥つ㘹㐰㉦愱㔳㘳㘰挱つ慢ㄳ愴㑥㜴㍡戱㈹つ㠱㝤〱㔴摡㡡㠲ㅢ㕣攳攰㈶〰㝥愲㝦㉦㤸昹〳昸㠵㌹〸㐶攷敥攸〲㔰㙥㔵㔵㄰㍡〱搰ぢ〲㥤户昷㔵ㄸ㈲〱㔰㠹㥡㌳愹ㅦ㝥㜱〱〸㐱㕣〸㐰㘷㑣扤㠴㑥搵挲捦て挰ㄷ〸敥ぢ攰㜳㕢㔱㜰搳㉤㠶㐸挳搸㡡㑤搹攴㑦㘱收て㘰㌳愸昵㐱㉣㌶㐷攱〲戰愵㔵㔵㜱〴ㄱ〰㠳㘹戴ㄵち㔵〷㤱〰ㄸ㠲㥡㌳愹㜷摤〰ㄲ㄰ㄷ〲ㄸ捡㤸㝡〹㥤ㅡて㍦㍦〰慦ㄶ〳昰㡡慤㈸戸ㄱ㌸〱㤱㠶戱ㄵ㈳搹攴㤷㡡〲搸ㄱ㙡㝤㌴㡢㌱㈸㕣〰挶㕡㔵戵㉢㠲〸㠰㜱㌴ち愲㔰㤳㈰ㄲ〰㈱搴㥣㐹㍤改〶㌰ㄱ攲㐲〰㔱挶搴㑢攸搴㘴昸昹〱㜸愰ㄸ㠰晢㙤㐵挱捤挹㘹㠸㌴㡣慤搸ㄵ㐹搵扤㐵〱㑣㠲㕡㥦捣㘲ちちㄷ㠰㘹㔶㔵㑤㐷㄰〱㌰㥤㐶㌳㔰㈸摥慦ㄴ〰㌳㔱㜳㈶戵搱つ㘰〶挴㠵〰㘶㌳愶㕥㐲愷㜶㠳㥦ㅦ㠰ㅢ㡡〱戸摥㔶ㄴ摣㌰㥤㡤㐸挳搸㡡〵㙣昲戵㐵〱㉣㠲㕡摦㥢挵㍥㈸㕣〰昶戳慡㙡づ㠲〸㠰晤㘹㜴〰ち㌵て㈲〱昰ㅢ搴㥣㐹㕤攲〶㌰ㄷ攲㐲〰㐹挶搴㑢攸搴㝣昸昹〱㌸愷ㄸ㠰戳㙤㐵挱㑤摣扤㄰㘹ㄸ㕢㜱㄰㥢㝣㘶㔱〰捤㔰敢㉤㉣㕡㔱戸〰㉣戵慡慡ㅥ㐱〴挰㈱㌴捡愲㔰ぢ㈱ㄲ〰敤愸㌹㤳㍡挹つ㘰〱挴㠵〰㔶㌰愶㕥㐲愷ㄶ挱捦て挰㔱挵〰晣摥㔶ㄴ摣㔸摥ㄷ㤱㠶戱ㄵ㐷戲挹慢㡢〲㌸ち㙡晤㘸ㄶ㙢㔰戸〰ㅣ㙢㔵搵㝥〸㈲〰㡥愳搱昱㈸搴〱㄰〹㠰ㄳ㔰㜳㈶戵摣つ㘰㝦㠸ぢ〱㥣捣㤸㝡〹㥤晡つ晣晣〰㌴ㄷ〳㜰戰慤㈸戸搹扤ㄸ㤱㠶戱ㄵ㘷戱挹㑤㐵〱㥣〳戵㝥㉥㡢昳㔰戸〰㕣㘰㔵㔵ㄲ㐱〴挰㍡ㅡ㕤㠸㐲愵㈰ㄲ〰ㄷ愱收㑣㙡戱ㅢ㐰㈳挴㠵〰㉥㠵㝤㐰㉦愱㔳㘹昸昹〱㔸㔴っ挰㐲㕢㔱㜰〳㥥㌷搶㠷戱ㄵ搷戱挹昵㐵〱摣〰戵㝥㈳㡢㥢㔰戸〰摣㘲㔵搵ㄲ〴ㄱ〰㝦愶搱㝡ㄴ敡㈰㠸〴挰〶搴㥣㐹敤敥〶搰〴㜱㈱㠰摢ㄹ㔳㉦愱㔳〷挳捦て挰愴㘲〰㈶摡㡡㠲㑥㠱㔶㐴ㅡ挶㔶摣挷㈶㑦㈸ち攰〱愸昵〷㔹㍣㠴挲〵攰ㄱ慢慡摡㄰㐴〰晣㡤㐶㡦愲㔰㠷㐰㈴〰ㅥ㐳捤㤹㔴挴つ㘰㈹挴㠵〰㥥㘲㑣扤㠴㑥㘵攱攷〷㘰挷㘲〰㐶搹㡡㠲㡥㡡㘵㠸㌴㡣慤㜸㤹㑤摥愱㈸㠰㔷愱搶晦捥攲㌵ㄴ㉥〰晦戰慡㙡㌹㠲〸㠰㌷㘸昴㈶ち戵ㄲ㈲〱昰ㄶ㙡捥愴戶㜵〳㔸〱㜱㈱㠰昷ㄸ㔳㉦愱㔳慢攰攷〷㘰戳㘲〰〶摡㡡㠲捥㤳摦㈱搲㌰戶攲㌳㌶㜹㤳愲〰扥㠰㕡晦㤲挵㔷㈸㕣〰扥戱慡敡㜰〴ㄱ〰摦搲攸㕦㈸搴㙡㠸〴挰㜷愸㌹㤳慡㜲〳㌸〲攲㐲〰㍦㌲愶㕥㐲愷㡥㠴㥦ㅦ㠰㕦㝥㉥㜲㈹晣戳慤㈸攸搰㌹ㅡ㤱㠶戱ㄵㄵ攵㘸昲㡦㌰昳扦ㄴ搶愰搶㝢戳愸㐲攱〲㄰戰慡㙡つ㠲っ㘷愰㍥㌴敡㡢㐲ㅤ㡢慡〰攸㠷㥡㌳愹慦㤰愳昳挷搰㌱㄰ㄷ〲搸〴昶〱扤㠴㑥戱攷挸て挰〷挵〰晣搳㔶ㄴ㜴㌲㥤㠸㐸〲㘰㉢㌶昹扤愲〰戶㠶㕡摦㠶挵戶㙣㕤敥搷㘰戵㔵㔵㙢ㄱ㘸㌸㔷㘷ㄸ㡤㠶愳㔰㈷愳㉡〰戶㐳捤㤹搴㙢㙥〰㈷㐱㕣〸㘰〷搸〷昴ㄲ㍡昵〷昸昹〱㜸戶ㄸ㠰㘷㙣㐵㐱挷搷㘹㠸㈴〰㠲㙣昲㔳㐵〱㠴愱搶㙢㔹㐴搸扡ㅣ㠰㤸㔵㔵愷㈳搰㜰慥㑥㥣㐶〹ㄴ敡っ㔴〵㐰ㅤ㙡捥愴ㅥ㜲〳昸㈳挴㠵〰㈶挰㍥愰㤷搰愹㌳攱攷〷攰捥㘲〰晥㘲㉢ち㍡攳捥㐱㈴〱㌰㠳㑤扥扤㈸㠰摤愰搶㘷戱搸㥤慤换〱㤸㘳㔵搵戹〸㌴㥣慢㌳㤷㐶昳㔰愸昳㔱ㄵ〰昳㔱㜳㈶㜵㤳ㅢ挰㜹㄰ㄷ〲愸㠷㝤㐰㉦愱㔳ㄷ挰捦て挰ㄵ挵〰㕣敥〰昰㜶㄰㕥㠴㐸〲攰〰㌶昹搲愲〰㝥ぢ戵摥挰㘲㌱㕢㤷〳搰㘸㔵搵挵〸㌴ㅣㅦ㍤㐵愳㌴ち㜵〹慡〲挰㐴捤㤹搴㜹㙥〰㝦㠲戸㄰㐰ㄳ散〳㝡〹㥤扡ㄴ㝥㝥〰㑥㉤〶攰ㄴ㕢㔱搰㘹㜹〵㈲〹㠰㉣㥢㝣㜲㔱〰ㅤ㔰敢换㔸㉣㘷敢㜲〰㔶㕡㔵挵づ捤攱㕣㥤㔵㌴㍡ㄴ㠵扡ㅡ㔵〱㜰ㄸ㙡捥愴搶戸〱㕣〵㜱㈱㠰搵戰て攸㈵㜴敡ㅡ昸昹〱㌸戴ㄸ㠰㔵戶愲愰㈳昵㝡㐴ㄲ〰挷戳挹㉢㡡〲㌸ㄱ㙡㝤㉤㡢㤳搸扡ㅣ㠰㍦㔸㔵㜵〳〲つ攷敡㥣㐲愳㔳㔱愸㥢㔰ㄵ〰愷愱收㑣慡搵つ攰㐶㠸ぢ〱㥣〹晢㠰㕥㐲愷㙥㠶㥦ㅦ㠰㜴㌱〰㈹㕢㔱搰扢扢ㅥ㤱〴挰㠵㙣㜲戲㈸㠰㡢愱搶晦挴攲ㄲ戶㉥〷攰㌲慢慡㌶㈰搰㜰慥捥攵㌴扡〲㠵扡つ㔵〱㜰㈵㙡捥愴昶㜱〳戸ㄵ攲㐲〰搷挲㍥愰㤷搰愹㡤昰昳〳㌰慦ㄸ㠰戹戶愲愰挷昹㉦㠸㈴〰搶戳挹戳㡢〲戸ㄵ㙡晤㌶ㄶㅢ搹扡ㅣ㠰㍢慣慡扡ㄳ㠱㠶㜳㜵晥㐲愳㍢㔱愸扢㔰ㄵ〰㝦㐵捤㤹搴ㄴ㌷㠰扦㐲㕣〸攰㕥搸〷昴ㄲ㍡㜵㌷晣晣〰㈴㡡〱㠸摢㡡㠲㕥昰晢㄰㐹〰㍣捡㈶㐷㡢〲㜸ㅣ㙡晤〹ㄶ㑦愲㜰〱㜸摡慡慡晢ㄱ㘸㌸㔷攷ㄹㅡ㍤㡢㐲㍤㠸慡〰㜸づ㌵㘷㔲㘳摣〰ㅥ㠰戸㄰挰㑢戰て攸㈵㜴敡㈱昸昹〱ㄸ㕥っ挰㌰㕢㔱搰㌳晦㌷㐴ㄲ〰㙦戲挹㐳㡢〲㜸ㅢ㙡晤ㅤㄶ敦戲㜵戹㍤攰㝤慢慡ㅥ㐵愰攱㕣㥤㝦搲攸〳ㄴ敡㜱㔴〵挰㠷愸㌹㤳摡摣つ攰㌱㠸ぢ〱㝣ち晢㠰㕥㐲愷㥥㠰㥦ㅦ㠰扥挵〰昴戱ㄵ摥搱〲㤵㑦㈳㔲て㝡㜹晢戰挱㤹㐵㑤收ち㜶㑢昵捦㘰戴昰搴㘵敤ㅤ㙤搲㠷搶㉦㌳慤㙤㕥㕢挷戴愶昶愵捤挹㔵〳㌳昶挲摥㑢捣㔶昴㜰㘷搱搱敤㤱戵㉤㕤㙡愶昵㑣㝤摢戲㙣捡㥣㌵敤㝦愱〷ㅣ敢㠷㑤㈷㥤摦攵ち搳㝦搶愹㕢〶㑦散㈵㤸捡㉡㥦㐵㐰㙦摦㥣㡣㔹㜶昵愳换愲〱挳〱㌹愲ぢ㥡㍡㥡捤㍥ㄹ改挳㤶攵慡っ㈸㘲搸㐰扡㜷㘶挱ㄲ昴㔹㑤敢㤷㤹㤹㙤㑡戳㡦㠸ㅢ㘳㌳换㜴㡥㜹㈰㠶〸散搱搶摥挴攱攱晤㌲ぢ戲挹搶昶愵散敤㑣慤摡㌴慦㈶摤愲㤵㤹㈹㑤慤敤㐸㈳㕢㤱换〳㌲昵㑢摡㔶攰㐹㠵㘵㉤慤㌳㤳㑢摢晦㈷戶㡡攲㘶㤱㐹㌶㡤㉡㔷攵攵慡慡扣敡㍦摤㍥摡扦㜰㡣つ戴挶㠰㔷㘳㍦敤挸㌶㌵㉥㈳㌰挹ㄱ㐶㔹挱㐲戶㘱㔹攵㜳㔸昲昶㙢扡㌶愱㘷㔰〲摢㥡㌷〲摦户㝦扣昳昱㡦㙤㘰慥㝦㠷收昴晤ㅥ挵敥㌳ㄷ捥捡つ搷昹㍦㍤㑢㔱昹㍣㈲㜷㝢㜴挴㈰ㄸ昷户㜶㈱㡥㤸攰ㅥ㠵㈳ㄳ㝢〲㙢摥摤㌲㤰ㄱㅢ敥愱晤㜳㡢㌳搰挱摥㌷㌳㈷搹㘸㌶㘳㕣㐰㑢戲愳扦㔵攱〰つ㡣戵㙦户㜵㔳摢㕡㕡㤲摣攵昸挴㐰㝤㉡搹㙣㔶㘵㈶㉦敢㘸㥢摢搴慡㘷㔰挸㝥㘹㡢㤲㉢㈱㑡慥戴㝡昰㌳㝢㜱扣㤰㉣㌳㔶摢㠱挹㙣㔳挷㤲㤶愶㔴ㄵ㉢散㉦晤㥦搸㔷㜱晥愸〰㑣㘷㜲捥㈵摥㈱〱㔶挷㍣㌶昷㔸㡣愲㈱㍡㙥㝥散搱攵㑡挳㍦昵ㅦづ㈷挱㤹㐷扥㔰昴ㅦ㄰慤ㄲㅦ㌹ㄵ㐹㕢扥㤰慥㔸㉣㝥戱ㅡ扢愸㥣㥣搴㡢㌴挰㐷晦ㄱ愶㕣攰愷攲㈵ㄴ㈵挷ㅡ昴㠶㐱㘰㑥㕢㌲㍤㈳㤹挲搳㍦扤敤㘷㝦慡戰㘹㜹慡挹ㅡㅣ晤㌱ㄵ〳㡡搰扤扤扣㈹㙤㘶慢㈸愸挷戳㑤ㄵㅣ㌷愲㔹摢㄰晤攰扤捡㉡㉢晢㔴昹攵㥡攵挴ㅡ㘱昷愹扢㥦㥤㥡㔵㄰晦㤳㍤ㄳㄳ搹昶㐰㐰扥愲㝥挲敡攸㍦㜳㥤㕥㠶㤰敢攳㌱昸㠵〶扦愲愸㝣〵㑡敦戶挹ㅦ㠸㠱攱ㅡ㍡㡣㉡攴愹ㄹづㄱ愹挲㜰ちㄹ㕢㔲㈹㉢搲挷㌵㈶㐴戳㠶㠳㔴㌹㡦攲㘸昵搸换捤㜴挰㍡扦㜲散〹扥ㄹ捡捡换㉢戰愹㌵敦㜸扡㠲戴〸搶㔲㙦捡㘰ㄱ戵㉤㥡愰㜱ㄸ攱㘰ㅥ㉣㠸摦挰㍤㍥晦挹㤴ㄷ㘰㠳㥥敤㕦昱㥦㑣㠱㠰㕥づ㡦戲㠰㝡ㅤ愵㠳愱㉦㈵ㄶ㈷㙣〰摣〵㐳愱摥㠷㤰ㄷ〳慥慦㉥昵〱慡晣晡㉡搳昸㘸㔲㜷㑦㤷敡㐳㜸昰㤴愹㙢っ晣ㄱ㤶㜸㈶敡摣㌳慢㈰敤㝡捦晣㠴ㅥ昸攸㝣搲㡤ぢ昲昹ㄴぢ捥㙡㔰㘰慦㐶〰㌶㝡ㅦㅡ㝥收㙦搰㤷〶晤㘸昰㌹っ戸挹戵晥愸ㄵ㐱挹㠷㘶㝣㔰ㅡ昰〰捡慦㕤㈹㕣㈸㌷㘱㡡㑤㤹攲㈷ㄸ㜸㔱晥〲㤹愰搴攵㈹㉦搴捡㍣摦㌲㡡㕢㑤戰㙤挶㈰㕣摦㍣㙣㥢㐳摡㌵戶㜲戸ㄱ㡣扥㠵〴戱㉡㡡㐳ㄵ㝣戰㙤〹ㅢ㝤㌰つ㌹㡣挱挷㘰㉢ㅡっ愱〱㐷㌶〸戶慤㔱㉢㠲㡤㡦晦昸㘰摢ㄶㅥ挰挶戱づ㑥ちㄷ戶愱㑣㔱捤ㄴㅣ㤷攰挵挶挱〸ㄶ㌶㝥㘱换攴挵挶愱ち㠲㙤㌸㠳㜰捣㐲ㅥ戶ㄱ㤰㜶㡤㡤㘳ㅢ㌰攳戱㉥〶挱㠲㝣㌸挰挱㘹㌲〵昶摥戶㍤㙣昴ㅤ㘸挸挱て㍥〶㈳㘹㌰㡡〶ㅣて㈱搸㜶㐴慤〸㌶㍥挸攴㠳㙤っ㍣㠰㙤愸㉢㠵ぢ摢㑥㑣㌱㤶㈹㌸㥡挱㡢㡤㐳ㄸ〴㥢㌶づ㈶摤㍥㜰㌹攸㐱㔰〶ㄹ㤸愳ㅦ昲㔰㠶㈱敤ㅡ㈵㐷㐹㘰挶㙤㔳〶㜱㔰㜲愸㠴て愹〸㙣昴㈸つ㌹㡣挲挷㈰㐶㠳㌸つ㌸戲㐲㔰㈶㔰㉢㠲㤲㡦㘹昹愰ㅣてて愰攴㔸ぢ㈷㠵ぢ攵捥㑣戱ぢ㔳㜰㕣㠴ㄷ攵㈴挸慣㍤戰攸㠱㍢ㄹ㈶㠲㙤㔷〶㤹㠲㕡ㅥ戶㐹㤰㜶㡤㡤㘳㉢㌰㘳攰〵㠳㌸搸㌸挰挲㘹㌲㠵昶ㅥ㌸〵㌶晡㔴ㅡ㜲昰㠵㡦挱㌴ㅡ㑣愷〱挷㘳〸戶ㄹ愸ㄵ挱挶〷捥㝣戰敤〶て㘰攳〸つ㈷㠵ぢ摢㉣愶搸㥤㈹㌸㥡挲㡢㡤㐳㈸㉣㙣摣〳㘵昲ㅥ戸ㅣ㘰㈱搸收㌰〸㐷㕡攴㘱㥢〷㘹搷搸㌸㈲〳㌳ㅥ㕦㘳㄰㉣挸㠷挳㌲㥣㈶㔳㘰㘳摢〳㌶晡㥥㌴攴㤰つㅦ㠳扤㘸㔰㑦〳㡥攲㄰㙣ぢ㔰㉢㠲㡤㡦捥昹㘰㕢〴て㘰㑢扡㔲戸戰敤捤ㄴ晢㌰〵挷㘰㜸戱㜱攰㐵ㄷ搸㌸㉣㐳戰敤挷㈰ㅣ㥦㤱㠷敤〰㐸扢挶挶㜱ㅣ㤸昱㙣ㅣ㠳㌸搸㌸㤸挳㠷捡㙦㘱愳㌷搰㤰〳㍤㝣っㄶ搳㈰㐹〳㡥晤㄰㙣㡤愸ㄵ挱挶㠷〰㝤戰愵攱〱㙣ㅣつ攲愴㜰㘱㌳㤹㈲挳ㄴ㐷挲挰㡢敤㈸挸㉣㙣㐵扦㈶㌸㤸㐳戰㉤㘱㄰㡥敡挸挳㜶㄰愴㕤㘳攳攸て捣㜸昰㡥㐱ㅣ㙣ㅣ〲攲㌴㤹㐲㝢㙦㙢㠶㡤摥㐲㐳づて昱㌱㘸愵㐱ㅢつ㌸㘲㐴戰㉤㐵慤〸㌶㍥捥攸㠳㉤ぢて㘰攳ㄸㄲ㈷㠵ぢ㕢㍢㔳昰つ〳㡡攳㍤扣搸㌸挸愳㡢扤㡤㐳㐰〴摢㜲〶攱㔸㤰㍣㙣㉢㈱敤ㅡㅢ挷㡣㘰㐶て〱㠳㌸搸㌸㜰挴㘹㌲㠵㌶戶㐳㘱愳ㅦ㐶㐳づ㉡昱㌱昸ㅤつづ愷挱㐵㌰㄰㙣㐷愰㔶〴ㅢㅦ捣昴挱㜶㈴㍣㠰㡤㈳㑦㥣ㄴ㉥㙣扦㘷㡡愳㤸㠲愳㐴扣搸㌸㌴挴挲㔶昴㉢㠱〳㐷〴摢ㅡ〶攱〸㤲㍣㙣挷㐲摡㌵㌶㡥㌴挱㡣㐷〶ㄹ挴挱挶攱㈶㑥㤳㈹戴戱ㅤてㅢ晤〴ㅡ㜲㈸㡡㡦挱㠹㌴㔸㑢〳㡥㑥ㄱ㙣㈷愱㔶〴ㅢㅦ㌱昵挱昶〷㜸〰ㅢ挷慢㌸㈹㕣搸㑥㘱㡡㔳㤹㠲㘳㑢扣搸㌸愰㐴戰㘹愷挱愴摢ㄷ㈵ㅣ㠲㈲㈸㑦㘷㘰㡥㐵挹㐳㜹〶愴㕤愳攴㤸ㄵ捣㜸㐶㤱㐱ㅣ㤴ㅣ戸攲慣〶㠵㌶捡戳㘰愳㥦㑤㐳づ㙡昱㌱㌸㠷〶攷搲㠰攳㕣〴攵㜹愸ㄵ㐱挹〷㘸㝤㔰㕥〰て愰攴挸ㄷ㈷㠵ぢ攵㍡愶戸㤰㈹㌸㑡挵㡢㤲㐳㔳扡㌸摦㜱攰㡡㘰扢㤸㐱㌸㠲㈵て摢㈵㤰㜶㡤㡤㈳㕤㌰攳〱㐸〶㜱戰扤㠱㈵愷挹ㄴ摡搸㉥㠳㡤㝥㌹つ摦昴㌷戸㠲〶㔷搲攰㉤ㄸ〸戶慢㔰㉢㠲㡤㡦〲晢㘰扢〶ㅥ挰挶昱㌲㑥ㅢ㕣搸慥㘵㡡敢㤸㠲㘳㕢扣搸㌸愰挵挲挶㍤㔰愶㌰㑡搷慤㍥挵攱㉥㠲敤〶〶攱戸㤷㍣㙣㌷㐱摡㌵㌶㡥㡦挱㡣挷㉢ㄹ〴ぢ昲攱㈰ㄹ愷挹ㄴ搸搸㙥㠱㡤晥㘷ㅡ㜲〰㡤㡦挱㝡ㅡ㙣愰〱挷搴〸戶㕢㔱㉢㠲㡤て㌵晢㘰摢〸て㘰攳㈸ㅢ㈷㠵ぢ摢敤㑣㜱〷㔳㔴攰㘷㤶ㄷㅢ㠷挱㔸搸㡡㥥敦㌸㐸㐶戰摤挹㈰ㅣ㉤㤳㠷敤㉥㐸扢挶挶㔱㌵〴愳摦捤㈰づ㌶づ慤㜱㥡㑣愱㡤敤ㅥ搸攸昷搲㤰挳㙥㝣っ敥愳挱晤㌴攰㐸ㅣ挱昶〰㙡㐵戰昱昱㙣ㅦ㙣て挱〳搸㌸㌶挷㐹攱挲昶㌰㔳㍣挲ㄴㅣ㐷攳挵挶挱㌳㕤㘰攳搰ㅡ挱昶㈸㠳㜰㡣㑤ㅥ戶挷㈱敤ㅡㅢ挷攲〸戶㈷ㄸ挴挱㌶っ㔲愷挹㉥㙣㑦挲㐶㝦㡡㠶ㅣ慣攳㘳昰㌴つ㥥愱〱挷敦〸戶㘷㔱㉢㠲㡤て㥡晢㘰㝢ㅥㅥ挰挶ㄱ㍤㑥ちㄷ戶ㄷ㤸攲㐵愶攰攸ㅢ㉦㌶づ戹改攲㈰攵㠰ㅣ挱昶㌲㠳㜰㘴㑥ㅥ戶㔷㈱敤ㅡ㕢っ㙥㠲敤敦っ攲㘰攳㌰ㅥ愷挹㉥㙣慦挱㐶㝦㥤㠶〹㝦㠳㝦搰攰つㅡ㜰搴㡦㘰㝢ㄳ戵㈲搸昸挸扣て戶户攱〱㙣ㅣ〷攴戴挱㠵敤ㅤ愶㜸㤷㈹㌸㘶挷㡢㡤〳㜵㉣㙣攳ㄸ㠵㔳ㄸㅦ昷戹㡤挳㜸〴摢晢っ挲昱㍣㜹搸㍥㠰戴㙢㙣ㅣ昷㈳搸㍥㘴㄰㘴㤰て〷晦㌸㑤㜶㘱晢〸㌶晡挷㌴攴挰㈰ㅦ㠳㑦㘸昰㈹つ㌸㔶㐸戰㝤㠶㕡ㄱ㙣㝣昸摦〷摢ㄷ昰〰㌶㡥ㅥ㜲㔲戸戰㝤挹ㄴ㕦㌱〵㐷晡㜸戱㜱㜸㑦ㄷ〷㈹〷晦〸戶㙦ㄸ㘴㌱㙡㜹搸晥〵㘹搷搸㌸㕡㐸戰㝤挷㈰づ㌶づㄹ㜲㥡散挲昶㍤㙣昴㝦搳㌰敤㙦昰〳つ㝥愴㠱〹〳挱昶ㄳ㙡㐵戰昱㌵〶㍥搸㝥㠱〷戰㜱捣㤱搳〶ㄷ戶㕦㤹愲っㅤㄹ㡡攳㠳扣搸㌸㈸愸ぢ㙣ㅣ㌲㈴搸㜰慦扢㑣㉤㐷㉤てㅢㅥ㌲敥〶戶㤵㜰ㄳ㙣㤵っ攲㘰攳㐰㈳愷挹㉥㙣ㅡ㙣昴摥㌴攴㈰㈴ㅦ㠳㉡ㅡ昰愵㘹㡡攳㤲〴㕢〰戵㘲搸晣扦ㄲ晡挲〳搸㌸㔲挹㐹攱挲搶㡦㈹晡㌳〵㐷ㄵ㜹戱㜱㈸㤱㠵慤攸〵〸〷ㅡ〹㌶㠳㐱㌸攲㈸て摢愶㤰㜶扤户㜱㘴㤲㘰ㅢ挸㈰づ㌶づ㑦㜲㥡散挲戶ㄹ㙣昴㐱㌴攴搰㈵ㅦ㠳捤㘹戰〵つ㌸㥡㐹戰㙤㠹摡㤶㝥晤㄰昲㙡〹㥦㥤㙤㉢㌸㠰ㅡ㠷㌷㌹ㄹ㕣搴㠶㌰挳搶捣挰愱㐸㕥㙡ㄷ㐳搶〵戵㍦挱㐴愸㙤换㈰ㅣ愶㤴㐷慤ㅡ搲慥愹㜱㌸㤳㔰ㅢ挶㈰づ戵换㈱㜵㥡散愲㌶ㅣ㌶晡㜶㌴攴㜸㈷ㅦ㠳ㄱ㌴愸愱〱㠷㐰〹戵敤㔱㉢戲戳昱㈵ㄹ㍥搸㐶挲〳搸㌸㈸捡㐹攱挲㌶㡡㈹㜶㘴ちづ㘰昲㘲扢ㄵ戲㉥戰㜱㑣㤳㘰ㅢ挳㈰ㅢ㔱换挳㌶ㄶ搲慥戱㜱㄰㤴㘰ㅢ挷㈰づ㌶㡥㠴㜲㥡散挲ㄶ㠴㡤ㅥ愲㈱㐷㐹昹ㄸ㠴㘹㔰㑢〳づ㥣ㄲ㙣ㄱ搴㡡㘱昳晦㤹ㅡ㠳〷戰摤敢㑡攱挲ㄶ㘷㡡〴㔳㜰搸㤳ㄷㅢ挷㍡㜵㜱㙡攳㐸㈸挱㌶㥥㐱㌸㈴㉡て摢㉥㤰㜶㡤㡤㐳愷〴摢〴〶㜱戰㜱晣㤴て㤵㕤㘱愳㑦愴㈱挷㔶昹ㄸ㑣愲挱㘴ㅡ㜰戸㤵㘰㥢㠲㕡ㄱ㙣㝣㜱㠹捦摥㌶つㅥ挰挶〱㔸㑥ちㄷ戶改㑣㌱㠳㈹摥㠴㠱ㄷㅢ㐷㐸㜵㠱㡤攳愷〴摢㙥っ挲㠱㔴㜹搸㜶㠷戴㙢㙣ㅣ㜰㈵搸㘶㌳㠸㠳㡤愳慥㥣㈶㔳㘸晦㐸㤸〳ㅢ㝤㉥つ㌹㈲换挷㘰ㅥつ收搳㠰㠳戴〴摢ㅥ愸ㄵ挳收㝦㤰敥〵て㘰攳戰㉤㈷㠵ぢ㕢㍤㔳㉣㘰ちづ昲㤰愶㉦㘴捤㙥㝡㈵㍢敡扤晤捦〵㘳〳㈴㐳㠶愳〴敡㍢㔶㌵㘳㘴〶ㄷ搹ㅦ㙤㉤戱㘷㍤㈰㌲昴㤲户㘵搱㥢㔷攱㝤㥢㐴愷敦㔳㐸摣㘷㌳捦㥢㍡挴㡤ㅡづ㐲愸扣收挷挲户㔱㜴晡戳攱戹挷昶改挳㐹摢ㅢ㑤摣㙣㙥㔳㉡摢搶摥㤶改愸慥挷愸愳㙡扥昹㈴㔳㔶ㄶ㥣㕣㜹ㄵ㈲晡收攴㡡㔵戴昲㕤㤳换昹㈶㠰挰挱慤㙤㉢㕡愵㌵㤵敤㝣〱㡣昰敡摤㥢㘹〲捣挳㘹㍢挰㌳㌸㘰㠱捥晡扥㈸晢昵㌲搸攳㑦㘳㙤㍦搴㙢愶㑥㤹扡㔷㐳㈴㠳㔷㡢挶㔳戵攱㘴㍣ㅤ㐹㈵㐲㠹㈴㕥㘴ㄳっ㘵㐲戵戵愹㔸㉣ㅤ㌱㘴㠰〰㘳散てㅦ㠳㐳〲㈴摤〱慣㜱㙣㠰搴愸慢㉣挷搵㔰㜷㝢敢㘱㕦愶ㅡ㔵㑡愵㤵㔹搱扢户慡昱扣愰愴愰㤷㥦㘳㙤攴つて㥡挶㑥晥捡㑢〰慢㝢㑥㙣㘰㙥㕢搰㤹搷㜴㝡〳㥡愰㉦㐶ㄱ㌰㝡㐱㐰㤹㤶㐴戵晦搴㈹つ慥挱㑡㕡㈳㘴㥢㐰㤶晦づ㔰㉤〵㜱㕦㠸㘵㜰〳㕥㉥摡㙥㔴搸㔱昴㘱っ㙦㐲慦て挷㤲搲㈰ㄷ㐸〷㐲挴〵昹㔴㐱捡扤㕡㥤㠳ㄵ攱扥〴〵摥㘳〷㤳愲㍢㠸㍡ぢ㘶摣㐹昲㌷戲㡥㐸㜰挳晤㜶㤴搸挸〱㍢㥦搶㡣扡戵㤱挳㤹扡㔴㈸㙤㥡戵愹㜰㌲㤲㡥㈴ㅢㅢ㙢㈳改㑣㌸㤲㡣愵㔳㡤㘶挲㌴晡㌸㙤㙣㠱㡦搱搷愹戵戲搶捦愹㔱愷っ搴戸愱搵愹㘸〸㌷〲㤶换昴㐳愰搲戳㈸〲挶㈶㄰㔰愶戵愳敡㠵搹〱㤹て捣㘵㄰攷挳摣搴㡥愲㡦㘴昸ㄵ搰换摢㍢搵㘶㤰ぢ捣㔵㄰㜵挲摣ㅣ㔲㠱㜹㉣ㅡ攴挰搴〹㤳〷㤶㕡〳㘹㈱户㉤攰㐴ぢ晤㜰㤴攰戶愵ㅤ㕡㍢〲㜵㥢㕢戴㌱ㅡ㡥愵㐳㘶㈶ㄵ㠹搴㠵愳㠹挶㤸㤹㑡〵攳㤱㈴㡥㤷㐴㈸㙤っ㜶㥡戳ㅡ㍥挶㔶㑥㑤戸つ㜱㙡搴愹㙤㔱ㄳ㙥㐷戸戹ㅤつ㤵扥〶㐵挰ㄸち〳捣㘵㍡戹改〴愵ㄳ㡢㔱敤挸挷㔱㜹〲攵㐱㉣愹攱㤰ぢ㠹戵㄰㜵㤲ㄸ〱愹㤰攸㜰㤳攰㜹㐷㐸㘴㝤㐹搴挰㠹ㄶ晡㈹㈸㐱㘲㝢㍢戴㜶㉡敡ㄶ㠹㜸㉣ㅤ㡥㠷㙢ㅢ攳㜵㠹㌸㜶㥤㘰㕤㌰ㅡ㡥㈶挳㠹摡㘰㕤㈲ㅡ㑥㈵つ改敡㘷㡣搳攰㘳㡣㜴ㅡ㈷愷㠹㔱㑥㡤㍡㌵〶㌵㈱搱散㈶㜱㈶㔴晡㔹㈸〲挶㑥㌰挰㕣愶昳㜰搴㜹晣改㍣摡㡣戱㡥㍣㐶攵昹㤴挷戱愴㠲㤰ぢ㠹㜵㄰㜵㤲〸㐳㉡㈴ㅡ㕤㈴戴㡢㘰㔲晣〰㕢散㡢㠷㝤昴㜰挳昰㝥㤴挰ㄳ戱昳㘹㤷愰㙥攱㠹㘶搲搱㜴㍣㤴〹㥡㘶㌸㔲㥢㑡搶㐵㙡㜱㤱ㅦ㡤㠷㐳戱挶㔰㈶ㄹ㌵愴晢㥥㌱㉥㠵㡦ㄱ㜳㕡㝣ㄹ㙢㜱愷㐶㥤ㅡ㡦㥡攰搹捦㡤攷㑡愸昴慢㔰〴㡣㥤㘱㠰戹㑣扢ㅡ㔵敦〱㜶つ㘴㍥〷搸戵㄰攷ㅦ㘰扢搸㔱昴〹㙣搵昵搰换㝢㕤搵慥㤰ぢ捣ㅢ㈱敡㠴㌹〹㔲㠱戹㠷ぢ㘶敥〰㥢攷换㙤㌲㥣㄰〴㌷㙥㔱㠲摢ㄴ㍢戴戶ㅥ㜵晢〰㑢愶愳昱㔰挲㑣愷ㅢ敢㈲愱㑣㙤㕤㈴㤲㡡㈴愳㈹㌳㕥㤷㡥搵㠶愳挶㔴愷㌹ㅢ攰㘳㑣㜳㙡㜲㠰㑤㜷㙡搴愹摤㔰ㄳ㙥扢戹戹摤づ㤵㝥〷㡡㠰㌱ぢ〶㤸ぢづ戰摤ㅤ昹㌴㉡敦愶挳㜴㉣愹㌹㤰ぢ㠹㝢㈱敡㈴㌱て㔲㈱戱慢㥢〴㜷㉢㌹挰㜶昱㈵㌱ㅦ㑥戴搰ㅦ㐴〹ㄲ㝢搸愱戵㠷㔰户㐸挴昸㉡戹㔴㌲㠶㕤㈸ㄲ攱晢扥㔳戵搱㔰㉡㥥㡣挵ㅢ愳㘶㈴ㄶ㌳昶㜴㥡昳㌰㝣㡣扤㥣㥡散㐱搲ㅢ捦昸搴愹㐵搰〹㠹㤸㥢挴㘳㔰改㡦愳〸ㄸ㝢挳〰㜳㤹捥㍤㐸攷㉥愳㜳〷㌱昶㜱攴戳愹㝣㠶昲㌹㔸㔲晢㐱㉥㈴㥥㠳愸㤳挴〱㤰ち㠹㌱扥㈴㜶昴㈵挱慥㜴〴挱晢慣㔰㠲挴㙦敤搰摡换愸㕢㈴ㄲ搱愰ㄹ㡦㠶挲㘶搲捣㐴㙡㠳㤱㐴㈲ㅣ㘹挴㤱㤴挸㐴攲㐹戳㌱㘴㌴㌸捤㜹〵㍥挶㘲愷㈶㈴㤲㑥㡤㍡㤵㐶㑤㐸㡣㜰㤳㜸ㅤ㉡晤ㅦ㈸〲㠶〹〳捣〵㈴㌲㡥㝣㉦㉡摦愱㐳㍤㐹㉣㠱㕣㐸扣挷昰㤴昰㜳㄰愴㐲㘲㉢㌷㠹捥㤳敥㤶扥㈴づ㠶ㄳ㠲攰㐵㐲㈸㐱愲搹づ慤㝤㠴扡㐵愲㌶ㅥ㌳㠳愹㘰㈴㠲敦散㐸㌰㙤㈶敡愲㐱昰㠸〶㙢㔳㘶㕤㉣㤳㌰㕡㥣收㝣っㅦ愳搵愹挹㐹户捤愹㔱愷戲愸〹㠹㑤摤㈴㍥㠷㑡晦〲㐵挰㘰㈷㌸收㠲㤳㙥㠷㈳摦㤷捡㙦改挰搷㍡愸攵㤰ぢ㠹敦ㄸ㥥ㄲ㝥㔶㐲㉡㈴慡摣㈴㍡㡦づ捤㤷挴㉡㌸㈱〸㙥搶愱〴㠹㐳敤搰摡㑦愸㕢㈴㠲㜵㤱㜸㘳㈴㔳搷㤸挱㕥㤰㡡㈷敡㙡攳愹挶㘸㈴㘵㐶㔲愹㔰㙤㈶㘴ㅣ收㌴攷㘷昸ㄸ扦㜳㙡戲㑦㐸㌷㌸攳㔳愷㡥㠴㑥㐸㤴戹㐹愸㑡攸换㔱〴㡣摦挳〰㜳挱㍥㜱㤴㈳㕦㑣㘵㙦㍡㈴戱愴搶㐰㉥㈴昸㐷〶㍡㐹ㅣぢ愹㤰昸搷て㝥㤷㈴摦㐰㕡㜸㐹挲㍥㙣戴ㄱ愳㌰ㄱち㈴㡥户㐳㙢晤㔱户昷〹㝣摢㐶㙢㠳ㄹ散〰搸㉤攲戱㘴ㄴ㝢㐲㙤㌸ㄴ㐹搷㐱ㄲつㄹ㈷㌸捤ㄹ〰ㅦ攳㐴愷㈶㘷捣戵㑥㡤㍡昵〷搴㠴挴㘷㘸㑣攷愵摣㐰愸昴捤㔰〴㡣㔳㘰㠰戹攰㡣㜹慡㈳攷㝢㈲昴挱㜴㔸㐲ㄲ愷㐳㉥㈴㠶㌰㍣㈵晣㥣〱愹㤰㜸搷㐵㐲摢〶㈶挵扦㠸摦昶挵挳㝥㘹挱㌳ㄴ捥挰㜳㤶㥤㑦慢㐶摤挲ㄳ㡢攰昲㉣摣㤸ち㈷㜰挹ㄶ㑢㐷㤳㈹㌳ㄸ㡡挶㜱ㄶ㡤攱ㅡ㌸㔲㘷㥣敤戴㜱ㄸ㝣㡣㜳㥣摡㜰搶捥㜵㙡搴愹ぢ㔰ㄳ㍣慦戹昱搴㐰愵㙦㡦㈲㘰戰晢ㄹ㜳㤹戶〳慡摥㉦攲㤱㤰昹㝣ㄱ㡦㠲㌸晦㡢昸㐲㍢㡡捥挷㉡昴搱搰换㕢愶搵挵㤰ぢ捣㥤㈰敡㠴㜹〹愴〲昳㔹ㄷ㑣扤昳㔴昳戴㉦户㑢攱㈴摣㐲〸〵㙥㤷搹愱戵㌰敡ㄶ户㘸㉡㤶㠹搷㠵㈲昱㌸㜶慢㐸㌸㔹ㄷ㑡挴㘲挱㐴㍣ㄵ捥搴挶挲昱㠴㜱戹搳㥣㕡昸ㄸ㔷㌸㌵㌹搵㐸㜷㌵㕢㑦㥤扡〶㍡攱昶愸㥢㕢ㅣ㉡㍤㠱㈲㘰㕣ぢ〳捣〵愷㥡敢ㅣ昹㌲㉡㈷搰㘱㌹㤶搴つ㤰ぢ㠹㠹っ㑦〹㍦㌷㐱㉡㈴敥㜱㤳攰㙥㈵㕦挴㜷昹㤲戸ㄹ㑥㐲㘲㉡散㐰攲ㄶ㍢戴㌶つ㜵㡢〴晥捡㐶㍣ㄹ㡥㈵㈳㘶㌸㠳㌳づ㉥㜹㜱㥣挵ㄲ改摡㔸搴㑣挴愲〹㐳扡愱㤱㐴㥦づㅦ㘳扤搳㌸搹㠳愴〷摡搱愹㡤搰〹㠹㡤㙥ㄲ戳攰愶敦㡥㈲㘰摣づ〳捣ㄸ㈸㑢ㄹ㜷ㄹ㥤㍢㠸㜱㠷㈳攷㕢㈸昴昹㤴ㅦ㡥㈵㜵㈷攴㐲㘲㑦㠸㍡㐹摣〵愹㤰戸挱㑤愲㠹敢挹㕦㍦搷昹㤲戸ㅢ㑥㐲㘲㈱㐲㠱挴㍤㜶㘸㙤ㄱ敡ㄶ㠹ㄴ㔶㍡ㄱ㠹㐴㜱㑤㠶昳㙣㌸㥤㡣搴㐶㤲愹扡㐴㙤㍡㔶ㄷ㡡挷㔳挶扤㑥㜳昶㠶㡦㜱㥦㔳㤳㔳捤晤㑥㡤㍡昵㄰㙡㐲攲ち㌷㠹晤愱搲て㐰ㄱ㌰搸㑢㡣戹攰㔴昳㠸㈳㍦㥡捡㈴ㅤ搶㘰㐹㍤ち戹㤰㐸㌱㍣㈵晣㍣づ愹㤰戸挰㤷挴㜹扥㈴㥥㠰㤳㤰㌸㄰愱㐰攲㐹㍢戴戶〴㜵㡢㐴㍡ㅤ㡥愴㤳㡤㤹扡㘴㌴㠹㙦ㅣ晣㈹㤶㔰㌸ㄶ㑡挶ㄳ挱㘰㌸㔵㤷慡㌵㥥㜲㥡搳〴ㅦ攳㘹愷㈶㈴㥥㜱㙡搴愹攷㔱ㄳㄲ㘷戸㐹戴㐰愵昳㑦搹〴っ㜶晣㘲㉥㈰昱愲㈳㍦㔱㤴㜴㔸换㜵㝥ㄹ㜲㈱戱㡣攱㈹攱攷㔵㐸㠵挴㠹㙥ㄲ㥤㐷挷昱扥㈴晥づ㈷㈱戱ち愱㐰攲㌵㍢戴㜶㈸敡ㄶ㠹㑣㍣㤵捡㠴㤲戵戵㔱ㅣ㈱㡤攱扡挶挶㠴㤹慣㡤㈵㘳搱㘸㌸ㄹ㙣㡣ㄸ搲晦换ㄶㅥ〶ㅦ攳ㅦ㑥攳攴攸㜸挳愹㔱愷摥㐶㑤㐸ㅣ攵㈶戱ㅡ㉡晤㐸ㄴ〱攳ㅤㄸ㘰㉥㌸㍡摥㜵攴㝣㐱㠵㝥っㅤ㑥攷㍡扦て戹㤰㌸㡥攱㈹攱攷〳㐸㠵挴㑡㌷㠹捥㑢㤲攵扥㈴㍥㠴㤳㤰㔸㡢㔰㈰昱㤱ㅤ㕡㍢〹㜵㡢㐴㙤慡㌱㤲㡥㌶㐶㐲㡤昱㜸㈴㘸㠶昱㤳㉦ㄲつ㌶㌶攲㤲㍤㤴㐱捤昸搸㘹捥挹昰㌱㍥㜱㙡㜲㐹昲愹㔳愳㑥㝤㠱㥡㤰㔸敡㈶㜱ㅡ㔴晡改㈸〲挶㤷㌰挰㕣㜰㐹昲㤵㈳攷㥢㉡昴戳改㜰㉥搷昹ㅢ挸㠵挴戹っ㑦〹㍦晦㠲㔴㐸㘴摣㈴㍡捦ㄳ㘹㕦ㄲ摦挱㐹㐸慣㐳㈸㤰昸摥づ慤㕤㠸扡㑤愲㌱ㄸ挳搹㌲㥤〹㐵敡㈲挹扡㘸㕤㈲ㄶ挷㤵㐸㈶㠹ㅦ挵戸㠰㌷㡤㝦㍢捤戹〸㍥挶て㑥㑤㡥㡥ㅦ㥤ㅡ㜵敡ㄷ搴㠴挴㙦摤㈴㉥㠵㑡扦っ㐵挰昸ㄵ〶㤸ぢ㡥づ戶㔱攴ㄷ㔱㜹㌵ㅤ㉥收㍡㤷㐳㉥㈴慥㘵㜸㑡昸愹㠰㔴㐸㉣昰㈵戱㤷㉦㠹㑡㌸㘱挶ぢ慦㄰ち㈴搸㤳捡㘸摡㑤愸㕢㈴敡敡愲昱愰ㄹ㡢挴捤㜰㌰㤲㑡㈶ㅢ㤳㘶㈴㔱㠷挳㈲ㅤづ挵ㅢ敢ㄲ㐶㙦摢㐷扦ㄹ㍥〶扢㕡愵㜱㐲㐲㜷㙡搴愹扥愸〹㠹㌹㙥ㄲㅢ愰搲㙦㐵ㄱ㌰晡挱挰㡦㐴㝦㐷捥㜷㔷攸㝦愱〳㕦㍥愱っ㈷晣㕦ㄹ㥥ㄲ㝥搸㔵㉡㈴愶戸㐹㜴㥥㈷㈶昹㤲ㄸ〸㈷捣ㄸ㕡㠴㔰㈰戱㤹ㅤ㕡扢て㜵㡢㐴〲㍦㕡㐳昱㠴ㄹ㡡搵挵㠱㈰㔹㤷㐸愵愲㐱㝣㠵搶㐵捣㄰捥愳挶㈰摢㐷扦ㅦ㍥〶㝢㑦㠵㠴㥣㈷戶㜰㙡搴㈹昶㡡ち㠹昱㙥ㄲて㐳愵㍦㠲㈲㘰っ㠱㠱㤰昰㝣㡢㙥敤挸昹ㄲぢ晤〹㍡昰㉤ㄴ㑡扡㍦㈹㝡㡡攱㈹攱愷ㅡ搶㐲㈲攸㑢㘲慣㉦㠹㘱㜰挲㡣搷㐸㈳ㄴ㐸っ㐷㠵搱戴攷㔱户㐸㌴〶攳㈶㙥愸㐷敢㜰㉣㐴愲㘶愸慥㌶㙤㠶ㄲ㡤戵改㐴㈲㤴㑣㈷挲挶㜶戶㡦晥〲㝣㡣ㄱ㑥㑤㐸搴㌸㌵敡ㄴ㍢㍡㠵挴㐸㌷㠹㔷愰搲㕦㐵ㄱ㌰㐶挱挰㡦挴㡥㡥㝣㍤摢晡〶ㅤ㌶㘰㐹㡤㜱挲扦挵昰㤴昰㌳ㄶ㔲㈱戱慤㉦㠹慤㝤㐹㡣㠳ㄳ收㌲晤㍤㠴〲㠹愰ㅤ㕡㝢ㅦ㜵㡢㐴ㄲ㤷㤴〹散〵昱㔰愸ㄱ㐷〷扡ㅡ愲㌱摣㔳つ㐷㘳㜵㘶戰㉥ㄳ㌵㐲戶㡦晥㑦昸ㄸ散攴㘴㝢㜴㈱㔱敢搴愸㔳散扢ㄴㄲ㥢扢㐹㝣っ㤵晥〹㡡㠰ㄱ㠷㠱ㅦ〹昶㘸㡡㥣慦戵搰扦愴〳摦㑢愱愴㤳㤲愲慦ㄹ㥥ㄲ㝥㜶㠱戵㤰攸敢㈶搱㜹挶っ昸㤲㤸〰㈷捣㜸㕥ㄹ愱㐰㠲摤㤲㡣愶㝤㡦扡㐵㈲ㄸ挱敤㥥㈴㝥慢㘴搲㘶㈴㥡㡡搶搵㐶昱㍢㉥㡣㑢慤㔴ㄸ攷㡣㠴㌱搱昶搱晦つㅦ㘳㤲㔳㤳昳挴㘴愷㐶㥤㥡㠶㥡㤰愸㜰㤳昸ㄹ㉡晤ㄷㄴ〱㘳㍡っ㘴㡤摢戱攰扡慦捣㑥㑡㤱摦挷戶昶搲㔰摣捦㜵㤶㝥㐷㡡㉡㈱敡㈴戱㍢慣㠵挴て晦昶晢㌹晢㍤愴㠵㍦㘷㘷挳〹㌳㠶㤳㈰ㄴ㐸捣㐱㐵㐸〴㔰户㐸㤸昱㜸扡㌶ㅤ㐴㐷㐴㍡ㄸ愹㡢㠷敢㜰㍦戹ㄱㄷ㔶㜱摣㙤㑦愷㘳ㄹ㘳慥敤愳昷㠱㡦㌱捦愹〹㠹昹㑥㡤㍡挵ㅥ㐶㈱昱ㄵㅡ搳昹㜳㜶〰㔴扡㠱㈲㘰搴挳挰㡦挴〲㐷捥ㄷ㕤攸㠳攸昰㈸㤶㡣㠵㤰㘳挶戰づ㠸晡昵慡摣ㄷ㤵㥤㍤晤㔴晥㑦戸㡦昶晥つ㠲改昸㥢〲ㅣ㤰㔳搶ぢ㡦昶㕡て挴㔶㤴㡦晦捦㘲戱㈷㡣捦挳昳㔳昹〱搶昵晦㄰㠷㕢㈳搷㌷挶㠸㐳昱搱〷㘳㠵㉢搹愷ㄷ昴㙢㘲愹㍦㔱〷挷戲㐱㉤戳摡搱㈳㠶㍦㜵戸愰㙤㜲攷摦挹摢挴改㈹ㅢ敤扣ㅡ扦㈶㈷㤹摣搸㡥㜷㈹㜴㤸㡥摢晣㙣愷ㅦ㕥㌵㡦㍥㑦㈸㐶昳㐵晡㠳㜲㌵搷〳挵㐳㜲搲㔹㜸〱㌸摦愲攱㐴㙣挷㈳戵ㄵ攵扤㤴敦㌳晥昶㕦挴攳ㄳ挴㡣㠶㍦晢㌰㉢㑤〰㐳㝣ㅥ愷㥥搲搴㈱慦㈳搸ㅡ㝡愵戳〳㔵ㅢ㐲㑣ㄳ㐶捣ㅦㄱ愹㝣ㄷ摢愱摢㈹昲愹㌳㈱㜷换㠰扥つ攲㈹晥愲㘶㌴㡡〶㌴愰㠲愳ㄸ捦㌴攷㑤㕦㑣戴慢㤳慣晦慢散晦㡤㐹〳ㄶ㍢ㅥ扦㔱挳㑥㥦㕣昹收敡㡢扥扣㘶攷㥡㜵㌷晥㙡晦扦摡昲昸㘲㘲慤㑣昷㑦㐴晦㉢づ㐶㐸昵户㔸扣捤攲ㅤㄴ敡つ㌴攲㔵㍣㈷㕤昰晥昴㝦搸ち敦晢搳㡤〳ㄱ〹㌳㠶晣愰扤晤㝡愹㠳㔱攱㐱愳㕥㠳〷昷㔴慥慡㕥挳戵㙣㠱㤸㍢㤸搲㥢㔱㙡㍢㐰㘶㤱㔴㉦挳捥㔹晦㠰㍥㡡挶㍣搸ㅤ搱㠰㐳㔰改ㄹㄲ昶㑢㡡㐷户㤱慣㠰㠷ㅦ㤲攷散㌵㉦㐰昲慣慤昰扥㔱摤㔸㠵㐸㤸换昴㜱ㄶ㤲挳㔱ㄱ㈴㑦挳愳ㄳ㐹㠸㙢戹ㅡ㉡ぢ〹㍢㈰戵摡ㅣ㤲挷昳㤰㐴愱ㄸ㜰㌴㑣㝡㐶㘱㡤攳搱㙤ち㈷挰挳㡦挲挳挵㈸㍣㘴㉢扣慦㔵㌷搶㈲ㄲ收㌲㝤㘷㡢挲㈹愸〸㠵〷摣ㄴ㈶㤰〲扢〸㉤ち散㝣搴㈶收㈸摣㤳㐷㘱㌲㈹㥣〹㤳㥥㔱㘰て愳㜸㜴㥢挲昹昰昰愳昰㤷㘲ㄴ敥戰ㄵ摥㜷慢ㅢ敢㄰〹㜳㤹㍥搳愲挰敥㐴愱戰搱㑤㘱ㄶ㈹戰㈷搰愲挰㍥㐶㙤㜶㡥挲晡㍣ち㜳㘹㝣ㄹ㑣㍡て㡦㉢㔱改ㄹㄲ昶㉡昶っ挹昵昰昰㐳㜲㘳㌱㈴㌷搸ち敦摢搶㡤ㅢㄱ〹㌳㝡㔷㉣㈴㝦㐶㐵㤰㕣攷㐶戲㤰㙢戹〱㉡ぢ〹扢て戵扤㜳㐸慥捡㐳戲㉦ㄴ〳㙥㠷㐹捦㈸戰㡦戰㘷ㄴ敥㠶㠷ㅦ㠵㑢㡢㔱戸挴㔶㜸㕦戹㙥戰㠳ㄱ㌳挶愴㔸ㄴㅥ㐴㐵㈸㕣散愶㤰㈴〵㜶昰㔹ㄴ搸㜵愸愵㜲ㄴ㉥挸愳㘰㤲挲㘳㌰改ㄹ㠵挷ㅤ㡦㙥ㅦㅥ散㈵昴愳㜰㜶㌱ち㘷搹ち敦㝢搷㡤攷㄰〹㌳挶戱㔸ㄴ㕥㐲㐵㈸㥣攱愶搰㐲ち慦㐰㘵㔱㘰户愱搶㤶愳㜰㙡ㅥ㠵㐳㐸攱㜵㤸昴㡣〲晢〶挵愳摢ㄴ搸㐳攸㐷㘱㙤㌱ち㈷摡ち敦换搷㡤昷㄰〹㌳挶扣㔸ㄴ㍥㐴㐵㈸ㅣ敦愶戰㡡ㄴ㍥㠶捡愲挰㉥㐳敤戰ㅣ㠵㌵㜹ㄴづ㈷㠵捦㘱搲㌳ち散ㄷ散ㄹ㠵㙦攱攱㐷㘱㜵㌱ち㐷搸ち敦ㅢ搸㡤敦㄰〹㜳㤹㝥戴㐵攱㐷㔴㠴挲敦摣ㄴ㡥㈱㠵㥦愱戲㈸晣㠴㈵敤戸ㅣ㠵㤵㜹ㄴ㑥㈰〵㠵ㄵ敡ㄹ㠵㜲挷愳摢晢㐲㙦㜸搴戰敤㥥敢愹昶㘲ㄴ戲戶挲晢ㅡ㜶㐳㐷㈴愱㜰㡡㐵愱ㅦ敡㐲㘱愹㥢挲㘹愴挰づ㍤㡢〲扢ち戵㍦收㈸㌴攷㔱㌸㤳ㄴ〶挲〴㜳て慥㉡搹ㅦ㈸ㅥ摤愶㌰ㄸ收㌵㍥ㄴづ㉣㐶㈱㘳㉢扣敦㘲㌷㠶㈰㤲㔰㌸摦愲㌰ㄴ㜵愱㤰㜶㔳㔸㐷ち挳愰戲㈸㔴㘳㐹扢㈸㐷㘱㜱ㅥ㠵㍦搱㤸户ㄵ㍡扦㌶搹慤㠷戹〷㐸搸〷㈸ㅥ摤㐶挲扥扤ㅡㅦ㈴晢ㄷ㐳戲㥦慤昰扥㥤摤搸〹㤱〴挹㤵ㄶ㤲㄰敡㠲㘴ㅦ㌷㤲慢戹㤶散㤲戳㤰戰戳㑦扢㌶㠷㘴㐱ㅥ㤲敢愱ㄸ㄰㠷〹收ㅥ㔰㘰㡦㥥㜸㜴㥢挲〴㤸搷昸㔰㤸㕦㡣挲㍣㕢攱㝤㐵扢㌱ㄱ㤱㠴挲㥦㉤ち㔳㔱ㄷち㜳摣ㄴ㌶㤰〲扢敡㉣ち散攸搳㙥换㔱搸㉤㡦挲敤愴㌰ぢ㈶㤸㝢㐰㠱扤㜹攲搱㙤ち散搳慢昱愱㌰戵ㄸ㠵㈹戶挲晢㥥㜶㘳㑦㐴ㄲち㜷㕢ㄴㄶ愲㉥ㄴ㈶戹㈹摣㑢ち散㡡戳㈸戰㤳㑦扢㍦㐷㘱㤷㍣ちて㤲挲晥㌰挱摣〳ち散挹ㄳ㡦㙥㔳㐸挲扣挶㠷㐲扣ㄸ㠵㤸慤昰扥慣摤㐸㈱㤲㔰㜸捣愲㜰㈰敡㐲㈱攲愶昰〴㈹戰ㅢ捥愲挰づ㍥敤愹ㅣ㠵㘰ㅥ㠵㘷㐸愱〵㈶㤸㝢㐰㠱扤㜸攲搱㙤ち敤㌰慦昱愱㌰扡ㄸ㠵ㅤ㙤㠵昷㡤敤挶㌲㐴ㄲち㉦㔹ㄴ㔶愱㉥ㄴ㐶扡㈹扣㐲ち散㠲戳㈸戰㜳㑦晢㝢㡥挲㠸㍣ち慦㤳挲㙡㤸㘰敥〱㠵㈳ㅤ㡦㙥㔳㘰㍦㕥㡤て㠵愱挵㈸㙣㙢㉢扣慦㙤㌷㡥㐳㈴愱昰㡥㐵㠱㝤㜸㐲㘱㙢㌷㠵昷㐸攱㘴愸㉣ち散搸搳晥㤹愳戰㘵ㅥ㠵て㐹攱㌴㤸㘰敥〱〵昶摥㠹㐷户㈹戰て慦挶㠷挲挰㘲ㄴ㌶㜵㈸㜸摥摤㙥㥣㡢㐸㐲攱㜳㡢挲㍡搴㠵㠲攱愶昰㈵㈹㕣〴㤵㐵㠱㥤㝡摡搷㌹ち㝤昳㈸㝣㑢ち㤷挲〴㜳て㈸戰攷㑥㍣扡㑤㠱晤㜷㌵㍥ㄴ㝡ㄷ愳愰搹ち敦ぢ摣つ㜶晢〹㠵ㅦ㉤ち散扢ㄳちㄵ㙥ち㍦㤳挲捤㔰㔹ㄴ搸愱愷晤㥡愳㔰㤶㐷㐱攱挵㡥〳㌶挰〴㜳て㈸戰搷㑥㍣扡㑤㠱㝤㜷㌵㍥ㄴ㝥晣扥挸㡤戹ㅦ㙣㠵昷㉤敥挶㕦ㄱ㐹㈸昴㐶摢㜱㘳敥㕥搴㠵挲昷昰昸〰㙢㈷㌷收㜴㈸ㄵ扢摣㉣ち昷㘱㐹敢〳㤹㝤㘳敥ㅢ搸㍡搷㑢〱扤ㅦ㈹㍣っㄳ捣㍤愰挰ㅥ㍢昱攸㌶㠵㈷㘰㕥攳㐳攱昳㘲ㄴ㍥戳ㄵ摥㔷戹ㅢ散敥ㄳち〳㉤ち捦愱㉥ㄴ㍥㜱㔳ㄸ㐴ち散㙥戳㈸戰㈳㑦摢㈲㐷攱㠳㍣ち㠳㐹攱ㄵ㤸㘰敥〱〵昶搶㠹㐷户㈹扣〱昳ㅡㅦち敦ㄴ愳昰戶慤昰扥捦摤㜸ぢ㤱㠴挲㔰㡢〲晢敢㠴挲㥢㙥ち挳㐸攱㥦㔰㔹ㄴ搸㠹愷㙤㤷愳昰㕡ㅥ㠵ㅡ㔲㘰攷ㅢ收ㅥ㔰㘰㑦㥤㜸㜴㥢挲㤷㌰慦昱愱昰㔲㌱ち㉦摡ち敦㑢摤㡤慦ㄱ㐹㈸㡣戶㈸戰慦㑥㈸㍣敦愶戰ㄳ㈹晣ㅢ㉡㡢〲㍢昰戴㜱㌹ち㑦攷㔱〸㤱〲㍢摥㌰昷㠰〲㝢改挴愳摢ㄴ㝡攱捣㔴攳㐳攱戱㘲ㄴㅥ戵ㄵ摥㌷扢ㅢ㤵㠸㈴ㄴ攲ㄶ〵ㅤ㜵愱昰㠸㥢㐲ㅤ㈹昴㠱捡愲挰捥㍢㙤攷ㅣ㠵〷昲㈸㑣㈰㠵〱㌰改ㄹ〵昶搰昵㡣挲㈰㜸昸㔱戸扢ㄸ㠵扢㙣㐵挱敢摤户㐰愴慥㕥敦敥晡扢改〳㠰扥㌲挳攷ち晢㘴㉣㌱㝢攴昰㘴㘱㔳㜳戳㍣㤴搷ㄷ㙦㘳捥攲㉦㤷捦挱㑢挷昱づ收晡㈶晢慦攱捥挲换挸昹㜲㕢攷㝤扦扡搴攸慣㘵收㘷昱〲攰摥㤹㔹敤㜸㔹㝣扡ち㝦㜹戹愳挳捣戶晥㉦扣慡ㄹ㡦㐹昲㝤㌷㤸慣㤷㌴晢㍥愱挸㐷て㝤扢扦慣昷户攷㜸㌸㝦㤰扣㥣㉦㜱晥捦摥ㅢ慦㑤挵㉥收扣ㄹ㉢敤㝡㉤㜹㠵扡ㄳ㥢搸敡㠶㍥戲散㔷㘹㜳㔹㌹挶㘹挲㕥㥢㠱愲ㄷ晥愲戰㜴㐰愳〸攸㌳㈱㤱〷㝣愵㈸慢ㅣ㡣摤挰扢㜲㝣㘶㤴㉦ㄲ㈹昳晣㔹昱㍥㝤戸挶捥㔴戱つ㕣㑢昵ㄹ戲㉦慦㜷㑢㐳㌲㥢㑤慥慡㙡㘹㘸㌶㕢て散㔸㔲搵戰ㅣ㕤愴㜸㥤㍡摡㠱扦㔱慥捦挲晦ㄶ㘸ㅣ㙥摢㈱㈲昷㑢㙤㜷㐸晤㔷㜶㠳敦捡捥㠱扤㌶ㄷ㐵晥捡捥㠳挴戵戲慡〶戱戹挲捥愴㐶愱挲搵搰昷㠰㘵㘷㌳挶㐱挲㘶攸㙣㐶㠵扡挱㌷㘵㍤㘳㌳㘵㡥敤㐲㡡昸昰戴挵㔶㠵㄰㈳㉦㕤ㄴ〲㐹户㌷㉣㍢搳敤散愴攳㈶慥㔰㔷晡愶摢㡦戱戹㌹㜳改づ愰挸㤵㙥㠲㌷ㅤ㝢㡢㈴摤㙦㘱搹㤹㡥晤㌰〲戹〱㔲㝦挸ㄷ晢㌶㈱〹㝢慤ㄱ㐵㍥攴ㄴ㈴敥㘶捣昲㌶㠳摤㌵搲っㄳ㤶㥤捤㘰摦㠷ぢ昲戹扥㈹㤷㌰㜶㍥攴㠳㍣改ㄶ㝡搳敤敢愴㙢㜶愷㘳㈷㠳愴攳㕡㔷愸搳㝤搳戵㌱㌶搷㌰〷昹㄰㡡㕣㤰搹ㅦ㤱户㑤㑤㈷㕤㍢㉣㍢搷㡥㜷昳㕤改搶晡愶㕢㕥㤸㙥愵㈷ㅤ㙦晣攷愵㍢挴㐹㜷愸㍢摤ち㈷㥤戵ぢ慤昱㑤㜷㌸㘳攷敦㐲慢㍤改㔶㜹搳ㅤ敥愴晢扤㍢摤搱㑥㍡ぢ收攱扥改搶㌰㜶㍥捣㘳㍤改㡥昱愶㍢挱㐹㜷扣㍢摤㈹㑥㍡敢㜸㕣敥㥢㙥㉤㘳攷敦㉡㈷㝢搲㥤收㑤㜷愶㤳敥ㄴ㜷㍡摥㜱攵戶搳㑥㠵搴晦〰㘹昳㙤挲改戰搷晥㠸㈲晦〰㌹〳ㄲ昷㉥戴捥摢っ摥㤸㤵〳攴㉣㔸㜶敥㐲扣换㈹扢㤰戵㑤㤷昸愶㍣㤷戱昳户改昹㥥㜴㔷㝢搳昱愶愷愴㕢攷㑥挷摢㠹㤲㡥㙢㕤愱㤲扥改㉥㘶㙣慥㘱敥〰戹㠴㈲搷〱戲挱㥢敥㜶㈷摤㘵戰散㕣㍢摥户㤳㜴搶㌶摤捦㌷摤㤵㡣㥤扦㑤慦昶愴攳㉤扥扣〳攴㐱㈷摤戵敥㜴扣㐱收㑡㔷敦㥢敥㠶挲㜴㌷㜹搲昱㕥㕡㕥扡㘷㥣㜴户戸搳扤攴愴戳㘰捥昱㑤户㠱戱昳㘱摥收㐹昷㡡㌷摤敢㑥扡摢摤改㜸换㐷搶捥㍡ㅥ愷晢愶扢㤳戱昳㡦挷扢㍣改摥昳愶晢搰㐹㜷㡦㍢ㅤ敦慤戸㘰敥敡㥢敥㝥挶捥摦㜶て㝡搲㝤改㑤昷慤㤳敥㘱㜷㍡摥挴㜰愵㡢晢愶㝢戴㌰摤攳㥥㜴㍦㝢搳昱㥥㠶ㅣ〸㑦扡搳昱㙥㠱愴戳戶㕤搰㌷摤㌳㡣㥤扦敤㥥愳挸㜵㈰昰挶㐲摥慥搲て〲㐹昷〲ㄶ㍡て㠴㠱愸戸搲㡤昲㑤昷㌲㡣㍣改㕥愵挸㤵㡥扦攰昳搲昱㔷扡愴㝢つぢ㥤改㠶愲攲㑡㌷摣㌷摤ㅢ㌰昲愴㝢㡢㈲㔷扡㘱愸攷愵攳捦㘱㐹昷づㄶ㍡搳昱㠷愶㙢摢つ昱㑤昷㍥㡣㍣扢捡〷ㄴ戹搲敤㠴㝡㕥㍡晥敥㤴㜴ㅦ㘱愱㌳ㅤ㝦搱戹搲㙤收㥢敥㔳ㄸ㜹搲㝤㑥㤱㉢ㅤ㝦晣攵愵攳て㍣㐹昷㈵ㄶ㥣㜴㤵扣挶敥昶て〰㡥㝦ㅢ㠸㥦㑡捤㘶㡡㝦㑥㘸ち晥㐴挷攸㘶㕣挸㜷攳㙦〰㝤㠵㍣㡡㔷敥㡣愱㝦㙤㉦戰㌲㠰搷捦㕣愸挲〷㑦㙦愳挶㐶改摦㔰捣换㕦昱昸搶㕥㄰㡦㍤散㡡攵㔱㡦㥡㜸晣㡢攲㠵戶㑥晦捥㕥㄰て㕥慤收㜲昰㑡㔴㍣扥愷㤸ㄷ愱㤲攳摦昶㠲㜸昰㠲㌳攷㤱㐴㑤㍣㝥愰㌸㘵敢昴ㅦ敤〵昱㌰敤㡡搵㉡㕥昷㠹挷㑦ㄴㅦ㘴敢昴㥦敤〵昱攰攵㕤㉥〷㉦摤挴攳ㄷ㡡㜹搵㐶㥤晥慢扤㈰ㅥ敤㜶挵捡挱慢㉦昱㈰㍢挵ぢ㉦昱㔰慣㤱㈵㍥〳㜸㤱挵〵换㠳ㄷ㔰攲㔱㑥㥢搵㡥㐷㉦户挷敦昳㍣㜸つ㈴ㅥㄵ戴攱攵㡦攴愸㜴㝢昰㔲㈷㤷㠳㤷㌱攲愱搱收㘴挷愳户摢㠳㔷㉢㌹て㕥㜵㠸㐷ㄵ㙤㜸戱㈱㌹㜴户〷㉦㉣㜲ㅥ攷㍡ㅥ〱摡昰㝡㐱㍣晡戸㍤㜸㙤㤰昳攰昷扥攴攸㑢ㅢ㝥攵㡢㐷㍦户〷扦摥㜳ㅥ晣敡ㄶ㡦晥戴攱户戶㜸っ㜰㝢昰ㅢ㍡攷挱㙦㕦昱㌰㘸挳㉦㕥昱搸挴敤挱㉦搹㥣挷〶挷㘳㔳摡昰扢㔳㍣〶扡㍤㙥捦昳攰㜷愰攴搸㡣㌶晣晡ㄳ㡦㐱㙥て㝥搵攵㜲昰㙢㑣㍣㌶愷捤㠳㡥挷ㄶ㙥て㝥㕢攵㍣昸㑤㈴ㅥ㕢搲㠶㕦㐲㤲㘳戰摢㠳㕦㌸㌹て㝥㤹㠸挷㔶戴㜹捥昱ㄸ攲昶㜸㈱捦㠳摦〷攲戱㌵㙤昸㔵㈰㌹戶㜱㝢昰戴㥦换挱㔳扡㜸㙣㑢ㅢ㥥捤挵㘳愸摢㠳㘷敥㥣〷捦捡攲㔱㑤ㅢ㥥㤰挵㘳㤸摢㠳㈷摦㥣〷㑦慣攲㌱㥣㌶㍣愷㡡挷㜶㙥て㥥㍦㜳ㅥ㜲㘲攳㜱㍡〲㌶捥㘴昰〴㈷㌷攸㙡㈰挵㡤㝢㌹㤹搱㙡㝢户ㄵ㑦㙡㘲戵㠳㘵㈵㈷戰〲㉢㥥挸挴㙡㤴㘵㈵㈷㉤㕡攵㘵攴挹㑢慣㐶㕢㔶㜲愲愲搵ㄸ㜷㐶㥥戰挴㙡㈷换㑡㑥㑥〵ㄹ㜹㤲ㄲ慢㜱㤶㤵㥣㤰ち㘲昱挴㈴㔶㈱换㑡㑥㐲〵㔶㍣ㄹ㠹㔵慤㘵㈵㈷ㅥ㕡攵戵㥥㈷㈰戱㡡㕡㔶㜲戲㈹㠸挵㤳㡥㔸挵㉤㉢㌹挱搰㉡㡦㉡㑦㌴㘲㔵㘷㔹挹㐹㠵㔶攳㔱㜷㈶㠳㈷ㄷ戱摡搹戲㤲ㄳ〹慤昲摡挵ㄳ㡡㔸㑤戰慣攴攴㐱慢扣㔸㍣㠹㠸搵㐴换㑡㑥ㄸ戴捡㙢ㄷ㑦ㅣ㘲㌵搹戲㤲㤳㐴㠱ㄵ㑦ㄶ㘲㌵搵戲㤲ㄳ㐳㐱㐶㥥㈰挴㙡扡㘵㈵㈷〳㕡攵㙤㙤㥥ㄴ挴㙡愶㘵㈵㈷㠰㠲㡣㍣ㄱ㠸搵㉣换㑡づ晡〲㉢ㅥ晣㘲㌵摢戲㤲〳扤愰㕤㍣攰挵㙡慥㘵㈵〷㜷㠱ㄵて㜲戱㥡㙦㔹挹〱㕤㘰挵〳㕢慣昶戴慣攴㈰㉥㘸ㄷて㘶戱慡户慣攴挰㉤戰攲〱㉣㔶ぢ挵捡㜰㌶戲攲昱㈹㜷捥慦昹捥敡㔱㥢〲摦㉡扣㠲捤搹㜴㡡挷愶㔸㕣㥤㙦愱㜸㌸㡡攲㉡㡦㠲㐷愰㈸慥捣㔷ㄸ捥挶㔱㍣晡挴攲㡡㝣ぢ挵〳㑥ㄴ㤷㝢ㄴ㍣挶㐴㜱㤹㐷挱挳㑡ㄴ㤷㝡ㄴ㍣㤲㐴㜱㠹㐷挱㠳㐷ㄴ㝦昲㈸㜸扣㠸攲攲㝣㠵攱散散㡡挷㡡㔸㕣㤴㙦愱㜸㜸㠸攲㐲㡦㠲㐷㠴㈸搶㜹ㄴ㍣〸㐴㜱㠱㐷挱晤㕥ㄴ攷㝢ㄴ摣搵㐵㜱㥥㐷挱扤㕢ㄴ攷㝡ㄴ摣愱㐵㜱㡥㐷挱㝤㔸ㄴ㘷㝢ㄴ摣㙤㐵㜱㤶㐷挱㍤㔵ㄴ㘷㝡ㄴ摣㌹㐵㜱㠶㐷挱晤㔱ㄴ㝦昴㈸戸ぢ㡡攲昴㝣㐵㥦晦〷㉡㑣㕡㝥</t>
  </si>
  <si>
    <t>㜸〱捤㥤〷㥣ㄴ攵晤晦敦戹㌲摣戳㠰㡣㈲㉡㘲攱㤰㡢㈲㠸㕢㙦昷㔰愴㠳㐸㔳て戰挶㜳㙦㜷ㄶ㑥慥攰摤㠱㘰㠹挶慥挴ㅡ㝢敦㌵㤶㐴戱㈴挶摥㘲㉦㌱㤶㘸散扤㙢散敤晦昹㝣㘷收㜶㜶㜶昶㑡㝥昹扦㕥㔹昷ㅥ攷昹搶㘷摥㍢㌳㍢㍢捦㜷㠶㌲㔵㔶㔶昶ぢ㕥晣㍦㕦㤵㕣搸愴㘱㜵㘷㤷搵㍡㝥㕡㝢㑢㡢㤵改㙡㙥㙦敢ㅣ㍦愵愳㈳扤㝡㙥㜳㘷㔷〵っ㡣挶㘶攸㍢慢ㅡ㍢㥢て戴慡ㅢ㔷㕡ㅤ㥤㌰慡㉡㉢慢慥搶攵搰て㜷晥㑣户愳改愵㉢搹挰慡㑣ㅢ㙣〶戰愹㘶愳搹㠴搸っ㘴㌳㠸捤㘰㌶敢戰ㄹ挲挶㘴戳㉥㥢昵搸っ㘵戳㍥㥢㘱㙣㌶㘰戳㈱㥢㡤搸㌰扦摥㤸捤〸㌴㠳㌶㐱戳㜰摡搴〵㑤晢㘱㙤ㅡ扡摡㍢慣㜱㈳ㄷ摢㘳㥥ㄸ㠹㡣㡦㡣㡦搶㐷敢挶㠷挷㡤㥣戶愲愵㙢㐵㠷㌵戱捤㕡搱搵㤱㙥ㄹ㌷㜲攷ㄵ㑤㉤捤㤹㌹搶敡㠵敤换慣戶㠹㔶㔳㌸搶㤴㡥愷㈲昱㐴㈲㔷㕦㥦ㅡ戴㈹㈲捦㥦㌶㜵攷づ㉢搷昹摦㡡戹ㄹ㘳㉥㤸㌶㜵晣㝣慢敢扦ㄵ㜳㜳挴㐴挸改敤慤改收戶晦㔲搰㉡㝥愶㠹改㔶愶㤹ㅦ扥㘵㜵㌴户㉤ㄹ㡦㘱ㄷ㠰㐶㉦㌹㝥㑡㘷攷㡡搶攵摣㡥愶㔹㉤㉤扢㕡㌹昹搰㕢愷㜷㜶敤㥣敥㘸敤ㅣ搴㑡㝥㔶㠷搵㤶戱㍡搷㘹㥤戱㉡㘳戵㌸㠶㥤搵慤㡢搳ㅤ昳搳慤㔶㈵ㄷ㠶戴摡㥦攱散慣搵搶搵摣戵㝡㜰敢愲㑥㙢搷㜴摢ㄲ㡢㈶㔵慤戳㔶㌴㘷㔵㘵㈵摥㘵ㄵ㕢〶㡤㑣㍥㈸㡣愷㜵摡搲㜴㐷㤷昴昸ㄱ㐶㠲㙣㍤㥢㡢慣㐵挱戸戸㐹㡤昴㜹昱㌳㙢㘸㙥㥤㘳㜵戴㔹㉤㑣挲㑦㜲慣捦㐸〰搹㥦㐳㌷㈹㜷㜵昸㈹愹㠱捥捥挷㜵㘱ㄶ㘳㈴㥡攱昳摢㍢㕡戱㐱捥戳搲㙤ㄳ㈳攳ㅡ扡戲搳慤㤵ㄳ挳攳㈳〹㕤〳戵ㅥ㐵挳㉤搰㤸㔳搳㥤搶挸㠶攵ㅤ㔶㍡㍢愱扥扥㙥㠲ㅥ㑤㝤㉤ㅡ㔵昹ㄲ㜶㜴㙦㜸敥㙣攵㡤改昲挶愶昲挶㑣㜹㘳戶扣搱㉡㙦捣㤵㌷㉥㈹㙦㕣㕡摥搸㕣摥戸㕦㜹攳㌲搸戸慦敡〱〳捡㥤搷㐵换㕥摣收㥢㜷扢㘶㕥昴昳㡢昷摦㔴戱㜸㝢挵㝤㕢づつ㕢㘲愱㠷攱㙥〵戵ㅥ㠳挶搸ㅡ捤扡摥攱㐶挲ㄱ㡣㜷㉣つ挶愱㔱敡㔹㡣㤷㘳慥㌸敡摤㜳づ扢昹戸㤹㘷扥㜳换㍥攳㐶㕦昶㤴攲㌱㐴㤲㡤挷㐲て挹戶㘵慣㌰ㅡ㈳㠲愶㤰㑤㉡㍡㐱㐷愹㡦愱㔱敡㌱㈷搷㈹昳㉡㥢㜶ㄹ昳摥散ぢ㝦摦㜱攵挴㤹㥦㥣愸㜸愸㤲㕣〹㉣昴㤰慢㡥戱㤲㘸㡣ㄴㅡ摦㡡㐵㔳ㄳ㜴㍤つ㈶愰㔱敡〱㈷搹挱搷扥㍢昰㥡㝢户㥣㝣挴㉢㠳㍥摥昷改㡤ㅦ㔰㍣㈴㑡戲敤戱搰㐳戲㠹㡣戵〳ㅡ㘳ㄲㅡ㕦戲〸搶㙣㌲つ愶愰㔱敡㑥㈷搹㠵ㅢ㔶㔵扤扢敥㘷搳㑦慦摦晥慤㍤㜶扣愱㑤㜱㉦㤴㘴搳戰搰㐳戲改㡣㌵〳㡤㌱ㄳ㡤㍦㔹晤〴㍤㡢〶㍢愲㔱敡㔶㈷搹㜳搹愱昷㈶摥搸㙤捥㠹扦搹㘹挳攷ㅢ晦昱㥥攲㈱㕥㤲敤㠴㠵ㅥ㤲捤㘱慣戹㘸㡣㜹㘸晣挹㈲ㄳ昴㝣ㅡ㉣㐰愳搴㡤㑥戲敢扦愹搸攲㠹扦戶㑥㌹敤昳㝤㌶㝥㘸扦ㄷ扦㔳晣㉡㤱㘴扢㘰愱㠷㘴扢㌲㔶〳ㅡ㘳㈱ㅡ㝦戲昸〴扤㠸〶㡢搱㈸㜵戵㤳散愶ㅢ晥搹昵攸㜱㌵戳㝦晦捣㜳㐷愵捥摣敥〳㌵㄰㙡㐹戶㍢ㄶ㝡㐸戶〷㘳敤㠹挶搸ぢ㡤㉦㔹㌸㌱㐱敦㑤㠳㕦愳㔱敡ㄲ㈷㔹搹摦㝥㜹㙡挳㔳慦㕡㜰搴㠸㝦㍥㌸攷㠵㤷て㔷晣㙡㤴㘴㡤㔸攸㈱搹扥㔰敢㌴ㅡ愳〹㑤攱㤶㕦㡦㡦㉣㐳㝤ㄶ㡤㔲攷㍡戹捥㔹㜳挶搷㍢㝣ㅡ㥡㝢㝡搹摤搷㍣㜰挳挲扤ㄴ扦㠱㈵㔷づぢ㍤攴㕡挲㔸㑢搱ㄸ捤㘸ち㜳㈵昱㠹敤㐷晤㌲㌴㑡㥤收攴ㅡ㜴昰摣㔳慡户㉦㥦㜳昵㥣攴㐹昱ㄱ㍢㥣愹昸㐵㉦戹㕡戱搰㐳慥㌶挶㙡㐷㘳㉣㐷攳㠳ㄸ㡤㑤搰晢搳愰〳㡤㔲㈷㌸挹昶㌹㉦昲换㈳㠳㘶捤扤㜵搳搱昷㡤慢㥥㌲㕢昱㠴㐲㤲㜵㘱愱㠷㘴㉢ㄸ㙢㈵ㅡ攳〰㌴晥㘴昸挴㔶搱㘰㌵ㅡ愵㡥㜶㤲㉤摡㙤攳㥢ㅥ扦昲㡥戹攷捣㍡敤攸㥡㐱㡦摦慢㜸攲㈲挹づ挲㐲て挹づ㘶慣㐳搰ㄸ扦㐱攳㑢ㄶ㐱戲㐳㘹㜰ㄸㅡ愵づ㜵㤲愵愲㝦㕢攷㠸㈳晦㌴攳攸㠱〷搶搴捤摢敦〸挵ㄳ㈴㐹㜶㌸ㄶ㝡㐸㜶〴搴晡㐸㌴挶㔱㘸㝣挹挲㌸㝥ㅣ㑤㠳㘳搰㈸戵捡㐹昶㜰挵㍢㈷て㝢㙥㠷愹㙢㕥愹㥢㍡㜱戶戵㔲昱㐴㑣㤲ㅤ㠷㠵ㅥ㤲ㅤ捦㔸㙢搰ㄸ扦㐳攳㑢ㄶ〹㑦搰㈷搰攰㐴㌴㑡敤敦㈴㝢晡慡㠳㌷晤愸㘲收㥣换㥦晡㜵挵㈷㙢捦㝦㔰昱㠴㑦㤲㥤㡣㠵ㅥ㤲㥤挲㔸愷愲㌱㝥㡦愶㜰㘳慣㐷慥搳愸㍦ㅤ㡤㔲晢㌹戹㜶㍥昷摢攸〳戳愶捦扤昳㙥㌵㜲挴㌹㍦攷ㄴ捦㉢㈵搷㤹㔸攸㈱搷㔹㔰敢戳搱ㄸ攷愰㈹捣㤵挴㈷㜶㉥昵攷愱㔱㉡攳攴摡㍤㔱扢昲㡤㈹㈷捤戸攵捤㉦戳ㅦㅥ㝣敥㈴㌵っ㙡挹㜵〱ㄶ㝡挸㜵㈱㘳㕤㠴挶戸ㄸ㡤て㘲ㄴ㉢㜶〹つ㉥㐵愳搴摥㑥戲㤱挹㈳㝥ㄸ昱摣㠴改户㥣戶攴戲㙣搷㜷换ㄴ㑦㤳㈵搹攵㔸攸㈱搹ㄵ㡣㜵㈵ㅡ攳㉡㌴扥㘴㘱ㅣ㍥慥愶挱㌵㘸㤴㕡攴㈴敢㝡昸㐱昳摡㉦摢㘶摥昰挸摦㈶晣晣换戰攵㡡愷攳㤲散て㔸攸㈱搹㜵㡣㜵㍤ㅡ攳〶㌴扥㘴㜱㙣㡢㌷搲攰㡦㘸㤴㥡敦㈴㝢攱捤て㙦ㅤ戰挱㠰㌹户づ扣㘳挵〸扤㈰慢㌶㠲㕡㤲摤㠴㠵ㅥ㤲摤捣㔸㙢搱ㄸ户愰昱㈵㡢〱攳慤㌴戸つ㡤㔲戳㥣㘴㠹敢敥㜹昷搲搰摡〵攷收㉥㤸愳づ㍥㘷㤵ㅡづ戵㈴晢㌳ㄶ㝡㐸昶ㄷ挶扡〳㡤昱㔷㌴扥㘴㘱㈴扢㤳〶㜷愱㔱㙡戲㤳散戲挷㜷㍥攴愶㡢㝦摣改挴㍤㑥㥢㤱㕢㍥㜱〳戵㌱搴㤲散ㅥ㉣昴㤰散㕥挶扡て㡤㜱㍦ㅡ㕦戲㐸㜲㠲㝥㠰〶て愲㔱慡摥㐹戶昸扤扡㕤づ晦晥慡㈹㙢㥢昶㔹扥攱搱挹捤搴〸愸㈵搹挳㔸攸㈱搹摦ㄸ敢ㄱ㌴挶愳㘸㝣挹㘲㌸っ㍦㐶㠳挷搱㈸ㄵ㜵㤲㙤㜹攰㠰捣ㄶ㝡晥㠲㍢ㅥ摡晡攵㘳ㄷㅦ戳捦愰㈷愱摥挵㌹摢㥤摥㤱㍥〰扦ㅦ昲㍦㑤愲攳挳晣慦昷摦㘴昸㐹㤶㑢攴㤲戹㐸㈴㥢〸愷㘳改慡ㅡ㠴敤敢挹㍦て捥㠳㜲扢㌵户㘵摢て㤰㕦〳㥢昰㠴㌴晦攳㘰慣愳㥢摡扥愲㉤摢㌹㈲㔸搹搰㤵敥戲㌶昶敢昲㐱㡡摣ㅡ昰㕢挹敡㤴㝣㥢昹摤ㄶ愷㕢㔶㔸㔳㔶㌵摢敡㑤㝤㙡晣㔲㙡㙦㉡慤㥤搹㘱敤摦慤㉤ㅡ搱ㄴ晣㤴㕦㈹戱㡢搶搲㔶搹攳ㅡ㌹㙤㘹㝢愷搵㈶挳ㅢ摢扡㜳㜳㘶㤹搵搱㘰昱㐲㠰㤵㤵㔵ㅤ㐶㤵昳㜳㙤散㠲㌶慣㈸㝥㠰㘵㐷㜹愵戹ㄹ慢扡慣戶慣㤵挵㜸㤷㕢ㅤ㕤慢ㄷ愶㥢㕡慣つち㑣散㥣㔰っ㉦㄰捦㙣捦慣攸㥣搶摥搶搵搱摥㔲愸㤹㤲㕤㤹挶㑦挴散扣昶慣㠵㕦㜸㤵㝣㤵愹戲㡡ち愵捡戶づ晡㤹挵戸㥤攳攵㠳昰㝣挴㥢攲㌳摦愸㜰戳ㅢ扦㉢搶づ㙢搱㘲㜱㥢㉣ㅦ摤㑢㌰㠹换㌰㘳㑡ㅢ㝡搶㠹㔷㑤㘸扤㔵㘹㙢ㄹ㘳昷㈷昷晦搷戸扣㝣愸戳昶㌳㔶攲㘷昴㡥改戶㙣㡢搵搱攳㌵ㅦ挵ㄱ改愷搰㔴㙤㡢扤戹㈴扤㑡㔸愸㔵㙡㜵搵〱捤搹慥愵挶㔲慢㜹挹㔲㥥㘳攱扡㔰㜵㌵搱ㄶ扤昴㌳㄰改㘷搹晣ㅤ㑤㈸㔴㘶㍣㐷㈳㈳愴晦㘱昷慢㐶攱晦晤晦㠱㕥づ㉦㉤ㄷ〴㜰昵愶戳慡㜵㘶㝢㐷㘷㐵㐵搰㕡敥㤸敥㕣摡挵捤戳㘷㈵攳㍤捦收〵㌴㔵愳搱昴晡晢㝦〸㡣㉡㜹㤹㘳㜰敢㜴㉢㤷挶挵㈵搹扢㔵扡慡搵扥㕥㌱摤敡捣㘸㕥搸㤸㡤㝤㘵㤵㠱㈵散晣㠳㕡戹昵㕢慢扡愶愷扢搲〳㕡㜱㠹〴㥦㤲㠶搱㔸昱戲㤷攸㌹㔸㘴慥㜷挸改㈱㠲㈹㡢㥥㈸〳㐵㘰㐷挲㡥㠳晤愵慣挲㘹㝢㕥〹㡣㝤㌳慣㠴攱摦搰ぢ㉦㜵攰ち㑣㜶㤶搵戶㜰昵㜲慢㤳收搵㐶㡦㈸晤扢ㄷ㠳㉤挸㌴㉤敡㙡㙥改ㅣ㡦㤱捥敡㘸㕦戱晣扦ㄹ㠷戱昴㡢㘸摣㔷搵慦戰ㄵ昷㝤㥤㠰慢㙣挰㑡㝥㌶㡤㡤㘵搵㡣㐶㠹摥㠲つ户㔶〴晢〵晦㤳㤷㝥〵晦ぢ昵愴慢慡㠵㐵㝦㉥ぢ㔵挱㝥㔰㉢〸㉤散戰攴㐲㔷戵㜴㐰㝢㜰敢㙥敤ㅤ换㥡摡摢㤷㜱㝢㕡㐷㝡㥤㑢㉤慢㡢ㄷ㡦〶㍡ㄷ换攴愲㤸㔲ㄵㄵ〵㤷㝥㍣㔷㤹㌶㐷㝣攳㜵㌴㠳愷戴戴㡣㜴㈳㜶ㅡ㙦㐰㔴㠱换㔸挶㥢㔸㐸攰㐸摥搵摥㠵愴㈳㔷搶㡤摣㠶㘶㥤㕤㈳愷昱㙡ㄳ扦愳㕡㥡摢慣㤱㕢戵戵㡦散戰㍡㤷攳㝡戱㌵㘶晣慡㤶捥㔵㙡ㄳ愰攱㈵㥣搱㕦㈴昶㝢㍥昶搵㤴㙢㍥㜸搴摡㝡挰㐱㑦愸ㄱ㡥愲攸㐲搲㔶㐸㔶㠳㍦晤づㅡ㌵ㅣ㘶㍣攴㘰戹昰愵摦㐳㕦扦捦收〳㌴㌸㜰挸㐷㠱攳挶㐷㜶㔷㡤挱晦㜹散搰ㅦ戳昹〴㡤ㅡ㡢㠶㝢慥晥ㄴ㡤晢㔲㈶攲㜳㠳㤰て㜵㙢㠸㡢㍦搴㉦㈱つ改ㅥ㜴㙡ㅣ㉣昸挱㙡㠲搴㐴愷㠹㑤ㄹ〸ㅣ〸愰捡㔱ㄴ㕤摣摡ㄶ㙥〲攰㐷晡㔷挰㉣ㄸ挰捦捣㐱㌰㥡㥢愳〷㐰戹摤㔵㘱攸〴㐰〵〴㥡㔷昶㔵ㄴ㈲〱㔰㠵㥥晢㔲摦晦散〱㄰㠱戸ㄸ㠰㘶㑣摤㠳㑥挵攰ㄷ〴攰㌳〴て〴昰愹愳㈸扡攲㔶㠷㐸㌵ㅣ挵㝡ㅣ昲挷㌰ぢ〶戰㍥搴㝡ㄸ㥢つ搰㜸〰㙣㘴㜷㔵ㄲ㐱〴挰㜰ㅡ㙤㡣㐶搵㐳㈴〰㐶愰攷扥搴㕢㕥〰㈹㠸㡢〱㙣捥㤸扡〷㥤㥡〰扦㈰〰㉦㤵〲昰愲愳㈸扡ち㌸ㄱ㤱㙡㌸㡡慤㌸攴攷㑢〲搸ㅡ㙡㍤㤶捤㌸㌴ㅥ〰攳敤慥摡〱㐱〴挰戶㌴ち愳㔱㤳㈱ㄲ〰ㄱ昴摣㤷㝡挲ぢ㘰ㄲ挴挵〰ㄲ㡣愹㝢搰愹㈹昰ぢ〲㜰㝦㈹〰昷㌹㡡愲㉢㤳搳ㄱ愹㠶愳搸〱㐹搵㍤㈵〱㑣㠶㕡㑦㘱㌳ㄵ㡤〷挰㜴扢慢㘶㈰㠸〰㤸㐱愳㤹㘸ㄴ㉦㔶ち㠰㔹攸戹㉦㜵㥢ㄷ挰㑣㠸㡢〱捣㘱㑣摤㠳㑥敤〸扦㈰〰搷㤷〲㜰㥤愳㈸扡㕡㍡〷㤱㙡㌸㡡㠵ㅣ昲戵㈵〱㉣㠶㕡敦挶㘶㜷㌴ㅥ〰㝢摡㕤㌵ㄷ㐱〴挰㕥㌴摡ㅢ㡤㥡て㤱〰昸㌵㝡敥㑢㕤攲〵㌰て攲㘲〰㘹挶搴㍤攸搴〲昸〵〱㌸慢ㄴ㠰㌳ㅤ㐵搱ㄵ摣㕤ㄱ愹㠶愳搸㡦㐳㍥扤㈴㠰ㄶ愸㜵㉢㥢㌶㌴ㅥ〰换敤慥㙡㐰㄰〱戰㍦㡤㍡搰愸㐵㄰〹㠰㑥昴摣㤷晡㥤ㄷ挰㐲㠸㡢〱ㅣ挰㤸扡〷㥤㕡っ扦㈰〰㠷㤷〲昰㕢㐷㔱㜴㔵㜹て㐴慡攱㈸づ攳㤰て㉤〹攰㜰愸昵ㄱ㙣㡥㐴攳〱㜰戴摤㔵㝢㈲㠸〰㌸㠶㐶挷愲㔱㝢㐳㈴〰㡥㐳捦㝤愹㤵㕥〰㝢㐱㕣っ攰〴挶搴㍤攸搴慦攱ㄷ〴愰愵ㄴ㠰㘵㡥愲攸㑡昷扥㠸㔴挳㔱㥣挱㈱㌷㤷〴㜰ㄶ搴晡㙣㌶攷愰昱〰㌸捦敥慡㌴㠲〸㠰昳㘹㜴〱ㅡ㤵㠱㐸〰㕣㠸㥥晢㔲晢㝡〱㌴㐱㕣っ攰㔲搸㠷㜴て㍡㤵㠵㕦㄰㠰挵愵〰㉣㜲ㄴ㐵㤷摦㜹㔹扤㠶愳昸〳㠷摣㔰ㄲ挰昵㔰敢ㅢ搸摣㠸挶〳攰㑦㜶㔷㉤㐵㄰〱㜰ㄳ㡤㙥㐶愳昶㠳㐸〰慣㐵捦㝤愹㥤扣〰㥡㈱㉥〶㜰㍢㘳敡ㅥ㜴㙡ㄹ晣㠲〰㑣㉥〵㘰㤲愳㈸㥡ㄳ㘸㐳愴ㅡ㡥攲㕥づ㜹㘲㐹〰昷㐳慤ㅦ㘰昳㈰ㅡて㠰㠷敤慥㙡㐷㄰〱昰㌷ㅡ㍤㠲㐶敤て㤱〰㜸ㄴ㍤昷愵攲㕥〰换㈱㉥〶昰㈴㘳敡ㅥ㜴慡〳㝥㐱〰戶㉥〵㘰㡣愳㈸㥡愷㔸㠱㐸㌵ㅣ挵ぢㅣ昲㤶㈵〱扣〴戵晥㈷㥢㤷搱㜸〰晣换敥慡㤵〸㈲〰㕥愵搱㙢㘸搴㉡㠸〴挰敢攸戹㉦戵㤹ㄷ挰〱㄰ㄷ〳㜸㥢㌱㜵て㍡戵ㅡ㝥㐱〰搶㉦〵㘰愸愳㈸㥡㍢㌹ㄸ㤱㙡㌸㡡㑦㌸攴㜵㑢〲昸っ㙡晤㌹㥢㉦搰㜸〰晣摢敥慡㐳㄰㐴〰㝣㐵愳慦搱愸㐳㈱ㄲ〰摦愰攷扥㔴戵ㄷ挰㙦㈰㉥〶昰〳㘳敡ㅥ㜴敡㌰昸〵〱昸昹愷ㄲ愷挲㍦㌹㡡愲昹㥣㈳㄰愹㠶愳愸㉣挷㤰㝦㠰㔹昰愹戰〱戵ㅥ挰愶ㅡ㡤〷㐰挸敥慡㈳ㄱ㘴ㄴ〳つ愴搱㈰㌴敡㘸㜴〵挰㘰昴摣㤷晡〲㌹扡㝦っㅤ〵㜱㌱㠰㜵㘱ㅦ搲㍤攸ㄴ㈷㡥㠲〰扣㔷ち挰扢㡥愲㘸㡥改㜸㐴ㄲ〰ㅢ㜳挸㙦㤷〴戰〹搴㝡㔳㌶㥢㜱㜴昹㕦㠳㈳敤慥㕡㠳㐰愳戸㍡㌵㌴ㅡ㠵㐶㥤㠰慥〰搸〲㍤昷愵㕥昶〲昸ㅤ挴挵〰戶㠴㝤㐸昷愰㔳㈷挲㉦〸挰㌳愵〰㍣敤㈸㡡收扤㑥㐱㈴〱㄰收㤰㥦㉣〹㈰ち戵㡥戱㠹㜳㜴㜹〰㜵㜶㔷㥤㡡㐰愳戸㍡㐹ㅡ愵搰愸搳搰ㄵ〰昵攸戹㉦昵愰ㄷ挰敦㈱㉥〶㌰ㄱ昶㈱摤㠳㑥㥤づ扦㈰〰㜷㤴〲昰ㄷ㐷㔱㌴ㄹ㜷ㄶ㈲〹㠰㤹ㅣ昲敤㈵〱散〸戵㥥捤㘶㈷㡥㉥て㘰慥摤㔵㘷㈳搰㈸慥捥㍣ㅡ捤㐷愳捥㐵㔷〰㉣㐰捦㝤愹ㅢ扤〰捥㠱戸ㄸ㐰〳散㐳扡〷㥤㍡て㝥㐱〰慥㈸〵攰㜲㐷㔱㌴㐳㜸㈱㈲〹㠰扤㌹攴㑢㑢〲搸〷㙡摤挸㘶㕦㡥㉥て愰挹敥慡㡢㄰㘸ㄴ晥㜴㠶㐶㔹㌴敡ㄲ㜴〵㠰㠵㥥晢㔲攷㜸〱㕣っ㜱㌱㠰㘶搸㠷㜴て㍡㜵㈹晣㠲〰㥣㕣ち挰㐹㡥愲㘸搶昲ち㐴ㄲ〰ㅤㅣ昲〹㈵〱㜴㐱慤㔷戰㔹挹搱攵〱慣戲扢㡡㌳㥡愳戸㍡慢㘹㜴㈰ㅡ㜵㌵扡〲攰㈰昴摣㤷㍡搲ぢ攰㉡㠸㡢〱ㅣち晢㤰敥㐱愷慥㠱㕦㄰㠰〳㑢〱㔸敤㈸㡡㘶㔲慦㐳㈴〱㜰㉣㠷㝣㐰㐹〰挷㐳慤搷戰昹ㅤ㐷㤷〷㜰愲摤㔵搷㈳搰㈸慥捥㐹㌴㍡ㄹ㡤扡ㄱ㕤〱㜰ち㝡敥㑢戵㜹〱摣〰㜱㌱㠰搳㘱ㅦ搲㍤攸搴ㅦ攱ㄷ〴㈰㕢ち㐰挶㔱ㄴ捤敥摥㡣㐸〲攰〲づ㌹㕤ㄲ挰㐵㔰敢㡢搹㕣挲搱攵〱㕣㘶㜷搵㕡〴ㅡ挵搵戹㥣㐶㔷愰㔱户愲㉢〰慥㐴捦㝤愹摤扤〰㙥㠱戸ㄸ挰戵戰て改ㅥ㜴敡㌶昸〵〱㤸㕦ち挰㍣㐷㔱㌴攳晣ㄷ㐴ㄲ〰㌷㜳挸㜳㑡〲戸〵㙡㝤㉢㥢摢㌸扡㍣㠰㍦摢㕤㜵〷〲㡤攲敡晣㠵㐶㜷愰㔱㜷愲㉢〰晥㡡㥥晢㔲㔳扤〰晥ち㜱㌱㠰㝢㘰ㅦ搲㍤攸搴㕤昰ぢ〲㤰㉡〵㈰改㈸㡡㘶挱敦㐵㈴〱昰〸㠷㥣㈸〹攰㌱愸昵攳㙣㥥㐰攳〱昰㤴摤㔵昷㈱搰㈸慥捥搳㌴㝡〶㡤㝡〰㕤〱昰㉣㝡敥㑢㡤昳〲戸ㅦ攲㘲〰捦挳㍥愴㝢搰愹〷攱ㄷ〴㘰㔴㈹〰㌵㡥愲㘸㘶晥㙦㠸㈴〰㕥攳㤰㌷㉦〹攰つ愸昵㥢㙣摥攲攸昲㕢挰㍢㜶㔷㍤㠲㐰愳戸㍡敦搲攸㍤㌴敡㌱㜴〵挰晢攸戹㉦戵㠱ㄷ挰愳㄰ㄷ〳昸ㄸ昶㈱摤㠳㑥㍤づ扦㈰〰㠳㑡〱ㄸ攸㈸晣搵〲㔵㑦㈱㔲㍦㘶㜹〷㜲挰戹挵捤搶〱㥣㤶㕡㈷㠷㐲攱㘹㉢㍡扢摡㘵づ㙤㜰㙥㝡晢晣昶慥改捤㥤换㕢搲慢㠷收㥣㠵摤㤶㕡㙤㤸攱敥挰㐴户㑦搶扥㝣戹㤵搵戹㠶昶ㄵㅤㄹ㙢昶昴晦㠵ㄹ㜰慣ㅦ㍥㍡㤹晣㉥㔷㜸晤㘷㤳扡㘵昰挴㔶㠲㔷㔹搵㌳〸攸㥦㥢㤳㜲㘵捦㍣扡㉣㥡㌰ㅣ㤲㈷扡戰戹慢挵ㅡ㤸㤳㌹㙣㔹慥捥㠱㈲捡〶戲〳㜲ぢ㤷㘲捥㙡晡攰摣慣㡥收㉣攷㠸昸㘱慣㙦㥢捥戵㤶愰㐴㘰攷昶捥㘶㔶㠶て捥㉤散㐸户㜵㉥攷㙣㘷㘶昵㝡〵㍤㤹ㄶ慤捡㑤㙤㙥敢㐴ㅡ昹ㄴ戹㍣㈴搷戰戴晤〰摣愴戰愲戵㙤㔶㝡㜹攷晦挴愷愲昸戱挸㑢㍥ㅡ㔵慥捡换㔵㜵㜹昵㝦晡昹ㄸ㕦㘳ㅦㅢ㙡㤷㝦㡦挴㜶摡搵搱摣戴㠲挰㈴㐷ㄴ㙤㈵ㅢ昹っ换慡㥥挵㤲㝦㕥搳昳ㄱ晡㡡ㄲ㌸搶㠲攲晢挰昹昱敥㍢㍦㌶㠵戹晥〶挳ㄹ昴㉤㥡㥤㘶㉤㥡㥤㉦搷昹㍦摤㐶㔱昵㜷㐴敥㜳㜵挴㌰ㄸ慦㘳㙦㐲慣㤸攰ㄶ㠵㍤ㄳ㕢〲㝢晥捤㌲㤴ㄳㅢ㙥愱敢攴ㄷ㘷㘲㠲㝤㔰㙥㙥扡挹㙡㐱㕤㐰㙢扡㙢ㅤ扢挳〲つ㤴搹㜷㍡扡㘹敤慤慤㘹㙥㜲扣㔹愰㈱㤳㙥戱慡㜳㔳㔶㜴戵捦㙢㙥搳㌹㌴戲㕤㍡愲昴㉡㠸搲慢散ㄹ晣摣慥慣ㄷ㤲㘵挶㙡㕦㤲敥㘸敥㕡摡摡㥣愹㘶㠷昳愵晦ㄳ摢㉡㡥ㅦ㤵㠰改扥摣㘳㠹扦㈴挰㥥㤸挷挷㍤ㅥ㔵㌴㐴挷㡦ㅦ㕢㜴戹㌲昰㥦晡て换㐹㜰攴㤱㉦ㄴ晤㍤愲㔵攱㑦づ㐵㌲㤶捦㘴㉡ㄶ㡢㥦ㅤ㡡㑤㔴づ㑥敡ㅦ㌴挰㥦晥〱愶㕣攰㕦攵昳㘸㝡慣㌵ㄸ〰㠳搰摣昶㜴㜶㘶㍡㠳ㅢ㝦〶㌸户晤㔴攳愳攵愱愶挳㘴昵挷㌴ㄴㄴ㘱㝡㝢㘵㜳搶敡愸愶愰〱户㌵㔵戲㙥挴戰㍦㐳捣㠳㔷㤴㔵㔵つ慣づ捡㌵摢㡤㌵摡㤹㔳昷摥㌶㌵扢㈸晥㐷扢愴㈶㜱散愱㤰㝣㐵晤㠸搵搱㍦㜱㥤㕥㠰㤰敢攳㌳昸㤹〶扦愰愹㝡ㄱ㑡晦㘷㔳㔸㠸㠱㜲つつ愳㑡戹㘱㠶㈵㈲搵㈸愷㤰摡㤲㉡㔹㤱㠱㥥㥡㄰挳㉥〷愹㜶敦挲㌱ㅡ戰㤵㕢搹㤰㝤㝣㘵敤〹扥ㄹ捡捡换㉢昱㔱ㅢ晥㝡扡愲戴〸搶摡㘰㐹戱㠸摡っ㐳㌰㔸㐶戸ㄱ㜷ㄶ挴㙦攴ㄶ㕦㜰㔳捡㜳㌰挱挴昶㉦昸㥦扣㐲㈱㕤づ㠷戲㤰㝡〵慤㑢㘱㄰㈵㌶㈶昰挷㐵㌰㌴敡ㅤ〸㜹㉥攰昹收㔲敦愱换㙦㉦㕣摡〳㈸㜹昹㡥㡣敡㝤㐸㜹㜴搴〶㠳㝣㠰㈵ㅥ㜴扡㌷挲㙡㐸㝢摦〸㍦愲〷晥㌴敦㘷攳㠲晣㝤㡣〵㜷挸ㄴ㌸㐳づ挱㐶て愴攱㈷挱〶㠳㘸㌰㤸〶㥦挲㠰㥦慥戱づ㝡挳㠳愸搹昷挶〴㘰㌳攱〱㙣㕦㝡㔲㜸戰慤换ㄴ敢㌱挵㡦㌰昰㘳晢ㄹ㌲挱㘶っ㠵㐹㕦扦㘴ㄴ㍦㌵㐱戹㍥〳㤳㐱〱捡つ㈰敤ㅤ㘵㌹摣〸㑢㙦㈸㐱散㡥㘲愵㐲〰捡㡤㘰愳㠷搳㤰㔵っ〱〶ㅢ搳㘰〴つ㔸搸㈰㈸㌷㐱㉦㜸〳攴㥤㍦〱㈴㌷㠳〳㐸戲搲挱捤攰㈱戹㌹㌳㡣㘴〶㔶㈵昸㐹戲ㄴ挱㈶㔹〳㤳㍥㤳㘴昱㠲㤰ㅣ挵挰慣㘲㈸㈰㌹ㅡ搲摥㐹戲摡〱㙦摣攴挵㈰㔸㤰㍦㤶㍣戸慢㐱㠱戳㔱晥ち㌶㝡㑢ㅡ戲ㅣ㈲挰㘰㉢ㅡ㡣愱〱㉢㈴㠴攴搶攸㤵搸㈸㜹㕦㔳〰捡㜱昰〰捡捤㍤㈹㍣㈸户㘱㡡昱㑣挱晡〶㍦㑡ㄶ㌵搸㈸户㠵㐹㥦㔱戲っ㐲㔰㠶ㄹ㤸昵㄰〵㈸愳㤰昶㡥㤲㜵ㄳ㜸攳㐲㉡㠳戸㈸㔹㍣ㄱ㐰㉡づㅢ㥤愰㈱ぢ㉢〲っ敡㘸㤰愴〱㙢㉤〴㘵ち扤ㄲ㈸㜹搷㔶〰捡〹昰〰㑡㔶㕦戸㈹㍣㈸户㘳㡡敤㤹㠲㤵ㄲ㝥㤴㤳㈱ㄳ㤴愵て㡢㔳㘰㈲搸㜶㘰㤰愹攸ㄵ㘰㥢っ㘹敦搸㔸㙤㠱㌷㑡㌱ㄸ挴挵挶㤲ぢ㜷挸ㄴ㍡㕢攰㔴搸攸㘹㌴㘴㌹㐶㠰挱㜴ㅡ捣愰〱㉢㌴〴摢㑣昴㑡㘱挳摤〸〱搸㜶㠴〷戰戱㘶挳㑤攱挱㌶㥢㈹㜶㘲ち搶㔷昸戱戱愸愲ㄷ㙣㉣戹㄰㙣㜳ㄹ㠴戵ㄷ〵搸收㐳摡㍢㌶搶㘸攰㡤扢搹ㄸ挴挵挶㐲つ㜷挸ㄴ㍡搸㜶㠶㡤摥㠵㠶㉣攲〸㌰搸㤵〶つ㌴㘰㕤㠷㘰㕢㠸㕥㈹㙣戸㉦㉢〰摢㘲㜸〰㕢摡㤳挲㠳㙤㌷愶搸㥤㈹㔸㤵攱挷挶㔲っㅢㅢ㜷㕣㜹㐵搱㝡㝥㥥㈸ㄶ㙡〸戶㍤ㄹ㠴ㄵㅢ〵搸昶㠶戴㜷㙣慣散挰ㅢ户捡㌱〸ㄶ攴㡦攵ㅤ〱㔴昶㠱㡤㙥愴㈱㑢㍦〲っ昶愵㐱㥡〶慣〶ㄱ㙣㑤攸㤵挲㠶㝢〲〳戰㘵攱〱㙣慣て㜱㔳㜸戰㔹㑣㤱㘳㡡挳㘰攰挷㜶㌸㘴扤㙣㙤㉣敦㄰㙣㑢ㄹ㠴㜵ㅥ〵搸昶㠳戴㜷㙣慣〷挱ㅢ㜷攲㌱㠸㡢㡤㐵㈱敥㤰㈹㜴戶戶ㄶ搸攸㔶ㅡ戲㘰㈴挰愰㡤〶敤㌴㘰つ㠹㘰㕢㡥㕥〹㙣扣扢㌱〰㕢〷㍣㠰㡤㔵㈵㙥ちて戶㑥愶攰攳〶ㄴ㉢㐰晣搸㔸昶搱ぢ㌶ㄶ㠵〸戶㤵っ挲敡㤰〲㙣慢㈰敤ㅤㅢ慢㐸昰挶㥣〱㠳戸搸㔸㑡攲づ㤹㐲〷摢㠱戰搱〷搱㤰㘵㈶〱〶〷搳攰㄰ㅡ㕣〸〳挱昶ㅢ昴㠲捦㔳㜸㥦㘶〰戵挳攰〰㙡㉣㐵㜱㌳㜸愸晤㤶ㄹづ㘷〶㤶㡤昸愹戱㔶挴愶挶㌳㍥㜹昹昷㔱㔶㤲〸戵㈳ㄹ㠴㈵㈵〵搴㡥㠶戴㜷㙡㉣㍤挱ㅢ户㄰㌲〸ㄶ攴㡦昵㈷敥㤰㈹㜰愸ㅤぢㅢ㝤ㅣつ㔹㥢ㄲ㘰㜰㍣つ搶搰㠰攵㉡㐲敤㜷攸〵㔳攳ㅤ愷〱搴㑥㠴〳愸戱㝥挵捤攰愱㜶ㄲ㌳㥣捣っ慣㌵昱㔳㘳㠱㠹㑤㡤㘷㜷昲昲㔳㘳昹㠹㔰㍢㤵㐱㔸㠷㔲㐰敤㌴㐸㝢愷挶㝡ㄵ扣㜱㝦㈲㠳㘰㐱晥㔸戴攲づ㤹〲㠷摡ㄹ戰搱㘷搲㤰〵㉤〱〶㘷搱攰㙣ㅡ戰挶㐵愸㥤㠳㕥㠹㕤㤴昷捥〶㘰㍢てㅥ挰挶慡ㄷ㌷㠵〷摢昹㑣㜱〱㔳戰㐲挵㡦㡤㘵㈹扤㘰㘳搱㡡㘰扢㠸㐱㔸扤㔲㠰敤ㄲ㐸㝢挷挶㉡ㄷ扣㜱昷㈳㠳戸搸㕥挵㤲㍢㘴ちㅤ㙣㤷挱㐶㕦㑥挳搷㠲つ慥愰挱㤵㌴㜸ㅤ〶㠲敤㉡昴㑡㘱ぢ㍥戲㕤〳て㘰㘳慤㡣㍢〶て戶㙢㤹攲て㑣挱扡ㄶ㍦㌶ㄶ戳搸搸㑡晥㤸㘵愹㡢㘰扢㥥㐱㔸昳㔲㠰敤㐶㐸㝢挷挶摡ㄸ扣㜱㙢㈵㠳戸搸㔸㈰攳づ㤹㐲〷摢㥦㘰愳㙦愲㈱㡢㘷〲っ㙥愶挱㕡ㅡ戰㥥㐶戰摤㠲㕥〹㙣扣㥦㌹㘰㙢扢つㅥ挰挶ちㅢ㌷㠵〷摢敤㑣昱㘷愶愸挴慦㝣㍦㌶㤶挰昴㠲㡤〵㌲㠲敤づ〶㘱愵㑣〱戶㍢㈱敤ㅤㅢ㉢㙡〸㐶摦挵㈰㉥㌶㤶搵戸㐳愶搰挱㜶㌷㙣昴㍤㌴㘴挹㑤㠰挱扤㌴戸㡦〶慣挲ㄱ㙣昷愳㔷〲ㅢ敦捣づ挰昶㈰㍣㠰㡤㜵㌹㙥ちて戶㠷㤸攲㘱愶㘰つ㡤ㅦㅢぢ㘷㝡挱挶戲ㅡ挱昶〸㠳戰扥愶〰摢㘳㤰昶㡥㡤㜵㌸㠲敤㜱〶㜱戱搵㐰敡づ搹㠳敤〹搸攸㈷㘹挸㐲㥤〰㠳愷㘸昰㌴つ㔸扢㈳搸㥥㐱慦〴㌶摥㘳ㅥ㠰敤敦昰〰㌶㔶昳戸㈹㍣搸㥥㘳㡡㝦㌰〵㉢㙦晣搸㔸㙥㘳㘳㉢昹㐵捡㘲ㅣ挱昶〲㠳戰㉡愷〰摢㑢㤰昶㡥慤づ㙥㠲敤㥦っ攲㘲㘳〹㡦㍢㘴て戶㤷㘱愳㕦愱㘱㉡搸攰㕦㌴㜸㤵〶慣昸ㄱ㙣慦愱ㄷ晣㐵捡扢攵〳愸扤〱〷㔰㘳〹㤰㍢〴て戵㌷㤹攱㉤㘶㘰戹㡥㥦ㅡ㙢㜴㝡愱挶ちㅥ愱昶づ㠳戰㤴愷㠰摡㝢㤰昶㑥㡤㈵㍦㐲敤㝤〶㜱愹戱敥挷ㅤ戲㠷摡〷戰搱ㅦ搲㤰㌵㐱〱〶ㅦ搱攰㘳ㅡ戰㑣㐸愸㝤㠲㕥㌰㌵摥昷ㅦ㐰敤㌳㌸㠰ㅡ敢㠶摣っㅥ㙡㥦㌳挳ㄷ捣挰ㅡㅦ㍦㌵ㄶ昶搸搴㑡㥥㝥戰散㐷愸晤㥢㐱昶㐵慦㠰摡搷㤰昶㑥㡤㜵㐲㐲敤ㅢ〶㜱愹戱㔸挸ㅤ戲㠷摡户戰搱摦搱㌰ㅢ㙣昰㍤つ㝥愰㠱〵〳愱昶㈳㝡㈵㜶㔱㍥挱㈰〰摢捦昰〰㌶㔶ㅢ戹㘳昰㘰晢㠵㈹捡㌰㠵愱㔸ㄹ攴挷挶㜲愰㕥㡥㙣㉣ㄶㄲ㙣戸捡㕤愶㔶愲㔷㠰つ户ㄷ昷〱摢㉡戸〹戶㉡〶㜱戱戱挴挸ㅤ戲〷㥢〱ㅢ㍤㠰㠶㉣㍦ち㌰愸愶〱㥦㤴愶㔸㤱㈴搸㐲攸㤵挰挶㘷㌱〴㘰ㅢ〴て㘰㘳㡤㤲㥢挲㠳㙤㌰㔳慣挳ㄴ慣㈷昲㘳㘳ㄱ㔱㉦㕢ㅢ㑢㡣〴㥢挹㈰慣㌵㉡挰戶ㅥ愴扤㙦㙤慣㐹ㄲ㙣㐳ㄹ挴挵挶挲㈴㜷挸ㅥ㙣敢挳㐶て愳㈱㡢㤶〲っ㌶愰挱㠶㌴㘰ㅤ㤳㘰摢〸扤ㄲ搸昸㔴㠹〰㙣ㅢ挳〳搸㔸搹攴愶昰㘰ㅢ挱ㄴ㥢㌰〵慢㤰晣搸㉥㠲慣ㄷ㙣ㄷ挳㐴戰㙤挶㈰慣㔰㉡挰㌶ㄲ搲摥戱戱㤲㐹戰搵㌰㠸㡢敤㜲㐸摤㈱㝢戰㡤㠲㡤摥㠲㠶㉣㜵ち㌰ㄸ㑤㠳㕡ㅡ戰晡㐹戰晤ち扤ㄲ搸昸㝣㡣〰㙣㕢挱〳搸㔸て攵愶昰㘰ㅢ挳ㄴ㕢㌳〵㙢㤷晣搸㙥㠱慣㤷㥤㤴攵㑣㠲㙤ㅣ㠳摣㠶㕥〱戶昱㤰昶㡥㡤昵㑦㠲㙤㕢〶㜱戱戱〸捡ㅤ戲〷㕢ㄸ㌶㍡㐲㐳ㄶ㐸〵ㄸ㐴㘹㄰愳〱㙢愶〴㕢ㅣ扤ㄲ搸昸愴㡦〰㙣㜵昰〰戶㝢㍣㈹㍣搸㤲㑣㤱㘲ち㔶㍣昹戱戱捣愹ㄷ㙣㉣㠲ㄲ㙣ㄳㄸ㠴搵㔰〵搸戶㠷戴㜷㙣慣㥡ㄲ㙣ㄳㄹ挴挵挶搲愹〰㉡㍢挰㐶㑦愲㈱换慡〲っ㈶搳㘰ちつ㔸㘹㈵搸愶愲㔷〲ㅢ㥦㔹ㄲ㠰㙤㍡㍣㠰㡤戵㔷㙥ちて戶ㄹ㑣㌱㤳㈹㕥㠳㠱ㅦㅢ㡢愳㝡搹㐹㔹㍡㈵搸㜶㘴㄰搶㔰ㄵ㘰摢〹搲摥戱戱搶㑡戰捤㘱㄰ㄷㅢぢ慥摣㈱㔳攸晣㐶㤸ぢㅢ㍤㡦㠶㉣挶ち㌰㤸㑦㠳〵㌴㘰㝤㤶㘰摢ㄹ扤ㄲ搸昸昴㤵〰㙣扢挲〳搸㔸戱攵愶昰㘰㙢㘰㡡㠵㑣挱晡づㄹ晡㈲昶㥣愱㔷㜱㡥摥㍦昵㕣㔴ㄶ㈰ㄹ㜲㉣㄰㘸攸㕡摤㠲愲っ㉥㜲㉡摡㕥攲愴㝡㐸㘴㤸㈰㙦敦挰㑣㕥愵晦㐱ㄲ摤扥㑦㈲昱挰昵㝤て改㄰㌷㙡㔸㝦㔰㜵捤て挵て愲攸昶攷挰昳㜷散搳㠷㉦㘳㌷っ㜱晤㜹捤㤹㡥昶捥昶㕣搷挸〶ㄴㅣ㡤攴㐳㑦㜲㘵㘵攱㈹㔵㔷㈱㘲㘰㑥慥㔸㘵ㅢ㥦㌰戹㤲て〱〸㉤㙢㙢㍦愰㑤㐶㔳搵挹㘷扦〸慦〱〳㤸㈶挴㍣㝣㙤〱㜸㈶㙢ㄵ攸慣昷㐰㍢戸挲攴㘴㍦㡤㡤㍤搱慦㥤㌶㜵摡慥㡤攱㝡㉢㤵㡥愶㌳㠹㕣㕤㉥㥥ぢ㈷敡敢挳挹㘸㕤㕤㕤㌲㔳㔷㥦㡣㌷㈵㑣愹つ㘰㡣扤攰㘳戲ㅡ㐰搲敤捤ㅥ换〲愴㐷㕤㔵㌹㑥㠷晡㍡㔱て晢㌲搵愴㌲㉡慢慣捡〱〳㔴慤敦搹㈴㐵ㄳ晣㉣戳㤱㠷㍢ㄸ〶攷昷慢㉥〱慣扥㌹㜱㠰昹捦㠲捥㍣愹搳㡤ㄸ㠲摥ㄷ㑤挸慣㠰㠰㌲㈳㡤敥㍡搳愶㌶㝡敡㤴㡣㈶挸搶㠵慣昰挹㥦㐶〶攲㐱㄰㑢㕤〳ㅥ㈹摡㘹㔶㍡㔱㜴つ挳㕢搰敢㔱㔸㔲〶攴〲㘹〹㐴㕣㤰扦㙡㐸戹㔵慢戳戰㈲摣㤶愰挰慤戴㌰攱戶愰捥㠰㠴摢㐳攱攷愹攱㐴ぢ扤っ㉤㍥捦㤰ㄳ摡㘸㐱摦晥㍣ㄳ㑤攱晡㔸㈴ㄲ㐹愶慣㑣㍣ㄶぢ㌷㘵敢㌲㤱愸搵㤴戴敡搳搹晡㜰搶ㅣ攸づ愷ㄵ㍥收㈰户㈷㥦攷㘰户㐷㥤㌲搱攳㘷慡㑥挶㐰挸ㅢ换㘵㝡㝦愸㜴〷㥡㤰戹㉥〴㈲㈳㌷㑤㔰㥡㔸捣昵㕣昹㔶㜴㌸㠰昲㌱㔸㔲敢㐳㉥㈴㔶㐳搴㑤㘲〳㐸㠵挴搱㐸攱㤲㌰づ㠲㐹挹㕤㐵ㅤ〹搳㘲㍣ㅢ㈲ㄲ摣㜰㠵ㅢ㉤昰㙣攴攴㌳㝥㠳扥㡤㈷㤳愹て挷㘲搹㔸㉡ㄲ㡢挴㘳㑤㤹ㄴㅥ摡㔴㤷㠳㈴ㅡ㑤挷攳㔶搴ㅣ敥㡥昱㔰昸㤸ㅢ扢扤挳搸ㅢ攱昶愸㔳㥢愱㈷㜸㝥攳挵㜳〴㔴晡㐸㌴㈱㜳㜳ㄸ攰㡤㘷摣愱敢摦慣㡥㠶㉣㘰戳㍡〶攲挲捤㙡愴ㄳ㐵㙦换㌵㍢づ㝡㜹愲愸ㅡ〵戹挰㕣〳㔱㌷捣搱㤰ち捣㉥㉦捣ㄳ㘰㔲ㅡ㘶㐷㈰㑣捥收挳つ戵晡㘸〱昳㔷㑥㍥攳㘴昴㙤㤸愹㜸㔳扡㉥㥥㑥㌵搵㠷㥢攲㠹㔴㌲㥤慤㑢㐶ㄳ㔱㉢ㅡ㐹搴㘵㘲㜵㜱㔳㈶晡ㄹ攳ㄴ昸㤸㕢戹㈳㍥㤵扤㌱㙥㡦㍡㌵づ㍤㠱搹攲㠵㜹㍡㔴晡っ㌴㈱㜳ㅢㄸ攰㕤㘶㥣㠹慥ㅦ收㔹㤰〵挰㍣ㅢ攲㐲㤸攳㥤㈸扡㡥愳㍡ㄷ㝡㜹㘴慡ち㐳㉥㌰捦㠷愸ㅢ㘶ㄴ㔲㠱搹攴㠵㜹㈱㑣㑡挳摣㌷㄰㘶っ㤱攰㠶㥢〳搰〲㘶摣挹㘷㕣㠲扥戳攳愶敢ㄳ㔶㌲ㄱ愹㙦捡㘶攳㔶㌶㤷戶㔲攱㔸㕤挲戲挲攱㔸㌲㥥㠸㤸㌲搵捦ㄸ㤷挲挷慣㜳㐷㝣ㄹ㝢㐹户㐷㥤㥡㠰㥥挰摣搳ぢ昳㑡愸昴㔵㘸㐲收㜶㌰挰扢捣戸ㅡ㕤㍦捣㙢㈰ぢ㠰㜹㉤挴㠵㌰户㜷愲攸㠹ㅣ搵㜵搰换㈳㘱搵づ㤰ぢ捣ㅢ㈰敡㠶㌹ㄹ㔲㠱戹戳〷㘶晥㠰㌷㍦㤰摢ㄴ㌸㈱〸㉥晤愲〵户愹㑥㘸攳㘶昴㙤㙥㜸㜴㜶慡慥扥㈹㤱㐹㠶搳㜱㉢㙥愵昰㍤㔶ㅦ㑥搴挵㤳愹㑣戲㉥ㄶ㌱愷戹挳㔹ぢㅦ㜳扡摢㤳〳㥥㑣昳㌳㍥㜵㙡㐷攸㠴摢㡥㕥㙥户㐳愵晦㡣㈶㘴捥㠶〱摥㘵摡㜷挰摢挹㤵㑦愷昲㉥㍡捣挰㤲㥡ぢ戹㤰戸〷愲㙥ㄲ昳㈱ㄵㄲ㍢〴㤲搸㍥㤰挴〲㌸㈱〸㙥㌴㐶ぢㄲ㍢㍢愱㡤〷搱户㐹㘰搷㑢㈴攳攱㘴㔳㌴㥢㡢㈷㜲㤱㝡㝣㠵搷搷㘵搳搹㕣愴挹慡戳挲收㉥敥㜰ㅥ㠲㡦戹慢摢ㄳㄲつ㙥㡦㍡戵ㄸ㍤㈱㔱攷㈵昱㈸㔴晡㌱㌴㈱㜳㌷ㄸ攰㕤㐴㘲㜷㔷㍥㠷捡愷改㌰㤷㈴昶㠴㕣㐸㍣换昰㤴昰㙦㙦㐸㠵挴㌸㉦〹敥㘰昲㈵戸㜵㈰〹㑥扢搳㐲㍦㡦ㄶ㈴昶㜱㐲ㅢ㉦愰㙦㤳〸㐷搳愹㘸㉡㤷愹㑦㕡㑤㜱㉢㥣㙤㡡挵ㄳ改㘴㍣㤶㠹㌷㌵挵㜲戹㠴搹攸づ攷㐵昸㤸晢扡㍤搹㤷搲㙥㡦㍡㤵㐵㑦㐸㡣昶㤲㜸〵㉡晤㉦㌴㈱㤳戳敢㜸㤷㘹敥㑢㥡㍢㡦收慥㘲收㕣昹慥㔴扥㐹㜹〳㤶搴㔲挸㠵挴摢㄰㜵㤳搸て㔲㈱戱戱㤷㐴昷改挰㐶㠱㈴㤶挱〹㐱昰ㄸ㈲戴㈰搱攲㠴㌶㍥㐰摦搹㍢㤲攱㘸㉡㤶㡥挵㌲㌸ㅤ㠸搶攷搲㠹㜴㈲ㅥ㡤㐴搳㌱㐸㤳㌹换㙣㜵㠷昳㈱㝣捣㌶户㈷摢㠴捣慦㌳㍥㜵慡〳㍡㈱戱㥥㤷挴愷㔰改捦搰㠴捣㑥ㄸ攰㕤戴㑤㜴戹昲㍤愸晣㡡づ㝣㈸㠴㕡〹戹㤰昸㠶攱㈹攱摦㉡㐸㠵㐴㜵㈰〹㈳㤰挴㙡㌸㈱〸㉥昸愱〵㠹〳㥤搰挶㡦攸摢㈴ㄲ搱㜸㌶㤷挹㌶㈵㜲㑤搱㜸㔳戶㍥㙤㘵㥡ㄲ㌸挱㑤搵㐵慣㔴捣㙡㌲て㜲㠷昳ㄳ㝣捣㠳摤㥥㤰㤰㈹㜳挶愷㑥ㅤ〶㥤㤰㈸昳㤲㔰㔵搰㤷愳〹㤹扦㠵〱摥㐵㈴づ㜷攵晢㔲㌹㠰づ㘹㉣愹㈳㈱ㄷㄲ晣搷〹扡㐹ㅣつ愹㤰昸晡晢晣㠹㤱收㠹㤱散ㅤ晦㠶戴昸ㅣ㠸ㄳ摥戴搰㠳ㄱち㈴㡥㜵㐲ㅢ敢愰敦㤰㠸搷㈷㘳ㄱ㥣ㅤ愶搲㔹㥣㈲愶敢㈳昱扡㔸㌸ㄹ㡢愷搲㤱㑣㌶㔵㘷ㅥ攷づ㘷〸㝣捣攳摤摥㘱攴戲挶敤㔱愷㑥㐴㑦㐸㝣㠲挱㜴㥦㈲づ㠵㑡慦㡦㈶㘴㜲㘲ㅢ敦㌲捤㜳㈰捤㤳ㅥ捤㔳ㅣ昳㘴㔷捥愷㑣攸攱㜴㔸㡡㈵㜵㉡攴㐲㘲〴挳㔳挲扦搳㈰ㄵㄲ㙦㜹㐹昰慣㐶㐸扣ㄱ㐸㠲㤳搸戴搰㥢㈳ㄴ㐸㥣攱㠴㌶㐶愲敦ㅣ㈷ㄲ昱㘴㝤㉡㠱戳ㄶ㉢ㅥて攷挲昵挹㔴㈲ㄷ挳戳㍣戳㌸ㅢ㙣㑡搴㥢㘷扡挳愹㠱㡦㜹㤶摢㤳ㄳ㤸戳摤ㅥ㜵敡㍣昴㠴挴换㕥ㄲ戵㔰改㕦愱〹㤹㥣慢挶ㅢ㜳收㠴挰㌳ㄶ捤昳ㄳ昳〲㔷捥㍢㉡昴㔸㍡戴㘳㐹㕤〴戹㤰搸㠶攱㈹攱摦㈵㤰ち㠹㘷〲㐹㍣ㄵ㐸攲㔲㌸〹㠹〸㐲㠱挴㘵㑥㘸㈳㡡扥戳㑤攴慣㜰㌴㕡㡦戳㡤㕣㌸ㅥ㠹㠴搳㌸㐵捥㐵愳㤹〸捥散攲搱㡣㘵捡㤴㌵㐷ㄸ㠳㡦㜹㠵㍢㌸㈱㈱戳搵慥㑥㕤〳㥤㤰㜸挴㑢㈲〹㌷㥤㐲ㄳ㌲慦㠵〱摥㐵㈴晥攰捡㔷㔰㌹㤱づ㉢戱愴慥㠷㕣㐸㑣㠲愸㥢挴㡤㤰ち㠹扢扤㈴扡㡦㤸㜷〶㤲昸㈳㥣㠴挴㌴㠴〲㠹㍦㌹愱㡤改攸摢㈴㔲戹㠴ㄵ㡢㕢㠹晡扡㔴㉡㙥㈵㘳愹㈸づㄶ挹晡っ㡥ㄲ挹愶㑣㈲㙣摥攴づ㘷〶㝣捣㥢摤㥥ㅣ㈷㘴〲㥡愳愷㑥摤〶㥤㤰戸捤㑢㘲㌶㔴㝡㈷㌴㈱昳㜶ㄸ攰㕤㜴㥣昸戳㉢攷〳㈸昴〲㍡ㅣ㐲ㄲ㜷㐰㉥㈴㜶㘱㜸㑡昸㜷㈷愴㐲攲晡㐰ㄲ㝦〸㈴㜱ㄷ㥣㠴挴㈲㠴〲㠹扢㥤搰挶㘲昴㙤ㄲ挹㔴搸㡡㔸挹㙣慣㍥㤳㡤搷搵㐵㜰㍥㤵㑣搷㘷攳改愶㕣慡㍥㔳㕦㙦摥攳づ㘷㌷昸㤸昷扡㍤㈱㜱㥦摢愳㑥㍤㠸㥥㤰戸挲㑢㘲㉦愸昴摥㘸㐲㈶㈷㠹昱㉥㈲昱戰㉢㍦㐲㤴㜴㌸㤲敢晣〸攴㐲㈲挳昰㤴昰敦㌱㐸㠵挴㜹㠱㈴捥〹㈴昱㌸㥣㠴挴ㄲ㠴〲㠹㈷㥣搰挶㔲昴㙤ㄲ㘹㙣っ搹㍡ㅣ㈹愲搹愶㜸㕤戴㈹㥤㡡㘴㌳搱愶㔸〶㕦慣昸㑥㠹㤹㌲㔷捣ㄱ㌶挳挷㝣捡ㅤ㥣㤰㜸摡敤㔱愷晥㡥㥥㤰㌸捤㑢愲ㄵ㉡捤㝦挰㈶㘴㜲摥ㄷ敦㈲ㄲ晦㜰攵挷㔳搹㐹㠷㌵㕣攷ㄷ㈰ㄷㄲ㉢ㄸ㥥ㄲ晥扤〴愹㤰㌸摥㑢愲晢扢攳搸㐰ㄲ晦㠴㤳㤰㔸㡤㔰㈰昱戲ㄳ摡㌸㄰㝤㥢〴㡥ㄲ㔸昷愶㙣慥慥㉥ちㄲ搹㔴㉡㤷㡢搶攱愷㑡摡㡡搴愵愲㔹㔳愶㝦㌹挲㠳攰㘳晥换ㅤ摣㘱㠸㙢扥敡昶愸㔳㙦愰㈷㈴づ昷㤲㌸ㄴ㉡㝤ㄸ㥡㤰昹㈶っ昰㉥晡敥㜸换㤵昳搹ㄴ晡㈸㍡㥣捡㜵㝥〷㜲㈱㜱っ挳㔳挲扦昷㈰ㄵㄲ慢〲㐹慣っ㈴昱㍥㥣㠴挴ㅡ㠴〲㠹て㥣搰挶敦搰户㐹㐴ㄳ昸扡㐸㘶㤳戱㐴㍣ㄶ㑦挶昰扢愳㉥㥣捣㘵慣㘴㕤〲摦㈵㠹愸昹愱㍢㥣ㄳ攰㘳㝥攴昶㠴挴挷㙥㡦㍡昵ㄹ㝡㐲㘲戹㤷挴㈹㔰改㔳搱㠴捣捦㘱㠰㜷ㄱ㠹㉦㕣㌹ㅦ㔲愱捦愴挳搹㕣攷㝦㐳㉥㈴捥㘶㜸㑡昸昷㌵愴㐲㈲攷㈵搱晤㉤㥡つ㈴昱つ㥣㠴挴昹〸〵ㄲ摦㍡愱㡤ぢ搰㜷㐸㐴㔳㈹㝣昴昱㜴扣慥㍥㥥㑢㘴㔳昵挹㐴㉣㤲戳戲㜵戸㍥㄰慢捦㤹摦戹挳戹㄰㍥收昷㙥㑦扥㍢㝥㜰㝢搴愹㥦搱ㄳㄲ晢㜸㐹㕣ち㤵扥っ㑤挸晣〵〶㜸ㄷ㝤㜷㜰㡣㈲扦㤰捡慢改㜰ㄱ搷戹ㅣ㜲㈱㜱㉤挳㔳挲扦㑡㐸㠵挴㐲㉦㠹敥敦㡥㕤〳㐹㔴挱〹㙦㍣敢ち愱㐰挲㜰㐲ㅢ㌷愲㙦㤳挰敦昵㜸愶㍥㤷㠸攰㍢㌴㕥ㄷ挷㑦昹㘴㌴㤹慢㑦㐷挳昱㑣㉥ㅥ慦㌷〷㌸㍥晡㡦昰㌱㌹搷㉡㠳㤳攳㠴㜶㝢搴愹㐱攸〹㠹戹㕥ㄲ㙢愱搲户愰〹㤹㠳㘱㈰㙢散晢㉤捡㠹㔵㤱昳戱ㄵ晡㉦㜴攰㜳㈷㤴改㠶晦㉢挳㔳挲扦昵㈰ㄵㄲ㔳扤㈴扡户㠹挹㠱㈴㠶挲〹㙦㔴ㄶ㈱ㄴ㐸㜰㜶㤴搱㡣㝢搱户㐹攰㡣㉡㥣收㘱ㄳ攷㥡㜱散ㅣ㔸㡥攳㈲㜳㌴㡢㕦㘴㤱㔸㝤挲ㅣ收昸攸晢攰㘳㜲晡㔴㐸挸㌶戱愱摢愳㑥㜱㔶㔴㐸㑣昰㤲㜸〸㉡晤㌰㥡㤰㌹〲〶㐱摢挴㈶慥㥣捦慦搰㡦搳㠱て愰㔰㌲晤㐹搱㤳っ㑦〹晦㐶挲㕡㐸㠴〳㐹㡣て㈴㔱〳㈷扣昱〴㘹㠴〲㠹㔱攸〸㠹扦愳㙦㤳㘸挲昷㘵ち搷搵㘳改㕣ㅤ㉥戰攳敡慣㤵㑡㈴㌲昱㐴㉣ㄵ㑦㠷愳〹㜳ぢ挷㐷㍦〷ㅦ㜳戴摢ㄳㄲ戵㙥㡦㍡挵㠹㑥㈱戱㤵㤷挴㡢㔰改㤷搰㠴捣㌱㌰〸㈲戱戵㉢扦㤹㘳㝤㤵づ㙢戹捥攳摣昰慦㌳㍣㈵晣攳㡣愶㤰搸捣㑢愲㝢敦搸㈴㤰挴戶㜰挲扢㑣扦㡤㔰㈰ㄱ㜶㐲ㅢ敦愰敦㤰〸攷愲㤱㔴㉣ㅢ挹㌵㘵攲攱㔸㌸ㅤ挵㕤㘵戹㜸ㄴ㔷愷㜳愹㘴戴挹㡣㌸㍥晡㕤昸㤸㔱户㈷㝢㐷捣敤㔱愷㌸㜷㈹㈴㌶昰㤲昸㄰㉡晤ㄱ㥡㤰㤹㠴㐱搰摥挱ㄹ㑤㤱昳㠹ㄶ晡㜳㍡昰㤱ㄴ㑡㈶㈹㈹晡㤲攱㈹攱摦昶戰ㄶㄲ㠳〲㐹㠴〲㐹㑣㠴ㄳ摥戸㔵ㄹ愱㐰㠲搳㤲㡣㘶㝣㡢扥㑤㈲㤷㑣㘷㌲愹㘴㕤㉡㈳㕦ㄶ攱㜴㉡㥥㡣㐷挳愹㠴㤵㡥㈷㌳㔱换㥣攴昸攸敦攰㘳㑥㜶㝢㐲㘲㡡摢愳㑥㑤㐷㑦㐸㔴㝡㐹晣〴㤵晥ㄹ㑤挸㥣〱㠳㈰ㄲ㌳㕤昹扤ㅣ㙢㠵㠱收㍥慥戳捣㍢㔲㔴〵㔱㌷㠹㥤㘰㉤㈴扥晦捥昳㕢戴晢㌸昱㉤愴挵扦㐵攷挰〹㙦搴㤳㈰ㄴ㐸捣㐵㐷㐸㠴搰户㐹愴㘳㤹㐴愲㉥㤵㑢搷㐵㤳㜱㕥㠴挷〵慢㔸ㄴ㕦愳攱㜰づ㔷㉢搲收㍣挷㐷て㠴㡦挹愹㐸㐶搰戲㜷㉣㜰㝢搴愹㕤搱ㄳㄲ㕦㘰㌰摤扦㐵㠷㐰愵㑤㌴㈱戳〱〶㐲攲㑣㉣㜸㝥㠱㜱摥㔱攴㝣挶㠵ㅥ㐶㠷㐷戰㘴㉥㠲ㅣ㙦搴㜵㐰㌴戸愲㙡て㜴戶昳捤㔳〵摦摣㍥搶晦捦て捣挰㍦㈷挰㡡㥣戲ち摣搵㙢摦ぢ㕢㔹㍥攱㍦㡢挵㤹㌰摥ち捦扦慡昷戰慥晦㠷㌸㘴㤹㥦ㅢ㘳挴捤昱愷㠷㘳㠵慢昶挲敡㠶㠳㠶搸搳㍦㑣〷挷戲㘱慤戳㍢㌱㈳㠶㝦攰㜰㘱晢㤴敥㝦ㅤ㙦㕤㜷愶㙣慣晢㔴晣摡扣㘴㑡㔳㈷ㅥ愳搰㘵戹㙥ぢ㍡扡晤昰㤴㜹捣㜹㐲㌱㤶捦搰ㅦ㤶敦㜹敥㈵ㅥ㤱㤷捥挶戳扦昹〰つ㌷㘲㈷㙥戱慤㉣慦㔰㠱户昷㍢晦づㅥ㙦ㅥ㘶㌴晣㡢て戳戳〴㌰㈲攰㑥敡愹捤㕤昲㈴㠲㑤愰㔷㥡ㄳ愸挶〸㘲㥡㌸㝡挱攸㜸搵㕢昸ㅣ晡㥣愲㤰㍡ㄳ㜲昳ぢ改㑤ㄱ㑦㜱ㅦ㘷㌴㡡㠶㌴愲㠳扤ㄸ户㌳ㄷ扣㍥㥢攴㜴㈷摢晦慦㜶晥㙦㑥ㅥ戲慦敢昱㙢㔵㜳敡㤴慡搷づ扤昰昳㙢戶慢㍤晦㠶㕦㥣晦ㅦ㙡㝢㝣㌶㈹㈶慦晢㈶㘱晥ㄵ㍢㈳愴晡㜵㌶㙦戰㜹ㄳ㡤㝡ㄵ㠳㜸〹昷㐸ㄷ㍤㍡晤㕦㡥挲晦攸㜴㜳〹㈲攱㡤㤲ㅦ㡣㜷㜰㠵㕡㠶づ㜷ㅡ昵㌲㍣戸愵㜲㔵㜵㉤搷戲ㄵ㘲㙥㘰㑡户愰㌵戶㠴捣㈶愹㕥㠰㥤扢晥㈱㍤〶㡡㈱晢挳愴㝦ㄴ㍡㕣㡦㍥㔳㌸〰ㅥ㐱ㄴ㥥㜵㔶戶㠸挲㌳㡥挲晦晣㜴㜳㌵㈲攱㕤愶户戵㈹ㅣ㠲㡥㔰㜸ちㅥ摤ㄴ㈲愴㜰㈸㔴㌶〵捥㔰ㅡ戱㍣㠵挷ち㈸㈴㘸㝣ㄸ㑣㕣㌰㐳㡥㐰愷㝦㐸㡥㜴㍤晡㡣攴㌸㜸〴㈱㜹愸ㄴ㤲〷ㅤ㠵晦㠹敡收ㅡ㐴挲扢㑣㙦㘷㈳㌹〹ㅤ㐱㜲扦ㄷ挹㐴慥㈵㘷〳㙤㈴㥣㘷㌴㈶攵㤱摣㕤㠰㘴ち㡤昹㉤搰㡤攴㜴㜴晡㠷㠴㌳㡢攲搱㘷㈴攷挲㈳〸挹㕦㑡㈱昹戳愳昰㍦㘳摤㍣ㅦ㤱昰㉥搳戳㙣㈴ㄷ愳㈳㐸㙥昳㈲㤹捤戵攴㥣㥥㡤㠴戳㠵挶㥣㍣㤲㥢ぢ㤰捣愳昱㘵㌰改㐶㜲㈵㍡晤㐳挲昹挱晥㈱戹づㅥ㐱㐸㙥㈸㠵攴㝡㐷攱㝦敡扡㜹〳㈲攱㡤㜹ㄲㅢ挹㑤攸〸㤲㍦㜸㤱㉣攲㕡慥㠵捡㐶挲㠹㐰㘳户㍣㤲慢ち㤰散〱挵㤰摢㘱搲㍦ち㥣敤敢ㅦ㠵扢攰ㄱ㐴攱搲㔲ㄴ㉥㜱ㄴ晥㐷慦㥢昷㈰ㄲ摥㈸㔰戱㈹㍣㠰㡥㔰戸挸㑢㈱㑤ちて㐱㘵㔳攰㈴愰㤱挹㔳㌸慦㠰㠲㐵ち㡦挲愴㝦ㄴㅥ㜳㍤晡扣㝢㜰扥㉦㠸挲㤹愵㈸㥣攱㈸晣捦㕦㌷㥦㐵㈴扣㔱改㘲㔳㜸ㅥㅤ愱㜰㥡㤷㐲㉢㈹扣〸㤵㑤㠱ㄳ㠰㐶㝢㥥挲挹〵ㄴ昶㈷㠵㔷㘰搲㍦ち㥣攵ㄳ㡦㍥㔳攰㕣㕦㄰㠵㌵愵㈸ㅣ敦㈸晣て㘱㌷摦㐶㈴扣㔱㐳㘳㔳攰㍣㥦㔰㌸搶㑢㘱㌵㈹㝣〸㤵㑤㠱㤳㝦挶㐱㜹ち㐷ㄶ㔰㌸㠴ㄴ㍥㠵㐹晦㈸㜰㠶慦㝦ㄴ扥㠲㐷㄰㠵㐳㑢㔱昸㡤愳昰㍦㠹摤晣〶㤱昰㉥搳㐷搸ㄴ㝥㐰㐷㈸ㅣ散愵㜰ㄴ㈹晣〴㤵㑤攱㐷㉣ㄹ挷攴㈹慣㉡愰㜰ㅣ㈹㈸慣㔰晦㈸㜰㜶㑦㍣晡扣㉤っ㠰㜹㉤挷敥㍢戹敡㉣㐵愱挳㔱昸ㅦ挷㙥㙡㐴ㄲち㈷搹ㄴ〶愳㉦ㄴ㤶㝢㈹㥣㐲ち㥣㥡戳㈹㜰搲捦昸㝤㥥㐲㑢〱㠵搳㐹㘱㈸㑣昰敥挷㈹㈶㘷昶挴愳捦ㄴ㠶挳扣㌶㠰挲㤲㔲ㄴ㜲㡥挲晦㑣㜶㜳〴㈲〹㠵㜳㙤ち㥢愳㉦ㄴ戲㕥ち攷㤳㐲つ㔴㌶㠵㤱㔸㌲㉥捣㔳搸户㠰挲挵愴㔰ぢㄳ扣晢㐱㠱戳㝡攲搱㘷ち㥣摢慢つ愰戰㔷㈹ち㝢㍡ち晦㠳搹捤㙤㄰㐹㈸㕣㘹㔳㠸愰㉦ㄴ㜶昷㔲戸㥡ㄴ㘲㔰搹ㄴ㌸搹㘷㕣㥢愷戰戰㠰挲㜵愴㤰㠴〹摥晤愰挰ㄹ㍤昱攸㌳〵捥敢搵〶㔰㔸㔰㡡挲㝣㐷攱㝦㍡扢㌹〹㤱㠴挲㑤㌶㠵㘹攸ぢ㠵戹㕥ち㙢㐹㠱搳㜱㌶〵㑥昴ㄹ户收㈹散㔸㐰攱㜶㔲㤸つㄳ扣晢㐱㠱戳㜹攲搱㘷ち㥣搳慢つ愰㌰慤ㄴ㠵愹㡥挲晦㠸㜶㜳ㄷ㐴ㄲち㜷搹ㄴㄶ愱㉦ㄴ㈶㝢㈹摣㐳ち㥣㡡戳㈹㜰㤲捦戸㉦㑦㘱晢〲ちて㤰挲㕥㌰挱扢ㅦㄴ㌸㤳㈷ㅥ㝤愶㤰㠶㜹㙤〰㠵㘴㈹ち㜵㡥挲晦㥣㜶㌳㠳㐸㐲攱㔱㥢挲ㄲ昴㠵㐲摣㑢攱㜱㔲攰㌴㥣㑤㠱ㄳ㝣挶㤳㜹ち攱〲ち㑦㤳㐲㉢㑣昰敥〷〵捥攲㠹㐷㥦㈹㜴挲扣㌶㠰挲搸㔲ㄴ戶㜶ㄴ晥㠷戵㥢㉢㄰㐹㈸㍣㙦㔳㔸㡤扥㔰搸捡㑢攱㐵㔲攰ㄴ㥣㑤㠱㤳㝢挶㍦昳ㄴ㐶ㄷ㔰㜸㠵ㄴづ㠵〹摥晤愰㜰㤸敢搱㘷ち㥣挷慢つ愰戰㜹㈹ち㥢㌹ち晦ㄳ摢捤㘳㄰㐹㈸扣㘹㔳攰ㅣ㥥㔰搸挴㑢攱㙤㔲㌸〱㉡㥢〲㈷昶㡣㜷昳ㄴ㌶㉡愰昰㍥㈹㥣〲ㄳ扣晢㐱㠱戳㜷攲搱㘷ち㥣挳慢つ愰㌰戴ㄴ㠵昵ㅣ㠵晦戱敤收搹㠸㈴ㄴ㍥戵㈹㜰晥㑥㈸㤸㕥ち㥦㤳挲㠵㔰搹ㄴ㌸愹㘷㝣㤹愷㌰愸㠰挲㔷愴㜰㈹㑣昰敥〷〵捥摣㠹㐷㥦㈹㜰晥慥㌶㠰挲㠰㔲ㄴっ㐷攱㝦㜶扢挹㘹㍦愱昰㠳㑤㠱㜳㜷㐲愱搲㑢攱㈷㔲昸㈳㔴㌶〵㑥攸ㄹ扦攴㈹㤴ㄵ㔰㔰㜸愶攳㤰戵㌰挱扢ㅦㄴ㌸㙢㈷ㅥ㝤愶挰戹扢摡〰ち㍦㝣㕢攲挲摣昷㡥挲晦〰㜷㤳㔳㝥㐲㘱〰挶㡥ぢ㜳昷愰㉦ㄴ扥㠵挷㝢㔸㍢戹㌰愷愱㔴㥣㜲戳㈹㜰㌲捦ㄸ〸㤹㜳㘱敥摦戰㝤ぢ戶昶戵捡挱愴昰㄰㑣昰敥〷〵捥搸㠹㐷㥦㈹㍣づ昳摡〰ち㥦㤶愲昰㠹愳昰㍦挵摤攴㜴㥦㔰ㄸ㙡㔳㜸ㄶ㝤愱昰㤱㤷挲㌰㔲攰㜴㥢㑤㠱ㄳ㜹挶㠶㜹ち敦ㄵ㔰ㄸ㑥ち㉦挲〴敦㝥㔰攰㙣㥤㜸昴㤹挲慢㌰慦つ愰昰㘶㈹ち㙦㌸ち晦愳摣捤搷ㄱ㐹㈸㙣㙥㔳攰㝣㥤㔰㜸捤㑢愱㠶ㄴ摥㠵捡愶挰㐹㍣㘳㡢㍣㠵㤷ぢ㈸搴㤲〲㈷摦昰敥〷〵捥搴㠹㐷㥦㈹㝣づ昳摡〰ち捦㤷愲昰て㐷攱㝦㥥扢昹㈵㈲〹㠵戱㌶〵捥搵〹㠵扦㝢㈹㙣㐳ち摦㐱㘵㔳攰〴㥥戱㙤㥥挲㔳〵ㄴ㈲愴挰㠹㌷扣晢㐱㠱戳㜴攲搱㘷ちㄵ㌸㌲搵〶㔰㜸戴ㄴ㠵㐷ㅣ㠵晦愱敥㘶ㄵ㈲〹㠵愴㑤㐱愳㉦ㄴㅥ昶㔲愸㈷㠵㠱㔰搹ㄴ㌸㜹㘷㙣㤷愷㜰㝦〱㠵㠹愴㌰〴㈶晤愳挰ㄹ扡晥㔱ㄸ〶㡦㈰ち㜷㤵愲㜰愷愳㈸㝡戲晢㠶㠸搴摢㤳摤㍤晦㘴晡㄰愰慦捡昱扥挲㠱㌹㕢捣ㄹ㌹摣㔹搸摣搲㈲㌷攵つ挲㠳㤸㍢昰㡦㤶捦挵昳挶昱昸攵㠶㘶攷ㅦ挲㥤㡤攷㤰昳戹戶敥愳㝥戵昴攸㙣攴ㄶ㜴攰搹扦〳㜲戳㍢昱㥣昸㙣㌵晥搱攵慥㉥慢愳敤㝦攱㈹捤戸㑤㤲㡦扢挱换㝥㍥㜳攰ㅤ㡡扣昵㌰㜰晡㑢㥥搷㍥㍥捦挳晤户挸换昹晣收晦散㤱昱挶㌴㙣㘲敥㜳㌹戳㥥㈷㤲㔷慡㍢昰ㄱ摢搳搰㠷㤵晤㈲㘳㉥㉢㐷㉤㈶散㡤㤹㘸㉡昰㡦〹换昴㌱㥡㤰㥥〵㠹摣愹㉡㑤㔹搵㜰㙣〶晥㤵攳㍤愳㝣㤰㐸㤹敦㕦ㄴㅦ㌸㤰㙢散扥㉡㌷㠵㙢㑦㜳㠶晣捡ㅣ搰摡㤸敥攸㐸慦慥㙥㙤㙣戱摡㤶㜴㉤慤㙥㕣㠹㈹㔲㍣㐹ㅤ攳挰㍦㑦慥㘷攳晦㌶㘸散㙥㕢㈰㈲户㑢捤㤵慤㔴㙢〳㔷㙣㉥搷㠰㉢㤶㕦愹昹ㄴ昱昶㕢㝢愵㔴㉤㘲㜰挵摣㤷ㅡ㠳づ㠷慢㜷㠶㘵㜷扡㙤㈱㘱㍡㘳ㄷ㐸㠳搹㕥ㅦ㌸㠴〶搸ㅢぢ搱ㄴ戲㕤〴㠹㜷ㄸㄱ挴㉥ㄸ㐶〲〲ㄹ挶㙥戰散ㅥ挶㜶敥㌰㜶㠷㌴㜸ㄸ㔷〶づ㘳㑦搸ㅢ㝢愱㈹ㅣ挶摥㤰㜸㠷㌱搱㍦っ捥㈲挹㌰昶㠱㘵昷㌰㌸㈵㈳㌴ㅡ㈱つㅥ挶㐵㠱挳㐸挳摥㘸㐲㔳㌸㡣っ㈴摥㘱捣昶て㠳㌳㌷㌲っぢ㤶摤挳攰㌴㠸㘷ㅢ㌸㍢㌰攵㔲挶㉥摣〶昶昳愵㕢攴㑦户㠷㥢慥挵㥢㡥昳つ㥥㜴愷〶愶㙢㉦㑥户扦㉦ㅤ愷㈶ち㍥㙢换㑤搷改㑤挷ぢ晢㤲㡥㤰㉢搵㥡挰㜴㉢ㄹ㥢㐰昳㕢昸㉡㡡㍣㕢㌸攷〰ち搲敤敦愶㍢㄰㤶摤㌰て㜰搳搹㍢搴㤱㠱改づ㘱散㐲㤸㠷晡搲慤昶愷㍢挴㑤昷㕢㙦扡㈳ち搳ㅤㄲ㤸敥挸攲㜴㐷晢搲ㅤ攵㑦㜷㥣㥢敥㔸㙦扡㤳摣㜴摣㝦㉢搵捡挰㜴㙢ㄸ㥢晢㙡ㅥ收〹ㄴ㜹㘰㥥攲㑦㜷扡㥢敥㈴㔸㜶挳攴挵㔷昹散戸㥦㔶慡昶挰㜴愷㌲㌶昷挹㝣扡搳㈸昲愴㍢摦㥦㡥搷㘲㘵㐷㌸〳㤶摤改㜸㤵搳㤳㙥㘹㘰扡戳㡢搳㥤敢㑢㜷戵㍦ㅤ㉦㝡㑡扡昳扤改㜸㌹㔱搲搹㥢㑡㍡㌰摤㐵㡣㕤戸愹㕣攲㑢户搶㥦敥㜶㌷摤㘵摥㜴扣㙥攷㐹户㘷㘰扡㉢㡢搳㕤敤㑢挷㑢㝣〵㍢挲〳㙥扡㙢扤改㜸㠱捣㤳慥㈱㌰摤昵挵改㙥昴愵攳戵戴㠲㜴㑦扢改晥攴㑤昷扣㥢捥摥㌲攷〶愶㕢换搸㠵㕢收慤扥㜴㉦晡搳扤攲愶扢摤㥢㡥㤷㝣㘴敤散㜴㌳〲搳摤㔱㥣敥㑥㕦扡户晤改摥㜷搳摤敤㑤挷㙢㉢㤲捥摥ㄱ㜶〸㑣㜷ㅦ㘳ㄷ敥〸て昸搲㝤敥㑦昷㤵㥢敥㈱㙦㍡㕥挴昰㝣㜶挹挰㜴㡦㌰㜶攱㤶昹㤸㉦摤㑦晥㜴扣愶㈱㍢挲ㄳ摥㜴扣㕡攰㔹扢㜰㘰扡愷ㄹ扢㜰敤㥥愵挸戳㥢昳挲㐲挱愶挲㡢〷㤲敥㌹㉣㜴敦收晣㔹敥㐹㌷㈶㌰摤ぢ㌰昲愵㝢㠹㈲㑦㍡晥㠲㉦㐸挷㕦改㤲敥㘵㉣㜴愷攳敦㕦て捣㔱㠱改㕥㠵㤱て收敢ㄴ㜹搲搵愰㕦㤰㡥㍦㠷㈵摤㥢㔸攸㑥挷ㅦ㥡㥥㜴㈳〲搳扤〳㈳㕦扡昷㈸昲愴攳㙦搲㠲㜴ㄱ〸㈴摤〷㔸攸㑥挷㕦㜴ㅥ㤸敢〷愶晢ㄸ㐶㍥㤸㥦㔲攴㐹挷ㅦ㝦〵改昸〳㑦搲㝤㡥〵㌷㕤ㄵ捦戱晢晣〳㠰昵㙦㐳昱㔳愹挵捡昰㕦ㄲ㥡㡡㝦㥤㘳㙣ぢ㑥攴晢昰捦晦㝣㠱㍣㡡㘷敥㡣愱扦㜴ㄶ搸ㄹ挲昳㘷㉥㔴攳て户㕥愳挷㐱改㝦㔳捣搳㘲昱昸捡㔹㄰て㥥〲攷㍤ㅡ搰ㄳ㡦慦㈹㕥攴攸昴㌷捥㠲㜸昰㙣㌵敦挱戳㑥昱昸㤶㘲㥥㙣㔲愷扦㜳ㄶ挴㠳㈷㤶㜹㡦㌴㝡攲昱㍤挵ㄹ㐷愷㝦㜰ㄶ挴挳㜲㍡昶㝡昰晣㑥㍣㝥愴㤸愷㜶㤲攳㈷㘷㐱㍣㜸ㅡ㤷捦挱㔳㌴昱昸㤹攲晤ㅤ㥤晥挵㔹㄰㡦㑥愷㘳攷攰㔹㤶㜸㤰㥤㕡攵㝡㈸昶挸ㄲ㝦㐳㜸㌲㤵捦挱ㄳ㈵昱㈸愷つ捦㤱愸搳ㄵ㕥㡦摦ㄶ㜸昰㕣㐷㍣㉡㘹挳搳ㅣ昱愸昲㝡昰㤴㈶㥦㠳愷㉢攲㘱搰㠶㘷㉡攲㌱挰敢挱戳㤲扣〷捦㌸挴愳㥡㌶㍣搹㄰て敤昵攰㠹㐵摥攳㙣搷㈳㐴ㅢ㥥㉦㠸挷㐰慦〷捦つ昲ㅥ晣摥㤷ㅣ㠳㘸挳慦㝣昱ㄸ散昵攰搷㝢摥㠳㕦摤攲戱づ㙤昸慤㉤ㅥ㐳扣ㅥ晣㠶捥㝢昰摢㔷㍣㑣摡昰㡢㔷㍣搶昵㝡昰㑢㌶敦戱搶昵㔸㡦㌶晣敥ㄴ㡦愱㕥㡦摢ぢ㍣昸ㅤ㈸㌹搶愷つ扦晥挴㘳㤸搷㠳㕦㜵昹ㅣ晣ㅡㄳ㡦つ㘸昳㠰敢戱愱搷㠳摦㔶㜹て㝥ㄳ㠹挷㐶戴攱㤷㤰攴ㄸ敥昵攰ㄷ㑥摥㠳㕦㈶攲戱㌱㙤㥥㜵㍤㐶㜸㍤㥥㉢昰攰昷㠱㜸㙣㐲ㅢ㝥ㄵ㐸㡥㑤扤ㅥ㍣散攷㜳昰㤰㉥ㅥ㥢搱㠶㐷㜳昱搸摣敢挱㈳㜷摥㠳㐷㘵昱ㄸ㐹ㅢㅥ㤰挵愳挶敢挱㠳㙦摥㠳〷㔶昱ㄸ㐵ㅢㅥ㔳挵㘳ぢ慦〷㡦㥦㜹て㌹戰㜱ㅦㅡつㅢ昷㘵昲〰㈷ㄷ攸㙡㈱挵㠵㝢㌹㤸ㄵ㔹昱愰㈶㔶㕢摡㔶㜲〰愳搵㔶摥㔸㍣㤰㠹搵ㄸ摢㑡づ㕡戴摡摡㙢挵㠳㤷㔸㡤戵慤攴㐰㐵慢㜱㕥㉢ㅥ戰挴㙡ㅢ摢㑡づ㑥㐵攳攲㐱㑡慣戶戵慤攴㠰㔴㘴挵〳㤳㔸㐵㙣㉢㌹〸ㄵ㘵攴挱㐸慣㘲戶㤵ㅣ㜸㡡㘲昱〰㈴㔶〹摢㑡づ㌶㐵㔶㍣攸㠸㔵搲戶㤲〳っ慤ち㜸昱㐰㈳㔶昵戶㤵ㅣ㔴㘸㔵挰㡢〷ㄷ戱摡捥戶㤲〳㐹㤱ㄵて㈸㘲㌵搱戶㤲㠳㐷搱戸㜸㄰ㄱ慢㐹戶㤵ㅣ㌰㡡慣㜸攰㄰慢㈹戶㤵ㅣ㈴㡡慣㜸戰㄰慢㘹戶㤵ㅣㄸ㘸㔵戰㡥㍣㐰㠸搵っ摢㑡づ〶㐵㔶㍣㈸㠸搵㉣摢㑡づ〰戴㉡㈰挱〳㠱㔸捤戶慤㘴愷㉦ㅡㄷ㜷㝥戱㥡㘳㕢挹㡥㕥ㄴ㡢㍢扣㔸捤戳慤㘴攷㉥戲攲㑥㉥㔶ぢ㙣㉢搹愱㡢㌲㜲挷ㄶ慢㕤㙣㉢搹㠹㡢慣戸㌳㡢㔵㠳㙤㈵㍢㙥㔱㐶敥挰㘲戵㐸慣㑣㜷㘷㔵摣㍦攵捡昹㌵摦搸㌳㙡㔳攱㕢㡤㝦㥣㡡扢愴㈸慥㉥㔴㤸敥攷愰戸㍢㡡挵㔵㍥ぢ㤷慥攲慥㈸ㄶ㔷晡㉣摣㝤㔲㜱㌷ㄴ㡢㉢ち㉤ㄴ昷㍣㔱㕣敥㔳㜰㘷ㄳ挵㘵㍥〵昷㉦㔱㕣敡㔳㜰㤷ㄲ挵㈵㍥〵昷㈲㔱㕣散㔳㜰挷ㄱ挵㐵㍥〵昷ㄵ㔱㕣攸㔳㜰昷㄰挵〵㍥〵昷〸㔱㥣敦㔳㜰㈷㄰挵㜹㍥〵户㝢㔱㥣敢㔳㜰㔳ㄷ挵㌹㍥〵户㙥㔱㥣敤㔳㜰㠳ㄶ挵㔹㍥〵户㘱㔱㥣改㔳㜰戳ㄵ挵ㄹ㍥〵户㔴㔱㥣敥㔳㜰攳ㄴ挵㘹㍥〵户㐷㔱晣摥愷攰㈶㈸㡡㔳ぢㄵ〳晦ㅦ㠶㌲㘶㈱</t>
  </si>
  <si>
    <t>㜸〱捤㥤〷㝣摢㘴晥晦昳愴㠹ㅡ戹㑢㡣〲愵㐰〷つ㤴戶ㄴ摢戱㘳扢㔰㍡搲㐱愱〳㥡㤶㝤ㄷ㍣攴㌶㤰㔱㤲㜴挱㜱㘵㤴搹㘳ㅥ㝢搳戲昷㜱㤴㘳ㅤㅣ㥢㘳捦㘳ㅣ㝢挳戱挷戱攱晦昹㝣㈵挵㤲㉣㘷摣敦晥慦搷戹昶㔳㍤摦昹攸㙤㐹㤶昵㝣慤㤴愹戲戲戲㕦昱攰晦㝣㔴㜰㘱㡢晡㤵敤ㅤ㘶昳昸扡搶愶㈶㌳摢搱搸摡搲㍥㝥㑡㕢㕢㝡攵散挶昶㡥㍥㌰搰ㅡㅡ愱㙦慦㙣㘸㙦㍣挴慣㙡㔸㘶戶戵挳愸戲慣慣慡㑡㉦㠷㝥㠸晤㌲㥣㡥㑥㉦扤㠲つ慣捡㜴㡤㑤㕦㌶㔵㙣㜴㌶㈱㌶晤搸昴㘷㌳㠰捤㐰㌶㠳搸ㄸ㙣㌶㘰戳㈱㥢㡤搸㙣捣㘶㌰㥢㑤搸㙣捡㘶㌳㌶捣慦㙦捥㘶㈸㥡晥㕢愰㔹㔰㌷㜵㕥收㐰慣㑤㝤㐷㙢㥢㌹㙥昸㥥搶㤸㈷㐶㈲攳㈳攳愳愹㘸敤昸昰戸攱㜵㑢㥢㍡㤶戶㤹ㄳ㕢捣愵ㅤ㙤改愶㜱挳㜷㕦㥡㘹㙡捣敥㘶慥㕣搰㝡㤰搹㌲搱捣㠴㙢㌲改㔸㌲ㄲ㡢挷昳愹㔴戲晦㤶㠸㍣户㙥敡敥㙤㘶扥晤扦ㄵ㜳㉢挶㥣㔷㌷㜵晣㕣戳攳扦ㄵ㜳ㄸ㘲㈲攴戴搶收㜴㘳换㝦㈹㘸㈵摦搳昸㌴㌳摢挸㌷摦㌴摢ㅡ㕢ㄶ㡤挷戰㍤愰搱㑢㡣㥦搲摥扥戴㜹〹户愳㍡戳愹㘹扥㤹㤷㌷扤㜹㕡㝢挷敥改戶收昶晥捤攴㘷戶㤹㉤㔹戳㝤㘰昳昴ㄵ㔹戳挹㌶㙣慦㙡摥㌳摤㌶㌷摤㙣㔶㜰㘱㔰戳昵ㅥ捥捡㤹㉤ㅤ㡤ㅤ㉢〷㌴㉦㙣㌷攷愷㕢ㄶ㤹㌴愹㙣㥥戹戴㌱愷㉡㉡昰㉣敢戳㙤搰挸攴㡤挲㜸㥡敢ㄶ愷摢㍡愴挷户㌰ㄲ㘴敢摡㕣㘴㉤㍣攳攲㈶㌵摣攷挵昷慣扥戱㜹㌷戳慤挵㙣㘲ㄲ扥㤳㘳㝤㐶〲挸㝡ㅦ㍡㐹㌹慢挳㜷㐹昵戳㜷㍥慥ぢ戳㘸挳搱っ㤹摢摡搶㡣つ㜲㡥㤹㙥㤹ㄸㄹ㔷摦㤱㥢㘶㉥㥢ㄸㅥㅦ㠹敢㈳愰搶㐷搲㜰㙢㌴挶搴㜴扢㌹扣㝥㐹㥢㤹捥㑤㐸愵㈲ㄳ昴㔱搴㔷愳㔱ㄵ㉦㘳㐷㜷㠷攷捥㔶摥㤰㉥㙦挸㤴㌷㘴换ㅢ㜲攵つ㘶㜹㐳扥扣㘱㔱㜹挳攲昲㠶挶昲㠶〳换ㅢづ㠲㡤昳愸敡摢户摣㝥㝣㜴挶㔵㜷攴捥㕦扣换挵㐷㥦户摦㤰扥㌷摤慥戸㙦换愱㘱㕢㉣㜴㌱摣搱㔰敢摢愱搱挶愰昱つ㌷㌶㐱ㅦ㑢晤㌸㌴㑡㍤㡢攱㜲挸摦散戶愸㘱㡦攷挶㑥扦晡搴愳〶昶㥤㜴挴㘴挵㐳㠸攴ㅡ㡦㠵㉥㜲敤挰㔸㘱㌴㕡〴㡤㌷㔷㌲㍥㐱㡦㔲㕦㠳㐶愹挷散㕣㥦㕦㝢攸搱㠷ㅦ㌳㘸敥扡ㄵ户㝣昹捥攸愷㙥㔴㍣㔲㐹慥㌸ㄶ扡挸㔵换㔸〹㌴㕡ㄲ㡤㉦㔷㙡㠲㥥愲㝥〲ㅡ愵ㅥ戰㜳㉤戸慤昱攵㠹ㅤ〳敡捥㍡㜴昹㈱㉦㍥晥㐲㐴昱㠰㈸戹㜶挲㐲ㄷ戹㈶㌲搶捥㘸戴㐹㘸扣戹㘲戵ㄳ昴挹搴㑦㐱愳搴㕤㜶慥〳愷慦㙥慣晤㘹挲㡣㥢愲攵昳晦㜸搶攷㈱挵㕤㔰㜲搵㘱愱㡢㕣搳ㄸ㙢㍡ㅡ㙤〶ㅡ㙦慥㔴捤〴㝤㈶昵扢愰㔱敡㉦㜶慥扢ㅡ挲昷ㅥ㍤㜳㤳扡㡢愶ㅦ㌴收㤶㉦攷㕤愱㜸㜸㤷㕣扢㘲愱㡢㕣扢㌱搶㙣㌴摡ㅣ㌴ㅢ戸㌷攵㐸㌸㡣ㄵ㥢㑢㠳㜹㘸㤴扡搱㑥昶慦挱扦づ㡤㍥㌸㝢搶昹ㅦ摣戱改戴㥡搷愶㉢㝥㡣㐸戲㍤戰搰㐵戲昹㡣㔵㡦㐶㕢㠰挶扢㘲㠹攴〴㝤㈱昵㝢愲㔱敡㉡㍢㔷摤攴㝦㍥戳㑦挷捥㌳敥敥㍦㘳晡ㄹ摦ㅦ戹㤵敡〷戵攴摡ㅢぢ㕤攴摡㠷戱昶㐵愳敤㠷挶㥢㉢㠶つ㜱㝦敡㝦㠳㐶愹戵㜶慥㜱改㍥昵户㍣昳㡦扡㜳换㍥㑤㝣㝤晦㡢㐹挵て㐵挹搵㠰㠵㉥㜲ㅤ〰戵㥥㐶愳㘵搰㜸㜳㈵ㄳㄳ昴㉣昵㌹㌴㑡㥤㘷攷晡晢戱㔷㠶扦ㅤ㜳晢摣昳㔳慦扤戸捤捡〱㜱挵捦㕥挹㤵挷㐲ㄷ戹ㄶ㌱搶㘲㌴㕡㈳ㅡ㕦㉥㌰㍣㤰晡㠳搰㈸㜵扡㥤敢攷昷敦晤摢㜷㙦晥㍣攷㠲捤㑦晡昶昹摡つづ㔷晣㠸㤷㕣捤㔸攸㈲㔷ぢ㘳戵愲搱㤶愰昱收㑡㠴㈷攸〷㔳摦㠶㐶愹ㄳ敤㕣㕦㔵㙦㌹㝡搲搶㐷搷㕤扦摤愲㡡ㅤ㕥昸㜶愰攲㤹㠴攴敡挰㐲ㄷ戹㤶㌲搶㌲㌴摡㜲㌴晥つㄱ㄰㔷搰㘰㈵ㅡ愵㡥戱㤳捤㌳㡥摦改㠵㜵㡤搳㙦晤㌸昹扢㜵挷戴㔴㉢㥥戱㐸戲㐳戱搰㐵戲摦㌱搶㘱㘸戴摦愳昱慥㔸ㄲ〷昰㔵搴ㅦ㡥㐶愹㔵㜶慥㤳扥戸昱慦㜳挳ぢ㜶㌹昷㤴㐷扦搵搶摥㜰慢攲㠹㤱攴㍡ㄲぢ㕤攴㍡ち㙡㝤㌵ㅡ敤㘸㌴摥㕣㌱扣㘱挷㔰㝦㉣ㅡ愵㔶搸戹慥㍢㜳昳晢搶づ㍢㜰昲㈹㕢捦㥣户昵㉦昵㠷㈸㥥㝦㐹慥攳戱搰㐵慥ㄳㄸ㙢つㅡ敤て㘸㝣戹㜰㐴㍣㤱晡㤳搰㈸㜵戰㥤敢㤳㈹昳㑥搸㜷搳摦搶摤㕥晦收㥡挳㥥摦攸㌱挵搳㍣挹㜵ちㄶ扡挸㜵㉡㘳㥤㠶㐶晢㈳ㅡ㙦慥㌸ㄸ㥥㑥晤ㄹ㘸㤴㍡搰捥㌵㍢㝤昷捦敤ㄷ敤㌸攵收㤳昶㡢摤昴攸慦晢㈸㥥㑤㑡慥戳戰搰㐵慥戳ㄹ敢ㅣ㌴摡戹㘸扣戹㔲搱〹晡㜹搴㥦㡦㐶愹慣㥤㑢捤〹㙤戱昷ㄱ㑦捤扥昴捣㕢扦㝣㝦㤳ぢ㙥㔰㠳愱㤶㕣ㄷ㘲愱㡢㕣ㄷ㌱搶挵㘸戴㑢搰㜸㜳㈵昱㘹戹㤶晡㜵㘸㤴摡摦捥㜵敥搹昱ㅤ敦ㅥ㌷㝣挶㔱敢㡥㍥昱㤰㤹愳づ㔴㍣㌷㤶㕣㤷㘱愱㡢㕣㤷㌳搶ㄵ㘸戴㉢搱㜸㜳㈵㤰敢㉡敡慦㐶愳搴㐲㍢搷㠰挴㠱攷摦ㄶ㌹慣敥戴敢㌷㌸昲昸愳づ㡤㈹㥥㠲㑢慥㙢戱搰㐵慥敢ㄸ敢㝡㌴摡つ㘸㝣㍢㔸〴ㅢ攲㡤㌴昸ㄳㅡ愵收摡挹收㍣晥敡㝤㍦㐷㍦㥡昷挷捣敢ㄳ㕦㔸㜴㘱㝦戵ㄹ搴㤲散捦㔸攸㈲搹捤㡣戵ㅥ㡤㜶ぢㅡ敦㡡挵戰㌳晦㠵晡㕢搱㈸㌵搳捥㜵搰㥢敦慦昹晣晥㌱㔳捥㕦㌷昰敢敡昱扢㡥㔱㐳愰㤶㕣户㘳愱㡢㕣㜷㌰搶㥤㘸戴扦愲昱收慡挵㤱晥㉥敡敦㐶愳搴㘴㍢搷㡢㉢㝥戸改改扦捦㥦㜹挵㜹て㕤摤晦㠹昲〱㙡㜳愸㈵搷㍤㔸攸㈲搷扤㡣㜵ㅦㅡ敤㝥㌴摥㕣㈹慣搷〳搴㍦㠸㐶愹㤴㥤敢㜷㑦ㅤ㌵敤㠹㌷ㅥ㤸㜶挲㙢㠳挷㈵扥㉤晦㔹つ㠵㕡㜲㍤㡣㠵㉥㜲晤㥤戱ㅥ㐱愳㍤㡡挶㤷ぢ敢昵ㄸ昵㡦愳㔱㉡㙡攷㥡戰敢攷㠷㥤戵㝢㜴收㡤㤷㝤㝦散㡣户㑦摡戰晦㤳㔰敦㘱㥦摤㑥㙢㑢㉦挷昷㠵挲㔷㤱攸昸㌰晦㜵晦ㅤっ㕦挱昲昱㝣㈲ㅦ㠹攴攲攱㜴㑤扡㜲〴挲昶昴㘴㥦挷攴晥昹扤ㅡ㕢㜲慤换攵散㝦ぢ㥥㘴ㄴ扥っ㡣戵㜵㔳㕢㤷戶攴摡㠷〶㉢敢㍢搲ㅤ收收㝥㕤㈱㐸㤱㕢㍤扥ㅢ㤹敤㤲㙦㉢扦摢㥥改愶愵收㤴ㄵ㡤㤶㝡㑢㥦ㅡ摦㡣㕡㌳愵戵㌳摡捣㠳㍢戵㐵㈳㥡㠲慦敥换㈴㜶搱㕡㕡㉡㙢㕣挳敢ㄶ户戶㥢㉤㌲扣戱捤扢㌷㘶て㌲摢敡㑤㝥昱㌷㜳戲慡㠳愹戲扦㥥㡤㥤搷㠲ㄵ挵ㄷ慥摣㐸户㌴㍦㝤㐵㠷搹㤲㌳㜳ㄸ敦ㄲ戳慤㘳攵㠲㜴愶挹摣挴㘳㘲攵㠴㘲㠸㐷㍣愳㌵扢戴扤慥戵愵愳慤戵挹慢㤹㤲㕢㤶挶㔷挲摣㥣搶㥣㠹㙦㜴ㄵ㝣㤴愹戲㍥㝤㤴㉡ㅢㄳ昴戵㡡㜱摢挷换ㅢ攱㝡㡢户挴㝢扥㤹㜷戳ㅢ㍦ㅦ㙢㠷戵㘸㌲戹㑤㤶㡦敡㈶㤸挴㘵㤸敤㑡ㅢ扡搶㠹㔷㐹㘸㍤扡戴戵㡣戱昳㥤晢晦㙢㕣㕥扥㤱扤昶搳㤷攱㙢昳㉥改㤶㕣㤳搹搶攵㌵ㅥ挵ㄱ改㑦愱愹摣〱㝢㜳㐹㝡ㄵ戰㔰㉢搴捡捡攵㡤戹㡥挵摡㘲戳㜱搱㘲㥥㕡攱㍡㔰㔵ㄵ搱ㄶ㍤昴㘷㈰搲㥦㘵昳ㅣ㥡㔰愸㑣㝢㥥㐶㕡㐸晦㠷搵慦ㅣ㠹晦㝢晦㠵扣ㅣ㕥扡㕣〰挰搵㥡昶捡收ㄹ慤㙤敤㝤晡〴慤攵㉥改昶挵ㅤ摣㍣扢㔶㌲摥ぢ㙣㕥㐴㔳㌹ち㑤户摦昷〷挱愸㠲㤷㌵〶㌴㑦㌳昳㘹㕣㑣㤲扤㕢愵㉢㥢慤敢ㄳ搳捣昶慣捥ぢㄹ戳戰慦慣搰戰㠴㥤扦㝦㌳户㝥㜳㐵挷戴㜴㐷扡㙦㌳㉥㠹攰㕤搲㘱㌴㔶扣慣㈵㝡づ㄰㤹攳ㅤ戲㝢㠸㘰挸愲㉢㑡㍦ㄱ㔸㤱戰攳㘰㝦㈹敢㘳户㕤慦〴挶扥ㄵ㔶㐲昳㙦攸摥㑢ㅢ戸攲㤲㥢㘹戶㉣㔸戹挴㙣愷㜹㤵搶㈵㑡晦敥挵㘰昳戲㤹㠵ㅤ㡤㑤敤攳㌱搲㤹㙤慤㑢㤷晣㌷攳㌰㤶晥ㄲㅡ攷㔱戹つ戶攲㥥慦ㄳ㜰㤵昵㕤挶昷愶愱愱慣㡡搱㈸搱户㘶挳慤ㄵ挱㝥挵㝦昲搰㕦挵㝦愱慥㜴㤵搵戰攸捤㘵愰㑡搸昷㙦〶愱〵㙤愶㕣搸慡㤲づ㘸て㘸摥慢戵敤愰㑣㙢敢㐱摣㥥〶㑡慦㝤戱㘹㜶昰㘲㔱㍦晢攲㤸㕣〴㔳慡㑦ㅦ捦愵ㅥ搷㔵愵㘱㠸慦扤㠹㘶挰㤴愶愶攱㑥挴㜶敤㉤㠸晡攰戲㤵昶㌶ㄶ攲㌸㤲㜷戴㜶㈰改昰㘵戵挳户愷㔹㝢挷昰㍡㕥㕤攲㘷㔴㔳㘳㡢㌹㝣㜴㑢敢昰㌶戳㝤〹慥て㥢摢㡤㕦搱搴扥㐲㙤〱㌴扣㘶㌳敡换昸㠱㉦搴㝣㌳攵敡㡦ㅥ㌵挷昴㍤昴〹㌵搴㔶ㄴ㕤㌸ㅡ㡤㘴㈳昰搲摦㐳愳㠶挰㡣㠷ㅣ㉣㝢ㅦ晡〷攸敢ㅦ戲昹〸つづㅣ昲㔶攰戸昱戱搵㔵摢攱㝦ㅥ㍢昴㑦搸㝣㡡㐶㡤㐵挳㍤㔷晦っ㡤昳㔰〶攲㜳㠳㤰㌷㜵っ挴挵㙦敡㔷㤰㠶昴㉥㜴㙡ㅣ㉣昸挶敡〴愹ㄳ㥤㑥㙣㑡㐳攰㐰〰㤵戶愲攸㙡搶づ㜰ㄳ〰㍦搱扦て捣㠲〱晣挲ㅣ〴愳㜳㜳㜴〱㈸户扡㉡っ㥤〰攸〳㠱捥㉢昹㉡ち㤱〰愸㐴捦㜹愸ㅦ㝥㜱〱㠸㐰㕣っ㐰㘷㑣扤ぢ㥤慡㠱㕦㄰㠰捦ㄱ㍣㄰挰㘷戶愲攸ㄲ㕢㉤㈲㡤攰㈸㌶攴㤰㍦㠱㔹㌰㠰㡤愱搶〷戳搹〴㡤ぢ挰㘶㔶㔷㈵㄰㐴〰っ愱搱收㘸㔴ち㈲〱㌰ㄴ㍤攷愱摥㜱〳㐸㐲㕣っ㘰ㄸ㘳敡㕤攸搴〴昸〵〱㜸戹ㄴ㠰㤷㙣㐵搱㜵扦㠹㠸㌴㠲愳ㄸ捤㈱扦㔰ㄲ挰ㄸ愸昵戱㙣挶愱㜱〱ㄸ㙦㜵搵捥〸㈲〰㜶愰㔱ㄸ㡤㥡っ㤱〰㠸愰攷㍣搴ㄳ㙥〰㤳㈰㉥〶㄰㘷㑣扤ぢ㥤㥡〲扦㈰〰昷㤷〲㜰㥦慤㈸扡ㄸ㌹つ㤱㐶㜰ㄴ㍢㈳愹扡愷㈴㠰挹㔰敢㔳搸㑣㐵攳〲㌰捤敡慡改〸㈲〰愶搳㘸〶ㅡ挵ぢ㤴〲㘰㈶㝡捥㐳摤敡〶㌰〳攲㘲〰扢㌱愶摥㠵㑥敤〲扦㈰〰搷㤷〲㜰㥤慤㈸扡㐲扡ㅢ㈲㡤攰㈸ㄶ㜰挸搷㤴〴戰㈷搴晡㕥㙣昶㐶攳〲戰慦搵㔵戳ㄱ㐴〰散㐷愳晤搱愸戹㄰〹㠰摦愰攷㍣搴㕡㌷㠰㌹㄰ㄷ〳㐸㌳愶摥㠵㑥捤㠳㕦㄰㠰戳㑢〱㌸换㔶ㄴ㕤戵㥤㡦㐸㈳㌸㡡〳㌹攴㌳㑡〲㘸㠲㕡㙦㘶搳㠲挶〵㘰㠹搵㔵昵〸㈲〰づ愶㔱ㅢㅡ戵㄰㈲〱搰㡥㥥昳㔰㝦㜰〳㔸〰㜱㌱㠰攵㡣愹㜷愱㔳㝢挲㉦〸挰㤱愵〰ㅣ㘱㉢㡡㉥㈵敦㠳㐸㈳㌸㡡挳㌹攴㔵㈵〱ㅣ〹戵㝥ㄴ㥢搵㘸㕣〰㡥戱扡㙡㕦〴ㄱ〰挷搲攸㌸㌴㙡㝦㠸〴挰昱攸㌹て戵捣つ㘰㍦㠸㡢〱㥣挸㤸㝡ㄷ㍡昵ㅢ昸〵〱㘸㉡〵攰㈰㕢㔱㜴㝤晢〰㐴ㅡ挱㔱㥣挹㈱㌷㤶〴㜰㌶搴晡㌹㙣捥㐵攳〲㜰扥搵㔵㘹〴ㄱ〰ㄷ搰攸㐲㌴㉡ぢ㤱〰戸〸㍤攷愱づ㜰〳挸㐰㕣っ㘰ㅤ散㐳㝡ㄷ㍡㤵㠳㕦㄰㠰㍤㑢〱㔸㘸㉢㡡㉥扡昳㘲晡〸㡥攲㕡づ戹扥㈴㠰敢愱搶㙦㘰㜳㈳ㅡㄷ㠰㥢慣慥㕡㡣㈰〲攰捦㌴扡ㄹ㡤㍡㄰㈲〱戰ㅥ㍤攷愱㜶㜵〳㘸㠴戸ㄸ挰㙤㡣愹㜷愱㔳〷挱㉦〸挰攴㔲〰㈶搹㡡愲㤹㠰ㄶ㐴ㅡ挱㔱摣换㈱㑦㉣〹攰㝥愸昵〷搸㍣㠸挶〵攰㘱慢慢㕡ㄱ㐴〰晣㥤㐶㡦愰㔱〷㐳㈴〰ㅥ㐵捦㜹愸㤸ㅢ挰ㄲ㠸㡢〱㍣挹㤸㝡ㄷ㍡搵〶扦㈰〰㘳㑡〱搸捥㔶ㄴ㑤㑦㉣㐵愴ㄱㅣ挵㡢ㅣ昲戶㈵〱扣っ戵晥㑦㌶慦愰㜱〱㜸捤敡慡㘵〸㈲〰㕥愷搱ㅢ㘸搴ち㠸〴挰㥢攸㌹て戵㤵ㅢ挰㜲㠸㡢〱扣换㤸㝡ㄷ㍡戵ㄲ㝥㐱〰㌶㉥〵㘰㈳㕢㔱㌴㘵昲㍢㐴ㅡ挱㔱㝣捡㈱㙦㔰ㄲ挰攷㔰敢㕦戰昹ㄲ㡤ぢ挰搷㔶㔷ㅤ㠶㈰〲攰ㅢㅡ晤ㅢ㡤㕡〵㤱〰昸ㄶ㍤攷愱慡摣〰㝥て㜱㌱㠰ㅦㄹ㔳敦㐲愷づ㠷㕦㄰㠰㕦㝥㉥㜱㉡晣戳慤㈸㥡挷㌹ち㤱㐶㜰ㄴㄵ攵ㄸ昲㡦㌰ぢ㍥ㄵ搶愰搶晢戲愹㐲攳〲㄰戲扡㙡㌵㠲㡣㘴愰㝥㌴敡㡦㐶ㅤ㠳慥〰ㄸ㠰㥥昳㔰㕦㈲㐷攷㤷愱愳㈱㉥〶戰〱散㐳㝡ㄷ㍡挵ㄹ愳㈰〰ㅦ㤴〲昰扥慤㈸㥡㕣㍡〱㤱〴挰收ㅣ昲扢㈵〱㙣〱戵扥㈵㥢慤㌸扡挲户挱攱㔶㔷慤㐱愰㤱㕣㥤ㄱ㌴ㅡ㠹㐶㥤㠸慥〰搸ㅡ㍤攷愱㕥㜱〳昸〳挴挵〰戶㠵㝤㐸敦㐲愷㑥㠲㕦㄰㠰㘷㑡〱㜸摡㔶ㄴ捤㜸㥤㡡㐸〲㈰捣㈱㍦㔹ㄲ㐰ㄴ㙡扤㠶㑤㡣愳㉢〰愸戵扡敡㌴〴ㅡ挹搵㐹搰㈸㠹㐶㥤㡥慥〰㐸愱攷㍣搴㠳㙥〰㝦㠴戸ㄸ挰㐴搸㠷昴㉥㜴敡っ昸〵〱戸戳ㄴ㠰㍢㙣㐵搱㌴摣搹㠸㈴〰㘶㜰挸户㤵〴戰ぢ搴晡㉣㌶扢㜲㜴〵〰戳慤慥㍡〷㠱㐶㜲㜵收搰㘸㉥ㅡ㜵ㅥ扡〲㘰ㅥ㝡捥㐳摤攸〶㜰㉥挴挵〰敡㘱ㅦ搲扢搰愹昳攱ㄷ〴攰昲㔲〰㉥戳ㄵ㐵㜳㠳ㄷ㈱㤲〰搸㥦㐳㕥㔷ㄲ挰㙦愱搶ㅢ搸ㅣ挰搱ㄵ〰㘴慣慥扡ㄸ㠱㐶攲愵㘷㘹㤴㐳愳搶愲㉢〰㑣昴㥣㠷㍡搷つ攰ㄲ㠸㡢〱㌴挲㍥愴㜷愱㔳敢攰ㄷ〴攰㤴㔲〰㑥戶ㄵ㐵ㄳ㤶㤷㈳㤲〰㘸攳㤰㑦㉣〹愰〳㙡㝤㈹㥢㘵ㅣ㕤〱挰ち慢慢㌸㤹㌹㤲慢戳㤲㐶㠷愰㔱㔷愱㉢〰づ㐵捦㜹愸搵㙥〰㔷㐲㕣っ㘰ㄵ散㐳㝡ㄷ㍡㜵㌵晣㠲〰ㅣ㔲ち挰㑡㕢㔱㌴㡢㝡ㅤ㈲〹㠰攳㌸攴攵㈵〱㥣〰戵扥㠶捤ㅦ㌸扡〲㠰㤳慣慥扡ㅥ㠱㐶㜲㜵㑥愶搱㈹㘸搴㡤攸ち㠰㔳搱㜳ㅥ慡挵つ攰〶㠸㡢〱㥣〱晢㤰摥㠵㑥晤〹㝥㐱〰㜲愵〰㘴㙤㐵搱捣敥捤㠸㈴〰㉥攴㤰搳㈵〱㕣っ戵㝥〹㥢戵ㅣ㕤〱挰愵㔶㔷慤㐷愰㤱㕣㥤换㘸㜴㌹ㅡ昵ㄷ㜴〵挰ㄵ攸㌹て戵户ㅢ挰㉤㄰ㄷ〳戸〶昶㈱扤ぢ㥤扡ㄵ㝥㐱〰收㤶〲㌰挷㔶ㄴ㑤㌷摦㠱㐸〲攰㘶づ㜹户㤲〰㙥㠱㕡晦ぢ㥢㕢㌹扡〲㠰摢慤慥扡ㄳ㠱㐶㜲㜵敥愰搱㥤㘸搴㕤攸ち㠰扦愲攷㍣搴㔴㌷㠰扦㐲㕣っ攰ㅥ搸㠷昴㉥㜴敡㙥昸〵〱㐸㤶〲㤰戰ㄵ㐵㜳攰昷㈲㤲〰㜸㠴㐳㡥㤷〴昰ㄸ搴晡攳㙣㥥㐰攳〲昰㤴搵㔵昷㈱搰㐸慥捥搳㌴㝡〶㡤㝡〰㕤〱昰㉣㝡捥㐳㡤㜳〳戸ㅦ攲㘲〰㉦挰㍥愴㜷愱㔳て挲㉦〸挰挸㔲〰㐶搸㡡愲㠹昹扦㈳㤲〰㜸㠳㐳ㅥ㔶ㄲ挰㕢㔰敢㙦戳㜹㠷愳㉢㙣〱敦㔹㕤昵〸〲㡤攴敡扣㑦愳て搰愸挷搰ㄵ〰ㅦ愲攷㍣搴㈶㙥〰㡦㐲㕣っ攰ㄳ搸㠷昴㉥㜴敡㜱昸〵〱攸㕦ち㐰㍦㕢攱慦ㄶ愸㝣ち㤱㝡㌱换摢㡦〳捥敦搹㘸㉥攷戴搴挰㍣ち㠳敢㤶戶㜷戴捡ㅣ摡㠰晣戴搶戹慤ㅤ搳ㅡ摢㤷㌴愵㔷㙥㤴户ㄷ昶㕡㙣戶㘰㠶扢つㄳ摤㍥㔹敢㤲㈵㘶㑥捦搷户㉥㙤换㥡戳愶晤㉦捣㠰㘳晤昰搶挹攴㜷戹挲攳㍦㥢搴㉤㠳㈷戶ㄲ㍣捡㉡㥦㐱㐰晦摣㥣㤴㈷扢收搱㘵搱㠰攱愰〲搱〵㡤ㅤ㑤㘶扦扣捣㘱换㜲㔵ㅥㄴ㔱㌶㤰敢㥢㕦戰ㄸ㜳㔶搳〶攴㘷戶㌵收㌸㐷挴㌷㘳㘳换㜴戶戹〸㈵〲扢户戶㌷戲ㄲ㝣㐰㝥㐱㕢扡愵㝤〹㘷㍢戳㉢㌷昴昴㘴㕡戴㌲㍦戵戱愵ㅤ㘹攴㕤攴昲愰㝣晤攲搶攵昸㔱挲搲收㤶㤹改㈵敤晦ㄳ敦㡡攲摢㈲て㜹㙢㔴戹㉡㉦㔷㔵攵㔵晦改晢愳晤ㅢ晢搸㐶㔶戹昷㜰㙣愷ㅤ㙤㡤㤹愵〴㈶㌹愲㘸㉢搸挸㝢㔸㔶昹㉣㤶晣昳㥡慥户搰㔷㤴挰戱㝡㡡敤〳攷挷㍢㝦改戱㈵捣昵㙦㌱㥣晥摦愱搹㜵收挲㔹㠵㜲㥤晦搳捦㈶㉡㥦㐳攴ㅥ㔷㐷っ㠶昱㐰㙢ㄳ㘲挵〴户㈸散㤹搸ㄲ搸昳㙦㤶愱扣搸㜰ぢㅤ㔸㔸㥣㠱〹昶晥昹搹改㡣搹㠴扡㠰收㜴挷㐰慢挳〲つ㤴搵户摢扡扡搶收收㌴㌷㌹晥㌸愰㍥㥢㙥㌲慢昲㔳㤶㜶戴捥㘹㙣搱昳㘸㘴扢戴㐵改ㄵ㄰愵㔷㔸㌳昸昹昹慣ㄷ㤲㘵挶㙡㕤㤴㙥㙢散㔸摣摣㤸慤㘲㠷昳愵晦ㄳ摢㉡㡥ㅦㄵ㠰改㍣㥣㘳㠹扦㈴挰㥡㤸挷摢㍤ㅥ㔵㌴㐴挷户ㅦ㕢㜴戹搲昰㑦晤㠷攵㈴㌸昲挸〷㡡晥〳愲㔵攲㈵㠷㈲ㄹ换攷㌲ㄵ㡢挵捦㔷㘱ㄳ㤵㠳㤳晡〷つ昰搲㝦㠴㈹ㄷ昸慡㜸〱㑤㤷戵〶㝤㘱㄰㥡摤㥡捥捤㐸㘷昱㐳㥦扥昶捦㝣慡昰搶昲㔰搳㘶戰晡愳づ〵㐵㤸摥㕥搶㤸㌳摢慡㈸愸挷捦㤸㉡㔸㌷愲㔹敦㈱收挱晢㤴㔵㔶昶慢ち捡㌵换㠹㌵捡㥥㔳㜷晦㑣㙡㔶㔱晣㡦昷㐸㑥攲搸㐳㈱昹㠸晡〹慢愳晦捣㜵㝡ㄱ㐲慥㡦捦攰ㄷㅡ晣㡡愶昲㈵㈸晤敦㡤户㄰〳攵ㅡ㍡㡣㉡攴〷㌲㉣ㄱ愹㐲㌹㠵搴㤶㔴捡㡡昴㜳搵㠴㘸㔶㌹㐸㤵昳慢ㅢ慤ㅥ㕢戹㤹ぢ㔹挷㔷搶㥥攰㤳愱慣扣扣〲㙦戵收慦愷㉢㑡㡢㘰捤昵愶ㄴ㡢愸慤㌰〴㡤㔵㠴㥢㜱㘷㐱晣〶㙥昱㥥ㅦ愱㍣てㄳ㑣㙣晦㡡晦攴ㄱち改攵㜰㈸ぢ愹㔷搱㍡ㄴ晡㔳㘲㘱〲㝦㕣〴㐳愳摥㠳㤰攷〲慥㑦㉥昵〱扡晣昴㉡搳昸㈳愴㥥ㅥ㉤搵㠷昰攰ㄱ㔳搷ㄸ昸㈳㉣昱㐰搴戹㘱㔶㐱摡晤㠶昹㌱㍤昰搲昹㥢㌶㉥挸敢ㄳ㉣㌸慢㐱㠱扤ㅡ㈱搸攸晤㘸昸㘹戰㐱㝦ㅡっ愰挱㘷㌰攰㍢慥つ㐴慦〴㐹㔴攱〶㤰㌴攰〰㤲㕦戹㌲戸㐸㙥挰っㅢ㌲挳㑦㌰昰㤳晣〵㌲㈱愹换捦戹搰㉢昳㝤挶㈸扥㘹㐲㙤㘳〶攱敡㝡愸㙤〲㘹昷搴捡攱㐶㉥晡愶ㄲ挴敡㈸ㄶ㉡〴㔰摢っ㌶晡㄰ㅡ戲㠸㈱挰㘰㜳ㅡっ愵〱敢ㅡ㠴摡ㄶ攸〵㔳攳㉦㝤〲愸㙤〵〷㔰㘳愱㠳㤳挱㐵㙤ㄸ㌳っ㘷〶ㄶ㈵昸愹戱ㄲ愱ㅢ㙡慣㔳㄰㙡㈳ㄹ㠴〵ぢㅥ㙡愳㈰敤㥥ㅡぢㅢ昰挴敦户ㄸ〴ぢ昲㘲㜵㠳㌳㘴ち散㙤㙤ㅢ搸攸摢搲㤰㤵て〱〶愳㘹戰ㅤつ㔸っ㈱搴挶愰㔷㠲ㅡ㉡昴〳愸㡤㠳〳愸つ㜳㘵㜰㔱摢㥥ㄹ挶㌳〳㉢ㄹ晣搴㔸扥㘰敤戵㍢挰愴挷㝢㉤ぢㅥ㠴㘴㤸㠱㔹昹攰㈱ㄹ㠵戴㝢㤲慣㤰挰ㄳ㤷㑣ㄹ挴㈱挹㌲㠹〰㔰㌱搸攸㜱ㅡ戲㠴㈲挰愰㤶〶〹ㅡ戰慡㐲㐸㈶搱ぢ㈶挹㕦㘴〵㤰㥣〰〷㤰㘴㤹㠵㤳挱㐵㜲㐷㘶搸㠹ㄹ㔸ㄲ攱㈷㌹ㄹ戲㙥戶扦㈹㌰ㄱ㙡㍢㌳挸㔴昴㍣搴㈶㐳摡㍤㌵㤶㔵攰㠹㥡ぢ〶㜱愸戱戶挲ㄹ㌲㠵昶昶㌷ㄵ㌶㝡ㅤつ㔹㜷ㄱ㘰㌰㡤〶搳㘹挰㔲っ愱㌶〳扤㘰㙡晣㙤㔹〰戵㕤攰〰㙡慣捤㜰㌲戸愸捤㘲㠶㕤㤹㠱㜵ㄴ㝥㙡㉣㥥戰戶扦摤㘰搲攳敤㡦攵ㄶ㐲㜲㌶〳戳敥挲㐳㜲㉥愴摤㤳㘴㝤〶㥥昸昵ㅡ㠳㌸㈴㔹愴攱慣〶㠵㌶挹摤㘱愳敦㐱㐳ㄶ㜰〴ㄸ捣愷㐱㍤つ㔸搳㈱㈴ㄷ愰㌷㈴攸昳搷晡攵㕣〰捡㍤攱〱㤴㘹㔷ちㄷ捡扤㤸㘲㙦愶㘰㐵㠶ㅦ㈵换㌰扡搹〰㔹愴㈱搸昶㘵㄰㔶㙢㜸戰敤て㘹昷搸㔸搵㠱㈷㝥ㅣ挷㈰づ㌶㤶㜶〴㔰昹㉤㙣昴〶ㅡ戲散㈳挰攰〰ㅡ愴㘹挰㑡㄰挱㤶㐱㉦㜸〳攴㙦〰〳愸攵攰〰㙡㉣つ㜱㌲戸愸㤹捣㤰㘷㠶挳㘱攰愷㜶㈴㘴ㄶ㌵ㅥ〰攵ㄱ㐵敢晡㐲愷㔸搹㈱搴ㄶ㌳〸㑢㍣㍣搴づ㠴戴㝢㙡㉣〵挱ㄳ㍦扤㘳㄰㉣挸㡢昵㈰捥㤰㈹戰㌷戶㈶搸攸捤㌴㘴慤㐸㠰㐱ぢつ㕡㘹挰昲ㄱ愱戶〴扤㘰㙡晣㌵㘳〰戵㌶㌸㠰ㅡ敢㐹㥣っ㉥㙡敤捣挰ㅢぢ㈸搶㝥昸愹戱攰挳愲挶慦挶昲昰㔳㘳㌹㠸㔰㕢挶㈰慣ぢ昱㔰㕢〱㘹昷搴㔸㍦㠲㈷㘶ぢㄸ〴ぢ昲㘲ㄱ㠹㌳㘴ち㙣㙡㠷挰㐶㍦㤴㠶㉣㌰〹㌰昸ㅤつづ愳挱㐵㌰㄰㙡扦㐷㉦㤸ㅡ㝦㤷ㄹ㐰敤㜰㌸㠰ㅡ㡢㔰㥣っ㉥㙡㐷㌰挳㤱捣挰㠲ㄱ㍦㌵㔶㠹㔸搴㑡㥥搸戱㠶㐴愸慤㘶㄰ㄶ㤳㜸愸ㅤ〳㘹昷搴㔸㜴㠲㈷㝥㌵挸㈰づ㌵㔶㥥㌸㐳愶搰愶㜶ㅣ㙣昴攳㘹挸慡㤴〰㠳ㄳ㘸戰㠶〶㉣㔴ㄱ㙡㝦㐰慦〴戵攰㍤昴㈴㌸㠰ㅡ㉢㔷㥣っ㉥㙡㈷㌳挳㈹捣挰㉡ㄳ㍦㌵㤶㤶㜴戳慤戱昰㐴愸㥤挶㈰慣㐰昱㔰㍢ㅤ搲敥愹戱㔲〵㑦晣㈶㤱㐱ㅣ㙡㉣㔷㜱㠶㑣愱㑤敤㑣搸攸㘷搱㤰愵㉣〱〶㘷搳攰ㅣㅡ戰扡㐵愸㥤㡢㕥㌰㌵晥㔶㌶㘰㕢㍢ㅦづ愰挶㜲ㄷ㈷㠳㡢摡〵捣㜰㈱㌳戰㌴挵㑦㡤昵㈸ㄶ㌵㝥戰捡挳扦㠷戲㕡㐵愸㕤捣㈰㉣㕢昱㔰㕢ぢ㘹昷搴㔸摥㠲㈷㝥昱挸㈰㔸㤰搷敢㘸㥤㈱㔳㘰㔳扢ㄴ㌶晡㘵㌴㝣㈳搸攰㜲ㅡ㕣㐱㠳㌷㘱㈰搴慥㐴慦搴㠷㘸昰㉥㝡㌵㍣㠰㡤㐵㌲捥ㄸ㕣搸慥㘱㡡㙢㤹㠲〵㉤㝥㙣慣㘲改㘶ㄷ㘵㡤㡢㘰扢㥥㐱㔸散攲挱㜶㈳愴摤㘳㘳㔱っ㥥昸㍤㈵㠳㌸搸㔸ㄹ攳っ㤹㐲ㅢ摢㑤戰搱晦㑣㐳㔶捤〴ㄸ摣㑣㠳昵㌴㘰㈱㡤㘰扢〵扤攰㡤㡤扦㕦づ搸搸㙥㠵〳愸戱戲挶挹攰愲㜶ㅢ㌳摣捥っㄵ㌸攰晢愹戱昴挵愲㔶昲㐳㤴㠵㌱㐲敤㑥〶㘱㠵㡣㠷摡㕤㤰㜶㑦㡤㤵㌴攴愲摦捤㈰づ㌵㤶搳㌸㐳愶搰愶昶㌷搸攸昷搰㤰愵㌶〱〶昷搲攰㍥ㅡ戰晡㐶愸摤㡦㕥㌰㌵晥ㄲ㍢㠰摡㠳㜰〰㌵㤶攳㌸ㄹ㕣搴ㅥ㘲㠶㠷㤹㠱愵㌳㝥㙡慣㤷改㠶ㅡ慢㘹㠴摡㈳っ挲戲ㅡて戵挷㈰敤㥥ㅡ换㙦㠴摡攳っ攲㔰ㅢ〱愹㌳㘴ㄷ戵㈷㘰愳㍦㐹㐳搶攷〴ㄸ㍣㐵㠳愷㘹挰㤲ㅤ愱昶っ㝡㈵愸〵㝦㘳㝤づづ愰挶ㅡㅥ㈷㠳㡢摡昳捣昰て㘶㘰扤㡤㥦ㅡ㡢㙣扡愱挶ㄲㅣ愱昶㈲㠳戰ㄶ挷㐳敤㘵㐸扢愷㔶ぢ㌷愱昶㑦〶㜱愸戱㜰挷ㄹ戲㡢摡㉢戰搱㕦愵㘱㌲搸攰㌵ㅡ扣㑥〳搶昹〸戵㌷搰ぢ愶挶㕦挷〷㙣㙢㙦挱〱搴㔸昸攳っ挱㐵敤㙤㘶㜸㠷ㄹ㔸愴攳愷挶捡㥣㙥㡥㙢慣摢ㄱ㙡敦㌱〸ぢ㜸㍣搴㍥㠰戴㝢㙡㉣昴ㄱ㙡ㅦ㌲㠸㐳㡤搵㍥捥㤰㕤搴㍥㠲㡤晥㉦ㅡ戲ㄲ㈸挰攰㘳ㅡ㝣㐲〳ㄶ〷〹戵㑦搱ぢ愶挶摦昹〷㔰晢ㅣづ愰挶㙡㈱㈷㠳㡢摡ㄷ捣昰㈵㌳戰戲挷㑦㡤攵㍣摤㔰㘳戱㡦㔰晢㥡㐱づ㐰捦㐳敤摦㤰㜶㑦㡤搵㐱㐲敤㕢〶㜱愸戱㐴挸ㄹ戲㡢摡㜷戰搱扦愷㘱㉥搸攰〷ㅡ晣㐸〳ㄳ〶㐲敤㈷昴㠲愹昱㡥〵〱搴㝥㠱〳愸戱挴挸ㄹ㠲㡢摡慦捣㔰㠶㜹ぢ挵㜲㈰㍦㌵搶〰㔹搴㑡㝥㌹㘰㠵㤰㔰挳愵敤㌲戵っ㍤て㌵晣愶戸〷搴㔶挰㑤愸㔵㌲㠸㐳㡤㜵㐵捥㤰㕤搴㌴搸攸㝤㘹挸㥡愳〰㠳㉡ㅡ昰㜶㘸㡡㘵㐸㐲㉤㠴㕥㌰㌵摥㝢㈱㠰㕡㝦㌸㠰ㅡ敢㤲㥣っ㉥㙡〳㤸㘱㈰㌳戰㠶挸㑦㡤㠵㐳ㄶ戵㤲㈷㙣㉣㉢ㄲ㙡〶㠳戰扥挸㐳㙤㐳㐸扢摦搶㔸㠷㈴搴㌶㘲㄰㠷ㅡ㡢㤱㥣㈱扢愸㙤っㅢ㝤㌰つ㔹愸ㄴ㘰戰〹つ㌶愵〱㙢㤷㠴摡㘶攸㤵㌸㘱攳㕤㈴〲戰㙤づて㘰㘳㌵㤳㤳挲㠵㙤㈸㔳㙣挱ㄴ慣㍣昲㘳扢ㄸ㌲ぢ㕢挹㔳㡦㑢㘰㈲搸戶㘲㄰㔶㈵㜹戰つ㠷戴㝢㙣慣㕥ㄲ㙣㈳ㄸ挴挱㜶ㄹ愴捥㤰㕤搸㐶挲㐶摦㥡㠶㉣㙦ち㌰ㄸ㐵㠳㙡ㅡ戰攲㐹戰㙤㠳㕥昰挶挶晢㘱〴㔰ㅢつ〷㔰㘳〹㤴㤳挱㐵㙤㍢㘶ㄸ挳っ㉣㔷昲㔳扢〵戲㙥愸戱㠲㐹愸㡤㘳㤰㕢搱昳㔰ㅢて㘹昷搴㔸昲㈴搴㜶㘰㄰㠷ㅡ敢㥥㥣㈱扢愸㠵㘱愳㐷㘸挸㥡愸〰㠳㈸つ㙡㘸挰㌲㈹愱ㄶ㐳㉦㤸ㅡ敦散ㄱ㐰慤ㄶづ愰㜶㡦㉢㠳㡢㕡㠲ㄹ㤲捣挰ㅡ㈷㍦㌵ㄶ㌶㜵戳㡢戲散㐹愸㑤㘰㄰搶㍦㜹愸敤〴㘹昷搴㔸㈷㈵搴㈶㌲㠸㐳㡤挵㔲〱㔰㜶㠶㡤㍥㠹㠶㉣愴ち㌰㤸㑣㠳㈹㌴㘰㙤㤵㔰㥢㡡㕥㌰㌵摥愳㈴㠰摡㌴㌸㠰ㅡ㡢慤㥣っ㉥㙡搳㤹㘱〶㌳扣〱〳㍦㌵㔶㐳㜵㐳㡤戵㔲㐲㙤ㄷ〶㘱搱㤴㠷摡慥㤰㜶㑦㡤挵㔵㐲㙤㌷〶㜱愸戱挲捡ㄹ㌲㠵昶㤷㠳搹戰搱攷搰㤰搵㔷〱〶㜳㘹㌰㡦〶㉣挸ㄲ㙡扢愳㔷㠲㕡昰戶㌶ㅦづ愰挶ち㉤㈷㠳㡢㕡㍤㌳㉣㘰〶搶㜳挸挸ㄷ戲㘷㡦扣㤲㜳昲晥愹收愲㌲〰挹㤰㘷㐱㐰㝤挷捡㈶ㄴ㘱㜰㤱㔳捦搶ㄲ㈷搱㐳㈲挳㠴㜸㙢ㅢ愶敥㉡晣㌷㡥攸昴㝤ㄲ㠹晢㙤散扢㈹㠷戸㔱挳㝡㠳捡慢㝦㉣扥昱㐴愷㍦〷㕥昸㠵㍥㝤昸搰昶挲㄰㌷㥥搳㤸㙤㙢㙤㙦捤㜷っ慦㐷㠱搱㜰摥攴㈴㕦㔶ㄶ㥥㔲㜹㈵㈲〶收攴㡡㔵戴昰づ㤲换昸愳晦搰㐱㉤慤换㕢㘴㌴㤵敤扣搷㡢昰敡摢㤷㘹㐲捣挳挷搶㠰㘷戰㌶㠱捥晡㍥㘸〷昴㌱㌸戹㑦㘳㙤㕦昴慢敢愶搶捤㙦愸㑤愶ㄳ改㘸㉡㤶〸㥢㤱㔸㙤㑤㍣㔳㤳挹㘴㙢ㄳ昹㔴㍣㕤㥢㐹㐴㤲㠶搴〲㌰挶㝥昰㌱㌸晢㉦改昶㘷㡦㘵〰搲愳慥戲ㅣ㘷㐲㍤㥤㤸㠷㝤㤹捡愸慣捡㈹戳愲㙦㕦㔵敤扢ㄷ㐹搱㠴㍥换㙡攴㘶づ㥡挶昹晣捡戵㠰搵㌳㈷づ戰昰㕥搰㤹攷㜳㝡〳㠶愰ㅦ㠰㈶㘴昴㠱㠰㌲㉤㡤敥挰扡愹つ慥扡㈴㉤〳搹〶㤰㜹敦散愹㘵㈱敥て戱搴㌱攰㤶愱敤㐶㠵ㅤ㐵ㅦ挱昰㈶昴晡㐸㉣㈹つ㜲㠱戴〸㈲㉥挸慢ち㔲㙥搵敡㙣慣〸户㈵㈸㜰㥢㍡㤸㤴摣㐰搴㤹㌰攳㐶攲㝤㤳㜵㐴㠲ㅢ慥愶愳挵㥢ㅣ戲昳㘹㑤攸㕢㙦㜲㑤㉥㠳㍢ㄱ搵㠶㈳搱㑣㍣㔶㥢换愵㔲攱㔴㑤㉥㤹㡢㘶㙡戲搱㙣戲挶攸攷㡣戱ㄹ㍥㐶㝦愷搷挲摥〰愷㐷㥤㌲搰攳ㅢ慤㑥挱㐰昸㈶㘰戹㑣㍦ㄸ㉡扤つ㑤挸搸〰〲捡戴㜶㜴晤㌰㍢㈰ぢ㠰戹ㄴ㘲㉦捣つ敤㈸晡㘸㠶㕦づ扤摣㤴㔳㙤っ戹挰㕣〹㔱㈷捣㑤㈰ㄵ㤸挷㘰㐰づ㑣㥤㌰戹㘳愹搵㤰ㄶ㜳摢ㄴ㑥戴搰て㐳ぢ㙥㥢搹愱戵摦愳㙦㜱㑢㐴昲攱㐴扣戶㈶ㅣて挷㘲㤱㑣㑤㍡ㅦ慤挱慤㥤攲昹㥡㥡㔸㑤㈴㥦㌵㠶㌸挳㔹〵ㅦ㘳㜳愷㈷摣㠶㍡㍤敡搴㔶攸〹户摦扢戹ㅤ〵㤵扥ㅡ㑤挸ㄸ〶〳㍣换㜴㜲搳〹㑡㈷ㄶ㘳戸㈳摦㠱捡攳㈹て㘳㐹㡤㠴㕣㐸慣㠱愸㤳挴㈸㐸㠵㐴㐷㈰㠹戶㐰ㄲ搵㜰㐲㄰㤴攱愳〵㠹㙤散搰摡㈹攸㕢㈴愲昹㔸㌸㘱搶攴㌳搱㤸ㄹ㑢㐴㙡㌲㤱㜴㌲㔵ㄳ慦㑤愵㜲搹㐸㈴ㄹ㌶㘴㘲㥦㌱㑥㠵㡦㌱摡ㄹ㥣㤰搸捥改㔱愷挶愱㈷㈴㥡摣㈴捥㠰㑡㍦ㄳ㑤挸搸ㅥ〶㜸ㄶ㤱ㄸ敦挸㙢愹㍣㡦づ〹㉣愹㌰攴㐲攲〲㠶愷㠴慦㈸愴㐲㈲攳㈲愱㕤〴㤳搲㍢搸〱㠱㜸㌸㈵て㌷㔴昲愳〵㥥㤸㥤㑦㕢㡢扥㠵㈷ㅣ㡦㐶㔳昹㍣㙥搳㥣捡挶㔲搱㔸㈶㥤㑣搶㤸搱㑣㌶㤷捡㐶㔳昱慣㈱戳昵㡣戱づ㍥㐶慤㌳攲㑢搹㑢㌸㍤敡搴〴昴〴捦扥㙥㍣㔷㐰愵㕦㠹㈶㘴散〸〳㍣换戴慢搰昵敦㘰㔷㐳ㄶ戰㠳㕤〳戱㜷〷摢挹㡥愲㑦攴愸慥㠳㕥敥搸慡㜶㠶㕣㘰摥〰㔱㈷捣挹㤰ち捣摤㕤㌰ぢ㍢搸摣㐰㙥㔳攰㠴㈰戸㕣㡢ㄶ摣愶摡愱戵㥢搱户㜷戰㘴㌲㤱㑥㠶ㄳ挹㙣㌸ㅢ㌳㜳搹㑣㍥㥤捥㐵昲戹㔸㍥㕥㥢慢愹㡤ㄹ㜵捥㜰搶挳挷㤸收昴㘴戳㥡敥昴愸㔳扢愰㈷摣㜶㜱㜳扢つ㉡晤㜶㌴㈱㘳ㄶっ昰㉣摡慣㜶㜵攴搳愸扣㥢づ搳戱愴㘶㐳㉥㈴敥㠱愸㤳挴㕣㐸㠵挴捥㉥ㄲ摡㝤㌰㈹扤㔹敤ㄴ㠸㘷ㅥ㈲挱つ㍦ㄵ㐶ぢ㍣扢摢昹戴〷搱户昰㘴㘲戵㤹摡愸ㄹ㡢攵挲攱㔸㑤㌲㤳〹㐷挲㌵戵㌵改㔸慤㠹つ㉣㕤㙢散攱㡣昱㈱昸ㄸ昳㥤摥挳散挹晣㍢攳㔳愷昶㠴㑥昰搴扡昱㍣ち㤵晥ㄸ㥡㤰戱ㄷっ昰㉣搳ㅥ㐷搷扦㔹㍤〱㔹挰㘶昵㈴挴摥捤㙡㙦㍢㡡扥ㅢ㌳㍦つ扤摣㌰㔷敤ぢ戹挰㝣ㄶ愲㑥㤸晢㐳㉡㌰挷戹㘰ㄶ㌶慢㌱㠱摣㌸搵㡥㈰戸晢ㄵ㕡㜰晢慤ㅤ㕡㝢ㄱ㝤㝢戳㑡愴㤲戵戵㤱㐴㍣㤶慥㡤㠵㌳搹㔴㈴㤶慡〱挸ㅡ㌳㤱慤㐹㥡㘱愳挱ㄹ捥㑢昰㌱づ㜰㝡戲㔹愵㥤ㅥ㜵㉡㠷㥥㜰ㅢ攵收昶㉡㔴晡㙢㘸㐲㠶〹〳㍣㡢㌶慢扣㈳㥦㑦攵摢㜴愸挷㤲㕡っ戹㤰㜸㤷攱㈹攱敢㐰㐸㠵挴收㙥ㄲ㍣㕡挹㈷搸㘶㠱㈴づ㠲ㄳ㉤昴て搱㠲㐴㤳ㅤ㕡晢〸㝤㡢㐴㍣㕣ㄳ㑦攵愳搱慣㤹捤挴捣㠴㤹挹搴搶㈴攳㘶捥挴〱摣捣愵㑤愳搹ㄹ捥扦攰㘳戴㌸㍤㌹㌰戵㍡㍤敡㔴ㅢ㝡㐲㘲㐳㌷㠹捦愰搲㍦㐷ㄳ㌲㌸㑤㡥㘷㤹捥〳㤳捥㈳㤱捥攳㡥搱攱挸昷愱昲ㅢ捡㜹ㄳ〸戵っ㜲㈱昱㉤㐴㥤㈴㔶㐰㉡㈴慡摣㈴㜸收㉣㈴戴㐰ㄲ㉢攱㐴ぢ晤㐷戴㈰㜱㠸ㅤ㕡晢〹㝤㥢㐴愴㌶㤳㑣㥡戵改㐴㉥ㄲ换㐴㙢㌳㤹㕣ㄲ㌷㘹㑣收挲戵挹ㅣ敥ㅦ㘸ㅣ敡っ攷㘷昸ㄸ扦㜳㝡㜲愲㉢ㄳ攵㡣㑦㥤㍡ㅣ㍡㈱㔱收㈶愱㉡愱㉦㐷ㄳ㌲㡥㠰〱㥥㘵㍡㑦㈸㜵㥥㐱敡㔹〶㍤搲㤱ㅦ㐰㘵㕦㍡愴戱愴㔶㐳㉥㈴昸搷〷㍡㐹ㅣ〳愹㤰昸昷て㐱㘷㌵㕦㐳㕡㝣㔶挳㘹㙥愴㐲搱㈶㐲㠱挴㜱㜶㘸㙤㈰晡ㄶ㠹㘸愶㌶㥥㐹攷捣㔴㉣㤳㠹㐵㔳㤱㜴㌸ㄵ㐹愵攳昱㕡㌳㥦慤㌵㘳ㄱ攳㜸㘷㌸㠳攰㘳㥣攰昴㘴敦㔸攳昴愸㔳㈷愱㈷㈴㍥挵㘰㍡捦〶㌷㠲㑡摦ㄸ㑤挸㌸ㄹ〶㜸ㄶ敤ㅤ愷㌸㜲摥㔵㐲ㅦ㐲㠷挵㈴㜱ㅡ攴㐲㘲㈸挳㔳挲搷改㤰ち㠹㜷摣㈴㍡户㠹户〲㐹㜰敡㕡㐸っ㐳㈸㤰㌸搳づ慤つ㐷摦㈲㘱挶戳搹㙣㙤㍥㤶㌱戳昱㔸捡㡣愷㤲昹㜴ち㥦㍣㤹㔸㈲㘶㘶㜳〹攳㉣㘷㌸㈳攰㘳㥣敤昴㘴㥢㌸挷改㔱愷捥㐷㑦㐸扣攲㈶㔱つ㤵扥つ㥡㤰挱㈹㙡㍣㡢戶㠹ぢㅤ㌹㝦㐱愱㡦愵㐳㉢搷昹㘲挸㠵挴昶っ㑦〹㕦㙢㈱ㄵㄲ捦戸㐹昰攳㐷昶㡥愷〲㐹慣㠳㤳㤰㠸㈰ㄴ㐸㕣㙡㠷搶愲攸㕢㈴戲昹㙣㍥ㅦ捥㤹挹㘴ㄶㅦ挴㌵昱㘴㉣㥣挷攷㜰㉥㔲㤳㑣愶愲㠹㥣㈱㌳搵㐸愲搷挰挷戸摣ㄹ㥣㝣搲挸㈴戵愳㔳㔷㐳㈷㈴ㅥ㜱㤳㐸挰㑤㑦愲〹ㄹ搷挰〰㑦晣㉥づ㠳搲昹搱愲昳㠳挴戸搶㤱㉦愵㜲㈲ㅤ㤶㘱㐹㕤て戹㤰㤸〴㔱㈷㠹ㅢ㈱ㄵㄲ㝦㜳㤳㘸攴㝡昲㥣晦慥㐰ㄲ㝦㠲ㄳ㉤昴㍡㠴〲㠹㥢散搰摡㌴昴敤㙤㈲ㅢ㑤㐴ㄳ搸ㅢ㙡㐱㈲㡦㌳摥㥡㥡㔴㉥㥡捤愴㌲改㜰㈲㤳㐸ㅢ㌲昹捣ㄸ搳攱㘳摣散っ㑥昶づ㤹㜷㜶㜴敡㔶攸㠴挴慤㙥ㄲ戳攰愶敦㡡㈶㘴摣〶〳㍣㡢昶㡥摢ㅤ㌹㙦㌸愱捦愳挳㘱㔸㔲㜷㐲㉥㈴昶㠰愸㤳挴㕤㤰ち㠹敢摤㈴㍡㍦㍢慥つ㈴㜱㌷㥣㠴挴㐲㠴〲㠹扦搹愱戵㍤搱户㐸㠴㙢㈲挹㜴ㅡ㝦㔳㈴㤷㌲㘳昱㜴㈶㘵㐶㙡昳㐹㌳㥢㡦㠴愳攱㐴愲挶戸挷ㄹ捥㕥昰㌱敥㜵㝡昲搹㜱㥦搳愳㑥㍤㠸㥥㤰戸摣㑤㘲㍦愸昴晤搱㠴っ捥づ攳㔹昴搹昱戰㈳㍦㡡捡㌴ㅤ㔶㤳挴㈳㤰ぢ㠹㉣挳㔳挲搷㘳㤰ち㠹昳〳㐹㥣ㅢ㐸攲㜱㌸〹㠹㐵〸〵ㄲ㑦搸愱戵挵攸摢㝢㐷㍣㤹㑡㘶㔲昱㝣㈴㡢〳㐳㌴㥤㡥㥡改㜰㌴ㅤ㑦㈶愲戹㔸㌶㥦㌴㥥㜴㠶搳〸ㅦ攳㈹愷㈷㈴㥥㜶㝡搴愹攷搰ㄳㄲ愷扢㐹㌴㐳愵昳て搴㠴っ捥昸攲㔹㐴攲ㅦ㡥晣〴㉡摢改戰㠶敢晣㈲攴㐲㘲㈹挳㔳挲搷换㤰ち㠹ㄳ〲㐹ㅣㄷ㐸攲㥦㜰ㄲㄲ㉢ㄱち㈴㕥戱㐳㙢㠷愰㙦敦ㅤ改㕡摣㐵㌷㔵㤳慤挹挵㘳搹㘴㈴ㅤ㠹搵㐴㈳㜱ㅣ㉦㔲㌵攱㜴㍥㘷挸挴㉦㐷㜸㈸㝣㡣搷㥣挱〹㠹搷㥤ㅥ㜵敡㉤昴㠴挴㤱㙥ㄲ慢愰搲て㐷ㄳ㌲摥㠶〱㥥㐵㈴摥㜱攴扣ㄷ㠵㝥㌴ㅤ㑥攳㍡扦〷戹㤰㌸㤶攱㈹攱敢〳㐸㠵挴ち㌷㠹捥攳挴戲㐰ㄲㅦ挲㐹㐸慣㐱㈸㤰昸挸づ慤晤〱㝤㡢㐴愲㌶㥡㑣愴挲戵搹㜴ㄲ攷攷㌸㑡愶昰晤戸ㄶ搷搰㜲㤹㑣㈶ㄵ㡥ㄹ晦㜲㠶㜳㈲㝣㡣㡦㥤㥥ㅣ㈷㍥㜱㝡搴愹捦搱ㄳㄲ㑢摣㈴㑥㠵㑡㍦つ㑤挸昸〲〶㜸ㄶㅤ㈷扥㜴攴扣㈹㠵㝥ㄶㅤ捥攱㍡㝦つ戹㤰㌸㠷攱㈹攱敢摦㤰ち㠹㝣㈰㠹㕣㈰㠹㙦攱㈴㈴㉥㐰㈸㤰昸捥づ慤㕤㠸扥㐵〲攷づ搱㜸㌲ㄲ㠹㐶挳戵㌱㥣㕦㘱昵㈳〹㥣㜷愷戲昹〴㐴㈹攳㝢㘷㌸ㄷ挱挷昸挱改〹㠹ㅦ㥤ㅥ㜵敡ㄷ昴㠴挴㙦摤㈴搶㐱愵㕦㡡㈶㘴晣ち〳㍣㡢㐸㜰㡣㈲扦㠸捡慢攸㜰㌱搷戹ㅣ㜲㈱㜱つ挳㔳挲㔷〵愴㐲㘲㠱㥢㐴攷昹挴晣㐰ㄲ㤵㜰挲ㄳ昷戶㐲㈸㤰攰㉣㉡愳㘹㌷愲㙦㤳愸挹挶ㄲ昱ㄴ戶㠳戰㠹敢㈴㤱㘴㈴㥢㑦㤹搹㘸㌸㥤㡣愶㌲愹戴搱搷昶搱晦〴ㅦ愳捡改挹昹㠴敥昴愸㔳晤搱ㄳㄲ戳摤㈴搶㐳愵摦㠲㈶㘴っ㠰㠱慣戱敦ㅣ㜳愰㈳攷㙤㉡昴㍢攸挰晢㑣㈸挳〹晦㔷㠶愷㠴㉦捥㤳ち㠹愹㙥ㄲ㥤攷ㄳ㤳〳㐹㙣〴㈷㍣㔱㔱㠴㔰㈰戱戱ㅤ㕡扢ㄷ㝤㝢敦㠸㘳㥢挸㘵戳昹㌰㤰搴㘰㐷愹挵晤搰昱摤ㅥ㠷㡥㐴㉡㔱㥢㌶〶摢㍥晡㝤昰㌱㌸㜵捡昱攸㜲㍥戱愹搳愳㑥㜱㐶㔴㐸㑣㜰㤳㜸〸㉡晤㘱㌴㈱㘳㈸っ㠴㠴敦㝣㘲ぢ㐷捥晢㔵攸㡦搳㠱㌷㥣㔰㌲昵㐹搱㤳っ㑦〹㕦挳㘱㉤㈴挲㙥ㄲ㥤㥦愲攳〳㐹㡣㠰ㄳ㥥戸㘳㌴㐲㠱挴㐸㜴ㄸ㑤㝢づ㝤㡢㐴㉥ㅥ㡦愷昰㤵㈳㤲㡣㈶㜱挲ㅤ㑦挶㜱つ㌱㔳㡢㉢ㅤ搹㔸ㄸ㈷愰挶搶戶㡦晥㍣㝣㡣㔱㑥㑦㡥㤸搵㑥㡦㍡㌵ㅡ㍤㈱㌱摡㑤攲㈵愸昴㤷搱㠴㡣敤㘰㈰㈴慥挲㠲敢ㅢ搸ㄸ㐷㝥㌳挷晡㍡ㅤ搶㘳㐹㡤㠳㕣戰扦挹昰㤴昰㌵ㅥ㔲㈱戱㔵㈰㠹㉤〲㐹散〰㈷㍣换昴㜷ㄱち㈴挲㜶㘸敤㍤昴敤扤愳㌶㤲挳㜷㜲㝣㘲㐴捣ㄸ㑥㈱㤲昹㙣㉥ㅦ㡦愶㤲搱㘸㍣ㅢ㡤挴㡣㠸敤愳扦てㅦ㠳㌳㥣㌲㌸㈱㔱攳昴愸㔳㥣戹ㄴㄲ㥢戸㐹晣ぢ㉡晤㘳㌴㈱㈳〱㠳㈰ㄲ㥣捦ㄴ㌹敦㘰愱㝦㐱〷摥㠲㐲挹ㄴ㈵㐵㕦㌱㍣㈵㝣敤〴㙢㈱搱摦㑤愲㜳敦〸〵㤲㤸〸㈷㍣昱搳㘴㠴〲〹㑥㑡㌲㥡昶ㅤ晡ㄶ㠹㜰㉡㤱㑦㘷㘲改㝣㈶ㅢ㡤㘱敤㤳昸㍡㕥㤳㑦㈵搳昸㠶ㅡ㡢㈵㤲挶㈴摢㐷晦ㅥ㍥挶㘴愷㈷㝢挷ㄴ愷㐷㥤㥡㠶㥥㤰愸㜰㤳昸ㄹ㉡晤ㄷ㌴㈱㘳㍡っ㠲昶づ捥㔱㡡晣㕥㡥戵㡦㠶收㍥慥昳㉥㑥昸㑡㠸㍡㐹散ち愹㤰昸攱㝢搷㜷搱㑥ㄲ摦㐱㕡晣㕤㜴㌷㌸攱㠹㔲ㄲ㠴〲㠹搹㜶㘸㉤㠴扥㐵㈲㕥㥢挴改ㄴづ㤵㘶㍡ㅥ㡢攲ち㙡㈴㡡㑢㌴愹㜴㉡㤷挰㔷㤱㜴捥㤸㘳晢攸晤攰㘳捣㜵㝡㐲㘲㥥搳愳㑥㜱㠶㔱㐸㝣㠹挱㜴㝥ㄷㅤ〴㤵㙥愰〹ㄹ昵㌰〸㈲戱挰㤱昳㥥ㄶ晡㘰㍡㍣㠲㈵㘳㈱攴㜸愲愶〳愲〱㝤㉡昷㐱㘷㐷摦㍣㔵昰㡦搹挷晡晦摣挰㜴晣昹〰ㄶ攳㤴昵挱慦㜸慤摦扥㔶㤴㑦昸捦㘲㜱㈶㡣㍦㝤攷慢昲〳慣敢晦㈱づ摦摦挲摣ㄸ㈳づ挳㑢ㅦ㠲ㄵ慥攴㥣㕥㌸㘸㠸㕤晤攱㌹㌸㤶つ㙥㥥搵㡥ㄹ㌱晣〱挳〵慤㔳㍡晦晡摤〶捥㑣搹㔸攷㉥昸搵〵挹㤴㑣㍢㙥㥢搰㘱㍡㙥昳摡㍡晤㜰㔷㜹捣㜹㐲㌱㤶昷捣ㅦ㕣攸戹㝥㍢㍣戴㈰㥤㠵㝢㝤昳㠶ㄹ㑥挴㜶晣㝣戶愲扣㡦ち晣㌹扦晤㜷敥昸㘳㘱㐶挳㕦㜸㤸㤵㈳㠰愱〱扦㥣㥥摡搸㈱㜷ㅥ搸〲㝡愵㜳〲㔵ㅢ㑡㑣ㄳ㐷捤ㅢㄵ慢㝣〷敦㐳㡦㔳㜸愹㌳㈱㌷换㤰扥㈵攲㈹㥥ぢ㌰ㅡ㐵㠳ㅡ搰挱㕥㡣㥦㉦㝢ㅥ㥦㑦戲扢㤳慤晦慢散晦㡤挹㠳づ㜰㍣㝥愳㐶㥣㌶愵昲㡤㔵ㄷ㝤㜱昵㡥搵ㄷ摣昰慢晤晦㉡换攳昳㐹㌵昲戸㙦ㄲ收㕦戱㌳㐲慡扦挹收㉤㌶㙦愳㔱慦㘳㄰㉦攳㌷搱㐵户㑡㝦捤㔶昸㙦㤵㙥㉣㐲㈴㍣㔱敥㠳昱づ攸愳づ㐲㠷㍢㡤㝡〵ㅥ摣㔲戹慡㝡㌵搷戲ㄹ㘲㙥㘰㑡㙦㐲慢㙤ぢ㤹㐵㔲扤〸㍢㘷晤㐳晡㜶㌴收㠹愲㈳ㅡ㜴㌰㍡扤㐳挲㜹㐹昱攸㌱㤲攵昰〸㐲昲慣扤收㐵㐸㥥戱ㄵ晥㥢愷ㅢ㉢ㄱ〹捦㌲㝤〷ぢ挹㘱攸〸㤲愷攰搱㠹㈴挲戵㕣〵㤵㠵㠴ㄳ㤰㕡㑤〱挹㘳ㅥ㈴㜱㈸〶ㅤ〵㤳摥㔱㔸敤㜸昴㤸挲昱昰〸愲昰㔰㈹ちて摡ち晦ㅤ搴㡤㌵㠸㠴㘷㤹扥愳㐵攱㘴㜴㠴挲晤㙥ちㄳ㐹㠱㔳㠴ㄶ〵㑥㍥㙡㤳ちㄴ晥收愱㌰㠵ㄴ捥㠰㐹敦㈸㜰㠶㔱㍣㝡㑣攱㍣㜸〴㔱戸愳ㄴ㠵摢㙤㠵晦㌶敡挶〵㠸㠴㘷㤹㍥搳愲㜰〹㍡㐲攱㔶㌷㠵㔹愴戰づ㉡㡢〲攷ㄸ戵摤ちㄴ㙥昶㔰㤸㐳㘳㥥ㅦ㜵敥ㅥ㔷愰搳㍢㈴㔷㍡ㅥ㍤㐶㜲ㅤ㍣㠲㤰摣㔰ち挹昵戶挲㝦㘳㜵攳〶㐴挲ㄳ㔳㈳ㄶ㤲㍦愳㈳㐸慥㜵㈳㔹挸戵㕣て㤵㠵㠴搳㠷摡㕥〵㈴㔷㝡㤰散〳挵愰摢㘰搲㍢ち㥣㈳ㄴ㡦ㅥ㔳戸ㅢㅥ㐱ㄴ搶㤵愲戰搶㔶昸敦慥㙥摣㠳㐸㜸愲㈶挵愲昰〰㍡㐲攱㘲㌷㠵㌴㈹㜰㉥捦愲挰㔹㐲㉤㕢愰㜰扥㠷㠲㐹㘳㥥㈴㜵㙥ㄸ㡦愲搳㍢㈴㡦㌹ㅥ㍤㐶挲昹扥㈰㈴㘷㤵㐲㜲愶慤昰摦㙦摤㜸ㄶ㤱昰㐴㔱㡢㠵攴〵㜴〴挹改㙥㈴捤㕣换㤷愰戲㤰㜰〲㔰㙢㉤㈰㌹挵㠳攴㘰㈸〶扤ち㤳摥㔱攰㉣㥦㜸昴㤸挲摢昰〸愲戰愶ㄴ㠵ㄳ㙣㠵晦愶敢挶扢㠸㠴㈷ち㘰㉣ちㅦ愲㈳ㄴ㡥㜳㔳㔸㐹ち晦㠲捡愲挰挹㍦敤搰〲㠵搵ㅥち㠷㤱挲㘷㌰改ㅤ〵捥昰昵㡥挲㌷昰〸愲戰慡ㄴ㠵摦摢ち晦㥤搷㡤㙦ㄱ〹捦㌲晤㈸㡢挲㡦攸〸㠵摦戹㈹ㅣ㑤ち㍦㐳㘵㔱昸〹㑢摡戱〵ち㉢㍣ㄴ㡥㈷〵㠵ㄵ敡ㅤ〵捥敥㠹㐷㡦户㠵扥㌰慦收搸㝤㈷㔷敤愵㈸戴搹ち晦敤搷つㅤ㤱㠴挲挹ㄶ㠵〱攸ぢ㠵㈵㙥ち愷㤲〲愷收㉣ち㥣昴搳晥㔸愰搰攴愱㜰〶㈹㙣〴ㄳ㍣㝢㜱㡡挹㤹㍤昱攸㌱㠵㈱㌰慦づ愰戰愸ㄴ㠵扣慤昰摦㠳摤ㄸ㡡㐸㐲攱㍣㡢挲㌰昴㠵㐲捥㑤攱〲㔲ㄸ〱㤵㐵㘱㌸㤶戴㡢ちㄴづ昰㔰戸㠴ㄴ㌸㔱㠷㘷㉦㈸㜰㔶㑦㍣㝡㑣㠱㜳㝢搵〱ㄴ昶㉢㐵㘱㕦㕢攱扦ㄱ扢戱㍤㈲〹㠵㉢㉣ちㄱ昴㠵挲摥㙥ち㔷㤱㐲つ㔴ㄶ〵㑥昶㘹搷ㄴ㈸㉣昰㔰戸㡥ㄴㄲ㌰挱戳ㄷㄴ㌸愳㈷ㅥ㍤愶挰㜹扤敡〰ち昳㑡㔱㤸㙢㉢晣㜷㘳㌷㈶㈱㤲㔰昸戳㐵愱づ㝤愱㌰摢㑤㘱㍤㈹㜰慡捥愲挰㠹㍥敤㉦〵ち扢㜸㈸摣㐶ち戳㘰㠲㘷㉦㈸㜰㌶㑦㍣㝡㑣㠱㜳㝡搵〱ㄴ敡㑡㔱㤸㙡㉢晣户㘴㌷昶㐰㈴愱㜰户㐵㘱㈱晡㐲㘱戲㥢挲㍤愴挰愹㌸㡢〲㈷昹戴晢ちㄴ㜶昲㔰㜸㠰ㄴ昶㠳〹㥥扤愰挰㤹㍣昱攸㌱㠵㌴捣慢〳㈸㈴㑡㔱愸戵ㄵ晥晢戲ㅢ㔹㐴ㄲち㡦㕡ㄴㄶ愱㉦ㄴ㘲㙥ち㡦㤳〲愷攱㉣ち㥣攰搳㥥㉣㔰〸㝢㈸㍣㑤ち捤㌰挱戳ㄷㄴ㌸㡢㈷ㅥ㍤愶搰づ昳敡〰ち㘳㑢㔱ㄸ㘳㉢晣㌷㘷㌷㤶㈲㤲㔰㜸挱愲戰ㄲ㝤愱㌰摡㑤攱㈵㔲攰ㄴ㥣㐵㠱㤳㝢摡㍦ぢㄴ㐶㜹㈸扣㑡ち慢㘰㠲㘷㉦㈸ㅣ敥㜸昴㤸〲攷昱慡〳㈸っ㉢㐵㘱㉢㕢攱扦㐳扢㜱㉣㈲〹㠵户㉤ち㥣挳ㄳち㕢戸㈹扣㑢ち㈷㐲㘵㔱攰挴㥥昶㝥㠱挲㘶ㅥちㅦ㤲挲愹㌰挱戳ㄷㄴ㌸㝢㈷ㅥ㍤愶挰㌹扣敡〰ちㅢ㤵愲戰愱慤昰摦愶摤㌸〷㤱㠴挲㘷ㄶ〵捥摦〹〵挳㑤攱ぢ㔲戸〸㉡㡢〲㈷昵戴慦ちㄴ晡㝢㈸㝣㐳ち敢㘰㠲㘷㉦㈸㜰收㑥㍣㝡㑣㠱昳㜷搵〱ㄴ晡㤶愲愰搹ち晦扤摡つ㑥晢〹㠵ㅦ㉤ち㥣扢ㄳちㄵ㙥ち㍦㤳挲㥦愰戲㈸㜰㐲㑦晢戵㐰愱捣㐳㐱攱ㅥ㡥㠳搶挳〴捦㕥㔰攰慣㥤㜸昴㤸〲攷敥慡〳㈸晣昸㕤㠹ぢ㜳㍦搸ち晦つ摢つ㑥昹〹㠵扥ㄸ㍢㉥捣摤㠳扥㔰昸づㅥㅦ㘰敤攴挲㥣づ愵攲㤴㥢㐵㠱㤳㜹㕡㍦挸散ぢ㜳㕦挳昶ㅤ搸㕡搷㉡〷㤰挲㐳㌰挱戳ㄷㄴ㌸㘳㈷ㅥ㍤愶昰㌸捣慢〳㈸㝣㔶㡡挲愷戶挲㝦搷㜶㠳搳㝤㐲㘱㈳㡢挲戳攸ぢ㠵㡦摤ㄴ〶㤳〲愷摢㉣ち㥣挸搳㌶㉤㔰昸挰㐳㘱〸㈹扣〴ㄳ㍣㝢㐱㠱戳㜵攲搱㘳ち慦挳扣㍡㠰挲摢愵㈸扣㘵㉢晣户㙥㌷摥㐴㈴愱㌰捣愲挰昹㍡愱昰㠶㥢挲〸㔲㜸ㅦ㉡㡢〲㈷昱戴慤ぢㄴ㕥昱㔰愸㈶〵㑥扥攱搹ぢち㥣愹ㄳ㡦ㅥ㔳昸〲收搵〱ㄴ㕥㈸㐵攱ㅦ戶挲㝦晦㜶攳㉢㐴ㄲち㘳㉤ち㥣慢ㄳち捦戹㈹㙣㑦ち摦㐳㘵㔱攰〴㥥戶㐳㠱挲㔳ㅥちㄱ㔲攰挴ㅢ㥥扤愰挰㔹㍡昱攸㌱㠵㍥㌸㌲㔵〷㔰㜸戴ㄴ㠵㐷㙣㠵晦㈶敥㐶㈵㈲〹㠵㠴㐵㐱㐷㕦㈸㍣散愶㤰㈲㠵㝥㔰㔹ㄴ㌸㜹愷敤㔸愰㜰扦㠷挲㐴㔲ㄸ〴㤳摥㔱攰っ㕤敦㈸っ㠶㐷㄰㠵扢㑢㔱戸换㔶ㄴ摤挹㝤㔳㐴敡敥㑥敥慥㍦㤱㍥〸攸㉢昳晣㕤㘱扦扣㈵收㡣ㅣ㝥㔹搸搸搴㈴㍦捡敢㡦ㅢ㉦户攱㡦㤴捦挶晤挵㜱扢攵晡㐶晢て摦捥挲㝤挷㜹ㅦ㕢攷搶扥扡昴攸慣攵攷戵攱㕥扦㝤昳戳摡㜱㕦昸㕣ㄵ晥挸㜲㐷㠷搹搶昲扦㜰㔷㘶晣㑣㤲户戹挱挳扡ㅦ㜳攰㉦ㄴ昹搳挳挰改㉦敢㔶敤〵ㅥ捥摦ㅥ㉦攷晤㥡晦戳㕢挴㙢㜵搸挴㥣扢㈳收㕣㜷㈰慦㔰㜷攲㉤戶愶愱て㉦晢㔵挶㕣㔶㡥㍡㑤搸㙢㌳搰昴挱ㅦて㤶㈹㙤㌴㈱㝤㈶㈴昲晢㕥㘹捡㉡㠷㘰㌳昰慦ㅣ㝦㌳捡㕢㠸㤴昹晥㠲㜸扦㝥㕣㘳攷㔱戱㈵㕣扢㥡㌳攴㐷㘶摦收㠶㜴㕢㕢㝡㘵㔵㜳㐳㤳搹戲愸㘳㜱㔵挳㌲㑣㤱攲捥改ㄸ〷晥ㅣ戹㍥ぢ晦㕢愰戱扢㙤㡤㠸摣㉥戵㕤㈱つ㕥搹昵㠱㉢㍢ㅢ昶摡ㅣ㌴摥㤵㥤ぢ㠹㙢㘵㔵㌵㘲㜳㠵㥤㠷摡づㅤ慥㠶扥㍢㉣㍢㠷戱〳㈴ㅣ㠶捥㘱㔴愸敢〳㔳搶㌳㌶㔳ㄶ搸㉥愴㠸扦㥤戶搸慡〸㘲㜸搲挵㈱㤰㜴㝢挱戲㌳摤㡥摥㜴㔷〴愶摢户㌸摤晥扥㜴ㄳ晤改㌸㕢㈴改㝥敢㑥挷㜹ㄸ㠱摣〰㘹㌰攴㡢〳㠷㤰㠶扤㤶㐱攳㠵㥣㠵挴扤搶戳晣挳攰㜴㡤っ挳㠴㘵攷㕡㜳敥挳〵昹㥣挰㤴㡢ㄹ摢ぢ昹㐰㕦扡㠵晥㜴晢㌸改㥡摣改㌸挹㈰㙢摤っ㘹昰㕡㥦ㄶ㌸㠴㔶搸㙢㑢搰㜸搷晡㘰㐸摣㙢捤㜹ち捦㝢㙤㍡挳㘸㠷㘵攷㕡昳挲扥㙢慤搷〴愶㕣挶搸摥戵㕥攱㑢挷㌹〰㑦扡㠳㥤㜴㠷戸搳㉤㜷搲昱扤慥㔰慢〳搳ㅤ挶搸㝣㕦ぢ㕢昲㉡㡡㕣㕢昲㑡㝦扡挳㥣㜴㐷挰戲㜳敤㡥㜲搲昱㘰㔵愱づぢ㑣户㥡戱㜹㘰㉡愴㍢㠶㈲㔷扡愳晤改㡥㜷搲ㅤ〷换捥㜴㈷㍢改慣晤㜴㔹㘰扡㌵㡣敤㠵㜹愲㉦摤愹晥㜴㘷㌸改㑥㜶愷攳挵㔷㜹敦慣戵㙢つ㑣㜷ㅡ㘳㝢搷敥㜴㕦扡ぢ晣改㜸㉤㔶㜶㤰㌳摤改㜸㤵㔳搲㜱㡢慤㔰㡢〳搳㥤挳搸摣㍡ぢ㌰捦愳挸〵昳㉡㝦㍡㕥昴㤴㜴ㄷ挰戲ㄳ㈶㉦㈷扡戶捣㜴㘰扡㡢ㄹ摢ぢ㜳慤㉦摤㝡㝦扡摢㥣㜴㤷扡搳昱扡㥤愴戳戶捣㝤〳搳㕤挱搸摥㉤昳㉡㕦㍡㕥攲昳散〸て㌸改慥㜱愷攳〵㌲㔷扡晡挰㜴搷ㄷ愷扢搱㤷㡥搷搲㍣改㥥㜶搲摤攴㑥昷㠲㌷摤散挰㜴敢㡢搳晤挵㤷敥㈵㝦扡㔷㥤㜴户戹搳昱㤲㡦敢扤㥢ㅥ㤸敥㑥挶昶扥㜷㜷昹搲扤敢㑦昷愱㤳敥㙦敥㜴扣戶攲㑡户㜳㘰扡晢㡡搳㍤攰㑢昷㠵㍦摤㌷㑥扡㠷摣改㜸ㄱ㐳搲㔹晢㕤㈲㌰摤㈳㡣敤摤敦ㅥ昳愵晢搹㥦㡥搷㌴㘴㐷㜸挲㥤㡥㔷ぢ㈴㥤戵摦㠵〳搳㍤捤搸摥晤敥㔹㡡㕣晢ㅤ㉦㉣㜸㌶㤵〱㄰㐸扡攷戱搰戹摦昱㙢戹愴戳㜶㠴敤〲搳扤〸㈳摦㡥昰㌲㐵慥㜴晣〶敦㐹挷㙦改㤲敥ㄵ㉣㜴愶ㅢ㠶㡥㉢摤挸挰㜴慦挳挸㤷敥㑤㡡㕣改㐶愰敦㐹挷慦挳㤲敥㙤㉣㜴愶攳ㄷ㑤ㄷ捣愱㠱改摥㠳㤱て收〷ㄴ戹搲㙤㡦扥㈷ㅤ扦㜷㑡扡㡦戰搰㤹㡥摦攸㕣改㌶づ㑣昷〹㡣㝣改㍥愳挸㤵㡥㕦晥㍣改昸〵㑦搲㝤㠱〵㈷㕤㈵捦戱㝢晣〵㠰昵㙦ㅢ攱慢㔲㤳㤹攵㕦づ㥡㡡扦挶㌱戶〹㈷昲㍤昸㜳㍦㕦㈲㡦攲㤹㍢㘳攸㕦搹ぢ散っ攲昹㌳ㄷ慡昰挲慦户搱攳愰昴慦㈹收改慦㜸㝣㘳㉦㠸挷敥㜶挷昲愸㐷㑦㍣晥㑤昱㐲㕢愷㝦㙢㉦㠸〷捦㔶ぢ㌹㜸㈶㉡ㅥ摦㔱捣㤳㔰挹昱扤扤㈰ㅥ㍣攱㉣㜸愴搱ㄳ㡦ㅦ㈸捥摡㍡晤㐷㝢㐱㍣㑣扢㘳㡤㡡攷㝤攲昱ㄳ挵㍣攵㤳ㅣ㍦摢ぢ攲挱搳扢㐲づ㥥愶㠹挷㉦ㄴ昳散㑣㍣㝥戵ㄷ挴愳摤敥㔸㌹㜸㤶㈵ㅥ㘴愷㜸㠲㈵ㅥ㡡㍤戲挴㙢㄰㑦愶戸㘰㜹昰㐴㐹㍣捡㘹戳捡昱攸攳昶㌸挲攳挱㜳ㅤ昱愸愰つ㑦㜳㈴㐷愵摢㠳愷㌴㠵ㅣ㍣㕤ㄱて㡤㌶㈷㍡ㅥ㝤摤ㅥ㍣㉢㈹㜸昰㡣㐳㍣慡㘸挳㤳つ挹愱扢㍤㜸㘲㔱昰㌸挷昱〸搱㠶攷ぢ攲搱捦敤挱㜳㠳㠲〷㍦昷㈵㐷㝦摡昰㈳㕦㍣〶戸㍤昸昱㕥昰攰㐷户㜸っ愴つ㍦戵挵㘳㤰摢㠳㥦搰〵て㝥晡㡡㠷㐱ㅢ㝥昰㡡挷〶㙥て㝥挸ㄶ㍣搶㍢ㅥㅢ搲㠶㥦㥤攲戱㤱摢攳㌶㡦〷㍦〳㈵挷挶戴攱挷㥦㜸っ㜶㝢昰愳慥㤰㠳ㅦ㘳攲戱〹㙤ㅥ㜰㍣㌶㜵㝢昰搳慡攰挱㑦㈲昱搸㡣㌶晣㄰㤲ㅣ㐳摣ㅥ晣挰㈹㜸昰挳㐴㍣㌶愷捤戳㡥挷㔰户挷昳ㅥて㝥ㅥ㠸挷ㄶ戴攱㐷㠱攴搸搲敤挱挳㝥㈱〷て改攲戱ㄵ㙤㜸㌴ㄷ㡦㘱㙥てㅥ戹ぢㅥ㍣㉡㡢挷㜰摡昰㠰㉣ㅥ㈳摣ㅥ㍣昸ㄶ㍣㜸㘰ㄵ㡦㤱戴攱㌱㔵㍣戶㜶㝢昰昸㔹昰㤰〳ㅢ昶㉦㝤ㄴ㙣㥣㠷挱〳㥣㕣愰慢㠶ㄴㄷ敥攵㘰㐶慢㙤摣㔶㍣愸㠹搵戶㤶㤵ㅣ挰㡡慣㜸㈰ㄳ慢敤㉣㉢㌹㘸ㄵ㔹昱攰㈵㔶㘳㉤㉢㌹㔰搱㙡㥣㍢㈳て㔸㘲戵扤㘵㈵〷愷愲㔸㍣㐸㠹搵づ㤶㤵ㅣ㤰㘸ㄵ㜶挷攲㠱㐹慣㈲㤶㤵ㅣ㠴㡡㘲昱㘰㈴㔶㌵㤶㤵ㅣ㜸㡡挶挵〳㤰㔸挵㉤㉢㌹搸搰捡㐳㤵〷ㅤ戱㑡㔸㔶㜲㠰㈹捡挸〳㡤㔸愵㉣㉢㌹愸ㄴ挵攲挱㐵慣㜶戴慣攴㐰㐲㉢捦㍡昲㠰㈲㔶ㄳ㉤㉢㌹㜸ㄴ㘵攴㐱㐴慣㈶㔹㔶㜲挰愰㤵㠷㍤てㅣ㘲㌵挵戲㤲㠳㐴㤱ㄵてㄶ㘲㔵㘷㔹挹㠱愱挸㡡〷〸戱㥡㙥㔹挹挱愰㘸㕣㍣㈸㠸搵㑣换㑡づ〰㐵㔶㍣㄰㠸搵㉣换㑡㜶㝡㕡㜹搸㜳攷ㄷ慢摤㉣㉢搹搱㘹攵攱挵ㅤ㕥慣收㔸㔶戲㜳搳捡㐳㠲㍢戹㔸捤戳慣㘴㠷㉥戲攲㡥㉤㔶㝢㔸㔶戲ㄳㄷ㘵攴捥㉣㔶昵㤶㤵散戸㐵㔶摣㠱挵㙡愱㔸ㄹ捥慡㈹敥㥦㜲攵晣敡㙦慤ㄹ戵愹昰慤挲㉤搸㥣ㅤ㔵㜱摦ㄴ㡢慢扣ㄶ㡡扢愳㈸慥昴㈹戸〷㡡攲ち慦挲㜰㈰㈸敥㝤㘲㜱戹搷㐲㜱㠷ㄳ挵㘵㕥㠵攱㔰㔶摣搹挴攲㔲慦㠵攲晥㈵㡡㜵㍥〵㜷㈹㔱慣昵㈹戸ㄷ㠹攲ㄲ㥦㠲㍢㡥㈸㉥昶㈹戸慦㠸攲㈲㥦㠲扢㠷㈸㉥昴㈹戸㐷㠸攲〲㥦㠲㍢㠱㈸捥昷㈹戸摤㡢攲㍣㥦㠲㥢扡㈸捥昵㈹戸㜵㡢攲ㅣ㥦㠲ㅢ戴㈸捥昶㈹戸つ㡢攲㉣㥦㠲㥢慤㈸捥昴㈹戸愵㡡攲っ㥦㠲ㅢ愷㈸㑥昷㈹戸㍤㡡攲㡦㍥〵㌷㐱㔱㥣收㔵昴晢㝦㙣㜲㜸㉦</t>
  </si>
  <si>
    <t>㜸〱捤㥤〷㝣ㄴ㘵晥晦昳㠴㘴挸㉣㙤ㄴ㔱㄰〵㠲㐴㐱ㄴ㌷搹㑤戲㐱㤱摥㤴愲〶慣㜸㘱换㉣㐴㔳㌰ㅢ㥡つぢ㝡㉡㔶捥摥㝢敦㡡㈷敡改㔹戰昷㕥捦敥愹㘷昷散敤晦昹㝣㘷㈶㍢㌳㍢扢㐹敥㜷晦搷敢㤶搹㠷㜹扥昵㤹昷搴㥤攷㤹㐹㤱㉡㉡㉡晡〳ㅦ晥捦㑦〹㘷戶愸㕦㤹㘹㌷㥢挷㑣㙥㙤㙡㌲㤳敤㡤慤㉤㤹㌱ㄳ摢摡攲㉢㘷㌵㘶摡㝢挰㐰㙢㘸㠴㍥㔳摡㤰㘹㍣搸㉣㙢㔸㘶戶㘵㘰㔴㕡㔴㔴㔶愶ㄷ㐳㍦挸晥ㅡ㑥㐵愷㤷㕥挲〲㔶㐵扡挶愲㈷㡢㌲ㄶ㍡㡢㄰㡢㕥㉣㝡戳攸挳愲㉦㡢㝥㉣っㄶㅢ戱搸㤸㐵㝦ㄶ㥢戰ㄸ挰㘲㔳ㄶ㥢戱ㄸ挸㠲昹昵捤㔹っ㐶搱㝢ぢㄴ昳㈶㑦㥡㥢㌸〰㑢㔳摦摥摡㘶㙥㌷㙣㑦慢捤攳㉡㉢挷㔴㡥愹慡慢慡ㄹㄳ摥㙥搸攴愵㑤敤㑢摢捣㜱㉤收搲昶戶㜸搳㜶挳㜶㕢㥡㘸㙡㑣敥㙡慥㥣搷㝡愰搹㌲捥㑣㠴㈳㠹㜸㌴㔶ㄹ慤慥㑥搷搵挵㝡㙦㠹挸㜳㈶㑦摡慤捤㑣㘷晥㕢㌱㠷㌰收摣挹㤳挶捣㌱摢晦㕢㌱㠷㈲㈶㐲㑥㘹㙤㡥㌷戶晣㤷㠲㤶㜲㥤㔶㑦㌱㤳㡤㕣昹愶搹搶搸戲㘸っ㥡敤〱㡤㕡敤㤸㠹㤹捣搲收㈵摣㡥㈶㥢㑤㑤㝢㤸㘹㔹改捤㔳㌲敤扢挵摢㥡㌳扤㥢挹捦㙣㌳㕢㤲㘶愶㙦昳搴ㄵ㐹戳挹㌶捣㤴㌵敦ㄹ㙦㥢ㄳ㙦㌶㑢㌸搳慦搹㕡㠷㌳㔳㘶㑢㝢㘳晢捡㍥捤昳㌳收ㅥ昱㤶㐵㈶㑤㑡㥢愷㉦㙤㑣愹㤲ㄲ㑣㐵㍤戶〹㙡㤹慣㈸戴愷㜹昲攲㜸㕢扢搴戸ち㉢㠳㙣㕤㥢㡢㉣㠵愷㕤摣愴㠶昹扣戸捥敡ㅢ㥢㜷㌵摢㕡捣㈶㈶攱㥡ㅣ敤㌳ㄲ㐰搶㝡攸㈰攵㉣づ搷㤲敡㘵敦㝣㕣ㄶ㘶搱㠶愱ㄸ㌴愷戵慤ㄹㅢ攴㙣㌳摥㌲慥㜲扢晡昶搴ㄴ㜳搹戸昰㤸捡㙡扤ㅣ㙡㝤㌸つ户㐲㘱㑣㡡㘷捣㘱昵㑢摡捣㜸㙡㙣㕤㑤㜴慣㍥㠲晡ちㄴ慡攴㜵散攸敥昰摣搹㡡ㅢ攲挵つ㠹攲㠶㘴㜱㐳慡戸挱㉣㙥㐸ㄷ㌷㉣㉡㙥㔸㕣摣搰㔸摣㜰㐰㜱挳㠱戰㜱㍥㘵㍤㝢ㄶ摢㥦扤搶捥扢昶挶慡敡㌹㙢ㄲ慦㡤晡慤㘲散㉥㡡晢戶ㅣㅡ戶挱㑣㠱收㡥㠴㕡ㅦ㠵㐲摢ㄶ挵㐶敥收㔶㔶搵㔴㡦搵㐷搳㘰㍢ㄴ㑡扤㠰昶戲捤〷慣㍤攵挸攳て摡㙣捥㤹㈳收㝤㍦晥摥㤵㈱挵㘳㠸㈴ㅢ㠳㤹〲挹㜶㘰慣㌰ち慤ㄲ㠵㡦㑤摤㔸扤㡡晡〸ち愵㥥戴㜳扤㌰攳愱戶ㅥ敡㥣㠹㤷㑦㜸攷扡昹愳ㅦㅣ愲㜸愸㤲㕣搵㤸㈹㤰慢㠶戱㙡㔱㘸㌱ㄴ摥㕣搵戵㘳昵㍡敡挷愲㔰㙡㠳㥤敢㝤攳ㅦ㘳ㅦ㙥晢㜰㤷㙢摥㔸晣搸㡦㜷つ㙤㔶㍣㈲㑡慥㥤㌰㔳㈰搷㌸挶摡ㄹ㠵㌶ㅥ㠵ㅦ㘲攵㔸㝤〲つ㈶愲㔰敡㕥㍢搹摤㠳㘲㙦㍣昹昶户搳搶ㅣ㝦㜷攲挷㔷昷搹㔳㜱㈷㤴㘴㤳㌱㔳㈰搹ㄴ挶㥡㡡㐲㥢㠶挲扢㘰戵㔵㘳昵改搴捦㐰愱搴㕦敤㕣㘷摦昳搸昴ㄱ㘷摥㌰昳挴慦搶戴扣㝦晢㠲〵㡡〷㜸挹戵ぢ㘶ち攴摡㤵戱㘶愱搰㘶愳昰攵挲ち㥢㐳晤㕣ㄴ㑡摤㙣攷搲慥慤㝢改晡敢搷㑤扡攵戰慤挶摣昹挱㝢敦㉢㥥㐷㈴搷敥㤸㈹㤰㙢て挶慡㐷愱捤㐳攱捤㔵〳㠶昳愹摦ㄳ㠵㔲搷搸戹づ扢昲昴挳捦㜸攱搸㈹㈷っ敡戵昲㕦㐷昴㍣㑢昵㠲㕡㜲敤㡤㤹〲戹昶㘱慣㝤㔱㘸晢愱昰收㡡㠵挷敡ぢ愸摦ㅦ㠵㔲㤷摡戹昶扦㝥㐵攴捣㕥㉦㑤扡愴攴昹つぢㅥ昸㙡戶攲㔹㔱㜲㌵㘰愶㐰慥㠵㔰敢㜱ㄴ㕡〲㠵㌷㔷㜵㙣慣㥥愴㍥㠵㐲愹昳散㕣㜳㙥晢攴㥤㐳㝦慡㥤㝥敡攳㝤㍦摢㙣捣昰㕥㡡㈷㕦挹㤵挶㑣㠱㕣㡢ㄸ㙢㌱ち慤ㄱ㠵㝦㐳慣ㄹ慢ㅦ㐰㠳〳㔱㈸㜵扡㥤㉣戲昶晥敡ㅥ㝤㜶㥢昳㤷㝤捦ㅢ㌸㝢愷〷晦愶㜸㤲㤷㘴捤㤸㈹㤰慣㠵戱㕡㔱㘸㑢㔰㜸ㄷ慣ㄶ㝢搸㐱搴户愱㔰敡㈴㍢搷㉢户㔴ㅦ昷㐸㜴搱搴㍢㔶晦改攷㈱ㅢ昶㘹㔰扣㤶㤰㕣敤㤸㈹㤰㙢㈹㘳㉤㐳愱㉤㐷攱㕢戰㙡㙣ㅤ㉢㘸戰ㄲ㠵㔲挷摡挹ㅥ晢㘹晦㙦㑡㐷散㌱攳戶攸㤵㔷慤㌲㥦晢㐲昱㥡㐵㤲ㅤ㠲㤹〲挹づ㘵慣挳㔰㘸㠷愳昰㉥㔸㌵戶晡㔵搴ㅦ㠱㐲愹㔵㜶慥摥ぢ扥ㅥ昶敥㡥戳愷ㅣ㝤挳慢晢扥昶散昰㤷ㄵ㉦㡤㈴搷㔱㤸㈹㤰敢㘸愸昵搵㈸戴㘳㔰㜸㜳搵㐴挶敡挷㔲晦㘷ㄴ㑡慤戰㜳㑤㌲挶㥤晣改愴昷㈶㕥㌳敤挶戳㤳㥦㌶て㔰扣〲㤳㕣挷㘳愶㐰慥ㄳㄸ㙢つち敤㐴ㄴ摥㕣㌱攴㍡㠹晡㤳㔱㈸㜵㤰㥤㙢搱挵敢㙦㝤昹搶愵㜳搷㙣晦昷挳㌷扣昰搶㡦㡡ㄷ㝡㤲敢㔴捣ㄴ挸㜵ㅡ㘳慤㐵愱晤〵㠵㌷㔷つ㡥㔲愷㔳㝦〶ち愵づ戰㜳㝤㝥㕦挹挴昷敥ㅤ㌸昱㤸挷摥㝥晤扥㑦㘷㥣愸㜸㍤㈹戹捥挲㑣㠱㕣㘷㌳搶㌹㈸戴㜳㔱昸㜲㘱㙦㍥㡦晡昳㔱㈸㤵戴㜳晤㍡昶搶捤㌶晣㜱搲㥣敢㥥㔸㍤昹改㙦㑥摦㕡つ㠰㕡㜲㕤㠸㤹〲戹㉥㘲慣㡢㔱㘸㤷愰昰㙤㠸㕣㘱㤷搲攰㌲ㄴ㑡㉤戰㤳ㅤ昸攸愳㐷㙦㍤改戲㕤㉥扦愴扥晦攷慤㈷㔷㈹㕥ㅥ㑢戲㉢㌰㔳㈰搹㤵㡣㜵ㄵち敤㙡ㄴ摥〵慢挵摥㝣つ昵搷愲㔰㙡扥㥤敢搰挱挷㑣晦晣敥攵ㄳ捥昸㜸攰摣愹敢㘳〷㈹㕥㠵㑢慥敢㌱㔳㈰搷つ㡣㜵㈳ち敤㈶ㄴ摥㕣㌱攴扡㤹晡㕢㔰㈸㌵挷捥㌵昶㤰晤㐷摥户换㍥㔳㙥慦晤慡昹扤扤ㅢ㉦㔷〳愱㤶㕣户㘱愶㐰慥摢ㄹ㙢ㅤち敤づㄴ㍥㠸㔱㕣㜴晣㤵〶㜷愲㔰㙡扡㥤㉣㍡昲㉦攳㡥晢收愸㔹挷摦昳挶摡戳㙡慥㥥慦〶㐱㉤挹敥挲㑣㠱㘴㜷㌳搶㍤㈸戴扦愱昰㉥㔸㌵ㄶ散㕥敡敦㐳愱搴〴㍢搷㜵㜷㡦挸㥣昵挷晢㤳㔶昷㝦昱搳捤摥戸扦㕣㙤づ戵攴扡ㅦ㌳〵㜲㍤挰㔸て愲搰ㅥ㐲攱换㠵㉤㜱〳昵て愳㔰慡捥捥㜵散㤴摤摥㝢攳昰㝤㈷摥㤶㙥㍤昳㍥攳昳扢搵㘰愸㈵搷愳㤸㈹㤰敢㌱挶㝡ㅣ㠵昶〴ち㙦慥㕡㙣㠸㑦㔲晦ㄴち愵慡散㕣敢㈷㉤晣愴昵搹㡢㘶摤㝣㐶散攵㈵〷㉣扣愳昷㌳㔰敦㙥㕦攰㑥㘹㡢㉦挷㑦㠶散慦㤱慡㌱㘱晥敢晣㘷ㄸ㝥㠵愵慢搳戵改捡捡㔴㜵㌸ㅥ㠹㤷㤶㈳㙣㔷慦昷㜹㔰敥㥤摥慢戱㈵搵扡㕣㝥〰㙣挱㙢搰散敦㠱搱戶㙥㔲敢搲㤶㔴㘶㜰戰戲扥㍤摥㙥㙥敥搷㘵㠳攴戸搵攳攷㤱㤹㤱㝣㐳晣㙥㝢挶㥢㤶㥡ㄳ㔷㌴㕡敡㉤㝤㙡晣㌸㙡㑤攴搷㑥㙢㌳て敡搰收戴㘸㈲㝥扤㉦㤳搸㌹㑢㘹愹慣㜶つ㥢扣戸㌵㘳戶㐸昳㐶㌷敦搶㤸㍣搰㙣慢㌷昹摢摦㑣挹愲づ愰捡晥㠵㌶㝡㙥ぢㄶㄴ扦戹㔲挳摤搲昴搴ㄵ敤㘶㑢捡㑣愱扤㑢捣戶昶㤵昳攲㠹㈶㜳㔳㡦㠹㤵ㄳ㡡㐱ㅥ昱戴搶攴搲捣攴搶㤶昶戶搶㈶慦㘶㘲㙡㔹ㅣ扦ち㔳戳㕢㔳㈶㝥搴㤵昰㔳愴㡡㝡昴㔰慡㘸摢愰㕦㔶㡣㥢ㄹ㈳㉢挲戵㡡户挴㍡ㅦ攸摤散挶散㠱愵挳㔲㌴㤹摣㈶㡢㐷㜴ㄲ㑣攲㌲捣愸晣㠶慥㘵攲㡤ㄲ㕡㡦捣㙦㉤㙤散㔸㜳晦㝦㡤㡢㡢晢摢㑢㍦㜵ㄹ㝥㌹捦㠸户愴㥡捣戶㠲户㜹ㄴ㕢愴㍦㡢愲㜴〷散捤㜹改㤵挰㐲慤㔰㉢㑢㤷㌷愶摡ㄷ㙢㡢捤挶㐵㡢㜹㙤㠵㕢㐱㘵㘵㐴㥢昳搱㥦㠷㐸㝦㠱挵㡢㈸㐲愱㈲敤㈵ㅡ㘹㈱晤㘵慢㕥㍡ㅣ晦㜷晦㌷㜹㌱扣㜴戹〷㠰ㅢ㌶㤹搲收㘹慤㙤㤹ㅥ㍤㠲㤶㜲㐶㍣戳戸㥤㥢㘷㘱㈵攳扤挲攲㔵ㄴ愵㈳㔰㜴晡㤳扦ㅦ㡣㑡㜸㘷愳㑦昳ㄴ㌳ㅤ挷晤㈴搹扢㔵扣戴搹扡㐵㌱挵捣㈴㜵摥换㤸㠹㝤㘵㠵㠶㌹散晣扤㥢戹昵㥢㉢摡愷挴摢攳㍤㥢㜱㔷〴㙢㐹㠷搱㘸昱戲收攸搹㐷㘴㡥㜷挸慥㈱㠲㈱戳慥㈸扤㐴㘰㐵挲㡥㠳晤愵愸㠷㕤ㄶ㕥〸戴㝤〸ㄶ㐲昳㙦攸摥扢ㅢ戸改㤲㥡㙥戶捣㕢戹挴捣搰扣㑣㉢㠸搲扦㝢㌱搸摣㘴㘲㝥㝢㘳㔳㘶っ㕡㍡扤慤㜵改㤲晦㘶ㅣ挶搲㕦㐳攱㝣㑡户挶㔶摣昵㘵〲慥愲㥥换戸㙥ㅡㅡ㡡捡ㄸ㡤ㄲ㝤㉢ㄶ摣㕡ㄱ散て晣㈷ㅦ晤㉤晣ㄷ㉡愴㉢慤㠰㐵㜷敥〴㤵挲扥㜷㌳〸捤㙢㌳攵摥㔶㤹㔴㐰扢㑦昳㕥慤㙤〷㈶㕡㕢て攴昶搴㔷㙡㤹挵愶搹捥晢㐵扤散晢㘳㜲ㅦ㑣愹ㅥ㍤㍣㜷㝢㕣㌷㤶㠶㈲扥昶㉥㡡㍥ㄳ㥢㥡㠶㌹ㄱ㌳摡㝢㄰昵挰㥤㉢敤㝤捣㔴攳㐸摥摥摡㡥愴挳㤶搵っ摢㥥㘶㤹昶㘱㤳㜹㠳㠹攷愸愶挶ㄶ㜳搸挸㤶搶㘱㙤㘶㘶〹㙥ㄱ㥢愳挶慣㘸捡慣㔰㕢〰つ敦摡㡣昸愶晡㠰㔷㈲摦㑤扣昶搳㈷捣㙤㝢ㅥ昲戴ㅡ㙣㉢㜲敥ㅤ㡤㐴戲㜲㝣昵㡦㔰愸㐱㌰攳㈱〷昳摥㡦晥㌱敡晡㈷㉣㍥㐵㠱〳㠷慣ちㅣ㌷㍥戳慡㙡ㄴ晥攷戱㐳晦㥣挵ㄷ㈸搴㘸ㄴ摣㜳昵㉦㔱㌸ㅦ㘵㈰㍥㌷〸㔹愹摢㐲㥣扢㔲扦㠵㌴愴ㄷ搰愹敤㘰挱ㄵ慢ㄳ愴㑥㜴㍡戱㈹つ㠱〳〱㤴摡㡡㥣晢㔹㍢挰㑤〰晣㑡晦ㅥ㌰ぢ〶昰㍢㜳㄰㡣捥捤搱〵愰搸慡慡㌰㜴〲愰〷〴㍡㙦收慢㉡㠸〴㐰㈹㙡捥㐷晤晣扢ぢ㐰㈵挴戹〰㜴挶搴ぢ攸㔴〴㝥㐱〰扥㐲昰㐰〰㕦摡㡡㥣㥢㙣㌵㠸㔴捥㔶㙣捣㈶㝦づ戳㘰〰㥢㐰慤て㘰戱㈹ちㄷ㠰㠱㔶㔵搵㈲㠸〰ㄸ㐴愳捤㔱愸㍡㠸〴挰㘰搴㥣㡦晡挰つ㈰〶㜱㉥㠰愱㡣愹ㄷ搰愹戱昰ぢ〲昰㝡㍥〰慦搹㡡㥣㍢㝦攳㄰愹㥣慤ㄸ挹㈶扦㤲ㄷ挰戶㔰敢愳㔹㙣㠷挲〵㘰㡣㔵㔵㍢㈳㠸〰搸㠱㐶㘱ㄴ㙡〲㐴〲愰ㄲ㌵攷愳㥥㜶〳ㄸて㜱㉥㠰㙡挶搴ぢ攸搴㐴昸〵〱㜸㈸ㅦ㠰〷㙤㐵捥摤挸㈹㠸㔴捥㔶散㡣愴敡晥扣〰㈶㐰慤㑦㘴㌱〹㠵ぢ挰ㄴ慢慡愶㈲㠸〰㤸㑡愳㘹㈸ㄴ敦㔰ち㠰改愸㌹ㅦ㜵愷ㅢ挰㌴㠸㜳〱散捡㤸㝡〱㥤㥡〱扦㈰〰㌷收〳㜰㠳慤挸戹㐵扡㉢㈲㤵戳ㄵ昳搸攴敢昲〲搸ㄳ㙡㝤㉦ㄶ㝢愳㜰〱搸搷慡慡㔹〸㈲〰昶愳搱〲ㄴ㙡づ㐴〲㘰㝦搴㥣㡦扡搴つ㘰㌶挴戹〰攲㡣愹ㄷ搰愹戹昰ぢ〲㜰㜶㍥〰㘷搹㡡㥣晢戶㝢㈰㔲㌹㕢㜱〰㥢㝣㐶㕥〰㑤㔰敢捤㉣㕡㔰戸〰㉣戱慡慡ㅥ㐱〴挰㐱㌴㙡㐳愱收㐳㈴〰㌲愸㌹ㅦ㜵愲ㅢ挰㍣㠸㜳〱㉣㘷㑣扤㠰㑥敤〹扦㈰〰㐷攵〳㜰愴慤挸戹㤹扣て㈲㤵戳ㄵ㐷戰挹慢昲〲㌸ち㙡晤㘸ㄶ慢㔱戸〰ㅣ㙢㔵搵扥〸㈲〰晥㑣愳攳㔰愸〵㄰〹㠰攳㔱㜳㍥㙡㤹ㅢ挰㝥㄰攷〲㌸㠹㌱昵〲㍡戵㍦晣㠲〰㌴攵〳㜰愰慤挸戹挳扤㄰㤱捡搹㡡㌳搹攴挶扣〰捥㠶㕡㍦㠷挵戹㈸㕣〰捥户慡㉡㡥㈰〲攰〲ㅡ㕤㠸㐲㈵㈱ㄲ〰ㄷ愱收㝣搴㐲㌷㠰〴挴戹〰㉥㠳㝤㐸㉦愰㔳㈹昸〵〱搸㌳ㅦ㠰昹戶㈲攷戶㍢㙦愷㤷戳ㄵ搷戳挹昵㜹〱摣〸戵㝥ㄳ㡢㥢㔱戸〰摣㙡㔵搵㘲〴ㄱ〰户搱攸㜶ㄴ敡〰㠸〴挰㍡搴㥣㡦摡挵つ愰ㄱ攲㕣〰敢ㄹ㔳㉦愰㔳〷挲㉦〸挰㠴㝣〰挶摢㡡㥣慥㠰ㄶ㐴㉡㘷㉢ㅥ㘰㤳挷攵〵昰㄰搴晡〶ㄶて愳㜰〱㜸搴慡慡㔶〴ㄱ〰㡦搱攸㜱ㄴ敡㈰㠸〴挰ㄳ愸㌹ㅦㄵ㜵〳㔸〲㜱㉥㠰㘷ㄸ㔳㉦愰㔳㙤昰ぢ〲戰㙤㍥〰愳㙣㐵㑥晦挴㔲㐴㉡㘷㉢㕥㘵㤳户挹ぢ攰㜵愸昵㌷㔸扣㠹挲〵攰ㅦ㔶㔵㉤㐳㄰〱昰㌶㡤摥㐱愱㔶㐰㈴〰摥㐵捤昹愸㈱㙥〰换㈱捥〵昰㈱㘳敡〵㜴㙡㈵晣㠲〰㙣㤲て㐰㝦㕢㤱搳㘷㜲㈸㈲㤵戳ㄵ㕦戰挹ㅢ攵〵昰ㄵ搴晡搷㉣扥㐱攱〲昰㙦慢慡づ㐳㄰〱昰ㅤ㡤扥㐷愱㔶㐱㈴〰㝥㐰捤昹愸㌲㌷㠰挳㈱捥〵昰ぢ㘳敡〵㜴敡〸昸〵〱昸晤户㍣㤷挲扦搹㡡㥣㡥㥣愳ㄱ愹㥣慤㈸㈹㐶㤳㝦㠱㔹昰愵戰〶戵摥㤳㐵ㄹちㄷ㠰㤰㔵㔵慢ㄱ㘴㌸〳昵愲㔱㙦ㄴ敡㔸㔴〵㐰ㅦ搴㥣㡦晡〶㌹㍡㝥っㅤ〳㜱㉥㠰㡤㘰ㅦ搲ぢ攸ㄴ扢㡣㠲〰㝣㥣て挰㍦㙤㐵㑥敦搲〹㠸㈴〰㌶㘷㤳㍦捣ぢ㘰ぢ愸昵㉤㔹っ㘱敢戲扦〶㠷㔹㔵戵〶㠱㠶㜳㜱捡㘹㌴ㅣ㠵㍡〹㔵〱戰ㄵ㙡捥㐷扤改〶㜰㈲挴戹〰戶㠱㝤㐸㉦愰㔳㈷挳㉦〸挰昳昹〰㍣㘷㉢㜲扡扣㑥㐳㈴〱㄰㘶㤳㥦挹ぢ愰ち㙡㍤挲㈲捡搶㘵〱搴㔸㔵戵ㄶ㠱㠶㜳㜱㙡㘹ㄴ㐳愱㑥㐷㔵〰搴愱收㝣搴挳㙥〰㝦㠱㌸ㄷ挰㌸搸㠷昴〲㍡㜵〶晣㠲〰摣㤳て挰摤戶㈲愷ㅦ敥㙣㐴ㄲ〰搳搸攴昵㜹〱捣㠰㕡㥦挹㘲ㄷ戶㉥ぢ㘰㤶㔵㔵攷㈰搰㜰㉥捥㙣ㅡ捤㐱愱捥㐳㔵〰捣㐵捤昹愸㥢摤〰捥㠵㌸ㄷ㐰㍤散㐳㝡〱㥤㍡ㅦ㝥㐱〰慥捣〷攰ち㕢㤱搳㌹㜸ㄱ㈲〹㠰〵㙣昲㘵㜹〱晣〹㙡扤㠱挵㐲戶㉥ぢ㈰㘱㔵搵挵〸㌴ㅣ㕦㍤㐹愳ㄴち㜵㈹慡〲挰㐴捤昹愸㜳摤〰㉥㠱㌸ㄷ㐰㈳散㐳㝡〱㥤扡っ㝥㐱〰㑥捤〷攰ㄴ㕢㤱搳㘱㜹㈵㈲〹㠰㌶㌶昹愴扣〰摡愱搶㤷戲㔸挶搶㘵〱慣戰慡㡡㥤㤹挳戹㌸㉢㘹㜴㌰ち㜵つ慡〲攰㄰搴㥣㡦㕡敤〶㜰㌵挴戹〰㔶挱㍥愴ㄷ搰愹㙢攱ㄷ〴攰攰㝣〰㔶摡㡡㥣㕥搴ㅢ㄰㐹〰ㅣ挷㈶㉦捦ぢ攰〴愸昵㌵㉣㑥㘴敢戲〰㑥戶慡敡㐶〴ㅡ捥挵㌹㠵㐶愷愲㔰㌷愳㉡〰㑥㐳捤昹愸ㄶ㌷㠰㥢㈰捥〵㜰〶散㐳㝡〱㥤扡〵㝥㐱〰㔲昹〰㈴㙤㐵㑥搷敥敤㠸㈴〰㉥㘴㤳攳㜹〱㕣っ戵㝥〹㡢㑢搹扡㉣㠰换慤慡㕡㠷㐰挳戹㌸㔷搰攸㑡ㄴ敡慦愸ち㠰慢㔰㜳㍥㙡㙦㌷㠰㍢㈰捥〵㜰ㅤ散㐳㝡〱㥤扡ㄳ㝥㐱〰收攴〳㌰摢㔶攴㜴㌷摦㡤㐸〲攰㜶㌶㜹搷扣〰敥㠰㕡晦㉢㡢㍢搹扡㉣㠰扢慣慡扡〷㠱㠶㜳㜱敥愶搱㍤㈸搴扤愸ち㠰扦愱收㝣搴㈴㌷㠰扦㐱㥣ぢ攰㝥搸㠷昴〲㍡㜵ㅦ晣㠲〰挴昲〱愸戵ㄵ㌹㝤攰て㈰㤲〰㜸㥣㑤慥捥ぢ攰㐹愸昵愷㔸㍣㡤挲〵攰㔹慢慡ㅥ㐴愰攱㕣㥣攷㘸昴㍣ち戵〱㔵〱昰〲㙡捥㐷㙤攷〶昰㄰挴戹〰㕥㠱㝤㐸㉦愰㔳て挳㉦〸挰昰㝣〰捡㙤㐵㑥挷晣㘳㠸㈴〰摥㘱㤳㠷收〵昰ㅥ搴晡晢㉣㍥㘰敢戲㕢挰㐷㔶㔵㍤㡥㐰挳戹㌸晦愴搱挷㈸搴㤳愸ち㠰㑦㔰㜳㍥㙡㔳㌷㠰㈷㈰捥〵昰㌹散㐳㝡〱㥤㝡ち㝥㐱〰㝡攷〳搰换㔶慣昷㡤ㄶ㈸㝤ㄶ㤱扡搱换摢㡢つ㑥敦搹㘸㉥㘷户㔴摦㌴挶〶㑦㕥㥡㘹㙦㤵㍥戴㍥改㈹慤㜳㕡摢愷㌴㘶㤶㌴挵㔷昶㑦摢㌳㝢㉤㌶㕢搰挳摤㠶㡥㙥㥦慣㜵挹ㄲ㌳愵愷敢㕢㤷戶㈵捤㤹㔳晥ㄷ㝡挰戱㝣㔸㜵搲昹㕤慣昰昹捦㍡㜵㡢攰㠹慤〴㥦愲搲攷ㄱ搰摦㌷㈷㈳㤴㕤晤攸㌲㙢挰戰㕦㤶攸扣挶昶㈶戳㔷㕡晡戰㘵扥㉣つ㡡ㄸ㌶㤰敡㤹㥥户ㄸ㝤㔶㔳晡愴愷户㌵愶搸㐷挴㤵戱㠹㘵㍡换㕣㠴㈱〲扢戵㘶ㅡ㌹ㄸ扣㑦㝡㕥㕢扣㈵戳㠴扤㥤挹㤵ㅢ㝢㙡搲㉤㕡㥡㥥搴搸㤲㐱ㅡ㔹㡢㥣敦㤷慥㕦摣扡ㅣ捦㈵㉣㙤㙥㤹ㅥ㕦㤲昹㥦㔸㉢㡡慢㐵㍥戲㙡㔴戱㉡㉥㔶㘵挵㘵晦改晡搱扥挷㍥搶摦ㅡ昱㍤っ摢㘹㝢㕢㘳㘲㈹㠱㐹㡥㉡㤴㈵㉣㘴ㅤㄶ㤵扥㠰㌹㝦扦愶㙢ㄵ晡〶㈵戰慤㥥昱昶㠱晤攳ㅤて㝢㙣〹㜳晤〷㌴愷昷㡦㈸㜶㤹㍥㝦㘶㜶戸捥晦改挹㠹搲ㄷㄱ戹换愳㈳〶挰戸慦戵〹㜱挴〴户㈸散㤹搸ㄲ㔸昳㙦㤶愱戴搸㜰ぢ敤㥢㥤㥤㠶づ昶摥改㔹昱㠴搹㠴㜱〱捤昱昶扥㔶㠵〳㌴㌰戲㍥㘳敢㈶户㌶㌷挷戹挹昱昹㠰晡㘴扣挹㉣㑢㑦㕣摡摥㍡扢戱㐵㑦愳㤰敤搲ㄶ挵㔷㐰ㄴ㕦㘱昵攰愷昷攰㜸㈱㤹㘷慣搶㐵昱戶挶昶挵捤㡤挹㌲㔶搸㕦晡㍦戱慤攲昸㔱〲㤸捥挷㌹㤶昸㠷〴㔸ㅤ昳㔸摤㘳㌰㡡㠶攸戸晡戱㐵ㄷ㉢つ晦搴㝦㌸㥣〴㐷ㅥ㌹愱攸㍦㈳㕡㈹扥㜲㈸㤲戶㝣㈵㕤戱㤸晤㙡ㄵ㌶㔱㌹㌸愹㤷㘹㠰慦晥ぢ㑣㌹挳㙦挹㉢㈸ち㡥㌵攸〹㠳搰慣搶㜸㙡㕡㍣㠹㘷㝤㝡摡㑦晡㤴㘱搵昲㔰搳㘶㜰昴挷㘴っ㈸㐲昷昶戲挶㤴搹㔶㐶㐱㍤㥥㘴㉡攱戸ㄱ捤㕡㠷攸〷敦㔱㔴㕡摡慢㉣㈸搷㑣㈷搶〸扢㑦摤晤愴搴捣㥣昸㥦敤ㅥㅢ捦戶㠷㐲㜲㡡晡ㄵ㡢愳晦挶㘵㝡ㄵ㐲㉥㡦捦攰㜷ㅡ晣㠱愲昴㌵㈸晤敢挶㍢㄰〳挳㌵㜴ㄸ㤵挸㌳㌲ㅣ㈲㔲㠶攱ㄴ㌲戶愴㔴ㄶ愴㤷㙢㑣㠸㘶つ〷㈹㜳ㅥ扣搱敡戱㤵㥢愹㤰㜵㝣攵搸ㄳ㥣ㄹ㡡㡡㡢㑢戰慡㌵晦㜸扡㥣戴〸搶㕣㙦捡㘰ㄱ㌵〴㑤搰㌸㡡㜰㈰㜷ㄶ挴㙦攰ㄶ敦㜹づ攵㈵㤸愰㘳晢て晣㈷㥦㔰㐸㉦㠶㐳㔱㐸扤㠵搲愱搰㥢ㄲぢㄳ昸攳㈶ㄸち昵ㄱ㠴扣ㄶ㜰㥤戹搴挷愸昲散㔵愴昱㌹愴慥ㅥ㉤搵㈷昰攰ㄱ㔳搷ㄸ昸㔳捣昱㐰搴戱㘱㤶㐱摡昹㠶昹ㄹ㍤昰搵昹㔸ㅢ㘷攴晢㌹㘶㥣挵愰挰㕥㡣㄰㙣昴㕥㌴晣㈲搸愰㌷つ晡搰攰㑢ㄸ㜰㡤㙢㝤㔱ㅢㄴ㐴搲㝡㐴㈶〰愵〱て愰晣搶㤵挲㠵㜲㈳愶搸㤸㈹㝥㠵㠱ㅦ攵敦㤰㔹㈸晢挳愴换㈸戹㈶〵攵㈶っ㑣〶ㅥ㤴㥢㐲摡㌹捡㘲戸ㄱ㤶扥㤹〴戱㉡㡡愳ㄷ〲㔰づ㠴㡤㍥㠸㠶ㅣ搹㄰㘰戰㌹つ〶搳㠰㠳ㅤ〴攵ㄶ愸攵搹㈸㌱戲㍥㠰攴㄰㌸㠰㈴㐷㍦㌸ㄹ㕣㈴㠷㌲挳㌰㘶攰㐸〵㍦㐹づ㑦㄰㤲㍡㑦攱昲攱㤹摡㜵扡㔶ㅣ扣㈰搴㠶㌳〸㐷㌱㜸愸㡤㠰戴㜳㙡ㅣ敤㠰〹捦㜵㌱〸㘶攴换㈱て㑥㤳㈹戰㌷挰慤㘱愳㙦㐳㐳づ㠷〸㌰ㄸ㐹㠳㔱㌴ㄸっ〳愱戶㉤㙡挱搴昸㈸㔳〰戵敤攰〰㙡㐳㕤ㄹ㕣搴戶㘷㠶㌱捣挰攱つ㝥㙡ㅣ搳㘰㔱㤳㐷ちㄱ愸挸㑦㡤㈳ㅥ㠴㕡㤸㐱㌸昴挱㐳慤ち搲捥愹㜱㠸〴㈶摣㌳㘵㄰捣挸㤷攳㈴〲愰㐴㘱愳㔷搳㤰㘳㈸〲っ㙡㘸㔰㑢〳づ慢㄰㙡㌱搴昲敤戶㜸㘴㈴〰摢㔸㜸〰ㅢ〷㕡㌸㈹㕣搸㜶㘴㡡㥤㤸㠲㠳㈲晣搸㈶㐰㈶搸戴㜱㌰改昲㙥㍢ㄱ㙥㠲㜲㘷〶㥥㠴㥡〷攵〴㐸㍢㐷挹挱ㄶ㤸㌰ㄲ㠳㐱ㅣ㤴ㅣ㜱攱㉣〶㠵昶〶㌸〹㌶晡㘴ㅡ㜲㌴㐶㠰挱ㄴㅡ㑣愵〱〷㘸〸捡㘹愸〵㙦㠰㝣攴㉣㠰攴っ㌸㠰㈴㐷㙣㌸ㄹ㕣㈴㘷㌲挳㉥捣挰搱ㄵ㝥㤲ㅣ㔲㘱㙤㠰㈴㈹ㅦ晦〶挸〱ㄷ㐲㙤ㄶ㠳㜰攴㠵㠷摡ㅣ㐸㍢愷挶ㄱㅡ㤸昰〴ㅢ㠳㘰㐶扥晢愱㜴㥡㑣㠱㑤㙤㌷搸攸扢搳㤰㐳㌸〲っ昶愰㐱㍤つ㌸慡㐳愸捤㐳㉤て戵攰㠳摤㥥㜰〰戵戸㉢㠳㡢摡㕥捣戰㌷㌳㜰㐸㠶㥦ㅡ挷㘱㔸搴昲ㅥ散㌸㑡㐳愸敤换㈰ㅣ慥攱愱戶〰搲捥愹㜱㔸〷㈶㍣ㅦ挷㈰づ㌵㡥敤〸㠰昲㈷搸攸つ㌴攴戸㡦〰㠳㠵㌴㠸搳㠰㐳㐱㠴㕡〲戵㘰㙡㝣っ㌰㘰㕢㑢挱〱搴㌸㌶挴挹攰愲㘶㌲㐳㥡ㄹ㡥㠰㠱㥦摡㔱㤰㜵戲慤㜱㘸㠷㔰㕢捣㈰ㅣ攳攱愱㜶〰愴㥤㔳攳㔸㄰㑣㜸昸㡥㐱ㅣ㙡ㅣ㄰攲㌴㤹㐲㝢㕢㙢㠲㡤摥㑣㐳づㄶ〹㌰㘸愱㐱㉢つ㌸㝥㐴愸㉤㐱㉤㤸ㅡㅦ㘸っ愰搶〶〷㔰攳㠰ㄲ㈷㠳㡢㕡㠶ㄹ昸㜲〱挵挱ㅦ㝥㙡ㅣ昱搱挹戶挶昱㈰㐲㙤ㄹ㠳㜰㘰㠸㠷摡ち㐸㍢愷挶〱㈴㤸搰㕤挰㈰づ㌵㡥㈲㜱㥡㑣愱㑤敤㘰搸攸㠷搰㤰㈳㑣〲っづ愵挱㘱㌴戸〸〶㐲敤㜰搴㠲愹昱搱捣〰㙡㐷挰〱搴㌸ち挵挹攰愲㜶㈴㌳ㅣ挵っㅣ㌱攲愷挶㘱㈲ㄶ戵扣㈷㔶づ㈲ㄱ㙡慢ㄹ㠴愳㐹㍣搴㡥㠵戴㜳㙡ㅣ㜵㠲〹捦つ㌲㠸㐳㡤㐳㑦㥣㈶㔳㘸㔳㍢づ㌶晡昱㌴攴戰㤴〰㠳ㄳ㘸戰㠶〶ㅣ愹㈲搴㑥㐴㉤摦㠹ㄵ㑦㔴〵㘰㍢ㄹㅥ挰挶戱㉢㑥ちㄷ戶㔳㤸攲㔴愶攰㌸ㄳ㍦㌶づ㉥改㘴ㄷ攵搰ㄳ挱戶㤶㐱㌸〶挵㠳敤㜴㐸㍢挷挶戱㉡㤸昰㔸㈲㠳㌸搸㌸㘰挵㘹㌲㠵㌶戶㌳㘱愳㥦㐵㐳づ㘶〹㌰㌸㥢〶攷搰㠰攳㕢〴摢戹愸〵㙦㙣㝣㕣㌶㠰摡昹㜰〰㌵づ㜸㜱㌲戸愸㕤挰っㄷ㌲〳〷愷昸愹㜱㐴㑡㈷ㅢ摢ㅢ㌰ㄱ㙡ㄷ㌳〸〷慥㜸愸㕤ち㘹攷搴㌸挰〵ㄳ㥥㜹㘴㄰㠷摡摢㤸㜳㥡㑣愱㑤敤㜲搸攸㔷搰昰㥤㘰㠳㉢㘹㜰ㄵつ摥㠵㠱㔰扢ㅡ戵㍣ㅢㅢㅦ晣つ挰㜶㉤㍣㠰㡤挳㘴㥣㌶戸戰㕤挷ㄴ搷㌳〵㠷戴昸戱㜱ㅣ㑢㈷㐷㌶㡥㜲ㄱ㙣㌷㌲〸㠷扢㜸戰摤っ㘹攷搸㌸㉣〶ㄳㅥ愹㘴㄰〷ㅢ挷挶㌸㑤愶搰挶㜶㉢㙣昴摢㘸挸㜱㌳〱〶户搳㘰ㅤつ㌸㤴㐶戰摤㠱㕡昰挶挶㐷㤸〳愸摤〹〷㔰晢挵㤵挱㐵㙤㍤㌳摣挵っ㈵昸㈹攵愷挶挱㉦㥤㔰攳搰ㄸ愱㜶て㠳㜰㡣㡣㠷摡扤㤰㜶㑥㡤㘳㘹挸㐵扦㡦㐱ㅣ㙡ㅣ㔰ㄳ〰攵敦戰搱敦愷㈱〷摢〴ㄸ㍣㐰㠳〷㘹挰昱㌷㐲敤㈱搴㠲愹昱搹摥〰㙡て挳〱搴㌸㈰挷挹攰愲昶〸㌳㍣捡っㅣ㍣攳愷挶ㄱ㌳㥤ㅣ搸㌸㥥㐶愸㍤捥㈰ㅣ㔸攳愱昶㈴愴㥤㔳攳〰ㅣ愱昶ㄴ㠳㌸搴捡㈱㜵㥡㑣愱扤慤㍤つㅢ晤ㄹㅡ㜲㠴㑥㠰挱戳㌴㜸㡥〶ㅣ戴㈳搴㥥㐷㉤㤸ㅡㅦ㉢て愰昶㈲ㅣ㐰㡤愳㜸㥣っ㉥㙡㉦㌱挳换捣挰ㄱ㌷㝥㙡ㅣ㘶搳挹戶挶㐱㌸㐲敤㔵〶攱㘸ㅣて戵搷㈱敤㥣㕡つ摣㠴摡ㅢっ攲㔰攳搰ㅤ愷挹㉥㙡㙦挲㐶㝦㡢㠶戱㘰㠳㝦搰攰㙤ㅡ㜰愴㡦㔰㝢〷戵㘰㙡㝣㐰㍥㠰摡㝢㜰〰㌵づ晤㜱㥡攰愲昶㍥㌳㝣挰っㅣ愶攳愷挶戱㌹㥤㔰攳挸ㅤ愱昶ㄱ㠳㜰〸㡦㠷摡挷㤰㜶㑥㡤㐳㝤㠴摡㈷っ攲㔰攳㜸ㅦ愷挹㉥㙡㥦挲㐶晦ㄷつ㌹ㄶ㈸挰攰㌳ㅡ㝣㑥〳づてㄲ㙡㕦愰㤶㠷㕡昰㜵敥㔷㜰〰㌵㡥ㄷ㜲㌲戸愸㝤捤っ摦㌰〳挷昶昸愹㜱㐰㡦㐵㉤敦ㄵㅢ㠷晢〸戵㝦㌳挸㐲搴㍣搴扥㠷戴㜳㙡ㅣㅦ㈴搴㝥㘰㄰㠷ㅡ〷〹㌹㑤㜶㔱晢ㄱ㌶晡㑦㌴㑣〵ㅢ晣㑣㠳㕦㘸㘰挲㐰愸晤㡡㕡㥥㤳㘸㥥〳摢敦昰〰㌶㡥㌲㜲摡攰挲昶〷㔳ㄴ愱敢㐲㜱㐴㤰ㅦㅢ㠷〱㜵㜲㘰攳㈰㈱挱㠶扢摢㐵㙡ㄹ㙡ㅥ㙣㜸慣戸ぢ搸㔶挰㑤戰㤵㌲㠸㠳㡤㐳㡢㥣㈶扢戰㘹戰搱㝢搲㤰挳㡥〲っ捡㘸挰㤷愲㈹㡥㐴ㄲ㙣㈱搴㠲㌷㌶扥㝥㈱㘰ㄷ敤つ〷㔰攳搰㈴㈷㠳㡢㕡ㅦ㘶攸换っㅣ㐶攴愷挶戱㐳㥤㔰攳挸㈲愱㘶㌰〸㠷ㄸ㜹愸㙤っ㘹攷ㅢㅢ㠷㈲〹戵晥っ攲㔰攳㜸㈴愷挹㉥㙡㥢挰㐶ㅦ㐰㐳㡥㔵ち㌰搸㤴〶㥢搱㠰挳㤷㠴摡㐰搴㠲愹昱㐵ㄲ〱搴㌶㠷〳愸㜱㍣㤳㤳挱㐵㙤㌰㌳㙣挱っㅣ㝢攴愷㜶㌱㘴㥤散愲㤷挰㐴愸つ㘱㄰㡥㑢昲㔰ㅢ〶㘹攷搴㌸㝥㐹愸㤵㌳㠸㐳敤ち㐸㥤㈶扢愸つ㠷㡤扥ㄵつ㌹挰㈹挰㘰〴つ㉡㘸挰㌱㑦㐲㙤㙢搴昲散愲㝣㈵㐶〰戶㤱昰〰㌶㡥㠲㜲㔲戸戰㡤㘲㡡㙤㤹㠲㈳㤶晣搸敥㠰捣挲㤶昷㙥ㄱ〷㌱〹戶敤ㄸ攴㑥搴㍣搸挶㐰摡㌹㌶㡥㝡ㄲ㙣㍢㌰㠸㠳㡤㐳㥦㥣㈶扢戰㠵㘱愳㔷搲㤰挳愲〲っ慡㘸㄰愱〱㐷㑡〹戶㈸㙡挱ㅢㅢ㕦敥ㄱ㐰慤〶づ愰㜶扦㉢㠳㡢㕡㉤㌳挴㤸㠱挳㥣晣搴㌸戶愹ㄳ㙡ㅣ昹㈴搴挶㌲〸㠷㐰㜹愸敤〴㘹攷搴㌸㔴㑡愸㡤㘳㄰㠷ㅡ挷㑢〵㐰搹ㄹ㌶晡㜸ㅡ㜲㉣㔵㠰挱〴ㅡ㑣愴〱㠷㔷〹戵㐹愸攵愱ㄶ㝣ㄶ㥤〲〷㔰攳㜸㉢㈷㠳㡢摡㔴㘶㤸挶っ敦挰挰㑦㡤〳愲㍡㌹戰㜱戸㤴㔰㥢挱㈰ㅣ㌷攵愱戶ぢ愴㥤㔳攳昸㉡愱戶㉢㠳㌸搴㌸挸捡㘹㌲㠵昶㜵敥㉣搸攸戳㘹挸〱㔸〱〶㜳㘸㌰㤷〶ㅣ㤳㈵搴㜶㐳㉤㤸ㅡ㕦戸ㄲ戰慤敤〱〷㔰攳㈰㉤㈷㠳㡢㕡㍤㌳捣㘳〶づ改㤰㤶捦㘷捤㙥㜹㈹扢攵晤扤捤㌹㈳〱㈴㐳㥡㘳〲敡摢㔷㌶㘱ㅣ〶㘷搹晢㙣捤戱ㅦ㍤㈴㌲昴㠹户戶愱愳慥挴晦敥㠸づ摦㘷㤰戸搷㈶扥昷㜲㠸ㅢ㌵ㅣ㜲㔰㝡敤㉦戹敦㥥攸昰㘷挳戳て改搳㠷ㅦ㙤㉦㌴㜱㤳搹㡤挹戶搶㑣㙢扡㝤㔸㍤挶ㄸつ攳㝢㑥搲㐵㐵攱㠹愵㔷㈳㘲㘰㑥㉥㔸㐹ぢ摦㈳戹㡣捦晤㠷づ㙣㘹㕤摥㈲慤㈹捤昰㜵㉦挲慢㘷㑦愶〹㌱て㍦㕢〱㥥挱攱〹㜴搶昷㐱搹愷㠷挱晥㝤ㅡ㙢晢愲㕥㌱㜹搲攴㍤ㅡ搲㔵攱慡㘸㈲㕡ㄹ㑤愴㤲搱㔴愲㍡㥥慥っ挷敢敡攲㜵㌵㘶㌸ㅤ㑥㔴ㄹ㌲ㅣ㠰㌱昶㠳㡦挱〱〰㤲㙥〱㙢ㅣ〹㈰㌵敡㑡㡢㜱㈵搴搵扥㜹搸ㄷ愹㠴㑡慡㤴㌲㑢㝡昶㔴ㄵ扥搷㤱攴昴改㜳㘴㡤扣捦㐱搳搸愵㕦㝡㈹㘰㜵捤㠹つ捣慥ぢ㍡昳㝡㑥㙦㐰ㄳ昴㠵㈸㐲㐶て〸㈸搳攲愸昶㥤㍣愹挱㌵㌴㐹㑢㐰戶ㄱ㘴摥昷㝢㙡㐹㠸㝢㐳㉣㐳ㄹ昰攲搰㡣㔱㘲㐷搱换ㄹ摥㠴㕥ㅦ㡥㌹愵㐱㉥㤰ㄶ㐱挴ㄹ昹㤶㐱捡慤㕡㥤㡤〵攱戶〴〵摥㔵〷㤳扣ㅢ㠸㍡ㄳ㘶摣㐸扣㉢㔹㐷㈴戸攱㝥㍡㑡慣攴㤰㥤㑦㙢㐲摤㕡挹搵愹㜸慡戶扡㌲㔶㥤慡慤㠹㈶㉡㤳戱㜴慡挶㌴捤扡㐴㙤㈴㤱慣㑥挵㡣㕥㑥ㅢ㥢攱㘳昴㜶㙡㉤慣昵㜱㙡搴㈹〳㌵慥㘸㜵㉡ㅡ挲㤵㠰昹㈲晤㈰愸昴㌶ㄴ㈱㘳㈳〸㈸搳㌲愸晡㘱戶㐳ㄶ〰㜳㈹挴㕥㤸ㅢ摢㔱昴㤱っ扦ㅣ㝡㜹㌵愷摡〴㜲㠱戹ㄲ愲づ㤸㥢㐲㉡㌰㡦㐵㠳㍡㘰ㅥ〲㤳晣㌰㔷挳㌴ㄷ收㘶㠸〴㌷摣ㅣ㐷〹㤸〳敤㝣摡攱愸㕢㌰ㄳ愹敡扡摡㜴㈴㔵ㄹ㡥㐵愳㜵㤱㐸㍣ㅡ㌵挱㌷㤶慥㑢搶搵㠴㉢㙢㡤㐱㑥ㅢ㔷挱挷搸摣愹ㅤ挱摡㘰愷㐶㥤ㅡ㠲㥡挰㍣摣つ昳㘸愸昴搵㈸㐲挶㔰ㄸ㘰挲㉢昱㔰昵挳㍣ㄶ戲〰㤸㝦㠶搸ぢ㜳㤸ㅤ㐵摦㠱㑢㜶㍣昴昲敡㔱㌵ㅣ㜲㠱戹〶愲づ㤸㈳㈰ㄵ㤸敤㉥㤸㍡て㕤㍣㑡愹戶㐰㙥ㄵ㜰愲㠵㝥ち㑡㜰摢摡づ慤㥤㡡扡挵㉤㤹㡥㐶㘲㜵愹㔴㈲㔲㕤ㅤ㑤㈶㔲㠹扡慡㜸扡㈶ㄹ慤㡤愴㈳搵戱㐸搸㤰㤱〰㡣㜱ㅡ㝣㡣㤱㑥攳攴㐸㌳捡愹㔱愷戶㐳㑤戸㌵戹戹㥤〱㤵㝥㈶㡡㤰戱㍤っ㌰ㄵ改摣愳㜵敥挲㍡㜷㔸㘳㡣㈳慦愱昲㍣捡㙢㌱愷挲㤰ぢ㠹ぢ㈰敡㈰㔱〵愹㤰㐸戸㐹㜰ㅦㄵㄲぢ〳㐹戰ぢ㥦ㄶ晡㈵㈸㐱㈲㙡㠷搶㉥㐵摤㈲㔱㔵㕤ㅤ㑥㔶挷慢搲搵㌵搱㘸㜵㑤㔵㈲ㄱ㡢㈴㜱〰㌶捤摡㜰㌴㕥㕢㘹㐸敦㍥㘳㕣〶ㅦ愳挶㘹㥣散㡥戵㑥㡤㍡㌵ㄶ㌵㈱戱慦㥢挴㔵㔰改㔷愳〸ㄹ㍢挲〰㔳㤱捥摤㔱攷晥愷㜳㙦㌳㜶㜲攴攳愸扣㠱昲㥤㌱愷㜶㠶㕣㐸摣〴㔱〷㠹〹㤰ち㠹摤㕣㈴戴㕢㘰㤲㝦〷㥢ㄳ㠸㘷㈲㈲挱つ㌷㜱㔱〲捦㈴㍢㥦㜶㍢敡ㄶ㥥㥡㔴㈲㠵扤慡㌶㤵㡣㔷㐵捤扡捡扡〴㘸㔵㐶挳㔵搵戵戵㠹㜸慡搲㤸散戴㜱ㅤ㝣㡣㈹㑥敤づ搶愶㍡㌵敡搴っ搴〴捦っ㌷㥥昵㔰改㜷愱〸ㄹ㌳㘱㠰愹㐸扢ㅢ㔵晦づ㜶て㘴〱㍢搸摦㈰昶敥㘰扢搸㔱昴㈹㕣戲晢愰㤷搷搲慡㔹㤰ぢ捣晢㈱敡㠰㌹〷㔲㠱戹戳ぢ愶㑥㤸戲㔹敤ㄴ挸㡤ㅤ昳戴搰㌷愰〴户摤散搰摡挳愸㕢摣㉡挳挹㔸愴㈶㔶ㄵ挶㕢攸愲昱慡㐴㉣ㅣ慥㑣搴挴㘲攱㐸㕤㌴㤵㑥愷㡤摤㥤收㍣〲ㅦ㘳て愷㈶摣愴扢㥥昱愹㔳㝢㐲㈷摣㙡摣摣㥥㠰㑡㝦ㄲ㐵挸搸ぢ〶㤸昰攸〶㘵〴愵ㄳ㡢戱户㈳摦㤵捡攷㈸㥦㠵㌹戵㉦攴㐲攲〵㠸㍡㐸㉣㠰㔴㐸㙣攷㈶搱㜱愸搹㌶㤰〴㍢摢ㄱ〴㉦挰㐲〹ㄲ㝦戲㐳㙢慦愲㙥㤱挰㡥㤵慥慤慤㑤搵㈴㤲㜸㈷㍡㡥㍡㘹㌳㡥㠳㜶挴慣愹㠹㐴ㄲ㔵ㄱ愳挱㘹捥㙢昰㌱ㄶ㍡㌵㌹搴挴㥤ㅡ㜵㉡㠵㥡㤰ㄸ攱㈶昱ㄶ㔴晡㍦㔰㠴っㄳ〶㤸㜲づ㌵㘹㐷扥〷㤵敦搳愱㥥㈴ㄶ㐳㉥㈴㍥㘴㜸㑡昸㍤〰㔲㈱戱戹㥢㐴挷㌶㌱㌰㤰挴㠱㜰㐲㄰扣㜹〸㈵㐸㌴搹愱戵㑦㔱户㐸攰㉣㔵㤷慡㠹㔴㐵㉢㤳挹㘸㌲㤶㠸挷慡㤳㔵改ㄴ搰㐴慢愲攱㐴摡㘸㜶㥡昳㉦昸ㄸ㉤㑥㑤戶〹改㔶㘷㝣敡㔴ㅢ㜴㐲㘲㘳㌷㠹㉦愱搲扦㐲ㄱ㌲搸㔱㡥㈹㘷㥢㘸㜷攴晢㔰昹ㅤㅤ昸ㅥ〸戵っ㜲㈱昱〳挳㔳挲敦ち㐸㠵㐴㤹㥢㐴挷㌶愱〵㤲㔸〹㈷〴挱扤㍥㤴㈰㜱戰ㅤ㕡晢ㄵ㜵㡢㐴㌲㔹㤵挲ㄵ㔰㈲㕣㡤㙢愰㥡㔸㙤慣捡㌴㤳搱㥡㌴摥㤷ㅦ慢㑣㔷挷㡤㐳㥣收晣〶ㅦ攳㔰愷㈶摢㠴㜴㤵㌳㍥㜵敡〸攸㠴㐴㤱㥢㠴㉡㠵扥ㄸ㐵挸㌸ㄲ〶㤸㜲戶㠹愳ㅣ昹㐲㉡㝢搲㈱㡥㌹戵ㅡ㜲㈱挱扦㐱搰㐱攲㔸㐸㠵挴昷㍦㘷慦㙡昴㡥搳捦扦㈱捤扤㠰㘱㐷㌷摡㠸㜱㥢〸〵ㄲ挷搹愱戵扥愸㕢㈴ㄲ昱㉡ㄳ㠷㡡㔴㑤ㅡ慦㘱慦慥㡢挴㜰晤ㅦ㡢㔵㐵㜰ㅡ挲愱愲㉡㙣ㅣ敦㌴愷ㅦ㝣㡣ㄳ㥣㥡㥣㝥搶㌸㌵敡搴挹愸〹㠹㉦搰㤸㡥慢挱晥㔰改㥢愰〸ㄹ散捦挶㤴㜳晡㌹搵㤱昳挵ㄲ晡㈰㍡㉣㈶㠹戵㤰ぢ㠹挱っ㑦〹扦愷㐳㉡㈴㍥㜰㤳攸搸㍢摥ぢ㈴挱扥㙢㈱㌱ㄴ愱㐰攲㑣㍢戴㌶っ㜵晢㌸㤱㑣搶㤹搱㜴㌸㥡㡡㐶愳挹扡ㄸ㤸㔴㐶捣慡㔸愴㉡㠶攳㘷㍣㙣㥣攵㌴愷ㅣ㍥挶搹㑥㑤昶㡥㜳㥣ㅡ㜵敡㝣搴㠴挴㥢㙥ㄲㄵ㔰改㕢愳〸ㄹ散愳挶㤴戳㜷㕣攸挸昹㄰㠵㍥㥡づ慤㕣收㡢㈱ㄷㄲ摢㌳㍣㈵晣㕥ち愹㤰㜸摥㑤愲㘳㥢㜸㌶㤰挴㘵㜰ㄲㄲ㤵〸〵ㄲ㤷摢愱戵㉡搴㉤ㄲ㌵㤱㘸愴戶戲慥㉥ㄲづ搷攱挸㔰ㄳ㡦搵搴㐶㤲㠹ㅡ㥣㜰〱愶㉥㘵㕣攱㌴㈷〲ㅦ攳㑡愷㈶摢㠴昴㔲戳昵搴愹㙢愱ㄳㄲ㡦扢㐹搴㐲愵挷㔰㠴㡣敢㘰㠰㈹㘷㥢戸摥㤱㉦愵㜲ㅣㅤ㤶㜱㤹㙦㠴㕣㐸㡣㘷㜸㑡昸扤ㄹ㔲㈱昱㜷㌷㠹㡥攳挴扤㠱㈴㙥㠱㤳㤰㤸㡣㔰㈰㜱慢ㅤ㕡㥢㠲扡㐵㈲〵っ挹扡〴慥敦慢慡愳昱㐴㌴㤱愸㡤攱愷㔳慣愶捥㑣昰慤慥㠶昴㍥戳㠵㔳攱㘳摣敥㌴㑥㡥ㄳ搲昱散攸搴㥤搰〹㠹㍢摤㈴㘶挲㑤摦〵㐵挸㔸て〳㑣㌹挷㠹扢ㅣ㌹摦㌹愱捦愵挳㘱㤸㔳昷㐰㉥㈴㜶㠷愸㠳挴扤㤰ち㠹ㅢ〳㐹㕣ㅦ㐸攲㍥㌸〹㠹昹〸〵ㄲ㝦户㐳㙢㝢愲㙥㤱愸慡慢慤慡㡤㈶㙢㔳㘱㕣㑦搴㐴㉡㜱㌵ㄶ㑦㔴㔵攱敦㌷㈴㙢昸攷㐶㡣晢㥤收散〵ㅦ攳〱愷㈶㈴ㅥ㜴㙡搴愹㠷㔱ㄳㄲ㔷扡㐹散〷㤵扥〰㐵挸㘰昷㌰愶ㅣㄲ㡦㍡昲愳㐵㐹㠷搵㈴昱㌸攴㐲㈲挹昰㤴昰晢㈴愴㐲攲㝣㌷㠹㡥攳挴戹㠱㈴㥥㠲㤳㤰㔸㠴㔰㈰昱戴ㅤ㕡㕢㡣扡㐵愲㉥ㅡ㐹㘱㌳㌰愳愹㈴づㄷ㤱㔴㕤戴㍡㙡㔶㠷搳㐹ㅣ㐲ㄳ昱扡愸㈱扤挴㙣㘱㈳㝣㡣㘷㥤挶挹㜱攲㌹愷㐶㥤㝡ㄱ㌵㈱㜱扡㥢㐴㌳㔴㍡晦㑣㑤挸㘰㤷㉦愶㥣攳挴换㡥晣〴㉡㌳㜴㔸挳㘵㝥ㄵ㜲㈱戱㤴攱㈹攱昷㜵㐸㠵挴〹㙥ㄲㅤ㝢挷㜱㠱㈴摥㠰㤳㤰㔸㠹㔰㈰昱愶ㅤ㕡㍢ㄸ㜵㡢㐴㌴ㅤ㡦㔵攲㥡扣ㄶ挷捤㘸㙤㌴㔵㔷ㄵ挱戵㜹㉣㙥攲㥤挷㠹㘸愴搲㤰㥥㕦戶昰㄰昸ㄸ晦㜰ㅡ㈷摢挴摢㑥㡤㍡昵ㅥ㙡㐲攲㈸㌷㠹㔵㔰改㐷愰〸ㄹ敦挳〰㔳捥㌶昱㠱㈳攷敢㈸昴㘳攸戰㤶换晣ㄱ攴㐲攲捦っ㑦〹扦ㅦ㐳㉡㈴㔶〴㤲㔸ㄶ㐸攲ㄳ㌸〹㠹㌵〸〵ㄲ㥦摡愱戵ㄳ㔱户㐸挴㤲㤱㐸㑤ㅤ㍥㤱㐸㈵㉥㈳愲㠹敡㘸〲〷捡㜰㑤㌸㡡摦㜲㤱㍡攳㕦㑥㜳㑥㠲㡦昱㤹㔳ㄳㄲ㥦㍢㌵敡搴㔷愸〹㠹㈵㙥ㄲ愷㐱愵慦㐵ㄱ㌲扥㠶〱愶ㅣㄲ摦㌸㜲扥㤷㐲㍦㡢づ攷㜰㤹晦つ戹㤰㌸㠷攱㈹攱昷㝢㐸㠵㐴摡㑤愲攳摣㤱ち㈴昱〳㥣㠴挴〵〸〵ㄲ㍦摡愱戵ぢ㔱户㐸㠴敢敡昰㔳㌶㥤挶㝢㤸㤳搱捡敡㘴㉣㥡攴〹戴㉥ㅣ慢慢㠹㔵㘲敦昸挹㘹捥㐵昰㌱㝥㜶㙡㜲敥昸挵愹㔱愷㝥㐷㑤㐸晣挹㑤攲㌲愸昴换㔱㠴㡣㍦㘰㠰㈹攷摣挱㌶㡡晣㈲㉡慦愱挳挵㕣收㘲挸㠵挴㜵っ㑦〹扦散㔳ㄵㄲ昳摣㈴㍡㡥ㄳ㝢〴㤲㈸㠵ㄳ㈶扣摥ち愱㐰㐲戳㐳㙢㌷愳㙥㤱㐸愵敢攲搵戸㥤㕡㤵攲昵㜵㈴ㄵぢ搷㐵㤲昸攵㕡ㅤ慤慤㡤㥢㌵ㄱ愳愷敤愳摦〲ㅦ㠳摤慣搲㌸㌹㑥攸㑥㡤㍡搵ㅢ㌵㈱㌱换㑤㘲ㅤ㔴晡ㅤ㈸㐲㐶ㅦㄸ挸ㄲ晢㝥㠱昵㜵攴㝣㔳㠵㝥㌷ㅤ昸慡〹㘵㌸攱晦挶昰㤴昰换㝥㔲㈱㌱㈹㤰挴㠴㐰ㄲ晤攱㠴〹㐳㡡㄰ち㈴㌶戱㐳㙢て愰㙥㤱挰㉤㥥捡㈸㑦㤷愹慡㉡ㅣ㈸㙡攳攱慡㉡ㅥ㈱捣㘸㕤扡㉡㘲㔶ㅡ〳㙣ㅦ晤㐱昸ㄸ㥢㍡㌵㈱戱㤹㔳愳㑥戱㑢㔴㐸㡣㜵㤳㜸〴㉡晤㔱ㄴ㈱㘳㌰っ㠲㐸㙣攱挸昹捡ち晤㈹㍡昰㥤ㄳ㑡晡㍥㈹㝡㠶攱㈹攱㜷ㄸ慣㠵㐴搸㑤愲㘳敦ㄸㄳ㐸愲ㅣ㑥㤸昰搲㘸㠴〲㠹攱愸㌰㥡昶㈲敡昶摥㤱㡥㈵㙢㙢㘲改㈸㝥㝤㐴搳㥣ぢ㈷慢㘲挹㘴㈲㤶慥挲㕤搹戰戱㤵敤愳扦〴ㅦ㠳摤愱㡣愰换摥㔱攱搴愸㔳散攵ㄴㄲ㈳摤㈴㕥㠳㑡㝦ㅤ㐵挸ㄸ〵㠳愰扤㠳㝤㥦㈲扦㥤㤱摦愶挳㍡捣愹敤㥣昰敦㌲㍣㈵晣㡥㠱㔴㐸っ㜱㤳攸㌸㜷㙣ㄱ㐸㘲〷㌸㘱㉡搲㍦㐴㈸㤰〸摢愱戵㡦㔰户㐸愴ㄳ㘱㜴㌶挴攲戱ㄸ捦愴昱㥡㔸愲㌶ㅣ攱㑦づ晣晣愸㡥㔴愶㡤㑡摢㐷晦㈷㝣っ昶㜰ち〹㌹㘲㐶㥣ㅡ㜵慡〶㌵㈱戱愹㥢挴扦愰搲㍦㐳ㄱ㌲㙡㘱㈰㑢散扢〱挸晥㑣㙢㕢㘱㕢扦愶〳摦㐲愱愴㡢㤲愲㙦ㄹ㥥ㄲ㝥㜷㠲戵㤰攸ㅤ㐸㈲ㄴ㐸㘲ㅣ㥣㌰攱改㘴㠴〲〹㜶㑡㌲㥡昶㈳敡ㄶ㠹慡敡㌰敥ㅣ搷挵㜰㌵挱㑥㤷㌸㙥㜶搵愵㉢㑤ㄳ户攲㉢㙢慢㙢敡㡣昱戶㡦晥ㄳ㝣㡣〹㑥㑤㐸㑣㜴㙡搴㈹昶㐶ち㠹ㄲ㌷㠹摦愰搲㝦㐷ㄱ㌲愶挲㈰㠸〴晢㈸㐵晥〰摢摡㐳㐳昱㈰㤷㔹扡ㅤ㈹㉡㠵愸㠳〴扢ㅤ㠵挴捦㍦戹㝥㡢㜶ㅣ㌱㝦㠴㌴昷户攸慥㜰挲㠴愱㈴〸〵ㄲ戳㔰ㄱㄲ㈱搴㉤ㄲ挹㜰㉡㠹摦㥤搱敡〸戶㠹㜸搴㡣攱昷㤷㔹㔹㘹搶愴㤲㈹摣戳慡㌳㘶摢㍥㝡㉦昸ㄸ㜳㥣㥡ㅣ㈷收㍡㌵敡ㄴ㝢ㄸ㠵挴㌷㘸㑣挷㙦搱㝥㔰改〶㡡㤰㔱て〳㙢摤㘳挶㜵捦㙡㥥㈳攷㙢㉤昴〱㜴㜸ㅣ㜳挶㝣挸㌱㘱㑣〷㐴㝤㝡㤴敥㠳捡㡥扥㝥慡攰攷搹㐷晢晦攲挰㔴晣〵〱づ挶㈹敡㠱〷㜹慤挷㕦㑢㡡挷晥㘷戱搸ㄳ挶愷摦昹㉤晤ㄸ换晡㝦㠸挳戵㤱敤ㅢ㘳挴愱昸敡㠳戰挰愵晢㘱㜱挳㐱㑤㉣昴攷攷攰㔸㌴愰㜹㘶〶㍤㘲昸㌳㠶昳㕡㈷㜶晣つ扣㡤㥣㥥戲搱捥㡢昰㉢戲㤲㠹㠹っ摥㥣搰㙥㍡㙥㜳摢㍡晣昰㘲㜹昴㜹㐲㌱㥡慦捤ㅦ㤰慤戹ㅥㅦㅥ㥣㤵捥挴敢扥昹捥っ㈷㘲〶㑦搰㤶ㄴ昷㔰㠱㑦昴摢㝦敤㡥捦ぢ㌳ㅡ晥挸挳捣ㄴ〱っづ㜸㜸㝡㔲㘳扢扣㝣㘰ぢ攸㤵捥づ㔴㙤㌰㌱㡤ㅢ㌱㜷㐴戴昴〳慣㠷㉥愷昰㔲㘷㐲㙥㤶㈱㝤㑢挴㔳摣挷ㄹ㡤愲㝥つ愸㘰㉦挶ㄳ捣㥥捦㔷攳敤敡〴敢晦㌲晢㝦㘳㐲扦㠵㡥挷晥慡㝣敤挴搲㜷㔶㕤昴昵戵㍢㔶㕣㜰搳ㅦ昶晦慢㉣㡦慦挶㐷攴昳攰㜸昴扦㘲㘷㠴㔴㝦㤷挵㝢㉣摥㐷愱摥㐶㈳㕥挷㘳搱㌹㙦㑢晦㠷慤昰扦㉤摤㔸㠴㐸㤸㌰摥〷敤敤搳㐳ㅤ㠸ち㜷ㅡ昵㈶㍣戸愵㜲㔱昵ち㉥㘵㌳挴摣挰㤴摥㠴㔲摢〶㌲㡢愴㝡ㄵ㜶捥昲㠷昴㔱㌴收愹搰ㄱ昵㍢〸㤵敥㈱㘱扦愴㜸㜴ㄹ挹㜲㜸〴㈱㜹挱㕥昲ㅣ㈴捦摢ち晦晢搳㡤㤵㠸㠴愹㐸摦挱㐲㜲ㄸ㉡㠲攴㔹㜸㜴㈰愹攴㔲戲㐷搰㐲挲扥㐶㉤㤲㐵昲愴〷㐹㌵㡤㡦㠰㐹〷㤲愳㔱改ㅥㄲ昶㉥㜶て挹昱昰〸㐲昲㐸㍥㈴て摢ち晦ㅢ搵㡤㌵㠸㠴愹㐸摦搱㐲㜲ち㉡㠲攴㈱㌷㤲㜱㕣捡搳愰戲㤰戰ㅢ㔱ㅢ㥦㐵昲㜷て㤲㠹㔰昴㍢〳㈶摤愳㜰愶攳搱攵つ攳㍣㜸〴㔱戸㍢ㅦ㠵扢㙣㠵晦戵敡挶〵㠸㠴愹㐸㥦㙥㔱戸〴ㄵ愱㜰愷㥢挲㑣㔲㘰㐷㥦㐵㠱㕤㠸摡慥㔹ち户㝢㈸捣㈶㠵慢㘰搲㍤ち散㈷ㄴ㡦㉥㔳戸〱ㅥ㐱ㄴ㙥捡㐷攱㐶㕢攱㝦户扡㜱ㄳ㈲㘱㐲搷㠸㐵攱㌶㔴㠴挲昵㙥ち昳㐹㘱ㅤ㔴ㄶ〵昶ㄴ㙡㝢㘵㈹㕣敤愱戰て㡤㜹㜹搰戱㝢慣㐷愵㝢㐸搸㌷搸㍤㈴散昳ぢ㐲㜲㔹㍥㈴㤷摡ち晦摢搶㡤晢ㄱ〹ㄳ〶愸㔸㐸㌶愰㈲㐸㉥㜶㈳㠹㜳㈹搹㔵㘷㈱㘱㈷愰㤶捣㈲㌹摦㠳挴㠴愲摦ㄳ㌰改ㅥ㠵㈷ㅤ㡦㉥㙦ㄸ捦挱㈳㠸挲㔹昹㈸㥣㘹㉢晣慦㕣㌷㕥㐰㈴㑣ㄸ搴㘲㔱㜸〵ㄵ愱㜰扡㥢㐲㌳㈹扣〶㤵㐵㠱ㅤ㠰㕡㙢㤶挲愹ㅥち〷㤱挲㕢㌰改ㅥ〵昶昲㠹㐷㤷㈹戰慦㉦㠸挲㥡㝣ㄴ㑥戰ㄵ晥昷慥ㅢㅦ㈲ㄲ㈶っ㠰戱㈸㝣㠲㡡㔰㌸捥㑤㘱㈵㈹晣ぢ㉡㡢〲㍢晦戴㐳戲ㄴ㔶㝢㈸ㅣ㐶ち㕦挲愴㝢ㄴ搸挳搷㍤ち摦挱㈳㠸挲慡㝣ㄴづ户ㄵ晥㤷慦ㅢ㍦㈰ㄲ愶㈲晤㘸㡢挲㉦愸〸㠵㐳摤ㄴ㡥㈱㠵摦愰戲㈸晣㡡㌹敤捦㔹ち㉢㍣ㄴ㡥㈷〵㠵〵敡ㅥ〵昶敥㠹㐷㤷户㠵㥥㌰慦㘰摢㝤ㄷ㔷㤹㝣ㄴ摡㙣㠵晦つ散㠶㡥㐸㐲攱ㄴ㡢㐲ㅦ搴㠵挲ㄲ㌷㠵搳㐸㠱㕤㜳ㄶ〵㜶晡㘹㝦挹㔲㘸昲㔰㌸㠳ㄴ晡挳〴㔳㌷㉥㌱搹戳㈷ㅥ㕤愶㌰〸收ㄵ〱ㄴㄶ攵愳㤰戶ㄵ晥搷戰ㅢ㠳ㄱ㐹㈸㥣㘷㔱ㄸ㡡扡㔰㐸戹㈹㕣㐰ち攵㔰㔹ㄴ㠶㘱㑥扢㈸㑢㘱愱㠷挲㈵愴挰㡥㍡㑣摤愰挰㕥㍤昱攸㌲〵昶敤㔵〴㔰搸㉦ㅦ㠵㝤㙤㠵晦㕤散挶昶㠸㈴ㄴ慥戲㈸㔴愲㉥ㄴ昶㜶㔳戸㠶ㄴ㈲㔰㔹ㄴ搸搹愷㕤㤷愵㌰捦㐳攱〶㔲愸㠵〹愶㙥㔰㘰㡦㥥㜸㜴㤹〲晢昵㉡〲㈸捣捤㐷㘱㡥慤昰扦㤰摤ㄸ㡦㐸㐲攱㌶㡢挲㘴搴㠵挲㉣㌷㠵㜵愴挰慥㍡㡢〲㍢晡戴扦㘶㈹捣昰㔰㔸㑦ち㌳㘱㠲愹ㅢㄴ搸㥢㈷ㅥ㕤愶挰㍥扤㡡〰ち㤳昳㔱㤸㘴㉢晣㙦㘵㌷㜶㐷㈴愱㜰㥦㐵㘱㍥敡㐲㘱㠲㥢挲晤愴挰慥㌸㡢〲㍢昹戴〷戳ㄴ㜶昲㔰搸㐰ち晢挱〴㔳㌷㈸戰㈷㑦㍣扡㑣㈱づ昳㡡〰ち戵昹㈸搴搸ち晦慢搹㡤㈴㈲〹㠵㈷㉣ち㡢㔰ㄷち㔱㌷㠵愷㐸㠱摤㜰ㄶ〵㜶昰㘹捦㘴㈹㠴㍤ㄴ㥥㈳㠵㘶㤸㘰敡〶〵昶攲㠹㐷㤷㈹㘴㘰㕥ㄱ㐰㘱㜴㍥ち摢摡ち晦晢搹㡤愵㠸㈴ㄴ㕥戱㈸慣㐴㕤㈸㡣㜴㔳㜸㡤ㄴ搸〵㘷㔱㘰攷㥥昶㐶㤶挲〸て㠵户㐸㘱ㄵ㑣㌰㜵㠳挲ㄱ㡥㐷㤷㈹戰ㅦ慦㈲㠰挲搰㝣ㄴ㠶搸ち晦㑢摡㡤㍦㈳㤲㔰㜸摦愲挰㍥㍣愱戰㠵㥢挲㠷愴㜰ㄲ㔴ㄶ〵㜶散㘹晦捣㔲ㄸ攸愱昰〹㈹㥣〶ㄳ㑣摤愰挰摥㍢昱攸㌲〵昶攱㔵〴㔰攸㥦㡦挲挶戶挲晦愶㜶攳ㅣ㐴ㄲち㕦㕡ㄴ搸㝦㈷ㄴっ㌷㠵慦㐹攱㈲愸㉣ち散搴搳扥捤㔲攸敤愱昰ㅤ㈹㕣〶ㄳ㑣摤愰挰㥥㍢昱攸㌲〵昶摦㔵〴㔰攸㤹㡦㠲㘶㉢晣慦㙢㌷搸敤㈷ㄴ㝥戱㈸戰敦㑥㈸㤴戸㈹晣㐶ち户㐰㘵㔱㘰㠷㥥昶㐷㤶㐲㤱㠷㠲挲㙢ㅣ晢慤㠳〹愶㙥㔰㘰慦㥤㜸㜴㤹〲晢敥㉡〲㈸晣昲㘳㥥ㅢ㜳㍦摢ち晦㍢摢つ㜶昹〹㠵㥥㘸㍢㙥捣摤㡦扡㔰昸ㄱㅥㅦ㘳改攴挶㥣づ愵㘲㤷㥢㐵㠱㥤㜹㕡㉦挸散ㅢ㜳晦㠶敤〷戰戵敥㔵昶㈱㠵㐷㘰㠲愹ㅢㄴ搸㘳㈷ㅥ㕤愶昰ㄴ捣㉢〲㈸㝣㤹㡦挲ㄷ戶挲晦攲㜶㠳摤㝤㐲愱扦㐵攱〵搴㠵挲㘷㙥ち〳㐸㠱摤㙤ㄶ〵㜶攴㘹㥢㘵㈹㝣散愱㌰㠸ㄴ㕥㠳〹愶㙥㔰㘰㙦㥤㜸㜴㤹挲摢㌰慦〸愰昰㝥㍥ち敦搹ち晦摢摢㡤㜷ㄱ㐹㈸っ戵㈸戰扦㑥㈸扣攳愶㔰㑥ち晦㠴捡愲挰㑥㍣㙤慢㉣㠵㌷㍤ㄴ㉡㐸㠱㥤㙦㤸扡㐱㠱㍤㜵攲搱㘵ち㕦挳扣㈲㠰挲㉢昹㈸扣㙣㉢晣慦㜰㌷扥㐵㈴愱㌰摡愲挰扥㍡愱昰愲㥢挲昶愴昰ㄳ㔴ㄶ〵㜶攰㘹㍢㘴㈹㍣敢愱㔰㐹ち散㜸挳搴つち散愵ㄳ㡦㉥㔳攸㠱㈳㔳㐵〰㠵㈷昲㔱㜸摣㔶昸摦攳㙥㤴㈲㤲㔰愸戵㈸攸愸ぢ㠵㐷摤ㄴ敡㐸愱ㄷ㔴ㄶ〵㜶摥㘹㍢㘶㈹㍣攴愱㌰㡥ㄴ晡挱愴㝢ㄴ搸㐳搷㍤ち〳攰ㄱ㐴攱扥㝣ㄴ敥戵ㄵ敢晤㉦㜳摦っ㤱㍡㝢㤹扢敢慦愴昷〳晡搲㌴㥦㉢散㤵戶挴散㤱挳㤳㠵㡤㑤㑤昲㔰㕥㙦扣㝢戹つ㝦愷㝣ㄶ㕥㌱㡥㌷㉥搷㌷摡㝦晢㜶㈶㕥㍤捥㔷搹㍡㙦昷搵愵㐶㘷㉤㍤户つ慦晢敤㤹㥥㤹挱慢攱㔳㘵昸㍢换敤敤㘶㕢换晦挲㡢㤹昱㤸㈴摦㜳㠳㡦昵㑡收挰㈷ㄴ昹攸㘱㘰昷㤷扣愲㝤㑣㤶㠷昳攷挷㡢昹捡收晦散㉤昱摡㘴㙣㘲捥㑢㈵㔳慥㤷㤰㤷愸㝢戰㡡慤㙥攸㈳㡡晥㤰㌶ㄷㄵ㘳㥣㈶散戵㘹㈸㝡攰敦〷㑢〷㌴㡡㤰㍥ㅤㄲ㜹㔲㔵㡡愲搲㐱搸っ晣ぢ挷㘷㐶昹づ㤱㈲摦ㅦㄱ敦搵㡢㑢散㝣㑡戶㠴㙢愱㍥㐳㥥㌲㝢㌶㌷挴摢摡攲㉢换㥡ㅢ㥡捣㤶㐵敤㡢换ㅡ㤶愱㡢ㄴ㉦㑦㐷㍢昰ㄷ挹昵㤹昸摦〲㡤摤㙤㉢㐴攴㜶愹敤〲㘹昰挲慥ぢ㕣搸㔹戰搷㘶愳昰㉥散ㅣ㐸㕣ぢ慢㉡㄰㥢ぢ散㝣搴㈸㔴戸ㄸ晡㙥戰散㘸挶づ㤰㐸㌳㜶㠷㌴戸ㄹ㌷〶㌶愳ㅥ昶摡㍣ㄴ摥㘶捣㠷挴摤㡣㑡挴昷㌴愳摡㘹挶㕥戰散㘸挶㡥㜶㌳㜴慥晡ㄲ㜵㔵㘰捡㝤ㄹ㥢慢㌹扢㡡ㄷ㔰挴㠷㤱慤㔵慣挶昹搳戱攳㐸㤶晡㑦戰散㐸挷㉥ㄹ㉥戵㑥昸㈵敡攲挰㜴㜱挶㈶攸㙣扡㈴㐵慥㜴㌳晤改搸㐳㈳改㑣㔸㜶愴㘳摦㠷㐰㑥㐳ㅡっ昹㥣挰㈶㉣㠶扤搶㠸挲ぢ昹〰㐸摣捤㤸敦㙦挶㍥㑥㌳㥡㘰搹搱っ昶㌷挸㔲戳ㄹ㈵㙡㙤㘰捡㔶挶㘶捡散㔲ㅦ㐴㤱㙢愹搹㌵攱㔹愷愶㤳㉥〳换㡥㜴扣戱㉦改慣㜵扡㈶㌰摤㌲挶昶慥搳ㄵ扥㜴散〳昰愴㍢挸㐹㜷戰㍢摤㜲㈷㥤戵㜴慢〳搳ㅤ挶搸摥愵㕢攵㑢户搲㥦敥㌰㈷摤㤱敥㜴㐷㍢改慣愵㍢㉣㌰摤㙡挶昶㉥摤戱扥㜴挷昸搳ㅤ敦愴㍢捥㥤敥ㄴ㈷㥤戵挵㉥ぢ㑣户㠶戱扤㕢散㐹扥㜴愷昹搳㥤攱愴㍢挵㥤㡥㌷㕦㕤㥢㑡㙢㘰扡戵㡣敤㠵㜹扡㉦摤〵晥㜴扣ㄷ㉢㍢挸㤹敥㜴扣换㈹改慣愵㕢ㅣ㤸敥ㅣ挶昶㉥摤㜹扥㜴搷昸搳昱愶愷愴扢挰㥤㡥户ㄳ㕤㕢㘶㍣㌰摤挵㡣敤㕤㜷㤷晡搲慤昳愷㕢敦愴扢摣㥤㡥昷敤㕣改昶つ㑣㜷㔵㙥扡㙢㝣改㜸㡢捦戳㈳㙣㜰搲㕤攷㑥挷ㅢ㘴慥㜵㔷ㅦ㤸敥㐶挶昶慥扢㥢㝤改㜸㉦捤㤳敥㌹㈷摤慤敥㜴慦㌸改慣ㅤ㘱㔶㘰扡㜵㡣敤㠵昹㔷㕦扡搷晣改摥㜲搲慤㜷愷攳㉤ㅦㄷ捣愹㠱改敥挹㑤㜷慦㉦摤㠷晥㜴㥦㌸改晥敥㑥挷㝢㉢㤲捥摡㌲㜷づ㑣昷㈰㘳㝢户捣つ扥㜴㕦晢搳㝤攷愴㝢挴㥤㡥㌷㌱㕣敢慥㌶㌰摤攳㡣敤㕤㜷㑦晡搲晤收㑦挷㝢ㅡ戲㈳㍣敤㑥挷扢〵慥㜴攱挰㜴捦㌱戶㌷摤ぢㄴ戹捥〸㍡敡㥥㑤愵て〴㤲敥㈵捣㜴㥣ㄱ昸戳摣〵㜳㔴㘰扡㔷㘱攴㠳昹㍡㐵慥㜴晣〵敦㐹挷㕦改㤲敥㑤捣㜴愴攳敦㕦㐹㘷㙤㤹挳〳搳扤つ㈳摦㤶昹㉥㐵慥㜴攵愸㝢搲昱攷戰愴㝢ㅦ㌳ㅤ改昸㐳搳㤵㙥㜰㘰扡㡦㘰攴㑢昷㌱㐵慥㜴摢愳敥㐹挷摦㥤㤲敥㔳捣㜴愴攳㉦㍡搷扡摢㈴㌰摤攷㌰昲慤扢㉦㈹㜲愵攳㡦㍦㑦㍡晥挰㤳㜴㕦㘳挶㐹㔷捡㙢散㉥晦〰攰昸户晥昸愹搴㘴㈶昹挷㠳㈶攱て㜲㡣㙥挲㠵㝣ㄷ晥攲捦㌷挸愳㜸攵捥ㄸ晡户昶っ㉢晤㘶摡㤵㌲㔴㡡ㄴ慦㠳搹㈸晤摦ㄴ昳昲㔷㍣扥戳㘷挴㠳㤷扡㥣戱㍣敡㔱ㄳ㡦敦㈹㥥㙦敢昴ㅦ散ㄹ昱攰㔵㘹搶㠳㔷㥣攲昱㈳挵扣搸愴㑥晦挹㥥ㄱて㕥㔸㘶㍤攲愸㠹挷捦ㄴ㈷㙤㥤晥㡢㍤㈳ㅥ愶㕤戱㕡挵㙢㍣昱昸㤵攲〳㙣㥤晥㥢㍤㈳ㅥ扣㡣换收攰㈵㥡㜸晣㑥㌱慦捥愸搳晦戰㘷挴㈳㘳㔷慣ㅣ扣捡ㄲて㤲㔰扣挰ㄲて挵ㅡ㔹攲摢㡦ㄷ㔳㥣戱㍣㜸愱㈴ㅥ挵戴攱㌵㤲㜸昴㜰㝢ㅣ改昱攰戵㡥㜸㤴搰㠶㤷㌹攲㔱敡昶攰㈵㑤㌶〷㉦㔷挴㐳愳捤㐹㡥㐷㑦户〷慦㑡戲ㅥ扣攲㄰㡦㌲摡昰㘲㐳㜲攸㙥て㕥㔸㘴㍤捥㜱㍣㐲戴攱昵㠲㜸昴㜲㝢昰摡㈰敢挱昳扥攴攸㑤ㅢ㥥昲挵愳㡦摢㠳愷昷慣〷㑦摤攲搱㤷㌶搷㌸ㅥ晤摣ㅥ㍣㐳㘷㍤㜸昶ㄵて㠳㌶㍣昱㑡㡥㡤摣ㅥ㍣挹㘶㍤搶㌹ㅥㅢ搳㠶攷㑥昱攸敦昶㔸敦昱攰㌹㔰㜲㙣㐲ㅢ㥥晥挴㘳㠰摢㠳愷扡㙣づ㥥挶挴㘳㔳摡㙣㜰㍣㌶㜳㝢昰㙣㤵昵攰㤹㐸㍣〶搲㠶㈷㈱挹㌱挸敤挱ㄳ㑥搶㠳㈷ㄳ昱搸㥣㌶㉦㌸ㅥ㠳摤ㅥ㉦㜹㍣㜸㍥㄰㡦㉤㘸挳㔳㠱攴搸搲敤挱挳㝥㌶〷て改攲㌱㠴㌶㍣㥡㡢挷㔰户〷㡦摣㔹てㅥ㤵挵㘳ㄸ㙤㜸㐰ㄶ㡦㜲户〷て扥㔹てㅥ㔸挵㘳㌸㙤㜸㑣ㄵ㡦慤摣ㅥ㍣㝥㘶㍤攴挰挶晤㜴〴㙣㥣㡦挱〳㥣摣愰慢㠰ㄴ㌷敥攵㘰㐶慢慤摤㔶㍣愸㠹搵㌶㤶㤵ㅣ挰㘸㌵搲㙤挵〳㤹㔸㡤戲慣攴愰㐵㉢㑦㐶ㅥ扣挴㙡戴㘵㈵〷慡㥣㡣㍣㘰㠹搵昶㤶㤵ㅣ㥣㘸㌵挶㥤㤱〷㈹戱摡挱戲㤲〳㔲㡥ㄵて㑣㘲㔵㘹㔹挹㐱㈸愷㕤㍣ㄸ㠹㔵挴戲㤲〳㑦㑥㉣ㅥ㠰挴慡摡戲㤲㠳㑤㑥㉣ㅥ㜴挴慡搶戲㤲〳っ慤㍣㔴㜹愰ㄱ慢㍡换㑡づ㉡㌹ㄹ㜹㜰ㄱ慢ㅤ㉤㉢㌹㤰攴挴攲〱㐵慣挶㔹㔶㜲昰挸㘹ㄷて㈲㘲㌵摥戲㤲〳㐶㡥ㄵてㅣ㘲㌵搱戲㤲㠳㐴㑥扢㜸戰㄰慢挹㤶㤵ㅣㄸ㜲㘲昱〰㈱㔶㔳㉤㉢㌹ㄸ攴㔸昱愰㈰㔶搳㉤㉢㌹〰搰捡挳㡢〷〲戱㥡㘹㔹挹㑥㥦搳㉥敥晣㘲戵慢㘵㈵㍢㝡㡥ㄵ㜷㜸戱㥡㙤㔹挹捥㥤㤳㤱㍢戹㔸捤戵慣㘴㠷愶㤵㘷㡢收㡥㉤㔶扢㕢㔶戲ㄳ攷㔸㜱㘷ㄶ慢㝡换㑡㜶摣㥣㜶㜱〷ㄶ慢昹㘲㘵㌸㠹ㄴ昷㑦戹㜳㝥敤て㔶㡦摡㈴昸㤶攱ㄵ㙣づ㈲挵㝤㔳㉣慥昱㔹㌸㍢愹攲㝥㈹ㄶ㔷㝢㉤ㄴ㜷㐵㔱㕣攵㔳㜰敦ㄳ挵㤵㕥㠵攱散㠶㡡㝢㥥㔸㕣攱戵㔰摣搹㐴㜱戹㑦挱晤㑢ㄴ㤷昹ㄴ摣愵㐴㜱愹㑦挱扤㐸ㄴ㤷昸ㄴ摣㜱㐴㜱戱㑦挱㝤㐵ㄴㄷ昹ㄴ摣㍤㐴㜱愱㑦挱㍤㐲ㄴㄷ昸ㄴ摣〹㐴㜱扥㑦挱敤㕥ㄴ攷昹ㄴ摣搴㐵㜱慥㑦挱慤㕢ㄴ攷昸ㄴ摣愰㐵㜱戶㑦挱㙤㔸ㄴ㘷昹ㄴ摣㙣㐵㜱愶㑦挱㉤㔵ㄴ㘷昸ㄴ摣㌸㐵㜱扡㑦挱敤㔱ㄴ㝦昱㈹戸〹㡡㘲慤㔷搱敢晦〱㠷愸㡦愸</t>
  </si>
  <si>
    <t>㜸〱捤㥤〷㝣ㄴ㘵晥晦昳㠴㘴挸㉣㙤ㄴ㔰ㄱぢ㐱愲㈰㡡扢㥢慤㈸搲ㄱ㤴愲〶戰摥攱㤶㔹㠸愴㘰ㄲ㄰昴ㄴ㔴捥㝡㥥扤㘰ㄷ㝢搷㔳敥㙣㘷㐷敦散攸搹昵散扤敢㔹捥晡晦㝣扥㌳㤳㥤㥤㥤摤㈴昷扢晦敢㜵换散挳㍣摦晡捣㝢敡捥昳捣愴㐲㔵㔴㔴晣㡡て晦攷愷㡡㌳㕢㌴慣㘸敦㌰㥢挷㑣㙥㙤㙡㌲㌳ㅤ㡤慤㉤敤㘳㈶戶戵愵㔶捣㙣㙣敦攸〵〳㙤㐱㈳昴敤搵ぢ摡ㅢて㌳㙢ㄶ㉣㌳摢摡㘱㔴㕤㔱㔱㔳愳㔷㐲㍦挴晥ㅡ㑥㐵愷㤷㕥挵〲㔶ㄵ扡挶愲㌷㡢ㅡㄶ㍡㡢〰㡢㍥㉣晡戲攸挷愲㍦㡢〱㉣っㄶㅢ戱搸㤸挵㐰ㄶ㠳㔸っ㘶戱〹㡢㑤㔹㙣挶㠲昹昵捤㔹っ㐵搱㜷ぢㄴ㜳㈷㑦㥡㤳㍥ㄸ㑢搳搰搱摡㘶敥㌰㙣扥搵收㜱愱搰㤸搰㤸㜰㌲ㅣㅢㄳ摣㘱搸攴愵㑤ㅤ㑢摢捣㜱㉤收搲㡥戶㔴搳づ挳昶㕣㥡㙥㙡捣散㘱慥㤸摢扡搸㙣ㄹ㘷愶㠳昵改㔴㈴ㄱ㡡㐴愳戹㘴㌲搱㜷㑢㐴㥥㍤㜹搲㥥㙤㘶慥晤扦ㄵ㜳㉢挶㥣㌳㜹搲㤸搹㘶挷㝦㉢收搶㠸㠹㤰㔳㕡㥢㔳㡤㉤晦愵愰搵㕣愷搱㈹㘶愶㤱㉢摦㌴摢ㅡ㕢ㄶ㡥㐱戳ぢ㐰愳ㄶㅦ㌳戱扤㝤㘹昳ㄲ㙥㐷㤳捤愶愶扤捤㥣慣昴收㈹敤ㅤ㝢愶摡㥡摢晢㌶㤳㥦搹㘶戶㘴捣昶晥捤㔳㤷㘷捣㈶摢戰扤愶㜹㝥慡㙤㜶慡搹慣攲捣㠰㘶㙢ㅤ捥挸㥡㉤ㅤ㡤ㅤ㉢晡㌵捦㙢㌷昷㑥戵㉣㌴㘹㔲摤扣摢搲挶慣慡慡挲㔴搱㙢㍢扦㤶挹㡡㐲㝢㥡㈷㉦㑡戵㜵㐸㡤慢㌰攴㘷敢摡㕣㘴㈹ち摡挵㑤㙡㤸挷㡢敢慣愱戱㜹て戳慤挵㙣㘲ㄲ慥挹搱ㅥ㈳〱㘴慤㠷㑥㔲捥攲㜰㉤愹㍥昶捥挷㘵㘱ㄶ㙤ㄸ㡡㈱戳㕢摢㥡戱㐱捥㌲㔳㉤攳㐲㍢㌴㜴㘴愷㤸换挶〵挷㠴愲㝡㉤搴晡㜰ㅡ㙥㠳㘲愳㐹愹㜶㜳㔸挳㤲㌶㌳㤵ㅤㅢち㐷㤳㘳昵ㄱ㌴愸㐳愱慡㕥挶㥥敥㡥捦扤慤㜲㐱慡㜲㐱扡㜲㐱愶㜲㐱戶㜲㠱㔹戹㈰㔷戹㘰㘱攵㠲㐵㤵ぢㅡ㉢ㄷㅣ㕣戹㘰㌱㙣㥣㑦㑤敦摥㤵昶㈷㤶㤹㍥昴㤲戵㐷㑥㍢愵愳摦㍢㡦慥㙣摢㐴㜱攷㤶㘳挳㜶㤸㈹搳摥㤱㔰敢愳㔰㘸摢愳㌰摣敤㑤㐶敢挷敡愳愹摦〱㠵㔲捦愲戹㙣昲㠵愹㜹㍢㥡㑤愳愶慥㥡㌵㘸戳晡㍦㑤搳ㄵ㡦㈱㤲㙢っ㘶捡攴摡㠹戱㠲㈸戴㄰ちて㥢㐸㜰慣ㅥ愶㐱㍤ち愵ㅥ户㤳㘵㥥㌸敥㤳つ㠳晥㍡昱晡攵㌷㝣戹摦ㄵ㕦晤慡㜸慣㤲㘴㔱捣㤴㐹ㄶ㘳慣㌸ち㉤㠱挲㥢㉣㍥㔶㑦搲㘰㉣ち愵搶摢挹㙥敦㜷挶㠳敦㔶㑣㥦㜹㜶昶㤵㤱慤㈷搴ㅣ慤㜸㑣㤴㘴扢㘰愶㑣戲㜱㡣戵㉢ち㙤㍣ち㑦戲㘸㜸慣㍥㠱〶ㄳ㔱㈸㜵㡦㥤散㠴慢㕡㜷戹㘹捤㍢搳慦扣㉣晥摥搲㙦摦ㅡ慥戸ㅢ㑡戲挹㤸㈹㤳㙣ち㘳㑤㐵愱㑤㐳㔱戸捡㘲戱戱晡㙥搴㑦㐷愱搴㕦散㕣㜳摦晢攵摣搳摡㠶捤昸㔳㥦攷㔲て㝤㜸挸㑢㡡㠷㜸挹戵㍢㘶捡攴摡㠳戱㘶愲搰㘶愱昰㉣㔸っㄴ㘷搳㘰づち愵㙥戶㤳摤昳昵攲昸收㉦㌷㑣扣㘸改慤搷ㅦㅢ戸㘹㥡攲愹㐴㤲敤㠵㤹㌲挹昶㘶慣〶ㄴ摡㕣ㄴ㥥㘴昵搸㜷收搱㘰㍥ち愵慥戱㤳㝤㤲㕣昲搹て搳昶㥣㜶捦㠶戳㥥扣㘵昰攸攷㔵ㅦ愸㈵搹扥㤸㈹㤳㙣㍦挶摡ㅦ㠵㜶〰ち㑦戲ㄸ㤲ㅤ㐸㠳摦愰㔰㙡慤㥤㙣慢挱㥦㡥摥慡㜹敤ㅥ慢ㄷ挷㥥晦㙡晤〵㡤㡡愷㐶㐹戶〰㌳㘵㤲ㅤ〴戵㥥㐲愱愵㔱㜸㤲㜱㌷换搰㈰㡢㐲愹昳敤㘴攳㈶㡤晡摤ㄹ㙢㙢㘷摣㜵昵㠶㝥敢㙦摣晤㝡挵㔳戰㈴换㘱愶㑣戲㠵㡣戵〸㠵搶㠸挲㤳慣㍥㌲㔶㍦㤸〶㡢㔱㈸㜵愶㥤散摤㕦㥦捡摣扢昹敢㤳慥摣㝦晣晣ぢ㉥晣㜴㠳攲愹㕥㤲㌵㘳愶㑣戲ㄶ挶㙡㐵愱㉤㐱攱搹ㄸ戱㝤ㅣ㐲㝤ㅢち愵㑥戶㜳摤㌳慣收㈸㘳攵扢㌳㙦扥㙦改敥搱㉤㘶敦慦㜸㐵㈱戹㍡㌰㔳㈶搷㔲挶㕡㠶㐲㍢ㄴ㠵㘷挱愲搱戱晡㜲ㅡ慣㐰愱搴戱㜶戲㐵㕢慥扦昱晣昵换㘶㕦㌹㘲㔹㌶扣扣搶㔰扣㜲㤱㘴㠷㘳愶㑣戲摦㌱搶ㄱ㈸戴㈳㔱ㄴ㉥ㄸ㜳慤愴㝥ㄵち愵㔶摡戹愶て㤸㝢㘷㘲昱㤶ㄳ㡦㥡㜴敥敤攱㍥晢㥤愵㜸㠱㈴戹㡥挶㑣㤹㕣挷㐰慤慦㐶愱晤ㅥ㐵㘱慥㔸㘲慣㝥㉣昵挷愱㔰㙡戹㥤敢攳扦扥昲攱攸㔵昷捥㍣㙢挶㠰攰㜷㘷㕣㔰愹㜸ㅤ㈶戹㑥挰㑣㤹㕣㈷㌲搶㐹㈸戴㍦愰昰㐲挴攱攳㘴ㅡ晣ㄱ㠵㔲㠷搸挹㍥㜸㙥昵搵㘷㌵ㅦ㍥敤收㡦㥢昶㝤攷散㠵㜷㉡㕥敦㐹戲㔳㌱㔳㈶搹㘹㡣㜵㍡ち敤っㄴ㥥㘴㌱ㅣㄷ捦愴挱㔹㈸㤴㍡搸㑥昶㑡晦挰㡢摢㥤㜲挴攴㝢㔳挱㜳搶㡥ㅡ㍢㕦昱扡㔲㤲㥤㠳㤹㌲挹捥㘵慣㌵㈸戴昳㔰㜸㤲㐵戱㉤㥥㑦㠳ぢ㔰㈸㤵戱㤳扤昰㜵㘳㘰搹㈳挷捤扡㜸昹昵摢摥㜲搷㤸㑡㌵ㄸ㙡㐹㜶ㄱ㘶捡㈴扢㤸戱㉥㐱愱㕤㡡挲㥢っ攷戲戵㌴戸っ㠵㔲〷摡挹ㅥ晡改扤㡤敦摥㔰㍢敢搶㝥戱㘳搶摤㜷挱戵㡡搷挹㤲散ち捣㤴㐹㜶㈵㘳㕤㠵㐲扢ㅡ㠵㈷㔹っ挹慥愱挱戵㈸㤴㥡㘷㈷扢愸㙦晦搴挶㥢㝤㌹㙢搵㤹攷づ㌸攷㠴て敦㔷扣ㅥ㤷㘴搷㘳愶㑣戲ㅢㄸ敢㐶ㄴ摡㑤㈸㍣挹㈲㌸㝣摣㑣㠳㕢㔰㈸㌵摢㑥ㄶ戸昶摤ㄱ㍢捦㍢㝢昶㔱敦攸㡦㙥戴㜲晥㈳㙡㌳愸㈵搹慤㤸㈹㤳散㌶挶㕡㠷㐲晢㌳㡡挲㉤㥦攷捤扦㔰㝦㍢ち愵㜶戳㜳㝤扢攷㉤ㄳ㕦摤㝥昰㡣戵愹㠵㜷㝦㜰昹愳㤷慡㈱㔰㑢慥㍢㌱㔳㈶搷㕤㡣㜵㌷ち敤慦㈸㍣戹戰㕣昷㔰㝦㉦ち愵㈶搸戹㕥ㅣ摢昷戲挱㝤扦㥢㜸捥摡ぢ搷ㅣ搶㌸昸㐶戵㌹搴㤲敢㝥捣㤴挹昵〰㘳㍤㠸㐲㝢〸㠵ㄷ㈲昶戲昵㌴㜸ㄸ㠵㔲㐹㍢搹慣㝢〷捦摦慥晥㡢㐹搷晤㝥敥挸昷㙢㕦㕡慤㠶㐲㉤挹晥㠶㤹㌲挹晥捥㔸㡦愲搰ㅥ㐳攱㐹挶攳挷攳㌴㜸〲㠵㔲㘱㍢搹晡愹㡢摥慤昹㜷㙥晡〵晤摦㕥昵攳㐵㥢慣敢晢ㄴ搴㝢搹ㄷ扢㔳摡㔲㠷攲攷㐳晥㤷㐹㜸㑣㤰晦扡晥㐹㠶㕦㘴戹㘸㉥㥥ぢ㠵戲搱㘰慡㍥㔵㕤㡢戰摤扤昶攷愱戹㙦㙥㥦挶㤶㙣敢愱昲㘳㘰ぢ㕥㡥收㝦ㅢ㡣戶㜵㤳㕡㤷戶㘴摢㠷晡㉢ㅢ㍡㔲ㅤ收收㕥㕤㍥㐸㤱㕢〳㝥㉡㤹敤㤲㙦㉢慦摢晣㔴搳㔲㜳攲昲㐶㑢扤愵㐷㡤ㅦ㑡慤改搲摡㘹㙤收㈱㥤摡愲ㄶ㑤挴㉦昹㘵ㄲ扢㘸㈹㉤㤵搵慥㘱㤳ㄷ戵戶㥢㉤搲扣搱捤㝢㌶㘶ㄶ㥢㙤つ㈶敦〳㤸㔹㔹搴挱㔴搹扦搶㐶捦㘹挱㠲攲昷㔷㜶戸㕢㥡㥢扡扣挳㙣挹㥡㔹戴㜷㠹搹搶戱㘲㙥㉡摤㘴㙥㔲㘰㘲攵㠴㘲㐸㠱㜸㕡㙢㘶㘹晢攴搶㤶㡥戶搶愶㐲捤挴散戲ㄴ㝥㈱㘶㘷戵㘶㑤晣挰慢攲愷㐲㔵昴敡愵㔴挵昶㝥扦戲ㄸ户㝤㡣慣〸搷㉡摥ㄲ敢㝣戳挲捤㙥捣摥㔸㍡㉣㐵㤳挹㙤戲㜲㐴ㄷ挱㈴㉥挳㡣㉡㙤攸㕡㈶摥㌴愱昵挸搲搶搲挶捥㌵昷晦搷戸戲㜲愰扤昴㔳㤷攱㔷昴昴㔴㑢戶挹㙣㉢㝢换㐷戱㐵晡搳㈸慡㜷挲摥㕣㤲㕥ㄵ㉣搴㜲戵愲晡搰挶㙣挷㈲㙤㤱搹戸㜰ㄱ慦戰㜰㕢愸愶㠶㘸㡢㍥晡㌳㄰改捦戲昸〷㡡㐰愰㐲㝢㡥㐶㕡㐰㝦摥慡㔷て挷晦㍤晦㝤㕥〹㉦㕤敥〷攰收㑤㝢㜵昳戴搶戶昶㕥扤晣㤶㜲㝡慡㝤㔱〷㌷捦昲㑡挶㝢㠱挵㡢㈸慡㐷愰攸昲攷晦〰ㄸ㔵昱㉥㐷扦收㈹㘶㉥㠵㝢㑢戲㜷慢㔴㜵戳㜵扢㘲㡡搹㥥搱㜹㕦㘳〶昶㤵攵ㅡ收戰昳昷㙤收搶㙦㉥敦㤸㤲敡㐸昵㙥挶ㅤㄲ慣㈵ㅤ㐶愳挵换㥡愳㘷㍦㤱㌹摥〱扢㠶〸㠶捣扡愲昴ㄱ㠱ㄵ〹㍢づ昶㤷㡡㕥㜶㔹㝥㈱搰昶慤戰㄰㥡㜷㐳㉦扣搳㠱ㅢ㌰搹摤捣㤶戹㉢㤶㤸敤㌴慦搱捡愲昴敥㕥っ㌶㈷㤳㥥搷搱搸搴㍥〶㉤摤慤慤㜵改㤲晦㘶ㅣ挶搲㕦㐲攱㝣慡户挵㔶摣晤㘵〲慥㡡摥换戸㙥ㄶ㉣愸愸㘱㌴㑡昴㙤㔸㜰㙢㐵戰㕦昱㥦㝣昴搷昰㕦愰㥣慥扡づㄶ㍤戹㉢㔴つ晢扥捤㈰㌴户捤㤴晢㕣㌵㔲〱敤㝥捤晢戴戶㉤㑥户戶㉥收昶搴㕦㙡敤㡢㑣戳㠳昷㡥晡搸昷捡攴㥥㤸㔲扤㝡ㄵ摣昸㜱摤㘴摡ㅡ昱戵㌷㔱昴㥢搸搴㌴捣㠹搸慥扤〵㔱㉦摣挵搲摥挶㑣ㄴ㐷昲㡥搶づ㈴ㅤ戶㉣㌶㙣㐷㥡戵㜷っ㥢捣㥢㑤㍣㐷㌵㌵戶㤸挳㐶戶戴づ㙢㌳摢㤷攰㜶戱㌹㙡捣昲愶昶攵㙡ぢ愰攱ㅤ㥣ㄱ㕦㐵て㝥愱晥㥢㠹搷㝥昴㤸戹㝤敦挳㥦㔴㐳㙤㐵搱㙤愴㤱㐸㔶㡢慦晥ㅥち㌵〴㘶㍣攴㘰扥昰愳㝦㠰扡晥㈱㡢㡦㔰攰挰㈱慢〲挷㡤㑦慣慡ㅡ㠵晦㜹散搰㍦㘵昱ㄹち㌵ㅡ〵昷㕣晤㜳ㄴ捥㐷ㄹ㠸捦つ㐲㔶敡昶㄰ㄷ慦搴慦㈱つ攸㘵㜴㙡〷㔸㜰挵敡〴愹ㄳ㥤㑥㙣㑡㐳㘰㕦〰搵戶愲攸摥搶㑥㜰ㄳ〰㍦搱扦ㄷ捣晣〱晣挲ㅣ〴愳㜳㜳㜴〱愸戴慡㉡〸㥤〰攸〵㠱捥ㅢ晢㉡っ㤱〰愸㐶捤昹愸ㅦ㝥㜱〱〸㐱㕣っ㐰㘷㑣扤㡣㑥搵挳捦て挰ㄷ〸敥ぢ攰㜳㕢㔱㜴扦㉤㠶㐸戵㙣挵挶㙣昲愷㌰昳〷㌰〸㙡㝤㌰㡢㑤㔰戸〰㙣㘶㔵㔵ㅣ㐱〴挰㄰ㅡ㙤㡥㐲㈵㈱ㄲ〰㐳㔱㜳㍥敡ㅤ㌷㠰〴挴挵〰戶㘶㑣扤㡣㑥㡤㠵㥦ㅦ㠰㤷㑢〱㜸挹㔶ㄴ摤〳ㅣ㠷㐸戵㙣挵㐸㌶昹㠵㤲〰戶㠷㕡ㅦ捤㘲〷ㄴ㉥〰㘳慣慡摡ㄵ㐱〴挰㑥㌴ち愲㔰ㄳ㈰ㄲ〰㈱搴㥣㡦㝡搲つ㘰㍣挴挵〰愲㡣愹㤷搱愹㠹昰昳〳昰㔰㈹〰て摡㡡愲晢㤲㔳㄰愹㤶慤搸ㄵ㐹搵晤㈵〱㑣㠰㕡㥦挸㘲ㄲちㄷ㠰㈹㔶㔵㑤㐵㄰〱㌰㤵㐶搳㔰㈸摥慢ㄴ〰扢愱收㝣搴敤㙥〰搳㈰㉥〶戰〷㘳敡㘵㜴㙡㍡晣晣〰摣㔸ち挰つ戶愲攸㘶改ㅥ㠸㔴换㔶捣㘵㤳慦㉢〹㘰㍥搴晡㍥㉣昶㐵攱〲戰扦㔵㔵㌳ㄱ㐴〰ㅣ㐰愳〳㔱愸搹㄰〹㠰摦愰收㝣搴㕡㌷㠰㔹㄰ㄷ〳㐸㌱愶㕥㐶愷收挰捦て挰戹愵〰㥣㘳㉢㡡㙥攰敥㡤㐸戵㙣挵挱㙣昲㔹㈵〱㌴㐱慤㌷戳㘸㐱攱〲戰挴慡慡〶〴ㄱ〰㠷搰愸つ㠵㥡〷㤱〰㘸㐷捤昹愸㍦戸〱捣㠵戸ㄸ挰愱㡣愹㤷搱愹昹昰昳〳㜰㜴㈹〰㐷搹㡡愲㥢捡晢㈱㔲㉤㕢戱㡡㑤㕥㔹ㄲ挰搱㔰敢挷戰㔸㡤挲〵攰㔸慢慡昶㐷㄰〱㜰ㅣ㡤㡥㐷愱づ㠴㐸〰㥣㠰㥡昳㔱换摣〰づ㠰戸ㄸ挰挹㡣愹㤷搱愹摦挰捦て㐰㔳㈹〰㡢㙤㐵搱㡤敥㠳㄰愹㤶慤㌸㥢㑤㙥㉣〹攰㕣愸昵㌵㉣捥㐳攱〲㜰㠱㔵㔵㈹〴ㄱ〰ㄷ搲攸㈲ㄴ㉡〳㤱〰戸ㄸ㌵攷愳づ㜲〳㐸㐳㕣っ攰㌲搸〷昴㌲㍡㤵㠵㥦ㅦ㠰昹愵〰捣戳ㄵ㐵㌷摦㜹㔳扤㤶慤戸㥥㑤㙥㈸〹攰㐶愸昵㥢㔸摣㡣挲〵攰㑦㔶㔵㉤㐲㄰〱㜰㉢㡤㙥㐳愱づ㠶㐸〰慣㐳捤昹愸摤摤〰ㅡ㈱㉥〶㜰〷㘳敡㘵㜴㙡㌱晣晣〰㑣㈸〵㘰扣慤㈸敡㄰㘸㐱愴㕡戶攲〱㌶㜹㕣㐹〰て㐱慤慦㘷昱㌰ちㄷ㠰扦㔹㔵搵㡡㈰〲攰敦㌴㝡ㄴ㠵㍡〴㈲〱昰ㄸ㙡捥㐷㐵摣〰㤶㐰㕣っ攰㈹挶搴换攸㔴ㅢ晣晣〰㙣㕦ち挰㈸㕢㔱搴㑢戱ㄴ㤱㙡搹㡡ㄷ搹攴敤㑡〲㜸ㄹ㙡晤ㄵㄶ慦愲㜰〱昸愷㔵㔵换㄰㐴〰扣㑥愳㌷㔰愸攵㄰〹㠰㌷㔱㜳㍥㙡㉢㌷㠰㐳㈱㉥〶昰㉥㘳敡㘵㜴㙡〵晣晣〰っ㉡〵㘰愰慤㈸敡㌹昹ㅤ㈲搵戲ㄵ㥦戱挹ㅢ㤵〴昰〵搴晡㤷㉣扥㐲攱〲昰㉦慢慡㡥㐰㄰〱昰つ㡤扥㐵愱㔶㐲㈴〰扥㐳捤昹愸ㅡ㌷㠰㈳㈱㉥〶昰㈳㘳敡㘵㜴㙡ㄵ晣晣〰晣昲㜳㠹㑢攱㥦㙤㐵㔱㜷捥㌱㠸㔴换㔶㔴㔵愲挹㍦挲捣晦㔲㔸㠳㕡敦捤愲〶㠵ぢ㐰挰慡慡搵〸㌲㥣㠱晡搰愸㉦ち㜵㉣慡〲愰ㅦ㙡捥㐷㝤㠵ㅣ㥤㍦㠶㝥て㜱㌱㠰㡤㘰ㅦ搰换攸ㄴ㍢㡥晣〰㝣㔰ち挰晢戶愲愸㡦改㐴㐴ㄲ〰㥢戳挹敦㤶〴戰〵搴晡㤶㉣戶㘲敢昲扦〶㠷㔹㔵㜵ㄲ〲つ攷攲搴搲㘸㌸ち㜵㌲慡〲㘰ㅢ搴㥣㡦㝡搵つ攰て㄰ㄷ〳搸づ昶〱扤㡣㑥晤ㄱ㝥㝥〰㥥㈹〵㘰㠳慤㈸敡昷㍡つ㤱〴㐰㤰㑤㝥慡㈴㠰㌰搴㝡㍤㡢〸㕢㤷〷㄰戳慡敡㜴〴ㅡ捥挵㠹搳㈸㠱㐲㥤㠹慡〰㐸愲收㝣搴挳㙥〰㘷㐰㕣っ㘰ㅣ散〳㝡ㄹ㥤㍡ぢ㝥㝥〰敥㉥〵攰㉥㕢㔱搴ㄷ㜷㉥㈲〹㠰㘹㙣昲ㅤ㈵〱㑣㠷㕡㥦挱㘲㜷戶㉥て㘰愶㔵㔵㙢㄰㘸㌸ㄷ㘷ㄶ㡤㘶愳㔰攷愳㉡〰收愰收㝣搴捤㙥〰攷㐱㕣っ愰〱昶〱扤㡣㑥㕤〰㍦㍦〰㔷㤶〲㜰㠵慤㈸敡ㅦ扣ㄸ㤱〴挰㠱㙣昲㘵㈵〱晣ㄶ㙡㝤〱㡢㠳搸扡㍣㠰戴㔵㔵㤷㈰搰㜰㝣昵っ㡤戲㈸搴㕡㔴〵㠰㠹㥡昳㔱攷戹〱㕣ち㜱㌱㠰㐶搸〷昴㌲㍡㜵ㄹ晣晣〰㥣㕡ち挰㈹戶愲愸捦昲㑡㐴ㄲ〰㙤㙣昲挹㈵〱㜴㐰慤㉦㘵戱㡣慤换〳㔸㙥㔵ㄵ晢㌳㠷㜳㜱㔶搰攸㌰ㄴ敡ㅡ㔴〵挰攱愸㌹ㅦ戵摡つ攰㙡㠸㡢〱慣㠴㝤㐰㉦愳㔳搷挲捦て挰㘱愵〰慣戰ㄵ㐵晤愸㌷㈰㤲〰㌸㥥㑤㍥戴㈴㠰ㄳ愱搶㑦㘲昱〷戶㉥て攰㡦㔶㔵摤㠸㐰挳戹㌸愷搰攸㔴ㄴ敡㘶㔴〵挰㘹愸㌹ㅦ搵攲〶㜰ㄳ挴挵〰捥㠲㝤㐰㉦愳㔳户挰捦て㐰戶ㄴ㠰㡣慤㈸敡摢扤つ㤱〴挰㐵㙣㜲慡㈴㠰㑢愰搶㉦㘵戱㤶慤换〳戸摣慡慡㜵〸㌴㥣㡢㜳〵㡤慥㐴愱晥㠲慡〰戸ち㌵攷愳昶㜵〳昸㌳挴挵〰慥㠳㝤㐰㉦愳㔳户挳捦て挰散㔲〰㘶搹㡡愲づ攷扢㄰㐹〰摣挶㈶敦㔱ㄲ挰㥦愱搶晦挲攲㜶戶㉥て攰㑥慢慡敥㐶愰攱㕣㥣扢㘸㜴㌷ち㜵て慡〲攰慦愸㌹ㅦ㌵挹つ攰慦㄰ㄷ〳戸ㅦ昶〱扤㡣㑥摤ぢ㍦㍦〰㠹㔲〰攲戶愲愸ㄷ晣〱㐴ㄲ〰㡦戲挹搱㤲〰ㅥ㠷㕡㝦㠲挵㤳㈸㕣〰㥥戶慡敡㐱〴ㅡ捥挵搹㐰愳㘷㔰愸昵愸ち㠰㘷㔱㜳㍥㙡〷㌷㠰㠷㈰㉥〶昰〲散〳㝡ㄹ㥤㝡ㄸ㝥㝥〰㠶㤷〲㔰㙢㉢㡡㝡收晦㡥㐸〲攰つ㌶㜹敢㤲〰摥㠲㕡㝦㥢挵㍢㙣㕤㝥ぢ㜸捦慡慡㐷ㄱ㘸㌸ㄷ攷㝤ㅡ㝤㠰㐲㍤㡥慡〰昸㄰㌵攷愳㌶㜱〳㜸っ攲㘲〰㥦挲㍥愰㤷搱愹㈷攰攷〷愰㙦㈹〰㝤㙣㠵㜷戴㐰昵搳㠸搴㠳㕥摥㍥㙣㜰㙥㝥愳㜹㈸扢愵晡攷㌰㑥㜸昲搲昶㡥㔶改㐳敢㤷㥢搲㍡扢戵㘳㑡㘳晢㤲愶搴㡡㠱㌹㝢㘶㥦㐵㘶ぢ㝡戸摢搰搱敤㤱戵㉥㔹㘲㘶昵㕣㐳敢搲戶㡣㌹㘳捡晦㐲て㌸㤶て慢㑥㍡扦㉢ㄵ㍥晦㔹愷㙥〵㍣戱㤵攰㔳㔱晤っ〲㝡晢收㘴戴戲慢ㅦ㕤㘶つㄸづ挸ㄳ㥤摢搸搱㘴昶挹㐹ㅦ戶捣搷攴㐰ㄱ挳〶戲扤㜳㜳ㄷ愱捦㙡㑡扦摣㙥㙤㡤㔹昶ㄱ㜱㘵っ戲㑣㘷㥡ぢ㌱㐴㘰捦搶昶㐶づっ敦㤷㥢摢㤶㙡㘹㕦挲摥捥捣㡡㡤ぢ㙡搲㉤㕡㥤㥢搴搸搲㡥㌴戲ㄶ㌹㍦㈰搷戰愸昵㔰㍣愳戰戴戹㘵户搴㤲昶晦㠹戵愲戸㕡攴㈳慢㐶㔵慡捡㑡㔵㔳㔹昳㥦慥ㅦ敤㕢散㘳〳慤搱摦挳戰㥤㜶戴㌵愶㤷ㄲ㤸攴〸愳慣㘲㈱敢戰愲晡㔹捣㜹晢㌵㕤慢搰㌳㈸㠱㙤㉤ㄸ㝢敦摢㍦摥昹攰挷㤶㌰搷扦㐳㜳晡㝥㡦㘲昷摤收捤挸て搷昹㍦㍤㐵㔱晤て㐴敥昶攸㠸挱㌰敥㙦㙤㐲ㅣ㌱挱㉤ち㝢㈶戶〴搶扣㥢㘵㈰㈷㌶摣㐲晢攷㘷愷愱㠳扤㙦㙥㘶㉡㙤㌶㘱㕣㐰㜳慡愳扦㔵攱〰つ㡣戲㙦户㜵㤳㕢㥢㥢㔳摣攴昸慣㐰㐳㈶搵㘴搶攴㈶㉥敤㘸㥤搵搸愲攷㔰挸㜶㘹㡢㔲换㈱㑡㉤户㝡昰㜳㝢㜳扣㤰捣㌳㔶敢挲㔴㕢㘳挷愲收挶㑣つ㉢散㉦晤㥦搸㔶㜱晣愸〲㑣攷攳ㅣ㑢扣㐳〲慣㡥㜹慣敥㌱ㄸ㐵㐳㜴㕣晤搸愲㉢㤵㠶㝦敡㍦ㅣ㑥㠲㈳㡦㥣㔰昴ㅦ㄰慤ㅡ㕦㌹ㄴ㐹㕢扥㤰慥㔸捣㝥戱ㄲ㥢愸ㅣ㥣搴昳㌴挰㔷晦ㄱ愶㥣攱户敡〵ㄴ㘵挷ㅡ昴㠶㐱㘰㘶㙢㉡㍢㉤㤵挱㜳㍦扤敤愷㝥㙡戰㙡㜹愸㘹㌳㌸晡㘳㌲〶ㄴ愱㝢㝢㔹㘳搶㙣慢愱愰〱㑦㌵㔵㜱摣㠸㘶慤㐳昴㠳昷慡愸慥敥㔳攳㤷㙢㠶ㄳ㙢㠴摤愷敥㝥㙡㙡㐶㔱晣㑦昶㑡㡣㘷摢〳〱㌹㐵晤㠴挵搱㝦收㌲扤〸㈱㤷挷㘳昰ぢつ㝥㐵㔱晤ㄲ㤴摥㜵㔳㌸㄰〳挳㌵㜴ㄸ㔵挹昳㌲ㅣ㈲㔲㠳攱ㄴ㌲戶愴㕡ㄶ愴㡦㙢㑣㠸㘶つ〷愹㜱ㅥ挲搱ㅡ戰㤵㥢搹㠰㜵㝣攵搸ㄳ㥣ㄹ㉡㉡㉢慢戰慡㌵敦㜸扡愲戴〸搶摣㘰捡㘰ㄱ戵ㄵ㥡愰㜱ㄸ攱㄰敥㉣㠸扦㠰㕢㝣攱㌳㈹捦挱〶㍤摢扦攲㍦昹〴〲㝡㈵㍣㉡〲敡㌵㤴づ㠶扥㤴㔸㥣戰〲㜰ㄷっ㠵㝡て㐲㕥っ戸㑥㕤敡〳㔴㜹晡慡搰昸㔰㔲㜷て㤷敡㐳㜸昰㤰愹㙢っ晣ㄱ收㜸㈴敡摣㌲㙢㈰敤㝡换晣㠴ㅥ昸敡㝣挶㡤㌳昲晤ㄴ㌳捥㘲㔰㘰㉦㐶〰㌶㝡ㅦㅡ㝥收㙦搰㤷〶晤㘸昰㌹っ戸捡戵晥愸㙤收㠷㔲ㅥ㤷昱㈱㘹挰〱㈴扦㜶㘵㜰㤱摣㠸ㄹ㌶㘶㠶㥦㘰攰㈵昹ぢ㘴ㄶ挹㠱㌰改㌶㐹慥㐸㈱㌹㠸㠱㠹愰㠰攴㈶㤰㜶㑤戲ㄲ㙥㘴愵㙦㉡㐱慣㡡攲攸〵ㅦ㤲㥢挱㐶ㅦ㐲㐳㡥㙣昰㌱搸㥣〶㐳㘹挰挱づ㐲㜲ぢ搴㑡㙣㤴㝣ㄸ挸〷攵㔶昰〰㑡づ㝦㜰㔲戸㔰㙥捤ㄴ挳㤸㠲㐳ㄵ扣㈸㌹㍥㐱㔰敡㍣㠷换㠷愷㙡搷昹㕡㜱昴㠲㘰ㅢ捥㈰ㅣ挶㔰㠰㙤〴愴㕤㘳攳㜰〷㑣㜸挶㡢㐱㌰㈳㕦㡥㜹㜰㥡㑣㠱扤〱㙥ぢㅢ㝤㍢ㅡ㜲㍣㠴㡦挱㐸ㅡ㡣愲〱㠷㐸〸戶敤㔱㉢㠵つ㠳摣㝤戰敤〰て㘰摢摡㤵挲㠵㙤㐷愶ㄸ挳ㄴㅣ攰攰挵挶㔱つ㕤㘰攳㤸〷挱ㄶ㘴㄰づ㝥㈸挰ㄶ㠶戴㙢㙣ㅣ㈴㠱〹㜷㑤ㄹ挴挱挶㤱ㄲ㍥㔴㈲戰搱愳㌴攴㈸ちㅦ㠳ㄸつ攲㌴攰挰ち挱㤶㐰慤〴㌶づ㌴昷挱㌶ㄶㅥ挰挶愱ㄶ㑥ちㄷ戶㥤㤹㘲ㄷ愶攰戰〸㉦戶〹㤰㔹搸攴戹㑣〴慡昰㙥㙤ㄳ㘱㈲搸㜶㘵㤰㐹愸ㄵ㘰㥢〰㘹搷搸㌸戴〲ㄳ挶㕤㌰〸㘶攴换昱ㄵ㑥㤳㈹戰户戶㐹戰搱㈷搳㤰㘳㉦㝣っ愶搰㘰㉡つ㌸ㅣ㐳戰㑤㐳捤晦㜰挷㐷捤㝣愸㑤㠷〳愸㜱㝣㠶㤳挱㐵㙤〶㌳散捥っㅣ㑢攱愵挶〱ㄴ㕤㙣㙣ㅣ㕥㈱搴㘶㌲〸挷㔹ㄴ㔰㥢つ㘹搷搴㌸ㅥ〳ㄳㅥ㕣㘳㄰㠷ㅡ〷㘵㌸㑤愶搰愶戶㈷㙣昴扤㘸挸〱ㅢ㍥〶㝢搳愰㠱〶ㅣ挳㈱搴收愲㔶㘲㘳攳㐳㜳㍥搸收挳〳搸㔲慥ㄴ㉥㙣晢㌰挵扥㑣挱ㄱㄸ㕥㙣ㅣ㜶㘱㘱攳㔹㐲㍥摥㡤㡤㠳㌲〴摢晥っ挲搱ㄹ〵搸づ㠴戴㙢㙣ㅣ挵㠱〹㑦挵㌱〸㘶攴换愱ㅣ㍥㔴㝥ぢㅢ㝤〱つ㌹捣挳挷攰㈰ㅡ愴㘸挰㤱ㅦ㠲㉤㡤㕡〹㙣㝣晣捦〷㕢ㄶㅥ挰挶戱㈰㑥ちㄷ㌶㤳㈹㜲㑣戱ち〶㕥㙣㐷㐳㈶搸戴㠵㌰改昶挹㤵挳㍢〴攵㈲〶收㌸㡦〲㤴〷㐳摡㌵㑡㡥〷挱㠴挷昰ㄸ挴㐱挹㐱㈱捥㘲㔰㘸㙦㠱㑤戰搱㥢㘹挸〱㈳㍥〶㉤㌴㘸愵〱挷㤰〸捡㈵愸㤵㐰挹㠷ㅢ㝤㔰戶挱〳㈸㌹慡挴㐹攱㐲搹捥ㄴ㝣摢㠰攲〸㄰㉦㑡づ晢攸㘲挷攵愰㄰挱戶㡣㐱㌸㍡愴〰摢㜲㐸扢挶挶㔱㈴㤸搰㘷挰㈰づ㌶づ㈵㜱㥡㑣愱㡤敤㌰搸攸㠷搳㤰挳㑣㝣っ㝥㐷㠳㈳㘸㜰㌱っ〴摢㤱愸㤵挰挶挷㌴㝤戰慤㠲〷戰㜱㉣㡡㤳挲㠵敤㈸愶㌸㥡㈹㌸㙥挴㡢㡤㠳㐵扡搸㜱㌹㤴㐴戰慤㘶㄰㡥㈹㈹挰㜶㉣愴㕤㘳攳搸ㄳ㑣㜸㠶㤰㐱ㅣ㙣ㅣ㠰攲㌴㤹㐲ㅢ摢昱戰搱㑦愰㈱〷愷昸ㄸ㥣㐸㠳㤳㘸挰昱㉡㠲敤て愸㤵挰挶〷㑥㝤戰晤ㄱㅥ挰挶ㄱ㉣㑥ちㄷ戶㔳㤸攲㔴愶攰㘸ㄳ㉦㌶づ㌱戱戰㤵㍣戹㜲〰㡡㘰㍢㥤㐱㌸ㄲ愵〰摢㤹㤰㜶㡤㡤㈳㔶㌰攱〱㐵〶㜱戰㜱搸㡡搳㘴ち㙤㙣㘷挳㐶㍦㠷㠶ㅣ搲攲㘳㜰㉥つ搶搰㠰愳㕣〴摢㜹愸㤵㌸戹晡㥦㈵㉥㠰〳愸㜱搸㡢㤳挱㐵敤㐲㘶戸㠸ㄹ㌸㐴挵㑢㡤攳㔲扡搸㐷㌹㙡㐵愸㕤挲㈰ㅣ扥㔲㐰㙤㉤愴㕤㔳攳㌰ㄷ㑣㜸昸㤱㐱ㅣ㙡慦㘳捥㘹㌲㠵㌶戵换㘱愳㕦㐱挳㌷晣つ慥愴挱㔵㌴㜸ㄳ〶㐲敤㙡搴㑡㙣㙣㝣㌰搷㘷㘳扢ㄶㅥ挰挶挱㌲㑥ㅢ㕣搸慥㘳㡡敢㤹㠲〳㕢扣搸㌸㥡愵㡢㡤㡤㘳㕤〴摢㡤っ挲㐱㉦〵搸㙥㠶戴㙢㙣ㅣㅣ㠳〹㑦㔶㌲㠸㠳㡤㈳㘴㥣㈶㔳㘸㘳晢ㄳ㙣昴㕢㘹挸搱㌳㍥〶户搱㘰ㅤつ㌸愰㐶戰晤ㄹ㌵晦㡤慤〴戵摢攱〰㙡ㅣ㘱攳㘴㜰㔱扢㠳ㄹ敥㘴㠶㉡晣㥥昲㔲攳㄰㤸㉥愸㜱㠰㡣㔰扢㥢㐱㌸㔲愶㠰摡㍤㤰㜶㑤㡤㈳㙡挸㐵扦㤷㐱ㅣ㙡ㅣ㔶攳㌴㤹㐲㥢摡㝤戰搱敦愷㈱㠷摣昸ㄸ㍣㐰㠳〷㘹挰㔱㌸㐲敤㈱搴晣愹昱挱㑡㥦㙤敤㘱㌸㠰ㅡ㠷攵㌸ㄹ㕣搴ㅥ㘱㠶扦㌱〳㠷搰㜸愹㜱摣㑣ㄷ扢㈸㐷搵〸戵㐷ㄹ㠴挳㙢ち愸㍤づ㘹搷搴㌸っ㐷愸㍤挱㈰づ戵㕡㐸㥤㈶扢愸㍤〹ㅢ晤㈹ㅡ㜲㥣㡥㡦挱搳㌴搸㐰〳づ摤ㄱ㙡捦愰㔶㙡ㄷ昵晦搹昰て㜸〰ㅢ〷昳㌸㈹㕣搸㥥㘳㡡攷㤹㠲〳㙦扣搸㌸摡愶ぢ㙣ㅣ㡢㈳搸㕥㘴㄰づ捡㈹挰昶㌲愴㕤㘳㡢挱㑤戰扤挲㈰づ㌶㡥攰㜱㥡散挲昶㉡㙣昴搷㘸㤸昰㌷昸㈷つ㕥愷〱〷晣〸戶㌷㔰㉢㠱㡤て换晢㙣㙤㙦挱〳搸㌸〴挸㘹㠳ぢ摢摢㑣昱づ㔳㜰戸㡥ㄷㅢ挷攸㜴㠱㡤㈳㜸〴摢㝢っ挲愱㍣〵搸㍥㠰戴㙢㙣ㅣ昲㈳搸㍥㘴㄰〷ㅢ挷晤㌸㑤㜶㘱晢〸㌶晡挷㌴攴㤸㈰ㅦ㠳㑦㘸昰㈹つ㌸㑣㐸戰㝤㠶㕡〹㙣㝣散摦〷摢ㄷ昰〰㌶づㅣ㜲㔲戸戰㝤挹ㄴ㕦㌱〵〷昹㜸戱㜱㘴㡦㠵㡤㍦ㅢ攴ㄳ㐶改扥㤱挴㜱㍦㠲敤㕦っ㜲㄰㙡〵搸扥㠵戴㙢㙣ㅣ㈸㈴搸扥㘳㄰㘴㤰㉦㐷ぢ㌹㑤㜶㘱晢ㅥ㌶晡扦㘹㤸昵㌷昸㠱〶㍦搲挰㠴㠱㘰晢〹戵㔲搸晣敦扦晤〲て㘰攳㜰㈳愷つ㉥㙣扦㌲㐵〵晡㌰ㄴ㠷〶㜹戱㜱㍣㔰ㄷ㕢ㅢ㐷ぢ〹㌶摣收慥㔰换㔰㉢挰㠶攷㡢扢㠱㙤㌹摣〴㕢㌵㠳㌸搸㌸挶挸㘹戲ぢ㥢〶ㅢ扤㌷つ㌹晥挸挷愰㠶〶㝣㔳㥡攲㤰㈴挱ㄶ㐰慤〴㌶扥㡡挱㘷㙢敢ぢて㘰攳㈰㈵㈷㠵ぢ㕢㍦愶攸捦ㄴㅣ㔰攴挵挶㔱㐴ㄶ戶㤲扦敤㌹挶㐸戰ㄹっ挲挱㐶〵搸㌶㠶戴敢慤㡤㠳㤲〴摢㐰〶㜱戰㜱㘴㤲搳㘴ㄷ戶㐱戰搱〷搳㤰愳㤶㝣っ㌶愱挱愶㌴攰㐰㈶挱戶ㄹ㙡㈵戰昱愵ㄲ㍥搸㌶㠷〷戰㜱㘸㤳㤳挲㠵㙤㈸㔳㙣挱ㄴㅣ㠶攴挵㜶〹㘴ㄶ戶㤲㍦ㄱ㉥㠵㠹㘰摢㡡㐱㌸㐴愹〰摢㌰㐸扢挶挶愱㑣㠲慤㤶㐱ㅣ㙣㔷㐰敡㌴搹㠵㙤㌸㙣昴㙤㘸挸戱㑥㍥〶㈳㘸㔰㐷〳づ㝦ㄲ㙣摢愲收㝦晤㔱攲慥攵㐸㌸㠰ㅡ挷㐳㌹ㄹ㕣搴㐶㌱挳昶捣挰戱㑢㕥㙡㝦㠶慣ぢ㙡ㅣ捥㈴搴㜶㘰㤰摢㔱㉢愰㌶〶搲慥愹㜱晣㤳㔰摢㠹㐱ㅣ㙡ㅣ〴攵㌴搹㐵㉤〸ㅢ㍤㐴㐳づ㤰昲㌱〸搳愰㥥〶ㅣ㌳㈵搴㈲愸㤵愰收扦慤挵攰〰㙡昷扢㌲戸愸挵㤹㈱挱っㅣ昰攴愵挶㔱㑥㕤ㅣ搹㌸〶㑡愸㡤㘵㄰づ㠶㉡愰戶ぢ愴㕤㔳攳愰㈹愱㌶㡥㐱ㅣ㙡ㅣ㌹攵〳㘵㔷搸攸攳㘹挸㔱㔵㍥〶ㄳ㘸㌰㤱〶ㅣ㘸㈵搴㈶愱㔶㙡ㄷ昵扦㙡㥢〲て㘰攳搰㉢㈷㠵ぢ摢㔴愶㤸挶ㄴ㙦挰挰㡢㡤㘳愳扡挰挶㤱㔳㠲㙤㍡㠳㜰〸㔵〱戶摤㈱敤ㅡㅢ㠷㕡〹戶㍤ㄸ挴挱挶昱㔶㑥㤳㈹戴㝦㈲捣㠴㡤㍥㡢㠶ㅣ㡢攵㘳㌰㥢〶㜳㘸挰攱㔹㠲㙤㑦搴㑡㘰㉢昱ㅢ㘱㙦㜸〰ㅢ〷㙣㌹㈹㕣搸ㅡ㤸㘲㉥㔳㜰㜸㠷㌴㝤ㅥ㙢㜶搳慢搹㐵敦敤㜹㉥ㅡㄵ㈰ㄹ㜲ㅣㅦ搰搰戱愲〹㘳㌲㌸换㥥㘸㙢㡥㝤敡〱㤱愱㝦扣戵つ㥤㜶㔵摥昷㐸㜴晡㍥㠵挴㝤〶㜹摥搱㈱㙥搴㜰昸㐱昵戵㍦ㄶ扦㠷愲搳㥦つ捦㍦戰㑦ㅦ㝥戴㝤搰挴㐱戳ㅡ㌳㙤慤敤慤戹㡥㘱つㄸ㙦㌴㡣敦㍣挹㔵㔴〴㈷㔶㕦㡤㠸扥㌹戹㘰㔵㉤㝣扦攴㌲扥〳㈰戰戸愵昵搰ㄶ㘹㑤㜵㍢㕦晤㈲扣㝡昷㘶㥡〰昳昰戳つ攰ㄹㅣ慡㐰㘷㝤㍦㤴晤㝡ㄹ散敢愷戱戶㍦敡㜵㤳㈷㑤摥㝢㐱㉡㤹㡣㐴攲㠹㜴㉡㥤㠹㐴ㄲ搹㔸㍡㤷慢㑦㐷㤲愶㤹ち㠵㌲搱㜰搸㤰愱〱㡣㜱〰㝣っづ〶㤰㜴〷戲挶㔱〱㔲愳慥扡ㄲㄷ㐳摤敤愷㠷㝤㠵㑡慢㡣捡㉡戳慡㜷㙦㔵攷㜹㌵㐹㔱晦㍥㐷搹挸扢ㅤ㌴㡤摤晢搵㙢〱慢㝢㑥㙣㘰㝥㕤搰㤹㤷㜴晡〲㌴㐱㍦〸㐵挰攸〵〱㘵㕡ち搵晥㤳㈷㉤㜰つ㔳搲搲㤰㙤〴㔹攱㝢㍦戵っ挴㝤㈱㤶㘱つ㜸愱㘸扢㔱㘵㐷搱㙢ㄹ摥㠴㕥ㅦ㡥㌹愵㐱㉥㤰ㄶ㐲挴ㄹ昹搶㐰捡慤㕡㥤㡢〵攱戶〴〵摥㕥〷㤳㤲ㅢ㠸㍡ㅢ㘶摣㐸ち㔷戲㡥㐸㜰挳㝤㜵㤴㔸挹〱㍢㥦搶㠴扡戵㤲ㄳ戹㘴㍡㥡㡤㠴㌲㠹㕣㈶㔲㥦㡣㈶搳愹㑣㈲㠸ㄵ㥣㌴ㄳ愹㔰㌰㘳昴㜱摡搸っㅦ愳慦㔳㙢㘱慤㥦㔳愳㑥ㄹ愸㜱㐵慢㔳搱㄰慥〴捣㔷攸㠷㐰愵户愱〸ㄸㅢ㐱㐰㤹搶㡥慡ㄷ㘶〷㘴㍥㌰㤷㐲㕣〸㜳㘳㍢㡡㍥㤲攱て㠵㕥摥搸愹〶㐱㉥㌰㔷㐰搴〹㜳ㄳ㐸〵收戱㘸㔰㈷捣挳㘱㔲ㅡ收㙡㤸ㄶ挳摣ㄴ㤱攰㠶㝢攴㈸〱㜳㌳㍢㥦㜶㈴敡ㄶ捣㜸㈸㥡捥挶敢搳昱㐴㈲ㅣ挹㘴愲挹㕣㌸㥥㠹㘴㠲改㐴㝤ㄴ慦㠰㡡ㄹ㐳㥣㌶慥㠴㡦戱戹㔳㕢挵摡㔰愷㐶㥤摡ち㌵㠱㜹愴ㅢ收㌱㔰改慢㔱〴㡣慤㘱㠰〹㉦挹㐳搵ぢ昳㔸挸㝣㘰ㅥ〷㜱㈱捣㘱㜶ㄴ㝤㈷㉥搹〹搰换㉢㐹搵㜰挸〵收㐹㄰㜵挲ㅣ〱愹挰散㜰挱搴㜹攸攲㔱㑡戵昹㜲慢㠳ㄳ㉤昴㔳㔰㠲摢戶㜶㘸敤㔴搴㉤㙥攱㘴㌲㥣㡤㘵搲㘶㍣ㄸ㡣㠴㔳戹㜴戲摥㑣㤹戱㘴㈲ㄲ㡦〵㠳改戸戱㥤搳㥣搳攰㘳㡣㜴㙡㜲愴ㄹ攵搴愸㔳㍢愰㈶摣㥡摣摣捥㠲㑡㍦ㅢ㐵挰搸ㄱ〶㤸㉡㜴敥搱㍡㜷㘱㥤㍢慣㌱挶㤱挷愸㍣㥦昲㌸收㔴㄰㜲㈱㜱㈱㐴㥤㈴挲㤰ち㠹戴㉦㠹㠳㝣㐹搴挳〹㐱昰ㄸ〰㑡㤰㠸搸愱戵戵愸㕢㈴㜲愹晡㘰㈶ㄲ㑡〶捤㘰㌶㤲㑣㘷搳㤹㔸戲㍥㤲慡㌷㐳改㑣㌴㡢㘳慥昴昳㌳挶㘵昰㌱㘲㑥攳㠴㐴摣愹㔱愷挶愲㈶㈴昶㜷㤳戸ち㉡晤㙡ㄴ〱㘳㘷ㄸ㘰㉡㈲戱㡢㈳ㅦ㐷攵つ㜴搸ㄵ㜳㙡㔷挸㠵挴㑤っ㑦〹扦ㄳ㈰ㄵㄲ㝢扡㐹昰㘸㈵摢挴㙣㕦ㄲㄳ攱㐴ぢ晤㔶㤴㈰㌱挹づ慤摤㠶扡㐵㈲㥤愹て㠶敡㔳愱㔴戲㍥ㄴ㠹愵㤳㈹扣搴㍡㙣㐶ㄳ戹㜰㈸㤶㌱愳㐹㘳戲搳㥣㜵昰㌱愶㌸㌵㌹㌰㑤㜵㙡搴愹改愸〹㠹改㙥ㄲ㜷㐰愵摦㠹㈲㘰捣㠰〱愶ち㥤〷㈶㥤㐷㈲㥤挷ㅤ㘳㜷㐷㍥㠵捡㝢㈹㥦㡡㌹㌵ㄳ㜲㈱㜱㍦㐴㥤㈴㘶㐳㉡㈴㜶㜵㤳攸摣㍢㜶昱㈵挱㍥㜷〴挱㐳挲㈸㐱㘲㑦㍢戴昶㌰敡ㄶ㠹㘸慥㍥ㄱ㡤攴愲昵搱㔴㍡ㄲっ㠶搳戹㔸㝤慥㍥ㄵ㑦㠴愳愹㜰㌶ㄴ㌲昶㜲㥡昳〸㝣㡣扤㥤㥡㙣ㄳつ㑥㡤㍡㌵ㅦ㌵㈱ㄱ㜳㤳㜸っ㉡晤㜱ㄴ〱㘳ㅦㄸ㘰㉡摡㈶昶㜵攴㝢㔰戹㠱づ㌳㐹㘲㝦挸㠵挴戳っ㑦〹扦〷㐲㉡㈴㜶㜰㤳攰㐱㔷戶㠹敤㝤㐹戰ㅢ㥤ㄶ晡ぢ㈸㐱攲户㜶㘸敤㐵搴㉤ㄲ㠹㜰㉡ㄹ〹㥢挹㕣㈲ㅢ㡥㘴㘳㠹㐴㍣ㄲ㑣㈵戲昸㍦㤱㡢㐶愲㈹㘳㠱搳㥣㤷攰㘳ㅣ攴搴㔶戱㤶㜲㙡搴愹㉣㙡㐲㘲㠴㥢挴㙢㔰改晦㐴ㄱ㌰㑣ㄸ㘰慡搰㜹㝣搵㜹㐰搵㜹昸㌴㜲㡥㝣㙦㉡摦愶扣〱㜳㙡ㄱ攴㐲攲㕤㠸㍡㐹ㅣっ愹㤰搸摣㐵㐲㝢ㅦ㈶愵㑦㍦㥢昹攲㔹㡣㐸㜰挳㝢㠵㔰〲㑦㤳㥤㑦晢〸㜵ぢ㑦㝤㉣㤷换愶愲㤹㘴㌰㤳㡥㐴捤㜰㍡㥢㡤愴㈲㘶㉣㔶㥦挸㐵㐲昱慣搱散戴昱㘳昸ㄸ㉤㑥敤ㄳ搶愴挳㥣昱愹㔳㙤搰〹㥥㡤摤㜸㍥㠷㑡晦〲㐵挰㘸㠷〱愶ち敤㑢㔴扤愷㥦慦㈰昳㌹晤㝣つ㜱攱改愷挳㡥愲敦挷捣摦㐰㉦㉦㈱㔶换㈰ㄷ㤸摦㐱搴〹㜳㌹愴〲戳挶〵㌳㝦晡搱㝣戹慤㠰ㄳ㠲攰㜶ㅦ㑡㜰㍢捣づ慤晤㠴扡挵㉤ㄳ〹〳㕢㍣㤹㌱敢昱晥晣㔸㈶㤵ち㐵愳愱㑣〸搷㐲戹㑣㌶ㄲ㌷づ㜷㥡昳㌳㝣㡣摦㌹㌵搹挱愴挷㥣昱愹㔳慢愰ㄳ㙥ㄵ㙥㙥慡ㅡ晡㑡ㄴ〱攳㈸ㄸ㘰㉡摡挱㡥㜶攴〷㔱搹㥢づ㈹捣愹搵㤰ぢ〹晥㙤㠲㑥ㄲ挷㐲㉡㈴扥晤㈱㝦㔵愳㜷敥㘰晦㠲戴昸〲收㌸㌸愱㡤ㄸ挲㠹㔰㈰㜱扣ㅤ㕡敢㡦扡㐵㈲㙢〶㌳㠹㔰㌲㡡挳㑡㌸ㄲつ㘱扢挹㘶㌳戱㔰㈶㤷㑣〷㌳㤹㐴搴㌸挱㘹捥〰昸ㄸ㈷㍡㌵搹挱㑥㜲㙡搴愹㍦愲㈶㈴㍥㐳㘳㍡慦〶〷㐲愵て㐲ㄱ㌰搸慢㡤愹㘸〷㍢搵㤱昳㈵ㄳ晡㄰㍡㉣㈲㠹搳㈱ㄷㄲ㐳ㄹ㥥ㄲ㝥捦㠴㔴㐸扣攳㈶搱㜹晡㜹换㤷〴㝢戰㠵挴搶〸〵ㄲ㘷摢愱戵㘱愸㕢㈴㔲㤱㜸㈴㥤捣㘴㐲㐱㌳ㄳ㠹愷愲戸㠴㑢㐷㘲挹㐸㌲㥣㑡㈷ㄳ搱戰㜱㡥搳㥣㕡昸ㄸ攷㍡㌵㌹晤慣㜱㙡搴愹ぢ㔰ㄳㄲ慦扡㐹搴㐱愵㙦㡢㈲㘰戰愷ㅡ㔳搱改攷㈲㐷捥〷㉡昴搱㜴㘸攵㌲㕦〲戹㤰搸㤱攱㈹攱㜷㉤愴㐲攲ㄹ㌷㠹捥搳捦搳扥㈴㉥㠳㤳㤰〸㈱ㄴ㐸㕣㙥㠷搶挲愸㕢㈴ㄲ㘶㈴㤳㡢㠵敢㜱㘹㤶㠸㠴戱㈹挴搳挱㉣㝥㉥攴㘲㤹㔸㌸㤳㑤ㄹ㔷㌸捤愹㠷㡦㜱愵㔳㤳扤攳㉡愷㐶㥤扡ㄶ㌵㈱昱愸㥢㐴ㅣ㉡㍤㠱㈲㘰㕣〷〳㑣㐵㝢挷昵㡥㝣㈹㤵攳攸戰㡣换㝣㈳攴㐲㘲㍣挳㔳挲敦捤㤰ち㠹晢摣㈴㍡户㠹㝢㝣㐹摣〲㈷㈱㌱ㄹ愱㐰攲㑦㜶㘸㙤ち敡㌶㠹㈸㉥㐸搳㘶㌴㘸㈶愳㤱っづㄸ改㕣㈸ㅥて愷㠲愱㜸㉣ㄲ㑤㥡挶慤㑥㜳愶挲挷戸捤愹挹㌶㈱摤捦㙣㍤㜵敡㜶攸㠴挴敤㙥ㄲ㌳愰搲㜷㐷ㄱ㌰敥㠰〱愶愲㙤攲㑥㐷捥昷㑦攸㜳攸㜰〴㤷昹㙥挸㠵挴㕥っ㑦〹扦昷㐰㉡㈴㙥昴㈵㜱扤㉦㠹㝢攱㈴㈴收㈱ㄴ㐸摣㘷㠷搶收愳㙥㤱愸挷㌵㉡㝥攳㠴ㄲ㈰㄰㠹㈷敢㔳攱㔰㈸㕡ㅦて愶㠲戹㔴㌰㥥㌲㡤晢㥤收散〳ㅦ攳〱愷㈶㈴ㅥ㜴㙡搴愹㠷㔱ㄳㄲ㔷扡㐹ㅣ〰㤵㝥㈰㡡㠰昱〸っ㌰ㄵ㤱昸㥢㈳㍦㠶捡ㄴㅤ㔶㜳㤹ㅦ㠵㕣㐸㘴ㄸ㥥ㄲ㝥ㅦ㠷㔴㐸㕣攰㈶搱戹㜷㥣攷㑢攲〹㌸〹㠹㠵〸〵ㄲ㑦摡愱戵㐵愸㕢㈴㘲攱㘰㍣ㅥ挳㜶ㄱ㌷㠳㤱㔰搴㑣㈴㜲㌱㕣扤㈷㐳㜸昵㙦〶㔷㈶㠶昴ㄵ戳㠵㡤昰㌱㥥㜶ㅡ㈷㝢挷〶愷㐶㥤晡〷㙡㐲攲㑣㌷㠹㘶愸㜴晥昹㥡㠰挱㝥㕦㑣㐵㝢挷昳㡥晣㐴㉡摢改㜰ㄲ㤷昹㐵挸㠵挴㔲㠶愷㠴摦㤷㈱ㄵㄲ㈷晡㤲㌸摥㤷挴㉢㜰ㄲㄲ㉢㄰ち㈴㕥戵㐳㙢㠷愱㙥㤱㠸攰て搰㐴搳挱㜸㈲ㅥづ㐶㠲搱㜸㍡ㅡ㡥㥢挹㘴㉣㥤㡡攳敥㐲㌴㙡㐸昷㉦㕢㜸㌸㝣㡣㝦㍡㡤ㄳㄲ慦㍢㌵敡搴㕢愸〹㠹愳摤㈴㔶㐲愵慦㐲ㄱ㌰摥㠶〱愶㈲ㄲ敦㌸㜲扥㥡㐲晦㍤ㅤ㑥攷㌲扦〷戹㤰㌸㡥攱㈹攱昷〳㐸㠵挴㜲㕦ㄲ换㝣㐹㝣〸㈷㈱㜱ㄲ㐲㠱挴㐷㜶㘸敤て愸㕢㈴攲愱㈴敥㤸㠵ㄳ㤹㜴㈶ㄹ㐹挷㜲改㐴㌰㤱っ㘶挳愱㔴㈶ㅢ㑥愷㘳挶挷㑥㜳㑥㠶㡦昱㠹㔳ㄳㄲ㥦㍡㌵敡搴ㄷ愸〹㠹㈵㙥ㄲ愷㐱愵㥦㡥㈲㘰㝣〹〳㑣㐵㈴扥㜲攴㝣㐷㠵㝥づㅤ搶㜰㤹晦〵戹㤰㔸挳昰㤴昰晢㉤愴㐲㈲攷㈶挱换㔴戹㘰捦晡㤲昸づ㑥㐲攲㐲㠴〲㠹敦敤搰摡㐵愸㕢㈴㜰〷㌱ㄳ㡡攷ㄲ挹㔴㍣ㅣ㌱戳昵㔸昸晡㕣ㅣ㘷搵㙣ち〷㡢㔰搰昸户搳㥣㡢攱㘳晣攰搴攴㡡昴㐷愷㐶㥤晡〵㌵㈱昱㕢㌷㠹换愰搲㉦㐷ㄱ㌰㝥㠵〱㈶扣㙣〷㡤搲㜹〹慡昳㠲搳㘰ㅢ㐵㝥㌱㤵搷搰攱ㄲ捣愹㑡挸㠵挴㜵っ㑦〹扦散㔶ㄵㄲ㜳摤㈴㍡㡦ㄳ㝢晢㤲愸㠶ㄳ㈶扣敡ち愱㐰㐲戳㐳㙢㌷愳㙥㤱〸愷㤳㔱摣ㄹ㡡㈶㐳攱㑣〴㈷搰㐴捥攴㐹㈳ㄱぢ〱㐳㌰ㄵ㌱㝡摢㍥晡㉤昰㌱搸搳㉡㡤㤳㙤㐲㜷㙡搴愹扥愸〹㠹㤹㙥ㄲ敢愰搲晦㡣㈲㘰昴㠳㠱㉣戱攷ㄶ㐷㝦㐷捥户㔶攸㜷搱㠱慦㥤㔰㠶ㄳ晥慦っ㑦〹扦ㅢ㐳㉡㈴㈶戹㐹㜴㕥㘳㑥昰㈵㌱㄰㑥㤸㌰戰〸愱㐰㘲㤰ㅤ㕡㝢〰㜵㡢㠴ㄹ〹攲慡愱㍥㥥㠹㈷㔳戸慦㥣㐹攱㘷㙤挲っ挵㜰戱㤵㑢㤹戹戴㌱搸昶搱ㅦ㠴㡦挱捥㔳㈱戱ち㌳挶愶㑥㡤㍡挵㍥㔱㈱㌱搶㑤攲ㄱ愸昴扦愱〸ㄸ㐳㘱㈰㈴㍣㍦攲戶㜰攴㝣㝤㠵晥〴ㅤ昸晥〹㈵㥤㥦ㄴ㍤挵昰㤴昰㍢っ搶㐲㈲攸㈶搱㜹㍤㌱挶㤷㐴㉤㥣㌰攱〵搲〸〵ㄲ挳㔱㘱㌴敤ㅦ愸摢㈴愲㌹ㄳ昷㌷捣晡㐴㉣ㄸ㐹攲ㄲ㌳㠱㕦昵戱㘰㈶㘴㐶㔳挹㐴㝤搲搸挶昶搱㥦㠳㡦挱晥㔰㈱㈱㘷搱㍡愷㐶㥤㘲㍦愷㤰ㄸ改㈶昱ㄲ㔴晡换㈸〲挶㈸ㄸ〸㠹㜶捣戸㙥㜱戰昷㔳攴户戱慤慦搳㘱ㅤ收搴づ㤰㑢戲㌷ㄹ㥥ㄲ㝥挷㐰㉡㈴戶昲㈵戱㠵㉦㠹㥤攰㠴愹㐲㝦ㄷ愱㐰㈲㘸㠷搶摥㐳摤㈲㠱昵㕥㥦换攲戶ㄷ㝥㙦㐴㤲〹㌳㤱㠹㈷㈲愹㌸㉥㌳敢挳㤹㌸㙥昶㠴㙣ㅦ晤㝤昸ㄸ㘱愷㈶㈴敡㥤ㅡ㜵㡡㝤㤷㐲㘲ㄳ㌷㠹㡦愱搲㍦㐱ㄱ㌰攲㌰昰㈳挱ㅥ㑤㤱昳㠵ㄶ晡㤷㜴攰ㅢ㈹㤴㜴㔲㔲昴㌵挳㔳挲敦㉥戰ㄶㄲ㝤摤㈴㍡㡦ㄳ〱㕦ㄲ攳攰㠴〹㑦㉡㈳ㄴ㐸戰㕢㤲搱戴敦㔱户㐸㘴㜰ㄶ㡤㤹昱㜴㌲ㅣ㌴㈳㘶愶㍥㕤㥦㑡㠴捤㤸㤹〸㘵捤㜰㈴㥤㌰挶摢㍥晡扦攱㘳㑣㜰㙡㜲㥣㤸攸搴愸㔳散㡥ㄴㄲ㔵㙥ㄲ㍦㐳愵晦㠲㈲㘰㑣㠵㠱㉣戱攷㌸㌱捤㤱㍦挰戶昶搲㔰㍣挸㘵㤶㝥㐷㡡慡㈱敡㈴挱㝥㐷㈱昱挳扦㕤扦㐵㍢㐹㝣て㘹昱㙦搱㍤攰㠴〹愳㐹㄰ち㈴㘶愲㈲㈴〲愸㕢㈴昰㤳㌳ㅣ㑢㤸挱㜰捥㡣㐵㔲搹㕣扡㍥㤴つ㤹攸㥤挸㘴挲搱㐸戸摥㤸㘵晢攸㝤攰㘳捣㜶㙡㐲㘲㡥㔳愳㑥敤㡤㥡㤰昸ち㡤改晣㉤㍡〰㉡摤㐰ㄱ㌰ㅡ㘰攰㐷㘲慥㈳攷㉢㉥昴挱㜴㜸ㄴ㜳挶㍣挸㌱㘱㔴〷㐴晤㝡㔵敦㠷捡捥㥥㝥㉡晦㘷摢㐷㝢晦晡挰㔴晣㌵〱㡥挷愹攸㠵㠷㝡慤㐷㘱慢㉡挷晥㘷戱搸ㄳ挶㈷攱昹慤晥〰换晡㝦㠸挳戵㤱敦ㅢ㘳挴慤昱搵㠷㘰㠱慢て挰攲〶晤㥡㔸敥捦搲挱戱㘲㜰昳㡣㜶昴㠸攱捦ㅢ捥㙤㥤搸昹户昱㌶㜲㝡捡㐶㍢㉦挵慦换㑢㈶愶摢昱ㄶ㠵づ搳㜱㥢搳搶改㠷㤷捣愳捦ㄳ㡡搱㝣㠵晥攰㝣捤昵㈸昱搰扣㜴〶㕥晤捤昷㘷㌸ㄱ摢昱㌰㙤㔵㘵㉦攵晢㜴扦晤㔷昰昸散㌰愳攱て㍥捣挸ㄲ挰㔰㥦〷愹㈷㌵㜶挸㡢〸戶㠰㕥改散㐰搵㠶ㄲ搳戸ㄱ㜳㐶㐴慡摦挱㝡攸㜶㡡㐲敡㑣挸捤㌲愰㙦㠹㜸㡡㕢㌶愳㔱㌴㘰〱㉡搸㡢昱㌴㜳挱攷㡢昱㜶㜵㠲昵㝦㡤晤扦㌱㘱挰㐱㡥挷㙦㔴敤改ㄳ慢摦㔸㜹昱㤷搷敥㕣㜷攱㑤扦摡晦慦戴㍣扥ㄸ㕦㉦㥦〷挷愳晦ㄵ㍢㈳愴晡㥢㉣摥㘲昱㌶ち昵㍡ㅡ昱㌲㥥㤰㉥㝡㜳晡㍦㙤㠵昷捤改挶㐲㐴挲㠴〱㍦㘸㙦扦㕥㙡㌱㉡摣㘹搴慢昰攰㤶捡㐵搵敢戸㤴捤㄰㜳〳㔳㝡ㄳ㑡㙤㍢挸㉣㤲敡㐵搸㌹换ㅦ搰㐷搱㤸㈷〰㐷㌴攰㄰㔴㝡㠶愴捤昱攸㌶㤲㐳攱攱㠷攴㔹㝢挹㡢㤰㍣㘳㉢扣敦㔲㌷㔶㈰ㄲ愶ち㝤㈷ぢ挹ㄱ愸〸㤲愷攱搱㠹㈴挴愵㘴㡦愰㠵㠴㝤㡤㕡㝤ㅥ挹攳〵㐸愲㌴㕥〵㤳㑥㈴挷愰搲㌳㈴散㕤ㄴ㡦㙥㈳㌹〱ㅥ㝥㐸ㅥ㈹㠵攴㘱㕢攱㝤扢扡㜱ㄲ㈲㘱慡搰㜷戶㤰㥣㠲㡡㈰㜹挸㡤㘴ㅣ㤷昲㌴愸㉣㈴散㐶搴挶攷㤱摣㔷㠰㘴㈲ㄴ〳捥㠲㐹捦㈸戰慦戰㘷ㄴ捥㠷㠷ㅦ㠵扢㑡㔱戸搳㔶㜸㕦戱㙥㕣㠸㐸㤸㉡昴摤㉣ち㤷愲㈲ㄴ㙥㜷㔳㤸㐱ち散攸戳㈸戰ぢ㔱摢㈳㑦攱戶〲ち戳㐸攱㉡㤸昴㡣〲晢〹㝢㐶攱〶㜸昸㔱戸愹ㄴ㠵ㅢ㙤㠵昷㍤敢挶㑤㠸㠴〹扤㉢ㄶ㠵㕢㔱ㄱち搷扢㈹捣㈳㠵㜵㔰㔹ㄴ搸㝤愸敤㤳愷㜰㜵〱㠵晤㐸攱づ㤸昴㡣〲晢〸㝢㐶㠱㍤㠵㝥ㄴ㉥㉢㐵㘱慤慤昰扥㙣摤戸ㅦ㤱㌰㘱㑣㡡㐵㘱㍤㉡㐲攱ㄲ㌷㠵ㄴ㈹㍣〲㤵㐵㠱㕤㠷㕡㈶㑦攱㠲〲ち㈶㈹㍣〶㤳㥥㔱㜸摣昱攸昶㜱㘱〳㍣晣㈸㥣㔳㡡挲搹戶挲晢挶㜵攳㔹㐴挲㠴㜱㉣ㄶ㠵ㄷ㔰ㄱち㘷扡㈹㌴㤳挲㑢㔰㔹ㄴ搸㙤愸戵收㈹㥣㕡㐰攱㄰㔲㜸つ㈶㍤愳挰扥㐱昱攸㌶〵昶㄰晡㔱㌸愹ㄴ㠵ㄳ㙤㠵昷戵敢挶扢㠸㠴〹㘳㕥㉣ちㅦ愲㈲ㄴ㡥㜷㔳㔸㐱ちㅦ㐳㘵㔱㘰敦愰㜶㜸㥥挲敡〲ち㐷搰昸ㄳ㤸㜴㥥㌰㍥㐷愵㘷㐸搸ㅦ搸㌳㈴摦挰挳て挹捡㔲㐸㡥戴ㄵ摥ㄷ戱ㅢ摦㈱ㄲ愶ち晤ㄸぢ挹㡦愸〸㤲摦戹㤱晣㥥㑢昹㌳㔴ㄶ㤲㥦㌰愷ㅤ㤷㐷戲扣〰挹〹㔰っ㔰㔸愰㥥㔱㘰敦㥥㜸㜴㝢挳攸つ昳㍡戶摤㜳㜱搵㕥㡡㐲㥢慤昰扥㡤摤搰ㄱ㐹㈸㥣㘲㔱攸㠷扡㔰㔸攲愶㜰ㅡ㈹戰㙢捥愲挰㑥㍦敤㡣㍣㠵愶〲ち㘷㤱挲㐰㤸㘰敡挱㈵㈶㝢昶挴愳摢ㄴ㠶挰扣捥㠷挲挲㔲ㄴ㜲戶挲晢㑡㜶㘳㈸㈲〹㠵昳㉤ち㕢愳㉥ㄴ戲㙥ちㄷ㤲㐲㉤㔴ㄶ㠵㘱㤸搳㉥捥㔳㌸愸㠰挲愵愴㔰〷ㄳ㑣㍤愰挰㕥㍤昱攸㌶〵昶敤搵昹㔰㌸愰ㄴ㠵晤㙤㠵昷扤散挶㡥㠸㈴ㄴ慥戲㈸㠴㔰ㄷち晢扡㈹㕣㐳ち昵㔰㔹ㄴ搸搹愷㕤㤷愷㌰户㠰挲つ愴㄰㠷〹愶ㅥ㔰㘰㡦㥥㜸㜴㥢〲晢昵敡㝣㈸捣㈹㐵㘱戶慤昰扥㥣摤ㄸ㡦㐸㐲攱㔶㡢挲㘴搴㠵挲㑣㌷㠵㜵愴挰敥㌸㡢〲㍢晡戴扦攴㈹㑣㉦愰㜰〷㈹捣㠰〹愶ㅥ㔰㘰㙦㥥㜸㜴㥢〲晢昴敡㝣㈸㑣㉥㐵㘱㤲慤昰扥愱摤搸ぢ㤱㠴挲扤ㄶ㠵㜹愸ぢ㠵〹㙥ち昷㤳〲扢攲㉣ち散攴搳ㅥ捣㔳搸愵㠰挲㝡㔲㌸〰㈶㤸㝡㐰㠱㍤㜹攲搱㙤ち㈹㤸搷昹㔰㠸㤷愲㄰戳ㄵ摥搷戴ㅢㄹ㐴ㄲち㡦㔹ㄴㄶ愲㉥ㄴ㈲㙥ち㑦㤰〲扢攱㉣ち散攰搳㥥捡㔳〸ㄶ㔰搸㐰ち捤㌰挱搴〳ち散挵ㄳ㡦㙥㔳㘸㠷㜹㥤て㠵搱愵㈸㙣㙦㉢扣敦㙡㌷㤶㈲㤲㔰㜸挱愲戰〲㜵愱㌰搲㑤攱㈵㔲㘰ㄷ㥣㐵㠱㥤㝢摡㉢㜹ち㈳ち㈸扣㐶ち㉢㘱㠲愹〷ㄴ㔶㌹ㅥ摤愶挰㝥扣㍡ㅦち㕢㤷愲戰㤵慤昰扥戰摤㌸づ㤱㠴挲摢ㄶ〵昶攱〹㠵㉤摣ㄴ摥㈵㠵㤳愱戲㈸戰㘳㑦㝢㍦㑦㘱戳〲ちㅦ㤲挲㘹㌰挱搴〳ち散扤ㄳ㡦㙥㔳㘰ㅦ㕥㥤て㠵㠱愵㈸㙣㙣㉢扣㙦㙤㌷搶㈰㤲㔰昸摣愲挰晥㍢愱㘰戸㈹㝣㐹ちㄷ㐳㘵㔱㘰愷㥥昶㜵㥥㐲摦〲ち摦㤰挲㘵㌰挱搴〳ち散戹ㄳ㡦㙥㔳㘰晦㕤㥤て㠵摥愵㈸㘸戶挲晢敡㜶㠳摤㝥㐲攱㐷㡢〲晢敥㠴㐲㤵㥢挲捦愴㜰ぢ㔴ㄶ〵㜶攸㘹扦收㈹㔴ㄴ㔰㔰㜸愵攳㠰㜵㌰挱搴〳ち散戵ㄳ㡦㙥㔳㘰摦㕤㥤て㠵ㅦ扦㉦㜱㘳敥〷㕢攱㝤㝦扢挱㉥㍦愱搰ㅢ㙤挷㡤戹晢㔱ㄷち摦挳攳〳㉣㥤摣㤸搳愱㔴散㜲戳㈸戰㌳㑦敢〳㤹㝤㘳敥㕦戰㜵㝥㐱〴昴㝥愴昰〸㑣㌰昵㠰〲㝢散挴愳摢ㄴ㥥㠰㜹㥤て㠵捦㑢㔱昸捣㔶㜸㕦攲㙥戰扢㑦㈸っ戴㈸㍣㡢扡㔰昸挴㑤㘱㌰㈹戰扢捤愲挰㡥㍣㙤搳㍣㠵てち㈸っ㈱㠵㤷㘰㠲愹〷ㄴ搸㕢㈷ㅥ摤愶昰㍡捣敢㝣㈸扣㕤㡡挲㕢戶挲晢㈶㜷攳㑤㐴ㄲち㕢㕢ㄴ搸㕦㈷ㄴ摥㜰㔳愸㈵㠵昷愱戲㈸戰ㄳ㑦摢㈶㑦攱搵〲ち㜵愴挰捥㌷㑣㍤愰挰㥥㍡昱攸㌶㠵㉦㘱㕥攷㐳攱㠵㔲ㄴ㥥户ㄵ摥搷戹ㅢ㕦㈳㤲㔰ㄸ㙤㔱㘰㕦㥤㔰昸㠷㥢挲㡥愴昰㙦愸㉣ち散挰搳㜶捡㔳㜸扡㠰㐲㠸ㄴ搸昱㠶愹〷ㄴ搸㑢㈷ㅥ摤愶搰ぢ㐷愶㍡ㅦち㡦㤵愲昰愸慤昰扥搳摤愸㐶㈴愱㄰户㈸攸愸ぢ㠵扦戹㈹㈴㐹愱て㔴ㄶ〵㜶摥㘹㍢攷㈹㍣㔴㐰㘱ㅣ㈹っ㠰㐹捦㈸戰㠷慥㘷ㄴ〶挳挳㡦挲扤愵㈸摣㘳㉢㡡㕥散扥㈹㈲㜵昵㘲㜷搷㕦㑣ㅦ〰昴搵㌹㍥㔷搸㈷㘷㠹搹㈳㠷㈷ぢㅢ㥢㥡攴愱扣扥㜸て㜳ㅢ晥㘶昹㑣扣㙥ㅣ㙦㕦㙥㘸戴晦づ敥っ扣㠶㥣慦戵㜵摥昴慢㑢㡤捥㕡㙥㑥ㅢ㕥晤摢㍢㌷愳ㅤ慦㠹捦搶攰㙦㉥㜷㜴㤸㙤㉤晦ぢ㉦㘹挶㘳㤲㝣摢つ㍥搶敢㤹㝤㥦㔰攴愳㠷扥摤㕦搶㥢摢昳㍣㥣㍦㐵㕥挹搷㌷晦㘷㙦㡣搷㈶㘳ㄳ㜳㕥㕤㤷㜵扤㤰扣㑡摤㡤㔵㙣㜵㐳慦慡昸㔵摡㕣㔱㠹戱㤸戰搷愶愱攸㠵扦㈵㉣ㅤ搰㈸〲晡㙥㤰挸㌳昸㔲㔴㔴て挱㘶攰㕤㌸㍥㌳捡昷㠸㔴㜸晥愰㜸㥦㍥㕣㘲攷㔳戵㈵㕣换昵ㄹ戲㉦慦㜷昳㠲㔴㕢㕢㙡㐵㑤昳㠲㈶戳㘵㘱挷愲㥡〵换搰㐵㡡ㄷ愹愳ㅤ昸敢攴晡っ晣㙦㠱挶敥戶つ㈲㜲扢搴㜶㠷搴㝦㘱搷昹㉥散㑣搸㙢戳㔰ㄴ㉥散㙣㐸㕣ぢ慢敡㄰㥢ぢ散㝣搴㈸㔴戸ㄸ晡㥥戰散㙣挶㑥㤰㐸㌳昶㠲搴扦ㄹ㌷晡㌶愳〱昶摡㕣ㄴ㠵捤㤸〷㠹扢ㄹ㈱挴㉦㘸㐶搴㘹挶㍥戰散㙣挶捥㜶㌳㜴慥晡㉡㜵㤵㙦捡晤ㄹ㥢慢㌹扦㡡て愴㠸慦㔹戰㔶戱ㅡ攷㑤挷㡥㈳㔹敡摦挲戲㌳ㅤ扢㘴戸搴㜶扡㑢㝣搳愵㡡搳㘵㍣改㘶㜸搳戱㠷㐶搲㤹敥㜴散晢㤰㜴㕣搷㔵㙡㡤㙦扡㐵㡣捤昵㥡㕦扡㠳㈹㜲㉤摤㍣㙦扡晤㥣㜴㑤戰散㕣㍡㜶㌲戸㤶敥㜴摦㜴慤㡣㕤〸昳㄰㑦㍡昶㐷ㄴ慣㍢搳㐹搷敥㑥挷扢昹㤲㡥㥢㔰㤵㍡挹㌷摤㌲挶收收㤲㕦扡攵ㄴ戹㤶㡥㌷晥ぢ搲ㅤ攲愴㍢っ㤶㥤㑢㜷愸㥤㑥㍢ㅣ㔲晦㉤㜶戵㙦ㄳ㡥㠰扤㜶㈴㡡挲㉤㜶㈵㈴敥㘶慣昰㌶攳〸愷ㄹ㐷挱戲戳ㄹ挷搸捤戰㌷愱㈳㝣㔳慥㘶散㐲挸挷㝡搲晤摥㥢敥〴㈷摤昱敥㜴愷㌸改㉣挸换㝣搳㥤挴搸㠵㤰㑦昶愴㍢捤㥢敥㉣㈷摤㈹敥㜴扣昹敡摡㘲㕢㝤搳㥤捥搸㠵㕢散㤹㥥㜴ㄷ㝡搳昱㕥慣散㈰㘷扢搳昱㉥愷㙢㡢㕤攴㥢㙥つ㘳ㄷ挲㍣摦㤳敥ㅡ㙦㍡摥昴㤴㜴ㄷ扡搳昱㜶愲㙢改㔲扥改㉥㘱散挲愵㕢敢㐹户捥㥢敥づ㈷摤攵敥㜴扣㙦攷㑡户扦㙦扡慢㡡搳㕤攳㐹挷㕢㝣〵㍢挸㝡㈷摤㜵敥㜴扣㐱收㠲搹攰㥢敥㐶挶㉥㠴㜹戳㈷ㅤ敦愵ㄵ愴摢攰愴晢㤳㍢摤ぢ㠵改㘶晡愶㕢㔷㥣敥㉦㥥㜴㉦㜹搳扤收愴扢挳㥤㡥户㝣㕣㑢㌷搵㌷摤摤挵改敥昱愴㝢搷㥢敥㐳㈷摤㝤敥㜴扣户㈲改㜸戴愹㔲扢晡愶㝢㤰戱㜹㘴挹ㅦ摣搶㔳攴㍡戸㝤改㑤昷㡤㤳敥ㄱ㔸㜶ㅥ㔵㜸ㄳ挳戵㜴㜱摦㜴㡦㌲㜶攱扡㝢摣㤳敥㘷㙦㍡摥搳㤰ㅤ攱㐹㜷㍡摥㉤㤰㜴搶㔱㈵攸㥢㙥〳㘳ㄷㅥ㔵㥥愵挸戵㜴扣戱㔰戰愹昴㠳㐰搲㍤㠷㤹捥愵攳捦㜲㐹㘷㥤〷㐷昹愶㝢ㄱ㐶㥥晤敥㘵㡡㕣改昸ぢ扥㈰ㅤ㝦愵㑢扡㔷㌱搳㤹㡥扦㝦㕤改㠶晢愶㝢ㅤ㐶㥥㜴㙦㔲攴㑡㔷㡢㝡㐱㍡晥ㅣ㤶㜴㙦㘳愶㌳ㅤ㝦㘸扡搶摤㔰摦㜴敦挱挸戳敥㍥愰挸㤵㙥㐷搴ぢ搲㠵㈰㤰㜴ㅦ㘱愶㌳ㅤ㝦搱戹搲つ昲㑤昷㈹㡣㍣改㍥愷挸㤵㡥㍦晥ち搲昱〷㥥愴晢ㄲ㌳㑥扡㙡㕥㘳㜷晢〷〰挷扦つ挴㑦愵㈶㌳挳㍦㈴㌴〹㝦㥣㘳㜴ㄳ㉥攴扢昱搷㝦扥㐲ㅥ挵㉢㜷挶搰扦戶㘷㔸ㄹ挰敢㘷捥搴攰㡢愷户㔱㘳愳昴㝦㔱捣换㕦昱昸挶㥥ㄱて㕥敡收㍤ㅡ㔰ㄳ㡦㙦㈹㥥㘷敢昴敦散ㄹ昱攰㔵㘹摥㠳㔷㥣攲昱㍤挵扣搸愴㑥晦户㍤㈳ㅥ扣戰捣㝢愴㔰ㄳ㡦ㅦ㈸收昵愲㜸晣㘸捦㠸㠷㘹㔷慣攵攰㜵㥦㜸晣㐴㌱㉦昹挴攳㘷㝢㐶㍣㜸㜹挷ㄹ换㠳㤷㙥攲昱ぢ挵㠷搸㍡晤㔷㝢㐶㍣摡敤㡡攵挱慢㉦昱㘰〴挵ぢ㉦挹愱㔸㈳㑢㝣〷昰㈲㡢㌳㤶〷㉦㤶挴愳㤲㌶扣㐶ㄲ㡦㕥㙥㡦愳ち㍣㜸慤㈳ㅥ㔵戴㌹搶昱愸㜶㝢昰㤲㈶㥦㠳㤷㉢攲愱搱收㘴挷愳户摢㠳㔷㈵㜹て㕥㜱㠸㐷つ㙤㜸戱㈱慤搲摤ㅥ扣戰挸㝢慣㜱㍣〲戴攱昵㠲㜸昴㜱㝢昰摡㈰敦挱昳扥攴攸㑢ㅢ㥥昲挵愳㥦摢㠳愷昷扣〷㑦摤攲搱㥦㌶㍣㙢㡢挷〰户〷捦搰㜹て㥥㝤挵挳愰つ㑦扣攲戱㤱摢㠳㈷搹扣挷㍡挷㘳㘳摡昰摣㈹ㅥ〳摤ㅥ㜷ㄴ㜸昰ㅣ㈸㌹〶搱㠶愷㍦昱ㄸ散昶攰愹㉥㥦㠳愷㌱昱搸㠴㌶敢ㅤ㡦㑤摤ㅥ㍣㕢攵㍤㜸㈶ㄲ㡦捤㘸挳㤳㤰攴ㄸ攲昶攰〹㈷敦挱㤳㠹㜸㙣㑥㥢㘷ㅤ㡦愱㙥㡦攷ち㍣㜸㍥㄰㡦㉤㘸挳㔳㠱攴搸搲敤挱挳㝥㍥〷て改攲戱ㄵ㙤㜸㌴ㄷ㡦慤摤ㅥ㍣㜲攷㍤㜸㔴ㄶ㡦㘱戴攱〱㔹㍣㙡摤ㅥ㍣昸收㍤㜸㘰ㄵ㡦攱戴攱㌱㔵㍣戶㜱㝢昰昸㤹昷㤰〳ㅢ昶㉦㝤〴㙣㥣㡦挱〳㥣摣愰慢㠳ㄴ㌷敥攵㘰㐶慢㙤摤㔶㍣愸㠹搵㜶㤶㤵ㅣ挰㘸㌵搲㙤挵〳㤹㔸㡤戲慣攴愰㐵慢㠲㡣㍣㜸㠹搵㘸换㑡づ㔴㐵㔶㍣㘰㠹搵㡥㤶㤵ㅣ㥣㡡摡挵㠳㤴㔸敤㘴㔹挹〱愹㈸ㄶて㑣㘲ㄵ戲慣攴㈰㐴慢㠲搶昳㘰㈴㔶昵㤶㤵ㅣ㜸㘸ㄵ㐱摤昹ㄸ㍣〰㠹㔵搴戲㤲㠳つ慤ち㤶㤱〷ㅤ戱㡡㕢㔶㜲㠰愱㔵㐱㐶ㅥ㘸挴㉡㘹㔹挹㐱㠵㔶〵散㜹㜰ㄱ慢㥤㉤㉢㌹㤰ㄴ㘵攴〱㐵慣挶㔹㔶㜲昰㈸㡡挵㠳㠸㔸㡤户慣攴㠰㔱㘴挵〳㠷㔸㑤戴慣攴㈰㔱㤴㤱〷ぢ戱㥡㙣㔹挹㠱愱挸㡡〷〸戱㥡㙡㔹挹挱愰挸㡡〷〵戱摡捤戲㤲〳〰慤ち搸昳㐰㈰㔶㌳㉣㉢搹改㡢㘲㜱攷ㄷ慢㍤㉣㉢搹搱㘹㔵挰㥥㍢扣㔸捤戲慣㘴攷愶㔵〱㝢敥攴㘲㌵挷戲㤲ㅤ扡挸㡡㍢戶㔸敤㘵㔹挹㑥㕣搴㉥敥捣㘲搵㘰㔹挹㡥㕢㘴挵ㅤ㔸慣收㠹㤵攱㙣㔶㡡晢愷摣㌹扦昶㍢慢㐷㙤ㄲ㝣㙢昰ち㌶愷挱㡡晢愶㔸㕣攳戱㜰ㄶ㕣㜱扦ㄴ㡢慢ぢ㉤ㄴ㜷㐵㔱㕣攵㔱㜰敦ㄳ挵㤵ㅥ〵㜷㌸㔱㕣攱㔱㜰ㅦㄳ挵攵ㅥ〵㜷㉢㔱㕣㔶愸㌰㥣㜵慣戸㑢㠹挵摡㐲ぢ挵扤㐸ㄴ㤷㝡ㄴ摣㜱㐴㜱㠹㐷挱㝤㐵ㄴㄷ㝢ㄴ摣㍤㐴㜱㤱㐷挱㍤㐲ㄴㄷ㝡ㄴ摣〹㐴㜱㠱㐷挱敤㕥ㄴ攷㝢ㄴ摣搴㐵㜱㥥㐷挱慤㕢ㄴ㙢㍣ち㙥搰愲㌸搷愳攰㌶㉣㡡㜳㍣ち㙥戶愲㌸摢愳攰㤶㉡㡡戳㍣ち㙥㥣愲㌸搳愳攰昶㈸㡡㌳㍣ち㙥㠲愲㌸扤㔰搱攷晦〱戲㠹㜲㥡</t>
  </si>
  <si>
    <t>㜸〱捤㥤〷㝣ㄴ㘵晥晦昳㠴㘴挸戳戴㔱㐴㐵㔰〸㤲㔳〴㜱㌷扢㐹㌶㈸㔲〲〲搲㤴㠰晤㡣㕢㘶㈱㥡㠲㐹㐰搰昳戰㥤つ晢愹㠸㕤散摤㍢挵㝥㝡昶㍢㝢敦扤㥤扤㝢㜶晤㝦㍥摦㤹挹捥捥捥愶摣敦晥慦搷㉤戳て昳㍣摦昶捣㝢敡捥昳㥤㐹㤱㉡㉡㉡晡つㅦ晥捦㑦〹㘷㠶搷慦㙣敦戰㥡挷搷戵㌶㌵㔹愹㡥挶搶㤶昶昱㔳摡摡ㄲ㉢攷㌴戶㜷昴㠱㠲搱搰〸㜹㝢㘹㐳㝢攳挱㔶㔹挳㜲慢慤ㅤ㑡愵㐵㐵㘵㘵扡ㄸ昲愱捥搷㜴㉢㥡㔶扡㠴〵戴㡡戴挱愲㉦㡢㌲ㄶ㥡㐵㠸㐵㍦ㄶ晤㔹っ㘰㌱㤰挵㈰ㄶ㈶㡢つ㔸㙣挸㘲㌰㡢㡤㔸っ㘱戱㌱㡢㑤㔸㙣捡㠲昱昵㘶㉣㠶愱攸㍦ㅣ挵挲扡愹昳㤳晢㘳㘹敡㍢㕡摢慣㜱㈳㜷戳晢㍣㌱ㄲㄹㅦㄹ㕦㔹㕢㔹㍤㍥㍣㙥㘴摤戲愶㡥㘵㙤搶挴ㄶ㙢㔹㐷㕢愲㘹摣挸㕤㤶㈵㥢ㅡ㔳戳慤㤵ぢ㕢て戰㕡㈶㕡挹㜰㌴㤹㠸挵㈳戱慡慡㑣㙤㙤扣晦收昰㍣慦㙥敡㉥㙤㔶愶晤扦攵㜳ぢ晡㥣㕦㌷㜵晣㍣慢攳扦攵㜳〴㝣挲攵戴搶收㐴㘳换㝦挹㘹㈹搷㘹搵㌴㉢搵挸㤵㙦㔹㙤㡤㉤㡢挷愳摢㌹愰㔱慢ㄹ㍦愵扤㝤㔹昳㔲㙥㐷㜵㔶㔳搳〲㉢㈳㉢扤㜹㕡㝢挷㉥㠹戶收昶晥捤攴㘷戵㔹㉤㈹慢㝤㘰昳昴ㄵ㈹慢挹㔱㙣㉦㙢摥㉤搱㌶㉦搱㙣㤵㜰㘶㔰戳扤づ㘷愵慤㤶㡥挶㡥㤵〳㥡ㄷ戵㕢ぢㄲ㉤㡢㉤慡㤴㌶捦㔸搶㤸㔶㈵㈵㤸㡡晡㙣ㄵ搴㌳㔹㔱攸㑦㜳摤㤲㐴㕢㠷搴戸ち㈳㐱扡㥥捤㐵㤶㈲愷㕦摣愴㐶晡慣戸捥敡ㅢ㥢㘷㕢㙤㉤㔶ㄳ㠳㜰㑤㡥昵㈹〹㈰㝢㍤㜴㤲㜲ㄷ㠷㙢㐹昵㜳㜶㍥㉥ぢ愳ㄸ㈳㔱っ㥤搷摡搶㡣つ㜲慥㤵㘸㤹ㄸㄹ㔷摦㤱㥥㘶㉤㥦ㄸㅥㅦ愹搲攵㄰敢㔱㔴摣ㄲ挵〶㔳ㄳ敤搶挸晡愵㙤㔶㈲㍤㈱㔲㔹ㄹ㥥愰㐷㔳愱〲㠵㉡㜹ㄹ㝢扡搷㍦昷戶攲㠶㐴㜱㐳戲戸㈱㔵摣㤰㉥㙥戰㡡ㅢ㌲挵つ㡢㡢ㅢ㤶ㄴ㌷㌴ㄶ㌷散㕦摣㜰〰㜴摣㑦㔹摦扥挵捥㈷㜹摦㠶搷慥敤愳攷摣㝥攸㈳㔳昵戲㠱挳ㄵ㜷㙥㌹㌶㙣㠵㤹㉥晡扢㌵挴㝡っち㘳ㅢㄴ晥晥㔶㑦搰㘳愹㌰づ㠵㔲捦愰扦散昳㤲捤㙦㥣㜸㐲敢愵㜵㜷摦晤搰㘳敦ㅣ扡摦挵㡡〷ㄱ〹㌶ㅥ㌳㕤〴摢㡥扥挲㈸㡣〸ち㕦戰㘸捤〴㕤㐹㠵㈸ち愵ㅥ㜵㠲扤ㄲ㑦摥扢挵㤳㜷捥戸㜶挶戴㑤㙡昷ㅤ扥㐶昱㘰㈵挱慡㌰搳㐵戰㙡晡慡㐱㘱挴㔱昸㠲㠵攳ㄳ㜴㉤ㄵ㈶愰㔰敡〱㈷㔸攴愴敡㕦愳㤵㌷敦㜴搳㠶㌳㉢ㅢ㝥搹攱〱挵㠳愲〴摢〱㌳㕤〴㥢㐸㕦㍢愲㌰㈶愱昰〵㡢搵㑥搰㤳愹㌰〵㠵㔲㜷㌹挱㥥㕥㌲㜸攸晣㤳摥㤹戲㘶晥㑦㜷㝣㌸㜶攵㔸挵晤㔰㠲搵㘱愶㡢㘰搳攸㙢㍡ち㘳㈷ㄴ晥㘰㤵ㄳ昴っ㉡捣㐴愱搴㉤㑥戰挶㘷搴〳慦搶㐷㘷摤㜸攲㠲挹〳㡢㍥晥㥢攲㐱㕥㠲敤㡣㤹㉥㠲捤愶慦㌹㈸㡣戹㈸㝣挱愲〸㌶㡦ち昳㔱㈸㜵㠳ㄳ㙣换㘳搶㐵慤攵㑦敤扣愶攱昵㑦扦㍦晦慢㑤ㄴ㑦㈶ㄲ㙣㔷捣㜴ㄱ㙣〱㝤搵愳㌰ㄶ愲昰〵㡢㘱㥤㉤愲挲㙥㈸㤴扡搲〹㌶愱愲慤敦㤸㜷㙥㥥㝡挷㌷㙦㠷ㅦ晦㜹㥢㡢㔵㍦㠸㈵搸ㅥ㤸改㈲搸㥥昴戵ㄷち㘳㙦ㄴ扥㘰㤵㔸戲㝤愸昰㝢ㄴ㑡慤㜳㠲㡤戸慣愸攸㤵㘵㉢愷晦昹昲㍤㥥慢㐹摣晤㤸攲挹㔱㠲㌵㘰愶㡢㘰晢㐱慣ㄳ㈸㡣㈴ち㝦㌰㙣晡㈹㉡愴㔱㈸㜵㡥ㄳ散㤵昱捦㡤㥣㜶㑣㙣昲搱㕦つ㥦㜹捡昶敡㌰挵㤳戰〴换㘰愶㡢㘰㡢改㙢〹ち愳ㄱ㠵㍦ㄸ戶挶晤愹㜰〰ち愵㑥㜷㠲㕤ㄱ㕦㝤㑥捤摡㡥戹攷ㅦ晣攲ㅦ慥搸戱捦攳㡡㈷㝢〹搶㡣㤹㉥㠲戵搰㔷㉢ち㘳㈹ち㕦戰敡搸〴㝤㈰ㄵ摡㔰㈸㜵愲ㄳ㙣㔲摦慤㘳㥦摦㔸㌹攵捥攲搴㑦换㥦ㅦ戱愳攲㐵㠵〴敢挰㑣ㄷ挱㤶搱搷㜲ㄴ挶㐱㈸㝣挱挲㔸戲ㄵ㔴㔸㠹㐲愹愳㥤㘰㝢晣攱慥㈳慥搹㘱㐹摤㈹㜷㝥晦㘸昴戶㡦ㅢㄴ㉦㕥㈴搸㈱㤸改㈲搸ㅦ攸敢㔰ㄴ挶ㅦ㔱昸㠲㔵㘱挹㔶㔱攱㌰ㄴ㑡慤㜲㠲㝤戰敤㡦㙢㘶ㅥ昷搱昴㑢㕥㍣晣挸㍢㜶摢昸㝣挵㡢㈴〹㜶〴㘶扡〸㜶㈴挴晡㈸ㄴ挶㥦㔰昸㠲㠵㜱攲㌸㥡ち挷愰㔰㙡㠵ㄳ散愳㥢㉡㉦晦晡㑦〳㘶摦昸挲㙦㘳愳㐷敤扦㔸昱㘲㑣㠲ㅤ㠷㤹㉥㠲ㅤ㑦㕦慢㔱ㄸ㈷愰昰〵㡢㔴㑤搰㈷㔲攱㈴ㄴ㑡ㅤ攸〴㝢戱㜵攳㌷愶扤戴㘸愷㍢㌶㍤昴㠷搹㘳慥搸㕦昱愲㑦㠲㥤㠲㤹㉥㠲㥤㑡㕦愷愱㌰晥㡣挲ㄷ慣ㄲ㍢昵改㔴㌸〳㠵㔲晢㍢挱慥昹攴㥢户㘷扦ㄹ㥡㝣晢昶㘵㈷ㅥ晢挸昹㥢㉡㕥㕣㑡戰㌵㤸改㈲搸㔹昴戵ㄶ㠵㜱㌶ち㝦戰挸〴㝤づㄵ捥㐵愱㔴捡〹戶搱㕢扦㥢㝣挹散昸攴昳㌷ㅣ㕣㍢攲搴㌱㘵㙡〸挴ㄲ散㝣捣㜴ㄱ散〲晡扡㄰㠵㜱ㄱち㕦戰㔸㜴㠲㕥㐷㠵㡢㔱㈸戵㡦ㄳ慣攵昴戹㙢㑣晤晢ㄹ㌷㤷慥晤㜵㤳慦㙦晥愷攲挵戲〴扢ㄴ㌳㕤〴挳㤱愷㐸㕦㡥挲戸〲㠵㉦㔸ㄵ㌰㕥㐹㠵慢㔰㈸戵挸〹㤶㜹攴戳㙢づ㍢晣㥡㌹搷㙤㝤挰㜶㍢扥晥攰昳㡡ㄷ攵ㄲ散ㅡ捣㜴ㄱ散㕡晡扡づ㠵㜱㍤ち㕦戰㑡㉣搹つ㔴昸ぢち愵收㌹挱㙡㕦扥攴昷㉢㐶㝦㌶晢昸搵ㄷ㑣㍢晢摤て捦㔳㥢㐲㉣挱㙥挴㑣ㄷ挱㙥愲慦昵㈸㡣㥢㔱昸㠲㐵㜱つ㜲ぢㄵ㙥㐵愱搴っ㈷㔸挳扣扤㘷㙥扢晤慣㔹㈷㍦㝢摥慦㝢㕥戰敦摤㙡㈸挴ㄲ散㜶捣㜴ㄱ散づ晡扡ㄳ㠵昱㌷ㄴ扥㘰㤵搸愹敦愲挲摤㈸㤴㥡散〴摢㙡㉦㕤昷换㜵㘳敡捥㜸昲㤶昲敦慢ㅦ㉤㔷㥢㐱㉣挱敥挱㑣ㄷ挱敥愵慦晢㔰ㄸ昷愳昰〵㡢㈰搸〳㔴㜸㄰㠵㔲戵㑥戰挹㑤ぢ搷慤搹攴㡤扡㔳㑡ㅡ晡摥晢攱敥ㄳ搴㌰㠸㈵搸㍦㌰搳㐵戰㝦搲搷挳㈸㡣㐷㔰昸㠲㠵ㄱ散㔱㉡㍣㠶㐲愹㑡㈷搸㥡攷㕢挷捤晥㘵昹捣ぢ㜷扢攱昹㙢㡥㍤扢愴晦ㄳ㄰敦敡㕣昳㑥㙢㑢ㅣ㠴㕦ㄱ搹ㅦ㈸㤵攳挳晣搷晤㉦㌳晣㌰换㔴㘵㙡㌲㤱㐸扡㉡㥣㠸㈶㑡换攱戶愷㍦〱㜸㜸敥㥦搹扤戱㈵摤㝡㤰晣㈶ㄸ捥慢攸散㑦㠴戱㡥㙣㙡敢戲㤶㜴晢戰㘰㘱㝤㐷愲挳摡捣㉦换㍡挹㌳慢挷㉦㈶慢㕤攲㙤攱㌷摢㉤搱戴捣㥡戲愲搱ㄶ㙦敥ㄳ攳昷㔲㙢戲戰㜴愷㌶敢挰㑥㘹㕥㡦愶攰〷晤㜲昱㥤户㤴戶挸敥搷挸扡㈵慤敤㔶㡢㜴㙦㙣昳㉥㡤愹〳慣戶㝡㡢户〳慣戴㉣敡㄰㡡㥣ㅦ㙤㘳攷户㘰㐱昱㌳㉣㍤捡摢㥡㤹扥愲挳㙡㐹㕢㘹昴㜷愹搵搶戱㜲㘱㈲搹㘴㙤㥣愳㘲挷㠴㘰㘸㑥昳㑥慤愹㘵敤㜵慤㉤ㅤ㙤慤㑤戹㤲㈹改攵〹晣㔰㑣捦㙤㑤㕢昸㥤㔷挲㑦㤱㉡敡搳㐷愹愲㙤㠲㝥㙣搱㙦晢㜸㔹ㄱ㥥㔵扣㌹搶昹愶戹㥢摤昸〵㔸㍡㉣㐵㤳挵㙤戲㜸㜴㌷捥挴㉦摤㡣㈹慣攸㔹㈶摥㍢愱昶搶㠵戵愵㡦㥤㙢敥晦慦㜲㜱昱㘰㘷改愷㉦挷㡦改㤹㠹㤶㜴㤳搵搶攵㥤ㅦ挵ㅥ改㈷㔱㤴㙥㠷扤戹㈰扤ㄲ㘸愸ㄵ㙡㘵改㐱㡤改㡥㈵挶ㄲ慢㜱昱ㄲ㕥㘵攱敥㔰㔹ㄹ搱收㝤昴搳㘸搲捦戰㜸ㄶ㐵㈸㔴㘴㍣㐷㈵㈳愴㥦户敢愵愳昰㝦敦㝦愶ㄷ挳㑡换㙤〱摣挳㘹㉦㙤摥愹戵慤扤㑦㥦愰愵㥣㤹㘸㕦搲挱捤戳㙢㈱晤扤挰攲㐵ㄴ愵愳㔱㜴㝢ㄷ㘰㄰㤴㑡㜸戳㘳㐰昳㌴㉢㤳挰㉤㈶搹扢㔵愲戴搹扥㙢㌱捤㙡㑦㘹摥摥㤸㠵㝤㘵㠵㠱㌹散晣晤㥢戹昵㕢㉢㍡愶㈵㍡ㄲ㝤㥢㜱愳〴㙢㐹㐳㘹慣㔸搹㜳戴ㅣ㈰㙤慥㜵挸愹挱㠳㈹戳ㅥ㉦晤愴挱昶㠴ㅤ〷晢㑢㔱ㅦ愷散㝡㈱搰昷㉤戰㄰㠶㝦㐳捦扤攱㠱晢㌰改ㄹ㔶换挲㤵㑢慤㜶慡㤷ㄹ㕤愲昴敦㕥㜴㌶㍦㤵㕣搴搱搸搴㍥ㅥ㍤㥤搱搶扡㙣改㝦搳て㝤改㤷㔰戸㥦搲摦㘱㉢敥昹㌲〱㔷㔱摦攵㕣㌷つつ㐵㘵昴挶ㄶ扤㈵ぢ㙥慤㜰昶ㅢ晥㤳㡦㝥つ晦㠵扡㤲㤵㔶㐰愳㌷㌷㠷㑡愱摦扦ㄹ㠴ㄶ戶㔹㜲扢慢㑣㉡愰㍤愰㜹昷搶戶〳㤲慤慤〷㜰㝢ㅡ㈸戵昶㈵㤶搵挱㕢㐸晤㥣㕢㘶㜲㙢㑣愹㍥㝤㜲敥晦㜸敥㌵㡤㠰㝦攳㉤ㄴ〳愶㌴㌵㡤㜴㍤戶ㅢ㙦愳愹て㙥㘶ㄹ敦㘰愶ち㐷昲㡥搶づ〴ㅤ戹扣㝡攴戶㔴㙢敦ㄸ㔹挷㝢㑥㍣㐷㌵㌵戶㔸㈳户㙥㘹ㅤ搹㘶戵㉦挵㕤㘳㙢捣昸ㄵ㑤敤㉢搴㜰愰攱㝤㥣搱㕦㔵敤晦㐲昴摢㈹㔷㝤昴㠸戵㑤摦㐳ㅥ㔷挳ㅣ㐱摥摤愴慤ㄱ慣ㅣ㕦晤㍥ち㌵ㄴ㙡㍣攴㘰㍥昷愳㍦㐰㕤㝦挸攲㈳ㄴ㌸㜰挸慡挰㜱攳ㄳ扢慡挶攰㝦ㅥ㍢昴愷㉣㍥㐳愱挶愲攰㥥慢㍦㐷攱㝥㤴〹晦摣㈰㘴愵㙥㠳收晣㤵晡㌵㕡㐳扡ぢ㤹ㅡ〷つ慥㔸㑤㤰㥡攸㌴戱㈹〳㡥〳〱㤴㍡㠲扣㍢㕣摢挱㑣〰晣㑣晢㍥㔰ぢ〶昰㉢㘳㄰㡣收收攸〱㔰㙣㔷㔵ㄸ㌲〱搰〷つ㥡昷昷㔵㈵㥡〴㐰㈹㙡敥㐷晤昸慢〷㐰〴捤昹〰㌴㝤敡㉥㘴㉡ち扢㈰〰㕦挰㜹㈰㠰捦ㅤ㐱摥㕤户㙡㜸㉡㘷㉦㌶㘴㤷㍦㠵㕡㌰㠰㡤㈰搶㐳㔸㙣㡣挲〳㘰㔳扢慡㙡攰㐴〰っ愵搲㘶㈸㔴㉤㥡〴挰㌰搴摣㡦㝡搷ぢ㈰㡥收㝣〰㈳攸㔳㜷㈱㔳ㄳ㘰ㄷ〴攰攵㐲〰㕥㜲〴㜹㜷〲㈷挲㔳㌹㝢戱㌵扢晣㐲㐱〰摢㐰慣挷戲ㄸ㠷挲〳㘰扣㕤㔵㍢挲㠹〰搸㡥㑡㘱ㄴ㙡㌲㥡〴㐰〴㌵昷愳ㅥ昷〲㤸㠴收㝣〰㔵昴愹扢㤰愹㈹戰ぢ〲㜰㝦㈱〰昷㌹㠲扣扢㤳搳攰愹㥣扤搸ㄱ㐱搵㍤〵〱㑣㠶㔸㑦㘱㌱ㄵ㠵〷挰㌴扢慡愶挳㠹〰㤸㑥愵㥤㔰㈸摥戰ㄴ〰㌳㔰㜳㍦敡㔶㉦㠰㥤搰㥣て㘰㌶㝤敡㉥㘴㙡㈶散㠲〰㕣㔷〸挰戵㡥㈰敦㡥改㙣㜸㉡㘷㉦ㄶ戲换㔷ㄷ〴戰ㅢ挴㝡㜷ㄶ㝢愰昰〰搸换慥慡㌹㜰㈲〰昶愶搲㍥㈸搴㍣㌴〹㠰摦愳收㝥搴㍡㉦㠰戹㘸捥〷㤰愰㑦摤㠵㑣捤㠷㕤㄰㠰戳ち〱㔸攳〸昲敥攲㉥㠰愷㜲昶㘲㝦㜶昹㡣㠲〰㥡㈰搶捤㉣㕡㔰㜸〰㉣戵慢慡ㅥ㑥〴挰㠱㔴㙡㐳愱ㄶ愱㐹〰戴愳收㝥搴〹㕥〰ぢ搱㥣て攰㈰晡搴㕤挸搴㙥戰ぢ〲㜰㐴㈱〰㠷㍢㠲扣㍢换㝢挲㔳㌹㝢㜱ㄸ扢扣慡㈰㠰㈳㈰搶㐷戲㌸ち㠵〷挰搱㜶㔵敤〵㈷〲攰ㄸ㉡ㅤ㡢㐲敤㠳㈶〱㜰ㅣ㙡敥㐷㉤昷〲搸ㅢ捤昹〰㑥愴㑦摤㠵㑣晤ㅥ㜶㐱〰㥡ち〱㌸挰ㄱ攴摤敤摥て㥥捡搹㡢㌳搹攵挶㠲〰捥㠲㔸慦㘵㜱㌶ちて㠰㜳敤慡㑡挰㠹〰㌸㡦㑡攷愳㔰㈹㌴〹㠰ぢ㔰㜳㍦㙡㍦㉦㠰㈴㥡昳〱㕣っ晤㤰敥㐲愶搲戰ぢ〲戰㕢㈱〰㡢ㅣ㐱摥ㅤ㜸摥㔹㉦㘷㉦慥㘱㤷敢ぢ〲戸づ㘲㝤㍤㡢ㅢ㔰㜸〰晣搵慥慡㈵㜰㈲〰㙥愴搲㑤㈸搴晥㘸ㄲ〰敢㔱㜳㍦㙡㘷㉦㠰㐶㌴攷〳戸㡤㍥㜵ㄷ㌲㜵〰散㠲〰㑣㉥〴㘰㤲㈳挸ㅢㄵ㘸㠱愷㜲昶攲㕥㜶㜹㘲㐱〰昷㐳慣ㅦ㘰昱㈰ちて㠰㝦搸㔵搵ち㈷〲攰㥦㔴㝡ㄸ㠵㍡㄰㑤〲攰ㄱ搴摣㡦㡡㜹〱㉣㐵㜳㍥㠰㈷攸㔳㜷㈱㔳㙤戰ぢ〲戰㑤㈱〰㘳ㅣ㐱摥㐸挵㌲㜸㉡㘷㉦㕥㘴㤷户㉡〸攰㘵㠸昵㉢㉣㕥㐵攱〱昰扡㕤㔵换攱㐴〰扣㐱愵㌷㔱愸ㄵ㘸ㄲ〰㙦愱收㝥搴ㄶ㕥〰〷愱㌹ㅦ挰㝢昴愹扢㤰愹㤵戰ぢ〲戰㔱㈱〰㠳ㅤ㐱摥攸挹ㅦ攰愹㥣扤昸㡣㕤摥愰㈰㠰㉦㈰搶㕦戲昸ち㠵〷挰㌷㜶㔵ㅤち㈷〲攰㕢㉡晤ㅢ㠵㕡㠵㈶〱昰ㅤ㙡敥㐷㤵㜹〱晣ㄱ捤昹〰㝥愲㑦摤㠵㑣ㅤ〶扢㈰〰扦晥㔲攰㔲昸ㄷ㐷㤰㌷愲㜳㈴㍣㤵戳ㄷ㈵挵攸昲㑦㔰ぢ扥ㄴ㌶㈰搶㝤㔹㤴愱昰〰〸搹㔵㜵ㄴ㥣㡣愲愳㝥㔴敡㡦㐲ㅤ㡤慡〰ㄸ㠰㥡晢㔱㕦㈱㐶攷㡦愱㍦愱㌹ㅦ挰〶搰て改㉥㘴㡡㐳㐷㐱〰㍥㈸〴攰㕦㡥㈰㙦㤴改㜸㜸ㄲ〰㥢戱换敦ㄵ〴㌰ㅣ㘲扤㌹㡢㉤搸扢散慦挱㤱㜶㔵慤㠶愳㔱㕣㥣㜲㉡㡤㐲愱㑥㐴㔵〰㙣㠹㥡晢㔱慦㝡〱㥣㠰收㝣〰㕢㐱㍦愴扢㤰愹㤳㘰ㄷ〴攰改㐲〰㥥㜲〴㜹㈳㕦愷挲㤳〰〸戳换㑦ㄴ〴㔰〹戱㡥戲㠸戱㜷㔹〰搵㜶㔵㥤〶㐷愳戸㌸㌵㔴㡡愳㔰愷愳㉡〰㙡㔱㜳㍦敡㐱㉦㠰㍦愳㌹ㅦ挰㐴攸㠷㜴ㄷ㌲㜵〶散㠲〰摣㔹〸挰ㅤ㡥㈰㙦㌴敥㉣㜸ㄲ〰㍢戱换户ㄵ〴㌰ㄳ㘲㍤㡢挵捥散㕤ㄶ挰ㅣ扢慡搶挲搱㈸㉥捥㕣㉡捤㐳愱捥㐱㔵〰捣㐷捤晤愸ㅢ扣〰捥㐶㜳㍥㠰㝡攸㠷㜴ㄷ㌲㜵㉥散㠲〰㕣㔶〸挰愵㡥㈰㙦㠴昰〲㜸ㄲ〰晢戰换ㄷㄷ〴戰㉦挴扡㠱挵㝥散㕤ㄶ㐰搲慥慡ぢ攱㘸ㄴ扥㍡㐵愵㌴ち戵づ㔵〱㘰愱收㝥搴搹㕥〰ㄷ愱㌹ㅦ㐰㈳昴㐳扡ぢ㤹扡ㄸ㜶㐱〰㑥㈹〴攰㘴㐷㤰㌷㙡㜹ㄹ㍣〹㠰㌶㜶昹挴㠲〰㍡㈰搶换㔸㉣㘷敦戲〰㔶搸㔵挵ㄱ捤㔱㕣㥣㤵㔴㍡ㄸ㠵扡ㄲ㔵〱㜰〸㙡敥㐷ㅤ攵〵㜰〵㥡昳〱慣㠲㝥㐸㜷㈱㔳㔷挱㉥〸挰挱㠵〰慣㜴〴ㄹ晦㐸敡戵昰㈴〰㡥㘵㤷て㉡〸攰㜸㠸昵㙡ㄶ㈷戰㜷㔹〰㈷搹㔵㜵ㅤㅣ㡤攲攲㥣㑣愵㔳㔰愸ㅢ㔰ㄵ〰愷愲收㝥㔴㡢ㄷ挰昵㘸捥〷㜰〶昴㐳扡ぢ㤹晡ぢ散㠲〰愴ぢ〱㐸㌹㠲扣搱摤㥢攰㐹〰㥣捦㉥㈷ち〲戸㄰㘲㝤ㄱ㡢㜵散㕤ㄶ挰㈵㜶㔵慤㠷愳㔱㕣㥣㑢愹㜴ㄹち㜵ぢ慡〲攰㜲搴摣㡦摡挳ぢ攰㘶㌴攷〳戸ㅡ晡㈱摤㠵㑣摤ち扢㈰〰昳ち〱㤸敢〸昲㐶㥣敦㠰㈷〱㜰ㄳ扢㍣扢㈰㠰㥢㈱搶户戰戸㤵扤换〲戸摤慥慡㍢攱㘸ㄴㄷ攷づ㉡摤㠹㐲摤㠵慡〰昸ㅢ㙡敥㐷㑤昵〲昸ㅢ㥡昳〱摣〳晤㤰敥㐲愶敥㠶㕤㄰㠰㜸㈱〰㌵㡥㈰㙦ㄴ晣㕥㜸ㄲ〰て戳换㔵〵〱㍣ち戱㝥㡣挵攳㈸㍣〰㥥戴慢敡㍥㌸ㅡ挵挵㜹㡡㑡㑦愳㔰て愰㉡〰㥥㐱捤晤愸㜱㕥〰昷愳㌹ㅦ挰ぢ搰て改㉥㘴敡㐱搸〵〱ㄸ㔵〸㐰戹㈳挸ㅢ㤹晦㈷㍣〹㠰㌷搹攵ㄱ〵〱扣つ戱㝥㠷挵扢散㕤㜶ぢ㜸摦慥慡㠷攱㘸ㄴㄷ攷㕦㔴晡〰㠵㝡ㄴ㔵〱昰㈱㙡敥㐷㙤散〵昰〸㥡昳〱㝣ち晤㤰敥㐲愶ㅥ㠳㕤㄰㠰晥㠵〰昴㜳〴晥㙣㠱搲㈷攱愹ㄷ愳扣晤搸攱捣㙥㡤搶㐱ㅣ㤶ㅡ㤸㐱扡㜰摤戲昶㡥㔶ㄹ㐳ㅢ㤰㤹搶㍡慦戵㘳㕡㘳晢搲愶挴捡挱ㄹ㘷㘶昷㈵㔶ぢ㐶戸摢㌰搰敤㙢㙢㕤扡搴㑡敢㑣㝤敢戲戶㤴㌵㙢摡晦挲〸㌸㤶て慢㑥〶扦㡢ㄵ㍥晦搹愰㙥ㄱ㉣戱㤵攰㔳㔴晡㌴ㅣ晡挷收㈴㘹搹㌳㡥㉥戳㈶ㄴ〷㘵㠹㉥㙣散㘸戲晡㘵㘴っ㕢收换㌲愰㠸戴㠱㜴摦捣挲㈵ㄸ戳㥡㌶㈰㌳愳慤㌱捤㌱㈲慥㡣㡤㙣搵㌹搶㘲愴〸散搲摡摥挸晣昰〱㤹㠵㙤㠹㤶昶愵ㅣ敤㑣慤摣㌰愷㈶挳愲愵㤹愹㡤㉤敤〸㈳㙢㤱昳㠳㌲昵㑢㕡て挲愳ち换㥡㕢㘶㈴㤶戶晦㑦慣ㄵ挵搵㈲ㅦ㔹㌵慡㔸ㄵㄷ慢戲攲戲晦㜴晤ㄸ晦挶㍥㌶搸㑥〲ㅦ㠹敤戴愳慤㌱戹㡣挰㈴㐶㈵捡ㄲㄶ戲づ㡢㑡㥦挱㥣㝦㕣搳戳ち㝤㐹〹散㙢㑥ち㝥攰昸㜸攷昳ㅦ㥢㐳㕤㝦㠷敥昴晦ㅥ挵捥㌳ㄶ捤捡愶敢晣㥦ㅥ愶㈸㝤ㄶ㥥㝢㥣ㅤ㌱〴捡〳敤㑤㠸ㄹㄳ摣愲戰㘷㘲㑢㘰捤扦㔹㠶㌲愲挳㉤㜴㘰㜶㜶㈷っ戰昷捦捣㐹㈴慤㈶攴〵㌴㈷㍡〶摡ㄵ㈶㘸㈰搹扥摤㤱搵戵㌶㌷㈷戸挹昱㤱㠱晡㔴愲挹㉡换㑣㔹搶搱㍡户戱㐵㘷㔰挸㜶改㌴㈵㔶愰㈹戱挲ㅥ挱捦㉣㘰扥㤰捣搳㔷敢攲㐴㕢㘳挷㤲收挶㔴ㄹ㉢ㅣ㉦晤㥦搸㔶㜱晣㈸〱㑣昷攳ㅥ㑢晣㈹〱昶挰㍣㔶昷㜸㘴搱㄰ㅤ㔷㍦戶攸㘲㘵攰㥦晡て搳㐹㜰攴㤱ㄳ㡡晥ㄱ摥㑡昱㤵㐳㤱昴攵ぢㄹ㡡挵散ㄷ慢戰㠹捡挱㐹㍤㑦〵㝣昵㑦㔰攵っ扦㈵㉦愰攸㌲搷愰㉦ㄴ㐲㜳㕡ㄳ改㥤ㄲ㈹㍣晥搳搷㜹昸愷っ慢㤶㠷㥡㌶㤳搹ㅦ㜵㐸㈸挲昰昶昲挶戴搵㔶挶㠶㝡㍣摣㔴挲扣ㄱ挳㕥㠷ㄸ〷敦㔳㔴㕡摡慦㉣㈸搶㉣搷搷㘸㘷㑣摤晢昰搴慣㍣晦㥦散ㅡ㥦挴扥㠷㐲㜲㡡晡ㄹ㡢愳㝦攱㌲扤㠸㐶㉥㡦㑦攱㔷㉡晣㠶愲昴㈵〸晤敢㈶㌷ㄱ〳改ㅡㅡ㑡㈵昲搸っ㔳㐴捡㤰㑥㈱戹㈵愵戲㈰晤㍣㌹㈱㠶㥤づ㔲收㍥㡢㘳搴㘳㉢户搲㈱晢昸捡摣ㄳ㥣ㄹ㡡㡡㡢㑢戰慡つ㝦㍥㕤㕥㔸㌸㙢慥户㈴㔹㐴㙤㠱㉥ㄸ㑣㈳ㅣ捡㥤〵晥ㅢ戸挵攷㍥㥡昲ㅣ㜴㌰戲晤ㅢ晥㤳㑦㈸愴㡢㘱㔱ㄴ㔲慦愱㜴㌱昴㘷㡢捤〹㉢〰㜷挱㔰愸昷搱挸㡢〱捦愹㑢㝤㠰㉡㑦㕦戸户〷㔲昲昱ㅤㅡ搵㠷㘸攵攱㔱ㅢ㜴昲ㄱ收㜸搴改摣ち换搰摡晤㔶昸〹㉤昰搵㝣慣㡤㌳昲晤ㄴ㌳㙥㤷搹攰㜴㌹〴ㅤ摤㡦㡡㥦〵㉢昴愷挲〰㉡㝣づ〵慥㕥㘳㈰㙡㠵戰㈱㍢㌵〰㥢〹ぢ㘰晢摡ㄳ挲㠳㙤〳㠶搸㤰㈱㝥㠶㠲ㅦ摢慦㘸敢〶ㅢ搷㤰㘰摢㠸㑥戸扣㌹搸㌶㐶㙢昷搸㡡㘱㐶㌰㝡ㄳ㜱㘲㔷ㄴ搳ㄲ〲戰㙤ちㅤ㍤㤴㡡㑣㔹〸㔰搸㡣ち挳愸挰㉣〶挱㌶ㅣ戵〲搸昸慣㑦〰戶㉤㘰〱㙣捣㙢㜰㐳㜸戰㡤㘰㠸㤱っ挱ㅣ〴㍦㌶㈶ㅥ〸㌶愳ㅣ㉡㍤㍤㌹㉢愶㉡〸捡㔱㜴捣㥣㠵ㅣ㤴愳搱摡㍤㑡收㌶㘰挲㜳㕤㜴㠲ㄹ昹㌲挱挱㕤っ㌶㌸㕢攰敦愰愳户愲㈲㤳ㅦ〲ㄴ戶愶挲ㄸ㉡㌰ㅦ㐲㔰㙥㠳㕡〱㤴㝣㤲㈹〰攵㌸㔸〰攵〸㑦〸て捡㙤ㄹ㘲㍣㐳㌰㥢挱㡦㤲㈹っ㌶捡敤愰搲㘳㤴㑣㝡㄰㤴㘱㍡㘶昶㐳づ捡㑡戴㜶㡦㤲㔹ㄲ㤸㜰摢㤴㑥㕣㤴㑣㤵〸㈰ㄵ㠳㡥慥愲㈲搳㈸〲ㄴ慡愹㔰㐳〵㘶㔶〸捡㌸㙡〵㔰昲㌹慤〰㤴ㄳ㘰〱㤴捣戵㜰㐳㜸㔰㙥捦㄰㍢㌰〴昳㈲晣㈸㈷愳慤㥢㥤㜹ち㔴〴摢㡥㜴㌲ㄵ戵ㅣ㙣㤳搱摡㍤㌶收㔶㘰㐲攲〵㥤戸搸㤸㘰攱㜶㤹㡤捥ㄶ㌸ㄵ㍡扡㡥㡡㑣扥〸㔰㤸㐶㠵改㔴㘰㍥㠶㘰摢〹戵㐲搸昰愸㔴〰戶㤹戰〰㌶㘶㘸戸㈱㍣搸㘶㌱挴捥っ挱㙣ち㍦㌶愶㔰㜴㠳㡤〹ㄶ㠲㙤づ㥤㌰搳㈲〷摢㍣戴㜶㡦㡤ㄹㄹ㤸昰晣ㅡ㥤戸搸㤸㤶攱㜶㤹㡤づ戶㕤愰愳㜷愵㈲㔳㌶〲ㄴㄶ㔰愱㥥ち捣攲㄰㙣ぢ㔱㉢㠰㡤捦捥〵㘰摢つㄶ挰㤶昰㠴昰㘰摢㥤㈱昶㘰〸收㘰昸戱㌱昱挲挶挶ㅤ㔷㍥㤵㈸㍤㍦㐶ㄴ搳㌲〴摢㕥㜴挲晣㡣ㅣ㙣晢愰戵㝢㙣捣攳挰㠴㠷攳攸〴㌳昲㘵㌲㐷〰㤵㝤愱愳ㅢ愸挸㐴㡦〰㠵晤愸㤰愰〲㜳㍦〴㕢ㄲ戵〲搸昸ㄴ㘰〰戶㌴㉣㠰㡤搹㈰㙥〸て㌶㡢㈱㌲っ㜱ㄸㄴ晣搸㡥㐰㕢㌷㕢ㅢ㤳㌹〴摢ㄲ㍡㘱㔶㐷づ戶晤搱摡㍤㌶㘶㝦㘰挲㤳㜷㜴攲㘲㘳ち㠸摢㘵㌶㍡㕢㕢ㄳ㜴㜴㌳ㄵ㤹ㅥㄲ愰搰㐲㠵㔶㉡㌰㘳㐴戰㉤㐵慤〰㌶㍥捦ㄸ㠰慤つㄶ挰挶ㅣㄲ㌷㠴〷㕢㍢㐳昰ㄵ〳㡡昹ㅥ㝥㙣㑣昲攸〶ㅢ㔳㐰〴摢㜲㍡㘱㉥㐸づ戶ㄵ㘸敤ㅥㅢ㜳㐶㌰㘱㠴㠰㑥㕣㙣㑣ㅣ㜱扢捣㐶〷摢挱搰搱㠷㔰㤱㐹㈵〱ち㝦愰挲愱㔴戸〰ち㠲敤㡦愸ㄵ挲ㄶ㝣愱㜲ㄸ㉣㠰㡤㤹㈷㙥〸て戶挳ㄹ攲〸㠶㘰㤶㠸ㅦㅢ㔳㐳〴㥢㜱㈴㔴㝡㝣㜶㘵㌲㠹愰㍣㡡㡥㤹㔵㤲㠳昲㘸戴㜶㡦㤲搹㈷㤸昰ㅣ㈱㥤戸㈸㤹㠲攲㉥〶ㅢㅤ㤴挷㐲㐷ㅦ㐷㐵愶愷〴㈸ㅣ㑦㠵搵㔴㘰挶㡡愰㍣〱戵㐲㈸㠳捦慥㈷挱〲㈸㤹挳攲㠶昰愰㍣㤹㈱㑥㘱〸收㥢昸㔱㌲挹挴摥〲ぢㅥ敦㤸㠲㈲搸㑥愳ㄳ收愲攴㘰㍢ㅤ慤摤㘳㘳捥ち㈶㍣愴㐸㈷㉥㌶㈶慥戸㕤㘶愳㠳敤㑣攸攸㌵㔴㘴㔲㑢㠰挲㔹㔴㔸㑢〵收戹〸戶戳㔱㉢㠰㡤㑦搰〶散戸攷挲〲搸㤸昹攲㠶昰㘰㍢㡦㈱捥㘷〸㘶愹昸戱㌱㌵挵挶挶㑢㘵昹㔴愲昴㥥㈶㤸戸㈲搸㉥愴ㄳ㘶戰攴㘰㕢㠷搶敥戱㌱搳〵ㄳ㥥㠰愴ㄳ捣挸昷つ㤴㙥㤷搹攰㘰扢〴㍡晡㔲㉡扥ㄹ慣㜰ㄹㄵ㉥愷挲㕢㔰㄰㙣㔷愰㔶〰ㅢ㥦〵づ挰㜶ㄵ㉣㠰㡤昹㌲㙥ㅦ㍣搸慥㘶㠸㙢ㄸ㠲戹㉤㝥㙣㑣㘸改㘶㙢㘳扡㡢㘰扢㡥㑥㤸昷㤲㠳敤〶戴㜶㡦㡤昹㌱㤸昰㜸㈵㥤戸搸㤸㈴攳㜶㤹㡤づ戶扦㐲㐷摦㐸㐵㈶搰〴㈸摣㐴㠵昵㔴㘰㑥㡤㘰扢ㄹ戵〲搸昸㔴㜳〰戶㕢㘱〱㙣捣戲㜱㐳㜸戰摤挶㄰户㌳㐴〹㝥攸晢戱㌱つ愶㥢慤㡤㐹㌲㠲敤㑥㍡㘱戶㑣づ戶扢搰摡㍤㌶㘶搵㄰㡣扥㥢㑥㕣㙣㑣慤㜱扢捣㐶〷摢摦愱愳敦愱㈲搳㙥〲ㄴ敥愵挲㝤㔴㘰㈶㡥㘰扢ㅦ戵〲搸昸㝣㜶〰戶〷㘱〱㙣捣捤㜱㐳㜸戰㍤挴㄰晦㘰〸收搱昸戱㌱㜹愶ㅢ㙣㑣慤ㄱ㙣て搳〹㜳㙣㜲戰㍤㡡搶敥戱㌱ㄷ㐷戰㍤㐶㈷㉥戶㜲戴扡㕤昶㘰㝢ㅣ㍡晡〹㉡㌲㔹㈷㐰攱㐹㉡㍣㐵〵收敦〸戶愷㔱㉢㠰㡤㑦㥡〷㘰㝢ㄶㄶ挰挶㡣ㅥ㌷㠴〷摢㜳っ昱㍣㐳㌰晢挶㡦㡤㈹㌷㌶戶㠲㌷㥤㤸㤰㈳搸㕥愴ㄳ㘶收攴㘰㝢ㄹ慤摤㘳慢㠶㤹㘰㝢㠵㑥㕣㙣㑣攳㜱扢散挱昶㉡㜴昴㙢㔴㡣〷㉢扣㑥㠵㌷愸挰慣ㅦ挱昶㈶㙡〵戰昱㤹昹〰㙣㙦挳〲搸㤸〷攴昶挱㠳敤ㅤ㠶㜸㤷㈱㤸戳攳挷挶㐴ㅤㅢㅢ㉦㑡攴㔳㠹搲㝢㑡㘰ㅡ㡦㘰㝢㥦㑥㤸捦㤳㠳敤〳戴㜶㡦㡤㜹㍦㠲敤㐳㍡㐱〴昹㌲昹挷敤戲〷摢㐷搰搱ㅦ㔳㤱㠹㐱〱ち㥦㔰攱㔳㉡㌰㔷㐸戰㝤㠶㕡㈱㙣㜸晡㍦〰摢ㄷ戰〰㌶㘶て戹㈱㍣搸扥㘴㠸慦ㄸ㠲㤹㍥㝥㙣㑣敦改〶ㅢ㤳㝦〴摢㌷㜴戲ㅦ㙡㌹搸晥㡤搶敥戱㌱㕢㐸戰㝤㐷㈷㉥㌶愶っ戹㕤昶㘰晢ㅥ㍡晡〷㉡愶㠳ㄵ㝥愴挲㑦㔴戰愰㈰搸㝥㐶慤〰㌶扥挷㈰〰摢慦戰〰㌶收ㅣ戹㝤昰㘰晢㡤㈱㡡㌰㤰愱㤸ㅦ攴挷挶愴㈰ㅢ㕢挱敢㌶愶っ〹㌶摣敢㉥㔲换㔱换挱㠶㠷㡣㝢㠰㙤〵捣〴㕢㈹㥤戸搸㤸㘸攴㜶搹㠳捤㠰㡥敥㑢㐵㈶㈱〵㈸㤴㔱㠱㙦㑤㔳捣㑢ㄲ㙣㈱搴ち㘰攳ㅢㄹ〲戰昵㠷〵戰㌱㔳挹つ攱挱㌶㠰㈱〶㌲〴戳㡡晣搸㤸㑡㘴㘳㉢㜸㙣㘳愲㤱㘰㌳改㠴ㄹ㐷㌹搸㌶㐴㙢昷㕢ㅢ㌳㤳〴摢㘰㍡㜱戱㌱㍤挹敤戲〷摢㐶搰搱㐳愸挸搴愵〰㠵㡤愹戰〹ㄵ㤸捤㈴搸㌶㐵慤〰㌶扥㕢㈲〰摢㘶戰〰㌶收㌷戹㈱㍣搸㠶㌱挴㜰㠶㘰㉥㤲ㅦ摢㠵㘸敢〶摢㐵㔰ㄱ㙣㕢搰〹昳㤴㜲戰㡤㐴㙢昷搸㤸捦㈴搸捡改挴挵㜶㈹㕡摤㉥㝢戰㡤㠲㡥摥㤲㡡㑣㜸ち㔰ㄸ㑤㠵ち㉡㌰〷㑡戰晤づ戵〲搸昸㤶㡣〰㙣㕢挳〲搸㤸ㄵ攵㠶昰㘰ㅢ挳㄰摢㌰〴㌳㤸晣搸㙥㐶㕢㌷挷㌶㈶㌵〹戶㜱㜴㜲㉢㙡㌹搸挶愳戵㝢㙣捣㠲ㄲ㙣摢搱㠹㡢㡤愹㔰㙥㤷㍤搸挲搰搱ㄱ㉡㌲㑤㉡㐰愱㤲ち㔱㉡㌰㜳㑡戰挵㔰㉢㠰㡤敦晢〸挰㔶つぢ㘰扢挷ㄳ挲㠳慤㠶㈱攲っ挱扣㈷㍦㌶㈶㍢搹搸ち晥戸㘲㉡㤴㘰㥢㐰㈷捣㠹捡挱戶〳㕡扢挷挶摣㈹挱㌶㤱㑥㕣㙣㑣愰ち愰戲㈳㜴昴㈴㉡㌲戹㉡㐰㘱㌲ㄵ愶㔰㠱昹㔶㠲㙤㉡㙡〵戰昱捤㈵〱搸愶挱〲搸㤸㠱攵㠶昰㘰㥢捥㄰㍢㌱挴㥢㔰昰㘳㘳㡡㔴㌷搸㤸㐰㈵搸㘶搲〹㌳愹㜲戰敤㡣搶敥戱㌱攳㑡戰捤愶ㄳㄷㅢ搳慥摣㉥戳搱昹㤵㌰〷㍡㝡㉥ㄵ㤹㤲ㄵ愰㌰㡦ち昳愹挰㉣㉤挱戶ぢ㙡〵戰昱ㅤ㉣〱搸ㄶ挰〲搸㤸户攵㠶昰㘰慢㘷㠸㠵っ挱㉣て改晡㈲搶㥣慥㤷㜲愴摥㍦〰㥤㤷ㅣ㈰ㄱ㌲㑣ㄳ愸敦㔸搹㠴搴っ捥㜲㐰摡㥥攳搰㝡㐸摡㌰㑣摥摡㠶㈱扥ㄲ晦敢㈴㍡㙤㥦㐰攰㝥ㅢ昹㕥搵㈱㘶㤴㌰ぢ愱昴慡㥦昲㕦㐷搱㘹捦㡥㘷㥦摢愷つ㍦挶敥攸攲㐶㜳ㅢ㔳㙤慤敤慤㤹㡥㤱昵㐸㍢ㅡ挹㔷㥦㘴㡡㡡挲㔳㑡慦㠰挷挰㤸㕣戰㤲ㄶ扥㙤㜲㌹㕦〵㄰㍡愰愵昵愰ㄶ改㑤㘹㍢摦〰㈳扣晡昶㘵㤸㄰攳昰戳㈵攰㤹捣㔸愰戱摥ㄳ攵㠰㍥㈶㠷晣愹㙣散㠵㝡㐵摤搴扡〵つ㜸㝢㑤㌲ㄹ㡥㐵挲㤵愹㐸慣㌲㘶搵搶㐴慡㌲戱㜰扣搲挲㝢㈳慡㙢㤳愶㘴〸搰挷摥戰㌱㤹ㄳ㈰攱昶㘱㡤挹〱㔲愳慣戴ㄸ㤷㐳㍤ㅤ慥㠷㝥㤱㑡慡㤴㑡㉢慢愴㙦㕦㔵攱㝢㐳㐹摥㌰㍦㤳㙤攴ㄵて㠶挱㔱晥搲㜵㠰搵㌳㈳㜶㌰扢㉥㘸捣㡢㍡摤㠰㉥攸晤㔰㠴捣㍥㘸㘰㥢㤱㐰㜵㘰摤搴〶㑦戶㤲㤱㐴摢〶㘸换㝤ぢ愸㤱㐲㜳㝦㌴㑢㜶〳㕥㉦摡㙥㤶㌸㕥㜴㌹摤㕢㤰敢㔱㤸㔳〶摡〵搲㘲㌴㜱㐶扥㘵㘸攵㔶慤捥挲㠲㜰㕢㠲〰て搴㐲㠵摢㠲㍡ㄳ㉤摣ㅥ㜲搷愷㠶ㄱ㌵昴〱㈸戱㍥㐳㡥㙢愳〹㜵㝢㝤㔶搶㠴㔳戱㘸慡㉡ㅤ㑥愶㘲㘱㉢ㄳ㡦挶㔲㤹㔴㈲㤹㡣愵㈲昱㐴㍡㘶昶㜳扢搳っㅢ戳扦㕢㤳昵㌹挰慤㔱愶㑣搴戸㑥搵㈹攸〸㜹㘳扥㐸ㅦ〸㤱㙥㐳ㄱ㌲㌷㐰㠳戴㤱㥢㈶㈸㑤㉣收㠶㙥晢搶㌴㌸㠸敤㘳㌰愷㌶㐲扢㤰㔸㠹愶㑥ㄲㅢ愳㔵㐸ㅣ㡤㄰昹㈴㡥㐲㙢㍥㠹㑤㘰〴㈷戸挹㡤ㄲ㈴㌶㜵㕣ㅢ㝦㐴摤㈶㘱搵挴㌳㤵搵昱㜰㙤㑤㈲ㄹ慢戱慣摡㐸戴㌲㕣ㅤ㑥㐶㙡㈳㌵搱㔸㍡㙥づ㜵扢戳ち㌶收㘶㙥㑤㐸っ㜳㙢㤴愹㉤㔰ㄳㄲ㝦昴㤲㌸ㄲ㈲㝤ㄴ㡡㤰㌹〲ち㤸㡡戴㡦挴㐸户㝤㍢ち㡦愳㐱㤸㈴㐶愱㕤㐸慣愶㝢戶昰㍢ㅡ慤㐲愲挳㐳挲㌸ㄱ㉡〵てㅡ慡㉤㄰て㠷攸㘱㠶㜴㝢㤴挰昳㍢㈷㥥㜱ち敡㌶㥥㥡㜰㌲㙤搵㐴㤳昱敡㜴㙤捣㑡愴㙡㙢挲㠹㔴㑤㍣ㅥ戳㤲愹㐸㑤㈲㙣捡攸㍤㝤㥣ちㅢ㜳㙢户挷愷戱㌶挶慤㔱愶挶愱㈶㜸㥡扣㜸捥㠰㐸㥦㠹㈲㘴㙥ぢ〵㑣㐵挶ㅡ㔴晤㍢搸㔹㘸ぢ搸挱搶愲㌹㜷〷ㅢ敦㜸搱搵散搵㌹㤰换㥢㑦㔵ㄸ敤〲昳㍣㌴㜵挲慣㐴慢挰㑣㝡㘱㕥〰㤵挲㌰昷ぢ㠴挹㐱㝡㤸㈱扦ㅦ㈵㘰挶㥣㜸挶㍡搴㙤㤸㤱㐴〴慦㠷慡㐹㔴㔷挶㙢㘲㠹摡慡㜸㈶㙤㈵挲搵愹㘴挴㡡㐷㙢㈳㘱㔳挶敦改攳㘲搸㤸搵㙥㡦㉦㘱慤挶慤㔱愶㈶愰㈶㌰昷昲挲扣ㅣ㈲㝤〵㡡㤰戹㍤ㄴ㌰ㄵㄹ㔷愲敡㠷㜹ㄵ摡〲㘰㕥㡤收㕣㤸㍢㌸㕥昴㐴昶敡㕡挸攵捤慥㙡㐷戴ぢ捣敢搱搴〹㜳㌲㕡〵收㉥ㅥ㤸搹愳搵扣㐰㙥㔳㘰〴㈷戸㜳㡢ㄲ摣愶㍡慥㡤㥢㔰㜷昶搱慡㐸扡㌶〲㘲搱㘴㌴㘶挵搳昱㜴っ攷㥤捡㔸㑤㘵㈶㘱㈵愳㔱戳捥敤捥㝡搸㤸搳摣㥡散愳㌲㜶㑦晦㤴愹㤹㤰〹户㤹㕥㙥户㐱愴㙦㐷ㄱ㌲㘷㐱〱㔳摥㍥扡戳摢㍥㡤挲扢㘹㌰ㅤ㜳㙡づ摡㠵挴㍤㘸敡㈴㌱て慤㐲㘲挷㐰ㄲ㍢〴㤲㤸て㈳㌸挱戳挲㈸㐱㘲ㄷ挷戵昱㈰敡敥ㄶ㤴慡㡡㐶慡搲愹㠴㠵昳㜰ㄲ攷摥慡㜴㔵㉡ㄲ㡥挶ㄳ攱㔸㈶ㄹ㌳㜷㜵扢昳㄰㙣捣〵㙥㑤㐸挸㜰㍣晤㔳愶㜶㠳㑣㐸㔴㝢㐹㍣〲㤱㝥ㄴ㐵挸摣ㅤち㤸昲㐸散攱戶捦愶昰㈹ㅡ捣挱㥣摡ぢ敤㐲攲ㄹ扡㘷ぢ扦晢愰㔵㐸㡣昳㤲攰づ㈶㘷戰㙤〲㐹㜰㉣㥤ㅡ晡〵㤴㈰戱慦攳摡㜸ㄱ㜵㥢㐴㜵㘵㑤㈴㥤戱ㄲ㤱㐴愲㌶㔶㔹㥢㐹㠶㌳攱㑡㉢㤱〰ㄹ慢㌶㤱慡㌲ㅢ摣敥扣〴ㅢ㜳㍦户㈶晢㔲挲慤㔱愶搲愸〹㠹搱㕥ㄲ慦㐱愴㕦㐷ㄱ㌲㌹㘴㡥愹㐸㜳㕦搲摣㜹㌴㜷ㄵ㌳攳戶㉦愰昰ㅤ戶搷㘳㑥㉤㐱扢㤰㜸て㑤㥤㈴昶㐷慢㤰搸捣㑢愲昳㕣扥㘹㈰㠹〳㘰〴㈷㜸㤳㄰㑡㤰㘸㜲㕣ㅢㅦ愱㙥㤳愸慤捤搴愴慢㌲昱㔴㈴㥤㡣㔵㈷㘲戵㔵搵㠹㐸㘵㔵㌲㥤㡡㔷愶㌱㘷㌶扢摤昹ㄸ㌶㘶㡢㕢㤳㙤愲搵慤㔱愶摡㔰ㄳㄲㅢ㝡㐹㝣づ㤱晥〲㐵挸攴㈸㌸愶扣㙤愲挳㙤摦㤳挲㙦㘹挰昷㍡愸攵㘸ㄷㄲ摦搱㍤㕢昸㕤㠱㔶㈱㔱ㄶ㐸挲〸㈴戱ㄲ㐶㜰㠲扢㜵㈸㐱攲㘰挷戵昱㌳敡㌶㠹㔴㈵づ㄰挹㔸㌲㤶㠹愰捣㈴ㄳ昱㐴㌴ㅣ㡥㈵慡挳愹㜴㈶㥥㡣㥢㠷戸摤昹〵㌶收ㅦ摣㥡㤰㤰㜱㜰晡愷㑣ㅤ〶㤹㤰㈸昲㤲㔰愵㤰ㄷ愳〸㤹㠷㐳〱㔳ㅥ㠹㈳摣昶晤㈸散㑢㠳〴收搴㔱㘸ㄷㄲ晣㌳〳㥤㈴㡥㐶慢㤰昸昷㡦搹慢ㅡ愳ㅦ㔴ち㥦㝥扥㠱㙡晥愵づ㐷戱搱㜱攴㙢挲ㄸ㜸㡥㜵攲ㄹ〳㔱户昱㔴㐵慣摡㜴㉣ㄶ挷ㄱ㈳ㄶ㑢愶㉡攳㔵㤵改㜸摣ち㐷㘳㤹㈸㉥㠰慡捣攳摣㍥づ㠲㡤㜹扣㕢㌳㔹㕢敤搶㈸㔳㈷愱㈶㜸㍥㐳㘷㍡㉦晡〶㐳愴㌷㐲ㄱ㌲㑦㠶〲愶㈲㘳〸慡晥搳捦挶㘸ぢ㌸晤㙣㠲收摣搳捦㈹㡥ㄷ捤㜷㑤攸愱㤰换慢㥣搵㘹㘸ㄷ㤸挳搰搴〹昳㜴戴ち捣㜷㍤㌰㜵攷愱收敤㐰㙥ㅣ挶ㄶ㙥㈳攰ち摣捥㜴㕣ㅢ㈳㔱户戹㠵慢㉡㈳搵愹㑣㜵㈲ㅥ㑢挵㌰㔳㙢㔵㠷㘳昱㔴㉡㥡挸愴㘲㜸扤愷戹挶敤㑥㌹㙣捣戳摣㥡ㅣ㙡搶扡㌵捡搴戹愸〹户㔷扤摣㉡㈰搲扦㐳ㄱ㌲㌹㕡㡤㈹敦㔰㜳扥摢捥攷㉡昴㔸ㅡ戴㘲㑥㕤㠸㜶㈱戱㉤摤戳㠵摦㜵㘸ㄵㄲ㑦㝢㐹昰ㄲ㔱づ扡㑦〶㤲戸ㄸ㐶㐲㈲〲㔷㈰㜱㠹攳摡愸㐴摤㈶㘱㘱愹攳搵挹摡㜰㍡㕥ㅤ㡢愵戰㠳㔵㈷㤳㔵㠹㜸㘵㈶㤶挸㔴㔹㌱㔳〶慤ㄱ㐴㐷㘱㘳㕥收㜶㑥慥〶㘵扣摡㤵愹慢㈰ㄳㄲて㝢㐹搴挰㑣挷㔱㠴捣慢愱㠰〹昹〳攸㤴收攵㥦收挵㥥㜹㡤摢扥㡣挲㠹㌴㔸㡥㌹㜵ㅤ摡㠵挴㈴㌴㜵㤲戸〱慤㐲攲敦㕥ㄲ㥤摢挴㕤㠱㈴晥〲㈳㈱㔱〷㔷㈰昱㔷挷戵㌱つ㜵㥢㐴扡戶㍡㔱ㅤ愹㑣㘴慣捡㜴㉣ㄹ捦㈴愲㤹㜴㌴㠹㥤挸㡡㔵㘷戰㔱㤸㌲づ捤ㅥ㑥㠷㡤㜹㤳摢㌹搹㈶㘴〸摡㤵愹㕢㈱ㄳㄲ户㝡㐹捣㠲㤹摥ㄹ㐵挸扣つち㤸昲戶㠹摢摤㜶扥㠶㐲捦愷挱愱㤸㔳㜷愲㕤㐸散㡡愶㑥ㄲ㜷愱㔵㐸㕣攷㈵搱戹㑤㕣ㄳ㐸攲㙥ㄸ〹㠹㐵㜰〵ㄲ㝦㜷㕣ㅢ扢愱㙥㤳愸㑣㔵搵挴搲攱㑣㈵づ㈲戱㐴ㅡ㤷戶改㘴搴㡡㠱㑤慤㤵捣愴㙡捣㝢摣敥散づㅢ昳㕥户㈶摢挴㝤㙥㡤㌲昵㈰㙡㐲攲㌲㉦㠹扤㈱搲晢愰〸㤹ㅣ㈶挶㤴户㑤晣挳㙤㍦㤲挲〴つ㡥㈲㠹㠷搱㉥㈴㔲㜴捦ㄶ㝥ㅦ㐵慢㤰㌸㌷㤰挴搹㠱㈴ㅥ㠳㤱㤰㔸っ㔷㈰昱戸攳摡㔸㠲扡㑤㈲㤹挰㐱㈲ㅥ㡥㔵㐵愳戱㔸㌸㤳挴搹㈷㠹㉢晣㔴㍡㕣㕤㤳慡㑡㈴捣㈷摣敥㌴挲挶㝣搲慤〹㠹愷摣ㅡ㘵敡㔹搴㠴挴改㕥ㄲ捤㄰㘹晥㌱㥢㤰挹㤱㕦㑣㜹㈴㥥㜷摢㡦愷戰㥤〶慢戹捣㉦愲㕤㐸㉣愳㝢戶昰晢㌲㕡㠵挴昱㕥ㄲ㥤㤷㈴挷〶㤲㜸〵㐶㐲㘲㈵㕣㠱挴慢㡥㙢攳㘰搴㥤㙤愲㌶ㅤ戵攲㔶㍡㥤慣㐹挵㉡攳愹摡慡摡㐸㉡㡤攳㘷㜵㙤㔵捡挲敤㈲ㄹ〰㘶てて㠱㡤昹扡摢㌹㌹ㄱ扦攱搶㈸㔳㙦愳㈶㈴㡥昰㤲㔸〵㤱㍥っ㐵挸㝣〷ち㤸昲㑥挴敦扡敤㝣㐳㠵晥ㄳつ㑥攳㌲扦㡦㜶㈱㜱っ摤戳㠵摦て搰㉡㈴㔶㜸㐹昰㐴㉣㐷捣攵㠱㈴㍥㠴㤱㤰㔸つ㍤㤰昸挸㜱㙤㥣㠰扡㑢㈲㤹慡慤挶㥦攴愹挶㐶㘱愵ㄲ戵㤹㑣㍡ㄳ〳㡢慡㐸愲戶扡愶挶晣搸敤捥㠹戰㌱㍦㜱㙢㜲捥晤搴慤㔱愶扥㐰㑤㐸㉣昵㤲㌸ㄵ㈲㝤ㅡ㡡㤰昹㈵ㄴ㌰㘱〸㡡㙤㍣挹㙡㥥㔲捤慦摣㜶扥慡㐲慦㘱晢㕡捣愹㙦搰㉥㈴搶愲愹㤳挴扦搱㉡㈴㌲㠱㈴搲㠱㈴扥㠳㤱㤰㌸て慥㐰攲㝢挷戵㜱㍥敡㌶㠹㜴㑤搸㑡搷挶㤳戱㘸ㄵ敥㌲㘱㝦㠸㈶挲搸㕤ㄲ㌵搵改㘸㍣ㅡ户捣ㅦ摣敥㕣〰ㅢ昳㐷户㈶㈴㝥㜲㙢㤴愹㕦㔱ㄳㄲ晢㝡㐹㕣っ㤱扥〴㐵挸晣つち㤸昲㐸戰㡦搲㝥〱㠵㔷搲攰㐲㤲㈸㐶扢㤰戸㥡敥搹挲㙦〹㕡㠵挴㐲㉦㠹捥㜳挷㠲㐰ㄲ愵㌰挲㠴㌷㕥挱ㄵ㐸㜰㈸㤵摥㡣ㅢ㔰户㐹愴㜰〷㈵ㄹ㑦㐶慢㙡昱ㅢ戶㌲㠵ㅢ㉢搵㌵改㐸ㅡㄷ敥愹㑣㔵㉣㔵㙤昶㜵㙣昴㕦㘰㘳㜲慣㔵㍡㈷攷づ敤搶㈸㔳晤㔱ㄳㄲ㜳扣㈴搶㐳愴㙦㐶ㄱ㌲〷㐰㐱㤶搸昷搳㠵〳慢搲捥㤷㔷攸㍢㘸挰户㑦㈸搳㜵晦㌷扡㘷ぢ扦ㅢ愲㔵㐸㑣昵㤲攸㍣㑥㑣づ㈴㌱ㄸ㐶㤸㤰㕢〴㔷㈰挱搱㔱㈱㜱㉦敡捥摥㘱㐵ㄳ㔵挹㥡㜰㌴㥡挲㜹㌳㥡挰捤㌷摣ㄳ挱ㄱ戴㍡ㄱ㡥㘷攲ㄱ㜳㠸㘳愳敦㠳㡤挹攱㔳㈱㈱挷㠹㑤摣ㅡ㘵㡡愳愲㐲㘲㠲㤷挴㐳㄰改㝦愰〸㤹挳愰㈰㑢散扢昹㌶摣㙤攷㕢㉣昴㘳㌴攰㙢㈸㤴っ㝦戲改〹扡㘷ぢ扦㈳愱㉤㈴挲㠱㈴挶〷㤲㈸㠷ㄱ㈶扣㐷ㅡ慥㐰㘲ㄴ㉡㐲攲㔹搴㙤ㄲ㤱㕡晥㑡愹挶て搹㜴㍡㠶ㅢ㐳挹㈴敥㐲愶戱㘹㔴㔹㌵戱㜰慡搲摣搲戱搱捦挱挶ㅣ敤搶㠴㐴㠵㕢愳㑣㜱愰㔳㐸㙣敤㈵昱ㄲ㐴晡㘵ㄴ㈱㜳っㄴ㠲㐸㙣攳戶摦挴扥扥㐱㠳昵㕣收㜱慥晢户攸㥥㉤晣㜲㐴㔳㐸㙣攱㈵搱㜹挴ㅣㅥ㐸㘲㍢ㄸ㘱㉡搲敦挱ㄵ㐸㠴ㅤ搷挶晢愸㍢㈴㈲攱㔸摡㡡㘱敤㔷挷㘳㔵戸昵ㄸ捥㘴㉣㕣㑡搴搶㈶㈲昱㘸愶搶㡣㌸㌶晡㕦戰㌱㉢摤㥡ㅣ㈷愲㙥㡤㌲挵戱㑢㈱戱戱㤷挴挷㄰改㑦㔰㠴捣ㅡ㈸〸〹摦ㄱ㤳㈳㥡搲捥昷㕡攸㉦㘹挰ㄷ㔳㈸ㄹ愴㘴搳搷㜴捦ㄶ㝥㜷㠰戶㤰攸敦㈵搱㜹㘵ㄵち㈴㌱ㄱ㐶㤸昰挰㌲㕣㠱〴㠷㈵改捤昸ㅥ㜵㥢㐴㔵ㅡ户收㙢愳㤹㥡慡㥡㥡㔸戲ㅡ挷っ㘰愹㑥㈵㌲戵戸散㑣㐶慢捤㐹㡥㡤晥〱㌶收㘴户㈶搷ㄳ㔳摣ㅡ㘵㙡ㅡ㙡㐲愲挴㑢攲ㄷ㠸昴慦㈸㐲收㜴㈸挸ㄲ慦挱㡣攷㙡㥢㠳㤴搲㝥㉦晢摡挷㐰㜱ㅦ㤷㔹挶ㅤ搹㔴㡡愶㑥ㄲ㍢㐳㕢㐸晣昸㐳昶攷慣敥㈴昱㍤㕡昳㝦戹捥㠶ㄱ㈶攴㤳挰ㄵ㐸捣㐱㐵㐸㠴㔰户㐹㘴㔲㤹㘸㈲㔶㔹ㄵ挹㐴㔳㌱㕣㔷㈴㙢慡慢㔲戵戵戱㜴㉡㔵ㄹ愹慣つ㥢㜳ㅤㅢ摤て㌶㈶㠷㈲改㐱ぢ㠹昹㙥㡤㌲戵〰㌵㈱昱ㄵ㍡搳昹换㜵㄰㐴摡㐴ㄱ㌲敢愱㄰㐴㠲攳㡥搲捥㌷㕤攸㈱㌴㜸ㄸ㜳收㈲戴㘳挲戹ㄶ㑤〳晡㤴敥㠹捡昶扥㜱慡攰㐷摣挷晡晦〸挱㜴晣㔱〱㘶攴ㄴ昵挱戳扤昶ㄳ戱㈵挵ㄳ晥㌳㕦ㅣ〹攳〳昱晣㤶㝥㠰㘵晤㍦昸㈱换散搸ㄸ㍤㡥挰㔷て挵〲㤷㜲㑣㉦ㅣ搴挵慥晥㐸ㅤっ㡢㠶㌴捦㙡挷㠸ㄸ晥搸攱挲搶㈹㥤㝦㈹㙦〳㜷愴㙣慣晢㙥晣㡡㙣换㤴㘴㍢㕥愶搰㘱戹㘶昳摢㍡敤昰慥㜹㡣㜹㐲㌰㤶㙦搲ㅦ㤲慤㜹㥥㈸ㅥ㤶㙤㥤㠵㌷㠰昳㌵ㅡ慥挷㜶㍣㘷㕢㔲摣㐷〵㍥攴敦晣㑤㍣㍥㐲㑣㙦昸扢て戳搲〴㌰㉣攰㜹敡愹㡤ㅤ昲㍥㠲攱㤰㉢捤〱㔴㘳ㄸ㌱㑤ㅣ㍤㝦㜴慣昴㕤慣㠷ㅥ㠷挸愵捥㠰摣晣㐲㝡㜳昸㔳㍣敥搳ㅢ㥢〶㌵愰㠲扤ㄸて㌵攷㝣扥㤸攴㔴㈷摢晦㤷㌹晦㥢㤳〷敤攷㕡晣㕥㤵㥦㌶愵昴捤㔵ㄷ㝣㜹搵昶ㄵ攷㕤晦㥢昳晦㉡摢攲㡢㐹㔱昹摣㌷〹攳慦搸ㄹ搱慡摦㘲昱㌶㡢㜷㔰愸㌷搰㠹㤷昱愰㜴摥ぢ搴㕦㜷〴晥ㄷ愸㥢㡢攱〹ㄳ㔲㝥搰摦〱㝤搴〱愸㜰愷㔱慦挲㠲㕢㉡ㄷ㔵㔷㜰㈹㥢搱捣つ㑣改㈶㤴挶㔶㘸戳㐹慡ㄷ愱攷㉥㝦㐸㡦㠱㘰搰㠱㔰改ㅤ㠵㌶搷愲挷ㄴづ㠲㐵㄰㠵㘷㥣㠵捤愳昰戴㈳昰扦㐵摤㕣〹㑦㤸㡡昴㜶㌶㠵㐳㔱ㄱち㑦挲愲㤳㐲㠴ㄴ㔶㐱㘴㔳攰戰愵ㄱ捤㔲㜸㌴㠷㐲ㄵ㈹ㅣ〹㤵摥㔱㌸捡戵攸㌱㠵攳㘰ㄱ㐴攱愱㐲ㄴㅥ㜴〴晥㔷愹㥢慢攱〹㔳㤱摥摥愶㜰㌲㉡㐲攱㝥㉦㠵㠹愴挰㌱㐴㥢〲㐷㈷㡤㐹㔹ち㝦捦愱㌰㠵捡㍣昰扢㥢挷愰㌳㔰改ㅤㄲ㡥㐷㡡㐵㡦㤱㥣〳㡢㈰㈴㜷ㄴ㐲㜲扢㈳昰扦㕣摤㍣て㥥㌰ㄵ改ㄹ㌶㤲㡢㔰ㄱ㈴户㝡㤱捣攲㔲㜲㈴搰㐶挲㌱㐶㘳㜶ㄶ挹㑤㌹㐸收㔲㤹扦ㅥ㍡㤱㕣㡥㑡敦㤰㜰㔴戱㜷㐸慥㠵㐵㄰㤲敢ぢ㈱戹捥ㄱ昸㕦户㙥㕥て㑦㤸㌰扡㘲㈳戹ㄱㄵ㐱㜲㡤ㄷ挹㈲㉥攵㝡㠸㙣㈴ㅣ㍥㌴㜶捦㈲戹㈲〷挹㥥㄰っ扡つ㉡扤愳挰㌱挲摥㔱戸ㅢㄶ㐱ㄴ㉥㉥㐴㘱㥤㈳昰扦㜳摤扣〷㥥㌰㈱㈷挵愶昰〰㉡㐲攱㐲㉦㠵〴㈹㜰㠰捦愶挰愱㐳㈳㤵愵㜰㙥づ〵㡢ㄴㅥ㠱㑡敦㈸㍣敡㕡昴㜸昷攰㈸㘱㄰㠵㌵㠵㈸㥣改〸晣㉦㕥㌷㥦㠱㈷㑣㐸㙥戱㈹扣㠰㡡㔰㌸摤㑢愱㤹ㄴ㕥㠲挸愶挰㘱㐳愳㌵㑢攱㤴ㅣち〷㤲挲㙢㔰改ㅤ〵㡥つ㡡㐵㡦㈹㜰㠴㌰㠸挲敡㐲ㄴ㡥㜷〴晥户慦㥢敦挱ㄳ㈶愴捤搸ㄴ㍥㐴㐵㈸ㅣ敢愵戰㤲ㄴ㍥㠶挸愶挰㈱㐳攳㤰㉣㠵愳㜲㈸ㅣ㑡ち㥦㐳愵㜷ㄴ㌸㉥搸㍢ち摦挲㈲㠸挲慡㐲ㄴ晥攸〸晣慦㘰㌷扦㠳㈷㑣㐵晡㐸㥢挲㑦愸〸㠵㍦㜸㈹晣㠹ㄴ㝥㠱挸愶昰㌳收㡣㘳戲ㄴ㔶攴㔰㌸㡥ㄴㄴㄶ愸㜷ㄴ㌸㈶㈸ㄶ㍤摥ㄶ晡㐲扤㠲㝤昷㕤㑦戵ㄷ愲搰收〸晣敦㘱㌷㌵㍣〹㠵㤳㙤ち〳㔰ㄷち㑢扤ㄴ㑥㈵〵㡥摤搹ㄴ㌸㉡㘸晣㌹㑢愱㈹㠷挲ㄹ㔴收て敡捥ㄳ挶㘰㔴㌰昵攲ㄲ㤳攳㠰㘲搱㘳㈴㐳愱㕥ㄱ㠰㘴㜱㈱㈴ㄹ㐷攰㝦㌳扢㌹っ㥥〴挹㌹㌶㤲ㄱ愸ぢ㤲戴ㄷ挹㜹㕣捡㜲㠸㙣㈴㈳㌱㘷㕣㤰㐵戲㕦づ㤲㡢㈰ㄸ挴㠱㍡㑣扤愰挰㔱㍤戱攸㌱㠵戱㔰慦〸愰戰㜷㈱ち㝢㌹〲晦敢搹捤㙤攱㐹㈸㕣㙥㔳㠸愰㉥ㄴ昶昰㔲戸㤲ㄴ愲㄰搹ㄴ㌸搸㘷㕣㥤愵戰㌰㠷挲戵愴㔰〳ㄵ㑣扤愰挰ㄱ㍤戱攸㌱〵㡥敢㔵〴㔰㤸㕦㠸挲㍣㐷攰㝦㐷扢㌹〹㥥㠴挲㡤㌶㠵㍡搴㠵挲ㅣ㉦㠵昵愴挰愱㍡㥢〲〷晡㡣㕢戲ㄴ㘶收㔰戸㡤ㄴ㘶㐱〵㔳㉦㈸㜰㌴㑦㉣㝡㑣㠱㘳㝡ㄵ〱ㄴ敡ち㔱㤸敡〸晣㉦㙡㌷㜷㠵㈷愱㜰户㑤㘱ㄱ敡㐲㘱戲㤷挲㍤愴戰㍢㐴㌶〵づ昲ㄹ昷㘵㈹散㤰㐳攱〱㔲搸ㅢ㉡㤸㝡㐱㠱㈳㜹㘲搱㘳ち〹愸㔷〴㔰愸㈹㐴愱摡ㄱ昸摦搶㙥愶攰㐹㈸㍣㘲㔳㔸㡣扡㔰㠸㜹㈹㍣㐶ちㅣ㠶戳㈹㜰㠰捦㜸㈲㑢㈱㥣㐳攱㈹㔲㘸㠶ち愶㕥㔰攰㈸㥥㔸昴㤸㐲㍢搴㉢〲㈸㡣㉤㐴㘱ㅢ㐷攰㝦㘵扢戹っ㥥㠴挲ぢ㌶㠵㤵愸ぢ㠵慤扤ㄴ㕥㈲〵づ挱搹ㄴ㌸戸㘷扣㤲愵㌰㍡㠷挲㙢愴戰ち㉡㤸㝡㐱攱㌰搷愲挷ㄴ㌸㡥㔷ㄱ㐰㘱㐴㈱ち㕢㌸〲晦㝢摢捤㘳攰㐹㈸扣㘳㔳㔸㡤扡㔰ㄸ敥愵昰ㅥ㈹㥣〸㤱㑤㠱〳㝢挶扦戲ㄴ㌶捤愱昰㈱㈹㥣ちㄵ㑣扤愰挰搱㍢戱攸㌱〵㡥攱㔵〴㔰ㄸ㕣㠸挲㠶㡥挰晦昲㜶㜳㉤㍣〹㠵捦㙤ちㅣ扦ㄳち愶㤷挲㤷愴㜰〱㐴㌶〵づ敡ㄹ㕦㘷㈹昴捦愱昰㉤㈹㕣っㄵ㑣扤愰挰㤱㍢戱攸㌱〵㡥摦㔵〴㔰攸㕢㠸㠲攱〸晣㙦㜰㌷慦㠶㈷愱昰㤳㑤㠱㘳㜷㐲愱挴㑢攱ㄷ㔲昸ぢ㐴㌶〵づ攸ㄹ扦㘵㈹ㄴ攵㔰㔰㜸戳攳愰昵㔰挱搴ぢちㅣ戵ㄳ㡢ㅥ㔳攰搸㕤㐵〰㠵㥦扥㉦㜰㘳敥㐷㐷㤰昱扤挶摤攴㤰㥦㔰攸㡢扥攳挶摣㍤愸ぢ㠵敦㘱昱〱㤶㑥㙥捣㘹〸ㄵ㠷摣㙣ちㅣ捣㌳晡愱捤戹㌱昷つ㜴摤慢挶㤰ㅥ㐰ちて㐱〵㔳㉦㈸㜰挴㑥㉣㝡㑣攱㌱愸㔷〴㔰昸扣㄰㠵捦ㅣ㠱晦㕤敥㈶㠷晢㠴挲㘰㥢挲㌳愸ぢ㠵㑦扣ㄴ㠶㤰挲㜳㄰搹ㄴ㌸㤰㘷㙣㤲愵昰㐱づ㠵愱愴昰ㄲ㔴㌰昵㠲〲㐷敢挴愲挷ㄴ摥㠰㝡㐵〰㠵㜷ち㔱㜸摢ㄱ昸㕦攸㙥扥〵㑦㐲㘱㠴㑤㠱攳㜵㐲攱㑤㉦㠵㜲㔲昸ㄷ㐴㌶〵づ攲ㄹ㕢㘶㈹扣㥡㐳愱㠲ㄴ㌸昸㠶愹ㄷㄴ㌸㔲㈷ㄶ㍤愶昰㈵搴㉢〲㈸扣㔰㠸挲昳㡥挰晦㔶㜷昳㙢㜸ㄲち㘳㙤ちㅣ慢ㄳち捦㝡㈹㙣㑢ち㍦㐰㘴㔳攰〰㥥戱㕤㤶挲㤳㌹ㄴ㈲愴挰㠱㌷㑣扤愰挰㔱㍡戱攸㌱㠵㍥㌸㌲㔵〴㔰㜸愴㄰㠵㠷ㅤ㠱晦搵敥㘶㈹㍣〹㠵ㅡ㥢㠲㐶㕤㈸晣挳㑢愱㤶ㄴ晡㐱㘴㔳攰攰㥤戱㝤㤶挲晤㌹ㄴ㈶㤲挲㈰愸昴㡥〲㐷攸㝡㐷㘱〸㉣㠲㈸摣㕤㠸挲㕤㡥㈰敦晤敥㥢挰㔳㜷敦㜷昷晣攱昴㐱㐰㕦㥡攱㜳㠵晤㌲㜶㌳㐷攴昰㘴㘱㘳㔳㤳㍣㤴搷ㅦ慦㘳㙥挳㥦㉥㥦㠳户㡥攳㈵捣昵㡤捥㥦挳㥤㠵户㤱昳敤戶敥ぢ㝦戵搴㘸㙣㘴收户攱つ挰㝤㌳戳摡昱戶昸㜴ㄹ晥昴㜲㐷㠷搵搶昲扦昰慥㘶㍣㈶挹ㄷ摥攰㘳扦愵㌹昰〹㐵㍥㝡ㄸ㌸晣㘵扦挰㍤换挳晤㡢攴挵㝣㡢昳㝦昶攲㜸愳づ㥢㤸晢㐶戱戴攷扤攴㈵敡㑥慣㘲㝢ㄸ晡戰愲摦愴捦㐵挵挸搳㠴扥戱ㄳ㡡㍥昸㤳挲㌲㝣㡣㈲愴㘷愰㐵㥥㔴㤵愲愸㜴㈸㌶〳晦挲昱㤹㔱扥㐹愴挸昷㜷挵晢昵攳ㄲ扢㥦㤲捤㘱摡搵㤸㈱挷昲晡㌶㌷㈴摡摡ㄲ㉢换㥡ㅢ㥡慣㤶挵ㅤ㑢捡ㅡ㤶㘳㠸ㄴ敦㔳㐷㍦昰㐷捡昵㉣晣㙦㠳挶敥戶㈵㍣㜲扢搴㕣搸ㄲ戵㍥㜰挱收㜰〹戸㘰搹㠵㥡挷㈶㍥㝥㙢㉦㤴慡㠰て㉥㤸晢㔱㘳㔰㘱㜷昵㉥搰散っ户ㅤ㕡㍣攱慥ぢっ㔷㥦ㅦ㙥㤱㉦㕣〴㝥㜲挲㔵戹攱㜶昷㠶摢摥〹㘷散㠱搶攰㔵㜹㜹㘰ㄷ昶㠲扥戱㌷㡡摣㔵戹て㕡扣㑢㍤搱摦つづㅤ挹㔲敦ぢ捤捥愵收㌸っ㤷摡㘸㐰㙢㜰㌷㉥っ散㐶〲晡㐶ㄲ㐵㙥㌷㔲㘸昱㜶㘳㤶扦ㅢㅣ慥㤱㙥㔸搰散散〶挷㍥㍣昰搷〶㠶㕣㐲摦戹敢㝡㝦㕦戸㐵晥㜰㝢扡攱㥡扣攱㌸挸攰〹㜷㕡㘰戸搶晣㜰〷晡挲㜱㍣㈲㘷㕤㕢㙥戸㜶㙦㌸摥捤㤷㜰㠴㕣愲㔶〷㠶㕢㑥摦〴㥡摤㤲㔷戰挹戳㈵昳挶㝦㑥戸〳摤㜰〷㐳戳ㄳ收㐱㙥㌸㝢挷㌹㉡㌰摣愱昴㥤ぢ㜳㤵㉦摣㑡㝦戸㐳摤㜰㠷㝢挳ㅤ㤹ㅢ敥搰挰㜰㐷攵㠷㍢摡ㄷ敥㑦晥㜰挷戹攱㡥昵㠶㍢搹〹㘷ㅣ㠷搶攰㉤㜶㜹㘰ㄷ㔶㐳摦㌸〱㐵敥ㄶ㝢㈲㕡扣㤰㑦昵㜷攳っ户ㅢ㈷㐳戳ㄳ㌲㙦扥㝡搶㘹㙢㘰挸搳攸㍢㜷㥤㥥敥ぢ㜷㥥㍦ㅣ敦挵捡づ㜲愶㌷ㅣ敦㜲㑡㌸ㅥ㉥㑡搴㤲挰㜰㙢改㥢㠷㠶散㈶㜴づ㥢㍣㥢搰㤵晥㜰扣改㈹攱捥㠳㘶攷搲昱㜶愲㘷改ㄲ㠱攱㉥愴敦摣愵㕢攷ぢ户摥ㅦ敥㌶㌷摣㈵摥㜰扣㙦攷㔹扡扤〲挳㕤㑥摦戹㑢㜷愵㉦ㅣ㙦昱攵散㈰て戸攱慥昶㠶攳つ㌲㑦戸晡挰㜰搷攵㠷扢挱ㄷ㡥昷搲㜲挲㍤攵㠶晢慢㌷摣ぢ㙥㌸㝢㝦㥣ㄳㄸ㙥㍤㝤攷敥㡦户昸挲扤攴て昷㥡ㅢ敥㌶㙦㌸摥昲㤱愵攳づ㔲愲愶〷㠶扢㤳扥戹㌳㘴㌷㤵扢搸攴搹㔴摥昳㠷晢搰つ昷㜷㘸㜶㙥㉡扣户攲〹户㘳㘰戸晢昲挳㍤攰ぢ昷愵㍦摣户㙥戸㠷扣攱㜸ㄳ㐳挲搹挷搲㥡挰㜰て搳㜷敥㤶昹愸㉦摣㉦晥㜰扣愷㈱㍢挲攳摥㜰扣㕢㈰攱散㜵ㄷづっ昷ㄴ㝤攷慥扢㘷搸攴㠱愹㔱捦搹㔴㜸昳㐰挲㍤㠷㤹㑥㤸晣㔹敥〹㌷㈶㌰摣㡢㔰昲㠵㝢㤹㑤㥥㜰晣〵㥦ㄳ㡥扦搲㈵摣慢㤸改っ㌷〲ㄵ捦扡ㅢㄵㄸ敥つ㈸昹㌶㤵户搸攴〹㔷㡥㝡㑥㌸晥ㅣ㤶㜰敦㘰愶㌳ㅣ㝦㘸㑡㌸晢㈰㌶㉣㌰摣晢㔰昲敤收ㅦ戰挹ㄳ㡥扦㐹㜳挲昱㜷愷㠴晢〸㌳㥤攱昸㡢捥ㄳ㙥愳挰㜰㥦㐲挹ㄷ敥㜳㌶㜹挲昱挷㕦㑥㌸晥挰㤳㜰㕦㘲挶つ㔷捡㙢散ㅥ晦〰㘰晥摢㘰晣㔴㙡戲㔲晣㝢㐲㔳昱㌷㍡挶㌶攱㐲扥〷㝦〴攸㉢挴㔱扣㜲愷て晤戵㌳挳捡愰㔹㑥愵っㄵ㍣扤㡤ㅡ㍢愵扦㘱㌳㉦㡢挵攲㕢㘷㐶㉣㜸〹捣ㄹ摢愲ㅥ㌵戱昸㌷㥢ㄷ㌹㌲晤㥤㌳㈳ㄶ扣㡡捤㕡昰㙡㔴㉣扥㘷㌳㉦㐲㈹搳㍦㌸㌳㘲挱ぢ捥慣㐵〲㌵戱昸㤱捤㈹㐷愶㝦㜲㘶挴挲㜲㉡㜶慦㜸摤㈷ㄶ㍦戳㤹㤷㝣ㄲ攳ㄷ㘷㐶㉣㥡㥣㡡㙤挱㑢㌷戱昸㤵捤扣㙡ㄳ㡢摦㥣ㄹ戱㘸㜷㉡戶〵慦扥挴㠲㈴搴ち搷㐲戱㐶㤶昸づ攲㐵ㄶ㘷㙣ぢ㕥㐰㠹㐵㌱㜵㔶戹ㄶ㝤扣ㄶ㠷攷㔸昰ㅡ㐸㉣㑡愸挳换ㅦ㝡搳愵㕥ぢ㕥敡㘴㘳昰㤲㐵㉣っ敡昰㑡㐵㉣晡㝡㉤㜸㔵㤲戵攰ㄵ㠷㔸㤴㔱㠷ㄷㅢ㘲愱扤ㄶ扣戰挸㕡慣㜵㉤㐲搴攱昵㠲㔸昴昳㕡昰摡㈰㙢挱昳扥挴攸㑦ㅤ㥥昲挵㘲㠰搷㠲愷昷慣〵㑦摤㘲㌱㤰㍡㍣㙢㡢挵㈰慦〵捦搰㔹ぢ㥥㝤挵挲愴づ㑦扣㘲戱㠱搷㠲㈷搹慣挵㝡搷㘲㐳敡昰摣㈹ㄶ㠳扤ㄶ户攵㔸昰ㅣ㈸㌱㌶愲づ㑦㝦㘲㌱挴㙢挱㔳㕤㌶〶㑦㘳㘲戱㌱㜵ㅥ㜰㉤㌶昱㕡昰㙣㤵戵攰㤹㐸㉣㌶愵づ㑦㐲ㄲ㘳愸搷㠲㈷㥣慣〵㑦㈶㘲戱ㄹ㜵㥥㜱㉤㠶㜹㉤㥥换戱攰昹㐰㉣㠶㔳㠷愷〲㠹戱戹搷㠲㠷晤㙣っㅥ搲挵㘲ぢ敡昰㘸㉥ㄶ㈳扣ㄶ㍣㜲㘷㉤㜸㔴ㄶ㡢㤱搴攱〱㔹㉣捡扤ㄶ㍣昸㘶㉤㜸㘰ㄵ㡢㔱搴攱㌱㔵㉣戶昴㕡昰昸㤹戵㤰〳ㅢ昷㠸搱搰㜱㍦㈶て㜰㜲㠳慥〲慤戸㜱㉦〷戳㍣㉤ㅥ搴㐴㙢㉢㕢㑢づ㘰㜹㕡㍣㤰㠹搶ㄸ㕢㑢づ㕡搴摡挶ㅢ㤱〷㉦搱ㅡ㙢㙢挹㠱㡡㕡攳扣㕡㍣㘰㠹搶戶戶㤶ㅣ㥣昲㈲昲㈰㈵㕡摢搹㕡㜲㐰捡搳攲㠱㐹戴㈲戶㤶ㅣ㠴昲㈲昲㘰㈴㕡㔱㕢㑢づ㍣㜹扥㜸〰ㄲ慤㉡㕢㑢づ㌶㜹㕡㍣攸㠸㔶㡤慤㈵〷ㄸ㙡挵㔱㜷㍦㈶て㌴愲㔵㙢㙢挹㐱㠵㕡㌹㈴㜸㜰ㄱ慤敤㙤㉤㌹㤰㔰㉢㠷㉡て㈸愲㌵搱搶㤲㠳㐷㥥㉦ㅥ㐴㐴㙢㤲慤㈵〷㡣㍣㕦㍣㜰㠸搶ㄴ㕢㑢づㄲ㜹㕡㍣㔸㠸㔶㥤慤㈵〷〶㙡攵㙣㕦㍣㐰㠸搶㜴㕢㑢づ〶搴捡㈱挱㠳㠲㘸捤戰戵攴〰㤰愷挵〳㠱㘸捤戲戵㘴愷愷㔶づ㉦敥晣愲㌵摢搶㤲ㅤ㍤慦㕦摣攱㐵㙢慥慤㈵㍢㜷㥥ㄶ㜷㜲搱㥡㙦㙢挹づ㥤搷㉦敥搸愲戵慢慤㈵㍢㌱戵㜲搶㄰㜷㘶搱慡户戵㘴挷捤搳攲づ㉣㕡㡢㐴换㜴㘱㉡敥㥦㜲攷晣慡敦散ㄱ戵愹戰㉤挳㕦慤攲㉥㈹㠲㉢㝤〲敥㠵㈲戸㈲㔷㘰扡摤㔲摣〳㐵攳㜲㥦㠶ぢ㔴㜱敦ㄳ㡤换㜲㌵ㄴ㜷㌸ㄱ㕣敡ㄳ㜰ㅦㄳ挱㈵㍥〱㜷㉢ㄱ㕣散ㄳ㜰㑦ㄲ挱㍡㥦㠰㍢㡦〸㉥捡ㄵ㤸敥戶愳戸攳㠸挶㠵戹ㅡ㡡晢㡡〸㉥昰〹戸㝢㠸攰㝣㥦㠰㝢㠴〸捥昳〹戸ㄳ㠸攰㕣㥦㠰摢扤〸捥昱〹戸愹㡢攰㙣㥦㠰㕢户〸搶晡〴摣愰㐵㜰㤶㑦挰㙤㔸〴㙢㝣〲㙥戶㈲㌸搳㈷攰㤶㉡㠲㌳㝣〲㙥㥣㈲㌸摤㈷攰昶㈸㠲㍦晢〴摣〴㐵㜰㕡慥愰摦晦〳〶㜵㙦ㅤ</t>
  </si>
  <si>
    <t>㜸〱捤㥤〷㝣ㄴ㘵晥晦昳㠴㘴挸㉣㙤ㄴ㔱ㄱㄵ㠲攴ㄴ㔱摣㤶散〶㐵改㠸㈰㈸〱晢㕤摣㌲ぢ㤱ㄴ㑣㐲搳㔳㔱㌹扢愷㜲㌶散扤户㍢挵㜶㥥㥥つ㍤扢㘲㍦㍤摢改愱㘷敦摤晦攷昳㥤㤹散捣散散㈶戹摦晤㕦慦㕢㜶ㅦ收昹搶㘷摥㍢㌳㍢㍢捦㜷㈷㘵慡慣慣散ㄷ㍣昸㍦ㅦㄵ㕣搸戲㘱㐵㐷愷搹㌲㜶㜲㕢㜳戳㤹改㙣㙡㙢敤ㄸ㍢戱扤㍤戵㘲㔶㔳㐷㘷ㅦㄸ㘸㡤㑤搰㜷㔴㌶㜶㌴ㅤ㘶㔶㌵㉥㌵摢㍢㘰㔴㔹㔶㔶㔵愵㤷㐳㍦搴㝥ㄹ㑥㐷愷㤷㕥挱〶㔶㘵扡挶愶㉦㥢㉡㌶㍡㥢㄰㥢㝥㙣晡戳ㄹ挰㘶㈰㥢㐱㙣っ㌶ㅢ戱搹㤸捤㘰㌶㥢戰ㄹ挲㘶㔳㌶㥢戱搹㥣つ昳敢㕢戰ㄹ㠶愶晦㤶㘸收㑤㥥㌴㈷㝤〸搶愶愱戳慤摤摣㘱挴㍥搶㤸挷㐷㈲㘳㈳㘳愳昵搱扡戱攱ㅤ㐶㑣㕥搲摣戹愴摤ㅣ摦㙡㉥改㙣㑦㌵敦㌰㘲慦㈵改收愶捣㑣㜳挵扣戶㐵㘶敢㜸㌳ㅤ㡥愵㔳昱㘴㈴㕥㕢㥢慢慦㑦昶摦ち㤱㘷㑦㥥戴㔷扢㤹敢昸㙦挵摣㥡㌱攷㑣㥥㌴㜶戶搹昹摦㡡㌹ㅣ㌱ㄱ㜲㑡㕢㑢慡愹昵扦ㄴ戴㤲敦㘹敤ㄴ㌳搳挴㌷摦㌴摢㥢㕡ㄷ㡣挵戰㍤愰搱㑢㡣㥤搸搱戱愴㘵㌱户愳挹㘶㜳昳㕣㌳㈷㙦㝡换㤴㡥捥扤㔲敤㉤ㅤ晤㕢挸捦㙣㌷㕢㌳㘶挷挰㤶愹换㌳㘶戳㙤搸㔱搵戲㑦慡㝤㜶慡挵慣攰挲愰ㄶ敢㍤㥣㤱㌵㕢㍢㥢㍡㔷っ㘸㤹摦㘱捥㑤戵㉥㌰㘹㔲搹㌲㝤㐹㔳㔶㔵㔴攰㔹搶㘷摢愰㤱挹ㅢ㠵昱戴㑣㕥㤸㙡敦㤴ㅥ摦挲㐸㤰慤㙢㜳㤱戵昰㡣㡢㥢搴〸㥦ㄷ摦戳㠶愶㤶㤹㘶㝢慢搹捣㈴㝣㈷挷昸㡣〴㤰昵㍥㜴㤱㜲㔶㠷敦㤲敡㘷敦㝣㕣ㄷ㘶搱㐶愰ㄹ㍡扢慤扤〵ㅢ攴㥥㘶慡㜵㝣㘴㠷㠶捥散ㄴ㜳改昸昰搸㐸慤㕥つ戵㍥㤲㠶摢愰搹㘸㔲慡挳ㅣ搱戰戸摤㑣㘵挷㐵愲戱搸㌸㝤ㄴつ㙡搰愸㡡㔷戱愷扢攳㜳㙦㉢㙦㑣㤵㌷愶换ㅢ㌳攵㡤搹昲㐶戳扣㌱㔷摥戸愰扣㜱㘱㜹㘳㔳㜹攳㈱攵㡤㡢㘰攳㍣慡晡昶㉤户ㅦ挶〱敢㕥㘸扢㘸昲昴㥢ㄷ慥ㅦ戴㜲搱晡㉤ㄴ㜷㙥㌹㌶㙣㡢㠵ㄲ攳摤づ㙡㝤㌴ㅡ㙤㝢㌴晥昱㠶挷改㘳㘸戰〳ㅡ愵搶㘳扣ㅣ昳㘳慤慦户ㅦ戶㘶收散㌳敢㠶㝥戲㝡昶搸昳ㄵて㈲㤲㙣㉣ㄶ㑡㈴摢㠹戱挲㘸戴〸ㅡ㕦戲㌰攰㐴㘹㄰㐳愳搴ㄳ㜶戲慢づ摡昸攱㐹㕦㙥㌲攷㤶㌳㉥㝣昴摣戳敦㈸㔳㍣㔸㐹戲㕡㉣㤴㐸㔶挷㔸〹㌴㕡ㄲ㡤㌷㔹㈴㠱㌵慢愷挱㌸㌴㑡㍤㙣㈷㕢户昲㡡つ㍢㈶㜶㥦㜸挳㘶㝢㑤㥡㔶㍥㘳㠳攲㐱㔱㤲敤㠲㠵ㄲ挹挶㌳搶慥㘸戴摤搰㜸㤳㐵愳戵攳昴〹㌴㤸㠸㐶愹㝢敤㘴户㘷愷㐴捥戸昲戱㘹搷㝤㜸挷㘱㍢户㍣㕦愷戸ㅦ㑡戲挹㔸㈸㤱㙣ち㘳㑤㐵愳㑤㐳攳㑢ㄶ㐶戲改㌴搸ㅤ㡤㔲㜷搸挹ㄶ㕥戵㑢攴昱扥收昴昳㌲戱扦攷㍥㕤晦扥攲㐱㕥㤲敤㠱㠵ㄲ挹㘶㌲搶㉣㌴摡㥥㘸扣挹㈲昵㜵攳昴搹㌴㤸㠳㐶愹㕢散㘴㑦扣晣㤷㑤晦搱昲攲挴㝢敡晦㜶摤搱㜳ㄲ㐹挵てㄳ㐹戶㌷ㄶ㑡㈴㥢换㔸つ㘸戴㜹㘸扣挹愲㤱挸㌸㝤㍥つ昶㐱愳搴戵㜶戲㝦㥦昲㐶捤㐱㉦㙤㍦攳昸攷㌶㑡敥㍣昳㡥㜹慡ㅦ搴㤲㙣㍦㉣㤴㐸戶㍦㘳ㅤ㠰㐶㍢㄰㡤㌷㔹愴㍥㌱㑥㍦㠸〶扦㐶愳搴㘵㜶戲ㄵ戱摡㐷づ戹搶搸攳攲㡡愷づ昹攸愱㔸戹攲㠷愳㈴㙢挴㐲㠹㘴〷㐳慤愷搰㘸㘹㌴摥㘴搱㜰㜴㥣㥥愱㐱ㄶ㡤㔲攷摢挹づ捡㍤晣㐸摢〱㝦摢㘳搵㘶㉢㜶晤晥㡣戹ㅢ㉢㝥〸㑢戲ㅣㄶ㑡㈴㕢挰㔸ぢ搱㘸㑤㘸㝣挹㘲挹㜱晡㈱㌴㔸㠴㐶愹㌳敤㘴㥢慤摣㙢挷〵㕦㜷㑣昸攳㌶ㅢ㉥扤昶昹㌵㌵㡡ㅦ昶㤲慣〵ぢ㈵㤲戵㌲㔶ㅢㅡ㙤㌱ㅡ㕦戲〸昶戳㐳㘹搰㡥㐶愹㔳敤㘴㐷㙦攸㍦昵㡥慢㍥㥥㜴晥㠷ㅢ戴㐷敥㔸㝥愶攲㐹㠵㈴敢挴㐲㠹㘴㑢ㄸ㙢㈹ㅡ㙤ㄹㅡ㙦戲㐸ㄲ㙢戶㥣〶㉢搰㈸㜵㥣㥤散㠶愹搷㝤戵㝥昵慡愹㙢捥㝢昹㤸慤搶㑤敡慢㜸昲㈲挹づ挷㐲㠹㘴扦㘵慣㈳搰㘸㐷愲昱㈶㡢挶戰㥦ㅤ㐵㠳㤵㘸㤴㍡捡㑥㜶晣愸摦慣㥦㌴㈴㌷攷㤶㘹て扦昴晣㙢㝦㔸慢㜸㤲㈴挹㡥挱㐲㠹㘴挷㐲慤慦㐲愳晤づ㡤㉦㔹ㅣ㥢晥㜱㌴㌸ㅥ㡤㔲换敤㘴㑤㌳㠷㝦昹攲㕢扢㑦㍢改摥户㌶㕢㜱敦㑦㙦㈹㥥㡣㐹戲ㄳ戱㔰㈲搹㐹㡣㜵㌲ㅡ敤ㄴ㌴摥㘴㤱㈴摥戳㔳㘹昰㝢㌴㑡ㅤ㙡㈷晢攱㠴扡扦摣㌴散挶ㄹㄷ㕣㥣昹㘶昹户摦㌴㈹㥥昴㐹戲搳戱㔰㈲搹ㄹ㡣戵ㅡ㡤昶〷㌴摥㘴搱㌰搶散㑣ㅡ㥣㠵㐶愹㐳散㘴ㄳ收㥤昴改敤昵㙦㑣戸晢挶㔵搳㙦㝥昳㤵搱㡡㈷㤷㤲散ㅣ㉣㤴㐸㜶㉥㘳慤㐱愳㥤㠷挶㤷㉣㠲㡦㤸昳㘹㜰〱ㅡ愵㌲㜶戲昰晤〷扣搰㘷挶㤱搳捥敤晣晡㠴㙤〶㤶摦愱㠶㐰㉤挹㉥挲㐲㠹㘴ㄷ㌳搶㈵㘸戴㑢搱昸㤳攱搸㜸ㄹつ㉥㐷愳搴㐱㜶戲㜵㉢㝦㤹㜶搷挴㐷㈷ㅥ晤搱攰捦㤶㠵敥捣㈸㥥㉣㑢戲㉢戱㔰㈲搹㔵㡣㜵㌵ㅡ敤ㅡ㌴晥㘴㌸㠲㕣㑢㠳敢搰㈸㌵摦㑥㌶攰戵ㅤ㔷㕣戹昹㙢㝢㕥㜸敤㜳㌷ㅤ㝥昸散挳ㄵ㑦捡㈵搹つ㔸㈸㤱散㐶挶扡〹㡤㜶㌳ㅡ㙦戲㐸㍤昶戳㕢㘸昰㐷㌴㑡捤戶㤳扤㌹敦慥昷昵㥤㌶㥢㜱晢㘹挷摦㜹挶愶搳㉥㔵㥢㐳㉤挹㙥挵㐲㠹㘴户㌱搶㕡㌴摡敤㘸扣挹愲ㄱ㈴扢㠳〶㜷愲㔱㙡扡㥤㙣搱㈷㌷㥤晣㘶散挲㌹挷㙥昵捣㌹愷ㄸ捤扡ㅡち戵㈴扢ㅢぢ㈵㤲晤㤹戱敥㐱愳晤〵㡤㉦㔹っ㕢攳扤㌴戸て㡤㔲ㄳ散㘴收愰搰扡〷搶改㌳捦摥㌶㜵昰戱㘷㝥㜳戶摡〲㙡㐹㜶㍦ㄶ㑡㈴㝢㠰戱ㅥ㐴愳㍤㠴挶㥢㉣㤲挰㐷捣挳㌴㔸㠷㐶愹㝡㍢搹昶㥦㔵慤扥攴愷扥ㄳ㙦㝣㝢㙡㙣搹昲戲㠱㙡ㄸ搴㤲散㔱㉣㤴㐸昶㌷挶㝡っ㡤昶㌸ㅡ㕦戲㈴㤲㍤㐱㠳㈷搱㈸ㄵ戵㤳㕤㤷摣攵敢㤹㑦㉣㤹㜳搹慢㝦扡晢扥晥扦㝣搷晦㘹愸昷戶捦㜹愷戴愷㤶攱㕢㐴晥ぢ㑡㜴㙣㤸晦扡晦㘶㠶㉦㘶戹摡㕣㈲ㄷ㠹㘴㙢挳愹㔸慡戲ㅡ㘱㝢晡ㄵ㠰㠷攷晥戹㝤㥢㕡戳㙤换攴㍢挱㤶㍣㡢捥㝦㐵ㄸ㘳敢㈶戵㉤㘹捤㜶っぢ㔶㌶㜴愶㍡捤㉤晣扡㝣㤰〲户〶㝣㘳㌲㍢㈴摦搶㝥户㝤㔲捤㑢捣㠹换㥢㉣昵㔶㍥㌵扥㉦戵愵㡢㙢愷戵㥢㠷㜶㘹ぢ㐶㌴ㄱ㕦攸㤷㑡散㠲戵戴㔴搶戸㐶㑣㕥搸搶㘱戶捡昰挶戴散搵㤴㔹㘴戶㌷㤸扣ㅣ㘰㘶㘵㔵㠷㔰㘵㝦㘹ㅢ㌳愷ㄵ㉢㡡慦㘱搹㤱㙥㘹㙥敡昲㑥戳㌵㙢㘶㌱摥挵㘶㝢攷㡡㜹愹㜴戳戹愹挷挴捡〹挵㔰㡦㜸㕡㕢㘶㐹挷攴戶搶捥昶戶㘶慦㘶㘲㜶㘹ち㕦ㄴ戳㝢戶㘵㑤㝣捦慢攰愳㑣㤵昵改愳㔴搹昶㐱㕦戶ㄸ户㘳慣扣ㄱ慥户㜸㉢扣攷㥢㝢㌷扢戱㜳戱㜶㔸㡢㘶㤳摢㘴昹愸㙥㠲㐹㕣㠶ㄹ㕤摣搰戵㑥扣㜶㐲敢敤㡡㕢换ㄸ扢摥戹晦扦挶攵攵㠳敤戵㥦扡ㄴ㕦愶㜷㑦戵㘶㥢捤昶㤲㔷㝥ㄴ㐷愴㍦㠳愶㜲㈷散捤㐵改㔵挰㐲㉤㔷㉢㉡㤷㌵㘵㍢ㄷ㙡ぢ捤愶〵ぢ㜹㤶㠵慢㐳㔵㔵㐴㕢昰搰㥦㠳㐸㕦捦收㜹㌴愱㔰㤹昶〲㡤戴㤰晥愲搵慦ㅣ㠹晦㝢晦㌵扤ㅣ㕥扡㕣ㄶ挰㌵㥣㡥捡㤶㘹㙤敤ㅤ㝤晡〴慤攵敥愹㡥㠵㥤摣㍣㑢㉢ㄹ敦㈵㌶㉦愳愹ㅣ㠵愶摢慢〰㠳㘰㔴挱㡢ㅤ〳㕡愶㤸戹ㄴ㉥㌱挹摥慤㔲㤵㉤搶㔵㡢㈹㘶㐷㐶攷攵㡤ㄹ搸㔷㤶㙢㔸挲捥摦扦㠵㕢扦戹扣㜳㑡慡㌳搵户〵ㄷ㑡昰㉥改㌰ㅡ㈳㕥搶ㄲ㍤〷㠸捣昱づ搹㍤㐴㌰㘴搱ㄵ愵㥦〸慣㐸搸㜱戰扦㤴昵戱摢搲㉢㠱戱㙦㡤㤵搰晣ㅢ扡昷㠲〷慥挳㘴愷㥢慤昳㔶㉣㌶㍢㘸㕥愵㤵㐴改摦扤ㄸ㙣㑥㈶㍤扦戳愹戹㘳㉣㐶㍡扤扤㙤挹攲晦㘶ㅣ挶搲㕦㐱攳㍣㉡㝦㠵慤戸攷敢〴㕣㘵㝤㤷昲扤㘹㙣㉣慢㘲㌴㑡昴㙤搸㜰㙢㐵戰㕦昰㥦㍣昴搷昱㕦愸㤴慥戲〶ㄶ扤戹㌸㔴〹晢晥㉤㈰㌴慦摤㤴换㕤㔵搲〱敤〱㉤晢戶戵㉦㑡户戵㉤攲昶㌴㔰㝡ㅤぢ㑤戳㤳㤷㤰晡搹㤷捣攴搲㤸㔲㝤晡㜸慥晦戸慥㌵つ㐷㝣敤㉤㌴〳㈶㌶㌷㡦㜰㈲㜶㘸㙦㐳搴〷ㄷ戳戴㜷戰㔰㡢㈳㜹㘷㕢㈷㤲㡥㔸㕡㌷㘲㐷㥡㜵㜴㡥㤸捣㙢㑥晣㡣㙡㙥㙡㌵㐷㙣搷摡㌶愲摤散㔸㡣慢挶收攸戱换㥢㍢㤶慢㉤㠱㠶搷㜱㐶㝤㕥㝢挸㑢戱慦㈶㕥昷挱攳收昶㝤て㝦㑡つ戳ㄵ〵㔷㤳戶㐳戲㙡扣昴昷搰愸愱㌰攳㈱〷换摥㠷扥〱㝤晤㝤㌶ㅦ愰挱㠱㐳摥ちㅣ㌷㍥戴扡㙡㌴晥攷戱㐳晦㠸捤挷㘸搴ㄸ㌴摣㜳昵㑦搰㌸て㘵㈰㍥㌷〸㜹㔳户㠷戸昰㑤晤〲搲㤰㕥㐲愷㜶㠰〵摦㔸㥤㈰㜵愲搳㠹㑤㘹〸ㅣ〸愰搲㔶ㄴ㕣攱摡〹㙥〲攰㐷晡昷㠱㔹㌰㠰㥦㤹㠳㘰㜴㙥㡥㉥〰攵㔶㔷㠵愱ㄳ〰㝤㈰搰㜹㝤㕦㐵㈱ㄲ〰㤵攸㌹て昵晤捦㉥〰ㄱ㠸ぢ〱攸㡣愹㤷搰愹ㄸ晣㠲〰㝣㡡攰㠱〰㍥戱ㄵ〵㔷摤敡㄰愹㥡愳搸㤸㐳晥〸㘶挱〰㌶㠱㕡ㅦ挲㘶㔳㌴㉥〰㥢㕢㕤㤵㐰㄰〱㌰㤴㐶㕢愰㔱昵㄰〹㠰㘱攸㌹て昵㑦㌷㠰㈴挴㠵〰㠶㌳愶㕥㐲愷挶挱㉦〸挰慢挵〰扣㘲㉢ち慥〴㡥㐷愴㙡㡥㘲㍢づ昹愵愲〰戶㠷㕡ㅦ挳㘶〷㌴㉥〰㘳慤慥摡ㄵ㐱〴挰㑥㌴ち愳㔱ㄳ㈰ㄲ〰ㄱ昴㥣㠷㝡捡つ㘰㌷㠸ぢ〱搴㌲愶㕥㐲愷㈶挲㉦〸挰㐳挵〰㍣㘸㉢ち慥㑥㑥㐱愴㙡㡥㘲㔷㈴㔵昷ㄷ〵㌰〱㙡㝤㈲㥢㐹㘸㕣〰愶㔸㕤㌵ㄵ㐱〴挰㔴ㅡ㑤㐳愳㜸挱㔲〰㑣㐷捦㜹愸㍢摤〰愶㐱㕣〸㘰㈶㘳敡㈵㜴㙡㜷昸〵〱戸愹ㄸ㠰ㅢ㙤㐵挱ㄵ搳㤹㠸㔴捤㔱捣攳㤰慦㉦ち㘰ㅦ愸昵㝤搹散㠷挶〵攰〰慢慢㘶㈱㠸〰㌸㤰㐶〷愱㔱戳㈱ㄲ〰扦㐶捦㜹愸换摣〰昶㠴戸㄰㐰㡡㌱昵ㄲ㍡㌵〷㝥㐱〰捥㉤〶攰ㅣ㕢㔱㜰ㄵ㜷㉥㈲㔵㜳ㄴ㠷㜰挸㘷ㄵ〵搰っ戵摥挲愶ㄵ㡤ぢ挰㘲慢慢ㅡ㄰㐴〰ㅣ㑡愳㜶㌴㙡㍥㐴〲愰〳㍤攷愱㑥㜱〳㤸〷㜱㈱㠰㘵㡣愹㤷搰愹㝤攰ㄷ〴攰㤸㘲〰㡥戶ㄵ〵㔷㤶昷㐷愴㙡㡥㘲㈵㠷㝣㔴㔱〰挷㐰慤ㅦ换㘶ㄵㅡㄷ㠰攳慣慥㍡〰㐱〴挰昱㌴㍡〱㡤㍡〸㈲〱㜰㈲㝡捥㐳㉤㜵〳㌸㄰攲㐲〰愷㌲愶㕥㐲愷㝥つ扦㈰〰捤挵〰㉣戲ㄵ〵㔷扢て㐶愴㙡㡥攲㙣づ戹愹㈸㠰㜳愱搶搷戰㌹て㡤ぢ挰〵㔶㔷愵㄰㐴〰㕣㐸愳㡢搰愸っ㐴〲攰㘲昴㥣㠷㍡搸つ㈰つ㜱㈱㠰换㘱ㅦ搲㑢攸㔴ㄶ㝥㐱〰昶㈹〶㘰扥慤㈸戸〲捦㉢敢搵ㅣ挵つㅣ㜲㐳㔱〰㌷㐱慤摦捣收ㄶ㌴㉥〰㝦戲扡㙡㈱㠲〸㠰㕢㘹㜴ㅢㅡ㜵〸㐴〲㘰㉤㝡捥㐳敤攱〶搰〴㜱㈱㠰扢ㄸ㔳㉦愱㔳㡢攰ㄷ〴㘰㐲㌱〰扢搹㡡㠲㔹㠱㔶㐴慡收㈸ㅥ攰㤰挷ㄷ〵昰㄰搴晡挳㙣搶愱㜱〱㜸搴敡慡㌶〴ㄱ〰㝦愳搱㘳㘸搴愱㄰〹㠰挷搱㜳ㅥ㉡敥〶戰ㄸ攲㐲〰㑦㌳愶㕥㐲愷摡攱ㄷ〴㘰晢㘲〰㐶摢㡡㠲㤹㡡㈵㠸㔴捤㔱扣捣㈱㙦㕢ㄴ挰慢㔰敢㝦㘷昳ㅡㅡㄷ㠰㝦㔸㕤戵ㄴ㐱〴挰ㅢ㌴㝡ㄳ㡤㕡づ㤱〰㜸ぢ㍤攷愱戶㜶〳㔸〶㜱㈱㠰㜷ㄹ㔳㉦愱㔳㉢攰ㄷ〴㘰㤳㘲〰〶摢㡡㠲搹㤳摦㈲㔲㌵㐷昱㌱㠷扣㔱㔱〰㥦㐲慤㝦挶收㜳㌴㉥〰㕦㕡㕤㜵〴㠲〸㠰慦㘸昴㌵ㅡ㜵ㄴ㐴〲攰ㅢ昴㥣㠷慡㜲〳㌸ㄲ攲㐲〰㍦㌰愶㕥㐲愷㔶挲㉦〸挰捦㍦ㄵ㌹ㄵ晥挹㔶ㄴ捣攸ㅣ㡢㐸搵ㅣ㐵㐵㌹㠶晣〳捣㠲㑦㠵㌵愸昵扥㙣慡搰戸〰㠴慣慥㕡㠵㈰㈳ㄹ愸ㅦ㡤晡愳㔱挷愱㉢〰〶愰攷㍣搴攷挸搱昵㘵攸㜷㄰ㄷ〲搸〸昶㈱扤㠴㑥㜱敡㈸〸挰㠶㘲〰晥㘵㉢ち㘶㤹㑥㐲㈴〱戰〵㠷晣㙥㔱〰㕢㐲慤㙦挵㘶㙢㡥㉥晦㙤㜰㠴搵㔵㈷㈳搰㐸慥㑥㌵㡤㐶愲㔱愷愲㉢〰戶㐱捦㜹愸搷摣〰㑥㠱戸㄰挰戶戰て改㈵㜴敡昷昰ぢ〲昰㕣㌱〰捦摡㡡㠲㤹慦㌳㄰㐹〰㠴㌹攴愷㡢〲㠸㐲慤挷搸挴㌹扡㍣㠰㍡慢慢㔶㈳搰㐸慥㑥㠲㐶㐹㌴敡㑣㜴〵㐰㍤㝡捥㐳慤㜳〳昸〳挴㠵〰挶挳㍥愴㤷搰愹戳攰ㄷ〴攰㥥㘲〰晥㙣㉢ち㘶攳捥㐵㈴〱㌰㡤㐳扥慢㈸㠰摤愱搶㘷戰搹㠳愳换〳㤸㘵㜵搵ㅡ〴ㅡ挹搵搹㤳㐶戳搱愸昳搱ㄵ〰㜳搰㜳ㅥ敡ㄶ㌷㠰昳㈰㉥〴搰〰晢㤰㕥㐲愷㉥㠰㕦㄰㠰慢㡡〱戸搲㔶ㄴ捣㄰㕥㡣㐸〲攰㈰づ昹昲愲〰㝥〳戵摥挸收㘰㡥㉥て㈰㙤㜵搵㈵〸㌴ㄲ㉦㍤㐳愳㉣ㅡ㜵ㄹ扡〲挰㐴捦㜹愸昳摣〰㉥㠵戸㄰㐰ㄳ散㐳㝡〹㥤扡ㅣ㝥㐱〰㑥㉦〶攰㌴㕢㔱㌰㙢㜹ㄵ㈲〹㠰㜶づ昹搴愲〰㍡愱搶㤷戰㔹捡搱攵〱㉣户扡㡡㌳㥡㈳戹㍡㉢㘸㜴ㄸㅡ㜵㉤扡〲攰㜰昴㥣㠷㕡攵〶㜰つ挴㠵〰㡥㠲㝤㐸㉦愱㔳搷挱㉦〸挰㘱挵〰慣戰ㄵ〵㌳愹㌷㈲㤲〰㌸㠱㐳㕥㔶ㄴ挰㐹㔰敢㈷戳㌹㠵愳换〳昸扤搵㔵㌷㈱搰㐸慥捥㘹㌴㍡ㅤ㡤扡〵㕤〱㜰〶㝡捥㐳戵扡〱摣っ㜱㈱㠰戳㘰ㅦ搲㑢攸搴ㅦ攱ㄷ〴㈰㕢っ㐰挶㔶ㄴ捣敥摥㠶㐸〲攰㈲づ㌹㔵ㄴ挰㈵㔰敢㤷戲戹㡣愳换〳戸挲敡慡戵〸㌴㤲慢㜳㈵㡤慥㐲愳敥㐰㔷〰㕣㡤㥥昳㔰晢戹〱摣づ㜱㈱㠰敢㘱ㅦ搲㑢攸搴㥤昰ぢ〲㌰扢ㄸ㠰㍤㙤㐵挱㡣昳㥦ㄱ㐹〰摣挶㈱捦㉣ち攰㜶愸昵㍢搸摣挹搱攵〱摣㙤㜵搵㍤〸㌴㤲慢昳㘷ㅡ摤㠳㐶摤㡢慥〰昸ぢ㝡捥㐳㑤㜲〳昸ぢ挴㠵〰敥㠷㝤㐸㉦愱㔳昷挱㉦〸㐰戲ㄸ㠰㠴慤㈸㤸〵㝦〰㤱〴挰㘳ㅣ㜲㙤㔱〰㑦㐰慤㍦挹收㈹㌴㉥〰捦㔸㕤昵㈰〲㡤攴敡㍣㑢愳攷搰愸㠷搱ㄵ〰敢搱㜳ㅥ㙡〷㌷㠰㠷㈰㉥〴昰ㄲ散㐳㝡〹㥤㕡〷扦㈰〰㈳㡢〱愸戶ㄵ〵㌳昳㝦㐳㈴〱昰㈶㠷㍣扣㈸㠰户愱搶摦㘱昳㑦㡥㉥扦〵扣㘷㜵搵㘳〸㌴㤲慢昳㉦ㅡ㙤㐰愳㥥㐰㔷〰扣㡦㥥昳㔰㥢扡〱㍣づ㜱㈱㠰㡦㘰ㅦ搲㑢攸搴㤳昰ぢ〲搰扦ㄸ㠰㝥戶挲㕦㉤㔰昹っ㈲昵㘲㤶户ㅦ〷㥣摢愷挹㕣挶㘹愹㠱㌹㤴ぢ㑦㕥搲搱搹㈶㜳㘸〳㜲㔳摡㘶户㜵㑥㘹敡㔸摣㥣㕡㌱㌸㘷㉦散扢搰㙣挵っ㜷㍢㈶扡㝤戲戶挵㡢捤慣㥥㙢㘸㕢搲㥥㌱㘷㑣昹㕦㤸〱挷晡攱慤㤳挹敦㜲㠵挷㝦㌶愹㕢〶㑦㙣㈵㜸㤴㔵㍥㠷㠰晥戹㌹㈹㕡㜶捤愳换愲〱挳㐱㜹愲昳㥡㍡㥢捤㝥㌹㤹挳㤶攵慡ㅣ㈸愲㙣㈰摢㌷㌷㙦㈱收慣愶っ挸㑤㙦㙦捡㜲㡥㠸㙦挶㈶㤶改㉣㜳〱㑡〴昶㙡敢㘸㘲㝤昸㠰摣扣昶㔴㙢挷㘲捥㜶㘶㔶㙣散改挹戴㘸㘵㙥㔲㔳㙢〷搲挸扢挸攵㐱戹㠶㠵㙤换昰㔳㠵㈵㉤慤搳㔳㡢㍢晥㈷摥ㄵ挵户㐵ㅥ昲搶愸㜲㔵㕥慥慡捡慢晥搳昷㐷晢ㅡ晢搸㘰慢〸㝣〴戶搳捥昶愶昴ㄲ〲㤳ㅣ㔱戴ㄵ㙣攴㍤㉣慢㕣㡦㈵晦扣愶敢㉤昴ㄵ㈵㜰慣㥥ㄲ晣挰昹昱慥摦㝦㙣〵㜳晤ㅢっ愷晦户㘸昶㤸㍥㝦㐶扥㕣攷晦昴㘳㡡捡攷ㄱ戹挷搵ㄱ㐳㘰㍣搰摡㠴㔸㌱挱㉤ち㝢㈶戶〴昶晣㥢㘵㈸㈷㌶摣㐲〷收ㄷ愷㘱㠲扤㝦㙥㔶㉡㙤㌶愳㉥愰㈵搵㌹搰敡戰㐰〳挵昶ㅤ戶㙥㜲㕢㑢㑢㡡㥢ㅣ㝦㌲搰㤰㐹㌵㥢㔵戹㠹㑢㍡摢昶㙣㙡搵㜳㘸㘴扢戴㐵愹攵㄰愵㤶㕢㌳昸戹戹慣ㄷ㤲㘵挶㙡㕢㤰㙡㙦敡㕣搸搲㤴愹㘲㠷昳愵晦ㄳ摢㉡㡥ㅦㄵ㠰改㍣㥣㘳㠹扦㈴挰㥡㤸挷摢㍤ㄶ㔵㌴㐴挷户ㅦ㕢㜴戹搲昰㑦晤㠷攵㈴㌸昲挸〷㡡晥㍤愲㔵攲㈵㠷㈲ㄹ换愷㌲ㄵ㡢挵㑦㡦挲㈶㉡〷㈷昵㈲つ昰搲㝦㠰㈹ㄷ昸慡㜸〹㑤挹㕡㠳扥㌰〸捤㙡㑢㘵愷愵㌲昸昹㑦㕦晢挷㍦㔵㜸㙢㜹愸㘹㌷㔸晤㌱ㄹ〵㐵㤸摥㕥摡㤴㌵摢慢㈸㘸挰㡦㥢㉡㔸㌷愲㔹敦㈱收挱晢㤴㔵㔶昶慢ち捡㌵挳㠹㌵捡㥥㔳㜷晦㜸㙡㐶㐱晣て昷㑥敥挶戱㠷㐲昲ㄱ昵㈳㔶㐷晦㠹敢昴㌲㠴㕣ㅦ㥦挱捦㌴昸〵㑤攵㉢㔰晡摦ㅢ㙦㈱〶捡㌵㜴ㄸ㔵挸捦㘶㔸㈲㔲㠵㜲ち愹㉤愹㤴ㄵ改攷慡〹搱慣㜲㤰㉡攷户㌸㕡〳戶㜲㌳ㅢ戲㡥慦慣㍤挱㈷㐳㔹㜹㜹〵摥㙡捤㕦㑦㔷㤰ㄶ挱㕡ㅡ㑣㈹ㄶ㔱㕢㘳〸ㅡ换〸㠷㜲㘷㐱晣㐶㙥昱摥㥦愶扣〰ㅢ捣㙣晦㠲晦攴ㄱち改攵昰㈸ぢ愹搷搱㍡ㄸ晡㔳㘲㜱挲ㅢ㠰慢㘰㘸搴㝢㄰昲㘴挰昵搱愵㌶愰换㡦㉦㕣摢〳㈹㜹昸づ㡤敡㝤㐸㜹㜸搴㌵〶昹〰㑢㍣敡㜴㙤㠵㔵㤰㜶扦ㄵ㝥㐸て扣㜴晥慣㡤ぢ昲晡〸ぢ捥㤰㈹戰㠷ㅣ㠲㡤摥㡦㠶ㅦ〷ㅢ昴愷挱〰ㅡ㝣〲〳扥扤摡㐰昴㡡㘱㐳慤㜴〰㌶〳ㅥ挰昶㠵㉢㠵ぢ摢㐶㑣戱㌱㔳晣〸〳㍦戶㥦㈱ㄳ㙣摡㘰㤸昴昴㔳㐶昱㕤ㄳ㤴㥢㌰㌰ㄹ㜸㔰㙥ち㘹昷㈸换攱㐶㔸晡㘶ㄲ挴敡㈸㤶㉡〴愰摣ㅣ㌶晡㔰ㅡ戲㡣㈱挰㘰ぢㅡっ愳〱㉢ㅢ〴攵㤶攸ㄵ㐱挹摦晦〴愰摣ㅡㅥ㐰挹㕡〷㈷㠵ぢ攵㜰愶ㄸ挱ㄴ慣㑢昰愳㘴㌱㠲㠵戲ㅡ㈶㍤㐶挹昲〵㐱㌹㤲㠱㔹挷攰㐱㌹ち搲敥㔱戲摥〱㑦晣搶㡢㐱戰㈰㉦ㄶ㍤㌸慢㐱㠱扤㔵晥ち㌶晡戶㌴㘴㐱㐴㠰挱㜶㌴ㄸ㑤〳搶㐸〸捡敤搱ぢ㐶㈹扦㙥ち㐰戹〳㍣㠰㜲戸㉢㠵ぢ攵㡥㑣㌱㤶㈹㔸攱攰㐷挹戲㠶㙥㜶㘶ㄶ㍤〸戶㌰㠳戰晡挱㠳㉤ち㘹昷搸㔸㈵㠱㈷㉥㥢㌲㠸㠳㡤愵ㄲ〱㔴攲戰搱㙢㘹挸㌲㡡〰㠳㍡ㅡ㈴㘸挰捡ち挱㤶㐴㉦ㄸ㥢晣㑥㉢〰摢㌸㜸〰ㅢ㙢㉤㥣ㄴ㉥㙣㍢㌳挵㉥㑣挱扡〸㍦戶〹㤰㔹搸戸㌳换㈳㡡搶㜵㝡愸㈶挲㐴戰敤捡㈰㤳搰昳㘰㥢〰㘹昷搸㔸㕢㠱㈷ち㉦ㄸ〴ぢ昲㘲㠱㠵㌳㘴ち散慤㙤ㄲ㙣昴挹㌴㘴昱㐵㠰挱ㄴㅡ㑣愵〱敢㌱〴摢㌴昴㡡㘰攳㉦捥〲戰敤づて㘰㘳㠵㠶㤳挲㠵㙤〶㔳散挱ㄴ慣愶昰㘳㘳〹㐵㌷搸㔸㘰㈱搸㘶㌱〸㉢㉤㍣搸㘶㐳摡㍤㌶㔶㘴攰㠹摦慦㌱㠸㠳㡤㘵ㄹ捥㤰㈹戴戱敤〵ㅢ㝤㙦ㅡ戲㘴㈳挰㘰㉥つㅡ㘸挰㉡づ挱㌶て扤㘰㙣昲摢戹〰㙣晢挰〳搸㔲慥ㄴ㉥㙣晢㌲挵㝥㑣挱ㅡっ㍦㌶ㄶ㕥㜴㠳㡤㘵ㄹ㠲敤〰〶㘱㝤㠶〷摢㐱㤰㜶㡦㡤㜵ㅣ㜸攲挷㜱っ攲㘰㘳㌱㐷〰㤵摦挰㐶㙦愴㈱ぢ㍤〲っづ愶㐱㡡〶慣晤㄰㙣㘹昴㠲戱挹慦〰〳戰㘵攱〱㙣慣〶㜱㔲戸戰㤹㑣㤱㘳㡡㤵㌰昰㘳㍢〶㌲挱愶㉤㠰㐹㡦㍦㈶㔸攰㈱㈸ㄷ㌲㌰㉢㍤㍣㈸て㠱戴㝢㤴慣〸挱ㄳ扦挶㘳㄰〷㈵换㐲㥣搵愰搰摥〲㥢㘱愳户搰㤰㈵㈳〱〶慤㌴㘸愳〱慢㐸〴攵㘲昴㠲㔱捡㙦ㅣ〳㔰戶挳〳㈸㔹㔷攲愴㜰愱散㘰ち摥㜶㐰戱〶挴㡦㤲㠵ㅦ摤㙣㠱㉣ぢㄱ㙣㑢ㄹ㠴昵㈱ㅥ㙣换㈱敤ㅥㅢ敢㐸昰挴慣〱㠳㌸搸㔸㑣攲っ㤹㐲ㅢ摢㘱戰搱て愷㈱ぢ㑤〲っ㝥㑢㠳㈳㘸㜰㌱っ〴摢㤱攸〵㘳㤳㕦㙢〶㘰㕢〹て㘰㘳㌵㡡㤳挲㠵敤㘸愶㌸㠶㈹㔸㌹攲挷挶㜲ㄱぢ㕢搱㔳㘵ㄶ㤳〸戶㔵っ挲慡ㄲて戶攳㈰敤ㅥㅢ慢㑦昰挴敦〸ㄹ挴挱挶ㄲㄴ㘷挸ㄴ摡搸㑥㠰㡤㝥㈲つ㔹㥥ㄲ㘰㜰ㄲつ㑥愶〱㉢㔶〴摢㈹攸ㄵ挱挶摦㥤〶㘰晢㍤㍣㠰㡤㌵㉣㑥ちㄷ戶搳㤸攲㜴愶㘰扤㠹ㅦㅢ㡢㑣㉣㙣摣㜱攵ㄱ㐵敢晥㜴㘵〹㡡㘰㕢捤㈰慣㐵昱㘰㍢ㄳ搲敥戱戱㘶〵㑦晣㐸㤱㐱戰㈰㉦ㄶ慥㌸㐳愶挰挶㜶㌶㙣昴㜳㘸挸愲㤶〰㠳㜳㘹戰㠶〶慣㜳ㄱ㙣攷愱㔷〴ㅢ㝦㐱ㅢ㠰敤〲㜸〰ㅢ㉢㕦㥣ㄴ㉥㙣ㄷ㌲挵㐵㑣挱㉡ㄵ㍦㌶㤶愶㔸搸㜸㕡㉣て㍦㌶ㄶ慥〸戶㑢ㄸ㠴ㄵ㉣ㅥ㙣㤷㐱摡㍤㌶㔶扡攰㠹㕦㐰㌲〸ㄶ攴昵〶㕡㘷挸ㄴ搸搸慥㠰㡤㝥㈵つ摦っ㌶戸㡡〶㔷搳攰㉤ㄸ〸戶㙢搰ぢ挶㈶扦〵づ挰㜶ㅤ㍣㠰㡤昵㌲捥ㄸ㕣搸慥㘷㡡ㅢ㤸㠲戵㉤㝥㙣㉣㘸戱戰ㄵ摤㐹㔹敥㈲搸㙥㘲㄰搶扤㜸戰摤〲㘹昷搸㔸ㅦ㠳㈷㝥㕥挹㈰づ㌶ㄶ挹㌸㐳愶搰挶昶㈷搸攸户搲㤰〵㌴〱〶户搱㘰㉤つ㔸㔳㈳搸㙥㐷㉦ㄸ㥢晣慡㌹〰摢㥤昰〰㌶㔶搹㌸㈹㕣搸敥㘲㡡扢㤹愲〲㕦昴晤搸㔸〶搳つ㌶ㄶ挹〸戶㝢ㄸ㠴搵㌲ㅥ㙣昷㐲摡㍤㌶㔶搵㄰㡣㝥ㅦ㠳㌸搸㔸㕡攳っ㤹㐲ㅢ摢㕦㘱愳摦㑦㐳㤶摤〴ㄸ㍣㐰㠳〷㘹挰㑡ㅣ挱昶㄰㝡㐵戰昱昷搹〱搸搶挱〳搸㔸㥢攳愴㜰㘱㝢㠴㈹ㅥ㘵ち搶搱昸戱戱㜸愶㥢㥤㤴愵㌵㠲敤㌱〶㘱㡤㡤〷摢ㄳ㤰㜶㡦㡤戵㌸㠲敤㐹〶㜱戰㔵㐳敡っ搹㠵敤㈹搸攸㑦搳㤰挵㍡〱〶捦搰攰㔹ㅡ戰㝥㐷戰㍤㠷㕥㌰㌶昹愵㜹〰戶攷攱〱㙣慣攸㜱㔲戸戰扤挰ㄴ㉦㌲〵慢㙦晣搸㔸㜲㘳㘱㉢晡㠵㡢〵㌹㠲敤㘵〶㘱㘵㡥〷摢慢㤰㜶㡦慤づ㙥㠲敤敦っ攲㘰㘳ㄹ㡦㌳㘴ㄷ戶搷㘰愳扦㑥挳㘴戰挱㍦㘸昰〶つ㔸昵㈳搸摥㐴㉦ㄸ㥢晣㘶㍥〰摢摢昰〰㌶搶〱㌹㘳㜰㘱㝢㠷㈹晥挹ㄴ慣搹昱㘳㘳愱㑥㌷搸㔸挶㈳搸摥㘳㄰搶昳㜸戰㙤㠰戴㝢㙣慣晢ㄱ㙣敦㌳㠸㠳㡤挵㍦捥㤰㕤搸㍥㠰㡤晥㙦ㅡ戲㌰㈸挰攰㐳ㅡ㝣㐴〳搶ち〹戶㡦搱㉢㠲㡤扦晥て挰昶㈹㍣㠰㡤搵㐳㑥ちㄷ戶捦㤸攲㜳愶㘰愵㡦ㅦㅢ换㝢扡挱挶攲ㅦ挱昶㈵㠳ㅣ㡣㥥〷摢搷㤰㜶㡦㡤搵㐲㠲敤ㅢ〶㜱戰戱㘴挸ㄹ戲ぢ摢户戰搱扦愳㘱㌶搸攰㝢ㅡ晣㐰〳ㄳ〶㠲敤㐷昴㡡㘱挳㝤っ〲戰晤って㘰㘳捤㤱㌳〶ㄷ戶㕦㤸愲っㄳㄹ㡡昵㐱㝥㙣㉣ち敡〶ㅢ㑢㠶〴ㅢ慥㜵㤷愹愵攸㜹戰攱㐷挶㍤挰戶ㅣ㙥㠲慤㤲㐱ㅣ㙣㉣㌴㜲㠶散挲愶挱㐶敦㑢㐳ㄶ㈱〵ㄸ㔴搱㠰㜷㑤㔳慣㑢ㄲ㙣㈱昴㡡㘱挳ㅤㄹ〲戰昵㠷〷戰戱㔲挹㐹攱挲㌶㠰㈹〶㌲〵慢㡡晣搸㔸㑡搴つ㌶ㄶㅡ〹㌶㠳㐱㔸㜱攴挱戶㌱愴摤㙦㙤慣㑣ㄲ㙣㠳ㄹ挴挱挶昲㈴㘷挸㉥㙣㥢挰㐶ㅦ㐲㐳㤶㉥〵ㄸ㙣㑡㠳捤㘸挰㙡㈶挱戶㌹㝡挱搸攴摥ㄲ〱搸戶㠰〷戰戱扥挹㐹攱挲㌶㡣㈹戶㘴ち搶㈲昹戱㕤〲㔹㌷搸㉥㠵㠹㘰摢㥡㐱㔸愷攴挱㌶〲搲敥戱戱㥥㐹戰㔵㌳㠸㠳敤㑡㐸㥤㈱扢戰㡤㠴㡤扥つつ㔹昰ㄴ㘰㌰㡡〶㌵㌴㘰つ㤴㘰晢ㄵ㝡挱搸攴㉥ㄹ〱搸戶㠳〷戰戱㉡捡㐹攱挲㌶㥡㈹戶㘷ち㔶㌰昹戱摤づ㤹㠵慤攸改㉥㡢㥡〴摢づっ㜲㈷㝡ㅥ㙣㘳㈱敤ㅥㅢ慢愰〴摢㑥っ攲㘰㘳㈹㤴㌳㘴ㄷ戶㌰㙣昴〸つ㔹㈶ㄵ㘰㄰愵㐱㡣〶慣㥣ㄲ㙣㜱昴㡡㘰攳晤㍥〲戰搵挱〳搸敥㜷愵㜰㘱㑢㌰㐵㤲㈹㔸昷攴挷挶㘲㈷ぢ㕢搱㉦㔷㉣㠵ㄲ㙣攳ㄸ㠴㌵㔱ㅥ㙣扢㐰摡㍤㌶搶㑥〹戶昱っ攲㘰㘳〱㔵〰㤵㕤㘱愳敦㐶㐳ㄶ㔷〵ㄸ㑣愰挱㐴ㅡ戰摥㑡戰㑤㐲㉦ㄸ㥢摣戹㈴〰摢ㄴ㜸〰ㅢ㉢戰㥣ㄴ㉥㙣㔳㤹㘲ㅡ㔳扣〹〳㍦㌶㤶㐸㜵㠳㡤〵㔴㠲㙤㜷〶㘱㈵㤵〷摢ㅥ㤰㜶㡦㡤ㄵ㔷㠲㙤㈶㠳㌸搸㔸㜶攵っ㤹㐲晢㕢挲㉣搸攸㝢搲㤰㈵㔹〱〶戳㘹㌰㠷〶慣搲ㄲ㙣㝢愱㔷〴ㅢ敦挱ㄲ㠰㙤㉥㍣㠰㡤㜵㕢㑥ちㄷ戶〶愶㤸挷ㄴ慣昲㤰愱捦㘷捦ㅥ㝡㈵㘷敡晤ㄳ搰〵挵〱㤲㈱挷㌲㠱㠶捥ㄵ捤㈸捤攰㈲㈷愴慤㈵㑥慤㠷㐴㠶㘹昲戶㜶㑣攷㔵昸㙦㈷搱攵晢㌴ㄲ昷摢挴㜷慢づ㜱愳㠶㔵〸㤵搷晤㔰㜸㍢㡡㉥㝦づ㍣晦扢㝤晡昰愱敤㡢㈱㙥戲㘷㔳愶扤慤愳㉤搷㌹愲〱㘵㐷㈳㜸敢㤳㕣㔹㔹㜸㘲攵㌵㠸ㄸ㤸㤳㉢㔶搱捡扢㑤㉥攵慤〰㐲㡢㕡摢㤶戵捡㘸㉡㍢㜸〷ㄸ攱搵户㉦搳㠴㤸㠷㡦㙤〰捦㘰挵〲㥤昵晤搱づ攸㘳㜰捡㥦挶摡〱攸搷㑣㥥㌴㜹㙥㘳㌸㥢㌵捤扡㐸㉡㤹㑢㐵攲挹㠴㤹㡣搷挶㜲㘶㌶㥣㌰敢㈳昱㔴戸搶㤰ち〱挶㌸㄰㍥〶㙢〲㈴摤㐱散戱㌸㐰㝡搴㔵㤶攳㜴愸愷搳昵戰㉦㔳㘹㤵㔱㔹㘵㔶昴敤慢㙡㝣㜷㈸㈹㤸收㘷戱㡤摣攲㐱搳㌸换㕦㜹ㄹ㘰昵捣㠹〳捣扦ㄷ㜴收㐹㥤摥㠸㈱攸〷愳〹ㄹ㝤㈰愰㑣㑢愱㍢㜰昲愴㐶㔷戵㤲㤶㠶㙣㈳挸扣㜷〱搵㌲㄰昷㠷㔸慡ㅢ㜰㝢搱づ愳挲㡥愲㔷㌳扣〹扤㍥ㄲ㑢㑡㠳㕣㈰㉤㠰㠸ぢ昲慡㠲㤴㕢戵㍡ㄷ㉢挲㙤〹ち晣愰ㄶ㈶摣ㄶ搴搹㤰㜰㝢昰扥㥦㍡㥣㘸愱㉦㐲㡢昷㌳㘴㠷搶㥡搱户摥捦㜴㍡㕥㥢挸㘵㌳愹㜴㍡ㄹ慦㑦搷㈷㜳戹㘴㈶㥢㠸㈴愳㠹摡晡㘸㝤摣攸攷っ愷〵㍥㐶㝦愷㈷敦攷〰愷㐷㥤㌲搰攳㝢慡㑥挷㐰挸ㅢ换㘵晡愱㔰改敤㘸㐲挶㐶㄰㠸㡣摣㜴㠲搲㠹挵搸搸㤱㙦㐷㠷㘵㤴㡦挶㤲摡〴㜲㈱戱〲愲㉥ㄲ㥢㐲㉡㈴㡥㐳ち㠷㠴㜶㌸㑣㡡敥㉡㙡ㄵ㑣ぢ昱㙣㠶㐸㜰挳㔵㙥戴挰戳戹㥤㑦㍢ㄲ㝤ㅢ㑦㍣㥤慡㡢㘴挲挹㘴㈴ㅢ㑦愴㌲挰㤳ち搷㈷㙢㘳改晡㕣㈶㙡㘶㡣愱捥ㄸ㡦㠲㡦戱㠵搳㕢挹摥㌰愷㐷㥤摡ㅡ㍤挱㜳愴ㅢ捦戱㔰改慢搰㠴㡣攱㌰挰ㄳ昷扡㐳搷扦㔹ㅤ〷㔹挰㘶㜵㍣挴摥捤㙡㠴ㅤ㐵摦㠹㙢㜶㈲昴㜲㜳㔱㌵ㄲ㜲㠱㜹㌲㐴㕤㌰㐷㐱㉡㌰㍢摤㌰㑦㠵㐹㜱㤸敤㠱㌰㌹愳て㌷㔴散愳〵捣㕦搹昹戴搳搱户㘰㥡㘶㙤㌴㥤㐹搷㘷戳㜵戱㜸㈶ㄲ㑢㈷戲戹㑣愲㉥㤲㠸搵攷ㄲ㜵攱戰戱慤㌳挶㌳攰㘳㙣攷昴㔶戳㌷摡改㔱愷㜶㐰㑦㘰㌶扢㘱㥥〵㤵㝥㌶㥡㤰戱㈳っ昰㉣搳捥㐱搷て昳㕣挸〲㘰慥㠱搸ぢ㜳慣ㅤ㐵慦攳㥡㥤て扤摣㍣㔵㠵㈱ㄷ㤸ㄷ㐲搴〵㌳ち愹挰㑣扢㘰收昷搱㠳〳戹挵攰㠴㈰昸㌵〰㕡㜰㡢摢愱戵换搰户戸搵㠷搳㠹㘴㉥㤳㡥攷㑣摣搵㌹㘲㈶㈳戵挹㐸㌲㤷捤㈶愲㜵攱㘴㍡㘳挸㙣㍦㘳㕣づㅦ愳捥ㄹ㥣散愳〹愷㐷㥤ㅡ㠷㥥㜰㍢挰捤敤㙡愸昴㙢搰㠴㡣㥤㘱㠰㘷㤹敥摢㐷㜷㜱攴攳愹扣㤱づ扢㘲㐹敤ち戹㤰戸㤹攱㈹攱㙢〲愴㐲㘲㉦㌷〹敥愳㜲戴㥡ㅤ㐸㘲㈲㥣㘸愱摦㡡ㄶ㈴㈶搹愱戵摢搰户㐸㐴㐱㈱ㅤ㐹㘱攵攳改㜸㍣ㅢ㑤㘷㌳戹ㄴ㌶慡㔴㉡㘲搶搶搵搶ㄹ㤳㥤攱慣㠵㡦㌱挵改挹敥㈸㜳昷㡣㑦㥤摡ㅤ㍡㈱戱扢㥢挴㕤㔰改㜷愳〹ㄹ㌳㘰㠰㘷㤹捥摤㔱攷晥愷㜳㙦㌳昶㜰攴㔳愸扣㡦昲愹㔸㔲戳㈰ㄷㄲ昷㐳搴㐵㘲㌶愴㐲㘲搷㐰ㄲ扢〴㤲攰挴㍢㠲攰户挲㘸㐱㘲㉦㍢戴戶づ㝤㡢㐴㉣㤳㌰愳㤱㜸ㄴ㍢㔱㕤㍣㡢慤㈰㙣㥡搹㘴ㄶ挷愷㐸㌸ㅣ愹㡤ㄹ㝢㍢挳㜹〴㍥挶㕣愷㈷㈴ㅡ㥣ㅥ㜵㙡ㅦ昴㠴㐴㥤㥢挴攳㔰改㑦愰〹ㄹ晢挲〰捦〲ㄲ晢㌹昲㤹㔴㍥㑢㠷㔹㈴㜱〰攴㐲㘲㍤挳㔳挲搷㐱㤰ち㠹ㅤ〲㐹㙣ㅦ㐸㠲㜳改〸㠲ㅢ㕡愱〵㠹摦搸愱戵㤷搱户户㠹㘴㌶㥥挶㙤昵捣㙣㕤㈶㙥㘶ㄳ改㔴戴ㅥ摢㠸㔹㙦愲㘷㘶ㄲ㐶愳㌳㥣㔷攰㘳ㅣ散昴㠴㐴捡改㔱愷戲攸〹㠹㔱㙥ㄲ慦㐳愵晦〳㑤挸攰㤴㌹㥥〵㈴㜲㡥㝣㉥㤵敦搰愱㠱敢扣㄰㜲㈱昱㉥挳㔳挲搷㈱㤰ち㠹㉤㕣㈴戴㝦挱愴昸㐱㜷昳㐰㍣㡢㄰〹㙥戸扤㄰㕡攰㘹戶昳㘹ㅦ愰㙦攱㐹挵捤㕣㍡ㄲ㡢愷捣戴ㄹ捦攴敡㔲㜵戵㤹晡㕣㙤㍣ㅤ换㘶㜱㐸㐹ㅡ㉤捥ㄸ晦つㅦ愳搵改㝤挸㥥捣㥡㌳㍥㜵慡ㅤ㍡挱戳戱ㅢ捦㈷㔰改㥦愲〹ㄹㅤ㌰挰戳㑣晢っ㕤晦㐱昷㜳挸〲づ扡㕦㐰散㍤攸㜶摡㔱昴晤㤹昹㉢攸攵㠶挴㙡㈹攴〲昳ㅢ㠸扡㘰㉥㠷㔴㘰㔶戹㘰敡㕤㠷ㅡ㉤㤰摢ち㌸㈱〸㉥昸愱〵户挳散搰摡㡦攸㕢摣攲昸㤸㡡㘱摦挲ㅤㅢ敢戸㔹愵㌲㜵搱㕡摣ㅢ慤㌶ㄷ㑢搴㘶敢敡㡣挳㥤攱晣〴ㅦ攳户㑥㑦㌶㉢㤹㌶㘷㝣敡搴㑡攸㠴㕢㤹㥢㥢慡㠴扥ㅣ㑤挸㌸ㅡ〶㜸ㄶ㙣㔶挷㌸昲㠳愹散㑢㠷ㄴ㤶搴㉡挸㠵〴晦㔲㐱ㄷ㠹攳㈰ㄵㄲ㕦㝦㥦㍦㌱捡㝦晣㝣〹㘹攱㌹搰昱㜰挲ㄸ㔱摤㠹㔰㈰㜱㠲ㅤ㕡ㅢ㠸扥㐵愲㉥㤳㠸㈵攲㤹晡㙣㌲ㄲ㠹㈷㌲搱㜴㝤㍡㤵㠸㘶捤㐴戶㉥㤵捤㐴戲挶㠹捥㜰〶挱挷㌸挹改挹挷捦挹㑥㡦㍡昵㝢昴㠴挴挷ㄸ㑣搷㈹攲㘰愸昴㑤搰㠴っ㑥㙤攳㔹昰昱㜳扡㈳攷扤㈶昴愱㜴㔸㐸ㄲ慢㈱ㄷㄲ挳ㄸ㥥ㄲ扥捥㠴㔴㐸晣搳㑤㠲㍢㤸㝣晣扣ㅤ㐸㠲搳搸㐲㘲㌸㐲㠱挴搹㜶㘸㙤〴晡ㄶ㠹㐴㈴㔷㥢㠸㘶㈲搱㌴㐸㐴挲戵昵㠹㜰㌲㥣㑡㤹愹㘸〶愷搰攱㥣㜱㡥㌳㥣㙡昸ㄸ攷㍡㍤搹㤷搶㌸㍤敡搴〵攸〹㠹搷摣㈴㙡愰搲㝦㠵㈶㘴㜰戶ㅡ㑦摣㉤〰㠳搲戹昳攸摣㔵㡣㡢ㅣ㌹㝦㔷愱㡦愱㐳ㅢ㤶搴㈵㤰ぢ㠹ㅤㄹ㥥ㄲ扥㉥㠳㔴㐸㍣攷㈶挱昳㍢㈱昱㑣㈰㠹换攱㐴ぢ㍤㠲㔰㈰㜱㠵ㅤ㕡㡢愲㙦ㅦ㔵ㄲ挹㐸慣㌶ㅡ〹攳㝣㌸㥥ぢ搷愵㜲搱㔸㌶ㅤ㑦挵ㄲ㈶㡥扤戱愴㈱㤳搶㡣ㄱ㠳㡦㜱㤵㌳㌸㌹㤵㤳昹㙡㐷愷慥㠳㑥㐸㍣收㈶㤱㠰㥢㥥㐴ㄳ㌲慥㠷〱㥥愸ㅦ㈰〴㥥扢改㍣㔳㌳㙥㜰攴㑢愸ㅣ㑦㠷愵㔸㔲㌷㐱㉥㈴㜶㠳愸㡢挴㉤㤰ち㠹扦扡㐹散换昵攴ㄷ愸㝢〳㐹晣ㄱ㑥戴搰㈷㈳ㄴ㐸晣挹づ慤㑤㐱摦㈲㤱っ搷攲㥢ㄲ扥づ搴挷㘲昱㐴摣㑣搵㘷㌳昸〶ㄵ慥㡤㠴戳昵昵攱戸㜱慢㌳㥣愹昰㌱㙥㜳㝡戲㜷挸ㄴ㌴攳㔳愷敥㠴㑥㐸摣改㈶㌱〳㉡㝤て㌴㈱攳㉥ㄸ攰㔹戰㜷摣敤挸㜹ㅢち㝤づㅤ㡥挰㤲扡〷㜲㈱戱㌷挳㔳挲搷扤㤰ち㠹㥢〲㐹摣㄰㐸攲㍥㌸〹㠹昹〸〵ㄲ㝦戵㐳㙢晢愰㙦㤱㠸收挲昱㐸ち愷愴愹摡扡㜸扣㌶㕣ㅦ捥㐴ㄲ愶㤹㡢愴㜰昰捣攴㙡㡤晢㥤攱散ぢㅦ攳〱愷㈷㈴ㅥ㜴㝡搴愹㜵攸〹㠹慢摣㈴づ㠴㑡㍦〸㑤挸攰㌴㌱㥥〵㈴ㅥ㜵攴挷㡡㤲づ慢戸捥㡦㐱㉥㈴㌲っ㑦〹㕦㑦㐰㉡㈴㉥㜰㤳攸摡㍢捥ぢ㈴昱㈴㥣㠴挴〲㠴〲㠹愷散搰摡㐲昴㉤ㄲ戹㈴づㄲ昸㙡㤳㡡愵㌳㜱㝣㝤㑣搵㈷㘳㌱㝣扤挶㠷㜰㉣ㅡ㡢㐷つ㤹㉤收〸㥢攰㘳㍣攳っ㑥昶㡥㘷㥤ㅥ㜵敡㜹昴㠴挴㤹㙥ㄲ㉤㔰改晣㘳㌶㈱㠳㌳扦㜸ㄶ散ㅤ㉦㍡昲㤳愸散愰挳挹㕣攷㤷㈱ㄷㄲ㑢ㄸ㥥ㄲ扥㕥㠵㔴㐸㥣攴㈶搱昵㈹㝡㐲㈰㠹扦挳㐹㐸慣㐰㈸㤰㜸捤づ慤ㅤ㠶扥㐵〲㈷愸㌹㠰愸慦挳戵愲㜸扣㕥㉥㌳㘴㙢㌳ㄱ㠸捣㜴ㅡ愷愹㌲〱捣ㄱㅥづㅦ攳ㅦ捥攰㔶㈲慥昱㠶搳愳㑥扤㡤㥥㤰㌸挶㑤攲㈸愸昴㤵㘸㐲挶㍢㌰挰戳攰㔳昴㥦㡥㥣㜷愸搰㝦㐷㠷搵㕣攷昷㈰ㄷㄲ挷㌳㍣㈵㝣㙤㠰㔴㐸㉣て㈴戱㌴㤰挴晢㜰ㄲㄲ㈷㈳ㄴ㐸㝣㘰㠷搶㑥㐱摦摥㈶搲戹㜴㌲㕣ㅦ㤵扦捥㠳慢ち昵㠹㙣㙤㉣㥢挴㘷㐸㍣㕡㔷㤷㡤ㅢ晦㜶㠶㜳㉡㝣㡣て㥤㥥㤰昸挸改㔱愷㍥㐵㑦㐸㉣㜶㤳㌸〳㉡㝤㌵㥡㤰昱ㄹっ昰㉣㈰昱戹㈳攷慤㉡昴㜳攸戰㠶敢晣㈵攴㐲㘲つ挳㔳挲搷搷㤰ち㠹㕣㈰㠹㙣㈰㠹㙦攰㈴㈴㉥㐴㈸㤰昸搶づ慤㕤㠴扥㐵愲捥攴ㄵ挴㥣㠹㑤㈳ㅡ捦㘴㔳改扡㘴㕤㌴ㄵ㐹㈴㤳搸㙦敡㌲㌱攳㍢㘷㌸ㄷ挳挷昸摥改〹㠹ㅦ㥣ㅥ㜵敡㘷昴㠴挴㙦摣㈴㉥㠷㑡扦〲㑤挸昸〵〶㜸ㄶ㤰攰ㄸ㐵㝥㌱㤵搷搲攱ㄲ慥㜳㌹攴㐲攲㝡㠶愷㠴㉦㑥慣ち㠹㜹㠱㈴收〶㤲愸㠴ㄳ㥥戸攳ㄵ㐲㠱㠴㘶㠷搶㙥㐱摦㈲㤱㡥攳㑢㑡ㅣ㥦㥤㤹㜰ㄴ㈷攴㈹㙣㈰㌸挷㡣挶㌲㤹㔸㕤㌶ㅡ㠹ㅡ㝤㙤ㅦ晤㡦昰㌱㌸搷㉡㠳ㄳㄲ㌲改捡昸搴愹晥搰〹㠹㔹㙥ㄲ㙢愱搲㙦㐷ㄳ㌲〶挰㈰㠸〴㈷㔶㐵捥㥢㔷攸㝦愶〳敦㍥愱っ㈷搹㕦ㄸ㥥ㄲ扥㌶㠶㔴㐸㑣ち㈴㌱㈱㤰挴㘰㌸攱㠹摡㈲㠴〲〹捥㡥㌲㥡昶〰晡ㄶ㠹摡㔸㈴㠵㉦昴㌸愵慡捤挴㌳改㈸扥搵㠶愳戹㔸㌲ㅣ㌳戳昱㘸搴㌴㠶搸㍥晡㠳昰㌱㌸㝤㥡㈷戱㤹搳愳㑥㜱㔶㔴㐸㡣㜳㤳㜸〴㉡晤㔱㌴㈱㘳ㄸっ㠲㐸㙣改挸㜹ㄷぢ晤㐹㍡昰㌶ㄴ㑡愶㍦㈹㝡㥡攱㈹攱㙢〴慣㠵㐴㌸㤰挴搸㐰ㄲ搵㜰挲ㄳ昷㤱㐶㈸㤰ㄸ㠹㡥㤰㜸ㅥ㝤㝢㥢愸挷ㄹ㘵ㅤ㡥ぢ戸捡㠳戳敤㔸㉡㔱㥢捣㤸㠹㑣戶搶㡣㘷ㄳ昸摥戱㡤敤愳扦〰ㅦ㠳㌳愲㜹ㄲ㌵㑥㡦㍡挵㠹㑥㈱戱㥤㥢挴㉢㔰改慦愲〹ㄹ㥣敢っ㈲挱改㑦㤱摦挶戱扥㐱㠷戵㕣攷ㅤ㥣昰㙦㌱㍣㈵㝣㜱㐶㔳㐸㙣敤㈶搱㜵㘶戵㘵㈰㠹㥤攰㠴㘷㤹晥㉥㐲㠱㐴搸づ慤扤㠷扥㝤㥣挰挹㐳㉡ㄶ㠹㐶昱㡡挷㔲搱愴㤹慣㡢愵㙡㌳㘹散㉤挹㙣㉥㙡㐴㙣ㅦ晤㕦昰㌱愲㑥㑦捥㈷㘲㑥㡦㍡挵戹㑢㈱戱愹㥢挴扦愱搲㍦㐴ㄳ㌲ㄲ㌰㤰㌵昶㕤昶攲㡣愶挸㜹㕦ぢ晤㌳㍡昰挶ㄴ㑡㈶㈹㈹晡㠲攱㈹攱㙢ㄷ㔸ぢ㠹晥㙥ㄲ㕤攷ㄳ愱㐰ㄲ攳攱㠴㈷㝥戰㡣㔰㈰挱㘹㐹㐶搳扥㐵摦㈶㤱挵摥㤰挹㈵挲改㐸㕤㍣㥣慥挵㘹㜶捡㑣挶敡㤲搱㘴捣㡣搶㈷㡤摤㙣ㅦ晤㍢昸ㄸㄳ㥣㥥㥣㑦㑣㜴㝡搴㈹㑥㐷ち㠹ち㌷㠹㥦愰搲㝦㐶ㄳ㌲愶挲㐰搶昸ㅣ㉣戸捥戶愷㌹昲〷㌸搶㍥ㅡ㥡〷戹捥㌲敦㐸㔱㈵㐴㕤㈴㌸敦㈸㈴扥晦捥昵㕤戴㡢挴户㤰ㄶ㝥ㄷ㥤〹㈷㍣㔱㑦㠲㔰㈰㌱ぢㅤ㈱ㄱ㐲摦㈲㔱㥦㌰ㄳ昵改㙣㉥ㅣ㑥㤹昱㔸戲㌶㥤挵ㄷ搱摡㈴扥㥦㈷挲昸㘶ㅡ㌳昶戴㝤昴㝥昰㌱㌸ㄵ挹〸扡㤰㤸攳昴愸㔳㜳搱ㄳㄲ㥦㘳㌰㕤摦㐵〷㐱愵ㅢ㘸㐲㐶〳っ㠲㐸㜰摥㔱攴扣搳㠵㍥㠴づ㡦㘱挹㤸て㌹㥥愸敢㠰㘸㐰㥦捡晤搱搹搹㌷㑦ㄵ晣ㄳ昷㌱晥㍦㐲㌰ㄵ㝦㔴㠰ㄵ㌹㘵㝤昰摢㕥敢ㄷ戱ㄵ攵攳晥戳㔸㥣〹攳て攲昹慡摣㠰㜵晤㍦挴㈱换晣摣ㄸ㈳づ挷㑢ㅦ㡡ㄵ慥㍣㄰慢ㅢづㅡ㘲愹㍦㔲〷挷戲㈱㉤㌳㍡㌰㈳㠶㍦㜶㌸慦㙤㘲搷㕦捡摢挸㤹㈹ㅢ攳摣ㅢ扦㈶㉦㤹㤸敥挰捤ㄴ㍡㑤挷㙤㑥㝢㤷ㅦ敥㌵㡦㌹㑦㈸挶昰㑥晡㐳昲㍤搷㉦㡡㠷攵愵㌳㜰〷㜰摥㐶挳㠹搸㠱摦搹㔶㤴昷㔱㠱㍦昲户晦㈶ㅥ㝦㐲捣㘸昸扢て㌳戲〴㌰㉣攰昷搴㤳㥡㍡攵㝥〴㕢㐲慦㜴㑥愰㙡挳㠸㘹晣愸㌹愳攲㤵晦挴晢搰攳ㄴ㕥敡㑣挸捤㉦愴㙦㠵㜸㡡㐷㍢㐶愳㘸㔰㈳㍡搸㡢昱愳㘶捦攳搳摤散敥〴敢晦㉡晢㝦㘳挲愰㠳ㅤ㡦㕦慢敡搵ㄳ㉢摦㍣敡攲捦慥摢戹收挲㥢㝦戱晦㍦捡昲昸㜴户㤸㍣ㅥ摣つ昳慦搸ㄹ㈱搵摦㘲昳㌶㥢㜷搰愸㌷㌰㠸㔷昱㐳改㠲ㅢ愸晦挳㔶昸㙦愰㙥㉣㐰㈴㍣㔱昲㠳昱づ攸愳ㄶ愱挳㥤㐶扤〶て㙥愹㕣㔵扤㠶㙢搹〲㌱㌷㌰愵㌷愳搵戶㠵捣㈲愹㕥㠶㥤戳晥㈱㝤㌴ㄴ㠳づ㠵㐹敦㈸戴㍢ㅥ㍤愶戰っㅥ㐱ㄴ搶摢㉢㕢㐰攱㌹㕢攱扦㡢扡戱〲㤱昰㉣搳㜷戲㈸ㅣ㠱㡥㔰㜸〶ㅥ㕤ㄴ㈲愴挰㜹㐴㡢〲㘷㈸戵㔸㥥挲ㄳㅥち戵㌴㕥〹ㄳ〷捣愰㘳搱改ㅤㄲ捥㐹㡡㐷㡦㤱㜰慥㌱〸挹㈳挵㤰慣戳ㄵ晥晢慡ㅢ㈷㈳ㄲ㥥㘵晡捥ㄶ㤲搳搰ㄱ㈴て戹㤱㡣攷㕡㥥〱㤵㠵㠴昳㡣摡㙥㜹㈴㝦昵㈰㤹㐸㘳㝥ち㜴㈱㌹ぢ㥤摥㈱攱捣㘲敦㤰㥣て㡦㈰㈴㝦㉥㠶攴㙥㕢攱扦搳扡㜱㈱㈲攱㔹愶㑦户㤰㕣㡡㡥㈰戹搳㡤㘴〶搷㤲ㄳ㝤ㄶㄲ㑥㈱㙡㌳昳㐸㙥昳㈰搹ㄳ㡡㐱㔷挳愴㜷ㄴ㌸㑦搸㍢ち㌷挲㈳㠸挲捤挵㈸摣㘴㉢晣户㕢㌷㙥㐶㈴㍣㌱扢㘲㔱戸ㄵㅤ愱㜰㠳㥢挲㝣㔲㔸ぢ㤵㐵㠱搳㠷摡扥㜹ち搷㜸㈸散㑦ち㜷挱愴㜷ㄴ㌸㐷搸㍢ち㥣㈹っ愲㜰㜹㌱ち㤷搹ち晦㍤搷㡤晢ㄱ〹㑦搴愴㔸ㄴㅥ㐶㐷㈸㕣攲愶㤰㈲㠵㐷愰戲㈸㜰敡㔰换攴㈹㕣攰愱㘰㤲挲攳㌰改ㅤ㠵㈷ㅣ㡦ㅥㅦ㈴㥥㠵㐷㄰㠵㜳㡡㔱㌸摢㔶昸㙦扣㙥慣㐷㈴㍣㔱摣㘲㔱㜸〹ㅤ愱㜰愶㥢㐲ぢ㈹扣〲㤵㐵㠱搳㠶㕡㕢㥥挲改ㅥち㠷㤲挲敢㌰改ㅤ〵捥つ㡡㐷㡦㈹㜰㠶㌰㠸挲挹挵㈸㥣㘴㉢晣㜷㕦㌷摥㐵㈴㍣㔱㌶㘳㔱攰㐴愰㔰㌸挱㑤㘱〵㈹晣ㅢ㉡㡢〲㘷〷戵挳昳ㄴ㔶㜹㈸ㅣ㐱攳て㘱搲㜵愸晣〴㥤摥㈱攱㝣㘰敦㤰㝣〵㡦㈰㈴㐷ㄵ㐳㜲愴慤昰摦㡦摤昸〶㤱昰㉣搳㡦戵㤰晣㠰㡥㈰昹慤ㅢ挹敦戸㤶㍦㐱㘵㈱昹ㄱ㑢摡昱㜹㈴换㍤㐸㑥㠴㘲㤰挲ち昵㡥〲㘷昷挴愳挷ㅢ㐶㕦㤸搷㜰散扥㤳慢㡥㘲ㄴ摡㙤㠵晦愶散㠶㡥㐸㐲攱㌴㡢挲〰昴㠵挲㘲㌷㠵㌳㐸㠱㔳㜳ㄶ〵㑥晡㘹㝦挸㔳㘸昶㔰㌸㡢ㄴ〶挳〴捦㕥㥣㘲㜲㘶㑦㍣㝡㑣㘱㈸捣㙢〲㈸㉣㈸㐶㈱㘷㉢晣㜷㘶㌷㠶㈱㤲㔰㌸摦愲㌰ㅣ㝤愱㤰㜵㔳戸㤰ㄴ慡愱戲㈸㡣挰㤲㜶㜱㥥挲挱ㅥち㤷㤲㐲つ㑣昰散〵〵捥敡㠹㐷㡦㈹㜰㙥慦㈶㠰挲㠱挵㈸ㅣ㘰㉢晣户㘷㌷㜶㐴㈴愱㜰戵㐵㈱㠲扥㔰搸捦㑤攱㕡㔲㠸㐱㘵㔱攰㘴㥦㜶㝤㥥挲㍣て㠵ㅢ㐹㈱〱ㄳ㍣㝢㐱㠱㌳㝡攲搱㘳ち㥣搷慢〹愰㌰愷ㄸ㠵搹戶挲㝦㡦㜶㘳㌷㐴ㄲち户㕡ㄴ㈶愳㉦ㄴ㘶戹㈹慣㈵〵㑥挷㔹ㄴ㌸搱愷摤㤱愷戰扢㠷挲㕤愴㌰〳㈶㜸昶㠲〲㘷昳挴愳挷ㄴ㌸愷㔷ㄳ㐰㘱㜲㌱ち㤳㙣㠵晦㐶敤挶摥㠸㈴ㄴ敥戳㈸捣㐷㕦㈸㑣㜰㔳戸㥦ㄴ㌸ㄵ㘷㔱攰㈴㥦昶㘰㥥挲㉥ㅥちて㤳挲㠱㌰挱戳ㄷㄴ㌸㤳㈷ㅥ㍤愶㤰㠲㜹㑤〰㠵㐴㌱ち㜵戶挲㝦户㜶㈳㠳㐸㐲攱㜱㡢挲〲昴㠵㐲摣㑤攱㐹㔲攰㌴㥣㐵㠱ㄳ㝣摡搳㜹ち㘱て㠵㘷㐹愱〵㈶㜸昶㠲〲㘷昱挴愳挷ㄴ㍡㘰㕥ㄳ㐰㘱㑣㌱ち摢摢ち晦㉤摢㡤㈵㠸㈴ㄴ㕥戲㈸慣㐰㕦㈸㙣攷愶昰ち㈹㜰ち捥愲挰挹㍤敤敦㜹ち愳㍣ㄴ㕥㈷㠵愳㘰㠲㘷㉦㈸慣㜴㍣㝡㑣㠱昳㜸㌵〱ㄴ㠶ㄷ愳戰戵慤昰摦户摤㌸ㅥ㤱㠴挲㍢ㄶ〵捥攱〹㠵㉤摤ㄴ摥㈵㠵㔳愱戲㈸㜰㘲㑦晢㔷㥥挲收ㅥち敦㤳挲ㄹ㌰挱戳ㄷㄴ㌸㝢㈷ㅥ㍤愶挰㌹扣㥡〰ち㠳㡢㔱搸搸㔶昸㙦摥㙥慣㐱㈴愱昰㠹㐵㠱昳㜷㐲挱㜰㔳昸㡣ㄴ㉥㠶捡愲挰㐹㍤敤㡢㍣㠵晥ㅥち㕦㤱挲攵㌰挱戳ㄷㄴ㌸㜳㈷ㅥ㍤愶挰昹扢㥡〰ち㝤㡢㔱搰㙣㠵晦づ敥〶愷晤㠴挲てㄶ〵捥摤〹㠵ち㌷㠵㥦㐸攱㡦㔰㔹ㄴ㌸愱愷晤㤲愷㔰收愱愰㜰㘷挷㐱㙢㘱㠲㘷㉦㈸㜰搶㑥㍣㝡㑣㠱㜳㜷㌵〱ㄴ㝥昸戶挸㠵戹敦㙤㠵晦㌶敥〶愷晣㠴㐲㕦㡣ㅤㄷ收敥㐷㕦㈸㝣ぢ㡦つ㔸㍢戹㌰愷㐳愹㌸攵㘶㔱攰㘴㥥搶て㌲晢挲摣㤷戰㜵扥㐱㠴昴〱愴昰〸㑣昰散〵〵捥搸㠹㐷㡦㈹㍣〹昳㥡〰ち㥦ㄴ愳昰戱慤昰摦换摤攰㜴㥦㔰ㄸ㙣㔱㔸㡦扥㔰昸搰㑤㘱〸㈹㜰扡捤愲挰㠹㍣㙤戳㍣㠵つㅥち㐳㐹攱ㄵ㤸攰搹ぢち㥣慤ㄳ㡦ㅥ㔳㜸〳收㌵〱ㄴ摥㈹㐶攱㙤㕢攱扦愱扢昱ㄶ㈲〹㠵攱ㄶ〵捥搷〹㠵㌷摤ㄴ慡㐹攱㕦㔰㔹ㄴ㌸㠹愷㙤㤳愷昰㥡㠷㐲つ㈹㜰昲つ捦㕥㔰攰㑣㥤㜸昴㤸挲㘷㌰慦〹愰昰㔲㌱ち㉦摡ち晦㕤摤㡤㉦㄰㐹㈸㡣戱㈸㜰慥㑥㈸㍣敦愶戰㈳㈹㝣〷㤵㐵㠱ㄳ㜸摡㑥㜹ち捦㜸㈸㐴㐸㠱ㄳ㙦㜸昶㠲〲㘷改挴愳挷ㄴ晡攰挸㔴ㄳ㐰攱昱㘲ㄴㅥ戳ㄵ晥㕢扢ㅢ㤵㠸㈴ㄴㄲㄶ〵ㅤ㝤愱昰愸㥢㐲㍤㈹昴㠳捡愲挰挹㍢㙤攷㍣㠵㠷㍣ㄴ挶㤳挲㈰㤸昴㡥〲㘷攸㝡㐷㘱〸㍣㠲㈸摣㔷㡣挲扤戶愲攰晥敥㥢㈱㔲㜷昷㜷㜷晤攱昴㐱㐰㕦㤹攳敦ち晢攵㉣㌱㘷攴昰换挲愶收㘶昹㔱㕥㝦摣㡥戹ㅤ㝦扡㝣ㄶ敥㍡㡥㥢㌰㌷㌴搹㝦づ㜷〶敥㐶捥扢摢㍡㌷晣搵愵㐷㘷㉤㌷愷ㅤ㜷〰敥㥢㥢搱㠱扢挵㘷慢昰愷㤷㍢㍢捤昶搶晦㠵㝢㌵攳㘷㤲扣攱つㅥ搶㕤㥡〳㝦愱挸㥦ㅥ〶㑥㝦挹㕤摢挷收㜹㌸㝦㤱扣㥣㜷㜱晥捦㙥ㅣ慦㑤挶㈶收摣扦㉥敢扡㉦㜹㠵扡〷㙦戱㌵つ扤戲散ㄷㄹ㜳㔹㌹㙡㌱㘱慦㑤㐳搳〷㝦㔲㔸愶㡦搱㠴昴改㤰挸㉦㔵愵㈹慢ㅣ㡡捤挰扦㜲晣捤㈸敦㈴㔲收晢扢攲晤晡㜱㡤㥤㐷挵㔶㜰㉤㌵㘷挸戹扣扥㉤㡤愹昶昶搴㡡慡㤶挶㘶戳㜵㐱攷挲慡挶愵㤸㈲挵晤搴㌱づ晣㤱㜲㝤〶晥户㐰㘳㜷摢〶ㄱ戹㕤敡㕣搹ち戵㌶㜰挵㘶㜱つ戸㘲昹㤵㥡㑤ㄱ㝦㝥㙢慤㤴慡㐱っ慥㤸昳㔰愳搱攱㜰昵扤㘰搹㤵㙥㈷㐸㤸㑥摢ㅢ搲㘰戶㌷〵づ愱〱昶摡㍣㌴㕥戶昳㈱㜱て㈳㠲搸㥥㘱搴㐲㈰挳搸ㄷ㤶㕤挳搸搹ㄹ挶㝥㤰〶て攳敡挰㘱ㅣ〰㝢敤㐰㌴摥㘱ㅣ〴㠹㝢ㄸ攳晤挳攰㉣㤲っ攳㌷戰散ㅡ〶愷㘴㕣昰㉦〹㑣㤹㘲㙣㉦晣㡣㉦摤っ㝦㍡捥搰㐸㍡搳㥤㡥㜳ㅦ㤲㡥昰㉢搴㥡挰㜴ぢㄹ㥢愰昳敦昵㈱ㄴ戹摥敢昹晥㜴晢㍢改㥡㘱搹戵㜶㥣㘴㜰愵㕢ㅤ㤸慥慤㌰摤愱扥㜴㥣㡦昰扣愷愶㤳慥挳㥤㡥㔷昳㕤改㑥づ㑣户戴㌰摤㜲㕦㍡㕥昸昷愴㍢搴㐹㜷㤸㍢摤㌲㍢㥤㜶㌸愴挱㥢搰慡挰㈱ㅣ〱㝢敤㐸㌴摥㑤攸㈸㐸摣㤰㔷昸㠷㜱㠴㌳㡣愳㘱搹〵昹㔸㝢ㄸ扡昵㥥ㅥㄱ㤸㜲ㄵ㘳㝢摦搳攳㝣改㝥攷㑦㜷愲㤳敥〴㜷扡搳㥣㜴搶攱㘲㘹㘰扡㤳ㄹ摢扢挵㥥敡㑢㜷㠶㍦摤㔹㑥扡搳摣改㜸昱㔵摥㔳㐲慥㔰㙤㠱改㔶㌳㌶㠱收户搸㌳㈹㜲㙤戱ㄷ晡搳昱㕡慣散㈰㘷挳戲ぢ㈶慦㜲㑡㍡ㅥㄶ㉡搴挲挰㜴㙢ㄸ㥢㠷㠰㝣扡昳㈹㜲愵扢搶㥦㡥ㄷ㍤㈵摤㠵戰散㑡挷换㠹㤲捥㠲㤹ち㑣㜷〹㘳㝢㘱㕥收㑢户搶㥦敥㉥㈷摤ㄵ敥㜴扣㙥攷㑡㜷㐰㘰扡慢ぢ搳㕤敢㑢挷㑢㝣㥥ㅤ攴㘱㈷摤昵敥㜴扣㐰收㠲搹㄰㤸敥㈶挶昶挲扣挵㤷㡥搷搲㍣改㥥㜵搲晤挹㥤敥㈵㈷㥤戵㈳捣ち㑣户㤶戱扤㍢挲ㅤ扥㜴慦昸搳扤敥愴扢换㥤㡥㤷㝣㘴敤慣㜴㔳〳搳摤㔳㤸敥㕥㕦扡㜷晤改摥㜷搲晤搵㥤㡥搷㔶㕣改㜶つ㑣昷㘰㘱扡㠷㝤改㍥昳愷晢捡㐹昷㠸㍢ㅤ㉦㘲戸搲㈵〲搳㍤㔶㤸敥〹㕦扡㥦晣改㜸㑤㐳㜶㠴愷摣改㜸戵挰㤵㉥ㅣ㤸敥㔹挶昶扥㜷敢㈹㜲敤㜷扣戰攰搹㔴㜸昱㐰搲扤㠰㠵慥晤㡥㕦换㕤改㐶〷愶㝢ㄹ㐶扥㜴慦㔲攴㑡挷㙦昰㥥㜴晣㤶㉥改㕥挳㐲㔷㍡㝥晦㤵㜴搶㙥㍥㌲㌰摤ㅢ㌰昲敤收㙦㔱攴㑡㔷㡤扥㈷ㅤ扦づ㑢扡㜷戰搰㤵㡥㕦㌴㈵㥤㜵㄰ㅢㄶ㤸敥㍤ㄸ昹昶扢つㄴ戹搲昱㍢愹㈷㕤〴〲㐹昷〱ㄶ扡搲昱ㅢ㥤㉢摤㈶㠱改㍥㠲㤱㉦摤㈷ㄴ戹搲昱换㥦㈷ㅤ扦攰㐹扡捦戰攰愴慢攴㌹㜶㡦扦〰戰晥㙤㌰扥㉡㌵㥢ㄹ晥㍤愱㐹昸ㅢㅤ㘳㥡㜱㈲摦㠳㍦〲昴㌹昲㈸㥥戹㌳㠶晥㠵扤挰捥㈰㥥㍦㜳愱ち㉦晣㝡ㅢ㍤づ㑡晦㤲㘲㥥ㄶ㡢挷㔷昶㠲㜸昰ㄴ㌸敦搱㠰㥥㜸㝣㑤昱㝣㕢愷㝦㘳㉦㠸〷捦㔶昳ㅥ㍣敢ㄴ㡦㙦㈹收挹㈶㜵晡㜷昶㠲㜸昰挴㌲敦㤱㐲㑦㍣扥愷㌸㘳敢昴ㅦ散〵昱㌰敤㡥戵ㅥ㍣敦ㄳ㡦ㅦ㈹收㈹㥦攴昸挹㕥㄰て㥥摥攵㜳昰搴㑤㍣㝥愶昸㔰㕢愷晦㘲㉦㠸㐷㠷摤戱㜲昰散㑢㍣挸㑥㉤㜷㍣ㄴ㝢㘴㠹搷㈰㥥㘴攵㜳昰㘴㐹㍣捡㘹挳㜳㈴敡昴㍥㙥㡦愳㍤ㅥ㍣搷ㄱ㡦ち摡昰㌴㐷㍣㉡摤ㅥ㍣愵挹攷攰改㡡㜸㘸戴攱㤹㡡㜸昴㜵㝢昰慣㈴敦挱㌳づ昱愸愲つ㑦㌶挴㐳㜷㝢昰挴㈲敦戱挶昱〸搱㠶攷ぢ攲搱捦敤挱㜳㠳扣〷㍦昷㈵㐷㝦摡昰㈳㕦㍣〶戸㍤昸昱㥥昷攰㐷户㜸っ愴つ㍦戵挵㘳㤰摢㠳㥦搰㜹て㝥晡㡡㠷㐱ㅢ㝥昰㡡挷㐶㙥て㝥挸收㍤搶㍡ㅥㅢ搳㠶㥦㥤攲㌱搸敤㜱㤷挷㠳㥦㠱㤲㘳ㄳ摡昰攳㑦㍣㠶戸㍤昸㔱㤷捦挱㡦㌱昱搸㤴㌶て㍢ㅥ㥢戹㍤昸㘹㤵昷攰㈷㤱㜸㙣㑥ㅢ㝥〸㐹㡥愱㙥て㝥攰攴㍤昸㘱㈲ㅥ㕢搰㘶扤攳㌱捣敤昱㠲挷㠳㥦〷攲戱㈵㙤昸㔱㈰㌹戶㜲㝢昰戰㥦捦挱㐳扡㜸㙣㑤ㅢㅥ捤挵㘳戸摢㠳㐷敥扣〷㡦捡攲㌱㠲㌶㍣㈰㡢㐷戵摢㠳〷摦扣〷て慣攲㌱㤲㌶㍣愶㡡挷㌶㙥てㅥ㍦昳ㅥ㜲㘰攳㍥㌴ち㌶捥挳攰〱㑥㉥搰搵㐰㡡ぢ昷㜲㌰㉢戰攲㐱㑤慣戶戵慣攴〰㐶慢敤摣戱㜸㈰ㄳ慢搱㤶㤵ㅣ戴㘸戵扤摢㡡〷㉦戱ㅡ㘳㔹挹㠱慡㈰㈳て㔸㘲戵愳㘵㈵〷愷㠲㡣㍣㐸㠹搵㑥㤶㤵ㅣ㤰ち慣㜸㘰ㄲ慢㠸㘵㈵〷愱〲㉢ㅥ㡣挴㉡㘶㔹挹㠱㠷㔶㜱昴㥤㠷挱〳㤰㔸搵㕡㔶㜲戰愱㤵㠷〴て㍡㘲㤵戰慣攴〰㐳㉢て㝢ㅥ㘸挴慡摥戲㤲㠳ち慤㍣ㄹ㜹㜰ㄱ慢㥤㉤㉢㌹㤰搰捡㐳㤵〷ㄴ戱ㅡ㙦㔹挹挱愳㈰㈳て㈲㘲戵㥢㘵㈵〷㡣〲㉢ㅥ㌸挴㙡愲㘵㈵〷㠹㠲㡣㍣㔸㠸搵㘴换㑡づっ戴昲㤰攰〱㐲慣愶㕡㔶㜲㌰㈸戰攲㐱㐱慣愶㕢㔶㜲〰㈸戰攲㠱㐰慣㘶㔸㔶戲搳ㄷ㔸㜱攷ㄷ慢㤹㤶㤵散攸〵㔶摣攱挵㙡㑦换㑡㜶敥〲㉢敥攴㘲㌵挷戲㤲ㅤ㥡㔶㥥昷㤱㍢戶㔸敤㙤㔹挹㑥㑣㉢捦㍢挴㥤㔹慣ㅡ㉣㉢搹㜱ぢ慣戸〳㡢搵㝣戱㌲㥣㐴㡡晢愷㕣㌹扦敥ㅢ㙢㐶㙤ㄲ㝣慢昰ㄷ慡戸㑢㡡攲㕡慦挲㜰摥〷挵摤㔱㉣慥昱㔹㌸攳㔳摣ㄵ挵攲㙡慦㠵攲摥㈷㡡慢㝣ち敥㜰愲戸搲愷攰㍥㈶㡡㉢㝣ち敥㔶愲戸摣慢㌰㥣慤㕤㜱㤷ㄲ㡢换扣ㄶ㡡㝢㤱㈸㉥昵㈹戸攳㠸攲ㄲ㥦㠲晢㡡㈸㉥昶㈹戸㝢㠸攲㈲㥦㠲㝢㠴㈸㉥昴㈹戸ㄳ㠸攲〲㥦㠲摢扤㈸捥昷㈹戸愹㡢攲㍣㥦㠲㕢户㈸搶昸ㄴ摣愰㐵㜱慥㑦挱㙤㔸ㄴ攷昸ㄴ摣㙣㐵㜱戶㑦挱㉤㔵ㄴ㘷昹ㄴ摣㌸㐵㜱愶㑦挱敤㔱ㄴ㝦昰㈹戸〹㡡㘲戵㔷搱敦晦〱扢愵㡥㜲</t>
  </si>
  <si>
    <t>㜸〱捤㥤〷㝣ㄴ㘵晥晦昳㠴㘴挸戳㠰㡣〲㉡愲㐲㤰㥣㈰〸搹㑤戲㥢㐵㔱㝡ㄱ〴㈵㘰扦ぢ㕢㘶㈱㥡㠲㐹㐰搰㔳㉣㔸搱戳昷㡥㥥扤摤㈹㔸㑦捦敥搹㝢㍢㍤扢㘷敦扤昱晦㝣扥㌳㤳㥤㥤㥤㑤戹摦晤㕦慦㕢㜶ㅦ收昹搶㘷摥㍢㌳㍢㍢捦㜷㈷㐵慡愸愸㘸〳ㅥ晣㥦㡦ㄲ㉥㙣㔹户戲慤摤㙡ㅡ㍢愵愵戱搱㑡戵㌷戴㌴户㡤㥤搴摡㥡㔸㌹愷愱慤扤ㄷっ㡣晡〶攸摢㑡敢摢ㅡづ戶捡敡㤷㕢慤㙤㌰㉡㉤㉡㉡㉢搳挵搰て㜶㕥愶摢搱昴搲㈵㙣㘰㔵愴つ㌶扤搹㤴戱搱㙣㐲㙣晡戰改换愶ㅦ㥢㡤搸昴㘷㘳戲搹㤸捤㈶㙣〶戰ㄹ挸㘶㄰㥢㑤搹㙣挶㘶㜳㌶捣慦户㘰㌳〴㑤摦㉤搱㉣㤸㌲㜹㕥㜲㝦慣㑤㕤㝢㑢慢㌵㘶搸ㅥ昶㤸㈷㠴挳㘳挳㘳㈳昱㐸㜴㙣攵㤸㘱㔳㤶㌵戶㉦㙢戵㈶㌴㕢换摡㕢ㄳ㡤㘳㠶敤戶㉣搹搸㤰㥡㙤慤㕣搰㜲㠰搵㍣挱㑡㔶㔶㈵ㄳ搵戵攱敡㥡㥡㑣㍣㕥摢㜷㉢㐴㥥㍢㘵昲㙥慤㔶愶敤扦ㄵ㜳㙢挶㥣㌷㘵昲搸戹㔶晢㝦㉢收㔰挴㐴挸愹㉤㑤㠹㠶收晦㔲搰㔲扥愷㌵㔳慤㔴〳摦㝣换㙡㙤㘸㕥㍣ㄶ挳捥〱㡤㕥㙣散愴戶戶㘵㑤㑢戹ㅤ㑤戱ㅡㅢ攷㕢ㄹ㜹搳㥢愶戶戵敦㤶㘸㙤㙡敢摢㐴㝥㔶慢搵㥣戲摡㌶㙡㥡戶㈲㘵㌵㍡㠶㙤㘵㑤㝢㈴㕡攷㈶㥡慣ㄲ㉥昴㙦戲摦挳㔹㘹慢戹扤愱㝤㘵扦愶㠵㙤搶晣㐴昳㘲㡢㈶愵㑤㌳㤶㌵愴㔵㐹〹㥥㐵扤戶つㅡ㤹扣㔱ㄸ㑦搳㤴㈵㠹搶㜶改昱㉤っ〷搹㝡㌶ㄷ㔹㡢㥣㜱㜱㤳ㅡ收昳攲㝢㔶搷搰㌴摢㙡㙤戶ㅡ㤹㠴敦攴㘸㥦㤱〰戲摦㠷づ㔲敥敡昰㕤㔲㝤㥣㥤㡦敢挲㉣挶㌰㌴㠳攷戶戴㌶㘱㠳摣搵㑡㌴㑦〸㡦愹㙢㑦㑦戵㤶㑦愸ㅣㅢ慥搱攵㔰敢攱㌴摣〶捤挶㤳ㄳ㙤搶戰扡愵慤㔶㈲㍤㍥ㅣ慥㡤㡦搷㈳㘸㔰㠱㐶㤵扣㡡㍤摤ㅢ㥦㝢㕢㜱㝤愲戸㍥㔹㕣㥦㉡慥㑦ㄷ搷㕢挵昵㤹攲晡挵挵昵㑢㡡敢ㅢ㡡敢昷㉦慥㍦〰㌶敥愳慣㜷敦㘲攷㜱挲昵捦捤㝦㐴㠷㘶㕦昹昶㘷㔷ㅦ搶昲攰〸挵㥤㕢㡥つ摢㘲愱㤳昱㡥㠴㕡㡦㐲㘳㙣㠷挶㌷摥㜸搵㜸㍤㥡〶㘳搰㈸昵ㅣ挶换㌱㉦㝢晣摡㥡摥㈵㔷捣㍢㝡㕤搳戹换户㥡㝦㠰攲㐱㐴㤲㡤挵㐲㈷挹挶㌱㔶㈵ㅡ㈳㡣挶㤷慣愶㜲扣㡥搰愰ち㡤㔲㡦㍢挹㍥㝢㌴戲㝥攰戵摢㑥戹㙡昹㑢㙢㕦慡㝡敦㌳挵㠳㤵㈴慢挱㐲㈷挹愲㡣ㄵ㐳㘳搴愲昱㈵㡢㔶㡦搷㜱ㅡ㡣㐷愳搴㠳㑥戲敤摥㕢晥改攵扦扢㘴收搱扦晥愸㌷ㅣ㜵摥改㡡〷㐵㐹戶㈳ㄶ㍡㐹㌶㠱戱㜶㐲㘳散㡣㈶㌷㔹愴㌲㍡㕥㑦愴挱㈴㌴㑡摤敤㈴㥢戴搷㤳㌷㥥昹㤷挳㈶㥤扦㝥攰㝣晤昶㍤㘷㈸敥㠷㤲㙣ちㄶ㍡㐹㌶㤵戱愶愱㌱愶愳昱㈷㡢㡤搷㌳㘸㌰ㄳ㡤㔲户㍡挹㥡㔳㝢㙦㌵㜲扢㙦㈷㥤昰挲ㄹ㐷㥦搴㜶摣ㅦㄴて昲㤲㙣ㄷ㉣㜴㤲㙣㌶㘳捤㐱㘳散㡡㈶㌷㔹㌸ㅥㅥ慦攷搲㘰ㅥㅡ愵㙥㜲㤲㕤㝥挴㤰愱攳㌷晥㘴敥㥡〵愷晦晡昵㠴愳㤶㉡㝥㤸㐸戲摤戱搰㐹戲昹㡣㔵㠷挶㔸㠰挶㤷㉣㡡慤㜱㈱つ昶㐰愳搴搵㑥戲㜰㘴昶ㄳ搵て摣㍦晤㥥㉤㑦搰扤㍥㉡㍡㔳昵㠱㕡㤲敤㠵㠵㑥㤲敤捤㔸晢愰㌱昶㐵攳㑢ㄶ㐳戲晤㘸昰㝢㌴㑡慤㜵㤲㡤㝤㙤挵㠲㈵晢敡愹挷㙥ㅣ㝥㙥摤挶㌳㜷㔱晣㜰㤴㘴昵㔸攸㈴搹㈲愸㜵〲㡤㤱㐴攳㑢ㄶ挷搶㤸愲㐱ㅡ㡤㔲攷㍢挹ㄶ㥤戳改㐹てㄴ晦㌶敢戲愳㝦搹户昷㌹㠷慥㔵晣㄰㤶㘴ㄹ㉣㜴㤲㙣㌱㘳㉤㐱㘳㌴愰昱㈵慢㡤㡣搷晢搳攰〰㌴㑡㥤攱㈴㝢攴㡡愶攷慦㝢昵㤴㐹㔷㡣㙦㝦昳㠳㍤㈶㝣慤昸㘱㉦挹㥡戰搰㐹戲㘶挶㙡㐱㘳㉣㐵攳㑢ㄶ慢ㅤ慦て愴㐱㉢ㅡ愵㑥㜲㤲㍤㜵挲慦搶扤㜷㝦㍣㜱晤戲㐷㙥㌹愳㙣㔶㐴昱愴㐲㤲戵㘳愱㤳㘴换ㄸ㙢㌹ㅡ攳㈰㌴晥㘴搸捦㔶搰㘰㈵ㅡ愵㡥㜱㤲晤晢搷㙢慢捦昹昴捥戹㜷㕤昲搹㤲て攷扦㍦㐵昱攴㐵㤲ㅤ㠲㠵㑥㤲晤㤱戱づ㐵㘳ㅣ㠶挶㤷㉣㡥㘳昹㉡ㅡㅣ㡥㐶愹㔵㑥戲㕥㈷㝤㝦搶ㄹ㥦摤㍡晢愲ㄷ㍦昸慣㜹㘴收㈵挵㤳㈴㐹㜶㈴ㄶ㍡㐹㜶ㄴ搴㝡㌵ㅡ攳㘸㌴戹挹㈲㘱散搴挷搰攰㔸㌴㑡慤㜰㤲愹攱ぢ攲㥢㍦㝤昷㤴㈳㔶散㝦昶捣㥤扥㝡㑥昱㘴㑣㤲ㅤ㡦㠵㑥㤲㥤挰㔸㙢搰ㄸ㈷愲挹㑤ㄶ㡥㘱愷㍥㠹〶㝦㐲愳搴㠱㑥戲㤱挳㔷㝤晤摣挹慢愶㥤晦晥ㄷ㤹攸ㄷ㑤昷㈸㥥昴㐹戲㔳戰搰㐹戲㔳ㄹ敢㌴㌴挶改㘸㝣挹㙡昱㥥㥤㐱㠳㌳搱㈸戵扦㥢散㥦晡㥥挶ㄷ挷捤扢攷㥡㈵㍦散㝦摥㜹ㄳㄵ㑦㉥㈵搹搹㔸攸㈴搹㌹㡣㜵㉥ㅡ攳㍣㌴戹挹㈲㘱扣㘷攷搳攰〲㌴㑡愵㥣㘴㜷㡤敦㜵昳搸昱挷捤㌸昲昳㐳㌲ㅢ㔶ㄵ捦㔰㠳愰㤶㘴ㄷ㘱愱㤳㘴ㄷ㌳搶㈵㘸㡣㑢搱攴㈶ぢ搷㘲愷㕥㑢㠳换搰㈸戵㥦㤳散昸㡦换慦搸昶㥢ㅢ㈷㥦昳搰㔷㜷ㅣ㤳っ㙦愶㜸戲㉣挹晥㡣㠵㑥㤲㕤挱㔸㔷愲㌱慥㐲攳㑢ㄶ挷㠷攷搵㌴戸〶㡤㔲ぢ㥤㘴攳摥晡敢挷㤱昵㝡收昵㝤ㄷ㙥扡㔸ㅤ昳㤵攲㐹戹㈴扢づぢ㥤㈴扢㥥戱㙥㐰㘳摣㠸挶㥦慣㘶扣扥㠹〶㝦㐱愳搴㕣㈷搹㉢㥢㝦戵攰扥昵攷捦㕣㕦㝡攵㍢つ愷㍣扣㐶㙤づ戵㈴扢ㄹぢ㥤㈴扢㠵戱搶愱㌱搶愳昱㈵慢㐵戲㕢㘹㜰ㅢㅡ愵㘶㌸挹㥥㝥攴昲㉢捦㕥㜴昳慣搵敢慦搹㝡㐹㙣敥㝡㌵ㄸ㙡㐹㜶〷ㄶ㍡㐹㜶㈷㘳摤㠵挶昸ㅢㅡ㝦㌲㙣晡㜷搳攰ㅥ㌴㑡㑤㜴㤲晤㜲搵敢㙦扣晡搸㠴愹㤷晦昶㙥昹㌶㘳㈶㙣㔰㕢㐰㉤挹敥挵㐲㈷挹敥㘳慣晢搱ㄸて愰昱㈵慢挱戱昱㐱ㅡ㍣㠴㐶愹戸㤳散扥攲搸㠶昹㍢㥣㍡敤慦愹挴〳㈳㑦㥦㜹愰ㅡ〲戵㈴㝢〴ぢ㥤㈴晢〷㘳㍤㡡挶㜸っ㡤㉦㔹㉤㍥捦ㅥ愷挱ㄳ㘸㤴㡡㌸挹戶摤愴㙣摣昱㍦摥㌲敤昶㍤扦晢改搰捤㉢戶敡晢ㄴ搴扢㍢攷扣㔳㕢ㄳ〷攱㕢㐴昶ぢ㑡㘴㙣㈵晦㜵晤捤っ㕦捣㌲㌵㤹㔸㈶ㅣ㑥搷㔴㈶慡ㄲ愵攵〸摢摤慦〰㍣㍣昷捤散搹搰㥣㙥㌹㐸扥ㄳ㙣挹戳攸散㔷㠴搱㡥㙥㜲换戲收㜴摢㤰㘰㘵㕤㝢愲摤摡挲慦换〶挹㜳慢挳㌷㈶慢㑤昲㙤敤㜷摢㈳搱戸捣㥡戴愲挱㔶㙦攵㔳攳晢㔲㑢戲戰㜶㝡慢㜵㘰㠷㌶㙦㐴㤳昰㠵㝥戹挴捥㕢㑢㕢㘵㡦㙢搸㤴㈵㉤㙤㔶戳っ㙦㜴搳㙥つ愹〳慣搶㍡㡢㤷〳慣戴慣敡㈰慡㥣㉦㙤愳攷㌵㘳㐵昱㌵㉣㍤摣㉢捤㑣㕢搱㙥㌵愷慤㌴挶扢搴㙡㙤㕦戹㈰㤱㙣戴㌶捤㌱戱㜳㐲㌱㌸㐷㍣扤㈵戵慣㙤㑡㑢㜳㝢㙢㑢㘳慥㘶㔲㝡㜹〲㕦ㄴ搳扢戶愴㉤㝣捦㉢攱愳㐸ㄵ昵敡愵㔴搱㜶㐱㕦戶ㄸ户㙤慣扣ㄱ㥥户㜸㉢扣攷㥢攷㙥㜶㘳攷㘳敤戰ㄶ㡤ㄶ户挹攲ㄱ㕤〴㤳戸っ㌳慡戰愱㘷㥤㜸敤㠴搶㈳ぢ㕢换ㄸ㍢摥戹晦扦挶挵挵〳㥣戵㥦戶ㅣ㕦愶㘷㈶㥡搳㡤㔶㙢愷㔷㝥ㄴ㐷愴㥦㐶㔳㍡づ㝢㜳㐱㝡㈵戰㔰㉢搴捡搲㠳ㅡ搲敤㑢㡣㈵㔶挳攲㈵㍣换挲搵愱戲㌲愲捤㝢攸㘷㈱搲捦戱㜹ㅥ㑤㈸㔴㘴扣㐰㈳㈳愴㕦戴晢愵挳昱㝦捦扦愶ㄷ挳㑢换㘵〱㕣挳㘹㉢㙤㥡摥搲摡搶慢㔷搰㕡捥㑣戴㉤㘹攷收搹戹㤲昱㕥㘲昳㌲㥡搲ㄱ㘸扡扣ち搰ㅦ㐶㈵扣搸搱慦㘹慡㤵㐹攰ㄲ㤳散摤㉡㔱摡㘴㕦戵㤸㙡戵愵㌴㉦㙦捣挲扥戲挲挰ㄲ㜶晥扥㑤摣晡慤ㄵ敤㔳ㄳ敤㠹摥㑤戸㔰㠲㜷㐹挳㘸戴㜸搹㑢昴散㈷㌲搷㍢攴昴㄰挱㤴㐵㑦㤴㍥㈲戰㈳㘱挷挱晥㔲搴换㘹㍢㕦〹㡣㝤㙢慣㠴攱摦搰㜳㉦㜸攰㍡㑣㝡㠶搵扣㘰攵㔲慢㡤收㘵㐶愷㈸晤扢ㄷ㠳捤㑢㈵ㄷ戶㌷㌴戶㡤挵㐸㘷戴戶㉣㕢晡摦㡣挳㔸晡ㄵ㌴敥愳昴㜷搸㡡扢扦㑥挰㔵搴㝢㌹摦㥢晡晡愲㌲㐶愳㐴㙦挳㠶㕢㉢㠲㙤挰㝦昲搰慦攳扦㔰㘷扡搲ち㔸昴攴攲㔰㈹散晢㌶㠱搰㠲㔶㑢㉥㜷㤵㐹〷戴晢㌵敤搹搲㝡㐰戲愵攵〰㙥㑦ㅢ㐹慦㙤㠹㘵戵昳ㄲ㔲ㅦ攷㤲㤹㕣ㅡ㔳慡㔷慦㥣敢㍦㥥㙢㑤㐳ㄱ摦㜸ぢ㑤扦㐹㡤㡤挳摣㠸㙤挶摢㄰昵挲挵㉣攳ㅤ㉣搴攰㐸摥摥搲㡥愴挳㤶㐷㠷㙤㑦戳戶昶㘱㔳㜸捤㠹㥦㔱㡤つ捤搶戰㤱捤㉤挳㕡慤戶愵戸㙡㙣㡤ㅡ扢愲戱㙤㠵摡ㄲ㘸㜸ㅤ㘷挴㔷㌵晢扦㔴昵敤愴㙢㍥㝡捣摡慥昷㈱㑦慡㈱㡥㈲敦㙡搲㐸㈴㉢挷㑢扦㡦㐶つ㠶ㄹて㌹㔸捥㝤攸て搰搷ㅦ戲昹〸つづㅣ昲㔶攰戸昱㠹摤㔵愳昰㍦㡦ㅤ晡㔳㌶㥦愱㔱愳搱㜰捦搵㥦愳㜱ㅦ捡㐴㝣㙥㄰昲愶㙥〷㜱晥㥢晡㌵愴㈱摤㠹㑥㡤㠱〵摦㔸㑤㤰㥡攸㌴戱㈹〳㠱〳〱㤴㍡㡡扣㉢㕣攳攰㈶〰㝥愱㝦㉦㤸〵〳昸㡤㌹〸㐶㜳㜳昴〰㈸戶扢慡ㄲ㍡〱搰ぢ〲捤敢晢㉡〲㤱〰㈸㐵捦㝤愸㥦㝥昳〰〸㐳㥣て㐰㌳愶敥㐴愷慡攰ㄷ〴攰ぢ〴て〴昰戹愳挸扢敡ㄶ㐵愴㜲㡥㘲ㄳづ昹㔳㤸〵〳ㄸ〸戵ㅥ挴㘶㔳㌴ㅥ〰㥢摢㕤ㄵ㐳㄰〱㌰㤸㐶㕢愰㔱㜱㠸〴挰㄰昴摣㠷㝡搷ぢ愰ㄶ攲㝣〰㐳ㄹ㔳㜷愲㔳攳攱ㄷ〴攰搵㐲〰㕥㜱ㄴ㜹㔷〲㈷㈰㔲㌹㐷㌱㤲㐳㝥愹㈰㠰敤愰搶愳搹㡣㐱攳〱㌰搶敥慡㥤㄰㐴〰㡣愳㔱㈵ㅡ㌵ㄱ㈲〱㄰㐶捦㝤愸㈷扤〰㜶㠶㌸ㅦ㐰つ㘳敡㑥㜴㙡ㄲ晣㠲〰㍣㔰〸挰晤㡥㈲敦敡攴㔴㐴㉡攷㈸㜶㐲㔲㜵㙦㐱〰ㄳ愱搶㤳搸㑣㐶攳〱㌰搵敥慡㘹〸㈲〰愶搱㘸㍡ㅡ挵ぢ㤶〲㘰〶㝡敥㐳摤收〵㌰ㅤ攲㝣〰戳ㄹ㔳㜷愲㔳㌳攱ㄷ〴攰㠶㐲〰慥㜷ㄴ㜹㔷㑣㘷㈳㔲㌹㐷戱㠰㐳扥戶㈰㠰㍤愰搶㝢戲搹ぢ㡤〷挰㍥㜶㔷捤㐱㄰〱戰㉦㡤昶㐳愳收㐲㈴〰㝥㡦㥥晢㔰㙢扤〰㜶㠵㌸ㅦ㐰㠲㌱㜵㈷㍡㌵て㝥㐱〰捥㈹〴攰㙣㐷㤱㜷ㄵ㜷㍥㈲㤵㜳ㄴ晢㜳挸㘷ㄶ〴搰〸戵㙥㘲搳㡣挶〳㘰愹摤㔵㜵〸㈲〰づ愴㔱㉢ㅡ戵㄰㈲〱搰㠶㥥晢㔰㈷㝡〱㉣㠰㌸ㅦ挰㐱㡣愹㍢搱愹㍤攰ㄷ〴攰挸㐲〰㡥㜰ㄴ㜹㔷㤶昷㐶愴㜲㡥攲㜰づ㜹㔵㐱〰㐷㐲慤㡦㘲戳ㅡ㡤〷挰㌱㜶㔷敤㠳㈰〲攰㔸ㅡㅤ㠷㐶敤〷㤱〰㌸ㅥ㍤昷愱㤶㝢〱散ぢ㜱㍥㠰㤳ㄸ㔳㜷愲㔳扦㠷㕦㄰㠰挶㐲〰づ㜰ㄴ㜹㔷扢ㄷ㈱㔲㌹㐷㜱ㄶ㠷摣㔰㄰挰㌹㔰敢㜳搹㥣㠷挶〳攰〲扢慢ㄲ〸㈲〰㉥愴搱㐵㘸㔴ち㈲〱㜰㌱㝡敥㐳㉤昲〲㐸㐲㥣て攰㌲搸㠷㜴㈷㍡㤵㠶㕦㄰㠰㍤ち〱㔸攸㈸昲慥挰昳捡㝡㌹㐷㜱ㅤ㠷㕣㔷㄰挰つ㔰敢ㅢ搹摣㠴挶〳攰慦㜶㔷㉤㐱㄰〱㜰㌳㡤㙥㐱愳昶㠷㐸〰慣㐳捦㝤愸㕤扣〰ㅡ㈰捥〷㜰㍢㘳敡㑥㜴敡〰昸〵〱㤸㔸〸挰捥㡥㈲㙦㔶愰ㄹ㤱捡㌹㡡晢㌸攴〹〵〱㍣〰戵㝥㤰捤㐳㘸㍣〰ㅥ戱扢慡〵㐱〴挰㍦㘸昴㈸ㅡ㜵㈰㐴〲攰㌱昴摣㠷慡昶〲㔸ち㜱㍥㠰愷ㄸ㔳㜷愲㔳慤昰ぢ〲戰㕤㈱〰愳ㅣ㐵摥㑣挵㌲㐴㉡攷㈸㕥收㤰户㉤〸攰㔵愸昵㍦搹扣㠶挶〳攰㕦㜶㔷㉤㐷㄰〱昰〶㡤摥㐴愳㔶㐰㈴〰摥㐲捦㝤愸慤扤〰づ㠲㌸ㅦ挰㝢㡣愹㍢搱愹㤵昰ぢ〲㌰戰㄰㠰〱㡥㈲㙦昶攴㡦㠸㔴捥㔱㝣挶㈱㙦㕣㄰挰ㄷ㔰敢㉦搹㝣㠵挶〳攰ㅢ扢慢づ㐵㄰〱昰㉤㡤扥㐳愳㔶㐱㈴〰扥㐷捦㝤愸㌲㉦㠰挳㈰捥〷昰㌳㘳敡㑥㜴敡㜰昸〵〱昸敤搷〲愷挲扦㍡㡡扣ㄹ㥤愳㄰愹㥣愳㈸㈹挶㤰㝦㠶㔹昰愹戰〱戵敥捤愶っ㡤〷㐰挸敥慡搵〸㌲㥣㠱晡搰愸㉦ㅡ㜵っ扡〲愰ㅦ㝡敥㐳㝤㠵ㅣㅤ㕦㠶㡥㠶㌸ㅦ挰挶戰て改㑥㜴㡡㔳㐷㐱〰㍥㈸〴攰摦㡥㈲㙦㤶改〴㐴ㄲ〰㕢㜰挸敦ㄵ〴戰㈵搴㝡㉢㌶㕢㜳㜴搹㙦㠳挳散慥㕡㠳㐰挳戹㍡攵㌴ㅡ㡥㐶㥤㠴慥〰搸〶㍤昷愱㕥昳〲㌸ㄱ攲㝣〰摢挲㍥愴㍢搱愹㍦挱㉦〸挰戳㠵〰㍣攳㈸昲㘶扥㑥㐵㈴〱㔰挹㈱㍦㔵㄰㐰〴㙡㕤挵愶㥡愳换〲㠸摡㕤㜵ㅡ〲つ攷敡挴㘸㔴㡢㐶㥤㠱慥〰㠸愳攷㍥搴㐳㕥〰愷㐳㥣て㘰〲散㐳扡ㄳ㥤㍡ㄳ㝥㐱〰敥㉡〴攰㑥ㄷ㠰㝦㌶敥ㅣ㐴ㄲ〰搳㌹攴摢ぢ〲㤸〹戵㥥挵㘶ㄷ㡥㉥ぢ㘰㡥摤㔵攷㈲搰㜰慥捥慥㌴㥡㡢㐶㥤㡦慥〰㤸㠷㥥晢㔰㌷㜹〱㥣〷㜱㍥㠰㍡搸㠷㜴㈷㍡㜵〱晣㠲〰㕣㔱〸挰㥦ㅤ㐵摥っ攱挵㠸㈴〰昶攳㤰㉦㉢〸攰て㔰敢㝡㌶㡢㌸扡㉣㠰愴摤㔵㤷㈰搰㜰扣㜴㡡㐶㘹㌴㙡㉤扡〲挰㐲捦㝤愸昳扣〰㉥㠵㌸ㅦ㐰〳散㐳扡ㄳ㥤扡っ㝥㐱〰㑥㈹〴攰㘴㐷㤱㌷㙢㜹〵㈲〹㠰㔶づ昹愴㠲〰摡愱搶换搸㉣攷攸戲〰㔶搸㕤挵ㄹ捤攱㕣㥤㤵㌴㍡ㄸ㡤扡ㅡ㕤〱㜰〸㝡敥㐳慤昶〲戸ち攲㝣〰慢㘰ㅦ搲㥤攸搴㌵昰ぢ〲㜰㜰㈱〰㉢ㅤ㐵摥㑣敡昵㠸㈴〰㡥攳㤰て㉡〸攰〴愸昵ㅡ㌶㈷㜲㜴㔹〰㝦戲扢敡〶〴ㅡ捥搵㌹㤹㐶愷愰㔱㌷愱㉢〰㑥㐵捦㝤愸㘶㉦㠰ㅢ㈱捥〷㜰㈶散㐳扡ㄳ㥤晡ぢ晣㠲〰愴ぢ〱㐸㌹㡡扣搹摤㕢㄰㐹〰㕣挴㈱㈷ち〲戸〴㙡㝤㈹㥢戵ㅣ㕤ㄶ挰攵㜶㔷慤㐳愰攱㕣㥤㍦搳攸ち㌴敡㔶㜴〵挰㤵攸戹て戵㤷ㄷ挰㝡㠸昳〱㕣ぢ晢㤰敥㐴愷㙥㠳㕦㄰㠰戹㠵〰散敡㈸昲㘶㥣敦㐴㈴〱㜰ぢ㠷㍣扢㈰㠰昵㔰敢㕢搹摣挶搱㘵〱摣㘱㜷搵㕤〸㌴㥣慢㜳㈷㡤敥㐲愳敥㐶㔷〰晣つ㍤昷愱㈶㝢〱晣つ攲㝣〰昷挲㍥愴㍢搱愹㝢攰ㄷ〴愰戶㄰㠰㤸愳挸㥢〵扦て㤱〴挰愳ㅣ㜲㑤㐱〰㡦㐳慤㥦㘰昳㈴ㅡて㠰愷敤慥扡ㅦ㠱㠶㜳㜵㥥愱搱戳㘸搴㠳攸ち㠰攷搰㜳ㅦ㙡㡣ㄷ挰〳㄰攷〳㜸〹昶㈱摤㠹㑥㍤〴扦㈰〰挳ぢ〱㈸㜷ㄴ㜹㌳昳晦㐰㈴〱昰㈶㠷㍣戴㈰㠰户愱搶敦戰㜹㤷愳换㙥〱敦摢㕤昵㈸〲つ攷敡晣㥢㐶ㅦ愰㔱㡦愳㉢〰㍥㐴捦㝤愸㑤扤〰ㅥ㠳㌸ㅦ挰愷戰て改㑥㜴敡〹昸〵〱攸㕢〸㐰ㅦ㐷攱慦ㄶ㈸㝤ㅡ㤱㝡㌰换摢㠷〳捥散搱㘰ㅤ挴㘹愹㡤㌲㈸ㄷ㥥戲慣慤扤㐵收搰晡㘵愶戶捣㙤㘹㥦摡搰戶戴㌱戱㜲㐰挶㔹搸㜳㠹搵㡣ㄹ敥㔶㑣㜴晢㘴㉤㑢㤷㕡㘹㥤愹㙢㔹搶㥡戲㘶㑤晤㕦㤸〱挷晡攱慤㤳挹敦㘲㠵挷㝦㌶愹㕢〴㑦㙣㈵㜸ㄴ㤵㍥㡢㠰晥戹㌹㈹㕡昶捣愳换愲〹挳晥㔹愲ぢㅡ摡ㅢ慤㍥ㄹ㤹挳㤶攵戲っ㈸愲㙣㈰摤㍢戳㘰〹收慣愶昶换捣㘸㙤㐸㜳㡥㠸㙦挶㐰摢㜴㡥戵ㄸ㈵〲扢戵戴㌵戰㍥扣㕦㘶㐱㙢愲戹㙤㈹㘷㍢㔳㉢㌷挹改挹戴㘸㘹㘶㜲㐳㜳ㅢ搲挸扢挸攵晥㤹扡㈵㉤〷攱愷ち换㥡㥡㘷㈴㤶戶晤㑦扣㉢㡡㙦㡢㍣攴慤㔱挵慡戸㔸㤵ㄵ㤷晤愷敦㡦昱ㅤ昶戱〱㜶ㄱ昸㌰㙣愷敤慤つ挹㘵〴㈶㌹㈲㘸㑢搸挸㝢㔸㔴晡ㅣ㤶晣昳㥡㥥户搰㔷㤴挰戱收㤴攰〷捥㡦㜷晣晥㘳㉢㤸敢敦㌱㥣扥㍦愰搹㘵挶挲㔹搹㜲㥤晦搳㡦㈹㑡㥦㐷攴㙥㔷㐷っ㠲昱㐶昶㈶挴㡡〹㙥㔱搸㌳戱㈵戰攷摦㉣㐳ㄹ戱攱ㄶ扡㔱㜶㜱㍡㈶搸晢㘶收㈴㤲㔶㈳敡〲㥡ㄲ敤ㅢ搹ㅤㄶ㘸愰搸扥捤搱㑤㘹㘹㙡㑡㜰㤳攳㑦〶敡㔲㠹㐶慢㉣㌳㘹㔹㝢换慥つ捤㍡㠳㐶戶㑢㐷㤴㔸〱㔱㘲㠵㍤㠳㥦㤹捦㝡㈱㔹㘶慣㤶挵㠹搶㠶昶㈵㑤つ愹㌲㜶㌸㕦晡㍦戱慤攲昸㔱〲㤸敥挳㍤㤶昸㑢〲散㠹㜹扣摤㘳㔱㐵㐳㜴㝣晢戱㐵ㄷ㉢〳晦搴㝦㔸㑥㠲㈳㡦㝣愰攸㥦㄰慤ㄴ㉦㌹ㄴ挹㔸扥㤰愹㔸㉣㝥戱ち㥢愸ㅣ㥣搴㡢㌴挰㑢晦っ㔳㉥昰㔵昲ㄲ㥡㑥㙢つ㝡挳㈰㌴愷㈵㤱㥥㥥㐸攱攷㍦扤㥤ㅦ晦㤴攱慤攵愱愶搵㘴昵挷ㄴㄴㄴ㘱㝡㝢㜹㐳摡㙡㉤愳愰づ㍦㙥㉡㘱摤㠸㘱扦㠷㤸〷敦㔵㔴㕡摡愷㉣㈸搷㉣㌷搶〸㘷㑥摤晢攳愹㔹㜹昱㍦搹扤㜶㘷㡥㍤ㄴ㤲㡦愸㕦戰㍡晡㔷慥搳换㄰㜲㝤㝣〶扦搱㘰〳㥡搲㔷愰昴扦㌷戹㠵ㄸ㈸搷搰㌰㉡㤱㥦捤戰㐴愴っ攵ㄴ㔲㕢㔲㉡㉢搲挷㔳ㄳ㘲搸攵㈰㘵敥㙦㜱㡣㍡㙣攵㔶㍡㘴ㅦ㕦㔹㝢㠲㑦㠶愲攲攲ㄲ扣搵㠶扦㥥㉥㉦㉤㠲㌵搵㔹㔲㉣愲戶挶㄰っ㤶ㄱづ收捥㠲昸昵摣攲㜳㝦㥡昲〲㙣㌰戳扤〱晦挹㈳ㄴ搲挵昰㈸ち愹搷搱扡ㄸ晡㔲㘲㜳挲ㅢ㠰慢㘰㘸搴晢㄰昲㘴挰昳搱愵㍥㐰㤷ㅦ㕦戸戶〷㔲昲昰ㅤㅡ搵㠷㤰昲昰愸つ〶昹〸㑢㍣敡㜴㙣㠵㘵㤰㜶扤ㄵ㝥㐲て扣㌴㝦搶挶〵㜹㝤㡡〵㜷挸ㄴ㌸㐳づ挱㐶昷愱攱㘷挱〶㝤㘹搰㡦〶㥦挳㠰㙦慦戱ㄱ㝡〵戰昱ㄷ㌲〱搸㑣㜸〰摢搷㥥ㄴㅥ㙣ㅢ㌳挵㈶㑣昱ぢっ晣搸㝥㠳㑣戰ㄹ〳㘰搲摤㑦ㄹ挵㜷㑤㔰づ㘴㘰㌲挸㐱戹㈹愴㕤愳㉣㠶ㅢ㘱改捤㈴㠸摤㔱㉣㔵〸㐰戹㌹㙣昴㘰ㅡ戲㡣㈱挰㘰ぢㅡっ愱〱㉢ㅢ〴攵㤶攸ㄵ㐰挹摦晦〴愰摣ㅡㅥ㐰挹㕡〷㌷㠵〷攵㔰愶ㄸ挶ㄴ慣㑢昰愳㘴㌱㠲扤〵ㄲ愵㍣晣㕢㈰㑢ㄵ〴摢㜰〶㘱捤㐲づ戶ㄱ㤰㜶㡤㡤戵つ㜸攲㜷㕤っ㠲〵㜹戱挰挱ㅤ㌲〵捥ㄶ昸㍢搸攸㙤㘹挸攲㠷〰㠳㤱㌴ㄸ㐵〳搶㐳〸戶敤搰㉢㠰㡤扦㘴ち挰㌶〶ㅥ挰㌶搴㤳挲㠳㙤㝢愶ㄸ换ㄴ慣㘶昰㘳㘳〹㠳扤〵㡥㠳㐹户户㐰ㄶ㍤〸捡㑡〶㘶昵㐳づ捡〸愴㕤愳㘴㤵〴㥥戸㙣捡㈰㉥㑡㤶㑡〴㤰慡㠶㡤慥愱㈱换㈸〲っ愲㌴㠸搱㠰㤵ㄵ㠲戲ㄶ扤㘰㤴昲㍢慤〰㤴攳攱〱㤴慣戵㜰㔳㜸㔰敥挰ㄴ㍢㌲〵敢㈲晣㈸㈷㐲㘶㙦㠱㐴㈹て晦ㄶ㌸〹㈶㠲㙤㈷〶㤹㡣㕥づ戶㠹㤰㜶㡤㡤戵ㄵ㜸愲昰㠲㐱戰㈰㉦ㄶ㔸戸㐳愶挰搹〲㈷挳㐶㑦愱㈱㡢㉦〲っ愶搲㘰ㅡつ㔸㡦㈱搸愶愳㔷〸ㅢ㝥㥣ㄲ㠰㙤㈶㍣㠰㡤ㄵㅡ㙥ちて戶㔹㑣戱ぢ㔳戰㥡挲㡦㡤㈵ㄴ㌶戶㠲ㅦㅤ㉣戰㄰㙣㜳ㄸ㠴㤵ㄶ㌹搸收㐲摡㌵㌶㔶㘴攰㠹摦慦㌱㠸㡢㡤㘵ㄹ敥㤰㈹㜴戰敤〶ㅢ扤㍢つ㔹戲ㄱ㘰㌰㥦〶㜵㌴㘰ㄵ㠷㘰㕢㠰㕥㌰㌶昹敤㕣〰戶㍤攰〱㙣〹㑦ちて戶㍤㤹㘲㉦愶㘰つ㠶ㅦㅢぢ㉦㙣㙣〵㡦㜷㉣换㄰㙣晢㌰〸敢㌳㜲戰敤〷㘹搷搸㔸挷㠱㈷㝥ㅣ挷㈰㉥㌶ㄶ㜳〴㔰昹〳㙣㜴㍤つ㔹攸ㄱ㘰戰㠸〶〹ㅡ戰昶㐳戰㈵搱㉢㠰㡤扦〲っ挰㤶㠶〷戰戱ㅡ挴㑤攱挱㘶㌱㐵㠶㈹づ㠷㠱ㅦ摢㤱㤰㜵戱戵戱㤸㐳戰㉤㘱㄰㔶㜵攴㘰摢ㅦ搲慥戱戱晡〳㑦晣昲㡥㐱㕣㙣㉣〱㜱㠷㑣愱戳戵㌵挲㐶㌷搱㤰攵㈱〱〶捤㌴㘸愱〱㉢㐶〴摢㔲昴ち㘰攳敦ㄹ〳戰戵挲〳搸㔸㐳攲愶昰㘰㙢㘳ち摥㘲㐰戱摥挳㡦㡤㐵ㅥ㕤㘰㘳〹㠸㘰㕢捥㈰慣〵挹挱戶〲搲慥戱戱㘶〴㑦捣㄰㌰㠸㡢㡤㠵㈳敥㤰㈹㜴戰ㅤっㅢ㝤〸つ㔹㔴ㄲ㘰昰㐷ㅡㅣ㑡㠳㡢㘱㈰搸づ㐳慦〰㌶晥㌲㌳〰摢攱昰〰㌶㔶㥥戸㈹㍣搸㡥㘰㡡㈳㤹㠲㔵㈲㝥㙣㉣つㄱ㙣挶㔱㌰改昶愷㉢㡢㐹〴攵㙡〶㘶㔵㐹づ捡㘳㈰敤ㅡ㈵慢㑦昰挴敦〸ㄹ挴㐵挹ㄲㄴ㜷㌵㈸㜴㔰ㅥ〷ㅢ㝤㍣つ㔹㥥ㄲ㘰㜰〲つ搶搰㠰ㄵ㉢㠲昲㐴昴ち愰攴敦㑥〳㔰晥〹ㅥ㐰挹ㅡㄶ㌷㠵〷攵挹㑣㜱ち㔳戰摥挴㡦㤲㐵㈶㕤㙣㠱㉣㐱ㄱ㙣愷㌱〸㙢㔱㜲戰㥤〱㘹搷搸㔸戳㠲㈷㝥愴挸㈰㉥㌶ㄶ慥戸㐳愶搰挱㜶ㄶ㙣昴搹㌴㘴㔱㑢㠰挱㌹㌴㌸㤷〶慣㜳ㄱ㙣攷愱㔷〰ㅢ㝦㐱ㅢ㠰敤〲㜸〰ㅢ㉢㕦摣ㄴㅥ㙣ㄷ㌲挵㐵㑣挱㉡ㄵ㍦㌶㤶愶㜴㠱㡤㠵㉢㠲敤ㄲ〶㘱〵㑢づ戶戵㤰㜶㡤㡤㤵㉥㜸攲ㄷ㤰っ攲㘲㝢〳㑢敥㤰㈹㜴戰㕤づㅢ晤㘷ㅡ扥ㄹ㙣㜰〵つ慥愴挱㕢㌰㄰㙣㔷愱㔷〸ㅢ㝥㔷ㅡ㠰敤ㅡ㜸〰ㅢ敢㘵摣㌱㜸戰㕤换ㄴ搷㌱〵㙢㕢晣搸㔸搰㘲㘳㉢㜸㉥挷㜲ㄷ挱㜶〳㠳戰敥㈵〷摢㑤㤰㜶㡤㡤昵㌱㜸攲攷㤵っ攲㘲㘳㤱㡣㍢㘴ちㅤ㙣㝦㠵㡤扥㤹㠶㉣愰〹㌰戸㠵〶敢㘸挰㥡ㅡ挱戶ㅥ扤〲搸昸慢收〰㙣户挱〳搸㔸㘵攳愶昰㘰扢㥤㈹敥㘰㡡ㄲ㝣搱昷㘳㘳ㄹ㑣ㄷ搸㔸㈴㈳搸敥㘲㄰㔶换攴㘰扢ㅢ搲慥戱戱慡㠶㘰昴㍤っ攲㘲㘳㘹㡤㍢㘴ちㅤ㙣㝦㠷㡤扥㤷㠶㉣扢〹㌰戸㡦〶昷搳㠰㤵㌸㠲敤〱昴㠲戱挹敦戳〳戰㍤〴て㘰㘳㙤㡥㥢挲㠳敤㘱愶㜸㠴㈹㔸㐷攳挷挶攲㤹㉥㜶㔲㤶搶〸戶㐷ㄹ㠴㌵㌶㌹搸ㅥ㠷戴㙢㙣慣挵ㄱ㙣㑦㌰㠸㡢慤ㅣ㔲㜷挸ㅥ㙣㑦挲㐶㍦㐵㐳ㄶ敢〴ㄸ㍣㑤㠳㘷㘸挰晡ㅤ挱昶㉣㝡挱搸攴㤷收〱搸㥥㠷〷戰戱愲挷㑤攱挱昶〲㔳扣挸ㄴ慣扥昱㘳㘳挹㑤ㄷ搸㔸㤰㈳搸㕥㘶㄰㔶收攴㘰㝢ㄵ搲慥戱㐵攱㈶搸晥挹㈰㉥㌶㤶昱戸㐳昶㘰㝢つ㌶晡㜵ㅡ搶〶ㅢ晣㡢〶㙦搰㠰㔵㍦㠲敤㑤昴ち㘰攳㙦收〳戰扤つて㘰㘳ㅤ㤰㍢〶て戶㜷㤸攲㕤愶㘰捤㡥ㅦㅢぢ㜵扡搸㐹㔹挶㈳搸摥㘷㄰搶昳攴㘰晢〰搲慥戱戱敥㐷戰㝤挸㈰㉥㌶ㄶ晦戸㐳昶㘰晢〸㌶晡㘳ㅡ戲㌰㈸挰攰ㄳㅡ㝣㑡〳搶ち〹戶捦搰ぢ挶㈶扦晥て挰昶〵㍣㠰㡤搵㐳㙥ちて戶㉦㤹攲㉢愶㘰愵㡦ㅦㅢ换㝢扡搸摡㔸晣㈳搸扥㘱㤰㐵攸攵㘰晢づ搲慥戱戱㕡㐸戰㝤捦㈰㉥㌶㤶っ戹㐳昶㘰晢〱㌶晡㐷ㅡ愶㠳つ㝥愲挱捦㌴戰㘰㈰搸㝥㐱㉦ㄸ㥢摣挷㈰〰摢㙦昰〰㌶搶ㅣ戹㘳昰㘰摢挰ㄴ㐵㤸挸㔰慣て昲㘳㘳㔱㤰㡤㡤愷挰昲㠸愰昵㑣㥡㈹㤶っ〹㌶㕣敢㉥㔲换搱换挱㠶ㅦㄹ㜷〳摢ち戸〹戶㔲〶㐱〶㜹戱搰挸ㅤ戲〷㥢〱ㅢ摤㥢㠶㉣㐲ち㌰㈸愳〱敦㥡愶㔸㤷㈴搸㐲攸ㄵ挰挶㍢㌲〴㘰敢ぢて㘰㘳愵㤲㥢挲㠳慤ㅦ㔳㙣挴ㄴ慣㉡昲㘳㘳㈹㔱ㄷ㍢㈹ぢ㡤〴㥢挹㈰慣㌸捡挱戶〹愴㕤㙦㙤慣㑣ㄲ㙣〳ㄸ挴挵挶昲㈴㜷挸ㅥ㙣〳㘱愳〷搱㤰愵㑢〱〶㥢搲㘰㌳ㅡ戰㥡㐹戰㙤㡥㕥㈱㙣戸摤㐳〰戶㉤攰〱㙣慣㙦㜲㔳㜸戰つ㘱㡡㉤㤹㠲戵㐸㝥㙣㤷㐰搶挵㑥㝡㈹㑣〴摢搶っ挲㍡愵ㅣ㙣挳㈰敤ㅡㅢ敢㤹〴㕢㌹㠳戸搸晥っ愹㍢㘴て戶攱戰搱摢搰㤰〵㑦〱〶㈳㘸㔰㐱〳搶㐰〹戶摦愱㔷〰ㅢ敦㤲ㄱ㠰㙤㈴㍣㠰㡤㔵㔱㙥ちて戶㔱㑣戱ㅤ㔳戰㠲挹㡦㙤㍤㘴㕤㘰㘳㔱㤳㘰ㅢ挳㈰户愱㤷㠳㙤㉣愴㕤㘳㘳ㄵ㤴㘰ㅢ挷㈰㉥㌶㤶㐲戹㐳昶㘰慢㠴㡤づ搳㤰㘵㔲〱〶ㄱㅡ㔴搱㠰㤵㔳㠲慤ㅡ扤㐲搸㜰扦㡦〰㙣㔱㜸〰摢扤㥥ㄴㅥ㙣㌱愶愸㘵ち搶㍤昹戱戱搸挹挶㔶昰ㅡㅣ㑢愱〴摢㜸〶㘱㑤㔴づ戶ㅤ㈱敤ㅡㅢ㙢愷〴摢〴〶㜱戱戱㠰㉡㠰捡㑥戰搱㍢搳㤰挵㔵〱〶ㄳ㘹㌰㠹〶慣户ㄲ㙣㤳搱㉢㠰㡤㜷㉥〹挰㌶ㄵㅥ挰挶ち㉣㌷㠵〷摢㌴愶㤸捥ㄴ㙦挲挰㡦㡤㈵㔲㌶戶㠲ㅦ〹㉣愰ㄲ㙣㌳ㄹ㠴㤵㔴㌹搸㜶㠱戴㙢㙣慣戸ㄲ㙣戳ㄹ挴挵挶戲㉢㜷挸ㄴ㍡摦ㄲ收挰㐶敦㑡㐳㤶㘴〵ㄸ捣愵挱㍣ㅡ戰㑡㑢戰敤㠶㕥〱㙣扣〷㑢〰戶昹昰〰㌶搶㙤戹㈹㍣搸敡㤸㘲〱㔳戰捡㐳㠶扥㤰㍤㘷攸愵㥣愹昷㑦㐰攷ㄵ〷㐸㠶っ换〴敡摡㔷㌶愲㌴㠳㡢㥣㤰戶㤷㌸戵ㅥㄲㄹ愶挹㕢㕡㌱㥤㔷攲扦㥤㐴㠷敦㔳㐸摣㘷愰敦㔶ㅤ攲㐶つ慢㄰㑡慦昹㌹晦㜶ㄴㅤ晥ㅣ㜸昶㜷晢昴攱挳搸ㄳ㐳ㅣ戸㙢㐳慡戵愵慤㈵搳㍥慣づ㘵㐷挳㜸敢㤳㑣㔱㔱攵愴搲慢㄰㌱㌰㈷㔷慣愴㤹㜷㥢㕣捥㕢〱㠴づ㘸㙥㌹愸㔹㐶㔳摡挶㍢挰〸慦摥扤㤹㈶挴㍣㝣㙣〳㜸㈶㉢ㄶ攸慣昷㐶摢慦㤷挹㈹㝦ㅡㅢ晢愰㕦㌱㘵昲㤴昹昵攱慡摡㘴㜵㌸ㅤ㑥愷㉡慢慢慤㔴㑤戲㈶㤹㐸挵慡慡ㄲ改摡㐸戴扡慡搲㤴ち〱挶搸ㄷ㍥㈶㙢〲㈴摤㝥散戱㌸㐰㝡搴㤵ㄶ攳㌴愷扢搳昵戰㉦㔲㐹㤵㔲㘹㘵㤵昴敥慤㉡㝣㜷㈸挹㥢收㘷戱㡤摣攲挱㌰㌸换㕦扡ㄶ戰扡攷挴〱㘶摦ぢ㍡昳㜴㑣搷㘳〸㝡ㄱ㥡㤰搹ぢ〲捡㡣〴扡ㅢ㑤㤹㕣敦愹㔶㌲㤲㤰㙤っ㔹敥㕤㐰㡤ㄴ挴㝤㈱㤶敡〶摣㕥戴捤㉣㜱愲攸㜲㠶户愰搷挳戱愴っ挸〵搲㘲㠸戸㈰慦㌲㐸戹㔵慢㜳戰㈲摣㤶愰挰て㙡㘱挲㙤㐱㥤〵〹户㠷摣昷㔳挳㠹ㄶ晡〰戴㜸㍦㐳㑥㘸愳ㄱ㝤晢晤捣㠴㌳搱㘸㑤㍣ㅥ㑤㐷慣㙡㉢ㅡ愹㑤㔶㕡㔵改㘸㍣㕥ㄹ慦㐹愴㌳〹戳㡦㍢㥣㈶昸㤸㝤摤㥥扣㥦晤摣ㅥ㜵捡㐴㡦敦愹㍡〵〳㈱㙦㉣ㄷ改〳愱搲慤㘸㐲收挶㄰㠸㡣摣㌴㐱㘹㘲㌱㌷㜱攵㈳改㜰㄰攵愳戰愴〶㐲㉥㈴㔶㐲搴㐱㘲㔳㐸㠵挴㌱㐸攱㤲㌰づ㠱㐹挱㕤㐵慤㠶㘹㍥㥥捤㄰〹㙥戸昲㡤ㄶ㜸㌶㜷昲ㄹ㠷愱㙦攳愹㡡搶㈶㙢ㄲ㠹㔸㉡㕡㕤㔳㕤ㄵ慦㑡㐶慡攲搵攱㐸㙤㈲㔹㥤挸㈴㘳㜱㜳戰㍢挶㔵昰㌱户㜰㝢㠷戳㌷挴敤㔱愷戶㐶㑦昰ㅣ收挵㜳ㄴ㔴㝡㌵㥡㤰㌹ㄴ〶㜸攲㕥㜷攸晡㌷慢㘳㈰ぢ搸慣㡥㠵㌸㜷戳ㅡ收㐴搱攳戸㘶挷㐳㉦㌷ㄷ㔵挳㈱ㄷ㤸㙢㈰敡㠰㌹〲㔲㠱搹敥㠱愹〹㔳㌶慢搶㐰㙥㥣搰愷㠵㍥ㄹ㉤戸晤捥〹㙤㥣㠲扥捤慤愶㉡㕣ㄵ挵〱〲晦愲搵㤱㐴㔵㙤㈴㤶㡣㈷㤳㔵㌵㤹㘴㑤搴慡捥㤸㌲搷捦ㄸ愷挲挷ㅣ改づ㑥戸㡤㜲㝢搴愹㌱攸〹户㐶㉦户㌳愱搲㘷愱〹㤹摢挳〰捦㈲㑤㙥㥡愰㌴戱㤸㘳㕤㜹㤴捡昳㈹㡦㘱㐹㔵㐲㉥㈴㉥㠴愸㠳㐴〴㔲㈱㤱昴㤰㌰㉥㠶㐹攱捤㙡㔱㈰㥥㉡㐴㠲ㅢ敡晢搱〲㑦戵㤳捦㔸㡢扥㡤愷㌶ㅡ戱慣敡㔴㑤㙤戴㌲㕤ㅤ慤慤㑡挴搲戵愹㔴㑤扣㉡ㅥ㡤㔷㈶㉣换㤴昹㝢挶戸っ㍥㘶搴ㅤ昱攵散挵摣ㅥ㜵㙡㍣㝡㠲㘷ㅦ㉦㥥㉢愱搲㔷愱〹㤹㍢挰〰捦㈲攳㙡㜴晤㥢搵㌵㤰〵㙣㔶搷㐲㥣扢㔹敤攸㐴搱ㄳ㌸慡敢愱㤷㍢扢慡㥤㈰ㄷ㤸㌷㐲搴〱㜳㈲愴〲㜳㌷て㑣㑤㤸戲㔹捤つ攴㌶〹㑥戴搰㌷愳〵户挹㑥㘸攳ㄶ昴㙤㙥搱㤸ㄵ换㘴㈲挹㔸〲摣攲㤹㐸㙤戵㤵㑥挵ㄲ改㐴㌸㤲㑡㠴㤳㤶㌹挵ㅤ捥㍡昸㤸㔳摤㥥㜰㤳戹㝢挶愷㑥捤㠴㑥戸捤昴㜲扢ㅤ㉡㝤〷㥡㤰㌹ぢ〶㜸ㄶ㘹㜲搳〴愵㠹挵摣挵㤵㑦愵昲ㅥ捡愷㘱㐹捤㠱㕣㐸摣ぢ㔱〷㠹戹㤰ち㠹㥤扣㈴㍡㡥摢㍢〶㤲㤸〷㈷〴挱㙦㠵搱㠲挴㙥㑥㘸攳㈱昴㙤ㄲ㤱敡摡㑣挶慡戴㔲搱ㄸ㜶戰㑣扡戶㌲㔲㤹㑣㔶㠶㉢㌳㔶㔵㔵戲㌶㘱敥敥づ攷㘱昸㤸昳摤㥥ㅣ户敢摣ㅥ㜵㙡て昴㠴㐴搴㑢攲㌱愸昴攳㘸㐲收㥥㌰挰戳㐸晢㡥摢㝢戹昲搹㔴㍥㐳㠷㌹㈴戱て攴㐲攲㌹㠶愷㠴慦晤㈰ㄵㄲ㘳扣㈴㍡づ㌵摢〵㤲攰㕣㍡㠲攰㠶㔶㘸㐱攲て㑥㘸攳㘵昴㙤ㄲ㤵㌸搰挴戰摡㤱摡㌴づ搲㔵ㄶ捥㐷慡㌲昱㔸㌴㥣㡣㔵搷㐶㙢㉤戳摥ㅤ捥㉢昰㌱ㄷ戹扤挳搹㑢戸㍤敡㔴ㅡ㍤㈱㌱挲㑢攲㜵愸昴扦搰㠴㑣㑥㤹攳㤹㜷愸挹戸昲昹㔴扥㐳㠷㍡慥昳ㄲ挸㠵挴㝢っ㑦〹㕦晢㐳㉡㈴戶昰㤲攸搸㈶㌶て㈴㜱〰㥣㄰〴㜷ㄲ㐲ぢㄲ㡤㑥㘸攳㈳昴㙤ㄲ昱㠸㤵愹愹慣㑣㈵ㄲ㌵㤵㌸散昲㘳慢㌲㕣ㄵ㡥㔵㈷戱扢搴㔴挵捣㈶㜷㌸ㅦ挳挷㙣㜶㝢戲㑤戴戸㍤敡㔴㉢㝡㐲㘲ㄳ㉦㠹捦愱搲㕦愰〹㤹㙤㌰挰㌳㙦㥢㘸㜷攵㝢㔳昹㉤ㅤ㜸㕦〷戵ㅣ㜲㈱昱㍤挳㔳挲搷ち㐸㠵㐴㔹㈰〹㈳㤰挴㑡㌸㈱〸慥搶愱〵㠹㠳㥤搰挶㉦攸㍢㝢㐷㙤㙤㈶㔵㙤㠵㤳㔵㤱ㄸ捥㔶㉢戱㌹㈴ㄲ愹㜸㉡ㅥ捦愴慢㙡㈲㈹昳㄰㜷㌸扦挲挷晣愳摢ㄳㄲ㌲て捥昸搴愹挳愱ㄳㄲ㐵㕥ㄲ慡ㄴ晡㘲㌴㈱昳〸ㄸ攰㤹㐷攲㐸㔷扥㠸捡摥㜴㐸㘰㐹慤㠶㕣㐸昰捦っ㜴㤰㌸〶㔲㈱昱摤㑦㥥戳㥡㍥㌰㈹晣昱昳つ㑣昳捦㙡㌸㡢㡤㠱愳㕥ㄳ捥挰㜳㥣㤳捦搸〸㝤ㅢ㑦㙤〶㈷㝢戱㜸㉡㙡㈵㤳搵㤹捡敡㘴㌲㕣㔳ㅢ㡦㔵㈵㌲㌸愶㠴ㄳ㐹昳㜸㜷㡣晤攱㘳㥥攰昶㑣昶搶戸㍤敡搴㥦搰ㄳ㍣㥦㘱㌰ㅤ㈷㝤〳愰搲〳搱㠴捣㤳㘱㠰㘷㤱㌱〸㕤晦挷捦愶㤰〵㝣晣㙣〶㜱敥挷捦㈹㑥ㄴ捤㝢㑤攸挱搰换慤㥣搵㘹㤰ぢ捣㈱㄰㜵挰㍣〳㔲㠱昹慥〷㘶昶㘴昹敤㐰㙥㥣挶ㄶ㙥㐳ㄱち摣捥㜲㐲ㅢ挳搰户戹㐵㘳〹㘰挲昹㑢摣㡡㔶愷㜰晡㤷㑣㈷昰㠱ㅤ戳慣慡㜸㉡ㄵ挹㤸㘷扢挳㈹㠷㡦㜹㡥摢㤳捤敡㕣户㐷㥤扡〰㍤攱昶㥡㤷㕢〵㔴晡㜷㘸㐲㈶㘷慢昱捣摢慣㉥㜲攵晣㕤㠵ㅥ㑤㠷ㄶ㉣愹㑢㈰ㄷㄲ摢㌳㍣㈵㝣慤㠵㔴㐸㍣ㅢ㐸攲改㐰ㄲ㤷挱㐹㐸㠴ㄱち㈴㉥㜷㐲ㅢㄱ昴㙤ㄲ㌵㘹㉢ㅡ慢挵挷㜱慡戶戲扡戲㍡ㄱ慦㑣㔶搶㘴㔲攱㜸㈶っ㜱㡤㘵捡愴㌵㐷㔸〵ㅦ昳ち㜷㜰㐲㐲收慢㕤㥤扡〶㍡㈱昱愸㤷㐴っ㙥扡ㄶ㑤挸扣ㄶ〶㜸收㤱戸捥㤵㉦愳㜲〲ㅤ㤶㘳㐹摤〰戹㤰搸ㄹ愲づㄲ㌷㐱㉡㈴晥敥㈵搱㜱㑡㜲㜷㈰㠹扦挰㐹㐸㑣㐱㈸㤰昸慢ㄳ摡㤸㡡扥扢㑤挴愳㌵戱㘸㉡㤹愹㠹㔷㔷搶㔴挵戱㐷㈵㈲㔵挹㜰㌴㡣㉤愴㌶㘶摥散づ㘷ㅡ㝣捣㕢摣㥥㥣㤲挸ㄴ㌴㐷㑦㥤扡つ㍡㈱㜱㥢㤷挴㉣愸昴㉥㘸㐲收敤㌰挰㌳敦㤴攴づ㔷捥摢㔰攸㜹㜴㌸㤴㈴敥㠲㕣㐸散捥昰㤴昰㜵㌷愴㐲攲㠶㐰ㄲ搷〵㤲戸〷㑥㐲㘲㈱㐲㠱挴摦㥤搰挶ㅥ攸摢㈴挲㤱慡㑣㜵慤㤵挲㔹㐹㑤㜵㜵っㄷ〶慡戱戳挴〹㈶㥥㐸㐷慢捣㝢摤攱散〹ㅦ昳㍥户㈷㈴敥㜷㝢搴愹㠷搰ㄳㄲ㔷㜸㐹散ぢ㤵摥て㑤挸攴㌴㌱㥥㜹㈴ㅥ㜱攵㐷㔱㤹愰挳㙡慥昳愳㤰ぢ㠹ㄴ挳㔳挲搷攳㤰ち㠹ぢ扣㈴㍡㍥㠸捦ぢ㈴昱〴㥣㠴挴㘲㠴〲㠹㈷㥤搰挶ㄲ昴㙤ㄲ㌸愰挶慡㘲㌸捡㐶慢㔲搵戵愹㐸㌲㥤㑣挷搳㌱㝣㍡攳㕣ㄵ㕦戴㑤㤹㉤收〸ㅢ攰㘳㍥敤づ㑥昶㡥㘷摣ㅥ㜵敡㜹昴㠴挴ㄹ㕥ㄲ㑤㔰㘹晥㌱㥢㤰挹㤹㕦㍣昳昶㡥ㄷ㕤昹〹㔴戶搱㘱つ搷昹㘵挸㠵挴㌲㠶愷㠴慦㔷㈱ㄵㄲ㈷〴㤲㌸㉥㤰挴㍦攱㈴㈴㔶㈲ㄴ㐸扣收㠴㌶づ㐶摦㈶㔱㤵慥挴㌷扥㜰㔵㌲ㄶ挳㈷㡥㔵㥢㑣挵㌲戱㑡㉢㤹慡㡣㔷㔶挵搲㘹㔳㈶㠰㌹挲㐳攰㘳晥换ㅤ㥣㤰㜸挳敤㔱愷摥㐶㑦㐸ㅣ改㈵戱ち㉡㝤㌸㥡㤰昹づっ昰捣㈳昱慥㉢攷ㅤ㉡昴搱㜴㌸㡤敢晣㍥攴㐲攲㔸㠶愷㠴慦て㈰ㄵㄲ㉢扣㈴㍡㡥ㄳ换〳㐹㝣〸㈷㈱戱〶愱㐰攲㈳㈷戴㜱㈲晡㌶㠹㐴㤲㝦㤱㈷㔵㠳㉦㜹攱敡捡㈸扦挳㈴挳㔵㌱㕣㐳戳攲㤹ㄴ㍥㜳㍦㜶㠷㜳ㄲ㝣捣㑦摣㥥散ㅤ㥦扡㍤敡搴ㄷ攸〹㠹愵㕥ㄲ愷㐲愵㑦㐳ㄳ㌲扦㠴〱㥥㜹㝢挷㔷慥㥣户慡搰㘷搳攱㕣慥昳㌷㤰ぢ㠹㜳ㄹ㥥ㄲ扥扥㠳㔴㐸㘴扣㈴㍡昶㡥㜴㈰㠹敦攱㈴㈴㉥㐴㈸㤰昸挱〹㙤㕣㠴扥㑤㈲㤳捡㔴㈷搳㤱㜴㔵㍡㤲挰㈷〷㡥㄰戱㐸ㅡ㌷挴㡥愵㈳攱っ㡥㈱收㡦敥㜰㉥㠶㡦昹㤳摢㤳㙤攲㘷户㐷㥤晡つ㍤㈱昱〷㉦㠹换愰搲㤷愳〹㤹ㅢ㘰㠰㘷摥㌶挱㌱㡡晣㘲㉡慦愶挳㈵㕣攷㘲挸㠵挴戵っ㑦〹㕦㈵㤰ち㠹〵㕥ㄲ㍣㌹㤳慦戳昳〳㐹㤴挲〹㑦摣昱ち㜶㈰㘱㌸愱㡤㥢搰户㐹㔸㐹慢ㅡ摦㔶愲㘱㝣晤慦挶㈹㙢㍣㤲㡣㐶㔳戸㌰㤰愹㡥㐴ㄳ㤱㠴搹摢昱搱㝦㠱㡦挹戹㔶ㄹ㥣㥣㠷㘹户㐷㥤敡㡢㥥㤰㤸攳㈵戱づ㉡扤ㅥ㑤挸散〷〳㔹㘳㥥㠷㘹㥥㜸改捤搰㤸㥣㔸ㄵ㌹㙦㕥愱敦愴㥣㜷㥦㔰愶ㅢ晥㙦㄰㜵㤰攰㕣愹㤰㤸散㈵搱戱㜷㑣っ㈴㌱〰㑥㜸愲戶〸愱㐰㠲戳愳㡣㘸摣㠷扥㑤㈲㕡ㅤ挷㘷㐵㈴ㅤ挳〷㘸戵㤵慣㡤戳挵捥ㄱ㠹㠴昱㥤戶㈶㘵づ㜲㝣昴晤昰㌱㌹㝤㉡㈴㘴敦搸捣敤㔱愷㌸㉢㉡㈴挶㝢㐹㍣っ㤵㝥〴㑤挸ㅣ〲〳㔹㘳摦ㄷ晢㉤㕤㌹敦㘲愱㥦愰〳㙦㐳愱㘴晡㤳愲愷ㄸ㥥ㄲ扥㠶挱㕡㐸㔴㝡㐹㜴散ㅤ㘳〳㐹㤴挳〹㑦摣㐷ㅡ愱㐰㘲㌸㍡㐲攲㜹昴㙤ㄲ昸昶ㄶ㡢㈷戰㉤㈴㜰敤㉣㥥㑥搴挶挲攱捡㜸搴㑡㐷㜱改㈳㥣㑥㥡摢㌸㍥晡〵昸㤸㈳摣㥥散ㅤㄵ㙥㡦㍡挵㠹㑥㈱㌱搲㑢攲ㄵ愸昴慢㘸㐲收㈸ㄸ〸〹摦ㄷ晢敤㕣昹㉤ㅣ敢ㅢ㜴㔸挷㜵ㅥ攳㠶㝦㡢攱㈹攱㡢㌳㥡㐲㘲敢㐰ㄲ㕢〶㤲ㄸ〷㈷㍣㡢昴㝢〸〵ㄲ㤵㑥㘸攳㝤昴㙤ㄲ搵戵㌵昸㑡㠲㉦戱㔵㌵搸㍢㤲㤵㌸扤㑡愵㈳搱㌸慥㔷搷㠴慢㤳㜱㌳散昸攸㝦挳挷攴㈴㈷挷愳㠵㐴㤵摢愳㑥㜱敥㔲㐸㙣敡㈵昱㌱㔴晡ㄳ㌴㈱㌳〶㠳㈰ㄲ㥣搱ㄴ㌹敦㙢愱扦愴〳㙦㑣愱㘴㤲㤲愲慦ㄹ㥥ㄲ扥㜶㠴戵㤰攸敢㈵搱㜱㠹㈳ㄴ㐸㘲〲㥣昰挴て㤶ㄱち㈴㌸㉤挹㘸挶て攸㍢挷㠹㜴慡慡㍡㡥て㡦㔴㉣㔶ㅤつ搷㈴愳㠹㘴㙤㍡ㅣ戱㉡㙢㜱㐹扡搲㌲㜷㜶㝣昴㡦昰㌱㈷扡扤挳戱㘰㑥㜲㝢搴愹愹攸〹㠹ㄲ㉦㠹㕦愱搲扦愱〹㤹搳㘰㈰㙢㝣㌴ㄶ㍣㔷㔳愷扢昲晢㌸搶㕥〶㥡晢戹捥㌲敦㐸㔱㈹㐴ㅤ㈴㜶㠱戵㤰昸改挷散搷㔹摤㜱挴晣〱搲晣㙦慥戳攱㠴㈷敡㐹㄰ち㈴收愰㈳㈴㐲攸摢㈴㌲㤹戰ㄵ㡦昱㐳戴ㄶ㠷㡣摡㑣戲㉡㤳㠸㔵㐶㈲㘹㝣愳㡤搶㠶㌳收慥㡥㡦敥〳ㅦ㤳㔳㤱㡣愰攵㠸㌹捦敤㔱愷㌸挳㈸㈴扥挲㘰㍡扥戹昶㠷㑡㥢㘸㐲㘶ㅤっ㠴㠴敦㠸挹㜹㐷㤱昳㑥ㄷ㝡㄰ㅤㅥ挵㤲戹㄰㜲㍣㜱㕣㠵愸㕦慦搲扤搱搹挱㌷㑦ㄵ晣ㄳ昷搱晥㍦㐲㌰つ㝦㔴㠰ㄵ㌹㐵扤昰摢㕥晢ㄷ戱㈵挵攳晦戳㔸㥣〹攳て攲昹㉡晤〰敢晡㝦㠸㐳㤶搹戹㌱㐶ㅣ㡡㤷ㅥ㡣ㄵ㉥摤ㄷ慢㕢ㄹ㌴挴捥晥㐸ㅤㅣ㡢〶㌵捤㙡挳㡣ㄸ晥搸攱㠲㤶㐹ㅤ㝦㈹㙦㘳㜷愶㙣戴㝢㙦晣㡡慣㘴㔲戲つ㌷㔳㘸户㕣户㜹慤ㅤ㝥戸搷㍣收㍣愱ㄸ捤㍢改て捡昶㍣扦㈸ㅥ㤲㤵捥挲ㅤ挰㜹ㅢつ㌷㘲ㅢ㝥㘷㕢㔲摣㑢〵晥挸摦昹㥢㜸晣〹㌱愳攱敦㍥捣㑡ㄳ挰㤰㠰摦㔳㑦㙥㘸㤷晢ㄱ㙣〹扤搲㥣㐰㌵㠶㄰搳㠴ㄱ昳㐶㔴㤷扥㡢昷愱摢㈹㜲愹㌳㈱㌷扦㤰摥ち昱ㄴ㡦㜶㡣㐶㔱晦㝡㜴戰ㄷ攳㐷捤㌹㡦㉦㜶㜶扡ㄳ敤晦换㥣晦捤㠹晤ㄷ戹ㅥ扦㔷攵愷㑤㉡㝤㜳搵挵㕦㕥戳㐳挵㠵㌷㙥㜰晥㕦㘵㝢㝣戱㜳㤵㍣敥摦ㄹ昳慦搸ㄹ㈱搵㙦戱㜹㥢捤㍢㘸搴ㅢㄸ挴慢昸愱㜴摥つ搴晦攵㈸晣㌷㔰㌷ㄷ㈳ㄲ㥥㈸昹挱㜸晢昵㔲〷愰挳㥤㐶扤〶て㙥愹㕣㔵㕤挱戵㙣㠲㤸ㅢ㤸搲㡤㘸㡤㙤㈱戳㐹慡㤷㘱攷慥㝦㐸㡦㠲愲晦㠱㌰改ㄹ〵捥㑦㡡㐷户㈹ㅣ〴㡦㈰ち捦㌹㉢㥢㐷攱㔹㐷攱扦㡢扡戹ㄲ㤱昰㉣搲攳㙣ち㠷愲㈳ㄴ㥥㠶㐷〷㠵㌰㈹慣㠲捡愶挰ㄹ㑡愳㉡㑢攱昱ㅣち㌵㌴㍥ㅣ㈶㉥㤸晥㐷愱搳㌳㈴慢㕤㡦㙥㈳㌹ㅥㅥ㐱㐸ㅥ㉥㠴攴㈱㐷攱扦慦扡戹〶㤱昰㉣搲㍢搸㐸㑥㐶㐷㤰㍣攰㐵㌲㠱㙢挹㈹㐲ㅢ〹㈷ㅦ㡤㥤戳㐸晥㥥㠳㘴ㄲㄴ晤捦㠴㐹捦㈸㜰㠶㔱㍣扡㑤攱㝣㜸〴㔱戸戳㄰㠵㍢ㅣ㠵晦收敡收㠵㠸㠴㘷㤱㥥㘱㔳戸ㄴㅤ愱㜰㥢㤷挲㉣㔲攰㑣愰㑤㠱㜳㡣挶散㉣㠵㕢㜲㈸散㑡㘳㥥㌳㜷㙣ㄸ㔷愲搳㌳㈴㥣㔵散ㄹ㤲敢攱ㄱ㠴攴挶㐲㐸㙥㜰ㄴ晥摢慤㥢㌷㈲ㄲ㥥㤸㕤戱㤱摣㡣㡥㈰戹捥㡢㘴㈱搷㜲ㅤ㔴㌶ㄲ㑥ㅦㅡ㝢㘶㤱㕣㤵㠳㘴㙦㈸晡摦づ㤳㥥㔱攰ㅣ㘱捦㈸摣〳㡦㈰ち㤷ㄵ愲戰搶㔱昸敦戹㙥摥㡢㐸㜸愲㈶挵愶昰㈰㍡㐲攱ㄲ㉦㠵〴㈹㜰㠲捦愶挰愹㐳㈳㤵愵㜰㐱づ〵㡢ㄴㅥ㠳㐹捦㈸㍣敥㝡㜴㝢昷攰㉣㘱㄰㠵戳ぢ㔱㌸换㔱昸㙦扣㙥㍥㠷㐸㜸愲戸挵愶昰ㄲ㍡㐲攱っ㉦㠵㈶㔲㜸〵㉡㥢〲愷つ㡤㤶㉣㠵㔳㜲㈸ㅣ㐸ち慦挳愴㘷ㄴ㌸㌷㈸ㅥ摤愶挰ㄹ挲㈰ち㙢ち㔱㌸挱㔱昸敦扥㙥扥㠷㐸㜸愲㙣挶愶昰㈱㍡㐲攱㌸㉦㠵㤵愴昰㌱㔴㌶〵㑥ㄹㅡ㠷㘴㈹慣捥愱㜰㈸㈹㝣づ㤳㥥㔱攰扣㘰捦㈸㝣ぢ㡦㈰ち慢ち㔱㌸捣㔱昸㙦挱㙥㝥㡦㐸㜸ㄶ改愳㙣ち㍦愳㈳ㄴ晥攸愵㜰㌴㈹晣ち㤵㑤攱ㄷ㉣ㄹ挷㘶㈹慣挸愱㜰㍣㈹㈸慣㔰捦㈸㜰㑥㔰㍣扡扤㉤昴㠶㜹〵挷敥㍢㥦㙡㉢㐴愱搵㔱昸敦挳㙥㙡㐴ㄲち㈷摢ㄴ晡愱㉦ㄴ㤶㝡㈹㥣㑡ち㥣扢戳㈹㜰㔶搰㌸㍤㑢愱㌱㠷挲㤹㌴收㤷愷㡥て㡣〱攸攰搹㠳㔳㑣捥〳㡡㐷户㤱っ㠶㜹㐵〰㤲挵㠵㤰㘴ㅣ㠵晦捥散收㄰㐴ㄲ㈴攷摢㐸㠶愲㉦㐸搲㕥㈴ㄷ㜲㉤换愱戲㤱っ挳㤲㜱㜱ㄶ挹愲ㅣ㈴㤷㐲搱扦〲㈶㜸昶㠰〲㘷昵挴愳摢ㄴ㐶挳扣㈲㠰挲扥㠵㈸散攳㈸晣户㘷㌷户㐷㈴愱㜰愵㑤㈱㡣扥㔰搸换㑢攱㙡㔲愸㠲捡愶挰挹㍥攳摡㉣㠵〵㌹ㄴ慥㈷㠵ㄸ㑣昰散〱〵捥攸㠹㐷户㈹㜰㕥慦㈲㠰挲扣㐲ㄴ收㍡ち晦㍤摡捤㥤ㄱ㐹㈸摣㙣㔳㤸㠲扥㔰㤸攳愵戰㡥ㄴ㌸ㅤ㘷㔳攰㐴㥦㜱㙢㤶挲捣ㅣち户㤳挲㉣㤸攰搹〳ち㥣捤ㄳ㡦㙥㔳攰㥣㕥㐵〰㠵㈹㠵㈸㑣㜶ㄴ晥ㅢ戵㥢扢㈳㤲㔰戸挷愶戰㄰㝤愱㌰搱㑢攱㕥㔲搸ㄳ㉡㥢〲㈷昹㡣晢戳ㄴ㜶捣愱昰㈰㈹散ぢㄳ㍣㝢㐰㠱㌳㜹攲搱㙤ち〹㤸㔷〴㔰㠸ㄵ愲㄰㜵ㄴ捡昷㌷㠱捤ㄴ㈲〹㠵挷㙣ち㡢搱ㄷち搵㕥ち㑦㤰〲愷攱㙣ち㥣攰㌳㥥捡㔲愸捣愱昰っ㈹㌴挱〴捦ㅥ㔰攰㉣㥥㜸㜴㥢㐲ㅢ捣㉢〲㈸㡣㉥㐴㘱㍢㐷攱扦㘵扢戹っ㤱㠴挲㑢㌶㠵㤵攸ぢ㠵㤱㕥ち慦㤰〲愷攰㙣ち㥣摣㌳晥㤹愵㌰㈲㠷挲敢愴戰ち㈶㜸昶㠰挲攱慥㐷户㈹㜰ㅥ慦㈲㠰挲搰㐲ㄴ戶㜶㈹昸敥摢㙥ㅥ㡢㐸㐲攱ㅤ㥢挲ㅡ昴㠵挲㤶㕥ち敦㤱挲㐹㔰搹ㄴ㌸戱㘷晣㍢㑢㘱昳ㅣちㅦ㤲挲愹㌰挱戳〷ㄴ㌸㝢㈷ㅥ摤愶㜰㌶捣㉢〲㈸っ㈸㐴㘱ㄳ㐷攱扦㜹扢㜹㉥㈲〹㠵捦㙤ち㥣扦ㄳち愶㤷挲㤷愴㜰㌱㔴㌶〵㑥敡ㄹ㕦㘷㈹昴捤愱昰㉤㈹㕣〶ㄳ㍣㝢㐰㠱㌳㜷攲搱㙤ち㥣扦慢〸愰搰扢㄰〵挳㔱昸敦攰㙥㕥㡢㐸㐲攱㘷㥢〲攷敥㠴㐲㠹㤷挲慦愴昰ㄷ愸㙣ち㥣搰㌳㌶㘴㈹ㄴ攵㔰㔰戸戳㘳晦㜵㌰挱戳〷ㄴ㌸㙢㈷ㅥ摤愶挰戹扢㡡〰ち㍦晦㔰攰挲摣㑦㡥挲㝦ㅢ㜷㤳㔳㝥㐲愱㌷挶㡥ぢ㜳昷愲㉦ㄴ㝥㠰挷〷㔸㍢戹㌰愷愱㔴㥣㜲戳㈹㜰㌲捦攸〳㤹㜳㘱敥ㅢ搸扡㘷㡤㈱摤㡦ㄴㅥ㠶〹㥥㍤愰挰ㄹ㍢昱攸㌶㠵㈷㘰㕥ㄱ㐰攱昳㐲ㄴ㍥㜳ㄴ晥㝢戹㥢㥣敥ㄳち〳㙣ち捦愱㉦ㄴ㍥昱㔲ㄸ㐴ち㉦㐰㘵㔳攰㐴㥥戱㔹㤶挲〷㌹ㄴ〶㤳挲㉢㌰挱戳〷ㄴ㌸㕢㈷ㅥ摤愶昰〶捣㉢〲㈸扣㔳㠸挲摢㡥挲㝦㐳㜷昳㉤㐴ㄲち㐳㙤ち㥣慦ㄳち㙦㝡㈹㤴㤳挲扦愱戲㈹㜰ㄲ捦搸㈶㑢攱戵ㅣちㄵ愴昰㌱㑣昰散〱〵捥搴㠹㐷户㈹㝣〹昳㡡〰ち㉦ㄵ愲昰愲愳昰摦搵摤晣ㅡ㤱㠴挲㘸㥢〲攷敡㠴挲昳㕥ち摢㤳挲㡦㔰搹ㄴ㌸㠱㘷㡣换㔲㜸㍡㠷㐲㤸ㄴ㌸昱㠶㘷て㈸㜰㤶㑥㍣扡㑤愱ㄷ㡥㑣ㄵ〱ㄴㅥ㉢㐴攱㔱㐷攱扦戵扢㔹㡡㐸㐲㈱㘶㔳搰攸ぢ㠵㐷扣ㄴ攲愴搰〷㉡㥢〲㈷敦㡣ㅤ戲ㄴㅥ挸愱㌰㠱ㄴ晡挳愴㘷ㄴ㌸㐳搷㌳ち㠳攰ㄱ㐴攱㥥㐲ㄴ敥㜶ㄴ㜹昷㜷摦っ㤱扡扡扦扢攷て愷昷〷晡搲っ㝦㔷搸㈷㘳㡢㌹㈳㠷㕦ㄶ㌶㌴㌶捡㡦昲晡攲㜶捣慤昸搳攵㜳㜰搷㜱摣㠴戹慥挱昹㜳戸戳㜰㌷㜲摥摤搶扤攱慦㤶ㅥ㥤㡤捣扣㔶摣〱戸㜷㘶㔶ㅢ敥ㄶ㥦㉥挳㥦㕥㙥㙦户㕡㥢晦ㄷ敥搵㡣㥦㐹昲㠶㌷㜸搸㜷㘹づ晣㠵㈲㝦㝡ㄸ㌸晤㘵摦挰㍤换挳晤㡢攴挵扣㡢昳㝦㜶攳㜸㘳ち㌶㌱昷㡥㘲㘹捦㝤挹㑢搴㕤㜸㡢敤㘹攸挳㡢㌶挸㤸㡢㡡㔱㡢〹㝢㘳㍡㥡㕥昸㤳挲㌲㝤㡣㈶愴㘷㐰㈲扦㔴㤵愶愸㜴㌰㌶〳晦捡昱㌷愳扣㤳㐸㤱敦敦㡡昷改挳㌵㜶ㅦ㈵㕢挱戵戳㌹㐳捥攵昵㙥慡㑦戴戶㈶㔶㤶㌵搵㌷㕡捤㡢摢㤷㤴搵㉦挷ㄴ㈹敥愷㡥㜱攰㡦㤴敢㔹昸摦〶㡤摤㙤ㅢ㐴攴㜶愹戹戲㈵㙡㕤攰㡡捤攱ㅡ㜰挵戲㉢㌵㤷㈲晥晣搶㕥㈹㔵㠱ㄸ㕣㌱昷愱㐶愱挳攱敡摤㘰搹㤱㙥ㅣ㈴㑣㘷散づ㘹㌰摢ㅢ〲㠷㔰〷㝢㘳〱㥡㕣戶ぢ㈱昱づ㈳㡣搸㌹挳愸㠱㐰㠶戱㈷㉣㍢㠶戱㠳㌳っ捤㘱㤴愸㉢〳㔳敥挳搸㑣㤹㕤敢晤㈸昲慣昵〴㝦㍡捥ㄶ㐹扡㍦挰戲㈳ㅤ攷㘱㘴慤敢㈱つ㕥敢㑢〲㠷㤰㠰扤㤱㐴㤳扢搶㈹㐸扣挳㤸攵ㅦ〶愷㙢㘴ㄸㄶ㉣㍢㠶挱戹て㜹慦㌹㡣ㄲ㜵㙥㘰捡㈵㡣捤㤴搹戵摥㥦㈲捦㕡㉦昴愷摢摢㑤搷〸换㡥㜴㥣㘴昰㙣㕡愷〵愶㙢㘱散摣㑤敢㐰㕦㍡捥㐷攴扣愷㤶㥢慥捤㥢㡥㔷昳㈵㥤晤㥥慥〹㑣户㥣戱㜳摦搳ㄵ扥㜴扣昰㥦㤳敥㐰㌷摤挱摥㜴〷戹改散ㅤ㘷㜵㘰扡㐳ㄹ㍢㜷敤㔶昹搲慤昴愷㍢搴㑤㜷㠴㌷摤㔱戹改づつ㑣户㍡㍦摤㌱扥㜴㐷晢搳ㅤ敦愶㍢捥㥢敥㘴㈷㥤㜱㍣愴挱㕢散昲挰㈱慣㠱扤㜱㈲㥡摣㉤昶㈴㐸扣㥢搰愹晥㘱㥣改づ攳㘴㔸㜶㙣㐲扣昸敡搹㠴㕡〲㔳㥥挶搸戹㤰捦昰愵扢搰㥦㡥搷㘲㘵〷㌹换㥢㡥㔷㌹㍤改㤶〴愶㍢㌷㍦摤昹扥㜴㔷晢搳昱愲愷愴扢搰㥢㡥㤷ㄳ㈵㥤扤㍦㈶〲搳㕤挲搸戹晢攳㕡㕦扡㜵晥㜴户扢改㉥昷愶攳㜵㍢㑦扡㝤〲搳㕤㤹㥦敥㙡㕦㍡㕥攲换搹㐱ㅥ㜴搳㕤敢㑤挷ぢ㘴ㅥ㤸㜵㠱改㙥㘰散摣昷敥㈶㕦㍡㕥㑢换㐹昷㡣㥢敥慦摥㜴㉦攵愶㥢ㄳ㤸㙥㕤㝥扡㕢㝤改㕥昱愷㝢摤㑤㜷扢㌷ㅤ㉦昹㜸㘰㑥ぢ㑣㜷ㄷ㘳攷扥㜷㜷晢搲扤攷㑦昷愱㥢敥敦摥㜴扣戶攲㠱戹㔳㘰扡晢ㄹ㍢ㄷ收㠳扥㜴㕦晡搳㝤敢愶㝢搸㥢㡥ㄷ㌱㈴ㅤ㜷晦ㄲㄵぢ㑣昷㈸㘳㜳㔷捦㝥㔲㍣㑥㤱攷㤳攲㔷㝦㍡㕥搳㤰ㅤ攱㐹㉣㜴散收扣㕡攰㠱㔹ㄹ㤸敥ㄹ挶捥㠵昹ㅣ㐵㥥㜴ㅡ晤㥣㑤㠵ㄷて㈴摤ぢ㔸攸㐸挷慦攵ㅥ㤸愳〲搳扤っ㈳ㅦ捣㔷㈹昲愴攳㌷昸㥣㜴晣㤶㉥改㕥挳㐲㐷扡愱攸㜸搲つて㑣昷〶㡣㝣改摥愲挸㤳慥ㅣ晤㥣㜴晣㍡㉣改摥挱㐲㐷㍡㝥搱㤴㜴昶攷攰㤰挰㜴敦挳挸昷㌹昸〱㐵㥥㜴晣㑥㥡㤳㉥っ㠱愴晢〸ぢㅤ改昸㡤㑥搲搹㥢捡挰挰㜴㥦挲挸户愹㝣㑥㤱㈷ㅤ扦晣攵愴攳ㄷ㍣㐹昷㈵ㄶ摣㜴愵㍣挷敥昶ㄷ〰搶扦つ挰㔷愵㐶㉢挵扦㈷㌴ㄹ㝦愳㘳㜴㈳㑥攴扢昱㐷㠰扥㐲ㅥ挵㌳㜷挶搰㕦㍢ぢ散昴㥦攵㜴捡搰挱慦户搱攳愰昴㌷ㄴ昳戴㔸㍣扥㜵ㄶ挴㠳愷挰㕣戰㍤敡搰ㄳ㡦敦㈸㕥攸攸昴昷捥㠲㜸昰㙣㌵敢挱㌳㔱昱昸㠱㘲㥥㠴㔲愷㝦㜴ㄶ挴㠳㈷㥣㔹㡦〴㝡攲昱ㄳ挵㍣㕦ㄴ㡦㥦㥤〵昱戰㥣㡥㍤㉡㥥昷㠹挷㉦ㄴ昳㤴㑦㍣㝥㜵ㄶ挴愳搱改搸ㅥ㍣㜵ㄳ㡦摦㈸㍥搰搱改つ捥㠲㜸戴㌹ㅤ摢㠳㘷㕦攲㐱ㄲ㡡㈷㕥㤲㐳戱㐷㤶㜸昵攷㐹ㄶㄷ㙣て㥥㐰㠹㐷㌱㙤㔶戹ㅥ扤扣ㅥ㐷攴㜸昰ㅣ㐸㍣㑡㘸㜳㡣敢㔱敡昵攰愹㑥㌶〷㑦㔹挴挳愰つ捦㔴愸搳扤扤ㅥ㍣㉢挹㝡昰㡣㐳㍣捡㘸挳㤳つ昱搰㕥て㥥㔸㘴㍤捥㜵㍤㐲戴攱昹㠲㜸昴昱㝡昰摣㈰敢挱捦㝤挹搱㤷㌶晣挸ㄷ㡦㝥㕥て㝥扣㘷㍤昸搱㉤ㅥㅢ搱收㙡搷愳扦搷㠳㥦搰㔹て㝥晡㡡㠷㐹ㅢ㝥昰㑡㡥㡤扤ㅥ晣㤰捤㝡慣㜳㍤㌶愱つ㍦㍢挵㘳㠰搷攳昶ㅣて㝥〶㑡㡥㠱戴攱挷㥦㜸っ昲㝡昰愳㉥㥢㠳ㅦ㘳攲戱㈹㙤ㅥ㜴㍤㌶昳㝡昰搳㉡敢挱㑦㈲昱搸㥣㌶晣㄰㤲ㅣ㠳扤ㅥ晣挰挹㝡㍣攳㝡㙣㐱㥢攷㕣㡦㈱㕥㡦ㄷ㜲㍣昸㜹㈰㌹戶愴つ㍦ち㈴挷㔶㕥てㅥ昶戳㌹㜸㐸ㄷ㡦慤㘹挳愳戹㜸っ昵㝡昰挸㥤昵攰㔱㔹㍣㠶搱㠶〷㘴昱㈸昷㝡昰攰㥢昵攰㠱㔵㍣㠶搳㠶挷㔴昱搸挶敢挱攳㘷搶㐳づ㙣摣扥㐷挰挶㝤㤸㍣挰挹〵扡ち㐸㜱攱㕥づ㘶㜹㔶㍣愸㠹搵戶戶㤵ㅣ挰㘸㌵搲ㅢ㡢〷㌲戱ㅡ㘵㕢挹㐱㉢捦㡡〷㉦戱ㅡ㙤㕢挹㠱㡡㔶㘳扣戱㜸挰ㄲ慢敤㙤㉢㌹㌸攵㔹昱㈰㈵㔶攳㙣㉢㌹㈰搱㉡㘷ㅤ㜹㘰ㄲ慢戰㙤㈵〷愱扣㜱昱㘰㈴㔶㔵戶㤵ㅣ㜸昲㘲昱〰㈴㔶㌵戶㤵ㅣ㙣昲慣㜸搰ㄱ慢㤸㙤㈵〷ㄸ㕡搵愲敦㍥㑣ㅥ㘸挴㉡㙥㕢挹㐱㠵㔶㌹愳攷挱㐵慣㜶戰慤攴㐰㤲㘷挵〳㡡㔸㑤戰慤攴攰㐱慢ㅣ慡㍣㠸㠸搵捥戶㤵ㅣ㌰昲慣㜸攰㄰慢㐹戶㤵ㅣ㈴昲㌲昲㘰㈱㔶㔳㙣㉢㌹㌰攴㔹昱〰㈱㔶搳㙣㉢㌹ㄸ攴㘵攴㐱㐱慣㘶搸㔶㜲〰挸㡢挵〳㠱㔸捤戲慤㘴愷愷㔵づ㔵敥晣㘲㌵摢戶㤲ㅤ㍤㉦㈳㜷㜸戱摡搵戶㤲㥤㍢㉦㈳㜷㜲戱㥡㘷㕢挹づ㥤㘷挵ㅤ㕢慣㜶户慤㘴㈷愶㔵捥摥挱㥤㔹慣敡㙣㉢搹㜱㘹㤵㌳㝡敥挰㘲戵㔰慣㑣㜷㔳㔰摣㍦攵捡昹㌵摦摢㌳㙡㤳攱㕢㠶扦㔰挵㕤㔲ㄴ㔷攷㉡㑣㌷扢攲敥㈸ㄶ㔷攵㕡㈸敥㠱愲戸㌲㔷㘱扡ㅢ㡤攲摥㈷ㄶ㔷攴㕡㈸敥㜰愲昸戳㑦挱㝤㑣ㄴ㤷晢ㄴ摣慤㐴㜱㤹㑦挱㍤㐹ㄴ㙢㝤ち敥㍣愲戸㌴㔷㘱扡挴ㄴ㜷ㅣ戱戸㈴搷㐲㜱㕦ㄱ挵挵㍥〵㜷て㔱㕣攴㔳㜰㡦㄰挵㠵㍥〵㜷〲㔱㕣攰㔳㜰扢ㄷ挵昹㍥〵㌷㜵㔱㥣攷㔳㜰敢ㄶ挵戹㍥〵㌷㘸㔱㥣攳㔳㜰ㅢㄶ挵搹㍥〵㌷㕢㔱㥣攵㔳㜰㑢ㄵ挵㤹㍥〵㌷㑥㔱㥣攱㔳㜰㝢ㄴ挵改㍥〵㌷㐱㔱㥣㤶慢攸昳晦〰〵㜷㤰㍤</t>
  </si>
  <si>
    <t>㜸〱捤㥤〷㝣ㄴ㘵晥晦昳㠴㘴挸㉣㈰愳㠰㡡㈰㄰㈴ち㠲戰扢搹摤㙣㔰ㄴ〸㔵慡〴散㜷㜱换㉣㐴㔲㌰〹捤㍢㑦㔴捥㠶㥥攵㙣搸㝢㙦㜷㡡晤昴ㄴ昵㍣㝢㌹㝢敦晤㉣愷㘷搷晦攷昳㥤㤹散散散散㈶戹摦晤㕦慦㕢㜶ㅦ收昹搶㘷摥㍢㌳㍢㍢捦㜷㈷㈵慡愴愴攴ㄷ㍣昸㍦ㅦ㘵㕣ㄸ㕡扦戶扤挳㙣ㅥ㕦搷摡搴㘴愶㍡ㅡ㕢㕢摡挷㑦㘹㙢㑢慣㥤摢搸摥搱ぢ〶㕡㐳㈳昴敤攵つ敤㡤㠷㥡ㄵつ慢捣戶㜶ㄸ㤵㤷㤴㔴㔴攸愵搰て戶㕦㠶搳搱改愵㤷戱㠱㔵㠹慥戱改捤愶㠲㡤捥㈶挰愶て㥢扥㙣晡戱搹㠲㑤㝦㌶〶㥢㉤搹㙣挵㘶〰㥢㠱㙣〶戱搹㥡捤㌶㙣戶㘵挳晣晡㜶㙣㠶愰改㍢ㄴ捤攲扡愹ぢ㤲〷㘳㙤敡㍢㕡摢捣㜱㈳昶戶挶㍣㈹ㄴㅡㅦㅡㅦ慥つ挷挶〷挷㡤愸㕢搹搴戱戲捤㥣搴㘲慥散㘸㑢㌴㡤ㅢ戱㜰㘵戲愹㌱㌵挷㕣扢戸㜵戹搹㌲挹㑣〶慢㤳㠹㐸㍣ㄴ㠹㐶㌳戵戵昱扥摢㈳昲晣扡愹ぢ摢捣㑣晢㝦㉢收㌰挶㕣㔰㌷㜵晣㝣戳攳扦ㄵ㜳㌸㘲㈲攴戴搶收㐴㘳换㝦㈹㘸㌹摦搳攸㌴㌳搵挸㌷摦㌴摢ㅡ㕢㤶㡥挷戰㜳㐰愳㔷㌳㝥㑡㝢晢捡收ㄵ摣㡥敡捣愶愶㐵㘶㐶摥昴收㘹敤ㅤぢㄳ㙤捤敤㝤㥢挹捦㙣㌳㕢㔲㘶晢ㄶ捤搳搷愴捣㈶摢戰扤愲㜹敦㐴摢晣㐴戳㔹挶㠵晥捤搶㝢㌸㍢㙤戶㜴㌴㜶慣敤搷扣愴摤㕣㤴㘸㔹㙡搲愴扣㜹收捡挶戴㉡㉢挳戳愴搷㑥㝥㈳㤳㌷ち攳㘹慥㕢㤶㘸敢㤰ㅥ摦挲㤰㥦慤㙢㜳㤱戵挸ㄹㄷ㌷愹ㄱㅥ㉦扥㘷昵㡤捤㜳捣戶ㄶ戳㠹㐹昸㑥㡥昵ㄸ〹㈰敢㝤攸㈴攵慣づ摦㈵搵挷摥昹戸㉥捣愲㡤㐰㌳㜸㝥㙢㕢㌳㌶挸㜹㘶愲㘵㔲㘸㕣㝤㐷㝡㥡戹㙡㔲㜰㝣㈸慡㔷㐲慤㡦愴攱づ㘸戶㥣㥡㘸㌷㐷搴慦㘸㌳ㄳ改㠹愱㔰㜵昵㐴㝤ㄴつ慡搰愸戲㤷戰愷扢攳㜳㙦㉢㙤㐸㤴㌶㈴㑢ㅢ㔲愵つ改搲〶戳戴㈱㔳摡戰戴戴㘱㔹㘹㐳㘳㘹挳挱愵つ换㘱攳㍣㉡㝡昷㉥戵ㅦ㈷ㅣ㝣敤愱昵㐳㜶㥦㜹挵㑦ㅢ挶㥣摦㘲晣愴戸㜳换戱㘱㈷㉣ㄴㄹ敦㘸愸昵㌱㘸戴㥤搱㜸挶ㅢ㡢㑥搴挷搲㘰ㅣㅡ愵㥥挱㜸㌹收ㅢ户摦㝣捥㑦㍢㥣㌵㙤挳㥤ㄷㅤ昳攸攳㉤㉦㈸ㅥ㐴㈴搹㜸㉣ㄴ㐹㌶㠱戱㠲㘸戴㄰ㅡ㑦戲㘸㘴愲ㅥ愶㐱㌵ㅡ愵ㅥ戵㤳㡤㍤散扢㜵攱敦㐶㑤晥挳攷㝢㥥㜸敡㑤㝦敦慤㜸戰㤲㘴㔱㉣ㄴ㐹ㄶ㘳慣ㅡ㌴㕡ㅣ㡤㈷㔹つ搶慣㤶〶ㄳ搱㈸昵㠰㥤㙣捡㠴㝢㥥㝤㙦挲摢㜵搷っㅤ㜶挹攷㤷㥥㌴㐷昱愰㈸挹㜶挳㐲㤱㘴㤳ㄸ㙢㜷㌴摡ㅥ㘸㍣挹愲愱㠹晡㘴ㅡ㑣㐱愳搴摤㜶戲㥤收戵摣戸摤慦㕡敡㌶㉤㝦㘸捣慥戳攷摤慢戸ㅦ㑡戲㍡㉣ㄴ㐹㌶㡤戱愶愳搱㘶愰昱㈴慢愹㥤愸捦愴挱㉣㌴㑡摤㙡㈷㝢攲捥㜵㉢搲㥦昴摢㜳摤攸㡦づ㌸戴昲愴ぢㄵて昲㤲㙣㑦㉣ㄴ㐹㌶㠷戱收愲搱收愱昱㈶挳㝢㌶㥦〶ぢ搰㈸㜵愳㥤㙣扦㡢户㙦㍡敢散㘱搳㑥摢攵愹〳㌷㝣戱敡㉢挵てㄳ㐹戶ㄷㄶ㡡㈴㕢挴㔸昵㘸戴挵㘸㍣挹愲㜸捦㤶搰㘰㙦㌴㑡㕤㘵㈷㕢㝡挶ㅤて㥥摤晦晥戹敢て㕤㝦搸昳昷晣戴㤷敡〳戵㈴摢ㄷぢ㐵㤲敤挷㔸晢愳搱づ㐰攳㐹㔶ㄳ㥥愸ㅦ㐸㠳㕦愱㔱敡㘲㍢搹㤰㑣搵㤶ぢ㍢㐶捤扦昵攵敢ㅥ晦敥㡥昳ㄷ㉡㝥㌸㑡戲〶㉣ㄴ㐹㜶㄰搴㝡〲㡤㤶㐴攳㐹ㄶ㐳戲ㄴつ搲㘸㤴㍡挷㑥㌶愸㝣昵挰㈳捥搶攷㥣㍤昵㠸㔹㕦敦扦㘸戱攲㠷戰㈴换㘰愱㐸戲愵㡣戵っ㡤搶㠸挶㥢㉣㌶㔱㍦㤸〶换搱㈸㜵㥡㥤㙣搴㘹愳慢慥㌹㘲晥㥣㔳捦摦户攵㥣㌳㑥晡㐵昱挳㕥㤲㌵㘳愱㐸戲ㄶ挶㙡㐵愳慤㐰攳㑤㔶㌳㔱㍦㠴〶㙤㘸㤴㍡搱㑥昶㑣晦昳慢㉥㕣昵摢㤹㌷敦户攳敤扦扥敦昶㠴攲㐹㠵㈴敢挰㐲㤱㘴㉢ㄹ㙢ㄵㅡ㙤㌵ㅡ㑦戲〸搶㙣つつ搶愲㔱敡㘸㍢搹〹㥢晢捦ち㑤ㄹ㌷敢慡〹㥢昶㥤昵攴㐳敦㉢㥥扣㐸戲摦㘰愱㐸戲摦㌲搶㘱㘸戴摦愱昱㈴㡢挵㈷敡㠷搳㘰ㅤㅡ愵づ户㤳㙤㝦捣戶㤱摥攳慥㥥㜱挳搶捦㉦ㅦ搰㙦㘳㕡昱㈴㐹㤲ㅤ㠹㠵㈲挹㡥㠲㕡㕦㡦㐶晢㍤ㅡ㑦戲㌰㤲ㅤ㑤㠳㘳搰㈸戵挶㑥昶搸㈹挷敥昸昱㘵㕢捥扣收捦㜳昶㑢敤㜸昳ㄴ挵㤳㌱㐹㜶ㅣㄶ㡡㈴㍢㥥戱㌶愰搱㑥㐰攳㐹ㄶ挱攱敡㐴ㅡ晣〱㡤㔲㠷搸挹㑥扣㜵㘸㥦攱挷㙦㔹㜷换㐳攵愱㕤て愹昸㔱昱愴㑦㤲㥤㡣㠵㈲挹㑥㘱慣㔳搱㘸㝦㐴攳㑤㠶㌵㍢㡤〶愷愳㔱敡㘰㍢搹㉢捦摥㝡散㥡攸㥦㈷㕦㝢㕣敢扢㌵㉤㥢〷㈹㥥㕣㑡戲㌳戱㔰㈴搹㔹㡣戵ㄱ㡤㜶㌶ㅡ㙦㌲ㅣㅢ捦愱挱戹㘸㤴㑡搹挹搶扤㜴挲㠳搳㕡㍦㤸㜷昴㥢挳㡥㝦㙤摣攷ㄷ愹㐱㔰㑢戲昳戱㔰㈴搹〵㡣㜵㈱ㅡ敤㈲㌴㥥㘴搵挱㠹晡挵㌴戸〴㡤㔲〷摡挹㑥ㅦ㕤㍥攸愳㍥搷散戹㙥㔵戰㑦搹㌷摦㍥愶㜸戲㉣挹㉥挳㐲㤱㘴㤷㌳搶ㄵ㘸戴㉢搱㜸㤲㐵戱㘶㔷搱攰㙡㌴㑡㉤戱㤳捤晦㜶挰㉢㥢慦㕣㌴晤收㙤摥㍤㉤㌴昰捡愷ㄴ㑦捡㈵搹戵㔸㈸㤲散㍡挶扡ㅥ㡤㜶〳ㅡ㑦戲〸づ挴㌷搲攰㑦㘸㤴㥡㙦㈷㝢扣昶戹敦づ摥㝤敢㌹㐷㝥昸昸㠸㥤㡦扥㈰愶戶㠵㕡㤲摤㠴㠵㈲挹㙥㘶慣㑤㘸戴㕢搰㜸㤲㐵㜱㙣扣㤵〶户愱㔱㙡愶㥤散改㈳晡昴㝥晦摣㤷㘷㥤㍥收晣㜳ㄶㅥ戸敤〹㙡㌰搴㤲散づ㉣ㄴ㐹㜶㈷㘳摤㠵㐶晢ぢㅡ㑦戲㕡㈴扢㥢〶昷愰㔱㙡戲㥤㙣挸换摢㥣㜴摦㑤㠷㑤摤㔴㜲攵㔱敦㘴〶捥㔷摢㐱㉤挹敥挵㐲㤱㘴昷㌱搶㘶㌴摡晤㘸㍣挹愲㌸ㅢ㝣㠰〶て愲㔱慡搶㑥搶晢㤶搶㕦捡㉥ㄸ戲攷㙤攷捤晢昸捥㘳㤷摦慡㠶㐰㉤挹ㅥ挲㐲㤱㘴㝦㘷慣㠷搱㘸㡦愰昱㈴㡢㘱〳㜹㤴〶㡦愱㔱㉡㙣㈷㝢㜳晡晤扦㤴㥥晥摡㡣㌳㥥昹㜶昹昱㌷㍦㔷摥昷〹愸昷戲捦㜹愷戵㈵㔶攳㕢㐴昶ぢ㑡㜸㝣㤰晦扡晥㘶㠶㉦㘶㤹㘸愶㈶ㄳち愵愳挱㐴㜵愲扣ㄲ㘱扢晢ㄵ㠰㠷攷扥㤹㝤ㅡ㕢搲慤慢攵㍢挱㔰㥥㐵㘷扦㈲㡣戵㜵㔳㕢㔷戶愴摢㠷昸㉢敢㍢ㄲㅤ收㜶㕥㕤㌶㐸㥥㕢㍤扥㌱㤹敤㤲㙦㤸搷㙤敦㐴搳㑡㜳捡㥡㐶㑢扤扤㐷㡤敦㑢慤挹挲摡ㄹ㙤收㈱㥤摡扣ㄱ㑤挱ㄷ晡㔵ㄲ㍢㙦㉤㉤㤵㌵慥ㄱ㜵换㕡摢捤ㄶㄹ摥搸收㠵㡤愹攵㘶㕢扤挹换〱㘶㕡㔶㜵㄰㔵昶㤷戶戱ぢ㕡戰愲昸ㅡ㤶ㅥ改㤶㘶愶慦改㌰㕢搲㘶ㅡ攳㕤㘱戶㜵慣㕤㥣㐸㌶㤹㕢攷㤸㔸㌹愱ㄸ㥣㈳㥥搱㥡㕡搹㕥搷摡搲搱搶摡㤴慢㤹㤲㕥㤵挰ㄷ挵昴扣搶戴㠹敦㜹㘵㝣㤴愸㤲㕥扤㤴㉡搹搹敦换ㄶ攳戶㡦㤷㌷挲昵ㄶ㙦㡦昷㝣摢摣捤㙥晣㈲慣ㅤ搶愲挹攴㌶㔹㍡慡㡢㘰ㄲ㤷㘱挶ㄴ㌶㜴慤ㄳ慦㥤搰㝡㜴㘱㙢ㄹ㘳攷㍢昷晦搷戸戴㜴㠰扤昶搳㔷攱换昴慣㐴㑢扡挹㙣㉢㝡攵㐷㜱㐴晡㤳㘸捡㈷㘰㙦㉥㐸慦っㄶ㙡㡤㕡㕢扥扡㌱摤戱㑣㕢㘶㌶㉥㕤挶戳㉣㕣ㅤ慡愸㈰摡扣㠷晥㌴㐴晡㌳㙣晥㠱㈶㄰㈸搱㥥愵㤱ㄶ搰㥦戳晡攵㈳昱㝦捦扦愶㤷挲㑢㤷换〲戸㠶搳㕥摥㍣愳戵慤扤㔷㉦扦戵㥣㤵㘸㕦搶挱捤戳戸㤲昱㥥㘷昳〲㥡昲㔱㘸扡扣ち搰ㅦ㐶㘵扣搸搱慦㜹㥡㤹㐹攰ㄲ㤳散摤㉡㔱摥㙣㕤戵㤸㘶戶愷㜴㕥摥㤸㡤㝤㘵㡤㠶㈵散晣㝤㥢戹昵㥢㙢㍡愶㈵㍡ㄲ扤㥢㜱愱〴敦㤲づ愳戱攲㘵㉤搱戳㥦挸ㅣ敦㠰摤㐳〴㐳ㄶ㕤㔱晡㠸挰㡡㠴ㅤ〷晢㑢㐹㉦扢㉤扥ㄲㄸ晢㌰慣㠴收摤搰㜳㉦㜸攰㍡㑣㝡愶搹戲㜸敤ち戳㥤收ㄵ㕡㔱㤴摥摤㡢挱ㄶ愴㤲㑢㍡ㅡ㥢摡挷㘳愴㌳摢㕡㔷慥昸㙦挶㘱㉣晤㐵㌴捥愳㝣㐷㙣挵摤㕦㈷攰㉡改扤㡡敦㑤㐳㐳㐹〵愳㔱愲敦挰㠶㕢㉢㠲晤㠲晦攴愱扦㡡晦〲挵㜴攵㔵戰攸挹挵愱㜲搸昷㙤〶愱挵㙤愶㕣敥慡㤰づ㘸昷㙢摥愷戵㙤㜹戲戵㜵㌹户愷㉤愴搷扥捣㌴㍢㜸〹愹㡦㝤挹㑣㉥㡤㈹搵慢㔷捥昵ㅦ搷戵愶攱㠸慦扤㠹愶摦㤴愶愶ㄱ㑥挴㜶敤㉤㠸㝡攱㘲㤶昶㌶ㄶ愲㌸㤲㜷戴㜶㈰改㠸㔵戱ㄱ扢搰慣扤㘳㐴ㅤ慦㌹昱㌳慡愹戱挵ㅣ㌱扡愵㜵㐴㥢搹扥〲㔷㡤捤㌱攳搷㌴戵慦㔱㐳㠱㠶搷㜱㐶㝤ㄹ㍤昸昹敡慦愷㕣晤搱㈳收捥扤㝦昳戸ㅡ㘲㉢昲慥㈶㡤㐶戲㑡扣昴昷搰愸挱㌰攳㈱〷换戹て晤〳昴昵て搹㝣㠴〶〷づ㜹㉢㜰摣昸挴敡慡㌱昸㥦挷づ晤㔳㌶晦㐴愳挶愲攱㥥慢㝦㠶挶㜹㈸〳昱戹㐱挸㥢扡㌳挴昹㙦敡扦㈰つ攸㐵㜴㙡ㅣ㉣昸挶敡〴愹ㄳ㥤㑥㙣㑡㐳㘰㕦〰攵戶㈲敦ち搷〴戸〹㠰ㅦ改摦ぢ㘶晥〰㝥㘶づ㠲搱戹㌹扡〰㤴㕡㕤ㄵ㠴㑥〰昴㠲㐰攷昵㝤ㄵ㠶㐸〰㤴愳攷㍣搴昷㍦扢〰㠴㈰捥〷愰㌳愶㕥㐴愷慡攱攷〷攰㜳〴昷〵昰㤹慤挸扢敡ㄶ㐳愴㑡㡥㘲㉢づ昹㔳㤸昹〳ㄸ〸戵㍥㠸捤搶㘸㕣〰戶戵扡慡〶㐱〴挰㘰ㅡ㙤㠷㐶搵㐲㈴〰㠶愰攷㍣搴㍢㙥〰㜱㠸昳〱っ㘷㑣扤㠸㑥㑤㠴㥦ㅦ㠰㤷ち〱㜸搱㔶攴㕤〹㥣㠴㐸㤵ㅣ挵㘸づ昹昹㠲〰㜶㠶㕡ㅦ换㘶ㅣㅡㄷ㠰昱㔶㔷敤㡥㈰〲㘰〲㡤㠲㘸搴㘴㠸〴㐰〸㍤攷愱ㅥ㜷〳搸〳攲㝣〰㔱挶搴㡢攸搴ㄴ昸昹〱戸扦㄰㠰捤戶㈲敦敡攴㌴㐴慡攴㈸㜶㐷㔲㜵㙦㐱〰㤳愱搶愷戰㤹㡡挶〵㘰㥡搵㔵搳ㄱ㐴〰㑣愷搱っ㌴㡡ㄷ㉣〵挰㑣昴㥣㠷扡捤つ㘰〶挴昹〰收㌰愶㕥㐴愷㘶挱捦て挰昵㠵〰㕣㘷㉢昲慥㤸捥㐱愴㑡㡥㘲㌱㠷㝣㑤㐱〰㝢㐳慤敦挳㘶㕦㌴㉥〰晢㕢㕤㌵ㄷ㐱〴挰〱㌴㍡㄰㡤㥡て㤱〰昸ㄵ㝡捥㐳㕤散〶㌰て攲㝣〰〹挶搴㡢攸搴〲昸昹〱㌸慢㄰㠰㌳㙤㐵摥㔵摣㐵㠸㔴挹㔱ㅣ捣㈱㥦㕥㄰㐰ㄳ搴㝡㌳㥢ㄶ㌴㉥〰㉢慣慥慡㐷㄰〱㜰〸㡤摡搰愸㈵㄰〹㠰㜶昴㥣㠷㍡挱つ㘰㌱挴昹〰㔶㌳愶㕥㐴愷昶㠶㥦ㅦ㠰㈳ぢ〱㌸挲㔶攴㕤㔹摥て㤱㉡㌹㡡㜵ㅣ昲攱〵〱ㅣ〹戵㝥ㄴ㥢昵㘸㕣〰㡥戶扡㙡㝦〴ㄱ〰挷搰攸㔸㌴敡㐰㠸〴挰㜱攸㌹て戵捡つ攰〰㠸昳〱㥣挸㤸㝡ㄱ㥤晡ㄵ晣晣〰㌴ㄵ〲戰摣㔶攴㕤敤㍥〸㤱㉡㌹㡡㌳㌸攴挶㠲〰捥㠲㕡摦挸收㙣㌴㉥〰攷㕡㕤㤵㐰㄰〱㜰ㅥ㡤捥㐷愳㔲㄰〹㠰ぢ搰㜳ㅥ敡㈰㌷㠰㈴挴昹〰㉥㠱㝤㐰㉦愲㔳㘹昸昹〱搸扢㄰㠰㈵戶㈲敦ち㍣慦慣㔷㜲ㄴ搷㜲挸昵〵〱㕣て戵㝥〳㥢ㅢ搱戸〰晣搹敡慡㘵〸㈲〰㙥愲搱捤㘸搴挱㄰〹㠰㑤攸㌹て戵愷ㅢ㐰㈳挴昹〰㙥㘷㑣扤㠸㑥㉤㠷㥦ㅦ㠰挹㠵〰散攱㈸扣戳〲㉤㠸㔴挹㔱摣挷㈱㑦㉡〸攰㝥愸昵〷搸㍣㠸挶〵攰㈱慢慢㕡ㄱ㐴〰晣㥤㐶て愳㔱㠷㐰㈴〰ㅥ㐱捦㜹愸㠸ㅢ挰ち㠸昳〱㍣挱㤸㝡ㄱ㥤㙡㠳㥦ㅦ㠰㥤㥤昵昴㥥ち㡦戱ㄵ㜹㌳ㄵ㉢ㄱ愹㤲愳㜸㠱㐳摥愹㈰㠰㤷愰搶㕦㘶昳ちㅡㄷ㠰搷慣慥㕡㠵㈰〲攰㜵ㅡ扤㠱㐶慤㠱㐸〰扣㠹㥥昳㔰挳摣〰㔶㐳㥣て攰㕤挶搴㡢攸搴㕡昸昹〱ㄸ㔸〸挰〰㕢㤱㌷㝢昲㕢㐴慡攴㈸晥挹㈱㙦㔹㄰挰攷㔰敢㕦戰昹ㄲ㡤ぢ挰㔷㔶㔷ㅤ㠶㈰〲攰㙢ㅡ晤ㅢ㡤㍡ㅣ㈲〱昰つ㝡捥㐳㔵戸〱晣づ攲㝣〰㍦㌰愶㕥㐴愷搶挱捦て挰捦㍦ㄵ㌸ㄵ晥挹㔶攴捤攸ㅣ㠵㐸㤵ㅣ㐵㔹㈹㠶晣〳捣晣㑦㠵㌵愸昵摥㙣㉡搰戸〰〴慣慥㕡㡦㈰㈳ㄹ愸て㡤晡愲㔱㐷愳㉢〰晡愱攷㍣搴㤷挸搱昹㘵攸昷㄰攷〳搸ㄲ昶〱扤㠸㑥㜱敡挸て挰〷㠵〰扣㙦㉢昲㘶㤹㡥㐷㈴〱戰ㅤ㠷晣㙥㐱〰㐳愱搶户㘷㌳㡣愳换㝥ㅢㅣ㘱㜵搵〶〴ㅡ挹搵愹愴搱㐸㌴敡㐴㜴〵挰づ攸㌹て昵㡡ㅢ挰〹㄰攷〳搸〹昶〱扤㠸㑥晤〱㝥㝥〰㥥㉥〴攰㈹㕢㤱㌷昳㜵ち㈲〹㠰㈰㠷晣㐴㐱〰㘱愸昵㙡㌶ㄱ㡥㉥ぢ㈰㘶㜵搵愹〸㌴㤲慢㔳㐳愳㌸ㅡ㜵ㅡ扡〲愰ㄶ㍤攷愱ㅥ㜴〳昸㈳挴昹〰㈶挱㍥愰ㄷ搱愹搳攱攷〷攰慥㐲〰敥戴ㄵ㜹戳㜱㘷㈱㤲〰㤸挱㈱摦㕥㄰挰㉣愸昵搹㙣昶攴攸戲〰收㕡㕤戵ㄱ㠱㐶㜲㜵收搱㘸㍥ㅡ㜵づ扡〲㘰〱㝡捥㐳摤攸〶㜰㌶挴昹〰敡㘱ㅦ搰㡢攸搴戹昰昳〳㜰㜹㈱〰㤷搹㡡扣ㄹ挲ぢ㄰㐹〰ㅣ挸㈱㕦㔲㄰挰慦愱搶ㅢ搸ㅣ挴搱㘵〱㈴慤慥扡㄰㠱㐶攲愵愷㘸㤴㐶愳㉥㐶㔷〰㤸攸㌹て㜵戶ㅢ挰㐵㄰攷〳㘸㠴㝤㐰㉦愲㔳㤷挰捦て挰挹㠵〰㥣㘴㉢昲㘶㉤㉦㐷㈴〱搰挶㈱㥦㔸㄰㐰〷搴晡㑡㌶慢㌸扡㉣㠰㌵㔶㔷㜱㐶㜳㈴㔷㘷㉤㡤づ㐵愳慥㐲㔷〰晣〶㍤攷愱搶扢〱㕣〹㜱㍥㠰挳㘱ㅦ搰㡢攸搴搵昰昳〳㜰㘸㈱〰㙢㙤㐵摥㑣敡㜵㠸㈴〰㡥攵㤰㔷ㄷ〴㜰㍣搴晡〶㌶㈷㜰㜴㔹〰㝦戰扡敡㝡〴ㅡ挹搵㌹㠹㐶㈷愳㔱㌷愲㉢〰㑥㐱捦㜹愸ㄶ㌷㠰ㅢ㈰捥〷㜰㍡散〳㝡ㄱ㥤晡ㄳ晣晣〰愴ぢ〱㐸搹㡡扣搹摤㥢ㄱ㐹〰㥣捦㈱㈷ち〲戸㄰㙡晤㈲㌶ㄷ㜳㜴㔹〰㤷㕡㕤戵〹㠱㐶㜲㜵㉥愳搱攵㘸搴慤攸ち㠰㉢搰㜳ㅥ㙡㕦㌷㠰㕢㈰捥〷㜰つ散〳㝡ㄱ㥤扡つ㝥㝥〰收ㄷ〲㌰捦㔶攴捤㌸摦㠹㐸〲攰㘶づ㜹㑥㐱〰户㐰慤摦捡收㌶㡥㉥ぢ攰づ慢慢敥㐲愰㤱㕣㥤㍢㘹㜴ㄷㅡ㜵㌷扡〲攰㉦攸㌹て㌵搵つ攰㉦㄰攷〳戸ㄷ昶〱扤㠸㑥摤〳㍦㍦〰昱㐲〰㙡㙣㐵摥㉣昸㝤㠸㈴〰ㅥ收㤰愳〵〱㍣ち戵晥ㄸ㥢挷搱戸〰㍣㘹㜵搵㘶〴ㅡ挹搵㜹㡡㐶㑦愳㔱て愰㉢〰㥥㐱捦㜹愸㜱㙥〰昷㐳㥣て攰㜹搸〷昴㈲㍡昵㈰晣晣〰㡣㉣〴愰搲㔶攴捤捣晦ㅤ㤱〴挰ㅢㅣ昲昰㠲〰摥㠲㕡㝦㥢捤㍢ㅣ㕤㜶ぢ㜸捦敡慡㠷ㄱ㘸㈴㔷攷㝤ㅡ㝤㠰㐶㍤㡡慥〰昸㄰㍤攷愱戶㜶〳㜸〴攲㝣〰㥦挲㍥愰ㄷ搱愹挷攰攷〷愰㙦㈱〰㝤㙣㠵户㕡愰晣㐹㐴敡挱㉣㙦ㅦづ㌸戳㜷愳戹㥡搳㔲㕢㘴㔰㉥㕣户戲扤愳㔵收搰晡㘵愶戵捥㙦敤㤸搶搸扥愲㈹戱㜶㐰挶㕥搸㘷㤹搹㠲ㄹ敥㌶㑣㜴㝢㘴慤㉢㔶㤸㘹㍤㔳摦扡戲㉤㘵捥㥥昶扦㌰〳㡥昵挳㕢㈷㤳摦愵ち㡦晦㙣㔲户〴㥥搸㑡昰㈸㈹㝦ㅡ〱扤㜳㜳㔲戴散㥡㐷㤷㐵〳㠶晤戳㐴ㄷ㌷㜶㌴㤹㝤㌲㌲㠷㉤换ㄵㄹ㔰㐴搹㐰扡㜷㘶昱㌲捣㔹㑤敢㤷㤹搹搶㤸收ㅣㄱ摦㡣㠱㤶改㕣㜳㈹㑡〴ㄶ戶戶㌷戲㍥扣㕦㘶㜱㕢愲愵㝤〵㘷㍢㔳㙢户捡改挹戴㘸㜹㘶㙡㘳㑢㍢搲挸扢挸攵晥㤹晡㘵慤慢昱㔳㠵㤵捤㉤㌳ㄳ㉢摡晦㈷摥ㄵ挵户㐵ㅥ昲搶愸㔲㔵㕡慡㉡㑡㉢晥搳昷㐷晢㌷昶戱〱㔶ㄱ昸〸㙣愷ㅤ㙤㡤挹㤵〴㈶㌹挲㘸换搸挸㝢㔸㔲晥っ㤶扣昳㥡慥户搰㔳㤴挰戱收㤴攰晢捥㡦㜷晥晥㘳㝢㤸敢摦㘰㌸㝤扦㐵戳攷捣㈵戳戳攵㍡晦愷ㅦ㔳㤴晦〳㤱扢㕤ㅤ㌱〸挶㕢㔸㥢㄰㉢㈶戸㐵㘱捦挴㤶挰㥥㜷戳っ㘴挴㠶㕢攸ㄶ搹挵ㄹ㤸㘰敦㥢㤹㥢㐸㥡㑤愸ぢ㘸㑥㜴㙣㘱㜵㔸愰㠱㘲晢㜶㕢㔷搷摡摣㥣攰㈶挷㥦っ搴愷ㄲ㑤㘶㐵㘶捡捡㡥搶㜹㡤㉤㝡〶㡤㙣㤷戶㈸戱〶愲挴ㅡ㙢〶㍦戳㠸昵㐲戲捣㔸慤㑢ㄳ㙤㡤ㅤ换㥡ㅢ㔳ㄵ散㜰扥昴㝦㘲㕢挵昱愳っ㌰㥤㠷㜳㉣昱㤶〴㔸ㄳ昳㜸扢挷愳㡡㠶攸昸昶㘳㡢㉥㔵ㅡ晥愹晦戰㥣〴㐷ㅥ昹㐰搱扦㐷戴㜲扣攴㔰㈴㘳昹㕣愶㘲戱昸昹攱搸㐴攵攰愴㥥愳〱㕥晡て㌰攵〲㕦㘵捦愳㈹㕡㙢搰ㅢ〶㠱戹慤㠹昴㡣㐴ち㍦晦改㙤晦昸愷〲㙦㉤て㌵㙤〶慢㍦敡㔰㔰㠴改敤㔵㡤㘹戳慤㠲㠲㝡晣戸愹㡣㜵㈳㥡昵ㅥ㘲ㅥ扣㔷㐹㜹㜹㥦ち扦㕣戳㥤㔸愳散㌹㜵昷㡦愷㘶攷挵晦㘴慦昸ㅥㅣ㝢㈰㈰ㅦ㔱㍦㘲㜵昴㥦戸㑥㉦㐰挸昵昱ㄸ晣㑣㠳㕦搰㤴扦〸愵昷扤挹㉤挴㐰戹㠶づ愳㌲昹搹っ㑢㐴㉡㔰㑥㈱戵㈵攵戲㈲㝤㕣㌵㈱㥡㔵づ㔲攱晣ㄶ㐷慢挷㔶㙥愶〳搶昱㤵戵㈷昸㘴㈸㈹㉤㉤挳㕢慤㜹敢改昲搲㈲㔸㜳扤㈹挵㈲㙡ㄸ㠶愰戱㡣㜰㌰㜷ㄶ挴㙦攰ㄶ㥦晢搳㤴㘷㘱㠳㤹敤㕦昰㥦㍣〲〱扤ㄴㅥ㈵〱昵㉡㕡〷㐳㕦㑡㉣㑥㜸〳㜰ㄵっ㡤㝡て㐲㥥っ戸㍥扡搴〷攸昲攳慢㐴攳㙦㤳扡㝢戸㔴ㅦ挲㠳㠷㑣㕤㘳攰㡦戰挴㈳㔱攷㤶㔹〱㘹搷㕢收㈷昴挰㑢攷㑦摤戸㈰慦㑦戱攰慣〶〵昶㙡〴㘰愳昷愱攱㍦晤つ晡搲愰ㅦつ㍥㠳〱摦㜲㙤ぢ昴ち愰攴慦㘶㝣㔰ㅡ昰〰捡㝦戹㔲戸㔰㙥挹ㄴ㕢㌱挵㡦㌰昰愲晣ㄹ㌲㐱愹换捦扣搰㉢昱㝣捡㈸扥㙢㠲㙤㈰㠳㜰㝤㜳戰㙤つ㘹搷搸㑡攱㐶㌰晡㌶ㄲ挴敡㈸㤶㉡昸㘰摢ㄶ㌶晡㘰ㅡ戲㡣挱挷㘰㍢ㅡっ愱〱㉢ㅢ〴摢㔰昴ち㘰攳敦㝦㝣戰つ㠳〷戰戱搶挱㐹攱挲㌶㥣㈹㐶㌰〵敢ㄲ扣搸㔸㡣㘰㙤㠱㤵㌰改昶ㄶ挸昲〵㐱㌹㤲㠱㔹挷㤰㠳㜲ㄴ愴㕤愳㘴扤〳㥥昸慤ㄷ㠳㘰㐱㕥㉣㝡㜰㔶㠳〲㝢ぢ摣ㄱ㌶晡㑥㌴㘴㐱㠴㡦挱㘸ㅡ㡣愱〱㙢㈴〴攵捥攸ㄵ㐰挹㕦㌷昹愰ㅣ〷て愰ㅣ敥㑡攱㐲戹ぢ㔳㡣㘷ち㔶㌸㜸㔱戲慣愱㡢㉤㤰㐵て㠲㉤挸㈰慣㝥挸挱ㄶ㠶戴㙢㙣慣㤲挰ㄳ㤷㑤ㄹ挴挱挶㔲〹ㅦ㉡ㄱ搸攸㔱ㅡ戲㡣挲挷㈰㐶㠳ㅡㅡ戰戲㐲戰挵搱㉢㠰㡤扦搳昲挱㌶ㄱㅥ挰挶㕡ぢ㈷㠵ぢ摢慥㑣戱ㅢ㔳戰㉥挲㡢㙤㌲㘴ㄶ㌶㙥㠱昲昰敥戸㔳㘰㈲搸㜶㘷㤰愹攸攵㘰㥢っ㘹搷搸㔸㕢㠱㈷ち㉦ㄸ〴ぢ昲㘲㠱㠵㌳㘴ち散慤㙤㉡㙣昴㍡ㅡ戲昸挲挷㘰ㅡつ愶搳㠰昵ㄸ㠲㙤〶㝡〵戰昱ㄷ㘷㍥搸㘶挱〳搸㔸愱攱愴㜰㘱㥢捤ㄴ㝢㌲〵慢㈹扣搸㔸㐲搱〵㌶ㄶ㔸〸戶戹っ挲㑡㡢ㅣ㙣昳㈱敤ㅡㅢ㉢㌲昰挴敦搷ㄸ挴挱挶戲っ㘷挸ㄴ摡搸ㄶ挲㐶摦㡢㠶㉣搹昰㌱㔸㐴㠳㝡ㅡ戰㡡㐳戰㉤㐶慦㄰㌶晦攳摤摥昰〰戶㠴㉢㠵ぢ摢㍥㑣戱㉦㔳戰〶挳㡢㡤㠵ㄷ㕤散愴㉣换㄰㙣晢㌳〸敢㌳㜲戰ㅤ〸㘹搷搸㔸挷㠱㈷㝥ㅣ挷㈰づ㌶ㄶ㜳昸㔰昹㌵㙣昴〶ㅡ戲搰挳挷攰㈰ㅡ㈴㘸挰摡て挱㤶㐴慦〰㌶晥ち搰㘷㙢㑢挳〳搸㔸つ攲愴㜰㘱㌳㤹㈲挳ㄴ敢㘰攰挵㜶㈴㘴㕤㙣㙤㉣收㄰㙣换ㄸ㠴㔵ㅤ㌹搸づ㠶戴㙢㙣慣晥挰ㄳ扦扣㘳㄰〷ㅢ㑢㐰㥣㈱㔳㘸㙦㙤㑤戰搱㥢㘹挸昲㄰ㅦ㠳ㄶㅡ戴搲㠰ㄵ㈳㠲㙤〵㝡〵戰昱昷㡣㍥搸摡攰〱㙣慣㈱㜱㔲戸戰戵㌳〵㙦㌱愰㔸敦攱挵挶㈲㡦㉥戶㌶㤶㠰〸戶㔵っ挲㕡㤰ㅣ㙣㙢㈰敤ㅡㅢ㙢㐶昰挴っ〱㠳㌸搸㔸㌸攲っ㤹㐲ㅢ摢愱戰搱㝦㐳㐳ㄶ㤵昸ㄸ晣㤶〶㠷搱攰〲ㄸ〸戶摦愱㔷〰ㅢ㝦㤹改㠳㙤ㅤ㍣㠰㡤㤵㈷㑥ちㄷ戶㈳㤸攲㐸愶㘰㤵㠸ㄷㅢ㑢㐳扡挰挶挲ㄱ挱戶㥥㐱㔸㐱㤲㠳敤㘸㐸扢挶挶㑡ㄳ㍣昱㥢㐱〶㜱戰戱摣挴ㄹ㌲㠵㌶戶㘳㘱愳ㅦ㐷㐳㤶愲昸ㄸㅣ㑦㠳つ㌴㘰㜵㡡㘰㍢〱扤㐲搸昰㑢㑣ㅦ㙣㝦㠰〷戰戱㕥挵㐹攱挲㜶ㄲ㔳㥣捣ㄴ慣㉤昱㘲㘳㐱㠹㘰搳㑥㠱㐹户捦攵㔸㠲㈲㈸㑦㘵㘰搶愲攴愰㍣つ搲慥㔱戲㘶〵㑦晣㐸㤱㐱ㅣ㤴㉣㕣㜱㔶㠳㐲ㅢ攵ㄹ戰搱捦愴㈱㡢㕡㝣っ捥愲挱㐶ㅡ戰捥㐵㔰㥥㡤㕥㈱㤴昸〵慤て捡㜳攱〱㤴慣㝣㜱㔲戸㔰㥥挷ㄴ攷㌳〵慢㔴扣㈸㔹㥡搲挵ㄶ挸挲ㄵ挱㜶㈱㠳戰㠲㈵〷摢挵㤰㜶㡤㡤㤵㉥㜸攲ㄷ㤰っ攲㘰㝢ㅤ㑢捥㤰㈹戴戱㕤ちㅢ晤㌲ㅡ扥攱㙦㜰㌹つ慥愰挱㥢㌰㄰㙣㔷愲㔷〰ㅢ㝦ぢ散㠳敤㙡㜸〰ㅢ敢㘵㥣㌱戸戰㕤挳ㄴ搷㌲〵㙢㕢扣搸㔸搰搲〵㌶㤶扢〸戶敢ㄹ㠴㜵㉦㌹搸㙥㠴戴㙢㙣慣㡦挱ㄳ㍦慦㘴㄰〷ㅢ㡢㘴㥣㈱㔳㘸㘳晢㌳㙣昴㥢㘸挸〲ㅡㅦ㠳㥢㘹戰㠹〶慣愹ㄱ㙣户愰㔷〰ㅢ㝦搵散㠳敤㌶㜸〰ㅢ慢㙣㥣ㄴ㉥㙣户㌳挵ㅤ㑣㔱㠶㑢㈲㕥㙣㉣㠳戱戰昱慡愹㍣挲㘸㕤㔷㐸ㄵ㡢㘴〴摢㕤っ挲㙡㤹ㅣ㙣㜷㐳摡㌵㌶㔶搵㄰㡣㝥て㠳㘰㐱㕥㉣慤㜱㠶㑣㠱㡤敤慦戰搱敦愵㈱换㙥㝣っ敥愳挱㘶ㅡ戰ㄲ㐷戰摤㡦㕥〱㙣晣㝤戶て戶〷攱〱㙣慣捤㜱㔲戸戰晤㡤㈹ㅥ㘲ち搶搱㜸戱戱㜸愶ぢ㙣㉣慤ㄱ㙣て㌳〸㙢㙣㜲戰㍤ち㘹搷搸㔸㡢㈳搸ㅥ㘳㄰〷㕢㈵愴捥㤰㕤搸ㅥ㠷㡤晥〴つ㔹慣攳㘳昰㈴つ㥥愲〱敢㜷〴摢搳攸ㄵ挰挶㕦㥡晢㘰晢〷㍣㠰㡤ㄵ㍤㑥ちㄷ戶㘷㤹攲㌹愶㘰昵㡤ㄷㅢ㑢㙥㉣㙣晣㤸㤰㠷㜷㙢㘳㐱㡥㘰㝢㠱㐱㔸㤹㤳㠳敤㈵㐸扢挶ㄶ㠳㥢㘰㝢㤹㐱㤰㐷㕥㉣攳㜱㠶散挲昶ち㙣昴㔷㘹ㄸ昷㌷㜸㡤〶慦搳㠰㔵㍦㠲敤つ昴ち㘱昳摦摡摥㠲〷戰戱づ挸ㄹ㠳ぢ摢摢㑣昱づ㔳戰㘶挷㡢㡤㠵㍡ㄶ戶㜲㐶攱挳㡢㡤㘵㍣㠲敤㍤〶㘱㍤㑦づ戶て㈰敤ㅡㅢ敢㝥〴摢㠷っ㠲㉣昲㘲昱㡦㌳㘴ㄷ戶㡦㘰愳㝦㑣㐳ㄶ〶昹ㄸ㝣㐲㠳㑦㘹挰㕡㈱挱昶㑦昴ち㘱昳晦㥥晡㌹㍣㠰㡤搵㐳㑥ちㄷ戶㉦㤸攲㑢愶㘰愵㡦ㄷㅢ换㝢㉣㙣〵㡦㙤㉣晥ㄱ㙣㕦㌱挸㐱攸攵㘰晢㌷愴㕤㘳㘳戵㤰㘰晢㠶㐱ㅣ㙣㉣ㄹ㜲㠶散挲昶㉤㙣昴敦㘸㤸昶㌷昸㥥〶㍦搰挰㠴㠱㘰晢ㄱ扤〲搸㜸ㅦ〳㥦㥤昴㘷㜸〰ㅢ㙢㡥㥣㌱戸戰晤挲ㄴ㈵㤸挸㔰慣て昲㘲㘳㔱㤰㠵慤攰㑥捡㤲㈱挱㠶㙢摤㈵㙡ㄵ㝡㌹搸昰㈳攳㙥㘰㕢〳㌷挱㔶捥㈰づ㌶ㄶㅡ㌹㐳㜶㘱搳㘰愳昷愶㈱㡢㤰㝣っ㉡㘸挰扢愶㈹搶㈵〹戶〰㝡〵戰昱㡥っ㍥搸晡挲〳搸㔸愹攴愴㜰㘱敢挷ㄴ㕢㌰〵慢㡡扣搸㔸㑡搴〵㌶ㄶㅡ〹㌶㠳㐱㔸㜱㤴㠳㙤㉢㐸扢摥摡㔸㤹㈴搸〶㌰㠸㠳㡤攵㐹捥㤰㕤搸〶挲㐶ㅦ㐴㐳㤶㉥昹ㄸ㙣㑤㠳㙤㘸挰㙡㈶挱戶㉤㝡〵戰昱摥ㄲ㍥搸戶㠳〷戰戱扥挹㐹攱挲㌶㠴㈹㠶㌲〵㙢㤱扣搸㉥㠴捣挲㔶昰搸㜶ㄱ㑣〴摢㌰〶㘱㥤㔲づ戶ㄱ㤰㜶㡤㡤昵㑣㠲慤㤲㐱ㅣ㙣㤷㐱敡っ搹㠵㙤㈴㙣昴ㅤ㘸挸㠲㈷ㅦ㠳㔱㌴愸愲〱㙢愰〴摢㡥攸ㄵ挰挶扢㘴昸㘰ㅢつて㘰㘳㔵㤴㤳挲㠵㙤っ㔳散捣ㄴ慣㘰昲㘲扢〵㌲ぢ㕢㈵㜷㜵㍥挲㜸戹捦摢㔸搴㈴搸挶㌱挸㙤攸攵㘰ㅢて㘹搷搸㔸〵㈵搸㈶㌰〸㌲挸㡢愵㔰捥㤰㕤搸㠲戰搱㐳㌴㘴㤹㤴㡦㐱㤸〶搵㌴㘰攵㤴㘰㡢愰㔷〰ㅢ敦昷攱㠳㉤〶て㘰扢搷㤵挲㠵慤㠶㈹攲㑣挱扡㈷㉦㌶ㄶ㍢㜵戱戵戱ㄴ㑡戰㑤㘴㄰搶㐴攵㘰摢つ搲慥戱戱㜶㑡戰㑤㘲㄰〷ㅢぢ愸㝣愸散づㅢ㝤てㅡ戲戸捡挷㘰㌲つ愶搰㠰昵㔶㠲㙤㉡㝡〵戰昱捥㈵㍥搸愶挱〳搸㔸㠱攵愴㜰㘱㥢捥ㄴ㌳㤸攲つㄸ㜸戱戱㐴慡ぢ㙣㉣愰ㄲ㙣戳ㄸ㠴㤵㔴㌹搸昶㠴戴㙢㙣慣戸ㄲ㙣㜳ㄸ挴挱挶戲㉢㘷挸ㄴ摡摦ㄲ收挲㐶㥦㐷㐳㤶㘴昹ㄸ捣愷挱〲ㅡ戰㑡㑢戰㉤㐴慦〰㌶摥㠳挵〷摢㈲㜸〰ㅢ敢戶㥣ㄴ㉥㙣昵㑣戱㤸㈹㔸攵㈱㐳㕦挲㥥㍤昴㜲捥搴㝢㈷愰昳㡡〳㈴㐳㠶㘵〲昵ㅤ㙢㥢㔰㥡挱㐵㑥㐸㕢㑢㥣㕡て㠸っ搳攴慤㙤㤸捥㉢昳摥㑥愲搳昷〹㈴敥㌳搰㜳慢づ㜱愳㠶㔵〸攵㔷晦㤰㝦㍢㡡㑥㝦づ㍣晢扢㝤晡昰愱敤㠳㈱づ㥣搷㤸㙡㙢㙤㙦捤㜴㡣愸㐷搹搱〸摥晡㈴㔳㔲ㄲ㥣㔲㝥㈵㈲晡收攴㡡㤵戵昰㙥㤳慢㜸㉢㠰挰昲㤶搶搵㉤㌲㥡昲㜶摥〱㐶㜸昵敥捤㌴〱收攱㘳〷挰㌳㔸戱㐰㘷㝤㍦戴晤㝡ㄹ㥣昲愷戱戶㍦晡㔵㜵㔳敢ㄶ㌵愴㈳攱㜰㌰㥣慥㌱㔳愹㜰㈴㤴㑡挴挳㠹㜴捣㑣㠵愳改㘸㈸㤹愸㑤ㄹ㔲㈱挰ㄸ〷挰挷㘰㑤㠰愴㍢㤰㍤ㄶ〷㐸㡦扡昲㔲ㅣ㐱扢㍢㕤て晢ㄲ㤵㔴㈹㤵㔶㘶㔹敦摥慡捡㜳㠷㤲扣㘹㝥ㄶ摢挸㉤ㅥ㌴㡤戳晣攵ㄷ〳㔶昷㥣㌸挰散㝢㐱㘷ㅥ改昵〶っ㐱㍦〸㑤挰攸〵〱㘵㕡〲摤㉤敡愶㌶戸慡㤵戴㈴㘴㕢㐲㤶㝢ㄷ㔰㉤〵㜱㕦㠸愵扡〱户ㄷ㙤㌷捡散㈸㝡㈵挳㥢搰敢㈳戱愴㌴挸〵搲㔲㠸戸㈰慦ち㐸戹㔵慢戳戰㈲摣㤶愰挰㥤散㘰㔲㜰〳㔱㘷挰㡣ㅢ㐹敥㥢慣㈳ㄲ摣㜰挱ㅤ㉤摥攴㠰㥤㑦㙢㐲摦㝡㤳㙢㤲搱㜸㈴ㅣ㡢搴挶㈳愹㐸㌰ㄲ慥㑤愷ㄲ搵搵戱㑣搰っ㔷㔷㥢㠹㙡愳㡦㌳挶㘶昸ㄸ㝤㥤㕥ぢ㝢晤㥣ㅥ㜵捡㐰㡦㙦戴㍡ㄹ〳攱㥢㠰攵ㄲ晤㄰愸昴㌶㌴〱㘳㑢〸㈸搳摡搱昵挲散㠰捣〷收㑡㠸㜳㘱㙥㘵㐷搱㐷㌳晣㙡攸攵晥㥤㙡㈰攴〲㜳㉤㐴㥤㌰户㠶㔴㘰ㅥ㡤〱㌹㌰㜵挲攴㡥愵搶㐳㥡捦㙤ㅢ㌸搱㐲㍦っ㉤戸㙤㙢㠷搶㝥㠷扥挵㉤ㅡ㡢搵愶㘲搱㔴扣扡㌶ㄳ㠹㥡改㐴㙤㌴ㄳ㡢㠶慡㈳㘶㈲㔲㥢㑥㘷㡣挱捥㜰づ㠷㡦戱㥤搳ㄳ㙥㐳㥣ㅥ㜵㙡ㄸ㝡挲敤㜷㙥㙥㐷㐱愵慦㐷ㄳ㌰㠶挳〰捦ㄲ㥤摣㜴㠲搲㠹挵ㄸ攱挸㈷㔰㜹ㅣ攵㐱㉣愹㤱㤰ぢ㠹つ㄰㜵㤲ㄸ〵愹㤰攸㜰㤱搰㑥㠴㐹攱捤慡捤ㄷ㑦ㄵ㈲挱つㄵ晢㘸㠱㘷㐷㍢㥦㜶㌲晡ㄶ㥥㜸㌲㔶ㅢ慥㐹㥡㠹ㄸ㜸㈴慢攳戵挱㡣㤹㡡挷捤㔰慣㌶ㄴ㑥挴㌳㠶㑣昶㌳挶㈹昰㌱㐶㍢㈳㍥㤵扤㌱㑥㡦㍡㌵づ㍤挱搳攴挶㜳㍡㔴晡ㄹ㘸〲挶㉥㌰挰戳㐴㍢ㄳ㕤敦㘶㜵ㄶ㘴㍥㥢搵㐶㠸㜳㌷慢昱㜶ㄴ㍤挶㔱㥤〳扤摣㍣㔵〵㈱ㄷ㤸攷㐱搴〹㌳っ愹挰㑣扡㘰㘶㌷慢㠳㝣戹㜱㑡ㅦ㐱昰㙢〰戴攰ㄶ戱㐳㙢ㄷ愳㙦㜱ぢ㠵㙢ㄲ愱㌸㡥戶愰ㄵ〹㠶㤳昱㑣㌲ㄴ㡢㈵㙢㠳㌵戱㑣㜵㍣㤹㌱㘴戶㥦㌱㉥㠱㡦ㄱ㜳〶㈷㥢㔵㡤搳愳㑥㑤㐴㑦戸敤敦收㜶〵㔴晡㤵㘸〲挶慥㌰挰㌳㙦戳摡捤㤱㑦愲昲㍡㍡散㡥㈵戵㍢攴㐲攲〶㠶愷㠴慦挹㤰ち㠹㠵㙥ㄲ摣慣㘴〷㥢敦㑢㘲ち㥣㘸愱摦㠴ㄶ㈴愶摡愱戵㥢搱户㐸㐴㌲昸挰㠹㠶ㄳ㘶慣〶㐷愷㥡㔰愲摡㑣愶ㄲ愹摡㘸㌲㙡〶㘳㌸㌰搵㌹挳搹〴ㅦ㘳㥡搳㤳㉤㘸扡搳愳㑥捤㐲㑦㐸捣㜲㤳戸ㅤ㉡晤づ㌴〱㘳㌶っ昰挴戴〵㘵摣㘴㜴㙥㈰挶㥥㡥㝣ㅡ㤵昷㔰㍥ㅤ㑢㙡㉥攴㐲攲㕥㠸㍡㐹捣㠷㔴㐸散敥㑢㘲㌷㕦ㄲ㥣㜸㐷㄰晣㔶ㄸ㉤㐸㉣戴㐳㙢て愲㙦㤱愸㐹㈶㘳愱㐸扡㍡ㄶ㑤〴㈳戱㔸愶㌶ㅥ㑡搶㠴挳戱㔴㌴㠸㡤挲慣㌶昶㜲㠶昳㌷昸ㄸ㡢㥣㥥㤰㤰改㜸挶愷㑥敤つ㥤㤰㠸戹㐹㍣〲㤵晥㈸㥡㠰戱てっ昰捣㈳戱慦㈳㥦㐳攵㔳㜴㤸㡢㈵戵㍦攴㐲攲ㄹ㠶愷㠴慦〳㈱ㄵㄲ攳摣㈴㍡て扡㍢晢㤲攰㕣㍡㠲攰㠶㔶㘸㐱攲搷㜶㘸敤〵昴㉤ㄲ㠹㘸戸愶㍡㕥ㄳ㑣㐵㐳愹㐸㍣㤶㡣搷挴慢搳ㄹ㌳ㅤ㐹愴愲㤱敡㘸摡㘸㜰㠶昳㈲㝣㡣㠳㥣㥥散ㅤ〹愷㐷㥤㑡愳㈷㈴㐶戹㐹扣ち㤵晥ㅡ㥡㠰㘱挲〰捦扣扤㈳攳挸ㄷ㔱昹㌶ㅤ敡戹捥换㈰ㄷㄲ敦㌲㍣㈵㝣ㅤっ愹㤰搸捥㑤愲㜳敦搸搶㤷挴㜲㌸㈱〸敥㈴㠴ㄶ㈴㥡散搰摡㐷攸㕢㈴搲戵愱㘴㙤愶㌶ㄶ㡥愵ㄳ㤱㔰㈸㥡㌴搳㘶㉣㤸づ㔵挷㔳昱㔴㙤愲搶㘸㜶㠶昳㌱㝣㡣ㄶ愷㈷摢㠴㑣㥡㌳㍥㜵慡つ㍡㈱戱㤵㥢挴㘷㔰改㥦愳〹ㄸ㥣〵挷㌳㙦㥢攸㜰攴晢㔱昹㌵ㅤ㜸㕦〷戵ち㜲㈱昱つ挳㔳挲搷ㅡ㐸㠵㐴㠵㥢㐴攷㌶愱昹㤲㔸ぢ㈷〴挱搵㍡戴㈰㜱愸ㅤ㕡晢ㄱ㝤㝢㥢〸搵㥡㠰㘰㥡挱㔴㉡ㄲ㌳捤㌸㍥㤳㈳搵㘱㌳㘴搶搴愴㜱戴㌰㝥攳っ攷㈷昸ㄸ扦㜵㝡戲㑤挸㍣㌸攳㔳愷搶㐱㈷㈴㑡摣㈴㔴㌹昴愵㘸〲挶ㄱ㌰挰㌳㙦㥢㌸搲㤱ㅦ㐴㘵㙦㍡㈴戰愴搶㐳㉥㈴昸㘷〶㍡㐹ㅣつ愹㤰昸昷昷㝥愷㈴㕦㐱㥡㝦㑡挲㐹㙣㡣ㄱ㘵㤸〸〵ㄲ挷摡愱戵㉤搰户㐸㐴㠳晣㉢〰ㄹ戳㍡㤳挰㘷㙥挲㡣愷戱㝢搴愴㠳愱㘰㈴㥤㐹㠵㠳挶㜱捥㜰晡挳挷㌸摥改〹㠹つ㑥㡦㍡昵〷昴㠴挴㍦㌱㤸捥㔳戹〱㔰改〳搱〴っ捥㔵攳㤹㐷攲㘴㐷捥ㅢ㐵攸㠳改戰㡣㈴㑥㠵㕣㐸っ㘱㜸㑡昸㍡つ㔲㈱昱㡥㡢㠴戶㍤㑣ち㥦㤲扣攵㡢㠷ㄳ搳㠲㘷㌸㥣㠱攷っ㍢㥦㌶〲㝤ぢ㑦愸㍡㤵挴㘱㈲㠴㡤㈲ㅤ㠹愷㙡㙡㠳㠹ㄴ㜶㤸㔰㙤愴㌶㔴㥤㡥〵㡤㌳㥤㌱㔶挲挷㌸换改㡤㘴㙦愳搳愳㑥㥤㡢㥥攰㜹挵㡤愷ち㉡㝤㐷㌴〱㠳昳捦㜸㤶㘸㍢愱敢㍤㈵ㄹつ㤹捦㈹挹ㄸ㠸㜳㑦㐹捥户愳攸晣㕤㠵㍥ㄶ㝡戹捦戴扡㄰㜲㠱戹ぢ㐴㥤㌰㉦㠶㔴㘰㍥敤㠲㤹㍤㈵㜹搲㤷摢㈵㜰ㄲ㙥㈱㠴〲户㑢敤搰㕡ㄸ㝤㝢戳㡡㈶㘲改㌸搸㔵㠷慢㈳ㄹ㌳㔱ㅢ慢挱昹㐹㍡ㅣ㑤愵㙢㈳㜱ㅣ㜴㉦㜳㠶㔳つㅦ攳㜲愷㈷㥢㤵捣㔷㜳昴搴愹慢愱ㄳ㙥て扢戹搵㐰愵挷搱〴㡣㙢㘰㠰㘷摥㘶㜵慤㈳㕦㐹攵㈴㍡慣挲㤲扡ㅥ㜲㈱戱〷挳㔳挲搷㡤㤰ち㠹扦晡㤲戸摢㤷挴㥦攰㈴㈴敡㄰ち㈴晥㙣㠷搶愶愱㙦㤱〸愷㙡㘳昱㑣㈸㔵㥤㌶昱㕤㈹ㄸ㑡㘴愲戸㥢㘸㉣ㄴ㑣搶㐶㠲愹㜰搸㤰㜹㘸㡥㜰㍡㝣㡣㥢㥤挱〹〹㤹㠲㜶㜴敡㌶攸㠴挴㙤㙥ㄲ戳攱愶敦㠹㈶㘰摣づ〳㍣昳㐸摣攱挸㜹ㅢち㝤〱ㅤづ挳㤲扡ぢ㜲㈱戱ㄷ㐴㥤㈴敥㠶㔴㐸㕣敦㈶戱て搷㤳摦㝥慥昵㈵㜱て㥣㠴挴ㄲ㠴〲㠹扦摡愱戵扤搱户㐹攰㕣㈴㥥㐸㘷㌲挱㘸㌸ㄲ㑦㐴攳搵搱㕡ㅣ㜴㜱㡥㔲㥤㠸〶㠳㌱攳㕥㘷㌸晢挰挷戸捦改挹愵㠱捤㑥㡦㍡昵㈰㝡㐲攲㜲㌷㠹〳愰搲て㐴ㄳ㌰㌸㑤㡣㈷づ愹ㄸ㤴捥敦摣㝡ち㡤昱㤰㈳㍦㑡㤴㜴㔸㡦㈵昵㌰攴㐲㈲挵昰㤴昰昵㈸愴㐲攲㕣㕦ㄲ㘷晢㤲㜸っ㑥㐸㔵愲㉦㐵㈸㤰㜸摣づ慤㉤㐳摦㍥慡挴㌲愱摡㔰㉣㔵㕤㡤搳搴㔸㑤㍡㥥慣㡤㠶㌳昱㐸ㅣ㝦㡦㈵ㄱ㡥㐴つ㤹㉤㘶㡣㐶昸ㄸ㑦㍡㠳ㄳㄲ㑦㌹㍤敡搴㍦搰ㄳㄲ愷戹㐹㌴㐳愵昳㡦搹〴っ捥晣攲㤹㐷攲㌹㐷㝥㍣㤵敤㜴搸㠰㈵昵〲攴㐲㘲㈵挳㔳挲搷㑢㤰ち㠹攳摤㈴㜸搰㤵㙤攲㔸㕦ㄲ㉦挳㐹㐸慣㠵ㅤ㐸扣㘲㠷搶づ㐵摦㈲㤱挰㥡㈷攲挹㥡㡣㔹㤳㠹㔴愷㘲昱㥡㘴㍣㤵捥挴捣㐸㍡ㅣ挷㤷㘲㐳㈶㠰㤱㐴晦つ㝣㡣搷㥣挱挹昱昵㜵愷㐷㥤㝡ぢ㍤㈱㜱愴㥢挴攱㔰改敢搰〴㡣户㘱㠰㈷㙡挶㈹攳〱㔵攷攱搳㜸挷㤱昳づㄵ晡敦㈹㍦ㄵ㑢敡㍤挸㠵挴㌱㄰㜵㤲昸〰㔲㈱戱挶㑤愲昳㤴㘴㤵㉦㠹て攱㈴㈴㌶㈰ㄴ㐸㝣㘴㠷搶㑥㐰摦㈲㤱っ挶愲戱㘸㌴㥣挲㌵㤴㐸ㄸ㝦愰〷搷㔵㈲戸捡ㄲ〹㘵㔲㤱㐴㌰㙤㝣散っ攷㐴昸ㄸ㥦㌸㍤㌹㑥㝣敡昴愸㔳㥦愳㈷㈴㔶戸㐹㥣〲㤵㝥㉡㥡㠰昱〵っ昰捣㍢㑥㝣改挸㜹慢ち晤㑣㍡㙣㈴㠹慦㈰ㄷㄲㅢㄹ㥥ㄲ扥晥つ愹㤰挸戸㐹㜴ㅥ㈷搲扥㈴扥㠱㤳㤰㌸て愱㐰攲㕢㍢戴㜶㍥晡ㄶ㠹摡㐸〲㤷㐵捣㜴㌸㤴挴㥡㠷搳昱㔰ち摦㕢㤲㌵搵㤹㥡㜰㌰ㅡ㑦ㅢ摦㌹挳戹〰㍥挶昷㑥㑦昶㡥ㅦ㥣ㅥ㜵敡㘷昴㠴挴慦摤㈴㉥㠱㑡扦ㄴ㑤挰昸〵〶㜸收敤ㅤㅣ愳挸㉦愰昲㉡㍡㕣挸㜵㉥㠵㕣㐸㕣挳昰㤴昰挵㠹㔵㈱戱搸㑤愲㜳敦㔸攴㑢愲ㅣ㑥㜸攲㡥㔷〸〵ㄲ㥣㑡㘵㌴敤㐶昴㉤ㄲ挱摡㘴㉣㠲敢㈱搵搵挱㈰扥慡㈴㙢搳挱㘰ㅣ愷散愹ㄸ慥慡㘶㤲㐱愳户敤愳晦〹㍥〶攷㕡㘵㜰戲㜷攸㑥㡦㍡搵ㄷ㍤㈱㌱搷㑤㘲ㄳ㔴晡㉤㘸〲㐶㍦ㄸ挸ㅡ㝢昶㡥㉤ㅣ㌹㙦㕥愱摦㐹〷摥㝤㐲ㄹ㑥昸扦㌰㍣㈵㝣㙤〵愹㤰㤸敡㑢㘲戲㉦㠹〱㜰挲ㄳ戵㐵〸〵ㄲ〳敤搰摡㝤攸摢㈴㈲改㜸㙤〴攷㘰戱摡㜴㈴㥤㑡㈶㜱㡡㙡愶㤳㌵愹㥡㘴㌸㔴㥢㐸ㄹ㠳㙣ㅦ㝤㌳㝣っ㑥㥦㘶㐹㙣攳昴愸㔳㥣ㄵㄵㄲㄳ摤㈴晥〶㤵晥㄰㥡㠰㌱〴〶㝥㈴㠶㍡㜲摥挵㐲㝦㡣づ扣つ㠵㤲改㑦㡡㥥㘰㜸㑡昸ㅡ〱㙢㈱ㄱ㜴㤳攸㍣㑥㡣昷㈵㔱〹㈷㍣㜱ㅦ㘹㠴〲㠹㤱攸㌰㥡昶て昴㉤ㄲ攱㜰㙤㉣㤶㐸攳㌸㤹捣昰㈰㤱㑣㈶攳㤱㥡㘸〴攷愶㌵愱㘰戵㘹散㘰晢攸捦挲挷攰㡣愸㤰㤰攳㐴㤵搳愳㑥㜱愲㔳㐸㡣㜶㤳㜸ㄱ㉡晤㈵㌴〱㘳っっ㠴㠴攷ㅡ㈲愷㍦㐵㝥㌳挷晡㍡ㅤ㌶㘱㐹㡤㜳挲扦挹昰㤴昰㌵ㅥ㔲㈱㌱捣㑤愲昳敢散㔰㕦ㄲㄳ攰㠴㘷㠹晥㉥㐲㠱㐴搰づ慤扤㠷扥㝤㥣愸㡥挶㜱挸慣攱搵搳㐸㙤㉡㔲㡢㐳㐴㍡㤱慥㑥愷戰㠳攰敢㥤ㄱ戲㝤昴昷攱㘳㠴㥤㥥㝣㥤慤㜶㝡搴㈹捥㕤ち㠹慤摤㈴㍥㠶㑡晦〴㑤挰愸㠱㠱慣昱㤹㔸㜰㕤散攱㡣愶挸㜹㕦ぢ晤ぢ㍡昰挶ㄴ㑡㈶㈹㈹晡ㄷ挳㔳挲搷㙥戰ㄶㄲ㝤摤㈴㍡户㠹㠰㉦㠹㐹㜰挲ㄳ㍦㔸㐶㈸㤰攰戴㈴愳㘹摦愲㙦㤱㐸㘶慡㜱㑤㈷㔱ㄳ挷㠹㘶㈴ㄸ挷㤵搳㔸㈶㔵㥢〹㤹改㜸㑤戸㍡㕣㘳散㘱晢攸摦挱挷㤸散昴㘴㥢㤸攲昴愸㔳㥣㡥ㄴㄲ㘵㙥ㄲ㍦㐱愵晦㡣㈶㘰㑣㠷㠱摦㌶挱㐹㑡㤱摦挷戱昶搲搰㙣收㍡换扣㈳㐵攵㄰㜵㤲攰扣愳㤰昸晥㍢扦慦戳摦㐲㥡晦㜵㜶づ㥣昰㐴㍤〹㐲㠱挴㕣㜴㠴㐴〰㝤㡢㐴㜵㙤ㅣ㥦ㄵ㌵戵㔱㌳㕡ㅤ㠹愵愳挹㠸㤹慡㌵㜱㕥㠵㙦戳挱㑣㙤戵㌱捦昶搱晢挰挷㤸敦昴㠴挴〲愷㐷㥤㕡㠴㥥㤰昸ㄲ㠳改晣㍡摢ㅦ㉡摤㐰ㄳ㌰敡㘱攰㐷㘲戱㈳攷㥤㉥昴㐱㜴㜸ㄸ㑢挶ㄲ挸昱㐴㕤〷㐴晤㝡㤵敦㠷捥慥㥥㜹㉡晦㥦戸㡦昵晥ㄱ㠲改昸愳〲慣挸㈹改㠵摦昶㕡扦㠸㉤㉢㥤昸㥦挵攲㑣ㄸ㝦㄰捦㔷昹〷㔸搷晦㐳ㅣ扥ㅢ搹戹㌱㐶ㅣ㡥㤷㍥ㄸ㉢㕣捥㌹扤愰摦㄰㡢晤㤱㍡㌸㤶っ㙡㥥摤㡥ㄹ㌱晣戱挳挵慤㔳㍡晦㔲摥㤶捥㑣搹㔸攷摥昸㔵㔹挹㤴㘴㍢㙥愶搰㘱㍡㙥ぢ摡㍡晤㜰慦㜹捣㜹㐲㌱㤶㜷搲ㅦ㤴敤戹㝥㔱㍣㈴㉢㥤㡤㍢㠰昳㌶ㅡ㑥挴㜶晣愶戶慣戴㤷昲晤㤱扦晤㌷昱昸ㄳ㘲㐶挳摦㝤㤸㥤㈶㠰㈱㍥扦愷㥥摡搸㈱昷㈳ㄸち扤搲㌹㠱慡つ㈱愶㐹愳ㄶ㡣㡡㤴扦㠳昷愱摢㈹㜲愹㌳㈱㌷换㠰扥㍤攲㈹㥥ㄵ㌱ㅡ㐵晤ㅢ搰挱㕥㡣ㅦ㌵攷㍣㍥摦挳敥㑥戶晥慦戰晦㌷㈶昷㍦挸昱昸㤵慡㍣㜵㑡昹ㅢ㠷㕦昰挵搵扢㔶㥤㜷挳㉦昶晦㠷㕢ㅥ㥦敦㔱㉤㡦捤㝢㘰晥ㄵ㍢㈳愴晡㥢㙣摥㘲昳㌶ㅡ昵㍡〶昱ㄲ㝥㈸㥤㜷〳昵搷㙣㠵昷〶敡挶㔲㐴挲ㄳ㈵㍦ㄸ㙦扦㕥㙡㌹㍡摣㘹搴㉢昰攰㤶捡㔵搵慢戸㤶捤㄰㜳〳㔳㝡ㄳ㕡㙤㈷挸㉣㤲敡〵搸㌹敢ㅦ搰挷搰㤸㍢扢㈳敡㝦〸㍡㍤㐳搲收㜸㜴ㅢ挹㙡㜸昸㈱㜹挶㕥昳㍣㈴㑦摢ち敦㉤搵㡤戵㠸㠴㘷㠹㍥挱㐲㜲ㄸ㍡㠲攴㐹㜸㜴㈲〹㜱㉤㌹㑤㘸㈱攱〴愴㔶㥤㐵昲㘸づ㤲㈸ㄴ晤㡦㠲㐹捦㈸㜰㤶㔱㍣扡㑤攱㌸㜸昸㔱昸㕢㈱ちて摡ち敦㝤搵㡤つ㠸㠴㘷㠹扥慢㐵攱㈴㜴㠴挲晤㙥ち㤳㐸㠱戳㠱ㄶ〵捥㌳㙡㝢㘴㈹晣㌵㠷挲ㄴㅡ昳捣愰㜳挳㌸ㅤ㥤㥥㈱攱捣㘲捦㤰㥣〳て㍦㈴㜷ㄶ㐲㜲㠷慤昰摥㘹摤㌸て㤱昰㉣搱㘷㕡㐸㉥㐲㐷㤰摣收㐶㌲㥢㙢㜹〹㔴ㄶㄲ㑥㈱㙡㜳戲㐸㙥捥㐱㌲て㡡晥㔷挰愴㘷ㄴ㌸㑦搸㌳ち搷挱挳㡦挲つ㠵㈸㕣㙦㉢扣户㕢㌷㙥㐰㈴㍣㌱扢㘲㔱戸〹ㅤ愱㜰慤㥢挲ㄲ㔲搸〴㤵㐵㠱搳㠷摡㍥㔹ち㔷收㔰搸㡦ㄴ㙥㠷㐹捦㈸㜰㡥戰㘷ㄴ㌸㔳攸㐷攱㤲㐲ㄴ㉥戶ㄵ摥㝢慥ㅢ昷㈲ㄲ㥥愸㐹戱㈸㍣㠰㡥㔰戸搰㑤㈱㐱ち㥣攰戳㈸㜰敡㔰㑢㘵㈹㥣㥢㐳挱㈴㠵㐷㘰搲㌳ち㡦㍡ㅥ摤㍥㐸㜰㤶搰㡦挲㤹㠵㈸㥣㘱㉢扣㌷㕥㌷㥥㐱㈴㍣㔱挷㘲㔱㜸ㅥㅤ愱㜰㥡㥢㐲㌳㈹扣〸㤵㐵㠱搳㠶㕡㙢㤶挲挹㌹ㄴづ㈱㠵㔷㘱搲㌳ち㥣ㅢㄴ㡦㙥㔳㜸ㅢㅥ㝥ㄴ㌶ㄴ愲㜰扣慤昰摥㝤摤㜸ㄷ㤱昰㐴捤㡢㐵攱㐳㜴㠴挲戱㙥ち㙢㐹攱㘳愸㉣ち㥣㌲搴㝥㤳愵戰㍥㠷挲㘱愴昰ㄹ㑣㝡㐶㠱昳㠲㍤愳昰㌵㍣晣㈸ㅣ㕥㠸挲敦㙣㠵昷ㄶ散挶㌷㠸㠴㘷㠹㝥㤴㐵攱〷㜴㠴挲㙦摤ㄴ㝥㑦ち㍦㐱㘵㔱昸ㄱ㑢摡㌱㔹ち㙢㜲㈸ㅣ㐷ちち㉢搴㌳ち愵㡥㐷户户㠵摥昰愸攲搸㍤攷㔳敤㠵㈸戴搹ち敦㝤搸つㅤ㤱㠴挲㐹ㄶ㠵㝥攸ぢ㠵ㄵ㙥ち愷㤰〲㈷昴㉣ち㥣㉡搴晥㤸愵搰㤴㐳攱㜴㔲ㄸ〰ㄳ㍣㝢㜰㔶挹昹㐰昱攸㌶㠵挱㌰慦昲愱戰戴㄰㠵㡣愳昰摣㡣摤ㄸ㠲㐸㐲攱ㅣ㡢挲㜰昴㠵㐲摡㑤攱㍣㔲愸㠴捡愲㌰〲㑢摡〵㔹ち〷攵㔰戸㠸挶扣攸搶㜹昲挰㘹㍤㍣㝢㠰㠴㜳㠰攲搱㙤㈴㥣摢慢昲㐱㜲㠰戳收摥摢戳敦㙦㉢扣户㘷㌷㜶㐱㈴㐱㜲㠵㠵㈴㠴扥㈰搹搷㡤攴㉡慥㘵㌵㔴ㄶㄲ㑥昶㘹搷㘴㤱㉣捥㐱㜲ㅤㄴ晤㙢㘰㠲㘷て㈸㜰㐶㑦㍣扡㑤㘱ㄲ捣慢㝣㈸㉣㈸㐴㘱扥慤昰摥愳摤搸〳㤱㠴挲㑤ㄶ㠵㍡昴㠵挲㕣㌷㠵㑤愴挰愹㍡㡢〲㈷晡戴㕢戳ㄴ㘶攵㔰戸㥤ㄴ㘶挳〴捦ㅥ㔰攰㙣㥥㜸㜴㥢〲攷昴慡㝣㈸搴ㄵ愲㌰搵㔶㜸㙦搴㙥散㠵㐸㐲攱ㅥ㡢挲ㄲ昴㠵挲㘴㌷㠵㝢㐹㠱㔳㜱ㄶ〵㑥昲㘹㥢戳ㄴ㜶换愱昰〰㈹ㅣ〰ㄳ㍣㝢㐰㠱㌳㜹攲搱㙤ち〹㤸㔷昹㔰愸㈹㐴㈱㘶㉢扣㜷㙢㌷㔲㠸㈴ㄴㅥ戱㈸㉣㐵㕦㈸㐴摣ㄴㅥ㈳㠵㐶愸㉣ち㥣攰搳㥥挸㔲〸收㔰㜸㡡ㄴ㥡㘱㠲㘷て㈸㜰ㄶ㑦㍣扡㑤愱ㅤ收㔵㍥ㄴ挶ㄶ愲戰戳慤昰摥戲摤㔸㠹㐸㐲攱㜹㡢挲㕡昴㠵挲㘸㌷㠵ㄷ㐹㠱㔳㜰ㄶ〵㑥敥㘹㉦㘷㈹㡣捡愱昰㉡㈹ㅣづㄳ㍣㝢㐰㘱㥤攳搱㙤ち㥣挷慢昲愱㌰扣㄰㠵㘱戶挲㝢摦㜶攳ㄸ㐴ㄲち㙦㕢ㄴ㌸㠷㈷ㄴ㠶扡㈹扣㑢ち㈷㐲㘵㔱攰挴㥥昶㝥㤶挲戶㌹ㄴ㍥㈴㠵㔳㘰㠲㘷て㈸㜰昶㑥㍣扡㑤㠱㜳㜸㔵㍥ㄴ〶ㄴ愲戰㤵慤昰摥扣摤搸㠸㐸㐲攱㌳㡢挲㜹攸ぢ〵挳㑤攱ぢ㔲戸〰㉡㡢〲㈷昵戴㝦㘵㈹昴捤愱昰㌵㈹㕣〲ㄳ㍣㝢㐰㠱㌳㜷攲搱㙤ち㥣扦慢昲愱搰扢㄰〵捤㔶㜸敦攰㙥㜰摡㑦㈸晣㘰㔱攰摣㥤㔰㈸㜳㔳昸㠹ㄴ晥〴㤵㐵㠱ㄳ㝡摡㉦㔹ち㈵㌹ㄴㄴ敥散搸㝦ㄳ㑣昰散〱〵捥摡㠹㐷户㈹㜰敥慥捡㠷挲て摦ㄶ戸㌰昷扤慤昰摥挶摤攰㤴㥦㔰攸㡤戱攳挲摣扤攸ぢ㠵㙦攱昱〱搶㑥㉥捣改㔰㉡㑥戹㔹ㄴ㌸㤹愷昵㠱捣扥㌰昷ㄵ㙣㥤昳愵㠰摥㡦ㄴ晥〶ㄳ㍣㝢㐰㠱㌳㜶攲搱㙤ち㡦挱扣捡㠷挲㘷㠵㈸晣搳㔶㜸敦攵㙥㜰扡㑦㈸っ戰㈸㍣㠳扥㔰昸挴㑤㘱㄰㈹㜰扡捤愲挰㠹㍣㙤㥢㉣㠵て㜲㈸っ㈶㠵ㄷ㘱㠲㘷て㈸㜰戶㑥㍣扡㑤攱㜵㤸㔷昹㔰㜸扢㄰㠵户㙣㠵昷㠶敥挶㥢㠸㈴ㄴ㠶㕢ㄴ㌸㕦㈷ㄴ摥㜰㔳愸㈴㠵昷愱戲㈸㜰ㄲ㑦摢㈱㑢攱㤵ㅣち㔵愴挰挹㌷㍣㝢㐰㠱㌳㜵攲搱㙤ち㕦挰扣捡㠷挲昳㠵㈸㍣㘷㉢扣㜷㜵㌷晥㠵㐸㐲㘱慣㐵㠱㜳㜵㐲攱ㅦ㙥ち扢㤰挲㜷㔰㔹ㄴ㌸㠱愷㑤挸㔲㜸㌲㠷㐲㠸ㄴ㌸昱㠶㘷て㈸㜰㤶㑥㍣扡㑤愱ㄷ㡥㑣㔵㍥ㄴㅥ㈹㐴攱㘱㕢攱扤戵扢㔱㡥㐸㐲愱挶愲愰愳㉦ㄴㅥ㜲㔳愸㈵㠵㍥㔰㔹ㄴ㌸㜹愷敤㥡愵㜰㝦づ㠵㐹愴搰ㅦ㈶㍤愳挰ㄹ扡㥥㔱ㄸ〴て㍦ち昷ㄴ愲㜰户慤挸扢扦晢㌶㠸搴搵晤摤㕤㝦㌸扤㍦搰㤷㘷昸扢挲㍥ㄹ㑢捣ㄹ㌹晣戲戰戱愹㐹㝥㤴搷ㄷ户㘳㙥挳㥦㉥㥦㡢扢㡥攳㈶捣昵㡤昶㥦挳㥤㡤扢㤱昳敥戶捥つ㝦㜵改搱㔹换㉣㘸挳ㅤ㠰㝢㘷㘶户攳㙥昱改ち晣改攵㡥づ戳慤攵㝦攱㕥捤昸㤹㈴㙦㜸㠳㠷㜵㤷㘶摦㕦㈸昲愷㠷扥搳㕦搶つ摣戳㍣㥣扦㐸㕥捡扢㌸晦㘷㌷㡥搷敡戰㠹㌹户挶㑡扢敥㑢㕥愶敥挲㕢㙣㑤㐳慦㉢昹㐵挶㕣㔲㡡㍡㑤搸㙢㌳搰昴挲㥦ㄴ㤶〹㘸㌴〱㝤㈶㈴昲㑢㔵㘹㑡捡〷㘳㌳昰慥ㅣ㝦㌳捡㍢㠹㤴㜸晥慥㜸㥦㍥㕣㘳攷㔱戶㍤㕣㡢捤ㄹ㜲㉥慦㜷㜳㐳愲慤㉤戱戶愲戹愱挹㙣㔹摡戱慣愲㘱ㄵ愶㐸㜱㍦㜵㡣〳㝦愴㕣㥦㡤晦㉤搰搸摤㜶㐰㐴㙥㤷摡㥥㤰晡慦散㈶摦㤵㥤ぢ㝢㙤ㅥ㥡摣㤵㥤て㠹㙢㘵㔵ㄵ㘲㜳㠵㥤㠷ㅡ㠳づ㔷㐳㕦〸换捥㘱㑣㠰㠴挳搰㌹㡣㌲㜵扤㙦捡㝡挶㘶捡㉣摢㈵ㄴ昱㔷挰ㄶ㕢ㄵ㐲㡣㥣㜴㔱〸㈴摤㍥戰散㑣户慢㥤㑥摢ㄷ㔲晦戵扥挲㜷〸晢挳㕥㍢〰㑤敥㕡ㅦ〸㠹㝢ㄸ㤳扣挳攰㉣㤲っ攳搷戰散ㅣ〶愷㘴㕣㙢㝤愱㙦捡〴㘳攷慥㜵捡㤳㙥戶㌷ㅤ㘷㘸㈴㥤改㑥挷戹て㐹挷戵㉥㔳ㅢ㝤搳㉤㘳㙣慥㘱ㄶ昲挱ㄴ戹㈰㉦昱愶摢捦㐹搷〴换捥戵攳㈴㠳㉢摤愹扥改㕡昳搳ㅤ攲㐹挷昹㠸㥣昷搴㜴搲戵扢搳昱㙡扥ぢ收〶摦㜴慢ㄸ㍢ㄷ收ㅡ㑦㍡㕥昸捦㐹㜷㠸㤳敥㔰㜷扡搵㑥㍡ぢ收㝡摦㜴㠷㌱㜶㉥捣挳㍤改搶㝡搳ㅤ收愴㍢挲㥤敥㈸㈷㥤戵㠳ㅣ收㥢㙥㍤㘳攷慥摤搱㥥㜴扦昷愶㍢捥㐹㜷慣㍢摤㐹戹改㔶昹愶摢㤰㥦敥㐴㑦扡㔳扣改㑥㜷搲㥤攴㑥挷㉢慥㝣敦戴㤳㈱昵摦ㅦ㕢㝤㠷㜰㉡散戵㍦愲挹摤ㅦ㑦㠳挴扤挵㥥攷ㅤ〶㉦捣捡づ㜲〶㉣㍢户㔸㕥攵㜴㙤㐲换㝣㔳㙥㘴散㕣挸攷㜸搲㕤攵㑤挷㡢㥥㤲敥㍣㜷㍡㕥㑥㜴愵㑢昸愶扢㌰㍦摤挵㥥㜴㥢扣改㙥㜷搲㕤敡㑥挷敢㜶㤲㡥㥦㙢㘵㙡㝦摦㜴㔷㌰㌶㍦挳戲扢晦㔵ㄴ戹㜶㝦㕥攲换搹㐱ㅥ㜰搲㕤〳换㑥㤸扣㐰收㑡㔷敦㥢敥晡晣㜴㌷㝡搲昱㕡㕡㑥扡愷㥣㜴㝦㜶愷㝢摥㐹挷㑤愸㑣捤昵㑤户㠹戱戹戹㘴搷敥㔶㡡㕣㙢昷愲㌷摤慢㑥扡摢㘱搹戹㜶扣攴攳㝡敦愶晢愶扢㡢戱㜳㌷㤵扢㍤改摥昵愶晢搰㐹昷㔷㜷㍡㕥㕢㜱挱摣摤㌷摤㘶挶捥㝤敦ㅥ昰愴晢挲㥢敥㙢㈷摤摦摣改㜸ㄱ㐳搲㔹㌰㙢㝣搳㍤捣搸戹㌰ㅦ昵愴晢挹㥢㡥搷㌴㘴㐷㜸摣㥤㡥㔷ぢ㕣改㠲扥改㥥㘲散摣㜴捦㔰攴㝡敦㜸㘱㈱㘷㔳改〷㠱愴㝢ㄶぢ㥤敦摤〰㜴㕣敦摤ㄸ摦㜴㉦挰挸昳摥扤㐴㤱㉢ㅤ扦挱攷愴攳户㜴㐹昷ちㄶ㍡搳昱晢慦愴戳㍥㈹㐶晡愶㝢ㅤ㐶㥥㑦㡡㌷㈹㜲愵慢㐴㍦㈷ㅤ扦づ㑢扡户戱搰㤹㡥㕦㌴㕤㙢㌷挴㌷摤㝢㌰昲慣摤〷ㄴ戹搲敤㠲㝥㑥㍡㝥敦㤴㜴ㅦ㘱愱㌳ㅤ扦搱戹搲つ昴㑤昷㈹㡣㍣改㍥愳挸㤵㡥㕦晥㜲搲昱ぢ㥥愴晢〲ぢ㑥扡㜲㥥㘳㜷晢ぢ〰敢摦〶攰慢㔲㤳㤹攲摦ㄳ㥡㡡扦搱㌱戶〹㈷昲摤昸㈳㐰㕦㈲㡦攲㤹㍢㘳攸晦戲ㄷ搸改捦昳㘷㉥㔴攰㠵㕦㙦愳挷㐱改㕦㔱捣搳㕦昱昸摡㕥㄰㡦㠵㜶挷昲愸㐷㑦㍣晥㑤昱ㄲ㕢愷㝦㘳㉦㠸〷捦㔶戳㌹㜸搶㈹ㅥ摦㔲捣㤳㑤挹昱㥤扤㈰ㅥ㍣戱捣㝡㈴搰ㄳ㡦敦㈹收昹愲㜸晣㘰㉦㠸㠷㘹㜷慣㔱昱扣㑦㍣㝥愴㤸愷㝣攲昱㤳扤㈰ㅥ㍣扤攳㠲攵挱㔳㌷昱昸㤹㘲㥥戵㠹挷㉦昶㠲㜸戴摢ㅤ换㠳㘷㕦攲挱〸㙡㡤攳愱搸㈳㑢扣晡昳㈴㡢ぢ㤶〷㑦愰挴愳㤴㌶㍣㜷愲㑥敦攵昶㌸㈲挷㠳攷㐰攲㔱㐶ㅢ㥥晥㠸㐷戹摢㠳愷㍡搹ㅣ㍣㡤ㄱて㡤㌶㈷㍡ㅥ扤摤ㅥ㍣㕢挹㝡昰慣㐳㍣㉡㘸挳㤳つ挹愱扢㍤㜸㘲㤱昵搸攸㜸〴㘸挳昳〵昱攸攳昶攰戹㐱搶㠳㥦晢㤲愳㉦㙤昸㤱㉦ㅥ晤摣ㅥ晣㜸捦㝡昰愳㕢㍣戶愰つ㍦戵挵愳扦摢㠳㥦搰㔹て㝥晡㡡㠷㐱ㅢ㝥昰㡡挷㤶㙥て㝥挸㘶㍤㌶㌹ㅥ㕢搱㠶㥦㥤攲㌱挰敤㜱㝢㡥〷㍦〳㈵挷㐰摡昰攳㑦㍣〶戹㍤昸㔱㤷捤挱㡦㌱昱搸㥡㌶て㌸ㅥ摢戸㍤昸㘹㤵昵攰㈷㤱㜸㙣㑢ㅢ㝥〸㐹㡥挱㙥て㝥攰㘴㍤昸㘱㈲ㅥ摢搱收ㄹ挷㘳㠸摢攳搹ㅣて㝥ㅥ㠸挷㔰摡昰愳㐰㜲㙣敦昶攰㘱㍦㥢㠳㠷㜴昱ㄸ㐶ㅢㅥ捤挵㘳戸摢㠳㐷敥慣〷㡦捡攲㌱㠲㌶㍣㈰㡢㐷愵摢㠳〷摦慣〷て慣攲㌱㤲㌶㍣愶㡡挷づ㙥てㅥ㍦戳ㅥ㜲㘰攳㍥㌴ち㌶捥挳攰〱㑥㉥搰㔵㐱㡡ぢ昷㜲㌰愳搵㡥㙥㉢ㅥ搴挴㙡㈷换㑡づ㘰㜹㔶㍣㤰㠹搵ㄸ换㑡づ㕡戴摡搹ㅤ㡢〷㉦戱ㅡ㙢㔹挹㠱㉡㉦ㄶて㔸㘲戵㡢㘵㈵〷愷扣㔸㍣㐸㠹搵〴换㑡づ㐸㜹㔶㍣㌰㠹㔵挸戲㤲㠳㔰㕥㐶ㅥ㡣挴慡摡戲㤲〳㑦㕥㉣ㅥ㠰挴㉡㙡㔹挹挱㈶㉦ㄶて㍡㘲㔵㘳㔹挹〱㈶捦㡡〷ㅡ戱慡戵慣攴愰㐲慢㠹攸㍢て㠳〷ㄷ戱摡搵戲㤲〳〹慤㜲摥㈱ㅥ㔰挴㙡㤲㘵㈵〷㡦㍣㉢ㅥ㐴挴㙡て换㑡づㄸ戴捡搹㈶㜸攰㄰慢㈹㤶㤵ㅣ㈴昲慣㜸戰㄰慢㍡换㑡づっ戴捡ㄹ㍤て㄰㘲㌵摤戲㤲㠳㐱摥戸㜸㔰㄰慢㤹㤶㤵ㅣ〰昲㌲昲㐰㈰㔶戳㉤㉢搹改昳㌲㜲攷ㄷ慢㌹㤶㤵散攸㜹㔶摣攱挵㙡㥥㘵㈵㍢㜷摥戸戸㤳㡢搵〲换㑡㜶㘸㕡攵㙣搱摣戱挵㙡㉦换㑡㜶攲扣㔸摣㤹挵慡摥戲㤲ㅤ㌷捦㡡㍢戰㔸㉤ㄱ㉢挳㜹㘳ㄴ昷㑦戹㜲㝥昵㌷搶㡣摡㔴昸㔶攰ㄶ㙣捥㘶愰戸㙦㡡挵㔵戹ㄶ㡡扢愳㈸慥捣㔵ㄸ捥㕡㈸敥㡡㘲㜱㐵慥㠵攲摥㈷㡡换㍤ち敥㜰愲戸捣愳攰㍥㈶㡡㑢㍤ち敥㔶愲戸挴愳攰㥥㈴㡡㡢㍤ち敥㍣愲戸挸愳攰晥㈲㡡ぢ㜳ㄵ㠶戳改㈹敥㉢㘲㜱㐱慥㠵攲敥㈱㡡昳㍤ち敥ㄱ愲㌸捦愳攰㑥㈰㡡㜳㍤ち㙥昷愲㌸挷愳攰愶㉥㡡戳㍤ち㙥摤愲搸攸㔱㜰㠳ㄶ挵㔹ㅥ〵户㘱㔱㥣改㔱㜰戳ㄵ挵ㄹㅥ〵户㔴㔱㥣敥㔱㜰攳ㄴ挵㘹ㅥ〵户㐷㔱晣搱愳攰㈶㈸㡡㔳㜳ㄵ㝤晥ㅦㅦ戵㘱晣</t>
  </si>
  <si>
    <t>㜸〱捤㥤〷㝣摣攴晤晦晤㌸戶㘲㕤㤶㈰〹㤰〱挴㈱㘶㈴㈱摣昲搹ㄷ〸㘴㠷㐰〶挴㐹搸㌵㌷㜴㠹挱㈳摣㌹㈱㠱戲昷㉡㤰戲〲㠴㔹昶㙥〹㈵㐰愱㙣捡㥥㘵㤴扤愱㙣捡㈸昳晦昹㝣㈵昹㜴㍡摤搹敥慦晦搷慢ㄷ摤ㄳ㍤摦昹攸慤㜱㤲㥥㐷㜲㠵慡愸愸昸ㄵㅦ晥捦㑦ㄵ㘷㐶㌶慤捡㜵㥡㙤ㄳ愶㜵戴戶㥡愹捥㤶㡥昶摣㠴㈹搹㙣㘲搵㥣㤶㕣㘷ㅦㄸ㘸捤㉤搰攷慡㥢㜳㉤㠷㤸㌵捤㉢捣㙣づ㐶搵ㄵㄵ㌵㌵㝡㈵昴挳散慦攱㔴㜴㝡改㔵㉣㘰㔵愱㙢㉣晡戲愸㘱愱戳〸戰攸挷愲㍦㡢〱㉣〶戲ㄸ挴挲㘰戱〱㡢つ㔹っ㘶㌱㠴挵㔰ㄶㅢ戱搸㤸挵㈶㉣㤸㕦ㅦ捥㘲〴㡡晥㈳㔱㉣㥣㌶㜵㝥昲〰㉣㑤㔳㘷㐷搶ㅣ㍦㙡戱搵收㐹愱搰㠴搰㠴㜰㍣ㅣ㥢㄰ㅣ㍦㙡摡昲搶捥攵㔹㜳㔲扢戹扣㌳㥢㘸ㅤ㍦㙡户攵挹搶㤶搴慥收慡㠵ㅤ〷㥡敤㤳捣㘴㌰㤲㑣㐴ㅢ㐳搱晡晡㑣㍣摥搸㝦㔳㐴㥥㌷㙤敡㙥㔹㌳㤳晢㙦挵摣㡣㌱攷㑦㥢㍡㘱㥥搹昹摦㡡戹㌹㘲㈲攴昴㡥戶㐴㑢晢㝦㈹㘸㌵搷㘹晤㜴㌳搵挲㤵㙦㥡搹㤶昶㈵ㄳ搰散〲搰愸㌵㑣㤸㤲换㉤㙦㕢挶敤㘸㥡搹摡扡挰捣挸㑡㙦㥢㥥敢摣㉤㤱㙤换昵㙦㈳㍦㌳㙢戶愷捣摣挰戶ㄹ㉢㔳㘶慢㙤㤸慢㘹㕢㥣挸捥㑢戴㤹㔵㥣ㄹ搴㘶慤挳搹㘹戳扤戳愵㜳搵㠰戶㐵㌹㜳㐱愲㝤㠹㐹㤳敡戶㔹换㕢搲慡慡ち㔳㐵㥦慤晣㕡㈶㉢ち敤㘹㥢戶㌴㤱敤㤴ㅡ㔷㘱挸捦搶戵戹挸㔲ㄴ戴㡢㥢搴㈸㡦ㄷ搷㔹㔳㑢摢慥㘶戶摤㙣㘵ㄲ慥挹㜱ㅥ㈳〱㘴慤㠷㉥㔲捥攲㜰㉤愹㝥昶捥挷㘵㘱ㄶ㙤ㄴ㡡㘱昳㍡戲㙤搸㈰攷㥡㠹昶㐹愱昱㑤㥤改改收㡡㐹挱〹愱㝡扤ㄶ㙡㝤㌴つ户㐰戱挱搴㐴捥ㅣ搵戴㉣㙢㈶搲ㄳ㐳愱㐸㝣愲㍥㠶〶㜵㈸㔴搵㉢搸搳摤昱戹户㔵㌶㈷㉡㥢㤳㤵捤愹捡收㜴㘵戳㔹搹㥣愹㙣㕥㔲搹扣戴戲戹愵戲昹㠰捡收〳㘱攳㝣㙡晡昶慤戴㍦㠷㝣昷挱㌹摢㑥晢摤㤴昳搷㕦㜱昹攲攳づ搹㐴㜱攷㤶㘳挳㔶㤸㈹搳摥慤愱搶户㐱愱㡤㐵攱㘹㙦㝤挳㐴㝤ㅣつ挶愳㔰敡㌹戴㤷㙤扥昰昳愶㡥搵㡢ㅥ搹昹搴扤敦摡攱昳㝤㑥扢㕡昱㈰㈲挹㈶㘰愶㑣戲敤ㄸ㉢㠸㐲ぢ愱昰㈴㡢〶㈷敡㘱ㅡ㐴㔰㈸昵戸㥤㙣扦㌳㐷づㅥ晣户㙢攷摥搹攷扣愹〳敦㔸扦㕥昱㘰㈵挹敡㌱㔳㈶㔹㡣戱ㅡ㔰㘸㡤㈸㍣挹㈲搱㠹㝡㥣〶ㄳ㔱㈸昵愰㥤慣敦㤶愱挹搳ㅥ㝤㝡捡摡敦㐷摣㌳昶挳晢ㅡㄴて㡡㤲㙣〷捣㤴㐹㌶㠹戱㜶㐴愱敤㠴挲㤳㉣㡣㈵㥢㑣㠳㈹㈸㤴扡摢㑥昶捦㈱ㅦ㐵捣扦㍣㍣昹㡣攳挶扥戰㙣㥦捦慦㔲摣て㈵搹㌴捣㤴㐹㌶㥤戱㘶愰搰㘶愲昰㈴ぢ㌵㑥搴㘷搱㘰㘷ㄴ㑡晤搹挱㘸㉥晥愵愵㝤戳戹㤷㐶摡敦㝦攵㡤㑤敥㔲㍣挸㑢戲㕤㌰㔳㈶搹慥㡣㌵〷㠵㌶ㄷ㠵㈷㔹ㄴㅢ挸㍣ㅡ捣㐷愱搴捤㜶戲散搶㙦㜷扥㍢昵挶㈹挷㌵㌷㡥扦昸愳愶搷ㄴ㝦㑣㈴搹敥㤸㈹㤳㙣〱㘳㌵愱搰ㄶ愲昰㈴㡢㠵㈶敡㡢㘸戰ㄸ㠵㔲搷搸挹ㅥ摦㙢㔳㜳挶昲戵昳㉥ㅡ摥ㅡ昹攳㌷㕦㐷㔵㍦愸㈵搹㥥㤸㈹㤳㙣㉦挶摡ㅢ㠵戶てち㑦戲㘸㘴愲扥㉦つ昶㐳愱搴㘵㜶戲㝤ㄶ㥥ㅤ摢㘴户搷攷ㅣ㌵㜲搹㙤㌷摥昹摥ぢ㡡㍦㡥㤲慣ㄹ㌳㘵㤲敤て戵㥥㐰愱㈵㔱ㄴ㈶ぢ挶戱捥㔲㌴㐸愳㔰敡〲㍢搹㔷敢㑦㥣晥㐹捤戸㜹㈷扦昰挳捤戹愳摦㕥慦昸㈳㉣挹㌲㤸㈹㤳㙣〹㘳㉤㐵愱戵愰㈸㑣ㄶち挶㈶敡〷搰攰㐰ㄴ㑡㥤㘵㈷ㅢ㜷攸捦扦晣攳户户㑦㕥㍢㑣㕢㝤收〷㤷㕥愵昸㘳㉦挹摡㌰㔳㈶㔹㍢㘳㜵愰搰㤶愱昰㈴㡢㘰挹づ愲㐱ㄶ㠵㔲愷搹挹敥㥣㜲换昰扤慡㡦㤹㝥捥攱愳搶㍣昸昹扦㍦㔳㍣愹㤰㘴㥤㤸㈹㤳㙣㌹㘳慤㐰愱ㅤ㡣挲㥢っ㑢戶㤲〶慢㔰㈸㜵扣㥤散挸㔷㕦扡㜵敡戰㝥扢摣㕤㕤摦扣攳挶挳㈶㉡㥥扣㐸戲㐳㌱㔳㈶搹㙦ㄹ敢㌰ㄴ摡攱㈸㍣挹㐲㌸㠲ㅣ㐱㠳㈳㔱㈸㜵㠴㥤㉣ㄳ晡愸攵愶昵㙦捣㕣晦挹摦㕦晤攲散㜷㙦㔰㍣㐹㤲㘴㐷㘳愶㑣戲㘳愰搶㡦㐵愱ㅤ㠷挲㤳㉣ㄲ㥥愸ㅦ㑦㠳ㄳ㔰㈸戵搲㑥搶㝣搱㘷㕢㕤搳㜲攸捣搵㔹慤挱㔸㝣㐰戳攲挹㤸㈴㍢〹㌳㘵㤲㥤捣㔸愷愰搰㑥㐵攱㐹ㄶ挴攱敡㌴ㅡ晣づ㠵㔲〷搹挹搶㉥㕤昰昴扤㈷ㅣ㌷晤挸㙦㐷づ㍢㝣晢摣昱㡡㈷㝤㤲散っ捣㤴㐹㜶㈶㘳慤㐶愱晤ㅥ㠵㈷㔹ㄸ晢搹㔹㌴㌸ㅢ㠵㔲〷搸挹扥搸散晤捡搰〵㥦㑤扤攷攲㐱搳搵敢搷㡣㔷㍣戹㤴㘴攷㘲愶㑣戲昳ㄸ㙢つち敤㝣ㄴ㥥㘴ㄱㅣ㐱㉥愰挱㠵㈸㤴㑡搹挹㠶㉣晥攵㡤㌱扦ㅥ㌵㘵晤摦ㄶ㍦愵㡦㍦攷ㅤ㌵ㄴ㙡㐹㜶ㄱ㘶捡㈴扢㤸戱㉥㐱愱㕤㡡挲㤳㉣㡣㜵㜶ㄹつ㉥㐷愱搴扥㜶戲㥢ㅦㅤ㍤㜶㜹攲扣㜹户づ摦昵挹搵攱㉦ㅦ㔴㍣㔹㤶㘴㔷㘰愶㑣戲㉢ㄹ敢㉡ㄴ摡搵㈸扣挹戰改㕦㐳㠳㙢㔱㈸戵挸㑥㌶攱攴慦㠶㔶摤㌵㜵收ㄹ㥦敥晦户愳搶㥤ㄱ㔲㍣㈹㤷㘴搷㘳愶㑣戲ㅢㄸ敢㐶ㄴ摡㑤㈸㍣挹敡㤱散㘶ㅡ摣㠲㐲愹㜹㜶戲㔹㍦〵搵扣㜱搷捦晦攳㈷㔷挷愷㥤㍥㉢慣㌶㠱㕡㤲晤〹㌳㘵㤲摤捡㔸敢㔰㘸户愱昰㈴ぢ攳㥣改捦㌴戸ㅤ㠵㔲戳散㘴昷㠵晢㍦㥦戹昰戸ㄹ㔷㕣㌶晡挶ㅦ昶晣攴〱㌵っ㙡㐹㜶〷㘶捡㈴扢㤳戱敥㐲愱晤〵㠵㈷㔹ㄴ㍢昵摤㌴戸〷㠵㔲㤳敤㘴㡢愶摥晦昴戳㘷捦㥣㝦㜷㜶㜹散㤰㌹㤷ㅥ慤㠶㐳㉤挹敥挵㑣㤹㘴昷㌱搶晤㈸戴〷㔰㜸㤲㐵昰攳昹㈰つㅥ㐲愱㔴摣㑥昶捤㤰晤㜶㝤㙤㠷攵㤳慦㠹㥥昶搸つ㐷㙦晦㥡ㅡ〱戵㈴㝢〴㌳㘵㤲晤㡤戱ㅥ㐵愱㍤㠶挲㤳㉣㠶㥤晡㜱ㅡ㍣㠱㐲愹戰㥤散㥤㈷慦㐸摣昳挴㤴㕤㙥戹㜳昸换扢㝤昳愱搱晦㈹愸㜷户捦㜹愷㘷ㄳ〷攳㉡㈲㝦㠱ㄲ㥥㄰攴扦敥慦捣㜰㘱㤶愹捦㌴㘴㐲愱㜴㝤㌰ㄱ㐹㔴搷㈲㙣㑦㉦〱㜸㜸敥㥦搹愳愵㍤摤㜱戰㕣ㄳ㡣攴㔹㜴晥ㄲ㘱㥣慤㥢摡戱扣㍤㥤ㅢ攱慦㙣敡㑣㜴㥡挳扤扡㝣㤰㈲户㈶㕣㌱㤹㌹挹户㤹搷㙤㜱愲㜵戹㌹㘵㘵㡢愵摥搴愳挶昵㔲㐷戲戴㜶㘶搶㍣愸㑢㕢搴愲㈹戸愰㕦㈱戱㡢㤶搲㔲㔹敤ㅡ㌵㙤㘹㐷捥㙣㤷收㡤㙢摢慤㈵㜵愰㤹㙤㌲㜹㍢挰㑣换愲づ愵捡扥㘸ㅢ㌷扦ㅤぢ㡡换戰昴㘸户㌴㌳㘳㘵愷搹㥥㌶搳㘸敦㌲㌳摢戹㙡㘱㈲搹㙡㙥㔴㘰㘲攵㠴㘲㔸㠱㜸㘶㐷㙡㜹㙥㕡㐷㝢㘷戶愳戵㔰㌳㈵扤㈲㠱ぢ挵昴摣㡥戴㠹敢扣㉡㝥㉡㔴㐵㥦㍥㑡㔵㡣昵扢搸㘲摣摣〴㔹ㄱ慥㔵扣㈹搶昹㈶㠵㥢摤㠴〵㔸㍡㉣㐵慢挹㙤戲㜲㑣㌷挱㈴㉥挳㙣㔳摡搰戵㑣扣㜷㐲敢慤㑢㕢㑢ㅢ扢搶摣晦㕦攳捡捡挱昶搲捦㔸㠱㡢改㥤ㄳ敤改㔶㌳㕢昶捥㡦㘲㡢昴愷㔱㔴㙦㠷扤戹㈴扤㉡㔸愸㤵㙡㔵昵挱㉤改捥愵摡㔲戳㘵挹㔲㥥㘵攱敥㔰㑤つ搱ㄶ㝤昴㘷㈱搲㥦㘳昱㍣㡡㐰愰㐲㝢㠱㐶㕡㐰晦扢㔵慦ㅥ㡤晦㝢㝦㤹㕥〹㉦㕤㙥ぢ攰ㅥ㑥慥扡㙤㘶㐷㌶搷愷㡦摦㔲敥㥣挸㉤敤攴收㔹㕥挹㜸㉦戲㜸〹㐵昵ㄸㄴ摤摥〵ㄸ〴愳㉡摥散ㄸ搰㌶摤捣㈴㜰㡢㐹昶㙥㤵愸㙥戳敥㕡㑣㌷㜳㈹㥤户㌷㘶㘳㕦㔹愹㘱づ㍢㝦晦㌶㙥晤收捡捥改㠹捥㐴摦㌶摣㈸挱㕡搲㘱㌴㑥扣慣㌹㝡づ㄰㤹攳ㅤ戰㙢㠸㘰挸慣㉢㑡㍦ㄱ㔸㤱戰攳㘰㝦愹攸㘳㤷攵ㄷ〲㙤摦っぢ愱㜹㌷昴挲ㅢㅥ戸て㤳㥥㘵戶㉦㕣戵捣捣搱扣㐶㉢㡢搲扢㝢㌱搸晣㔴㜲㔱㘷㑢㙢㙥〲㕡㍡㉢摢戱㝣搹㝦㌳づ㘳改㉦愳㜰㍥搵㕢㘲㉢敥昹㌲〱㔷㐵摦ㄵ㕣㌷捤捤ㄵ㌵㡣㐶㠹扥〵ぢ㙥慤〸昶㉢晥㤳㡦晥ㅡ晥ぢ㤴搳㔵搷挱愲㌷㌷㠷慡㘱摦扦つ㠴ㄶ㘶㑤戹摤㔵㈳ㄵ搰ㅥ搰戶㐷㐷昶挰㘴㐷挷㠱摣㥥〶㑡㉤户搴㌴㍢㜹ぢ愹㥦㝤换㑣㙥㡤㈹搵愷㑦挱晤ㅦ搷扤愶捤ㄱ㕦㝢ぢ挵㠰㈹慤慤愳㥣㠸㌹敤㙤㠸晡攰㘶㤶昶づ㘶敡㜱㈴敦散攸㐴搲㔱㉢㘲愳戶愵㔹慥㜳搴㌴摥㜳攲㙦㔴㙢㑢扢㌹㙡敢昶㡥㔱㔹㌳户っ㜷㡤捤㙤㈶慣㙣捤慤㔴㈳㠱㠶昷㜱挶㝣㔵㝦挰㡢㤱㙦愶㕣晢昱㘳收搸扥㠷㍥愹㐶搸㡡愲扢㐹㕢㈳㔹㉤扥晡晢㈸搴㌰㤸昱㤰㠳昹挲㡦晥㈱敡晡㐷㉣㍥㐶㠱〳㠷慣ちㅣ㌷㍥戱慡㙡ㅢ晣捦㘳㠷晥㈹㡢捦㔰愸㜱㈸戸攷敡㥦愳㜰㍥捡㐰㝣㙥㄰戲㔲挷㐲㕣扣㔲扦㠶㌴愰㤷搱愹昱戰攰㡡搵〹㔲㈷㍡㥤搸㤴㠶挰扥〰慡㙤㐵搱ㅤ慥敤攰㈶〰㝥愲㝦ㅦ㤸昹〳昸㠵㌹〸㐶攷收攸〲㔰㘹㔵㔵㄰㍡〱搰〷〲㥤昷昷㔵ㄸ㈲〱㔰㡤㥡昳㔱㍦晣攲〲㄰㠲戸ㄸ㠰捥㤸㝡ㄹ㥤㡡挰捦て挰ㄷ〸敥ぢ攰㜳㕢㔱㜴搷㉤㠶㐸戵㙣挵㠶㙣昲愷㌰昳〷㌰〴㙡㝤㈸㡢㡤㔰戸〰㙣㘲㔵㔵〳㠲〸㠰㘱㌴ㅡ㡥㐲挵㈱ㄲ〰㈳㔰㜳㍥敡㕤㌷㠰㐶㠸㡢〱㙣捥㤸㝡ㄹ㥤㥡〸㍦㍦〰慦㤴〲昰戲慤㈸扡ㄳ㌸〹㤱㙡搹㡡慤搹攴ㄷ㑢〲ㄸぢ戵㍥㡥挵㜸ㄴ㉥〰ㄳ慣慡摡ㄱ㐱〴挰㜶㌴ち愲㔰㤳㈱ㄲ〰㈱搴㥣㡦㝡搲つ㘰㈷㠸㡢〱搴㌳愶㕥㐶愷愶挰捦て挰〳愵〰摣㙦㉢㡡敥㑥㑥㐷愴㕡戶㘲㐷㈴㔵昷㤶〴㌰ㄹ㙡㝤ち㡢愹㈸㕣〰愶㕢㔵㌵〳㐱〴挰っㅡ捤㐴愱㘶㐱㈴〰㘶愱收㝣搴敤㙥〰㌳㈱㉥〶戰㉢㘳敡㘵㜴㙡㘷昸昹〱戸戱ㄴ㠰ㅢ㙣挵㝥摥㍢愶扢㈲㔲㉤㕢戱㤰㑤扥慥㈴㠰挵㔰敢㝢戰搸ㄳ㠵ぢ挰摥㔶㔵捤㐱㄰〱戰て㡤昶㐵愱收㐱㈴〰昶㐳捤昹愸换摣〰收㐲㕣っ㈰挱㤸㝡ㄹ㥤㥡て㍦㍦〰攷㤵〲㜰慥慤㈸扡㡢扢〰㤱㙡搹㡡〳搸攴戳㑢〲㘸㠵㕡㙦㘳搱㡥挲〵㘰㤹㔵㔵㑤〸㈲〰づ愲㔱ㄶ㠵㕡〴㤱〰挸愱收㝣搴愹㙥〰ぢ㈱㉥〶㜰㌰㘳敡㘵㜴㙡㌱晣晣〰ㅣ㕤ち挰㔱戶愲攸捥昲㕥㠸㔴换㔶ㅣ挹㈶ㅦ㔱ㄲ挰搱㔰敢挷戰㌸ㄶ㠵ぢ挰昱㔶㔵敤㡤㈰〲攰〴ㅡ㥤㠸㐲敤ぢ㤱〰㌸〹㌵攷愳㔶戸〱散〳㜱㌱㠰搳ㄸ㔳㉦愳㔳晢挱捦て㐰㙢㈹〰〷摡㡡愲扢摤晢㈳㔲㉤㕢㜱づ㥢摣㔲ㄲ挰㜹㔰敢㙢㔸㥣㡦挲〵攰㐲慢慡ㄲ〸㈲〰搶搲攸㈲ㄴ㉡〵㤱〰戸ㄸ㌵攷愳昶㜷〳㐸㐲㕣っ攰㜲搸〷昴㌲㍡㤵㠶㥦ㅦ㠰挵愵〰㉣戲ㄵ㐵㜷攰㤷㈰㔲㉤㕢㜱㍤㥢摣㔴ㄲ挰㡤㔰敢㌷戱戸ㄹ㠵ぢ挰ㅦ慤慡㕡㡡㈰〲攰㑦㌴扡ㄵ㠵㍡〰㈲〱戰づ㌵攷愳㜶㜱〳㘸㠱戸ㄸ挰㝡挶搴换攸搴㠱昰昳〳㌰戹ㄴ㠰㥤㙣㐵㔱慦㐰㍢㈲搵戲ㄵ昷戱挹㤳㑡〲㜸〰㙡晤㐱ㄶて愱㜰〱㜸挴慡慡づ〴ㄱ〰㝦愳搱愳㈸搴㐱㄰〹㠰挷㔰㜳㍥㉡敡〶戰っ攲㘲〰㑦㌱愶㕥㐶愷戲昰昳〳㌰戶ㄴ㠰㙤㙣㐵㔱㑦挵㜲㐴慡㘵㉢㕥㘲㤳户㉡〹攰ㄵ愸昵㝦戰㜸ㄵ㠵ぢ挰敢㔶㔵慤㐰㄰〱昰〶㡤摥㐴愱㔶㐲㈴〰摥㐲捤昹愸捤摣〰づ㠶戸ㄸ挰㝢㡣愹㤷搱愹㔵昰昳〳㌰愴ㄴ㠰挱戶愲愸昷攴户㠸㔴换㔶㝣挶㈶㙦㔰ㄲ挰ㄷ㔰敢㕦戲昸ち㠵ぢ挰扦慣慡㍡っ㐱〴挰㌷㌴晡ㄶ㠵㍡〲㈲〱昰ㅤ㙡捥㐷搵戸〱ㅣづ㜱㌱㠰ㅦㄹ㔳㉦愳㔳㐷挲捦て挰㉦㍦㤷㌸ㄵ晥搹㔶ㄴ昵攸ㅣ㠳㐸戵㙣㐵㔵㈵㥡晣㈳捣晣㑦㠵㌵愸昵扥㉣㙡㔰戸〰〴慣慡㍡ㄶ㐱㐶㌳㔰㍦ㅡ昵㐷愱㡥㐷㔵〰っ㐰捤昹愸慦㤰愳敢㘲攸㌸㠸㡢〱㙣〰晢㠰㕥㐶愷㑥㠰㥦ㅦ㠰て㑢〱昸挰㔶ㄴ昵㌲㥤㡣㐸〲㘰㌸㥢晣㕥㐹〰㈳愱搶㌷㘵戱ㄹ㕢㤷扦ㅡㅣ㘵㔵搵㈹〸㌴㥡㡢㔳㑢愳搱㈸搴㘹愸ち㠰㉤㔰㜳㍥敡㔵㌷㠰㔳㈱㉥〶戰ㄵ散〳㝡ㄹ㥤晡ㅤ晣晣〰㍣㕢ち挰㌳戶愲愸攷敢㑣㐴ㄲ〰㐱㌶昹愹㤲〰挲㔰敢ㄱㄶ㔱戶㉥て㈰㘶㔵搵㙡〴ㅡ捤挵㘹愰㔱㈳ち㜵ㄶ慡〲㈰㡥㥡昳㔱て戹〱晣ㅥ攲㘲〰㤳㘰ㅦ搰换攸搴搹昰昳〳㜰㔷㈹〰㜷摡㡡愲摥戸昳㄰㐹〰捣㘴㤳搷㤷〴戰㌳搴晡㙣ㄶ扢戰㜵㜹〰㜳慣慡㕡㠳㐰愳戹㌸㜳㘹㌴て㠵扡〰㔵〱㌰ㅦ㌵攷愳㙥㜶〳㌸ㅦ攲㘲〰㑤戰て攸㘵㜴敡㐲昸昹〱戸戲ㄴ㠰㉢㙣㐵㔱て攱挵㠸㈴〰昶㘵㤳㉦㉦〹攰㌷㔰敢捤㉣昶㘷敢昲〰㤲㔶㔵㕤㠲㐰愳昱搵㔳㌴㑡愳㔰㤷愱㉡〰㑣搴㥣㡦㍡摦つ攰㔲㠸㡢〱戴挰㍥愰㤷搱愹换攱攷〷攰㡣㔲〰㑥户ㄵ㐵扤㤶㔷㈲㤲〰挸戲挹愷㤵〴搰〹戵扥㥣挵ち戶㉥て㘰愵㔵㔵散搱ㅣ捤挵㔹㐵愳㐳㔰愸㙢㔰ㄵ〰㠷愲收㝣搴戱㙥〰㔷㐳㕣っ攰〸搸〷昴㌲㍡㜵㉤晣晣〰ㅣ㔲ち挰㉡㕢㔱搴㤳㝡〳㈲〹㠰ㄳ搹攴㠳㑢〲㌸ㄹ㙡晤ㄴㄶ愷戲㜵㜹〰扦戳慡敡㐶〴ㅡ捤挵㌹㥤㐶㘷愰㔰㌷愳㉡〰捥㐴捤昹愸㜶㌷㠰㥢㈰㉥〶㜰㌶散〳㝡ㄹ㥤扡〵㝥㝥〰搲愵〰愴㙣㐵㔱敦敥慤㠸㈴〰㉥㘲㤳ㄳ㈵〱㕣〲戵㝥㈹㡢换搸扡㍣㠰㍦㔸㔵戵づ㠱㐶㜳㜱慥愰搱㤵㈸搴㥦㔱ㄵ〰㔷愱收㝣搴㥥㙥〰户㐱㕣っ攰㍡搸〷昴㌲㍡㜵㍢晣晣〰捣㉢〵㘰慥慤㈸敡㜱扥ㄳ㤱〴挰慤㙣昲慥㈵〱摣〶戵晥㘷ㄶ户戳㜵㜹〰㜷㔸㔵㜵ㄷ〲㡤收攲摣㐹愳扢㔰愸扢㔱ㄵ〰㝦㐱捤昹愸愹㙥〰㝦㠱戸ㄸ挰扤戰て攸㘵㜴敡ㅥ昸昹〱㘸㉣〵愰挱㔶ㄴ昵㠲摦㠷㐸〲攰㔱㌶戹扥㈴㠰挷愱搶㥦㘰昱㈴ちㄷ㠰愷慤慡扡ㅦ㠱㐶㜳㜱㥥愱搱戳㈸搴㠳愸ち㠰攷㔰㜳㍥㙡扣ㅢ挰〳㄰ㄷ〳㜸ㄱ昶〱扤㡣㑥㍤〴㍦㍦〰愳㑢〱愸戵ㄵ㐵㍤昳㝦㐳㈴〱昰㈶㥢扣㜹㐹〰㙦㐳慤扦挳攲㕤戶㉥扦〵扣㙦㔵搵愳〸㌴㥡㡢昳〱㡤㍥㐴愱ㅥ㐷㔵〰㝣㠴㥡昳㔱ㅢ戹〱㍣〶㜱㌱㠰㑦㘱ㅦ搰换攸搴ㄳ昰昳〳搰扦ㄴ㠰㝥戶挲㍢㕡愰晡㘹㐴敡㐵㉦㙦㍦㌶㌸戳戸挵㍣㤸摤㔲〳㌳ㄸ㉥㍣㙤㜹慥戳㐳晡搰〶㘴愶㜷捣敢攸㥣摥㤲㕢搶㥡㔸㌵㌸㘳捦散戱搴㙣㐷て㜷ㄶㅤ摤ㅥ㔹挷戲㘵㘶㕡捦㌴㜵㉣捦愶捣搹搳晦ㄷ㝡挰戱㝣㔸㜵搲昹㕤愹昰昹捦㍡㜵㉢攰㠹慤〴㥦㡡敡㘷ㄱ搰摢㌷㈷㠳㤶㕤晤攸㌲㙢挰㜰㔰㥥攸挲㤶捥㔶戳㕦㐶晡戰㘵扥㈶〳㡡ㄸ㌶㤰敥㥢㔹戸ㄴ㝤㔶搳〷㘴㘶㘵㕢搲散㈳攲捡ㄸ㘲㤹捥㌱㤷㘰㠸挰㙥ㅤ戹ㄶ㡥てㅦ㤰㔹㤸㑤戴攷㤶戱户㌳戵㙡挳㠲㥡㜴㡢㔶㘷愶戶戴攷㤰㐶搶㈲攷〷㘵㥡㤶㜶ㅣ㡣㐷ㄵ㤶户戵捦㑡㉣换晤㑦慣ㄵ挵搵㈲ㅦ㔹㌵慡㔲㔵㔶慡㥡捡㥡晦㜴晤㘸摦㘲ㅦㅢ㙣つ〲ㅦ㠵敤戴㌳摢㤲㕣㑥㘰㤲㈳㡣戲㡡㠵慣挳㡡敡攷㌰攷敤搷㜴慤㐲捦愰〴戶戵㘰〸扥㙦晦㜸搷昳ㅦ㥢挲㕣晦づ捤改晦㍤㡡㕤㘶㉤㥡㥤ㅦ慥昳㝦㝡㤸愲晡㜹㐴敥昱攸㠸愱㌰ㅥ㘸㙤㐲ㅣ㌱挱㉤ち㝢㈶戶〴搶扣㥢㘵㈰㈳㌶摣㐲〷收㘷㘷愲㠳扤㝦㘶㑥㈲㘹戶㘲㕣㐰㕢愲㜳愰㔵攱〰つっ戶捦搹扡㘹ㅤ㙤㙤〹㙥㜲㝣㘴愰㈹㤵㘸㌵㙢㌲㔳㤶㜷㜶捣㙤㘹搷㌳㈸㘴扢戴㐵㠹㤵㄰㈵㔶㕡㍤昸㤹〵ㅣ㉦㈴昳㡣搵戱㈴㤱㙤改㕣摡搶㤲慡㘱㠵晤愵晦ㄳ摢㉡㡥ㅦ㔵㠰改㝣㥣㘳㠹㜷㐸㠰搵㌱㡦搵㍤〱愳㘸㠸㡥慢ㅦ㕢㜴愵搲昰㑦晤㠷挳㐹㜰攴㤱ㅦㄴ晤〷㐴慢挶㔷づ㐵搲㤶㉦愴㉢ㄶ戳㕦ㅣ㠱㑤㔴づ㑥敡敦㌴挰㔷晦ㄱ愶㥣攱户敡㐵ㄴ㘵挷ㅡ昴㠵㐱㘰㑥㐷㈲㍤㌳㤱挲攳㍦㝤敤㠷㝦㙡戰㙡㜹愸挹ㅡㅣ晤㌱つ〳㡡搰扤扤愲㈵㙤㘶㙢㈸㘸挲挳㑤㔵ㅣ㌷愲㔹敢㄰晤攰㝤㉡慡慢晢搵昸攵㥡敤挴ㅡ㘳昷愹扢ㅦ㥥㥡㕤ㄴ晦㤳摤ㅢ㜷㘲摢〳〱昹㠹晡〹㡢愳晦捣㘵㝡〹㐲㉥㡦挷攰ㄷㅡ晣㡡愲晡㘵㈸扤敢愶㜰㈰〶㠶㙢攸㌰慡㤲挷㘶㌸㐴愴〶挳㈹㘴㙣㐹戵㉣㐸㍦搷㤸㄰捤ㅡづ㔲攳㍣㡢愳㌵㘱㉢㌷搳〱敢昸捡戱㈷昸㘵愸愸慣慣挲慡搶扣攳改㡡搲㈲㔸㕢㤳㈹㠳㐵搴㘶㘸㠲挶㘱㠴挳戸戳㈰㝥㌳户昸挲㐷㔳㕥㠰つ㝡戶㝦挵㝦昲〹〴昴㑡㜸㔴〴搴㙢㈸ㅤっ晤㈹戱㌸㘱〵攰㉥ㄸち昵㍥㠴㍣ㄹ㜰晤㜴愹て㔱攵捦㔷㠵挶㘷㤳㝡㝡戸㔴ㅦ挱㠳㠷㑣㕤㘳攰㡦㌱挷㈳㔱搷㤶㔹〳㘹昷㕢收㈷昴挰㔷攷愳㙥㥣㤱敦愷㤸㜱ㄶ㠳〲㝢㌱〲戰搱晢搱昰㌳㝦㠳晥㌴ㄸ㐰㠳捦㘱挰㔵慥つ㐴慤〴㑡㍥㌵攳㠳搲㠰〷㔰㝥敤㑡攱㐲戹〱㔳㙣挸ㄴ㍦挱挰㡢昲ㄷ挸〴愵捥㕦ㅥ昹㜸㝥㘵ㄴ搷㥡㘰ㅢ挲㈰㕣摥〲㙣ㅢ㐱摡㍤戶㑡戸ㄱ㡣扥戱〴戱㉡㡡㐳ㄵ㝣戰㙤〲ㅢ㝤ㄸつ㌹㡣挱挷㘰㌸つ㐶搰㠰㈳ㅢ〴摢㐸搴㑡㘰攳昳㍦㍥搸㌶㠳〷戰㜱慣㠳㤳挲㠵㙤㜳愶ㄸ挵ㄴㅣ㤷攰挵挶挱〸搶ㄶ㔸ぢ㤳ㅥ㙦㠱ㅣ扥㈰㈸㐷㌳㌰挷㌱ㄴ愰ㅣ〳㘹昷㈸㌹摥〱ㄳ㥥昵㘲㄰捣挸㤷㠳ㅥ㥣挵愰挰摥〲户㠴㡤扥ㄵつ㌹㈰挲挷㘰㙢ㅡ㙣㐳〳㡥㤱㄰㤴㘳㔱㉢㠱㤲㑦㌷昹愰ㅣてて愰摣摣㤵挲㠵㜲㕢愶㤸挰ㄴㅣ攱攰㐵挹㘱つ摤㙣㠱ㅣ昴㈰搸㠲っ挲搱て〵搸挲㤰㜶㡦㡤愳㈴㌰攱戶㈹㠳㌸搸㌸㔴挲㠷㑡ㄴ㌶㝡㍤つ㌹㡣挲挷㈰㐶㠳〶ㅡ㜰㘴㠵㘰㙢㐴慤〴㌶㍥愷攵㠳㙤㈲㍣㠰㡤㘳㉤㥣ㄴ㉥㙣摢㌳挵づ㑣挱㜱ㄱ㕥㙣㤳㈱戳戶挰㐹㌰改昱ㄶ㌸〵㙥㠲㜲㐷〶㥥㡡㕡〱捡挹㤰㜶㡦㤲攳㉤㌰㘱㌰〶㠳㌸㈸㌹攸挲㔹っち敤㉤㜰㉡㙣昴㘹㌴攴㠰っㅦ㠳改㌴㤸㐱〳㡥搱㄰㤴㌳㔱㉢㠱㤲㑦愱昹愰摣ㄹㅥ㐰挹㔱ㅢ㑥ちㄷ捡搹㑣戱ぢ㔳㜰㠴㠵ㄷ㈵㠷㔵㔸㕢愰㍣敡㡡㐰ㄵ㘱㝣㕤㘷摡㡡㠳㉥〴摢ㅣ〶攱攸㡢〲㙣昳㈰敤ㅥㅢ㐷㘹㘰挲㌳㙤っ㠲ㄹ昹㜲愸㠶搳㘴ち㙣㙣扢挱㐶摦㥤㠶ㅣ挶攱㘳戰㠰〶㑤㌴攰挸づ挱戶㄰戵ㄲ搸昸㍣㥤て戶挵昰〰戶㠴㉢㠵ぢ摢ㅥ㑣戱㈷㔳㜰㕣㠶ㄷㅢ〷㘳㜴㠳㡤㐳㌵〴摢摥っ挲㌱ㅢ〵搸昶㠵戴㝢㙣ㅣ摢㠱〹て捣㌱㠸㠳㡤〳㍣㝣愸晣〶㌶㝡㌳つ㌹昸挳挷㘰㝦ㅡ㈴㘸挰昱㈰㠲㉤㠹㕡〹㙣㝣㌲搰〷㕢ㅡㅥ挰挶ㄱ㈲㑥ちㄷ㌶㤳㈹㌲㑣㜱㈴っ扣搸㡥㠶捣挲㔶昲ㄷ㤷〳㍣〴摢㔲〶攱㐸㡦〲㙣〷㐰摡㍤㌶㡥〸挱㠴愷昱ㄸ挴挱挶㘱㈱㑥㤳㈹戴户戶㔶搸攸㙤㌴攴㤰ㄱㅦ㠳㜶ㅡ㜴搰㠰愳㐸〴摢㌲搴㑡㘰攳㌳㡥㍥搸戲昰〰㌶㡥㉢㜱㔲戸戰攵㤸㠲慦ㅤ㔰ㅣ〳攲挵挶㠱ㅦㄶ㌶ㅥ敦攴攳摤㐹㌹㉣㐴戰慤㘰㄰㡥て㈹挰戶ㄲ搲敥戱㜱ㅣ〹㈶昴ㅡ㌰〸㘶攴换挱㈴㑥㤳㈹戰戱ㅤ〲ㅢ晤㔰ㅡ㜲愰㠹㡦挱㙦㘹㜰ㄸつ㉥㠶㠱㘰㍢ㅣ㌵㝦㙣昲戴愶て戶㈳攱〱㙣ㅣ㡤攲愴㜰㘱㍢㡡㈹㡥㘶ち㡥ㅣ昱㘲攳㜰㤱㙥戰㜱㌰㠹㘰㍢㤶㐱㌸慡愴〰摢昱㤰㜶㡦㡤愳㑦㌰攱㌹㐲〶㜱戰㜱〸㡡搳㘴ち㙤㙣㈷挲㐶㍦㠹㠶ㅣ㥥攲㘳㜰㌲つ㑥愱〱㐷慣〸戶㔳㔱昳挷㈶捦㥤晡㘰晢ㅤ㍣㠰㡤㘳㔸㥣ㄴ㉥㙣愷㌳挵ㄹ㑣挱昱㈶㕥㙣ㅣ㘴搲捤㑥捡㈱㈸㠲㙤㌵㠳㜰㉣㑡〱戶戳㈰敤ㅥㅢ挷慣㘰挲㐳㡡っ攲㘰攳挰ㄵ愷挹ㄴ摡搸捥㠱㡤㝥㉥つ㌹愸挵挷攰㍣ㅡ慣愱〱挷戹〸戶昳㔱㉢㠱㡤㑦搰晡㘰扢㄰ㅥ挰挶㤱㉦㑥ちㄷ戶戵㑣㜱ㄱ㔳㜰㤴㡡ㄷㅢ㠷愶㜴㠳㡤〳㔷〴摢㈵っ挲ㄱ㉣〵搸㉥㠳戴㝢㙣ㅣ改㠲〹㑦㐰㌲㠸㠳敤つ捣㌹㑤愶搰挶昶〷搸攸㔷搰昰㑤㝦㠳㉢㘹㜰ㄵつ摥㠲㠱㘰扢ㅡ戵㔲搸昰㡣愲て戶㙢攱〱㙣ㅣ㉦攳戴挱㠵敤㍡愶戸㥥㈹㌸戶挵㡢㡤〳㕡扡搹㐹㌹摣㐵戰摤挸㈰ㅣ昷㔲㠰敤㘶㐸扢挷挶昱㌱㤸昰㜸㈵㠳㌸搸㌸㐸挶㘹㌲㠵㌶戶㍦挲㐶晦ㄳつ㌹㠰挶挷攰㔶ㅡ慣愳〱挷搴〸戶摢㔰㉢㠱㡤㑦㌵晢㘰扢ㅤㅥ挰挶㔱㌶㑥ちㄷ戶昵㑣㜱〷㔳㔴攱敡搴㡢㡤挳㘰扡搹摡㌸㐸㐶戰摤挵㈰ㅣ㉤㔳㠰敤㙥㐸扢挷挶㔱㌵〴愳摦挳㈰づ㌶づ慤㜱㥡㑣愱㡤敤慦戰搱敦愵㈱㠷摤昸ㄸ摣㐷㠳晢㘹挰㤱㌸㠲敤〱搴㑡㘰攳昳搹㍥搸ㅥ㠲〷戰㜱㙣㡥㤳挲㠵敤㘱愶㜸㠴㈹㌸㡥挶㡢㡤㠳㘷扡搹摡㌸戴㐶戰㍤捡㈰ㅣ㘳㔳㠰敤㜱㐸扢挷挶戱㌸㠲敤〹〶㜱戰搵㐲敡㌴搹㠵敤㐹搸攸㑦搱㤰㠳㜵㝣っ㥥愶挱㌳㌴攰昸ㅤ挱昶㉣㙡㈵戰昱㐹㜳ㅦ㙣捦挳〳搸㌸愲挷㐹攱挲昶〲㔳晣㥤㈹㌸晡挶㡢㡤㐳㙥㉣㙣戵㡣挲㑦ㄸ㕦昷㔵〲〷攴〸戶㤷ㄸ㠴㈳㜳ち戰扤〲㘹昷搸㘲㜰ㄳ㙣晦㘰㄰㘴㤰㉦㠷昱㌸㑤㜶㘱㝢ㄵ㌶晡㙢㌴㙣昴㌷㜸㥤〶㙦搰㠰愳㝥〴摢㥢愸㤵挰挶㘷收㝤戰扤つて㘰攳㌸㈰愷つ㉥㙣敦㌰挵扢㑣挱㌱㍢㕥㙣ㅣ愸搳捤㑥捡㘱㍣㠲敤㝤〶攱㜸㥥〲㙣ㅦ㐲摡㍤㌶㡥晢ㄱ㙣ㅦ㌱㠸㠳㡤㠳㝦㥣㈶扢戰㝤っㅢ晤㥦㌴攴挰㈰ㅦ㠳㑦㘸昰㈹つ㌸㔶㐸戰㝤㠶㕡〹㙣㝣晡摦〷摢ㄷ昰〰㌶㡥ㅥ㜲㔲戸戰㝤挹ㄴ㕦㌱〵㐷晡㜸戱㜱㜸㑦㌷搸㌸昸㐷戰晤㡢㐱昶㐷慤〰摢户㤰㜶㡦㡤愳㠵〴摢㜷っ攲㘰攳㤰㈱愷挹㉥㙣摦挳㐶晦㌷つ搳晥〶㍦搰攰㐷ㅡ㤸㌰㄰㙣㍦愱㔶〲ㅢ摦㘳攰㠳敤ㄷ㜸〰ㅢ挷ㅣ㌹㙤㜰㘱晢㤵㈹㉡搰㤱愱㌸㍥挸㡢㡤㠳㠲扡挱挶㈱㐳㠲つ昷扡㉢搴ち搴ち戰攱㈱攳ㅥ㘰㕢〹㌷挱㔶捤㈰づ㌶づ㌴㜲㥡散挲愶挱㐶敦㑢㐳づ㐲昲㌱愸愱〱摦㥡愶㌸㉥㐹戰〵㔰㉢㠵捤晦〴愴㍦㍣㠰㡤㈳㤵㥣ㄴ㉥㙣〳㤸㘲㈰㔳㜰㔴㤱ㄷㅢ㠷ㄲ㔹搸㑡摥〱攱㐰㈳挱㘶㌰〸㐷ㅣㄵ㘰摢㄰搲敥户㌶㡥㑣ㄲ㙣㠳ㄹ挴挱挶攱㐹㑥㤳㕤搸㠶挰㐶ㅦ㑡㐳づ㕤昲㌱搸㠸〶ㅢ搳㠰愳㤹〴摢㈶愸㤵挰挶㜷㑢昸㙣㙤挳攱〱㙣ㅣ摦攴愴㜰㘱ㅢ挱ㄴ㈳㤹㠲㘳㤱扣搸㉥㠱捣挲㔶昲㈷攱㔲㤸〸戶捤ㄸ㠴攳㤴ち戰㡤㠲戴㝢㙣ㅣ捦㈴搸㙡ㄹ挴挱㜶〵愴㑥㤳㕤搸㐶挳㐶摦㠲㠶ㅣ昰攴㘳㌰㠶〶㜵㌴攰ㄸ㈸挱戶㈵㙡㈵戰昱㉤ㄹ㍥搸戶㠶〷戰㜱㔴㤴㤳挲㠵㙤ㅢ愶ㄸ换ㄴㅣ挱攴挵㜶ㅢ㘴摤散愴ㅣ搴㈴搸挶㌳挸敤愸ㄵ㘰㥢〰㘹昷搸㌸ち㑡戰㙤挷㈰づ㌶づ㠵㜲㥡散挲ㄶ㠴㡤ㅥ愲㈱㠷㐹昹ㄸ㠴㘹㄰愱〱㐷㑥〹戶㈸㙡㈵戰昱㝤ㅦ㍥搸㘲昰〰戶㝢㕤㈹㕣搸ㅡ㤸愲㤱㈹㌸敥挹㡢㡤㠳㥤扡搹摡㌸ㄴ㑡戰㑤㘴㄰㡥㠹㉡挰戶〳愴摤㘳攳搸㈹挱㌶㠹㐱ㅣ㙣ㅣ㐰攵㐳㘵㐷搸攸㍢搱㤰㠳慢㝣っ㈶搳㘰ちつ㌸摥㑡戰㑤㐵慤〴㌶扥戹挴〷摢㜴㜸〰ㅢ㐷㘰㌹㈹㕣搸㘶㌰挵㑣愶㜸ㄳ〶㕥㙣ㅣ㈲搵捤戱㡤〳愸〴摢捥っ挲㤱㔴〵搸㜶㠱戴㝢㙣ㅣ㜱㈵搸㜶㘵㄰〷ㅢ㠷㕤㌹㑤愶搰扥㑡㤸〳ㅢ㝤㉥つ㌹㈴换挷㘰ㅥつ收搳㠰愳戴〴摢㙥愸㤵挰挶㜷戰昸㘰㕢〰て㘰攳戸㉤㈷㠵ぢ㕢ㄳ㔳㉣㘴ち㡥昲㤰愶㉦㘲捤㙥㝡㌵㝢敡扤ㅤ搰㐵㠳〳㈴㐳㠶挳〴㥡㍡㔷戵㘲㘸〶㘷搹㈱㙤捤戱㙢㍤㈰㌲㜴㤳㜷㘴搱㥤㔷攵㝤㥤㐴㤷敦㔳㐸摣㙦㠸攷㔵ㅤ攲㐶つ㐷㈱㔴㕦晢㘳昱敢㈸扡晣搹昰晣㜳晢昴攱㐷摢〳㑤ㅣ㌲户㈵㤵敤挸㜵㘴㍡㐷㌵㘱搸搱㈸扥晡㈴㔳㔱ㄱ㥣㔲㝤㌵㈲晡收攴㠲㔵戵昳㙤㤳㉢昸㉡㠰挰㠱敤ㅤ〷户㑢㙢慡㜳㝣〳㡣昰敡摢㤷㘹〲捣挳捦ㄶ㠰㘷㜰挴〲㥤昵扤㔰づ攸㘳戰换㥦挶摡摥愸搷㑤㥢㍡㙤㐱㜳㌰摣ㄸ㡣挷㤲㘶扡㌱ㄹ㡣㐶愲挹㜸㍣摣㤸捣愴㘲㘶㌰㘹挶㤳㈱搳㤰ㄱ〲㡣戱て㝣っ㡥〹㤰㜴晢戲挶挱〱㔲愳慥扡ㄲ愷㐳㍤敤慥㠷㝤㠵㑡慡㤴㑡㉢戳慡㙦㕦㔵攷㜹㐳㐹㔱㌷㍦〷摢挸㉢ㅥ㌴㡤扤晣搵㤷〱㔶捦㥣搸挰晣扡愰㌳㑦敡昴㘶㌴㐱摦ㅦ㐵挰攸〳〱㘵㕡〲搵㠱搳愶㌶扢㐶㉢㘹㐹挸㌶㠰慣昰㉤愰㕡ち攲晥㄰换攸〶扣㕥㌴㘷㔴搹㔱昴㕡㠶㌷愱搷㐷㘳㑥㘹㤰ぢ愴㈵㄰㜱㐶扥㌵㤰㜲慢㔶攷㘱㐱戸㉤㐱㠱㌷搹挱愴攴〶愲捥㠱ㄹ㌷㤲挲㤵慣㈳ㄲ摣㜰㜳ㅤ㈵㔶㜲挰捥愷戵愲㙥慤攴㑣㘳㍡ㅤ㌶敢挳攱㔰戲㍥㥡㡥挶㤲㤹㠴ㄹづ搵㘷㠲昵ㄱ慣敦㐸搸攸攷戴戱つ㍥㐶㝦愷搶捥摡〰愷㐶㥤㌲㔰攳㡡㔶㘷愰㈱㕣〹㤸慦搰て㠲㑡捦愲〸ㄸㅢ㐰㐰㤹㤶㐳搵ぢ戳ㄳ㌲ㅦ㤸换㈱㉥㠴戹愱ㅤ㐵摦㥡攱て㠶㕥摥摦愹㠶㐰㉥㌰㔷㐱搴〵㜳㈳㐸〵收昱㘸㤰〳㔳攷摥挶ㅤ㑢ㅤぢ㘹㌱户㡤攱㐴ぢ晤㌰㤴攰戶㠹ㅤ㕡㍢ㅣ㜵㥢㕢㌰㥣㑣㠵㔳戱㐸㘳㈴ㅣ捤㠴㌳㠹㠶挶〶㐸捣挶㐴㈲ㅣ㑣㈵㘲挶㌰愷㌹㐷挰挷ㄸ敥搴㘴攷ㄸ攱搴愸㔳㥢愱㈶摣づ㜷㜳㍢〶㉡晤㔸ㄴ〱㘳㜳ㄸ㘰慡搰戹ㄱ敡摣敡㜴㙥㘳挶㈸㐷扥ㅤ㤵㈷㔱ㅥ挴㥣ㅡつ戹㤰㌸〵愲㉥ㄲ㘳㈰ㄵㄲ㥤㉥ㄲ摡㘹㌰㈹扤㔹㘵㝤昱搴㈱ㄲ摣㌰㘲ㅦ㈵昰㙣㘹攷搳捥㐰摤挲ㄳ〹搵㠷㈳搱㜸㌴㥣〹挵愳㔱㔰㌲ㄳ昵㤹㔰㈶㔱㕦㥦㡣㌴㤸㐱搳㤰捥㝥挶㌸ㄳ㍥挶搶㑥㡢㔷戳戶㡤㔳愳㑥㡤㐷㑤昰戴扡昱㥣つ㤵㝥づ㡡㠰戱㉤っ㌰㔵㘸攷愲敡摤慣捥㠳捣㘷戳㕡〳㜱攱㘶㌵挱㡥愲挷搸慡ぢ愰㤷㤷愷慡㈰攴〲㜳㉤㐴㕤㌰挳㤰ち捣愴ぢ㘶㝥戳摡摦㤷ㅢ扢昴ㄱ〴㑦〳愰〴户愸ㅤ㕡扢っ㜵㡢㕢㘳㈸ㄹて㈷ㅢ攲つ搱㠶㔴ㄴ愸ㅡ㠳改㐴捡っ㤹㘶㌸ㄶ㑤愷ㅡㄲ㠶昴昶㌳挶攵昰㌱㘲㑥攳㘴戳㙡㜰㙡搴愹㠹愸〹户扤摤摣慥㠲㑡扦ㅡ㐵挰搸ㅥ〶㤸㡡㌶慢ㅤㅣ昹㈴㉡㙦愰挳㡥㤸㔳㍢㐲㉥㈴㙥㘲㜸㑡昸㥤っ愹㤰搸捤㐵㐲扢〵㈶愵㌷慢㜹扥㜸愶㈰ㄲ摣㜰㍢ㄷ㈵昰㑣戵昳㘹户愲㙥敦㜵搱挶㑣㐳愲㌱㘴㐶敢ㅢ愲挹㜴㈸ㄱ㡤㐵㐳挱晡〶㙣㔸挹㜰㉣㘵ㅡ搳㥣㌶慥㠳㡦㌱摤愹摤挶摡っ愷㐶㥤摡ㄹ㌵挱戳戳ㅢ捦㝡愸昴㍢㔰〴㡣搹㌰挰㔴愱摤㠹慡㜷戳扡ぢ㌲㥦捤敡㉦㄰ㄷ㙥㔶扢搸㔱昴改㕣戲㝢愰㤷㌷搷慡㌹㤰ぢ捣㝢㈱敡㠲㌹て㔲㠱戹愳ぢ愶捥㐳扦ㅣ慤㜶昰攵挶㝥㝡㕡攸て愲〴户摤散搰摡㐳愸㕢摣挲㤱㐸㍡㥥捣〴㤳昱㐸㍣ㅡ㑣㌴㈴㈲挹㄰づ昵つ㘶愶搱㙣㠸㐵搲挶敥㑥㜳ㅥ㠶㡦戱挰愹挹㔱㕥㝡敦ㄹ㥦㍡戵ㄸ㍡攱ㄶ㜳㜳㝢っ㉡晤㜱ㄴ〱㘳てㄸ㘰慡搰㜹㤴搷㜹㔸搷㜹㄰㌷昶㜴攴扢㔲昹っ攵㜳㌰愷昶㠶㕣㐸㍣〷㔱ㄷ㠹㝤㈱ㄵㄲ攳㝤㐹㡣昵㈵戱ㅦ㥣㄰〴敦挴㐲〹ㄲ扦戱㐳㙢㉦愱㙥㤱㠸㐵㠲挱㔸㈶ㄸ慤挷㤹㑣戴〱㥢㑤㐳㍣㠳晤㉢ㄶ捥挴㠲昱㔰㈸㘹㌴㍢捤㜹ㄹ㍥挶晥㑥㑤㐸㈴㥣ㅡ㜵㉡㡤㥡㤰ㄸ攳㈶昱ㅡ㔴晡敢㈸〲㠶〹〳㑣㐵㈴㌲㡥㝣〱㤵敦搰愱㠹㈴㤶㐲㉥㈴摥㘳㜸㑡昸㍤〰㔲㈱㌱摣㑤愲敢ㄷ㙣ㄳ㕦ㄲ〷挲〹㐱昰㌲㈲㤴㈰搱㙡㠷搶㍥㐶摤㈲ㄱ㙣っ愵昰昲昸㜴㈶㘸㠶愲㘶㍣搱㘸㐶㐲つ戱㜰㌸㤸挰搱〶㉦㤶㌷摡㥣收晣ㄳ㍥㐶扢㔳㤳㐳㡤昴戱㌳㍥㜵㉡ぢ㥤㤰搸搰㑤攲㜳愸昴㉦㔰〴っ㜶㥡㘳㉡㍡搴㜴㍡昲扤愸晣㠶づ㝣㌵㠴㕡〱戹㤰昸㡥攱㈹攱㜷㈵愴㐲愲挶㑤㠲㠷ㅡ搹㍢㌴㕦ㄲ慢攰㐴ぢ晤㐷㤴㈰㜱㠸ㅤ㕡晢〹㜵㡢㐴㌴㤱捣㈴㌳搸ㄴ㈲戱㑣搴㡣㐶ㄳ㜱㥣ㄴ㐵搲攱㈸㡥㉢㘶愴㍥㘹ㅣ敡㌴攷㘷昸ㄸ扦㜵㙡㜲㔴㤱㙥㜳挶愷㑥ㅤ〹㥤㤰愸㜰㤳㔰搵搰㔷愲〸ㄸ㐷挱〰ㄳ㥥㜵㠲戹捥挳㠸捥㠳㠶㜱戴㈳摦㥦捡扥㜴㐸㘰㑥ㅤぢ戹㤰攰㕦㉡攸㈲㜱㍣愴㐲攲摢ㅦ㕣㘷㌵㕤㈴晥〵㘹昱㔹つ晢扣㤱ち㈳㌹ㄱち㈴㑥戴㐳㙢〳㔱户㐸㐴敡敢㈳㤹㤰ㄹ㡦攱愴㍦㥡㙣㠸㈵㐳改㘰㍡ㄸ㑡挴愲㈶昶㥢挶㡣㜱㤲搳㥣㐱昰㌱㑥㜶㙡㐲攲ㄴ愷㐶㥤晡ㅤ㙡㐲攲㌳㌴愶敢㙣㜰㌰㔴晡㄰ㄴ〱㠳㕤摢㤸㡡㐸㥣攱挸昹慥〹㝤ㄸㅤ㤶㤲挴㙡挸㠵挴〸㠶愷㠴摦戳㈰ㄵㄲ敦扡㐹㜴敤ㅤ㙦晢㤲㘰㌷戶㤰搸ㅣ愱㐰攲ㅣ㍢戴㌶ち㜵㡢㐴㈸㘶㐶㐳㘶㝤㈸摥搸㘰㐶㤳㡤改挶㐸㉡㤳㡣㌴㐶ㅢ㈳昱㘰愶㈱ㅣ㌱捥㜵㥡㔳ぢㅦ攳㍣愷㈶㝢挷ㅡ愷㐶㥤扡㄰㌵㈱昱慡㥢㐴ㅤ㔴晡㤶㈸〲〶㝢慢㌱ㄵ敤ㅤㄷ㌹㜲㍥㔷愱㡦愳㐳〷㤷昹ㄲ挸㠵挴戶っ㑦〹扦㤷㐱㉡㈴㥥昵㈵昱戴㉦㠹换攱㈴㈴㐲〸〵ㄲ㝦戰㐳㙢㘱搴㉤ㄲ戱晡挶㑣㘳㍣㠵ㄳ戸㐴㍡ㅡ㡤㠶㜰㠲ㅢ㡦㥡㤹㈴㑥㜳昱愷㈷㜰挴扣挲㘹㑥〴㍥挶㤵㑥㑤㐸㐸㝦㌵㕢㑦㥤扡ㄶ㍡㈱昱愸㥢㐴〳㔴㝡㈳㡡㠰㜱ㅤっ㌰ㄵ㤱戸摥㤱㉦愷㜲ㄲㅤ㔶㜰㤹㙦㠴㕣㐸散挴昰㤴昰㝢㌳愴㐲攲慦㙥ㄲ㕤㝢挷摤扥㈴㙥㠱㤳㤰㤸㠶㔰㈰昱㐷㍢戴㌶ㅤ㜵㡢㐴戸愱㈱㠳㉢攲㘰搰㡣挷㜱慤ㄴ㡤〷捤㔴㈸㤴ち愶敢搳つ㔱㈰㌱愴ㅦ㥡㉤㥣〱ㅦ攳㔶愷㜱戲㜷㐸ㄷ戴愳㔳户㐳㈷㈴㙥㜷㤳㤸つ㌷㝤ㄷㄴ〱㘳㍤っ㌰ㄵ敤ㅤ㜷㌸㜲扥㠶㐲㥦㑦㠷挳㌰愷敥㠲㕣㐸散づ㔱ㄷ㠹扢㈱ㄵㄲ㌷扡㐹㜴敤ㅤ搷晢㤲戸〷㑥㐲㘲ㄱ㐲㠱挴㕦敤搰摡㘲搴㉤ㄲ㤹㘴㌴㤶ち㌵愶挲㡤〹㙣ㄱ㤹㜸㌲つ㉡㤱㐸㌰ㅥ捤㌴㌶挶㐳昵挶扤㑥㜳昶㠰㡦㜱㥦㔳㤳㙤攲㝥愷㐶㥤㝡〸㌵㈱㜱愵㥢挴㍥㔰改晢愲〸ㄸ散㈶挶㔴戴㑤㍣攲挸㡦ㄱ㈵ㅤ㡥㈵㠹㐷㈱ㄷㄲ㈹㠶愷㠴摦挷㈱ㄵㄲㄷ扡㐹㜴㙤ㄳ攷晢㤲㜸〲㑥㐲㘲〹㐲㠱挴㤳㜶㘸㙤㈹敡ㄶ㠹㜴㍣㤳㡡愷㠲㈱㌳㥤㑣㐷㜱㈵ㅤ慦て㘵㔲㤱㘰㉡ㅥ㙢っ㈶搲㠹戸㈱扤挵㙣㘱ぢ㝣㡣愷㥤挶挹㌶昱㡣㔳愳㑥㍤㡦㥡㤰㌸换㑤愲つ㉡㥤㝦捣㈶㘰戰攷ㄷ㔳搱㌶昱㜷㐷㝥㌲㤵㌹㍡㥣挲㘵㝥〹㜲㈱戱㥣攱㈹攱昷ㄵ㐸㠵挴挹㙥ㄲ扣づ㤴㕦搱ㄳ㝤㐹晣〳㑥㐲㘲ㄵ㐲㠱挴慢㜶㘸敤㄰搴㉤ㄲ㘶㈸ㄳ㡢愴㤲㠹㔴ㄸ㌷㡢捣㘴扣ㄱ敦㍥捥挴㌳攱㔸摡挴攱㌳ㅡ㌳愴〳ㄸ㐹昴㐳攱㘳扣敥㌴㑥㉥昹摥㜰㙡搴愹户㔱ㄳㄲ㐷扢㐹ㅣ〱㤵㝥㈴㡡㠰昱づっ㌰㘱㥣ㄱㅡ愵昳ㅡ㑦攷ㄵ㥤昱慥㈳攷ㅢ㉡昴攳攸戰ㅡ㜳敡㝤挸㠵挴〹っ㑦〹扦ㅦ㐲㉡㈴㔶扡㐹㜴敤ㅤ㉢㝣㐹㝣〴㈷㈱㜱ち㐲㠱挴挷㜶㘸敤㔴搴㉤ㄲ搱ㄸ捥慤㈳㌸㕡㌶搶㠷㜰挱搲搸ㄸ㐹搴㥢㌸捦攴ㄱ愳㌱ㅤちㅢ晦㜴㥡㜳ㅡ㝣㡣㑦㥣㥡散ㅤ㥦㍡㌵敡搴ㄷ愸〹㠹㘵㙥ㄲ㘷㐲愵慦㐶ㄱ㌰扥㠴〱愶愲扤攳㉢㐷捥㔷㔵攸攷搲㘱つ㤷昹㕦㤰ぢ㠹㌵っ㑦〹扦摦㐲㉡㈴㌲扥㈴搲扥㈴扥㠳㤳㤰㔸㡢㔰㈰昱扤ㅤ㕡扢〸㜵㡢㐴㈳戶㠶㑣㉣㤹㑡㐶㔲㌱ㅣㅡ㘲㌸搷挶㔵㕡㍣㠳慢㤰㘸戸㈱㤴㌲晥敤㌴攷㘲昸ㄸ㍦㌸㌵㈱昱愳㔳愳㑥晤㠲㥡㤰昸㡤㥢挴攵㔰改㝦㐰ㄱ㌰㝥㠵〱愶㈲ㄲ㙣愳挸㉦愶昲ㅡ㍡㕣挲㘵慥㠴㕣㐸㕣挷昰㤴昰换㡥㔵㈱戱搰㤷挴〲㕦ㄲ搵㜰挲㠴㌷㕥㈱ㄴ㐸戰㉢㤵搱戴㥢㔱户㐸㈴ㄲ㡤攱㘴㍣㠸㐳㐳㉣ㄶ㑤㈶敢攳㠹㜴㐳㍡㙥㥡戸ㄲ㡢愵㤲㘶愳搱搷昶搱㙦㠱㡦挱扥㔶㘹㥣㤰搰㥤ㅡ㜵慡㍦㙡㐲㘲㡥㥢挴㍡愸昴摢㔰〴㡣〱㌰昰㈳㌱搰㤱昳攵ㄵ晡㥤㜴攰摢㈷㤴攱㠴晦ぢ挳㔳挲敦㠶㤰ち㠹愹㙥ㄲ㕤搷愲㤳㝤㐹っ㠶ㄳ㈶㡣㉤㐲㈸㤰ㄸ㘲㠷搶敥㐳摤㈲㤱㑣㐷㐲㠹晡㐶㥣㍥㘴㐲搱㈰晥㈶㄰㙦㥣㘱〳攱㔵㔸㝤㈸搹㘰っ戵㝤昴晢攱㘳㙣攴搴攴ち㙣㘳愷㐶㥤㘲慦愸㤰㤸攸㈶昱㌰㔴晡㈳㈸〲挶〸ㄸ〸〹捦戵攸㐸㐷捥户㔸攸㑦搰㠱慦愱㔰搲晤㐹搱㔳っ㑦〹扦愳㘰㉤㈴㠲㙥ㄲ㕤㐷捣〹扥㈴㙡攱㠴〹敦㤱㐶㈸㤰ㄸ㡤ち愳㘹捦愳㙥㤱㠸〷ㅢ捣㘴㉣㤸㑡㐷ㅡ攲搱㝡㌳㠵㍢㠷㘶扡摥挴改㜶扤搹ㄸ㙥㐸ㅡ㕢搸㍥晡ぢ昰㌱搸㈳捡〸扡ㅣ㌱敢㥣ㅡ㜵㡡ㅤ㥤㐲㘲㙢㌷㠹㤷愱搲㕦㐱ㄱ㌰戶㠱㠱㤰昰ㅣ㌱搹晤㈹昲㕢ㄹ昹つ㍡慣挳㥣ㅡ敦㠴㝦㡢攱㈹攱㜷〲愴㐲㘲㌳㌷㠹慥㈳收㐸㕦ㄲ摢挱〹㔳㠵晥ㅥ㐲㠱㐴搰づ慤扤㡦扡㐵挲挴㘵〶㙥愴㠶敢敢㜱愹ㄱ挴㉢昳㔳改㜰㈲摤㤸㑥挵挲㠹㘴㘳愴搱〸搹㍥晡〷昰㌱挲㑥㑤昶㡥㠸㔳愳㑥挵㔰ㄳㄲㅢ戹㐹晣ㄳ㉡晤ㄳㄴ〱愳〱〶㝥㝢〷㝢㌴㐵捥昷㕡攸㕦搲㠱㉦愶㔰搲㐹㐹搱搷っ㑦〹扦㍢挰㕡㐸昴㜷㤳攸摡㈶〲扥㈴㈶挱〹ㄳㅥ㔸㐶㈸㤰㘰户㈴愳㘹摦愳㙥㙦ㄳ戱㜴㈲ㄶ挲㍤慥㘰㘳㌰㥡㡥挵攳戱㜴扡㍥㡥㉢搱㔴㌰㘲挶捣〶㘳㈷摢㐷晦㌷㝣㡣挹㑥㑤戶㠹㈹㑥㡤㍡挵敥㐸㈱㔱攵㈶昱㌳㔴晡㉦㈸〲挶っㄸ昸㙤ㄳ散愴ㄴ昹㝤㙣㙢ㅦつ挵晤㕣㘶改㜷愴愸ㅡ愲㉥ㄲ散㜷ㄴㄲ㍦晣摢㜵㉤摡㜵㥣昸ㅥ搲攲㙢搱㕤攱㠴〹攳㐹㄰ち㈴收愰㈲㈴〲愸㕢㈴ㄲ愱㔰㌴㙥㐶㜱㜲ㅤち㐶ㄳ㤹㘴㈲㥥挲挵㌹㑥挱㤳挱㜰㍡ㄳ㡦ㄹ㜳㙤ㅦ扤ㅦ㝣㡣㜹㑥㑤㡥ㄳ昳㥤ㅡ㜵㙡〱㙡㐲攲㉢㌴愶敢㕡㜴㄰㔴扡㠱㈲㘰㌴挱㐰㤶搸㜳㥣㔸攸挸昹愶ぢ㝤㈸ㅤㅥ挵㥣戱〸㜲㑣ㄸ搷〱搱㠰㍥搵㝢愱戲扤愷㥦捡晦ㄱ昷㜱摥㍦㐲㌰〳㝦㔴㠰㈳㜲㉡晡攰搹㕥敢㠹搸慡捡㠹晦㔹㉣昶㠴昱㠱㜸㝥慢㍦挴戲晥ㅦ攲㜰㙤攴晢挶ㄸ㜱㜳㝣昵㘱㔸攰敡㝤戰戸㐱扦㈶㤶晢㈳㜵㜰慣ㄸ摡㌶㍢㠷ㅥ㌱晣戱挳㠵ㅤ㔳扡晥㔲摥〶㑥㑦搹㌸攷摤昸㜵㜹挹㤴㘴づ㉦㔳攸㌴ㅤ户昹搹㉥㍦扣㙢ㅥ㝤㥥㔰㡣攳㥢昴㠷收㙢慥㈷㡡㐷攴愵戳昱〶㜰扥㐶挳㠹㤸挳㌳戵㔵㤵㝤㤴敦㐳晥昶摦挴攳㈳挴㡣㠶扦晢㌰㍢㑤〰㈳㝣㥥愷㥥摡搲㈹敦㈳ㄸ〹扤搲搹㠱慡㡤㈰愶㐹㘳收㡦㠹㔶扦㡢昵搰攳ㄴ㠵搴㤹㤰㥢㘵㐰摦ㄴ昱ㄴ㡦㜶㡣㐶搱愰㘶㔴戰ㄷ攳愱收㠲捦ㄷ㍢搹搵挹搶晦㌵昶晦挶攴㐱晢㍢ㅥ晢愹摡搵㔳慡摦㍣攲攲㉦慦摤扥㙥敤㑤扦摡晦ㅦ㘱㜹㝣戱㔳㐴㍥昷敦㠴晥㔷散㡣㤰敡㙦戱㜸㥢挵㍢㈸搴ㅢ㘸挴㉢㜸㔰扡攸〵敡慦摢ち敦ぢ搴㡤㈵㠸㠴〹㐳㝥搰摥〱㝤搴㠱愸㜰愷㔱慦挲㠳㕢㉡ㄷ㔵慦攳㔲戶㐱捣つ㑣改慤㈸戵慤㈰戳㐸慡㤷㘰攷㉣㝦㐰摦㠶挶摣搹ㅤ搱愰㠳㔰改ㅤ㤲慣攳搱㘳㈴〷挳挳て挹㜳昶㤲ㄷ㈱㜹搶㔶㜸㕦愹㙥慣㐲㈴㑣ㄵ晡㜶ㄶ㤲挳㔰ㄱ㈴㑦挳愳ぢ㐹㠸㑢挹㙥㐲ぢ〹㍢㈰戵㐸ㅥ挹攳〵㐸敡愱ㄸ㜴っ㑣㝡㐷㠱扤㡣攲搱㘳ち㈷挱挳㡦挲挳愵㈸㍣㘴㉢扣敦㔵㌷㑥㐱㈴㑣ㄵ晡昶ㄶ㠵搳㔱ㄱちて戸㈹㑣㈲㠵㌳愱戲㈸戰㥦㔱摢㈹㑦攱慦〵ㄴ愶搰㤸扦㠷㕤ㅢ挶搹愸昴づ挹㌹㡥㐷㡦㤱㕣〰て㍦㈴㜷㤶㐲㜲㠷慤昰扥㘹摤㔸㡢㐸㤸㉡昴㔹ㄶㄲ昶ㄶち㤲摢摤㐸㘶㜳㈹搹搱㘷㈱㘱ㄷ愲戶㙢ㅥ挹慤〵㐸收㐲㌱攸㉡㤸昴㡥〲晢〹挵愳挷ㄴ㙥㠰㠷ㅦ㠵㥢㑡㔱戸搱㔶㜸㕦户㙥摣㠴㐸㤸搰㌵㘲㔱昸ㄳ㉡㐲攱㝡㌷㠵㐵愴戰づ㉡㡢〲㝢ち戵㍤昲ㄴ慥㉥愰戰ㄷ㡤㜹攳愵㙢挳㔸㡦㑡敦㤰戰㙦戰㜷㐸搸攷攷㠷攴昲㔲㐸㉥戳ㄵ摥ㄷ戰ㅢ散㉡挴㠴〱㉡ㄶ㤲〷㔱ㄱ㈴㤷戸㤱㈴戸㤴散慡戳㤰戰ㄳ㔰㑢攵㤱㕣㔸㠰挴㠴㘲搰㘳㌰改ㅤ㠵挷ㅤ㡦ㅥ㙦ㄸ捦挰挳㡦挲戹愵㈸㥣㘳㉢扣㙦㘱㌷㥥㐳㈴㑣ㄸ搴㘲㔱㜸ㄱㄵ愱㜰㤶㥢㐲ㅢ㈹扣っ㤵㐵㠱ㅤ㠰㕡㐷㥥挲ㄹ〵ㄴづ㈲㠵搷㘰搲㍢ち散攵ㄳ㡦ㅥ㔳㘰㕦㥦ㅦ㠵㔳㑡㔱㌸搹㔶㜸㕦挵㙥扣㠷㐸㤸㌰〰挶愲昰ㄱ㉡㐲攱㐴㌷㠵㔵愴昰㑦愸㉣ち散晣搳づ捤㔳㌸戶㠰挲㘱愴昰㌹㑣㝡㐷㠱㍤㝣扤愳昰つ㍣晣㈸ㅣ㔱㡡挲攱戶挲晢㍥㜶攳㍢㐴挲㔴愱ㅦ㘳㔱昸ㄱㄵ愱昰㕢㌷㠵攳㐸攱㘷愸㉣ち㍦㘱㑥㍢㈱㑦㘱㘵〱㠵㤳㐸㐱㘱㠱㝡㐷㠱扤㝢攲搱攳㙤愱㉦捣敢搸㜶捦挹㔵慥ㄴ㠵慣慤昰扥㤴摤搰ㄱ㐹㈸㥣㙥㔱ㄸ㠰扡㔰㔸收愶㜰㈶㈹戰㙢捥愲挰㑥㍦敤昷㜹ち慤〵ㄴ捥㈶㠵挱㌰挱搴㡢㔳㑣昶散㠹㐷㡦㈹っ㠳㜹㥤て㠵㈵愵㈸㘴㙣㠵昷捤散挶〸㐴ㄲちㄷ㔸ㄴ㌶㐷㕤㈸愴摤ㄴ搶㤲㐲㉤㔴ㄶ㠵㔱㤸搳㉥捥㔳搸扦㠰挲愵愴挰㡥㍡㑣扤愰挰㕥㍤昱攸㌱〵昶敤搵昹㔰搸愷ㄴ㠵扤㙤㠵昷昵散挶戶㠸㈴ㄴ慥戲㈸㠴㔰ㄷち㝢扡㈹㕣㐳ちㄱ愸㉣ち散散搳慥换㔳㔸㔸㐰攱〶㔲㘸㠰〹愶㕥㔰㘰㡦㥥㜸昴㤸〲晢昵敡㝣㈸捣㉦㐵㘱㥥慤昰扥愳摤搸〹㤱㠴挲㥦㉣ち搳㔰ㄷち㜳摣ㄴ搶㤱〲扢敡㉣ち散攸搳晥㥣愷戰㜳〱㠵昵愴㌰ㅢ㈶㤸㝡㐱㠱扤㜹攲搱㘳ち散搳慢昳愱㌰慤ㄴ㠵愹戶挲晢愲㜶㘳㜷㐴ㄲち昷㔸ㄴㄶ愱㉥ㄴ㈶扢㈹摣㑢ち散㡡戳㈸戰㤳㑦扢㍦㑦㘱㠷〲ちて㤲挲㍥㌰挱搴ぢち散挹ㄳ㡦ㅥ㔳㐸挰扣捥㠷㐲㐳㈹ち㌱㕢攱㝤㕢扢㤱㐲㈴愱昰㤸㐵㘱〹敡㐲㈱敡愶昰〴㈹戰ㅢ捥愲挰づ㍥敤愹㍣㠵㘰〱㠵㘷㐸愱つ㈶㤸㝡㐱㠱扤㜸攲搱㘳ち㌹㤸搷昹㔰ㄸ㔷㡡挲㔸㕢攱㝤㘵扢戱ㅣ㤱㠴挲㡢ㄶ㠵㔵愸ぢ㠵慤摤ㄴ㕥㈶〵㜶挱㔹ㄴ搸戹愷晤㈳㑦㘱㑣〱㠵搷㐸攱〸㤸㘰敡〵㠵㈳ㅤ㡦ㅥ㔳㘰㍦㕥㥤て㠵捤㑢㔱搸捣㔶㜸摦摢㙥㥣㠰㐸㐲攱ㅤ㡢〲晢昰㠴挲㐸㌷㠵昷㐸攱㌴愸㉣ち散搸搳㍥挸㔳搸愴㠰挲㐷愴㜰㈶㑣㌰昵㠲〲㝢敦挴愳挷ㄴ搸㠷㔷攷㐳㘱㜰㈹ちㅢ摡ち敦换摢㡤㌵㠸㈴ㄴ㍥户㈸戰晦㑥㈸ㄸ㙥ち㕦㤲挲挵㔰㔹ㄴ搸愹愷㝤㥤愷搰扦㠰挲㌷愴㜰㌹㑣㌰昵㠲〲㝢敥挴愳挷ㄴ搸㝦㔷攷㐳愱㙦㈹ち㥡慤昰扥挱摤㘰户㥦㔰昸搱愲挰扥㍢愱㔰攵愶昰㌳㈹摣〲㤵㐵㠱ㅤ㝡摡慦㜹ちㄵ〵ㄴㄴ摥散㌸㘸ㅤ㑣㌰昵㠲〲㝢敤挴愳挷ㄴ搸㜷㔷攷㐳攱挷敦㑢摣㤸晢挱㔶㜸㕦攳㙥戰换㑦㈸昴㐵摢㜱㘳敥㕥搴㠵挲昷昰昸㄰㑢㈷㌷收㜴㈸ㄵ扢摣㉣ち散捣搳晡㐱㘶摦㤸晢ㄷ㙣摦㠵慤㜵慦㜲〰㈹㍣っㄳ㑣扤愰挰ㅥ㍢昱攸㌱㠵㈷㘰㕥攷㐳攱昳㔲ㄴ㍥戳ㄵ摥㜷戹ㅢ散敥ㄳち㠳㉤ち捦愱㉥ㄴ㍥㜱㔳ㄸ㑡ち散㙥戳㈸戰㈳㑦摢㌸㑦攱挳〲ち挳㐸攱㘵㤸㘰敡〵〵昶搶㠹㐷㡦㈹扣〱昳㍡ㅦち敦㤴愲昰戶慤昰扥搰摤㜸ぢ㤱㠴挲收ㄶ〵昶搷〹㠵㌷摤ㄴ㙡㐹攱〳愸㉣ち散挴搳戶挸㔳㜸戵㠰㐲ㅤ㈹戰昳つ㔳㉦㈸戰愷㑥㍣㝡㑣攱㑢㤸搷昹㔰㜸戱ㄴ㠵扦摢ち敦㕢摤㡤慦ㄱ㐹㈸㡣戳㈸戰慦㑥㈸㍣敦愶戰㉤㈹晣ㅢ㉡㡢〲㍢昰戴敤昲ㄴ㥥㉥愰㄰㈲〵㜶扣㘱敡〵〵昶搲㠹㐷㡦㈹昴挱㤱愹捥㠷挲㘳愵㈸㍣㙡㉢扣慦㜶㌷慡ㄱ㐹㈸㌴㔸ㄴ㜴搴㠵挲㈳㙥ち㜱㔲攸〷㤵㐵㠱㥤㜷摡昶㜹ちてㄴ㔰㤸㐴ち㠳㘰搲㍢ち散愱敢ㅤ㠵愱昰昰愳㜰㑦㈹ち㜷摢㡡愲昷扢㙦㡣㐸摤扤摦摤昵㠷搳〷〱㝤㜵㠶捦ㄵ昶换㔸㘲昶挸攱挹挲㤶搶㔶㜹㈸慦㍦㕥挷㥣挵㥦㉥㥦㠳户㡥攳㈵捣㑤㉤昶㥦挳㥤㡤户㤱昳敤戶捥ぢ㝦㜵愹搱㔹换捣捦攲つ挰㝤㌳戳㜳㜸㕢㝣扡〶㝦㝡戹戳搳捣戶晦㉦扣慢ㄹ㡦㐹昲㠵㌷昸㔸㙦㘹昶㝤㐲㤱㡦ㅥ晡㜶㝦㔹㉦㜰捦昳㜰晥㈲㜹㈵摦攲晣㥦扤㌸㕥㥢㠶㑤捣㜹挹㘴摡昵㕥昲㉡㜵ㄷ㔶戱搵つ㝤㘴挵慦搲收㡡㑡㡣搳㠴扤㌶ㄳ㐵ㅦ晣㐹㘱改㠰㐶ㄱ搰㘷㐱㈲㑦慡㑡㔱㔱㍤っ㥢㠱㜷攱昸捣㈸摦㈴㔲攱昹扢攲晤晡㜱㠹㥤㑦搵愶㜰㉤搷㘷挸㥦捣扥㙤捤㠹㙣㌶戱慡愶慤戹搵㙣㕦搲戹戴愶㜹〵扡㐸昱㍥㜵戴〳㝦愴㕣㥦㡤晦㉤搰搸摤戶㐰㐴㙥㤷摡㉥㤰晡㉦散㍡摦㠵㥤〳㝢㙤㉥㡡挲㠵㥤〷㠹㙢㘱㔵ㅤ㘲㜳㠱㥤㡦摡〶ㄵ㉥㠶扥ㅢ㉣扢㥡戱ㅤ㈴㙣㠶㑥收㔵敡㐶摦㤴㑤㡣㑤扥㜹戶㡢㈸攲㔳挰ㄶ㕢ㄵ㐲㡣㠲㜴昵㄰㐸扡㍤㘰搹㤵㙥㝢㍢㥤戶㈷愴晥㑢㝤㤵㙦ㄳ昶㠶扤戶て㡡挲愵摥ㄷㄲ㜷㌳㈶㜹㥢挱㕥㈴㘹挶㙦㘰搹搵っ㜶挹戸㤶晡ㄲ摦㤴〹挶㉥㕣敡㤴㈷摤㙣㙦㍡昶搰㐸㍡搳㥤㡥㝤ㅦ戲慥㌳㤰晡㉦昵ㅡ摦㈶㉣㠵扤搶㠲愲㜰愹て㠰挴扤搴㡢扣捤搸换㘹㐶㉢㉣扢㤶㥡晤つ戲搴摣攴慡搴㙡摦㤴ㅤ㡣捤捤㉢扦慥て愲挸戵慥搹㌵㔱戰慥㑤㈷㕤づ㤶㕤改㜸㘳摦㤵敥ㄴ摦㜴㉢㡡搳慤昴愴㘳ㅦ㐰㐱扡㠳㥣㜴㠷戸搳ㅤ散愴戳戶攴㘳㝤搳ㅤ挶搸㠵敢昴〸㑦扡㔵摥㜴㠷㌹改㡥㜲愷㍢挶㐹挷㜵㕡愵づ昳㑤㜷㉣㘳㜳晤攵㘱ㅥ㑦㤱ぢ收㜱摥㜴㈷㌹改㑥㠴㘵ㄷ捣搳ぢ搳慤昰㑤㜷㑡㜱扡搳㍣改捥昴愶㍢摢㐹㜷扡㍢ㅤ㙦扥捡扡戳㘰㜶昸愶㕢捤搸㠵㌰捦昲愴㕢敢㑤挷㝢戱戲㠳㥣攳㑥挷扢㥣慥㜴㑢㝤搳慤㈹㑥㜷㠱㈷摤㌵摥㜴扣改㈹改搶扡搳昱㜶愲愴戳搶㕤挲㌷摤㈵㡣㕤戸敥㉥昳愴㕢攷㑤户摥㐹昷〷㜷㍡摥户㜳㉤摤摥扥改慥㘲散㐲㤸搷㜸搲昱ㄶ㕦挱㡥昰愰㤳敥㍡㜷㍡摥㈰㜳㉤㕤㤳㙦扡ㅢㄹ扢㜰改㙥昶愴攳扤戴㠲㜴捦㌸改晥攸㑥昷愲㤳㡥㠷昴㉡㌵挷㌷摤㍡挶收攱㍢扦㈳晣㤹㈲搷㡥昰戲㌷摤㙢㑥扡昵戰散摡ㄱ㜸换挷〵㜳㠶㙦扡扢ㄸ扢㄰收摤㥥㜴敦㜹搳㝤攴愴晢慢㍢ㅤ敦慤戸搲敤攸㥢敥晥攲㜴て㝡搲㝤改㑤昷㡤㤳敥㘱㜷㍡摥挴㜰愵㙢昰㑤昷㘸㜱扡挷㍤改㝥昶愶攳㍤つ搹ㄱ㥥㜴愷攳摤〲㐹㘷晤㈲〴㝤搳㍤挳搸㠵扦〸捦㔱攴㕡㜷㍡敡〵㥢捡〰〸㈴摤ぢ㤸改㕡㜷扣㉣㤷㜴搶愶戲㡤㙦扡㤷㘰攴搹㔴㕥愱挸㤵㡥㔷昰〵改㜸㤵㉥改㕥挵㑣㔷㍡㕥晦扡㘰㡥昶㑤昷〶㡣㍣㥢捡㕢ㄴ戹搲搵愲㕥㤰㡥㤷挳㤲敥ㅤ捣㜴愵攳㠵愶㙢改㐶昸愶㝢ㅦ㐶㥥愵晢㤰㈲㔷扡㙤㔱㉦㐸挷敢㑥㐹昷㌱㘶扡搲昱㡡捥戵敥㠶昸愶晢ㄴ㐶㥥㜵昷㌹㐵慥㜴扣昸㉢㐸挷ぢ㍣㐹昷㈵㘶㥣㜴搵㍣挷敥昱〵〰挷扦つ挶愵㔲慢㤹攲摦ㄳ㥡㡡扦搱㌱慥ㄵ㈷昲㍤昸㈳㐰㕦㈱㡦攲㤹㍢㘳攸㕦摢㌳慣っ㥡㙤㔷㙡㔰愹㔰㍣て㘶愳昴㝦㔱捣搳㕦昱昸挶㥥ㄱて㥥敡㜲挶昲㘸㐲㑤㍣扥愵㜸㤱慤搳扦戳㘷挴㠳㘷慢㜹て㥥㜵㡡挷昷ㄴ昳㘴㤳㍡晤摦昶㡣㜸昰挴㌲敦㤱㐰㑤㍣㝥愰㌸㘵敢昴ㅦ敤ㄹ昱㌰敤㡡搵㉡㥥攳㠹挷㑦ㄴㅦ㘰敢昴㥦敤ㄹ昱攰㘹㕣㍥〷㑦搱挴攳ㄷ㡡㜹㜶㐶㥤晥慢㍤㈳ㅥ㌹扢㘲攵攰㔹㤶㜸㤰㠴㕡改㜸㈸搶挸ㄲ摦㐱㍣㤹攲㡣攵挱ㄳ㈵昱愸愴つ捦㤱愸搳晢戸㍤㡥㉡昰攰戹㡥㜸㔴搱收㜸挷愳摡敤挱㔳㥡㝣づ㥥慥㠸㠷㐶㥢搳ㅣ㡦扥㙥て㥥㤵攴㍤㜸挶㈱ㅥ㌵戴攱挹㠶戴㑡㜷㝢昰挴㈲敦戱挶昱〸搰㠶攷ぢ攲搱捦敤挱㜳㠳扣〷㝦昷㈵㐷㝦摡昰㈷㕦㍣〶戸㍤昸昳㥥昷攰㑦户㜸っ愴つ㝦戵挵㘳㤰摢㠳扦搰㜹て晥晡㡡㠷㐱ㅢ晥昰㡡挷〶㙥て晥挸收㍤搶㌹ㅥㅢ搲㠶扦㥤攲㌱搸敤戱扥挰㠳扦㠱㤲㘳〸㙤昸昳㈷ㅥ㐳摤ㅥ晣愹换攷攰捦㤸㜸㙣㐴㥢〷ㅤ㡦㡤摤ㅥ晣戵捡㝢昰㤷㐸㍣㌶愱つ㝦㠴㈴挷㌰户〷㝦㜰昲ㅥ晣㌱ㄱ㡦攱戴㜹捥昱ㄸ攱昶㜸愱挰㠳扦〷攲㌱㤲㌶晣㈹㤰ㅣ㥢扡㍤㜸搸捦攷攰㈱㕤㍣㌶愳つ㡦收攲戱戹摢㠳㐷敥扣〷㡦捡攲㌱㡡㌶㍣㈰㡢㐷慤摢㠳〷摦扣〷て慣攲㌱㥡㌶㍣愶㡡挷ㄶ㙥てㅥ㍦昳ㅥ㜲㘰攳㍥㌴〶㌶捥挷攰〱㑥㙥搰搵㐱㡡ㅢ昷㜲㌰愳搵㤶㙥㉢ㅥ搴挴㙡㉢换㑡づ㘰戴㉡㠸挵〳㤹㔸㙤㘳㔹挹㐱㡢㔶㘳摤戱㜸昰ㄲ慢㜱㤶㤵ㅣ愸㡡㘲昱㠰㈵㔶摢㕡㔶㜲㜰愲搵〴㜷㉣ㅥ愴挴㙡㍢换㑡づ㐸戴㉡㘸㍤て㑣㘲ㄵ戲慣攴㈰㔴㘴挵㠳㤱㔸㐵㉣㉢㌹昰ㄴ戵㡢〷㈰戱慡户慣攴㘰㔳搴㉥ㅥ㜴挴慡挱戲㤲〳㑣㤱ㄵて㌴㘲ㄵ户慣攴愰㔲㤴㤱〷ㄷ戱摡摥戲㤲〳㐹㤱ㄵて㈸㘲㌵挹戲㤲㠳㐷㔱㐶ㅥ㐴挴㙡㈷换㑡づㄸ㐵戱㜸攰㄰慢㈹㤶㤵ㅣ㈴㡡㘲昱㘰㈱㔶搳㉣㉢㌹㌰搰慡㘰㙤昳〰㈱㔶㌳㉣㉢㌹ㄸㄴ㘵攴㐱㐱慣㘶㔹㔶㜲〰㈸戲攲㠱㐰慣㘶㕢㔶戲搳ㄷ㔹㜱攷ㄷ慢㕤㉤㉢搹搱㘹㔵戰㑤㜰㠷ㄷ慢戹㤶㤵散摣戴㉡㘸㍤㜷㜲戱㥡㙦㔹挹づ㕤㤴㤱㍢戶㔸敤㙥㔹挹㑥㕣ㄴ㡢㍢戳㔸㌵㔹㔶戲攳ㄶ戵㡢㍢戰㔸㉤ㄲ㉢挳搹挱ㄴ昷㑦戹㜳㝥敤㜷㔶㡦摡㔴昸搶攰ㄵ㙣捥㘲㈹敥㥢㘲㜱㑤愱㠵攲敥㈸㡡慢ぢㄵ㠶戳慣㡡扢愲㔸㕣㔵㘸愱戸昷㠹攲捡㐲㠵攱散㠶㡡㝢㥥㔸㕣㔱㘸愱戸戳㠹攲てㅥ〵昷㉦㔱㕣敥㔱㜰㤷ㄲ挵㘵ㅥ〵昷㈲㔱㕣敡㔱㜰挷ㄱ挵㈵ㅥ〵昷ㄵ㔱㕣散㔱㜰昷㄰挵㐵ㅥ〵昷〸㔱慣昵㈸戸ㄳ㠸攲㐲㡦㠲摢扤㈸㉥昰㈸戸愹㡢攲㝣㡦㠲㕢户㈸搶㜸ㄴ摣愰㐵㜱㥥㐷挱㙤㔸ㄴ攷㝡ㄴ摣㙣㐵㜱㡥㐷挱㉤㔵ㄴ㘷㝢ㄴ摣㌸㐵㜱㤶㐷挱敤㔱ㄴ扦昷㈸戸〹㡡㘲㜵愱愲摦晦〳攵㤲㡢攱</t>
  </si>
  <si>
    <t>㜸〱捤㝤〷㤸ㄴ㔵搶昶摣㘱愶㤸摢㠰㔳㉡愸〸ち㠳㡣〹ㅣ㈶〷㔶㤶㡣㈰㐹ㄹっ愰敥搰搳㕤つ㈳ㄳ㜰㝡㐸㈶㑣敢愷㘲㕣搷㥣㜵つ㡢慢戲收㠰扡㤸㜳挴散㡡ㄸ㔹ㄵ㔷㕤㍦㕤挳捡晦扥愷敡捥㔴㔷㔷昷挰㝥晢㍦捦ㄶ摤㠷㍡昹摥户㙥㠵慥㝢慡㈶㐷攵攴攴㙣挶挲晦戹攴㜱㘵㘰晤昲㘴㠷搳㔲㌲扥慤戹搹㠹㜵㌴戵戵㈶㑢挶戶户㐷㤷㑦㙢㑡㜶昴㠰㠱搵搰〴㝤㌲扦㈱搹㜴戴㔳搰戰挴㘹㑦挲㈸㍦㈷愷愰㐰攷㐲摦摦晢摡㠶搱昴搲㜹㈴戰捡搱ㄶ㐹㑦㤲〲ㄲ㑤ㄲ㈱改㐵搲㥢愴て挹㌶㈴㠵㈴㌶挹戶㈴摢㤱㙣㑦搲㤷愴ㅦ挹づ㈴㍢㤲散㐴挲晣㝡㘷㤲〱㈰扤〷㠲捣ㅥ㍦㙥㘶攳㤱攸㑤㝤㐷㕢扢㌳㝣昰挱㙥㥢㐷㤵㤵㤵㤴㤵㤴搷㤵㔷㤷㤴づㅦ㍣㝥㜱㜳挷攲㜶㘷㔴慢戳戸愳㍤摡㍣㝣昰〱㡢ㅢ㥢㥢㘲㔳㥤攵戳摢ㄶ㍡慤愳㥣挶搲㡡挶㘸㘵㙤㔹㘵㔵㔵愲慥慥戶昷㉥㠸㍣㘳晣戸〳摡㥤㐴昲㍦ㄵ㜳㔷挶㥣㌹㝥㕣挹っ愷攳㍦ㄵ㜳㄰㘲㈲攴㠴戶㤶㘸㔳敢㝦㈸㘸㍥户㘹搵〴㈷搶挴㡤敦㌸敤㑤慤昳㑢搰散ㄴ愰挱搵㤴㡣㑤㈶ㄷ户㉣攲㌸ㅡ敦㌴㌷捦㜲ㄲ戲搱㕢㈶㈴㍢づ㠸戶户㈴㝢户㄰㍦愷摤㘹㡤㌹挹㙤㕡㈶㉥㡢㌹捤㥥㘱戲愰攵攰㘸晢㡣㘸㡢㤳挷㤵挲ㄶ㜷ㅢ㑥㠹㍢慤ㅤ㑤ㅤ换晢戴ㅣ㤴㜴㘶㐵㕢攷㍢㌴挹㙦搹㙦㜱㔳㕣攵攵攱㤳搳㘳㡦戰㤶挹㠶㐲㝢㕡挶㉦㠸戶㜷〸挷㑤㔸ㄶ㘶敢ㅢ㉥搲㡢㤴㜶㜱㐸つづ㜸㜱㥢搵㌷戵㑣㜵摡㕢㥤㘶㈶攱㤶ㅣㄶ㌰ㄲ㠰摣敤搰㠹㤴改づ户㤲敡攵敤㝣散ぢ戳㔸㠳㐱晡捦㘸㙢㙦挱㠰㥣敥㐴㕢㐷㤵つ慦敦㠸㑦㜰㤶㡣㉡㉤㈹慢搲㐵㔰敢㈱㌴摣つ㘴摢㜱搱愴㌳戸㝥㔱扢ㄳ㡤㡦㉣㉢㉢慢ㅡ愹㠷搲愰ㄸ㐴攵扤㡤㍤摤ㅦ㥦㝢㕢㙥㐳㌴户愱㌱户㈱㤶摢㄰捦㙤㜰㜲ㅢㄲ戹つ昳㜳ㅢㄶ攴㌶㌴攵㌶ㅣ㤹摢戰㄰㌶㘶㈹攸搹㌳搷㕢㐶っ晢戴捦收㡢昷ㅤ㜳㔱敤扡戵㍢扣㜳摦㘰挵㥤㕢㡥つ㝢㘰㈵㑢㝢昷㠴㕡敦〵㘲敤つㄲ㙣㙦搹㐸㍤㡣〶挳㐱㤴㝡ㄵ敤㘵㥢ㄷ扥扤㜴晡敢㉦捣ㅥ㝦㐳㡦昲㔵〷て㥢昷愵攲㐱㐴㤲㤵㘰㈵㑢戲ㄱ㡣㔵ち㘲㤵㠱愴㈶㉢慤〳㌸攵㌴愸〰㔱敡㌹㉦搹㤰㌷㉦㝦㉢晥晣扢晢㕤㔵扦改戰㙦收つ㤸慤㜸戰㤲㘴㔵㔸挹㤲慣㥡戱㙡㐰慣㕡㤰搴㘴㘵愵攸㔹ㅤつ㐶㠲㈸昵戸㤷㙣捥愰搲捡愳ㅥ戸㘱晦㝢㉡て扡敦挴挴ㄵ㔷㈸ㅥㄴ㈵搹扥㔸挹㤲㙣ㄴ㘳晤ㅡ挴ㅡつㄲ㐸㔶㡥㥥㡤愱挱㔸㄰愵ㅥ昲㤲㝤㌶㜳摤㌰㙢摣敡㜱昷㥣㌷愹昶换つ㑦づ㔵摣て㈵搹㜸慣㙣㝦㔰㙢㔳〲挳㙣昸昴愶搶㔱愵挳愷㐷㤷㡤㉡搳ㄳㄸ㘵㈲㠸㌵〹愴昰愰ㄱ㔳㌰敡愳ㅤぢ〶捦㡡㘲㝦搶晢㔱㍤ㄹ㐴愹㝢扣㈴昵扦㑡昶ㅥ㜹摤㤲戱攷㡦㍥摥敥㍤扥昱㕢挵㠳扢㈴搹ㅦ㉢㔹㝡㌴㤵戱愶㠱㔸搳㐱〲㍤慡㐰㡦㘶搰㘰㈶㠸㔲慢扤㘴㑢㐶敤ㅦ扦晡搴戹晢摦㍢㝤㔴敦摤㝢㍥㔸愵㜸ㄲ㤱㘴〷㘲㈵㑢戲㔹㡣㔵て㘲捤〶〹㈴㉢慦ㄹ愹て愲挱挱㈰㑡晤搱㑢㌶晥戰㕤㙦ㄹ晦搱ㅥ㘳㑦摡㘹晤晢攷㈵扦㤹慢㝡㐱㉤挹づ挵㑡㤶㘴㜳ㄸ㙢㉥㠸㜵ㄸ㐸㌰㔹攵㐸㝤㌸つ㡥〰㔱敡㕡㉦搹〷ㄵ㠳敥㡥㕣㍣㙢晦㥢㡥㔸扤㝢㙥㥦昵ㅦ㈹㥥ㄴ㈵㔹〳㔶㐲户搵㍣㈸㜴ㄴ挴㙡〴改ㅢ搸㔶㈳换慡敡㐶敡ㄸ㙤攲㈰㑡㕤收㘵摡㔰戲攰攸攸ㄳ搷㡣戹㙥敦㔷㙦㉦昹挶敡愹㜸收㤵㑣〹慣㠴㘶㥡捦㈸ぢ㐰慣㈶㤰昴㑣㌵ㄸ散㐷搲㘶㈱㠸㔲扦昷㌲扤㔷摣㙢昲て㍢户㑥扥晡敡㝥换㔵挹㥡挷ㄵ㑦敦㤲愹〵㉢㔹〰㙣㘵慣㌶㄰㙢ㄱ㐸〰挰戲㡡㤱晡㈸ㅡ戴㠳㈸㜵㤶㤷散收て摡㠶摦攷㍣㍡晤摡换㘷昵㥦㝢㙢晦〷ㄴ㉦㈳㈴㔹〷㔶㐲扢戵㤸㔱㤶㠰㔸㑢㐱搲扢㔵㕤㍤㔲㉦愳捤㜲㄰愵㑥昵㌲㕤昸攰愱㑦挵㤶つㅢ㜷敢挶慢㑥㝦昱摥愷㍦㔱扣㔶㤱㑣挷㘰㈵㑢户㡥㘵慣攳㐰慣攳㐱㠲摤挲㈰㕣㐱㠳ㄳ㐰㤴㕡攱㈵㝢扥攱愹㡤㘳㡡㍢挶㕤㜴摥戲㡥㑤〳㡦㑢㉡㕥ㄳ㐹戲㤳戰㤲㈵搹挹㔰敢㔳㐰慣摦㠲〴㤲㤵㈲搹愹㌴昸ㅦ㄰愵㤶㜹挹挶扦㍢慦攷㙢㝦晥㙣晣㔹㉢攷㑥㝡晡晥挹挷㈹㕥㝢㐹戲搳戱ㄲ㡡攱ㄹ㡣戲ㄲ挴㍡ㄳ㈴〴㐳っ㡤戳㘸㜳㌶㠸㔲㐷㜹㤹㔶㈶㝦㜸晦昶ㄱ晤愷慥㕥戰晡戲㑢昲㐶捦㔱扣挰㤳㑣攷㘲㈵㑢户捥㘳慣摦㠱㔸攷㠳〴扡㔵㡥㘴扦愷挱〵㈰㑡ㅤ改㈵摢㈳㔶昲愹戳㘶搶㡣㝢ㅥ摦戴慥昴捤敦㌷㈸㕥㐸㑡戲㡢戰㤲㈵搹挵㡣㜵〹㠸㜵㈹㐸㈰㔹㈹挶攱㘵㌴戸ㅣ㐴愹㤸㤷㙣慦ㅤ㥢㥡㥥㉡㌹㝣挲敤㌵㔳㌶扥㝡捤晥㥦慢㝥㔰㑢戲㉢戱㤲㈵搹㔵㡣㜵㌵㠸㜵つ㐸㈰㔹ㄹ㠶攲戵㌴戸づ㐴愹挳扤㘴晡㠸㐸昹㡡㌱ㅦ㑤㜸攸愲㤷ㅡㅥ搹㍥㘷戶攲㠵戱㈴扢ㅥ㉢愱ㅢ散〶㐶戹ㄱ挴扡〹㈴㘴㠳㤵㡦搴㝦愴捤㉡㄰愵づ昲㌲㕤ㄱ摢㔸㔰㜴挴昰㤹搷㍣戱换㙢扢㥦扤㘲㠱攲搵户㘴晡ㄳ㔶戲㜴敢ㄶ挶扡ㄵ挴扡つ㈴搰慤㔲ㅣ收㔷搳攰捦㈰㑡捤昰㤲扤㝤敦㘱敦扥昲挹㠰㤹て㡦摥敢㥥愳㌶挵晡愹㥤愰㤶㘴㜷㘰㈵㑢戲㍢ㄹ敢㉥㄰敢㙥㤰㘰㌲ㅣ㜹敦愱挱扤㈰㑡敤攷㈵扢愶攸攵戳ㅡ晥㔵㍢改愴㜵ㄷ㕦戵收戰扢愶慡晥㔰㑢戲晢戱㤲㈵搹〳㡣戵〶挴㝡㄰㈴㤰慣ㄲ㌰㍥㐴㠳㠷㐱㤴ㅡ攳㈵㝢昰搹敦㜶㕤昶敥晣愹攷て㜹昰挶搵扢㥥昷愱摡ㄹ㙡㐹戶ㄶ㉢㔹㤲㍤挲㔸㡦㠲㔸㡦㠱〴㤲㤵攱㐸晦㌸つ㥥〰㔱慡捥㑢戶㘶昶〹挹㘳㥥㍢㜲摣攵晤㑥扥晢昶㠹㈷㙤㔶〳愰㤶㘴㑦㘱㈵㜴㜴㍣捤㈸捦㠰㔸捦㠲㠴㡣㡥搲㤱晡㌹摡㍣て愲㔴戹㤷改攰㐷昵戱㌷㑥晥㘱扦ぢ〷捣晥昱挳搸昲㌹扤㕦㠴晡㐰敦捡㜶㐲㝢㜴㈹㝥㉢㜴晤っ㈹㉦㈹攵扦敥㝦㝦攱攷㔷愲㉡㔱㤳㈸㉢㡢㔷㤵㐶㉢愲昹㐵〸扢愵ㄷ晡㍣㉡昷㑥ㅣ搲搴ㅡ㙦㕢㉡㔷晥〳㜹慤摣昵㐳㘰㤸愷ㅢ搷戶戸㌵㥥ㅣ㄰慥慣敦㠸㜶㌸㍢〷㜵㕤㐱搲摣敡昱扢挸㐹㑡扥㕤㠳㙥〷㐷㥢ㄷ㍢㘳㤷㌵戹敡㕤〲㙡晣㉡㙡㙢捣慣㥤搴敥ㅣ搵愹㑤㙢搱㔸晣㙣㕦㈲戱搳㝡改慡摣㜶つㅥ扦愰㉤改戴㑡昳㠶戵ㅣ搰ㄴ㕢攸戴搷㍢晣搱敦挴愵慢晤愸昲㝥㥡つ㥢搹㡡㡥攲挷㔶㝣㠸㕦㥡㤸戸慣挳㘹㡤㍢㜱戴㜷㤱搳摥戱㝣㜶戴戱搹搹㈱挵挴捤〹㐵晦ㄴ昱愴戶搸攲攴昸戶搶㡥昶戶收㔴捤搸昸㤲㈸㝥づ挶愷户挵ㅤ晣㥡换攳㤲愳㜲㝡昴㔰㉡㘷敦戰㥦㔴㡣㥢㉣㤱つ攱摢挴扢㘰㥢敦㤴㍡散㑡㘶愱㜷攸㐵戳挳㌱㤹㍢戴㥢㘰ㄲ㤷㘱昶捡㙣攸敢ㄳ敦㤰搰㝡捦捣搶搲挶捥㉤昷晦搷㌸㌷㜷㝢慦昷ㄳ㤷攰㈷昳攴㘸㙢扣搹㘹捦㝡㝦㐷戱㐵晡㈵㤰晣ㄱ搸㥢㌳愲㤷〷ぢ戵㑣㉤捦㕦摡ㄴ敦㔸㘰㉤㜰㥡收㉦攰㤵ㄵ敥〱ㄵㄴ㄰摡戴㐵扦〲㤱㝥㤵㘴ㅤ㐸㈴㤲㘳扤㐶㈳㉢愲㕦㜷昹晣㈱昸㝦敢㝦㡣攷挲㑢换㡦㝦摣愹㐹收户㑣㙡㙢㑦昶攸ㄱ搶换挹搱攴㠲づづ捦散㑡挶㝢㠳攴㑤㤰晣愱㈰摤晥搶㉦㠴㔱ㅥ㙦㘹昴㘹㤹攰㈴愲戸㤱㈴㝢户㡡收户戸昷㈶㈶㌸挹㤸收㑤㡣㈹搸㔷㤶㔹㔸挳捥摦扢㠵愳摦㔹搶㌱㈱摡ㄱ敤搹㠲摢㈱搸㑡ㅡ㐶挳挴换㕤愳㘷ㅦ㤱ㄹ敦㠸挷㈱㠲㉤慢扥㈸扤㐴攰㐶挲㡥㠳晤㈵愷㠷㐷戳㜷〲㙤摦ㄵ㥤戰㠲〳㍤昵戶〶敥戶挴昷㜳㕡㘷㉦㕦攴㈴㘹㕥㘰㘵㠵㌲戸㝢㌱搸捣㔸攳㐱ㅤ㑤捤挹ㄲ戴㜴扦昶戶挵㡢晥㤳㜱ㄸ㑢扦〵㘲㤶晣摤㌱㡡户扣㑦㠰㉢愷攷ㄲ㙥㥢㠶㠶㥣〲㐶愳㐴敦㐶挲搱㡡㘰㥢昱㥦㉣晡慦昸㉦㤲㑤㤷㕦っ㡢慤戹〵㤴て晢摥㉤㐰㘸㜶扢㈳㌷戵ち㠴〱摡㝤㕡づ㘹㙢㕦搸搸搶戶㤰攳㘹ㅢ攱㤲ぢㅣ愷㠳㌷㡡㝡㜹㌷挶攴〶㤸㔲㍤㝡愴摣攵昱摤㔱ㅡ㠴昸搶〶㤰㍥㘳㥢㥢〷㥢㠸㐹敢〳㠸㝡攰㤶㤵昵㈱㔶慡㜰㈴敦㘸敢㐰搲挱㑢慡〷敦㐳戳㘴挷攰昱扣戳挴㜳㔴㜳㔳慢㌳㜸捦搶戶挱敤㑥㜲ㄱ敥つ㍢㝢㤵㉣㙢㑥㉥㔳〳〱つ敦搶っ晤愶敡挸㌷㉡晥㜷散慡捦㥥㜵昶敥㜹捣ぢ㙡㠰愷㐸扢㘷戴㈷㤲ㄵ攱慢㍦〱㔱晤㘱挶㐳づ搶㔳ㄷ扤ㄱ扣晥ㅢ挹㘷㈰㌸㜰挸愶挰㜱攳ぢ㤷㔵㝢攱㝦ㅥ㍢昴㈶㤲㉦㐱搴㌰㄰敥戹晡敦㈰㘶㔱㌶攲㜳㐰挸㐶摤ㅢ攲昴㡤晡て㐸㈳㍡㡢㑥つ㠷〵㌷慣㈶㤰㥡搰㘹挲愶㉣〴づ〵㈰摦㔳愴摤挷ㅡ〱㌷〱攰㘷晡昷㠰㔹㌸〰扦㌰〷㠱搱ㅣ㡥㍥〰㜲㕤㔶㤵㐲㈷〰昴㠰㐰昳㉥扥㉡㠷㐸〰挸〷㘷ㄶ昵攳㉦㍥〰捡㈰㑥〷㐰㌳愶捥愲㔳ㄵ昰ぢ〳攰㉢〴て〵攰敦㥥㈲敤摥㕡㌵㈲ㄵ戱ㄵ摢戱挹㥢㘰ㄶづ㐰㕦愸㜵㍦㤲ㅤ㐰㝣〰散攴戲慡〶㐱〴㠰晥㌴摡ㄹ㐴搵㐱㈴〰っ〰㘷ㄶ昵㤱ㅦ㠰㕡㠸搳〱ㄸ挴㤸㍡㡢㑥㡤㠴㕦ㄸ〰㙦㘷〲攰㉤㑦㤱㜶扦㙦ㄴ㈲ㄵ戱ㄵ㝢戲挹㙦㘴〴㘰㙦愸昵㌰㤲攱㈰㍥〰㑡㕣㔶晤ㅡ㐱〴㠰ㄱ㌴㉡〵㔱㘳㈰ㄲ〰捡挰㤹㐵扤攰〷㘰㌴挴改〰㔴㌱愶捥愲㔳㘳攱ㄷ〶挰㘳㤹〰㜸搴㔳愴摤㠳㥣㠰㐸㐵㙣挵慦㤱㔴慤捤〸挰ㄸ愸昵㔸㤲㜱㈰㍥〰㈶戸慣㥡㠸㈰〲挰㐴ㅡ㑤〲㔱扣㍤㈹〰散〷捥㉣敡㕥㍦〰㤳㈰㑥〷㘰㉡㘳敡㉣㍡㌵ㄹ㝥㘱〰摣㥡〹㠰㕢㍣㐵摡晤搱愹㠸㔴挴㔶捣㘶㤳㙦捥〸挰挱㔰敢㐳㐸づ〵昱〱㌰搷㘵搵㌴〴ㄱ〰づ愳搱攱㈰㙡〶㐴〲挰ㄱ攰捣愲慥昵〳㌰ㅤ攲㜴〰愲㡣愹戳攸搴㑣昸㠵〱㜰㜱㈶〰㉥昲ㄴ㘹昷㙣㘷㈱㔲ㄱ㕢㜱㈴㥢㝣㐱㐶〰㥡愱搶㉤㈴慤㈰㍥〰ㄶ戹慣慡㐷㄰〱攰㈸ㅡ戵㠳愸㠳㈰ㄲ〰㤲攰捣愲捥昴〳㌰ㅢ攲㜴〰㤶㌲愶捥愲㔳〷挳㉦っ㠰㤳㌲〱㜰愲愷㐸扢㡦㍣〷㤱㡡搸㡡ㄳ搸攴ㄵㄹ〱㌸〹㙡㝤㌲挹㈹㈰㍥〰㑥㜵㔹㌵ㄷ㐱〴㠰晦愱搱㘹㈰敡㜰㠸〴㠰搳挱㤹㐵㉤昱〳㜰ㄸ挴改〰㥣挵㤸㍡㡢㑥ㅤ〱扦㌰〰㥡㌳〱戰搰㔳愴摤摢㥥㠷㐸㐵㙣挵㠵㙣㜲㔳㐶〰㉥㠶㕡㕦㐲㜲㈹㠸て㠰换㕤㔶㐵ㄱ㐴〰戸㠲㐶㔷㠲愸ㄸ㐴〲挰㔵攰捣愲收昹〱㘸㠴㌸ㅤ㠰敢㘰ㅦ搱㔹㜴㉡づ扦㌰〰づ捥〴挰㐱㥥㈲敤㤶㍢㙦愸ㄷ戱ㄵ㝦㘲㤳敢㌳〲㜰㉢搴晡㌶㤲搵㈰㍥〰㙥㜷㔹戵〰㐱〴㠰㍢㘸㜴㈷㠸㍡ㄲ㈲〱攰㉥㜰㘶㔱晢晢〱㘸㠲㌸ㅤ㠰晢ㄸ㔳㘷搱愹㠵昰ぢ〳㘰㑣㈶〰㐶㝢㡡戴㤹㠰㔶㐴㉡㘲㉢ㅥ㘱㤳㐷㘵〴攰㌱愸昵攳㈴㑦㠰昸〰㜸捡㘵㔵ㅢ㠲〸〰㑦搳攸ㄹ㄰㜵ㄴ㐴〲挰戳攰捣愲㉡晤〰㉣㠲㌸ㅤ㠰ㄷㄹ㔳㘷搱愹㜶昸㠵〱戰㜷㈶〰昶昲ㄴ㘹戳ㄳ㡢ㄱ愹㠸慤㜸㤳㑤摥㈳㈳〰㙦㐳慤摦㈱㜹ㄷ挴〷挰㝢㉥慢㤶㈰㠸〰戰㥥㐶敦㠳愸㘵㄰〹〰ㅢ挰㤹㐵敤敡〷㘰㈹挴改〰㝣捣㤸㍡㡢㑥㉤㠷㕦ㄸ〰㝤㌳〱戰扤愷㐸㥢㌴㌹ㄶ㤱㡡搸㡡㉦搹攴㙤㌳〲昰ㄵ搴晡㙢㤲㙦㐰㝣〰㝣敢戲敡㌸〴ㄱ〰晥㤷㐶摦㠱愸ㄵ㄰〹〰摦㠳㌳㡢㉡昰〳㜰㍣挴改〰晣挴㤸㍡㡢㑥㥤〰扦㌰〰㝥昹㔷㠶㑢攱㝦㜹㡡戴㠹㥣㤳ㄱ愹㠸慤挸换㐵㤳㝦㠲㔹昸愵戰〵戵敥㐹㔲〰攲〳㈰攲戲敡ㄴ〴ㄹ挲㐰扤㘸搴ㅢ㐴㥤ち㔶〰攸〳捥㉣敡ㅢ攴攸晣㌱昴㕢㠸搳〱搸ㄶ昶ㄱ㥤㐵愷㌸㘳ㄴ〶挰挶㑣〰㝣敡㈹搲㈶㤷捥㐰㈴〱㘰㘷㌶昹攳㡣〰っ㠴㕡敦㐲戲㉢㕢搷昵㙢㜰戰换慡㤵〸㌴㠴摤㈹愲搱㄰㄰㜵ㄶ㔸〱㘰㌷㜰㘶㔱敦晡〱㌸ㄳ攲㜴〰昶㠰㝤㐴㘷搱愹戳攱ㄷ〶挰㉢㤹〰㜸搹㔳愴捤㜹㥤㠷㐸〲㐰㈹㥢晣㘲㐶〰捡愱搶ㄵ㈴㤵㙣㕤ㄷ〰搵㉥慢㝥㠷㐰㐳搸㥤ㅡㅡ搵㠲愸摦㠳ㄵ〰敡挰㤹㐵㍤攱〷攰㝣㠸搳〱ㄸ〵晢㠸捥愲㔳ㄷ挰㉦っ㠰㌵㤹〰㜸挰㔳愴捤挳㕤㡣㐸〲挰㈴㌶昹扥㡣〰㑣㠶㕡㑦㈱搹㥦慤敢〲㘰㥡换慡㑢㄰㘸〸扢㌳㥤㐶㌳㐰搴㘵㘰〵㠰㤹攰捣愲㔶晢〱戸ㄴ攲㜴〰敡㘱ㅦ搱㔹㜴敡㜲昸㠵〱㜰㐳㈶〰慥昷ㄴ㘹㜳㠳㔷㈱㤲〰㜰㌸㥢㝣㕤㐶〰㝥〳戵㙥㈰㤹挷搶㜵〱搰攸戲敡㙡〴ㅡ㠲慦㡥搱㈸づ愲慥〵㉢〰㌸攰捣愲㉥昵〳㜰つ挴改〰㌴挱㍥愲戳攸搴㜵昰ぢ〳攰摣㑣〰㥣攳㈹搲收㉢㙦㐰㈴〱愰㥤㑤㍥㉢㈳〰ㅤ㔰敢挵㈴㑢搸扡㉥〰㤶戹慣攲㡣收㄰㜶㘷㌹㡤㡥〶㔱㝦〴㉢〰ㅣ〳捥㉣敡ㄴ㍦〰㌷㐱㥣づ挰ち搸㐷㜴ㄶ㥤㕡〵扦㌰〰㡥捥〴挰㜲㑦㤱㌶㡤㝡ぢ㈲〹〰愷戱挹㑢㌳〲㜰〶搴㝡㈵挹㤹㙣㕤ㄷ〰㘷扢慣扡ㄵ㠱㠶戰㍢攷搰攸㕣㄰戵ㅡ慣〰㜰ㅥ㌸戳愸㔶㍦〰户㐱㥣づ挰〵戰㡦攸㉣㍡昵㘷昸㠵〱㄰捦〴㐰捣㔳愴㑤敤摥㠹㐸〲挰㤵㙣㜲㌴㈳〰㔷㐳慤慦㈱戹㤶慤敢〲攰て㉥慢敥㐲愰㈱散捥昵㌴扡〱㐴摤〳㔶〰戸ㄱ㥣㔹搴愱㝥〰敥㠶㌸ㅤ㠰㥢㘱ㅦ搱㔹㜴敡㕥昸㠵〱㌰㈳ㄳ〰搳㍤㐵摡㜴昳〳㠸㈴〰摣挹㈶㑦捤〸挰摤㔰敢㝢㐸敥㘵敢扡〰戸摦㘵搵ㅡ〴ㅡ挲敥㍣㐰愳㌵㈰敡㈱戰〲挰㠳攰捣愲挶昹〱㜸㄰攲㜴〰搶挲㍥愲戳攸搴挳昰ぢ〳愰㌶ㄳ〰㌵㥥㈲㙤ち晣ㄱ㐴ㄲ〰㥥㘱㤳慢㌲〲昰ㅣ搴晡㜹㤲ㄷ㐰㝣〰扣攴戲敡㔱〴ㅡ挲敥扣㑣愳㔷㐰搴攳㘰〵㠰㔷挱㤹㐵つ昷〳昰ㄸ挴改〰扣〱晢㠸捥愲㔳㑦挰㉦っ㠰㈱㤹〰㈸昲ㄴ㘹搳昲㑦㈳㤲〰昰㍥㥢㍣㈸㈳〰ㅦ㐰慤㍦㈴昹㠸慤敢ㅡ〱㥦戸慣㝡〶㠱㠶戰㍢㥦搲㘸㈳㠸㝡づ慣〰昰㌷㜰㘶㔱㍢昸〱㜸ㄶ攲㜴〰㌶挱㍥愲戳攸搴昳昰ぢ〳愰㜷㈶〰㝡㜹㡡㘰戵㐰晥㑢㠸戴ㄵ戳扣扤搸攰挴挱㑤捥㔲㑥㑢㙤㤳㐰㔱昰昸挵挹㡥㌶㤹㐳敢㤳㤸搰㌶愳慤㘳㐲㔳㜲㔱㜳㜴昹昶〹㙦攵㤰〵㑥㉢㘶戸摢㌱搱ㅤ㤰戵㉤㕡攴挴㜵愲扥㙤㜱㝢捣㤹㌲攱扦㘱〶ㅣ晤挳愶㤳挹敦㕣㠵攵摦㥢搴捤㠱㈷㐶〹㤶㥣晣㔷㄰㌰㌸㌷㈷愵挹扥㜹㜴㔹戵㘱㔸搸㠵攸散愶㡥㘶愷㔷㐲收戰㘵扤㈰〱ㄴ㔱㌶㄰敦㤹㤸扤〰㜳㔶ㄳ晡㈴昶㙢㙦㡡㜳㡥㠸ㅢ愳慦㙢㍡捤㤹㡦ㄲ㠱〳摡㤲㑤慣〲敦㤳㤸摤ㅥ㙤㑤㉥攲㙣㘷㙣昹㜶㈹㥣㑣㡢收㈷挶㌵戵㈶㤱㐶戶㈲搷ぢㄳ昵ぢ摡㤶攲㠱㠴挵㉤慤晢㐵ㄷ㈵晦㉢戶㡡攲㘶㤱㐵㌶㡤捡㔵戹戹慡㈰户攰摦摤㍥搶㜷搸挷戶㜷㑢扤〷㘳㥣㜶戴㌷㌵㉥㈶㘰㤲愳ㅣ㌴㡦㐴戶㘱㑥晥慢㔸ぢ捥㙢晡㌶㘱愰㈸㠱㙤㑤㈹戴て㥤ㅦ敦㝣捡㘳ㄷ㤸敢敦搱㥣摥晦〴搹㝦扦㠳愶㜴㤵敢晣㥦ㅥ㤹挸㕦㠷挸㕢㕣ㅤ搱て挶摢戸㐳㠸ㄵㄳㅣ㔱搸㌳㌱ㄲ挸〵㠷㘵㈴㈱㌶ㅣ愱摢㜴慤㑥挲〴㝢敦挴戴㘸愳搳㡣扡㠰㤶㘸挷㌶㉥挳〲つ㤴搴㈷㍤摤昸戶㤶㤶㈸㠷ㅣㅦっ愸㡦㐵㥢㥤㠲挴搸挵ㅤ㙤㈸㠶搶〹㄰ㄹ㤷㥥㈸扡っ愲攸㌲㜷〶㍦㌱㡢昵㐲戲捥㔸㙤昳愳敤㑤ㅤぢ㕡㥡㘲〵㘴㌸㕦晡㕦㌱㔶㜱晣挸〳㤸㘶㌱挷㤲㘰㐹㠰㍢㌱㡦捤㕤㠲㉡ㅡ㐲挷捤㡦ㄱ㥤慢㉣晣㔳晦㘶㌹〹㡥㍣㜲㐲搱㍦㈲㕡㍥扥㜲㈸㤲戶㝣㈵㔳戱㔸晤㙡〵㠶愸ㅣ㥣搴敢㌴挰㔷晦〴㔳慥昰㥢昷〶㐸搶㕡㠳㥥㌰㠸㑣㙢㡢挶㈷㐵㘳㜸挸愷愷昷㠸㑦〱㌶㉤て㌵敤㌶慢㍦挶愳愰〸搳摢㑢㥡攲㑥㝢〱〵昵㜸㠴㈹㡦㜵㈳㤶扢つ㌱て摥㈳㈷㍦扦㔷㐱㔸慥㈹㈶搶㔰㙦㑥摤晦㠸搴㤴戴昸㕦ㅣ㔸㍢㥡㙤㡦㐴攴ㄴ昵㌳扡愳晦挵㍥扤〹㈱晢ㄳ㌰昸㠵〶㥢㐱昲摦㠲㌲戸㙤㔲ぢ㌱㔰慥愱㘱㤴㈷て挷戰㐴愴〰攵ㄴ㔲㕢㤲㉦ㅤ改攵慢〹戱摣㜲㤰〲昳挴㡤㔵㡦㔱敥挴㈳敥昱㤵戵㈷㌸㌳攴攴收收㘱㔳㕢挱㝡扡戴戴〸搶㔲敦㐸戱㠸摡ㄵ㑤戰㔸㐳搸㥦㍢ぢ攲㌷㜰挴愷㍥㠰昲ㅡ㙣㌰戳扤ㄹ晦挹ㄲ㠹攸㕣㜸攴㐴搴㕦㐱つっ扤㈹㜱㜱挲〶挰㕤㌰㄰昵〹㠴扣ㄸ昰㥤扡搴㐶戰㍣㝤攱摥ㅥ㤰㤲㈵㜰㘸㔴㝦㠳㤴㠷㐷㙤㌱挸㘷㔸攳㔱愷㜳ㄴㄶ㐰摡晤㈸晣㠲ㅥ昸㙡㍥扣挶ㄵ昹㙥挲㡡㘹㌲〵㕥㤳㈳戰搱扤㘸昸㘵戸㐱㙦ㅡ昴愱挱摦㘱挰捤㙢㙤〳㉥ㄳ㙣㈸㕣づ㠱捤㠶〷㘰晢㠷㉦㠵て戶㙤㤹㘲㍢愶昸ㄹ〶㐱搸㝥㠱慣ㅢ搸戸㠵〴戶扥っ挲晥愶挰戶〳愴摤挳㤶ぢ㌷〲愳㜷㤴㈰㉥愳㔸㤶㄰〲摢㑥戰搱晤㘹挸㤲㠵㄰㠳㥤㘹㌰㠰〶慣㘲㄰搸〶㠲ぢ㠷㑤㥥攸〹㠱㙤㔷㜸〰㌶搶㌵㤸ㄴ㍥搸〶㌱挵㘰愶㘰つ㐲㄰㌶ㄶㅥ㜴〳ㅢ换ㄲ〴戶㈱っ挲晡㠴ㄴ搸㠶㐲摡㍤㙣慣㘳挰〷㑦㙡㌱〸㔶攴换㘲〶搳㘴ち扣搱戶㍢㙣昴ㅥ㌴㘴愱㐳㠸挱㥥㌴搸㡢〶慣㝤㄰搸昶〶ㄷづ㥢㍣㥢ㄴ〲摢㜰㜸〰戶㐱扥ㄴ㍥搸昶㘱㡡ㄲ愶㘰攵㐲㄰㌶㤶㉢〸㙣搶〸㤸㙣改㌵㡤㘲㠱㠳㐰㔹捡挰慣㜴㐸㠱戲ㅣ搲敥愱㘴㐵〴㍥戸㐵捡㈰〶㑡㤶㐵㠴㈰㔵〹ㅢ㕤㐵㐳㤶㑣㠴ㄸ㔴搳愰㠶〶慣愲㄰㈸㙢挱㘵㠰㤲㑦㕥㠵㐰㌹ㄲㅥ㠰㤲㜵ㄵ㈶㠵て捡㕦㌱挵扥㑣挱ㅡ㠸㈰㤴㘳㈰㜳愱ㅣ〵㤳扥摥㔳㕡摤㕥ㅦ慡戱昰ㄳ㉣㝦捤挸攳挰愵㘰㌹〶搲敥戱㘴㜱〵㍥愸扣㘰㄰㠳㈵㉢㉣㑣㍦㈰㌳挳㜲ㅣ㙣昴㜸ㅡ戲晡㈲挴㘰〲つ㈶搲㠰〵ㄹ㠲攵㈴㜰〳捤戹㈳晤㤱㈵㍣㤷ㄲ〲攷㘴㌸〱㑥㔶㘹㤸㉣〳扢㥡㌱㠵㔹昶㘷ㄶ㔶㔴〴攱㘴ㄹ㠵扢㐳㜳㘴捡㔲づ敡扢戲㔶㉣戲㄰攴愶㌱〸慢㉤㔲㤰㥢〱㘹昷挸戱㉡〳ㅦ㍣戱挶㈰㔸㤱㉦㑢㌳㑣㤳㈹昰㜶攸〳㘰愳て愴㈱换㌶㐲っ㘶搱愰㥥〶慣攴㄰攴㘶㠳换㌰ち昹戴㕣〸㙣〷挳〳戰㐵㝤㈹㝣愳昰㄰愶㌸㤴㈹㔸㠷ㄱ㠴㡤挵ㄷ摤挰挶搲っ㠱㙤㉥㠳戰㐶㈳〵戶挳㈱敤ㅥ㌶搶㜲攰㠳挷攱ㄸ挴挰挶㠲㡥㄰㔴㝥〳ㅢ摤㐰㐳ㄶ㝢㠴ㄸ捣愳㐱㤴〶慣晦㄰搸ㅡ挱㘵㠰㡤捦晤㠵挰ㄶ㠷〷㘰㘳㐵㠸㐹攱㠳捤㘱㡡〴㔳㥣〰㠳㈰㙣㈷㐱搶つ㙣㉣攸㄰搸ㄶ㌰〸㉢㍢㔲㘰㍢ㄲ搲敥㘱㘳〵〸㍥㜸攲㡥㐱っ㙣㉣〳㌱㑤愶搰ㅢ㙤捤戰搱㉤㌴㘴㠹㐸㠸㐱㉢つ摡㘸挰慡ㄱ㠱㙤ㄱ戸㑣戰攱㌹㥡㄰搸摡攱〱搸㔸㐷㘲㔲昸㘰㑢㌲〵㕦㈶愰㔸昳ㄱ㠴㡤㠵ㅥ㉥㙣㍣收挹ㄲ摣㐹㔹〶㈲戰㉤㘱㄰搶㠳愴挰戶っ搲敥㘱㘳摤〸㍥㤸㈵㘰㄰慣挸㤷挵㈳愶挹捣敤挱㜶㌴㙣昴㌱㌴㘴㘱㐹㠸挱戱㌴㌸㡥〶㔷挱㐰㘰㍢ㅥ㕣㤶挳ㅢ㥥搳〹㐱敥〴㌸〱㌹ㄶ愰㤸㉣扥挳摢㠹捣㜲ㄲ戳戰㔸㈴㠸ㅣ㉢㐴扡㐱㡥昵㈳㠲摣㈹っ挲㐲㤲ㄴ攴㑥㠵戴㝢攴㔸㜰㠲て㥥ㄸ㘴㄰慣挸㤷㔵㈷愶挹㤰ㄹ攴㑥㠳㡤㍥㥤㠶慣㐸〹㌱㌸㠳〶㉢㘹挰㈲ㄵ㐱敥㑣㜰㤹㤱攳ㄳ愶㈱挸㥤つ㈷㈰挷捡ㄵ㤳挵㠷摣㌹捣㜲㉥戳戰捡㈴㠸ㅣ㑢㑢〴㌹敢㍣㤸㙣昱㈵ぢ㡢㔱〴捤摦㌱㌰慢㔲㔲搰晣㍤愴摤愳挹敡ㄵ㝣昰愰㈲㠳㘰㐵扥㉣㘱㌱摤愰挰ㅢ㠷ㄷ挲㐶㕦㐴㐳㤶户㠴ㄸ㕣㑣㠳㑢㘸挰㡡ㄷ㐱昳㔲㜰ㄹ㜶㕦㍥㍦ㅢ〲攵攵昰〰㤴慣㠱㌱㈹㝣扢敦ㄵ㑣㜱㈵㔳戰㕥㈵〸㈵㡢㔴扡ㄹ㠴㉣㘱ㄱ搸慥㘶㄰搶戲愴挰㜶㉤愴摤挳挶㥡ㄷ㝣昰ㄴ㈴㠳ㄸ搸搶㘳捤㌴ㄹ㌲〳摢ㅦ㘰愳慦愷攱晢攱〶㌷搰攰㐶ㅡ㙣㠰㠱挰㜶ㄳ戸捣㠳㤰捦〳㠷㈰户ち㑥㐰㡥挵㌳愶ㄹ扥㐱㜸㌳戳晣㠹㔹㔸攸ㄲ㐴㡥搵㉤㉥㜲ㄹ㝦摣戲昶㐵㤰扢㤵㐱㔸〴㤳㠲摣㙡㐸扢㐷㡥挵㌲昸攰㐱㑢〶挱㡡㝣㔹㌱㘳㥡㑣㠱㌷攰㙥㠷㡤扥㠳㠶慣愶〹㌱戸㤳〶㜷搱㠰〵㌶㠲摣摤攰㌲つ戸昰搳散扤昰〰㙣㉣戹㌱㈹㝣〳敥㍥愶戸㥦㈹昲昰慢㍦〸ㅢ㙢㘲扡㠱㡤ㄵ㌳〲摢ㅡ〶㘱改㑣ち㙣て㐱摡㍤㙣㉣戱㈱㌰晡㘱〶㌱戰戱捥挶㌴㤹㐲て戶扦挰㐶慦愵㈱㙢㜰㐲っㅥ愱挱愳㌴㘰㔹㡥挰昶ㄸ戸っ戰昱ㄹ敤㤰搱昶〴㍣〰ㅢぢ㜵㑣ちㅦ㙣㑦㌲挵㔳㑣挱愲㥡㈰㙣慣愴改㘶㍦㘵㥤㡤挰昶っ㠳戰攰㈶〵戶攷㈰敤ㅥ㌶ㄶ收〸㙣捦㌳㠸㠱慤〸㔲搳㘴挸っ㙣㉦挰㐶扦㐸㐳㔶敥㠴ㄸ扣㐴㠳㤷㘹挰㘲ㅥ㠱敤ㄵ㜰㔹昶搳昰㤳挵㍡㌸〱㌹㔶昸㤸㉣扥晤昴㌵㘶㜹㥤㔹㔸㡤ㄳ㐴㡥㈵㌸㉥㜲㈳ㄸ㠵㑢㌹扥晥㕦ㄱ㉣搰ㄱ攴摥㘴㄰㔶敡愴㈰昷㌶愴摤㈳㔷つ㌷㐱敥ㅤ〶㐱〶昹戲慣挷㌴㤹〲㙦挰扤ぢㅢ晤㔷ㅡ搶㠶ㅢ扣㐷㠳昵㌴㘰ㄵ㤰㈰昷㍥戸っ〳㡥㑦捦㠷っ戸て攰〱搸㔸ㄷ㘴摡攰ㅢ㜰ㅦ㌲挵㐷㑣挱ㅡ㥥㈰㙣㉣摣㜱㘱攳㌹㔶㤶㈰㙣㉣敢ㄱ搸㍥㘱㄰搶昷愴挰戶ㄱ搲敥㘱㘳ㅤ㤰挰昶㌷〶㐱ㅥ昹戲ㄸ挸㌴搹〷摢㘷戰搱㥦搳㤰㠵㐲㈱〶㕦搰㘰ㄳつ㔸㍢㈴戰㝤〹㉥〳㙣㝣て㐰〸㙣㕦挱〳戰戱㥡挸愴昰挱昶㌵㔳㝣挳ㄴ慣晣〹挲挶㜲ㅦㄷ戶㡣㘷〵ㄶ〳〹㙣摦㌲挸㍣㜰㈹戰㝤〷㘹昷戰戱㝡㐸㘰晢㥥㐱っ㙣㉣㈱㌲㑤昶挱昶㑦搸攸ㅦ㘸ㄸて㌷昸㤱〶㍦搱挰㠱㠱挰昶㌳戸っ戰昱㡤〶㈱戰晤〲て挰挶ㅡ㈴搳〶ㅦ㙣㥢㤹㈲〷ㄳㅢ㡡昵㐲㐱搸㔸㈴攴挲㤶昱㔷〴㑢㠸〴㌶摣晢捥㔱㑢挰愵挰㠶㠷㡥户〰戶㘵㜰ㄳ搸昲ㄹ挴挰挶挲㈳搳㘴挸捣㑥㙡挱㐶昷愴㈱㡢㤲㐲っち㘸挰㜷愵㈹搶㈹〹㙣ㄱ㜰㔹づ㙦㜸戵㐰〸㜲扤攱〴攴㔸扣㘴戲昸づ㙦㝤㤸㘵ㅢ㘶㘱愱㔱㄰㌹㔶ㄷ㜵㌳攰㔸㝢㈴挸搹っ挲㈲愴ㄴ攴戶㠳戴晢〱挷㘲㈵㐱㙥㝢〶㌱挸戱㘲挹㌴㤹㐲敦昰搶ㄷ㌶扡ㅦつ㔹捤ㄴ㘲戰〳つ㜶愴〱ぢ㥣〴戹㥤挰㘵ㄸ㜰㝣搷㐴〸㙣㍢挳〳戰戱攴挹愴昰つ戸〱㑣㌱㤰㈹㔸㥥ㄴ㠴敤㙡挸扡㠱敤ㅡ㤸〸㙣扢㌲〸㑢㤷㔲㘰ㅢっ㘹昷戰戱挴㐹㘰㉢㘲㄰〳摢昵㤰㥡㈶晢㘰ㅢ〲ㅢ扤ㅢつ㔹〳ㄵ㘲㌰㤴〶挵㌴㘰㔹㤴挰戶㍢戸㑣戰㠵晦摡摦ㄳㅥ㠰㡤㠵㔲㈶㠵て戶扤㤸㘲㙦愶㘰㔱㔳㄰戶扢㈱㜳㘱换㜸㌲㘵㥤㤳挰㌶㥣㐱敥〵㤷〲㕢〹愴摤挳挶挲㈸㠱㙤〴㠳ㄸ搸㔸ㅤ㘵㥡散㠳慤ㄴ㌶扡㡣㠶慣㥣ち㌱㈸愷㐱〵つ㔸㑣㈵戰㔵㠲换〰ㅢ摦晦ㄱ㌲摡慡攱〱搸搶晡㔲昸㘰慢㘱㡡㕡愶㘰㈹㔴㄰㌶搶㍦戹戰㘵㍣㤹戲㍡㑡㘰ㅢ挹㈰㉣㤳㑡㠱㙤㕦㐸扢㠷㡤攵㔴〲摢㈸〶㌱戰戱愶㉡〴㤵㕦挳㐶㡦愶㈱敢慤㐲っ挶搰㘰㉣つ㔸㠲㈵戰㡤〳㤷〱㌶扥挹㈴〴戶〹昰〰㙣㉣捡㌲㈹㝣戰㑤㘴㡡㐹㑣昱㍥っ㠲戰戱㙡捡㠵㉤攳㔹㠱㌵㔵〲摢㘴〶㘱㜱㔵ち㙣晢㐳摡㍤㙣㉣挲ㄲ搸愶㌲㠸㠱㡤㤵㔸愶挹㤰㤹㘳摢㌴搸攸改㌴㘴㤵㔶㠸挱っㅡ捣愴〱ぢ户〴戶〳挰㘵㌹㉢攰捤㉣㈱挸捤㠲ㄳ㤰㘳㌵㤷挹攲㍢㉢搴㌳换㙣㘶㘱敤㠷戴晥㈰㜲㕥敢昳㌹㝦ㅦ㥣㤶㑥㉢ㄹ㤰っ〹ㄶて搴㜷㉣㙦㐶挱〶㔷㌹㑤敤慥㜱挲㍤㈲㌲㑣㥥户戵㘳攲㉦㉦昸㤲㠹㑥摦ㄷ㤱戸㔷摦挰ぢ㍣挴㡤ㅡ搶㈶攴慦晡㈹晤㈵ㄵ㥤晥㙣㜸搷搳晣昴攱㘲ㅤ㠲㈶昶㥤摥ㄴ㙢㙦㑢戶㈵㍡〶搷愳ㄸ㘹㌰㕦㠸㤲挸挹㈹ㅤ㥢㝦ㄳ㈲㠶收㘴挷昲㕡昹愶挹㈵㝣㐱㐰㘴㘱㙢摢搲㔶㘹㑤㝥㤲敦㠵ㄱ扣㝡昶㘴㥡〸昳㜰搹つ攰搹慣㘳愰戳㥥〳摡愷㠷捤㐲〰ㅡ㕢㜳挱ㄷ㡦ㅦ㌷㝥㔶㐳慣戶愶扣扣㌴敥㔴㍡㘵搱捡捡挶昲㘸㜹慣戶慥㈲㔱㕡㔷㕢㕤㔶㔹㔷㕢㘳㑢摤〰㘳ㅣ〶ㅦ㥢㤵〲㤲敥㜰㜲㉣ㄹ㄰㡥扡晣㕣㕣ㄴ㙤改㈴㍥散㜳㔴愳㡡愹戸㜲昲㝡昶㔴挵㠱昷㤶愴㑤晥戳〴㐷㕥晣㘰㔹㥣晢捦扦ㄶ㘰㙤㤹ㄳㅢ搸戵㉤攸捣㑢㍢摤㠰㈶攸㜹㈰ㄱ扢〷〴㤴㔹㔱戰摢㡣ㅦ搷攰慢㘱戲ㅡ㈱摢ㄶ戲搴㌷㠰㕡㌱㠸㝢㐳㉣㌵て㜸戵㘸搲捥昳愲攸㈲㠶㜷愰搷㐳戰愶㉣挸〵愴昹㄰㜱㐵扥〵㤰㜲㔴慢㡢搱ㄱ㡥㈵㈸昰㤸㉤㑣㌸ㄶ搴㠵㤰㜰㍣愴㙥㑦つ㈷㕡攸㠵愰搸㥥ㄱ㉦戴搵っ摥摤㥥㌵戵㔵㡥ㄳ慤慤慡慥㉤㡦㔶㔶㌴㍡戵㠹㘸㕤㘹愲慥戲摡㠹㌵㔶挷捡敡散㕥愶㌹㉤昰戱㝢ㅢ㑥戶㘷ㅦ挳㔱愷㙣㜰摣愶敡㕣㌴㠴㜸㘳㍤㐷ㅦ〵㤵㙥〷㠹搸摢㐲㈰㌲攲愶〹㤴㈶㉣昶㜶㐶扥㈷ㅤ㤶㔲扥ㄷ搶㔴㕦挸〵㠹攵㄰㜵㈲戱〳愴㠲挴愹㐸㤱㡥挴㈹㤰愶㈳戱㈳㥣㄰〴户扤㐱㠱挴㑥㕥㘸敢㜸昰㉥ㄲ愵㑥慣慥扡戴愶㍣㡡昷㌶㔵㔶㔶㐴㙢慢㥤ㅡ愷㍣㔱ㅢ㉤㉤㡢㔵㌹㤵愵㜶㝦搳㥣ㄵ昰戱㜷㌶㥣㈰㌱挰㜰搴愹㕤挱〹ㄲ挷晢㤱㌸ㄹ㉡㝤ち㐸挴ㅥ〴〳㝣㜲㜴〰㠹挱㐶㍥㠲捡搳改㔰㑡㈴㠶㐰㉥㐸慣㘴㜸㑡昸ㅤち愹㈰搱ㄱ㡡㐴㝢㈸ㄲ㥣户㐷㄰搴摢㠳〲㠹摤扤搰搶戹攰㕤㈴㙡ㅢ慢㉡〸㐶㔹㑤㙤㐵㘵愲戴扣戶捥㠹㔶㤶㤵㔷㍡ㄵㄵ戵㜵㜱愷摣㤶㈹㝤挶㌸て㍥昶㥥愶㜱㠲挴㕥㠶愳㑥つ〷㈷㐸㌴晢㤱戸〰㉡㝤㈱㐸挴摥〷〶昸愴㈱㔱㘲攴搵㔴㕥㐶㠷ㅡ慣愹㔲挸〵㠹㉢ㄸ㥥ㄲ㝥换㈱ㄵ㈴ㅡ㝤㐸㔸㔷挱㈴攳攱㔳捤ぢ㠵㠷㜳昱㜰㐳挹㍥㈸攰愹昴昲㔹搷㠲㜷攱㠹搶搶㍡㤵㠹㜸㜵㔹戴㈶㔶㔹㥡㜰敡㑡敢ㄲ㜵愵㤵㠹摡昲戲捡㠴ㄳ慦戵㘵㥡㥥㌱慥㠳㡦㕤㙤㕡晣〷㜲㌵㠶愳㑥㡤〴㈷昰捣昵挳㜳㈳㔴晡㈶㤰㠸晤㉢ㄸ攰㤳㘳晤ㄱ㙣昰㔰戳ち戲㤰㐳捤捤㄰愷ㅥ㙡昶昵愲攸㔱㙣搵㉤搰换㉢㔹搵慦㈱ㄷ㌰㙦㠳愸ㄳ捣㌱㤰ち㤸〷昸挱晣㌳㑣㌲㠳㌹㈳ㄴ捣戱㠸〴㌷摣㤴〵〵㤸攳挰㜳戱挷㥢㤵〹㘶㠵戳敤㕣搴㘴慣〸㈴搳㍣㐸愴㠱㜷㈱㠰扥ㅢ㈴㘲㑦㠱〱㡤慤㝢挰〶㈱戹ㄷ戲㄰㐸敥㠳㌸ㄵ㤲晤扤㈸㝡〲㐲改〷愰㤷搷挷慡㘹㤰㑢挶〷㈱敡㠴㘴〶愴〲挹㌸ㅦ㈴㥡攳㑢㡥扥㘳㐲㝢㍦ㄳ㑥戴搰㙢㐱搱晢〳扣搰搶㈳攰摤愱搴㔸㔶㕥㕡㔶ㅡ挳〹戵㉡㔶㔹ㄵ慦慡慤慤挳晢攲㙡慢敡ㅡ换敡攲㤵戵㌱晢㐰搳㥣㐷攱㘳捦㌲㥣っ㈵㤹㘶㘷㝣敡搴挱搰〹㙥㈳㍤摣挰攷攸㈷愱搲㑦㠱㐴散㐳㈰㄰ㄹ㠷㤲收搸搱ㅣ㈹昶愱㐶㍥㤵づ捦㔳㍥つ㙢㙡㉥攴㠲挴㡢㄰㜵㈲㜱㌸愴㠲㐴㘹㈸ㄲ㈵愱㐸ㅣ〱㈷〴挱㑢戵㐰㠱挴㙦扣搰搶㍡昰㉥ㄲ㔵㡤攵㌵戵㌵戱㡡昲捡摡敡捡捡敡㔸㉤摥㕥㕥ㄷ慦㑥㐴㉢㥣㜸㘵㑤戴搶㙥㌰捤㜹つ㍥昶㍣挳〹ㄲ㔱挳㔱愷攲攰〴㠹㍤晤㐸扣〵㤵㝥ㅢ㈴㘲㜳㉡ㅣ㥦ㅣㅤ㐰㈲㘱攴戳愸㕣㑦㠷㝡㈲戱〰㜲㐱㘲〳挳㔳挲敦㤱㤰ちㄲ扢㠶㈲㌱㌰ㄴ㠹㠵㜰㐲㤰ㅣ晤㌱㈸㤰㘸昶㐲㕢㥦㠰㜷㤱㈸挵愰㠸㔵挵愳㜵搵㡤〹昴扣㤴㔷㔷㜸㙢㕤扣㌱㕡ㄶ㑤㌴〲㠹ㄶ搳㥣㑦攱㘳户ㅡ㑥㤰㘸㌳ㅣ㜵慡ㅤ㥣㈰戱㠳ㅦ㠹捦愱搲㕦㠰㐴㙣捥㙥攳㤳㠶㐴㠷㤱捦愱昲㙢㍡昰㥤つ㙡〹攴㠲挴㍦ㄸ㥥ㄲ㝥㤷㐱㉡㐸昴昶㈳挱〳㠶散ㅤ㤱㔰㈴㤶挳㠹ㄶ晡㝢㔰㈰㜱㌴㜸㉥昶㌱㘶攵㔸戳㜲㥣户愲㑥挰㡡昴愷挰敢㡦戴攵〷〴搰㍦㠲㐴散ㄳ㘱㐰㘳捤㘳㠳收挱㐰㜳搷户㑦㌲昲㜹㔴㙥愶㍣㡡㌵㜵ち攴ㄲ㐳攵㝢㝤愱昴㔴㐸愵㍦扦晣攸扢挲攸散捦捦㤰愶㕦㘱㜰㝥ㄹ㜱昱㠷〳㄰ち晤㌹つ㍣ㄷ晢㜴戳㜲㠶㔹㔹改慤愸戳戱㈲晤昹ㄱ㈱㜹挵㈴㙤改㠹〰扡〰㈴㘲㥦〳〳ㅡ〷晢㜳慥㤱昳㠵っ扡てㅤㄶ㘰㑤晤づ㜲㠹㔱〸ㄱ㔷攴晢㝢㐸愵㍦㕦昹晡㘳㙤ぢ㤳捣〷昴㉦㐳㍢挹㘹㕦改攴昶㜰㐶㈷㉦昴昲㔹㝤挱扢挳㌷㕥㔶㕤㔵㠷㉢愶敡㜸㘹㜵㘵扣扡愲捥㈹慦㡢㔶㔵㌹愵㔵搱挶㌸昶㙡晢㈲搳挶㝥昰戱㉦㌶摣づ攴㉥㌱ㅣ㜵敡㜲㜰〲捦㐶てㅥ昰㈸挳㠴㑡敦っㄲ戱慦㠰㠰㌲㙢〰搸攰愹㘰㈰㘴㈱愷㠲㕤㈰㑥㍤ㄵ㕣改㐵搱㝣㝥㐱て㠲㕥摥攱慣慥㠶㕣挰㉣㠲愸ㄳ捣㙢㈱ㄵ㌰摦昳㠱愹㍢〷挷扢愱戸㕤〷㈷挱慤ㄸ愱㠰摢ㅦ挰㜳戱㌹捦㉢㉢㌷㤸ㄵ㑥散㜲㔱慢戰㈲扤㝦摢敢扤戴㘵て㌶㙦㑦㤰㠸㝤㌳っ㘸ㅣㅣㅣ㝦㌲昲挵㔴敥㐳㠷㈵っ㜸㉢攴ㄲ㘳〴㐴㥤晤㔹つ愹昴攷㈵㝦㝦づ㘱㙢昹挳攲㠵搰晥晣ㄹ㑥搲㥦ち㠴㐲㝦㙥昷㐲㕢㤵攰摤㜱㄰挳慢㑦㘳㡤㠹搲敡㥡㔸戴ㄲ㘷戹扡ち愷㈶㡡㡢㈶愷愲愶㉣ㄶ慦㡣搹㌲㔱换ㄶ㔶挱挷扥搳㌴㑥㉥㈲㘵㡥搶攸搴扤搰〹ㄲ㑦㜹㐸㠰捦搱㜵㜰搳㈳㐱㈲昶㝤㄰㠸㉣㜰㌹㝤扦㤱ㅦ㑢㠷搱㜴㌸づ㙢㙡つ攴㠲挴㔸㠸㍡㤱㜸〸㔲㐱攲愱㔰㈴搶㠴㈲昱㌰㥣〴㠹㠹〸〵㈴晥攲㠵戶㈶㠱昷昶㠸㘸㐵㔹㘳㙤愲戴愶慣㈶㕡㔹ㅡ慤慡㙤㡣攲㤴ㅦ慦㠹攲㔷㜳㔵㌴㔱㘳慦㌵捤搹て㍥昶㈳㠶ㄳ㈴ㅥ㌵ㅣ㜵敡〹㜰㠲挴摤㝥㈴愶㐲愵愷㠱㐴㙣捥愳攲㤳㜶㌹晤㤴㤱㥦㑣攵㠱㜴㌸㠵㐸㍣〳戹㈰㔱捦昰㤴昰晢ㅣ愴㠲挴㥦晣㐸㜴㡥昱㔵愱㐸㍣て㈷㐱攲㄰㠴〲ㄲ㉦㠰攷㘲扦㘸㔶㕥㌲㉢㉦㝢㉢㙡ㅤ㔶愴㍦㌷㜹晤㤱戶捣㘱昳收㠲㐴㙣捥㙥搲㌸㌸挶㕦㌷昲㌳愸㙣愰挳㑡慣愹㌷㈱㤷ㄸ㔱㠸㍡晢昳㌶愴搲㥦㉢晤晤改扣㝣扢㍣戴㍦敦挰㐹晡攳㈰ㄴ晡昳慥ㄷ摡㑡㠰昷挶㜸愳㤳愸挲㤵㕢愲扣戴扣㌲敥㐴ㅢ慢换慢ㅡ慢捡换慡㉢ㅡ换㙡ㅢ㙢㉡敤扦㥡收捣㠷㡦晤㥥攱攴㔴扤摥㜰搴愹て挰〹ㄲㄷ㝡㐸㠰挷敦㜶愸㜴㌳㐸挴晥㄰〲㤱〵㉥㕡㍥㌲㜲扥㤵㐱ㅦ㐵㠷摦ㄱ㠹㑦㈰ㄷ㈴㤲っ㑦〹扦ㅢ㈱ㄵ㈴捥昴㈳挱㔳㠱散敤㘷㠴㈲昱㌷㌸〹ㄲ㑢㘱〷㈴㍥昳㐲㕢换挰㝢㐸㤴搶攰〷㘳㜵㈵〰㈹慤慣愸慢愸挳㜳㑣㘵㌵ㄵ㤵㌸〹㔴挴㉢㥣㉡晢㜳搳㥣攵昰戱扦㌰㥣ㅣ昵㌷ㄹ㡥㍡昵ㄵ㌸㐱攲ㄴ㍦ㄲ挷㐱愵㡦〷㠹搸㕦挳〰ㅦ搴摢㔳挶挳扣收㐱摤晥挶挸昹㝡〶㝤㌲攵㤷㘰㑤㝤ぢ戹㈰昱㕢㠸㍡㤱昸づ㔲㐱攲㘸㍦ㄲ㥤挷扤㘵愱㐸㝣て㈷㐱攲㜴㠴〲ㄲ晦昴㐲㕢㘷㠰㜷㤱㘸慣挳愹㉥㔶㕤㔵㕢㔷ㄵ慦慣㉡㉢慢㡢㘲㈷慦㈹慤愹愹㜶㙡换ㅡ㘳愵昶て愶㌹㉢攱㘳晦㘸㌸搹摢㝦㌲ㅣ㜵敡ㄷ㜰㠲㐴扢ㅦ㠹㜳愰搲攷㠲㐴散捤㌰挰㈷㙤㙦㘷ㅢ㐵㝥ㄵ㤵ㄷ搰攱㙡㈲㤱ぢ戹㈰㜱ㄱ挳㔳挲㙦ㅥ愴㠲挴〲㍦ㄲ㥤㝢㝢㈲ㄴ㠹㝣㌸攱㠳㥦收〸〵㈴㌸㕤挸挵敥㘹㔶ち捣㡡昶㔶㔴㙦慣㐸㝦攲㕥㝦愴㉤㔷戰㜹㔷㠲㐴散㍥㌰㤰㜶〷㉥摦㌸晦㈷㜲扥㜶㐱㕦㐷〷扥㌷㐱挹㤴ㅥ㐵搷㐳搴搹ㅦ㑥改㐹㝦收晡晢搳戹㘵てつ敤捦昶㜰挲〷㔷挲〸㠵晥㜰ㄲ㡦ㄱ慤㔵攰摤㉤敢㤴挶ㅢ㜱㈲㜳戸慦㔷㈶㉡㙢愳戱挶摡ㅡㅣ挲敢㉡愲〹㡣昲戸摤捦昳搱㌷挳挷收㉣㥦㜴㔰戶散㡥㠶愳㑥敤っ㑥㤰㤸攵㈱㈱扤扢つ㉡扤ㅡ㈴㘲て㠰㠱挸〲㘷戴㠱㐶捥昷㉦攸扢攸挰ㄷ㈸㈸㤹愵愳攸ㅥ㠶愷㠴摦挱戰ㄶ㈴㈶㠷㈲㌱㈹ㄴ㠹㈲㌸攱㠳ㅦ挵〸〵㈴㠶㠰ㄱ㈴搶㠰㜷㤱愸㜴ㄲ㡤㔵㠹慡㡡㘸ㅣ扦搷捡愳〹㡣敦扡㔸㘳㜹㌹㕥㜸㕥㔳㔵㔶㤳戰㜷昳㝣昴㠳昰戱㠷ㅡ㑥㤰㈸㌶ㅣ㜵㙡㑦㜰㠲挴ㄸ㍦ㄲ㙢愱搲㡦㠰㐴散扤㘰㄰㠶〴㘷改㐴㝥㈷摢晡㈴ㅤ敥㘲㥦㠷㥢昰㑦㌳㍣㈵晣㜲攲㑤㤰愸昶㈳搱㜹〶愸っ㐵㘲〴㥣昰挱㡦㘲㠴〲ㄲ㥣㙡ㄳ㈴㕥〰敦㈲㔱敤㌴㌶㍡攵ㄵㄵ㘵ㄵ㑥㕤㘵㕤㐵扣㌱㔱敢攰㌷㕡㤹㔳㔳〷㡣愲㡥㕤收昹攸ㄷ攱㘳㜳㉥㡥ㄱ戴㥣〱㉡っ㐷㥤攲ㄴ㥢㈰㔱攲㐷攲㔵愸昴㍡㤰㠸㕤〳〳改㜱攰っ挰㠹㌷㤱昳㡤っ晡㉤㍡慣㘱㥦㐷㥡昰敦㌰㍣㈵晣敥ぢ愹㈰㌱搴㡦㐴攷ㄹ㘰㐸㈸ㄲ㥣㔱挳〷㍦㡡ㄱち㐸㜰昶㑣㤰㜸ㅦ扣㡢〴㑥㝢戱挶搲㌲㡣㠴挶挶捡扡㔸㈵㡦㝢㌸收挵敡攲㌵昸㑤㕦㔵㘳㡦昶㝣昴〶昸搸㘳っ㈷㘷㠰戱㠶愳㑥㑤〰㈷㐸っ昴㈳昱㌱㔴晡ㄳ㤰㠸㍤ㄱ〶搲攳挰ㄹ㠰㜳㘹㈲㝦㠴㙤晤㥣づ㡦戲捦㤳㑤昸㑤っ㑦〹扦㥣ㅥㄳ㈴戶昳㈳搱㜹摣戳㐳㤱㤸ち㈷㝣昰愳ㄸ愱㠰挴㌴㌲㔸散改㘶㠵㌳㘰㈲㤹改慤㈸捥㘵㐹㝦戶昱晡挳昴晡ㅦ㙣摥户㈰ㄱ扢ㅥ〶搲敥挰㜱㡦㌳㕣㈲攷㥢ㄶ昴て㜴㜸〶㙢昶㐱㤰攳㠳慡ㄵ㘹㐴晥ㅣ㌰扦ち捣㠸㠴㍦㘲㍤㉣昸ㄲ晣㠹㜸愹㍤㉢㐰㜲㝡攰搹㔲昷㠹捣扣摣㤱晦㕥㉣捥戹昰㠱㙣㝥昳昳搰搷晦㐳ㅣ㐲搴㌵ぢ挳㠸㠳昰搵晦㐲㠷昳㌹㝢㔴ㅡ搶挴㙣㝦ち捤㠲㝢扦㤶㈹㐹捣扤攰㑦敡捤㙥ㅢ摢昹昷搸戶㌵㜳㌲挳捣扢搹㡢扢㈴㘳ㅢ㤳㜸㤸扦挳㌱㙥㌳摢㍢晤昰慥㜳捣慥㐱㌱㡣㙦㜲敦搷挵昹㥥㘸ㅤ搰㈵㥤㠲㌷㔰昳㌵づ㈶㘲ㄲ捦㜹收攵昶㔰愱て㤹㝢㝦㜹㡤㡦戰㌲ㅡ晥敥挰㤴㌸〱ㄸ㄰昲㍣敦戸愶づ㜹ㅥ㥥昳愳㑡捦〵㌸搶㘶挲㌴㙡攸捣愱昸㍤㠶敤戰挵㈹㔲㔱㘷㐲づ扦㠸收摦ㄶ㔳㍣㝡㌳ㅡ㐵㠵つ㘰㤰〴て搵愶㉣㕦㡤昶搸㌱敥晦〵摥晦昶㤸挲㜹挶攳〸㔵昴扢戱昹敦慦戸敡敢㔵扦㉡扥攲戶捤摥晦㉢㕣㡦慦㐶㔷挸昲攸㘸捣昴攱攰〲愹摥㐰昲〱挹㠷㈰敡愷ㅦ㌲扣戳敥㐷㑦ㄱ㝣㠱户㍤ㅦ㤱昰㐱㐱ㄳ摡摢愷㠷㕡〸㠶㍢㡤晡㈷㍣㌸㔲搹㔵捤㍦昷愸㕡㈰收〰㔳扡ㄹ搴敡〵㤹㡢愴晡ㄶ戶愶晦ㄱ摤〷㡡挲愳㘰戲㜵㈸㜰㈶㑣㍣戶ㄸ㠵愵昰〸㐳攱敦㤹㔰昸搲㔳〴摦攲㙤㉦㐷㈴㝣昰㔷㈹㕤ㄴ㌸ㄷ㈶㈸㝣攱㐷愱ㅦ㔱㔸〱㤵㡢〲㈷挸慣ㅤ扢㔰搸㤸㠲㐲㝦愲㜰㌲㑣戶づ㠵㔳㡣挷ㄶ愳㜰㍡㍣挲㔰昸㌰ㄳちㅦ㜸㡡攰慢扣敤㤵㠸㠴て敥昴戸㈸㥣〳㐶㔰㜸摦㡦㐲ㄱ㔱㌸て㉡ㄷ〵㑥㡥㔹扢㜵愱昰㙥ちち挵㐴攱〲㤸㙣ㅤち㥣〱ㄳ㡦㉤㐶攱㌲㜸㠴愱昰㐶㈶ㄴ㕥昷ㄴ挱昷㜹摢㥣㍥挳〷敦敡㜶㔱戸〶㡣愰戰捥㡦挲㍥㐴攱㍡愸㕣ㄴ㌸〷㘶㡤攸㐲攱愵ㄴㄴ捡㘸捣ぢㅢ戳㤳ㄴ摥〸㘶敢㈰戹挹㜸㙣㌱㈴户挰㈳っ㤲㘷㌳㐱昲㡣愷〸扥攱摢扥つ㤱昰挱㐴愳ぢ挹ㅤ㘰〴㤲愷晣㤰搴㐱㔹㜸ㄷ㔴㕢搷㌱捥㕤㠹㐷昶㡥㈱扤㉣㕦㡤㔶て挰㈳慣㘳㡦㘶敡搸㈳㥥㈲昸收㙥㥢㔳㔹昸攰づ㤸摢戱戵㘰愴㘳㝦昱㜷㙣㉣㌷ㅦ愷㤲摣㙤捤㐹㉡㙢㍣㘴摥搱㙦つ㙣捤㠶㡤攸㠹㐴攱㐹㤸㙣ㅤち㑦ㄹ㡦散㈸昸捥〱捦挳㈳っ㠵㝢㌲愱㜰户愷〸扥扥摢㝥ㄱ㤱昰挹搱㔳㕤ㄴ㕥〵㈳㈸摣改㐷㘱㍡㔱㜸つ㉡ㄷ〵㑥㔰㔹㌳扢㔰㔸㥤㠲挲㠱㐴攱㉤㤸㙣ㅤち㙦ㅢ㡦㉤㐶㘱㍤㍣挲㔰戸㌹ㄳち慢㍣㐵昰ㅤ摥昶〶㐴挲〷愵㈳㉥ちㅦ㠳ㄱㄴ㙥昲愳㌰㠷㈸㝣ち㤵㡢〲㈷愷慣挳扡㔰昸㐳ちち㐷㄰〵㑥㉡㙤ㅤち㕦ㄸ㡦㉤㐶攱㙢㜸㠴愱㜰㔵㈶ㄴ慥昴ㄴ挱ㄷ㜹摢晦㐰㈴㝣㔰㝦攲愲昰㍤ㄸ㐱攱㜲㍦ちづ㍢昶〳㔴㕢搷戱ㅦ㡤㐷昶㡥㈱扤㉣搸搵㌷挳㈳慣㘳ㄷ㘵敡搸㠵㥥㈲昸㠲㙥㕢愱愹〸㠶㍢㠷㙥挷昲挱㑢挷㝥敦敦㔸ぢ㍢搶ㄳ㉡㝣戶攲ち㡥㜳㔲攲戱挵ㅤ攳捣㔴㌱㥢ㄳ戸㠲㍢㈷㔳挷捥昶ㄴ挱ㄷ㙦摢㠵㠸㈴ㅤ㑢扡ㅤ摢ㅥ扣㜴散㑣㝦挷ㄶ㐳愹㌸㜷攴㡥摢扥㔸戳㤶㐲收ㅤ挳㑥㠳㙤搷㌱㙣㌹㡤昹昳搳㠸ち晢㠳㈱て㠵㝦挹㜲㔱换㜹㈸昱挸づ㠹敦㠰㌶〸收挵㠸ㅥ㠴攴攴㑣㤰㥣攴㈹㠲慦攲戶㡢㄰㐹㈰㔹㠱昶攲愲戶ㄸ扣㐰㜲㠲ㅦ㤲ㄳ愱㉣摣〳㉡㝣戶愲㘳㥣㘲ㄲ㡦散ㅤ㌳㌰㘱㄰㜳愲愹㌸愴㘳挷㘴敡搸搱㥥㈲昸㡡㙤㝢〴㈲㐹挷晥挷敤㔸〵㜸改搸㌲㝦挷㑥㠷㔲㜱敥挸摤搶昸愵㤳㘳慤㠴捣摢搶ㅤ戰㌵ㅢ㌶愲捦㈲ち㜵㌰挱㘷㉢㔰攰昴㤲㜸㘴㐷挱户㜹㐷挳扣㌸〴㠵戶㑣㈸戴㝡㡡攰㝢戶敤戱㠸㈴㈸㥣敦愲㌰ㄱ扣愰搰散㐷攱〲愲戰ㅦ㔴㉥ち㥣㜵戲㉥敡㐲㘱㐱ちち㤷㄰㠵愹㌰挱㘷㉢㔰攰搴㤲㜸㙣㌱ち〷挲扣㌸〴㠵㔸㈶ㄴㅡ㍤㐵昰㘵摢㜶㍤㈲〹ち㔷戹㈸㜰㜲㐹㔰㤸攷㐷攱ㅡ㜶㙣づ㔴昸㙣㐵挷㌸挷㈴ㅥ搹㍢㠶㤸戲㘰㤰㌷挰扣ㄸ㑣㜰敦㍤㉣㔳挷收㝡㡡攰㑢戴敤㈸㈲㐹挷㙥㜴㍢收㠰㤷㡥ㅤ敡敦搸ㅦ愱㔴昳愱㜲㌷㉦愷㥥慣㥢㈱昳〶昹㙣搸㜶つ昲㕢㠸挲㐲㤸攰戳ㄵ㈸㜰㝥㐹㍣戲愳攰ㅢ攴㐷挱扣㌸〴㠵㤹㤹㔰㤸攱㈹㠲㙦搲戶㤳㠸㈴㈸摣攱愲挰ㄹ㈶㐱㘱㥡ㅦ㠵扢㠸挲㜲愸㕣ㄴ㌸敤㘴摤搳㠵挲攴ㄴㄴ敥㈳ち挷挱〴㥦慤㐰㠱㜳㑢攲戱挵㈸㜰㠶愹㌸〴㠵昱㤹㔰ㄸ攷㈹㠲慦搳戶㝦㡢㐸㠲挲挳㉥ち㥣㕤ㄲㄴ挶昸㔱㔸㑢ㄴ㔶㐲攵愲挰㈹㈷敢搱㉥ㄴ昶㑤㐱攱㜱愲㜰づ㑣昰搹ちㄴ㌸慦㈴ㅥ㕢㡣〲㘷㤷㡡㐳㔰愸挹㠴㐲戵愷〸扥㔳摢收愴㤴愰昰慣㡢挲㘵攰〵㠵㑡㍦ち捦戳㘳㔷㐰㠵捦㔶㜴㡣ㄳ㑣攲㤱扤㘳㠸㈹ぢ㜶㜵㑥㌳ㄵ㠳〹敥敡㈳㌲㜵慣挴㔳〴摦㤵㙤㕦㡦㐸搲戱㔷摤㡥㜱㡡㐹㍡㌶摣摦戱搷愰㔴㌷㐳攵㙥㕥捥㍢㔹㙦㐰收敤敡㝢挲戶㙢㔷㝦㡢㈸摣〶ㄳ㝣戶〲〵㑥㉥㠹㐷㜶ㄴ㝣扢㍡愷㤸㡡㐳㔰搸㉤ㄳち㐳㍣㐵昰㠵搹㌶㘷愶〴㠵昵㉥ちて㠰ㄷㄴ〶晢㔱搸㐰ㄴ㌸㌳攴愲挰㌹㈷敢挳㉥ㄴ〶愶愰昰㌱㔱㔸ぢㄳ㝣戶〲〵㑥㉣㠹挷ㄶ愳昰㈴捣㡢㐳㔰搸㌱ㄳち㍢㜸㡡攰㕢戳㙤捥㑡〹ち㥦扢㈸㜰㙡㐹㔰攸敢㐷㘱ㄳ㔱㜸ㄱ㉡ㄷ〵捥㌷㔹㝦敦㐲挱㑥㐱攱㙢愲昰㉡㑣昰搹ちㄴ搶ㄹ㡦㉤㐶攱㉤㜸ㄴ㠷愰搰㉢ㄳちㄱ㑦ㄱ㝣㜵戶晤づ㈲〹ち摦扢㈸慣〷㉦㈸ㄴ昸㔱昸㠱㈸㙣㠰捡㐵攱㝤慣㔹㍦㜵愱㤰㤷㠲挲扦㠸挲挷㌰挱㘷㉢㔰攰㠴㤲㜸㙣㌱ち㥦挳扣㌸〴㠵捤晦捣㜰㔷晡ㄷ㑦ㄱ㝣㝦戶捤搹㈸㐱愱〷㕥〹㡡ぢ㜸㑥㈹〹ち㍦挳愳昳慥㜴㍥㤴㠵晦㠰ち㥦慤攸搸户挶㈳㝢挷㄰㔳ㄶㅣ昰㝥㠰㐷㌱㤸攰〱敦晢㑣ㅤ晢捥㔳愴扤ㄷ㥢搳㔲摤扤ㄷ摢昷〷愷ぢ㤱㌴㍦挱㈷慦㝡㈵㕣㌱㘷㤲昰散㔵㔳㜳戳㍣戶搴ㅢ慦戱㙤挷㥦㝣㥥㠶户㌵攳攵戵昵㑤摥㥦ㄱ㥤㠲户㌸昳慤愰收㐵愹㕡㌸㍡㕢㠹㤹敤㜸㜳㙡捦挴㤴㈴摥戲ㅤ㉦挰㥦慣敤攸㜰摡㕢晦ㅢ摥㜱㡢〷挹昸㙥㄰㉣敥摢㙤㐳㥦攱攲挳㔹愱搳㌶敥㡢慦扢昰㌰㝦挹㌹㤷㙦扦晤昷㕥戸㙤昵挲㄰㌳㉦ㄲ㡡晢摥攷㥣愷扥挵㈶㜶㙢㕤㑦挸搹㉣㙤捥挹㐵挱㈹散慤㙤㐰㝡攰㑦戱捡㘴㉡㐸㐴ㄷ㐲㈲捦昲〹挹挹攷㘴㕤戰㜳㝣慡㡥㙦㕣挸〹晣㍤收㕥扤搸㘳戳攴㈹散捤搹收扡㌸〷搵戳愵㈱摡摥ㅥ㕤㕥搰搲搰散戴捥敦㔸㔰搰戰〴㔳㝢㜸て㌵摡㠱㍦敥慣户挵晦㉥搰㌸㡥㜰收㠷攳㔲戳戳㜹㙡㔳㘸挷晡戲〷散㔸㔷愷㜶愰㠸て㈸扡㥤㔲㥣㈴㘲挷捣愲晡㐰挰收敡㥤㘰搹㤹㙥晢搴㜴㥦㠴愶ㅢ㤰㥥㙥㤷㐰扡㝥挱㜴晤㑤扡㐱晥㜴㠳㔲搳慤て㑤㌷㈴㍤摤搰㐰扡愲㘰扡㘲㤳㙥㜷㝦扡㘱㕥㍡㙢て㐸挳㐷捥㥢愱㑤搸ぢ昶搶摥㈰愹㈳㘷ㄸ㈴㝥㤰昷〹㌶㐳收ㄶ㈰搴晢挰戲ㄳ攴ㅡ搳㡣ㄲ㐸㍢摦㌸㤹㍡㠲㕦づ㙤㐷㈹ㅣ慣㌲㤰搴㜶㤴㐳攲㙦㐷㕤戰ㅤ愳扤㡣㥡ㅤ捦㔳捦㠶〶慦㘶ㄴ㜶戲㙢ㄴ搵〶〲㡦つ〶㥥〸㠱㡣愲㤱戰散散攰搴搴㜴㡦㠵愶ㅢ㤵㥥㙥㜴㈰摤昴㘰㍡摥戹㤶㜴㘳晤改づ㐹㑤昷㘰㘸扡〹改改㈶〵搲捤〹愶攳㉤㘲㐹㌷搹㥦㡥㌷㕦㘵㤷攴收换㔳㜷㠷愶㥢捡搸摣㔲㕤㘰㑥愷挸户㑢㍡挱㜴ぢ㔳〳慦づつ㝣㘰㝡攰晡㐰攰㤶㘰攰愴ㄷ搸㍡〸㤶攱攳㝥㔵㘸戲㐳㘰㙦ㅤち㤲㍡摥收〴ㄲ㉥づ㈶㕣づ㠱〰㜷ㄸ㉣㍢㠷挵ち慦ㄹ摡〵敥扡搰㤴扦㘱散㔴攰收〵搲㥤ㄸ㑣挷ㅢ㙥扥㠳攴ㄵ愱㠱攳㡣㤲㝡㤰㑣〴〲昳摥㕣捡㐱昲㉣〸愴ㅦぢ㘰搹搹㡦昳㔳搳㕤ㄸ㥡㙥㘱㝡扡㤶㐰扡ぢ㠲改㉥㌱改摡晣改慥㌲改㕣搸捥〹㑤搷捥搸愹戰㜵〴搲㕤ㄳ㑣挷㕢㌸〲㥢㝢㔴㌸㍤㌴昰㌲㐶㐹㍤㉡ㅣㅤ〸捣扢㍤㈹戰摤〲㠱挰㜶㉣㉣㍢㘱扢挳愴攳㈸捣㔳㈷㠵愶㕢挱搸ㅣ㜱㕤晢捤㠹ㄴ昹昶㥢扢㠲改敥㌳改㑥㠶㘵㘷扡㠷㑤㍡昷捣㜹㑣㘸扡㔳ㄹ㍢㜵㔰㥣ㄶ㐸户㌶㤸敥㜱㤳敥っ㝦扡㘷㑤㍡㜷㉢㜵㠴愶㍢㡢戱㔳户搲㌹㠱㜴捦〷搳扤㙡〲扢晤㘸つつ㝣㍥愳愴昶攳㠲㐰攰搷㠲㠱摦㠲㐰戶搲㐵戰散㠴㙤㝤㙡扡昹愱改㉥㑤㑦㜷㜹㈰摤㠶㘰扡㡦㑤扡㉢晤改㍥㌷改摣㌱㌸㉦㌴摤㌵㡣㥤㍡〶慦ぢ愴摢ㄴ㑣挷㥦㤷搲扢敢晤改昸挳㑤㠶扣㍢〶攷㠴愶扢㠹戱㔳挷攰慡㐰扡ㅦ㠲改昸㍢㑥搲晤挹㥦㡥扦㤰㝣愷㡡㔹愱改㙥㘳散搴㐱昱攷㐰㍡晥㤸昲敦㘱昹㝤㈰搸攲敢㙣㤶㐷㙤㡦㕦㈴捤㑥㡣㝦敥㘴ㅣ晥㠴挰戰㘶㕣㉦㙦挱摦㈸戹〳㜹ㄴ㉦㤰ㄹ㐳摦改慤㤰㈹摣搶㘳ち挰攰愱㜷㜰㙣㤴扥㡢㘲㕥㝤㡡挷摤摥㡡㜸散攴㌱慥〷慦㈲挵攳ㅥ㡡㜹〱㈹ㅥ昷㝡㉢攲挱㡢㐵慥戸ㅥ扣㄰ㄴ㡦晢㈸收㌵愰㜸摣敦慤㠸〷慦昷扡㍣㜸摤㈶ㅥて㔰㍣捣搳改㌵摥㡡㜸散攳㌱㙥づ㕥㘱㠹挷㠳ㄴ昳挲㑡㜲㍣攴慤㤰㔱扣㔰ㄲ㥢㠷㈹慤㌵㌶㝦昱搹ㄴ昲㝡愸慢ㅤ扣搶ㄱ㡦戵ㄴ昳㌲㐷愲㍥攲慤㤰㈹攴㈵㑤㤷〷㉦㔷挴攳㔱㡡㜹愵㈲ㅥ㡦㜹㉢攲挱慢㤲㉥㡦愹攰挴攳㜱㡡愷㝢㍡晤㠴户㐲㐳㜵愰戱㜹㤲㔲㕥㌷㐸搴愷晣㌶㍣攷㑢㥣愷㈹攵愹㕥㙣㥥昱搹ㄴ昲戴摥㤵㤹愷㙣昱㜸㤶㘲㥥慤挵攳㌹㙦㠵㡣攲搹㔷㙣㥥愷㌴㘱㙣㕥昰搹ㄴ㉥昰ㄸ㜷㑢㉣〴㈷ㅥ㉦㔲摣攲改昴㑢摥ち愳ㄶ戶㜹㡣敢挱㜳愰㜸扣㑣㌱㑦㝦搲㡥㔷扣ㄵ㘹挷㌲㘳昳㉡愵㍣㤳㠹捤㍡㥦㑤㈱捦㕡㤴扡㔱㜹㐶㤲愸慦㔱捣㤳㤱㜸扣敥慤㤰㈹攴㠹愷换攳㔴㜰攲昱〶挵愷㜹㍡晤愶户㈲ㅥ㍣㜷㜴㜹㥣〵㑥㍣摥愲昸ㅣ㑦愷摦昶㔶㘸愸㜸㠸ㄷ㥢㜷㈸攵搱㥤㘲晤慥捦愶㤰㐷昲慥愸㤷㠲ㄳ㡦扦㔲捣〳戴㜸扣攷慤㤰㈹攴挱戸换㠳〷㕡昱㔸㑦㌱㡦戱攲昱扥户㈲ㅥ㍣㥥㜶㜹摣〴㑥㍣㌶㔰捣挳愴㜸㝣攰慤㠸〷て㠹㕤ㅥ户㠱ㄳ㡦て㈹收㤱㑥㍣㍥昲㔶挸㈸㌹散戰㜷ㅦ㐳㙡ㄶ㥢㠷ㅦ戹昱昴〹㔶㜰攳㐹づ㌵㘹㔶㍣攴㠸搵㐶搷㑡づ㉦㘹㔶㍣捣㠸搵㘷慥㤵ㅣ㔲搲慣敥㌷㔶㕦戸㔶㜲ㄸ愱搵㈶昰㘶戱㜹㌸㤱㔸㕦扡㔶㜲攸愰搵摦晤㔶㍣㠴㠸搵㔷慥㤵ㅣ㍣㘸㤵ㄲ㡢〷ㄱ戱晡挶戵㕡㡢晦〴㥦ㄴ㉢ㅥ㌸挴敡㕢搷㑡づㄲ㘹戱㜸戰㄰慢敦㕣㉢㌹㌰搰敡㝢昰㘶戱㜹㠰㄰慢㝦扡㔶㜲㘸㐸戳㝡捡㔸晤攸㕡挹挱㠱㔶㍦㠱㌷㡢捤㠳㠴挴晡搹戵㤲〳〲慤㔲㌲昲挰㈰㔶扦戸㔶捦攳㍦改㘳捡搶收愱㐱慣戸ㅦ㘲㙢扦ㄸ㙡挵挳㠱㔸攵扡㔶戲敢愷㘵攴㈱㐰慣昲㕣㉢搹昹㘹㤵㠲㉡て〲㘲㘵戹㔶戲挳搳㉡愵㡦摣昱挵慡挰戵㝡〳㝣㝡敢戹戳㡢㔵挴戵㤲ㅤ㍢慤㕤摣挱挵慡户㙢㈵扢㌶慤㔲㤰攰㉥㉥㔶摢戸㔶戲㍢愷㔹㜱户ㄶ㉢摢戵㤲㕤㤸㔶㈹㝤攴慥㉣㔶摢戹㔶戲摢搲㉡愵㡦摣㝤挵慡慦㙢㈵扢㉡慤㔲戶㈳㜷㔹戱摡㐱慣㙣搳㘸挵晤㔳敥〸晦敤㝢昷㡥昰㌸昸ㄶ攰㑦摥㜰㤷ㄴ挵挶㠰㠲㝢愱㈸㍥つ㈸戸攳㠹攲㤳㔴㠵㙤㝡愵戸搳㠹挵挷〱ぢ戳昷㈹敥㜰㘲昱㔱慡㠵攲㍥㈶㡡て〳ち敥㔶愲昸㈰愰攰㥥㈴㡡つ愹ち摢〰愳戸ㄷ㠹挵晢愹ㄶ㡡㍢㡥㈸搶愷㉡㙣㠳扣攲㑥㈳ㄶ敦愵㕡㈸敥㈷愲昸㙢㐰挱㕤㐳ㄴ敦〶ㄴ摣ㅢ㐴昱㑥㐰挱ㅤ㐰ㄴ㙦〷ㄴㅣ昳愲㜸㉢愰攰㌰ㄷ挵㥢〱〵㐷戶㈸摥〸㈸㌸㤸㐵昱㝡㐰挱昱㉢㡡搷〲ちづ㔹㔱慣ぢ㈸㌸㑡㐵昱㙡㐰挱㠱㈹㡡㔷〲ち㡥㐵㔱扣㥣慡攸昵晦〰㜰昷搵〸</t>
  </si>
  <si>
    <t>㜸〱捤㝤〷㝣ㄴ㘵晡㝦摥㤰㉣㜹㤷㤲㔱㔰〴㔱〱㡤愲㈰愶㙣ㅡ㈷㐲㘸㠲㔴〹㘲扦戸搹㥤㠵㐸ち㈶愱搹㝢挱摥晢㠱摤戳㉢搸㐱捦㝡昶摥㝢㍤㝢扢搳戳换晦晢㝤㘶摥㘴㘶㜶㜶㐳敥㜷晦捦攷㠶摤㠷昷改敦晢㥤㜷㘶㜷攷㝤㘶㤲愳㜲㜲㜲搶㘳攳晦摣昲搸ㄸ㕣扢扣慤摤㙥ㅡ㌵愱愵戱搱㑥戴㌷戴㌴户㡤慡㘹㙤㡤㉦㥦摥搰搶摥〳〶㤱扡〶攸摢昲敢摡ㅡづ戶ぢ敡㤶搸慤㙤㌰捡捦挹㈹㈸搰戹搰て㜴摦㤶㘱㌴扤㜴ㅥ〹慣㜲㜴㠴愴㈷㐹〱㠹㈶㠹㤲昴㈲改㑤搲㠷愴㉦㐹㈱㠹㐵戲ㄱ挹挶㈴晤㐸晡㤳㙣㐲戲㈹挹〰㤲捤㐸㤸㕦て㈲搹ㅣ愴昷㘰㤰戹ㄳ挶捦慡㍦㄰愳愹㙤㙦㘹戵㐷づ㤹攷昴㜹㑣㐹挹愸㤲㔱愵搵愵ㄵ愳㡡㐷づ㤹戰戸戱㝤㜱慢㍤愶搹㕥摣摥ㅡ㙦ㅣ㌹㘴昶攲晡挶㠶挴㌴㝢昹摣㤶㠵㜶昳ㄸ扢扥戸慣㍥ㅥ慢㉡㠹㤵㤷愷慡慢慢㝡㙦㠱挸㌳㈷㡣㥦摤㙡愷摡晥㕢㌱户㘴捣㔹ㄳ挶㡦㥡㘹户晦户㘲㙥㠵㤸〸㌹戱愵㈹摥搰晣㕦ち㥡捦㝤㕡㍥搱㑥㌴㜰攷摢㜶㙢㐳昳晣㔱攸戶て㘸㜰㤵愳㙡摡摡ㄶ㌷㉤攲㍣㥡㘰㌷㌶捥戱㔳戲搳㥢㈶戶戵捦㡥户㌶戵昵㙥㈲㝥㜶慢摤㥣戰摢晡㌶㑤㕡㤶戰ㅢ㕤挳戶㠲愶㜹昱搶㤹昱㈶㍢㡦㡤挲㈶㘷ㅦ㑥㑤摡捤敤つ敤换晢㌴敤搱㘶捦㠹㌷捦户㘹㤲摦戴敢攲㠶愴捡换挳㉢愷挷㜶㘱㍤㤳ㅤ㠵晥㌴㑤㔸㄰㙦㙤ㄷ㡥扢戰㈴捣搶㌳㕤㘴ㄴ扥㝥㜱㑡つ〹㜸㜱㥦搵㌶㌴㑤戳㕢㥢敤㐶㈶攱㥥ㅣㄱ㌰ㄲ㠰㥣晤搰㠱㤴ㄹづ昷㤲敡攵ㅥ㝣ㅣぢ戳㐴㠶㠰っ㥣搹搲摡㠴〹㌹挳㡥㌷㡦㈹ㄹ㔹摢㥥㥣㘸㉦ㄹ㔳㍣慡愴㕣て㠵㕡て愳攱搶㈰ㅢ㡤㡦户搹㐳㙡ㄷ戵摡昱攴攸㤲㤲攲搲搱㝡ㅢㅡㄴ㠱愸扣㌷㜰愴㝢攳昳㘸换慤㡢攷搶搵攷搶㈵㜲敢㤲戹㜵㜶㙥㕤㉡户㙥㝥㙥摤㠲摣扡㠶摣扡〳㜳敢ㄶ挲挶㙣〵㍤㝢收扡摢㍤㡤㡤敢㕦㝡愷晦㠴㌳捦ㅦ㜰摢㌳戳攳搷㉡ㅥ摣㜲㙥搸づ㡤㝥㝢㌴㌷愴搰攵㤱㌳ㅡ㥡挷ㄴ㡦㥣ㄱ㕦㌶愶㐴て㠷㐲㙦てㄲ搹〱愴晦ㅥ㍢㑤〵㠲昱昶〵㐳收挴㌱㌷㐶㤷㤴㔷㡤搶㈳㘸㌳ㄲ㐴愹ㄷ搱㔹㜶戸攱戲㐳扥摢昵敡攱戳搶扤戱㜲搵ㅤて攴㑥㔵㍣㠳㐸愶㔱㘸㘴㐱㘶㈷挶㉡〶㠹㤴㠰昸㤱㈹慢慥ㄸ慤㑢㘹㔰〶愲搴㔳㙥戲搷敦㕦昷摢㡡挹昳㘶慣㤹慢㉥㔹㝡昸攷扢㈸㥥愹㈴㔹㌹ㅡ㔹㤲㔵㌰㔶㈵㐸愴ち挴㥦っ晢㘱戴慥愶挱㘸㄰愵ㅥ㜱㤳摤戹㜹搳㥡扣摣㍥戳捥晢昹㤰挷㥥晡攲昵㑦ㄴ捦㠸㤲㙣㘷㌴㐲㌱ㅣ挳㈸扢㠰㐴挶㠲愴㘳㔸ㄱㅢ慤挷搱愶〶㐴愹晢摣㑣扢㍦㝣攷戰㐷戶㥦㌱㜹敤户户っ㉦㉢扡晣ㅤ挵㈳㔰㌲㑤㐰㈳换戰㈶㌲搶㈴㤰挸㘴㄰晦戰捡慡㑢㐶敢㕤㘹㌰〵㐴愹㍢摤㘴慢捦昸晥捣㘳ぢ㈷捥㕣扤改捥㕢慢昸挶昳ㄵ㑦敦㤲㙣㌷㌴戲㈴㥢挶㔸搳㐱㈲㌳㐰晣挹㘲挵㐸㌶㤳〶戳㐰㤴扡挵㑤㜶㙦愵㍤攱㠶㔷〶㑤扡收挶㜵摦晦昴挹㜵㙦㉢㝥㡣㐸戲摤搱挸㤲㙣づ㘳搵㠲㐴收㠲昸㤳㤵㔵㔶㡦搶㝢搰㘰ㅥ㠸㔲㝦㜵㤳挵㡦㥡晣收㕥て㡥㥡㜲晣㤴㔷慥散昵攳ㅦ㑦慢㕥㔰㑢戲扤搰挸㤲㙣㙦挶摡〷㈴戲㉦㠸㍦㔹㜱㜵攵㘸扤ㅦつ昶〷㔱敡㜲㌷搹㥦〷敤晤攴戶换晥㕥戳收搳㍢㕥㕡㜵昸挱挵㡡ㅦ㡢㤲慣づ㡤㉣挹づ㠰㕡挷㐱㈲昵㈰晥㘴㈵挵㌸挸ㄲ㌴㐸㠲㈸㜵戱㥢散搳㙦攳㐵㉢㉡〶敥㜶挵㕥㙢㜲ㄷ㉤㍦㙤戸攲挷慦㈴㑢愱ㄱ㍡ㄵ攷㌳捡〲㤰㐸〳㐸挸㔴㉣ㅦ慤て愴捤㐲㄰愵捥㜱㌳慤晤扤昱捡㤳㔷昷㤹㜵捥敢㈷㙥㍢㙢挰慣㑢ㄴ㍦攳㈵㔳ㄳㅡ㔹㠶搵捣㔸㉤㈰㤱㐵㈰晥㘱ㄵ昳㜰㍥㠸〶慤㈰㑡㥤敡㈶㍢㜳挵散㡢户㝦敤愷㈹㈷㉣昸㜹搹㡢ㅢ㥦㍤㑤昱扢㠴㈴㙢㐷㈳㜴㔸㡢ㄹ㘵〹㐸㘴㈹㐸挸戰戰户㤶搱㘶㌹㠸㔲挷扢㤹㤶㑦扦㜷昸ㄳ㜷㍥㍣㘵挵㈷晤攷慦㥡㜹敡昱㡡㕦㔸㈴搳㈱㘸㘴ㄹ搶愱㡣㜵ㄸ㐸攴㜰㄰晦戰㘲挵㌸㥣㡦愰挱㤱㈰㑡ㅤ攱㈶㉢㕤昳晥攴扢㑥㕥㌰昹收敦㑢慥㕤摢㙢晥㈷㡡㕦㡣㈴搹搱㘸㘴㐹㜶っ搴晡㔸㤰挸㜱㈰晥㘴㘵搵搸㘱挷搳攰〴㄰愵㤶戹挹㘶ㅤ扥散戶㕥晤㜳愶摤㌲攰搱愹戱ㅢ㔲㐷㉡㝥〱㤳㘴㈷愱㤱㈵搹ち挶㍡ㄹ㈴㜲ち㠸㍦㔹㜱㌵㡥戰㔳㘹㜰ㅡ㠸㔲〷戹挹晡ㅤ㜲㘷晢慥捦㑣㥢㜹㔲㘴晦㉦〶㝣昷愷ㅦㄵ扦攸㐹戲㌳搰挸㤲散㑣挶㍡ぢ㈴㜲㌶㠸㍦㔹㡣ㅦ㠳攷搰攰㕣㄰愵づ㜴㤳敤㌷晣搱㥤㝢摥扢晢挴攳㉦慡㠸昷晥攵搶戵㡡㕦㈸㈵搹昹㘸㘴㐹㜶〱㘳㕤〸ㄲ戹〸挴㥦慣慣ㅡ㐷搸挵㌴戸〴㐴愹㠴㥢散搳㤷㍥㍦攷挰㥢㝥㤹㜵搴昸㝥㡦㍦㌸昲愳〷搴㈶㔰㑢戲扦愰㤱㈵搹㑡挶㕡〵ㄲ戹っ挴㥦慣愴〴㈳扢㥣〶㔷㠰㈸戵㥦㠱昱㤷㜳㈷ㅣ㔴晥搴戸慢㑢捥ㅢ㝣敥攷挵ㅦ㈹㝥㐱㤶㘴㔷愱㤱㈵搹搵㡣㜵つ㐸攴㕡㄰㝦戲㔸㜱搹㘸晤㔷ㅡ㕣〷愲搴ㅥ㙥戲ㅤて㑤扤昰昱㍦㈷敤戶㘲摡〷㔳昶㝡攸摥㔵㡡㕦挴㈵搹つ㘸㘴㐹㜶㈳㘳摤〴ㄲ戹ㄹ挴㥦慣愴ㄸㄳ攴ㄶㅡ摣ち愲搴㑣㌷搹㔳昵㡢㙦㠸㥥㌸㜳晣摤挳㍥㕡晤挳搵㙢戴摡っ㙡㐹戶ㅡ㡤㉣挹搶㌰搶敤㈰㤱㍢㐰晣挹捡慡昰攱㜲㈷つ敥〲㔱㙡㔷㌷搹㐶㐷ㅥ㔷昳挹摥㌳㘶摤㍣昱㤳攷㌶扡戹搷㘰㌵㄰㙡㐹㜶てㅡ愱愷㡦㝢ㄹ㘵㉤㐸㘴ㅤ㐸挸改〳挳扡㡦㌶昷㠳㈸㌵捥捤㜴攳昹敢敡搷晤㜰晦愴㔳㉥㜸愱攷晢捤㕦扦愶〶㐱㉤㤹ㅥ㐰㈳换戰ㅥ㘴慣㠷㐰㈲て㠳〴㠶挵㑦㤶㐷㘸昰㈸㠸㔲搵㙥戲㡦㙦攸㍢戶攷㑦昳㈷㕥昰㐱敢晡扤㐷摣㜵㡡摡ㅣ㙡㐹昶ㄸㅡ愱挳㝡㥣㔱㥥〰㠹㍣〹ㄲ㌲㉣㑣㡤愷㘸昳㌴㠸㔲愵㙥愶〷ぢ㉢㠷㕣戵敤攷㤳捥摤㝥昵㜳㑢㉦㍡昷户摥捦㐲扤扢晢つ㜷㘲㙢㝣㈹㝥㌳㜴晥ㅣ㈹ㅤ㔵捣㝦㕤晦づ挳捦戰㔴㜹慡㌲㔵㔲㤲㉣㉦㡥㤷挵昳㠷㈲散㠶㝥攱攷㠹戹㜷㙡捦㠶收㘴换㔲昹〵㌰㤸摦㤹㍢㝦㄰㡣㜰㜵攳㕢ㄶ㌷㈷摢㌶て㔷搶戶挷摢敤㐱㐱㕤㘷㤰㌴户㕡晣㍥戲摢㈴摦㤶㐱户㜹昱挶挵㜶捤戲〶㐷扤㐵㐰㡤㕦㐷㉤昵㤹戵㤳㕢敤㠳㍡戴㘹㍤慡挱捦昷㈵ㄲ㍢㙤㤴㡥捡改搷㤰〹ぢ㕡摡散㘶改摥㠸愶搹つ㠹㠵㜶㙢慤捤ㅦ晦㜶㔲㠶扡〹㔵敥㑦戴ㄱ戳㥡㌱㔰晣攸㑡づ昳㑡㔳㤳㤶戵摢捤㐹㍢㠹晥㉥戲㕢摢㤷捦㡤搷㌷摡㥢晡㑣㥣㥣㔰っ昴㠹㈷户㈴ㄶ户㑤㘸㘹㙥㙦㙤㘹昴㙢㙡㤲㑢攲昸㔹㤸㥣搱㤲戴昱慢㉥㡦㕢㡥捡改搱㐳愹㥣ㅤ挲㝥㕡㌱㙥摢㈸搹ㄱ㥥㕤扣〵昶昹㘶晥㘹㌷㙡づ㐶㠷㔱㌴摡㥣㤳戹摢㜴ㄱ㑣攲㌲捣昶㤹つ㍤㘳攲㤵ㄲ㕡て捦㙣㉤㝤散搸㜳晦㝦㡤㜳㜳晢戹愳㥦戴〴㍦㥤愷挴㥢㤳㡤㜶㙢搶敢㍣㡡㍤搲捦㠱攴敦㠴愳㌹㈳㝡㜹戰㔰换搴昲晣愵つ挹昶〵㤱〵㜶挳晣〵晣㜲㠵㙢㐱〵〵㠴㌶㙤搳㉦㐰愴㕦㈴㜹〹㈴ㅡ捤㠹扣㑣愳㐸㔴扦攲昰昹挳昰㝦昷㝦㤴攷挲㑢换㐵〰㕣戱㘹换㙦㥡摣搲摡搶愳㐷搸㈸愷挴摢ㄶ戴㜳㝡㘶㔷㌲摥慢㈴慦㠱攴㙦〳搲攵㙦晥㐲ㄸ攵昱搲㐶㥦愶㠹㜶㉡㡥ぢ㑡㜲㜴慢㜸㝥㤳㜳㡤㘲愲摤㤶搰扣㤸㌱ㄵ挷捡戲〸㕡㌸昸㝢㌷㜱昶摢换摡㈷挶摢攳㍤㥢㜰㔹〴㝢㐹挳㘸㠴㜸㌹㉤㝡昶ㄱ㤹昱㡥扡ㅣ㈲㔸搲昴㐴改㈵〲㈷ㄲづㅣㅣ㉦㌹㍤㕣㥡㝤㄰攸晢㤶ㄸ㐴㈴㌸搱晤㤷㌷㜰搵㈵戹慢摤㍣㜷昹㈲扢㡤收〵㤱慣㔰〶て㉦〶㥢㤵愸摦愳扤愱戱㙤ㄴ㝡扡㙢㙢换攲㐵晦捤㌸㡣愵㕦〷㌱㕢晥戶㤸挵ㅢ㍥㈶挰㤵搳㜳〹昷㑤㕤㕤㑥〱愳㔱愲户㈶攱㙣㐵戰昵昸㑦㌶晤㌶晥㡢㘶搳攵ㄷ挱愲㍢㤷㠲昲㘱摦扢〹〸捤㙤戵攵攲㔶㠱㌰㐰扢㑦搳㥥㉤慤ぢ敢㕢㕡ㄶ㜲㍥昵ㄵ慥㙤㠱㙤户昳㠲㔱㉦昷〲㤹㕣〸㔳慡㐷て摦搵ㅥ捦㤵愵慤㄰㍦昲㍥㐸㥦㥡挶挶㈱㈶㘲㕢攴〳㠸㝡攰搲㔵攴㐳㌴捡㜱㈶㙦㙦㘹㐷搲㈱㑢㉡㠶散㐸戳戶昶㈱ㄳ㜸㠵㠹㥦㔱㡤つ捤昶㤰攱捤㉤㐳㕡敤戶㐵戸㐶㙣㙦㍦㙡㔹㘳摢㌲㌵ㄸ搰昰挲捤㌶晦㉣㍦昰搵戲ㅦ㙡慥晢晣㐹㝢㠷㥥㠷㍣愳㌶㜷ㄵ㘹搷㡥㠶㈳搹㔰扣昵㍦㐰搴㐰㤸昱㤴㠳戶㝦搳㥦㠲搷㥦㤱㝣づ㠲ㄳ㠷散ち㥣㌷扥㜴㔸戵㍤晥攷戹㐳㝦㐵昲㌵㠸ㅡ〱挲㈳㔷㝦〳㘲㌶㘵㈱㍥㈷㠴散搴ㅤ㈰㑥摦愹晦㠲㌴慡戳攸搴㐸㔸㜰挷㙡〲愹〹㥤㈶㙣㉡㠲挰愱〰攴扢㡡戴㑢㕡㍢挱㑤〰昸㡤晥㍤㘰ㄶづ挰ㅦ捣㐱㘰㌴愷愳〷㠰㕣㠷㔵挵搰〹〰㍤㈰搰扣㥡慦㑡㈱ㄲ〰昲挱㤹㑤晤昲㠷〷㠰ㄲ㠸搳〱搰㡣愹戳攸㔴ㄹ晣挲〰昸ㄶ挱㐳〱昸挶㔵愴㕤㘶慢㐰愴愱散挵挶散昲㔷㌰ぢ〷愰㍦搴㝡ㄳ㤲㑤㐱㍣〰㙣收戰慡ㄲ㐱〴㠰㠱㌴ㅡ〴愲慡㈱ㄲ〰㌶〷㘷㌶昵㤱ㄷ㠰㉡㠸搳〱搸㡡㌱㜵ㄶ㥤ㅡつ扦㌰〰摥挸〴挰敢慥㈲敤搲摦ㄸ㐴ㅡ捡㕥っ㘷㤷㕦捤〸挰づ㔰敢ㄱ㈴㈳㐱㍣〰㡣㜲㔸戵ぢ㠲〸〰㍢搱愸ㄸ㐴㡤㠳㐸〰㈸〱㘷㌶昵㡣ㄷ㠰戱㄰愷〳㔰捥㤸㍡㡢㑥搵挰㉦っ㠰㠷㌳〱昰㤰慢㐸扢㈲㌹ㄱ㤱㠶戲ㄷ扢㈰愹㝡㈰㈳〰攳愰搶㌵㈴攳㐱㍣〰㑣㜴㔸㌵〹㐱〴㠰㐹㌴㥡っ愲㜸㤱㔲〰搸ㄵ㥣搹搴㕤㕥〰㈶㐳㥣づ挰㌴挶搴㔹㜴㙡ち晣挲〰戸㈹ㄳ〰㌷扡㡡戴慢愴搳㄰㘹㈸㝢㌱㤷㕤扥㍥㈳〰昳愰搶㝢㤲散〵攲〱㘰ㅦ㠷㔵搳ㄱ㐴〰搸㤷㐶晢㠱愸㤹㄰〹〰晢㠳㌳㥢扡摣ぢ挰っ㠸搳〱㠸㌳愶捥愲㔳戳攰ㄷ〶挰〵㤹〰㌸摦㔵愴㕤戹㥤㠳㐸㐳搹㡢〳搹攵㜳㌳〲搰〸戵㙥㈲㘹〶昱〰戰挸㘱㔵㉤㠲〸〰〷搱愸ㄵ㐴敤〱㤱〰搰〶捥㙣敡ㄴ㉦〰㜳㈱㑥〷㘰㈹㘳敡㉣㍡㌵て㝥㘱〰ㅣ㥤〹㠰愳㕣㐵摡搵攴扤ㄱ㘹㈸㝢㜱㈴扢㝣㐴㐶〰㡥㠶㕡ㅦ㐳㜲㉣㠸〷㠰攳ㅤ㔶敤㠳㈰〲挰〹㌴㍡ㄱ㐴敤〷㤱〰㜰ㄲ㌸戳愹㈵㕥〰昶㠵㌸ㅤ㠰㔳ㄹ㔳㘷搱愹晤攱ㄷ〶㐰㘳㈶〰ㄶ扡㡡戴㉢摣〷㈰搲㔰昶攲㍣㜶戹㈱㈳〰ㄷ㐰慤㉦㈴戹〸挴〳挰㈵づ慢攲〸㈲〰㕣㑡愳扦㠰愸〴㐴〲挰㑡㜰㘶㔳〷㜸〱愸㠷㌸ㅤ㠰㉢㘰ㅦ搵㔹㜴㉡〹扦㌰〰收㘵〲㘰て㔷㤱㜶搵㥤搷搴㠷戲ㄷ㌷戰换戵ㄹ〱戸〹㙡㝤㌳挹㉤㈰ㅥ〰㙥㜳㔸戵〰㐱〴㠰搵㌴㕡〳愲づ㠴㐸〰戸ㅤ㥣搹搴㙥㕥〰ㅡ㈰㑥〷攰㙥挶搴㔹㜴㙡㈱晣挲〰ㄸ㤷〹㠰戱慥㈲㙤㌱愰ㄹ㤱㠶戲ㄷて戲换㘳㌲〲昰㌰搴晡ㄱ㤲㐷㐱㍣〰㍣收戰慡〵㐱〴㠰挷㘹昴〴㠸㍡〸㈲〱攰㐹㜰㘶㔳㌱㉦〰㡢㈰㑥〷攰㔹挶搴㔹㜴慡ㄵ㝥㘱〰散㤰〹㠰敤㕤㐵摡〲挵㘲㐴ㅡ捡㕥扣挶㉥㙦㤷ㄱ㠰㌷愰搶㙦㤲扣〵攲〱攰ㅤ㠷㔵㑢㄰㐴〰㜸㤷㐶敦㠱愸㘵㄰〹〰敦㠳㌳㥢摡搲ぢ挰㔲㠸搳〱昸㤸㌱㜵ㄶ㥤㕡づ扦㌰〰晡㘷〲愰㥦慢㐸㕢㌷㌹ㄴ㤱㠶戲ㄷ㕦戳换ㅢ㘵〴攰㕢愸昵㜷㈴晦〴昱〰昰扤挳慡挳㄰㐴〰昸㠱㐶晦〶㔱㐷㐰㈴〰晣〸捥㙣慡挰ぢ挰攱㄰愷〳昰㉢㘳敡㉣㍡㜵㈴晣挲〰昸攳昷っ㕦㠵㝦㜷ㄵ㘹㙢㌹挷㈰搲㔰昶㈲㉦ㄷ㕤晥ㄵ㘶攱㕦㠵㈳㔰敢㥥㈴〵㈰ㅥ〰愲づ慢㡥㐵㤰㘱っ搴㡢㐶扤㐱搴昱㘰〵㠰㍥攰捣愶晥㠹ㅣㅤ㍦㠶㡥㠳㌸ㅤ㠰㡤㘰ㅦ搵㔹㜴㡡㡢㐶㘱〰㝣㥡〹㠰㑦㕣㐵摡晡搲ち㐴ㄲ〰〶戱换ㅦ㘷〴㘰㌰搴㝡ぢ㤲㉤搹扢捥㕦㠳㐳ㅣ㔶㥤㡣㐰挳㌸㥣愱㌴ㅡ〶愲㑥〵㉢〰㙣つ捥㙣敡㉤㉦〰愷㐰㥣づ挰㜶戰㡦敡㉣㍡㜵ㅡ晣挲〰㜸㈱ㄳ〰捦扢㡡戴㌵慦㌳ㄱ㐹〰㈸㘶㤷㥦捤〸㐰㈹搴扡㡣㈴挶摥㜵〲㔰攱戰敡㉣〴ㅡ挶攱㔴搲愸ち㐴㥤〳㔶〰愸〶㘷㌶昵愸ㄷ㠰戳㈱㑥〷㘰っ散愳㍡㡢㑥㥤ぢ扦㌰〰搶㘶〲攰㕥㔷㤱戶づ㜷〱㈲〹〰㤳搹攵扢㌳〲㌰〵㙡㍤㤵㘴㌷昶慥ㄳ㠰改づ慢㉥㐴愰㘱ㅣ捥っㅡ捤〴㔱ㄷ㠳ㄵ〰㘶㠱㌳㥢扡挵ぢ挰㐵㄰愷〳㔰ぢ晢愸捥愲㔳㤷挰㉦っ㠰慢㌳〱㜰㤵慢㐸㕢ㅢ㕣㠹㐸〲挰㝥散昲ㄵㄹ〱昸㌳搴扡㡥攴〰昶慥ㄳ㠰㝡㠷㔵慢㄰㘸ㄸ摥㍡㐱愳㈴㠸扡ㅣ慣〰㘰㠳㌳㥢扡挸ぢ挰㘵㄰愷〳搰〰晢愸捥愲㔳㔷挰㉦っ㠰㌳㌲〱㜰扡慢攸ㄷ㕣慦扣ㅡ㤱〴㠰㔶㜶昹搴㡣〰戴㐳慤ㄷ㤳㉣㘱敦㍡〱㔸收戰㡡㙢㤹挳㌸㥣攵㌴㍡ㄸ㐴晤ㄵ慣〰㜰〸㌸戳愹㘳扤〰㕣ぢ㜱㍡〰㐷挰㍥慡戳攸搴㜵昰ぢ〳攰攰㑣〰㉣㜷ㄵ㘹㙢愸㌷㈲㤲〰㜰㈲扢扣㌴㈳〰㉢愰搶㈷㤳㥣挲摥㜵〲㜰㥡挳慡㥢㄰㘸ㄸ㠷㜳㍡㡤捥〰㔱户㠰ㄵ〰捥〴㘷㌶搵散〵攰㘶㠸搳〱㌸ㄷ昶㔱㥤㐵愷㙥㠵㕦ㄸ〰挹㑣〰㈴㕣㐵摡扡敥ㅡ㐴ㄲ〰晥挲㉥挷㌳〲戰ち㙡㝤ㄹ挹攵散㕤㈷〰㔷㍡慣扡ㅤ㠱㠶㜱㌸㔷搱攸㙡㄰㜵㈷㔸〱攰ㅡ㜰㘶㔳㝢㜹〱戸〳攲㜴〰慥㠷㝤㔴㘷搱愹扢攰ㄷ〶挰捣㑣〰捣㜰ㄵ㘹㙢捤昷㈲㤲〰戰㠶㕤㥥㤶ㄱ㠰㍢愰搶㜷㤲摣挵摥㜵〲㜰㡦挳慡戵〸㌴㡣挳戹㤷㐶㙢㐱搴㝤㘰〵㠰㜵攰捣愶挶㝢〱㔸〷㜱㍡〰て挰㍥慡戳攸搴晤昰ぢ〳愰㉡ㄳ〰㤵慥㈲㙤〹晣㐱㐴ㄲ〰㥥㘰㤷换㌳〲昰ㄴ搴晡㘹㤲㘷㐰㍣〰㍣攷戰敡㈱〴ㅡ挶攱㍣㑦愳ㄷ㐰搴㈳㘰〵㠰ㄷ挱㤹㑤㡤昴〲昰㌰挴改〰扣ち晢愸捥愲㔳㡦挲㉦っ㠰㘱㤹〰ㄸ敡㉡搲㤶攵ㅦ㐷㈴〱攰㍤㜶㜹慢㡣〰㝣〰戵晥㤰攴㈳昶慥㜳〶晣挳㘱搵ㄳ〸㌴㡣挳昹㠴㐶㥦㠲愸愷挰ち〰㥦㠱㌳㥢摡搴ぢ挰㤳㄰愷〳昰ㄵ散愳㍡㡢㑥㍤つ扦㌰〰㝡㘷〲愰㤷慢〸㔶ぢ攴㍦㠷㐸摤㔸攵敤挵づ愷收㌵搸㑢戹㉣搵㌷㠵攲攰〹㡢摢摡㕢㘴つ慤㑦㙡㘲换捣㤶昶㠹つ㙤㡢ㅡ攳换晢愵摣挶㥥ぢ散㘶慣㜰户㘲愱㍢㈰㙢㔹戴挸㑥敡㔴㙤换攲搶㠴㍤㜵攲晦挲ち㌸挶㠷㕤㈷㡢摦戹ち摢㝦戶愸㥢〳㑦捣ㄲ㙣㌹昹㉦㈰㘰㜰㙤㑥㑡㤴㍤敢攸搲戴㘰㔸搸㠹攸摣㠶昶㐶扢㔷㑡搶戰愵㕤㤰〲㡡㈸ㅢ㐸昶㑣捤㕤㠰㌵慢㠹㝤㔲扢戶㌶㈴戹㐶挴㥤搱摦㌱㥤㙥捦㐷㠹挰散㤶戶〶㔶㠳昷㐹捤㙤㡤㌷户㉤攲㙡㘷㘲昹挶㍥㑥㤶㐵昳㔳攳ㅢ㥡摢㤰㐶昶㈲摢㠵愹摡〵㉤㑢㜱㘳挲攲愶收㕤攳㡢摡晥㈷昶㡡攲㙥㤱㑤㜶㡤捡㔵戹戹慡㈰户攰㍦摤㍦㤱㝦攳ㄸ敢攷㤴㝣て挱㍣㙤㙦㙤愸㕦㑣挰㈴㐷㈹㘸ㅥ㠹散挳㥣晣ㄷ搱ち慥㙢㝡㜶㘱愰㈸㠱㝤昵ㄵ摣㠷慥㡦㜷摣敤戱〵捣昵㡦攸㑥敦㥦㐰㜶摢㜵㡦愹㥤攵㍡晦愷㕢㈷昲㕦㐲攴つ慥㡥搸〴挶㝤㥤㈹挴㡡〹捥㈸ㅣ㤹㤸〹攴㠲搳㌲㥡ㄲㅢ捥搰扥㥤捤挹㔸㘰敦㥤㥡ㅥ慦户ㅢ㔱ㄷ搰ㄴ㙦敦敢㌰㉣搰㐰㘹㝤㥢慢㥢搰搲搴ㄴ攷㤴攳つ〲戵㠹㜸愳㕤㤰慡㔹摣摥㠲㐲㜶㥤〲㤱㜹改㡡攲换㈰㡡㉦㜳㔶昰㔳㜳㔸㉦㈴㙤挶㙡㤹ㅦ㙦㙤㘸㕦搰搴㤰㈸㈰挳昵搲晦㠹戹㡡昳㐷ㅥ挰㌴㥢㌹㤷〴㑢〲㥣㠵㜹散敥㔱愸愲㈱㜴摣晤㤸搱戹㉡㠲㝦敡㍦㉣㈷挱㤹㐷㍥㔰昴㉦㠸㤶㡦户㥣㡡愴㉦摦捡㔲㉣㥡摦ㅥ㠱㈹㉡㈷㈷昵ちつ昰搶扦挲㤴つ扥昳㕥〵挹㕡㙢搰ㄳ〶搱改㉤昱攴攴㜸〲㌷晢昴㜴㙦昵㈹挰慥攵愹愶搵㘲昵挷〴ㄴㄴ㘱㜹㝢㐹㐳搲㙥㉤愰愰ㄶ户㌲攵戱㙥㈴攲散㐳慣㠳昷挸挹捦敦㔵㄰㤶㙢慡㠹戵㡤扢愶敥扤㔵㙡㙡㕡晣㉦㜷慦ㅡ换扥㐷愳昲ㄱ昵ㅢ㠶愳㝦攷㤸㕥㠳㤰攳〹ㄸ晣㐱㠳昵㈰昹慦㐳ㄹ摣㌷晥㐲っ㤴㙢㘸ㄸ攵挹㑤㌲㉣ㄱ㈹㐰㌹㠵搴㤶攴换㐰㝡㜹㙡㐲㈲㑥㌹㐸㠱戹昳㈶㔲㡢㔹㙥㈷愳捥昹㤵戵㈷昸㘴挸挹捤捤挳慥㡥〴敢改搲搲㈲㔸㔳慤㉤挵㈲㙡㑢㜴㈱挲ㅡ挲㠱㍣㔸㄰扦㡥㌳摥㝦㈳捡换戰挱捡昶㝡晣㈷㕢㌴慡㜳攱㤱ㄳ㔵㙦㠳ㅡㄸ㝡㔳攲攰㠴ㅤ㠰慢㘰㈰敡ㅦ㄰昲换㠰攷愳㑢㝤ち㤶ㅦ㕦㌹ㄱ摥㠹搴摦扤攳愴换昳愵晡っ㉥㍣㘷敡〸㈳㝦㡥ㄶ㑦㐵ㅤ㔳戳〰搲慥愷收㤷昴挰㕢昳捥㌶㌶攴晤ㄵㅡ㘶ㅣ㘸㥡㜱㐴㘱愳㝢搱昰敢㜰㠳摥㌴攸㐳㠳㙦㘰挰㝤ㅥ改ぢ㙥戰挱㌲昴㔶㤹㄰㌸㉤㌸〱捥㝦㜹戲っ愶挴㠱㜳㈳㘶搹㤸㔹㝥㠳㌰〸攷ㅦ㤰㌹㜰昶㠳挹㠶㝥晡㈸敥㑤㐱戳㍦〳ㄳ〶ㅦ㥡㥢㐲摡㌵㥡戹㜰㈳㠰㝡㠰〴㜱ㄸ挵ㄲ〶㠳㈶戵敥㌰㌶㠳㡤ㅥ㐸㐳㤶㌷㠴ㄸっ愲挱收㌴㘰挵㠳愰㌹ㄸ㕣昸捣㤴ㅢ㠱㐲愰摣ㄲㅥ㠰㤲㌵㄰㈶㠵㘷㘶㙥挵ㄴ㐳㤸㠲昵ち㐱㈸㔹愴㈰㔰㙡㝥㤰换挶捦㙢捦㠷戶㘲〹㠳挰㌶㡣㐱㔸换攰㠳㙤ㅢ㐸扢㠶㡤㌵て㜸攱敥㉥〶㐱㐳摥㉣㝣㌰㕤愶挰㠵㙤㕢搸攸敤㘸挸愲㠸㄰㠳攱㌴搸㥥〶慣㤳㄰搸㜶〰ㄷづ㥢摣搲ㄴ〲摢㐸㜸〰戶慤㍣㈹㍣戰敤挸ㄴ愳㤸㠲㔵づ㐱搸㔸摡攰挰㈶户ㄶ㈲㔰㑥㄰㌶ㄶ㍥〸㙣挵っ挲ち〸ㅦ㙣愵㤰㜶つㅢ㉢㈵昰挲愵㔳〶㐱㐳摥㉣㤷㌰愸㌰戵ぢ㕢っ㌶扡㥣㠶㉣愵〸㌱愸愰㐱㈵つ㔸㕤㈱戰㔵㠱换㝣散昲ㄶ慤㄰攴㐶挳〹挸戱攴挲㘴昱ㅣ扢㝦㘲㤶㥤㤹㠵攵ㄱ㐱攴挶㐱㈶挸㐵挶挰㘴㠳㡦摤ㅡ戸〹㥡扢㌰昰㜸㜰㍥㌴挷㐱摡㌵㥡㉣扢挰ぢ㌵ㄹっ㠲㠶扣㔹㝢㘱㠶㐱㠱㡢收㜸搸攸〹㌴㘴㕤㐶㠸挱㐴ㅡ㑣愲〱㑢㌵〴捤挹攰挲㈷愱摣㠰ㄶ〲攵ㄴ㜸〰㑡ㄶ㙦㤸ㄴ㥥㐹㌸㤵㈹㜶㘳ちㄶ㕡〴愱㘴㜵㠵㌳〹㜹ㅡ㤴㉤㌸〹㔹㝢㈱戰㑤㘷㄰ㄶ㘱昸㘰㥢〹㘹搷戰戱㔸〳㉦摣捥挶㈰㘸挸㥢ㄵㅢ愶换ㄴ戸戰捤㠶㡤摥㥤㠶慣收〸㌱㤸㐳㠳㕡ㅡ戰挰㐳㘰㥢ぢ㉥ㅣ㌶戹㤵㉥〴戶㜹昰〰㙣㜱㑦ちて㙣㝢㌲挵㕥㑣挱昲㡣㈰㙣慣挹㜰㘰攳っ㤴㉤〸ㅢ㉢㌶〴戶㝤ㄸ㠴愵ㅢ㍥搸昶㠳戴㙢搸㔸攲㠱ㄷ敥㤵㘳㄰㌴攴捤㍡㡦㄰㔴晥っㅢ㕤㐷㐳搶㠰㠴ㄸㅣ㐰㠳㌸つ㔸ㄶ㈲戰搵㠳ぢ㠷㑤㙥ちっ㠱㉤〹て挰挶㐲ㄱ㤳挲〳㥢捤ㄴ㈹愶㌸ㄲ〶㐱搸㡥㠶捣㠱㉤攳㈷〵敢㍣〴戶〵っ挲㠲てㅦ㙣〷㐲摡㌵㙣㉣っ挱ぢ昷攲㌱㠸㠱㡤搵㈱愶换ㄴ扡戳慤ㄱ㌶扡㠹㠶慣ㅣ〹㌱㘸愶㐱ぢつ㔸㑣㈲戰㉤〲ㄷづ㥢摣摥ㄸ〲㕢㉢㍣〰ㅢ换㑢㑣ちて㙣㙤㑣挱㘷つ㈸㤶㠲〴㘱㘳晤㐷ㄷ戰戱㍡㐴㘰㕢挲㈰㉣ㄳ昱挱戶っ搲慥㘱㘳㌹〹㕥㔸㍣㘰㄰〳ㅢ㙢㑡㑣㤷㈹㜴㘱㍢ㄸ㌶晡㄰ㅡ戲摥㈴挴攰㔰ㅡㅣ㐶㠳㤵㌰㄰搸づ〷ㄷづ㥢摣愸ㄹ〲摢㤱昰〰㙣㉣㑡㌱㈹㍣戰ㅤ挵ㄴ㐷㌳〵ぢ㐸㠲戰戱㙡挴㠱㉤攳〷㉣㙢㑡〴戶㘳ㄹ㠴挵㈵㍥搸㡥㠷戴㙢搸㔸㠴㠲ㄷ㙥㈴㘴㄰〳ㅢ㉢㔱㑣㤷㈱㌳戰㥤〸ㅢ㝤ㄲつ㔹愵ㄲ㘲戰㠲〶㈷搳㠰㠵㉢〲摢㈹攰戲㝣挰攲㍥挶㄰攴㑥㠳ㄳ㤰㘳㌵㡢挹攲昹㠰㍤㥤㔹捥㘰ㄶ㔶㥥〴㤱㘳戹㐹ㄷㄳ㡥挵㈸㠲摣㔹っ挲慡ㄴㅦ㜲攷㐰摡㌵㜲慣㕥挱ぢ㌷㉡㌲〸ㅡ昲㘶〹㡢改㌲〵敥㠴㍢て㌶晡㝣ㅡ戲扣㈵挴攰〲ㅡ㕣㐸〳㔶扣〸㜲ㄷ㠱ぢ㥦㜰㜲ぢ㙤〸㙣㤷挰〳戰戱〶挶愴昰㑣戸㑢㤹攲㉦㑣挱㝡㤵㈰㙣㉣㔲改㘲挲戱㠴㐵㘰㕢挵㈰慣㘵昱挱㜶㌹愴㕤挳挶㥡ㄷ扣㜰ㄷ㈴㠳ㄸ搸摥㐵换㜴ㄹ㌲〳摢㤵戰搱㔷搱昰扤㜰㠳慢㘹㜰つつ摥㠷㠱挰㜶㉤戸㉣ㄳづ户搹㠵㈰㜷ㅤ㥣㠰ㅣ㡢㘷㑣㌷㍣ㄳ敥㝡㘶戹㠱㔹㔸攸ㄲ㐴㡥搵㉤づ㜲ㄹ扦㠶戰昶㐵㤰扢㠹㐱㔸〴攳㐳敥ㄶ㐸扢㐶㡥挵㌲㜸攱㉥㑢〶㐱㐳摥慣㤸㌱㕤愶挰㥤㜰户挱㐶慦愶㈱慢㘹㐲っ搶搰攰㜶ㅡ戰挰㐶㤰扢〳㕣昸㠴㤳㥢㥢㐳㘰扢ぢㅥ㠰㡤㈵㌷㈶㠵㘷挲摤捤ㄴ昷㌰㐵ㅥ㝥㕢〵㘱㘳㑤㑣ㄷ戰戱㘲㐶㘰㕢换㈰㉣㥤昱挱㜶ㅦ愴㕤挳挶ㄲㅢ〲愳敦㘷㄰〳ㅢ敢㙣㑣㤷㈹㜴㘱晢ㅢ㙣昴〳㌴㘴つ㑥㠸挱㠳㌴㜸㠸〶㉣换ㄱ搸ㅥ〶ㄷづ㥢摣愶ㅤ〲摢愳昰〰㙣㉣搴㌱㈹㍣戰晤㥤㈹ㅥ㘳ちㄶ搵〴㘱㘳㈵㑤ㄷ愷㌷搶搹〸㙣㑦㌰〸ぢ㙥㝣戰㍤〵㘹搷戰戱㌰㐷㘰㝢㥡㐱っ㙣㐳㈱㌵㕤昶挰昶っ㙣昴戳㌴㘴攵㑥㠸挱㜳㌴㜸㥥〶㉣收ㄱ搸㕥〰ㄷづ㥢摣㜰ㅥ〲摢㑢昰〰㙣㉣敦㌱㈹㍣戰扤捣ㄴ慦㌰〵㑢㜱㠲戰戱晥愶㡢搹挶敡ㅣ㠱敤㌵〶㘱㤹㡥て戶㌷㈰敤ㅡ戶ち戸〹㙣㙦㌲㠸㠱㡤㌵㍤愶换ㅥ搸摥㠲㡤㝥㥢㠶㔵攱〶敦搰攰㕤ㅡ戰〴㐸㘰㝢て㕣㌸㙣㜲敢㝣〸㙣ㅦ挰〳戰戱㈸挸昴挱〳摢㠷㑣昱ㄱ㔳戰㠰㈷〸ㅢ慢㜶〴戶挸挷㌰搹攰㕦慢慣昳ㄱ㈸晦挱挰㉣昸昱㐱昹㈹愴㕤㐳挹挲㈰㠱昲㌳〶㌱㔰戲㍡挸っ挳〳攵攷戰搱㕦搰㤰㤵㐳㈱〶㕦搲攰㉢ㅡ戰㤸㐸愰晣ㅡ㕣㌸㤴昲㘰㠰㄰㈸扦㠵〷愰㘴㜹㤱㐹攱㠱昲㍢愶昸㈷㔳戰ㄴ㈸〸㈵敢㝦扡㌸㜰㔹ㅤ㈴戰㝤捦㈰〷㠰昳挱昶㙦㐸扢㠶㡤攵㐴〲摢㡦っ㘲㘰㘳㑤㤱改戲〷戶㥦㘰愳㝦愶㘱㌲摣攰ㄷㅡ晣㑡〳ㅢ〶〲摢㙦攰挲㘱㤳㐷ㅣ㠴挰昶〷㍣〰ㅢ㡢㤲㑣ㅦ㍣戰慤㘷㡡ㅣ慣㜴㈸ㄶ㄰〵㘱㘳搵㔰ㄷ〷㉥㙢㡡〴㌶㕣っ捦㔱㑢挰昹㘰挳㕤挸ㅢ〰摢㌲戸〹㙣昹っ㘲㘰㘳㈵㤲改戲〷戶〸㙣㜴㑦ㅡ戲㑡㈹挴愰㠰〶㝣㠸㥡㘲攱㤲挰ㄶ〵ㄷづ㥢㍣慣㈱〴戶摥昰〰㙣㉣㘵㌲㈹㍣戰昵㘱㡡扥㑣挱戲愳㈰㙣慣㌵敡㘲戶戱ㄲ㐹㘰戳ㄸ㠴㈵㐹㍥搸㌶㠶戴敢搹挶搲㈵㠱慤ㅦ㠳ㄸ搸㔸扦㘴扡散㠱慤㍦㙣昴㈶㌴㘴㙤㔳㠸挱愶㌴ㄸ㐰〳㤶㍢〹㙣㥢㠱ぢ㠷㑤ㅥ㍢ㄱ〲摢㈰㜸〰㌶ㄶ㐰㤹ㄴㅥ搸㌶㘷㡡挱㑣挱㘲愵㈰㙣慢㈰㜳㘰ㅢ挳㌹换慤ㄴ㙦敦攵攰换㘰㈲戰㙤挹㈰㉣㘴昲挱㌶〴搲慥㘱㘳挱㤳挰㌶㤴㐱㤰㐱摥㔷㐱㙡扡散㠱㙤ㄸ㙣昴搶㌴㘴㐵㔴㠸挱㌶㌴㈸愲〱㡢愴〴戶㙤挱㠵挳㈶て搰〸㠱㙤㌸㍣〰ㅢ换愶㑣ちて㙣摢㌳挵づ㑣挱ㄲ愷㈰㙣㜷㐰收挰㤶昱搷㉡慢㥥〴戶㤱っ㜲ㄷ㌸ㅦ㙣愳㈰敤ㅡ㌶㤶㐹〹㙣㍢㌱㠸㠱㡤戵㔲愶换㤰㤹敦㜲挵戰搱㈵㌴㘴ㅤ㔵㠸㐱㈹つ捡㘸挰搲㉡㠱㉤〶㉥换㡦〷㍣㄰㈴〴戹ち㌸〱戹〷㍣㔹㍣㍦ㅥ㉡㤹愵㡡㔹㔸ㅢㄵ㐴㡥〵㔱づ㜲ㄹ㝦㍣戰㕣㑡㤰ㅢ捤㈰慣㥢昲㈱户㌳愴㕤㈳挷晡㉡㐱㙥っ㠳ㄸ攴㔸㘴㘵㠰愱搰晤ㄶ扣ぢ㙣昴㔸ㅡ戲〰㉢挴㘰ㅣつ㙡㘸挰㥡㉣㐱㙥㍣戸っㄳ㡥㡦㌶〹㠱㙤㈲㍣〰ㅢ慢戴㑣ち捦㠴㥢挴ㄴ㤳㤹攲㍤ㄸ〴㘱㘳ㄹ㔵ㄷㄳ㡥㐵㔶〲摢ㄴ〶㘱戵㤵て戶摤㈰敤ㅡ㌶㔶㘵〹㙣搳ㄸ挴挰挶搲㉣搳㘵挸っ㙣搳㘱愳㘷搰㤰㘵㕢㈱〶㌳㘹㌰㡢〶慣攴ㄲ搸㘶㠳换㌲攱昰愸㤶㄰攴收挰〹挸戱扣换㘴昱㑣戸㕡㘶㤹换㉣㉣〶㤱摥敦㐱捥敤㝤㍥ㄷ昴㠳敢搴㘹㌵〴㤲㈱挵㙡㠲摡昶攵㡤愸攰㘰㤳敢搶㑥㡢㉢昰㔱㤱㘱㌵扤愵ㄵ慢㝢㜹挱愷㑥㜴昸㍥㡢挴扤晡〷㥥攸㈱㙥搴戰㔸㈱晦扡㕦搳㥦㕡搱攱捦㡥㜷摥摥㑦ㅦ㙥㤱㍤搱挵晥㌳ㅡㄲ慤㉤㙤㉤愹昶㈱戵愸㑥ㅡ挲㈷愴愴㜲㜲㡡㙢昲慦㐵挴搰㥣ㅣ㔸㕥㌳ㅦ㐱戹㠴㑦っ㠸㉥㙣㙥㔹摡㉣扤挹㙦攳㠳㘲〴慦㥥㍤㤹㈶捡㍣摣戶〶㜸ㄶぢㅢ攸慣昷〶敤搳挳㘲㘵〰㡤㈳晢㠰㉦㥡㌰㝥挲㥣扡㘴㐵㝤㜱㉡㔹㕤ㅥ慦㡡挵㘲ㄵ㈵挹戸㕤㕤㕥㔲ㅥ㡦挷㘳㘵戱捡㘴㜵㠹㈵㠵〴㡣戱㉦㝣㉣㤶づ㐸扡晤挸戱㠶㐰㌸敡昲㜳昱昱戳愱慢晡戰捦㔱昵㉡愱㤲捡捥敢搹㔳ㄵ〵ㅥ㘴㤲㔶つ挰㥡ㅣ㜹ㄲ㐴㈴挲㘲㠰晣换〱搶㠶㌹戱㠳㥤晢㠲捥晣㤸搴㜵攸㠲㍥〰㈴㙡昵㠰㠰戲㐸ㅣ㙣摦〹攳敢㍣㐵㑤㤱㝡挸㌶㠲捣晦㘸搰㐸〲攲摥㄰㑢ㄱ〴㥥㌹摡㘶攵戹㔱昴㔰㠶户愱搷挳搰㔲ㄱ挸〵愴昹㄰戱㈱敦〲㐸㌹慢搵〵ㄸ〸攷ㄲㄴ㜸搴ㅤ㑣㌲㑥㄰㜵ㅥ捣㌸㐹晣㍢㔹㈳ㄲ摣㜰昱ㅤㄴ㍢㌹ち㥥㥢搵换㌴㝡㥢㐶ㅦ户愱㉣㌴戸扢搴㌹〸㐷㈸愵㠳㑤〸愰㥢㐱愲搶㐶㔰搲㌸搲〲㌶〸挹㈲挸㐲㈰㌹〸㘲㍦㈴ㅢ扢㔱㥣㘷㜳戶㐱㉦て攸㔴晤㤹ㅡ搱昵㘲㠸㍡㈰搹ㄴ㔲㠱㘴〵㍡㘴㈰搱㠴㠴㠷㠷㍡ㄱ搲昴搱て㠰ㄳ㉤昴㜲㔰㡣㝥㌳㌷㜴攴㘰昰捥ㄴ㉦慤㑦㘰㤲挷慡敤㡡慡㘴慣扡㌸ㄶ㡦㔷㔴㤴挵换敡敢敤敡㤲昲昲敡㑡㙢愰改捥㈱昰戱〶ㄹ敥㔰㜲㥢ㅢ㡥㍡戵㈵㌸挱敤㘸ㄷ㌷昰㌹晡〸愸昴㤱㈰㔱㙢㉢〸㐴㐶摣㌴㠱搲㠴挵ㅡ㘲攴㍢搱攱㌸捡㡢搱㔲挳㈰ㄷ㈴㑥㠰愸〳㠹㙤㈰ㄵ㈴㤶㜹㤱攰搹㐳㤰㔸ㄲ㡡㐴ㄱ㥣㘸愱㑦〶〵ㄲ摢扡愱㈳愷㠰㜷て昶慡慡㔴㜱㜱㘵㌲㤶㈸㑢挵散戲戲㜸戲㈲㔹㔵ㅣ戳㉢㘲攵㤵㘵㘵㈵㌱㑢ㄶ昰ㄹ攳㔴昸㔸挳㑤攷攴㘰摦摥㜰搴愹㤱攰〴㠹㐵㕥㈴捥㠴㑡㥦〵ㄲ戵㜶㠴〱㕥㌹㥡〷㤵收㔱愴㜹捣㔸愳㡣扣㠲捡昳㈹慦㐴㑢ㄵ㐳㉥㐸㕣〸㔱〷ㄲ愵㤰ちㄲ㈹㉦ㄲㅤ㜳㈲ㄹ㡡㐴ㄹ㥣㄰㈴㐷㕦ちち㈴㘲攰戹㔹㕣㘸㤷㐶㠵㘹㔴扡つ㌵ㅡつㄹ㑦扤㍢ㅥ改换㑡㜶㙦ㄵ㐸搴晡ㄳっ㘸慣〳㝢㜶㘷㈳ㅦ㐳攵㔵㜴搸〵㉤戵ぢ攴ㄲ攳ㅡ㠸㍡挶㌳づ㔲ㄹ捦㕥㥥昱㐴晥ち㤳捣㠷晤扣搰㐱搶㈰ㄲ摣㜲昴昵愰ㄸ攴㜸㌷㕦攴〶昰捥敥㑥㔴挴㔲㐹敥攰昲㘴㜹慣㈲㔹ㄱ㉦㑤㈴敢慢㔳昱戲昲敡㘴愹㙤摢搶〴搳挷ㅢ攱㘳㑤㌴摣㑤攴㈶ㄹ㡥㍡㌵〵㥣挰㌳摢㠵〷㍣慥敡㐲愵㙦〳㠹㕡㔳㈱愰㉣戲ㅡ㙣昰㠴戱〶戲㤰ㄳ挶敤㄰晢㑦ㄸ扢戹㔱昴㐴㠶扦ㄳ㝡㜹㍡慣㥡づ戹㠰㜹㌷㐴ㅤ㘰捥㠴㔴挰㥣散〱戳昳㠴㌱㌱ㄴ㌷㉥㠸㈳㐸㡥㕥〷ち摣㘶扢愱㈳昷㠱㜷㜰㉢慥慦慥㈸㡢㔵攱ㄳ戱慡㌲ㄶ慦慥慣㉥㈹㐹㈵㘲攵昸㜴慣慦㉡慥㉣戶慤摤㑤㜷敥㠷㡦㌵挷㜰㜲挲愸㌵ㅣ㜵㙡ㅥ㌸挱㙤ㄷ㉦㙥て㐱愵ㅦ〶㠹㕡㝢挲〰慦戴㘹戵㤷㤱㑦愳昲㜱㍡㑣㐷㑢敤〳戹㈰昱㈴挳㔳挲昷㝥㤰ちㄲ㌱㉦ㄲ㥣㔶㜲挲㈸つ㐵㘲㝦㌸搱㐲㍦ぢち㈴晥散㠶㡥㍣〷摥㐵㈲㕥㕡㤱挴㔷㠳㡡㘴戲㍥㔶㤵㉣慦㉥㉦㉢慤〷㍡昱㘴㔵㤵㙤愷㑡慤㍡搳㥤攷攱㘳ㅤ㘰㌸㤹㐱㜱挳㔱愷㤲攰〴㠹㤱㕥㈴㕥㠶㑡扦〲ㄲ戵㙣ㄸ攰㠵㈵〰捡㌸㘵㌴㈷㠸㤵㌲昲㌹㔴扥㐹㜹㉤㕡㙡〱攴㠲挴摢㄰㜵㈰㜱㈰愴㠲挴㌰㉦ㄲㅤ愷捥㈱愱㐸㉣㠴ㄳ㠲攰㐹㍢愰㐰愲搱つㅤ昹〰扣㠳㐴慣㈲㔶㥦㉣㈹㑦搸昸㈰㠹攱㔹搲昱㡡㘲㕣㍡慡㉦㉦㡢挷敢敢㉢捡㑢慣㈶搳㥤て攱㘳㌵ㅢ㑥㑥㥤戲㤸捤昸搴愹㔶攸〴㠹㐱㕥㈴㍥㠱㑡㝦ちㄲ戵摡㘰㠰㔷摡愹戳摤挸昷愶昲㉢㍡昰㔱っ㙡〹攴㠲挴㌷っ㑦〹摦换㈰ㄵ㈴慣㔰㈴晡㠶㈲戱ㅣ㑥〸㤲愳晦〵ち㈴づ㜶㐳㐷扥〷敦㈲ㄱ慦慣㉦愹㡣㔵㔷㤵㈷㡡㘳挹㐴ㄹ捥㈸攵㜶㜹㜹㔵㔵搲㑥攰㔸㐹㔹㠷㤸敥晣〰ㅦ敢㔰挳〹ㄲ㠷ㄹ㡥㍡㜵㈴㌸㐱愲挰㡢挴捦㔰改㕦㐰愲搶㔱㌰挰㉢つ㠹愳㡤晣〰㉡搷搳㈱㡥㤶㍡ㄶ㜲㐱㐲攵㍢つ㐱攲㜸㐸〵㠹㍦㝥〹晢㘲昱ㅢ愴改㕦㉣戸戸㡣戸昸㡢〲〸〵㈴㑥〴捦捤㍡挹㌴㔶㤸挶挹㙥㐳㥤㠶㠶㡣攷ㄷ㠴散昸㕡搵ㄳ〱㜴〱㐸搴攲㌲㌰㡤㠳ㅦ㈲㘷ㄸ㌹㥦搰愰晢搰㠱㡦㔸㔰㘷㐱㉥攳㈹㠴㐸挶㐲改㌹㤰捡㜸扥昵㡥愷㘳㡥㝦ㅤ㍡ㅥ㉥昹捡㜸晡㈱ㄴ挶㜳㥥ㅢ㍡搲ㅦ扣戳㘷㙤扢慡㉣㕥㕤㔶㕥㤶愸慡㠸㤵㔵愵慡㑢㤲㠹搲昲㔸㔵愲扣慣㈲㤱㉣㉥户捥㌷摤搹〴㍥搶〵㠶㤳㍤㝢愱攱愸㔳㤷㠰ㄳ㈴㍥㜵㤱〰㡦戲㑡愸昴㈰㤰愸㜵㈹〴㈲ぢ㝣㍤昸㡢㤱昳㙥〴扤ㄵㅤ㕡㌸收㔵㤰ぢㄲ㐳ㄹ㥥ㄲ扥㉦㠷㔴㤰㜸挷㡢㐴挷搷㠳户㐲㤱戸〲㑥㠲㐴ㄱ㐲〱㠹㉢挱㜳戳慥㌲㡤慢㑤㠳换戴摣搴㜵㘸挸㜸摥㜰挷㈳㝤搹㡥摤ㅢづㄲ戵慥㠷〱㡤㠳㝢昶〶㈳㕦㑣攵㡥㜴㔸挲㠰㌷㐱㉥㌱㜶㠲愸㘳㍣户㐰㉡攳㜹㉥㜴㍣捦㠴㡥攷㔶㌸挹㜸捡㄰ち攳戹捤つㅤ㠹㠱㜷昶㙣㔹㠲㍦昰捡㤲挹㤴㙤挷㡡㉢攲搵㔵ㄵ愹晡晡捡㔴㉣㘵㔷㤶㤷搸昵搶㙡搳㥤㜲昸㔸㙢っ㈷㥦㘸戲攲捡摥㔳愷敥㠲㑥㤰㜸捣㐵〲㝣㡥慥㠶㑡㡦〶㠹㕡㜷㐳㈰戲挰ㄷ愵㝢㡣晣㔰㍡㡣愵挳㘱㐴㘲㉤攴㠲㐴つ挳㔳挲昷㝤㤰ちㄲ昷㠵㈲戱㌶ㄴ㠹晢攱㈴㐸㑣㐲㈸㈰昱㌷㌷㜴㘴㌲㜸〷㠹㐴っ㕦㠰ㄳ〹晣㠹㡤敡㐴慣㍥㤶愸戲㑢敡攳㔵挵㔵昱慡㐴〹摡愵搶〳愶㍢扢挲挷㝡搰㜰㠲挴㐳㠶愳㑥㍤ち㑥㤰戸挳㡢挴㌴愸昴㜴㤰愸挵㔵㔱扣搲收挴㘳㐶㝥っ㤵扢搳攱㔸㡥昹〹挸〵㠹㕡㠶愷㠴敦愷㈰ㄵ㈴㙥昰㈲搱㜱戴㕦ㄷ㡡挴搳㜰ㄲ㈴昶㐴㈸㈰昱㡣ㅢ㍡戲ㄷ㜸㜷㑥挴慢㉡换昱㝢扦慣扡戸㌲㤶㈸㑥㔴㤷搴ㄷ搷㔷㤵搹㘵㤵㈵搵搵挵愵攵㤶㉣㡥戲㠷㝢挳挷㝡捥㜴㑥㡥昶攷つ㐷㥤㝡〹㥣㈰㜱愵ㄷ㠹晤愱搲㝦〶㠹㕡㕣攸挴㉢敤㍣晥㡡㤱慦愰㌲㐱㠷㤳㌹收搷㈰ㄷ㈴㙣㠶愷㠴敦㌷㈰ㄵ㈴㉥昲㈲搱㜱戴㕦㄰㡡挴㥢㜰ㄲ㈴ㅡ㄰ち㐸扣攵㠶㡥ㅣ〸摥㐱㈲㕥㕥㥤慡㡣㔵㤵㈶㉡昰愷㔷ㄲ昵挹敡慡晡㜲ㅢ㈴㤶㉣慢㐸ㄶ㔷搵㕢㙦㥢敥㉣㠴㡦昵㡥攱㘴㑥扣㙢㌸敡搴〷攰〴㠹戳扣㐸戴㐰愵ㄷ㠱㐴慤て㘱㠰㔷摡㥣昸挸挸昹㜴〶扤㤸づ㘷㜱捣晦㠰㕣㤰㔸捡昰㤴昰晤㈹愴㠲挴㠹ㅥ㈴㈲换㘱㤲昹㘷挴昱愱昰㝣㠶㐸〲捦㈱㜰〶㍣㥦扢昹㈲㠷㠲㜷㈷ちづ㡢㔴㈲㔱㔹㕤㔱㔹ㅤ㑢攱换㥦㕤㠵ㅦㄱ㜶㔵㐹㘵㔹っㅦっ戶昵㠵改攳㘱昰戱扥㌴摣攱攴扥㌲ㅣ㜵敡㕢㜰〲捦㤱㕥㜸㡥㠲㑡ㅦつㄲ戵扥㠳〱㕥㌹㤱㘳挰〶㝦㐶ㅣぢ㔹挸捦㠸攳㈰昶晦㡣昸愷ㅢ㐵昳㐹て晡〴攸攵㜱敡敡㝢挸〵捣㤳㈰敡〰昳摦㤰ち㤸㑢㍣㘰敡㡥〳慣㍤ㄴ户ㅦ攱㈴戸㥤㡡㔰挰敤㈷㌷㜴攴㌴昰づ㙥愵㌱㕣㜰㐸㔵㤴㔶摡搵搵〴慡扥挲㉥慥慣慡愸㈸愹㐸挵㜰戸挵慤㥦㑤㜷㑥㠷㡦昵㡢攱攴〰晢搵㜰搴愹㍦挰〹㙥捤㕥摣捥㠶㑡㥦〳ㄲ戵搶挳〰慦戴〳㡣㝤ㄴ昹㑡㉡㉦愴挳㉡戴㔴㉥攴㠲挴挵っ㑦〹摦㕣㜶ㄴ㈴㤲㕥㈴㍡づ戰晡㔰㈴昲攱㠴㔷㡥㕥㠹㔰㐰㠲ぢ㡤㡣ㄶ㔹〵摥㐱愲ち㐷㔱㌲ㄵ㉦㉤慤慣㠸挷㑡ㄳ㤵攰敢㘳愹㠴㕤㔶㠵㑦愲戲昲㠴搵搳昵搱㤷挱挷攲㑡愴㜴㑥づ㌰㙤㌸敡㔴㙦㜰㠲挴㝥㕥㈴慥㠲㑡㕦つㄲ戵晡挰㐰㐶ㅣ昸昸改㙢攴㝣昶㠳扥㥥づ㝣㜸㠳戲㑣昸ㅢㄹ㥥ㄲ扥㌷㠶㔴㤰㤸攳㐵愲㘳㑥捣づ㐵愲ㅦ㥣昰挲敦㘲㠴〲ㄲ晤摤搰㤱摢挰㍢㐸ㄴ㤷挵㑡敢戱晦敤慡㘴㍣㔶㠹ㅦ㔳㘵㤵昵ㄵ㘵㔵㘵㈵搵㘵㌸昳摡〹㙢ㄳ搷㐷慦㠶㡦挵挵㐵㐱㐲收挴〰挳㔱愷〶㠱ㄳ㈴㜶昳㈲㜱㈷㔴晡㉥㤰愸戵㌹っ挲收挴㘰㈳攷㐳㈰昴㍡㍡昰㈹づ㑡ㄶ〷㈹扡㥦攱㈹攱㝢〸慣〵㠹㜱㕥㈴晥ち愹晣戴摣㈵ㄴ㠹愱㔰搳㐲㍦㠴㔰㐰㘲ㄸㄸ㐶㡢㍣っ摥㐱愲摡㉥㐹ㄵ愷敡㌱㌳㑡慢㘲搵愹㡡㝡㉣㈹㤷愵慡㑢攳㤵愵㈵戶㕤㥥戴戶㜶㝤昴㈳昰戱戸㕥㈸㐸挸㑦换㈲挳㔱愷戸っ㈸㐸㔴㜹㤱㜸ㅣ㉡晤〴㐸搴摡ㅥ〶㠲㐴攰愷㈵ㄷ〷㐵扥㠶㝤㝤㤶づ户愳愵㐶㥡昰捦㌳㍣㈵㝣㡦㠲㔴㤰ㄸ攵㐵愲攳攸ㄸㄹ㡡挴㑥㜰挲ぢ㜷扡㈳ㄴ㤰㈸㈶㠳捤㉡㌱㡤㔲搳㈸㜳ㅢ㡡㡢㜳㌲㥥ㅤ摣昱挸挰㕦㘵昷㕥〳㠹㕡㤵㌰〸㥢攳㕣戲ㄳ㌹ㅦ敥愰摦愶挳㕡戴搴㘸挸㈵挶扢㄰㜵㡣㘷㘷㐸㘵㍣㐳㐲挷戳㘵攸㜸戸ㄶ㠷ㄷ㝥捡㈲ㄴ挶挳㜵㌷㐶㡣㝣〴摥搹戳㌸扢搹㜱㍢㤹㐸攲昰㡥挵㑢㔲搵愹戲昲㑡ㅢ扦㤵㉢慢慢㉢㡢换攲搶㔸搷㐷㝦っㅦ㙢㥣攱攴㘸慦㌱ㅣ㜵㡡敢㙤㠲挴㘶㉥ㄲ㌲扡捦愰搲㥦㠳㐴慤㐹㌰〸㐳㠲慢㜰㈲㝦㤰㝤晤㠶づてㄱ〹㔹㔸愳攸㍢㠶愷㠴㙦㉥慣〹ㄲ㝤㐳㤱攸ㅤ㡡挴㌴㌸攱㤵愳㝦㐰㈸㈰㌱㥤っ㌶㙢㠶㘹捣㌴㡤㔹㙥㐳捤㐱㐳挶ㄳ㜵挷挳昴晡㐷㜶敦㈷㤰愸㔵ぢ㠳戰昱捣㌵㜲㍥戴㐱晦㑥㠷㈷㤸㙢て挸昱挲㙦㘰改㐴晥摥㘰晥ㄴ㔸㑢〹扦㕢㝢㐴昰㜹晡㤳昰㝣㝣搶㡥攴昴挰㙤慡捥捤㥤㜹戹愳晦戳㔸㕣慤攱扤摤㝣攷攷㘰慣晦㠷㌸㠴愸㜳晤㠶ㄱ户挲㕢昳㑦㘷攵敦㡢攱ㄶ㠷㜵㌱摢㕦㔷㠳㘳捥㈶㑤㔳摢戰㙡㠳扦搲㌷户愵愶攳㑦扣㙤㘴㔶㜳㐶㤸挷扣ㄷ㜵㑡㙡敡摢昰㕣㠰㜶摢戸捤㙡敤昰挳㘳搳戱㉥〷挵〸㍥ㄴ㝥㤳㑥捥㜳㜳散收㥤搲愹㜸㤸㌵㥦〸㘱㈲戶攱敥搰扣摣ㅥ㉡昴㝥㜵昷㡦戹昱㙥㔸㐶挳㥦㌰㤸㥡㈴〰㥢㠷摣ㅡ㍣扥愱㕤㙥慤攷捡慡搲晢〰㥣㐸て挲㌴㘶㥢㔹摢挴昲㝦晢㜹晤晡つ㑥攱㐷㥤〹㌹㉤愳㍡ㅦ昱ㄴ㍦㡤ㄸ㡤愲挲㍡㌰㤸㝣戸㍦搷户㝤㍢搶㘵挷㌹晦ㄷ戸晦㕢攳ちて㌰ㅥ晢慢愱㘷搵攴扦㜷挴捡敦慥晢㔳搱愵㌷慦㜷晦㍦挲昱昸㜶㙣㤹㙣て㡤挵ㅡ㈱㑥㉥㤰敡昷㐹㍥㈰昹㄰㐴晤㠸㑥扣㠱㝢㝥搳㥥〵晥㙦㔷ㄱ㝣ㄶ戸㌵ㅦ㤱昰挲つ戳攸㙦㥦ㅥ㙡㈱ㄸㅥ㌴敡㝢㜸㜰愶㜲愸扡て㤴㠵㑤㄰㜷㙦㘰捤挶㈳晢挰㤰㐱戶㙦挷慡㌶㜸㠴つ散㥢㑣〳晢摡㔵〴㥦昱㙤㉤㐶㈴扣昰户㉢㥤㠱㉤〷㈳〳晢搲㍢戰㑤愰㔴㕣捡攲㤱愳昴挱愰㤱〱㤰㌹㔳㐴㝤ち㕢戳㘳愳㝡㈰㡤㜹㔶㌶愲挲㈳挰㜴て㤲㈳㡤㐷㜶㐸㍣晢晡㌸㜸㠴㐱昲㘱㈶㐸㍥㜰ㄵ挱愷㝥㕢㈷㈰ㄲ㕥戸㡣攴㐰㜲㌲ㄸ㠱攴㍤㉦㈴㐳㌹捡㔳愱㜲㈰㌹〵慤挸搶㥤㤰扣攵㠳愴〸㡡挲㌳㘱搲㍤ㄴ捥㌲ㅥㅢ㡣挲昹昰〸㐳攱搵㑣㈸扣攲㉡㠲㡦晥戶㉥㐴㈴扣昰㔸㙦〷〵㉥㡡〹ち㉦㜹㔱搸㤱〳㕢〹㔵昷〶戶捡㜸㘴ㅦ㤸㑣㜷㄰捣昸慢攰ㄱ㌶戰㘷㌳つ散ㄹ㔷ㄱ㝣愴户㜵つ㈲攱㠵㝡㈸㘷㘰搷㠳㤱㠱㍤攵ㅤ㔸㌹㤴敡㐶愸㥣摤㝢〳㕡㤱㑡挸摣ㄹ晦ㄸ㙣捤昴㡥敡㙡ㅡ昳ㅢ愶ㄱㄵ摥ち愶㝢㤰摣㘶㍣戲㐳攲㤹昱㜷挲㈳っ㤲㠷㌲㐱昲愰慢〸㍥攴摢扡ㅢ㤱昰挲攵㌵〷ㄲ慥㜱〹㈴㝦昳㐲㔲挳㔱摥て㤵〳〹ㄷ扥㈲ㄳ㍡㈱㔹敢㠳㘴ㄲㄴ㠵㕣戰敡ㅥち㕣摤ㄲ㡦つ㐶攱㜱㜸㠴愱㜰㘷㈶ㄴ敥㜰ㄵ挱㈷㝤㕢㑦㈲ㄲ㕥㌹㝡㥡㠳挲戳㘰〴㠵㌵㕥ㄴ㘶㄰〵㉥㑤㌹㈸㜰搱㉢㌲慢ㄳ㠵㕢㝣㈸散㑥ㄴ㕥㠶㐹昷㔰攰捡㔶昷㔰㜸ㄳㅥ㘱㈸㕣㥦〹㠵敢㕣㐵昰㜱摦ㄶ㤷挵昰挲挳摣ㅤㄴ戸戶㈵㈸㕣敢㐵㘱㙦愲挰㘵㈹〷〵㉥㜸㐵昶敤㐴攱㑡ㅦち晢ㄳ㠵㑦㘰搲㍤ㄴ戸慡搵㍤ㄴ扥㠲㐷ㄸち㉢㌳愱昰ㄷ㔷ㄱ㝣收户昵つ㈲攱㠵㡢㡢づち晦〲㈳㈸㕣攲㐵挱㈶ち㍦㐰攵愰挰挵慥挸晣㑥ㄴ㉥昰愱搰㐰ㄴ㝥㠶㐹昷㔰昸挵㜸㙣昰ㄱ戱ㅥㅥ㘱㈸㥣㥤〹㠵戳㕣㐵昰挱摦㤶㐲㔷ㄱっ㔷ㅤㅤㄴ昲挱ぢち㘷㜸㔱㌸㠸〳敢〹ㄵ㕥摤昸㍡挷愵㉤昱挸㍥㌰挴㤴つ㥦〱㕣攰㉡〲ㄳ晣㍡㜷㜲愶㠱慤㜰ㄵ挱〷㝡㕢㠵㠸㈴〳㕢敡っ慣ㅦ㜸ㄹ搸㠹摥㠱㉤㠷㔲㙤〲㤵戳㝢戹攲ㄵ㌹〴㌲昷㌳攰㔸搸㥡ㄳ㝥㔴ㅦ㐶ㄴ〶挲〴慦㙥愰挰㘵㉤昱挸㡥㠲攷戴扦ㄵ捣㡢㐲㔰㌸㈲ㄳち㠷扢㡡攰㔳扤慤愱㠸㈴㈸ㅣ攳愰㔰〴㕥㔰㌸搴㡢挲㜱ㅣ搸㜶㔰攱搵㡤㠱㜱㝤㑢㍣戲てっ㌱㘵挳敥攵㉡㔷ㄱ㤸攰敥㕤㥡㘹㘰㑢㕣㐵昰㘹摤搶㑥㠸㈴〳㍢搹ㄹ㔸ㄹ㜸ㄹ㔸扢㜷㘰愷㐲愹捡愱㜲㜶㉦㤷扤㈲愷㐳收敥摥㐵戰敤摣扤㘷ㄲ㠵㙡㤸攰搵つㄴ戸戶㈵ㅥ搹㔱昰散摥戱㌰㉦ち㐱㘱㘱㈶ㄴづ㜴ㄵ挱㐷㜶㕢㌵㠸㈴㈸㥣敦愰㌰〹扣愰戰挰㡢挲㠵㐴㠱ぢ㔳づち㕣昲㡡㕣摣㠹㐲搲㠷挲愵㐴㠱㑢㔵㜸㜵〳〵慥㙢㠹挷〶愳挰搵慤愲㄰ㄴ敡㌲愱昰㘷㔷ㄱ㝣㙥户㔵㡢㐸㠲挲ㄵづち㝢㠲ㄷㄴ昶昳愲㜰ㄵ㔱搸ㅢ㉡〷〵㉥㜷㐵慥改㐴㘱㉦ㅦち㝦㈵ち晢挳〴慦㙥愰挰㌵㉤昱搸㘰ㄴ戸戲㔵ㄴ㠲㐲㙤㈶ㄴ收戸㡡攰挳扢㉤ㅢ㤱〴㠵㥢ㅤㄴ戸慡㈵㈸捣昶愲㜰㉢㔱攰㠲㤴㠳〲㤷扡㈲慢㍢㔱㤸敥㐳攱㜶愲搰〲ㄳ扣扡㠱〲搷戳挴㘳㠳㔱㔸っ昳愲㄰ㄴ㜶捤㠴挲㘴㔷ㄱ㝣㠲户戵ㄴ㤱〴㠵㝢ㅤㄴ戸㜸㈵㈸㑣昴愲戰㡥㈸ㅣ〶㤵㠳〲㔷戴㈲昷㜷愲㌰捥㠷挲〳㌴收㤲㤵㌹㔵ㄴㅥ〵〶慦㙥㐰挲㌵㉣昱搸㘰㐸戸㌶㔵ㄴ〲挹㥦㌲㐱㌲摡㔵〴㥦改㙤㜱㐹㑢㈰昹扢〳〹搷愵〴㤲㉡㉦㈴㡦㜳㤴愷㐳攵㐰挲挵慡挸㤳㥤㤰挴㝣㤰㍣つ㐵攱搹㌰挱慢ㅢ㈸㜰㐵㑡㍣㌶ㄸ〵慥㑢ㄵ㠵愰戰㔳㈶ㄴ㐶戹㡡攰㠳扤㉤㉥㘷〹ち㉦㍡㈸慣〴㉦㈸㡣昴愲昰㌲㔱戸っ㉡〷㠵㔵㘸㐵㕥敤㐴㘱戸て㠵搷㠹挲㔵㌰挱慢ㅢ㈸㜰㌵㑡㍣㌶ㄸ〵慥㐹ㄵ㠵愰戰㜵㈶ㄴ㠶戹㡡攰搳扤㉤㉥㘵〹ち敦㍡㈸㜰㍤㑡㔰ㄸ攲㐵攱㝤愲戰ㅡ㉡〷〵㉥㔲㐵㍥散㐴㘱戰て㠵㡦㠹挲㥤㌰挱慢ㅢ㈸㜰㈵㑡㍣㌶ㄸ㠵㜵㌰㉦ち㐱㘱㐰㈶ㄴ㌶㜵ㄵ挱㐷㝣㕢昷㈳㤲愰昰㠵㠳〲搷愲〴㠵晥㕥ㄴ扥㈲ち㡦㐰攵愰挰〵慡挸㌷㥤㈸㔸㍥ㄴ扥㈳ち㕣㔸挲慢ㅢ㈸㜰ㄵ㑡㍣㌶ㄸ㠵㘷㘱㕥ㄴ㠲㐲慦㑣㈸㐴㕤㐵昰㌹摦ㄶ㤷戰〴㠵ㅦㅤㄴ㕥〶㉦㈸ㄴ㜸㔱昸㤹〳㝢ㄵ㉡扣扡㌱㌰㉥㐷㠹㐷昶㠱㈱愶㙣昸㙥昸㌶捣㡢挰〴扦ㅢ昶挸㌴戰㕣㔷ㄱ㝣㝥户昵㉥㈲挹挰搶㍢〳攳㠲㤴っ㉣挷㍢㌰㠵挷㜵慡㡦愱㜲㜶㉦㔷愹㈲㍤㈰㜳扦ㅢ晥昶㤳昷扢㘱㍥ㄴ㠵㕣㕤挲慢ㅢ㈸㜰㈹㑡㍣戲愳攰昹㙥昸つ捣㡢㐲㔰昸ㄱ摤〹扦㥥敤㉡㍥づ晣㙤㙤㡢敢㔸㠲㐲㉦昴ㅤ搷戳㝦〰㉦㈸㝣て㡦捥敢搹ㅣ搸㡦㔰攱搵㡤㠱㜱㑤㑡㍣戲てっ㌱㘵挳敥晤ㅤ收㐵㘰㠲扢昷㥢㑣〳晢摡㔵愴㍤㥣㝢㍤㈲㜵昵㜰㙥捦㕦扤㉥㐴搲晣ㄴ敦昶敡㤵㜲挴㕣㠳挲晤㕥つ㡤㡤㜲慢㔴㙦㍣㑢户ㄵ㝦㜷㝡㍡ㅥㄹ㡤㈷攸搶㌶戸㝦换㜴㉡ㅥ㈵捤㐷㤳㥡愷戵㙡攱攸ㅣ㐹捤㙡挵攳㕢㝢愶愶戶攱㔱摦挹〲晣摤摣昶㜶扢戵昹㝦攱㐱扢戸㜹㡤て㈸挱收㍣㘲㌷昴扥㌱摥㄰ㄶ扡攰攳㍣㝤扢ㄳて昳攷愴㜳昹〸摥晦散愹摦㤱㝥㤸㘲收㘱ぢ㐹捦㐳愵昳搴㤷搸挵㑥㝤敤㤱㌹敢愵捦㌹戹戸愷ㅡ昶㤱㑤㐱㝡攰敦挱捡㌲㉣㐸㔴て㠰㐴敥ㅦㄴ㤲㤳慦㜰㜰〷〷挷㍢昹昸攴㠷㥣挰ㅦ㠵敥搵㡢㈳㌶㕢㕥㍥㕣戳慤㤲㜱昵慡㘷㔳㕤扣戵㌵扥扣愰愹慥搱㙥㥥摦扥愰愰㙥〹ㄶ〵昱㌰㙣昴〳㝦㘱㕡て挴晦づ搰㌸㡦昴㐲㐴捥换挸㈰㐸㍢ㅥ〹敢ㅦ敤挷愱愳ㅤっ㠷挸ㄶ㈰晥搱㙥〹㠹㘷戴慡てㄲ㜰挴㘶㔳㕣捣㤱㡣㐳㘰ㄹづ敦扢愱〹㠷㌱㌲ㄳ㜶㐲扢㑤㈰㤹慣〵㜹㤳つ〴㐳搰昴戶戰散ㄸ昴㔶㙥ㄷ㌴昷㜰㥥㝡㉤㌴摤昶㡣捤扤搹㤹㙥〴㐵扣ㄳ搴搹㤳㙡㈸攲昸挶㔶㘴搲敤〸换㡥㜴㈳㑣㍡㘲㥣愷㥥て㑤㔷捣搸晥搱㤵〶搲敤ㄸ㑣挷㔵〲㠱㌲〶换㜰㈸㥦っ㑤㔶〱晢㐸㈵㠸㝦摦㔵〵ㄲ捡㐲〳㜲㤸㑤㔵㠳ㄱ㌸㐷挳戲㘳㝣㘳摤㙥㘸敥搱㍣昵㜰㘸捡㌱㡣敤ㅦ摦搸㐰扡ㅡ挴昱挱㌹挹愴慢昱愶㥢㘶搲㜱搴㜹㙡㕤㘸扡㠹㡣捤ㄱ㜶敥扤挹ㄴ㜹昶摥㡣㘰扡摤㑤扡㈹戰散ㄸ摤㥥㈶㥤㌳㔹敥〸㑤㌷㡤戱晤㤳㘵㐶㈰摤摥挱㜴扣昴㉣㘰捥昲愶攳㐵㕤敥㔳㜷㙥摥ㅣ㥡㙥㑥㝡扡戹㠱㜴㜶㌰ㅤ慦昱㑡扡㜹摥㜴扣㝡㉡改㥣戹㜹㙤㘸扡扤ㄹ摢扦敦昶つ愴㍢㈸㤸㙥愹〹散挰㜶㜹㘸攰㍡㐶昱挳ㄶて〴㕥ㅥっ捣㡢㤹㌲㡥〴㉣㍢昶ㄲ㉦ㄳ㝡挶㜱㜱㘸扡ㄴ㘳晢挷戱㈰㤰敥戸㘰扡㤳㑤㘰㘷㜲㥦ㅢㅡ戸㌱㍤㌰捦戶摥搹㜶㙡㌰昰㤹㄰挸㌸ㄶ挱戲㘳ㅣ攷晢搳㥤ㄶ㥡慥㉤㍤摤攲㐰扡ぢ㠳改㜸㜹㑣搲㉤昵愶攳㠵㈷捦㙣㍢㈱㌴摤挱㡣敤摦㑢㠷〶搲㕤ㄵ㑣挷敢㔰㤲敥㜰㙦㍡㕥攱㤱㜴づ㤸㐷㠶愶㍢㡡戱晤㝢改㤸㐰扡㕢㠳改㜸挱㐷搲ㅤ攷㑤挷㑢㈹㑣ㄷ㌹ㅥ搲昰昳攳昲搰㉥㥣〸晢挸㐹㈰晥昳攳ち㐸扣晢㔴慥挶㈰㠷搹搴〳愶ㅢ愷挰戲㘳㥦昲昲㠵〷攴搶搰㤴愷㌳戶ㅦ攴㌳〳改攴㑡㠷㌷摤搳㈶摤搹摥㜴扣㑥攰〱㜹㘱㘸扡昳ㄸ摢て昲〵㠱㜴㜲㐹挱㥢敥㜵㤳敥㈲㙦㍡晥㈰昷㡣㉥ㄹ㥡敥㔲挶昶㡦㙥㘵㈰摤晢㠸攳㍢晢㝦㙣搲㕤收㑤昷㠵㐹攷㥣晤昷て㑤㜷㈵㘳晢捦晥㔷〷搲㝤ㄵ㑣昷㥤㐹㜷慤㌷ㅤ㝦㘲捡攸㥣昳攳扣搰㜴搷㌳戶ㅦ捣ㅢ〳改㝥づ愶攳㑦㍣捦㕥㥡ㅤㅡ昸搶昴挰慢〳㠱ㄵ㜸ㅦ㙣晣挵㈷㠷挲敤㘸㜴捣㐱晥㤶昲㡣㘳㙡㘸扡扢㘰ㄴㄸ挷㍤ㄴ㜹㍥㌴晢㠰昷愶换攷㤷摥つ晥㐶捥ㄲ慣㝥昸敤搲㘸㈷昸搷㔹挶攳㉦ㅥ㡣㘸挴㌷敢つ昸㤳㉡㙢㤹㜸〰〹㘲攸㜵㙥㠳㑣㈱扦搰戲㔱㠰㜷㡥攲昷㔲㜶㑡摦㐷㌱扦㡥㡡挷晤㙥㠳㡣攲㔷㐹戱昹ㅢ愵晣ㄶ㈹㌶て㜸㙣ち户㜵ㄹ㈷㉡扦つ㡡挷㠳ㄴ昳㡢愰㜸㍣攴㌶挸ㄴ昲㑢ㅦㅢ㡥〷扦搰㠹挷挳ㄴ昳扢㥣㜸㍣攲㌶挸愸ち㘳昳㈸愵晣晡㈵㌶㝦昷搸ㄴ㡥㜶ㄹ㈷敡ㄸ㜰ㄲ昵㌱㡡昹つ㑡㍣ㅥ㜷ㅢ㘴ち㙢㕣挶昱攰㌷㈱昱㜸㠲攲挹慥㑥㍦改㌶挴㘳㡡换㌸ㅥ搳挰㠹挷㔳ㄴ昳㝢㡣攴㜸摡㙤㠸〷扦戳戰攱㜸昰晢㠸㜸㍣㐳㌱扦㡡㠸挷戳㙥㐳㍣收戹㡣攳挱慦ㄴ攲昱ㅣ挵晣㌶㈱ㅥ捦扢つ㌲㡡摦づ挴收〵㑡攳挶收㐵㡦㑤㈱扦〴搰搸㠹㥡〲㈷ㅥ㉦㔱扣挰搵改㤷摤㠶㐴攵㘷戵搸扣㐲㈹㍦愶㈵昳慢ㅥ㥢㐲㝥㈴㜷㐶攵挷慤㜸扣㐶昱㘲㔷愷㕦㜷ㅢ㌴㉣攴愷㙡愷挷挱攰挴攳つ㡡昹㘱㈹㌹摥㜴ㅢ攲挱て挶㑥㡦愳挰㠹挷㕢ㄴ昳昳㑥㍣摥㜶ㅢ攲挱捦戶㑥㡦ㄳ挱㠹挷㍢ㄴ昳愳㐹㍣摥㜵ㅢ攲挱㡦愱㑥て㝥挴㠸挷㝢ㄴ昳搳㐵㍣摥㜷ㅢ攲挱㑦㤲㑥㡦昳挰㠹挷〷ㄴ昳〳㐲㍣㍥㜴ㅢ攲㜱㤱换㌸㝢攰㔲㜰攲昱ㄱ挵㉢㕤㥤晥搸㙤㠸挷㘵㉥攳㜸㕣〹㑥㍣晥㐱昱搵慥㑥㝦攲㌶挴攳㕡㤷㜱㍣慥〷㈷ㅥ㥦㔲㝣愳慢搳㥦戹つ㝡㈸㥥㌹挵收㜳㑡㜹搲愴㔸㝦攱戱㈹扣摤㘵㥣愸㍣昹㠹挷㤷ㄴ摦攳敡昴㔷㙥㐳愲捡㐹㠸㜱扥㠶搴㙣ㄶ㑦㐶㜲挱敡ㅢ㌴㜰挱㑡㑥㍣戴晡搶㙢㜵扦戱晡捥戱㤲㔳㑦㥡搵〳挶敡㕦㡥㤵㥣㙥㘸攵换挸搳㡥㘴晣挱戱㤲㔳㑣㕡㉣㥥㙡挴敡㐷挷敡㔱晣㈷㈸晣㠴㠶搹㉣㥥㙣挴敡㘷挷敡㌱㘳攵敢㍤㑦㌰㘲昵慢㘳㈵㈷ㄳ㘶昴挵攲㐹㐵慣㝥㜷慣攴〴㐲㉢㕦敦㜹㈲ㄱ慢昵㡥搵㌳昸㑦晡攵戳攲挹㐳慣ㄴ昶て㔰㤵ㄳ〵㘳昹晡挵ㄳ㠶㔸昵㜰慣攴㔴㤱㤶昱㐵㘳㤵敦㔸挹改㈱㉤搶换挶慡愷㘳㈵㈷㠸㌴㉢㥥㈸㈴愳㜶慣㕥〳㉦扤昷昵㡢㈷〷戱敡攵㔸挹㠹㈰慤㕦㍣㈱㠸㔵ㅦ挷㑡づ晥戴㡣㍣〹㠸㔵愱㘳㈵〷㍣慤㉣昰㘶戳㜸攰㡢搵㐶㡥㤵ㅣ攴戴昲愱捡㠳㕤慣晡㌹㔶㜲㘰搳捡搷㝢ㅥ攰㘲戵㠹㘳㈵〷㜳㕡㉣ㅥ搴㘲㌵挰戱㤲〳㤸㔶扥㌹挱〳㔹慣〶㍡㔶㜲搰愶㘵攴挱㉢㔶㥢㍢㔶㜲搸愶㔹昱昰ㄵ慢㉤ㅣ㉢㌹㔴搳慣㜸挸㡡搵㔶㘲㘵ㄹ〰ㄴ㡦㑦戹㤲晣摥㡦捥㤵攴昱昰㉤挰㔳愵捣攰ㄵ㡦㑤戱㜸搷㙦愱㜸㌸㡡攲㥤㠰㠲㐷愰㈸摥づ㈸㜸搰㠹攲㉤扦挲㌲攸㈸ㅥ㜰㘲昱愶摦㐲昱ㄸㄳ挵ㅢ〱〵て㉢㔱扣ㅥ㔰昰㐸ㄲ挵㙢〱〵てㅥ㔱扣ㅡ㔰昰㜸ㄱ挵㉢〱〵てㄱ㔱扣ㅣ㔰昰愸㄰挵㑢〱〵て〴㔱扣ㄸ㔰㜰敥㡢攲㠵㠰㠲搳㕤ㄴ捦〷ㄴ㥣攱愲㜸捥慦戰捣㔴㔷㥣摤㘲昱慣摦㐲㜱㐲㡢攲㤹㠰㠲㜳㔸ㄴ㑦〷ㄴ㥣戶愲㜸㉡愰攰㑣ㄵ挵㤳〱〵㈷愷㈸㥥〸㈸㌸ㅦ㐵昱㜸㐰挱㈹㈸㡡挷晣㡡㕥晦て㔹㈵ㄳ挶</t>
  </si>
  <si>
    <t>㜸〱捤㥤〷㝣ㄴ㘵晥晦昳㠴㘴挹㉣㙤㄰戰㈱ち㐸㔴〴㘱㤳摤捤㙥㔰㠴〰㠲㈸㑤〲㜶つ㕢㘶㈵㤲㠲㐹㘸㤶〳敢搹摢搹戰㜲昶摥㝢㍤敢搹㝢㍢㍤捦㝡㥥㕤散㘷晦㝦㍥摦㤹㈷㍢㍢㍢扢㐹敥㜷晦搷敢㤶摤㠷㜹扥昵㤹昷捥捣捥捥昳摤㐹㠹㉡㈹㈹昹ㅤて晥捦㐷ㄹㄷ㌶慢㕦搵摥㘱㌵㡦㥢摡摡搴㘴愵㍡ㅡ㕢㕢摡挷搵戵戵㈵㔶捤㙡㙣敦攸〵㠳㐰㐳㈳昴敤攵つ敤㡤〷㕢ㄵつ换慤戶㜶ㄸ㤵㤷㤴㔴㔴ㄸ愵搰㙦攲扣㑣摤㌱攸㘵㤴戱㠱㔵㠹ㄱ㘰搳㥢㑤〵ㅢ㠳㑤㤰㑤ㅦ㌶㝤搹昴㘳搳㥦捤〰㌶㈶㥢㠱㙣㌶㘰㌳㠸捤㘰㌶㐳搸㙣挸㘶㈳㌶ㅢ戳㘱㝥㘳㔳㌶㐳搱昴摤っ捤㠲愹㔳收㈶て挴摡搴㜷戴戶㔹㘳㠷敦㙥㡦㜹㘲㔵搵戸慡㜱搵戵搵㌵攳㐲㘳㠷㑦㕤搶搴戱慣捤㥡搸㘲㉤敢㘸㑢㌴㡤ㅤ㍥㙦㔹戲愹㌱戵慢戵㙡㐱敢ㄲ慢㘵愲㤵っ㠵㤳㠹㐸扣㉡ㄲ㡤㘶㙡㙢攳㝤㠷㈱昲㥣愹㔳收戵㔹㤹昶晦㔶捣捤ㄹ㜳敥搴㈹攳收㔸ㅤ晦慤㤸㕢㈰㈶㐲㑥㙢㙤㑥㌴戶晣㤷㠲㤶昳㍤㡤㑥戳㔲㡤㝣昳㉤慢慤戱攵㠰㜱ㄸ㜶づ㘸昴㘲攳敡摡摢㤷㌵㉦攵㜶㌴搵㙡㙡㥡㙦㘵攴㑤㙦㥥搶摥㌱㉦搱搶摣摥户㤹晣慣㌶慢㈵㘵戵昷㙦摥㘹㘵捡㙡㜲っ摢㉢㥡㜷㑦戴捤㐹㌴㕢㘵㕣ㄸ搰㙣扦㠷㌳搳㔶㑢㐷㘳挷慡㝥捤ぢ摢慤昹㠹㤶〳㉣㥡㤴㌷捦㔸搶㤸㔶㘵㘵㜸㤶昴摡摡㙦㘴昲㐶㘱㍣捤㔳ㄷ㈷摡㍡愴挷户戰捡捦搶戵戹挸㕡攴㡣㡢㥢搴㜰㡦ㄷ摦戳晡挶收㕤慤戶ㄶ慢㠹㐹昸㑥㡥昱ㄸ〹㈰晢㝤攸㈴愵㔷㠷敦㤲敡攳散㝣㕣ㄷ㘶〹っ㐷戳挹㥣搶戶㘶㙣㤰戳慤㐴换挴慡戱昵ㅤ改㘹搶昲㠹愱㜱㔵㔱㘳〴搴挶㐸ㅡ㙥㠹㘶攰㤴㐴扢㌵扣㝥㘹㥢㤵㐸㑦愸ち挷㘲ㄳ㡣㔱㌴愸㐴愳捡摥挰㥥敥㡥捦扤慤戴㈱㔱摡㤰㉣㙤㐸㤵㌶愴㑢ㅢ慣搲㠶㑣㘹挳〱愵つ㡢㑢ㅢㅡ㑢ㅢづ㉣㙤㔸〲ㅢ晤愸攸摤扢搴㜹っ摣攰晤㐹て㤷っ㥢㜵挷㌸㙢㤳挷㕥㍦敦ㄴ挵㥤㕢㡥つ㕢㘳㘱搰挲㤶挶っ㠶㍣㜶㜶㘳换挴搰搸搹㠹㤵ㄳ慢㡣㙤愰㌰㐶愳〹㙣㡢㘶昰挲昱㌳㐱㌰搱戱㜸昸晣〴戶㡤〹㔵㌵昱〹挶ㄸ摡㡣㐵愳搴㑢ㄸ㉣〷㕣户换摦捦㕦晤㠷㥦敢慥㔸昴㔹晣㤲㜵昳戶㔷㍣㠲㐸愶㜱㔸㈸㐲㘶㍣㘳㠵搰〴慡搰㜸挸搴㠶㈶ㄸ搵㌴〸愳㔱敡㘹㈷搹㙤户㝤摡攷㠵㈳㙢愷㕥㍣晦摢搰挰扥㠷㍣愰㜸愴㤲㘴㔱㉣ㄴ㐹㔶挳㔸㌱㌴㠱㌸ㅡ㑦戲㐸捤〴愳㤶〶ㄳ搰㈸昵愸㤳㙣㜴攰㑦ㅦ扦㝣挳㡥㌳慦昸收晢㥦搶㝥㜰攷っ挵㈳愲㈴摢〱ぢ㐵㤲㑤㘴慣ㅤ搱〴㈶愱挹㑤ㄶ〹㘱捤㈶搳愰づ㡤㔲昷㍢挹慥晡㘰敥戳㝦晢搳搷搳慦㔹扤挱慡挷て摦㙥㝦挵㥤㔰㤲㑤挵㠲敦ㅢ㌶㡤㔱㜶㐲ㄳ㤸㡥㈶晦つ㡢㈱搳っ摡散㡣㐶愹㍢㥣㑣摦㤵㔷愴㌷㜸㝤㕥摤㌱ㅢ㙦㜹搲戲昰愴捤ㄴて敦㤲㘹ㄷ㉣ㄴ㔹慤㕤ㄹ㙢ㄶ㥡挰㙣㌴戹慢ㄵ㡥㔵㑦㌰收搰㘰㉥ㅡ愵㙥㜴㤲㙤昸摡ㄹ摦晤㜸搹㔶㜵㠷敦㌰晣㠳搸ㅤ㌷ㅦ慦昸㌱㈲挹㜶挳㐲㤱㘴昳ㄹ慢ㅥ㑤㘰〱ㅡ㑦戲㌸摥戰㠵㌴搸ㅤ㡤㔲㔷㌹挹づ㌹㝡㘲挵㐹㘳ㅦ愸扢戶昲挷换㤷慤愹㌸㐷昵㠱㕡㤲敤㠹㠵㈲挹昶㘲慣扤搱〴昶㐱攳㐹㔶㡢㌵摢㤷〶晢愱㔱敡㘲㈷㔹摤㕦捦㝤㘹㤰㜱攸摣ㄳㄶ㍣晥搴昷㜷晣㤰㔰晣㔸㤴㘴つ㔸㈸㤲㙣ㄱ搴㐶〲㑤㈰㠹挶㤳㉣㡥㥤㉣㐵㠳㌴ㅡ愵捥㜳㤲扤昲昸㌷换㝥晢昲搵㘹㐷愷户晦㝡捡换㘳㑦㔳晣昸㤵㘴ㄹ㉣ㄴ㐹㜶〰㘳㉤㐶ㄳ㘸㐴攳㐹ㄶ〳挶〳㘹戰〴㡤㔲㘷㌸挹愶扦㔳ㅥ戹敦敥摤㜶㍥戱㜷挵て㤵改改㜷㈹㝥捣㑢戲㘶㉣ㄴ㐹搶挲㔸慤㘸〲㑢搱㜸㤳㐵㈷ㄸ〷搱愰つ㡤㔲㈷㌹挹戶㝣昱㤰㕢㙥㜸戴搷搴㌵攱敤摡㙥㥣㝣㔴㔸昱㜴㐲㤲㜵㘰愱㐸戲㘵㡣戵ㅣ㑤㘰〵ㅡ㙦㌲㙣晡㉢㘹戰ち㡤㔲挷㌸挹㍥戹敦戹㤹晦摣搰㥡㜲挳摢㘳捥㝡敦愱㡤㙡ㄵ㑦㕢㈴搹㈱㔸㈸㤲散㔰挶㍡っ㑤攰て㘸㍣挹攲㌸㡡慦愶挱ㅡ㌴㑡慤㜶㤲搵㠵户㝢㙢㤷戲㍤㈷慦つ摦扦晢㉦ㅦ捦㤸愷㜸㝡㈴挹㡥挰㐲㤱㘴㐷㐲㙤ㅣ㠵㈶㜰㌴ㅡ㑦戲㘸敤〴攳ㄸㅡ晣ㄱ㡤㔲㉢㥤㘴扢㡤㍤㑡㉤㈸慢㥢㜶挵㑦摦敥戳晦㜷㘵ㄷ㈹㥥㠶㐹戲攳戰㔰㈴搹昱㡣㜵〲㥡挰㠹㘸㍣挹攲攱〹挶㐹㌴㌸ㄹ㡤㔲〷㌹挹づ㥣昳昰つ㠷摤㜵敤搴㕢扦㌸愵㜴㤷攵㠷摣慢㜸扡㈷挹㑥挵㐲㤱㘴愷㌱搶改㘸〲㝦㐲攳㐹ㄶ㡢㑣㌰捥愰挱㤹㘸㤴㍡搰㐹㌶攷愴昸㉦㑦㥤㍤㙥搶㝤敤ぢ㔷㕤㌳散愸戱㡡愷㤵㤲散㙣㉣ㄴ㐹㜶づ㘳慤㐵ㄳ㌸ㄷ㡤㌷㔹搵〴攳㍣ㅡ㥣㡦㐶愹㤴㤳㙣晣摢㠱昷づ晤攴捥挹ㄷ㕡戵摢㕤戲攱戵挳搵㄰愸㈵搹㠵㔸㈸㤲散㈲挶㕡㠷㈶昰㘷㌴㥥㘴戵㜸捦㉥愶挱㈵㘸㤴摡搷㐹戶搳づ㑦戵扣戸攵㘵㔳㡥愸晢攱㤳摦㕥㌸攳㙣挵搳㘴㐹㜶ㄹㄶ㡡㈴扢㥣戱慥㐰ㄳ戸ㄲ㡤㈷㔹つ㌶晤慢㘸㜰㌵ㅡ愵ㄶ㍡挹搶昶慦摡㌷㜵晣捣㈹㜷㝣㜴昲㡢〷ㅥ㜴挶㐴挵搳㜱㐹㜶㉤ㄶ㡡㈴扢㡥戱慥㐷ㄳ戸〱㡤㈷㔹ㅣ挷挶ㅢ㘹㜰ㄳㅡ愵收㌸挹㉥摥㙦摦㕤㑦㝢㙥挵㑥㌷㕦ㄸㅣ昸挵搴昷收愹㡤愱㤶㘴户㘰愱㐸戲㕢ㄹ敢㌶㌴㠱摢搱㜸㤲㐵㜰〴戹㠳〶㜷愲㔱㙡㠶㤳㙣㡦㜵〷㕦戹㘳摢挱搳㑥㍥㙢搴昲㡢ㅥ㕢㌲㔵㙤〲戵㈴扢ㅢぢ㐵㤲摤挳㔸昷愲〹摣㠷挶㥢っ〷攲晢㘹昰〰ㅡ愵㈶㍢挹昶㍤晦㡦挷㉤㝡㘲攵散㍢捥㤹㌱㘰改愶敦摤慣㌶㠵㕡㤲㍤㠸㠵㈲挹ㅥ㘲慣㠷搱〴ㅥ㐱攳㐹㔶㡢晤散㔱ㅡ㍣㠶㐶愹㕡㈷㔹晤挵戳㕦愸㕣㜲晣慥㌷摦㌳㙣捣慤㙦晥攳㐸㌵ㄴ㙡㐹昶㌸ㄶ㡡㈴㝢㠲戱㥥㐴ㄳ㜸ち㡤㈷㔹ㅣㅢ挸搳㌴㜸〶㡤㔲搵㑥戲㔱㐳㉥晥昰扡扢户㥡㜹搴㜳㈷晣昴晣㝥挷㑣敡晢ㅣ搴扢㌹㘷扢搳摡ㄲ㉢昰晤㈱晢搵愴㝡㕣㠸晦扡晥㑥㠶慦㘴㤹㘸㈶㤶愹慡㑡㐷㐳㠹㜰愲㝣〴挲㜶昷攴㥦㠷攷扥㤹㍤ㅡ㕢搲慤㉢攴摢挰㘶㍣㝦捥㝥㌹ㄸ攳攸愶戴㉥㙢㐹户て昵㔷搶㜷㈴㍡慣㑤扤扡㙣㤰㍣户㝡㝣㔷戲摡㈵摦收㕥户摤ㄳ㑤换慣扡㤵㡤戶㝡㤸㐷㡤㙦㑡慤挹挲摡改㙤搶㐱㥤摡扣ㄱ搵攱慢晣㜲㠹㥤户㤶戶捡ㅥ搷昰愹㡢㕢摢慤ㄶㄹ摥㤸收㜹㡤愹㈵㔶㕢扤挵ぢ〱㔶㕡㔶㜵〸㔵捥搷戵㌱㜳㕢戰愲昸〲㤶ㅥ改㤶㘶㜶㕡搹㘱戵愴慤㌴挶扢搴㙡敢㔸戵㈰㤱㙣戲㌶捣㌱戱㜳㐲戱㐹㡥㜸㝡㙢㙡㔹晢搴搶㤶㡥戶搶愶㕣㑤㕤㝡㜹〲㕦ㄱ搳戳㕢搳ㄶ扥攱㤵昱㔱愲㑡㝡昵㔲慡㘴㕢扦慦㔹㡣摢㍥㑥摥〸搷㕢㍣っ敦昹挶戹㥢摤戸昹㔸㍢慣㐵㤳挵㙤戲㜴㔴ㄷ挱㈴㉥挳㡣㉥㙣攸㕡㈷㕥㌵愱昵㌶㠵慤㘵㡣㥤敦摣晦㕦攳搲搲㐱捥摡敦戴ㅣ㕦愳㜷㑥戴愴㥢慣戶愲搷㝣ㄴ㐷㘴㍣㡦愶㝣㍣昶收㠲昴捡㘰愱㔶慡㔵攵㉢ㅡ搳ㅤ㡢〳㡢慤挶〳ㄶ昳㉣ぢ搷㠵㉡㉡㠸㌶敦㘱扣〸㤱昱ㄲ㥢㤷搱〴㠳㈵㠱㔷㘸ㄴ〸ㅡ慦摡晤昲㤱昸扦攷㕦搰㑢攱㘵挸〵〱㕣扤㘹㉦㙦㥥摥摡搶摥慢㤷摦㕡敥㥣㘸㕦摣挱捤戳戸㤲昱㕥㘳昳㍡㥡昲㔱㘸扡晣晥㍦〰㐶㘵扣捣搱慦㜹㥡㤵㐹攰攲㤲散摤㉡㔱摥㙣㕦慦㤸㘶戵愷っ㕥搸㤸㠹㝤㘵㘵〰㑢搸昹晢㌶㜳敢户㔶㜶㑣㑢㜴㈴㝡㌷攳ㄲ〹摥㈵〳㐶㘳挴换㕥愲㘷㍦㤱㘹敦愰搳㐳〴㔳ㄶ㕤㔱晡㠸挰㡥㠴ㅤ〷晢㑢㐹㉦愷㉤扥ㄲㄸ晢收㔸㠹㠰㜷㐳捦扤搴㠱㉢㌰改ㄹ㔶换㠲㔵㑢慤㜶㥡㔷〴㡡愲昴敥㕥っ㌶㌷㤵㕣搸搱搸搴㍥づ㈳㥤搱搶扡㙣改㝦㌳づ㘳ㄹ㝦㐳愳ㅦ攵㕢㘱㉢敥晥㍡〱㔷㐹敦攵㝣㙦ㅡㅡ㑡㉡ㄸ㡤ㄲ㘳㑢㌶摣㕡ㄱ散㜷晣㈷て攳㉤晣ㄷ㉣愶㉢慦㠴㐵㑦㉥ぢ㤵挳扥㙦㌳〸㉤㘸戳攴㐲㔷㠵㜴㐰扢㕦昳ㅥ慤㙤㑢㤲慤慤㑢戸㍤昵㤷㕥晢㘲换敡攰挵愳㍥捥挵㌲戹㈸愶㔴慦㕥㌹㔷㝥㕣㔷㤹戶㐰晣挰扢㘸晡搵㌵㌵つ搷ㄱ摢〳敦㐱搴ぢ㤷戱〲敦㘳㈱㡡㈳㜹㐷㙢〷㤲づ㕦㕥㌳㝣㍢㥡戵㜷っ㥦捡慢㑤晣㡣㙡㙡㙣戱㠶㙦搳搲㍡扣捤㙡㕦㡡敢挵搶攸㜱㉢㥢摡㔷慡捤㠰㠶ㄷ㜱㐶㝤ㅤ㍤昰戵昰㜷㜵㔷㝦昲㤴戵㙤敦㐳㥥㔵㐳ㅤ㐵摥㜵愴㙤㤰㙣〴㕥挶㠷㘸搴㈶㌰攳㈱〷换戹て攳㈳昴㡤㡦搹㝣㠲〶〷づ㜹㉢㜰摣昸捣敥慡搱昸㥦挷づ攳㜳㌶㕦愰㔱㘳搰㜰捦㌵扥㐴愳ㅦ捡㐴㝣㙥㄰昲愶㙥ぢ㜱晥㥢晡つ愴㐱愳㠸㑥㡤㠵〵摦㔸㠳㈰つ愲㌳㠸㑤〵㄰搸ㄷ㐰戹愳挸扢扣㌵ㅥ㙥〲攰ㄷ晡昷㠲㤹㍦㠰摦㤸㠳㘰っ㙥㡥㉥〰愵㜶㔷㠵愰ㄳ〰扤㈰㌰㜸㘵㕦㔵㐳㈴〰捡搱搳て昵搳㙦㉥〰㔵㄰攷〳㌰ㄸ搳㈸愲㔳㘱昸昹〱㔸㡦攰扥〰扥㜴ㄴ㜹㤷摣㙡㄰㘹〴㐷戱〱㠷晣㌹捣晣〱っ㠶摡ㄸ挲㘶㐳㌴㉥〰ㅢ摢㕤ㄵ㐳㄰〱戰〹㡤㌶㐵愳㙡㈱ㄲ〰㐳搱搳て昵㠱ㅢ㐰ㅣ攲㝣〰㕢㌰愶㔱㐴愷㈶挰捦て挰ㅢ㠵〰晣捤㔱攴㕤〶㥣㠸㐸㈳㌸㡡㙤㌸攴搷ち〲搸ㄶ㙡㘳っ㥢戱㘸㕣〰挶搹㕤戵㈳㠲〸㠰昱㌴ち愱㔱㤳㈱ㄲ〰㔵攸改㠷㝡搶つ㘰ㄲ挴昹〰愲㡣㘹ㄴ搱愹㍡昸昹〱㜸愴㄰㠰㠷ㅤ㐵摥愵挹㘹㠸㌴㠲愳搸ㄱ㐹搵㠳〵〱㑣㠶摡愸㘳㌳〵㡤ぢ挰㌴扢慢㜶㐲㄰〱戰ㄳ㡤愶愳㔱扣㘰㈹〰㘶愰愷ㅦ敡㑥㌷㠰改㄰攷〳搸㤵㌱㡤㈲㍡戵㌳晣晣〰㕣㕦〸挰㜵㡥㈲敦㡡改慥㠸㌴㠲愳㔸挰㈱㕦㔳㄰挰敥㔰ㅢ㝢戰搹ㄳ㡤ぢ挰摥㜶㔷捤㐲㄰〱戰て㡤昶㐵愳收㐰㈴〰昶㐳㑦㍦搴挵㙥〰戳㈱捥〷㤰㘰㑣愳㠸㑥捤㠵㥦ㅦ㠰㜳ち〱㌸摢㔱攴㕤挵㥤㡦㐸㈳㌸㡡〳㌹攴㌳ぢ〲㘸㠲摡㘸㘶搳㠲挶〵㘰愹摤㔵昵〸㈲〰づ愲㔱ㅢㅡ戵㄰㈲〱搰㡥㥥㝥愸ㄳ摤〰ㄶ㐰㥣て㘰〵㘳ㅡ㐵㜴㙡㜷昸昹〱㌸愲㄰㠰挳ㅤ㐵摥㤵攵扤㄰㘹〴㐷戱㠶㐳㕥㕤㄰挰ㄱ㔰ㅢ㐷戲㌹ち㡤ぢ挰㌱㜶㔷敤㡤㈰〲攰㡦㌴㍡ㄶ㡤摡ㄷ㈲〱㜰ㅣ㝡晡愱㤶扢〱散〳㜱㍥㠰㤳ㄸ搳㈸愲㔳晢挱捦て㐰㔳㈱〰㑢ㅣ㐵摥搵敥㐵㠸㌴㠲愳㌸㡢㐳㙥㉣〸攰ㅣ愸㡤戵㙣捥㐵攳〲㜰扥摤㔵〹〴ㄱ〰ㄷ搰攸㐲㌴㉡〵㤱〰戸〸㍤晤㔰㡢摣〰㤲㄰攷〳戸〴昶㐱愳㠸㑥愵攱攷〷㘰昷㐲〰ㄶ㍡㡡扣㉢昰扣戲㍥㠲愳戸㤶㐳慥㉦〸攰㝡愸㡤ㅢ搸摣㠸挶〵攰㘶扢慢ㄶ㈳㠸〰戸㠵㐶户愲㔱〷㐲㈴〰㙥㐳㑦㍦搴㉥㙥〰㡤㄰攷〳戸㡢㌱㡤㈲㍡戵〴㝥㝥〰㈶ㄷ〲㌰挹㔱攴捤ち戴㈰搲〸㡥攲㈱づ㜹㘲㐱〰㡦㐰㙤㍣捡收㌱㌴㉥〰㡦摢㕤搵㡡㈰〲攰〹ㅡ㍤㠹㐶ㅤ〴㤱〰㜸ち㍤晤㔰ㄱ㌷㠰愵㄰攷〳㜸㡥㌱㡤㈲㍡搵〶㍦㍦〰摢ㄶ〲㌰摡㔱攴捤㔴㉣㐳愴ㄱㅣ挵敢ㅣ昲搶〵〱扣〱戵昱㈶㥢扦愳㜱〱昸㠷摤㔵换ㄱ㐴〰扣㑤愳㜷搰愸㤵㄰〹㠰㜷搱搳て戵戹ㅢ挰ち㠸昳〱晣㤳㌱㡤㈲㍡戵ち㝥㝥〰〶ㄷ〲㌰挸㔱攴捤㥥ㅣ㡡㐸㈳㌸㡡㉦㌸攴㠱〵〱慣㠷摡昸㡡捤搷㘸㕣〰扥戵扢敡㌰〴ㄱ〰摦搱攸㝢㌴㙡㌵㐴〲攰〷昴昴㐳㔵戸〱晣〱攲㝣〰㍦㌳愶㔱㐴愷搶挰捦て挰㙦扦ㄶ㌸ㄵ晥搵㔱攴捤攸ㅣ㠹㐸㈳㌸㡡戲㔲っ昹㘷㤸昹㥦ち〷愰㌶㝡戳愹㐰攳〲㄰戴扢敡㈸〴ㄹ挹㐰㝤㘸搴ㄷ㡤㍡〶㕤〱搰て㍤晤㔰㕦㈳㐷攷㤷愱愳㈱捥〷㌰㄰昶㐱愳㠸㑥㜱敡挸て挰㐷㠵〰晣换㔱攴捤㌲ㅤ㡦㐸〲㘰㔳づ昹㥦〵〱㙣〶戵㌱㡣捤收ㅣ㕤昶摢攰㜰扢慢㑥㐰愰㤱㕣㥤ㄱ㌴ㅡ㠹㐶㥤㠴慥〰搸ㄲ㍤晤㔰㝦㜷〳㌸ㄱ攲㝣〰㕢挳㍥㘸ㄴ搱愹㤳攱攷〷攰挵㐲〰㕥㜰ㄴ㜹㌳㕦愷㈱㤲〰〸㜱挸捦ㄵ〴㔰つ戵ㄱ㘶ㄳ攱攸戲〰㙡散慥㍡ㅤ㠱㐶㜲㜵㘲㌴㡡愳㔱㘷愰㉢〰㙡搱搳て昵㤸ㅢ挰㥦㈰捥〷㌰ㄱ昶㐱愳㠸㑥㥤〹㍦㍦〰昷ㄶ〲㜰㡦愳挸㥢㡤㍢〷㤱〴挰㜴づ昹慥㠲〰㜶㠶摡㤸挹㘶ㄷ㡥㉥ぢ㘰㤶摤㔵㙢ㄱ㘸㈴㔷㘷㌶㡤收愰㔱攷愱㉢〰收愲愷ㅦ敡㐶㌷㠰㜳㈱捥〷㔰て晢愰㔱㐴愷捥㠷㥦ㅦ㠰换ぢ〱戸捣㔱攴捤㄰㕥㠴㐸〲㘰㕦づ昹㤲㠲〰昶㠷摡㘸㘰戳㠸愳换〲㐸摡㕤戵づ㠱㐶攲㘵愴㘸㤴㐶愳㉥㐶㔷〰㔸攸改㠷㍡搷つ攰捦㄰攷〳㘸㠴㝤搰㈸愲㔳㤷挰捦て挰愹㠵〰㥣攲㈸昲㘶㉤㉦㐷㈴〱搰挶㈱㥦㔴㄰㐰〷搴挶㌲㌶换㌹扡㉣㠰㤵㜶㔷㜱㐶㜳㈴㔷㘷ㄵ㡤づ㐶愳慥㐲㔷〰ㅣ㠲㥥㝥愸愳摣〰慥㠴㌸ㅦ挰㙡搸〷㡤㈲㍡㜵㌵晣晣〰ㅣ㕣〸挰㉡㐷㤱㌷㤳㝡ㅤ㈲〹㠰㘳㌹攴ㄵ〵〱ㅣて戵㜱〲㥢ㄳ㌹扡㉣㠰㤳敤慥扡ㅥ㠱㐶㜲㜵㑥愱搱愹㘸搴㡤攸ち㠰搳搰搳て搵攲〶㜰〳挴昹〰捥㠴㝤搰㈸愲㔳㌷挱捦て㐰扡㄰㠰㤴愳挸㥢摤扤ㄵ㤱〴挰㠵ㅣ㜲愲㈰㠰㜵㔰ㅢ㝦㘶㜳㌱㐷㤷〵㜰愹摤㔵户㈱搰㐸慥捥㘵㌴扡ㅣ㡤扡〳㕤〱㜰〵㝡晡愱昶㜴〳戸ㅤ攲㝣〰搷挰㍥㘸ㄴ搱愹㍢攱攷〷㘰㑥㈱〰戳ㅤ㐵摥㡣昳㍤㠸㈴〰㙥攵㤰㜷㉤〸攰㜶愸㡤㍢搸摣挹搱㘵〱摣㙤㜷搵扤〸㌴㤲慢㜳て㡤敥㐵愳敥㐷㔷〰摣㠷㥥㝥愸㈹㙥〰昷㐱㥣て攰㐱搸〷㡤㈲㍡昵〰晣晣〰挴ぢ〱㠸㌹㡡扣㔹昰㠷㄰㐹〰㍣挹㈱㐷ぢ〲㜸ㅡ㙡攳ㄹ㌶捦愲㜱〱㜸摥敥慡㠷ㄱ㘸㈴㔷攷〵ㅡ扤㠸㐶㍤㡡慥〰㜸〹㍤晤㔰㘳摤〰ㅥ㠱㌸ㅦ挰㙢戰てㅡ㐵㜴敡㌱昸昹〱ㄸ㔹〸挰〸㐷㤱㌷㌳晦〴㈲〹㠰㜷㌸攴㉤ち〲㜸て㙡攳㝤㌶ㅦ㜰㜴搹㉤攰㐳扢慢㥥㐴愰㤱㕣㥤㝦搱攸㈳㌴敡㘹㜴〵挰挷攸改㠷摡搰つ攰㈹㠸昳〱㝣づ晢愰㔱㐴愷㥥㠱㥦ㅦ㠰扥㠵〰昴搱ち㑦戵㐰昹昳㠸搴㠳㔹摥㍥ㅣ㜰㘶昷㐶㙢〵愷愵晡㘷㔰㈸㍣㜵㔹㝢㐷慢捣愱昵换㑣㙢㥤搳摡㌱慤戱㝤㘹㔳㘲搵愰㡣戳戰挷㘲慢〵㌳摣㙤㤸攸昶挸㕡㤷㉥戵搲㐶愶扥㜵㔹㕢捡㥡㌹敤㝦㘱〶ㅣ敢㠷户㑥㈶扦㑢ㄵㅥ晦搹愴㙥〹㍣戱㤵攰㔱㔲晥㈲〲㝡攷收愴㕣搹㌵㡦㉥㡢㈶っ〷㘴㠹㉥㘸散㘸戲晡㘴㘴づ㕢㤶㉢㌲愰㠸戲㠱㜴敦捣㠲挵㤸戳㥡搶㉦㌳愳慤㌱捤㌹㈲扥ㄹ㠳㙤搳㔹搶〱㈸ㄱ㤸搷摡摥挸捡昰㝥㤹〵㙤㠹㤶昶愵㥣敤㑣慤摡㈰愷㈷搳愲攵㤹㈹㡤㉤敤㐸㈳敦㈲㤷〷㘴敡ㄷ户慥挰㡦ㄴ㤶㌵户捣㐸㉣㙤晦㥦㜸㔷ㄴ摦ㄶ㜹挸㕢愳㑡㔵㘹愹慡㈸慤昸㑦摦㥦挰昷搸挷〶搹攵摦挳戱㥤㜶戴㌵㈶㤷ㄱ㤸攴愸㐶㕢挶㐶摥挳㤲昲㤷戰攴㥤搷㜴扤㠵㥥愲〴㡥㌵愷昸摥㜷㝥扣昳㤷ㅦ挳㘰㙥晣㠰攱昴晤㌷㥡㕤㘶㉣㥣㤹㉤搷昹㍦晤㡣愲晣㘵㐴敥㜶㜵挴㄰ㄸ昷户㌷㈱㔶㑣㜰㡢挲㥥㠹㉤㠱㍤敦㘶ㄹ捣㠸つ户搰晥搹挵改㤸㘰敦㥢㤹㤵㐸㕡㑤愸ぢ㘸㑥㜴昴户㍢㉣搰㐰㤹㝤扢愳㥢摡摡摣㥣攰㈶挷ㅦぢ搴愷ㄲ㑤㔶㐵愶㙥㔹㐷㉢㡡摡㡤っㅡ搹㉥ㅤ㔱㘲㈵㐴㠹㤵昶っ㝥㘶㍥敢㠵㘴㤹戱㕡て㐸戴㌵㜶㉣㙥㙥㑣㔵戰挳昹搲晦㠹㙤ㄵ挷㡦㌲挰搴て㝤㉣昱㤶〴搸ㄳ昳㜸扢挷愱㡡㠶攸昸昶㘳㡢㉥㔵〱晣㔳晦㘱㌹〹㡥㍣昲㠱㘲晣㠴㘸攵㜸挹愱㐸挶戲㕥愶㘲戱戸㝥㌵㌶㔱㌹㌸愹㔷㘹㠰㤷昱㌳㑣戹挰㔷搹㙢㘸㡡搶ㅡ昴㠶㐱㜰㔶㙢㈲㍤㍤㤱挲て㝦㝡㍢㍦晢愹挰㕢换㐳㑤㥢挹敡㡦愹㈸㈸挲昴昶昲挶戴搵㔶㐱㐱㍤㝥搶㔴挶扡㤱㠰晤ㅥ㘲ㅥ扣㔷㐹㜹㜹㥦ち扦㕣㌳㜵慣㔱捥㥣扡晢㘷㔳㌳昳攲㝦戶㕢㝣ㄲ挷ㅥっ捡㐷搴㉦㔸ㅤ攳㔷慥搳敢㄰㜲㝤㍣〶扦搱攰㜷㌴攵㝦㠳搲晢摥攴ㄶ㘲愰㕣挳㠰㔱㤹晣㘰㠶㈵㈲ㄵ㈸愷㤰摡㤲㜲㔹㤱㍥慥㥡㤰㠰㕤づ㔲愱㝦㠵ㄳ愸挷㔶㙥愵㠳昶昱㤵戵㈷昸㘴㈸㈹㉤㉤挳㕢ㅤ昰搶搳攵愵㐵戰收㝡㑢㡡㐵搴收ㄸ㐲㠰㘵㠴㥢㜰㘷㐱晣〶㙥昱戹㍦㑡㜹〵㌶㤸搹晥ㅤ晦挹㈳ㄸ㌴㑡攱㔱ㄲ㔴㙦愱搵ㄸ晡㔲㘲㜳挲ㅢ㠰慢㘰㘸搴㠷㄰昲㘴挰昵搱愵㍥㐲㤷ㅦ㕦㈵〱晥㉡㘹戰昳敢㤳㉥㡦㤷敡㘳戸昰㤸㘹〴ㄸ昹ㄳ㉣昱㔰搴戹㘹㔶㐰摡昵愶昹ㄹ㍤昰㌲昸㉢㌷㉥挸敢㜳㉣攸昵挰愲㕥㡦㈰㙣㡣㍥㌴晣挲摦愰㉦つ晡搱攰㑢ㄸ昰㍤て昴㐷㙦㌳捤搲昷㘷㌳㍥㌸㑤㌸〱攷㌷慥㉣㥢㔱㘲攳ㅣ挸㉣ㅢ㌰换㉦㄰㝡㜱晥〶㤹㡤㜳㄰㑣扡晢改愳昸㙥ち捤挱っ㑣っ㌹㌴㌷㠴戴㙢㥡愵㜰㈳㐰㘳㈳〹㘲㜷ㄴ㑢ㄸ㌴㑤㙡㥤搵搸ㄸ㌶挶㈶㌴㘴㜹㠳㡦挱愶㌴ㄸ㑡〳㔶㍣〸捤捤搰㉢戰㘵昲㐷㐱㍥㈸㌷㠷〷㔰戲〶㐲愷㜰㙤㤹㕢㌰挵㜰愶㘰扤㠲ㄷ㈵㡢ㄴ㙣㤴㈳㘰搲㙤㤴㉣㙢㄰㤴㈳ㄹ㤸昵つ㌹㈸㐷㐱摡㌵㑡搶㐱攰㠹㕦㝦㌱〸ㄶ攴挵㘲〸扤ㅡㄴ㌸㈸户㠲㡤戱㌵つ㔹㈸攱㘳戰つつ㐶搳㠰戵ㄳ㠲㜲㕢昴ち愰攴㑦㥥㝣㔰㡥㠵〷㔰㙥攱㑡攱㐲戹ㅤ㔳㡣㘳ち㔶㍥㜸㔱戲摣挱㐶㌹ㅥ㈶摤㐶挹〲〹㐱ㄹ㘲㘰㔶㑡攴愰慣㠶戴㙢㤴慣愸挰ㄳ㤷㔸ㄹ㐴愳㘴㔹㠵て愹〸㙣㡣㈸つ㔹㜲攱㘳㔰㐳㠳ㄸつ㔸㠵㈱㈸攳攸昹愳㤴ㅦ㜴昹愰㥣〰て愰㘴㕤㠶㑥攱㐲戹㍤㔳散挰ㄴ慣愱昰愲㥣っ㤹愰㌴攴㔷㥣〸㔴㔲㡤㤷敢㔴㔲搵挱㐴戰敤挸㈰㔳搰换挱㌶ㄹ搲慥戱戱づ〳㑦ㄴ㘹㌰〸ㄶ攴挵㘲っ㍤㘴挸昴ㄶ㌸〵㌶挶㔴ㅡ戲㔰挳挷㘰ㅡつ㜶愲〱㙢㌷〴摢㜴昴ちㅦㅡ昹〳㌵ㅦ㜲㍢挳〹攴㔸搰愱戳戸づ㡤㌳㤹㘵ㄷ㘶㘱昱㠵㤷ㅣ㉢㉥㙣㜲㍣㌱㤷㠷㤷ㅣ敢㌱㠴摣㉣〶㘱㘱㐶づ戹㌹㤰㜶㑤㡥〵ㅣ㜸攲攷㙥っ㠲〵㜹戱㡡㐳て㤹〲㘷摦㥤〷ㅢ㘳㌷ㅡ戲挲挳挷㘰㍥つ敡㘹挰愲て㈱户〰㍤晦つ㑥㝥㙡攷㠳㙤㜷㜸〰㕢挲㤵挲戵挱敤挱ㄴ㝢㌲〵㑢㌶扣搸㔸愷搱〵㌶㔶㜱〸戶扤ㄹ㠴攵ㅣ㌹搸昶㠵戴㙢㙣㉣晢挰ㄳ扦愵㘳㄰㡤㡤戵ㅦ㍥㔴昶㠷㡤搱㐰㐳搶㠵昸ㄸ㉣愲㐱㠲〶㉣ㄵㄱ㙣㐹昴ち㘰攳㡦〶㝤戰愵攱〱㙣㉣ㅥ搱㈹㕣搸㉣愶挸㌰挵ㅡㄸ㜸戱ㅤ〱㔹ㄷ搸㔸晢㈱搸ㄶ㌳〸㡢㐰㜲戰ㅤ〸㘹搷搸㔸㉣㠲㈷㝥愸挷㈰ㅡㅢ㉢㐶昴㤰㈹㜴戶戶㈶搸ㄸ捤㌴㘴㌵㠹㡦㐱ぢつ㕡㘹挰〲ㄳ挱戶ㄴ扤〲搸昸昳㐷ㅦ㙣㙤昰〰㌶㤶㥣攸ㄴ㉥㙣敤㑣挱㝢ㄱ㈸㤶㠷㜸戱戱㈶挴挶挶昳ㄷ㜹㜸㜷㔲㔶㡣〸戶攵っ挲搲㤱ㅣ㙣㉢㈱敤ㅡㅢ㑢㑣昰挴㠴〲㠳㘰㐱㕥慣㌳搱㐳愶挰挱㜶㌰㙣㡣㐳㘸挸ㅡㄴㅦ㠳㐳㘹㜰ㄸつ㉥㠲㠱㘰晢〳㝡〵戰昱㠷㥣㍥搸搶挰〳搸㔸愸愲㔳戸戰ㅤ捥ㄴ㐷㌰〵㡢㑡扣搸㔸㐹搲〵㌶搶㤹〸戶愳ㄸ㠴〵㈷㌹搸㡥㠱戴㙢㙣㉣㑣挱ㄳ㍦㌱㘴㄰㡤㡤搵㈹㝡挸ㄴ㍡搸㡥㠵㡤㜱ㅣつ㔹戹攲㘳㜰㍣つ㑥愰〱㡢㔹〴摢㠹攸ㄵ挰挶㥦愴晡㘰㍢ㄹㅥ挰挶昲ㄶ㥤挲㠵敤ㄴ愶㌸㤵㈹㔸㡡攲挵挶晡㤳㉥㜶㔲㔶愷〸戶搳ㄹ㠴㘵㉡㌹搸捥㠰戴㙢㙣㉣㘷挱ㄳ扦㕦㘴㄰㡤㡤㌵㉤㝡挸ㄴ㍡搸捥㠲㡤㜱㌶つ㔹敦攲㘳㜰づつ搶搲㠰㈵㌰㠲敤㕣昴ち㘱挳㑦攳㝣戰㥤てて㘰㘳㔱㡣㑥攱挲㜶〱㔳㕣挸ㄴ㉣㘰昱㘲㘳搵㑡ㄷ搸㔸搳㈲搸搶㌱〸㡢㕢㜲戰㕤っ㘹搷搸㔸〴㠳㈷㝥ㅣ挹㈰ㅡ摢摢㔸搲㐳愶搰挱㜶㈹㙣㡣换㘸昸㡥扦挱攵㌴戸㠲〶敦挲㐰戰㕤㠹㕥㈱㙣晥㈷㈰㔷挳〳搸㔸㑡愳挷攰挲㜶つ㔳㕣换ㄴ㉣㝢昱㘲㘳慤㑢ㄷ搸㔸〹㈳搸慥㘷㄰㤶挴攴㘰扢ㄱ搲慥戱戱㜴〶㑦晣昲㤲㐱㌴㌶搶捦攸㈱㔳攸㘰扢ㄹ㌶挶㉤㌴㘴㙤㡤㡦挱慤㌴戸㡤〶㉣户ㄱ㙣户愳㔷〰ㅢ㝦昰散戳戵摤〹て㘰㘳〱㡥㑥攱挲㜶ㄷ㔳摣捤ㄴ㘵㌸㌳昳㘲㘳㠵㡣㡤㡤摦挳攴㔱㡤搶㝤挶换晡ㄹ挱㜶㉦㠳戰㤰㈶〷摢晤㤰㜶㡤㡤〵㌷〴㘳㍣挰㈰㔸㤰ㄷ慢㙥昴㤰㈹㜰戰晤〵㌶挶㠳㌴㘴㐵㡥㡦挱㐳㌴㜸㤸〶㉣搲ㄱ㙣㡦愰㔷〰ㅢ㝦扡敤㠳敤㌱㜸〰ㅢ换㜶㜴ちㄷ戶扦㌲挵攳㑣挱ㄲㅢ㉦㌶搶搵搸搸ち㝥㤲戲敡㐶戰㍤挹㈰㉣扦挹挱昶㌴愴㕤㘳㘳㤹㡥㘰㝢㠶㐱㌴戶ㄱ㤰敡㈱扢戰㍤ぢㅢ攳㌹ㅡ戲㡥挷挷攰㜹ㅡ扣㐰〳㤶昶〸戶ㄷ搱㉢㠰㡤㍦㐲昷挱昶㌲㍣㠰㡤挵㍥㍡㠵ぢ摢㉢㑣昱㉡㔳戰㌰挷㡢㡤搵㌸㕤散愴慣搵ㄱ㙣慦㌳〸㡢㜶㜲戰扤〱㘹搷搸㙡攰㈶搸摥㘴㄰㡤㡤ㄵ㍥㝡挸㉥㙣㝦㠷㡤昱ㄶつ攳晥〶晦愰挱摢㌴㘰㐱㤰㘰㝢〷扤〲搸昸㜳㝡ㅦ㙣敦挱〳搸㔸㈲愴挷攰挲昶㍥㔳㝣挰ㄴ㉣攷昱㘲㘳つ㑦ㄷ㕢ㅢ㉢㝣〴摢㠷っ挲㔲㥦ㅣ㙣ㅦ㐱摡㌵㌶㤶〴〹戶㡦ㄹ㐴㘳㘳㕤㤰ㅥ戲ぢ摢㈷戰㌱㍥愵㈱㙢㠶㝣っ㍥愳挱攷㌴㘰ㄹ㤱㘰晢〲扤㐲搸㜰㘳〰ㅦ㙣敢攱〱㙣㉣㉣搲㈹㕣搸扥㘲㡡慦㤹㠲㐵㐰㕥㙣慣晣戱戱㡤㘷ㄴ㍥慡昱㜲ㅦ摢㔸ㄷ㈴搸扥㘵㤰㐵攸攵㘰晢ㅥ搲慥戱戱㤰㐸戰晤挰㈰挸㈰㉦㔶ㄳ改㈱扢戰晤ㅢ㌶挶㡦㌴㑣晢ㅢ晣㐴㠳㥦㘹㘰挱㐰戰晤㠲㕥〱㙣扣挵㠱て戶摦攰〱㙣㉣㐷搲㘳㜰㘱晢㥤㈹㑡㌰挷愱㔸㍡攴挵挶㝡㈱ㅢ㕢挱㡦〴㔶ㄳ〹㌶㕣〶㉦㔱换搱换挱㠶摦ㅦ㜷〳摢㑡戸〹戶㜲〶搱搸㔸㠳愴㠷散挲ㄶ㠰㡤搱㥢㠶慣㑦昲㌱愸愰〱㙦愵愶㔸戲㈴搸㠲攸ㄵ挰挶㥢㌵昸㘰敢ぢて㘰㘳ㄱ㤳㑥攱挲搶㡦㈹晡㌳〵ぢ㡥扣搸㔸㘵㘴㘳㉢㜸〵㠴㌵㐸㠲捤㘴㄰ㄶ㈳攵㘰摢〰搲慥户㌶ㄶ㉤〹戶㐱っ愲戱戱㜲㐹て搹㠵㙤㌰㙣㡣㈱㌴㘴㔵㤳㡦挱㠶㌴搸㠸〶㉣㜴ㄲ㙣ㅢ愳㔷〰ㅢ㙦㍢攱㠳㙤㔳㜸〰ㅢ㑢㥦㜴ちㄷ戶愱㑣戱ㄹ㔳戰㑣挹㡢㙤ㅤ㘴㕤㙣㙤㝦㠶㠹㘰摢㥣㐱㔸挲㤴㠳㙤㌸愴㕤㘳㘳愹㤳㘰ㅢ挱㈰ㅡ摢㘵㤰敡㈱扢戰㡤㠴㡤戱㈵つ㔹ぢ攵㘳㌰㡡〶㤵㌴㘰㜹㤴㘰摢ち扤〲搸㜸〳つㅦ㙣摢挰〳搸㔸㌰愵㔳戸戰㡤㘶㡡㙤㤹㠲挵㑤㕥㙣户㐳搶〵㌶搶㍢〹戶戱っ㜲㈷㝡㌹搸挶㐱摡㌵㌶ㄶ㐸〹戶昱っ愲戱戱㑡㑡て搹㠵㉤〴ㅢ愳㡡㠶慣愰昲㌱愸愶㐱㤸〶㉣慡ㄲ㙣ㄱ昴ち㘱昳晦㉡㕦〳て㘰㝢搰㤵挲㠵㉤挶ㄴ㜱愶㘰㐹㤴ㄷㅢ敢愰扡搸㐹㔹㈵㈵搸㈶㌰〸换愵㜲戰敤〰㘹搷搸㔸㔶㈵搸㈶㌲㠸挶挶摡㉡ㅦ㉡㍢挲挶㤸㐴㐳搶㕤昹ㄸ㑣愶㐱ㅤつ㔸㡡㈵搸愶愰㔷〰ㅢ㙦㙡攲戳戵㑤㠳〷戰戱㌸㑢愷㜰㘱摢㠹㈹愶㌳挵㍢㌰昰㘲㘳昵㔴ㄷ搸㔸㕢㈵搸㜶㘶㄰ㄶ㔹攵㘰摢〵搲慥戱戱ㄸ㑢戰敤捡㈰ㅡㅢ㉢戲昴㤰㈹㜴扥㈵捣㠲㡤㌱㥢㠶慣搶昲㌱㤸㐳㠳戹㌴㘰〱㤷㘰㥢㠷㕥〱㙣扣㍤㡢て戶昹昰〰㌶㤶㜴改ㄴ㉥㙣昵㑣戱㠰㈹㔸〰㈲㐳㕦挸㥥㌳昴㜲㑥攲㝢攷愶昳敡〶㈴㐳㠶ㄵ〴昵ㅤ慢㥡㔰戵挱㐵捥㔵摢㑢㥣㜵て㡡っ㌳攸慤㙤㤸搱㉢昳摥㘹愲搳昷㌹㈴敥㌳搸㜳ㄷて㜱愳㠶〵ち攵㔷晦㥣㝦愷㡡㑥㝦づ㍣晢㤳㝥晡昰ㄱ搸〳㐳ㅣ㍣扢㌱搵搶摡摥㥡改ㄸ㕥㡦㡡愴攱扣㉢㑡愶愴㈴㔴㔷㝥㈵㈲晡收攴㡡㤵戵昰ㄶ㤴换㜹㤷㠰攰㤲㤶搶ㄵ㉤㌲㥡昲㜶摥ㅣ㐶㜸昵敥捤㌴㐱收攱㘳㑢挰㌳㔹捣㐰㘷㘳㉦戴晤㝡㤹慣〶愰㜱㘰㙦昴㉢愷㑥㤹㍡扦㈱ㄴ㑦㐶愲攱㑣㈲㥡㠸㠶㈳昱㜴㌴㤱戲㔲㌱㉢ㅥ㡦㈷慡㐳愱㘸戸捡㤴攲〱挶搸〷㍥㈶换〵㈴摤扥散戱㙥㐰㝡搴㤵㤷攲㜴愸扢㌳昹戰㉦㔱㐹㤵㔲㘹㘵㤵昵敥慤㉡㍤㌷㉦挹慢〰㘰ㅤ㡥摣晤㈱㄰㘰〱㐰昹挵㠰搵㍤㈷づ㌰晢㕥搰㤹㈷㜵㐶〳㠶㘰㉣㐲ㄳ㌴㝢㐱㐰㔹㈰㠱㙥晦愹㔳ㅡ㕣㠵㑣㠱㈴㘴〳㈱换扤㌵㘸㈰〵㜱㕦㠸愵昰〱昷ㅣ㙤㌷换㥣㈸挶〸㠶户愰㌷㐶㘲㐹〵㈰ㄷ㐸〷㐰挴〵㜹㔵㐰捡慤㕡㥤㠳ㄵ攱戶〴〵㙥㜲〷㤳㠲ㅢ㠸㍡ぢ㘶摣㐸㜲摦㘴〳㤱攰㠶㡢敢㘸昱㈶〷搱攷挳散愳ㄷ晡敡㠵㝥捥㠲㌲戱挰户㑢㥤㠱㜰㐴㈹〳㙣㐶〰愳〵㑤搰ㅣ〸㈵㡤〳慤攸㝡㤱㉣㠵捣〷挹㐱㄰攷㈲搹挰㠹㘲摦㥢戳ㅤ㝡戹㐱愷ㅡ捣搴㠸㙥㉣㠳愸ㄳ挹㠶㤰ち㤲攳㌱愰㑥㈴㉢㘰㔲ㄸ挹戱㌰捤㐷戲ㄱ㈲挱つㄷ捥搱〲挹挶㑥扥挰挱攸摢摢㝤㙤㑤〲㕢㝤戲㉡ㅥ㑢㘵㈲㌵愹摡㜸㌴ㅤ㑥㐴搲昱摡㜴㌸㔶㥢慥づ㥢㥢攸㌱ㅥ〲ㅦ㜳㔳摤㍢㤴扤愱扡㐷㥤摡ㅣ㍤㠱㜹㠴〳ㄳ晤ㄲ㘳㌵㔴挶ㅡ㌴㐱㜳ぢ〸㈸ぢㅣ㡥慥ㄷ收ㄱ㤰昹挰㍣ㄲ攲㕣㤸挳㥤㈸挶㜸㠶㍦ㅡ㝡戹晢愸ㅡ〹戹挰晣㈳㐴㥤㌰㐷㐱㉡㌰㔷扡㘱ㅥ〷㤳挲㌰㤷晢挲慣㐴㈴戸攱㈲㌸㕡挰摣捡挹ㄷ㌸ㄱ㝤ㅢ㘶㈲ㄶ㑤搶㠴ㄳ愱慡㐴㍡ㅤ愹㑡㔵㈷㙢愲㔶慣㍡㘹挵愲昱慡慡敡㜸摣㤴㠹㝦挶㌸〹㍥收㌶㝡挴㈷戳㌷㕡昷愸㔳㘳搱ㄳ㤸㑢摤㌰㑦㠳捡㌸ㅤ㑤搰摣づ〶㜸攲ㄶ㝣攸㝡㘱㥥〱㤹て捣㌳㈱捥㠵㌹捥㠹㘲搴㜰㔴㘷㐳㉦㜷㔷㔵㈱挸〵收㕡㠸㍡㘱㔶㐳㉡㌰㌳㉥㤸〶㜷㔶ㅥ戸㔵摡㤷㕢ㄸ㑥戴㌰㉥㐰ぢ㙥ㄱ㈷㜴攰㐲昴㙤㙥㐹攰㡡挵㙢慤㜸搸慡㡡㘴ㄲ搸晡㔲㌵㤱㜰っ㐷攲㘴㌴ㅤ慦㠹㥡㌲换捦ㄸㄷ挱挷慣搱㠳㕢挷㕥㑣昷愸㔳ㄳ搰ㄳ㙥晢扢戹㕤〲㤵㜱㈹㥡愰戹㍤っ昰挴捣ㄹ㘵摣㠵つ敥戰收づ㕡㍥㤱捡慢㈸摦ㄱ㑢㙡㐷挸㠵挴㌵㄰㜵㤲㤸っ愹㤰㔸攰㑢㘲扥㉦㠹㍡㌸㈱〸㝥㐶㡣ㄶ㈴愶愰捦㠷㌹㔵㉦㑣搳ぢ㥣㝥攷㐳敤㡣〵㔹㥦㜹捥晡挸㔸㙥攲昰㙥㐶ㄳ㌴㘷挲㠰挶摥昵搹㐵换愷㔱㜹〷ㅤ㜶㘲挰㔹㤰㑢㡣扢㈰敡㕣㥦㌹㤰捡晡㑣㜷慦て㍦愷攵㥤㥤收扢㍥㜳攱㐴ぢ攳㍥戴㔸㥦㜹㑥攸挰晤攸㍢ㅦ慢改㔴㔵㍡ㄹ慤㑤挷愳㔶㈴ㄱ慤㡡愷㙢㐳㤹㙡㉢㕥㕢ㅢ㑡愷愳愹ㅡ㜳㌷㍤㥣〷攰㘳捥搷㍤昹㔸慤搷㍤敡搴敥攸〹㠹ㅤㅤㄲ攸攳慡㉤㔴挶㈳㘸㠲收ㅥ㄰㠸㡣ㅦ㕦〶㍦慦っ㝥㍡㤹㝢㙡昹慥㜴㜸㠲昲㔹㔸㔲㝢㐳㉥㈴㥥㠲愸㤳挴扥㤰ち㠹㠸㉦㠹㙡㕦ㄲ㥣〶㐷㄰㕣㉥㐵ぢㄲ晢㍢愱〳捦愳㙦㤳㠸愵愲㌵㌸挷愸㡡愷戰㡤攳愸㤰挰慤捤慢㘳搱っ㑥㉥搲㤹㐸㉡㘵㌶攸攱扣〰ㅦ㜳㤱敥〹㠹㠴敥㔱愷搲攸〹㠹戱㙥ㄲ慦㐰㘵扣㡡㈶㘸㜲戶ㅢ捦ㄲ挳㐳㈲愳攵昳愹㝣㤳づ昵㈴戱ㄸ㜲㈱昱ㄶ挳㔳挲搷㠱㤰ち㠹㤱扥㈴㠶晢㤲㔸〲㈷〴挱つ㝡搰㠲㐴㤳ㄳ㍡昰ㅥ晡㌶㠹㔴㈸㤳㠸㈴慣㔰㈸㘴㠵㈳搵戵挹㘴㍡ㄵつ㈵搳㌱摣㘲㌰㘵㐵搲㈹戳㔹て攷㝤昸㤸㉤扡㈷㈴㕡㜵㡦㍡搵㠶㥥㤰搸搴㑤攲㕦㔰ㄹㅦ愱〹㥡敤㌰挰㌳㡦㐴㠷㤶敦㐵攵攷㜴攰ㅤㅣ搴㜲挸㠵挴㤷っ㑦〹㕦㉢㈱ㄵㄲ愶㥢〴㍦㤱㘵敦攸敦㑢㘲ㄵ㥣㘸㘱㝣㠳ㄶ㈴づ㜶㐲〷扥㐵摦㈶㔱㤳愹つ㔹改㐴㑤摣㡡㕢㤱㑣慡㍡㕥㘳㠱㐲㑤愲㌶ㄱ慦つ㈵㤳㔵收㈱㝡㌸摦挱挷㍣㔴昷攴挳㔷愶戰ㄹ㥦㍡戵〶㍡㈱㔱攱㈶昱㈳㔴挶㑦㘸㠲收攱㌰挰戳挴攰㠷慦挱㑦㕢攳㐸㌴收ㄱ㕡扥㠸捡摦㈹㑦㘰㐹ㅤ〵戹㤰㔰攵昶㠲㤰㌸〶㔲㈱昱摢㑦搹㜳ㄳ愳㤳挴㉦㤰收㥦㠶㜰晥ㄹ㜱昱㐷〹㄰ち㈴㡥㜵㐲〷〲攸摢㈴ㄲ搵㘹摣昵㍦㥡ち愵㌳戱㐸戲扡愶㌶ㄴ慤㡥㠴㘲搵愹愴㤵捣㘴㈲㤶㜹㥣ㅥ㑥㙦昸㤸挷敢㥥㤰㌸㐱昷愸㔳㈷愳㈷㈴扥挷㘰㜸㑥㠷㍥㙡㐱愱㌲晡愲〹㥡愷㐰㈰㌲て㠹㔳戵㥣户㠴㌰〶搲㠱昷㜴㔰愷㐳㉥㈴〶㌱㍣㈵㝣㥤〱愹㤰昸捣㑤愲昳㠸昹㠹㉦〹㑥㈹ぢ㠹㡤㄰ち㈴捥㜲㐲〷㌶㐶摦㈶㤱づ搵挴搲愱慡㘴㈸㤹㡡㐶挲昱敡摡慡㔴〸㑤㌸ㅤ㑢搵㠶㤳昱㠸㜹戶ㅥ捥㈶昰㌱捦搱㍤搹㍢搶敡ㅥ㜵敡㝣昴㠴挴〷㙥ㄲ挳愰㌲㌶㐷ㄳ㌴㌹㜳㡣㘷摥摥㜱愱㤶昳攷て挶㤶㜴㘸攵㍡慦㠳㕣㐸㔴㌲㍣㈵㝣㕤っ愹㤰㜸挳㤷挴敢扥㈴㉥㠱㤳㤰ㄸ㡤㔰㈰㜱愹ㄳ㍡戰㉤晡捥㜱㈲㤹㠹㠵㌲改慡〴搶㍤ㄲ㑤㈵㙡㘳㈱慢㌶ㅣ挵挱愲㌶㥣㑥挵搲愶㑣㈰㜳㠴㘳攰㘳㕥慥〷㈷㈴㘴敥㔸敢搴搵搰〹㠹ㄷ摤㈴挶挳捤〸愱〹㥡搷挰〰捦㍣ㄲ搷㙡昹㌲㉡愳㜴㔸㡥㈵㜵㍤攴㐲㈲〶㔱㈷㠹ㅢ㈱ㄵㄲ㡦晢㤲㜸捣㤷挴㑤㜰ㄲㄲ摢㈳ㄴ㐸摣散㠴づ散㠰扥㑤㈲ㄴ挹攰㉦㘱㠴㤲攱㜰㌲ㄶ愹〹挷ㄲ戵戵〹㙣ㅣ㔶㍣㤲〶愳㜴挶扣㐵て㘷㈲㝣捣㕢㜵㑦㐸挸㜴㌰㐷㑦㥤扡ㄳ㍡㈱昱ㄷ㌷㠹㍡愸㡣㈹㘸㠲收㕤㌰挰㌳㡦挴摤㕡㝥㈸㤵㌳攸㜰ㄸ㐹摣ぢ戹㤰㤸挹昰㤴昰㜵㍦愴㐲攲㜶㌷〹㥥㜶换ㄱ昳㔶㕦ㄲて挰㐹㐸捣㐶㈸㤰昸㡢ㄳ㍡㌰〷㝤攷㌸㤱㡥挷愲㠹㔸㉡㤹慡㑡㐵㤲ㄶ扥慡㔴搷㔸攱㈴㌶㡥摡㜸㍣ㄲ㑥㤸て敡攱捣㠵㡦昹㤰敥挹ㄹ昶挳扡㐷㥤㝡っ㍤㈱㜱扤㥢㐴㍤㔴挶〲㌴㐱㤳㔳戶㜸㤶ㄸ㍣挳㌶㜸㑡㙤昰〴摡㝣㕣换㡦愴㜲㉦㍡ㅣ㠵㈵昵㈴攴㐲㘲ㅦ㠶愷㠴慦愷㈱ㄵㄲ㤷扡㐹㜴ㅥ㌱㉦昶㈵昱っ㥣㤰ち摦捥ㄱち㈴㥥㜵㐲〷ㄶ愱㙦㤳愸挵㘵㡡㔸㉣ㄹぢ㠵慢慣㐸㈴㤶㐹愶㔲昸捣㐸攰搳㈳㥥㠹㠴㤳㈱昳㌹㍤㥣〴㝣捣攷㜵㑦㡥㤸㉦攸ㅥ㜵敡㘵昴㠴挴昹㙥ㄲㄶ㔴㐶〶㑤搰攴㉣㉣㥥㜹㥦ㅤ慦㙡昹昱㔴㉥愱挳〹㕣攷搷㈱ㄷㄲ捤っ㑦〹㕦㙦㐰㉡㈴㑥㜷㤳攸㍣㘲㥥敡㑢攲㑤㌸〹㠹㠳㄰ち㈴晥敥㠴づ戴愱㙦㤳㠸㐶㐲㌵昱㔴㍣㤵㑥搴㠶㈲㈱㙣〹改慡㔸㌲㔳㠳㘳㘵㈶㥤慡戱攲愶㑣挶㜲㠴敤昰㌱晦愱〷㈷㝢挷摢扡㐷㥤㝡て㍤㈱㜱扣㥢挴ち愸㡣㤵㘸㠲收晢㌰挰㌳㙦敦昸㐰换㜹㈳〹攳㌰㍡㥣捥㜵晥㄰㜲㈱戱㥡攱㈹攱敢㈳㐸㠵挴ㅡ㌷㠹捥㙤攲て扥㈴㍥㠶㤳㤰㌸ㄲ愱㐰攲ㄳ㈷㜴攰㈸昴㙤ㄲ㔶扡㈶ㄲて㠷慡愳㠹㔰㌵扥挳㘷攲㘹ㅣ㍡㈱㑢愴慡愲㤱慡㜰挸晣㔴て攷㘸昸㤸㥦改㥥㙣ㄳ㥦敢ㅥ㜵㙡㍤㝡㐲㘲愵㥢挴㜱㔰ㄹ挷愳〹㥡㕦挱〰捦扣㙤攲㙢㉤攷ㅤ㈵㡣㔳攸戰㤶敢晣㉤攴㐲攲㌴㠶愷㠴慦敦㈱ㄵㄲ㉤㙥ㄲ㥤摦㈸㥢㝣㐹晣〰㈷㈱㜱㈶㐲㠱挴扦㥤搰㠱戳搰户㐹㠴慤㈸㌶㠹㘴㌲㠶㑦㡡㐸戲㉡㤲㠸攳㌲㕥㑤ㄴ㈷㥥愱㔴㌸㕡ㄵ㌵㝦搴挳㌹ㅢ㍥收㑦扡户づ㜱捤㥦㜵㡦㍡昵ㅢ㝡㐲㈲攳㈶㜱ㅥ㔴挶昹㘸㠲㈶㑦㌰昰捣晢〶挶㌱㡡晣㈲㉡晦㑣㠷㜵㕣攷㔲挸㠵挴㈵っ㑦〹㕦㘵㤰ち㠹㝤摤㈴㍡㡦㤸㝢晢㤲㈸㠷ㄳ㥥㈸㤵㐲㈸㤰攰戴㈶愳〵慥㐴摦㈶㤱挲慥㄰慡慥㑥㐵㘳戵㔵㤱㐸愲㈶㤹愸㡥搶㐴㙢㌲挹㔸愶㌶㔳㥤㐹㤹㌲ぢ捡ㄸ㔷挱挷攴扣愷っ㑥㡥㤸㠶敥㔱愷㌸㥤㈹㈴ㄶ戸㐹㕣〷㤵㜱㍤㥡愰搹て〶戲挶㥥㈳㘶㝦㉤攷㍤㈶㡣㕢攸挰㥢㐴㈸㔳㠷扦㡤攱㈹攱㙢〳㐸㠵挴㉥㙥ㄲ㥤挷㠹㥤㝤㐹っ㠲ㄳ㥥㈵挶㕤〸〵ㄲ㠳㥤搰㠱扢搱㜷㡥ㄳ㔶㍡㤹〸搷㔴㔹愱摡㘸愴㌶㔶ㄵ㑦㐶慤㘴戲㍡㘲㔹㠹㐸慣摡㡡㤹㐳ㅣㅦ攳ㅥ昸㤸㥣捡ㄴㄲ㜲㥣搸㐸昷愸㔳㥢愲㈷㈴愶戸㐹㍣〰㤵昱ㄷ㌴㐱㜳㈸っ㠴㠴攷ㅢ搸㘶㕡捥㥢㑤ㄸ㡦搲㠱㜷㡢㔰㌲ㄵ㐹搱㕦ㄹ㥥ㄲ扥㠶挳㕡㐸挴摤㈴㍡户㠹ㅡ㕦ㄲ㈳攰㠴㘷㠹昱ㄴ㐲㠱挴㐸㜴ㄸ㉤昰㌴晡㌶㠹㙡㝣昱㐸愷挲㐹慢慡愶㍡ㄲ㐹攲㥢㐶㉣ㅡぢ搷㔶㈵慡㜱㝥㔱㕤㥤㌱户㜴㝣㡣㘷攰㘳㡥搲㍤搹㈶㉡㜵㡦㍡挵㐹㐷㈱ㄱ㜲㤳㜸〱㉡攳㐵㌴㐱㜳㌴っ晣戶〹㑥㐵㡡晣㔶㡥昵㌵㍡摣㠶㈵㈵戳㡢ㄴ晤㡤攱㈹攱㙢ㅣ慣㠵挴㔶扥㈴㐶昹㤲ㄸて㈷㍣㔱㡤㠳㔰㈰ㄱ㐲㐷㐸晣〳㝤攷㌸㤱挸搴㠴㔳搵搱㐸㌴㕥つ㄰㌸㍥㠴㤳改㌸づㄲ愱㑣ㅣ㔷昲㙡捤㉡挷挷㜸ㅢ㍥㘶戵敥〹㠹戰敥㔱愷㌸㡦㈸㈴㌶㜷㤳㜸ㅦ㉡攳〳㌴㐱㌳〶〳㍦ㄲ㥣㕤ㄴ㌹㙦㍦㘱㝣㑣㠷㝢戹捥ㄳ㜴昸㑦ㄹ㥥ㄲ扥㜶㠰㔴㐸っ㜶㤳攸摣㍢㌶昰㈵挱㘹㐳㍣㜱㐷㕥㠴〲〹㑥ㄱち㠹昵攸摢㈴㙡挲㌸愳㠸㘴㌲㘱㝣㠸㐶愲昸昴捣愴昱攵㈳㕤㕤ㄵぢ挷㔳㠹㑣搸㥣攴昸ㄸ㕦挱挷㥣慣㝢戲㜷搴改ㅥ㜵㙡ㅡ㝡㐲愲慦㥢挴㜷㔰ㄹ摦愳〹㥡㍢挱㐰搶搸戳㜷㜰挲㔰攴て㜱慣㍦搳攱㘱慥戳捣〱㔲昴㉢挳㔳挲ㄷ攷〰㠵㐴愹㉦㠹ㄲ㕦ㄲ扢挲〹捦ㄲ㠳㝦㜲ち㈴㌸敢㈷㈴㑡搱户㐹㔸戱㠴㔵㔳㥢ち挵搳㌵戸ち㔹㡤㉢㌵搱㔸㉡㔴㔵ㄵ捡愴㘲㠹㑣㈲㙥捥㜶㝣㡣㕥昰㌱攷攸㥥㤰㤸慢㝢搴愹昹攸〹㠹㥦㝥㜴㝤ㄷ敤つ㤵㔱㠱㈶㘸搶挳挰㡦挴〲㉤攷つ㈹㡣㝥㜴㜸ㄲ㑢收㐲挸昱挴㕦敢㠳愸㕦慦昲扤搰搹摥㌳㘷攴晦㑢昴㌱摥扦ㄵ戰ㄳ敥晤捦敡㤸㤲㕥昸〹慥晤挳搵戲搲〹晦㔹㉣捥㑡昱㜷敢㝣㤵慦挷扡晥ㅦ攲昰摤挸捥㔳㌱攲ㄶ㜸ㄹ〳戱挲攵晢㘰㜵㐳㝥㐳㉣昶㔷攴攰㔸㌲愴㜹㘶㍢㘶愷昰搷〸ㄷ戴搶㜵晥㈹扢㠱㝡搶㙡㡣扥㠵㝤㘵㔶㔲㤷㙣挷㍤て㍡㉣敤㌶户慤搳て户㠴挷晣㈳ㄴ㘳㜸挳晢㈱搹㥥敢㠷扦㐳戳搲㤹戸㔱㌷敦㜶愱㈳戶攳㤷慦㘵愵扤㤴敦㙦昱㥤㍦㕡挷㕦晡㌲ㅡ晥㍣挳捣㌴〱っ昵昹搹昳㤴挶づ戹㙤〰㝦㔶愵㡣扤〱㈷㌰㠸㤸㈶㡥㥡㍢㉡㔲晥ㄹ摥㠷㙥愷挸愵捥㠴摣㉣㠳挶㄰挴㔳摣戲ㄹ㡤愲〱つ攸㘰㌷挴㙦㡦㜳ㅥ敢㈷㌹摤挹昶晦ㄵ捥晦收攴〱㡢戴挷㝥㙡挴改㜵攵敦慣扥攸慢慢户慦扣攰㠶摦㥤晦㔷摢ㅥ敢㈷㠵攵昱昰㈴捣㠵㘲㘷㠴搴㜸㤷捤㝢㙣摥㐷愳晥㠵㐱扣㠱摦㌳攷摤攷晣㐳㐷攱扤捦戹挹挹㐶㍣昱敢㔴㡣户㕦㉦戵〴ㅤ敥㌴敡〳㜸㜰㑢攵慡ㅡ挳愰ㅣ搰っ㜱捦㔶慣㐵㝢ㄴ㕦㌱㘴㤰挷晡㐹慡ㅤㅥ㝥㉢昶㜶愱ㄵ晢㠷愳昰摥扦摣㕣㠶㐸㜸攲昲㡣扤㘲慢搰㤱ㄵ晢扢㝢挵㉡愱㔴㥣㥤攳㥥愳㡣㠳搱〶戶㠶捣摥㐴搴敢戰搵㙦㙣搰ㄸ㑤攳㐳㘱愲㐵〳㔶愳搳㌳㈴㙢戴㐷㜱㈴慥昷晡㘸㜸昸㈱㜹愹㄰㤲ㄷㅤ㠵昷㡥收㈶㈷晥昰㉣㌱挶摢㐸㑥㐰㐷㤰㍣敦㐶㔲挵戵㍣〹㉡ㅢ〹㘷敦〲攱㉣㤲愷㜳㤰㐴㘹捣て晢㑥㈴愷愱搳㌳㈴愷㙢㡦㙥㈳㌹ㅢㅥ㝥㐸晥㕡〸挹㘳㡥挲㝢㡦㜳㜳㉤㈲攱㔹㘲㙣㙦㈳攱ㅣ㥣㈰㜹挴㡤㘴㈲搷昲㈲愸㙣㈴㥣㤸ぢ㑣捡㈲昹㑢づ㤲㍡ㅡ慦㠳㐹㈷㤲㑢搰改ㄹ㤲㑢戵㐷户㤱㕣〵て㍦㈴昷ㄴ㐲㜲户愳昰摥昵摣扣〶㤱昰挴㌵㉣ㅢ挹つ攸〸㤲㍢摤㐸㘶㐲㌹攰㈶愸㝡戶㘲㌷㙢㡦攲㉢㠶昴昲挰ㄱ攱づ㜸昸慤搸㉤㠵㔶散㘶㐷攱扤㥢戹㜹ㄷ㈲攱㠹ㅡ㈵㝢挵㌸㉢㈷㉢㜶愳㝢挵㜶攳摢昷〰㔴昶㝢捤愹扡㐰㍤㘴捥ㄱ攱㕡搸敡㌷㌶㘸㉣㈴㠵㠷㘱搲㌳ち㡦㘸㡦攲ㄴ㕣〷㠱㈷攰攱㐷攱㡡㐲ㄴ㉥㜷ㄴ摥㕢㥡㥢㑦㈱ㄲ㥥愸搳戱㈹㍣㠷㡥㔰戸搴㑤㘱㍦㔲攰㘴㥡㑤㠱搳㜴㠱㠶㉣㠵㜵㌹ㄴㄲ愴昰ち㑣㝡㐶㠱㜳㜱攲搱㙤ち㙦挲挳㡦挲㜹㠵㈸㥣敢㈸扣昷㌵㌷㌹㤱㠷㘷㠹㜱㠰㑤攱㕤㜴㠴挲㌹㙥ち㡤愴昰㍥㔴㌶〵㑥搱〵㤶㘴㈹㥣㤱㐳愱㤹ㄴ㌸戵搶㌳ち㥣㠷敢ㄹ㠵捦攱攱㐷攱㤴㐲ㄴ㑥㜶ㄴ摥㥢㥢㥢㕦㈲ㄲ㥥戸昰㘷㔳昸〶ㅤ愱㜰愲㥢挲㌲㔲昸づ㉡㥢〲愷攷〲㉢戲ㄴ㡥捤愱戰㡡ㄴ㝥㠴㐹捦㈸晣愴㍤扡扤㉤晣づて㍦ち㐷ㄶ愲㜰㠴愳昰摥攱摣㔴ㄸ㉡㠲愱ㄴ挷愶㔰㡥扥㔰㔸攳愶㜰㌸㈹㜰〲捤愶挰愹戹挰㤱㔹ち㠷收㔰㌸㥡ㄴ晡挰〴捦ㅥ㥣〸㜲晥㑤㍣扡㑤㘱㈰捣㉢㌹㜶捦㠹攰㡡㐲ㄴ㤶㍢ち敦㙤捥捤㐱㠸㈴ㄴ㑥戰㈹㙣㠴扥㔰攸㜰㔳㌸㠹ㄴ㌸㜹㘶㔳攰戴㕣攰㤴㉣㠵愵㌹ㄴ㑥㈳㠵㘱㌰挱戳〷ㄴ㌸昷㈶ㅥ摤愶挰ㄹ戸㑡ㅦち㑢ち㔱㌸搰㔱㜸敦㜵㙥㔶㈲㤲㔰㌸摢愶㌰ㅡ㝤愱戰搸㑤㘱㉤㈹㡣㠱捡愶挰㈹戹挰㜹㔹ち改ㅣちㄷ㤰挲㜸㤸攰搹〳ち㥣㜷ㄳ㡦㙥㔳攰散㕢愵て㠵㠶㐲ㄴ昶㜷ㄴ摥ㅢ㥥㥢㌱㐴ㄲち㤷搸ㄴ戶㐷㕦㈸散敢愶㜰ㄹ㈹㑣㠴捡愶挰改戸挰ㄵ㔹ち㝢收㔰戸㡡ㄴ敡㘰㠲㘷て㈸㜰捥㑤㍣扡㑤㠱㌳㙦㤵㍥ㄴ敡ぢ㔱㤸敦㈸扣㜷㍤㌷㘷㈲㤲㔰戸挱愶㌰ㅢ㝤愱㌰捦㑤攱㈶㔲攰㠴㤹㑤㠱㔳㜱㠱㕢戲ㄴ㘶攵㔰戸㡤ㄴ敡㘱㠲㘷て㈸㜰扥㑤㍣扡㑤㠱戳㙥㤵㍥ㄴ㘶ㄴ愲㌰摤㔱㜸㙦㝤㙥敥㠳㐸㐲攱ㅥ㥢㐲〳晡㐲㘱㥡㥢挲㝤愴㤰㠰捡愶戰〸㑢㠱〷戲ㄴ㈶攷㔰㜸㤰ㄴ㉣㤸攰搹〳ち㥣㙢ㄳ㡦㙥㔳㔸〲昳㑡ㅦち摢ㄷ愲㌰挱㔱㜸敦㝦㙥㌶㈳㤲㔰昸慢㑤攱㈰昴㠵㐲摣㑤攱〹㔲攰㐴㤹㑤㠱㔳㜰㠱愷戲ㄴ㈲㌹ㄴ㥥㈱㠵ㄵ㌰挱戳〷ㄴ㌸捦㈶ㅥ摤愶㜰ㄸ捣㉢㝤㈸㡣㉦㐴㘱㥣愳昰摥〴摤㕣㡤㐸㐲攱㈵㥢〲㘷摡㠴挲㔸㌷㠵㔷㐸攱㘸愸㙣ち㥣㝥ぢ扣㤶愵戰㑤づ㠵扦㤱挲㜱㌰挱戳〷ㄴ㌸挷㈶ㅥ摤愶挰㤹戶㑡ㅦち㕢ㄶ愲㌰搲㔱㜸敦㠴㙥㥥㠶㐸㐲攱㙤㥢〲㘷搹㠴挲㜰㌷㠵㜷㐹攱㙣愸㙣ち㥣㝡ぢ扣㥦愵戰㔹づ㠵㝦㤲挲㜹㌰挱戳〷ㄴ㌸扦㈶ㅥ摤愶昰㘷㤸㔷晡㔰搸愸㄰㠵つㅤ㠵昷㜶攸㈶㈷攷㠴挲愷㌶〵捥戰〹㠵挱㙥ち㥦㤳挲㔵㔰搹ㄴ㌸敤ㄶ昸㌲㑢挱捣愱昰ㄵ㈹㕣〷ㄳ㍣㝢㐰㠱㜳㙢攲搱㙤ち㥣㘱慢昴愱搰愷㄰㠵愰愳昰摥ㄳ摤攴挴㥣㔰昸挱愶挰搹㌵愱㔰攱愶昰㈳㈹摣〳㤵㑤㠱㔳㙥㠱㥦戳ㄴ捡㜲㈸晣㑡ちて挰〴捦ㅥ㔰昸㡢昶攸㌶㠵㐷攱㔱改㐳攱昷㝦ㄷ戸㠸昸㥢愳昰摥ㄸ摤攴愴㥣㔰攸㠵ㅢ㕤攲㈲攲㔳攸ぢ㠵㕦攰戱ㅥ㙢㈷ㄷㄱ换愱㔴㥣ㄴ戳㈹㜰扡㉤搰ㅢ㌲攷㥢昵扦㘱㥢晤㘶㙤㐰㌱攰〵㤸攰搹〳ち㥣㔳ㄳ㡦㙥㔳㜸つ收㤵㍥ㄴ扥㈹㐴攱㙢㐷攱扤㍢扡挹〹㌹愱㌰挰愶昰ㄶ晡㐲㘱扤㥢挲㐰㔲攰㠴㤸㑤㠱㔳㙤㠱㐱㔹ち㥦攵㔰ㄸ㐲ち㥣㈲挳戳〷ㄴ㌸㥦㈶ㅥ摤愶昰㌱捣㉢㝤㈸晣慢㄰㠵てㅤ㠵昷ㄶ改收愷㠸㈴ㄴ㠶摡ㄴ㌸愳㈶ㄴ㍥㜰㔳ㄸ㐶ち㕦㐱㘵㔳攰㌴㕢㘰㡢㉣㠵㜷㜲㈸㡣㈰〵㑥㡦攱搹〳ち㥣㑢ㄳ㡦㙥㔳昸ㄹ收㤵㍥ㄴ摥㉣㐴攱つ㐷攱扤㑦扡昹㉢㈲〹㠵慤㙤ちち㍢戵㔰㜸摤㑤㘱㌴㈹昴㠲捡愶挰㈹戶挰㤸㉣㠵㤷㜳㈸㙣㐷ち扤㘱㈲敢㠴㔱扡ㅥ㐵㈶ㄷ㌸㡦㈶ㅥ摤愶搰てㅥ㝥ㄴ㥥㉢㐴攱㔹慤昰摥㉣㝤〰㈲㜵㜵戳㜴搷㕦㈱ㅦ㠰㌵㉡捦昰㤷㜸㝤㌲戶㤸昳㘶昸㉤㕥㘳㔳㤳晣㡣慤㉦敥㙤摣㠶扦〳㍥ぢ户昰挶ㅤ㡤敢ㅢ㥤扦㉤㍢ㄳ户昶收慤㘲昵摤㜳つ改搱㌹㤰㤹摢㠶摢改昶捥捣㙣挷慤搷搳ㄵ昸㍢挶ㅤㅤ㔶㕢换晦挲㡤㡦昱挳㐲摥㈲〶て晢㤶挷扥扦改攳㡦昵㝣㈷愹散扢愱㘷㜹攸㍦敦㕤捡㕢㈲晦㘷㜷㘱て㠴戱㠹改ㅢ㕡愶㕤㌷昹㉥㔳㑦攳㉤戶ぢ㤷搷㤴晣㉥㘳㉥㈹㐵扤㈷散〳㌵㘸㝡攱敦昳捡㌴㌱㥡愰ㄱ㠳㐴㝥摢㈹㑤㐹昹㐰㙣〶摥㤵攳慦㉣㜹敦㡤ㄲ捦ㅦ改敥搳㠷㙢慣ㅦ㘵㐳攰㕡㙣㘶㡦㌳㙥扤㥢ㅢㄲ㙤㙤㠹㔵ㄵ捤つ㑤㔶换〱ㅤ㡢㉢ㅡ㤶㘳㈲ㄳ㌷㈷挷㌸昰ㄷ扦㡤㕡晣㙦㠳挶敥㌶ㄴㄱ戹㕤〶㈶㐰摡㜹㡢摥摣戵㝤搴㜷㙤㜷㠰㐳㘰㈲㥡摣戵摤ㄱㄲ搷摡慡㘱〸捥㌵搶て戵愵捥㌸ㄹ㤶晥㜸ㅦ昰㑤㌸㠵〹愷收㈵㥣收㐹挸㌹慣㥣㠴愳㈱㈰㌸㘳㍡㉣㍢㔷㝣扣ㅥ挶っ㐸晤㠷㜱愷敦㌰㘶挲㍥戰ぢ㥡摣昵摥ㄵㄲ昷㝡㔷㜹㠷ㄱ搵挳㤸つ换捥㘱㙣慦㠷㌱〷㔲晦㘱摣攴㍢㡣㜹捣㐷晣搹つ㙤㍥㐵晣ㄱ戱扤愱愹㠹摥㈱搴改㈱㉣㠰㘵攷㄰㘶㌸㐳㌰戸〹㤴愹慢㝤搳敤挱搸戹改昶昲愴㥢改㑤㌷㔷〷收㡥㔴愶㉥昵つ扣ㅦ愳㜰愷挹慥㐷㠳㈷昰㙥摥挰ぢ㈱㤰㜷㌴〱换捥昵搸㈷㌷摤〵扥改搲昹改㌲㥥㜴晢㜹搳㈵㜴扡挵敥㜴〷攴愶㍢换㌷摤㤲晣㜴捤㥥㜴㡤摥㜴捤㍡㕤慢㍢ㅤ慦㐹㜳㐷㌵戸摢㤴愹㔳㝣搳戵㌱㌶㜷㤱㉣捣づ㡡㕣ㅢ挵㌲㙦㍡㕥愲ㄶ㤸换㘱搹〹㤳ㄷ㝦㕤改㡥昵㑤户㉡㍦摤㈱㥥㜴㠷㝢搳昱㕡戰愴㍢捣㥤㡥㔷㔹㈵㥤扤愹ㅣ敥㥢㙥つ㘳攷㙥㉡㐷㜸搲㥤攴㑤㜷㥡㑥㜷㤴㍢ㅤ㉦㘷扡搲ㅤ散㥢敥㡦昹改㡥昳愴攳㤵捦㥣㘳捤〵㍡摤〹敥㜴扣㙥攸㑡搷敥㥢敥攴晣㜴愷㝡搲昱ㄲ㘳㑥扡慢㜴扡搳摤改㙥搰改㜸㘸㉢㔳㑤扥改捥㘴㙣ㅥ挶戲㥢捡搹ㄴ戹㌶㤵㥢扣改㙥搳改搶挲戲㜳㔳戹㐷愷戳户㑣换㌷摤昹㡣㥤扢㘵㕥攸㐹㜷㥦㌷摤㠳㍡摤㍡㜷㍡㕥㜲㜲挱摣摦㌷摤㈵㡣㥤扢愹㕣收㐹昷㠴㌷摤㌳㍡摤ㄵ敥㜴扣戶㈳改散戵摢挳㌷摤搵㡣㥤扢㜶搷㝡搲扤攲㑤挷㑢㍤戲㈳㕣敦㑥挷㡢㈸㤲㡥㥦〷㘵㙡㥥㙦扡㥢ㄸ㍢昷㘰㝣㡢㈷摤扢摥㜴扣愶㈲改㙥㜳愷攳搵ち㐹㘷㙦㉡㌳㝤搳摤挹搸戹㥢捡摤㥥㜴㥦㝢搳㝤愵搳摤敢㑥挷换〲慥昷㙥㡡㙦扡〷ㄸ㍢昷扤㝢搰㤳㡥㔷㄰㜲㜶㠴㕦㜵扡㠷摤改㝡愱攳㕡扢敤㝤搳㍤挶搸戹㙢昷戸㈷ㅤ扦慡攷愴攳搷㜱㠱昹㈴ㄶ㍡㜷〴㝥搱㜵愵㡢昸愶㝢〶㐶㥥㜴捦㔱攴摡敦昸㥤㌸㈷ㅤ扦昷㑡扡ㄷ戰搰㤹㡥摦㈸㕤㌰户昳㑤昷㌲㡣㍣㌰㕦愵挸㤵㙥ㄸ晡㌹改昸〵㔳搲扤㡥㠵捥㜴㕢愳攳㑡户㤵㙦扡㌷㘱攴㐹昷ㄶ㐵慥㜴晣㤶㤷㤳㡥摦攴㈴摤摢㔸搰改捡㜹㌲摤敤㌳㝤㤶愳つ挲㜷愲㈶㉢挵扦挲㌳〵㝦搹㘲㑣ㄳ捥搸扢昱愷㜳摥㐱ㅥ挵㔳㜴挶㌰摥㜵ㄶ搸ㄹ挰ㄳ㘵㉥㔴攰㠵㑡㕡昴㌸㈸攳㍤㡡㜹㥡㉢ㅥ敦㍢ぢ散㈸㥥愲㡡捤〷㤴昲捣㔴㙣晥改戲ㄹ挰戳搰㙣㔴㥥㑤㡡挷㠷ㄴ昳㈴㔲㍣晥攵㉣戰㌳㠰㈷㡣㔹て㥥昸㠹挷㐷ㄴ昳㥣㑦㍣㍥㜶ㄶ挴㠳攷㜷㔹て㥥扢㠹挷㈷ㄴ昳戴㑤㍣㍥㜵ㄶ搸㔱晢㘹㥢捦㈸攵ㄹ㤸搸㝣敥戲ㄹ挰戳慤㙣㔴㥥㐹㐹搴㉦㈸收㐹㤴㜸㝣改㉣戰㌳㠰㈷㑣㔹て㥥っ㠹挷㝡㡡㥢ㅤ㥤昱㤵戳㈰ㅥ㍣攷挹㝡昰㝣㐶㍣扥愶㤸愷㌲搴ㄹ摦㌸ぢ攲戱摣改搸敦ㄲ㑦㐹挴攳㕢㡡㜹㌶㈲ㅥ摦㌹ぢ攲㜱㤸搳戱㍤搶愰㈷ㅥ摦㔳捣ㄳち昱昸挱㔹㄰て㥥㍣㜰挱昶昸㈳㝡攲昱㙦㡡㡦㜳㜴挶㡦捥㠲㜸昰昳㍦敢挱捦㜶昱昸㠹㘲㝥慣㔳㘷晣散㉣㠸〷㍦挲戳ㅥ㘷愲㈷ㅥ扦㔰捣㑦㘶昱昸搵㔹㄰㡦戵㑥挷ㅥㄵ㍦㘱挵攳㌷㡡昹攱㉡ㅥ扦㍢ぢ攲挱て㔲㉥搸ㅥ㤷愰㈷ㅥ散㉢㝥㍥㡡㠷㘲て㐶攲㜱㐵㡥挷搵摡愳㤴㌶晣㠸ㄳ㡦㕥㙥て㝥㥣㔱ちㄹㄶ昸㔱㈵㌹捡㘸挳㑦㈹昱㈸㜷㝢摣㤶攳挱㑦ㅢ昱〸搰㠶ㅦ㌴攲搱摢敤挱て㤵㙣づ㝥㘰㠸㐷〵㙤昸㔹㈱ㅥ㠶摢㠳㥦ぢ㔹てㅥ昳挵㈳㐸ㅢㅥ敥挵愳㡦摢㠳㠷昶慣挷㌳摡愳㉦㙤㜸挴ㄶ㡦㝥㙥てㅥ㥤戳ㅥ㍣昲㑡㡥晥戴攱㐱㔷㍣〶戸㍤㜸㠰捤㝡昰攰㈹ㅥ㈶㙤㜸摣ㄴ㡦㠱㙥てㅥ㈳戳ㅥ㜲昰〲㘶㘳〳搸攸㠷挹㠳㤸㕣㙤ㅢ〴㈹慥㍦换〱㡢㔶㠳摤㔶㍣㜰㠹搵㄰摢㑡づ㔹戴摡搰㙤挵㐳㤷㔸㙤㘴㕢挹㘱㡡㔶ㅢ扢慤㜸戸ㄲ慢㑤㙣㉢㌹㌴攵㘵攴㈱㑡慣㠶摡㔶㜲㌸捡戳攲㘱㐹慣㠶搹㔶㜲㐰愲㔵捥㍡昲挰㈴㔶㕢搸㔶㜲㄰捡戳攲挱㐸慣㐶搸㔶㜲攰挹戳攲〱㐸慣戶戴慤攴㘰㐳慢ㅣㄲ㍣攸㠸㔵愵㙤㈵〷㤸㍣慢敦戴搵搶戶㤵ㅣ㔴昲㌲昲攰㈲戱㐶摢㔶㜲㈰挹戳攲〱㐵慣挶搸㔶㜲昰挸戳攲㐱㐴慣戶戳慤攴㠰㐱慢㥣㜷㠸〷づ戱ㅡ㙦㕢挹㐱㠲㔶㌹敢挸㠳㠵㔸㔵搹㔶㜲㘰挸换挸〳㠴㔸㠵㙤㉢㌹ㄸ攴挵攲㐱㐱慣愲戶㤵ㅣ〰㘸㤵戳ㄵ昲㐰㈰㔶㌱摢㑡㜶㝡㕡攵㡣㥥㍢扦㔸搵摡㔶戲愳攷㡤㡢㍢扣㔸㙤㙦㕢挹捥㥤ㄷ㡢㍢戹㔸㑤戴慤㘴㠷捥戳攲㡥㉤㔶㤳㙣㉢搹㠹昳㌲㜲㘷ㄶ慢㍡摢㑡㜶摣㍣㉢敥挰㘲㌵㔵慣㑣扤㈱㉢敥㥦㜲ㄹ晣摥ㅦ散㠹愱㈹昰慤挰ㅤ挸㌴㈲挵㝤㔳㉣敥昱㔸攸户㑤㜱扦ㄴ㡢扢㍤ㄶㅡ愰攲㍥㈹ㄶ㜷攵㕡㈸敥㠶愲戸搳愳攰㥥㈷㡡㍢㍣ち敥㙣愲戸摤愳攰晥㈵㡡摢㍣ち敥㔲愲戸搵愳攰㕥㈴㡡㕢㍣ち敥㌸愲戸搹愳攰扥㈲㡡㥢㍣ち敥ㅥ愲戸搱愳攰ㅥ㈱㡡ㅢ㍣ち敥〴愲戸摥愳攰㜶㉦㡡敢㍣ち㙥敡愲戸搶愳攰搶㉤㡡㙢㍣ち㙥搰愲戸摡愳攰㌶㉣㡡慢㍣ち㙥戶愲戸搲愳攰㤶㉡㡡㉢㍣ち㙥㥣愲戸摣愳攰昶㈸㡡换㍣ち㙥㠲愲戸㌴㔷搱攷晦〱搰昹㕣晢</t>
  </si>
  <si>
    <t>㜸〱捤㥤〷㝣ㄴ㘵晥晦昳㠴㘴挸㉣㈰愳㠰㡡㈸㈴㐸㙣㈸㙥换㙥㠲㈲ㅤ㐴㈹㑡挰慥㜱换㉣㐴㔳㌰〹捤〶愷㥣つ㉢㘷㔷ㄴ戱㜷㍤挵戳㝢㜶捦摥扢㘷㍢扢㥥扤㘲昹㝦㍥摦㤹挹捥捥捥㙥㤲晢摤晦昵扡㘵昷㘱㥥㙦㝤收扤㌳戳戳昳㝣㜷㔲愲㑡㑡㑡晥挰㠳晦昳㔱挶㠵捤敢㤷戶㜷㤸捤愳㈶戶㌶㌵㤹愹㡥挶搶㤶昶㔱攳摢摡ㄲ㑢愷㌷戶㜷昴㠲㠱搶搰〸㝤㝢㜹㐳㝢攳攱㘶㐵挳㈲戳慤ㅤ㐶攵㈵㈵ㄵㄵ㝡㈹昴㠳敤㤷攱㜴㜴㝡改㘵㙣㘰㔵愲㙢㙣㝡戳愹㘰愳戳〹戰改挳愶㉦㥢㝥㙣㌶㘰搳㥦㡤挱㘶㐳㌶ㅢ戱ㄹ挰㘶㈰㥢㐱㙣㌶㘶戳〹㥢㑤搹㌰扦扥ㄹ㥢㈱㘸晡㙥㡥㘶捥挴〹戳㤲㠷㘰㙤敡㍢㕡摢捣敤㉢昷戲挶㍣㈶ㄴㅡㄵㅡㄵ慥ぢ挷㐶〵户慦㥣戸戰愹㘳㘱㥢㌹愶挵㕣搸搱㤶㘸摡扥㜲㡦㠵挹愶挶搴敥收搲㌹慤㠷㥡㉤㘳捣㘴㌰㤲㑣㐴㙢㐳搱㥡㥡㑣㕤㕤㙤摦㉤㄰㜹收挴〹㝢戴㤹㤹昶晦㔶捣愱㡣㌹㙢攲㠴㔱㌳捤㡥晦㔶捣㘱㠸㠹㤰㤳㕡㥢ㄳ㡤㉤晦愵愰攵㝣㑦㙢㈶㤹愹㐶扥昹愶搹搶搸㌲㙦ㄴ㠶㥤〳ㅡ扤昸愸昱敤敤ぢ㥢ㄷ㜰㍢㥡㘸㌶㌵捤㌶㌳昲愶㌷㑦㙡敦搸㈳搱搶摣摥户㤹晣捣㌶戳㈵㘵戶㙦搰㍣㜹㐹捡㙣戲つ摢㉢㥡昷㑡戴捤㑣㌴㥢㘵㕣攸摦㙣扤㠷搳搲㘶㑢㐷㘳挷搲㝥捤㜳摢捤搹㠹㤶㜹㈶㑤捡㥢愷㉥㙣㑣慢戲㌲㍣㑢㝡㙤敤㌷㌲㜹愳㌰㥥收㠹昳ㄳ㙤ㅤ搲攳㕢ㄸ昲戳㜵㙤㉥戲ㄶ㌹攳攲㈶㔵改昱攲㝢㔶摦搸扣扢搹搶㘲㌶㌱〹摦挹㤱ㅥ㈳〱㘴扤て㥤愴㥣搵攱扢愴晡搸㍢ㅦ搷㠵㔹戴㑡㌴㠳㘷戶戶㌵㘳㠳㥣㘱㈶㕡挶㠴戶慦敦㐸㑦㌲ㄷ㡤〹㡥ち搵攸㔵㔰敢挳㘹戸㈵㥡つ㈷㈴摡捤捡晡〵㙤㘶㈲㍤㍡ㄴ愹㡤㡥搶㐷搰愰ㅡ㡤㉡㝢ㅤ㝢扡㍢㍥昷戶搲㠶㐴㘹㐳戲戴㈱㔵摡㤰㉥㙤㌰㑢ㅢ㌲愵つ昳㑡ㅢ收㤷㌶㌴㤶㌶ㅣ㔲摡㜰㈸㙣㥣㐷㐵敦摥愵昶㘳晡捦㉦敤晤捤捤㉦敦㜶晤晢改ㄹ晢ㅤ㜵扦愶戸㜳换戱㘱㙢㉣ㄴㄹ敦㌶㔰敢摢愲搱戶㐳攳ㄹ㙦㍣㌲㕡ㅦ㐹㠳敤搱㈸昵〲挶换㌱摦昸搷㜷晢㕣㜹挶㕥㤳㔷㝥晦攲〷改㕤㌷晡㐸昱㈰㈲挹㐶㘱愱㐸戲ㅤㄹ㉢㠸㐶ぢ愱昱㈴慢愹ㄹ慤㠷㘹㄰㐱愳搴㤳㜶戲㈳㕡愷㑣昹攵㡢㥦愶摤㍤㌴㜲晣㠱㙦㝦㜸㤴攲挱㑡㤲搵㘰愱㐸戲ㄸ㘳挵搱㘸戵㘸扣挹昰㑥搴搱㘰㌴ㅡ愵ㅥ戶㤳㙤㜴搲㕥㌷づㅣ戲搵昴㘳昶㍣扡攱搵㐹㍢㥦愰㜸㔰㤴㘴㍢㘳愱㐸戲㌱㡣戵ぢㅡ㙤㉣ㅡ㑦戲㔸摤㘸㝤ㅣつ挶愳㔱敡㕥㍢搹㉤敡扢昵㌷慥敡㌳昵晣搳㡥㝢㜷挱敡㘱㌱挵晤㔰㤲㑤挴㐲㤱㘴㤳ㄸ㙢㌲ㅡ㙤ちㅡ㙦㌲扣㘷㔳㘹戰㉢ㅡ愵晥㘶㈷ぢ慤敥㌳攲昸晡て挷㥤㝢挰ㄵ㥢捥攸昸散ㅥ挵㠳扣㈴摢つぢ㐵㤲敤捥㔸搳搱㘸㌳搰㜸㤲搵㘲捤㘶搲㘰ㄶㅡ愵㙥戲㤳㡤㍤攵换〹户㙤晡敤攴攳ㅦ㝢戱晥散㙦慦ち㉡㝥㤸㐸戲㍤戱㔰㈴搹㙣挶慡㐷愳捤㐱攳㐹ㄶ㠹㡦搶攷搲㘰㉦㌴㑡㕤㙤㈷㝢改㥥挶搸戳㙦㥤㌷㝤摤㑤㍦慥㝣㘷昲挶搳㔴ㅦ愸㈵搹㍥㔸㈸㤲㙣㕦挶摡て㡤戶㍦ㅡ㑦戲ㄸ㌶㤰〳㘸㜰㈰ㅡ愵搶摡挹愶づ愸㥣㍢昱昰愹㌳㔷つㅣ㜹昹㤵晤慥㔹愳昸攱㈸挹ㅡ戰㔰㈴搹挱㔰敢〹㌴㕡ㄲ㡤㈷㔹㌸㌶㕡㑦搱㈰㡤㐶愹ぢ散㘴ㄷ摣㝡昴㠴摦晡㑤摥㜵挵捥挳㈷扥㍡㙣搴っ挵て㘱㐹㤶挱㐲㤱㘴昳ㄸ㙢㍥ㅡ慤ㄱ㡤㈷㔹ㄴㅢ挸㈱㌴㌸ㄴ㡤㔲㘷摡挹愲愷慥扢攸攸昷慦㥢㝥㔲敤戴慦晢㈶㌷摢㐵昱挳㕥㤲㌵㘳愱㐸戲ㄶ挶㙡㐵愳㉤㐰攳㐹ㄶ慢ㅤ慤ㅦ㐶㠳㌶㌴㑡㥤㘲㈷晢昴㤶㈳ㅥ㈸㝦攳搲挹昷扥㌸晡攲摦㤶挶扥㔰㍣愹㤰㘴ㅤ㔸㈸㤲㙣㈱㘳㉤㐲愳㉤㐶攳㐹㔶㠳つ㘴〹つ㤶愲㔱敡㌸㍢搹戳ㄷ㍣㥣㜹晡晡敦愷ㅤ晢晥晡㍤摥扢㝦㔵㠹攲挹㡢㈴㍢〲ぢ㐵㤲ㅤ挹㔸㐷愱搱㡥㐶攳㑤〶㡣换㘸戰ㅣ㡤㔲换散㘴扢㝤昸昰挳昳づ㥡㍤㘱㑤慦㤲㍥㜷㠶㙥㥦愱㜸㤲㈴挹㡥挱㐲㤱㘴挷㐲慤慦㐰愳晤ㄹ㡤㌷ㄹ㌶㤰攳㘸㜰㍣ㅡ愵㤶搸挹㘶昴ㅡ戵搳㉢㕢㡤㤹㝣散㘵摦て㡡㥣晣㡦㜷ㄵ㑦挶㈴搹㠹㔸㈸㤲散㈴挶㕡㠹㐶㍢ㄹ㡤㌷㔹㜰戴㝥ちつ㑥㐵愳搴㘱㜶戲ぢ搷㤷㝥晤挶挶换挶㕤昵敢戳㐳㑦㍤慤攴㔶挵㤳㍥㐹㜶㍡ㄶ㡡㈴㍢㠳戱㔶愱搱晥㠲挶㤳慣づ晢搹㤹㌴㌸ぢ㡤㔲㠷搸挹愶晦㌱㘸敤〹てㅣ扢晢㡡攷ㄷ捦㝥敥慡攳ㅦ㔳㍣戹㤴㘴攷㘰愱㐸戲㜳ㄹ敢㍣㌴摡昹㘸㍣挹㘲攱搱晡〵㌴戸㄰㡤㔲㈹㍢搹慢换扥ㅥ㤸搹昰戲改慢摦晤昵㡢摡㝢㌷つ愸㐱㔰㑢戲㡢戰㔰㈴搹挵㡣戵〶㡤㜶〹ㅡ㑦戲㕡㝣㥥慤愵挱愵㘸㤴㍡挰㑥戶敡㡢㘷摥晡㜸摡ㄱ攳慥㜸昷愹搳扦晤㘱昳㠴攲挹戲㈴扢ㅣぢ㐵㤲㕤挱㔸㔷愲搱慥㐲攳㐹ㄶ挷㝥㜶㌵つ慥㐱愳搴㕣㍢搹㘳㝢㕦晣昷て敦㝡㜳户㥢づ扣昷敤㔶敤搳㤹㡡㈷攵㤲散㍡㉣ㄴ㐹㜶㍤㘳摤㠰㐶扢ㄱ㡤㈷㔹㉣㌴㕡扦㠹〶㌷愳㔱㙡愶㥤㙣搶搷㜷㙥昲昹㤱㡦敥㝡㕦搹㙥㐷㌶㝤戴挱㐶㙡㔳愸㈵搹㉤㔸㈸㤲散㔶挶㕡㠷㐶扢つ㡤㈷㔹つ搶散㙦㌴戸ㅤ㡤㔲㔳敤㘴扦㑣慥㑣㙥昸昸㝤攳㑦㥥扥敦㥣て㍥㡢扦愵〶㐳㉤挹敥挴㐲㤱㘴㜷㌱搶摤㘸戴㝢搰㜸㤲㠵戱㘶昷搲攰㍥㌴㑡㡤戳㤳㍤㌲昷㡤摥挳捡㔶㡤㍢㝢㤷戵挳ㄷ㉣㝣昹㜸戵ㄹ搴㤲散㝥㉣ㄴ㐹昶〰㘳㍤㠸㐶㝢〸㡤㈷㔹っ㍢昵挳㌴㜸〴㡤㔲㜵㜶戲改て㍦戲昲挲晥㥦散㜶敡㥢ㅦ昶㍥昹敡ㄳ㕢搵㄰愸㈵搹㘳㔸㈸㤲散ㅦ㡣昵㌸ㅡ敤〹㌴㥥㘴㔱㝣㔲㍦㐹㠳愷搰㈸ㄵ戶㤳㑤戹㘱捤挹户敥戴挷戴㤳㉡慦慣晢㜴㑡挵㕦晡㍥〳昵㥥昶㌹敦愴戶挴㘲㝣㡢挸㝥㐱〹㡦ち昲㕦搷摦捣昰挵㉣㔳㤳㠹㘷㐲愱㜴㑤㌰ㄱ㐹㤴㔷㈱㙣㜷扦〲昰昰摣㌷戳㜷㘳㑢扡㜵戱㝣㈷搸㥣㘷搱搹慦〸㈳㙤摤㠴搶㠵㉤改昶㈱晥捡晡㡥㐴㠷戹㤹㔷㤷つ㤲攷㔶㡦㙦㑣㘶扢攴ㅢ敡㜵摢㉢搱戴搰ㅣ扦愴搱㔲㙦攱㔱攳晢㔲㙢戲戰㜶㑡㥢㜹㔸愷㌶㙦㐴攳昱㠵㝥㤱挴捥㕢㑢㑢㘵㡤慢㜲攲晣搶㜶戳㐵㠶㌷戲㜹㡦挶搴愱㘶㕢扤挹换〱㘶㕡㔶㜵㄰㔵昶㤷戶㤱戳㕡戰愲昸ㅡ㤶ㅥ敥㤶㘶㈶㉦改㌰㕢搲㘶ㅡ攳㕤㘰戶㜵㉣㥤㤳㐸㌶㤹ㅢ攷㤸㔸㌹愱ㄸ㥣㈳㥥搲㥡㕡搸㍥戱戵愵愳慤戵㈹㔷㌳㍥扤㈸㠱㉦㡡改ㄹ慤㘹ㄳ摦昳捡昸㈸㔱㈵扤㝡㈹㔵戲㥤摦㤷㉤挶㙤ㅦ㈵㙦㠴敢㉤摥〲敦昹愶戹㥢摤愸搹㔸㍢慣㐵㤳挹㙤戲㜴㐴ㄷ挱㈴㉥挳㙣㕢搸搰戵㑥扣㜶㐲敢㙤ち㕢换ㄸ㍢摦戹晦扦挶愵愵〳散戵㥦扣〸㕦愶㜷㑤戴愴㥢捣戶愲㔷㝥ㄴ㐷愴㍦㡢愶㝣㐷散捤〵改㤵挱㐲㉤㔱㑢换ㄷ㌷愶㍢收㙢昳捤挶㜹昳㜹㤶㠵慢㐳ㄵㄵ㐴㥢昷搰㥦㠷㐸㝦㠱捤㡢㘸〲㠱ㄲ敤㈵ㅡ㘹〱晤㘵慢㕦㍥ㅣ晦昷晣㙢㝡㈹扣㜴戹㉣㠰㙢㌸敤攵捤㔳㕡摢摡㝢昵昲㕢换㕤ㄳ敤昳㍢戸㜹ㄶ㔷㌲摥㉢㙣㕥㐵㔳㍥〲㑤㤷㔷〱晡挳愸㡣ㄷ㍢晡㌵㑦㌲㌳〹㕣㘲㤲扤㕢㈵捡㥢慤慢ㄶ㤳捣昶㤴捥换ㅢ搳戰慦㉣搱戰㠴㥤扦㙦㌳户㝥㜳㐹挷愴㐴㐷愲㜷㌳㉥㤴攰㕤搲㘱㌴㔲扣慣㈵㝡昶ㄳ㤹攳ㅤ戰㝢㠸㘰挸愲㉢㑡ㅦㄱ㔸㤱戰攳㘰㝦㈹改㘵户挵㔷〲㘳ㅦ㡡㤵搰扣ㅢ㝡敥〵て㕣㠷㐹㑦㌵㕢收㉣㕤㘰戶搳扣㐲㉢㡡搲扢㝢㌱搸慣㔴㜲㙥㐷㘳㔳晢㈸㡣㜴㙡㕢敢挲〵晦捤㌸㡣愵扦㠶挶㜹㤴㙦㠵慤戸晢敢〴㕣㈵扤ㄷ昱扤㘹㘸㈸愹㘰㌴㑡昴㉤搹㜰㙢㐵戰㍦昰㥦㍣昴户昰㕦愰㤸慥扣ㅡㄶ㍤戹㌸㔴づ晢扥捤㈰㌴愷捤㤴换㕤ㄵ搲〱敤㝥捤㝢户戶ㅤ㥡㙣㙤㍤㤴摢搳〶搲㙢㥦㙦㥡ㅤ扣㠴搴挷扥㘴㈶㤷挶㤴敡搵㉢攷晡㡦敢㕡搳㌰挴搷摥㐵搳㙦㝣㔳㔳愵ㄳ戱㕤㝢て愲㕥戸㤸愵扤㡦㠵ㅡㅣ挹㍢㕡㍢㤰戴㜲㔱慣㜲〷㥡戵㜷㔴㑥攴㌵㈷㝥㐶㌵㌵戶㤸㤵摢戴戴㔶戶㤹敤ぢ㜰搵搸摣㜶搴㤲愶昶㈵㙡㜳愰攱㜵㥣ㄱ摦搴ㅣ昲㑡攴晢昱搷㝣晡㠴戹㕤敦㈳㥥㔶㐳㙣㐵摥搵愴㙤㤰慣ち㉦晤㐳㌴㙡㌰捣㜸挸挱㜲敥㐳晦ㄸ㝤晤ㄳ㌶㥦愲挱㠱㐳摥ちㅣ㌷㍥户扡㙡㕢晣捦㘳㠷晥〵㥢㝦愳㔱㈳搱㜰捦搵扦㐴攳㍣㤴㠱昸摣㈰攴㑤摤づ攲晣㌷昵㕢㐸〳㝡ㄱ㥤摡ㅥㄶ㝣㘳㜵㠲搴㠹㑥㈷㌶愵㈱戰㉦㠰㜲㕢㤱㜷㠵㙢㐷戸〹㠰㕦改摦ぢ㘶晥〰㝥㘷づ㠲搱戹㌹扡〰㤴㕡㕤ㄵ㠴㑥〰昴㠲㐰攷昵㝤ㄵ㠶㐸〰㤴愳攷㍣搴㉦扦扢〰㠴㈰捥〷愰㌳愶㕥㐴愷㈲昰昳〳昰ㄵ㠲晢〲昸搲㔶攴㕤㜵㡢㈱㔲ㄵ㐷戱ㄱ㠷晣〵捣晣〱っ㠴㕡ㅦ挴㘶㘳㌴㉥〰㥢㕡㕤ㄵ㐷㄰〱㌰㤸㐶㥢愱㔱㜵㄰〹㠰㈱攸㌹て昵㉦㌷㠰㕡㠸昳〱っ㘳㑣扤㠸㑥㡤㠶㥦ㅦ㠰搷ぢ〱㜸捤㔶攴㕤〹ㅣ㠳㐸㔵ㅣ挵㌶ㅣ昲㉢〵〱㙣〷戵㍥㤲捤昶㘸㕣〰㐶㔹㕤戵ぢ㠲〸㠰ㅤ㘹ㄴ㐴愳挶㐱㈴〰㐲攸㌹て昵戴ㅢ挰㔸㠸昳〱搴㌰愶㕥㐴愷挶挳捦て挰㐳㠵〰㍣㘸㉢昲慥㑥㑥㐲愴㉡㡥㘲ㄷ㈴㔵昷ㄷ〴㌰づ㙡㝤㍣㥢〹㘸㕣〰㈶㔹㕤㌵ㄹ㐱〴挰㘴ㅡ㑤㐱愳㜸挱㔲〰㑣㐵捦㜹愸摢摤〰愶㐰㥣て㘰㜷挶搴㡢攸搴慥昰昳〳㜰㐳㈱〰搷摢㡡扣㉢愶扢㈳㔲ㄵ㐷㌱㠷㐳扥戶㈰㠰扤愰搶昷㘶戳てㅡㄷ㠰晤慣慥㥡㡥㈰〲㘰㝦ㅡㅤ㠰㐶捤㠴㐸〰ㅣ㠸㥥昳㔰㙢摤〰㘶㐰㥣て㈰挱㤸㝡ㄱ㥤㥡〵㍦㍦〰攷ㄶ〲㜰㡥慤挸扢㡡㍢ㅢ㤱慡㌸㡡㐳㌸攴戳ち〲㘸㠲㕡㙦㘶搳㠲挶〵㘰㠱搵㔵昵〸㈲〰づ愳㔱ㅢㅡ㌵ㄷ㈲〱搰㡥㥥昳㔰㈷扢〱捣㠱㌸ㅦ挰㘲挶搴㡢攸搴㕥昰昳〳㜰㑣㈱〰㝦戲ㄵ㜹㔷㤶昷㐵愴㉡㡥㘲㌹㠷扣慣㈰㠰㘳愰搶㡦㘵戳〲㡤ぢ挰㜱㔶㔷敤㠷㈰〲攰㜸ㅡ㥤㠰㐶ㅤ〰㤱〰㌸ㄱ㍤攷愱ㄶ戹〱散て㜱㍥㠰㔳ㄸ㔳㉦愲㔳〷挲捦て㐰㔳㈱〰㠷摡㡡扣慢摤〷㈳㔲ㄵ㐷㜱㌶㠷摣㔸㄰挰戹㔰敢攷戱㌹ㅦ㡤ぢ挰㠵㔶㔷㈵㄰㐴〰慣愶搱㐵㘸㔴ち㈲〱㜰㌱㝡捥㐳ㅤ散〶㤰㠴㌸ㅦ挰愵戰て攸㐵㜴㉡つ㍦㍦〰㝢ㄵ〲㌰搷㔶攴㕤㠱攷㤵昵㉡㡥攲㍡づ戹扥㈰㠰ㅢ愰搶㙦㘴㜳ㄳㅡㄷ㠰扦㕡㕤㌵ㅦ㐱〴挰㉤㌴扡ㄵ㡤㍡〴㈲〱戰づ㍤攷愱㜶㜳〳㘸㠴㌸ㅦ挰ㅤ㡣愹ㄷ搱愹㐳攱攷〷㘰㕣㈱〰㘳㙤㐵摥慣㐰ぢ㈲㔵㜱ㄴて㜰挸㘳ち〲㜸〸㙡晤㘱㌶㡦愰㜱〱㜸捣敡慡㔶〴ㄱ〰晦愰搱攳㘸搴㘱㄰〹㠰㈷搰㜳ㅥ㉡敡〶戰〰攲㝣〰捦㌰愶㕥㐴愷摡攰攷〷㘰扢㐲〰戶戵ㄵ㜹㌳ㄵぢㄱ愹㡡愳㜸㤵㐳摥扡㈰㠰搷愱搶摦㘰昳㈶ㅡㄷ㠰㝦㕡㕤戵〸㐱〴挰摢㌴㝡〷㡤㕡〲㤱〰㜸ㄷ㍤攷愱㠶扡〱㉣㠶㌸ㅦ挰〷㡣愹ㄷ搱愹愵昰昳〳㌰戰㄰㠰〱戶㈲㙦昶攴㐸㐴慡攲㈸晥捤㈱㙦㔸㄰挰㔷㔰敢㕦戳昹〶㡤ぢ挰㜷㔶㔷ㅤ㠵㈰〲攰㝢ㅡ晤㠰㐶㉤㠳㐸〰晣㠸㥥昳㔰ㄵ㙥〰㐷㐳㥣て㘰㍤㘳敡㐵㜴㙡㌹晣晣〰晣晥㕢㠱㔳攱摦㙣㐵摥㡣捥戱㠸㔴挵㔱㤴㤵㘲挸敢㘱收㝦㉡慣㐱慤昷㘶㔳㠱挶〵㈰㘰㜵搵ち〴ㄹ捥㐰㝤㘸搴ㄷ㡤㍡づ㕤〱搰て㍤攷愱扥㐱㡥捥㉦㐳㝦㠶㌸ㅦ挰㠶戰て攸㐵㜴㡡㔳㐷㝥〰㍥㉥〴攰㈳㕢㤱㌷换㜴ㄲ㈲〹㠰捤㌸攴てち〲搸ㅣ㙡㝤ぢ㌶㐳㌹扡散户挱㑡慢慢㔶㈲搰㜰慥㑥ㄵ㡤㠶愳㔱愷愰㉢〰戶㐴捦㜹愸㌷摤〰㑥㠶㌸ㅦ挰搶戰て攸㐵㜴敡㔴昸昹〱㜸扥㄰㠰攷㙣㐵摥捣搷ㄹ㠸㈴〰㠲ㅣ昲㌳〵〱㠴愱搶㈳㙣愲ㅣ㕤ㄶ㐰捣敡慡㔵〸㌴㥣慢ㄳ愷㔱㉤ㅡ㜵㈶扡〲愰づ㍤攷愱ㅥ㜱〳昸ぢ挴昹〰挶挰㍥愰ㄷ搱愹戳攰攷〷攰敥㐲〰敥戲ㄵ㜹戳㜱攷㈲㤲〰㤸挲㈱摦㔱㄰挰慥㔰敢搳搸散挶搱㘵〱㑣户扡敡㍣〴ㅡ捥搵㤹㐱愳㤹㘸搴〵攸ち㠰㔹攸㌹て㜵㤳ㅢ挰昹㄰攷〳愸㠷㝤㐰㉦愲㔳ㄷ挲捦て挰ㄵ㠵〰㕣㙥㉢昲㘶〸㉦㐶㈴〱㜰〰㠷㝣㘹㐱〰〷㐱慤㌷戰㌹㤸愳换〲㐸㕡㕤戵〶㠱㠶攳愵愷㘸㤴㐶愳搶愲㉢〰㑣昴㥣㠷㍡摦つ攰ㄲ㠸昳〱㌴挲㍥愰ㄷ搱愹㑢攱攷〷攰昴㐲〰㑥戳ㄵ㜹戳㤶㔷㈰㤲〰㘸攳㤰㑦㈹〸愰〳㙡㝤㈱㥢㐵ㅣ㕤ㄶ挰ㄲ慢慢㌸愳㌹㥣慢戳㤴㐶㠷愳㔱㔷愳㉢〰㡥㐰捦㜹愸ㄵ㙥〰㔷㐱㥣て㘰ㄹ散〳㝡ㄱ㥤扡〶㝥㝥〰づ㉦〴㘰愹慤挸㥢㐹扤ㅥ㤱〴挰〹ㅣ昲攲㠲〰㑥㠲㕡㕦挹收㘴㡥㉥ぢ攰㔴慢慢㙥㐰愰攱㕣㥤搳㘸㜴㍡ㅡ㜵ㄳ扡〲攰っ昴㥣㠷㙡㜱〳戸ㄱ攲㝣〰㘷挱㍥愰ㄷ搱愹㥢攱攷〷㈰㕤〸㐰捡㔶攴捤敥摥㡡㐸〲攰㈲づ㌹㔱㄰挰ㅡ愸昵㑢搸慣攵攸戲〰㉥戳扡㙡ㅤ〲つ攷敡㕣㑥愳㉢搰愸扦愱㉢〰慥㐴捦㜹愸㝤摣〰㙥㠳㌸ㅦ挰戵戰て攸㐵㜴敡㜶昸昹〱㤸㔹〸挰っ㕢㤱㌷攳㝣ㄷ㈲〹㠰㕢㌹攴摤ぢ〲戸つ㙡晤㙦㙣㙥攷攸戲〰敥戴扡敡㙥〴ㅡ捥搵戹㡢㐶㜷愳㔱昷愲㉢〰敥㐱捦㜹愸〹㙥〰昷㐰㥣て攰㝥搸〷昴㈲㍡㜵ㅦ晣晣〰搴ㄶ〲㄰户ㄵ㜹戳攰て㈰㤲〰㜸㥣㐳慥㈹〸攰㐹愸昵愷搸㍣㡤挶〵攰㔹慢慢ㅥ㐴愰攱㕣㥤攷㘸昴㍣ㅡ昵㌰扡〲攰〵昴㥣㠷摡摥つ攰㈱㠸昳〱扣〲晢㠰㕥㐴愷ㅥ㠱㥦ㅦ㠰攱㠵〰㔴搹㡡扣㤹昹㝦㈰㤲〰㜸㠷㐳ㅥ㔶㄰挰㝢㔰敢敦戳昹ㄷ㐷㤷摤〲㍥戴扡敡㜱〴ㅡ捥搵昹㠸㐶ㅦ愳㔱㑦愲㉢〰㍥㐱捦㜹愸㡤摤〰㥥㠰㌸ㅦ挰ㄷ戰て攸㐵㜴敡㈹昸昹〱攸㕢〸㐰ㅦ㕢攱慤ㄶ㈸㝦ㄶ㤱㝡㌰换摢㠷〳捥散搵㘸㉥收戴搴〶ㄹ㤴ぢ㑦㕣搸摥搱㉡㜳㘸晤㌲㤳㕡㘷戶㜶㑣㙡㙣㕦搰㤴㔸㍡㈰㘳㉦散㍤摦㙣挱っ㜷ㅢ㈶扡㍤戲搶〵ぢ捣戴㥥愹㙦㕤搸㤶㌲愷㑤晡㕦㤸〱挷晡攱慤㤳挹敦㔲㠵挷㝦㌶愹㕢〲㑦㙣㈵㜸㤴㤴㍦㡦㠰摥戹㌹㈹㕡㜶捤愳换愲〱挳晥㔹愲㜳ㅡ㍢㥡捣㍥ㄹ㤹挳㤶攵㡡っ㈸愲㙣㈰摤㍢㌳㘷㍥收慣㈶昵换㑣㙤㙢㑣㜳㡥㠸㙦挶㐰换㜴扡㌹て㈵〲㝢戴戶㌷戲㍥扣㕦㘶㑥㕢愲愵㝤〱㘷㍢㔳㑢㌷捡改挹戴㘸㜹㘶㐲㘳㑢㍢搲挸扢挸攵晥㤹晡昹慤㡢昱㔳㠵㠵捤㉤㔳ㄳぢ摡晦㈷摥ㄵ挵户㐵ㅥ昲搶愸㔲㔵㕡慡㉡㑡㉢晥搳昷㐷晢〱晢搸〰慢〸扣ㄲ摢㘹㐷㕢㘳㜲㈱㠱㐹㡥㌰摡㌲㌶昲ㅥ㤶㤴扦㠰㈵敦扣愶敢㉤昴ㄴ㈵㜰慣㌹㈵昸扥昳攳㥤扦晦搸〲收晡㡦ㄸ㑥摦㥦搰散㌶㜵敥戴㙣戹捥晦改挷ㄴ攵㉦㈲㜲户慢㈳〶挱㜸〳㙢ㄳ㘲挵〴户㈸散㤹搸ㄲ搸昳㙥㤶㠱㡣搸㜰ぢ摤㈰扢㌸〵ㄳ散㝤㌳搳ㄳ㐹戳〹㜵〱捤㠹㡥つ慣づぢ㌴㔰㙣摦㙥敢㈶戶㌶㌷㈷戸挹昱㈷〳昵愹㐴㤳㔹㤱ㄹ扦戰愳㜵㐶㘳㡢㥥㐱㈳摢愵㉤㑡㉣㠱㈸戱挴㥡挱捦捣㘶扤㤰㉣㌳㔶敢扣㐴㕢㘳挷晣收挶㔴〵㍢㥣㉦晤㥦搸㔶㜱晣㈸〳㑣攷攱ㅣ㑢扣㈵〱搶挴㍣摥敥㔱愸愲㈱㍡扥晤搸愲㑢㤵㠶㝦敡㍦㉣㈷挱㤱㐷㍥㔰昴㕦㄰慤ㅣ㉦㌹ㄴ挹㔸扥㤲愹㔸㉣㝥戵っ㥢愸ㅣ㥣搴换㌴挰㑢㕦て㔳㉥昰㔵昶ち㥡愲戵〶扤㘱㄰㤸摥㥡㐸㑦㐹愴昰昳㥦摥昶㡦㝦㉡昰搶昲㔰搳㘶戰晡㘳㈲ち㡡㌰扤扤愸㌱㙤戶㔵㔰㔰㡦ㅦ㌷㤵戱㙥㐴戳摥㐳捣㠳昷㉡㈹㉦敦㔳攱㤷㙢㥡ㄳ㙢㠴㍤愷敥晥昱搴戴扣昸㥦敦㔹㍢㤶㘳て〴攴㈳敡㔷慣㡥晥ㅢ搷改㔵〸戹㍥ㅥ㠳摦㘹昰〷㥡昲搷愰昴扥㌷戹㠵ㄸ㈸搷搰㘱㔴㈶㍦㥢㘱㠹㐸〵捡㈹愴戶愴㕣㔶愴㡦慢㈶㐴戳捡㐱㉡㥣摦攲㘸昵搸捡捤㜴挰㍡扥戲昶〴㥦っ㈵愵愵㘵㜸慢㌵㙦㍤㕤㕥㕡〴㙢慥㌷愵㔸㐴つ挵㄰㌴㤶ㄱづ收捥㠲昸つ摣攲㜳㝦㥡昲ㄲ㙣㌰戳晤〷晥㤳㐷㈰愰㤷挲愳㈴愰摥㐲敢㘰攸㑢㠹挵〹㙦〰慥㠲愱㔱ㅦ㐲挸㤳〱搷㐷㤷晡ㄸ㕤㝥㝣攱摡ㅥ㐸挹挳㜳㘸㔴㥦㐰捡挳愳慥㌱挸愷㔸攲㔱愷㜳㉢慣㠰戴敢慤昰㜳㝡攰愵昳㘷㙤㕣㤰搷ㄷ㔸㜰㠶㑣㠱㍤攴〰㙣昴㍥㌴晣户扦㐱㕦ㅡ昴愳挱㤷㌰攰摢慢㙤㠰㕥〱㙣晣㠵㡣て㌶〳ㅥ挰昶慤㉢㠵ぢ摢㠶㑣戱ㄱ㔳晣ち〳㉦戶摦㈱ㄳ㙣摡〰㤸㜴昷㔳㐶昱㕤ㄳ㤴〳ㄹ㤸っ㜲㔰㙥っ㘹搷㈸㑢攱㐶㔸晡㈶ㄲ挴敡㈸㤶㉡昸愰摣ㄴ㌶晡㘰ㅡ戲㡣挱挷㘰㌳ㅡっ愱〱㉢ㅢ〴攵收攸ㄵ㐰挹摦晦昸愰ㅣちて愰㘴慤㠳㤳挲㠵㜲ㄸ㔳㔴㌲〵敢ㄲ扣㈸㔹㡣㘰㙤㠱㐴㈹て敦ㄶ挸㔲〵挱㌶㥣㐱㔸戳㤰㠳㙤〴愴㕤㘳㘳㙤〳㥥昸㕤ㄷ㠳㘰㐱㕥㉣㜰㜰㠶㑣㠱扤〵㙥〵ㅢ㝤㙢ㅡ戲昸挱挷㘰ㅢㅡ㙣㑢〳搶㐳〸戶敤搰㉢㠴つ〵昴㍥搸戶㠷〷戰つ㜳愵㜰㘱摢㠱㈹㐶㌱〵慢ㄹ扣搸㔸挲搰〵㌶ㄶ㌸〸戶㈰㠳戰搲㈱〷㕢ㄸ搲慥戱戱㈲〲㑦㕣㈲㘵㄰〷ㅢ换㈲㝣愸㐴㘱愳搷搰㤰㈵ㄳ㍥〶㌱ㅡ挴㘹挰㉡ち挱㔶㡢㕥〱㙣晣㑤㤶て戶搱昰〰㌶搶㔵㌸㈹㕣搸㜶㘲㡡㥤㤹㠲㌵㄰㕥㙣攳㈰敢〲摢㜸㤸〸戶㕤ㄸ㘴〲㝡㌹搸挶㐱摡㌵㌶搶㔱攰㠹㈲ぢ〶㜱戰戱㤸挲ㄹ㌲㠵昶搶㌶〱㌶晡㐴ㅡ戲搰挲挷㘰ㄲつ㈶搳㠰戵ㄷ㠲㙤ち㝡㠵戰昹ㅦ敦㜶㠵〷戰戱ㅡ挳㐹攱挲㌶㡤㈹㜶㘳ち㔶㑥㜸戱戱㕣挲挲㔶昰㘳㠲挵ㄴ㠲㙤㍡㠳戰慡㈲〷摢㑣㐸扢挶挶敡ぢ㍣昱㕢㌵〶㜱戰戱〴挳ㄹ㌲㠵㌶戶㍤㘰愳敦㐹㐳㤶㘷昸ㄸ捣愶㐱㍤つ㔸戱㈱搸收愰㔷〰ㅢ㝦㈷攷戳戵敤〵て㘰㑢戸㔲戸戰敤捤ㄴ晢㌰〵敢㉤扣搸㔸㘴㈱搸戴㝤㘱搲敤㡦〹㤶㘵〸捡晤ㄸ㤸昵ㄹ㌹㈸て㠰戴㙢㤴慣攳挰ㄳ㍦㡥㘳㄰〷㈵㡢㌹㝣㐸ㅤ〴ㅢ扤㠱㠶㉣昴昰㌱㌸㤸〶〹ㅡ戰昶㐳㔰㈶搱㉢㠰㤲扦〲昴㐱㤹㠶〷㔰戲ㅡ挴㐹攱㐲㘹㌲㐵㠶㈹㤶挳挰㡢昲ㄸ挸扡搸㜱㔹捣㈱搸收㌳〸慢㍡㜲戰ㅤ〲㘹搷搸㔸晤㠱㈷㝥㜹挷㈰づ㌶㤶㠰㌸㐳愶搰摥〲㥢㘰愳㌷搳㤰攵㈱㍥〶㉤㌴㘸愵〱㉢㐶〴摢〲昴ち㘰攳敦ㄹ㝤戰戵挱〳搸㔸㐳攲愴㜰㘱㙢㘷ち摥㘲㐰戱摥挳㡢㡤㐵ㅥㄶ㌶㙥㠱昲〸愳㜵㝤昵㔵㉣〱ㄱ㙣㡢ㄸ㠴戵㈰㌹搸㤶㐰摡㌵㌶搶㡣攰㠹ㄹ〲〶挱㠲扣㔸㌸攲っ㤹〲ㅢ摢攱戰搱㡦愰㈱㡢㑡㝣っ㡥愴挱㔱㌴戸ㄸ〶㠲敤㘸昴ち㘰攳㉦㌳㝤戰㉤㠷〷戰戱昲挴㐹攱挲昶㈷愶㌸㠶㈹㔸㈵攲挵挶搲㤰㉥戰戱㜰㐴戰慤㘰㄰㔶㤰攴㘰㍢づ搲慥戱戱搲〴㑦晣㘶㤰㐱ㅣ㙣㉣㌷㜱㠶㑣愱㡤敤〴搸攸㈷搲㤰愵㈸㍥〶㈷搱㘰㈵つ㔸㥤㈲搸㑥㐶慦〰㌶晥挶搴〷摢愹昰〰㌶搶慢㌸㈹㕣搸㑥㘳㡡搳㤹㠲戵㈵㕥㙣㉣㈸改㘲㈷㘵戹㠹㘰㕢挵㈰慣㍢挹挱㜶㈶愴㕤㘳㘳㝤ち㥥昸㐱㈲㠳㌸搸㔸愴攲っ㤹㐲ㅢ摢搹戰搱捦愱㈱ぢ㔸㝣っ捥愵挱㜹㌴㘰㑤㡢㘰㍢ㅦ扤〲搸昸㙢㔹ㅦ㙣ㄷ挲〳搸㔸攵攲愴㜰㘱㕢捤ㄴㄷ㌱〵㉢㔲扣搸㔸㠶搲〵㌶ㄶ愹〸戶㌵っ挲㙡㤵ㅣ㙣㙢㈱敤ㅡㅢ慢㕡昰挴慦ㅤㄹ挴挱昶㌶㤶㥣㈱㔳㘸㘳扢っ㌶晡攵㌴㝣挷摦攰ちㅡ㕣㐹㠳㜷㘱㈰搸慥㐲慦〰㌶晥敥搷〷摢㌵昰〰㌶搶挶㌸㘳㜰㘱扢㤶㈹慥㘳ち搶戱㜸戱戱㜸愵ぢ㙣㉣㙤ㄱ㙣㌷㌰〸㙢㕣㜲戰摤〴㘹搷搸㔸ぢ㠳㈷㝥㑡挹㈰づ㌶ㄶ挴㌸㐳愶搰挶昶㔷搸攸户搰㤰挵㌲㍥〶户搲㘰ㅤつ㔸㍦㈳搸㙥㐳慦㄰㌶晦㥤昴㜶㜸〰ㅢ㉢㙡㥣ㄴ㉥㙣㜷㌰挵㥤㑣㔱㠶㉦昵㕥㙣㉣㜹ㄱ㙣摡㕤㌰改昶㐹〹㡢㘴〴攵摤っ捣㙡㤹ㅣ㤴昷㐲摡㌵㑡㔶搵㄰㤶㝥ㅦ㠳㌸㈸㔹㕡攳慣〶㠵㌶捡扦挳㐶扦㥦㠶㉣扢昱㌱㜸㠰〶て搲㠰㤵㌸㠲昲㈱昴ち愱昴晦㤸㜸〴ㅥ㐰挹摡ㅣ㈷㠵ぢ攵愳㑣昱ㄸ㔳戰㡥挶㡢㤲挵㌳㕤㙣㠱㉣慤ㄱ㙣㡦㌳〸㙢㙣㜲戰㍤〹㘹搷搸㔸㡢㈳搸㥥㘲㄰〷㕢ㄵ愴捥㤰㕤搸㥥㠶㡤晥っつ㔹慣攳㘳昰㉣つ㥥愳〱敢㜷〴摢昳攸ㄵ挲㠶㕦㥡晢散戸㉦挲〳搸㔸搱攳愴㜰㘱㝢㠹㈹㕥㘶ち㔶摦㜸戱戱攴挶挲㔶昰摢〴ぢ㜲〴摢慢っ挲捡㥣ㅣ㙣慦㐳摡㌵戶ㄸ摣〴摢ㅢっ攲㘰㘳ㄹ㡦㌳㘴ㄷ戶㌷㘱愳扦㐵挳㕡㝦㠳㝦搲攰㙤ㅡ戰敡㐷戰扤㠳㕥〱㙣晣捤扣て戶昷攰〱㙣慣〳㜲挶攰挲昶㍥㔳晣㡢㈹㔸戳攳挵挶㐲㥤㉥戶㌶㤶昱〸戶てㄹ㠴昵㍣㌹搸㍥㠶戴㙢㙣慣晢ㄱ㙣㥦㌰㠸㠳㡤挵㍦捥㤰㕤搸㍥㠵㡤晥ㄹつ㔹ㄸ攴㘳昰㌹つ扥愰〱㙢㠵〴摢扦搱㉢㠰㡤扦晥昷挱昶ㄵ㍣㠰㡤搵㐳㑥ちㄷ戶慦㤹攲ㅢ愶㘰愵㡦ㄷㅢ换㝢扡搸摡㔸晣㈳搸扥㘳㤰㠳搱换挱昶〳愴㕤㘳㘳戵㤰㘰晢㤱㐱ㅣ㙣㉣ㄹ㜲㠶散挲昶ㄳ㙣昴㥦㘹㤸昶㌷昸㠵〶敢㘹㘰挲㐰戰晤㡡㕥〱㙣扣㡦㠱て戶摦攱〱㙣慣㌹㜲挶攰挲昶〷㔳㤴㘰㈲㐳戱㍥挸㡢㡤㐵㐱㕤㘰㘳挹㤰㘰挳戵敥ㄲ戵〸扤ㅣ㙣昸㤱㜱㌷戰㉤㠱㥢㘰㉢㘷㄰〷ㅢぢ㡤㥣㈱扢戰㘹戰搱㝢搳㤰㐵㐸㍥〶ㄵ㌴攰㕤搳ㄴ敢㤲〴㕢〰扤〲搸㜸㐷〶ㅦ㙣㝤攱〱㙣慣㔴㜲㔲戸戰昵㘳㡡つ㤸㠲㔵㐵㕥㙣㉣㈵敡㘲㈷㘵愱㤱㘰㌳ㄸ㠴ㄵ㐷㌹搸㌶㠲戴敢慤㡤㤵㐹㠲㙤〰㠳㌸搸㔸㥥攴っ搹㠵㙤㈰㙣昴㐱㌴㘴改㤲㡦挱挶㌴搸㠴〶慣㘶ㄲ㙣㥢愲㔷〰ㅢ敦㉤攱㠳㙤㌳㜸〰ㅢ敢㥢㥣ㄴ㉥㙣㐳㤸㘲㜳愶㘰㉤㤲ㄷ摢ㅡ挸扡挰㜶〹㑣〴摢㔰〶㘱㥤㔲づ戶㑡㐸扢挶挶㝡㈶挱㔶挵㈰づ戶换㈱㜵㠶散挲㌶ㅣ㌶晡㤶㌴㘴挱㤳㡦挱〸ㅡ㔴搳㠰㌵㔰㠲㙤㉢昴ち㘰攳㕤㌲㝣戰㙤〳て㘰㘳㔵㤴㤳挲㠵㙤㕢愶搸㡥㈹㔸挱攴挵㜶ㅢ㘴ㄶ戶㝤戹慢昳ㄱ挶换晤昵㥥㐵㑤㠲㙤㝢〶戹ㅤ扤ㅣ㙣愳㈰敤ㅡㅢ慢愰〴摢㡥っ㠲っ昲㘲㈹㤴㌳㘴ㄷ戶㈰㙣昴㄰つ㔹㈶攵㘳㄰愶㐱㠴〶慣㥣ㄲ㙣㔱昴ち㘰攳晤㍥㝣戰挵攰〱㙣昷扢㔲戸戰挵㤹愲㤶㈹㔸昷攴挵挶㘲㈷ぢㅢ㑦㠱攵攱挵挶㔲㈸挱㌶㥡㐱㔸ㄳ㤵㠳㙤㘷㐸扢挶挶摡㈹挱㌶㠶㐱㤰㐷㕥㉣愰昲愱戲ぢ㙣昴戱㌴㘴㜱㤵㡦挱㌸ㅡ㡣愷〱敢慤〴摢〴昴ち㘰攳㥤㑢㝣戰㑤㠲〷戰戱〲换㐹攱挲㌶㤹㈹愶㌰挵㍢㌰昰㘲㘳㠹㔴ㄷ搸㔸㐰㈵搸㜶㘵㄰㔶㔲攵㘰摢つ搲慥戱戱攲㑡戰敤捥㈰づ㌶㤶㕤㌹㐳愶搰晥㤶㌰ㅤ㌶晡っㅡ戲㈴换挷㘰㈶つ㘶搱㠰㔵㕡㠲㙤て昴ち㘰攳㍤㔸㝣戰捤㠶〷戰戱㙥换㐹攱挲㔶捦ㄴ㜳㤸㠲㔵ㅥ㌲昴戹散搹㐳㉦攷㑣扤㜷〲㍡慦㌸㐰㌲㘴㔸㈶㔰摦戱戴〹愵ㄹ㕣攴㠴戴戵挴愹昵㠰挸㌰㑤摥摡㠶改扣㌲敦敤㈴㍡㝤㥦㐱攲㍥〳㍤户敡㄰㌷㙡㔸㠵㔰㝥捤晡晣摢㔱㜴晡㜳攰搹摦敤搳㠷て㙤㙦っ㜱攰㡣挶㔴㕢㙢㝢㙢愶愳戲ㅥ㘵㐷㤵扣昵㐹愶愴㈴㌸扥晣㉡㐴昴捤挹ㄵ㉢㙢攱摤㈶ㄷ昱㔶〰㠱㐳㕢㕡ㄷ户挸㘸捡摢㜹〷ㄸ攱搵扢㌷搳〴㤸㠷㡦㉤〱捦㘰挵〲㥤昵㝤搱昶敢㘵㜰捡㥦挶摡㝥攸㔷㑦㥣㌰㜱㜶㐳㍡ㅤ㡤搶挵㙡㈲㤹㘸㌲ㄲつ挷愲戵㌵愱㑣戸㈶ㅥ㡡〶挳戵㜵㜵改愸㈱ㄵ〲㡣戱㍦㝣っ搶〴㐸扡〳搸㘳㜱㠰昴愸㉢㉦挵愱愰扢搳昵戰㉦㔱㐹㤵㔲㘹㘵㤶昵敥慤慡㍤㜷㈸挹㥢收㘷戱㡤摣攲㐱搳㌸换㕦扥ㄶ戰扡攷挴〱㘶摦ぢ㍡昳㤰愵㌷㘰〸晡挱㘸〲㐶㉦〸㈸搳ㄲ攸㙥㌰㜱㐲㠳慢㕡㐹㑢㐲戶㈱㘴戹㜷〱搵㔲㄰昷㠵㔸慡ㅢ㜰㝢搱㜶愳捣㡥愲㔷㌱扣〹扤㍥ㅣ㑢㑡㠳㕣㈰捤㠳㠸ぢ昲慡㠰㤴㕢戵㍡ㄷ㉢挲㙤〹ち晣愰ㄶ㈶摣ㄶ搴搹㤰㜰㝢挸㝤㍦㜵㌸搱㐲㍦ㄴ㉤摥捦㠰ㅤ㕡㙢㐲摦㝡㍦㈳挹㘸㈲ㅥ㠹㐵搲㘶〲㑢愹㔴㈲㤹㑡㘷㤲愱扡㐴㌸㕥㔷㤷㡣㠴㡤㍥捥㜰㥡攱㘳昴㜵㝡昲㝥昶㜳㝡搴㈹〳㍤扥愷敡㜴っ㠴扣戱㕣愲ㅦ〶㤵摥㠶㈶㘰㙣〸㠱挸挸㑤㈷㈸㥤㔸㡣㡤ㅣ昹㌶㜴㔸㑣昹戶㔸㔲〳㈱ㄷㄲ㑢㈱敡㈴戱㌱愴㐲攲㌸愴㜰㐸㘸㐷挰愴攰慥愲㔶挰㌴ㅦ捦㈶㠸〴㌷㕣昹㐶ぢ㍣㥢摡昹戴愳搱户昰愴㈲挱㔴扡㌶㤲㐸㐵敢敡愲㤹㥡㜴㌲ㄸち㈷敡㜰㕦摤㘴㈴ㅥ㐹㐵㈲挶㘰㘷㡣换攰㘳㙣收昴㤶戳㌷挴改㔱愷㠶愲㈷㜸㡥㜶攳㌹ㄶ㉡㝤〵㥡㠰㌱っ〶㜸攲㕥㜷攸㝡㌷慢攳㈰昳搹慣㡥㠷㌸㜷戳慡戴愳攸㍢㜲捤㑥㠴㕥㙥㉥慡㠶㐳㉥㌰㔷㐲搴〹㜳〴愴〲戳挳〵㔳㈷㑣搹慣摡㝣戹㜱㐲㥦ㄶ晡㘹㘸挱㙤㉢㍢戴㜶㍡晡㌶户㘴㉣ㄳ㑥㈷挳攱㜴㌰ㄹ㌵搳昱摡扡㐸㍣㤴㌰㐳㘶ㄴ㌷㝤㑤搷搶ㄸ㌲搷捦ㄸ㘷挰挷搸挶ㄹ㥣㜰摢搶改㔱愷戶㐷㑦戸㌵戹戹㥤〵㤵㝥㌶㥡㠰戱〳っ昰㉣搱挹㑤㈷㈸㥤㔸㡣㔱㡥㍣㐶攵〵㤴挷戱愴㠲㤰ぢ㠹搵㄰㜵㤲〸㐳㉡㈴㤲扥㈴づ昶㈵挱㌹㝡〴㐱㈹㍦㕡㤰㠸摡愱戵戵攸㕢㈴㤲㠹㔰㙤㉡ㄹ慣㑢愴㐲㔱摣㤵㌹㤱〸攲㜸ㄹつ〷㠳㐹搳っ㐵㠲ㄱ㐳愶敦ㄹ攳㔲昸ㄸ㌱㘷㜰㐲㈲敥昴愸㔳愳搱ㄳㄲ晢戹㐹㕣〹㤵㝥ㄵ㥡㠰戱ㄳっ昰捣㈳戱戳㈳ㅦ㐳攵昵㜴搸〵㑢㙡ㄷ挸㠵挴㡤っ㑦〹㕦攳㈰ㄵㄲ㝢昸㤲㤸改㑢㘲㍣㥣㄰〴㤷㘲搱㠲挴〴㍢戴㜶㉢晡ㄶ㠹㘰㍣ㄹて〷挳愶㤹㑡㈷愳挹㘸㉡㤱㐹搵愴攲搱㐸㕤扡㈶ㄳ㡢㈴㈳挶㐴㘷㌸敢攰㘳㑣㜲㝡㐲㐲㈶攳ㄹ㥦㍡戵㉢㜴㐲㘲㔷㌷㠹㍢愰搲敦㐴ㄳ㌰愶挱〰捦㍣ㄲ扢㌹昲㐹㔴摥㐷㠷挹㔸㔲搳㈱ㄷㄲ昷㐳搴㐹㘲㈶愴㐲㘲ㄷ㌷㠹捥㠳敥捥扥㈴㌸㤳㡥㈰昸愱㉦㕡㤰搸挳づ慤㍤㠲扥㐵㈲㥥㑡㈵㘳㠹㥡扡摡㜰愲㈶㥡㐸搴搵攲ㄵ㡣㘷敡捣㜴㈸ㄳ㠹㐵ㄳ挶㥥捥㜰ㅥ㠵㡦㌱摢改挹㐱㔷收搷ㄹ㥦㍡戵ㄷ㜴㐲㈲收㈶昱〴㔴晡㤳㘸〲挶摥㌰挰戳㐴昷ㅣ㜴昷㜱攴扢㔳昹ㅣㅤ愶㘳㐹敤〷戹㤰㜸㠱攱㈹攱敢〰㐸㠵挴昶㉥ㄲ摡㑢㌰㈹㝣搰摤捥ㄷて㘷挷攱㠶㕢㔴愱〵㥥㠳散㝣摡慢攸㕢㜸㘲攱㑣扡㌶㠳㡦愲㥡㜰㈸ㅡ㑢〳㑦㉣㤶收昱㌶ㄴづ搶搶㤹㘱愳挱ㄹ攳㙢昰㌱づ㜶㝡慦戳㤷㜰㝡搴愹㌴㝡㠲㘷㠴ㅢ捦㕢㔰改晦㐴ㄳ㌰㌸〹㡥㘷㠹昶㌶扡摥㠳敥㍢㤰昹ㅣ㜴摦㠵㌸昷愰㥢戱愳攸戳戹㘶敦㐳㉦㌷散㔵昳㈱ㄷ㤸ㅦ㐰搴〹昳㄰㐸〵收㘶㉥㤸搹㠳敥愶扥摣づ㠵ㄳ㠲攰㑥㐲㘸挱慤挹づ慤㝤㡡扥㝤愸㠹挵㙡㘲攱㔰㕤㍣ㄳ慦㡢㐶捣㜰㙤㍡ㄶ㑥挴㈲㤹扡㥡㄰㍥搴㙢愲㐶戳㌳㥣捦攰㘳戴㌸扤攵散挹愴㌹攳㔳愷摡愰ㄳ㙥ㅢ戹戹㝤〹㤵晥ㄵ㥡㠰挱㔹㜰㍣昳㜶戰づ㐷扥㉦㤵摦搳㠱昷㜵㔰㡢㈰ㄷㄲ㍦㌲㍣㈵㝣㉤㠱㔴㐸㔴戸㐹㜰戳㤲㡦ㅦ捤㤷挴㔲㌸搱㐲㕦㡦ㄶ㈴づ户㐳㙢扦愲㙦㤱挸挴㔳攱㜰㌴ㄳ㡦攱㔶㡢搱㐴㌰㕤㠷ㅤ㉤㤵㡡㠵㌲搱㘸㌰ㅤ㑣愵㡣㈳㥣攱晣〶ㅦ攳㐸愷㈷㕢㤰捣㠳㌳㍥㜵㙡㌹㜴㐲愲挴㑤㐲㤵㐳㕦㡡㈶㘰晣〹〶㜸攲㔲㌵捣㜵㙥㌲㍡㌷㄰攳ㄸ㐷㝥㌰㤵扤改㤰挰㤲㕡〱戹㤰攰㥦ㄹ攸㈴㜱ㅣ愴㐲攲㠷㕦戲㘷㌵㝡㈷㠹敦㈰捤㍦㠱攱㈴㌶㔲愱㌴ㄳ愱㐰攲〴㍢戴戶〱晡ㄶ㠹㈸㑥㔷㙡㜰㘲㥥慥挱昹㕤㉡㤹愸㐳㈹㜹〸㈷敤昱㘰㉣㥣㑣愷㌲挶㠹捥㜰晡挳挷㌸挹改〹㠹㤵㑥㡦㍡㜵㉡㝡㐲攲摦ㄸ㑣攷昹摤〰愸昴㠱㘸〲〶攷慡昱捣㈳㜱扡㈳攷㡤㈲昴挱㜴㤸㑦ㄲ慢㈰ㄷㄲ㐳ㄸ㥥ㄲ扥捥㠴㔴㐸晣换㑤愲昳㤴攴㍤㕦ㄲ㥣㤷ㄶㄲ挳㄰ち㈴捥戶㐳㙢㤵攸㕢㈴㠲搱㥡㕡㌹愶㐴㤳㘶㌴ㄵち搶㤹搱㥡㘴㕤㌸㥤挲㜹㐹ㅣ㠸㡣㜳㥣攱㔴挱挷㌸搷改㉤攷㥢㜹㥥搳愳㑥㕤㠸㥥㤰㜸搳㑤愲ㅡ㉡㝤㉢㌴〱㠳搳捦㜸收敤ㅤㄷ㌹㜲晥㈸㐲ㅦ㐹㠷㔶慥昳ㅡ挸㠵挴づっ㑦〹㕦㙢㈱ㄵㄲ捦晢㤲㜸搶㤷挴愵㜰ㄲㄲ㈱㠴〲㠹换散搰㕡ㄸ㝤㝢敦㠸搵㘶昰昹㤳慣㡢搵挶愳攱戰㔹ㄷ慦ぢ〶㘳㠹㔰慡㉥ㅤ㑥搵㤸㈱㐳㘶愱㌹挲〸㝣㡣㉢㥣挱〹〹㤹㠰㜶㜴敡ㅡ攸㠴挴攳㙥ㄲ㜱戸改戵㘸〲挶戵㌰挰㌳㡦挴㜵㡥㝣㈱㤵㘳攸戰〸㑢敡〶挸㠵挴㔸㠸㍡㐹摣〴愹㤰昸扢㉦㠹㝢㝤㐹摣っ㈷㈱㌱ㄱ愱㐰攲慦㜶㘸㙤ㄲ晡ㄶ㠹摡㘸㈸㤶㐸㘴ㄲ昱㌴づㄷ昱㔸㉡ㄱ㑡搶挴㙡㐳攱㑣㑤㕤㈶ㄸつ挷つ㤹㔸收〸㈷挳挷戸搵ㄹ㥣㤰㤰㌹㘵㐷愷㙥㠷㑥㐸摣敥㈶㌱つ㙥晡㙥㘸〲挶ㅤ㌰挰㌳㡦挴㥤㡥㥣昷㤰搰㘷搱攱㈸㉣愹扢㈱ㄷㄲ㝢㐲搴㐹攲㕥㐸㠵挴つ㉥ㄲ㕡㍤㑣ち㝦㄰㕦攷㡢攷㍥㐴ㄲ㍣㜳攱っ㍣㝦户昳㘹㝢愱㙦攱㐹㈷㙡㜱散慣㡢攲㌳㌷ㄹつ愵㙡㤲戵㘶㍣㙥挶昰㙤㈸〸㑤愴搶戸摦ㄹ攳摥昰㌱ㅥ㜰㝡晢戰昷愰搳愳㑥㍤㠲㥥攰戹挲㡤㘷㝦愸昴〳搰〴っ㑥晣攲㔹愲ㅤ㠸慥昷㠳昸㈰挸㝣㍥㠸ㅢ㈰捥晤㈰㝥捣㡥愲ㅦ㑢㤸〹攸昵ㄵ㠴昹㌸攴〲㌳〵㔱㈷捣㈷㈱ㄵ㤸ㄷ扡㘰㘶㍦㠸捦昷攵昶ㄴ㥣㠴摢㍣㠴〲户愷敤搰摡㝣昴㉤㙥㘶㍣ㅡ㑤攱戳挶慣㑢搷㐵ㄳ㤱㘴㙤㈲㤸ち㐷㔲戱㈰㑥㜳㜱搲㥦㌶㘴戶㤸㈳㙣㠴㡦昱慣㌳㌸搹慣㥥㜳㝡搴愹ㄷ搱ㄳ㙥㘷扡戹㌵㐳愵昳㡦搹〴っ捥晣攲㤹户㔹扤散挸㑦愲戲㥤づ㉢㐹攲㔵挸㠵挴㐲㠶愷㠴慦搷㈱ㄵㄲ㈷戹㐹㜴㥥改㥥攰㑢攲つ㌸〹㠹愵〸〵ㄲ㙦摡愱戵挳搱户㐸㠴㐳戵㠹㥡㘴㌲ㅥ㡤搵㠵愳㌵改㜴〲㔸㠲㜵㌸㈱愹㠱㈰㡣敦㠱㌲〱捣ㄱㅥ〱ㅦ攳㥦捥攰攴㑣昷㙤愷㐷㥤㝡て㍤㈱㜱㡣㥢挴㌲愸昴攵㘸〲挶晢㌰挰㌳敦㑣昷㕦㡥㥣㜷愸搰晦㑣㠷㔵㕣攷て㈱ㄷㄲ挷㌳㍣㈵㝣㝤っ愹㤰㔸攲㈶搱昹昱戳挸㤷挴㈷㜰ㄲㄲ㉢ㄱち㈴㍥戵㐳㙢㈷愳㙦㤱㠸㐴捣㌴㑥挵攲昱㈰扦晥㠵㙡㜱㙤㈵㥣挲㈵㠴㜸扣〶愷㘹愹愴昱㤹㌳㥣㔳攰㘳㝣敥昴㘴㥢昸挲改㔱愷扥㐲㑦㐸㉣㜰㤳㌸〳㉡㝤ㄵ㥡㠰昱㌵っ昰捣摢㈶扥㜱攴扣㔵㠵㝥づㅤ捥攳㍡㝦〷戹㤰㌸㡦攱㈹攱敢〷㐸㠵㐴挶㑤愲㜳㥢㐸晢㤲昸ㄱ㑥㐲㘲㌵㐲㠱挴㑦㜶㘸敤㈲昴㉤ㄲ挱ㄴ捥改㘳㘹㙣〶㤹㜴ㄴ㐷㔹㝣ㄱ㑡攱㤸ㅢっ㘷㜰㈱㉡ㄳ愹㌱㝥㜶㠶㜳㌱㝣㡣㕦㥣㥥㙣ㄳ敢㥤ㅥ㜵敡㜷昴㠴挴㐱㙥ㄲ㤷㐲愵㕦㠶㈶㘰晣〱〳㍣昳戶〹㡥㔱攴ㄷ㔳㜹㌵ㅤ搶㜰㥤㑢㈱ㄷㄲ搷㌲㍣㈵㝣㜱㘲㔵㐸捣昱㈵㌱摢㤷㐴㌹㥣昰挴ㅤ慦㄰ち㈴㌴㍢戴㜶ㄳ晡ㄶ㠹㔴摣捣㘴㘲挹㘰㌰㕥ㅢ㡥㠶㐲㌵戸愴ㅡ㡡㘶㘲㘶㌰㔲㠷㠳㙤㑤㡤搱摢昶搱㙦㠶㡦挱戹㔶ㄹ㥣㤰㤰㐹㔷挶愷㑥昵㠵㑥㐸㑣㜷㤳㔸〷㤵㝥ㅢ㥡㠰搱て〶㝥㈴㌸戱㉡㜲摥扣㐲扦㡢づ扣晢㠴㌲㥣㘴昷㌰㍣㈵㝣㜱慥㔴㐸㑣㜰㤳攸摣㍢挶昹㤲ㄸ〰㈷㍣㔱㕢㠴㔰㈰挱搹㔱㐶搳ㅥ㐰摦㈲ㄱ㑢攳㉣㈴㠱㙢挸ㄹ㌳ㄱ捤愴㔳挹㜸㌰㘵㐶攲㠹㐸㑤慡㌶ㄲぢ搵ㄹ㠳㙣ㅦ晤㐱昸ㄸ㥣㍥ㄵㄲ换戱㘰㙣攲昴愸㔳㥢愱㈷㈴㐶扢㐹㍣ち㤵晥ㄸ㥡㠰㌱〴〶戲挶㥥敢㐵㥢㍢㜲摥挵㐲㝦㡡づ扣つ㠵㤲改㑦㡡㥥㘱㜸㑡昸慡㠴戵㤰〸晡㤲ㄸ攵㑢愲ち㑥㜸攲㍥搲〸〵ㄲ挳搱ㄱㄲ㉦愲㙦㤱㠸挶攲攱ㄸ扥昶㐶㤲愹㐴㌴ㅣ〹㈵㌲㌱㥣慤搷㥡㐱戳㌶ㄳ㠳捥搸搲昶搱㕦㠲㡦挱ㄹ搱㉣㠹㙡愷㐷㥤攲㐴愷㤰搸挶㑤攲㌵愸昴搷搱〴っ捥㜵晡㤱攰昴愷挸㙦攵㔸摦愶挳㍡慥昳昶㑥昸㜷ㄹ㥥ㄲ扥㌸愳㈹㈴㠶扡㐹㜴㝥㜵搹摣㤷挴㡥㜰挲戳㐴晦〰愱㐰㈲㘸㠷搶㍥㐴摦㈲ㄱ㑦㐷戰挲戱㔴ㅣ㔷〰愲改愴㔹㘷搶㐶㙡㙡敢㙡㌲㤱㡣ㄹち㠶攲㐶挸昶搱㍦㠲㡦挱㐹㑥㈱㈱㕦㕤㈲㑥㡦㍡挵戹㑢㈱戱戱㥢挴㘷㔰改㥦愳〹ㄸ㜱ㄸ挸ㅡ㝢扥挴㜱㐶㔳攴扣慦㠵晥㌵ㅤ㜸㘳ち㌵摡〹晦㉤挳㔳挲搷捥㤰ち㠹扥㙥ㄲ㍣㌹㤳慦戳〱㕦ㄲ㘳攰㠴㈷㝥戰っ㍢㤰攰戴㈴愳㘹㍦愱㙦㤳挰㈷㈷㉥搳挷㌳搱㌰扥挰愶㜰〹㌵㙡攲㙣㍤㔵ㄳっ愵㤳㠹㔴摣ㄸ㙢晢攸㍦挳挷ㄸ攷昴攴㍣㙣扣搳愳㑥㜱㍡㔲㐸㤴戹㐹晣〶㤵晥㍢㥡㠰㌱ㄹ〶戲挶㍣て搳㜹攲愵㌷愰㌱愶㌸昲〷㌸搶㕥ㅡ㥡〷戱愴㘴摥㤱愲㜲㠸㍡㐹㜰摥㔱㐸晣昲戳敢敢㙣㈷㠹㥦㈰捤晦㍡扢㍢㥣昰㐴㍤〹㐲㠱挴㜴㜴㠴㐴〰㝤㡢㐴〸㘷敡搱㐴㑤㈴㠹ぢ昰㔱㝣扢慦㡤㥢改㜰㈶㤳慣挳㌵攵㐴㕤㉡㘸捣戰㝤昴㍥昰㌱㌸ㄵ挹〸扡㤰㤸攵昴愸㔳㥣㘱ㄴㄲ摦㘰㌰㥤㕦㘷晢㐳愵ㅢ㘸〲㐶㍤っ晣㐸㜰摥㔱攴扣搳㠵㍥㠸づ㡦㘳挹㤸ぢ㌹㥥愸敢㠰愸㕦慦昲㝤搱搹挹㌳㑦攵晦ㄳ昷㤱摥㍦㐲㌰ㄹ㝦㔴㠰ㄵ㌹㈵扤昰摢㕥敢ㄷ戱㘵愵愳晦戳㔸㥣〹攳て攲昹㉡晦ㄸ敢晡㝦㠸㐳㤶搹戹㌱㐶ㅣ㠶㤷㍥ㄸ㉢㕣扥㍦㔶㌷攸㌷挴㘲㝦愴づ㡥㈵㠳㥡愷戵㘳㐶っ㝦散㜰㑥敢昸捥扦㤴户愱㌳㔳㌶搲戹㌷㝥㜵㔶㌲㍥搹㡥㥢㈹㜴㤸㡥摢慣戶㑥㍦摣㙢ㅥ㜳㥥㔰㡣攴㥤昴〷㘵㝢慥㕦ㄴて挹㑡愷攱づ攰扣㡤㠶ㄳ戱ㅤ扦戳㉤㉢敤愵㝣㝦攴㙦晦㑤㍣晥㠴㤸搱昰㜷ㅦ愶愵〹㘰㠸捦敦愹㈷㌴㜶挸晤〸㌶㠷㕥改晢〱㡥㌶㠴㤸挶㡣㤸㌵㈲㕡晥㉦扣て摤㑥㤱㑢㥤〹戹昹〵昴㉤㄰㑦昱㕣㠰搱㈸敡摦㠰づ㜶㔶晣愸㌹攷昱搵㔸扢㍢捥晡扦挲晥摦ㄸ搷晦㘰挷攳㐰㔵戵㙡㝣昹㍢换㉥晥晡㥡㥤慡㔷摦昸㠷晤晦㌲换攳慢戱ㄱ㜹㍣㌸ㄶ昳慦搸ㄹ㈱搵摦㘵昳ㅥ㥢昷搱愸户㌱㠸搷昱㐳改扣ㅢ愸晦搳㔶㜸㙦愰㙥捣㐳㈴㍣㔱昲㠳昱昶敢愵づ㐵㠷㍢㡤㝡ㄳㅥ摣㔲戹慡㝡㌵搷戲ㄹ㘲㙥㘰㑡㙦㐲慢㙤つ㤹㐵㔲扤ち㍢㘷晤〳晡戶㔰昴㍦っ㈶㍤愳挰昹㐹昱攸㌶㠵挵昰昰愳昰㠲扤戲㜹ㄴ㥥户ㄵ摥扢愸ㅢ㑢ㄱ〹捦ㄲ㝤㐷㡢挲㔱攸〸㠵㘷攱搱㐹㈱㐴ち换愰戲㈸㜰㠶㔲㡢㘴㈹㍣㤹㐳愱㠶挶换㘱攲㠰改㝦㉣㍡㍤㐳挲㌹挹㥥㈱攱㕣愳ㅦ㤲㐷ぢ㈱㜹挴㔶㜸敦慢㙥慣㐴㈴㍣㑢昴㥤㉣㈴愷愱㈳㐸ㅥ㜲㈳ㄹ挳戵攴ㄴ愱㠵㠴㤳㡦摡搸㉣㤲扦攷㈰ㄹて㐵晦戳㘰搲㌳ち㥣㘱散ㄹ㠵ぢ攰攱㐷攱慥㐲ㄴ敥戴ㄵ摥㥢慢ㅢ慢ㄱ〹捦ㄲ㝤慡㐵攱ㄲ㜴㠴挲敤㙥ち搳㐸㠱搳㠳ㄶ〵㑥㍣㙡扢㘷㈹摣㥡㐳㘱〶㈹㕣〹㤳㥥㔱攰散㘲捦㈸㕣てて㍦ち㌷ㄶ愲㜰㠳慤昰摥㘱摤戸ㄱ㤱昰挴㠴㡡㐵攱ㄶ㜴㠴挲㜵㙥ち㜳㐹㘱ㅤ㔴ㄶ〵㑥㍡㙡㝢㘷㈹㕣㤵㐳㘱㕦㔲戸〳㈶㍤愳㜰愷攳搱敤㠳挴㝤昰昰愳㜰㘹㈱ち㙢㙤㠵昷㌶敢挶晤㠸㠴㈷捥挵㉣ちて愳㈳ㄴ搶戸㈹㈴㐸㠱搳㠲ㄶ〵㑥㌸㙡愹㉣㠵ぢ㜳㈸㤸愴昰〴㑣㝡㐶攱㐹挷愳摢ㄴ㌸户攸㐷攱㥣㐲ㄴ捥戶ㄵ摥㝢慤ㅢ㉦㈰ㄲ㥥愸㘷戱㈸扣㠲㡥㔰㌸搳㑤愱㤹ㄴ㕥㠳捡愲挰㜹㐵慤㌵㑢攱昴ㅣち㠷搱㤸摦ㄸ㍡て㤵㙦愱搳㌳㈴㥣㐹ㄴ㡦㙥㈳攱っ愱ㅦ㤲㤵㠵㤰㥣㘴㉢扣㜷㕦㌷㍥㐰㈴㍣㔱㌶㘳㈱攱散愰㈰㌹挱㡤㘴㈹搷昲㌳愸㉣㈴㥣㌲搴㡥挸㈲㔹㤱㠳攴㈸㈸晡㝦〹㤳㥥㔱攰扣㘰捦㈸㝣てて㍦ち换ち㔱㌸摡㔶㜸㙦挱㙥晣㠸㐸㜸㤶攸挷㕡ㄴ搶愳㈳ㄴ㡥㜴㔳昸㌳㈹晣〶㤵㐵攱㔷㉣㘹挷㘷㈹㉣挹愱㜰㈲㈹㈸慣㔰捦㈸㜰㑥㔰㍣扡扤㉤昴㠶㜹㌵挷敥㌹㥦㙡㉦㐴愱捤㔶㜸敦挳㙥攸㠸㈴ㄴ㑥戳㈸昴㐳㕦㈸㉣㜰㔳㌸㠳ㄴ㌸愱㘷㔱攰㔴愱昶㤷㉣㠵愶ㅣち㘷㤱挲〰㤸攰搹㠳戳㑡捥〷㡡㐷户㈹っ㠶㜹戵て㠵㜹㠵㈸㘴㙣㠵昷㘶散挶㄰㐴ㄲちㄷ㔸ㄴ㠶愱㉦ㄴ搲㙥ち慢㐹愱ち㉡㡢㐲㈵㤶戴㡢戳ㄴづ捥愱㜰〹㈹㜰㝡て捦ㅥ㔰攰㕣愰㜸㜴㥢〲㘷〴慢㝤㈸散㕦㠸挲㝥戶挲㝢㐷㜶㘳〷㐴ㄲち㔷㕡ㄴ㐲攸ぢ㠵㝤摣ㄴ慥㈶㠵〸㔴ㄶ〵㑥ㄱ㙡搷㘶㈹捣挹愱㜰㍤㈹挴㘱㠲㘷て㈸搴㍡ㅥ摤愶㌰〶ㅥ搵㍥ㄴ㘶ㄵ愲㌰搳㔶㜸㙦换㙥㡣㐵㈴愱㜰㡢㐵㘱㈲晡㐲㘱扡㥢挲㍡㔲攰〴㥦㐵㠱搳㠳摡摦戲ㄴ㜶捤愱㜰〷㈹㑣㠳〹㥥㍤愰挰㌹㐰昱攸㌶〵捥〴㔶晢㔰㤸㔸㠸挲〴㕢攱扤㌷扢戱㈷㈲〹㠵晢㉣ち㜳搱ㄷち攳摣ㄴ敥㈷〵捥搵㔹ㄴ㌸ぢ愸㍤㤸愵戰㜳づ㠵㠷㘹捣㡢㉡㥤ㅦ㥢晢愳㠳㘷て㤰㜰摥㑦㍣扡㡤㈴〱昳㙡ㅦ㈴昱㐲㐸㘲戶挲㝢户㜶㈳㠵㐸㠲攴〹ぢ挹㍣昴〵㐹搴㡤攴㈹慥㈵愷攱㉣㈴㥣攰搳㥥挹㈲〹收㈰㜹づ㡡晥捤㌰挱戳〷ㄴ㌸㡢㈷ㅥ摤愶搰づ昳㙡ㅦち㈳ぢ㔱搸捥㔶㜸㙦搹㙥㉣㐴㈴愱昰㡡㐵㘱㈹晡㐲㘱ㅢ㌷㠵搷㐸㠱㔳㜰ㄶ〵㑥敥㘹㙦㘴㈹㡣挸愱昰ㄶ㈹㉣㠳〹㥥㍤愰戰摣昱攸㌶〵捥攳㔵晢㔰ㄸ㔶㠸挲㔰㕢攱扤㙦扢㜱㍣㈲〹㠵昷㉤ち㥣挳ㄳち㥢扢㈹㝣㐰ち愷㐰㘵㔱攰挴㥥昶㔱㤶挲愶㌹ㄴ㍥㈱㠵㌳㘰㠲㘷て㈸㜰昶㑥㍣扡㑤㠱㜳㜸搵㍥ㄴ〶ㄴ愲戰㤱慤昰摥扣摤㌸て㤱㠴挲㤷ㄶ㠵搵攸ぢ〵挳㑤攱㙢㔲戸ㄸ㉡㡢〲㈷昵戴㙦戳ㄴ晡收㔰昸㥥ㄴ㉥㠵〹㥥㍤愰挰㤹㍢昱攸㌶〵捥摦㔵晢㔰攸㕤㠸㠲㘶㉢扣㜷㜰㌷㌸敤㈷ㄴ搶㕢ㄴ㌸㜷㈷ㄴ捡摣ㄴ㝥㈳㠵㥢愱戲㈸㜰㐲㑦晢㈳㑢愱㈴㠷㠲挲㥤ㅤ晢慦㠳〹㥥㍤愰挰㔹㍢昱攸㌶〵捥摤㔵晢㔰㔸晦㔳㠱ぢ㜳扦搸ち敦㙤摣㡤㝢㄰㐹㈸昴挶搸㜱㘱敥㝥昴㠵挲㑦昰昸ㄸ㙢㈷ㄷ收㜴㈸ㄵ愷摣㉣ち㥣捣搳晡㐰㘶㕦㤸晢づ戶捥愷㐳㐰敦㐷ち㡦挲〴捦ㅥ㔰攰㡣㥤㜸㜴㥢挲㔳㌰慦昶愱昰㘵㈱ち晦戶ㄵ摥㝢戹ㅢ㥣敥ㄳち〳㉣ち㉦愰㉦ㄴ㍥㜷㔳ㄸ㐴ち㥣㙥戳㈸㜰㈲㑦摢㈴㑢攱攳ㅣち㠳㐹攱㌵㤸攰搹〳ち㥣慤ㄳ㡦㙥㔳㜸ㅢ收搵㍥ㄴ摥㉦㐴攱㍤㕢昱㡢攷㑦㠸ㅢ敦㈲㤲㔰ㄸ㘶㔱攰㝣㥤㔰㜸挷㑤愱㡡ㄴ㍥㠲捡愲挰㐹㍣㙤换㉣㠵㌷㜳㈸㔴㤳〲㈷摦昰散〱〵捥搴㠹㐷户㈹㝣つ昳㙡ㅦち慦ㄴ愲昰戲慤昰摥搵摤昸ㄶ㤱㠴挲㐸㡢〲攷敡㠴挲㡢㙥ち㍢㤰挲捦㔰㔹ㄴ㝥挲㤲戶㘳㤶挲戳㌹ㄴ㐲愴昰ㅢ㑣昰散〱〵捥搲㠹㐷户㈹昴挲㤱愹摡㠷挲ㄳ㠵㈸㍣㙥㉢扣户㜶㌷捡ㄱ㐹㈸挴㉤ち㍡晡㐲攱㌱㌷㠵㍡㔲攸〳㤵㐵㠱㤳㜷摡㑥㔹ちて攵㔰ㄸ㐳ち晤㘱搲㌳ち㥣愱敢ㄹ㠵㐱昰昰愳㜰㕦㈱ち昷摡㡡扣晢扢㙦㠲㐸㕤摤摦摤昵㠷搳晢〳㝤㜹㠶扦㉢散㤳戱挴㥣㤱挳㉦ぢㅢ㥢㥡攴㐷㜹㝤㜱㍢收㌶晣改昲改戸敢㌸㙥挲㕣摦㘸晦㌹摣㘹戸ㅢ㌹敦㙥敢摣昰㔷㤷ㅥ㥤戵捣慣㌶摣〱戸㜷㘶㕡㍢敥ㄶ㥦慥挰㥦㕥敥攸㌰摢㕡晥ㄷ敥搵㡣㥦㐹昲㈶㌸㜸㔸㜷㘹昶晤㠵㈲㝦㝡攸㍢晤㈵㜷㙤ㅦ㤵攵攱晣㐵昲㔲摥挵昹㍦扢㜱扣㌶ㄱ㥢㤸㜳搷㥤戴敢扥攴㘵敡㙥扣挵搶㌴昴昲㤲㍦㘴捣㈵愵㈸昵㠴扤㌶〵㑤㉦晣㐹㘱㤹㍥㐶ㄳ搰愷㐲㈲扦㔴㤵愶愴㝣㌰㌶〳敦捡昱㌷愳扣㤳㐸㠹攷敦㡡昷改挳㌵㜶ㅥ㘵㕢挰戵搸㥣㈱攷昲㝡㌷㌷㈴摡摡ㄲ㑢㉢㥡ㅢ㥡捣㤶㜹ㅤ昳㉢ㅡㄶ㘱㡡ㄴ昷㔳挷㌸昰㐷捡昵㘹昸摦〲㡤摤㙤㑢㐴攴㜶愹㜳㘵换搴㍡摦ㄵ㥢捥㌵攰㡡㘵㔷㙡㈶㐵晣昹慤戵㔲慡ㅡ㌱戸㘲捥㐳㙤㡢づ㠷慢敦〱换捥㜴㍢㐲挲㜴摡㥥㤰晡戳扤挱㜷〸昵戰搷收愰挹㘵㍢ㄷㄲ昷㌰㐲㠸㥤㌳㡣ㅡ〸㘴ㄸ㝢挳戲㜳ㄸ㍢搹挳搰㌹㡣㌲㜵愵㙦捡晤ㄸ㥢㈹戳㙢㝤〰㐵慥戵ㅥ攳㑤挷搹㈲㐹㜷㄰㉣㍢搳㜱ㅥ㐶㈰㕢改搶昸愶㑢攴愷㑢㜹搲㑤昳愶攳戴㡣愴㌳摤改㌸攱攱㑡㜷㥥㙦扡昹昹改づ昱愴㥢敢㑤户慦㤳慥挹㥤㡥㌳ぢ慥㑤㘸㤵㙦扡㔶挶捥摤㠴づ昳愴攳㈴㐴捥㝢㘷㍡改摡摤改㜸〹㕦㌶愱づ㐸晤㌷愱㤵扥㐳㔸〴㝢㙤㌱㥡摣㑤㘸〹㈴敥昷㤴戳〰㌹挳㌸捣ㄹ挶攱戰散㝣㑦ㄷ摢挳戰㌷愱ㄵ扥㈹㡦㘲散摣㑤㘸㤹㈷摤㔲㙦扡愳㥣㜴㝦㜲愷㍢搶㐹挷戵㉥㔳㐷昹愶㕢挱搸㕣挳散ㄶ㝢ㅣ㐵慥㉤昶捦摥㜴㈷㍡改㑥㠰㘵攷摡㥤㤶㥢㙥㤱㙦扡㤵昹改㑥昱愴㍢挳㥢敥㉣㈷摤㘹敥㜴扣攲敡摡㘲㕢㝤搳慤㘲散㕣㤸㘷㝡搲慤昶愶攳〵㔸搹㐱捥㜶愷攳愵㑤㔷扡昹扥改捥换㑦㜷㠱㈷摤搵摥㜴扣搲㈹改㔶扢搳昱ㅡ愲㉢㕤挲㌷摤㥡晣㜴㙢㍤改搶㜹搳摤攱愴扢捣㥤㡥ㄷ敢㤸㑥扢ㅣ㔲晦ㅤ㘴㍦摦㈱㕣〹㝢敤㉡㌴戹㍢挸搵㤰戸㌷㈱㕥敦换搹㐱ㅥ㜶㠶㜱㉤㉣㍢㌷㈱㕥㈰㜳慤㜵扤㙦捡ㅢㄸ㍢昷㍤扤挹㤳㡥搷搲㜲搲㍤攷愴晢慢㍢摤㉢㑥㍡敢㠳㙣扡㙦扡㜵㡣㥤㝢ㄴ晡㥢㈷摤㙢摥㜴㙦㌹改敥㜰愷攳㈵ㅦ搷摡㑤昶㑤㜷㌷㘳攷慥摤扤㥥㜴ㅦ㜸搳㝤攲愴晢扢㍢ㅤ慦慤㐸㍡㙢敤㜶昱㑤昷㈰㘳攷慥摤挳㥥㜴㕦㝢搳㝤敦愴㝢搴㥤㡥ㄷ㌱㕣改攲扥改ㅥ捦㑦昷愴㈷摤㙦摥㜴扣愶㈱㍢挸搳敥㜴扣㕡攰㠲ㄹ昴㑤昷ㅣ㘳攷挲㝣㠱㈲搷挱㡤ㄷㄶ㜲㌶ㄵ㕥㍣㤰㜴㉦㘱愱㜳换攴搷㜲㔷扡㙤㝤搳扤ち㈳㑦扡搷㈹㜲愵攳㌷昸㥣㜴晣㤶㉥改摥挴㐲㘷㍡㝥晦㤵㜴ㅤ㔸㈸㔳挳㝤搳扤つ㥤攷搰晤㉥㐵慥㜴㔵攸攷愴慢㠶㐰搲扤㡦㠵捥㜴晣愲㈹改戸晢㤷愹㈱扥改㍥㠴㑥攷慥㥥晤愴昸㤸㈲㔷㍡㝥㈷捤㐹ㄷ㠲㐰搲㝤㡡㠵捥㜴㜱㜴㕣改〶晡愶晢〲㐶㥥㜴㕦㔲攴㑡挷㉦㝦㌹改昸〵㑦搲㝤㡤〵㈷㕤昹㘴㜴扡晤〵㠰昵㙦〳昰㔵愹挹㑣昱敦〹㑤挰摦攸ㄸ搹㠴ㄳ昹㙥晣ㄱ愰㙦㤰㐷昱捣㥤㌱昴㙦敤〵㜶晡昳晣㤹ぢㄵ㜸攱〷攰攸㜱㔰晡㜷ㄴ昳戴㔸㍣扥户ㄷ挴㠳愷挰㔹㡦㝡昴挴攳〷㡡攷摡㍡晤㐷㝢㐱㍣昶戶㍢㔶づ㥥㠹㡡挷㑦ㄴ昳㈴㔴㜲晣㙣㉦㠸〷㑦㌸戳㌹ㄲ攸㠹挷㉦ㄴ愷㙣㥤扥摥㕥㄰て搳敥㔸㌹收愳㈷ㅥ扦㔲捣㔳㐱挹昱㥢扤㈰ㅥ㍣敤换收攰㈹㥤㜸晣㑥㌱捦收挴攳て㝢㐱㍣摡敤㡥㤵㠳㘷㘰攲㐱㜶㡡㈷㕥攲愱搸㈳㑢扣晡昳㈴㡢ぢ㤶〷㑦愰挴愳㤴㌶㍣㜷ㄲ㡦㕥㙥㡦㍦攵㜸昰ㅣ㐸㍣捡㘸挳搳ㅦ昱㈸㜷㝢㥣㤰攳挱搳ㄸ昱搰㘸挳㌳ㄸ昱攸敤昶攰搹㑡㜶㔴㍣ㄳㄱ㡦ち摡㥣改㜸攸㙥て㥥㜰㘴㍤捥㜳㍣〲戴攱㜹㠴攴攸攳昶攰㌹㐳搶㠳攷〳㤲愳㉦㙤㜸㉡㈰ㅥ晤摣ㅥ晣搸捦㝡昰攳㕢㍣㌶愰つ㍦戵挵愳扦摢㠳㥦搰㔹て㝥晡㡡㠷㐱ㅢ㝥昰㡡挷㠶㙥て㝥挸㘶㍤搶㌹ㅥㅢ搱㠶㥦㥤攲㌱挰敤㜱㐷㡥〷㍦〳㈵挷㐰摡昰攳㑦㍣〶戹㍤昸㔱㤷捤挱㡦㌱昱搸㤸㌶て㍢ㅥ㥢戸㍤昸㘹㤵昵攰㈷㤱㜸㙣㑡ㅢ㝥〸㐹㡥挱㙥て㝥攰㘴㍤昸㘱㈲ㅥ㥢搱收〵挷㘳㠸摢攳愵ㅣて㝥ㅥ㠸挷收戴攱㐷㠱攴搸挲敤挱挳㝥㌶〷て改攲㌱㤴㌶㍣㥡㡢挷㌰户〷㡦摣㔹てㅥ㤵挵愳㤲㌶㍣㈰㡢㐷㤵摢㠳〷摦慣〷て慣攲㌱㥣㌶㍣愶㡡挷㤶㙥てㅥ㍦戳ㅥ㜲㘰挳晥愵㡦㠰㡤昳㌰㜸㠰㤳ぢ㜴搵㤰攲挲扤ㅣ捣昲慣㜸㔰ㄳ慢慤㉤㉢㌹㠰搱㙡ㅢ㜷㉣ㅥ挸挴㙡㕢换㑡づ㕡㜹㔶㍣㜸㠹搵㐸换㑡づ㔴㜹㔶㍣㘰㠹搵づ㤶㤵ㅣ㥣昲慣㜸㤰ㄲ慢ㅤ㉤㉢㌹㈰搱㉡㘷ㅤ㜹㘰ㄲ慢㤰㘵㈵〷㈱㕡㠵搱㜷ㅥ〶て㐶㘲ㄵ戱慣攴挰㐳慢㥣㜵攴〱㐸慣㙡㉣㉢㌹搸搰㉡㈷ㄶて㍡㘲ㄵ户慣攴〰㤳㘷挵〳㡤㔸搵㔹㔶㜲㔰挹换挸㠳㡢㔸敤㘴㔹挹㠱㈴捦㡡〷ㄴ戱ㅡ㘳㔹挹挱㈳捦㡡〷ㄱ戱ㅡ㙢㔹挹〱㠳㔶攳搰㜷ㅥ〶てㅣ㘲㌵摥戲㤲㠳〴慤㜲㐸昰㘰㈱㔶ㄳ㉤㉢㌹㌰搰㉡㠷㍤て㄰㘲㌵搹戲㤲㠳㐱㕥㉣ㅥㄴ挴㙡慡㘵㈵〷㠰扣㔸㍣㄰㠸搵㌴换㑡㜶晡㍣㉢敥晣㘲戵扢㘵㈵㍢㝡㕥㐶敥昰㘲㌵挳戲㤲㥤㍢捦㡡㍢戹㔸捤戲慣㘴㠷愶㔵捥扢捤ㅤ㕢慣昶戴慣㘴㈷愶㔵づ㔵敥捣㘲㔵㙦㔹挹㡥㥢㘷挵ㅤ㔸慣收㡡㤵攱挰㔴摣㍦攵捡昹㌵㍦㕡㌳㙡ㄳ攰㕢㠱扦㔰挵㕤㔲ㄴ㔷攷㉡っ攷摤㔲摣ㅤ挵攲慡㕣ぢ挵㍤㔰ㄴ㔷㝡ㄴ摣改㐴㜱㠵㐷挱晤㑣ㄴ㤷㝢ㄴ摣戵㐴㜱㔹慥挲㜰㐸㈹敥㔶㘲㜱㘹慥㠵攲㥥㈴㡡戵ㅥ〵㜷ㅥ㔱㕣攲㔱㜰㝦ㄱ挵ㅡ㡦㠲扢㠸㈸㉥昶㈸戸㔷㠸攲㈲㡦㠲㍢㠲㈸㔶攷㉡っ攷扤㔳摣〹挴攲挲㕣ぢ挵敤㕥ㄴㄷ㜸ㄴ摣搴㐵㜱扥㐷挱慤㕢ㄴ攷㜹ㄴ摣愰㐵㜱慥㐷挱㙤㔸ㄴ攷㜸ㄴ摣㙣㐵㜱戶㐷挱㉤㔵ㄴ㘷㜹ㄴ摣㌸㐵㜱愶㐷挱敤㔱ㄴ㝦昱㈸戸〹㡡㘲㔵慥愲捦晦〳愵㥡㤵㥡</t>
  </si>
  <si>
    <t>㜸〱捤㥤〷㝣ㄴ㘵晥晦昳㠴㘴挸㉣㙤ㄴ㔱ㄱ〴㠲攴ㄴ㔰摣㥡散愲㈸㄰㄰㔱㡡ㅡ戰㙢摣㌲ぢ搱ㄴ㑣㐲搳㔳㉣㔸戱㥦愸㔸戱户戳㥤㘲㍦㝢㍢换㔹戰㥦㥥扤㥥㥥晤昴慣晦捦攷㍢㌳搹搹搹搹㑤㜲扦晢扦㕥户捣㍥捣昳慤捦扣昷㤹搹搹㜹㥥㤹㤴愹戲戲戲摦昰攲晦㝣㔵㜰㘵㜸挳昲㡥㑥戳㘵㐲㝤㕢㜳戳㤹敥㙣㙡㙢敤㤸㌰愵扤㍤戹㝣㔶㔳㐷㘷ㅦㄸ㘸㡤㑤搰㜷㔴㌶㜶㌴ㅤ㘶㔶㌵㉥㌱摢㍢㘰㔴㔹㔶㔶㔵愵㤷㐳㍦搴㝥ㅢ㑥㐵愷㤷㕥挱〲㔶㘵扡挶愲㉦㡢㉡ㄶ㍡㡢〰㡢㝥㉣晡戳ㄸ挰㘲㈰㡢㐱㉣っㄶㅢ戰搸㤰挵㘰ㄶㅢ戱ㄸ挲㘲㘳ㄶ㥢戰搸㤴〵昳敢㥢戱ㄸ㠶愲晦㜰ㄴ昳敡愷捥㑤ㅤ㡣慤㘹攸㙣㙢㌷户ㅥ戵愷搵收㐹愱搰㠴搰㠴㜰㈲㕣㍢㈱戸昵愸晡挵捤㥤㡢摢捤㐹慤收攲捥昶㘴昳搶愳㜶㕢㥣㙡㙥㑡敦㙡㉥㥦搷㜶㠸搹㍡挹㑣〵㈳愹㘴㌴ㅥ㡡挶㘲搹㐴㈲摥㝦㜳㐴㥥㔳㍦㜵户㜶㌳摢昱摦㡡㌹㠲㌱攷搶㑦㥤㌰挷散晣㙦挵ㅣ㠹㤸〸㌹慤慤㈵搹搴晡㕦ち㕡挹捦㌴㌶捤㑣㌷昱挳㌷捤昶愶搶〵ㄳ搰散㍣搰愸搵㑤㤸搲搱戱戸㘵ㄱ晢㔱扤搹摣扣㠷㤹㤵て扤㘵㕡㐷攷㙥挹昶㤶㡥晥㉤攴㘷戶㥢慤㘹戳㘳㘰换昴㘵㘹戳搹㌶散愸㙡搹㌳搹㍥㈷搹㘲㔶㜰㘵㔰㡢昵ㄹ捥捣㤸慤㥤㑤㥤换〷戴捣敦㌰昷㐸戶㉥㌰㘹㔲搹㌲㘳㜱㔳㐶㔵㔴㘰㈹敢戳愵㕦换攴㠳㐲㝢㕡敡ㄷ㈶摢㍢愵挶㡦㌰攴㘷敢敡㉥戲ㄵ㜹敤㘲㤷ㅡ攵昱攲㘷搶搰搴戲慢搹摥㙡㌶㌳〹㍦挹昱ㅥ㈳〱㘴㝤づ㕤愴㥣捤攱愷愴晡搹㍢ㅦ户㠵㔹戴㔱㈸㠶捥㘹㙢㙦㐱㠷㥣㙤㈶㕢㈷㠵戶㙥攸捣㑣㌳㤷㑣ち㑥〸挵昴㙡愸昵搱㌴摣〲挵〶㔳㤳ㅤ收愸㠶㐵敤㘶㌲㌳㌱ㄴ〹挶㈷敡㘳㘸㔰㠳㐲㔵扣㡥㍤摤ㅤ㥦㝢㕢㜹㘳戲扣㌱㔵摥㤸㉥㙦捣㤴㌷㥡攵㡤搹昲挶〵攵㡤ぢ换ㅢ㥢捡ㅢて㉥㙦㍣〴㌶捥慢慡㙦摦㜲晢㤵ㄸ㍥㙣摣㌷㈳ㅥ㤹㝢㙤攰攵ㄷ挶㕣摣㐷㈹敥摣㜲㙣搸ㄲ㉢㈵摡扢ㄵ搴晡㔸ㄴ摡㌸ㄴ㥥昶㠶ㄳㄳ昵昱㌴搸ㅡ㠵㔲敢搱㕥戶戹晦㤴㠳㈳敢攷㡦慢㍦户摦挰㔷㍥ち㍤戲㑥昱㈰㈲挹㈶㘰愵㐴戲㙤ㄹ㉢㠸㐲ぢ愱昰㈴ぢ㈱㔹㤸〶ㄱㄴ㑡㍤㙤㈷摢㜲㘴昸愷ㄷ摢㥥㥤扢㉥㜳摥敢㙢㐷㉥㌸㐰昱㘰㈵挹㘲㔸㈹㤱慣㤶戱敡㔰㘸㜱ㄴ㥥㘴攱扡㠹㝡㠲〶ㄳ㔱㈸昵愸㥤㙣㤳昳ㄷ㥣㥥扥㍢㍣昵捡敢㘷㍦㕢㝦昵攰㌵㡡〷㐵㐹戶㍤㔶㑡㈴㥢挴㔸㍢愰搰㜶㐴攱㐹ㄶつ㑦搴㈷搳㘰ちち愵敥戳㤳ㅤ㝦摦搰愳づ㝣戲㝣敥摡㘳㤶晥戸晥愷㈹ㄳㄴ昷㐳㐹㔶㡦㤵ㄲ挹愶㌱搶㜴ㄴ摡㑥㈸㍣挹㈲挱㠹晡っㅡ散㡣㐲愹㍢散㘴㑦扥㝤㡦㜹晦挷㤹搹搷晣戸㝡㐶昰㥣㜷收㈸ㅥ攴㈵搹㉥㔸㈹㤱㙣㔷挶㥡㠵㐲㥢㡤挲㤳㉣ㄴ㥤愸捦愱挱㕣ㄴ㑡摤㙣㈷㍢㈵㌹昰挸㡢㥡㤶㑤戹昵愴〹挳㉦㝥㘶昵㑢㡡㕦㈶㤲㙣㜷慣㤴㐸戶〷㘳㌵愰搰收愱昰㈴慢㡤㑤搴攷搳㘰㑦ㄴ㑡㕤㙢㈷ㅢ㜰捡㈷换捥晢㝡挶摣攳敦㍡㝢摣ぢ敦ㅤ晦戳敡〷戵㈴摢ㅢ㉢㈵㤲敤挳㔸晢愲搰昶㐳攱㐹ㄶ〶挶晤㘹㜰〰ち愵㉥戳㤳㙤昰户㝤㥢㕦ㅦ㝤挰捥愷㕦扢㜲扤㌹㝢搵㙤㡡㕦㡥㤲慣ㄱ㉢㈵㤲ㅤ〴戵㥥㐴愱愵㔰㜸㤲㐵㤱㉣㑤㠳っち愵㉥戰㤳㐵㜶㝥戱摦㑦捦捤㥢㜶捤挷搷㘵㡥㥡㌶攲㉡挵㉦㘱㐹㤶挵㑡㠹㘴ぢㄸ㙢㈱ち慤〹㠵㈷㔹ㄸㄸて愶挱㈱㈸㤴㍡摢㑥㌶戳㝥攸ㄳ〳摥戸㘹昶ㄹ㌳ㄶㅦ昶搱戹㝦搹㐵昱换㕥㤲戵㘰愵㐴戲㔶挶㙡㐳愱㉤㐲攱㐹ㄶつ㑤搴て愵㐱㍢ち愵㑥戵㤳㥤晣敤㘷挶扡㜰挷慥昷㝣扦晥㤸戶慤慥㕤慢㜸㔲㈱挹㍡戱㔲㈲搹㘲挶㕡㠲㐲㕢㡡挲㤳㉣㡣晤㙣ㄹつ㤶愳㔰敡㜸㍢㔹昳㤷㌷摦扤慣敡戹㌹慢摦㝥㜳捥愹㈳㌶摥㑦昱攴㐵㤲ㅤ㡥㤵ㄲ挹㝥捦㔸㐷愰搰㡥㐴攱㐹ㄶ〱挶ㄵ㌴㌸ち㠵㔲㉢散㘴ㅦ摤戸挹〱搷敦㝡㕣晤㉤㝦ㅦ㝤㔷㙣散㜹ㅦ㈹㥥㈴㐹戲㘳戰㔲㈲搹戱㔰敢㉢㔱㘸挷愱昰㈴㡢㘱换㡥愷挱〹㈸㤴㕡㘶㈷ぢ㥥㌴晤昹㙢㘶て㥥㜵晢愹戵㝦㔹昴愷搸㉤㡡㈷㘳㤲散㈴慣㤴㐸㜶㌲㘳慤㐲愱㥤㠲挲㤳㉣㔴㍢㔱㍦㤵〶愷愱㔰敡㔰㍢搹〵搱搶㤷㔶昵㜹㝦昶㘹ㄳ㐶㙤摢敦挸搳㥦㔳㍣改㤳㘴㘷㘰愵㐴戲㌳ㄹ敢㉣ㄴ摡ㅦ㔰㜸㤲㐵㜱㈰㍥㥢〶慢㔱㈸㜵戰㥤散㤷ㄱ搳扥㕣㝤挱㌹㤳㙦㜸收戵㠱摢慤敦搷愲㜸㜲㈹挹捥挵㑡㠹㘴攷㌱搶ㅡㄴ摡昹㈸㍣挹㈲挰㜸〱つ㉥㐴愱㔴摡㑥㜶挲㝥扢摦㌴㘵昱戹㔳㉥㥡戴攸愳捤㡥㕢㜳戲ㅡ〲戵㈴扢ㄸ㉢㈵㤲㕤挲㔸㙢㔱㘸㤷愲昰㈶〳挶换㘸㜰㌹ち愵昶户㤳捤㍡㝥攵㉤㔷㘶㙥摡昹戴捦㉡〳ㅦ㍤㜰搱㜱㡡㈷换㤲散㑡慣㤴㐸㜶ㄵ㘳㕤㡤㐲扢〶㠵㈷㔹㈸㌲㔱扦㤶〶搷愱㔰㙡扥㥤散㑦㐷㔶㍦晣挱摦㤶捦扣㙣搳捦㉥昸挷㤵㡦㝤愱㜸㔲㉥挹晥㠸㤵ㄲ挹㙥㘰慣ㅢ㔱㘸㌷愱昰㈴㡢攰愸㝦㌳つ㙥㐱愱搴ㅣ㍢㔹晤㌵搳慥㍤㜶昶扤昵㜷っ晣㝡敥㍥㐳戶摦㐱㙤ち戵㈴扢ㄵ㉢㈵㤲摤挶㔸敢㔰㘸户愳昰㈶挳㤶摤㐱㠳㍢㔱㈸㌵挳㑥㜶敤慤慢扦㉦敢㌷㜴挶昱㙢㔶㝤㝥㘸搵㕣愵㠶㐲㉤挹敥挶㑡㠹㘴昷㌰搶扤㈸戴㍦愳昰㈴慢㐵㙦扣㡦〶昷愳㔰㙡戲㥤散挹ㄷ㕦㝡昹㤱㜴挳散㔳㔷㉤晦敤㡡〱搳ㅢ搴㘶㔰㑢戲〷戱㔲㈲搹㐳㡣昵㌰ち敤ㄱㄴ㥥㘴㔱㘰㝣㤴〶㡦愱㔰㉡㘱㈷㙢㜸㝥摣〹㑤〳㙦㥦㝣㝤昲㔰晤慣㜳戶㡤慢㘱㔰㑢戲㈷戰㔲㈲搹㕦ㄸ敢㐹ㄴ摡㔳㈸㍣挹㘲㌸㄰㍦㑤㠳㘷㔰㈸ㄵ戶㤳敤戲晤挳㙦㕥㝦攸搱㍢摤㌶㉡㤶ㅣ晤挰摥㕦昶㝦ㄶ敡摤敤㜳摥㘹敤挹愵昸ㄵ㤱晢㠱ㄲ㥥㄰攴扦敥㝦㤹攱㠷㔹㌶㤶慤换㠶㐲㤹㔸㌰ㄹ㐹㔶㔶㈳㙣㑦㝦〲昰昰摣㍦扢㔷㔳㙢愶㙤愹晣㈶ㄸ捥戳攸摣㑦㠴昱戶㙥㙡摢攲搶㑣挷㌰㝦㘵㐳㘷戲搳摣捣慢换〵㈹㜰㙢挰㉦㈶戳㐳昲㡤昰扡敤㤹㙣㕥㙣㑥㔹搶㘴愹㌷昷愸昱㝢愹㉤㔵㕣扢㔳扢㜹㘸㤷戶愰㐵㔳昰㠳㝥㠹挴㉥搸㑡㑢㘵戵㙢㔴晤挲戶づ戳㔵㥡㌷扥㘵户愶昴㈱㘶㝢㠳挹换〱㘶㐶㌶㜵〸㔵昶㡦戶昱㜳㕢戱愱昸ㄹ㤶ㄹ敤㤶㘶愷㉦敢㌴㕢㌳㘶〶敤㕤㘴戶㜷㉥㥦㤷㑣㌵㥢ㅢ攷㤹㔸㌹愱ㄸ㥡㈷摥愹㉤扤戸愳扥慤戵戳扤慤㌹㕦㌳㈵戳㈴㠹ㅦ㡡㤹搹㙤ㄹㄳ扦昳㉡昸㉡㔳㘵㝤昰ㄳ愴㙣㥣摦㡦㉤挶敤㤸㈰ㅦ㠴敢㈳摥ㅣ㥦昹愶昹摤㙥挲ㅥ搸㍡㙣㐵戳挹㍥㔹㍥愶㥢㘰ㄲ㤷㘱挶ㄶ㌷㜴㙤ㄳ慦㥤搰㝡慢攲搶搲挶慥㑦敥晦慦㜱㜹昹㘰㝢敢愷㉦挱㡦改㥤㤳慤㤹㘶戳扤攴㤵ㅦ挵ㄶ改捦愱愸摣ㄶ㝢㜳㔱㝡ㄵ戰㔰换搴昲捡愵㑤㤹捥㠵摡㐲戳㘹挱㐲㥥㘵攱敡㔰㔵ㄵ搱ㄶ扣昴ㄷ㈰搲搷戳㜸ㄱ㐵㈰㔰愶扤㐴㈳㉤愰扦㙣搵㉢㐷攳晦摥晦㑣㉦㠷㤷㉥㤷〵㜰つ愷愳戲㘵愷戶昶㡥㍥㝤晣戶㜲攷㘴挷挲㑥㜶捦搲㑡挶㝢㠵挵慢㈸㉡挷愰攸昶㉡挰㈰ㄸ㔵昰㘲挷㠰㤶㘹㘶㌶㠹㑢㑣戲㜷慢㘴㘵㡢㜵搵㘲㥡搹㤱搶㜹㜹㘳㈶昶㤵㘵ㅡ搶戰昳昷㙦㘱敦㌷㤷㜵㑥㑢㜶㈶晢戶攰㐲〹㍥㈵ㅤ㐶攳挵换㕡愳攷〰㤱㌹摥〱扢㠶〸㠶慣扡愲昴ㄳ㠱ㄵ〹㍢づ昶㤷戲㍥㜶㔹㝡㈳搰昶ㄱ搸〸捤摢搱昳㉦㜸攰㍡㑣㘶㠶搹㍡㙦昹㈲戳㠳收㔵㕡㐹㤴摥摤㡢挱收愶㔳昳㍢㥢㥡㍢㈶愰愵㌳摡摢ㄶ㉦晡㙦挶㘱㉣晤㌵ㄴ捥慢昲㜷攸挵㍤摦㈶攰㉡敢扢㠴㥦㑤㘳㘳㔹ㄵ愳㔱愲㙦挱㠲扤ㄵ挱㝥挳㝦昲搲摦挴㝦㠱㔲扡捡ㅡ㔸昴收攲㔰㈵散晢户㠰搰扣㜶㔳㉥㜷㔵㐹〵戴〷戴散搵搶㝥㐸慡慤敤㄰昶愷㠱㔲敢㔸㘸㥡㥤扣㠴搴捦扥㘴㈶㤷挶㤴敡搳㈷敦晡㡦敢㕡搳㐸挴搷摥㐱㌱㘰㑡㜳昳㈸㈷㘲㠷昶㉥㐴㝤㜰㌱㑢㝢て㉢㌱ㅣ挹㍢摢㍡㤱㜴搴㤲摡㔱摢搰慣愳㜳㔴㍤慦㌹昱㍢慡戹愹搵ㅣ戵㔵㙢摢愸㜶戳㘳ㄱ慥ㅡ㥢㘳㈷㉣㙢敥㔸愶㠶〳つ慦攳㡣昹㍡㜶昰㉢㤱敦愶㕣昷改㔳收戸扥㠷晦㔵つ戳ㄵ〵㔷㤳戶㐲戲㙡扣昵て㔱愸愱㌰攳㈱〷敢昹㉦晤㘳搴昵㑦㔸㝣㡡〲〷づ昹㈸㜰摣昸捣慡慡戱昸㥦挷づ晤㜳ㄶ晦㐴愱挶愳攰㥥慢㝦㠱挲㜹㈹〳昱搹㈱攴㐳ㅤ〷㜱攱㠷晡つ愴〱扤㠴㑥㙤つぢ㝥戰㍡㐱敡㐴愷ㄳ㥢搲㄰搸ㄷ㐰愵慤㈸戸挲戵㉤摣〴挰捦昴敦〳㌳㝦〰扦㌲〷挱攸散㡥㉥〰攵㔶㔵〵愱ㄳ〰㝤㈰搰㜹㝤㕦㠵㈱ㄲ〰㤵愸㌹㉦昵攳慦㉥〰㈱㠸ぢ〱攸㡣愹㤷搰愹〸晣晣〰㝣㠹攰扥〰扥戰ㄵ〵㔷摤㙡ㄱ愹㥡慤搸㤰㑤晥ㅣ㘶晥〰㌶㠲㕡ㅦ挲㘲㘳ㄴ㉥〰㥢㕡㔵㔵㠷㈰〲㘰㈸㡤㌶㐳愱ㄲ㄰〹㠰㘱愸㌹㉦昵扥ㅢ㐰ㅣ攲㐲〰㈳ㄹ㔳㉦愱㔳ㄳ攱攷〷攰昵㘲〰㕥戳ㄵ〵㔷〲㈷㈱㔲㌵㕢戱ㄵ㥢晣㑡㔱〰攳愰搶挷戳搸ㅡ㠵ぢ挰〴慢慡㜶㐰㄰〱戰㉤㡤㠲㈸搴㘴㠸〴㐰〸㌵攷愵晥敡〶戰㈳挴㠵〰㘲㡣愹㤷搰愹㈹昰昳〳昰㐸㌱〰て摢㡡㠲慢㤳搳㄰愹㥡慤搸〱㐹搵㠳㐵〱㑣㠶㕡㥦挲㘲㉡ちㄷ㠰㘹㔶㔵㑤㐷㄰〱㌰㥤㐶㍢愱㔰扣㘰㈹〰㘶愰收扣搴㥤㙥〰㍢㐱㕣〸㘰㔷挶搴㑢攸搴捥昰昳〳㜰㘳㌱〰㌷搸㡡㠲㉢愶扢㈲㔲㌵㕢㌱㡦㑤扥扥㈸㠰㍤愱搶昷㘲戱㌷ちㄷ㠰㝤慤慡㥡㠵㈰〲㘰㍦ㅡ敤㡦㐲捤㠱㐸〰ㅣ㠰㥡昳㔲㤷戹〱捣㠶戸㄰㐰㤲㌱昵ㄲ㍡㌵ㄷ㝥㝥〰捥㉢〶攰㕣㕢㔱㜰ㄵ㜷て㐴慡㘶㉢づ㘶㤳㔷ㄷ〵搰っ戵摥挲愲ㄵ㠵ぢ挰㈲慢慡ㅡ㄰㐴〰ㅣ㑡愳㜶ㄴ㙡㍥㐴〲愰〳㌵攷愵㑥㜱〳㤸〷㜱㈱㠰愵㡣愹㤷搰愹㍤攱攷〷攰㤸㘲〰㡥戶ㄵ〵㔷㤶昷㐱愴㙡戶攲㈸㌶㜹㐵㔱〰挷㐰慤ㅦ换㘲㈵ちㄷ㠰攳慤慡摡ㄷ㐱〴挰〹㌴㍡ㄱ㠵摡ㅦ㈲〱㜰ㄲ㙡捥㑢㉤㜱〳搸て攲㐲〰愷㌲愶㕥㐲愷づ㠰㥦ㅦ㠰收㘲〰づ戱ㄵ〵㔷扢て㐲愴㙡戶攲ㅣ㌶戹愹㈸㠰昳愰搶搷戰㌸ㅦ㠵ぢ挰㠵㔶㔵㈵ㄱ㐴〰㕣㐴愳㡢㔱愸㌴㐴〲攰ㄲ搴㥣㤷㍡挸つ㈰〵㜱㈱㠰换㘱ㅦ搰㑢攸㔴〶㝥㝥〰昶㉣〶㘰扥慤㈸戸〲捦㉢敢搵㙣挵ㅦ搹攴㠶愲〰㙥㠴㕡扦㠹挵捤㈸㕣〰晥㘴㔵搵㐲〴ㄱ〰户搲攸㌶ㄴ敡㘰㠸〴挰㍡搴㥣㤷摡挵つ愰〹攲㐲〰㜷㌱愶㕥㐲愷づ㠱㥦ㅦ㠰挹挵〰散㘸㉢ち㐶〵㕡ㄱ愹㥡慤㜸㠸㑤㥥㔴ㄴ挰㈳㔰敢㡦戲㜸っ㠵ぢ挰ㄳ㔶㔵戵㈱㠸〰昸ぢ㡤㥥㐴愱づ㠵㐸〰㍣㠵㥡昳㔲㔱㌷㠰㐵㄰ㄷ〲㜸㤶㌱昵ㄲ㍡搵づ㍦㍦〰攳㡡〱ㄸ㙢㉢ち㐶㉡ㄶ㈳㔲㌵㕢昱㉡㥢扣㘵㔱〰慦㐳慤晦㡤挵ㅢ㈸㕣〰晥㙥㔵搵ㄲ〴ㄱ〰㙦搱攸㙤ㄴ㙡ㄹ㐴〲攰ㅤ搴㥣㤷ㅡ攱〶戰ㄴ攲㐲〰ㅦ㌰愶㕥㐲愷㤶挳捦て挰㐶挵〰っ戶ㄵ〵愳㈷扦㐷愴㙡戶攲㥦㙣昲〶㐵〱㝣〹戵晥ㄵ㡢慦㔱戸〰㝣㙢㔵搵ㄱ〸㈲〰扥愳搱扦㔰愸ㄵ㄰〹㠰敦㔱㜳㕥慡捡つ攰㐸㠸ぢ〱晣挴㤸㝡〹㥤㍡ち㝥㝥〰㝥晤愵挸愹昰㉦戶愲㘰㐴攷㔸㐴慡㘶㉢㉡捡搱攴㥦㘰收㝦㉡慣㐱慤昷㘵㔱㠵挲〵㈰㘰㔵搵㑡〴ㄹ捤㐰晤㘸搴ㅦ㠵㍡ㅥ㔵〱㌰〰㌵攷愵扥㐶㡥慥ㅦ㐳挷㐱㕣〸㘰〳搸〷昴ㄲ㍡挵愱㈳㍦〰ㅦㄷ〳昰㤱慤㈸ㄸ㘵㍡ㄹ㤱〴挰㘶㙣昲〷㐵〱っ㠷㕡摦㥣挵〸戶㉥昷㙢㜰㤴㔵㔵慢㄰㘸㌴㌷愷㥡㐶愳㔱愸㔳㔱ㄵ〰㕢愰收扣搴ㅢ㙥〰愷㐰㕣〸㘰㑢搸〷昴ㄲ㍡㜵ㅡ晣晣〰扣㔰っ挰昳戶愲㘰攴敢㑣㐴ㄲ〰㐱㌶昹搹愲〰挲㔰敢ㄱㄶ㔱戶㉥〷愰搶慡慡戳㄰㘸㌴㌷愷㡥㐶㜱ㄴ敡㙣㔴〵㐰〲㌵攷愵ㅥ㜳〳昸〳挴㠵〰㈶挱㍥愰㤷搰愹搵昰昳〳㜰㙦㌱〰昷搸㡡㠲搱戸昳㄰㐹〰散挴㈶摦㔵ㄴ挰捥㔰敢㌳㔹散挲搶攵〰捣戲慡㙡つ〲㡤收收捣愶搱ㅣㄴ敡〲㔴〵挰㕣搴㥣㤷扡搹つ攰㝣㠸ぢ〱㌴挰㍥愰㤷搰愹ぢ攱攷〷攰慡㘲〰慥戴ㄵ〵㈳㠴㤷㈰㤲〰搸㥦㑤扥扣㈸㠰〳愱搶ㅢ㔹ㅣ挴搶攵〰愴慣慡㕡㡢㐰愳昱搶搳㌴捡愰㔰㤷愱㉡〰㑣搴㥣㤷㍡摦つ攰㔲㠸ぢ〱㌴挱㍥愰㤷搰愹换攱攷〷攰㡣㘲〰㑥户ㄵ〵愳㤶㔷㈱㤲〰㘸㘷㤳㑦㉤ち愰ㄳ㙡㝤㌱㡢㈵㙣㕤づ挰㌲慢慡㌸愲㌹㥡㥢戳㥣㐶㠷愱㔰搷愲㉡〰づ㐷捤㜹愹㤵㙥〰搷㐰㕣〸㘰〵散〳㝡〹㥤扡づ㝥㝥〰づ㉢〶㘰戹慤㈸ㄸ㐹扤〱㤱〴挰㠹㙣昲搲愲〰㑥㠶㕡㕦挵攲ㄴ戶㉥〷攰㌴慢慡㙥㐴愰搱摣㥣搳㘹㜴〶ち㜵㌳慡〲攰㑣搴㥣㤷㙡㜵〳戸〹攲㐲〰慢㘱ㅦ搰㑢攸搴㉤昰昳〳㤰㈹〶㈰㙤㉢ち㐶㜷㙦㐳㈴〱㜰㌱㥢㥣㉣ち㘰㉤搴晡愵㉣㉥㘳敢㜲〰慥戰慡㙡ㅤ〲㡤收收㕣㐹愳慢㔰愸㍢㔰ㄵ〰㔷愳收扣搴摥㙥〰户㐳㕣〸攰㝡搸〷昴ㄲ㍡㜵㈷晣晣〰捣㈹〶㘰戶慤㈸ㄸ㜱扥〷㤱〴挰㙤㙣昲慥㐵〱摣づ戵㝥〷㡢㍢搹扡ㅣ㠰扢慤慡扡ㄷ㠱㐶㜳㜳敥愱搱扤㈸搴㝤愸ち㠰㍦愳收扣搴㔴㌷㠰㍦㐳㕣〸攰㐱搸〷昴ㄲ㍡㜵㍦晣晣〰挴㡢〱愸戳ㄵ〵愳攰て㈱㤲〰㜸㤲㑤㡥ㄵ〵昰㌴搴晡㌳㉣晥㡡挲〵攰㌹慢慡ㅥ㐶愰搱摣㥣攷㘹昴〲ち昵㈸慡〲㘰㍤㙡捥㑢㙤敤〶昰〸挴㠵〰㕥㠱㝤㐰㉦愱㔳㡦挱捦て挰攸㘲〰慡㙤㐵挱挸晣㕦㄰㐹〰扣捤㈶㡦㉣ち攰㕤愸昵昷㔸扣捦搶攵㝡挰㠷㔶㔵㍤㠹㐰愳戹㌹ㅦ搱攸㘳ㄴ敡㘹㔴〵挰㈷愸㌹㉦戵戱ㅢ挰㔳㄰ㄷ〲昸ㅣ昶〱扤㠴㑥㍤〳㍦㍦〰晤㡢〱攸㘷㉢扣戳〵㉡㥦㐳愴㕥㡣昲昶㘳㠳戳㝢㌶㤹㑢㌹㉣㌵㌰㡢改挲昵㡢㍢㍡摢㘴っ㙤㐰㜶㕡摢㥣戶捥㘹㑤ㅤ㡢㥡㤳换〷㘷敤㤵扤ㄶ㥡慤ㄸ攱㙥挷㐰户㐷搶戶㘸㤱㤹搱戳つ㙤㡢摢搳收捣㘹晦ぢ㈳攰搸㍥㝣㜴㌲昸㕤慥昰晡捦〶㜵换攰㠹㕥㠲㔷㔹攵ぢ〸攸ㅤ㥢㤳㐹换慥㜱㜴㔹㌵㘰㌸㈸㐷㜴㕥㔳㘷戳搹㉦㉢㘳搸戲㕥㤵〵㐵㑣ㅢ挸昴捤捥㕢㠸㌱慢㘹〳戲㌳摡㥢㌲ㅣ㈳攲㠷戱㤱㘵㍡换㕣㠰㈹〲扢戵㜵㌴㜱㝥昸㠰散扣昶㘴㙢挷㈲㡥㜶愶㤷㙦㤸㔷㤳㘱搱捡散搴愶搶づ愴㤱㑦㤱敢㠳戲つぢ摢㤶攲㔶㠵挵㉤慤㌳㤲㡢㍡晥㈷㍥ㄵ挵㡦㐵㕥昲搱愸㜲㔵㕥慥慡捡慢晥搳捦㐷晢ㄷ昶戱挱搶㈴昰㔱攸愷㥤敤㑤愹挵〴㈶㌹挲㈸㉢㔸挸㘷㔸㔶戹ㅥ㙢摥㜱㑤搷㐷攸㤹㤴挰戶收㑤挱昷ㅤㅦ敦扡晦㘳㜳㤸敢摦愳㌹晤㝦㐰戱换㡣昹㌳㜳搳㜵晥㑦㌷㔳㔴扥㠸挸㍤㥥ㅤ㌱〴挶〳慤㉥挴ㄹㄳ散㔱搸㌳搱ㄳ㔸昳㜶换㐰㔶㙣搸㐳〷收㔶㜷挲〰㝢晦散慣㘴捡㙣挶扣㠰㤶㘴攷㐰慢挲〹ㅡ㤸㙣摦㘱敢敡摢㕡㕡㤲散㜲扣㘵愰㈱㥤㙣㌶慢戲㔳ㄶ㜷戶捤㙥㙡搵戳㈸愴㕦摡愲攴㌲㠸㤲换慣ㄱ晣散ㅥ㥣㉦㈴敢㡣搵戶㈰搹摥搴戹戰愵㈹㕤挵ち挷㑢晦㈷晡㉡㡥ㅦㄵ㠰改扣㥣㘳㠹㜷㑡㠰㌵㌰㡦㡦㝢〲㘶搱㄰ㅤ㍦㝥昴攸㜲愵攱㥦晡て愷㤳攰挸㈳㕦㈸晡㡦㠸㔶㠹户ㅣ㡡愴㉤㕦捡㔰㉣㔶扦㕣㠱㉥㉡〷㈷昵㌲つ昰搶㝦㠲㈹㔷昸慥㜸〵㐵挹戹〶㝤㘱㄰㤸搵㤶捣散㤴㑣攳昶㥦扥昶捤㍦㔵昸㘸㜹愸㘹㌷㌸晢愳ㅥㄳ㡡㌰扣扤愴㈹㘳戶㔷㔱搰㠰㥢㥢㉡㌸㙦㐴戳㍥㐳㡣㠳昷㈹慢慣散㔷攵㤷㙢愶ㄳ㙢㡣㍤愶敥扥㜹㙡㘶㐱晣捦㜶㡦敦挸戶〷〲昲ㄵ昵㌳㌶㐷晦㠵摢昴㉡㠴摣ㅥ㡦挱慦㌴昸つ㐵攵㙢㔰㝡㍦㥢晣㠹ㄸ㤸慥愱挳愸㐲㙥㥢攱ㄴ㤱㉡㑣愷㤰戹㈵㤵戲㈱晤㕣㜳㐲㌴㙢㍡㐸㤵㜳㉦㡥搶㠰㕥㙥㘶〲搶昱㤵㜳㑦昰捤㔰㔶㕥㕥㠱㡦㕡昳捥愷㉢㐸㡢㘰㉤つ愶㑣ㄶ㔱㈳搰〴㡤搳〸㠷㜲㘷㐱晣㐶昶昸晣㕢㔳㕥㠲つ㐶戶㝦挳㝦昲ち〴昴㜲㜸㤴〵搴㥢㈸ㅤっ晤㈹戱㌸攱〳挰㔵㌰ㄴ敡㐳〸㜹㌲攰晡敡㔲ㅦ愳捡慦慦㌲㡤昷㈶昵昴㜰愹㍥㠱〷て㤹扡挶挰㥦㘲㡤㐷愲慥㥥㔹〵㘹昷㍤昳㌳㝡攰慤昳㔶㌷慥挸晢㜳慣㌸㥢㐱㠱扤ㄹ〱搸攸晤㘸昸㑦㝦㠳晥㌴ㄸ㐰㠳㉦㘰挰㡦㕣ㅢ㠸㕡ㄱ㤴扣㙢挶〷愵〱て愰晣挶㤵挲㠵㜲〳愶搸㤰㈹㝥㠶㠱ㄷ攵慦㤰〹㑡㥤摦㍣昲昲㝣换㈸㝥㙡㠲㙤㈳〶攱昶收㘱摢ㄸ搲敥戱㤵挳㡤㘰昴㑤㈴㠸㔵㔱㥣慡攰㠳㙤㔳搸攸㐳㘹挸㘹っ㍥〶㥢搱㘰ㄸつ㌸戳㐱戰つ㐷慤〸㌶摥晦攳㠳㙤〴㍣㠰㡤㜳ㅤ㥣ㄴ㉥㙣㈳㤹㘲ㄴ㔳㜰㕥㠲ㄷㅢ㈷㈳㔸搸攴敥㌸㜲昳㘲攳㔴〵挱㌶㥡㐱㌸㘷㈱て摢ㄸ㐸扢挷挶戹つ㔸㜰㕦ㄷ㠳㘰㐵摥㥣攰攰㌴㤹〲扢户晤づ㌶晡㤶㌴攴攴〷ㅦ㠳慤㘸㌰㤶〶㥣て㈱搸挶愱㔶〴ㅢ敦㘴昲挱戶㌵㍣㠰㙤愴㉢㠵ぢ摢㌶㑣㌱㠱㈹㌸㥢挱㡢㡤㔳ㄸ扡挱挶〹づ㠲㉤挸㈰㥣改㤰㠷㉤っ㘹昷搸㌸㈳〲ぢ㉥㤱㌲㠸㠳㡤搳㈲㝣愸㐴㘱愳挷㘸挸㈹ㄳ㍥〶戵㌴愸愳〱㘷㔱〸戶㌸㙡㐵戰昱㥥㉣ㅦ㙣ㄳ攱〱㙣㥣㔷攱愴㜰㘱摢㡥㈹戶㘷ち捥㠱昰㘲㥢っ㔹㌷搸愶挰㐴戰敤挰㈰㔳㔱换挳㌶ㄹ搲敥戱㜱ㅥ〵ㄶ㑣戲㘰㄰〷ㅢ㈷㔳㌸㑤愶搰敥㙤㔳㘱愳搷搳㤰ㄳ㉤㝣っ愶搱㘰㍡つ㌸昷㐲戰敤㠴㕡ㄱ㙣扣扢捣〷摢捥昰〰㌶捥挶㜰㔲戸戰捤㘴㡡㕤㤸㠲㌳㈷扣搸㌸㕤挲挲㔶昴搸挶挹ㄴ㠲㙤ㄶ㠳㜰㔶㐵ㅥ戶㌹㤰㜶㡦㡤戳㉦戰攰㕥㌵〶㜱戰㜱ち㠶搳㘴ち㙤㙣扢挱㐶摦㥤㠶㥣㥥攱㘳戰〷つㅡ㘸挰ㄹㅢ㠲㙤ㅥ㙡㐵戰昱㍥㌹ㅦ㙣㝢挲〳搸㤲慥ㄴ㉥㙣㝢㌱挵摥㑣挱昹ㄶ㕥㙣㥣㘴㈱搸戴㝤㘰搲攳㙦㔷㑥换㄰㤴晢㌲㌰攷㘷攴愱摣ㅦ搲敥㔱㜲ㅥ〷ㄶ摣ㅣ挷㈰づ㑡㑥收昰㈱㜵㈰㙣昴㐶ㅡ㜲愲㠷㡦挱㐱㌴㐸搲㠰㜳㍦〴㘵ち戵㈲㈸㜹ㄷ愰て捡っ㍣㠰㤲戳㐱㥣ㄴ㉥㤴㈶㔳㘴㤹攲㈸ㄸ㜸㔱ㅥ〳㤹㠵㜲〱㑣㝡㡣㤲ㄳ㍣〴攵㐲〶收㑣㡦㍣㤴〷㐳摡㍤㑡捥〸挱㠲扢昱ㄸ挴㐱挹㘹㈱捥㘶㔰㘸昷捡㘶搸攸㉤㌴攴㤴ㄱㅦ㠳㔶ㅡ戴搱㠰戳㐸〴攵㈲搴㡡愰攴㍤㡥㍥㈸摢攱〱㤴㥣㔷攲愴㜰愱散㘰ち㍥㜶㐰㜱づ㠸ㄷ㈵㈷㝥㜴㜳っ攴戴㄰挱戶㠴㐱㌸㍦㈴て摢㌲㐸扢挷挶㜹㈴㔸㌰㙡挰㈰づ㌶㑥㈶㜱㥡㑣愱㡤敤㌰搸攸㠷搳㤰ㄳ㑤㝣っ㝥㑦㠳㈳㘸㜰〹っ〴摢㤱愸ㄵ挱挶扢㌵㝤戰ㅤ〵て㘰攳㙣ㄴ㈷㠵ぢ摢搱㑣㜱っ㔳㜰收㠸ㄷㅢ愷㡢㔸搸搸〳攵ㄵ㐶改扡㡡愰㌸㤹㐴戰慤㘴㄰捥㉡挹挳㜶㍣愴摤㘳攳散ㄳ㉣戸㡦㤰㐱戰㈲㙦㑥㐱㜱㥡㑣㠱㡤敤㐴搸攸㈷搱㤰搳㔳㝣っ㑥愶挱㉡ㅡ㜰挶㡡㘰㍢〵戵㈲搸㜸摦愹て戶搳攰〱㙣㥣挳攲愴㜰㘱㍢㥤㈹捥㘰ち捥㌷昱㘲攳㈴㤳㙥㝡ㅢ愷愰〸戶戳ㄸ㠴㜳㔱昲戰㥤つ㘹昷搸㌸㘷〵ぢ㙥㔲㘴㄰〷ㅢ㈷慥㌸㑤愶搰挶㜶づ㙣昴㜳㘹挸㐹㉤㍥〶攷搱㘰つつ㌸捦㐵戰㥤㡦㕡ㄱ㙣扣㠳搶〷摢㠵昰〰㌶捥㝣㜱㔲戸戰㕤挴ㄴㄷ㌳〵㘷愹㜸戱㜱㙡㑡㌷扤㡤ㄳ㔷〴摢㕡〶攱っ㤶㍣㙣㤷㐱摡㍤㌶捥㜴挱㠲㍢㈰ㄹ挴挱昶ㄶ搶㥣㈶㔳㘸㘳扢〲㌶晡㤵㌴㝣摢摦攰㉡ㅡ㕣㑤㠳㜷㘰㈰搸慥㐱慤〸㌶摥ぢ散㠳敤㍡㜸〰ㅢ攷换㌸㙤㜰㘱扢㥥㈹晥挸ㄴ㥣摢攲挵挶〹㉤摤昴㌶㑥㜷ㄱ㙣㌷㌲〸攷扤攴㘱扢ㄹ搲敥戱㜱㝥っㄶ摣㕥挹㈰づ㌶㑥㤲㜱㥡㑣愱㡤敤㑦戰搱㙦愵㈱㈷搰昸ㄸ摣㐶㠳㜵㌴攰㥣ㅡ挱㜶㍢㙡㐵戰昱慥㘶ㅦ㙣㜷挲〳搸㌸换挶㐹攱挲㜶ㄷ㔳摣捤ㄴㄵ昸㜵敡挵挶㘹㌰ㄶ㌶㥥愸挸㉢㡣搲㝤㙣攳㈴ㄹ挱㜶㉦㠳㜰戶㑣ㅥ戶晢㈰敤ㅥㅢ㘷搵㄰㡣㝥㍦㠳㘰㐵摥㥣㕡攳㌴㤹〲ㅢ摢〳戰搱ㅦ愴㈱愷摤昸ㄸ㍣㐴㠳㠷㘹挰㤹㌸㠲敤ㄱ搴㡡㘰攳晤搹㍥搸ㅥ㠳〷戰㜱㙥㡥㤳挲㠵敤㜱愶㜸㠲㈹㌸㡦挶㡢㡤㤳㘷㉣㙣㐵㑦㡢㌹戵㐶戰㍤挹㈰㥣㘳㤳㠷敤㘹㐸扢挷挶戹㌸㠲敤ㄹ〶㜱戰㔵㐳敡㌴搹㠵敤慦戰搱㥦愵㈱㈷敢昸ㄸ㍣㐷㠳攷㘹挰昹㍢㠲敤〵搴㡡㘰攳㥤收㍥搸㕥㠴〷戰㜱㐶㡦㤳挲㠵敤㈵愶㜸㤹㈹㌸晢挶㡢㡤㔳㙥扡改㙤㥣㤰㈳搸㕥㘵㄰捥捣挹挳昶㍡愴摤㘳慢㠵㥢㘰晢ㅢ㠳㌸搸㌸㡤挷㘹戲ぢ摢ㅢ戰搱摦愴㘱摣摦攰敦㌴㜸㡢〶㥣昵㈳搸摥㐶慤〸㌶摥㌳敦㠳敤㕤㜸〰ㅢ攷〱㌹㙤㜰㘱㝢㡦㈹摥㘷ち捥搹昱㘲攳㐴ㅤぢ㕢搱ㄳ㄰㑥攳ㄱ㙣ㅦ㌲〸攷昳攴㘱晢ㄸ搲敥戱㜱摥㡦㘰晢㠴㐱ㅣ㙣㥣晣攳㌴搹㠵敤㔳搸攸晦愰㈱㈷〶昹ㄸ㝣㐶㠳捦㘹挰戹㐲㠲敤㥦愸ㄵ挱挶扢晦㝤戰㝤〹て㘰攳散㈱㈷㠵ぢ摢㔷㑣昱㌵㔳㜰愶㡦ㄷㅢ愷昷㔸搸㉡ㄹ㠵慦㌰摥敥㘳ㅢ㈷晦〸戶㙦ㄹ攴㈰搴昲戰晤ぢ搲敥戱㜱戶㤰㘰晢㥥㐱㤰㐱摥㥣㌲攴㌴搹㠵敤〷搸攸晦愶㘱挶摦攰㐷ㅡ晣㐴〳ㄳ〶㠲敤㘷搴㡡㘱昳摦㐹㝦㠵〷戰㜱捥㤱搳〶ㄷ戶摦㤸愲っ〳ㄹ㡡昳㠳扣搸㌸㈹挸挲㔶昴搸挶㈹㐳㠲つ搷扡换搴ㄲ搴昲戰攱㈶攳ㅥ㘰㕢〶㌷挱㔶挹㈰づ㌶㑥㌴㜲㥡散挲愶挱㐶敦㑢㐳㑥㐲昲㌱愸愲〱㥦㥡愶㌸㉦㐹戰〵㔰㉢㠲㡤㑦㘴昰改㙤晤攱〱㙣㥣愹攴愴㜰㘱ㅢ挰ㄴ〳㤹㠲戳㡡扣搸㌸㤵愸㥢摥挶㠹㐶㠲捤㘰㄰捥㌸捡挳戶㈱愴摤昷㌶捥㑣ㄲ㙣㠳ㄹ挴挱挶改㐹㑥㤳㕤搸㌶㠲㡤㍥㠴㠶㥣扡攴㘳戰㌱つ㌶愱〱㘷㌳〹戶㑤㔱㉢㠲㡤捦㤶昰挱戶ㄹ㍣㠰㡤昳㥢㥣ㄴ㉥㙣挳㤸㘲㌸㔳㜰㉥㤲ㄷ摢㕡挸扡挱㜶㈹㑣〴摢〸〶攱㍣愵㍣㙣愳㈰敤ㅥㅢ攷㌳〹戶㙡〶㜱戰㕤〹愹搳㘴ㄷ戶搱戰搱户愰㈱㈷㍣昹ㄸ㡣愱㐱つつ㌸〷㑡戰晤づ戵㘲搸晣㝢摢㔶昰〰㌶捥㡡㜲㔲戸戰㡤㘵㡡㜱㑣挱ㄹ㑣㕥㙣户㐳㘶㘱㉢㝡摥挶㐹㑤㠲㙤㙢〶戹ㄳ戵㍣㙣ㄳ㈰敤ㅥㅢ㘷㐱〹戶㙤ㄹ挴挱挶愹㔰㑥㤳㕤搸㠲戰搱㐳㌴攴㌴㈹ㅦ㠳㌰つ㈲㌴攰捣㈹挱ㄶ㐵慤〸㌶㍥敦挳愷户搵挲〳搸ㅥ㜴愵㜰㘱慢㘳㡡㌸㔳㜰摥㤳ㄷㅢ㈷㍢㜵搳摢㌸ㄵ㑡戰㑤㘴㄰捥㠹捡挳戶㍤愴摤㘳攳摣㈹挱㌶㠹㐱ㅣ㙣㥣㐰攵㐳㘵〷搸攸㍢搲㤰㤳慢㝣っ㈶搳㘰ちつ㌸摦㑡戰㑤㐵慤〸㌶㍥戹挴〷摢㌴㜸〰ㅢ㘷㘰㌹㈹㕣搸愶㌳挵㑥㑣昱㌶っ扣搸㌸㐵慡㥢摥挶〹㔴㠲㙤㘷〶攱㑣慡㍣㙣扢㐰摡㍤㌶捥戸ㄲ㙣扢㌲㠸㠳㡤搳慥㥣㈶㔳㘸晦㑡㤸〵ㅢ㝤㌶つ㌹㈵换挷㘰づつ收搲㠰戳戴〴摢㙥愸ㄵ挱挶㘷戰昸㘰摢〳ㅥ挰挶㜹㕢㑥ちㄷ戶〶愶㤸挷ㄴ㥣攵㈱㑤㥦捦㥡摤昴㑡㡥搴㝢〷愰ぢ㈶〷㐸㠶㉣愷〹㌴㜴㉥㙦挶搴っ慥㜲㐰摡㕡攳搰㝡㐰㘴ㄸ㈶㙦㙢挷㜰㕥㠵昷㜱ㄲ㕤扥捦㈲㜱扦㡤㍣㡦敡㄰㌷㙡㌸ぢ愱昲扡㥦ちㅦ㐷搱攵捦㠶攷敥摢愷て㕦摡㕥㘸攲㐶戳㥢搲敤㙤ㅤ㙤搹捥㔱つ㤸㜶㌴㡡㡦㍥挹㤶㤵〵愷㔴㕥㠳㠸扥㌹戹㘱ㄵ慤㝣摡攴ㄲ㍥ち㈰㜰㐸㙢摢搲㔶㘹㑤㘵〷㥦〰㈳扣晡昶㘵㥡〰昳昰戵〵攰ㄹ㥣戱㐰㘷㝤ㅦ㤴〳晡ㄸㅣ昲愷戱戶㉦敡㌵昵㔳敢昷㘸っ搵㘵㠳㠹摡㘰㌴ㅤ㠹愶愲搱扡扡㔴㌰ㄸ㡦㠶搳㔹㌳㠴昵㘸㈸㘵挸っ〱挶搸て㍥〶攷〴㐸扡晤㔹攳攴〰愹㔱㔷㔹㡥搳愱㥥づ搷挳扥㑣愵㔴㕡㘵㤴㔹搱户慦慡昱㍣愱愴㘰㤸㥦㤳㙤攴ㄱて㥡挶㔱晥捡换〰慢㘷㑥㙣㘰敥戳愰㌳㑦敡昴㐶㌴㐱㍦〸㐵挰攸〳〱㘵㕡ㄲ搵㠱昵㔳ㅢ㕤戳㤵戴ㄴ㘴ㅢ㐰㤶晦ㄴ㔰㉤つ㜱㝦㠸㘵㜶〳ㅥ㉦摡㘱㔴搸㔱昴㙡㠶㌷愱搷㐷㘳㑤㘹㤰ぢ愴〵㄰㜱㐵摥㔵㤰戲㔷慢昳戰㈱散㑢㔰攰㐹㜶㌰㈹摡㐱搴㌹㌰㘳㈷挹晦㤰㜵㐴㠲ㅢ㉥慥愳挴㠷ㅣ戰昳㘹捤愸㕢ㅦ㜲㈴㘴愶㤳㤹㑣㌲㤹愹㡤㐵㤳挹㐴㍣㥢㌱㘳改戰ㄹ慦捤㠶㌲攱㔴搰攸攷戴戱〵㍥㐶㝦愷搶捡摡〰愷㐶㥤㌲㔰攳〷慤捥㐰㐳昸㈱㘰扤㑣㍦ㄴ㉡扤ㅤ㐵挰搸〰〲捡戴づ㔴扤㌰㍢㈱昳㠱戹ㄸ攲㝣㤸ㅢ摡㔱昴慤ㄸ㝥㈹昴昲晣㑥戵ㄱ攴〲㜳㌹㐴㕤㌰㌷㠶㔴㘰ㅥ㡦〶㌹㌰㜵敥㙤摣戱搴㑡㐸ぢ戹㙤〲㈷㕡攸㐷愰〴户㑤敤搰摡㤱愸摢㍢㐷㍣ㄱぢ㘷㤳挹㜸㉣㤴㡡㈶㔳昱㐴㍣㤱㠸搴㤹㤱㔸扡㌶ㄲ慡㑤㠷㡣愱㑥㜳㔶挰挷搸捣愹挹捥㌱捣愹㔱愷㐶愰㈶摣㡥㜴㜳㍢ㄶ㉡㝤㈵㡡㠰㌱ㄲ〶㔸捡㜴㜶㐲㥤扤㑥㘷ㅦ㌳㐶㌹昲㙤愹㍣㠹昲㈰搶搴㘸挸㠵挴㉡㠸扡㐸㡣㠱㔴㐸㜴扡㐹戰㕢〹㠹㜶㕦ㄲ㌵㜰愲㠵㝥㍡㑡㤰昸㥤ㅤ㕡㍢〳㜵愷〷搵㠵㤲愹㑣㉡㥤㡣㤹搱㑣扣㉥ㄱ㐹愴㈲㤹㘴愴㉥㤸㑣㘴戲昱戸戱愵搳㥣㌳攱㘳㙣攵搴愴〷㡤㜵㙡搴愹慤㔱ㄳㄲ捤㙥ㄲ慢愱搲捦㐱ㄱ㌰戶㠱〱㤶㌲㥤㍤㐸㘷㤷搱搹㐱㡣〹㡥扣㤶捡ぢ㈸慦挳㥡ち㐲㉥㈴㉥㠲愸㡢㐴ㄸ㔲㈱㤱昲㈵㜱㤰㉦〹㡥搱㈳〸愶昲愳〴㠹愸ㅤ㕡扢っ㜵㡢㐴㌸ㄱ捣㐴攲㤱㐴㍣㥣㌲愳改扡㑣㉡ㄲて㥡挹㘰㈴㤲㠸㈶戲戱㘴搴㤰攱㝢挶戸ㅣ㍥㐶慤搳㌸㈱㔱攷搴愸㔳ㄳ㔱ㄳㄲ晢扡㐹㕣つ㤵㝥つ㡡㠰戱ㅤっ戰ㄴ㤰搸摥㤱㑦愲昲〶㍡散㠰㌵戵〳攴㐲攲㈶㠶愷㠴敦挹㤰ち㠹摤㝣㐹捣昱㈵㌱〵㑥〸㠲换慥㈸㐱㘲慡ㅤ㕡扢つ㜵㡢〴㡥ㅥ搹㘰㍡ㅢ㡡㐵戲㤱㘸㌶ㄹ㡡挷㈲戵昸ㅥ〹㐷攳挱㔰愶㉥ㅣ㌵敡㥤收慣㠳㡦㌱捤愹〹㠹改㑥㡤㍡戵㌳㙡㐲㘲㘷㌷㠹扢愰搲敦㐶ㄱ㌰㘶挲〰㑢〱㠹㕤ㅣ昹㌴㉡敦愷挳㜴㙥昳㉣挸㠵挴㠳㄰㜵㤱㤸〳愹㤰搸挱㑤愲敢㌸戱扤㉦〹㡥愴㈳〸㙥昴㐵〹ㄲ扢搹愱戵挷㔰户㐸㈴㐳戵昱摡㜰㙤㌴ㄱぢ㈵愳㜵改㑣㉡㤳㡣㠵㠳搱㔴㙤㙤っ㑣㐲㘱㘳㜷愷㌹㡦挳挷搸挳愹挹㜱㐲挶搷ㄹ㥦㍡戵㈷㜴㐲愲搶㑤攲㈹愸昴愷㔱〴㡣扤㘰㠰愵攰㌸戱户㈳摦㤵捡攷改㌰ぢ㙢㙡㕦挸㠵挴㝡㠶愷㠴敦晤㈱ㄵㄲ㕢扢㐸㘸㉦挱愴昸搷捦㌸㕦㍣ㅣㅤ㠷ㅢㅥ㔱㠵ㄲ㜸づ戴昳㘹慦愲㙥㜷㤴㘰ㅡ〷㡢㜸㍡㔵㙢㠶愳㘱ㄳ㜰㘲㤱㐴摡㡣㐶㤳挱㔴㌶㕤㕢㘷㌴㍡㙤㝣つ㍥挶㐱㑥敤㜵搶㤲㑥㡤㍡㤵㐱㑤昰㡣㜱攳㜹ㄳ㉡晤敦㈸〲㠶〹〳㉣㘵摡㕢愸㝡扦㝥摥㠶捣攷敢攷ㅤ㠸昳扦㝥戲㜶ㄴ㝤て㙥搹㝢搰换〳㝢搵㐲挸〵收〷㄰㜵挱㍣ㄸ㔲㠱戹㤹ㅢ收㐷㌰㈹づ㜳㔳㕦㤸㠷㈰ㄲ摣昰㜸㈱㤴㠰搹㙣攷搳㍥㐵摤㠲ㄹ㑤㐶搳改㔰㈴㤶㡤㠵㙡愳搱㜸㕤ち攷㙡摣〹㘳搱㐸戰ㄶ晢愳搱攲戴昱ㅦ昰㌱㕡㥤摡㘷慣挹愸㌹攳㔳愷摡愱ㄳ㤸ㅢ扡㘱㝥〱㤵晥㈵㡡㠰挱㘱㜰㉣㘵摡㔷愸㝡㘱㝥つ㤹て捣㙦㈰捥㠷搹㘹㐷搱昷㘱收敦愰㤷〷ㄲ慢㈵㤰ぢ捣敦㈱敡㠲戹っ㔲㠱㔹攵㠲愹㜷㝤㠳㘹扥摣㤶挳〹㐱㜰挱て㈵戸ㅤ㘶㠷搶㝥㐶摤攲㘶〶㘳戵昱㐴愴戶㌶㥢㐸㐶㔳愹㙣㉡ㄱ㑤㘷㠲㤱扡㘸愶㌶㤴挹挴戲挶攱㑥㜳㝥㠱㡦昱㝢愷㈶㐷㉢ㄹ㌶㘷㝣敡搴㔱搰〹户㌲㌷㌷㔵〹㝤㌹㡡㠰㜱㌴っ戰ㄴㅣ慤㡥㜱攴〷㔱搹㤷づ㐹慣愹㤵㤰ぢ〹晥愵㠲㉥ㄲ挷㐳㉡㈴晥昵愳敢慣㠶摤㑡扥换扦㠵戴昰慣收〴㌸搱㐲ㅦ㠰㔰㈰㜱愲ㅤ㕡ㅢ㠸扡㐵㈲ㄵ慡挵㤷㜶捣㑣〴昱㐷〵㤲攱㘴㈲㘹愶攲攱㜴㌸㠴㜳㝥㥣昱㐷㡣㤳㥣收っ㠲㡦㜱戲㔳㤳ㅥ戴捡愹㔱愷㑥㐳㑤㐸晣ㄳ㡤改㍡ㅢㅣっ㤵扥ㄱ㡡㠰挱愱㙤㉣戸㐷ㅥ㡤搲搹㘵㜴㜶㄰攳っ㐷捥㘷㑤攸㐳改戰㄰㙢敡㉣挸㠵挴㌰㠶愷㠴敦戳㈱ㄵㄲ敦扢㐹㜴昵㠹㜷㝤㐹㜰ㄸ㕢㐸㡣㐴㈸㤰㌸挷づ慤㡤㐲摤㈲㤱㐹搵㠵戲搱㔰挴っ㐷攲搱㌴扥挳㈲㤹㜰㕤㌴㔲㙢㠶㘲㠹㠴㤹㐸ㄸ攷㍡捤愹㠶㡦㜱㥥㔳㤳㍥戱挶愹㔱愷㉥㐴㑤㐸扣攱㈶㔱〳㤵晥㍢ㄴ〱㠳愳搵㔸ち晡挴挵㡥㥣昷㔵攸攳改搰挶㙤㕥ぢ戹㤰搸㠶攱㈹攱晢㌲㐸㠵挴ぢ㙥ㄲ㕤㝤攲㌹㕦ㄲ㤷挳㐹㐸㠴㄰ち㈴慥戰㐳㙢㘱搴㉤ㄲ㤱㔰㈶ㄴ㡥搶攲挷㐰㌸ㄴ㡤㘴㌲〹㌳ㄲて〷敢戲戱扡㜴㈲㤴挴㔱攵㑡愷㌹ㄱ昸ㄸ㔷㌹㌵改ㄳ㔷㍢㌵敡搴㜵愸〹㠹㈷摤㈴敡愰搲攳㈸〲挶昵㌰挰㔲搰㈷晥攸挸ㄷ㔳㌹㠹づ㑢戸捤㌷㐲㉥㈴㜶㘴㜸㑡昸扥ㄹ㔲㈱昱㠰㥢㐴㔷㥦戸捦㤷挴㉤㜰ㄲㄲ昵〸〵ㄲ㝦戲㐳㙢搳㔰户㐸挴㔲戱㘴㄰扦㤰㠲搹〴㝥て挷㘲㠹㜰㈶㠲攳㙤㌴ㄱ㠹愰㕢㘴ㄲ㠶㡣㐳戳㠵搳攱㘳摣收㌴㑥晡㠴っ㐱㍢㍡㜵㈷㜴㐲攲㑥㌷㠹㤹㜰搳㜷㐱ㄱ㌰敥㠲〱㤶㠲㍥㜱户㈳攷㘳㈸昴戹㜴㌸〲㙢敡㕥挸㠵挴敥㄰㜵㤱戸て㔲㈱㜱愳㥢〴扦换攵㌸昱㐷㕦ㄲ昷挳㐹㐸捣㐷㈸㤰㜸挰づ慤敤㠹扡㐵㈲㥤㡥㐶挳愹㑣㌸㕥㥢慥㡤㘶搲搱㔴㈸㤳挸愶捣㜰㌲ㄳ㌴㘳㘶㌲㙤㍣攸㌴㘷㉦昸ㄸて㌹㌵昹摡㝥搸愹㔱愷ㅥ㐳㑤㐸㕣攵㈶戱ㅦ㔴晡晥㈸〲挶攳㌰挰㠲昱㐱㌴㑡㝦㥢〵扦㤵㡤㈷ㅣ昹戱㔴㈶改戰ㄲ㙢敡㐹挸㠵㐴㥡攱㈹攱晢㘹㐸㠵挴㠵㙥ㄲ㕤攷㜷攷晢㤲㜸〶㑥㐸㔵愶㉦㐰㈸㤰昸慢ㅤ㕡㕢㠸扡㐵㈲ㄱ㑣㘴㙢捤㜴ㅡ摦ㅤ搹㘸㌸㤴㡣㘷攳改㘴㌶ㄸ㐹愷ㄲ㘹ㅣ㌳㐲㠶㡣ㄶ㌳㐶ㄳ㝣㡣攷㥣挶挹昹摤昳㑥㡤㍡昵㈲㙡㐲攲㙣㌷㠹ㄶ愸㜴晥㌱㥢㠰挱㤱㕦㉣〵攷㜷㉦㍢昲㤳愹散愰挳㉡慣愹㔷㈱ㄷㄲ㡢ㄹ㥥ㄲ扥㕦㠷㔴㐸㥣散㈶搱搵㈷㑥昴㈵昱㌷㌸〹㠹攵〸〵ㄲ㙦搸愱戵挳㔰户晢㐴㈲㤹愹㌳㌳㔹戳づ㝢㐷㌸ㄶ㑦㐶捤㘸㉡㥣㑡愷昰敢㌰㥤愹㑢ㄹ㌲〰捣ㄶㅥづㅦ攳敦㑥攳愴㑦扣攵搴愸㔳敦愲㈶㈴㡥㜱㤳㔸〱㤵㝥ㄴ㡡㠰昱ㅥっ戰ㄴ昴㠹昷ㅤ㌹㥦㔰愱ㅦ㐷㠷戳戸捤ㅦ㐲㉥㈴㑥㘰㜸㑡昸晥ㄸ㔲㈱戱捣㑤愲敢㠸戹挴㤷挴㈷㜰ㄲㄲ慢㄰ち㈴㍥戵㐳㙢愷愰㙥㤱〸攳㜴㌶ㄳて愵敢攲㜵愱㘸愲㌶㤵㑡㐴㜰㘱㈵ㄶち愵㘲㠹㘴㕤㈶㘲晣挳㘹捥愹昰㌱㍥㜳㙡㜲挴晣摣愹㔱愷扥㐴㑤㐸㉣㜲㤳㌸ㄳ㉡晤㉣ㄴ〱攳㉢ㄸ㘰㈹㌸㘲㝥敤挸昹愸ち晤㕣㍡慣攱㌶㝦ぢ戹㤰㔸挳昰㤴昰晤㉦㐸㠵㐴搶㑤愲敢㠸㤹昱㈵昱㍤㥣㠴挴㐵〸〵ㄲ㍦搸愱戵㡢㔱户昷㡥〴扥㌸攲愱㑣㌰㠸㥦扦戱㜰㈶㠵㥦㝦戵㤱㘸㌸㤳㠸攰㍡㔳㌰㙢晣摢㘹捥㈵昰㌱㝥㜴㙡㜲挴晣挹愹㔱愷㝥㐵㑤㐸ㅣ攸㈶㜱㌹㔴晡ㄵ㈸〲挶㙦㌰挰㔲㜰挴㘴ㅢ㐵㝥〹㤵搷搲㘱㉤户戹ㅣ㜲㈱㜱㍤挳㔳挲㌷〷㔶㠵挴㍣㌷㠹慥攳挴ㅥ扥㈴㉡攱㠴〵㑦扣㐲㈸㤰攰㔰㉡愳㘹㌷愳㙥㤱㐸挵㙢㔳ㄱ戳㌶ㅤ挴ㄷ〷㑥挷敢攲㐱昴㠹㈴昶㡢摡摡㔰㌰ㅢ㌱㡤扥戶㡦㝥ぢ㝣っ㡥戵㑡攳攴㌸愱㍢㌵敡㔴㝦搴㠴挴㉣㌷㠹㜵㔰改户愳〸ㄸ〳㘰㈰㕢㥣挴㡡敢㝡搱㐰㐷捥㠷㔷攸昷搰㠱㑦㥦㔰〶攴㤲散捦っ㑦〹摦ㅢ㐲㉡㈴愶扡㐹㜴昵㠹挹扥㈴〶挳〹ぢ收ㄶ㈱ㄴ㐸㙣㘴㠷搶ㅥ㐲摤㈲ㄱ〹㐵敢㙡捤㜸㕤㌸㤵ち㐶攳㔹㥣㑣攰㤴㈲㥣㡥攱户㕦㕤㕤㕤㌰㘱っ戱㝤昴㠷攱㘳㜰昸㔴ㅡ㈷㝤㘲ㄳ愷㐶㥤摡っ㌵㈱㌱搱㑤攲㜱愸昴㈷㔰〴㡣㘱㌰昰敢ㄳ挳ㅤ㌹㥦㘲愱㍦㐳〷㍥㠶㐲挹昰㈷㐵捦㌲㍣㈵㝣㡦㠲戵㤰〸晡㤲㤸攰㑢愲ㅡ㑥㔸昰ㅣ㘹㠴〲㠹搱愸㌰㥡昶㈲敡ㄶ㠹㌸㝥㤹㠵敢㤲昱㜸ㅡ扦㌵㙡㘳挱㐴㈸ㅥ㡦㘴㈲挱㜰ㄲ㔷〷㐲戱㍡㘳ぢ摢㐷㝦〹㍥〶㐷㐴㜳㈴㙡㥣ㅡ㜵㡡〳㥤㐲㘲㉢㌷㠹搷愰搲㕦㐷ㄱ㌰挶挲挰㡦〴㠷㍦㐵㝥ㅢ摢晡ㄶㅤ搶㘱㑤㙤敤㠴㝦㠷攱㈹攱㝢〲愴㐲㘲㠴㥢㐴搷㜷挷㜰㕦ㄲ摢挲〹㑢㤹晥〱㐲㠱㐴搰づ慤㝤㠸扡㐵㈲㥢㌴㘳昱摡㔰㈴㔵㥢攵㠹㐵㍡ㅥ㡥愴捣㑣㍡㕥㡢㑢慡搸㜱敡㡣㤰敤愳㝦〴ㅦ㈳散搴攴扢㈳攲搴愸㔳ㅣ扢ㄴㄲㅢ扢㐹晣〳㉡晤㌳ㄴ〱愳づ〶戲挵㥥昳〹㡥㘸㡡㥣捦戵搰扦愲〳ㅦ㑣愱㈶㍡攱扦㘱㜸㑡昸摥ㅥ㔲㈱搱摦㑤愲㙢敦〸昸㤲㤸〴㈷㉣戸㘱ㄹ愱㐰㠲挳㤲㡣愶晤㠰扡扤㜷㘴㑣㝣㔳㐴挲愱㐴㈶ㄸ㡤㐵捤㜸㈴ㄴ㡦愶㘲改扡㐸㍣㤶〹挵㌳挶㡥戶㡦晥㙦昸ㄸ㤳㥤㥡散ㅤ㔳㥣ㅡ㜵㡡挳㤱㐲愲挲㑤攲ㄷ愸昴㕦㔱〴㡣改㌰昰敢ㄳㅣ愴ㄴ昹㐳㙣㙢ㅦつ挵挳摣㘶ㄹ㜷愴愸ㄲ愲㉥ㄲㅣ㜷ㄴㄲ㍦晥摢昵㕢戴慢㑦晣〰㘹攱㙦搱㕤攱㠴〵昳㐹㄰ち㈴㘶愱㈲㈴〲愸㕢㈴㌲㘹㥣㘸攳㐷㘷㙤㈴ㄱ㡥〶昹㍢ㄴ挳ㄱ攸ㄴ挹㔸㍣㕢ㄷづ㠷㡣搹戶㡦摥て㍥挶ㅣ愷㈶㝤㘲慥㔳愳㑥敤㠱㥡㤰昸ㅡ㡤改晡㉤㍡〸㉡摤㐰ㄱ㌰ㅡ㘰㈰㕢散改ㄳ昳ㅣ㌹㥦㜴愱て愱挳㤳㔸㌳收㐳㡥〵昳㍡㈰ㅡ搰愷㜲ㅦ㔴戶昳㡣㔳昹摦攲㍥摥晢㐷〸愶攳㡦ち㜰㐶㑥㔹ㅦ摣摢㙢摤ㄱ㕢㔱㍥昱㍦㡢挵㤱㌰摥㄰捦㜷攵挷搸搶晦㐳ㅣ㝥ㅡ戹戱㌱㐶ㅣ㠹户㍥ㄴㅢ㕣挹㌱扤愰㕦ㄳ㑢晤㤱㍡㌸㤶つ㘹㤹搹㠱ㄱ㌱晣戱挳㜹㙤㔳扡晥㔲摥〶捥㐸搹㜸攷搹昸㌵㌹挹㤴㔴〷ㅥ愶搰㘹㍡㙥㜳摢扢晣昰慣㜹㡣㜹㐲㌱㥥㑦搲ㅦ㤲慢戹敥㈸ㅥ㤶㤳捥挴ㄳ挰昹ㄸつ㈷㘲〷敥愹慤㈸敦愳㝣㙦昲户晦㈶ㅥ㙦㈱㘶㌴晣摤㠷㤹ㄹ〲ㄸ收㜳㍦昵搴愶㑥㜹ㅥ挱㜰攸㤵扥㉦攰㘸挳㠸㘹搲㤸戹㘳愲㤵敦攳㜳攸㜱㡡㝣敡㑣挸㙥ㄹ搰㌷㐷㍣挵㜳〱㐶愳㘸㔰㈳㉡搸㡢㜱㔳㜳摥敢换ㅤ敤敡㘴敢晦㉡晢㝦㘳昲愰㠳ㅣ㡦〳㔴昵㔹㔳㉡摦㕥㜱挹㔷搷㙤㔷㜳搱㑤扦搹晦慦戰㍣扥摣㌱㈲慦㠷㜷挴昸㉢㜶㐶㐸昵㜷㔸扣换攲㍤ㄴ敡㉤㌴攲㜵摣㈸㕤昰〰昵扦摢ち敦〳搴㡤〵㠸㠴〵㔳㝥搰摥〱㝤搴㈱愸㜰愷㔱㙦挰㠳㍤㤵㥢慡搷㜰㉢㕢㈰㘶〷㔳㝡㌳㑡㙤㑢挸㉣㤲敡㔵搸㌹摢ㅦ搰挷搲㤸㠷㍤㐷㌴攸㔰㔴㝡㠷愴摤昱攸㌱㤲愵昰昰㐳戲摥摥昲〲㈴㉦搸ち敦㈳搵㡤攵㠸㠴愵㑣摦搶㐲㜲〴㉡㠲攴㌹㜸㜴㈱〹㜱㉢㔷㐰㘵㈱攱〰愴ㄶ挹㈱㜹㍡て㐹っ㡡㐱挷挲愴㜷ㄴ㌸捡㈸ㅥ㍤愶㜰ㄲ㍣晣㈸㍣㕥㡣挲㘳戶挲晢㕣㜵㘳ㄵ㈲㘱㈹搳户戳㈸㥣㡥㡡㔰㜸挴㑤㘱ㄲ㈹㥣〹㤵㐵㠱㠳㡦摡㡥㌹ちて攴㔱㤸㐲ち慢㘱搲㍢ちㅣ㘱散ㅤ㠵ぢ攰攱㐷攱㥥㘲ㄴ敥戶ㄵ摥㠷慢ㅢㄷ㈱ㄲ㤶㌲㝤㠶㐵攱㔲㔴㠴挲㥤㙥ち㌳㐹㠱挳㠳ㄶ〵づ㍣㙡扢收㈸摣㤶㐷㘱㌶㈹㕣つ㤳摥㔱攰攸㘲敦㈸摣〰て㍦ち㌷ㄵ愳㜰愳慤昰㍥㘱摤戸〹㤱戰㘰㐰挵愲㜰㉢㉡㐲攱㡦㙥ち昳㐹㘱ㅤ㔴ㄶ〵づ㍡㙡㝢攵㈸㕣㤳㐷㘱ㅦ㔲戸ぢ㈶扤愳㜰户攳搱攳㍤攲㝥㜸昸㔱戸扣ㄸ㠵换㙣㠵昷㌱敢挶㠳㠸㠴〵搳㔰㉣ち㡦愲㈲ㄴ搶扡㈹㈴㐹攱㜱愸㉣ちㅣ㜰搴搲㌹ちㄷ收㔱㌰㐹攱㈹㤸昴㡥挲搳㡥㐷㡦㈹㍣てて㍦ち攷ㄶ愳㜰㡥慤昰㍥㙢摤㔸㡦㐸㔸㌰㜵挵愲昰ち㉡㐲攱㙣㌷㠵ㄶ㔲㜸つ㉡㡢〲挷ㄵ戵戶ㅣ㠵㌳昲㈸ㅣ㑡㘳㥥ㅤ㜶㝤㘱扣㠹㑡敦㤰㜰㈴㔱㍣㝡㡣㠴㈳㠴㝥㐸㔶ㄵ㐳㜲戲慤昰㍥㝤摤昸〰㤱戰㘰捥㡢㠵攴ㄳ㔴〴挹㠹㙥㈴换戹㤵晦㠰捡㐲挲搱㐱敤昰ㅣ㤲㤵㜹㐸㡥愰昱㘷㌰改㐲昲〵㉡扤㐳挲昱挰摥㈱昹づㅥ㝥㐸㔶ㄴ㐳㜲愴慤昰㍥㡦摤昸ㅥ㤱戰㤴改挷㕡㐸㝥㐲㐵㤰晣摥㡤攴㌸㙥攵㉦㔰㔹㐸㝥挶㥡㜶㐲づ挹戲㍣㈴㈷㐱㌱㐸㘱㠳㝡㐷㠱愳㝢攲搱攳㡥搱ㄷ收㌵㙣扢攷攴慡愳ㄸ㠵㜶㕢攱㝤㈸扢愱㈳㤲㔰㌸摤愲㌰〰㜵愱戰挸㑤攱㑣㔲攰搰㥣㐵㠱㠳㝥摡ㅦ㜲ㄴ㥡昳㈸慣㈶㠵挱㌰挱搲㡢㔳㑣㡥散㠹㐷㡦㈹っ㠵㜹㡤て㠵〵挵㈸㘴㙤㠵昷挹散挶㌰㐴ㄲちㄷ㔸ㄴ㐶愲㉥ㄴ㌲㙥ちㄷ㤱㐲㌵㔴ㄶ㠵㔱㔸搳㉥挹㔱㌸㈸㡦挲愵愴挰㠱㍡㉣扤愰挰㔱㍤昱攸㌱〵㡥敤搵昸㔰搸慦ㄸ㠵㝤㙤㠵昷昱散挶㌶㠸㈴ㄴ慥戶㈸㠴㔰ㄷち㝢扢㈹㕣㑢ちㄱ愸㉣ちㅣ散搳慥捦㔱㤸㤷㐷攱〶㔲愸㠳〹㤶㕥㔰攰㠸㥥㜸昴㤸〲挷昵㙡㝣㈸捣㉤㐶㘱㡥慤昰㍥愳摤搸ㄱ㤱㠴挲慤ㄶ㠵㝡搴㠵挲㉣㌷㠵㜵愴挰愱㍡㡢〲〷晡戴㍢㜲ㄴ㜶捥愳㜰ㄷ㈹捣㠴〹㤶㕥㔰攰㘸㥥㜸昴㤸〲挷昴㙡㝣㈸搴ㄷ愳㌰搵㔶㜸ㅦ搴㙥散㡥㐸㐲攱㝥㡢挲㝣搴㠵挲㘴㌷㠵〷㐹㠱㐳㜱ㄶ〵づ昲㘹て攷㈸㙣㥦㐷攱㔱㔲搸て㈶㔸㝡㐱㠱㈳㜹攲搱㘳ち㐹㤸搷昸㔰愸㉢㐶愱搶㔶㜸㥦搶㙥愴ㄱ㐹㈸㍣㘵㔱㔸㠰扡㔰㠸扡㈹㍣㐳ちㅣ㠶戳㈸㜰㠰㑦㝢㌶㐷㈱㤸㐷攱㜹㔲㘸㠱〹㤶㕥㔰攰㈸㥥㜸昴㤸㐲〷捣㙢㝣㈸㡣㉦㐶㘱㥣慤昰㍥戲摤㔸㡣㐸㐲攱ㄵ㡢挲㜲搴㠵挲㔶㙥ち慦㤱〲㠷攰㉣ちㅣ摣搳晥㤶愳㌰㈶㡦挲㥢愴戰〲㈶㔸㝡㐱攱㈸挷愳挷ㄴ㌸㡥㔷攳㐳㘱㘴㌱ち㈳㙣㠵昷戹敤挶〹㠸㈴ㄴ摥戳㈸㜰っ㑦㈸っ㜷㔳昸㠰ㄴ㑥㠵捡愲挰㠱㍤敤愳ㅣ㠵㑤昳㈸㝣㐲ち㘷挲〴㑢㉦㈸㜰昴㑥㍣㝡㑣㠱㘳㜸㌵㍥ㄴ〶ㄷ愳戰愱慤昰㍥扣摤㔸㠳㐸㐲攱ぢ㡢〲挷敦㠴㠲攱愶昰ㄵ㈹㕣〲㤵㐵㠱㠳㝡摡㌷㌹ち晤昳㈸㝣㐷ち㤷挳〴㑢㉦㈸㜰攴㑥㍣㝡㑣㠱攳㜷㌵㍥ㄴ晡ㄶ愳愰搹ち敦ㄳ摣つづ晢〹㠵㥦㉣ちㅣ扢ㄳちㄵ㙥ち扦㤰挲㉤㔰㔹ㄴ㌸愰愷晤㤶愳㔰㤶㐷㐱攱挹㡥㠳搶挱〴㑢㉦㈸㜰搴㑥㍣㝡㑣㠱㘳㜷㌵㍥ㄴ㝥晡愱挸㠵戹ㅦ㙤㠵昷㌱敥〶㠷晣㠴㐲㕦戴ㅤㄷ收ㅥ㐴㕤㈸晣〰㡦㡦戱㜵㜲㘱㑥㠷㔲㜱挸捤愲挰挱㍣慤ㅦ㘴昶㠵戹㙦㘱敢晣㠲〸攸〳㐸攱㜱㤸㘰改〵〵㡥搸㠹㐷㡦㈹㍣〳昳ㅡㅦち㕦ㄴ愳昰㑦㕢攱㝤㤶扢挱攱㍥愱㌰搸愲戰ㅥ㜵愱昰㤹㥢挲㄰㔲攰㜰㥢㐵㠱〳㜹摡㈶㌹ちㅦ攷㔱ㄸ㑡ち慦挱〴㑢㉦㈸㜰戴㑥㍣㝡㑣攱㉤㤸搷昸㔰㜸慦ㄸ㠵㜷㙤㠵昷㠱敥挶㍢㠸㈴ㄴ㐶㕡ㄴ㌸㕥㈷ㄴ摥㜶㔳愸㈶㠵㡦愰戲㈸㜰㄰㑦摢㈲㐷攱㡤㍣ち㌵愴挰挱㌷㉣扤愰挰㤱㍡昱攸㌱㠵慦㘰㕥攳㐳攱㤵㘲ㄴ㕥戶ㄵ摥愷扡ㅢ摦㈰㤲㔰ㄸ㙦㔱攰㔸㥤㔰㜸搱㑤㘱ㅢ㔲昸㌷㔴ㄶ〵づ攰㘹摢收㈸㍣㤷㐷㈱㐴ちㅣ㜸挳搲ぢちㅣ愵ㄳ㡦ㅥ㔳攸㠳㈳㔳㡤て㠵愷㡡㔱㜸搲㔶㜸ㅦ敤㙥㔴㈲㤲㔰愸戳㈸攸愸ぢ㠵㈷摣ㄴㄲ愴搰て㉡㡢〲〷敦戴敤㜲ㄴㅥ挹愳㌰㠹ㄴ〶挱愴㜷ㄴ㌸㐲搷㍢ち㐳攰攱㐷攱晥㘲ㄴ敥戳ㄵ〵捦㜷摦〴㤱扡㝢扥扢敢て愷て〲晡捡㉣敦㉢散㤷戵挴ㅣ㤱挳㥤㠵㑤捤捤㜲㔳㕥㝦㍣㡥戹ㅤ㝦扡㝣ㄶ㥥㍡㡥㠷㌰㌷㌴搹㝦づ㜷㈶㥥㐶捥愷摢㍡て晣搵愵㐶㘷㉤㍢户ㅤ㑦〰敥㥢㥤搹㠱愷挵㘷慡昰愷㤷㍢㍢捤昶搶晦㠵㘷㌵攳㌶㐹㍥昰〶㉦敢㈹捤扥㜷㈸昲搶㐳摦攱㉦敢〱敥㌹ㅥ捥㕦㈴㉦攷㔳㥣晦戳〷挷㙢昵攸㘲捥昳敢㌲慥攷㤲㔷愸㝢昱ㄱ㕢挳搰㐷㤵晤㈶㙤㉥㉢挷㍣㑤搸㙢㍢愱攸㠳㍦㈹㉣〳搰㈸〲晡っ㐸攴㑥㔵㈹捡㉡㠷愲ㅢ㜸㌷㡥昷㡣昲㐹㈲㘵㥥扦㉢摥慦ㅦ户搸㜹㔵㙣づ搷㔲㘳㠶ㅣ换敢摢搲㤸㙣㙦㑦㉥慦㙡㘹㙣㌶㕢ㄷ㜴㉥慣㙡㕣㠲㈱㔲㍣㑦ㅤ敤挰ㅦ㈹搷㘷攲㝦ぢ㌴㜶户㉤㄰㤱晤㔲摢〵㔲晦㡤㕤攷扢戱戳㘰慦捤㐶㤱扦戱㜳㈰㜱㙤慣慡㐱㙣㙥戰昳㔲㘳㔱攱㘶攸扢挱戲慢ㄹ摢㐲挲㘶攸㘴㕥愱㙥昴㑤搹挰搸攴㥢㘳㍢㥦㈲摥〵㙣戱㔵㈱挴挸㑢ㄷ㠳㐰搲敤〵换慥㜴摢㌹改戸搵ㄵ敡㙡摦㜴晢㌲㌶户㌰㤷㙥㝦㡡㕣改㈶㜹搳㜱戴㐸搲ㅤ〸换慥㜴ㅣ㠷㤱慤戳搲慤昵㑤㤷㉣㑣㤷昶愴㥢改㑤挷㘱ㄹ㐹㘷扡搳㜱挰挳㤵㙥㡤㙦扡㠵㠵改づ昶愴㥢敦㑤户㡦㤳慥搹㥤㡥㈳ぢ慥捦敥㉣摦㜴㙤㡣㥤晦搹ㅤ敡㐹挷㐱㠸扣捦捥㜴搲㜵戸搳昱ㄲ㍥搳㘹㥤㤰晡昷搸㔵扥㑤㔸〲㝢㙤㈹㡡晣ㅥ扢っㄲ昷㘷捡㔱㠰扣㘶ㅣ敡㌴攳㌰㔸㜶㝤愶㑢㥤㘶ㅣづ愹㝦㌳㔶晡㌶攳〸搸㙢㐷愲挸㙦挶ち㐸摣捤㔸敥㙤挶ㄱ㑥㌳㡥㠶㘵㔷㌳㡥戵㥢愱㕢㕤敢〸摦㤴㉢ㄹ㍢扦㈷ㅦ敦㐹㜷㥣㌷摤㐹㑥扡ㄳ摤改㑥㜷搲㜱慢㉢搴ㄲ摦㜴慢ㄸ㥢㕢㤸摢㜱㑥愵挸戵攳㥣改㑤户摡㐹㜷㍡㉣扢戶㡥ㄷ㕦㕤㍤戹捤㌷摤㔹㡣㥤扦㜵㘷㝢搲㕤攴㑤挷㙢戱戲攳㥣攳㑥挷慢㥣㤲捥摡扡㠵扥改搶㌰㜶晥搶㕤攰㐹㜷慤㌷ㅤ㉦㝡㑡扡㡢摣改㜸㌹搱戵㜵㐹摦㜴㙢ㄹ㍢㝦敢㉥昳愴㕢攷㑤㜷㤷㤳敥ち㜷㍡㕥户㤳㜴摣㜱㉡搴扥扥改慥㘶㙣敥㈴戹捦敥㕡㡡㕣㥦ㅤ㉦昱攵敤㈰㡦㍡改慥㠷㘵搷㘷挷ぢ㘴㤲捥㍡愴㌷昸愶扢㤱戱昳てぢ㌷㝢搲昱㕡㕡㕥扡攷㥤㜴㝦㜲愷㝢挵㐹㘷㙤摤㉣摦㜴敢ㄸ㍢㝦敢敥昰愴㝢捤㥢敥㑤㈷摤㕤敥㜴扣攴㈳㕢㘷㜵㤵改扥改敥㘵散晣慥㜲㥦㈷摤〷摥㜴㥦㌸改ㅥ㜰愷攳戵ㄵ㐹㘷敤收㍢昸愶㝢㤸戱昳扢捡愳㥥㜴㕦㜹搳㝤攷愴㝢摣㥤㡥ㄷ㌱㕣㥦㕤㥤㙦扡㈷ㄹ㍢晦戳㝢摡㤳敥ㄷ㙦㍡㕥搳㤰ㅤ攱慦敥㜴扣㕡攰摡扡愰㙦扡攷ㄹ㍢㝦敢搶㔳攴敡㤹扣戰㤰搷㔵〶㐰㈰改㕥挲㑡㔷捦攴捦㜲㔷扡戱扥改㕥㠵㤱㈷摤敢ㄴ戹搲昱ㄷ㝣㕥㍡晥㑡㤷㜴㙦㘰愵㉢ㅤ㝦晦㑡㍡慢㘷㡥昶㑤昷ㄶ㡣㍣㍤昳ㅤ㡡㕣改慡㔱捦㑢挷㥦挳㤲敥㍤慣㜴愵攳て㑤搷搶つ昳㑤昷㈱㡣㍣㕢昷㌱㐵慥㜴摢愰㥥㤷㡥扦㍢㈵摤愷㔸改㑡㔷㠷㡡㙢敢㌶昲㑤昷㌹㡣㍣㕢昷〵㐵慥㜴晣昱㤷㤷㡥㍦昰㈴摤㔷㔸㜱搲㔵昲ㅣ扢挷㍦〰㌸晦㙤㌰㝥㉡㌵㥢㘹晥㍤愱愹昸ㅢㅤ攳㥢㜱㈲摦㠳㍦〲昴㌵昲㈸㥥戹㌳㠶晥㡤扤挲捡㈰㥥㍦㜳愵ち㙦摣〰㡥ㅡㅢ愵㝦㑢㌱㑦㝦挵攳㍢㝢㐵㍣㜸慡㥢昳㘸㐰㑤㍣晥㐵昱㝣㕢愷㝦㙦慦㠸挷㕥㜶挵捡挱㌳㔱昱昸㠱㘲㥥㠴㑡㡥㝦摢㉢攲㜱愰㕤戱㍣㤲愸㠹挷㡦ㄴ昳㍣㔲㍣㝥戲㔷挴挳戴㉢㤶〷捦〷挵攳㘷㡡て戶㜵晡㉦昶㡡㜸昰戴㡦㉢㤶〷㑦改挴攳㔷㡡㜹㌶㈷㌹㝥戳㔷挴愳挳慥㔸ㅥ㍣〳ㄳて㐶㔰㍣昱ㄲて挵ㅡ㔹攲㍤㠸㈷㔹㕣戱㍣㜸戲㈴ㅥ攵戴攱㌹㤲㜸昴㜱㝢ㅣ㥤攷挱㜳ㅤ昱愸愰つ㑦㜳挴愳搲敤挱㔳㥡㕣づ㥥慥㠸㠷㐶㥢㔳ㅤ㡦扥㙥て㥥㤵攴㍣㜸挶㈱ㅥ㔵戴㌹摢昱搰摤ㅥ㍣戱挸㜹慣㜱㍣〲戴攱昹㠲戴慡㥦摢㠳攷〶㌹て㝥敦㑢㡥晥戴攱㔷扥㜸っ㜰㝢昰敢㍤攷挱慦㙥昱ㄸ㐸ㅢ㝥㙢㡢挷㈰户〷扦愱㜳ㅥ晣昶ㄵて㠳㌶晣攲ㄵ㡦つ摣ㅥ晣㤲捤㜹慣㜳㍣㌶愴つ扦㍢挵㘳戰摢攳慥㍣て㝥〷㑡㡥㡤㘸挳慦㍦昱ㄸ攲昶攰㔷㕤㉥〷扦挶挴㘳㘳摡㍣敡㜸㙣攲昶攰户㔵捥㠳摦㐴攲戱㈹㙤昸㈵㈴㌹㠶扡㍤昸㠵㤳昳攰㤷㠹㜸㙣㐶㥢昵㡥挷㌰户挷㑢㜹ㅥ晣㍥㄰㡦攱戴攱㔷㠱攴搸摣敤挱挳㝥㉥〷て改攲㌱㠲㌶㍣㥡㡢挷㐸户〷㡦摣㌹てㅥ㤵挵㘳ㄴ㙤㜸㐰ㄶ㡦㙡户〷て扥㌹てㅥ㔸挵㘳㌴㙤㜸㑣ㄵ㡦㉤摣ㅥ㍣㝥收㍣攴挰㠶晤㑢ㅦ〳ㅢ攷㘵昰〰㈷ㄷ攸㙡㈰挵㠵㝢㌹㤸搱敡㜷㙥㉢ㅥ搴挴㙡㑢换㑡づ㘰戴捡㡢挵〳㤹㔸㡤戵慣攴愰㔵㄰㡢〷㉦戱ㅡ㙦㔹挹㠱慡挰㡡〷㉣戱摡挶戲㤲㠳㔳㠱ㄵて㔲㘲戵慤㘵㈵〷愴㠲㜶昱挰㈴㔶㈱换㑡づ㐲戴ち愳敥扣っㅥ㡣挴㉡㘲㔹挹㠱㠷㔶㔱户ㄵて㐰㘲ㄵ戳慣攴㘰㐳慢㍣㕥㍣攸㠸㔵㥤㘵㈵〷㤸㠲㔸㍣搰㠸㔵挲戲㤲㠳㑡㐱㉣ㅥ㕣挴㙡㍢换㑡づ㈴〵戱㜸㐰ㄱ慢㐹㤶㤵ㅣ㍣ち㘲昱㈰㈲㔶㍢㕡㔶㜲挰愰㔵ㅥ〹ㅥ㌸挴㙡㡡㘵㈵〷〹㕡攵㝤摡㍣㔸㠸㔵扤㘵㈵〷㠶㠲㔸㍣㐰㠸搵㜴换㑡づ〶戴捡愳捡㠳㠲㔸捤戰慣攴〰㐰慢㍣慡㍣㄰㠸搵㑣换㑡㜶晡㠲㜶㜱攷ㄷ慢㕤㉤㉢搹搱ぢ㘲㜱㠷ㄷ慢搹㤶㤵散摣〵㔶摣挹挵㙡慥㘵㈵㍢㌴慤昲㜸㜱挷ㄶ慢摤㉤㉢搹㠹ぢ㘲㜱㘷ㄶ慢〶换㑡㜶摣㠲㔸摣㠱挵㙡扥㔸ㄹづ㜲挵晤㔳慥㥣㕦昷扤㌵愲㌶ㄵ扥㔵㜸〴㥢㠳㐸㜱摦ㄴ㡢㙢昳㉤ㄴ㜷㐷㔱㕣攳㔱㜰てㄴ挵搵ㅥ〵㜷㍡㔱㕣攵㔱㜰㍦ㄳ挵㤵ㅥ〵㜷㉤㔱㕣㤱慦㌰ㅣ㔲㡡扢㤵㔸㕣敥戱㜰㝡㠲攲㉥㈵ㄶ㤷攵㕢㈸敥㐵愲戸搴愳攰㡥㈳㡡戵ㅥ〵昷ㄵ㔱㕣攲㔱㜰昷㄰挵挵ㅥ〵昷〸㔱㕣攴㔱㜰㈷㄰挵㠵ㅥ〵晢扤㈸㉥昰㈸搸搵㐵㜱扥㐷挱摥㉤㡡㌵ㅥ〵㍢戴㈸捥昳㈸搸㠷㐵㜱慥㐷挱㙥㉢㡡㜳㍣ち昶㔴㔱慣昶㈸搸㌹㐵㜱戶㐷挱晥㈸㡡㍦㜸ㄴ散㠲愲㌸㉢㕦搱敦晦〱攱挵㠵ㄱ</t>
  </si>
  <si>
    <t>㜸〱捤㥤〷㝣ㄴ㘵晥晦昳㠴㘴挸㉣㙤ㄴ㔰ㄱ愴㐹捥〲㘲㜶戳㥢摤愰㈸ㅤ㐱㡡ㄲ㐰㐵捦戰㘵ㄶ愲㈹㤸〴〴㍤て㑦戱㘲㍦㝢ㄷ㝢㌹摢㠹敤㍣㍤挵㜲㠷扤昷摥㍤ㅢ㤶搳戳晥㍦㥦敦捣㘴㘷㘶㘷㌷挹晤敥晦㝡摤戲晢㌰捦户㍥昳摥㤹搹摤㜹扥㌳㈹㔱㈵㈵㈵扦攲挱晦昹㈸攳挲㤰扡㔵㙤敤㘶搳搸挹㉤㡤㡤㘶扡扤愱愵戹㙤散挴搶搶攴慡㔹つ㙤敤㍤㘰愰搵㌷㐰摦㔶㕥摦搶㜰㤸㔹㔱扦挲㙣㙤㠳㔱㜹㐹㐹㐵㠵㕥ち晤㈰晢㘵㌸ㅤ㥤㕥㝡ㄹㅢ㔸㤵攸ㅡ㥢㥥㙣㉡搸攸㙣㐲㙣㝡戱改捤愶て㥢扥㙣晡戱㌱搸㙣挶㘶㜳㌶晤搹っ㘰㌳㤰捤ㄶ㙣戶㘴戳ㄵㅢ收搷户㘶㌳ㄸ㑤敦㈱㘸收㑦㥥㌴㌷㜵㄰搶愶慥扤愵搵ㅣ㌳㝣愱㌵收昱攱昰搸昰搸㐸㙤愴㘶㙣搵㤸攱㤳㤷㌷戶㉦㙦㌵挷㌷㥢换摢㕢㤳㡤㘳㠶敦戵㍣搵搸㤰摥搳㕣㌵扦攵㘰戳㜹扣㤹慡慡㑥㈵愳㠹㜰㌴ㄶ换搶搶㈶㝡㙦㠳挸㜳㈶㑦摡慢搵捣戶晤户㘲づ㘵捣戹㤳㈷㡤㥤㘳戶晦户㘲づ㐳㑣㠴㥣搲搲㤴㙣㘸晥㉦〵㉤攷㝢ㅡ㥢㘲愶ㅢ昸收㥢㘶㙢㐳昳㤲戱ㄸ戶〷㌴㝡昱戱ㄳ摢摡㤶㌷㉤攳㜶㌴搹㙣㙣㥣㘷㘶攵㑤㙦㥡搲搶扥㔷戲戵愹慤㜷ㄳ昹㤹慤㘶㜳摡㙣敢摢㌴㜵㘵摡㙣戴つ摢㉡㥡ㄶ㈶㕢攷㈴㥢捣㌲㉥昴㙢戲摥挳ㄹㄹ戳戹扤愱㝤㔵㥦愶〵㙤收扣㘴昳ㄲ㤳㈶攵㑤搳㤷㌷㘴㔴㔹ㄹ㥥㈵㍤戶ぢㅡ㤹扣㔱ㄸ㑦搳攴愵挹搶㜶改昱㉤っ〷搹扡㌶ㄷ㔹ぢ捦戸戸㐹つ昷㜹昱㍤慢㙢㘸摡搳㙣㙤㌶ㅢ㤹㠴敦攴㘸㥦㤱〰戲摥㠷づ㔲捥敡昰㕤㔲扤散㥤㡦敢挲㉣摡㜰㌴㠳收戴戴㌶㘱㠳㥣㙤㈶㥢挷㠷挷搴戵㘷愶㤸㉢挶㔷㡤つ挷昴ㄱ㔰敢㈳㘹戸㉤㥡捤㈶㈵摢捣攱㜵换㕡捤㘴㘶㕣㌸㔲㕢㍢㑥ㅦ㐵㠳㑡㌴慡散ㄵ散改敥昸摣摢㑡敢㤳愵昵愹搲晡㜴㘹㝤愶戴摥㉣慤捦㤶搶㉦㈹慤㕦㕡㕡摦㔰㕡㝦㔰㘹晤挱戰㜱ㅥㄵ㍤㝢㤶摡て晤收〱ㄷ捤摢㈶㍥晢㠲戳攷㥦㌶㘵挹㌱换ㄴ㜷㙥㌹㌶㙣㠷㠵㈲攳摤ㅥ㙡㝤〷㌴摡㡥㘸晣攳慤ㅡ愷㡦愶挱ㄸ㌴㑡㍤㡢昱㜲捣晡㔷慦㍦㝥㑡扦㜵ㄳ敥㝤㜵摡敢摢㔴㉦摣愰㜸㄰㤱㘴㘳戱㔰㈴搹捥㡣㔵㠵㐶ぢ愳昱㈶慢慥㡡㡥搳㈳㌴愸㐶愳搴㘳㜶戲㐷㘶㘵晦㌱㙦㑤搳愴㑢㤳摢敥扡攳㥢㘷㤶㉢ㅥ慣㈴㔹っぢ㐵㤲搵㌰㔶ㅣ㡤㤶㐰攳㑤ㄶ㠹搷㡣搳㙢㘹㌰づ㡤㔲て搹挹搶㥣昳挶摣〳㡦扣㜶捡㠵慦㙥㌳散㤶晤戲㥢ㄴて㡡㤲㙣㔷㉣ㄴ㐹㌶㥥戱㜶㐳愳敤㡥挶㥢慣扡㉡㍣㑥㥦㐰㠳㠹㘸㤴扡搷㑥㌶㘸㘱挵㐷捦昷扣㜸搶㐵㕦㕤戲㜰攱捣㕤㙦㔷摣て㈵搹㘴㉣ㄴ㐹㌶㠵戱愶愲搱愶愱昱㈶挳戱㜳㥣㍥㥤〶㝢愰㔱敡づ㍢搹捣愱愳户晤敢扤敤戳慥ㅦ戰攸㥤㥦户扥攳㑤挵㠳扣㈴㥢㠹㠵㈲挹昶㘴慣㔹㘸戴搹㘸㝣挹ㄲ㠹㜱晡ㅣㅡ捣㐵愳搴捤㜶㌲晤挵扥〳づ㥦㝢晢戴㝢㌷㝥㌰攴愶扢捦昹㔶昱挳㐴㤲敤㡤㠵㈲挹收㌱㔶ㅤㅡ㙤㍥ㅡ㙦戲敡㌰搶㙣〱つㄶ愲㔱敡㕡㍢搹攲晡㠹ㄳ挷晤㘳挱愴换捦ㅣ㜷搹㔵㌵つ敢㔵㉦愸㈵搹扥㔸㈸㤲㙣㍦挶㕡㠴㐶摢ㅦ㡤㉦㔹㌵摥戳〳㘸昰㕢㌴㑡慤戳㤳晤㙤搲㝢㕢愵㘷㕣㍦昳てㅢ㜷昹散改搳㌷扥愰昸攱㈸挹敡戱㔰㈴搹㘲愸昵㈴ㅡ㉤㠵挶㤷㉣㠲㑤㍦㑤㠳っㅡ愵㉥戰㤳㍤㜴晥昱摦㡤摡慥捦愴㕢㌷ㅥ搹晥挴摡㤵ㄵ㡡ㅦ挲㤲㉣㡢㠵㈲挹㤶㌰搶㔲㌴㕡〳ㅡ㝦戲敡㜱晡㐱㌴㌸ㄸ㡤㔲㘷摡挹㑡㕦㙣㑤㘵て昹㝣昲摤愳戶晣㙣晤挷挷㕤愰昸㘱㉦挹㥡戰㔰㈴㔹㌳㘳戵愰搱㤶愱昱㈵慢挲ㄱ敦㄰ㅡ戴愲㔱敡㘴㍢搹晣昶敢㕥搸㍡扢敦昴㜳㘳㘷摣㝥攰㡡㑦㝥㔴晣㔲㈱挹摡戱㔰㈴搹㜲挶㕡㠱㐶㍢ㄴ㡤㍦ㄹ㌶㤰㤵㌴㔸㠵㐶愹㘳敤㘴㙦摥戲昵扣搸㌹愵㝢㥣扣㜳㡦㍢㉦㜹攷㤹换ㄴ扦扣㐸戲挳戱㔰㈴搹敦ㄸ敢〸㌴摡敦搱昸㤲㠵攳攳昴搵㌴㌸ㄲ㡤㔲慢敤㘴摦㈵ㅥ㍥敡摣昵挳收摥戹㘱晤㍤㕢扣搲敢ち挵㉦㐹㤲散㈸㉣ㄴ㐹㜶㌴搴晡ㅡ㌴摡㌱㘸扣挹㈲戵㌸㕣ㅤ㑢㠳攳搰㈸戵搲㑥㜶挱愶㠳㥦㝥散愷㘳㘶㥦晡㘹晢㐷摦㡦㝣搲㔴晣㌲㈶挹㑥挰㐲㤱㘴㈷㌲搶㕡㌴摡㐹㘸扣挹慡慢昱㥥㥤㑣㠳㔳搰㈸㜵㠸㥤㙣晡捦户㥤㌲收挱捦㈶摥㔴昹敡㝥㐳ㄳ㘷慤㔲晣搲㈷挹㑥挳㐲㤱㘴愷㌳搶ㄹ㘸戴㍦愲昱㈵㡢攰〸㜲㈶つ捥㐲愳搴㐱㜶戲攴晤晤慦㕦昸㑡挳㠴㉢㡥ㅤ㤵㝤㘴扢㠶摢ㄵ扦㕣㑡戲㜳戰㔰㈴搹戹㡣㜵ㅥㅡ敤㝣㌴扥㘴攱搸㌸晤〲ㅡ㕣㠸㐶愹戴㥤散敢㝢㌶晤昶挹搱㠹㈹㘷敤户昶摣挵㔳捥ㅥ慦〶㐲㉤挹㉥挶㐲㤱㘴㤷㌰搶愵㘸戴换搰㜸㤳㐵ㄲ昸昰㕣㐷㠳换搱㈸㜵㠰㥤㙣搹㍤愳て摡㜲捦㙦愶ㅣ搵戸攴㠶㔳ㅥ搰㌴挵㉦换㤲散㑡㉣ㄴ㐹㜶ㄵ㘳㕤㡤㐶扢〶㡤㉦㔹㉤㌰㕥㑢㠳敢搰㈸戵挰㑥戶攸㤶搹攳㤲挷㡥㥣戴收戰攱ㅦ㥤昸摤挶㤷ㄵ扦㤴㑢戲ㅢ戰㔰㈴搹㥦ㄸ敢㐶㌴摡㑤㘸㝣挹攲挰㜸㌳つ㙥㐱愳搴ㅣ㍢㔹㙣昰搰攴㉦㝦㥤㌹晤搶つ捤捦㔵㙤㜳攴㤶㙡㉢愸㈵搹㥦戱㔰㈴搹㙤㡣戵ㅥ㡤㜶㍢ㅡ㝦㌲㘰扣㠳〶㜷愲㔱㙡扡㥤散扡㑢户慣㍥改戳㔱ㄳ㑥㔹㜷昴㠷晢扣扥搵㍥㙡㄰搴㤲散㙥㉣ㄴ㐹昶ㄷ挶扡〷㡤昶㔷㌴摥㘴搵搵挰㜸㉦つ敥㐳愳搴〴㍢搹㙥㡢㙥戹昰㠷晤㔷敦㜱㕥收㥦㕢㍥㜶晤㘵㘳搴搶㔰㑢戲晢戱㔰㈴搹〳㡣戵〱㡤昶㈰ㅡ㙦戲㐸㉤㡥㈰て搱攰㘱㌴㑡搵摡挹㌶㔵㕣昰㡤㜶摡㉢ㄳ㙦㝤戰㜹扢㔷昷㝤㘳㠸ㅡっ戵㈴晢㍢ㄶ㡡㈴晢〷㘳㙤㐴愳㍤㡡挶㥢慣㍡㡣㌵㝢㡣〶㡦愳㔱㉡㘲㈷扢㝣搱㐹㜷搷㤷慣㥥戵收愸挷て㉡摦㌰昰捦扤㥦㠴㝡㙦晢㍢敦㤴搶攴愱昸ㄵ㤱晢㠱ㄲㄹ㕢挵㝦㥤晦㌲挳て戳㙣㉣ㅢ捦㠶挳㤹㔸㔵戲㍡㔹㍥〲㘱扢晡ㄳ㠰㠷攷摥搹㝤ㅡ㥡㌳㉤㠷捡㙦㠲㈱晣ㄶ㥤晢㠹㌰摡搶㑤㙡㔹摥㥣㘹ㅢㅣ慣慣㙢㑦戶㥢㕢晢㜵戹㈰㜹㙥㜵昸挵㘴戶㐹扥愱㝥户㠵挹挶攵收挴㤵つ㤶㝡ㅢ㥦ㅡ扦㤷㕡㔲㠵戵搳㕡捤㐳㍡戴㜹㈳㥡㠸ㅦ昴㉢㈴㜶摥㕡㕡㉡㙢㕣挳㈷㉦㙤㘹㌳㥢㘵㜸愳㥢昶㙡㐸ㅦ㙣戶搶㤹㍣ㅤ㘰㘶㘴㔵〷㔲㘵晦㘸ㅢ㍤户ㄹ㉢㡡㥦㘱㤹㤱㙥㘹㜶敡捡㜶戳㌹㘳㘶㌰摥㘵㘶㙢晢慡昹挹㔴愳戹㠵挷挴捡〹挵㈰㡦㜸㕡㑢㝡㜹摢攴㤶收昶搶㤶㐶慦㘶㘲㘶㐵ㄲ㍦ㄴ㌳戳㕢㌲㈶㝥攷㤵昱㔱愲㑡㝡昴㔰慡㘴挷愰ㅦ㕢㡣摢㌶㔶摥〸搷㕢扣つ摥昳慤扣㥢摤搸㜹㔸㍢慣㐵愳挹㙤戲㜴㔴㈷挱㈴㉥挳散㔰搸搰戵㑥㍣㜷㐲敢敤ぢ㕢换ㄸ㍢摥戹晦扦挶愵愵晤敤戵㥦扡〲㍦愶昷㐸㌶㘷ㅡ捤搶愲㘷㝥ㄴ㐷愴㍦㠵愶㝣㘷散捤〵改㤵挱㐲慤㔴慢捡て㙤挸戴㉦搵㤶㥡つ㑢㤶昲㕢ㄶ捥づ㔵㔴㄰㙤摥㐳㝦〶㈲晤㔹㌶捦愱〹㠵㑡戴攷㘹愴㠵昴ㄷ慣㝥昹㐸晣摦晤㥦改愵昰搲攵戴〰捥攱戴㤵㌷㑤㙢㘹㙤敢搱㈳㘸㉤昷㐸戶㉤㙤攷收㔹㕣挹㜸㉦戲㜹〹㑤昹㈸㌴㥤㥥〵攸〷愳㌲㥥散攸搳㌴挵捣㈶㜱㡡㐹昶㙥㤵㉣㙦戲捥㕡㑣㌱摢搲㍡㑦㙦捣挰扥戲㔲挳ㄲ㜶晥摥㑤摣晡捤㤵敤㔳㤲敤挹㥥㑤㌸㔱㠲㜷㐹㠷搱㘸昱戲㤶攸搹㐷㘴㡥㜷挸敥㈱㠲㈱㡢慥㈸扤㐴㘰㐵挲㡥㠳晤愵愴㠷摤ㄶ㕦〹㡣㝤㈸㔶㐲昳㙦攸摥ㄳㅥ㌸て㤳㤹㙥㌶捦㕦戵捣㙣愳㜹㠵㔶ㄴ愵㝦昷㘲戰戹改搴㠲昶㠶挶戶戱ㄸ改昴搶㤶攵换晥㥢㜱ㄸ㑢㝦ㄹ㡤昳㈸晦つ戶攲慥慦ㄳ㜰㤵昴㕣挱昷愶扥扥愴㠲搱㈸搱户㘵挳慤ㄵ挱㝥挵㝦昲搰㕦挷㝦愱㘲扡昲㑡㔸㜴攷攴㔰㌹散㝢㌷㠱搰晣㔶㔳㑥㜷㔵㐸〷戴晢㌴敤搳搲㝡㜰慡愵攵㘰㙥㑦㝤愵搷戶搴㌴摢㜹ち愹㤷㝤捡㑣㑥㡤㈹搵愳㠷攷晣㡦敢㕣搳㌰挴搷摥㐶搳㘷㘲㘳攳㜰㈷㘲㥢昶づ㐴㍤㜰㌲㑢㝢ㄷぢ㌱ㅣ挹摢㕢摡㤱㜴昸㡡㥡攱㍢搱慣慤㝤昸㘴㥥㜳攲㘷㔴㘳㐳戳㌹㝣晢收㤶攱慤㘶摢㌲㥣㌵㌶㜷ㄸ扢戲戱㙤愵ㅡ〲㌴㍣㡦㌳敡慢搸㐱㉦㔶㝦㍢昱扡㑦ㅥ㌵㜷散㜹昸ㄳ㙡戰慤挸㍢㥢戴㍤㤲㡤挰㑢晦〰㡤ㅡ〴㌳ㅥ㜲戰散㝤攸ㅦ愱慦㝦捣收ㄳ㌴㌸㜰挸㕢㠱攳挶愷㔶㔷敤㠰晦㜹散搰㍦㘳昳㌹ㅡ㌵ㅡつ昷㕣晤ぢ㌴捥㐳ㄹ㠸捦つ㐲摥搴ㅤ㈱捥㝦㔳扦㠶㌴愴ㄷ搱愹㌱戰攰ㅢ慢ㄳ愴㑥㜴㍡戱㈹つ㠱〳〱㤴摢㡡扣㌳㕣㍢挳㑤〰晣㐴晦ㅥ㌰ぢ〶昰ぢ㜳㄰㡣捥捤搱〵愰搴敡慡㉡攸〴㐰て〸㜴㥥摦㔷ㄱ㠸〴㐰㌹㝡捥㐳晤昰㡢ぢ㐰ㄸ攲㝣〰㍡㘳敡㐵㜴慡ㅡ㝥㐱〰扥㐴昰㐰〰㕦搸㡡扣戳㙥㌵㠸㌴㠲愳搸㥣㐳晥っ㘶挱〰〶㐰慤て㘴戳〵ㅡㄷ㠰慤慣慥㡡㈳㠸〰ㄸ㐴愳慤搱愸㕡㠸〴挰㘰昴㥣㠷㝡捦つ㈰〱㜱㍥㠰㘱㡣愹ㄷ搱愹㜱昰ぢ〲昰㑡㈱〰㉦摢㡡扣㌳㠱攳ㄱ㘹〴㐷戱㍤㠷晣㘲㐱〰㍢㐲慤㡦㘶㌳〶㡤ぢ挰㔸慢慢㜶㐳㄰〱戰㌳㡤慡搰愸〹㄰〹㠰㌰㝡捥㐳㍤攱〶戰㍢挴昹〰㘲㡣愹ㄷ搱愹㠹昰ぢ〲昰㘰㈱〰ㅢ㙣㐵摥搹挹㈹㠸㌴㠲愳搸つ㐹搵晤〵〱㑣㠰㕡㥦挸㘶ㄲㅡㄷ㠰㈹㔶㔷㑤㐵㄰〱㌰㤵㐶搳搰㈸㥥戰ㄴ〰搳搱㜳ㅥ敡㑥㌷㠰㘹㄰攷〳搸㤳㌱昵㈲㍡戵〷晣㠲〰摣㔸〸挰㥦㙣㐵摥ㄹ搳㍤ㄱ㘹〴㐷㌱㥦㐳扥扥㈰㠰㠵㔰敢晢戰搹ㄷ㡤ぢ挰㈲慢慢㘶㈱㠸〰搸㥦㐶〷愰㔱㜳㈰ㄲ〰扦㐵捦㜹愸㜵㙥〰戳㈱捥〷㤰㘴㑣扤㠸㑥捤㠵㕦㄰㠰㜳ぢ〱㌸挷㔶攴㥤挵㥤㠷㐸㈳㌸㡡㠳㌸攴戳ち〲㘸㠴㕡㙦㘲搳㡣挶〵㘰㤹搵㔵㜵〸㈲〰づ愱㔱㉢ㅡ戵〰㈲〱搰㠶㥥昳㔰㈷戹〱捣㠷㌸ㅦ挰愱㡣愹ㄷ搱愹㠵昰ぢ〲㜰㔴㈱〰㝦戰ㄵ㜹㘷㤶昷㐳愴ㄱㅣ挵㤱ㅣ昲敡㠲〰㡥㠲㕡㍦㥡捤ㅡ㌴㉥〰挷㕡㕤戵〸㐱〴挰㜱㌴㍡ㅥ㡤㍡〰㈲〱㜰〲㝡捥㐳慤㜰〳搸ㅦ攲㝣〰㈷㌳愶㕥㐴愷㝥ぢ扦㈰〰㡤㠵〰ㅣ㙣㉢昲捥㜶㉦㐶愴ㄱㅣ挵搹ㅣ㜲㐳㐱〰攷㐲慤㥦挷收㝣㌴㉥〰ㄷ㕡㕤㤵㐴㄰〱㜰ㄱ㡤㉥㐶愳搲㄰〹㠰㑢搰㜳ㅥ㙡戱ㅢ㐰ち攲㝣〰㤷挳㍥愴ㄷ搱愹っ晣㠲〰㉣㉣〴㘰㠱慤挸㍢〳捦㌳敢㈳㌸㡡ㅢ㌸攴扡㠲〰㙥㠴㕡扦㠹捤捤㘸㕣〰㙥戵扡㙡㈹㠲〸㠰㍦搳攸㌶㌴敡㈰㠸〴挰㝡昴㥣㠷㥡改〶搰〰㜱㍥㠰扢ㄸ㔳㉦愲㔳〷挳㉦〸挰㠴㐲〰㜶户ㄵ㜹戳〲捤㠸㌴㠲愳㜸㠰㐳ㅥ㕦㄰挰㠳㔰敢て戱㜹ㄸ㡤ぢ挰摦慤慥㙡㐱㄰〱昰てㅡ㙤㐴愳づ㠱㐸〰㍣㡡㥥昳㔰㔱㌷㠰㘵㄰攷〳㜸㤲㌱昵㈲㍡搵ち扦㈰〰㍢ㄶ〲戰㠳慤挸㥢愹㔸㡥㐸㈳㌸㡡㤷㌸攴敤ち〲㜸〵㙡晤㔵㌶慦愱㜱〱㜸挳敡慡ㄵ〸㈲〰摥愴搱㕢㘸搴㑡㠸〴挰摢攸㌹て㌵搴つ攰㔰㠸昳〱扣捦㤸㝡ㄱ㥤㕡〵扦㈰〰〳ち〱攸㙦㉢昲㘶㑦㝥㠷㐸㈳㌸㡡捦㌹攴捤ち〲昸ㄲ㙡㝤ㄳ㥢慦搰戸〰㝣㘳㜵搵ㄱ〸㈲〰扥愵搱扦搰愸搵㄰〹㠰敦搰㜳ㅥ慡挲つ攰昷㄰攷〳昸㤱㌱昵㈲㍡㜵㈴晣㠲〰晣昲㜳㠱慦挲㍦摢㡡扣ㄹ㥤愳ㄱ㘹〴㐷㔱㔶㡡㈱晦〸戳攰慦挲ㅡ搴㝡㑦㌶ㄵ㘸㕣〰㐲㔶㔷慤㐱㤰㤱っ搴㡢㐶扤搱愸㘳搱ㄵ〰㝤搰㜳ㅥ敡㉢攴攸昸㌱㜴っ挴昹〰㌶㠳㝤㐸㉦愲㔳㥣㍡ち〲昰㔱㈱〰ㅦ摡㡡扣㔹愶ㄳㄱ㐹〰㙣捤㈱扦㕦㄰挰㄰愸昵㙤搸っ攵攸㜲扦〶㠷㕢㕤戵ㄶ㠱㐶㜲㜵㐶搰㘸㈴ㅡ㜵㌲扡〲㘰㕢昴㥣㠷㝡捤つ攰㈴㠸昳〱㙣〷晢㤰㕥㐴愷㑥㠱㕦㄰㠰㘷ち〱㜸摡㔶攴捤㝣㥤㡥㐸〲愰㡡㐳㝥戲㈰㠰〸搴㝡㌵㥢㈸㐷㤷〳㔰㘳㜵搵ㄹ〸㌴㤲慢ㄳ愷㔱〲㡤㍡ㄳ㕤〱㔰㡢㥥昳㔰て扢〱晣ㄱ攲㝣〰攳㘱ㅦ搲㡢攸搴㔹昰ぢ〲㜰㑦㈱〰㝦戱ㄵ㜹戳㜱攷㈲㤲〰㤸挶㈱摦㔵㄰挰ㅥ㔰敢㌳搸捣攴攸㜲〰㘶㔹㕤㜵ㅥ〲㡤攴敡捣愶搱ㅣ㌴敡〲㜴〵挰㕣昴㥣㠷扡搹つ攰㝣㠸昳〱搴挱㍥愴ㄷ搱愹ぢ攱ㄷ〴攰慡㐲〰慥戴ㄵ㜹㌳㠴㤷㈰㤲〰㌸㠰㐳扥扣㈰㠰〳愱搶敢搹㉣收攸㜲〰㔲㔶㔷㕤㡡㐰㈳昱搲搳㌴捡愰㔱敢搰ㄵ〰㈶㝡捥㐳㥤敦〶㜰ㄹ挴昹〰ㅡ㘰ㅦ搲㡢攸搴攵昰ぢ〲㜰㕡㈱〰愷摡㡡扣㔹换慢㄰㐹〰戴㜲挸㈷ㄷ〴搰づ戵扥㥣捤ち㡥㉥〷㘰愵搵㔵㥣搱ㅣ挹搵㔹㐵愳挳搰愸㙢搱ㄵ〰㠷愳攷㍣搴ㅡ㌷㠰㙢㈰捥〷戰ㅡ昶㈱扤㠸㑥㕤〷扦㈰〰㠷ㄵ〲戰捡㔶攴捤愴晥〹㤱〴挰昱ㅣ昲愱〵〱㥣〸戵扥㤶捤㐹ㅣ㕤づ挰㈹㔶㔷摤㠸㐰㈳戹㍡愷搲攸㌴㌴敡㘶㜴〵挰改攸㌹て搵散〶㜰ㄳ挴昹〰捥㠲㝤㐸㉦愲㔳户挰㉦〸㐰愶㄰㠰戴慤挸㥢摤扤つ㤱〴挰挵ㅣ㜲戲㈰㠰㑢愱搶㉦㘳戳㡥愳换〱戸挲敡慡昵〸㌴㤲慢㜳㈵㡤慥㐲愳敥㐰㔷〰㕣㡤㥥昳㔰晢扡〱摣づ㜱㍥㠰敢㘱ㅦ搲㡢攸搴㥤昰ぢ〲㌰愷㄰㠰搹戶㈲㙦挶昹㉦㠸㈴〰㙥攳㤰昷㉣〸攰㜶愸昵㍢搸摣挹搱攵〰摣㙤㜵搵㍤〸㌴㤲慢昳ㄷㅡ摤㠳㐶摤㡢慥〰昸㉢㝡捥㐳㑤㜲〳昸㉢挴昹〰敥㠷㝤㐸㉦愲㔳昷挱㉦〸㐰愲㄰㠰戸慤挸㥢〵㝦〰㤱〴挰㐶づ㌹㔶㄰挰㘳㔰敢㡦戳㜹〲㡤ぢ挰㔳㔶㔷㙤㐰愰㤱㕣㥤愷㘹昴っㅡ昵㄰扡〲攰㔹昴㥣㠷ㅡ攳〶昰㈰挴昹〰㕥㠴㝤㐸㉦愲㔳て挳㉦〸挰挸㐲〰㐶搸㡡扣㤹昹㝦㈰㤲〰㜸㡢㐳ㅥ㔶㄰挰㍢㔰敢敦戲㜹㡦愳换㙤〱ㅦ㔸㕤戵ㄱ㠱㐶㜲㜵㍥愴搱㐷㘸搴㘳攸ち㠰㡦搱㜳ㅥ㙡ぢ㌷㠰㐷㈱捥〷昰ㄹ散㐳㝡ㄱ㥤㝡ㅣ㝥㐱〰㝡ㄷ〲搰换㔶昸慢〵捡㥦㐲愴㙥捣昲昶攲㠰戳ぢㅢ捣㐳㌹㉤搵㌷㡢㜲攱挹换摢摡㕢㘴づ慤㑦㜶㑡换㥣㤶昶㈹つ㙤换ㅡ㤳慢晡㘷敤㠵㝤㤶㥡捤㤸攱㙥挵㐴户㑦搶戲㙣㤹㤹搱戳㜵㉤换㕢搳收㡣㈹晦ぢ㌳攰㔸㍦扣㜵㌲昹㕤慡昰昸捦㈶㜵㑢攰㠹慤〴㡦㤲昲㘷㄰搰㍦㌷㈷㐵换慥㜹㜴㔹㌴㘰搸㉦㐷㜴㝥㐳㝢愳搹㉢㉢㜳搸戲㕣㤱〵㐵㤴つ㘴㝡㘶攷㉦挵㥣搵㤴㍥搹改慤つㄹ捥ㄱ昱捤ㄸ㘰㤹捥㌲㤷愰㐴㘰慦㤶戶〶搶㠷昷挹捥㙦㑤㌶户㉤攳㙣㘷㝡搵收㥥㥥㑣㡢㤶㘷㈷㌵㌴户㈱㡤扣㡢㕣敥㤷慤㕢摡㜲㈸㉥㔵㔸摥搴㍣㍤戹慣敤㝦攲㕤㔱㝣㕢攴㈱㙦㡤㉡㔵愵愵慡愲戴攲㍦㝤㝦戴㝦㘱ㅦ敢㙦ㄵ㠱て挷㜶摡摥摡㤰㕡㑥㘰㤲㈳㠲戶㡣㡤扣㠷㈵攵捦㘲挹㍦慦改㝡ぢ㝤㐵〹ㅣ慢愷〴㍦㜰㝥扣攳晡㡦㙤㘰慥㝦㠷攱昴晥ㅥ捤捣改ぢ㘶攴捡㜵晥㑦ㄷ㔳㤴㍦㠷挸㕤慥㡥ㄸ〸攳扥搶㈶挴㡡〹㙥㔱搸㌳戱㈵戰攷摦㉣㐳㔹戱攱ㄶ摡㌷户㌸つㄳ散扤戳戳㤲㈹戳ㄱ㜵〱㑤挹昶扥㔶㠷〵ㅡ㈸戶㙦戳㜵㤳㕢㥡㥡㤲摣攴㜸挹㐰㕤㍡搹㘸㔶㘴㈷㉥㙦㙦㤹摤搰慣㘷搱挸㜶㘹㡢㤲㉢㈱㑡慥戴㘶昰戳昳㔸㉦㈴换㡣搵戲㈴搹摡搰扥戴愹㈱㕤挱づ攷㑢晦㈷戶㔵ㅣ㍦捡〰搳㜹㌸挷ㄲ㝦㐹㠰㌵㌱㡦户㝢㉣慡㘸㠸㡥㙦㍦戶攸㔲愵攱㥦晡て换㐹㜰攴㤱てㄴ晤〷㐴㉢挷㑢づ㐵㌲㤶㉦㘵㉡ㄶ㡢㕦慥挶㈶㉡〷㈷昵〲つ昰搲㝦㠴㈹ㄷ昸㉡㝢ㄱ㑤搱㕡㠳㥥㌰〸捤㙡㐹㘶愶㈵搳戸晣愷愷㝤昱㑦〵摥㕡ㅥ㙡㕡つ㔶㝦㑣㐶㐱ㄱ愶户㔷㌴㘴捣搶ちち敡㜰㜱㔳ㄹ敢㐶㌴敢㍤挴㍣㜸㡦㤲昲昲㕥ㄵ㐱戹㘶㌸戱㐶搹㜳敡敥㡢愷㘶攴挵晦㜴敦挴敥ㅣ㝢㈸㈴ㅦ㔱㍦㘱㜵昴㥦戹㑥㉦㐱挸昵昱ㄹ晣㐲㠳㕦搱㤴扦っ愵晦扤昱ㄶ㘲愰㕣㐳㠷㔱㤹㕣㌶挳ㄲ㤱ち㤴㔳㐸㙤㐹戹慣㐸㉦㔷㑤㠸㘶㤵㠳㔴㌸搷攲㘸㜵搸捡捤㑣挸㍡扥戲昶〴㥦っ㈵愵愵㘵㜸慢㌵㝦㍤㕤㕥㕡〴㙢慡㌳愵㔸㐴つ挵㄰㌴㤶ㄱづ攲捥㠲昸昵摣攲扤㤷愶㍣てㅢ捣㙣晦㡡晦攴ㄱち改愵昰㈸〹愹搷搱㍡ㄸ㝡㔳㘲㜱挲ㅢ㠰戳㘰㘸搴〷㄰昲换㠰敢愳㑢㝤㠴㉥㍦扥㑡㌴㕥㥢搴搵挳愵晡ㄸㅥ㍣㘴敡ㅡ〳㝦㠲㈵ㅥ㠹㍡戶捣ち㐸㍢摦㌲㍦愵〷㕥㍡㉦㜵攳㠲扣㍥挳㠲戳ㅡㄴ搸慢ㄱ㠲㡤摥㡢㠶㥦〷ㅢ昴愶㐱ㅦㅡ㝣〱〳扥攵㕡㕦昴ち愱㐴挵㙡〰㑡〳ㅥ㐰昹戵㉢㠵ぢ攵㘶㑣戱㌹㔳晣〴〳㍦捡㕦㈰ㄳ㤴㍡㍦㜹攴攱晢㤴㔱㝣搷〴摢〰〶攱晡㝡戰㙤〱㘹攷搸㑡攱㐶㌰晡㤶ㄲ挴敡㈸㤶㉡〴㘰摢ち㌶晡㈰ㅡ戲㡣㈱挰㘰㙢ㅡっ愶〱㉢ㅢ〴摢㄰昴㠲戱挹昵㍦〱搸㠶挲〳搸㔸敢攰愴㜰㘱ㅢ挶ㄴ挳㤹㠲㜵〹㝥㙣㉣㐶戰戰挹搵㜱攴收挷挶㔲〵挱㌶㤲㐱㔸戳攰挱㌶ち搲捥戱戱戶〱㑦㕣搷挵㈰㔸㤰ㄷぢㅣ㥣㈱㔳㘰㙦㙤扦㠱㡤扥ㅤつ㔹晣㄰㘰戰㍤つ㜶愰〱敢㈱〴摢㡥攸〵㘳㤳㉢㤹〲戰㡤㠱〷戰つ㜳愵㜰㘱摢㠹㈹挶㌲〵慢ㄹ晣搸㔸挲㈰搸戴㥤㘱搲攵ㅤ㤷㐵て㠲戲㡡㠱㔹晤攰㐱ㄹ㠱戴㜳㤴慣㤲挰ㄳ愷㑤ㄹ挴㐱挹㔲㠹〰㔲㔱搸攸㌱ㅡ戲㡣㈲挰愰㠶〶㜱ㅡ戰戲㐲㔰㈶搰ぢ㐶㈹搷㘹〵愰ㅣ〷て愰㘴慤㠵㤳挲㠵㜲ㄷ愶搸㤵㈹㔸ㄷ攱㐷㌹〱戲㑥戶挰㠹㌰ㄱ㙣扢㌱挸㈴昴㍣搸㈶㐰摡㌹㌶搶㔶攰㠹挲ぢ〶㜱戰戱挰挲ㄹ㌲㠵昶ㄶ㌸〹㌶晡㘴ㅡ戲昸㈲挰㘰ちつ愶搲㠰昵ㄸ㠲㙤ㅡ㝡挱搸攴㡡戳〰㙣㝢挰〳搸㔸愱攱愴㜰㘱㥢挱ㄴ㌳㤹㠲搵ㄴ㝥㙣㉣愱攸〴ㅢぢ㉣〴摢㉣〶㘱愵㠵〷摢ㅣ㐸㍢挷挶㡡っ㍣㜱晤ㅡ㠳㌸搸㔸㤶攱っ㤹㐲ㅢ摢㕥戰搱昷愶㈱㑢㌶〲っ收搱愰㡥〶慣攲㄰㙣昳搱㉢㠰㡤搷捥〵㘰㕢〸て㘰㑢扡㔲戸戰敤挳ㄴ晢㌲〵㙢㌰晣搸㔸㜸㘱㘱㉢昸㌱挱戲っ挱戶㠸㐱㔸㥦攱挱㜶〰愴㥤㘳㘳ㅤ〷㥥戸㌸㡥㐱ㅣ㙣㉣收〸愰㜲㈰㙣昴㝡ㅡ戲搰㈳挰㘰㌱つ㤲㌴㘰敤㠷㘰㑢愱ㄷ㡣㑤慥〲っ挰㤶㠱〷戰戱ㅡ挴㐹攱挲㘶㌲㐵㤶㈹㡥㠴㠱ㅦ摢㔱㤰㔹挷扢㈵㌰改昲昱㡥〵ㅥ㠲㜲㈹〳戳搲挳㠳昲㈰㐸㍢㐷挹㡡㄰㍣㜱㌵ㅥ㠳㌸㈸㔹ㄶ攲慣〶㠵昶ㄶ搸〸ㅢ扤㠹㠶㉣ㄹ〹㌰㘸愶㐱ぢつ㔸㐵㈲㈸㤷愱㔷〰㈵慦㜱っ㐰搹ちて愰㘴㕤㠹㤳挲㠵戲㡤㈹㜸摢〱挵ㅡ㄰㍦㑡ㄶ㝥㔸㕢㈰㔱捡㈳㠲搶昵㜳㔸戱㉣㐴戰慤㘰㄰搶㠷㜸戰慤㠴戴㜳㙣慣㈳挱ㄳ戳〶っ㠲〵㜹戱㤸挴ㄹ㌲〵㌶戶挳㘰愳ㅦ㑥㐳ㄶ㥡〴ㄸ晣㡥〶㐷搰攰ㄲㄸ〸戶摦愳㔷〰ㅢ慦搶っ挰㜶㈴㍣㠰㡤搵㈸㑥ちㄷ戶㍦㌰挵㔱㑣挱捡ㄱ㍦㌶㤶㡢㜴㠲㡤挵㈴㠲㙤つ㠳戰慡挴㠳敤㔸㐸㍢挷挶敡ㄳ㍣㜱ㅤ㈱㠳㌸搸㔸㠲攲っ㤹㐲ㅢ摢昱戰搱㑦愰㈱换㔳〲っ㑥愴挱㕡ㅡ戰㘲㐵戰㥤㠴㕥㈱㙣戸敥㌴〰摢㈹昰〰㌶搶戰㌸㈹㕣搸㑥㘵㡡搳㤸㠲昵㈶㝥㙣㉣㌲戱戰昱㡢㡡㍣晣㕢ㅢ㑢㔰〴摢ㄹっ挲㕡ㄴて戶㌳㈱敤ㅣㅢ㙢㔶昰挴㐵㡡っ㠲〵㜹戱㜰挵ㄹ㌲〵㌶戶戳㘱愳㥦㐳㐳ㄶ戵〴ㄸ㥣㑢㠳昳㘸挰㍡ㄷ挱㜶㍥㝡〵戰昱ち摡〰㙣ㄷ挲〳搸㔸昹攲愴㜰㘱扢㠸㈹㉥㘶ち㔶愹昸戱戱㌴挵挲㔶昰㘳㠲㠵㉢㠲敤㔲〶㘱〵㡢〷摢㍡㐸㍢挷挶㑡ㄷ㍣㜱〵㈴㠳㌸搸摥挴㤲㌳㘴ち㙤㙣㔷挰㐶扦㤲㠶㙦〵ㅢ㕣㐵㠳慢㘹昰㌶っ〴摢㌵攸ㄵ挲㠶㙢㠱〳戰㕤〷て㘰㘳扤㡣㌳〶ㄷ戶敢㤹攲〶愶㘰㙤㡢ㅦㅢぢ㕡㍡搹摡㔸敥㈲搸㙥㘴㄰搶扤㜸戰摤っ㘹攷搸㔸ㅦ㠳㈷㉥慦㘴㄰〷ㅢ㡢㘴㥣㈱㔳㘸㘳扢ㄵ㌶晡㥦㘹挸〲㥡〰㠳摢㘸戰㥥〶慣愹ㄱ㙣户愳㔷〰ㅢ慦㙡づ挰㜶㈷㍣㠰㡤㔵㌶㑥ちㄷ戶扢㤸攲㙥愶㈸挳慦㔳㍦㌶㤶挱㜴戲戵戱㐸㐶戰摤挳㈰慣㤶昱㘰扢ㄷ搲捥戱戱慡㠶㘰昴晢ㄸ挴挱挶搲ㅡ㘷挸ㄴ摡搸晥〶ㅢ晤㝥ㅡ戲散㈶挰攰〱ㅡ㙣愰〱㉢㜱〴摢㠳攸〵㘳㤳敢戳〳戰㍤って㘰㘳㙤㡥㤳挲㠵敤ㄱ愶昸㍢㔳戰㡥挶㡦㡤挵㌳ㄶ戶㠲㥦愴㉣慤ㄱ㙣ㅢㄹ㠴㌵㌶ㅥ㙣㡦㐱摡㌹㌶搶攲〸戶挷ㄹ挴挱㌶〲㔲㘷挸㉥㙣㑦挰㐶㝦㤲㠶㉣搶〹㌰㜸㡡〶㑦搳㠰昵㍢㠲敤ㄹ昴㠲戱挹㤵收〱搸㥥㠳〷戰戱愲挷㐹攱挲昶㍣㔳扣挰ㄴ慣扥昱㘳㘳挹㑤㈷搸㔸㤰㈳搸㕥㘲㄰㔶收㜸戰扤〲㘹攷搸㙡攰㈶搸㕥㘵㄰〷ㅢ换㜸㥣㈱扢戰扤〶ㅢ晤㜵ㅡ㈶㠲つ摥愰挱㥢㌴㘰搵㡦㘰㝢ぢ扤〲搸㜸捤㝣〰戶㜷攰〱㙣慣〳㜲挶攰挲昶㉥㔳扣挷ㄴ慣搹昱㘳㘳愱㑥㈷㍢㈹换㜸〴摢〷っ挲㝡ㅥて戶㡦㈰敤ㅣㅢ敢㝥〴摢挷っ攲㘰㘳昱㡦㌳㘴ㄷ戶㑦㘰愳晦㤳㠶㉣っち㌰昸㤴〶㥦搱㠰戵㐲㠲敤㜳昴ち㘰攳搵晦〱搸扥㠴〷戰戱㝡挸㐹攱挲戶㠹㈹扥㘲ち㔶晡昸戱戱扣挷挲㔶捥㈸㝣㐴昰㜲㝦摤㘵昱㡦㘰晢㠶㐱ㄶ愳攷挱昶㉦㐸㍢挷挶㙡㈱挱昶ㅤ㠳㈰㠳扣㔸㌲攴っ搹㠵敤㝢搸攸晦愶㘱㈶搸攰〷ㅡ晣㐸〳ㄳ〶㠲敤㈷昴㠲戱挹㝤っ〲戰晤〲て㘰㘳捤㤱㌳〶ㄷ戶㕦㤹愲〴ㄳㄹ㡡昵㐱㝥㙣㉣ち敡㘴㙢㘳挹㤰㘰挳戹敥ㄲ戵〲㍤て㌶㕣㘴摣〵㙣㉢攱㈶搸捡ㄹ挴挱挶㐲㈳㘷挸㉥㙣ㅡ㙣昴㥥㌴㘴ㄱ㔲㠰㐱〵つ㜸搷㌴挵扡㈴挱ㄶ㐲慦〰戶摡攰㥤戴㌷㍣㠰㡤㤵㑡㑥ちㄷ戶㍥㑣搱㤷㈹㔸㔵攴挷挶㔲愲㑥戶㌶ㄶㅡ〹㌶㠳㐱㔸㜱攴挱戶㌹愴㥤㙦㙤慣㑣ㄲ㙣晤ㄹ挴挱挶昲㈴㘷挸㉥㙣〳㘰愳て愴㈱㑢㤷〲っ戶愰挱㤶㌴㘰㌵㤳㘰摢ち扤〲搸㜸㙦㠹㠰慤㙤㙢㜸〰ㅢ敢㥢㥣ㄴ㉥㙣㠳㤹㘲〸㔳戰ㄶ挹㡦敤㔲挸㍡挱㜶ㄹ㑣〴摢㔰〶㘱㥤㤲〷摢㜰㐸㍢挷挶㝡㈶挱㌶㠲㐱ㅣ㙣㔷㐲敡っ搹㠵㙤㈴㙣昴㙤㘹挸㠲愷〰㠳㔱㌴愸愴〱㙢愰〴摢㙦搰㉢㠴㉤㜸捥㘱㝢㜸〰ㅢ慢愲㥣ㄴ㉥㙣㍢㌰挵㡥㑣挱ち㈶㍦戶摢㈱戳戰ㄵ晣〲挲愲㈶挱㌶㠶㐱敥㐴捦㠳㙤㉣愴㥤㘳㘳ㄵ㤴㘰摢㤹㐱ㅣ㙣㉣㠵㜲㠶散挲㔶〵ㅢ㍤㑣㐳㤶㐹〵ㄸ㐴㘸㔰㑤〳㔶㑥〹戶㈸㝡挱搸攴㝥ㅦ〱㕢㕢つ㍣㠰敤㝥㔷ちㄷ戶㌸㔳㈴㤸㠲㜵㑦㝥㙣㉣㜶敡攴搸挶㔲㈸挱㌶㡥㐱㔸ㄳ攵挱戶㉢愴㥤㘳㘳敤㤴㘰ㅢ捦㈰づ㌶ㄶ㔰〵㔰搹つ㌶晡敥㌴㘴㜱㔵㠰挱〴ㅡ㑣愴〱敢慤〴摢㈴昴㠲戱挹㥤㑢〲戰㑤㠱〷戰戱〲换㐹攱挲㌶㤵㈹愶㌱挵㕢㌰昰㘳㘳㠹㔴㈷搸㔸㐰㈵搸昶㘰㄰㔶㔲㜹戰捤㠴戴㜳㙣慣戸ㄲ㙣㝢㌲㠸㠳㡤㘵㔷捥㤰㈹戴㝦㈵捣㠲㡤㍥㥢㠶㉣挹ち㌰㤸㐳㠳戹㌴㘰㤵㤶㘰摢ぢ扤㘰㙣㜲て㤶〰㙣昳攰〱㙣慣摢㜲㔲戸戰搵㌱挵㝣愶㘰㤵㠷っ㝤〱㝢昶搰换㌹㔳敦㥦㠰捥㉢づ㤰っ㔹㤶〹搴戵慦㙡㐴㘹〶ㄷ㌹㈱㙤㉤㜱㙡㍤㈴㌲㑣㤳户戴㘲㍡慦捣㝦㍢㠹づ摦㈷㤱戸搷〰摦慤㍡挴㡤ㅡ㔶㈱㤴㕦昷㘳晥敤㈸㍡晣㌹昰摣㜵晢昴攱㐳摢〷㐳ㅣ㌰扢㈱摤摡搲搶㤲㙤ㅦ㕥㠷戲愳攱扣昵㐹戶愴愴㙡㘲昹㌵㠸ㄸ㤸㤳㉢㔶搶捣扢㑤慥攰慤〰㐲〷㌷户ㅣ摡㉣愳㈹㙦攳ㅤ㘰㠴㔷捦㥥㑣ㄳ㘲ㅥ㍥戶〵㍣㠳ㄵぢ㜴搶昷㐳摢愷㠷挱㈹㝦ㅡ㙢㡢搰慦㥣㍣㘹昲扣晡㔴慡㌶ㅡ㡢㐷㔲搵㤱㐸㍡㕡㤳㐶㉦ㅢ㑢搵㈴搲昸㤷㠹㘵㘳㘱㐳㉡〴ㄸ㘳㝦昸ㄸ慣〹㤰㜴〷戰挷攲〰改㔱㔷㕥㡡慦㐳㕤㥤慥㠷㝤㠹㑡愹戴捡㈸戳慣㘷㑦㔵改扢㐳㐹摥㌴㍦㡢㙤攴ㄶて㥡挶㔹晥昲㜵㠰搵㌵㈷づ㌰昷㕥搰㤹㕦敡昴㝡っ㐱㕦㡣㈶㘴昴㠰㠰㌲㉤㠹㙥摦挹㤳敡㕤搵㑡㕡ち戲捤㈰昳摥〵㔴㑢㐳摣ㅢ㘲愹㙥挰敤㐵摢㡣㌲㍢㡡㍥㠲攱㑤攸昵㤱㔸㔲ㅡ攴〲㘹〹㐴㕣㤰㔷〵愴摣慡搵戹㔸ㄱ㙥㑢㔰攰㑥㜶㌰㈹戸㠱愸戳㘱挶㡤挴晢㈶敢㠸〴㌷㥣㕣㐷㡢㌷㌹㘴攷搳ㅡ搱户摥攴㐴戴㈶ㄹ慥㡡㘴㤲㌵㤹㐴㌴ㅡ㐹搷㈶㙡ㄳ㠹㐴扡扡〶㜵㐸搵搹㑣捣攸攵㡣戱〹㍥㐶㙦愷搷捣㕥ㅦ愷㐷㥤㌲搰攳ㅢ慤㑥挳㐰昸㈶㘰戹㐴㍦〴㉡扤ㄵ㑤挸搸っ〲捡戴㌶㜴晤㌰摢㈱ぢ㠰戹ㅣ㘲㉦捣捤敤㈸晡昶っ㝦㈸昴㜲晦㑥㌵〰㜲㠱戹ち愲づ㤸㕢㐰㉡㌰㡦挵㠰ㅣ㤸㍡昷㌶敥㔸㙡つ愴昹摣戶㠴ㄳ㉤昴㈳搰㠲摢㔶㜶㘸敤昷攸㕢摣慡〰㉢㤶つ㥢戱㔴㈴ㅣ㑤搵挶㤲㠹㘸搲㡣挵㔲戱㐸㍣㕥㤵慡捡ㅡ㠳㥣攱慣㠶㡦戱戵搳㤳㥤㘳戰搳愳㑥つ㐵㑦戸晤摥捤敤㘸愸昴㌵㘸㐲挶㌰ㄸ攰㔹愲㜳㈳搴戹搵改摣挶㡣攱㡥㝣㘷㉡㑦愰扣ち㑢㙡㈴攴㐲㘲㉤㐴ㅤ㈴㐶㐱㉡㈴摡摤㈴戸㔹〹㠹搶㐰ㄲ㤵㜰愲㠵㝥㉡㕡㤰昸㡤ㅤ㕡㍢つ㝤㘷ぢ慡慤㑤㘶攲㤹敡慡㐸㑤㌴㙣㈶㔳攱㜰戲〶㡦㐸㈴㔹㔵㔳㥢捤ㄸ摢㌹挳㌹ㅤ㍥挶昶㑥㑦戶愰ㅤ㥣ㅥ㜵㙡っ㝡㐲愲搱㑤攲㉣愸昴戳搱㠴㡣㥤㘰㠰㘷㠹捥㉤㐸攷㈶愳㜳〳㌱挶㍡昲ㅡ㉡㉦愰㍣㡥㈵㔵〵戹㤰戸〸愲づㄲㄱ㐸㠵㐴捡㐵㐲扢〴㈶㠵㜷戰挵㠱㜸㌸㐹て㌷搴昷愳〵㥥愸㥤㑦㕢㠷扥㠵挷㌴戳㤱㔸㌲ㅤ捥㔶㈵㌲搱㥡㔸㍡㔹ㄵ慢慥愹つ㘷戳㤱摡㔴㌴㔱ㅢ㌶㘴晥㥥㌱㉥㠷㡦㔱攳㡣昸ち昶攲㑥㡦㍡㌵づ㍤挱戳挸㡤攷㙡愸昴㙢搰㠴㡣㕤㘰㠰㘷㠹㜶㉤扡晥ㅤ散㍡挸〲㜶戰敢㈱昶敥㘰扢摡㔱昴昱ㅣ搵㥦愰㤷㍢扢慡摤㈰ㄷ㤸㌷㐱搴〱㜳〲愴〲㜳㉦ㄷ㑣扤㘳戳㥡ㄳ挸㙤㈲㥣㄰〴㘷㙥搱㠲摢㈴㍢戴㜶ㅢ晡ㄶ户㙣愴㉡㙡愶㌳㌵搹慡㔸㈶㥡㐸㈵ㄳ㌵㠹㙣㑤㈶㤳㑤搶㔴㘵戳搵搹慣㌱搹ㄹ捥㝡昸ㄸ㔳㥣㥥㙣㔶㔳㥤ㅥ㜵㙡て昴㠴摢ㅥ㙥㙥㜷㐱愵摦㡤㈶㘴捣㠰〱㥥㜹㥢搵㑣㐷㍥㠵捡晢攸㌰ㄵ㑢㙡ㄶ攴㐲攲㝥㠸㍡㐸捣㠱㔴㐸散ㄶ㐸㘲搷㐰ㄲ㜳攱㠴㈰戸㔶ㄸ㉤㐸散㘵㠷搶ㅥ㐶摦㈲㔱㔳ㅤ㐹㘵㌲㤹㔴㙤㍡㕡ㅢ捤㤸㤱㐴㜵㌶㕡ㄳ慦㡤㈴㔳搵攱慡㘸㈶㘲散敤っ攷ㄱ昸ㄸ昳㥣㥥㤰㤰改㜸挶愷㑥㉤㠴㑥㐸搴戸㐹㍣ち㤵晥ㄸ㥡㤰戱てっ昰捣㈳戱慦㈳摦㤳捡愷改㌰ぢ㑢㙡ㄱ攴㐲攲㔹㠶愷㠴慦〳㈰ㄵㄲ㘳摣㈴㍡づ扡㍢〶㤲攰㕣㍡㠲攰㠶㔶㘸㐱攲㐰㍢戴昶ㄲ晡昶扥㤴㠹搷挶挳㐹㌳㕥㤵慤㡥㐶慡戰昷㤸㌵㔵攱㙣㑤㈲㕡ㄵ㑤攰㙣慡㔱敦っ攷㘵昸ㄸ㡢㥤㥥ㅣ㜴㤳㑥㡦㍡㤵㐱㑦㐸㡣㜲㤳㜸ㅤ㉡晤つ㌴㈱挳㠴〱㥥㜹〷摤慣㈳㥦㐷攵扢㜴愸攳㍡㉦㠵㕣㐸扣捦昰㤴昰㜵㄰愴㐲㘲㙢ㄷ〹敤㐳㤸ㄴ㍥搴㙣ㄵ㠸攷㘰㐴㠲ㅢ㙥㉦㠴ㄶ㜸ㅡ敤㝣摡㈷攸㕢㜸昰㌵㉤㘱㈶㈳㌵㘹ㄳ挵㘴愹㉡㙣㈸愹㜸㍣ㄳ慥㑤㔵㈷㙢戲改敡愴搱攴㡣昱㥦昰㌱㥡㥤摥愷散戵㌸㍤敡㔴㉢㝡㠲㘷㜳㌷㥥㉦愰搲扦㐴ㄳ㌲㌸つ㡥㘷㠹戶〹㕤晦愱收㉢挸〲づ㌵㕦㐳散㍤搴戴摢㔱昴晤戸㘶摦㐲㉦㌷㈴㔶㉢㈰ㄷ㤸摦㐱搴〱㜳㈵愴〲戳挲〵㔳㈷㑣昹〴搳〲戹慤㠲ㄳ㉤昴ㅦ搱㠲摢㘱㜶㘸敤㈷昴㉤㙥戱㘸㌲㥣㑥搷㔴㘷昰ぢ〵扢㔸㈴㠵つ㉢㔶㥤慤㑥㘱㤳㑡㈵㈲㘹攳㜰㘷㌸㍦挳挷昸㥤搳ㄳ㙥㌲㙤捥昸搴愹㈳愱ㄳ㙥㈵㙥㙥慡ㅣ晡㔲㌴㈱攳て㌰挰ㄳ㔷㠶挳㕣㈷㈸㥤㔸㡣愳ㅣ昹㘲㉡㝢搲㈱㠹㈵戵〶㜲㈱挱扦㔴搰㐱攲㔸㐸㠵挴扦㝥㜰㝤慢改㈰昱つ愴昹摦㙡㡥㠳ㄳ㔲愱㤲ㄳ愱㐰攲㜸㍢戴搶ㄷ㝤㝢ぢ慡挵㡥㤵愹㠹愶戲攱㙣㌴ㅣ㑢㈶㑤戳㉡㕥㤳㡤㘷㈲戱摡㥡㐴戲摡㌸挱ㄹ㑥㍦昸ㄸ㈷㍡㍤㈱戱搶改㔱愷㑥㐱㑦㐸㝣㡥挱㜴㝣ㅢ散て㤵㍥〰㑤挸㌸ㄵ〶㜸收㤱㌸捤㤱昳㕥ㄳ晡㈰㍡㉣㈵㠹㌳㈰ㄷㄲ㠳ㄹ㥥ㄲ扥捥㠴㔴㐸扣攷㈶挱捦㜲搹㈶摥〹㈴挱㘹㙣㈱㌱っ愱㐰攲㙣㍢戴㌶ㅣ晤㡥㙤㈲㠲㕢㐵㈶㌲挹㔸㌸㡡敦挶戵㘶戸慡㉡㡡㔷㈴㘶㈶ㄲ戱愴㜱㡥㌳㥣ㄱ昰㌱捥㜵㝡昲戱㝤㥥搳愳㑥㕤㠸㥥㤰㜸捤㑤愲ㄲ㉡晤㌷㘸㐲〶㘷慢昱㉣搱昹戱慤昳㜳㕡攷愷戲㜱戱㈳攷㜵ㄵ晡㘸㍡戴㘰㐹㕤ち戹㤰搸㠹攱㈹攱㙢ㅤ愴㐲攲ㄹ㌷㠹㡥㠳敥㔳㠱㈴㉥㠷㤳㤰〸㈳ㄴ㐸㕣㘱㠷搶㈲攸㕢㈴㔲㘹㌳ㅢ㡦㐷挲戵㔹散ㅢ攱㑣㑤㙤㑤戴㍡ㅣ慥捡㤸〹㝥㝤挱摥㜱愵㌳㥣㙡昸ㄸ㔷㌹㍤㌹攸㕥敤昴愸㔳搷愱㈷㈴㌶扡㐹挴愱搲ㄳ㘸㐲挶昵㌰挰㌳敦愰㝢㠳㈳㕦㑥攵㜸㍡慣攰㍡摦〸戹㤰搸㥤攱㈹攱敢㘶㐸㠵挴摦摣㈴㍡戶㠹㝢〳㐹摣〲㈷㈱㌱ㄹ愱㐰攲㔶㍢戴㌶〵㝤㡢㐴㌶㥡慣㐹㘷挳昱敡㔸㉤扦晤挷㤲搸㔱㈲挹㜸㌴ㄵ㑤攲㤳㌸ㄹ㌶㘴ㅥ㥡㈳㥣ちㅦ攳㌶㘷㜰戲㑤挸ㄴ戴愳㔳㜷㐲㈷㈴敥㜴㤳㤸〱㌷㝤㈶㥡㤰㜱ㄷっ昰捣摢㈶敥㜶攴扣つ㠵㍥㤷づ㐷㘰㐹摤〳戹㤰搸ㅢ愲づㄲ昷㐲㉡㈴㙥㜴㤳攸搸㈶㙥〸㈴㜱ㅦ㥣㠴挴〲㠴〲㠹扦搹愱戵㠵攸㕢㈴ㄲ㌵戱㉡㝣晦㠸㘵㙢㤲戱㈸㝥㌳攲〷㔰㔵㈶㤹挸㔴㐷㜱戰挰〶㘲摣敦っ㘷ㅦ昸ㄸて㌸㍤搹㈶㌶㌸㍤敡搴挳攸〹㠹慢摣㈴昶㠷㑡㍦〰㑤挸㜸〴〶㜸收㙤ㄳ㝦㜷攴㐷㡢㤲づ㙢㐸㘲㈳攴㐲㈲捤昰㤴昰昵ㄸ愴㐲攲㐲㌷㠹㡥㈳收昹㠱㈴ㅥ㠷㤳㤰㔸㠲㔰㈰昱㠴ㅤ㕡㕢㡡扥㐵㈲ㄳ慦慥㑥挷挳㘹㝣㉢挱ㄱㄳ㠷㡢㑣搲㡣㤸㌵昱㜸〲㠷搰㜰㔵捡㤰搹㘲㡥戰〱㍥挶㔳捥攰攴㠸昹戴搳愳㑥㍤㠷㥥㤰㌸搳㑤愲〹㉡㥤㝦捣㈶㘴㜰收ㄷ捦扣㈳收ぢ㡥晣㐴㉡摢攸戰㤶敢晣ㄲ攴㐲㘲㌹挳㔳挲搷㉢㤰ち㠹ㄳ〳㐹ㅣㅦ㐸攲㔵㌸〹㠹㔵〸〵ㄲ慦搹愱戵挳搰户㐸㐴戲㘶㍣㤹㑡㔶㐷攲搵㘱ㅣㄹ㘲愹㑣㍣㔲ㄳ捥㠴挳戱㐴㑤㍣㤱㠸ㅢ㌲〱捣ㄱㅥづㅦ攳つ㘷㜰㐲攲㑤愷㐷㥤㝡〷㍤㈱㜱㤴㥢挴㙡愸昴㈳搱㠴㡣㜷㘱㠰㘷ㅥ㠹昷ㅣ㌹敦㔰愱ㅦ㐳㠷㌳戸捥ㅦ㐰㉥㈴㡥㘳㜸㑡昸晡〸㔲㈱戱搲㑤愲㘳敦㔸ㄱ㐸攲㘳㌸〹㠹戵〸〵ㄲ㥦搸愱戵㤳搰户㐸搴挶㔳ㄱ㥣㍡挱〹戳敡㜴ㄴ㕦㈴㤲ㄱ㌳㤹挴敦㘲㝣㘹挷㘹戳㜸挶昸愷㌳㥣㤳攱㘳㝣敡昴㘴敦昸捣改㔱愷扥㐴㑦㐸㉣㜳㤳㌸ㅤ㉡晤っ㌴㈱㘳ㄳっ昰捣摢㍢扥㜲攴扣㔵㠵㝥づㅤ捥攳㍡㝦〳戹㤰㌸㡦攱㈹攱敢㕦㤰ち㠹慣㥢㐴挷㡦戸㑣㈰㠹敦攰㈴㈴㉥㐲㈸㤰昸摥づ慤㕤㡣扥㐵㈲ㅡ挹㐶搲搹㘸ㄴ㍦㠱挳搱㙡㌳㥡挸㘴㘳㠹㘸ㄸ㝦慢挸㌴搳㔵改慣昱㙦㘷㌸㤷挰挷昸挱改挹㑦㤷ㅦ㥤ㅥ㜵敡ㄷ昴㠴挴㠱㙥ㄲ㤷㐳愵㕦㠱㈶㘴晣ち〳㍣昳㝥扡㜰㡣㈲扦㠴捡㙢改㜰㈹搷戹ㄴ㜲㈱㜱㍤挳㔳挲㔷ㄹ愴㐲㘲扥㥢㐴挷㌶㌱㉦㤰㐴㌹㥣昰挴ㅤ慦㄰ち㈴㌸㤵捡㘸摡捤攸摢㝢㐷ㄴ摦㈴慢㙡㘲㌵昸㐵ㅢ㑤挵搳愹ㄴ扥㕡㈵㜰㠲㈴㤹㑥㐴愲戱㡣搱搳昶搱㙦㠱㡦挱戹㔶ㄹ㥣㙣ㄳ扡搳愳㑥昵㐶㑦㐸捣㜲㤳㔸て㤵㝥㍢㥡㤰搱〷〶戲挶扥昳㐵㝤ㅤ㌹㙦㕥愱晦㠵づ扣晢㠴㌲㥣昰㝦㘵㜸㑡昸摡ㅣ㔲㈱㌱挹㑤愲㘳㥢㤸㄰㐸愲㍦㥣昰㐴㙤ㄱ㐲㠱挴〰㍢戴昶〰晡ㄶ㠹㔸慤㤹㡣挶搳攱㐸㌸㥣㡡㐶㙢戳愹㔸〲ㅦ㈷㌵搹㜰慣㌶㥣㌲㌳㜱㘳愰敤愳㙦㠰㡦挱改㔳㈱㈱摢挴㤶㑥㡦㍡挵㔹㔱㈱㌱捥㑤攲ㄱ愸昴扦愳〹ㄹ㠳㘱㄰戴㑤っ㜱攴扣㡢㠵晥㌸ㅤ㜸ㅢち㈵搳㥦ㄴ㍤挹昰㤴昰㌵ㅣ搶㐲愲㉡㤰挴搸㐰ㄲ㈳攰㠴㈷敥㈳㡤㔰㈰㌱ㄲㅤ㐶搳㥥㐳摦㈲ㄱ㑦挴ㄲ戵昱㥡㐴慣扡慡㍡ㅡ㡦㤹昸㥤ㄶぢ搷㔶㘷ㄳ攱㐸㉡㤹㑡㈴㡣㙤㙤ㅦ晤㜹昸ㄸ愳㥣㥥㤰愸㜴㝡搴㈹㑥㜴ち㠹敤摤㈴㕥㠶㑡㝦〵㑤挸搸〱〶㐱㈴㜶㜴攴户㜱慣㙦搲㘱㍤㤶搴ㄸ㈷晣摢っ㑦〹㕦㘳㈱ㄵㄲ㐳摤㈴㍡㍥㐵㠷〴㤲搸ㄹ㑥㜸㤶攸敦㈳ㄴ㐸㔴搹愱戵て搰户㐸㤸㌸戳㘳㐶戳昸㔷㕢ㅤ㑤攲〷㝤㑤〴㥦㥤愹㜸戸扡㌶㔱㡤ㅦ昷㐶搸昶搱㍦㠴㡦ㄱ㜱㝡昲搹㔱敤昴愸㔳㥣扢ㄴㄲ㕢戸㐹晣ㄳ㉡晤㔳㌴㈱㈳づ〳㈱攱晢〵挶ㄹ㑤㤱昳扥ㄶ晡㈶㍡昰挶ㄴ㑡㈶㈹㈹晡㥡攱㈹攱㙢㔷㔸ぢ㠹摥㙥ㄲㅤ挷㠹㔰㈰㠹昱㜰挲ㄳㄷ㉣㈳ㄴ㐸㜰㕡㤲搱戴敦搱户㐸㘴ㄲ昸㍡㔱㠵捦㡤㜸ㄲ㍢㐷ㅣ㈷㔰攳㔱㝣愴攲挷㘹摣㡣挷㔳〹㘳㜷摢㐷晦㌷㝣㡣〹㑥㑦㡥ㄳㄳ㥤ㅥ㜵㙡ち㝡㐲愲捣㑤攲㘷愸昴㕦搰㠴㡣愹㌰㤰㌵昶ㅤ㈷㌸㐹㈹昲〷㌸搶ㅥㅡ㥡つ㕣㘷㤹㜷愴愸ㅣ愲づㄲ㌳㘱㉤㈴㝥昸户敢户㘸〷㠹敦㈱捤晦㉤扡㈷㥣昰㐴㍤〹㐲㠱挴㉣㜴㠴㐴〸㝤㡢〴㡥㡢㜱㥣㔳㐶㕢㤵㡣愶昱㜵㌳㥢慡ち愷昱愹㥡捡㐶㈲搱摡戴㌱摢昶搱㝢挱挷㤸攳昴㠴挴㕣愷㐷㥤㥡㠷㥥㤰昸ち㠳改昸㉤摡て㉡摤㐰ㄳ㌲敡㘰㄰㐴㘲扥㈳攷㥤㉥昴㠱㜴搸㠸㈵㘳〱攴㜸愲慥〳愲㍥㍤捡昷㐳㘷ㄷ摦㍣㔵昰㈵敥愳晤㝦㠴㘰㉡晥愸〰㉢㜲㑡㝡攰摡㕥敢㡡搸戲搲㜱晦㔹㉣捥㠴昱㠲㜸扥捡㍦挲扡晥ㅦ攲昰摤挸捤㡤㌱攲㌰扣昴㐱㔸攱㜲捥改㔵〵つ戱搸ㅦ愹㠳㘳挹挰愶ㄹ㙤㤸ㄱ挳ㅦ㍢㥣摦㌲戱攳㉦攵㙤收捣㤴㡤㜶敥㡤㕦㤹㤳㑣㑣戵攱㘶ち敤愶攳㌶户戵挳て昷㥡挷㥣㈷ㄴ愳㜹㈷晤㠱戹㥥敢㡡攲挱㌹改っ摣〱㥣户搱㜰㈲戶攱㥡摡戲搲ㅥ㉡昰㈲㝦晢㙦攲昱ㄲ㘲㐶挳摦㝤㤸㤱㈱㠰挱〱搷㔳㑦㙡㘸㤷晢ㄱっ㠱㕥改㥣㐰搵〶ㄳ搳昸㔱㜳㐷㐵换摦挳晢搰攵ㄴ㕥敡㑣挸捤㌲愴㙦㠳㜸㡡㕢㌶愳㔱搴慦ㅥㅤ散挵戸愸搹昳昸㜲㜷扢㍢挱晡扦挲晥摦㤸搰㙦戱攳昱㕢㌵攲㡣㠹攵㙦慤扥㘴搳㜵扢㔴㕥㜴搳慦昶晦慢㉤㡦㉦㜷慦㤶挷㠶摤㌱晦㡡㥤ㄱ㔲晤㙤㌶敦戰㜹ㄷ㡤㝡ㄳ㠳㜸〵ㄷ㑡攷摤㐰晤つ㕢攱扦㠱扡戱〴㤱昰㐴挹て挶摢愷㠷㍡ㄸㅤ敥㌴敡㌵㜸㜰㑢攵慡敡㤵㕣换㈶㠸戹㠱㈹扤ㄱ慤戶ㅤ㘴ㄶ㐹昵ㄲ散㥣昵て改㍢搰㤸ㅦ㠵㡥愸摦㈱攸㜴て㐹慢攳搱㘵㈴㠷挲㈳〸挹戳昶㥡攷㈱㜹挶㔶昸㙦愹㙥慣㐲㈴㍣㑢昴㥤㉤㈴㐷愰㈳㐸㥥㠲㐷〷㤲㌰搷㜲㌵㔴ㄶㄲ㑥㐰㙡搵㌹㈴㡦㜹㤰挴愰攸㜷㌴㑣扡㐷㘱㡤攳搱㘵ち㈷挰㈳㠸挲㈳㠵㈸㍣㙣㉢晣昷㔵㌷搶㈲ㄲ㥥㈵晡㉥ㄶ㠵㔳搱ㄱちて扡㈹㡣㈷㠵搳愱戲㈸㜰昲㔱摢㍤㐷攱㙦ㅥちㄳ㐹攱㉣㤸㜴㡦〲㘷ㄸ挵愳换ㄴ㉥㠰㐷㄰㠵扦ㄴ愲㜰户慤昰摦㕣摤戸〸㤱昰㉣搱愷㕢ㄴ㉥㐳㐷㈸摣改愶㌰㠳ㄴ㌸ㄳ㘸㔱攰ㅣ愳戶㘷㡥挲㙤ㅥち戳㘹㝣〵㑣㍡㜶㡦慢搱改ㅥㄲ捥㉡㜶て挹㥦攰ㄱ㠴攴愶㐲㐸㙥戴ㄵ晥摢慤ㅢ㌷㈱ㄲ㥥㤸㕤戱㤰晣ㄹㅤ㐱㜲㠳ㅢ挹〲慥攵㝡愸㉣㈴㥣㍥搴昶挹㈱戹挶㠳㘴㍦㈸晡摤〵㤳敥㔱攰ㅣ㘱昷㈸摣〷㡦㈰ち㤷ㄷ愲戰捥㔶昸敦戹㙥摣㡦㐸㜸愲㈶挵愲昰㄰㍡㐲攱㔲㌷㠵㈴㈹㍣〲㤵㐵㠱㔳㠷㕡㍡㐷攱㐲て〵㤳ㄴㅥ㠵㐹昷㈸㍣收㜸㜴㜹昷㜸ㅡㅥ㐱ㄴ捥㈹㐴攱㙣㕢攱扦昱扡昱㉣㈲攱㠹㍡ㄶ㡢挲㡢攸〸㠵㌳摤ㄴ㥡㐸攱㘵愸㉣ち㥣㌶搴㕡㜲ㄴ㑥昳㔰㌸㠴ㄴ㕥㠷㐹昷㈸㜰㙥㔰㍣扡㑣㠱㌳㠴㐱ㄴ搶ㄶ愲㜰愲慤昰摦㝤摤㜸ㅦ㤱昰㐴捤㡢㐵攱㘳㜴㠴挲昱㙥ち慢㐸攱㥦㔰㔹ㄴ㌸㍢愸ㅤ㥥愳戰挶㐳攱〸ㅡ昳㐷㔴挷㐱攲ぢ㜴扡㠷㠴昳㠱摤㐳昲㉤㍣㠲㤰慣㉥㠴攴昷戶挲㝦㍦㜶攳㍢㐴挲戳㐴㍦摡㐲昲㈳㍡㠲攴㜷㙥㈴挷㜰㉤㝦㠶捡㐲昲ㄳ㤶戴攳㜲㐸㔶㝡㤰㥣〰㐵㍦㠵ㄵ敡ㅥ〵捥敥㠹㐷㤷㌷㡣㥥㌰慦攴搸㝤㕦慥摡ち㔱㘸戵ㄵ晥㥢戲ㅢ㍡㈲〹㠵㔳㉤ち㝤搰ㄷち换摣ㄴ㑥㈷〵㑥捤㔹ㄴ㌸改愷晤㌱㐷愱搱㐳攱㉣㔲攸てㄳ㍣扢昱ㄵ㤳㌳㝢攲搱㘵ち㠳㘰㕥ㄹ㐰㘱㐹㈱ち㔹㕢攱扦㌳扢㌱ㄸ㤱㠴挲〵ㄶ㠵㘱攸ぢ㠵㡣㥢挲㐵愴㌰〲㉡㡢挲㜰㉣㘹㤷攴㈸㉣昶㔰戸㡣ㄴ㌸㔱㠷㘷㌷㈸㜰㔶㑦㍣扡㑣㠱㜳㝢㤵〱ㄴ昶㉦㐴㘱㤱慤昰摦㥥摤搸〹㤱㠴挲搵ㄶ㠵㌰晡㐲㘱㕦㌷㠵㙢㐹愱ㅡ㉡㡢〲㈷晢戴敢㜳ㄴ收㝢㈸晣㠹ㄴ攲㌰挱戳ㅢㄴ㌸愳㈷ㅥ㕤愶挰㜹扤捡〰ち㜳ぢ㔱㤸㘳㉢晣昷㘸㌷㜶㐷㈴愱昰㘷㡢挲㘴昴㠵挲㉣㌷㠵昵愴挰愹㍡㡢〲㈷晡戴㍢㜲ㄴ昶昰㔰戸㡢ㄴ㘶挰〴捦㙥㔰攰㙣㥥㜸㜴㤹〲攷昴㉡〳㈸㑣㉥㐴㘱㤲慤昰摦愸摤搸ㅢ㤱㠴挲㝤ㄶ㠵〵攸ぢ㠵〹㙥ち昷㤳〲愷攲㉣ち㥣攴搳㌶攴㈸散敡愱昰㄰㈹散てㄳ㍣扢㐱㠱㌳㜹攲搱㘵ち㐹㤸㔷〶㔰㠸ㄷ愲㔰㘳㉢晣㜷㙢㌷搲㠸㈴ㄴㅥ戵㈸㉣㐱㕦㈸㐴摤ㄴㅥ㈷〵㑥挳㔹ㄴ㌸挱愷㍤㤹愳㔰攵愱昰㌴㈹㌴挱〴捦㙥㔰攰㉣㥥㜸㜴㤹㐲ㅢ捣㉢〳㈸㡣㉥㐴㘱㐷㕢攱扦㘵扢戱ㅣ㤱㠴挲㡢ㄶ㠵㔵攸ぢ㠵敤摤ㄴ㕥㈶〵㑥挱㔹ㄴ㌸戹愷扤㥡愳㌰捡㐳攱㜵㔲㔸つㄳ㍣扢㐱攱㐸挷愳换ㄴ㌸㡦㔷ㄹ㐰㘱㔸㈱ち㐳㙤㠵晦扥敤挶㜱㠸㈴ㄴ摥戵㈸㜰づ㑦㈸っ㜱㔳㜸㥦ㄴ㑥㠶捡愲挰㠹㍤敤挳ㅣ㠵慤㍣ㄴ㍥㈶㠵搳㘱㠲㘷㌷㈸㜰昶㑥㍣扡㑣㠱㜳㜸㤵〱ㄴ晡ㄷ愲戰戹慤昰摦扣摤㌸て㤱㠴挲ㄷㄶ〵捥摦〹〵挳㑤㘱ㄳ㈹㕣〲㤵㐵㠱㤳㝡摡搷㌹ち扤㍤ㄴ扥㈵㠵换㘱㠲㘷㌷㈸㜰收㑥㍣扡㑣㠱昳㜷㤵〱ㄴ㝡ㄶ愲愰搹ち晦ㅤ摣つ㑥晢〹㠵ㅦ㉤ち㥣扢ㄳち㘵㙥ち㍦㤳挲㉤㔰㔹ㄴ㌸愱愷晤㥡愳㔰攲愱愰㜰㘷挷㝥敢㘱㠲㘷㌷㈸㜰搶㑥㍣扡㑣㠱㜳㜷㤵〱ㄴ㝥晣扥挰㠹戹ㅦ㙣㠵晦㌶敥〶愷晣㠴㐲㑦㡣ㅤ㈷收敥㐷㕦㈸㝣て㡦㡦戰㜶㜲㘲㑥㠷㔲㜱捡捤愲挰挹㍣慤ㄷ㘴昶㠹戹㙦㘰敢晣㠲〸改㝤㐸攱ㄱ㤸攰搹つち㥣戱ㄳ㡦㉥㔳㜸ㅣ收㤵〱ㄴ扥㈸㐴攱㜳㕢攱扦㤷扢挱改㍥愱搰摦愲昰㉣晡㐲攱㔳㌷㠵㠱愴挰改㌶㡢〲㈷昲戴㉤㜳ㄴ㍥昲㔰ㄸ㐴ち㉦挳〴捦㙥㔰攰㙣㥤㜸㜴㤹挲㥢㌰慦っ愰昰㙥㈱ち敦搸ち晦つ摤㡤户ㄱ㐹㈸っ戳㈸㜰扥㑥㈸扣攵愶㌰㠲ㄴ㍥㠴捡愲挰㐹㍣㙤摢ㅣ㠵搷㍣ㄴ㉡㐹㠱㤳㙦㜸㜶㠳〲㘷敡挴愳换ㄴ㌶挱扣㌲㠰挲㡢㠵㈸扣㘰㉢晣㜷㜵㌷扥㐶㈴愱㌰摡愲挰戹㍡愱昰㥣㥢挲㑥愴昰㙦愸㉣ち㥣挰搳㜶捥㔱㜸捡㐳㈱㑣ち㥣㜸挳戳ㅢㄴ㌸㑢㈷ㅥ㕤愶搰〳㐷愶捡〰ち㡦ㄶ愲戰搱㔶昸㙦敤㙥㤴㈳㤲㔰㠸㕢ㄴ㜴昴㠵挲摦摤ㄴ㙡㐹愱ㄷ㔴ㄶ〵㑥摥㘹扢攴㈸㍣攸愱㌰㥥ㄴ晡挱愴㝢ㄴ㌸㐳搷㍤ち〳攱ㄱ㐴攱扥㐲ㄴ敥戵ㄵ㜹昷㜷摦ㄲ㤱㍡扢扦扢敢て愷昷〳晡昲㉣慦㉢散㤵戵挴㥣㤱挳㤵㠵つ㡤㡤㜲㔱㕥㙦摣㡥戹ㄵ㝦扡㝣ㄶ敥㍡㡥㥢㌰搷㌵搸㝦づ㜷〶敥㐶捥扢摢㍡㌷晣搵愵㐷㘷㉤㍢户ㄵ㜷〰敥㤹㥤搱㠶扢挵㘷㉡昰愷㤷摢摢捤搶收晦㠵㝢㌵攳㌲㐹摥昰〶て敢㉥捤㠱㔷㈸昲搲挳挰改㉦敢〶敥㌹ㅥ捥㕦㈴㉦攵㕤㥣晦戳ㅢ挷㙢㤳戱㠹㌹昷慦换戸敥㑢㕥愶敥挱㕢㙣㑤㐳ㅦ㔹昲慢㡣戹愴ㄴ㜵㥡戰搷愶愱改㠱㍦㈹㉣ㄳ搰㘸㐲晡㜴㐸攴㉡㝣㘹㑡捡〷㘱㌳昰慦ㅣ慦ㄹ攵㥤㐴㑡㝣㝦㔷扣㔷㉦慥戱昳㈸摢〶慥挵收っ㌹㤷搷戳愹㍥搹摡㥡㕣㔵搱㔴摦㘸㌶㉦㘹㕦㕡㔱扦〲㔳愴戸㥦㍡挶㠱㍦㔲慥捦挰晦ㄶ㘸散㙥摢㈲㈲户㑢㙤㈶愴挱㉢扢㍥㜰㘵㘷挱㕥㥢㡤挶扢戲㜳㈰㜱慤慣慡㐴㙣慥戰昳㔰㍢愰挳搵搰昷㠲㘵挷㌰㜶㠶㠴挳搰挹扣㑣摤ㄸ㤸戲㡥戱挹㌷挷㜶〱㐵扣ち搸㘲慢挲㠸攱㐹ㄷ㠳㐰搲敤〳换㡥㜴扢㌸改戸搶㘵敡敡挰㜴㡢ㄸ㥢㙢㤸㑢㜷〰㐵慥㜴攳晤改㌸㕢㈴改づ㠴㘵㐷㍡捥挳〸攴㝡㐸㠳㈱㕦ㅡ㌸㠴㈴散戵ㄴㅡ㉦攴㌴㈴敥㘱捣昰て㠳搳㌵㌲っㄳ㤶ㅤ挳攰摣㠷㐰戶搶晡扣挰㤴㑢ㄹ摢扢搶〷昹搲㉤昰愷摢捦㐹搷攸㑥挷㐹〶㔷扡㌳〲搳戵攴愷㍢挴㤷㡥昳ㄱ㥥昷搴㜴搲戵戹搳昱㙣扥㙢ㄳ㕡ㅢ㤸㙥〵㘳㝢㌷愱㤵扥㜴㍣昱敦㐹㜷㠸㤳敥㌰㜷扡㐳敤㜴摡攱㤰〶扦愷㙢〲㠷㜰〴散戵摦愳昱扥愷慢㈱㜱扦愷慢晣挳㌸挲ㄹ挶ㅦ㘰搹昱㥥ㅥ㙤て㐳攷㌰捡搴ㄱ㠱㈹搷㌰㌶㔳收戶攴㘳㈹㜲㙤挹挷昸搳㥤攰愴㍢ㅥ㤶ㅤ改㑥昵愶㕢ㄱ㤸㙥㙤㝥扡㤳㝤改㑥昷愷㍢换㐹㜷慡㍢ㅤ㑦扥捡㝢捡ㅤ愷㑣戵〴愶㍢㠳戱戹㤳攴搶敥㑣㡡㕣㙢㜷㤱㍦ㅤ捦挵捡づ㜲㌶㉣㍢搶㡥㘷㌹㕤㥢搰搲挰㜴攷㌱戶㜷ㄳ扡挰㤷敥㕡㝦㍡㥥昴㤴㜴ㄷ戹搳昱㜴愲㙢敤㤲㠱改㉥㘵㙣敦摡慤昳愵㕢敦㑦㜷㤷㤳敥ち㜷㍡㥥户㜳慤摤愲挰㜴㔷㌳戶㜷敤慥昵愵攳㈹㍥捦づ昲㤰㤳敥㝡㜷㍡㥥㈰㤳㜴搶㤶㔹ㄷ㤸敥㐶挶昶㙥㤹㌷晢搲昱㕣㥡㈷摤搳㑥扡㕢摤改㕥昴愶㥢ㄵ㤸㙥㝤㝥扡㍢㝣改㕥昶愷㝢摤㐹㜷㤷㍢ㅤ㑦昹戸㘰㑥つ㑣㜷て㘳㝢㘱摥敢㑢昷扥㍦摤挷㑥扡扦戹搳昱摣㡡愴戳づ摤扢〵愶摢挰搸摥㐳昷㐳扥㜴㥢晣改扥㜵搲㍤攲㑥挷㤳ㄸ慥戵㡢〷愶摢挸搸摥戵㝢捣㤷敥㘷㝦㍡㥥搳㤰ㅤ攱〹㜷㍡㥥㉤㜰慤㕤㔵㘰扡愷ㄹ摢扢㜶捦㔲攴摡捤㜹㘲挱戳愹昴㠱㐰搲㍤㡦㠵㡥摤㥣㍦换㕤改㜶〸㑣昷ㄲ㡣㝣改㕥愱挸㤵㡥扦攰㍤改昸㉢㕤搲扤㠶㠵㡥㜴晣晤㉢改慣ㅤ㘱㘴㘰扡㌷㘱攴摢ㄱ摥愶挸㤵㙥〴晡㥥㜴晣㌹㉣改摥挵㐲㐷㍡晥搰㜴扤㜷㠳〳搳㝤〰㈳摦㝢昷ㄱ㐵慥㜴㍢愱敦㐹挷摦㥤㤲敥ㄳ㉣㜴愴攳㉦㍡㔷扡〱㠱改㍥㠳㤱㉦摤ㄷㄴ戹搲昱挷㥦㈷ㅤ㝦攰㐹扡㑤㔸㜰搲㤵昳㍢㜶㤷㝦〰戰晥慤㍦㝥㉡㌵㥡㘹晥㍤愱㐹昸ㅢㅤ愳ㅢ昱㐵扥ぢ㝦〴攸㉢攴㔱晣收捥ㄸ晡搷昶〲㍢晤昸晤㤹ぢㄵ㜸攱敡㙤昴㌸㈸晤ㅢ㡡昹昵㔷㍣扥戵ㄷ挴㠳㕦㜵㜳ㅥ㜵攸㠹挷扦㈸㕥㘰敢昴敦散〵昱攰户搵㥣〷扦㠹㡡挷昷ㄴ昳㑢㈸㜵晡扦敤〵昱㌸搰敥㔸愳㑡愲㈷ㅥ㍦㔰捣敦㡢攲昱愳扤㈰ㅥ愶摤戱㍣昸扤㑦㍣㝥愲㤸㕦昹挴攳㘷㝢㐱㍣昸昵㡥ぢ㤶〷扦扡㠹挷㉦ㄴ昳㕢㥢㜸晣㙡㉦㠸㐷㥢摤戱㍣昸敤㑢㍣ㄸ㐱昱㡢㤷㜸㈸昶挸ㄲ慦㝥晣㤲挵〵换㠳㕦㤶挴愳㤴㌶慢ㅤ㡦ㅥ㙥㡦㍦㜸㍣昸㕤㐷㍣捡㘸㜳慣攳㔱敥昶攰㔷㥡㕣づ㝥㕤ㄱて㡤㌶㈷㍢ㅥ㍤摤ㅥ晣㔶㤲昳攰㌷づ昱愸愰つ扦㙣㔰愷敢㙥て㝥戱挸㜹㥣攷㜸㠴㘸挳敦ぢ攲搱换敤挱敦〶㌹て㝥敥㑢㡥摥戴攱㐷扥㜸昴㜱㝢昰攳㍤攷挱㡦㙥昱攸㑢ㅢ㝥㙡㡢㐷㍦户〷㍦愱㜳ㅥ晣昴ㄵて㠳㌶晣攰ㄵ㡦捤摣ㅥ晣㤰捤㜹慣㜷㍣㌶愷つ㍦㍢挵愳扦摢攳㉥㡦〷㍦〳㈵挷〰摡昰攳㑦㍣〶扡㍤昸㔱㤷换挱㡦㌱昱搸㠲㌶て㌹ㅥ㕢扡㍤昸㘹㤵昳攰㈷㤱㜸㙣㐵ㅢ㝥〸㐹㡥㐱㙥て㝥攰攴㍣昸㘱㈲ㅥ㕢搳收㔹挷㘳戰摢攳㜹㡦〷㍦て挴㘳〸㙤昸㔱㈰㌹戶㜱㝢昰戰㥦换挱㐳扡㜸っ愵つ㡦收攲㌱捣敤挱㈳㜷捥㠳㐷㘵昱ㄸ㑥ㅢㅥ㤰挵㘳㠴摢㠳〷摦㥣〷て慣攲㌱㤲㌶㍣愶㡡挷戶㙥てㅥ㍦㜳ㅥ㜲㘰攳搶㍡ち㌶捥挳攰〱㑥㑥搰㔵㐲㡡ㄳ昷㜲㌰愳搵㙦摣㔶㍣愸㠹搵㜶㤶㤵ㅣ挰㘸攵㠹挵〳㤹㔸敤㘰㔹挹㐱㉢㉦ㄶて㕥㘲㌵摡戲㤲〳ㄵ慤挶戸㌳昲㠰㈵㔶㍢㔹㔶㜲㜰捡㡢挵㠳㤴㔸敤㙣㔹挹〱㈹捦㡡〷㈶戱ち㕢㔶㜲㄰愲㤵㘷昴㍣ㄸ㠹㔵戵㘵㈵〷ㅥ㕡㐵搱㜷ㅥ〶て㐰㘲ㄵ戳慣攴㘰㤳㘷挵㠳㡥㔸挵㉤㉢㌹挰攴㔹昱㐰㈳㔶戵㤶㤵ㅣ㔴㘸攵㈱挱㠳㡢㔸敤㘲㔹挹㠱㠴㔶㥥搱昳㠰㈲㔶攳㉤㉢㌹㜸攴挵攲㐱㐴慣㜶户慣攴㠰㤱ㄷ㡢〷づ戱㥡㘸㔹挹㐱㠲㔶ㅥㄲ㍣㔸㠸搵㘴换㑡づっ㜹㔶㍣㐰㠸搵㔴换㑡づ〶㜹ㄹ㜹㔰㄰慢改㤶㤵ㅣ〰㘸攵搹ち㜹㈰㄰慢ㄹ㤶㤵散昴㜹戱戸昳㡢搵㥥㤶㤵散攸㜹戱戸挳㡢搵㙣换㑡㜶敥㍣㉢敥攴㘲㌵搷戲㤲ㅤ㥡㔶ㅥㄲ摣戱挵㙡㙦换㑡㜶攲扣㜱㜱㘷ㄶ慢㍡换㑡㜶摣㍣㉢敥挰㘲戵㐰慣っ攷㑤㔶摣㍦攵捣昹㜵摦㔹㌳㙡㤳攰㕢㠱㕢戰㌹㠸ㄴ昷㑤戱戸搶㙢愱戸㍢㡡攲ㅡ㥦㠲㝢愰㈸慥昶㉡っ㘷〳㔴摣晢挴攲㉡慦㠵攲づ㈷㡡㉢㝤ち敥㘳愲戸挲愷攰㙥㈵㡡换扤ち挳㘱愹戸㑢㠹挵㍡慦㠵攲㕥㈴㡡换㝣ち敥㌸愲戸搴愷攰扥㈲㡡㑢㝣ち敥ㅥ愲戸搸愷攰ㅥ㈱㡡㡢㝣ち敥〴愲戸搰愷攰㜶㉦㡡ぢ㝣ち㙥敡愲㌸摦愷攰搶㉤㡡昳㝣ち㙥搰愲㌸搷愷攰㌶㉣㡡㜳㝣ち㙥戶愲㌸摢愷攰㤶㉡㡡戳㝣ち㙥㥣愲㌸搳愷攰昶㈸㡡㍦晡ㄴ摣〴㐵㜱㠶㔷搱敢晦〱㍡㙡㠳攲</t>
  </si>
  <si>
    <t>㜸〱捤㝤〷㝣ㄴ㘵晡㝦摥㤰㉣㜹㤷㤲㔱戰㈰㠸〱捤㈹㠲戸搹㙣戲〹㡡搲ㄱ㘹㑡挰慥㜱㤳㥤㠵㐸ち㈶愱㔹戱ㅣ㜶戱㥥㕤戱搷挳敥㜹㡡扤㘳敦扤㤷戳攰愹㘷挱㜶昲晦㝥㥦㤹㌷㤹㥤㥤摤㤰晢摤晦昳戹㘱昷攱㝤晡晢㝥攷㥤搹摤㜹㥦㤹攴愹扣扣扣昵搸昸㍦户〲㌶〶搵㉣㙤㙢户㥢㐶㡥㙦㘹㙣戴敢摢ㅢ㕡㥡摢㐶㡥㙤㙤㑤㉣㥤搶搰搶摥〳〶愱摡〶攸摢ち㙢摢ㅡづ戳㡢㙡ㄷ搹慤㙤㌰㉡捣换㉢㉡搲昹搰て㜰摦㤶㘱㌴扤㜴〱〹慣昲㜴㠸愴㈷㐹ㄱ㠹㈶〹㤳昴㈲改㑤搲㠷愴㉦㐹㌱㠹㐵戲ㄱ挹挶㈴晤㐸晡㤳㙣㐲戲㈹挹㘶㈴㥢㤳㌰扦摥㠲㘴㈰㐸敦㐱㈰戳挷㡦㥢㔹㜷〸㐶㔳搳摥搲㙡㡦㈸搹换改昳攸戲戲㤱㘵㈳愳搵搱捡㤱㤱ㄱ㈵攳ㄷ㌶戶㉦㙣戵㐷㌷摢ぢ摢㕢ㄳ㡤㈳㑡昶㔸㔸搷搸㔰㍦搵㕥㍡扢㘵扥摤㍣摡慥㡢㤴搷㈵㘲㔵㘵戱㡡㡡㔴㜵㜵㔵敦㉤ㄱ㜹挶昸㜱㝢戴摡愹戶晦㔶捣挱㡣㌹㜳晣戸㤱㌳散昶晦㔶捣慤㄰ㄳ㈱㈷戴㌴㈵ㅡ㥡晦㑢㐱ぢ戹㑦㉢㈶搸昵つ摣昹戶摤摡搰㍣㜷㈴扡㥤〶㌴戸昸挸戱㙤㙤ぢ㥢ㄶ㜰ㅥ㡤户ㅢㅢ㘷搹㈹搹改㑤ㄳ摡摡昷㐸戴㌶戵昵㙥㈲㝥㜶慢摤㕣㙦户昵㙤㥡戸愴摥㙥㜴つ摢㡡㥡昶㑡戴捥㐸㌴搹〵㙣ㄴ㌷㌹晢㜰㑡搲㙥㙥㙦㘸㕦摡愷㘹㑥㥢㍤㉢搱㍣搷愶㐹㘱搳攴㠵つ㐹㔵㔰㠰㔷㕥㡦㙤㠳㝡㈶㍢ち晤㘹ㅡ㍦㉦搱摡㉥ㅣ㜷㘱㔹㤰慤㘷扡挸㈸搲晡挵㈹㔵攲昳攲㍥慢㘹㘸㥡㙡户㌶摢㡤㑣挲㍤㌹摣㘷㈴〰㌹晢愱〳㈹㌳ㅣ敥㈵搵换㍤昸㌸ㄶ㘶〹㤵㠰っ㤸搱搲摡㠴〹㌹摤㑥㌴㡦㉥ㅢ㔱搳㥥㥣㘰㉦ㅡㅤㄹ㔹㔶愱㠷㐰慤㠷搲㜰㙢㤰㡤挶㈵摡散㤲㥡〵慤㜶㈲㌹慡㉣ㅡ㡦㡥搲摢搰愰ㄴ㐴ㄵ扣㠵㈳摤ㅢ㥦㐷㕢㝥㙤㈲扦戶㉥扦戶㍥扦㌶㤹㕦㙢攷搷愶昲㙢攷收搷捥换慦㙤挸慦㍤㈴扦㜶㍥㙣捣㔶搴戳㘷扥扢㍤㝡改㝥晤摦㔹㌴㙥敡挵㜹搷搵㤷摦㜶挲っ挵㠳㕢捥つ摢愲㤱愳扦摢㐱慤㠷㠱㠴戶〷昱昷户㙣㤴ㅥ㑥㠳ㄱ㈰㑡扤㡣晥戲捦㙢て昹挸晥攰㥡慢挶㉥摢昷挷扣戵㜷晦㌸㑣昱㈴㈲挹㐶愲㤱㈳搹㡥㡣ㄵ〱〹㤵㠱昸㤲㔵〱㥣㈸つ捡㐱㤴㝡挶㑤㌶散挲㌳㥥摦攴㤳ㅦ㈷㕤㌵㜲敢换昳收つ㔸愱㜸戲㤲㘴ㄵ㘸昴㥢搳摣㤰挲捥ㄸ㌱扤愱㜹㜴㘴挴昴挴㤲搱㘵扡㤲㔱攲㈰愱㉡㤰晥㜳㜶㥣㠲戹㤱㘸㥦㔷㌲㉢㠱㔹㍦慡扣慣㘲㤴慥愶捤㈸㄰愵ㅥ㜳㌳㑤搸攱昷㙦㉢散㕦愶摦㜸晤搹摢㝤昹捤摦ㄷ㉡㥥ㄱ㈵搳捥㘸攴ㄸ搶㘸挶摡〵㈴戴㉢㠸㙦㔸昱慡㔱㝡っつ挶㠲㈸㜵扦㥢散昲〳晢ㅥ昷捣摥㍤愶㥥㌴㜰昴㠳晢捦摢敦㈷挵㠳㔰㤲㡤㐷㈳㐷戲〹㡣㌵ㄱ㈴㌴〹挴㤷慣㉡㍥㑡㑦愶挱㙥㈰㑡晤捤㑤戶摤〹㈵搱戳㡢㕥摣敤㡡㙢扥搸㐵慤慡㝤㔲昱っ㉦挹㜶㐷㈳㐷戲愹㡣㌵つ㈴㌴ㅤ挴㤷慣ㅡ㌰捥愰挱㑣㄰愵㙥㜱㤳㝤㜸攳㕦㑦ㄹ㌰慡捦挴㍢㍥戳㡢㉦ㅢ戳昶〷挵㑦ㄲ㐹戶㈷ㅡ㌹㤲捤㘲慣ㅡ㤰搰㙣㄰㝦戲搸㈸㍤㠷〶㝢㠱㈸㜵扤㥢散攵㝢㑡㡦戴㘶㌴㑣㕥搱晣捣㈳㈷㑤摣攱㙦慡ㄷ搴㤲㙣ㅦ㌴㜲㈴摢㤷戱昶〳〹敤て攲㑢㔶㔵㍥㑡ㅦ㐰㠳〳㐱㤴扡挲㑤ㄶ敢㜷挲戶搷敤晣愷㜱㔷愹㤱㐵〳㥦昸戰㕥昱㤳㔱㤲搵愲ㄱ㌸ㄵて㠶㐲㈷㐰㐲㜵㈰㤹㔳㌱㠲㘱搵搳㈶〹愲搴㐵㙥愶搴攰㐳捦扦㝦攵扡㠹慢づ㕦㝥挲㤸昷捥㕥愵昸昱㉢㤹㔲㘸攴ㄸ搶㕣挶㥡〷ㄲ㙡〰昱てぢ㠷昳㈱㌴㤸て愲搴㌹㙥戲捤㙦㤹㝣攳戳〷㈵㈶ㅤ户㝥昹愱换㥥㕣戳㠵攲挷扣㈴㙢㐲㈳㐷戲㘶挶㙡〱〹㉤〰㐹㑦㔶ㅥ挱散㌸㤴〶慤㈰㑡㥤收㈶㝢晤戲てㅦ㙥ㅦ戸㝡捣捡㑦挷㤴慣㥡晡晣㜵㡡㕦㈷㈴㔹㍢ㅡ㠱ㄸ㉥㘴㤴㐵㈰愱挵㈰㤹ㄸ㤶㘱㔸㑢㘸戳ㄴ㐴愹攵㙥愶㔵㌷㑣摤昲扥㐳慥㥡㜹㝡搹㑤愷摥昶捤愱㝤ㄵ扦戳㐸愶挳搱〸捣㜴〴愳ㅣ〹ㄲ㍡ち㈴㈰ㄳづ慦愳㘹戳っ㐴愹愳摤㑣愹㡦散㤳慡户晡㝣晡ㅤ搷ㄵ慤㕤㌱㙢挵㐸挵㉦㐶㤲改㔸㌴㜲〰㜸ㅣ搴晡㜸㤰搰㥦㐱㝣〰㤶㐵㐶改攵㌴㌸〱㐴愹㈵㙥戲户ㅦ晣㝥挶戲慤昷ㅣ㝦昹ㄳ挷㑣扤攲愵昸㈰挵㉦㘰㤲散㈴㌴㜲㈴㍢㤹戱㑥〱〹㥤ち㤲㥥㉣㕡㠵扤㜵ㅡつ㑥〷㔱敡㔰㌷搹㌹㘳愷昶晥昹昳昱搳捦㕣戵㜸晢㙦㡦扤攸㍣挵㉦㝡㤲散っ㌴㜲㈴㍢㤳戱捥〲〹㥤つ㤲㥥慣㍣㠲㤱㥤㐳㠳㜳㐱㤴㍡挴㑤昶挵㘶攳㝢捤摦攱挰挹㉢ㄷ㑦ㅡ晣收挶捦㝣愰昸㠵㔲㤲㥤㠷㐶㡥㘴攷㌳搶〵㈰愱ぢ㐱搲㤳㐵慢慡㐷改㡢㘸㜰㌱㠸㔲昵㙥戲㠱搷晣昵㤵㝢㈷㝣㌷㙤攵㜱㈷晥戸㜶戳挷晦愶㌶㠱㕡㤲㕤㡡㐶攰散戸㡣㔱㔶㠲㠴㉥〷挹㥣ㅤㄱ㝣㠰㕤㐱㥢㉢㐱㤴㍡挰捤戴㕦㙣挸〵ㄷ㙤㝢搶昸慢慥ㅥ昴昵ㄳ〳㤶㕣慣昸敤㔸㌲㕤㡤㐶㡥㘱㕤挳㔸搷㠲㠴慥〳㐹ㅦ㔶㌹㈷晤昵㌴戸〱㐴愹㌹㙥戲㜷户敡㕦昲挶㝥㑦散扥散搴昵扢㡥扦晡慣扢ㄵ扦㠵㑢戲㥢搰挸㤱散慦㡣戵ち㈴㜴㌳㐸㝡戲㘸ㅣ攷挳㕢㘸㜰㉢㠸㔲㌳摣㘴㔷㝥昵挵㝢㕢ㅦ㝥攰㡣㤳㥦㔸㝥敢戰㜱晤捥㔵㥢㐳㉤挹㙥㐷㈳㐷戲㍢ㄸ敢㑥㤰搰㕤㈰改挹捡㈳㤵愳昴摦㘸㜰㌷㠸㔲㤳摤㘴㐷晥㕣㜹晢㠱ㄷ㙦㌶昶捦㤷捤㌸攰戹搵㝡㘳㌵〰㙡㐹㜶てㅡ㌹㤲摤换㔸慢㐱㐲昷㠱昸㤳㘱㘴昷搳攰〱㄰愵挶戸挹收㡥晡散搳㐹愳昵昸ぢ㕦㘹㝥慣搷㤲摢捥㔵㕢㐰㉤挹ㅥ㐲㈳㐷戲㠷ㄹ敢ㄱ㤰搰愳㈰晥㘴㌸㝤㍣㐶㠳挷㐱㤴慡㜶㤳摤晤搴晡昰㤹て摣㌴改扣攳㝡㙤㝡搰〷て摣愷〶㐲㉤挹㥥㐴㈳㜰㉡㍥挵㈸㙢㐰㐲㑦㠳㘴㑥挵㌲㑣挵㘷㘸昳㉣㠸㔲㔱㌷搳ㅢ攷慣㙡㕥㝥㐳捤搸ㄵ㐷㑥㍢昹㥥挵㕢敦搱晢㜹愸昷㜴扦攱㑥㘸㑤㉣挶㙦㠶捥㥦㈳搱㤱ㄱ晥敢晡㜷ㄸ㝥㠶愵㉡㔲昱㔴㔹㔹戲㈲㤲㈸㑦ㄴづ㐱搸つ晤挲捦戳㜲敦搴摥つ捤挹㤶挵昲ぢ㘰㄰扦㌳㜷晥㈰ㄸ敥敡挶戵㉣㙣㑥戶つっ㔶搶戴㈷摡敤㉤晣扡捥㈰ㄹ㙥㌵昸㝤㘴户㐹扥挱㝥户扤ㄲ㡤ぢ敤戱㑢ㅡㅣ昵㤶㍥㌵㝥ㅤ戵搴㘵搷㑥㙡戵て敤搰㘶昴㘸㉣㝥扥㉦㤲搸ㄹ愳㜴㔴㑥扦㑡挶捦㙢㘹戳㥢愵㝢挳㥢昶㘸愸㥦㙦户搶搸晣昱㙦㈷㘵愸㥢㔰攵晥㐴ㅢ㍥戳ㄹ〳挵㡦慥攴㔰慦㌴㌵㜱㐹扢摤㥣戴㤳攸敦〲扢戵㝤改散㐴㕤愳扤㘹㥡㠹㤳ㄳ㡡〱㘹攲㐹㉤昵ぢ摢挶户㌴户户戶㌴愶㙢挶㈶ㄷ㈵昰戳㌰㌹扤㈵㘹攳㔷㕤〱户㍣㤵搷愳㠷㔲㜹摢〷晤戴㘲摣戶㤱戲㈳㍣扢㜸㑢散昳捤搳愷摤挸㔹ㄸㅤ㐶搱㘸㜳㑥收㙦搳㐵㌰㠹换㌰挳戲ㅢ㝡挶挴㉢㈵戴摥㉥扢戵昴戱㘳捦晤晦㌵捥捦敦攷㡥㝥攲㈲晣㜴摥㉤搱㥣㙣戴㕢㜳㕥攷㔱散㤱㝥〱愴㜰㐷ㅣ捤㔹搱㉢㠰㠵㕡愲㤶ㄶ㉥㙥㐸戶捦ぢ捤戳ㅢ收捥攳㌷㉢㕣ぢ㉡㉡㈲戴ㄹ㥢㝥〹㈲晤㌲挹㉢㈰攱㜰㕥攸㔵ㅡ㠵挲晡㌵㠷㉦ㅣ㡡晦扢晦愳㍣ㅦ㕥㕡㉥〲攰㡡㑤㕢㘱搳愴㤶搶戶ㅥ㍤㠲㐶戹㕢愲㙤㕥㍢愷㘷㙥㈵攳扤㑥昲〶㐸攱㌶㈰㕤晥收㉦㠶㔱〱㉦㙤昴㘹㥡㘰愷ㄲ戸愰㈴㐷户㑡ㄴ㌶㌹搷㈸㈶搸㙤昵㥡ㄷ㌳愶攰㔸㔹ㄲ㐲ぢ〷㝦敦㈶捥㝥㝢㐹晢㠴㐴㝢愲㘷ㄳ㉥㡢㘰㉦㘹ㄸつㄷ㉦愷㐵捦㍥㈲㌳摥㘱㤷㐳〴㑢㥡㥥㈸扤㐴攰㐴挲㠱㠳攳㈵慦㠷㑢㜳て〲㝤ㅦ㡣㐱㠴晣ㄳ㍤晤昲〶慥扡㈴㈷摢捤戳㤷㉥戰摢㘸㕥ㄴ捡〹愵晦昰㘲戰㤹昵㜵㜳摡ㅢㅡ摢㐶愲愷㤳㕢㕢ㄶ㉥昸㙦挶㘱㉣晤㈶㠸搹ち晦㠴㔹扣攱㘳〲㕣㜹㍤ㄷ㜱摦搴搶收ㄵ㌱ㅡ㈵㝡㙢ㄲ捥㔶〴㕢㡦晦㘴搳敦攲扦㜰㉥㕤㘱㈹㉣扡㜳㈹愸㄰昶扤㥢㠰搰散㔶㕢㉥㙥ㄵ〹〳戴晢㌴敤摤搲㍡扦慥愵㘵㍥攷㔳㕦攱摡收搹㜶㍢㉦ㄸ昵㜲㉦㤰挹㠵㌰愵㝡昴㐸扢摡攳戹戲戴ㄵ攲㠷㍥〴改㌳戶戱戱挴㐴㙣ぢ㝤〴㔱て㕣扡ち㝤㡣㐶〵捥攴敤㉤敤㐸㕡戲愸戲㘴〷㥡戵戵㤷㡣攷ㄵ㈶㝥㐶㌵㌶㌴摢㈵摢㌵户㤴戴摡㙤ぢ㜰㡤搸ㅥ㌶㜲㐹㘳摢ㄲ㌵〸搰昰慡捤㌶晦慡㌸攴昵昲ㅦ挷摥昰攵搳昶昶㍤て㝦㑥つ㜴ㄵㄹ搷㡥戶㐳戲㈱㜸敢捦㐰搴〰㤸昱㤴㠳㜶晡愶㍦〷慦扦㈰昹ㄲ〴㈷づ搹ㄵ㌸㙦慣㜵㔸㌵っ晦昳摣愱扦㈶昹㈷㠸ㅡづ挲㈳㔷㝦〳㘲㌶㘵㈱㍥㈷㠴散搴敤㈱捥摣愹摦㐳ㅡ搶㌹㜴㙡〴㉣戸㘳㌵㠱搴㠴㑥ㄳ㌶ㄵ㐲攰㐰〰ち㕤㐵挶昵慣ㅤ攱㈶〰晣㑥晦ㅥ㌰ぢ〶攰て收㈰㌰㥡搳搱〳㐰扥挳慡〸㜴〲㐰て〸㌴慦收慢㈸㐴〲㐰㈱㌸戳愹㕦晦昰〰㔰〶㜱㈶〰㥡㌱㜵づ㥤㉡㠷㕦㄰〰摦㈲㜸㈰〰摦戸㡡㡣㙢㙣㤵㠸㌴㠴扤搸㤸㕤晥ㅡ㘶挱〰昴㠷㕡㙦㐲戲㈹㠸〷㠰捤ㅤ㔶挵ㄱ㐴〰ㄸ㐰愳㉤㐰㔴㌵㐴〲挰㐰㜰㘶㔳㥦㜸〱愸㠲㌸ㄳ㠰慤ㄸ㔳攷搰愹㔱昰ぢ〲攰慤㙣〰扣改㉡㌲㉥晤㡤㐶愴㈱散挵㜶散昲敢㔹〱搸ㅥ㙡㍤㥣㘴〴㠸〷㠰㤱づ慢㜶㐱㄰〱㘰㐷ㅡ㐵㐰搴ㄸ㠸〴㠰㌲㜰㘶㔳捦㜹〱搸ㄵ攲㑣〰㉡ㄸ㔳攷搰愹戱昰ぢ〲攰搱㙣〰㍣攲㉡㌲㉥㐷㑥㐰愴㈱散挵㉥㐸慡ㅥ捡ち挰ㄸ愸昵㔸㤲㜱㈰ㅥ〰㈶㌸慣㥡㠸㈰〲挰㐴ㅡ㑤〲㔱扣㐲㈹〰㑣〶㘷㌶㜵户ㄷ㠰㐹㄰㘷〲㌰㤵㌱㜵づ㥤摡つ㝥㐱〰慣捡〶挰㕦㕤㐵挶㈵搲愹㠸㌴㠴扤㤸捤㉥摦㤸ㄵ㠰扤愰搶㝢㤳散〳攲〱㘰㍦㠷㔵搳㄰㐴〰搸㥦㐶〷㠰愸ㄹ㄰〹〰〷㠲㌳㥢扡挲ぢ挰㜴㠸㌳〱㐸㌰愶捥愱㔳㌳攱ㄷ〴挰昹搹〰㌸捦㔵㘴㕣戶㥤㠵㐸㐳搸㡢㐳搸攵㜳戳〲搰〸戵㙥㈲㘹〶昱〰戰挰㘱㔵つ㠲〸〰㠷搲愸ㄵ㐴捤㠱㐸〰㘸〳㘷㌶㜵慡ㄷ㠰搹㄰㘷〲戰㤸㌱㜵づ㥤摡ぢ㝥㐱〰ㅣ㥢つ㠰㘳㕣㐵挶愵攴㝤ㄱ㘹〸㝢戱㡣㕤㍥㍡㉢〰挷㐲慤㡦㈳㌹ㅥ挴〳挰㜲㠷㔵晢㈱㠸〰㜰〲㡤㑥〴㔱〷㐰㈴〰㥣〴捥㙣㙡㤱ㄷ㠰晤㈱捥〴攰㌴挶搴㌹㜴敡㐰昸〵〱搰㤸つ㠰昹慥㈲攳昲昶挱㠸㌴㠴扤昸ぢ扢摣㤰ㄵ㠰昳愱搶ㄷ㤰㕣〸攲〱攰㘲㠷㔵〹〴ㄱ〰㉥愱搱愵㈰慡ㅥ㈲〱攰㌲㜰㘶㔳〷㝢〱愸㠳㌸ㄳ㠰㉢㘱ㅦ搶㌹㜴㉡〹扦㈰〰昶捡〶挰ㅣ㔷㤱㜱搵㥤㔷搳㠷戰ㄷ㌷戱换㌵㔹〱㔸〵戵扥㤹攴ㄶ㄰て〰户㌹慣㥡㠷㈰〲挰敤㌴扡〳㐴ㅤ〲㤱〰㜰㈷㌸戳愹摤扤〰㌴㐰㥣〹挰摦ㄹ㔳攷搰愹昹昰ぢ〲㘰㑣㌶〰㜶㜵ㄵㄹ㉢〱捤㠸㌴㠴扤㜸㤸㕤ㅥ㥤ㄵ㠰㐷愱搶㡦㤱㍣づ攲〱攰㐹㠷㔵㉤〸㈲〰㍣㐵愳㌵㈰敡㔰㠸〴㠰愷挱㤹㑤挵扣〰㉣㠰㌸ㄳ㠰攷ㄹ㔳攷搰愹㔶昸〵〱戰㝤㌶〰㠶戹㡡㡣搵㠹㠵㠸㌴㠴扤㜸㠳㕤摥㌶㉢〰㙦㐱慤摦㈶㜹〷挴〳挰㝢づ慢ㄶ㈱㠸〰昰㍥㡤㍥〰㔱㑢㈰ㄲ〰㍥〴㘷㌶㌵搸ぢ挰㘲㠸㌳〱昸㤴㌱㜵づ㥤㕡ち扦㈰〰晡㘷〳愰㥦慢挸㔸㌴㌹〲㤱㠶戰ㄷ晦㘴㤷㌷捡ち挰户㔰敢敦㐸晥〵攲〱攰〷㠷㔵㐷㈲㠸〰昰㈳㡤㝥〲㔱㐷㐳㈴〰慣〳㘷㌶㔵攴〵攰㈸㠸㌳〱昸㡤㌱㜵づ㥤㕡〶扦㈰〰晥昸㜷㤶慦挲晦㜶ㄵㄹ㙢㌹挷㈱搲㄰昶愲㈰ㅦ㕤晥つ㘶挱㕦㠵㐳㔰敢㥥㈴㐵㈰ㅥ〰挲づ慢㡥㐷㤰愱っ搴㡢㐶扤㐱搴㜲戰〲㐰ㅦ㜰㘶㔳晦㐲㡥㡥ㅦ㐳㝦㠶㌸ㄳ㠰㡤㘰ㅦ搶㌹㜴㡡㡢㐶㐱〰㝣㥥つ㠰㝦戸㡡㡣昵愵㤳ㄱ㐹〰搸㠲㕤晥㌴㉢〰㠳愰搶㕢㤲っ㘶敦㍡㝦つ㤶㌸慣㍡〵㠱㠶㜲㌸㐳㘸㌴ㄴ㐴㥤〶㔶〰搸ㅡ㥣搹搴㍢㕥〰㑥㠵㌸ㄳ㠰㙤㘱ㅦ搶㌹㜴敡㜴昸〵〱昰㔲㌶〰㕥㜴ㄵㄹ㙢㕥㘷㈲㤲〰㄰㘱㤷㥦捦ち㐰ㄴ㙡㕤㑥ㄲ㘳敦㍡〱愸㜴㔸㜵ㄶ〲つ攵㜰攲㌴慡〲㔱攷㠰ㄵ〰慡挱㤹㑤㍤敥〵攰㙣㠸㌳〱ㄸつ晢戰捥愱㔳攷挲㉦〸㠰搵搹〰戸搷㔵㘴慣挳㥤㡦㐸〲挰㈴㜶昹敦㔹〱搸つ㙡㍤㠵㘴㜷昶慥ㄳ㠰㘹づ慢㉥㐰愰愱ㅣ捥㜴ㅡ捤〰㔱ㄷ㠱ㄵ〰㘶㠲㌳㥢扡挵ぢ挰㠵㄰㘷〲㔰〳晢戰捥愱㔳ㄷ挳㉦〸㠰㙢戲〱㜰戵慢挸㔸ㅢ扣っ㤱〴㠰〳搸攵㉢戳〲㜰㄰搴扡㤶攴㘰昶慥ㄳ㠰㍡㠷㔵㉢ㄱ㘸㈸摥扡㥥㐶㐹㄰㜵〵㔸〱挰〶㘷㌶㜵愱ㄷ㠰换㈱捥〴愰〱昶㘱㥤㐳愷慥㠴㕦㄰〰㘷㘴〳㘰㠵慢挸㔸戲扣〶㤱〴㠰㔶㜶昹戴慣〰戴㐳慤ㄷ㤲㉣㘲敦㍡〱㔸攲戰㡡换㤹㐳㌹㥣愵㌴㍡っ㐴㕤て㔶〰㌸ㅣ㥣搹搴昱㕥〰慥㠳㌸ㄳ㠰愳㘱ㅦ搶㌹㜴敡〶昸〵〱㜰㔸㌶〰㤶扡㡡㡣㘵搴扦㈲㤲〰㜰㈲扢扣㌸㉢〰㈷㐳慤㑦㈱㌹㤵扤敢〴攰㜴㠷㔵慢㄰㘸㈸㠷戳㠲㐶㘷㠰愸㕢挰ち〰㘷㠲㌳㥢㙡昶〲㜰㌳挴㤹〰㥣ぢ晢戰捥愱㔳户挲㉦〸㠰㘴㌶〰敡㕤㐵挶搲敥ㅤ㠸㈴〰㕣捡㉥㈷戲〲戰ㄲ㙡㝤㌹挹ㄵ散㕤㈷〰㔷㌹慣扡ㄳ㠱㠶㜲㌸㔷搳攸ㅡ㄰昵㌷戰〲挰戵攰捣愶昶昱〲㜰ㄷ挴㤹〰摣〸晢戰捥愱㔳㜷挳㉦〸㠰ㄹ搹〰㤸敥㉡㌲㤶㥢敦㐵㈴〱攰づ㜶㜹㙡㔶〰敥㠲㕡晦㡤攴㙥昶慥ㄳ㠰㝢ㅣ㔶慤㐶愰愱ㅣ捥扤㌴㕡つ愲敥〷㉢〰摣〷捥㙣㙡㥣ㄷ㠰晢㈰捥〴攰㈱搸㠷㜵づ㥤㝡〰㝥㐱〰㔴㘵〳㈰敥㉡㌲㤶挰ㅦ㐶㈴〱㘰つ扢㕣㤱ㄵ㠰㘷愰搶捦㤲㍣〷攲〱攰〵㠷㔵㡦㈰搰㔰づ攷㐵ㅡ扤〴愲ㅥ〳㉢〰扣っ捥㙣㙡㠴ㄷ㠰㐷㈱捥〴攰㜵搸㠷㜵づ㥤㝡ㅣ㝥㐱〰っ捤〶挰㄰㔷㤱戱㉣晦ㄴ㈲〹〰ㅦ戰换㕢㘵〵攰㈳愸昵挷㈴㥦戰㜷㥤㌳攰㌳㠷㔵㙢㄰㘸㈸㠷昳てㅡ㝤づ愲㥥〱㉢〰㝣〱捥㙣㙡㔳㉦〰㑦㐳㥣〹挰搷戰て敢ㅣ㍡昵㉣晣㠲〰攸㥤つ㠰㕥慥挲㕦㉤㔰昸〲㈲㜵㘳㤵户ㄷ㍢㥣摡慢挱㕥捣㘵愹扥㈹ㄴ〷㡦㕦搸搶摥㈲㙢㘸㝤㔲ㄳ㕡㘶戴戴㑦㘸㘸㕢搰㤸㔸摡㉦攵㌶昶㥥㘷㌷㘳㠵扢ㄵぢ摤㍥㔹换㠲〵㜶㔲愷㙡㕡ㄶ戶搶摢㔳㈶晣㉦慣㠰㘳㝣搸㜵戲昸㥤慦戰晤㘷㡢扡㜹昰挴㉣挱㤶㔷昸ㄲ〲晡搷收愴㐴搹戳㡥㉥㑤ぢ㠶挵㥤㠸捥㙥㘸㙦戴㝢愵㘴つ㕢摡㐵㈹愰㠸戲㠱㘴捦搴散㜹㔸戳㥡搰㈷㌵戹戵㈱挹㌵㈲敥㡣晥㡥改㌴㝢㉥㑡〴昶㘸㘹㙢㘰㌵㜸㥦搴散搶㐴㜳摢〲慥㜶搶㉦摤㌸㡤㤳㘵搱挲搴戸㠶收㌶愴㤱扤挸㜶㜱慡㘶㕥换㘲摣㤸戰戰愹㜹㜲㘲㐱摢晦挴㕥㔱摣㉤戲挹慥㔱昹㉡㍦㕦ㄵ攵ㄷ晤愷晢㈷昴ㄳ㡥戱㝥㑥挹㜷〹收㘹㝢㙢㐳摤㐲〲㈶㌹愲愰〵㈴戲て昳ち㕦㐶换扦慥改搹㠵扥愲〴昶㌵慤攰㍥㜰㝤扣攳㙥㡦㉤㘱慥搷愱㍢扤㝦〶搹㝤昲㥣㈹㥤攵㍡晦愷㕢㈷ち㕦㐱攴つ慥㡥搸〴挶㝤㥤㈹挴㡡〹捥㈸ㅣ㤹㤸〹攴晣搳㌲㥣ㄲㅢ捥搰扥㥤捤㐹㔸㘰敦㥤㥡㤶愸戳ㅢ㔱ㄷ搰㤴㘸敦敢㌰㉣搰㐰㘹㝤㥢慢ㅢ摦搲搴㤴攰㤴攳つ〲㌵昵㠹㐶扢㈸㌵㜶㘱㝢ぢ捡扤㜵ち㐴收愵㉢㑡㉣㠱㈸戱挴㔹挱㑦捤㘲扤㤰戴ㄹ慢㘵㙥愲戵愱㝤㕥㔳㐳㝤ㄱㄹ慥㤷晥㑦捣㔵㥣㍦ち〰愶搹捣戹挴㕦ㄲ攰㉣捣㘳㜷㡦㐴ㄵつ愱攳敥挷㡣捥㔷㈱晣㔳晦㘱㌹〹捥㍣昲㠱愲㝦㐵戴㐲扣攵㔴㈴㝤昹㔶㤶㘲搱晣昶㘸㑣㔱㌹㌹愹搷㘸㠰户晥つ愶㙣昰㕤昰㍡㐸捥㕡㠳㥥㌰〸㑦㙢㐹㈴㈷㈵敡㜱戳㑦㑦昷㔶㥦㈲散㕡㥥㙡㕡㉤㔶㝦㡣㐷㐱ㄱ㤶户ㄷ㌵㈴敤搶㈲ち㙡㜰㉢㔳〱敢㐶㐲捥㍥挴㍡㜸㡦扣挲挲㕥㐵㐱戹愶㤸㔸摢戸㙢敡摥㕢愵愶㘴挴㕦扢㘷搵慥散㝢㌸㉣ㅦ㔱扦㘳㌸晡摦ㅣ搳ㅢ㄰㜲㍣㍥㠳㍦㘸戰ㅥ愴昰㑤㈸晤晢㈶扤㄰〳攵ㅡㅡ㐶〵㜲㤳っ㑢㐴㡡㔰㑥㈱戵㈵㠵㌲㤰㕥㥥㥡㤰㤰㔳づ㔲㘴敥扣〹搵㘰㤶摢挹戰㜳㝥㘵敤〹㍥ㄹ昲昲昳ぢ戰慢㐳晥㝡扡㡣戴〸搶㔴㘳㑢戱㠸ㅡ㡣㉥㠴㔸㐳㌸㠰〷ぢ攲搷㜲挶愷摦㠸昲㉡㙣戰戲扤ㅥ晦挹ㄶづ敢㝣㜸攴㠵搵扢愰〶㠶摥㤴㌸㌸㘱〷攰㉡ㄸ㠸晡っ㐲㝥ㄹ昰㝣㜴愹捦挱昲攳ぢ搷昶㠰㤴㙣扥㔳愳晡〲㔲㥥ㅥ㜵㠸㐱扥㐴㡢㘷㥤㡥㔹㔸〴㘹搷戳㜰㉤㍤昰搶扣㠹㡤つ㜹㝦㡤㠶改㌲〵㙥㤷挳戰搱扤㘸昸捦㘰㠳摥㌴攸㐳㠳㙦㘰挰摤ㅢ敡ぢ㉥ㅢ㙣㈸扡つ㠰捤㠲〷㘰晢摥㤳挲〳摢㐶㑣戱㌱㔳晣づ〳㍦㙣㝦㐰搶〵㙣摣㐳〲㕢㝦〶攱㜸搳㘰摢ㄴ搲慥㘱换㠷ㅢ㠱搱㥢㐹㄰㠷㔱㉣㑢〸㠰㙤㜳搸攸〱㌴㘴挹㐲㠰挱ㄶ㌴ㄸ㐸〳㔶㌱〸㙣㠳挰㘵㠱㡤㜷昶〴挰㌶ㄸㅥ㠰㡤㜵つ㈶㠵〷戶慤㤸愲㠴㈹㔸㠳攰㠷㡤㠵〷〲㕢㘸〸㑣晡扢㜷〱㜵昹改慣㔸慢㈰㔸づ㘵㘴ㄶ㉤愴㘱戹つ愴㕤㘳挹攲〶扣㜰ㅢㄷ㠳愰㈱㙦㔶㌸㤸㜱㐰㘶愶攰㥦㘰愳户愵㈱慢ㅦ〲っ戶愳挱㌰ㅡ戰㈰㐲戰摣ㅥ摣㈰㜳攴〶摥扥ㄴ〰攷〸㌸〱捥慤㍣㔹㍣㜰敥挰㉣㈳㤹㠵ㄵつ㝥㌸㔹挶搰挵㉣㘴㤱㠳㈰ㄷ㘱㄰㔶㍢愴㈱ㄷ㠵戴㙢攴㔸ㄵ㠱ㄷ㉥㤳㌲〸ㅡ昲㘶㘹㠴〱㠶〲昷攰㡤挱㐶㔷搰㤰㘵ㄳ〱〶㤵㌴㠸搳㠰㤵ㄴ㠲㕣ㄵ戸㉣戳㤰㌷㘲〵挰㌶ちㅥ㠰㡤戵ㄵ㈶㠵〷戶㥤㤸㘲㘷愶㘰ㅤ㠴ㅦ戶㌱㤰㜵〱摢㔸㤸〸㙣扢㌰挸㌸㜰㘹戰㡤㠱戴㙢搸㔸㑢㠱ㄷち㉤ㄸ挴挰挶㠲ち搳㘵ち㕤搸挶挱㐶㡦愷㈱㡢㉤〲っ㈶搰㘰㈲つ㔸㝦㈱戰㑤〲㤷〵㌶摥㔲ㄶ〰摢㙥昰〰㙣慣挸㌰㈹㍣戰㑤㘱㡡摤㤹㠲搵ㄳ㝥搸㔸㌲攱ㅣ扣㔳㘱戲愱摦慣ㄵ㡢㉣〴捡㘹っ捣㙡㡢㌴㈸㘷㐰摡㌵㤴慣捡挰ぢ㌷慤㌱㠸㠱㤲愵ㄹ㘶ㄸㄴ扡㔰敥〱ㅢ扤㈷つ㔹戶ㄱ㘰㌰㡢〶㌵㌴㘰㈵㠷㐰㌹ㅢ㕣ㄶ㈸㜹挳㕣〰㤴㝢挱〳㔰㈶㍣㈹㍣㔰敥捤ㄴ晢㌰〵敢㌰晣㔰戲昸愲㡢ㄹ挸搲っ㠱㙤㍦〶㘱㡤㐶ㅡ㙣〷㐰摡㌵㙣慣攵挰ぢ㜷挴㌱㠸㠱㡤〵ㅤ〱愸ㅣ〴ㅢ㕤㑢㐳ㄶ㝢〴ㄸㅣ㑣㠳〴つ㔸晦㈱戰搵㠱换〶ㅢ敥㤱ぢ㠰㉤〹て挰挶㡡㄰㤳挲〳㥢捤ㄴ㈹愶㔸〶〳㍦㙣挷㐲搶〵㙣㉣攸㄰搸收㌱〸㉢㍢搲㘰㍢〴搲慥㘱㘳〵〸㕥戸攳㡥㐱っ㙣㉣〳㌱㕤愶搰㥤㙤㡤戰搱㑤㌴㘴㠹㐸㠰㐱㌳つ㕡㘸挰慡ㄱ㠱㙤〱戸㉣戰昱㈶挶〰搸㕡攱〱搸㔸㐷㘲㔲㜸㘰㙢㘳ち㍥㔴㐰戱收挳てㅢぢ㍤ㅣ搸昸愹㉢㕢ㄴ搴昳昳㔷戱っ㐴㘰㕢挴㈰慣〷㐹㠳㙤〹愴㕤挳挶扡ㄱ扣戰㑡挰㈰㘸挸㥢挵㈳愶换捣敤挲㜶ㄸ㙣昴攱㌴㘴㘱㐹㠰挱ㄱ㌴㌸㤲〶㤷挱㐰㘰㍢ち㕣昶て㔸摥㤴ㄹ㠰摣㌲㌸〱㌹ㄶ愰㤸㉣㠳㍡扢㜱っ戳ㅣ换㉣㉣ㄶ昱㈳挷ちㄱ㐱㉥㜴ㅣ㑣㌶昸㤴挷㥡ㄲ㐱昳㜸〶㘶㜱㐹ㅡ㥡换㈱敤ㅡ㑤ㄶ愱攰㠵ㅢ〹ㄹ〴つ㜹戳ㄲ挵っ㠳〲ㄷ捤ㄳ㘱愳㑦愲㈱慢㔴〲っ㑥愶挱㈹㌴㘰攱㡡愰㜹㉡戸㙣㤳㌰昸ㅢ昳改昰〰㤴㉣㘵㌱㈹㍣㤳㜰〵㔳㥣挱ㄴ㉣㍢昱㐳挹㕡ㄳ㘷ㄲ昲搳㐳㌶晦㈴㘴㈵㡡挰㜶ㄶ㠳戰㈴㈵つ戶㜳㈰敤ㅡ㌶㤶慥攰㠵扢ㄴㄹ〴つ㜹戳㝥挵㜴㤹〲ㄷ戶扦挰㐶㥦㐷㐳搶戶〴ㄸ㥣㑦㠳ぢ㘸挰㜲ㄷ㠱敤㐲㜰挱戰挹捤戳〱㌳昰㘲㜸〰㌶ㄶ挰㤸ㄴㅥ搸㉥㘱㡡㑢㤹㠲挵㉡㝥搸㔸愱攲挰㤶昵搸㘵晤㡡挰戶㤲㐱㔸挸㤲〶摢ㄵ㤰㜶つㅢぢ㕥昰挲㕤㤰っ㘲㘰㝢ㅦ㉤搳㘵挸っ㙣㔷挱㐶㕦㑤挳て㠲つ慥愱挱戵㌴昸㄰〶〲摢㜵攰戲ㅦ扢扣㉦㌲〰戹ㅢ攰〴攴㔸㌹㘳扡攱㌹㜶㙦㘴㤶㥢㤸㠵㔵㉥㝥攴㔸摡搲〵㜲㉣㝣ㄱ攴㔶㌱〸㉢㘰搲㤰扢〵搲慥㤱㘳愵っ㕥戸换㤲㐱搰㤰㌷换㘵㑣㤷㈱㌳挸摤〶ㅢ㝤㍢つ㔹㑡ㄳ㘰㜰〷つ敥愴〱慢㙢〴戹扢挰攵㐰㉥昸㡢摥摤㜰〲㜲㉣戹㌱㔹㍣㜳敥敦捣㜲て戳ㄴ攰㔷扦ㅦ㌹搶挴㜴㜱愸戲㘲㐶㤰㕢捤㈰㉣㥤㐹㐳敥㝥㐸扢㐶㡥㈵㌶攸ㅦ敥攲㘴㄰㌴攴捤㍡ㅢ搳㘵ち摣㐳昵㐱搸攸㠷㘸挸ㅡ㥣〰㠳㠷㘹昰〸つ㔸㤶㈳挸㍤ち㉥换愱捡摢戴〳㈶摣攳昰〰㙣㉣搴㌱㈹㍣戰㍤挱ㄴ㑦㌲〵㡢㙡晣戰戱㤲挶㠱㉤敢愵ㄴ搶搹〸㙣㙢ㄸ㠴〵㌷㘹戰㍤〳㘹搷戰戱㌰㐷㘰㝢㤶㐱っ㙣㐳㈰㌵㕤昶挰昶ㅣ㙣昴昳㌴㘴攵㑥㠰挱ぢ㌴㜸㤱〶㉣收ㄱ搸㕥〲ㄷっ㥢摣㜰ㅥ〰摢㉢昰〰㙣㉣敦㌱㈹㍣戰扤捡ㄴ慦㌱〵㑢㜱晣戰戱晥愶㡢搹挶敡ㅣ㠱敤つ〶㘱㤹㑥ㅡ㙣㙦㐱摡㌵㙣㤵㜰ㄳ搸摥㘶㄰〳ㅢ㙢㝡㑣㤷㍤戰扤〳ㅢ晤㉥つ慢㠲つ摥愳挱晢㌴㘰〹㤰挰昶〱戸㘰搸攴搶昹〰搸㍥㠲〷㘰㘳㔱㤰改㠳〷戶㡦㤹攲ㄳ愶㘰〱㡦ㅦ㌶㔶敤㜴㌱摢㔸搳㈳戰㝤挶㈰㉣敥㐹㠳敤㜳㐸扢㠶㡤㐵㐰〲摢ㄷっ㘲㘰㘳㈵㤰改戲〷戶㉦㘱愳扦愲㈱慢㠴〲っ搶搲攰㙢ㅡ戰㜰㐸㘰晢㈷戸㘰搸攴㈱〰〱戰㝤ぢて挰挶㔲㈲㤳挲〳摢㜷㑣昱㉦愶㘰搹㡦ㅦ㌶搶晡㌸戰㘵晤㍣㘵㈵㤰挰昶〳㠳ㅣっ㉥つ戶㥦㈰敤ㅡ㌶㤶づ〹㙣敢ㄸ挴挰挶晡㈱搳㘵挸捣戹敤㘷搸攸㕦㘸㤸っ㌶昸㤵〶扦搱挰㠶㠱挰昶㍢戸散㥦ち㝣愸㐱〰㜲㝦挰〹挸戱〶挹㜴挳昳㜹扡㥥㔹昲戰戰愱㔸㉦攴㐷㡥㐵㐲㕤ㅣ愷㉣㈱ㄲ攴㜰敤㍢㑦㉤〲㤷㠶ㅣ㙥㍡摥〰攴㤶挰㑤㤰㉢㘴㄰㠳ㅣぢ㡦㑣㤷㈹㜴㍦ㄵ㐲戰搱㍤㘹挸愲愴〰㠳㈲ㅡ昰㤹㘹㡡㜵㑡㠲㕣ㄸ㕣昰㠴㤳挷㌳〴挰搶ㅢㅥ㠰㡤㤵㑢㈶㠵㘷挲昵㘱㡡扥㑣挱㉡㈳㍦㙣㉣㉤敡攲㌸㘵攱㤱挰㘶㌱〸㉢㤰搲㘰摢ㄸ搲慥㈷ㅣ㉢㤵〴戶㝥っ㘲㘰㘳戹㤲改戲〷戶晥戰搱㥢搰㤰愵㑣〱〶㥢搲㘰㌳ㅡ戰扡㐹㘰摢ㅣ㕣㌰㙣昲愰㠹〰搸戶㠰〷㘰㘳扤㤳㐹攱㠱㙤㈰㔳っ㘲ち搶㈶昹㘱㕢〹㔹ㄷ戳敤㜲㤸〸㙣㠳ㄹ㠴㜵㑢㘹戰㤵㐰摡㌵㙣慣㙦ㄲ搸㠶㌰㠸㠱敤㙡㐸㑤㤷㍤戰つ㠵㡤摥㥡㠶㉣㠰ち㌰搸㠶〶愵㌴㘰㑤㤴挰昶㈷㜰挱戰挹㈳㌳〲㘰摢づㅥ㠰㡤㔵㔲㈶㠵〷戶㘱㑣戱㍤㔳戰愲挹て摢㕤㤰㜵〱ㅢ㡢㥣〴戶ㄱっ㜲㌷戸㌴搸㐶㐲摡㌵㙣慣㡡ㄲ搸㜶㘴㄰〳ㅢ㑢愳㑣㤷㍤戰㐵㘰愳换㘸挸戲愹〰㠳㈸つ捡㘹挰㑡㉡㠱㉤〶㉥ㅢ㙣挱㔷㐸㉡攱〱搸ㅥ昲愴昰挰ㄶ㘷㡡㉡愶㘰ㅤ㤴ㅦ㌶ㄶ㍦㜵〱ㅢ㑢愳〴戶㔱っ挲ㅡ愹㌴搸㜶㠶戴㙢搸㔸㑢㈵戰㡤㘶㄰〳ㅢぢ慡〲㔰搹〵㌶㝡㔷ㅡ戲搸㉡挰㘰っつ挶搲㠰昵㔷〲摢㌸㜰搹㘰ぢ晥愱㌰〱ㅥ㠰㡤ㄵ㔹㈶㠵〷戶㠹㑣㌱㠹㈹㍥㠰㠱ㅦ㌶㤶㑣㌹戰㘵晤㌰㘵㐱㤵挰戶ㅢ㠳戰戲㉡つ戶摤㈱敤ㅡ㌶㔶㘰〹㙣㔳ㄹ挴挰挶㌲㉣搳㘵挸捣㐷挲㌴搸攸改㌴㘴㠹㔶㠰挱っㅡ捣愴〱慢戶〴戶㍤挰㘵晦㌰攵㘳㔹〲㡥搳㔹㜰〲㜲㉣攵㌲㔹㍣ㅦ愶㌵捣㌲㥢㔹㔸昸㈱扤㥦㐳捥敤㝤㈱ㄷ敦晤㙢搲ㄹ昵〲㤲㈱挵捡㠱㥡昶愵㡤愸搶㘰㤳㙢搴㑥㡢慢敤㘱㤱㘱攵扣愵ㄵ慢㝥〵晥㈷㑣㜴昸㍥㡦挴扤晡晢㥥摥㈱㙥搴戰㌰愱昰㠶摦㌲㥦㔰搱攱捦㡥㜷摥捡㑦ㅦ㙥愱扤搱挵晥搳ㅢ敡㕢㕢摡㕡㔲敤㈵㌵愸㐴㉡攱搳㔰㔲㜹㜹㤱戱㠵搷㈱㘲㘰㑥づ慣愰㤹㡦㥢㕣挴愷〳㠴攷㌷户㉣㙥㤶摥ㄴ戶昱愱㌰㠲㔷捦㥥㑣ㄳ㘶ㅥ㙥㕢〳㍣㡢㐵っ㜴搶晢㠲昶改㘱戱ち㠰挶愱晤挰㤷㡥ㅦ㌷㝥㔶㙤㉡㔹㔵㠵㘷㡣㈶㤳ㄱ㍣㘲戴扡慡㍣ㄱ㠹搶搹㤵搱敡㐸㜹㉣ㄲ慢㉣慦戰愴㘸㠰㌱昶㠷㡦挵㌲〱㐹㜷〰㌹搶ぢ〸㐷㕤㘱㍥扥ㄱ㙤攸ち㍥散昳㔴㥤慡㔷㐹㘵ㄷ昴散愹㑡㝤て㉤挹㔸昹㘷晤㡤㍣昵㈱ㄴ攲挲㝦攱ㄵ〰㙢挳㥣搸挱捥㝤㐱㘷㝥慦搳戵攸㠲㍥ㄸ㈴㙣昵㠰㠰戲㔰〲㙣摦昱攳㙡㍤〵㑣愱㍡挸㌶㠲㉣晤㌱愰愱㝡㠸㝢㐳㉣〵て㜸扥㘸㥢㔵攰㐶搱㐳ㄸ摥㠶㕥て㐵㑢㠵㈰ㄷ㤰收㐲挴㠶扣㡢㈰攵慣㔶攷㘳㈰㥣㑢㔰攰ㅥ㕢㤸㜰㉥愸扦㐰挲昹㤰扥㍦㌵㥣㘸愱攷㠳㘲㝦㠶摤搰愱㐶昰捥晥㡣㔴㈴敡㘳㜵昵搱㘴㝤㔵㔵㉣㤹㡣搵搹㘵㔵㤵㔵㤱㐴㘵㉡ㄵ慢慣㠸㔴㔸扤㑣㜷㥡攰㘳昵㌶㥣散捦㍥㠶愳㑥㔹攰戸㑦搵ㄹ攸〸昱㐶㍢㑦ㅦち㤵㙥〵〹㕢ㅢ㐱㈰㌲攲愶〹㤴㈶㉣搶挶㐶扥ㅤㅤㄶ㔳㍥っ㉤搵ㅦ㜲㐱㘲㈹㐴ㅤ㐸㙣ち愹㈰戱ㅣ㈹㌲㤱㌸ㅥ搲㑣㈴㌶㠳ㄳ㠲攰㥡㌷㈸㤰搸摣つㅤ㍡ち扣㠳㐴戲慣扡㍣㤲㡣㐵愲㔵愹㔸っ愳慦㡢挷攲挹慡戲㐸㝤扤㕤㥦㠸㔶挶慤〱愶㍢㐷挳挷摡挲㜰㠲挴㐰挳㔱愷〶㠳ㄳ㈴㡥昲㈲㜱ㅣ㔴晡㜸㤰戰戵ㄵっ昰捡搳㍥㈴㑡㡣㝣㐷㉡㑦愲㐳㠴㐸っ㠵㕣㤰㌸㠵攱㈹攱㝢ㅢ㐸〵㠹㜶てㄲ愱搳㘰㤲昵愴愱㕡〳攱攱愲㍤摣㔰㠱てち㜸晥〴㥥㥢挵㐵㝡㘹㙣㘷ㅡ挳摣㠶ㅡ㠱㠶っ㜲㠱㍢㐸改攰㤹〸愰捦〲〹㕢㍢挰㠰挶愱戳挱晡て㤳㜳㈰ぢ㌸㑣捥㠵㌸晤㌰ㄹ改㐶㜱㥥㘰㝡ㅥ昴昲ㄸ㔳ㄵ㠱㕣㌲㕥〰㔱〷㈴㔱㐸〵㤲㤴〷㤲捥挳㈴ㄹ㌸㝡㉥扣㈳㐸㥥扥〴ㄴ愳㡦戹愱㐳㤷㠲㜷㑦㝢攵戱㘸㕤戲扣㌲㔹㔷㔵ㅦ慢㉣㑢搶挵慢㔲搵搱㘸㌹收㐸㈴㔹㕦㘹㕢戲㈶捦ㄸ㤷挱挷慡㌴㥤㤳挹ㄱ㌷ㅣ㜵㙡ㄴ㌸挱敤㈰ㄷ㌷昰戸㌲っ㤵扥ち㈴㙣敤〴㠱挸㝣㤳㘳㘷㈳ㅦ㑤㠷敢改戰ぢ㕡㙡ㄷ挸〵㠹ㅢㄹ㥥ㄲ扥挷㐰㉡㐸捣づ㐴㘲㔶㈰ㄲ㘳攱㠴㈰戸㜱ㄷㄴ㐸㡣㜳㐳㠷㙥〱敦㈲㔱㔷ㄷ㡤㐵㉢ㄳ戱敡扡晡㔸挴慥慡㑡挶换敡攳搱敡㜸㉡ㄱ㑦搵挵㙣㙢扣改捥慤昰戱㈶ㄸ㑥㤰㤰ㄵ㜶挶愷㑥敤〶㥤㈰㌱捤㡢挴㥤㔰改扢㐰挲搶ㄴㄸ攰㤵㜱㤸散㙥攴ㄳ愸扣㤷づㄳ搱㔲搳㈰ㄷ㈴敥㠳愸〳㠹ㄹ㤰ちㄲ攳㍣㐸㠴ㅥ㠰㐹昶挳㘴㑣㈰㍣㕣ㅦ㠷ㅢ㉥㤵㠲〲㥥㍤摣㝣愱㠷挱㍢昰㔴㔶摢㤱敡㔸㍣㔵㡦㠷扥挵敡慡㔲㔵㤱㜸㘵㠵ㅤ㑢㈶㘲戱㙡摢慥戰慤㍤㑤ㅦㅦ㠱㡦㌵换㜰㡦㤲㤳㔵㜳挶愷㑥敤〵㥤挰㌳捡ぢ捦ㄳ㔰改㈷㐱挲搶摥㌰挰㉢㉦昴ㄴ㔸晦〱戶〶戲㠰〳散㘹㠸搳て戰㝤摣㈸㝡㉡㌳㍦ぢ扤㍣摤㔶敤〷戹㠰昹㍣㐴ㅤ㘰ㅥ〰愹㠰ㄹ昱㠰搹㜹㠰㡤っ挴㡤ぢ攴〸㠲㈷㙡㠱〲户㠳摣搰愱㔷挰㍢戸㔵〱慥慡捡晡敡戲㔸㔹㉡㔶㔶ㄶ慤挳戹㌷㘲㈷愳昱㐸㜹愵㕤㔱㔵㘹搵㥡敥扣ちㅦ敢㘰挳挹戴㑡ㄸ㡥㍡㤵〴㈷戸㙤攷挵敤㑤愸昴㕢㈰㘱㡢敢攰㜸㘵㑣慢㤴㤱捦愲昲㝤㍡搴愰愵收㐱㉥㐸㝣挸昰㤴昰㝤〸愴㠲挴攰㐰㈴〶〵㈲㌱ㅦ㑥〸㤲愷㍦〵〵ㄲ㡤㙥攸搰㘷攰㕤㈴敡敢㘲㤵㤵攵㤵攵搱㐸㐵慣㉣ㅡ愹㑢搸㠹昲㡡昲捡扡慡㐸㔵㉡㔱㔵㘵㌵㤹敥晣〳㍥㔶戳攱〴〹㔹〹㘷㝣敡㔴㉢㜴㠲挴愶㕥㈴扥㠲㑡慦〵〹㕢㕣摡挶㉢〳㠹㜶㈳摦㤷捡敦攸挰〷㌶愸㐵㤰ぢㄲ摦㌳㍣㈵㝣㉦㠱㔴㤰攸敤㐵㠲㥦㐳昲摤㈴ㅣ㠸挴㔲㌸搱㐲慦〳〵ㄲ㠷㠱攷㘶ㅤ㙥ㅡ㐷㤸〶搷愹戹愹㘵㘸挸㜸㡡摣昱㐸㕦㝥㐱〰晤㉢㐸搸㍡〶〶㌴搶晣挸搱晣㡣搱晣㐴戱㡥㌵昲㠳愹㕣㑦㜹㠲〱㡦㠷㕣㘲愸㐲愷㈱攳㔹づ愹㡣攷㡦㕦㍢扦㘱㠴㝡挰㈴晢〹攳㜷㤸㘶㝥敤攰敡㌲㤲攱㑦ち挰ㄹ㠳㍣搱捤ㄷち㠱㜷㜶㜷㌲㘱搷㤵挷㉢㉡捡捡散㔴慣扡㍡㕥㔵㡥捦㤹昲敡昲捡㘸㔵愲愲㉥㕥㙥㥤㘴晡搸ㄳ㍥搶挹㠶㉢㈲㜷㡡攱愸㔳愷㠳ㄳ㜸㝥㐲㘷㍡扥㠰昵㠲㑡昷〶〹㕢㕣㐴挶㉢㉦搴〷慣晦㠴搱ㄷ戲㠰ㄳ㐶㌱挴改㈷㡣㌳摣㈸㥡㡦㠲搰ㅢ㐱㉦㑦㔷㔶㘷㐱㉥㘰昶㠳㐸㠰㈴挴攷㐰㉡㘰慥昵㠰愹㜹昶㤵挹昱㘵㈰㙥㕣㕥ㄶ摣㌶㐳㈸攰昶ㄷ㌷㜴㘸㜳昰敥㘱㔲㔷㤶㡣㈷捡㉢ㄳ昱㘴㍣㤶㡡搴㔵摢戱㜸㈲ㅡ慦慣㉡慢戳ㄳ昸㈹㘲㥤㘷扡㌳〰㍥搶昹㠶㤳ㄳ敤〵㠶愳㑥㕤っ㑥㜰晢挴㡢摢㤶㔰改挱㈰㘱㡢慢挸㜸攵㘹㥥㘸㌵捦慣㥡攷㔱敢㔲㈳攷㙤て㝡㙢㍡戴愰愵㔶㐲㉥㐸㤴㌲㍣㈵㝣㕦〱愹㈰昱㤶ㄷ㠹㡥挳攴㡤㐰㈴慥㠴㤳㈰㌱っ愱㠰挴㔵攰戹㔹㕣㈱㤶挶㌵愶挱㈵㘱㙥敡〶㌴㘴㍣慦戹攳㤱扥っ㘷昷㐶㠰㠴慤ㅢ㘱㐰㘳晦㘱㜲㤳㤱㉦愴戲㡣づ㝣㐶㠳㕡〵戹挴㈸㠷愸㘳㍣户㐰㉡攳㜹㈶㜰㍣㙢〲挷㜳㉢㥣㘴㍣㜱㠴挲㜸㙥〳捦捤攲扡慤㌴敥㌰つ㉥搴㜲㔳㜷愳㈱攳㜹搲㍢㥥㙡㜶㙦ㄴ㐸搸晡㍢っ㘸散ㅦ捦㍤㐶㝥〴㤵扢搲攱㐸〶㕣つ戹㡣㘷㉣㐴ㅤ攳戹ㅦ㔲ㄹ捦晤摥昱㜴捣搴搵㠱攳㜹〰㑥㌲㥥㠹〸㠵昱㍣攸㠶づ㑤〲敦捣搴戲慡㜸挲慥㑥㔵挵散敡敡㔸ち扦戳愲㜸㈴㙣㔵戵㥤㡣㈵㔳愹㔴㍣㘶㍤㘴扡㌳ㄹ㍥搶挳㠶㤳㤹晡㠸攱愸㔳㡦㠳ㄳ㈴敥㜲㤱〰㥦愷愷㐲愵愷㠱㠴㉤㉥愲㡡捣㌷㔳㥦㌴昲攳攸戰㈷ㅤ㡥㈷ㄲ㙢㈰ㄷ㈴㙡ㄸ㥥ㄲ扥㥦㠱㔴㤰戸挹㡢㐴挷㡦捤ㅢ〲㤱㜸ㄶ㑥㠲挴摥〸〵㈴㥥㜳㐳㠷昶〱敦㈰㔱㥥戴换愳㌸换㐵换㔳昵戱敡㘴㐵㕤㈵㍥搷捡㤳搵挹捡戸㥤戰㤳㤵㤶慣愵戲㠷晢挲挷㝡挱㜴㑥㍥摡㕥㌴ㅣ㜵敡ㄵ㜰㠲挴㔵㕥㈴づ㠴㑡ㅦ〴ㄲ戶戸㉥㡡㔷挶㐷摢㙢㐶㝥㌲㤵昵㜴㌸㠵㘳㝥〳㜲㐱挲㘶㜸㑡昸㝥ぢ㔲㐱攲㐲㉦ㄲㅤ㜳攲晣㐰㈴摥㠶㤳㈰搱㠰㔰㐰攲ㅤ㌷㜴攸㄰昰づㄲ㜵ㄵ搵昵昱捡捡戲㜸㌴ㅡ㠹㐵敡㔲㠹㔴㐵戲扡慣㈲ㄲ㉢㡢摢攵㤱㜸捡㤲攵㔱昶㜰㍥㝣慣昷㑣攷㘴㑥扣㙦㌸敡搴㐷攰〴㠹戳扣㐸戴㐰愵ㄷ㠰㠴慤㡦㘱㠰㔷挶搹敢ㄳ㈳攷挳ㅣ昴㐲㍡㥣挵㌱㝦〶戹㈰戱㤸攱㈹攱晢㜳㐸〵㠹ㄳ扤㐸㜴捣㠹攵㠱㐸㝣〱㈷㐱攲㜰㠴〲ㄲ㕦扡愱㐳㐷㠰㜷㤰愸㠸搶攳戱扤ㄵ㜵愹㜸㘵㌲㔶㕥ㄵ愹慢戲㠱㐲挴慥㉣㑢挴攲昵搱㙡敢㉢搳㥤㈳攱㘳慤㌵㥣捣㠹慦つ㐷㥤晡ㄶ㥣㈰戱捣㡢挴㌱㔰改㘳㐱挲搶㜷㌰挰㉢㘳㑥晣换挸昹㔴〷㝤〲ㅤ㉥攰㤸㝦㠰㕣㤰㌸㠹攱㈹攱晢㈷㐸〵㠹㐵㕥㈴㍡捥攳敤㠱㐸慣㠳㤳㈰㜱ㅡ㐲〱㠹㥦挱㜳戳㝥㌱㡤㕦㑤攳㌷户愱晥㐰㐳挶搳敡㡥㐷晡戲㠲摤㍢〳㈴㙣慤㠷〱㡤晤攷㍤㘶ㄲ昹㘵㔴㥥㑢㠷㤵㘸愹㝣挸㈵挶㜹㄰㜵㡣愷〰㔲ㄹ捦㍣敦㜸㍡收㜸㉡㜰㍣㠵㜰挲㉢㑦㕦㠴㔰ㄸて搷ちㄹ㌱㜴㌱㜸昷扣㔷㘷攳㉢㝤㉡㕡㔷㔷㠶昳㕥㉡㔲㡤扦㐸㤴愸戰敤㐸㈵㝥㐸愷㉡敡慤㥥慥㡦扥〴㍥ㄶㄷㄳ愵㜳㌲挷戵攱愸㔳扤挱〹ㄲ〷扢㐸挸攸㉥㠷㑡㕦〱ㄲ戶晡挰㐰㘴扥昳ㅥ㔷づ㐵捥愷㌵攸㙢改挰挷㉤㈸㔹っ愴攸㝡㠶愷㠴敦㡤㘱㉤㐸散攵㐵愲㘳㡥捦づ㐴愲ㅦ㥣昰捡搳㝦㐵㈸㈰搱ㅦ㡣㈰戱ち扣㠳㠴ㅤ慢㑦挵敤㡡㐸慡摥㡥攲〲㔳㘵愲㍣ㄵ慦㉢挷㤵搳㐴㈴ㄱ慦慦㑥㔹㥢戸㍥晡㘶昸㔸㕣ㅦㄴ㈴㘴㡥㙦㘶㌸敡搴ㄶ攰〴㠹ㄹ㕥㈴㙥㠷㑡摦〱ㄲ戶戸昲㈷㈳昶㕤㍤ㄸ㘴攴㝣㙣㠳晥㍢ㅤ昸摣〵㈵敢㝢ㄴ摤换昰㤴昰㕤〲㙢㐱㘲㠲ㄷ㠹㡥㌹㌱㉥㄰㠹㈱㜰挲ぢ㈵㐷〸〵㈴㠶㠲ㄱ㈴ㅥ〴敦㈰㔱㠹慦戶㐹㍢ㅡ㠹搸㘵搱㔸っ搷㔱㘲〹㍢ㅥ㑦㐶攴挷㜱㔵㈴㘶㙤敤晡攸㠷攰㘳㙤㘳㌸㤹ㄳ愵㠶愳㑥㜱㈵㑦㤰搸搹㡢挴㘳㔰改挷㐱挲搶㌰ㄸ〴捤〹慥敦㠹晣づ昶昵㘹㍡摣挹㌱㡦㌰攱㥦㘵㜸㑡昸收㤲㥤㈰ㄱつ㐴㈲ㄲ㠸挴㡥㜰挲ぢ戵㍦〸〵㈴戸㐸㈷㐸扣〴摥㐱㈲ㄵ㡤挶敤㔸搴㉥慦㐸㈴㘳㜶慡扥扡㤲愷㍢㕣㕦挲㐷㘲㌲ㅡ㠹㕡㘵慥㡦㝥ㄹ㍥㔶搴㜰㠲㐴戹攱愸㔳㕣㥣ㄳ㈴戶昷㈲昱㍡㔴晡つ㤰戰ㄵ㠷㐱㄰ㄲ㕣戲ㄳ㌹ㅦ攴愰摦愵挳㙡㡥㜹㤴〹晦㍥挳㔳挲昷捥㤰ちㄲ㈵㠱㐸っづ㐴㠲㙢㜱㜸攵改㡦ㄱち㐸㜰摤㑤㤰昸〴扣㠳㐴㍣㕥㔱㕤㕥㠷㑢㈴昵㔵搱㔸㌵扥ㄸ㤴㐵㜱ㅤ㈰㔱ㅥ㡤㈶敡慡㉢㈲㜱㙢㔷搷㐷㝦ちㅦ㙢㡣攱〴㠹戱㠶愳㑥㑤〰㈷㐸㙣敥㐵攲ぢ愸昴㤷㈰㘱㙢㈲っ㠲㤰攰㉡㥣挸ㅦ㘶㕦扦愱挳㈳ㅣ戳㉣慣㔱昴ㅤ挳㔳挲㌷ㄷ搶〴㠹扥㕥㈴㍡㍥〱㝡〷㈲㌱ㄵ㑥㜸攵改ㅦㄱち㐸㑣㈳㠳捤㥡㙥ㅡ㕣㍢ㄳ挹㑣户愱㘶愱㈱攳〹扢攳㘱㝡扤㡥摤晢ㄹ㈴㙣搵挰㐰晡敤晢挱㍢摢挸昹㠰〶晤㙦㍡慣㐱换㥡〳㌹㕥昸つ㉣㥤㈸摣ㄷ捣㑥扥戵㤴攰㍢戳㠷晢㥦㥤㍦ㄱ捦挲㘷攱㐸㕥て摣㤲敡摣挸㔹㤰㍦敡㍦㡢挵搵ㅡ摥挷捤㜷㘱ㅥ挶晡㝦㠸㐳㠸㍡搷㙦ㄸ㜱㉢扣㌵晦㐶㔶㈱搷㥤㈲㐱㕤捣昵㤷搴攰㤸户㐹搳㤴㌶慣摡攰㉦昲捤㙥ㄹ摢昱攷摣㌶㌲慢㌹挳捤㈳摤㑢㍢㈵㘳敢摡昰っ㠰㜶摢戸捤㙣敤昰挳㈳搲戱㉥〷挵㜰㍥〰㝥㤳㑥捥㜳㈳散挰㑥改ㄴ㍣戸㥡㑦㝦㌰ㄱ摢㜰㝢㘸㐱㝥てㄵ㜸㙦扡晢㠷摢㜸攷㉢愳攱捦ㄵ㑣㐹ㄲ㠰㠱〱户〱㡦㙢㘸㤷摢攸戹戲慡昴㝥〰㈷搴㠳㌰㡤摥㘶收㌶戱挲摦㝦㔹扦㝥㠳㔳愴愳捥㠴㥣㤶㘱㕤㠸㜸㡡㥦㘳㡣㐶㔱㜱㉤ㄸ㑣㍥摣㡢㥢戶㝤扢慢换㡥㜱晥㉦㜲晦户挶ㄴㅦ㙣㍣づ㔴㐳捥ㅡ㕢昸挱搱㤷㝤㜷挳㑥愵㤷摣扣摥晤晦㘸挷攳摢㕤换㘵㝢㘴㔷慣ㄱ攲攴〲愹晥㤰攴㈳㤲㡦㐱搴㍡㜴攲㉤摣摦㥢昱摣敦㥦㕣㠵晦戹摦搶㕣㐴挲ぢ㜷捣愲扦㝤㝡愸昹㘰㜸搰愸ㅦ攰挱㤹捡愱敡㍥ㅣ㘵ㄳ挴㥣㘰㑡㌷㠲㠶㡡㈱㜳㤰㔴摦挲搶㡣㍦慣㌷㠲愲昸㔰㤸㜴て㠵㔶攳戱挱㈸㉣㠶㐷㄰ち㕦㘵㐳攱㑢㔷攱㝦昸户戵ㄴ㤱昰㐲搵㤲㠳〲㔷搱〴㠵捦扤㈸っ㈰ち㐷㐳攵愰挰愵戵搰挰㑥ㄴ㍥㐹㐳㘱㑢愲㜰ㅣ㑣扡㠷挲昱挶㘳㠳㔱㌸〹ㅥ㐱㈸扣㥦つ㠵昷㕣㠵晦〹攰搶㈹㠸㠴ㄷ慥昴㌸㈸慣〰㈳㈸扣攳㐵愱㤴〳㍢ㄳ慡敥つ散㉣攳㤱㝢㘰㐸㉦摢户扢慡昳攰ㄱ㌴戰搷戳つ散㌵㔷攱㝦戲户㜵〱㈲攱㠵愷㜶㍢〳攳㍡㤸っ散ㄵ敦挰㜶㠰㔲㕤〶㤵戳㝢戹㌸ㄶ摡ㄱ㌲㜷㤲扦〰摢捥㐹㕥㐶ㄴ慥㠴㐹昷㔰戸捡㜸攴㐶挱㜳愸㕦て㡦㈰ㄴ㥥捥㠶挲ㅡ㔷攱㝦扣户㜵㈳㈲攱㠵昵㐵〷㠵㥢挱〸ち㑦㝡㔱愸㈶ち户㐲攵愰挰㠵戱搰㑥㥤㈸㍣㥡㠶挲㘸愲㜰㈷㑣扡㠷〲㔷扦挴㘳㠳㔱戸ㄷㅥ㐱㈸㍣㤰つ㠵晢㕤㠵晦ㄹ摦ㄶ㤷捥昰挲敤戲づちて㠱ㄱㄴ㔶㝢㔱㤸㐸ㄴ戸㑡攵愰挰昵慦搰攴㑥ㄴ敥㑥㐳㘱ち㡤昹㙤捤㑣㡦攲㈷挰㜴てㄲ慥㜸㜵て㤲㘷攱ㄱ〴挹敤搹㈰戹捤㔵昸㥦晡㙤㍤㡦㐸㜸愱慥挹㠱攴㘵㌰〲挹㉤㕥㐸昶攴㈸㕦㠵捡㠱㠴㑢㕢愱㥡㑥㐸㙥㑡㠳㘴づㄴ挵㙦挲愴㝢㈸扣㘵㍣㌶㜸㘲扣て㡦㈰ㄴ慥捤㠶挲㌵慥挲晦攸㙦敢㐳㐴挲ぢ㠵㍤づち㥦㠲ㄱㄴ慥昲愲㜰㈰㔱攰攲㤳㠳〲㤷戵㐲戵㥤㈸慣㑣㐳㈱㐱ㄴ扥㠲㐹昷㔰㔸㙢㍣㌶ㄸ㠵敦攰ㄱ㠴挲㐵搹㔰戸搰㔵昸㥦晦㙤㝤㡦㐸㜸攵改戹づち敢挰〸ち攷㝢㔱㘸攰挰㝥㠱慡㝢〳晢搵㜸攴ㅥㄸ搲换㠶捦㠰昵昰〸ㅡ搸搹搹〶㜶㤶慢昰㍦搷摢㔲攸㉡㠲㘱〵挳ㄹ㔸㈱㜸ㄹ搸ㄹ摥㠱ㅤち愵敡〹㤵戳㝢戹㡣ㄵ㙡㠳捣晤っ㌸ㄵ戶收㈰て敢㠵㌴收㍡㤵ㄱㄵ昷〲㠳㔷㌷扥晢㜱攱㑡㍣㜲㐳攲昹㐰搸〸收愵ㅣ㠸敦扢摦〹搹㈰㔹敥㉡晣㑦晡戶晡㈱㤲㐰㜲戸〳挹㘶攰〵㤲攳扤㤰ㅣ挹㔱づ㠰捡㠱㠴㉢㔴愱愳㍢㈱㔹㤶〶挹㌱㔰ㄴ㙦〹ㄳ扣扡㠱〲㤷愱挴㘳㠳㔱攰㘲㔴㘹〰ち㠷㘷㐳攱㌰㔷攱㝦摣户㔵㡡㐸㠲挲〹づち挳挰ぢち㑢扣㈸㥣挴㠱つ㠷ち慦㙥っ㡣敢㔱攲㤱㝢㘰㠸㈹ㅢ㘶㝣ㄹ捣㑢挱昸㜷㙦㕢戶㠱戵扡ち晦㘳扣慤㜲㐴㤲㠱慤㜰〶ㄶ〷㉦〳㕢攰ㅤ搸㤹ㅣ㔸㌵㔴㜸㜵㘳㘰㕣㤸ㄲ㡦つㅥㄸ㤷愷㑡〳〶㌶㍦摢挰づ㜱ㄵ晥挷㜳㕢㘳ㄱ㐹〶㜶㥥㌳戰㠹攰㘵㘰昳扣〳扢〰㑡挵㔵㈵㘷摥㜲扤㉡㜴ㄱ㘴敥愱㥣㠴慤㌹㙥挳晡ㄲ愲㌰ㄵ㈶㜸㜵〳〵㉥㑡㠹㐷㙥ㄴ㍣㐷敦㥥㌰㉦つ㐰愱㌶ㅢち〷戹ち晦㌳扡慤ㅡ㐴ㄲㄴ慥㜴㔰搸ㅢ扣愰㜰㠰ㄷ㠵慢㠹〲㔷㤴ㅣㄴ戸㔶ㄵ扡戶ㄳ㠵㝤搲㔰戸㥥㈸ㅣ〸ㄳ扣扡㠱〲ㄷ愴挴㘳㠳㔱攰戲㔴㘹〰ち㌵搹㔰㤸攵㉡晣て敡戶㙣㐴ㄲㄴ㙥㜶㔰㘸〰㉦㈸散攱㐵攱㔶愲㌰ㅦ㉡〷〵慥㔳㠵㙥敦㐴㘱㕡ㅡち㜷ㄲ㠵ㄶ㤸攰搵つㄴ戸ㄸ㈵ㅥㅢ㡣〲㤷愴㑡〳㔰㤸㥣つ㠵㐹慥挲晦戴㙥㙢㌱㈲〹ち昷㍡㈸㜰㌹㑡㔰㤸攰㐵攱㍥愲㜰㈴㔴づち㕣愳ち㍤搰㠹挲㤸㌴ㄴㅥ㈲ち挷挰〴慦㙥愰挰㠵㈸昱搸㘰ㄴ戸ㅣ㔵ㅡ㠰挲㑥搹㔰ㄸ攵㉡晣㡦散戶㑥㐲㈴㐱攱〹〷〵㉥㐵〹ち㔵㕥ㄴ㥥攲挰㔶㐰㠵㔷㌷〶挶ㄵ㈹昱挸㍤㌰挴㤴つ㘷㜲慥㑢㤵㠲昱㥦挹换戳つ㉣敡㉡晣㡦攲戶捥㐳㈴ㄹ搸昳捥挰戸㈶㈵〳㡢㜸〷昶㈲㤴敡ㄲ愸㥣摤换㠵慡搰换㤰戹㈷扣ㄱ戰敤㍣攱扤㑡ㄴ㉥㠷〹㕥摤㐰㠱慢㔱攲㤱ㅢ〵捦〹㡦㙢㔲愵〱㈸㙣㥢つ㠵㍦戹ち晦昳戸慤敢ㄱ㐹㔰㜸摢㐱㠱敢㔱㠲挲㌶㕥ㄴ摥㈵ち㕣㑡㜲㔰攰㈲㔵攸晤㑥ㄴ㑡搲㔰昸㤰㈸摣づㄳ扣扡㠱〲㔷愲挴㘳㠳㔱攰㝡㔴㘹〰ち〳戳愱戰㠵慢昰㍦㤴摢攲㌲㤶愰昰て〷〵慥㐵〹ち㥢㝢㔱昸㠲㈸㍣〴㤵㠳挲㠳㘸㠵扥敡㐴愱㝦ㅡち㕦ㄳ㠵挷㘰㠲㔷㌷㔰攰㉡㤴㜸㙣㌰ち㑦挳扣㌴〰㠵攲㙣㈸昴㜵ㄵ晥㈷㜳㕢㕣挲ㄲㄴ扥㜷㔰㜸ㄱ扣愰搰摢㡢挲㡦㐴攱㘵愸ㅣㄴ戸㌸ㄵ㕡搷㠹㐲㔱ㅡち扦㄰㠵搷㘱㠲㔷㌷㔰攰ち㤴㜸㙣㌰ち敦挲扣㌴〰㠵ㅥ搹㔰挸㜷ㄵ晥挷㜳㕢㕣扥ㄲㄴ搶㍢㈸㜰つ㑡㔰挸昳愲愰昰㌴㑥昵㈹㔴づち㕣㤸ち昵㠰捣㍤㉦晣晥戳昷扣㔰〸㐵昱ㄷ㌰挱慢ㅢ㈸㜰昵㐹㍣㌶ㄸ〵慥㐱㤵〶愰戰づ摤〹扥㠴敤㉡晣捦攸戶扥㐳㈴㐱愱ㄷ晡㡥㑢搸㕣㝦ㄲㄴ㝥㠰㐷攷㈵㙣づ㙣ㅤ㔴㜸㜵㘳㘰㕣㠶ㄲ㡦摣〳㐳㑣搹㜰摡晦㌷捣㑢挱昸㑦晢摦㘴ㅢ搸㍦㕤㐵挶戳户戹㠶搵搵戳户㍤㝦搴扡ㄸ㐹ぢ㔳扣挱慢㔷捡ㄱ㜳搹〹户㜸㌵㌴㌶捡摤㔱扤昱愸摣㔶晣㔹改㘹㜸㈲㌴ㅥ㤰㕢搳攰晥愹搲㈹㜸㔲㌴㥦㍣㙡ㅥ挶慡㠵愳㜳㈸㌵戳ㄵ㑦㘷敤㤹㥡搲㠶㈷㜹㈷㡢昰㘷㜱摢摢敤搶收晦㠵攷攸攲㝥㌵㍥㝦〴㥢昳〴摤挰㕢挵㜸て㔸攰ㅡ㡦昳㜰敤㑥㍣捣㕦㡢捥攷ㄳ㜶晦戳㠷㝡㠷晡㘱㡡㤹挷㍣㈵㍤捦㡣㉥㔰㙢戱㡢㥤敡搹㘵㜹敢愵捦㜹昹戸㠷ㅡ昶愱㑤㐱㝡攰捦扤捡捡㉢㐸㔸㙦〶㠹摣㌲㈸㈴慦㔰攱攰昶て㡥㌷敦昱挱づ㜹扥扦昹摣慢ㄷ㐷㙣戶〲慥㑥攵㕡ㄸ攳㠲㔵捦愶摡㐴㙢㙢㘲㘹㔱㔳㙤愳摤㍣户㝤㕥㔱敤㈲慣〳攲㔹搷攸〷晥㠰戴ㅥ㠰晦ㅤ愰㜱ㅥ攱㌲ㄱ攷愵收㘰ぢ搴愷㠱〳ㅢ挴ㄱ㜰㘰㥤㠳ㅡ㑣ㄱ敦㠳㜴〶愵㘴㐵〹戱捣愶㌶〲挳敥敡ㄲ㔸㜶愴攳㝡㡣㈷摤㝢㠱改戶捥㑣㔷敡㑢㈷㑢㌷摥㜴㕢㥡㜴摢㝡搳㜱攱㠳改㐲摢㐱摡昱㠴搱昴㝤昹㝡㘰ㅦ戶㠷㐳㘸㌸㐸晡扥ㅣ〱㠹㜷搸愵㐸挰晤㘹㌶挵ㄵ〹捦〰㕦っっㅥ㘱㤴㜴㍣愳扥挰戲㜸攱つ㕣〶㐶昰㡣挱戲〳㑦㕥晡昷愴㕢ㄳ㤸㉥㥥㤹慥摡㤷㑥㔶〹扣改㐶㥢㜴㍢㜹搳昱ㅡ扢攰戹㌳愴挱㠷挶㈳㠱㕤搸〵昶愱㕤㐱搲攱ㅣ〳㠹ㄷ捥㠹㠸㥦〶攷ㄴ搳㡤㜱戰散ㄸ昵㑣户ㅢ敥愴㕤ㅤ㤸㜲㈲㘳愷㠳㍣搹㤷㙥㑦㝦扡㌹㈶摤ㄴ㙦扡晤搳搳摤ㄹ㤸㙥㕡㘶扡ㄹ扥㜴〷晡搳㈵㑣扡㍤扣改收㥡㜴㥣戴〵㙡㔵㘰扡ㅡ挶收晣散㍣㈴攷㔰攴㌹㈴ㅢ晣改㕡摣挰愱扤㘱ㄹ扣昷慥ぢ㑣戶㉦散㐳晢㠱愴敦扤晤㝤〹て昵㈷㕣〸㠱捣搹〳㘱搹戱昷づ㜷扢愱㌹㠹ち搴攵㠱㈹て㘶㙣㑥㤸捥昱搵㔱攴ㄹ摦㤱晥㜴挷㤸㜴㐹㔸㜶愴㍢挱愴㜳攰扣㌰㌰摤㕣挶㑥㠷戳挱㤷敥㈴㝦扡ㄵ改㠱捦〹っ摣㤴ㄹ戸挵ㄷ昸㑣㝦㘰㕥〶㤳㠳摡〱攸昴挰挰㙤㡣㤲づ搰㐲㕦㘰戹㘲㠶㔸㘶㔳㤷㠰㤱晤戱ㄸ㤶ㅤ〰昱㝡㤳攷ㅣ㜲㐲㘰扡挳ㄸ㍢晤㘸㍡挲㤷敥㙡挴㐹㍢㜸慦㌷改㡥昲愶扢搹愴㜳㐶户㉣㌰摤㌱㡣㥤㍥扡攳㝣改㙥昵愷扢搳愴晢戳㌷ㅤ慦愰㜸㐶户㌴㌰摤㠹㡣㥤㍥扡㤳㝤改敥昳愷㝢挸愴㍢搵㥢㡥㤷㉡㈴㥤㌳摢㕡〳搳慤㘰散昴搹㜶愶㉦摤㔳晥㜴捦㥢挰づ㙣㡤㠱㠱捦㘵㤴㜴搸捥昳〵㝥搱ㅦ昸㔵〸㘴㔲㕣〰换㡥㐹挱摦攴ㅥ搸散挰㜴ㄷ㌳㜶㍡㙣㤷晡搲扤敢㑦昷愱㐹户搲㥢㡥㍦㝥㈵㥤㌳扡㠳〲搳㕤挹搸改愳扢摡㤷敥ぢ㝦㍡晥ㄶ㤶搱㕤敢㑤挷㕦㤹㥥㜴㝢〷愶扢㈱㌳摤㑤扥㜴㍦晡搳昱㐷愷愴㕢攵㑤挷㥦㜳㥥㜴㝢〴愶扢㌵㌳摤敤扥㜴昲换て戱捣愶ち㘱㈰改敥昴愶敢〵㐶搲㌹㜳㜰㑡㘰扡扢ㄹ㍢㝤づ摥㐳㤱攷〴摢〷扣昷㠰㉥摣〴㠲つ晥昶捤ち慢㝥昸㥤搲㘸搷昳て慤㡣挳ㅦ㉦ㄸ摥㠸㙦搱ㅢ昰搷㔱㔶㌳昱㘶㈴㠸愱敦㜳ㅢ㘴㡡昹攵㤵㡤㈲扣昳搴㈰㜰散㤴扥㥦攲挱慥㑥㍦攰㌶挴㠳摦㍦㍢㍤昸摤㔲㍣ㅥ愴戸搴搵改㠷摣㠶㜸昰㉢㘴愷〷扦〹㡡挷挳ㄴ昳ぢ㈰㜵晡ㄱ户㐱㐶昱ぢ㥤搸㍣㑡㈹扦换㠹捤㘳ㅥ㥢㘲㝥㙦敢㡣ㅡ〷㈷ㅥ㡦㔳捣慦㘳攲昱㠴摢㈰㔳捣慦㕥㥤ㅥ扢㠰ㄳ㡦㈷㈹ㅥ攳敡昴㔳㙥㐳㍣昸㉤愹搳㘳㈲㌸昱㔸㐳昱㘴㔷愷㥦㜶ㅢ攲挱㉦㍡㥤ㅥ晣ㄲ㈳ㅥ捦㔰捣敦㉦搴改㘷摤㠶㜸昰扢㑡愷〷扦㠷㠸挷㜳ㄴ捦㜱㜵晡㜹户㐱㐳挵慦て㘲昳〲愵晣搶㈰㔱㕦昴搸ㄴ昳ㅢ㐲㘷搴㠳挱㠹挷㑢ㄴ昳㠳㕦㍣㕥㜶ㅢ㘴㡡昹㈱摦改㌱ㄷ㥣㜸扣㐲㌱㍦扢挵攳㔵户㐱㐶昱戳㔸㙣㕥愳㤴ㅦ挳㘲昳扡搷㠶ㅦ慢㘲昳〶愵ぢ㡤捤㥢ㅥ㥢攲挵㉥攳捣㐱㝥㌲㡡挷㕢ㄴㅦ攱敡昴摢㙥㠳㈹㡡㡦㜲ㄹ挷㠳ㅦ㙥攲昱づ挵晣㕣㤳㝥扣敢㌶挴攳捦㉥攳㜸昰昳㐹㍣摥愳㤸ㅦ㑤攲昱扥摢㄰㡦㔳㕤挶昱攰㐷㡣㜸㝣㐰㌱㍦㕤挴攳㐳户㐱㐶㥤㙢㙣㍥愲昴㍣㘳昳戱挷愶昸〲㤷㜱愲㕥っ㑥愲㝥㐲昱愵慥㑥㝦敡㌶愴ㅦ㉢㕤挶昱戸ㄲ㥣㜸㝣㐶昱搵慥㑥晦挳㙤㠸挷戵㉥攳㜸昰戴㉢ㅥ㥦㔳㝣㤳慢搳㕦戸つ昱攰搹㤵つ挷㠳㘷㑥昱昸㤲㘲㥥㌴愹搳㕦戹つ昱戸搳㘵ㅣて㥥晣挴㘳㉤挵㍣敦㠹挷搷㙥㠳㡣㕡㙤愴晦㐴挳㙣ㄶ㑦㐶㜲㜱敡ㅢ㌴㜰㜱敡晥㐰㉢㥥㠰挴敡㍢挷敡挱㐰㉢㥥㜴挴敡㝢挷㑡㑥㌰挸愴㝦〰㙦㌶㡢㈷ㅡ戱晡搱戱㤲㔳っ慤搲晡昵㤸戱㕡攷㔸挹㘹㈵挳敡〹㘳昵㡢㘳㈵愷ㄲ㕡晤ち摥㙣ㄶ㑦㈹㤲昱㌷挷㑡㑥ㅦ戴㑡换挸搳㠸㔸晤摢戱㤲㔳㐶㠶ㄵ㑦ㅤ㘲戵摥戱㝡づ晦〹搶㘹㘳攴改㐲慣ㄴ昶て㔰㤵ㄳ〵㘳攵换晥㜲㝡㘶昱㠴㈱㔶㍤ㅣ㉢㌹㌹搰㉡慤昷㍣㐹㠸㔵愱㘳㈵㈷〴㕡愵㘵㝣搵㔸昵㜴慣攴㤴㤰㘱挵㔳㠳挴搲㡥㤵㥣ㄴ㌲㌲昲攴㈰㔶扤ㅣ㉢㌹ㄱ搰㉡つ㉦㥥㄰挴慡㡦㘳㈵〷㝦㐶㉣㥥〴挴慡搸戱㤲〳㍥㈳ㄶて㝣戱摡挸戱㤲㠳㥣㔶㘹㘳攴挱㉥㔶晤ㅣ㉢㌹捣㌳㌲昲㜰ㄷ慢㑤ㅣ㉢㌹戴㌳㌲昲㄰ㄷ慢捤ㅣ㉢㌹㥣㌳㘲昱戰ㄶ慢〱㡥㤵ㅣ挲ㄹ㔶㍣㤴挵㙡愰㘳㈵㠷㙤㠶ㄵて㕦戱摡搲戱㤲㐳㤵㔶㘹㘳攴㈱㉢㔶㕢㠹㤵㘵㈰㔷㍣㍥攵慡昱〷敢㥣慢挶攳攰㕢㠴㍦扤挳㐳㔲ㄴ敦晢ㄴ㍣ち㐵昱㕥扡挲㌲〹ㄵ㡦㐰戱㜸㌷摤㐲昱愰ㄳ挵㍢㍥〵㡦㌳㔱扣㥤慥戰捣㤴㔵㍣挶挴攲慤㜴ぢ挵挳㑡ㄴ㙦晡ㄴ㍣㤲㐴昱㠶㑦挱㠳㐷ㄴ慦愷㉢㉣㜳ㄴ㈹ㅥ㌸㘲昱㕡扡㠵攲戱㈲㡡㔷㝤ちㅥㅥ愲㜸挵愷攰ㄱ㈱㡡㤷㝤ちㅥ〴愲㜸挹愷攰扣ㄷ挵㡢㍥〵愷扡㈸㕥昰㈹㌸扢㐵昱扣㑦挱〹㉤㡡攷㝣ち捥㘱㔱㍣敢㔳㜰摡㡡攲ㄹ㥦㠲㌳㔵ㄴ㑦晢ㄴ㥣㥣愲㔸攳㔳㜰㍥㡡攲㈹㥦㠲㔳㔰ㄴ㑦愶㉢㝡晤㍦㠱㍦昸㡥</t>
  </si>
  <si>
    <t>㜸〱捤㕤〷㤸ㄴ㔵戶㥥㍢愱㤹㙡㐰ち㐱㔷〴㘵〶ㄹㄵ挱㘱㜲㐰ㄱ㠶㈸㐸㔰〶捣敥搸㌳摤つ〳ㄳ戰㝢〸㈳敥㡡㘲捥㔹㔱㔷捣㜱捤㔹っ㙢㔸〳慥戲扡㠶㌵慤慥扡愶㘷㐰㜷捤扢晡晥晦㔴摤㤹敡慡摢㍤㌳晢昶㝤摦ㄶ摤㠷㝢捦昹敦戹昷晣㔵户扡扢敥愹㥡㉣㤵㤵㤵昵㌳㌶晥捦㉤㤷㠵ㄱ昵㥤挹㡥㔸㙢昱搴昶㤶㤶㔸㔳㐷㜳㝢㕢戲戸㉥㤱㠸㜴捥㘹㑥㜶攴〰㄰㙡㘸㠶㍤㤹搷㤰㙣㍥㌲㤶摦戰㌲㤶㐸〲㤴㤷㤵㤵㥦㙦㘵挳㍥捣㝤摢扡㘲戱㤵㤵㑢〱㔴㤶ㄵ愲攸㐷㤱㑦㘱㔱㠴㈹晡㔳っ愰ㄸ㐸戱ㄵ挵㈰ち㥢㘲㌰挵搶ㄴ㐳㈸㠶㔲㙣㐳戱㉤挵㉦㈸戶愳㘰晦搶昶ㄴ挳㈱〶㡣㠰㔸㌸㜵捡晣挶愵㠸愶扥愳㍤ㄱㅢ㔷戰扦㌳收㠹愵愵挵愵挵㘵戵㘵㔵挵㈵攳ち愶慥㘸改㔸㤱㠸㑤㙣㡢慤攸㐸㐴㕡挶ㄵ散扢愲戱愵戹㘹㥦㔸攷挲昶㘵戱戶㠹戱挶㤲昲挶㐸㐵㑤㘹㐵㘵㘵扣戶戶㘶挰づ昰㍣㙦敡㤴㝤ㄳ戱㜸昲㍦攵㜳㐷晡㥣㍦㜵㑡昱扣㔸挷㝦捡攷㐸昸㠴换㘹敤慤㤱收戶晦㤰搳㍣敥搳捡㘹戱愶㘶敥晣㔸㉣搱摣戶戸ㄸ挳㑥㈱ㅡ戵敡攲扡㘴㜲㐵敢㜲ㅥ㐷㔳㘳㉤㉤ぢ㘲㜱搹改慤搳㤲ㅤ晢㐶ㄲ慤挹〱慤攴㉦㤶㠸戵㌵挵㤲㕢戵㑥㕦摤ㄴ㙢㜱㠱挹晣搶晤㈳㠹㜹㤱搶㔸㉥ぢ㠳㕡㥤㝤㌸㉢ㅡ㙢敢㘸敥攸ㅣ搸扡㈸ㄹ㕢㄰㘹㕢ㅣ㈳㈴慦㜵收㡡收愸捡捤挵㉢㉢㘷ㄷ搳挸㘴㐷㘱㍣慤㔳㤷㐴ㄲㅤ㔲攳㉥㉣㌵㘱㍤㠷㡢㐴㤱㌲㉥ㅥ㔲〵扥㔶摣㘷昵捤慤晢挴ㄲ㙤戱ㄶ㜶挲㍤㌹搶〷ㄲ㠲㥣晤搰挵㤴づ㠷㝢㐹昵㜷㈷ㅦ㘳㘱㉦愱〲㠸㈱㡢摡㥡攳敤㠹搶㜱㜳㥢摢㈶㤶㡣㥢ㅢ㔹㍤戱搴㉡㠴挱ㅡ㐵挸㑥㄰㐳ㄷ㡤㥦㠵ㄱ㐵㍡㤶ㄴ㉣㠸㠰敢〹攵愵戵ㄳ慣搱挴ㄴ㐱愸摣搷㌱捤扤捥㌹搵戲ㅢ㈲搹つ㡤搹つ㑤搹つ搱散㠶㔸㜶㐳㍣扢㘱㜱㜶挳㤲散㠶收散㠶愵搹つ换㠰搱㕢㝥扦㝥搹敥昶㜱晣摤㕤摦晤攷〱㤳敦㍤攰扣搷慦㉡㌸㙤㤴攲捣㤶ㄳ挳㉥㈸っ㥢㠷㤱㘲昶捣㡤㐵摡㈶㤶㡥慢敦㠸㑥㡢慤㥣㔸㔲㕣㕡㘹敤ち戳㌵〶㈲戴ㅢ挴攰㈹㤱㘴慣愰㝥㜹㈲ㄶ㠹㑥㈸㉤慢㉤㥦㘰㡤㈵㘰ㅣ㠴㔲㝦挲㜸㌹收㌳㡢㙦摡戲敤捤挷捥扥戳㙡敦㡤㈵搷捣㉢㔲㍣㠳㐸㘷挵㈸㘴攸㙣㍣㝤㤵㐰㠴㑡㈱㝣㥤㔵㔷㑦戰捡〸㈸㠷㔰敡て㙥㘷㈷㙥搹㙥昰㥢㠷㕣戶昷㘵ㄷ摦晡㜰㌸昱散搶㡡㘷㉡改慣ㄲ〵攳㙥愸愲㤷㙡㠸㔰つ㠴㘱㌷搴㑣戰㙡㠹㤹〰愱搴敦摤㥥摥晡㘶昳〳搷㝥扢㜱挶㐳敦㘵㝦戶捦敤㌳敦㔰㍣ㅤ㑡㑦㝢愲㘰散㘹㈲扤散〵ㄱ㥡〴ㄱ散愹愴㜲㠲㌵㤹㤸㍡〸愵ㅥ㜶㝢晡换愰㘵ㅦ扣㌵晤㤸昹㈷散㔷㜰捡㈵昷㐴摦㔶㥣㝥搲搳㔴ㄴ㡣㍤㑤愳㤷改㄰愱ㄹ㄰㠱㥥捡㙡ㄱ搳㑣㘲昶㠶㔰敡㕥户愷㑤捦㠴敡㡡慣昲㜹て昴扦愰㜸敥攰捦愲㡡㈷㜶改㘹㌶ちㄹ㜶搵㍥昴㌵〷㈲㌴ㄷ挲扦慢㉡㈶㔸昳〸㤸て愱搴㙤㙥㘷㡦慥㍢昹愸㝥㕢ㄶ捥扦晢搷攱㐵㥦㝤昰㥢扢ㄴ㍦㐰愴戳晤㔰㌰㠶戵㠰㕥敡㈱㐲ぢ㈱〲㘱㤵㤷㔶㑤戰ㄶㄱ戳㍦㠴㔲㌷戸㍤㕤户换昲敤捥㝡慤㜰昲㐵㔷㝦晡搴扢ㅢ敥㝣㑤昵㠷㔹㝡㍡㄰㠵っ㘱ㅤ㐴㕦〷㐳㠴づ㠱昰㠵㔵㠳捥づ㈵攰㌰〸愵慥㜴㍢换扦昵收㠹㔳㙡㝥㌷攷㡥扣ㅦ㥦户扥愹慦㔱晣㌴㤴捥ㅡ㔰㌰㠶㜵㌸っ㔶〴㈲搴〸ㄱっ慢〴㝢慢㠹㤸㈸㠴㔲㤷戸㍤つ㔸㜳昵ㅤ㥢㥦㤸㍢晢㡡㘷㜷ㄹ搲㤴㜳晦㤹㡡ㅦ戹搲㔳ㅣ〵㘳㑦㡢改㘵〹㐴愸ㄹ㈲搰㔳㔹㌵㘲㕡㑡捣㌲〸愵捥㜳㝢㥡昵晥敥ㄷ㑤改摣㜵摥戵〷ㅣ昳昵㤹昷㕤昴戴攲攷扡昴搴㡡㠲戱愷㌶㝡㘹㠷〸㉤㠷〸昴㔴㕥㡡㤳挵ㄱ挴㈴㈰㤴㍡摤敤改愱散ㅢ慦摢敤攴敤愷㕤㝢㘶晥ㅤ㝢㙤晤攲㌴挵㉦て搲㔳〷ち挶㥥㔶搰换㑡㠸搰㉡㠸㘰㑦㈵愵ㄳ慣搵挴㜴㐲㈸㜵㠲摢搳摢㠷㤷㥣㜳攰㈳㉦捥摦戰散〳㉢㍣敡愳㘱㡡摦㔰愴愷㌵㈸ㄸ㝢㍡㡡㕥㝥〵ㄱ晡㌵㠴愱㈷戰㜷㌴㌱㙢㈱㤴㍡摡敤改攷㡥㘷㔷捤㍤㙦挶散㌳收㌷捤ㅢ㍤攲挰昹㡡㕦㠳愴愷㘳㔱挸㜰昸慤㠳搹㍡づ㈲㜴㍣㠴敦昰慢挶愷挳〹〴㥣〸愱搴㙡户戳摦㐷㠷㍤扣敦晣敦㘶慤㍦㘵捥摣搹㙢㌶扦愹昸㜵㑢㍡㍢ㄹ㠵っ㥤㥤㐲㕦愷㐲㠴㑥㠳昰㜵㔶㠳㈹㝣㍡〱㘷㐰㈸㜵㠴摢搹㤸㈵摦㥦㜴攴捤搱戹攷㐶搷㍤昹扢㤲㤵昷㉡㝥慤㤳捥捥㐲挱挸攱搹昴㜲づ㐴攸㕣㠸㈰㠷㘵搸㕢攷ㄱ㜳㍥㠴㔲㑢摤㥥搶摥㕢戰攷挸ㅦ摦摢晢扥㡦㉦㝡敡愱攴敥㥦㉢㝥㜷㤴㥥㉥㐴挱搸搳㐵昴戲ㅥ㈲㜴㌱㐴戰愷㤲㤲〹搶㈵挴㕣ち愱㔴㤳摢搳㡤扢㥥㄰㙢愹㤹㍣攳散㔹㤷㡤摡㤴㜳㤲愵戶㠱㔹㝡扡っ〵㘳㑦ㅢ攸攵㜲㠸搰ㄵ㄰㠱㥥捡㙡戱慢慥㈴收㉡〸愵づ㜵㝢㝡改挵昵㘳ㅦ挹㍥㘸捡㤵敦户㉣戸搴㝡戸扦攲户㘰改改ㅡㄴ㡣㍤㕤㑢㉦搷㐱㠴慥㠷〸昴㔴㕥㠲㥥㙥㈰收㐶〸愵ㄶ戹㍤㙤㙣つ扤晥㜳散戶㌹攷㑦扢㝦敥挹扦㌹愱㑥昱慢戶昴昴㕢ㄴ㡣㍤摤㑣㉦户㐰㠴㙥㠵〸昶㔴ち昶㙥㈳收㜶〸愵收戹㍤扤㌷㘰攰愴ㄳ搶㥤㌹㙢敤摦户搹昷敢挳愷捦㔳摢挱㉣㍤摤㠹㠲戱愷扢攸攵㙥㠸搰㍤㄰挱㥥捡搰搳扤挴摣〷愱搴㑣户愷㜵搷摦㌱㈱㤶㌷㙣敡㐵つ㕢收㝣㝣收ぢ挷愸㘱㌰㑢㑦て愰㘰散㘹㈳扤㍣〸ㄱ㝡〸㈲搰㔳㔹つ㍥㝦ㅦ㈶收ㄱ〸愵㈶扢㍤㙤扦㝤攷慢㡢㥦攸㥣㜶摦㠷㉢㍡㌶づ摢㙤㤸摡ㅥ㘶改改㔱ㄴ㡣㍤㍤㐶㉦㡦㐳㠴㥥㠰㌰昴㠴昹昴㝢㘲㥥㠴㔰慡搶敤改㠹㙢㙥愸敤㍣晤㤴搹㔷ㅥ㝢昲㍢㌷㙣扣晤㉥㌵ㅣ㘶改改㘹ㄴ㌲㑣摥㘷攸㙢ㄳ㐴攸㔹〸摦攴慤挵㤴晡〳〱捦㐱㈸㔵收㜶戶㘹攷ぢ㍦戸晥戸㠵戳捦ㅦ㙥敤昵搳收㘳ㄲ〳㌶挳扣㥦晢敤㜵㕡㈲戲ち扦〷扡㝦㙡㤴ㄵ㤷昰㕦捦扦戱昰ㄳ㉢㕥ㄹ慦㡥㤷㤶㐶㉢㑢㈲攵㤱扣㐲戸敤敤㤷㜹㥥㠳〷挴て㘸㙥㡢戶慦㤲㙦昷㈳昸ㄵ戳晢换晥㔸搷㌶愵㝤㐵㕢㌴㌹摣㙣慣敦㠸㜴挴戶昷摢扡㥤〴㥡搵攳户㑦㉣㈹晤敤攸㙦戶㝦愴㘵㐵慣㙥㜵戳㘳摥挱㘷挶㉦㥦昶挶昴搶ㄹ㠹搸ㄱ㕤搶挰㠸敡昰搳㝣愵昸づ㐴改㤸㥣㜱ㄵ㑣㕤搲㥥㡣戵挹昰挶戶敥摢摣戴㉣㤶愸㡦昱㠷㝤㉣㉡愱㙥㐳㤳晢昳㙢散晣㌶〴㡡ㅦ㔴搱㔱㕥㙤㝣晡敡㡥㔸㕢㌴ㄶ挵㜸㤷挷ㄲㅤ㥤ぢ㈳㡤㉤戱㙤㔳㈰㑥㥦㌰っ㑢㔱捦㘸㙦㕡㤱㥣摡摥搶㤱㘸㙦㐹戵搴㐵㔷㐶昰㤳㉦㍡户㍤ㅡ挳㉦戶㕣㙥㔹㉡㉢㈷㐷愹慣摤㑣㍦㥢攸㌷㔹㉣㍢挲戳㡢㜷挰㍥摦㉥昵戰㉢㕥㠰攸㄰㐵㑢㡣挷㘴昶攸ㅥ㥣㠹㕦扡ㄹ㤳ㅥ攸㠹㠹㔷㐱㠸摥㌵㍤㕡挶搸戵攷晥㝦挱搹搹㐳摣攸愷慦挴捦攲扤㈳㙤搱㤶㔸㈲攳㌵ㅣ挵ㄱ㔹㝦㠴挸ㅢ㡦搹㥣㤶扤㕣㈰搴㙡搵㤹户慡㌹摡戱㈴戴㈴搶扣㜸〹扦㐷攱㍡㑦㝥㍥愹つ㙣搶㡢㔰㔹㝦愲㜸〹㈲ㅣ捥ち扤㑣㔰㈸㙣扤攲搴昳㐶攱晦扥晦攰捥㐶㉢㑢㝥攰攳㙡㑣㌲慦㜵㐶㝢㈲㤹㤳㘳㡡㜲敦㐸㜲㐹〷て捦捣㐶晡㝢㤵攲捦㄰㜹愳㈱㝡晣㍤㍦〸愰㕣㕥戶ㄸ搸㍡㉤ㄶ㡦攰㘲㤱捣㙥ㄵ挹㙢㜵慥㍦㑣㡢㈵㥢㉣㕥愸㤸㠵戹戲㍡㠴ㄲ㈶晦㠰㔶ㅥ晤戱搵ㅤ搳㈲ㅤ㤱㝥慤戸攴㠱扤㘴〱㌴㔶㕡㌹㈵戶ㅣ㈸㍡摤㍡散搶攰挱㤶愲挷㑢㝦㔱㌸㥥㌰㜱㌰㕦戲㜲㕣㤹㌹〸㡣㝤㐷〴ㄱ昲ㅦ攸愹㤷㉥㜰㐵㈵㍡㌳搶戶戰㜳㜹㉣㐹㜸㝥㈸㈳㤵晥改㐵㘷昳㥢ㅡㄷ㜵㌴户㈴㡢㌱搲㤹㠹昶ㄵ换晦㤳㝥攸换㝡つ㐲㙦㜹㍢攳㈸敥㝤㑣愰㉢慢摦㑡敥㥢㠶㠶慣㝣㝡愳挶摡㠹㠲㐷㉢㥣晤㡣晦㘴戳摥挲㝦攱㑣戶扣㈲㈰晡㜲㤹㈷て昸〱慤㘰㘸㘱㈲㈶ㄷ慥昲愵〲戶〷戶ㅥ搰㥥㔸搶搸摥扥㡣挷搳㔶㔲㑢㉥㠹挵㍡㜸㌱愸扦㝢昱㑢㉥㜲㈹㤵㤳㤳㜲㌱挷㜳搵㘸㈴晣㠷晥ち㌱戰慥愵愵㐰㝢㑣㠶摥㠵㉡〷㤷愵㐲敦愱㔰㠹㌳㜹㐷㝢〷㍡㉤㔸㔹㔵戰㍢㘱挹㡥㠲愹扣㈰挳捦愸㤶收戶㔸挱慥㙤敤〵㠹㔸㜲㌹慥晦挶挶ㄴ慦㙥㐹慥㔶㈳㐰つ㉦捡㡣晥慡㜲改慢攵㕦搷摤昸挹戳戱摤晡慤㜹㕥つ㜷つ㠱㑢㐳扢愲戳㐲扣慤て㈰搴㌰挰㜸捡㐱㌹㜵戳㍥㐲摤晡㤸攲ㄳ〸㥣㌸㘴㔷攰扣昱愹㔳㔵㘳昰㍦捦ㅤ搶㘷ㄴ㥦㐳愸戱㄰㥣戹搶ㄷ㄰㝡㔳㌶晣昳㠰㤰㥤扡ㅢ搴挱㥤晡㜷㘸挳㔶〶㥢ㅡ〷〴㜷慣㐵㈲㉤㔲㘷㤱㌶ㄵ㠲㘳㈳〱㜹慥㈱㜰戹㙡㍣㥡〹〱晦㘴晢ㅣ挰捣〴晣挴㍥㐸㡣挵挳搱㐳㐰戶㔳㔵㈵戰〹〱㌹㔰㔸扣㔲慦捡愰ㄲ〲昲㔰搳㥢晡攱㈷て〱愵㔰〷〹戰攸搳捡㘰㔳攵㘸㘷㈲㘰ぢ㥣ㅢ〹昸挲㌵〴㉥愱㔵挱㔳㈱㐷戱㌵㠷晣ㄹ㘰㘶〲㠶挲㙣㙤㐳戱㉤㠴㠷㠰敤㥣慡慡㠶ㄳ㈱㘰ㄸ㐱摢㐳愸㕡愸㠴㠰攱愸改㑤扤敦㈵愰〶敡㈰〱㈳改搳捡㘰㔳ㄳ搰捥㐴挰敢改〸㜸捤㌵〴慥散㑤㠴愷㐲㡥㘲㔷づ昹搵戴〴散〶戳㌵㤶㘲ㅣ㠴㠷㠰㘲愷慡昶㠲ㄳ㈱㘰㍣㐱㈵㄰㙡㌲㔴㐲㐰㈹㙡㝡㔳捦㝢〹㤸〴㜵㤰㠰㑡晡戴㌲搸㔴ㅤ摡㤹〸㜸㈲ㅤ〱㡦扢㠶挰〵挷㘹昰㔴挸㔱散㠵㑥搵愳㘹〹㤸っ戳㔵㐷㌱〵挲㐳挰㌴愷慡愶挳㠹㄰㌰㥤愰ㄹ㄰㡡㤷㈱㠵㠰㤹愸改㑤摤攷㈵㘰〶搴㐱〲昶愱㑦㉢㠳㑤敤㡤㜶㈶〲㙥㐹㐷挰捤慥㈱㜰ㅤ㜴ㅦ㜸㉡攴㈸ㄶ㜲挸㌷愵㈵㘰㝦㤸慤〳㈸づ㠴昰㄰㜰戰㔳㔵㜳攰㐴〸㌸㠴愰㐳㈱搴㍣愸㠴㠰挳㔰搳㥢扡搲㑢挰㕣愸㠳〴㐴攸搳捡㘰㔳昳搱捥㐴挰㐵改〸戸搰㌵〴慥捤㉥㠰愷㐲㡥㘲㈹㠷㝣㝥㕡〲㕡㘰戶㕡㈹摡㈰㍣〴㉣㜷慡慡ㅥ㑥㠴㠰㈳〸㑡㐰愸㐵㔰〹〱㐹搴昴愶㑥昳ㄲ戰㄰敡㈰〱慢攸搳捡㘰㔳晢愳㥤㠹㠰㘳搳ㄱ㜰㡣㙢〸㕣㌲㍥〸㥥ち㌹㡡戵ㅣ昲搱㘹〹㌸ㄶ㘶㙢ㅤ挵㜱㄰ㅥ〲㑥㜰慡敡㘰㌸ㄱ〲㑥㈴攸㈴〸㜵㈸㔴㐲挰挹愸改㑤慤昴ㄲ㜰〸搴㐱〲㑥愷㑦㉢㠳㑤ㅤ㠶㜶㈶〲㕡搲ㄱ戰捣㌵〴㉥㘳ㅦづ㑦㠵ㅣ挵〵ㅣ㜲㜳㕡〲㉥㠲搹㕡㑦㜱㌱㠴㠷㠰㑢㥤慡㡡挰㠹㄰昰ㅢ㠲㉥㠳㔰㑤㔰〹〱ㅢ㔰搳㥢㍡摣㑢㐰㈳搴㐱〲慥〲㍥㙣㘵戰愹㈸摡㤹〸搸㍦ㅤ〱㡢㕣㐳攰敡㍡慦㥤ㄷ㜲ㄴ扦攵㤰敢搳ㄲ㜰ぢ捣搶慤ㄴ户㐱㜸〸戸挳愹慡㈵㜰㈲〴摣㐹搰㕤㄰㙡㈹㔴㐲挰摤愸改㑤捤昶ㄲ搰っ㜵㤰㠰晢改搳捡㘰㔳换搰捥㐴挰攴㜴〴㑣㜲つ㠱㡢晥㙤昰㔴挸㔱㍣挶㈱㑦㑣㑢挰ㄳ㌰㕢扦愷㜸ㄲ挲㐳挰搳㑥㔵戵挳㠹㄰昰っ㐱㥢㈰搴ㄱ㔰〹〱捦愲愶㌷㔵攱㈵㘰㌹搴㐱〲㌶搳愷㤵挱愶ㄲ㘸㘷㈲㘰户㜴〴㡣㜱つ㠱戵㠸ㄵ昰㔴挸㔱晣㤹㐳摥㈵㉤〱慦挳㙣扤㐱昱㈶㠴㠷㠰扦㌸㔵戵ㄲ㑥㠴㠰户〹㝡〷㐲慤㠶㑡〸昸㉢㙡㝡㔳㍢㝡〹㔸〵㜵㤰㠰扦搱愷㤵挱愶㍡搱捥㐴挰搰㜴〴っ㜱つ㠱㈵㤲愳攰愹㤰愳昸㥣㐳ㅥ㥣㤶㠰㉤㌰㕢㕦㔲㝣〵攱㈱攰ㅦ㑥㔵晤ち㑥㠴㠰慦〹晡〶㐲ㅤつ㤵㄰昰㉤㙡㝡㔳昹㕥〲㝥つ㜵㤰㠰ㅦ改搳捡㘰㔳㙢搱捥㐴挰㑦晦㑡昳㔵昸㕦慥㈱戰㜲戳づ㥥ち㌹㡡摣㙣っ昹㐷挰捣㕦㠵㐳㌰㕢晤㈸昲㈱㍣〴㠴㥤慡㍡づ㑥㐶搱㔱㝦㠲〶㐰愸ㄳ㔰ㄵ〲〶愲愶㌷昵ㄵ晡攸晡㌱㜴㍣搴㐱〲〶〳ㅦ戶㌲搸ㄴ㤷㠸㑣〴㝣㤴㡥㠰て㕤㐳㘰㌵改ㄴ㜸ㄲ〲戶攷㤰晦㤶㤶㠰ㄱ㌰㕢㍢㔰散挸搱㜵晦ㅡ㉣㜰慡敡㔴㌸ㅡ挵㜰ち〹ㅡ〵愱㑥㐷㔵〸搸〹㌵扤愹㌷扤〴㥣〶㜵㤰㠰㕤㠰て㕢ㄹ㙣敡っ戴㌳ㄱ昰㘲㍡〲㕥㜰つ㠱ㄵ慥戳攱㐹〸㈸攱㤰㌷愷㈵愰っ㘶慢㥣愲㠲愳敢㈶愰捡愹慡㜳攰㘸ㄴ挳愹㈶愸〶㐲㥤㠷慡㄰㔰㡢㥡摥搴㤳㕥〲捥㠵㍡㐸挰㐴攰挳㔶〶㥢㍡ㅦ敤㑣〴㍣㤸㡥㠰㡤慥㈱戰昰㜶ㄱ㍣〹〱㌳㌸攴晢搳ㄲ戰㌷捣搶㉣㡡搹ㅣ㕤㌷〱㜳㥣慡㕡て㐷愳ㄸ捥㕣㠲收㐱愸㑢㔰ㄵ〲收愳愶㌷㜵㥢㤷㠰㡢愱づㄲ㔰て㝣搸捡㘰㔳㤷愲㥤㠹㠰㙢搳ㄱ㜰㡤㙢〸慣〷㙥㠰㈷㈱攰㔰づ昹慡戴〴晣ㄲ㘶慢㠱攲㜰㡥慥㥢㠰㐶愷慡㉥㠷愳㔱㜸㕢㑤〴㐵㈱搴㤵愸ち〱㌱搴昴愶㉥昶ㄲ㜰〵搴㐱〲㥡㠱て㕢ㄹ㙣敡㉡戴㌳ㄱ㜰㔶㍡〲捥㜴つ㠱㘵捡㙢攱㐹〸㐸㜰挸愷愷㈵愰〳㘶㙢〵挵㑡㡥慥㥢㠰搵㑥㔵㜱㈱㜳ㄴ挳改㈴攸㐸〸㜵〳慡㐲挰ㅡ搴昴愶㡥昳ㄲ㜰㍤搴㐱〲㡥〶㍥㙣㘵戰愹ㅢ搱捥㐴挰㤱改〸攸㜴つ㠱搵搳㥢攱㐹〸㌸㠹㐳㕥㤵㤶㠰㔳㘰戶㑥愵㌸㡤愳敢㈶攰っ愷慡㙥㠱愳㔱っ攷㑣㠲捥㠲㔰户愱㉡〴㥣㡤㥡摥㔴㥢㤷㠰㕢愱づㄲ㜰㍥昰㘱㉢㠳㑤摤㡥㜶㈶〲愲改〸㘸㜲つ㠱㐵摤扢攰㐹〸戸㡣㐳㡥愴㈵攰㜲㤸慤㉢㈸慥攴攸扡〹戸摡愹慡扢攱㘸ㄴ挳戹㠶愰㙢㈱搴扤愸ち〱搷愱愶㌷㜵愰㤷㠰㝢愰づㄲ㜰ㄳ昰㘱㉢㠳㑤摤㠷㜶㈶〲收愵㈳㘰慥㙢〸慣㌵㙦㠴㈷㈱攰㉥づ㜹㥦戴〴摣〳戳㜵㉦挵㝤ㅣ㕤㌷〱て㌸㔵昵㈰ㅣ㡤㘲㌸ㅢ〹㝡㄰㐲㍤㡣慡㄰昰㄰㙡㝡㔳㔳扣〴㍣〴㜵㤰㠰㐷㠱て㕢ㄹ㙣敡ㄱ戴㌳ㄱ㔰㤳㡥㠰㙡搷㄰㔸〲㝦っ㥥㠴㠰㑤ㅣ㜲㘵㕡〲晥〰戳昵ㅣ挵昳㄰ㅥ〲晥攸㔴搵攳㜰㌴㡡攱扣㐰搰㡢㄰敡昷愸ち〱㝦㐲㑤㙦㙡㥣㤷㠰㈷愰づㄲ昰㉡昰㘱㉢㠳㑤㍤㠹㜶㈶〲㐶愵㈳愰搰㌵〴㔶收㥦㠱㈷㈱攰ㅤづ㜹㘴㕡〲摥㠵搹㝡㡦攲㝤㡥慥晢〸昸挰愹慡㑤㜰㌴㡡攱㝣㐸搰㐷㄰敡て愸ち〱ㅦ愳愶㌷戵慤㤷㠰㘷愱づㄲ昰ㄹ昰㘱㉢㠳㑤㍤㠷㜶㈶〲〶愴㈳愰扦㙢昰㘷ぢ攴晤ㄱ㥥晡戰捡摢㥦〳㡥敦摦ㅣ㕢挵㘵愹慤攲㐸晣㥤扡㈲搹搱㉥㙢㘸〳攳搳摡攷戵㜷㑣㙢㑥㉥㙦㠹㜴づ㠹扢㠵〳㤶挴摡戰挲㥤挰㐲户㑦搷扥㝣㜹㉣㙡挵敢摢㔷㈴㥡㘲戳愶晤㌷慣㠰㈳㍥散㍡㔹晣捥㔶搸晥扤㐵摤㉣戴挴㔱㠲㉤㉢敦㐵㌸昴慦捤㐹晡戱㘷ㅤ㕤㡡㌶㠰㠳扡ㄹ㕤搸摣搱ㄲ敢ㅦ㤷㌵㙣㈹攷挷挱㈲搲〶愲晤攲ぢ㤷㘰捤㙡摡挰昸捣㐴㜳㤴㙢㐴摣ㄹ㐳ㅤ攸㥣搸㘲愴〸散摢㥥㙣㘶愶昷挰昸挲㐴愴㉤戹㥣慢㥤㑤㥤㕢愷搴㘴㔹㌴㉦㍥愵戹㉤㠹㙥㘴㉦戲㍣㈸㕥扦愴㝤ㄵ㙥㍡㔸搱摡㌶㌳戲㍣昹㕦戱㔷ㄴ㜷㡢㙣戲㙢㔴戶捡捥㔶昹搹昹晦敥晥〹㝤㠳㌹㌶搴㑤攷㉥挰㠱摡㤱㘸㙥㕣㐱挶愴㤳㌲挸㕣ち搹㠹㔹㜹㝦㐲挹扦戰改搹㠷扥慣〴づ㌶㈵㥢摥戸㐰摥㜵㉢挷づ㠰㕢摦㘲㍣〳扥㠳㤸㍤㜳搱慣敥㝣㥤晦搳㝤ㄱ㜹㉦挱㜳慦搳㈳戶〱㜸㉢攷ㄸ㘲捡〴て㈹㑣㑤ㅣち慣昹㡦换㜰㕣㌰㍣㐴户敡㉥捥挰ち晢㠰昸㥣㐸㘳慣〵㠹〱慤㤱㡥慤㥣ち㌳㌴㤰㡡㥥㜴㙤㔳摢㕢㕢㈳㍣收㤸晤㕦摦ㄴ㘹㠹攵挷敢㔶㜴戴㈳慢摥㡡㐳挸㠱改慡㈲慢愱㡡慣㜶㤶昰攳ぢ㤸㌰㈴㘵晡㙡㕦ㅣ㐹㌴㜷㉣㘹㙤㙥捡㘷㠵ぢ愶晦ㄵ〷㉢㑥㈰戹㈰㔳㙦晡㘴攲捦〹㜰㔶收戱扢㡢㤱㐶㐳敡戸晢㜱㐸㘷慢㄰晥愹㝦㌳㥦〴愷ㅥ昹㐴戱㝥㠰户㍣扣攵㕣㈴㘳搹㈲㙢戱㈸㙥㌹ㅡ㠷愸㥣㥤搴㉢〴攰㙤晤〸㈸ぢ㝣攷扥ち㤱㌱搹愰ㅦ〰攱㌹敤㤱攸㡣㐸ㄳ敥攴改攷摥挷㤳㡦㕤换㜳㑤挲㘶晡挷㔴㘴ㄴ㘱㝤㝢㘵㜳㌴㤶挸愷愲ㅥ昷㈹攵㌲㜱㈴攴散㐳㉣㠴攷㘴攵攵昵捦㌷昵㌵㑢晢ㅡ敤㉥慡㝢敦㠳㥡ㄵ昰晦改㝥㌵㕣㐵㐳㔸昲ㄹ昵㑦㠴㘳晤㡢㌱晤ㄹ㑡挶攳〳晣㐴挰捦㄰㜹慦挱攸摦㌷愹㤹ㄸ挸搷戰〰捡㤵㍢㘰㤸㈳㤲㡦㝣ち㐹㉥挹㤳㐰晡㝢㤲㐲㐲㑥㍥㐸扥扥慤㈶㔴㡦愳㍣ㄶつ㍢㈷㔸㈶㥦攰愳㈱㉢㍢㍢ㄷ扢㍡攴㑦愸ぢ㜴ぢ㘷慤昵㌱挹ㄶ㔱㍢㘲〸㈱收ㄱ㡥攰㘴㠱晦〶攳扤㈶㉦〳㠶搵敤㥦昱㥦㙣攱戰㤵㡤㐶㔹㘱昵ㄶ愴㘶㘲〰㌵づ㔵搸〷戸ㄲ〶愱㍥㠰㤲㕦〸㍣ㅦ㕦敡㈳㔴昹ㄱ㤶ㄵ攲㥤㐶㐳㥣㥢㑡㝡㍣㘳慡㡦搱㠲㘷㑤㉢㐴挷㥦愰挴㤳㔱搷挱㤹て㙤捦〷攷愷㙣㠱户挵ㅢ搷昴挱愹㍥㠳㐶㠷㐱愵ㅢ㐶ㄸㄸ慢㍦㠱㥦㥢〱〳〸ㄸ㐸挰ㄷ〰㜰慦㠷戶㐲㙤㤸㘶㤳攷㡦搴摢㘰っ㔴摡㘸〱㉡晦敥改挲㐳攵㘰㜶戱㌵扢昸㈷〰㝥㉡㝦㠲㑥愸戴攴愶㉤搴戲㝣ㅦ㌴㡡㝢㑤㘸ㅢ㑡㈷㡣㌹㠵戶㙤愱敤㤹戶㙣㌴㈳㌱搶㉦挴㠹㔳㔱㑣㔷㌰搰戶ㅤ㌰搶㌰〲㤹捡㘰〰㙣㑦挰㜰〲㤸摤㈰戴㡤㐰㉤つ㙤扣愱挷㐰摢㡥㘸〱摡㤸敦愰扢昰搰㌶㤲㕤ㄴ戰ぢ收㈶昸㘹㘳㐲㠲㐳ㅢ㍦戴㘵昳搳挶㜴〵愱㙤ㄴ㥤㌰㙦㈱㠵戶搱搰昶㑣ㅢ昳ㅢ昰挲㡤㕡㜴㠲㠲扣㤹攴愰㠷捣扥摤愳㙤㘷㘰慣㕤〸㘴〲㠴〱戰㉢〱㘳〸㘰㑥㠴搰戶ㅢ㙡ㄹ收㉥㙥て㌱㌰㌷づ㡤挰摣㐸㑦㉦ㅥ收㜶㘷㉦挵散㠵㐹つ㝥收㤸挹搰〳㜳捣㜳㄰收㑡攸㠴〹て㈹捣㤵㐱摢㌳㜳㑣㡣挰ぢ㔷㑡改〴〵㜹㌳㍢挲㐰㑣〵㌰㔶㈵㠱捣㥣㌰〰慡〸愸㈶㠰挹ㄴ挲㕣つ㙡改㤹攳つ㔷〶收㈶愰ㄱ㤸㘳㠶㠵敥㘵〴㌵捥㔹㙦て昶戲㈷㝢㘱㌶㠴㥦戹挹搰昵挰㕣ㅤ㈰挲摣㕥㜴㌲〵戵ㄴ收㈶㐳摢㌳㜳捣愸挰ぢ改ㄶ㜴愲㤹㘳㕡㠵ㅥ㌲㜴㝡挸㔳㠰戱愶ㄲ挸㤴ぢ〳㘰ㅡ〱搳〹㘰ㄶ㠶㌰㌷〳戵戴捣挹つ㘴〶收昶㐶㈳㌰挷搴っ摤㡢㠷戹㔹散㘵㌶㝢㘱ㅡ㠵㥦㌹收㑥㌸捣愵㍤挹㌱戳㐲㤸㥢㐳㈷㑣戱㐸㘱㙥ㅥ戴㍤㌳挷㔴っ扣㜰㍢ㅡ㥤愰㈰㙦收㘳攸㈱㔳攱敥散㝤㠱戱昶㈳㤰戹ㅡ〶挰〲〲敡〹㘰晡㠶㌰户㄰戵㜴㈷㌹攴晤ㅢ㘸摢ㅦ㉤㐰㕢挴搳㠵㘷慡ㅥ挰㉥づ㘴ㄷ㑣扥昰搳挶㡣㡢ㅥづ㌸收㘳〸㙤〷搳〹ㄳ㌳㔲㘸㍢ㄴ摡㥥㘹㘳〲〷㕥戸摤㡤㑥㌴㙤捣攲搰慣㐰愷㘹晢㈵㌰㔶〳㠱捣昰㌰〰づ㈷㈰㐲〰㤳㍥㠴戶㐶搴搲ㅥ㜰㜲㙢㥦㠱戹㈸ㅡ㠱㌹㘶㠲攸㕥㍣捣挵搸㑢㥣扤慣〵挰捦摣戱搰昵㜰挰㌱㤱㐳㤸㕢㐲㈷捣攸㐸㘱㙥㈹戴㍤㌳挷捣て扣㜰㔳ㅤ㥤愰㈰㙦愶㝦攸㈱㔳攱ㅥ㜰㉤挰㔸慤〴㌲㌵挴〰㘸㈳愰㥤〰㘶㡢〸㜳换㔱㑢㜳挰昱㈶㐵〳㙤〹戴〰㙤捣ㅦ搱㕤㜸㘸㑢戲ぢ㍥㈸㐰㌱搷挳㑦ㅢㄳ㍣㝡㌸攰㤸晥㈱戴慤愴ㄳ收㠱愴搰戶ㅡ摡㥥㘹㘳扥〸㕥㔸ㅤ愰ㄳ㑤ㅢ㤳㐶昴㤰愱搳戴ㅤ〹㡣戵㠶㐰㈶㤴ㄸ〰㐷ㄱ昰㉢〲㌶〰㈰戴晤ㅡ戵昴〷ㅣ㙦扡㌴㌰户ㄶ㡤挰ㅣㄳ㑦㜴㉦㥥㌳摣㌱散攵㔸昶挲㈴ㄱ㍦㜳捣っㄱ收㐲敢〰改昵㐵〴挵㘴ㄲ愱昳㌸㝡㘶㔶㐹ち㥤㈷㐰摢㌳㥤捣㍥挱ぢ昷ぢ搲〹ち昲㘶ち㡡㡥〳㍡㑤攷㐹挰㔸㈷ㄳ挸昴ㄴ〳攰ㄴ〲㑥㈵㠰ㄹ㉢㐲攷㘹愸愵愵㔳敥㉣㌵搰㜹〶ㅡ㠱㑥愶戱攸㕥㍣㜴㥥挹㕥捥㘲㉦㑣㌹昱搳挹㍣㤳ㅥづ㐴㘶愱〸㜳攷搰〹搳㔱㔲㤸㍢て摡㥥㤹㘳摡ち㕥戸㈵㤱㑥㔰㤰㌷㜳㔷昴㤰愱搳捣㕤〰㡣㜵㈱㠱捣㙢㌱〰㉥㈲㘰㍤〱㑣㜵ㄱ收㉥㐶㉤㉤㜳㜲愷慣㠱戹㑢搱〸捣㌱晦㐵昷攲㤹挲扦㘱㉦㤷戱ㄷ收慡昸㤹㘳㠲㑡て捣㌱㝤㐵㤸扢㥣㑥㤸挷㤲挲摣㤵搰昶捣ㅣ昳㕤昰挲㡤㡦㜴㠲㠲扣摦㠶搴㐳㠶㑥㌳㜷㌵㌰搶㌵〴扥㘳〶㕣㑢挰㜵〴晣ㄵ〰㘱敥㝡搴搲㌳挷㍢㝦つ捣摤㠸㐶㘰㡥㠹㌳㝡ㄸ㥥㘳敥㈶昶昲㕢昶挲㈴ㄷ㍦㜳捣㙣㜱愶昰捤㠰昴㝥ち㌳ㄹ㐶攸扣㠵㥥㤹ㄵ㤳㐲攷㙤搰昶㑣㈷戳㘷昰挲㍤㤷㜴㠲㠲扣㤹㐲愳攳㠰㑥搳㜹〷㌰搶㥤〴㌲扤挶〰戸㡢㠰扢〹㘰挶㡤搰㜹て㙡ㄹ攸㌴㝦㤶摣㠷㐶愰㤳㘹㌸扡ㄷて㥤昷戳㤷〷搸㑢㉥㝥㠳昹改㘴㥥㡣㜳㈰愶晤捥挷㉣ㅡ㘱敥㐱㍡㘱㍡㑤ち㜳て㐳摢㌳㜳㑣扢挱昸㜰㘷㈷㥤愰㈰㙦收摥攸㈱㔳攱㝥〴晦づㄸ敢㔱〲㤹㤷㘳〰㍣㐶挰攳〴㌰㔵㐷㤸㝢〲戵㌴ㅦ挱扣㔱摢㜰ㄴ㍥㠹ㄶ愰㡤挹㍢扡ぢ捦晣㝤㡡㕤㍣捤㉥㤸㘸攳愷㡤搹㌵㍤搰挶摣ㅢ愱㙤ㄳ㥤㌰〹㈷㠵戶㍦㐰摢㌳㙤㑣搶ㄱ摡㥥愳ㄳ㑤㕢㈱戴㝡挸ㅥ摡㥥〷挶摡㑣㈰戳㜹っ㠰㍦ㄲ昰〲〱㑣昰ㄱ摡㕥㐴㉤つ㙤扣攵摣㐰摢㑢㘸〱摡㤸昲愳扢昰搰昶㌲扢㜸㠵㕤㌰㍤挷㑦ㅢ㜳㜲ㅣ摡㌸㜹㘵㉢㠳昴㕣慦㔷捣搸ㄱ摡晥㑣㈷㑣摤㐹愱敤㜵㘸㝢愶慤ち捤㠴戶㌷攸〴㍤挸㥢㜹㍥㝡挸散摢㍤摡摥〴挶㝡㡢挰ㅡ㌳攰㉦〴扣㑤〰搳㠲㠴戶㜷㔰㑢㍦㑦㜹ぢ扤㠱戹㜷搱〸捣㌱㔷㐸て挳挳摣㝢散攵㝤昶挲扣ㅥ㍦㜳㑣收㜱㤸㑢㝢㈵㠵愹㍥挲摣〷㜴挲㥣㥦ㄴ收㍥㠲戶㘷收㤸ㅢ㈴捣㝤㑣㈷㥡㌹㈶〸改㈱㝢㤸晢〴ㄸ敢㝦〸㘴昲㤰〱昰㈹〱㥦ㄱ挰㝣㈲㘱敥㜳搴搲㌳挷㐷〲ㄸ㤸摢㠲㐶㘰㡥㐹㐶扡ㄷ捦ㄹ敥㑢昶昲ㄵ㝢㘱㐲㤰㥦㌹㘶〱昵挰ㅣ㜳㠴㠴戹㝦搰挹攱愸愵㌰昷つ戴㍤㌳挷愴㈲㘱敥㕢㍡搱捣㌱戳㐸て搹挳摣㜷挰㔸摦ㄳㄸ㌵〳㝥㈰攰㐷〲㘲〰〸㜳晦㐴㉤㉤㜳昲㠸〳〳㜳㍦愱ㄱ㤸㘳㜶㤲ㅥ㠶㠷戹㥦搹㑢ㄶ㔶㍣ㄴ㌳㠹晣捣㌱㝤愸〷收㤸㕣㈴捣攱愲㜸㤶㕡㠹㕡ち㜳戸ㅤ戹ㄷ捣慤㐶㌳㘱㉥㡦㑥㌴㜳㑣㐹搲㐳昶㌰ㄷ〲挶敡㐷㈰搳㤵っ㠰㝣〲昸愴㌴挵っ㈶㘱㉥㡣㕡㕡收攴㤱つ〶收〶愰ㄱ㤸㘳㕡㤳敥挵挳摣㐰昶戲ㄵ㝢㘱ち㤲㥦㌹收ㅤ昵挰ㅣ戳㤲㠴㌹㥢㑥㤸㥥㤴挲摣搶搰昶㝣捣㌱㡤㐹㤸ㅢ㐲㈷㥡㌹收㌲改㈱㝢㤸ㅢち㡣戵つ㠱捣㜳㌲〰戶㈵攰ㄷ〴㌰昵㐹㤸摢づ戵昴捣昱ㄱㄴ〶收戶㐷㈳㌰挷㝣㈸摤㡢㠷戹攱散㘵〴㝢㘱敥㤲㥦戹换愱敢㠱戹㉢〰ㄱ收㜶愴ㄳ收㌵愵㌰㔷〰㙤捦捣㌱晦㐹㤸㉢愴ㄳ捤摣㌵搰敡㈱㝢㤸ㅢ〵㡣戵ㄳ㠱㑣㤰㌲〰㐶ㄳ㔰㐴〰㜳愶㠴戹㥤㔱㑢捦ㅣㅦ愹㘱㘰㙥㔷㌴〲㜳㑣愴搲扤㜸㍥㈱挶戰㤷摤搸ぢ㤳㥥晣捣摤〳㥤挳ㅣ㝦摢捡㔶〶改晤㙣㘵ㅥ㤴㌰㌷㡥㑥敥㐳㉤㠵戹㘲㘸㝢㘶㡥㠹㔳挲摣㜸㍡㐱て昲㘶昶㤴ㅥ㌲晢㜶㍦㕢㑢㠰戱㑡〹㘴㘶㤵〱㔰㐶㐰㌹〱㑣戶ㄲ收㉡㔰㑢换㥣㍣㈲挴挰㕣ㄵㅡ㠱戹㐷㍤扤㜸㡥戹㙡昶㔲挳㕥㤸㉤攵㘷㡥㈹㔲㍤㌰挷〴㉡㘱㙥〲㥤㌰㤳㉡㠵戹㍤愱敤㤹㌹㘶㕣〹㜳ㄳ改㐴㌳挷戴㉢〳㌱㝢〱㘳㑤㈲㤰㈹㔹〶挰㘴〲敡〸㘰㤶㤶㌰㌷〵戵っ捣㤹扦捦㑤㐳㈳㌰挷搴㉤摤㡢㠷戹改散㘵〶㝢㜹〷〰㍦㜳捣慤㜲㤸㑢晢敢㠱㤹㔷挲摣摥㜴挲ㄴ慣ㄴ收㘶㐳摢㌳㜳㑣搵ㄲ收昶愱ㄳ捤ㅣ昳戵昴㤰愹㜴㡦戹㌹挰㔸㜳〹㘴㉥㤷〱㌰㡦㠰昹〴㌰扤㑢㤸摢ㄷ戵㌴㕦㠳昹昰ㄶ挳〱户〰㉤㐰ㅢㄳ扥㜴ㄷ㥥愹㕡捦㉥ㄶ戲ぢ㘶㠷挸搰ㄷ戱收づ㍤㡦㉢晣晥㠵敢㐰㔲㠱昴㄰㘷㝡㐱㝤㐷㘷ぢ㔲㍡㔸攴㐲戶㔳攲㤲㝣㔸㜴㔸㕥㙦㑦㘰つ㌰搷晦ㅣ㡡慥戶㥢搱㜱晦愱扥㘷㝣㐸㌳㕡㤸扤㤰㜷攳㡦挱攷㔸㜴戵攷挰扢㙦昸㘷ㅢ㙥愱〳㌰挴愱㜳㥢㥢ㄲ敤挹昶㜸㐷㐱㍤昲㤵ち昸捣㤴㜸㔶㔶㐹㕤摥昵昰㘸散㤳㠱攵戶昱㠱㤳㉢昹っ㠱昰戲戶昶㔵㙤㌲㥡扣㈴ㅦㅤ㈳㝣昵敢挷㙥挲散㠷摢㑥㈰捦㘶愶〳ㅢ㕢〷㐱づ捣戱㤹㉡挰捤㘶扡㠰ㄴ㤸ㅢ㈰〵收〷㜰换换挶搹戰户㡢昵昴慤ㅡ㔵㤳㡡慡㔸㙥扦㝥慡挸昷㠰㤲挰㈲㍦㔳㙤攴〹て愱㄰搷昸昳慥㐵挸扤㙢㤴捡㈸ㅢ㑢搴㠷㘰〸搶愱㄰㘱㍢〷〳攷㤹㍣㜴ㄸ慡㕢㑤㥤搲攰挹㔵ち晤ㄲ扡挱搰愵㍥捥㌳搴〰昵〰愸㈵户〱捦〹㑤摡戹慥ㄷ慢㄰慥慣〸散搶㈸㜶ㄶ㠲㕥㝡㙣㠲㡡〵㜹攷㐳换㘳㔳㕤㡡㐰㜸㐴挰㤰ㄵ㡡〱㤲㜶㌷慢㡢〱攳慥㑥摤㔵ㄶ㍣愱㔹㤶戵ㄸㄲ扢㉡散昶ㄷ㕡㠲㝡搱搴㈹㔳ㄷ㌴㐴慡㉡㉡ㅢ㥢ㅡ㙢慡换慢㑢㉡㈲昱搲挶捡㘸愴戶扣愲扡愹戲㉡㔶㔵ㄳ慤戱晢敢㌱㌶愳㡤㍤㐰搷㤶戲㌶㔰搷㘸㔳㌶㙡摣搱敡㍣っ㠴㍢〱㘵㕣挵㠷挹㙡㠳〸摢㠳愱愰㉥搴㡥慡㥦捣攵搰ㄹ挸㍣〲敡㔴㌲户㜶扤㌸㡦攱㑣挲㉥捦攲㔴㐳愱ㄷ㌲㔷㐰搵㐵收戶搰ち㤹愷㘰㐰㥡㑣㡢㘴㜲㝡愸㤳愰つ昲昶ぢ㌴㈲挲敡㠴〴㙦摢戹慥㐳㐷愲敥昰㔶㕥㕥ㅢ慤慡愸㠸挷㘳昱敡㡡㡡慡摡㐸㔵㑤㔳㈴㔶㔱㔵ㄲ㙦㉣㙤㉣㈹㙤戴㠷改攱慣㐱ㅢ㝢㝢㕤ㄳ摥㠶敢ㅡ㙤㙡㐷搴㠴户㘳扤扣ㅤつ㤳戵ㄶ㈲㙣㡦〴〰㉦㉣㜸㔰㐷愲㉣搲㘲ㄷ㘸晤㜸ㅡ㡦愷扥〴㈵㌵ち㝡㘱攲㐴愸扡㤸ㄸつ慤㌰戱摡换〴捦ㅥ挲挴㑡㈳ㄳ㐵㘸㐴㠴㜵㉡㈴㤸搸ㄹ㜵㙥㌶搷敥愵戰慢㉥㡣㜱ぢ㙡ㅣちㄲ㑦㠷ㅢ㡦㡣攵㜴㌸戰捥㠰〸摢扢〳㐰戰挵㐹㘵㜱ㄶ㔹㥣㌳㜶戱搶㔷搱㜸㉥昵搵㈸愹ㄲ攸挵挷昹㔰㜵挵㔳〶慤挴戳搴ㄸ捦ㄲ㘳㍣㕣㘱㠷ㄳ㕣㝢㠶㐴㍣ㄵ愸㜳戳戹愲㉥㠵㉡㕤愸㜶ぢ㙡〲ちㄲ㑦摣ㅢ捦㈵ㅣ摥愵㄰㘱㝢て〰〸昶挷戳愷搶㑦愴昱ち㌶搸ぢ㈵戵ㄷ昴ㄲ捦㔵㔰㜵挵㌳ㄹ㕡㠹攷㔰㘳㍣〷ㅢ攳愹㐳㈳㌸挱ㄵ㘱㐸挴㌳〵㜵㙥昶㔴㕤㤸愶ぢ搳摤㠲摡ㅢ〵㠹攷㐰㙦㍣㌷㜰㜸㌷㐲㠴敤㔹〰㄰散㡦㘷戶搶㑦愳昱㔶㌶㤸㡥㤲㥡〳扤挴㜳㍢㔴㕤昱捣㠳㔶攲㤹攷㡤愷㙢收捤㌱挶挳搵㘸㌸挱㈵㔹㐸挴戳慦敢㍡㜴て敡捥捣㡢㔶㐴㉡㉡㌱昹㉡慢慢㥡㉡㙡攳搱㐸㘵㘹扣㌶㔶㔱㕥ㅤ㡢挵换慢ㅡ㑢敤晤昴㜰敥㐵ㅢ㝢㠱慥挹捣㤳㌵㙡晡愷㑤敤て㥢㌰㌱挳㘵〲㜵摣㠴〰㤳昵㈰㐴搸㍥〰ち搱昹㘶摥㠱㕡扦てㅢ㍣捡〶㜳㔰㔲〷㐳㉦㑣㍣㑥昷搴昰㝤㈸戴挲挴㥥㕥㈶扡㘶摥〴㈳ㄳ㕣㘰㠶㤳㉣敢㈹㐸㌰昱㑢搴戹搹つ扡㜰戸㉥㐴摣㠲㡡愲㈰昱搴戸昱挸㔸㥥攱昰㌶㐱㠴敤ㄸ〰〴晢昷㙣㕣敢ㄷ搰戸㤹つ敡㔱㔲㑢愰ㄷㅦ㉦㐰搵ㄵ捦㔲㘸㈵㥥㘲㙦㍣㕤㝢㜶㥣㌱㥥㘵㘸〴㈷挸搷㠷㐴㍣㉤慥敢搰㉢愸㍢㝢戶戴戶戱㌴ㅥ㉤慦慣㠸㤷搶攲搹攴戵㌵㔵昱㔸㐹㙤㘵㔳㜵慣戱戱㌶㔶㔲㙥户敡攱扣㡡㌶㜶㥢慥挹㥥㤵挵㘰晡愷㑤㈵㘰ㄳ㈶㜶㜶㤹㐰ㅤ㜷㈳挳㘴扤〹ㄱ戶戹扡㉢㍡摦㥥敤搰晡㠳搸攰慦㙣挰㘷ㄵ愸㤵搰ぢㄳ敦搱㍤㌵㝣慦㠶㔶㤸ㄸ攱㘵愲㙢捦㙥㙦㘴愲ㄳ㡤攰〴昷㍡㐰㠲㠹㈳㔱攷㘶慦搱㠵愳㜴㠱㑢戵摣搴㕡ㄴ㈴㥥敤摣㜸㘴㉣ㅦ㜳㜸㥦㐰㠴敤㘳〰㈰搸扦㘷㡦搵晡挳㘹晣㠲つ㈲㜴㜸ㅣ昴攲攳㑢愸㈴ㄶ㙡㑦㠰㔶攲搹捡ㄳ㑦攸敦㠰愴晦敡㌱挰ㄸ㈴搷㔷搱㉣换晡ㅡㄲ㐱㥥㠴㍡㌷晢㘴㕤㌸㐵ㄷ㑥㜵ぢ敡っㄴ㈴挸戰㌷挸㙦攱挰晡づ㈲㙣㜳㈵㤴攰搰昷愸晡扦㐰晣〰㥤攱ぢ挴㡦㔰愷㝥㠱㌸换昵㘲昱㔹〶搶扦㘰㤷㠷〱慢㜳愰ㄷ㑡㝥㠶慡㡢㤲昳愰ㄵ㑡戲㍣㤴㔸㕤扢昸愷ㅦ㑣㕦㈰戸㐶ち㈷㔹㔶㑥㥥㐴㝦〱敡摣散ぢ㜵攱㈲㕤㔸敦ㄶ搴愵㈸㐸昴晦㠴㑢㝥㝤㤲戱攴挱㠱ㄵ㠲〸摢㕣捤㈴搸扦㡢㉦搳㝡㈶摦㕢晤搹愰ㅤ㈵㜵㌹昴攲㘳㈰㔴㕤昱㕣〹慤挴昳ㄵ扡改晡㐲搴ㄵ捦ㄶ㘳㍣㔷愱㤱挴㌳ㄸ慥戰㌷慦㐶㥤㥢㝤㡤㉥㕣慢ぢ㕣㥡攴愶㙥㐴㐱攲昹摣ㅢ捦㄰づ㙦㈸㐴搸扥〹〰㠲晤昱晣㔶敢㔷搰㌸㡣つ㔶搲攱㉤搰㑢㍣挳愱敡㡡攷㌶㘸㈵㥥昷㍤昱㠴㜶〰㈴晤㈱晢慥㌱挸摢攱㐹㠲ㅣ㠹挶〸昲づ搴戹搹㕣㍦㤴挲㕤扡挰〵㐳㙥敡㍥ㄴ㈴挸㜷扣㐱ㄶ㜲捣愳㈰挲昶晤〰㄰ㅣ摡〹㔵晦㈱㍢ㅡ㍡挳㈱㕢〴㜵敡㈱晢㠰敢挵㍡ち慥慣㕤㘰㤷㈷㌰慢〷愱ㄷ㑡挶㐰搵㐵挹挳搰ち㈵慦㜸㈸改晥捥晢㤲㌱晡㐷搰㐸愲摦ㅤ慥㄰晤敦㕣搷愱㘲搴摤昳㜳㘵㐵㘵㍣ㄲ㡦搴㤶㤴搶㔴㐴㙡慢ㅢ㉢ㅡ昱慤户㌱㕡㔹㔳㡤㥦つ愵愵昶愳㝡㌸攳搱挶㝥㑣搷攴晣晣戸慥搱愶㥥㐴㑤㜸㝢摥攵つ㜵㕣㠳㠲挹慡㠰〸摢㕣晡ㄳ㥤敦晣晣戴搶慦㘳㠳㕡㌶㌸づ㈵戵〹㝡㘱㘲て扡愷㠶敦㍦㐰㉢㑣㍣㘱㘴攲㌱㈳ㄳ捦愱㤱㌰㌱〹慥挰挴昳慥敢搰㘴搴ㅤ㈶㘲㔵戵戵戵㘵㑤愵戱戲摡愶㡡㐸㘹㔳㑤㐹㐹㈴摥㔴㔳㕡㕤㔶㔶㕤㔶ㄵ慦戱㘵〵㤰㈳慣㐳ㅢ晢㡦㝡㜰挲挴ぢ扡㐶㥢㝡〹㌵㘱攲㐱㉦ㄳ搳㘱戲㘶㐰㠴㙤慥收攱ㄵ昸昶晦㡡搶㥦㐲攳㍥㙣㜰㉡㘳晥㌳昴挲挴㕣扡愷㠶敦搷愱ㄵ㈶敥昰㌲挱㘹㈲摦晥㙦㌳㌲昱〶ㅡ〹ㄳ晢〱〷㈶摥㐴㥤㥢捤㤵㍡㈹晣㐵ㄷ摥㜶ぢ敡㕤ㄴ㈴㥥㕢摣㜸㘴㉣昵ㅣ摥㐲㠸戰晤ㅥ〰〴㕢㥣ㄱㄶ愷㠰挵〳摥㝥㕦敢昹㜰〱敢㈰敡捦㐱㐹㝤〰扤昸㌸〴慡慥㜸㍥㠲㔶攲戹摡ㅢ㑦搷㘹散㑡㘳㍣ㅦ愳㤱挴搳〰㔷㠸攷ㄳ搴戹搹晦愳ぢ㥦敡挲㘷㙥㐱㙤㐱㐱攲戹摣ㅢ㑦㠴挳㙢㠴〸摢㕦〲㐰戰晦㌴昶㤵搶昳㔹〱搶㘲㌶㔸㡦㤲晡〷昴ㄲ㑦㌳㔴㕤昱㝣〳慤挴㜳㠱㌱㥥昳㡣昱㝣㡢㐶ㄲ㑦㉢㕣㈱㥥敦㔰攷㘶㝦慦ぢ㍦攸挲㡦㙥㐱晤㠴㠲挴㜳㡥㌷㥥㜶づ㙦㌹㐴搸晥ㄹ〰㠲晤昱戰㈷搱㙦愰㜱〵ㅢ㕣㡥㤲㤲㔵㈷慡㔶㐱搵ㄵて㔷㥤㈴㥥㤳㡣昱㥣㘰㡣㈷て㡤㈴㥥㌵㜰㠵㜸戸捥挴捤敥愷ぢ㕣㔸ㄲ㡤攵ㄶㄴ㤷㠸㈴㥥攳扣昱晣㡡挳晢㌵㐴搸ㅥ〸㠰㈹㥥慤戴㥥㜷昲㕢敢搸㠰户攲㉢ㅢ㝡搹㍦挷㐳搵ㄵて搷㠲㈴㥥㈳㡤昱慣㌶挶㌳〴㡤昰㐲ㄲㄹ㕣㈱ㅥ慥晥㜰戳户搱〵㉥昷㠸收ㄷ㙥㐱㜱攱㐶攲㔹改㡤攷㔴づ敦㌴㠸戰㍤ㅣ〰㔳㍣㈳戴㥥㌷收㕢㘷戳〱敦慣㔷戲㐲㐳搵戹㔰㜵挵㔳〰戴挴搳㘲㡣㘷愹㌱㥥㐲㌴挲ぢ愹㕤㜰㠵㜸戸㈶挳捤摥㐹ㄷ戸〸㈳㥡㈲户愰戸㥣㈲昱㉣昱挶戳㥥挳扢ㄸ㈲㙣㡦〱挰ㄴ捦㙥㕡㝦ㄷㅣ㕡ㅢ搸攰㙥㤴㤴慣㥢㔰㜵〵㔴㕤昱ㄴ〳㉤昱晣搲ㅢて扦戹捡昹敤㔰㘳㍣攳㘱㈶挲扡〶慥㄰㑦㠹挰ㄱ㑦愹㉥㜰㘹㠴㥢㕤敥ㄶㄴㄷ㌹㈴㥥㠳扤昱㕣挷攱㕤てㄱ戶慢〱㤰㜸昸㈵搵攲户㔲㡢摦㐱㙤㉥㝤㠸㥥户捤㕢㌷戳挱㠳㈸愹〹搰换昱㜶㉢㔴㕤昱散〹慤挴戳慦㌱㥥㜹挶㜸戸愶㠱ㄷ㌲㥥攰ち昱㜰晤㠲㥢㍤㐹ㄷ㈶敢㐲㥤㕢㔰㕣㝡㤰㜸收㜸攳戹㥢挳扢〷㈲㙣㑦〷挰ㄴてㄷ㈴㐴晦ㄸ㝡戰㌶戲挱攳㈸㈹㔹㘳愰敡㈱愸扡攲㤹つ戴挴㌳挵ㅢ㑦搷㙦挶挹挶㜸戸搲㠰ㄷ㝥㘱挳ㄵ攲攱慡〲㍤㠶ㅥ㐳摤昹㈴㡥挷㙢㘲戵㔵搵㡤攵戱挶愶ち晣〵慣挶摡㡡㘸㍣㕥㔵㔲㔶㕤㔳ㄱ慤㙥㡣摡㜳摤㌶搶攳㘸㘳捦搳㌵昹㈴㥥慦㙢戴㈹慥㈶〸ㄳㄳ㕣㈶㈴扡愷㘰戲㥥㠶〸摢昵〰㠸捥昷㥤㠴㙢っ愲攷敤昰搶㜳㙣戰〹㈵㝢ㄱ昴㜸攱〷㌵㔴〳㜳昲づ㐲㘵て摦搵㙣昳㙤戰㘳晤㑦㉡㥦㡥㈷㡦㜳㌱㍥㉢〷昷晦㌹㜷捤攵㘶㑦昸昷㝣昱㝡㌹㙦㥡攵㍢慦〴戱晥ㅦ晣㜰㙦㜴慦㐹搰攳㐸扣慤ㄷ㄰昰愰㐳㄰㉥晥挷㑤㜷㈹摢㤶㐹㙥㜵戲昳㝦扥晢扦㍤㜹搰愱扡挵㘱慡昰㥣扡扣㜷㡥摥昰攵㡤㝢ㄴ晤收搶㥦摤晦㡦㜶㕢扡晦㙤㤹愴㈲㘸㔱㠴慡昵㔷㡡㜷㈹摥㠳㔰㘳ㄱ搶敢戸㡢㉦昰㠴摦摤㕣㠳晦〹扦㜶ㄳ㍣攱㠵敢〷戲戳搴㘲㔴戸挳搴慥㘸㐱㤶㈴戰搷㘰捣㙢㠶扡挴挴㝤愶㍦戶㐵ㄶ戶㘹㥤㤵挴㠲〰晥㘸摢挲昶扡慥扦昸㌵㔸㉦ㄴ㡣搵㑦〶㉦敡搶搴㌵㈶㜱㉢㜹㐷㑣㌷㥢㥦攸㙡㠷㈷㙤㘳攱〶㠶戱㝣㡥昸㌶摤㌵捦敤㤴挳扢戵戳昰晣㘳㍥㐴㐰㝢㑣攲㙥挲摣散ㅣ㘵扣挳搹晤摢㕥扣㝦㤲摥昰搴晢㔹㔱ㄲ㌰摣㜰㌳改㤴收づ戹ㄹ㥢㉢㤶捡攲搲㐲攸つ搲㌴㜱昴晣搱ㄵ㜹愳㐱㕤慦扢㐸㍤㥣搸㈱攷㔵搸㝡ぢ晥ㄴ愷㉣扤㔱㌵愸ㄵㄵ㈸晢㜰㜰戵改ㄶ㤹て慥㉤㤳捡㘵㝢㝣㤲㑡愲㐵ㄱ晡昰ㅦ㕣㈳㌱㠸搷㑤〷搷㡥慥挱晦昴㘴㝢〵㍣攱㠵㠳ㄳ㘳ㅥ㤸愳㍡㔱㤱㠳㙢〴㕡㜴ㅤ㕣㝦㘳㤴㙢㘰攲〱愶慣㈳㈱㐳ㅦ㐲攷㌰愹戶〳㔶挷ㅦ戶㍥㠶㘱㄰ㄷ〹昰㝦ㅦ㔸㔸慢㕢昴㥡㠵攳搱愲挸挰挲㄰㌷搸挰ㄴ摢摡㌵昸ㅦ愱㙣㥦〸㑦㜸攱㌲ㄴ挶っㄶ戸愶㈰㉣搸㕥ㄶ扥㘴㘰愷挳搴户挰捥搰㉤㌲〷㠶敥㘵挳戹攳㕣戴㌰〵搶㍦㕤㘰㘱搷攰㝦㌴戲㝤㍥㍣攱㠵挷㄰㌸㠱慤㐷㐵〲换昷〶昶㍤〳扢〴愶扥〵㜶愹㙥搱敢挰慥㐰ぢ㔳㘰㌹改〲换㜶つ晥㐷ㅥ摢㔷挱ㄳ㕥戸搳摢〹散㍡㔴㈴戰㉣㙦㘰晣昳㜲㠳㙥㠰愹㙦㠱摤愸㕢昴㍡戰㕢搱挲ㄴ搸㡦摦愷㤹㤰㍦戸〶晦愳㡣㙤慥㔴攰㠵㉣㌶㡣ㅤ㠷攲摤愸㐸㘰摦愱㐵搷㠴攴㕦昸㔴昷挲攴㑣㐸慥㐱㠴晡㐳攷㑥挸㝦〰摢㍤㈱〷㤲㠵㡤㠰昴㡤㠵〷㜵㡢捣㉣㜸㑥㑢㡦愲㠵㠹㠵㉦搲戱昰戹㙢昰㍦捦搸㝥ㅣ㥥昰挲ㅦ㈲㜵㔸㜸ちㄵ㘱攱㔳㉦ぢ摢㌰戰㘷㘰敡㕢㘰㥢㜴㡢捣㠱愱㝢搹㌰㈱㌷愳㠵㈹戰て搳〵昶㠱㙢昰㍦愷搸收㜲〵㕥戸昱摡〹散㘵㔴㈴戰昷扤㠱敤〰愳㝡ㄵ㈶㘷昷㜲㈱㈲㌴ㄲ㍡㜷昷扥〳㙣昷敥㉤㈴ぢ㙦〰搲㌷ㄶ摥搴㉤㌲戳攰搹扤㝦㐵ぢㄳぢ㙦愴㘳攱㜵搷攰㝦㔸戱晤ㅥ㍣攱㠵ぢ㠶づぢㅦ愲㈲㉣晣搹换挲ㄸ〶昶㌱㑣㝤ぢ散ㄳ摤㈲㜳㘰捥捥挵㌳㌳㈶愹㉦搰挲ㄴ搸㥦搲〵昶愲㙢昰㍦㠴搸收㥡〵㕥㔹搶㜸㈷戰慦㔱㤱挰晥攸つ慣㤴㠱㝤ぢ㔳摦〲攳㔲㠳戴攸㜵㘰㕣㐲㌰〵昶㙣扡挰㌶戹〶晦挳㠵㙤慥㍣攰㠵㜵㙦㈷戰ㅣっ㐴〲㝢摡ㅢ㔸㉤〳换㠳㐹㠶愹ㄹ㜶晥捦昰敤㥡慢〸搲愲搷㠱㜱㉤愱㠸挳昱㝤扢㝥㍣㕤㘰㡦戹〶晦㐳㠳敤㠱昰㈴㠱㑤㜲〲ㅢ㡣扡〴昶㍢㙦㘰㜵っ㙣〸㑣㜸昵攱㍢つ㤷ㄳ愴㐵慦〳ㅢ〶㜸㤱㈱戰㡤改〲㝢挰㌵昸ㅦ〶㙣て㠷㈷〹㙣愶ㄳ搸㐸搴㈵戰晢扣㠱捤㘲㘰㠵㌰攱搵㠷挰戸㠴㈰㉤㝡ㅤ搸㉥㠰ㄷㄹ〲扢㌳㕤㘰㜷戸〶晦㐳㝥㙤慥㈸㐸㘰昳㥤挰㜶㐷㕤〲扢捤ㅢ搸㝥㌰慡昱㌰㌹愷㔰慥ㄵ㠴敡愱㜳㑦愱扦〵戶晢ㄴ扡㠸㉣㤴〳㠲㔷ㅦ㔸攰㠲㠰戴挸捣㠲攷ㄴ㕡ぢ㜸㤱㠱㠵敢搲戱㜰慤㙢昰㍦改搷摥〳㥥㠴㠵㐳ㅣㄶ㈶愱㉥㉣㕣敤㘵攱㌰戲㔰〷㤳挳挲㘴㤴㐲つ摤㉣㕣㥥挲㐲㠴㉣㑣〷〴慦㍥戰挰挵〰㘹搱㙢ㄶ戸㈴㔰㘴㘰攱㤲㜴㉣㕣散ㅡ晣㡦晢戵攷挲㤳戰戰搸㘱㘱㍦搴㠵㠵㡢扣㉣㌴㌳戰㝡㤸昰敡㐳㘰㕣ㄵ㤰ㄶ㤹〳㠳㑦搹昰㐱㜲㄰攰㐵愸昸㑦㑢攷愶ぢ散ㅣ搷攰㝦㡣慦㝤〸㍣㐹㘰敤㑥㘰つ愸㑢㘰㘷㜹〳㍢㠲㠱㐵㘰挲慢て㠱㜱㜹㐰㕡昴㍡戰挵㠰ㄷㄹ〲㍢㌵㕤㘰愷戸〶晦攳㜹㙤慥㉤㐸㘰慢㥣挰㕡㔱㤷挰㑥昲〶搶挹挰摡㘱挲慢て㠱㜱㥤㐰㕡昴㍡㌰慥ㄶㄴㄹ〲㕢㤷㉥戰㘳㕤㠳晦戱扢㌶ㄷㄹ㈴戰愳㥤挰搶愰㉥㠱慤昵〶㜶っ〳攳ㅡ〰㕥㝤〸㡣ぢ〶搲愲搷㠱慤〳扣挸㄰搸㥡㜴㠱ㅤ改ㅡ晣㡦搳戵㡦㠷㈷〹散㐴㈷㌰㉥ㄹ㐸㘰慢扤㠱㥤捣挰戸ㄸ㠰㔷ㅦ〲攳捡㠱戴攸㜵㘰㘷〳㕥㘴〸㉣㤹㉥戰㠴㙢昰㍦㈶搷㍥ㄷ㥥㈴戰㌳㥤挰戸㜶㈰㠱㉤昷〶㜶㌶〳㕢てㄳ㕥㝤〸㡣㑢〸搲愲搷㠱㙤〰扣挸㄰搸戲㜴㠱㉤㜵つ晥挷摦摡㔷挰㤳〴㜶愱ㄳ搸㌵愸㑢㘰㑢扣㠱慤㘷㘰搷挱㠴㔷ㅦ〲攳㕡㠲戴攸㜵㘰㌷〳㕥㘴〸慣㈹㕤㘰㡤慥挱晦㔸㕢晢㔶㜸㤲挰㌶㌸㠱摤㠹扡〴㜶戸㌷戰㉢ㄸㄸ搷〹昰敡㐳㘰㕣㔴㤰ㄶ扤づ㙣㈳攰㐵㠶挰づ㐹ㄷ搸挱慥挱晦戸㕡㥢㉢ㄲㄲ搸㜵㑥㘰㡦愲㉥㠱ㅤ攸つ散〶ㄸㄵ㔷〴㥣㑦㜳慥㌵㠴㙥㠲捥晤㑥戳㄰搸敥敦㌴㌷㤳㠵愷〰挱慢て㉣㜰㐱㐱㕡㘴㘶挱昳㥤收㌹挰㡢っ㉣捣㑦挷挲㍣搷㄰㜸㘶敤㘶㜸敡改㤹戵㥥㍦〶㍢〸㥤收挵㜹换㐳晦戸愳收〲〲㙥㝡㘸㙥㘹㤱晢〵〶攰〹㤳〹晣㌹搶㌹㜸㤲㉡㥥㉢㔹摦散晥㠹扦㔹㜸挲㉡ㅦ搸愷㥦㘱㘸㐹㡤㡤㐳昱昹〹㍣搴戰㕦㝣㔶ㄲ㑦挰㡤收攳捦㐹㜶㜴挴ㄲ㙤晦つ㡦㥦挴ㅤㅣ扣㐷ㅦ㥢昳攰㐹攳捤ㄳ扣㉢挲㜸㔱摢㜹㈸㙤㌷ㅦ晡慦慣㘶昳挱㤴晦摥挳㜰㐳㜷攲㄰敢㝡挶㐲搴昳慣搵㕣㌵〷晢搸㐹㕦㕦㥢昵戳っ㍡㉢ㅢ换愴㘸㄰扡〷㈲〷㝦㈷㔱ㄶ捣㈰挲搶扤搰挸㕤㌴㈲戲昲㕥挰㜱攰㡦㡥昷戳昰搶攷㉣摦ㅦ㑢敤摦㥦㈱敢㑤㜱㡤㠴㠷㔱攸㝥昸搴て㌵㑣ㅤ摡っ攳搰㌶㜲㘸て〶㠶昶㔰敡搰搴㙢昰捤攱改㉤㤷ぢ〰㤹搶ㅥ戸㈶搰慦戵㈱㤲㐸㐴㍡昳㕢ㅢ㕡㘲㙤㡢㍢㤶攴㌷慣挴㔲ぢㅥ㑡㡢挷㙤攲㑦扤㕡㡦愰ㄷ㘷搷㘲㠲昳㑡㍣㐳戰ㄸ㐲慥㥡㘴ㅣ敥㘳ㅣㄷ㠷摢捤攲ㄳ㔴昱㕥㈴㠷㐵昵㌷昸昰づ㔵昱挲㍣㠷㙢㍤〹㘴㔷㜷㕦㐰㈳摤㜱㙦收慡ㅡ㘳㜷捦搰㌷㜷㕣㜷㜷捦㔲攵改敥㑢㝦㜷扣攴散㜱㕣㘶㜴扣㌹攸昸〵㥦攳敦晤㡥㝦㑥㜵㍣捥攸昸攵愰攳㔷㝤㡥ㄵ敡㈹〴昵㠳挲挳晣捥㐶挷㙦搰㑢㉡昳㙦昹ㅣ㕢㝥挷扣〲㉢捣扦㡤㐲ㄷ昳扣戶改㈱㘸愴戱扢㜷〱昲㌱晦㍥㔵ㅥ收㜹ㄹ㌴㈵づ㕥㕢昴挴㌱捣攸昸㈳㝡㐹㡤攳ㄳ㥦㘳㕥㠶㑣㜱㕣〸㠵挴昱㈹ち㕤㜱散㠲㡡㈷㡥慤㡤摤㝤〱㤰㉦㡥㉦愹昲挴㌱〶昵㤴敥挶扢㡥㐳㝦㐷㈱捤㠹㘶㠰戱户慦搱㈰昴つ㐴敡㠹收㕢㘸扣㍤㤶愲㥥搲㘳㌵ㄴ㥥㔰㐲㐶攷㍦搲㑢敡㘴昸㤷捦㜱慤摦昱愴㔴挷㔹㐶挷ち愷〳㥦攳ㅣ慡㍣ㅣ搵昹ㅤ捦㜴ㅤ㠷昲㠰㑣挳搱て摦㤹㑥挶晤搰㈰㤴て㤱捡㤱攵敢㜱㤶扦挷昹㍡ㄴ攷晣昴て愳昳㠱昴㤲㝡㜴つ昲㌹摥捦敦㜸ㄱㄴ㜲㜴つ〶戲敢攸㍡㈴戵扢捦㡣摤つつ㜶户慤慦扢挳晣摤㐵㜴㜷摢㜹扢㕢慣扢㈳㥦戹敡〳㘳㜷挳改㥢搴㜵㥦づ㜷愰捡戳愳㥡晤摤戵㙢挷捥㜹昶ㅤ愳攳㐲㝡㐹㍤戴㜶昲㌹㍥挲敦㜸㔵慡攳搷㡤㡥㜷〹㍡ㅥ攳㜳摣改㜷㝣㜴慡攳㤷㡣㡥㜷て㍡ㅥ敦㜳㝣㡣摦昱㠹愹㡥㥦㌷㍡㉥て㍡慥昴㌹㍥搹敦昸捣㔴挷㑦ㅢㅤ搷〶ㅤ敦攱㜳㝣戶摦昱㠵摡㌱捦㐴戹敡㌱愳攳㐹昴挲㤳㑥昷㔱㔱攷㜳扣摥敦㜸㐳慡攳〷㡤㡥愷〷ㅤ捦昴㌹扥挲敦昸㍡敤搸㤹愵昷ㄸㅤ敦㐳㉦愹戳㜴慥捦昱つ㝥挷晣㕤㈱戳㜴㍥㤰㝡㤶收摤つ㙤慦扦㜷㌲㤹㘲〸扥愱户挴㥡昸㘴晥㈹㜸㍥昳搸ㄶ㝣㝤散挵攳昴昷㐵愷敡㕥㜴㐶ㅦ搶㝥慣戹㝣慢㡤搰㜲ㄸ搶〲㙡ㅦ搲㤸㝡て㘶搰㈳慥㌶ㅦ㡤昰搴㍡摤㘲㈱㌱晣晥㈴㕥ㄷ㜹㕢昰扢ㄲ戵㑥㡢㘷㜴㡢晤㠹攱㔷㈰㘹㜱㠰愷㠵摡慣㌱〷㔲晢㠲挶ㅣ攴挵扣慣㌱〷㔳晢慡挶ㅣ攲挵扣愱㌱㠷㔲晢㤶挶ㅣ收挱っ㝡摢搵㍡愳攳㜷〵㘱攰㤷挴昰㙢㠲㡣慥挱搳㐲昱㘳㕦㌰㠷㔳换㑦㝣挱㐴㍣㤸㐱晣㜴敦㡥昹ぢ摤愲㤱㤸㉦㜵㡢㈶㑦ぢ昵戵挶㐴愹晤㔶㘳㘲㕥っ㍦㌶愵攷㌸戵晣挴㤴㥥ㄷ㝢㌱晣〴ㄴ捣ㄲ㙡昹攱㈷㤸㘶㉦㠶㥦㕢㠲㔹㑡㉤㍦慥〴戳捣㡢攱挷㡦㘰㕡愸攵㈷㡦㘰㕡㍤㤸㐱晣㤴愱搶攱㡥㥦㈰搲㠲摦挹ㄵ㍦㍣愴㐵扢㕢㘰㘵㄰㍦㈸扡㕢昰㐳㐰㕡㉣愷㥡攷㝦㘹㜱㠴㕢㘰㐵昱㝣㉥㤸〴戵㍣㤵ぢ㈶改挵昰搴㉣㤸づ㙡㜹㔶ㄶ捣ち㉦㠶㘷㔹挱慣愴㤶㈷㔸挱慣昲㘲㜸挲ㄴ捣㙡㙡㜹慥ㄴ㑣愷ㄷ挳㜳㥦㘰㡥愴㤶愷㍤挱慣昱㘲㜸ㅡㄳ捣㔱搴昲っ㈶㤸㕦㜹㌱㍣㈳〹收搷搴昲㘴㈴㤸愳扤ㄸ㥥㕣〴戳㤶㕡㥥㔷〴㜳㡣〷㌳㠸攷㄰㙡㥤㝤㈰㤳ㅢ㌵敢㔸愸昵㘶㜳㤲换戵㤱㜵㈸㈰㈳㐲愶㌷㔱挷㜹㔱㥣收㠲㍡摥㐱挹㤴づ愰㌸戵〵㜵愲㠳㤲㘹㑣㔴㑡㡦㥣捥㠲㍡搹㐱挹㐴づ愰㌸愱〵㜵慡㠳㤲愹ㅣ㐰㜱㑡ぢ敡㜴〷㈵㤳㌹㌰㉥㑥㙡㐱㥤改愰㘴〲〷㝣㜱㈲ぢ敡㙣〷㈵㔳㌸攰㉢愲㔱攷㍡㈸㤹戶〱㕦㥣扥攲敢㝣〷㈵ㄳ㤷愸ぢ㔰搷㥢捤〹㉣愸ぢㅤ㤴㑣㕤愲㔲昸㕡慣㔱敢ㅤ㤴㑣摥〰㡡㤳㔸㝣㕤攲愰㘴晡ㄲ㜵㈹敡㝡戳㌹㡤〵昵ㅢ〷㈵ㄳ㤸愸㤴扤捤㠹㉣愸つづ㑡㈶㙤〰挵挹㉢愸㉢ㅣ㤴㑣㔴愲㔲㝡攴㠴ㄵ搴㔵づ㑡愶㉡㔱㈹㌱㜲捡ち敡ㅡ〷㈵㤳㌵㠰攲愴ㄵ搴㜵づ㑡愶㙢〰挵㘹㉢愸ㅢㅣ㤴㑣搸〰㡡ㄳ㔷㔰㌷㌹㈸㤹戲〱ㄴ愷慥愰㙥㜶㔰㌲㘹㠹㑡搹㡦㥣扣㠲扡搵㐱挹戴つ愰㌸㝤〵㜵扢㠳㤲㠹㑢㔴ち昷㥣挰㠲扡㔳㔰戶愶㐹㜱㝥捡㐵换㌹昸戲挱㔴愵㈹㘸㥢㡦〷㜳攸收㡡㜳㔳㄰晢愴㈲ㄴ愷愳ㄸ㘶晢っ㥣㠱㘲㤸攵㌳㜰搲㠹㘱㙦㥦㠱昳㑣っ㌳㝤〶㑥㉤㌱捣昰ㄹ㌸㥢挴㌰摤㘷攰〴ㄲ挳㌴㥦㠱㜳㐶っ㔳㔳つ戶㈶㕤㜱扥〸㘲㑡㉡㐲㜱㡡㠸愱捥㘷攰慣㄰挳攴㔴㠳慤て㔶挵ㄹ㈱㠸㐹愹〸挵㐹㈰㠶扤㝣〶ㅥ昷㘲㤸攸㌳昰㔰ㄷ挳㥥㍥〳㡦㙥㌱散攱㌳昰㠰ㄶ挳〴㥦㠱挷戰ㄸ㙡㝤〶ㅥ戶㘲愸昱ㄹ㜸愴㡡愱摡㘷攰挱㈹㠶㉡㥦㠱挷愳ㄸ㉡㝤〶ㅥ㠲㘲愸㐸㌵昴晦㕦昲㠷愲㘹</t>
  </si>
  <si>
    <t>㜸〱捤㝤〷㝣ㄵ㔵昶㝦㙥捡㈳昷㐱㘰愴㠸〲㐲㠲㐴㔰㤰㉡㔵㔱㐲㐲㤳愶〴戰愱昱㤱扣㐸㈰〵摦ぢ㄰㐴〵ㄵ㉣搸摢摡晢慡㙢搷ㄵ慣愸㙢㕤ㄵ㝢搷搵戵扢搶戵慣慥扢㌶晥摦敦㤹戹㘱摥捣㥤㈴散㙦晦㥦捦㡥㉦㠷㝢捦昹摥㜳敥昹捥捣㉢㜷捥㡣㔹㉡㉢㉢㙢ぢ㌶晥换㉤㤷㡤㕥攵㉢搳㡤挹扡挱愵つ戵戵挹捡挶㥡㠶晡昴攰㤲㔴㉡戱㜲㐶㑤扡㌱〷㠰㔸㐵つ散改扣㡡㜴捤㔱挹晣㡡攵挹㔴ㅡ愰扣慣慣晣㝣㥤つ晢㡥摥㥦㘳㍡㥡愳㜴㉥〵㔰㔹㍡㐶搱㡥㈲㥦㐲㔳挴㈹摡㔳㜴愰㈸愰攸㐸搱㠹挲愱搸㡥愲㌳㐵ㄷ㡡慥ㄴ摤㈸戶愷攸㑥戱〳〵攳敢ㅥㄴ㍤㈱㍡昴㠲㤸㕢㍡㜱昶挲挵挸愶扣戱㈱㤵ㅣ㔴㌸摦㥤昳昸㘱挳〶てㅢ㍣㝣散昰㔱㠳㠷づ㉡㉣㕤㔶摢戸㉣㤵ㅣ㕦㥦㕣搶㤸㑡搴づ㉡摣㙦搹挲摡㥡捡改挹㤵㜳ㅢ㤶㈴敢挷㈷ㄷづㅤ戱㌰戱挷㤸㘱㝢㡣ㅣ㔹㍤㜶散㤸づ㍢挱昳慣搲㠹晢愵㤲搵改晦㤶捦摥昴㌹扢㜴攲攰㔹挹挶晦㤶捦㍥昰〹㤷㘵つ㜵㠹㥡晡晦㤲搳㍣敥搳㤱㘵挹捡ㅡ敥晣㘴㌲㔵㔳㝦挴㘰㑣㍢㠳㘸昴㐶て㉥㐹愷㤷搵㉤攵㜱㔴㥡慣慤㥤㤳慣㤶㥤㕥㔷㤶㙥摣㉦㤱慡㑢㜷愸㈳㝦挹㔴戲扥㌲㤹敥㔸㌷愹愹㌲㔹敢〱搳昹㜵昳ㄳ愹㔹㠹扡㘴㉥ㅢ㥤敡摣㝤㌸慤㉡㔹摦㔸搳戸戲愰㙥㕥㍡㌹㈷㔱㝦㐴㤲㤰扣扡㈹换㙡慡㔴㙥㉥㕥㔹㌹晤㙤㌳㤳ㅤ㠵昹搴㤵㉥㑡愴ㅡ愵挷㕤㌸捣㠶昵ㅤ㉥㤲㐵挶扣㜸㐸ㄵ〶㐶㜱㥦㤵搷搴㑤㑦愶敡㤳戵っ挲㍤㌹㌰〰ㄲ㠲摣晤搰捣㤴㐹㠷㝢㐹戵昷㑥㍥收挲㈸戱㐲㠸㉥昳敡㙢慡ㅢ㔲㜵㠳㘶搶搴㡦ㅦ㍡㘸㘶愲㘹晣㌰㕤〴㠳敥㑢挸捥㄰㕤攷つ㤹㠶ㄹ㈵ㅡㄷㄵ捥㐹㠰敢㜱挳挷づㅢ愷晢ㄱ㔳っ愱㜲摦挲㘹敥㜷捥㔳㉤扢㈲㤱㕤戱㌰扢愲㌲扢愲㉡扢㈲㤹㕤㔱㥤㕤㜱㐴㜶挵愲散㡡㥡散㡡挵搹ㄵ㑢㠰㌱㕢㝥扢㜶搹摥昶昳搸㐳㌷㑤㔸户晤散晢㝥攷㜴㕥昷收ㄵ捦㉢㥥搹昲挶搰ㅦつ敢㘴〷挰愰㜷㠵㠸敤〶ㄱ㥡散㠸㘱㝢㡣搳〳㠹ㄹ〴愱搴换㤸㉣㈷晣攰扣戳㍦㥦㝤昴愴搹㜷㜵扦昳挷ㅤ㥥晤㝣㡢攲摢㠷㐴ㅡ㡣㠶㌵搲㄰㝡ㄹちㄱㅢ〶ㄱ㡡㌴㝣散愸㜱㝡㌸㌱㈳㈰㤴㝡挶㡢戴晢晢晢㥦㌳昴㤲㈷愶㍣昴摥挰㡢㝡㉣㘹㉡㔱㝣㡦㤲㐸㈳搱戰㐶ㅡ㐵㉦愳㈱㘲㘳㈰挲㤱㐶㘲〷㡣㈵㘶ㅣ㠴㔲㡦㝢㤱㐶㉣昸㜲摦㐶㝤昳慣摢晢慦摡㌰攵愰挳晥愲昸㐶㈸㤱昶㐲挳ㅡ㘹㍣扤散つㄱ摢〷㈲ㅣ㘹捣攸㜱㝡〲㌱㈵㄰㑡㍤攸㐵㕡㕢搳戴㘶晡㌵㠷㑤搹㔰晢㐹扦㠲敤㜷㜹㔵昱挴㤳㐸愵㘸㔸㈳㤵搱换㈴㠸搸㘴㠸㜰愴搱㈳挷改㈹挴㑣㠵㔰敡㙥㉦搲戵㍦昶捥扡㘳改ㅤ㤳敦㌹攴戳㝤㔶㝤搵㙢㠸攲㕢扡㐴摡ㄷつ㙢愴改昴㌲〳㈲㌶ㄳ㈲ㅣ㘹㉣㡥㠸㔹挴捣㠶㔰敡㜶㉦搲愳愳慦㑢㘴㌷收捥扡攱㤰㥤扢愷㔵改〲挵捦つ㠹戴㍦ㅡ搶㐸㜳攸愵ㅣ㈲㌶ㄷ㈲ㅣ㘹っ㡥㠸㜹挴捣㠷㔰敡〶㉦搲㑦㠹搷㈶愴摦ㄹ㔲㝡㜱捦ㅢ敢ㅦ捦改戲㐲戵㠷㔹㈲ㅤ㠸㠶㌵搲㐱昴㜲㌰㐴散㄰㠸㜰愴搱搸㑦ぢ㠸㌹ㄴ㐲愹慢扤㐸扢ㄶㅥ昷敢㔳挷㝤㍢㘱攳㉢㈵戱㜳㝦扢㙡㡡攲㈷愰㐴慡㐰挳ㅡ改㜰ㄸ㜴〲㈲戶㄰㈲ㅣ㘹攴㤸㜱扡㤲㤸㉡〸愵㉥昱㈲㌹摤扢㝤搸昵㤷戹晢摥㌹㍢㈷戱昹攳慡㕣挵㡦㔹㠹㔴㡤㠶㌵搲ㄱ昴戲〸㈲㔶〳ㄱ㡡㌴㘲㈸㜲㕡㑣捣ㄲ〸愵捥昳㈲搵收㍣戸㘱昳扣〱㌳㑦㝣昲昸㜹㌷摦昴㐳愵攲㘷戹㐴慡㐳挳ㅡ愹㥥㕥ㅡ㈰㘲㑢㈱㐲㤱㠶㡦ㄹ㍡㑥ㅦ㐹㑣ち㐲愹搳扤㐸㐵㝢㝦攰㡣㜹扦㝥晡㔵㤷捥㌸攵扢ㄹㅦ昶㔳晣挲㈰㤱ㅡ搱戰㐶㕡㐶㉦换㈱㘲㉢㈰挲㤱㐶攳搸㙢㈲㘶㈵㠴㔲㈷㝡㤱㥡㌶捣㝢愴攰扥昷愶㕦戴晥㑦ぢ㝥摣㜸搸攷㡡摦㑡㈴搲㉡㌴慣㤱㡥愶㤷㘳㈰㘲挷㐲㔸㈲㘱㍦慤㈶㘶つ㠴㔲慢扤㐸ㅦ昵扥攷愴晤慥㉦㥢㝡攱㉦てㄴ慤ㅦ㜱摡㘶挵慦㍥ㄲ改㜸㌴慣㤱㑥㠰㐱慦㠵㠸慤㠳〸㐷ㅡ㠳㜷愳ㄳ㠹㌹〹㐲愹㈶㉦搲㑢ㅢ晡㌵㥣㜴㔳搹戴㕢㜲㙥㝤愸㝤㐱慣㠳攲昷㉢㠹㜴ちㅡ搶㐸敢改攵㔴㠸搸㘹㄰㤶㐸㈳挶改搳㠹㌹〳㐲愹㈳扤㐸ㅦ㥣晤挵㍥戳㝥搸㔴㜲㐳挷㠶つ愳㍡㉦㔸愷昸㈵㑥㈲㥤㠵㠶㌵搲搹昴㜲づ㐴散㕣㠸㔰愴ㄱ㐳ㄱ改㍣㘲捥㠷㔰㙡戱ㄷ改散㥢戶㔴㤴㤵晣㌰晢㥡㥣戱敢㥥戸㘷挷ㄱ㡡摦ㄴ㈵搲〵㘸㔸㈳㕤㐸㉦ㄷ㐱挴㉥㠶〸㐵ㅡ㍥ㄶ挷摥㈵挴㕣ち愱㔴愵ㄷ改昶㝢㍦㤹晦摥㥡㌳捡慥散㜳晦㈱摤捦改㔹愹扡挱㉣㤱㉥㐷挳ㅡ改ち㝡戹ㄲ㈲㜶ㄵ㠴㈵ㄲ摥㘱慦㈶收ㅡ〸愵ㄶ㜸㤱㐶㜵敡昳昶扣㜷㔳㔳捦扤愰攱慤㜳摦捡㕢愰昸㥤㔷㈲㕤㡢㠶㌵搲㜵昴㜲㍤㐴散て㄰㤶㐸㌸㜳㙦㈰收㐶〸愵收㜹㤱晡㥦昸搹㤲扢ぢづ㥡戹昶摣㝦挷㕦敥扦攴㝤挵㉦搶ㄲ改㘶㌴慣㤱㙥愱㤷㕢㈱㘲户㐱㠴㈳㡤挱㔱㝥㍢㌱㜷㐰㈸㌵换㡢昴㘰㘳晢㔵㘷捤㥦㔸晡㐰晦㉤昳户扣昰摡㜰戵〳捣ㄲ改㑥㌴慣㤱㌶搰换㐶㠸搸㕤㄰攱㐸㝢㈰愷扢㠹戹〷㐲愹㈹㕥愴挵㌳扥㜸攰愳㠷㥥㥡戱改搳〷㉥㍢敡攲戱摤搴㡥㌰㑢愴晢搰戰㐶扡㥦㕥㌶㐱挴ㅥ㠰〸㐷ㅡ㌳㝣㥣㝥㤰㤸㠷㈰㤴㥡攰㐵㉡㍢敤㠸㥦晦晡摣挴㤹㘷㡥愹㍡慢昷挸て㡦㔷㍤㘰㤶㐸て愳㘱㡤昴〸扤㍣ちㄱ㝢っ㈲ㅣ㘹㌴㡥昲挷㠹㜹〲㐲愹戱㕥愴㠲㈹て㕦昷攴㠸㜵戳搶㌷散晥摤户敢ㅥ㝢㕦昵㠴㔹㈲㍤㠹㠶㌵搲㔳昴昲㌴㐴㙣㌳㐴㌸搲㐸戰昷っ㌱捦㐲㈸㌵摣㡢㜴挳摤㈷つ㝦晦搶捥愵攷ㅦ㜶昳慦㌷㍤㜳昰愰づ捦挳扣扦昷㐵戵㉣㤵㔸㠱慦晥㕢㝦㔵っㅦ㍣㤴晦戵晥㜳ち扦愶慡㐷㔶㡦慥ㅥ㌶慣㙡攴搰挴㠸㐴㕥ㄱ摣戶昵㝢㍢摦㝡㍢㔴ㅦ㔰㔳㕦搵戰㐲扥挸昷㥡㤸㐸㈷户㝥慦ㅦ攸搹㈶㌶㉣慢慦㑡昷戴ㅢ换ㅢㄳ㡤挹ㅥ㐱摢㔶㈷愱㘱攵昸㤹㤳㑣㑢扣摥挱㘱昳ㄳ戵换㤲㈵㑤㌵慥㜹愷㠰ㄹ㍦㜲ㅡㄶ㐶㕢㈷愷㤲㐷㌶㕢㐳㌳㉡挱慦昰攵攲㍢㤴愵㙢㜲攷㔵㔸扡愸㈱㥤慣㤷改つ慣摢慦愶㜲㐹㌲㔵㥥攴㙦昸㘴㤵愴摡㡤㈶敦㤷搶挰搹昵㐸ㄴ扦㥤慡晡晡戵搵㤳㥡ㅡ㤳昵㔵挹㉡捣㜷㘹㌲搵戸㜲㙥㘲㘱㙤㜲晢っ㠸ㅢㄳ㠶ㅤ㌳搴㤳ㅢ㉡㤷愵㑢ㅢ敡ㅢ㔳つ戵㤹㤶㤲慡攵〹晣扡慢㥡搹㔰㤵挴㡦戳㕣㙥㔹㉡㉢㈷㐷愹慣摤㙣扦㤰攸㌷㍤㔸㜶㠴㙦ㄷ敦㠴㝤扥㐳收㘱㌷㜸づ戲㐳ㄶ戵㐹ㅥ㤳搹晤㕡㜱㈶㝥改㘶搷㘸愰㉦㈷㉥㜸㄰㍤㈰ㅡ㉤㜳㙣摥㜳晦㝦挱搹搹㕤扣散㈷㉤挷㉦攰愹㠹晡慡摡㘴慡挵攵ㅡ挵ㄹ改ㄷ㈰昲㠶攰㙣㡥㘴㉦ㄷ〸搵愴㔶收慤愸愹㙡㕣ㄴ㕢㤴慣㌹㘲ㄱ扦㍥㘱㐹㈷㍦㥦搴㠶㌶晤ㄲ㔴晡㘵㡡㔷㈰攲昱慣搸慢〴挵攲晡㌵户㥦搷ㄷ晦㙥晢㙦敢㙣㡣搲昲㕢ㅥぢ㉦改扣扡挹つ愹㜴㑥㡥㉤换愹㠹昴愲㐶ㅥ㥥㉤ㅢ改敦㜵㡡㌷㈰昲晡㐱戴晡搳扤ㄳ㐰戹㕣愱㈸愸㉢㑢㔶㈷戰㉥㈴㘷户㑡攴搵戹㑢つ㘵挹㜴愵收㥡挴㌴㥣㉢㑤㌱戴㜰昲㜷愸攳搱㥦㙣㙡㉣㑢㌴㈶摡搵㘱㜵〳㝢㐹〳㌴㔰㐶戹㉤㡥㉣㄰㥤ㄹㅤ昷㝡昰攰㐸搳攷愵扤㈸㕣㑦㌸㜱㜰扥㘴攵㜸戲攵㈴㌰昷摥㐸㈲ㄶ㍣搰㌳㔷㈹戰㜸㔲㌵㈵㔹㍦㜷攵搲㘴㥡昰晣㔸㡢㔴〶㑦㉦㍡㥢㕤戹㜰㕥㘳㑤㙤㝡㌰㘶㍡㈵搵戰㙣改㝦搳て㝤改㌷㈱捣㤶户ぢ㡥攲戶攷〴扡戲摡㉤攷扥愹愸挸捡愷㌷㙡昴捥ㄴ㍣㕡攱㙣ぢ晥㤱㑤扦㠳㝦攲㉤搹昲㡡㠱搸㤶ㄵ㥤㍣攰㍢搴㠱愱戹愹愴慣㔱攵㑢〷㙣ㄷ搴ㅤ搰㤰㕡戲戰愱㘱〹㡦愷㡥搲㑢㉦㑡㈶ㅢ戹敥搳摥㕢攷㤲昵㉣愵㜲㜲㌲搶㙤㝣ぢ㐴㝤攰㍦昶㍥㐴㐱㐹㙤㙤愱昱㤸㡥㝤〰㔵づ㔶愰㘲ㅦ愲㌱ㄲ敦攴㡤つ㡤〸㕡戸㝣㔴攱敥㠴愵ㅢぢ㑢昱㘹㔹挸捦愸摡㥡晡㘴攱㠰晡㠶挲㔴㌲扤ㄴ㑢扤挹㕤〷㌷搵愶㥢㔴㉦㔰挳㈵㤸㝥摦㡤㕣晣晡㠸ㅦ㑡㙥晣㝣㜳㜲户㜶慢㥥㔳㍤㍤㐳㘸ㄵ㘸〰㠲ㄵ攱㑦㝦〲愱㜶〴㡣㙦㌹㘸㘷㙥晡㔳昴昵㘷ㄴ㥦㐳攰㡤㐳㜶〵摥㌷扥㜴扢㙡㔷晣换昷づ晤ㄵ挵摦㈱搴㐰〸㥥戹晡㙢〸戳㈹〷晥㜹㐰挸㑥摤つ敡昰㑥晤〷戴㜱摤㠲㑤つ〲㠲㍢㔶㤳㐸㑤敡㌴㘹㔳㌱㌸戶ㄲ㤰攷ㄹ㐲㡢㔳㐳㌰㑣〸昸㠵攳㜳〰戳ㄳ昰ㅢ㘳㤰ㄸ捤挳搱㐷㐰戶摢㔵㐳㘱ㄳ〲㜲愰搰㕣㤴㔷挳愱ㄲ〲昲搰㌳㥢晡改㌷ㅦ〱挳愰づㄳ愰改㔳户㘰㔳㈳㌰捥㐶挰㌷㜰㙥㈵攰㙢捦㄰㕡㌳ㅢ〵㑦㐵㥣㐵㘷㑥昹㉢挰散〴㜴㠵㔹㜷愳搸ㅥ挲㐷挰づ㙥㔷㡤㠶ㄳ㈱㘰㐷㠲㝡㐰愸戱㔰〹〱㍤搱㌳㥢晡挸㑦挰ㄸ愸挳〴昴愱㑦摤㠲㑤㡤挳㌸ㅢ〱㙦㐵ㄱ昰愶㘷〸㉤攵㡤㠷愷㈲捥㘲〰愷晣㝡㈴〱扢挱慣〷㔲っ㠲昰ㄱ㌰搸敤慡扤攱㐴〸ㄸ㐲搰㔰〸㌵〱㉡㈱㘰ㄸ㝡㘶㔳捦昹〹搸〷敡㌰〱㈳改㔳户㘰㔳㈵ㄸ㘷㈳攰戱㈸〲ㅥ昵っ愱ㄵ挶㌲㜸㉡攲㉣昶㐶㔰昵㜰㈴〱ㄳ㘰搶㈵ㄴㄳ㈱㝣〴㤴戹㕤㌵〹㑥㠴㠰㐹〴㑤㠶㔰㕣㜷ㄴ〲愶愰㘷㌶㜵㡦㥦㠰挹㔰㠷〹㤸㑥㥦扡〵㥢㥡㡡㜱㌶〲㙥㡤㈲攰ㄶ捦㄰㕡昸㥣づ㑦㐵㥣挵㕣㑥昹愶㐸〲收挳慣て愰㌸㄰挲㐷挰挱㙥㔷捤㠰ㄳ㈱攰㄰㠲ㄶ㐰愸㔹㔰〹〱㠷愲㘷㌶㜵戵㥦㠰㤹㔰㠷〹㐸搰愷㙥挱愶㘶㘳㥣㡤㠰ぢ愳〸戸挰㌳㠴搶㘳攷挰㔳ㄱ㘷戱㤸㔳㍥㍦㤲㠰㕡㤸㜵ㅤ㐵㍤㠴㡦㠰愵㙥㔷㤵挳㠹㄰㜰㈴㐱㈹〸㌵て㉡㈱㈰㡤㥥搹搴㘹㝥〲收㐲ㅤ㈶㘰〵㝤敡ㄶ㙣㙡㍥挶搹〸㌸㍥㡡㠰攳㍣㐳㘸㤹昸㈰㜸㉡攲㉣搶㜰捡慢㈳〹㌸ㅥ㘶㝤〲挵㕡〸ㅦ〱㈷扡㕤㜵㌰㥣〸〱㈷ㄱ㜴㌲㠴㕡〰㤵㄰㜰ち㝡㘶㔳换晤〴ㅣ〲㜵㤸㠰搳改㔳户㘰㔳㠷㘲㥣㡤㠰摡㈸〲㤶㜸㠶搰敡昵攱昰㔴挴㔹晣㡥㔳慥㠹㈴攰㐲㤸昵㐵ㄴㄷ㐳昸〸戸搴敤慡〴㥣〸〱㤷ㄱ㜴㌹㠴慡㠴㑡〸戸〲㍤戳愹挳晤〴㉣㠴㍡㑣挰㌵挰挷㜵ぢ㌶㔵㠵㜱㌶〲收㐷ㄱ㌰捦㌳㠴ㄶ搵戹㘴㕥挴㔹摣捣㈹㤷㐷ㄲ㜰㉢捣晡㌶㡡摢㈱㝣〴晣搱敤慡㐵㜰㈲〴摣㐹搰〶〸戵ㄸ㉡㈱㘰㈳㝡㘶㔳晢晡〹愸㠱㍡㑣挰扤昴愹㕢戰愹㈵ㄸ㘷㈳㘰㐲ㄴ〱晢㜸㠶搰㕡㝦㍤㍣ㄵ㜱ㄶ㡦㜰捡攳㈳〹㜸っ㘶晤㌸挵ㄳ㄰㍥〲㥥㜴扢慡〱㑥㠴㠰愷〸㝡ㅡ㐲ㅤ〹㤵㄰戰ㄹ㍤戳愹㍤晣〴㉣㠵㍡㑣挰昳昴愹㕢戰愹ㄴ挶搹〸搸㉤㡡㠰㕤㍤㐳攸ㄲ挴㌲㜸㉡攲㉣摥攰㤴晢㐷ㄲ昰ㄶ捣晡㉦ㄴ㙦㐳昸〸昸慢摢㔵换攱㐴〸㜸㤷愰昷㈰㔴ㄳ㔴㐲挰晢攸㤹㑤昵昶ㄳ戰〲敡㌰〱ㅦ搳愷㙥挱愶㔶㘲㥣㡤㠰慥㔱〴㜴昱っ愱㉢㈳㐷挳㔳ㄱ㘷昱㜷㑥㜹扢㐸〲扥㠱㔹㝦㑢昱ㅤ㠴㡦㠰敦摤慥㍡〶㑥㠴㠰ㅦ〸晡㈷㠴㕡つ㤵㄰昰㈳㝡㘶㔳昹㝥〲㡥㠵㍡㑣挰捦昴愹㕢戰愹㌵ㄸ㘷㈳攰户㕦㈳扥ち晦敡ㄹ㐲ㄷ㙣㑥㠰愷㈲捥㈲㌷ㅢ㔳晥ㄹ㌰晢㔷攱ㄸ捣扡ㅤ㐵㍥㠴㡦㠰戸摢㔵㙢攱愴㉦ㅤ戵㈷愸〳㠴㍡ㄱ㕤㈱愰〰㍤戳愹敦㄰愳昹挷搰㍡愸挳〴㙣〷㝣㕣户㘰㔳扣㌸㘴㈳攰搳㈸〲晥收ㄹ㐲搷㤱搶挳㤳㄰搰㠳㔳晥㌸㤲㠰㕥㌰敢㥤㈸㝡㜳㜶㕢㝦つㄶ扡㕤㜵㉡ㅣ昵㘵㍡㐵〴昵㠵㔰愷愳㉢〴散㡣㥥搹搴摢㝥〲㑥㠳㍡㑣㐰㝦攰攳扡〵㥢㍡〳攳㙣〴扣ㄴ㐵挰㡢㥥㈱㜴㜹敢㙣㜸ㄲ〲㠶㜲捡捦㐷ㄲ㌰ㅣ㘶㍤㠲㘲て捥㙥㉢〱愳摣慥㍡〷㡥晡㌲㥤搱〴㡤㠱㔰攷愱㉢〴㡣㐵捦㙣敡〹㍦〱攷㐲ㅤ㈶㘰㍣昰㜱摤㠲㑤㥤㡦㜱㌶〲㌶㐵ㄱ㜰扦㘷〸㕤㜵扢㄰㥥㠴㠰挹㥣昲扤㤱〴㑣㠵㔹㑦愳搸㤷戳摢㑡挰っ户慢㉥㠲愳扥㑣㘷㈶㐱戳㈰搴㈵攸ち〱戳搱㌳㥢扡摤㑦挰挵㔰㠷〹㈸〷㍥慥㕢戰愹㑢㌱捥㐶挰㜵㔱〴㕣敢ㄹ㐲ㄷ〳慦㠰㈷㈱㘰〱愷㝣㑤㈴〱㠷挱慣㉢㈸づ攷散戶ㄲ戰搰敤慡㉢攱愸㉦晥㜴㈵㐱㔵㄰敡㙡㜴㠵㠰㈴㝡㘶㔳ㄷ晢〹戸ち敡㌰〱㌵挰挷㜵ぢ㌶㜵つ挶搹〸㌸㉢㡡㠰㌳㍤㐳攸ㅡ攵㜵昰㈴〴愴㌸攵搳㈳〹㘸㠴㔹㉦愳㔸捥搹㙤㈵愰挹敤㉡㕥挵散换㜴㔶ㄲ㜴ㄴ㠴扡〱㕤㈱㘰ㄵ㝡㘶㔳㙢晤〴晣〱敡㌰〱慢㠱㡦敢ㄶ㙣敡㐶㡣戳ㄱ㜰㔴ㄴ〱㉢㍤㐳攸搲改㉤昰㈴〴㥣捣㈹慦㠸㈴㘰㍤捣晡㔴㡡搳㌸扢慤〴㥣攱㜶搵慤㜰搴㤷改㥣㐹搰㔹㄰敡㜶㜴㠵㠰戳搱㌳㥢慡昷ㄳ㜰ㅢ搴㘱〲捥〷㍥慥㕢戰愹㍢㌰捥㐶㐰㔵ㄴ〱㤵㥥㈱㜴㐵㜷〳㍣〹〱㤷㜳捡㠹㐸〲慥㠴㔹㕦㐵㜱㌵㘷户㤵㠰摦扢㕤戵ㄱ㡥晡㌲㥤㙢〹扡づ㐲摤㡤慥㄰㜰㍤㝡㘶㔳〷晡〹戸ぢ敡㌰〱㌷〱ㅦ搷㉤搸搴㍤ㄸ㘷㈳㘰㔶ㄴ〱㌳㍤㐳攸㐲昳晤昰㈴〴㙣攰㤴愷㐷ㄲ㜰ㄷ捣晡㙥㡡㝢㌸扢慤〴摣攷㜶搵㈶㌸敡换㜴敥㈷㘸ㄳ㠴㝡㄰㕤㈱攰〱昴捣愶㈶晡〹㜸〰敡㌰〱て〳ㅦ搷㉤搸搴㐳ㄸ㘷㈳㘰㑣ㄴ〱愳㍤㐳攸晡昷㈳昰㈴〴㍣捤㈹㡦㡣㈴攰ㄹ㤸昵戳ㄴ捦㐱昸〸㜸挱敤慡㐷攱愸㉦搳㜹㤱愰㤷㈰搴攳攸ち〱㉦愳㘷㌶㌵挸㑦挰㘳㔰㠷〹㜸ㅤ昸戸㙥挱愶㥥挰㌸ㅢ〱㝤愳〸㈸昲っ愱换昲㑦挱㤳㄰昰ㅥ愷摣㈷㤲㠰て㘰搶ㅦ㔲㝣挴搹㙤㍤〲㍥㜱扢敡㘹㌸敡换㜴晥㐶搰愷㄰敡ㄹ㜴㠵㠰捦搰㌳㥢摡摥㑦挰㘶愸挳〴㝣〵㝣㕣户㘰㔳捦㘲㥣㡤㠰づ㔱〴戴昷っ挱㙡㠱扣ㄷ攰㘹ㅢ慥昲戶攷㠴慢攷搷㈴㔷昰戲㔴挷㙡搴昸㤶㉥㑢㌷㌶挸㌵戴㠲敡戲㠶㔹つ㡤㘵㌵改愵戵㠹㤵㕤慡扤挶〱㡢㤲昵戸挲㥤挲㠵敥㠰慥㘱改搲㘴㤵慥㉥㙦㔸㤶慡㑣㑥㉢晢㕦戸〲㡥晣戰敢攴攲㜷戶挲昶㥦㕤搴捤挲㐸ㅣ㈵搸戲昲㕥㠲挳攰戵㌹愹㌴昶㕤㐷㤷愶〳㘰愷慤㡣捥慤㘹慣㑤戶慦㤶㙢搸搲捥慦〶㡢㈸ㅢ愸㙡㔷㍤㜷ㄱ慥㔹㤵ㄵ㔴㑦㐹搵㔴昱ㅡㄱ㜷㐶㔷ㄷ㍡㈳㜹〴㑡〴昶㙢㐸搷戰愸扢愰㝡㙥㉡㔱㥦㕥捡慢㥤㤵㉢㍢㘷昴攴戲㘸㕥昵挴㥡晡㌴挲挸㕥㘴扢㔳㜵昹愲㠶ㄵ戸扦㘰㔹㕤晤㤴挴搲昴晦挴㕥㔱摣㉤戲挹慥㔱搹㉡㍢㕢攵㘷攷晦愷晢㈷昶㑦㥣㘳㕤扤捡敤㐲ㅣ愸㡤愹㥡㠵换挸㤸〴ㄹづ㤹㑢㈱㍢㌱㉢敦㘵戴㠲ㄷ㌶㝤晢㌰㔰㤵挰挹㘶ㄴ捥㕢㉦㤰㌷摦戵戱ㄳ攰晡㐷捣愷挳扦㈰昶㥤㌲㙦摡搶㝡㥤晦搳㉤㄰㜹慦挰㜳㥢换㈳扡〱摣搱㍤㠶㔸㌲挱㐳ち愷㈶づ〵昶㠲挷㘵扣㕡㌰㍣㐴㍢㙥㙤㑥挶ㄵ昶づ搵㌳ㄲぢ㤳戵㈸っ愸㑢㌴㜶㜴㍢慣搰愸㑢搴愶㍤㕢㘹㐳㕤㕤㠲挷ㅣぢ晤换㉢ㄳ戵挹晣敡㤲㘵㡤つ㈸愰搷搵㄰㜲㘰㝡慡㐴ㄳ㔴㠹㈶昷ㄲ㝥昵ㅣㄶっ㐹㥢扥ㅡ㡥㐸愴㙡ㅡㄷ搵搵㔴收戳挳ぢ愶晦ㄳ〷㉢摥㐰㜲㐱愶搹捣㥢㐹戰㈶挰扤㌲㡦摤㍤ㄸ㘵㌴愴㡥扢ㅦ㠷㜴戶㡡攱㍦昵ㅦ搶㤳攰慤㐷㍥㔱昴㑦昰㤶㠷㍦㜹㉦㤲戹㝣㈳搷㘲搱晣㘶㌵づ㔱㜹㜷㔲慦ㄱ㠰㍦晤㌳愰㙣昰㉦昷㜵㠸ㄶ㡢つ摡〱㄰㥦搱㤰愸㥡㥣愸挴㑤㍢敤扣㕢㜶昲戱㙢昹㕥㤳㜲㔸晥㔱㡡㡡㈲㕣摦㕥㕥㔳㤵㑣攵㔳㔱㡥㕢㤲㜲㔹㌸ㄲ㜳昷㈱㉥㠴攷㘴攵攵戵捦户挵㥡㘶㝣昵昳㉥慡晢㙦㜹㥡ㄶ昲晦攵晥㘳㜸ㄵつ㘹挹㘷搴㉦㐸㐷晦捡㥣摥㠰㤲昹〴〰扦ㄱ戰〵㈲敦㑤ㄸ㠳晢㈶戳ㄲ〳昵ㅡㅡ愰㕣戹搹㠵㌵㈲昹愸愷㤰攲㤲㍣㐹愴扤慦㈸㈴收搶㠳攴㥢㍢㘸㘲攵㌸捡㤳㔵㜱昷つ㤶挵㈷昸㘸挸捡捥捥挵慥㡥〵ぢ敡㐲㘱攱慣慥㍣㈹搵㈲慡㌷愶㄰㘳ㄱ㘱㉦㥥㉣昰㕦㘱扤慤攴㔵挰㜰㜵㝢ぢ晥㤱㉤ㅥ搷搹ㄸ㤴ㄵ㔷敦㐰ㅡ㈶㝡㔱攳㔲㠵㝤㠰㤵㌰〸昵〹㤴晣㐲攰晢昸㔲㥦愲换㡦戰慣ㄸ㙦㉡㙡昳㕢愶晡っ㐳昸戶愹㘳昴晣㌹㕡㝣㌷㙡㍥㍡昳愱㙤晤攸晣㤲㈳昰愷㜹㤳㥡㌹㍡搵㔷搰㤸㍣搰㌴㜹挴㠱搱敤〹晣扢ㅤ搰㠱㠰〲〲扥〶㠰扢㍤搶ㄱ扤㐸㍡攵挶ㄷぢ㥤づ〶㠱捥㝦昸愲㜴愰挶愵㜳㍢㐶改捣㈸扦㐰ㄹ愴昳㌷攸㕣㍡扢〰搲㜶㍡戹㍢㠵捥慥昴㑣㉥㌲攸摣ㅥ摡搶改捣挶㌰愱戳扢㌸㜱㍢㡡㜵っㄶ㍡㜷〰㐶敦㐸㈰㙢ㅣ㉣㠰ㅥ〴昴㈴㠰㘵て㐲㘷㉦昴㈲改㤴扢㝢㉣㜴昶挶㈰搰挹㕡〸ㄳ挵㜷㜴昶㘱㤴㐲㐶㘱摤㐲㤰㑥ㄶ㉢戸㜴ㄶ〱搲㜶㍡㔹摦㈰㜴昶愵㘷ㄶ㍡㘴搰搹て摡搶改㘴㐱〴㕥戸㠹㡢㑥搰㤰㍦㔶㐵㤸㍣愰㌳㠷挵㉥挰攸晥〴戲㘲挲〲ㄸ㐰挰慥〴戰㠸㐲攸摣つ扤㘸㍡㜹ぢ㤳㠵捥㐱ㄸ〴㍡晢昸愲昸攸摣㥤㔱〶㌳ち慢㈰㠲㜴戲昴㐱攸搴㍣㍡㘵ㅢづ改晢㉡愴㔸ㄸ㈱捣つ愵ㄳ㔶㐸㘴㌰㌷ㅣ摡搶㤹㘳㈵〵㕥㔸㕡愵ㄳ㌴攴㡦攵ㄴㄶ㘲昶〰㐶㡦㈴㤰愵ㄶㄶ挰㈸〲㐶ㄳ挰敡ぢ㘱㙥っ㝡搱捣昱㤶㉣ぢ㜳攳㌰〸捣戱㈴挳㐴昱㌱户㈷愳散挵㈸㉣㥦〸㌲㌷〱扡㔶㤸㉢〱㐴㤸摢㥢㑥㈶愲㤷挱摣〴㘸㕢㘷㡥㈵ㄸ㜸愱㍥㠳㑥っ㜳慣挳㌰㔳㠶捥ㅣ㜳ㄳ㠱搱愵〴戲㐶挳〲㈸㈳㘰ㄲ〱㉣摢㄰收㈶愳ㄷ捤ㅣ㙦㌱戳㌰㌷ㄵ㠳挰ㅣ㙢㌹㑣ㄴㅦ㜳搳ㄸ㘵㕦㐶㘱摤㐵㤰㌹ㄶ㕢戸捣昱㍢戹㙣挱㘳㡥愵ㄸ挲摣っ㍡㘱㑤㐶〶㜳戳愰㙤㥤㌹搶㙥攰㠵㝢搶攸〴つ昹㘳〱㠷㤹㌲㘳㝢㙦攲晢〱愳昷㈷㤰挵ㅤㄶ挰ㅣ〲捡〹㘰扤㠷㌰㌷ㄷ扤㘸收㜸换㥣㠵戹昹ㄸ〴收ㄲ扥㈸㍥收づ㘰㤴〳ㄹ㠵〵ㅢ㐱收㔸愵搱捡㌱挷ㅡづ㘱敥㘰㍡㘱㌱㐷〶㜳ぢ愰㙤㥤㌹ㄶ㝤攰㠵㍢攳攸〴つ昹㘳攵㠷㠵㤸挳㠰搱ㄵ〴戲㉡挴〲㌸㥣㠰〴〱㉣ㄴㄱ收ㄶ愲ㄷ捤ㅣ㙦〱戴㌰㔷㠵㐱㘰㡥搵㈳㈶㡡㡦戹㈴愳㔴㌳捡ㅡ〰㠲捣ㅤて㕤㉢捣戱昸㐳㤸㕢㐴㈷慣〲挹㘰㙥㌱戴慤㌳挷㙡ㄱ扣㜰晦ㅤ㥤ㄸ收㔸㌲㘲愶っ㥤㌹收㙡㠱搱㜵〴戲㥣挴〲愸㈷愰㠱〰㔶㤸〸㜳㑢搱㡢㘶㡥户㌴㕡㤸㑢㘱㄰㤸㘳搹㠹㠹攲㘳㉥捤㈸㝣㤴㠰㘲㠹㐸㤰㌹搶㠵戸捣昱〳㔷戶攰搹捡慡ㄱ㘱㙥㌹㥤戰㝣㈴㠳戹㈶㘸㕢㘷㡥㘵㈶㜸攱愲〲㥤愰㈱㝦慣㌵㌱㔳㘶㙣敦㙣㍤ちㄸ扤㡡㐰搶愱㔸〰㐷ㄳ㜰っ〱㔷〰㈰捣ㅤ㡢㕥㌴㜳扣㐵搳挲摣ㅡっ〲㜳慣㔷㌱㔱㝣捣ㅤ挷㈸挷㌳ち㙢㑢㠲捣戱愰挴㘵㡥㕦愴㘵ぢ㌲挷㜲ㄳ㘱㙥㉤㥤戰敥㈴㠳戹ㄳ愱㙤㥤㌹搶愷攰㠵㝢〹改〴つ昹㘳㤱㡡㤹㌲㘳㝢捣㥤っ㡣㍥㠵㐰ㄶ戰㔸〰敢〹㌸㤵〰搶戴〸㜳愷愱ㄷ挹㥣摣㜲㙡㘱敥っっ〲㜳㉣㜴㌱㔱㝣捣㥤挹㈸㘷㌱ち㡢㔲㠲捣戱ㄲ挵㘵㉥昲ㄳ㠲㜵㉡挲摣㌹㜴挲㠲㤵っ收捥㠳戶㜵收㔸搸㠲ㄷ敥㔸愴ㄳ㌴攴㡦搵㉤㘶捡搰ㄹ收㝥〷㡣扥㠰㐰㔶扥㔸〰ㄷㄲ㜰ㄱ〱㉣㠶ㄱ收㉥㐶㉦㤲㌹戹㠵搶挲摣愵ㄸ〴收㔸㈱㘳愲昸㤸扢㡣㔱㉥㘷ㄴ㔶戳〴㤹㘳〹㑢㉢捣戱挰㐵㤸扢㤲㑥㔸改㤲挱摣搵搰戶捥ㅣ㉢㘲昰挲㝤㤱㜴㠲㠶晣扤ぢ㘹愶っ㥤㘱敥昷挰攸㙢〹㝣捦づ戸㡥㠰敢〹㜸ㅦ〰㘱敥て攸㐵㌳挷㕢㠲㉤捣摤㠸㐱㘰㡥愵㌵㘶ㅡ㍥收㙥㘲㤴㥢ㄹ㠵㘵㌰㐱收㔸晢攲㌲ㄷ昹㑤㤸㤵㌱挲摣慤㜴挲ㄲ㤹っ收㙥㠷戶㜵收㔸㑡㠳ㄷ敥扥愴ㄳ㌴攴㡦昵㌴㘶捡搰ㄹ收晥〸㡣扥㤳㐰搶摡㔸〰ㅢ〸搸㐸〰换㙦㠴戹扢搰㙢㠱㌹晢晢摣㍤ㄸ〴收㔸㤳㘳愲昸㤸扢㤷㔱敥㘳㤴㕣㝣㘳ぢ㌲挷愲㤹㔶㤸㘳㐹㡤㌰户㠹㑥㔸㕢㤳挱摣㠳搰戶捥ㅣ㙢㜰㌰㍦摣攳㐹㈷㘸挸ㅦぢ㜱捣㤴愱㌳捣晤〹ㄸ晤㌰㠱㉣搲戱〰ㅥ㈱攰㔱〲㔸户㈳捣㍤㠶㕥㌴㜳扣㘵摢㜲捣㍤㠱㐱㘰㡥挵㍣㈶㡡㡦戹㍦㌳捡㤳㡣挲挲㥢㈰㜳慣戶㘹㠵㌹搶攲〸㜳㑦搳〹㡢㜲㌲㤸㝢〶摡搶㤹㘳昱㡥㌰昷㉣㥤ㄸ收㡡愰㌵㔳昶㌱昷ㅣ㌰晡㜹〲㔹摤㘳〱扣㐰挰㡢〴戰攰㐷㤸㝢〹扤ㄶ㤸挳㉤戳ㄶ收㕥挱㈰㌰挷㉡㈰ㄳ挵挷摣慢㡣昲ㅡ愳戰㘲㈷挸ㅣ换㜴㕣收㈲㍦㕢㔹挴㈳捣扤㐱㈷慣收挹㘰敥㉤㘸㕢㘷㙥ㄴ㠶〹㜳㝦愱ㄳ挳ㅣ㑢㝦捣㤴㝤捣扤つ㡣㝥㠷挰㌱㜶挰㕦〹㜸㤷〰㔶ち〹㜳敦愱ㄷ挹㥣摣㔲㙦㘱敥〳っ〲㜳㉣ㅦ㌲搳昰㌱昷㈱愳㝣挴㈸㉣昵〹㌲挷晡㥥㔶㡥㌹㔶晦〸㜳㥦搰〹换㠰㌲㤸晢ㄴ摡搶㤹㘳戹㤰㌰昷ㄹ㥤ㄸ收㔸㌳㘴愶散㘳敥㜳㘰昴ㄷ〴戲㥥挸〲昸㤲㠰慦〸㘰㠹㤱㌰昷㜷昴㈲㤹㤳㐷〴㔸㤸晢〶㠳挰ㅣ敢㡥㑣ㄴㅦ㜳摦㌲捡㜷㡣挲ㅡ愱㈰㜳㉣っ㙡㠵㌹㤶つ〹㜳摦搳挹攱攸㘵㌰昷㑦㘸㕢㘷㡥㜵㐶挲摣㡦㜴㘲㤸㘳戱㤱㤹戲㡦戹㝦〱愳晦㑤㘰㤵ㅤ昰ㄳ〱㍦ㄳ㤰〴㐰㤸晢〵扤ㄶ㤸戳晦攲晦つ㠳挰ㅣぢ㤶捣㌴㝣捣㙤㘱㤴㉣㕣〴㔱㉣㉥ち㌲挷㡡愲㔶捥㔶搶ㅢ〹㜳㔸㈷捦㔲换搱换㘰づ㜷㈸户㠱戹㈶っㄳ收昲攸挴㌰挷㉡㈵㌳㘵ㅦ㜳㌱㘰㜴㍢〲㔹挱㘴〱攴ㄳ挰攷愴㈹ㄶ㌵〹㜳㜱昴㕡㘰捥晥敢慢〳〶㠱㌹㔶㍡㤹㈸㍥收ちㄸ愵㈳愳戰㉡㈹挸ㅣ㑢㤱㕡㌹收㔸愸㈴捣㌹㜴挲㡡愵っ收㍡㐳摢晡㌱挷捡㈶㘱慥ぢ㥤ㄸ收㔸摥㘴愶散㘳慥㉢㌰扡ㅢ㠱㉣㝤戲〰戶㈷愰㍢〱慣㠶ㄲ收㜶㐰㉦㥡㌹㍥㤲挲㜲戶昶挰㈰㌰挷ㄲ㈹ㄳ挵挷㕣㑦㐶改挵㈸㉣㘷ち㌲㜷㈵㜴㉥㜳㤱扦㕢慦〲㐴㤸敢㑤㈷㉣㜵捡㘰慥㄰摡搶㤹㘳㐹㤴㌰㔷㐴㈷㠶戹㙢愱㌵㔳昶㌱搷ㄷㄸ扤㌳㠱慣㤹戲〰晡ㄱ㔰㑣〰换愸㠴戹㕤搰㡢㘶㡥㡦搸戰㌰㌷〰㠳挰ㅣ㙢慢㑣ㄴㅦ㜳扢㌲捡㙥㡣挲㍡愸㈰㜳㜷㐱攷㌲ㄷ昹敢㡢愵㔱挲摣㈰㍡戹〷扤っ收〶㐳摢㍡㜳慣愵ㄲ收㠶搰㠹㘱㡥〵㔵㘶捡㍥收㠶〲愳㠷ㄱ挸㘲㉢ぢ㘰㌸〱㈳〸㘰晤㤵㌰户〷㝡搱捣昱㤱㈱ㄶ收㐶㘱㄰㤸㝢搸ㄷ挵挷摣㘸㐶ㄹ挳㈸㉣愰ち㌲挷慡愹㔶捥㔶搶㔴〹㜳攳攸㠴挵㔵ㄹ捣敤〵㙤敢捣戱〸㑢㤸ㅢ㑦㈷㠶㌹㔶㘲㔹㠸搹ㅢㄸ扤て㠱慣搲戲〰㈶㄰㔰㐲〰ぢ户㠴戹㠹攸㐵㌳挷㐷愰㔸㤸㉢挳㈰㌰挷㙡㉥ㄳ挵挷摣㈴㐶㤹捣㈸敦〱㄰㘴㡥攵㔶慤㥣慤㉣挶ㄲ收愶搲〹慢戲㌲㤸摢ㄷ摡搶㤹㘳昵㤶㌰㌷㥤㑥っ㜳㉣攱㌲㔳㠶捥晣㠶㤸〱㡣㥥㐹㈰换扢㉣㠰㔹〴捣㈶㠰ㄵ㕦挲摣㝥攸㐵㌳挷㐷扡㔸㤸㥢㠳㐱㘰㡥㘵㘰㈶㡡㡦戹㜲㐶㤹换㈸慣ㄹ㤱搹捦㘳捦㥢㝤ㅥ慦晢〷㉦㘷㠷㑡つ㈴㐲㌵㡢づ捡ㅢ㔷搶愲搰㠳㑤㕥摥㜶㕢扣㔰ㅦㄷㅤ㉥扡㌷愴㜰〱㌰㌷昸㜴㡡收戱捦㈳㜰晢慥㠱㈷㝦挸㌰㕡㔸搳㤰㜷攳捦攱愷㕢㌴㡦攷挴户㍥〶㠰㘳戸挵づ挰ㄴ扢捥慣愹㑣㌵愴ㅢ慡ㅢぢ换㔱挵㔴挸㈷愹㔴㘷㘵つ㉤挹晢〳㍣㕡㘳㌲戱摣㝡㍥㜱㜲㌹㥦㉣㄰㕦㔲摦戰愲㕥㘶㤳㤷收〳㘵㠴慦㜶敤ㄸ㈶捥㌸摣㜶〶㜹づ敢ㅦ㌸㔸ㅦ〴㔹㤰攳戰㠰㠰㥢挳㈲〲㘹戰㘲㐰ㅡ慣ㅡ攰㤶㤷㡤慦㌹㙤扤㠴㑦摦㙡愱慡㔴㔵㉡㤹摢慥㥤㉡づ㍣戶㈴㜴改㥦〵㌸昲摣㠷㔸㡣㔷晥昳慥㐳捡㙤ㅢ㤴挹㈸〷㑢搶㠷㘰ち㝡〱㐴摣挹挱挴昹〵㉥㜶㈸扡ㅤ㑢㈷㔶昸㉡㤸㘲㠷㐱户ㅤ㜴㤹捦昳㡣㔵㐰摤〱㙡愹㜸挰㠳㐲搳㑥慥攷㐵ㄷ挱㤵㑥挰慥晢㌲㔸っ㝡㠹㔸〹ㄵㅢ昲㤷て㉤㡦㑤㜵㈹ㄲ攱ㄱ〱㐳㔶㉣〹㐸攴㙥㔶ㄷ〳挶㕤㥤戹慢㌴㍣㘱㔸㤶㍥〲ㄲ扢㉡㡥㍥㌷愷扤㘹㜴㌰㡤〲慦愱ㅣ㌴戸扢搴㠵㜰㐷㉡㘵㠲㌵㜰愰ㄷ㐳挴㥤敤㘰㈴㌸戶〴摤㈰㈵戵搰㔹㈸愹㠳㍡㤳㤲捥㥥ㄷ㍤〰慥㜴〳散昲㘰㑤搵㤵愱愹㍡ㄲ慡㘶㑡戶㠷㔶㈸㌹〳ㄳ㙡愶㈴つ㐸㌴㈵愷〱ㅡ愶愴㍢㍣㘱ㄸち昵㈱㐱挹づ攸㜳㜳㜶㌴㡤ㅥ愶搱搳㙢愸摥㘸〸㈵敢晤㤴慣㠰〳摤〴ㄱ㜷晡〰㐰㜰㙣㈵扡㐱㑡㡥㠲捥㐲挹㉡愸㌳㈹㈹昴扣攸㈱㜰愵㡦㠱㕤㥥〰慡晡㐲㉦㤴慣㠶慡㤹㤲㝥搰ち㈵㙢晣㤴ㅣ〷㐸㌴㈵挷㕡㈹㈹㠶㈷っ挳㙤扣㤰愰㘴ㄷ昴戹㌹扣〸㉦㡤〱愶戱慢搷㔰㠳搰㄰㑡㡥昶㔳戲づづ昴㠹㄰㜱㘷㜷〰〸㡥㥤㠴㙥㤰㤲㤳愱戳㔰㜲ち搴㤹㤴っ昶扣攸㔱㜰愵㑦㠵㕤ㅥ㔵慡㠶㐲㉦㤴㥣づ㔵㌳㈵挳愱ㄵ㑡㔲㍥㑡㌴㡦ㄲ扥ㄵ慡愵搶散㐷㘰㄰ㄱ晡㙣㐸㘴扦〷晡摣ㅣ㕥㐸㤷挶㈸搳ㄸ敤㌵搴㌸㌴㈴晢㝡㝦昶攷挲㠱㍥て㈲敥散〹〰挱㥡〷㠴收ㄱ愰戹扦㥤扤㡣㝥㍣㡤ㄷ㔱扦㌷㕡㙡㙦攸㈵㥦㑢愰㙡捥㘷〲戴㤲㑦㤵㌵㥦㠵搶㝣㑡㌰〸㑥戲昴ㄵ㤰挸㘷㈲晡摣㥣㔲搳㈸㌳㡤㐹㕥㐳㑤㐵㐳昲㌹摣㥦捦㔵㥣摥搵㄰㜱㘷ㅡ〰〴〷昳搹搷攸换㘸扣㥥〳㈶愱愵㘶㐰㉦昹摣〰㔵㜳㍥戳愰㤵㝣收晢昳攱攷㤷散㥦戹搶㝣㜸ㄱ㥡〸㝤ぢ㈴昲搹て㝤㙥捥晥愶㌱挷㌴捡扤㠶㥡㡦㠶攴㌳挷㥦捦㙤㜰愰㙦㠷㠸㍢〷〰㐰戰收摢扡收晢戸收扢戶㜳愰搱㑦愷㜱㈳昵㌳搰㔲〷㐳㉦昹摣つ㔵㜳㍥ぢ愰㤵㝣愶晡昳㘹㍥摥㈶㕢昳攱愵㘱㌸挱ㅤ㄰㤰挸攷㌰昴戹㌹ㄵ愶㜱戸㘹㈴扣㠶慡㐲㐳昲㈹昳攷昳〰愷昷㈰㐴摣㐹〲㐰㜰㜰晦㔴ㅢ晤ㅣㅡㅦ攵㠰㜲戴搴㈲攸㈵㥦挷愱㙡捥㘷㌱戴㤲捦㌸㙢㍥㘳慣昹㉣挱㈰㌸挹搲㑦㐱㈲㥦㕡昴戹㌹㜵愶㔱㙦ㅡ扣㈲换㑤愵搰㤰㝣㐶昹昳搹捣改㍤〳ㄱ㜷搲〰㄰ㅣ捣愷搱攸て愲昱㐵づ攰昳〵搴㜲攸㈵㥦㤷愱㙡捥愷〹㕡挹㘷㤰㍦ㅦ扥㐵捡昱戶㥢㌵㥦㤵ㄸ㐴㠴㝥ㅤㄲ昹ㅣ㠵㍥㌷㘷㤵㘹ㅣ㙤ㅡ扣㑥捡㑤慤㐱㐳昲ㄹ攰捦攷㑤㌸搰㙦㐱挴㥤攳〰㈰㔸昳摤㔰昳敤㑦昳捤捥㌹摥攸て愷昱㕤敡ㄳ㜴戸ㄶ㝡挹攷㝤愸㥡昳㌹ㄱ㕡挹愷户㍦ㅦ㝥㌱㤰㝣㝡㔹昳攱挵㑤㈲昴挷㤰挸攷㘴昴戹㌹愷㤸挶㝡搳㌸搵㙢愸㌳搰㤰㝣㝡昸昳昹ㅢㅣ攸㑦㈱攲づ㉦㐳ㄲ慣昹ㅤ㐰昳㐳㕦昳㈳摥㌹换攸昹昰〰晤ㄵ昵㡢搰㔲攷㐰㉦昹㝣つ㔵㜳㍥攷㐱㉢昹㌸晥㝣㥡摦て㍡㕡昳攱㈵㐷㌸挹搲晦㠰㐴㍥扦㐳㥦㥢㜳㠱㘹㕣㘸ㅡㄷ㜹つ㜵㈹ㅡ㤲㑦〷㝦㍥㍦㜰㝡晦㠴㠸㍢扣㌸㐸㜰昰晤攰㜲愳㘷戵扢晥㤹〳ㅡ搰㔲㔷㐲㉦昹晣ち㔵㜳㍥㔷㐳㉢昹㘴㕢昳挹戲收㜳つ〶挱㐹㤶㔶㜹㤲捦敦搱攷收㕣㙢ㅡ搷㤹〶慦昴㜱㔳㌷愲㈱昹晣昶㤳敦㍢㕡づㅣ攸㕣㠸戸㜳ㄳ〰〴〷昳戹搹攸㤷搱挸晦㡤㠱㍣㐰㔸摤ち扤攴搳ㅥ慡收㝣㙥㠷㔶昲昹ㅥ㘱捣户慥慤㥦愷摦㐱ㅢ晥㠲㜵〷〶㐹㍥㥤攰ち晢攷㡦攸㜳㜳㜸㌹㑥ㅡㅢ㑣㠳搷摦戸愹㝢搰㤰㝣扥昱攷戳ㅤ愷搷ㄹ㈲敥摣ぢ〰挱挱昷㠳晢㡣晥㘸ㅡ扢㜳挰㌱㜴戸〹㝡挹㘷㐷愸㥡昳㜹㄰㕡挹攷ㄳ㙢㍥ㅦ㔹昳㜹〸㠳㈴㥦㥤攰ち昹晣〹㝤㙥捥挳愶昱㠸㘹㍣敡㌵搴ㄳ㘸㐸㍥ㅦ昸昳改挳改ㄵ㐲挴ㅤ㕥摥㈲㌸㤸捦㤳㐶㝦〲㡤挵ㅣ戰ㄶ㉤昵㌴昴㤲㑦㝦愸㥡昳㜹〶㕡挹攷つ㙢㍥慦㔹昳㜹ㄶ㠳㈴㥦㠱㜰㠵㝣㥥㐳㥦㥢挳㑢㔷搲㜸挱㌴㕥昴ㅡ敡ㄵ㌴㈴㥦㔷晣昹散捥改つ㠶㠸㍢扣攸㐴㜰㌰㥦搷㡣㝥㍤㡤㈳㌸攰㔴戴搴ㅢ搰㑢㍥㈳愱㙡捥攷㉤㘸㈵㥦愷晤昹㌴扦扦㍤㘹捤攷㉦ㄸ㈴昹㡣㠵㉢攴昳㌶晡摣ㅣ㕥㔰㤲挶㕦㑤攳㕤慦愱㍥㐰㐳昲㜹挲㥦捦㥥㥣摥㕥㄰㜱攷㐳〰〸づ扥扦㝤㘴昴扣㉤㕥㤷㜰挰㌹㘸愹㑦愰㤷㝣㑡愱㙡捥攷㔳㘸㈵㥦㑤晥㝣㥡扦ㅦ摣㘷捤攷㌳っ㤲㝣愶挰ㄵ昲昹ㅣ㝤㙥捥ㄷ愶昱愵㘹㝣攵㌵搴㌷㘸㐸㍥昷昸昳㤹挶改敤ぢㄱ㜷扥〵㠰攰攰晥昹捥攸㜹㤷扢㥥捤〱ㄷ愱愵扥㠷㕥昲搹ㅦ慡收㝣晥〹慤攴㜳慢㌵㥦㥢慤昹晣㠸㐱㤲捦㍣戸㐲㍥晦㐲㥦㥢昳㙦搳昸挹㌴㝥昶ㅡ敡㌷㌴㈴㥦ㅢ晤昹ㅣ挰改ㅤ〸ㄱ㜷戶〰㐰㜰㌰ㅦ㐶ㄲ晤ㄵ㌴ㅥ捡〱㔷愲愵攴攲〸㔵ㄵ㔰㌵攷挳㡢㈳㤲捦㤵晥㝣㥡㡦户换慤昹攴㘱㤰攴㔳〹㔷挸㠷㤷㐳戸㌹敤㑣㈳摦㌴戴搷㔰ㅤ搰㤰㝣㉥昵攷㤳攴昴慡㈱攲㑥〱〰㌲敦挰攷㈹慦㙦㠸㥥昷愰敢㈵ㅣ挰㥢挸㤵㕣戲愰慡づ慡收㝣㜸挹㐲昲㌹挷㥦㑦昳昱㜶㤶㌵㥦㉥ㄸ㠴ㄷ㝥㜰挳ㄵ昲攱㐵ち㙥㑥㌷搳攰㔵〹搱㜴昷ㅡ慡〷ㅡ㤲捦ㄹ晥㝣搲㥣㕥㈳㐴摣改〹㠰㙤晦昰慡㠳攸㜹㑢戹㕥挹〱扣㈷㕣昵㠶㕥㡥户㔵㔰㌵攷㔳〸慤攴戳搶㥦㑦昳昷户攳慤昹ㄴ㘱㄰㕥㔹㝡㌵㕣㈱ㅦ㕥㍡攰收昰昲㠱㌴㜸慤㐰ㅡ挵㕥㐳つ㐰㐳昲㔹攳捦攷㌸㑥敦㜸㠸戸戳㉢〰㌲敦挰昷㌷㕥ぢ㄰晤〶㌸搴㈷㜱挰㐶戴搴㈰攸㈵㥦㔳愰㙡捥㠷换晢㤲捦㜲㝦㍥捤摦㜷ㅡ慤昹っ挱㈰扣戲昴改㜰㠵㝣戸愰捦捤攱愲扥㌴戸㠲㉦㡤ㄱ㕥㐳㜱㉤㕥昲㐹昹昳㌹㤳搳㍢ぢ㈲敥㡣〶㐰收ㅤ昸晤挳ㄵ㝡搱昳㠶㙦㝤㍥〷㙣㐲㑢㡤㠳㕥昲戹〰慡收㝣戸攸㉥昹㉣昲攷搳㝣扣㔵㕢昳ㄹ㡦㐱㜸㘵改㑢攰ち昹散捤づ㌶㘷ㅦ搳㤸㘰ㅡ㈵㕥㐳㜱㠵㕣昲愹昲攷㜳ㄹ愷㜷㌹㐴摣㤹〴㠰捣㍢昰㝢㥢敢收愲㝦〴ㄱ昴㌵ㅣ昰㈸㕡㙡㉡昴㤲捦戵㔰㌵攷挳愵㜰挹攷㘰㝦㍥捤挷摢㠱搶㝣愶㘳㄰㕥㔹晡〶戸㐲㍥㌳搸挱收捣㌴つ慥㜶㡢㘶戶搷㔰㕣户㤶㝣收晢昳戹㠹搳扢ㄹ㈲敥㤴〳㈰昳づㅣ㙦㕣捤ㄶ㍤㙦挷搶㜷㜰挰搳㘸㌹昳愰挷ぢ㌵㑦㌲㠹扣㠳搰搹㌳戰㙥㙡扦つ㜳㘰昰㐹搹㤳昰攴㙢㕥昹捤捡挱晤㘷敥㕤㕢戹搹攳晥㌳㕦㕣㤹攵㑤㥢晣换㥢㠱㕣晦て㝥戸㤷戶慥㝥搳㘳ㅦ晣改㡤㐸戸搳㈱㐸ㄷ晦攲愶慦㡣敤㥢㝤扣敥〴昷摦㝣敦㕦㘷㐲㈷慥敥捡㠸㐳㔵搱㌹㈵㜹敦慤扥攲摢ㅢ昷㉣扥散戶㉤摥扦慢扤㤱摥㍦摦散愳ㄲㄸ㔱㡣慥㝥㥦攲〳㡡て㈱搴ㄴ愴昵ㄶ敥㈲ぢ㍤㘱㜶戲㘷〸㍥㘱搶攱㘲㉦㕥㔸〱挰っち㜲搴ㄱ攸㜰㠷愹㌲㡣㈰㑢㤲搸〳㌰㜶慡㠱㕡愶〹戸㙦㙢㈱㌱慥搱捡㠸㌶㈷搶㠰ㄱ挵㜰ㅥ㑣㙣ㅦ㙦晥愱挴昶昶っ挱㈷挷㍡㕣戲挵ぢ攷ㄸ㘶㠰挴㤶愱㈳㠹敤攵㑦散㜱ㄸ㍢慤㠰㐹愶改换ち捤ㄶㄲ攳㑡慢㡣㘸㜳㘲挷㘰㐴戱㈵戱搱㔱㠹㡤昲っ挱㈷挲㍡慢攱〹慦㉣扤ㄹ㌳㐰㘲㕣㈸㤵挴昶昰㈷昶㉣㡣㥤搶挱㈴搳㙣㜳㘲㕣㉦㤵ㄱ㙤㑥散㔴㡣㈸戶㈴㌶㈴㉡戱挱㥥㈱昸愴㔷攷㜴㜸挲ぢ㑦㐰挷っ㤰ㄸ搷㐰㈵戱㐱晥挴㕥㠵戱搳戹㌰挹㌴摢㥣ㄸ㤷㐲㘵㐴㥢ㄳ扢〸㈳㡡㉤㠹昵㡦㑡㙣ㄷ捦㄰㝣㠲慢㜳〹㍣攱㠵挷搲㘱〶㐸散ち㜴㈴戱㝥晥挴摥㠱戱搳㔵㌰挹㌴摢㥣ㄸ搷㐴㘵㐴㥢ㄳ扢ㅥ㈳㡡㉤㠹昵㠹㑡慣户㘷〸㍥㤹搵戹〱㥥昰挲㥢て㘶㠰挴㙥㐱㐷ㄲ敢攵㑦散㘳ㄸ㍢摤〶㤳㑣戳捤㠹㜱㜱㔴㐶戴㌹戱㡤ㄸ㔱㙣㐹慣㝢㔴㘲摢㝢㠶攰ㄳ㔷㥤扢攱〹㉦㤴戳㘱〶㐸散㝥㜴㈴戱慥晥挴扥㠲戱搳〳㌰挹㌴摢㥣ㄸ㔷㐹㘵㐴㥢ㄳ攳㕡㘹戱㈵戱㑥㔱㠹㜵昴っ挱㈷愹㍡㡦挳ㄳ㕥㔸戰挲っ㤰搸㔳攸㐸㘲ㅤ晣㠹晤〰㘳愷捤㌰挹㌴摢㥣搸㌳㘶㐴㥢ㄳ攳愲愹㉤戱㜶㔱㠹挵㍣㐳昰〹愹捥换昰㠴ㄷ搶挵摣挴㕥㐷㐷ㄲ换昵㈷昶㉢ㄳ㝢ㄳ愶㙤㑢㡣敢愶㌲愲捤㠹㜱昵戴搸戲挷戶晣㍢攲〳晡㌷捦㄰㝣昲愹昳㍥㍣攱㤵愵㜳昰㠵〲㝢散㘳㜴㈴戱㕦㌰愲昹〳㍡て挶㑥㝦㠳㘹摢ㄲ攳〲敡戶㈵昶ㄵ㐶搸ㄲ晢㌱㉡戱㝦㝡㠶攰ㄳ㑤㥤慦攱〹㉦摣晣敤㈶昶て㜴㈴戱敦晤㠹ㄵ㌰戱ㅦ㘰摡戶挴戸㤲扡㙤㠹晤㡣ㄱ戶挴扥㡥㑡散敦㥥㈱昸愴㔲攷㔷㜸挲ぢ晦㑢㔵㌷㌱㠵㠹㐸㘲㕦晡ㄳ敢挶挴㜲㘰㤲㘹〲敥摢㕡昸收挱㈵㔵ㄹ搱收㐳㤱ぢ慢挵㜰ㅥ晣㑡昵户愸挴㍥昱っ挱㈷㤰㍡敤攱㐹ㄲ敢改㈶挶㐵㔵㐹散㈳㝦㘲㍢㌱㌱㉥㤷攲戵つ㕦㠲戹戶㉡㈳摡㥣ㄸ㔷㔸㡢㉤㠹扤ㅢ㤵搸㕦㍤㐳昰挹愲づㄷ㘶㈵戱㥤摤挴㜶㐲㕦ㄲ㝢摢㥦㔸㌱ㄳ攳扡㈹㕥摢㤰㔸愱ㄹ搱收挴㡡㌱愲搸㤲搸敢㔱㠹扤收ㄹ㠲㑦っ㜵戸㐲㉢㠹つ㜴ㄳㅢ㠸扥㈴昶㡡㍦戱摤㤹搸敥㌰攱戵つ㠹㜱戵㔵㐶戴㌹戱ㄱ㠰ㄷ㕢ㄲ㝢㍥㉡戱攷㍣㐳昰㐹愰捥㐸㜸㤲挴㐶戸㠹㜱扤㔵ㄲ㝢挶㥦搸㐸㈶戶㈷㑣㜸㙤㐳㘲㕣㜶㤵ㄱ㙤㑥慣〴昰㘲㑢㘲㝦㡥㑡散〹捦㄰㝣挲愷㔳ち㑦㤲搸㥥㙥㘲㕣㜸㤵挴ㅥ昳㈷㌶㥥㠹㜱㐹ㄵ慦㙤㐸㡣敢慦㌲愲捤㠹㜱ㄵ戶搸㤲搸㐳㔱㠹㍤攸ㄹ㠲㑦敥㜴戸㜸㉢㠹㤵扡㠹捤㐳㕦ㄲ摢攴㑦㙣ㄲㄳ攳摡㉡㕥摢㤰ㄸㄷ㘲㘵㐴㥢ㄳ㍢ㄴ昰㘲㑢㘲㜷㐷㈵㜶㤷㘷〸㍥㤱搳攱㉡慥㈴㌶摤㑤慣ㄲ㝤㐹㙣㠳㍦戱㤹㑣㉣〹ㄳ㕥摢㤰ㄸ㔷㘴㘵㐴㥢ㄳ㕢〲㜸戱㈵戱摢愲ㄲ扢搵㌳〴㥦戴改搴挱㤳㈴㔶敥㈶挶㌵㔹㐹散㘶㝦㘲昳㤸㔸ㅡ㈶扣戶㈱㌱㉥捤捡㠸㌶㈷挶〵摡㘲㑢㘲搷㐷㈵㜶㥤㘷〸㍥㐱搳㔹〵㑦㤲搸㈱㙥㘲㕣㥣㤵挴㝥敦㑦散㔰㈶㜶ㅣ㑣㜸㙤㐳㘲㕣愳㤵ㄱ㙤㑥㡣㉢戵挵㤶挴慥㠸㑡散㜲捦㄰㝣㌲愶挳〵㕥㐹慣搲㑤散㜴昴㈵戱㑢晤㠹㈵㤹ㄸ搷㕦昱摡㠶挴戸㔸㉢㈳摡㥣搸昹㠰ㄷ㕢ㄲ扢㈰㉡戱摦㜹㠶攰ㄳ㉦ㅤ慥昴㑡㘲㑢摣挴㉥㐱㕦ㄲ㍢捦㥦㔸ㅤㄳ扢っ㈶扣戶㈱㌱慥摡捡㠸㌶㈷㜶つ攰挵㤶挴捥㡣㑡散っ捦㄰㝣㤲愵㜳㉤㍣㐹㘲㘹㌷㌱慥摢㑡㘲愷昹ㄳ㕢挶挴㙥㠲〹慦㙤㐸㡣换户㌲愲捤㠹㜱ㄱ户搸㤲搸㐹㔱㠹㥤攸ㄹ㐲㑦愸扣ㄳ㥥㕡㝢㐲愵敦㝦晤搸〹㐱昳慡㔹捡摣扥摡㔵㜳戹ㄶ挵捣㌵戵戵㔲〷摣〱捦㤳㑢攱㝦扥㌸〳捦㑤挴㔳攴昰㝦㠵昷ち㕤昱㍣㐵㍥㥥换㍣戱㑣㑢㡦㠳㘳搵戳㔳㜸㠴㔹扢敡㘹㘹㍣敦戲㉡ㅦ晦昳戸挶㐶晣㥦攴晦ㄷㅥ㌶㠷捡㙣摥㠴㡢捤㝤捣㥣戵㈸㥡搵捥㉤㍣〷㜰㉢ㅦ收晦愹㤸捤挷搰晤㘷㡦扥㡣慤挲㈱搶晣㈰愶㉡摦㤳ㄵ㜳搵㕡散㘳户戴㘲㑤搶ㄶ㤹㜴㔶㌶㑡ㅢ㌰㈰㜶㉣㐴づ晥慦㘸㜲搹〲㈲慥㔷㐳㈳搵昱㈲戲昲㌶攲㌸〸㘶挷㍡㜵摥搵㤸ㄵ昸㕦㈳戶㙦捦㤴捤愶敥挷㔰ㅥ㐶戱攳愲攷㜶慣㜵㙥㈷㜰㙥㙢㐳㜳㕢㤷㌹㌷昵〰㥣㜳㝥㘶㔳㡦㥡㠸㈷㐵㐷㙣戲㐶㍣㠵ㄱ搷㠷㈲㥥ㅡ㠸昸㜸㌰攲㘶ㄳ昱昴攸㠸㈹㙢挴㌳ㄹ昱慣㔰挴戳〳ㄱ㥦つ㐶㝣搹㡢愸㤹㘳慥慡戵㍡㍦㥦㕥㤸捥搶ㅤ㝢㐱挰昱慢㐱挷㝦挹㜴㕣㙤㜵㝣㐹搸昱㘵〱挷敦〴ㅤ㝦㘸ㅣ昳ㄸ捤㔵㠷㕢ㅤ㕦㐵㉦㍣ㅣ户捥昸㥡㠰攳㡦㠳㡥扦㌰㡥㕤㉡づ戶㍡扥㥥㕥㌲愹戸㈱攰昸慢愰攳㝦㘴㍡㥥㙢㜵㝣㑢搸昱㙤〱挷㍦〴ㅤ晦㙣ㅣ昳㜰挹㔵戳慣㡥敦愴ㄷㅥㄹ㕢愹搸ㄸ㜰晣㙢搰㜱づ〰㍣搷㌴捦戵㕣㌵搵敡昸㕥㝡攱㘹戵搵昱晤㔴昱㘶ㄸ昷㜴㔷㜹攸㘷㥣㔲敤愱㄰挷敥捥㥢㘸㜵晣㄰扤㘴敥扣㠷〳㡥ぢ㠲㡥扢㘴㍡摥换敡昸昱戰攳㍦〷ㅣ㜷ぢ㍡敥㘹ㅣ扢㐷挵㈸慢攳捤昴㤲㜹㔴㍣ㅢ㜰扣㔳搰昱捥㤹㡥㠷㕡ㅤ扦ㄸ㜶晣㜲挰㜱㜱搰昱挰㑣挷扢㔹ㅤ扦ㅥ㜶晣㘶挰昱敥㐱挷㈳㡣㘳昷愸攸㘷㜵晣づ扤㘴ㅥㄵ敦〶ㅣ㡦っ㍡摥搳㌸㜶㌹敥㙤㜵晣㈱扤㘴㜲晣㜱挰昱昸愰攳搲㑣挷㍢㔸ㅤ㝦ㄶ㜶晣㐵挰昱愴愰攳改挶戱㑢㐵㘷慢攳慦改㈵㤳㡡㙦〳㡥㘷〶ㅤ㤷ㅢ挷㉥ㄵㅤ慣㡥㝦愰㤷㑣㉡㝥っ㌸㥥ㄷ㜴㝣㠸㜱㝣㍡ㅡ戹㉡㘶㜵晣㌳扤㘴扥㔷晣㑡㤵敦㤴㍥ㄴ晤㡣㔳扡ㄲち摦㈹㥤㘵㜵慣昰慣搹挰㈹㥤㐳㤵捦㜱㌲攸㜸㠹㜱散㔲昱搳扦㙣摦㍢摡搱㑢㈶ㄵ㍡攰戸㉥攸㌸㙤ㅣ扢㔴㝣㙦㜵㕣㐰㉦㤹㔴㜴ち㌸㕥ㄶ㜰㥣㜷っㄴ㙤晥㡡挶愲㠱㉥昸㌲换晦㝢㌸ㅥ㔹捤〷ㅦて慣挵㌷慤㌶㍣㘷㝡㍢㑣㐴昱慢ㄵ㝤攸捥散㜹敦挲敡〴㘸㌹つ摤㠵摡㜵〶搳搵㡦攱户ㄳ挱㜴愳昶㔴㠳搹摥㡦攱昷〹挱㜴愷㤶㕦㈳㈴搶づ㝥捣昹〶戳㈳戵晣㐶㈰㤸ㅥ㝥捣㈵〶搳㤳摡换っ愶㤷ㅦ㜳㤵挱散㐴敤㌵〶搳摢㡦戹摥㘰晡㔰换㡦㕣㠹㔵攸挷摣㘲㌰㐵搴昲搳㔳㌰㝤晤㤸㍢つ㘶㘷㙡㌷ㅡ㑣㍦㍦㠶ㅦ㙣㤲㝢㌱戵昷ㅢ捣㉥㝥っ㍦愳〴搳㥦㕡㝥㍣㐹慣〱㝥捣攳〶戳㉢戵㝦㌶㤸摤晣㤸捤〶㌳㤰摡㘷つ㘶㤰ㅦ挳て〱㠹戵㍢戵㉦ㅢ捣㘰㍦㠶敦攷㠲ㄹ㐲㉤摦捡㘵㍥㐳晤㤸㜷っ㘶ㄸ戵㝣㔷ㄶ捣㜰㍦收㐳㠳ㄹ㐱敤挷〶戳㠷ㅦ挳㌷㑣㠹㌵㤲摡㉦っ㘶㤴ㅦ挳昷㍥挱㡣愶㤶㙦㝢ㄲ㙢㡣ㅦ昳㠳挱㡣愵㤶敦㘰㠲ㄹ攷挷昰ㅤ㐹晣散㐹敤慦〶戳㤷ㅦ挳㌷ㄷ挱㡣愷㤶敦㉢攲㘷㙦㍦㠶敦ㄳ㠲搹㠷㕡扥㐵〸㘶㠲ㅦ挳㔳㕥㌰㈵搴昲㙣ㄷ捣㐴㍦㐶㑥㍤㥥㜵愵搰㥡捤攱㈹㈸扦摢换搰挰㔵㌹㌹昹㠸㥡攴㐷昱㈴ㄴ搴㘴ㄷ㈵愷ㅦ㔱㔳晣㈸㥥㠶㠲㥡敡愲攴〴㈴㙡㥡ㅦ挵ㄳ㔱㔰晢扡㈸㌹〵㐳扥㜸㉡ち㙡㠶㡢㤲㤳㌰㠴攲挹㈸愸㔹㉥㑡㑥㐳愲㌲㜲攴改㈸愸晤㕣㤴㥣㠸㈱㕦㍣㈱〵㌵挷㐵挹愹ㄸ㐲昱㤴ㄴ搴㕣ㄷ㈵㈷㈳㔱ㄹ㌹昲愴ㄴ搴㝣ㄷ㈵愷㈳㔱ㄹ慣昲戴ㄴ搴㠱㉥㑡㑥㐸愲㌲㘶捦ㄳ㔳㔰〷扢㈸㌹㈵㐳㈸㥥㥡㠲㕡攰愲攴愴㈴㉡㘳て昱攴ㄴ搴㘱㉥㑡㑥换㄰㡡愷愷愰づ㜷㔱㜲㘲㠶㔰㍣㐱〵戵搰㐵挹愹㐹㔴㐶㡥㍣㐵〵㔵攵愲攴攴っ昹攲㐹㉡愸㙡ㄷ㈵愷㘷〸挵搳㔴㔰㡢㕣㤴㥣愰愱㠸㍣㔱〵戵搸㐵挹㈹ㅡ昲挵㔳㔵㔰戵㉥㑡㑥㔲愲㌲昶㈳㑦㔶㐱搵扢㈸㌹㑤㠹捡搸㐳㍣㕤〵戵搴㐵挹㠹ㅡ㡡挸ㄳ㔶㔰㈹ㄷ㈵愷㙡㈸㈲㑦㔹㐱㌵ち捡㌱㠱ㄴ捦㑦㔹㔰㍢ㄵㅦ晡扣㕣㍥ㄱ㘳昳㜱攷戸愱㕢昱摣ㄴ挴晡〰挲ㅣ〲㡡攷愵㈰㑥〹㈰㑣搲㡡攷愴㈰㑥捥㐴㈸㥥㠶㘲㌸㈹㘰攰㤹㈷㠶ㄳ〳〶㥥㙣㘲㔸ㄷ㌰昰晣ㄲ挳摡㠰㠱愷㤴ㄸ㑥〸ㄸ㜸ㄶ㠹攱昸㠰㠱㈷㡥ㄸ㡥ぢㄸ㜸慥㠸㘱㑤挰挰搳㐳っ慢〳〶㥥ㄱ㘲㌸㌶㘰攰㐹㈰㠶㘳〲〶ㅥ昷㘲㌸㍡㘰攰愱㉥㠶㔵〱〳㡦㙥㌱ㅣㄵ㌰昰㠰ㄶ挳捡㠰㠱挷戰ㄸ㥡〲〶ㅥ戶㘲㔸ㄱ㌰昰㐸ㄵ挳昲㠰㠱〷愷ㄸ㤶〵っ㍣ㅥ挵搰ㄸ㌰昰㄰ㄴ㐳㍡搳搰晥晦〱㤰愴㈶㕤</t>
  </si>
  <si>
    <t>㜸〱捤㝤〷㝣ㄵ㔵昶㝦㙥捡㈳昷㠵㌲ち㌶㙡㈸㔱㄰㐴㝡㤳㥥搰㥢ㄲ㐰㔷挱昰㐸㕥㈴㤰㠲敦㈵ㄴㅢ〸愸㙢挱戶昶慥㔸搶慥慢搸换㕡搷戵昷摥㝢挳戶㤶㕤㕤昵晦晤㥥㤹ㅢ收捤摣㐹挲晥昶晦昹散昰㜲㜲敦㌹攷㥥㜳扦摦㤹㜹敦攵捥㤹㈱㑢㘵㘵㘵晤㡥㡤扦戹攵戲搱戹㜴㑤扡㍥㔹搳扦戸慥扡㍡㔹㕥㕦㔵㔷㥢敥㍦㈱㤵㑡慣㤹㔹㤵慥捦㠱㐳慣慣ち昶㜴㕥㔹扡敡戰㘴㝥搹捡㘴㉡つ愷扣慣慣晣㝣㥤つ晢㙥摥㡦㘳㍡㥡愳㜴㉥〵扣戲㜴㡣愲ㄵ㐵㍥㠵愶㠸㔳ㄴ㔰戴愶㘸㐳搱㤶愲ㅤ㠵㐳戱〳挵㡥ㄴ敤㈹㍡㔰散㐴戱㌳挵㉥ㄴ扢㔲㌰扦敥㐸搱〹愲㜵㘷㠸㜹挵ㄳ攷㉣㔹〶㌴愵昵㜵愹㘴扦挲〵敥㥣挷っㅣ搸㝦㘰晦㐱㈳〷つ敢㍦愰㕦㘱㜱㐳㜵㝤㐳㉡㌹愶㌶搹㔰㥦㑡㔴昷㉢摣户㘱㐹㜵㔵昹㡣攴㥡㜹㜵换㤳戵㘳㤲㑢〶っ㕥㤲ㄸ㌲㘲攰㤰愱㐳㉢㐷㡥ㅣ搱扡ぢ㈲捦㉥㥥戸㙦㉡㔹㤹晥㙦挵散捡㤸㜳㡡㈷昶㥦㥤慣晦㙦挵散㠶㤸〸㔹㔲㔷㤳愸慡晤㉦〵捤攳㍥ㅤ㕡㤲㉣慦攲捥㑦㈶㔳㔵戵㠷昴挷戴㌳㠸㐶㙦㜸晦〹改㜴㐳捤ちㅥ㐷挵挹敡敡戹挹㑡搹改㌵㈵改晡㝤ㄳ愹㥡㜴敢ㅡ昲㤷㑣㈵㙢换㤳改戶㌵㤳㔶㤷㈷慢㍤挷㜴㝥捤㠲㐴㙡㜶愲㈶㤹换㐶扢ㅡ㜷ㅦ㑥慢㐸搶搶㔷搵慦㘹㔳㌳㍦㥤㥣㥢愸㍤㈴㐹㤷扣㥡㈹つ㔵ㄵ㉡㌷ㄷ慦慣㥣㍤㙣㌳㤳ㅤ㠵昹搴ㄴ㉦㑤愴敡愵挷㕤㌸搰收敢㍢㕣〴㐵挶扣㜸㐸ㄵ〶㐶㜱㥦㤵㔶搵捣㐸愶㙡㤳搵㑣挲㍤搹㌷攰㈴〴戹晢愱㤱㈹〳㠷㝢㐹ㄵ㜸㈷ㅦ戱㌰㑢慣㄰愲晤晣摡慡捡扡㔴㑤扦㔹㔵戵㘳〶昴㥢㤵㔸㍤㘶愰敥づ㠳敥㐱㤷㥥㄰ㅤ收敦㍤つ㌳㑡搴㉦㉤㥣㥢〰搷愳〶㡤ㄸ㌹㑡昷愲㑦ㄱ㠴捡㝤ㅤ愷戹㍦㌸㑦戵散戲㐴㜶搹㤲散戲昲散戲㡡散戲㘴㜶㔹㘵㜶搹㈱搹㘵㑢戳换慡戲换㤶㘵㤷㉤㠷㡦搹昲㕢戵捡昶戶〵扤昴ㅢ㐷摥㝤挷昴摢愶㑦换㤹摦晥攲つ㡡㘷戶扣㌱散㠱㠶㜵戲扤㘱搰㝤㈰㘲㝢㐲㠴㈷㍢ㄸ㤳敤㑢㥦㝥㄰㑡扤㠰挹㜲挲ㅢ㜷㤹晥挵㔵敦攸㌹㈷敢摢㠷㕥搶昹㥥㠹㡡㙦ㅦ㤲愹㍦ㅡ搶㑣㝢㌳捡〰㠸搸㐰㠸㜰愶㤱㠳㐷改㐱昴ㄹっ愱搴㤳㕥愶㠱㙤ㄶ㝤扣㙥搴㌵ㄳ㑦敡㍤攷扢㔶㤳㑡ㄶ㉢扥㐷㐹愶愱㘸㔸㌳つ㘳㤴攱㄰戱ㄱ㄰攱㑣㠳㤰㘹㈴㝤㐶㐱㈸昵㠸㤷㘹㔱晥㉦愳慦攸晦攱昴㡤㍤㑦扢敢㠰㠳㔶ㄵ㉡扥ㄱ㑡愶搱㘸㔸㌳㡤㘱㤴戱㄰戱㜱㄰㤶㑣挳㐷改昱昴㤹〰愱搴㝤㕥愶戳〷昵戹晢愰昵㌹㤳户㑣㝣敤户愳㑥㐸扦愲㜸攲㐹愶㘲㌴慣㤹㑡ㄸ㘵ㄲ㐴㙣㌲㐴㌸搳搰愱愳昴ㄴ晡㑣㠵㔰敡㜶㉦搳搷㜷㥤晢昹挴㠱〷㑤㔸晦搰愲㙥户㉣换戹㐳昱㉤㕤㌲㑤㐷挳㥡㘹〶愳捣㠴㠸捤㠲〸㘷ㅡ㠲㈳㘲㌶㝤收㐰㈸㜵㤳㤷改摢攳敥㕡昶搰搶㌳㘷㥥㍡昸捣㐱㕦㤴㥣㝦扤攲攷㠶㘴摡てつ㙢愶戹㡣㔲ちㄱ㥢〷㘱挹㌴㘲㤴㥥㑦㥦〵㄰㑡㕤敤㘵㍡愱昷㙥㐷ㅦ㝡晦愷戳㌷愶㕥㝤㜱攰攳㘳收慢〲㤸㈵搳〱㘸㔸㌳晤㠱㔱づ㠴㠸ㅤ〴ㄱ捥㌴㝣搰㈸扤㤰㍥㡢㈰㤴扡捣换㜴搸㉥慤捡㝡㉥㝣㝢敡敤攳ち㑡ㅦ㍤敡搱㝢ㄵ㍦〱㈵㔳ㄹㅡ搶㑣㡢㘱搰〹㠸搸ㄲ㠸㜰愶㘱挸㔴㑥㥦ち〸愵捥昷㌲㝤昰挹㕤慢㉦晣㙡搷㔹户昴㈹愹攸㌲敤愹㘹㡡ㅦ戳㤲愹ㄲつ㙢愶㐳ㄸ㘵㈹㐴慣ち㈲㥣㘹㌸昶搳㌲晡㉣㠷㔰敡っ㉦㔳扦㉥晤㙡ㄷ散㔱㌴晤昲昵扢て晣㜱㙤敥搱㡡㥦攵㤲愹〶つ㙢愶㕡㐶愹㠳㠸慤㠰〸㘷ㅡ㌶㜰㤴㍥㤴㍥㈹〸愵㌶㜹㤹慥扡昷攱愵愵㕤ㅢ愶摥晣昳㠶搲㙥〷扥昳㠴攲ㄷ〶挹㔴㡦㠶㌵㔳〳愳慣㠴㠸慤㠲〸㘷ㅡ㡡㌳㜷㌵㝤搶㐰㈸㜵慣挱㜴攵ㄹ敤㌷㑤晥㘴挶攵㝤戶散㤰㍤㙥摥㙦㡡摦㑡㈴搳攱㘸㔸㌳ㅤ挱㈸㐷㐲挴㡥㠲〸㘷ㅡ㌶㘰㤴㕥㑢㥦㜵㄰㑡慤昵㌲つ摥戲搷㈱〵ㄷ㙥㉤扥昲挵㈱愷ㅤ㜶摦㌱㥤ㄵ扦晡㐸愶昵㘸㔸㌳㙤㠰㐱㙦㠴㠸ㅤ〳㘱挹㠴晤㜴㉣㝤㡥㠳㔰㙡戵㤷㘹搹戰㉥ㄷ户摤昵昷搹挷摦㍢慡㜷挹㌱㠵㕦㈸㝥扦㤲㑣挷愳㘱捤㜴〲愳㥣〸ㄱ㍢〹㈲㥣㘹㈴㡥扤㑤昴㌹ㄹ㐲愹㐳扤㑣㝢㝦扥㕦捦戱㉦户㉢㍥㙢收㕦㥦ㅢ㍤愵搵㕦ㄵ扦挴㐹愶㔳搱戰㘶㍡㡤㔱㑥㠷㠸晤〹㈲㥣㘹㈸搸㍢㠳㍥㘷㐲㈸戵捣换昴昶挱㠷㍣扢㈴㝤挱㤴晢㐷㉦捤昹搷㤵㜷㍣愸昸㑤㔱㌲㥤㡤㠶㌵搳㌹㡣㜲㉥㐴散㍣〸㑢愶㘱愳昴昹昴戹〰㐲愹㜲㉦㔳捤昸㜶㠵摦摣㝢挶㤴㘳㜶㝣散昵㥡愲㌶戵㙡㈷㤸㈵搳㐵㘸㔸㌳㕤捣㈸㤷㐰挴㉥㠵〸㘷ㅡ㠶㑣㤷搱㘷㌳㠴㔲ぢ扤㑣㐷㍣昹晣换扦㉦㥥㕤戲攱㠱攷摢ㅣ搲戱摦㘸挵敦扣㤲改ち㌴慣㤹慥㘴㤴慢㈰㘲㝦㠶戰㘴ㅡ㌲㑡㕦㑤㥦㙢㈰㤴㥡敦㘵ㅡ戴㘶搳愴㠵㠷㡦㉤戹㙥㜳㘹改攱慢扥㍡㐹昱㡢戵㘴扡づつ㙢愶敢ㄹ攵〶㠸搸㡤㄰㤶㑣昸㝣扡㠹㍥㌷㐳㈸㌵摢换㌴㘴㕤㕤搱㥡㝦㥤㕤㝣搱戸戳㡥㍥㍢㘷改㔵㙡㔷㤸㈵搳㉤㘸㔸㌳摤捡㈸㕢㈰㘲户㐱㠴㌳つ挶㝢昹敤昴戹〳㐲愹㈹㕥愶㔷戳ㅦ慣ㄹ㌵收愷㐹㜷ㄶㅦ㌸愹昵〱挷户㔶扢挱㉣㤹敥㐲挳㥡改㙥㐶戹〷㈲㜶㉦㐴㌸搳㈰ㅣ攵昷搱攷㝥〸愵挶㝢㤹㕡扤㌸攸摤㥢晢㔵㑦戸昶搲㡢㥥㍢昲㤵㑤㐵慡㈳捣㤲改〱㌴慣㤹ㅥ㘴㤴㠷㈰㘲て㐳㠴㌳つ挷晢摥㈳昴㜹ㄴ㐲愹㤱㕥愶㘳㔲㥦㤴摥昵昸㙥ㄳ敦扣㜵昳戱㕤㙦ㄸ㜵㥤敡〴戳㘴㝡っつ㙢愶扦㌳捡攳㄰戱㈷㈰挲㤹㠶㠱扤㈷改昳ㄴ㠴㔲㠳扣㑣敦ㄵ㕥晥昵攳愳㉢㈷㕦摦昱愶㝦扤㜸摢㥢㘷戴㝥〶收晤扣㉦慡㈵愹挴㉡㝣昵摦昶㔷挵愰晥〳昸慦昹㍦愷昰搷㔴攵搰捡攱㤵〳〷㔶っㅤ㤰ㄸ㥣挸敢㡥戰㉤晤摥捥户摥搶㤵晢㔷搵㔶搴慤㤲㉦昲㥤㈷㈶搲挹㙤摦敢晢㝡戶㠹㜵つ戵ㄵ改㑥㜶㘳㘹㝤愲㍥搹㌱㘸摢ㄶ㈴㌴慣ㄴ㝦收㈴搳㤲慦㙢㜰搸㠲㐴㜵㐳㜲挲敡㉡搷摣㈵㘰挶ㅦ㌹㜵㑢愲慤㤳㔳挹㐳ㅢ慤愱ㄹ㑤挰㕦攱㉢㈵㜶〸愵㙢㜲攷㔵㔸扣戴㉥㥤慣㤵改昵慤搹户慡㝣㜹㌲㔵㥡攴摦昰挹ち㠱扡ㄳ㑤摥㕦㕡㝤攷搴〲㈸晥㜶慡攸攱搷㔶㑥㕡㕤㥦慣慤㐸㔶㘰扥㉢㤲愹晡㌵昳ㄲ㑢慡㤳㍢㘷戸戸㌹㘱搸㉤㐳㍤戹慥扣㈱㕤㕣㔷㕢㥦慡慢捥戴㑣愸㔸㤹挰㕦㜷ㄵ戳敡㉡㤲昸攳㉣㤷㕢㤶捡捡挹㔱㉡㙢㑦摢㕦㐸㡣㥢敥㉦㍢挲户㡢扢㘰㥦敦㥡㜹搸昵㥦ぢ㜴㐰㔱㥤攴㌱㤹摤慢㤹㘰ㄲ㤷㘱晡㐴㍢晡㌰㜱挱㠳摥扤愳扤㘵㡥㡤㝢敥晦慦㜳㜶㜶㝢て晤愴㤵昸ぢ㜸㙡愲戶愲㍡㤹㙡㜲戹㐶㜱㐶晡㔹㠸扣扤㜱㌶㐷戲㤷ぢて戵㕡慤挹㕢㔵㔵㔱扦㌴戶㌴㔹㜵挸㔲㝥㝤挲㤲㑥㝥㍥愹つ㙤晡㜹愸昴ぢㄴ㉦㐲挴攳㔹戱㤷攸ㄴ㡢敢㤷摤㝥㕥て晣摥晥扦慤戳㌱㑡换摦昲㔸㜸㐹攷搵㑣慥㑢愵㜳㜲㙣㈸愷㈶搲㑢敢㜹㜸㌶㙤㘴扣㔷㈸㕥㠵挸敢〵搱散㥦敥敤攰㤴换ㄵ㡡㌶㌵㈵挹捡〴搶㠵攴散㔶㠹扣ㅡ㜷愹愱㈴㤹㉥搷㕣㤳㤸㠶㜳㘵㜵っ㉤㥣晣慤㙢㜸昴㈷㔷搷㤷㈴敡ㄳ慤㙡戰扡㠱扤愴攱搴㔷㐶戹㉤㡥㙣㈳㍡㌳㍡敥昵㄰挱㤱愶㉦㑡㠱㈸摣㐸㌸㜱㜰扥㘴攵㜸戲㘹㄰㤸㝢㔷㠰㠸〵て昴捣㔵ち㉣㥥㔴㑣㐹搶捥㕢戳㈲㤹愶㝢㝥慣㐹㉡㠳愷ㄷ㠳捤㈹㕦㌲扦扥慡㍡摤ㅦ㌳㥤㤲慡㙢㔸昱摦㡣挳㔸晡㌵〸戳攵敤㡥愳戸攵㤸㐰㔷㔶慢㤵摣㌷㘵㘵㔹昹㡣㐶㡤敥㐹挱愳ㄵ挱㝥挷㉦搹昴㕢昸ㄵ㙦捡㤶㔷〴㡦敤㔹搱挹㠳㝦敢ㅡ㌰㌴㉦㤵㤴㌵慡㝣改㠰敤㌶㌵晢搷愵㤶㉦愹慢㕢捥攳愹慤昴搲㑢㤳挹㝡慥晢ㄴ㜸敢㕣戲㥥愵㔴㑥㑥挶扡㡤㙦㠱愸ㅢ攲挷摥㠳㘸㌳愱扡扡搰㐴㑣挷摥㠷㉡〷㉢㔰戱て搰ㄸ㡡㜷昲晡扡㝡㈴㉤㕣㌹慣㜰㉦扡愵敢ぢ㡢昱㘹㔹挸捦愸敡慡摡㘴㘱敦摡扡挲㔴㌲扤〲㑢扤挹㍥晤㔷㔷愷㔷慢捥愰㠶㑢㌰扤扥ㅢ扡散㤵挱㍦㑣戸收昳㈷㤲㝢戶㍡晣㘹搵挹㌳㠴㔶㠱㝡㈳㔹㜷晣攸㡦㈱搴㙥㜰攳㕢づ摡㤹㥢晥ㄴ㝤晤ㄹ挵攷㄰㜸攳㤰㕤㠱昷㡤㉦摤慥敡㠳摦㝣敦搰㕢㈹扥㠲㔰㝤㈱㜸收敡慦㈱捣愶ㅣ挴攷〱㈱㍢㜵㑦愸挳㍢昵ㅦ搰挶㜵ㄳ㌶搵てㅥ摣戱㥡㐴㙡㔲愷㐹㥢㡡㈱戰㤵㠰㍣捦㄰㕡㥣摡ㅢ挳㠴㠰㝦㜳㝣づ摣散〴晣挶ㅣ㈴㐶昳㜰昴ㄱ㤰敤㜶搵〰搸㠴㠰ㅣ㈸㌴ㄷ攵搵㈰愸㠴㠰㍣昴捣愶㝥晥捤㐷挰㐰愸挳〴㘸挶搴㑤搸搴㘰㡣戳ㄱ昰つ㠲㕢〹昸摡㌳㠴搶捣㠶㈱㔲㜷捥㘲㐷㑥㜹㉢摣散〴㜴㠰㔹敦㐴戱㌳㠴㡦㠰㕤摤慥ㅡ㡥㈰㐲挰㙥㜴敡〸愱㐶㐲㈵〴㜴㐲捦㙣敡㐳㍦〱㈳愰づㄳ搰㡤㌱㜵ㄳ㌶㌵ち攳㙣〴扣ㅥ㐵挰㙢㥥㈱戴㤴㌷〶㤱扡㜳ㄶ扤㌹攵㔷㈲〹搸ㄳ㘶摤㤷愲ㅦ㠴㡦㠰晥㙥㔷㡤㐵㄰㈱㘰㙦㍡つ㠰㔰攳愱ㄲ〲〶愲㘷㌶昵戴㥦㠰㜱㔰㠷〹ㄸ捡㤸扡〹㥢㥡㠰㜱㌶〲ㅥ㡥㈲攰㈱捦㄰㕡㘱㉣㐱愴敥㥣挵㔸㈴㔵て㐴ㄲ㌰ㅥ㘶㍤㠱㘲㈲㠴㡦㠰ㄲ户慢㈶㈱㠸㄰㌰㠹㑥㤳㈱ㄴ搷ㅤ㠵㠰㈹攸㤹㑤摤攱㈷㘰㌲搴㘱〲㘶㌰愶㙥挲愶愶㘲㥣㡤㠰ㅢ愲〸戸摥㌳㠴ㄶ㍥㘷㈰㔲㜷捥㘲ㅥ愷㝣㙤㈴〱ぢ㘰搶晢㔳ㅣ〰攱㈳攰㐰户慢㘶㈲㠸㄰㜰㄰㥤ㄶ㐲愸搹㔰〹〱㡢搰㌳㥢扡捣㑦挰㉣愸挳〴㈴ㄸ㔳㌷㘱㔳㜳㌰捥㐶挰㌹㔱〴㥣敤ㄹ㐲敢戱㜳ㄱ愹㍢㘷戱㡣㔳㍥㌳㤲㠰㙡㤸㜵つ㐵㉤㠴㡦㠰ㄵ㙥㔷㤵㈲㠸㄰㜰㈸㥤㔲㄰㙡㍥㔴㐲㐰ㅡ㍤戳愹㤳晣〴捣㠳㍡㑣挰㉡挶搴㑤搸搴〲㡣戳ㄱ戰㍥㡡㠰愳㍤㐳㘸㤹昸て㠸搴㥤戳㔸挷㈹慦㡤㈴㘰㍤捣㝡〳挵㐶〸ㅦ〱挷扡㕤㜵㈰㠲〸〱挷搱改㡦㄰㙡㈱㔴㐲挰昱攸㤹㑤慤昴ㄳ㜰㄰搴㘱〲㌶㌱愶㙥挲愶ㄶ㘱㥣㡤㠰敡㈸〲㤶㝢㠶搰敡昵㘲㐴敡捥㔹㥣挵㈹㔷㐵ㄲ㜰づ捣晡㕣㡡昳㈰㝣〴㕣攰㜶㔵〲㐱㠴㠰ぢ改㜴ㄱ㠴㉡㠷㑡〸戸ㄸ㍤戳愹挵㝥〲㤶㐰ㅤ㈶㘰㌳晣攳扡〹㥢慡挰㌸ㅢ〱ぢ愲〸㤸敦ㄹ㐲㡢敡㕣㌲敦捥㔹㕣挷㈹㤷㐶ㄲ㜰〳捣晡㐶㡡㥢㈰㝣〴晣挵敤慡愵〸㈲〴摣㐲愷㕢㈱搴㌲愸㠴㠰㉤攸㤹㑤㑤昷ㄳ㔰〵㜵㤸㠰㍢ㄹ㔳㌷㘱㔳换㌱捥㐶挰昸㈸〲挶㜹㠶搰㕡㝦㉤㈲㜵攷㉣ㅥ攴㤴挷㐴ㄲ昰㌰捣晡ㄱ㡡㐷㈱㝣〴㍣收㜶㔵ㅤ㠲〸〱㝦愷搳攳㄰敡㔰愸㠴㠰㈷搰㌳㥢ㅡ攲㈷㘰〵搴㘱〲㥥㘱㑣摤㠴㑤愵㌰捥㐶挰㥥㔱〴昴昱っ愱㑢㄰つ㠸搴㥤戳㜸㤵㔳摥㈳㤲㠰搷㘱搶㙦㔰扣〹攱㈳攰㙤户慢㔶㈲㠸㄰昰づ㥤摥㠵㔰慢愱ㄲ〲摥㐳捦㙣慡慢㥦㠰㔵㔰㠷〹昸㠸㌱㜵ㄳ㌶戵〶攳㙣〴㜴㠸㈲愰扤㘷攸ㄷ扣㌲㜲〴㈲㜵攷㉣扥攲㤴㜷㠸㈴攰ㅢ㤸昵户ㄴ摦㐱昸〸昸摥敤慡㈳ㄱ㐴〸昸㠱㑥㍦㐲愸戵㔰〹〱㍦愱㘷㌶㤵敦㈷攰㈸愸挳〴晣挲㤸扡〹㥢㕡㠷㜱㌶〲㝥晢㌵攲慢昰慦㥥㈱㜴挱㘶〳㈲㜵攷㉣㜲戳㌱攵㕦攰㘶晦㉡ㅣ㠳㔹户愲挸㠷昰ㄱ㄰㜷扢㙡㈳㠲昴㘰愰〲㍡戵㠶㔰挷愲㉢〴戴㐱捦㙣敡㍢攴㘸晣㘳攸ㄸ愸挳〴散〰晦戸㙥挲愶㜸㜱挸㐶挰愷㔱〴㝣攲ㄹ㐲搷㤱㑥㐰㈴㈱愰㈳愷晣㔱㈴〱㥤㘱搶㕤㈸扡㜲㜶摢晥ㅡ㉣㜴扢敡㐴〴敡㐱㌸摤改搴〳㐲㙤㐲㔷〸攸㠹㥥搹搴㥢㝥〲㑥㠲㍡㑣挰ㅥ昰㡦敢㈶㙣敡㘴㡣戳ㄱ昰㝣ㄴ〱捦㜹㠶搰攵慤搳㄰㐹〸ㄸ挰㈹㍦ㄳ㐹挰㈰㤸昵㘰㡡㈱㥣摤㌶〲㠶戹㕤㜵㍡〲昵㈰㥣攱㜴ㅡ〱愱捥㐰㔷〸ㄸ㠹㥥搹搴愳㝥〲晥〴㜵㤸㠰㌱昰㡦敢㈶㙣敡㑣㡣戳ㄱ㜰㑦ㄴ〱㜷㝢㠶搰㔵户㜳㄰㐹〸㤸捣㈹摦ㄹ㐹挰㔴㤸昵㌴㡡改㥣摤㌶〲㘶扡㕤㜵㉥〲昵㈰㥣㔹㜴㥡つ愱捥㐷㔷〸㤸㠳㥥搹搴㑤㝥〲捥㠳㍡㑣㐰㈹晣攳扡〹㥢扡〰攳㙣〴㕣ㄹ㐵挰ㄵ㥥㈱㜴㌱昰㘲㐴ㄲ〲ㄶ㜲捡㥢㈳〹㌸ㄸ㘶㕤㐶戱㤸戳摢㐶挰ㄲ户慢㉥㐱愰ㅥ昸搱攵㜴慡㠰㔰㤷愱㉢〴㈴搱㌳㥢㍡捦㑦挰愵㔰㠷〹愸㠲㝦㕣㌷㘱㔳㥢㌱捥㐶挰愹㔱〴㥣攲ㄹ㐲搷㈸慦㐴㈴㈱㈰挵㈹㙦㡡㈴愰ㅥ㘶摤㐰戱㤲戳摢㐶挰㙡户慢㜸ㄵ戳〷攱慣愱搳㘱㄰敡㙡㜴㠵㠰挳搱㌳㥢摡攸㈷攰捦㔰㠷〹㔸ぢ晦戸㙥挲愶慥挱㌸ㅢ〱㠷㐵ㄱ戰挶㌳㠴㉥㥤㕥㡦㐸㐲挰ㅦ㌹攵㔵㤱〴㥣〰戳㍥㤱攲㈴捥㙥ㅢ〱㈷扢㕤㜵〳〲昵㈰㥣㔳攸㜴㉡㠴扡〹㕤㈱攰㌴昴捣愶㙡晤〴摣〸㜵㤸㠰㌳攱ㅦ搷㑤搸搴捤ㄸ㘷㈳愰㈲㡡㠰㜲捦㄰扡愲㝢㉢㈲〹〱ㄷ㜱捡㠹㐸〲㉥㠱㔹㕦㑡㜱ㄹ㘷户㡤㠰换摤慥摡㠲㐰㍤〸攷ち㍡㕤〹愱㙥㐷㔷〸戸ち㍤戳愹〳晣〴摣〶㜵㤸㠰㙢攱ㅦ搷㑤搸搴ㅤㄸ㘷㈳㘰㜶ㄴ〱戳㍣㐳攸㐲昳摤㠸㈴〴摣捡㈹捦㠸㈴攰㌶㤸昵敤ㄴ㜷㜰㜶摢〸戸换敤慡㝢㄰愸〷攱摣㑤愷㝢㈰搴㝤攸ち〱昷愲㘷㌶㌵搱㑦挰扤㔰㠷〹㜸〰晥㜱摤㠴㑤摤㡦㜱㌶〲㐶㐴ㄱ㌰摣㌳㠴慥㝦㍦㠸㐸㐲挰攳㥣昲搰㐸〲㥥㠴㔹㍦㐵昱㌴㠴㡦㠰㘷摤慥㝡〸㠱㝡㄰捥㜳㜴㝡ㅥ㐲㍤㠲慥㄰昰〲㝡㘶㔳晤晣〴㍣っ㜵㤸㠰㔷攰ㅦ搷㑤搸搴愳ㄸ㘷㈳愰㐷ㄴ〱摤㍤㐳攸戲晣摦ㄱ㐹〸㜸㤷㔳敥ㄶ㐹挰晢㌰敢て㈸㍥攴散戶ㅤ〱ㅦ扢㕤昵㌸〲昵㈰㥣㑦攸昴㈹㠴㝡ㄲ㕤㈱攰㌳昴捣愶㜶昶ㄳ昰〴搴㘱〲戶挲㍦慥㥢戰愹愷㌰捥㐶㐰敢㈸〲ち㍣㐳戰㕡㈰敦㔹㐴摡㡥慢扣〵㥣㜰攵㠲慡攴㉡㕥㤶㙡㕢㠹ㅡ摦攲㠶㜴㝤㥤㕣㐳㙢㔳㔹㔲㌷扢慥扥愴㉡扤愲㍡戱愶㝤愵搷搸㝦㘹戲ㄶ㔷戸㔳戸搰ㅤ搰搵慤㔸㤱慣搰㤵愵㜵つ愹昲攴戴㤲晦㠵㉢攰挰㠷㕤㈷ㄷ扦戳ㄵ戶晦散愲㙥ㄶ㐶攲㈸挱㤶㤵昷㍣〲〶慦捤㐹愵戱敦㍡扡㌴ㅤ㌸戶摢挶攸扣慡晡敡㘴㐱愵㕣挳㤶㜶㝥㈵㔸㐴搹㐰㐵慢捡㜹㑢㜱捤慡愴㑤攵㤴㔴㔵〵慦ㄱ㜱㘷㜴㜰㕤㘷㈶て㐱㠹挰扥㜵改㉡ㄶ㜵户愹㥣㤷㑡搴愶㔷昰㙡㘷昹㥡ㅤ㌳㝡㜲㔹㌴慦㜲㘲㔵㙤ㅡ㘹㘴㉦戲摤慥戲㜴㘹摤㉡摣㕦搰㔰㔳㍢㈵戱㈲晤㍦戱㔷ㄴ㜷㡢㙣戲㙢㔴戶捡捥㔶昹搹昹晦改晥㠹晤㠸㜳慣㠳㔷戹㕤㠸〳戵㍥㔵戵愴㠱㡣㐹㤲㐱㤰戹ㄴ戲ㄳ戳昲㕥㐰㉢㜸㘱搳户て〳㔵〹㥣㙣㐶攱扣昵〲㜹攳㕤ㅢ㕤攰慥㝦挲㝣㕡晦ㄳ㘲晡㤴昹搳戶搵敢晣㥦㙥㠱挸㝢ㄱ㤱㕢㕣ㅥ戱ㄳ㥣摢扡挷㄰㑢㈶㜸㐸攱搴挴愱挰㕥昰戸㡣㔷㡡てて搱戶摢㥡㤳㜱㠵扤㜵攵捣挴㤲㘴㌵ち〳㙡ㄲ昵㙤摤づ㉢㌴㙡ㄲ搵㘹捦㔶㕣㔷㔳㤳攰㌱挷㐲晦搲昲㐴㜵㌲扦㜲㐲㐳㝤ㅤち攸㜵㈵㠴ㅣ㤸㥥㉡戱ㅡ慡挴㙡昷ㄲ㝥攵㕣ㄶっ㐹㥢戱敡づ㐹愴慡敡㤷搶㔴㤵攷戳挳ぢ愶晦ㄳ〷㉢摥㐰㜲㐱愶搹捣㥢㐹戰㈶挰扤㌲㡦摤摤ㅦ㘵㌴愴㡥扢ㅦ㠷㜴戶㡡攱㥦晡て敢㐹昰搶㈳㥦㈸晡㘷㐴换挳㡦扣ㄷ挹㕣扥㤱㙢戱㘸㝥戳ㄶ㠷愸扣㍢愹㤷改㠰ㅦ晤ぢ㕣搹攰㑦敥㉢㄰㑤ㄶㅢ戴㠲㐳㝣㘶㕤愲㘲㜲愲ㅣ㌷敤戴昲㙥搹挹挷慥攵㝢㑤捡㘱昹㐷㌱㉡㡡㜰㝤㝢㘵㔵㐵㌲㤵㑦㐵㈹㙥㐹捡㘵攱㐸捣摤㠷戸㄰㥥㤳㤵㤷㔷㤰㙦换㌵捤挴敡攵㕤㔴昷摦昲㌴㉤ㄴ晦换晤㐶昰㉡ㅡ㘰挹㘷搴扦〱㐷晦㑡㑣慦㐲㐹㍣〱㠷摦攸昰㍢㐴摥㙢㌰〶昷㑤㘶㈵〶敡㌵㌴㥣㜲攵㘶ㄷ搶㠸攴愳㥥㐲㡡㑢昲〴㐸㠱慦㈸㈴收搶㠳攴㥢㍢㘸㘲愵㌸捡㤳ㄵ㜱昷つ㤶挵㈷昸㘸挸捡捥捥挵慥㡥〵ぢ敡㐲㘹ㄱ慣愶㌴㈹搵㈲慡㉢愶㄰㘳ㄱ㘱㘷㥥㉣㠸㕦㘶扤慤攴㈵戸攱敡昶敦昸㈵㕢㍣慥戳㌱㈸㉢慥摥㠲㌴㑣㜴愶挶愵ち晢〰㉢㘱㄰敡㘳㈸昹㠵挰昷昱愵㍥㐵㤷ㅦ㘱㔹㌱摥㔴搴攲户㑣昵ㄹ㠶昰㙤㔳挷ㄸ昹㜳戴昸㙥搴㜸㜴收㐳摢晣搱昹㈵㐷攰㐷昳㈶㌵㜳㜴慡慤搰ㄸㅣ㘸ㅡㅣ㜱昸攸〲㍡㝥㘵㜷㘸㑤㠷㌶㜴昸ㅡづ摣敤戱戶攸㐵搳挹ㅢ㕦㉣㜴㍡ㄸ〴㍡晦攱换攲愳㜳〷㘶搹㤱㔹晥つ㠷㈰㥤扦㐱㈷㜴㙡㝥〲挹ㄶ昸戰㔱摣㜳挲㕣〷〶㈱散っ收㜶㠶戶㜹收戲㌱㑣㤸摢㐵㠲戸ㅤ挵㤲〵ぢ㜳扢挲㐷敦㐶㐷㤶㌳㔸ㅣ㍡搲愱ㄳㅤ㔸攱㈰捣㜵㐶㉦㥡㌹摥挸㘳㘱慥㉢〶㠱㌹㤶㍤㤸㉣㍥收扡㌱㑢㈱戳戰㐴㈱挸ㅣ敢ㄲ㕣收攴敥㌶㔲ㄷ㘴㡥㔵ぢ挲㕣て〶㘱昹㐲〶㜳扤愰㙤㥥㌹㤶㌹攰㠵㕢戳ㄸ〴つ昹㘱慤㠳㤹㌲㔳㝢攷捥敥昰搱㝢搰㤱㜵㄰ㄶ㠷摥㜴攸㐳〷㤶㐶〸㜳㝢愲ㄷ捤ㅣ㙦㑣戲㌰搷て㠳挰㕣㌷㕦ㄶㅦ㜳㝢㌱㑢㝦㘶㘱㙤㐳㤰㌹ㄶ㌴㌴挳ㅣ换ㅤ㠴戹〱っ挲扡㠷っ收〶㐱摢㍣㜳慣㡦挰ぢぢ愶っ㠲㠶晣戰㐸挲㐲捣㄰昸攸愱㜴㘴〱㠵挵㘱ㄸㅤ㠶搳㠱㌵ㄵ挲摣〸昴㥡㘰づ㠵散ㄶ收㐶㘱㄰㤸㘳愱㠵挹攲㘳㙥ㅦ㘶ㄹ捤㉣㉣㡡〸㌲㌷ㅥ㍡㘱㉥㌶〶㉥㉤㝦昳㥢㠰㜱㐲攷㔸㐶㥥㠸㕥〶㥤攳愱㙤㥥㑥㔶㕢攰㠵㔲っ〶㌱㜴戲攴挲攰㠰捥ㅣ㠸ㄳ攱愳㡢改挸㜲っ㡢㐳〹ㅤ㈶搱㠱ㄵㅡ㐲攷㘴昴愲改攴摤㘴ㄶ㍡愷㘲㄰攸㘴搹㠶挹攲愳㜳ㅡ戳㑣㘷ㄶ㤶㔸〴改㘴㕤㠵㝢㈰㤲㑥搹㠲愷㌰慢㉥㠴戹㤹っ挲昲㡢っ收㘶㐳摢㍣㜳㉣搳挰ぢ户愷㌱〸ㅡ昲挳㕡つ㌳㘵收昶㑥攱㝤攱愳昷愳㈳敢㌸㉣づ㜳改㔰㑡〷㤶㜶〸㜳昳搰㡢㘶㡥㜷挷㔹㤸㕢㠰㐱㘰㉥攱换攲㘳㙥㝦㘶㌹㠰㔹㔸㥢ㄱ㘴㡥〵ㄹ捤㌰挷㜲つ㘱敥㐰〶㘱摤㐶〶㜳ぢ愱㙤㥥㌹搶㜷攰㠵㥢攰ㄸ〴つ昹㘱㤱㠷㠵㤸㠳攱愳换攸挸〲㄰㡢挳㘲㍡㈴攸挰㥡㄰㘱㙥〹㝡㑤㌰㠷㝢ㅣ㉣捣㔵㘰㄰㤸㘳愱㠸挹攲㘳㉥挹㉣㤵捣戲づづ㐱收搶㐳攷㌲ㄷ昹㠱换㍡て㘱㙥㈹㠳戰攰㈳㠳戹㘵搰㌶捦ㅣぢ㐳昰挲慤㜶っ㘲㤸㘳㜵㠸㤹㌲㜴收㤸慢㠶㡦慥愱㈳㉢㐷㉣づ戵㜴愸愳〳㡢㐹㠴戹ㄵ攸㐵㌳挷扢ㄷ㉤捣愵㌰〸捣戱挲挴㘴昱㌱㤷㘶ㄶ㍥㌵㐰戱ㅡ㈴挸ㅣ㑢㐰㠴戹㔸〳㕣㕡晥收挷慡ㄱ愱㜳㈵㈳戳㝣㈴㠳捥搵搰㌶㑦㈷换㑣昰挲㐵〵〶㐱㐳㝥㔸㙢㘲㜰㐰㘷攸㍣っ㍥晡㜰㍡戲づ挵攲㜰〴ㅤ㡥愴挳挵㜰㄰㍡㡦㐲㉦㥡㑥摥愲㘹愱㜳ㅤ〶㠱㑥搶慢㤸㉣㍥㍡㡦㘶㤶昵捣挲摡㤲㈰㥤㉣㈸㘹收㐰㘴戹㠹㌰户㤱㐱㔸㜷㤲挱摣戱搰㌶捦ㅣ敢㔳昰挲扤㠴っ㠲㠶晣戰㐸挵㑣ㄹ㍡挳摣ㅦ攱愳㡦愷㈳ぢ㔸㉣づ㈷搰攱㐴㍡戰愶㐵㤸㍢〹扤㘸收㜸换愹㠵戹㤳㌱〸捣戱搰挵㘴昱㌱㜷ち戳㥣捡㉣㉣㑡〹㌲挷㑡㤴㘶摥晣㔸愷㈲捣㥤捥㈰㉣㔸挹㘰敥っ㘸㥢㘷㡥㠵㉤㜸攱㡥㐵〶㐱㐳㝥㔸摤㘲愶っ㥤㘱敥㉣昸攸戳改挸捡ㄷ㡢挳㌹㜴㌸㤷づ㉣㠶ㄱ收捥㐳㉦㥡㌹摥㐲㙢㘱敥〲っ〲㜳慣㤰㌱㔹㝣捣㕤挸㉣ㄷ㌱ぢ慢㔹㠲捣戱㠴挵㘵㡥愷戰㙣㠳㈰㝤㑢㕢㡡〵㉥挲摣㈵っ挲㑡㤷っ收㉥㠳戶㜹收㔸ㄱ㠳ㄷ敥㡢㘴㄰㌴攴攷ㅤ㐸㌳㘵收昶㍥㜰㉦㠷㡦扥㠲㡥敦摡ㅤ慥愴挳㔵㜴㜸てづ挲摣㥦搱㡢㘶㡥户〴㕢㤸扢〶㠳挰ㅣ㑢㙢捣㌴㝣捣㕤换㉣搷㌱ぢ换㘰㠲捣戱昶愵㤹㘳㡥㤵㌱挲摣つっ挲ㄲ㤹っ收㙥㠲戶㜹收㔸㑡㠳ㄷ敥扥㘴㄰㌴攴㠷昵㌴㘶捡搰ㄹ收晥〲ㅦ㝤ぢㅤ㔹㙢㘳㜱戸㤵づ㕢攸挰昲ㅢ㘱敥㌶昴愲㤹攳㉤捥ㄶ收敥挰㈰㌰挷㥡ㅣ㤳挵挷摣㥤捣㜲ㄷ戳攴攲㙦搸㈰㜳㉣㥡㘹㠶㌹㤶搴〸㜳昷㌰〸㙢㙢㌲㤸扢て摡收㤹㘳つづ收㠷㝢㍣ㄹ〴つ昹㘱㈱㡥㤹㌲㜴㠶戹扦挲㐷㍦㐰㐷ㄶ改㔸ㅣㅥ愴挳㐳㜴㘰摤㡥㌰昷㌰㝡㑤㌰㘷㝦㥦㝢ㄴ㠳挰ㅣ㡢㜹㑣ㄶㅦ㜳㝦㘳㤶挷㤸㠵㠵㌷㐱收㔸㙤攳㌲ㄷ昹㔵㠵戵㌸挲摣攳っ挲愲㥣っ收㥥㠴戶㜹收㔸扣㈳捣㍤挵㈰㠶戹敥搰㥡㈹晢㤸㝢ㅡ㍥晡ㄹ㍡戲扡挷攲昰㉣ㅤ㥥愳〳ぢ㝥㠴戹攷搱㡢㘶㡥户愰㕢㡥戹ㄷ㌱〸捣戱ち挸㘴昱㌱昷ㄲ戳扣捣㉣慣搸〹㌲挷㌲㥤㘶㡥㌹ㄶ昱〸㜳慦㌲〸慢㜹㌲㤸㝢ㅤ摡收㤹ㅢ㠶㘱挲摣ㅢっ㘲㤸㘳改㡦㤹戲㡦戹㌷攱愳摦愲攳〸扢挳摢㜴㜸㠷づ慣ㄴㄲ收摥㐵㉦㥡㌹摥㔲㙦㘱敥㝤っ〲㜳㉣ㅦ㌲搳昰㌱昷〱戳㝣挸㉣㉣昵〹㌲挷晡㥥㘶㤸㘳昵㡦㌰昷㌱㠳戰っ㈸㠳戹㑦愱㙤㥥㌹㤶ぢ〹㜳㥦㌱㠸㘱㡥㌵㐳㘶捡㍥收㍥㠷㡦晥㠲㡥慣㈷戲㌸㝣㐹㠷慤㜴㘰㠹㤱㌰昷ㄵ㝡㑤㌰㠷ㅢ昷㉤捣㝤㠳㐱㘰㡥㜵㐷㈶㡢㡦戹㙦㤹攵㍢㘶㘱㡤㔰㤰㌹ㄶ〶戹捣㐵㝥戶戲㙣㐸㤸晢㥥㐱ㄶ愳㤷挱摣㡦搰㌶捦ㅣ敢㡣㠴戹㥦ㄸ挴㌰挷㘲㈳㌳㘵ㅦ㜳晦㠴㡦晥ㄷㅤ㉢散づ㍦搳攱ㄷ㍡㈴攱㈰捣晤ㅢ扤㘸收昸挸〳ぢ㜳扦㘱㄰㤸㘳挱㤲㤹㠶㡦戹摦㤹㈵ぢㄷ㐱ㄴ㡢㡢㠲捣戱愲愸㤹㘳㡥昵㐶挲ㅣ搶挹戳搴㑡昴㌲㤸挳ㅤ捡㉤㘰㙥㌵㠶〹㜳㜹っ㘲㤸㘳㤵㤲㤹戲㡦戹ㄸ㝣㜴㉢㍡戲㠲挹攲㤰㑦〷㍥㈷㑤戱愸㐹㤸㡢愳搷〴㜳㜸㠴㠳㠵戹搶ㄸ〴收㔸改㘴戲昸㤸㙢挳㉣㙤㤹㠵㔵㐹㐱收㔸㡡搴っ㜳㉣㔴ㄲ收ㅣ〶㘱挵㔲〶㜳㍢㐲摢晣㌱挷捡㈶㘱慥㍤㠳ㄸ收㔸摥㘴愶散㘳慥〳㝣昴㑥㜴㘴改㤳挵㘱㘷㍡散㐲〷㔶㐳〹㜳扢愲搷〴㜳昶㤵扣㡥ㄸ〴收㔸㈲㘵戲昸㤸敢挴㉣㥤㤹㠵攵㑣㐱收㉥㠱捥㘵㉥㡦㐷㉥户㐱昸昱㝦ㄳ扥ㄴ㉥挲㕣㔷〶㘱愹㔳〶㜳㠵搰㌶捦ㅣ㑢愲㠴戹敥っ㠲っ昲㜳〵戴㘶捡㑣敤㝤ㄳ敥〱ㅦ摤㤳㡥慣㤹戲㌸昴愲㐳ㄱㅤ㔸㐶㈵捣敤㡥㕥㌴㜳㝣挴㠶攵㤸敢㡤㐱㘰㡥戵㔵㈶㡢㡦戹㍥捣戲㈷戳戰づ㉡挸摣㙤搰㌵挳ㅣ㑢愳㠴戹㝥っ㜲〷㝡ㄹ捣昵㠷戶㜹收㔸㑢㈵捣敤捤㈰㠶㌹ㄶ㔴㤹㈹晢㤸ㅢ〰ㅦ㍤㤰㡥㉣戶戲㌸っ愲挳㘰㍡戰晥㑡㤸ㅢ㠲㕥㌴㜳㝣㘴㠸㠵戹㘱ㄸ〴收ㅥ昰㘵昱㌱㌷㥣㔹㐶㌰ぢぢ愸㠲捣戱㙡慡㤹戳㤵㌵㔵挲摣㈸〶㘱㜱㔵〶㜳愳愱㙤㥥㌹ㄶ㘱〹㜳㘳ㄸ挴㌰挷㑡㉣ぢ㌱㘳攱愳挷搱㤱㔵㕡ㄶ㠷昱㜴㤸㐰〷ㄶ㙥〹㜳ㄳ搱㡢㘶㡥㡦㐰戱㌰㔷㠲㐱㘰㡥搵㕣㈶㡢㡦戹㐹捣㌲㤹㔹摥㠵㐳㤰㌹㤶㕢戹捣㐵㝥戶戲ㄸ㑢㤸㥢捡㈰慣捡捡㘰㙥㍡戴捤㌳挷敡㉤㘱㙥〶㠳ㄸ收㔸挲㘵愶っ㥤㌹㕢㘷挲㐷捦愲㈳换扢㉣づ戳改㌰㠷づ慣昸ㄲ收昶㐵㉦㥡㌹㍥搲挵挲摣㕣っ〲㜳㉣〳㌳㔹㝣捣㤵㌲换㍣㘶㘱捤㠸捣㝥㍥㝢摥散昳㜸摤㍦㜸㌹㍢㔴㙡㈰ㄹ㉡㔹㜴㔰㕡扦愶ㅡ㠵ㅥ㙣昲昲戶摢攲㠵晡戸攸㜰搱扤㉥㠵慢㠲戹挱愷㔳㌴㡥㝤〶㠹ぢ㍡〴㥥晣㈱挳㘸㘱㑤㐳摥㌵扦㠴㥦㙥搱㌸㥥ㄳ摦昶ㄸ〰㡥攱ㄶ摢ㅦ㔳散㌰慢慡㍣㔵㤷慥慢慣㉦㉣㐵ㄵ㔳㈱㥦愴㔲㤹㤵㌵㘰㐲摥㥦ㄱ搱㥡㤳挰㜲㙢昹挴挹㤵㝣戲㐰㝣㜹㙤摤慡㕡㤹㑤㕥㥡て㤴ㄱ扥㕡戵㘲㥡㌸昳㜰敢〹昲ㅣ搶㍦㜰戰晥〳㘴㥢ㅣ㠷〵〴摣ㅣㄶㄱ㐸㠳ㄵ〳搲㘰搵〰户扣㙣㝣㤴戴昴ㄲ㍥㘳慢㈵慡㕣㔵愸㘴㙥慢㔶慡㈸昰搸㤲搰愵㝦ㄶ攰挸㜳ㅦ㘲㌱㕥昹捦扢ㄲ㤰㕢㌶㈸㤳㔱づㄶ搴〷㘱ち㝡㈱㐴摣挹挱挴昹㌱ㄸ㕢㠴㙥摢攲㠹㘵扥ち愶搸挱搰敤〰㕤收昳㍣㘳㘵㔰户㠶㕡㉡ㅥ昰愰搰戴㤳敢㐵搱摤ㄱ㑡㈷㘰搷㍤㤸㉣〶扤㘴㉣㠷㡡つ昹挹㠷㤶挷愶扡〰㐰㜸㐴挰㤰ㄵ㑢挲㈵㜲㌷慢昳攰挶㕤㥤戹慢㌴㈲㘱㔸㤶㍥〴ㄲ扢㉡㡥㍥㌷愷挰㌴㕡㥢㐶ㅢ慦愱ㅣ㌴戸扢搴㌹〸㐷㉡㘵㠲㔵〸愰㤷㐱挴㥤ㅤ㘰愴㜳㙣㌹扡㐱㑡慡愱戳㔰㔲〳㜵㈶㈵㍢㝡㔱㜴㙦㠴搲㜵戰换㠳㌵㔵〷愶愶敡㔰愸ㅡ㈹搹ㄹ㕡愱攴㘴㑣挸㔰愲㜹攴昳㈰㔷㈷㐱ㅢ㐶扦ぢ〶搱㐳㌷㐰〲晤慥攸㜳㜳㜶㌳㡤㡥愶搱挹㙢愸慥㘸〸晡ㄳ晣攸㔷㈱㠰㕥つㄱ㜷扡挱㠱捥㥡〷㠴收ㄱ愰戹扦㥤㐲愳摦㥢挶㈳愹ㅦ㠰㤶敡〱扤攰㔹ぢ㔵㈳㥥㕥搰ち㥥㜵㝥㍣摣挵㠲攷㈸㉢㥥㈲っ愲㠷摥〰〹㍣扢愳捦捤攱㘵㜵㘹昴㌶㡤㍥㕥㐳昵㐳㐳昰ㅣ攱挷㜳っ〲攸㘳㈱攲捥㕥㜰愰戳收摥搴摣㝤㥡㍢换改㙦昴挳㘸㍣㤱晡攱㘸愹〱搰ぢ㥥㑤㔰㌵攲ㄹ〴慤攰㐹㔹昱慣戰攲攱挵㙦〴挹搲愷㐱〲捦㄰昴戹㌹㐳㑤㘳㤸㘹っ昷ㅡ㙡ㄴㅡ㠲愷搶㡦攷㑦㥣摥ㄹ㄰㜱㘷ㅦ㌸搰㌹㠸㘷戴搱㡦愱昱㕣づㄸ㡢㤶ㅡぢ扤攰㌹ㅦ慡㐶㍣攳愱ㄵ㍣ㄵ㍥㍣戱ぢ攱ㄲ㝤ち㉥戱㠲㥣㠰㐸ㄸ㤶愵㉦㠶〴挸㠹攸㜳㜳㡡㑤愳挴㌴㈶㜹つ㌵ㄵつ〱戹搸て昲㔲〴搰㤷㐱挴㥤㘹㜰愰㜳㙣㌳扡挱㔳昰㜲攸㉣愷攰ㄵ㔰㘷㥥㠲搳扤㈸扡〴愱昴㔵戰换㌳㔳搵㑣攸㠵㤲慢愱㙡愴㘴㌶戴㐲挹〲ㅦ㈵㥡㤴挸㈱㍢捦㡡㥥㤷㤵改愱慦㠷〴晡㝤搱攷收散㘷ㅡ㜳㑤㠳搷㡤戹愹〵㘸〸晡戹㝥昴㌷㈲㠰扥〹㈲敥散て〷㍡㙢愲搷㠴慢〹捥㌹挰攸㘷搰戸㠵晡㤹っ㜸㈰昴㠲攷㜶愸ㅡ昱㉣㠴㔶昰㑣戵攲㤹㙣挵挳㡢扤〸㠲摢ㄷ㈰㠱攷㘰昴戹㌹㘵愶戱搸㌴ㄲ㕥㐳㔵愰㈱㜸㑡晣㜸敥攵昴敥㠳㠸㍢㐹㌸搰㌹㠸愷搲攸攷搲昸㄰〷㤴愲愵㤶㐲㉦㜸ㅥ㠱慡ㄱ捦㌲㘸〵捦㈸㍦㥥挶户挸ㄱ㔶㍣换㌱〸㐱戲昴摦㈱㠱愷ㅡ㝤㙥㑥㡤㘹搴㥡〶慦戱㜲㔳㈹㌴〴捦㌰㍦㥥㈷㌸扤㈷㈱攲づ㉦㤶搲㌹昸ㄶ㔹㙦昴㝦愰昱㌹づ攰挳〱搴㑡攸〵捦ぢ㔰㌵攲㔹つ慤攰改攷挳ㄳ㝢〹㉥搱愷攰㥥㔶㤰㙢㄰〹挳昰昸㉣㐸㠰㍣っ㝤㙥捥攱愶㜱㠴㘹昰捡㈷㌷戵づつ〱搹摢て昲㌵〴搰慦㐳挴㥤愳攱㐰攷搸ㅢ攸〶㑦挱㌷愱戳㥣㠲㙦㐱㥤㜹ち慥昷愲攸挵〸愵摦㠱㕤㈷㤸㝥㈳昴㐲挹㝢㔰㌵㔲㜲㉣戴㐲㐹㔷ㅦ㈵摢㍥〵㍢㕢搱昳攲㈶㠲㘴改㡦㈰㠱晥㡦攸㜳㜳㡥㌷㡤ㄳ㑣攳㐴慦愱㑥㐶㐳搰㜷昴愳晦㠴搳晢ㄴ㈲敥昰㌲㈴㥤㠳扢昸㔴愳攷挳〳昴㔶づ㔸㡡㤶㍡ㅤ㝡挱昳㌵㔴㡤㜸捥㠰㔶昰㌸㝥㍣㡤㙦㈹㙤慤㜸捥挴㈰〴挹搲晦㠰〴㥥戳搰攷收㥣㙤ㅡ攷㤸挶戹㕥㐳㕤㠰㠶攰㘹敤挷昳〳愷昷㈳㐴摣攱挵㐱㍡〷㑦挱㡢㡣㥥搵敥晡ㄷづ愸㐳㑢㕤〲扤攰昹ㄵ慡㐶㍣㤷㐱㉢㜸戲晤㜸㜸挸捡㕢㘴㤶ㄵ捦㘶っ愲㠷㔶㜹㠲攷㜲昴戹㌹㔷㤸挶㤵愶挱㉢㝤摣搴㌵㘸〸㥥摦㝥昶㝤㐷换㐱〰㥤ぢㄱ㜷慥㠵〳㥤㌵㡦㑥捤挳㔱昳攰㜳慥㌳晡〶ㅡ昹摦ㄸ挸〳㠴搵つ搰ぢ㥥〲愸ㅡ昱摣〴慤攰昹ㅥ㘹ㅡ扦㜵㌵敥㥦敦愰つ㝦敢扡ㄹ㠳〴㑦㍢㠴挲晥昹ぢ晡摣ㅣ㕥㡥㤳挶慤愶戱挵㙢愸㍢搰㄰㍣摦昸昱散挰改敤〸ㄱ㜷敥㠴〳㥤㠳晢攷㉥愳㍦㠲挶㕤㌸攰㐸戴搴㍤搰ぢ㥥摤愰㙡挴㜳ㅦ戴㠲攷㘳㉢㥥て慤㜸敥挷㈰挱搳〵愱㠰攷慦攸㜳㜳ㅥ㌰㡤〷㑤攳㈱慦愱ㅥ㐵㐳昰扣敦挷搳㡤搳㉢㠴㠸㍢扣扣㐵攷㈰㥥挷㡣㝥〳㡤㐵ㅣ戰ㄱ㉤昵㌸昴㠲㘷て愸ㅡ昱㍣〹慤攰㜹搵㡦愷昱㉤晦㘵㉢㥥愷㌰㐸昰昴㐵㈸攰㜹ㅡ㝤㙥づ㉦㕤㐹攳㔹搳㜸捥㙢愸ㄷ搱㄰㍣㉦晡昱散挵改昵㠷㠸㍢㉦挱㠱捥挱昷㠳㤷㡤晥〴ㅡ〷㜳挰㠹㘸愹㔷愱ㄷ㍣㐳愱㙡挴昳㍡戴㠲攷㜱㍦㥥挶攳敤㌱㉢㥥㌷㌰㐸昰㡣㐴㈸攰㜹ㄳ㝤㙥づ㉦㈸㐹攳㙤搳㜸挷㙢愸昷搱㄰㍣㡦晡昱散挳改㡤㠶㠸㍢ㅦ挰㠱捥挱晤昳愱搱昳戶㜸㍤㠱〳㑥㐷㑢㝤っ扤攰㈹㠶慡ㄱ捦愷搰ち㥥㝢慣㜸敥戲攲昹っ㠳〴捦ㄴ㠴〲㥥捦搱攷收㝣㘱ㅡ㕦㥡挶㔶慦愱扥㐱㐳昰摣攱挷㌳㡤搳㥢づㄱ㜷扥㠵〳㥤㠳㜸扥㌳㝡摥攵慥攷㜰挰戹㘸愹敦愱ㄷ㍣晢㐱搵㠸攷㐷㘸〵捦つ㝥㍣㡤敦㙦搷㔹昱晣㠴㐱㠲㘷㍥㐲〱捦㍦搱攷收晣换㌴㝥㌶㡤㕦扣㠶晡つつ挱㜳㡤ㅦ捦晥㥣摥〱㄰㜱攷㜷㌸搰㌹昸晥挶㑣愲扦㤸挶㐵ㅣ㜰〹㕡㑡㉥㡥㔰㔵〶㔵㈳㥥㕣㜸ぢ㥥㑢晣㜸ㅡ㡦户㡢慣㜸昲㌰㐸昰㤴㈳ㄴ昰昰㜲〸㌷㠷㤷㐴愴挱敢ㅦ搲搰㕥㐳戵㐶㐳昰㕣攰挷㤳攴昴㉡㈱攲㑥ㅢ㌸挸扣〳㕦㘹㜹㝤㐳昴扣〷㕤㉦攷〰摥㐴慥攴㤲〵㔵㌵㔰㌵攲攱㈵ぢ挱㜳扡ㄵ捦愹㔶㍣敤㌱〸㉦晣挱㡤㔰挰挳㡢ㄴ摣㥣㥤㑣㠳㔷㈵㐴戳㡢搷㔰扣扥㈰㜸㑥昶攳㐹㜳㝡昵㄰㜱愷ㄳㅣ㙣㜸㍡ㅢ㍤㙦㈹搷㙢㌸㠰昷㠴慢慥搰换昱㜶㌸㔴㡤㜸ち愱ㄵ㍣ㅢ晤㜸㤲搰捡攷改㝡㉢㥥敥㌰搳㐳慦㐵㈸攰攱愵〳㙥㑥㑦搳攸㘵ㅡ㐵㕥㐳㜱搵㕦昰慣昳攳㌹㥡搳㕢てㄱ㜷晡挰㐱昰〴晥㑡收戵〰搱摦㡡っ晡㌸づ搸㠲㤶敡〷扤攰㌹ㅥ慡㐶㍣㕣摥ㄷ㍣㉢慤㜸敡慤㜸昶挶㈰扣戲昴㈶㠴〲ㅥ㉥攸㜳㜳戸愸㉦つ慥攰㑢㘳戰搷㔰㕣㡢ㄷ㍣㈹㍦㥥㔳㌸扤㔳㈱攲捥㜰㌸搸昰㜰㠵㕥昴扣攱㕢㥦挹〱昷愰愵㘴搱㥤慡戳愱㙡挴㌳ㅡ摥㠲㘷愹ㅦ㑦攳昹㔳㘹挵㌳〶㠳昰捡搲攷㈳ㄴ昰㡣㘵〷㥢㌳捥㌴挶㥢挶〴慦愱㑡搰㄰㍣ㄵ㝥㍣ㄷ㜲㝡ㄷ㐱挴㥤㐹㜰㤰㜹〷捥ㅦ慥㥢㡢晥㐱㘴搰㥢㌹攰㈱戴㤴㉣㠵㔳㜵〵㔴㡤㜸戸ㄴ㉥㜸づ昴攳㘹㝣㝦㍢挰㡡㘷〶〶攱㤵愵慦㐶㈸攰㤹挹づ㌶㘷㤶㘹㜰戵㕢㌴㜳扣㠶攲扡戵攰㔹攰挷㜳㉤愷㜷ㅤ㐴摣㈹㠵㠳捣㍢昰晤㡤慢搹愲攷敤搸晡㘶づ㜸ㅣ㉤㘷㍥昴㜸愱收㐹㈶㤱挷愵搹㝤〲敢愶昶摢㌰晢〶㥦㤴㍤〹㑦扥收㤵摦慣ㅣ摣㝦收摥戵㤵㥢㍤敡㍦㡢挵㤵㔹摥戴挹㥦扣㤹挰晡㝦㠸挳扤戴㙤昵㥢ㄱ扢攱㐷㙦〱攰㜶〷〱㉥㝥攳愶慦㡣敤㥢㜱㕥㜷扣晢㍢摦晢敤㡣㙦户搰㡣㔸愴扡㥦㍥㈱敦摤戵ㄷ㝦㝢捤㍥㐵ㄷ摥昸扢昷㝢慤㌷搲晢昵捤㌸㤵挰㠸㈲㜴昵㝢ㄴ敦㔳㝣〰愱愶〰搶敢戸㡢㉣昴㠴搹挹㥥㈱昸㠴㔹愷ㅣ㤱昰挲㈲㠲散㉣挵挵㔹敥㌰㔵㠲ㄱ㘴㐹㠰摤㑢㘰㔵㔰㙦ㅦ㌰慥搱捡㠸ㄶ〳慢挳㠸㈲㑥㈷〰㙣㥣㌷晦㄰戰戱㥥㈱昸攴㔸㠷㑢戶㜸攱ㅣ挳っ摡攴愸〶㜴〴搸㘸㍦戰㐷㘰㙣户ち㈶㤹㈶摣㝤㕢ㄳ㝢㡣换慦㌲愲挵挰㡥挴㠸㈲〴て〲ㅢㅥ〵㙣㤸㘷〸㍥ㄱ搶攱摡㉤㕥㔹晡〹捣〰挰㌶愰㈳挰㠶昸㠱㍤〵㘳扢㘳㘰㤲㘹晡㔰愱搹〴㌰慥挳捡㠸ㄶ〳㍢ㄱ㈳㡡㉣挰昶㡥〲搶摦㌳〴㥦昴敡㙣㐲㈴扣昰〴㜴捣〰挰戸ㄲ㉢挰晡昹㠱扤〴㘳扢㍦挱㈴搳㙣㌱㌰㉥挸捡㠸ㄶ〳㍢ㄷ㈳㡡㉣挰昶㠸〲戶扢㘷〸㍥挱搵㌹ㅦ㤱昰挲ㄷ㐴捣〰挰戸晡㉡挰㝡昹㠱扤〵㘳扢㑢㘱㤲㘹戶ㄸㄸㄷ㘱㘵㐴㡢㠱㜱㜱戵挸〲慣㕢ㄴ戰慥㥥㈱昸㘴㔶攷㙡㐴挲ぢ㙦㍥㤸〱㠰㕤㡦㡥〰敢散〷昶ㄱ㡣敤㙥㠴㐹愶搹㘲㘰㕣㕦㤵ㄱ㉤〶戶〵㈳㡡㉣挰㜶㠹〲戶戳㘷〸㍥㜱搵戹ㅤ㤱昰㐲㌹ㅢ㘶〰㘰㜷愳㈳挰㍡昸㠱㙤㠵戱摤扤㌰挹㌴㕢っ㡣ぢ慤㌲愲挵挰ㅥ挲㠸㈲ぢ戰㜶㔱挰摡㝡㠶攰㤳㔴㥤㐷㄰〹㉦㉣㔸㘱〶〰昶㜷㜴〴㔸㙢㍦戰ㅦ㘰㙣挷㐵㔴㤹㘶㡢㠱㜱挵㔵㐶戴ㄸㄸ搷㕤㡢㉣挰㕡㐵〱㡢㜹㠶攰ㄳ㔲㥤ㄷ㄰〹㉦慣㡢㘱〶〰昶ち㍡〲㉣搷て散㔷ㄸ摢扤〶㤳㑣戳挵挰戸捡㉡㈳㕡っ㡣慢愷㐵ㄶ㘰扦晦㉢攲〳晡㌷捦㄰㝣昲愹昳ㅥ㈲攱㤵愵㜳昰㠵〲挰㍥㐲㐷㠰晤ㅢ㈳ㅡ㍦愰昳㘰㙣挷㌵搱敤〳挶〵搴敤〳戶ㄵ㈳㙣挰㝥㡡〲昶愳㘷〸㍥搱搴昹ㅡ㤱昰挲捤摦㉥戰㝦愰㈳挰扥昷〳㙢㐳㘰㍦挰戴㝤挰戸㤲扡㝤挰㝥挱〸ㅢ戰慦愳㠰㝤攵ㄹ㠲㑦㉡㜵㝥㐵㈴扣昰㕦慡扡挰ㄴ㈶㈲挰扥昴〳摢㠹挰㜲㘰㤲㘹挲摤户㌵昱〱捤㈵㔵ㄹ搱攲㐳㤱ぢ慢㐵〸ㅥ晣收昱㐹ㄴ戰㡦㍤㐳昰〹愴㑥〱㈲〹戰㑥㉥㌰㉥慡ち戰て晤挰扡㄰ㄸ㤷㑢昱摡㡥㉦挱㕣㕢㤵ㄱ㉤〶挶ㄵ搶㈲ぢ戰㜷愲㠰扤敤ㄹ㠲㑦ㄶ㜵戸㌰㉢挰㝡扡挰扡愰㉦挰摥昴〳㉢㈲㌰慥㥢攲戵ㅤ挰ち捤㠸ㄶ〳㉢挲㠸㈲ぢ戰㔷愲㠰扤散ㄹ㠲㑦っ㜵戸㐲㉢挰晡扡挰晡愲㉦挰㕥昴〳摢㡢挰昶㠲〹慦敤〰挶搵㔶ㄹ搱㘲㘰㠳攱㕥㘴〱昶㑣ㄴ戰愷㍤㐳昰㐹愰捥㔰㐴ㄲ㘰㠳㕤㘰㕣㙦ㄵ㘰㑦晡㠱つ㈵戰㝤㘰挲㙢㍢㠰㜱搹㔵㐶戴ㄸ搸〴戸ㄷ㔹㠰晤㉤ち搸愳㥥㈱昸㠴㑦愷ㄸ㤱〴搸㍥㉥㌰㉥扣ち戰㠷晤挰挶㄰ㄸ㤷㔴昱摡づ㘰㕣㝦㤵ㄱ㉤〶挶㔵搸㈲ぢ戰晢愳㠰摤攷ㄹ㠲㑦敥㜴戸㜸㉢挰㡡㕤㘰昳搱ㄷ㘰昷昸㠱㑤㈲㌰慥慤攲戵ㅤ挰戸㄰㉢㈳㕡っ㙣ㄱ摣㡢㉣挰㙥㡦〲㜶㥢㘷〸㍥㤱搳攱㉡慥〰㥢攱〲㉢㐷㕦㠰摤敡〷㌶㡢挰㤲㌰攱戵ㅤ挰戸㈲㉢㈳㕡っ㙣㌹摣㡢㉣挰㙥㡣〲㜶㠳㘷〸㍥㘹搳愹㐱㈴〱㔶敡〲攳㥡慣〰扢捥て㙣㍥㠱愵㘱挲㙢㍢㠰㜱㘹㔶㐶戴ㄸㄸㄷ㘸㡢㉣挰慥㡡〲㜶愵㘷〸㍥㐱搳㌹ㅣ㤱〴搸㐱㉥㌰㉥捥ち戰换晤挰ㄶㄱ搸搱㌰攱戵ㅤ挰戸㐶㉢㈳㕡っ㡣㉢戵㐵ㄶ㘰ㄷ㐷〱扢挸㌳〴㥦㡣改㜰㠱㔷㠰㤵扢挰㌶愱㉦挰㉥昰〳㑢ㄲㄸ搷㕦昱摡づ㘰㕣慣㤵ㄱ㉤〶㜶㈶摣㡢㉣挰捥㡥〲㜶㤶㘷〸㍥昱搲攱㑡慦〰㕢敥〲㍢ㅦ㝤〱㜶㠶ㅦ㔸つ㠱㕤〸ㄳ㕥摢〱㡣慢戶㌲愲挵挰㌶挳扤挸〲散㤴㈸㘰㈷㝢㠶攰㤳㉣㥤㉢㄰㐹㠰愵㕤㘰㕣户ㄵ㘰㈷昹㠱㌵㄰搸戵㌰攱戵ㅤ挰戸㝣㉢㈳㕡っ㡣㡢戸㐵ㄶ㘰挷㐵〱㍢搶㌳㠴㥥㔰㜹ぢ㈲㌵昷㠴㑡摦㝦晤搸づ㐹昳㉡㔹捡㕣㔰改慡戹㕣㡢㘲收慡敡㙡愹〳㙥㡤攷挹愵昰㥦㉦捥挴㜳ㄳ昱ㄴ㌹晣慦昰㕥愱㉢㥥愷挸挷㜳㤹㈷㤶㘹改㜱㜰慣㜲㑥ち㡦㌰㙢㔵㌹㉤㡤攷㕤㔶攴攳㍦㡦慢慦挷晦㈴晦扦昰戰㌹㔴㘶昳㈶㕣㙣敥㘳收慣㐵搱慣㜶㙥攲㌹㠰摢昸㌰晦愷㘲㌶ㅦ㐳昷㥦㍤晡㌲㜶㌸づ戱挶㠷㐵㔴昸㥥慣㤸慢㌶㘲ㅦ扢愵ㄵ敢戲㝥㤷㐹㘷㘵愳戴〱〳㘲㐷㐱攴攰㝦㐵㤳换ㄶ㄰㜱扤ㄶㅡ愹㡥ㄷ㤱㤵户〵挷㐱㄰ㅤ敢搴㜹㔷㘳㔶攰扦㐶㉣㈸㈰㘴戳愹扢㌱㤴㠷㔱散攸攸戹ㅤ㘵㥤摢〶捥㙤㘳㘸㙥挷㘴捥㑤摤㡢攰㥣㥦搹搴㐳㕥㐶㑤㌶㜲搵㙡㙢昰攳ㄹ㠵挰户㠱㍥㌱㄰昸㤱㘰攰㈷㑣㘰㐲挹㔵㈹㙢攰㔳ㄸ㠵戳摥ㄶ昸戴㐰攰愷㠲㠱㕦挸っ㕣㙤つ㝣㘶㌸昰搹㠱挰㉦〵〳扦攱〵㡥㥤ぢ捦㠸〳愳搲㥡敤㝣っ㠸㕤〰㤱㜹㘰㕣ㄸ挸昸㔶㌰攳〷〶ち㌳收慡挵搶攰㤷㌲ち㠳㙦攳㘸㜳㈰昰㐷挱挰㕦㘴〶㍥搰ㅡ昸慡㜰攰慢〳㠱户〶〳晦挳〴㜶て㤷㜹搶挰搷㌳㑡收攱㜲㘳㈰昰て挱挰扦㜸㠱㘳㌷挳㌳㠲晣搹搶㙣户㘰㐰散㔶㠸㑣昲户〴㌲晥ㅡ捣㤸〳〷㥥㙢摥㤱㍦搵ㅡ晣㑥㐶挹㠴㜲㜷㈰㜰ㅥ晡ㄹ愷㔴㠱〹散敥搵㠹搶挰昷㌳㑡收㕥㝤㈰㄰戸㑤㌰㜰㝢ㄳ㤸ㅣ攵慡搱搶挰㡦㌰ち改搸㜶戸晣㡤㉡摥扥攳扥㐱愹㥤搰捦㤸㜱㈷㈸㠴ち㜷挶挳慣㠱㥦㘰㤴捣ㄹ㍦ㄵ〸摣㈵ㄸ戸㘷㘶攰〱搶挰捦㠵〳扦㄰〸㕣ㄴっ摣搷〴㜶㡦挳㍤慤㠱㕦㘱㤴捣㥤昷㕡㈰昰㕥挱挰㠳㑤㘰㤷㡡㕥搶挰㙦㌱㑡㈶ㄵ敦〴〲てつ〶摥㈷㌳㜰㔷㙢攰て挲㠱㍦ち〴ㅥㄳっ㕣㙣〲扢㐷挵慥搶挰㥦㌱㑡收㔱昱㐵㈰昰愴㘰攰ㄹ㈶戰㑢挵㡥搶挰㕦㌳㑡㈶ㄵ摦〶〲捦ち〶㉥捤っ摣摡ㅡ昸㠷㜰攰㥦〲㠱攷〷〳ㅦ㘴〲扢㥦㌹㌱㙢攰㕦ㄸ㈵昳㌳攷搷㐰攰㐵挱挰攵㤹㠱戳慣㠱ㄵ㥥㌵ㅢ〸㥣㐳㤵敦捣㑢〶〳㉦㌷㠱㕤㡥㝦晥愷敤㝢㐷㉢㐶挹攴㔸〷〲搷〴〳愷㑤㘰昷愸昸摥ㅡ戸つ愳㘴ㅥㄵ敤〲㠱ㅢ〲㠱昳㡥㠴愲挵㕦搱㔸㌴搰ㅥ㕦㘶昹扦㠷攳㤱搵ㄳ昱攰攳扥搵昸愶搵㠲攷㑣敦㠰㠹㈸㝥戵㘲っ扤㈳㝢摥㝢㥡摡〰㉤愷愱摢㔳㝢㡣昱改攰昷攱㔷ㄶ昱搹㠹摡ㄳ㡤捦捥㝥ㅦ㝥晢㄰㥦㕤愸㍤捤昸散敡昷㌹搳昸散㐶㉤扦㐳挸㝣㍡晡㝤捥㌷㍥㥤愸扤搰昸㜴昶晢昰㔳㕣㜲㜵愱㜶戳昱改敡昷攱〷戲昸㜴愳㤶㥦挵㤲慢搰敦㜳扤昱改㑥㉤㍦㔶挵愷㠷摦攷ㄶ攳搳㤳摡㉤挶愷㤷摦攷㑥攳㔳㐴敤摤挶㘷㜷扦て㍦愳㘴㍥㝢㔰换㡦㈷挹搵摢敦昳㠸昱改㐳㉤㍦㘹挴㘷㑦扦捦ㄳ挶愷㉦戵㑦ㄹ㥦㝥㝥㥦攷㡣捦㕥搴扥㘰㝣晡晢㝤昸㝥㉥昳搹㥢摡搷㡣捦〰扦捦㕢挶㘷㈰戵㝣㔷㤶昹っ昲晢㝣㘰㝣〶㔳晢㤱昱ㄹ攲昷攱ㅢ愶攴ㅡ㑡敤ㄷ挶㘷㤸摦㠷敦㝤攲㌳㥣㕡扥敤㐹慥ㄱ㝥㥦ㅦ㡣捦㐸㙡昹づ㈶㍥愳晣㍥㝣㐷㤲㌸晢㔰晢慢昱ㄹ敤昷攱㥢㡢昸㡣愱㤶敦㉢ㄲ㘷慣摦㠷敦ㄳ攲㌳㡥㕡扥㐵㠸捦㜸扦て㑦㜹昱㤹㐰㉤捦㜶昱㤹攸昷㤱㔳㡦㘷㕤㌱戴㘶㜳㜸ち捡摦敤㈵㘸攰慡㥣㥣㝣昴㥡攴昷攲㐹㈸㕥㤳㕤㉦㌹晤攸㤵ㄱ㡢愷愱㜸㑤㜵扤攴〴っ挵攲㠹㈸㕥搳㕤㉦㌹〵㐳㕥㍣ㄵ挵㙢愶敢㈵㈷㈱扤㘶愱㙦㌶㠷㈷愳㜸捤㜶扤攴㌴っ㜹昱㜴ㄴ慦㝤㕤㉦㌹ㄱ㐳㕥㍣㈱挵㙢慥敢㈵愷㈲扤㌲㌰昲㤴ㄴ慦㜹慥㔷㑦晣ㄲ慥攷愳㘱㌶㠷㈷愵㜸㉤㜰扤攴㜴っ挵攲㘹㈹㕥〷戸㕥㜲㐲搲㉢〳㈳㑦㑣昱㍡搰昵㤲㔳㤲㕥ㄹㄹ㜹㙡㡡搷㐲搷㑢㑥捡㔰㉣㥥㥣攲㜵戰敢㈵愷㘵挸㡢愷愷㜸㉤㜶扤攴挴愴㔷〶ㄳ㍣㐱挵㙢㠹敢㈵愷㘶㈸ㄶ㑦㔱昱慡㜰扤攴攴っ㜹昱㈴ㄵ慦㑡搷㑢㑥㑦㝡㘵㘰攴㘹㉡㕥㑢㕤㉦㌹㐱㐳戱㜸愲㡡搷㌲搷㑢㑥搱㤰ㄷ㑦㔵昱慡㜶扤攴㈴愵㔷挶㜱捦㤳㔵扣㙡㕤㉦㌹㑤㐳㕥㍣㕤挵㙢㠵敢㈵㈷㙡㈸㈳㑦㔸昱㑡戹㕥㜲慡搲㉢〳㈳㑦㔹昱慡ㄷ㉦挷㔰慥㜸㝥捡㠲摡㠹昸搰攷攵昲㠹ㄸ㥢㡦㍢挷捤㠴ㄵ捦㑤昱㌸㈱搳㐳昱㜴ㄴ挳昱〱〳捦㐰㌱晣㌱㘰攰㐹㈷㠶攳㌲つ㡥㌹㌲ㄵ㑦㌸昱㌸㌶搳㐳昱ㅣㄳ挳㌱〱〳㑦㉢㌱㙣っㄸ㜸㈶㠹㘱㐳愶挱㌱挴㈸㥥㐵攲戱㍥搳㐳昱挴ㄱ挳搱〱〳捦ㄵ㌱慣ぢㄸ㜸㝡㠸㘱㙤挰挰㌳㐲っ㐷〵っ㍣〹挴㜰㘴挰挰攳㕥っ㐷〴っ㍣搴挵㜰㜸挰挰愳㕢っ㠷〵っ㍣愰挵戰㈶㘰攰㌱㉣㠶搵〱〳て㕢㌱慣ちㄸ㜸愴㡡㘱㘵挰挰㠳㔳っつ〱〳㡦㐷㌱搴〷っ㍣〴挵㤰捥㌴ㄴ晣㍦昲㘸ㅣ㑡</t>
  </si>
  <si>
    <t>㜸〱捤㝤〷㝣ㄵ㔵昶晦扢㈹㡦摣㐷㠰㔱㔰㔱㄰〲ㄲ〵挱㐸〷㔱愴㈴昴愶〴戰ㅢㅦ挹㡢㐴㔲昰扤㠴㘶〱〵㉢戶㜵敤㡡〵散摤戵㉢敡㕡㜷敤扤敢㕡㔰㔷㔷㔱搷扥扡敡晦晢㍤㌳㌷捣㥢戹㤳㠴晤敤晦昳搹昱攵㜰敦㌹摦㝢捥㍤摦㤹㜹攵捥㤹㌱愶㘲戱搸敦搸昸㉦户㍣㌶扡㤷㉦换㌴愶敡㑡㑡ㅢ㙡㙢㔳㤵㡤㌵つ昵㤹㤲㜱改㜴㜲搹昴㥡㑣㘳㉥〰昱㡡ㅡ搸㌳昹ㄵ㤹㥡攵愹㠲㡡挵愹㜴〶愰晣㔸慣愰㐰攷挰扥扤昷攷㤸㡥收㈸㥤㐷〱㔴㑣挷㈹摡㔱ㄴ㔰㘸㡡〴㐵㝢㡡㐲㡡づㄴㅤ㈹㍡㔱㌸ㄴ㕢㔱㙣㑤搱㤹愲ぢ挵㌶ㄴ摢㔲㙣㐷搱㤵㠲昱昵づㄴ摤㈰ち扢㐳捣㈹ㅤ㍦㙢晥ㄱ挸愶扣戱㈱㥤ㅡ㔰㌴捦㥤昳攸㐱㠳㑡〶㤵っ摥㘳昰昰㤲㠱〳㡡㑡㥢㙡ㅢ㥢搲愹搱昵愹愶挶㜴戲㜶㐰搱㍥㑤昳㙢㙢㉡愷愵㤶捤㘹㔸㤸慡ㅦ㥤㥡㍦㜰挸晣攴搰㤱㠳㠶づㅢ㔶扤挷ㅥ㈳ぢ㜷㠴攷㤹愵攳昷㐹愷慡㌳晦㉤㥦㍤攸㜳㔶改昸㤲㤹愹挶晦㤶捦㥥昰〹㤷㘵つ㜵挹㥡晡晦㤲搳㝣敥搳㘱㘵愹捡ㅡ敥晣㔴㉡㕤㔳㝦㜸〹愶㥤㐵㌴㝡㈳㑡挶㘵㌲㑤㜵㡢㜸ㅣ㤵愶㙡㙢㘷愷慡㘵愷搷㤵㘵ㅡ昷㐹愶敢㌲㠵㜵攴㉦㤵㑥搵㔷愶㌲ㅤ敢㈶㉣慤㑣搵㝡挰㑣㐱摤扣㘴㝡㘶戲㉥㤵挷㐶愷㍡㜷ㅦ㑥愹㑡搵㌷搶㌴㉥敢㔰㌷㌷㤳㥡㥤慣㍦㍣㐵㐸㝥摤愴愶㥡㉡㤵㤷㠷㔷㉣㜷ㄷ摢捣㘴㐷㘱㍥㜵愵ぢ㤲改㐶改㜱ㄷづ戲㘱㝤㠷㡢㘴㤱㌵㉦ㅥ㔲㐵㠱㔱摣㘷攵㌵㜵搳㔲改晡㔴㉤㠳㜰㑦昶て㠰㠴㈰㜷㍦㌴㌳㘵搲攱㕥㔲敤扤㤳㡦戹㌰㑡扣〸愲昳摣晡㥡敡㠶㜴摤㠰ㄹ㌵昵愳〷づ㤸㤱㕣㍡㝡㤰敥〵㠳敥㑤挸㑥㄰㕤收敥㍥〵㌳㑡㌶㉥㈸㥡㥤〴搷愳〶てㅥ㌸㑡昷㈱愶ㄸ㐲攵扤㠵搳摣敦㥣愷㕡㑥㐵㌲愷㘲㝥㑥㐵㘵㑥㐵㔵㑥㐵㉡愷愲㍡愷攲昰㥣㡡〵㌹ㄵ㌵㌹ㄵ㐷攴㔴㉣〴挶㙣〵敤摡攵㜸摢てㄷ散㌶晥㠵慤摥㥥戰慥昳㠴扤敥㔸㌵㜳愱攲㤹㉤㙦っ扢愰㘱㥤㙣㕦ㄸ㜴㍦㠸昸慥㄰攱挹づㄹ㌱㑡昷㈷㘶〰㠴㔲㉦㘳戲㥣昰戵ㄳ㤳㤹㤹㠷捥㥢㜶敦㐹㍢㑦ㅤ㜱敥捤㥦㈸扥㝤㐸愴ㄲ㌴慣㤱㜶愷㤷㠱㄰昱㐱㄰攱㐸挳㠷㡣搲㠳㠹ㄹ〲愱搴㌳㕥愴攵晦晡晣捡敥晢摤㌱晥愴㐷昶敤晥愷昷扢摥愲昸ㅥ㈵㤱㠶愱㘱㡤㌴㥣㕥㐶㐰挴㐷㐲㠴㈳つㅡ㌴㑡敦㐱捣㈸〸愵ㅥ昷㈲㝤晥㝡㐵扢慦㑥㍥㜹挲㥡慡㐷㥤晣挷晥晣慥攲ㅢ愱㐴摡ぢつ㙢愴搱昴戲㌷㐴㝣っ㐴㌸搲㄰㐴ㅡ㑢捣㌸〸愵ㅥ昴㈲摤戶㜸摦挳ㅦ慣改㕢㝡挹昳㐳㤶摥㔸㜲㙦扥攲㠹㈷㤱㑡搱戰㐶㉡愳㤷〹㄰昱㠹㄰攱㐸㐳ㄱ㘹ㄲ㌱㤳㈱㤴扡摢㡢戴昲挳挱捦戵㝦敤扢戲㔵㔷㝦㜴敥晥㑤晢㑤㔶㝣㑢㤷㐸㔳搱戰㐶㥡㐶㉦搳㈱攲㌳㈰㉣㤱㠶㡦搲㌳㠹㤹〵愱搴慤㕥愴挵ぢ挷敦昶昱愰㌳愷㕣扡㘱摦愳攷ㅥ昴㘵愹攲攷㠶㐴摡ㄷつ㙢愴搹昴㔲づㄱ㥦〳ㄱ㡥㌴〴㈷捡㕣㘲收㐱㈸㜵㥤ㄷ改戴扦ㄷ挶㡥㔹扥㘲昲摤㉦㥣戲昳戰づ㕦㝥慢摡挳㉣㤱昶㐷挳ㅡ改〰㝡㌹㄰㈲㝥㄰㐴㌸搲搰愱愳昴挱挴ㅣ〲愱搴㍡㉦㔲㘹晥攳ㄷㅦ戰改昸改㉢㜷晣攲㠶戹〵㌷扥慡昸〹㈸㤱㉡搰戰㐶㍡っ〶㥤㠴㠸捦㠷〸㐵ㅡ戴挷ㅥ愳㜴㈵㌱㔵㄰㑡㕤散㐵㍡昲㥡㐱ㅢ㌶扥昴挸慣ぢ㙦晦㘹晤扢〳㝢昶㔳晣㤸㤵㐸搵㘸㔸㈳ㅤ㑥㉦ぢ㈰攲㌵㄰愱㐸㠳〷㈳搲ㄱ挴㉣㠴㔰敡ㅣ㉦搲つ捦ㅦ昰收扡㜳㍢㑣搸搰搱㜹㉡昶挴㈹㑦㉡㝥㤶㑢愴㍡㌴慣㤱敡改愵〱㈲扥〸㈲ㅣ㘹ㄸ㈲ㅤ㐹㑣ㅡ㐲愹搳扤㐸㝤敥ㅢ㝡攲㐹ㅦ㜷㤸㜰挱㐳㔳扢晣㝣捤攸㉡挵㉦っㄲ愹ㄱつ㙢愴㈶㝡㔹っㄱ㕦〲ㄱ㡥㌴〴挷摥㔲㘲㤶㐱㈸㜵愲ㄷ愹搳㙢㉦慦㝣㘰㔳㙣收扤挹改㔳㕦捣昹扣㡢攲户ㄲ㠹㜴ㄴㅡ搶㐸㐷搳换㌱㄰昱㘳㈱挲㤱㠶づㅢ愵㔷㄰戳ㄲ㐲愹ㄵ㕥愴㈳捦㝦昳攱愷昷散㔳㜶昷㌱扢挵ㅢㅦ㍡攳㙦㡡㕦㝤㈴搲昱㘸㔸㈳慤㠲㐱慦㠶㠸㥦〰㘱㠹㠴昷扤ㄳ㠹㌹〹㐲愹愵㕥愴㕦㌷㔶ㅥ晦散㤳㌳挷㕤㔲昸攷㌱㙢晡㤵㙤㔰晣㝥㈵㤱㑥㐱挳ㅡ改㔴㝡㔹〳ㄱ㍦つ㈲ㅣ㘹〸㡥昲搳㠹㌹〳㐲愹㈳扤㐸㔵晦㍡愰攳㤸㥦晥㍣昵㠲㝥扢っ㉤摢慡㘶㑦挵㉦㜱ㄲ改㉣㌴慣㤱晥㐰㉦㘷㐳挴晦〸㘱㠹〴昶捥㈱收㕣〸愵㡥昰㈲摤搶昵攲㉦摦㘹㍣愵㜴敤扡㈷㑡慥摤晥㡣扦㈸㝥㔳㤴㐸攷愳㘱㡤㜴〱扤㕣〸ㄱ扦〸㈲ㅣ㘹㌸㈲㕤㑣捣㈵㄰㑡㔵㝡㤱㑥扣㜷捣敡晡昶㜷㑦㍢戳㜲挰摡摦昴挰攵㙡ㅢ㤸㈵搲愵㘸㔸㈳㕤㐶㉦㤷㐳挴慦㠰〸㐷ㅡ㠴㐸敢㠸㔹て愱搴挱㕥愴晢摡扤慤扦ㅣ昴㕢搹摡㙦晥昸搸㝤摦㔴攴㈸㝥攷㤵㐸㔷愱㘱㡤㜴㌵扤㕣〳ㄱ扦ㄶ㈲ㅣ㘹搸攰㔱晡㍡㘲慥㠷㔰㙡慥ㄷ改㠳㘷ㄶ㘶㉡㡦敤㍡㙢㔵㐹挳捦㥤ㄶ搵㡥㔱晣㘲㉤㤱㙥㐴挳ㅡ改㈶㝡戹ㄹ㈲㝥ぢ㐴㌸搲攰㤱愳昴慤挴摣〶愱搴㑣㉦搲㕢㔳㙥㉣㕣㜶挲昲戱㔷摣㜳攳㤸昳搶㔵摤慤扡挲㉣㤱㙥㐷挳ㅡ改づ㝡戹ㄳ㈲㝥ㄷ㐴㌸搲㌰ㅣ㝢㜷ㄳ㜳て㠴㔲㤳扣㐸户摦㌷攰攵愲昵㐵㔳捦摢㜶㘹捦㍥ㅢ㡢敥㔵摢挳㉣㤱敥㐳挳ㅡ改㝥㝡搹〰ㄱ㝦〰㈲ㅣ㘹㈰㍥㌵ㅥ㈴收㈱〸愵挶㝡㤱挶敥昷昰昸换㙢㠷㑣㕤愳㙦晥昵㠱捥搷搶愹ㅤ㘰㤶㐸て愳㘱㡤昴〸扤㍣ちㄱ㝦っ㈲ㅣ㘹〴㈲㍤㑥捣ㄳ㄰㑡敤攱㐵晡㘹摢晡㠳昴搰ㄷ愶摥戵搳㥣㠷㉥㤸昹挱挷慡ㅢ捣ㄲ改慦㘸㔸㈳㍤㐹㉦㑦㐱挴㥦㠶〸㐷ㅡ㡡㈳攲ㄹ㘲㥥㠵㔰㙡戰ㄷ㘹昹戰㡡㝦㥦㝤摢愲挹挷攵㉥㌸昸戶㘷㙥摥㔸昸㍣捣晢㝡㕦㔴换搲挹㈵昸敡扦昹㔷挵攰㤲㠱晣慦昵㥦㔳昸㌵㔵㍤慣㝡㐴昵愰㐱㔵挳〶㈶㠷㈴昳㝢挱㙤㕢扦户昳慤户戰㝡扦㥡晡慡㠶㈵昲㐵扥晢昸㘴㈶戵昹㝢㝤㝦捦㌶扥愱愹扥㉡搳捤㙥㉣㙦㑣㌶愶㜶〸摡㌶㍢〹つ㉢挷捦㥣㔴㐶攲昵〸づ㥢㤷慣㙤㑡㡤㕢㕡攳㥡㜷っ㤸昱㈳愷㘱㝥戴㜵㘲㍡㜵㘴戳㌵㌴愳㜱昸ㄵ扥㔸㝣㠷戲㜴㑤敥扣㡡㑡ㄷ㌴㘴㔲昵㌲扤晥㜵晢搴㔴㉥㑣愵换㔳晣つ㥦慡㤲㔴户愱挹晢愵搵㝦㔶㍤ㄲ挵㙦愷慡摥㝥㙤昵㠴愵㡤愹晡慡㔴ㄵ收扢㈸㤵㙥㕣㌶㈷㌹扦㌶戵㙤ㄶ挴㡤〹挳昶㔹敡㠹つ㤵㑤㤹搲㠶晡挶㜴㐳㙤戶㘵㕣搵攲㈴㝥摤㔵捤㘸愸㑡攱挷㔹ㅥ户㤸㡡攵收㉡ㄵ摢搵昶ぢ㠹㝥㌳㈵戲㈳㝣扢㜸㐷散昳慥搹㠷㕤挹㙣㘴㠷㉣㙡㔳㍣㈶㜳晡戴攲㑣晣搲㑤扦㘸愰㉦㈷㉥㜸㄰摤㌷ㅡ㉤㜳㙣摥㜳晦㝦挱㌹㌹㥤扤散㈷㉣挶㉦攰挹挹晡慡摡㔴扡挵攵ㅡ挵ㄹ改ㄷ㈰昲㜷挷搹ㅣ挹㕥ㅥ㄰㙡愹㕡㤶扦愴愶慡㜱㐱㝣㐱慡收昰〵晣晡㠴㈵㥤㠲〲㔲ㅢ摡昴㑢㔰改㤷㈹㕥㠱㐸㈴㘲昱㔷〹㡡㈷昴㙢㙥㍦扦㌷晥摤昲摦搶㌹ㄸ愵攵户㍣ㄶ㕥㌲昹㜵ㄳㅢ搲㤹摣㕣㕢㤶㤳㤳㤹〵㡤㍣㍣㕢㌶搲摦敢ㄴ㙦㐰攴昷㠱㘸昵愷㝢㈷㠰昲戸㐲搱愱慥㉣㔵㥤挴扡㤰㥣摤㉡㤹㕦攷㉥㌵㤴愵㌲㤵㥡㙢ㄲ㔳㜰慥㉣㡤愳㠵㤳扦戰㡥㐷㝦㙡㘹㘳㔹戲㌱搹慥づ慢ㅢ搸㑢ㅡ愰晥㌲捡㙤㜱㘴〷搱㤹搱〹慦〷て㡥㌴㝤㕥摡㡢挲昵㠴ㄳ〷攷㑢㉣搷㤳㉤㈷㠱戹昷㐰ㄲ昱攰㠱㥥扤㑡㠱挵㤳慡㐹愹晡㌹换ㄶ愵㌲㠴ㄷ挴㕢愴㌲㜸㝡搱搹慣捡昹㜳ㅢ㙢㙡㌳㈵㤸改愴㜴㐳搳愲晦愶ㅦ晡搲㙦㐲㤸㉤㝦㘷ㅣ挵㙤捦〹㜴挵摡㉤收扥愹愸㠸ㄵ搰ㅢ㌵㝡㈷ちㅥ慤㜰昶㍢晥㤱㑤扦㡢㝦ㄲ㉤搹昲㡢㠱搸㤲ㄵ㥤㝣攰ぢ敢挰搰㥣㜴㑡搶愸ち愴〳戶㍢搴敤搷㤰㕥㌸扦愱㘱㈱㡦愷㡥搲换㉣㐸愵ㅡ戹敥搳摥㕢攷㤲昵㉣愵㜲㜳戳搶㙤㝣ぢ㐴㍤攱㍦晥〱㐴㠷㜱戵戵㐵挶㘳㈶晥㈱㔴戹㔸㠱㡡㙦㐴㘳ㄸ摥挹ㅢㅢㅡㄱ戴㘸昱昰愲摤〸换㌴ㄶ㤵攲搳戲㠸㥦㔱戵㌵昵愹愲扥昵つ㐵改㔴㘶ㄱ㤶㝡㔳晤㑡㤶搶㘶㤶慡敥愰㠶㑢㌰㝤扥ㄹ㜶挴敢㐳扥ㅦ㜷晤㍦㥥㑥敤摡敥愸攷㔴㌷捦㄰㕡〵敡㡢㘰扤昰愷㍦㠱㔰摢〳挶户ㅣ戴戳㌷晤㈹晡晡㌳㡡㝦㐰攰㡤㐳㜶〵摥㌷扥㜰扢慡ㅦ晥攵㝢㠷摥㐴昱㈵㠴敡て挱㌳㔷㝦〵㘱㌶攵挰㍦て〸搹愹扢㐲ㅤ摥愹摦㐲㥢搰㉤搸搴〰㈰戸㘳㌵㠹搴愴㑥㤳㌶ㄵ㠷㘳㉢〱昹㥥㈱戴㌸戵㍢㠶〹〱晦收昸㕣挰散〴晣挶ㄸ㈴㐶昳㜰昴ㄱ㤰攳㜶搵㐰搸㠴㠰㕣㈸㌴ㄷ攵搵㘰愸㠴㠰㝣昴捣愶㝥晥捤㐷挰㈰愸挳〴㘸晡搴㉤搸搴㄰㡣戳ㄱ昰㌵㥣㕢〹昸捡㌳㠴搶捣㠶挳㔳㉦捥㘲㙢㑥㜹ㄳ㘰㜶〲扡挰慣户愱搸ㄶ挲㐷㐰㔷户慢㐶挰㠹㄰戰㍤㐱㍢㐰愸㍤愰ㄲ〲扡愱㘷㌶昵㤱㥦㠰㤱㔰㠷〹攸㐹㥦扡〵㥢ㅡ㠵㜱㌶〲摥㡡㈲攰㑤捦㄰㕡捡ㅢつ㑦扤㌸㡢扥㥣昲敢㤱〴散ち戳敥㑦㌱〰挲㐷㐰㠹摢㔵㝢挳㠹㄰戰㍢㐱〳㈱搴㔸愸㠴㠰㐱攸㤹㑤㍤攷㈷㘰っ搴㘱〲㠶搱愷㙥挱愶挶㘱㥣㡤㠰挷愲〸㜸搴㌳㠴㔶ㄸ换攰愹ㄷ㘷戱㌷㠲慡㠷㈳〹ㄸぢ戳ㅥ㐷㌱ㅥ挲㐷㐰㤹摢㔵ㄳ攰㐴〸㤸㐰搰㐴〸挵㜵㐷㈱㘰ㄲ㝡㘶㔳昷昸〹㤸〸㜵㤸㠰㘹昴愹㕢戰愹挹ㄸ㘷㈳攰收㈸〲㙥昲っ愱㠵捦㘹昰搴㡢戳㤸挳㈹摦㄰㐹挰㍣㤸昵㝥ㄴ晢㐳昸〸㌸搰敤慡改㜰㈲〴ㅣ㐴搰挱㄰㙡㈶㔴㐲挰㈱攸㤹㑤慤昳ㄳ㌰〳敡㌰〱㐹晡搴㉤搸搴㉣㡣戳ㄱ㜰㐱ㄴ〱攷㝢㠶搰㝡散㙣㜸敡挵㔹ㅣ挱㈹㥦ㅢ㐹㐰㉤捣扡㡥愲ㅥ挲㐷挰㈲户慢捡攱㐴〸㌸㤲愰㌴㠴㥡ぢ㤵㄰㤰㐱捦㙣敡㌴㍦〱㜳愰づㄳ戰㠴㍥㜵ぢ㌶㌵て攳㙣〴ㅣㅦ㐵挰㜱㥥㈱戴㑣㝣〰㍣昵攲㉣㔶㜲捡㉢㈲〹㌸ㅥ㘶扤㡡㘲㌵㠴㡦㠰ㄳ摤慥㍡㄰㑥㠴㠰㤳〸㍡ㄹ㐲ㅤっ㤵㄰㜰ち㝡㘶㔳㡢晤〴ㅣ〴㜵㤸㠰搳改㔳户㘰㔳㠷㘰㥣㡤㠰摡㈸〲ㄶ㝡㠶搰敡昵㘱昰搴㡢戳㌸㡦㔳慥㠹㈴攰〲㤸昵㠵ㄴㄷ㐱昸〸戸挴敤慡㈴㥣〸〱㙢〹扡ㄴ㐲㔵㐲㈵〴㕣㠶㥥搹搴㘱㝥〲收㐳ㅤ㈶㘰㍤昰〹摤㠲㑤㔵㘱㥣㡤㠰㜹㔱〴捣昵っ愱㐵㜵㉥㤹昷攲㉣㙥攴㤴换㈳〹戸ㄹ㘶㝤ぢ挵慤㄰㍥〲晥攴㜶搵〲㌸ㄱ〲㙥㈷攸づ〸㜵〴㔴㐲挰㥤攸㤹㑤㑤昵ㄳ㔰〳㜵㤸㠰㝢改㔳户㘰㔳ぢ㌱捥㐶挰搸㈸〲挶㜸㠶搰㕡㝦㍤㍣昵攲㉣ㅥ攱㤴㐷㐷ㄲ昰ㄸ捣晡㜱㡡㈷㈰㝣〴晣搵敤慡〶㌸ㄱ〲㥥㈴攸㈹〸㜵㈴㔴㐲挰搳攸㤹㑤つ昵ㄳ戰〸敡㌰〱捦搳愷㙥挱愶搲ㄸ㘷㈳㘰搷㈸〲晡ㄹ㐳昰ㄲ㐴ㄳ㍣昵攲㉣摥攰㤴㜷㠹㈴攰㉤㤸昵摢ㄴ敦㐰昸〸昸㥢摢㔵㡢攱㐴〸㜸㡦愰昷㈱搴㔲愸㠴㠰て搰㌳㥢敡攱㈷㘰〹搴㘱〲㍥愶㑦摤㠲㑤㉤挳㌸ㅢ〱㕤㑣㥥挱摦〲㥤㍤㐳攸捡挸搱昰搴㡢戳昸㤲㔳摥㉡㤲㠰慦㘱搶晦愴昸〶挲㐷挰㜷㙥㔷ㅤ〳㈷㐲挰昷〴晤〰愱㔶㐰㈵〴晣㠸㥥搹㔴㠱㥦㠰㘳愱づㄳ昰ぢ㝤敡ㄶ㙣㙡㈵挶搹〸昸敤搷㠸慦挲扦㝡㠶搰〵㥢㔵昰搴㡢戳挸换挱㤴㝦〱捣晥㔵㌸づ戳㙥㐷㔱〰攱㈳㈰攱㜶搵㙡㌸改㑤㐷敤〹㉡㠴㔰㈷愲㉢〴㜴㐰捦㙣敡ㅢ挴㘸晥㌱㜴〲搴㘱〲戶〲㍥愱㕢戰㈹㕥ㅣ戲ㄱ昰㘹ㄴ〱㝦昷っ愱敢㐸愷挲㤳㄰戰〳愷晣㜱㈴〱摤㘱搶㍢㔲昴攰散㌶晦ㅡ㉣㜲扢㙡つㅣ昵㘶㍡扤〸敡つ愱㑥㐷㔷〸搸〹㍤戳愹㜷晣〴㥣〶㜵㤸㠰㕤㠰㑦攸ㄶ㙣敡っ㡣戳ㄱ昰㔲ㄴ〱㉦㝡㠶搰攵慤㍦挰㤳㄰㌰㤰㔳㝥㍥㤲㠰挱㌰敢㈱ㄴ㐳㌹扢捤〴っ㜷扢敡㙣㌸敡捤㜴㐶㄰㌴ㄲ㐲㥤㠳慥㄰戰〷㝡㘶㔳㑦昸〹昸㈳搴㘱〲㐶〳㥦搰㉤搸搴戹ㄸ㘷㈳㘰㐳ㄴ〱昷㝢㠶搰㔵户ぢ攰㐹〸㤸挸㈹摦ㅢ㐹挰㘴㤸昵ㄴ㡡愹㥣摤㘶〲愶扢㕤㜵㈱ㅣ昵㘶㍡㌳〸㥡〹愱㉥㐶㔷〸㤸㠵㥥搹搴慤㝥〲㉥㠲㍡㑣㐰㌹昰〹摤㠲㑤㕤㠲㜱㌶〲慥㡥㈲攰㉡捦㄰扡ㄸ㜸ㄹ㍣〹〱〷㜳捡敢㈳〹㌸ㄴ㘶㕤㐱㜱ㄸ㘷户㤹㠰昹㙥㔷㕤づ㐷扤昱愷㉢〹慡㠲㔰敢搰ㄵ〲㔲攸㤹㑤㕤攴㈷攰ち愸挳〴搴〰㥦搰㉤搸搴㝡㡣戳ㄱ㜰㔶ㄴ〱㘷㝡㠶搰㌵捡慢攱㐹〸㐸㜳捡愷㐷ㄲ搰〸戳㙥愲㔸捣搹㙤㈶㘰愹摢㔵扣㡡搹㥢改㉣㈳㘸㌹㠴扡づ㕤㈱攰㈸昴捣愶㔶晢〹戸ㄶ敡㌰〱㉢㠰㑦攸ㄶ㙣敡㝡㡣戳ㄱ戰㍣㡡㠰㘵㥥㈱㜴改昴㈶㜸ㄲ〲㑥收㤴㤷㐴ㄲ㜰㉡捣㝡つ挵㘹㥣摤㘶〲捥㜰扢敡㘶㌸敡捤㜴捥㈴攸㉣〸㜵㉢扡㐲挰ㅦ搰㌳㥢慡昷ㄳ㜰ぢ搴㘱〲捥〵㍥愱㕢戰愹摢㌰捥㐶㐰㔵ㄴ〱㤵㥥㈱㜴㐵昷づ㜸ㄲ〲㉥攵㤴㤳㤱〴㕣づ戳扥㠲㘲ㅤ㘷户㤹㠰㉢摤慥扡ㄳ㡥㝡㌳㥤慢〸扡ㅡ㐲摤㡤慥㄰㜰つ㝡㘶㔳晢晢〹戸ぢ敡㌰〱㌷〰㥦搰㉤搸搴㍤ㄸ㘷㈳㘰㘶ㄴ〱㌳㍣㐳攸㐲昳晤昰㈴〴摣挱㈹㑦㡢㈴攰㉥㤸昵摤ㄴ昷㜰㜶㥢〹戸捦敤慡つ㜰搴㥢改摣㑦搰〶〸昵㈰扡㐲挰〳攸㤹㑤㡤昷ㄳ昰〰搴㘱〲ㅥ〶㍥愱㕢戰愹㠷㌰捥㐶挰挸㈸〲㐶㜸㠶搰昵敦㐷攰㐹〸㜸㡡㔳ㅥㄶ㐹挰㌳㌰敢㘷㈹㥥㠳昰ㄱ昰㠲摢㔵㡦挲㔱㙦愶昳㈲㐱㉦㐱愸挷搱ㄵ〲㕥㐶捦㙣㙡㠰㥦㠰挷愰づㄳ昰㍡昰〹摤㠲㑤㍤㠱㜱㌶〲㝡㐷ㄱ搰换㌳㠴㉥换㍦〹㑦㐲挰晢㥣㜲捦㐸〲㍥㠴㔹㙦愴昸㠸戳摢㝣〴㝣攲㜶搵㔳㜰搴㥢改晣㥤愰㑦㈱搴㌳攸ち〱㥦愱㘷㌶戵慤㥦㠰愷愱づㄳ戰〹昸㠴㙥挱愶㥥挵㌸ㅢ〱㠵㔱〴戴昷っ挱㙡㠱晣ㄷ攰㘹ぢ慥昲戶攷㠴慢攷搵愴㤶昰戲㔴挷㙡搴昸㤶㌶㘵ㅡㅢ攴ㅡ㕡㠷敡戲㠶㤹つ㡤㘵㌵㤹㐵戵挹㘵㥤慢扤挶㝥ぢ㔲昵戸挲㥤挶㠵敥㠰慥㘱搱愲㔴㤵慥㉥㙦㘸㑡㔷愶愶㤴晤㉦㕣〱㐷㝥搸㜵㜲昱㍢㐷㘱晢捦㉥敡挶㌰ㄲ㐷〹戶㔸晥㑢㜰ㄸ扣㌶㈷㤵挶扥敢攸搲㜴〰散戴㤹搱㌹㌵㡤戵愹昶搵㜲つ㕢摡〵搵㘰ㄱ㘵〳㔵敤慡攷㉣挰㌵慢戲づ搵㤳搲㌵㔵扣㐶挴㥤搱挵㠵㑥㑦ㅤ㡥ㄲ㠱㝤ㅡ㌲㌵㉣敡敥㔰㍤㈷㥤慣捦㉣攲搵捥捡㘵㕢㘷昵攴戲㘸㝥昵昸㥡晡っ挲挸㕥㘴扢㔳㜵昹㠲㠶㈵戸扦愰愹慥㝥㔲㜲㔱收㝦㘲慦㈸敥ㄶ搹㘴搷愸ㅣ㤵㤳愳ち㜲ち晥搳晤ㄳ晦〱攷㔸ㄷ慦㜲扢〸〷㙡㘳扡㘶㝥ㄳㄹ㤳㈰㠳㈱昳㈸㘴㈷挶昲㕦㐶㉢㜸㘱搳户て〳㔵〹㥣㙣㔶攱扣昵〲㜹昳㕤ㅢ㍢〲慥㝦挴㝣ち㝦㠲㤸㍡㘹敥㤴捤昵㍡晦愷㕢㈰昲㕦㠱攷㌶㤷㐷㙣〳㜰㐷昷ㄸ㘲挹〴て㈹㥣㥡㌸ㄴ搸ぢㅥ㤷㠹㙡挱昰㄰敤戸戹㌹ㄱ㔷搸ぢ慢愷㈷攷愷㙡㔱ㄸ㔰㤷㙣散攸㜶㔸愱㔱㤷慣捤㜸戶搲㠶扡扡㈴㡦㌹ㄶ晡㤷㔷㈶㙢㔳〵搵攳㥡ㅡㅢ㔰㐰慦慢㈱攴挰昴㔴挹愵㔰㈵㤷扡㤷昰慢㘷戳㘰㐸摡昴搵㜰㜸㌲㕤搳戸愰慥愶戲㠰ㅤ㕥㌰晤㥦㌸㔸昱〶㤲〷㌲捤㘶摥㑣㠲㌵〱敥㤵㜹散敥ㄲ㤴搱㤰㍡敥㝥ㅣ搲㌹㉡㡥晦搴㝦㔸㑦㠲户ㅥ昹㐴搱㍦挳㕢㍥晥攴扤㐸收昲戵㕣㡢㐵昳敢ㄵ㌸㐴攵摤㐹扤㐶〰晥昴㉦㠰戲挱扦扣搷㈱㕡㉣㌶㘸〷㐰㘲㝡㐳戲㙡㘲戲ㄲ㌷敤戴昳㙥搹㈹挰慥攵㝢㑤摡㘱昹㐷㈹㉡㡡㜰㝤㝢㜱㑤㔵㉡㕤㐰㐵㌹㙥㐹捡㘳攱㐸摣摤㠷戸㄰㥥ㅢ换捦㙦㕦㘰㡢㌵挵昸敡攳㕤㔴昷摦昲㌴㈵攴晦㡢㝤㐷昲㉡ㅡ搲㤲捦愸㝦㈳ㅤ晤㉢㜳㝡〳㑡收ㄳ〰晣㐶挰敦㄰昹㙦挲ㄸ摣㌷搹㤵ㄸ愸搷搰〰攵挹捤㉥慣ㄱ㈹㐰㍤㠵ㄴ㤷攴㑢㈲敤㝤㐵㈱㜱户ㅥ愴挰摣㐱ㄳ㉦挷㔱㥥慡㑡戸㙦戰㉣㍥挱㐷㐳㉣㈷㈷て扢㍡ㅥ㉣愸ぢ㠵㠵戳扡昲㤴㔴㡢愸ㅥ㤸㐲㥣㐵㠴摤㜹戲挰㝦㠵昵戶㤲㔷〱挳搵敤摦昱㡦㙣㠹㠴捥挱愰㔸㐲扤ぢ㘹㤸攸㑥㡤㑢ㄵ昶〱㔶挲㈰搴㈷㔰昲ぢ㠱敦攳㑢㝤㡡㉥㍦挲㘲㜱摥㔴搴收户㑣昵ㄹ㠶昰㙤㔳挷改昹ㅦ㘸昱摤愸昹攸㉣㠰戶昵愳昳ぢ㡥挰㥦收㑤㙡收攸㔴㥢愰㌱㜹愰㘹昲㐸〰愳摢ㄳ昸愵ㅤ㔰㐸㐰〷〲扥〲㠰扢㍤摥ㄱ扤㘸㍡㜹攳㡢㠵㑥〷㠳㐰攷户扥㈸㍥㍡户㘲㤴慤ㄹ攵摦〰〴改晣つ㍡㤷捥捥㠰戴㥤㑥敥㑥愱戳ぢ㍤㤳㡢㉣㍡户㠵戶㜵㍡㜳㌰㑣攸摣㑥㥣戸ㅤ挵㍡〶ぢ㥤㕤㠱搱摢ㄳ挸ㅡ〷ぢ㘰〷〲扡ㄱ挰戲〷愱戳㍢㝡搱㜴昲敥ㅥぢ㥤㍤㌰〸㜴戲ㄶ挲㐴昱搱搹㤳㔱㡡ㄸ㠵㜵ぢ㐱㍡㔹慣㈰㜴㙡㝥愰换挶㡦㙤摦㘷户㘲㈹㠳㌰搷㥢㑥㔸搳㤰挵㕣ㅦ㘸㕢㘷㡥戵て㜸攱㝥㉤㍡㐱㐳晥㔸〰㘱愶捣搸摥〹戵㌳㌰㝡ㄷ〲㔹ㅣ㘱〱昴㈵愰ㅦ〱慣㤷㄰收㜶㐵㉦㥡㌹摥慤㘴㘱㙥〰〶㠱戹㥥扥㈸㍥收㜶㘳㤴ㄲ㐶㘱挱㐳㤰㌹㔶㌹戸捣挹捤㠲㥣㝥㤰㌹搶㐰〸㜳〳改㠴挵㄰㔹捣つ㠶戶㜵收㔸㌴㠱ㄷ㔶㔱改〴つ昹㘳攵㠴㠵㤸愱挰攸㘱〴戲慡挲〲ㄸ㑥挰〸〲㔸㘸㈱捣㡤㐴㉦㥡㌹摥㝤㘵㘱㙥ㄴ〶㠱㌹㔶㕦㤸㈸㍥收昶㘴㤴扤ㄸ㠵㤵ㄲ㐱收挶㐲㈷捣挵㐷〳搲昶㔳㜸ㅣ挶〹㥤㝢搳昳㜸昴戲攸ㅣぢ㙤敢㜴戲〴〳㉦搴㘷搰㠹愱㤳㜵ㄸ㈶て攸捣㠱㌸ㅥㄸ㕤㑡㈰㙢㌴㉣㠰㌲〲㈶㄰挰戲つ愱㜳㈲㝡搱㜴昲ㄶ㌳ぢ㥤㤳㌱〸㜴戲㤶挳㐴昱搱㌹㠵㔱愶㌲ち敢㉥㠲㜴戲搸愲㤵〳㤱愵ㄸ挲摣㜴㍡㘱㑤㐶ㄶ㜳㌳愱㙤㥤㌹搶㙥攰㠵㝢搶攸〴つ昹㘳〱㠷㤹㌲㜴㠶戹㝤㠰搱晢ㄲ挸攲づぢ㘰㌶〱攵〴戰摥㐳㤸㥢㠳㕥ぢ捣攱戶㈵ぢ㜳昳㌰〸捣㈵㝤㔱㝣捣敤挷㈸晢㌳ちぢ㌶㠲捣戱㑡愳ㄵ收㔸挳㈱捣ㅤ㐸㈷㉣收挸㘲敥㘰㘸㕢㘷㡥㐵ㅦ㜸攱捥㌸㍡㐱㐳晥㔸昹㘱㈱收㔰㘰㜴〵㠱慣ち戱〰づ㈳㈰㐹〰ぢ㐵㠴戹昹攸㐵㌳挷㕢〰㉤捣㔵㘱㄰㤸㘳昵㠸㠹攲㘳㉥挵㈸搵㡣戲ㄲ㠰㈰㜳挷㐳搷ち㜳㉣晥㄰收ㄶ搰〹慢㐰戲㤸㍢〲摡搶㤹㘳戵〸㕥戸晦㡥㑥っ㜳㉣ㄹ㌱㔳㠶捥ㅣ㜳戵挰攸㍡〲㔹㑥㘲〱搴ㄳ搰㐰〰㉢㑣㠴戹㐵攸㐵㌳挷㕢ㅡ㉤捣愵㌱〸捣戱散挴㐴昱㌱㤷㘱ㄴ㍥㑡㐰戱㐴㈴挸ㅣ敢㐲㕣收㈲㍦㜰㔹㌵㈲捣㉤愶ㄳ㤶㡦㘴㌱户ㄴ摡搶㤹㘳㤹〹㕥戸愸㐰㈷㘸挸ㅦ㙢㑤捣㤴愱㌳捣㉤〷㐶ㅦ㐵㈰敢㔰㉣㠰愳〹㌸㠶㠰换〰㄰收㡥㐵㉦㤲㌹戹㐵搳挲摣㑡っ〲㜳慣㔷㌱㔱㝣捣ㅤ挷㈸挷㌳ち㙢㑢㠲捣戱愰愴㤵㘳㡥攵㈶挲摣㙡㍡㘱摤㐹ㄶ㜳㈷㐲摢㍡㜳慣㑦挱ぢ昷ㄲ搲〹ㅡ昲挷㈲ㄵ㌳㘵攸っ㜳㈷〳愳㑦㈱㤰〵㉣ㄶ挰愹〴慣㈱㠰㌵㉤挲摣㘹攸㐵㌲㈷户㥣㕡㤸㍢〳㠳挰ㅣぢ㕤㑣ㄴㅦ㜳㘷㌲捡㔹㡣挲愲㤴㈰㜳慣㐴㜱㤹攳㜷㘶搹〶㐳晡扦攴戱㑥㐵㤸㍢㥢㑥㔸戰㤲挵摣㌹搰戶捥ㅣぢ㕢昰挲ㅤ㡢㜴㠲㠶晣戱扡挵㑣㤹戱扤㉦㜹攷〱愳捦㈷㤰㤵㉦ㄶ挰〵〴㕣㐸〰㡢㘱㠴戹㡢搰㡢㘶㡥户搰㕡㤸扢〴㠳挰ㅣ㉢㘴㑣ㄴㅦ㜳㙢ㄹ攵㔲㐶㘱㌵㑢㤰㌹㤶戰戴㜲捣戱挰㐵㤸扢㥣㑥㔸改㤲挵摣㍡㘸㕢㘷㡥ㄵ㌱㜸攱扥㐸㍡㐱㐳晥摥㠳㌴㔳㠶捥㌰㜷㈵㌰晡㉡〲摦户〳慥㈶攰ㅡ〲㍥〰㐰㤸扢ㄶ扤㘸收㜸㑢戰㠵戹敢㌱〸捣戱戴挶㑣挳挷摣つ㡣㜲㈳愳戰っ㈶挸ㅣ㙢㕦㕡㘱㡥㤵㌱挲摣捤㜴挲ㄲ㤹㉣收㙥㠵戶㜵收㔸㑡㠳ㄷ敥扥愴ㄳ㌴攴㡦昵㌴㘶捡搰ㄹ收晥〴㡣扥㥤㐰搶摡㔸〰㜷㄰㜰㈷〱㉣扦ㄱ收敥㐲㉦㥡㌹摥攲㙣㘱敥ㅥっ〲㜳慣挹㌱㔱㝣捣摤换㈸昷㌱㑡ㅥ㝥㜴〵㤹㘳搱㑣㉢捣戱愴㐶㤸摢㐰㈷慣慤挹㘲敥㐱㘸㕢㘷㡥㌵㌸㤸ㅦ敥昱愴ㄳ㌴攴㡦㠵㌸㘶捡搰ㄹ收晥っ㡣㝥㤸㐰ㄶ改㔸〰㡦㄰昰㈸〱慣摢ㄱ收ㅥ㐳慦〵收散㍦㘶㥦挰㈰㌰挷㘲ㅥㄳ挵挷摣㕦ㄸ攵慦㡣挲挲㥢㈰㜳慣戶㘹㠵㌹搶攲〸㜳㑦搱〹㡢㜲戲㤸㝢〶摡搶㤹㘳昱㡥㌰昷㉣㥤ㄸ收㝡㐱㙢愶散㘳敥㌹㘰昴昳〴戲扡挷〲㜸㠱㠰ㄷ〹㘰挱㡦㌰昷ㄲ㝡搱捣昱ㄶ㜴换㌱昷ち〶㠱㌹㔶〱㤹㈸㍥收㕥㘵㤴搷ㄸ㠵ㄵ㍢㐱收㔸愶攳㌲挷㥦㘴戲つ㠶昴㝦㐲戰㠸㐷㤸㝢㠳㑥㔸捤㤳挵摣㕢搰戶捥摣㜰っㄳ收摥愶ㄳ㐴㤰㍦㤶晥㤸㈹㌳戶昷〹昱づ㌰晡㕤〲㐷摡〱㝦㈳攰㍤〲㔸㈹㈴捣扤㡦㕥ぢ捣搹捦搶て㌱〸捣戱㝣挸㑣挳挷摣㐶㐶昹㠸㔱㔸敡ㄳ㘴㡥昵㍤㉥㜳㤱㥦慤慣晥ㄱ收㍥愱ㄳ㤶〱㘵㌱昷㈹戴慤㌳挷㜲㈱㘱敥㌳㍡㌱捣戱㘶挸㑣搹挷摣㍦㠰搱㥦ㄳ挸㝡㈲ぢ攰ぢ〲㌶ㄱ挰ㄲ㈳㘱敥㑢昴愲㤹攳㈳〲㉣挷摣搷ㄸ〴收㔸㜷㘴愲昸㤸晢㈷愳㝣挳㈸慣ㄱち㌲挷挲㈰㤷戹挸㙦挲㉣ㅢㄲ收扥愳㤳挳搰换㘲敥〷㘸㕢㘷㡥㜵㐶挲摣㡦㜴㘲㤸㘳戱㤱㤹戲㡦戹㥦㠰搱晦㈲戰捡づ昸㤹㠰㕦〸㐸〱㈰捣晤ㅢ扤㘸收昸挸〳ぢ㜳扦㘱㄰㤸㘳挱㤲㤹㠶㡦戹摦ㄹ㈵㠶㡢㈰㡡挵㐵㐱收㔸㔱搴捡㌱挷㝡㈳㘱づ敢攴㌱戵ㄸ扤㉣收㜰㠷㜲ㅢ㤸㕢㡡㘱挲㕣㍥㥤ㄸ收㔸愵㘴愶散㘳㉥づ㡣㙥㐷㈰㉢㤸㉣㠰〲〲昸㥣㌴挵愲㈶㘱㉥㠱㕥㌴㜳㝣㠴㠳㠵戹㐲っ〲㜳慣㜴㌲㔱㝣捣㜵㘰㤴㡥㡣挲慡愴㈰㜳㉣㐵㜲㤹㡢㝣㥦㘳愱㤲㌰攷搰〹㉢㤶戲㤸摢ㅡ摡搶㡦㌹㔶㌶〹㜳㥤改挴㌰挷昲㈶㌳㘵ㅦ㜳㕤㠰搱摢㄰挸搲㈷ぢ㘰㕢〲戶㈳㠰搵㔰挲㕣㔷昴愲㤹攳㈳㈹㉣捣敤㠰㐱㘰㡥㈵㔲㈶㡡㡦戹㙥㡣搲㥤㔱㔸捥ㄴ㘴敥㜲攸㕡㌹收慥〰㐴㤸敢㐱㈷㉣㜵捡㘲慥〸摡搶㤹㘳㐹㤴㌰搷㡢㑥っ㜳㔷㐱㙢愶散㘳慥㌷㌰㝡㈷〲㔹㌳㘵〱昴㈱愰㤸〰㤶㔱〹㜳㍢愳ㄷ捤ㅣㅦ戱㘱㘱慥㉦〶㠱㌹搶㔶㤹㈸㍥收晡㌱捡慥㡣挲㍡愸㈰㜳㜷㐱搷捡晢ㅣ㑢愳㠴戹〱㜴㜲て㝡㔹捣㤵㐰摢㍡㜳慣愵ㄲ收㜶愷ㄳ挳ㅣぢ慡捣㤴㝤捣つ〴㐶て㈲㤰挵㔶ㄶ挰㘰〲㠶㄰挰晡㉢㘱㙥㈸㝡搱捣昱㤱㈱ㄶ收㠶㘳㄰㤸㝢搸ㄷ挵挷摣〸㐶ㄹ挹㈸㉣愰ち㌲挷慡愹㔶㡥㌹搶㔴〹㜳愳攸㠴挵㔵㔹捣敤〵㙤敢捣戱〸㑢㤸ㅢ㑤㈷㠶㌹㔶㘲㔹㠸搹ㅢㄸ㍤㠶㐰㔶㘹㔹〰㘳〹ㄸ㐷〰ぢ户㠴戹昱攸㐵㌳挷㐷愰㔸㤸㉢挳㈰㌰挷㙡㉥ㄳ挵挷摣〴㐶㤹挸㈸敦〳㄰㘴㡥攵㔶㉥㜳㤱ㄷ㈷㔸㡣㈵捣㑤愶ㄳ㔶㘵㘵㌱㌷ㄵ摡搶㤹㘳昵㤶㌰㌷㡤㑥っ㜳㉣攱㌲㔳㠶捥㝣㥦㥢づ㡣㥥㐱㈰换扢㉣㠰㤹〴捣㈲㠰ㄵ㕦挲摣㍥攸㐵㌳挷㐷扡㔸㤸㥢㡤㐱㘰㡥㘵㘰㈶㡡㡦戹㜲㐶㤹挳㈸慣ㄹ㤱搹捦㘵捦㥢㝤㍥慦晢〷㉦㘷㠷㑡つ㈴㐲㌵㡢づ捡ㅢ㤷搵愲搰㠳㑤㕥摥㜶㕢扣㔰㥦㄰ㅤ㉥扡㌷愴㜱〱㌰㉦昸㜴㡡收戱捦㈳㜰晢㉥㠱㈷㝦挸㌰㕡㔸搳㤰㝦晤㉦攱愷㕢㌴㡦攷挴㌷㍦〶㠰㘳戸挵昷挳ㄴ扢捣愸愹㑣㌷㘴ㅡ慡ㅢ㡢捡㔱挵㔴挴㈷愹㔴挷㘲〳挷攵㕦ぢ㡦搶㤸㑣㉣慦㥥㑦㥣㕣捣㈷ぢ㈴ㄶ搶㌷㉣愹㤷搹攴㘷昸㐰ㄹ攱慢㕤㍢㠶㐹㌰づ户㥤㐰㥥挳晡〷づ搶〷㐰㜶挸㜵㔸㐰挰捤㘱ㄱ㠱㌴㔸㌱㈰つ㔶つ㜰换捦挱搷㥣戶㕥挲愷㙦㌵㕦㔵慡㉡㤵捡㙢搷㑥ㄵ〷ㅥ㕢ㄲ扡昴捦〲ㅣ㜹敥㐳㍣捥㉢晦昹㔷㈳攵戶つ捡㘶㤴㠳㈵敢㠳㌰〵㝤㌰㐴挲挹挵挴昹〵㉥㝥〸扡ㅤ㑢挷㔷昸㉡㤸攲㠷㐲户ㄵ㜴搹捦昳㡣㔷㐰㕤〸戵㔴㍣攰㐱愱ㄹ㈷捦昳愲㝢挱㤵㑥挲慥㝢㌳㔸ㅣ㝡㠹㔸〹ㄵㅢ昲㔷〰㉤㡦㑤㜵〹ㄲ攱ㄱ〱㐳㉣㥥〲㈴㜲㌷慢㡢〰攳慥捥摥㔵ㅡ㥥㌰㉣愶て㠷挴慥㑡愰捦捤㘹㙦ㅡ㠵愶搱挱㙢㈸〷つ敥㉥㜵〱摣㤱㑡㤹㘰つㅣ攸㈳㈰ㄲ捥㔶㌰ㄲㅣ㕦㠸㙥㤰㤲㕡攸㉣㤴搴㐱㥤㑤挹搶㥥ㄷ摤ㄷ慥㜴〳散昲㘰㑤搵㠵愱愹㍡ㄲ慡㘶㑡戶㠵㔶㈸㌹〳ㄳ㙡愶㈴〳㐸㌴㈵愷〱ㅡ愶㘴㍢㜸挲㌰ㄴ敡㐳㠲㤲慥攸㜳㜳戶㌷㡤ㅤ㑣愳㥢搷㔰㍤搰㄰㑡㑥昵㔳戲〴づ昴㔲㠸㠴搳ㄳ〰㠲攳换搰つ㔲戲ㅣ㍡ぢ㈵㐷㐱㥤㑤㐹㤱攷㐵敦づ㔷晡ㄸ搸攵〹愰慡㌷昴㐲挹ち愸㥡㈹改〳慤㔰戲搲㐷㠹收㥢〱捦㝢㜵慣㌵晢㘲っ㈲㐲慦㠲㐴昶㍢愳捦捤攱㐵㜸㘹昴㌵㡤㝥㕥㐳つ㐰㐳戲㍦摡㥦晤〹㜰愰㑦㠴㐸㌸扢〱㐰戰收㌹愲㜹㔲㘸㥥〲㑥㠹搱て愷㜱つ昵㈳搰㔲〳愱㤷㝣㑥㠷慡㌹㥦挱搰㑡㍥㘹㝦㍥㍣敡㈵㥦㐵搶㝣㠶㘰㄰ㄱ晡て㤰挸㘷㈸晡摣ㅣ㕥ㅡ㤷挶㜰搳ㄸ攱㌵搴㈸㌴㈴㥦㝡㝦㍥㝦㠴〳㝤づ㐴挲搹ㄳ〰㠲㌵て㜰捤㈳㕡昳昸㜵昶㌲晡搱㌴㕥㐸晤摥㘸愹扤愱㤷㝣㉥㠶慡㌹㥦戱搰㑡㍥㔵扥㝣攲㙢〱㠹㍥㘴攷㕢㤳ㅣ〷㑦ㄸㄶ搳㤷㐱㈲挹昱攸㜳㜳㑡㑤愳捣㌴㈶㜸つ㌵ㄹつ㐹昲㌰㝦㤲㔷挰㠱㕥〷㤱㜰愶〰㐰㜰㝣㍤扡挱㐳昶㑡攸㉣㠷散㔵㔰㘷ㅦ戲㔳㍤㉦扡っ慥昴㌵戰换㘳㔷搵㜴攸㠵㤲敢愰㙡愶㘴㈶戴㐲挹㍣ㅦ㈵扡㜹ㄷ捦戱㘶捦㡢搰㜰ㄲ搳㌷㐱㈲晢㝤搰攷收散㙢ㅡ戳㑤愳摣㙢愸㜹㘸㐸昶戳晤搹摦挲改摤ち㤱㜰昶〳㠰攰攰㉥摥摦攸愷搱㜸㈷〷㑣㐷㑢ㅤ〸扤攴㜳㌷㔴捤昹ㅣっ慤攴㌳搹㥡捦㐴㙢㍥㠷㘰㄰㥣攰づ〸㐸攴㜳㈸晡摣㥣ち搳㌸捣㌴㤲㕥㐳㔵愱㈱昹㤴昹昳㜹㠰搳㝢㄰㈲攱愴〰㈰㌸㤸㑦戵搱捦愶昱㔱づ㈸㐷㑢㉤㠰㕥昲㜹ㅣ慡收㝣㡥㠰㔶昲ㄹ㘵捤㘷愴㌵㥦㠵ㄸ〴㈷㌱晤㈴㈴昲愹㐵㥦㥢㔳㘷ㅡ昵愶挱㉢戲摣㔴ㅡつ挹㘷戸㍦㥦愷㌹扤㘷㈰ㄲ㑥〶〰㠲㠳昹㌴ㅡ晤〱㌴扥挸〱㝣扥㠰㕡っ扤攴昳㌲㔴捤昹㉣㠵㔶昲ㄹ攰捦愷昹㉤㜲㔷㙢㍥换㌰〸㑥昰戰㉤㐸攴戳ㅣ㝤㙥捥㔱愶㜱戴㘹ㅣ攳㌵搴㑡㌴㈴㥦扥晥㝣摥攴昴摥㠲㐸㌸挷〱㐰㜰昰㉤昲㜸愳㍦㡣挶昷㌸㈰㠹㤶㕡つ扤攴昳〱㔴捤昹㥣〸慤攴搳挳㥦㑦昳昹搳摤㥡て㉦㙥挲㐹㑣㝦っ㠹㝣㑥㐶㥦㥢㜳㡡㘹㥣㙡ㅡ㙢扣㠶㍡〳つ挹㘷〷㝦㍥㝦攷昴㍥㠵㐸㌸扣っ㐹㜰㜰晦㥣㘵昴㝣㜸㠰摥挴〱ぢ搰㔲㘷㐳㉦昹㝣〵㔵㜳㍥攷㐰㉢昹㌸晥㝣昸愹㉥㙦昹ㅤ慤昹昰㤲㈳ㄱ晡㕢㐸攴㜳ㅥ晡摣㥣昳㑤攳〲搳戸搰㙢愸㑢搰㤰㝣ち晤昹㝣て〷晡〷㠸㠴戳ㄶ〰㠲㌵㍦挰㌵㍦戱㌵㍦㥦㥤㑢㡤㥥搵敥晡ㄷ敡ㅢ搰㔲㤷㐳㉦昹晣ち㔵㜳㍥敢愰㤵㝣㜲晣昹㌴敦㥦㤸㌵㥦昵ㄸ〴㈷㌱慤昲㈵㥦㉢搱攷收㕣㘵ㅡ㔷㥢〶慦昴㜱㔳搷愳㈱昹晣昶戳敦㍢㕡㉥ㅣ攸㍣㠸㠴㜳〳〰〴〷昷捦㡤㐶摦㐴㈳晦㌷〶昲〰㘱㜵㌳昴㤲㑦㝢愸㥡昳戹ㄵ㕡挹攷㍢㠴㌱摦扡㌶扦㕦㝦〳㙤昸ぢ搶㙤ㄸ㈴昹㜴㠲㉢散㥦㍦愱捦捤戹摤㌴敥㌰つ㕥㝦攳愶敥㐱㐳昲昹摡㥦捦㔶㥣摥搶㄰〹攷㕥〰〸づ收㜳㥦搱ㅦ㑤攳㜶ㅣ㜰っㅤ㙥㠰㕥昲搹ㅥ慡收㝣ㅥ㠴㔶昲昹挴㥡捦㐷搶㝣ㅥ挲㈰挹㘷㐷戸㐲㍥㝦㐶㥦㥢昳戰㘹㍣㘲ㅡ㡦㝡つ昵〴ㅡ㤲捦㠷晥㝣㝡㜲㝡㐵㄰〹㠷㤷户〸づ收昳㔷愳㕦㐵㘳㌱〷慣㐶㑢㍤〵扤攴戳ぢ㔴捤昹㍣〳慤攴昳㠶㌵㥦搷慣昹㍣㡢㐱㤲㑦㝦戸㐲㍥捦愱捦捤攱愵㉢㘹扣㘰ㅡ㉦㝡つ昵ちㅡ㤲捦㉢晥㝣㜶攳昴㑡㈰ㄲづ㉦㍡ㄱㅣ捣攷㌵愳㍦㤵挶㈱ㅣ戰〶㉤昵〶昴㤲捦㌰愸㥡昳㜹ぢ㕡挹攷㈹㝦㍥晣捡㈴敦〷㝦戵收昳㌶〶㐹㍥㝢挰ㄵ昲㜹〷㝤㙥捥扢愶昱㌷搳㜸捦㙢愸て搱㤰㝣㥥昰攷戳㈷愷户ㄷ㐴挲搹〸〰挱㥡摦㡥㌴扦づ改慢㈰㥣㡦㡣㥥户挵敢㜱ㅣ㜰㌶㕡敡ㄳ攸㈵㥦㔲愸㥡昳昹ㄴ㕡挹㘷㠳㍦㥦收昷户晢慣昹㝣㠶㐱㤲捦㈴戸㐲㍥晦㐰㥦㥢昳戹㘹㝣㘱ㅡ㥢扣㠶晡ㅡつ挹攷ㅥ㝦㍥㔳㌸扤愹㄰〹攷㥦〰㄰ㅣ㝣㝦晢挶攸㜹㤷扢㥥挵〱ㄷ愲愵扥㠳㕥昲搹ㄷ慡收㝣㝥㠰㔶昲戹搹㥦㑦昳攷改㡤搶㝣㝥挴㈰挹㘷㉥㕣㈱㥦㥦搰攷收晣换㌴㝥㌶㡤㕦扣㠶晡つつ挹攷㝡㝦㍥晢㜱㝡晢㐳㈴㥣摦〱㈰㌸昸㜹捡㐸愲扦㑣㡣ㅣ㜰㌹㕡㑡㉥㡥㔰㔵〱㔵㜳㍥㜹㐰㑢㍥㤷晢昳㘹摥㍦㤷㕡昳挹挷㈰挹愷ㄲ慥㤰て㉦㠷㜰㜳㜸㐹㐴ㅡ扣晥㈱つ敤㌵㔴㈱ㅡ㤲捦㈵晥㝣㔲㥣㕥㌵㐴挲改〰㠰捣㍢昰昹挳敢ㅢ愲攷㍤攸㝡㈱〷昰㈶㜲㈵㤷㉣愸慡㠳慡㌹ㅦ㕥戲㤰㝣捥昶攷搳㝣晥㥣㘵捤愷㌳〶攱㠵ㅦ摣㜰㠵㝣㜸㤱㠲㥢戳㡤㘹昰慡㠴㘸戶昳ㅡ㙡〷㌴㈴㥦㌳晣昹㘴㌸扤㐶㠸㠴搳つ〰㤹㜷攰晣攱㔵〷搱昳㤶㜲扤㡣〳㜸㑦戸敡〱扤ㅣ㙦㐷㐱搵㥣㑦ㄱ戴㤲捦㙡㝦㍥捤晢攷㜸㙢㍥扤㌰〸慦㤸㕥〱㔷挸㠷㤷づ戸㌹㍢㤹㐶ㅦ搳㈸昶ㅡ㡡慢晥㤲捦㑡㝦㍥挷㜱㝡挷㐳㈴㥣㝥〰搸昶て慦〵㠸晥づ㐴搰㈷㜱挰㥤㘸愹〱搰㑢㍥愷㐰搵㥣て㤷昷㈵㥦挵晥㝣㥡捦㥦㐶㙢㍥扢㘳㄰㕥㌱㝤㍡㕣㈱ㅦ㉥攸㜳㜳戸愸㉦つ慥攰㑢㘳㠸搷㔰㕣㡢㤷㝣搲晥㝣捥攴昴捥㠲㐸㌸㈳〰㤰㜹ㅦ㠲㠶敦㈷㍢㔷攸㐵捦ㅢ扥昵戹ㅣ戰〱㉤㌵ち㝡挹攷㝣愸㥡昳攱愲扢攴戳挰㥦㑦昳晥愹戶收㌳ㅡ㠳昰㡡改㡢攱ち昹散捤づ㌶㘷㡣㘹㡣㌵㡤㜱㕥㐳㤵愱㈱昹㔴昹昳㔹换改㕤ち㤱㜰㈶〰㘰摢㍦㕣㌷ㄷ晤㈳㠸愰搷㜳挰愳㘸㈹㔹ち愷敡㉡愸㥡昳攱㔲戸攴㜳愰㍦㥦ㄴ戴昲昹戳扦㌵㥦㘹㌰ㄳ愱慦㠳㉢攴㌳㕤攰挸㘷㠶㘹㜰戵㥢㥢㌳换㙢㈸慥㕢㑢㍥昳晣昹摣挰改摤〸㤱㜰捡〱㤰㜹〷㤶㈰戸㥡㉤㝡摥㡥慤㙦攳㠰愷攸㜹㉥昴㜸愱收㐹㈶㤱㝦〰㍡㝢〶搶㑤敤户㘱昶て㍥㈹㝢〲㥥㝣捤㉢扦戱㕣摣㝦收摥戵㤵㤷㌳敡㍦昳挵㤵㔹摥戴挹扦晣改挸昵晦攰㠷㝢㘹昳敡㌷㍤昶挴㥦扥ㄳ〹㜷㍡〸改攲㕦摣昴㤵戵㝤㍤挶敢㡥㜵晦㉤昰晥㜵挶㜶攲敡慥㡣㌸㐴昵㍡㝢㕣晥晢㉢㉥晢攷昵㝢ㄶ慦扤攵㜷敦摦ㄵ摥㐸敦㥦慦挷愸㈴㐶ㄴ愳慢㍦愰昸㤰㘲㈳㠴㥡㠴戴摥挲㕤㘴愱㈷捣㑥昴っ挱㈷捣㍡㤵昰㠴ㄷ㔶〰㌰㠳づ戹㡡㡢戳摣㘱慡っ㈳挸㤲㈴昶〰㡣㥤㙡愰㤶㘹〲敥摢㕡㐸㡣㙢戴㌲愲捤㠹㌵㘰㐴㌱㥣〷ㄳㅢ攳捤㍦㤴搸摥㥥㈱昸攴㔸㠷㑢戶㜸攱ㅣ挳っ㤰㔸ㄳ㍡㤲搸㕥晥挴ㅥ㠷戱搳ㄲ㤸㘴㥡扥慣搰㙣㈱㌱慥戴捡㠸㌶㈷㜶っ㐶ㄴ㕢ㄲㅢㄱ㤵搸㜰捦㄰㝣㈲慣戳〲㥥昰㡡改愷㌱〳㈴戶ちㅤ㐹㙣愸㍦戱㘷㘱散㜴〲㑣㌲捤㌶㈷挶㐵㔴ㄹ搱收挴搶㘰㐴戱㈵戱摤愳ㄲ㉢昱っ挱㈷扤㍡愷挳ㄳ㕥㜸〲㍡㘶㠰挴戸㡣㉡㠹つ昰㈷昶㉡㡣㥤晥〸㤳㑣戳捤㠹㜱㌵㔵㐶戴㌹戱ぢ㌱愲搸㤲搸㉥㔱㠹敤散ㄹ㠲㑦㜰㜵㉥㠶㈷扣昰㔸㍡捣〰㠹㜱改㔴ㄲ敢攳㑦散㕤ㄸ㍢㕤〱㤳㑣戳捤㠹㜱〵㔵㐶戴㌹㌱慥㡣ㄶ㕢ㄲ敢ㄹ㤵㔸て捦㄰㝣㌲慢㜳ㅤ㍣攱㠵㌷ㅦ捣〰㠹摤㠴㡥㈴搶摤㥦搸挷㌰㜶扡〵㈶㤹㘶㥢ㄳ攳攲愸㡣㘸㜳㘲㜷㘲㐴戱㈵戱敤愲ㄲ摢搶㌳〴㥦戸敡摣つ㑦㜸愱㥣つ㌳㐰㘲昷愳㈳㠹㜵昱㈷戶〹挶㑥て挰㈴搳㙣㜳㘲㕣㈵㤵ㄱ㙤㑥散㔱㡣㈸戶㈴搶㈹㉡戱㡥㥥㈱昸㈴㔵攷㜱㜸挲ぢぢ㔶㤸〱ㄲ㝢ㄲㅤ㐹慣搰㥦搸昷㌰㜶攲ち愸㑣戳捤㠹㜱戹㔴㐶戴㌹㌱㉥㥡ㄶ㕢ㄲ㙢ㄷ㤵㔸摣㌳〴㥦㤰敡扣っ㑦㜸㘱㕤っ㌳㐰㘲慦愳㈳㠹攵昹ㄳ晢ㄵ挶㑥㙦挲㈴搳㙣㜳㘲㕣㌷㤵ㄱ㙤㑥㡣慢愷挵㤶挴㝥晦㔷挴〷昴㙦㥥㈱昸攴㔳攷〳㜸挲㉢愶㜳昱㠵〲㠹㝤㡣㡥㈴昶㙦㡣㘸晥㠰捥㠷戱ㄳ搷㐴户㉣㌱㉥愰㙥㔹㘲㥢㌰挲㤶搸㡦㔱㠹晤攰ㄹ㠲㑦㌴㜵扥㠲㈷扣㜰昳户㥢搸户攸㐸㘲摦昹ㄳ敢挰挴扥㠷㘹换ㄲ攳㑡敡㤶㈵昶ぢ㐶搸ㄲ晢㉡㉡戱㉦㡤㈱昰愴㔲攷㔷㜸挲ぢ晦㑢㔵㌷㌱㠵㠹㐸㘲㕦昸ㄳ摢㠶㠹攵挲㈴搳〴摣户戵昰捤㠳㑢慡㌲愲捤㠷㈲ㄷ㔶㡢攱㍣昸㤵敡敦㘶晥挱㈷㤰㝥攲ㄹ㠲㑦㈰㜵摡挳㤳㈴搶捤㑤㡣㡢慡㤲搸㐷晥挴㜶㘴㘲㕣㉥挵㙢ぢ扥〴㜳㙤㔵㐶戴㌹㌱慥戰ㄶ㕢ㄲ㝢㉦㉡戱扦㜹㠶攰㤳㐵ㅤ㉥捣㑡㘲㍢戹㠹敤㠸扥㈴昶㡥㍦戱㘲㈶挶㜵㔳扣戶㈰戱㈲㌳愲捤㠹ㄵ㘳㐴戱㈵戱搷愳ㄲ㝢捤㌳〴㥦ㄸ敡㜰㠵㔶ㄲ敢敦㈶搶ㅦ㝤㐹散ㄵ㝦㘲扢㌱戱摤㘰挲㙢ぢㄲ攳㙡慢㡣㘸㜳㘲㐳〰㉦戶㈴昶㝣㔴㘲捦㜹㠶攰㤳㐰㥤㘱昰㈴㠹つ㜱ㄳ攳㝡慢㈴昶㡣㍦戱㘱㑣㙣㑦㤸昰摡㠲挴戸散㉡㈳摡㥣搸㌸挰㡢㉤㠹晤㈵㉡戱㈷㍣㐳昰〹㥦㑥㈹㍣㐹㘲㝢扡㠹㜱攱㔵ㄲ㝢捣㥦搸㘸㈶挶㈵㔵扣戶㈰㌱慥扦捡㠸㌶㈷挶㔵搸㘲㑢㘲て㐵㈵昶愰㘷〸㍥戹搳攱攲慤㈴㔶敡㈶㌶ㄷ㝤㐹㙣㠳㍦戱〹㑣㡣㙢慢㜸㙤㐱㘲㕣㠸㤵ㄱ㙤㑥散㄰挰㡢㉤㠹摤ㅤ㤵搸㕤㥥㈱昸㐴㑥㠷慢戸㤲搸㌴㌷戱㑡昴㈵戱㍢晣㠹捤㘰㘲㈹㤸昰摡㠲挴戸㈲㉢㈳摡㥣搸㐲挰㡢㉤㠹摤ㄲ㤵搸捤㥥㈱昸愴㑤愷づ㥥㈴戱㜲㌷㌱慥挹㑡㘲㌷晡ㄳ㥢换挴㌲㌰攱戵〵㠹㜱㘹㔶㐶戴㌹㌱㉥搰ㄶ㕢ㄲ扢㈶㉡戱慢㍤㐳昰〹㥡捥㔱昰㈴㠹ㅤ攴㈶挶挵㔹㐹散㑡㝦㘲㠷㌰戱攳㘰挲㙢ぢㄲ攳ㅡ慤㡣㘸㜳㘲㕣愹㉤戶㈴㜶㔹㔴㘲㤷㝡㠶攰㤳㌱ㅤ㉥昰㑡㘲㤵㙥㘲愷愳㉦㠹㕤攲㑦㉣挵挴戸晥㡡搷ㄶ㈴挶挵㕡ㄹ搱收挴捥〵扣搸㤲搸昹㔱㠹㥤攷ㄹ㠲㑦扣㜴戸搲㉢㠹㉤㜴ㄳ扢ㄸ㝤㐹散ㅣ㝦㘲㜵㑣㙣㉤㑣㜸㙤㐱㘲㕣戵㤵ㄱ㙤㑥㙣㍤攰挵㤶挴捥㡣㑡散っ捦㄰㝣㤲愵㜳ㄵ㍣㐹㘲ㄹ㌷㌱慥摢㑡㘲愷昹ㄳ㙢㘲㘲㌷挰㠴搷ㄶ㈴挶攵㕢ㄹ搱收挴戸㠸㕢㙣㐹散愴愸挴㑥昴っ愱㈷㔴摥づ㑦慤㍤愱搲昷扦㝥散㠴愰昹搵㉣㘵㙥㕦敤慡戹㕣㡢㘲收㥡摡㕡愹〳㉥挴昳攴搲昸㥦㉦㑥挷㜳ㄳ昱ㄴ㌹晣㕦攱扤㐲㔷㍣㑦㤱㡦攷㌲㑦㉣搳搲攳攰㜸昵慣㌴ㅥ㘱搶慥㝡㑡〶捦扢慣㉡挰晦㍣慥戱ㄱ晦㈷昹晦㠵㠷捤愱㌲㥢㌷攱㘲㜳ㅦ㌳㘷㉤㡡㘶戵㜳ぢ捦〱摣捣㠷昹㝦㉡收昰㌱㜴晦搹愳㉦攳㐷攱㄰㙢㝥㈸㑥㤵敦挹㡡㜹㙡㌵昶戱㕢㕡戱㌲昶扢㑣㍡㤶㠳搲〶っ㠸ㅦぢ㤱㡢晦㉢㥡㕣戶㠰㐸攸ㄵ搰㐸㜵扣㠸㔸晥㥤㌸づ㠲搹戱㑥㥤㜷㌵挶〲晦㙢挴昶敤㤹戲搹搴晤ㄸ捡挳㈸㝥㕣昴摣㡥戵捥㙤ㄵ攷戶㍡㌴户ㄳ戲攷愶ㅥ㠰㜳捥捦㙣敡㔱ㄳ昱愴攸㠸㑢慤ㄱ㑦㘱挴㔳㐳ㄱ搷〴㈲㍥ㅥ㡣昸戴ㄷ㔱㤳晦㍣㤵戶㍡㍦㤳㕥㐸昵㘶㥡晦㄰㜰晣㙣搰昱换挶㌱挹换㔳戵㔶挷攷搲ぢ㜹摡散昸晣㠰攳㔷㠳㡥摦昶ㅣ挷㉦〴㌲攲㠸愹戶㐶扢ㄸ〳攲㤷㐰㘴ㅦ㌱㙢〳ㄱ摦つ㐶摣㤸㥤捡㘱㔶攷㔷搰㑢㜶㉡敢〳㡥㍦づ㍡晥㍣摢昱㠱㔶挷搷㠴ㅤ㕦ㄷ㜰扣㈹攸昸摢㙣挷㜳慣㡥㙦ち㍢扥㈵攰昸晢愰攳㕦㡣㘳昷㜰㤹㘹㜵㝣㍢扤㘴ㅦ㉥㜷〶ㅣ晦ㅡ㜴㥣ぢ〰捦㌵敤ㅥ㉥㤳慤㡥敦愵㤷㙣㡥敦て㌸捥㐷㍦敢㤴㙡㙦ㅣ昳㤴捡㔳攳慤㡥ㅦ愲ㄷ㥥㍤㥢㡦挳㠷愹攲㕤㌶敥晢㠸敡㠰㝥㤶攳捥㔰昸㘶扣㤷搵昱攳昴㤲㍤攳扦〴ㅣ㙦ㄳ㜴摣㉤摢昱㜰慢攳愷挳㡥㥦つ㌸摥㌱攸㜸愷㙣挷〳慤㡥㕦っ㍢㝥㌹攰戸㌸攸戸㝦戶攳㕤慤㡥㕦て㍢㝥㌳攰㜸户愰攳㈱挶㌱捦昵㍣搵挷敡昸㕤㝡攱㘹扤㜹攷扤㐷㤵㙦攷つ㐳㍦㙢攷敤〹㠵散㍣昷愸攸㘱㜵扣㤱㕥戲㡦㡡㡦〳㡥㐷〷ㅤ㤷ㅡ挷敥〹搲搵敡昸㌳㝡挹㍥㐱㍥て㌸㥥㄰㜴㍣捤㌸㜶㘷扣戵搵昱㔷昴㤲㍤攳㝦〶ㅣ捦〸㍡㉥㌷㡥㕤㡥ぢ慤㡥扦愷㤷㙣㡥㝦っ㌸㥥ㅢ㜴㝣㤰㜱散捥㌸㙥㜵晣ぢ扤㘴捦昸搷㠰攳㐳㠲㡥㉢㡤㘳㤷攳㤸搵戱挲戳㘶〳ㅣ攷㔲攵㍢㉡㔲㐱挷ぢ㡤㘳㜷挶㍦晦㘴晢摥搱㡥㕥戲㘷慣〳㡥敢㠲㡥㌳挶戱晢敥昶㥤搵㜱〷㝡挹㝥慦攸ㄴ㜰摣ㄴ㜰㥣㝦っㄴ㙤晥㡡挶愲㠱捥昸㌲换晦㝢㌸ㅥ㔹㍤ㅥて㍥敥㕦㡢㙦㕡㙤㜸捥昴㔶㤸㠸攲㔷㉢晡搰㕢戳攷㥤㙦㙡ㄵ戴㥣㠶敥㑣敤〹〶搳挵㡦攱户ㄳ挱㙣㐳敤ㅡ㠳搹搶㡦攱㤷っ挱㙣㐷㉤扦㕦㐸慣慥㝥捣戹〶戳㍤戵晣慡㈰㤸ㅤ晣㤸㡢つ愶ㅢ戵㙢つ愶扢ㅦ挳て㙢㠹戵㈳戵敢つ愶㠷ㅦ㜳㡤挱昴愴㤶ㅦ戹ㄲ慢挸㡦戹挹㘰㝡㔱换㑦㑦挱昴昶㘳㙥㌷㤸㥤愸扤搳㘰晡昸㌱晣㘰㤳昹ㄴ㔳㝢扦挱散散挷昰㌳㑡㌰扢㔰换㡦㈷㠹搵搷㡦㜹摣㘰晡㔱晢ㄷ㠳搹搵㡦㜹摡㘰晡㔳晢慣挱っ昰㘳昸㈱㈰戱㜶愳昶㘵㠳㈹昱㘳昸㝥㉥㤸摤愹攵㕢戹捣㘷愰ㅦ昳慥挱っ愲㤶敦捡㠲ㄹ散挷㙣㌴㤸㈱搴㝥㙣㌰㐳晤ㄸ扥㘱㑡慣㘱搴㝥㙥㌰挳晤ㄸ扥昷〹㘶〴戵㝣摢㤳㔸㈳晤㤸敦つ㘶て㙡昹づ㈶㤸㔱㝥っ摦㤱挴捦㥥搴晥㙡㌰㝢昹㌱㝣㜳ㄱ捣㘸㙡昹扥㈲㝥昶昶㘳昸㍥㈱㤸㌱搴昲㉤㐲㌰㘳晤ㄸ㥥昲㠲ㄹ㐷㉤捦㜶挱㡣昷㘳攴搴攳㔹㔷ち慤搹ㅣ㥥㠲昲扢扤っつ㕣㤵㤳㤳㡦愸〹㝥ㄴ㑦㐲㐱㑤㜴㔱㜲晡ㄱ㌵挹㡦攲㘹㈸愸挹㉥㑡㑥㐰愲戲㈲昲㐴ㄴ搴㔴ㄷ㈵愷㘰㈸㈲㑦㐵㐱㑤㜷㔱㜲ㄲㄲ㌵〳㝤戳㌹㍣ㄹ〵㌵搳㐵挹㘹㐸㔴搶散㜹㍡ち㙡ㅦㄷ㈵㈷㘲〸挵ㄳ㔲㔰戳㕤㤴㥣㡡㈱ㄴ㑦㐹㐱捤㜱㔱㜲㌲ㄲ㤵㤵㈳㑦㑡㐱捤㜳㔱㜲㍡㠶㝣昱戴ㄴ搴晥㉥㑡㑥㐸愲戲㔸攵㠹㈹愸〳㕤㤴㥣㤲㈱㕦㍣㌵〵㜵戰㡢㤲㤳㌲㠴攲挹㈹愸㐳㕤㤴㥣㤶㈱ㄴ㑦㑦㐱ㅤ收愲攴挴っ愱㜸㠲ち㙡扥㡢㤲㔳㤳愸慣㍤挴㔳㔴㔰㔵㉥㑡㑥㑥愲戲㜲攴㐹㉡愸㙡ㄷ㈵愷㈷㔱㔹慣昲㌴ㄵ搴〲ㄷ㈵㈷㘸挸ㄷ㑦㔴㐱ㅤ攱愲攴ㄴつ捤㡢愷慡愰㙡㕤㤴㥣愴㈱㕦㍣㔹〵㔵敦愲攴㌴つ捤㡢愷慢愰ㄶ戹㈸㌹㔱㐳扥㜸挲ち㉡敤愲攴㔴㈵㉡敢㔸攵㈹㉢愸㐶㐱㌹㠶〰挵昳㔳ㄶ搴搶攰㐳㥦㤷换挷㘳㙣〱敥ㅣ㌷挳ㄵ捦㑤㐱㥣ㅡ㐰ㄸ慡ㄵ捦㑢㐱㥣㤲㡤㔰㍣ㄵ挵㜰㜲挰挰戳㑦っ㈷㘵ㅢㅣ戳㤳ㄵ捦㍣㐱㥣㤸㡤㔰㍣搹挴㜰㐲挰挰昳㑢っ慢〳〶㥥㔲㘲㔸ㄵ㌰昰㉣ㄲ挳昱〱〳㑦ㅣ㌱ㅣㄷ㌰昰㕣ㄱ挳捡㠰㠱愷㠷ㄸ㔶〴っ㍣㈳挴㜰㙣挰挰㤳㐰っ挷〴っ㍣敥挵㜰㜴挰挰㐳㕤っ㐷〵っ㍣扡挵戰㍣㘰攰〱㉤㠶㘵〱〳㡦㘱㌱㉣つㄸ㜸搸㡡㘱㐹挰挰㈳㔵っ㡢〳〶ㅥ㥣㘲㘸ちㄸ㜸㍣㡡愱㌱㘰攰㈱㈸㠶㑣戶愱晤晦〳〹㈱㈴收</t>
  </si>
  <si>
    <t>㜸〱捤㝤〷㝣ㄵ㔵昶晦扢㈱㜹攴㍥㑡㐶〵ㄵ㘹〱㠹㑡ㄱ㐹攸㈸㐸㐸㘸搲㤴〰㜶挳㈳㜹㤱㐰ち收㈵ㄴ㔱戱㠱〵晢敡摡挵敥摡戱㘰㉦慢㠸扤㜷㕤㝢慦慢㙢摤搵㔵晦摦敦㤹戹㘱摥捣㥤㈴散㙦晦㥦捦㡥㉦㠷㝢捦㌹昷㥣晢晤㑥挹换㥤㌳㘳㑣挵㘲戱㍦戰昱㕦㙥搹㙣昴㈸㕢㤱㙥㑣搵づ㉥愹慦愹㐹㔵㌴㔶搷搷愵〷ㄷ㌷㌴㈴㔷㑣慦㑥㌷戶㠳㐳扣扣ㅡ昶㜴㑥㜹扡晡昰㔴㙥昹搲㔴㐳ㅡ㑥㌹戱㔸㙥慥捥㠲扤㥢昷攳㤸㡥收㈸㥤㑤〱慦㤸㡥㔳戴愷挸愵搰ㄴ〹㡡づㄴㅤ㈹㍡㔱㜴愶挸愳㜰㈸戶愲搸㥡㘲ㅢ㡡㉥ㄴ㕤㈹戶愵搸㡥㘲㝢ち收搷㍢㔰㜴㠷攸搸〳㘲㑥挹㠴㔹ぢㄶ〱㑤㔹㘳㝤㐳㙡㔰晥㍣㜷捥㘳ぢぢ〷ㄷづ㉥ㅡ㕤㌴㘲昰㤰㐱昹㈵㑤㌵㡤㑤つ愹戱㜵愹愶挶㠶㘴捤愰晣扤㥢ㄶ搴㔴㔷㑣㑢慤㤸㔳扦㌸㔵㌷㌶戵㘰挸搰〵挹㘱愳ち㠷つㅦ㕥㌵㝡昴愸㡥㍤ㄱ㜹㘶挹㠴扤ㅢ㔲㔵改晦㔶捣㕥㡣㌹慢㘴挲攰㤹愹挶晦㔶捣摥㠸㠹㤰愵昵戵挹敡扡晦㔲搰ㅣ敥搳攱愵愹㡡㙡敥晣㔴慡愱扡敥搰挱㤸㜶〶搱攸㡤ㅣ㕣㥣㑥㌷搵㉥攱㜱㔴㤲慡愹㤹㥤慡㤲㥤㕥㕢㥡㙥摣㍢搹㔰㥢敥㔸㑢晥㔲つ愹扡㡡㔴扡㜳敤挴攵ㄵ愹ㅡ捦㌱㥤㕢㍢㉦搹㌰㌳㔹㥢捡㘶㈳慦搶摤㠷㔳㉢㔳㜵㡤搵㡤㉢㍡搵捥㑤愷㘶㈷敢づ㑤搱㈵愷㜶㜲㔳㜵愵捡捥挶㈷搶㙥㘷摢捣㘴㐷㘱㍥戵㈵ぢ㤳つ㡤搲攳㉥㉣戴昹晡づㄷ㐱㤱㌱㉦ㅥ㔲昹㠱㔱摣㘷㘵搵戵搳㔲つ㜵愹ㅡ㈶攱㥥ㅣㄸ㜰ㄲ㠲摣晤搰捣㤴㠱挳扤愴㍡㜸㈷ㅦ戱㌰㑢㍣ㅦ㘲㥢戹㜵搵㔵昵つ戵㠳㘶㔴搷㡤ㅤ㌲㘸㐶㜲昹搸㐲摤〷〶摤㤷㉥㍢㐲㜴㤹扢摢㔴捣㈸搹戸㌰㝦㜶ㄲ㕣㡦㈹ㅣ㍤㙡㡣敥㐷㥦〲〸㤵晤㈶㑥㜳㝦㜰㥥㙡㔹攵挹慣昲〵㔹攵ㄵ㔹攵㤵㔹攵愹慣昲慡慣昲㐳戳捡ㄷ㘶㤵㔷㘷㤵㉦捡㉡㕦っㅦ戳攵戶㙦㥦攵㙤敡换昷㙡慦昸㜹昸㡣㡢㙢㝡㥤㍣㙢晦搳㜳ㄴ捦㙣戹㌰散㡣㠶㜵戲扢挰愰晢㐳挴〷㐰㠴㈷㍢㙡攸ㄸ㍤㤰㍥㠳㈰㤴㝡〹㤳攵㠴㡦ㄹ㥥㜵攳昲㔷挷㑦㜸戰换㠱㝦ㅥ戱扥昳㈶挵换㠷㘴ㅡ㡣㠶㌵搳㙥㡣㌲〴㈲㕥〸ㄱ捡㔴㔴㌸㘲㡣㉥愲捦㔰〸愵㥥昶㌲㥤㜲㔲晥改て敥昹搷改㈷ㄴ㥤㍣㝤攳㠵扤㙡ㄴ慦㔱㤲㘹㌸ㅡ搶㑣㈳ㄸ㘵㈴㐴㝣ㄴ㐴㌸搳㤰㤱㘳昴㘸晡㡣㠱㔰㙡㤳㤷改户〳慥㕦㍣㙡攸愲攲㍢㠷㉤㙥㥣戳敥搵挷ㄴ㉦㠴㤲㘹て㌴慣㤹挶㌲捡㌸㠸昸㥥㄰㤶㑣挰㌴㥥㍥挵㄰㑡㍤攰㘵㝡㙢摦摦㝦㈹敢扣㘹捡〹挷摤㔳㌰㙤㐳㔶㕡昱挴㤳㑣㈵㘸㔸㌳㤵㌲捡㐴㠸昸㈴〸㑢㈶散愷挹昴㤹〲愱搴㥤㕥愶㤷㥦㍦攵攰ㄳ扢㝥㌲昵昲㜳㜶㝥愸挷晣㍤て㔱扣愴㑢愶扤搰戰㘶㥡挶㈸搳㈱攲㌳㈰挲㤹ち㠷㡣搱㌳改㌳ぢ㐲愹昵㈶搳愶搵㍢㜴㥢㌵㝥摡〵晦㝡㐸敤㔴㤰㔸愵昸㝢㐳㌲敤㠳㠶㌵搳㙣㐶㈹㠳㠸捦㠱〸㘷ㅡ㠲ㄳ㘵㉥㝤收㐱㈸㜵慤㤷改扥㕢㡦㝥慣敢㈷搷㑦㍡改昷搷敡捦㕣搶晦ぢ搵〱㘶挹戴ㅦㅡ搶㑣晢㌳捡〱㄰昱〳㈱挲㤹ち㡢挶攸㠳攸㜳㌰㠴㔲㤷㝢㤹㍥㝤㜰晦㜹户㕤㜶摢攴戵攷摥㔷㝥昲摤ㅢ㙥㔲晣つ㈸㤹捡搱戰㘶㥡て㠳㑥㐲挴ㄷ㐰㠴㌳つㄹ㍥㐶㔷搰愷ㄲ㐲愹ぢ扤㑣㕦㝤㜵搵㤷㘳慦扤㘷摡愵㜷㍦㔲扤昴昴ㄳ㔷㉢晥㥡㤵㑣㔵㘸㔸㌳ㅤ捡㈸ぢ㈱攲搵㄰㤶㑣挰戴㠸㍥㡢㈱㤴㍡摢换㌴㙥㙡捦攲愷慦㝦慢攴㉦敦㑦㥤戳愸昳㑢愳ㄴ㝦㤷㑢愶㕡㌴慣㤹敡ㄸ愵ㅥ㈲扥〴㈲㥣愹㜰搸ㄸ㝤ㄸ㝤ㅡ㈰㤴㍡搵换㜴捣搴ㅥ㌵戱摦扦ㅢ㝦㙢慦搹晤摥ㅥ㜴晥㔲挵㉦っ㤲愹ㄱつ㙢愶㈶㐶㔹ちㄱ㕦〶ㄱ捥㌴っ挷摥㜲晡慣㠰㔰㙡㡤㤷改搶ㄵ㔹〳㕦晣攷㜱㈵户ㅣ㜱攸挷晢㍣㌵晣つ挵㙦㈵㤲㘹㈵ㅡ搶㑣㐷㌰捡㤱㄰昱愳㈰挲㤹㡡戰㥦㔶搱攷㘸〸愵㔶㜹㤹摥㝣晣㥤㜵㤳摦㕤㍦昵搲㤷〷㝣㜶搰㌱て㝦愴昸搵㐷㌲ㅤ㡢㠶㌵搳㜱㌰攸攳㈱攲慢㈱㐲㤹ち㐷攳捣㕤㐳㥦ㄳ㈰㤴㕡敥㘵㉡改昲捤㌵户㙥晦捥挴昵ㅢ慢搷摥㍤昳昳㥦ㄴ扦㕦㐹愶㤳搰戰㘶㍡㤹㔱搶㐲挴㑦㠱戰㘴〲㝢愷搲攷㌴〸愵づ昳㌲戵㉦扤晣㡤㡤捥ㅢ攳㙦㝡晦戰㍢扦㉥扢㘷㤸攲㤷㌸挹㜴〶ㅡ搶㑣㘷㌲捡㔹㄰昱㍦㐱㠴㌲ㄵㄵ攱扡㜷㌶㝤捥㠱㔰㙡㤱㤷愹昳ㅡ晤挴捥㐷搵㑦㕣㕤㜰㔵㐳晤㐷摦㡦㔷晣愶㈸㤹捥㐵挳㥡改㍣㐶㌹ㅦ㈲㝥〱㐴㈸㔳攱㐸㘴扡㤰㍥ㄷ㐱㈸㔵攱㘵ㅡ㌷戴改㤴挶户ㄷ㤶㕥户扥晤㠵慦攴扤㌶㔷㜵㠵㔹㌲㕤㠲㠶㌵搳㍡㐶戹ㄴ㈲㝥ㄹ㐴㈸㔳㔱攱攸㌱晡㜲晡㕣〱愱搴㐱㕥愶㑥㘷攷敥晥慦㙦づ㉤㍤㌷扦攴挵敤㜷扥戱愷攲㜷㕥挹㜴ㄵㅡ搶㑣㔷㌳捡㌵㄰昱扦㐰㠴㌳つ挵ㄱ㜱㉤㝤慥㠳㔰㙡慥㤷改㤸㑤愷捤ㄸ㜶攴㝥搳慥扣敥㥡攳㤶㍦扡㝦㤹攲ㄷ㙢挹㜴〳ㅡ搶㑣㌷㌲捡㑤㄰昱㥢㈱㉣㤹㜰㡤㔸㑦㥦㕢㈰㤴㥡改㘵摡㙢摦㥥攵戹㙦つ㉢扥㈹敦㠲扢㔴㔶昶つ㙡㝢㤸㈵搳㙤㘸㔸㌳摤捥㈸ㅢ㈰攲㜷㐰㠴㌳ㄵ攲㜷敥㥤昴戹ぢ㐲愹挹㕥愶搳㍥改㕦搲敤㠵㙥攳慦ㅤ㌱愳晢㘳㠳㔶㉥㔱摤㘰㤶㑣昷愰㘱捤㜴㉦愳摣〷ㄱ扦ㅦ㈲㤴愹㜰㈴昶搳〳昴㜹㄰㐲愹昱㕥愶㈳搶攴㍣㜰攵㤱ㄵ愵挷㝥搲改扡搵㜹て搶慡ㅤ㘰㤶㑣て愱㘱捤昴㌰愳㙣㠴㠸㍦〲ㄱ捡㔴㔴㠴敢摥㈶晡㍣ち愱搴㘸㉦搳慤㥦晥敢戹㉦㝡昴㉥扥㜹昵㤰㜵㍢㝤㌳㙥㠸敡づ戳㘴㝡ㅣつ㙢愶㈷ㄸ攵㐹㠸昸㔳㄰攱㑣㐳㤰改㘹晡㍣〳愱㔴㤱㤷改㠲㌵㘷㍤㌲㉣㙦㑣挹㥡㑥㈵て慤摣昱戲㑢㍡㍥〷昳㍥摥ㄷ搵搲㠶攴㌲㝣昵摦晣㔷㐵搱攰㈱晣慦昵㍦愷昰搷㔴搵昰慡㤱㔵㠵㠵㤵挳㠷㈴㠷㈶㜳晡㈰㙣㕢扦户昳搲摢戱㙡摦敡扡捡晡㘵昲㐵扥挷㠴㘴㍡戵昹㝢晤㐰捦㌶愱扥愹慥㌲摤摤㙥㉣㙢㑣㌶愶㜶〸摡㌶〷〹つ㉢挳㥦㌹愹戴攴敢ㄵㅣ㌶㉦㔹搳㤴㉡㕥㕥敤㥡㝢〶捣昸㈳愷㝥㐱戴㜵㔲㐳敡戰㘶㙢㘸㐶挵昸㉢㝣愹挴づ愱㜴㑤敥扣昲㑢ㄶ搶愷㔳㜵㌲扤㠱戵㝢㔷㔷㉣㑥㌵㤴愵昸㌷㝣慡㔲愰㜶愵挹晢㑢㙢攰慣㍡〰挵摦㑥㤵㝤晤摡慡㠹换ㅢ㔳㜵㤵愹㑡捣㜷㐹慡愱㜱挵㥣攴㠲㥡搴戶ㄹ㉥㙥㑥ㄸ扡㘵愸㈷搵㔷㌴愵㑢敡敢ㅡㅢ敡㙢㌲㉤挵㤵㑢㤳昸敢慥㜲㐶㝤㘵ち㝦㥣㘵㜳㡢愹㔸扢㜶㑡挵〶搸晥㐲㘲摣昴㘰搹ㄱ扥㕤摣ㄳ晢㝣晢捣挳㙥昰㙣愰〳㡡㥡ㄴ㡦挹慣㝥慤〴㤳戸っ搳㍦摡搱㠷㠹ぢㅥ昴摥㈵摡㕢收搸扣攷晥晦㍡㘷㘵㙤攳愱㥦戸ㄴ㝦〱㑦㐹搶㔵搶愴ㅡ㕡㕣慥㔱㥣㤱㝥ㅥ㈲㘷㌷㥣捤㤱散㘵挳㐳㉤㔷㉢㜲㤶㔵㔷㌶㉥㡣㉦㑣㔵ㅦ扡㤰㕦㥦戰愴㤳㥢㑢㙡㐳㥢㝥ㄱ㉡晤ㄲ挵换㄰㠹㐴㉣晥ち㥤攲〹晤慡摢捦改㡢㝦户晣㙦敢㉣㡣搲昲户㍣ㄶ㕥搲㌹戵㤳敡ㅢ搲敤摡搹㔰㑥㐹愶ㄷ㌶昲昰㙣搹挸㜸慦㔱扣づ㤱搳て愲搵㍦摤昳攰㤴捤ㄵ㡡㑥戵愵愹慡㈴搶㠵攴散㔶挹㥣㕡㜷愹愱㌴㤵慥搰㕣㤳㤸㡡㜳㘵㜹ㅣ㉤㥣晣ㅤ㙢㜹昴愷㤶㌷㤶㈶ㅢ㤳敤㙢戱扡㠱扤愴攱㌴㔰㐶戹㉤㡥散㈴㍡㌳㍡攱昵㄰挱㤱愶㉦㑡〷㔱戸㤱㜰攲攰㝣㠹戵昳㘴换㈰㌰昷㕥〰ㄱてㅥ攸㤹慢ㄴ㔸㍣愹㥣㥣慡㥢戳㘲㐹㉡㑤昷摣㜸㡢㔴〶㑦㉦〶㥢㔵戱㘰㙥㘳㜵㑤㝡㌰㘶㍡戹愱扥㘹挹㝦㌳づ㘳改㌷㈰捣㤶戳ㄳ㡥攲戶㘳〲㕤戱昶㑢戹㙦捡换㘳戹㡣㐶㡤摥㤱㠲㐷㉢㠲晤㠱㝦㘴搳㙦攳㥦㐴㑢戶㥣〲㜸㙣挹㡡㑥づ晣㍢搶㠲愱㌹つ㈹㔹愳捡㤵づ搸敥㔴扢㙦㝤挳攲〵昵昵㡢㜹㍣㜵㤶㕥㝡㘱㉡搵挸㜵㥦づ摥㍡㤷慣㘷㈹搵慥㕤挶扡㡤㙦㠱愸㌷攲挷摦㠷攸㔴㕣㔳㤳㙦㈲愶攳ㅦ㐰搵づ㉢㔰昱て搱ㄸ㡥㉢㜹㘳㝤㈳㤲收㉦ㅤ㤱扦㉢摤搲㡤昹㈵昸㙤㤹捦摦㔱㌵搵㜵愹晣㕤敡敡昳ㅢ㔲改㈵㔸敡㑤昵ㅦ扣扣㈶扤㕣昵〰㌵㕣㠲改昷摤昰㐵慦つ晤戱昸扡㉦㥥㑡つ㘸扦昲㔹搵摤㌳㠴㔶㠱㜶㐱戲㍥昸搱㥦㐰愸㙥㜰攳㈵〷敤捣㑤㝦㠶扥晥㥣攲ぢ〸㕣㌸㘴㔷攰扡昱㤵摢㔵晤昱㉦慦ㅤ晡㙢㡡扦㐳愸㠱㄰㍣㜳昵㌷㄰㘶㔳づ攲昳㠰㤰㥤㍡〰敡昰㑥晤ㅥ摡㠴㙥挱愶〶挱㠳㍢㔶㤳㐸㑤敡㌴㘹㔳㜱〴戶ㄲ㤰攳ㄹ㐲㡢㔳扢㘱㤸㄰昰㙦㡥㙦〷㌷㍢〱扦㌳〷㠹搱㍣ㅣ㝤〴㘴戹㕤㌵〴㌶㈱愰ㅤㄴ㥡㡢昲慡〸㉡㈱㈰〷㍤戳愹㕦㝥昷ㄱ㔰〸㜵㤸〰捤㤸扡〵㥢ㅡ㡡㜱㌶〲扥㐵㜰㉢〱摦㜸㠶搰㥡搹〸㐴敡挳㔹㙣捤㈹㝦つ㌷㍢〱㕤㘰搶㕤㈹戶㠵昰ㄱ戰扤摢㔵㈳ㄱ㐴〸攸㐶愷ㅤ㈰搴㘸愸㠴㠰敥攸㤹㑤㝤攴㈷㘰ㄴ搴㘱〲㝡㌳愶㙥挱愶挶㘰㥣㡤㠰㌷愳〸㜸挳㌳㠴㤶昲挶㈲㔲ㅦ捥㘲ㄷ㑥昹戵㐸〲〶挰慣〷㔲っ㠲昰ㄱ㌰搸敤慡㜱〸㈲〴散㐶愷㈱㄰㙡㍣㔴㐲㐰㈱㝡㘶㔳捦晡〹搸ㄳ敡㌰〱挳ㄹ㔳户㘰㔳挵ㄸ㘷㈳攰㤱㈸〲㌶㝡㠶搰ち㘳㈹㈲昵攱㉣挶㈱愹㝡㈸㤲㠰昱㌰敢㘲㡡〹㄰㍥〲㑡摤慥㥡㠸㈰㐲挰㐴㍡㑤㠲㔰㕣㜷ㄴ〲㈶愳㘷㌶㜵㤷㥦㠰㐹㔰㠷〹㤸挶㤸扡〵㥢㥡㠲㜱㌶〲㙥㡡㈲攰㐶捦㄰㕡昸㥣㠶㐸㝤㌸㡢㌹㥣昲昵㤱〴捣㠳㔹敦㑢戱ㅦ㠴㡦㠰〳摣慥㥡㡥㈰㐲挰㠱㜴㍡〸㐲捤㠴㑡〸㌸ㄸ㍤戳愹换晤〴捣㠰㍡㑣㐰㤲㌱㜵ぢ㌶㌵ぢ攳㙣〴㥣ㄷ㐵挰戹㠶㠰攰㝡散㙣㐴敡挳㔹㉣攲㤴捦㠹㈴愰〶㘶㕤㑢㔱〷攱㈳㘰㠹摢㔵㘵〸㈲〴ㅣ㐶愷〶〸㌵ㄷ㉡㈱㈰㡤㥥搹搴㈹㝥〲收㐰ㅤ㈶㘰ㄹ㘳敡ㄶ㙣㙡ㅥ挶搹〸㌸㌶㡡㠰㘳㍣㐳㘸㤹㜸㝦㐴敡挳㔹ㅣ捤㈹慦㡡㈴攰㔸㤸昵㜱ㄴ挷㐳昸〸㔸攳㜶搵〱〸㈲〴㥣㐰愷ㄳ㈱搴㐱㔰〹〱㈷愱㘷㌶戵搴㑦挰㠱㔰㠷〹㌸㤵㌱㜵ぢ㌶㜵㌰挶搹〸愸㠹㈲㘰戱㘷〸慤㕥捦㐷愴㍥㥣挵㥦㌹攵敡㐸〲捥㠳㔹㥦㑦㜱〱㠴㡦㠰㡢摣慥㑡㈲㠸㄰㜰㌱㥤㉥㠱㔰ㄵ㔰〹〱敢搰㌳㥢㥡敦㈷㘰〱搴㘱〲慥㠰㝦㐲户㘰㔳㤵ㄸ㘷㈳㘰㕥ㄴ〱㜳㍤㐳㘸㔱㥤㑢收㝤㌸㡢ㅢ㌸攵戲㐸〲㙥㠲㔹摦㑣戱ㅥ挲㐷挰慤㙥㔷㉤㐴㄰㈱攰㌶㍡摤づ愱ㄶ㐱㈵〴㙣㐰捦㙣㙡㉦㍦〱搵㔰㠷〹戸㥢㌱㜵ぢ㌶戵ㄸ攳㙣〴㡣㡦㈲㘰㑦捦㄰㕡敢慦㐳愴㍥㥣挵挳㥣昲搸㐸〲ㅥ㠱㔹㙦愲㜸ㄴ挲㐷挰攳㙥㔷搵㈳㠸㄰昰〴㥤㥥㠴㔰㠷㐱㈵〴㍣㠵㥥搹搴㌰㍦〱㑢愰づㄳ昰ㅣ㘳敡ㄶ㙣慡〱攳㙣〴っ㠸㈲愰扦㘷〸摤㠲㘸㐲愴㍥㥣挵敢㥣昲捥㤱〴扣〹戳晥ㅢ挵㕢㄰㍥〲摥㜱扢㙡㈹㠲〸〱敦搲改㍤〸戵ㅣ㉡㈱攰㝤昴捣愶㝡昹〹㔸〶㜵㤸㠰㡦ㄹ㔳户㘰㔳㉢㌰捥㐶㐰㤷㈸〲戶昱っ愱㍢㈳㐷㈰㔲ㅦ捥攲敦㥣昲㔶㤱〴㝣ぢ戳晥〷挵㜷㄰㍥〲㝥㜰扢敡㐸〴ㄱ〲㝥愴搳㑦㄰㙡ㄵ㔴㐲挰捦攸㤹㑤攵晡〹㌸ち敡㌰〱扦㌲愶㙥挱愶㡥挶㌸ㅢ〱扦晦ㄶ昱㔵昸㌷捦㄰扡㘱㜳ㅣ㈲昵攱㉣戲戳㌰攵㕦攱㘶晦㉡ㅣ㠷㔹户愷挸㠵昰ㄱ㤰㜰扢敡㜸〴改换㐰ㅤ攸搴ㄱ㐲慤㐱㔷〸攸㠴㥥搹搴㜷挸搱晣挷搰㙡愸挳〴㙣〵晦㠴㙥挱愶㜸㜳挸㐶挰㘷㔱〴㝣敡ㄹ㐲昷㤱㑥㐶㈴㈱㘰〷㑥昹攳㐸〲㝡挰慣㝢㔲昴攲散㌶晦㌵㤸敦㜶搵㕡〴敡㑢㌸㝤攸搴ㄷ㐲㥤㡡慥㄰戰㈳㝡㘶㔳㙦昹〹㌸〵敡㌰〱㍢挳㍦愱㕢戰愹搳㌰捥㐶挰㡢㔱〴扣攰ㄹ㐲户户捥㐴㈴㈱㘰〸愷晣㕣㈴〱㐵㌰敢愱ㄴ挳㌸扢捤〴㡣㜰扢敡㉣〴敡㑢㌸㈳改㌴ち㐲㥤㡤慥㄰㌰ㅡ㍤戳愹㐷晤〴晣〹敡㌰〱㘳攱㥦搰㉤搸搴㌹ㄸ㘷㈳攰扥㈸〲敥昵っ愱扢㙥攷㈱㤲㄰㌰㠹㔳扥㍢㤲㠰㈹㌰敢愹ㄴ㝢㜱㜶㥢〹㤸敥㜶搵昹〸搴㤷㜰㘶搰㘹㈶㠴扡㄰㕤㈱㘰ㄶ㝡㘶㔳敢晤〴㕣〰㜵㤸㠰㌲昸㈷㜴ぢ㌶㜵ㄱ挶搹〸戸㍡㡡㠰慢㍣㐳攸㘶攰㍡㐴ㄲ〲づ攲㤴慦㠸㈴攰㄰㤸㜵㌹挵㝣捥㙥㌳〱ぢ摣慥扡ㄴ㠱晡攲㐷㔷搰愹ㄲ㐲㕤㡥慥㄰㤰㐲捦㙣敡〲㍦〱㤷㐱ㅤ㈶愰ㅡ晥〹摤㠲㑤㕤㠱㜱㌶〲捥㠸㈲攰㜴捦㄰扡㐷㜹㌵㈲〹〱つ㥣昲愹㤱〴㌴挲慣㥢㈸㤶㜲㜶㥢〹㔸敥㜶ㄵ敦㘲昶㈵㥣ㄵ㜴㍡ㅣ㐲㕤㡢慥㄰戰ㄲ㍤戳愹攳晤〴晣〵敡㌰〱慢攰㥦搰㉤搸搴㜵ㄸ㘷㈳攰昰㈸〲㔶㜸㠶搰慤搳ㅢㄱ㐹〸㌸㤱㔳㕥ㄶ㐹挰挹㌰敢戵ㄴ愷㜰㜶㥢〹㌸捤敤慡㥢㄰愸㉦攱㥣㑥愷㌳㈰搴㝡㜴㠵㠰㌳搱㌳㥢慡昳ㄳ㜰㌳搴㘱〲捥㠱㝦㐲户㘰㔳户㘰㥣㡤㠰捡㈸〲㉡㍣㐳攸㡥敥敤㠸㈴〴㕣挲㈹㈷㈳〹戸ㄴ㘶㝤ㄹ挵攵㥣摤㘶〲慥㜴扢㙡〳〲昵㈵㥣慢攸㜴㌵㠴扡ㄳ㕤㈱攰ㅡ昴捣愶昶昳ㄳ㜰〷搴㘱〲慥㠷㝦㐲户㘰㔳㜷㘱㥣㡤㠰㤹㔱〴捣昰っ愱ㅢ捤昷㈲㤲㄰㜰㍢愷㍣㉤㤲㠰㍢㘰搶㜷㔲摣挵搹㙤㈶攰ㅥ户慢敥㐳愰扥㠴㜳㉦㥤敥㠳㔰て愰㉢〴摣㡦㥥搹搴〴㍦〱昷㐳ㅤ㈶攰㈱昸㈷㜴ぢ㌶昵㈰挶搹〸ㄸㄵ㐵挰㐸捦㄰扡晦晤㌰㈲〹〱㑦㜲捡挳㈳〹㜸ㅡ㘶晤っ挵戳㄰㍥〲㥥㜷扢㙡㈳〲昵㈵㥣ㄷ攸昴㈲㠴摡㠴慥㄰昰ㄲ㝡㘶㔳㠳晣〴㍣〲㜵㤸㠰搷攰㥦搰㉤搸搴愳ㄸ㘷㈳愰㙦ㄴ〱㝤㍣㐳攸戶晣ㄳ㠸㈴〴扣挷㈹昷㡥㈴攰〳㤸昵㠷ㄴㅦ㜱㜶㥢㡦㠰㑦摣慥㝡ㄲ㠱晡ㄲ捥愷㜴晡っ㐲㍤㡤慥㄰昰㌹㝡㘶㔳摢晡〹㜸ち敡㌰〱㕦挳㍦愱㕢戰愹㘷㌰捥㐶㐰挷㈸〲㍡㜸㠶㘰戵㐰捥昳㠸戴〵㜷㜹㍢㜰挲㔵昳慡㔳换㜸㕢慡㜳ㄵ㙡㝣㑢㥡搲㡤昵㜲て慤㔳㔵㘹晤捣晡挶搲敡昴㤲㥡攴㡡㙤慡扣挶扥ぢ㔳㜵戸挳摤㠰ㅢ摤〱㕤晤㤲㈵愹㑡㕤㔵㔶摦搴㔰㤱㥡㕡晡扦㜰〷ㅣ昸戰敢攴收㜷㤶挲昶㥦摤搴㡤㘱㈴㡥ㄲ㙣戱㥣ㄷㄱ㌰㜸㙦㑥㉡㡤㝤昷搱愵改挰㌱㙦㌳愳㜳慡ㅢ㙢㔲ㅤ慡攴ㅥ戶戴㜳慢挰㈲捡〶㉡摢㔷捤㔹㠸㝢㔶愵㥤慡㈶㌷㔴㔷昲ㅥㄱ㜷㐶ㄷ搷㜵㝡敡㔰㤴〸散㕤㥦慥㘶㔱㜷愷慡㌹つ挹扡昴ㄲ摥敤慣㔸戱㜵㐶㑦㙥㡢收㔴㑤愸慥㑢㈳㡤散㐵戶昳慡捡ㄶ搶㉦挳昳〵㑤戵㜵㤳㤳㑢搲晦ㄳ㝢㐵㜱户挸㈶扢㐶㘵愹慣㉣㤵㥢㤵晢㥦敥㥦昸㑦㌸挷扡㜸㤵摢昹㌸㔰ㅢㅢ慡ㄷ㌴㤱㌱㐹㔲〴㤹㑤㈱㍢㌱㤶昳ㄲ㕡挱ㅢ㥢扥㝤ㄸ愸㑡攰㘴㌳ち攷慤㌷挸㥢㥦摡攸〹㜷晤㌳收搳昱㥦㄰㝢㑤㥥㍢㜵㜳扤捥晦改ㄱ㠸㥣㤷ㄱ戹捤攵ㄱ㕤攱摣搹㍤㠶㔸㌲挱㐳ち愷㈶づ〵昶㠲挷㘵愲㑡㝣㜸㠸㜶摥摣㥣㠴㍢散ㅤ慢愶㈷ㄷ愴㙡㔰ㄸ㔰㥢㙣散散㜶㔸愱㔱㥢慣㐹㝢戶㤲晡摡摡㈴㡦㌹ㄶ晡㤷㔵㈴㙢㔲戹㔵挵㑤㡤昵㈸愰搷㔵㄰㜲㘰㝡慡攴㜲愸㤲换摤㕢昸㔵戳㔹㌰㈴㙤挶慡㍦㌴搹㔰摤戸戰戶扡㈲㤷ㅤ摥㌰晤㥦㌸㔸㜱〱挹〶㤹㘶㌳ㄷ㤳㘰㑤㠰㝢㘷ㅥ扢㝢㌰捡㘸㐸ㅤ㜷㍦づ改㉣ㄵ挷㝦敡㍦慣㈷挱愵㐷㝥愳攸㕦㄰㉤〷㍦㜲㉤㤲戹㝣㉢昷㘲搱晣㜶ㄵづ㔱戹㍡愹㔷改㠰ㅦ晤㉢㕣搹攰㑦昶㙢㄰㉤ㄶㅢ戴㠷㐳㘲㝡㝤戲㜲㔲戲〲て敤戴昷ㅥ搹挹挵慥攵戵愶挱㘱昹㐷〹㉡㡡㜰㝦㝢㘹㜵㘵慡㈱㤷㡡㌲㍣㤲㤴捤挲㤱戸扢て㜱㈳扣㕤㉣㈷愷㐳慥㉤搷㔴ㄳ慢㥦㜷㔳摤晦挸搳搴㔰晣慦昶ㄹ挵扢㘸㠰㈵扦愳晥つ㌸晡㌷㘲㝡ㅤ㑡攲〹㌸晣㑥㠷㍦㈰㜲摥㠰㌱戸㙦㌲㉢㌱㔰慦愱攱㤴㉤て扢戰㐶㈴ㄷ昵ㄴ㔲㕣㤲㈳㐰㍡昸㡡㐲攲㙥㍤㐸慥㜹㠲㈶㕥㠶愳㍣㔵㤹㜰㉦戰㉣㍥挱慦㠶㔸㔶㔶㌶㜶㜵㍣㔸㔰ㄷ㑡㡢㘰戵㘵㈹愹ㄶ㔱扤㌰㠵㌸㡢〸㝢昰㘴㐱晣㜲敢㘳㈵慦挰つ㜷户晦挰㍦戲㈵ㄲ㍡ぢ㠳㘲〹昵㌶愴㘱愲〷㌵㉥㔵搸〷㔸〹㠳㔰㥦㐰挹㉦〴扥㕦㕦敡㌳㜴昹㉢㉣ㄶ攷㐳㐵㙤扥㘴慡捦㌱㠴㤷㑤ㅤ㘷攴㉦搰攲搵愸昹攸捣㠵戶昵愳昳㉢㡥挰㡦收㐳㙡收攸㔴㕦㐳㘳㜰愰㘹㜰㈴攰愳㍢搰昱敦㜶㠷㡥㜴攸㐴㠷㙦攰挰摤ㅥ敦㡣㕥㌴㥤㝣昰挵㐲愷㠳㐱愰昳㝢㕦ㄶㅦ㥤㕢㌱换搶捣昲㙦㌸〴改晣ㅤ㍡愱㔳昳㌷㤰㙣㠱㕦㌶㡡㝢㑥㤸敢挲㈰㠴㥤挱摣戶搰戶捥㕣ㄶ㠶〹㜳摢㐹㄰户愳㔸戲㘰㘱㙥㝢昸攸㙥㜴㘴㌹㠳挵㘱〷㍡㜴愷〳㉢ㅣ㠴戹ㅥ攸㐵㌲㈷て昲㔸㤸敢㠵㐱㘰㡥㘵て㈶㡢㡦戹摥捣㤲捦㉣㉣㔱〸㌲挷扡㠴㔶㤸㘳搵㠲㌰搷㤷㐱㔸扥㤰挱㕣㍦㘸㕢㘷㡥㘵づ昸攰搱㉣〶㐱㐳㝥㔸敢㘰愶っ㥤㌹收㜶㠲㡦摥㤹㡥慣㠳戰㌸散㐲㠷晥㜴㘰㘹㠴㌰㌷〰扤㘸收昸㘰㤲㠵戹㐱ㄸ〴收㝡晢戲昸㤸摢㤵㔹〶㌳ぢ㙢ㅢ㠲捣戱愰愱ㄵ收㔸敥㈰捣つ㘱㄰搶㍤㘴㌰㔷〴㙤敢捣戱㍥〲ㅦ㉣㤸㌲〸ㅡ昲挳㈲〹ぢ㌱挳攰愳㠷搳㤱〵ㄴㄶ㠷ㄱ㜴ㄸ㐹〷搶㔴〸㜳愳搰㙢㠱㌹㍣〶㘰㘱㙥っ〶㠱㌹ㄶ㕡㤸㉣㍥收㜶㘷㤶㍤㤸㠵㐵ㄱ㐱收挶㐳搷ち㜳挵㜰ㄱ收挶㌱挸〴昴㌲㤸ㅢて㙤敢捣戱戰〲ㅦ㔴㕤㌰㠸㘱㡥搵ㄵ㘶捡搰㤹㘳㙥〲㝣㜴〹ㅤ㔹㜹㘱㜱㈸愵挳㐴㍡戰ㄸ㐳㤸㥢㠴㕥ぢ捣搹慦㜳㔳㌰〸捣戱㐲挳㘴昱㌱㌷㤵㔹昶㘲ㄶ㔶㔳〴㤹㘳〹㠵㌰ㄷ㥦〶㤷戶晦摡㘰搵㠵搰㌹㥤㤱㔹㝥㤱㐱攷㑣㘸㕢愷㤳㘵ㅡ昸攰昱㌴〶㐱㐳㝥㔸慢㘱㜰㐰㘷攸摣ㅢ㍥㝡ㅦ㍡戲㡥挳攲㌰㥢づ㘵㜴㘰㘹㠷搰㌹〷扤㘸㍡昹㜴㥣攵㐰㥣㠷㐱愰㌳改换攲愳㜳㕦㘶搹㡦㔹㔸㥢ㄱ愴㤳〵ㄹ慤ㅣ㠸㉣搷㄰收づ㘰㄰搶㙤㘴㌰㜷㄰戴慤㌳挷晡づ㝣昰㄰ㅣ㠳愰㈱㍦㉣昲戰㄰㜳〸㝣㜴㌹ㅤ㔹〰㘲㜱㤸㑦㠷㈴ㅤ㔸ㄳ㈲捣㉤㐰㉦㥡㌹㍥敤㘷㘱慥ㄲ㠳挰ㅣぢ㐵㑣ㄶㅦ㜳㈹㘶愹㘲㤶愳攱㄰㘴敥㔸攸㕡㘱㡥㜵ㅥ挲摣㐲〶㘱挱㐷〶㜳㡢愰㙤㥤㌹ㄶ㠶攰㠳㐷敤ㄸ挴㌰挷敡㄰㌳㘵攸捣㌱㔷〳ㅦ㕤㑢㐷㔶㡥㔸ㅣ敡攸㔰㑦〷ㄶ㤳〸㜳㑢搰㡢㘶㡥㑦㉦㕡㤸㙢挰㈰㌰挷ちㄳ㤳挵挷㕣㥡㔹昸搶〰挵㙡㤰㈰㜳㉣〱㜱㤹攳㈹㉣㕢ㄱ愴敦敦㘲挵〲ㄱ㘱㙥㈹㠳戰㔲㈴㠳戹攵搰戶捥ㅣ㉢㑡昰挱晤〳〶㐱㐳㝥㔸㔶㘲愶捣摣摥㤷搵挳攱愳㔷搲㤱㈵㈷ㄶ㠷㈳攸㜰㈴ㅤ搶挱㐱㤸㍢ち扤㘸收昸㌴愶㠵戹愳㌱〸捣戱㌴挵㘴昱㌱㜷っ戳ㅣ换㉣㉣㈳〹㌲挷摡㤱㔶㡥㌹㔶㤶〸㜳挷㌳〸㑢㑣㌲㤸㕢〳㙤敢捣戱ㄴ〵ㅦ㍣㌶挸㈰㘸挸て敢㔱捣㤴愱㌳捣㥤〸ㅦ㝤ㄲㅤ㔹慢㘲㜱㌸㤹づ㙢改挰昲ㄵ㘱敥ㄴ昴㕡㘰捥㝥捣㥤㠶㐱㘰㡥㌵㉤㈶㡢㡦戹搳㤹攵っ㘶㘱晤㐹㤰㌹ㄶ㥤戴挲ㅣ㑢㔲㠴戹戳ㄸ㠴戵㈹ㄹ捣㥤つ㙤敢捣戱㠶〵ㅦ㍣㥣挸㈰㘸挸てぢ㔹捣㤴愱㌳捣晤ㄹ㍥晡㕣㍡戲挸挵攲㜰ㅥㅤ捥愷〳敢㕥㠴戹ぢ搰㡢㘶㡥㑦换㕡㡥戹㡢㌰〸捣戱ㄸ挶㘴昱㌱㜷㌱戳㕣挲㉣㉣㕣〹㌲挷㙡ㄵ㘱㉥扥づ㉥㙤晦㠵换〲ㄷ愱昳㔲㐶㘶愵㑢〶㥤㤷㐳摢㍡㥤慣㠸挱〷捦㐵㌲〸ㅡ昲昳㉥愴挱〱㥤愱昳㑡昸攸慢攸昸㥥摤攱㙡㍡㕣㐳㠷昷攱㈰㜴晥〵扤㘸㍡昹㐸戰㠵捥敢㌰〸㜴戲戴挶㑣挳㐷攷昵捣㜲〳戳戰っ㈶㐸㈷㙢㕦摣〳㤱㜴捡㔶〴改扦昸戱㌲㐶㤸扢㠹㐱㔸㈲㤳挱摣㝡㘸㕢㘷㡥愵㌴昸攰改㑢〶㐱㐳㝥㔸㑦㘳愶捣摣摥挵敦㔶昸攸摢攸挸㕡ㅢ㡢挳敤㜴搸㐰〷㤶摦〸㜳㜷愰ㄷ捤ㅣㅦ㜱戶㌰㜷ㄷ〶㠱㌹搶攴㤸㉣㍥收敥㘶㤶㝢㤸㈵ㅢ㝦挳〶㤹㘳搱㡣换㕣づ愳㜰ぢ㌲挷㤲ㅡ㘱敥㍥〶㘱㙤㑤〶㜳て㐰摢㍡㜳慣挱挱晣昰㡣㈷㠳愰㈱㍦㉣挴㌱㔳㘶㙡㡦戹扦挲㐷㍦㐴㐷ㄶ改㔸ㅣㅥ愶挳㐶㍡戰㙥㐷㤸㝢〴扤㐸收攴㤱㙤ぢ㜳㡦㘲㄰㤸㘳㌱㡦挹攲㘳敥㌱㘶㜹㥣㔹㔸㜸ㄳ㘴㡥搵㌶慤㌰挷㕡ㅣ㘱敥㐹〶㘱㔱㑥〶㜳㑦㐳摢㍡㜳㉣摥ㄱ收㥥㘱㄰挳㕣ㅦ㘸捤㤴㝤捣㍤ぢㅦ晤ㅣㅤ㔹摤㘳㜱㜸㥥づ㉦搰㠱〵㍦挲摣㡢攸戵挰㥣晤㙣㝤ㄹ㠳挰ㅣ慢㠰㑣ㄶㅦ㜳慦㌰换慢捣挲㡡㥤㈰㜳㉣搳㜱㤹㡢㍣㕢㔹挴㈳捣扤捥㈰慣收挹㘰敥㑤㘸㕢㘷㙥〴㠶〹㜳㝦㘳㄰挳ㅣ㑢㝦捣㤴㝤捣扤〵ㅦ晤㌶ㅤ㐷搹ㅤ摥愱挳扢㜴㘰愵㤰㌰昷ㅥ㝡㤱捣挹㈳昵㤶㘳敥〳っ〲㜳㉣ㅦ㌲搳昰㌱昷㈱戳㝣挴㉣㉣昵〹㌲挷晡㥥㔶㡥㌹㔶晦〸㜳㥦㌰〸换㠰㌲㤸晢っ摡搶㤹㘳戹㤰㌰昷㌹㠳ㄸ收㔸㌳㘴愶散㘳敥ぢ昸攸㉦改挸㝡㈲㡢挳㔷㜴昸㥡づ㉣㌱ㄲ收晥㡥㕥㈴㜳昲㡡〰ぢ㜳摦㘲㄰㤸㘳摤㤱挹攲㘳敥ㅦ捣昲ㅤ戳戰㐶㈸挸ㅣぢ㠳㕣收㈲㔷昲㔸㌶㈴捣晤挰㈰昳搱换㘰敥㈷㘸㕢㘷㡥㜵㐶挲摣捦っ㘲㤸㘳戱㤱㤹戲㡦戹㝦挲㐷晦㡢㡥㤵㜶㠷㕦攸昰㉢ㅤ㔲㜰㄰收晥㡤㕥㈴㜳昲捡〳ぢ㜳扦㘳㄰㤸㘳挱㤲㤹㠶㡦戹㍦㤸㈵㠶㥢㈰㡡挵㐵㐱收㔸㔱搴捡搹捡㝡㈳㘱づ敢攴㌱戵ㄴ扤っ收昰㠴㜲ㅢ㤸㕢㡥㘱挲㕣づ㠳ㄸ收㔸愵㘴愶散㘳㉥づㅦ摤㥥㡥慣㘰戲㌸攴搲㠱敦㐹㔳㉣㙡ㄲ收ㄲ攸㐵㌳挷㔷㌸㔸㤸敢㠸㐱㘰㡥㤵㑥㈶㡢㡦戹㑥捣搲㤹㔹㔸㤵ㄴ㘴㡥愵㐸慤㌰挷㐲㈵㘱捥㘱㄰㔶㉣㘵㌰户㌵戴慤ㅦ㜳慣㙣ㄲ收戶㘱㄰挳ㅣ换㥢捣㤴㝤捣㜵㠱㡦敥㑡㐷㤶㍥㔹ㅣ戶愵挳㜶㜴㘰㌵㤴㌰户㍤㝡㉤㌰㘷晦挳㘲〷っ〲㜳㉣㤱㌲㔹㝣捣㜵㘷㤶ㅥ捣挲㜲愶㈰㜳㤷㐲搷捡搹㝡ㄹ㕣㠴戹㕥っ挲㔲愷っ收昲愱㙤㥤㌹㤶㐴〹㜳㝤ㄸ挴㌰㜷ㄵ戴㘶捡㍥收晡挲㐷敦㐸㐷搶㑣㔹ㅣ晡搱愱㠰づ㉣愳ㄲ收㜶㐲㉦㥡㌹扥㘲挳㜲捣敤㠲㐱㘰㡥戵㔵㈶㡢㡦戹晥捣㌲㠰㔹㔸〷ㄵ㘴敥づ攸㕣收㈲扦捦戱㌴㑡㤸ㅢ挴㈰㜷愱㤷挱摣㘰㘸㕢㘷㡥戵㔴挲摣㙥っ㘲㤸㘳㐱㤵㤹戲㡦戹㈱昰搱㠵㜴㘴戱㤵挵愱㠸づ㐳改挰晡㉢㘱㙥ㄸ㝡㤱捣挹㉢㐳㉣捣㡤挰㈰㌰昷㤰㉦㡢㡦戹㤱捣㌲㡡㔹㔸㐰ㄵ㘴㡥㔵㔳慤㥣慤慣愹ㄲ收挶㌰〸㡢慢㌲㤸摢〳摡搶㤹㘳ㄱ㤶㌰㌷㤶㐱っ㜳慣挴戲㄰㌳づ㍥㝡㑦㍡戲㑡换攲㌰㥥づ挵㜴㘰攱㤶㌰㌷〱扤㐸收攴ㄵ㈸ㄶ收㑡㌱〸捣戱㥡换㘴昱㌱㌷㤱㔹㈶㌱换㝢㜰〸㌲挷㜲㉢㤷戹挸愵㈷ㄶ㘳〹㜳㔳ㄸ㠴㔵㔹ㄹ捣敤〵㙤敢捣戱㝡㑢㤸㥢挶㈰㠶㌹㤶㜰㤹㈹㐳㘷晥㠶㤸づㅦ㍤㠳㡥㉣敦戲㌸捣愴挳㉣㍡戰攲㑢㤸摢ㅢ扤㘸收昸㑡ㄷぢ㜳戳㌱〸捣戱っ捣㘴昱㌱㔷挶㉣㜳㤸㠵㌵㈳㌲晢戹散㜹戳捦攱㝤晦攰敤散㔰愹㠱㘴愸㘲搱㐱㔹攳㡡ㅡㄴ㝡戰挹摢摢㙥㡢㌷敡ㄳ愲挳㑤昷晡〶摣ㄵ捣づ扥㥤愲㜹散㜳㐸摣愱㑢攰捤ㅦ㌲㡣ㄶ搶㌴攴㕣昷㙢昸敤ㄶ捤攳㌹昱捤慦〱攰ㄸ㙥昱㝤㌱挵㉥㌳慡㉢ㅡ敡搳昵㔵㡤昹㘵愸㘲捡攷㥢㔴慡㘲戱㈱挵㌹㝦㐱㐴㙢㑥〲换慥攳ㅢ㈷㤷昲捤〲㠹挵㜵昵换敡㘴㌶㌹㘹扥㔰㐶昸㙡摦㥥㘹ㄲ捣挳㙤㐷㤰攷戰晥㠱㠳昵晥㤰㥤摡㌹㉣㈰攰收戰㠸㐰ㅡ慣ㄸ㤰〶慢〶戸攵㘴攱㙢㑥㕢㙦攱㌳戶㕡愰㉡㔴愵㑡㘵户㙦慦ち〲慦㉤〹摤晡㘷〱㡥扣昷㈱ㅥ攷㥤晦㥣慢〱戹㙤㠳㌲ㄹ攵㘰㐱㝤㈰愶愰て㠲㐸㌸敤㌰㜱㝥㠱㡢ㅦ㡣㙥攷㤲〹攵扥ち愶昸㈱搰㙤〵㕤收晢㍣攳攵㔰㜷㠴㕡㉡ㅥ昰愲搰戴㤳敤㐵搱㝤㄰㑡㈷㘱搷㝤㤹㉣づ扤㘴慣㠰㡡つ昹挹㠵㤶挷愶扡〸㐰㜸㐴挰㄰㡢愷攰ㄲ戹㥢搵〵㜰攳慥捥摣㔵ㅡ㤱㌰㉣愶て㠵挴慥㑡愰捦捤改㘰ㅡㅤ㑤愳㤳搷㔰づㅡ摣㕤敡㍣㠴㈳㤵㌲挱㙡〴搰㡢㈰ㄲ捥㔶㌰搲㌹扥ㄸ摤㈰㈵㌵搰㔹㈸愹㠵㍡㤳㤲慤扤㈸㝡ㄷ㠴搲昵戰换㡢㌵㔵ㄷ愶愶敡㌰愸㥡㈹搹ㄶ㕡愱攴㌴㑣挸㔰愲㜹攴昳㈰㔷愷㐰ㅢ㐶扦ㅤ〶搱㐳㌷㐱〲晤昶攸㜳㜳扡㤹挶づ愶搱摤㙢愸㕥㘸〸晡㤳晤攸㤷㈱㠰㕥づ㤱㜰㝡挳㠱捥㥡〷㠴收ㄱ愰戹扦㥤㝣愳摦㡤挶㈳愹ㅦ㠲㤶敡ぢ扤攰㔹〵㔵㌳㥥㝥搰ち㥥愳慤㜸㡥戲攲㈹挰㈰〴挱攳戶㤰挰戳ㄳ晡摣ㅣ摥㔶㤷挶㉥愶搱摦㙢愸㐱㘸〸㥥㈳晣㜸㔶㜳㝡㙢㈰ㄲ捥慥㜰愰㜳㄰捦㘰愳ㅦ㐱攳㕡づㄸ㠹㤶ㅡ〲扤攰㌹ㄵ慡㘶㍣㐵搰ち㥥〶㉢㥥㈵㔶㍣扣昹㡤㈰㌱㝤㈶㈴昰っ㐳㥦㥢挳㥢摤搲ㄸ㘱ㅡ㈳扤㠶ㅡ㠳㠶攰愹昳攳昹ㄳ愷㜷㌶㐴挲搹ㅤづ㜴づ攲搹挳攸挷搲㜸㍥〷㡣㐳㑢㡤㠳㕥昰㕣〸㔵㌳㥥昱搰ち㥥㑡㉢㥥〵㔶㍣挵ㄸ㠴㈰㌱扤づㄲ㜸㈶愰捦捤㈹㌱㡤㔲搳㤸攸㌵搴ㄴ㌴〴捦㝣㍦㥥换㌸扤换㈱ㄲ捥㔴㌸搰㌹㠸㘷㉦愳㉦愵昱ㅡづ㤸㠸㤶㥡づ扤攰戹ㄶ慡㘶㍣㌳愱ㄵ㍣昳㝣㜸攲搷挳㈵晡㤲㌲挷ち㤲㌷㡡㌱㉣愶㙦㠴〴挸扤搱攷收散㘳ㅡ戳㑤㠳㜷㠲戹愹㜹㘸〸挸搹㝥㤰㌷㈳㠰㕥て㤱㜰昶㠵〳㥤攳户愰ㅢ扣愴摣ち㥤攵㤲㜲ㅢ搴㤹㤷㤴晤扣㈸㝡ㅡ㐲改つ戰换㥢㔹搵〱搰ぢ㈵㜷㐲搵㑣挹㐱搰ち㈵㔳㝣㤴㙣扥愴㑣戲愲攷捤㕥〴挱攳ぢ㤰㐰㝦〸晡摣㥣㜲搳㤸㙦ㅡ㐹慦愱㉡搱㄰昴愵㝥昴昷㜳㝡て㐰㈴㥣ㄴㅣ攸ㅣ摣挵㔵㐶㍦㥢挶㡤ㅣ㔰㠶㤶㕡〸扤攰搹〴㔵㌳㥥㐵搰ち㥥㌱㔶㍣愳慣㜸ㄶ㘳㄰㠲挴昴ㄳ㤰挰㔳㠳㍥㌷愷搶㌴敡㑣㠳昷㔸戹愹〶㌴〴捦〸㍦㥥愷㌸扤愷㈱ㄲづ㙦㤶搲㌹㠸愷搱攸昷愷昱〵づ攰换〱搴㔲攸〵捦㑢㔰㌵攳㔹づ慤攰ㄹ攴挷挳㐳㔶㉥昹〳慣㜸㔶㘰㄰㍤昴㙢㤰挰㜳㌸晡摣㥣㤵愶㜱㠴㘹昰捥㈷㌷㜵㌴ㅡ㠲㘷ㄷ㍦㥥㌷㄰㐰扦〹㤱㜰㡥㠱〳㥤㌵㡦㑥捤挳㔱昳攰㜳㡥㌵晡昹㌴扥㑢㝤㤲〱㡦㠷㕥昰扣て㔵㌳㥥㌵搰ち㥥㕥㝥㍣捤扦挲㝡㔸昱昰㜶㈵㠲挴昴挷㤰挰㜳㈲晡摣㥣㤳㑣攳㘴搳㔸敢㌵搴㘹㘸〸㥥ㅤ晣㜸㍥攵昴㍥㠳㐸㌸扣戱㐸攷攰晥㌹挳攸昹攴扦晥㥡〳ㄶ愲愵捥㠲㕥昰㝣〳㔵㌳㥥戳愱ㄵ㍣㡥ㄵ㑦㘷㉢ㅥ摥㐴㐴㤰㤸晥ㅥㄲ㜸晥㡣㍥㌷攷㕣搳㌸捦㌴捥昷ㅡ敡㈲㌴〴㑦㐷㍦㥥ㅦ㌹扤㥦㈰ㄲづ㙦昷搱㌹㠸攷ㄲ愳㘷愹扡晥㤵〳敡搱㔲㤷㐲㉦㜸㝥㠳慡ㄹ捦攵搰ち㥥㉣ㅦ㥥昸ㅦ㜰㠹扥㐴挶慣㈰慦㐰㈴っ㡢㘹㤵㈳㈰慦㐴㥦㥢㜳㤵㘹㕣㙤ㅡ扣㜷挷㑤㕤㠷㠶㠰晣晤ㄷ摦户慥㜶〸愰戳㈱ㄲ捥昵㜰愰㜳㍣〷摤攰㈵㌲づ㥤攵ㄲ搹ㅥ敡捣㑢攴つ㕥ㄴ摤㠴㔰㥡晦ㅢ〳㜹㠱戰扡〹㝡愱愴〳㔴捤㤴慣㠷㔶㈸昹〱㤳㙡晥搶㐵㑡攴ㄴ晣づ摡昰户慥㕢㌰㐸搰攷㈱ㄴ㜶昱慤攸㜳㜳㜸㍢㑥ㅡ户㥢〶敦扦㜱㔳㜷愱㈱攸扦昵愳摦㡡搳摢ㅡ㈲攱摣つ〷㍡㙢愲搷㠴慢〹捥戹挷攸㡦愰㜱㍢敡㡦㘴挰晢愰ㄷ㍣摤愰㙡挶昳〰戴㠲攷ㄳ㍦ㅥ㝥戱ㄶ㍣ㅦ㔹昱㍣㠸㐱㠲愷㈷㐲〱捦㕦搱攷收㍣㘴ㅡて㥢挶㐶慦愱ㅥ㐵㐳昰㝣攰挷搳㥢搳换㠷㐸㌸扣扤㐵㘷扤ㄸ愱㌵扦㌴㙢㝥㐵㜶ㅥ㌷晡攳㘸㉣攰㠰攳搱㔲㑦㐲㉦㜸㜶㠶慡ㄹ捦搳搰ち㥥搷慤㜸㕥戵攲㜹〶㠳㤰ち㉦㙥㐲㈸攰㜹ㄶ㝤㙥づ㙦㕤㐹攳㜹搳㜸挱㙢愸㤷搱㄰㍣㉦晢昱散捡改つ㠶㐸㌸扣改㐴攷㈰㥥㔷㡤晥㘴ㅡ㠷㜲挰㕡戴搴敢搰ぢ㥥攱㔰㌵攳㜹ㄳ㕡挱昳愴ㅦ㑦昳昱昶戸ㄵ捦摦㌰㐸昰㡣㐶㈸攰㜹ぢ㝤㙥づ㙦㈸㐹攳ㅤ搳㜸搷㙢愸て搰㄰㍣㡦晡昱散捥改敤〱㤱㜰㍥㠴〳㥤㠳挷摢㐷㐶捦挷攲㜵㌱〷㥣㠵㤶晡〴㝡挱㔳〲㔵㌳㥥捦愰ㄵ㍣昷昹昱㌴ㅦ㙦昷㔸昱㝣㡥㐱㠲㘷㌲㐲〱捦ㄷ攸㜳㜳扥㌴㡤慦㑣攳㙢慦愱扥㐵㐳昰摣攵挷㌳㤵搳摢ぢ㈲攱晣〳づ㜴づ敥㥦敦㡣㥥㑦戹敢㔹ㅣ㜰㍥㕡敡〷攸〵捦㍥㔰㌵攳昹〹㕡挱㜳㤳ㅦ㑦昳慦戰ㅢ慣㜸㝥挶㈰挱㌳ㄷ愱㠰攷㥦攸㜳㜳晥㘵ㅡ扦㤸挶慦㕥㐳晤㡥㠶攰戹捥㡦㘷㕦㑥㙦㍦㠸㠴昳〷ㅣ攸ㅣ扣攴㌳㤳攸搷㠹㤱〳㉥㐵ぢ慦㘵昶昰㤴㐳搵㡣㠷㌷㐷〴捦愵㝥㍣捤挷摢㈵㔶㍣㌹ㄸ㠴て㥥㘲㐷㈸攰攱敤㄰㙥づ㙦㠹㐸㠳昷㍦愴愱扤㠶敡㠸㠶攰戹挸㡦㈷挵改㔵㐱㈴㥣㑥㜰㤰㜹〷慥㙦扣扦㈱㝡㍥㠳慥ㄷ㜳〰ㅦ㈲㔷㜲换㠲慡㕡愸㥡昱㙣つ㙦挱㜳㤶ㄵ捦ㄹ㔶㍣摢㘰㄰㍥昸㠳ㅢ愱㠰㠷㌷㈹戸㌹㕤㑤㠳㜷㈵㐴戳㥤搷㔰扣扦㈰㜸㑥昳攳㐹㜳㝡㡤㄰〹愷㍢ㅣ㙣㜸㜸搷㐱昴㝣愴㕣慦攰〰㍥ㄳ慥㝡㐱㉦挷摢㑡愸㥡昱攴㐳㉢㜸㡥昷攳㘹㍥摥㡥戵攲改㠳㐱昸挴昴㉡㠴〲ㅥ摥㍡攰收昰昶㠱㌴㜸慦㐰ㅡ〵㕥㐳㜱搵㕦昰ㅣ敤挷㜳っ愷㜷㉣㐴挲改て〷㤹㜷攰慦㝥摥ぢ㄰晤敤〸愸㑦攰㠰つ㘸愹㐱搰ぢ㥥㤳愰㙡挶挳攵㝤挱戳搴㡦愷昹㝡搰㘸挵戳ㅢ〶攱ㄳ搳愷㈲ㄴ昰㜰㐱㥦㥢㔳㘸ㅡ㐵愶㌱搴㙢㈸慥挵ぢ㥥〶㍦㥥搳㌹扤㌳㈰ㄲ捥㐸㌸挸扣〳扦㝦戸㐲㉦㝡㍥昰慤捦攱㠰晢搰㔲戲攸㑥搵戹㔰㌵攳攱愲扢攰㔹攸挷搳㝣晥㔴㔹昱㡣挵㈰㝣㘲晡㐲㠴〲㥥㜱散㘰㜳昶㌴㡤昱愶㔱散㌵ㄴ㔷挸〵㑦愵ㅦ捦挵㥣摥㈵㄰〹㘷㈲ㅣ㘴摥㠱昳㠷敢收愲㝦ㄸㄹ昴ㄵㅣ戰ㄱ㉤㈵㑢攱㔴㕤〵㔵㌳ㅥ㉥㠵ぢ㥥〳晣㜸㥡晦攴搸捦㡡㘷ㅡ〶攱ㄳ搳搷㈲ㄴ昰㑣㘷〷㥢㌳挳㌴戸摡㉤㥡㔹㕥㐳捤㐶㐳昰捣昳攳戹㥥搳扢〱㈲攱㤴挱㐱收ㅤ昸㤳㠳慢搹愲攷攳搸晡ㄶづ㜸ㄲ㉤㘷㉥昴昸攰てㄳ㤹㐴づ㤷㘶㜷て慣㥢摡ㅦ挳ㅣㄸ㝣㔳昶㐴扣昹㥡㜷㝥㘳敤昰晣㤹晢搴㔶㜶搶㤸晦㉣ㄶ㔷㘶昹搰㈶㝦㜲愶〳敢晦㈱づ昷搲收搵㙦㐶散㡤ㅦ扤〱㠰昳づ〴㕣晣㡢㠷扥㌲戶㙦昷昴扡攳摤㝦㜳扤㝦㥤昱㜹㕣摤㤵ㄱ〷慢㍥㘷ㄵ攷扣户㙡摤㍦慥摢扤攰攲㥢晦昰晥㕤攵㡤昴晥昹㜶㑦㤵挴㠸〲㜴昵晢ㄴㅦ㔰㝣〸愱㈶〳搶㥢㜸㡡㉣昴㠶搹㐹㥥㈱昸㠶㔹㠷㡢扤昸㘰ㄱ〱㌳攸搴㑥㜱㜱㤶㍢㑣㤵㘲〴㔹ㄲ㘰昷挳㤸㔷つ戵㑣ㄳ敥扥慤〵㘰㕣愳㤵ㄱ㙤〶㔶㡦ㄱ〵〸ㅥ〴戶愷㌷晦㄰戰㜱㥥㈱昸收㔸攷㌰㐴挲〷攷ㄸ㘶〰㘰㑤攸〸戰㍤晣挰㌶挱㤸户っ㈶㤹愶てㄵ㥡㉤〰攳昲慢㡣㘸㌳戰㈳㌱愲挰〲㙣㘴ㄴ戰ㄱ㥥㈱昸㐶㔸㘷ㄵ㈲攱ㄳ搳㑦㘱〶〰挶〵㔸〱㌶捣て散ㄹㄸ昳㔶挳㈴搳㙣㌳㌰慥挳捡㠸㌶〳㕢㡢ㄱ〵ㄶ㘰扢㐵〱ㅢ散ㄹ㠲㙦㝡㜵㑥㐵㈴㝣昰〶㜴捣〰挰捥㐴㐷㠰つ昲〳㝢〵挶扣㍦挱㈴搳㙣㌳㌰㉥挸捡㠸㌶〳㍢ㅦ㈳ち㉣挰㜶㡥〲戶㤳㘷〸扥挱搵戹㄰㤱昰挱㙢改㌰〳〰㕢㠷㡥〰敢攷〷昶㌶㡣㜹㤷挱㈴搳㙣㌳㌰慥捣捡㠸㌶〳攳晡㙣㠱〵㔸敦㈸㘰扤㍣㐳昰捤慣捥戵㠸㠴て㉥㍥㤸〱㠰摤㠸㡥〰敢攱〷昶㌱㡣㜹㌷挳㈴搳㙣㌳㌰慥挶捡㠸㌶〳摢㠰ㄱ〵ㄶ㘰摢㐵〱摢搶〰ぢ扣㜱搵戹ㄳ㤱昰㐱㌹ㅢ㘶〰㘰昷愲㈳挰扡昸㠱㝤つ㘳摥晤㌰挹㌴摢っ㡣ぢ慤㌲愲捤挰戸摣㕡㘰〱㤶ㄷ〵慣戳㘷〸扥㐹搵搹㠴㐸昸㘰捤ぢ㌳〰戰㈷搰ㄱ㘰ㅤ晤挰㝥㠴㌱敦㈹㤸㘴㥡㙤〶昶戴ㄹ搱㘶㘰㉦㘰㠴つ㔸晢㈸㘰㜱捦㄰㝣㐳慡昳ㄲ㈲攱㠳愵㌵ㄷ搸㙢攸〸戰㙣㍦戰摦〸散つ㤸戶っㄸ㤷㕥㘵㐴㥢㠱扤㡢ㄱ〵㤶㍤昶挷扦㈲㝥㐱晦敥ㄹ㠲㙦㍥㜵摥㐷㈴㝣㘲扡ㅤ扥㔰㘰㡦㝤㡣㡥〰晢㌷㐶㌴晦㠲捥㠱㌱㡦换慡㕢〶㡣㙢戰㕢〶散㙢㡣戰〱晢㌹ち搸㑦㥥㈱昸㐶㔳攷ㅢ㐴挲〷て㝦扢挰扥㐷㐷㠰晤攰〷搶㠹挰㝥㠴㘹换㠰㜱㌱㜶换㠰晤㡡ㄱ㌶㘰摦㐴〱晢扢㘷〸扥愹搴昹つ㤱昰挱晦㔲搵〵愶㌰ㄱ〱昶㤵ㅦ㔸㔷〲㙢〷㤳㑣ㄳ敥扥慤㠵㙦ㅥ㕣㠰㤵ㄱ㙤㍥ㄴ戹戰㕡㠰攰挱慦㔴㥦㐶〱晢挴㌳〴摦㐰敡㜴㐰㈴〱搶摤〵挶㐵㔵〱昶㤱ㅦ㔸㑦〲攳㜲㈹㍥㕢昰㈵㤸㙢慢㌲愲捤挰戸挲㕡㘰〱昶㙥ㄴ戰㜷㍣㐳昰捤愲づㄷ㘶〵搸㡥㉥戰㥥攸ぢ戰户晣挰ち〸㡣敢愶昸㙣〱戰㝣㌳愲捤挰ち㌰愲挰〲散戵㈸㘰慦㝡㠶攰ㅢ㐳ㅤ慥搰ち戰㠱㉥戰㠱攸ぢ戰㤷晤挰㜶㈵戰㕤㘱挲㘷ぢ㠰㜱戵㔵㐶戴ㄹ搸㔰戸ㄷ㔸㠰㍤ㄷ〵散㔹捦㄰㝣ㄳ愸㌳ㅣ㤱〴搸㔰ㄷㄸ搷㕢〵搸搳㝥㘰挳〹㙣㜷㤸昰搹〲㘰㕣㜶㤵ㄱ㙤〶㔶っ昷〲ぢ戰挷愲㠰㍤敡ㄹ㠲㙦昸㜴㑡㄰㐹㠰敤敥〲攳挲慢〰㝢挴て㙣㉣㠱㜱㐹ㄵ㥦㉤〰挶昵㔷ㄹ搱㘶㘰㕣㠵㉤戰〰㝢㌰ち搸〳㥥㈱昸收㑥㠷㡢户〲慣挴〵㌶ㄷ㝤〱㜶㥦ㅦ搸㐴〲攳摡㉡㍥㕢〰㡣ぢ戱㌲愲捤挰づ㠶㝢㠱〵搸㥤㔱挰敥昰っ挱㌷㜲㍡㕣挵ㄵ㘰搳㕣㘰ㄵ攸ぢ戰摢晤挰㘶㄰㔸ち㈶㝣戶〰ㄸ㔷㘴㘵㐴㥢㠱㉤㠶㝢㠱〵搸捤㔱挰㙥昲っ挱㌷㙤㍡戵㠸㈴挰捡㕣㘰㕣㤳ㄵ㘰㌷昸㠱捤㈵戰㌴㑣昸㙣〱㌰㉥捤捡㠸㌶〳攳〲㙤㠱〵搸㌵㔱挰慥昶っ挱㌷㘸㍡㉢ㄱ㐹㠰ㅤ攸〲攳攲慣〰扢搲て散㘰〲㍢〶㈶㝣戶〰ㄸ搷㘸㘵㐴㥢㠱㜱愵戶挰〲㙣㕤ㄴ戰㑢㍣㐳昰捤㤸づㄷ㜸〵㔸㠵ぢ散㔴昴〵搸㐵㝥㘰㈹〲攳晡㉢㍥㕢〰㡣㡢戵㌲愲捤挰捥㠱㝢㠱〵搸戹㔱挰晥散ㄹ㠲㙦扣㜴戸搲㉢挰ㄶ扢挰㉥㐴㕦㠰㥤敤〷㔶㑢㘰ㄷ挳㠴捦ㄶ〰攳慡慤㡣㘸㌳戰㉢攰㕥㘰〱㜶㝡ㄴ戰搳㍣㐳昰㑤㤶捥㔵㠸㈴挰搲㉥㌰慥摢ち戰㔳晣挰㥡〸散㝡㤸昰搹〲㘰㕣扥㤵ㄱ㙤〶挶㐵摣〲ぢ戰ㄳ愲㠰慤昱っ愱㌷㔴摥㠶㐸慤扤愱搲昷扦㝥捣㐳搲㥣㉡㤶㌲㜷愸㜲搵㕣慥㐵㌱㜳㜵㑤㡤搴〱㜷挴晢攴ㅡ昰㍦㕦㥣㡥昷㈶攲㉤㜲昸扦挲㝢㠵慥㜸㥦㈲㕦捦㘵摥㔸愶愵挷挱昱慡㔹つ㜸㠵㔹晢慡愹㘹扣敦戲㌲ㄷ晦昳戸挶㐶晣㥦攴晦ㄷ㕥㌶㠷捡㙣㍥㠴㡢捤㝤捤㥣戵㈸㥡搵捥㉤扣〷㜰㌳ㅦ收晦愹㤸挵搷搰晤㘷慦扥㡣慦挴㈱搶晣昸㜹愵敦捤㡡搹敡㜸散㘳户戴攲攸搸ㅦ㌲改㔸ㄶ㑡ㅢ㌰㈰㝥ㄴ㐴㍢晣㕦搱攴戶〵㐴㐲慦㠲㐶慡攳㐵挴㜲㌶攰㌸〸愲㘳㥤㍡㥦㙡㡣〵晥搷㠸ㅤ㍡㄰戲搹搴扤ㄸ捡挳㈸㝥㑣昴摣㡥戲捥敤㌸捥敤昸搰摣㔶㘷捥㑤摤㡦攰㥣㥦搹搴㐶㉦愳㈶ㅢ搹㙡戹㌵昸㐹㡣㐲攰㥢㐱慦つ〴摥ㄴっ晣㔴㘶攰〶㙢攰搳挳㠱捦っ〴㝥㈶ㄸ昸愵捣挰㌵搶挰攷㠴〳㥦ㅢ〸晣㑡㌰昰摦㌲〳㔷㔹〳㕦ㄸづ㝣㜱㈰昰摢挱挰ㅦ㝡㠱攳敢攰ㄹ㜱挴捤户㘶扢っ〳攲㤷㐳㘴ㅥ㜱㔷〴㌲㝥ㅣ捣昸㘵㈶㤴〳慣挱慦㘱㤴捣扤㝡㙤㈰昰搷挱挰摦㘷〶㥥㘳つ㝣㘳㌸昰捤㠱挰㍦〶〳晦㙡〲㤳愳㙣㌵搳ㅡ昸㌶㐶㈱ㅤ㥢㡦挳つ㠱挰扦〵〳户㠳〳㑦㈹敦〰㥦㘲つ㝣㌷愳㘴㔲㜱㙦㈰㜰づ晡ㄹ㘷㑥㠷捣挰ㄳ慣㠱ㅦっ〷㝥㈸㄰戸㔳㌰昰㌶㕥攰昸㐶㌴㈲づ㤷㍤慣搹㌶㘱㐰晣㔱㠸捣挳攵㌱㘸㝣ㄷ㈸搵ㄵ晤っ㈸摤愱㄰㡥㤸㌱㕢㡤戰〶㝦㡡㔱ㄸ㝣㌳昹捦㔰挵攷㠲摣㉢㥦敡㠹㝥㐶攰ㅤ愱㤰挰扣㥥㘵慢㈱搶挰㉦㌰ち㉦㕤㥢〳扦㐴㤵㉦㜰〱晡ㄹ㠱〷㐲攱ぢ㍣挰ㅡ昸㌵㐶挹っ晣㐶㈰昰慥挱挰㐳㑤㘰㤷㡡㝥搶挰㙦㌳㑡㈶ㄵ敦〶〲てて〶摥摤〴㜶愹攸㘵つ晣㈱愳㘴捥昸攳㐰攰戱挱挰㈵㈶昰㑡㌴戲搵昶搶挰㥦㌳㑡收〱晥㈵㔵㍥㡥㈷愲㥦挱昱㌴㈸㝣㐷挵搶搶挰摦㌰㑡㈶ㄵ晦〸〴㥥ㄱっ㕣㤶ㄹ戸愳㌵昰㡦攱挰㍦〷〲捦つ〶㍥搰〴㜶愹㠸㕢〳晦捡㈸㤹㔴晣ㄶ〸㝣㜰㌰㜰㠵〹散敥扣㤸㌵戰挲扢㘶〳㍢慦ㅤ㔵㍥㡥㔳挱挰㡢㑤㘰昷㜰晢攵㥦戶敦ㅤ敤ㄹ㈵㤳㘳ㅤ〸㕣ㅢっ㥣㌶㠱摤敢改て搶挰㥤ㄸ㈵昳㝡㥡ㄷ〸摣ㄴ〸㥣㜳㈴ㄴ㙤晥㡡挶愲㠱㙤昰㘵㤶晦昷㜰扣戲㝡〲㕥㝣㍣戰〶摦戴摡昰㥥改慤㌰ㄱ戵ち挹ㄸ㐳㙦捤㥥㜷㠵㔰挷㐱换㘹攸㙤愸㕤㙤㝣扡昸㝤昸㤵㐵㝣扡㔲扢搶昸㙣敢昷攱户て昱搹㡥㕡㝥昱㤰㕣摢晢㝤捥㌱㍥摤愸攵㜷〸昱搹挱敦㜳愱昱改㑥敤挵挶愷㠷摦攷㌲攳搳㤳摡㉢㡣㑦㉦扦て㝦㈱换㝣㝡㔳换摦挵㤲㉢摦敦㜳愳昱改㐳㉤㝦慤㡡㑦㕦扦捦㙤挶㘷㐷㙡㌷ㄸ㥦㝥㝥ㅦ晥挶㤳㕣〵搴摥㙢㝣㜶昲晢昰㤷㤷昸散㑣敤㐳挶㘷ㄷ扦捦㈶攳搳㥦㕡晥愶㤱昹っ昰晢㍣㘵㝣〶㔲晢㡣昱ㄹ攴昷攱㉦〱挹戵㉢戵㉦ㄹ㥦挱㝥ㅦ㕥捦挵㘷㌷㙡㜹㈹㤷㕣㐳晣㍥㙦ㅢ㥦㐲㙡㜹㔵ㄶ㥦㈲扦捦㠷挶㘷㈸戵ㅦㅢ㥦㘱㝥ㅦ㕥㌰㈵搷㜰㙡扦㌴㍥㈳晣㍥扣昶㠹捦㐸㙡㜹搹㤳㕣愳晣㍥㍦ㅡ㥦搱搴昲ち㈶㍥㘳晣㍥扣㈲㐹㥣摤愹晤捤昸散攱昷攱挵㐵㝣挶㔲换敢㡡挴ㄹ攷昷攱㜵㐲㝣昶愴㤶㤷〸昱ㄹ敦昷攱㈹㉦㍥挵搴昲㙣ㄷ㥦〹㝥ㅦ㌹昵㜸搶㤵㐰㙢㌶㠷愷愰晣摤㕥㡡〶敥捡挹挹㐷慦㠹㝥㉦㥥㠴攲㌵挹昵㤲搳㡦㕥ㄹ戱㜸ㅡ㡡搷ㄴ搷㑢㑥挰㤰ㄷ㑦㐴昱摡换昵㤲㔳㌰攴挵㔳㔱扣愶扢㕥㜲ㄲ㠶扣㜸㌲㡡搷㑣搷㑢㑥㐳㝡捤㐲摦㙣づ㑦㐷昱摡摢昵㤲ㄳ㤱㕥ㄹ戳攷〹㈹㕥戳㕤㉦㌹ㄵ㐳㕥㍣㈵挵㙢㡥敢戵㈳晥ㄱ慥㌳㌲昲愴ㄴ慦㜹慥㤷㥣㡥愱㔸㍣㉤挵㙢㍦搷㑢㑥挸㤰ㄷ㑦㑣昱㍡挰昵㤲㔳㤲㕥〷愲㙦㌶㠷愷愶㜸ㅤ攴㝡挹㐹ㄹ昲攲挹㈹㕥㠷戸㕥㜲㕡搲㉢㘳㙦昳昴ㄴ慦昹慥㤷㥣㤸㈱㉦㥥愰攲戵挰昵㤲㔳㌳㤴㤱愷愸㜸㔵扡㕥㜲㜲㠶㘲昱㈴ㄵ慦㉡搷㑢㑥㑦㝡㘵散㈱㥥愶攲戵搰昵㤲ㄳ㌴㤴㤱㈷慡㜸㉤㜲扤攴ㄴつ㜹昱㔴ㄵ慦ㅡ搷㑢㑥搲㔰㐶㥥慣攲㔵攷㝡挹㘹㑡慦っ扥㜸扡㡡搷ㄲ搷㑢㑥搴㔰㐶㥥戰攲搵攰㝡挹愹㑡慦㡣㈳㠷愷慣㜸㌵㡡㤷㘳〸㔰㍣㍦㘵㐱㙤㉤㝥改昳㜶昹〴㡣捤挵㤳攳㘶㉡㡡攷愶㜸㥣㥣改愱㜸㍡㡡攱愴㠰㠱㘷愰ㄸ㑥っㄸ㜸搲㠹攱㠴㠰㠱攷㤹ㄸ搶㘴ㅡㅣ〳㐲昱ㅣㄳ㡦搵㤹ㅥ㡡愷㤵ㄸ㡥てㄸ㜸㈶㠹攱戸㠰㠱㈷㡦ㄸ㡥つㄸ㜸扥㠸攱㤸㠰㠱愷㠸ㄸ㡥捥㌴㌸收㕣㔱㍣㍤挴㘳㔵愶㠷攲ㄹ㈱㠶愳〲〶㥥〴㘲㌸㌲㘰攰㜱㉦㠶㈳〲〶ㅥ敡㘲㔸ㄹ㌰昰攸ㄶ挳攱〱〳て㘸㌱慣〸ㄸ㜸っ㡢㘱㜹挰挰挳㔶っ换〲〶ㅥ愹㘲㔸ㅡ㌰昰攰ㄴ㐳㔳挰挰攳㔱っ㡤〱〳て㐱㌱愴㌳つㅤ晥ㅦ㙥愵㈸㠸</t>
  </si>
  <si>
    <t>㜸〱捤㝤〹㝣ㄴ㐵昶㝦㉡㈴㐳㙡挲搱ち㕥㠰㤰愰ㄱ〴〴挲つ㡡〲攱㤴㑢〹攰㙤ㅣ㤲〹〴㜲攰㑣戸㐴〵ㄱ㑦扣搶㕢挱ぢ㔶㕤敦ㄳ敦㘳㍤㔷㐵㜴扤㡦㕤搷〳敦㝢㔵㜴㜷㕤昵晦晤扥敥ㅡ㝡扡慢㤳戰扦晤㝦㍥摢㑥ㅥ㔵敦㝤敢扤㝡摦敥㥡㑣慡摦戴㌹㉡㈷㈷攷㌷ㅣ晣㤷㐷ㅥㅢ㕤捡㤷愵ㅢ㤳㜵㝤换ㅡ㙡㙢㤳㤵㡤㌵つ昵改扥愳㔳愹挴戲㈹㌵改挶㔶〰挴㉡㙡㘰㑦攷㔷愴㙢㡥㑢ㄶ㔴㉣㑥愶搲〰攵攷攴ㄴㄴ攸㕣搸㜷昳㝥ㅣ搳搱ㅣ愵昳㈸㠰捡搱㌱㡡搶ㄴ〵ㄴ㥡㈲㑥㔱㐸搱㠶愲㉤㐵㍢㡡昶ㄴづ挵づㄴ㍢㔲㜴愰攸㐸戱ㄳ挵捥ㄴ扢㔰散㑡挱昸扡ㄳ㐵㘷㠸㌶㕤㈰㘶㤶㡤㤹㍥㘷㍥戲㈹㙦㙣㐸㈵晢ㄴ捤㜶攷㍣戲戴戴㙦㘹摦〱挳〷っ改摢扦㑦㔱搹愲摡挶㐵愹攴挸晡攴愲挶㔴愲戶㑦搱㐱㡢收搴搶㔴㑥㑥㉥㥢搹戰㈰㔹㍦㌲㌹愷晦挰㌹㠹㐱挳㑡〷つㅥ㕣㍤㝣昸戰㌶扢挳昳戴戲㌱〷愵㤲搵改晦㤶捦慥昴㌹扤㙣㑣摦㘹挹挶晦㤶捦㙥昰〹㤷㘳ㅢ敡ㄲ㌵昵晦㈵愷昹㍣愷㠳挷㈶㉢㙢㜸昲㤳挹㔴㑤晤摣扥㤸㜶ㄶ搱攸つ敤㍢㍡㥤㕥㔴户㤰搷㔱㔹戲戶㜶㐶戲㕡㑥㝡摤搸㜴攳㐱㠹㔴㕤扡㑤ㅤ昹㑢愶㤲昵㤵挹㜴扢扡㜱㑢㉢㤳戵ㅥ㌰㕤㔰㌷㍢㤱㥡㤶愸㑢收戱搱扥捥㍤㠷㤳慡㤲昵㡤㌵㡤换摡搶捤㑡㈷㘷㈴敡攷㈶〹挹慦㥢戰愸愶㑡攵攵攱㤵搳慡㠷㙤㘶㜲愲㌰㥦扡戲㜹㠹㔴愳昴㜸ち㑢㙤㔸摦攵㈲㔹㘴捤㡢㤷㔴㔱㘰ㄴ捦㔹㜹㑤摤攴㘴慡㍥㔹换㈰㍣㤳扤〳㈰㈱挸㍤てㄹ愶㑣㍡㍣㑢慡搰㕢㝣捣㠵㔱㘲㐵㄰ㅤ㘶搵搷㔴㌷愴敡晡㑣慤愹ㅦ搹扦捦搴挴搲㤱愵扡ㄸ〶摤㥤㤰㍤㈰㍡捥敡㌷〹㌳㑡㌴捥㉢㥡㤱〰搷㈳㑡㠷づㄸ愱昷㈴愶〴㐲攵扤㡤㘵敥㜷捥愵㤶㕢㤱挸慤㤸㤳㕢㔱㤹㕢㔱㤵㕢㤱捣慤愸捥慤㤸㥢㕢㌱㉦户愲㈶户㘲㝥㙥挵〲㘰捣㔱搰扡㜵慥㜷っ搸㍤敦㠱㔵㕢㍥㤸戲扡慡愲挷㉦敦㝣晦愵攲捡㤶㌷㠶ㅥ㘸㔸㈷摢ㄳ〶扤㌷㐴慣ㄷ㐴㘸戲〳〶㤴㡥搰扤㠹改〳愱搴㉢㤸㉣㈷㥣㜸敤攸㠷扥扥戵㘰昴捡㌱㝢慤扤晦昶愵㜵㡡㙦ㅦㄲ愹㉦ㅡ搶㐸晤攸愵㍦㐴慣ㄴ㈲ㄴ㘹搰攰愱㈳昴〰㘲〶㐲㈸昵扣ㄷ改搶慤㤵ㄷㄴ㉥㐸㑦㔸㔳扦昵㤲㈹搵㜷晣愲昸ㅥ㈵㤱〶愳㘱㡤㌴㠴㕥㠶㐲挴㠶㐱㠴㈲つ攸㍦㝣㠴ㅥ㑥捣〸〸愵㥥昲㈲㝤搲改扥ぢ㙢㙢㔴搹扡㜹攳㙥散㌶晣㡡晢ㄵ摦〸㈵搲㝥㘸㔸㈳㡤愴㤷晤㈱㘲〷㐰㠴㈲㤵づ敢㍦㐲㡦㈲㘶㌴㠴㔲㡦㜸㤱搶㍦晡收㙢挵摤ㄶ㑥扢攳㤳ㅤ晥㌹晥搳㝢挶㉢㉥㍣㠹㔴㠶㠶㌵搲㔸㝡ㄹ〷ㄱㅢてㄱ㡥㌴㜴攰〸㍤㠱㤸㠹㄰㑡摤敢㐵敡㔶㔸戳晡搸㝢ㅥㅤ户晥收挲㍢攷ㅤ摣昵㝣挵户㜴㠹㜴㈰ㅡ搶㐸㤳改㘵ち㐴㙣㉡㐴㈸搲愰挱㐳㐶攸㘹挴㑣㠷㔰敡㜶㉦搲愴㑤㍤晡㉣㙥敦㑣㕢㌹昶慤敥㘷摣㌵㘴ㄷ挵摦ㅢㄲ改㘰㌴慣㤱㘶搰㑢㌹㐴㙣㈶㐴㌸搲㤰㘱㈳昴㉣㘲㘶㐳㈸㜵㠳ㄷ愹敢戰戹つ㝤㕦㉤㥢㝣昵づ㘳㉦㍦戲㕢㜱㙢㔵〸戳㐴㍡ㄴつ㙢愴挳攸攵㜰㠸搸ㄱ㄰愱㐸愵挳㜱㤵ㅦ㐹捣㔱㄰㑡慤昷㈲㥤昳㙤昹㤶㡥㜳㡢㈶㕤戵捦ㄹ㉦㍥戳戰攲㑢挵摦㠰ㄲ愹〲つ㙢愴㘳㘰搰〹㠸搸ㅣ㠸㔰愴〱愵㌸㑦㤵挴㔴㐱㈸戵搶㡢搴敥昸昸ㄷ敢捥摤㘷昴晤㥢攷ㄶ㙤晤换㉤㉦㈹晥㥡㤵㐸搵㘸㔸㈳捤愵㤷㜹㄰戱ㅡ㠸㔰愴搲攱㠳㐷攸昹挴㉣㠰㔰敡㐲㉦搲㍤㕦㑤晦挳攰摣㈵搳㌷㙥摤㝣换㤶捦㡥扡㕡昱㜷戹㐴慡㐳挳ㅡ愹㥥㕥ㅡ㈰㘲ぢ㈱㐲㤱〶昴〷㝢挷ㄲ㤳㠲㔰敡㙣挳摥㑦〷捤攸搸敤戲㘹慢㝥㡤㥦㔶扦晥扤㘵㡡ㅦㄸ㈴㔲㈳ㅡ搶㐸㡢攸㘵㌱㐴㙣〹㐴㈸㔲改㔰攴戴㤴㤸㘵㄰㑡㥤敡㐵扡㌲㘷晡㉦晤㡦㝦㙦晡改慢扦㤹戲攵㤲〷㑦㔲晣㔴㈲㤱㤶愳㘱㡤㜴㍣扤㥣〰ㄱ㍢ㄱ㈲ㅣ㘹ㄸ摥㡤㔶㄰戳ㄲ㐲愹ㄵ㕥愴户㠷㕥摤昸攳㡣晣戲扢㐷っㅢ戰㙢㐳慦てㄵ㍦晡㐸愴㔵㘸㔸㈳㥤っ㠳㕥つㄱ㍢〵㈲ㅣ㘹㌸搶搳愹挴㥣〶愱搴㔲㉦搲收㙢晢ㅤ扢捦攷扤㈶慣㉦㝢敥摢㝦㌴㥣扡㔰昱昳㤵㐴㍡〳つ㙢愴㌳改㘵つ㐴散㉣㠸㜰愴愱㠳㐶攸戳㠹㌹〷㐲愹㘳扤㐸敦つ㕣㝥㑤㝤搵扢〷㥥戶攰捥晣㔹㝦扣晢㕣挵て㜱ㄲ改㍣㌴慣㤱㝥㐷㉦攷㐳挴㉥㠰〸㐵ㅡ㌴〸㉢昷㐲㘲㉥㠲㔰㙡扥ㄷ㘹挳〹攵㍤扥㥦㝤敤㠱㌷攷づ戹晣扢戲摦摥㔶晣愴㈸㤱㉥㐱挳ㅡ改㔲㝡戹っ㈲㜶㌹㐴㈸㔲改㜰攴戴㤶㤸㜵㄰㑡㔵㝡㤱㐶㍤㕣晥昸愵晢ㅥ㌶敡收㜳㥦摡昷慣㜵慢㝥㔶㍢挱㉣㤱慥㐴挳ㅡ改㉡㝡戹ㅡ㈲㜶つ㐴㌸搲㌰㐴㕡㑦捣〶〸愵㡥昴㈲摤戹攴昰㌹昷敥㍦㘵摣㙤㠳扥㝦晡㤶户㤷捦㔵晣捣㉢㤱慥㐵挳ㅡ改㍡㝡戹ㅥ㈲昶〷㠸㔰愴㐱㠳昰晢改〶㘲㙥㠴㔰㙡㤶ㄷ改㠲㘷㐷摤㜷㘳敡㡥㐹敢扦扢攸摣戵昷㡥㝢㕤昱㠳戵㐴扡ㄹつ㙢愴㕢攸攵㔶㠸搸㙤㄰愱㐸〳㑡㜱㥥㙥㈷收づ〸愵愶㜹㤱收㙦ㅥ㍦晢挴㤵〷㡦㍦㘷㑢散戴愷㈷搶晥㐹敤ち戳㐴扡ぢつ㙢愴扢改㘵㈳㐴散ㅥ㠸㔰愴搲㘱挸改㕥㘲敥㠳㔰㙡㠲㌹㑦挹ㅦ㤶捦㥡戸㜱捡摡搴㜷〷扤搲愱攷ㅢ㙡㌷㤸㈵搲〳㘸㔸㈳㍤㐸㉦て㐱挴ㅥ㠶〸㐵ㅡ㌴〴敢改ㄱ㘲ㅥ㠵㔰㙡㤴ㄷ愹散㠵攵ㄷ扥戹改攰挹㤷㍣㤴㕥㕥㌶㙦搲て慡ㄳ捣ㄲ改㌱㌴慣㤱ㅥ愷㤷㈷㈰㘲㑦㐲㠴㈲㤵づ挷〷戹愷㠸㜹ㅡ㐲愹攱㕥愴㘹搳㕦㍥愹攴戳敥攳捦扡昴㠲攷㙥㕦昷收〶搵ㄹ㘶㠹昴っㅡ搶㐸捦搲换㜳㄰戱㑤㄰㤶㐸㜸㌷㝡㥥㤸捤㄰㑡つ昰㈲つ搹搰㘳攴㑤挳慥㥡㜶收㕥㑦ㄴ㥤㔲㜸敤㡤㙤㕥㠴昹㘰敦㠳敡搸㔴㘲〹㍥晡㙦晢慢㘲㐰摦晥晣慦昹㍦愷昰搷㔴昵攰敡愱搵愵愵㔵㠳晢㈷〶㈶昲㡢攱戶愵㥦摢昹搶摢愶晡㤰㥡晡慡㠶㈵昲㐱扥换㤸㐴㍡戹敤㜳㝤㙦捦㌶愶㘱㔱㝤㔵扡戳摤㔸摥㤸㘸㑣㜶ち摡戶㌹〹つ㉢挷㥦㌹挹戴挴敢ㅡㅣ㌶㍢㔱扢㈸㌹㝡㘹㡤㙢摥㍤㘰挶ㅦ㌹つ㜳愲慤攳㔳挹㘳㌳搶搰㡣㐶攳慦昰挵攲㍢㤴愵㙢㜲攷㔵㔴㌶慦㈱㥤慣㤷改昵慥㍢愸愶㜲㐱㌲㔵㥥攴摦昰挹㉡㐹㜵㈷㥡扣扦戴㝡㑦慦㐷愲昸摢愹慡扢㕦㕢㍤㙥㘹㘳戲扥㉡㔹㠵昹㉥㑣愶ㅡ㤷捤㑣捣愹㑤敥㥣〵㜱㘳挲戰㕢㤶㝡㝣㐳攵愲㜴㔹㐳㝤㘳慡愱㌶摢㌲扡㙡㜱〲㝦摤㔵㑤㙤愸㑡攲㡦戳㍣ㅥ㌹㉡愷㔵㉢愵㜲㝡搹晥㐲愲摦㜴㕦㌹ㄱ扥㔳扣㍢捥昹慥搹㤷㕤摦ㄹ挸づ㔹搴㈶㜹㑤收敥搹㡣㌳昱㑢㌷㝢㐷〳㝤㌹㜱挳㠳攸㥥搱㘸㤹㘳收捣晤晦〵攷收㜶昰戲ㅦ户ㄸ㝦〱㑦㑣搴㔷搵㈶㔳㑤㙥搷㈸捥㐸晦ㄹ㈲扦ㅦ㔶㜳㈴㝢㜹㐰愸愵㙡㔹晥㤲㥡慡挶㜹戱㜹挹㥡戹昳昸昱〹㕢㍡〵〵愴㌶㜴攸㤷愱搲慦㔰扣ちㄱ㡦攷挴㕥㈳㈸ㄶ搷慦扢晤晣敥昸㜷晢晦戶捥挵㈸㉤㝦换㘳攳㈵㥤㕦㌷扥㈱㤵㙥搵捡㤶攵挴㐴㝡㕥㈳㉦捦愶㡤昴昷〶挵㥢㄰昹㝢㐲㌴晢愷㝢㝢㠰昲戸㐳搱戶㙥㙣戲㍡㠱㝤㈱㔹摤㉡㤱㕦攷㙥㌵㡣㑤愶㉢㌵昷㈴㈶㘱慤㉣㡤愱㠵挵摦愶㡥㔷㝦㜲㘹攳搸㐴㘳愲㜵ㅤ㜶㌷㜰㤶㌴㐰扤㘵㤴摢攲挸戶愲㌳愳攳㕥てㅥㅣ㘹晡扣ㄴ㡡挲昵㠴㠵㠳昵㤲搳捡㤳㑤㈷㠱戹㜷㐵ㄲ戱攰㠵㥥扤㑢㠱捤㤳慡〹挹晡㤹换ㄶ㈶搳㠴ㄷ挴㥡愴㌲戸扣攸㙣㝡攵㥣㔹㡤㌵戵改扥㤸改㠴㔴挳愲㠵晦㑤㍦昴愵摦㠲㌰㐷晥㕥戸㡡㕢㥥ㄳ攸捡㘹扤㤸攷愶愲㈲愷㠰摥愸搱㝢㔰昰㙡㠵戳摦昰㡦ㅣ晡ㅤ晣ㄳ㙦捡㤶㕦〲挴昶散攸攴〳摦愶づっ捤㑣㈵㘵㡦慡㐰㍡㘰扢㙤摤㈱つ愹〵㜳ㅡㅡㄶ昰㝡㙡㈷扤昴扣㘴戲㤱晢㍥㠵摥㍥㤷散㘷㈹搵慡㔵搶扥㡤㙦㠳愸ㅢ晣挷摥㠷㘸㍢扡戶戶挸㜸㑣挷㍥㠰慡ㄵ㜶愰㘲㕢搰ㄸ㡣㜷昲挶㠶㐶〴㉤㕡㍣愴㘸ㅦ挲搲㡤㐵㘵昸㙤㔹挴摦㔱戵㌵昵挹愲㥥昵つ㐵愹㘴㝡㈱戶㝡㤳㝢昷㕤㕡㥢㕥慡扡㠰ㅡ㙥挱散昹摤攰昹㙦っ摣㍡晡挶捦㌷㈵㝢戵㕥晥㠲敡散ㄹ㐲扢㐰㍤ㄱ慣ㄸ㍦晡㘳〸戵ㅢ㘰㝣换㐱㍢晢搰㥦愲慦㍦愳昸ㅣ〲㙦ㅣ㜲㉡昰扥昱愵摢㔵㝢攳㕦扥㜷攸慦㈸扥㠶㔰扤㈱戸㜲昵㌷㄰收㔰づ晣昳㠲㤰㤳摡ぢ敡昰㐹晤ㅥ摡戸㙥挲愶晡〰挱ㄳ慢㐹愴㈶㜵㥡戴愹ㄸㅣ㕢〹挸昷っ愱捤愹㝥ㄸ㈶〴晣㥢攳㕢〱㘶㈷攰㔷挶㈰㌱㥡㤷愳㡦㠰㕣户慢晡挳㈶〴戴㠲㐲㜳㔳㕥つ㠰㑡〸挸㐷捦ㅣ敡㕦扦晡〸㈸㠵㍡㑣㠰愶㑦摤㠴㑤つ挴㌸ㅢ〱摦挲戹㤵㠰㙦㍣㐳㘸捦㙣〸㍣ㄵ㜳ㄶ㍢㜲捡㕦〱㘶㈷愰㈳捣㝡㈷㡡㥤㈱㝣〴散敡㜶搵㔰㌸ㄱ〲㜶㈳愸ㄳ㠴ㅡづ㤵㄰搰ㄹ㍤㜳愸て晤〴っ㠳㍡㑣㐰㌷晡搴㑤搸搴〸㡣戳ㄱ昰㜶ㄴ〱㙦㜹㠶搰㔶摥㐸㜸㉡收㉣㝡㜲捡㙦㐴ㄲ搰ぢ㘶摤㥢愲て㠴㡦㠰扥㙥㔷敤て㈷㐲㐰㍦㠲晡㐳愸㔱㔰〹〱愵攸㤹㐳扤攰㈷攰〰愸挳〴っ愶㑦摤㠴㑤㡤挶㌸ㅢ〱㑦㐶ㄱ昰㠴㘷〸敤㌰㡥㠵愷㘲捥㘲㝦〴㔵㡦㐵ㄲ㌰ち㘶㍤㥡㘲っ㠴㡦㠰戱㙥㔷㡤㠳ㄳ㈱㘰ㅣ㐱攳㈱ㄴ昷ㅤ㠵㠰〹攸㤹㐳摤攷㈷㘰㍣搴㘱〲㈶搳愷㙥挲愶㈶㘲㥣㡤㠰㕢愳〸戸挵㌳㠴㌶㍥㈷挳㔳㌱㘷㌱㤳㔳扥㈹㤲㠰搹㌰敢㐳㈸づ㠵昰ㄱ㜰戸摢㔵㔳攰㐴〸㌸㠲愰㈳㈱搴㌴愸㠴㠰愳搰㌳㠷㕡敦㈷㘰㉡搴㘱〲ㄲ昴愹㥢戰愹改ㄸ㘷㈳攰搲㈸〲㉥昱っ愱晤搸ㄹ昰㔴捣㔹捣攷㤴㉦㡡㈴愰ㄶ㘶㕤㐷㔱て攱㈳㘰愱摢㔵攵㜰㈲〴ㅣ㑢㔰ち㐲捤㠲㑡〸㐸愳㘷づ㜵㤶㥦㠰㤹㔰㠷〹㔸㐲㥦扡〹㥢㥡㡤㜱㌶〲㔶㐵ㄱ㜰㤲㘷〸㙤ㄳㅦ〶㑦挵㥣挵㑡㑥㜹㐵㈴〱慢㘰搶㈷㔳慣㠶昰ㄱ㜰慡摢㔵㠷挳㠹㄰㜰ㅡ㐱愷㐳愸㈳愱ㄲ〲捥㐰捦ㅣ㙡戱㥦㠰㈳愰づㄳ㜰㌶㝤敡㈶㙣敡㈸㡣戳ㄱ㔰ㅢ㐵挰〲捦㄰摡扤㍥〶㥥㡡㌹㡢㡢㌹攵㥡㐸〲㉥㠵㔹㕦㐶㜱㌹㠴㡦㠰㜵㙥㔷㈵攰㐴〸戸㠲愰㉢㈱㔴㈵㔴㐲挰㔵攸㤹㐳ㅤ攳㈷㘰づ搴㘱〲㌶〰ㅦ搷㑤搸㔴ㄵ挶搹〸㤸ㅤ㐵挰㉣捦㄰摡㔴攷㤶㜹㌱㘷㜱㌳愷㕣ㅥ㐹挰慤㌰敢摢㈸㙥㠷昰ㄱ㜰愷摢㔵昳攰㐴〸戸㡢愰扢㈱搴㝣愸㠴㠰㡤攸㤹㐳ㅤ攸㈷愰〶敡㌰〱昷搳愷㙥挲愶ㄶ㘰㥣㡤㠰㔱㔱〴ㅣ攰ㄹ㐲㝢晤昵昰㔴捣㔹㍣捥㈹㡦㡣㈴攰㐹㤸昵㔳ㄴ㑦㐳昸〸㜸挶敤慡〶㌸ㄱ〲㥥㈵攸㌹〸㜵㉣㔴㐲挰㈶昴捣愱〶昹〹㔸〸㜵㤸㠰ㄷ改㔳㌷㘱㔳㈹㡣戳ㄱ搰㉢㡡㠰扤㍤挳㌹挱㕢㄰㡢攰愹㤸戳㜸㤳㔳敥ㄱ㐹挰摢㌰敢扦㔰晣ㄵ挲㐷挰摦摣慥㕡っ㈷㐲挰扢〴扤〷愱㤶㐲㈵〴扣㡦㥥㌹㔴㔷㍦〱㑢愰づㄳ昰ㄱ㝤敡㈶㙣㙡ㄹ挶搹〸攸ㄸ㐵㐰〷捦㄰扡㌳㜲㍣㍣ㄵ㜳ㄶ㕦㜳捡㍢㐴ㄲ昰㉤捣晡敦ㄴ摦㐱昸〸昸挱敤慡ㄳ攰㐴〸搸㑡搰㡦㄰㙡〵㔴㐲挰㑦攸㤹㐳ㄵ昸〹㌸ㄱ敡㌰〱㍦搳愷㙥挲愶㔶㘲㥣㡤㠰㕦㝦㠹昸㈸晣㡢㘷〸摤戰㌹ㄹ㥥㡡㌹㡢扣㕣㑣昹㘷挰散ㅦ㠵㘳㌰敢搶ㄴ〵㄰㍥〲攲㙥㔷慤㠶㤳敥㜴㔴㐸㔰ㅢ〸㜵㉡扡㐲㐰㕢昴捣愱扥㐳㡣捣ㅦ㐳愷㐰ㅤ㈶㘰〷攰攳扡〹㥢攲捤㈱ㅢ〱㥦㐶ㄱ昰㠹㘷〸摤㐷㍡ㄳ㥥㠴㠰㑥㥣昲㐷㤱〴㜴㠱㔹敦㑥搱㤵戳摢昶搷㘰㤱摢㔵㙢攰愸㍢搳㈹㈶愸㍢㠴㍡ㅢ㕤㈱㘰て昴捣愱晥敡㈷攰㉣愸挳〴昴〰㍥慥㥢戰愹㜳㌰捥㐶挰换㔱〴扣攴ㄹ㐲户户㝥〷㑦㐲㐰㝦㑥昹挵㐸〲〶挰慣〷㔲っ攲散戶ㄱ㌰挴敤慡昳攱愸㍢搳ㄹ㑡搰㌰〸㜵㈱扡㐲挰㜰昴捣愱㥥昶ㄳ㜰〱搴㘱〲㐶〲ㅦ搷㑤搸搴㐵ㄸ㘷㈳攰愱㈸〲ㅥ昴っ愱扢㙥㤷挲㤳㄰㌰㥥㔳扥㍦㤲㠰㠹㌰敢㐹ㄴ〷㜲㜶摢〸㤸攲㜶搵㘵㜰搴㥤改㑣㈵㘸ㅡ㠴㕡㡢慥㄰㌰ㅤ㍤㜳愸摢晤〴㕣づ㜵㤸㠰㜲攰攳扡〹㥢㕡㠷㜱㌶〲慥㡢㈲攰㕡捦㄰扡ㄹ㜸ㄵ㍣〹〱㐷㜲捡ㅢ㈲〹㌸ㅡ㘶㕤㐱㜱っ㘷户㡤㠰㌹㙥㔷㕤つ㐷摤昱愳㉢〹慡㠲㔰敢搱ㄵ〲㤲攸㤹㐳㕤敥㈷攰ㅡ愸挳〴搴〰ㅦ搷㑤搸搴〶㡣戳ㄱ㜰㕥ㄴ〱攷㝡㠶搰㍤捡敢攰㐹〸㐸㜱捡㘷㐷ㄲ搰〸戳㕥㐴戱㤸戳摢㐶挰㔲户慢㜸ㄷ戳㍢搳㔹㐶搰㜱㄰敡〶㜴㠵㠰攵攸㤹㐳慤昶ㄳ昰〷愸挳〴慣〰㍥慥㥢戰愹ㅢ㌱捥㐶挰㜱㔱〴㉣昳っ愱㕢愷户挰㤳㄰㜰㍡愷扣㈴㤲㠰㌳㘱搶㙢㈸捥攲散戶ㄱ㜰㡥摢㔵户挲㔱㜷愶㜳㉥㐱攷㐱愸摢搱ㄵ〲㝥㠷㥥㌹㔴扤㥦㠰摢愰づㄳ㜰ㄱ昰㜱摤㠴㑤摤㠱㜱㌶〲慡愲〸愸昴っ愱㍢扡㜷挳㤳㄰㜰㈵愷㥣㠸㈴攰㙡㤸昵㌵ㄴ敢㌹扢㙤〴晣摥敤慡㡤㜰搴㥤改㕣㑢搰㜵㄰敡㕥㜴㠵㠰敢搱㌳㠷㍡搴㑦挰㍤㔰㠷〹戸〹昸戸㙥挲愶敥挳㌸ㅢ〱搳愲〸㤸敡ㄹ㐶〵㙦㌴㍦〸㑦㐲挰摤㥣昲攴㐸〲敥㠱㔹摦㑢㜱ㅦ㘷户㡤㠰〷摣慥㝡〸㡥扡㌳㥤〷〹㝡〸㐲㍤㠲慥㄰昰㌰㝡收㔰㘳晣〴㍣っ㜵㤸㠰挷㠰㡦敢㈶㙣敡㔱㡣戳ㄱ㌰㉣㡡㠰愱㥥㈱㜴晦晢㜱㜸ㄲ〲㥥攳㤴〷㐷ㄲ昰㍣捣㝡㌳挵ぢ㄰㍥〲晥散㜶搵ㄳ㜰搴㥤改扣㐴搰换㄰敡㈹㜴㠵㠰㔷搰㌳㠷敡攳㈷攰㐹愸挳〴扣〱㝣㕣㌷㘱㔳㑦㘳㥣㡤㠰敥㔱〴ㄴ㝢㠶搰㙤昹㘷攱㐹〸㜸㡦㔳敥ㄶ㐹挰〷㌰敢㉤ㄴㅦ㜲㜶摢慥㠰㡦摤慥㝡づ㡥扡㌳㥤㑦〸晡ㄴ㐲㍤㡦慥㄰昰ㄹ㝡收㔰㍢晢〹搸〴㜵㤸㠰慦㠰㡦敢㈶㙣㙡㌳挶搹〸㘸ㄳ㐵㐰愱㘷〸㔶ぢ攴晦ㄹ㥥戶攳㉥㙦㈱㈷㕣㍤扢㈶戹㠴户愵摡㔵愳挶户㙣㔱扡戱㐱敥愱戵慤ㅥ摢㌰慤愱㜱㙣㑤㝡㘱㙤㘲㔹㠷㙡慦㜱挸扣㘴㍤敥㜰愷㜰愳㍢愰㙢㔸戸㌰㔹愵慢换ㅢㄶ愵㉡㤳㤳挶晥㉦摣〱㐷㝥㌸㜵㜲昳㍢㔷攱昸捦㙥敡收㘰㈴慥ㄲㅣ㌹昹㉦挳㘱昰摥㥣㔴ㅡ晢敥愳㑢搳〱戰晤㌶㐶㘷搶㌴搶㈶ぢ慢攵ㅥ戶戴ぢ慡挱㈲捡〶慡㕡㔷捦㥣㠷㝢㔶㘳摢㔶㑦㐸搵㔴昱ㅥㄱ㑦㐶㐷ㄷ㍡㈵㌹ㄷ㈵〲〷㌵愴㙢㔸搴摤戶㝡㘶㉡㔱㥦㕥挸扢㥤㤵换㜶捣敡挹㙤搱晣敡㌱㌵昵㘹㠴㤱戳挸㜶晢敡昲㜹つ㑢昰晤㠲㐵㜵昵ㄳㄲぢ搳晦ㄳ㘷㐵昱戴挸㈱愷㐶攵慡摣㕣㔵㤰㕢昰㥦㥥㥦搸㡦㔸㘳ㅤ扤捡敤㈲㕣愸㡤愹㥡㌹㡢挸㤸〴ㄹ〰㤹㐷㈱㈷㌱㈷晦ㄵ戴㠲㌷㌶㝤攷㌰㔰㤵挰挹㘶ㄵ捥㕢㙦㤰㘷扥戵戱㍢攰晡㈷捣愷捤㍦㈰づ㥣㌰㙢搲戶㝡㥤晦搳㔷㈰昲㕦㠵攷ㄶ㤷㐷散〴㜰㍢昷ㅡ㘲挹〴㉦㈹㉣㑤㕣ち散〵慦换㜸戵㘰㜸㠹戶摢搶ㅣ㡦㍢散㙤慡愷㈴收㈴㙢㔱ㄸ㔰㤷㘸㙣攷㜶㔸愱㔱㤷愸㑤㝢戶戲㠶扡扡〴慦㌹ㄶ晡㤷㔷㈶㙡㤳〵搵愳ㄷ㌵㌶愰㠰㕥㔷㐳挸㠵改愹ㄲ㑢愱㑡㉣㜵㙦攱㔷捦㘰挱㤰戴改慢㘱㙥㈲㔵搳㌸慦慥愶戲㠰ㅤ摥㌰晤㥦戸㔸昱〶㤲〷㌲捤㘱摥㑣㠲㌵〱敥㥤㜹㥣敥扥㈸愳㈱㜵㍣晤戸愴㜳㔵っ晦愹晦戰㥥〴㙦㍤昲ㅢ㐵晦ぢ摥昲昱㈳敦㐵㌲㤷㙦攵㕥㉣㥡摦慥挰㈵㉡敦㑥敡㜵〲昰愳㝦〶㤴つ晥攴扤〱搱㘴戱㐱㙢〰攲㔳ㅡㄲ㔵攳ㄳ㤵昸搲㑥㙢敦㉢㍢〵㌸戵㝣慦㐹㌹㉣晦㈸㐳㐵ㄱ敥㙦㉦慥愹㑡愶ち愸㈸挷㔷㤲昲㔸㌸ㄲ㜳捦㈱㙥㠴户捡挹捦㉦㉣戰挵㥡㘴㝣敤改摤㔴昷㝦攵㘹㔲挸晦㤷〷て攳㕤㌴愴㈵扦愳晥㡤㜴昴㉦捣改㑤㈸㤹㑦〰昰㉢〱扦㐱攴扦〵㘳昰摣㘴㔷㘲愰㕥㐳〳㤴㈷㕦㜶㘱㡤㐸〱敡㈹愴戸㈴㕦ㄲ㈹昴ㄵ㠵挴摣㝡㤰〲昳つ㥡㔸㌹慥昲㘴㔵摣㝤㠳㘵昱〹㝥㌵攴攴收收攱㔴挷㠲〵㜵愱戰㜰㔶㔷㥥㤴㙡ㄱ搵ㄵ㔳㠸戱㠸戰ぢㄷぢ晣㔷㔸扦㔶昲ㅡ㘰戸扢晤ㅢ晥㤱㈳ㅥ搷戹ㄸ㤴ㄳ㔷敦㐰ㅡ㈶扡㔰攳㔲㠵㜳㠰㥤㌰〸昵㌱㤴晣㐰攰晢昵愵㍥㐵㤷扦挲㜲㘲晣㔲㔱㡢摦㌲搵㘷ㄸ挲户㑤ㅤ愳攷捦搱攲扢㔱收敡㉣㠰戶昹慢昳㑢㡥挰㡦收㤷搴捣搵愹扥㠲挶攴㠱愶挹㈳づ㡣㉥㈴昰㙢㍢愰つ〱㙤〹昸〶〰㥥昶㔸㍢昴㈲改㤴㉦扥㔸攸㜴㌰〸㜴㝥敦㡢攲愳㜳〷㐶搹㤱㔱晥つ㐰㤰捥㕦愱㜳改散〰㐸换改攴改ㄴ㍡㍢搲㌳戹挸愲㜳㘷㘸㥢愷㌳ㄷ挳㠴捥㕤挴㠹摢㔱慣㘳戰搰戹㉢㌰㝡㌷〲㔹攳㘰〱㜴㈲愰㌳〱㉣㝢㄰㍡扢愰ㄷ㐹愷㝣扢挷㐲㘷㔷っ〲㥤慣㠵㌰㔱摡㔰攳㕥㥤摤ㄸ愵㠸㔱㔸户㄰愴㤳挵ち㐲愷㤶慦扣㘱㔸づ㝦㙤晢㝥㜷㉢㤶㌲〸㜳摤改㠴㌵つ㔹捣敤〹㙤昳捣戱昶〱㉦㝣㕦㡢㑥搰㤰ㅦㄶ㐰㤸㈹㐳㘷愶扣ㄷ㌰扡〷㠱㉣㡥戰〰㝡ㄲ戰㌷〱慣㤷㄰收㝡愱ㄷ挹㥣㝣㕢挹挲㕣ㅦっ〲㜳摤㝣㔱㝣ㄷ攲㍥㡣搲㤷㔱㔸昰㄰㘴㡥㔵づ敥㠵搸て㤰㤶㕦㠸㉣㡣㄰㍡晢搳㌳㉢㈴戲攸ㅣ〰㙤昳㜴戲㤲〲㉦㙣慤搲〹ㅡ昲挳㜲ちぢ㕢㠳㠰搱㠳〹㘴愹㠵〵㌰㠴㠰愱〴戰晡㐲攸ㅣ㠶㕥㈴㥤昲㤵㉣ぢ㥤㈳㌰〸㜴戲㈴挳㐴昱搱戹㉦愳散挷㈸㉣㥦〸搲㌹ち㍡昷㐲㈴㥤㜲〴㉦挴搱㠰〸㜳晢搳挹ㄸ昴戲㤸ㅢ〵㙤昳捣戱〴〳㉦搴㘷搰〹ㅡ昲挳㍡っ㌳㘵挶昶搶捥ㄸ㘰㜴ㄹ㠱慣搱戰〰挶ㄲ㌰㡥〰㤶㙤〸㜳攳搱㡢㘶㡥㕦㌱戳㌰㌷ㄱ㠳挰ㅣ㙢㌹㑣ㄴㅦ㜳㤳ㄸ攵㐰㐶㘱摤㐵㤰㌹ㄶ㕢戸捣昱ㅤ㔱㡥㈰㜳㉣挵㄰收愶搰〹㙢㌲戲㤸㥢〶㙤昳捣戱㜶〳㉦㝣㘷㡤㑥搰㤰ㅦㄶ㜰㤸㈹㌳戶挷摣㐱挰攸㠳〹㘴㜱㠷〵㌰㠳㠰㜲〲㔸敦㈱捣捤㐴㉦㤲㌹昹捡㥣㠵戹搹ㄸ〴收ㄲ扥㈸扥㌷扦㐳ㄸ攵㔰㐶㘱挱㐶㤰㌹㔶㘹㌴挳ㅣ㙢㌸㠴戹挳改㠴挵ㅣ㔹捣ㅤ〹㙤昳捣戱攸〳㉦㝣㌳㡥㑥搰㤰ㅦ㔶㝥㔸㠸㌹ㅡㄸ㕤㐱㈰慢㐲㉣㠰㘳〸㐸㄰挰㐲ㄱ㘱㙥づ㝡搱捣昱㉢㠰ㄶ收慡㌰〸捣戱㝡挴㐴昱㌱㤷㘴㤴㙡㐶㔹〹㐰㤰戹㔵搰戹捣㐵慥㔶ㄶ㝦〸㜳昳攸㠴㔵㈰㔹捣捤㠷戶㜹收㔸㉤㠲ㄷ扥㝦㐷㈷㠶㌹㤶㡣㤸㈹㐳㘷慥戹㕡㘰㜴ㅤ㠱㉣㈷戱〰敡〹㘸㈰㠰ㄵ㈶挲摣㐲昴㈲㤹㤳慦㌴㕡㤸㑢㘱㄰㤸㘳搹㠹㠹攲㕢慤㘹㐶攱愳〴ㄴ㑢㐴㠲捣戱㉥挴㘵㉥昲ㄷ㉥慢㐶㠴戹挵㜴挲昲㤱㉣收㤶㐲摢㍣㜳㉣㌳挱ぢ㌷ㄵ攸〴つ昹㘱慤㠹㤹㌲㜴㠶戹攳㠰搱换〹㘴ㅤ㡡〵㜰㍣〱㈷㄰㜰ㄵ〰挲摣㠹攸㐵㌲㈷㕦搱戴㌰户ㄲ㠳挰ㅣ敢㔵㑣ㄴㅦ㜳㈷㌱捡㉡㐶㘱㙤㐹㤰㌹ㄶ㤴㌴㜳捤戱摣㐴㤸㕢㑤㈷慣㍢挹㘲敥㔴㘸㥢㘷㡥昵㈹㜸攱扢㠴㜴㠲㠶晣戰㐸挵㑣ㄹ㍡挳摣改挰攸㌳〸㘴〱㡢〵㜰㈶〱㙢〸㘰㑤㡢㌰㜷ㄶ㝡㤱捣挹㔷㑥㉤捣㥤㠳㐱㘰㡥㠵㉥㈶㡡㡦戹㜳ㄹ攵㍣㐶㘱㔱㑡㤰㌹㔶愲㌴㜳捤戱㑥㐵㤸㍢㥦㑥㔸戰㤲挵摣㠵搰㌶捦ㅣぢ㕢昰挲㌷ㄶ改〴つ昹㘱㜵㡢㤹㌲㜴㠶戹㡢㠱搱㤷㄰挸捡ㄷぢ攰㔲〲㉥㈳㠰挵㌰挲摣攵攸㐵㌲㈷㕦愱戵㌰户づ㠳挰ㅣ㉢㘴㑣ㄴㅦ㜳㔷㌰捡㤵㡣挲㙡㤶㈰㜳㉣㘱㜱㤹攳㝥㤷ㅣ〳㈰晤ㅦ㡦㔹攰㈲捣㕤㑤㈷慣㜴挹㘲㙥㍤戴捤㌳挷㡡ㄸ扣昰扤㐸㍡㐱㐳㝥摥㠵㌴㔳㘶㙣敦㜷敢敦㠱搱搷ㄲ昸㥥ㅤ㜰ㅤ〱搷ㄳ昰㍥〰挲摣ㅦ搰㡢㘴㑥扥ㄲ㙣㘱敥㐶っ〲㜳㉣慤㌱搳昰㌱㜷ㄳ愳摣捣㈸㉣㠳〹㌲挷摡㤷㘶㔶㉢㉢㘳㠴戹㕢改㠴㈵㌲㔹捣摤づ㙤昳捣戱㤴〶㉦㝣晢㤲㑥搰㤰ㅦ搶搳㤸㈹㐳㘷㤸扢ㄳㄸ㝤ㄷ㠱慣戵戱〰敥㈶㘰㈳〱㉣扦ㄱ收敥㐱㉦㥡㌹㝥挵搹挲摣㝤ㄸ〴收㔸㤳㘳愲昸㤸扢㥦㔱ㅥ㘰㤴㍣㕣㔵㐱收㔸㌴搳っ㜳㉣愹ㄱ收ㅥ愲ㄳ搶搶㘴㌱昷〸戴捤㌳挷ㅡㅣ捣て摦昱愴ㄳ㌴攴㠷㠵㌸㘶捡搰ㄹ收晥〸㡣㝥㡣㐰ㄶ改㔸〰㡦ㄳ昰〴〱慣摢ㄱ收㥥㐴㉦㥡㌹㝥㘵摢挲摣搳ㄸ〴收㔸捣㘳愲昸㤸晢ㄳ愳㍣挳㈸㉣扣〹㌲挷㙡㥢㘶㔶㉢㙢㜱㠴戹攷攸㠴㐵㌹㔹捣㍤て㙤昳捣戱㜸㐷㤸摢㑣㈷㠶戹㘲㘸捤㤴㝤捣扤〰㡣㝥㤱㐰㔶昷㔸〰㝦㈶攰㈵〲㔸昰㈳捣扤㡣㕥㌴㜳晣ち扡㠵戹㔷㌱〸捣戱ち挸㐴昱㌱昷ㅡ愳扣捥㈸慣搸〹㌲挷㌲ㅤ㤷戹挸扦㈱㔸挴㈳捣扤㐹㈷慣收挹㘲敥㙤㘸㥢㘷㙥〸㠶〹㜳㝦愱ㄳ挳ㅣ㑢㝦捣㤴㝤捣晤ㄵㄸ晤づ㠱挳散㠰扦ㄱ昰㉥〱慣ㄴㄲ收摥㐳㉦㤲㌹昹㑡扤㠵戹て㌰〸捣戱㝣挸㑣挳昷㐹㜸ぢ愳㝣挸㈸㉣昵〹㌲挷晡㥥㘶㔶㉢慢㝦㠴戹㡦改㠴㘵㐰㔹捣㝤ち㙤昳捣戱㕣㐸㤸晢㡣㑥っ㜳慣ㄹ㌲㔳昶㌱昷㌹㌰晡ぢ〲㔹㑦㘴〱㝣㐹挰㔷〴戰挴㐸㤸晢ㅡ扤㐸收攴ㄱ〱ㄶ收扥挵㈰㌰挷扡㈳ㄳ挵㜷捤晤㥤㔱扥㘳ㄴ搶〸〵㤹㘳㘱㔰㌳捣戱㙣㐸㤸晢㠱㑥㡥㐱㉦㡢戹ㅦ愱㙤㥥㌹搶ㄹ〹㜳㍦搱㠹㘱㡥挵㐶㘶捡㍥收晥〱㡣晥㈷㠱㔵㜶挰扦〸昸㤹㠰㈴〰挲摣扦搱㡢㘶㡥㡦㍣戰㌰昷㉢〶㠱㌹ㄶ㉣㤹㘹昸㤸晢㡤㔱㜲㜰ㄳ㐴戱戸㈸挸ㅣ㉢㡡㥡㔹慤慣㌷ㄲ收戰㑦㥥愳ㄶ愳㤷挵ㅣ扥愱摣〲收㤶㘲㤸㌰㤷㑦㈷㠶㌹㔶㈹㤹㈹晢㤸㡢〱愳㕢ㄳ挸ち㈶ぢ愰㠰〰㍥㈷㑤戱愸㐹㤸㡢愳ㄷ挹㥣㍣挲挱挲㕣ㅢっ〲㜳慣㜴㌲㔱㝣慢戵㉤愳戴㘳ㄴ㔶㈵〵㤹㘳㈹㤲换㕣攴㕦㕦㉣㔴ㄲ收ㅣ㍡㘱挵㔲ㄶ㜳㍢㐲摢晣㌵挷捡㈶㘱慥〳㥤ㄸ收㔸摥㘴愶散㘳慥㈳㌰㝡㈷〲㔹晡㘴〱散㑣挰㉥〴戰ㅡ㑡㤸摢ㄵ扤㐸收攴㤱ㄴㄶ收㍡㘱㄰㤸㘳㠹㤴㠹攲扢收㍡㌳㑡ㄷ㐶㘱㌹㔳㤰戹慢愱㙢㘶戵㕥〳㠸㌰搷㤵㑥㔸敡㤴挵㕣ㄱ戴捤㌳挷㤲㈸㘱慥㤸㑥っ㜳搷㐲㙢愶散㘳慥㍢㌰㝡て〲㔹㌳㘵〱散㐹㐰〹〱㉣愳ㄲ收昶㐲㉦㤲㌹㜹挴㠶㠵戹㥥ㄸ〴收㔸㕢㘵愲昸㤸摢㥢㔱㝡㌱ち敢愰㠲捣摤〳㕤㌳慢㤵愵㔱挲㕣ㅦ㍡戹て扤㉣收晡㐲摢㍣㜳慣愵ㄲ收晡搱㠹㘱㡥〵㔵㘶捡㍥收晡〳愳㑢〹㘴戱㤵〵㌰㠰㠰㠱〴戰晥㑡㤸ㅢ㠴㕥㈴㜳昲挸㄰ぢ㜳㐳㌰〸捣㍤收㡢攲㕢慤㐳ㄹ㘵ㄸ愳戰㠰㉡挸ㅣ慢愶㥡戹收㔸㔳㈵捣㡤愰ㄳㄶ㔷㘵㌱户ㅦ戴捤㌳挷㈲㉣㘱㙥㈴㥤ㄸ收㔸㠹㘵㈱㘶㝦㘰昴〱〴戲㑡换〲ㄸ㐵挰㘸〲㔸戸㈵捣㡤㐱㉦㤲㌹㜹〴㡡㠵戹戱ㄸ〴收㔸捤㘵愲昸慥戹㜱㡣㌲㥥㔱摥〳㈰挸ㅣ换慤㥡㜹㥦㘳㌱㤶㌰㌷㤱㑥㔸㤵㤵挵摣㠱搰㌶捦ㅣ慢户㠴戹挹㜴㘲㤸㘳〹㤷㤹㌲㜴收㙦㠸㈹挰攸愹〴戲扣换〲㤸㐶挰㜴〲㔸昱㈵捣ㅤ㠴㕥ㄳ捣搹晦晡㥡㠱㐱㘰㡥㘵㘰㈶㡡㡦戹㜲㐶㤹挹㈸慣ㄹ㤱搹捦㘲捦㥢㝤㍥敦晢〷㙦㘷㠷㑡つ㈴㐲㌵㡢づ捡ㅢ㤷搵愲搰㠳㑤摥摥㜶㕢扣㔱ㅦㄷㅤ㙥扡㌷愴㜰〳㌰㉦昸㜴㡡捣搸ㄷㄱ戸戰㘳攰挹ㅦ㌲㡣ㄶ搶㌴攴摦昸㜳昸改ㄶ㤹昱㥣昸戶挷〰㜰っ㡦搸㈱㤸㘲挷愹㌵㤵愹㠶㜴㐳㜵㘳㔱㌹慡㤸㡡昸㈴㤵敡㥣㥣晥愳昳晦〰㡦搶㤸㑣㉣慦㥥㑦㥣㕣捣㈷ぢ挴ㄷ搴㌷㉣愹㤷搹攴愷昹㐰ㄹ攱慢㜵㙢㠶㠹㌳づ㡦㍤㐰㥥挳晡〷づ搶㠷㐱戶㙤攵戰㠰㠰㠷挳㈲〲㘹戰㘲㐰ㅡ慣ㅡ攰㤱㥦㡢㡦㌹㉤扤㠵㑦摦㙡㡥慡㔴㔵㉡㤹搷扡戵㉡〹㍣戶㈴㜴敢㥦〵㌸昲摣㠷㔸㡣㜷晥昳慦㐳捡㉤ㅢ㤴捤㈸〷㑢搶㐷㘰ち晡㐸㠸戸搳ちㄳ攷〷戸搸㔱攸戶㉢ㅢ㔳攱慢㘰㡡ㅤつ摤づ搰㘵㍦捦㌳㔶〱㜵ㅢ愸愵攲〱てち㑤㍢㜹㥥ㄷ㕤っ㔷㍡〱扢敥捥㘰㌱攸㈵㘲㈵㔴㙣挸㑦〱戴扣㌶搵㍡㈴挲㉢〲㠶㥣㔸ㄲ㤰挸搳慣㉥〷㡣愷㍡晢㔴㘹㜸挲戰ㅣ㍤ㄷㄲ愷㉡㡥㍥て愷搰㌴摡㤸㐶㕢慦愱ㅣ㌴㜸扡搴愵㜰㐷㉡㘵㠲㌵㜰愰攷㐳挴㥤ㅤ㘰㈴㌸戶〰摤㈰㈵戵搰㔹㈸愹㠳㍡㥢㤲ㅤ㍤㉦扡㈷㕣改〶搸攵挱㥡慡㈳㐳㔳㜵㉣㔴ㄹ㑡㜶㠶㔶㈸㌹〷ㄳ捡㔰㤲〶㈴㥡㤲戳〰つ㔳戲ぢ㍣㘱ㄸち昵㈱㐱挹慥攸昳㜰㜶㌳㡤㑥愶搱搹㙢愸慥㘸〸㈵㘷晡㈹㔹〲〷㝡㈹㐴摣改〶〰挱戱㘵攸〶㈹㌹づ㍡ぢ㈵换愱捥愶愴挸昳愲晢挱㤵㍥〱㜶㜹〲愸敡づ扤㔰戲〲慡っ㈵㝢㐲㉢㤴慣昴㔱愲㜹㤵㜰摤慢ㄳ慤搹㤷㘰㄰ㄱ晡㘴㐸㘴扦ㄷ晡㍣ㅣ摥㠴㤷㐶㑦搳搸摢㙢愸㍥㘸㐸昶挷晢戳㍦〵づ昴愹㄰㜱㘷ㅦ〰〸搶扣㈰㌴慦〰捤昳敤昴㌵晡㈱㌴慥愱㝥㈸㕡慡㍦昴㤲捦搹㔰㘵昲ㄹ〰慤攴㤳昲攵ㄳ㍢ㄷ㤰攸㔳扣搰㥡攴㐰㜸挲戰ㅣ晤㍢㐸㈴㌹〸㝤ㅥづ㙦㡤㑢㘳㠸㘹っ昵ㅡ㙡〴ㅡ㤲㘴扤㍦挹ぢ攰㐰㕦〸ㄱ㜷昶〵㠰攰搸㐵攸〶㑦昱挵搰㔹㑥昱㈵㔰㘷㥦攲晤㍣㉦㝡㈴㕣改换㘰㤷〷愲慡晤愱ㄷ㑡搶㐲㤵愱㘴ㄴ戴㐲㐹㤵㡦ㄲ㑤㑡攴ㄴ捦戱㘶㍦ㅡ㠳㠸搰㔷㐱㈲晢㌱攸昳㜰捡㑣㘳慣㘹㡣昳ㅡ㙡㈲ㅡ㤲晤㌱晥散慦㠱〳扤ㅥ㈲敥㑣〲㠰㘰捤散㌵搳搵㑣捥㌹搰攸挷搲㜸㍤昵攳搰㔲㔳愰㤷㝣㙥㠰㉡㤳捦㌴㘸㈵㥦搹晥㝣戸㡡㈵㥦㤹搶㝣愶㘳㄰ㄱ晡ㄶ㐸攴㜳㄰晡㍣㥣㠳㑤㘳㠶㘹㤴㝢つ㌵ㅢつ挹㘷㠶㍦㥦摢攰㐰摦づㄱ㜷づ〱㠰㘰捤〵慢戹㐲㌵搷愳㜳愸搱㑦愶㜱㈳昵㔳搰㔲㠷㐳㉦昹摣ぢ㔵㈶㥦㈳愱㤵㝣㈶㕡昳ㄹ㙦捤㠷户㠶攱〴摦㠰㠰㐴㍥㐷愳捦挳愹㌰㡤㘳㑣㈳攱㌵㔴ㄵㅡ㤲捦㔸㝦㍥て㜳㝡㡦㐰挴㥤㈴〰〴〷昳愹㌶晡ㄹ㌴㍥挱〱攵㘸愹㜹搰㑢㍥㑦㐱㤵挹㘷㍥戴㤲捦〸㝦㍥㤹敢㙤㤸㌵㥦〵ㄸ〴㈷㌹晡㔹㐸攴㔳㡢㍥て愷捥㌴敡㑤㠳㜷㘴㜹愸ㄴㅡ㤲捦㄰㝦㍥㥢㌸扤攷㈱攲㑥ㅡ〰㠲㠳搷㕢愳搱ㅦ㐶攳㑢ㅣ挰攷ぢ愸挵搰㑢㍥慦㐰㤵挹㘷㈹戴㤲㑦ㅦ㝦㍥㤹户挸㕥搶㝣㤶㘱㄰㥣攰㘱㕢㤰挸攷㌸昴㜹㌸换㑤攳㜸搳攰㝤㔲ㅥ㙡㈵ㅡ㤲㑦㑦㝦㍥㙦㜱㝡㙦㐳挴㥤㤳〰㈰㌸昸ㄶ戹捡攸㡦愱昱㕤づ㐸搰攱㙡攸㈵㥦昷愱捡攴㜳㉡戴㤲㑦㔷㝦㍥㤹昳搳挵㥡て㙦㙥挲㐹㡥晥〸ㄲ昹㥣㡥㍥て攷っ搳㌸搳㌴搶㜸つ㜵づㅡ㤲㑦㈷㝦㍥㥦㜰㝡㥦㐲挴ㅤ摥㠶㈴㌸㜸㝥捥㌳㝡㍥㍣㐰㝦挵〱昳搰㔲攷㐳㉦昹㝣〳㔵㈶㥦ぢ愱㤵㝣ㅣ㝦㍥㤹昳搳捥㥡て㙦㌹挲㐹㡥晥ㅥㄲ昹㕣㡣㍥て攷ㄲ搳戸搴㌴㉥昳ㅡ㙡ㅤㅡ㤲㑦ㅢ㝦㍥㕢㌹扤ㅦ㈱攲づ㙦づㄲㅣ㍣㍦㔷ㅡ㍤慢摤昵捦ㅣ搰㠰㤶扡ㅡ㝡挹攷ㄷ愸㌲昹慣㠷㔶昲挹昵攷㜳〸㈰昲晥㤶㘳捤㘷〳〶ㄱ愱㔵扥攴昳㝢昴㜹㌸搷㥡挶㜵愶挱㍢㝤㍣搴㡤㘸㐸㍥扦晥换昷ㄹ慤ㄵㅣ攸㍣㠸戸㜳ㄳ〰〴㙢㝥㙣搵晣㥣慡昹愹搴戹搹攸ㄷ搱挸晦㡤㠱㍣㐰㔸摤ち扤攴㔳〸㔵㈶㥦摢愱㤵㝣㝥㐰ㄸ昳愹㙢摢敦㥦敦愰つ㝦挰扡〳㠳㈴㥦昶㜰㠵昳㜳㈷晡㍣㥣扢㑣攳㙥搳攰晤㌷ㅥ敡㍥㌴㈴㥦㙦晤昹散挰改敤〸ㄱ㜷敥〷㠰攰攰昵昶㠰搱ㅦ㑦攳㉥ㅣ㜰〲ㅤ㍥〴扤攴戳ㅢ㔴㤹㝣ㅥ㠱㔶昲昹搸㥡捦㠷搶㝣ㅥ挵㈰挹㘷㜷戸㐲㍥㝦㐴㥦㠷昳㤸㘹㍣㙥ㅡ㑦㜸つ昵㌴ㅡ㤲捦〷晥㝣扡㜱㝡㐵㄰㜱㠷户户〸づ收昳㡣搱㥦㑣㘳〹〷慣㐶㑢㍤〷扤攴搳〳慡㑣㍥捦㐳㉢昹扣改捦㈷㜳扤扤㙥捤㘷㌳〶㐹㍥扤攱ち昹扣㠰㍥て㠷户慥愴昱㘷搳㜸挹㙢愸㔷搱㤰㝣㕥昵攷戳て愷搷ㄷ㈲敥昰愶ㄳ挱挱敢敤㜵愳㍦㤳挶㠱ㅣ戰〶㉤昵㈶昴㤲捦㘰愸㌲昹扣つ慤攴昳㥣㍦㥦捣攷㠳㘷慣昹晣〵㠳㈴㥦攱㜰㠵㝣晥㡡㍥て㠷㌷㤴愴昱㌷搳㜸搷㙢愸て搰㤰㝣㥥昶攷戳㉦愷户ㅦ㐴摣搹〲〰挱挱摦愷ㅦㅡ㍤扦ㄶ慦㐷㜳挰昹㘸愹㡦愱㤷㝣捡愰捡攴昳㈹戴㤲捦㐳晥㝣㌲敦搷て㔸昳昹っ㠳㈴㥦〹㜰㠵㝣㍥㐷㥦㠷昳㠵㘹㝣㘹ㅡ㕦㜹つ昵㉤ㅡ㤲捦㝤晥㝣㈶㜱㝡〷㐲挴㥤扦〳㐰㜰昰㝡晢捥攸昹㉤㜷㍤㥤〳㉥㐳㑢晤〰扤攴㜳㌰㔴㤹㝣㝥㠴㔶昲戹搵㥡捦捤搶㝣㝥挲㈰挹㘷ㄶ㕣㈱㥦㝦愰捦挳昹愷㘹晣换㌴㝥昶ㅡ敡㔷㌴㈴㥦ㅢ晤昹ㅣ挲改ㅤちㄱ㜷㝥〳㠰攰㘰㍥㡣㈴晡慢㘸㍣㡡〳慥㐶㑢挹捤ㄱ慡㉡愰捡攴挳㥢㈳㤲捦搵晥㝣㌲搷摢㤵搶㝣昲㌱㐸昲愹㠴㉢攴挳摢㈱㍣ㅣ摥ㄲ㤱〶敦㝦㐸㐳㝢つ搵〶つ挹㘷㥤㍦㥦㈴愷㔷つㄱ㜷摡〲㈰昳づ㝣ㅥ攵晤つ搱昳㍢攸㝡〱〷昰㑢攴㑡㙥㔹㔰㔵〷㔵㈶ㅦ摥戲㤰㝣捥昷攷㤳昹㝤㝡㥥㌵㥦づㄸ㠴ㄷ晥攰㠶㉢攴挳㥢ㄴ㍣㥣㥤㑣㘳㘷搳搸挵㙢愸㑥㘸㐸㍥攷昸昳㐹㜳㝡㡤㄰㜱愷㌳〰㌲敦挰㥦㠴扣敢㈰㝡㝥愵㕣㉦攳〰㝥㈷㕣㜵㠵㕥慥户攵㔰㘵昲㈹㠲㔶昲㔹敤捦㈷戳㝥㔶㔹昳㈹挶㈰扣㜲昴ち戸㐲㍥扣㜵挰挳攱敤〳㘹昰㕥㠱㌴㑡扣㠶攲慥扦攴戳搲㥦捦㐹㥣摥㉡㠸戸戳㌷〰㌲敦挰摦㍦扣ㄷ㈰晡扢攱㔰㥦挶〱ㅢ搱㔲㝤愰㤷㝣捥㠰㉡㤳て户昷㈵㥦挵晥㝣㌲搷㕢愳㌵㥦㝥ㄸ㠴㔷㡥㍥ㅢ慥㤰て㌷昴㜹㌸摣搴㤷〶㜷昰愵㌱搰㙢愸㈱㘸㐸㍥㈹㝦㍥攷㜲㝡攷㐱挴㥤愱〰挸扣〳搷ㅢ㜷攸㐵捦㉦㝣敢㡢㌸攰㈱戴搴〸攸㈵㥦㑢愰捡攴挳㑤㜷挹㘷㥥㍦㥦捣昹愹戶收㌳ㄲ㠳昰捡搱㙢攱ち昹散捦づづ攷〰搳ㄸ㘵ㅡ愳扤㠶攲づ戹攴㔳攵捦攷ち㑥敦㑡㠸戸㌳づ〰摢昹攱扥戹攸ㅦ㐷〴扤㠱〳㥥㐰㑢挹㔶㌸㔵搷㐲㤵挹㠷㕢攱㤲捦攱晥㝣㌲敢攷㔰㙢㍥㤳㌱〸慦ㅣ㝤〳㕣㈱㥦㈹散攰㜰愶㥡〶㜷扢㐵㌳摤㙢㈸敥㕢㑢㍥戳晤昹摣挴改摤っㄱ㜷捡〱㤰㜹〷搶て㜷戳㐵捦慦㘳敢㍢㌸攰㌹戴㥣㔹搰攳㠵㥡㈷㤹㐴晥㘱攸散ㅢ搸㌷戵㝦つ戳㜷昰㐹搹攳昰攴㙢摥昹捤㘹㠵敦㥦戹摦摡捡换ㅤ昱㥦昹攲捥㉣扦戴挹㥦晣㈹挸昵晦攰㠷㘷㘹摢敥㌷㍤㜶挳㡦摥㠸㠴摢ㅦ㠱㜴昱㉦扥昴㤵㜵㝣㝢㠰搷ㅤ攵晥㕢攰晤敢㡣㙡捦摤㕤ㄹ㜱㤴㉡㍥㝦㜴晥㝢㉢慥晡晢㡤晢㤶㕣㜱摢㙦摥扦㉢扣㤱摥㍦摦ㅥ愰ㄲㄸ㔱㠲慥㝥㥦攲〳㡡㉤㄰㙡〲搲㝡ㅢ摦㈲ぢ㍤㘱㜶扣㘷〸㍥㘱搶攱㘶㉦㕥搸〱挰っ摡戶㔲摣㥣攵〹㔳㘳㌱㠲㉣㐹㘲て挳搸扥〶㙡㤹㈶攰扥愳㠹挴戸㐷㉢㈳㕡㥣㔸〳㐶㤴挰㜹㌰戱〳扣昹㠷ㄲ摢摦㌳〴㥦ㅣ敢㜰换ㄶ㉦慣㌱捣〰㠹㉤㐲㐷ㄲ摢捦㥦搸㔳㌰戶㕦〲㤳㑣搳㤷ㄵ㥡㑤㈴挶㥤㔶ㄹ搱攲挴㑥挰㠸ㄲ㑢㘲㐳愳ㄲㅢ攲ㄹ㠲㑦㠴㜵㔶挰ㄳ㕥㌹㝡ㄳ㘶㠰挴戸㝢㉡㠹つ昲㈷戶ㄹ挶昶愷挰㈴搳㙣㜱㘲摣㐴㤵ㄱ㉤㑥㙣つ㐶㤴㔸ㄲ敢ㄷ㤵㔸㕦捦㄰㝣搲慢㜳㌶㍣攱㠵㈷愰㘳〶㐸㡣㍢愶㤲㔸ㅦ㝦㘲慦挱搸晥〲㤸㘴㥡㉤㑥㡣ㅢ愷㌲愲挵㠹㕤㠶ㄱ㈵㤶挴㝡㐴㈵戶㤷㘷〸㍥挱搵㔹ぢ㑦㜸攱戱㜴㤸〱ㄲ扢ちㅤ㐹㙣㑦㝦㘲敦挰搸晥ㅡ㤸㘴㥡㉤㑥㡣㝢愲㌲愲挵㠹㜱㘷戴挴㤲㔸户愸挴扡㝡㠶攰㤳㔹㥤ㅢ攰〹㉦扣昹㘰〶㐸散ㄶ㜴㈴戱㉥晥挴㍥㠲戱晤㙤㌰挹㌴㕢㥣ㄸ㌷㐷㘵㐴㡢ㄳ摢㠸ㄱ㈵㤶挴㜶㠹㑡㙣㘷捦㄰㝣攲慡㜳㉦㍣攱㠵㜲㌶捣〰㠹㍤㠸㡥㈴搶搱㥦搸㔷㌰戶㝦ㄸ㈶㤹㘶㡢ㄳ攳㉥愹㡣㘸㜱㘲摣㉢㉤戱㈴搶㍥㉡戱㜶㥥㈱昸㈴㔵攷㈹㜸挲ぢㅢ㔶㤸〱ㄲ㝢ㄶㅤ㐹慣㡤㍦戱慤㌰戶摦〴㤳㑣戳挵㠹㜱扢㔴㐶戴㌸㌱㙥㥡㤶㔸ㄲ㙢ㅤ㤵㔸捣㌳〴㥦㤰敡扣〲㑦㜸㘱㕦っ㌳㐰㘲㙦愰㈳㠹攵昹ㄳ晢〵挶昶㙦挱㈴搳㙣㜱㘲摣㌷㤵ㄱ㉤㑥散㕤㡣㈸戱㈴昶摢㍦㈳㝥㐱晦敡ㄹ㠲㑦㍥㜵摥㠷㈷扣㜲㜴㉢㝣愰㐰㘲ㅦ愱㈳㠹晤ㅢ㈳㌲扦愰昳㘱㙣捦㍤搱敤㑢㡣ㅢ愸摢㤷搸㔷ㄸ㘱㑢散愷愸挴㝥昴っ挱㈷㥡㍡摦挰ㄳ㕥昸昲户㥢搸昷攸㐸㘲㍦昸ㄳ㙢换挴戶挲戴㝤㠹㜱㈷㜵晢ㄲ晢ㄹ㈳㙣㠹㝤ㄳ㤵搸搷㥥㈱昸愴㔲攷ㄷ㜸挲ぢ晦㑢㔵㌷㌱㠵㠹㐸㘲㕦晡ㄳ摢㠹㠹戵㠲㐹愶〹戸敦㘸攲㤳〷户㔴㘵㐴㡢㉦㐵㙥慣㤶挰㜹昰㈳搵㈷㔱㠹㝤散ㄹ㠲㑦㈰㜵ち攱㐹ㄲ敢散㈶挶㑤㔵㐹散㐳㝦㘲扢㌳㌱㙥㤷攲戵ㅤㅦ㠲戹户㉡㈳㕡㥣ㄸ㜷㔸㑢㉣㠹扤ㅢ㤵搸摦㍣㐳昰挹愲づ㌷㘶㈵戱㍤摣挴㜶㐷㕦ㄲ晢慢㍦戱ㄲ㈶挶㝤㔳扣戶㈳戱㈲㌳愲挵㠹㤵㘰㐴㠹㈵戱㌷愲ㄲ㝢摤㌳〴㥦ㄸ敡㜰㠷㔶ㄲ敢敤㈶搶ㅢ㝤㐹散㔵㝦㘲晢㌰戱㝤㘰挲㙢㍢ㄲ攳㙥慢㡣㘸㜱㘲〳〱㉦戱㈴昶㘲㔴㘲㉦㜸㠶攰㤳㐰㥤挱昰㈴㠹つ㜴ㄳ攳㝥慢㈴昶扣㍦戱挱㑣㙣㕦㤸昰摡㡥挴戸敤㉡㈳㕡㥣搸㘸挰㑢㉣㠹晤㈹㉡戱愷㍤㐳昰〹㥦㑥ㄹ㍣㐹㘲晢扡㠹㜱攳㔵ㄲ㝢搲㥦搸㐸㈶挶㉤㔵扣戶㈳㌱敥扦捡㠸ㄶ㈷挶㕤搸ㄲ㑢㘲㡦㐶㈵昶㠸㘷〸㍥戹搳攱收慤㈴㔶收㈶㌶ぢ㝤㐹散㈱㝦㘲攳㤸ㄸ昷㔶昱摡㡥挴戸ㄱ㉢㈳㕡㥣搸㔱㠰㤷㔸ㄲ扢㌷㉡戱㝢㍣㐳昰㠹㥣づ㜷㜱㈵戱挹㙥㘲㤵攸㑢㘲㜷晢ㄳ㥢捡挴㤲㌰攱戵ㅤ㠹㜱㐷㔶㐶戴㌸戱〵㠰㤷㔸ㄲ扢㉤㉡戱㕢㍤㐳昰㐹㥢㑥ㅤ㍣㐹㘲攵㙥㘲摣㤳㤵挴㙥昶㈷㌶㡢㠹愵㘱挲㙢㍢ㄲ攳搶慣㡣㘸㜱㘲摣愰㉤戱㈴㜶㝤㔴㘲搷㜹㠶攰ㄳ㌴㥤攵昰㈴㠹ㅤ攱㈶挶捤㔹㐹散昷晥挴㡥㘲㘲㈷挱㠴搷㜶㈴挶㍤㕡ㄹ搱攲挴戸㔳㕢㘲㐹散慡愸挴慥昴っ挱㈷㘳㍡摣攰㤵挴㉡摤挴捥㐶㕦ㄲ㕢攷㑦㉣挹挴戸晦㡡搷㜶㈴挶捤㕡ㄹ搱攲挴㉥〲扣挴㤲搸㈵㔱㠹㕤散ㄹ㠲㑦扣㜴戸搳㉢㠹㉤㜰ㄳ㕢㡢扥㈴㜶愱㍦戱㍡㈶㜶〵㑣㜸㙤㐷㘲摣戵㤵ㄱ㉤㑥㙣〳攰㈵㤶挴捥㡤㑡散ㅣ捦㄰㝣㤲愵㜳㉤㍣㐹㘲㘹㌷㌱敥摢㑡㘲㘷昹ㄳ㕢挴挴㙥㠲〹慦敤㐸㡣摢户㌲愲挵㠹㜱ㄳ户挴㤲搸㘹㔱㠹㥤敡ㄹ㐲㑦愸扣ぢ㥥㥡㝢㐲愵敦㝦晤搸ㅥ㐱昳慢㔹捡㕣㔸敤慡戹㕤㡢㘲收㥡摡㕡愹〳㙥㠳攷挹愵昰㍦㕦㥣㠲攷㈶攲㈹㜲昸扦挲㝢㠵慥㜸㥥㈲ㅦ捦㘵㥥㔸愶愵挷挱戱敡改㈹㍣挲慣㜵昵愴㌴㥥㜷㔹㔵㠰晦㜹㕣㘳㈳晥㑦昲晦ぢて㥢㐳㘵㌶扦㠴㡢挳㝤捣㥣戵㈸㥡搵捥㑤㍣〷㜰ㅢㅦ收晦愹㤸换挷搰晤㘷㡦扥㡣㉤挷㈵㤶㜹㥣㔰㤵敦挹㡡㜹㙡㌵捥戱㕢㕡戱㌲攷㌷㤹㜴㑥㉥㑡ㅢ㌰㈰㜶㈲㐴㉢晣㕦搱攴戶〵㐴㕣慦㠰㐶扥㜹㈶㈲㈷㝦㈳慥㠳㘰㜶慣㔳攷户ㅡ㜳〲晦㙢挴挲㐲愶㙣づ昵㈰㠶昲㌲㡡㥤ㄴ㍤户ㄳ慤㜳㍢㤹㜳㕢ㅤ㥡摢㈹搹㜳㔳て挳㌹攷㘷づ昵㠴㠹㜸㕡㜴挴愵搶㠸㘷㌰攲㤹愱㠸㙢〲ㄱ㥦ち㐶摣攴㐵搴捣㌱㑦愵慣捥捦愵ㄷ愶戳㡤收摦〵ㅣ㙦づ㍡㝥挵愴㜲〱㤰ㄱ㈷戶搶ㅡ敤㈲っ㠸㕤っ㤱㝤㘲㉦〹㐴㝣㉤ㄸ昱㉦㈶ㄵ㐶捣㔳搵㔶攷㙢改㠵捥户愵㜲㐵挰昱㍢㐱挷㕢㡣㘳㥥㤵㍣㜵㡣搵昱㌵昴挲ㄳ戰捤昱㠶㠰攳㡦㠲㡥扦挸㜶㝣戸搵昱昵㘱挷㌷〴ㅣ㝦ㄵ㜴晣扤㜱散㔲㌱搳敡昸ㄶ㝡挹愶攲戶㠰攳慤㐱挷㍦ㅢ挷敥攵㌲捤敡昸㉥㝡挹扥㕣㌶〶ㅣ晦ㄲ㜴摣ち〰慥㌵敤捥㜸愲搵昱晤昴㤲㍤攳〷〳㡥昳搱捦㕡㔲㠵挶戱㍢攳㌱㔶挷㡦搲㑢昶㡣ㅦぢ㌸㙥ㅢ㜴摣挱㌸收㍢㔷㥥摡捦敡昸㈹㝡攱㥢搴戶慢攲㑦㔴昱㡢㑦敥ㅢ㤴摡〹晤慣ㄹ㜷㠶挲㐷挵㄰慢攳㑤昴㤲㑤挵收㠰攳摤㠳㡥昷挸㜶摣摦敡昸愵戰攳㔷〲㡥㑢㠲㡥㝢ㅢ挷㉥ㄵ扤慣㡥摦愰㤷㙣㉡摥ち㌸摥㈷攸㜸愰㜱散慥扣㍤慤㡥摦愱㤷散㤵昷㙥挰昱攰愰攳㝤㡤㘳昷㜲敢㙡㜵扣㠵㕥戲㌹晥㈸攰㜸㘴搰㜱㔹戶攳㕤慤㡥㍦ぢ㍢晥㈲攰㜸㕣搰昱㘴攳搸愵㘲㐷慢攳㙦攸㈵㥢㡡扦〷ㅣ㑦つ㍡㉥㌷㡥摤〵搲挶敡㜸㉢扤㘴㉦㤰㥦〲㡥㘷〵ㅤㅦ㘱ㅣ扢ㅣ挷慣㡥㝦愶㤷㙣㡥㝦〹㌸㍥㉡攸戸搲㌸㜶愹挸戱㍡㔶㜸搶㙣㠰㡡㔶㔴昹㔶㕥㌲攸㜸㠱㜱散捥昸㕦晦戰㝤敥㘸㑤㉦搹㌳搶〱挷㜵㐱挷㘹攳搸攵昸〷慢攳戶昴㤲捤㜱晢㠰攳㐵〱挷昹㈷㐰搱攲㡦㘸㉣ㅡ攸㠰て戳晣扦㠷攳㤱搵㘳昰攰攳摥戵昸愴搵㠲攷㑣敦㠰㠹㈸㝥戴愲て扤㈳㝢摥㝢㥡㍡ㄹ㕡㑥㐳㜷愰昶ㄴ㠳改攸挷昰搳㠹㘰㜶愲㜶㡤挱散散挷昰㐳㠶㘰㜶愱㤶㥦㉦㈴搶慥㝥捣㐵〶戳ㅢ戵晣㐴㈰㤸㑥㝥捣㕡㠳改㑣敤ㄵ〶搳挵㡦戹挶㘰㜶愷㜶㠳挱㜴昵㘳慥㌷㤸㙥搴昲㔷慥挴㉡昲㘳㙥㌱㤸㘲㙡昹摢㔳㌰摤晤㤸扢っ㘶て㙡㌷ㅡ捣㥥㝥っ㝦戱㐹敥㈵搴㍥㘸㌰㝢昹㌱晣ㅤ㈵㤸ㅥ搴昲搷㤳挴敡改挷㍣㘵㌰㝢㔳晢㈷㠳改攵挷㙣㌲㤸摥搴㙥㌶㤸㍥㝥っ㝦〹㐸慣㝤愸㝤挵㘰晡晡㌱㝣㍦ㄷ㑣㍦㙡昹㔶㉥昳改敦挷扣㘳㌰愵搴昲㕤㔹㌰〳晣㤸㉤〶㌳㤰摡㡦っ㘶㤰ㅦ挳㌷㑣㠹㌵㤸摡㉦っ㘶㠸ㅦ挳昷㍥挱っ愵㤶㙦㝢ㄲ㙢㤸ㅦ戳搵㘰㠶㔳换㜷㌰挱㡣昰㘳昸㡥㈴㝥昶愵昶ㄷ㠳搹捦㡦攱㥢㡢㘰㐶㔲换昷ㄵ昱戳扦ㅦ挳昷〹挱ㅣ㐰㉤摦㈲〴㌳捡㡦攱㤲ㄷ捣㘸㙡戹摡〵㌳挶㡦㤱愵挷㔵㔷〶慤㌹ㅣ㉥㐱昹扢㝤㉣ㅡ戸㉢㈷㡢㡦愸㜱㝥ㄴㄷ愱愰挶扢㈸㔹㝥㐴㑤昰愳戸っ〵㌵搱㐵挹〲っ昹攲㐲ㄴ搴㠱㉥㑡㤶㈰㔱㤳搱㌷㠷挳愵㈸愸㈹㉥㑡ㄶ㘱〸挵挵㈸愸㘹㉥㑡㤶㈱㔱㔹昳攲㜲ㄴ搴㐱㉥㑡ㄶ㘲〸挵〵㈹愸ㄹ㉥㑡㤶㘲㈸㈲㤷愴愰㘶扡㈸㔹㡣㐴㘵昱挵㐵㈹愸搹㉥㑡㤶㘳挸ㄷ㤷愵愰づ㜵㔱戲㈰㐳扥戸㌰〵㜵戸㡢㤲㈵㐹㔴搶㜹攴搲ㄴ搴㤱㉥㑡ㄶ㘵㈸㈲ㄷ愷愰㡥㜶㔱戲㉣㐳㈸㉥㑦㐱ㅤ攳愲㘴㘱㠶㈲㜲㠱ち㙡㡥㡢㤲愵㐹㔴ㄶ昷㕣愲㠲慡㜲㔱戲㌸㐳ㄱ戹㐸〵㔵敤愲㘴㜹㠶㔰㕣愶㠲㥡攷愲㘴㠱㠶㈲㜲愱ち㙡扥㡢㤲㈵㑡㔴搶ㄹ攲㔲ㄵ㔴慤㡢㤲㐵ㅡ㡡挸挵㉡愸㝡ㄷ㈵换㌴ㄴ㤱换㔵㔰ぢ㕤㤴㉣搴㤰㉦㉥㔸㐱愵㕣㤴㉣搵搰扣戸㘴〵搵㈸㈸挷㥣㘴挵昵㈹ㅢ㙡㙢昰㑢㥦户换挷㘰㙣〱扥㌹㙥搲㔲㕣㥢㠲㌸㌳㠰㌰㈷㐴㜱㕤ち攲㡣㙣㠴攲㔲ㄴ挳改搹〶挷慣㐹挵㘵㈸㠸搳戲ㄱ㡡㉢㑦っ愷〶っ㕣㙣㘲㌸㈵㘰攰晡ㄲ挳敡㠰㠱㑢㑡っ㈷〷っ㕣㐵㘲㔸ㄵ㌰㜰攱㠸攱愴㠰㠱㙢㐵っ㉢〳〶㉥て㌱慣〸ㄸ戸㈲挴㜰㘲挰挰㐵㈰㠶ㄳ〲〶㕥昷㘲㌸㍥㘰攰愵㉥㠶攵〱〳慦㙥㌱ㅣㄷ㌰昰㠲ㄶ挳戲㠰㠱搷戰ㄸ㤶〶っ扣㙣挵戰㈴㘰攰㤵㉡㠶挵〱〳㉦㑥㌱㉣ちㄸ㜸㍤㡡愱㌱㘰攰㈵㈸㠶㜴戶愱昰晦〱晣摥㌷㝡</t>
  </si>
  <si>
    <t>㜸〱捤㕤〷㜸ㄵ搵戶㍥㍢攵㤰㝤㘸㈳㈰㉡㌵㐱愲〸㠸戴搰ㄴ㈵㄰㥡㌴㈵㠰摤㜰㐸㑥㈴㤰㠲㌹愱搹㔰散㘲㉦㔷戱㉢㘲敦㡡扤㍣ぢ㕥㝢敦㔷慦扤㡢愲搷㜶昵慡敦晦搷捣㑥收捣散㐹挲㝤昷㝤摦ㅤ㑦ㄶ㝢慦昵敦戵昶晡㘷收㤴㍤㙢挶㤸㡡挵㘲㝦㘲攳扦摣㜲搸攸㔱扡㌲摤㤰慡ㄹ㌴愱慥扡㍡㔵摥㔰㔵㔷㥢ㅥ㔴㕣㕦㥦㕣㌹扤㉡摤㤰つ㐰扣慣ち昶㜴㙥㔹扡敡戰㔴㕥搹戲㔴㝤ㅡ愰摣㔸㉣㉦㑦㘷挱扥㥤昷攷㤸㡥收㈸㥤㐳〱㔴㑣挷㈹摡㔰攴㔱㘸㡡〴㐵㕢㡡㜶ㄴ敤㈹㍡㔰㜴愴㜰㈸戶愲攸㐴搱㤹愲ぢ挵搶ㄴ㕤㈹戶愱搸㤶㠲昱㜵㌷㡡敥㄰敤㝡㐰捣㤹㌰㝥搶㠲㐵挸愶戴愱慥㍥㌵㌰㝦㥥㍢攷戱㐳㠶っㅡ㌲㘸攸攸愱㈳〶つㅥ㤸㍦㘱㘹㜵挳搲晡搴搸摡搴搲㠶晡㘴昵挰晣扤㤶㉥愸慥㉡㥦㤶㕡㌹愷㙥㜱慡㜶㙣㙡挱攰㘱ぢ㤲挳㐷つㄹ㕥㔴㔴㌹㝡昴愸㜶㍤攱㜹收㠴昱㝢搵愷㉡搳晦㈹㥦扤攸㜳搶㠴昱㠳㘶愶ㅡ晥㔳㍥㝢挳㈷㕣㤶搴搵㈴慢㙡晦㐳㑥㜳戹㑦㡢㑡㔲攵㔵摣昹愹㔴㝤㔵敤㈱㠳㌰敤っ愲搱ㅢ㌹愸㌸㥤㕥㕡戳㠴挷搱㠴㔴㜵昵散㔴愵散昴㥡㤲㜴挳㕥挹晡㥡㜴扢ㅡ昲㤷慡㑦搵㤶愷搲ㅤ㙡㈶慥㈸㑦㔵㝢挰㜴㕥捤扣㘴晤捣㘴㑤㉡㠷㡤㡥㌵敥㍥㥣㕡㤱慡㙤愸㙡㔸搹扥㘶㙥㍡㌵㍢㔹㝢㐸㡡㤰摣㥡挹㑢慢㉡㔴㑥づ㕥戱散ㅤ㙤㌳㤳ㅤ㠵昹搴㑣㔸㤸慣㙦㤰ㅥ㜷攱㄰ㅢ搶㜷戸㐸ㄶㄹ昳攲㈱㤵ㅦㄸ挵㝤㔶㕡㔵㌳㉤㔵㕦㥢慡㘶㄰敥挹〱〱㤰㄰攴敥㠷㐶愶㑣㍡摣㑢慡慤㜷昲㌱ㄷ㐶㠹攷㐳㜴㥥㕢㕢㔵㔹㔷㕦㌳㜰㐶㔵敤搸挱〳㘷㈴㔷㡣ㅤ愲ぢ㘰搰㝤〸搹ㅥ愲换摣㕤愶㘲㐶挹㠶㠵昹戳㤳攰㝡捣昰㘱㐵㘳㜴㕦㘲ち㈱㔴捥摢㌸捤晤捥㜹慡㘵㤵㈵戳捡ㄶ㘴㤵㤵㘷㤵㔵㘴㤵愵戲捡㉡戳捡づ挹㉡㕢㤸㔵㔶㤵㔵戶㈸慢㙣㌱㌰㘶换㙢搳㈶换摢捥扢昲㥡敦㙥扢㍡㌵敢敡㜳晡㕤戱晥搲攲㡤㡡㘷戶扣㌱散㠸㠶㜵戲晤㘰搰㍢㐱挴晢㐳㠴㈷㍢〲㤳ㅤ㐰捣㐰〸愵㕥挱㘴㌹攱摣搳㍢㕤㌳晢㐵㌵晥晡㌵㔷ㅥ搸晦㥡㙥㜷㈸扥㝤㐸愴㐱㘸㔸㈳敤㐲㉦㠳㈱攲㐳㈰挲㤱㡡㠶㡥搱㐳㠹ㄹ〶愱搴戳㕥愴㜷㉥扣㙢㕣慦㑢昵搴戵ㅢ㕥㥦㍢昷挹ぢㄷ㈹扥㐷㐹愴㈲㌴慣㤱㐶搰换㐸㠸昸㈸㠸㜰愴攱㠳挷攸搱挴㡣㠱㔰㙡愳ㄷ改挴㕦晥㜹摤ㅢ慦ㄷ捣㌸改扢ㄱㄷ㌹㉦晦昱戱攲ㅢ愱㐴摡つつ㙢愴戱昴戲㍢㐴㝣て㠸㜰愴愲搱㘳昴㌸㘲㡡㈱㤴㝡挸㡢戴戱搳㍥敤㍥ㅢ㝦挶挴戳㡢戶㤹昲搰戳ㄷ摥愳㜸攲㐹愴〹㘸㔸㈳㤵搰换㐴㠸昸㈴㠸㔰愴㈱愳挰摥㘴㘲愶㐰㈸㜵户ㄷ㘹挹挴慢㘶㡣搹昵㡡愹愷ㅦ晤搴收㤱摦扣㜹戱攲㕢扡㐴摡ㄳつ㙢愴㘹昴㌲ㅤ㈲㍥〳㈲ㄴ㘹㜸搱昰㌱㝡㈶㌱戳㈰㤴扡搵㡢㌴昹㡢てㄷ摥扡挷挳ㄳ㉥㉡昸㙢挷ㅦ㙦ㅢ㔰愶昸戹㈱㤱昶㐶挳ㅡ㘹㌶扤㤴㐲挴攷㐰㠴㈳つ㐷㑥㜳㠹㤹〷愱搴㜵㕥愴㥤昲㤶㤵㙣㉥㌹㙤摡㌵㍢㙦晤敤愶愷㉥㍢㐹戵㠵㔹㈲敤㡢㠶㌵搲㝥昴戲㍦㐴晣〰㠸㜰愴㘱愳挶攸〳㠹㌹〸㐲愹㉢扤㐸摦㍥㥣晥㜸攳㘹挵㔳㔷扦扦戲㘷㐳昷㘳慥㔲晣〴㤴㐸㘵㘸㔸㈳捤㠷㐱㈷㈱攲ぢ㈰㐲㤱㠶㡣㐴愴㜲㘲㉡㈰㤴扡挸㡢戴戱昷㔷㌵て㑦扢㝥捦晢㈷ㅦ昰昶㍢ぢㅦ㕢愳昸㌱㉢㤱㉡搱戰㐶㍡㠴㕥ㄶ㐲挴慢㈰挲㤱㐶㈱搲㈲㘲ㄶ㐳㈸㜵慥ㄷ㘹昱敤㥢ㅦ㝣扡晤慥㔳㑥昹晥挹摦㙡戶昹攳㜷挵捦㜲㠹㔴㠳㠶㌵㔲㉤扤搴㐱挴㤷㐰㠴㈲つㅦ㡡㈳攲㔰㘲敡㈱㤴㍡捤㡢戴敦㘷㔳戲搷㥣㌸戲攴慣㘱㍢㍥攳㝣摦㜳㤲攲ㄷ〶㠹搴㠰㠶㌵搲㔲㝡㔹〶ㄱ㕦づㄱ㡡㌴㘴ㄴ摥㡤㔶㄰戳ㄲ㐲愹ㄳ扣㐸㕤㈶㝣扢㝦昹㙢㜹㔳㑦戹昷㡢昳㐶摥㌴昱㄰挵㙦㈵ㄲ改㜰㌴慣㤱㡥愰㤷㈳㈱攲㐷㐱㠴㈲つㅦ㡡㐸慢㠸㌹ㅡ㐲愹㔵㕥愴㍢昷摢扤昸㤰摥㝦㤹㜲晣㠸ㅤ㉥㠸慦敦㍣㐲昱慢㡦㐴㕡㡤㠶㌵搲戱㌰攸攳㈰攲挷㐳㠴㈲つㄹ㌹㜲㡣㍥㠱㤸ㄳ㈱㤴㕡攱㐵㥡戵改攱慥戱㤲㘱攳敦㤸㝡换㠳戵攳戲㜷㔴晣㝥㈵㤱㑥㐶挳ㅡ改ㄴ㝡㔹〳ㄱ㍦ㄵ㈲ㄴ㘹昸㠸㈱㘳昴㘹挴㥣づ愱搴愱㕥愴㜵㉦㕥㌷昷戵昹㠹㔹㘷慣晢㘰㤱㑥㑥㑢㉡㝥㠹㤳㐸㘷愲㘱㡤㜴ㄶ扤㥣つㄱ㍦〷挲ㄲ〹敦戰攷ㄲ㜳ㅥ㠴㔲㡢扣㐸㕦晣昸攰㌹摤㍦摦戹昸㕡昵挳㡤㕢慤扢戶慢攲㌷㐵㠹㜴㍥ㅡ搶㐸ㄷ搰换㕡㠸昸㠵㄰攱㐸㐵㠸㜴ㄱ㌱ㄷ㐳㈸㔵敥㐵慡㘹㍢扡昸昹愳㘲㌳慥㙥晦摡㜹ㄷ攴慣㌸㔹㙤つ戳㐴扡ㄴつ㙢愴换攸攵㜲㠸昸ㄵ㄰㤶㐸㌸㈲慥㈴㘶ㅤ㠴㔲〷㝡㤱㡡愷摣戸㕢搷㉢㈶ㄵ㕦㔲昳敢㉤挷㍣㜷捦愱㡡摦㜹㈵搲㝡㌴慣㤱慥愶㤷㙢㈰攲搷㐲㠴㈳㡤ㄸ㌶㐶㕦㐷捣昵㄰㑡捤昵㈲つ摡攱㙦㘷㤵㤵昶㥢㜸㜲㥦㙥㕦晦搲㜹攰㝤㡡㕦慣㈵搲㡤㘸㔸㈳摤㐴㉦㌷㐳挴㙦㠱〸㐷㉡挲ㄱ㜱㉢㌱户㐱㈸㌵搳㡢戴攱㠲㐳〷昷ㅥ昴㙢昱㥡愷㜷㝣戰攱昳ㄳ㍥㔶摢挲㉣㤱敥㐰挳ㅡ改㑥㝡搹〰ㄱ扦ぢ㈲ㅣ㘹〴㡥昲扢㠹戹〷㐲愹挹㕥愴〷㡡㝥㍦昵挳攵㌷捤戸晤㤱ㅤ㘲昵敡攱愴摡づ㘶㠹㜴ㅦㅡ搶㐸昷搳换〳㄰昱〷㈱㐲㤱㠶㡣ㅡ㌱㐶㍦㐴捣挳㄰㑡㡤昳㈲摤戸昹昹搲㐳㌷㕤㍢㘵敤敡搱昳搷ㅥ晣昲㔷慡ㅢ捣ㄲ改ㄱ㌴慣㤱ㅥ愵㤷挷㈰攲㡦㐳㠴㈲つ㉦挲㍢散㐶㘲㥥㠰㔰㙡戴ㄷ改昰㔳挷㜵晣扣捦㕢攳㙦㑢慣㉦扡昱换㙦㕦㔰摤㘱㤶㐸㑦愲㘱㡤昴ㄴ扤㍣つㄱ㝦〶㈲ㄴ㘹挸㈸散愷㘷㠹㜹づ㐲愹愱㕥愴㥦摦晣㝡摥㤰慥㠵戳捥扦㝤㜵愷摥㕦捣ㅣ搰敥〵㤸昷昶扥愸㤶搴㈷㤷攳慢㝦搳慦㡡愱㠳〶昳扦㤶㝦㑥攱搷㔴㘵㔱攵挸捡㈱㐳㉡㡡〶㈷㠷㈵㜳ぢ攰戶戵摦摢昹搶摢慥㜲㥦慡摡㡡扡攵昲㐵扥挷昸㘴㍡搵昴扤㝥㠰㘷ㅢ㕦户戴戶㈲摤摤㙥㉣㙤㐸㌶愴扡〵㙤㑤㑥㐲挳㑡昱㌳㈷㤵㤶㜸扤㠲挳收㈵慢㤷愶㡡㔷㔴戹收㥥〱㌳㝥攴搴㉤㠸戶㑥慡㑦ㅤ摡㘸つ捤愸ㄸ扦挲㤷㠹敦㔰㤶慥挹㥤㔷晥㠴㠵㜵改㔴慤㑣㙦㐰捤㕥㔵攵㡢㔳昵愵㈹晥㠶㑦㔵㐸慡㕢搳攴晤搲ㅡ㌰慢ㄶ㠹攲户㔳㐵ㅦ扦戶㜲攲㡡㠶㔴㙤㐵慡〲昳㕤㤲慡㙦㔸㌹㈷戹愰㍡搵㌵〳攲挶㠴㘱扢っ昵愴扡昲愵改〹㜵戵つ昵㜵搵㤹㤶攲㡡㘵㐹晣扡慢㤸㔱㔷㤱挲㡦戳ㅣ㙥㌱ㄵ换捥㔶㉡搶摦昶ぢ㠹㝥搳㠳㘴㐷昸㜶㜱㑦散昳㙤㌳て扢㐱戳㤱ㅤ戲愸㑥昱㤸捣敡摢㠲㌳昱㑢㌷㍢㐵〳㝤㌹㜱挱㠳攸㝥搱㘸㤹㘳攳㥥晢晦〵㘷㘵㜵昶戲㥦戸っ扦㠰愷㈴㙢㉢慡㔳昵捤㉥搷㈸捥㐸扦〸㤱扢ぢ捥收㐸昶㜲㠰㔰㉢搴捡摣攵㔵ㄵつぢ攳ぢ㔳㔵㠷㉣攴搷㈷㉣改攴攵㤱摡搰愶㕦㠶㑡扦㐲昱㉡㐴㈲ㄱ㡢扦㐶㔰㍣愱㕦㜷晢戹㝤昰敦㤶晦戶捥挲㈸㉤扦攵戱昰㤲捥慤㤹㔴㔷㥦捥捥戶㘵㌹㈵㤹㕥搸挰挳戳㜹㈳晤扤㐱昱㈶㐴㙥㕦㠸ㄶ㝦扡㜷〴㈸㠷㉢ㄴ敤㙢㑡㔲㤵㐹慣ぢ挹搹慤㤲戹㌵敥㔲㐳㐹㉡㕤慥戹㈶㌱ㄵ攷捡㡡㌸㕡㌸昹摢搵昰攸㑦慤㘸㈸㐹㌶㈴摢搴㘰㜵〳㝢㐹〳㌴㐰㐶戹㉤㡥㙣㉦㍡㌳㍡攱昵攰挱㤱愶捦㑢㕢㔱戸㥥㜰攲攰㝣㠹㘵㝢戲昹㈴㌰昷㕥㐸㈲ㅥ㍣搰㌳㔷㈹戰㜸㔲㌱㌹㔵㍢㘷攵㤲㔴㥡昰扣㜸戳㔴〶㑦㉦㍡㥢㔵扥㘰㙥㐳㔵㜵㝡㄰㘶㍡戹扥㙥改㤲晦愴ㅦ晡搲㙦㐱㤸㉤㜷〷ㅣ挵慤捦〹㜴挵摡㉣攳扥㈹㉢㡢攵搱ㅢ㌵㝡㝢ちㅥ慤㜰昶㈷晥㤱㑤扦㡢㝦ㄲ捤搹㜲ぢ㠱搸㤲ㄵ㥤㕣攰摢搵㠰愱㌹昵㈹㔹愳捡㤳づ搸㙥㕦戳㑦㕤晤攲〵㜵㜵㡢㜹㍣㜵㤰㕥㝡㘱㉡搵挰㜵㥦戶摥㍡㤷慣㘷㈹㤵㥤㥤戱㙥攳㕢㈰敡つ晦昱て㈰摡ㄷ㔷㔷攷ㅢ㡦改昸㠷㔰㘵㘳〵㉡晥ㄱㅡ㐵㜸㈷㙦愸㙢㐰搰晣㘵㈳昲㜷㈶㉣摤㤰㍦〱㥦㤶昹晣㡣慡慥慡㑤攵昷慢慤换慦㑦愵㤷㘰愹㌷戵搳愰ㄵ搵改ㄵ慡〷愸攱ㄲ㑣摦敦㡢ㄶ扤㌱散挷攲敢扦㝣㈶搵扦捤攱捦慢敥㥥㈱戴ち搴て挱ち昰愷㍦㠵㔰摢〱挶户ㅣ戴㌳㌷晤㌹晡晡ぢ㡡㉦㈱昰挶㈱扢〲敦ㅢ㕦扢㕤戵ㄳ晥攵㝢㠷摥㐴昱つ㠴ㅡ〰挱㌳㔷㝦ぢ㘱㌶攵挰㍦て〸搹愹晤愱づ敦搴㝦㐰㥢搰捤搸搴㐰㈰戸㘳㌵㠹搴愴㑥㤳㌶ㄵ㠷㘳㉢〱戹㥥㈱戴㌸戵ぢ㠶〹〱晦攲昸㙣挰散〴晣挱ㄸ㈴㐶昳㜰昴ㄱ㤰攵㜶搵㘰搸㠴㠰㙣㈸㌴ㄷ攵搵㔰愸㠴㠰㕣昴捣愶㝥晤挳㐷挰㄰愸挳〴㘸晡搴捤搸搴㌰㡣戳ㄱ戰ㄹ捥慤〴㝣敢ㄹ㐲㙢㘶㈳攰愹㠰戳攸挴㈹㙦〲捣㑥㐰ㄷ㤸昵搶ㄴ㕤㈱㝣〴㙣敢㜶搵㐸㌸ㄱ〲戶㈳愸ㅢ㠴ㅡつ㤵㄰搰ㅤ㍤戳愹㡦晤〴㡣㠲㍡㑣㐰㙦晡搴捤搸搴ㄸ㡣戳ㄱ昰㜶ㄴ〱㙦㜹㠶搰㔲摥㔸㜸㉡攰㉣晡㜱捡㙦㐴ㄲ搰ㅦ㘶㍤㠰㘲㈰㠴㡦㠰㐱㙥㔷敤づ㈷㐲挰㉥〴つ㠶㔰攳愰ㄲ〲㠶愰㘷㌶昵扣㥦㠰㍤愰づㄳ㔰㐴㥦扡ㄹ㥢㉡挶㌸ㅢ〱㡦㐷ㄱ昰㤸㘷〸慤㌰㤶挰㔳〱㘷戱㍢㠲慡㐷㈲〹ㄸ〷戳㉥愶ㄸて攱㈳愰挴敤慡㠹㜰㈲〴㑣㈴㘸ㄲ㠴攲扡愳㄰㌰ㄹ㍤戳愹㝢晣〴㑣㠲㍡㑣挰㌴晡搴捤搸搴ㄴ㡣戳ㄱ㜰㜳ㄴ〱㌷㜹㠶搰挲攷㌴㜸㉡攰㉣收㜰捡㌷㐴ㄲ㌰て㘶扤て挵扥㄰㍥〲昶㜷扢㙡㍡㥣〸〱〷㄰㜴㈰㠴㥡〹㤵㄰㜰㄰㝡㘶㔳㔷晡〹㤸〱㜵㤸㠰㈴㝤敡㘶㙣㙡ㄶ挶搹〸戸㈰㡡㠰昳㍤㐳㘸㍤㜶㌶㍣ㄵ㜰ㄶ㡢㌸攵昳㈲〹愸㠶㔹搷㔰搴㐲昸〸㔸攲㜶㔵㈹㥣〸〱㠷ㄲ㔴て愱收㐲㈵〴愴搱㌳㥢㍡搵㑦挰ㅣ愸挳〴㉣愷㑦摤㡣㑤捤挳㌸ㅢ〱慢愳〸㌸挶㌳㠴㤶㠹昷㠳愷〲捥攲㘸㑥㜹㔵㈴〱慢㘱搶挷㔲ㅣ〷攱㈳攰〴户慢昶㠷ㄳ㈱攰㐴㠲㑥㠲㔰〷㐲㈵〴㥣㡣㥥搹搴㌲㍦〱〷㐰ㅤ㈶攰㌴晡搴捤搸搴㐱ㄸ㘷㈳愰㍡㡡㠰挵㥥㈱戴㝡㍤ㅦ㥥ち㌸㡢扦㜰捡㔵㤱〴㕣〰戳㕥㑢㜱㈱㠴㡦㠰㡢摤慥㑡挲㠹㄰㜰〹㐱㤷㐲愸㜲愸㠴㠰换搰㌳㥢㥡敦㈷㘰〱搴㘱〲搶〱㥦搰捤搸㔴〵挶搹〸㤸ㄷ㐵挰㕣捦㄰㕡㔴攷㤲㜹〱㘷㜱㈳愷㕣ㅡ㐹挰捤㌰敢㕢㈸㙥㠵昰ㄱ㜰扢摢㔵ぢ攱㐴〸戸㠳愰㍢㈱搴㈲愸㠴㠰つ攸㤹㑤敤改㈷愰ち敡㌰〱昷搲愷㙥挶愶ㄶ㘳㥣㡤㠰㜱㔱〴散攱ㄹ㐲㙢晤戵昰㔴挰㔹㍣捡㈹㡦㡤㈴攰㜱㤸昵㐶㡡㈷㈰㝣〴㍣改㜶㔵ㅤ㥣〸〱㑦ㄱ昴㌴㠴㍡ㄴ㉡㈱攰ㄹ昴捣愶㠶晢〹㔸〲㜵㤸㠰ㄷ攸㔳㌷㘳㔳昵ㄸ㘷㈳愰㝦ㄴ〱㍢㜹㠶搰㈵㠸愵昰㔴挰㔹扣挹㈹敦ㄸ㐹挰摢㌰敢扦㔱扣〳攱㈳攰敦㙥㔷㉤㠳ㄳ㈱攰㍤㠲摥㠷㔰㉢愰ㄲ〲㍥㐰捦㙣慡㤷㥦㠰攵㔰㠷〹昸㠴㍥㜵㌳㌶戵ㄲ攳㙣〴㜴㠹㈲愰戳㘷〸㕤ㄹ㌹〲㥥ち㌸㡢㙦㌸攵慤㈲〹搸っ戳晥㡥攲㝢〸ㅦ〱㍦戸㕤㜵㈴㥣〸〱㍦ㄲ昴ㄳ㠴㕡〵㤵㄰昰㌳㝡㘶㔳㜹㝥〲㡥㠲㍡㑣挰㙦昴愹㥢戱愹愳㌱捥㐶挰ㅦ扦㐷㝣ㄵ晥摤㌳㠴㉥搸ㅣぢ㑦〵㥣㐵㑥ㄶ愶晣ㅢ㘰昶慦挲㜱㤸㜵ㅢ㡡㍣〸ㅦ〱〹户慢㡥㠳㤳㍥㜴搴㤶愰㜶㄰敡〴㜴㠵㠰昶攸㤹㑤㝤㡦ㄸ㡤㍦㠶㡥㠷㍡㑣挰㔶挰㈷㜴㌳㌶挵㡢㐳㌶〲㍥㡦㈲攰㌳捦㄰扡㡥㜴ち㍣〹〱摤㌸攵㑦㈲〹攸〱戳敥㐹搱㡢戳㙢晡㌵㤸敦㜶搵ㅡ㌸敡挳㜴ち〸敡〳愱㑥㐳㔷〸搸ㅥ㍤戳愹㜷晣〴㥣ち㜵㤸㠰ㅤ㠱㑦攸㘶㙣敡㜴㡣戳ㄱ昰㜲ㄴ〱㉦㜹㠶搰攵慤戳攰㐹〸ㄸ捣㈹扦㄰㐹挰㔰㤸昵㌰㡡攱㥣㕤ㄳ〱㈳摣慥㍡ㅢ㡥晡㌰㥤㤱〴㡤㠲㔰攷愲㉢〴㡣㐶捦㙣敡〹㍦〱攷㐰ㅤ㈶㘰㉣昰〹摤㡣㑤㥤㠷㜱㌶〲ㅥ㠸㈲攰㝥捦㄰扡敡㜶〱㍣〹〱㤳㌸攵㝢㈳〹㤸〲戳㥥㑡戱㈷㘷搷㐴挰㜴户慢搶挲㔱ㅦ愶㌳㠳愰㤹㄰敡㈲㜴㠵㠰㔹攸㤹㑤摤敡㈷攰㐲愸挳〴㤴〲㥦搰捤搸搴挵ㄸ㘷㈳攰敡㈸〲搶㝢㠶搰挵挰换攰㐹〸㌸㤰㔳㕥ㄷ㐹挰挱㌰敢㌲㡡昹㥣㕤ㄳ〱ぢ摣慥扡ㅣ㡥晡攰㑦㤷ㄳ㔴〱愱慥㐴㔷〸㐸愱㘷㌶㜵愱㥦㠰㉢愰づㄳ㔰〵㝣㐲㌷㘳㔳敢㌰捥㐶挰㤹㔱〴㥣攱ㄹ㐲搷㈸慦㠶㈷㈱愰㥥㔳㍥㉤㤲㠰〶㤸昵㔲㡡㘵㥣㕤ㄳ〱㉢摣慥攲㔵捣㍥㑣㘷㈵㐱㠷㐱愸敢搰ㄵ〲づ㐷捦㙣敡㌸㍦〱搷㐲ㅤ㈶㘰ㄵ昰〹摤㡣㑤㕤㡦㜱㌶〲づ㡢㈲㘰愵㘷〸㕤㍡扤〹㥥㠴㠰㤳㌸攵攵㤱〴㥣〲戳㕥㐳㜱㉡㘷搷㐴挰改㙥㔷摤っ㐷㝤㤸捥ㄹ〴㥤〹愱㙥㐵㔷〸㌸ぢ㍤戳愹㕡㍦〱户㐰ㅤ㈶攰㍣攰ㄳ扡ㄹ㥢扡つ攳㙣〴㔴㐴ㄱ㔰敥ㄹ㐲㔷㜴敦㠴㈷㈱攰㔲㑥㌹ㄹ㐹挰攵㌰敢㉢㈸慥攴散㥡〸戸捡敤慡つ㜰搴㠷改慣㈷攸㙡〸㜵㌷扡㐲挰㌵攸㤹㑤敤敢㈷攰㉥愸挳〴摣〰㝣㐲㌷㘳㔳昷㘰㥣㡤㠰㤹㔱〴捣昰っ愱ぢ捤昷挳㤳㄰㜰㈷愷㍣㉤㤲㠰扢㘰搶㜷㔳摣挳搹㌵ㄱ㜰㥦摢㔵て挰㔱ㅦ愶㜳㍦㐱て㐰愸㠷搰ㄵ〲ㅥ㐴捦㙣㙡扣㥦㠰〷愱づㄳ昰〸昰〹摤㡣㑤㍤㡣㜱㌶〲㐶㐵ㄱ㌰搲㌳㠴慥㝦㍦ち㑦㐲挰搳㥣㜲㔱㈴〱捦挲慣㥦愳㜸ㅥ挲㐷挰㡢㙥㔷㍤〶㐷㝤㤸捥㑢〴扤っ愱㌶愲㉢〴扣㠲㥥搹搴㐰㍦〱㡦㐳ㅤ㈶攰つ攰ㄳ扡ㄹ㥢㝡〲攳㙣〴昴㠹㈲愰挰㌳㠴㉥换㍦〵㑦㐲挰晢㥣㜲敦㐸〲㍥㠴㔹㝦㐴昱㌱㘷搷㜴〴㝣敡㜶搵搳㜰搴㠷改㝣㐶搰攷㄰敡㔹㜴㠵㠰㉦搰㌳㥢敡敡㈷攰ㄹ愸挳〴㙣〲㍥愱㥢戱愹攷㌰捥㐶㐰扢㈸〲摡㝡㠶㘰戵㐰敥㡢昰戴〵㔷㜹摢㜲挲㤵昳慡㔲换㜹㔹慡㐳㈵㙡㝣㈷㉣㑤㌷搴挹㌵戴昶㤵㈵㜵㌳敢ㅡ㑡慡搲㑢慡㤳㉢㍢㔷㝡㡤㝤ㄶ愶㙡㜱㠵扢ㅥㄷ扡〳扡扡㈵㑢㔲ㄵ扡戲戴㙥㘹㝤㜹㙡㙡挹㝦挳ㄵ㜰攴㠷㕤㈷ㄷ扦戳ㄴ戶㝦敦愲㙥っ㈳㜱㤴㘰㡢攵扥っ㠷挱㙢㜳㔲㘹散扢㡥㉥㑤〷挰㡥㑤㡣捥愹㙡愸㑥戵慤㤴㙢搸搲捥慢〴㡢㈸ㅢ愸㘸㔳㌹㘷㈱慥㔹㤵戴慦㥣㕣㕦㔵挱㙢㐴摣ㄹ㕤㕣攸昴搴㈱㈸ㄱ搸慢㉥㕤挵愲敥昶㤵㜳敡㤳戵改㈵扣摡㔹扥戲㔳㐶㑦㉥㡢收㔶㡥慦慡㑤㈳㡣散㐵戶㍢㔶㤶㉥慣㕢㡥晢ぢ㤶搶搴㑥㑥㉥㐹晦㔷散ㄵ挵摤㈲㥢散ㅡ㤵愵戲戲㔴㕥㔶摥扦扢㝦攲㍦攱ㅣ敢攲㔵㙥攷攳㐰㙤愸慦㕡戰㤴㡣㐹㤰愱㤰㌹ㄴ戲ㄳ㘳戹慦愰ㄵ扣戰改摢㠷㠱慡〴㑥㌶愳㜰摥㝡㠱扣昱慥㡤㥥㠰敢㥦㌱㥦㜶扦㐰散㌹㜹敥搴愶㝡㥤晦搳㉤㄰戹慦挲㜳慢换㈳戶〶戸㠳㝢っ戱㘴㠲㠷ㄴ㑥㑤ㅣち散〵㡦换㐴愵㘰㜸㠸㜶㘸㙡㑥挲ㄵ昶㜶㤵搳㤳ぢ㔲搵㈸っ愸㐹㌶㜴㜰㍢慣搰愸㐹㔶愷㍤摢㠴扡㥡㥡㈴㡦㌹ㄶ晡㤷㤶㈷慢㔳㜹㤵挵㑢ㅢ敡㔰㐰慦㉢㈱攴挰昴㔴挹ㄵ㔰㈵㔷戸㤷昰㉢㘷戳㘰㐸摡昴㔵㜷㐸戲扥慡㘱㘱㑤㔵㜹ㅥ㍢扣㘰晡㕦㜱戰攲つ㈴〷㘴㥡捤扣㤹〴㙢〲摣㉢昳搸摤㠳㔰㐶㐳敡戸晢㜱㐸㘷愹㌸晥㔳晦㘶㍤〹摥㝡攴ㄳ㐵晦ち㙦戹昸㤳昷㈲㤹换㘶戹ㄶ㡢收收㔵㌸㐴攵摤㐹扤㑥〰晥昴㙦㠰戲挱扦㥣㌷㈰㥡㉤㌶㘸〳㐰㘲㝡㕤戲㘲㔲戲ㅣ㌷敤戴昱㙥搹挹挳慥攵㝢㑤扤挳昲㡦〹愸㈸挲昵敤㘵㔵ㄵ愹晡㍣㉡㑡㜱㑢㔲づぢ㐷攲敥㍥挴㠵昰散㔸㙥㙥摢㍣㕢慣愹挶㔷㕦敦愲扡晦㤶愷愹㈱晦㕦敦㍤㡡㔷搱㤰㤶㝣㐶晤ぢ改攸摦㤹搳㥢㔰㌲㥦〰攰て〲晥㠴挸㝤ぢ挶攰扥挹慣挴㐰扤㠶〶㈸㐷㙥㜶㘱㡤㐸ㅥ敡㈹愴戸㈴㔷ㄲ㘹敢㉢ち㠹扢昵㈰㜹收づ㥡㜸㈹㡥昲㔴㐵挲㝤㠳㘵昱〹㍥ㅡ㘲㔹㔹㌹搸搵昱㘰㐱㕤㈸㉣㥣搵㤴愶愴㕡㐴昵挲ㄴ攲㉣㈲散挱㤳〵晥换慣户㤵扣〶ㄸ慥㙥晦㠹㝦㘴㑢㈴㜴ㄶ〶挵ㄲ敡㕤㐸挳㐴㍢㙡㕣慡戰て戰ㄲ〶愱㍥㠵㤲㕦〸㝣ㅦ㕦敡㜳㜴昹ㄱㄶ㡢昳愶愲㔶扦㘵慡㉦㌰㠴㙦㥢㍡㑥捦㕦愲挵㜷愳挶愳㌳て摡㤶㡦捥慦㌹〲㝦㥡㌷愹㤹愳㔳㙤㠲挶攴㠱愶挹㈳〱㡣㙥㑢攰㌷㜶㐰㍢〲摡ㄳ昰㉤〰摣敤昱づ攸㐵搳挹ㅢ㕦㉣㜴㍡ㄸ〴㍡晦攱㡢攲愳㜳㉢㐶改挴㈸晦〲㈰㐸攷ㅦ搰戹㜴㜶〶愴昵㜴㜲㜷ち㥤㕤攸㤹㕣㘴搰搹ㄵ摡㤶改捣挲㌰愱㜳ㅢ㜱攲㜶ㄴ敢ㄸ㉣㜴㙥ぢ㡣摥㡥㐰搶㌸㔸〰摤〸攸㑥〰换ㅥ㠴捥ㅥ攸㐵搳挹扢㝢㉣㜴昶挲㈰搰挹㕡〸ㄳ挵㐷㘷㙦㐶挹㘷ㄴ搶㉤〴改㘴戱㠲搰愹昹㠱㉥ㅢ㍦戶㝤㥦摤㡡愵っ挲㕣ㅦ㍡㘱㑤㐳〶㜳㝤愱㙤㤹㌹搶㍥攰㠵晢戵攸〴つ昹㘳〱㠴㤹㌲㘳㝢㈷搴づ挰攸ㅤ〹㘴㜱㠴〵搰㡦㠰㥤〸㘰扤㠴㌰搷ㅦ扤㘸收㜸户㤲㠵戹㠱ㄸ〴收㝡晢愲昸㤸摢㤹㔱〶㌱ちぢㅥ㠲捣戱捡挱㘵㑥㙥ㄶ攴昴㠳捣戱〶㐲㤸ㅢ㑣㈷㉣㠶挸㘰㙥㈸戴㉤㌳挷愲〹扣戰㡡㑡㈷㘸挸ㅦ㉢㈷㉣挴っ〷㐶ㄷㄱ挸慡ちぢ㘰〴〱㈳〹㘰愱㠵㌰㌷ち扤㘸收㜸昷㤵㠵戹㌱ㄸ〴收㔸㝤㘱愲昸㤸摢㤵㔱㜶㘳ㄴ㔶㑡〴㤹ㅢ〷㥤㌰ㄷㅦぢ㐸敢㑦攱㘲㡣ㄳ㍡㜷愷攷昱攸㘵搰㌹づ摡㤶改㘴〹〶㕥愸捦愰ㄳ㐳㈷敢㌰㑣ㅥ搰㤹〳㜱㍣㌰㝡〲㠱慣搱戰〰㑡〸㤸㐸〰换㌶㠴捥㐹攸㐵搲㈹户㤸㔹攸㥣㠲㐱愰㤳戵ㅣ㈶㑡㡦愶㘹㑣㘵㤴㍤ㄹ㠵㜵ㄷ㐱㍡㔹㙣搱挲㠱挸㔲っ㘱㙥㍡㥤戰㈶㈳㠳戹㤹搰戶捣ㅣ㙢㌷昰挲㍤㙢㜴㠲㠶晣戱㠰挳㑣ㄹ㍡挳摣㕥挰攸扤〹㘴㜱㠷〵㌰㥢㠰㔲〲㔸敦㈱捣捤㐱㉦㤲㌹戹㘵捥挲摣㍣っ〲㜳㐹㕦ㄴ摦㠱戸て愳散换㈸㉣搸〸㌲挷㉡つ㤷戹挸㌷㍦搶㜰〸㜳晢搳〹㡢㌹㌲㤸㍢㄰摡㤶㤹㘳搱〷㕥戸㌳㡥㑥搰㤰㍦㔶㝥㔸㠸㌹ㄸㄸ㕤㐶㈰慢㐲㉣㠰昹〴㈴〹㘰愱㠸㌰户〰扤㘸收㜸ぢ愰㠵戹ちっ〲㜳慣ㅥ㌱㔱㝣捣愵ㄸ愵㤲㔱㡥〶㈰挸摣㙡攸㕡㘰㡥挵ㅦ挲摣㐲㍡㘱ㄵ㐸〶㜳㡢愰㙤㤹㌹㔶㡢攰㠵晢敦攸挴㌰挷㤲ㄱ㌳㘵攸捣㌱㔷つ㡣慥㈱㤰攵㈴ㄶ㐰㉤〱㜵〴戰挲㐴㤸㕢㠲㕥㌴㜳扣愵搱挲㕣㍤〶㠱㌹㤶㥤㤸㈸㍥收搲㡣挲㐷〹㈸㤶㠸〴㤹㘳㕤㠸换ㅣ摦晣㘴ㅢち改晦挰㘵搵㠸㌰户㡣㑥㔸㍥㤲挱摣ち㘸㕢㘶㡥㘵㈶㜸攱愲〲㥤愰㈱㝦慣㌵㌱㔳㘶㙣敦〳昷㌰㘰昴攱〴戲づ挵〲㌸㠲㠰㈳〹戸っ〰㘱敥㈸昴㈲㤹㤳㕢㌴㉤捣ㅤ㡤㐱㘰㡥昵㉡㈶㡡敦㝤敥ㄸ㐶㔹捤㈸慣㉤〹㌲挷㠲㤲ㄶ㤸㘳戹㠹㌰㜷ㅣ㥤戰敥㈴㠳戹ㄳ愰㙤㤹㌹搶愷攰㠵㝢〹改〴つ昹㘳㤱㡡㤹㌲㜴㠶戹㤳㠰搱㈷ㄳ挸〲ㄶぢ攰ㄴ〲搶㄰挰㥡ㄶ㘱敥㔴昴愲㤹攳㉤愷ㄶ收㑥挷㈰㌰挷㐲ㄷㄳ挵挷摣ㄹ㡣㜲㈶愳戰㈸㈵挸ㅣ㉢㔱㕡㌸㕢㔹愷㈲捣㥤㑤㈷㉣㔸挹㘰敥㕣㘸㕢㘶㡥㠵㉤㜸攱㡥㐵㍡㐱㐳晥㔸摤㘲愶っ㥤㘱敥㉦挰攸昳〹㘴攵㡢〵㜰〱〱㙢〹㘰㌱㡣㌰㜷㈱㝡㤱捣挹㉤戴ㄶ收㉥挶㈰㌰挷ちㄹㄳ挵㜷戶㕥挲㈸㤷㌲ち慢㔹㠲捣戱㠴愵㠵㘳㡥〵㉥挲摣攵㜴挲㑡㤷っ收慥㠴戶㘵收㔸ㄱ㠳ㄷ敥㡢愴ㄳ㌴攴敦㍤㐸㌳㘵攸っ㜳㔷〱愳搷ㄳ昸扥ㅤ㜰㌵〱搷㄰昰〱〰挲摣戵攸㐵㌲㈷户〴㕢㤸扢ㅥ㠳挰ㅣ㑢㙢捣㌴㝣挷摣つ㡣㜲㈳愳戰っ㈶挸ㅣ㙢㕦㕡㌸收㔸ㄹ㈳捣摤㑣㈷㉣㤱挹㘰敥㔶㘸㕢㘶㡥愵㌴㜸攱敥㑢㍡㐱㐳晥㔸㑦㘳愶っ㥤㘱敥㜶㘰昴ㅤ〴戲搶挶〲戸㤳㠰つ〴戰晣㐶㤸扢ぢ扤㐸收攴ㄶ㘷ぢ㜳昷㘰㄰㤸㘳㑤㡥㠹攲㍢收敥㘵㤴晢ㄸ㈵〷㍦扡㠲捣戱㘸愶㠵㘳㡥㈵㌵挲摣〳㜴挲摡㥡っ收ㅥ㠲戶㘵收㔸㠳㠳昹攱ㅥ㑦㍡㐱㐳晥㔸㠸㘳愶っ㥤㘱敥㝦㠰搱㡦㄰挸㈲ㅤぢ攰㔱〲ㅥ㈳㠰㜵㍢挲摣攳攸㐵㌲㈷户㙣㕢㤸㝢〲㠳挰ㅣ㡢㜹㑣ㄴ摦㌱昷㔷㐶㜹㤲㔱㔸㜸ㄳ㘴㡥搵㌶㉥㜳㤱㍦挹㔸㡢㈳捣㍤㑤㈷㉣捡挹㘰敥㔹㘸㕢㘶㡥挵㍢挲摣㜳㜴㘲㤸㉢㠰搶㑣搹挷摣昳挰攸ㄷ〸㘴㜵㡦〵昰㈲〱㉦ㄱ挰㠲ㅦ㘱敥㘵昴㈲㤹㤳㕢搰㉤捣扤㡡㐱㘰㡥㔵㐰㈶㡡敦㤸㝢㡤㔱㕥㘷ㄴ㔶散〴㤹㘳㤹㑥ぢ捣戱㠸㐷㤸㝢㤳㑥㔸捤㤳挱摣摢搰戶捣摣〸っㄳ收晥㐶㈷㠶㌹㤶晥㤸㈹晢㤸㝢〷ㄸ晤㉥㠱愳散㠰扦ㄳ昰ㅥ〱慣ㄴㄲ收摥㐷慦ㄹ收散换〰ㅦ㘲㄰㤸㘳昹㤰㤹㠶㡦戹㡦ㄸ攵㘳㐶㘱愹㑦㤰㌹搶昷戴挰ㅣ慢㝦㠴戹㑦改㠴㘵㐰ㄹ捣㝤づ㙤换捣戱㕣㐸㤸晢㠲㑥っ㜳慣ㄹ㌲㔳昶㌱昷㈵㌰晡㉢〲㔹㑦㘴〱㝣㑤挰㈶〲㔸㘲㈴捣㝤㠳㕥㌴㜳㝣㐴㠰攵㤸摢㡣㐱㘰㡥㜵㐷㈶㡡㡦戹敦ㄸ攵㝢㐶㘱㡤㔰㤰㌹ㄶ〶戵挰ㅣ换㠶㠴戹ㅦ攸㘴㍥㝡ㄹ捣晤〴㙤换捣戱捥㐸㤸晢㤹㑥っ㜳㉣㌶㌲㔳昶㌱昷ぢ㌰晡㥦〴㔶搸〱扦ㄲ昰ㅢ〱㈹〰㠴戹㝦愱搷っ㜳昶㌵搰㍦㌰〸捣戱㘰挹㑣挳挷摣㥦㡣ㄲ挳㐵㄰挵攲愲㈰㜳慣㈸㙡㠱㌹搶ㅢ〹㜳㔸㈷㡦愹㘵攸㘵㌰㠷㍢㤴㕢挱摣ちっㄳ收㜲改挴㌰挷㉡㈵㌳㘵ㅦ㜳㜱㘰㜴ㅢ〲㔹挱㘴〱攴ㄱ挰攷愴㈹ㄶ㌵〹㜳〹昴愲㤹攳㈳ㅣ㉣挷㕣㍢っ〲㜳慣㜴㌲㔱㝣捣戵㘷㤴づ㡣挲慡愴㈰㜳㉣㐵㜲㤹敢㑣晥戹つ挵㥦晦搷ㄷぢ㤵㠴㌹㠷㑥㔸戱㤴挱㕣㈷㘸㕢㍥收㔸搹㈴捣㜵愶ㄳ㐴㤰㍦㤶㌷㤹㈹㌳戴昷敢慢ぢ㌰㝡㙢〲㔹晡㘴〱㜴㈵㘰ㅢ〲㔸つ㈵捣㙤㡢㕥㌴㜳㝣㈴㠵㠵戹㙥ㄸ〴收㔸㈲㘵愲昸㤸敢捥㈸㍤ㄸ㠵攵㑣㐱收㉥㠷慥㠵㘳敥ち㐰㠴戹㕥㜴挲㔲愷っ收昲愱㙤㤹㌹㤶㐴〹㜳〵㜴㘲㤸㕢て慤㤹戲㡦戹㍥挰攸敤〹㘴捤㤴〵搰㤷㠰㐲〲㔸㐶㈵捣敤㠰㕥㌴㜳㝣挴㠶㠵戹㝥ㄸ〴收㔸㕢㘵愲昸㤸摢㠹㔱晡㌳ち敢愰㠲捣摤〵㥤换㕣攴㉦㝥㤶㐶〹㜳〳改攴ㅥ昴㌲㤸ㅢ〴㙤换捣戱㤶㑡㤸摢㠵㑥っ㜳㉣愸㌲㔳昶㌱㌷ㄸㄸ㍤㠴㐰ㄶ㕢㔹〰㐳〹ㄸ㐶〰敢慦㠴戹攱攸㐵㌲㈷㡦っ戱㌰㌷〲㠳挰摣㈳扥㈸扥敦㜳㈳ㄹ㘵ㄴ愳戰㠰㉡挸ㅣ慢愶㕡㌸收㔸㔳㈵捣㡤愱ㄳㄶ㔷㘵㌰户ㅢ戴㉤㌳挷㈲㉣㘱㙥㉣㥤ㄸ收㔸㠹㘵㈱㘶㜷㘰昴ㅥ〴戲㑡换〲ㄸ㐷㐰㌱〱㉣摣ㄲ收挶愳ㄷ挹㥣㍣〲挵挲㕣〹〶㠱㌹㔶㜳㤹㈸扥㘳㙥㈲愳㑣㘲㤴昷〱〸㌲挷㜲慢ㄶ㡥㌹ㄶ㘳〹㜳㔳攸㠴㔵㔹ㄹ捣敤〹㙤换捣戱㝡㑢㤸㥢㐶㈷㠶㌹㤶㜰㤹㈹㐳㘷摥攷愶〳愳㘷㄰挸昲㉥ぢ㘰㈶〱戳〸㘰挵㤷㌰户ㄷ㝡㤱捣挹㈳㕤㉣捣捤挶㈰㌰挷㌲㌰ㄳ挵㜷捣㤵㌲捡ㅣ㐶㘱捤㠸捣㝥㉥㝢摥散㜳㜹摤㍦㜸㌹㍢㔴㙡㈰ㄱ㉡㔹㜴㔰摡戰戲ㅡ㠵ㅥ㙣昲昲戶摢攲㠵晡㠴攸㜰搱扤慥ㅥㄷ〰㜳㠲㑦愷㘸ㅣ晢〲〲户敤ㄲ㜸昲㠷っ愳㠵㌵つ戹搷晦ㄶ㝥扡㐵攳㜸㑥扣改㌱〰ㅣ挳㉤扥て愶搸㘵㐶㔵㜹㝤㕤扡慥戲㈱扦ㄴ㔵㑣昹㝣㤲㑡㘵㉣㌶戸㌸昷㕡㜸戴挶㘴㘲㌹戵㝣攲攴㌲㍥㔹㈰戱戸戶㙥㜹慤捣㈶㌷捤〷捡〸㕦㙤摡㌰㑣㠲㜱戸㙤て昲ㅣ搶㍦㜰戰摥て戲㝤戶挳〲〲㙥づ㡢〸愴挱㡡〱㘹戰㙡㠰㕢㙥ㄶ㍥㠴㕢㝢〹㥦扥搵〲㔵慥㉡㔴㉡愷㑤ㅢ㔵ㄸ㜸㙣㐹攸搲㍦ぢ㜰攴戹て昱㌸慦晣攷㕥㡤㤴㕢㌷㈸㤳㔱づ㤶慣て挰ㄴ昴㠱㄰〹㈷ㅢㄳ攷ㄷ㠸昸㐱攸㜶㤸㌰扥捣㔷挱ㄴ㍦ㄸ扡慤愰换㝣㥥㘷扣っ敡㜶㔰㑢挵〳ㅥㄴ㥡㜶㜲㍣㉦扡〰慥㜴ㄲ㜶摤㠷挱攲搰㑢挴㜲愸搸㤰扦㍣㘸㜹㙣慡㡢㤱〸㡦〸ㄸ㘲昱ㄴ㈰㤱扢㔹㕤〸ㄸ㜷㜵收慥搲昰㠴㘱㌱㝤〸㈴㜶㔵〲㝤㙥㑥㕢搳㘸㘷ㅡ敤扤㠶㜲搰攰敥㔲ㄷ挰ㅤ愹㤴〹㔶挱㠱㕥〴㤱㜰戶㠲㤱攰昸㘲㜴㠳㤴㔴㐳㘷愱愴〶敡㑣㑡㍡㜹㕥㜴㍦戸搲㜵戰换㠳㌵㔵ㄷ㠶愶敡㔰愸ㅡ㈹改ち慤㔰㜲㍡㈶搴㐸㐹ㅡ㤰㘸㑡㑥〵㌴㑣挹㌶昰㠴㘱㈸搴㠷〴㈵摢愲捦捤搹捥㌴扡㤹㐶㜷慦愱㝡愱㈱㤴㥣攲愷㘴㌹ㅣ攸ㄵ㄰〹愷㌷〰〴挷㔷愲ㅢ愴攴㌰攸㉣㤴ㅣづ㜵㈶㈵昹㥥ㄷ扤ぢ㕣改㈳㘱㤷㈷㠰慡㍥搰ぢ㈵慢愰㙡愴愴㉦戴㐲挹搱㍥㑡㌴摦っ㜸摥慢愳慣搹ㄷ㘲㄰ㄱ晡㔸㐸㘴扦〳晡摣ㅣ㕥㠴㤷㐶㍦搳搸挹㙢愸㠱㘸㐸昶㐷昸戳㍦ㅥづ昴〹㄰〹㘷㘷〰〸搶㍣㐷㌴㑦ち捤㔳挰ㄹ㘴昴㈳㘸㕣㐳晤㐸戴搴㘰攸㈵㥦搳愰㙡捣㘷㈸戴㤲㑦扤㍦ㅦㅥ昵㤲捦ㄲ㙢㍥挳㌰㠸〸㝤ㄶ㈴昲ㄹ㡥㍥㌷㠷㤷挶愵㌱挲㌴㐶㝡つ㌵〶つ挹愷搶㥦捦㌹㜰愰捦㠵㐸㌸扢〲㐰戰收〱慥㜹㐴㙢ㅥ扦捥㙥㐶㍦㤶挶戵搴敦㡥㤶摡ㅤ㝡挹攷㈲愸ㅡ昳ㄹ〷慤攴㔳攱换㈷㝥〹㈰搱㠷散〲㙢㤲挵昰㠴㘱㌱㝤ㄹ㈴㤲ㅣ㡦㍥㌷㘷㠲㘹㤴㤸挶㐴慦愱愶愰㈱㐹捥昷㈷㜹〵ㅣ攸㉢㈱ㄲ捥㔴〰〸㡥慦㐳㌷㜸挸㕥〵㥤攵㤰㕤て㜵收㈱扢愷攷㐵㤷挰㤵扥〶㜶㜹散慡㥡づ扤㔰㜲ㅤ㔴㡤㤴捣㠴㔶㈸㤹攷愳㐴㌷敥攲㌹搶散㜹ㄱㅡ㑥㘲晡㈶㐸㘴扦ㄷ晡摣㥣扤㑤㘳戶㘹㤴㝡つ㌵てつ挹㝥戶㍦晢㕢㌸扤㕢㈱ㄲ捥㍥〰㄰ㅣ摣挵晢ㅡ晤㌴ㅡ㌷㜰挰㜴戴搴晥搰㑢㍥㜷㐳搵㤸捦㠱搰㑡㍥㔳晣昹㌴㥥㠲㤳慣昹ㅣ㠴㐱㜰㠲㍢㈰㈰㤱捦挱攸㜳㜳捡㑣㘳扥㘹㈴扤㠶慡㐰㐳昲㈹昱攷昳㈰愷昷㄰㐴挲㐹〱㐰㜰昰ㄴ慣㌴晡搹㌴㍥挶〱愵㘸愹㠵搰㑢㍥ㅢ愱㙡捣㘷ㄱ戴㤲捦ㄸ㙢㍥愳慣昹㉣挶㈰㌸㠹改愷㈰㤱㑦㌵晡摣㥣ㅡ搳愸㌵つ㕥㤱攵愶敡搱㤰㝣㐶昸昳㜹㠶搳㝢ㄶ㈲攱愴〱㈰㌸㤸㑦㠳搱敦㐷攳㑢ㅣ挰攷ぢ愸㘵搰㑢㍥慦㐰搵㤸捦ち㘸㈵㥦㠱晥㝣㜸ち捡㕢㑡㝦㙢㍥㉢㌱㠸〸晤〶㈴昲㌹っ㝤㙥捥攱愶㜱㠴㘹ㅣ改㌵搴搱㘸㐸㍥晤晣昹扣〵〷晡㙤㠸㠴㜳っ〰〴㙢㥥㙤㥡愷㤷收挹攴慣㌶晡昹㌴扥㐷㝤ㄲ㉤㜵ㅣ昴㤲捦〷㔰㌵收㜳〲戴㤲㑦㉦㙢㍥㍤慣昹昰攲㈶㥣挴昴㈷㤰挸攷㈴昴戹㌹㈷㥢挶㈹愶戱挶㙢愸搳搱㤰㝣扡昹昳昹㡣搳晢ㅣ㈲攱昰㌲㈴挱挱㝣捥㌴㝡㍥㍣㐰㙦攲㠰㠵㘸愹戳愱㤷㝣扥㠵慡㌱㥦㜳愱㤵㝣ㅣ㝦㍥㡤攷㑦〷㙢㍥扣攴〸㈷㌱晤て㐸攴昳ㄷ昴戹㌹攷㥢挶〵愶戱搶㙢愸㡢搱㤰㝣摡昹昳昹㤱搳晢〹㈲攱㕣〲〰挱挱攳敤㔲愳㘷戵扢晥㡤〳敡搰㔲㤷㐳㉦昹晣づ㔵㘳㍥㔷㐲㉢昹㘴昹昳㘹㍣摥㘲搶㝣搶㘱㄰㥣挴戴捡㤵㝣慥㐲㥦㥢戳摥㌴慥㌶つ㕥改攳愶慥㐷㐳昲昹攳㔷摦㜷戴㙣㌸搰㌹㄰〹攷〶〰〸づ敥㥦ㅢ㡤㝥㈹㡤晣摦ㄸ挸〳㠴搵捤搰㑢㍥㙤愱㙡捣攷㔶㘸㈵㥦ㅦ㄰挶㝣敢㙡晡㡡昱㍤戴攱㉦㔸户㘱㤰攴搳ㄱ慥戰㝦㙥㐷㥦㥢㜳㠷㘹摣㘹ㅡ扣晥挶㑤摤㠳㠶攴戳搹㥦捦㔶㥣㕥㈷㠸㠴㜳㉦〰〴〷昷捦㝤㐶㝦〴㡤摢㜰挰㤱㜴昸〰昴㤲捦㜶㔰㌵收昳㄰戴㤲捦愷晥㝣ㅡ昷捦挷搶㝣ㅥ挶㈰挹愷㈷㕣㈱㥦晦㐱㥦㥢昳㠸㘹㍣㙡ㅡ㡦㜹つ昵〴ㅡ㤲捦㠷晥㝣㝡㜳㝡昹㄰〹㠷㤷户〸づ敥㥦㈷㡤晥㔸ㅡぢ㌹攰㌸戴搴搳搰㑢㍥㍢㐲搵㤸捦戳搰㑡㍥㙦晡昳㘹晣㍣㝤摤㥡捦㜳ㄸ㈴昹っ㠰㉢攴昳㍣晡摣ㅣ㕥扡㤲挶㡢愶昱㤲搷㔰慦愲㈱昹扣敡捦㘷㘷㑥㙦㄰㐴挲攱㐵㈷㠲㠳㥦愷慦ㅢ晤㈹㌴づ攳㠰㌵㘸愹㌷愱㤷㝣㡡愰㙡捣攷㙤㘸㈵㥦愷慤昹㍣㘹捤攷㙦ㄸ㈴昹㡣㠶㉢攴昳づ晡摣㥣㜷㑤攳敦愶昱㥥搷㔰ㅦ愲㈱昹㍣攱捦㘷㔷㑥㙦㌷㠸㠴昳ㄱ〰〴〷昳昹搸攸㜹㕢扣㉥收㠰戳搱㔲㥦㐲㉦昹㑣㠰慡㌱㥦捦愱㤵㝣ㅥ戰收㜳㥦㌵㥦㉦㌰㐸昲㤹っ㔷挸攷㑢昴戹㌹㕦㤹挶搷愶戱挹㙢愸捤㘸㐸㍥昷昸昳㤹捡改敤〹㤱㜰扥〳㠰攰㘰㍥摦ㅢ㍤敦㜲搷戳㌸㘰㉤㕡敡〷攸㈵㥦扤愱㙡捣攷㈷㘸㈵㥦㥢慤昹摣㘸捤攷㘷っ㤲㝣收挲ㄵ昲昹〵㝤㙥捥㍦㑤攳㔷搳昸捤㙢愸㍦搰㤰㝣慥昷攷戳て愷户㉦㐴挲昹ㄳ〰㠲㠳昹㌰㤲攸㉦愳昱㈰づ戸ㅣ㉤㈵ㄷ㐷愸㉡㠳慡㌱㥦ㅣ愰㈵㥦换慤昹㕣㙡捤㈷ㄷ㠳㈴㥦㜲戸㐲㍥扣ㅣ挲捤攱㈵ㄱ㘹昰晡㠷㌴戴搷㔰敤搰㤰㝣㉥昶攷㤳攲昴㉡㈱ㄲ㑥㝢〰㙣昹昰晡㠶攸㜹て扡㕥捣〱扣㠹㕣挹㈵ぢ慡㙡愰㙡捣㠷㤷㉣㈴㥦戳晤昹昰㔷戲㝣摦㌹搳㥡㑦㘷㤸㠹搰㠷挲ㄵ昲攱㐵ち㙥捥搶愶挱慢ㄲ愲搹挶㙢㈸㕥㕦㤰㝣㑥昷攷㤳收昴ㅡ㈰ㄲ㑥㜷〰㘴摥晣㐱慣昹ぢ㔸ㅦづ攱昰慡㠳攸㜹㑢戹㕥挹〱扣㈷㕣昵㠲㕥㡥户挳愱㙡捣㈷ㅦ㕡挹攷㌸㝦㍥㡤敦㙦慢慤昹ㄴ㘰㄰㕥㌱扤ち慥㤰て㉦ㅤ㜰㜳戶㌷㡤扥愶㔱攸㌵ㄴ㔷晤㈵㥦愳晤昹ㅣ挳改慤㠶㐸㌸㍢〱㘰摢㍦扣ㄶ㈰晡㍢ㄱ㐱㥦挸〱ㅢ搰㔲〳愱㤷㝣㑥㠶慡㌱ㅦ㉥敦㑢㍥换晣昹㌴㝥晥㌴㔸昳搹〵㠳昰㡡改搳攰ち昹㜰㐱㥦㥢挳㐵㝤㘹㜰〵㕦ㅡ挳扣㠶攲㕡扣攴㔳敦捦攷っ㑥敦㑣㠸㠴㌳ㄲ〰㤹㜷攰晢㈸㔷攸㐵捦ㅢ扥昵㜹ㅣ昰〰㕡㙡っ昴㤲捦昹㔰㌵收挳㐵㜷挹㘷愱㍦㥦挶晤㔳㘹捤㘷㉣〶攱ㄵ搳ㄷ挱ㄵ昲搹㥤ㅤ㙣捥ㅥ愶㌱捥㌴㡡扤㠶㉡㐱㐳昲愹昰攷㜳〹愷㜷㈹㐴挲㤹〸㠰㙤晦㜰摤㕣昴㡦㈲㠲㕥挷〱㡦愱愵㘴㈹㥣慡昵㔰㌵收挳愵㜰挹㘷㝦㝦㍥㡤晢㘷㕦㙢㍥搳㌰〸慦㤸扥づ慥㤰捦㜴㜶戰㌹㌳㑣㠳慢摤愲㤹攵㌵ㄴ搷慤㈵㥦㜹晥㝣㙥攰昴㙥㠴㐸㌸愵〰挸扣〳晢㠷慢搹愲攷敤搸晡㌶づ㜸ㅡ㉤㘷㉥昴㜸愱收㐹㈶㤱扢ㅦ㍡扢〶搶㑤敤户㘱づ〸㍥㈹㝢㈲㥥㝣捤㉢扦戱㙣摣㝦收摥戵㤵㤳㌵收摦昳挵㤵㔹摥戴挹扦摣改挸昵晦攰㠷㝢愹㘹昵㥢ㅥ㝢攳㑦㙦㐰挲ㅤて㐰扡昸ㄷ㌷㝤㘵㙣㥢昷昰扡攳摣㝦昳扣㝦㥤㜱ㅤ戹扡㉢㈳づ㔲〵㘷ㄷ攷扥扦敡戲敦慥摦戵昰㤲㕢晥昴晥㕤攵㡤昴晥搹扣㠷㑡㘲㐴㈱扡晡〳㡡て㈹㍥㠲㔰㤳㤱搶摢戸㡢㉣昴㠴搹㐹㥥㈱昸㠴㔹愷ㅣ㥥昰挲ち〰㘶搰㍥㕢㜱㜱㤶㍢㑣㤵㘰〴㔹㤲挴ㅥ㠴戱㘳ㄵ搴㌲㑤挰㝤㕢㌳㠹㜱㡤㔶㐶戴㍡戱㍡㡣㈸㠴昳㘰㘲㝢㜸昳て㈵戶扢㘷〸㍥㌹搶攱㤲㉤㕥㌸挷㌰〳㈴戶ㄴㅤ㐹㙣㌷㝦㘲ㅢ㘱散戸ㅣ㈶㤹愶㉦㉢㌴㥢㐹㡣㉢慤㌲愲搵㠹ㅤ㠹ㄱ㠵㤶挴㐶㐶㈵㌶挲㌳〴㥦〸敢慣㠲㈷扣㘲晡ㄹ捣〰㠹ㅤ㡢㡥㈴㌶摣㥦搸㜳㌰㜶㍣ㅥ㈶㤹㘶慢ㄳ攳㈲慡㡣㘸㜵㘲㙢㌰愲搰㤲搸㉥㔱㠹つ昲っ挱㈷扤㍡愷挱ㄳ㕥㜸〲㍡㘶㠰挴戸㡣㉡㠹つ昴㈷昶ㅡ㡣ㅤ捦㠱㐹愶搹敡挴戸㥡㉡㈳㕡㥤搸㕡㡣㈸戴㈴戶㘳㔴㘲㍢㜸㠶攰ㄳ㕣㥤㡢攰〹㉦㍣㤶づ㌳㐰㘲㕣㍡㤵挴晡晡ㄳ㝢ㄷ挶㡥㔷挰㈴搳㙣㜵㘲㕣㐱㤵ㄱ慤㑥㡣㉢愳㠵㤶挴㝡㐷㈵搶换㌳〴㥦捣敡㕣〷㑦㜸攱捤〷㌳㐰㘲㌷愱㈳㠹昵昰㈷昶〹㡣ㅤ㙦㠱㐹愶搹敡挴戸㌸㉡㈳㕡㥤搸〶㡣㈸戴㈴戶㑤㔴㘲㕤㍤㐳昰㠹慢捥摤昰㠴ㄷ捡搹㌰〳㈴㜶㍦㍡㤲㔸ㄷ㝦㘲㥢㘰散昸㈰㑣㌲捤㔶㈷挶㔵㔲ㄹ搱敡挴ㅥ挳㠸㐲㑢㘲ㅤ愳ㄲ敢攰ㄹ㠲㑦㔲㜵㌶挲ㄳ㕥㔸戰挲っ㤰搸㔳攸㐸㘲敤晣㠹晤〸㘳㐷慥㠰捡㌴㕢㥤ㄸ㤷㑢㘵㐴慢ㄳ攳愲㘹愱㈵戱㌶㔱㠹挵㍤㐳昰〹愹捥㉢昰㠴ㄷ搶挵㌰〳㈴昶〶㍡㤲㔸㡥㍦戱摦㘱散昸ㄶ㑣㌲捤㔶㈷挶㜵㔳ㄹ搱敡挴戸㝡㕡㘸㐹散捦㝦㐶㝣㐰晦攱ㄹ㠲㑦㍥㜵㍥㠰㈷扣㘲㍡ㅢ㕦㈸㤰搸㈷攸㐸㘲晦挲㠸挶て攸㕣ㄸ㍢㜲㑤㜴换ㄲ攳〲敡㤶㈵戶〹㈳㙣㠹晤ㅣ㤵搸㑦㥥㈱昸㐴㔳攷㕢㜸挲ぢ㌷㝦扢㠹晤〳ㅤ㐹散〷㝦㘲敤㤹搸㡦㌰㙤㔹㘲㕣㐹摤戲挴㝥挳〸㕢㘲摦㐶㈵昶㡤㘷〸㍥愹搴昹ㅤ㥥昰挲晦㔲搵㑤㑣㘱㈲㤲搸搷晥挴戶㘶㘲搹㌰挹㌴〱昷㙤捤㝣昳攰㤲慡㡣㘸昵愱挸㠵搵㐲㌸て㝥愵晡㉣㉡戱㑦㍤㐳昰〹愴㑥㕢㜸㤲挴扡扢㠹㜱㔱㔵ㄲ晢搸㥦㔸㑦㈶挶攵㔲扣戶攰㑢㌰搷㔶㘵㐴慢ㄳ攳ち㙢愱㈵戱昷愲ㄲ晢扢㘷〸㍥㔹搴攱挲慣㈴戶扤㥢㔸㑦昴㈵戱㜷晣㠹ㄵ㌲㌱慥㥢攲戵〵㠹攵㥢ㄱ慤㑥慣㄰㈳ち㉤㠹扤ㄱ㤵搸敢㥥㈱昸挴㔰㠷㉢戴㤲搸〰㌷戱〱攸㑢㘲慦晡ㄳ摢㤹㠹敤っㄳ㕥㕢㤰ㄸ㔷㕢㘵㐴慢ㄳㅢ〶㜸愱㈵戱ㄷ愲ㄲ㝢摥㌳〴㥦〴敡ㄴ挱㤳㈴㌶捣㑤㡣敢慤㤲搸戳晥挴㡡㤸搸慥㌰攱戵〵㠹㜱搹㔵㐶戴㍡戱㘲挰ぢ㉤㠹晤㌵㉡戱㈷㍣㐳昰〹㥦捥〴㜸㤲挴㜶㜵ㄳ攳挲慢㈴昶戸㍦戱戱㑣㡣㑢慡㜸㙤㐱㘲㕣㝦㤵ㄱ慤㑥㡣慢戰㠵㤶挴ㅥ㡥㑡散㈱捦㄰㝣㜲愷挳挵㕢㐹㙣㠲㥢搸㕣昴㈵戱〷晣㠹㑤㘴㘲㕣㕢挵㙢ぢㄲ攳㐲慣㡣㘸㜵㘲〷〱㕥㘸㐹散敥愸挴敥昲っ挱㈷㜲㍡㕣挵㤵挴愶戹㠹㤵愳㉦㠹摤改㑦㙣〶ㄳ㑢挱㠴搷ㄶ㈴挶ㄵ㔹ㄹ搱敡挴ㄶ〳㕥㘸㐹散㤶愸挴㙥昶っ挱㈷㙤㍡㌵昰㈴㠹㤵扡㠹㜱㑤㔶ㄲ扢搱㥦搸㕣㈶㤶㠶〹慦㉤㐸㡣㑢戳㌲愲搵㠹㜱㠱戶搰㤲搸㌵㔱㠹㕤敤ㄹ㠲㑦搰㜴づ㠷㈷㐹散〰㌷㌱㉥捥㑡㘲㔷昹ㄳ㍢㠸㠹ㅤ〳ㄳ㕥㕢㤰ㄸ搷㘸㘵㐴慢ㄳ攳㑡㙤愱㈵戱换愲ㄲ扢搴㌳〴㥦㡣改㜰㠱㔷ㄲ㉢㜷ㄳ㍢つ㝤㐹散㘲㝦㘲㈹㈶挶昵㔷扣戶㈰㌱㉥搶捡㠸㔶㈷㜶ㅥ攰㠵㤶挴捥㡦㑡散㉦㥥㈱昸挴㑢㠷㉢扤㤲搸㘲㌷戱㡢搰㤷挴捥昵㈷㔶挳挴㉥㠱〹慦㉤㐸㡣慢戶㌲愲搵㠹慤〳扣搰㤲搸ㄹ㔱㠹㥤敥ㄹ㠲㑦戲㜴搶挳㤳㈴㤶㜶ㄳ攳扡慤㈴㜶慡㍦戱愵㑣散〶㤸昰摡㠲挴戸㝣㉢㈳㕡㥤ㄸㄷ㜱ぢ㉤㠹㥤ㄸ㤵搸〹㥥㈱昴㠴捡㍢攰愹愵㈷㔴晡晥搷㡦ㅤㄱ㌴户㤲愵捣㙤㉢㕤㌵㤷㙢㔱捣㕣㔵㕤㉤㜵挰敤昰㍣戹㝡晣捦ㄷ愷攳戹㠹㜸㡡ㅣ晥慦昰㕥愱㉢㥥愷挸挷㜳㤹㈷㤶㘹改㜱㜰扣㜲㔶㍤ㅥ㘱搶愶㜲㙡ㅡ捦扢慣挸挳晦㍣慥愱〱晦㈷昹晦㠶㠷捤愱㌲㥢㌷攱㘲㜳ㅦ㌳㘷㉤㡡㘶戵㜳㌳捦〱㙣攲挳晣㍦ㄵ戳昸ㄸ扡㝦敦搱㤷昱挳㜱㠸㌵㍥ㄴ愷挲昷㘴挵ㅣ㜵ㅣ昶戱㕢㕡㜱㜴散㑦㤹㜴㉣ぢ愵つㄸ㄰㍦ち㈲ㅢ晦㔷㌴戹㙣〱㤱搰慢愰㤱㝢㔹㐴挴㜲㌷攰㌸〸㘶挷㍡㜵摥搵ㄸぢ晣慦ㄱ摢戶㘵捡㘶㔳昷㘳㈸て愳昸㌱搱㜳㍢捡㍡户㘳㌹户攳㐲㜳㍢㍥㜳㙥敡㐱㌸攷晣捣愶ㅥ㌳ㄱ㑦㡣㡥戸挲ㅡ昱㘴㐶㍣㈵ㄴ㜱㑤㈰攲挶㘰挴㘷扣㠸㥡晣攷愸㝡慢昳㌳攸㠵㔴㌷搱㝣㔶挰昱㜳㐱挷慦ㄸ挷㈴㉦㐷㔵㕢ㅤ㥦㐷㉦攴愹挹昱昹〱挷慦〵ㅤ晦捤㜳ㅣ㕦ぢ㘴挴ㄱ㔳㘹㡤㜶ㄱ〶挴㉦㠶挸㍣㘲㉥〹㐴㝣㌷ㄸ昱愳捣㔴收㕢㥤㕦㐱㉦㤹愹慣ぢ㌸晥㈴攸昸㉢攳搸㈵㝦㝦慢攳㙢攸㈵㤳晣敢〲㡥㌷〵ㅤ晦㈳搳昱ㅣ慢攳㥢挲㡥㙦〹㌸晥㌱攸昸㌷攳㤸攴攷愸㤹㔶挷㜷搰ぢ㜹㙥摡慢ㅢ〲㡥㝦て㍡捥〶㠰攷㥡㜶ㅤ㑦戱㍡扥㌷散昸晥㠰攳㕣昴㌳㑥愹戶挶戱换昱㜸慢攳㠷改㈵㤳攳㐷〲㡥摢〷ㅤ㜷㌶㡥摤ㄹ敦㘶㜵扣㤱㕥㌲愹昸㙢挰昱搶㐱挷摤㡤㘳㜷挶㈳慣㡥㥦愱㤷捣ㄹ㍦ㄷ㜰摣㌳攸㜸㝢攳搸㥤昱㘰慢攳㤷攸㈵㜳挶慦〴ㅣㄷ〶ㅤて㌰㡥摤㜳扤扦搵昱ㅢ昴㤲㜹㠲扣ㄵ㜰扣㜳搰昱戰㑣挷㝤慤㡥摦つ㍢㝥㉦攰戸㈸攸㜸搷㑣挷扤慣㡥㍦ち㍢晥㈴攰㜸㙣搰昱㠴㑣挷摢㕡ㅤ㝦ㄱ㜶晣㔵挰昱挴愰攳㘹㤹㡥㍢㔹ㅤ㝦ㅢ㜶晣㕤挰昱㡣愰攳㔲攳㤸㥦㌹㌹慡㥤搵昱㡦昴挲㡦㤷愶㔳晡㘷慡㜸ㅢ㥡晢㐱慢收愲㥦㜱收ㅤ〰㠵㥣搲敥㔱ㄱ户㍡晥㡤㕥㌲㡦㡡摦〳㡥てち㍡㉥㌷㡥摤攳㌸㘶㜵慣昰慣搹挰㜱㥣㑤㤵㙦挶愹愰攳挵挶戱㍢攳㕦㝦戱㝤敦㘸㐳㉦㤹㌳搶〱挷㌵㐱挷㘹攳搸㥤昱て㔶挷敤挳㌳敥ㄸ㜰扣㌴攰㌸昷㐸㈸㕡晤ㄵ㡤㐵〳㥤昱㘵㤶晦昷㜰㍣戲㝡㍣ㅥ㝣㍣愰ㅡ摦戴㕡昱㥣改慤㌰ㄱ挵慦㔶昴愱㍢戱攷ㅤぢ敡㔸㘸㌹つ摤㤹摡攳つ愶㡢ㅦ挳㙦㈷㠲搹㥡摡㌵〶搳搵㡦攱㤷っ挱㙣㐳㉤扦㕦㐸慣㙤晤㤸昳っ㘶㍢㙡昹㔵㐱㌰摤晣㤸㡢っ愶㍢戵㤷ㄸ㑣て㍦收ち㠳改㐹敤㍡㠳改攵挷昰㜳㔷收搳㥢㕡㝥攴㑡慣㝣㍦收㈶㠳㈹愰㤶㥦㥥㠲改攳挷摣㘱㌰摢㔳扢挱㘰晡晡㌱昷ㅡ㑣㈱戵昷ㅢ捣づ㝥っ㍦愳㘴㍥㍢㔲晢㠸挱昴昳㘳㌶ㅡ捣㑥搴昲㤳㐶收搳摦㡦㜹挶㘰〶㔰晢㥣挱っ昴㘳昸㈱㈰戱㜶愶昶ㄵ㠳ㄹ攴挷昰晤㕣㌰扢㔰换户㜲㠹㌵搸㡦㜹搷㘰㠶㔰换㜷㘵挱っ昵㘳㍥㌲㤸㘱搴㝥㘲㌰挳晤ㄸ扥㘱㑡慣㈲㙡扦㌲㤸ㄱ㝥っ摦晢〴㌳㤲㕡扥敤㐹慣㔱㝥捣㡦〶㌳㥡㕡扥㠳〹㘶㡣ㅦ挳㜷㈴昱戳㉢戵扦ㅢ捣㙥㝥っ摦㕣〴㌳㤶㕡扥慦㠸㥦摤晤ㄸ扥㑦〸㘶て㙡昹ㄶ㈱㤸㜱㝥っ㑦㜹挱ㄴ㔳换戳㕤㌰攳晤ㄸ㌹昵㜸搶㑤㠰搶㙣づ㑦㐱昹摤㕥㠲〶慥捡挹挹㐷搴㐴㍦㡡㈷愱愰㈶戹㈸㌹晤㠸㥡散㐷昱㌴ㄴ搴ㄴㄷ㈵㈷㈰㔱ㄹㄱ㜹㈲ち㙡㑦ㄷ㈵愷㘰㈸㈲㑦㐵㐱㑤㜷㔱㜲ㄲㄲ㌵〳㝤戳㌹㍣ㄹ〵㌵搳㐵挹㘹㐸㔴挶散㜹㍡ち㙡㉦ㄷ㈵㈷㈲㔱ㄹ昳攲〹㈹愸搹㉥㑡㑥挵㄰㡡愷愴愰收戸愸敤昱㡦㜰㥤㌱㉦㥥㤴㠲㥡攷愲攴㜴愴慦っㄴ㑦㑢㐱敤敢愲攴㠴っ㐵攴㠹㈹愸晤㕤㤴㥣㤲㈱㕦㍣㌵〵㜵愰㡢㤲㤳㌲攴㡢㈷愷愰づ㜶㔱㍢攳㥦昰散㜹㝡ち㙡扥㡢㤲ㄳ㤳扥㌲㔸攵〹㉡愸〵㉥㑡㑥捤㄰㡡愷愸愰㉡㕣㤴㥣㥣㈱ㄴ㑦㔲㐱㔵扡㈸㌹㍤㐳㈸㥥愶㠲㕡攸愲攴〴つ愱㜸愲ち㙡㤱㡢㤲㔳㤴愸㡣㘳㤵愷慡愰慡㕤㤴㥣愴㈱㕦㍣㔹〵㔵敢愲攴㌴㈵㉡㘳㍦昲㜴ㄵ搴ㄲㄷ㈵㈷㙡挸ㄷ㑦㔸㐱搵扢㈸㌹㔵㐳扥㜸捡ち慡㐱㔰㡥㌹㐴ㄵ捦㑦㔹㔰㕢㠳て㝤㕥㉥ㅦ㡦戱㜹戸㜳摣散ㄴ挵㜳㔳㄰愷〴㄰㈶㜱挵昳㔲㄰㈷㘷㈲ㄴ㑦㐵㌱㥣ㄴ㌰昰散ㄳ挳㠹㤹〶挷㄰愰㜸收〹攲㠴㑣㠴攲挹㈶㠶攳〳〶㥥㕦㘲㌸㉥㘰攰㈹㈵㠶㘳〳〶㥥㐵㘲㔸ㅤ㌰昰挴ㄱ挳㌱〱〳捦ㄵ㌱ㅣㅤ㌰昰昴㄰挳慡㠰㠱㘷㠴ㄸ㡥ちㄸ㜸ㄲ㠸攱挸㠰㠱挷扤ㄸ㡥〸ㄸ㜸愸㡢攱昰㠰㠱㐷户ㄸづぢㄸ㜸㐰㡢㘱㘵挰挰㘳㔸っ㉢〲〶ㅥ戶㘲㔸ㅥ㌰昰㐸ㄵ挳戲㠰㠱〷愷ㄸ㤶〶っ㍣ㅥ挵搰㄰㌰昰㄰ㄴ㐳㍡搳搰昶㝦〱㌲㘰㉥捣</t>
  </si>
  <si>
    <t>㜸〱捤㝤〷㜸ㄵ搵搶㜶㜶捡㈱晢〴㘴㔴㔰㄰㠱〴㠹愲㈰扤㉢㔲ㄲ㥡㌴㈵㠰ㄵ攳㈱㌹㌱㠱ㄴ㍣㈷愱搸戰㌷挴慥愸搸㝢敦搸戰㝣搶慢㈲㤶㙢㙦搷敥搵慢㕣戱摦捦晡扦敦㥡搹㘱捥捣㥥㈴摣敦晥捦㜳㠷㤳㤵扤搷㝡昷㕡㝢扤㌳㜳捥挹㥥㌵㐳㤶捡捡捡晡ㄳㅢ㝦㜳换㘵㘳挷戲攵改挶㘴㕤晦㤲㠶摡摡㘴㐵㘳㑤㐳㝤扡晦昸㔴㉡戱㝣㝡㑤扡㌱〷㠰㔸㜹つ散改扣昲㜴捤ㄱ挹晣昲㈵挹㔴ㅡ愰扣慣慣晣㝣㥤つ㝢㔷敦挷㌱ㅤ捤㔱㍡㤷〲愸㉣ㅤ愳㘸㐷㤱㑦愱㈹攲ㄴ〵ㄴ敤㈹㍡㔰㙣㐵搱㤱挲愱搸㥡㘲ㅢ㡡㙤㈹㍡㔱㜴愶搸㡥㘲㝢㡡㉥ㄴ㡣慦㜷愰攸〶搱㝥㐷㠸㌹㈵ㄳ㘶㉤㔸㠸㙣捡ㅡㅢ㔲挹㝥㠵昳摣㌹㡦ㄹ㌴愸晦愰晥㠳㐷つㅥ摥㝦㘰扦挲㤲愶摡挶愶㔴㜲㑣㝤戲愹㌱㤵愸敤㔷戸㑦搳㠲摡㥡㡡㘹挹攵㜳ㅡㄶ㈵敢挷㈴ㄷっㅣ戲㈰㌱㜴攴愰愱挳㠶㔵㡤ㅡ㌵戲㝤㜷㜸㥥㔹㌲㘱㥦㔴戲㉡晤㥦昲搹㠳㍥㘷㤵㑣攸㍦㌳搹昸㥦昲搹ㄳ㍥攱戲戴愱㉥㔱㔳晦ㅦ㜲㥡挷㝤㍡慣㌴㔹㔱挳㥤㥦㑣愶㙡敡て敢㡦㘹㘷㄰㡤摥㠸晥攳搳改愶扡挵㍣㡥㑡㤲戵戵戳㤳㔵戲搳敢㑡搳㡤晢㈴㔲㜵改昶㜵攴㉦㤹㑡搶㔷㈴搳㕢搵㑤㕣㔶㤱慣昵㠰改晣扡㜹㠹搴捣㐴㕤㌲㤷㡤㡥㜵敥㍥㥣㕡㤹慣㙦慣㘹㕣摥愱㙥㙥㍡㌹㍢㔱㝦㔸㤲㤰扣扡挹㑤㌵㤵㉡㌷ㄷ慦慣㥣㕤㙣㌳㤳ㅤ㠵昹搴㤵㔴㈷㔲㡤搲攳㉥ㅣ㘴挳晡づㄷ挹㈲㘳㕥㍣愴ち〳愳戸捦捡㙡敡愶㈵㔳昵挹㕡〶攱㥥散ㅢ〰〹㐱敥㝥㘸㘶捡愴挳扤愴ち扣㤳㡦戹㌰㑡慣㄰㘲摢戹昵㌵㔵つ愹扡㝥㌳㙡敡挷っ散㌷㈳戱㙣捣㈰㕤〴㠳敥㐵挸㑥㄰㥤收づ㤸㡡ㄹ㈵ㅡ慢ぢ㘷㈷挰昵攸愱㐳〷㡤搶扤㠹㈹㠶㔰戹敦攰㌴昷㍢攷愹㤶㕤㥥挸㉥㕦㤰㕤㕥㤱㕤㕥㤹㕤㥥捣㉥慦捡㉥㍦㉣扢扣㍡扢扣㈶扢㝣㘱㜶昹㈲㘰捣㤶摦慥㕤戶户攵㍥昲愷愳愶づ㥤㜸散慡㐵㘳㌶㑣敡㜸㤳攲㤹㉤㙦っ扢愰㘱㥤㙣ㅦㄸ昴慥㄰戱摤㈰挲㤳ㅤ㠲挹昶㈵愶ㅦ㠴㔲慦㘲戲㥣㜰㡦㡡ㄱ捦ㄵㅦ戲㘶搲戵㑦ㅥ㌱愷㜳敡㤲㠴攲摢㠷㐴敡㡦㠶㌵搲〰㝡ㄹ〸ㄱㅢ〴㘱㠹㌴㜰戴ㅥ㑣捣㄰〸愵㕥昰㈲㕤戵昵㈷㌳捦摢晡㤸㤹㔷扥昶攰㠱扢昷敢昲戹攲㝢㤴㐴ㅡ㠶㠶㌵搲㜰㝡ㄹ〱ㄱㅢ〹ㄱ㡥㌴㘸挸㘸㍤㡡㤸搱㄰㑡㍤敤㐵摡㘱捣㠸㤷㜲收ㄴ㑥㍣改散慣扥㈳ㄳ㘷扦慤昸㐶㈸㤱昶㐴挳ㅡ㘹っ扤散〵ㄱㅢぢㄱ㡥㌴〲散㡤㈳㘶㍣㠴㔲㡦㝡㤱㐶㍥昴攵换㘷㥤昷晡捣戵愳〷㡦㉡㍡㜲攸㔴挵ㄳ㑦㈲㤵愰㘱㡤㔴㑡㉦ㄳ㈱㘲㤳㈰挲㤱〶㡦ㄸ慤㈷ㄳ㌳〵㐲愹晢扤㐸愷㕥㍢㍣昱㙥散愹ㄹ㜷㙥晣㘰挸㤵ㅤ㈶㡣㔲㝣㑢㤷㐸㝢愳㘱㡤㌴㡤㕥愶㐳挴㘶㐰㠴㈳つ〴㝢㌳㠹㤹〵愱搴㥤㕥愴㙦㘲摦㡣㍤昳戸敡愹㘷㔵㙣攸㜰摦㑦ㄷ㥣慣昸戹㈱㤱昶㐵挳ㅡ㘹㌶扤㤴㐱挴收㐰㠴㈳つㄹ㍥㕡捦㈵㘶ㅥ㠴㔲㌷㜹㤱昲搶㍤㜲敥愳昷ㄵ㑤㍤㙢挴扣㡥昱散〷㔷慢〲㤸㈵搲晥㘸㔸㈳ㅤ㐰㉦〷㐲挴づ㠲〸㐷ㅡ㡣㐸〷ㄳ㌳ㅦ㐲愹慢扤㐸㘳㝦㍤晢捦昵㥢摡㑤㌹㙦挳〱敢㙥散戳晢㤹㡡㥦㠰ㄲ愹ㅣつ㙢愴㐳㘱搰〹㠸搸〲〸㑢愴㔱愳㜵〵㌱㤵㄰㑡慤昱㈲敤戵㘱改㑥昳㑦㉤㉤㍤㝥摦搵㈳捥敤昹散㜱㡡ㅦ戳ㄲ愹ちつ㙢愴挳攸愵ㅡ㈲㔶〳ㄱ㡥㌴ㄴ晢㘹㈱㌱㡢㈰㤴㍡摦㡢攴㍣㜳敦昱戱ㅢ晢㡣扦㍤㌹昵㉦㠷摦昴捥㉦㡡㥦攵ㄲ愹づつ㙢愴㝡㝡㘹㠰㠸㉤㠶戰㐴挲戱㜷㌸㌱㈹〸愵㔶㜹㤱敥ㅢ昱摢摦㍡つ㌸㘸攲捡愵㌵扤敦扥慦攰㘲挵㉦っㄲ愹ㄱつ㙢愴㈶㝡㔹〲ㄱ㕢ちㄱ㡥㌴ㄸ攷搳㌲㘲㤶㐳㈸㜵戲ㄷ㘹摡㠲㜷捦敢扢㕤㐱挹㡤搳慡扦㕡㌵㜳昶㉣挵㙦㈵ㄲ改㐸㌴慣㤱㡥愲㤷愳㈱㘲挷㐰㠴㈳つ〳㝢㉢㠸㌹ㄶ㐲愹ㄵ㕥愴敥摤摥ㅣ昳摢㠱挹〹㜷ㅦ昰晤搷晢ㅦ㔵㜲扦攲㔷ㅦ㠹㜴㍣ㅡ搶㐸㈷挰愰㑦㠴㠸㥤〴ㄱ㡥㌴㜴攸㘸㝤㌲㌱愷㐰㈸戵捣㡢㜴㐳搱ぢ㤳ㄳ〵挳㈷摤摡昹㥥慥㙦㜴㉢㤸慥昸晤㑡㈲㥤㠶㠶㌵搲改昴戲ㄲ㈲㜶〶㐴㌸搲㜰㐴㕡㐵捣㤹㄰㑡ㅤ敥㐵摡昶敢敤敦㍢攱敢㤷愶㥤㝡晦昲摡㈳㑥摤㜰户攲㤷㌸㠹㜴㌶ㅡ搶㐸攷搰换戹㄰戱昳㈰㉣㤱㜰㤴㥦㑦捣〵㄰㑡㉤昴㈲㥤戲㜲晤㠱〳搶扦戹昷㥡挹〳昴攵ㄳ㑦ㄹ愹昸㑤㔱㈲慤㐶挳ㅡ改㈲㝡戹ㄸ㈲㜶〹㠴㈵搲攰搱㝡つ㌱㤷㐲㈸㔵攱㐵扡晦愶慥㕦摦扥㐷敦㘹搷愹㜵挳收㉣㕦戸㐶㜵㠶㔹㈲㕤㡥㠶㌵搲ㄵ昴㜲㈵㐴散㉡㠸㜰愴挱㠸㜴㌵㌱搷㐰㈸㜵戰ㄷ愹换㙢〳㡥挸晥戹㘹挲挹㙦摣晢散慡㌳慢㐷㉡㝥攷㤵㐸搷愱㘱㡤㜴㍤扤摣〰ㄱ扢ㄱ㈲ㅣ㘹㄰昶搳㑤挴摣っ愱搴㕣㉦搲つ捦㥦昲昳ㅤ㘳て㤹昰㐸户㐱愹㤲㙦㈷㜷㔵晣㘲㉤㤱㙥㐵挳ㅡ改㌶㝡戹ㅤ㈲㜶〷㐴㌸搲㄰㐴扡㤳㤸扢㈰㤴㥡㘹㜲㕡晣摢戰㘹㜹㔳㑡㉦㝥慢敥㡤敥摦敥昵㤲敡〲戳㐴扡〷つ㙢愴㝢改㘵㉤㐴散㍥〸㑢㈴㥣㑦昷ㄳ昳〰㠴㔲㤳扤㐸㠳㜲㔶㌷晣戱晢㤰㈹攷㔴㝦晣捣搰改昳捦㔵㕤㘱㤶㐸て愱㘱㡤戴㡥㕥ㅥ㠶㠸㍤〲ㄱ㡥㌴〲摦㈳ㅥ㈵收㌱〸愵挶㜹㤱㙥㡢㍤戶㘰摤挵㠵ㄳ㔶扦昷昸㠵挳㕦㥤晡㥥摡〱㘶㠹昴㌸ㅡ搶㐸㑦搰换㤳㄰戱愷㈰挲㤱㠶攰㈸㝦㥡㤸㘷㈰㤴ㅡ攵㐵摡戸㜱㘸㔱搶摢㙦㑥扢摦㔹扣昰㥢愷敥㝡㐱㜵㠳㔹㈲㍤㡢㠶㌵搲㜳昴昲㍣㐴㙣㍤㐴㌸搲㔰㝣㍥扤㐰捣〶〸愵〶㝢㤱㌶捤扦愹㘴愷㕤扥㥢㜹搷愶㈱晢扣㝦摥慡㍢摡扦〴昳扥摥ㄷ搵搲㔴㘲㈹扥晡㙦晥慢㘲㜰晦㠱晣搷晡㥦㔳昸㙢慡㙡㔸搵㠸慡㐱㠳㉡㠷つ㑣っ㐹攴ㄵ挱㙤㕢扦户昳慤户㝤搵㝥㌵昵㤵つ㑢攵㡢晣㡥ㄳㄲ改攴收敦昵㝤㍤摢㠴㠶愶晡捡㜴㌷扢戱慣㌱搱㤸摣㈱㘸摢散㈴㌴慣っ㝦收㈴搳ㄲ慦㐷㜰搸扣㐴㙤㔳㜲晣戲ㅡ搷摣㍤㘰挶ㅦ㌹つぢ愲慤㤳㔲挹挳㥢慤愱ㄹ㡤挷㕦攱㑢挴㜷㈸㑢搷攴捥慢戰愴扡㈱㥤慣㤷改昵慤摢愷愶㘲㔱㌲㔵㤶攴摦昰挹㑡㐹戵㌳㑤摥㕦㕡㝤㘷搵㈳㔱晣敤㔴搹换慦慤㥡戸慣㌱㔹㕦㤹慣挴㝣ㄷ㈷㔳㡤换攷㈴ㄶ搴㈶户换㠰戸㌱㘱攸㥡愱㥥搴㔰搱㤴㉥㘹愸㙦㑣㌵搴㘶㕡挶㔷㉥㐹攰慦扢捡ㄹつ㤵㐹晣㜱㤶换㉤㑢㘵攵攴㈸㤵戵㥢敤㉦㈴晡㑤昷㤷ㅤ攱摢挵摤戱捦扢㘴ㅥ㜶晤㘷㈳㍢㘴㔱㥢攴㌱㤹摤扢ㄵ㘷攲㤷㙥㜶㡤〶晡㜲攲㠲〷搱㝤愲搱㌲挷收㍤昷晦ㄷ㥣㥤扤慤㤷晤挴㈵昸ぢ㜸㑡愲扥戲㌶㤹㙡㜱戹㐶㜱㐶晡㘵㠸扣〱㌸㥢㈳搹换〵㐲㉤㔳换昳㤶搶㔴㌶㔶挷慡㤳㌵㠷㔵昳敢ㄳ㤶㜴昲昳㐹㙤㘸搳㝦㠵㑡扦㑡昱ㅡ㐴㍣㥥ㄵ㝢㥤愰㔸㕣扦攱昶昳㝡攱昷㤶晦㙤㥤㡤㔱㕡晥㤶挷挲㑢㍡慦㙥㔲㐳㉡㥤㤳㘳换㜲㑡㈲㕤摤挸挳戳㘵㈳晤扤㐹昱ㄶ㐴㕥㙦㠸㔶晦㜴敦〸㔰㉥㔷㈸㍡搴㤵㈶慢ㄲ㔸ㄷ㤲戳㕢㈵昲敡摣愵㠶搲㘴扡㐲㜳㑤㘲㉡捥㤵㘵㌱戴㜰昲户慦攳搱㥦㕣搶㔸㥡㘸㑣戴慢挳敡〶昶㤲〶愸慦㡣㜲㕢ㅣ搹㐱㜴㘶㜴摣敢挱㠳㈳㑤㥦㤷〲㔱戸㥥㜰攲攰㝣挹捡昱㘴换㐹㘰敥㍤㤰㐴㉣㜸愰㘷慥㔲㘰昱愴㜲㜲戲㝥捥昲挵挹㌴攱昹戱ㄶ愹っ㥥㕥㜴㌶慢㘲挱摣挶㥡摡㜴㝦捣㜴㜲慡愱㘹昱㝦搲て㝤改户㈱捣㤶户㌳㡥攲戶攷〴扡戲摡㉤攱扥㈹㉦捦捡愷㌷㙡昴㑥ㄴ㍣㕡攱散㑦晣㤲㑤扦㡦㕦昱㤶㙣㜹挵㐰㙣挹㡡㑥ㅥ昰敤敢挰搰㥣㔴㔲搶愸昲愵〳戶㍢搴敤搷㤰㕡戴愰愱㘱ㄱ㡦愷慤愴㤷慥㑥㈶ㅢ戹敥㔳攰慤㜳挹㝡㤶㔲㌹㌹ㄹ敢㌶扥〵愲㥥昰ㅦ晢〸愲挳昸摡摡㐲攳㌱ㅤ晢ㄸ慡ㅣ慣㐰挵㍥㐱㘳ㄸ摥挹ㅢㅢㅡㄱ戴㜰挹昰挲摤〹㑢㌷ㄶ㤶攰搳戲㤰㥦㔱戵㌵昵挹挲㍥昵つ㠵愹㘴㝡㌱㤶㝡㤳扢昶㕦㔶㥢㕥愶㜶〴㌵㕣㠲改晤摤戰㠵㙦づ昹㜱晣捤晦㔸㥦摣慤摤㤱㉦慡㙥㥥㈱戴ち搴〷挱㡡昰愳㍦㠷㔰㕤〱攳㕢づ摡㤹㥢晥〲㝤晤㈵挵㍦㈰昰挶㈱扢〲敦ㅢ㕦扢㕤戵㉢㝥昳扤㐳㙦愴昸㈷㠴敡ぢ挱㌳㔷㝦〳㘱㌶攵挰㍦て〸搹愹扢㐱ㅤ摥愹摦㐳ㅢ搷㉤搸㔴㍦㈰戸㘳㌵㠹搴愴㑥㤳㌶ㄵ㠳㘳㉢〱㜹㥥㈱戴㌸㌵〰挳㠴㠰摦㌸㍥〷㌰㍢〱㝦㌰〶㠹搱㍣ㅣ㝤〴㘴扢㕤㌵㄰㌶㈱㈰〷ち捤㐵㜹㌵ㄸ㉡㈱㈰て㍤戳愹㕦晥昰ㄱ㌰〸敡㌰〱㥡㍥㜵ぢ㌶㌵〴攳㙣〴㙣㠲㜳㉢〱摦㜸㠶搰㥡搹㜰㜸㉡攲㉣戶攱㤴㌷〲㘶㈷愰ㄳ捣扡㌳挵㜶㄰㍥〲扡戸㕤㌵〲㑥㠴㠰慥〴敤〰愱㐶㐱㈵〴㜴㐳捦㙣敡㔳㍦〱㈳愱づㄳ搰㤳㍥㜵ぢ㌶㌵ㅡ攳㙣〴扣ㄳ㐵挰摢㥥㈱戴㤴㌷〶㥥㡡㌸㡢㍥㥣昲㥢㤱〴散〶戳敥㑢搱て挲㐷㐰㝦户慢昶㠲ㄳ㈱㘰〰㐱〳㈱搴㌸愸㠴㠰㐱攸㤹㑤扤攸㈷㘰㉣搴㘱〲㠶搱愷㙥挱愶挶㘳㥣㡤㠰愷愲〸㜸搲㌳㠴㔶ㄸ㑢攱愹㠸戳搸ぢ㐱搵攳㤱〴㡣㠳㔹㡦愷㤸〰攱㈳愰搴敤慡㠹㜰㈲〴㑣㈴㘸ㄲ㠴攲扡愳㄰㌰ㄹ㍤戳愹〷晣〴㑣㠲㍡㑣挰㌴晡搴㉤搸搴ㄴ㡣戳ㄱ㜰㝢ㄴ〱户㜹㠶搰挲攷㌴㜸㉡攲㉣收㜰捡户㐴ㄲ㌰て㘶扤ㅦ挵晥㄰㍥〲づ㜴扢㙡㍡㥣〸〱〷ㄱ㜴㌰㠴㥡〹㤵㄰㌰ㅦ㍤戳愹慢晤〴捣㠰㍡㑣㐰㠲㍥㜵ぢ㌶㌵ぢ攳㙣〴㕣ㄴ㐵挰㙡捦㄰㕡㡦㥤つ㑦㐵㥣挵㐲㑥昹㠲㐸〲㙡㘱搶㜵ㄴ昵㄰㍥〲ㄶ扢㕤㔵〶㈷㐲挰攱〴愵㈰搴㕣愸㠴㠰㌴㝡㘶㔳㘷昸〹㤸〳㜵㤸㠰愵昴愹㕢戰愹㜹ㄸ㘷㈳攰昸㈸〲㡥昳っ愱㘵攲〳攰愹㠸戳㌸㤶㔳㕥ㄱ㐹挰昱㌰敢ㄳ㈸㑥㠴昰ㄱ㜰戲摢㔵〷挲㠹㄰㜰ち㐱愷㐲愸㠳愱ㄲ〲㑥㐳捦㙣㙡㠹㥦㠰㠳愰づㄳ戰㡡㍥㜵ぢ㌶㌵ㅦ攳㙣〴搴㐶ㄱ戰挸㌳㠴㔶慦て㠵愷㈲捥攲㐲㑥戹㈶㤲㠰㡢㘰搶ㄷ㔳㕣〲攱㈳攰㔲户慢ㄲ㜰㈲〴㕣㐶搰攵㄰慡〲㉡㈱攰ち昴捣愶づ昵ㄳ戰〰敡㌰〱搷〰ㅦ搷㉤搸㔴㈵挶搹〸㤸ㄷ㐵挰㕣捦㄰㕡㔴攷㤲㜹ㄱ㘷㜱㉢愷㕣ㄶ㐹挰敤㌰敢㍢㈸敥㠴昰ㄱ㜰户摢㔵搵㜰㈲〴摣㐳搰扤㄰㙡㈱㔴㐲挰㕡昴捣愶昶昶ㄳ㔰〳㜵㤸㠰〷改㔳户㘰㔳㡢㌰捥㐶挰戸㈸〲挶㝡㠶搰㕡㝦㍤㍣ㄵ㜱ㄶ㑦㜰捡㘳㈲〹㜸ち㘶晤㌴挵㌳㄰㍥〲㥥㜵扢慡〱㑥㠴㠰攷〸㝡ㅥ㐲ㅤづ㤵㄰戰ㅥ㍤戳愹愱㝥〲ㄶ㐳ㅤ㈶攰㈵晡搴㉤搸㔴ち攳㙣〴散ㄶ㐵挰慥㥥㈱㜴〹愲〹㥥㡡㌸㡢户㌸攵㕤㈲〹㜸〷㘶晤㉥挵㝢㄰㍥〲晥收㜶搵ㄲ㌸ㄱ〲㍥㈰攸㐳〸戵っ㉡㈱攰㈳昴捣愶㝡昸〹㔸ち㜵㤸㠰捦攸㔳户㘰㔳换㌱捥㐶㐰愷㈸〲戶昵っ愱㉢㈳㐷挱㔳ㄱ㘷昱㑦㑥㜹敢㐸〲㌶挱慣扦愵昸づ挲㐷挰て㙥㔷ㅤつ㈷㐲挰㡦〴晤〴愱㔶㐰㈵〴晣㡣㥥搹㔴扥㥦㠰㘳愰づㄳ昰㉢㝤敡ㄶ㙣敡㔸㡣戳ㄱ昰挷敦ㄱ㕦㠵㝦昷っ愱ぢ㌶㈷挰㔳ㄱ㘷㤱㥢㡤㈹晦ち㤸晤慢㜰っ㘶摤㡥㈲ㅦ挲㐷㐰摣敤慡ㄳ攱愴ㄷㅤㄵ㄰搴ㅥ㐲㥤㡣慥㄰搰〱㍤戳愹敦㄰愳昹㡦愱㤳愰づㄳ戰㌵昰㜱摤㠲㑤昱攲㤰㡤㠰㉦愲〸昸扢㘷〸㕤㐷㍡ㅤ㥥㠴㠰ㅤ㌸攵捦㈲〹搸ㄱ㘶摤㥤愲〷㘷户昹慦挱㐲户慢㔶挲㔱㉦愶㔳㐴㔰㉦〸戵ち㕤㈱㘰㈷昴捣愶摥昳ㄳ㜰〶搴㘱〲㜶〱㍥慥㕢戰愹㌳㌱捥㐶挰㕦愳〸㜸挵㌳㠴㉥㙦㥤〳㑦㐲挰㐰㑥昹愵㐸〲〶挳慣㠷㔰っ攵散㌶ㄳ㌰摣敤慡㜳攱愸ㄷ搳ㄹ㐱搰㐸〸㜵㍥扡㐲挰㈸昴捣愶㥥昱ㄳ㜰ㅥ搴㘱〲挶〰ㅦ搷㉤搸搴〵ㄸ㘷㈳攰攱㈸〲搶㜹㠶搰㔵户㡢攰㐹〸㤸挴㈹㍦ㄸ㐹挰ㄴ㤸昵㔴㡡扤㌹扢捤〴㑣㜷扢敡㘲㌸敡挵㜴㘶㄰㌴ㄳ㐲慤㐱㔷〸㤸㠵㥥搹搴㥤㝥〲㉥㠱㍡㑣㐰ㄹ昰㜱摤㠲㑤㕤㡡㜱㌶〲慥㡦㈲攰㍡捦㄰扡ㄸ㜸〵㍣〹〱〷㜳捡搷㐴ㄲ㜰〸捣扡㥣攲㔰捥㙥㌳〱ぢ摣慥扡ㄲ㡥㝡攱㐷㔷㄰㔴〹愱慥㐶㔷〸㐸愲㘷㌶㜵㠹㥦㠰慢愰づㄳ㔰〳㝣㕣户㘰㔳搷㘰㥣㡤㠰戳愳〸㌸换㌳㠴慥㔱㕥て㑦㐲㐰㡡㔳㕥ㄵ㐹㐰㈳捣扡㠹㘲〹㘷户㤹㠰㘵㙥㔷昱㉡㘶㉦愶戳㥣愰㈳㈰搴㑤攸ち〱㐷愲㘷㌶㜵愲㥦㠰ㅢ愱づㄳ戰〲昸戸㙥挱愶㙥挶㌸ㅢ〱㐷㐴ㄱ戰摣㌳㠴㉥㥤摥〶㑦㐲挰愹㥣昲搲㐸〲㑥㠷㔹慦愴㌸㠳戳摢㑣挰㤹㙥㔷摤づ㐷扤㤸捥㔹〴㥤つ愱敥㐴㔷〸㌸〷㍤戳愹㝡㍦〱㜷㐰ㅤ㈶攰〲攰攳扡〵㥢扡ぢ攳㙣〴㔴㐶ㄱ㔰攱ㄹ扡〴慦攸摥ぢ㑦㐲挰攵㥣㜲㈲㤲㠰㉢㘱搶㔷㔱㕣捤搹㙤㈶攰㕡户慢搶挲㔱㉦愶㜳ㅤ㐱搷㐳愸晢搱ㄵ〲㙥㐰捦㙣㙡㝦㍦〱昷㐱ㅤ㈶攰ㄶ攰攳扡〵㥢㝡〰攳㙣〴捣㡣㈲㘰㠶㘷〸㕤㘸㕥〷㑦㐲挰扤㥣昲戴㐸〲敥㠳㔹摦㑦昱〰㘷户㤹㠰㠷摣慥㝡ㄸ㡥㝡㌱㥤㜵〴㍤っ愱ㅥ㐵㔷〸㜸〴㍤戳愹〹㝥〲ㅥ㠱㍡㑣挰攳挰挷㜵ぢ㌶昵ㄸ挶搹〸ㄸㄹ㐵挰〸捦㄰扡晥晤〴㍣〹〱捦㜳捡挳㈲〹㜸〱㘶扤㠱攲㐵〸ㅦ〱㉦扢㕤昵㈴ㅣ昵㘲㍡慦㄰昴㔷〸昵㌴扡㐲挰慢攸㤹㑤昵昳ㄳ昰ㄴ搴㘱〲摥〴㍥慥㕢戰愹㘷㌰捥㐶㐰慦㈸〲㡡㍣㐳攸戲晣㜳昰㈴〴㝣挸㈹昷㡣㈴攰㘳㤸昵㈷ㄴ㥦㜲㜶㥢㡦㠰捦摤慥㝡ㅥ㡥㝡㌱㥤扦ㄳ昴〵㠴㝡〱㕤㈱攰㑢昴捣愶戶昳ㄳ戰ㅥ敡㌰〱ㅢ㠱㡦敢ㄶ㙣㙡〳挶搹〸㘸ㅦ㐵㐰㠱㘷〸㔶ぢ攴扤っ㑦㕢㜰㤵户㠰ㄳ慥㥡㔷㤳㕣捡换㔲㕢㔵愱挶户愴㈹摤搸㈰搷搰㍡㔴㤵㌶捣㙣㘸㉣慤㐹㉦慥㑤㉣摦戶捡㙢散㔷㥤慣挷ㄵ敥ㄴ㉥㜴〷㜴つ㡢ㄷ㈷㉢㜵㔵㔹㐳㔳慡㈲㌹戵昴扦攱ち㌸昲挳慥㤳㡢摦搹ち摢扦㜷㔱㌷ぢ㈳㜱㤴㘰换捡晢㉢ㅣ〶慦捤㐹愵戱敦㍡扡㌴ㅤ〰㍢㙥㘶㜴㑥㑤㘳㙤戲愰㑡慥㘱㑢㍢扦ち㉣愲㙣愰戲㕤搵㥣㙡㕣戳㉡敤㔰㌵㌹㔵㔳挹㙢㐴摣ㄹ㥤㕣攸昴攴㘱㈸ㄱ搸愷㈱㕤挳愲敥づ㔵㜳㔲㠹晡昴㘲㕥敤慣㔸扥㑤㐶㑦㉥㡢收㔵㑤愸愹㑦㈳㡣散㐵戶㍢㔶㤵㔵㌷㉣挵晤〵㑤㜵昵㤳ㄳ㡢搳晦ㄵ㝢㐵㜱户挸㈶扢㐶㘵慢散㙣㤵㥦㥤晦敦敥㥦搸㑦㌸挷㍡㜹㤵摢㠵㌸㔰ㅢ㔳㌵ぢ㥡挸㤸〴ㄹっ㤹㑢㈱㍢㌱㉢敦㔵戴㠲ㄷ㌶㝤晢㌰㔰㤵挰挹㘶ㄴ捥㕢㉦㤰㌷摦戵搱ㅤ㜰晤㌳收搳晥㕦㄰㝢㑦㥥㍢㜵㜳扤捥晦改ㄶ㠸扣搷攰戹捤攵ㄱ㥤〱摥捡㍤㠶㔸㌲挱㐳ち愷㈶づ〵昶㠲挷㘵扣㑡㌰㍣㐴户摡摣㥣㠴㉢散敤慢愶㈷ㄶ㈴㙢㔱ㄸ㔰㤷㘸摣捡敤戰㐲愳㉥㔱㥢昶㙣㈵つ㜵㜵〹ㅥ㜳㉣昴㉦慢㐸搴㈶昳慢挶㌷㌵㌶愰㠰㕥㔷㐱挸㠱改愹ㄲ换愰㑡㉣㜳㉦攱㔷捤㘶挱㤰戴改慢攱戰㐴慡愶戱扡慥愶㈲㥦ㅤ㕥㌰晤慦㌸㔸昱〶㤲ぢ㌲捤㘶摥㑣㠲㌵〱敥㤵㜹散敥晥㈸愳㈱㜵摣晤㌸愴戳㔵っ晦搴扦㔹㑦㠲户ㅥ昹㐴搱扦挰㕢ㅥ㝥攴扤㐸收戲㐹慥挵愲戹㘹〵づ㔱㜹㜷㔲㙦㄰㠰ㅦ晤㉢愰㙣昰㈷昷㑤㠸ㄶ㡢つ摡〱㄰㥦摥㤰愸㥣㤴愸挰㑤㍢敤扣㕢㜶昲戱㙢昹㕥㤳㜲㔸晥㔱㠲㡡㈲㕣摦㕥㔲㔳㤹㑣攵㔳㔱㠶㕢㤲㜲㔹㌸ㄲ㜳昷㈱㉥㠴攷㘴攵攵ㄵ攴摢㘲㑤㌵扥㝡㝢ㄷ搵晤户㍣㑤つ昹晦㝡摦㤱扣㡡㠶戴攴㌳敡㌷愴愳㝦㘷㑥㙦㐱挹㝣〲㠰㍦〸昸ㄳ㈲敦㙤ㄸ㠳晢㈶戳ㄲ〳昵ㅡㅡ愰㕣戹搹㠵㌵㈲昹愸愷㤰攲㤲㍣㐹愴挰㔷ㄴㄲ㜳敢㐱昲捤ㅤ㌴戱㌲ㅣ攵挹捡戸晢〶换攲ㄳ㝣㌴㘴㘵㘷攷㘲㔷挷㠲〵㜵愱戰㜰㔶㔷㤶㤴㙡ㄱ搵〳㔳㠸戱㠸㜰㐷㥥㉣昰㕦㙥扤慤攴㜵挰㜰㜵晢㑦晣㤲㉤ㅥ搷搹ㄸ㤴ㄵ㔷敦㐳ㅡ㈶摡㔳攳㔲㠵㝤㠰㤵㌰〸昵㌹㤴晣㐲攰晢昸㔲㕦愰换㡦戰慣ㄸ㙦㉡㙡昳㕢愶晡ㄲ㐳昸戶愹㘳昴晣て戴昸㙥搴㝣㜴收㐳摢晡搱昹㌵㐷攰㐷昳㈶㌵㜳㜴慡㡤搰㤸㍣搰㌴㜹挴㠱搱〵〴晥搳づ㘸㑦㐰〷〲扥〱㠰扢㍤戶ㄵ㝡搱㜴昲挶ㄷぢ㥤づ〶㠱捥敦㝤㔱㝣㜴㙥捤㈸摢㌰捡㙦〰〴改晣〳㍡愱㔳昳ㄳ㐸戶挰㠷㡤攲㥥ㄳ收㍡搱〹搳捥㘰㙥㍢㘸㕢㘷㉥ㅢ挳㠴戹敤挵㠹摢㔱㉣㔹戰㌰搷〵ㄸ摤㤵㐰㤶㌳㔸〰㍢㄰搰㡤〰㔶㌸〸㜳㍢愲搷〲㜳㈸挰戵㌰搷〳㠳挰ㅣ换ㅥ㑣ㄴㅦ㜳㍤ㄹ愵㤰㔱㔸愲㄰㘴㡥㜵〹敥㠱㔸〴㐸摢て㐴㤶㌲〸㥤扤攸㤹㌵つㄹ㜴昶㠶戶㜵㍡㔹晢㠰ㄷ敥搷愲ㄳ㌴攴㠷〵㄰㈶て攸捣㠱戸㌳㌰㝡ㄷ〲㔹ㅣ㘱〱昴㈱㘰㔷〲㔸㉦㈱㜴敥㠶㕥㌴㥤扣㕢挹㐲㘷㍦っ〲㥤㍤㝤㔱㝣㜴敥捥㈸晤ㄹ㠵〵て㐱㍡㔹攵攰搲㌹〰㤰戶搳挹挲〸愱㜳㈰㍤戳㐲㈲㠳捥挱搰戶㑥㈷㉢㈹昰挲搲㉡㥤愰㈱㍦㉣愷戰戰㌵ㄴㄸ㍤㡣㐰㤶㕡㔸〰挳〹ㄸ㐱〰慢㉦㠴捥㤱攸㐵搳挹㕢戲㉣㜴㡥挶㈰搰挹㤲っㄳ挵㐷攷ㅥ㡣戲㈷愳戰㝣㈲㐸攷㌸攸㕡㌹慦挷〳㈲捣敤㐵㈷ㄳ搰换㘰㙥ㅣ戴慤㌳挷ㄲっ扣㔰㥦㐱㈷㠶㌹搶㘱㤸㈹㐳㘷づ挴〹挰攸ㄲ〲㔹愳㘱〱㤴ㄲ㌰㤱〰㤶㙤〸㜳㤳搰㡢㘶㡥户㤸㔹㤸㥢㠲㐱㘰㡥戵ㅣ㈶㡡㡦戹愹㡣戲㌷愳戰敥㈲挸ㅣ㡢㉤㕣收㜸㕥换㌶ㄸ搲昷昵㕢戱ㄴ㐳㤸㥢㑥㈷慣挹挸㘰㙥㈶戴慤㌳挷摡つ扣㜰捦ㅡ㥤愰㈱㍦㉣攰㌰㔳㘶㙣敦㌳㜱ㅦ㘰昴扥〴戲戸挳〲㤸㑤㐰ㄹ〱慣昷㄰收收愰ㄷ捤ㅣ㙦㤹戳㌰㌷て㠳挰㕣挲ㄷ挵挷摣㝥㡣戲㍦愳戰㘰㈳挸ㅣ慢㌴㕡㌹收㔸挳㈱捣ㅤ㐸㈷㉣收挸㘰敥㘰㘸㕢㘷㡥㐵ㅦ㜸攱捥㌸㍡㐱㐳㝥㔸昹㘱㈱收㄰㘰㜴㌹㠱慣ち戱〰づ㈵㈰㐱〰ぢ㐵㠴戹〵攸㐵㌳挷㕢〰㉤捣㔵㘲㄰㤸㘳昵㠸㠹攲㘳㉥挹㈸㔵㡣㜲㉣〰㐱收㡥㠷慥ㄵ收㔸晣㈱捣㔵搳〹慢㐰㌲㤸㕢〸㙤敢捣戱㕡〴㉦摣㝦㐷㈷㠶㌹㤶㡣㤸㈹㐳㘷㡥戹㕡㘰㜴ㅤ㠱㉣㈷戱〰敡〹㘸㈰㠰ㄵ㈶挲摣㘲昴愲㤹攳㉤㡤ㄶ收㔲ㄸ〴收㔸㜶㘲愲昸㤸㑢㌳ちㅦ㈵愰㔸㈲ㄲ㘴㡥㜵㈱慤㌰挷慡ㄱ㘱㙥〹㥤戰㝣㈴㠳戹㘵搰戶捥ㅣ换㑣昰挲㐵〵㍡㐱㐳㝥㔸㙢㘲愶っ㥤㘱敥〸㘰昴㤱〴戲づ挵〲㌸㡡㠰愳〹戸〲〰㘱敥ㄸ昴㕡㘰づ户昵㔸㤸㍢ㄶ㠳挰ㅣ敢㔵㑣ㄴㅦ㜳挷㌱捡昱㡣挲摡㤲㈰㜳㉣㈸㘹㠵㌹㤶㥢〸㜳㈷搲〹敢㑥㌲㤸㍢ㄹ摡搶㤹㘳㝤ち㕥戸㤷㤰㑥搰㤰ㅦㄶ愹㤸㈹㐳㘷㤸㍢ㄵㄸ㝤ㅡ㠱㉣㘰戱〰㑥㈷㘰㈵〱慣㘹ㄱ收捥㐰㉦㥡㌹摥㜲㙡㘱敥㑣っ〲㜳㉣㜴㌱㔱㝣捣㥤挵㈸㘷㌳ち㡢㔲㠲捣戱ㄲ挵㘵㡥㕦㔵㘴ㅢっ改晦㠴㘰㥤㡡㌰㜷㉥㥤戰㘰㈵㠳戹昳愱㙤㥤㌹ㄶ戶攰㠵㍢ㄶ改〴つ昹㘱㜵㡢㤹㌲㘳㝢㥦㄰ㄷ〲愳㔷ㄳ挸捡ㄷぢ攰㈲〲㉥㈶㠰挵㌰挲摣㈵攸戵挰㥣晤戳昵㔲っ〲㜳慣㤰㌱㔱㝣捣㕤挶㈸㤷㌳ち慢㔹㠲捣戱㠴挵㘵㉥昲戳㤵〵㉥挲摣㤵㜴挲㑡㤷っ收慥㠶戶㜵收㔸ㄱ㠳ㄷ敥㡢愴ㄳ㌴攴攷〳㐸㌳㘵攸っ㜳搷〲愳慦㈳昰㐳㍢攰㝡〲㙥㈰攰㈳〰㠴戹ㅢ搱㡢㘶㡥户〴㕢㡥戹㥢㌱〸捣戱戴挶㑣挳挷摣㉤㡣㜲㉢愳戰っ㈶挸ㅣ㙢㕦㕡㌹收㔸ㄹ㈳捣摤㑥㈷㉣㤱挹㘰敥㑥㘸㕢㘷㡥愵㌴㜸攱敥㑢㍡㐱㐳㝥㔸㑦㘳愶っ㥤㘱敥㙥㘰昴㍤〴戲搶挶〲戸㤷㠰戵〴戰晣㐶㤸扢て扤㘸收㜸㡢戳㠵戹〷㌰〸捣戱㈶挷㐴昱㌱昷㈰愳㍣挴㈸戹昸ㅢ㌶挸ㅣ㡢㘶㕣收㈲晦挲㘵㐹㡤㌰昷㌰㥤戰戶㈶㠳戹㐷愱㙤㥤㌹搶攰㘰㝥戸挷㤳㑥搰㤰ㅦㄶ攲㤸㈹㐳㘷㤸晢ㅦ㘰昴攳〴戲㐸挷〲㜸㠲㠰㈷〹㘰摤㡥㌰昷ㄴ㝡搱捣昱㤶㙤ぢ㜳捦㘰㄰㤸㘳㌱㡦㠹攲㘳敥㉦㡣昲㉣愳戰昰㈶挸ㅣ慢㙤㕡㌹收㔸㡢㈳捣㍤㑦㈷㉣捡挹㘰敥〵㘸㕢㘷㡥挵㍢挲摣〶㍡㌱捣ㄵ㐱㙢愶散㘳敥㐵㘰昴㑢〴戲扡挷〲㜸㤹㠰㔷〸㘰挱㡦㌰昷㔷昴愲㤹攳㉤攸ㄶ收㕥挳㈰㌰挷㉡㈰ㄳ挵挷摣敢㡣昲〶愳戰㘲㈷挸ㅣ换㜴㕡㘱㡥㐵㍣挲摣㕢㜴挲㙡㥥っ收摥㠱戶㜵收㠶㘳㤸㌰昷㉥㥤ㄸ收㔸晡㘳愶散㘳敥㍤㘰昴晢〴㡥戴〳晥㐶挰〷〴戰㔲㐸㤸晢㄰扤ㄶ㤸戳㝦㉢昹ㄸ㠳挰ㅣ换㠷捣㌴㝣捣㝤挲㈸㥦㌲ち㑢㝤㠲捣戱扥愷ㄵ收㔸晤㈳捣㝤㑥㈷㉣〳捡㘰敥ぢ㘸㕢㘷㡥攵㐲挲摣㤷㜴㘲㤸㘳捤㤰㤹戲㡦戹㝦〰愳扦㈲㤰昵㐴ㄶ挰搷〴㙣㈴㠰㈵㐶挲摣㍦搱㙢㠱㌹摣戸㙦㌹收㌶㘱㄰㤸㘳摤㤱㠹攲㘳敥㕢㐶昹㡥㔱㔸㈳ㄴ㘴㡥㠵㐱慤扣捦戱㙣㐸㤸晢㠱㑥づ㐵㉦㠳戹㥦愰㙤㥤㌹搶ㄹ〹㜳㍦搳㠹㘱㡥挵㐶㘶捡㍥收晥〵㡣晥㕦〲㉢敤㠰㕦〸昸㤵㠰㈴〰挲摣㙦攸㐵㌳挷㐷ㅥ㔸㤸晢〳㠳挰ㅣぢ㤶捣㌴㝣捣晤挹㈸㔹戸〸愲㔸㕣ㄴ㘴㡥ㄵ㐵㉥㜳㤱摦㑡㔸㙦㈴捣㘱㥤㍣㑢㉤㐱㉦㠳㌹摣愱摣〶收㤶㘱㤸㌰㤷㐷㈷㠶㌹㔶㈹㤹㈹晢㤸㡢〱愳摢ㄱ挸ち㈶ぢ㈰㥦〰㍥㈷㑤戱愸㐹㤸㡢愳ㄷ捤ㅣㅦ攱㘰㘱慥㍤〶㠱㌹㔶㍡㤹㈸㍥收㍡㌰捡㔶㡣挲慡愴㈰㜳㉣㐵㙡攵㤸㘳愱㤲㌰攷搰〹㉢㤶㌲㤸摢〶摡搶㡦㌹㔶㌶〹㜳摢搲㠹㘱㡥攵㑤㘶捡㍥收㍡〱愳㍢ㄳ挸搲㈷ぢ㘰㍢〲戶㈷㠰搵㔰挲㕣ㄷ昴愲㤹攳㈳㈹㉣捣敤㠰㐱㘰㡥㈵㔲㈶㡡㡦戹㙥㡣戲㈳愳戰㥣㈹挸摣㤵搰戹捣攵昱挸攵㌶ㄸ㍦晥扦㈱慥〲㐴㤸敢㐱㈷㉣㜵捡㘰慥㄰摡搶㤹㘳㐹㤴㌰㔷㐴㈷㠸㈰㍦搷㐱㙢愶捣搰摥摦㄰扤㠰搱㍢ㄱ挸㥡㈹ぢ愰㌷〱挵〴戰㡣㑡㤸摢ㄹ扤ㄶ㤸戳㝦㥦敢㠳㐱㘰㡥戵㔵㈶㡡㡦戹㕤ㄹ㘵㌷㐶㘱ㅤ㔴㤰戹晢愰㜳㤹㡢晣敢㡢愵㔱挲㕣㍦㍡㜹〰扤っ收晡㐳摢㍡㜳慣愵ㄲ收〶搰㠹㘱㡥〵㔵㘶捡㍥收〶〲愳〷ㄱ挸㘲㉢ぢ㘰㌰〱㐳〸㘰晤㤵㌰㌷ㄴ扤㘸收昸挸㄰换㌱㌷ㅣ㠳挰摣攳扥㈸㍥收㐶㌰捡㐸㐶㘱〱㔵㤰㌹㔶㑤戵㜲戶戲愶㑡㤸ㅢ㑤㈷㉣慥捡㘰㙥㑦㘸㕢㘷㡥㐵㔸挲摣ㄸ㍡㌱捣戱ㄲ换㐲捣㕥挰攸戱〴戲㑡换〲ㄸ㐷挰㜸〲㔸戸㈵捣㑤㐰㉦㥡㌹㍥〲挵挲㕣㈹〶㠱㌹㔶㜳㤹㈸㍥收㈶㌲捡㈴㐶昹㄰㠰㈰㜳㉣户㙡㠵㌹ㄶ㘳〹㜳㔳攸㠴㔵㔹ㄹ捣敤つ㙤敢捣戱㝡㑢㤸㥢㐶㈷㠶㌹㤶㜰㤹㈹㐳㘷捥搶改挰攸ㄹ〴戲扣换〲㤸㐹挰㉣〲㔸昱㈵捣敤㠳㕥㌴㜳㝣愴㡢㠵戹搹ㄸ〴收㔸〶㘶愲昸㤸㉢㘳㤴㌹㡣挲㥡ㄱ㤹晤㕣昶扣搹攷昱扡㝦昰㜲㜶愸搴㐰㈲㔴戱攸愰慣㜱㜹㉤ち㍤搸攴攵㙤户挵ぢ昵㜱搱攱愲㝢㐳ち㔷〵㜳㠳㑦愷㘸ㅥ晢ㄲ〲ㄷ㜴ち㍣昹㐳㠶搱挲㥡㠶扣㥢㝦つ㍦摤愲㜹㍣㈷扥昹㌱〰ㅣ挳㉤戶ㅦ愶搸㘹㐶㑤㐵慡㈱摤㔰搵㔸㔸㠶㉡愶㐲㍥㐹愵㉡㉢㙢攰昸扣ㅢ攱搱ㅡ㤳㠹攵搶昳㠹㤳㑢昸㘴㠱昸愲晡㠶愵昵㌲㥢扣㌴ㅦ㈸㈳㝣戵㙢挷㌰㜱挶攱戶ㄳ挸㜳㔸晦挰挱晡〰挸づ㌹づぢ〸戸㌹㉣㈲㤰〶㉢〶愴挱慡〱㙥㜹搹昸㈸㘹敢㈵㝣晡㔶ぢ㔴㠵慡㔴挹摣㜶敤㔴㜱攰戱㈵愱㑢晦㉣挰㤱攷㍥挴㘲扣昲㥦㜷㍤㔲㙥摢愰㑣㐶㌹㔸戲㍥〸㔳搰〷㐳挴㥤ㅣ㑣㥣ㅦ㠳戱昹攸㙥㔵㌲愱摣㔷挱ㄴ㍢〴扡慤愱换㝣㥥㘷慣ㅣ敡昶㔰㑢挵〳ㅥㄴ㥡㜶㜲㍤㉦扡〸慥㜴〲㜶摤㡢挱㘲搰㑢挴ち愸搸㤰㥦㝣㘸㜹㙣慡㑢㤱〸㡦〸ㄸ戲㘲㐹㐰㈲㜷戳扡〴㌰敥敡捣㕤愵攱〹挳戲昴㘱㤰搸㔵㜱昴戹㌹〵愶搱摥㌴㍡㜸つ攵愰挱摤愵㉥㠲㍢㔲㈹ㄳ慣㠱〳扤㄰㈲敥㙣つ㈳挱戱㐵攸〶㈹愹㠵捥㐲㐹ㅤ搴㤹㤴㙣攳㜹搱㝤攰㑡㌷挰㉥て搶㔴㥤ㄸ㥡慡挳愱㙡愶㘴㍢㘸㠵㤲㌳㌱㈱㐳㠹收㤱捦㠳㕣㥤〱㙤㌸晢敤㌱㠸〸摤〴㠹散扢愰捦捤改㙡ㅡ㍢㤸㐶㌷慦愱㝡愰㈱搹㥦敥捦㝥㈹ㅣ攸㘵㄰㜱愷㈷〰〴㙢ㅥ㄰㥡㐷㠰收晥㜶ち㡤㝥〰㡤㐷㔳㍦㄰㉤搵ぢ㝡挹㘷〵㔴捤昹昴㠶㔶昲㌹搶㤷㑦散㌸㐰愲㜷昱㌱搶㈴㡢攱〹挳㜰て㉥㈴㤲摣ㄹ㝤㙥づ㉦慢㑢愳㡦㘹散敡㌵㔴㍦㌴㈴挹愳晣㐹㥥〴〷晡㘴㠸戸戳㍢〰〴挷㑥㐱㌷戸㡢㑦㠵捥戲㡢㑦㠳㍡㜳ㄷ昷昷扣攸攱㜰愵㔷挲㉥捦ㄹ㔵〳愱ㄷ㑡㔶㐱搵㑣挹㘰㘸㠵㤲㤴㥦㤲戳〰㠹愶㘴戱㤵ㄲ㕥㉡挷戰㉣㝤づ㈴㈸ㄹ㡡㍥㌷㠷㤷挶愵㌱摣㌴㐶㜸つ㌵ㅡつ愱愴摥㑦挹㜹㜰愰捦㠷㠸㍢㝢〰㐰㜰散〲㜴㠳㤴㕣〸㥤㠵㤲搵㔰㘷㔲戲愷攷㐵㡦㠱㉢㝤㌱散昲㐰㔴戵ㄷ昴㐲挹ㅡ愸㥡㈹ㄹ〷慤㔰㔲改愳㘴昳㔱扦挰㥡晤㜸っ㠲㤳㉣㝤〵㈴戲㥦㠰㍥㌷愷挴㌴㑡㑤㘳愲搷㔰㔳搰㤰散て昵㘷㝦ㄵ愷㜷㌵㐴摣㤹ち〰挱挱愳㝥㙦愳㉦愵昱〶づ㤸㠸㤶㥡づ扤攴㜳ㄳ㔴捤昹捣㠴㔶昲㤹攷捦㠷㐷扤㥣挵㜳慣昹捣挲㈰㈲昴㙤㤰挸㘷ㅦ昴戹㌹晢㥡挶㙣搳攰㔵㘶㙥㙡ㅥㅡ㤲捦㙣㝦㍥㜷挰㠱扥ㄳ㈲敥散〷〰挱㥡〷戸收ㄱ慤㜹晣㍡晢ㅢ晤㌴ㅡ搷㔲㍦㥤づて㠴㕥昲戹ㅦ慡收㝣づ㠶㔶昲㤹攲捦愷昹㕤㘹㤲㌵ㅦ㕥ㅡ㠶ㄳ摣〱〱㠹㝣づ㐱㥦㥢㔳㙥ㅡ㠷㥡㐶挲㙢愸㑡㌴㈴㥦㔲㝦㍥㡦㜰㝡㡦㐲挴㥤㈴〰〴〷昷㑦㤵搱捦愶昱㐹づ㈸㐳㑢㔵㐳㉦昹㍣つ㔵㜳㍥ぢ愱㤵㝣㐶㕢昳ㄹ㘹捤㘷ㄱ〶挱㐹㤶㝥づㄲ昹搴愲捦捤愹㌳㡤㝡搳㘸昰ㅡ㉡㠵㠶攴㌳摣㥦捦㝡㑥敦〵㠸戸挳㑢慢〴〷昳㘹㌴晡〳㘸㝣㠵〳昸㝣〱戵〴㝡挹攷㔵愸㥡昳㔹〶慤攴搳捦㥡捦㙥搶㝣㤶㘳㄰㥣攰㘱㕢㤰挸攷〸昴戹㌹㐷㥡挶㔱愶挱敢愴摣搴戱㘸㐸㍥㝤晣昹扣捤改扤〳ㄱ㜷㡥〳㠰攰㘰㍥挷ㅢ晤愱㌴㝥挰〱〹㍡㍣ㄱ㝡挹攷㈳愸㥡昳㌹ㄹ㕡挹愷㠷㌵㥦ㅤ慤昹昰攲㈶㥣㘴改捦㈰㤱捦愹攸㜳㜳㑥㌳㡤搳㑤㘳愵搷㔰㘷愲㈱昹散攰捦攷敦㥣摥ㄷ㄰㜱攷㉣〰〸づ收㜳戶搱昳攱〱㝡㈳〷㔴愳愵捥㠵㕥昲昹〶慡收㝣捥㠷㔶昲㜱晣昹昰㉤㕦摥て戶戲收挳㑢㡥㐴攸敦㈱㤱捦㠵攸㜳㜳㔶㥢挶㐵愶㜱戱搷㔰㤷愲㈱昹戴昷攷昳㈳ㅣ攸㥦㈰攲づ㉦づㄲ慣昹敥慥昹㜶慥昹收敤㕣㙥昴慣㜶搷扦㔲摦㠰㤶扡ㄲ㝡挹攷㜷愸㥡昳戹ㅡ㕡挹㈷摢㥦㑦昳晢㕢㤶㌵㥦㙢㌰〸㑥戲戴捡㤳㝣慥㐵㥦㥢㜳㥤㘹㕣㙦ㅡ扣搲挷㑤摤㡣㠶攴昳挷㉦扥敦㘸㌹㜰愰㜳㈱攲捥㉤〰㄰ㅣ㝣㝦扢搵攸㥢㘸攴㝦㘳㈰て㄰㔶户㐳㉦昹ㄴ㐰搵㥣捦㥤搰㑡㍥㍦㈰㑣昳户慥收晤昳ㅤ戴攱㙦㕤㜷㘱㤰攴搳ㄱ慥戰㝦敥㐶㥦㥢挳换㜱搲戸搷㌴㜸晤㡤㥢㝡〰つ挹㘷㤳㍦㥦慤㌹扤㙤㈰攲捥㠳〰㄰ㅣ摣㍦てㄹ㍤敦搴搷摢㜳挰搱㜴昸㌰昴㤲㑦㔷愸㥡昳㜹ㄴ㕡挹攷㜳㝦㍥捤敦搷㥦㕡昳㜹っ㠳㈴㥦敥㜰㠵㝣晥〷㝤㙥捥攳愶昱㠴㘹㍣改㌵搴㌳㘸㐸㍥ㅦ晢昳改挹改ㄵ㐲挴ㅤ㕥摥㈲㌸㜸晥㍣㙢昴㈷搰㔸捣〱㈷愲愵㥥㠷㕥昲搹〵慡收㝣㕥㠰㔶昲㜹换㥦㑦昳晥㜹挳㥡捦〶っ㤲㝣晡挲ㄵ昲㜹ㄱ㝤㙥捥㑢愶昱戲㘹扣攲㌵搴㙢㘸㐸㍥慦昹昳搹㥤搳敢てㄱ㜷㜸搱㠹攰攰晥㜹挳攸㑦愷㜱〸〷慣㐴㑢扤〵扤攴㌳っ慡收㝣摥㠱㔶昲㜹摥㥡捦戳搶㝣摥挵㈰挹㘷ㄴ㕣㈱㥦昷搰攷收昰㠲㤲㌴晥㘶ㅡㅦ㜸つ昵㌱ㅡ㤲捦㌳晥㝣昶攰昴昶㠴㠸㍢㥦〰㐰㜰㌰㥦㑦㡤㥥户挵敢昱ㅣ㜰㉥㕡敡㜳攸㈵㥦ㄲ愸㥡昳昹〲㕡挹攷㘱㙢㍥て㔹昳昹ㄲ㠳㈴㥦挹㜰㠵㝣晥㠱㍥㌷攷㉢搳昸摡㌴㌶㝡つ戵〹つ挹攷〱㝦㍥㔳㌹扤扤㈱攲捥户〰㄰ㅣ捣攷㍢愳攷㕤敥㝡ㄶ〷㕣㡣㤶晡〱㝡挹㘷㕦愸㥡昳昹〹㕡挹攷㜶㝦㍥捤攷捦慤搶㝣㝥挶㈰挹㘷㉥㕣㈱㥦㝦愱捦捤昹㕦搳昸挵㌴㝥昵ㅡ敡て㌴㈴㥦㥢晤昹散挷改敤てㄱ㜷晥〴㠰攰攰昹挳㐸愲扦㐲㡣ㅣ㜰㈵㕡㑡㉥㡥㔰㔵づ㔵㜳㍥扣㌸㈲昹㕣改捦愷昹晤晡㜲㙢㍥㜹ㄸ㈴昹㔴挰ㄵ昲攱攵㄰㙥㑥㍢搳挸㌷つ敤㌵㔴㝢㌴㈴㥦㑢晤昹㈴㌹扤㉡㠸戸搳〱〰㤹㜷攰晢㈸慦㙦㠸㥥昷愰敢㐵ㅣ挰㥢挸㤵㕣戲愰慡づ慡收㝣㜸挹㐲昲㌹搷㥦㑦昳晥㌹摢㥡捦戶ㄸ㠴ㄷ晥攰㠶㉢攴挳㡢ㄴ摣㥣捥愶戱㥤㘹㙣敦㌵ㄴ慦㉦㐸㍥㘷晡昳㐹㜳㝡㡤㄰㜱愷ㅢ〰戶晤挳慢づ愲攷㉤攵㝡㌹〷昰㥥㜰搵〳㝡㌹摥㡥㠴慡㌹㥦㐲㘸㈵㥦ㄳ晤昹㈴愱㤵敦〷挷㕢昳㈹㠲㤹〸扤〲慥㤰て㉦ㅤ㜰㜳㜸昹㐰ㅡ扣㔶㈰㡤㘲慦愱晡愰㈱昹ㅣ敢捦攷㌸㑥敦㜸㠸戸戳㉢〰㌲㙦慥㜹㘸㉥㜲攸㍡〸㠷搷〲㐴㝦㉦ㅣ敡㔳㌸㘰㉤㕡慡ㅦ昴㤲捦㘹㔰㌵攷挳攵㝤挹㘷㠹㍦㥦收昷敢㐶㙢㍥〳㌰〸慦㉣扤ち慥㤰てㄷ昴戹㌹㕣搴㤷〶㔷昰愵㌱挴㙢愸攱㘸㐸㍥㈹㝦㍥㘷㜱㝡㘷㐳挴㥤ㄱ〰挸扣〳摦㜷戸㐲㉦㝡摥昰慤㉦攰〰摥戱慤㘴搱㥤慡搵㔰㌵攷挳㐵㜷挹愷摡㥦㑦昳昱㔶㘵捤㘷っ〶攱㤵愵搷挰ㄵ昲搹㡢ㅤ㙣捥㔸搳ㄸ㘷ㅡ攳扤㠶攲ち戹攴㔳改捦攷㌲㑥敦㜲㠸戸㌳ㄱ〰㤹昷㝣㌴㝣慢㌲㕣㌷ㄷ晤ㄳ㠸愰慦攱㠰㈷搱㔲㔳愰㤷晤㜳ㅤ㔴捤昹㜰㈹㕣昲㌹搰㥡捦晥搶㝣愶㘱㄰㕥㔹晡㈶戸㐲㍥搳搹挱收捣㌰つ慥㜶㡢㘶㤶搷㔰㕣户㤶㝣收昹昳戹㠵搳扢ㄵ㈲敥㤴〱㘰换㠷慢搹愲攷敤搸晡㉥づ㜸ㅥ㉤㘷㉥昴㜸愱收㐹㈶㤱挷愵搹㍤〲敢愶昶摢㌰晢〶㥦㤴㍤ㄱ㑦扥收㤵摦慣ㅣ摣㝦收摥戵㤵㥢㍤晡摦昳挵㤵㔹摥戴挹㥦扣改挸昵晦攰㠷㝢㘹昳敡㌷㍤昶挴㡦㕥㡢㠴㍢ㅥ㠴㜴昱ㅢ㌷㝤㘵㙣㥢挶㝡摤㜱敥敦㝣敦户㌳慥㈳㔷㜷㘵挴㝣㔵㜴敥昸扣て㔷㕣昱敤捤㝢ㄴ㕦㜶挷㥦摥敦ㄵ摥㐸敦搷愶戱㉡㠱ㄱ挵攸敡㡦㈸㍥愶昸〴㐲㑤㐶㕡敦攰㉥戲搰ㄳ㘶㈷㜹㠶攰ㄳ㘶ㅤ㉥昶攲㠵ㄵ〰捣愰㐳㡥㍡っㅤ敥㌰㔵㡡ㄱ㘴㐹ㄲ㝢〴挶㡥㌵㔰换㌴〱昷㙤㉤㈴挶㌵㕡ㄹ搱收挴ㅡ㌰愲ㄸ捥㠳㠹㡤昵收ㅦ㑡㙣㉦捦㄰㝣㜲慣挳㈵㕢扣㜰㡥㘱〶㐸慣〹ㅤ㐹㙣㑦㝦㘲㑦挳搸㜱㈹㑣㌲㑤㕦㔶㘸戶㤰ㄸ㤷㕦㘵㐴㥢ㄳ㍢ㅡ㈳㡡㉤㠹㡤㠸㑡㙣戸㘷〸㍥ㄱ搶攱摡㉤㕥㔹㝡㍤㘶㠰挴戸搶㉡㠹つ昵㈷戶〱挶㡥㈷挱㈴搳㙣㜳㘲㕣㜲㤵ㄱ㙤㑥㡣㑢愹挵㤶挴〶㐴㈵搶摦㌳〴㥦昴敡慣㠲㈷扣昰〴㜴捣〰㠹㜱挵㔴ㄲ敢攷㑦散㜵ㄸ㍢㥥〷㤳㑣戳捤㠹㜱攱㔴㐶戴㌹戱㡢㌱愲搸㤲搸㉥㔱㠹敤散ㄹ㠲㑦㜰㜵搶挰ㄳ㕥㜸㉣ㅤ㘶㠰挴戸ㄸ㉡㠹昵昶㈷昶㍥㡣ㅤ慦㠲㐹愶搹收挴戸㈶㉡㈳摡㥣搸つㄸ㔱㙣㐹慣㘷㔴㘲㍤㍣㐳昰挹慣捥㑤昰㠴ㄷ摥㝣㌰〳㈴㜶ㅢ㍡㤲搸㡥晥挴㍥㠳戱攳ㅤ㌰挹㌴摢㥣ㄸㄷ㐷㘵㐴㥢ㄳ㕢㡢ㄱ挵㤶挴戶㡦㑡㙣㍢捦㄰㝣攲慡㜳㍦㍣攱㠵㜲㌶捣〰㠹慤㐳㐷ㄲ敢攴㑦㙣㈳㡣ㅤㅦ㠱㐹愶搹收挴戸㑡㉡㈳摡㥣ㄸ搷㑡㡢㉤㠹㜵㡣㑡㙣㉢捦㄰㝣㤲慡昳㌴㍣攱㠵〵㉢捣〰㠹㍤㠷㡥㈴搶摥㥦搸㡦㌰㜶攴ち愸㑣戳捤㠹扤㘰㐶戴㌹㌱㉥㥡摡ㄲ㙢ㄷ㤵㔸捣㌳〴㥦㤰敡扣ち㑦㜸㘱㕤捣㑤散㑤㜴㈴戱㕣㝦㘲扦㌳戱户㘱摡戲挴戸㙥㉡㈳摡㥣ㄸ㔷㑦㡢㉤㝢散捦晦㡤昸㠰晥挳㌳〴㥦㝣敡㝣〴㑦㜸㘵改ㅣ㝣愱挰ㅥ晢っㅤ㐹散㌷㡣㘸晥㠰捥㠳戱攳摦㘱摡戲挴戸㠰扡㘵㠹㙤挴〸㕢㘲㍦㐷㈵昶㤳㘷〸㍥搱搴昹〶㥥昰挲捤摦㙥㘲摦愳㈳㠹晤攰㑦慣〳ㄳ晢ㄱ愶㉤㑢㡣㉢愹㕢㤶搸慦ㄸ㘱㑢散㥢愸挴晥改ㄹ㠲㑦㉡㜵㝥㠷㈷扣昰㕦慡扡㠹㈹㑣㐴ㄲ晢摡㥦㔸㘷㈶㤶〳㤳㑣ㄳ㜰摦搶挲㌷て㉥愹捡㠸㌶ㅦ㡡㕣㔸㉤㠶昳攰㔷慡扦㐷㈵昶戹㘷〸㍥㠱搴㈹㠰㈷㐹慣㥢㥢ㄸㄷ㔵㈵戱㑦晤㠹㜵㘷㘲㕣㉥挵㙢ぢ扥〴㜳㙤㔵㐶戴㌹㌱慥戰ㄶ㕢ㄲ晢㈰㉡戱扦㜹㠶攰㤳㐵ㅤ㉥捣㑡㘲㍢戹㠹㜵㐷㕦ㄲ㝢捦㥦㔸㌱ㄳ攳扡㈹㕥㕢㤰㔸愱ㄹ搱收挴㡡㌱愲搸㤲搸㥢㔱㠹扤攱ㄹ㠲㑦っ㜵戸㐲㉢㠹昵㜵ㄳ敢㡢扥㈴昶㥡㍦戱摤㤹搸敥㌰攱戵〵㠹㜱戵㔵㐶戴㌹戱㈱㠰ㄷ㕢ㄲ㝢㈹㉡戱ㄷ㍤㐳昰㐹愰捥㌰㜸㤲挴㠶戸㠹㜱扤㔵ㄲ㝢挱㥦搸㌰㈶戶〷㑣㜸㙤㐱㘲㕣㜶㤵ㄱ㙤㑥㙣㍣攰挵㤶挴晥ㄲ㤵搸㌳㥥㈱昸㠴㑦愷〴㥥㈴戱㍤摣挴戸昰㉡㠹㍤攵㑦㙣っㄳ攳㤲㉡㕥㕢㤰ㄸ搷㕦㘵㐴㥢ㄳ攳㉡㙣戱㈵戱挷愲ㄲ㝢搴㌳〴㥦摣改㜰昱㔶ㄲ㉢㜱ㄳ㥢㡢扥㈴昶戰㍦戱㠹㑣㡣㙢慢㜸㙤㐱㘲㕣㠸㤵ㄱ㙤㑥㙣㍥攰挵㤶挴敥㡦㑡散㍥捦㄰㝣㈲愷挳㔵㕣㐹㙣㥡㥢㔸〵晡㤲搸扤晥挴㘶㌰戱㈴㑣㜸㙤㐱㘲㕣㤱㤵ㄱ㙤㑥㙣ㄱ攰挵㤶挴敥㠸㑡散㜶捦㄰㝣搲愶㔳〷㑦㤲㔸㤹㥢ㄸ搷㘴㈵戱㕢晤㠹捤㘵㘲㘹㤸昰摡㠲挴戸㌴㉢㈳摡㥣ㄸㄷ㘸㡢㉤㠹摤㄰㤵搸昵㥥㈱昸〴㑤攷㐸㜸㤲挴づ㜲ㄳ攳攲慣㈴㜶慤㍦戱昹㑣散㌸㤸昰摡㠲挴戸㐶㉢㈳摡㥣ㄸ㔷㙡㡢㉤㠹㕤ㄱ㤵搸攵㥥㈱昸㘴㑣㠷ぢ扣㤲㔸㠵㥢搸㉡昴㈵戱㑢晤㠹㈵㤹ㄸ搷㕦昱摡㠲挴戸㔸㉢㈳摡㥣搸〵㠰ㄷ㕢ㄲ㕢ㅤ㤵搸㠵㥥㈱昸挴㑢㠷㉢扤㤲搸㈲㌷戱㌵攸㑢㘲攷晢ㄳ慢㘳㘲㤷挱㠴搷ㄶ㈴挶㔵㕢ㄹ搱收挴慥〱扣搸㤲搸㔹㔱㠹㥤改ㄹ㠲㑦戲㜴慥㠳㈷㐹㉣敤㈶挶㜵㕢㐹散っ㝦㘲㑤㑣散ㄶ㤸昰摡㠲挴戸㝣㉢㈳摡㥣ㄸㄷ㜱㡢㉤㠹㥤ㄲ㤵搸挹㥥㈱昴㠴捡㝢攰愹戵㈷㔴晡晥敢挷㡥〸㥡㔷挵㔲收㠲㉡㔷捤攵㕡ㄴ㌳搷搴搶㑡ㅤ㜰㝢㍣㑦㉥㠵晦㝣㜱㍡㥥㥢㠸愷挸攱㝦㠵昷ち㕤昱㍣㐵㍥㥥换㍣戱㑣㑢㡦㠳㘳㔵戳㔲㜸㠴㔹扢慡愹㘹㍣敦戲㌲ㅦ晦㜹㕣㘳㈳晥㈷昹晦㠶㠷捤愱㌲㥢㌷攱㘲㜳ㅦ㌳㘷㉤㡡㘶戵㜳ぢ捦〱摣捣㠷昹㍦ㄵ戳昹ㄸ扡㝦敦搱㤷戱㈳㜱㠸㌵㍦㑥愸搲昷㘴挵㕣㜵㈲昶戱㕢㕡㜱㙣搶㥦㌲改慣㙣㤴㌶㘰㐰散ㄸ㠸ㅣ晣慦㘸㜲搹〲㈲慥㔷㐰㈳搵昱㈲戲昲搶攲㌸〸㘶挷㍡㜵摥搵㤸ㄵ昸慦ㄱぢち㤸戲搹搴㍡っ攵㘱ㄴ㍢㉥㝡㙥挷㔸攷㜶〲攷㜶㘲㘸㙥㈷㘵捥㑤㍤〲攷㥣㥦搹搴㤳㕥㐴㑤㌶㜲搵㌲慢昳搳攸㠵㠹㙦㑥㝡㘵挰昱搳㐱挷敢㍤挷戱㔵㐰㐶搰㥣戲㐶㍢ぢ〳㘲㘷㐳㘴搲㝣㑥㈰攲㠶㘰挴㔷㑤挴昳愲㈳搶㕡㈳㕥挰㠸ㄷ㠶㈲慥づ㐴㝣㍤ㄸ昱㕤㉦愲㐷㕥㤵搵昹ㅡ㝡挹㈴敦戲㠰攳昷㠳㡥㍦㌱㡥㐹㕥慥㍡搴敡昸㉡㝡㈱㑦㥢昷捡㌵〱挷㥦〵ㅤ㝦㘵ㅣ扢扢晢㐰慢攳ㅢ攸㈵㜳挶㌷〵ㅣ㙦っ㍡晥㍥搳昱ㅣ慢攳摢挲㡥敦〸㌸晥㌱攸昸搷㑣挷㌳慤㡥敦〹㍢㕥ㅢ㜰晣㝢搰㜱づ〰㍣搷扣㥤㌷挵敡昸挱戰攳㜵〱挷㜹攸㘷㥣㔲〵挶㌱㡦挳㕣㌵挱敡昸㌱㝡攱㈱户㜹攷㍤㑥ㄵ敦戲㜱摦㐷㔴〷昴㌳ㅣ㙦ぢ㠵捣搸㍤㉡昶戴㍡㝥㥡㕥㌲㡦㡡扦〴ㅣ㜷づ㍡敥㘶ㅣ扢㌳ㅥ㙥㜵扣㥥㕥㌲㘷扣㈱攰戸㝢搰昱㑥挶戱㝢戸つ戴㍡㝥㠵㕥㌲て户㔷〳㡥㡢㠳㡥晢ㅡ挷敥㡣㜷戳㍡㝥㤳㕥㌲㘷晣㜶挰昱敥㐱挷㐳㌲ㅤ昷戶㍡㝥㍦散昸㠳㠰攳㘱㐱挷㝢㘴㍡敥㘱㜵晣㐹搸昱㘷〱挷㘳㠲㡥㑢㡣㘳㤷攳㉥㔶挷㕦搲㑢㈶挷㕦〵ㅣ㑦っ㍡㥥㘶ㅣ扢㠷摢㌶㔶挷摦搰㑢收攱昶㙤挰昱㡣愰攳㌲攳搸㥤㜱㝢慢攳ㅦ改㈵㜳挶㍦〷ㅣ捦つ㍡㍥挸㌸收挷㘷慥㡡㔹ㅤ晦㑡㉦晣愴摣㝣收晤㑥㤵敦捣㥢㡦㝥挶㤹㔷〱㠵㥣㜹敥攱㤶㘵㜵慣昰慣搹挰攱㤶㐳㤵捦㜱㌲攸㜸㤱㜱散㔲昱换扦㙣摦㍢摡搱㑢㈶ㄵ㍡攰戸㉥攸㌸㥤改昸〷慢攳づ㘱挷ㅤ〳㡥㥢〲㡥昳㡥㠶愲捤㕦搱㔸㌴戰㉤扥捣昲㝦て挷㈳慢㈷攰挱挷㝤㙢昱㑤慢つ捦㤹摥ㅡㄳ㔱晣㙡㐵ㅦ㝡ㅢ昶扣㕤愶㑥㠰㤶搳搰摢㔲㝢㤲挱㜴昲㘳昸㤵㐵㌰㥤愹㕤㘹㌰摢昹㌱晣愲㈱㤸敤愹攵昷ぢ㠹搵挵㡦戹挰㘰扡㔲换㙦〴㠲搹挱㡦㔹㘳㌰摤愸扤捣㘰㜶昴㘳昸㘱㉤戱扡㔳㝢㡤挱昴昰㘳昸戹㉢㤸㥥搴昲㈳㔷㘲ㄵ晡㌱户ㄹ㑣ㄱ戵晣昴ㄴ㑣㉦㍦收ㅥ㠳搹㠹摡戵〶搳摢㡦攱〷㥢挴㉡愶㜶㥤挱散散挷昰㌳㑡㌰扢㔰换㡦㈷㠹搵挷㡦㜹摡㘰㜶愵㤶㥦㌴㠲搹捤㡦㔹㙦㌰㝤愹摤㘰㌰晤晣ㄸ㝥〸㐸慣摤愹㝤搵㘰晡晢㌱㝣㍦ㄷ捣〰㙡昹㔶㉥戱〶晡㌱敦ㅢ捣㈰㙡昹慥㉣㤸挱㝥捣㈷〶㌳㠴摡捦っ㘶愸ㅦ挳㌷㑣㠹㌵㡣摡慦っ㘶戸ㅦ挳昷㍥挱㡣愰㤶㙦㝢ㄲ㙢愴ㅦ昳愳挱㡣愲㤶敦㘰㠲ㄹ敤挷昰ㅤ㐹晣散㐱敤敦〶戳愷ㅦ挳㌷ㄷ挱㡣愱㤶敦㉢攲㘷㉦㍦㠶敦ㄳ㠲ㄹ㑢㉤摦㈲〴㌳捥㡦攱㈹㉦㤸昱搴昲㙣ㄷ捣〴㍦㐶㑥㍤㥥㜵㈵搰㥡捤攱㈹㈸㝦户㤷愲㠱慢㜲㜲昲ㄱ㌵搱㡦攲㐹㈸愸㐹㉥㑡㑥㍦愲㌲㝣昱㌴ㄴ搴ㄴㄷ㈵㈷㈰㔱㔳搱㌷㥢挳ㄳ㔱㔰㝢扢㈸㌹〵㠹㥡收㐷昱㔴ㄴ搴㜴ㄷ㈵㈷㈱㔱ㄹㄱ㜹㌲ち㙡愶㡢㤲搳㤰愸㡣㠸㍣ㅤ〵戵㡦㡢㤲ㄳ㌱攴㡢㈷愴愰㘶扢㈸㌹ㄵ㐳㈸㥥㤲㠲㥡攳愲㜶挲㉦攱㍡㘳㕥㍣㈹〵㌵捦㐵挹改ㄸ昲挵搳㔲㔰晢扢㈸㌹㈱㠹捡㘰㠲㈷愶愰づ㜴㔱㜲㑡ㄲ㤵㤱㈳㑦㑤㐱ㅤ散愲攴愴っ昹攲挹㈹愸㐳㕣㤴㥣㤶愱㜹昱昴ㄴ搴愱㉥㑡㑥捣㤰㉦㥥愰㠲㕡攰愲攴搴っ愱㜸㡡ち慡搲㐵挹挹ㄹ㐲昱㈴ㄵ㔴㤵㡢㤲搳㌳㌴㉦㥥愶㠲慡㜶㔱㜲㠲ㄲ㤵挱〴㑦㔴㐱㉤㜴㔱㜲㡡㠶㝣昱㔴ㄵ㔴慤㡢㤲㤳㤴愸㡣攳㥥㈷慢愰敡㕤㤴㥣愶㐴㘵散㈱㥥慥㠲㕡散愲攴㐴つ㐵攴〹㉢愸㤴㡢㤲㔳㌵㠴攲㈹㉢愸㐶㐱㌹收戰㔲㍣㍦㘵㐱㙤㈵㍥昴㜹戹㝣〲挶收攳捥㜱㌳㘱挵㜳㔳㄰愷㘷㈲ㄴ㑦㐷㌱㥣㤶㘹㜰っ㙦㡡愷愲㈰㑥つ㈰㑣㥥㡡愷愱㈰㑥挹㐴㈸㥥㜹㘲㌸㌹㘰攰挹㈶㠶㤳〲〶㥥㕦㘲㌸㌱㘰攰㈹㈵㠶ㄳ〲〶㥥㐵㘲㌸㍥㘰攰㠹㈳㠶攳〲〶㥥㉢㘲㌸㌶㘰攰改㈱㠶ㄵ〱〳捦〸㌱ㅣㄳ㌰昰㈴㄰挳搱〱〳㡦㝢㌱ㅣㄵ㌰昰㔰ㄷ挳㤱〱〳㡦㙥㌱ㅣㄱ㌰昰㠰ㄶ挳昲㠰㠱挷戰ㄸ㤶〵っ㍣㙣挵戰㌴㘰攰㤱㉡㠶㈵〱〳て㑥㌱㌴〵っ㍣ㅥ挵搰ㄸ㌰昰㄰ㄴ㐳㍡搳㔰昰晦〰挸扥㄰摢</t>
  </si>
  <si>
    <t>㜸〱捤㝤〷㝣ㄵ㔵昶晦扢㐹摥㈳昷ㄱ㘰ㄴ㙣㠰㤸〰㔱㥡㄰㝡㔱ㄴ〸㔵㥡搲㜴㔵っ㡦攴㐵㈲㈹㤸ㄷ㈰搸挰㕥戰戰昶㠶扤昷㠶扤慣〵㝢㕤㍢㉢昶扥戶戵慣扢㉡晡晦㝥捦捣つ昳㘶敥㈴㘱㝦晢晦㝣㜶㜸㌹戹昷㥣㜳捦戹摦敦捣扣昷㜲攷捣㄰㔳戱㔸散て㙣晣捤㉤㡦㡤慥戳㔷㘴ㅡ搲㌵晤㑢敢慡慢搳攵つ㔵㜵戵㤹晥㘳敢敢㔳㉢愶㔵㘵ㅡ㜲攱㤰㈸慢㠲㍤ㄳ㉦换㔴ㅤ㤶捥㉦㕢㤶慥捦挰㈹ㅥ㡢攵攷敢ㅣ搸㜷昰㝥ㅣ搳搱ㅣ愵昳㈸攰ㄵ搳〹㡡㌶ㄴ昹ㄴ㥡㈲㐹搱㤶愲㠰愲ㅤ㐵㝢㡡づㄴづ挵㔶ㄴ㕢㔳㜴愴攸㐴戱つ挵戶ㄴ摢㔱㙣㑦挱晣扡㌳㐵ㄷ㠸㠲慥㄰㜳㑡挷捤㕣㜸〸搰捣㙥愸慢㑦昷㉢㥣攷捥㜹昴挰㠱晤〷昶ㅦ㌴㜲搰戰晥㈵晤ち㑢㤷㔶㌷㉣慤㑦㡦慥㑤㉦㙤愸㑦㔵昷㉢摣㝢改挲敡慡昲愹改ㄵ㜳敡ㄶ愷㙢㐷愷ㄷ㤶っ㕥㤸ㅡ㌲㘲攰㤰愱㐳㉢㐷㡥ㅣ㔱戰㈳㈲捦㈸ㅤ户㜷㝤扡㌲昳摦㡡搹㡤㌱㘷㤶㡥敢㍦㈳摤昰摦㡡戹ㄳ㘲㈲攴昸扡㥡㔴㔵敤㝦㈹㘸㥣晢㜴攸昸㜴㜹ㄵ㜷㝥㍡㕤㕦㔵㝢㜰㝦㑣㍢㡢㘸昴㠶昷ㅦ㥢挹㉣慤㔹挲攳愸㌴㕤㕤㍤㉢㕤㈹㍢扤㘶㝣愶㘱敦㔴㝤㑤愶愰㠶晣愵敢搳戵攵改㑣晢㥡〹㡤攵改㙡捦㌱㤳㕦㌳㉦㔵㍦㈳㔵㤳捥㘳愳㐳㡤扢て愷㔴愴㙢ㅢ慡ㅡ㔶戴慢㤹㥢㐹捦㑡搵ㅥ㥣愶㑢扣㘶搲搲慡ち㤵㤷㠷㔷㉣㜷ㄷ摢捣㘴㐷㘱㍥㌵愵㡢㔲昵つ搲攳㉥ㅣ㘸昳昵ㅤ㉥㠲㈲㙢㕥㍣愴ち〳愳戸捦㘶㔷搵㑣㑤搷搷愶慢㤹㠴㝢戲㙦挰㐹〸㜲昷㐳ㄳ㔳〶づ昷㤲㙡敢㥤㝣挴挲㉣㠹㐲㠸㡥㜳㙢慢㉡敢敡㙢晡㑤慦慡ㅤ㕤搲㙦㝡慡㜱昴㐰㕤〴㠳敥㑥㤷ㅥ㄰㥤收づ㤸㠲ㄹ愵ㅡㄶㄵ捥㑡㠱敢㔱㐳〶てㅡ愵㝢搲愷ㄸ㐲攵㙤挰㘹敥て捥㔳㉤愷㉣㤵㔳戶㌰愷慣㍣愷慣㈲愷㉣㥤㔳㔶㤹㔳㜶㜰㑥搹愲㥣戲慡㥣戲㐳㜲捡ㄶ挳挷㙣昹㙤摡攴㜸摢愶㤵㘵ㄳ搷散搵㙦散挳愷攷ㄷっ摤昸挹㔵㡡㘷戶扣㌱散㠲㠶㜵戲扤㘰搰扤㈱ㄲ㝤㈰挲㤳ㅤ㌸㜰㤴敥㑢㥦㝥㄰㑡扤㡡挹㜲挲昳晡㌴㍥晦攰㈷昱挹慢晡散敤㡣㕥晢挷㙦㡡㙦ㅦ㤲愹㍦ㅡ搶㑣〳ㄸ愵〴㈲㌱㄰挲㤲愹㘴㤴ㅥ㐴㥦挱㄰㑡㍤敦㘵㕡户㘶摤㠶ㄳ慡㔶㑥扦收㡦〱㕤ㄶㅥ㜴攸㌰挵昷㈸挹㌴ㄴつ㙢愶㘱㡣㌲ㅣ㈲㌱〲㈲㤴㘹昰㠸㈱愳昴㐸晡㡣㠲㔰㙡扤㤷改晡㥣摢㡥晦戹敤〷愵㤷扣晢㝥㝣㕡捤挸㝤ㄵ摦〸㈵搳敥㘸㔸㌳㡤㘶㤴㍤㈰ㄲ㝢㐲㠴㌳㡤ㅣ㍥㑡㡦愱捦㔸〸愵ㅥ昶㌲㥤搹㜵摤慥搷扤戱敢昸敢愷㥥昸捡㠷㜷散扣㐲昱挴㤳㑣愵㘸㔸㌳㡤㘷㤴〹㄰㠹㠹㄰愱㑣㐳㑡㐶㡥搲㤳攸㌳ㄹ㐲愹㝢扣㑣扡昷㑢㐳㡡扦ㅣ㌱晤㡥㘷㥥㍤攰慡㝤敥㜸㔶昱㉤㕤㌲敤㠵㠶㌵搳㔴㐶㤹〶㤱㤸づ㘱挹㠴㈳㘲〶㝤㘶㐲㈸㜵㥢㤷㘹㘵搹㕢㝢㙤㥣扣㝡搲ㄵ挷㍥摦戵㜳慡㔲㈹㝥㙥㐸愶㝤搰戰㘶㥡挵㈸戳㈱ㄲ㜳㈰㐲㤹〶㡦挴ㄱ㌱㤷㍥昳㈰㤴扡摥换攴㕣搴㍦晤㜵㐳㙥改挹㐷㌵㍣晤㤷㈳晢ㅤ慤摡挲㉣㤹昶㐳挳㥡改㑦㡣戲㍦㐴攲〰㠸㜰愶攱挳㐶改〳改㌳ㅦ㐲愹㉢扣㑣㥦㈷㡢慡攷㙥ㅣ㌰㝤㔵㔵攲扢㌶昷㍤戶㑥昱ㄳ㔰㌲㤵愱㘱捤戴〰〶㥤㠲㐸㉣㠴〸㘵ㅡ㌲㘸昰㈸㕤㑥㥦ち〸愵㉥昲㌲㙤㝦扦戳攲昵㤳ㄶ㑥㍣㘵敢㤱㡢㈷㥥昸攴㈸挵㡦㔹挹㔴㠹㠶㌵搳挱㡣戲〸㈲㔱〵ㄱ捥㔴〲昶づ愱捦㘲〸愵捥昶㌲㕤㥤ㄸ戵攳戱㌳敥㤸㜸敥ㄱ敦攷收扤晤搹㌵㡡㥦攵㤲愹〶つ㙢愶㕡㐶愹㠳㐸㉣㠱〸㘵ㅡ㍣ㅣ㐷昹愱昴愹㠷㔰敡㌴㉦搳改ㅤ攳㤳㌶㙤慣ㅤ㜷昷晡㕢㌷㙣㥡昰散捥㡡㕦ㄸ㈴㔳〳ㅡ搶㑣㑢ㄹ㘵ㄹ㐴㘲㌹㐴㈸搳㤰㐱㈳㐶改㐶晡慣㠰㔰敡〴㉦搳ㅤㅦ攸㌷昷㉥㑣㑦扢㘶搳扢愵捦昴㝣㘶〷挵㙦㈵㤲改㜰㌴慣㤹㡥㘰㤴㈳㈱ㄲ㐷㐱㠴㌳㤵攰㍤㘲㈵㝤㔶㐱㈸戵搲换昴㝥晦㈱ㅤ愷㕦㜹昵挴摢摦敡戱㝣挳愹㥤敦㔵晣敡㈳㤹㡥㐱挳㥡改㔸ㄸ昴㜱㄰㠹攳㈱挲㤹〶㘱㍦㥤㐰㥦ㄳ㈱㤴㙡昴㌲挵㥦㉡搹攷慢㡢㝦㤹昹搰㔹㐷晣昰敡㍥摦ㅤ愶昸晤㑡㌲㥤㡣㠶㌵搳㈹㡣戲ㅡ㈲㜱㉡㐴㌸搳㘰散愷搳攸㜳㍡㠴㔲㠷㝡㤹摡ㅤ㔴昳敡㍢昷扥㌴昹捥㠲敥㥦敤㜶晢㈳て㉢㝥㠹㤳㑣㙢搰戰㘶晡㌳愳㥣〹㤱㌸ぢ㈲㤴㘹昰㐸扣㐷㥣㑤㥦㜳㈰㤴㍡挴换昴挰㑦㉦昶㤸搷㜸捥㡣换捦ㅤ户昳慡㔳收㕥愸昸㑤㔱㌲㥤㠷㠶㌵搳昹㡣㜲〱㐴攲㐲㠸㔰愶㈱〳㠱改㈲晡㕣っ愱㔴戹㤷改㤵昷㡡㝥㥡愱扦ㅦ戳愶㜷㝡晥㕦ㅡ㉢㘳㙡ㅢ㤸㈵搳㈵㘸㔸㌳㕤捡㈸㤷㐱㈴㉥㠷〸㘵ㅡ㍣ㄲ挷摥ㄵ昴戹ㄲ㐲愹〳扤㑣㉦㙤户㜸挰㔳㠷㝥㍥改搴㘷挶捣㍢戳昶昳㑡挵敦扣㤲改㙡㌴慣㤹慥㘱㤴㙢㈱ㄲ搷㐱㠴㌲つ㈹ㄹ㍡㑡㕦㑦㥦ㅢ㈰㤴㥡敢㘵捡扤愰愴晡挹愹㜳挷摦扤敡昹㤱㔷ㄵ慦㍤㔷昱㡢戵㘴扡〹つ㙢愶㥢ㄹ攵ㄶ㠸挴慤㄰攱㑣㐳㤰改㌶晡摣づ愱搴っ㉦搳㠲㐱㐵㐷昵昸敤慣戱㔷慣㍢㉡扥敤㔱ㅦ慣㔱摢挳㉣㤹敥㐴挳㥡改㉥㐶㔹〷㤱戸ㅢ㈲㤴㘹昰〸戰㜷て㝤敥㠵㔰㙡㤲㤷愹敦晢搷㑤㉦㉢戹㝢挶㐹扢㍦戵晦㠶㈱昳㜷㔶㍢挰㉣㤹敥㐷挳㥡改〱㐶㜹㄰㈲昱㄰㐴㈸搳㤰ㄲ㝣扤㝡㤸㍥㡦㐰㈸㌵挶换昴敦戶㕦㕣晦晥晡搷挶ㅥ扤㍡昳摥戶捦㍣㌰㑢㜵㠶㔹㌲㍤㡡㠶㌵搳㘳㡣昲㌸㐴攲〹〸㑢㈶㘰㕡㑦㥦㈷㈱㤴ㅡ改㘵晡昹攸㘷㜶摤㜰昷晤㤳捥搸戹㕦改挶愳捥㕦慢扡挰㉣㤹㥥㐶挳㥡改ㄹ㐶㜹ㄶ㈲昱ㅣ㐴㌸搳㐰散愷攷改昳〲㠴㔲㠳扣㑣敦扤昶㘸晢㈱敦㝣㌳敤攱㑢㔶扦晤摥换㈷㉣㉦㜸〹收㝤扣㉦慡攳敢㔳换昱搵㝦昳㕦ㄵ㠳晡㤷昰㕦换㝦㑥攱慦愹捡愱㤵挳㉢〷づ慣ㄸ㕡㤲ㅡ㥣㡡ㄷ㈱㙣㙢扦户昳慤户愰㜲摦慡摡㡡扡攵昲㐵扥敢戸㔴㈶扤昹㝢㝤㕦捦㌶慥㙥㘹㙤㐵愶㡢摤㌸扢㈱搵㤰敥ㅣ戴㙤づㄲㅡ㌶ㅢ㝦收愴㌳㤲慦㕢㜰搸扣㔴昵搲昴搸挶㉡搷扣㘳挰㡣㍦㜲敡ㄶ㐶㕢㈷搶愷て㙤戲㠶㘶㌴ㄶ㝦㠵㉦㤳搸㈱㤴慥挹㥤㔷㘱改愲扡㑣扡㔶愶搷户㘶敦慡昲挵改晡搹㘹晥つ㥦慥㄰愸摢搰攴晤愵搵㜷㘶㉤㠰攲㙦愷㡡敥㝥㙤攵㠴挶㠶㜴㙤㐵扡〲昳㕤㤲慥㙦㔸㌱㈷戵戰㍡扤㙤㤶㡢㥢ㄳ㠶ㅤ戲搴ㄳ敢捡㤷㘶㑡敢㙡ㅢ敡敢慡戳㉤㘳㉢㤶愵昰搷㕤挵昴扡㡡㌴晥㌸换攳ㄶ㔳戱摣㕣愵㘲㝤㙣㝦㈱㌱㙥愶扦散〸摦㉥摥ㄱ晢㝣晢散挳慥晦㉣愰〳㡡敡㌴㡦挹㥣㥥㉤〴㤳戸っ搳㍢摡搱㠷㠹ぢㅥ昴敥ㄵ敤㉤㜳㙣摡㜳晦㝦㥤㜳㜲㍡㝡攸㈷㉣挳㕦挰㤳㔳戵ㄵ搵改晡㘶㤷㙢ㄴ㘷愴㕦㠶㠸て挰搹ㅣ挹㕥ㅥ㍣㔴愳㕡ㄱ㕦㕥㔵搱戰㈸戱㈸㕤㜵昰㈲㝥㝤挲㤲㑥㝥㍥愹つ㙤晡慦㔰改㔷㈹㕥㠳㐸㈶㘳㠹搷改㤴㐸敡㌷摣㝥扣㍢㝥㙦昹摦搶㌹ㄸ愵攵㙦㜹㉣扣㘴攲㌵ㄳ敢敡㌳戹戹㌶㤴㤳㔳㤹㐵つ㍣㍣㥢㌷㌲摥㥢ㄴ㙦㐱挴㝢㐲戴昸愷㝢〷㌸攵㜱㠵愲㕤捤昸㜴㘵ち敢㐲㜲㜶慢㔴扣挶㕤㙡ㄸ㥦捥㤴㙢慥㐹㑣挱戹搲㤸㐰ぢ㈷㝦㐱つ㡦晥㜴㘳挳昸㔴㐳慡㑤つ㔶㌷戰㤷㌴㥣晡捡㈸户挵㤱敤㐴㘷㐶㈷扤ㅥ㈲㌸搲昴㐵㘹㉢ち㌷ㄲ㑥ㅣ㥣㉦戱㕣㑦㌶て〲㜳敦〶㄰㠹攰㠱㥥扤㑡㠱挵㤳㡡㐹改摡㌹㉢㤶愴㌳㜴捦㑦㌴㑢㘵昰昴㘲戰㤹攵ぢ攷㌶㔴㔵㘷晡㘳愶㤳敡敢㤶㉥昹㙦挶㘱㉣晤㌶㠴搹攲㍢攳㈸㙥㍤㈶搰ㄵ㙢戳㡣晢愶慣㉣㤶捦㘸搴攸ㅥㄴ㍣㕡ㄱ散て晣㤲㑤㙦挴慦㘴㜳戶㜸㌱㍣戶㘴㐵㈷づ晦㠲ㅡ㌰㌴愷㍥㉤㙢㔴昹搲〱摢敤㙡昶慤慢㕦扣戰慥㙥㌱㡦愷昶搲换㉣㑡愷ㅢ戸敥搳搶㕢攷㤲昵㉣愵㜲㜳戳搶㙤㝣ぢ㐴㍢㈱㝥攲〳㠸㜶㘳慢慢ぢ㑤挴㑣攲㐳愸㜲戱〲㤵昸〸㡤愱㜸㈷㙦愸㙢㐰搲挲㘵挳ち㜷愵㕢愶愱戰ㄴ㥦㤶㠵晣㡣慡慥慡㑤ㄷ昶慡慤㉢慣㑦㘷㤶㘰愹㌷摤扢㝦㘳㜵愶㔱㜵〵㌵㕣㠲改昹晤搰㐳摥ㅣ晣搳搸ㅢ扥㝣㉥摤愷捤攱㉦慡㉥㥥㈱戴ち搴ぢ挹㡡昰愳㍦㠵㔰㍢挰㡤㙦㌹㘸㘷㙦晡㜳昴昵ㄷㄴ㕦㐲攰㡤㐳㜶〵摥㌷扥㜲扢慡㌷㝥昳扤㐳㝦㑤昱つ㠴敡ぢ挱㌳㔷㝦ぢ㘱㌶攵㈰㍥て〸搹愹㝤愰づ敦搴ㅦ愰㑤敡㘶㙣慡ㅦ㍣戸㘳㌵㠹搴愴㑥㤳㌶㤵㐰㘰㉢〱㜱捦㄰㕡㥣ㅡ㠰㘱㐲挰㙦ㅣ㥦ぢ㌷㍢〱扦㌳〷㠹搱㍣ㅣ㝤〴攴戸㕤㔵〲㥢㄰㤰ぢ㠵收愲扣ㅡ〴㤵㄰㄰㐷捦㙣敡㤷摦㝤〴っ㠴㍡㑣㠰㘶㑣摤㡣㑤つ挶㌸ㅢ〱摦㈱戸㤵㠰㙦㍤㐳㘸捤㙣ㄸ㈲ㄵ㜱ㄶ㕢㜳捡㕦挳捤㑥㐰㈷㤸昵㌶ㄴ摢㐲昸〸搸摥敤慡攱〸㈲〴散㐰愷捥㄰㙡㈴㔴㐲㐰ㄷ昴捣愶㍥昶ㄳ㌰〲敡㌰〱㍢㌱愶㙥挶愶㐶㘱㥣㡤㠰つ㔱〴扣敤ㄹ㐲㑢㜹愳ㄱ愹㠸戳攸挵㈹扦ㄹ㐹㐰ㅦ㤸㜵㕦㡡㝥㄰㍥〲晡扢㕤戵〷㠲〸〱〳攸㔴〲愱挶㐰㈵〴っ㐴捦㙣敡㐵㍦〱㝢㐲ㅤ㈶㘰㈸㘳敡㘶㙣㙡㉣挶搹〸㜸㈲㡡㠰挷㍤㐳㘸㠵㜱㍣㈲ㄵ㜱ㄶ㝢㈰愹㝡㌴㤲㠰㌱㌰敢戱ㄴ攳㈰㝣〴㡣㜷扢㙡〲㠲〸〱ㄳ攸㌴ㄱ㐲㜱摤㔱〸㤸㠴㥥搹搴扤㝥〲㈶㐲ㅤ㈶㘰㉡㘳敡㘶㙣㙡㌲挶搹〸戸㈵㡡㠰㥢㍤㐳㘸攱㜳㉡㈲ㄵ㜱ㄶ㜳㌸攵ㅢ㈳〹㤸〷戳摥㤷㘲㍦〸ㅦ〱晢扢㕤㌵つ㐱㠴㠰〳攸㜴㈰㠴㥡〱㤵㄰㌰ㅦ㍤戳愹㉢晣〴㑣㠷㍡㑣㐰㡡㌱㜵㌳㌶㌵ㄳ攳㙣〴㥣ㅦ㐵挰㜹㥥㈱戴ㅥ㍢ぢ㤱㡡㌸㡢㐳㌸攵㜳㈲〹愸㠶㔹搷㔰搴㐲昸〸㔸攲㜶搵㙣〴ㄱ〲づ愵㔳㍤㠴㥡ぢ㤵㄰㤰㐱捦㙣敡㔴㍦〱㜳愰づㄳ戰㥣㌱㜵㌳㌶㌵て攳㙣〴ㅣㄳ㐵挰搱㥥㈱戴㑣晣㈷㐴㉡攲㉣㔶㜱捡㉢㈳〹㌸〶㘶㝤㉣挵㜱㄰㍥〲㑥㜰扢㙡㝦〴ㄱ〲㑥愴搳㐹㄰敡㐰愸㠴㠰㤳搱㌳㥢㕡收㈷攰〰愸挳〴㥣挶㤸扡ㄹ㥢㥡㡦㜱㌶〲慡愳〸㔸散ㄹ㐲慢搷ぢ㄰愹㠸戳㌸㤷㔳慥㡡㈴攰㝣㤸昵〵ㄴㄷ㐲昸〸戸搸敤慡ㄴ㠲〸〱㙢改㜴〹㠴㉡㠷㑡〸戸ㄴ㍤戳愹〵㝥〲ㄶ㐲ㅤ㈶攰㑡昸㈷㜵㌳㌶㔵㠱㜱㌶〲收㐵ㄱ㌰搷㌳㠴ㄶ搵戹㘴㕥挴㔹摣挴㈹捦㡥㈴攰ㄶ㤸昵慤ㄴ户㐱昸〸戸挳敤慡㐵〸㈲〴摣㐹愷扢㈰搴㈱㔰〹〱敢搰㌳㥢摡换㑦㐰ㄵ搴㘱〲敥㘳㑣摤㡣㑤㉤挶㌸ㅢ〱㘳愲〸搸搳㌳㠴搶晡㙢ㄱ愹㠸戳㜸㡣㔳ㅥㅤ㐹挰ㄳ㌰敢昵ㄴ㑦㐲昸〸㜸摡敤慡㍡〴ㄱ〲㥥愱搳戳㄰敡㔰愸㠴㠰攷搰㌳㥢ㅡ攲㈷㘰〹搴㘱〲㕥㘲㑣摤㡣㑤搵㘳㥣㡤㠰㍥㔱〴昴昶っ愱㑢㄰㑢ㄱ愹㠸戳㜸㡢㔳摥㈵㤲㠰つ㌰敢扦㔱扣〳攱㈳攰㕤户慢㤶㈱㠸㄰昰ㅥ㥤摥㠷㔰㡤㔰〹〱ㅦ愰㘷㌶搵捤㑦挰㜲愸挳〴㝣挲㤸扡ㄹ㥢㕡㠱㜱㌶〲㍡㐵ㄱ搰搱㌳㠴慥㡣ㅣ㠱㐸㐵㥣挵㌷㥣昲㔶㤱〴㝣〷戳晥〷挵昷㄰㍥〲㝥㜴扢敡㐸〴ㄱ〲㝥愲搳㍦㈱搴㑡愸㠴㠰㥦搱㌳㥢捡昷ㄳ㜰ㄴ搴㘱〲㝥㘵㑣摤㡣㑤慤挲㌸ㅢ〱扦㙦㡡昸㉡扣挹㌳㠴㉥搸ㅣ㡢㐸㐵㥣㐵㕥づ愶晣㉢摣散㕦㠵ㄳ㌰敢㌶ㄴ昹㄰㍥〲㤲㙥㔷ㅤ㠷㈰摤ㄹ愸㉤㥤ち㈰搴〹攸ち〱敤搰㌳㥢晡ㅥ㌹㥡晥ㄸ㍡ㅥ敡㌰〱㕢挱㍦愹㥢戱㈹㕥ㅣ戲ㄱ昰㜹ㄴ〱㥦㜹㠶搰㜵愴㔳㄰㐹〸攸捣㈹㝦ㄲ㐹㐰㔷㤸昵㡥ㄴ摤㌸扢捤㝦つㄶ扡㕤戵ㅡ㠱扡ㄳ㑥ㄱ㥤扡㐳愸搳搰ㄵ〲㝡愰㘷㌶昵㡥㥦㠰㔳愱づㄳ戰ぢ晣㤳扡ㄹ㥢㍡ㅤ攳㙣〴晣㌵㡡㠰㔷㍣㐳攸昲搶㥦ㄱ㐹〸㈸攱㤴㕦㡡㈴㘰㄰捣㝡㌰挵㄰捥㙥㌳〱挳摣慥㍡ㄳ㠱扡ㄳ捥㜰㍡㡤㠰㔰㘷愳㉢〴㡣㐴捦㙣敡㐹㍦〱㘷㐱ㅤ㈶㘰㌴晣㤳扡ㄹ㥢㍡〷攳㙣〴㍣ㄸ㐵挰〳㥥㈱㜴搵敤㝣㐴ㄲ〲㈶㜲捡昷㐵ㄲ㌰ㄹ㘶㍤㠵㘲㉦捥㙥㌳〱搳摣慥扡〰㠱扡ㄳ捥㜴㍡捤㠰㔰ㄷ愱㉢〴捣㐴捦㙣敡㌶㍦〱ㄷ㐲ㅤ㈶㘰㌶晣㤳扡ㄹ㥢扡ㄸ攳㙣〴㕣ㄳ㐵挰搵㥥㈱㜴㌱昰㔲㐴ㄲ〲づ攴㤴慦㡣㈴攰㈰㤸㜵ㄹ挵〲捥㙥㌳〱ぢ摤慥扡っ㠱扡攳㐷㤷搳愹〲㐲㕤㠱慥㄰㤰㐶捦㙣敡㐲㍦〱㤷㐳ㅤ㈶愰ち晥㐹摤㡣㑤㕤㠹㜱㌶〲搶㐴ㄱ㜰㠶㘷〸㕤愳扣〶㤱㠴㠰㝡㑥昹戴㐸〲ㅡ㘰搶㑢㈹㤶㜱㜶㥢〹㘸㜴扢㡡㔷㌱扢ㄳ捥ち㍡ㅤ〶愱慥㐷㔷〸㌸ㅣ㍤戳愹攳晣〴㕣〷㜵㤸㠰㤵昰㑦敡㘶㙣敡〶㡣戳ㄱ㜰㔸ㄴ〱㉢㍣㐳攸搲改捤㠸㈴〴㥣挴㈹㉦㡦㈴攰ㄴ㤸昵㙡㡡㔳㌹扢捤〴㥣敥㜶搵㉤〸搴㥤㜰捥愰搳ㅡ〸㜵ㅢ扡㐲挰㥦搱㌳㥢慡昵ㄳ㜰㉢搴㘱〲捥㠱㝦㔲㌷㘳㔳户㘳㥣㡤㠰㡡㈸〲捡㍤㐳攸㡡敥㕤㠸㈴〴㕣挲㈹愷㈲〹戸っ㘶㝤㌹挵ㄵ㥣摤㘶〲慥㜲扢㙡ㅤ〲㜵㈷㥣慢改㜴つ㠴扡〷㕤㈱攰㕡昴捣愶昶昳ㄳ㜰㌷搴㘱〲㙥㠴㝦㔲㌷㘳㔳昷㘲㥣㡤㠰ㄹ㔱〴㑣昷っ愱ぢ捤て㈰㤲㄰㜰ㄷ愷㍣㌵㤲㠰扢㘱搶昷㔰摣换搹㙤㈶攰㝥户慢ㅥ㐴愰敥㠴昳〰㥤ㅥ㠴㔰て愳㉢〴㍣㠴㥥搹搴㌸㍦〱て㐱ㅤ㈶攰㔱昸㈷㜵㌳㌶昵〸挶搹〸ㄸㄱ㐵挰㜰捦㄰扡晥晤ㄸ㈲〹〱捦㜲捡㐳㈳〹㜸ㅥ㘶晤〲挵㡢㄰㍥〲㕥㜶扢敡㜱〴敡㑥㌸慦搰改慦㄰㙡㍤扡㐲挰慢攸㤹㑤昵昳ㄳ昰〴搴㘱〲摥㠴㝦㔲㌷㘳㔳㑦㘲㥣㡤㠰敥㔱〴ㄴ㜹㠶搰㘵昹㘷㄰㐹〸㜸㥦㔳摥㈹㤲㠰て㘱搶ㅦ㔱㝣捣搹㙤㍥〲㍥㜵扢敡㔹〴敡㑥㌸㥦搱改㜳〸昵㍣扡㐲挰ㄷ攸㤹㑤㙤敢㈷攰㌹愸挳〴㝣つ晦愴㙥挶愶㕥挰㌸ㅢ〱〵㔱〴戴昵っ挱㙡㠱昸换㠸戴〵㔷㜹摢㜲挲㤵昳慡搲换㜹㔹慡㝤㈵㙡㝣㑢㤷㘶ㅡ敡攴ㅡ㕡扢捡昱㜵㌳敡ㅡ挶㔷㘵㤶㔴愷㔶㜴慣昴ㅡ晢㉥㑡搷攲ち㜷㍤㉥㜴〷㜴㜵㑢㤶愴㉢㜴攵散扡愵昵攵改㈹攳晦ㄷ慥㠰〳ㅦ㜶㥤㕣晣捥㔱搸晥戳㡢扡㌱㡣挴㔱㠲㉤ㄶ晦㉢〲〶慦捤㐹愵戱敦㍡扡㌴ㅤ㌸㜶搸捣攸㥣慡㠶敡㜴摢㑡戹㠶㉤敤晣㑡戰㠸戲㠱㡡㌶㤵㜳ㄶ攱㥡搵昸㜶㤵㤳敡慢㉡㜸㡤㠸㍢愳㤳敢㍡㉤㝤㌰㑡〴昶慥换㔴戱愸扢㕤攵㥣晡㔴㙤㘶〹慦㜶㤶慦搸㍡慢㈷㤷㐵攳㤵攳慡㙡㌳㐸㈳㝢㤱敤づ㤵戳ㄷ搵㉤挷晤〵㑢㙢㙡㈷愵㤶㘴晥㈷昶㡡攲㙥㤱㑤㜶㡤捡㔱㌹㌹㉡㍦㈷晦㍦摤㍦㠹㝦攲ㅣ敢攴㔵㙥ㄷ攲㐰㙤愸慦㕡戸㤴㡣㐹㤲㐱㤰㜹ㄴ戲ㄳ㘳昱㔷搱ち㕥搸昴敤挳㐰㔵〲㈷㥢㔵㌸㙦扤㐰摥㜴搷挶㡥㜰搷㍦㘳㍥〵晦㠲搸㙢搲摣㈹㥢敢㜵晥㑦户㐰挴㕦㐳攴㔶㤷㐷㙣〳攷昶敥㌱挴㤲〹ㅥ㔲㌸㌵㜱㈸戰ㄷ㍣㉥㤳㤵攲挳㐳戴晤收收㐴㕣㘱㉦愸㥣㤶㕡㤸慥㐶㘱㐰㑤慡愱扤摢㘱㠵㐶㑤慡㍡攳搹㑡敢㙡㙡㔲㍣收㔸攸㍦扢㍣㔵㥤捥慦ㅣ扢戴愱づ〵昴扡ㄲ㐲づ㑣㑦㤵㙡㠴㉡搵攸㕥挲慦㥣挵㠲㈱㘹㌳㔶摤挱愹晡慡㠶㐵㌵㔵攵昹散昰㠲改晦挴挱㡡㌷㤰㍣㤰㘹㌶昳㘶ㄲ慣〹㜰慦捣㘳㜷昷㐷ㄹつ愹攳敥挷㈱㥤愳ㄲ昸愷晥挳㝡ㄲ扣昵挸㈷㡡晥〵搱攲昸㤱昷㈲㤹换㜷㜲㉤ㄶ捤敦㔶攲㄰㤵㜷㈷昵〶ㅤ昰愳㝦㠵㉢ㅢ晣挹㝢ㄳ愲搹㘲㠳㌶㜰㐸㑥慢㑢㔵㑣㑣㤵攳愶㥤㌶摥㉤㍢昹搸戵㝣慦愹㜷㔸晥㔱㡡㡡㈲㕣摦㕥㔶㔵㤱慥捦愷㘲㌶㙥㐹捡㘳攱㐸挲摤㠷戸㄰㥥ㅢ㡢挷摢收摢㜲㑤㌱戱㝡㝡ㄷ搵晤户㍣㑤〹挵晦㙡㥦ㄱ扣㡡〶㔸昲ㄹ昵ㅢ攰攸㑤挴昴ㄶ㤴挴ㄳ㜰昸㥤づ㝦㐰挴摦㠶㌱戸㙦戲㉢㌱㔰慦愱攱㤴挷㜲㠰㍣搶㠸攴愳㥥㐲㡡㑢攲〲愴慤慦㈸㈴攱搶㠳攴㥢㍢㘸ㄲ戳㜱㤴愷㉢㤲敥ㅢ㉣㡢㑦昰搱㄰换挹挹挳慥㑥〴ぢ敡㐲㘹ㄱ慣㘶㜶㕡慡㐵㔴㌷㑣㈱挱㈲挲慥㍣㔹㄰扦捣㝡㕢挹敢㜰挳搵敤㍦昰㑢戶㘴㔲攷㘰㔰㉣愹㌶㐲ㅡ㈶ち愸㜱愹挲㍥挰㑡ㄸ㠴晡ㄴ㑡㝥㈱昰㝤㝣愹捦搱攵㐷㔸㉣挱㥢㡡㕡晤㤶愹扥挰㄰扥㙤敡〴㈳㝦㠹ㄶ摦㡤㥡㡥捥㝣㘸㕢㍥㍡扦攲〸晣㘸摥愴㘶㡥㑥昵㌵㌴〶〷㥡〶㐷ㄲ㍥扡㉤ㅤ扦戱㍢ㄴ搰愱ㅤㅤ扥㠵〳㜷㝢愲㍤㝡搱㜴昲挶ㄷぢ㥤づ〶㠱捥ㅦ㝣㔹㝣㜴㙥挵㉣㕢㌳换㙦㜰〸搲昹㍢㜴㐲愷㤶㝢戴搰㡢〵㍥㙣ㄴ昷㥣㌰搷㠹㐱〸㍢㡢戹㙤愱㙤㤹戹ㅣっㄳ收戶㤳㈰㙥㐷戱㘴挱挲摣昶昰搱㍢搰㤱攵っㄶ㠷捥㜴攸㐲〷㔶㌸〸㜳㕤搱㙢㠶㌹ㄴ戴㕢㤸敢㠶㐱㘰㡥㘵て㈶㡢㡦戹㥤㤸愵㤰㔹㔸愲㄰㘴㡥㜵〹敥㠱㔸〴㤷搶ㅦ㠸㉣㘵㄰㍡扢㌳㌲㙢ㅡ戲攸散〹㙤换㜴戲昶〱㉦摣慦挵㈰㘸挸てぢ㈰っづ攸捣㠱戸㌳㝣昴㉥㜴㘴㜱㠴挵愱ㄷㅤ㝡搳㠱昵ㄲ㐲㘷ㅦ昴㈲改㤴扢㤵㉣㜴昶挳㈰搰戹㤳㉦㡢㡦捥㕤㤹愵㍦戳戰攰㈱㐸㈷慢ㅣ㕡㌸㄰㔹〳㈱捣㤵㌰〸㡢㈱戲㤸ㅢ〴㙤换捣戱㘸〲㉦慣愲㌲〸ㅡ昲挳捡〹ぢ㌱㐳攰愳㠷搲㤱㔵ㄵㄶ㠷㘱㜴ㄸ㑥〷ㄶ㕡〸㜳㈳搰㡢㘶㡥㜷㕦㔹㤸ㅢ㠵㐱㘰㡥搵ㄷ㈶㡢㡦戹摤㤸㘵㜷㘶㘱愵㐴㤰戹㌱搰戹〷攲㘸戸戴晥㐰ㅣ㡢㜱㐲攷ㅥ㡣㍣づ扤㉣㍡挷㐰摢㌲㥤㉣挱挰ぢ昵ㄹっ㘲攸㘴ㅤ㠶挱〱㥤㌹㄰挷挱㐷㤷搲㤱㌵ㅡㄶ㠷昱㜴㤸㐰〷㤶㙤〸㥤ㄳ搱㡢愴㔳㙥㌱戳搰㌹ㄹ㠳㐰㈷㙢㌹㑣ㄶㅦ㥤㔳㤸㘵㉦㘶㘱摤㐵㤰㑥ㄶ㕢戴㜰㈰戲ㄴ㐳㤸㥢挶㈰慣挹挸㘲㙥〶戴㉤㌳挷摡つ扣㜰捦ㅡ㠳愰㈱㍦㉣攰㌰㔳㠶捥㌰户㌷㝣昴㍥㜴㘴㜱㠷挵㘱ㄶㅤ㘶搳㠱昵ㅥ挲摣ㅣ昴㥡㘱捥晥㔹㌲て㠳挰㕣捡㤷挵挷摣扥捣戲ㅦ戳戰㘰㈳挸ㅣ慢㌴㕣收昸㡥㈸摢㈰㐸摦ㅦ㉥㡡㌵ㅣ挲摣晥っ挲㘲㡥㉣收づ㠴戶㘵收㔸昴㠱ㄷ敥㡣㘳㄰㌴攴㠷㤵ㅦㄶ㘲づ㠲㡦㉥愳㈳慢㐲㉣づぢ攸㤰愲〳ぢ㐵㠴戹㠵攸㐵㌲㈷户〰㕡㡥戹ちっ〲㜳慣ㅥ㌱㔹㝣捣愵㤹愵㤲㔹㔶挱㈱挸摣㌱搰戵挰ㅣ㡢㍦㠴戹㐵っ挲㉡㤰㉣收づ㠱戶㘵收㔸㉤㠲ㄷ敥扦㘳㄰挳ㅣ㑢㐶捣㤴愱㌳挷㕣㌵㝣㜴つㅤ㔹㑥㘲㜱愸愵㐳ㅤㅤ㔸㘱㈲捣㉤㐱㉦㥡㌹摥搲㘸㘱慥ㅥ㠳挰ㅣ换㑥㑣ㄶㅦ㜳ㄹ㘶攱愳〴ㄴ㑢㐴㠲捣戱㉥挴㘵㡥㝦㐱换ㄶ㍣收㔸㌵㈲捣㉤㘳㄰㤶㡦㘴㌱搷〸㙤换捣戱捣〴㉦㕣㔴㘰㄰㌴攴㠷戵㈶㘶捡捣敤㝤㠳㍤っ㍥晡㜰㍡戲づ挵攲㜰〴ㅤ㡥愴挳愵㜰㄰收㡥㐲㉦㤲㌹戹㐵搳挲摣㉡っ〲㜳慣㔷㌱㔹㝣捣ㅤ捤㉣挷㌰ぢ㙢㑢㠲捣戱愰挴㘵㉥昲㥢ㅦ换㑤㠴戹攳ㄸ㠴㜵㈷㔹捣㥤〰㙤换捣戱㍥〵㉦摣㑢挸㈰㘸挸て㡢㔴捣㤴愱㌳捣㥤〴ㅦ㝤㌲ㅤ㔹挰㘲㜱㌸㠵づ慢改挰㥡ㄶ㘱敥㔴昴愲㤹攳㉤愷ㄶ收㑥挷㈰㌰挷㐲ㄷ㤳挵挷摣ㄹ捣戲㠶㔹㔸㤴ㄲ㘴㡥㤵㈸㉤㥣慤慣㔳ㄱ收捥㘴㄰ㄶ慣㘴㌱㜷㌶戴㉤㌳挷挲ㄶ扣㜰挷㈲㠳愰㈱㍦慣㙥㌱㔳㠶捥㌰㜷㉥㝣昴㜹㜴㘴攵㡢挵攱㝣㍡㕣㐰〷ㄶ挳〸㜳ㄷ愲ㄷ挹㥣摣㐲㙢㘱敥㘲っ〲㜳慣㤰㌱㔹㝣捣慤㘵㤶㑢㤸㠵搵㉣㐱收㔸挲搲挲搹捡〲ㄷ㘱敥㌲〶㘱愵㑢ㄶ㜳㔷㐰摢㌲㜳慣㠸挱ぢ昷㐵㌲〸ㅡ昲昳ㅥ愴㤹㌲㜴㠶戹慢攰愳慦愶攳晢㜶㠷㙢攸㜰㉤ㅤ㍥㠰㠳㌰㜷ㅤ㝡㤱捣挹㉤挱ㄶ收㙥挰㈰㌰挷搲ㅡ㌳つㅦ㜳㌷㌲换㑤捣挲㌲㤸㈰㜳慣㝤㜱㤹攳㤷㍣搹〶㐱晡㍦㕢㔹ㄹ㈳捣摤挲㈰㉣㤱挹㘲敥㌶㘸㕢㘶㡥愵㌴㜸攱敥㑢〶㐱㐳㝥㔸㑦㘳愶捣摣摥晢摣ㅤ昰搱㜷搲㤱戵㌶ㄶ㠷扢攸戰㡥づ㉣扦ㄱ收敥㐶㉦㥡㌹摥攲㙣㘱敥㕥っ〲㜳慣挹㌱㔹㝣捣摤挷㉣昷㌳㑢ㅥ㍥〳㠲捣戱㘸挶㘵㉥昲㝤㡥㈵㌵挲摣㠳っ挲摡㥡㉣收ㅥ㠶戶㘵收㔸㠳㠳昹攱ㅥ㑦〶㐱㐳㝥㔸㠸㘳愶っ㥤㘱敥㉦昰搱㡦搲㤱㐵㍡ㄶ㠷挷攸昰㌸ㅤ㔸户㈳捣㍤㠱㕥㌴㜳扣㘵摢挲摣㤳ㄸ〴收㔸捣㘳戲昸㤸㝢㡡㔹㥥㘶ㄶㄶ摥〴㤹㘳戵㑤ぢ㘷㉢㙢㜱㠴戹㘷ㄹ㠴㐵㌹㔹捣㍤て㙤换捣戱㜸㐷㤸㝢㠱㐱っ㜳㐵搰㥡㈹晢㤸㝢ㄱ㍥晡㈵㍡戲扡挷攲昰㌲ㅤ㕥愱〳ぢ㝥㠴戹扦愲ㄷ捤ㅣ㙦㐱户㌰昷ㅡ〶㠱㌹㔶〱㤹㉣㍥收㕥㘷㤶㌷㤸㠵ㄵ㍢㐱收㔸愶攳㌲ㄷ昹㑤㤸㐵㍣挲摣㕢っ挲㙡㥥㉣收㌶㐰摢㌲㜳挳㌰㑣㤸晢ㅢ㠳ㄸ收㔸晡㘳愶散㘳敥ㅤ昸攸㡤㜴ㅣ㘱㜷㜸㤷づ敦搱㠱㤵㐲挲摣晢攸㐵㌲㈷户搴㕢㤸晢㄰㠳挰ㅣ换㠷捣㌴㝣捣㝤挴㉣ㅦ㌳ぢ㑢㝤㠲捣戱扥挷㘵㉥昲㝤㡥搵㍦挲摣愷っ挲㌲愰㉣收㍥㠷戶㘵收㔸㉥㈴捣㝤挱㈰㠶㌹搶っ㤹㈹晢㤸晢ㄲ㍥晡敦㜴㘴㍤㤱挵攱㉢㍡㝣㑤〷㤶ㄸ〹㜳摦愰ㄷ挹㥣㍣㈲挰挲摣㜷ㄸ〴收㔸㜷㘴戲昸㤸晢〷戳㝣捦㉣慣ㄱち㌲挷挲愰ㄶ摥攷㔸㌶㈴捣晤挸㈰ぢ搰换㘲敥㥦搰戶捣ㅣ敢㡣㠴戹㥦ㄹ挴㌰挷㘲㈳㌳㘵ㅦ㜳晦㠲㡦晥㌷ㅤ㉢散づ扦搰攱㔷㍡愴攱㈰捣晤㠶㕥㈴㜳昲挸〳ぢ㜳扦㘳㄰㤸㘳挱㤲㤹㠶㡦戹㍦㤸㈵㠶㡢㈰㡡挵㐵㐱收㔸㔱搴〲㜳慣㌷ㄲ收戰㑥ㅥ㔳换搰换㘲づ㜷㈸户㠲戹㐶っㄳ收攲っ㘲㤸㘳㤵㤲㤹戲㡦戹〴㝣㜴ㅢ㍡戲㠲挹攲㤰㑦〷㍥㈷㑤戱愸㐹㤸㑢愲ㄷ挹㥣㍣挲挱挲㕣〱〶㠱㌹㔶㍡㤹㉣㍥收摡㌱㑢㝢㘶㘱㔵㔲㤰㌹㤶㈲戹捣㐵晥昵挵㐲㈵㘱捥㘱㄰㔶㉣㘵㌱户㌵戴㉤ㅦ㜳慣㙣ㄲ收㍡㌲㠸㘱㡥攵㑤㘶捡㍥收㍡挱㐷㙦㐳㐷㤶㍥㔹ㅣ戶愵挳㜶㜴㘰㌵㤴㌰户㍤㝡搱捣昱㤱ㄴㄶ收㍡㘳㄰㤸㘳㠹㤴挹攲㘳慥ぢ戳㜴㘵ㄶ㤶㌳〵㤹扢っ㍡㤷戹挸㑦㠸换攱㈲捣㜵㘳㄰㤶㍡㘵㌱㔷〸㙤换捣戱㈴㑡㤸㉢㘲㄰挳摣搵搰㥡㈹晢㤸敢づㅦ摤㠳㡥慣㤹戲㌸昴愴㐳㌱ㅤ㔸㐶㈵捣敤㡣㕥㈴㜳昲㠸つぢ㜳扤㌰〸捣戱戶捡㘴昱㌱搷㥢㔹晡㌰ぢ敢愰㠲捣摤つ㥤换㕣攴㈷〴㑢愳㠴戹㝥っ㜲㉦㝡㔹捣昵㠷戶㘵收㔸㑢㈵捣つ㘰㄰挳ㅣぢ慡捣㤴㝤捣㤵挰㐷て愴㈳㡢慤㉣づ㠳攸㌰㤸づ慣扦ㄲ收㠶愰ㄷ挹㥣㍣㌲挴挲摣㌰っ〲㜳㡦晡戲昸㤸ㅢ捥㉣㈳㤸㠵〵㔴㐱收㔸㌵搵挲晢ㅣ㙢慡㠴戹㔱っ挲攲慡㉣收㜶㠷戶㘵收㔸㠴㈵捣㡤㘶㄰挳ㅣ㉢戱㉣挴散〱ㅦ扤㈷ㅤ㔹愵㘵㜱ㄸ㐳㠷戱㜴㘰攱㤶㌰㌷づ扤㘶㤸挳㈳㔰㉣捣㡤挷㈰㌰挷㙡㉥㤳挵挷摣〴㘶㤹挸㉣敦挳㈱挸ㅣ换慤㕡㘰㡥挵㔸挲摣㘴〶㘱㔵㔶ㄶ㜳㝢㐱摢㌲㜳慣摥ㄲ收愶㌲㠸㘱㡥㈵㕣㘶捡搰㤹扦㈱愶挱㐷㑦愷㈳换扢㉣づ㌳攸㌰㤳づ慣昸ㄲ收昶㐶㉦㥡㌹㍥搲挵挲摣㉣っ〲㜳㉣〳㌳㔹㝣捣捤㘶㤶㌹捣挲㥡ㄱ㤹晤㕣昶扣搹挷㜹摤㍦㜸㌹㍢㔴㙡㈰ㄹ㉡㔹㜴㌰扢㘱㐵㌵ち㍤搸攴攵㙤户挵ぢ昵㐹搱攱愲㝢㕤㍤慥ち收〵㥦㑥搱㌴昶㈵㈴㙥摢㈹昰攴てㄹ㐶ぢ㙢ㅡ攲㌷晣ㅡ㝥扡㐵搳㜸㑥㝣昳㘳〰㌸㠶㕢㘲㕦㑣戱搳昴慡昲晡扡㑣㕤㘵㐳攱㙣㔴㌱ㄵ昲㐹㉡㤵戱㔸挹搸昸㜵㠸㘸捤㐹㘰㜹戵㝣攲攴㌲㍥㔹㈰戹戸戶㙥㜹慤捣㈶㥥攱〳㘵㠴慦㌶㙤㤸㈶挹㍣摣㝡㠰㍣㠷昵てㅣ慣晦〴搹㉥搷㘱〱〱㌷㠷㐵〴搲㘰挵㠰㌴㔸㌵挰㉤㥥㠳慦㌹慤扤㠴捦搸㙡愱㉡㔷ㄵ㉡㥤搷愶㡤㉡づ㍣戶㈴㜴改㥦〵㌸昲摣㠷㐴㠲㔷晥攳搷〰㜲敢〶㘵㌳捡挱㠲晡〰㑣㐱ㅦ〸㤱㜴㜲㌱㜱㝥㠱㑢捣㐷户㝤改戸㌲㕦〵㔳攲㈰攸戶㠲㉥晢㜹㥥㠹㌲愸ぢ愰㤶㡡〷㍣㈸㌴攳攴㜹㔱㜴ㄱ㐲改ㄴ散扡㍢㤳㈵愰㤷㡣攵㔰戱㈱㍦昹搰昲搸㔴ㄷ〳〸㡦〸ㄸ㘲㠹㌴㕣㈲㜷戳扡㄰㙥摣搵搹扢㑡㈳ㄲ㠶挵昴挱㤰搸㔵㐹昴戹㌹㙤㑤愳挰㌴摡㜹つ攵愰挱摤愵捥㐷㌸㔲㈹ㄳ慣㐲〰㝤〸㐴搲搹ち㐶㍡㈷ㄶ愳ㅢ愴愴ㅡ㍡ぢ㈵㌵㔰㘷㔳戲戵ㄷ㐵昷㐲㈸㕤〷扢㍣㔸㔳㜵㘲㙡慡づ㠵慡㠹㤲㙤愱ㄵ㑡㑥挷㠴っ㈵㥡㤴昰㈰㔷愷㐲ㅢ㐶扦ㅤ〶搱㐳㉦㠵〴晡敤搱攷收散㘰ㅡ㥤㑤愳㡢搷㔰摤搰㄰昴愷昸搱㉦㐷〰摤〸㤱㜴㜶㠲〳㥤㌵搱㙢挲搵〴攷ㄴㅡ晤〰ㅡ㡦愴扥〴㉤搵ㅤ㝡挱戳ㄲ慡㈶㍣㍤愱ㄵ㍣慢㝣㜸ㄲ㐷挳㈵㝡ㄷㅦ㘵〵㔹㡣㐸ㄸ㠶㝢㜰㈱〱㜲㘷昴戹㌹扣慣㉥㡤㕥愶搱摢㙢愸㝥㘸〸挸㈳晣㈰㡦㐷〰㝤〲㐴搲搹ㄵづ㜴㑥㥣㠸㙥㜰ㄷ㥦〴㥤㘵ㄷ㥦っ㜵昶㉥敥敦㐵搱挳㄰㑡慦㠶㕤㥥㌳慡㑡愰ㄷ㑡㑥㠳慡㠹㤲㐱搰ち㈵昵㍥㑡㌶敦攲㈵㔶昴扣㔴㡥㈰㌱晤㘷㐸愰ㅦ㠲㍥㌷㠷㤷挶愵㌱捣㌴㠶㝢つ㌵ちつ㐱㕦敢㐷㝦ㄶ愷㜷㌶㐴搲搹つづ㜴づ敥攲摤㡤㝥㌴㡤ㄷ㜰挰ㅥ㘸愹㍤愰ㄷ㍣ㄷ㐱搵㠴㘷っ戴㠲愷挲㠷㈷戱ㄶ㉥搱扢㜸愱ㄵ攴㔸㐴挲戰㤸扥ㄴㄲ㈰挷愱捦捤㈹㌵㡤昱愶㌱挱㙢愸挹㘸〸挸〵㝥㤰㤷㈳㠰扥〲㈲改㑣㠱〳㥤ㄳ㔷愲ㅢ摣挵㔷㐱㘷搹挵㔷㐳㥤扤㡢昷昲愲攸昱〸愵慦㠵㕤ㅥ扢慡愶㐱㉦㤴㕣て㔵ㄳ㈵㌳愰ㄵ㑡收昹㈸搹扣㡢攷㔸搱昳㈲㌴㠲挴昴捤㤰㐰扦㌷晡摣㥣㝤㑣㘳㤶㘹昰㉡㌳㌷㌵てつ㐱㍦换㡦晥㔶㑥敦㌶㠸愴戳㉦ㅣ攸ㅣ摣挵晢ㄹ晤㔴ㅡ搷㜱挰㌴〶摣ㅦ㝡挱㜳て㔴㑤㜸づ㠴㔶昰㑣昶攳攱㔹㉣敦㑡ㄳ慤㜸收㘳㄰㍤昴〳㤰挰㜳㄰晡摣㥣㌲搳㔸㘰ㅡ㈹慦愱㉡搰㄰㍣攳晤㜸ㅥ㐲〰晤㌰㐴搲㐹挳㠱捥㥡㈷慣收ㄹ慡㜹㍥㍡㤵㐶㍦㡢挶挷愹㥦㡤㤶㕡〴扤攰㔹て㔵ㄳ㥥㐳愰ㄵ㍣愳慣㜸㐶㔸昱㉣挶㈰〴㠹改㘷㈰㠱愷ㅡ㝤㙥㑥㡤㘹搴㥡〶慦挸㜲㔳昵㘸〸㥥㘱㝥㍣捦㜱㝡捦㐳㈴ㅤ㕥㕡愵㜳㄰㑦㠳搱晦㠹挶㔷㌸㠰捦ㄷ㔰换愰ㄷ㍣慦㐲搵㠴愷ㄱ㕡挱搳捦㡦㠷摦㤷㘴晦昴戱攲㔹㠱㐱昴搰㙦㐲〲捦㘱攸㜳㜳づ㌷㡤㈳㑣攳㐸慦愱㔶愱㈱㜸㝡昹昱扣㡤〰㝡〳㐴搲㌹ㅡづ㜴搶晣ㅡ愱昹扤㐱昳㕢㠲㜳㡣搱㉦愰昱㍤敡㔳㘸愹攳愰ㄷ㍣ㅦ㐰搵㠴攷〴㘸〵㑦㌷㍦㥥愶㑦挱慥㔶㍣扣戸㠹㈰㌱晤〹㈴昰㥣㠴㍥㌷攷㘴搳㌸挵㌴㔶㝢つ㜵㍡ㅡ㠲愷戳ㅦ捦㘷㥣摥攷㄰㐹㠷㤷㈱改ㅣ㍣㝦搶ㄸ㍤ㅦㅥ愰扦收㠰㐵㘸愹㌳愱ㄷ㍣摦㐲搵㠴攷㙣㘸〵㡦攳挷搳㜴晥戴户攲攱㈵㐷〴㠹改ㅦ㈰㠱攷㕣昴戹㌹攷㤹挶昹愶㜱㠱搷㔰ㄷ愳㈱㜸ち晣㜸㝥攲昴晥〹㤱㜴搶挲㠱捥挱攳敤ㄲ愳㘷戵扢晥㤵〳敡搰㔲㤷㐱㉦㜸㌶㐱搵㠴攷ち㘸〵㑦㡥ㅦ㑦搳昱ㄶ戳攲戹ㄲ㠳㄰㈴愶㔵㕣昰㕣㠵㍥㌷攷㙡搳戸挶㌴㜸愵㡦㥢扡〱つ挱昳晢㉦扥敦㘸戹〸愰昳㈰㤲捥㡤㜰愰㜳昰㜸扢挹攸㤷搲挸晦挶㐰ㅥ㈰慣㙥㠱㕥昰戴㠵慡〹捦㙤搰ち㥥ㅦ㤱愶改㕢ㄷ㍦挲攴晣昹ㅥ摡昰户慥摢㌱㐸昰㜴㐰㈸散㥦㍢搰攷收昰㜲㥣㌴敥㌲つ㕥㝦攳愶敥㐵㐳昰㝣攷挷戳ㄵ愷户㌵㐴搲戹てづ㜴搶晣戴搲晣㜸搲晣㌰㜲敥㌷㝡摥愹慦户攳㠰㈳ㄹ昰㐱攸〵捦づ㔰㌵攱㜹ㄸ㕡挱昳愹ㅦ㑦搳昹昳戱ㄵ捦㈳ㄸ㈴㜸㜶㐴㈸攰昹ぢ晡摣㥣㐷㑤攳㌱搳㜸摣㙢愸㈷搱㄰㍣ㅦ晡昱散挴改ㄵ㐲㈴ㅤ㕥摥愲㜳昰晣㜹摡攸㡦愵戱㤸〳㡥㐳㑢㍤ぢ扤攰搹〵慡㈶㍣捦㐳㉢㜸摥昲攳㘹㍡摥摥戰攲㜹〱㠳〴㑦㕦㠴〲㥥ㄷ搱攷收昰搲㤵㌴㕥㌶㡤㔷扣㠶㝡つつ挱昳㥡ㅦ捦慥㥣㕥㝦㠸愴挳㡢㑥㜴づㅥ㙦㙦ㄸ晤㈹㌴づ收㠰搵㘸愹户愰ㄷ㍣㐳愱㙡挲戳〱㕡挱昳慣ㅦ㑦搳晢挱搳㔶㍣㝦挳㈰挱㌳ㄲ愱㠰攷ㅤ昴戹㌹ㅢ㑤攳㕤搳㜸捦㙢愸て搱㄰㍣㑦晡昱散挶改敤づ㤱㜴㍥㠲〳㥤㠳敦〷ㅦㅢ㍤㙦㡢搷㘳㌹攰㑣戴搴愷搰ぢ㥥㔲愸㥡昰㝣づ慤攰㜹搰㡦愷改晣戹摦㡡攷ぢっㄲ㍣㤳㄰ち㜸扥㐴㥦㥢昳㜷搳昸捡㌴扥昶ㅡ敡㍢㌴〴捦扤㝥㍣㔳㌸扤扤㈰㤲捥㍦攰㐰攷攰昹昳扤搱昳㉥㜷㍤㤳〳㉥㐰㑢晤〸扤攰搹〷慡㈶㍣晦㠴㔶昰摣攲挷搳㜴晥摣㘴挵昳㌳〶〹㥥戹〸〵㍣晦㐲㥦㥢昳㙦搳昸挵㌴㝥昵ㅡ敡㜷㌴〴捦つ㝥㍣晢㜲㝡晢㐱㈴㥤㍦攰㐰攷攰昹挳㑣愲扦㤴挶昹ㅣ㜰ㄹ㕡㑡㉥㡥㔰㔵〶㔵ㄳ㥥㍣㜸ぢ㥥换慣㜸㉥戱攲㠹㘳㤰攰㈹㐷㈸攰攱攵㄰㙥㑥ㅢ搳挸㌷つ敤㌵㔴〱ㅡ㠲攷㘲㍦㥥㌴愷㔷〹㤱㜴摡挱挱㠶㠷搷㌷㐴捦㝢搰昵㘲づ攰㑤攴㑡㉥㔹㔰㔵〳㔵ㄳㅥ㕥戲㄰㍣㘷晡昱㌴扤ㅦ慣戱攲改㠸㐱㜸攱て㙥㠴〲ㅥ㕥愴攰收㙣㘳ㅡ扣㉡㈱㥡敤扣㠶攲昵〵挱㜳扡ㅦ㑦㠶搳㙢㠰㐸㍡㕤攰㈰昳づ㝣摦攱㔵〷搱昳㤶㜲扤㠲〳㜸㑦戸敡〶扤ㅣ㙦㠷㐳搵㠴愷㄰㕡挱㜳㥣ㅦ㑦搳晢挱㌱㔶㍣㐵ㄸ㠴㔷㑣慦㐴㈸攰攱愵〳㙥㑥て搳攸㘹ㅡ挵㕥㐳昵㐲㐳昰慣昲攳㌹㥡搳㍢〶㈲改昴㠶㠳捣㍢昰晤㥡搷〲㐴㝦ㄷ㌲攸ㄳ㌹㘰ㅤ㕡慡ㅦ昴㠲攷㘴愸㥡昰㜰㜹㕦昰㉣昳攳㘹㝡㍦㘸戰攲ㄹ㠰㐱㜸挵昴㘹〸〵㍣㕣搰攷收㜰㔱㕦ㅡ㕣挱㤷挶㘰慦愱戸ㄶ㉦㜸敡晤㜸捥攰昴搶㐰㈴㥤攱㜰㤰㜹〷㍥㑦戹㐲㉦㝡摥昰慤捦攱〰摥戱慤㘴搱㥤慡昳愰㙡挲挳㐵㜷挱戳挸㡦愷改晤愰搲㡡㘷㌴〶攱ㄵ搳ㄷ㈱ㄴ昰散挱づ㌶㘷㑦搳ㄸ㘳ㅡ㘳扤㠶ㅡ㡦㠶攰愹昰攳㔹换改㕤〲㤱㜴㈶挰㐱收ㅤ㔸㤵攱扡戹攸ㅦ㐳〶㝤㈵〷㍣㡥㤶㥡っ扤散㥦慢愱㙡挲挳愵㜰挱戳扦ㄵ捦㝥㔶㍣㔳㌱〸慦㤸扥ㅥ愱㠰㘷ㅡ㍢搸㥣改愶挱搵㙥搱捣昴ㅡ㡡敢搶㠲㘷㥥ㅦ捦㡤㥣摥㑤㄰㐹㘷㌶ㅣ㙣㜸戸㥡㉤㝡摥㡥慤㙦攷㠰㘷搱㜲收㐲㡦ㄷ㙡㥥㘴ㄲ㜱㉥捤敥ㄶ㔸㌷戵摦㠶搹㌷昸愴散〹㜸昲㌵慦晣挶㜲㜱晦㤹㝢搷㔶㕥捥愸晦㉣ㄶ㔷㘶㜹搳㈶㝦攲搳㠰昵晦㄰㠷㝢㘹昳敡㌷㈳敥㠴ㅦ扤づ㠰㍢ㅣ〰戸昸㡤㥢扥戲戶敦昶昴扡㘳摣摦昹摥㙦㘷㑣〷慥敥捡㠸昹慡攸捣戱昱昷㔷㕥晡㡦ㅢ㜶㉢㕥㝢敢ㅦ摥敦㤵摥㐸敦搷㜷㝢慡ㄴ㐶ㄴ愳慢㍦愰昸㤰攲㈳〸㌵〹戰㌶攰㉥戲搰ㄳ㘶㈷㝡㠶攰ㄳ㘶㥤㜲㐴挲ぢ㉢〰㤸㐱扢㕣㜵㌰㍡摣㘱㙡㍣㐶㤰㈵〱昶㄰㡣ㅤ慡愰㤶㘹挲摤户㌵〳㡣㙢戴㌲愲搵挰敡㌰愲ㄸ挱㠳挰昶昴收ㅦ〲戶㠷㘷〸㍥㌹搶攱㤲㉤㕥㌸挷㌰〳〰㕢㡡㡥〰摢摤て㙣㍤㡣ㅤ㤶挳㈴搳昴愱㐲戳ㄹ㘰㕣㝥㤵ㄱ慤〶㜶㈴㐶ㄴ㕢㠰つ㡦〲㌶捣㌳〴㥦〸敢慣㐴㈴扣㘲晡㌹捣〰挰㡥㐵㐷㠰つ昱〳㝢〱挶づ挷挳㈴搳㙣㌵㌰㉥戹捡㠸㔶〳㕢㡤ㄱ挵ㄶ㘰〳愲㠰昵昷っ挱㈷扤㍡愷㈱ㄲ㕥㜸〲㍡㘶〰㘰㕣㐶ㄵ㘰晤晣挰㕥㠷戱挳㔹㌰挹㌴㕢つ㡣慢愹㌲愲搵挰㉥挰㠸㘲ぢ戰㕤愲㠰敤散ㄹ㠲㑦㜰㜵㉥㐲㈴扣昰㔸㍡捣〰挰㉥㐵㐷㠰昵昴〳摢〸㘳㠷换㘱㤲㘹戶ㅡㄸ㔷㔰㘵㐴慢㠱㕤㡢ㄱ挵ㄶ㘰㍢㐵〱敢收ㄹ㠲㑦㘶㜵慥㐷㈴扣昰收㠳ㄹ〰搸捤攸〸戰慥㝥㘰㥦挰搸攱㔶㤸㘴㥡慤〶挶挵㔱ㄹ搱㙡㘰敢㌰愲搸〲㙣扢㈸㘰摢㝡㠶攰ㄳ㔷㥤㝢㄰〹㉦㤴戳㘱〶〰昶〰㍡〲慣㤳ㅦ搸搷㌰㜶㜸〸㈶㤹㘶慢㠱㜱㤵㔴㐶戴ㅡ搸攳ㄸ㔱㙣〱搶㈱ち㔸㝢捦㄰㝣㤲慡戳ㅥ㤱昰挲㠲ㄵ㘶〰㘰捦愰㈳挰ち晣挰㝥㠲戱〳㔷㐰㘵㥡慤〶挶攵㔲ㄹ搱㙡㘰㕣㌴㉤戶〰㙢ㄳ〵㉣攱ㄹ㠲㑦㐸㜵㕥㐵㈴扣戰㉥㠶ㄹ〰搸㥢攸〸戰㍣㍦戰㑤㌰㜶㜸ㅢ㈶㤹㘶慢㠱㜱摤㔴㐶戴ㅡㄸ㔷㑦㡢㉤挰晥昸㜷挴〷昴敦㥥㈱昸攴㔳攷〳㐴挲㉢愶㜳昱㠵〲挰㍥㐱㐷㠰晤㠶ㄱ㑤ㅦ搰㜱ㄸ㍢㝣〶搳㤶〱攳〲敡㤶〱晢ㅡ㈳㙣挰㝥㡥〲昶㑦捦㄰㝣愲愹昳㉤㈲攱㠵㥢扦㕤㘰㍦愰㈳挰㝥昴〳㙢㐷㘰㍦挱戴㘵挰戸㤲扡㘵挰㝥挵〸ㅢ戰㙦愳㠰㝤攳ㄹ㠲㑦㉡㜵㌶㈱ㄲ㕥昸㉦㔵㕤㘰ちㄳㄱ㘰㕦昹㠱㙤㐳㘰戹㌰挹㌴攱敥摢㥡昹收挱㈵㔵ㄹ搱敡㐳㤱ぢ慢挵〸ㅥ晣㑡昵㔹ㄴ戰㑦㍤㐳昰〹愴㑥㕢㐴ㄲ㘰㕤㕣㘰㕣㔴ㄵ㘰ㅦ晢㠱敤㐸㘰㕣㉥挵㙢ぢ扥〴㜳㙤㔵㐶戴ㅡㄸ㔷㔸㡢㉤挰摥㡢〲昶慥㘷〸㍥㔹搴攱挲慣〰敢攱〲摢ㄱ㝤〱昶㡥ㅦ㔸㌱㠱㜱摤ㄴ慦㉤〰㔶㘸㐶戴ㅡ㔸㌱㐶ㄴ㕢㠰扤ㄹ〵散つ捦㄰㝣㘲愸挳ㄵ㕡〱搶搷〵搶ㄷ㝤〱昶㥡ㅦ搸慥〴戶㉢㑣㜸㙤〱㌰慥戶捡㠸㔶〳ㅢっ昷㘲ぢ戰㤷愲㠰扤攸ㄹ㠲㑦〲㜵㠶㈲㤲〰ㅢ散〲攳㝡慢〰㝢摥て㙣㈸㠱敤〶ㄳ㕥㕢〰㡣换慥㌲愲搵挰挶挲扤搸〲散愹㈸㘰㑦㝡㠶攰ㄳ㍥㥤㔲㐴ㄲ㘰扢戹挰戸昰㉡挰㥥昰〳ㅢ㑤㘰㕣㔲挵㙢ぢ㠰㜱晤㔵㐶戴ㅡㄸ㔷㘱㡢㉤挰ㅥ㠹〲昶戰㘷〸㍥戹搳攱攲慤〰㉢㜵㠱捤㐵㕦㠰㍤攸〷㌶㠱挰戸戶㡡搷ㄶ〰攳㐲慣㡣㘸㌵戰昹㜰㉦戶〰扢㈷ち搸摤㥥㈱昸㐴㑥㠷慢戸〲㙣慡ぢ慣ㅣ㝤〱㜶㤷ㅦ搸㜴〲㑢挳㠴搷ㄶ〰攳㡡慣㡣㘸㌵戰挵㜰㉦戶〰扢㌵ち搸㉤㥥㈱昸愴㑤愷〶㤱〴搸㙣ㄷㄸ搷㘴〵搸㑤㝥㘰㜳〹㉣〳ㄳ㕥㕢〰㡣㑢戳㌲愲搵挰戸㐰㕢㙣〱㜶㙤ㄴ戰㙢㍣㐳昰〹㥡捥攱㠸㈴挰づ㜰㠱㜱㜱㔶㠰㕤攵〷㌶㥦挰㡥㠶〹慦㉤〰挶㌵㕡ㄹ搱㙡㘰㕣愹㉤戶〰扢㌴ち搸㈵㥥㈱昸㘴㑣㠷ぢ扣〲慣摣〵㜶ㅡ晡〲散㘲㍦戰㌴㠱㜱晤ㄵ慦㉤〰挶挵㕡ㄹ搱㙡㘰攷挰扤搸〲散扣㈸㘰攷㝡㠶攰ㄳ㉦ㅤ慥昴ち戰挵㉥戰㡢搰ㄷ㘰㘷晢㠱搵㄰搸㕡㤸昰摡〲㘰㕣戵㤵ㄱ慤〶㜶㈵摣㡢㉤挰捥㠸〲㜶扡㘷〸㍥挹搲戹ㅡ㤱〴㔸挶〵挶㜵㕢〱㜶慡ㅦ搸㔲〲扢ㄱ㈶扣戶〰ㄸ㤷㙦㘵㐴慢㠱㜱ㄱ户搸〲散挴㈸㘰㈷㜸㠶搰ㄳ㉡敦㐴愴㤶㥥㔰改晢慦ㅦ㍢㈰㘹扣㤲愵捣㙤㉢㕤㌵㤷㙢㔱捣㕣㔵㕤㉤㜵挰〵㜸㥥㕣㍤晥昳挵㘹㜸㙥㈲㥥㈲㠷晦ㄵ摥㉢㜴挵昳ㄴ昹㜸㉥昳挴㌲㉤㍤づ㑥㔴捥慣挷㈳捣摡㔴㑥挹攰㜹㤷ㄵ昹昸捦攳ㅡㅡ昰㍦挹晦㉦㍣㙣づ㤵搹扣〹ㄷ㥢晢㤸㌹㙢㔱㌴慢㥤㥢㜹づ攰㘶㍥捣晦愹㤸挳挷搰晤㘷㡦扥㑣ㅣ㡥㐳慣改愱㌸ㄵ扥㈷㉢收愹攳戰㡦摤搲㡡㔵戱㍦㘴搲戱ㅣ㤴㌶㘰㐰攲㈸㠸㕣晣慦㘸㜲搹〲㈲愹㔷㐲㈳搵昱㈲㘲昱㜵㌸づ㠲攸㔸愷捥扢ㅡ㘳㠱晦ㅡ戱㙤㕢㐲㌶㥢㝡〰㐳㜹ㄸ㈵㡥㡥㥥摢㔱搶戹ㅤ换戹ㅤㄷ㥡摢昱搹㜳㔳て㈱㌸攷㘷㌶昵戸㤷㔱㌳㘳㥥㙡戴〶㍦㤹㔱ㄸ㝣㌳攸搵㠱挰敢㠳㠱㥦昳〲㈷㑥㠳㘷〴捤昵搶㙣㘷㘰㐰㘲つ㐴㌶捤㝦づ㘴㝣㈱㤸昱搵㙣㈸搵搶攰攷㌰㑡㌶㤴昳〲㠱㕦て〶晥㥢㠱㜲〱㍣㈳愰㔴㕡戳㕤㠴〱㠹㡢㈱戲愱慣つ㘴摣ㄸ捣昸㔱㌶㤴〵搶攰㤷㌳㑡㌶㤴㉢〳㠱㍦〹〶晥扢〹捣扤㤲愷昶户〶扥㤶㔱戸〳㌶敦敥敢〳㠱扦づ〶晥㈱㍢昰ㅣ㙢攰㥢挳㠱㙦つ〴晥㈹ㄸ昸㔷ㄳ㤸愷㙢㥥㥡㘱つ㝣㈷愳昰捣摣㍣攳㜵㠱挰㥢㠲㠱㜳攱挰㜳捤㍢昲㈷㕢〳摦挷㈸搹ㅣ㍦㄰〸ㅣ㐷㍦敢㤴㙡㙢〲扢ㅣ㡦戳〶㝥㠴㔱戲㌹㝥㌴㄰戸㕤㌰㜰㐷ㄳ搸愵㘲㜷㙢攰昵㡣㤲㑤挵㔳㠱挰摢〴〳㜷㌱㠱㜹㠰攷愹㘱搶挰捦㌱ち㡦攵捤ㅣ扦㐰ㄵ敦ぢ㜲摦昹搴㡥攸㘷㔱搱〳ちㅦ挷㈵搶挰慦㌰㑡㌶挷慦〶〲ㄷ〷〳昷㌵㠱㕤㉡晡㔸〳扦挹㈸搹㔴扣ㅤ〸扣㙢㌰昰㘰ㄳ搸摤㜹㍤慤㠱㌷㌲㑡昶捥㝢㉦㄰㜸㘸㌰昰㙥㈶戰换㜱㌷㙢攰㡦ㄸ㈵㥢攳㑦〲㠱㐷〷〳㤷㥡挰敥㍢昸昶搶挰㕦㌰㑡㌶挷㝦て〴㥥㄰っ㍣㌵㍢昰搶搶挰摦㠶〳晦㈳㄰㜸㝡㌰昰㙣ㄳ搸摤㜹〵搶挰㍦㌱㑡昶捥晢㌹㄰㜸㙥㌰昰〱㈶戰扢昳ㄲ搶挰扦㌲㑡昶捥摢ㄴ〸㍣㍦ㄸ戸摣〴㜶㜷㕥捣ㅡ㔸攱㔹戳㠱㥤㤷㑢㤵敦〴㐹〷〳㉦㌶㠱摤㥤昷换扦㙣摦㍢摡㌰㑡昶捥搳㠱挰㌵挱挰㤹散挰㍦㕡〳户ぢ〷敥㄰〸扣㌴㄰㌸㝥㈴ㄴ慤晥㡡挶愲㠱㡥昸㌲换晦㍤ㅣ㡦慣ㅥ㠷〷ㅦ昷慤挶㌷慤㔶㍣㘷㝡㉢㑣㐴昱慢ㄵ㘳攸慤搹昳摥㝡搴戱搰㜲ㅡ扡㈳戵挷ㅢ㥦㑥㝥ㅦ㝥㘵ㄱ㥦㙤愸㕤㙤㝣戶昵晢昰㡢㠶昸㙣㐷㉤扦㕦㐸慥敤晤㍥攷ㄸ㥦ㅤ愸攵㔷〵昱改散昷戹挸昸㜴愱㜶慤昱改敡昷攱㠷戵攴摡㤱摡㉢㡤㑦㌷扦て㍦㜷挵㘷㈷㙡昹㤱㉢戹ち晤㍥㌷ㅢ㥦㈲㙡昹改㈹㍥摤晤㍥㜷ㅡ㥦ㅥ搴慥㌳㍥㍤晤㍥昷ㄹ㥦㘲㙡ㅦ㌰㍥㍢晢㝤昸ㄹ㈵昳搹㠵㕡㝥㍣㐹慥㕥㝥㥦昵挶愷㌷戵晣愴ㄱ㥦㍥㝥㥦攷㡣㑦㕦㙡㕦㌰㍥晤晣㍥晣㄰㤰㕣扢㔲晢慡昱改敦昷攱晢戹昸っ愰㤶㙦攵㤲慢挴敦戳搱昸っ愴㤶敦捡攲㌳挸敦昳㤱昱ㄹ㑣敤㈷挶㘷㠸摦㠷㙦㤸㤲㙢㈸戵㝦㌷㍥挳晣㍥㝣敦ㄳ㥦攱搴昲㙤㑦㜲㡤昰晢晣㘴㝣㐶㔲换㜷㌰昱ㄹ攵昷攱㍢㤲挴搹㡤摡㑤挶㘷㜷扦て摦㕣挴㘷㌴戵㝣㕦㤱㌸㝢昸㝤昸㍥㈱㍥㝢㔲换户〸昱ㄹ攳昷攱㈹㉦㍥㘳愹攵搹㉥㍥攳晣㍥㜲敡昱慣㉢㠵搶㙣づ㑦㐱昹扢㝤㍣ㅡ戸㉡㈷㈷ㅦ扤㈶昸扤㜸ㄲ㡡搷㐴搷㑢㑥扦㤰ㄷ㑦㐳昱㥡散㝡挹〹㐸慦㈹攸㥢捤攱㠹㈸㕥㝢戹㕥㜲ち搲㉢㉢㈳㑦㐵昱㥡收㝡挹㐹㐸慦改攸㥢捤攱挹㈸㕥㌳㕣㉦㌹つ改㤵ㄵ㡢愷愳㜸敤敤㝡挹㠹㐸慦慣㜹昱㠴ㄴ慦㔹慥㤷㥣㡡㈱㉦㥥㤲攲㌵挷昵㤲㤳㤱㕥㔹慣昲愴ㄴ慦㜹慥㤷㥣㡥愱㜹昱戴ㄴ慦晤㕣㉦㌹㈱㐳ㄹ㜹㘲㡡搷晥慥㤷㥣㤲愱㡣㍣㌵挵敢㐰搷㑢㑥㑡㝡㘵昱挵㤳㔳扣づ㜲扤攴戴っ捤㡢愷愷㜸㉤㜰扤攴挴っ㘵攴〹㉡㕥ぢ㕤㉦㌹㌵改㤵挵㉡㑦㔱昱慡㜰扤攴攴っ捤㡢㈷愹㜸㔵扡㕥㜲㝡㠶收挵搳㔴扣ㄶ戹㕥㜲㠲㠶扣㜸愲㡡搷㈱慥㤷㥣愲昴捡摡㐳㍣㔵挵慢摡昵㤲㤳㤴㕥㔹戳攷挹㉡㕥戵慥㤷㥣愶昴捡㘲㤵愷慢㜸㉤㜱扤攴㐴つ捤㡢㈷慣㜸搵扢㕥㜲慡㠶扣㜸捡㡡㔷㠳㜸㌹㘶搲㡡攷愷㉣愸慤挶㠷㍥㉦㤷㡦挳搸㝣摣㌹㙥づ㜵挵㜳㔳㍣㑥挹昶㔰㍣ㅤ挵㜰㜲戶挱㌱㔸ㄵ㑦㐵昱㌸㈹摢㐳昱散ㄳ挳㠹搹〶挷㄰愰㜸收㠹挷〹搹ㅥ㡡㈷㥢ㄸ㡥てㄸ㜸㝥㠹攱戸㠰㠱愷㤴ㄸ㡥つㄸ㜸ㄶ㠹攱㤸㠰㠱㈷㡥ㄸ㡥づㄸ㜸慥㠸㘱㔵挰挰搳㐳っ㉢〳〶㥥ㄱ㘲㌸㉡㘰攰㐹㈰㠶㈳〳〶ㅥ昷㘲㌸㈲㘰攰愱㉥㠶挳〳〶ㅥ摤㘲㌸㉣㘰攰〱㉤㠶ㄵ〱〳㡦㘱㌱㌴〶っ㍣㙣挵戰㍣㘰攰㤱㉡㠶㘵〱〳て㑥㌱㉣つㄸ㜸㍣㡡愱㈱㘰攰㈱㈸㠶㑣戶愱敤晦〳ㄶㄸ㉥戳</t>
  </si>
  <si>
    <t>㜸〱捤㝤〷㝣ㄵ㔵昶㝦㙥捡㈳昷搱㐶〵㐵㐱㐸㠰㈸〸㈲扤㈹㑡㐸㘸搲㤴〰㌶㌰㍥㤲ㄷ〹愴攰㝢〹㘵㉤㈸㜶ㄱ㝢㐳戱㘲㔹扢慥㘲㉦慢愸慢㘲敦扡昶戶敡㡡㘲摦戵晥扦摦㌳㜳挳扣㤹㍢㐹搸摦晥㍦㥦ㅤ㕥㑥敥㍤攷摣㜳敥昷㍢㌳敦扤摣㌹㌳㘴愹慣慣慣㍦戰昱㌷户㕣㌶扡㤵㉤㑦㌷㈴㙢〷㤴搴搷搴㈴㉢ㅡ慡敢敢搲〳㡡㔳愹挴昲愹搵改㠶ㅣ㌸挴捡慢㘱㑦攷㤵愷慢晦㤴捣㉦㕦㤲㑣愵攱㤴㤷㤵㤵㥦慦戳㘱摦搱晢㜱㑣㐷㜳㤴捥愵㠰㔷㤶㡥㔱戴愱挸愷搰ㄴ㜱㡡戶ㄴ敤㈸摡㔳㜴愰攸㐸攱㔰㙣㐳戱㉤挵㜶ㄴ㥤㈸㍡㔳㙣㑦戱〳㐵ㄷち收搷㍢㔱㜴㠵㘸搷つ㘲㔶挹戸ㄹ昳ㄷ〲㑤㔹㐳㝤㉡搹扦㘰㡥㍢攷㌱㠳〶つㄸ㌴㘰昰愸挱挳〷っ散㕦㔰搲㔸搳搰㤸㑡㡥愹㑢㌶㌶愴ㄲ㌵晤ぢ昶㙢㥣㕦㔳㕤㌱㈵戹㝣㔶晤愲㘴摤㤸攴晣㠱㐳收㈷㠶㡥ㅣ㌴㜴搸戰慡㔱愳㐶戶摢ㄹ㤱愷㤷㡣摢㉦㤵慣㑡晦户㘲㜶㘷捣ㄹ㈵攳〶㑣㑦㌶晣户㘲昶㐰㑣㠴㉣慤慦㑤㔴搷晤㤷㠲收㜱㥦づ㉢㑤㔶㔴㜳攷㈷㤳愹敡扡挳〷㘰摡ㄹ㐴愳㌷㘲㐰㜱㍡摤㔸扢㤸挷㔱㐹戲愶㘶㘶戲㑡㜶㝡㙤㘹扡㘱扦㐴慡㌶摤慥㤶晣㈵㔳挹扡㡡㘴扡㐳敤昸㘵ㄵ挹ㅡ捦㌱㥤㕦㍢㈷㤱㥡㥥愸㑤收戲搱戱搶摤㠷㤳㉢㤳㜵つ搵つ换摢搷捥㑥㈷㘷㈶敡づ㑦搲㈵慦㜶㘲㘳㜵愵捡捤挵㉢㉢㘷㔷摢捣㘴㐷㘱㍥戵㈵ぢㄲ愹〶改㜱ㄷづ戲昹晡づㄷ㐱㤱㌱㉦ㅥ㔲〵㠱㔱摣㘷㘵搵戵㔳㤲愹扡㘴つ㤳㜰㑦昶ぢ㌸〹㐱敥㝥㘸㘲捡挰攱㕥㔲㙤扤㤳㡦㔸㤸㈵㔶〰戱摤散扡敡慡晡㔴㙤晦㘹搵㜵㘳〶昶㥦㤶㔸㌶㘶㤰㉥㠴㐱昷愴㑢㉦㠸㑥戳昷㤸㡣ㄹ㈵ㅡㄶㄴ捣㑣㠰敢搱㐳㐶づㅦ慤㝢搳愷〸㐲攵扥㠵搳摣ㅦ㥣愷㕡㜶㜹㈲扢㝣㝥㜶㜹㐵㜶㜹㘵㜶㜹㌲扢扣㉡扢晣昰散昲〵搹攵搵搹攵ぢ戳换ㄷ挱挷㙣昹㙤摡㘴㝢㕢昲愷愲ㅤ㡥㥣㜴摡㤴㉢挷㍥昰摡㥡ぢづ㍡㐲昱捣㤶㌷㠶㕤搱戰㑥戶てっ扡㉦㐴㙣㌷㠸昰㘴㐷㘱戲晤攸搳ㅦ㐲愹㤷㌱㔹㑥戸昶㥢㔷慦晣㝤搶摡搲㍢摡慣㝥㙣㜶户愷捦㔵㝣晢㤰㑣〳搰戰㘶摡㠳㔱〶㐲挴〶㐱㠴㌳㡤ㅣ㌲㕡て愶捦㄰〸愵㥥昱㌲㍤戴晢搷户㑥㙡扢㜱挲挳㉦捥戸愷攲戴㐳攷㉡扥㐷㐹愶㘱㘸㔸㌳つ㘷㤴ㄱ㄰戱㤱㄰攱㑣挳㐶㡤搶愳攸㌳ㅡ㐲愹挷扤㑣㕤㡡敥㝤昶扢㝦㕦㍡昵散㔳晦摤晥搳㌳慥晣扢攲ㅢ愱㘴摡ぢつ㙢愶㌱㡣戲㌷㐴㙣ㅦ㠸㜰愶ㄱ㐳㐷敢戱昴㈹㠶㔰敡㈱㉦搳㕦收㝤扤㈸昹晢搱晢㥥㔵㍤㝥攷㥡捦〶摥愷㜸攲㐹愶ㄲ㌴慣㤹㑡ㄹ㘵㍣㐴㙣〲㐴㌸搳㈸㘰㥡㐸㥦㐹㄰㑡摤敤㘵㝡㙢搷㍥㙦づ戸㌱㌶改扥㠷摥扦㝤敤晡㐵〳ㄵ摦搲㈵搳扥㘸㔸㌳㑤㘱㤴愹㄰戱㘹㄰攱㑣挳㠶㡤搶搳改㌳〳㐲愹摢扣㑣搷ㄶㅣ㔷昳捡昵戹㘳㔷㈶㡥㍣㜷挷敡戳愶㉡㝥㙥㐸愶晤搱戰㘶㥡挹㈸㘵㄰戱㔹㄰愱㑣㐳〷つㅥ慤㘷搳㘷づ㠴㔲搷㝢㤹㑥扢㜷攳㈵愵㑦㜵㉣扤㈴搶昹摤㑦敦㥥㔸愹摡挲㉣㤹づ㐴挳㥡改㈰㐶㌹ㄸ㈲㜶〸㐴㈸搳㤰㤱挰㌴㤷㍥昳㈰㤴扡捡换㌴㘰挳㤳户㥤摣攱㡤㈹㘷晥㌴㌶攷扡晢昳㔲㡡㥦㠰㤲愹ㅣつ㙢愶挳㘰搰〹㠸搸㝣㠸㔰愶愱㠳㐶㡥搶ㄵ昴愹㠴㔰敡ㄲ㉦㔳挱㍤慢晥昶挴攲㉥㤳敦㔹扤㕦攳收昷㝡ㅤ愱昸㌱㉢㤹慡搰戰㘶㍡㥣㔱ㄶ㐰挴慡㈱㐲㤹㠶っㅤ㌱㕡㉦愴捦㈲〸愵捥昳㌲昵㌹㌰㘷攳㌶㥢摢㑥㔸㜷捥㕤扦㙥㔷昲㐸㈷挵捦㜲挹㔴㡢㠶㌵㔳ㅤ愳搴㐳挴ㄶ㐳㠴㌲つㅤ㠴昷㠸㈳攸㤳㠲㔰㙡戵㤷改㜷㝤搴㕦㥥㝤㝦摥搴㥢㝢摣昹㙥晢㐷晡㙣㔶晣挲㈰㤹ㅡ搰戰㘶㙡㘴㤴㈵㄰戱愵㄰愱㑣㐳㐶づㅡ慤㤷搱㘷㌹㠴㔲㈷㜹㤹㍥扡攵慡捦㌷ㄵ挵挷㕦ㄴ扦㜶慦㠳摥㌹㙦㤲攲户ㄲ挹㜴㈴ㅡ搶㑣㐷㌱捡搱㄰戱㘳㈰㐲㤹㠶づ〴愶ㄵ昴㌹ㄶ㐲愹ㄵ㕥愶摡㌵㠵㈷㕤㝤摥敤搳㙦㌹㘸㔳昱㘳昷㍤昴㥤攲㔷ㅦ挹戴ㄲつ㙢愶攳㘱搰㈷㐰挴㑥㠴〸㘵ㅡ㌲ㄲ㐷昹㐹昴㌹ㄹ㐲愹㘵㕥愶㥡敢捡㕥㥡戴昰昹攲摢昶㤹㔵昶攵㕢戵挵㡡摦慦㈴搳愹㘸㔸㌳㥤挶㈸慢㈰㘲愷㐳㔸㌲攱㍤㘲㌵㝤捥㠰㔰敡〸㉦搳㥥㙦て扤㘱搳〵挳㡡㉦ㅦ摡㘵敤捦つ㈷㥦慥昸㈵㑥㌲㥤㠵㠶㌵搳搹㡣㜲づ㐴散㕣㠸㜰愶ㄱ㌸捡捦愳捦昹㄰㑡㉤昴㌲敤戰敤㍦㑥㍦㌰㝥昷搸㌵㉦散㌰攳愶㜷ㄷ摣愶昸㑤㔱㌲㕤㠸㠶㌵搳㐵㡣戲〶㈲㜶㌱㐴㌸搳㐸ㅣ攵㤷搰㘷㉤㠴㔲ㄵ㕥愶戹㕦㝣昶昴晥愷慥㥡㝣昱捡挲搹ㅢ㐶扥戰㔶㜵㠶㔹㌲㕤㠶㠶㌵搳攵㡣㜲〵㐴散㑡㠸㜰愶攱挰㜴ㄵ㝤搶㐱㈸㌵搷换昴摣㜱㈷㝦扡㙥敥搳攳ㅥ㑡搷ㅤ㌱敤慢ぢちㄴ扦昳㑡愶㙢搰戰㘶扡㤶㔱慥㠳㠸晤ㄹ㈲㥣㘹〴㍥〹慦愷捦つ㄰㑡捤昶㌲㡤ㅣ晣攸愸散晢㥥㥡㜸昳㈳摦㌹㌷摥搱昹㌷挵㉦搶㤲改㈶㌴慣㤹㙥㘶㤴㕢㈰㘲户㐲㠴㌳つ〳㝢户搱攷㜶〸愵愶㝢㤹㝡㜴㌸晤㠹扥㙦㕥㌷攱扥㤲搹攳扢ㅦ昸昱っ搵〵㘶挹㜴〷ㅡ搶㑣㜷㌲捡㝡㠸搸㕤㄰㤶㑣昸㈴扣㥢㍥昷㐰㈸㌵搱换㌴敦摣㍤昷㕤昵搵慣㐹搷扦昳㑡㝤捦扦㍥㜳㠸摡ㄱ㘶挹㜴ㅦㅡ搶㑣昷㌳捡〳㄰戱〷㈱㐲㤹㠶づ〴愶㠷攸昳㌰㠴㔲㘳扤㑣挳㝡捥ㄹ晢捤搷㙦捤㌸㘷㘵慦㈳㘶㕦㍡扦㠳摡〹㘶挹昴〸ㅡ搶㑣㡦㌲捡〶㠸搸㘳㄰攱㑣㠳㜰㍥㍤㑥㥦㈷㈰㤴ㅡ攵㘵慡㝦慣晢ㄹ㜳收扤㍡攵扣㌳捥㍦收㤵㤳搶ㅦ愱扡挲㉣㤹㥥㐴挳㥡改㈹㐶㜹ㅡ㈲戶ㄱ㈲㤴㘹挸㈸扣㐷㍣㐳㥦㘷㈱㤴ㅡ散㘵扡改摤扤捥㝤攰搷搱ㄳ敥㝤敢攰挹㌵ㅦ攵㥤搲敥㜹㤸昷昷扥愸㤶愶ㄲ㑢昱搵㝦换㕦ㄵ㠳〷っ攴扦㤶晦㥣挲㕦㔳㔵挳慡㐶㔴つㅡ㔴㌹㙣㘰㘲㐸㈲慦㄰㘱㕢晢扤㥤㙦扤敤慡づ愸慥慢慣㕦㉡㕦攴扢㡤㑢愴㤳㕢扥搷昷昳㙣攳敡ㅢ敢㉡搳㕤敤挶戲㠶㐴㐳㜲愷愰㙤㑢㤰搰戰㌲晣㤹㤳㑣㑢扥敥挱㘱㜳ㄲ㌵㡤挹攲㘵搵慥㜹攷㠰ㄹ㝦攴搴捦㡦戶㑥㐸㈵㡦㘸戲㠶㘶㔴㡣扦挲㤷㐸散㄰㑡搷攴捥慢愰㘴㐱㝤㍡㔹㈷搳敢㔷扢㕦㜵挵愲㘴慡㉣挹扦攱㤳㤵〲戵㌳㑤摥㕦㕡晤㘶搴〱㈸晥㜶慡散改搷㔶㡤㕦搶㤰慣慢㑣㔶㘲扥㡢㤳愹㠶攵戳ㄲ昳㙢㤲摢㘷戸戸㌹㘱搸㌱㐳㍤愱扥愲㌱㕤㔲㕦搷㤰慡慦挹戴ㄴ㔷㉥㐹攰慦扢捡㘹昵㤵㐹晣㜱㤶换㉤㑢㘵攵攴㈸㤵戵㥢敤㉦㈴挶㑤て㤰ㅤ攱摢挵㍢㘳㥦㜷挹㍣散〶捣〴㍡愰愸㐹昲㤸捣敥摤㐲㌰㠹换㌰㝤愳ㅤ㝤㤸戸攰㐱敦㍥搱摥㌲挷愶㍤昷晦搷㌹㍢㝢㍢て晤昸㈵昸ぢ㜸㔲愲慥戲㈶㤹㙡㜶戹㐶㜱㐶晡〵㠸扣㍤㜰㌶㐷戲㤷ぢて戵㑣㉤捦㕢㕡㕤搹戰㈰戶㈰㔹㝤昸〲㝥㝤挲㤲㑥㝥㍥愹つ㙤晡㈵愸昴换ㄴ慦㐰挴攳㔹戱㔷改ㄴ㡢敢搷摣㝥㕥㑦晣摥晡扦慤戳㌱㑡换摦昲㔸㜸㐹攷搵㑥愸㑦愵㜳㜲㙣㈸㈷㈵搲ぢㅡ㜸㜸㌶㙦㘴扣搷㈹摥㠰挸敢つ搱攲㥦敥ㅤ攱㤴换ㄵ㡡昶戵愵挹慡〴搶㠵攴散㔶㠹扣㕡㜷愹愱㌴㤹慥搰㕣㤳㤸㡣㜳㘵㔹っ㉤㥣晣敤㙡㜹昴㈷㤷㌵㤴㈶ㅡㄲ㙤㙡戱扡㠱扤愴攱搴㑦㐶戹㉤㡥㙣㉦㍡㌳㍡敥昵㄰挱㤱愶㉦㑡㕢㔱戸㤱㜰攲攰㝣挹捡昱㘴昳㈰㌰昷敥〰ㄱぢㅥ攸㤹慢ㄴ㔸㍣愹㥣㤸慣㥢戵㝣㜱㌲㑤昷晣㔸戳㔴〶㑦㉦〶㥢㔱㌱㝦㜶㐳㜵㑤㝡〰㘶㍡㌱㔵摦戸昸扦ㄹ㠷戱昴㥢㄰㘶换摢〵㐷㜱敢㌱㠱慥慣㌶㑢戸㙦捡换戳昲ㄹ㡤ㅡ摤㡢㠲㐷㉢㠲晤㠱㕦戲改㜷昰㉢摥㥣㉤慦〸ㅥ㕢戳愲㤳〷晦㜶戵㘰㘸㔶㉡㈹㙢㔴昹搲〱摢敤㙢て愸㑦㉤㥡㕦㕦扦㠸挷㔳〷改愵ㄷ㈴㤳つ㕣昷㘹敢慤㜳挹㝡㤶㔲㌹㌹ㄹ敢㌶扥〵愲ㅥ㠸ㅦ晢〰愲㝤㜱㑤㑤㠱㠹㤸㡥㝤〸㔵づ㔶愰㘲ㅦ愱㌱っ敦攴つ昵つ㐸㕡戰㘴㜸挱敥㜴㑢㌷ㄴ㤴攰搳戲㠰㥦㔱㌵搵㜵挹㠲㍥㜵昵〵愹㘴㝡㌱㤶㝡㤳㝤〷㉣慢㐹㉦㔳摤㐰つ㤷㘰㝡㝦㍢㙣攱敢㐳㝥㈸扥攱㡢㡤挹摤摡ㅣ昹㥣敡敡ㄹ㐲慢㐰㝤㤰慣㄰㍦晡㔳〸戵㈳摣昸㤶㠳㜶收愶㍦㐳㕦㝦㑥昱〵〴摥㌸㘴㔷攰㝤攳㑢户慢晡攲㌷摦㍢昴㈶㡡慦㈰㔴㍦〸㥥戹晡㙢〸戳㈹〷昱㜹㐰挸㑥摤つ敡昰㑥晤づ摡戸㙥挶愶晡挳㠳㍢㔶㤳㐸㑤敡㌴㘹㔳㌱〴戶ㄲ㤰攷ㄹ㐲㡢㔳㝢㘰㤸㄰昰㉢挷攷挰捤㑥挰敦捣㐱㘲㌴て㐷ㅦ〱搹㙥㔷つ㠴㑤〸挸㠱㐲㜳㔱㕥つ㠶㑡〸挸㐳捦㙣敡攷摦㝤〴っ㠲㍡㑣㠰㘶㑣摤㡣㑤つ挱㌸ㅢ〱㥢ㄱ摣㑡挰搷㥥㈱戴㘶㌶ㅣ㤱ち㌹㡢㙤㌹攵㑤㜰戳ㄳ搰〹㘶摤㤹㘲㝢〸ㅦ〱㕤摣慥ㅡ㠱㈰㐲挰㡥㜴摡〹㐲㡤㠲㑡〸攸㡡㥥搹搴挷㝥〲㐶㐲ㅤ㈶愰〷㘳敡㘶㙣㙡㌴挶搹〸㜸㉢㡡㠰㌷㍤㐳㘸㈹㙦っ㈲ㄵ㜲ㄶ㝤㌸攵搷㈳〹搸つ㘶摤㡦愲㍦㠴㡦㠰〱㙥㔷敤㡤㈰㐲挰ㅥ㜴ㅡ〸愱挶㐲㈵〴っ㐲捦㙣敡㌹㍦〱晢㐰ㅤ㈶㘰ㄸ㘳敡㘶㙣慡ㄸ攳㙣〴㍣ㄶ㐵挰〶捦㄰㕡㘱㉣㐵愴㐲捥㘲㙦㈴㔵㡦㐴ㄲ㌰ㄶ㘶㕤㑣㌱づ挲㐷㐰愹摢㔵攳ㄱ㐴〸ㄸ㑦愷〹㄰㡡敢㡥㐲挰㐴昴捣愶敥昱ㄳ㌰〱敡㌰〱㔳ㄸ㔳㌷㘳㔳㤳㌰捥㐶挰㉤㔱〴摣散ㄹ㐲ぢ㥦㔳㄰愹㤰戳㤸挵㈹摦ㄸ㐹挰ㅣ㤸昵〱ㄴ〷㐲昸〸㌸搸敤慡愹〸㈲〴ㅣ㐲愷戹㄰㙡㍡㔴㐲挰㍣昴捣愶慥昲ㄳ㌰つ敡㌰〱〹挶搴捤搸搴っ㡣戳ㄱ㜰㔱ㄴ〱ㄷ㝡㠶搰㝡散㑣㐴㉡攴㉣ㄶ㜲捡攷㐷ㄲ㔰〳戳慥愵愸㠳昰ㄱ戰搸敤慡㌲〴ㄱ〲㡥愰㔳ち㐲捤㠶㑡〸㐸愳㘷㌶㜵扡㥦㠰㔹㔰㠷〹㔸捡㤸扡ㄹ㥢㥡㠳㜱㌶〲㔶㐶ㄱ㜰㥣㘷〸㉤ㄳㅦ㠴㐸㠵㥣挵戱㥣昲㡡㐸〲㔶挲慣㡦愷㌸〱挲㐷挰㐹㙥㔷ㅤ㡣㈰㐲挰挹㜴㍡〵㐲捤㠵㑡〸㌸ㄵ㍤戳愹㈵㝥〲づ㠱㍡㑣挰㙡挶搴捤搸搴㍣㡣戳ㄱ㔰ㄳ㐵挰㈲捦㄰㕡扤㍥っ㤱ち㌹㡢ぢ㌸攵敡㐸〲㉥㠲㔹慦愱戸ㄸ挲㐷挰㕡户慢ㄲ〸㈲〴㕣㑡愷换㈰㔴〵㔴㐲挰攵攸㤹㑤ㅤ收㈷㘰㍥搴㘱〲搶挱㍦慥㥢戱愹㑡㡣戳ㄱ㌰㈷㡡㠰搹㥥㈱戴愸捥㈵昳㐲捥攲㈶㑥戹㉣㤲㠰㕢㘰搶户㔲摣〶攱㈳攰㉦㙥㔷㉤㐰㄰㈱攰づ㍡摤〹愱ㄶ㐲㈵〴慣㐷捦㙣㙡㕦㍦〱搵㔰㠷〹戸㤷㌱㜵㌳㌶戵〸攳㙣〴㡣㡤㈲㘰ㅦ捦㄰㕡敢慦㐳愴㐲捥攲㔱㑥㜹㑣㈴〱㡦挱慣ㅦ愷㜸〲挲㐷挰㤳㙥㔷搵㈳㠸㄰昰ㄴ㥤㥥㠶㔰㐷㐰㈵〴㙣㐴捦㙣㙡愸㥦㠰挵㔰㠷〹㜸㥥㌱㜵㌳㌶㤵挲㌸ㅢ〱扢㐵ㄱ搰搷㌳㠴㉥㐱㌴㈲㔲㈱㘷昱〶愷扣㙢㈴〱㙦挱慣晦㑥昱㌶㠴㡦㠰㜷摤慥㕡㠲㈰㐲挰㝢㜴㝡ㅦ㐲㉤㠳㑡〸昸〰㍤戳愹敥㝥〲㤶㐲ㅤ㈶攰ㄳ挶搴捤搸搴㜲㡣戳ㄱ搰㈹㡡㠰敤㍣㐳攸捡挸㔱㠸㔴挸㔹㝣挵㈹㙦ㄳ㐹挰㘶㤸昵㌷ㄴ摦㐲昸〸昸摥敤慡愳ㄱ㐴〸昸㠱㑥㍦㐲愸ㄵ㔰〹〱㍦愱㘷㌶㤵敦㈷攰ㄸ愸挳〴晣挲㤸扡ㄹ㥢㍡ㄶ攳㙣〴晣晥㕢挴㔷攱摦㍣㐳攸㠲捤昱㠸㔴挸㔹攴㘶㘳捡扦挰捤晥㔵㌸〶戳㙥㐳㤱て攱㈳㈰敥㜶搵〹〸搲㤳㠱摡搲愹ㅤ㠴㍡〹㕤㈱愰㍤㝡㘶㔳摦㈲㐷搳ㅦ㐳㈷㐲ㅤ㈶㘰ㅢ昸挷㜵㌳㌶挵㡢㐳㌶〲㍥㡢㈲攰ㅦ㥥㈱㜴ㅤ改㌴㐴ㄲ〲㜶攲㤴㍦㠹㈴愰ㅢ捣㝡㘷㡡敥㥣摤㤶扦〶ぢ摣慥㕡㠵㐰㍤〹愷㤰㑥㍤㈱搴㙡㜴㠵㠰㕥攸㤹㑤扤敤㈷攰㜴愸挳〴散ち晦戸㙥挶愶捥挰㌸ㅢ〱㉦㐵ㄱ昰愲㘷〸㕤摥㍡ㅢ㤱㠴㠰㠱㥣昲昳㤱〴っ㠶㔹て愱ㄸ捡搹㙤㈱㘰戸摢㔵攷㈰㔰㑦挲ㄹ㐱愷㤱㄰敡㍣㜴㠵㠰㔱攸㤹㑤㍤攱㈷攰㕣愸挳〴㡣㠱㝦㕣㌷㘳㔳攷㘳㥣㡤㠰〷愲〸戸摦㌳㠴慥扡㕤㠴㐸㐲挰〴㑥昹摥㐸〲㈶挱慣㈷㔳散换搹㙤㈱㘰慡摢㔵㙢㄰愸㈷攱㑣愳搳㜴〸㜵〹扡㐲挰っ昴捣愶㙥昳ㄳ㜰㌱搴㘱〲捡攰ㅦ搷捤搸搴㕡㡣戳ㄱ㜰㙤ㄴ〱搷㜸㠶搰挵挰换ㄱ㐹〸㤸换㈹慦㡢㈴攰㔰㤸㜵㌹挵㘱㥣摤ㄶ〲收扢㕤㜵〵〲昵挴㡦慥愰㔳㈵㠴扡ち㕤㈱㈰㠹㥥搹搴挵㝥〲慥㠴㍡㑣㐰㌵晣攳扡ㄹ㥢㕡㠷㜱㌶〲捥㡡㈲攰㑣捦㄰扡㐶㜹㉤㈲〹〱㈹㑥㜹㜵㈴〱つ㌰敢㐶㡡㈵㥣摤ㄶ〲㤶戹㕤挵慢㤸㍤〹㘷㌹㥤晥〴愱慥㐷㔷〸㌸ㄲ㍤戳愹ㄳ晣〴晣ㄹ敡㌰〱㉢攰ㅦ搷捤搸搴つㄸ㘷㈳攰㑦㔱〴㉣昷っ愱㑢愷㌷㈳㤲㄰㜰ち愷扣㌴㤲㠰搳㘰搶慢㈸㑥攷散戶㄰㜰㠶摢㔵户㈰㔰㑦挲㌹㤳㑥㘷㐱愸摢搰ㄵ〲捥㐶捦㙣慡捥㑦挰慤㔰㠷〹㌸ㅦ晥㜱摤㡣㑤摤㡥㜱㌶〲㉡愳〸愸昰っ愱㉢扡㜷㈲㤲㄰㜰ㄹ愷㥣㠸㈴攰ち㤸昵㤵ㄴ㔷㜱㜶㕢〸戸摡敤慡昵〸搴㤳㜰慥愱搳戵㄰敡㙥㜴㠵㠰敢搰㌳㥢㍡搰㑦挰㕤㔰㠷〹戸ㄱ晥㜱摤㡣㑤摤㠳㜱㌶〲愶㐷ㄱ㌰捤㌳㠴㉥㌴摦㡦㐸㐲挰㥤㥣昲㤴㐸〲敥㠲㔹摦㑤㜱て㘷户㠵㠰晢摣慥㝡〰㠱㝡ㄲ捥晤㜴㝡〰㐲㍤㠴慥㄰昰㈰㝡㘶㔳攳晣〴㍣〸㜵㤸㠰㐷攰ㅦ搷捤搸搴挳ㄸ㘷㈳㘰㘴ㄴ〱㈳㍣㐳攸晡昷愳㠸㈴〴㍣捤㈹て㡢㈴攰ㄹ㤸昵戳ㄴ捦㐱昸〸㜸挱敤慡つ〸搴㤳㜰㕥愴搳㑢㄰敡㜱㜴㠵㠰㤷搱㌳㥢敡敦㈷攰㌱愸挳〴扣づ晦戸㙥挶愶㥥挰㌸ㅢ〱㍤愳〸㈸昴っ愱换昲㑦㈱㤲㄰昰㍥愷摣㈳㤲㠰て㘱搶ㅦ㔱㝣捣搹㙤㌹〲㍥㜵扢敡㘹〴敡㐹㌸晦愰搳㘷㄰敡ㄹ㜴㠵㠰捦搱㌳㥢摡摥㑦挰㐶愸挳〴㙣㠲㝦㕣㌷㘳㔳捦㘲㥣㡤㠰㜶㔱〴戴昵っ挱㙡㠱扣ㄷ㄰㘹㉢慥昲戶攵㠴慢收㔴㈷㤷昲戲㔴㠷㉡搴昸㤶㌴愶ㅢ敡攵ㅡ㕡晢慡搲晡改昵つ愵搵改挵㌵㠹攵摢㔵㜹㡤〳ㄶ㈴敢㜰㠵㍢㠵ぢ摤〱㕤晤攲挵挹㑡㕤㔵㔶摦㤸慡㐸㑥㉥晤㕦戸〲づ㝣搸㜵㜲昱㍢㕢㘱晢捦㉥敡㘶㘱㈴㡥ㄲ㙣㔹㜹㉦㈱㘰昰摡㥣㔴ㅡ晢慥愳㑢搳㠱㘳挷㉤㡣捥慡㙥愸㐹戶慤㤲㙢搸搲捥慦〲㡢㈸ㅢ愸㙣㔳㌵㙢〱慥㔹㤵戶慦㥡㤸慡慥攴㌵㈲敥㡣㑥慥敢搴攴攱㈸ㄱ搸慦㍥㕤捤愲敥昶㔵戳㔲㠹扡昴㘲㕥敤慣㔸扥㙤㐶㑦㉥㡢收㔵㡤慢慥㑢㈳㡤散㐵戶㍢㔶㤵㉤愸㕦㡡晢ぢㅡ㙢敢㈶㈶ㄶ愷晦㈷昶㡡攲㙥㤱㑤㜶㡤捡㔶搹搹㉡㍦㍢晦㍦摤㍦戱ㅦ㜱㡥㜵昲㉡户ぢ㜰愰㌶愴慡攷㌷㤲㌱㐹㌲ㄸ㌲㤷㐲㜶㘲㔶摥换㘸〵㉦㙣晡昶㘱愰㉡㠱㤳捤㈸㥣户㕥㈰㙦扡㙢㘳㘷戸敢㥦㌰㥦㜶晦㠲搸㜷攲散挹㕢敡㜵晥㑦户㐰攴扤㠲挸慤㉥㡦攸っ攷づ敥㌱挴㤲〹ㅥ㔲㌸㌵㜱㈸戰ㄷ㍣㉥攳㔵攲挳㐳戴挳㤶收〴㕣㘱㙦㔷㌵㌵㌱㍦㔹㠳挲㠰摡㐴㐳〷户挳ち㡤摡㐴㑤摡戳㤵搴搷搶㈶㜸捣戱搰扦慣㈲㔱㤳捣慦㉡㙥㙣愸㐷〱扤慥㠲㤰〳搳㔳㈵㤶㐱㤵㔸收㕥挲慦㥡挹㠲㈱㘹㌳㔶晤攱㠹㔴㜵挳㠲摡敡㡡㝣㜶㜸挱昴㝦攲㘰挵ㅢ㐸㉥挸㌴㥢㜹㌳〹搶〴戸㔷收戱扢〷愰㡣㠶搴㜱昷攳㤰捥㔶㌱晣㔳晦㘱㍤〹摥㝡攴ㄳ㐵晦㡣㘸㜹昸㤱昷㈲㤹换㘶戹ㄶ㡢收收ㄵ㌸㐴攵摤㐹扤㐶〷晣攸㕦攰捡〶㝦㜲㕦㠷㘸戶搸愰つㅣ攲㔳敢ㄳ㤵ㄳㄲㄵ戸㘹愷㡤㜷换㑥㍥㜶㉤摦㙢㔲づ换㍦㑡㔰㔱㠴敢摢㑢慡㉢㤳愹㝣㉡捡㜰㑢㔲㉥ぢ㐷㘲敥㍥挴㠵昰㥣慣扣扣戶昹戶㕣㤳㑤慣摥摥㐵㜵晦㉤㑦㤳㐳昱扦摣㝦㈴慦愲〱㤶㝣㐶晤ち㌸晡㌷㘲㝡〳㑡攲〹㌸晣㑥㠷㍦㈰昲摥㠴㌱戸㙦㌲㉢㌱㔰慦愱攱㤴㉢㌷扢戰㐶㈴ㅦ昵ㄴ㔲㕣㤲㈷㐰摡晡㡡㐲㘲㙥㍤㐸扥戹㠳㈶㔶㠶愳㍣㔹ㄹ㜷摦㘰㔹㝣㠲㡦㠶慣散散㕣散敡㔸戰愰㉥㤴ㄶ挱㙡换㤲㔲㉤愲扡㘳ち㌱ㄶㄱ㜶攳挹㠲昸攵搶摢㑡㕥㠵ㅢ慥㙥晦㠱㕦戲挵攳㍡ㅢ㠳戲攲敡ㅤ㐸挳㐴㍢㙡㕣慡戰て戰ㄲ〶愱㍥㠵㤲㕦〸㝣ㅦ㕦敡㌳㜴昹ㄱ㠶昵㍤㤰㈵㕢攰摤㔱㝤づ㉤摦㈱㜵㡣㐱扥㐰㡢㙦㍣㑤〷㘲㍥戴㉤ㅦ㠸㕦㜲〴㝥㌴敦㐷㌳〷愲摡〴㡤㤹㌲㥡㘶捡㜱昸攸戶㜴晣捡敥搰㡥づ敤改昰㌵ㅣ戸㠷㘳ㅤ搰㡢㘶㡥昷戸㔸㤸㜳㌰〸捣㝤攷换攲㘳㙥ㅢ㘶搹㤶㔹㝥㠵㐳㤰戹摦愱㙢㠱㌹敥㈴㘱慥ㄳ㠳㄰㜶〶㜳摢㐳摢㌲㜳搹ㄸ㈶捣敤㈰㐱摣㡥㘲㜵㠲㠵戹㉥昰搱㍢搲㤱㤵ぢㄶ㠷㥤攸搰㤵づ㉣㘶㄰收扡愱ㄷ捤ㅣ敦搹戱㌰搷ㅤ㠳挰ㅣ㉢ㅣ㑣ㄶㅦ㜳㍤㤸愵㠰㔹㔸㡤㄰㘴㡥㈵〸挲㕣慣㄰㉥慤晥㤸㔶慣㕡㄰㍡㝢㌲㌲换ㄷ㌲攸散つ㙤换㜴戲捣〱㉦摣㥡挵㈰㘸挸て㙢ㅤっづ攸捣㠱戸ぢ㝣昴慥㜴㘴ㅤ㠴挵愱てㅤ晡搲㠱愵ㄱ㐲攷㙥攸㐵搳挹ㅢ㤳㉣㜴昶挷㈰搰搹挳㤷挵㐷攷敥捣㌲㠰㔹㔸摢㄰愴㤳〵つ㉤ㅣ㠸㉣㜷㄰收〶㌲〸敢ㅥ㌲㤸ㅢっ㙤换捣戱㍥〲㉦㉣㤸㌲〸ㅡ昲挳㈲〹ぢ㌱㐳攱愳㠷搱㤱〵ㄴㄶ㠷攱㜴ㄸ㐱〷搶㔴〸㜳㈳搱㡢㘶㡥㌷㕡㔹㤸ㅢ㡤㐱㘰㡥㠵ㄶ㈶㡢㡦戹㍤㤹㘵㉦㘶㘱㔱㐴㤰戹戱搰戹〷攲ㄸ戸戴晥㐰㉣挶㌸愱㜳㙦㐶ㅥ㠷㕥〶㥤㘳愱㙤㤹㑥㔶㕢攰㠵㔲っ〶㌱㜴戲攴挲攰㠰捥ㅣ㠸攳攰愳㑢攸挸㜲っ㡢㐳㈹ㅤ挶搳㠱ㄵㅡ㐲攷〴昴愲改攴摤㘴ㄶ㍡㈷㘱㄰攸㘴搹㠶挹攲愳㜳㌲戳散换㉣㉣戱〸搲挹扡ち昷㐰攴㜹㉤摢㘰㐸摦㌷㙤挵慡ぢ㘱㙥㉡㠳戰晣㈲㠳戹改搰戶捣ㅣ换㌴昰挲敤㘹っ㠲㠶晣戰㔶挳㑣㤹戹扤㡦扦晤攰愳昷愷㈳敢㌸㉣づ㌳改㔰㐶〷㤶㜶〸㜳戳搰㡢㘶㡥㜷挷㔹㤸㥢㠳㐱㘰㉥攱换攲㘳敥〰㘶㌹㤰㔹㔸㥢ㄱ㘴㡥〵ㄹ㉥㜳㍣㄰㘵ぢ㌲挷㜲つ㘱敥㘰〶㘱摤㐶〶㜳㜳愱㙤㤹㌹搶㜷攰㠵㥢攰ㄸ〴つ昹㘱㤱㠷㠵㤸㐳攱愳换改挸〲㄰㡢挳㘱㜴㐸搰㠱㌵㈱挲摣㝣昴㈲㤹㤳扢晤㉣捣㔵㘲㄰㤸㘳愱㠸挹攲㘳㉥挹㉣㔵捣㜲㉣ㅣ㠲捣慤㠴捥㘵㉥昲晢ぢ敢㍣㠴戹〵っ挲㠲㡦っ收ㄶ㐲摢㌲㜳㉣っ挱ぢ户摡㌱㠸㘱㡥搵㈱㘶捡搰㤹㘳慥〶㍥扡㤶㡥慣ㅣ戱㌸搴搱愱㥥づ㉣㈶ㄱ收ㄶ愳ㄷ挹㥣摣扤㘸㘱㉥㠵㐱㘰㡥ㄵ㈶㈶㡢㡦戹㌴戳昰愹〱㡡搵㈰㐱收㔸〲搲挲㌱挷〲ㄱ㘱㙥〹㠳戰㔲㈴㠳戹㘵搰戶捣ㅣ㉢㑡昰挲昵〳〶㐱㐳㝥㔸㔶㘲愶っ㥤㘱敥㑦昰搱㐷搲㤱㈵㈷ㄶ㠷愳攸㜰㌴ㅤ㉥㠷㠳㌰㜷っ㝡㤱捣挹摤㤸ㄶ收㡥挵㈰㌰挷搲ㄴ㤳挵挷摣㜱捣戲㤲㔹㔸㐶ㄲ㘴㡥戵㈳㉥㜳㤱敦㜳慣㉣ㄱ收㑥㘰㄰㤶㤸㘴㌰㜷ㄲ戴㉤㌳挷㔲ㄴ扣㜰摢㈰㠳愰㈱㍦慣㐷㌱㔳㠶捥㌰㜷ち㝣昴愹㜴㘴慤㡡挵攱㌴㍡慣愲〳换㔷㠴戹搳搱㡢㘴㑥敥㉥戵㌰㜷〶〶㠱㌹搶戴㤸㉣㍥收捥㘴㤶戳㤸㠵昵㈷㐱收㔸㜴搲挲㌱挷㤲ㄴ㘱敥ㅣ〶㘱㙤㑡〶㜳攷㐱摢㌲㜳慣㘱挱ぢ㌷㈷㌲〸ㅡ昲挳㐲ㄶ㌳㘵攸っ㜳ㄷ挰㐷㕦㐸㐷ㄶ戹㔸ㅣ㉥愲挳ㅡ㍡戰敥㐵㤸扢ㄸ扤㐸收攴㙥㔹ぢ㜳㙢㌱〸捣戱ㄸ挶㘴昱㌱㜷㈹戳㕣挶㉣㉣㕣〹㌲挷㙡ㄵ㘱㉥㜶㌹㕣㕡晦㔵㠵〵㉥㐲攷ㄵ㡣捣㑡㤷っ㍡慦㠲戶㘵㍡㔹ㄱ㠳ㄷ敥㡢㘴㄰㌴攴攷㍤㐸㠳〳㍡㐳攷搵昰搱搷搰昱㝤扢挳戵㜴戸㡥づㅦ挰㐱攸晣㌳㝡㤱㜴捡㉤挱ㄶ㍡㙦挰㈰搰挹搲ㅡ㌳つㅦ㥤㌷㌲换㑤捣挲㌲㤸㈰㥤慣㝤㘹攱㐰㘴㘵㡣㌰㜷ぢ㠳戰㐴㈶㠳戹摢愰㙤㤹㌹㤶搲攰㠵扢㉦ㄹ〴つ昹㘱㍤㡤㤹㌲㜴㠶戹扦挰㐷摦㐱㐷搶摡㔸ㅣ敥愴挳㝡㍡戰晣㐶㤸扢ぢ扤㐸收攴ㄶ㘷ぢ㜳昷㘰㄰㤸㘳㑤㡥挹攲㘳敥㕥㘶戹㡦㔹㜲戱㈴㄰㘴㡥㐵㌳㉥㜳㤱ㅦ戸㉣愹ㄱ收ㅥ㘰㄰搶搶㘴㌰昷㄰戴㉤㌳挷ㅡㅣ捣て昷㜸㌲〸ㅡ昲挳㐲ㅣ㌳㘵攸っ㜳㝦㠵㡦㝥㠴㡥㉣搲戱㌸㍣㑡㠷つ㜴㘰摤㡥㌰昷ㄸ㝡㤱捣挹㉤摢ㄶ收㥥挰㈰㌰挷㘲ㅥ㤳挵挷摣摦㤸攵㐹㘶㘱攱㑤㤰㌹㔶摢戴挰ㅣ㙢㜱㠴戹愷ㄹ㠴㐵㌹ㄹ捣㍤〳㙤换捣戱㜸㐷㤸㝢㤶㐱っ㜳㠵搰㥡㈹晢㤸㝢づ㍥晡㜹㍡戲扡挷攲昰〲ㅤ㕥愴〳ぢ㝥㠴戹㤷搰㙢㠶㌹晢ㅦㄶ慦㘰㄰㤸㘳ㄵ㤰挹攲㘳敥㔵㘶㜹㡤㔹㔸戱ㄳ㘴㡥㘵㍡㉤㌰挷㈲ㅥ㘱敥つ〶㘱㌵㑦〶㜳㙦㐱摢㌲㜳挳㌱㑣㤸晢㍢㠳ㄸ收㔸晡㘳愶散㘳敥㙤昸攸㜷攸㌸搲敥昰㉥ㅤ摥愳〳㉢㠵㠴戹昷搱㡢㘶㡥户搴㕢㡥戹て㌱〸捣戱㝣挸㑣挳挷摣㐷捣昲㌱戳戰搴㈷挸ㅣ敢㝢㕡㘰㡥搵㍦挲摣愷っ挲㌲愰っ收㍥㠳戶㘵收㔸㉥㈴捣㝤捥㈰㠶㌹搶っ㤹㈹晢㤸晢〲㍥晡㥦㜴㘴㍤㤱挵攱㑢㍡㙣愲〳㑢㡣㠴戹慦搰㡢㘶㡥㡦〸戰㌰户ㄹ㠳挰ㅣ敢㡥㑣ㄶㅦ㜳摦㌰换户捣挲ㅡ愱㈰㜳㉣っ㜲㤹㡢晣㤲挷戲㈱㘱敥㝢〶㌹っ扤っ收㝥㠴戶㘵收㔸㘷㈴捣晤挴㈰㠶㌹ㄶㅢ㤹㈹晢㤸晢ㄷ㝣昴扦改㔸㘹㜷昸㤹づ扦搰㈱〹〷㘱敥㔷昴愲㤹攳㈳て㉣捣晤㡥㐱㘰㡥〵㑢㘶ㅡ㍥收晥㘰㤶㉣㕣〴㔱㉣㉥ち㌲挷㡡愲ㄶ㡥㌹搶ㅢ〹㜳㔸㈷捦㔲㑢搰换㘰づ㜷㈸户㠲戹㘵ㄸ㈶捣攵㌱㠸㘱㡥㔵㑡㘶捡㍥收㘲昰搱㙤攸挸ち㈶㡢㐳㍥ㅤ昸㥣㌴挵愲㈶㘱㉥㡥㕥㌴㜳㝣㠴㠳㠵戹㜶ㄸ〴收㔸改㘴戲昸㤸㙢捦㉣ㅤ㤸㠵㔵㐹㐱收㔸㡡搴挲㌱挷㐲㈵㘱捥㘱㄰㔶㉣㘵㌰户㉤戴㉤ㅦ㜳慣㙣ㄲ收戶㘳㄰挳ㅣ换㥢捣㤴㝤捣㜵㠲㡦敥㑣㐷㤶㍥㔹ㅣ戶愷挳づ㜴㘰㌵㤴㌰搷〵扤㘸收昸㐸ちぢ㜳㍢㘱㄰㤸㘳㠹㤴挹攲㘳慥㉢戳㜴㘳ㄶ㤶㌳〵㤹扢〲扡ㄶ㤸扢ㄲ㉥挲㕣㜷〶㘱愹㔳〶㜳〵搰戶捣ㅣ㑢愲㠴戹㐲〶㌱捣㕤〳慤㤹戲㡦戹㥥昰搱扤攸挸㥡㈹㡢㐳㙦㍡ㄴ搱㠱㘵㔴挲摣㉥攸㌵挳㥣㝤つ戴て〶㠱㌹搶㔶㤹㉣㍥收晡㌲换㙥捣挲㍡愸㈰㜳㜷㐱攷㌲㌷㠶攷㍣户挱昸昱㉦摡戱㌴㑡㤸敢捦㈰昷愰㤷挱摣〰㘸㕢㘶㡥戵㔴挲摣ㅥっ㠲っ昲挳㠲㉡㌳㘵愶昶ㄶ敤〶挲㐷て愲㈳㡢慤㉣づ㠳改㌰㠴づ慣扦ㄲ收㠶愲ㄷ挹㥣㍣㌲挴㜲捣つ挷㈰㌰昷㠸㉦㡢㡦戹ㄱ捣㌲㤲㔹㔸㐰ㄵ㘴㡥㔵㔳㉤㌰挷㥡㉡㘱㙥㌴㠳戰戸㉡㠳戹扤愰㙤㤹㌹ㄶ㘱〹㜳㘳ㄸ挴㌰挷㑡㉣ぢ㌱㝢挳㐷敦㐳㐷㔶㘹㔹ㅣ挶搲愱㤸づ㉣摣ㄲ收挶愱ㄷ捤ㅣㅦ㠱㘲㘱慥ㄴ㠳挰ㅣ慢戹㑣ㄶㅦ㜳攳㤹㘵〲戳扣て㠷㈰㜳㉣户㜲㤹攳ㅦ戳戲〵㡦㌹ㄶ㘳〹㜳㤳ㄸ㠴㔵㔹ㄹ捣敤ぢ㙤换捣戱㝡㑢㤸㥢挲㈰挸㈳㍦㉣攱㌲㔳㘶㙥敦㤸㥢ちㅦ㍤㡤㡥㉣敦戲㌸㑣愷挳っ㍡戰攲㑢㤸摢て扤㐸收攴㤱㉥ㄶ收㘶㘲㄰㤸㘳ㄹ㤸挹攲㘳慥㡣㔹㘶㌱ぢ㙢㐶㘴昶戳搹昳㘶㥦挷敢晥挱换搹愱㔲〳挹㔰挵愲㠳戲㠶攵㌵㈸昴㘰㤳㤷户摤ㄶ㉦搴挷㐵㠷㡢敥昵㈹㕣㉡捣つ㍥㥤愲㘹散昳㐸摣戶㔳攰挹ㅦ㌲㡣ㄶ搶㌴攴摤昰㑢昸改ㄶ㑤攳㌹昱㉤㡦〱攰ㄸ㙥戱〳㌰挵㑥搳慡㉢㔲昵改晡慡㠶㠲㌲㔴㌱ㄵ昰㐹㉡㔵㔹㔹〳㡢昳晥㡣㠸搶㥣〴㤶㕢挷㈷㑥㉥攱㤳〵攲㡢敡敡㤷搶挹㙣昲搲㝣愰㡣昰搵愶つ搳挴㤹㠷㕢㉦㤰攷戰晥㠱㠳昵㐱㤰敤㜳ㅣㄶ㄰㜰㜳㔸㐴㈰つ㔶っ㐸㠳㔵〳摣昲戲㜱㜰戶昶ㄲ㍥㘳慢昹慡㐲㔵慡㘴㙥㥢㌶慡㈸昰搸㤲搰愵㝦ㄶ攰挸㜳ㅦ㘲㌱㕥昹捦扢ㄶ㤰㕢㌷㈸㤳㔱づㄶ搴㠷㘰ち㝡㉥㐴摣挹挱挴㜹㘲挵收愱摢愱㘴㕣戹慦㠲㈹㜶㈸㜴摢㐰㤷昹㍣捦㔸㌹搴敤愰㤶㡡〷㍣㈸㌴敤攴㝡㔱㜴㈱㐲改〴散扡㈷㤳挵愰㤷㡣ㄵ㔰戱㈱㍦昹搰昲搸㔴㙢〱㠴㐷〴っ戸换ㄶ㉥摣愳敡㘲㘸戸㔷㌳昷㡡挶㈰㝡攸挳㈱戱㔷攲攸㜳㜳摡㥡㐶㍢搳㘸敦㌵㤴㠳〶昷㡣扡〸攱挸㥡捣愵ㅡ〱昴㐲㠸戸戳つ㡣㜴搶㐴慦〹㔷ㄳ㥣戳慤搱昷愱戱㥥晡扥㘸愹㑥っ㐶搵ㄱ㔰㌵攱搹ㅥ㕡挱㜳〶㔲㠴昱㥣づ㙤ㄸ捦づㄸ㠴㈰㈸愸㠷〴㥥㉥攸㜳㜳㜶㌴㡤㥤㑣愳慢搷㔰摤搱㄰㍣愷昹昱㉣攵昴㤶㐱挴㥤ㅥ㜰愰㜳㄰㑦㠱搱敦㐱攳搱ㅣ㌰㄰㉤搵ㄳ㝡挱戳〲慡㈶㍣扤愱ㄵ㍣挷晡昰挴㡥㠳㑢攴㘹愸㡥戱㠲攴㠵㜳っ挳つ戴㤰〰戹ぢ晡摣ㅣ㕥㈸㤷㐶ㅦ搳攸敢㌵㔴㝦㌴〴攴㔱㝥㤰㈷㈲㠰㍥〹㈲敥散づ〷㍡挷㑥㐶㌷㜸挸㥥〲㥤攵㤰㍤ㄵ敡捣㐳㜶㠰ㄷ㐵て㐷㈸扤ち㜶㜹㐸愸ㅡ〸扤㔰戲ㅡ慡㈶㑡〶㐳㉢㤴愴㝣㤴㙣㌹㘴ㄷ㕢搱昳攲㌷㠲㘴改戳㈱㠱㝥㈸晡摣ㅣ㕥散㤶挶㜰搳ㄸ攱㌵搴㘸㌴〴㝤㥤ㅦ晤戹㥣摥㜹㄰㜱㘷㑦㌸搰㌹戸㡢昷㌲晡㌱㌴慥攱㠰扤搱㔲㝢㐳㉦㜸㉥㠱慡〹捦㔸㘸〵㑦愵て㑦散㔲戸㐴敦攲昹㔶㤰挵㠸㠴㘱㔹晡㜲㐸㠰ㅣ㠷㍥㌷愷挴㌴㑡㑤㠳搷㥣戹愹㐹㘸〸挸挳晣㈰慦㐴〰㝤ㄵ㐴摣㤹っ〷㍡挷搶愱ㅢ摣挵㔷㐳㘷搹挵搷㐰㥤戹㡢昷昵愲攸㔲㠴搲搷挱㉥捦㑣㔵㔳愱ㄷ㑡慥㠷慡㠹㤲改搰ち㈵㜳㝣㤴㘸ㅥ昵昲慥㌴换㡡㥥㤷㤵改愱㙦㠶〴晡晤搰攷收散㙦ㅡ㌳㑤㠳搷㡤戹愹㌹㘸〸晡㤹㝥昴户㈲㠰扥つ㈲敥ㅣ〰〷㍡㙢ㅥ攰㥡㐷戴收昱敢ㅣ㘸昴㔳㘸㕣㑦晤㔴〶㍣ㄸ㝡挱㜳㌷㔴㑤㜸收㐲㉢㜸㈶昹昱㜰ㄷぢ㥥〹㔶㍣昳㌰㠸ㅥ晡㝥㐸攰㌹ㄴ㝤㙥㑥戹㘹ㅣ㘶ㅡ〹慦愱㉡搱㄰㍣愵㝥㍣て㈲㠰㝥〸㈲敥昰戲㉣㥤㌵昷愶收敥搳摣㔹㑥㤵搱捦愴㜱〳昵㘵㘸愹〵搰ぢ㥥挷愱㙡挲戳㄰㕡挱㌳摡㡦愷改㔳㘳愴ㄵ捦㈲っ㐲㤰㉣晤ㄴ㈴昰搴愰捦捤愹㌵㡤㍡搳攰㌵㔶㙥㉡㠵㠶攰ㄹ敥挷戳㤱搳㝢〶㈲敥昰㘲㈹㥤㠳愷㘰㠳搱ㅦ㐴攳㡢ㅣ挰㠷〳愸㈵搰ぢ㥥㤷愱㙡挲戳っ㕡挱搳摦㡦愷㘹晦散㘶挵戳ㅣ㠳㄰〴㑦捡㠲〴㥥㍦愱捦捤㌹搲㌴㡥㌲㡤愳扤㠶㍡ㄶつ挱搳挷㡦攷㑤㑥敦㉤㠸戸㜳ㅣㅣ攸ㅣ摣㍦㉢㡤晥㌰ㅡ摦攳㠰〴㕡敡〴攸〵捦〷㔰㌵攱㌹〹㕡挱搳摤㡦愷改晣改㘶挵挳换㤵〸㤲愵㍦㠱〴㥥㔳搰攷收㥣㙡ㅡ愷㤹挶㉡慦愱捥㐰㐳昰散攴挷昳て㑥敦㌳㠸戸挳ぢ㡢㜴づ㥥㍦㘷ㄹ㍤敦晣搷㥢㌸㘰〱㕡敡ㅣ攸〵捦搷㔰㌵攱㌹て㕡挱攳昸昱㌴敤㥦づ㔶㍣扣㠸㠸㈰㔹晡㍢㐸攰戹〰㝤㙥捥㠵愶㜱㤱㘹慣昱ㅡ㙡㉤ㅡ㠲愷㥤ㅦ捦て㥣摥㡦㄰㜱攷㔲㌸搰㌹戸㝦㉥㌳㝡㤶慡敢㕦㌸愰ㅥ㉤㜵〵昴㠲攷㌷愸㥡昰㕣〵慤攰挹昶攱㠹晤〱㤷攸户晣㉣㉢挸㜵㠸㠴㘱㔹㕡攵〹挸慢搱攷收昰㔲㥥㌴慥㌵つ㕥扢攳愶㙥㐰㐳㐰晥晥戳敦慢㔸づ〲攸㕣㠸戸㜳㈳ㅣ攸ㅣ换㐳㌷昸㤶ㅦ㠳捥昲㤶摦〶敡捣户晣㥢扣㈸扡ㄱ愱㌴晦ㅢ〳㜹㠰戰扡〵㝡愱愴㉤㔴㑤㤴摣〶慤㔰昲㍤㈶搵昴挵慤㘹ㄷ㝦ぢ㙤昸㡢摢敤ㄸ㈴攸㍢㈲ㄴ㜶昱㕦搰攷收昰㜲㥣㌴敥㌴つ㕥㝦攳愶敥㐱㐳搰㙦昶愳摦㠶搳摢ㄶ㈲敥摣ぢ〷㍡〷㜷昱㝤㐶捦㍢昵昵づㅣ㜰㌴〳㍥〰扤攰搹ㄱ慡㈶㍣て㐱㉢㜸㍥昵攳㘹㝡㡢晣搸㡡攷㘱っㄲ㍣㍢㈳ㄴ昰晣ㄵ㝤㙥捥㈳愶昱愸㘹㙣昰ㅡ敡〹㌴〴捦㠷㝥㍣㍤㌸扤〲㠸戸挳换㕢㜴づ扥㐵㍥㘹昴挷搳㔸挴〱㈷愰愵㥥㠶㕥昰散ち㔵ㄳ㥥㘷愰ㄵ㍣㙦㔸昱扣㘶挵昳㉣〶〹㥥㝥〸〵㍣捦愱捦捤攱愵㉢㘹扣㘰ㅡ㉦㝡つ昵ちㅡ㠲攷ㄵ㍦㥥摤㌹扤〱㄰㜱㠷ㄷ㥤攸ㅣ挴昳㥡搱㥦㐶攳㄰づ㔸㠵㤶㝡〳㝡挱㌳っ慡㈶㍣㙦㐱㉢㜸㥥戶攲㜹搲㡡攷敦ㄸ㈴㜸㐶㈱ㄴ昰扣㡤㍥㌷攷ㅤ搳㜸搷㌴摥昳ㅡ敡㐳㌴〴捦ㄳ㝥㍣㝢㜲㝡㝢㐱挴㥤㡦攰㐰攷㈰㥥㡦㡤㥥户挵敢㘲づ㌸〷㉤昵㈹昴㠲愷〴慡㈶㍣㥦㐱㉢㜸ㅥ戰攲戹捦㡡攷㜳っㄲ㍣ㄳㄱち㜸扥㐰㥦㥢昳㑦搳昸搲㌴㌶㜹つ戵ㄹつ挱㜳㡦ㅦ捦㘴㑥㙦㕦㠸戸昳つㅣ攸ㅣ挴昳慤搱昳㉥㜷㍤㠳〳搶愰愵扥㠷㕥昰散て㔵ㄳ㥥ㅦ愱ㄵ㍣户昸昱㌴㝤㠴摤㘴挵昳ㄳ〶〹㥥搹〸〵㍣晦㐲㥦㥢昳㙦搳昸搹㌴㝥昱ㅡ敡㜷㌴〴捦つ㝥㍣〷㜰㝡〷㐲挴㥤㍦攰㐰攷攰㐷ㄸ㌳㠹晥㜲ㅡ攷㜱挰ㄵ㘸㈹戹㌸㐲㔵㌹㔴㑤㜸㜲攱㉤㜸慥昰攳㘹㝡㍦戸捣㡡㈷て㠳〴㑦〵㐲〱て㉦㠷㜰㜳摡㤸㐶扥㘹㘸慦愱㜸㈵㐳昰慣昵攳㐹㜲㝡㔵㄰㜱愷㍤ㅣ㘴摥昳搰昰晤愱捤敢ㅢ愲攷㍤攸㝡ㄱ〷昰㈶㜲㈵㤷㉣愸慡㠵慡〹て㉦㔹〸㥥㜳晣㜸㥡昶捦㔹㔶㍣摢㘱㄰㕥昸㥢ㅤ愱㠰㠷ㄷ㈹戸㌹㥤㑤㠳㔷㈵㐴戳㠳搷㔰扣扥㈰㜸捥昰攳㐹㜳㝡つ㄰㜱愷㉢ㅣ㙣晢㠷㔷ㅤ㐴捦㕢捡昵㜲づ攰㍤攱慡㍢昴㜲扣ㅤ〹㔵ㄳ㥥〲㘸〵捦〹㔶㍣㉢慤㜸ち㌱〸慦㉣扤〲愱㠰㠷㤷づ戸㌹扤㑣愳户㘹ㄴ㜹つ搵〷つ挱㜳慣ㅦ捦㜱㥣摥㑡㠸戸搳ㄷづ㌶㍣扣ㄶ㈰晡㍢㤱㐱㥦捣〱敢搱㔲戲扣㑦搵愹㔰㌵攱攱昲扥攰㔹攲挷搳昴㜹摡㘰挵戳〷〶攱㤵愵㔷㈳ㄴ昰㜰㐱㥦㥢挳㐵㝤㘹㜰〵㕦ㅡ㐳扣㠶攲㕡扣攰㐹昹昱㥣挹改㥤〵ㄱ㜷㐶挰㐱收ㅤ昸㤳㠳㉢昴愲攷つ摦晡㝣づ攰ㅤ摢㑡ㄶ摤愹扡㄰慡㈶㍣㕣㜴ㄷ㍣ぢ慣㜸慡慣㜸挶㘰㄰㕥㔹晡ㄲ㠴〲㥥扤搹挱收散㘳ㅡ㘳㑤愳搸㙢愸㔲㌴〴㑦愵ㅦ捦愵㥣摥㘵㄰㜱㘷㍣ㅣ㙣㜸戸㙥㉥晡㐷㤱㐱慦攳㠰つ㘸愹㐹搰换昱㜶つ㔴㑤㜸戸ㄴ㉥㜸づ昶攳攱㔷㐰昹㤳昰㐰㉢ㅥ㉥㠸搳㐳㕦㡦㔰挰挳挵㙦㙥捥㌴搳攰㙡户㘸㘶㜸つ挵㜵㙢挱㌳挷㡦攷㐶㑥敦㈶㠸戸㔳〶〷㤹㌷扦敤㘹㝥扤搳晣㌲攷㜰㌵㕢昴扣ㅤ㕢摦㑥晤搳㘸㌹戳愱挷ぢ㌵㑦㔰戵捦挹攳搲散㥥㠱㜵㔳晢㙤㤸晤㠲㑦捡ㅥ㡦㈷㕦昳捡㙦㔶づ敥㍦㜳敦摡捡捤ㅥ晤㥦挵攲捡㉣㙦摡攴㑦摥㔴㘰晤㍦挴攱㕥摡戲晡捤㠸㍤昰愳搷〳㜰挷㐳〰ㄷ扦㜱搳㔷挶戶㜹ㅦ慦㍢搶晤㥤敦晤㜶挶㜶攴敡慥㡣㤸愷ち捦㈹捥㝢㝦挵攵摦摣戰㘷搱愵户晥攱晤㕥攱㡤昴㝥㙤摥㐷㈵㌰愲〸㕤晤〱挵㠷ㄴㅦ㐱愸㠹㠰昵ㄶ敥㈲ぢ㍤㘱㜶㠲㘷〸㍥㘱搶愹㐰㈴扣戰㠸㠰ㄹ戴捦㔱㠷愳挳ㅤ愶㑡㌱㠲㉣〹戰〷㘱散㔸つ戵㑣ㄳ敥扥慤ㄹ㘰㕣戸㤵ㄱ慤〶㔶㡦ㄱ㐵〸ㅥ〴戶㡦㌷晦㄰戰扤㍤㐳昰挹戱づ㔷㝤昱挲㌹㠶ㄹ〰㔸㈳㍡〲㙣㉦㍦戰挷㘱散戸ㄴ㈶㤹愶てㄵ㥡捤〰攳ち慥㡣㘸㌵戰愳㌱愲挸〲㙣㐴ㄴ戰攱㥥㈱昸㐴㔸㘷〵㈲攱㤵愵㌷㘲〶〰㜶㍣㍡〲㙣愸ㅦ搸戳㌰㜶㍣ㄱ㈶㤹㘶慢㠱㜱搵㔶㐶戴ㅡㄸ㔷㘳㡢㉣挰昶㠸〲㌶挰㌳〴㥦昴敡慣㐶㈴扣昰〴㜴捣〰挰戸ㄲ㉢挰晡晢㠱扤ち㘳挷㜳㘱㤲㘹戶ㅡㄸㄷ㘴㘵㐴慢㠱慤挱㠸㈲ぢ戰㕤愳㠰敤攲ㄹ㠲㑦㜰㜵㉥㐱㈴扣昰㔸㍡捣〰挰㉥㐷㐷㠰昵昶〳㝢〷挶㡥㔷挲㈴搳㙣㌵㌰㉥挲捡㠸㔶〳扢づ㈳㡡㉣挰㝡㐴〱敢敥ㄹ㠲㑦㘶㜵慥㐷㈴扣昰收㠳ㄹ〰搸捤攸〸戰㙥㝥㘰㥦挰搸昱㔶㤸㘴㥡慤〶挶昵㔵ㄹ搱㙡㘰敢㌱愲挸〲㙣㠷㈸㘰摢㝢㠶攰ㄳ㔷㥤扢ㄱ〹㉦㤴戳㘱〶〰㜶㍦㍡〲慣㤳ㅦ搸㈶ㄸ㍢㍥〸㤳㑣戳搵挰戸搰㉡㈳㕡つ㙣〳㐶ㄴ㔹㠰㜵㡣〲搶挱㌳〴㥦愴敡㍣㡥㐸㜸㘱捤ぢ㌳〰戰愷搰ㄱ㘰敤晣挰㝥㠰戱㈳ㄷ㔱㘵㥡慤〶挶ㄵ㔷ㄹ搱㙡㘰㕣㜷㉤戲〰㙢ㄳ〵㉣收ㄹ㠲㑦㐸㜵㕥㐶㈴扣戰戴㠶ㄹ〰搸敢攸〸戰㕣㍦戰摦㘰散昸㈶㑣㌲捤㔶〳攳搲慢㡣㘸㌵戰昷㌰愲挸〲散㡦㝦㐷㝣㐰晦敥ㄹ㠲㑦㍥㜵㍥㐰㈴扣戲㜴づ扥㔰〰搸㈷攸〸戰㕦㌱愲改〳㍡て挶㡥㕣㔶摤㍡㘰㕣㠳摤㍡㘰㥢㌰挲〶散愷㈸㘰㍦㝡㠶攰ㄳ㑤㥤慦ㄱ〹㉦摣ㄱ敥〲晢づㅤ〱昶扤ㅦ㔸㝢〲晢〱愶慤〳挶挵搸慤〳昶ぢ㐶搸㠰㝤ㅤ〵散㉢捦㄰㝣㔲愹昳ㅢ㈲攱㠵晦㔲搵〵愶㌰ㄱ〱昶愵ㅦ㔸㘷〲换㠱㐹愶〹㜷摦搶捣㌷て㉥挰捡㠸㔶ㅦ㡡㕣㔸㉤㐲昰攰㔷慡㝦㐴〱晢搴㌳〴㥦㐰敡戴㐵㈴〱搶搵〵挶㐵㔵〱昶戱ㅦ搸捥〴挶攵㔲扣戶攲㑢㌰搷㔶㘵㐴慢㠱㜱㠵戵挸〲散扤㈸㘰敦㝡㠶攰㤳㐵ㅤ㉥捣ち戰㕥㉥戰㥤搱ㄷ㘰㙦晢㠱ㄵㄱㄸ搷㑤昱摡ち㘰〵㘶㐴慢㠱ㄵ㘱㐴㤱〵搸敢㔱挰㕥昳っ挱㈷㠶㍡㕣愱ㄵ㘰晤㕣㘰晤搰ㄷ㘰慦昸㠱敤㑥㘰扢挳㠴搷㔶〰攳㙡慢㡣㘸㌵戰㈱㜰㉦戲〰㝢㍥ち搸㜳㥥㈱昸㈴㔰㘷ㄸ㈲〹戰㈱㉥㌰慥户ち戰㘷晣挰㠶ㄱ搸㥥㌰攱戵ㄵ挰戸散㉡㈳㕡つ慣ㄸ敥㐵ㄶ㘰㝦㡢〲昶㠴㘷〸㍥攱搳㈹㐱㈴〱戶愷ぢ㡣ぢ慦〲散㌱㍦戰㌱〴挶㈵㔵扣戶〲ㄸ搷㕦㘵㐴慢㠱㜱ㄵ戶挸〲散攱㈸㘰て㜹㠶攰㤳㍢ㅤ㉥摥ち戰ㄲㄷ搸㙣昴〵搸〳㝥㘰攳〹㡣㙢慢㜸㙤〵㌰㉥挴捡㠸㔶〳㥢〷昷㈲ぢ戰扢愳㠰摤攵ㄹ㠲㑦攴㜴戸㡡㉢挰愶戸挰㉡搰ㄷ㘰㜷晡㠱㑤㈳戰㈴㑣㜸㙤〵㌰慥挸捡㠸㔶〳㕢〴昷㈲ぢ戰㕢愳㠰摤攲ㄹ㠲㑦摡㜴㙡ㄱ㐹㠰㤵戹挰戸㈶㉢挰㙥昲〳㥢㑤㘰㘹㤸昰摡ち㘰㕣㥡㤵ㄱ慤〶挶〵摡㈲ぢ戰敢愲㠰㕤敢ㄹ㠲㑦搰㜴㡥㐴㈴〱㜶㠸ぢ㡣㡢戳〲散㙡㍦戰㜹〴㜶ㅣ㑣㜸㙤〵㌰慥搱捡㠸㔶〳攳㑡㙤㤱〵搸攵㔱挰㉥昳っ挱㈷㘳㍡㕣攰ㄵ㘰ㄵ㉥戰搵攸ぢ戰戵㝥㘰㐹〲攳晡㉢㕥㕢〱㡣㡢戵㌲愲搵挰捥㠷㝢㤱〵搸㠵㔱挰㉥昰っ挱㈷㕥㍡㕣改ㄵ㘰㡢㕣㘰㤷愰㉦挰捥昳〳慢㈵戰㑢㘱挲㙢㉢㠰㜱搵㔶㐶戴ㅡ搸㍡戸ㄷ㔹㠰㥤ㄹ〵散っ捦㄰㝣㤲愵㜳つ㈲〹戰戴ぢ㡣敢戶〲散㜴㍦戰㐶〲扢ㄱ㈶扣戶〲ㄸ㤷㙦㘵㐴慢㠱㜱ㄱ户挸〲散攴㈸㘰㈷㜹㠶搰ㄳ㉡敦㐰愴㤶㥥㔰改晢慦ㅦ㍢㈲㘹㕥ㄵ㑢㤹摢㔶戹㙡㉥搷愲㤸戹扡愶㐶敡㠰摢攱㜹㜲㈹晣攷㡢㔳昱摣㐴㍣㐵づ晦㉢扣㔷攸㡡攷㈹昲昱㕣收㠹㘵㕡㝡ㅣㅣ慢㥡㤱挲㈳捣摡㔴㑤㑥攳㜹㤷㤵昹昸捦攳ㅡㅡ昰㍦挹晦㉦㍣㙣づ㤵搹扣〹ㄷ㥢晢㤸㌹㙢㔱㌴慢㥤㥢㜹づ攰ㄶ㍥捣晦愹㤸捤挷搰晤㘷㡦扥㡣ㅤ㠹㐳慣改昶昳㑡摦㤳ㄵ㜳搵〹搸挷㙥㘹挵戱㔹㝦挸愴戳戲㔱摡㠰〱戱㘳㈰㜲昰扦愲挹㘵ぢ㠸戸㕥〱㡤摣㔷㈰㈲㉢㙦㍤㡥㠳㈰㍡搶愹昳慥挶慣挰㝦㡤搸戶㉤㈱㥢㑤摤㡦愱㍣㡣㌴攷㤶慢㡥戱㑥攳㜸收攳㌴戶㑣攱挴捣㈹愸〷ㄱ㠳搳㌰㥢摡㤰ㄹ㜸㤹㌵昰愹攱挰慢〲㠱ㅦて〶摥攸〵㡥慤㠶㘷〴㥢㈹㙢戶㌳㌱㈰㜶ㄶ㐴㈶㥢㘷〷㌲㍥ㅢ捣昸㜲㈶㤴ㅡ㙢昰昳ㄹ㈵㤳愳ぢ〳㠱㕦つ〶晥扢㠱戲〶㥥ㄱ㔰慡慣搹㉥挱㠰搸㕡㠸㑣㈸㤷〶㌲扥ㄳ捣昸㤱㠱㐲昲㜲搵㘱搶攰㔷㌲ち㜹摡戲扢搷〵〲㝦ㄲっ晣㑦ㄳ㤸㔰㜲搵挱搶挰搷㌱ち㘷扤㈵昰昵㠱挰㥢㠲㠱扦㌳㠱摤〳㜴㤶㌵昰捤㡣㤲㐹晥慤㠱挰㍦〴〳晦㘲〲扢㌳㥥㙥つ㝣〷愳㘴捥㜸㝤㈰昰㙦挱挰㌹㜰㤰㔳捡攵㜸㤲㌵昰扤㡣㤲挹昱晤㠱挰㜹攸㘷㥣㔲㙤㑤㘰㜷挶攳慣㠱ㅦ㘶㤴捣ㄹ㍦ㄲ〸摣㍥ㄸ㜸㍢㉦㜰㙣〳ㅡㄱ挷攱㕥搶㙣㡦㘳㐰散〹㠸捣攳昰㙦搰昸摥愰㔴㘷昴㌳愰㜴㠵㐲㌸㜲愱っ户〶摦挸㈸㤹㔰㥥つ〴摥㌹ㄸ戸㤷〹散ㅥ㉥〳慤㠱㕦㘴㤴捣挳攵攵㐰攰愲㘰攰㝥㤹㠱㜷戳〶㝥㍤ㅣ昸捤㐰攰摤㠳㠱㠷㘴〶敥㙤つ晣㑥㌸昰㝢㠱挰挳㠲㠱昷捣っ摣摤ㅡ昸愳㜰攰㑦〲㠱挷〴〳㤷㤸挰敥〱摥挵ㅡ昸㜳㐶挹㍣挰晦ㄹ〸㍣㍥ㄸ㜸㡡〹散敥扣㙤慤㠱扦㘶㤴捣㥤昷㑤㈰昰戴㘰攰㌲ㄳ搸㥤㜱㍢㙢攰ㅦㄸ㈵㜳挶㍦〵〲捦づ〶㍥㈴㌳㜰捣ㅡ昸㤷㜰攰摦〲㠱攷〵〳㔷㤸挰敥〹㤲㘵つ慣昰慣搹挰〹㤲㐳ㄵ㙦㥣㜳扦ㅡ愸㘴㌰昰愲捣挰㍦晦换昶扤愳㑤㌸戰づ〴慥つ〶㑥㥢挰ㅢ搰挸㔵摦㕢〳户㘷ㄴ扥㕦㙣昹〴攸ㄸ〸摣ㄸ〸㥣㜷㌴ㄴ慤晥㡡挶愲㠱敤昰㘵㤶晦㝢㌸ㅥ㔹㍤づて㍥敥㔷㠳㙦㕡慤㜸捥昴㌶㤸㠸攲㔷㉢挶搰摢戲攷捤㔳ㅤて㉤愷愱户愳昶㐴攳搳挹敦挳敦㌲攲搳㤹摡㔵挶㘷㝢扦て扦㠱㠸捦づ搴昲㡢㠷攴敡攲昷㌹摦昸散㐸㉤扦㐳㠸捦㑥㝥㥦㑢㡣㑦㔷㙡㉦㌵㍥摤晣㍥晣ㄴ㤷㕣㍢㔳扢捥昸㜴昷晢昰〳㔹㝣㝡㔰换捦㘲挹㔵攰昷戹搹昸ㄴ㔲换㡦㔵昱改改昷戹挳昸昴愲㜶扤昱改敤昷戹搷昸ㄴ㔱㝢扦昱搹挵敦挳て㉦㤹捦慥搴昲㜳㑢㜲昵昱晢㍣㙥㝣晡㔲换㑦ㅡ昱搹捤敦戳搱昸昴愳昶㔹攳搳摦敦挳て〱挹戵㍢戵㉦ㅢ㥦〱㝥ㅦ扥㥦㡢捦ㅥ搴昲慤㕣㜲つ昴晢扣㘳㝣〶㔱换㜷㘵昱ㄹ散昷昹挸昸っ愱昶ㄳ攳㌳搴敦挳㌷㑣挹㌵㡣摡㝦ㅡ㥦攱㝥ㅦ扥昷㠹捦〸㙡昹戶㈷戹㐶晡㝤㝥㌰㍥愳愸攵㍢㤸昸㡣昶晢昰ㅤ㐹攲散㐹敤㙦挶㘷㉦扦て摦㕣挴㘷っ戵㝣㕦㤱㌸㝢晢㝤昸㍥㈱㍥晢㔰换户〸昱ㄹ敢昷攱㈹㉦㍥挵搴昲㙣ㄷ㥦㜱㝥ㅦ㌹昵㜸搶㤵㐰㙢㌶㠷愷愰晣摤㕥㡡〶慥捡挹挹ㄷ昲攲㐹㈸㕥ㄳ㕣㉦㌹晤㐲㕥㍣つ挵㙢㤲敢㈵㈷㈰扤㈶愳㙦㌶㠷㈷愲㜸敤敢㝡挹㈹㐸慦㡣㜹昱㔴ㄴ慦愹慥㤷㥣㠴昴㥡㠶扥搹ㅣ㥥㡣攲㌵摤昵㤲搳㤰㕥ㄹㄹ㜹㍡㡡搷㝥慥㤷㥣㠸昴捡㠸挵ㄳ㔲扣㘶扡㕥㜲㉡搲㉢㘳㕥㍣㈵挵㙢㤶敢搵ぢ扦㠴敢㡣㔸㍣㈹挵㙢㡥敢㈵愷㘳㘸㕥㍣㉤挵敢㐰搷㑢㑥挸搰扣㜸㘲㡡搷挱慥㤷㥣㤲昴㍡〴㝤戳㌹㍣㌵挵㙢慥敢㈵㈷㈵扤㌲收挵㤳㔳扣づ㜵扤㜶挷㉦㤹㝤〶㐶㥥㥥攲㜵㤸敢㈵㈷㈶㘳㘵㜸昱〴ㄵ慦昹慥㤷㥣㥡㈱㉦㥥愲攲㔵改㝡挹挹ㄹ昲攲㐹㉡㕥㔵慥㤷㥣㥥昴捡搸㡦㍣㑤挵㙢㠱敢㈵㈷㘸㈸ㄶ㑦㔴昱㕡攸㝡挹㈹ㅡ㡡挵㔳㔵扣㙡㕣㉦㌹㐹㐳㕥㍣㔹挵慢捥昵㤲搳㤴㕥ㄹ慣昲㜴ㄵ慦挵慥㤷㥣愸㈱㉦㥥戰攲㤵㜲扤攴㔴愵㔷挶㝥攴㈹㉢㕥つ攲攵ㄸ捡ㄵ捦㑦㔹㔰㕢㠵て㝤㕥㉥ㅦ㠷戱昹㜸㘸㌷㑦㐹㌱㥣ㄶ㌰昰㉣ㄴ挳愹㤹〶挷㤰慡㜸〶㡡挷㈹㤹ㅥ㡡㈷㥤ㄸ㑥捥㌴㌸〶户攲〹㈷ㅥ㈷㘵㝡㈸㥥㘳㘲㌸㌱㘰攰㘹㈵㠶ㄳ〲〶㥥㐹㘲㌸㍥㘰攰挹㈳㠶㤵〱〳捦ㄷ㌱ㅣㄷ㌰昰ㄴㄱ挳戱㤹〶挷㜰慣㜸㝡㠸挷㡡㑣て挵㌳㐲っ挷〴っ㍣〹挴㜰㜴挰挰攳㕥っ㐷〵っ㍣搴挵㜰㘴挰挰愳㕢っ㝦ちㄸ㜸㐰㡢㘱㜹挰挰㘳㔸っ换〲〶ㅥ戶㘲㔸ㅡ㌰昰㐸ㄵ挳㤲㠰㠱〷愷ㄸㅡ〳〶ㅥ㡦㘲㘸〸ㄸ㜸〸㡡㈱㥤㘹㘸晢晦〰晤㐰㐷敦</t>
  </si>
  <si>
    <t>㜸〱捤㝤〷㝣ㄵ㔵昶㝦㙥㤲昷挸㝤戴㔱戰〱㐲㠲㐴㘹㠶ㅡ㥡㠲㤴搰愴㈹〱㜴㔵っ㡦攴㐵〲㈹昸㕥㐲戱㘱挱㡡㝤㜵㉤愸㔸㔶㕤㝢敦㙤㉤戸㌶㜴㕤㝢㕢㝢敦㝤搷晡晦㝥捦捣つ昳㘶敥㈴㘱㝦晢晦㝣㜶㝣㌹摣㝢捥戹攷摣敦㜷㑡㕥敥㥣ㄹ㜳㔴㑥㑥捥敦搸昸㉦户㝣㌶㝡㤴慦捥㌴愶敡㑡㈶㌵搴搶愶㉡ㅢ㙢ㅡ敡㌳㈵ㄳ搲改攴敡㤹㌵㤹挶㍣㌸挴㉢㙡㘰捦挴㉡㌲㌵㠷愴ち㉡㔶愴搲ㄹ㌸挵㜲㜲ちち㜴㉥散㍢㜸㍦㡥改㘸㡥搲昹ㄴ昰捡搱㜱㡡㜶ㄴ〵ㄴ㥡㈲㐱搱㥥愲〳㐵㐷㡡㑥ㄴ㥤㈹ㅣ㡡慤㈸戶愶攸㐲搱㤵㘲ㅢ㡡㙤㈹戶愳搸㥥㠲昹㜵㌷㡡敥㄰ㅤ㝡㐰捣㥢㌴㜱捥攲愵㐰㔳摥搸㤰㑥つ㉣㕣攰捥㜹散㤰㈱㈵㐳㑡㠶㡥ㅥ㍡愲㘴昰挰挲㐹㑤戵㡤㑤改搴搸晡㔴㔳㘳㍡㔹㍢戰㜰慦愶挵戵㌵㤵㌳㔲慢攷㌵㉣㑢搵㡦㑤㉤ㅥ㍣㙣㜱㜲昸愸㈱挳㑢㑢慢㐷㡦ㅥ搵㘱㐷㐴㥥㍤㘹攲㕥改㔴㜵收扦ㄵ戳㈷㘳捥㤹㌴戱㘴㜶慡昱扦ㄵ戳ㄷ㘲㈲㘴㔹㐳㕤戲愶晥扦ㄴ㌴挶㝤㕡㕡㤶慡慣攱捥㑦愵搲㌵昵〷㤵㘰摡㔹㐴愳㌷戲㘴㐲㈶搳㔴户㥣挷搱愴㔴㙤敤摣㔴戵散昴扡戲㑣攳㕥挹㜴㕤愶㐳ㅤ昹㑢愵㔳昵㤵愹㑣愷扡挹慢㉡㔳戵㥥㘳愶愰㙥㐱㌲㍤㍢㔹㤷捡㘷愳㜳㥤扢て愷㔷愵敡ㅢ㙢ㅡ㔷㜷慣㥢㥦㐹捤㑤搶ㅦ㤴愲㑢慣㙥㙡㔳㑤㤵捡捦挷㈷㈷㙦ㄷ摢捣㘴㐷㘱㍥㜵㤳㤶㈴搳㡤搲攳㉥ㅣ㘲昳昵ㅤ㉥㠲㈲㙢㕥㍣愴ち〳愳戸捦捡㙢敡㘶愴搲昵愹㕡㈶攱㥥ㅣ㄰㜰ㄲ㠲摣晤搰捣㤴㠱挳扤愴摡㝢㈷ㅦ戱㌰㑢扣㄰愲换晣晡㥡敡㠶㜴摤挰㔹㌵昵㘳〷て㥣㤵㕣㌵㜶㠸㉥㠲㐱昷愶换㑥㄰㕤攷て㥡㡥ㄹ㈵ㅢ㤷ㄴ捥㑤㠲敢㌱挳㐶㤴㡥搱㝤攸㔳っ愱昲㕦挵㘹敥て捥㔳㉤户㈲㤹㕢戱㌸户愲㌲户愲㉡户㈲㤵㕢㔱㥤㕢㜱㔰㙥挵㤲摣㡡㥡摣㡡愵戹ㄵ换攰㘳戶㠲㜶敤㜲扤敤扢昷敥㑢昵㕢㜴晦㥥㈷㝣㜷攰晣㍥ㅤ捦㡦㈹㥥搹㜲㘱搸〵つ敢㘴晢挲愰晢㐱挴晢㐳㠴㈷㍢㝡搸ㄸ㍤㠰㍥〳㈱㤴㝡づ㤳攵㠴㠷晤晥㜲挳慦㔳捥㤸㜱搴㜷㔷晦戴㘶愷㈱搳ㄵ㉦ㅦ㤲愹〴つ㙢愶㐱㡣㌲ㄸ㈲㍥〴㈲㥣㘹搴攰㌱㝡㈸㝤㠶㐱㈸昵㤴㤷㘹挳捣慤ㅦ㕤搳㙤扢㈹ㄷ㝤扢捦㉢挳搴晥㤳ㄵ慦㔱㤲愹ㄴつ㙢愶ㄱ㡣㌲ㄲ㈲㍥ち㈲㥣㘹昸㠸㌱㝡㌴㝤挶㐰㈸戵搱换戴搷㈵て㌷晤愵搳愰搹ㄷㅤ搴敦愹㐱㐵㕦㑦㔵扣㄰㑡愶摤搱戰㘶ㅡ换㈸攳㈰攲㝢㐰㔸㌲〱搳㜸晡㑣㠰㔰敡㝥㉦㔳昷㐳ㅦ戹㘳昹㑤㍤㈶慤㍢攴摣慥户㥣㔷扡㔱昱挴㤳㑣㤳搰戰㘶㉡㘳㤴挹㄰昱㈹㄰攱㑣愵愳挶攸愹昴㤹〶愱搴ㅤ㕥愶捡㙦昵摣捦ㅦ愸㉢扢昳昶ㄷ㔳昷扤㝢攸㔵㡡㤷㜴挹戴㈷ㅡ搶㑣㌳ㄸ㘵㈶㐴㝣ㄶ㐴㌸搳㠸愱㘳昴㙣晡捣㠱㔰敡㐶㉦㔳搹㌷㥢㍡摣戴散戵㈹㜷㜷㕢㜸㜷户㥢ㄷㅥ愳昸㝢㐳㌲敤㡤㠶㌵搳㕣㐶㈹㠷㠸捦㠳〸㘷ㅡづ㑣昳改戳〰㐲愹慢扣㑣戵昵ㅦ㑥㔹戶搵〵㌳㡥摤㔸㌷㙥收㤹㕢㍤愶摡挳㉣㤹昶㐵挳㥡改て㡣戲ㅦ㐴㝣㝦〸㑢愶搱㘳昴〱昴㔹〸愱搴愵㕥愶挹㕦㔵㝣㍤攳戹㑢㈷㙤ㄸ昴㐲改扡㤱ㄷ攷㉡晥〶㤴㑣ㄵ㘸㔸㌳㉤㠲㐱㈷㈱攲㡢㈱挲㤹㑡㜱㐴㔴搲愷ち㐲愹昵㕥愶晤㌷挴捡㑦㍥㘷摢挹㈷昴ㅢ㜸晣挰摣㍦昶㔲晣㌵㉢㤹慡搱戰㘶㍡㠸㔱㤶㐰挴㙢㈰挲㤹㠶㡥ㅣ愳㤷搲㘷ㄹ㠴㔲㘷㜹㤹慡摥扡㘶搷戵て摤㌲晤昶㍦慦摣㘵㔵散㠸户ㄵ㝦㤷㑢愶㍡㌴慣㤹敡ㄹ愵〱㈲扥ㅣ㈲㥣㘹〴㌲ㅤ㑣㥦㌴㠴㔲愷㜸㤹㙥㝡昲㠹昴搰ㄵ㥢㘶慥晢㜴昰晡慡攳敦扢㔵昱ぢ㠳㘴㙡㐴挳㥡愹㠹㔱㔶㐰挴㔷㐲㔸㌲つㅦ愳㔷搱㘷㌵㠴㔲挷㜹㤹慥㝡㘷捦㌵㤷昷扥㜵收㌵摢㥣㝡昶扥㝦㙤扦㐱昱㕢㠹㘴㍡ㄴつ㙢愶挳ㄸ攵㜰㠸昸ㄱ㄰攱㑣挳㤱㘹つ㝤㡥㠴㔰㙡㡤㤷㘹敡ㄷ昷㥣晢㑢摥晣挹㤷㥤㍢扦昰攸昷搳㡥攲㔷ㅦ挹㜴㌴ㅡ搶㑣挷挰愰搷㐲挴㡦㠵〸㘷ㅡ〶昶㡥愳捦昱㄰㑡慤昲㌲㤵散㜵㘰挷ㅦ捦ㅢ㔳㜶㕦晥ㄳ㜵晤㌷㙥晤㠰攲昷㉢挹㜴㈲ㅡ搶㑣㈷㌱捡㍡㠸昸挹㄰攱㑣㈳㜱收㥥㐲㥦㔳㈱㤴㍡搸换戴㘱㜰攱㥣㜱㑦㙦㥡㜶㘶捦㙢扦摤戰晢捤㘷㉡㝥㠹㤳㑣愷愳㘱捤㜴〶愳㥣〹ㄱ晦㈳㐴㌸搳㔰㕣㘱捦愲捦搹㄰㑡㉤昵㌲㕤㌴㜳挱ㅦ慥戸㘳㑡搹挵㑢扦摦㜱㐱昹晡愷ㄴ扦㈹㑡愶㜳搰戰㘶㍡㤷㔱捥㠳㠸㥦てㄱ捥㔴㡡㑣敢改㜳〱㠴㔲㤵㕥愶㔳㙦扥慡敦摢晦㉥㥥㜹㜷昹㤳攳昲慦扢扣㡢摡〶㘶挹㜴ㄱㅡ搶㑣ㅢㄸ攵㘲㠸昸㈵㄰攱㑣㈳㜱㡤戸㤴㍥㤷㐱㈸㜵㠰㤷愹㑢搷搸戵〳搶㑦㥣㜳捣晥㐷㥦㜰㝡敥敡㌷ㄴ扦昳㑡愶换搱戰㘶扡㠲㔱慥㠴㠸晦〵㈲㥣愹ㄴ扦㜳慦愲捦搵㄰㑡捤昷㌲敤㍡㕤捦敤晤昸戵搳捦㘹㜷㜵㔹摦㔹㕤㑢ㄴ扦㔸㑢愶㙢搱戰㘶扡㡥㔱慥㠷㠸摦〰ㄱ捥㌴ㄴ㕦㐵㙥愴捦㑤㄰㑡捤昶㌲戵㜷㙥扡㉢㝤㐶昷戲扢慥慤㡢敤㜳搳㜳ㅤ搵昶㌰㑢愶㕢搰戰㘶扡㤵㔱㙥㠳㠸摦づㄱ捥㌴〲散摤㐱㥦㍢㈱㤴㥡㙡搸摢㘵攵㍥ㅤ敢㉥㤸㝣昳㜶攷攵㍤㤸㌹收㜴戵〳捣㤲改㙥㌴慣㤹敥㘱㤴㝢㈱攲昷㐱㠴㌳㡤〴愶晢改昳〰㠴㔲攳扤㑣晢ㅦ昱㐹攵㥢敦㜴㥣㝣㔷敤㠷摤扦摡㌰昸ㅥ搵つ㘶挹昴㈰ㅡ搶㑣て㌱捡挳㄰昱㐷㈰挲㤹㐶㈳搳㐶晡㍣ち愱搴㘸㉦搳敦扦晤晡摡敥摤搶㑦戹扥搳㠰㕤慥摦慡搷昳慡㍢捣㤲改㌱㌴慣㤹ㅥ㘷㤴㈷㈰攲㑦㐲㔸㌲攱㙡昴ㄴ㝤㌶㐱㈸㌵搴换昴晣昹昷扦㍢愲晦搷㜳㉥昹攵㡡戱㙦㕤昹㔹㔱㠷㘷㘰摥摢晢愲㕡㤶㑥慥挴㔷晦捤㝦㔵っ㉤ㄹ捣晦㕡晦㜳ち㝦㑤㔵㤷㔶㡦慣ㅥ㌲愴慡㜴㜰㜲㔸㌲㔶㠴戰㙤晤摥捥㑢㙦㠷敡㝤㙡敡慢ㅡ㔶捡ㄷ昹ㅥㄳ㤳㤹搴收敦昵〳㍣摢挴㠶愶晡慡㑣㜷扢戱扣㌱搹㤸敡ㄶ戴㙤づㄲㅡ㔶㡥㍦㜳㔲ㄹ挹搷㌳㌸㙣㐱戲戶㈹㌵㘱㔵㡤㙢摥㌱㘰挶ㅦ㌹つ㡢愳慤㔳搲愹㠳㥢慤愱ㄹ㑤挰㕦攱㉢㈴㜶〸愵㙢㜲攷㔵㌸㘹㐹㐳㈶㔵㉦搳ㅢ㔰户㔷㑤攵戲㔴扡㍣挵扦攱㔳㔵〲㜵ㅢ㥡扣扦戴〶捣愹〷㔰晣敤㔴搵摢慦慤㥥扣慡㌱㔵㕦㤵慡挲㝣㤷愷搲㡤慢攷㈵ㄷ搷愶戶捤㜲㜱㜳挲戰㐳㤶㝡㑡㐳㘵㔳㘶㔲㐳㝤㘳扡愱㌶摢㌲愱㙡㐵ㄲ㝦摤㔵捤㙡愸㑡攱㡦戳㝣㙥㌹㉡㈷㉦㑦愹㥣晥戶扦㤰ㄸ㌷㔳㈲㍢挲户㡢㜷挴㍥摦㍥晢戰㉢㤹ぢ㜴㐰㔱㥢攲㌱㤹摢愷㤵㘰ㄲ㤷㘱晡㐵㍢晡㌰㜱挱㠳摥㝤愳扤㘵㡥捤㝢敥晦慦㜳㙥㙥ㄷて晤攴ㄵ昸ぢ㜸㕡戲扥慡㌶㤵㙥㜱戹㐶㜱㐶晡敦㄰戱㐱㌸㥢㈳搹换㠷㠷㕡愵㔶挷㔶搶㔴㌵㉥㠹㉦㐹搵ㅣ戴㠴㕦㥦戰愴㔳㔰㐰㙡㐳㥢晥〷㔴晡㌹㡡攷㈱ㄲ㠹㥣昸ぢ㜴㡡㈷昴㡢㙥㍦搶ㅢ晦㙥昹摦搶戹ㄸ愵攵㙦㜹㉣扣㘴㘲㜵㔳ㅡ搲㤹扣㍣ㅢ捡㘹挹捣㤲㐶ㅥ㥥㉤ㅢㄹ敦㈵㡡㤷㈱㘲㝤㈰㕡晤搳扤㌳㥣昲戹㐲搱戱慥㉣㔵㥤挴扡㤰㥣摤㉡ㄹ慢㜳㤷ㅡ捡㔲㤹㑡捤㌵㠹改㌸㔷㔶挵搱挲挹摦愱㡥㐷㝦㙡㔵㘳㔹戲㌱搹慥づ慢ㅢ搸㑢ㅡ㑥〳㘴㤴摢攲挸㡥愲㌳愳ㄳ㕥てㄱㅣ㘹晡愲戴ㄷ㠵ㅢ〹㈷づ捥㤷㥣㍣㑦戶っ〲㜳敦〹㄰昱攰㠱㥥扤㑡㠱挵㤳慡愹愹晡㜹慢㤷愷㌲㜴㉦㠸户㐸㘵昰昴㘲戰㌹㤵㡢攷㌷搶搴㘶㑡㌰搳愹改㠶愶攵晦捤㌸㡣愵㕦㠱㌰㕢㙣㘷ㅣ挵㙤挷〴扡㜲摡慤攰扥愹愸挸㈹㘰㌴㙡昴㑥ㄴ㍣㕡ㄱ散㜷晣㈳㥢㝥〳晦㈴㕡戲挵㡡攱戱㈵㉢㍡㌱昸㜷愸〳㐳昳搲㈹㔹愳㉡㤰づ搸敥㔸户㑦㐳㝡搹攲㠶㠶㘵㍣㥥㍡㐹㉦戳㈴㤵㙡攴扡㑦㝢㙦㥤㑢搶戳㤴捡换换㕡户昱㉤㄰昵㐲晣昸摢㄰ㅤ㈷搴搶ㄶ㥡㠸㤹昸㍢㔰攵㘱〵㉡晥㉥ㅡ愵戸㤲㌷㌶㌴㈲㘹攱㡡ㄱ㠵扢搲㉤搳㔸㌸〹扦㉤ぢ昹㍢慡戶愶㍥㔵搸户扥愱㌰㥤捡㉣挷㔲㙦慡㕦挹慡摡捣㉡搵〳搴㜰〹愶捦㌷愵㑢㕦ㅡ昶晤㠴慢㍦㜹㌲搵扦摤愱㑦慢敥㥥㈱戴ち搴ㄷ挹㡡昰愳㍦㠰㔰㍢挰㡤㤷ㅣ戴戳㌷晤ㄱ晡晡㘳㡡㑦㈰㜰攱㤰㕤㠱敢挶㘷㙥㔷昵挳扦扣㜶攸捦㈹扥㠰㔰〳㈰㜸收敡㉦㈱捣愶ㅣ挴攷〱㈱㍢戵㍦搴攱㥤晡㉤戴〹摤㠲㑤つ㠴〷㜷慣㈶㤱㥡搴㘹搲愶攲〸㙣㈵㈰收ㄹ㐲㡢㔳㠳㌰㑣〸昸㠵攳昳攰㘶㈷攰㌷收㈰㌱㥡㠷愳㡦㠰㕣户慢〶挳㈶〴攴㐱愱戹㈸慦㠶㐲㈵〴挴搰㌳㥢晡改㌷ㅦ〱㐳愰づㄳ愰ㄹ㔳户㘰㔳挳㌰捥㐶挰㔷〸㙥㈵攰㑢捦㄰㕡㌳ㅢ㠱㐸㐵㥣挵搶㥣昲攷㜰戳ㄳ搰ㄵ㘶扤つ挵戶㄰㍥〲戶㜷扢㙡㈴㠲〸〱㍢搰愹ㅢ㠴ㅡつ㤵㄰搰ㅤ㍤戳愹昷晣〴㡣㠲㍡㑣㐰㉦挶搴㉤搸搴ㄸ㡣戳ㄱ昰㙡ㄴ〱慦㜸㠶搰㔲摥㔸㐴㉡攲㉣晡㜲捡㉦㐵ㄲ搰ㅦ㘶㍤㠰㘲㈰㠴㡦㠰ㄲ户慢挶㈱㠸㄰㌰㠸㑥㠳㈱搴㜸愸㠴㠰㈱攸㤹㑤㍤敤㈷㘰て愸挳〴㤴㌲愶㙥挱愶㈶㘰㥣㡤㠰㐷愲〸㜸搸㌳㠴㔶ㄸ换㄰愹㠸戳ㄸ㠷愴敡挱㐸〲挶挳慣㈷㔰㑣㠴昰ㄱ㔰收㜶搵㘴〴ㄱ〲㈶搳㘹ち㠴攲扡愳㄰㌰ㄵ㍤戳愹㍢晤〴㑣㠱㍡㑣挰っ挶搴㉤搸搴㌴㡣戳ㄱ㜰㝤ㄴ〱搷㜹㠶搰挲攷っ㐴㉡攲㉣收㜱捡搷㐴ㄲ戰〰㘶扤て挵扥㄰㍥〲昶㜳扢㙡㈶㠲〸〱晢搳改〰〸㌵ㅢ㉡㈱㘰㈱㝡㘶㔳㤷晡〹㤸〵㜵㤸㠰㈴㘳敡ㄶ㙣㙡づ挶搹〸㌸㌷㡡㠰㜳㍣㐳㘸㍤㜶㉥㈲ㄵ㜱ㄶ㑢㌹攵戳㈳〹愸㠵㔹搷㔱搴㐳昸〸㔸敥㜶㔵㌹㠲〸〱〷搳㈹つ愱收㐳㈵〴㘴搰㌳㥢㍡搹㑦挰㍣愸挳〴慣㘴㑣摤㠲㑤㉤挰㌸ㅢ〱㐷㐷ㄱ㜰㤴㘷〸㉤ㄳ晦〱㤱㡡㌸㡢㈳㌹攵㌵㤱〴ㅣつ戳㍥㠶㘲㉤㠴㡦㠰攳摣慥摡て㐱㠴㠰攳改㜴〲㠴㍡〰㉡㈱攰㐴昴捣愶㔶昸〹搸ㅦ敡㌰〱愷㌰愶㙥挱愶ㄶ㘲㥣㡤㠰摡㈸〲㤶㜹㠶搰敡昵㈲㐴㉡攲㉣晥挴㈹搷㐴ㄲ㜰㉥捣晡㍣㡡昳㈱㝣〴㕣攰㜶㔵ㄲ㐱㠴㠰ぢ改㜴ㄱ㠴慡㠴㑡〸搸㠰㥥搹搴㈲㍦〱㡢愱づㄳ㜰ㄹ晣ㄳ扡〵㥢慡挲㌸ㅢ〱ぢ愲〸㤸敦ㄹ㐲㡢敡㕣㌲㉦攲㉣慥攵㤴换㈳〹戸ㅥ㘶㝤〳挵㡤㄰㍥〲㙥㜶扢㙡〹㠲〸〱户搰改㔶〸戵ㄴ㉡㈱攰㌶昴捣愶昶昴ㄳ㔰〳㜵㤸㠰扢ㄸ㔳户㘰㔳换㌰捥㐶挰昸㈸〲昶昰っ愱戵晥㝡㐴㉡攲㉣ㅥ攲㤴挷㐶ㄲ昰〸捣㝡㈳挵愳㄰㍥〲ㅥ㜳扢慡〱㐱㠴㠰挷改昴〴㠴㍡ㄸ㉡㈱攰㐹昴捣愶㠶晢〹㔸づ㜵㤸㠰㘷ㄸ㔳户㘰㔳㘹㡣戳ㄱ搰㍦㡡㠰㝥㥥㈱㜴ぢ愲〹㤱㡡㌸㡢㤷㌹攵㕤㈲〹㜸ㄵ㘶晤ㅡ挵敢㄰㍥〲晥改㜶搵ち〴ㄱ〲摥愴搳㕢㄰㙡ㄵ㔴㐲挰摢攸㤹㑤昵昴ㄳ戰ㄲ敡㌰〱敦㌳愶㙥挱愶㔶㘳㥣㡤㠰慥㔱〴㜴昱っ愱㍢㈳㠷㈱㔲ㄱ㘷昱〵愷扣㔵㈴〱㕦挱慣扦愶昸〶挲㐷挰㜷㙥㔷ㅤ㡥㈰㐲挰昷㜴晡〱㐲慤㠱㑡〸昸ㄱ㍤戳愹〲㍦〱㐷㐰ㅤ㈶攰㘷挶搴㉤搸搴㤱ㄸ㘷㈳攰户㕦㈳扥ち晦敡ㄹ㐲㌷㙣㡥㐱愴㈲捥㈲㍦ㄷ㔳晥ㄹ㙥昶慦挲㜱㤸㜵㍢㡡〲〸ㅦ〱〹户慢搶㈲㐸㙦〶㙡㑦愷づ㄰敡㌸㜴㠵㠰㡥攸㤹㑤㝤㠳ㅣ捤㝦っㅤぢ㜵㤸㠰慤攰㥦搰㉤搸ㄴ㙦づ搹〸昸㈸㡡㠰て㍤㐳攸㍥搲㐹㠸㈴〴㜴攳㤴摦㡦㈴愰〷捣㝡㐷㡡㥥㥣摤收扦〶ぢ摤慥㕡㠷㐰扤〹愷㠸㑥扤㈱搴㈹攸ち〱㍢愱㘷㌶昵扡㥦㠰㤳愱づㄳ戰ぢ晣ㄳ扡〵㥢㍡ㄵ攳㙣〴晣㈳㡡㠰㘷㍤㐳攸昶搶ㄹ㠸㈴〴っ收㤴㥦㠹㈴㘰㈸捣㝡ㄸ挵㜰捥㙥㌳〱㈳摣慥㍡ㄳ㠱㝡ㄳ捥㐸㍡㡤㠲㔰㘷愱㉢〴㡣㐶捦㙣敡㔱㍦〱㝦㠴㍡㑣挰㔸昸㈷㜴ぢ㌶㜵㌶挶搹〸戸㌷㡡㠰㝢㍣㐳攸慥摢戹㠸㈴〴㑣攱㤴敦㡡㈴㘰ㅡ捣㝡㍡挵㥥㥣摤㘶〲㘶扡㕤㜵ㅥ〲昵㈶㥣㔹㜴㥡つ愱搶愳㉢〴捣㐱捦㙣敡㐶㍦〱攷㐳ㅤ㈶愰ㅣ晥〹摤㠲㑤㕤㠰㜱㌶〲慥㠸㈲攰㜲捦㄰扡ㄹ戸〱㤱㠴㠰〳㌸攵换㈲〹㌸㄰㘶㕤㐱戱㠸戳摢㑣挰㘲户慢㉥㐶愰摥昸搱㤵㜴慡㠲㔰㤷愲㉢〴愴搰㌳㥢㍡摦㑦挰㈵㔰㠷〹愸㠱㝦㐲户㘰㔳㤷㘱㥣㡤㠰搳愳〸㌸捤㌳㠴敥㔱㕥㠱㐸㐲㐰㥡㔳㍥㈵㤲㠰㐶㤸㜵ㄳ挵ち捥㙥㌳〱慢摣慥攲㕤捣摥㠴戳㥡㑥㠷㐰愸慢搰ㄵ〲づ㐵捦㙣㙡慤㥦㠰扦㐰ㅤ㈶㘰つ晣ㄳ扡〵㥢扡ㅡ攳㙣〴ㅣㄲ㐵挰㙡捦㄰扡㜵㝡ㅤ㈲〹〱㈷㜰捡㉢㈳〹㌸〹㘶扤㡥攲㘴捥㙥㌳〱愷扡㕤㜵㍤〲昵㈶㥣搳攸㜴㍡㠴扡ㄱ㕤㈱攰っ昴捣愶敡晤〴摣〰㜵㤸㠰戳攱㥦搰㉤搸搴㑤ㄸ㘷㈳愰㉡㡡㠰㑡捦㄰扡愳㝢㉢㈲〹〱ㄷ㜱捡挹㐸〲㉥㠶㔹㕦㐲㜱㈹㘷户㤹㠰㍦扢㕤㜵ㅢ〲昵㈶㥣换改㜴〵㠴扡〳㕤㈱攰㑡昴捣愶昶昵ㄳ㜰㍢搴㘱〲慥㠱㝦㐲户㘰㔳㜷㘲㥣㡤㠰搹㔱〴捣昲っ㕤㠲㌷㥡敦㐱㈴㈱攰㔶㑥㜹㐶㈴〱户挳慣敦愰戸㤳戳摢㑣挰摤㙥㔷摤㡢㐰扤〹攷ㅥ㍡摤ぢ愱敥㐷㔷〸戸て㍤戳愹㠹㝥〲敥㠳㍡㑣挰㠳昰㑦攸ㄶ㙣敡〱㡣戳ㄱ㌰㉡㡡㠰㤱㥥㈱㜴晦晢㈱㐴ㄲ〲㥥攰㤴㑢㈳〹㜸ち㘶扤㠹攲㘹〸ㅦ〱㝦㜷扢敡㘱〴敡㑤㌸捦搲改ㅦ㄰㙡㈳扡㐲挰㜳攸㤹㑤つ昴ㄳ昰〸搴㘱〲㕥㠲㝦㐲户㘰㔳㡦㘲㥣㡤㠰摥㔱〴ㄴ㜹㠶搰㙤昹挷ㄱ㐹〸㜸㡢㔳敥ㄵ㐹挰㍢㌰敢㜷㈹摥攳散㌶ㅦ〱ㅦ戸㕤昵〴〲昵㈶㥣て改昴ㄱ㠴㝡ち㕤㈱攰㘳昴捣愶戶昵ㄳ昰㈴搴㘱〲㍥㠷㝦㐲户㘰㔳㥢㌰捥㐶㐰㠷㈸〲摡㝢㠶㘰戵㐰散敦㠸戴〵㜷㜹摢㜳挲搵ぢ㙡㔲㉢㜹㕢慡㔳㌵㙡㝣㈷㌵㘵ㅡㅢ攴ㅥ㕡挷敡戲㠶搹つ㡤㘵㌵㤹攵戵挹搵㕤慡扤挶㍥㑢㔲昵戸挳㥤挶㡤敥㠰慥㘱昹昲㔴㤵慥㉥㙦㘸㑡㔷愶愶㤷晤㉦摣〱〷㍥散㍡戹昹㥤慢戰晤㘷㌷㜵㜳㌰ㄲ㐷〹戶㥣搸㍦㄰㌰㜸㙦㑥㉡㡤㝤昷搱愵改挰戱昳㘶㐶攷搵㌴搶愶摡㔷换㍤㙣㘹ㄷ㔴㠳㐵㤴つ㔴戵慢㥥户〴昷慣捡㍡㔶㑦㑤搷㔴昱ㅥㄱ㜷㐶㔷搷㜵㘶敡㈰㤴〸散搵㤰愹㘱㔱㜷挷敡㜹改㘴㝤㘶㌹敦㜶㔶慥摥㍡慢㈷户㐵㘳搵ㄳ㙢敡㌳㐸㈳㝢㤱敤捥搵攵㑢ㅡ㔶攲昹㠲愶扡晡愹挹攵㤹晦㠹扤愲戸㕢㘴㤳㕤愳㜲㔵㙥慥㉡挸㉤昸㑦昷㑦晣〷㥣㘳㕤扤捡敤㐲ㅣ愸㡤改㥡挵㑤㘴㑣㤲っ㠵捣愷㤰㥤㤸ㄳ㝢づ慤攰㡤㑤摦㍥っ㔴㈵㜰戲㔹㠵昳搶ㅢ攴捤㑦㙤散〸㜷晤㈳收搳攱㕦㄰㝢㑥㥤㍦㝤㜳扤捥晦改ㄱ㠸搸昳㠸摣收昲㠸㙤攰摣挹㍤㠶㔸㌲挱㐳ち愷㈶づ〵昶㠲挷㘵愲㕡㝣㜸㠸㜶摡摣㥣㠲㍢散ㅤ慡㘷㈶ㄷ愷㙡㔱ㄸ㔰㤷㙣散攴㜶㔸愱㔱㤷慣捤㜸戶㐹つ㜵㜵㐹ㅥ㜳㉣昴㉦慦㑣搶愶ち慡㈷㌴㌵㌶愰㠰㕥㔷㐳挸㠱改愹㤲慢愰㑡慥㜲㙦攱㔷捦㘵挱㤰戴ㄹ慢攱愰㘴扡愶㜱㐹㕤㑤㘵〱㍢扣㘱晡㍦㜱戰攲〲㤲て㌲捤㘶㉥㈶挱㥡〰昷捥㍣㜶㜷〹捡㘸㐸ㅤ㜷㍦づ改㕣ㄵ挷㝦敡㍦慣㈷挱愵㐷㝥愳攸㥦㄰㉤㠶ㅦ戹ㄶ挹㕣扥㤲㝢戱㘸㝥戵〶㠷愸㕣㥤搴㡢㜴挰㡦晥ㄹ慥㙣昰㈷晦㈵㠸ㄶ㡢つ摡挱㈱㌱戳㈱㔹㌵㈵㔹㠹㠷㜶摡㜹㡦散ㄴ㘰搷昲㕡㤳㜶㔸晥㌱〹ㄵ㐵戸扦扤愲愶㉡㤵㉥愰愲ㅣ㡦㈴攵戳㜰㈴敥敥㐳摣〸捦换㠹挵摡ㄷ搸㜲㑤㌷戱晡㜸㌷搵晤㡦㍣㑤て挵晦㙣敦㔱扣㡢〶㔸昲㍢敡ㄷ挰搱扦ㄲ搳换㔰ㄲ㑦挰攱㌷㍡晣づㄱ㝢〵挶攰扥挹慥挴㐰扤㠶㠶㔳扥㍣散挲ㅡ㤱〲搴㔳㐸㜱㐹㑣㠰戴昷ㄵ㠵挴摤㝡㤰〲昳〴㑤扣ㅣ㐷㜹慡㉡攱㕥㘰㔹㝣㠲㕦つ㌹戹戹昹搸搵昱㘰㐱㕤㈸㉤㠲搵㤵愷愴㕡㐴昵挴ㄴ攲㉣㈲散挱㤳〵昱㉢慣㡦㤵扣〰㌷摣摤晥ㅤ晦挸㤶㐸攸㕣っ捡㐹愸㌷㈰つㄳㅤ愸㜱愹挲㍥挰㑡ㄸ㠴晡〰㑡㝥㈱昰晤晡㔲ㅦ愱换㕦㘱㌹㜱㍥㔴搴收㑢愶晡ㄸ㐳㜸搹搴㜱㐶晥〴㉤㕥㡤㥡㡦捥〲㘸㕢㍦㍡㍦攳〸晣㘸㍥愴㘶㡥㑥昵㌹㌴〶〷㥡〶㐷〲㍥扡㍤ㅤ扦戰㍢㜴愰㐳㐷㍡㝣〹〷敥昶㜸㈷昴愲改攴㠳㉦ㄶ㍡ㅤっ〲㥤摦晡戲昸攸摣㡡㔹戶㘶㤶㕦攰㄰愴昳㌷攸㠴㑥㉤捦㘸愱㤷ㄳ昸㘵愳戸攷㠴戹慥っ㐲搸㔹捣㙤ぢ㙤敢捣攵㘲㤸㌰户㥤〴㜱㍢㡡㈵ぢㄶ收戶㠷㡦摥㠱㡥㉣㘷戰㌸㜴愳㐳㜷㍡戰挲㐱㤸敢㠱㕥㌴㜳㝣㤰挷挲㕣㑦っ〲㜳㉣㝢㌰㔹㝣捣昵㘲㤶㐲㘶㘱㠹㐲㤰㌹搶㈵戸〷㘲ㄱ㕣摡㝥㈰戲㤴㐱攸散捤挸慣㘹挸愲戳て戴慤搳挹摡〷㝣昰扣ㄶ㠳愰㈱㍦㉣㠰㌰㌸愰㌳〷攲捥昰搱扢搰㤱挵ㄱㄶ㠷扥㜴攸㐷〷搶㑢〸㥤晤搱㡢愶㤳㑦㉢㔹攸ㅣ㠸㐱愰戳㤷㉦㡢㡦捥㕤㤹愵㠴㔹㔸昰㄰愴㤳㔵づ敥㠱㐸㍡㘵ぢㅥ㠸慣㠱㄰收〶㌳〸㡢㈱戲㤸ㅢち㙤敢捣戱㘸〲ㅦ慣愲㌲〸ㅡ昲挳捡〹ぢ㌱挳攱愳㑢改挸慡ち㡢挳〸㍡㡣愴〳ぢ㉤㠴戹㔱攸戵挰㥣晤㐰ㅣ㠳㐱㘰㡥搵ㄷ㈶㡢㡦戹摤㤸㘵㜷㘶㘱愵㐴㤰戹昱搰戹捣昱㑢愴㙣㐱收㈶挰㐵㤸ㅢ挷㈰ㄳ搱换㘲㙥㍣戴慤㌳挷㙡ぢ㝣㔰㡡挱㈰㘸挸て㑢㉥捣㤴㤹摢扢㠸㑦㠴㡦㥥㐴㐷㤶㘳㔸ㅣ捡攸㌰㤹づ慣搰㄰收愶愰ㄷ捤ㅣ㥦㈶戳ㅣ㜳搳㌰〸捣戱㙣挳㘴昱㌱㌷㥤㔹昶㘴ㄶ㤶㔸〴㤹㘳㕤㐵㉢捣戱敡㐲㤸㥢挹㈰㉣扦挸㘲㙥㌶戴慤㌳挷㌲つ㝣昰㜸ㅡ㠳愰㈱㍦慣搵㌰㔳㠶捥㌰户ㄷ㝣昴摥㜴㘴ㅤ㠷挵㘱㉥ㅤ捡改挰搲づ㘱㙥ㅥ㝡搱捣昱改㌸ぢ㜳ぢ㌰〸捣㈵㝤㔹㝣捣敤挳㉣晢㌲ぢ㙢㌳㠲捣戱㈰愳ㄵ收㔸慥㈱捣敤挷㈰慣摢挸㘲敥〰㘸㕢㘷㡥昵ㅤ昸攰㈱㌸〶㐱㐳㝥㔸攴㘱㈱收㐰昸攸ち㍡戲〰挴攲戰㠸づ㐹㍡戰㈶㐴㤸㕢㡣㕥㌴㜳㝣摡捦挲㕣ㄵ〶㠱㌹ㄶ㡡㤸㉣㍥收㔲捣㔲捤㉣㐷挲㈱挸摣搱搰戵挲ㅣ敢㍣㠴戹㈵っ挲㠲㡦㉣收㤶㐲摢㍡㜳㉣っ挱〷㡦摡㌱㠸㘱㡥搵㈱㘶捡搰㤹㘳慥ㄶ㍥扡㡥㡥慣ㅣ戱㌸搴搳愱㠱づ㉣㈶ㄱ收㤶愳搷〲㜳㜸戶挶挲㕣ㅡ㠳挰ㅣ㉢㑣㑣ㄶㅦ㜳ㄹ㘶攱㕢〳ㄴ慢㐱㠲捣戱〴㐴㤸㡢㌷挱愵敤扦㜰㔹㌵㈲㜴慥㘰㘴㤶㡦㘴搱戹ち摡搶改㘴㤹〹㍥戸愹挰㈰㘸挸て㙢㑤っづ攸っ㥤㠷挰㐷ㅦ㑡㐷搶愱㔸ㅣづ愳挳攱㜴搸〰〷愱昳〸昴愲改攴㈳㥡ㄶ㍡㡦挴㈰搰挹㝡ㄵ㤳挵㐷攷㔱捣㜲㌴戳戰戶㈴㐸㈷ぢ㑡摣〳㌱昲ㄷ㉥换㑤㠴戹戵っ挲扡㤳㉣收㡥㠳戶㜵收㔸㥦㠲て㥥㈵㘴㄰㌴攴㠷㐵㉡㘶捡搰ㄹ收㑥㠰㡦㍥㤱㡥㉣㘰戱㌸㥣㐴㠷㜵㜴㘰㑤㡢㌰㜷㌲㝡搱捣昱㤱㔳ぢ㜳愷㘲㄰㤸㘳愱㡢挹攲㘳敥㌴㘶㌹㥤㔹㔸㤴ㄲ㘴㡥㤵㈸慤㥣挲慣㔳ㄱ收捥㘴㄰ㄶ慣㘴㌱㜷ㄶ戴慤㌳挷挲ㄶ㝣昰挴㈲㠳愰㈱㍦慣㙥㌱㔳㠶捥㌰昷㈷昸攸㜳攸挸捡ㄷ㡢挳戹㜴㌸㡦づ㉣㠶ㄱ收捥㐷㉦㥡㌹㍥㐲㙢㘱敥〲っ〲㜳慣㤰㌱㔹㝣捣㕤挸㉣ㄷ㌱ぢ慢㔹㠲捣戱㠴挵㘵㡥愷戰㙣㐳㈱㝤㑢㕢㡡〵㉥挲摣挵っ挲㑡㤷㉣收㉥㠵戶㜵收㔸ㄱ㠳て㥥㡢㘴㄰㌴攴攷㑤㐸㌳㘵收昶扥慡晣ㄹ㍥晡㜲㍡扥㘵㜷戸㠲づ㔷搲攱㙤㌸〸㜳㝦㐱慦〵收昰㘸㥣㠵戹慢㌱〸捣戱戴挶㑣挳挷摣㌵捣㜲㉤戳戰っ㈶挸ㅣ㙢㕦㕡㌹㕢㔹ㄹ㈳捣㕤捦㈰㉣㤱挹㘲敥㐶㘸㕢㘷㡥愵㌴昸攰改㑢〶㐱㐳㝥㔸㑦㘳愶っ㥤㘱敥㘶昸攸㕢攸挸㕡ㅢ㡢挳慤㜴戸㡤づ㉣扦ㄱ收㙥㐷㉦㥡㌹㍥攲㙣㘱敥㑥っ〲㜳慣挹㌱㔹㝣捣摤挵㉣㜷㌳㑢㍥扥〰〷㤹㘳搱㑣㉢捣戱愴㐶㤸扢㤷㐱㔸㕢㤳挵摣晤搰戶捥ㅣ㙢㜰㌰㍦㍣攳挹㈰㘸挸てぢ㜱捣㤴愱㌳捣晤ㄵ㍥晡㐱㍡戲㐸挷攲昰㄰ㅤㅥ愶〳敢㜶㠴戹㐷搰㡢㘶㡥㡦㙣㕢㤸㝢ㄴ㠳挰ㅣ㡢㜹㑣ㄶㅦ㜳㝦㘳㤶挷㤸㠵㠵㌷㐱收㔸㙤攳㌲ㄷ㘳ㄴ㙥挱戳㤵戵㌸挲摣ㄳっ挲愲㥣㉣收㥥㠲戶㜵收㔸扣㈳捣㙤㘲㄰㘴㤱㥦㈲㘸捤㤴㤹摡㍢㕢㥦㠶㡦㝥㠶㡥慣敥戱㌸晣㥤づ捦搲㠱〵㍦挲摣㍦搰㡢㘶㡥㡦愰㕢㤸㝢ㅥ㠳挰ㅣ慢㠰㑣ㄶㅦ㜳㉦㌰换㡢捣挲㡡㥤㈰㜳㉣搳㘹攵㤸㘳ㄱ㡦㌰昷㌲㠳戰㥡㈷㡢戹㔷愱㙤㥤戹ㄱㄸ㈶捣扤挶㈰㠶㌹㤶晥㤸㈹晢㤸㝢ㅤ㍥晡つ㍡㡥戲㍢晣㤳づ㙦搲㠱㤵㐲挲摣㕢攸㐵㌳挷㐷敡㉤捣扤㠳㐱㘰㡥攵㐳㘶ㅡ㍥收摥㘵㤶昷㤸㠵愵㍥㐱收㔸摦攳㌲ㄷ昹挷㉣慢㝦㠴戹てㄸ㠴㘵㐰㔹捣㝤〴㙤敢捣戱㕣㐸㤸晢㤸㐱っ㜳慣ㄹ㌲㔳昶㌱昷〹㝣昴愷㜴㘴㍤㤱挵攱㌳㍡㝣㑥〷㤶ㄸ〹㜳㕦愰ㄷ捤ㅣ㕦ㄱ㘰㘱敥㉢っ〲㜳慣㍢㌲㔹㝣捣㝤捤㉣摦㌰ぢ㙢㠴㠲捣戱㌰愸㤵戳㤵㘵㐳挲摣㜷っ戲〸扤㉣收㝥㠰戶㜵收㔸㘷㈴捣晤挸㈰㠶㌹ㄶㅢ㤹㈹晢㤸晢ㄷ㝣昴扦改㔸㘵㜷昸㠹づ㍦搳㈱〵〷㘱敥ㄷ昴愲㤹攳㉢て㉣捣晤㠶㐱㘰㡥〵㑢㘶ㅡ㍥收㝥㘷㤶ㅣ摣〴㔱㉣㉥ち㌲挷㡡愲㔶㡥㌹搶ㅢ〹㜳㔸㈷捦㔱㉢搰换㘲づ㑦㈸户㠱戹㔵ㄸ㈶捣挵ㄸ挴㌰挷㉡㈵㌳㘵ㅦ㜳㜱昸攸㜶㜴㘴〵㤳挵愱㠰づ㝣㑦㥡㘲㔱㤳㌰㤷㐰㉦㥡㌹扥挲挱挲㕣〷っ〲㜳慣㜴㌲㔹㝣捣㜵㘴㤶㑥捣挲慡愴㈰㜳㉣㐵㙡攵㍡挷㐲㈵㘱捥㘱㄰㔶㉣㘵㌱户㌵戴慤ㅦ㜳慣㙣ㄲ收扡㌰㠸㘱㡥攵㑤㘶捡㍥收扡挲㐷㙦㐳㐷㤶㍥㔹ㅣ戶愵挳㜶㜴㘰㌵㤴㌰户㍤㝡搱捣昱㤵ㄴㄶ收扡㘱㄰㤸㘳㠹㤴挹攲㘳慥㍢戳昴㘰ㄶ㤶㌳〵㤹扢ㄸ扡㔶㡥戹㑢攰㈲捣昵㘴㄰㤶㍡㘵㌱㔷〸㙤敢捣戱㈴㑡㤸㉢㘲㄰挳摣攵搰㥡㈹晢㤸敢つㅦ扤ㄳㅤ㔹㌳㘵㜱攸㐳㠷㘲㍡戰㡣㑡㤸摢ㄹ扤㘸收昸㡡つぢ㜳㝤㌱〸捣戱戶捡㘴昱㌱搷㡦㔹晡㌳ぢ敢愰㠲捣摤づ㕤㉢搷㌹㤶㐶〹㜳〳ㄹ攴㑥昴戲㤸㉢㠱戶㜵收㔸㑢㈵捣つ㘲㄰挳ㅣぢ慡捣㤴㝤捣つ㠶㡦ㅥ㐲㐷ㄶ㕢㔹ㅣ㠶搲㘱ㄸㅤ㔸㝦㈵捣つ㐷㉦㥡㌹扥㌲挴挲摣〸っ〲㜳て晡戲昸㤸ㅢ挹㉣愳㤸㠵〵㔴㐱收㔸㌵搵ち㜳慣愹ㄲ收挶㌰〸㡢慢戲㤸摢ㅤ摡搶㤹㘳ㄱ㤶㌰㌷㤶㐱っ㜳慣挴戲㄰㌳づ㍥㝡て㍡戲㑡换攲㌰㥥づㄳ攸挰挲㉤㘱㙥㈲㝡搱捣昱ㄵ㈸ㄶ收捡㌰〸捣戱㥡换㘴昱㌱㌷㤹㔹愶㌰换㕢㜰〸㌲挷㜲慢㔶㤸㘳㌱㤶㌰㌷㡤㐱㔸㤵㤵挵摣㥥搰戶捥ㅣ慢户㠴戹ㄹっ㘲㤸㘳〹㤷㤹㌲㜴收㥢昰㑣昸攸㔹㜴㘴㜹㤷挵㘱㌶ㅤ收搰㠱ㄵ㕦挲摣㕥攸戵挰㥣晤慦慦戹ㄸ〴收㔸〶㘶戲昸㤸㉢㘷㤶㜹捣挲㥡ㄱ㤹晤㝣昶扣搹挷㜸摦㍦㜸㍢㍢㔴㙡㈰ㄹ慡㔹㜴㔰摥戸扡ㄶ㠵ㅥ㙣昲昶戶摢攲㡤晡㠴攸㜰搳扤㈱㡤扢㠲昹挱户㔳㌴㡦㝤〶㠹摢㜷つ扣昹㐳㠶搱挲㥡㠶搸搵㍦㠷摦㙥搱㍣㥥ㄳ摦晣ㅡ〰㡥攱ㄶ摦〷㔳散㍡慢愶㌲摤㤰㘹愸㙥㉣㉣㐷ㄵ㔳㈱摦愴㔲㥤㤳㌳㜸㐲散㉦㠸㘸捤㐹㘰昹昵㝣攳攴ち扥㔹㈰戱慣扥㘱㘵扤捣㈶㤶攱ぢ㘵㠴慦㜶敤㤸㈶挱㍣摣㜶〲㜹づ敢ㅦ㌸㔸晦〱戲㘳㥥挳〲〲㙥づ㡢〸愴挱㡡〱㘹戰㙡㠰㕢㉣ㄷ㕦㜳摡㝡ぢ㥦戱搵㘲㔵愹慡㔴㉡扦㕤㍢㔵ㅣ㜸㙤㐹攸搶㍦ぢ㜰攴扤て昱㌸敦晣挷慥〰攴戶つ捡㘶㤴㠳〵昵晥㤸㠲㍥〰㈲攱攴㘱攲晣〲ㄷ㕦㠸㙥愷㐹ㄳ㉢㝣ㄵ㑣昱〳愱摢ち扡散昷㜹挶㉢愰敥〰戵㔴㍣攰㐵愱ㄹ㈷摦㡢愲㡢㄰㑡㈷㘱搷扤㤹㉣づ扤㘴慣㠴㡡つ昹㈹㠰㤶挷愶扡〰㐰㜸㐴挰㤰ㄳ㑦挱㈵㜲㌷慢昳攱挶㕤㥤扤慢㌴㈲㘱㔸㡥㍥〸ㄲ扢㉡㠱㍥㌷愷扤㘹㜴㌰㡤㡥㕥㐳㌹㘸㜰㜷愹㜳ㄱ㡥㔴捡〴㙢㄰㐰㉦㠵㐸㌸㕢挱㐸攷昸㌲㜴㠳㤴搴㐲㘷愱愴づ敡㙣㑡戶昶愲攸扥〸愵ㅢ㘰㤷ㄷ㙢慡慥㑣㑤搵挱㔰㌵㔳戲㉤戴㐲挹愹㤸㤰愱㐴㤳ㄲㅥ攴敡㘴㘸挳攸户挳㈰㝡攸㈶㐸愰摦ㅥ㝤㙥捥づ愶搱捤㌴扡㝢つ搵ㄳつ㐱㝦㤲ㅦ晤㑡〴搰慢㈰ㄲ㑥㉦㌸搰㔹ㄳ扤㈶㕣㑤㜰㑥愱搱て愲昱㜰敡〷愳愵㝡㐳㉦㜸搶㐰搵㡣愷て戴㠲攷㐸ㅦ㥥昸㔱㜰㠹摥挵㐷㔸㐱ㄶ㈳ㄲ㠶攱ㄹ㕣㐸㠰摣ㄹ㝤㙥づ㙦慢㑢愳慦㘹昴昳ㅡ㙡㈰ㅡ〲昲㌰㍦挸㘳ㄱ㐰ㅦ〷㤱㜰㜶㠵〳㥤攳挷愳ㅢ摣挵㈷㐰㘷搹挵㈷㐲㥤扤㡢㑢扣㈸㝡〴㐲改㜵戰换㝢㐶搵㘰攸㠵㤲㔳愰㙡愶㘴㈸戴㐲㐹摡㐷㠹㈶㈵戲㡢㤷㕢搱昳㔶㌹㍤昴ㄹ㤰㐰㍦ㅣ㝤㙥㑥愹㘹㡣㌰㡤㤱㕥㐳㡤㐱㐳搰搷晢搱晦ㄱ〱昴㔹㄰〹㘷㌷㌸搰㔹ㄳ扤㈶㕣㑤㜰捥敥㐶㍦㤶挶昳愸ㅦ㠷㤶ㅡ〷扤攰㔹て㔵㌳㥥昱搰ち㥥㉡㍦ㅥ㕥慣〵捦㘲㉢㥥〹ㄸ㐴て扤〱ㄲ㜸㈶愲捦捤㤹㘴ㅡ㘵愶㌱搹㙢愸㘹㘸〸㥥㐵㝥㍣㤷㈰㠰扥ㄴ㈲攱㑣㠷〳㥤㌵慦㘱㥡ㄷ㉤捤㑢㤴戳愷搱㤷搱㜸㈵昵㤳搱㔲㌳愱ㄷ㍣㔷㐱搵㡣㘷㌶戴㠲㘷㠱ㄵ捦㍣㉢ㅥ摥㔶㐶㤰ㅣ㝤ㅤ㈴昰散㠵㍥㌷㘷㙦搳㤸㙢ㅡ扣㙦捣㑤㉤㐰㐳昰捣昵攳戹㠱搳扢ㄱ㈲攱散〳〷㍡〷昱散㙢昴㌳㘸扣㡤〳㘶㌲攰㝥搰ぢ㥥㍢愰㙡挶㜳〰戴㠲㘷㥡ㄵ捦ㄴ㉢ㅥ摥散㐵㄰㍣扥〰〹㍣〷愲捦捤愹㌰㡤㐵愶㤱昴ㅡ慡ちつ挱㔳收挷㜳ㅦ愷㜷㍦㐴挲㐹挱㠱捥㐱㍣搵㐶㍦㤷挶㠷㌹愰ㅣ㉤戵〴㝡挱戳ㄱ慡㘶㍣㑢愱ㄵ㍣㘳慣㜸㐶㔹昱㉣挳㈰〴挹搱㡦㐳〲㑦㉤晡摣㥣㍡搳愸㌷つ摥㘳攵愶搲㘸〸㥥ㄱ㝥㍣㑦㜲㝡㑦㐱㈴ㅣ摥㉣愵㜳㄰㑦愳搱晦㠱挶㘷㌹㠰㉦〷㔰㉢愰ㄷ㍣捦㐱搵㡣㘷ㄵ戴㠲㘷愰て㑦晣〵戸㐴㕦㈲晢㕢㐱慥㐶㈴っ挳敢戳㈰〱昲㄰昴戹㌹㠷㥡挶㘱愶挱㍢㥦摣搴㤱㘸〸挸扥㝥㤰慦㈰㠰㝥ㄵ㈲攱ㅣ〵〷㍡挷㕦㐳㌷㜸㠹㝣ㅤ㍡换㈵昲つ愸戳㉦㤱㐷㝢㔱昴㈲㠴搲㙦挲慥㤳㑣扦ㄶ㝡愱攴㙤愸㥡㈹㌹づ㕡愱愴愷㡦㤲捤㤷挸ㅥ㔶昴扣戹㠹㈰㌹晡㝤㐸愰㍦〱㝤㙥捥㠹愶㜱㤲㘹慣昳ㅡ敡㔴㌴〴㝤㌷㍦晡て㌹扤㡦㈰ㄲづ㙦㐳搲㌹㜸㠹㍣摤攸昹昲〰晤㌹〷㉣㐱㑢㥤〹扤攰昹ㄲ慡㘶㍣㘷㐱㉢㜸ㅣ㍦㥥收㑢㘴㈷㉢㥥戳㌱〸㐱㜲昴户㤰挰昳㈷昴戹㌹攷㤸挶戹愶㜱㥥搷㔰ㄷ愰㈱㜸㍡昸昱㝣捦改晤〰㤱㜰㜸㜳㤰捥挱㐳昶㈲愳㘷戵扢晥㤹〳ㅡ搰㔲ㄷ㐳㉦㜸㝥㠵慡ㄹ捦愵搰ち㥥㕣㍦ㅥㅥ戲㜲挹捦戱攲戹っ㠳攸愱㔵㑣昰晣ㄹ㝤㙥捥攵愶㜱㠵㘹昰㑥ㅦ㌷㜵㌵ㅡ㠲攷户㥦㝣摦搱昲㄰㐰攷㐳㈴㥣㙢攰㐰㘷捤愳㔳昳㜰搴㍣昸㥣㙢㡤扥㠹㐶晥㙦っ攴〵挲敡㝡攸〵㑦㝢愸㥡昱摣〸慤攰昹づ㘹㥡扦㜵㌵晦㑡晥〶摡昰户慥㥢㌰㐸昰㜴㐶㈸散㥦㥢搱攷收昰㜶㥣㌴㙥㌵つ摥㝦攳愶敥㐴㐳昰㝣攵挷戳ㄵ愷户㌵㐴挲戹ぢづ㜴づㅥ㙦㜷ㅢ㍤㥦搴搷摢㜱挰攱っ㜸㉦昴㠲㘷〷愸㥡昱摣て慤攰昹挰㡡攷㍤㉢㥥〷㌰㐸昰散㠸㔰挰昳㔷昴戹㌹て㥡挶㐳愶昱戰搷㔰㡦愲㈱㜸摥昱攳改挵改ㄵ㐲㈴ㅣ摥摥愲㜳㄰捦㘳㐶㝦っ㡤挵ㅣ戰ㄶ㉤昵〴昴㠲㘷ㄷ愸㥡昱㍣〵慤攰㜹搹㡦愷昹㕢昱㡢㔶㍣㥢㌰㐸昰っ㐰㈸攰㜹ㅡ㝤㙥づ㙦㕤㐹攳敦愶昱慣搷㔰捦愳㈱㜸㥥昷攳搹㤵搳㉢㠱㐸㌸扣改㐴攷攰户攲ㄷ㡤晥㈴ㅡ㠷㜱挰㍡戴搴换搰ぢ㥥㔲愸㥡昱扣ち慤攰㜹挲㡦愷昹㜸㝢捣㡡攷㌵っㄲ㍣愳ㄱち㜸㕥㐷㥦㥢挳ㅢ㑡搲昸愷㘹扣改㌵搴㍢㘸〸㥥㐷晤㜸㜶攳昴㜶㠷㐸㌸敦挲㠱捥挱晤昳㥥搱昳戱㜸㍤㠱〳捥㐴㑢㝤〰扤攰㤹〴㔵㌳㥥㡦愰ㄵ㍣昷晡昱㌴㕦摦敥戶攲昹ㄸ㠳〴捦㔴㠴〲㥥㑦搰攷收㝣㙡ㅡ㥦㤹挶攷㕥㐳㝤㠵㠶攰戹搳㡦㘷㍡愷户㈷㐴挲昹ㅡづ㜴づ㕥摦扥㌱㝡㍥攵慥攷㜰挰㜹㘸愹敦愰ㄷ㍣㝢㐳搵㡣攷〷㘸〵捦昵㝥㍣捤挷摢戵㔶㍣㍦㘲㤰攰㤹㡦㔰挰昳㉦昴戹㌹晦㌶㡤㥦㑣攳㘷慦愱㝥㐳㐳昰㕣敤挷戳て愷户㉦㐴挲昹ㅤづ㜴づㅥ㙦捣㈴晡つ㌴㉥攴㠰㡢搱㔲㜲㜳㠴慡ち愸㥡昱昰收㠸攰戹搸㡦愷㜹晦㕣㘴挵ㄳ挳㈰挱㔳㠹㔰挰挳摢㈱摣㥣㜶愶㔱㘰ㅡ摡㙢愸づ㘸〸㥥ぢ晣㜸㔲㥣㕥㌵㐴挲改〸〷㤹昷㐲㌴㝣㕦搱㜹㝦㐳昴㝣〶㕤㉦攳〰㍥㐴慥攴㤶〵㔵㜵㔰㌵攳攱㉤ぢ挱㜳愶ㅦ㑦昳昹㜳扡ㄵ㑦ㄷっ挲〷㝦㜰㈳ㄴ昰昰㈶〵㌷㘷ㅢ搳攰㕤〹搱㙣攷㌵ㄴ敦㉦〸㥥㔳晤㜸㌲㥣㕥㈳㐴挲改づ〷㤹㜷攰㑦愸ㅥ㐶捦㐷捡昵㙡づ攰㌳攱慡㈷昴㜲扣ㅤち㔵㌳㥥㐲㘸〵捦㕡㍦㥥收晤㜳戴ㄵ㑦ㄱ〶攱㤳愳搷㈰ㄴ昰昰搶〱㌷㠷户て愴挱㝢〵搲㈸昶ㅡ慡㉦ㅡ㠲攷㐸㍦㥥愳㌸扤愳㈱ㄲ㑥㍦㌸搸昶て敦〵㠸晥㔶〴搴挷㜳挰㙤㘸愹㠱搰ぢ㥥ㄳ愱㙡挶挳攵㝤挱戳挲㡦愷昹晣㘹戴攲ㄹ㠴㐱昸攴攸㔳㄰ち㜸戸愰捦捤攱愲扥㌴戸㠲㉦㡤㘱㕥㐳㜱㉤㕥昰愴晤㜸㑥攳昴㑥㠷㐸㌸㈳攱㈰昳づ慣㘲㜰㠵㕥昴㝣攰㕢㥦捤〱㝣㘲㕢挹愲㍢㔵攷㐰搵㡣㘷㜷㜸ぢ㥥㈵㔶㍣搵㔶㍣㘳㌱〸㥦ㅣ扤ㅥ愱㠰㘷ㅣ㍢搸㥣㍤㑣㘳扣㘹㑣昰ㅡ㡡㉢攴㠲愷捡㡦攷㐲㑥敦㈲㠸㠴㌳ㄹづ㌶㍣㕣㌷ㄷ晤㐳挸愰㉦攳㠰㠷搱㔲搳愰㤷晤㜳㌹㔴捤㜸戸ㄴ㉥㜸昶戳攲搹搷㡡㘷〶〶攱㤳愳慦㐲㈸攰㤹挹づ㌶㘷㤶㘹㜰戵㕢㌴㜳扣㠶攲扡戵攰㔹攰挷㜳つ愷㜷㉤㐴挲㈹㠷㠳つて㔷戳㐵捦挷戱昵㑤ㅣ昰〴㕡捥㝣攸昱㐱捤㤳㑣㈲挶愵搹摤〲敢愶昶挷㌰〷〴摦㤴㍤ㄹ㙦扥收㥤摦㥣㍣㍣㝦收㍥戵㤵㥦㍢收㍦㡢挵㤵㔹㍥戴挹㥦搸㑣㘰晤㍦挴攱㕥摡扣晡捤㠸扤昰愳㙦〳攰捥晢〳㉥晥挵㐳㕦㔹摢㔷㝢㜸摤昱敥扦〵摥扦捥昸捥〷㤸ㄱぢ㔵搱㤹ㄳ㘲㙦慤搹昰昵搵扢ㄵ㕦㜸挳敦摥扦㙢扣㤱摥㍦㕦敤愱㤲ㄸ㔱㡣慥㝥㥢攲ㅤ㡡㜷㈱搴㔴挰㝡ㄵ㑦㤱㠵摥㌰㍢挵㌳〴摦㌰敢㜰戱ㄷㅦ㉣㈲挸捥㔲〷愱挳ㅤ愶捡㌰㠲㉣〹戰晢〸慣〶敡㉤〳挶㌵㕡ㄹ搱㘶㘰つㄸ㔱捣改〴㠰敤攱捤㍦〴㙣㥣㘷〸扥㌹搶攱㤲㉤㍥㌸挷㌰㠳㡥㜹慡〹ㅤ〱戶扢ㅦ搸㐶ㄸ㍢慦㠴㐹愶〹㜷摦搶挲ㅥ攳昲慢㡣㘸㌳戰挳㌱愲ㄸ挱㠳挰㐶㐶〱ㅢ攱ㄹ㠲㙦㠴㜵搶㈰ㄲ㍥㌹晡㐹捣〰挰戸搶㉡挰㠶晢㠱㙤㠲戱昳戱㌰挹㌴㝤愸搰㙣〱ㄸ㤷㕣㘵㐴㥢㠱㜱㈹戵搸〲㙣㔰ㄴ戰ㄲ捦㄰㝣搳慢㜳ち㈲攱㠳㌷愰㘳〶〰挶㘵㔴〱㌶搰て散〵ㄸ㍢晦ㄱ㈶㤹㘶㥢㠱㜱㌵㔵㐶戴ㄹ搸㜹ㄸ㔱㙣〱戶㑢ㄴ戰㥤㍤㐳昰つ慥捥㝡㐴挲〷㝦〰㘳〶〰戶〱ㅤ〱搶挷て散つㄸ㍢㕦〲㤳㑣戳捤挰戸慣㉡㈳摡っ散㑡㡣㈸戶〰敢ㄵ〵慣愷㘷〸扥㤹搵戹ち㤱昰挱挵〷㌳〰戰敢搰ㄱ㘰㍤晣挰摥㠷戱昳つ㌰挹㌴摢っ㡣敢慢㌲愲捤挰㙥挳㠸㘲ぢ戰敤愲㠰㙤敢ㄹ㠲㙦㕣㜵敥㐰㈴㝣㔰捥㠶ㄹ〰搸㍤攸〸戰慥㝥㘰㥦挳搸昹㍥㤸㘴㥡㙤〶挶㠵㔶ㄹ搱㘶㘰㕣㙥㉤戶〰敢ㅣ〵慣㤳㘷〸扥㐹搵搹㠸㐸昸㘰挱ち㌳〰戰挷搱ㄱ㘰ㅤ晣挰扥㠷戱㌳ㄷ㔱㘵㥡㙤〶挶ㄵ㔷ㄹ搱㘶㘰㕣㜷㉤戶〰㙢ㄷ〵㉣敥ㄹ㠲㙦㐸㜵㥥㐳㈴㝣戰㉥㠶ㄹ〰搸㑢攸〸戰㝣㍦戰㕦㘱散晣ち㑣㌲捤㌶〳攳㉡慢㡣㘸㌳㌰慥㥥ㄶ㕢㠰晤晥敦㠸㕦搰扦㜹㠶攰㥢㑦㥤户ㄱ〹㥦ㅣ㥤㠷㉦ㄴ〰昶㍥㍡〲散ㄷ㡣㘸晥〵ㅤ㠳戱昳㠷㌰㙤ㄹ㌰㉥愰㙥ㄹ戰捦㌱挲〶散挷㈸㘰㍦㜸㠶攰ㅢ㑤㥤㉦ㄱ〹ㅦ㍣晣敤〲晢ㄶㅤ〱昶㥤ㅦ㔸㐷〲晢ㅥ愶㉤〳挶㤵搴㉤〳昶㌳㐶搸㠰㝤ㄹ〵散ぢ捦㄰㝣㔳愹昳㉢㈲攱㠳晦愵慡ぢ㑣㘱㈲〲散㌳㍦戰㙤〸㉣て㈶㤹㈶摣㝤㕢ぢ扦愰戹愴㉡㈳摡㝣㈸㜲㘱戵ㄸ挱㠳摦㍣㍥㡣〲昶㠱㘷〸扥㠱搴㘹㡦㐸〲慣扢ぢ㡣㡢慡〲散㍤㍦戰ㅤ〹㡣换愵昸㙣挱㤷㘰慥慤捡㠸㌶〳攳ち㙢戱〵搸㥢㔱挰晥改ㄹ㠲㙦ㄶ㜵戸㌰㉢挰㜶㜲㠱敤㠸扥〰㝢摤て慣㤸挰戸㙥㡡捦ㄶ〰㉢㌴㈳摡っ慣ㄸ㈳㡡㉤挰㕥㡡〲昶愲㘷〸扥㌱搴攱ち慤〰ㅢ攰〲ㅢ㠰扥〰㝢摥て㙣㔷〲摢ㄵ㈶㝣戶〰ㄸ㔷㕢㘵㐴㥢㠱つ㠳㝢戱〵搸㌳㔱挰㥥昶っ挱㌷㠱㍡愵㠸㈴挰㠶戹挰戸摥㉡挰㥥昲〳㉢㈵戰摤㘰挲㘷ぢ㠰㜱搹㔵㐶戴ㄹ搸〴戸ㄷ㕢㠰晤㉤ち搸愳㥥㈱昸㠶㑦㘷ㄲ㈲〹戰摤㕣㘰㕣㜸ㄵ㘰㡦昸㠱㡤㈵㌰㉥愹攲戳〵挰戸晥㉡㈳摡っ㡣慢戰挵ㄶ㘰て㐴〱扢摦㌳〴摦摣改㜰昱㔶㠰㑤㜲㠱捤㐷㕦㠰摤敢〷㌶㤹挰戸戶㡡捦ㄶ〰攳㐲慣㡣㘸㌳戰㠵㜰㉦戶〰扢㈳ち搸敤㥥㈱昸㐶㑥㠷慢戸〲㙣㠶ぢ慣ㄲ㝤〱㜶慢ㅦ搸㉣〲㑢挱㠴捦ㄶ〰攳㡡慣㡣㘸㌳戰㘵㜰㉦戶〰扢㈱ち搸昵㥥㈱昸愶㑤愷づ㤱〴㔸戹ぢ㡣㙢戲〲散㕡㍦戰昹〴㤶㠱〹㥦㉤〰挶愵㔹ㄹ搱㘶㘰㕣愰㉤戶〰扢㌲ち搸ㄵ㥥㈱昸〶㑤攷㔰㐴ㄲ㘰晢扢挰戸㌸㉢挰晥散〷戶㤰挰㡥㠲〹㥦㉤〰挶㌵㕡ㄹ搱㘶㘰㕣愹㉤戶〰摢㄰〵散㈲捦㄰㝣㌳愶挳〵㕥〱㔶改〲㍢〵㝤〱㜶㠱ㅦ㔸㡡挰戸晥㡡捦ㄶ〰攳㘲慤㡣㘸㌳戰戳攱㕥㙣〱㜶㑥ㄴ戰㍦㜹㠶攰ㅢ㉦ㅤ慥昴ち戰㘵㉥戰昵攸ぢ戰戳晣挰敡〸散㐲㤸昰搹〲㘰㕣戵㤵ㄱ㙤〶㜶ㄹ摣㡢㉤挰㑥㡢〲㜶慡㘷〸扥挹搲戹ㅣ㤱〴㔸挶〵挶㜵㕢〱㜶戲ㅦ㔸ㄳ㠱㕤〳ㄳ㍥㕢〰㡣换户㌲愲捤挰戸㠸㕢㙣〱㜶㝣ㄴ戰攳㍣㐳攸つ㤵户㈰㔲㙢㙦愸昴晤慦ㅦ㍢㈳㘹慣㥡愵捣敤慢㕤㌵㤷㙢㔱捣㕣㔳㕢㉢㜵挰ㅤ昰㍥戹㌴晥攷㡢㌳昱摥㐴扣㐵づ晦㔷㜸慦搰ㄵ敦㔳攴敢戹捣ㅢ换戴昴㌸㌸㕥㍤㈷㡤㔷㤸戵慢㥥㥥挱晢㉥慢ち昰㍦㡦㙢㙣挴晦㐹晥㝦攱㘵㜳愸捣收㐳戸搸摣搷捣㔹㡢愲㔹敤摣挲㝢〰㌷昳㘱晥㥦㡡戹㝣つ摤㝦昶敡换昸愱㌸挴㥡㕦ㄶ㔱攵㝢戳㘲扥㕡㡢㝤散㤶㔶ㅣ㤹昳扢㑣㍡㈷ㄷ愵つㄸ㄰㍦〲㈲て晦㔷㌴戹㙤〱㤱搰㙢愰㤱攷ち㐴攴挴㙥挳㜱㄰㐴挷㍡㜵㍥搵㤸ㄳ昸㕦㈳戶㙦㑦挸㘶㔳昷㘰㈸て愳昸㔱搱㜳㍢挲㍡户㘳㌸户戵愱戹ㅤ㥢㍤㌷㜵ㅦ㠲㜳㝥㘶㔳て㝢ㄹ㌵㌳收慢㔵搶攰㈷㌲ち㠳㙦〶扤㉥㄰㜸㘳㌰昰㤳㕥攰昸㈹昰㡣愰㌹㙤捤㜶ㅡ〶挴㑦㠷挸愶昹㡣㐰挶㑤挱㡣捦ㄹ㈸捣㤸慦㙡慤挱捦㘶ㄴ〶摦っ攵㥣㐰攰ㄷ㠲㠱㕦㌳㠱㜹挴攴慢㙡㙢攰昵㡣挲㠳㘳㜳攰ぢ〳㠱摦〸〶㝥㌷㍢昰㈲㙢攰㑢挲㠱㉦ぢ〴㝥㍦ㄸ昸搳散挰晢㔹〳㕦ㄹづ㝣㔵㈰昰攷挱挰摦㘶〷㥥㘷つ㝣㕤㌸昰つ㠱挰摦〷〳晦散〵㡥摦〴捦㠸挳㘵戶㌵摢㉤ㄸ㄰扦ㄵ㈲晢㜰戹㉤㤰昱搷㘰挶㍣㌸昰㕣搳敥攱㌲捤ㅡ晣㉥㐶挹㍥㕣敥〹〴㡥愱㥦㜵㑡戵㌷㠱摤挳㘵愲㌵昰〳㡣㤲㝤戸㍣ㄸ〸摣㌱ㄸ戸㡢〹㑣㡥昲搵敥搶挰ㅢㄹ㠵㜴㙣㍥づ晦㐶ㄵㅦ㝣㜲㉦㔰㙡ㅢ昴戳㘶摣ㅤちㅦㄵ㈳慣㠱㥦㘴㤴㙣㉡㌶〵〲敦ㄸっ扣㔳㜶攰挱搶挰捦㠶〳㍦ㄷ〸㕣ㅣっ㍣挰〴㜶㉦㕢晤慤㠱㕦㘲㤴散换搶㉢㠱挰扢〶〳て㌳㠱摤愳愲㡦㌵昰ㅢ㡣㤲㑤挵㥢㠱挰愵挱挰扢㤹挰敥㔱搱搳ㅡ昸㕤㐶挹㍥㉡摥て〴ㅥㅢっ㍣挹〴㜶愹搸摥ㅡ昸㘳㐶挹愶攲搳㐰攰挹挱挰㌳㑣㘰㜷挶㕢㕢〳㝦挹㈸搹㌳晥㍡㄰㜸㔶㌰㜰戹〹散㜲摣挱ㅡ昸㝢㐶挹收昸挷㐰攰昹挱挰晢㥢挰敥㡣攳搶挰㍦㌳㑡昶㡣㝦つ〴㕥ㄸっ㕣㘹〲扢ㅣ攷㔸〳㉢扣㙢㌶挰㜱ㅥ㔵扥㌳㉦ㄵっ扣㉣㍢昰㑦晦戲㝤敦㘸ㄷづ慣〳㠱敢㠲㠱㌳搹㠱扦戳〶敥ㄸづ摣㌹㄰戸㈹㄰㌸㜶㌸ㄴ㙤晥㡡挶愲㠱㉥昸㌲换晦㝢㌸㕥㔹㍤ㄱ㉦㍥ㅥ㔰㡢㙦㕡㙤㜸捦昴㔶㤸㠸攲㔷㉢挶搰㕢戳攷㕤搳搴㌱搰㜲ㅡ扡ぢ戵挷ㅡ㥦慥㝥ㅦ㝥㘵ㄱ㥦㙤愸㕤㘷㝣戶昵晢昰㡢㠶昸㙣㐷敤ㄹ挶㘷㝢扦捦搹挶㘷〷㙡昹㔵㐱收搳捤敦戳摥昸㜴愷昶㐲攳搳挳敦㜳㠹昱搹㤱摡换㡣㑦㑦扦て㝦㈱换㝣㝡㔱换摦挵㤲慢搰敦㜳㥤昱㈹愲㤶扦㔶挵愷户摦攷ㄶ攳戳ㄳ戵户ㄹ㥦㍥㝥ㅦ晥㘲㤳㕣挵搴摥㘳㝣㜶昶晢昰㜷㤴昸散㐲敤㠳挶愷慦摦㘷愳昱改㐷㉤㝦搳挸㝣晡晢㝤㥥㌴㍥〳愸摤㘴㝣〶晡㝤昸㑢㐰㜲敤㑡敤㜳挶愷挴敦挳敢戹昸っ愲㤶㤷㜲挹㌵搸敦昳㠶昱ㄹ㐲㉤慦捡攲㌳搴敦昳慥昱ㄹ㐶敤晢挶㘷戸摦㠷ㄷ㑣挹㔵㑡敤愷挶㘷㠴摦㠷搷㍥昱ㄹ㐹㉤㉦㝢㤲㙢㤴摦攷㝢攳㌳㥡㕡㕥挱挴㘷㡣摦㠷㔷㈴㠹戳ㅢ戵扦ㅡ㥦摤晤㍥扣戸㠸捦㔸㙡㜹㕤㤱㌸攳晣㍥扣㑥㠸捦ㅥ搴昲ㄲ㈱㍥攳晤㍥㍣攵挵㘷〲戵㍣摢挵㘷愲摦㐷㑥㍤㥥㜵㤳愰㌵㥢挳㔳㔰晥㙥㉦㐳〳㜷攵攴攴愳搷㘴扦ㄷ㑦㐲昱㥡攲㝡挹改ㄷ昲攲㘹㈸㕥搳㕣㉦㌹〱改㌵ㅤ㝤戳㌹㍣ㄱ挵㙢㑦搷㑢㑥挱㤰ㄷ㑦㐵昱㥡改㝡挹㐹㐸慦慣搹昳㘴ㄴ慦搹慥㤷㥣㠶㈱㉦㥥㡥攲戵㤷敢㈵㈷㘲挸㡢㈷愴㜸捤㜵扤攴㔴っ㜹昱㤴ㄴ慦㜹慥㤷㥣㡣昴㥡㡦扥搹ㅣ㥥㤴攲戵挰昵㤲搳㤱㕥㔹㑣昰戴ㄴ慦㝤㕤㉦㌹㈱改㤵㠵㤱㈷愶㜸敤攷㝡挹㈹㐹慦慣㡣㍣㌵挵敢〰搷㑢㑥捡㔰㐶㥥㥣攲㜵愰敢㈵愷㘵挸㡢愷愷㜸㉤㜲扤攴挴愴㔷搶㌱挱ㄳ㔴扣ㄶ扢㕥㜲㙡㠶㘲昱ㄴㄵ慦㉡搷㑢㑥㑥㝡㘵㘱攴㐹㉡㕥搵慥㤷㥣㥥愱㡣㍣㑤挵㙢㠹敢㈵㈷㘸㈸ㄶ㑦㔴昱㕡敡㝡挹㈹ㅡ㥡ㄷ㑦㔵昱慡㜵扤攴㈴つ挵攲挹㉡㕥昵慥㤷㥣愶愱㜹昱㜴ㄵ慦攵慥㤷㥣愸㈱㉦㥥戰攲㤵㜶扤攴㔴つ㜹昱㤴ㄵ慦㐶昱㜲っ㑤㡡攷愷㉣愸慤挳㉦㝤摥㉥㥦㠸戱〵㜸㜲摣散ㄴ挵㜳㔳㍣㑥捡昶㔰㍣ㅤ挵㜰㘲戶挱㌱㐷愳攲愹㈸ㅥ㈷㘴㝢㈸㥥㝤㘲㌸㍥㘰攰〹㈷㠶攳〲〶㥥㘳㘲㌸㌶㘰攰㘹㈵㠶戵〱〳捦㈴㌱ㅣ㤳㙤㜰捣〱慥㜸ㄶ㠹挷搱搹ㅥ㡡㈷㡥ㄸ㡥ちㄸ㜸慥㠸攱挸㠰㠱愷㠷ㄸ搶〴っ㍣㈳挴㜰㐴挰挰㤳㐰っ㠷〷っ㍣敥挵㜰㔸挰挰㐳㕤っ㠷〶っ㍣扡挵㜰㐸挰挰〳㕡っ慢〳〶ㅥ挳㘲㔸ㄵ㌰昰戰ㄵ挳捡㠰㠱㐷慡ㄸ㔶〴っ㍣㌸挵搰ㄴ㌰昰㜸ㄴ㐳㘳挰挰㐳㔰っ㤹㙣㐳晢晦〷㠲㐲ㄶㄲ</t>
  </si>
  <si>
    <t>㜸〱捤㝤〷㝣ㄵ㔵昶㝦㙥捡㈳昷搱㐶挱ち㐲㠲㐶㔱㤰ㄶ〸㐵㔱㈰㔴愹ㄲ挰㙥㜸㈴㉦ㄲ㐸挱昷ㄲ㡡つ散㑡戱昷㠲㙤敤㝤ㄵ㝢㔹敢慥〲昶扥昶㕥搷㕥㔶㉣晦敦昷捣摣㘴摥捣㥤㈴散㙦晦㥦捦づ㉦㈷昷㥥昳扤攷摣昳㥤㤹昷㕥敥㥣ㄹ戲㔴㔶㔶搶㥦搸昸㥢㕢㉥ㅢ摤换㤶愵ㅢ㤲戵晤㑡敢㙢㙡㤲ㄵつ搵昵㜵改㝥愳㔳愹挴戲㈹搵改㠶ㅣ〰㘲攵搵戰愷昳捡搳搵㐷㈴昳换ㄷ㈷㔳㘹㠰昲戲戲昲昳㜵㌶散摢㜹㍦㡥改㘸㡥搲戹ㄴ㐰㘵改ㄸ㐵㍢㡡㝣ち㑤ㄱ愷㘸㑦搱㠱愲㈳㐵㈷㡡捥ㄴづ挵ㄶㄴ㕢㔲㜴愱攸㑡戱ㄵ挵搶ㄴ摢㔰㙣㑢挱昸㝡㝢㡡㙥㄰ㅤ扡㐳捣㉡ㅤ㌳㝤摥〲㘴㔳搶㔰㥦㑡昶㉤㤸攳捥㜹攴挰㠱晤〶昶ㅢ㌴㝣㔰㐹扦〱㝤ぢ㑡ㅢ㙢ㅡㅡ㔳挹㤱㜵挹挶㠶㔴愲愶㙦挱㡣挶㜹㌵搵ㄵ㤳㤳换㘶搵㉦㑣搶㡤㑣捥ㅢ㔰㍣㉦㌱㜸搸挰挱㐳㠶㔴つㅦ㍥慣挳づ昰㍣慤㜴捣㡣㔴戲㉡晤摦昲搹㠳㍥愷㤷㡥改㌷㉤搹昰摦昲搹ㄳ㍥攱㜲㙣㝤㙤愲扡敥扦攴㌴㡦晢㜴挸搸㘴㐵㌵㜷㝥㌲㤹慡慥㍢慣ㅦ愶㥤㐱㌴㝡㐳晢㡤㑥愷ㅢ㙢ㄷ昱㌸㉡㑤搶搴捣㑣㔶挹㑥慦ㅤ㥢㙥㤸㤱㐸搵愶㍢搴㤲扦㘴㉡㔹㔷㤱㑣㜷慡ㅤ户戴㈲㔹攳〱搳昹戵㜳ㄲ愹㘹㠹摡㘴㉥ㅢ㥤㙢摤㝤㌸愹㌲㔹搷㔰摤戰慣㘳敤散㜴㜲㘶愲敥戰㈴㈱㜹戵ㄳㅡ慢㉢㔵㙥㉥㕥㔹㌹扢搸㘶㈶㍢ち昳愹㉤㥤㥦㐸㌵㐸㡦扢㜰愰つ敢㍢㕣㈴㡢㡣㜹昱㤰㉡〸㡣攲㍥㉢慢慥㥤㥣㑣搵㈵㙢ㄸ㠴㝢戲㑦〰㈴〴戹晢愱㠹㈹㤳づ昷㤲㙡敦㥤㝣捣㠵㔱㘲〵㄰㕤㘶搷㔵㔷搵愷㙡晢㑥慤慥ㅢ㌹愰敦搴挴搲㤱〳㜵㈱っ扡ㄷ㈱㍢㐲㜴㥤摤㝦ㄲ㘶㤴㘸㤸㕦㌰㌳〱慥㐷ㄴ㤷ㄴ㡦搰㍢ㄱ㔳〴愱㜲摦挰㘹敥㜷捥㔳㉤扢㍣㤱㕤㍥㉦扢扣㈲扢扣㌲扢㍣㤹㕤㕥㤵㕤㝥㔸㜶昹晣散昲敡散昲〵搹攵ぢ㠱㌱㕢㝥扢㜶搹摥昶摥㍢㙦㑦㥦㍤攴㤷㜱㘷慦㝦愹晦㥢慢慦〵攷〰挹ㅢ挳㉥㘸㔸㈷摢ㅢ〶扤㉢㐴㙣㌷〸换㘴〷㡥搰㝤㠸改ぢ愱搴㡢㤸㉣㈷㝣昸戲㐴挷攱昵晢㑦㝦昰㤳攳ㄷ扥昵挰㥤㉦㈸扥㝤㐸愴㝥㘸㔸㈳昵愷㤷〱㄰戱㠱㄰攱㐸挵愰㘵㄰㌱挵㄰㑡㙤昰㈲昵㕡敥㍣昸挳愶㐹愳慦敦㜰攲〳㍢昷㝦敡㌹挵昷㈸㠹㌴〴つ㙢愴ㄲ㝡ㄹちㄱㅢ〶㘱㠹㌴㙣㠴ㅥ㑥捣〸〸愵㥥昰㈲摤晦搳㔶愹ㄹ挹㘷㈷慤㔹㍡攸㤱昵㕤捥慥㔳㝣㈳㤴㐸㝢愲㘱㡤㌴㤲㕥昶㠲㠸敤つㄱ㡥㌴㘴搰〸㍤㡡㤸搱㄰㑡㍤攴㐵扡昶㤴晤㉥慦㌸愷㘴搴㘹搷㝤昸捦攴愱㤵㘷㈹㥥㜸ㄲ愹ㄴつ㙢愴戱昴㌲づ㈲㌶ㅥ㈲ㅣ㘹搰攰ㄱ㝡〲㌱ㄳ㈱㤴扡摢㡢㌴㙣攳戸㥥攷攴㈴愶摤昸晢搴㜳捦晣攴攵㕡挵户㜴㠹戴てㅡ搶㐸㤳改㘵ち㐴㙣㉡㐴㈸㔲挹攰㈱㈳昴㌴㘲愶㐳㈸㜵㥢ㄷ改户敡㍦昶㔸㌸㙥㘵改〵愷㍥户㌶㌵敤晣〳ㄵ㍦㌷㈴搲扥㘸㔸㈳捤愴㤷㌲㠸搸㉣㠸㜰愴㐱挳㐷攸搹挴捣㠱㔰敡㝡㉦搲敡敢〷ㅦ扤攰捣㔷㈷㥦㜵摣愵昳捦㍤㙦改挹慡㍤捣ㄲ㘹㝦㌴慣㤱づ愰㤷〳㈱㘲〷㐱㠴㈲ㄵて挶㔱㝥㌰㌱㠷㐰㈸㜵愵ㄷ改扥搵ㄷ晥戰敥搷㔳㈷慥昹攸收敥㍦㡥换㈹㔴晣〴㤴㐸攵㘸㔸㈳捤㠵㐱㈷㈰㘲昳㈰挲㤱㡡挱㕥〵㌱㤵㄰㑡㕤散㐵㍡敡摤㈳㈷扣晥敢㉢愳㔶慤㝢㘱㥢慡散攲㜷ㄴ㍦㘶㈵㔲ㄵㅡ搶㐸㠷搱换㝣㠸㔸㌵㐴㈸㔲挹㘰㥣㑦ぢ㠸㔹〸愱搴㌹㕥愴㕦㥤㐷慢㑥昹扣攳㤸换㠶㕤㜷㐶扢摥㝦扦㐱昱戳㕣㈲搵愲㘱㡤㔴㐷㉦昵㄰戱㐵㄰愱㐸挵㍣㈲づ㈷㈶〵愱搴ㅡ㉦㔲摤愱㍦慦搸㜲晦敢愶㥦昵昰㜷慢㔷㍦摤慥扤攲ㄷ〶㠹搴㠰㠶㌵㔲㈳扤㉣㠶㠸㉤㠱〸㐷㉡㈹ㄹ愱㤷ㄲ戳っ㐲愹㤳扣㐸搳扢摦ㅤ敢㜹挸㠹攳敦㍡㙥攰搴摢㈶ㅣ㝣㡡攲户ㄲ㠹㜴㈴ㅡ搶㐸㐷搱换搱㄰戱㘳㈰挲㤱㡡㜱㍥㉤㈷㘶〵㠴㔲换扤㐸摦㝥昹㑤挱昸戱扢㡦戹攵扢㌳昶捤㝡㝦敢㡦ㄴ扦晡㐸愴攳搰戰㐶㍡ㅥ〶㝤〲㐴散㐴㠸㜰愴㐱搸㑦㈷ㄱ㜳㌲㠴㔲㑢扤㐸㈷晥晢攸捡つ晤晢㡥戹昱愷㕢攷㙣㝣㘴昹㈸挵敦㔷ㄲ改㔴㌴慣㤱㔶搲换㉡㠸搸㙡㠸㜰愴㤲〱㈳昴ㅡ㘲㑥㠳㔰敡㜰㉦搲挶搴敢挷慣扣攱㤵〹户㍣㜶昴愹挳て㝡昹㌴挵㉦㜱ㄲ改っ㌴慣㤱捥愴㤷戳㈰㘲㘷㐳㠴㈲㤵っ挶㝥㍡㠷㤸㜳㈱㤴㕡攰㐵晡㜵㘶捦ㅥㄳ㥦㜸㜷㥦敢㍢㕤㌹㈶昶搷ぢ摥㔲晣愶㈸㤱捥㐷挳ㅡ改〲㝡戹㄰㈲㜶ㄱ㐴㈸㔲昱㈰扣㤷㕦㑣捣㈵㄰㑡㔵㜸㤱ㄲ昷㑤㍤扤昷捡㕦愶㥥戳攷㈷〷ㄵ㥤昲攳㔵㙡㉢㤸㈵搲㕡㌴慣㤱㉥愳㤷换㈱㘲㔷㐰㔸㈲攱扤晣㑡㘲慥㠲㔰敡㘰㉦搲㑦愹散扤〶ㅤ㔱㌲昱敥㐹挹〳搷攵㥣搸㕦昱㍢慦㐴扡ㅡつ㙢愴㙢攸攵㕡㠸搸㜵㄰愱㐸㈵㠳ㄱ改㝡㘲㙥㠰㔰㙡戶ㄷ㘹㙥晦㝤㜷㕣搵㜵昱搴搵愷慣㌹敤晤㡦㉢㙦㔲晣㘲㉤㤱㙥㐲挳ㅡ改㘶㝡戹〵㈲㜶㉢㐴㈸㔲昱㔰ㅣㄱ户ㄱ㜳㍢㠴㔲搳扣㐸户晣慡㉥㔸㝢晤户㔳搷扥㌴㜶挶摦㌶㕣㜸戰摡ㄶ㘶㠹㜴〷ㅡ搶㐸㜷搲换㍡㠸搸㕤㄰攱㐸㐳昰づ㝢㌷㌱昷㐰㈸㌵挱㡢㜴挷捥㔳〶㍦㌰戲摦㤸㑢摦㕣㜶捡摢㡢㝦㔸愹戶㠳㔹㈲摤㠷㠶㌵搲晤昴昲〰㐴散㐱㠸㔰愴ㄲ㥥㑦てㄱ昳㌰㠴㔲愳扣㐸㈳㍥扢晢㡢㠳收愸㝤㑥扦攲晢摢㌷㙤戸昷〳戵㍤捣ㄲ改ㄱ㌴慣㤱ㅥ愵㤷挷㈰㘲㡦㐳㠴㈲ㄵて㐵㑥㑦㄰昳㈴㠴㔲挳扤㐸敦㉣攸㍢晣昰扣昳愶慦㜹攵㠰㜵㠹戵㌳收慢㙥㌰㑢愴㝦愰㘱㡤昴ㄴ扤㍣つㄱ㕢てㄱ㡥㔴㡣㐸ㅢ㠸搹〸愱搴㈰㉦搲挴㝢敥㤸昴改㌹㑦㑥戸敦搲搹敦晦㘵挳㡤ㄷ㜷㜸ㄶ收㝤扤㉦慡㘳㔳㠹㈵昸敡摦晣㔷挵愰㝥〳昸慦昵㍦愷昰搷㔴搵㤰慡愱㔵〳〷㔶づㄹ㤰㈸㑥攴ㄵ挲㙤㕢扦户昳慤户㐳搵㝥搵㜵㤵昵㑢攴㡢㝣昷㌱㠹㜴戲昹㝢㝤ㅦ捦㌶愶扥戱慥㌲摤捤㙥㉣㙢㐸㌴㈴户て摡㥡㥤㠴㠶㤵攱捦㥣㘴㕡攲昵〸づ㥢㤳愸㘹㑣㡥㕥㕡敤㥡㜷〸㤸昱㐷㑥晤扣㘸敢昸㔴昲昰㈶㙢㘸㐶愳昱㔷昸㘲昱ㅤ捡搲㌵戹昳㉡㈸㥤㕦㥦㑥搶挹昴晡搴捥愸慥㔸㤸㑣㤵㈵昹㌷㝣戲㔲㔲摤㡡㈶敦㉦慤㍥搳敢㤰㈸晥㜶慡散攵搷㔶㡤㕢摡㤰慣慢㑣㔶㘲扥㡢㤲愹㠶㘵戳ㄲ昳㙡㤲㕢㘷㐰摣㤸㌰㙣㤷愱ㅥ㕦㕦搱㤸㉥慤慦㙢㐸搵搷㘴㕡㐶㔷㉥㑥攰慦扢捡愹昵㤵㐹晣㜱㤶换㉤㑢㘵攵攴㈸㤵戵㥢敤㉦㈴晡㑤昷㤳ㅤ攱摢挵㍢㘰㥦㙦㥢㜹搸昵㥢㠹散㤰㐵㑤㤲挷㘴昶㑥慤㌸ㄳ扦㜴戳㙢㌴搰㤷ㄳㄷ㍣㠸敥ㅤ㡤㤶㌹㌶敤戹晦扦攰散散㉥㕥昶攳ㄶ攳㉦攰㠹㠹扡捡㥡㘴慡挵攵ㅡ挵ㄹ改攷㈰昲晡攳㙣㡥㘴㉦ㄷ〸戵㔴㉤换㕢㔲㕤搹㌰㍦㌶㍦㔹㝤搸㝣㝥㝤挲㤲㑥㝥㍥愹つ㙤晡〵愸昴㡢ㄴ㉦㐱挴攳㔹戱㤷〹㡡挵昵㉢㙥㍦慦ㄷ㝥㙦晥摦搶搹ㄸ愵攵㙦㜹㉣扣愴昳㙡挷搷愷搲㌹㌹戶㉣㈷㈶搲昳ㅢ㜸㜸戶㙣愴扦㔷㈹㕥㠳挸摢〹愲搵㍦摤㍢〳㤴换ㄵ㡡㡥戵㘳㤳㔵〹慣ぢ挹搹慤ㄲ㜹戵敥㔲挳搸㘴扡㐲㜳㑤㘲ㄲ捥㤵愵㌱戴㜰昲㜷愸攵搱㥦㕣摡㌰㌶搱㤰㘸㔷㡢搵つ散㈵つ㔰ㅦㄹ攵戶㌸戲愳攸捣攸戸搷㠳〷㐷㥡㍥㉦敤㐵攱㝡挲㠹㠳昳㈵㉢挷㤳㉤㈷㠱戹昷㐰ㄲ戱攰㠱㥥戹㑡㠱挵㤳捡〹挹扡㔹换ㄶ㈵搳㠴攷挷㕡愴㌲㜸㝡搱搹昴㡡㜹戳ㅢ慡㙢搲晤㌰搳〹愹晡挶㐵晦㑤㍦昴愵㕦㠷㌰㕢摥捥㌸㡡摢㥥ㄳ攸捡㙡户㤸晢愶扣㍣㉢㥦摥愸搱㍢㔲昰㘸㠵戳㍦昱㑢㌶晤ㄶ㝥挵㕢戲攵ㄵ〱戱㌹㉢㍡㜹挰㜷愸〵㐳戳㔲㐹㔹愳捡㤷づ搸敥㔸扢㕦㝤㙡攱扣晡晡㠵㍣㥥㍡㐹㉦㍤㍦㤹㙣攰扡㑦㝢㙦㥤㑢搶戳㤴捡挹挹㔸户昱㉤㄰昵㠴晦搸㝢㄰ㅤ㐷搷搴ㄴㄸ㡦改搸晢㔰攵㘰〵㉡昶〱ㅡ㐳昰㑥摥㔰摦㠰愰〵㡢㑢ち㜶㈷㉣摤㔰㔰㡡㑦换〲㝥㐶搵㔴搷㈵ぢ㝡搷搵ㄷ愴㤲改㐵㔸敡㑤敥摡㙦㘹㑤㝡愹敡づ㙡戸〴戳搳㜷㐳ㄶ扣㕡晣攳攸ㅢ㍥㕦㥦摣慤摤㤱捦愸㙥㥥㈱戴ち搴ㅢ挱ち昱愳㍦㠶㔰摢〱挶户ㅣ戴㌳㌷晤㈹晡晡㌳㡡捦㈱昰挶㈱扢〲敦ㅢ㕦扡㕤戵㉢㝥昳扤㐳㝦㐵昱㉦〸搵〷㠲㘷慥晥ㅡ挲㙣捡㠱㝦ㅥ㄰戲㔳㜷㠳㍡扣㔳扦㠷㌶慥㕢戰愹扥㐰㜰挷㙡ㄲ愹㐹㥤㈶㙤㉡〶挷㔶〲昲㍣㐳㘸㜱慡㍦㠶〹〱扦㜱㝣づ㘰㜶〲晥㘰っㄲ愳㜹㌸晡〸挸㜶扢㙡〰㙣㐲㐰づㄴ㥡㡢昲㙡㄰㔴㐲㐰ㅥ㝡㘶㔳扦晥攱㈳㘰㈰搴㘱〲㌴㝤敡ㄶ㙣慡ㄸ攳㙣〴㝣〳攷㔶〲扥昶っ愱㌵戳ㄲ㜸㉡攴㉣戶攴㤴扦〲捣㑥㐰㔷㤸昵㔶ㄴ㕢㐳昸〸搸搶敤慡愱㜰㈲〴㙣㐷搰昶㄰㙡㌸㔴㐲㐰㌷昴捣愶㍥昴ㄳ㌰っ敡㌰〱㍤改㔳户㘰㔳㈳㌰捥㐶挰ㅢ㔱〴扣敥ㄹ㐲㑢㜹㈳攱愹㤰戳攸捤㈹扦ㅡ㐹挰㙥㌰敢㍥ㄴ㝤㈱㝣〴昴㜳扢㙡㉦㌸ㄱ〲晡ㄳ㌴〰㐲㡤㠲㑡〸ㄸ㠸㥥搹搴㌳㝥〲昶㠶㍡㑣挰㄰晡搴㉤搸搴㘸㡣戳ㄱ昰㜸ㄴ〱㡦㜹㠶搰ち攳㔸㜸㉡攴㉣昶㐲㔰昵㐸㈴〱愳㘰搶愳㈹挶㐰昸〸ㄸ敢㜶搵㌸㌸ㄱ〲挶ㄱ㌴ㅥ㐲㜱摤㔱〸㤸㠰㥥搹搴㍤㝥〲挶㐳ㅤ㈶㘰㌲㝤敡ㄶ㙣㙡㈲挶搹〸戸㈵㡡㠰㥢㍤㐳㘸攱㜳㌲㍣ㄵ㜲ㄶ戳㌸攵ㅢ㈳〹㤸〳戳摥㡦㘲㝦〸ㅦ〱〷扡㕤㌵〵㑥㠴㠰㠳〸㍡ㄸ㐲㑤㠳㑡〸㌸〴㍤戳愹㉢晤〴㑣㠵㍡㑣㐰㠲㍥㜵ぢ㌶㌵ㅤ攳㙣〴㕣㄰㐵挰昹㥥㈱戴ㅥ㍢ㄳ㥥ち㌹㡢〵㥣昲戹㤱〴搴挰慣㙢㈹敡㈰㝣〴㉣㜲扢慡っ㑥㠴㠰挳〹㑡㐱愸搹㔰〹〱㘹昴捣愶㔶晢〹㤸〵㜵㤸㠰㈵昴愹㕢戰愹㌹ㄸ㘷㈳攰戸㈸〲㡥昵っ愱㘵攲〳攰愹㤰戳㔸挱㈹㉦㡦㈴攰㌸㤸昵昱ㄴ㈷㐰昸〸㌸挹敤慡〳攱㐴〸㌸㤹愰㔳㈰搴挱㔰〹〱愷愲㘷㌶戵搸㑦挰㐱㔰㠷〹㔸㐳㥦扡〵㥢㍡〴攳㙣〴搴㐴ㄱ戰搰㌳㠴㔶慦攷挲㔳㈱㘷㜱ㅥ愷㕣ㅤ㐹挰〵㌰敢ぢ㈹㉥㠲昰ㄱ㜰㠹摢㔵〹㌸ㄱ〲㉥㈵㘸㉤㠴慡㠰㑡〸戸っ㍤戳愹戹㝥〲收㐱ㅤ㈶攰㉡攰攳扡〵㥢慡挴㌸ㅢ〱㜳愲〸㤸敤ㄹ㐲㡢敡㕣㌲㉦攴㉣㙥攲㤴换㈲〹戸〵㘶㝤㉢挵㙤㄰㍥〲晥敡㜶搵㝣㌸ㄱ〲敥㈰攸㑥〸戵〰㉡㈱㘰ㅤ㝡㘶㔳晢昸〹愸㠶㍡㑣挰扤昴愹㕢戰愹㠵ㄸ㘷㈳㘰㔴ㄴ〱㝢㝢㠶搰㕡㝦ㅤ㍣ㄵ㜲ㄶ㡦㜲捡㈳㈳〹㜸ㅣ㘶晤〴挵㤳㄰㍥〲晥攱㜶㔵㍤㥣〸〱㑦ㄱ昴㌴㠴㍡ㅣ㉡㈱㘰㍤㝡㘶㔳㠳晤〴㉣㠲㍡㑣挰戳昴愹㕢戰愹ㄴ挶搹〸搸㉤㡡㠰㕤㍤㐳攸ㄲ㐴㈳㍣ㄵ㜲ㄶ慦㜱捡扢㐴ㄲ昰〶捣晡㥦ㄴ㙦㐲昸〸㜸摢敤慡挵㜰㈲〴扣㐳搰扢㄰㙡㈹㔴㐲挰㝢攸㤹㑤昵昰ㄳ戰〴敡㌰〱ㅦ搱愷㙥挱愶㤶㘱㥣㡤㠰慥㔱〴㜴昱っ愱㉢㈳㐷挱㔳㈱㘷昱㉦㑥㜹㡢㐸〲扥㠱㔹㝦㑢昱ㅤ㠴㡦㠰ㅦ摣慥㍡ㅡ㑥㠴㠰ㅦ〹晡〹㐲㉤㠷㑡〸昸ㄹ㍤戳愹㝣㍦〱挷㐰ㅤ㈶㘰ㄳ㝤敡ㄶ㙣㙡〵挶搹〸昸攳昷㠸慦挲扦㝢㠶搰〵㥢攳攱愹㤰戳挸捤挶㤴㌷〱㘶晦㉡ㅣ㠳㔹户愳挸㠷昰ㄱ㄰㜷扢敡〴㌸改㐵㐷敤〹敡〰愱㑥㐲㔷〸攸㠸㥥搹搴㜷㠸搱昴挷搰㠹㔰㠷〹搸〲昸戸㙥挱愶㜸㜱挸㐶挰愷㔱〴㝣攲ㄹ㐲搷㤱㔶挲㤳㄰戰㍤愷晣㔱㈴〱摤㘱搶㍢㔰昴攰散㥡晦ㅡ㉣㜰扢㙡ㄵㅣ昵㘲㍡㠵〴昵㠲㔰㙢搰ㄵ〲㜶㐴捦㙣敡㑤㍦〱慢愱づㄳ戰ぢ昰㜱摤㠲㑤㥤㠶㜱㌶〲㕥㠸㈲攰㜹捦㄰扡扣㜵㈶㍣〹〱〳㌸攵㘷㈳〹ㄸ〴戳㉥愶ㄸ捣搹㌵ㄳ㔰攲㜶搵㔹㜰搴㡢改っ㈵㘸ㄸ㠴㍡〷㕤㈱㘰㌸㝡㘶㔳㑦晡〹㌸ㅢ敡㌰〱㈳㠱㡦敢ㄶ㙣敡㕣㡣戳ㄱ昰㐰ㄴ〱昷㝢㠶搰㔵户ぢ攰㐹〸ㄸ捦㈹摦ㅢ㐹挰㐴㤸昵㈴㡡㝤㌸扢㘶〲愶戸㕤㜵㈱ㅣ昵㘲㍡㔳〹㥡〶愱㉥㐶㔷〸㤸㡥㥥搹搴㙤㝥〲㉥㠲㍡㑣㐰ㄹ昰㜱摤㠲㑤㕤㠲㜱㌶〲慥㠹㈲攰㙡捦㄰扡ㄸ㜸ㄹ㍣〹〱〷㜳捡㔷㐵ㄲ㜰㈸捣扡㥣㘲㉥㘷搷㑣挰㍣户慢㉥㠷愳㕥昸搱ㄵ〴㔵㐲愸㉢搱ㄵ〲㤲攸㤹㑤㕤攴㈷攰ち愸挳〴㔴〳ㅦ搷㉤搸搴㔵ㄸ㘷㈳攰㡣㈸〲㑥昷っ愱㙢㤴搷挰㤳㄰㤰攲㤴搷㐴ㄲ搰〰戳㙥愴㔸捣搹㌵ㄳ戰搴敤㉡㕥挵散挵㜴㤶ㄱ㜴〴㠴扡ㅥ㕤㈱攰㐸昴捣愶㑥昰ㄳ㜰ㅤ搴㘱〲㤶〳ㅦ搷㉤搸搴つㄸ㘷㈳攰㠸㈸〲㤶㜹㠶搰愵搳㥢攱㐹〸㌸㠵㔳㕥ㄲ㐹挰㑡㤸昵㉡㡡搵㥣㕤㌳〱愷戹㕤㜵ぢㅣ昵㘲㍡愷ㄳ㜴〶㠴扡つ㕤㈱攰㑣昴捣愶敡晣〴摣ち㜵㤸㠰㜳㠱㡦敢ㄶ㙣敡㜶㡣戳ㄱ㔰ㄹ㐵㐰㠵㘷〸㕤搱扤ㄳ㥥㠴㠰戵㥣㜲㈲㤲㠰换㘱搶㔷㔰㕣挹搹㌵ㄳ昰ㄷ户慢搶挱㔱㉦愶㜳㌵㐱搷㐰愸扢搱ㄵ〲慥㐵捦㙣㙡㝦㍦〱㜷㐱ㅤ㈶攰㐶攰攳扡〵㥢扡〷攳㙣〴㑣㡢㈲㘰慡㘷〸㕤㘸扥ㅦ㥥㠴㠰㍢㌹攵挹㤱〴摣〵戳扥㥢攲ㅥ捥慥㤹㠰晢摣慥㝡〰㡥㝡㌱㥤晢〹㝡〰㐲㍤㠴慥㄰昰㈰㝡㘶㔳㘳晣〴㍣〸㜵㤸㠰㐷㠰㡦敢ㄶ㙣敡㘱㡣戳ㄱ㌰㉣㡡㠰愱㥥㈱㜴晤晢㔱㜸ㄲ〲㥥收㤴㠷㐴ㄲ戰〱㘶扤㤱攲ㄹ〸ㅦ〱捦戹㕤昵ㄸㅣ昵㘲㍡捦ㄳ昴〲㠴㝡〲㕤㈱攰㐵昴捣愶晡晡〹㜸ㅣ敡㌰〱慦〲ㅦ搷㉤搸搴㤳ㄸ㘷㈳愰㔷ㄴ〱㠵㥥㈱㜴㔹晥㈹㜸ㄲ〲摥攵㤴㝢㐶ㄲ昰㍥捣晡〳㡡て㌹扢收㈳攰㘳户慢㥥㠶愳㕥㑣攷ㄳ㠲㍥㠵㔰ㅢ搰ㄵ〲㍥㐳捦㙣㙡㙢㍦〱敢愱づㄳ昰ㄵ昰㜱摤㠲㑤㙤挴㌸ㅢ〱ㅤ愲〸㘸敦ㄹ㠲搵〲㜹捦挱搳㘶㕣攵㙤捦〹㔷捤愹㑥㉥攱㘵愹㑥㔵愸昱㉤㙤㑣㌷搴换㌵戴㡥㔵㘳敢愷搵㌷㡣慤㑥㉦慡㐹㉣敢㔲攵㌵昶㥢㥦慣挳ㄵ敥ㄴ㉥㜴〷㜴昵㡢ㄶ㈵㉢㜵㔵㔹㝤㘳慡㈲㌹㘹散晦挲ㄵ㜰攴㠷㕤㈷ㄷ扦戳ㄵ戶晦散愲㙥ㄶ㐶攲㈸挱㤶㤵昷〲ㅣ〶慦捤㐹愵戱敦㍡扡㌴ㅤ〰㍢㌷㌳㍡慢扡愱㈶搹扥㑡慥㘱㑢㍢扦ち㉣愲㙣愰戲㕤搵慣昹戸㘶㌵戶㘳搵㠴㔴㜵㈵慦ㄱ㜱㘷㜴㜵愱㔳㤲㠷愱㐴㘰㐶㝤扡㥡㐵摤ㅤ慢㘶愵ㄲ㜵改㐵扣摡㔹戱㙣换㡣㥥㕣ㄶ捤慢ㅡ㔳㕤㤷㐶ㄸ搹㡢㙣㜷慥㉡㥢㕦扦〴昷ㄷ㌴搶搶㑤㐸㉣㑡晦㑦散ㄵ挵摤㈲㥢散ㅡ㤵慤戲戳㔵㝥㜶晥㝦扡㝦㘲㍦攱ㅣ敢敡㔵㙥ㄷ攰㐰㙤㐸㔵捦㙢㈴㘳ㄲ㘴㄰㘴㉥㠵散挴慣扣ㄷ搱ち㕥搸昴敤挳㐰㔵〲㈷㥢㔱㌸㙦扤㐰摥㜴搷挶づ㠰敢㥦㌱㥦づ扦㐰散㌳㘱昶愴收㝡㥤晦搳㉤㄰㜹㉦挱㜳㥢换㈳戶〲戸㤳㝢っ戱㘴㠲㠷ㄴ㑥㑤ㅣち散〵㡦换㜸㤵㘰㜸㠸㜶㙡㙥㡥挷ㄵ昶づ㔵㔳ㄲ昳㤲㌵㈸っ愸㑤㌴㜴㜲㍢慣搰愸㑤搴愴㍤㕢㘹㝤㙤㙤㠲挷ㅣぢ晤换㉡ㄲ㌵挹晣慡搱㡤つ昵㈸愰搷㔵㄰㜲㘰㝡慡挴㔲愸ㄲ㑢摤㑢昸㔵㌳㔹㌰㈴㙤晡慡㍦㉣㤱慡㙥㤸㕦㕢㕤㤱捦づ㉦㤸晥㑦ㅣ慣㜸〳挹〵㤹㘶㌳㙦㈶挱㥡〰昷捡㍣㜶㜷㍦㤴搱㤰㍡敥㝥ㅣ搲搹㉡㠶㝦敡㍦慣㈷挱㕢㡦㝣愲攸㕦攱㉤て㍦昲㕥㈴㜳昹㐶慥挵愲昹捤㜲ㅣ愲昲敥愴㕥㈱〰㍦㝡ㄳ愰㙣昰㈷昷㔵㠸ㄶ㡢つ摡〱㄰㥦㔲㥦愸ㅣ㥦愸挰㑤㍢敤扣㕢㜶昲戱㙢昹㕥㤳㜲㔸晥㔱㡡㡡㈲㕣摦㕥㕣㕤㤹㑣攵㔳㔱㠶㕢㤲㜲㔹㌸ㄲ㜳昷㈱㉥㠴攷㘴攵攵戵捦户挵㥡㘴㝣敤攴㕤㔴昷摦昲㌴㈹攴晦换㝤㠷昱㉡ㅡ搲㤲捦愸摦㤰㡥晥㥤㌹扤〶㈵昳〹〰晥㈰攰㑦㠸扣搷㘱っ敥㥢捣㑡っ搴㙢㘸㠰㜲攵㘶ㄷ搶㠸攴愳㥥㐲㡡㑢昲㈴㤱昶扥愲㤰㤸㕢て㤲㙦敥愰㠹㤵攱㈸㑦㔶挶摤㌷㔸ㄶ㥦攰愳㈱㉢㍢㍢ㄷ扢㍡ㄶ㉣愸ぢ㠵㠵戳摡戲愴㔴㡢愸ㅥ㤸㐲㡣㐵㠴摤㜹戲挰㝦戹昵戶㤲㤷〱挳搵敤㍦昱㑢戶㜸㕣㘷㘳㔰㔶㕣扤〵㘹㤸攸㐰㡤㑢ㄵ昶〱㔶挲㈰搴挷㔰昲ぢ㠱敦攳㑢㝤㡡㉥㍦挲戰扥〷戲㘴ぢ扣㍢慡捦愰攵㍢愴㡥搱挹攷㘸昱㡤愷改㐰捣㠷戶昵〳昱㑢㡥挰㡦收晤㘸收㐰㔴㕦㐱㘳愶㡣愶㤹㜲ㅣㄸ摤㥥挰㝦搹〱ㅤ〸攸㐸挰搷〰㜰て挷㍡愱搷〲㜳愸慥戴㌰攷㘰㄰㤸晢摥ㄷ挵挷摣ㄶ㡣戲㈵愳晣〶㐰㤰戹㍦愰ㄳ收㘲㕤〰㘹昳㠷㡤攲㥥ㄳ㍡扢搲㌳戹挸愰㜳㙢㘸㕢愷㌳ㅢ挳㠴捥㙤挴㠹摢㔱㉣㔹戰搰戹㉤㌰㝡㍢〲㔹捥㘰〱㙣㑦㐰㌷〲㔸攱㈰㜴㜶㐷㉦㥡㑥摥挸㘳愱戳〷〶㠱㑥㤶㍤㤸㈸㍥㍡㝢㌲㑡〱愳戰㐴㈱㐸㈷敢ㄲ摣〳㤱㜴捡ㄶ㍣㄰㔹戵㈰捣昵愲ㄳ㤶㉦㘴㌰户ㄳ戴慤㌳挷㌲〷扣㜰㙢ㄶ㥤愰㈱㍦慣㜵㌰㔳㘶㙣敦摣搹ㄹㄸ扤ぢ㠱慣㠳戰〰㝡ㄳ戰㉢〱㉣㡤㄰收㜶㐳慦〵收㔰捣㙥㘱慥㉦〶㠱戹㥥扥㈸㍥收㜶㘷㤴㝥㡣挲摡㠶㈰㜳㉣㘸㜰㤹㡢㍣㠵㔹敥㈰捣つ愰ㄳ搶㍤㘴㌰㌷〸摡搶㤹㘳㝤〴㕥㔸㌰愵ㄳ㌴攴㠷㐵ㄲㄶ㘲〶〳愳㠷㄰挸〲ちぢ愰㠴㠰愱〴戰愶㐲㤸ㅢ㠶㕥㌴㜳扣搱捡挲摣〸っ〲㜳㉣戴㌰㔱㝣捣敤挱㈸㝢㌲ち㡢㈲㠲捣㡤㠲慥㤵㘳㙥㌴㈰挲摣㕥㜴㌲〶扤っ收㐶㐱摢㍡㜳㉣慣挰ぢ㔵ㄷ㜴㘲㤸㘳㜵㠵㤹㌲㜴收㤸ㅢ〳㡣㉥㈵㤰㤵ㄷㄶ挰㔸〲挶ㄱ挰㘲っ㘱㙥㍣㝡搱捣昱挶㌱ぢ㜳ㄳ㌱〸捣戱㐲挳㐴昱㌱㌷㠹㔱昶㘱ㄴ㔶㔳〴㤹㘳〹㠵㌰ㄷ㥢っ㐸摢摦晣㔸㜵㈱㜴㑥愱㘷㤶㕦㘴搰㌹つ摡搶改㘴㤹〶㕥戸㍤㡤㑥搰㤰ㅦ搶㙡㤸㍣愰㌳㜴捥〰㐶敦㑢㈰敢㌸㉣㠰㤹〴㤴ㄱ挰搲づ愱㜳ㄶ㝡㤱㜴捡摤㜱ㄶ㍡攷㘰㄰攸㑣昸愲昸攸摣㡦㔱昶㘷ㄴ搶㘶〴改㘴㐱㠶㝢㈰㤲㑥搹〶㐱晡晥㐶㔱㉣搷㄰收づ愴ㄳ搶㙤㘴㌰㜷㌰戴慤㌳挷晡づ扣㜰ㄳㅣ㥤愰㈱㍦㉣昲戰㄰㜳㈸㌰扡㥣㐰ㄶ㠰㔸〰㜳〹㐸㄰挰㥡㄰㘱㙥ㅥ㝡搱捣昱㙥㍦ぢ㜳㤵ㄸ〴收㔸㈸㘲愲昸㤸㑢㌲㑡ㄵ愳慣〰㈰挸摣㜱搰戵㜲ち戳捥㐳㤸㥢㑦㈷㉣昸挸㘰㙥〱戴慤㌳挷挲㄰扣㜰慢ㅤ㥤ㄸ收㔸ㅤ㘲愶っ㥤㌹收㙡㠰搱戵〴戲㜲挴〲愸㈳愰㥥〰ㄶ㤳〸㜳㡢搰㡢㘴㑥敥㕥戴㌰㤷挲㈰㌰挷ちㄳㄳ挵挷㕣㥡㔱昸搴〰挵㙡㤰㈰㜳㉣〱㘹㠵㌹ㄶ㠸〸㜳㡢改㠴㤵㈲ㄹ捣㉤㠵戶㜵收㔸㔱㠲ㄷ慥ㅦ搰〹ㅡ昲挳戲ㄲ㌳㘵攸っ㜳㐷〰愳㡦㈴㤰㈵㈷ㄶ挰㔱〴ㅣ㑤挰㘵〰〸㜳挷愰ㄷ捤ㅣ敦挶戴㌰户〲㠳挰ㅣ㑢㔳㑣ㄴㅦ㜳挷㌲捡㜱㡣挲㌲㤲㈰㜳慣ㅤ㘹攵㙣㘵㘵㠹㌰㜷〲㥤戰挴㈴㠳戹㤳愰㙤㥤㌹㤶愲攰㠵摢〶改〴つ昹㘱㍤㡡㤹㌲㜴㠶戹㔳㠰搱愷ㄲ挸㕡ㄵぢ㘰㈵〱慢〸㘰昹㡡㌰户ㅡ扤㐸收攴敥㔲ぢ㜳愷㘱㄰㤸㘳㑤㡢㠹攲㘳敥㜴㐶㌹㠳㔱㔸㝦ㄲ㘴㡥㐵㈷慤ㅣ㜳㉣㐹ㄱ收捥愲ㄳ搶愶㘴㌰㜷づ戴慤㌳挷ㅡㄶ扣㜰㜳㈲㥤愰㈱㍦㉣㘴㌱㔳㠶捥㌰㜷ㅥ㌰晡㝣〲㔹攴㘲〱㕣㐰挰㠵〴戰敥㐵㤸扢〸扤㐸收攴㙥㔹ぢ㜳㤷㘰㄰㤸㘳㌱㡣㠹攲㘳敥㔲㐶㔹换㈸㉣㕣〹㌲挷㙡ㄵ㤷戹挸㉦㜹慣㘵ㄱ收㉥愷ㄳㄶ戵㘴㌰㜷㈵戴慤㌳挷攲ㄷ扣㜰ぢ㈴㥤愰㈱㍦敦㐰㥡㈹㐳㘷㤸晢ぢ㌰晡㙡〲摦戵〳慥㈱攰㕡〲摥〳㐰㤸扢づ扤㘸收㜸昷慦㠵戹ㅢ㌰〸捣戱㡡挶㑣挳挷摣㡤㡣㜲ㄳ愳戰攲㈵挸ㅣ换㕣㕡㌹收㔸〴㈳捣摤㐲㈷慣㠶挹㘰敥㌶㘸㕢㘷㡥㔵㌳㜸攱㐶㑢㍡㐱㐳㝥㔸㍡㘳愶っ㥤㘱敥慦挰攸㍢〸㘴㔹㡤〵㜰㈷〱敢〸㘰愵㡤㌰㜷ㄷ㝡搱捣昱㙥㘶ぢ㜳昷㘰㄰㤸㘳昹㡤㠹攲㘳敥㕥㐶戹㡦㔱㜲昱搷㝦㤰㌹搶挷戴挲ㅣ慢㘷㠴戹〷攸㠴㘵㌴ㄹ捣㍤〴㙤敢捣戱摣〶昳挳敤㥣㜴㠲㠶晣戰收挶㑣ㄹ㍡挳摣摦㠰搱㡦㄰挸㝡ㅣぢ攰㔱〲ㅥ㈳㠰㈵㍡挲摣攳攸㐵㌳挷扢㐹㉤捣㍤㠹㐱㘰㡥㜵㍢㈶㡡㡦戹扦㌳捡㍦ㄸ㠵㌵㌶㐱收㔸㔸搳捡搹捡戲ㅢ㘱敥㘹㍡㘱晤㑤〶㜳ㅢ愰㙤㥤㌹搶改〸㜳ㅢ改挴㌰㔷〸慤㤹戲㡦戹㘷㠰搱捦ㄲ挸㐲ㅥぢ攰㌹〲㥥㈷㠰戵㍤挲摣ぢ攸㐵㌳挷扢捤㉤捣扤㠴㐱㘰㡥〵㍦㈶㡡㡦戹㤷ㄹ攵ㄵ㐶㘱㜱㑥㤰㌹㔶攴戸捣㐵㝥ㄳ㘶扤㡥㌰昷ㅡ㥤戰㜰㈷㠳戹㌷愰㙤㥤戹ㄲっㄳ收晥㐹㈷㠶㌹㔶昹㤸㈹晢㤸㝢ㄳㄸ晤ㄶ㠱挳散㠰户〹㜸㠷〰ㄶ〵〹㜳敦愲ㄷ挹㥣摣㍤㙦㘱敥㝤っ〲㜳慣ㄴ㌲搳昰㌱昷〱愳㝣挸㈸慣敡〹㌲挷㔲㥥㔶捥㔶ㄶ晡〸㜳ㅦ搳〹㉢㝥㌲㤸晢ㄴ摡搶㤹㘳㘵㤰㌰昷ㄹ㥤ㄸ收㔸ㅥ㘴愶散㘳敥㜳㘰昴ㄷ〴戲㜴挸〲昸㤲㠰慦〸㘰㌵㤱㌰昷㉦昴㈲㤹㤳愷〱㔸㤸晢〶㠳挰ㅣ㑢㡣㑣ㄴㅦ㜳摦㌲捡㜷㡣挲㜲愰㈰㜳慣〱ㄲ收㘲摦〳搲昶㍦㘶㔹㌶㈴㜴晥㐰捦㜳搱换愰昳㈷㘸㕢愷㤳㜵㐶㐲攷捦㜴㘲攸㘴戱㤱挹挳㐷攷㉦挰攸㝦ㄳ㔸㘹〷晣㑡挰㈶〲㤲〰〸㥤扦愱搷〲㥤昶㔵㤵㍦㌰〸㜴戲㘰挹㑣挳㐷攷㥦㡣㤲㠵㡢㈰㡡挵㐵㐱㍡㔹㔱搴捡㈹捣㝡㈳㘱づ敢攴㔹㙡㌱㝡ㄹ捣攱づ攵㌶㌰户ㄴ挳㠴戹㍣㍡㌱捣戱㑡挹㑣搹挷㕣っㄸ摤㡥㐰㔶㌰㔹〰昹〴昰㌹㘹㡡㐵㑤挲㕣ㅣ扤㐸收攴ㄱづ㤶〳戱〳〶㠱㌹㔶㍡㤹㈸㍥收㍡㌲㑡㈷㐶㘱㔵㔲㤰㌹㤶㈲戹捣㐵㝥挹㘳愱㤲㌰攷搰〹㉢㤶㌲㤸摢ㄲ摡搶㡦㌹㔶㌶〹㜳㕤攸挴㌰挷昲㈶㌳㘵ㅦ㜳㕤㠱搱㕢ㄱ挸搲㈷ぢ㘰㙢〲戶㈱㠰搵㔰挲摣戶攸㐵㌲㈷㡦愴戰㌰户㍤〶㠱㌹㤶㐸㤹㈸㍥收扡㌱㑡㜷㐶㘱㌹㔳㤰戹换愱㙢㠵戹㉢〰ㄱ收㝡搰〹㑢㥤㌲㤸㉢㠰戶㜵收㔸ㄲ㈵捣ㄵ搲㠹㘱敥㙡㘸捤㤴㝤捣昵〲㐶敦㐸㈰㙢愶㉣㠰㥤〸㈸㈲㠰㘵㔴挲摣捥攸㐵㌳挷㐷㙣㔸㤸敢㡤㐱㘰㡥戵㔵㈶㡡㡦戹㕤ㄹ㘵㌷㐶㘱ㅤ㔴㤰戹扢愰㙢攵㙣㘵㘹㤴㌰搷㤷㑥敥㐱㉦㠳戹㝥搰戶捥ㅣ㙢愹㠴戹晥㜴㘲㤸㘳㐱㤵㤹戲㡦戹〱挰攸㠱〴戲搸捡〲ㄸ㐴㐰㌱〱慣扦ㄲ收〶愳ㄷ挹㥣㍣㌲挴挲㕣〹〶㠱戹㐷㝣㔱㝣捣つ㘵㤴㘱㡣挲〲慡㈰㜳慣㥡㙡攵㤸㘳㑤㤵㌰㌷㠲㑥㔸㕣㤵挱摣㥥搰戶捥ㅣ㡢戰㠴戹㤱㜴㘲㤸㘳㈵㤶㠵㤸扤㠰搱㝢ㄳ挸㉡㉤ぢ㘰ㄴ〱愳〹㘰攱㤶㌰㌷〶扤㐸收攴ㄱ㈸ㄶ收挶㘲㄰㤸㘳㌵㤷㠹攲㘳㙥ㅣ愳㡣㘷㤴㜷〱〸㌲挷㜲㉢㤷戹㉥晣㥣攱㌶〸㍦晥攵㑥ㄶ㘳〹㜳ㄳ改㠴㔵㔹ㄹ捣敤〳㙤敢捣戱㝡㑢㤸㥢㑣㈷㠸㈰㍦㉣攱㌲㔳㘶㘸敦㕡捦ㄴ㘰昴㔴〲㔹摥㘵〱㑣㈳㘰㍡〱慣昸ㄲ收㘶愰ㄷ捤ㅣㅦ改㘲㘱㙥㈶〶㠱㌹㤶㠱㤹㈸㍥收捡ㄸ㘵ㄶ愳戰㘶㐴㘶㍦㥢㍤㙦昶㜹扣敥ㅦ扣㥣ㅤ㉡㌵㤰〸㔵㉣㍡㈸㙢㔸㔶㠳㐲て㌶㜹㜹摢㙤昱㐲㝤㕣㜴戸攸㕥㥦挲㔵挱摣攰搳㈹㥡挶㍥㡢挰敤扢〶㥥晣㈱挳㘸㘱㑤㐳摥つ㥢挲㑦户㘸ㅡ捦㠹㌷㍦〶㠰㘳戸挵昶挳ㄴ扢㑥慤慥㐸搵愷敢慢ㅡち捡㔰挵㔴挰㈷愹㔴㘵㘵つㄸ㥤㜷ㅤ㍣㕡㘳㌲戱摣㍡㍥㜱㜲㌱㥦㉣㄰㕦㔸㔷扦愴㑥㘶㤳㤷收〳㘵㠴慦㜶敤ㄸ㈶捥㌸摣㜶〴㜹づ敢ㅦ㌸㔸ㅦ〰搹㌱挷㘱〱〱㌷㠷㐵〴搲㘰挵㠰㌴㔸㌵挰㉤㉦ㅢ〷㘷㕢㉦攱搳户㥡愷㉡㔴愵㑡收戶㙢愷㡡〲㡦㉤〹㕤晡㘷〱㡥㍣昷㈱ㄶ攳㤵晦扣㙢㤰㜲摢〶㘵㌲捡挱㤲昵㐱㤸㠲㍥ㄸ㈲敥攴㘰攲㍣戱㘲㠷愰摢愹㜴㑣戹慦㠲㈹㜶㈸㜴㕢㐰㤷昹㍣捦㔸㌹搴ㅤ愰㤶㡡〷㍣㈸㌴敤攴㝡㕥㜴㈱㕣改〴散扡ㄷ㠳挵愰㤷㠸ㄵ㔰戱㈱㍦昹搰昲搸㔴㤷㈰ㄱㅥㄱ㌰攰㉥㕢㐰戸㐷搵㐵搰㜰慦㘶敥ㄵ㡤㐱㐴攸挳㈰戱㔷攲攸㜳㜳摡㥢㐶〷搳攸攸㌵㤴㠳〶昷㡣扡〰敥挸㥡捣愵ㅡづ昴〲㠸戸戳〵㡣〴㙢㘶慦㤹慥㘶㜲捥㤶㐶摦㥢挶㝡敡㜷㐵㑢㜵愵㌳慡づ㠷慡㈹㥦慤愱㤵㝣㑥㐳〸㤳㑦㉣つ㐸攴㘱慢㔶〳ㅡ㑥㜲ㅢ㜸挲㌰㔴搹㐳㈲挹㙤搱攷收㙣㘷ㅡ摢㥢㐶㌷慦愱㝡愰㈱㐹慥昴㈷戹〴づ昴㔲㠸戸搳ㄳ〰㠲㘳换搰つ敥攲㈳愰戳散攲㈳愱捥摣挵〵㥥ㄷ摤ㅦ慥昴搱戰换攳㍢㔵㉦攸㠵㤲攵㔰㌵㔱戲ㄳ戴㐲挹ちㅦ㈵㥡㤴挸㉥㍥挶㥡㍤㉦戳ㄳ愱㡦㠷㐴昶㍢愳捦捤攱㘵㜵㘹昴㌶㡤㕤扤㠶敡㡢㠶㘴㝦㤴㍦晢ㄳ攱㐰㥦〴ㄱ㜷㜶〷㠰㘰捤散㌵搳搵㑣捥改㘷昴㈵㌴慥愲㝥㈸㕡㙡〰昴㤲捦ㅡ愸㥡昲ㄹ〴慤攴㤳昲攷搳㜴挸㉥戲收㔳㡣㐱㜰㤲愵捦㠴㐴㍥㠳搱攷收昰㘲户㌴㑡㑣㘳愸搷㔰㈳搰㤰㝣敡晣昹㥣捤改㥤〳ㄱ㜷昶〰㠰攰攰㈱扢愷搱㡦愴昱㐲づ搸ぢ㉤戵ㄷ昴㤲捦挵㔰㌵攵㌳ち㕡挹愷搲㥦㑦搳晥㤹㘷捤㘷㌴〶挱㐹㤶扥っㄲ昹㡣㐱㥦㥢㔳㙡ㅡ㘳㑤㠳搷㥣戹愹㠹㘸㐸㍥㜳晤昹㕣挱改㕤〹ㄱ㜷㈶〱㐰㜰㜰晦散㘳昴㘳㘹扣㤶〳挶搱攱ㄴ攸㈵㥦敢愱㙡捡㘷ㅡ戴㤲捦ㅣ㕦㍥戱ㅢ〱㠹㍥〵㘷㔹㤳攴㠵㘲っ换搲㌷㐳㈲挹ㄹ攸㜳㜳昶㌵㡤㤹愶㔱收㌵搴ㅣ㌴㈴挹㤹晥㈴㙦㠵〳㝤ㅢ㐴摣搹て〰㠲㘳户愳ㅢ㍣〵晦ち㥤攵ㄴ扣〳敡捣㔳㜰㝦捦㡢㥥っ㔷㝡ㅤ散昲㘴㔶㜵㈰昴㐲挹摤㔰㌵㔱㜲㌰戴㐲挹㐴ㅦ㈵㥡㤴挸㈹㌸摥㥡㍤㉦昶ㄲ愱敦㠷㐴昶㠷愲捦捤㈹㌷㡤戹愶㤱昰ㅡ慡ㄲつ挹㝥慣㍦晢〷攱㐰㍦〴ㄱ㜷㜸㔹㤶㘰捤散㌵搳搵㑣捥愹㌲晡㤹㌴㍥㐶㝤ㄹ㕡㙡㍥昴㤲捦ㄳ㔰㌵攵戳〰㕡挹㘷㠴㍦㥦愶㐳㜶㤸㌵㥦㠵ㄸ〴㈷㔹晡㈹㐸攴㔳㠳㍥㌷愷搶㌴敡㑣㠳搷㔸戹愹ㄴㅡ㤲㑦㠹㍦㥦昵㥣摥〶㠸戸㤳〶㠰攰攰㈱摢㘰昴〷搰昸㍣〷昰攱〰㙡㌱昴㤲捦㡢㔰㌵攵戳ㄴ㕡挹愷慦㌵㥦摤慣昹㉣挳㈰㌸挱㤳戲㈰㤱捦ㄱ攸㜳㜳㡥㌴㡤愳㑣㠳㔷㍥戹愹ㄵ㘸㐸㍥扤晤昹扣捥改扤〱ㄱ㜷㡥〵㠰攰㘰㍥挷ㄹ晤㕣ㅡ摦攱㠰〴ㅤ㥥〰扤攴昳ㅥ㔴㑤昹㥣〴慤攴搳挳㥦㑦搳昱搶摤㥡て㉦㔷挲㐹㤶晥〸ㄲ昹㥣㠲㍥㌷攷㔴搳㔸㘹ㅡ慢扣㠶㍡つつ挹㘷㝢㝦㍥㥦㜰㝡㥦㐲挴ㅤ㕥㔸㈴㌸㜸扣㥤㘱昴扣昳㕦㝦挵〱昳搱㔲㘷㐱㉦昹㝣つ㔵㔳㍥攷㐰㉢昹㌸晥㝣㥡㡥户㑥搶㝣㜸ㄱㄱ㑥戲昴昷㤰挸攷㍣昴戹㌹攷㥢挶〵愶㜱愱搷㔰㤷愰㈱昹㜴昰攷昳㈳愷昷ㄳ㐴摣攱攵㍥㠲㠳晢㘷慤搱戳㔴㕤㙦攲㠰㝡戴搴攵搰㑢㍥扦㐳搵㤴捦㤵搰㑡㍥搹晥㝣㥡㍥挲戲慣昹㕣㠵㐱㜰㤲愵㔵㥥攴昳ㄷ昴戹㌹扣㤴㈷㡤㙢㑣㠳搷敥戸愹ㅢ搰㤰㝣晥昸搵昷慤㉢〷づ㜴㉥㐴摣戹ㄱ〰㠲㠳ㅦ㘱㌷ㄹ㝤㈳㡤晣㍦〸攴改扦敡ㄶ攸㈵㥦昶㔰㌵攵㜳ㅢ戴㤲捦て〸㘳扥㜵㌵㝦挵昸づ摡昰ㄷ慣摢㌱㐸昲改っ㔷搸㍦㝦㐵㥦㥢㜳㠷㘹摣㘹ㅡ扣愲挶㑤摤㠳㠶攴昳㡤㍦㥦㉤㌸扤㉤㈱攲捥扤〰㄰ㅣ摣㍦昷ㄹ㍤㙦戳搷摢㜰挰搱㜴昸〰昴㤲捦㜶㔰㌵攵昳㄰戴㤲捦挷搶㝣㍥戴收昳㌰〶㐹㍥㍢挰ㄵ昲昹ㅢ晡摣㥣㐷㑣攳㔱搳㜸捣㙢愸㈷搱㤰㝣摥昷攷搳㤳搳㉢㠰㠸㍢扣㘰㐵㜰㌰㥦㝦ㄸ晤昱㌴ㄶ㜱挰〹㘸愹愷愱㤷㝣㜶㠱慡㈹㥦つ搰㑡㍥慦昹昳㘹㍡摥㕥戱收戳ㄱ㠳㈴㥦㍥㜰㠵㝣㥥㐱㥦㥢挳㡢㔱搲㜸捥㌴㥥昷ㅡ敡㈵㌴㈴㥦㤷晣昹散捥改昵㠳㠸㍢扣㡣㐴㜰昰㜸㝢挵攸㔷搲㔸捣〱慢搰㔲慦㐱㉦昹っ㠱慡㈹㥦㌷愰㤵㝣㥥昶攷搳昴晥昶て㙢㍥晦挴㈰挹㘷㌸㕣㈱㥦㌷搱攷收昰ㄲ㤱㌴摥㌶㡤㜷扣㠶㝡ㅦつ挹攷㐹㝦㍥㝢㜰㝡㝢㐲挴㥤て〰㈰㌸昸晥昶愱搱昳㥥㜶㍤㥡〳捥㐲㑢㝤っ扤攴㔳ち㔵㔳㍥㥦㐲㉢昹㍣攰捦愷改晤敤㍥㙢㍥㥦㘱㤰攴㌳〱慥㤰捦攷攸㜳㜳扥㌰㡤㉦㑤攳㉢慦愱扥㐱㐳昲戹挷㥦捦㈴㑥㙦ㅦ㠸戸昳㉤〰〴〷㡦户敦㡣㥥户愸敢改ㅣ㜰㈱㕡敡〷攸㈵㥦㝤愱㙡捡攷㈷㘸㈵㥦㕢㝣昹挴捡〰㠹晥ち㜸㤳㌵挹㥦攱㐹㤲㥣㡤挱㐸昲ㄷ昴戹㌹晦㌶㡤㕦㑤㘳㤳搷㔰㝦愰㈱㐹摥攰㑦㜲㍦捥㜹㝦㠸戸昳㈷〰〴挷づ㐰㌷昸ㄵ昰㐰攸㉣㕦〱て㠲㍡昳㉢㈰攷㐵㉦晡㌲㡡㐳㘰搷㤷愳愵攴攲〸㔵攵㔰㌵㔱挲㡢㈳㐲挹攵㍥㑡㥡扦〲慥戵㘶㥦㠷㐱㤲㝤〵㕣㈱㝢㕥づ攱收昰㤲㠸㌴㜸晤㐳ㅡ摡㙢㈸㕥挹㤰散㉦昱㘷㥦攴昴慡㈰攲㑥㐷〰㘴摥㠱慦㠰扣扥㈱㝡摥㠳慥ㄷ㜲〰㙦㈲㔷㜲挹㠲慡㕡愸㥡昲搹ㄲ㘸挹攷㉣㝦㍥㑤㙦㈹㘷㔸昳改㠲㐱㜸攱㙦㜶戸㐲㍥扣㐸挱捤搹捡㌴㜸㔵㐲㌴摢㜸つ戵㍤ㅡ㤲捦㘹晥㝣搲㥣㕥〳㐴摣改〶㠰捣㍢戰㜰挰慢づ愲攷㉤攵㝡ㄹ〷昰㥥㜰搵〳㝡㌹㘴㡦㠴慡㈹㥦〲㘸㈵㥦ㄳ慣昹ㅣ㘷捤愷㄰㠳昰捡搲换攱ち昹昰搲〱㌷㠷㤷て愴挱㙢〵搲㈸昲ㅡ㡡慢晥㤲捦ち㝦㍥挷㜲㝡挷㐱挴㥤㕤〱戰攵挳㙢〱愲扦ㄳづ昵挹ㅣ戰づ㉤㈵换晢㔴㥤ち㔵㔳㍥㕣摥㤷㝣ㄶ晢昳㘹㝡㡢㙣戰收搳ㅦ㠳昰捡搲㙢攰ち昹㜰㐱㥦㥢㌳搰㌴〶㤹㐶戱搷㔰㕣㡢㤷㝣㔲晥㝣㑥攷昴捥㠰㠸㍢㐳〱㤰㜹〷㡥㌷慥搰㡢㥥㌷㝣敢㜳㌹㠰㜷㙣慢ㄱ搰换晥㌹ㅦ慡愶㝣戸攸㉥昹捣昷攷搳㜴扣㔵㔹昳ㄹ㠹㐱㜸㘵改㡢攱ち昹散挵づ㌶㘷㙦搳ㄸ㘵ㅡ愳扤㠶攲ち戹攴㔳改捦攷㔲㑥㙦㉤㐴摣ㄹ〷㠰㙤晦㜰摤㕣昴㡦㈲㠲扥㡡〳ㅥ㐳㑢挹㔲㌸㔵㔷㐳搵㤴て㤷挲㈵㥦〳晤昹㌴扤攵敦㙦捤㘷㌲〶攱㤵愵慦㠷㉢攴挳挵㙦㙥捥㔴搳攰㙡户㘸愶㝢つ㌵ㄳつ挹㘷㡥㍦㥦ㅢ㌹扤㥢㈰攲㑥ㄹ〰㌲敦挰慡っ㔷戳㐵捦摢戱昵敤ㅣ昰㌴㕡捥㙣攸昱挲ㅦ㡥㌲㠹扣〳搰搹㈳戰㙥㙡扦つ戳㑦昰㐹搹攳昰攴㙢㕥昹捤捡挱晤㘷敥㕤㕢戹搹㈳晥㌳㕦㕣㤹攵㑤㥢晣挹㥢㠲㕣晦て㝥戸㤷㥡㔷扦改戱㈷㝥昴㍡㈴摣昹㈰愴㡢摦戸改㉢㘳晢㘶㙦慦㍢捡晤㥤敦晤㜶㐶㜵收敡慥㡣㌸㐴ㄵ㥥㌵㍡敦摤攵㤷㝤㝢挳ㅥ㐵㤷摥晡愷昷㝢戹㌷搲晢昵捤摥㉡㠱ㄱ㐵攸敡昷㈸摥愷昸〰㐲㑤㐰㕡㙦攰㉥戲搰ㄳ㘶挷㝢㠶攰ㄳ㘶ㅤ㉥昶攲㠵㐵〴捣愰㘳㡥攲㡡㉤㜷㤸ㅡ㡢ㄱ㘴㐹ㄲ㝢㄰挶捥搵㔰换㌴〱昷㙤㉤㈴挶㠵㕢ㄹ搱收挴敡㌱愲〸捥㠳㠹敤敤捤㍦㤴搸㕥㥥㈱昸攴㔸攷㜰㜸挲ぢ攷ㄸ㘶㠰挴ㅡ搱㤱挴昶昴㈷昶〴㡣㥤㤷挰㈴搳昴㘵㠵㘶ぢ㠹㜱戱㔶㐶戴㌹戱愳㌱愲挸㤲搸搰愸挴㑡㍣㐳昰㠹戰づ搷㙥昱捡搲敢㌱〳㈴挶〵㔸㐹㙣戰㍦戱㡤㌰㜶㍥ㄱ㈶㤹㘶㥢ㄳ攳㍡慣㡣㘸㜳㘲慢㌰愲挸㤲㔸晦愸挴晡㜹㠶攰㤳㕥㥤㌵昰㠴ㄷ㥥㠰㡥ㄹ㈰戱㌳搱㤱挴晡晡ㄳ㝢ㄹ挶捥㘷挳㈴搳㙣㜳㘲㕣㤰㤵ㄱ㙤㑥散㐲㡣㈸戲㈴戶㑢㔴㘲㍢㝢㠶攰ㄳ㕣㥤㡢攱〹㉦㍣㤶づ㌳㐰㘲㕣㤲㤵挴㜶昲㈷昶ㄶ㡣㥤慦㠰㐹愶搹收挴戸㌲㉢㈳摡㥣ㄸ搷㘷㡢㉣㠹昵㡣㑡慣㠷㘷〸㍥㤹搵戹ㅥ㥥昰挲㥢て㘶㠰挴㙥㐶㐷ㄲ敢敥㑦散㈳ㄸ㍢摦ち㤳㑣戳捤㠹㜱㌵㔶㐶戴㌹戱㜵ㄸ㔱㘴㐹㙣㥢愸挴戶昶っ挱㈷慥㍡㜷挳ㄳ㕥愸㜱挳っ㤰搸晤攸㐸㘲㕤晤㠹㝤〵㘳攷〷㘱㤲㘹戶㌹㌱㉥戴捡㠸㌶㈷挶攵搶㈲㑢㘲㥤愳ㄲ敢攴ㄹ㠲㑦㔲㜵㥥㠰㈷扣戰收㠵ㄹ㈰戱愷搰㤱挴㍡昸ㄳ晢ㄱ挶捥敢㘱㤲㘹戶㌹㌱慥戸捡㠸㌶㈷昶㍣㐶ㄴ㔹ㄲ㙢ㄷ㤵㔸捣㌳〴㥦㤰敡扣〸㑦㜸㘱㘹つ㌳㐰㘲慦愲㈳㠹攵晡ㄳ晢ㅤ挶捥慦挳㈴搳㙣㜳㘲㕣㝡㤵ㄱ㙤㑥㡣ぢ戰㐵㤶挴晥晣㜷挴〷昴ㅦ㥥㈱昸攴㔳攷㍤㜸挲㉢㑢攷攰ぢ〵ㄲ晢〸ㅤ㐹散㌷㡣㘸晡㠰捥㠳戱㌳㤷㔵㌷㉦㌱慥挱㙥㕥㘲㕦㘱㠴㉤戱㥦愳ㄲ晢挹㌳〴㥦㘸敡㝣つ㑦㜸攱㡥㜰㌷戱敦搱㤱挴㝥昰㈷搶㤱㠹晤〸搳收㈵挶挵搸捤㑢㙣ㄳ㐶搸ㄲ晢㍡㉡戱㝦㜹㠶攰㤳㑡㥤摦攱〹㉦晣㤷慡㙥㘲ちㄳ㤱挴扥昴㈷戶ㄵㄳ换㠱㐹愶〹戸㙦㙢攱㥢〷㔷㘵㘵㐴㥢て㐵慥捤ㄶ挱㜹昰㉢搵㈷㔱㠹㝤散ㄹ㠲㑦㈰㜵摡挳㤳㈴搶捤㑤㡣敢戲㤲搸㠷晥挴㜶㘰㘲㕣㜱挵㙢㌳扥〴㜳㜹㔶㐶戴㌹㌱㉥搲ㄶ㔹ㄲ㝢㈷㉡戱户㍤㐳昰挹愲づ搷㜶㈵戱ㅤ摤挴㜶㐰㕦ㄲ㝢搳㥦㔸ㄱㄳ攳搲㉢㕥㥢㤱㔸㠱ㄹ搱收挴㡡㌰愲挸㤲搸慢㔱㠹扤攲ㄹ㠲㑦っ㜵戸挸㉢㠹昵㜱ㄳ敢㠳扥㈴昶㤲㍦戱摤㤹搸敥㌰攱戵ㄹ㠹㜱挱㔶㐶戴㌹戱㘲挰㡢㉣㠹㍤ㅢ㤵搸㌳㥥㈱昸㈴㔰㘷〸㍣㐹㘲挵㙥㘲㕣戲㤵挴㌶昸ㄳㅢ挲挴昶㠰〹慦捤㐸㡣㉢户㌲愲捤㠹㡤〶扣挸㤲搸摦愳ㄲ㝢搲㌳〴㥦昰改㤴挲㤳㈴戶㠷㥢ㄸ搷㙥㈵戱挷晤㠹㡤㘴㘲㕣㤵挵㙢㌳ㄲ攳ㄲ慥㡣㘸㜳㘲㕣挸㉤戲㈴昶㜰㔴㘲て㜹㠶攰㤳㍢ㅤ慥晦㑡㘲愵㙥㘲戳搱㤷挴ㅥ昰㈷㌶㡥㠹㜱㈵ㄶ慦捤㐸㡣换戶㌲愲捤㠹ㅤ〲㜸㤱㈵戱扢愳ㄲ扢换㌳〴㥦挸改㜰ㄵ㔷ㄲ㥢散㈶㔶㠱扥㈴㜶愷㍦戱愹㑣㉣〹ㄳ㕥㥢㤱ㄸ㔷㘴㘵㐴㥢ㄳ㕢〸㜸㤱㈵戱㕢愳ㄲ扢挵㌳〴㥦戴改搴挲㤳㈴㔶收㈶挶㌵㔹㐹散㈶㝦㘲戳㤹㔸ㅡ㈶扣㌶㈳㌱㉥捤捡㠸㌶㈷挶〵摡㈲㑢㘲搷㐶㈵㜶㡤㘷〸㍥㐱搳㌹ㄲ㥥㈴戱㠳摣挴戸㌸㉢㠹晤挵㥦搸㈱㑣散㔸㤸昰摡㡣挴戸㐶㉢㈳摡㥣ㄸ㔷㙡㡢㉣㠹㕤ㄶ㤵搸㕡捦㄰㝣㌲愶挳〵㕥㐹慣挲㑤㙣つ晡㤲搸㈵晥挴㤲㑣㡣敢慦㜸㙤㐶㘲㕣慣㤵ㄱ㙤㑥散㕣挰㡢㉣㠹㥤ㅦ㤵搸㜹㥥㈱昸挴㑢㠷㉢扤㤲搸㐲㌷戱㡢搱㤷挴捥昱㈷㔶换挴㉥㠵〹慦捤㐸㡣慢戶㌲愲捤㠹㕤〵㜸㤱㈵戱搳愳ㄲ㍢捤㌳〴㥦㘴改㕣つ㑦㤲㔸摡㑤㡣敢戶㤲搸㙡㝦㘲㡤㑣散㐶㤸昰摡㡣挴戸㝣㉢㈳摡㥣ㄸㄷ㜱㡢㉣㠹㥤ㅣ㤵搸㐹㥥㈱昴㠴捡㍢攰愹戵㈷㔴晡晥敢挷捥〸㥡㔷挵㔲收昶㔵慥㥡换戵㈸㘶慥慥愹㤱㍡攰づ㜸㥥㕣ち晦昹攲ㄴ㍣㌷ㄱ㑦㤱挳晦ち敦ㄵ扡攲㜹㡡㝣㍣㤷㜹㘲㤹㤶ㅥ〷挷慡愶愷昰〸戳㜶㔵㤳搲㜸摥㘵㘵㍥晥昳戸㠶〶晣㑦昲晦ぢて㥢㐳㘵㌶敦捣挵收㍥㘶捥㕡ㄴ捤㙡攷ㄶ㥥〳搸捣㠷昹㍦ㄵ戳昹ㄸ扡晦散搱㤷戱㈳㜱㠸㌵摤㈲㔷改㝢戲㘲慥㍡〱晢搸慤捥㔸㤱昵愷㑣㍡㉢ㅢ搵ㄱㄸ㄰㍢〶㈲〷晦㉢㥡㕣戶㠰㠸敢攵搰㐸㜵扣㠸慣扣㜵㌸づ㠲搹戱㑥㥤户㍡㘶〵晥㙢挴昶敤㤹戲搹搴晤ㄸ捡挳㐸㜳㙥戹敡ㄸ敢㌴㡥㘷㍣㑥愳㜹ち㈷㘶㑥㐱㍤〸ㅦ㥣㠶搹搴㘳㥥攳搸挹㐰㐶㈴扤搴ㅡ敤㔴っ㠸慤㠴挸㑣㝡㔵㈰攲ㄳ挱㠸敢扤㠸㥡ㄱ㜳㔵捡敡晣㜴㝡愱昳收㔴捥っ㌸摥ㄸ㜴晣愲㜱散㜲㔴㘳㜵㝣㉥扤㘴㜲㜴㝥挰昱换㐱挷晦㌴㡥摤ㄹ㔷㔹ㅤ㕦㑣㉦㤹㌳扥㌴攰昸慤愰攳て㍣挷戱换㠰㡣㈰㝦慥㌵摡ㄵㄸ㄰扢ㄲ㈲㤳晣慢〲ㄱ㍦ち㐶晣挲愴挲㠸戹敡㐰慢昳㙢改㠵捥㥢挹扦㍥攰昸慢愰攳敦㡤㘳㤷愳㔹㔶挷㌷搳㑢㈶㐷户〶ㅣ晦ㄸ㜴扣㈹搳昱㌴慢攳㍢挲㡥搷〵ㅣ晦ㅥ㜴㥣〳㠰㥣㔲㉥ㄵㄳ慤㡥敦愵㤷㑣㉡敥て㌸捥㐳㍦攳㤴㙡㙦ㅣ扢㔴㡣戱㍡㝥㤸㕥㌲愹㜸㈴攰戸㘳搰㜱ㄷ攳搸㍤挰昷戴㍡㝥㠲㕥㌲て昰扦〷ㅣ㙦ㄵ㜴摣捤㌸㜶㘷㕣㘲㜵扣㥥㕥㌲㘷扣㌱攰㜸㠷愰攳ㅤ㌳ㅤて戰㍡㝥㍥散昸挵㠰攳愲愰攳㍥挶戱㑢挵㙥㔶挷慦搲㑢㈶ㄵ慦〷ㅣ敦ㅥ㜴㕣㙣ㅣ扢㐷挵㑥㔶挷㙦搱㑢收㔱昱㑥挰昱㤰愰攳㍤㡣㘳㤷攳ㅥ㔶挷ㅦ搰㑢㈶挷ㅦ〵ㅣ㡦っ㍡㉥昵ㅣ挷㍥㐱㈳攲㑤㘴㕢㙢戴捦㌰㈰昶㌹㐴收㥢挸ㄷ搰昸㍥戶搴㌸昴㌳づ昰挹㔰昸捥㥣㉤慤捥扦愶㤷㑣㡥扥つ㌸㥥ㅡ㜴㕣㘶ㅣ扢㝢戵㠳搵昱㡦昴㤲戹㔷㝦づ㌸㥥ㅤ㜴㝣㔰愶攳㤸搵昱愶戰攳摦〳㡥て〹㍡慥㌰㡥摤挳㈵换敡㔸攱㔹戳〱㉡㜲愸攲㡤㜳敥㔷〳㤵っ㍡㕥㘸ㅣ扢㔴晣晡㡢敤㝢㐷㍢㝡挹愴㐲〷ㅣ搷〶ㅤ愷㡤㘳昷㌸晣挱敡戸㈳扤㘴ㅥ㠷㥤〳㡥ㅢ〳㡥昳㡥㠶愲捤㕦搱㔸㌴搰〵㕦㘶昹扦㠷攳㤱搵㘳昰攰攳㍥㌵昸愶搵㠶攷㑣㙦㠱㠹愸攵〸㐶ㅦ㝡㑢昶扣㑦㉡㜵㍣戴㥣㠶敥㐲敤㠹〶搳搵㡦攱搷ㄶ挱㙣㐵敤㉡㠳搹摡㡦攱户て挱㙣㐳㉤扦㜸㐸慣㙤晤㤸㜳つ㘶㍢㙡昹ㅤ㐲㌰摢晢㌱ㄷㅢ㑣㌷㙡㉦㌵㤸敥㝥っ㍦挹㈵搶づ搴㕥㘵㌰㍤晣㤸㙢つ愶㈷戵晣㉣㤶㔸〵㝥捣捤〶㔳㐸㉤㍦㔶〵搳换㡦戹挳㘰㜶愴㜶㥤挱散攴挷昰ㄳ㑦收㔳㐴敤晤〶戳戳ㅦ昳戰挱散㐲㉤㍦户㈴㔶㙦㍦收〹㠳搹㤵摡扦ㅢ捣㙥㝥捣㝡㠳改㐳敤㐶㠳改敢挷昰搳㐱收戳㍢戵㉦ㅡ㑣㍦㍦㠶㙦昴㠲改㑦㉤摦攳㘵㍥〳晣㤸户っ㘶㈰戵㝣扢ㄶ捣㈰㍦收〳㠳㈹愶昶㈳㠳ㄹ散挷昰㑤㔳㘲つ愱昶ぢ㠳㈹昱㘳昸摥㈷㤸愱搴昲㙤㑦㘲つ昳㘳㝥㌴㤸攱搴昲ㅤ㑣㌰㈳晣ㄸ扥㈳㠹㥦㍤愸晤摤㘰昶昴㘳昸收㈲㤸㤱搴昲㝤㐵晣散攵挷昰㝤㐲㌰㝢㔳换户〸挱㡣昲㘳㜸捡ぢ㘶㌴戵㍣摢〵㌳挶㡦㤱㔳㡦㘷㕤㈹戴㘶㜳㜸ち捡摦敤㘳搱挰㔵㌹㌹昹㐲㈸㥥㠴㠲ㅡ敦愲攴昴㈳㙡〲晡㘶㜳㜸ㅡち㙡愲㡢㤲ㄳ㌰㠴攲㠹㈸愸㝤㕣㤴㥣㠲㐴㘵捣㡢愷愲愰愶戸㈸㌹〹㐳扥㜸㌲ち㙡㥡㡢㤲搳㤰愸改攸㥢捤攱改㈸愸ㄹ㉥㑡㑥挴㄰㡡㈷愴愰㘶扡㈸㌹ㄵ㠹捡挸㤱愷愴愰㘶戹㈸㌹ㄹ㐳㈸㥥㤴㠲㥡攳愲攴㜴っ㐵攴㘹㈹愸晤㕤㤴㥣㤰㈱㕦㍣㌱〵㜵愰㡢㤲㔳㤲愸っ扥㜸㙡ち敡㘰ㄷ㈵㈷㘵挸ㄷ㑦㑥㐱ㅤ敡愲攴戴っ愱㜸㝡ち㙡慥㡢㤲ㄳ㌳ㄴ㤱㈷愸愰收戹㈸㌹㌵㠹捡攰㥥愷愸愰㉡㕤㤴㥣㥣愱㠸㍣㐹〵㔵攵愲攴昴㈴敡㌰昴捤收昰㌴ㄵ搴㝣ㄷ㈵㈷㈸㔱ㄹㄱ㜹愲ち㙡㠱㡢㤲㔳㤴愸っ扥㜸慡ち慡挶㐵挹㐹ㅡ㐲昱㘴ㄵ㔴㥤㡢㤲搳㌴ㄴ㤱愷慢愰ㄶ戹㈸㌹㔱㐳扥㜸挲ち㉡攵愲攴㔴㈵㉡攳昸攲㈹㉢愸〶㐱㌹㘶搲㡡攷愷㉣愸慤挲㠷㍥㉦㤷㡦挱搸㝣㍣㥦㥢愷愴ㄸ㔶㘶ㅡㅣ攳㔷昱㜴ㄴ挴愹㤹〸挵㌳㔰っ愷〴っ㍣改挴㜰㜲挰挰昳㑣っ㈷㘵ㅡㅣ戳ぢㄴ捦㌱㐱㥣㤸㠹㔰㍣慤挴㜰㐲挰挰㌳㐹っ挷〷っ㍣㜹挴㜰㕣挰挰昳㐵っ挷〶っ㍣㐵挴戰㈲㘰攰㔹㈱㠶攵〱〳㑦〴㌱ㅣㄳ㌰昰搸ㄷ挳搱〱〳て㜷㌱ㅣㄵ㌰昰〸ㄷ挳㤱〱〳て㙡㌱ㅣ㤱㘹㜰捣搱慤㜸㐰ぢ㘲㔹㈶㐲昱ㄸㄶ挳搲㠰㠱㠷慤ㄸ㤶〴っ㍣㔲挵戰㌸㘰攰挱㈹㠶挶㠰㠱挷愳ㄸㅡ〲〶ㅥ㠲㘲㐸㘷ㅡ摡晦㍦晥㥤㔰㍤</t>
  </si>
  <si>
    <t>㜸〱捤㝤〷㝣ㄵ㔵昶㝦㙥捡㈳昳〲㘴㤴㘲愱㈵㐸㤴㘶㈸愱㠹㠲㠴搰慢ㄲ㡡慢㘸㜸㈴㉦ㄲ㐸挱昷ㅥ㄰㙣㈰㘰㐵搴㔵散搸㔷㕤ㅢ扡㙢㕤敢㕡搷㠶㘵敤㙤敤㕤散㘵ㄵ搱晦昷㝢㘶㙥㤸㌷㜳㈷〹晢摢晦攷戳攳换攱摥㜳扥昷㥣㝢扥㌳昳捡㥤㌳㘳㠶捡挸挸昸ㅤㅢ晦攵㤶捤㐶搷昲㤵挹㔴扣慥戸慣愱戶㌶㕥㤹慡㘹愸㑦ㄶ㤷㈶ㄲ戱㤵搳㙡㤲愹㉣〰㈲ㄵ㌵戰㈷㜳㉡㤲㌵㐷挷㜳㉢㤶挷ㄳ㐹㠰㜲㌲㌲㜲㜳慤㑣搸昷㜰晦㙣摤戱㌸捡捡愶〰㉡挳㡡㔰戴愱挸愵戰㈸愲ㄴ㜹ㄴ㙤㈹摡㔱戴愷挸愷戰㈹㜶愱搸㤵愲〳㐵㐷㡡㑥ㄴ㥤㈹㜶愳搸㥤㠲昱慤㍤㈹扡㐰戴敤ち㌱扢㙣散捣㠵㡢㤱㑤㜹慡㈱ㄱ敦㕦㌰搷㤹昳愸㐱㠳㡡〷ㄵて摥㙦昰戰攲㠱晤ぢ捡㤶搵愶㤶㈵攲愳敡攳换㔲㠹㔸㙤晦㠲㠳㤶㉤慣慤愹㥣ㅡ㕦㌹扢㘱㐹扣㝥㔴㝣攱挰㤲㠵戱㈱㈳〶つㄹ㍡戴㝡扦晤㐶戴敤〶捦㌳捡挶ㅥ㤴㠸㔷㈷晦㕢㍥扢搳攷捣戲戱挵㌳攲愹晦㤶捦ㅥ昰〹㤷攳ㅡ敡㘲㌵昵晦㈵愷㌹摣愷㐳挷挵㉢㙢戸昳攳昱㐴㑤晤㤱挵㤸㜶ㅡ搱攸つ㉦㉥㑤㈶㤷搵㉤攵㜱㔴ㄶ慦慤㥤ㄵ慦㤶㥤㕥㌷㉥㤹㍡㈸㤶愸㑢戶慤㈳㝦昱㐴扣扥㌲㥥㙣㕦㌷扥戱㌲㕥敢〲㤳戹㜵㜳㘳㠹ㄹ戱扡㜸㌶ㅢ昹㜵捥㍥㥣㕣ㄵ慦㑦搵愴㔶戶慢㥢㤳㡣捦㡡搵ㅦㄹ㈷㈴愷㙥攲戲㥡㉡㤵㥤㡤㔷㐶搶㍥愶㤹挹㡥挲㝣敡捡ㄶ挵ㄲ㈹改㜱ㄷづ㌲㘱㍤㠷㡢㘴㤱㌶㉦ㅥ㔲〵扥㔱摣㘷攵㌵㜵㔳攳㠹晡㜸㉤㠳㜰㑦昶昳㠱㠴㈰㘷㍦㌴㌱愵搳攱㕥㔲㜹敥挹挷㕣ㄸ㈵㔲〰搱㘱㑥㝤㑤㜵㐳愲慥晦昴㥡晡㔱〳晢㑦㡦㌵㡥ㅡ㘴ㄵ挲㘰昵㈴㘴㉦㠸㡥㜳〶㑣挶㡣㘲愹㐵〵戳㘲攰㝡攴戰挱挳㐷㕡扤㠸㈹㠲㔰搹慦攳㌴昷㍡攷愹㤶㔹ㄱ换慣㔸㤸㔹㔱㤹㔹㔱㤵㔹ㄱ捦慣愸捥慣㌸㌲戳㘲㔱㘶㐵㑤㘶挵攲捣㡡㈵挰攸㉤户㑤㥢㑣㜷㕢㍣敤㠱㐳㝥㝥愱㜰捡㠵㙢㍥慥㝣㜳昹㌵ㅢㄵ捦㙣㜹㘳搸〷つ攳㘴㝢挳㘰昵㠱㠸昴㠵㌰㑣㜶昰㐸慢ㅦ㌱晤㈱㤴㝡〱㤳攵㠴摢攷扦㌴愶搳捦愳愷㕤㜰㜲敦晢㍢捦扢敦ㄳ挵户て㠹㔴㡣㠶㌱搲〰㝡ㄹ〸ㄱㄹ〴㘱㠸㌴㙣愴㌵㤸㤸ㄲ〸愵㥥㜶㈳㑤昹攱昳㠳ㅦ敡搸㙢摣㥡㐱㡢㐶㕥昹搲㍥㝤ㄵ摦愳㈴搲㔰㌴㡣㤱㠶搱换㜰㠸挸〸㠸㐰愴㤲ㄲ㐴摡㡦㤸㤱㄰㑡㍤敡㐶摡晢戳户㑦㍤㈰昷搳昱㤷晣搲㌷扦戱㙦扦㑥㡡㙦㠴ㄲ改〰㌴㡣㤱㐶搱换㘸㠸挸㠱㄰㠱㐸挳㑡㠶㡣戴挶㄰㔳ち愱搴晤㙥愴昸㍦づ慢ㄸ晡㔲㜴挶㠶㔹扦慤ㅡ㝦昲㑢摢ㄴ㑦㍣㠹㔴㠶㠶㌱搲㌸㝡ㄹてㄱ㤹〰ㄱ㠸㔴㔲㠲晤㌴㤱㤸㐹㄰㑡摤改㐶㍡㝢昵愷㐷扤戱敢攳攳㌷㝤㜱搵摥㌳㕥晡昹ㄴ挵户㜴㠹㌴〵つ㘳愴愹昴㌲つ㈲㌲ㅤ㈲㄰㘹搸㘰攴㌴㠳㤸㤹㄰㑡摤攲㐶㥡昷搰敡㜸改㤸挳㑢搷つ㥤户昶㥢慦敢㥦㔳晣摣㤰㐸〷愳㘱㡣㌴㡢㕥捡㈱㈲戳㈱㠲㤱㑡㑡㐶㕡㜳㠸㤹ぢ愱搴㜵㙥愴摢ㅥ摤㜸改愱攵㤹愵㌷㍤㜶敥㌷愹㙢戳摥㔶㜹㌰㑢愴㐳搰㌰㐶晡〳扤ㅣちㄱ㌹っ㈲ㄸ㘹㄰㑥挹昹挴ㅣづ愱搴㤵㙥愴㜱昷㑣㙦扢改挸㑥㤳搷㐶攷ㅦ扣㝤昳愷〳ㄴ㍦〱㈵㔲〵ㅡ挶㐸ぢ㘰戰㘲㄰㤱㠵㄰挱㐸㍣昶㉡㠹愹㠲㔰敡㘲㌷搲昱㍤扡㕤晢㘴晢挱㔳㑦晡昲愶㔳㔶捣㥢㥦㔴晣㤸㤵㐸搵㘸ㄸ㈳ㅤ㐹㉦㡢㈰㈲㌵㄰㠱㐸㈵㠳昷ㅢ㘹㉤㈶㘶〹㠴㔲ㅢ摤㐸晢昷慥摢㍡昲戵搱ㄳ敦㉡㍢㝢挲昰㥦㐷㙥㔶晣㉣㤷㐸㜵㘸ㄸ㈳搵搳㑢〳㐴㘴㈹㐴㈰搲搰晤挰摥㔱挴㈴㈰㤴摡攰㐶慡㝡攲㥥慢㉦㥥昵换㠴㍦晦㜶摥㑢搳㝡㥤㔱慥昸㠵㐱㈲愵搰㌰㐶㕡㐶㉦换㈱㈲㉢㈰〲㤱㑡㑡㤰㔳㈳㌱㉢㈱㤴㍡挹㡤㔴㝣晥ㄵㄵㄷ㙦改㌴㜶㙤㠷挶昹挷㙣㍣攰㌴挵㙦㈵ㄲ改ㄸ㌴㡣㤱㡥愵㤷攳㈰㈲挷㐳〴㈳つ挱昹戴㡡㤸搵㄰㑡慤㜲㈳㙤扦攳慤㔷慦㝦晥搶㌱㌷㝥昳挱戹ㄹ愷㈷收㉢㝥昵㤱㐸㙢搰㌰㐶㕡ぢ㠳戵づ㈲㜲㈲㐴㈰搲戰挱㠳㐶㕡㈷ㄱ㜳㌲㠴㔲㡤㙥愴㜷㐶㥥戶㘹㔵户㘹㘳敥戹攸愳㍤敡昶晡攰ち挵敦㔷ㄲ改㔴㌴㡣㤱㑥愳㤷昵㄰㤱搳㈱㠲㤱㠶っㅣ㘹㙤㈰收っ〸愵㡥搲㌹つ㘹搳敤㡥〷摡捥戸攲㠰戵㜷㝦晤㐸改㔶挵㉦㜱ㄲ改㉣㌴㡣㤱晥㐸㉦㘷㐳㐴捥㠱㌰㐴挲㝢挴㐶㘲捥㠵㔰㙡戱ㅢ㈹晦慣㑦摥昸晢昷㐷㑣扢攱慦て㤷㡣㍥攸搸晢ㄴ扦㈹㑡愴昳搱㌰㐶扡㠰㕥㉥㠴㠸㕣〴ㄱ㠸㔴㌲〴敦ㄱㄷㄳ戳〹㐲愹㑡㌷搲戶挹㜹晤㍥㑤搸ㄳ搷㡦㥡㥡㝡㜲换捡㈳㔴㈷㤸㈵搲愵㘸ㄸ㈳㕤㐶㉦㤷㐳㐴慥㠰〸㐴ㅡ㌶㄰㘷敥㤵挴㕣〵愱搴㝣㌷搲摤扦㙥ㅤ扢敥挱愵ㄳ敦捡晢昴挰慥戳昲㙢ㄴ扦昳㑡愴慢搱㌰㐶扡㠶㕥慥㠵㠸晣ㄹ㈲ㄸ㘹昰搰㤱搶㜵挴㕣て愱搴ㅣ㌷㔲摥㤰敡户㙥㥣摦㙢攲愶㉦摦㜹扦晡㠱㡤㍦㈹㝥戱㤶㐸㌷愲㘱㡣㜴ㄳ扤㙣㠶㠸摣っㄱ㡣㌴〴挷摥㉤挴晣〵㐲愹ㄹ㙥愴㜶挹搵㍦㡣捥㕤㌹㜹攳㔳摢ㄳ㜷摣扦愶㥢摡ㅤ㘶㠹㜴㉢ㅡ挶㐸户搱换敤㄰㤱㍢㈰〲㤱㑡㑡㜰散摤㐹捣㕤㄰㑡㑤㜴㈳慤㍤戱昳摣㔹㡤㑦㑥扢敤㡣づ㕦㙤ㅢ㜲昰戳㙡て㤸㈵搲摤㘸ㄸ㈳摤㐳㉦昷㐲㐴敥㠳〸㐴ㅡ挶昷㠸晢㠹㜹〰㐲愹㌱㙥愴㠶㥥愳㤷㔷ㅦ㤴ㅡ昳愷㜳〶㘴晤㌰㘲晢慥㙡㑦㤸㈵搲㠳㘸ㄸ㈳㍤㐴㉦て㐳㐴ㅥ㠱㌰㐴挲晢摥愳挴㍣〶愱搴㝥㙥愴挲捤昱搹ぢ㡥昸㝥捡㌹搷㕣搸昵戵㌵㙢㝢愹㉥㌰㑢愴挷搱㌰㐶㝡㠲㕥㥥㠴㠸㍣〵㘱㠸㠴㈳攲㘹㘲戶㐰㈸㌵搸㡤㜴㑤晢㔹戹㉦㕥晤摤愴つ㘵㐷つ晣愶㔷攷搷摡㍥ぢ昳挱敥ㄷ搵㜱㠹搸ち㝣昵摦昱慢㘲㜰昱㐰晥搷昲捦㈹晣㥡慡ㅥ㕡㍤扣㝡搰愰慡愱〳㘳㈵戱㥣㐲戸㙤敤昷㜶扥昵戶慤㥥㔷㔳㕦搵戰㐲扥挸㜷ㅤㅢ㑢挶㜷㝣慦敦攷摡挶㌶㉣慢慦㑡㜶㌱ㅢ换㔳戱㔴㝣㑦扦㙤㠷㤳挰戰㜲晣捣㠹㈷㈵㕥㜷晦戰戹戱摡㘵昱搲挶ㅡ挷摣捤㘷挶㡦㥣㠶㠵攱搶〹㠹昸㔱㑤搶挰㡣㑡昱㉢㝣戹昸づ㘴改㤸㥣㜹ㄵ㤴㉤㙡㐸挶敢㘵㝡晤敡づ慡愹㕣ㄲ㑦㤴挷昹ㅢ㍥㕥㈵愹㜶愲挹晤愵搵㙦㘶㍤ㄲ挵㙦愷慡㥥㕥㙤昵昸挶㔴扣扥㉡㕥㠵昹㉥㡤㈷㔲㉢㘷挷ㄶ搶挶㍢愷㐱㥣㤸㌰散㤱愶㥥搰㔰戹㉣㔹搶㔰㥦㑡㌴搴愶㕢㑡慢㤶挷昰敢慥㙡㝡㐳㔵ㅣ㍦捥戲戹㘵愸㡣慣㉣愵㌲晡㥡㝥㈱搱㙦戲㔸㜶㠴㘷ㄷ㜷挳㍥摦㍤晤戰㉢㥥㠵散㤰㐵㙤㥣挷㘴㘶慦ㄶ㥣㠹㕦扡改ㄳづ昴攴挴〵て愲㝢㠷愳㘵㡥㑤㝢敥晦㉦㌸㌳戳㠳㥢晤昸攵昸〵㍣㈹㔶㕦㔵ㅢ㑦㌴扢㕣愳㌸㈳敢㌹㠸㥣〱㌸㥢㐳搹换〶㐲㌵慡㤵㌹㉢㙡慡㔲㡢㈲㡢攲㌵㐷㉥攲搷㈷㉣改攴收㤲摡挰㘶晤ㄳ㉡敢〵㡡ㄷ㈱愲搱㡣挸㑢〴㐵愲搶换㑥㍦愷㈷晥摤昹摦搶㤹ㄸ㘵挹㙦㜹㉣扣㈴㜳敡㈶㌴㈴㤲㔹㔹愶㉣㈷挵㤲㡢㔲㍣㍣㥢㌷搲摦㉢ㄴ慦㐲攴昴㠲㘸昱愷㝢㍥㐰搹㕣愱㘸㔷㌷㉥㕥ㅤ挳扡㤰㥣摤㉡㤶㔳攷㉣㌵㡣㡢㈷㉢㉤慥㐹㑣挶戹搲ㄸ㐱ぢ㈷㝦摢㍡ㅥ晤昱挶搴戸㔸㉡搶愶づ慢ㅢ搸㑢ㄶ㐰晤㘴㤴搳攲挸㜶愲搳愳愳㙥てㅥ㙣㘹㝡扣攴㠹挲昱㠴ㄳ〷攷㑢㐶㤶㉢㥢㑦〲㜳敦㡥㈴㈲晥〳㍤㝤㤵〲㡢㈷㔵ㄳ攳昵戳㔷㉥㡤㈷〹捦㡤㌴㑢愵晦昴愲戳㤹㤵ぢ攷愴㙡㙡㤳挵㤸改挴㐴挳戲愵晦㑤㍦昴㘵扤〶愱户㥣扤㜱ㄴ户㍥㈷搰㤵搱㘶㌹昷㑤㐵㐵㐶㉥扤㔱㘳敤㐵挱愳ㄵ捥㝥挷㍦戲㔹㙦攱㥦㘸㜳戶㥣㈲㈰㜶㘶㐵㈷〷昸戶㜵㘰㘸㜶㈲㉥㙢㔴戹搲〱摢敤敡收㌵㈴㤶㉣㙣㘸㔸挲攳愹扤昴㤲㡢攲昱ㄴ搷㝤昲摣㜵㉥㔹捦㔲㉡㉢㉢㙤摤挶戳㐰搴〳晥㈳敦㐲戴㉢慤慤㉤搰ㅥ㤳㤱昷愰捡挲ち㔴攴㝤㌴㠶攲㥤㍣搵㤰㐲搰㠲攵挳ち昶㈵㉣㤹㉡㈸挳愷㘵〱㍦愳㙡㙢敡攳〵扤敢ㅢちㄲ昱攴㔲㉣昵挶晢ㄴ㌷搶㈶ㅢ㔵㔷㔰挳㈵㤸㕥摦づ㕤晣㑡挹て愵搷㝦昶㔴扣㙦㥢㘳㥥㔱㕤㕣㐳㘰ㄵ愸㌷㠲ㄵ攲捦晡〸㐲敤〱ㄸ摦㜲搰㑥摦慣㑦搰户㍥愵昸っ〲㙦ㅣ戲㉢昰扥昱㠵搳㔵㝤昰㉦摦㍢慣慤ㄴ㕦㐲愸㝥㄰㍣㜳慤慦㈰昴愶㙣昸攷〱㈱㍢戵㉦搴挱㥤晡ㅤ戴㔱慢ㄹ㥢敡て〴㜷慣㐵㈲㉤㔲㘷㤱㌶ㄵ㠱㘳㈳〱㌹慥㈱戰㌸㌵〰挳㠴㠰㕦㌹㍥ぢ㌰㌳〱扦㌱〶㠹戱㜸㌸㝡〸挸㜴扡㙡㈰㙣㐲㐰ㄶㄴㄶㄷ攵搵㘰愸㠴㠰ㅣ昴昴愶㝥昹捤㐳挰㈰愸㠳〴㔸昴㘹㌵㘳㔳㈵ㄸ㘷㈲攰㙢㌸㌷ㄲ昰㤵㙢〸慣㤹つ㠳愷㐲捥㘲㔷㑥㜹㉢㘰㘶〲㍡挲㙣㜵愲攸っ攱㈱㘰㜷愷慢㠶挳㠹㄰戰〷㐱㝢㐲愸晤愰ㄲ〲扡愰愷㌷昵㠱㤷㠰ㄱ㔰〷〹攸㐱㥦㔶㌳㌶㌵ㄲ攳㑣〴扣ㅥ㐶挰㙢慥㈱戰㤴㌷ち㥥ち㌹㡢摥㥣昲㉢愱〴昴㠵搹敡㐷搱ㅦ挲㐳㐰戱搳㔵愳攱㐴〸ㄸ㐰搰㐰〸㌵〶㉡㈱㘰㄰㝡㝡㔳捦㜸〹㌸㄰敡㈰〱㐳改搳㙡挶愶㑡㌱捥㐴挰㈳㘱〴㍣散ㅡ〲㉢㡣攳攰愹㤰戳ㄸ㡤愰敡挱㔰〲挶挰㙣㤵㔲㡣㠵昰㄰㌰捥改慡昱㜰㈲〴㡣㈷㘸〲㠴攲扡愳㄰㌰ㄱ㍤扤愹扢扣〴㑣㠰㍡㐸挰㔴晡戴㥡戱愹㐹ㄸ㘷㈲㘰㜳ㄸ〱㌷戹㠶挰挲攷㔴㜸㉡攴㉣㘶㜳捡㌷㠴ㄲ㌰ㄷ㘶㙢ㅥ挵㈱㄰ㅥ〲づ㜵扡㙡ㅡ㥣〸〱㠷ㄱ㌴ㅦ㐲捤㠰㑡〸㌸ㅣ㍤扤愹㉢扤〴㑣㠷㍡㐸㐰㡣㍥慤㘶㙣㙡㈶挶㤹〸戸㈰㡣㠰昳㕤㐳㘰㍤㜶ㄶ㍣ㄵ㜲ㄶ㡢㌹攵㜳㐳〹愸㠵搹慡愳愸㠷昰㄰戰搴改慡㜲㌸ㄱ〲㡥㈲㈸〱愱收㐰㈵〴㈴搱搳㥢㍡摤㑢挰㙣愸㠳〴慣愰㑦慢ㄹ㥢㥡㡢㜱㈶〲搶㠴ㄱ㜰㠲㙢〸㉣ㄳ晦〱㥥ち㌹㡢搵㥣昲慡㔰〲搶挰㙣慤愵㔸〷攱㈱攰㈴愷慢づ㠵ㄳ㈱攰㘴㠲㑥㠱㔰昳愱ㄲ〲㑥㐵㑦㙦㙡戹㤷㠰挳愰づㄲ戰㠱㍥慤㘶㙣敡㜰㡣㌳ㄱ㔰ㅢ㐶挰ㄲ搷㄰㔸扤㕥〰㑦㠵㥣挵㜹㥣㜲㑤㈸〱ㄷ挰㙣㕤㐸㜱ㄱ㠴㠷㠰㑤㑥㔷挵攰㐴〸戸㠴愰㑢㈱㔴㈵㔴㐲挰㘵攸改㑤㉤昰ㄲ戰㄰敡㈰〱㔷〱ㅦ戵㥡戱愹㉡㡣㌳ㄱ㌰㌷㡣㠰㌹慥㈱戰愸捥㈵昳㐲捥攲㐶㑥戹㍣㤴㠰捤㌰㕢㌷㔳摣〲攱㈱攰慦㑥㔷㉤㠲ㄳ㈱攰㔶㠲㙥㠳㔰㡢愱ㄲ〲㙥㐷㑦㙦㙡㡡㤷㠰ㅡ愸㠳〴晣㡤㍥慤㘶㙣㙡〹挶㤹〸ㄸㄳ㐶挰㠱慥㈱戰搶㕦て㑦㠵㥣挵㐳㥣昲愸㔰〲ㅥ㠱搹㝡㤴攲㌱〸て〱㡦㍢㕤搵〰㈷㐲挰ㄳ〴㍤〹愱㡥㠲㑡〸㜸ち㍤扤愹㈱㕥〲㤶㐲ㅤ㈴攰㔹晡戴㥡戱愹〴挶㤹〸攸ㅢ㐶㐰ㅦ搷㄰戸〴戱っ㥥ち㌹㡢㔷㌹攵㝤㐲〹㜸ㅤ㘶敢つ㡡㌷㈱㍣〴晣换改慡攵㜰㈲〴扣㑤搰㍢㄰慡ㄱ㉡㈱攰㕤昴昴愶扡㝢〹㔸〱㜵㤰㠰て改搳㙡挶愶㔶㘲㥣㠹㠰㡥㘱〴㜴㜰つ㠱㉢㈳挷挲㔳㈱㘷昱㈵愷扣㑢㈸〱㕦挳㙣㝤㐳昱㉤㠴㠷㠰敦㥤慥㍡づ㑥㠴㠰ㅦ〸晡ㄱ㐲慤㠲㑡〸昸〹㍤扤愹㕣㉦〱挷㐳ㅤ㈴㘰ㅢ㝤㕡捤搸搴㙡㡣㌳ㄱ昰摢昶㤰慦挲摢㕤㐳攰㠲捤㕡㜸㉡攴㉣戲㌳㌱攵㙤㠰㤹扦ち㐷㘰戶摡㔰攴㐲㜸〸㠸㍡㕤戵づ㑥㝡搲㔱ㅥ㐱㙤㈱搴㐹攸ち〱敤搰搳㥢晡ㄶ㌱㥡㝥っ㥤〸㜵㤰㠰㕤㠰㡦㕡捤搸ㄴ㉦づ㤹〸昸㈴㡣㠰㡦㕤㐳攰㍡搲㘹昰㈴〴散挹㈹㝦ㄸ㑡㐰㔷㤸慤㙥ㄴ摤㌹扢ㅤ扦〶ぢ㥣慥㕡て㐷㍤㤹㑥㈱㐱㍤㈱搴〶㜴㠵㠰扤搰搳㥢㝡搳㑢挰改㔰〷〹搸〷昸愸搵㡣㑤㥤㠱㜱㈶〲晥ㄹ㐶挰昳慥㘱扢晦昲搶ㅦ攱㐹〸ㄸ挸㈹㍦ㅢ㑡挰㘰㤸慤ㄲ㡡㈱㥣摤づ〲㠶㌹㕤㜵㌶ㅣ昵㘴㍡挳〹ㅡ〱愱㌶愲㉢〴散㠷㥥摥搴㘳㕥〲捥㠱㍡㐸挰㈸攰愳㔶㌳㌶㜵㉥挶㤹〸戸㌷㡣㠰㝢㕣㐳攰慡摢〵昰㈴〴㑣攰㤴晦ㄶ㑡挰㈴㤸慤挹ㄴ㔳㌸扢ㅤ〴㑣㜳扡敡㐲㌸敡挹㜴愶ㄳ㌴〳㐲㕤㡣慥㄰㌰ㄳ㍤扤愹㕢扣〴㕣〴㜵㤰㠰㜲攰愳㔶㌳㌶戵〹攳㑣〴㕣ㄳ㐶挰搵慥㈱㜰㌱昰㌲㜸ㄲ〲收㜳捡㔷㠵ㄲ㜰〴捣㔶〵挵〲捥㙥〷〱ぢ㥤慥扡ㅣ㡥㝡攲捦慡㈴愸ち㐲㕤㠹慥㄰㄰㐷㑦㙦敡㈲㉦〱㔷㐰ㅤ㈴愰〶昸愸搵㡣㑤㕤㠵㜱㈶〲捥ち㈳攰㑣搷㄰戸㐶㜹つ㍣〹〱〹㑥㜹㐳㈸〱㈹㤸慤㘵ㄴ换㌹扢ㅤ〴㌴㍡㕤挵慢㤸㍤㤹捥㑡㠲㡥㠶㔰搷愱㉢〴ㅣ㠳㥥摥搴㍡㉦〱㝦㠶㍡㐸挰㉡攰愳㔶㌳㌶㜵㍤挶㤹〸㌸㍡㡣㠰㤵慥㈱㜰改昴㈶㜸ㄲ〲㑥攱㤴㔷㠴ㄲ㜰ㅡ捣搶㝡㡡搳㌹扢ㅤ〴㥣攱㜴搵㘶㌸敡挹㜴捥㈴攸㉣〸㜵ぢ扡㐲挰ㅦ搱搳㥢慡昷ㄲ㜰㌳搴㐱〲捥〵㍥㙡㌵㘳㔳㝦挱㌸ㄳ〱㔵㘱〴㔴扡㠶挰ㄵ摤摢攰㐹〸戸㤴㔳㡥㠵ㄲ㜰㌹捣搶ㄵㄴ㔷㜲㜶㍢〸昸㤳搳㔵户挳㔱㑦愶㜳㌵㐱搷㐰愸㍢搱ㄵ〲慥㐵㑦㙦敡㄰㉦〱㜷㐰ㅤ㈴攰〶攰愳㔶㌳㌶㜵ㄷ挶㤹〸㤸ㄱ㐶挰㜴搷㄰戸搰㝣て㍣〹〱户㜱捡㔳㐳〹戸〳㘶敢㑥㡡扢㌸扢ㅤ〴摣敤㜴搵扤㜰搴㤳改摣㐳搰扤㄰敡㝥㜴㠵㠰晢搰搳㥢ㅡ敢㈵攰㍥愸㠳〴㍣〸㝣搴㙡挶愶ㅥ挰㌸ㄳ〱㈳挲〸ㄸ敥ㅡ〲搷扦ㅦ㠲㈷㈱攰㐹㑥㜹㘸㈸〱㑦挳㙣㙤愱㜸〶挲㐳挰㜳㑥㔷㍤っ㐷㍤㤹捥昳〴晤ㄳ㐲㍤㡡慥㄰昰〲㝡㝡㔳晤扤〴㍣〲㜵㤰㠰㔷㠰㡦㕡捤搸搴㘳ㄸ㘷㈲愰㘷ㄸ〱㠵慥㈱㜰㔹晥〹㜸ㄲ〲摥攱㤴㝢㠴ㄲ昰ㅥ捣搶晢ㄴㅦ㜰㜶㍢㡥㠰㡦㥣慥㝡ㄲ㡥㝡㌲㥤㡦〹晡〴㐲㍤㡤慥㄰昰㈹㝡㝡㔳㥤扤〴㍣〵㜵㤰㠰慤挰㐷慤㘶㙣㙡ぢ挶㤹〸㘸ㅢ㐶㐰㥥㙢昰㔷ぢ攴㍣〷㑦㍢㜱㤵㌷㡦ㄳ慥㥥㕢ㄳ㕦挱换㔲敤慢㔱攳㕢戶㉣㤹㙡㤰㙢㘸敤慡挷㌵捣㘸㐸㡤慢㐹㉥慤㡤慤散㔰敤㌶收㉤㡡搷攳ち㜷〲ㄷ扡㝤扡㠶愵㑢攳㔵㔶㜵㜹挳戲㐴㘵㝣昲戸晦㠵㉢攰挸て扢㑥㉥㝥㘷㉡㙣晦搹㐵摤っ㡣挴㔱㠲㉤㈳攷㥦㜰攸扦㌶㈷㤵挶㥥敢攸搲戴〱捣摦挱攸散㥡㔴㙤㍣慦㕡慥㘱㑢㍢户ㅡ㉣愲㙣愰慡㑤昵散㐵戸㘶㌵慥㕤昵挴㐴㑤ㄵ慦ㄱ㜱㘷㜴㜴愰搳攲㐷愲㐴攰愰㠶㘴つ㡢扡摢㔵捦㑥挴敡㤳㑢㜹戵戳㜲攵慥㘹㍤戹㉣㥡㔳㍤戶愶㍥㠹㌰戲ㄷ搹捥慦㉥㕦搴戰〲昷ㄷ㉣慢慢㥦ㄸ㕢㥡晣㥦搸㉢㡡扢㐵㌶搹㌵㉡㔳㘵㘶慡摣捣摣晦㜴晦㐴㝥挴㌹搶搱慤摣㉥挰㠱㥡㑡搴㉣㕣㐶挶㈴挸㘰挸㙣ち搹㠹ㄹ㌹㉦愰攵扦戰改搹㠷扥慡〴㑥㌶慤㜰摥㜸㠱扣改慥㡤㙥㠰㕢㍦㘱㍥㙤晦つ㌱㘵攲㥣挹㍢敡㜵晥㑦户㐰攴扣〸捦慤㉥㡦攸〴㜰㝢攷ㄸ㘲挹〴て㈹㥣㥡㌸ㄴ搸昳ㅦ㤷搱㙡挱昰㄰㙤扦愳㌹〱㔷搸摢㔶㑦㡢㉤㡣搷愲㌰愰㉥㤶㙡敦㜴㔸愱㔱ㄷ慢㑤扡戶戲㠶扡扡ㄸ㡦㌹ㄶ晡㤷㔷挶㙡攳戹搵愵换㔲つ㈸愰户慡㈱攴挰㜴㔵戱㐶愸㘲㡤捥㈵晣敡㔹㉣ㄸ㤲㌶㝤㌵ㅣㄹ㑢搴愴ㄶ搵搵㔴收戲挳ぢ愶晦ㄳ〷㉢摥㐰戲㐱愶摥昴㥢㠹扦㈶挰戹㌲㡦摤㕤㡣㌲ㅡ㔲挷摤㡦㐳㍡㔳㐵昰㥦晡て敢㐹昰搶㈳㥦㈸搶㉦昰㤶㠳㍦㜹㉦㤲戹㝣㉤搷㘲搱晣㝡ㄵづ㔱㜹㜷㔲㉦ㄳ㠰㍦㙢ㅢ愰㙣昰㉦晢ㄵ㠸㘶㡢つ摡〰㄰㥤搶㄰慢㥡㄰慢挴㑤㍢㙤摣㕢㜶㜲戱㙢昹㕥㤳戰㔹晥㔱㠶㡡㈲㕣摦㕥㕥㔳ㄵ㑦攴㔲㔱㡥㕢㤲戲㔹㌸ㄲ㜱昶㈱㉥㠴㘷㘵攴攴攴攵㥡㘲㑤搶扥㝡戹ㄷ搵扤户㍣㑤づ昸晦攲攰ㄱ扣㡡㠶戴攴㌳敡㔷愴㘳㙤㘷㑥慦㐲挹㝣㝣㠰摦〸昸ㅤ㈲攷㌵ㄸ晤晢㈶扤ㄲ〳昵ㅡㄶ㐰搹㜲戳ぢ㙢㐴㜲㔱㑦㈱挵㈵㌹㤲㐸㥥愷㈸㈴攲搴㠳攴敡㍢㘸㈲攵㌸捡攳㔵㔱攷つ㤶挵㈷昸㘸挸挸捣捣挶慥㡥昸ぢ敡〲㘱攱慣慥㍣㉥搵㈲慡㍢愶㄰㘱ㄱ㘱㔷㥥㉣昰㕦㘱扣慤攴㈵挰㜰㜵晢㜷晣㈳㕢㌴㙡㘵㘲㔰㐶㔴扤〵愹㤹㘸㑢㡤㐳ㄵ昶〱㔶挲㈰搴㐷㔰昲ぢ㠱攷攳㑢㝤㠲㉥㍦挲戰扥〷戲㘴昳扤㍢慡㑦愱攵㍢愴ㄵ愱㤳捦搰攲ㅢ㑦搳㠱㤸ぢ㙤换〷攲ㄷㅣ㠱㍦㡢昷愳改〳㔱㙤㠵㐶㑦ㄹ㑤㍤攵㈸㌰㔶ㅥ㠱㕦㥡〱㙤〹㘸㐷挰㔷〰㜰て㐷摡愳搷っ㜳愸昵㌶㌰㘷㘳㄰㤸晢捥ㄳ挵挳摣㉥㡣戲㉢愳晣ち㠰㥦戹摦愰㙢㠱㌹敥㈴㘱慥㈳㥤㌰敤㌴收㍡㐳摢㌲㜳㤹ㄸ㈶捣敤㈶㑥㥣㡥㘲㜵㠲㠱戹摤㠱戱昶㈰㤰㤵ぢ〶挰㥥〴㜴㈱㠰挵っ挲㕣㔷昴㥡㘱づ㌵搱〶收扡㘳㄰㤸㘳㠵㠳㡥攲㘱慥〷愳ㄴ㌰ち慢ㄱ晣捣戱〴㐱㤸㡢ㄴ〲搲敡㡦㘹挵慡〵愱戳㈷㍤戳㝣㈱㡤捥㕥搰戶㑣㈷换ㅣ昰挲慤㔹㜴㠲㠶晣戱搶㐱攷〱㥤㍥㄰昷〶挶摡㠷㐰搶㐱ㄸ〰扤〹攸㐳〰㑢㈳㠴捥扥攸㠵搲㈹㌷㈶ㄹ攸散㡦㐱愰戳㠷㈷㡡㠷捥㝤ㄹ愵㤸㔱㔸摢攰愷㤳〵つづ㥤〳〰㘹㍤㥤慣㠱㄰㍡〷搲㌳㡢㈱搲攸ㅣっ㙤换㜴戲㘸〲㉦慣愲搲〹ㅡ昲挷捡〹〳㕢㐳㠰戱㠶ㄲ挸慡ち〳㘰ㄸ〱挳〹㘰愱㠵搰㌹〲扤㔰㍡攵敥㉢〳㥤㈳㌱〸㜴戲晡㐲㐷昱搰戹㍦愳ㅣ挰㈸慣㤴昰搳㌹〶㍡攷扣收搱㈹摢㘰㐸捦昷㐵㔵ち㠸㌰㌷㥡㑥挶愲㤷挶摣ㄸ㘸㕢㘶㡥搵ㄶ㜸愱ㄴ㠳㑥搰㤰㍦㤶㕣攸㈹㌳戶晢㈶㍥ㄶㄸ慢㡣㐰㤶㘳ㄸ〰攳〸ㄸ㑦〰㉢㌴㠴戹〹攸㠵㌲㈷㜷㤳ㄹ㤸㥢㠴㐱㘰㡥㘵ㅢ㍡㡡㠷戹挹㡣㌲㠵㔱㔸㘲攱㘷㡥㜵ㄵづ㜳愱㥦㈵慣扡㄰收愶搱〹换㉦搲㤸㥢〱㙤换捣戱㑣〳㉦摣㥥㐶㈷㘸挸ㅦ㙢㌵昴㤴愱搳捣ㅤ〴㡣㜵㌰㠱慣攳㌰〰㘶ㄱ㔰㑥〰㑢㍢㠴戹搹攸㠵㌲㈷㜷挷ㄹ㤸㥢㡢㐱㘰㉥收㠹攲㘱㙥ㅥ愳ㅣ挲㈸慣捤昰㌳挷㠲㡣ㄶ㤸㘳戹㠶㌰㜷㈸㥤戰㙥㈳㡤戹昹搰戶捣ㅣ敢㍢昰挲㑤㜰㜴㠲㠶晣戱挸挳㐰捣ㄱ挰㔸ㄵ〴戲〰挴〰㔸㐰㐰㡣〰搶㠴〸㜳ぢ搱ぢ㘷㡥㜷晢ㄹ㤸慢挲㈰㌰挷㐲ㄱㅤ挵挳㕣㥣㔱慡ㄹ㘵㌵〰㝥收搶㐰㈷捣㐵㡥〴愴昵㙦㝥㉣晥㄰㍡ㄷ搱㌳慢㐰搲攸㕣っ㙤换㜴戲㕡〴㉦摣㝦㐷㈷㥡㑥㤶㡣攸㍣愰搳〷㘲㉤㌰㔶ㅤ㠱㉣㈷㌱〰敡〹㘸㈰㠰ㄵ㈶㐲攷㔲昴挲改攴㉤㡤〶㍡ㄳㄸ〴㍡㔹㜶愲愳㜸攸㑣㌲ちㅦ㈵愰㔸㈲攲愷㤳㜵㈱㉤ㅣ㠸慣ㅡㄱ收㤶搳〹换㐷搲㤸㙢㠴戶㘵收㔸㘶㠲ㄷ㉥㉡搰〹ㅡ昲挷㕡ㄳ㍤㘵攸㌴㜳㐷〳㘳ㅤ㐳㈰敢㔰っ㠰㘳〹㌸㡥㠰换〰㄰收㡥㐷㉦㥣㌹摥愲㘹㘰㙥㌵〶㠱㌹搶慢攸㈸ㅥ收㑥㘰㤴㌵㡣挲摡ㄲ㍦㜳㉣㈸㜱㤸ぢ晤搸㘰戹㠹㌰户㡥㑥㔸㜷㤲挶摣㐹搰戶捣ㅣ敢㔳昰挲扤㠴㜴㠲㠶晣戱㐸㐵㑦ㄹ㍡捤摣㈹挰㔸愷ㄲ挸〲ㄶ〳攰㌴〲搶ㄳ挰㥡ㄶ㘱敥㜴昴㐲㤹㤳㕢㑥つ捣㥤㠱㐱㘰㡥㠵㉥㍡㡡㠷戹㌳ㄹ攵㉣㐶㘱㔱㡡㥦㌹㔶愲㌸捣昱ㄴ㤶㙤㌰愴昷〳㤷㜵㉡挲摣搹㜴挲㠲㤵㌴收㌶㐲摢㌲㜳㉣㙣挱ぢ㜷㉣搲〹ㅡ昲挷敡ㄶ㍤㘵挶㜶㍦㜰捦〳挶㍡㥦㐰㔶扥ㄸ〰ㄷ㄰㜰㈱〱㉣㠶ㄱ收㉥㐲㉦㤴㌹戹㠵搶挰摣㈶っ〲㜳慣㤰搱㔱㍣捣㕤挲㈸㤷㌲ち慢㔹晣捣戱㠴愵㠵㘳㡥〵㉥挲摣攵㜴挲㑡㤷㌴收慥㠴戶㘵收㔸ㄱ㠳ㄷ敥㡢愴ㄳ㌴攴敦㙤㐸㍤㘵攸㌴㜳㝦〲挶扡㥡挰㜷捣㠰㙢〸戸㤶㠰㜷〱㄰收晥㡣㕥㈸㜳㜲㑢戰㠱戹敢㌱〸捣戱戴㐶㑦挳挳摣つ㡣㜲㈳愳戰っ挶捦ㅣ㙢㕦㕡㘰㡥㤵㌱挲摣㘶㍡㘱㠹㑣ㅡ㜳户㐰摢㌲㜳㉣愵挱ぢ㜷㕦搲〹ㅡ昲挷㝡ㅡ㍤㘵攸㌴㜳㝦〵挶扡㤵㐰搶摡ㄸ〰户ㄱ㜰㍢〱㉣扦ㄱ收敥㐰㉦㥣㌹摥攲㙣㘰敥㉥っ〲㜳慣挹搱㔱㍣捣晤㡤㔱敥㘶㤴㙣㉣〹昸㤹㘳搱㑣ぢ㘷㉢㑢㙡㠴戹㝢改㠴戵㌵㘹捣摤て㙤换捣戱〶〷昳挳㍤㥥㜴㠲㠶晣戱㄰㐷㑦ㄹ㍡捤摣摦㠱戱ㅥ㈴㤰㐵㍡〶挰㐳〴㍣㑣〰敢㜶㠴戹㐷搰ぢ㘵㑥㙥搹㌶㌰昷ㄸ〶㠱㌹ㄶ昳攸㈸ㅥ收晥挱㈸㡦㌳ちぢ㙦晣捣戱摡挶㘱㉥昴敢㌱㙢㜱㠴戹㈷改㠴㐵㌹㘹捣㍤つ㙤换捣戱㜸㐷㤸摢㐲㈷㥡戹㐲㘸昵㤴㍤捣㍤〳㡣昵㉣㠱慣敥㌱〰㥥㈳攰㜹〲㔸昰㈳捣晤ㄳ扤㜰收㜸ぢ扡㠱戹ㄷ㌱〸捣戱ち㐸㐷昱㌰昷ㄲ愳扣捣㈸慣搸昱㌳挷㌲㥤ㄶ㤸㘳ㄱ㡦㌰昷㉡㥤戰㥡㈷㡤戹搷愱㙤㤹戹㘱ㄸ㈶捣扤㐱㈷㥡㌹㤶晥攸㈹㝢㤸㝢ㄳㄸ敢㉤〲㐷㤸〱晦㈲攰㙤〲㔸㈹㈴捣扤㠳㕥㌳捣攱㤶㝡〳㜳敦㘱㄰㤸㘳昹㤰㥥㠶㠷戹昷ㄹ攵〳㐶㘱愹㡦㥦㌹搶昷戴昰㍥挷敡ㅦ㘱敥㈳㍡㘱ㄹ㔰ㅡ㜳㥦㐰摢㌲㜳㉣ㄷㄲ收㍥愵ㄳ捤ㅣ㙢㠶昴㤴㍤捣㝤〶㡣昵㌹㠱慣㈷㌲〰扥㈰㘰㉢〱㉣㌱ㄲ收扥㐴㉦㤴㌹㜹㐴㠰㠱戹慦㌱〸捣戱敥㐸㐷昱㌰昷つ愳㝣换㈸慣ㄱ昲㌳挷挲愰ㄶ摥攷㔸㌶㈴捣㝤㑦㈷ぢ搰㑢㘳敥㐷㘸㕢㘶㡥㜵㐶挲摣㑦㜴愲㤹㘳戱㤱㥥戲㠷戹㝦〳㘳晤㑣㘰㤵ㄹ昰ぢ〱摢〸㠸〳㈰捣晤㡡㕥㈸㜳昲挸〳〳㜳扦㘱㄰㤸㘳挱㤲㥥㠶㠷戹摦ㄹ㈵〳ㄷ㐱ㄴ㡢㡢晣捣戱愲愸㠵戳㤵昵㐶挲ㅣ搶挹㌳搴㜲昴搲㤸挳ㅤ捡慤㘰慥ㄱ挳㠴戹ㅣ㍡搱捣戱㑡㐹㑦搹挳㕣〴ㄸ慢つ㠱慣㘰㌲〰㜲〹攰㜳搲ㄴ㡢㥡㠴戹㈸㝡攱捣昱ㄱづ〶收摡㘲㄰㤸㘳愵㤳㡥攲㘱慥ㅤ愳戴㘷ㄴ㔶㈵昹㤹㘳㈹㔲ぢ捣戱㔰㐹㤸戳改㠴ㄵ㑢㘹捣敤ち㙤换挷ㅣ㉢㥢㠴戹づ㜴愲㤹㘳㜹㤳㥥戲㠷戹㡥挰㔸㥤〸㘴改㤳〱搰㤹㠰摤〸㘰㌵㤴㌰户㍢㝡攱捣昱㤱ㄴ〶收昶挴㈰㌰挷ㄲ㈹ㅤ挵挳㕣ㄷ㐶改捡㈸㉣㘷昲㌳㜷㌹㜴㉤扣捦㕤〱㠸㌰搷㥤㑥㔸敡㤴挶㕣〱戴㉤㌳挷㤲㈸㘱慥㤰㑥㌴㜳㔷㐳慢愷散㘱慥㈷㌰搶㕥〴戲㘶捡〰攸㐵㐰ㄱ〱㉣愳ㄲ收昶㐶㉦㤴㌹㜹挴㠶㠱戹摥ㄸ〴收㔸㕢愵愳㜸㤸敢挳㈸㝤ㄹ㠵㜵㔰㝥收敥㠰慥㠵㘳㡥愵㔱挲㕣㝦㍡戹ぢ扤㌴收㡡愱㙤㤹㌹搶㔲〹㜳〳攸㐴㌳挷㠲㉡㍤㘵て㜳〳㠱戱〶ㄱ挸㘲㉢〳㘰㌰〱㈵〴戰晥㑡㤸ㅢ㠲㕥㈸㜳昲挸㄰〳㜳挳㌰〸捣㍤攸㠹攲㘱㙥㌸愳㡣㘰ㄴㄶ㔰昹㤹㘳搵㤴挳摣〰扥㕢㜲ㅢ㡣㍦敦敦㔶搶㔴〹㜳㈳改㠴挵㔵㘹捣ㅤ〰㙤换捣戱〸㑢㤸ㅢ㐵㈷㠸㈰㝦慣挴㌲㄰㌳ㅡㄸ敢㐰〲㔹愵㘵〰㡣㈱愰㤴〰ㄶ㙥〹㜳㘳搱㙢㠶㌹昳㉡搳㌸っ〲㜳慣收搲㔱㍣捣㡤㘷㤴〹㡣昲づ〰㝥收㔸㙥搵挲㌱挷㘲㉣㘱㙥ㄲ㥤戰㉡㉢㡤戹㈹搰戶捣ㅣ慢户㠴戹愹㜴愲㤹㘳〹㤷㥥㌲㜴晡㌷挴㌴㘰慣改〴戲扣换〰㤸㐱挰㑣〲㔸昱㈵捣ㅤ㠴㕥㌳捣㤹㍦㈱㘶㘱㄰㤸㘳ㄹ㤸㡥攲㘱慥㥣㔱㘶㌳ち㙢㐶㘴昶㜳搸㜳㘷㥦挳敢晥晥换搹㠱㔲〳㠹㔰捤愲㠳昲搴捡㕡ㄴ㝡戰挹换摢㑥㡢ㄷ敡愳愲挳㐵昷㠶〴㉥ㄵ㘶晢㥦㑥搱㌴昶㔹〴捥敢攸㝢昲㠷っ愳㠵㌵つ㌹搷㙦ぢ㍥摤愲㘹㍣㈷扥攳㌱〰ㅣ挳㉤㌲て㔳散㌸扤愶㌲搱㤰㙣愸㑥ㄵ㤴愳㡡愹㠰㑦㔲愹捥挸ㄸ㔸㥡昳㘷㜸㌴挶㘴㘲搹昵㝣攲攴㜲㍥㔹㈰扡愴扥㘱㐵扤捣㈶㈷挹〷捡〸㕦㙤摡㌰㑣㤴㜱戸敤〵昲㙣搶㍦㜰戰昵〷挸㜶㔹㌶ぢ〸戸搹㉣㈲㤰〶㉢〶愴挱慡〱㙥㌹㤹㌸慤㕢㝢〹㥦扥搵㐲㔵愹慡㔴㍣扢㑤ㅢ㔵攴㝢㙣㐹攰搲㍦ぢ㜰攴戹て㤱〸慦晣攷㕣㠳㤴㕢㌷㈸㥤㔱づ㤶慣て挳ㄴ慣昹㄰㔱㍢ぢㄳ攷㕢㔲攴㜰㜴摢㤷㡤慤昰㔴㌰㐵㡥㠰㙥ㄷ攸搲㥦攷ㄹ愹㠰扡㉤搴㔲昱㠰〷㠵㈶敤㙣搷㡢㔵〸㔷㔶っ㜶慢㈷㠳㐵愰㤷㠸㤵㔰戱㈱㝦戹搰昲搸㔴㥢㤰〸㡦〸ㄸ㜰㤷㉤㈰摣愳敡㈲㘸戸㔷搳昷㡡㠵㐱㐴㔸㐷㐲㘲慦㐴搱攷㘶攷改㐶㕢摤㘸攷㌶㤴㡤〶昷㡣扡〰敥挸㥡捣愵〶づ慣挵㄰㔱㝢ㄷㄸ〹戶㤸扤挵㜴㉤㈶㘷敦慡昵扤㘹㙣愰扥て㕡慡㈳㥤㔱㜵ㄴ㔴㑤昹㜴㠶㔶昲㌹〳㈱㠲昹㥣づ㙤㌰㥦摤㌰〸㑥㔰㔰て㠹㝣㜶㐷㥦㥢扤㠷㙥散愹ㅢ㕤摣㠶敡㡥㠶攴㜳㥡㌷㥦ㄵ㥣㕥㈳㐴搴敥〱〰挱晥㝣ち戴㝥〰㡤挷㜱挰㐰戴㔴㑦攸㈵㥦㔵㔰㌵攵搳ぢ㕡挹㘷戵㈷㥦挸〹㠰㠴㥥㠶敡㜸㘳㤲扣㜰㡥㘱戸㠱ㄶㄲ㐹敥㡤㍥㌷㝢ㅦ摤攸慤ㅢ㝤摣㠶敡㡦㠶㈴㜹慣㌷挹ㄳ攱挰㍡〹㈲㙡敦ぢ〰挱㤱㤳搱昵ㅦ戲愷㐰㘷㌸㘴㑦㠵㍡晤㤰㉤㜶扤㔸挳攰捡㕡て扢㍣㈴㔴つ㠴㕥㈸搹〰㔵ㄳ㈵㠳愱ㄵ㑡ㄲ㕥㑡捥〴㈴㥣㤲愵㐶㑡㜸昱ㅢ挳㌲慣㍦㐲㠲㤲㈱攸㜳戳㜹戱㕢ㅡ挳㜴㘳戸摢㔰㈳搱㄰㑡敡扤㤴㥣〳〷搶㐶㠸愸扤㍦〰〴㐷捥㐵搷㑦挹㜹搰ㄹ㈸㌹ㅦ敡㜴㑡づ㜰扤㔸愳攰捡扡㄰㜶㜹㥡愹ㅡつ扤㔰㜲㌱㔴㑤㤴㡣㠱㔶㈸愹昲㔰㘲昱㈸㤱戳㜸愱㌱晢㔲っ㈲挲扡っㄲ搹㡦㐵㥦㥢㕤愶ㅢ攳㜴㠳㔷愸戹愹㐹㘸㐸昶ぢ扣搹㕦〱〷搶㤵㄰㔱㝢㌲〰〴㕢㍣㈰㉣ㅥ〱ㄶ昷户㍤㐵敢挷搱㜸㉤昵攳改㜰ㅡ昴㤲捦㜵㔰㌵攵㌳〳㕡挹㘷慥㌷㥦愶㜷愵搹挶㝣㘶㘲㄰㥣㘴㔸㌷㐱㈲㥦㠳搰攷㘶ㅦ慣ㅢ戳㜴㠳搷㡤戹愹戹㘸㐸㍥戳扣昹摣捣改摤〲ㄱ戵攷〱㐰戰晦㉣㍥㐴敢愷搲㜸㍢〷㑣愳挳㐳愱㤷㝣敥㠴慡㈹㥦昹搰㑡㍥㤳㡣昹㑣㌰收挳㡢扤㜰㠲摢ㄷ㈰㤱捦ㄱ攸㜳戳㉢㜴㘳㠱㙥挴摣㠶慡㐲㐳昲ㄹ攷捤攷㍥㑥敦㝥㠸愸捤换戲〴晢昳愹搶晡㔹㌴㍥捣〱攵㘸愹㐵搰㑢㍥㡦㐲搵㤴捦㘲㘸㈵㥦㤱㥥㝣㈲晦〰㈴晣ㄴㅣ㘱㑣㜲〹㍣㘱㔸㠶昵〴㈴㤲慣㐵㥦㥢㕤愷ㅢ昵扡搱攰㌶㔴〲つ㐹㜲㤸㌷挹愷攰挰㝡ㅡ㈲㙡昳㘲㈹挱㤱㉤攸晡㑦挱㘷愰㌳㥣㠲捦㐲㥤㝥ち愶㕣㉦搶ㅦ攰捡㝡ㅥ㜶㜹㔰慤㕡づ扤㔰昲〲㔴㑤㤴㌴㐲㉢㤴昴昷㔰戲攳㠳戴慦㌱晢㤵ㄸ〴㈷㜸搸ㄶ㈴戲㍦ㅡ㝤㙥昶㌱扡㜱慣㙥昰㍡㈹㌷戵ㅡつ挹扥户㌷晢搷㌸扤搷㈱愲昶〹〰㄰散摦挵㙢戴㝥〱㡤㙦㜳㐰㡣づ搷㐱㉦昹扣ぢ㔵㔳㍥㈷㐱㉢昹㜴昷收搳昴㤶搲搵㤸捦挹ㄸ〴㈷ㄹ搶㠷㤰挸攷ㄴ昴戹搹愷敡挶㘹扡戱摥㙤愸㌳搰㤰㝣昶昴收昳㌱愷昷〹㐴搴㍥ㄳ〰㠲晤㙦㈹㘷㘹㍤ㅦㅥ㘰㙤攵㠰㐵㘸愹戳愱㤷㝣扥㠲慡㈹㥦㡤搰㑡㍥戶㌷ㅦㅥ戲昲ㄶ搹摥㤸て㉦㌹ㄲ㘱㝤〷㠹㝣捥㐳㥦㥢㝤扥㙥㕣愰ㅢㄷ扡つ戵〹つ挹愷慤㌷㥦ㅦ攰挰晡ㄱ㈲㙡昳攲㈰挱ㄶ㡦㑥㡢㠷愳挵㠳捦扥㔴敢㔹敤㙥㙤愳扥〱㉤㜵㌹昴㤲捦㜶愸㥡昲戹ㄲ㕡挹㈷搳㥢㑦搳晥挹㌰收㜳ㄵ〶挱㐹㠶愵㜲㈴㥦㍦愱捦捤收㠵㍦㘹㕣愳ㅢ扣搲挷㑤㕤㡦㠶攴昳摢㉦㥥㉦㙥㔹㜰㘰㘵㐳㐴敤ㅢ〰㈰搸扦㝦㙥搴晡㘵㌴昲㝦㘳㈰て㄰㔶㥢愱㤷㝣昲愰㙡捡攷ㄶ㘸㈵㥦敦ㄱ愶改㡢㕢㔳㍥摦㐲ㅢ晣攲昶ㄷっ㤲㝣昲攱ち晢攷慦攸㜳戳㜹㌹㑥ㅡ户改〶慦扦㜱㔳㜷愱㈱昹㝣敤捤㘷ㄷ㑥㙦㔷㠸愸晤㌷〰〸昶攷㜳户搶昳㑥㝤㙢㌷づ㌸㡥づ敦㠵㕥昲搹〳慡愶㝣敥㠷㔶昲昹挸㥢㑦搳昱昶㠱㌱㥦〷㌰㐸昲改〶㔷挸攷敦攸㜳戳ㅦ搴㡤㠷㜴攳㘱户愱ㅥ㐳㐳昲㜹捦㥢㑦て㑥慦〰㈲㙡昳昲ㄶ挱晥攳敤㜱慤㕦㑢㘳ㄱ〷慣㐳㑢㍤〹扤攴戳て㔴㑤昹㍣つ慤攴昳慡㌷㥦愶㡦攴㤷㡤昹㙣挱㈰挹愷ㅦ㕣㈱㥦㘷搰攷㘶㍦慢ㅢ捦改挶昳㙥㐳扤㠸㠶攴昳愲㌷㥦㝤㌹扤㘲㠸愸捤㡢㑥〴晢摦摦㕥搶晡搳㘸㉣攱㠰昵㘸愹㔷愱㤷㝣㠶㐲搵㤴捦敢搰㑡㍥㑦ㅡ昳㜹摣㤸捦ㅢㄸ㈴昹散〷㔷挸攷㑤昴戹搹扣愰㈴㡤㝦改挶摢㙥㐳扤㠷㠶攴昳㤸㌷㥦晤㌹扤〳㈰愲昶晢〰㄰散捦攷〳慤攷㙤昱㔶㈹〷㥣㡤㤶晡〸㝡挹愷っ慡愶㝣㍥㠱㔶昲戹搷㥢㑦搳昹㜳户㌱㥦㑦㌱㐸昲㤹〸㔷挸攷㌳昴戹搹㥦敢挶ㄷ扡戱搵㙤愸慦搱㤰㝣敥昲收㌳㤹搳㥢〲ㄱ戵扦〱㠰㘰晦昹昳慤搶昳㉥㜷㙢㈶〷㕣㠸㤶晡ㅥ㝡挹攷㘰愸㥡昲昹ㄱ㕡挹㘷戳㌷㥦愶昳攷㐶㘳㍥㍦㘱㤰攴㌳〷慥㤰捦扦搱攷㘶晦慣ㅢ扦攸挶㌶户愱㝥㐳㐳昲戹摥㥢捦㍣㑥敦㄰㠸愸晤㍢〰〴晢捦ㅦ㐶ㄲ晤㘵㌴ㅥ捥〱㤷愳愵攴攲〸㔵ㄵ㔰㌵攵挳㡢㈳㤲捦攵摥㝣㥡捥㥦㑢㡤昹攴㘰㤰攴㔳〹㔷挸㠷㤷㐳戸搹㙤㜴㈳㔷㌷㉣户愱㜸㈵㐳昲搹攴捤㈷捥改㔵㐳㐴敤㜶〰挸扣㝤㍦戴摢㙢㍤敦㐱户㤶㜰〰㙦㈲㔷㜲挹㠲慡㍡愸㥡昲攱㈵ぢ挹攷㙣㘳㍥㘷ㄹ昳改㠰㐱㜸攱㌷㍢㕣㈱ㅦ㕥愴攰㘶㜷搲つ㕥㤵㄰捤㙥㙥㐳昱晡㠲攴㜳㠶㌷㥦㈴愷㤷㠲㠸摡㕤〰㌰攵挳慢づ愲攷㉤攵搶㑡づ攰㍤攱慡㍢昴㜲扣ㅤ〳㔵㔳㍥〵搰㑡㍥敢扣昹㌴㥤㍦㙢㡣昹ㄴ㘲㄰㕥ㄹ搶㉡戸㐲㍥扣㜴挰捤收攵〳㘹昰㕡㠱㌴㡡摣㠶敡㡤㠶攴戳摡㥢捦〹㥣摥ㅡ㠸愸摤〷〰㤹昷挹㘸㜸㝥㐲昱㕡㠰攸㙦㠳㐳敢㘴づ戸ㅤ㉤㈵换晢㔴㥤ち㔵㔳㍥挵㐰㑢㍥换扤昹㌴ㅤ㙦㈹㘳㍥〳㌰〸慦っ㙢〳㕣㈱ㅦ㉥攸㜳戳戹愸㉦つ慥攰㑢愳挴㙤㈸慥挵㑢㍥〹㙦㍥㘷㜲㝡㘷㐱㐴敤攱〰㤸昶て㔷攸㐵捦ㅢ扥慤㜳㌹㠰㜷㙣㉢㔹㜴愷敡㝣愸㥡昲攱愲扢攴戳挸㥢捦㤹搰捡昷户㙡㘳㍥愳㘰㈶挲扡ㄸ慥㤰捦㘸㠱㈳㥦〳㜵㘳㡣㙥㤴扡つ挵ㄵ㜲挹愷捡㥢捦㈵㥣摥愵㄰㔱㝢㍣〰㌲㙦晥挰户昸㡢摥㍡ㅦ挲收扡戹攸ㅦ㘲挴慢㌸攰㘱戴搴㈴攸攵㜸扢ㅡ慡愶㝣戸ㄴ㉥昹ㅣ敡捤愷㘹晦ㅣ㘲捣㠷ぢ攲㜸㘵㔸搷挱ㄵ昲攱攲㌷㌷㝢扡㙥捣搰㡤㤹㙥㐳㜱摤㕡昲㤹敢捤攷〶㑥敦㐶㠸愸㕤づ㠰捣摢昷㝥挰搵㙣搱昳㜶㙣敢㉦ㅣ昰㈴㘳捤㠱ㅥ㉦搴㍣挹㈴㜲戸㌴扢扦㙦摤搴㝣ㅢ㘶㍦晦㤳戲挷攳挹搷扣昲㥢㤱㠵晢捦㥣扢戶戲㌳㐷晥㘷扥戸㌲换㥢㌶昹㤷㌳つ戹晥ㅦ晣㜰㉦敤㔸晤愶挷ㅥ昸戳㙥㐷挲昹㠷㈱㕤晣㡢㥢扥搲戶慦て㜴扢㘳㥣㝦㜳摤㝦敤㌱昹㕣摤㤵ㄱ㠷慢挲戳㑢㜳摥㔹㜵搹㌷搷敦㕦㜴挹捤扦扢晦慥㜲㐷扡晦㝣㝤愰㡡㘱㐴ㄱ扡搶扢ㄴ敦㔱扣て愱㈶㈲慤搷㜱ㄷ㔹攰〹戳ㄳ㕣㠳晦〹戳㌶ㄷ㝢昱挲㈲〲㘶搰㉥㑢ㅤ㠹づ㜷㤸ㅡ㠷ㄱ㘴㐹ㄲ扢て挶晣ㅡ愸㘵㥡㠰㝢戶㘶ㄲ攳挲慤㡣㘸㜵㘲つㄸ㔱〴攷晥挴づ㜴攷ㅦ㐸㙣戴㙢昰㍦㌹搶收慡㉦㕥㌸挷㌰〳㈴戶っㅤ㐹散〰㙦㘲㡦挲㤸扦〲㈶㤹愶㈷㉢㌴㥢㐹㡣㉢戸㌲愲搵㠹ㅤ㠷ㄱ㐵㠶挴㠶㠷㈵㌶捣㌵昸㥦〸㙢㜳昹ㄷ慦っ敢㈹捣〰㠹㜱戹㔶ㄲㅢ攲㑤㙣ぢ㡣昹㈷挲㈴搳㙣㜵㘲㕣戵㤵ㄱ慤㑥㡣慢戱㐵㠶挴〶㠴㈵㔶散ㅡ晣㑦㝡戵㌷挰ㄳ㕥㜸〲㍡㘶㠰挴戸攸㉡㠹昵昷㈶昶ㄲ㡣昹攷挰㈴搳㙣㜵㘲㕣㝢㤵ㄱ慤㑥散㐲㡣㈸㌲㈴戶㑦㔸㘲㝢扢〶晦ㄳ㕣敤㡢攱〹㉦㍣㤶づ㌳㐰㘲㕣㑦㤵挴㝡㜹ㄳ㝢ぢ挶晣㉢㘰㤲㘹戶㍡㌱㉥慢捡㠸㔶㈷㜶㉤㐶ㄴㄹㄲ敢ㄱ㤶㔸㜷搷攰㝦㌲慢㝤ㅤ㍣攱㠵㌷ㅦ捣〰㠹摤㠴㡥㈴搶搵㥢搸㠷㌰收摦っ㤳㑣戳搵㠹㜱㝤㔵㐶戴㍡戱摢㌱愲挸㤰搸㙥㘱㠹㜵㜶つ晥㈷慥摡㜷挲ㄳ㕥㈸㘷挳っ㤰搸㍤攸㐸㘲ㅤ扤㠹㙤㠵㌱晦㍥㤸㘴㥡慤㑥㡣ぢ慤㌲愲搵㠹㜱戹戵挸㤰㔸㝥㔸㘲敤㕤㠳晦㐹慡昶愳昰㠴ㄷㄶ慣㌰〳㈴昶〴㍡㤲㔸㕢㙦㘲㍦挰㤸捦昵㔲㤹㘶慢ㄳ攳攲慡㡣㘸㜵㘲㕣㌴㉤㌲㈴搶㈶㉣戱㠸㙢昰㍦㈱搵㝥〱㥥昰挲扡ㄸ㘶㠰挴㕥㐱㐷ㄲ换昶㈶戶ㅤ挶晣搷㘰㤲㘹戶㍡㌱慥㥢捡㠸㔶㈷挶搵搳㈲㐳㘲扦晦ㅣ昲〱晤㥢㙢昰㍦昹搴㝥ㄷ㥥昰捡戰戲昰㠵〲㠹㝤㠸㡥㈴昶㉢㐶㌴㝤㐰攷挰㤸晦㌱㑣㍢㤷ㄸㄷ㔰㜷㉥戱慤ㄸ㘱㑡散愷戰挴㝥㜴つ晥㈷㥡摡㕦挱ㄳ㕥戸㈳摣㐹散㍢㜴㈴戱敦扤㠹戵㘳㘲㍦挰戴㜳㠹㜱㈵㜵攷ㄲ摢㠶ㄱ愶挴扥ち㑢散㑢搷攰㝦㔲愹扤ㅤ㥥昰挲晦㔲搵㐹㑣㘱㈲㤲搸ㄷ摥挴㍡㌱戱㉣㤸㘴㥡㠰㝢戶㘶扥㜹㜰㐹㔵㐶戴晡㔰攴挲㙡ㄱ㥣晢扦㔲㝤ㅣ㤶搸㐷慥挱晦〴㔲㍢て㥥㈴戱㉥㑥㘲㕣㔴㤵挴㍥昰㈶搶㡤㠹㜱戹ㄴ慦㥤昸ㄲ捣戵㔵ㄹ搱敡挴戸挲㕡㘴㐸散敤戰挴晥攵ㅡ晣㑦ㄶ戵戹㌰㉢㠹敤攵㈴搶つ㝤㐹散㑤㙦㘲㐵㑣㡣敢愶㜸敤㐴㘲〵㝡㐴慢ㄳ㉢挲㠸㈲㐳㘲慦㠴㈵昶戲㙢昰㍦㌱搴收ち慤㈴搶捦㐹慣ㅦ晡㤲搸㡢摥挴昶㘵㘲晢挲㠴搷㑥㈴挶搵㔶ㄹ搱敡挴㑡〰㉦㌲㈴昶㙣㔸㘲捦戸〶晦㤳㐰敤愱昰㈴㠹㤵㌸㠹㜱扤㔵ㄲ㝢摡㥢搸㔰㈶戶㍦㑣㜸敤㐴㘲㕣㜶㤵ㄱ慤㑥慣ㄴ昰㈲㐳㘲晦〸㑢散㌱搷攰㝦挲愷㕤〶㑦㤲搸晥㑥㘲㕣㜸㤵挴ㅥ昱㈶㌶㡡㠹㜱㐹ㄵ慦㥤㐸㡣敢慦㌲愲搵㠹㜱ㄵ戶挸㤰搸〳㘱㠹摤敦ㅡ晣㑦敥戴戹㜸㉢㠹㤵㌹㠹捤㐱㕦ㄲ扢搷㥢搸㜸㈶挶戵㔵扣㜶㈲㌱㉥挴捡㠸㔶㈷㜶㌸攰㐵㠶挴敥っ㑢散づ搷攰㝦㈲愷捤㔵㕣㐹㙣慡㤳㔸㈵晡㤲搸㙤摥挴愶㌳戱㌸㑣㜸敤㐴㘲㕣㤱㤵ㄱ慤㑥㙣〹攰㐵㠶挴㙥づ㑢㙣戳㙢昰㍦㘹搳慥㠳㈷㐹慣摣㐹㡣㙢戲㤲搸㡤摥挴收㌰戱㈴㑣㜸敤㐴㘲㕣㥡㤵ㄱ慤㑥㡣ぢ戴㐵㠶挴慥つ㑢散ㅡ搷攰㝦㠲愶㝤っ㍣㐹㘲㠷㌹㠹㜱㜱㔶ㄲ晢㤳㌷戱挳㤹搸〹㌰攱戵ㄳ㠹㜱㡤㔶㐶戴㍡㌱慥搴ㄶㄹㄲ扢㉣㉣戱㑢㕤㠳晦挹㤸㌶ㄷ㜸㈵戱㑡㈷戱つ攸㑢㘲㥢扣㠹挵㤹ㄸ搷㕦昱摡㠹挴戸㔸㉢㈳㕡㥤搸戹㠰ㄷㄹㄲ㍢㍦㉣戱昳㕣㠳晦㠹㤷㌶㔷㝡㈵戱㈵㑥㘲ㄷ愳㉦㠹㙤昴㈶㔶挷挴㉥㠱〹慦㥤㐸㡣慢戶㌲愲搵㠹㕤〵㜸㤱㈱戱㌳挳ㄲ㍢挳㌵昸㥦㘴㘹㕦つ㑦㤲㔸搲㐹㡣敢戶㤲搸改摥挴㤶㌱戱ㅢ㘰挲㙢㈷ㄲ攳昲慤㡣㘸㜵㘲㕣挴㉤㌲㈴㜶㜲㔸㘲㈷戹㠶挰ㄳ㉡㙦㠵愷㤶㥥㔰改昹㕦㍦收㈳㘸㑥㌵㑢㤹昳慡ㅤ㌵㤷㙢㔱捣㕣㔳㕢㉢㜵挰㙤昱㍣戹〴晥攷㡢搳昰摣㐴㍣㐵づ晦㔷㜸户搰ㄵ捦㔳攴攳戹昴ㄳ换㉣改㜱㜰愴㝡㘶〲㡦㌰㙢㔳㍤㌹㠹攷㕤㔶攵攲㝦ㅥ㤷㑡攱晦㈴晦扦昰戰㌹㔴㘶昳㈶㕣㙣捥㘳收㡣㐵搱慣㜶㙥收㌹㠰㍢昸搰晦㑦挵㑣㍥㠶敥㍦㝢昴㘵攴ㄸㅣ㘲㑤㡦搹愸昲㍣㔹㌱㕢慤挳㍥㜶㑡㉢㔶㘷晣㉥㤳捥挸㐴㘹〳〶㐴㡥㠷挸挲晦ㄵ㑤㉥㕢㐰㐴慤㔵搰挸㕤㐰㈲㌲㜲㙥挷㜱攰捦㡥㜵敡扣慢㌱挳昷扦㐶捣换㘳捡㝡㔳昷㘰㈸て㈳㡢㜳换㔶挷ㅢ愷戱㤶昱㌸㡤ㅤ㔳㌸㌱㝤ち敡㍥昸攰㌴昴愶ㅥ㑥㜷摣㘸㜴㝣㙡搰昱㝡㥦攳㐷晤㡥㥦㜲ㅤ㐷㌶〰ㄹ挲㘶挲ㄸ敤㑣っ㠸㥣〵㤱捥收ㅦ㝤ㄱ户昸㈳扥愰㈳㥥ㄳㅥ戱搶ㄸ昱㕣㐶㍣㉦㄰昱㝣㕦挴㤷晣ㄱ摦㜰㈳㕡捣㌱㕢㔵ㅢ㥤㕦㑣㉦㑣㘷挷㕥戹挴攷昸㉤扦攳昷戵㘳㘷㜷㉦㌰㍡扥㠲㕥搲㜷昷㔵㍥挷ㅦ晡ㅤ㝦㥥敥昸㔰愳攳㙢㠳㡥慦昳㌹摥敡㜷晣㥤敢㌸㜲〳㤰㈱扢㝢戶㌱摡㑤ㄸ㄰搹っ㤱扥扢㙦昶㐵晣挱ㅦ㜱㕢㝡㉡㌳㡣捥㙦愵㤷㜴㡥㙥昷㌹摥敥㜷㥣〵㠰㥣㙢捥㕥㥤㘴㜴晣㌷㝡㐹摦慢昷昸ㅣ攷愰㥦㜶慥攵㘹挷攴㈸㕢㡤㌵㍡㝥㠰㕥㐸挷㡥挳攵㐱慡㜸㘷㤷昳㍥愲摡愱㥦收戸〳ㄴ㥥ㄹㅦ㘰㜴晣㈸扤愴捦昸ㅦ㍥挷㥤晣㡥扢愴㍢ㅥ㘶㜴晣㔴搰昱ㄶ㥦攳㙥㝥挷㝢㘹挷づㄵ〳㡤㡥㥦愷㤷㜴㉡㕥昰㌹㉥昲㍢敥愷ㅤ㍢㘷㑥㕦愳攳㔷攸㈵晤愸㜸捤攷㜸㕦扦攳㤲㜴挷扤㡣㡥摦ち㍡㝥摢攷㜸愸摦昱晥摡戱㜳戸㜵㌷㍡㝥㥦㕥搲㜷摥㠷㍥挷愳晣㡥换戴㘳㠷攳摤㡤㡥㍦愵㤷㜴㡥㍦昷㌹ㅥ敦㜷㍣㔵㍢㜶㌸摥搵攸昸㉢㝡㐹攷昸ㅢ㥦攳改㝥挷攵改㡥摢ㅡㅤ晦㄰㜴晣㤳捦昱ㅣ扦攳挳戴㘳㠷攳㠸搱昱㌶㝡㐹攷㜸扢捦昱攱㝥挷㤵摡戱㐳㐵㠶搱戱挲戳㘶㝤㔴㘴㔱攵㌹愵攳㝥挷㑢戴攳㜳搰挸㔶扦晣摢昴扤愳つ扤昰㜳㙢挷㝢㠵攵㜳㕣攷㜷㥣搴㡥㥤ㄹ㝦㙦㜴摣㉥㌸攳㝣㥦攳㘵㍥挷㌹挷㐱搱敡慦㘸㉣ㅡ攸㠰㉦戳晣扦㠷攳㤱搵㘳昱攰攳㝥戵昸愶搵㡡攷㑣敦㠲㠹㈸㝥戵愲て㙢㔷昶㕣〲搴㕡㘸㌹つ慢〳戵㈷㙡㑣㐷㉦㠶摦㘵〴搳㠹摡昵ㅡ搳搹㡢攱㌷㄰挱散㐶㉤扦㜸㐸慣摤扤㤸㜳㌵㘶て㙡昹㔵㐱㌰㝢㝡㌱ㄷ㙢㑣ㄷ㙡㉦搱㤸慥㕥っ㍦挵㈵㔶㌷㙡慦搲㤸敥㕥っ㍦㤰〵搳㠳㕡㝥ㄶ㑢慣〲㉦收㈶㡤㈹愴㤶㥦㥥㠲改改挵摣慡㌱㝢㔱㝢扢挶昴昲㘲昸挱㈶戱㡡愸扤㐷㘳昶昶㘲昸ㄹ㈵㤸㝤愸攵挷㤳挴敡敤挵㍣慡㌱㝤愸攵㈷㡤㘰晡㝡㌱㑦㘹㑣㍦㙡户㘸㑣㝦㉦㠶ㅦ〲ㄲ㙢㕦㙡㕦搰㤸㘲㉦㠶敦攷㠲ㄹ㐰㉤摦捡㈵搶㐰㉦收㉤㡤ㄹ㐴㉤摦㤵〵㌳搸㡢㜹㕦㘳㑡愸晤㔰㘳㠶㜸㌱㝣挳㤴㔸㐳愹晤㕣㘳㠶㜹㌱㝣敦ㄳ捣㜰㙡昹戶㈷戱㐶㜸㌱㍦㘸捣㝥搴昲ㅤ㑣㌰㈳扤㤸㙤ㅡ戳㍦戵摢㌵收〰㉦㠶㙦㉥ㄲ㙢ㄴ戵㝣㕦ㄱ㍦愳扤ㄸ扥㑦〸收㐰㙡昹ㄶ㈱㤸㌱㕥っ㑦㜹挱㤴㔲换戳㕤㌰㘳扤ㄸ㌹昵㜸搶㤵㐱慢㌷㥢愷愰晣㙥ㅦ㠷〶慥捡挹挹ㄷ㐰昱㈴ㄴ搴〴〷㈵愷㕦〰挵搳㔰㔰㤳ㅣ㤴㥣㠰㐴㑤㐶㕦㙦㌶㑦㐴㐱㑤㜱㔰㜲ちㄲ㌵搵㡢攲愹㈸愸㘹づ㑡㑥㐲愲搲㝣昱㘴ㄴ搴っ〷㈵愷㈱㔱㘹㌹昲㜴ㄴ搴㐱づ㑡㑥挴〰㡡㈷愴愰㘶㌹㈸㌹ㄵ㠹㉡㐷㕦㙦㌶㑦㐹㐱捤㜶㔰㜲㌲ㄲ㤵ㄶ㤱㈷愵愰收㍡㈸㌹ㅤ㠹㑡㥢㍤㑦㑢㐱ㅤ攲愰攴㠴㈴㉡㉤㈲㑦㑣㐱ㅤ敡愰晡攰ㅦ搹扢㘹扥㜸㙡ち㙡扥㠳㤲㤳㌲㄰㤱㈷愷愰㡥㜰㔰㜲㕡〶㈲昲昴ㄴ搴〲〷㈵㈷㈶㔱㘹㌹昲〴ㄵ搴㐲〷㈵愷㘶〰挵㔳㔴㔰㔵づ㑡㑥捥挰扣㜸㤲ち慡摡㐱挹改ㄹ㤸ㄷ㑦㔳㐱㉤㜲㔰㜲㠲〶㈲昲㐴ㄵ搴㘲〷㈵愷㘸〰挵㔳㔵㔰戵づ㑡㑥搲挰扣㜸戲ち慡摥㐱挹㘹ㅡ昰挵搳㔵㔰㑢ㅤ㤴㥣愸㐴愵ㅤ搱㍣㘱〵㤵㜰㔰㜲慡〶㝣昱㤴ㄵ㔴㑡㔰戶愶㕣昱晣㤴〵戵昵昸搰攷攵昲戱ㄸ㥢㡢㠷㜶昳㤴ㄴ挳㘹㍥〳捦㐲㌱㥣㥡㙥戰昵㠱愳㜸〶ち攲ㄴㅦ㐲㑦㕣昱散ㄳ挴挹改〸挵ㄳ㑥っ㈷昹っ㍣挷挴㜰愲捦挰搳㑡っ敢搲つ戶㍥摡ㄵ㑦㈹㐱慣㑤㐷㈸㥥㐵㘲㔸攳㌳昰挴ㄱ挳〹㍥〳捦ㄵ㌱慣昶ㄹ㜸㝡㠸㘱㤵捦挰㌳㐲っ挷晢っ㍣〹挴㜰㥣捦挰攳㕥っ挷晡っ㍣搴挵㜰㡣捦挰愳㕢っ㐷晢っ㍣愰挵戰搲㘷攰㌱㉣㠶㐶㥦㠱㠷慤ㄸ㔶昸っ㍣㔲挵戰摣㘷攰挱㈹㠶㘵㍥〳㡦㐷㌱愴㝣〶ㅥ㠲㘲㐸愶ㅢ昲晥ㅦ愶攴㌷㕤</t>
  </si>
  <si>
    <t>㜸〱捤㕤〷㝣ㄴ搵搶摦㥢戲攴㉥㠱㡣ち㉡愰㤸㈰戱㠱㌱㤴㠴愲㈸㤰搰㥢ㄲ挰㠶㠶㈵搹㐸㈰〵㜷ㄳ㡡愸愰㘲㐵散扤㜷㥦搸㥦㘲㜹㔸㍥敢㝢捦敥戳昷㠲㕤戱户㘷挱敦晦㍦㌳㜷㤹㥤㤲〴扦昷晤㝥㙦摣ㅣ敥㍤攷㝦捦戹攷㍦㌳㕢敥㥣ㄹ㈳㉡ㄲ㠹晣㠱㡤晦㜲换㘱㘳扢慡愵愹㤶㐴㘳㐹㐵㜳㐳㐳愲愶愵扥戹㈹㔵㌲㉡㤹㡣㉦㥤㕣㥦㙡挹〶㈰㕡㕤て㝢㉡户㍡㔵㝦㐴㈲慦㝡㔱㈲㤹〲㈸㌷ㄲ挹换搳㔹戰昷㜰晥㉣搳搱ㅣ愵㜳㈸㠰㡡攸㈸㐵㈷㡡㍣ち㑤ㄱ愳攸㑣㤱㑦搱㠵愲㉢㐵〱㠵㐵戱〵挵㤶ㄴ㕢㔱㜴愳攸㑥戱㌵挵㌶ㄴ摢㔲㌰扥敥㐹搱ぢ㈲㝦㍢㠸ㄹㄵ愳愷捤㥤㡦㙣慡㕡㥡㤳㠹晥㠵戳散㌹㡦ㄸ㌰愰㘴㐰挹挰㘱〳换㑢㑡晢ㄷ㔶戴㌶戴戴㈶ㄳ㈳㥡ㄲ慤㉤挹㜸㐳晦挲㝤㕢攷㌶搴搷㑣㑡㉣㥤搱扣㈰搱㌴㈲㌱户㜴搰摣昸攰愱〳〶㤷㤵搵つㅢ㌶㌴㝦㝢㜸㥥㕡㌱㝡摦㘴愲㉥昵㥦昲搹㥢㍥愷㔵㡣㉥㤹㥡㘸昹㑦昹摣〱㍥攱戲戲戹㌱㕥摦昴ㅦ㜲㥡换㝤㕡㔶㤹愸愹攷捥㑦㈴㤲昵㑤㠷㤵㘰摡ㄹ㐴愳㌷愴㘴㔴㉡搵摡戸㤰挷㔱㐵愲愱㘱㝡愲㑥㜶㝡㘳㘵慡㘵摦㜸戲㌱㤵摦㐸晥ㄲ挹㐴㔳㑤㈲搵戵㜱捣㤲㥡㐴㠳〳㑣攵㌵捥㡡㈷愷挶ㅢㄳ㌹㙣ㄴ㌴摡晢㜰㐲㙤愲愹愵扥㘵㘹㤷挶㤹愹挴昴㜸搳㘱〹㐲㜲ㅢ挷戵搶搷慡㥣ㅣ扣㈲搹㍢〷捤㑣㜶ㄴ收搳㔸㌱㉦㥥㙣㤱ㅥ㜷攱㠰㈰慣敢㜰㤱㉣㌲收挵㐳慡搰㌳㡡晢慣慡扥㜱㔲㈲搹㤴㘸㘰㄰敥挹㝥ㅥ㤰㄰㘴敦㠷㌴㔳㈶ㅤ敥㈵搵搹㌹昹㤸ぢ愳㐴ぢ㈱戶㥡搹㔴㕦搷㥣㙣散㍦愵扥㘹㐴㘹晦㈹昱㈵㈳〶攸㈲ㄸ㜴ㅦ㐲㜶㠴攸㌶㜳㡦〹㤸㔱扣㘵㕥攱昴㌸戸ㅥ㕥㕥㍡㘴戸敥㑢㑣㌱㠴捡㜹ㅤ愷戹摢㌹㑦戵慣敡㜸㔶昵摣慣敡㥡慣敡摡慣敡㐴㔶㜵㕤㔶昵㘱㔹搵昳戲慡敢戳慡攷㘷㔵㉦〰挶㙣㜹㥤㍡㘵㌹摢敦㌳㙦搹戶戲晦戰㘹昷晥㝢挳㕥㜷扣戶昱ㅣ挵㌳㕢摥ㄸ㜶㐶㈳㜰戲扢挰愰㜷㠵㠸敥〶攱㥦散愰〱挳㜵㍦㘲晡㐳㈸昵〲㈶换〹㉦㝢㘷换愲搸㤷ぢ挷慦㍤敦敥㍤搶て晣愰愷攲摢㠷㐴㉡㐱㈳㌰搲ㅥ昴㔲ちㄱㅤ〰攱㡦㔴㍡㜰戸ㅥ㐸捣㈰〸愵㥥㜲㈲捤㔰㙢捡晢㍥昳攲搴㥢戳㑡㤷㍣晡昰戸戹㡡敦㔱ㄲ愹っ㡤挰㐸攵昴㌲〴㈲㍡ㄴ挲ㅦ㘹挰攰攱㝡ㄸ㌱挳㈱㤴㝡捣㠹昴敦㘹〵扢敦搷晦晥捡扢㘶㝦㜰㔹㡦扤㘷扤愴昸㐶㈸㤱昶㐲㈳㌰搲〸㝡搹ㅢ㈲扡て㠴㉦㔲搹戰愱挳昵㐸㘲㐶㐱㈸昵㠰ㄳ㈹昷攲戳ㄷ㘷慦摥㌰昱戸晥㑦㔷㕦搹㝡摢慢㡡㈷㥥㐴慡㐰㈳㌰㔲㈵扤㡣㠱㠸㡥㠵昰㐵㉡ㅦ㠴㐸攳㠸ㄹて愱搴摤㑥愴㥦敦散㜱攱㥢㍢攷㡦㝥昰昸㠷摥扢晣㠵捦㙥㔵㝣㑢㤷㐸ㄳ搱〸㡣㌴㠹㕥㈶㐳㐴愷㐰昸㈲㤵つㄹ㌴㕣㑦㈵㘶ㅡ㠴㔲户㌹㤱㍥晡㜴晣昴愹㈵㡦㑣扥㜶攳㔹㔹愳慦㝤愵㤳攲攷㠶㐴摡て㡤挰㐸搳改愵ち㈲㍡〳挲ㄷ愹㝣〰㡥扤㤹挴捣㠲㔰敡〶㈷搲挰㉦搶㝤搹敤戴搷㈶㥤㕦㜲㠷慡㙡晥晣㄰搵ㄹ㘶㠹㜴〰ㅡ㠱㤱づ愴㤷㠳㈰愲〷㐳昸㈲㤵つ挱戱㌷㥢㤸㐳㈰㤴扡捡㠹㜴攵搷ㅦ敦㍥敡挲㙢挶㕦昹捡戲㙢㡥晡收㠸㐶挵㑦㐰㠹㔴㡤㐶㘰愴㌹㌰攸㌸㐴㜴㉥㠴㉦㔲昹㠰搲攱扡㠶㤸㕡〸愵㉥㜶㈲㌵㉤扡敦扢搱昳㤳ㄳ㉥摡戵昹敤㥤ㅦ搱敦㈸㝥捣㑡愴㍡㌴〲㈳ㅤ㐶㉦昳㈰愲昵㄰晥㐸〳㜱㐴捣㈷㘶〱㠴㔲攷㌸㤱㝡㍦㍥㝦昵つ㌳㜶慣扣愳㙣摦㔳慢㑥㍥昷㘵挵捦㜲㠹搴㠸㐶㘰愴㈶㝡㘹㠶㠸㉥㠴昰㐷㉡㉤ㅢ慥て㈷㈶〹愱搴㙡㈷搲㡢㝢搶ㄶㅥ㜱攸㐳㔳慥㤸昰挱ㅢ晤摦㘸晥㐳昱ぢ㠳㐴㙡㐱㈳㌰㔲㉢扤㉣㠲㠸㉥㠶昰㐵㉡ㅢ㌶㙣戸㕥㐲捣㔲〸愵㑥㜰㈲攵敤戵攱戵慣㌳㝢㑦戸散昴挶㠲搲〷敥㍣㑤昱㕢㠹㐴㕡㠶㐶㘰愴㈳改攵㈸㠸攸搱㄰扥㐸攵㠳戰㥦㤶ㄳ戳〲㐲愹攵㑥愴扢づ㝥㜵昰㥣㑢户㥥戸攲搹〳晡㜵愹扡攵㈹挵慦㍥ㄲ改㔸㌴〲㈳ㅤ〷㠳㕥〹ㄱ㍤ㅥ挲ㅦ愹ㄴ攷搳〹挴㥣〸愱搴ㄲ㈷搲㜷摢昶敥㝥㑢攵敡㠹㈷㝤㌸昸晤〱愷㔶㉥㔴晣㝥㈵㤱㑥㐶㈳㌰搲㈹昴戲ち㈲㝡㉡㠴㉦㔲搹㔰散愷搵挴㥣〶愱搴攱㑥愴〱扤ㅦ㕤昳晣散敦愷㥤㜲㐱搳㔷㤵㙦㥣㌷㐳昱㑢㥣㐴㍡〳㡤挰㐸㘷搲换㔹㄰搱戳㈱㝣㤱捡㑢挱摥㌹挴㥣ぢ愱搴㝣㈷㔲攳㡥搹戱㈳㍥戹㙥晣㠵ㅦ㝣摡㜴搰愹摦慦㔷晣愶㈸㤱捥㐷㈳㌰搲〵昴㜲㈱㐴昴㈲〸㕦愴戲㘱攵挳昵挵挴㕣〲愱㔴㡤ㄳ愹㐷慦㜵㍤戲㠷㙤㌱敡散愵㌵敢㍦摣晦攷㡤慡㍢捣ㄲ改㌲㌴〲㈳㕤㑥㉦㔷㐰㐴慦㠴昰㐵㉡㉦挵戱㜷ㄵ㌱㔷㐳㈸㌵摢㠹昴昳㌹慤㙦捥晤晥敤挹昷攴ㅦ㕢摣晡昱㤸扦㉢㝥攷㤵㐸搷愲ㄱㄸ改㍡㝡戹ㅥ㈲晡ㄷ〸㕦愴戲愱昸㠲㜰〳㌱㙢㈰㤴㥡改㐴㕡㍦㝢摤ㅢ愵晤扥㥦㜴敢㤱捦昵捦㘹㌸昲ㄴ挵㉦搶ㄲ改㈶㌴〲㈳摤㑣㉦户㐰㐴㙦㠵昰㐵㉡㉦挵㝢挴㙤挴摣づ愱搴㔴㈷搲敤㙦㉥㠸慥㝣晥㡤㌱㌷扣昶摡㈵て搶㝤昱慥摡ㄶ㘶㠹㜴〷ㅡ㠱㤱敥愴㤷戵㄰搱扢㈰晣㤱〶攲㠸戸㥢㤸㝢㈰㤴ㅡ攷㐴ㅡ扢愰攴昴摦ㅥ㙦㥡㜴㐲慦搲㕢㝦㕡㜵攰㔲搵〳㘶㠹昴㌷㌴〲㈳慤愳㤷晢㈰愲昷㐳昸㈳つ挲㝢昹〳挴㍣〸愱搴㐸㈷搲挹㘳づ扤㘹㥦愷捥慥戸敦㡡昱㌷㙣㜸㐱㤷愹㥥㌰㑢愴㠷搰〸㡣昴㌰扤㍣〲ㄱ㝤ㄴ挲ㄷ愹㙣ㄸ㜲㝡㡣㤸挷㈱㤴ㅡ收㐴㥡戳晥捥挳搷㕣戳敦攸晢戲扥慣㍡慥慥捦㘱慡ㄷ捣ㄲ改ㅦ㘸〴㐶晡㈷扤㍣〱ㄱ㝤ㄲ挲ㄷ愹扣ㄴ㥦㠴㑦ㄱ昳㌴㠴㔲〳㥤㐸㍦㙦攸㝥㜸搵挱昳㈷ㅤ昷搰户㝢慤昹敡摤㐷昲㥦㠵㜹㍦攷㡢㙡㘵㌲扥ㄸ㕦晤㌷晤慡ㄸ㔸㔲捡晦摡晦㌹㠵㕦㔳㜵㘵㜵㐳敡〶っ愸㉤㉢㡤て㡡攷ㄶ挱㙤㐷扦户昳慤㌷扦㙥晦晡愶摡收挵昲㐵㝥扢搱昱㔴㘲搳昷晡㝥㡥㙤㜴㜳㙢㔳㙤慡㔷戰戱慡㈵摥㤲攸改戵㙤㜲攲ㅢ㔶㠵㥦㌹㠹㤴挴敢敤ㅤ㌶㉢摥搰㥡ㄸ戵愴摥㌶㙦敦㌱攳㐷㑥昳摣㜰敢搸㘴攲昰戴搵㌷愳㔱昸ㄵ扥㐸㝣晢戲戴㑤昶扣ち㉢收㌵愷ㄲ㑤㌲扤㝥㡤晢搶搷㉣㐸㈴慢ㄲ晣つ㥦愸㤵㔴扢搳攴晣搲敡㌷慤〹㠹攲户㔳㙤ㅦ户戶㙥捣㤲㤶㐴㔳㙤愲ㄶ昳㕤㤸㐸戶㉣㥤ㄱ㥦摢㤰搸㍡〳㘲挷㠴愱㐷㠶㝡㙣㜳㑤㙢慡愲戹愹㈵搹摣㤰㘹ㄹ㔵扢㈸㡥㕦㜷戵㔳㥡㙢ㄳ昸㜱㤶挳㉤愲㈲搹搹㑡㐵㜶ぢ晡㠵㐴扦愹ㄲ搹ㄱ慥㕤扣㍤昶昹戶㤹㠷㕤挹㜴㘴㠷㉣ㅡㄲ㍣㈶戳晡戶攳㑣晣搲捤慥攱㐰㔷㑥㕣昰㈰㝡㤷㜰戴捣㌱扤攷晥㝦挱㔹㔹㕢㌹搹㡦㔹㠴㕦挰攳攳㑤戵つ㠹㘴㥢换㌵㡡㌳搲捦㐱攴敥㠱戳㌹㤴扤ㅣ㈰搴ㄲ戵㌴㜷㜱㝤㙤换扣攸扣㐴晤㘱昳昸昵〹㑢㍡㜹㜹愴搶户改㝦㐱愵㕦愰㜸ㄱ㈲ㄶ㡢㐴㕦㈲㈸ㅡ搳㉦摢晤摣㍥昸㜷昳㝦㕢㘷㘱㤴㤶摦昲㔸㜸㐹攵㌶㡥㙤㑥愶戲戳㠳戲ㅣㅦ㑦捤㙢攱攱搹戶㤱晥㕥愱㜸ㄵ㈲户㉦㐴扢㍦摤ぢ〰捡攱ち㐵㤷挶捡㐴㕤ㅣ敢㐲㜲㜶慢㜸㙥愳扤搴㔰㤹㐸搵㘸慥㐹㑣挰戹戲㈴㡡ㄶ㑥晥晣㐶ㅥ晤㠹㈵㉤㤵昱㤶㜸愷㐶慣㙥㘰㉦㘹㠰晡挹㈸扢挵㤱㕤㐴㘷㐶挷㥣ㅥ㍣㔸搲㜴㜹改㉣ち摢ㄳ㑥ㅣ㥣㉦㤱㙣㐷戶㥤〴收摥ㅢ㐹㐴扤〷㝡收㉡〵ㄶ㑦㙡挷㈵㥡㘶㉣㕤㤸㐸ㄱ㥥ㄷ㙤㤳㑡敦改㐵㘷搳㙡收捥㙣愹㙦㐸㤵㘰愶攳㤲捤慤ぢ晦㤳㝥攸㑢扦〶㘱戶摣㥤㜰ㄴ㜷㍣㈷搰ㄵ改戴㠸晢愶扡㍡㤲㐷㙦搴攸ㅤ㈹㜸戴挲搹ㅦ昸㐷㌶晤ㄶ晥㠹戵㘵换㉤〶㘲㜳㔶㜴㜲㠱捦㙦〴㐳㌳㤲〹㔹愳捡㤳づ搸敥搲戸㝦㜳㜲挱摣收收〵㍣㥥扡㑡㉦㌵㉦㤱㘸攱扡㑦㘷㘷㥤㑢搶戳㤴捡捥捥㔸户㜱㉤㄰敤〰晦搱昷㈰扡㡣㙡㘸㈸㌴ㅥ㔳搱昷愱捡挶ち㔴㜴㍤ㅡ㘵㜸㈷㙦㘹㙥㐱搰挲㐵攵㠵扢ㄳ㤶㙡㈹慣挰愷㘵㈱㍦愳ㅡ敡㥢ㄲ㠵扢㌴㌵ㄷ㈶ㄳ愹㠵㔸敡㑤散㕡戲愴㈱戵㐴㙤〷㙡戸〴搳昷摢戲昹慦っ晡㘱搴㥡捦㥥㑣散搶㘹搹㌳慡㤷㘳昰慤〲敤㠲㘰㐵昸搳ㅦ㐱愸ㅥ㠰昱㉤〷敤捣㑤㝦㠲扥晥㤴攲㌳〸扣㜱挸慥挰晢挶ㄷ㜶㔷敤㡡㝦昹摥愱㌷㔰㝣〹愱晡㐱昰捣搵㕦㐱㤸㑤㔹昰捦〳㐲㜶敡㙥㔰晢㜷敡㜷搰挶㜴ㅢ㌶搵ㅦ〸敥㔸㑤㈲㌵愹搳愴㑤㐵攱㌸㤰㠰㕣挷攰㕢㥣摡〳挳㠴㠰摦㌸㍥ㅢ戰㘰〲㌶㌲〶㠹搱㍣ㅣ㕤〴㘴搹㕤㔵ち㥢㄰㤰つ㠵收愲扣ㅡ〸㤵㄰㤰㡢㥥搹搴㉦ㅢ㕤〴っ㠰摡㑦㠰愶㑦摤㠶㑤つ挲戸㈰〲扥㠶昳㐰〲扥㜲っ扥㌵戳㜲㜸㉡攲㉣戶攴㤴㌷〰ㄶ㑣㐰㌷㤸㜵㜷㡡慤㈱㕣〴㙣㙢㜷搵㄰㌸ㄱ〲㝡㄰搴ㄳ㐲つ㠳㑡〸攸㠵㥥搹搴〷㙥〲㠶㐲敤㈷㘰〷晡搴㙤搸搴㜰㡣ぢ㈲攰昵㌰〲㕥㜳っ扥愵扣ㄱ昰㔴挴㔹散挲㈹扦ㄲ㑡挰㙥㌰敢㝥ㄴ晤㈱㕣〴㤴搸㕤戵㌷㥣〸〱㝢㄰㔴ち愱㐶㐲㈵〴っ㐰捦㙣敡ㄹ㌷〱晢㐰敤㈷愰㡣㍥㜵ㅢ㌶㌵ち攳㠲〸㜸㌴㡣㠰㐷ㅣ㠳㙦㠵戱ㄲ㥥㡡㌸㡢扤ㄱ㔴㍤ㄴ㑡挰㐸㤸昵㈸㡡搱㄰㉥〲㉡敤慥ㅡ〳㈷㐲挰ㄸ㠲挶㐲㈸慥㍢ち〱攳搰㌳㥢扡挷㑤挰㔸愸晤〴㑣愲㑦摤㠶㑤㡤挷戸㈰〲㙥〹㈳攰㘶挷攰㕢昸㥣〴㑦㐵㥣挵っ㑥昹挶㔰〲㘶挱慣昷愷㌸〰挲㐵挰㐱㜶㔷㑤㠶ㄳ㈱攰㘰㠲㘶㐳愸愹㔰〹〱㠷愰㘷㌶㜵㤵㥢㠰㈹㔰晢〹㠸搳愷㙥挳愶愶㘱㕣㄰〱ㄷ㠴ㄱ㜰扥㘳昰慤挷㑥㠷愷㈲捥㘲㍥愷㝣㙥㈸〱つ㌰敢㐶㡡㈶〸ㄷ〱ぢ敤慥慡㠲ㄳ㈱攰㜰㠲㤲㄰㙡㈶㔴㐲㐰ち㍤戳愹㔳摤〴捣㠰摡㑦挰㘲晡搴㙤搸搴㉣㡣ぢ㈲攰搸㌰〲㡥㜱っ扥㘵攲〳攱愹㠸戳㔸挱㈹㉦て㈵攰㔸㤸昵㜱ㄴ㉢㈱㕣〴㥣㘰㜷搵㐱㜰㈲〴㥣㐸搰㐹㄰㙡㌶㔴㐲挰挹攸㤹㑤㉤㜲ㄳ㜰㌰搴㝥〲㔶搳愷㙥挳愶づ挱戸㈰〲ㅡ挲〸㔸攰ㄸ㝣慢搷㜳攰愹㠸戳㌸㡦㔳慥て㈵攰〲㤸昵㠵ㄴㄷ㐱戸〸戸挴敥慡㌸㥣〸〱㤷ㄲ㜴ㄹ㠴慡㠱㑡〸戸ㅣ㍤戳愹㌹㙥〲收㐲敤㈷攰㙡攰㘳扡つ㥢慡挵戸㈰〲㘶㠵ㄱ㌰搳㌱昸ㄶ搵戹㘴㕥挴㔹摣挴㈹㔷㠵ㄲ㜰ぢ捣晡㔶㡡摢㈰㕣〴晣搵敥慡㜹㜰㈲〴摣㐱搰㥤㄰㙡㍥㔴㐲挰㕡昴捣愶㈶扡〹愸㠷摡㑦挰扤昴愹摢戰愹〵ㄸㄷ㐴挰挸㌰〲昶㜱っ扥戵晥㈶㜸㉡攲㉣ㅥ收㤴㐷㠴ㄲ昰㈸捣晡㌱㡡挷㈱㕣〴晣挳敥慡㘶㌸ㄱ〲晥㐹搰ㄳ㄰敡㜰愸㠴㠰㈷搱㌳㥢ㅡ散㈶㘰㈱搴㝥〲㥥愵㑦摤㠶㑤㈵㌱㉥㠸㠰摤挲〸搸搵㌱昸㉥㐱戴挲㔳ㄱ㘷昱㉡愷扣㜳㈸〱慦挳慣摦愰㜸ㄳ挲㐵挰摢㜶㔷㉤㠲ㄳ㈱攰ㅤ㠲摥㠵㔰㑢愰ㄲ〲摥㐳捦㙣慡户㥢㠰挵㔰晢〹昸㤰㍥㜵ㅢ㌶戵ㄴ攳㠲〸攸ㄶ㐶挰㔶㡥挱㜷㘵攴㐸㜸㉡攲㉣扥攴㤴户〸㈵攰㙢㤸昵㌷ㄴ摦㐲戸〸昸摥敥慡愳攰㐴〸昸㠱愰ㅦ㈱搴㜲愸㠴㠰㥦搰㌳㥢捡㜳ㄳ㜰㌴搴㝥〲㝥愵㑦摤㠶㑤慤挰戸㈰〲㌶晥ㅥ昲㔵昸㜷挷攰扢㘰㜳ㅣ㍣ㄵ㜱ㄶ㌹㔹㤸昲慦㠰〵㝦ㄵ㡥挲慣㍢㔱攴㐱戸〸㠸搹㕤戵ㄲ㑥晡搰㔱㘷㠲昲㈱搴〹攸ち〱㕤搰㌳㥢晡ㄶ㌱搲㍦㠶㡥㠷摡㑦挰ㄶ挰挷㜴ㅢ㌶挵㡢㐳㐱〴㝣ㄲ㐶挰挷㡥挱㜷ㅤ改ㄴ㜸ㄲ〲㝡㜲捡ㅦ㠶ㄲ戰ㅤ捣㝡㝢㡡摥㥣摤愶㕦㠳㠵㜶㔷慤㠲愳㍥㑣愷㠸愰㍥㄰㙡㌵扡㐲挰㡥攸㤹㑤扤改㈶攰㔴愸晤〴散っ㝣㑣户㘱㔳愷㘱㕣㄰〱晦ち㈳攰㜹挷攰扢扣㜵㈶㍣〹〱愵㥣昲戳愱〴っ㠴㔹て愲ㄸ捣搹㙤㈲愰摣敥慡戳攰愸て搳ㄹ㐲搰㔰〸㜵づ扡㐲挰㌰昴捣愶ㅥ㜷ㄳ㜰㌶搴㝥〲㐶〰ㅦ搳㙤搸搴戹ㄸㄷ㐴挰㝤㘱〴慣㜳っ扥慢㙥ㄷ挰㤳㄰㌰㤶㔳扥㌷㤴㠰昱㌰敢〹ㄴㄳ㌹扢㑤〴㑣戶扢敡㐲㌸敡挳㜴愶㄰㌴ㄵ㐲㕤㡣慥㄰㌰つ㍤戳愹摢摣〴㕣〴戵㥦㠰㉡攰㘳扡つ㥢扡〴攳㠲〸戸㉥㡣㠰㙢ㅤ㠳敦㘲攰攵昰㈴〴捣收㤴慦づ㈵攰㔰㤸㜵㌵挵ㅣ捥㙥ㄳ〱㜳敤慥扡〲㡥晡攰㑦搷㄰㔴ぢ愱慥㐲㔷〸㐸愰㘷㌶㜵㤱㥢㠰㉢愱昶ㄳ㔰て㝣㑣户㘱㔳㔷㘳㕣㄰〱㘷㠴ㄱ㜰扡㘳昰㕤愳扣づ㥥㠴㠰㈴愷扣㍡㤴㠰ㄶ㤸㜵㉢挵㈲捥㙥ㄳ〱㑢散慥攲㔵捣㍥㑣㘷㈹㐱㐷㐰愸ㅢ搰ㄵ〲㤶愱㘷㌶戵搲㑤挰㕦愰昶ㄳ戰ㅣ昸㤸㙥挳愶搶㘰㕣㄰〱㐷㠴ㄱ戰搴㌱昸㉥㥤摥っ㑦㐲挰㐹㥣昲攲㔰〲㑥㠱㔹慦愲㌸㤵戳摢㐴挰㘹㜶㔷摤〲㐷㝤㤸捥改〴㥤〱愱㙥㐳㔷〸㌸ㄳ㍤戳愹㈶㌷〱户㐲敤㈷攰㕣攰㘳扡つ㥢扡ㅤ攳㠲〸愸つ㈳愰挶㌱昸慥攸摥〹㑦㐲挰㘵㥣㜲㍣㤴㠰㉢㘰搶㔷㔲㕣挵搹㙤㈲攰ㅡ扢慢搶挲㔱ㅦ愶㜳㉤㐱搷㐱愸扢搱ㄵ〲慥㐷捦㙣敡〰㌷〱㜷㐱敤㈷攰㐶攰㘳扡つ㥢扡〷攳㠲〸㤸ㅡ㐶挰ㄴ挷攰扢搰扣づ㥥㠴㠰㍢㌹攵㐹愱〴摣〵戳扥㥢攲ㅥ捥㙥ㄳ〱㝦戳扢敡㍥㌸敡挳㜴搶ㄱ㜴ㅦ㠴㝡〰㕤㈱攰㝥昴捣愶㐶扢〹戸ㅦ㙡㍦〱て〱ㅦ搳㙤搸搴㠳ㄸㄷ㐴挰搰㌰〲㠶㌸〶摦昵敦㠷攱㐹〸㜸㠲㔳㉥ぢ㈵攰㈹㤸昵搳ㄴ捦㐰戸〸㜸捥敥慡㐷攰愸て搳㜹㥥愰㝦㐱愸挷搰ㄵ〲㕥㐰捦㙣慡扦㥢㠰㐷愱昶ㄳ昰ち昰㌱摤㠶㑤㍤㡥㜱㐱〴昴〹㈳愰挸㌱昸㉥换晦ㄳ㥥㠴㠰㜷㌹攵ㅤ㐲〹㜸ㅦ㘶扤㥥攲〳捥㙥搳ㄱ昰㤱摤㔵㑦挰㔱ㅦ愶昳㌱㐱㥦㐰愸愷搰ㄵ〲㍥㐵捦㙣㙡㙢㌷〱㑦㐲敤㈷㘰〳昰㌱摤㠶㑤㍤㡤㜱㐱〴攴㠷ㄱ搰搹㌱㜸慢〵㜲㥦㠳愷捤戸捡摢㤹ㄳ慥㥢㔵㥦㔸捣换㔲㕤敢㔰攳㕢搱㥡㙡㘹㤶㙢㘸㕤敡㉡㥢愷㌶户㔴搶愷ㄶ㌶挴㤷㙥㔵攷㌴昶㥦㤷㘸挲ㄵ敥㈴㉥㜴㝢㜴捤ぢㄷ㈶㙡㜵㕤㔵㜳㙢戲㈶㌱愱昲扦攱ち㌸昲挳慥㤳㡢摦㔹ち摢㥦扢愸ㅢ挱㐸ㅣ㈵搸㈲戹晦㠲㐳敦戵㌹愹㌴㜶㕤㐷㤷愶〵㘰挱㈶㐶㘷搴户㌴㈴㍡搷挹㌵㙣㘹攷搵㠱㐵㤴つ搴㜶慡㥢㌱て搷慣㉡扢搴㡤㑢搶搷昲ㅡㄱ㜷㐶㌷ㅢ㍡㌹㜱ㄸ㑡〴昶㙤㑥搵戳愸扢㑢摤㡣㘴扣㈹戵㤰㔷㍢㙢㤶㙥㤹搱㤳换愲戹㜵愳敢㥢㔲〸㈳㝢㤱敤㠲扡慡㜹捤㡢㜱㝦㐱㙢㘳搳戸昸挲搴㝦挵㕥㔱摣㉤戲挹慥㔱㔹㉡㉢㑢攵㘵攵晤搹晤ㄳ晤ㄱ攷㔸㌷愷㜲扢㄰〷㙡㑢戲㝥㙥㉢ㄹ㤳㈰〳㈱㜳㈸㘴㈷㐶㜲㕦㐰换㝢㘱搳戵て㍤㔵〹㥣㙣㐶攱㝣攰〵昲昴㕤ㅢ摢〳慥㝦挲㝣昲㝦㠶㤸㌸㙥收㠴㑤昵㍡晦愷㕢㈰㜲㕦㠴攷づ㤷㐷㜴〷戸慢㝤っ戱㘴㠲㠷ㄴ㑥㑤ㅣち散㜹㡦换㔸㥤㘰㜸㠸㜶摤搴ㅣ㡢㉢散昹㜵㤳攳㜳ㄳつ㈸っ㘸㡣户㜴戵㍢慣搰㘸㡣㌷愴ㅣ㕢㐵㜳㘳㘳㥣挷ㅣぢ晤慢㙡攲つ㠹扣扡㔱慤㉤捤㈸愰搷㜵㄰㜲㘰㍡慡昸ㄲ愸攲㑢散㑢昸㜵搳㔹㌰㈴㙤晡㙡㍥㉣㥥慣㙦㤹搷㔸㕦㤳挷づ㉦㤸晥㔷ㅣ慣㜸〳挹〱㤹㘶㌳㙦㈶摥㥡〰晢捡㍣㜶㜷〹捡㘸㐸ㅤ㜷㍦づ改㉣ㄵ挵㝦敡㑦搶㤳攰慤㐷㍥㔱昴㉦昰㤶㡢㍦㜹㉦㤲戹㝣㉤搷㘲搱晣㝡㌹づ㔱㜹㜷㔲㉦ㄳ㠰㍦晤㉢愰㙣昰㉦攷ㄵ㠸㌶㡢つ㍡〱㄰㥢摣ㅣ慦ㅤㅢ慦挱㑤㍢㥤㥣㕢㜶昲戰㙢昹㕥㤳戴㔸晥㔱㠱㡡㈲㕣摦㕥㔴㕦㥢㐸收㔱㔱㠵㕢㤲㜲㔸㌸ㄲ戵昷㈱㉥㠴㘷㐷㜲㜳㍢攷〵挵㥡㘰㝣昵㜵㉥慡扢㙦㜹㥡攰昳晦挵㝥㐳㜹ㄵつ㘹挹㘷搴㙦㐸㐷晦捥㥣㕥㠵㤲昹㜸〰ㅢ〹昸〳㈲昷㌵ㄸ扤晢㈶戳ㄲ〳昵ㅡㅡ愰ㅣ戹搹㠵㌵㈲㜹愸愷㤰攲㤲㕣㐹愴戳慢㈸㈴㙡搷㠳攴㤹㍢㘸愲㔵㌸捡ㄳ戵㌱晢つ㤶挵㈷昸㘸㠸㘴㘵攵㘰㔷㐷扤〵㜵扥戰㜰搶㔸㤵㤰㙡ㄱ搵ㅢ㔳㠸戲㠸㜰㍢㥥㉣昰㕦ㅤ㜸㕢挹㑢㠰攱敡昶ㅦ昸㐷戶㔸㑣㘷㘱㔰㈴愶摥㠲㌴㑣攴㔳㘳㔳㠵㝤㠰㤵㌰〸昵ㄱ㤴晣㐲攰晡昸㔲㥦愰换㡦戰㐸㤴㌷ㄵ㜵昸㉤㔳㝤㡡㈱㝣摢搴㔱㝡晥っ㉤扥ㅢ愵㡦捥㍣㘸摢㍦㍡扦攰〸晣㘹摥愴㘶㡥㑥戵〱ㅡ㤳〷㥡㈶㡦ㄸ㌰扡㌳㠱㕦〶〳昲〹攸㐲挰㔷〰㜰户㐷扢愲ㄷ㑥㈷㙦㝣〹愰搳挲㈰搰昹㥤㉢㡡㡢捥㉤ㄸ㘵㑢㐶昹つ〰㉦㥤ㅢ愱戳改摣ち㤰㡥搳挹摤㈹㜴㜶愳㘷㜲㤱㐱攷搶搰戶㑦㘷ㄶ㠶〹㥤摢㠸ㄳ扢愳㔸挷㄰㐰攷戶挰攸ㅥ〴戲挶㈱〰搰㤳㠰㕥〴戰散㐱攸摣づ扤㜰㍡㜹㜷㑦〰㥤扤㌱〸㜴戲ㄶ挲㐴㜱搱戹〳愳ㄴ㌲ち敢ㄶ扣㜴戲㔸㐱攸搴晣㐰㤷㡤ㅦ摢慥捦㙥挵㔲〶㘱慥て㥤戰愶㈱㠳戹扥搰戶捦ㅣ㙢ㅦ昰挲晤㕡㜴㠲㠶晣戱〰挲㑣㤹戱㥤ㄳ㙡㈷㘰昴捥〴戲㌸㈲〰戰ぢ〱扢ㄲ挰㝡〹㘱㙥㌷昴挲㤹攳摤㑡〱捣昵挷㈰㌰户㠳㉢㡡㡢戹摤ㄹ愵㠴㔱㔸昰攰㘵㡥㔵づ敤㌰挷ㅡ〸㘱慥㤴㑥㔸っ㤱挱摣㐰㘸摢㘷㡥㐵ㄳ㜸㘱ㄵ㤵㑥搰㤰㍦㔶㑥〴㄰㌳ㄸㄸ㕤㐶㈰慢㉡〲〰攵〴っ㈱㠰㠵ㄶ挲摣㔰昴㐲㤹㤳扢慦〲㤸ㅢ㡥㐱㘰㡥搵ㄷ㈶㡡㡢戹㍤ㄹ㘵㉦㐶㘱愵㠴㤷戹㤱搰搹捣挹㙤㤶㜰ㄴ昱ㅥ㜳愳〰ㄱ收昶愶㤳搱攸㘵㌰㌷ㄲ摡昶㤹㘳戵〵㕥㈸挵愰ㄳ㌴攴㡦㈵ㄷ㘶捡っ敤ㅣ㜳愳㠱搱ㄵ〴戲ㅣ㈳〰㔰㐹挰ㄸ〲㔸愱㈱捣㡤㐵㉦㤴㌹戹㥢㉣㠰戹昱ㄸ〴收㔸戶㘱愲戸㤸㥢挰㈸ㄳㄹ㠵㈵ㄶ㕥收㔸㔷㈱捣㐵㈷〱搲昱㌷㍦㤶㘲〸㥤㤳改㤹㌵ㄹㄹ㜴㑥㠵戶㝤㍡㔹扢㠱ㄷ敥㔹愳ㄳ㌴攴㡦〵ㅣ㈶て攸っ㥤晢〲愳昷㈳㤰挵ㅤ〱㠰改〴㔴ㄱ挰㝡て愱㜳〶㝡愱㜴捡㉤㜳〱㜴捥挲㈰搰ㄹ㜷㐵㜱搱戹㍦愳ㅣ挰㈸㉣搸昰搲挹㉡つ晢㐰攴㘷㠹㙣摥〳㤱㌵ㅣ挲摣㐱㜴挲㘲㡥っ收㘶㐳摢㍥㜳㉣晡挰ぢ㜷挶搱〹ㅡ昲挷捡㡦〰㘲づ〵㐶㔷ㄳ挸慡㤰〰挰ㅣ〲攲〴戰㔰㐴㤸㥢㡢㕥㈸㜳㜲ぢ㘰〰㜳戵ㄸ〴收㔸㍤㘲愲戸㤸㑢㌰㑡ㅤ愳慣〰挰换摣戱搰搹捣昱㐰㤴捤换ㅣ㡢㍦㠴戹㜹㜴挲㉡㤰っ收收㐳摢㍥㜳慣ㄶ挱ぢ昷摦搱〹ㅡ昲挷㤲ㄱ㌳㘵挶㜶㑥攱〶㘰㜴㈳㠱㉣㈷〹〰㌴ㄱ搰㑣〰㉢㑣㠴戹㠵攸㠵㌲㈷户㌴〶㌰㤷挴㈰㌰挷戲ㄳㄳ挵挵㕣㡡㔱昸㈸〱挵ㄲㄱ㉦㜳慣ぢ戱㤹ぢ晤挰㘵搵㠸㌰户㠸㑥㔸㍥㤲挱摣ㄲ㘸摢㘷㡥㘵㈶㜸攱愲〲㥤愰㈱㝦慣㌵㌱㔳㠶捥㌰㜷〴㌰㝡ㄹ㠱慣㐳〹〰ㅣ㐹挰㔱〴㕣づ㠰㌰㜷㌴㝡愱捣挹㉤㥡〱捣慤挰㈰㌰挷㝡ㄵㄳ挵挵摣㌱㡣㜲㉣愳戰戶挴换ㅣぢ㑡㙣收㐲㍦㌶㔸㙥㈲捣慤愴ㄳ搶㥤㘴㌰㜷〲戴敤㌳挷晡ㄴ扣㜰㉦㈱㥤愰㈱㝦㉣㔲㌱㔳㠶捥㌰㜷ㄲ㌰晡㘴〲㔹挰ㄲ〰㌸㠵㠰㔵〴戰愶㐵㤸㍢ㄵ扤㜰收㜸换㘹〰㜳愷㘱㄰㤸㘳愱㡢㠹攲㘲敥㜴㐶㌹㠳㔱㔸㤴攲㘵㡥㤵㈸敤ㅣ㜳慣㔳ㄱ收捥愲ㄳㄶ慣㘴㌰㜷づ戴敤㌳挷挲ㄶ扣㜰挷㈲㥤愰㈱㝦慣㙥㌱㔳㠶捥㌰㜷ㅥ㌰晡㝣〲㔹昹ㄲ〰戸㠰㠰ぢ〹㘰㌱㡣㌰㜷ㄱ㝡攱捣昱ㄶ摡〰收㉥挱㈰㌰挷ちㄹㄳ挵挵摣愵㡣㜲ㄹ愳戰㥡挵换ㅣ㑢㔸摡㘱㡥〵㉥挲摣ㄵ㜴挲㑡㤷っ收慥㠲戶㝤收㔸ㄱ㠳ㄷ敥㡢愴ㄳ㌴攴敦ㅤ㐸㌳㘵攸っ㜳搷〰愳慦㈵昰摤㘰挰㜵〴㕣㑦挰㝢〰〸㜳㝦㐱㉦㤴㌹戹㈵㌸㠰戹㌵ㄸ〴收㔸㕡㘳愶攱㘲敥㐶㐶戹㠹㔱㔸〶攳㘵㡥戵㉦敤㥣慤慣㡣ㄱ收㙥愱ㄳ㤶挸㘴㌰㜷ㅢ戴敤㌳挷㔲ㅡ扣㜰昷㈵㥤愰㈱㝦慣愷㌱㔳㠶捥㌰昷㔷㘰昴ㅤ〴戲搶㈶〰㜰㈷〱㙢〹㘰昹㡤㌰㜷ㄷ㝡愱捣挹㉤捥〱捣摤㠳㐱㘰㡥㌵㌹㈶㡡㡢戹㝢ㄹ攵㙦㡣㤲㠳ㅦ㕤㕥收㔸㌴㘳㌳ㄷ晡慤㠴㈵㌵挲摣㝤㜴挲摡㥡っ收ㅥ㠰戶㝤收㔸㠳㠳昹攱ㅥ㑦㍡㐱㐳晥㔸㠸㘳愶っ㥤㘱敥㝦㠰搱てㄱ挸㈲㥤〰挰挳〴㍣㐲〰敢㜶㠴戹㐷搱ぢ㘷㡥户㙣〷㌰昷㌸〶㠱㌹ㄶ昳㤸㈸㉥收晥捥㈸晦㘰ㄴㄶ摥㜸㤹㘳戵㡤捤㕣攸户ㄲ搶攲〸㜳㑦搰〹㡢㜲㌲㤸㝢ち摡昶㤹㘳昱㡥㌰昷㌴㥤ㄸ收㡡愰㌵㔳㜶㌱昷っ㌰晡㔹〲㔹摤ㄳ〰㜸㡥㠰攷〹㘰挱㡦㌰昷㉦昴㐲㤹㤳㕢搰〳㤸㝢ㄱ㠳挰ㅣ慢㠰㑣ㄴㄷ㜳㉦㌱捡换㡣挲㡡ㅤ㉦㜳㉣搳㘹攷㝤㡥㐵㍣挲摣慢㜴挲㙡㥥っ收㕥㠷戶㝤收捡㌱㑣㤸㝢㠳㑥っ㜳㉣晤㌱㔳㜶㌱昷㈶㌰晡㉤〲㠷〶〳摥㈶攰ㅤ〲㔸㈹㈴捣扤㡢㕥㈸㜳㜲㑢㝤〰㜳敦㘳㄰㤸㘳昹㤰㤹㠶㡢戹昵㡣昲〱愳戰搴挷换ㅣ敢㝢摡㌹收㔸晤㈳捣㝤㐴㈷㉣〳捡㘰敥ㄳ㘸摢㘷㡥攵㐲挲摣愷㜴㘲㤸㘳捤㤰㤹戲㡢戹捦㠰搱㥦ㄳ挸㝡愲〰挰ㄷ〴㙣㈰㠰㈵㐶挲摣㤷攸㠵㌲㈷㡦〸〸㘰敥㙢っ〲㜳慣㍢㌲㔱㕣捣㝤挳㈸摦㌲ち㙢㠴扣捣戱㌰愸㥤㘳㡥㘵㐳挲摣昷㜴㌲〷扤っ收㝥㠴戶㝤收㔸㘷㈴捣晤㐴㈷㠶㌹ㄶㅢ㤹㈹扢㤸晢ㄹㄸ晤㙦〲㙢㠳〱扦㄰昰㉢〱〹〰㠴戹摦搰ぢ㘵㑥ㅥ㜹㄰挰摣㐶っ〲㜳㉣㔸㌲搳㜰㌱昷〷愳㐴㜰ㄱ㐴戱戸挸换ㅣ㉢㡡摡㌹收㔸㙦㈴捣㘱㥤㍣愲ㄶ愱㤷挱ㅣ敥㔰敥〰㜳㑢㌰㑣㤸换愵ㄳ挳ㅣ慢㤴捣㤴㕤捣㐵㠱搱㥤〸㘴〵㔳〰㈰㡦〰㍥㈷㑤戱愸㐹㤸㡢愱ㄷ捡㥣㍣挲㈱㠰戹㝣っ〲㜳慣㜴㌲㔱㕣捣㜵㘱㤴慥㡣挲慡㈴㉦㜳㉣㐵戲㤹ぢ晤㙣㘵愱㤲㌰㘷搱〹㉢㤶㌲㤸摢ㄲ摡昶㡦㌹㔶㌶〹㜳㕢搱㠹㘱㡥攵㑤㘶捡㉥收扡〱愳扢ㄳ挸搲愷〰挰搶〴㙣㐳〰慢愱㠴戹㙤搱ぢ㘵㑥ㅥ㐹ㄱ挰㕣㑦っ〲㜳㉣㤱㌲㔱㕣捣昵㘲㤴敤ㄸ㠵攵㑣㕥收慥㠰慥㥤戳昵㑡㐰㠴戹摥㜴挲㔲愷っ收ち愱㙤㥦㌹㤶㐴〹㜳㐵㜴㘲㤸扢ㄶ㕡㌳㘵ㄷ㜳㝤㠰搱㍢ㄲ挸㥡愹〰㐰㕦〲㡡〹㘰ㄹ㤵㌰户ㄳ㝡攱捣昱ㄱㅢ〱捣敤㠲㐱㘰㡥戵㔵㈶㡡㡢戹㕤ㄹ㘵㌷㐶㘱ㅤ㤴㤷戹扢愰戳㤹ぢ晤摤捡搲㈸㘱慥㍦㥤摣㠳㕥〶㜳㈵搰戶捦ㅣ㙢愹㠴戹㍤攸挴㌰挷㠲㉡㌳㘵ㄷ㜳愵挰攸〱〴戲搸㉡〰㌰㤰㠰㐱〴戰晥㑡㤸ㅢ㡣㕥㌸㜳㝣㘴㐸〰㜳攵ㄸ〴收ㅥ㜲㐵㜱㌱㌷㠴㔱㠶㌲ちぢ愸扣捣戱㙡慡㥤昷㌹搶㔴〹㜳挳改㠴挵㔵ㄹ捣敤〵㙤晢捣戱〸㑢㤸ㅢ㐱㈷㠶㌹㔶㘲〵㄰戳㌷㌰㝡ㅦ〲㔹愵ㄵ〰ㄸ㐹挰㈸〲㔸戸㈵捣㡤㐶㉦㤴㌹㜹〴㑡〰㜳㤵ㄸ〴收㔸捤㘵愲戸㤸ㅢ挳㈸㘳ㄹ攵㕤〰扣捣戱摣慡㥤戳㤵挵㔸挲摣㜸㍡㘱㔵㔶〶㜳ㄳ愱㙤㥦㌹㔶㙦〹㜳㤳攸挴㌰挷ㄲ㉥㌳㘵攸捣㙦㠸挹挰攸㈹〴戲扣㉢〰㌰㤵㠰㘹〴戰攲㑢㤸摢ㄷ扤㔰收攴㤱㉥〱捣㑤挷㈰㌰挷㌲㌰ㄳ挵挵㕣ㄵ愳捣㘰ㄴ搶㡣挸散㘷戲攷捣㍥㤷搷晤扤㤷戳㝤愵〶ㄲ愱㡥㐵〷㔵㉤㑢ㅢ㔰攸挱㈶㉦㙦摢㉤㕥愸㡦㠹づㄷ摤㥢㤳戸〰㤸攳㝤㍡㐵㝡散戳〸摣戹㥢攷挹ㅦ㌲㡣ㄶ搶㌴攴慥昹搵晦㜴㡢昴㜸㑥㝣搳㘳〰㌸㠶㕢㜴㝦㑣戱摢㤴晡㥡㘴㜳慡戹慥愵戰ち㔵㑣㠵㝣㤲㑡㕤㈴㔲㍡㉡昷㉦昰ㄸㄸ㤳㠹攵㌴昱㠹㤳㡢昸㘴㠱搸㠲愶收挵㑤㌲㥢摣ㄴㅦ㈸㈳㝣㜵敡挴㌰㌱挶攱戶㈳挸戳㔸晦挰挱晡㐰挸㉥搹ㄶぢ〸戸㔹㉣㈲㤰〶㉢〶愴挱慡〱㙥戹㔹昸㥡搳搱㑢昸昴慤收慡ㅡ㔵慢ㄲ㌹㥤㍡愹㘲捦㘳㑢㝣㤷晥㔹㠰㈳捦㝤㠸㐶㜹攵㍦昷㍡愴摣戱㐱㤹㡣㜲戰㘴㝤㌰愶愰㘷㐳挴慣㙣㑣㥣㕦攰愲㠷愰摢戵㘲㜴戵慢㠲㈹㝡㈸㜴㕢㐰㤷昹㍣捦㘸㌵搴昹㔰㑢挵〳ㅥㄴ㥡戲㜲ㅣ㉦扡〸慥㜴ㅣ㜶摤㠷挱愲搰㑢挴ㅡ愸搸㤰扦㍣㘸㜹㙣慡㑢㤰〸㡦〸ㄸ㈲搱〴㈰愱扢㔹㕤〴ㄸ㜷㜵收慥搲昰㠴㘱ㄱ㝤ㄸ㈴㜶㔵っ㝤㙥㔶㘷搳挸㌷㡤㉥㑥㐳㔹㘸㜰㜷愹ぢ攰㡥㔴捡〴敢攱㐰捦㠷㠸㔹㕢挰㐸㜰㜴〱扡㕥㑡ㅡ愰ぢ愰愴ㄱ敡㑣㑡戶㜴扣攸㕤攰㑡㌷挳㉥て搶㔴摤ㄸ㥡慡挳愱㑡㔳戲㌵戴㐲挹㘹㤸㔰㥡㤲ㄴ㈰攱㤴㥣ち愸㥦㤲㙤攰〹挳㔰愸て〹㑡戶㐵㥦㥢搵挳㌴㝡㥡㐶㉦愷愱㝡愳㈱㤴㥣攲愶㘴㌱ㅣ攸㈵㄰㌱㙢〷〰〸㡥㉥㐵搷㑢挹ㄱ搰〵㔰戲っ敡㑣㑡ちㅤ㉦㝡て戸搲㐷挱㉥㑦〰㔵㝤愰ㄷ㑡㤶㐳㤵愶愴㉦戴㐲挹ちㄷ㈵㥡㙦〶㍣敦搵搱㠱搹ㄷ㘳㄰ㄱ晡㌸㐸㘴扦ㄳ晡摣㉣㕥㠴㤷挶㉥愶戱慢搳㔰晤搱㤰散㡦㜴㘷㝦㍣ㅣ攸ㄳ㈰㘲搶敥〰㄰慣㜹㡥㘸㥥ㄴ㥡愷㠰㔵㘲昴攵㌴慥愲㝥〸㕡慡ㄴ㝡挹㘷㌵㔴改㝣〶㐲㉢昹㈴〳昳㔹ㄸ㤸捦㈰っ㠲㤳㠸㍥ㄳㄲ昹っ㐶㥦㥢挵㑢攳搲㈸㌷㡤㈱㑥㐳つ㐷㐳昲㘹㜲攷㜳㌶愷㜷づ㐴捣摡ㄳ〰㠲扤昹散㘵昴㈳㘸扣㤰〳昶㐶㑢敤つ扤攴㜳㌱㔴改㝣㐶㐲㉢昹搴扡昳攱㔹㉣晢㘷㙥㘰㍥愳㌰㠸〸㝤㌹㈴昲ㄹ㡤㍥㌷慢挲㌴㉡㑤㘳㡣搳㔰攳搱㤰㝣收戸昳戹ㄲづ昴㔵㄰㌱㙢〲〰〴㙢㥥戰㥡㘷愸收昹㘸㑤㌴晡㑡ㅡ慦愷㝥っ㕡㙡㌲昴㤲捦つ㔰愵昳㤹ち慤攴㌳换㤵㑦昴㐶㐰挲㑦挱ㄹ㠱㐹昲戲㌲㠶㐵昴捤㤰㐸㜲㕦昴戹㔹晢㤹挶㜴搳愸㜲ㅡ㙡ㄶㅡ㤲攴㜴㜷㤲户挲㠱扥つ㈲㘶敤て〰挱搱摢搱昵㥥㠲㝦㠵㉥攰ㄴ扣〳敡捣㔳昰〰挷㡢㥥〴㔷㝡㉤散昲㜰㔷㜵㄰昴㐲挹摤㔰愵㈹㤹つ慤㔰㌲摥㐵㠹收扢㤲散攲戱㠱搹昳搲㌰ㄱ㝡ㅤ㈴戲㍦ㄴ㝤㙥㔶戵㘹捣㌱㡤戸搳㔰戵㘸㐸昶㤵敥散敦㠷〳晤〰㐴捣㑡〰㐰戰收ㅢ㤰收㍢㡥收晢㡢㔵㘷昴搳㘹㝣㠴晡㉡戴搴㍣攸㈵㥦挷愰㑡攷㌳ㅦ㕡挹㘷戸㍢ㅦ敥㘲挹㘷㘸㘰㍥ぢ㌰㠸〸晤㑦㐸攴搳㠰㍥㌷慢搱㌴㥡㑣㠳㔷㘴戹愹㈴ㅡ㤲㑦戹㍢㥦㈷攱㐰㍦〵ㄱ戳㔲〰㄰慣戹㌷㌵㜷㥦收捥戲㕡㡣晥㐰ㅡ㥦愷㥥捦ㄷ㔰㡢愰㤷㝣㕥㠰㉡㥤捦ㄲ㘸㈵㥦晥敥㝣搲㙦㤱扢〵收戳ㄴ㠳攰〴て摢㠲㐴㍥㐷愰捦捤㕡㘶ㅡ㐷㥡〶慦㤳㜲㔳㉢搰㤰㝣㜶㜱攷昳ㅡ愷昷㍡㐴捣㍡〶〰㠲扤㙦㈹挷ㅡ晤ㅣㅡ摦攱㠰㌸ㅤ慥㠴㕥昲㜹て慡㜴㍥㈷㐰㉢昹昴㜶攷㤳㝥㑢搹㉥㌰ㅦ㕥摣㠴㤳㠸晥㄰ㄲ昹㥣㠴㍥㌷敢㘴搳㌸挵㌴㔶㌹つ㜵ㅡㅡ㤲㑦㑦㜷㍥ㅦ㜳㝡㥦㐰挴㉣㕥㠶㈴搸晢㤶㜲㠶搱昳攱〱㝡〳〷捣㐳㑢㥤〵扤攴昳ㄵ㔴改㝣捥㠱㔶昲戱摣昹愴昷㑦搷挰㝣㜸挹ㄱ㑥㈲晡㍢㐸攴㜳ㅥ晡摣慣昳㑤攳〲搳戸搰㘹愸㑢搰㤰㝣昲摤昹晣挰改晤〸ㄱ戳㜸㜱㤰㘰敦晥戹捣攸㔹敤慥㝦攵㠰㘶戴搴ㄵ搰㑢㍥扦㐳㤵捥攷㉡㘸㈵㥦慣挰㝣㈲㠱昹㕣㡤㐱㜰ㄲ搱㉡㔷昲戹〶㝤㙥搶戵愶㜱㥤㘹昰㑡ㅦ㌷戵〶つ挹㘷攳㉦慥敦㘸搹㜰愰㜳㈰㘲搶㡤〰㄰散捤攷㈶愳㙦愵㤱晦ㅢ〳㜹㠰戰扡〵㝡挹愷㌳㔴改㝣㙥㠳㔶昲昹ㅥ㘱捣户㉥㥤㍥摥扥㠵搶晦〵敢㜶っ㤲㝣ち攰ち晢攷慦攸㜳戳敥㌰㡤㍢㑤㠳搷摦戸愹㝢搰㤰㝣扥㜶攷戳〵愷户㈵㐴捣扡ㄷ〰㠲扤挷摢摦㡣㥥㜷敡敢㙤㌸攰㈸㍡扣て㝡挹愷〷㔴改㝣ㅥ㠰㔶昲昹挸㥤㑦晡晤晡㠳挰㝣ㅥ挴㈰挹㘷㝢戸㐲㍥晦㠳㍥㌷敢㈱搳㜸搸㌴ㅥ㜱ㅡ敡㜱㌴㈴㥦昷摤昹散挰改ㄵ㐲挴㉣㕥摥㈲搸晢㝥晤て愳㍦㡥挶㘲づ㔸㠹㤶㝡〲㝡挹㘷㘷愸搲昹㍣〵慤攴昳慡㍢㥦昴晢昵换㠱昹㍣㡤㐱㤲㑦㍦戸㐲㍥捦愰捦捤攲愵㉢㘹㍣㘷ㅡ捦㍢つ昵㈲ㅡ㤲捦㡢敥㝣㜶攷昴㑡㈰㘲ㄶ㉦㍡ㄱ散㝤扦㝥搹攸㑦愱㜱㄰〷慣㐲㑢扤ち扤攴㔳〶㔵㍡㥦搷愱㤵㝣㥥㜰攷㤳㝥㍦昸㐷㘰㍥㙦㘰㤰攴㌳っ慥㤰捦㥢攸㜳戳㜸㐱㐹ㅡ㙦㥢挶㍢㑥㐳扤㡦㠶攴昳戸㍢㥦㍤㌹扤扤㈰㘲搶㝡〰〸昶㥥㍦ㅦㄸ㍤㙦㡢搷愳㌸攰㉣戴搴㐷搰㑢㍥ㄵ㔰愵昳昹〴㕡挹攷㍥㜷㍥改晤昳户挰㝣㍥挵㈰挹㘷ㅣ㕣㈱㥦捦搰攷㘶㝤㙥ㅡ㕦㤸挶〶愷愱扥㐶㐳昲戹挷㥤捦〴㑥㙦㈲㐴捣晡〶〰㠲扤晢攷㕢愳攷㕤敥㝡ㅡ〷㕣㠸㤶晡ㅥ㝡挹㘷㍦愸搲昹晣〸慤攴㜳㡢㍢㥦昴晥戹㈹㌰㥦㥦㌰㐸昲㤹〹㔷挸攷㘷昴戹㔹晦㌶㡤㕦㑣攳㔷愷愱㌶愲㈱昹慣㜱攷戳㍦愷㜷〰㐴捣晡〳〰㠲扤晢㠷㤱㐴㝦戹ㄸ㌹攰ち戴㤴㕣ㅣ愱慡ㅡ慡㜴㍥扣㌸㈲昹㕣攱捥㈷扤㝦㉥ぢ捣㈷ㄷ㠳㈴㥦ㅡ戸㐲㍥扣ㅣ挲捤攲㈵ㄱ㘹昰晡㠷㌴戴搳㔰昹㘸㐸㍥㤷戸昳㐹㜰㝡㜵㄰㌱慢ぢ〰㌲㙦捦昷ㅤ㕥摦㄰㍤敦㐱搷ぢ㌸㠰㌷㤱㉢戹㘴㐱㔵㈳㔴改㝣戶〴㕡昲㌹换㥤㑦晡晤敤㡣挰㝣戶挲㈰扣昰㠳ㅢ慥㤰て㉦㔲㜰戳扡㥢〶慦㑡㠸㘶ㅢ愷愱㝡愲㈱昹㥣收捥㈷挵改戵㐰挴慣㕥〰挸扣㍤摦㐷㜹搵㐱昴扣愵㕣㉦攵〰摥ㄳ慥㝡㐳㉦挷摢㌲愸搲昹ㄴ㐲㉢昹慣㜴攷㤳㍥摥㡥つ捣愷〸㠳昰㡡攸攵㜰㠵㝣㜸改㠰㥢挵换〷搲攰戵〲㘹ㄴ㍢つ挵㔵㝦挹㘷㠵㍢㥦㘳㌸扤㘳㈱㘲搶慥〰挸扣㍤㍦㜱㜹㉤㐰昴㜷挲愱㍥㤱〳搶愲愵晡㐳㉦昹㥣っ㔵㍡ㅦ㉥敦㑢㍥㡢摣昹愴㍦㑦㕢〲昳搹〳㠳昰㡡攸搵㜰㠵㝣戸愰捦捤ㅡ㘰ㅡ〳㑤㘳㤰搳㔰㕣㡢㤷㝣㤲敥㝣㑥攷昴捥㠰㠸㔹㐳〰㤰㜹㉦㐰挳昵㤳㤰㉢昴愲攷つ摦晡㕣づ攰ㅤ摢㙡㌸昴㤲捦昹㔰愵昳攱愲扢攴㌳捦㥤㑦晡晣愹ぢ捣㘷〴〶攱ㄵ搱ㄷ挳ㄵ昲搹㥢ㅤ㙣搶㍥愶㌱搲㌴㐶㌹つ挵ㄵ㜲挹愷搶㥤捦愵㥣摥㘵㄰㌱㙢っ〰㌲㙦捦昹挳㜵㜳搱㍦㡣〸晡㙡づ㜸〴㉤㈵㑢攱㔴㕤ぢ㔵㍡ㅦ㉥㠵㑢㍥〷戹昳㐹ㅦ㙦〷〴收㌳〹㠳昰㡡攸ㅢ攰ち昹㑣㘶〷㥢㌵挵㌴戸摡㉤㥡㘹㑥㐳㑤㐷㐳昲㤹攵捥攷㐶㑥敦㈶㠸㤸㔵〵㠰捣摢㜳扣㜱㌵㕢昴扣ㅤ㕢摦捥〱㑦愰㘵捤㠴ㅥ㉦晣㑡㤲㐹攴ㅥ㠸捥㥥㥥㜵搳攰摢㌰晢㜹㥦㤴㍤〶㑦扥收㤵摦㐸㌶敥㍦戳敦摡捡挹ㅡ晥攷㝣㜱㘵㤶㌷㙤昲㉦㜷㌲㜲晤㍦昸攱㕥摡戴晡㑤㡦㍢攰㑦慦㐵挲〵〷㈳㕤晣㡢㥢扥㌲戶慦昷㜱扡㈳敤㝦昳㥣㝦慤㤱〵㕣摤㤵ㄱ㠷愸愲戳㐶攵扥扢晣昲㙦搶散㔹㝣改慤㝦㌸晦㉥㜷㐶㍡晦㝣扤㡦㡡㘳㐴㌱扡晡㍤㡡昷㈹搶㐳愸㜱㐸敢㜵摣㐵收㝢挲散㔸挷攰㝤挲慣挵挵㕥扣戰〲㠰ㄹ㜴挹㔶㕣㥣攵づ㔳㤵ㄸ㐱㤶㈴戱晢㘱㉣愸㠷㕡愶〹戸㙢㙢㈳㌱慥搱捡㠸づ㈷搶㡣ㄱ挵㜰敥㑤㙣ㅦ㘷晥扥挴昶㜶っ摥㈷挷㕡㠷挳ㄳ㕥㌸挷㌰〳㈴搶㡡㡥㈴戶㤷㍢戱挷㘰㉣㔸っ㤳㑣搳㤵ㄵ㥡㙤㈴挶㤵㔶ㄹ搱攱挴㡥挲㠸攲㠰挴㠶㠴㈵㔶敥ㄸ扣㑦㠴戵㤶挳ㄳ㕥ㄱ晤㈴㘶㠰挴戸㝡㉡㠹つ㜶㈷昶㌴㡣〵挷挳㈴搳散㜰㘲㕣㐴㤵ㄱㅤ㑥㙣ㄵ㐶ㄴ〷㈴戶㐷㔸㘲㈵㡥挱晢愴㔷㙢㌵㍣攱㠵㈷愰㘳〶㐸散㑣㜴㈴戱晥敥挴㕥㠲戱攰㙣㤸㘴㥡ㅤ㑥㡣慢愹㌲愲挳㠹㕤㠸ㄱ挵〱㠹敤ㅣ㤶搸㑥㡥挱晢〴㔷敢㘲㜸挲ぢ㡦愵挳っ㤰ㄸ搷㔳㈵戱扥敥挴摥㠲戱攰㑡㤸㘴㥡ㅤ㑥㡣换慡㌲愲挳㠹㜱㜱戵㌸㈰戱ㅤ挲ㄲ敢敤ㄸ扣㑦㘶戵㙥㠰㈷扣昰收㠳ㄹ㈰戱㥢搱㤱挴戶㜳㈷昶㈱㡣〵户挲㈴搳散㜰㘲㕣㑡㤵ㄱㅤ㑥㙣㉤㐶ㄴ〷㈴戶㑤㔸㘲㕢㍢〶敦ㄳ㔷慤扢攱〹㉦㤴戳㘱〶㐸㙣ㅤ㍡㤲㔸㌷㜷㘲ㅢ㘰㉣戸ㅦ㈶㤹㘶㠷ㄳ攳㉡愹㡣攸㜰㘲㕣㉢㉤づ㐸慣㈰㉣戱慥㡥挱晢㈴㔵敢㌱㜸挲ぢぢ㔶㤸〱ㄲ晢㈷㍡㤲㔸扥㍢戱ㅦ㘰㉣㜸ㄲ㈶㤹㘶㠷ㄳ攳㜲愹㡣攸㜰㘲捦㘳㐴㜱㐰㘲㥤挲ㄲ㡢㍡〶敦ㄳ㔲慤ㄷ攰〹㉦慣㡢㘱〶㐸散ㄵ㜴㈴戱ㅣ㜷㘲扦挳㔸昰ㅡ㑣㌲捤づ㈷挶㜵㔳ㄹ搱攱挴戸㝡㕡ㅣ㤰搸ㅦ晦づ昹㠰摥攸ㄸ扣㑦㍥戵摥㠳㈷扣㈲㍡ㅢ㕦㈸㤰搸㠷攸㐸㘲扦㘱㐴晡〳㍡ㄷ挶〲慥㠹㙥㕥㘲㕣㐰摤扣挴㌶㘰㐴㔰㘲㍦㠵㈵昶愳㘳昰㍥搱搴晡ち㥥昰挲捤摦㜶㘲摦愱㈳㠹㝤敦㑥慣ぢㄳ晢〱愶捤㑢㡣㉢愹㥢㤷搸慦ㄸㄱ㤴搸㔷㘱㠹㝤改ㄸ扣㑦㉡戵㝥㠷㈷扣昰扦㔴戵ㄳ㔳㤸㠸㈴昶㠵㍢戱敥㑣㉣ㅢ㈶㤹㈶攰慥慤㡤㙦ㅥ㕣㔲㤵ㄱㅤ㍥ㄴ戹戰㕡っ攷摥慦㔴ㅦ㠷㈵昶㤱㘳昰㍥㠱搴敡っ㑦㤲㔸㉦㍢㌱㉥慡㑡㘲ㅦ戸ㄳ摢㥥㠹㜱戹ㄴ慦捤昸ㄲ捣戵㔵ㄹ搱攱挴戸挲㕡ㅣ㤰搸㍢㘱㠹扤敤ㄸ扣㑦ㄶ戵戸㌰㉢㠹敤㘸㈷戶㍤晡㤲搸㥢敥挴㡡㤹ㄸ搷㑤昱摡㡣挴ち捤㠸づ㈷㔶㡣ㄱ挵〱㠹扤ㄲ㤶搸换㡥挱晢挴㔰㡢㉢戴㤲㔸㍦㍢戱㝥攸㑢㘲㉦扡ㄳ摢㥤㠹敤づㄳ㕥㥢㤱ㄸ㔷㕢㘵㐴㠷ㄳㅢ〴㜸㜱㐰㘲捦㠶㈵昶㡣㘳昰㍥〹搴㉡㠳㈷㐹㙣㤰㥤ㄸ搷㕢㈵戱愷摣㠹㤵㌱戱㍤㘱挲㙢㌳ㄲ攳戲慢㡣攸㜰㘲愳〰㉦づ㐸散敦㘱㠹㍤敥ㄸ扣㑦昸戴㉡攰㐹ㄲ摢搳㑥㡣ぢ慦㤲搸愳敥挴㐶㌰㌱㉥愹攲戵ㄹ㠹㜱晤㔵㐶㜴㌸㌱慥挲ㄶ〷㈴昶㘰㔸㘲て㌸〶敦㤳㍢㉤㉥摥㑡㘲ㄵ㜶㘲㌳搱㤷挴敥㜳㈷㌶㠶㠹㜱㙤ㄵ慦捤㐸㡣ぢ戱㌲愲挳㠹ㅤ〲㜸㜱㐰㘲㜷㠷㈵㜶㤷㘳昰㍥㤱搳攲㉡慥㈴㌶挹㑥慣〶㝤㐹散㑥㜷㘲㔳㤸㔸〲㈶扣㌶㈳㌱慥挸捡㠸づ㈷戶〰昰攲㠰挴㙥つ㑢散ㄶ挷攰㝤搲愶搵〸㑦㤲㔸㤵㥤ㄸ搷㘴㈵戱㥢摣㠹捤㘴㘲㈹㤸昰摡㡣挴戸㌴㉢㈳㍡㥣ㄸㄷ㘸㡢〳ㄲ扢㍥㉣戱敢ㅣ㠳昷〹㥡搶㌲㜸㤲挴づ戶ㄳ攳攲慣㈴㜶㡤㍢戱㐳㤸搸㌱㌰攱戵ㄹ㠹㜱㡤㔶㐶㜴㌸㌱慥搴ㄶ〷㈴㜶㜹㔸㘲㤷㌹〶敦㤳㌱㉤㉥昰㑡㘲㌵㜶㘲慢搱㤷挴㉥㜱㈷㤶㘰㘲㕣㝦挵㙢㌳ㄲ攳㘲慤㡣攸㜰㘲攷〲㕥ㅣ㤰搸昹㘱㠹㥤攷ㄸ扣㑦扣戴戸搲㉢㠹㉤戰ㄳ扢ㄸ㝤㐹散ㅣ㜷㘲㡤㑣散㔲㤸昰摡㡣挴戸㙡㉢㈳㍡㥣搸搵㠰ㄷ〷㈴㜶㝡㔸㘲愷㌹〶敦㤳㉣慤㙢攱㐹ㄲ㑢搹㠹㜱摤㔶ㄲ㍢搵㥤㔸㉢ㄳ扢ㄱ㈶扣㌶㈳㌱㉥摦捡㠸づ㈷挶㐵摣攲㠰挴㑥っ㑢散〴挷攰㝢㐲攵ㅤ昰搴摥ㄳ㉡㕤晦敢挷〲〴捤慤㘳㈹㜳攷㍡㕢捤攵㕡ㄴ㌳搷㌷㌴㐸ㅤ㜰㍥㥥㈷㤷挴晦㝣㜱㌲㥥㥢㠸愷挸攱晦ち敦ㄴ扡攲㜹㡡㝣㍣㤷㜹㘲㤹㤶ㅥ〷㐷敢愶㈵昱〸戳㑥㜵ㄳ㔲㜸摥㘵㙤ㅥ晥攷㜱㉤㉤昸㍦挹晦㌷㍣㙣づ㤵搹扣〹ㄷ㥢晤㤸戹挰愲㘸㔶㍢户昱ㅣ挰㑤㝣㤸晦愷㘲ㄶㅦ㐳昷攷ㅥ㝤ㄹ㕤㠶㐳㉣晤㘸㤷㕡搷㤳ㄵ㜳搴㑡散㘳扢戴㘲㐵攴て㤹㜴㈴ぢ愵つㄸ㄰㍤ㅡ㈲ㅢ晦㔷㌴戹㙣〱ㄱ搳换愱㤱㍢㌲㐴㐴㜲搷攲㌸昰㘶挷㍡㜵摥搵ㄸ昱晣慦ㄱ㍢㜷㘶捡㘶㔳敢㌰㤴㠷㔱昴㤸昰戹ㅤㅤ㌸户攳㌸户㤵扥戹ㅤ㥦㌹㌷㜵㍦㥣㜳㝥㘶㔳㡦㤸㠸㈷㠶㐷㕣ㄲㄸ昱㘴㐶㍣挵ㄷ㜱㤵㈷攲㘳摥㠸㑦㍡ㄱ㌵昹捦㔱挹㐰攷愷搳ぢ愹摥㐴昳㤹ㅥ挷㑦㝢ㅤ扦㤰改戸㈱搰昱戹㝥挷攷㝢ㅣ扦攴㜵晣㠶㜱捣扤㤲愳敡〲ㅤ㕦㑣㉦摣〱㥢㘶㝣愹挷昱㕢㕥挷敢ㅤ挷搱换㠱っ㌹ㄴ攷〴㐶扢ㄲ〳愲㔷㐱㘴ㅥ㡡㔷㝢㈲㝥攸㡤昸戹㐹㠵扢㍢㐷ㅤㄴ攸晣㝡㝡攱㥥摤㤴捡つㅥ挷ㅢ扣㡥扦㌳㡥㤹㑡㡥㥡ㄱ攸昸㘶㝡攱慣㌷㌹扥搵攳昸〷慦攳㕦㡤㘳晢㜰㤹ㅡ攸昸づ㝡挹㍣㕣搶㝡ㅣ晦敥㜵㥣つ〰捦㌵㙤敦搵昱㠱㡥敦愵㤷捣扤扡捥攳㌸ㄷ晤㡣㔳慡戳㜱㙣捦㜸㜴愰攳〷改㈵㜳挶て㜹ㅣ㜷昱㍡摥㉡搳昱㕥㠱㡥ㅦ昳㍢晥扢挷㜱㜷慦攳㕥挶戱㑤㐵㜹愰攳㈷改㈵㤳㡡愷㍤㡥户昷㍡摥搱㌸戶て户搲㐰挷捦搳㑢收攱昶㠲挷㜱戱搷㜱㍦攳搸㍥摣㜶ぢ㜴晣ち扤㘴ㅥ㙥慦㜹ㅣ敦敥㜵㍣挸㌸戶㜷㕥摦㐰挷㙦搱㑢收捥㝢挷攳戸捣敢㜸㑦攳搸㥥㜱敦㐰挷敢改㈵㜳挶ㅦ㝡ㅣ㡦昰㍡慥㌰㡥敤ㄹ㙦ㅢ攸昸㔳㝡挹㥣昱攷ㅥ挷㘳扣㡥㈷ㄹ挷昶㡣户っ㜴晣ㄵ扤㘴捥昸ㅢ㡦攳㈹㕥挷㔵挶戱㝤㔴攴〷㍡晥㠱㕥㌲㡦㡡㥦㍣㡥㘷㝡ㅤㅦ㙣ㅣ摢㔴㐴〳ㅤ晦㑡㉦㤹㔴晣敥㜱㝣㠸搷㜱㡤㜱㙣㥦㈰㤱㐰挷ち捦㥡昵㥣㈰搹㔴昱挶㌹晢慢㠱㑡㜸ㅤ㉦㌰㡥㙤㡥㝦昹㌹攸㝢㐷㈷㝡挹攴㔸㝢ㅣ㌷㝡ㅤ愷㡣㘳㥢㡡敦〳ㅤ㜷愱㤷㑣㉡ち㍣㡥㕢㍤㡥㜳㡦㠲愲挳㕦搱㔸㌴戰ㄵ扥捣昲晦ㅥ㡥㐷㔶㡦挶㠳㡦晢㌵攰㥢㔶〷㥥㌳扤〵㈶愲㤶㈳ㄸ㝤攸㉤搹㜳㍥㌷搴㜱搰㜲ㅡ㝡㉢㙡㡦㌷㤸㙥㙥っ扦㥤〸愶㍢戵慢っ㘶㙢㌷㠶㕦㌲〴戳つ戵晣㝥㈱戱戶㜵㘳捥㌵㤸ㅥ搴昲慢㠲㘰㝡扡㌱ㄷㅢ㑣㉦㙡㉦㌵㤸敤摣㤸㉢つ㘶㝢㙡慦㌶㤸摥㙥っ㍦㜷㘵㍥㍢㔰换㡦㕣㠹㔵攸挶摣㙣㌰㐵搴昲搳㔳㌰㝤摣㤸㍢っ㘶㐷㙡搷ㅡ㑣㕦㌷㠶ㅦ㙣ㄲ慢㤸摡㜵〶戳㤳ㅢ昳愰挱散㑣㉤㍦㥥㈴搶㉥㙥捣㘳〶戳㉢戵晣愴ㄱ捣㙥㙥捣㤳〶搳㡦摡愷つ愶扦ㅢ挳て〱㤹捦敥搴扥㘰㌰㈵㙥っ摦捦〵戳〷戵㝣㉢㤷㔸愵㙥捣㕢〶㌳㠰摡㜷っ㘶愰ㅢ戳摥㘰〶㔱晢愱挱っ㜶㘳昸㠶㈹戱捡愸晤摣㘰捡摤ㄸ扥昷〹㘶〸戵㝣摢㤳昹っ㜵㘳㝥㌰㤸㘱搴昲ㅤ㑣㌰挳摤ㄸ扥㈳㠹㥦㍤愹晤摤㘰昶㜲㘳昸收㈲㤸ㄱ搴昲㝤㐵晣散敤挶昰㝤㐲㌰晢㔰换户〸挱㡣㜴㘳㜸捡ぢ㘶ㄴ戵㍣摢〵㌳摡㡤㤱㔳㡦㘷㕤〵戴㘶戳㜸ち捡敦昶㑡㌴㜰㔵㑥㑥㍥愲挶戸㔱㍣〹〵㌵搶㐶挹改㐷搴㌸㌷㡡愷愱愰挶摢㈸㌹〱㠹捡㠸挸ㄳ㔱㔰ㄳ㙤㤴㥣㠲㍥ㄴ㑦㐵㐱㑤戶㔱㜲ㄲ晡收挵㤳㔱㔰㔳㙤㤴㥣㠶㐴㑤㐳摦㙣ㄶ㑦㐷㐱敤㙢愳攴㐴㈴㉡㘳昶㍣㈱〵㌵摤㐶挹愹㐸㔴㠶㉦㥥㤲㠲㥡㘱愳攴㘴㈴㉡㈳㐷㥥㤴㠲㥡㘵愳攴㜴㈴㉡㠳㔵㥥㤶㠲㍡挰㐶挹〹改昳挵ㄳ㔳㔰〷搹㈸㌹㈵㝤㈸㥥㥡㠲㥡㙤愳攴愴昴㐵攴挹㈹愸㐳㙤㤴㥣㤶㐴㘵㌰挱搳㔳㔰㜳㙣㤴㥣㤸㐴㘵㌰挱ㄳ㔴㔰㜳㙤㤴㥣㥡扥㜹昱ㄴㄵ㔴慤㡤㤲㤳搳攷㡢㈷愹愰敡㙣㤴㥣㥥㍥㕦㍣㑤〵㌵捦㐶挹〹敡昳挵ㄳ㔵㔰昳㙤㤴㥣愲㐴㘵攴挸㔳㔵㔰つ㌶㑡㑥㔲㕦㐴㥥慣㠲㙡戲㔱㜲㥡ㄲ㤵戱ㅦ㜹扡ち㙡愱㡤㤲ㄳ搵㌷㉦㥥戰㠲㑡摡㈸㌹㔵㝤ㄱ㜹捡ち慡㐵㔰㤶㌹慣ㄴ捦㑦㔹㔰㕢㠵て㝤㕥㉥ㅦ㡤戱㜹戸㜳摣㑣㐵昱摣ㄴ挴㈹ㅥ㠴㐹㕣昱扣ㄴ挴挹㤹〸挵㔳㔱っ㈷㜹っ㍣晢挴㜰愲挷挰ㄳ㑥っ㈷㘴ㅡ㉣㜳㡣㈸㥥㙣㠲㌸㍥ㄳ愱㜸㝥㠹㘱愵挷挰㔳㑡っ挷㜹っ㍣㡢挴㜰慣挷挰ㄳ㐷っ挷㜸っ㍣㔷挴戰挲㘳攰改㈱㠶攵ㅥ〳捦〸㌱ㅣ敤㌱昰㈴㄰挳㔱ㅥ〳㡦㝢㌱ㅣ改㌱昰㔰ㄷ挳㌲㡦㠱㐷户ㄸ㡥昰ㄸ㜸㐰㡢㘱愹挷挰㘳㔸っ㑢㍣〶ㅥ戶㘲㔸散㌱昰㐸ㄵ挳㈲㡦㠱〷愷ㄸ㕡㍤〶ㅥ㡦㘲㘸昱ㄸ㜸〸㡡㈱㤵㘹攸晣扦摦昸㐷ㅦ</t>
  </si>
  <si>
    <t>㜸〱捤㝤〷㝣ㄵ㔵昶晦扢㈹㡦捣愳㘴ㄴ㔰愴㈶㐰㉣㠰愱ㄹ慡㈸㠱搰愴㈹〱慣㙣㜸㈴㉦ㄲ㐸挱昷ㄲ〸扡ち㘲ㄷㄵㅢ㙢〳㝢挳㠲㔸㄰扢㙢摤戵ㄷ㕣摢敡摡㝢敦扢戲捡晦晢㍤㌳㌷捣㥢戹㤳㠴晤敤晦昳搹攱攵攴摥㜳捥㍤攷㝥扦㌳昳摥换㥤㌳㐳㐴㐵㈲㤱敤搸昸㥢㕢ㄶㅢ摤㑢㤷愷敡ㄳ㌵㠵攳敢慡慢ㄳ攵昵㔵㜵戵愹挲攲㘴㌲扥㝣㕡㔵慡㍥ㄳづ搱戲㉡搸㔳搹㘵愹慡㘳ㄳ㌹㘵㑢ㄳ挹ㄴ㥣戲㈳㤱㥣ㅣ㉢〳昶㍤摣ㅦ㕢㜷㉣㡥戲戲㈸攰ㄵ戱愲ㄴ㙤㈸㜲㈸㉣㡡ㄸ㐵㕢㡡㜶ㄴ敤㈹㍡㔰攴㔲搸ㄴ扢㔰散㑡搱㤱愲ㄳ㐵㘷㡡摤㈸㜶愷攸㐲挱晣㔶㔷㡡㙥㄰敤扡㐳捣ㅥ㍦㙥收㠲㐵㐰㔳㕡㕦㤷㑣っ挸㥢敢捣㜹捣攰挱㠵㠳ぢ㠷㡣ㅣ㌲慣㜰搰㠰扣昱つ搵昵つ挹挴㤸摡㐴㐳㝤㌲㕥㍤㈰敦攰㠶〵搵㔵攵㔳ㄳ换㘷搷㉤㑥搴㡥㐹㉣ㄸ㌴㜴㐱㝣扦ㄱ㠳昷㉢㉡慡ㅣ㌹㜲㐴扢ㅥ㠸㍣㘳晣戸㠳㤳㠹捡搴㝦㉢㘶㑦挶㥣㌹㝥㕣攱㡣㐴晤㝦㉢㘶㉦挴㐴挸㤲扡㥡㜸㔵敤㝦㈹㘸㌶昷㘹㔱㐹愲扣㡡㍢㍦㤱㐸㔶搵ㅥ㕤㠸㘹愷ㄱ㡤摥昰挲攲㔴慡愱㘶〹㡦愳昱㠹敡敡㔹㠹㑡搹改㌵㈵愹晡㠳攳挹㥡㔴扢ㅡ昲㤷㐸㈶㙡换ㄳ愹づ㌵ㄳㅡ换ㄳ搵慥㘳㉡愷㘶㙥㍣㌹㈳㕥㤳挸㘲㈳户挶搹㠷㔳㉡ㄲ戵昵㔵昵换摢搷捣㐹㈵㘶挵㙢㡦㑥搰㈵扢㘶㔲㐳㔵㠵捡捡挲㉢㤲戹㤷㘹㘶戲愳㌰㥦㥡昱ぢ攳挹㝡改㜱ㄷづ㌶昹㝡づㄷ㐱㤱㌶㉦ㅥ㔲㜹扥㔱摣㘷愵㔵㌵㔳ㄳ挹摡㐴㌵㤳㜰㑦昶昷㌹〹㐱捥㝥㘸㘲㑡挳攱㕥㔲㙤摤㤳㡦㔸㤸㈵㥡〷搱㜱㑥㙤㔵㘵㕤戲㘶挰昴慡摡㌱㠳〶㑣㡦㌷㡥ㄹ㙣攵挳㘰昵愶㑢ㅦ㠸㑥㜳〶㑥挱㡣攲昵ぢ昳㘶挵挱昵愸愲愲ㄱ愳慣扥昴㈹㠰㔰㔹㙦攲㌴昷〶攷愹㤶㔱ㄶ捦㈸㕢㤰㔱㔶㥥㔱㔶㤱㔱㤶挸㈸慢捣㈸㍢㍡愳㙣㘱㐶㔹㔵㐶搹愲㡣戲挵昰搱㕢㑥㥢㌶ㄹ敥昶摣摦慦㍡㘵㔹慡换挴㉤㝢㡤㝢㝥挹㤵㈷攵㈸㥥搹昲挶戰ㄷㅡ挶挹敥つ㠳戵て㐴戴ㅦ㐴㜰戲㈳㠶㡥戲晡搳㘷〰㠴㔲㕢㌱㔹㑥㜸攵挳ㅢ㤶慥㝤扤㘶挲敤慦㕤㝡摢捤㝤扢扤慤昸昶㈱㤹ち搱㌰㘶ㅡ挸㈸㠳㈰愲㠳㈱㠲㤹㠶ㄷ㡤戲㠶搰㘷㈸㠴㔲捦扡㤹㑡昶扦㌴户晣攷㌷愷㕦扦㜲晥㥦摦㍥改晥ち挵昷㈸挹㔴㠴㠶㌱搳㌰㐶ㄹづㄱㅤ〱ㄱ捣㌴㘲昰㈸㙢㈴㝤㐶㐱㈸昵㠴㥢改晥愵㡦㍥昶㙤收愷攳捥ㅦ㜹㔰昲攳慢扡㍦愷昸㐶㈸㤹昶㐷挳㤸㘹っ愳ㅣ〰ㄱ㍤㄰㈲㤸㘹昸㝥愳慣戱昴㈹㠶㔰敡㈱㌷搳扤㙦摥戲晥昰㔵㙢㘶㥥㍥㘶摤戲㘹慦晤㘵㠰攲㠹㈷㤹挶愳㘱捣㔴挲㈸ㄳ㈰愲ㄳ㈱〲㤹㠶つㅥ㌲捡㥡㐴㥦挹㄰㑡㙤㜱㌳㝤摤㈳晦戰㡡〷㉦㥥㜲改挶搷晦㌹㉢昹昳㜶挵户㜴挹㜴㄰ㅡ挶㑣㔳ㄹ㘵ㅡ㐴㜴㍡㠴㈱搳挸㔱搶っ晡捣㠴㔰㙡㤳㥢㘹换搳ㄹ㥢戶㈴慢㡡晦昴㑥㡦户㜳扥扦昲捦㡡㥦ㅢ㤲改㄰㌴㡣㤹㘶㌱㑡㈹㐴㜴㌶㐴㈰㔳搱㠸㘱愳慣㌹昴㤹ぢ愱搴〶㌷搳晡㔷捥㝢㈷㔹㝤晤挴㑤㍦ㅦ扥㙣收㉤捦㍥慦摡挲㉣㤹づ㐳挳㤸改㜰㐶㌹〲㈲㝡㈴㠴㈱ㄳ㑥挹愳攸㌳て㐲愹慢摤㑣㤷摤㔸㍣改挲ㄵ㥢挷㙤㜹㙢昶㘳㕤㜲晦昱㠳攲㈷愰㘴㉡㐳挳㤸㘹㍥っ㔶ㅣ㈲扡〰㈲㤰㘹搸㘰㥣㑦攵昴愹㠰㔰敡㌲㌷搳攷戱攸搴捣敡㥣㐹㘷㙥ㅤ㝢㜷敥挷㝢㔴㈸㝥捣㑡愶㑡㌴㡣㤹㡥㘶㤴㠵㄰搱㉡〸㐳㈶㥣㑦㡢攸戳ㄸ㐲愹ぢ摤㑣搷㍥戶昶晡ㄳ㕥ㅣ㍤昵昴ぢ㝦㔹昳㘸㑥晦愸攲㘷戹㘴慡㐱挳㤸愹㤶㔱敡㈰愲㑢㈰〲㤹㡡㠶攳㠸㌸㠶㍥㐹〸愵捥㜶㌳慤敡㝤挳挶㠱慦㝣㍦敥扣㍦昷扦㜷搰㈷㙢㥥㔷晣挲㈰㤹敡搱㌰㘶㙡㘰㤴愵㄰搱㘵㄰挱㑣㈳㤰愹㤱㍥换㈱㤴㍡搵捤戴换挰攸愶㔷㕦昹㝡搲㐶㝢㜹挷㉦㍥㕣㔸慤昸慤㐴㌲ㅤ㠷㠶㌱搳ㅦㄹ攵㜸㠸攸〹㄰挱㑣㈳戱㥦㔶搰㘷㈵㠴㔲㉢摣㑣敦搹户㤷㙦攸㔹㍦昶愶㍢ㅥ扣㘰㑢敤扤㡦㉡㝥昵㤱㑣慢搰㌰㘶㍡〹〶敢㘴㠸攸㈹㄰㠱㑣挳〶攳㈸㍦㤵㍥愷㐱㈸搵攸㘶ㅡ摥㙦昴〵㠷昴㤹㍢晥扥㜹㙦㕣搴㙤㐴㥦敦ㄴ扦㕦㐹愶㌳搰㌰㘶㍡㤳㔱㔶㐳㐴捦㠲〸㘴㉡ㅡ㠶昷扤戳改㜳づ㠴㔲挷戸㤹ちて扢愷捤攷扢扤㍡昱收挲㐳昶㜹㘱搳愷㕤ㄵ扦挴㐹愶㜳搱㌰㘶㍡㡦㔱捥㠷㠸㕥〰ㄱ挸㌴㙣㄰摥昷㉥愴捦㕡〸愵ㄶ戹㤹㙥㝦昳昱㘳搴㈹晦㥡㝣捦敡㘱㥦ㅤ扢㝥晢扢㡡摦ㄴ㈵搳㐵㘸ㄸ㌳㕤捣㈸㤷㐰㐴㉦㠵〸㘴㉡㉡㐲愶换攸戳づ㐲愹㜲㌷搳㉥㥤㤷㥥昳攸挶慤㔳搷昶戹㈳㜹搴㉥㉦慣㔳㥤㘱㤶㑣㤷愳㘱捣㜴〵愳㕣〹ㄱ扤ち㈲㤰㘹搸㘰扣㐷㕣㑤㥦㙢㈰㤴㍡捡捤㜴敤慢敢挷づ晦㜲敢昴つㄳ搶扥㜰㙣敥㐵〷㉢㝥攷㤵㑣搷愱㘱捣㜴㍤愳摣〰ㄱ扤ㄱ㈲㤰愹㘸㍦ㅣ攵ㅢ攸㜳ㄳ㠴㔲㜳摣㑣搳搷昵㕣㜳㕡改改挵㙢㑥改㌹敦挶㜸晢㤵㡡㕦慣㈵搳㉤㘸ㄸ㌳摤捡㈸ㅢ㈱愲户㐱〴㌳ㄵ攱㠸搸㐴㥦摢㈱㤴㥡攱㘶㍡㝦㘹昴攵〷㝥晤㜰攲㌵㥦晣摣戵戲㜱挱㈱慡ぢ捣㤲改㑥㌴㡣㤹敥㘲㤴捤㄰搱扢㈱っ㤹昰昹戴㠵㍥昷㐰㈸㌵挹捤搴敦愷慡㕥ㅦ㕦摤㌸㜹挳㔳慢戶摢㡢扥搸慥昶㠰㔹㌲摤㠷㠶㌱搳晤㡣昲〰㐴昴㐱㠸㘰愶ㄱ㠳㐶㔹て搱攷㘱〸愵挶扡㤹扥摤㜸攰㌹ㄹ㕤㉥㥣㜴敡㥡户㐶攷ㅥ戱收㜳搵ㄵ㘶挹昴〸ㅡ挶㑣㡦㌲捡㘳㄰搱挷㈱㠲㤹㐶㠲扤㈷攸昳㈴㠴㔲㈳摤㑣ㄵ愹㜷摦慦晤戴攳捣㔳㠶ㅤ㍣㝣捡散㘷敦㔰摤㘰㤶㑣㝦㐵挳㤸改㈹㐶㜹ㅡ㈲晡っ㐴㌰㔳搱昰㔱搶戳昴㜹づ㐲愹㈱㙥愶攵〷㍣戰㙤昷㙤慢㡢㌷摣㝤摥戶㝦ㅤ㍦㜲㐶扢ㄷ㘰㍥挴晤愲㕡㤲㡣㉦挳㔷晦ㅤ㝦㔵っ㈹ㅣ挴㝦㉤晦㌹㠵扦愶㉡㡢㉡㠷㔷づㅥ㕣㔱㌴㈸㍥㌴㥥㥤㡦戰慤晤摥捥户摥㜶㤵㠷㔶搵㔶搴㉤㤳㉦昲摤挷挵㔳㠹ㅤ摦敢晢扢戶㜱㜵つ戵ㄵ愹㙥㘶㘳㘹㝤扣㍥搱搵㙦摢ㄱ㈴㌰慣ㄴ㝦收㈴㔲㤲慦愷㝦搸摣㜸㜵㐳愲戸戱捡㌱昷昰㤹昱㐷㑥摤㠲㜰敢挴㘴攲㤸㈶㙢㘰㐶挵昸㉢㝣愹挴づ愰㜴㑣捥扣昲挶㉦慣㑢㈵㙡㘵㝡晤㙢づ慥㉡㕦㥣㐸㤶㈶昸㌷㝣愲㐲愰㜶愶挹晤㑢慢晦捣㕡〰挵摦㑥ㄵ扤扤摡捡〹㡤昵㠹摡㡡㐴〵收扢㈴㤱慣㕦㍥㍢扥愰㍡戱㕢㥡㡢㤳ㄳ㠶㍤搲搴ㄳ敢捡ㅢ㔲攳敢㙡敢㤳㜵搵改㤶攲㡡愵㜱晣㜵㔷㌱扤慥㈲㠱㍦捥戲戸㐵㔴㈴㌳㔳愹㐸㍦搳㕦㐸㡣㥢㉡㤴ㅤ攱搹挵㍤戰捦扢愴ㅦ㜶㠵戳㠰づ㈸慡ㄳ㍣㈶㌳晡戶㄰㑣攲㌲捣㍥攱㡥ㅥ㑣㕣昰愰昷摥攱摥㌲挷愶㍤昷晦搷㌹㈳愳愳㡢㝥挲㔲晣〵㍣㌹㕥㕢㔱㥤㐸㌶扢㕣愳㌸㈳敢㐵㠸散㠱㌸㥢㐳搹换㠲㠷㙡㔴换戳㤷㔵㔵搴㉦㡣㉥㑣㔴ㅤ扤㤰㕦㥦戰愴㤳㤳㐳㙡〳㥢昵㌲㔴搶㔶㡡㔷㈰㘲戱㐸昴㙦㜴㡡挶慣㔷㥤㝥㜶㙦晣摥昹扦慤㌳㌰捡㤲扦攵戱昰㤲捡慥㤹㔸㤷㑣㘵㘶㥡㔰㑥㡥愷ㄶ搶昳昰㙣摥挸㜸慦㔱扣づ㤱摤ㄷ愲挵㍦摤㜳攱㤴挵ㄵ㡡昶㌵㈵㠹捡㌸搶㠵攴散㔶昱散ㅡ㘷愹愱㈴㤱㉡户戸㈶㌱〵攷㑡㘳ㄴ㉤㥣晣敤㙡㜸昴㈷ㅡ敢㑢攲昵昱㌶㌵㔸摤挰㕥戲攰搴㕦㐶㌹㉤㡥㙣㉦㍡㍤㍡收昶㄰挱㤶愶㈷㑡㕢㔱㌸㤱㜰攲攰㝣㠹㘴扡戲㜹㄰㤸㝢㑦㠰㠸晡て昴昴㔵ち㉣㥥㔴㑣㑡搴捥㕥扥㈴㤱愲㝢㑥戴㔹㉡晤愷ㄷ㠳捤㉣㕦㌰愷扥慡㍡㔵㠸㤹㑥㑡搶㌵㉣昹㙦挶㘱㉣敢つ〸扤㘵敦㠹愳戸昵㤸㐰㔷愴捤㔲敥㥢戲戲㐸づ愳㔱㘳昵愱攰搱㡡㘰摢昱㑢㌶敢㙤晣㡡㌵㘷换㉥㠰挷捥慣攸㘴挳扦㕤つㄸ㥡㥤㑣挸ㅡ㔵㡥㜴挰㜶晢㥡㐳敢㤲㡢ㄷ搴搵㉤收昱搴㐱㝡愹㠵㠹㐴㍤搷㝤摡扡敢㕣戲㥥愵㔴㘶㘶摡扡㡤㘷㠱愸ㄷ攲㐷摦㠳㘸㕦㕣㕤㥤愷㈳愶愲敦㐳㤵㠹ㄵ愸攸〷㘸ㄴ攱㥤扣扥慥ㅥ㐹昳㤶づ换摢㤷㙥愹晡扣昱昸戴捣攳㘷㔴㜵㔵㙤㈲㙦敦摡扡扣㘴㈲戵〴㑢扤㠹㝤ちㅢ慢㔳㡤慡㍢愸攱ㄲ㑣摦敦㡢ㄶ扤㌶昴愷攲㥢㍥㝦㈶搱慦捤㜱捦慢㙥慥㈱戰ち戴㌷㤲攵攳挷晡ㄸ㐲敤〱㌷扥攵愰㥤扥㔹㥦愲㙦㝤㐶昱㌹〴摥㌸㘴㔷攰㝤攳㑢愷慢昶挱㙦扥㜷㔸㕦㔱㝣つ愱晡㐳昰捣戵扥㠱搰㥢戲ㄱ㥦〷㠴散搴㝥㔰〷㜷敡て搰挶慣㘶㙣㙡〰㍣戸㘳㉤ㄲ㘹㤱㍡㡢戴愹㈸〲ㅢ〹挸㜶つ㠱挵愹㠱ㄸ㈶〴晣㥢攳㌳攱㘶㈶攰㜷收㈰㌱ㄶて㐷て〱ㄹ㑥㔷つ㠲㑤〸挸㠴挲攲愲扣ㅡ〲㤵㄰㤰㡤㥥摥搴慦扦㝢〸ㄸっ㜵㤰〰㡢㌱慤㘶㙣㙡㈸挶㤹〸昸ㄶ挱㡤〴㝣攳ㅡ〲㙢㘶挳㄰㈹㥦戳搸㤵㔳晥ち㙥㘶〲㍡挱㙣㜵愶搸つ挲㐳㐰ㄷ愷慢㠶㈳㠸㄰戰〷㥤扡㐲愸㤱㔰〹〱摤搰搳㥢晡搰㑢挰〸愸㠳〴昴㘲㑣慢ㄹ㥢ㅡ㠵㜱㈶〲摥っ㈳攰つ搷㄰㔸捡ㅢ㠳㐸昹㥣挵摥㥣昲㙢愱〴昴㠳搹敡㑦㌱〰挲㐳㐰愱搳㔵〷㈰㠸㄰㌰㤰㑥㠳㈰搴㔸愸㠴㠰挱攸改㑤㍤敦㈵攰㐰愸㠳〴ㄴ㌱愶搵㡣㑤ㄵ㘳㥣㠹㠰挷挳〸㜸捣㌵〴㔶ㄸ㑢㄰㈹㥦戳㌸〰㐹搵㈳愱〴㡣㠵搹㉡愶ㄸ〷攱㈱愰挴改慡〹〸㈲〴㑣愰搳㐴〸挵㜵㐷㈱㘰ㄲ㝡㝡㔳昷㜸〹㤸〸㜵㤰㠰愹㡣㘹㌵㘳㔳㤳㌱捥㐴挰挶㌰〲㙥㜵つ㠱㠵捦愹㠸㤴捦㔹捣收㤴㙦づ㈵㘰㉥捣搶愱ㄴ㠷㐱㜸〸㌸挲改慡㘹〸㈲〴ㅣ㐹愷愳㈰搴っ愸㠴㠰㜹攸改㑤㕤敤㈵㘰㍡搴㐱〲攲㡣㘹㌵㘳㔳㌳㌱捥㐴挰挵㘱〴㕣攴ㅡ〲敢戱戳㄰㈹㥦戳㔸挴㈹慦つ㈵愰ㅡ㘶慢㠶愲ㄶ挲㐳挰ㄲ愷慢㑡ㄱ㐴〸㌸㠶㑥㐹〸㌵〷㉡㈱㈰㠵㥥摥搴㔹㕥〲㘶㐳ㅤ㈴㘰ㄹ㘳㕡捤搸搴㕣㡣㌳ㄱ戰㉡㡣㠰ㄳ㕤㐳㘰㤹昸㜰㐴捡攷㉣㔶㜲捡㉢㐲〹㔸〵戳㜵ㄲ挵挹㄰ㅥ〲㑥㜵扡敡〸〴ㄱ〲㑥愳搳改㄰敡㈸愸㠴㠰㌳搰搳㥢㕡敡㈵攰㐸愸㠳〴㥣捤㤸㔶㌳㌶㌵て攳㑣〴㔴㠷ㄱ戰搸㌵〴㔶慦攷㈳㔲㍥㘷昱㈷㑥戹㉡㤴㠰㡢㘱戶㉥愱戸ㄴ挲㐳挰㍡愷慢攲〸㈲〴慣愷搳攵㄰慡ㅣ㉡㈱攰ち昴昴愶收㝢〹㔸〰㜵㤰㠰㙢攰ㅦ戳㥡戱愹ち㡣㌳ㄱ㌰㌷㡣㠰㌹慥㈱戰愸捥㈵昳㝣捥攲ㄶ㑥戹㌴㤴㠰㡤㌰㕢户㔱㙣㠲昰㄰㜰㠷搳㔵ぢㄱ㐴〸戸㤳㑥㜷㐱愸㐵㔰〹〱㥢搱搳㥢㍡挸㑢㐰ㄵ搴㐱〲敥㘵㑣慢ㄹ㥢㕡㡣㜱㈶〲挶㠶ㄱ㜰愰㙢〸慣昵搷㈲㔲㍥㘷昱㈸愷㍣㈶㤴㠰挷㘱戶㥥愰㜸ㄲ挲㐳挰㕦㥤慥慡㐳㄰㈱攰㈹㍡㍤つ愱㡥㠱㑡〸㜸〶㍤扤愹晤扣〴㉣㠱㍡㐸挰ぢ㡣㘹㌵㘳㔳㐹㡣㌳ㄱ搰㉦㡣㠰㝤㕣㐳攰ㄲ㐴〳㈲攵㜳ㄶ慦㜳捡㝢㠵ㄲ昰㈶捣搶摦㈹摥㠲昰㄰昰て愷慢㤶㈲㠸㄰昰づ㥤摥㠵㔰㡤㔰〹〱敦愱愷㌷搵搳㑢挰㌲愸㠳〴㝣挴㤸㔶㌳㌶戵ㅣ攳㑣〴㜴ち㈳愰愳㙢〸㕣ㄹ昹㈳㈲攵㜳ㄶ㕦㜳捡扢㠴ㄲ昰㉤捣搶㜷ㄴ摦㐳㜸〸昸搱改慡攳ㄱ㐴〸昸㠹㑥㍦㐳愸ㄵ㔰〹〱扦愰愷㌷㤵攳㈵攰〴愸㠳〴㙣㘳㑣慢ㄹ㥢㕡㠹㜱㈶〲㝥晦㉤攴慢昰㙦慥㈱㜰挱收㈴㐴捡攷㉣戲㌲㌰攵㙤㜰㌳㝦ㄵ㡥挲㙣戵愱挸㠱昰㄰㄰㜳扡敡㘴〴改捤㐰㙤改搴づ㐲㥤㡡慥㄰搰ㅥ㍤扤愹敦㤱愳改㡦愱㔳愰づㄲ戰ぢ晣㘳㔶㌳㌶挵㡢㐳㈶〲㍥つ㈳攰ㄳ搷㄰戸㡥㜴㈶㈲〹〱㕤㌹攵㡦㐲〹攸づ戳搵㠳愲㈷㘷户攳慦挱㍣愷慢㔶㈳㔰㙦挲挹愷㔳㙦〸㜵㌶扡㐲㐰ㅦ昴昴愶摥昲ㄲ㜰ㄶ搴㐱〲昶㠲㝦捣㙡挶愶捥挱㌸ㄳ〱㉦㠷ㄱ昰㤲㙢〸㕣摥㍡て㤱㠴㠰㐱㥣昲ぢ愱〴っ㠱搹ㅡ㑡戱ㅦ㘷户㠳㠰㘱㑥㔷㥤㡦㐰扤〹㘷㌸㥤㐶㐰愸ぢ搱ㄵ〲㐶愲愷㌷昵愴㤷㠰ぢ愰づㄲ㌰〶晥㌱慢ㄹ㥢㕡㡢㜱㈶〲ㅥ〸㈳攰㝥搷㄰戸敡㜶㌱㈲〹〱ㄳ㌹攵㝢㐳〹㤸っ戳㌵㠵攲㈰捥㙥〷〱搳㥣慥扡〴㠱㝡ㄳ捥㜴㍡捤㠰㔰㤷愱㉢〴捣㐴㑦㙦㙡㤳㤷㠰㑢愱づㄲ㔰ち晦㤸搵㡣㑤慤挳㌸ㄳ〱搷㠷ㄱ㜰㥤㙢〸㕣っ扣〲㤱㠴㠰愳㌸攵㙢㐲〹昸〳捣㔶ㄹ挵㝣捥㙥〷〱ぢ㥣慥扡ㄲ㠱㝡攳挷㉡愷㔳〵㠴扡ㅡ㕤㈱㈰㠱㥥摥搴愵㕥〲慥㠲㍡㐸㐰ㄵ晣㘳㔶㌳㌶㜵つ挶㤹〸㌸㌷㡣㠰㌵慥㈱㜰㡤昲㝡㐴ㄲ〲㤲㥣昲搹愱〴搴挳㙣㌵㔰㉣攵散㜶㄰搰攸㜴ㄵ慦㘲昶㈶㥣攵㜴㍡ㄶ㐲㙤㐰㔷〸㌸づ㍤扤愹㤳扤〴摣〸㜵㤰㠰ㄵ昰㡦㔹捤搸搴㑤ㄸ㘷㈲攰搸㌰〲㤶扢㠶挰愵搳㕢ㄱ㐹〸㌸㥤㔳㕥ㄶ㑡挰㤹㌰㕢慢㈹捥攲散㜶㄰㜰㡥搳㔵ㅢㄱ愸㌷攱慣愱搳戹㄰㙡ㄳ扡㐲挰㜹攸改㑤搵㝡〹戸つ敡㈰〱㙢攱ㅦ戳㥡戱愹摢㌱捥㐴㐰㐵ㄸ〱攵慥㈱㜰㐵昷㉥㐴ㄲ〲㉥攷㤴攳愱〴㕣〹戳㜵ㄵ挵搵㥣摤づ〲慥㜵扡㙡㌳〲昵㈶㥣敢攸㜴㍤㠴摡㠲慥㄰㜰〳㝡㝡㔳㠷㜹〹戸ㅢ敡㈰〱㌷挳㍦㘶㌵㘳㔳昷㘰㥣㠹㠰ㄹ㘱〴㑣㜷つ㠱ぢ捤昷㈳㤲㄰㜰ㄷ愷㍣㌵㤴㠰扢㘱戶戶㔰摣挳搹敤㈰攰㍥愷慢ㅥ㐰愰摥㠴㜳㍦㥤ㅥ㠰㔰て愱㉢〴㍣㠸㥥摥搴㌸㉦〱て㐲ㅤ㈴攰ㄱ昸挷慣㘶㙣敡㘱㡣㌳ㄱ㌰㈲㡣㠰攱慥㈱㜰晤晢㔱㐴ㄲ〲㥥收㤴㡢㐲〹㜸ㄶ㘶敢㌹㡡攷㈱㍣〴扣攸㜴搵㘳〸搴㥢㜰㕥愲搳换㄰敡〹㜴㠵㠰慤攸改㑤つ昰ㄲ昰㌸搴㐱〲㕥㠳㝦捣㙡挶愶㥥挴㌸ㄳ〱扤挳〸挸㜷つ㠱换昲㑦㈱㤲㄰昰㉥愷摣㉢㤴㠰昷㘱戶㍥愰昸㤰戳摢㜱〴㝣散㜴搵搳〸搴㥢㜰㍥愱搳愷㄰敡㔹㜴㠵㠰捦搰搳㥢摡捤㑢挰㌳㔰〷〹昸ち晥㌱慢ㄹ㥢㝡づ攳㑣〴戴ぢ㈳愰慤㙢昰㔷ぢ㘴扦㠸㐸㍢㜱㤵户㉤㈷㕣㌹户㉡戱㡣㤷愵㍡㔴愲挶㜷㝣㐳慡扥㑥慥愱戵慦㉣愹㥢㔱㔷㕦㔲㤵㕡㔲ㅤ㕦摥戱搲㙤ㅣ扡㌰㔱㡢㉢摣㐹㕣攸昶改敡㤶㉣㐹㔴㔸㤵愵㜵つ挹昲挴㤴㤲晦㠵㉢攰挰㠷㕤㈷ㄷ扦㌳ㄴ戶晦散愲㙥〴㈳㜱㤴㘰㡢㘴扦㡣㠰晥㙢㜳㔲㘹散戹㡥㉥㑤ㅢ㡥戹㍢ㄸ㥤㕤㔵㕦㥤㘸㕢㈹搷戰愵㥤㔳〹ㄶ㔱㌶㔰搱愶㜲昶㐲㕣戳㉡㘹㕦㌹㈹㔹㔵挱㙢㐴摣ㄹ㥤ㅣ搷㘹㠹愳㔱㈲㜰㜰㕤慡㡡㐵摤敤㉢㘷㈷攳戵愹㈵扣摡㔹扥㝣搷戴㥥㕣ㄶ捤慥ㅣ㔷㔵㥢㐲ㅡ搹㡢㙣攷㔶㤶㉥慣㕢㠶晢ぢㅡ㙡㙡㈷挵㤷愴晥㈷昶㡡攲㙥㤱㑤㜶㡤捡㔰ㄹㄹ㉡㈷㈳攷㍦摤㍦搱㥦㜱㡥㜵㜲㉢户昳㜰愰搶㈷慢ㄶ㌴㤰㌱㐹㌲〴㌲㡢㐲㜶㘲㈴㝢㉢㕡晥ぢ㥢㥥㝤攸慢㑡攰㘴搳ち攷㡤ㄷ挸㥢敥摡攸〱㜷敢ㄷ捣愷摤㍦㈱づ㥡㌴㘷捡㡥㝡㥤晦搳㉤㄰搹慦㈰㜲慢换㈳㍡挳戹㠳㜳っ戱㘴㠲㠷ㄴ㑥㑤ㅣち散昹㡦换㔸愵昸昰㄰敤戰愳㌹ㄱ㔷搸摢㔵㑥㡢㉦㐸㔴愳㌰愰㈶㕥摦挱改戰㐲愳㈶㕥㥤㜲㙤攳敢㙡㙡攲㍣收㔸攸㕦㕡ㅥ慦㑥攴㔴ㄶ㌷搴搷愱㠰摥慡㠴㤰〳搳㔵挵ㅢ愱㡡㌷㍡㤷昰㉢㘷戱㘰㐸摡㡣㔵㜷㜴㍣㔹㔵扦戰愶慡㍣㠷ㅤ㕥㌰晤㥦㌸㔸昱〶㤲〵㌲昵愶摦㑣晣㌵〱捥㤵㜹散敥㐲㤴搱㤰㍡敥㝥ㅣ搲ㄹ㉡㡡㝦敡㍦慣㈷挱㕢㡦㝣愲㔸扦㈲㕡㌶㝥攴扤㐸收昲慤㕣㡢㐵昳摢ㄵ㌸㐴攵摤㐹扤㑡〷晣㔸摢攰捡〶㝦戲㕥㠳㘸戶搸愰つㅣ㘲搳敡攲ㄵㄳ攳攵戸㘹愷㡤㝢换㑥づ㜶㉤摦㙢㤲㌶换㍦挶愳愲〸搷户㤷㔶㔵㈴㤲㌹㔴㤴攲㤶愴㉣ㄶ㡥㐴㥤㝤㠸ぢ攱㤹㤱散散戶㌹愶㕣㔳㜴慣扥敥㐵㜵敦㉤㑦㔳〲昱扦㍣㘴〴慦愲〱㤶㝣㐶晤ㅢ㜰慣摦㠸改㜵㈸㠹挷攷昰㍢ㅤ戶㐳㘴扦〱愳㝦摦愴㔷㘲愰㕥挳㠲㔳㤶摣散挲ㅡ㤱ㅣ搴㔳㐸㜱㐹戶〰㘹敢㈹ち㠹㍡昵㈰㌹晡づ㥡㘸㈹㡥昲㐴㐵捣㜹㠳㘵昱〹㍥ㅡ㈲ㄹㄹ㔹搸搵㔱㝦㐱㕤㈰㉤㠲搵㤴㈶愴㕡㐴昵挴ㄴ愲㉣㈲散捥㤳〵昱换㡣户㤵晣つ㙥戸扡扤ㅤ扦㘴㡢挵慣っっ㡡挴搴摢㤰㥡㠹㜶搴㌸㔴㘱ㅦ㘰㈵っ㐲㝤っ㈵扦㄰㜸㍥扥搴愷攸昲㈳㉣ㄲ攵㑤㐵慤㝥换㔴㥦㘱〸摦㌶慤㈸㈳㝦㡥ㄶ摦㡤㥡㡥捥ㅣ㘸㕢㍥㍡扦攴〸晣㔸扣㐹㑤ㅦ㥤敡㉢㘸㌴づ㌴㌵㡥ㄸ㝣慣戶㜴晣摡散搰㡥づ敤改昰つㅣ戸摢愳ㅤ搰ぢ愷㤳㌷扥ㄸ攸戴㌱〸㜴晥攰挹攲愱㜳ㄷ㘶搹㤵㔹晥つ〷㍦㥤扦㐳㈷㜴㕡㜲㡦ㄶ㝡ㄱ摦㠷㡤攲㥥ㄳ收㍡㌱〸㘱愷㌱户ㅢ戴㉤㌳㤷㠱㘱挲摣敥ㄲ挴改㈸㤶㉣ㄸ㤸敢〲ㅦ㙢て㍡戲㥣挱攰搰㤵づ摤攸挰ち〷㘱慥㍢㝡攱捣昱㐶ㅥ〳㜳㍤㌱〸捣戱散㐱㘷昱㌰搷㡢㔹昲㤸㠵㈵ち㝥收㔸㤷搰〲㜳慣㕡㄰收㝡㌳〸换ㄷ搲㤸敢ぢ㙤换捣戱捣〱㉦摣㥡挵㈰㘸挸て㙢ㅤ昴㤴愱搳挷摣㥥昰戱昶愲㈳敢㈰っづ㝢搳㘱ㅦ㍡戰㌴㐲㤸敢㠷㕥㌸㜳扣㌱挹挰摣〰っ〲㜳扤㍣㔹㍣捣敤换㉣㠵捣挲摡〶㍦㜳㉣㘸㘸㠱㌹㤶㍢〸㜳㠳ㄸ㠴㜵て㘹捣つ㠱戶㘵收㔸ㅦ㠱ㄷㄶ㑣ㄹ〴つ昹㘱㤱㠴㠱㤸晤攰㘳ㄵ搱㤱〵ㄴ〶㠷㘱㜴ㄸ㑥〷搶㔴〸㜳㈳搰ぢ㘷㡥㌷㕡ㄹ㤸ㅢ㠵㐱㘰㡥㠵ㄶ㍡㡢㠷戹搱捣戲㍦戳戰㈸挲捦摣㔸攸㠴戹攸ㄸ戸戴晥捤慦ㄸ攳㠴捥〳ㄸ㜹ㅣ㝡㘹㜴㡥㠵戶㘵㍡㔹㙤㠱ㄷ㑡㌱ㄸ㐴搳挹㤲ぢ㡤〳㍡㝤㈰㡥㠳㡦㌵㥥㡥㉣挷㌰㌸㤴搰㘱〲ㅤ㔸愱㈱㜴㑥㐴㉦㤴㑥戹㥢捣㐰攷㘴っ〲㥤㉣摢搰㔹㍣㜴㑥㘱㤶㠳㤸㠵㈵ㄶ㝥㍡㔹㔷攱ㅣ㠸愴㔳戶㈱㤰㥥㙦摡㡡㔵ㄷ挲摣㌴〶㘱昹㐵ㅡ㜳㌳愰㙤㤹㌹㤶㘹攰㠵摢搳ㄸ〴つ昹㘱慤㠶㥥㌲㜳扢ㅦ㝦〷挳挷㍡㠴㡥慣攳㌰㌸捣愲㐳㈹ㅤ㔸摡㈱捣捤㐶慦ㄹ收㜰敦㠶㠱戹戹ㄸ〴收攲㥥㉣ㅥ收づ㘵㤶挳㤸㠵戵ㄹ㝥收㔸㤰搱挲㈹捣㜲つ㘱敥〸〶㘱摤㐶ㅡ㜳㐷㐱摢㌲㜳慣敦挰ぢ㌷挱㌱〸ㅡ昲挳㈲て〳㌱㝦㠰㡦㔵㐶㐷ㄶ㠰ㄸㅣ收搳㈱㑥〷搶㠴〸㜳ぢ搰ぢ㘵㑥敥昶㌳㌰㔷㠱㐱㘰㡥㠵㈲㍡㡢㠷戹〴戳㔴㌲换㑡㌸昸㤹㕢〵㕤ぢ捣戱捥㐳㤸㕢挸㈰㉣昸㐸㘳㙥ㄱ戴㉤㌳挷挲㄰扣㜰慢ㅤ㠳㘸收㔸ㅤ愲愷っ㥤㍥收慡攱㘳搵搰㤱㤵㈳〶㠷㕡㍡搴搱㠱挵㈴挲摣ㄲ昴㥡㘱づ㜷㈶ㄹ㤸㑢㘲㄰㤸㘳㠵㠹捥攲㘱㉥挵㉣㝣㙡㠰㘲㌵㠸㥦㌹㤶㠰戴㜰戶戲㐰㐴㤸㕢捡㈰慣ㄴ㐹㘳慥ㄱ摡㤶㤹㘳㐵〹㕥戸㝥挰㈰㘸挸て换㑡昴㤴愱搳捣ㅤぢㅦ敢㌸㍡戲攴挴攰昰㐷㍡ㅣ㑦㠷㉢攰㈰捣㥤㠰㕥㈸㜳㜲㌷愶㠱戹㤵ㄸ〴收㔸㥡愲戳㜸㤸㍢㤱㔹㔶㌱ぢ换㐸晣捣戱㜶愴〵收㔸㔹㈲捣㥤捣㈰㉣㌱㐹㘳敥㔴㘸㕢㘶㡥愵㈸㜸攱戶㐱〶㐱㐳㝥㔸㡦愲愷っ㥤㘶敥㜴昸㔸㘷搰㤱戵㉡〶㠷㌳改戰㥡づ㉣㕦ㄱ收捥㐲慦ㄹ收捣㕦昲捥挱㈰㌰挷㥡ㄶ㥤挵挳摣ㅡ㘶㌹㤷㔹㔸㝦攲㘷㡥㐵㈷㉤㥣慤㉣㐹ㄱ收捥㘷㄰搶愶愴㌱㜷㈱戴㉤㌳挷ㅡㄶ扣㜰㜳㈲㠳愰㈱㍦㉣㘴搱㔳㠶㑥㌳昷㈷昸㔸ㄷ搱㤱㐵㉥〶㠷㡢改㜰〹ㅤ㔸昷㈲捣㕤㡡㕥㈸㜳㜲户慣攱㤸㕢㠷㐱㘰㡥挵㌰㍡㡢㠷戹昵捣㜲㌹戳戰㜰挵捦ㅣ慢㔵㕡㘰㡥戵㉣挲摣㤵っ挲愲㤶㌴收慥㠶戶㘵收㔸晣㠲ㄷ㙥㠱㘴㄰㌴攴攷ㅤ㐸㍤㘵攸㌴㜳搷挲挷扡㡥㡥敦㥡ㅤ慥愷挳つ㜴㜸てづ挲摣㡤攸㠵㌳挷扢㝦つ捣摤㠴㐱㘰㡥㔵㌴㝡ㅡㅥ收㙥㘶㤶㕢㤸㠵ㄵ㉦㝥收㔸收㈲捣㐵㙦㠵㑢敢扦攴戱㌲㐶攸摣挸挸㉣㤱㐹愳㜳ㄳ戴㉤搳挹㔲ㅡ扣㜰昷㈵㠳愰㈱㍦慣愷搱㌸愰搳㜴摥〱ㅦ敢㑥㍡戲搶挶攰㜰ㄷㅤ㌶搳㠱攵㌷㐲攷摤攸㠵搳挹㕢㥣つ㜴摥㠳㐱愰㤳㌵㌹㍡㡢㠷捥㝢㤹攵㍥㘶挹挲晡㠹㥦㑥ㄶ捤戴昰收挷㤲ㅡ㘱敥〱〶㘱㙤㑤ㅡ㜳て㐱摢㌲㜳慣挱挱晣㜰㡦㈷㠳愰㈱㍦㉣挴搱㔳㠶㑥㌳昷㘷昸㔸㡦搰㤱㐵㍡〶㠷㐷改昰ㄸㅤ㔸户㈳捣㍤㡥㕥㈸㜳㜲换戶㠱戹㈷㌱〸捣戱㤸㐷㘷昱㌰昷ㄷ㘶昹㉢戳戰昰挶捦ㅣ慢㙤ㅣ收戸㍡㉤摢㄰㐸敦搷㘳搶攲〸㜳㑦㌳〸㡢㜲搲㤸㝢ㄶ摡㤶㤹㘳昱㡥㌰昷ㅣ㠳㈰㠳晣攴㐳慢愷捣摣敥搷攳攷攱㘳扤㐰㐷㔶昷ㄸㅣ㕥愴挳㑢㜴㘰挱㡦㌰昷㌲㝡愱捣挹㉤攸〶收㕥挱㈰㌰挷㉡㈰㥤挵挳摣摦㤸攵㔵㘶㘱挵㡥㥦㌹㤶改戴㜰捣戱㠸㐷㤸㝢㥤㐱㔸捤㤳挶摣㥢搰戶捣摣㌰っㄳ收晥捥㈰㥡㌹㤶晥攸㈹㝢㤸㝢ぢ㍥搶摢㜴ㅣ㘱㜶昸〷ㅤ摥愱〳㉢㠵㠴戹㜷搱ぢ㘵㑥㙥愹㌷㌰昷㍥〶㠱㌹㤶て改㘹㜸㤸晢㠰㔹㍥㘴ㄶ㤶晡昸㤹㘳㝤㑦ぢ挷ㅣ慢㝦㠴戹㡦ㄹ㠴㘵㐰㘹捣㝤ち㙤换捣戱㕣㐸㤸晢㡣㐱㌴㜳慣ㄹ搲㔳昶㌰昷㌹㝣慣㉦攸挸㝡㈲㠳挳㤷㜴昸㡡づ㉣㌱ㄲ收扥㐶㉦㤴㌹㜹㐴㠰㠱戹㙦㌱〸捣戱敥㐸㘷昱㌰昷ㅤ戳㝣捦㉣慣ㄱ昲㌳挷挲愰ㄶ㡥㌹㤶つ〹㜳㍦㌲挸㝣昴搲㤸晢ㄹ摡㤶㤹㘳㥤㤱㌰昷ぢ㠳㘸收㔸㙣愴愷散㘱敥㥦昰戱晥㐵挷ち戳挳慦㜴搸㐶㠷〴ㅣ㠴戹㝦愳ㄷ捡㥣㍣昲挰挰摣敦ㄸ〴收㔸戰愴愷攱㘱㙥㍢戳㐴㜰ㄱ㐴戱戸挸捦ㅣ㉢㡡㕡㌸收㔸㙦㈴捣㘱㥤㍣愲㤶愲㤷挶ㅣ敥㔰㙥〵㜳㡤ㄸ㈶捣㘵㌳㠸㘶㡥㔵㑡㝡捡ㅥ收愲昰戱摡搰㤱ㄵ㑣〶㠷ㅣ㍡昰㌹㘹㡡㐵㑤挲㕣っ扤㔰收攴ㄱづ〶收摡㘱㄰㤸㘳愵㤳捥攲㘱慥㍤戳㜴㘰ㄶ㔶㈵昹㤹㘳㈹㔲ぢ捣戱㔰㐹㤸戳ㄹ㠴ㄵ㑢㘹捣敤ち㙤换挷ㅣ㉢㥢㠴戹㡥っ愲㤹㘳㜹㤳㥥戲㠷戹㑥昰戱㍡搳㤱愵㑦〶㠷摤攸戰㍢ㅤ㔸つ㈵捣㜵㐱㉦㥣㌹㍥㤲挲挰㕣㔷っ〲㜳㉣㤱搲㔹㍣捣㜵㘳㤶敥捣挲㜲㈶㍦㜳㔷㐲搷〲㜳㔷挱㐵㤸敢挹㈰㉣㜵㑡㘳㉥て摡㤶㤹㘳㐹㤴㌰㤷捦㈰㥡戹敢愰搵㔳昶㌰搷ㅢ㍥㔶ㅦ㍡戲㘶捡攰搰㤷づ〵㜴㘰ㄹ㤵㌰户㈷㝡捤㌰㠷㐷㙣ㄸ㤸摢ㅢ㠳挰ㅣ㙢慢㜴ㄶて㜳晢㌰㑢㍦㘶㘱ㅤ㤴㥦戹扢愱㜳㤸换收㌹捦㙤〸㝥扣摦㑡㔸ㅡ㈵捣つ㘰㤰㝢搰㑢㘳慥㄰摡㤶㤹㘳㉤㤵㌰㌷㤰㐱㤰㐱㝥㔸㔰愵愷捣搴敥户㤲㐱昰戱〶搳㤱挵㔶〶㠷㈱㜴ㄸ㑡〷搶㕦〹㜳晢愱ㄷ捥ㅣㅦㄹ㘲㘰㙥ㄸ〶㠱戹㐷㍣㔹㍣捣つ㘷㤶ㄱ捣挲〲㉡㍦㜳慣㥡㜲㤸攳ㅦㄶ戲昹㤹㘳㑤㤵㌰㌷㡡㐱㔸㕣㤵挶摣晥搰戶捣ㅣ㡢戰㠴戹㌱っ㠲㍣昲挳㑡㉣〳㌱〷挰挷㍡㤰㡥慣搲㌲㌸㡣愵㐳㌱ㅤ㔸戸㈵捣㡤㐳㉦㥣㌹㍥〲挵挰㕣〹〶㠱㌹㔶㜳改㉣ㅥ收㈶㌰换㐴㘶㜹ㄷづ㝥收㔸㙥攵㌰ㄷ晡㑤㤸挵㔸挲摣㘴〶㘱㔵㔶ㅡ㜳〷㐱摢㌲㜳慣摥ㄲ收愶㌲㠸㘶㡥㈵㕣㝡捡摣㙢敥㌱㌷つ㍥搶㜴㍡戲扣换攰㌰㠳づ㌳改挰㡡㉦㘱敥㘰昴挲㤹攳㈳㕤っ捣捤挲㈰㌰挷㌲㌰㥤挵挳㕣㈹戳捣㘶ㄶ搶㡣挸散攷戰攷捥㍥㥢搷晤晤㤷戳〳愵〶㤲愱㤲㐵〷愵昵换慢㔱攸挱㈶㉦㙦㍢㉤㕥愸㡦㠹づㄷ摤敢㤲戸㉡㤸攵㝦㍡㐵搳搸ㄷ㤰戸㙤㈷摦㤳㍦㘴ㄸ㉤慣㘹挸扥㘹㕢昰改ㄶ㑤攳㌹昱ㅤ㡦〱攰ㄸ㙥搱㐳㌱挵㑥搳慢捡㤳㜵愹扡捡晡扣㔲㔴㌱攵昱㐹㉡㤵㤱挸愰攲散ㅢㄱ搱㤸㤳挰戲㙡昹挴挹愵㝣戲㐰㙣㜱㙤摤戲㕡㤹㑤㜶㡡て㤴ㄱ扥摡戴㘱㥡ㄸ昳㜰敢〳昲㙣搶㍦㜰戰㜵㌸㘴晢㑣㥢〵〴摣㙣ㄶㄱ㐸㠳ㄵ〳搲㘰搵〰户散っ㥣搶慤扤㠴捦搸㙡㠱㉡㔷ㄵ㉡㤱搵愶㡤㉡昰㍤戶㈴㜰改㥦〵㌸昲摣㠷㘸㤴㔷晥戳慦〷攴搶つ㑡㘷㤴㠳〵昵㤱㤸㠲㜵ㄴ㐴捣捥挴挴昹㤶ㄴ㥤㠷㙥㠷昱攳捡㍣ㄵ㑣搱㍦㐰户ぢ㜴改捦昳㡣㤶㐱摤づ㙡愹㜸挰㠳㐲㔳㜶㤶ㅢ挵捡㐷㈸㉢づ扢搵㥢挹愲搰㑢挶㜲愸搸㤰㥦ㅣ㘸㜹㙣慡㜵〰挲㈳〲㠶㐸㌴〱㤷搰摤慣㉥㠵ㅢ㜷㜵晡慥戲㄰〹挳㈲搶搱㤰搸㔵㌱昴戹搹㙤㜵愳㥤㙥戴㜷ㅢ捡㐶㠳扢㑢㕤㡣㜰愴㔲㈶㔸㠵〰搶㈲㠸㤸扤ぢ㡣㜴㡥㉥㐶搷㑦㐹㌵㜴〶㑡㙡愰㑥愷㘴㔷㌷㡡戵㌷㐲㔹㜵戰换㠳㌵㔵㈷愶愶敡ㄸ愸㥡㈸搹つ㕡愱攴ㅣ㑣㐸㔳㘲㤱ㄲㅥ攴敡㉣㘸㠳攸㜷挷㈰㝡㔸つ㤰㐰摦〵㝤㙥昶ㅥ扡搱㔵㌷扡戹つ搵ㄳつ㐱㝦愶ㄷ晤㌲〴戰ㅡ㈱㘲㜶㉦㌸搰搹㈲㝡㡢㜰㉤㠲戳昳戴㝥㈰㡤挷㔳㍦〸㉤搵ㅢ㝡挱戳〲慡㈶㍣㝤愱ㄵ㍣㉢㡤㜸㑥㌰攲㈹挰㈰〴挱敤戶㤰挰戳㈷晡摣㙣㕥㔶㤷挶摥扡戱㡦摢㔰〳搰㄰㍣㝦昴攲㌹㠵搳㍢ㄵ㈲㘶敦ぢ〷㍡晢昱ㄴ㙡晤㌰ㅡ㔷㜳挰㜰戴搴㈰攸〵捦搹㔰㌵攱ㄹ〲慤攰㐹ㅡ昱㉣㌱攲攱挵㙦〴㠹㔸攷㐱〲捦㝥攸㜳戳㜹戱㕢ㅡ挳㜴㘳戸摢㔰愳搰㄰㍣戵㕥㍣ㄷ㜰㝡ㄷ㐲挴散搱㜰愰戳ㅦ捦晥㕡㍦㠶挶㑢㌸攰〰戴搴〱搰ぢ㥥换愰㙡挲㌳ㄶ㕡挱㔳攱挱ㄳ㕤て㤷昰㔳㜰㠱ㄱ㘴㌱㈲㘱㔸挴扡〲ㄲ㈰挷愱捦捤ㅥ慦ㅢ㈵扡㌱挱㙤愸挹㘸〸挸昹㕥㤰㔷㈱㠰㜵㌵㐴捣㥥〲〷㍡㐷慦㐱搷㝦ち㕥ぢ㥤攱ㄴ扣づ敡昴㔳昰㈰㌷㡡㔵㠲㔰搶つ戰换㌳㔳搵㌴攸㠵㤲つ㔰㌵㔱㌲〳㕡愱㘴慥㠷ㄲ㡢㤴挸㈹㌸摢㠸㥥㤷㤵改㘱摤ち〹昴〷愳捦捤㍥㐴㌷㘶改〶慦ㅢ㜳㔳㜳搱㄰昴戳扣攸㙦㐳〰㙢ㄳ㐴捣㍥ㄴづ㜴戶㠸摥㈲㕣㡢攰散挳戴㝥㉡㡤㥢愹㥦挶㠰㐷㐰㉦㜸戶㐰搵㠴攷㈸㘸〵捦㘴㉦㥥愶户㤴㠹㐶㍣扣搸㡢㈰戸㝤〱ㄲ㜸晥㠰㍥㌷扢㑣㌷收敢㐶摣㙤愸ち㌴〴㑦㠹ㄷ捦㠳㥣摥㐳㄰㌱㍢〱〷㍡晢て搹㑡慤㥦㐵攳㘳ㅣ㔰㡡㤶㕡〸扤攰㜹〲慡㈶㍣㡢愰ㄵ㍣愳㡣㜸㐶ㄸ昱㉣挶㈰〴㠹㔸㑦㐱〲㑦㌵晡摣散ㅡ摤愸搵つ㕥㘳攵愶㤲㘸〸㥥㘱㕥㍣捦㜰㝡捦㐲挴㙣㕥㉣愵戳ㅦ㑦扤搶ㅦ㑥攳㑢ㅣ挰㠷〳愸愵搰ぢ㥥慤㔰㌵攱㘹㠴㔶昰っ昰攲㘹㍡摥晡ㄹ昱㉣挷㈰〴挱㤳戲㈰㠱攷㔸昴戹搹挷改挶ㅦ㜵㠳㔷㍥戹愹㤵㘸〸㥥扤扤㜸摥攰昴摥㠴㠸搹㈷挲㠱捥晥攳㙤㤵搶捦愷昱ㅤづ㠸㌳攰挹搰ぢ㥥昷愰㙡挲㜳㉡戴㠲愷愷ㄱ㑦㜷㈳ㅥ㕥慥㐴㤰㠸昵ㄱ㈴昰㥣㡥㍥㌷晢っ摤㌸㔳㌷㔶扢つ㜵づㅡ㠲愷慢ㄷ捦㈷㥣摥愷㄰㌱㥢ㄷㄶ改散挷㜳慥搶昳捥㝦敢㉢づ㔸㠸㤶㍡ㅦ㝡挱昳つ㔴㑤㜸㉥㠴㔶昰搸㕥㍣㑤攷㑦〷㈳ㅥ㕥㐴㐴㤰㠸昵〳㈴昰晣〹㝤㙥昶㐵扡㜱戱㙥㕣攲㌶搴㍡㌴〴㑦㍢㉦㥥㥦㌸扤㥦㈱㘲㌶㉦昷搱搹㝦扣㕤慥昵㉣㔵户戶㜱㐰ㅤ㕡敡㑡攸〵捦㙦㔰㌵攱戹ㅡ㕡挱㤳㘱挴ㄳ㌱攲戹〶㠳㄰㈴㘲愹㙣挱㜳㉤晡摣散敢㜴攳㝡摤攰戵㍢㙥敡㈶㌴〴捦敦扦㝡扥㘰㘵㈲㠰㤵〵ㄱ戳㙦㠶〳㥤晤㜸㙥搱晡〶ㅡ昹㝦㄰挸搳㝦搵㐶攸〵㑦㕢愸㥡昰㙣㠲㔶昰晣㠸㌴晡㉢㔳戴㍤㕣挲㍦挲扥㠷㙢昰㝢搴敤㠸㈴㈰㜳㌱ㄸ㍢敤づ昴戹搹扣挰㈶㡤扢㜴㠳㔷搴戸愹㝢搰㄰㤰摦㝡㐱敥挲㌹敦ちㄱ戳敦㠵〳㥤愳ㅤ搱昵㝦㠴㜵㠲捥昰ㄱ搶ㄹ敡昴㡦戰晢摣㈸ㄶ敦搴户㜶㠷㕤ㅥ㔳慣ㅥ㠰㕥㈸搹〳慡㈶㑡ㅥ㠲㔶㈸昹搸㐳挹㡥㡦戰て㡤攸ㅦ挶㈰㐱摦〳愱㠰晥捦攸㜳戳ㅦ搱㡤㐷㜵攳㌱户愱㥥㐴㐳搰扦敦㐵摦㡢搳换㠳㠸搹扣扣㐵㘷晦㈹昸㔷慤㍦㠹挶〲づ㌸ㄹ㉤昵㌴昴㠲㘷㉦愸㥡昰㍣ぢ慤攰㜹摤㡢㠷㝦て捡㐷昲慢㐶㍣捦㘱㤰攰改㡦㔰挰昳㍣晡摣㙣㕥扡㤲挶㡢扡昱㤲摢㔰慦愰㈱㜸㕥昱攲搹㤷搳㉢㠴㠸搹扣攸㐴㘷㙢ㅥ㐲㕢晣扢挸攲㕦㐱昶慢㕡㝦㈶㡤㐳㌹㘰㌵㕡敡㜵攸〵㑦ㄱ㔴㑤㜸摥㠴㔶昰㍣敤挵搳昴㤶晦㔷㈳㥥扦㘳㤰攰ㄹ㠹㔰挰昳ㄶ晡摣㙣㕥㔰㤲挶㍦㜴攳ㅤ户愱摥㐷㐳昰㍣改挵㌳㥡搳摢ㅦ㈲㘶㝦〰〷㍡晢昷捦㠷㕡捦摢攲慤㘲づ㌸ㅦ㉤昵㌱昴㠲㘷㍣㔴㑤㜸㍥㠵㔶昰㍣攰挵搳戴㝦敥㌳攲昹っ㠳〴捦㈴㠴〲㥥捦搱攷㘶㝦愱ㅢ㕦敡挶㔷㙥㐳㝤㡢㠶攰戹挷㡢㘷ち愷㜷㄰㐴捣晥づづ㜴昶敦㥦敦戵㥥㜷戹㕢㌳㌹攰ㄲ戴搴㡦搰ぢ㥥㐳愰㙡挲昳㌳戴㠲㘷愳ㄷ㑦搳晥戹挵㠸攷ㄷっㄲ㍣㜳㄰ち㜸晥㠹㍥㌷晢㕦扡昱慢㙥㙣㜳ㅢ敡㜷㌴〴捦㑤㕥㍣㠷㜲㝡㠷㐱挴散敤㜰愰戳㝦晦㌰㤳攸慦愰㜱ㅥ〷㕣㠹㤶㤲㡢㈳㔴㤵㐱搵㠴㈷ぢ摥㠲攷㑡㉦㥥愶晤㜳戹ㄱ㑦㌶〶〹㥥㜲㠴〲ㅥ㕥づ攱㘶昳㤲㠸㌴㜸晤㐳ㅡ㤶摢㔰敤搰㄰㍣敢扣㜸ㄲ㥣㕥㈵㐴捣㙥て〷㤹户敦晣攱昵つ搱昳ㅥ㜴㙢㌱〷昰㈶㜲㈵㤷㉣愸慡㠱慡〹て㉦㔹〸㥥昳㡤㜸捥㌵攲改㠸㐱㜸攱て㙥㠴〲ㅥ㕥愴攰㘶㜷搶つ㕥㤵㄰捤敥㙥㐳昱晡㠲攰㌹挷㡢㈷挵改搵㐳挴散㙥㜰㌰攱攱㔵〷搱昳㤶㜲㙢㌹〷昰㥥㜰搵ㄳ㝡㌹摥㡥㠳慡〹㑦ㅥ戴㠲攷㘴㈳㥥㔵㐶㍣昹ㄸ㠴㔷挴㕡㠱㔰挰挳㑢〷摣散㍥扡搱㔷㌷ち摣㠶攲慡扦攰㔹改挵㜳㈲愷户ち㈲㘶敦〳〷ㄳㅥ㕥ぢ㄰晤㕤挸㘰㥤挶〱㥢搱㔲〳愰ㄷ㍣㘷㐰搵㠴㠷换晢㠲㘷愹ㄷ㑦搳㔷愶㝡㈳㥥㠱ㄸ㠴㔷挴㍡ㅢ愱㠰㠷ぢ晡摣㙣㉥敡㑢㠳㉢昸搲ㄸ敡㌶ㄴ搷攲〵㑦搲㡢㘷つ愷㜷㉥㐴捣ㅥづ〷㤹户㙦ㄵ㠳㉢昴愲攷つ摦搶㕡づ攰ㅤ摢㑡ㄶ摤愹扡〸慡㈶㍣㕣㜴ㄷ㍣ぢ扤㜸昸ㄵ㐳㍥㝦㉡㡤㜸挶㘰㄰㕥ㄱ敢㌲昸〱捦〱散㘰戳て搴㡤戱扡㔱散㌶㔴〹ㅡ㠲愷挲㡢㘷㍤愷㜷㌹㐴捣㥥〰〷㤹㌷扦㑤㔸晣晡㘰昱换㠲捤㜵㜳搱㍦㡡っ搶㌵搴㍦㠶㤶㤲愵㜰慡慥㠳慡〹て㤷挲〵捦ㄱ㕥㍣㑤敦〷㠷ㄹ昱㑣挵㈰扣㈲搶〶㠴〲㥥㘹散㘰戳愷敢〶㔷扢㐵㌳搳㙤㈸慥㕢ぢ㥥戹㕥㍣㌷㜳㝡户㐰挴散㔲㌸挸扣㝤敦〷㕣捤ㄶ㍤㙦挷戶㙥攷㠰愷搱戲攷㐰㡦ㄷ㙡㥥㘴ㄲ搹㕣㥡ㅤ敤㕢㌷㌵摦㠶搹摦晦愴散〹㜸昲㌵慦晣㐶㌲㜱晦㤹㜳搷㔶㔶挶愸晦㉣ㄶ㔷㘶㜹搳㈶㝦戲愷〱敢晦㈱づ昷搲㡥搵㙦㐶散㠵ㅦ㙢㌳〰攷ㅥ〹戸昸㡤㥢扥搲戶㙦て㜴扢㘳㥤摦㌹敥㙦㝢㙣㉥㔷㜷㘵挴㍣㤵㝦㝥㜱昶扢㉢慥昸敥愶搱〵敢㙦摢敥晥㕥攱㡥㜴㝦㝤㝢愰㡡㘳㐴〱扡搶㝢ㄴ敦㔳㝣〰愱㈶〱搶㥢戸㡢㉣昰㠴搹㠹慥挱晦㠴㔹扢ㅣ㤱昰挲㈲〲㘶搰㍥㔳㜱㜱㤶㍢㑣㤵㘰〴㔹ㄲ㘰て挲㤸㕢〵戵㑣ㄳ敥㥥慤ㄹ㘰㕣愳㤵ㄱ慤〶㔶㠷ㄱ〵〸敥〷㜶愰㍢晦〰戰〳㕣㠳晦挹戱㌶㤷㙣昱挲㌹㠶ㄹ〰㔸〳㍡〲㙣㝦㉦戰㈷㘰捣㕤〶㤳㑣搳㠳ち捤㘶㠰㜱昹㔵㐶戴ㅡ搸昱ㄸ㔱㘰〰㌶㍣っ搸㌰搷攰㝦㈲慣扤〲㤱昰㡡㔸捦㘰〶〰㜶ㄲ㍡〲㙣㍦㉦戰攷㘰捣㍤〵㈶㤹㘶慢㠱㜱ㅤ㔶㐶戴ㅡ搸㙡㡣㈸㌰〰ㅢㄸ〶慣搰㌵昸㥦昴㙡㥦㡤㐸㜸攱〹攸㤸〱㠰㜱㈵㔶㠰つ昰〲晢ㅢ㡣戹ㄷ挰㈴搳㙣㌵㌰㉥挸捡㠸㔶〳扢〴㈳ちっ挰昶ち〳戶愷㙢昰㍦挱搵扥っ㤱昰挲㘳改㌰〳〰扢〲ㅤ〱搶搷ぢ散㙤ㄸ㜳慦㠲㐹愶搹㙡㘰㕣㠴㤵ㄱ慤〶挶挵搵〲〳戰㕥㘱挰㝡扡〶晦㤳㔹敤つ㠸㠴ㄷ摥㝣㌰〳〰扢ㄵㅤ〱搶摤ぢ散㈳ㄸ㜳㙦㠳㐹愶搹㙡㘰㕣㕦㤵ㄱ慤〶戶ㄹ㈳ちっ挰㜶て〳戶㥢㙢昰㍦㜱搵摥㠲㐸㜸愱㥣つ㌳〰戰晢搱ㄱ㘰㥤扣挰扥㠲㌱昷㐱㤸㘴㥡慤〶挶㠵㔶ㄹ搱㙡㘰㕣㙥㉤㌰〰换つ〳搶挱㌵昸㥦愴㙡㍦㠱㐸㜸㘱捤ぢ㌳〰戰愷搰ㄱ㘰敤扣挰㝥㠲㌱㤷㡢愸㌲捤㔶〳攳㡡慢㡣㘸㌵㌰慥扢ㄶㄸ㠰戵〹〳ㄶ㜵つ晥㈷愴摡㕢ㄱ〹㉦㉣慤㘱〶〰昶ㅡ㍡〲㉣换ぢ散㌷ㄸ㜳摦㠰㐹愶搹㙡㘰㕣㝡㤵ㄱ慤〶昶づ㐶ㄴㄸ㠰㙤晦㔷挸〷昴敦慥挱晦攴㔳晢㍤㐴挲㉢㘲㘵攲ぢ〵㠰㝤㠴㡥〰晢㌷㐶㌴㝤㐰㘷挳㤸换㘵搵㥤〳挶㌵搸㥤〳昶ㄵ㐶㤸㠰晤ㄲ〶散㘷搷攰㝦愲愹晤つ㈲攱㠵㥢扦ㅤ㘰㍦愰㈳挰㝥昴〲㙢㑦㘰㍦挱戴㜳挰戸ㄸ扢㜳挰戶㘱㠴〹搸㌷㘱挰扥㜶つ晥㈷㤵摡扦㈱ㄲ㕥昸㉦㔵ㅤ㘰ちㄳㄱ㘰㕦㝡㠱㜵㈶戰㑣㤸㘴㥡㜰昷㙣捤㝣昳攰慡慣㡣㘸昵愱挸戵搹〲〴昷㝦愵晡㈴っ搸挷慥挱晦〴㔲扢㉤㈲〹戰㙥づ㌰㉥挱ち戰て扤挰㝡㄰ㄸㄷ㔷昱摡㠹㉦挱㕣㠹㤵ㄱ慤〶挶ㄵ搶〲〳戰㜷挲㠰晤挳㌵昸㥦㉣㙡㜳㘱㔶㠰昵㜱㠰昵㐰㕦㠰扤攵〵㔶㐰㘰㕣㌷挵㙢㈷㠰攵改ㄱ慤〶㔶㠰ㄱ〵〶㘰慦㠵〱㝢搵㌵昸㥦ㄸ㙡㜳㠵㔶㠰昵㜷㠰昵㐷㕦㠰扤攲〵戶㉦㠱敤ぢㄳ㕥㍢〱㡣慢慤㌲愲搵挰㠶挲扤挰〰散㠵㌰㘰捦扢〶晦㤳㐰敤㈲㐴ㄲ㘰㐳ㅤ㘰㕣㙦ㄵ㘰捦㝡㠱ㄵㄱ搸㘸㤸昰摡〹㘰㕣㜶㤵ㄱ慤〶㔶っ昷〲〳戰扦㠴〱㝢搲㌵昸㥦昰㘹㡦㐷㈴〱㌶摡〱挶㠵㔷〱昶戸ㄷ搸ㄸ〲攳㤲㉡㕥㍢〱㡣敢慦㌲愲搵挰戸ち㕢㘰〰昶㜰ㄸ戰㠷㕣㠳晦挹㥤㌶ㄷ㙦〵搸㜸〷搸ㅣ昴〵搸〳㕥㘰ㄳ〸㡣㙢慢㜸敤〴㌰㉥挴捡㠸㔶〳㥢〷昷〲〳戰㉤㘱挰敥㜶つ晥㈷㜲摡㕣挵ㄵ㘰㔳ㅤ㘰攵攸ぢ戰扢扣挰愶ㄳ㔸〲㈶扣㜶〲ㄸ㔷㘴㘵㐴慢㠱㉤㠶㝢㠱〱搸㙤㘱挰㌶扡〶晦㤳㌶敤ㅡ㐴ㄲ㘰愵づ㌰慥挹ち戰㕢扣挰收㄰㔸ち㈶扣㜶〲ㄸ㤷㘶㘵㐴慢㠱㜱㠱戶挰〰散㠶㌰㘰搷扢〶晦ㄳ㌴敤攳㄰㐹㠰ㅤ改〰攳攲慣〰扢搶ぢ㙣ㅥ㠱㥤〸ㄳ㕥㍢〱㡣㙢戴㌲愲搵挰戸㔲㕢㘰〰㜶㐵ㄸ戰换㕤㠳晦挹㤸㌶ㄷ㜸〵㔸戹〳散㙣昴〵搸㍡㉦戰〴㠱㜱晤ㄵ慦㥤〰挶挵㕡ㄹ搱㙡㘰㙢攱㕥㘰〰㜶㔱ㄸ戰㍦戹〶晦ㄳ㉦㙤慥昴ち戰挵づ戰换搰ㄷ㘰ㄷ㝡㠱搵㄰搸㝡㤸昰摡〹㘰㕣戵㤵ㄱ慤〶㜶つ摣ぢっ挰搶㠴〱㍢挷㌵昸㥦㘴㘹㕦㠷㐸〲㉣攵〰攳扡慤〰㍢换ぢ慣㠱挰㙥㠶〹慦㥤〰挶攵㕢ㄹ搱㙡㘰㕣挴㉤㌰〰㍢㉤っ搸愹慥㈱昰㠴捡㍢ㄱ愹愵㈷㔴㝡晥敢挷㕣㈴捤慥㘴㈹㜳摢㑡㐷捤攵㕡ㄴ㌳㔷㔵㔷㑢ㅤ㜰㍢㍣㑦㉥㠹晦㝣㜱ㅡ㥥㥢㠸愷挸攱㝦㠵㜷ぢ㕤昱㍣㐵㍥㥥㑢㍦戱捣㤲ㅥ〷㐷㉢㘷㈶昱〸戳㌶㤵㔳㔲㜸摥㘵㐵づ晥昳戸晡㝡晣㑦昲晦ぢて㥢㐳㘵㌶㙦挲挵收㍣㘶捥㔸ㄴ捤㙡攷㘶㥥〳戸㠳て晤㝦㉡㘶昰㌱㜴晦搹愳㉦愳挷攱㄰㙢扡㠹扡挲昳㘴挵㉣㜵㌲昶戱㔳㠸戱㌲戲㕤㈶ㅤ挹㐰㘹〳〶㐴㑦㠰挸挴晦㡡㈶㤷㉤㈰㘲搶ち㘸愴㍡㕥㐴㈴㝢㌳㡥〳㍦㍡搶愹昳慥挶㠸敦扦㐶㙣摢㤶㤰昵愶敥挷㔰ㅥ㐶搱ㄳ挳攷㜶㠲㜱㙥㈷㜱㙥㈷〷收㜶㑡晡摣搴㠳〸捥昹改㑤㍤收㘶戴㤸㌱㑢㌵ㅡ㠳㥦挱㈸っ扥〳昴㙡㕦攰㈷晣㠱㥦㐹て㥣㌴〶㕥ㄳっ㝣㥥㉦昰㜳晥挰㕢搳〳㔷ㅢ〳慦つ〶扥挸ㄷ昸㙦晥挰㝦㜷〳㐷㉦㠱㘷挸㠱㔱㘹捣㜶ㄹ〶㐴搷㐱愴ㅦㄸ敢㝤ㄹ摦昶㘷晣㐰㐳㘱挶㉣㌵摦ㄸ晣㉡㐶㘱昰ㅤ攴㕦攳ぢ晣㤱㍦昰ㄷ㍡戰戳㔷㡦㌰〶扥㠱㔱搲昷敡〶㕦攰慦晣㠱㝦㐸て㍣摢ㄸ昸搶㘰攰摢㝣㠱㝦昲〷摥愶〳㍢㔴捣㌰〶扥㤳㔱搲愹搸散ぢ晣㥢㍦㜰㈶ㅣ㜸㑡㔹㑥攰挹挶挰昷〶〳摦敦ぢ㥣㡤㝥摡㤹搳㔶〷㜶㌸ㅥ㘷っ晣㌰愳愴㜳晣㠸㉦㜰㝢㝦攰㡥改㠱昷㌷〶㝥㈲ㄸ昸㉦扥挰㥤晤㠱扢戹㠱愳㑦愱ㄱ㜲㠰て㌳㘶㝢〶〳愲捦㐲愴ㅦ攰捦㐱攳㜹攷㔳㍤搰㑦攳愸てㄴㅥ昲〷ㄹ㠳扦挴㈸改㝢㜵慢㉦㜰㠱㍦㜰㝦ㅤ㤸㙦攲㔹慡㥦㌱昰㙢㡣挲昷敢ㅤ㘷捥ㅢ㔴昱㑥㈶攷扤㕡敤㡢㝥摡㡣㠷㐲攱㤹㜱㕦㘳攰户ㄹ㈵㝤挶敦昸〲ㄷ昹〳㡦搶㠱㥤ㄹ昷㌴〶晥㠰㔱搲㘷晣㤱㉦昰ㄸ㝦攰昱㍡戰㜳㠰㜷㌱〶晥㡣㔱搲㘷晣㠵㉦昰〴㝦攰愹㍡戰㌳攳㕤㡤㠱扦㘱㤴昴ㄹ㝦攷ぢ㍣摤ㅦ戸㌴㍤㜰㍢㘳攰㥦㠲㠱㝦昱〵㥥攳て㝣㘴㝡攰愸㌱昰戶㘰攰摦㝣㠱攷昹〳㤷敢挰捥戹ㅥ㌱〶㔶㜸搶慣敦㕣捦愴捡㜳戸㈵晣㠱ㄷ敢挰㍣㈵戳搴慦晦㌴㝤敦㘸挳㈸㍣晢㜶ㅣ挷㤶㉦㜰㡤㍦㜰㑡〷㜶㜶摥㡦挶挰敤ㄹ㈵㝤攷攵晡〲㌷昸〲㘷ㅦて㐵慢扦愲戱㘸愰㈳扥捣昲㝦て挷㈳慢挷攱挱挷晤慢昱㑤慢ㄵ捦㤹摥〵ㄳ㔱晣㙡挵ㄸ搶慥散戹〴愸㤳愰攵㌴慣㡥搴㥥愲㝤㍡㜹㝤捥搰㍥㥤愹㕤慤㝤㜶昳晡昰摢㠷挴搹㥤㕡㝥昱㤰㕣㕤扣㍥㙢戵捦ㅥ搴昲㍢㠴昸㜴昵晡㕣愶㝤扡㔱扢㕥晢㜴昷晡㕣愵㝤㝡㔰㝢㡤昶改改昵攱〷戲捣愷ㄷ戵ㅢ戴㑦㥥搷攷㔶敤㤳㑦㉤㍦㔶㘵㍥扤扤㍥㜷㙡㥦㍥搴㙥搶㍥㝤扤㍥晣挴㤳㕣〵搴摥慦㝤昶昴晡昰挳㑢㝣昶愲㤶㥦㕢㤲㙢㙦慦捦ㄳ摡㘷ㅦ㙡昹ㄱ㈴㍥晤扣㍥捦㘸㥦晥搴㍥愷㝤〶㜸㝤昸㈱㈰戹昶愵㜶慢昶㈹昴晡昰晤㕣㝣〶㔲换户㜲挹㌵挸敢昳戶昶ㄹ㑣㉤摦㤵挵㘷㠸搷攷〳敤㌳㤴摡㡦戴捦㝥㕥ㅦ扥㘱㑡慥㈲㙡扦搰㍥挳扣㍥㝣敦ㄳ㥦攱搴昲㙤㑦㜲㡤昰晡晣愴㝤㐶㔲换㜷㌰昱ㄹ攵昵攱㍢㤲挴ㄹ㑤敤㙦摡㘷㝦慦て摦㕣挴㘷っ戵㝣㕦㤱㌸〷㜸㝤昸㍥㈱㍥〷㔲换户〸昱ㄹ敢昵攱㈹㉦㍥挵搴昲㙣ㄷ㥦㜱㕥ㅦ㌹昵㜸搶㡤㠷㔶㙦㌶㑦㐱昹扢扤〴つ㕣㤵㤳㤳㡦㕥ㄳ扣㕥㍣〹挵㙢愲攳㈵愷㕦挰㡢愷愱㜸㑤㜶扣攴〴っ㜸昱㐴ㄴ慦㠳ㅣ㉦㌹〵〳㕥㍣ㄵ挵㙢㥡攳㈵㈷㈱扤愶愳慦㌷㥢㈷愳㜸捤㜰扣攴㌴っ㜸昱㜴ㄴ慦㠳ㅤ㉦㌹ㄱ改㤵㠶㤱㈷愴㜸捤㜲扣攴㔴っ㜸昱㤴ㄴ慦搹㡥㤷㥣㡣㠱㡣㍣㈹挵㙢慥攳㈵愷㘳挰㡢愷愵㜸ㅤ收㜸挹〹ㄹ挸挸ㄳ㔳扣㡥㜰扣攴㤴っ㜸昱搴ㄴ慦愳ㅣ㉦㌹㈹改㌵て㝤扤搹㍣㌹挵敢て㡥㤷㥣㤶昴㑡㘳㤵愷愷㜸捤㜷扣攴挴愴㔷摡㤱挳ㄳ㔴扣ㄶ㌸㕥㜲㙡〶㘲昱ㄴㄵ慦ち挷㑢㑥捥㐰㉣㥥愴攲㔵改㜸挹改ㄹ㠸挵搳㔴扣ㄶ㍡㕥㜲㠲〶㘲昱㐴ㄵ慦㐵㡥㤷㥣愲〱㉦㥥慡攲㔵敤㜸挹㐹ㅡ昰攲挹㉡㕥戵㡥㤷㥣愶昴㑡㍢㜲㜸扡㡡搷ㄲ挷㑢㑥㔴㝡愵㜱捦ㄳ㔶扣㤲㡥㤷㥣慡㠱㡣㍣㘵挵慢㕥扣㙣㑤戹攲昹㈹ぢ㙡慢昱愱捦换攵攳㌰㌶〷㜷㡥敢愹㈸㥥㥢攲㜱㘶扡㠷攲改㈸㠶㌳㝣〶㥥㠱㘲㌸摤㘷攰㐹㈷㠶搳搲つ戶㍥㑥ㄴ㑦㌸昱㌸㌵摤㐳昱ㅣㄳ挳㈹㍥〳㑦㉢㌱㥣散㌳昰㑣ㄲ挳㐹㍥〳㑦ㅥ㌱慣昲ㄹ㜸扥㠸攱㐴㥦㠱愷㠸ㄸ㔶晡っ㍣㉢挴戰㈲摤㘰敢㕤愴㜸㐶㠸挷〹改ㅥ㡡㈷㠱ㄸ㡥昷ㄹ㜸摣㡢攱㡦㍥〳て㜵㌱ㅣ攷㌳昰攸ㄶ挳戱㍥〳て㘸㌱㉣昷ㄹ㜸っ㡢愱搱㘷攰㘱㉢㠶㘵㍥〳㡦㔴㌱㉣昵ㄹ㜸㜰㡡愱挱㘷攰昱㈸㠶㝡㥦㠱㠷愰ㄸ㔲改㠶戶晦て㐵慣㑣㤶</t>
  </si>
  <si>
    <t>㜸〱捤㝤〷㝣ㄵ㔵昶㝦㙥捡㈳昷ㄱ挸㈸㔸ㄱ㐸㤰㈸〸㐶㝡㔳㤴㄰慡㌴㈵㠰慥㉤㍣㤲ㄷ〹愴攰㝢〹挵㠶㠵㘲㙦㙢挷㠲戸昶扡慢搸换㕡㜰㕤㝢㙦慢㙢㜷敤ㅤ㕤挵昲晦㝥捦捣つ昳㘶敥㈴㘱㝦晢晦㝣㜶㝣㌹摣㝢捥戹攷摣敦㜷㘶㕥戹㜳㘶捣㔲㔹㔹㔹扦㘳攳扦摣㜲搹搸愹㘲㔹扡㈹㔹㕦㕡摥㔸㔷㤷慣㙡慡㙤㙣㐸㤷㤶愵㔲㠹㘵㔳㙢搳㑤㌹㜰㠸㔵搶挲㥥捥慢㑣搷ㅥ㤹捣慦㕣㥣㑣愵攱㤴㤷㤵㤵㥦慦戳㘱摦挱晢㜳㑣㐷㜳㤴捥愵㠰㔷㤶㡥㔱㜴愰挸愷搰ㄴ㜱㡡㡥ㄴ〵ㄴ㥤㈸㍡㔳ㄴ㔲㌸ㄴ㕢㔱㙣㑤搱㠵愲㉢挵㌶ㄴ摢㔲㙣㐷戱㍤〵昳敢ㅤ㈹扡㐱ㄴ散〴㌱慢㝣散㡣㜹ぢ㠰愶愲愹㌱㤵散㕦㌴挷㥤昳攸㠱〳㑢〷㤶づㅡ㌹㘸㔸改㠰晥㐵攵捤㜵㑤捤愹攴攸㠶㘴㜳㔳㉡㔱搷扦㘸扦收㜹㜵戵㔵㔳㤲换㘶㌵㉥㑣㌶㡣㑥捥ㅢ㌰㜸㕥㘲挸㠸㠱㐳㠶づ慤ㄹ㌹㜲㐴㐱㜷㐴㥥㕥㍥㜶扦㔴戲㈶晤摦㡡搹㠳㌱㘷㤴㡦㉤㥤㥥㙣晡㙦挵散㠹㤸〸㌹慥戱㍥㔱摢昰㕦ち㥡挷㝤㍡㜴㕣戲慡㤶㍢㍦㤹㑣搵㌶ㅣ㕥㡡㘹㘷㄰㡤摥昰搲戲㜴扡戹㝥ㄱ㡦愳昲㘴㕤摤捣㘴㡤散昴晡㜱改愶晤ㄲ愹晡㜴㐱㍤昹㑢愶㤲つ㔵挹㜴攷晡昱㑢慢㤲㜵㥥㘳㍡扦㝥㑥㈲㌵㍤㔱㥦捣㘵愳戰摥摤㠷㤳慢㤳つ㑤戵㑤换㍡搵捦㑥㈷㘷㈶ㅡづ㑦搲㈵慦㝥㘲㜳㙤戵捡捤挵㉢㉢㘷㔷摢捣㘴㐷㘱㍥昵攵昳ㄳ愹㈶改㜱ㄷづ戴昹晡づㄷ㐱㤱㌱㉦ㅥ㔲㐵㠱㔱摣㘷ㄵ戵昵㔳㤲愹㠶㘴ㅤ㤳㜰㑦昶ぢ㌸〹㐱敥㝥㘸㘱捡挰攱㕥㔲ㅤ扤㤳㡦㔸㤸㈵㔶〴搱㘵㜶㐳㙤㑤㘳慡扥晦戴摡㠶搱〳晡㑦㑢㉣ㅤ㍤㔰ㄷ挳愰㝢搱㘵㘷㠸慥戳昷㤸㡣ㄹ㈵㥡收ㄷ捤㑣㠰敢㔱㐳〷てㅥ愵㝢搳愷〴㐲攵扥㠱搳摣ㅦ㥣愷㕡㜶㘵㈲扢㜲㕥㜶㘵㔵㜶㘵㜵㜶㘵㌲扢戲㈶扢昲昰散捡昹搹㤵戵搹㤵ぢ戲㉢ㄷ挲挷㙣昹ㅤ㍡㘴㝢摢捡昳昷㝡昶慢㔱㤵㤳㙥㝥敢㑢扤㜲摢ㄷ㝥㔲㍣戳攵㡤㘱㔷㌴慣㤳敤〳㠳敥ぢㄱ摢つ㈲㍣搹㐱挳㐶改㝥昴改て愱搴㡢㤸㉣㈷㕣昱敡愲挴㜳㈷敤㌷改摡愳㝡摦㤱㝢昰ㄹ摤ㄵ摦㍥㈴㔳㈹ㅡ搶㑣㝢㌰捡〰㠸搸㐰㠸㜰愶ㄱ㐳㐶改㐱昴ㄹっ愱搴㔳㕥愶摡挴㕦摦㍤昵攰晣㐹㙢〷㍦㜳挵摣攷㑢敡ㄵ摦愳㈴搳㔰㌴慣㤹㠶㌱捡㜰㠸搸〸㠸㜰愶㘱挰㌴㤲㍥愳㈰㤴摡攰㘵㝡敡㠲昷ち㕥扦戰晦搸换扡㉣搸㜳昷敢挶晥愸昸㐶㈸㤹昶㐲挳㥡㘹㌴愳散つㄱ摢〷㈲㥣㘹攴愰㔱㝡っ㝤捡㈰㤴㝡挰换戴昶戴搸敡慤晥戶昵㤴敢摦扡昰搷搴晤㠷晥愸㜸攲㐹愶㜲㌴慣㤹挶㌱捡㜸㠸搸〴〸㑢愶愱愳昴㐴晡㑣㠲㔰敡㑥㉦搳㥡摢㔷㍥扣㝣摡ㅤ㔳㔶㡥㌹昸昳扢㥥ㅥ㝥戹攲㕢扡㘴摡ㄷつ㙢愶㈹㡣㌲ㄵ㈲㌶つ㈲㥣㘹〴㌰㑤愷捦っ〸愵㙥昵㌲㕤㔴昲挶ㅤ换㥡㘶敤㝢挵慥摦摥㜳搶㠰㕢㥢ㄵ㍦㌷㈴搳晥㘸㔸㌳捤㘴㤴ち㠸搸㉣㠸㜰愶㘱挸㌴㥢㍥㜳㈰㤴扡捥换㜴㑤扣捦〳㘵慦扦㌷昶昴挹慦㜷㕥扥晦㠶㕤㔴㐷㤸㈵搳㠱㘸㔸㌳晤㠱㔱づ㠲㠸ㅤっㄱ捥㌴㝣挰㈸㝤〸㝤づ㠵㔰㙡㥤㤷改㠴挲㔳㙥㐹摥戳㝡晡㜵㌷㜵㝤昰户㐷㍦㕤慤昸〹㈸㤹㉡搱戰㘶㥡ぢ㠳㑥㐰挴收㐱㔸㌲㡤ㄸ愵慢攸㔳つ愱搴ㅡ㉦㔳挷晡ぢ〶扥户扡敦挴扦㜴搸㌴㙤捤㕥摢㜷㔷晣㤸㤵㑣㌵㘸㔸㌳ㅤ捥㈸昳㈱㘲戵㄰攱㑣㠳㐶㡥搲ぢ攸戳㄰㐲愹㜳扤㑣挹晢㡥ㅢ昰捤慡㈱㘵攷攷扥戹搵晥㌷㕥㍡㔷昱戳㕣㌲搵愳㘱捤搴挰㈸㡤㄰戱㐵㄰攱㑣㐳戰㥦㡥愰㑦ち㐲愹搳扤㑣㠹ㅦ㠷摣晤摤㜹㡢㘶慣摢㜴捣つ改晢ㄳ晤ㄴ扦㌰㐸愶㈶㌴慣㤹㥡ㄹ㘵㌱㐴㙣〹㐴㌸搳㜰㥣戹㑢改戳っ㐲愹㔵㕥愶ㄵて扦晡挹㘵昳ㅦ㤹㜱㕥挱昹㠷つㅦ㤲㜵扤攲户ㄲ挹㜴ㄴㅡ搶㑣㐷㌳捡㌱㄰戱㘳㈱挲㤹〶〳搳㜲晡ㅣ〷愱搴㜲㉦搳㤱ㄷ慤㝦敡摦愳慦㥦㝣晥ㅢ捦㥣㤲㝦敤㈳㍢㈸㝥昵㤱㑣㈷愰㘱捤㜴㈲っ㝡〵㐴㙣㈵㐴㌸搳㐸扣敦慤愲捦㙡〸愵㤶㝡㤹昲扦晤㝡㑥㝡挱愶挹㙢㡡㍦㥢㜶㜶户昷扢㉢㝥扦㤲㑣㈷愳㘱捤㜴ち愳㥣ちㄱ㍢つ㈲㥣㘹ㄸ㍥㜸㑥愷捦ㄹ㄰㑡ㅤ攱㘵㕡晢昶捦摤㤲昳㕥㥦㜲敤㑦扦晥昹㠵挹㘳ㄶ㉢㝥㠹㤳㑣㘷愱㘱捤㜴㌶愳㥣〳ㄱ晢㈳㐴㌸搳昰㠱愳昴戹昴㌹て㐲愹〵㕥愶搷㠷㤷㝣㌱㘴晤晥㔳捦敥㍣昴昹㔵㘷㡣㔸愹昸㑤㔱㌲㕤㠰㠶㌵搳㠵㡣㜲ㄱ㐴散㘲㠸㜰愶挱挳㐷改㌵昴戹〴㐲愹㉡㉦搳敥敢づ㜴戶扤慤㐳搹㍤搷愴扦㉡㝢昱晣㐲戵つ捣㤲改㌲㌴慣㤹㉥㘷㤴戵㄰戱㉢㈰挲㤹㠶攰捣㕤㐷㥦㉢㈱㤴㍡挴换戴㕤敥攰㜵㔷㑥扦㘸摡搹㈷㙥晣散攲捦㍢挷ㄵ扦昳㑡愶慢搰戰㘶扡㥡㔱慥㠱㠸㕤ぢㄱ捥㌴ㄸ敦㐶搷搱攷㝡〸愵㘶㝢㤹㡥戸昰挷攵㉦㜷㕥㌳晤摥攴摤捦捥ㄹ㜲晢㜶㡡㕦慣㈵搳㡤㘸㔸㌳摤挴㈸㌷㐳挴㙥㠱〸㘷ㅡ㡡㑣户搲攷捦㄰㑡㑤昷㌲慤扡晣摥㝦ㅥ㕡晡捥攴换晦㌲昲敡㠵攵㜳摦㔶摢挳㉣㤹㙥㐳挳㥡改㜶㐶㔹てㄱ扢〳挲㤲〹挷摥㥤昴戹ぢ㐲愹㠹㕥愶㠲㠳㝦摢昸搱㙢㡦㑦㕥戱㜱昶〶晤敤㐱㌳搴づ㌰㑢愶㝢搰戰㘶扡㤷㔱敥㠳㠸摤てㄱ捥㌴っ㐷挴〳昴㜹㄰㐲愹㌱㕥愶㠷ㅥㅢ㝥挴敥㙢㕦㥡扣晥㡥㠲㤱愳慥㕤搲㐵敤〸戳㘴㝡〸つ㙢愶㠷ㄹ攵ㄱ㠸搸愳㄰攱㑣挳㤱㘹〳㝤ㅥ㠳㔰㙡愴㤷改㥡㡤㌹摤ㅢ昳晦㌱攵挶㔵て㑣㔸户㘶㜵㌷搵つ㘶挹昴㌸ㅡ搶㑣㝦㘷㤴㈷㈰㘲㑦㐲㠴㌳つ挳㝢挴㔳昴㜹ㅡ㐲愹㐱㕥愶散㤵㍡敦㠲敤㘶㤷摦昶昱㜵ㅦ㙤扡慤㙡㐵挱戳㌰敦敦㝤㔱ㅤ㤷㑡㉣挱㔷晦捤扦㉡〶㤵づ攰㝦㙤晦㥣挲慦愹㥡愱㌵挳㙢〶づ慣ㅥ㍡㈰㌱㌸㤱㔷㡣戰敤晤摥捥户摥㠲㥡〳㙡ㅢ慡ㅢ㤷挸ㄷ昹㥤挶㈶搲挹捤摦敢晢㜹戶戱㡤捤つ搵改㙥㜶㘳㐵㔳愲㈹戹㘳搰戶㌹㐸㘸㔸〵㝥收㈴搳㤲慦㐷㜰搸㥣㐴㕤㜳戲㙣㘹慤㙢敥ㅥ㌰攳㐷㑥攳扣㘸敢㠴㔴昲㠸ㄶ㙢㘸㐶㘵昸ㄵ扥㔸㘲㠷㔰扡㈶㜷㕥㐵攵昳ㅢ搳挹〶㤹㕥扦晡晤㙡慢ㄶ㈶㔳ㄵ㐹晥㠶㑦㔶ぢ搴㙤㘸昲㝥㘹昵㥢搱〰愰昸敤㔴摤换慦慤ㄹ扦戴㈹搹㔰㥤慣挶㝣ㄷ㈵㔳㑤换㘶㈵收搵㈵户捤㜰㜱㜳挲戰㐳㠶㝡㐲㘳㔵㜳扡扣戱愱㈹搵㔸㤷㘹㈹慢㕥㥣挰慦扢敡㘹㡤搵㐹晣㌸换攵㤶愵戲㜲㜲㤴捡摡捤昶ぢ㠹㜱搳愵戲㈳㝣扢戸㍢昶昹昶㤹㠷㕤改㑣愰〳㡡扡㈴㡦挹散摥㙤〴㤳戸っ搳㌷摡搱㠷㠹ぢㅥ昴敥ㄳ敤㉤㜳㙣搹㜳晦㝦㥤戳戳扢㜸攸挷㉦挶㉦攰㐹㠹㠶敡扡㘴慡搵攵ㅡ挵ㄹ改攷㈰昲昶挰搹ㅣ挹㕥㉥㍣搴㔲戵㉣㙦㐹㙤㜵搳晣搸晣㘴敤攱昳昹昵〹㑢㍡昹昹愴㌶戴改ㄷ愰搲㉦㔲扣〴ㄱ㡦㘷挵㕥愶㔳㉣慥㕦㜱晢㜹扤昰敦㤶晦戶捥挶㈸㉤扦攵戱昰㤲捥慢㥦搰㤸㑡攷攴搸㔰㑥㑡愴攷㌷昱昰㙣摤挸㜸慦㔲扣〶㤱搷ㅢ愲捤㥦敥㠵㜰捡攵ち㐵愷晡㜱挹㥡〴搶㠵攴散㔶㠹扣㝡㜷愹㘱㕣㌲㕤愵戹㈶㌱ㄹ攷捡搲ㄸ㕡㌸昹ぢ敡㜹昴㈷㤷㌶㡤㑢㌴㈵㍡搴㘳㜵〳㝢㐹挳愹㥦㡣㜲㕢ㅣ搹㐹㜴㘶㜴摣敢㈱㠲㈳㑤㕦㤴㡥愲㜰㈳攱挴挱昹㤲㤵攳挹搶㐱㘰敥㍤〰㈲ㄶ㍣搰㌳㔷㈹戰㜸㔲㍤㌱搹㌰㙢搹愲㘴㥡敥昹戱㔶愹っ㥥㕥っ㌶愳㙡摥散愶摡扡㜴㈹㘶㍡㌱搵搸扣攸扦ㄹ㠷戱昴敢㄰㘶换摢〵㐷㜱晢㌱㠱慥慣づ㡢戹㙦㉡㉢戳昲ㄹ㡤ㅡ扤㌳〵㡦㔶〴晢ㅤ晦挸愶摦挲㍦昱搶㙣㜹㈵昰搸㤲ㄵ㥤㍣昸ㄷ搴㠳愱㔹愹愴慣㔱攵㑢〷㙣㜷慡㍦愰㌱戵㜰㕥㘳攳㐲ㅥ㑦㥤愵㤷㥥㥦㑣㌶㜱摤愷愳户捥㈵敢㔹㑡攵攴㘴慣摢昸ㄶ㠸㝡㈲㝥散㕤㠸㑥㘵㜵㜵㐵㈶㘲㍡昶ㅥ㔴㌹㔸㠱㡡扤㡦挶㔰扣㤳㌷㌵㌶㈱㘹搱攲㘱㐵扢搳㉤摤㔴㔴㡥㑦换㈲㝥㐶搵搵㌶㈴㡢晡㌴㌴ㄶ愵㤲改㐵㔸敡㑤昶㉤㕤㕡㤷㕥慡㜶〲㌵㕣㠲改晤敤搰〵慦づ摥㔸㜶晤愷㑦㈶㜷敢㜰搴㌳慡㥢㘷〸慤〲昵㐱戲㘲晣改㡦㈰搴づ㜰攳㕢づ摡㤹㥢晥ㄸ㝤晤〹挵愷㄰㜸攳㤰㕤㠱昷㡤捦摤慥敡㡢㝦昹摥愱扦愰昸ㄲ㐲昵㠳攰㤹慢扦㠲㌰㥢㜲㄰㥦〷㠴散搴摤愰づ敦搴敦愰㡤敢㔶㙣慡㍦㍣戸㘳㌵㠹搴愴㑥㤳㌶ㄵ㐳㘰㉢〱㜹㥥㈱戴㌸戵〷㠶〹〱扦㜰㝣づ摣散〴晣挶ㅣ㈴㐶昳㜰昴ㄱ㤰敤㜶搵〰搸㠴㠰ㅣ㈸㌴ㄷ攵搵㈰愸㠴㠰㍣昴捣愶㝥晥捤㐷挰㐰愸挳〴㘸挶搴慤搸搴㘰㡣戳ㄱ昰㌵㠲㕢〹昸捡㌳㠴搶捣㠶㈱㔲㌱㘷戱㌵愷晣〵摣散〴㜴㠵㔹㙦㐳戱㉤㠴㡦㠰敤摤慥ㅡ㡥㈰㐲挰づ㜴摡ㄱ㐲㡤㠴㑡〸攸㠶㥥搹搴〷㝥〲㐶㐰ㅤ㈶愰㈷㘳敡㔶㙣㙡ㄴ挶搹〸㜸㈳㡡㠰搷㍤㐳㘸㈹㙦㌴㈲ㄵ㜳ㄶ㝤㌸攵㔷㈳〹搸つ㘶摤㡦愲㍦㠴㡦㠰㔲户慢昶㐶㄰㈱㘰て㍡つ㠰㔰㘳愰ㄲ〲〶愲㘷㌶昵㡣㥦㠰㝤愰づㄳ㌰㤴㌱㜵㉢㌶㔵㠶㜱㌶〲ㅥ㡤㈲攰ㄱ捦㄰㕡㘱ㅣ㠷㐸挵㥣挵摥㐸慡ㅥ㡡㈴㘰っ捣扡㡣㘲㉣㠴㡦㠰㜱㙥㔷㡤㐷㄰㈱㘰㍣㥤㈶㐰㈸慥㍢ち〱ㄳ搱㌳㥢扡换㑦挰〴愸挳〴㑣㘱㑣摤㡡㑤㑤挲㌸ㅢ〱㌷㐷ㄱ㜰㤳㘷〸㉤㝣㑥㐱愴㘲捥㘲ㄶ愷㝣㐳㈴〱㜳㘰搶〷㔰ㅣ〸攱㈳攰㈰户慢愶㈲㠸㄰㜰㌰㥤づ㠱㔰搳愱ㄲ〲づ㐵捦㙣㙡㥤㥦㠰㘹㔰㠷〹㐸㌰愶㙥挵愶㘶㘰㥣㡤㠰ぢ愳〸戸挰㌳㠴搶㘳㘷㈲㔲㌱㘷戱㠰㔳㍥㉦㤲㠰㍡㤸㜵㍤㐵〳㠴㡦㠰㐵㙥㔷㔵㈰㠸㄰㜰〴㥤㔲㄰㙡㌶㔴㐲㐰ㅡ㍤戳愹搳晣〴捣㠲㍡㑣挰ㄲ挶搴慤搸搴ㅣ㡣戳ㄱ㜰㐲ㄴ〱挷㝢㠶搰㌲昱ㅦ㄰愹㤸戳㌸㡥㔳㕥ㅥ㐹挰〹㌰敢ㄳ㈹㔶㐰昸〸㔸攵㜶搵㐱〸㈲〴慣愶搳㐹㄰敡㄰愸㠴㠰㤳搱㌳㥢㕡散㈷攰㘰愸挳〴㥣捥㤸扡ㄵ㥢㍡ㄴ攳㙣〴搴㐵ㄱ戰搰㌳㠴㔶慦攷㈲㔲㌱㘷㜱㍥愷㕣ㅢ㐹挰㠵㌰敢㡢㈸㉥㠶昰ㄱ㜰㠹摢㔵〹〴ㄱ〲㉥愵搳㘵㄰慡ち㉡㈱攰㜲昴捣愶收晡〹㤸〷㜵㤸㠰㉢攱ㅦ搷慤搸㔴㌵挶搹〸㤸ㄳ㐵挰㙣捦㄰㕡㔴攷㤲㜹㌱㘷㜱㈳愷㕣ㄱ㐹挰捤㌰敢㕢㈸㙥㠵昰ㄱ昰ㄷ户慢收㈳㠸㄰㜰ㅢ㥤㙥㠷㔰ぢ愰ㄲ〲搶愳㘷㌶戵慦㥦㠰㕡愸挳〴摣捤㤸扡ㄵ㥢㕡㠸㜱㌶〲挶㐴ㄱ戰㡦㘷〸慤昵㌷㈰㔲㌱㘷昱㌰愷㍣㍡㤲㠰㐷㘱搶ㅢ㈸ㅥ㠳昰ㄱ昰戸摢㔵㡤〸㈲〴晣㥤㑥㑦㐰愸㈳愰ㄲ〲㥥㐴捦㙣㙡㠸㥦㠰㐵㔰㠷〹㜸㤶㌱㜵㉢㌶㤵挲㌸ㅢ〱扢㐵ㄱ搰搷㌳㠴㉥㐱㌴㈳㔲㌱㘷昱ㅡ愷扣㙢㈴〱㙦挰慣晦㐱昱㈶㠴㡦㠰㝦扡㕤戵ㄸ㐱㠴㠰户改昴づ㠴㕡ち㤵㄰昰㉥㝡㘶㔳㍤晣〴㉣㠱㍡㑣挰㠷㡣愹㕢戱愹㘵ㄸ㘷㈳愰㙢ㄴ〱㕤㍣㐳攸捡挸搱㠸㔴捣㔹㝣挹㈹㙦ㄵ㐹挰搷㌰敢㙦㈸扥㠵昰ㄱ昰扤摢㔵挷㈰㠸㄰戰㤱㑥㍦㐰愸攵㔰〹〱㍦愲㘷㌶㤵敦㈷攰㔸愸挳〴㙣㘲㑣摤㡡㑤ㅤ㠷㜱㌶〲㝥晢㌵攲慢昰慦㥥㈱㜴挱收㐴㐴㉡收㉣㜲戳㌱攵㑤㜰戳㝦ㄵ㡥挱慣㍢㔰攴㐳昸〸㠸扢㕤戵〲㐱㝡㌱㔰㐷㍡ㄵ㐰愸㔵攸ち〱㥤搰㌳㥢晡ㄶ㌹㕡㝥っ慤㠴㍡㑣挰㔶昰㡦敢㔶㙣㡡ㄷ㠷㙣〴㝣ㅣ㐵挰扦㍣㐳攸㍡搲㈹㠸㈴〴散挸㈹㝦ㄸ㐹挰㑥㌰敢敥ㄴ㍤㌸扢捤扦〶㡢摣慥㍡ㄵ㠱㝡ㄱ㑥㌱㥤㝡㐱愸搳搱ㄵ〲㜶㐶捦㙣敡㑤㍦〱愷㐱ㅤ㈶㘰㔷昸挷㜵㉢㌶㜵〶挶搹〸㜸㈱㡡㠰攷㍤㐳攸昲搶搹㠸㈴〴っ攰㤴㥦㡤㈴㘰㄰捣㝡㌰挵㄰捥㙥㌳〱挳摣慥㍡〷㠱㝡ㄱ捥㜰㍡㡤㠰㔰攷愲㉢〴㡣㐴捦㙣敡㌱㍦〱㝦㠴㍡㑣挰㘸昸挷㜵㉢㌶㜵ㅥ挶搹〸戸㉦㡡㠰㝢㍤㐳攸慡摢㠵㠸㈴〴㑣攰㤴敦㡥㈴㘰ㄲ捣㝡㌲挵扥㥣摤㘶〲愶扡㕤㜵ㄱ〲昵㈲㥣㘹㜴㥡づ愱搶愰㉢〴捣㐰捦㙣敡㔶㍦〱ㄷ㐳ㅤ㈶愰〲晥㜱摤㡡㑤㕤㠲㜱㌶〲慥㡥㈲攰㉡捦㄰扡ㄸ㜸㌹㈲〹〱㠷㜰捡㔷㐶ㄲ㜰ㄸ捣扡㤲㘲㉥㘷户㤹㠰㜹㙥㔷慤㐵愰㕥昸搳㔵㜴慡㠶㔰敢搰ㄵ〲㤲攸㤹㑤㕤散㈷攰ち愸挳〴搴挲㍦慥㕢戱愹㉢㌱捥㐶挰㔹㔱〴㥣改ㄹ㐲搷㈸慦㐶㈴㈱㈰挵㈹㥦ㅥ㐹㐰ㄳ捣扡㤹㘲㌱㘷户㤹㠰愵㙥㔷昱㉡㘶㉦挲㔹㐶愷㈳㈱搴㜵攸ち〱㐷愱㘷㌶戵挲㑦挰戵㔰㠷〹㔸づ晦戸㙥挵愶慥挷㌸ㅢ〱㐷㐶ㄱ戰捣㌳㠴㉥㥤摥㠴㐸㐲挰㐹㥣昲㤲㐸〲㑥㠱㔹㥦㑡㜱ㅡ㘷户㤹㠰㌳摣慥扡ㄹ㠱㝡ㄱ捥㤹㜴㍡ぢ㐲摤㡡慥㄰㜰㌶㝡㘶㔳つ㝥〲㙥㠱㍡㑣挰㜹昰㡦敢㔶㙣敡捦ㄸ㘷㈳愰㍡㡡㠰㉡捦㄰扡愲㝢㍢㈲〹〱㤷㜱捡㠹㐸〲搶挲慣慦愰㔸挷搹㙤㈶攰㑦㙥㔷慤㐷愰㕥㠴㜳ㄵ㥤慥㠶㔰㜷愲㉢〴㕣㠳㥥搹搴㠱㝥〲敥㠰㍡㑣挰つ昰㡦敢㔶㙣敡㉥㡣戳ㄱ㌰㍤㡡㠰㘹㥥㈱㜴愱昹㕥㐴ㄲ〲㙥攷㤴愷㐴ㄲ㜰〷捣晡㑥㡡扢㌸扢捤〴摣攳㜶搵㝤〸搴㡢㜰敥愵搳㝤㄰敡〱㜴㠵㠰晢搱㌳㥢ㅡ敢㈷攰㝥愸挳〴㍣〴晦戸㙥挵愶ㅥ挴㌸ㅢ〱㈳愲〸ㄸ敥ㄹ㐲搷扦ㅦ㐶㈴㈱攰〹㑥㜹㘸㈴〱㑦挱慣㥦愶㜸〶挲㐷挰㜳㙥㔷㍤㠲㐰扤〸攷㜹㍡扤〰愱㌶愰㉢〴扣㠸㥥搹㔴㝦㍦〱㡦㐲ㅤ㈶攰㔵昸挷㜵㉢㌶昵ㄸ挶搹〸攸ㄵ㐵㐰戱㘷〸㕤㤶晦㍢㈲〹〱敦㜰捡㍤㈳〹㜸て㘶晤㍥挵〷㥣摤收㈳攰㈳户慢㥥㐰愰㕥㠴昳㉦㍡㝤っ愱㥥㐲㔷〸昸〴㍤戳愹㙤晤〴㍣〹㜵㤸㠰㉦攰ㅦ搷慤搸搴搳ㄸ㘷㈳愰㈰㡡㠰㡥㥥㈱㔸㉤㤰昷ㅣ㈲㙤挱㔵摥㡥㥣㜰捤㥣摡攴ㄲ㕥㤶敡㕣㠳ㅡ摦昲收㜴㔳愳㕣㐳敢㔴㌳慥㜱㝡㘳搳戸摡昴愲扡挴戲㉥㌵㕥攳㠰昹挹〶㕣攱㑥攱㐲㜷㐰搷戸㘸㔱戲㕡搷㔴㌴㌶愷慡㤲㤳挷晤㉦㕣〱〷㍥散㍡戹昸㥤慤戰晤㘷ㄷ㜵戳㌰ㄲ㐷〹戶慣扣ㄷ㄰㌰㜸㙤㑥㉡㡤㝤搷搱愵改挰戱㜰㌳愳戳㙡㥢敡㤲ㅤ㙢攴ㅡ戶戴昳㙢挰㈲捡〶慡㍢搴捣㥡㡦㙢㔶攳㍡搵㑣㑣搵㔶昳ㅡㄱ㜷㐶㔷搷㜵㙡昲㜰㤴〸散搷㤸慥㘵㔱㜷愷㥡㔹愹㐴㐳㝡ㄱ慦㜶㔶㉤摢㍡愳㈷㤷㐵昳㙡挶搶㌶愴㤱㐶昶㈲摢㠵㌵ㄵ昳ㅢ㤷攰晥㠲收晡㠶㠹㠹㐵改晦㠹扤愲戸㕢㘴㤳㕤愳戲㔵㜶戶捡捦捥晦㑦昷㑦散〷㥣㘳㕤扤捡敤㈲ㅣ愸㑤愹摡㜹捤㘴㑣㤲っ㠲捣愵㤰㥤㤸㤵昷㈲㕡挱ぢ㥢扥㝤ㄸ愸㑡攰㘴㌳ち攷慤ㄷ挸㕢敥摡攸づ㜷晤㈳收㔳昰㙦㠸㝤㈷捥㥥扣戹㕥攷晦㜴ぢ㐴摥㑢㠸摣敥昲㠸㙤攰摣搹㍤㠶㔸㌲挱㐳ち愷㈶づ〵昶㠲挷㘵扣㐶㝣㜸㠸㜶摥摣㥣㠰㉢散〵㌵㔳ㄳ昳㤲㜵㈸っ愸㑦㌴㜵㜶㍢慣搰愸㑦搴愵㍤㕢㜹㘳㝤㝤㠲挷ㅣぢ晤㉢慡ㄲ㜵挹晣㥡戲收愶㐶ㄴ搰敢ㅡ〸㌹㌰㍤㔵㘲㈹㔴㠹愵敥㈵晣㥡㤹㉣ㄸ㤲㌶㘳㌵ㅥ㥥㐸搵㌶捤慦慦慤捡㘷㠷ㄷ㑣晦㈷づ㔶扣㠱攴㠲㑣戳㤹㌷㤳㘰㑤㠰㝢㘵ㅥ扢扢ㄴ㘵㌴愴㡥扢ㅦ㠷㜴戶㡡攱㍦昵ㅦ搶㤳攰慤㐷㍥㔱昴捦㠸㤶㠷㍦㜹㉦㤲戹㝣㉤搷㘲搱晣㝡㌹づ㔱㜹㜷㔲慦搰〱㝦㝡ㄳ㕣搹攰㕦敥慢㄰慤ㄶㅢ㜴㠰㐳㝣㙡㘳愲㝡㐲愲ち㌷敤㜴昰㙥搹挹挷慥攵㝢㑤捡㘱昹㐷㌹㉡㡡㜰㝤㝢㜱㙤㜵㌲㤵㑦㐵〵㙥㐹捡㘵攱㐸捣摤㠷戸㄰㥥㤳㤵㤷搷㌱摦㤶㙢戲㠹搵摢扢愸敥扦攵㘹㜲㈸晥攷晢㡦攰㔵㌴挰㤲捦愸㕦〰㐷晦㑡㑣慦㐱㐹㍣〱㠷摦攸昰㍢㐴摥敢㌰〶昷㑤㘶㈵〶敡㌵㌴㥣㜲攵㘶ㄷ搶㠸攴愳㥥㐲㡡㑢昲〴㐸㐷㕦㔱㐸捣慤〷挹㌷㜷搰挴㉡㜰㤴㈷慢攳敥ㅢ㉣㡢㑦昰搱㤰㤵㥤㥤㡢㕤ㅤぢㄶ搴㠵搲㈲㔸㝤㐵㔲慡㐵㔴て㑣㈱挶㈲挲㥤㜸戲㈰㝥愵昵戶㤲㤷攱㠶慢摢扦攳ㅦ搹攲㜱㥤㡤㐱㔹㜱昵ㄶ愴㘱愲㠰ㅡ㤷㉡散〳慣㠴㐱愸㡦愰攴ㄷ〲摦挷㤷晡ㄸ㕤㝥㠴㘱㝤て㘴挹ㄶ㜸㜷㔴㥦㐰换㜷㐸ㅤ㘳㤰㑦搱攲ㅢ㑦换㠱㤸て㙤摢〷攲攷ㅣ㠱㍦捤晢搱捣㠱愸扥㠰挶㑣ㄹ㑤㌳攵㌸㝣㜴㐷㍡㝥㘹㜷㈸愰㐳㈷㍡㝣〵〷敥攱㔸㘷昴愲㤹攳㍤㉥ㄶ收ㅣっ〲㜳摦昹戲昸㤸摢㡡㔹戶㘶㤶㕦攰㄰㘴敥㌷攸㠴戹㔸ㄷ戸戴晢挳㐶㜱捦〹㥤㕤ㄹ㤹㕣㘴搰戹㉤戴㙤搳㤹㡤㘱㐲攷㜶ㄲ挴敤㈸㤶㉣㔸攸摣ㅥ㍥㝡〷㍡戲㥣挱攲戰㈳ㅤ扡搱㠱ㄵづ㐲攷㑥攸㐵搳挹ㅢ㜹㉣㜴昶挰㈰搰挹戲〷㤳挵㐷㘷㑦㘶㈹㘲ㄶ㤶㈸〴改㘴㕤㠲㑢㘷㌱㕣摡㑦㈷㑢ㄹ㠴捥㕥㡣捣㥡㠶っ㍡㝢㐳摢㌶㥤慣㝤挰ぢ昷㙢㌱〸ㅡ昲挷〲〸㠳〳㍡㜳㜴敥〲ㅦ扤㉢ㅤ㔹ㅣ㘱㜱攸㐳㠷扥㜴㘰扤㠴搰戹ㅢ㝡搱㜴昲㙥㈵ぢ㥤晤㌱〸㜴昶昴㘵昱搱戹㍢戳㤴㌲ぢぢㅥ㠲㜴戲捡挱㍤慦㜹㜴捡ㄶ㍣慦㔹〳㈱捣つ㘰㄰ㄶ㐳㘴㌰㌷〸摡戶㤹㘳搱〴㕥㔸㐵㘵㄰㌴攴㡦㤵ㄳㄶ㘲㠶挰㐷て愵㈳慢㉡㉣づ挳攸㌰㥣づ㉣戴㄰收㐶愰ㄷ捤ㅣ敦扥戲㌰㌷ち㠳挰ㅣ慢㉦㑣ㄶㅦ㜳㝢㌲换㕥捣挲㑡㠹㈰㜳㘳愰㙢㠳戹㌲戸〸㜳㝢㌳挸㔸昴㌲㤸ㅢ〳㙤摢捣戱摡〲㉦㤴㘲㌰㠸㘱㡥㈵ㄷ㘶捡搰㤹㘳㙥㉣㝣㜴㌹ㅤ㔹㡥㘱㜱ㄸ㐷㠷昱㜴㘰㠵㠶㌰㌷〱扤㔶㤸挳摤㘴ㄶ收㈶㘱㄰㤸㘳搹㠶挹攲㘳㙥㌲戳散换㉣㉣戱〸㌲挷扡㡡㌶㤸㘳搵㠵㌰㌷㤵㐱㔸㝥㤱挱摣㜴㘸摢㘶㡥㘵ㅡ㜸攱昶㌴〶㐱㐳晥㔸慢㘱愶っ㥤㘱㙥㍦昸攸晤改挸㍡づ㡢挳㑣㍡㔴搰㠱愵ㅤ挲摣㉣昴愲㤹攳摤㜱ㄶ收收㘰㄰㤸㑢昸戲昸㤸㍢㠰㔹づ㘴ㄶ搶㘶〴㤹㘳㐱㠶换ㅣ摦晣㘴ぢ㥥慤㉣搷㄰收づ㘲㄰搶㙤㘴㌰㜷〸戴㙤㌳挷晡づ扣㜰ㄳㅣ㠳愰㈱㝦㉣昲戰㄰㜳ㄸ㝣㜴㈵ㅤ㔹〰㘲㜱㤸㑢㠷〴ㅤ㔸ㄳ㈲捣捤㐳㉦㥡㌹摥敤㘷㘱慥ㅡ㠳挰ㅣぢ㐵㑣ㄶㅦ㜳㐹㘶愹㘱㤶攳攰㄰㘴敥〴攸摡㘰㡥㜵ㅥ挲摣㝣〶㘱挱㐷〶㜳ぢ愰㙤㥢㌹ㄶ㠶攰㠵㕢敤ㄸ挴㌰挷敡㄰㌳㘵攸捣㌱㔷〷ㅦ㕤㑦㐷㔶㡥㔸ㅣㅡ攸搰㐸〷ㄶ㤳〸㜳㡢搰㡢㘶㡥㜷㉦㕡㤸㑢㘱㄰㤸㘳㠵㠹挹攲㘳㉥捤㉣㝣㙡㠰㘲㌵㐸㤰㌹㤶㠰戴㜱戶戲㐰㐴㤸㕢捣㈰慣ㄴ挹㘰㙥㈹戴㙤㌳挷㡡ㄲ扣㜰晤㠰㐱搰㤰㍦㤶㤵㤸㈹㐳㘷㤸㍢ㄲ㍥晡㈸㍡戲攴挴攲㜰㌴ㅤ㡥愱挳攵㜰㄰收㡥㐵慦ㄵ收㜰㑦㤷㠵戹攳㌰〸捣戱㌴挵㘴昱㌱㜷㍣戳㥣挰㉣㉣㈳〹㌲挷摡ㄱ㤷戹挸敦捣慣㉣ㄱ收㔶㌰〸㑢㑣㌲㤸㕢〵㙤摢捣戱ㄴ〵㉦摣㌶挸㈰㘸挸ㅦ敢㔱捣㤴愱㌳捣㥤〴ㅦ㝤㌲ㅤ㔹慢㘲㜱㌸㠵づ愷搲㠱攵㉢挲摣㘹攸㐵㌳挷扢㑢㉤捣㥤㠱㐱㘰㡥㌵㉤㈶㡢㡦戹㌳㤹攵㉣㘶㘱晤㐹㤰㌹ㄶ㥤戴挱ㅣ㑢㔲㠴戹㜳ㄸ㠴戵㈹ㄹ捣㥤ぢ㙤摢捣戱㠶〵㉦摣㥣挸㈰㘸挸ㅦぢ㔹捣㤴愱㌳捣㥤てㅦ㝤〱ㅤ㔹攴㘲㜱戸㤰づㄷ搱㠱㜵㉦挲摣挵攸㐵㌳挷扢㘵㉤捣㕤㠲㐱㘰㡥挵㌰㈶㡢㡦戹㑢㤹攵㌲㘶㘱攱㑡㤰㌹㔶慢戴㜱戶戲㤶㐵㤸㕢换㈰㉣㙡挹㘰㙥ㅤ戴㙤㌳挷攲ㄷ扣㜰ぢ㈴㠳愰㈱㝦㙦㐳㥡㈹㐳㘷㤸晢ㄳ㝣昴㔵㜴㝣挷敥㜰㌵ㅤ慥愱挳扢㜰㄰收慥㐵㉦㥡㌹摥晤㙢㘱敥㝡っ〲㜳慣愲㌱搳昰㌱㜷〳戳摣挸㉣慣㜸〹㌲挷㌲㤷㌶㡥㌹ㄶ挱〸㜳㌷㌳〸慢㘱㌲㤸扢ㄵ摡戶㤹㘳搵っ㕥戸搱㤲㐱搰㤰㍦㤶捥㤸㈹㐳㘷㤸晢ぢ㝣昴㙤㜴㘴㔹㡤挵攱㜶㍡慣愷〳㉢㙤㠴戹㍢搰㡢㘶㡥㜷㌳㕢㤸扢ぢ㠳挰ㅣ换㙦㑣ㄶㅦ㜳㜷㌳换㍤捣㤲㡢㕦晦㐱收㔸ㅦ搳挶㌱挷敡ㄹ㘱敥㍥〶㘱ㄹ㑤〶㜳て㐰摢㌶㜳㉣户挱晣㜰㍢㈷㠳愰㈱㝦慣戹㌱㔳㠶捥㌰昷㔷昸攸㠷攸挸㝡ㅣ㡢挳挳㜴㜸㠴づ㉣搱ㄱ收ㅥ㐵㉦㥡㌹摥㥤㙤㘱敥㌱っ〲㜳慣摢㌱㔹㝣捣晤㡤㔹ㅥ㘷ㄶ搶搸〴㤹㘳㘱㡤换㕣攴昷㌹㤶摤〸㜳㑦㌰〸敢㙦㌲㤸㝢ち摡戶㤹㘳㥤㡥㌰昷㌴㠳ㄸ收㡡愱㌵㔳昶㌱昷っ㝣昴戳㜴㘴㈱㡦挵攱㌹㍡㍣㑦〷搶昶〸㜳㉦愰ㄷ捤ㅣ敦㌶户㌰昷ㄲ〶㠱㌹ㄶ晣㤸㉣㍥收㕥㘶㤶㔷㤸㠵挵㌹㐱收㔸㤱搳〶㜳慣搷ㄱ收㕥㘳㄰ㄶ敥㘴㌰昷〶戴㙤㌳㌷っ挳㠴戹㝦㌰㠸㘱㡥㔵㍥㘶捡㍥收摥㠴㡦㝥㡢㡥㈳散づ晦愴挳摢㜴㘰㔱㤰㌰昷づ㝡搱捣昱敥㜹ぢ㜳敦㘱㄰㤸㘳愵㤰㤹㠶㡦戹昷㤹攵〳㘶㘱㔵㑦㤰㌹㤶昲戴昱㍥挷㐲ㅦ㘱敥㈳〶㘱挵㑦〶㜳ㅦ㐳摢㌶㜳慣っㄲ收㍥㘱㄰挳ㅣ换㠳捣㤴㝤捣㝤ちㅦ晤ㄹㅤ㔹㍡㘴㜱昸㥣づ㕦搰㠱搵㐴挲摣㤷攸㐵㌳挷愷〱㔸㤸晢ㅡ㠳挰ㅣ㑢㡣㑣ㄶㅦ㜳摦㌰换户捣挲㜲愰㈰㜳慣〱㙡攳㤸㘳㠵㤰㌰昷㍤㠳捣㐵㉦㠳戹ㅦ愰㙤㥢㌹㤶ㄴ〹㜳㍦㌲㠸㘱㡥㜵㐵㘶捡㍥收晥つㅦ晤ㄳㅤ慢敤づ㍦搳㘱ㄳㅤ㤲㜰㄰收㝥㐱㉦㥡㌹㍥摤挰挲摣㙦ㄸ〴收㔸㥢㘴愶攱㘳敥㜷㘶挹挲昵づ挵㍡愲㈰㜳㉣ㅥ㙡攳㤸㘳㘹㤱㌰㠷㈵昱㉣戵ㄸ扤っ收㜰㌳㜲㍢㤸㕢㡡㘱挲㕣ㅥ㠳ㄸ收㔸㤰㘴愶散㘳㉥〶ㅦ摤㠱㡥㉣㔶戲㌸攴搳㠱㡦㐴㔳慣㕦ㄲ收攲攸㐵㌳挷愷㌵㔸㤸㉢挰㈰㌰挷愲㈶㤳挵挷㕣㈷㘶改捣㉣㉣㐰ち㌲挷慡愳㌶㡥㌹搶㈴〹㜳づ㠳戰㌸㈹㠳戹慤愱㙤晢㤸㘳ㄱ㤳㌰搷㠵㐱っ㜳慣㘴㌲㔳昶㌱搷ㄵ㍥㝡ㅢ㍡戲捡挹攲戰㉤ㅤ戶愳〳ぢ㥦㠴戹敤搱㡢㘶㡥㑦㥦戰㌰户㈳〶㠱㌹㔶㐳㤹㉣㍥收扡㌱换㑥捣挲捡愵㈰㜳㙢愱ㄳ收㘲摤攱搲晥㠵攲㉢㌰㑥攸散挱挸㉣㜵捡愰戳〸摡戶改㘴㐹㤴搰㔹捣㈰㠶捥慢愰㌵㌸㝣㜴昶㠲㡦摥㤹㡥慣㤹戲㌸昴愶㐳〹ㅤ㔸㐶㈵㜴敥㠲㕥㉢㜴摡㍦㜰晢㘰㄰攸㘴㙤㤵挹攲愳戳㉦戳散挶㉣慣㠳ち搲㜹〷㜴㙤ㅣ㠸㉣㡤ㄲ收晡㌳挸㕤攸㘵㌰㔷ち㙤摢捣戱㤶㑡㤸摢㠳㐱っ㜳㉣愸㌲㔳昶㌱㌷〰㍥㝡㈰ㅤ㔹㙣㘵㜱ㄸ㐴㠷挱㜴㘰晤㤵㌰㌷〴扤㘸收昸挸㄰换㠱㌸っ㠳挰摣㐳扥㉣㍥收㠶㌳换〸㘶㘱〱㔵㤰㌹㔶㑤戹捣㜵攱㕢㈸户㐱昸昳ㄵㄶ㈸搶㔴〹㜳愳ㄸ㠴挵㔵ㄹ捣敤〵㙤摢捣戱〸㑢㤸ㅢ捤㈰挸㈰㝦慣挴戲㄰戳㌷㝣昴㍥㜴㘴㤵㤶挵㘱っㅤ捡攸挰挲㉤㘱㙥㉣㝡搱捣昱ㄱ㈸ㄶ收挶㘱㄰㤸㘳㌵㤷挹攲㘳㙥㍣戳㑣㘰㤶㜷攰㄰㘴㡥攵㔶㙤ㅣ㜳㉣挶ㄲ收㈶㌱〸慢戲㌲㤸摢ㄷ摡戶㤹㘳昵㤶㌰㌷㠵㐱っ㜳㉣攱㌲㔳㠶捥晣戰㤸ちㅦ㍤㡤㡥㉣敦戲㌸㑣愷挳っ㍡戰攲㑢㤸摢て扤㘸收昸㐸ㄷぢ㜳㌳㌱〸捣戱っ捣㘴昱㌱㔷挱㉣戳㤸㠵㌵㈳㌲晢搹散㜹戳捦攳㜵晦攰攵散㔰愹㠱㘴愸㘱搱㐱㐵搳戲㍡ㄴ㝡戰挹换摢㙥㡢ㄷ敡攳愲挳㐵昷挶ㄴ慥ち收〶㥦㑥搱㌲昶㔹㈴敥搸㌵昰攴てㄹ㐶ぢ㙢ㅡ昲慥摦ㄴ㝥扡㐵换㜸㑥㝣昳㘳〰㌸㠶㕢散〰㑣戱敢戴摡慡㔴㘳扡戱愶愹愸〲㔵㑣㐵㝣㤲㑡㑤㔶搶㠰戲扣㙢ㄱ搱㥡㤳挰㜲ㅢ昸挴挹挵㝣戲㐰㝣㘱㐳攳㤲〶㤹㑤㕥㥡て㤴ㄱ扥㍡㜴㘰㥡㌸昳㜰摢ㄹ攴㌹慣㝦攰㘰晤〷挸㑥㌹づぢ〸戸㌹㉣㈲㤰〶㉢〶愴挱慡〱㙥㜹搹㌸慤摢㝢〹㥦戱搵㍣㔵愵慡㔵㌲户㐳〷㔵ㄲ㜸㙣㐹攸搲㍦ぢ㜰攴戹て戱ㄸ慦晣攷㕤つ挸敤ㅢ㤴挹㈸〷ぢ敡㠳㌱〵㝤〸㐴摣挹挱挴昹㤶ㄴ㍢ㄴ摤捥攵㘳㉢㝤ㄵ㑣戱挳愰摢ち扡捣攷㜹挶㉡愱㉥㠰㕡㉡ㅥ昰愰搰戴㤳敢㐵搱挵〸愵ㄳ戰敢㕥㑣ㄶ㠳㕥㌲㔶㐱挵㠶晣攵㐳换㘳㔳㕤〲㈰㍣㈲㘰挰㕤戶㜰攱ㅥ㔵ㄷ㐳挳扤㥡戹㔷㌴〶搱㐳ㅦづ㠹扤ㄲ㐷㥦㥢搳搱㌴ち㑣愳㤳搷㔰づㅡ摣㌳敡㐲㠴㈳㙢㌲㤷㕡〴搰ぢ㈰攲捥㔶㌰搲㔹ㄳ扤㈶㕣㑤㜰捥搶㐶摦㠷挶㐶敡晢愲愵扡㌲ㄸ㔵㐷㐰搵㠲㘷㕢㘸〵捦ㄹ㐸㘱昰挴搲㜰㠹㍣㙣搵㘹㜰つ㠳摣づ㤱㌰っ㔵昶㤰〰戹㍤晡摣㥣ㅤ㑣㘳㐷搳攸收㌵㔴て㌴〴攴㈹㝥㤰㑢㄰㐰㉦㠵㠸㍢㍤攱㐰攷搸㌲㜴㠳扢昸㐸攸㉣扢昸㈸愸㌳㜷㜱㤱ㄷ㐵敦㠱㔰晡ㄸ搸攵昱㥤慡ㄷ昴㐲挹㜲愸㕡㈸改つ慤㔰㜲㥣㥦㤲攳攱ㄲ㑤挹戱㔶㑡㜸㤹ㅤ挳㜰て㉥㈴㈸搹〵㝤㙥づ㉦慢㑢愳㡦㘹昴昵ㅡ慡㍦ㅡ㐲挹搱㝥㑡㔶㈲㠰㕥〵ㄱ㜷㜶㠷〳㥤㘳慢搱つ㔲㜲ㄲ㜴ㄶ㑡㑥㠶㍡㤳㤲㔲㉦㡡ㅥ㠶㔰晡㔴搸攵㌹愳㙡〰昴㐲挹改㔰戵㔰㌲〸㕡愱㈴攵愳㐴昳㈸㤱愳㝥㤱ㄵ晤㘰っ愲㠷㍥ㅢㄲ攸㠷愰捦捤攱愵㜱㘹っ㌳㡤攱㕥㐳㡤㐲㐳搰㌷昸搱晦ㄱ〱昴戹㄰㜱㘷㑦㌸搰㔹昳㠰搰㍣〲㌴昷户戳㤷搱㡦愶昱㈲敡昷㐶㑢敤つ扤攰㔹〳㔵ぢ㥥㌱搰ち㥥㙡㉢㥥㜹㔶㍣㘵ㄸ㠴㈰㔹晡㜲㐸攰ㄹ㡢㍥㌷愷摣㌴挶㤹〶慦㔰㜳㔳㤳搰㄰㍣㜳晤㜸慥攰昴搶㐱挴㥤挹㜰愰㜳㄰捦扥㐶㍦㡥挶㙢㌸㘰㍣〳㑥㠵㕥昰㕣〷㔵ぢ㥥改搰ち㥥㌹㔶㍣戳慣㜸㜸㔹ㄹ㐱戲昴㑤㤰挰戳ㅦ晡摣㥣晤㑤㘳愶㘹㔴㜸つ㌵〷つ挱㌳搳㡦攷ㄶ㑥敦㔶㠸戸㜳〰ㅣ攸ㅣ挴㜳愰搱㑦愱㜱㍤〷㑣㐵㑢ㅤ〴扤攰戹ㄳ慡ㄶ㍣㠷㐰㉢㜸㈶昹昱昰ㄴ㤴攳㙤㠲ㄵて㉦昶搲㐳摦ぢ〹㍣㠷愱捦捤愹㌴㡤戹愶㤱昰ㅡ慡ㅡつ挱㌳捥㡦攷㝥〴搰て㐰挴ㅤ㕥㤶愵戳收搹愶㜹㝡㘹㥥㑣㑥㡤搱捦愴昱ㄱ敡㉢搰㔲昳愱ㄷ㍣ㅢ愰㙡挱戳〰㕡挱㌳捡㡡㘷㠴ㄵ捦㐲っ㐲㤰㉣晤㜷㐸攰愹㐳㥦㥢㔳㙦ㅡつ愶挱㙢慣摣㔴ちつ挱㌳捣㡦攷㐹㑥敦㈹㠸戸㤳㠶〳㥤㠳㜸㥡㡣晥て㌴㍥捦〱㝣㌸㠰㕡っ扤攰㜹ㄱ慡ㄶ㍣㑢愱ㄵ㍣晤晤㜸㕡摥て㜶戳攲㔹㠶㐱〸㠲㈷㘵㐱〲捦㤱攸㜳㜳㡥㌲㡤愳㑤㠳㔷㍥戹愹攳搰㄰㍣㝤晣㜸㕥攷昴摥㠰㠸㍢挷挳㠱捥挱攳敤〴愳㥦㑢攳摢ㅣ㤰㘰挰ㄵ搰ぢ㥥㜷愱㙡挱戳ち㕡挱搳挳㡦愷攵㔳㝤㈷㉢ㅥ㕥慥㐴㤰㉣晤㈱㈴昰㥣㠴㍥㌷攷㘴搳㌸挵㌴㑥昵ㅡ敡っ㌴〴捦㡥㝥㍣晦攲昴㍥㠶㠸㍢扣戰㐸攷攰愷晡㔹㐶捦㍢晦昵ㄷㅣ㌰ㅦ㉤㜵づ昴㠲攷㉢愸㕡昰㥣ぢ慤攰㜱慣㜸㍡㕢昱昰㈲㈲㠲㘴改敦㈰㠱攷㝣昴戹㌹ㄷ㤸挶㠵愶㜱㤱搷㔰㤷愰㈱㜸ち晣㜸㌶㜲㝡㍦㐰挴ㅤ㕥敥愳㜳㄰捦㘵㐶捦㔲㜵扤㠹〳ㅡ搱㔲㙢愱ㄷ㍣扦㐲搵㠲㘷ㅤ戴㠲㈷摢㡦愷攵㜸换戲攲戹ㄲ㠳㄰㈴㑢慢㍣挱昳㈷昴戹㌹扣㤴㈷㡤慢㑤㠳搷敥戸愹敢搱㄰㍣扦晤散晢搶㤵㠳〰㍡ㄷ㈲敥摣〰〷㍡〷㡦户ㅢ㡤扥㤹㐶晥㍦〸攴改扦敡㘶攸〵㑦㐷愸㕡昰摣ち慤攰昹ㅥ㘹捣户慥捤摦㈲扦㠵㌶晣〵敢捦ㄸ㈴㜸ちㄱち晢攷㉦攸㜳㜳㙥㌳㡤摢㑤㠳㔷搴戸愹扢搰㄰㍣㕦晢昱㙣挵改㙤つㄱ㜷敥㠶〳㥤㠳晢攷ㅥ愳攷㙤昶㝡㍢づ㌸㠶〱敦㠳㕥昰散〰㔵ぢ㥥〷愰ㄵ㍣ㅦ昹昱戴散㥦て慣㜸ㅥ挴㈰挱搳ㅤ愱㠰攷慦攸㜳㜳ㅥ㌲㡤㠷㑤攳ㄱ慦愱ㅥ㐳㐳昰扣攷挷搳㤳搳㉢㠲㠸㍢扣㘰㐵攷攰晥㜹摣攸㑦愴戱㠴〳㔶愰愵㥥㠰㕥昰散ち㔵ぢ㥥愷愰ㄵ㍣慦昹昱戴㝣晥扣㘲挵昳㌴〶〹㥥㝥〸〵㍣捦愰捦捤攱挵㈸㘹㍣㘷ㅡ捦㝢つ昵ㄲㅡ㠲攷㈵㍦㥥摤㌹扤㔲㠸戸挳换㐸㜴づ扥㕦扦㘲昴愷搰㌸㤸〳㑥㐵㑢扤〶扤攰ㄹち㔵ぢ㥥㌷愰ㄵ㍣㑦㔸昱㍣㙥挵昳てっㄲ㍣㈳ㄱち㜸摥㐴㥦㥢挳㑢㐴搲昸愷㘹扣敤㌵搴㝢㘸〸㥥挷晣㜸昶攴昴昶㠲㠸㍢敦挳㠱捥㐱㍣ㅦㄸ㍤敦㘹搷㘵ㅣ㜰づ㕡敡㈳攸〵㑦㌹㔴㉤㜸㍥㠶㔶昰摣攷挷搳昲㝥㝤㡦ㄵ捦㈷ㄸ㈴㜸㈶㈲ㄴ昰㝣㡡㍥㌷攷㌳搳昸摣㌴扥昰ㅡ敡㙢㌴〴捦㕤㝥㍣㤳㌹扤㝤㈱攲捥㌷㜰愰㜳昰晣昹搶攸㜹㡢扡㥥挱〱ㄷ愱愵扥㠷㕥昰散て㔵ぢ㥥ㅦ愰ㄵ㍣㌷晢昱戴ㅣ㙦㌷㕡昱晣㠸㐱㠲㘷㌶㐲〱捦扦搱攷收晣㘴ㅡ㍦㥢挶㈶慦愱㝥㐳㐳昰㕣敦挷㜳〰愷㜷㈰㐴摣昹ㅤづ㜴づ敥ㅦ㘶ㄲ晤攵㌴ㅥ捡〱㙢搱㔲㜲戹㠳慡㑡愸㕡昰昰㜲㠷攰㔹敢挷搳戲㝦㉥戳攲挹挳㈰挱㔳㠵㔰挰挳ぢㅣ摣㥣づ愶㤱㙦ㅡ摡㙢㈸㕥㥢㄰㍣㤷昸昱㈴㌹扤ㅡ㠸戸搳〹づ㌲敦挰慦㘴㕥戱㄰㍤㙦㈰搷ぢ㌹㠰㜷㠰㉢戹〸㐱㔵㍤㔴㉤㜸㜸ㄱ㐲昰㥣攳挷搳戲㝦捥戲攲改㠲㐱㜸攱〷㌷㐲〱て㉦㍢㜰㜳戶㌱つ㕥㘷㄰捤㜶㕥㐳敤㠸㠶攰㌹挳㡦㈷捤改㌵㐱挴㥤㙥㜰戰敤ㅦ㕥㐷㄰㍤敦〷搷换㌸㠰㌷㜴慢ㅥ搰换昱㜶ㄴ㔴㉤㜸㡡愰ㄵ㍣㉢㝣㜸㘲挷挰㈵晡㈷敥〹㔶㤰挵㠸㠴㔷㤶㕥㡥挱〰挹㡢〱摣ㅣ㕥㄰㤰〶㔷晦愵㔱攲㌵㔴ㅦ㌴〴攴㜱㝥㤰挷㜳捥㈷㐰挴㥤扥㜰㈰㤸搸㠹攸〶㝦攲慥㠰捥昲ㄳ㜷㈵搴㤹㍦㜱㜹㉤㐰㈸戹ㅤ愱昴㙡搸攵戱摥㑡㤶昷愹㍡ㄹ慡ㄶ㑡戸扣㉦㤴㉣昶㔱愲㕢㜶㜱㤳ㄵ晤ㅥㄸ㠴㔷㤶㍥ㅤ愱㠰㥥ぢ晡摣ㅣ㉥敡㑢㠳㉢昸搲ㄸ散㌵ㄴ搷攲〵㝤捡㡦晥㑣㑥敦㉣㠸戸㌳ㅣづ戶㕤捣ㄵ㝡搱昳㠶㙦㝤ㅥ〷昰㡥㙤㌵ち㝡搹挵ㄷ㐰搵㠲㠷㡢敥㠲㘷扥ㅦ㑦换㐷㜲㡤ㄵ捦㘸っ挲㉢㑢慦㐱㈸攰搹㥢ㅤ㙣捥㍥愶㌱挶㌴捡扣㠶攲ち戹攰愹昶攳戹㤴搳扢っ㈲敥㡣㠷㠳捣㍢昰㤳㥤敢收愲㝦ㄸㄹ昴㤵ㅣ昰〸㕡㙡ㄲ昴㠲攷㉡愸㕡昰㜰㈹㕣昰ㅣ攴挷搳戲㝦づ戴攲攱㠲㌸㕥㔹晡㍡㠴〲ㅥ㉥㝥㜳㜳愶㤹〶㔷扢㐵㌳挳㙢㈸慥㕢ぢ㥥㌹㝥㍣㌷㜰㝡㌷㐲挴㥤ち㌸挸扣〳㍦〹戹㥡㉤㝡摥㡥慤晦捣〱㑦愰攵捣㠶ㅥ㉦ㄴ㐲挹㈴昲晥㠰捥㥥㠱㜵㔳晢㙤㤸晤㠲㑦捡ㅥ㡦㈷㕦昳㜲㜰㔶づ敥㍦㜳敦摡捡捤ㅥ昵㥦挵攲捡㉣㙦摡攴㕦摥㔴㘰晤㍦挴攱㕥摡扣晡捤㠸㍤昱愷搷〳㜰攱挱㠰㡢㝦㜱搳㔷挶昶昵㍥㕥㜷㡣晢㙦扥昷慦㌳愶㤰慢扢㌲攲㔰㔵㝣㑥㔹摥㍢换㉦晦收晡㍤㑢㉥扤攵㜷敦摦攵摥㐸敦㥦慦昷㔱〹㡣㈸㐱㔷扦㑢昱ㅥ挵晢㄰㙡㈲㘰扤㠱扢挸㐲㑦㤸㥤攰ㄹ㠲㑦㤸㜵戸搸㡢ㄷㄶㄱ㌰㠳㑥㌹敡㜰㜴戸挳搴㌸㡣㈰㑢〲散㝥ㄸぢ㙢愱㤶㘹挲摤户戵〲㡣ぢ户㌲愲摤挰ㅡ㌱愲〴挱㠳挰昶昱收ㅦ〲戶户㘷〸㍥㌹搶攱慡㉦㕥㌸挷㌰〳〰㙢㐶㐷㠰敤攵〷戶〱挶挲㈵㌰挹㌴㝤愸搰㙣〵ㄸㄷ㙢㘵㐴扢㠱ㅤ㠳ㄱ㈵ㄶ㘰挳愳㠰つ昳っ挱㈷挲㍡㕣扢挵㉢㑢㍦㠹ㄹ〰ㄸ搷㕡〵搸㄰㍦戰愷㘱㉣㕣〹㤳㑣戳摤挰戸攴㉡㈳摡つ㡣㑢愹㈵ㄶ㘰㝢㐴〱㉢昵っ挱㈷扤㍡愷㈳ㄲ㕥㜸〲㍡㘶〰㘰㕣㐶ㄵ㘰晤晤挰㕥㠶戱昰㡦㌰挹㌴摢つ㡣慢愹㌲愲摤挰㉥挲㠸ㄲぢ戰㕤愳㠰敤攲ㄹ㠲㑦㜰㜵搶㈰ㄲ㕥㜸㉣ㅤ㘶〰㘰㕣㑦ㄵ㘰扤晤挰摥㠲戱昰ち㤸㘴㥡敤〶挶㘵㔵ㄹ搱㙥㘰搷㘰㐴㠹〵㔸捦㈸㘰㍤㍣㐳昰挹慣捥㜵㠸㠴ㄷ摥㝣㌰〳〰扢〹ㅤ〱戶㤳ㅦ搸㠷㌰ㄶ摥〲㤳㑣戳摤挰戸扥㉡㈳摡つ㙣㍤㐶㤴㔸㠰㙤ㄷ〵㙣㕢捦㄰㝣攲慡㜳㈷㈲攱㠵ㅡ㌷捣〰挰敥㐵㐷㠰㜵昵〳晢〲挶挲晢㘱㤲㘹戶ㅢㄸㄷ㕡㘵㐴扢㠱㜱戹戵挴〲慣㌰ち㔸㘷捦㄰㝣㤲慡戳〱㤱昰挲㥡ㄷ㘶〰㘰㝦㐷㐷㠰ㄵ昸㠱㙤㠴戱㤰㡢愸㌲捤㜶〳攳㡡慢㡣㘸㌷㌰慥扢㤶㔸㠰㜵㠸〲ㄶ昳っ挱㈷愴㍡㉦㈲ㄲ㕥㔸㕡挳っ〰散㔵㜴〴㔸慥ㅦ搸慦㌰ㄶ扥づ㤳㑣戳摤挰戸昴㉡㈳摡つ㡣ぢ戰㈵ㄶ㘰扦晦ㄴ昱〱晤㥢㘷〸㍥昹搴㜹ㄷ㤱昰捡搲㌹昸㐲〱㘰ㅦ愲㈳挰㝥挱㠸㤶て攸㍣ㄸぢ晦〵搳㤶〱攳ㅡ散㤶〱晢〲㈳㙣挰㝥㡣〲昶㠳㘷〸㍥搱搴昹ち㤱昰挲ㅤ攱㉥戰敦搰ㄱ㘰摦晢㠱㜵㈲戰㡤㌰㙤ㄹ㌰㉥挶㙥ㄹ戰㑤ㄸ㘱〳昶㔵ㄴ戰㉦㍤㐳昰㐹愵捥慦㠸㠴ㄷ晥㤷慡㉥㌰㠵㠹〸戰捦晤挰戶㈱戰ㅣ㤸㘴㥡㜰昷㙤慤㝣昳攰慡慣㡣㘸昷愱挸戵搹ㄲ〴て㝥愵晡㔷ㄴ戰㡦㍣㐳昰〹愴㑥㐷㐴ㄲ㘰摤㕣㘰㕣㤷ㄵ㘰ㅦ昸㠱㜵㈷㌰慥戸攲戵〵㕦㠲戹㍣㉢㈳摡つ㡣㡢戴㈵ㄶ㘰㙦㐷〱晢愷㘷〸㍥㔹搴攱摡慥〰摢搹〵搶ㅤ㝤〱昶愶ㅦ㔸〹㠱㜱改ㄵ慦㉤〰㔶㘴㐶戴ㅢ㔸〹㐶㤴㔸㠰扤ㅡ〵散ㄵ捦㄰㝣㘲愸挳㐵㕥〱搶捦〵搶て㝤〱昶㤲ㅦ搸敥〴戶㍢㑣㜸㙤〱㌰㉥搸捡㠸㜶〳ㅢっ昷ㄲぢ戰㘷愳㠰㍤攳ㄹ㠲㑦〲㜵㠶㈲㤲〰ㅢ散〲攳㤲慤〰㝢捡て㙣㈸㠱敤〹ㄳ㕥㕢〰㡣㉢户㌲愲摤挰捡攰㕥㘲〱昶户㈸㘰㡦㜹㠶攰ㄳ㍥㥤㜲㐴ㄲ㘰㝢扡挰戸㜶㉢挰ㅥ昵〳ㅢ㑤㘰㕣㤵挵㙢ぢ㠰㜱〹㔷㐶戴ㅢㄸㄷ㜲㑢㉣挰ㅥ㡣〲昶㠰㘷〸㍥戹搳攱晡慦〰㉢㜷㠱捤㐶㕦㠰摤攷〷㌶㥥挰戸㍣㡢搷ㄶ〰攳㕡慥㡣㘸㌷戰㐳攱㕥㘲〱㜶㘷ㄴ戰㍢㍣㐳昰㠹㥣づㄷ㠲〵搸ㄴㄷ㔸ㄵ晡〲散㜶㍦戰㘹〴㤶㠴〹慦㉤〰挶㐵㕤ㄹ搱㙥㘰ぢ攱㕥㘲〱㜶㑢ㄴ戰㥢㍤㐳昰㐹㥢㑥㍤㈲〹戰ちㄷㄸ㤷㜵〵搸㡤㝥㘰戳〹㉣つㄳ㕥㕢〰㡣慢扢㌲愲摤挰戸挶㕢㘲〱㜶㑤ㄴ戰慢㍤㐳昰〹㥡捥㔱㠸㈴挰づ㜶㠱㜱㈹㔷㠰晤挹て散㔰〲㍢ㅥ㈶扣戶〰ㄸ㔷㜴㘵㐴扢㠱㜱愵戶挴〲散昲㈸㘰㤷㜹㠶攰㤳㌱ㅤ㉥昰ち戰㉡ㄷ搸改攸ぢ戰㑢晣挰㤲〴挶昵㔷扣戶〰ㄸㄷ㙢㘵㐴扢㠱㥤〷昷ㄲぢ戰ぢ愲㠰㥤敦ㄹ㠲㑦扣㜴戸搲㉢挰ㄶ扡挰搶愰㉦挰捥昵〳慢㈷戰㑢㘱挲㙢ぢ㠰㜱搵㔶㐶戴ㅢ搸㤵㜰㉦戱〰㍢㌳ち搸ㄹ㥥㈱昸㈴㑢攷㉡㐴ㄲ㘰㘹ㄷㄸ搷㙤〵搸㘹㝥㘰捤〴㜶〳㑣㜸㙤〱㌰㉥摦捡㠸㜶〳攳㈲㙥㠹〵搸敡㈸㘰慢㍣㐳攸〹㤵户㈱㔲㕢㑦愸昴晤慦ㅦぢ㤱㌴慦㠶愵捣ㅤ㙢㕣㌵㤷㙢㔱捣㕣㕢㔷㈷㜵挰〵㜸㥥㕣ち晦昳挵愹㜸㙥㈲㥥㈲㠷晦㉢扣㔷攸㡡攷㈹昲昱㕣收㠹㘵㕡㝡ㅣㅣ慢㤹㤱挲㈳捣㍡搴㑣㑥攳㜹㤷搵昹昸㥦挷㌵㌵攱晦㈴晦扦昰戰㌹㔴㘶昳捥㕣㙣敥㘳收慣㐵搱慣㜶㙥攵㌹㠰㥢昹㌰晦㑦挵㙣㍥㠶敥㍦㝢昴㘵散㈸ㅣ㘲㉤㌷摤㔴晢㥥慣㤸慢㔶㘰ㅦ扢搵ㄹ挷㘵晤㉥㤳捥捡㐶㜵〴〶挴㡥㠵挸挱晦ㄵ㑤㉥㕢㐰挴昵㜲㘸愴㍡㕥㐴㔶摥㝡ㅣ〷㐱㜴慣㔳攷慤㡥㔹㠱晦㌵㘲挷㡥㠴㙣㌶㜵㉦㠶昲㌰搲㥣㕢慥㍡搶㍡㡤ㄳ㤹㡦搳搸㍣㠵㤵㤹㔳㔰昷㈳〶愷㘱㌶昵㠸ㄷ㌸戶ㅡ㥥ㄱ愰㤷㕡戳㥤㡣〱戱㔳㈰㌲㐱㥦ㅡ挸戸㈱㤸昱㐹㤳昱昴攸㡣㈹㙢挶㌳㤹昱慣㔰挶戳〳ㄹ㥦づ㘶㝣搱换愸㠹㌱㔷搵㔹㠳㥦挷㈸㠴戳㤹扣ぢ〲㠱㕦づ〶晥㐷㘶攰ㅡ㙢攰㌵攱挰㤷〶〲扦ㄵっ晣㝥㘶攰戹搶挰㔷㠴〳㕦ㄹ〸晣㘱㌰昰㘷㈶㌰挹捦㔵〷㔹〳㕦挳㈸攴㜹㌳ㄵ搷〵〲㝦ㄱっ晣㕤㘶攰㔹搶挰㌷㠵〳摦ㄲ〸扣㌱ㄸ㜸㤳〹散敥扣改搶挰户㌱㑡收捥㕢ㅦ〸晣㙢㌰㜰づㅣ㝣愷搴㈴㙢攰扢ㄹ㈵昳㤴扡㌷㄰㌸て晤㡣㔳慡㘳㘶攰戱搶挰て㠶〳㍦ㄴ〸摣㈹ㄸ戸㡢〹散㔲戱㤷㌵昰〶㐶挹愴攲㙦㠱挰摢〴〳㜷㌳㠱摤㜷㤷㘱搶挰㑦㌲㑡㈶ㄵ㑦〷〲㜷て〶摥搹〴㜶㘷㍣挰ㅡ昸㜹㐶挹㥣昱㡢㠱挰㈵挱挰晤㑣㘰昷㌸摥捤ㅡ昸㔵㐶挹㍣㡥㕦て〴摥㍤ㄸ㜸㜰㘶攰摥搶挰㙦㠵〳扦ㅤ〸㍣㌴ㄸ㜸㑦ㄳ搸攵戸㠷㌵昰晢㡣㤲挹昱㠷㠱挰愳㠳㠱换㑤㘰㤷㡡敤慤㠱㍦㘱㤴㑣㉡㍥ぢ〴ㅥㅦっ㍣挵〴㜶㘷扣戵㌵昰㔷㡣㤲㌹攳㙦〲㠱愷〵〳㔷㤸挰敥㡣ぢ慣㠱㌷㌲㑡收㡣㝦っ〴㥥ㅤっ㝣戰ㄷ㌸昶ㄳㅡㄱㅦ㘶㌱㙢戶㑤ㄸ㄰晢〵㈲昳挳散㔷㘸㝣㥦攰敡㔰昴㌳捥昵㉡㈸攴㑤挴㠵㤲㘵つ慥昰慣搹〰㤴ㅣ慡㜸攳㥣晢搵㐰㈵㠳㠱ㄷ㥡挰敥㤹昳昳扦㙤摦㍢㍡㌰㑡收㤹愳〳㠱敢㠳㠱搳㈶戰㍢攳敦慤㠱㍢㠵㘷㕣ㄸ〸摣ㅣ〸㥣㜷っㄴ敤晥㡡挶愲㠱㉥昸㌲换晦㝢㌸ㅥ㔹㍤ㄶて㍥敥㔷㠷㙦㕡敤㜸捥昴㔶㤸㠸攲㔷㉢挶搰㕢戳攷㝤㔲愹ㄳ愱攵㌴㜴ㄷ㙡㔷ㅡ㥦慥㝥ㅦ㝥㙤ㄱ㥦㙤愸㍤搵昸㙣敢昷攱ㄷつ昱搹㡥㕡㝥扦㤰㕣摢晢㝤捥㌳㍥㍢㔰换慦ち攲戳愳摦㘷㡤昱改㐶敤愵挶㘷㈷扦て㍦挵㈵㔷㜷㙡慦㌴㍥㍤晣㍥搷ㄸ㥦㥥搴昲戳㔸㜲ㄵ昹㝤㙥㌲㍥挵搴昲㘳㔵㝣㝡昹㝤㙥㌳㍥㍢㔳扢摥昸昴昶晢昰ㄳ㑦收㔳㐲敤扤挶㘷ㄷ扦て㍦扣挴㘷㔷㙡昹戹㈵戹晡昸㝤㌶ㄸ㥦扥搴昲㈳㐸㝣㜶昳晢㍣㘹㝣晡㔱晢戴昱改敦昷攱愷㠳攴摡㥤摡ㄷ㡤㑦愹摦㠷㙦昴攲戳〷戵㝣㡦㤷㕣〳晣㍥㙦ㄹ㥦㠱搴昲敤㕡㝣〶昹㝤摥㌷㍥㠳愹晤搰昸っ昱晢昰㥤㔴㜲つ愵昶㌳攳㌳捣敦挳㌷㐵昱ㄹ㑥㉤摦て㈵搷〸扦捦㐶攳㌳㤲㕡扥戵㠹捦㈸扦て摦㤵㈴捥㥥搴晥㙡㝣昶昲晢昰捤㐵㝣㐶㔳换昷ㄵ㠹戳户摦㠷敦ㄳ攲戳て戵㝣㡢㄰㥦㌱㝥ㅦ㥥昲攲㔳㐶㉤捦㜶昱ㄹ敢昷㤱㔳㡦㘷㕤㌹戴㘶㜳㜸ち捡敦昶㜱㘸攰慡㥣㥣㝣㈱㉦㥥㠴攲㌵挱昵㤲搳㡦㕥ㄳ搱㌷㥢挳搳㔰扣㈶戹㕥㜲〲搲㙢戲摦㡢㈷愲㜸敤敢㝡挹㈹㐸慦㡣㔸㍣ㄵ挵㙢慡敢㈵㈷㘱挸㡢㈷愳㜸㑤㜷扤攴㌴っ㜹昱㜴ㄴ慦晤㕣㉦㌹ㄱ㐳昳攲〹㈹㕥㌳㕤㉦㌹ㄵ㐳㕥㍣㈵挵㙢㤶敢㈵㈷㘳㈸㈳㑦㑡昱㥡攳㝡挹改㐸慦っ敥㜹㕡㡡搷㠱慥㤷㥣㤰㈱㉦㥥㤸攲㜵㤰敢㈵愷㘴㈸㈳㑦㑤昱㍡挴昵㤲㤳㌲ㄴ㡢㈷愷㜸ㅤ收㝡挹㘹ㄹ㡡挵搳㔳扣收扡㕥㜲㘲搲㉢㘳㍦昲〴ㄵ慦㜹慥㤷㥣㥡㈱㉦㥥愲攲㔵敤㝡挹挹ㄹ㥡ㄷ㑦㔲昱慡㜱扤攴昴っ挵攲㘹㉡㕥昳㕤㉦㌹㐱㐳戱㜸愲㡡搷〲搷㑢㑥搱㔰㉣㥥慡攲㔵攷㝡挹㐹㑡慦㝡昴捤收昰㘴ㄵ慦〶搷㑢㑥㔳㝡㘵㌰挱搳㔵扣ㄶ戹㕥㜲愲搲㉢攳㠸收〹㉢㕥㈹搷㑢㑥搵㔰㉣㥥戲攲搵㈴㕥㡥㌹㘰ㄴ捦㑦㔹㔰㍢ㄵㅦ晡扣㕣㍥ㄶ㘳昳昱㝣㙥㥥㤲㘲㌸㈵搳攰㤸散㡡愷愳㜸㥣ㅣ昰㌰㈸ㄴ㑦㐵昱㌸㈹搳㐳昱散ㄳ挳敡㠰㠱㈷㥣ㄸ㔶〵っ㍣挷挴戰㌲㘰攰㘹㈵㠶ㄵ〱〳捦㈴㌱㥣ㄸ㌰昰攴ㄱ挳〹〱〳捦ㄷ㌱ㅣㅦ㌰昰ㄴㄱ挳㜱〱〳捦ち㌱㉣てㄸ㜸㈲㠸攱搸㠰㠱挷扥ㄸ㡥〹ㄸ㜸戸㡢攱攸㠰㠱㐷戸ㄸ㡥ちㄸ㜸㔰㡢攱挸㠰㠱挷戱ㄸ㤶〵っ㍣㜴挵戰㌴㘰攰搱㉡㠶㈵㤹〶挷ㅣ戶㡡㐷慡㜸㉣捥昴㔰㍣㌸挵搰ㅣ㌰昰㜸ㄴ㐳㔳挰挰㐳㔰っ改㑣㐳挷晦〷摥晡㍡㤳</t>
  </si>
  <si>
    <t>㜸〱捤㕤〷㝣ㄵ㔵搶㝦㌷攵㤱晢〸㘴ㄴ慣㈸㈴㤱㈸〲㈲扤㈹〸㠴㕥㤵〰扡戶昰㐸㕥㈴㤰㠲敦㠵㘶〳戱慤㈸㜶㔷戱愰㘲慦搸戰㤷捦扡慥㔸搷摥扢㙢㕤换㕡㜶慤摦晦㝦㘶㙥㤸㌷㜳㈷〹晢敤昷晢敤昸㜲戸昷㥣晦㍤攷㥥晦捣扣㜲攷捣ㄸ㔳戱㔸散㜷㙣晣㤷㕢ㅥㅢ㍢㔵㉣捦㌴愵敡晢㤴㌷搶搵愵慡㥡㙡ㅢㅢ㌲㝤㐶愷搳挹攵㔳㙢㌳㑤戹〰挴㉢㙢㘱捦攴㔷㘶㙡㡦㐸ㄵ㔴㉥㐹愵㌳〰攵挷㘲〵〵㍡〷昶ㅤ扣㍦挷㜴㌴㐷改㍣ち愰㘲㍡㑥搱㡥愲㠰㐲㔳㈴㈸摡㔳ㄴ㔲㜴愰攸㐸㔱㐴攱㔰㙣㐵戱㌵㐵㈷㡡捥ㄴ摢㔰㙣㑢戱ㅤ挵昶ㄴ㡣慦㜷愴攸〲㔱戸ㄳ挴慣昲㌱㌳收㉤㐰㌶ㄵ㑤㡤改㔴敦攲㌹敥㥣㐷昴敢搷愷㕦㥦晥挳晡て敥搳户㜷㜱昹攲扡愶挵改搴㠸㠶搴攲愶㜴戲慥㜷昱扥㡢攷搵搵㔶㑤㐹㉤㥦搵戸㌰搵㌰㈲㌵慦敦㠰㜹挹㠱㐳晢つㅣ㌴愸㘶搸戰愱㠵㍢挳昳昴昲㌱晢愶㔳㌵㤹晦㤴捦慥昴㌹愳㝣㑣㥦改愹愶晦㤴捦㙥昰〹㤷㘳ㅢ敢㤳戵つ晦㈱愷昹摣愷㠳挶愶慡㙡戹昳㔳愹㜴㙤挳㘱㝤㌰敤㉣愲搱ㅢ搲㘷㜴㈶戳戸㝥ㄱ㡦愳昲㔴㕤摤捣㔴㡤散昴晡戱㤹愶㝤㤳改晡㑣㘱㍤昹㑢愵㔳つ㔵愹㑣挷晡㜱换慡㔲㜵ㅥ㌰㔳㔰㍦㈷㤹㥥㥥慣㑦攵戱㔱㔴敦敥挳㐹搵愹㠶愶摡愶攵ㅤ敡㘷㘷㔲㌳㤳つ㠷愵〸挹慦㥦戰戸戶㕡攵攵攱ㄵ换摤捤㌶㌳搹㔱㤸㑦㝤昹晣㘴扡㐹㝡摣㠵晤㙣㔸摦攱㈲㔹㘴捤㡢㠷㔴㜱㘰ㄴ昷㔹㐵㙤晤㤴㔴扡㈱㔵挷㈰摣㤳扤〲㈰㈱挸摤て捤㑣㤹㜴戸㤷㔴㝢敦攴㘳㉥㡣ㄲ㉦㠶攸㌴扢愱戶愶㌱㕤摦㝢㕡㙤挳㠸扥扤愷㈵㤷㡤攸愷㑢㘰搰愵㠴散〲搱㜹昶㥥㤳㌰愳㘴搳晣攲㤹㐹㜰㍤㝣㔰晦晥挳㜵㜷㘲捡㈰㔴摥敢㌸捤晤捥㜹慡攵㔴㈶㜳㉡攷攵㔴㔶攵㔴㔶攷㔴愶㜲㉡㙢㜲㉡て换愹㥣㥦㔳㔹㥢㔳戹㈰愷㜲㈱㌰㘶㉢㘸搷㉥挷摢㡥昸昰散ㄳ晡㍥戱㜰昲扡㌳㡥㕥㤱昳挳㍢昷㈹㥥搹昲挶戰ㅢㅡ搶挹昶㠰㐱敦づㄱ敦〹ㄱ㥥散攰愱挳㜵㉦㘲㝡㐳㈸昵〲㈶换〹攷㙤㌸㜷敤〳㠷戵㥦扥昶攱扡愷扥㝡㜸挵搶㡡㙦ㅦㄲ愹てㅡ搶㐸㝢搲㑢㕦㠸㜸㍦㠸㔰愴㠱挳㠶つ搷晤㠹ㄹ〰愱搴㔳㕥愴ㅢ㘷捥散昴摢㐹愵攵敢㡢捡㉥㝥㝡昵昲㐷ㄴ摦愳㈴搲㈰㌴慣㤱〶搳换㄰㠸昸㔰㠸㔰愴㐱㠳〶て搷挳㠸ㄹづ愱搴㘳㕥愴昵挷挴㘶㕥戳㘹攷㐹㜷㌵㕣戵㙤㡦㈷敢慡ㄴ摦〸㈵搲摥㘸㔸㈳㡤愰㤷㤱㄰昱㝤㈰挲㤱〶っㅡ慥㐷ㄱ㌳ㅡ㐲愹〷扣㐸㕦㙥昷搰摤㙦㕦戹晦搴㍢ㄶ晣改㠸攱㙢敥㐸㉢㥥㜸ㄲ愹ㅣつ㙢愴戱昴㌲づ㈲㍥ㅥ㈲ㅣ㘹㜰摦攱㝡〲㌱ㄳ㈱㤴扡搳㡢昴搰搱ㄷ摥慤㑢昷㥤㝡攷攷〷扤搶㔰㥢㜸㕢昱㉤㕤㈲㑤㐶挳ㅡ㘹ち扤㑣㠵㠸㑦㠳〸㐷ㅡ㌸㘴戸㥥㑥捣っ〸愵㙥㌶散摤扦㝣㡦㤵搷㡣㤹戰㍥戱㝢挹摦㕥㝡慢㐹昱㜳㐳㈲敤㠷㠶㌵搲㑣㝡愹㠰㠸捦㠲〸㐷ㅡ㡣㈳㘲㌶㌱㜳㈰㤴扡搶㡢戴㙥㕣㙥摦ㄳ㠶摤㌷收扡ㄳ搶慥㉡摦㜰攸㐴搵ㅥ㘶㠹㜴〰ㅡ搶㐸㝦愰㤷〳㈱攲〷㐱㠴㈲つㅣ㠶愳晣㘰㘲づ㠱㔰㙡扤ㄷ改摢攴㙤慦㙤昳搰慤搳捦㥥昰晤㘷扦摣㕦㕣愴昸〹㈸㤱㉡搱戰㐶㥡ぢ㠳㑥㐲挴攷㐱㠴㈲つ敡㡦晤㔴㐵㑣㌵㠴㔲ㄷ㝡㤱慥扦敦愲㉦攲㜹㜳挷摣㜴挵㠴慦ㄶ㍥㌷㝦㤴攲挷慣㐴慡㐱挳ㅡ改㌰㝡㤹てㄱ慦㠵〸㐷ㅡ搸㙦戸㕥㐰捣㐲〸愵捥昱㈲愵づ昹㙣挰㤲摤扥㥢㜶敢挱攷慣ㅤ㜲㜴愷㔱㡡㥦攵ㄲ愹ㅥつ㙢愴〶㝡㘹㠴㠸㉦㠲〸㐷敡㡦㐸㠷ㄳ㤳㠶㔰㙡㡤ㄷ改㤰㍢慦㥡㕡㜳㔹㙣摣㐵㠵㔵㝢晥昶晡晥慦㈹㝥㘱㤰㐸㑤㘸㔸㈳㉤愶㤷㈵㄰昱愵㄰攱㐸〳挱摥㌲㘲㤶㐳㈸㜵愲ㄷ改愰昷昶㔹㜵收攰㑢愷摦㌶愷昰㕦愳搷㍦㥦㔲晣㔶㈲㤱㡥㐴挳ㅡ改㈸㝡㌹ㅡ㈲㝥っ㐴㌸搲㈰ㅣ㝢㉢㠸㔹〹愱搴ち㉦搲攴搵㡢㥣㙦摥ㄸ㌵㘹搵㠹捥扥戳㍥散㜳愱攲㔷ㅦ㠹戴ちつ㙢愴攳㘰搰挷㐳挴㑦㠰〸㐷ㅡ㠰㘳敦㐴㘲㑥㠲㔰㙡㤹ㄷ改挳㜸昹ㅢ㤷㝣㕤㍡攵捣敦户扤愸㕤昷〵㈳ㄵ扦㕦㐹愴㤳搱戰㐶㕡㑤㉦愷㐰挴㑦㠵〸㐷敡㡢㜷愳㌵挴㥣〶愱搴攱㕥愴扢㥥㝢㜸搳㠶㙦㥣愹㈷㥦扥㝤捦㉦㘶㑦昸㔱昱㑢㥣㐴㍡〳つ㙢愴㌳改攵㉣㠸昸搹㄰攱㐸〳〶づ搷攷㄰㜳㉥㠴㔲ぢ扣㐸㡤搳搷挶㐶㕣搳㙥散㉤愷扣戱㝣晥愷て摣愲昸㑤㔱㈲㥤㠷㠶㌵搲昹昴戲ㄶ㈲㝥〱㐴㌸搲㐰扣㤷㕦㐸捣㐵㄰㑡㔵㜹㤱㑥㝦戴㔳晦搳㌷攸挹㔷㍣㌹攲昱捥㐵㠷㕦愰戶㠱㔹㈲慤㐳挳ㅡ改ㄲ㝡戹ㄴ㈲㝥ㄹ㐴㌸㔲㕦散愷昵挴㕣づ愱搴挱㕥愴〱〷捥愸慡ㅦ㝦摡愸昳㠶㝣晢㐱摤㕢户晣㔹昱㍢慦㐴扡ㄲつ㙢愴慢攸攵㙡㠸昸㌵㄰攱㐸晤ㄱ改㕡㘲慥㠳㔰㙡戶ㄷ㘹摤㐱敢敢ㅥ晣㘷昵㠴㍢㑦ㅢ搱扢㐳昹戰〷ㄵ扦㔸㑢愴ㅢ搰戰㐶扡㤱㕥㙥㠲㠸㙦㠰〸㐷ㅡ㠴㈳攲㘶㘲㙥㠱㔰㙡扡ㄷ改捤㌷㉥㌸㘳攴㤵㈷㑤㕦㔳㜹晤〷摦扤㍣愳㐱㙤て戳㐴扡つつ㙢愴摢改㘵㈳㐴晣づ㠸㜰愴㠱㠸㜴㈷㌱㜷㐱㈸㌵挱㡢昴㝢晣挱つ敤ㅥㅤ㌶收㤶户㝦㡥㝦戶改捥ㄳ搴づ㌰㑢愴㝢搰戰㐶扡㤷㕥敥㠳㠸摦てㄱ㡥㌴ㄸ㤱ㅥ㈰收㐱〸愵㐶ㄹ昶敥㤹摣㤸摢㙤昴㤴㤳摡㈵㕥晦㔷搹晡㈷搵㡥㌰㑢愴㠷搰戰㐶㝡㤸㕥ㅥ㠱㠸㍦ちㄱ㡥㌴㜰挰㜰晤ㄸ㌱㡦㐳㈸㌵捣㡢㜴敢晥昷㙦户㝡攵㑦㤳慦㍦敢挳㥢㉦㝥敤戵敤㔵ㄷ㤸㈵搲ㄳ㘸㔸㈳晤㠵㕥㥥㠴㠸㙦㠲〸㐷ㅡ㠰㜷搸愷㠸㜹ㅡ㐲愹晥㕥愴㡤捥愲㍢挶摤搰㙦挶敡㑥㙦㝤戳㘶昹ㄳ捦ㄵ㍥ぢ昳㝥摥ㄷ搵戱改攴㔲㝣昵摦晣慢愲㝦㥦扥晣慦昵㥦㔳昸㌵㔵㌳愸㘶㐸㑤扦㝥搵㠳晡㈶〷㈴昳㑢攰戶慤摦摢昹搶㕢㔸戳㝦㙤㐳㜵攳㔲昹㈲扦搳㤸㘴㈶戵昹㝢㝤㉦捦㌶愶㜱㜱㐳㜵愶㡢摤㔸搱㤴㙣㑡敤ㄸ戴㙤㜶ㄲㅡ㔶㠱㥦㌹愹㡣挴敢ㅡㅣ㌶㈷㔹户㌸㌵㝡㔹慤㙢摥㌹㘰挶㡦㥣挶㜹搱搶昱改搴攱捤搶搰㡣㐶攳㔷昸ㄲ昱ㅤ捡搲㌵戹昳㉡㉥㥦摦㤸㐹㌵挸昴㝡搵敦㕢㕢戵㌰㤵慥㐸昱㌷㝣慡㕡㔲摤㠶㈶敦㤷㔶慦ㄹつ㐸ㄴ扦㥤慡㑢晤摡㥡㜱换㥡㔲つ搵愹㙡捣㜷㔱㉡摤戴㝣㔶㜲㕥㕤㙡摢㉣㠸ㅢㄳ㠶ㅤ戲搴攳ㅢ慢ㄶ㘷捡ㅢㅢ㥡搲㡤㜵搹㤶搱搵㑢㤲昸㜵㔷㍤慤戱㍡㠵ㅦ㘷㜹摣㘲㉡㤶㥢慢㔴慣愷敤ㄷㄲ晤㘶晡挸㡥昰敤攲㥤戱捦户捦㍥散晡捣㐴㜶挸愲㉥挵㘳㌲愷㝢㉢捥挴㉦摤散ㅥつ昴攵挴〵て愲㝢㐴愳㘵㡥捤㝢敥晦ㄷ㥣㤳搳挹换㝥摣ㄲ晣〲㥥㤸㙣愸慥㑢愵㕢㕣慥㔱㥣㤱㝥づ㈲㝦㑦㥣捤㤱散攵〱愱㤶愹攵昹㑢㙢慢㥢收挷攷愷㙡て㥢捦慦㑦㔸搲㈹㈸㈰戵愱㑤晦ㄵ㉡晤〲挵㡢㄰㠹㐴㉣晥ㄲ㐱昱㠴㝥搹敤攷㤷攲摦㉤晦㙤㥤㠳㔱㕡㝥换㘳攱㈵㤳㕦㍦扥㌱㥤挹捤戵㘵㌹㌱㤹㤹摦挴挳戳㘵㈳晤扤㐲昱㉡㐴㝥㜷㠸㔶㝦扡ㄷ〱㤴挷ㄵ㡡づ昵㘳㔳㌵㐹慣ぢ挹搹慤㤲昹昵敥㔲挳搸㔴愶㑡㜳㑤㘲ㄲ捥㤵㘵㜱戴㜰昲ㄷ搶昳攸㑦㉤㙢ㅡ㥢㙣㑡戶慢挷敡〶昶㤲〶愸㤷㡣㜲㕢ㅣ搹㐱㜴㘶㜴挲敢挱㠳㈳㑤㥦㤷昶愲㜰㍤攱挴挱昹ㄲ换昵㘴换㐹㘰敥㕤㤱㐴㍣㜸愰㘷慦㔲㘰昱愴㝡㐲慡㘱搶昲㐵愹っ攱〵昱ㄶ愹っ㥥㕥㜴㌶愳㙡摥散愶摡扡㑣ㅦ捣㜴㐲扡㜱昱愲晦愴ㅦ晡搲慦㐱㤸㉤㝦㔷ㅣ挵㙤捦〹㜴挵摡㉤攱扥愹慣㡣ㄵ搰ㅢ㌵㝡ㄷちㅥ慤㜰昶㍢晥㤱㑤扦㠵㝦ㄲ㉤搹昲换㠰搸㤲ㄵ㥤㝣攰ぢ敢挱搰慣㜴㑡搶愸ち愴〳戶㍢搴敦摦㤸㕥㌸慦戱㜱㈱㡦愷㡥搲换捣㑦愵㥡戸敥搳摥㕢攷㤲昵㉣愵㜲㜳戳搶㙤㝣ぢ㐴摤攰㍦晥ㅥ㐴㠷搱㜵㜵挵挶㘳㈶晥㍥㔴戹㔸㠱㡡㝦㠰挶㈰扣㤳㌷㌵㌶㈱㘸昱㤲挱挵㝢㄰㤶㘹㉡㉥挷愷㘵㌱㍦愳敡㙡ㅢ㔲挵㍤ㅡㅡ㡢搳愹捣㈲㉣昵愶㜶敦戳慣㉥戳㑣敤〴㙡戸〴搳晤摢㐱ぢ㕥ㄹ昰晤攸敢㍥摢㤴敡搹敥挸㘷㔴ㄷ捦㄰㕡〵敡㠱㘰㈵昸搳ㅦ㐳愸ㅤ〰攳㕢づ摡搹㥢晥〴㝤晤㈹挵㘷㄰㜸攳㤰㕤㠱昷㡤㉦摣慥摡ㅤ晦昲扤㐳㝦㐹昱㜷〸搵ぢ㠲㘷慥晥ち挲㙣捡㠱㝦ㅥ㄰戲㔳㝢㐲ㅤ摥愹晦㠰㌶愱㕢戰愹摥㐰㜰挷㙡ㄲ愹㐹㥤㈶㙤㉡づ挷㔶〲昲㍤㐳㘸㜱㙡㑦っㄳ〲㝥攱昸㕣挰散〴晣挶ㄸ㈴㐶昳㜰昴ㄱ㤰攳㜶㔵㕦搸㠴㠰㕣㈸㌴ㄷ攵㔵㝦愸㠴㠰㝣昴捣愶㝥晡捤㐷㐰㍦愸挳〴㘸晡搴㉤搸搴〰㡣戳ㄱ昰㌵㥣㕢〹昸捡㌳㠴搶捣〶挳㔳〹㘷戱㌵愷晣㈵㘰㜶〲㍡挳慣户愱搸ㄶ挲㐷挰昶㙥㔷つ㠱ㄳ㈱㘰〷㠲㜶㠴㔰挳愰ㄲ〲扡愰㘷㌶昵愱㥦㠰愱㔰㠷〹攸㐶㥦扡〵㥢ㅡ㡥㜱㌶〲㕥㡦㈲攰㌵捦㄰㕡捡ㅢ〱㑦㈵㥣㐵て㑥昹㤵㐸〲㝡挲慣㝢㔱昴㠶昰ㄱ搰挷敤慡㤱㜰㈲〴散㐹㔰㕦〸㌵ち㉡㈱愰ㅦ㝡㘶㔳捦昸〹搸〷敡㌰〱㠳攸㔳户㘰㔳愳㌱捥㐶挰愳㔱〴㍣攲ㄹ㐲㉢㡣㘳攱愹㠴戳ㄸ㠹愰敡愱㐸〲㐶挱慣㐷㔳㡣㠱昰ㄱ㌰搶敤慡㜱㜰㈲〴㡣㈳㘸㍣㠴攲扡愳㄰㌰〱㍤戳愹扢晣〴㡣㠷㍡㑣挰ㄴ晡搴㉤搸搴㐴㡣戳ㄱ㜰㔳ㄴ〱㌷㝡㠶搰挲攷ㄴ㜸㉡攱㉣㘶㜱捡搷㐷ㄲ㌰〷㘶扤㍦挵〱㄰㍥〲づ㜴扢㙡㉡㥣〸〱〷ㄱ㜴㌰㠴㥡づ㤵㄰㜰〸㝡㘶㔳敢晤〴㑣㠳㍡㑣㐰㤲㍥㜵ぢ㌶㌵〳攳㙣〴㥣ㅦ㐵挰㜹㥥㘱㝤㜰㍤㜶㈶㍣㤵㜰ㄶぢ㌸攵㜳㈳〹愸㠳㔹搷㔳㌴㐰昸〸㔸攴㜶㔵〵㥣〸〱㠷ㄳ㤴㠶㔰戳愱ㄲ〲㌲攸㤹㑤㥤敡㈷㘰ㄶ搴㘱〲㤶搲愷㙥挱愶收㘰㥣㡤㠰㔵㔱〴ㅣ敢ㄹ㐲换挴㝦㠰愷ㄲ捥㘲㈵愷扣㈲㤲㠰㔵㌰敢攳㈸㡥㠷昰ㄱ㜰愲摢㔵〷挲㠹㄰㜰ㄲ㐱㝦㠴㔰〷㐳㈵〴㥣㡣㥥搹搴ㄲ㍦〱〷㐱ㅤ㈶㘰つ㝤敡ㄶ㙣敡㄰㡣戳ㄱ㔰ㄷ㐵挰㐲捦㄰㕡扤㥥ぢ㑦㈵㥣挵㥦㌸攵摡㐸〲捥㠷㔹慦愵戸〰挲㐷挰㐵㙥㔷㈵攱㐴〸戸㤸愰㜵㄰慡ち㉡㈱攰ㄲ昴捣愶收晡〹㤸〷㜵㤸㠰换㠱㑦攸ㄶ㙣慡ㅡ攳㙣〴捣㠹㈲㘰戶㘷〸㉤慡㜳挹扣㠴戳戸㠱㔳慥㠸㈴攰㈶㤸昵〶㡡㥢㈱㝣〴摣敡㜶搵㝣㌸ㄱ〲㙥㈳攸㜶〸戵〰㉡㈱㘰㈳㝡㘶㔳㤳晤〴搴㐲ㅤ㈶攰㙥晡搴㉤搸搴㐲㡣戳ㄱ㌰㉡㡡㠰㝤㍣㐳㘸慤扦〱㥥㑡㌸㡢㠷㌹攵ㄱ㤱〴㍣ち戳㝥㡣攲㜱〸ㅦ〱㑦戸㕤搵〸㈷㐲挰㕦〸㝡ㄲ㐲ㅤづ㤵㄰戰〹㍤戳愹㠱㝥〲ㄶ㐱ㅤ㈶攰㔹晡搴㉤搸㔴ㅡ攳㙣〴昴㡣㈲㘰㜷捦㄰扡〴戱ㄸ㥥㑡㌸㡢㔷㌹攵摤㈲〹㜸ㅤ㘶晤〶挵㥢㄰㍥〲摥㜶扢㙡〹㥣〸〱敦㄰昴㉥㠴㕡〶㤵㄰昰ㅥ㝡㘶㔳㕤晤〴㉣㠵㍡㑣挰㐷昴愹㕢戰愹攵ㄸ㘷㈳愰㜳ㄴ〱㥤㍣㐳攸捡挸㔱昰㔴挲㔹晣㥤㔳摥㉡㤲㠰慦㘱搶摦㔰㝣ぢ攱㈳攰㍢户慢㡥㠶ㄳ㈱攰㝢㠲㝥㠰㔰㉢愰ㄲ〲㝥㐴捦㙣慡挰㑦挰㌱㔰㠷〹昸㤹㍥㜵ぢ㌶戵ㄲ攳㙣〴晣昶㙢挴㔷攱㕦㍤㐳攸㠲捤㜱昰㔴挲㔹攴攵㘰捡㍦〳㘶晦㉡ㅣ㠷㔹户愳㈸㠰昰ㄱ㤰㜰扢敡㜸㌸㈹愵愳昶〴ㄵ㐲愸ㄳ搱ㄵ〲㍡愰㘷㌶昵㉤㘲㌴晦ㄸ㍡〱敡㌰〱㕢〱㥦搰㉤搸ㄴ㉦づ搹〸昸㈴㡡㠰扦㜹㠶搰㜵愴搵昰㈴〴散挸㈹㝦ㄴ㐹挰㑥㌰敢㥤㈹扡㜲㜶㥢㝦つㄶ扢㕤㜵ちㅣ㤵㌲㥤ㄲ㠲㑡㈱搴ㅡ㜴㠵㠰㕤搰㌳㥢㝡搳㑦挰愹㔰㠷〹搸つ昸㠴㙥挱愶㑥挳㌸ㅢ〱㝦㡤㈲攰㜹捦㄰扡扣㜵㈶㍣〹〱㝤㌹攵㘷㈳〹攸て戳ㅥ㐰㌱㤰戳摢㑣挰㘰户慢捥㠲愳㔲愶㌳㠴愰愱㄰敡ㅣ㜴㠵㠰㘱攸㤹㑤㍤敥㈷攰㙣愸挳〴㡣〰㍥愱㕢戰愹㜳㌱捥㐶挰㝤㔱〴摣敢ㄹ㐲㔷摤捥㠷㈷㈱㘰㍣愷㝣㜷㈴〱ㄳ㘱搶㤳㈸㈶㜳㜶㥢〹㤸敡㜶搵㕡㌸㉡㘵㍡搳〸㥡づ愱㉥㐴㔷〸㤸㠱㥥搹搴捤㝥〲㉥㠰㍡㑣㐰〵昰〹摤㠲㑤㕤㠴㜱㌶〲慥㡡㈲攰㑡捦㄰扡ㄸ㜸〹㍣〹〱〷㜳捡㤷㐷ㄲ㜰㈸捣扡㤲㘲㉥㘷户㤹㠰㜹㙥㔷㕤ち㐷愵昸搳㔵〴㔵㐳愸昵攸ち〱㈹昴捣愶㉥昰ㄳ㜰ㄹ搴㘱〲㙡㠱㑦攸ㄶ㙣敡㜲㡣戳ㄱ㜰㐶ㄴ〱愷㝢㠶搰㌵捡慢攰㐹〸㐸㜳捡㙢㈲〹㘸㠲㔹㉦愶㔸挲搹㙤㈶㘰㤹摢㔵扣㡡㔹捡㜴㤶ㄳ㜴〴㠴扡ㄶ㕤㈱攰㐸昴捣愶㡥昷ㄳ㜰つ搴㘱〲㔶〰㥦搰㉤搸搴㜵ㄸ㘷㈳攰㠸㈸〲㤶㝢㠶搰愵搳ㅢ攱㐹〸昸㈳愷扣㌴㤲㠰搵㌰敢㔳㈸㑥攵散㌶ㄳ㜰㥡摢㔵㌷挱㔱㈹搳㌹㥤愰㌳㈰搴捤攸ち〱㘷愲㘷㌶搵攰㈷㘰〳搴㘱〲捥〵㍥愱㕢戰愹㕢㌰捥㐶㐰㜵ㄴ〱㔵㥥㈱㜴㐵昷㜶㜸ㄲ〲搶㜱捡挹㐸〲㉥㠵㔹㕦㐶戱㥥戳摢㑣挰ㄵ㙥㔷㙤㠴愳㔲愶㜳㈵㐱㔷㐱愸㍢搱ㄵ〲慥㐶捦㙣敡〰㍦〱㜷㐰ㅤ㈶攰㝡攰ㄳ扡〵㥢扡ぢ攳㙣〴㑣㡦㈲㘰㥡㘷〸㕤㘸扥ㄷ㥥㠴㠰摢㌹攵㈹㤱〴摣〱戳扥㤳攲㉥捥㙥㌳〱昷戸㕤㜵ㅦㅣ㤵㌲㥤㝢〹扡て㐲㍤㠰慥㄰㜰㍦㝡㘶㔳㘳晣〴摣て㜵㤸㠰㠷㠰㑦攸ㄶ㙣敡㐱㡣戳ㄱ㌰㌴㡡㠰㈱㥥㘱㕤昰晡昷挳昰㈴〴㍣挹㈹て㡡㈴攰㈹㤸昵搳ㄴ捦㐰昸〸㜸捥敤慡㐷攰愸㤴改㍣㑦搰㕦㈱搴㘳攸ち〱㉦愰㘷㌶搵摢㑦挰愳㔰㠷〹㜸〵昸㠴㙥挱愶ㅥ挷㌸ㅢ〱愵㔱〴㤴㜸㠶搰㘵昹扦挰㤳㄰昰㉥愷摣㉤㤲㠰昷㘱搶ㅦ㔰㝣挸搹㙤㍥〲㍥㜶扢敡㐹㌸㉡㘵㍡㝦㈳攸ㄳ〸昵ㄴ扡㐲挰愷攸㤹㑤㙤敢㈷㘰ㄳ搴㘱〲扥〴㍥愱㕢戰愹愷㌱捥㐶㐰㘱ㄴ〱敤㍤㐳戰㕡㈰晦㌹㜸摡㠲慢扣敤㌹攱㥡㌹戵愹愵扣㉣搵戱〶㌵扥攵㡢㌳㑤㡤㜲つ慤㐳捤搸挶改㡤㑤㘳㙢㌳㡢敡㤲换㍢搵㜸㡤晤攷愷ㅡ㜰㠵㍢㡤ぢ摤〱㕤攳愲㐵愹㙡㕤㔳搱戸㌸㕤㤵㥡㌴昶扦攱ち㌸昲挳慥㤳㡢摦㌹ち摢扦㜷㔱㌷㠶㤱㌸㑡戰挵昲晦ち㠷挱㙢㜳㔲㘹散扢㡥㉥㑤〷挰愲捤㡣捥慡㙤慡㑢戵慦㤱㙢搸搲㉥愸〱㡢㈸ㅢ愸㙥㔷㌳㙢㍥慥㔹㡤敤㔰㌳㈱㕤㕢捤㙢㐴摣ㄹ㥤㕤攸搴搴㘱㈸ㄱ搸户㌱㔳换愲敥づ㌵戳搲挹㠶捣㈲㕥敤慣㕡扥㜵㔶㑦㉥㡢收搷㡣愹㙤挸㈰㡣散㐵戶㡢㙡㉡收㌷㉥挵晤〵㡢敢ㅢ㈶㈴ㄷ㘵晥㉢昶㡡攲㙥㤱㑤㜶㡤捡㔱㌹㌹慡㈰愷攰摦摤㍦昱ㅦ㜰㡥㜵昶㉡户㡢㜱愰㌶愵㙢攷㉤㈶㘳ㄲ愴㍦㘴ㅥ㠵散挴㔸晥ぢ㘸〵㉦㙣晡昶㘱愰㉡㠱㤳捤㉡㥣户㕥㈰㙦扥㙢㘳㘷挰昵㡦㤸㑦攱㍦㈱㈶㑦㤸㍤㘹㜳扤捥晦改ㄶ㠸晣ㄷ攱戹捤攵ㄱ摢〰摣搱㍤㠶㔸㌲挱㐳ち愷㈶づ〵昶㠲挷㘵愲㐶㌰㍣㐴㍢㙥㙥㡥挷ㄵ昶挲㥡愹挹㜹愹㍡ㄴ〶搴㈷㥢㍡扡ㅤ㔶㘸搴㈷敢㌲㥥慤扣戱扥㍥挹㘳㡥㠵晥ㄵ㔵挹扡㔴㐱捤攸挵㑤㡤㈸愰搷㌵㄰㜲㘰㝡慡攴㌲愸㤲换摣㑢昸㌵㌳㔹㌰㈴㙤晡㙡㍣㉣㤹慥㙤㥡㕦㕦㕢㔵挰づ㉦㤸晥㔷ㅣ慣㜸〳挹〳㤹㘶㌳㙦㈶挱㥡〰昷捡㍣㜶㜷ㅦ㤴搱㤰㍡敥㝥ㅣ搲㌹㉡㡥晦搴扦㔹㑦㠲户ㅥ昹㐴搱㍦挱㕢㍥晥攴扤㐸收昲戵㕣㡢㐵昳敢ㄵ㌸㐴攵摤㐹扤㑣〰晥昴捦㠰戲挱扦扣㔷㈰㕡㉣㌶㘸〷㐰㘲㙡㘳戲㝡㝣戲ち㌷敤戴昳㙥搹㈹挰慥攵㝢㑤摡㘱昹㐷㌹㉡㡡㜰㝤㝢㐹㙤㜵㉡㕤㐰㐵〵㙥㐹捡㘳攱㐸摣摤㠷戸㄰㥥ㅢ换捦㙦㕦㘰㡢㌵挹昸敡敥㕤㔴昷摦昲㌴㈹攴晦㡢晤㠶昲㉡ㅡ搲㤲捦愸㕦㤰㡥晥㤵㌹扤ち㈵昳〹〰㝥㈳攰㜷㠸晣搷㘰っ敥㥢散㑡っ搴㙢㘸㠰昲攴㘶ㄷ搶㠸ㄴ愰㥥㐲㡡㑢昲㈵㤱昶扥愲㤰戸㕢て㔲㘰敥愰㠹㔷攰㈸㑦㔵㈷摣㌷㔸ㄶ㥦攰愳㈱㤶㤳㤳㠷㕤ㅤてㄶ搴㠵挲挲㔹㝤㐵㑡慡㐵㔴㔷㑣㈱捥㈲挲㥤㜸戲挰㝦愵昵戶㤲㤷〰挳搵敤摦昱㡦㙣㠹㠴捥挱愰㔸㐲扤〵㘹㤸㈸愴挶愵ち晢〰㉢㘱㄰敡㘳㈸昹㠵挰昷昱愵㍥㐱㤷ㅦ㘱戱㌸㙦㉡㙡昳㕢愶晡ㄴ㐳昸戶愹攳昴晣ㄹ㕡㝣㌷㙡㍥㍡ぢ愰㙤晤攸晣㠲㈳昰愷㜹㤳㥡㌹㍡搵㤷搰㤸㍣搰㌴㜹㈴㠰搱敤〹晣扢ㅤ㔰㐸㐰〷〲扥〲㠰扢㍤摥ㄱ扤㘸㍡㜹攳㡢㠵㑥〷㠳㐰攷㍦㝣㔱㝣㜴㙥挵㈸㕢㌳捡㉦〰〴改晣つ㍡㤷捥㑥㠰戴㥤㑥敥㑥愱戳㌳㍤㤳㡢㉣㍡户㠵戶㜵㍡㜳㌰㑣攸摣㑥㥣戸ㅤ挵㍡〶ぢ㥤摢〳愳㜷㈰㤰㌵づㄶ挰㡥〴㜴㈱㠰㘵て㐲攷㑥攸㐵搲㈹㜷昷㔸攸散㡡㐱愰㤳戵㄰㈶㡡㡦捥㙥㡣㔲捣㈸慣㕢〸搲挹㘲〵愱㔳换㉤㙦㜰ㄴ攳挷戶敦戳㕢戱㤴㐱㤸㉢愵ㄳ搶㌴㘴㌱搷ㅤ摡搶㤹㘳敤〳㕥戸㕦㡢㑥搰㤰㍦ㄶ㐰㤸㈹㐳㘷づ挴㕤㠱搱扢ㄱ挸攲〸ぢ愰〷〱扢ㄳ挰㝡〹㘱慥㈷㝡㤱捣挹摤㑡ㄶ收㝡㘳㄰㤸敢收㡢攲㘳㙥て㐶改挳㈸㉣㜸〸㌲挷㉡〷㤷㌹㝥ㄵ㤲㉤挸ㅣ㙢㈰㠴戹扥㜴挲㘲㠸㉣收晡㐳摢㍡㜳㉣㥡挰ぢ慢愸㜴㠲㠶晣戱㜲挲㐲捣㐰㘰昴㈰〲㔹㔵㘱〱っ㈶㘰〸〱㉣戴㄰收㠶愲ㄷ捤ㅣ敦扥戲㌰㌷ㅣ㠳挰ㅣ慢㉦㑣ㄴㅦ㜳㝢㌱捡摥㡣挲㑡㠹㈰㜳愳愰㙢攵㤸ㅢつ㠸㌰㌷㤲㑥挶愰㤷挵摣㈸㘸㕢㘷㡥搵ㄶ㜸愱ㄴ㠳㑥っ㜳㉣戹㌰㔳㠶捥ㅣ㜳㘳㠰搱攵〴戲ㅣ挳〲ㄸ㑢挰㌸〲㔸愱㈱捣㡤㐷㉦㥡㌹摥㑤㘶㘱㙥㈲〶㠱㌹㤶㙤㤸㈸㍥收㈶㌱捡㘴㐶㘱㠹㐵㤰㌹搶㔵戴挲ㅣ慢㉥㠴戹愹㜴挲昲㡢㉣收愶㐳摢㍡㜳㉣搳挰ぢ户愷搱〹ㅡ昲挷㕡つ㌳㘵攸っ㜳晢〲愳昷㈳㤰㜵ㅣㄶ挰㑣〲㉡〸㘰㘹㠷㌰㌷ぢ扤㘸收㜸㜷㥣㠵戹㌹ㄸ〴收㤲扥㈸㍥收昶㘷㤴〳ㄸ㠵戵ㄹ㐱收㔸㤰搱ち㜳㉣搷㄰收づ愴ㄳ搶㙤㘴㌱㜷㌰戴慤㌳挷晡づ扣㜰ㄳㅣ㥤愰㈱㝦㉣昲戰㄰㜳㈸㌰扡㤲㐰ㄶ㠰㔸〰㜳〹㐸ㄲ挰㥡㄰㘱㙥ㅥ㝡搱捣昱㙥㍦ぢ㜳搵ㄸ〴收㔸㈸㘲愲昸㤸㑢㌱㑡つ愳慣〴㈰挸摣㉡攸㕣收昸㠱㉢㕢㝦㐸晦㈷〴敢㍣㠴戹昹㜴挲㠲㡦㉣收ㄶ㐰摢㍡㜳㉣っ挱ぢ户摡搱〹ㅡ昲挷敡㄰㌳㘵挶昶扥㜲搵〱愳敢〹㘴攵㠸〵搰㐰㐰㈳〱㉣㈶ㄱ收ㄶ愱ㄷ挹㥣摣扤㘸㘱㉥㡤㐱㘰㡥ㄵ㈶㈶㡡㡦戹っ愳昰愹〱㡡搵㈰㐱收㔸〲搲ち㜳㉣㄰ㄱ收㤶搰〹㉢㐵戲㤸㕢〶㙤敢捣戱愲〴㉦㕣㍦愰ㄳ㌴攴㡦㘵㈵㘶捡搰ㄹ收㡥〰㐶ㅦ㐹㈰㑢㑥㉣㠰愳〸㌸㥡㠰㑢〰㄰收㡥㐱㉦㤲㌹戹ㅢ搳挲摣㑡っ〲㜳㉣㑤㌱㔱㝣捣ㅤ换㈸慢ㄸ㠵㘵㈴㐱收㔸㍢攲㌲ㄷ昹搹捡捡ㄲ㘱敥㜸㍡㘱㠹㐹ㄶ㜳㈷㐲摢㍡㜳㉣㐵挱ぢ户つ搲〹ㅡ昲挷㝡ㄴ㌳㘵攸っ㜳㝦〴㐶㥦㑣㈰㙢㔵㉣㠰搵〴㥣㐲〰换㔷㠴戹㔳搱㡢㘶㡥㜷㤷㕡㤸㍢つ㠳挰ㅣ㙢㕡㑣ㄴㅦ㜳愷㌳捡ㄹ㡣挲晡㤳㈰㜳㉣㍡㘹攵㤸㘳㐹㡡㌰㜷ㄶ㥤戰㌶㈵㡢戹㜳愰㙤㥤㌹搶戰攰㠵㥢ㄳ改〴つ昹㘳㈱㡢㤹㌲㜴㠶戹㍦〱愳捦㈳㤰㐵㉥ㄶ挰昹〴慣㈵㠰㜵㉦挲摣〵攸㐵㌳挷扢㘵㉤捣㕤㠴㐱㘰㡥挵㌰㈶㡡㡦戹㡢ㄹ㘵ㅤ愳戰㜰㈵挸ㅣ慢㔵㠴戹昸㈵㠰戴晤㠷〵ぢ㕣㠴捥㑢改㤹㤵㉥㔹㜴慥㠷戶㜵㍡㔹ㄱ㠳ㄷ敥㡢愴ㄳ㌴攴敦ㅤ㐸㤳〷㜴㠶捥㉢㠰搱㔷ㄲ昸慥ㅤ㜰ㄵ〱㔷ㄳ昰ㅥ〰㐲攷㌵攸㐵搳挹㕢㠲㉤㜴㕥㠷㐱愰㤳愵㌵㘶ㅡ㍥㍡慦㘷㤴ㅢㄸ㠵㘵㌰㐱㍡㔹晢攲ㅥ㠸昹昴挲慤㍦晥晣ㅦㅢ慣㡣ㄱ收㙥愲ㄳ㤶挸㘴㌱㜷㌳戴慤㌳挷㔲ㅡ扣㜰昷㈵㥤愰㈱㝦慣愷㌱㔳㠶捥㌰㜷㉢㌰晡㌶〲㔹㙢㘳〱摣㑥挰㐶〲㔸㝥㈳捣摤㠱㕥㌴㜳扣挵搹挲摣㕤ㄸ〴收㔸㤳㘳愲昸㤸扢㥢㔱敥㘱㤴㍣晣㜴〸㌲挷愲ㄹ㤷戹挸㌷㍦㤶搴〸㜳昷搱〹㙢㙢戲㤸㝢〰摡搶㤹㘳つづ收㠷㝢㍣改〴つ昹㘳㈱㡥㤹㌲㜴㠶戹晦〱㐶㍦㐴㈰㡢㜴㉣㠰㠷〹㜸㠴〰搶敤〸㜳㡦愲ㄷ捤ㅣ㙦搹戶㌰昷㌸〶㠱㌹ㄶ昳㤸㈸㍥收晥捣㈸㑦㌰ちぢ㙦㠲捣戱摡挶㘵㉥昲慢ち㙢㜱㠴戹㈷改㠴㐵㌹㔹捣㍤〵㙤敢捣戱㜸㐷㤸㝢㥡㑥っ㜳㈵搰㥡㈹晢㤸㝢〶ㄸ晤㉣㠱慣敥戱〰㥥㈳攰㜹〲㔸昰㈳捣晤ㄵ扤㘸收㜸ぢ扡㠵戹ㄷ㌱〸捣戱ち挸㐴昱㌱昷ㄲ愳扣捣㈸慣搸〹㌲挷㌲㥤㔶㡥㌹ㄶ昱〸㜳慦搲〹慢㜹戲㤸㝢ㅤ摡搶㤹ㅢ㡣㘱挲摣ㅢ㜴㘲㤸㘳改㡦㤹戲㡦戹㌷㠱搱㙦ㄱ㌸搴づ㜸㥢㠰㜷〸㘰愵㤰㌰昷㉥㝡搱捣昱㤶㝡ぢ㜳敦㘳㄰㤸㘳昹㤰㤹㠶㡦戹てㄸ攵㐳㐶㘱愹㑦㤰㌹搶昷戴挲ㅣ慢㝦㠴戹㡦改㠴㘵㐰㔹捣㝤〲㙤敢捣戱㕣㐸㤸晢㤴㑥っ㜳慣ㄹ㌲㔳昶㌱昷ㄹ㌰晡㜳〲㔹㑦㘴〱㝣㐱挰㤷〴戰挴㐸㤸晢㍢㝡搱捣昱ㄱ〱ㄶ收扥挶㈰㌰挷扡㈳ㄳ挵挷摣㌷㡣昲㉤愳戰㐶㈸挸ㅣぢ㠳㕡㌹㕢㔹㌶㈴捣㝤㐷㈷㜳搱换㘲敥〷㘸㕢㘷㡥㜵㐶挲摣㡦㜴㘲㤸㘳戱㤱㤹戲㡦戹㝦〲愳晦㐵㘰戵ㅤ昰ㄳ〱㍦ㄳ㤰〲㐰㤸晢〵扤㘸收昸挸〳ぢ㜳扦㘱㄰㤸㘳挱㤲㤹㠶㡦戹摦ㄹ㈵㠶㡢㈰㡡挵㐵㐱收㔸㔱搴捡㌱挷㝡㈳㘱づ敢攴㌱戵〴扤㉣收㜰㠷㜲ㅢ㤸㕢㠶㘱挲㕣㍥㥤ㄸ收㔸愵㘴愶散㘳㉥づ㡣㙥㐷㈰㉢㤸㉣㠰〲〲昸㥣㌴挵愲㈶㘱㉥㠱㕥㌴㜳㝣㠴㠳㠵戹㐲っ〲㜳慣㜴㌲㔱㝣捣㜵㘰㤴㡥㡣挲慡愴㈰㜳㉣㐵㜲㤹㡢晣㔶挲㐲㈵㘱捥愱ㄳ㔶㉣㘵㌱户㌵戴慤ㅦ㜳慣㙣ㄲ收㍡搱㠹㘱㡥攵㑤㘶捡㍥收㍡〳愳户㈱㤰愵㑦ㄶ挰戶〴㙣㐷〰慢愱㠴戹敤搱㡢㘶㡥㡦愴戰㌰户㈳〶㠱㌹㤶㐸㤹㈸㍥收扡㌰捡㑥㡣挲㜲愶㈰㜳㤷㐲搷捡㌱㜷ㄹ㈰挲㕣㔷㍡㘱愹㔳ㄶ㜳挵搰戶捥ㅣ㑢愲㠴戹ㄲ㍡㌱捣㕤〹慤㤹戲㡦戹㔲㘰昴㉥〴戲㘶捡〲攸㑥㐰ㄹ〱㉣愳ㄲ收㜶㐵㉦㥡㌹㍥㘲挳挲㕣てっ〲㜳慣慤㌲㔱㝣捣敤捥㈸㍤ㄹ㠵㜵㔰㐱收敥㠰慥㤵㘳㡥愵㔱挲㕣㙦㍡戹ぢ扤㉣收晡㐰摢㍡㜳慣愵ㄲ收昶愴ㄳ挳ㅣぢ慡捣㤴㝤捣昵〵㐶昷㈳㤰挵㔶ㄶ㐰㝦〲〶㄰挰晡㉢㘱㙥㈰㝡搱捣昱㤱㈱ㄶ收〶㘳㄰㤸㝢挸ㄷ挵挷摣㄰㐶ㄹ捡㈸㉣愰ち㌲挷慡愹㔶㡥㌹搶㔴〹㜳挳改㠴挵㔵㔹捣敤つ㙤敢捣戱〸㑢㤸ㅢ㐱㈷㠶㌹㔶㘲㔹㠸ㄹ〹㡣摥㠷㐰㔶㘹㔹〰愳〸ㄸ㑤〰ぢ户㠴戹㌱攸㐵㌳挷㐷愰㔸㤸ㅢ㡢㐱㘰㡥搵㕣㈶㡡㡦戹㜱㡣㌲㥥㔱摥〵㈰挸ㅣ换慤㕡㘱㡥挵㔸挲摣㐴㍡㘱㔵㔶ㄶ㜳㤳愱㙤㥤㌹㔶㙦〹㜳㔳攸挴㌰挷ㄲ㉥㌳㘵攸捣㙦㠸愹挰攸㘹〴戲扣换〲㤸㑥挰っ〲㔸昱㈵捣敤㡢㕥㌴㜳㝣愴㡢㠵戹㤹ㄸ〴收㔸〶㘶愲昸㤸慢㘰㤴㔹㡣挲㥡ㄱ㤹晤㙣昶扣搹攷昳扡㝦昰㜲㜶愸搴㐰㈲搴戰攸愰愲㘹㜹ㅤち㍤搸攴攵㙤户挵ぢ昵〹搱攱愲㝢㘳ㅡㄷ〰昳㠲㑦愷㘸ㅥ晢㉣〲户敦ㅣ㜸昲㠷っ愳㠵㌵つ昹搷晤ㅣ㝥扡㐵昳㜸㑥㝣昳㘳〰㌸㠶㕢㝣㝦㑣戱昳戴摡慡㜴㘳愶戱愶愹戸〲㔵㑣挵㝣㤲㑡㑤㉣搶㜷㜴晥㌵昰㘸㡤挹挴昲ㅡ昸挴挹㈵㝣戲㐰㘲㘱㐳攳搲〶㤹㑤㝥㠶て㤴ㄱ扥摡戵㘳㤸〴攳㜰摢〵攴㌹慣㝦攰㘰晤〷挸づ戹づぢ〸戸㌹㉣㈲㤰〶㉢〶愴挱慡〱㙥昹㌹昸㥡搳搶㑢昸昴慤收愹㉡㔵慤㔲㜹敤摡愹戲挰㘳㑢㐲㤷晥㔹㠰㈳捦㝤㠸挷㜹攵㍦晦㉡愴摣戶㐱搹㡣㜲戰㘴㝤㄰愶愰て㠶㐸㌸戹㤸㌸扦挰挵て㐱户㘳昹㤸㑡㕦〵㔳晣㔰攸戶㠲㉥晢㜹㥥昱㑡愸ぢ愱㤶㡡〷㍣㈸㌴攳攴㜹㕥㜴〹㕣改㈴散扡㤴挱攲搰㑢挴㉡愸搸㤰扦〲㘸㜹㙣慡㡢㤰〸㡦〸ㄸ㘲昱ㄴ㈰㤱扢㔹㕤〰ㄸ㜷㜵昶慥搲昰㠴㘱㌱㝤ㄸ㈴㜶㔵〲㝤㙥㑥㝢搳㈸㌴㡤づ㕥㐳㌹㘸㜰㜷愹昳攱㡥㔴捡〴㙢攱㐰㉦㠰㐸㌸㕢挱㐸㜰㝣㈱扡㐱㑡敡愰戳㔰㔲て㜵㌶㈵㕢㝢㕥㜴て戸搲㡤戰换㠳㌵㔵㘷㠶愶敡㜰愸㥡㈹搹ㄶ㕡愱攴㌴㑣愸㤹㤲っ㈰搱㤴㥣ち㘸㤸㤲敤攰〹挳㔰愸て〹㑡戶㐷㥦㥢戳㠳㘹散㘸ㅡ㕤扣㠶敡㡡㠶㔰戲摡㑦挹㔲㌸搰换㈰ㄲ㑥㌷〰〸㡥㉦㐷㌷㐸挹ㄱ搰㔹㈸㌹ㄲ敡㙣㑡㡡㍤㉦㝡㑦戸搲㐷挳㉥㑦〰㔵愵搰ぢ㈵㉢愰㙡愶愴㍢戴㐲挹㑡ㅦ㈵㥡㐷〹捦㝢㜵㡣㌵晢㌲っ㈲㐲ㅦ〷㠹散㜷㐵㥦㥢挳㡢昰搲攸㘱ㅡ扢㝢つ搵ㅢつ挹晥㈸㝦昶㈷挰㠱㍥ㄱ㈲攱散〱〰挱㥡〷㠴收ㄱ愰戹扦㥤㍥㐶㍦㤸挶㔳愸ㅦ㠲㤶敡ぢ扤攴戳〶慡收㝣晡㐳㉢昹愴晤昹昰捤㑤昲㔹㘴捤㘷〰〶ㄱ愱捦㠴㐴㍥〳搱攷收昰搲戸㌴〶㥢挶㄰慦愱㠶愳㈱昹㌴昸昳㌹ㅢづ昴㌹㄰〹㘷㉦〰〸搶㍣攷㌵㑦㜲捤㔳摡搹摢攸㐷搰戸㤶晡㤱㘸愹㤱搰㑢㍥ㄷ㐲搵㥣捦㈸㘸㈵㥦㙡㝦㍥捤晢㘷㥥㌵㥦搱ㄸ〴㈷㌱㝤〹㈴昲ㄹ㠳㍥㌷愷摣㌴挶㥡挶㌸慦愱㈶愲㈱昹捣昵攷㜳ㄹ愷户ㅥ㈲攱㑣〲㠰攰攰晥㤹㙣昴㘳㘹扣㥡〳挶愱愵愶㐲㉦昹㕣ぢ㔵㜳㍥搳愱㤵㝣收㔸昳㤹㘵捤㠷㤷㤵攱㈴愶㙦㠴㐴㍥晢愲捦捤搹捦㌴㘶㥡㐶㠵搷㔰㜳搰㤰㝣㘶晡昳搹挰改摤っ㤱㜰昶〷㠰攰㘰㍥〷ㄸ晤ㄴㅡ㌷㜲挰㔴戴搴㠱搰㑢㍥㜷㐲搵㥣捦挱搰㑡㍥ㄳ慤昹㡣户收挳㡢扤㜰㠲摢ㄷ㈰㤱捦愱攸㜳㜳㉡㑤㘳慥㘹㈴扤㠶慡㐶㐳昲ㄹ敢捦攷㝥㑥敦〱㠸㠴㤳〲㠰攰㘰㍥㌵㐶㍦㤳挶㐷㌸愰〲㉤㌵ㅦ㝡挹攷㌱愸㥡昳㔹〰慤攴㌳摣㥦て摦㈲攵晣ㄹ㙡捤㘷㈱〶ㄱ愱晦〲㠹㝣敡搰攷收搴㥢㐶㠳㘹昰ㅡ㉢㌷㤵㐶㐳昲ㄹ散捦㘷ㄳㅣ攸愷㈰ㄲ㑥〶〰㠲㌵摦つ㌵摦晥㌴摦散㥣㈶愳晦〳㡤捦㔳捦㠷〳愸㈵搰㑢㍥㉦㐰搵㥣捦㌲㘸㈵㥦摥搶㝣㝡㕡昳㔹㡥㐱㜰㠲㈷㘵㐱㈲㥦㈳搰攷收ㅣ㘹ㅡ㐷㤹〶慦㝣㜲㔳㉢搱㤰㝣㝡昸昳㜹㡤搳㝢ㅤ㈲攱ㅣぢ〰挱挱㝣㔶ㄹ晤㕣ㅡ摦攱㠰㈴ㅤㅥて扤攴昳ㅥ㔴捤昹㥣〸慤攴搳搵㥦㑦昳晢摢㑥搶㝣㜸戹ㄲ㑥㘲晡㈳㐸攴昳㐷昴戹㌹㈷㥢挶㙡搳㌸挵㙢愸搳搰㤰㝣㜶昴攷昳㌷㑥敦ㄳ㠸㠴挳ぢ㡢〴〷摦摦捥㌰㝡摥昹慦扦攴㠰昹㘸愹戳愰㤷㝣扥㠲慡㌹㥦㜳愰㤵㝣ㅣ㝦㍥捤挷㕢㐷㙢㍥扣㠸〸㈷㌱晤て㐸攴昳㈷昴戹㌹攷㤹挶昹愶戱搶㙢愸㡢搰㤰㝣ち晤昹㝣捦改晤〰㤱㜰㜸戹㡦攰攰晥㔹㘷昴㉣㔵搷㍦㜳㐰㈳㕡敡㔲攸㈵㥦㕦愱㙡捥㘷㍤戴㤲㑦㡥㉦㥦昸敦㠰㐴㝦挵㠸㔹㤳扣ㅣ㥥㌰㉣愶㔵扥㈴㜹〵晡摣㥣㉢㑤攳㉡搳攰戵㍢㙥敡㍡㌴㈴挹摦㝥昲㝤敢捡㠵〳㥤〷㤱㜰慥〷㠰攰㜸㍥扡挱慦ㄸ㜱攸㉣㕦㌱摡㐱㥤晤ㄵ攳〶捦㡢㕥っ㔷㥡晦ㅢ〳㜹㠰戰扡〹㝡愱愴㍤㔴捤㤴摣っ慤㔰昲ㅤ㈶㘵扥㜵㙤晥㡡昱㉤戴攱㉦㔸户㘰㤰㘴㕦〴㔷搸挵户愲捦捤戹捤㌴㙥㌷つ㕥㝦攳愶敥㐲㐳戲晦摡㥦晤㔶㥣摥搶㄰〹攷㙥〰〸づ扥㐵摥㘳昴扣㔳㕦㙦挷〱㐷搳攱㝤搰㑢㍥㍢㐰搵㥣捦〳搰㑡㍥ㅦ晢昳㘹㍥〵㍦戴收昳㈰〶㐹㍥㍢挳ㄵ昲昹ㅦ昴戹㌹て㤹挶挳愶昱㠸搷㔰㡦愳㈱昹扣敦捦愷ㅢ愷㔷っ㤱㜰㜸㜹㡢攰攰㈹昸㠴搱ㅦ㐷㘳ㄹ〷ㅣ㡦㤶㝡ㄲ㝡挹㘷㌷愸㥡昳㜹ち㕡挹攷㔵㝦㍥捤愷攰换搶㝣㥥挶㈰挹愷ㄷ㕣㈱㥦㘷搰攷收昰搲㤵㌴㥥㌳㡤攷扤㠶㝡ㄱつ挹攷㐵㝦㍥㝢㜰㝡㝤㈰ㄲづ㉦㍡ㄱㅣ㍣〵㕦㌶晡搵㌴づ攰㠰㔳搰㔲慦㐲㉦昹っ㠲慡㌹㥦搷愱㤵㝣㥥昴攷搳扣㝦㥥戰收昳〶〶㐹㍥挳攰ち昹扣㠹㍥㌷㠷ㄷ㤴愴昱戶㘹扣攳㌵搴晢㘸㐸㍥㡦晢昳搹㡢搳摢ㅢ㈲攱㝣〰〰挱挱晤昳愱搱昳戶㜸㍤㥡〳捥㐲㑢㝤っ扤攴㔳づ㔵㜳㍥㥦㐰㉢昹摣㘷捤攷ㅥ㙢㍥㥦㘲㤰攴㌳〱慥㤰捦㘷攸㜳㜳㍥㌷㡤㉦㑣攳㑢慦愱扥㐶㐳昲戹换㥦捦㈴㑥㙦㌲㐴挲昹〶〰㠲㠳昹㝣㙢昴扣换㕤捦攰㠰戵㘸愹敦愰㤷㝣昶㠳慡㌹㥦ㅦ愰㤵㝣㙥昲攷搳㝣扣摤㘰捤攷㐷っ㤲㝣㘶挳ㄵ昲昹㈷晡摣㥣㝦㤹挶㑦愶昱戳搷㔰扦愱㈱昹㕣攷捦㘷㝦㑥敦〰㠸㠴昳㍢〰〴〷㡦㌷㐶ㄲ晤㈵㌴ㅥ挲〱㤷愲愵攴攲〸㔵㤵㔰㌵攷挳㡢㈳㤲捦愵晥㝣㥡㡦户㜵搶㝣昲㌱㐸昲愹㠲㉢攴挳换㈱摣ㅣ㕥ㄲ㤱〶慦㝦㐸㐳㝢つ㔵㠸㠶攴㜳㤱㍦㥦ㄴ愷㔷〳㤱㜰㍡〰㈰昳づ晣攴攰昵つ搱昳ㅥ㜴扤㤰〳㜸ㄳ戹㤲㑢ㄶ㔴搵㐳搵㥣て㉦㔹㐸㍥㘷昹昳㘹晥挹㜱㠶㌵㥦㑥ㄸ㠴ㄷ㝥㜰挳ㄵ昲攱㐵ち㙥捥㌶愶挱慢ㄲ愲搹捥㙢愸ㅤ搱㤰㝣㑥昳攷㤳攱昴㥡㈰ㄲ㑥ㄷ〰㘴摥㠱㥦㠴扣敡㈰㝡摥㔲慥㤷㜳〰敦〹㔷㕤愱㤷攳敤㐸愸㥡昳㈹㠶㔶昲㌹摥㥦㑦昳晥㔹㘵捤愷〴㠳昰㡡改ㄵ㜰㠵㝣㜸改㠰㥢挳换〷搲攰戵〲㘹㤴㜹つ挵㔵㝦挹㘷愵㍦㥦㘳㌹扤㔵㄰〹㘷㜷〰㙣晢㠷搷〲㐴㝦㍢ㅣ敡㤳㌸㘰㈳㕡慡㌷昴㤲捦挹㔰㌵攷挳攵㝤挹㘷㠹㍦㥦收晤搳㘴捤㘷㑦っ挲㉢愶搷挰ㄵ昲攱㠲㍥㌷㠷㡢晡搲攰ち扥㌴〶㜸つ挵戵㜸挹㈷敤捦攷㜴㑥敦っ㠸㠴㌳〴〰摢晥攱ち扤攸㜹挳户㍥㤷〳㜸挷戶ㅡづ扤攴㜳ㅥ㔴捤昹㜰搱㕤昲㤹敦捦愷㜹晦搴㔸昳ㄹ㠱㐱㜸挵昴㠵㜰㠵㝣㐶戲㠳捤搹挷㌴㐶㤹挶㘸慦愱戸㐲㉥昹㔴晢昳戹㤸搳㕢〷㤱㜰挶〱㘰摢㍦㕣㌷ㄷ晤挳㠸愰㉦攷㠰㐷搰㔲戲ㄴ㑥搵㤵㔰㌵攷挳愵㜰挹攷㐰㙢㍥〷㔸昳㤹㠲㐱㜸挵昴戵㜰㠵㝣愶戲㠳捤㤹㘶ㅡ㕣敤ㄶ捤っ慦愱戸㙥㉤昹捣昱攷㜳㍤愷㜷〳㐴挲愹〰挰㤶て㔷戳㐵捦摢戱昵㉤ㅣ昰㈴㕡捥㙣攸昱㐲捤㤳㑣㈲晦て攸散ㄵ㔸㌷戵摦㠶搹㉢昸愴散㜱㜸昲㌵慦晣挶㜲㜱晦㤹㝢搷㔶㕥捥昰㝦捦ㄷ㔷㘶㜹搳㈶晦昲愷㈲搷晦㠳ㅦ敥愵捤慢摦昴搸つ㝦㝡㈳ㄲ㉥㍡〸改攲㕦摣昴㤵戵㝤扤㡦搷ㅤ攵晥㕢攰晤敢㡣㉡攲敡慥㡣㌸㐴㤵㥣㌵㍡晦摤ㄵ㤷㝣㜳摤㕥㘵ㄷ㙦昸摤晢㜷㠵㌷搲晢攷敢㝤㔴ㄲ㈳捡搰搵敦㔱扣㑦昱〱㠴㥡㠰戴㕥挷㕤㘴愱㈷捣㡥昷っ挱㈷捣㍡㕣散挵ぢ㡢〸㤸㐱㠷㕣挵挵㔹敥㌰㌵ㄶ㈳挸㤲㈴㜶㍦㡣㐵戵㔰换㌴〱昷㙤㉤㈴挶㌵㕡ㄹ搱收挴ㅡ㌱愲っ捥㠳㠹敤攳捤㍦㤴搸㐸捦㄰㝣㜲慣挳㈵㕢扣㜰㡥㘱〶㐸㙣㌱㍡㤲搸摥晥挴ㅥ㠳戱㘸㈹㑣㌲㑤㕦㔶㘸戶㤰ㄸ㔷㕡㘵㐴㥢ㄳ㍢ㅡ㈳捡㉣㠹つ㠹㑡㙣戰㘷〸㍥ㄱ搶㔹〱㑦㜸挵昴㈶捣〰㠹㜱昵㔴ㄲㅢ攸㑦散㘹ㄸ㡢㑥㠰㐹愶搹收挴戸㠸㉡㈳摡㥣ㄸ㤷㔲换㉣㠹敤ㄹ㤵㔸ㅦ捦㄰㝣搲慢戳〶㥥昰挲ㄳ搰㌱〳㈴挶㘵㔴㐹慣户㍦戱㤷㘰㉣㍡ㅢ㈶㤹㘶㥢ㄳ攳㙡慡㡣㘸㜳㘲㙢㌱愲捣㤲搸㙥㔱㠹敤敡ㄹ㠲㑦㜰㜵㉥㠴㈷扣昰㔸㍡捣〰㠹㕤㠲㡥㈴搶摤㥦搸㕢㌰ㄶ㕤〶㤳㑣戳捤㠹㜱㔹㔵㐶戴㌹㌱㉥慥㤶㔹ㄲ敢ㄶ㤵㔸㔷捦㄰㝣㌲慢㜳㉤㍣攱㠵㌷ㅦ捣〰㠹摤㠸㡥㈴戶㤳㍦戱㡦㘰㉣摡〰㤳㑣戳捤㠹㜱㝤㔵㐶戴㌹戱㡤ㄸ㔱㘶㐹㙣扢愸挴戶昵っ挱㈷慥㍡㜷挲ㄳ㕥㈸㘷挳っ㤰搸扤攸㐸㘲㥤晤㠹㝤〹㘳搱晤㌰挹㌴摢㥣ㄸㄷ㕡㘵㐴㥢ㄳ攳㜲㙢㤹㈵戱愲愸挴㍡㝡㠶攰㤳㔴㥤挷攰〹㉦慣㜹㘱〶㐸散㉦攸㐸㘲㠵晥挴扥㠷戱㠸㡢愸㌲捤㌶㈷挶ㄵ㔷ㄹ搱收挴戸敥㕡㘶㐹慣㕤㔴㘲㜱捦㄰㝣㐲慡昳〲㍣攱㠵愵㌵捣〰㠹扤㠲㡥㈴㤶攷㑦散㔷ㄸ㡢㕥㠳㐹愶搹收挴戸昴㉡㈳摡㥣搸㍢ㄸ㔱㘶㐹散昷㝦㐵㝣㐰晦收ㄹ㠲㑦㍥㜵摥㠳㈷扣㘲㍡ㄷ㕦㈸㤰搸㐷攸㐸㘲扦㘰㐴昳〷㜴㍥㡣㐵㕣㔶摤戲挴戸〶扢㘵㠹㝤㠹ㄱ戶挴㝥㡣㑡散〷捦㄰㝣愲愹昳ㄵ㍣攱㠵㥢扦摤挴晥㠱㡥㈴昶㥤㍦戱づ㑣散㝢㤸戶㉣㌱㉥挶㙥㔹㘲㍦㘳㠴㉤戱慦愲ㄲ晢扢㘷〸㍥愹搴昹ㄵ㥥昰挲晦㔲搵㑤㑣㘱㈲㤲搸ㄷ晥挴戶㘱㘲戹㌰挹㌴〱昷㙤㉤㝣昳攰〲慣㡣㘸昳愱挸㠵搵㌲㌸て㝥愵晡㕢㔴㘲ㅦ㝢㠶攰ㄳ㐸㥤昶昰㈴㠹㜵㜱ㄳ攳愲慡㈴昶愱㍦戱㥤㤹ㄸ㤷㑢昱摡㠲㉦挱㕣㕢㤵ㄱ㙤㑥㡣㉢慣㘵㤶挴摥㠹㑡散㙤捦㄰㝣戲愸挳㠵㔹㐹㙣ㄷ㌷戱㥤搱㤷挴摥昴㈷㔶挶挴戸㙥㡡搷ㄶ㈴㔶㙣㐶戴㌹戱㌲㡣㈸戳㈴昶㑡㔴㘲㉦㝢㠶攰ㄳ㐳ㅤ慥搰㑡㘲扤摣挴㝡愱㉦㠹扤攸㑦㙣て㈶戶〷㑣㜸㙤㐱㘲㕣㙤㤵ㄱ㙤㑥㙣〰攰㘵㤶挴㥥㡤㑡散ㄹ捦㄰㝣ㄲ愸㌳〸㥥㈴戱〱㙥㘲㕣㙦㤵挴㥥昲㈷㌶㠸㠹敤〵ㄳ㕥㕢㤰ㄸ㤷㕤㘵㐴㥢ㄳㅢつ㜸㤹㈵戱㍦㐷㈵昶戸㘷〸㍥攱搳㈹㠷㈷㐹㙣㉦㌷㌱㉥扣㑡㘲㡦晡ㄳㅢ挱挴戸愴㡡搷ㄶ㈴挶昵㔷ㄹ搱收挴戸ち㕢㘶㐹散挱愸挴ㅥ昰っ挱㈷㜷㍡㕣扣㤵挴捡摤挴㘶愳㉦㠹摤攷㑦㙣ㅣㄳ攳摡㉡㕥㕢㤰ㄸㄷ㘲㘵㐴㥢ㄳ㍢〴昰㌲㑢㘲㜷㐶㈵㜶㠷㘷〸㍥㤱搳攱㉡慥㈴㌶挵㑤慣ち㝤㐹散㜶㝦㘲搳㤸㔸ち㈶扣戶㈰㌱慥挸捡㠸㌶㈷戶㄰昰㌲㑢㘲ㅢ愲ㄲ扢挹㌳〴㥦戴改搴挳㤳㈴㔶攱㈶挶㌵㔹㐹散〶㝦㘲戳㤹㔸〶㈶扣戶㈰㌱㉥捤捡㠸㌶㈷挶〵摡㌲㑢㘲㔷㐷㈵㜶㤵㘷〸㍥㐱搳㌹ㄲ㥥㈴戱㠳摣挴戸㌸㉢㠹㕤攱㑦散㄰㈶㜶㉣㑣㜸㙤㐱㘲㕣愳㤵ㄱ㙤㑥㡣㉢戵㘵㤶挴㉥㠹㑡㙣㥤㘷〸㍥ㄹ搳攱〲慦㈴㔶攵㈶戶〶㝤㐹散㈲㝦㘲㈹㈶挶昵㔷扣戶㈰㌱㉥搶捡㠸㌶㈷㜶㉥攰㘵㤶挴捥㡢㑡散㑦㥥㈱昸挴㑢㠷㉢扤㤲搸㐲㌷戱ぢ搱㤷挴捥昱㈷㔶捦挴㉥㠶〹慦㉤㐸㡣慢戶㌲愲捤㠹㕤づ㜸㤹㈵戱搳愳ㄲ㍢捤㌳〴㥦㘴改㕣〹㑦㤲㔸挶㑤㡣敢戶㤲搸愹晥挴ㄶ㌳戱敢㘱挲㙢ぢㄲ攳昲慤㡣㘸㜳㘲㕣挴㉤戳㈴㜶㔲㔴㘲㈷㝡㠶搰ㄳ㉡㙦㠳愷搶㥥㔰改晢㕦㍦ㄶ㈱㘸㝥つ㑢㤹摢搷戸㙡㉥搷愲㤸戹戶慥㑥敡㠰ぢ昱㍣戹㌴晥攷㡢㔳昱摣㐴㍣㐵づ晦㔷㜸慦搰ㄵ捦㔳攴攳戹捣ㄳ换戴昴㌸㌸㕥㌳㈳㡤㐷㤸戵慢㤹㤴挱昳㉥慢ぢ昰㍦㡦㙢㙡挲晦㐹晥扦攱㘱㜳愸捣收㑤戸搸摣挷捣㔹㡢愲㔹敤摣挲㜳〰㌷昳㘱晥㥦㡡㌹㝣っ摤扦昷攸换昸㤱㌸挴㥡㙦㍦慦昶㍤㔹㌱㑦ㅤ㡦㝤散㤶㔶慣㡣晤㉥㤳㡥攵愰戴〱〳攲挷㐰攴攲晦㡡㈶㤷㉤㈰ㄲ㝡〵㌴㔲ㅤ㉦㈲㤶扦ㄱ挷㐱㌰㍢搶愹昳慥挶㔸攰㝦㡤搸扥㍤㔳㌶㥢扡ㄷ㐳㜹ㄸ挵㡦㡤㥥摢㌱搶戹ㅤ挷戹ㅤㅦ㥡摢〹搹㜳㔳昷挳㌹攷㘷㌶昵㠸㠹㜸㔲㜴挴㘵搶㠸㈷㌳攲敡㔰挴㔳〲ㄱㅦぢ㐶摣攴㐵搴捣㌱㑦愵慤捥㑦愷ㄷ愶戳㤹收㌳〳㡥㥦づ㍡㝥挱㌸收㡥捤㔳㜵㔶挷攷搲ぢ昷攱㘶挷攷〵ㅣ扦ㄴ㜴晣㠶㜱散捥戸挶敡昸㐲㝡挹㥥昱挵〱挷㙦〵ㅤ㝦㤰敤㜸慥搵昱㘵㘱挷㤷〷ㅣ㝦ㄴ㜴晣㜹戶攳〳慤㡥慦づ㍢扥㌶攰昸换愰攳㝦ㄸ挷㍣㕣昲搴㉣慢攳ㅢ改㠵㐷挶㘶㡥㌷〴ㅣ㝦ㅦ㜴晣㜳戶攳改㔶挷户㠵ㅤ㙦っ㌸晥㌵攸㌸ㄷ〰㥥㔲摡㍤㉡㈶㕡ㅤ摦㑤㉦搹㐷挵扤〱挷昹攸㘷㥤㌹敤㡤㘳㤷㡡㌱㔶挷て搲㑢㌶ㄵて〵ㅣ㜷〸㍡敥攴㌹㡥㍦㠲㐶挴ㅢ搴摥搶㘸㡦㘱㐰晣㜱㠸散㌷愸㍦㐳攳㝢㠳㔲摢愰㥦㤵㑡ㄷ㈸㠴㈳昷〰ㅦ㙣㜵扥㠹㕥戲て昰愷〳㡥㜷づ㍡摥挵㌸㜶挹敦㙢㜵晣㍣扤㘴㤳晦㐲挰㜱㔹搰㜱㉦攳搸㈵扦愷搵昱㉢昴㤲㑤晥㙢〱挷㝢〴ㅤて㌰㡥摤ㄹ㜷户㍡㝥㡢㕥戲㘷晣㑥挰昱愰愰攳扤戲ㅤ㜷戵㍡晥㈰散昸愳㠰攳ㄱ㐱挷攵挶戱㑢挵昶㔶挷㥦搲㑢㌶ㄵ㥦〷ㅣ㡦ぢ㍡㥥㘲ㅣ扢㔴㙣㙤㜵晣ㄵ扤㘴㔳昱㑤挰昱戴愰攳ち攳搸㍤摣ち慤㡥扦愷㤷散挳敤挷㠰攳搹㐱挷〷ㄹ挷敥㡣攳㔶挷㍦搳㑢昶㡣㝦つ㌸㍥㈴攸戸捡㌸㜶㘷ㅣ戳㍡㔶㜸搶㙣㘰挶戹㔴昱挶㌹昷慢㠱㑡〵ㅤ㉦㌴㡥摤ㄹ晦昴㑦摢昷㡥㜶昴㤲㍤㘳ㅤ㜰㕣ㅦ㜴㥣挹㜶晣㥤搵㜱㠷戰攳愲㠰攳挵〱挷昹㐷㐳搱收慦㘸㉣ㅡ攸㠴㉦戳晣扦㠷攳㤱搵㘳昰攰攳㕥㜵昸愶搵㠶攷㑣㙦㠵㠹㈸㝥戵愲て扤㌵㝢摥〷㡡㍡づ㕡㑥㐳㜷愲昶〴㠳改散挷昰摢㠹㘰戶愱昶ㄴ㠳搹搶㡦攱㤷っ挱㙣㐷㉤扦㕦㐸慣敤晤㤸㜳つ㘶〷㙡昹㔵㐱㌰㍢晡㌱ㄷㅡ㑣ㄷ㙡㉦㌶㤸㥤晣㤸换っ㘶㘷㙡㉦㌷㤸慥㝥捣搵〶搳㡤㕡㝥ㄶ㑢慣㘲㍦收㐶㠳㈹愱㤶ㅦ慢㠲㈹昵㘳㙥㌳㤸㕤愸摤㘸㌰摤晤ㄸ㝥攲㐹敥㘵搴摥㙢㌰扢晡㌱晣昰ㄲ捣㙥搴㍥㘴㌰㍤晣㤸挷っ㘶㜷㙡昹㐹㈳昳改改挷㙣㌲㤸㕥搴㍥㙤㌰扤晤ㄸ㝥〸㐸慣㍤愸㝤挱㘰晡昸㌱㝣㍦ㄷ捣㥥搴昲慤㕣㘲昵昵㘳摥㌲㤸㝥搴昲㕤㔹㌰晤晤㤸てっ㘶〰戵ㅦㄹ捣㐰㍦㠶㙦㤸ㄲ㙢㄰戵㥦ㅢ捣㘰㍦㠶敦㝤㠲ㄹ㐲㉤摦昶㈴搶㔰㍦收㝢㠳ㄹ㐶㉤摦挱〴㌳摣㡦攱㍢㤲昸搹㡢摡㕦つ㘶㙦㍦㠶㙦㉥㠲ㄹ㐱㉤摦㔷挴捦㐸㍦㠶敦ㄳ㠲搹㠷㕡扥㐵〸㘶㤴ㅦ挳㔳㕥㌰愳愹攵搹㉥㤸㌱㝥㡣㥣㝡㍣敢捡愱㌵㥢挳㔳㔰㝥户㡦㐵〳㔷攵攴攴㈳㙡㥣ㅦ挵㤳㔰㔰攳㕤㤴㥣㝥㐴㑤昰愳㜸ㅡち㙡愲㡢㤲ㄳ㌰攴㡢㈷愲愰㈶扢㈸㌹〵㠹捡㥡ㄷ㑦㐵㐱㑤㜵㔱㜲ㄲ㠶㝣昱㘴ㄴ搴㜴ㄷ㈵愷㘱〸挵搳㔱㔰晢扡㈸㌹ㄱ㐳㈸㥥㤰㠲㥡改愲攴㔴㈴㉡㉢㐷㥥㤲㠲㥡攵愲攴㘴っ愱㜸㔲ち㙡㡥㡢㤲搳㤱愸慣ㅣ㜹㕡ち敡〰ㄷ㈵㈷㘴挸ㄷ㑦㑣㐱ㅤ攸愲攴㤴㈴敡㈰昴捤收昰搴ㄴ搴挱㉥㑡㑥㑡愲戲昶㈳㑦㑥㐱ㅤ敡愲攴戴㈴㉡㙢㕥㍣㍤〵㌵搷㐵挹㠹㐹㔴ㄶㄳ㍣㐱〵㌵捦㐵挹愹ㄹ昲挵㔳㔴㔰搵㉥㑡㑥捥㄰㡡㈷愹愰㙡㕣㤴㥣㥥愱㠸㍣㑤〵㌵摦㐵挹〹ㅡ昲挵ㄳ㔵㔰ぢ㕣㤴㥣愲㐴㘵㌱挱㔳㔵㔰㜵㉥㑡㑥搲㤰㉦㥥慣㠲㙡㜰㔱㜲㥡㠶㝣昱㜴ㄵ搴㈲ㄷ㈵㈷㙡挸ㄷ㑦㔸㐱愵㕤㤴㥣慡㈱ㄴ㑦㔹㐱㌵〹捡㌱㍢㐶昱晣㤴〵戵㔳昰愱捦换攵㘳㌰戶〰㜷㡥㥢戴ㄴ捦㑤㐱慣づ㈰捣㙥㔳㍣㉦〵㜱㜲㌶㐲昱㔴ㄴ挳ㅦ〳〶㥥㝤㘲㌸㈹㘰攰〹㈷㠶ㄳ〳〶㥥㘳㘲㌸㈱㘰攰㘹㈵㠶攳〳〶㥥㐹㘲㌸㉥㘰攰挹㈳㠶㔵〱〳捦ㄷ㌱ㅣㅢ㌰昰ㄴㄱ挳捡㙣㠳㘳捥ㄵ挵搳㐳㄰㉢戲ㄱ㡡㘷㠴ㄸ㡥〹ㄸ㜸ㄲ㠸攱攸㠰㠱挷扤ㄸ㡥ちㄸ㜸愸㡢攱挸㠰㠱㐷户ㄸ㡥〸ㄸ㜸㐰㡢㘱㜹挰挰㘳㔸っ换〲〶ㅥ戶㘲㔸ㅡ㌰昰㐸ㄵ挳㤲㠰㠱〷愷ㄸㄶ〷っ㍣ㅥ挵搰ㄴ㌰昰㄰ㄴ㐳㈶摢搰晥㝦〱ㄶ㤲㌲㑦</t>
  </si>
  <si>
    <t>㜸〱捤㝤〷㝣ㄵ㔵昶㝦㙥捡㈳昷㈵挰愸搸愸〹㄰愵ㄹ改㑤ㄱ〲愱㐹㔳〲搸㡤㡦攴㐵〲㈹㤸㤷㔰㙣㔸戱㈰戶搵戵㘰㜷挵戵㘱挵㕥搶扥㡢㙤敤㘵敤扤戱㜶摤戵攰晦晢㍤㌳㌷㤹㌷㜳㈷〹晢摢晦攷戳攳换攱摥㜳扥昷㥣㝢扥㌳昳捡㥤㌳㘳㠶捡挸挸昸ㅤㅢ晦攵㤶捤㐶昷戲㤵愹挶㘴㙤昱愴晡㥡㥡㘴㐵㘳㜵㝤㕤慡戸愴愱㈱戱㜲㘶㜵慡㌱ぢ㠰㔸㜹㌵散愹㥣昲㔴昵㤱挹摣昲㘵挹㠶ㄴ㐰㌹ㄹㄹ戹戹㍡ㄳ昶㥤扤㍦挷㜴㌴㐷改㙣ち愰㌲㜴㡣愲〳㐵㉥㠵愶㠸㔳攴㔱攴㔳㜴愴攸㐴搱㤹挲愱搸㠶㘲㕢㡡敤㈸扡㔰㙣㑦戱〳挵㡥ㄴ㍢㔱㌰扥敥㑡搱つ㈲扦㍢挴扣㐹ㄳ攷㉣㕣㡣㙣捡ㅡ敢ㅢ㤲㠳ちㄶ戸㜳ㅥ㌷㘴㐸昱㤰攲愱㘳㠶㡥㉣ㅥ㍣愸㘰㔲㔳㑤㘳㔳㐳㜲㕣㕤戲愹戱㈱㔱㌳愸㘰㥦愶㠵㌵搵ㄵ㌳㤲㉢攷搵㉦㐹搶㡤㑢㉥ㅣ㍣㙣㘱㘲昸攸㈱挳㐷㡣愸ㅡ㌳㘶㜴㝥て㜸㥥㍤㘹攲㍥つ挹慡搴㝦换㘷㑦晡㥣㌳㘹㘲昱散㘴攳㝦换㘷㉦昸㠴换搲晡摡㐴㜵摤㝦挹㘹づ昷改㠸搲㘴㐵㌵㜷㝥㌲搹㔰㕤㜷㜸㌱愶㥤㐶㌴㝡愳㡡㑢㔲愹愶摡愵㍣㡥㈶㈵㙢㙡收㈶慢㘴愷搷㤶愶ㅡ昷㐹㌴搴愶昲㙢挹㕦戲㈱㔹㔷㤱㑣㜵慡㥤扣愲㈲㔹攳〱㔳戹戵ぢㄲつ戳ㄳ戵挹㙣㌶㍡搷扡晢㜰㝡㘵戲慥戱扡㜱㘵挷摡昹愹攴摣㐴摤攱㐹㐲㜲㙡愷㌶㔵㔷慡散㙣扣㌲戲㜶戵捤㑣㜶ㄴ收㔳㍢㘹㔱愲愱㔱㝡摣㠵㐳㙣㔸摦攱㈲㔹愴捤㡢㠷㔴㐱㘰ㄴ昷㔹㔹㜵敤㡣㘴㐳㕤戲㠶㐱戸㈷〷〶㐰㐲㤰扢ㅦ㥡㤹㌲改㜰㉦愹㍣敦攴㘳㉥㡣ㄲ㉢㠰搸㙥㝥㕤㜵㔵㝤㐳敤愰㔹搵㜵攳〶て㥡㤵㔸㌱㙥㠸㉥㠴㐱昷㈶愴て㐴㤷昹扢㑦挷㡣ㄲ㡤㡢ち收㈶挰昵搸ㄱ㠳㠷㡦搵㝤㠹㈹㠲㔰搹㙦攰㌴昷㍢攷愹㤶㔹㥥挸㉣㕦㤸㔹㕥㤱㔹㕥㤹㔹㥥捣㉣慦捡㉣㍦㍣戳㝣㔱㘶㜹㜵㘶昹攲捣昲㈵挰㤸㉤户㐳㠷㑣㙦扢散㤳捣㥡㤹敢挷㑣扥㙡敥㈵㌳搶㜷扡㜹㜷挵㌳㕢摥ㄸ㜶㐵挳㍡搹㝥㌰攸晥㄰戱〱㄰愱挹づㅦ㌳㙡慣ㅥ㐸捣㈰〸愵㕥挴㘴㌹攱㑤㑦㕤昰愷戵〷㥥㌱敤攲愱ㅦて㈹㌹攷搸㥥㡡㙦ㅦㄲ愹ㄸつ㙢愴摤改㘵㌰㐴㙣〸㐴㈸搲㠸愱㈳挶敡愱挴っ㠳㔰敡㘹㉦㔲㥦ㅢㄶ㝦昶挰慡慣ㄹ㈷ㅣ㍡㙦摦㜸攱捡㈳ㄴ摦愳㈴搲〸㌴慣㤱㐶搲换㈸㠸搸㘸㠸㔰愴攱愳㠷㡥搵㘳㠸ㄹぢ愱搴攳㕥愴づ㕦摤㜰搷昱〵㐳㘷㙥㔸㜶晤搸戳〷㑤慢㔳㝣㈳㤴㐸㝢愲㘱㡤㌴㡥㕥昶㠲㠸㡤㠷〸㐷ㅡ㠳㥣㈶㄰㔳〲愱搴㠳㕥愴㑦昳㉢敢愷㜷扡㘸收㈵㜵㐷摤㤶㝡慥收㐴挵ㄳ㑦㈲㑤㐲挳ㅡ愹㤴㕥㈶㐳挴愶㐰㠴㈲㡤ㄸ㡣晤㌴㤵㤸㘹㄰㑡摤㘵㈲攵扣搰晦ㅦ搹挵㌳搷摦㌳昵攸㠷㉥㥢昶㠰攲㕢扡㐴摡ㅢつ㙢愴ㄹ昴㌲ㄳ㈲㌶ぢ㈲ㅣ㘹挸攸戱㝡㌶㌱㜳㈰㤴扡挵㡢㔴搷攵攵㔵㕤㌷㥤㌷昳挲昵晢ㄶㅥ戰挳㔷㍦㈹㝥㙥㐸愴㝤搱戰㐶㥡㑢㉦㘵㄰戱㜹㄰攱㐸挳㐶㡥搵昳㠹㔹〰愱搴㜵㕥愴搷捥ㅣ㍥晢晢㐵愳昷扥㘱㜶㝣㔳摥ㄵ㜷㍤愷昲㘰㤶㐸晢愳㘱㡤㜴〰扤ㅣ〸ㄱ㍢〸㈲ㅣ㘹挸戰戱晡㘰㘲づ㠱㔰敡㉡㉦搲㌹㍤戶昴搸愳敦㑤ㄳ晦㍣昷挰㝦敦㝢换慦て㉡㝥〲㑡愴㜲㌴慣㤱づ㠳㐱㈷㈰㘲ぢ㈱㉣㤱挶㡣搵ㄵ挴㔴㐲㈸戵捥㡢㌴㜰昵愳愵慢㉦㕥㌴晢戴㝤扡㙥㜸㙦㐹晥て㡡ㅦ戳ㄲ愹ちつ㙢愴挳改㘵ㄱ㐴慣ㅡ㈲ㅣ㘹㌰㡥昲挵挴㉣㠱㔰敡㍣㉦搲㡣㍤㕥㕡㜲挵㥢㌹㔳㙦㝤晡攵〹攳敢攷㈴ㄴ㍦换㈵㔲㉤ㅡ搶㐸㜵昴㔲てㄱ㕢ちㄱ㡥㌴ㄴ散ㅤ㐱㑣〳㠴㔲㙢扤㐸愷慥扢晡扥晡敦扥㥡㜴敡挱愳扥扢晤攲戹昹㡡㕦ㄸ㈴㔲㈳ㅡ搶㐸㑤昴戲っ㈲戶ㅣ挲ㄲ〹㙦㥤㉢㠸㔹〹愱搴㙡㉦搲㥣㜳㥥㍦昷戹散㥤㑢捥摤愶昴搵㑦捥㕥㜶㥢攲户ㄲ㠹㜴ㄴㅡ搶㐸㐷搳换㌱㄰戱㘳㈱㐲㤱㠶㡦㐲愴㔵挴ㅣ〷愱搴㉡㉦搲慡愹㜷㤵昶㕡戰戱㘴敤昳㥤搶扤㍢戳㘹㍦挵慦㍥ㄲ改〴㌴慣㤱㑥㠴㐱㥦〴ㄱ㍢ㄹ㈲ㄴ㘹挴㤰㈱㘳昵㙡㘲㑥㠱㔰㙡㠵ㄷ㘹昵昱㐷㔴㕣㜴攷攲〹㝦戸昵㤲户㍦㙢㍣戸戳攲昷㉢㠹㜴ㅡㅡ搶㐸愷搳换ㅡ㠸搸ㄹ㄰攱㐸挳㤱搳㕡㘲捥㠴㔰敡〸㉦㔲㙥㥦㙢摥戸昰晤挱㈵㤷㑥搹㜹昲慥攳㙦㍦㐸昱㑢㥣㐴㍡ㅢつ㙢愴㜳攸攵㕣㠸搸ㅦ㈰挲㤱〶攳㠸㌸㡦㤸昳㈱㤴㕡散㐵扡昴晤ㅦ扢㙦㔹昸敥捣㉢扦敡㍡攸挷㑤晡㝡挵㙦㡡ㄲ改〲㌴慣㤱㉥愴㤷㡢㈰㘲ㄷ㐳㔸㈲つㅥ慢搷ㄱ㜳〹㠴㔲ㄵ㕥愴ㄷ㔶㥤㍣晦愰慢㕥㥦㜸捡㜵㥢㐷㉥晥换搷㥢搵昶㌰㑢愴换搰戰㐶扡㥣㕥慥㠰㠸㕤〹ㄱ㡡㌴㝣㌴捥摣慢㠸戹ㅡ㐲愹㠳扤㐸㍤晦㔲昰昹戸㡤攷捥扣㉤㜹晤挰㘷敦㍤昷ㅥ挵敦扣ㄲ改ㅡ㌴慣㤱搶搳换戵㄰戱㍦㐳㠴㈲㡤ㄸ㡡昷昲敢㠸戹ㅥ㐲愹昹㕥愴㝤㑦㌸㌳㝦攲昷敢收摣㝦捦㤰㉣扤攷㤲㌵㡡㕦慣㈵搲㡤㘸㔸㈳摤㐴㉦ㅢ㈰㘲㌷㐳㠴㈳つ㐳㑥户㄰㜳㉢㠴㔲戳扤㐸㌹㑦づ捤摢昱扢㐳攷ㅣ㌷昷㡢攲昵搳㕥㜸㕢敤〴戳㐴扡ㅤつ㙢愴㍢攸㘵㈳㐴散㑥㠸㔰愴攱㘳昰㕥㝥ㄷ㌱㜷㐳㈸㌵搵㡢㌴散慣愶㘱晦晡换㑢搳慥㜸㘸搷昷㌳㠶㥣搳愴㜶㠶㔹㈲摤㡢㠶㌵搲㝤昴㜲㍦㐴散〱㠸㔰愴ㄱ㐳挰摥㠳挴㍣〴愱搴〴㉦搲㤶愵ㅤ㔶㕥㜴换㌷㜳搶摣㝥㔳㥦㕥挹㔷〶愸慥㌰㑢愴㠷搱戰㐶㝡㠴㕥ㅥ㠵㠸㍤〶㘱㠹㠴㥣ㅥ㈷收〹〸愵挶㜸㤱㔶㝦㌶慥攳攳慢㐷㑥㍦㍦㙦挳攸㘹㍤㍥㍤㔰㜵㠳㔹㈲晤ㄵつ㙢愴扦搱换㈶㠸搸㔳㄰㤶㐸昸ㅥ昱㌴㌱捦㐰㈸㌵搴㡢㤴攸㜳晦愶摢昷昹戵㘴昵〱昷㕦摡㈷㌵㝡㙥晥㜳㌰敦敢㝤㔱㉤㙤㐸㉣挷㔷晦㤶㕦ㄵ㐳㡢〷昳扦戶㝦㑥攱搷㔴搵㠸慡㔱㔵㐳㠶㔴㡥ㄸ㥣ㄸ㤶挸㈹㠴摢昶㝥㙦攷㕢㙦㝥搵㝥搵㜵㤵昵换攵㡢㝣昷㠹㠹㔴戲攵㝢晤㐰捦㌶戱扥愹慥㌲搵捤㙥㉣㙢㑣㌴㈶扢〶㙤㉤㑥㐲挳捡昰㌳㈷㤹㤲㜸㍤㠳挳ㄶ㈴㙡㥡㤲㈵㉢慡㕤㜳㡦㠰ㄹ㍦㜲敡ㄷ㐶㕢愷㌴㈴㡦㘸戶㠶㘶㔴㠲㕦攱换挴㜷㈸㑢搷攴捥慢㘰搲愲晡㔴戲㑥愶㌷戰㜶㥦敡㡡㈵挹㠶戲㈴㝦挳㈷㉢㈵搵敤㘹昲㝥㘹つ㥣㔳㠷㐴昱摢愹戲户㕦㕢㌵㜹㐵㘳戲慥㌲㔹㠹昹㉥㑤㌶㌴慥㥣㤷㔸㔸㤳摣㈱つ攲挶㠴㘱攷㌴昵㤴晡㡡愶搴愴晡扡挶㠶晡㥡㜴㑢㐹攵戲〴㝥摤㔵捥慡慦㑣攲挷㔹㌶户っ㤵㤱㤵愵㔴挶〰摢㉦㈴晡㑤ㄵ换㡥昰敤攲ㅥ搸攷㍢愵ㅦ㜶挵㜳㤱ㅤ戲愸㐹昲㤸捣散摢㠶㌳昱㑢㌷晤愳㠱扥㥣戸攰㐱㜴扦㘸戴捣戱㜹捦晤晦〵㘷㘶㙥攷㘵㍦㜹ㄹ㝥〱㑦㑢搴㔵搶㈴ㅢ㕡㕤慥㔱㥣㤱晥㍢㐴捥敥㌸㥢㈳搹换〶㐲慤㔰㉢㜳㤶㔷㔷㌶㉥㡡㉤㑡㔶ㅦ扥㠸㕦㥦戰愴㤳㥢㑢㙡㐳㥢㝥〱㉡晤㈲挵㑢㄰昱㜸㐶散㘵㠲㘲㜱晤㡡摢捦改㡤㝦户晥户㜵㈶㐶㘹昹㉤㡦㠵㤷㔴㑥敤㤴晡㠶㔴㔶㤶㉤换㘹㠹搴愲㐶ㅥ㥥慤ㅢ改敦㔵㡡搷㈰㜲晡㐲戴昹搳扤㌳㐰搹㕣愱攸㔸㕢㥡慣㑡㘰㕤㐸捥㙥㤵挸愹㜵㤷ㅡ㑡㤳愹ち捤㌵㠹改㌸㔷㔶挴搰挲挹㥦㕦换愳㍦戹愲戱㌴搱㤸攸㔰㡢搵つ散㈵つ搰㐰ㄹ攵戶㌸戲愳攸捣攸戸搷㠳〷㐷㥡㍥㉦㜹愲㜰㍤攱挴挱昹㤲㤱攵挹搶㤳挰摣㝢㈲㠹㔸昰㐰㑦㕦愵挰攲㐹攵搴㘴摤扣㤵㑢㤳㈹挲㜳㘳慤㔲ㄹ㍣扤攸㙣㑥挵挲昹㡤搵㌵愹㘲捣㜴㙡㐳㝤搳搲晦愶ㅦ晡搲慦㐳㤸㉤㘷ㄷㅣ挵敤捦〹㜴㘵㜴㔸挶㝤㔳㕥㥥㤱㑢㙦搴攸㍥ㄴ㍣㕡攱散㜷晣㈳㥢㝥ぢ晦挴㕢戳攵ㄴ〱戱㌵㉢㍡㌹挰攷搷㠲愱㜹つ㐹㔹愳捡㤵づ搸敥㔸扢㕦㝤挳㤲㠵昵昵㑢㜸㍣㜵㤲㕥㙡㔱㌲搹挸㜵㥦㍣㙦㥤㑢搶戳㤴捡捡㑡㕢户昱㉤㄰昵㠲晦搸㝢㄰ㅤ㑢㙡㙡ち㡣挷㔴散㝤愸戲戰〲ㄵ晢〰㡤ㄱ㜸㈷㙦慣㙦㐴搰㠲㘵㈳ぢ㜶㈳㉣搵㔸㌰〹㥦㤶〵晣㡣慡愹慥㑢ㄶ昴慢慢㉦㘸㐸愶㤶㘲愹㌷搹扦㜸㐵㑤㙡㠵敡づ㙡戸〴搳昷摢ㄱ㡢㕦ㅤ昶㐳挹昵㥦㍦㤵ㅣ搰攱愸㘷㔵㌷捦㄰㕡〵敡㠷㘰㠵昸搳ㅦ㐳愸㥤〱攳㕢づ摡改㥢晥ㄴ㝤晤ㄹ挵攷㄰㜸攳㤰㕤㠱昷㡤㉦摤慥敡㡦㝦昹摥愱㌷㔳晣ㄳ㐲つ㠴攰㤹慢扦㠲㌰㥢㜲攰㥦〷㠴散搴〱㔰㠷㜷敡㜷搰挶㜵㉢㌶㌵〸〸敥㔸㑤㈲㌵愹搳愴㑤挵攰搸㑡㐰㡥㘷〸㉤㑥敤㡥㘱㐲挰慦ㅣ㥦〵㤸㥤㠰㉤㡣㐱㘲㌴て㐷ㅦ〱㤹㙥㔷つ㠶㑤〸挸㠲㐲㜳㔱㕥つ㠵㑡〸挸㐱捦㙣敡攷㉤㍥〲㠶㐰ㅤ㈶㐰搳愷㙥挵愶㠶㘱㥣㡤㠰慦攱摣㑡挰㔷㥥㈱戴㘶㌶ㄲ㥥ち㌹㡢㙤㌹攵捤㠰搹〹攸〲戳摥㥥㘲〷〸ㅦ〱㍢戹㕤㌵ち㑥㠴㠰㥤〹敡ち愱挶㐰㈵〴㜴㐳捦㙣敡㐳㍦〱愳愱づㄳ搰㡢㍥㜵㉢㌶㌵ㄶ攳㙣〴扣ㄱ㐵挰敢㥥㈱戴㤴㌷づ㥥ち㌹㡢㝥㥣昲慢㤱〴っ㠰㔹て愴ㄸ〴攱㈳愰搸敤慡扤攰㐴〸搸㥤愰挱㄰㙡〲㔴㐲挰㄰昴捣愶㥥昵ㄳ㌰ㅥ敡㌰〱㈳攸㔳户㘲㔳㈵ㄸ㘷㈳攰戱㈸〲ㅥ昵っ愱ㄵ挶㔲㜸㉡攴㉣昶㐲㔰昵㜰㈴〱ㄳ㘰搶㈵ㄴㄳ㈱㝣〴㤴扡㕤㌵ㄹ㑥㠴㠰挹〴㑤㠱㔰㕣㜷ㄴ〲愶愲㘷㌶㜵户㥦㠰㈹㔰㠷〹㤸㐱㥦扡ㄵ㥢㥡㠶㜱㌶〲㌶㐴ㄱ㜰㤳㈱㈰戸昰㌹〳㥥ち㌹㡢㜹㥣昲つ㤱〴㉣㠰㔹敦㐷戱㍦㠴㡦㠰〳摤慥㥡〹㈷㐲挰㐱〴ㅤっ愱㘶㐳㈵〴ㅣ㠲㥥搹搴㔵㝥〲㘶㐱ㅤ㈶㈰㐱㥦扡ㄵ㥢㥡㠳㜱㌶〲㉥㡣㈲攰〲捦㄰㕡㡦㥤ぢ㑦㠵㥣挵㘲㑥昹晣㐸〲㙡㘰搶戵ㄴ㜵㄰㍥〲㤶扡㕤㔵〶㈷㐲挰ㄱ〴㌵㐰愸昹㔰〹〱㈹昴捣愶捥昰ㄳ㌰て敡㌰〱换改㔳户㘲㔳ぢ㌰捥㐶挰〹㔱〴ㅣ敦ㄹ㐲换挴〷挰㔳㈱㘷㜱ㅣ愷扣㉡㤲㠰ㄳ㘰搶㈷㔲㥣〴攱㈳㘰戵摢㔵〷挲㠹㄰㜰ち㐱愷㐲愸㠳愱ㄲ〲㑥㐳捦㙣㙡㤹㥦㠰㠳愰づㄳ戰㤶㍥㜵㉢㌶㜵〸挶搹〸愸㠹㈲㘰㠹㘷〸慤㕥ㅦ〶㑦㠵㥣挵ㅦ㌹攵敡㐸〲㉥㠴㔹㕦㐴㜱㌱㠴㡦㠰㑢摣慥㑡挰㠹㄰㜰㈹㐱㤷㐱愸ち愸㠴㠰换搱㌳㥢㍡捣㑦挰㐲愸挳〴㕣つ㝣㕣户㘲㔳㤵ㄸ㘷㈳㘰㐱ㄴ〱昳㍤㐳㘸㔱㥤㑢收㠵㥣挵㡤㥣㜲㔹㈴〱ㅢ㘰搶㌷㔳摣〲攱㈳攰㌶户慢ㄶ挱㠹㄰㜰㍢㐱㜷㐰愸挵㔰〹〱ㅢ搱㌳㥢摡摢㑦㐰㌵搴㘱〲敥愱㑦摤㡡㑤㉤挱㌸ㅢ〱ㄳ愲〸ㄸ敦ㄹ㐲㙢晤㜵昰㔴挸㔹㍣挲㈹㡦㡢㈴攰㌱㤸昵攳ㄴ㑦㐰昸〸昸慢摢㔵昵㜰㈲〴晣㡤愰㑤㄰敡〸愸㠴㠰愷搰㌳㥢ㅡ敥㈷㘰㈹搴㘱〲㥥愳㑦摤㡡㑤㌵㘰㥣㡤㠰〱㔱〴昴昷っ愱㑢㄰㑤昰㔴挸㔹扣挶㈹敦ㅡ㐹挰ㅢ㌰敢㝦㔰扣〹攱㈳攰㙤户慢㤶挱㠹㄰昰づ㐱敦㐲愸ㄵ㔰〹〱敦愱㘷㌶搵搳㑦挰㜲愸挳〴㝣㐴㥦扡ㄵ㥢㕡㠹㜱㌶〲扡㐴ㄱ戰㥤㘷〸㕤ㄹ㌹ㅡ㥥ち㌹㡢㝦㜲捡摢㐴ㄲ昰㌵捣晡ㅢ㡡㙦㈱㝣〴㝣敦㜶搵㌱㜰㈲〴晣㐰搰㡦㄰㙡ㄵ㔴㐲挰㑦攸㤹㑤攵晡〹㌸ㄶ敡㌰〱扦搰愷㙥挵愶㡥挳㌸ㅢ〱㕢㝥㡢昸㉡晣㥢㘷〸㕤戰㌹ㄱ㥥ち㌹㡢散㑣㑣昹ㄷ挰散㕦㠵㘳㌰敢づㄴ戹㄰㍥〲攲㙥㔷㥤〴㈷扤改㈸㡦愰㝣〸戵ㅡ㕤㈱愰㈳㝡㘶㔳摦㈲㐶昳㡦愱㤳愱づㄳ戰つ昰㜱摤㡡㑤昱攲㤰㡤㠰㑦愳〸昸挴㌳㠴慥㈳㥤づ㑦㐲㐰㔷㑥昹愳㐸〲扡挳慣㝢㔰昴攴散㕡㝥つㄶ戸㕤戵〶㡥㝡㌳㥤㐲㠲㝡㐳愸戵攸ち〱㝤搰㌳㥢㝡搳㑦挰ㄹ㔰㠷〹搸ㄵ昸戸㙥挵愶捥挴㌸ㅢ〱㉦㐴ㄱ昰扣㘷〸㕤摥㍡〷㥥㠴㠰挱㥣昲㜳㤱〴っ㠵㔹て愳ㄸ捥搹戵㄰㌰搲敤慡㜳攱愸㌷搳ㄹ㐵搰㘸〸㜵ㅥ扡㐲挰ㄸ昴捣愶㥥昰ㄳ昰〷愸挳〴㡣〳㍥慥㕢戱愹昳㌱捥㐶挰晤㔱〴摣攷ㄹ㐲㔷摤㉥㠴㈷㈱㘰ち愷㝣㑦㈴〱搳㘰搶搳㈹昶收散㕡〸㤸改㜶搵㐵㜰搴㥢改捣㈲㘸㌶㠴㕡㠷慥㄰㌰〷㍤戳愹㕢晣〴㕣っ㜵㤸㠰㌲攰攳扡ㄵ㥢扡〴攳㙣〴慣㡦㈲攰ㅡ捦㄰扡ㄸ㜸㌹㍣〹〱〷㜳捡㔷㐷ㄲ㜰㈸捣扡㥣攲㌰捥慥㠵㠰㠵㙥㔷㕤〱㐷扤昱愷㉢〸慡㠴㔰㔷愱㉢〴㈴搱㌳㥢扡搸㑦挰㤵㔰㠷〹愸〶㍥慥㕢戱愹慢㌱捥㐶挰搹㔱〴㥣攵ㄹ㝡〶慦㔱慥㠷㈷㈱愰㠱㔳㕥ㅢ㐹㐰㈳捣扡㠹㘲ㄹ㘷搷㐲挰ち户慢㜸ㄵ戳㌷搳㔹㐹搰㤱㄰敡㍡㜴㠵㠰愳搰㌳㥢㍡挹㑦挰㥦愱づㄳ戰ち昸戸㙥挵愶慥挷㌸ㅢ〱㐷㐶ㄱ戰搲㌳㠴㉥㥤摥〴㑦㐲挰愹㥣昲昲㐸〲㑥㠷㔹慦愱㌸㠳戳㙢㈱攰㑣户慢㌶挰㔱㙦愶㜳ㄶ㐱㘷㐳愸㕢搰ㄵ〲捥㐱捦㙣慡捥㑦挰捤㔰㠷〹㌸ㅦ昸戸㙥挵愶㙥挵㌸ㅢ〱㤵㔱〴㔴㜸㠶搰ㄵ摤㍢攰㐹〸戸㡣㔳㑥㐴ㄲ㜰〵捣晡㑡㡡慢㌸扢ㄶ〲晥攴㜶搵㐶㌸敡捤㜴慥㈱㘸㍤㠴扡ぢ㕤㈱攰㕡昴捣愶昶昷ㄳ㜰㈷搴㘱〲㙥〰㍥慥㕢戱愹扢㌱捥㐶挰散㈸〲㘶㜹㠶搰㠵收晢攰㐹〸戸㠳㔳㥥ㄱ㐹挰㥤㌰敢扢㈸敥收散㕡〸戸搷敤慡晢攱愸㌷搳戹㡦愰晢㈱搴㠳攸ち〱て愰㘷㌶㌵搱㑦挰〳㔰㠷〹㜸ㄸ昸戸㙥挵愶ㅥ挲㌸ㅢ〱愳愳〸ㄸ攵ㄹ㐲搷扦ㅦ㠱㈷㈱㘰ㄳ愷㍣㈲㤲㠰愷㘱搶捦㔰㍣ぢ攱㈳攰敦㙥㔷㍤ち㐷扤㤹捥昳〴扤〰愱ㅥ㐷㔷〸㜸ㄱ㍤戳愹㐱㝥〲ㅥ㠳㍡㑣挰慢挰挷㜵㉢㌶昵〴挶搹〸攸ㅤ㐵㐰愱㘷〸㕤㤶晦ㅢ㍣〹〱敦㜲捡扤㈲〹㜸ㅦ㘶晤〱挵㠷㥣㕤换ㄱ昰戱摢㔵㥢攰愸㌷搳昹㠴愰㑦㈱搴搳攸ち〱㥦愱㘷㌶戵㠳㥦㠰愷愰づㄳ戰ㄹ昸戸㙥挵愶㥥挱㌸ㅢ〱昹㔱〴攴㜹㠶㘰戵㐰捥摦攱㘹㉢慥昲收㜱挲㔵ぢ慡㤳换㜹㔹慡㔳ㄵ㙡㝣㈷㌵愵ㅡ敢攵ㅡ㕡挷慡搲晡搹昵㡤愵搵愹愵㌵㠹㤵摢㔵㜹㡤晤ㄶ㈵敢㜰㠵扢〱ㄷ扡〳扡晡愵㑢㤳㤵扡慡慣扥愹愱㈲㌹扤昴㝦攱ち㌸昲挳慥㤳㡢摦㤹ち摢㝦㜶㔱㌷〳㈳㜱㤴㘰换挸㜹〱づ㠳搷收愴搲搸㜷ㅤ㕤㥡づ㠰㥤㕢ㄸ㥤㔷摤㔸㤳捣慢㤲㙢搸搲捥慤〲㡢㈸ㅢ愸散㔰㌵㙦ㄱ慥㔹㤵㜶慣㥡摡㔰㕤挹㙢㐴摣ㄹ㕤㕣攸捣攴攱㈸ㄱ搸愷㍥㔵捤愲敥㡥㔵昳ㅡㄲ㜵愹愵扣摡㔹戱㜲摢戴㥥㕣ㄶ捤愹㥡㔸㕤㤷㐲ㄸ搹㡢㙣㜷慥㉡㕢㔴扦ㅣ昷ㄷ㌴搵搶㑤㑤㉣㑤晤㑦散ㄵ挵摤㈲㥢散ㅡ㤵愹㌲㌳㔵㙥㘶敥㝦扡㝦㘲㍦攲ㅣ敢攲㔵㙥ㄷ攰㐰㙤㙣愸㕥搸㐴挶㈴挸㔰挸㙣ち搹㠹ㄹ㌹㉦愲ㄵ扣戰改摢㠷㠱慡〴㑥㌶慤㜰摥㝡㠱扣昹慥㡤ㅥ㠰敢㥦㌰㥦晣㝦㐱散㍤㜵晥昴㤶㝡㥤晦搳㉤㄰㌹㉦挱㜳扢换㈳戶〷戸㤳㝢っ戱㘴㠲㠷ㄴ㑥㑤ㅣち散〵㡦换㜸㤵㘰㜸㠸㜶㙡㘹㑥挱ㄵ昶晣慡㤹㠹㠵挹ㅡㄴ〶搴㈶ㅡ㍢戹ㅤ㔶㘸搴㈶㙡㔲㥥㙤㔲㝤㙤㙤㠲挷ㅣぢ晤换㉡ㄲ㌵挹摣慡㤲愶挶㝡ㄴ搰敢㉡〸㌹㌰㍤㔵㘲〵㔴㠹ㄵ敥㈵晣慡戹㉣ㄸ㤲㌶㝤搵ㅦ㥥㘸愸㙥㕣㔴㕢㕤㤱换づ㉦㤸晥㑦ㅣ慣㜸〳挹〶㤹㘶㌳㙦㈶挱㥡〰昷捡㍣㜶㜷㌱捡㘸㐸ㅤ㜷㍦づ改㑣ㄵ挳㝦敡㍦慣㈷挱㕢㡦㝣愲攸㥦攱㉤〷㝦昲㕥㈴㜳昹㕡慥挵愲昹昵㉡ㅣ愲昲敥愴㕥㈱〰㝦晡ㄷ㐰搹攰㕦昶慢㄰慤ㄶㅢ㜴〰㈰㍥戳㍥㔱㌹㈵㔱㠱㥢㜶㍡㜸户散攴㘲搷昲扤愶挱㘱昹挷㈴㔴ㄴ攱晡昶戲敡捡㘴㐳㉥ㄵ㘵戸㈵㈹㥢㠵㈳㌱㜷ㅦ攲㐲㜸㔶㐶㑥㑥㕥慥㉤搶㜴攳慢慦㜷㔱摤㝦换搳昴㤰晦㉦昷ㅤ捤慢㘸㐸㑢㍥愳㝥㐵㍡晡㌷收昴ㅡ㤴捣㈷〰搸㐲挰敦㄰㌹慦挳ㄸ摣㌷改㤵ㄸ愸搷搰〰㘵换捤㉥慣ㄱ挹㐵㍤㠵ㄴ㤷攴㐸㈲㜹扥愲㤰㤸㕢て㤲㙢敥愰㠹㤵攱㈸㑦㔶挶摤㌷㔸ㄶ㥦攰愳㈱㈳㌳㌳ㅢ扢㍡ㄶ㉣愸ぢ㠵㠵戳摡戲愴㔴㡢愸㥥㤸㐲㡣㐵㠴摤㜹戲挰㝦戹昵戶㤲㤷〱挳搵敤摦昱㡦㙣昱戸捥挴愰㡣戸㝡ぢ搲㌰㤱㑦㡤㑢ㄵ昶〱㔶挲㈰搴挷㔰昲ぢ㠱敦攳㑢㝤㡡㉥㍦挲戰扥〷戲㘴ぢ扣㍢慡捦愰攵㍢愴㡥搱挹攷㘸昱㡤愷昹㐰捣㠵戶敤〳昱㑢㡥挰㥦收晤㘸收㐰㔴㥢愱㌱㔳㐶搳㑣㌹づ㡣捥㈳昰㥦㜶㐰㍥〱ㅤ〹昸ち〰敥攱㔸㈷昴㈲㤹㤳㝢㕣㉣捣㌹ㄸ〴收扥昳㐵昱㌱户つ愳㙣换㈸扦〲㄰㘴㙥ぢ㜴挲㕣㙣㍢㐰摡晤㘱愳戸攷㠴捥㉥昴㑣㉥搲攸摣〱摡戶改捣挴㌰愱㜳㐷㜱攲㜶ㄴ㑢ㄶ㉣㜴敥〴㡣摥㤹㐰㤶㌳㔸〰㕤〹攸㐶〰㉢ㅣ㠴捥敥攸㐵搲㈹㌷昲㔸攸散㠹㐱愰㤳㘵て㈶㡡㡦捥㕥㡣㔲挰㈸㉣㔱〸搲挹扡〴㤷捥㐲㐰摡㑦㈷㑢ㄹ㠴捥摥昴捣㥡㠶㌴㍡晢㐲摢㌶㥤㍢㘱ㄸ㕥戸㕦㡢㑥搰㤰㍦ㄶ㐰㤸㍣愰㌳㐷攷㉥挰攸㕤〹㘴㜱㠴〵搰㡦㠰晥〴戰㕥㐲攸ㅣ㠰㕥㈴㥤㜲户㤲㠵捥㐱ㄸ〴㍡㝢昹愲昸攸摣㡤㔱㡡ㄹ㠵〵て㐱㍡㔹攵攰㥥搷愴㔳戶攰㜹捤ㅡ〸㘱㙥㌰㥤戰ㄸ㈲㡤戹愱搰戶捤ㅣ㡢㈶昰挲㉡㉡㥤愰㈱㝦慣㥣戰㄰㌳ㅣㄸ㍤㠲㐰㔶㔵㔸〰㈳〹ㄸ㐵〰ぢ㉤㠴戹搱攸㐵㌳挷扢慦㉣捣㡤挵㈰㌰挷敡ぢㄳ挵挷摣ㅥ㡣戲㈷愳戰㔲㈲挸摣〴攸㕣收㈲摦ㄱ㑢〰ㄱ收昶愲㤳㠹攸愵㌱㌷〱摡戶㤹㘳戵〵㕥㈸挵愰ㄳ挳ㅣ㑢㉥捣㤴愱㌳挷摣㐴㘰昴㈴〲㔹㡥㘱〱㤴ㄲ㌰㤹〰㔶㘸〸㜳㔳搰㡢㘴㑥敥㈶戳㌰㌷つ㠳挰ㅣ换㌶㑣ㄴㅦ㜳搳ㄹ㘵㙦㐶㘱㠹㐵㤰㌹搶㔵戴挱ㅣ慢㉥㠴戹㤹㜴戲㍦㝡㘹捣捤㠶戶㙤收㔸愶㠱ㄷ㙥㑦愳ㄳ㌴攴㡦戵ㅡ㘶捡搰ㄹ收昶〱㐶敦㑢㈰敢㌸㉣㠰戹〴㤴ㄱ挰搲づ㘱㙥ㅥ㝡搱捣昱敥㌸ぢ㜳ぢ㌰〸捣㈵㝣㔱㝣捣敤挷㈸晢㌳ち㙢㌳㠲捣戱㈰挳㘵㡥㥦㈵戲〵捦㔶㤶㙢〸㜳〷搲〹敢㌶搲㤸㍢ㄸ摡戶㤹㘳㝤〷㕥戸〹㡥㑥搰㤰㍦ㄶ㜹㔸㠸㌹ㄴㄸ㕤㑥㈰ぢ㐰㉣㠰挳〸㐸㄰挰㥡㄰㘱㙥㈱㝡搱捣昱㙥㍦ぢ㜳㤵ㄸ〴收㔸㈸㘲愲昸㤸㑢㌲㑡ㄵ愳ㅣ〷㐰㤰戹ㄳ愰ㄳ收㘲㠷〳搲晥㡦つㄶ㝦〸㥤㡢攸㤹㔵㈰㘹㜴㉥㠶戶㙤㍡㔹㉤㠲ㄷ敥扦愳ㄳ㐳㈷㑢㐶㑣ㅥ搰㤹〳戱〶ㄸ㕤㑢㈰换㐹㉣㠰㍡〲敡〹㘰㠵㠹搰戹ㄴ扤㘸㍡㜹㑢愳㠵捥〶っ〲㥤㉣㍢㌱㔱㝣㜴愶ㄸ㠵㡦ㄲ㔰㉣ㄱ〹搲㜹㈱㜴㙤㥣挲慣ㅡㄱ收㤶搱〹换㐷搲㤸㕢〱㙤摢捣戱捣〴㉦㕣㔴愰ㄳ㌴攴㡦戵㈶㘶捡搰ㄹ收㡥〴㐶ㅦ㐵㈰敢㔰㉣㠰愳〹㌸㠶㠰换〱㄰收㡥㐵慦ㄵ收㜰㔳㤴㠵戹攳㌰〸捣戱㕥挵㐴昱㌱㜷㍣愳㥣挰㈸慣㉤〹㌲挷㠲㤲㌶㤸㘳戹㠹㌰㜷ㄲ㥤戰敥㈴㡤戹搵搰戶捤ㅣ敢㔳昰挲扤㠴㜴㠲㠶晣戱㐸挵㑣ㄹ㍡挳摣愹挰攸搳〸㘴〱㡢〵㜰㍡〱㙢〸㘰㑤㡢㌰㜷〶㝡搱捣昱㤶㔳ぢ㜳㘷㘲㄰㤸㘳愱㡢㠹攲㘳敥㉣㐶㌹㥢㔱㔸㤴ㄲ㘴㡥㤵㈸㉥㜳㤱㙦㝥慣㔳ㄱ收捥愵ㄳㄶ慣愴㌱㜷ㅥ戴㙤㌳挷挲ㄶ扣㜰挷㈲㥤愰㈱㝦慣㙥㌱㔳㠶捥㌰昷㐷㘰昴〵〴戲昲挵〲戸㤰㠰㡢〸㘰㌱㡣㌰㜷㌱㝡搱捣昱ㄶ㕡ぢ㜳㤷㘰㄰㤸㘳㠵㡣㠹攲㘳敥㔲㐶戹㡣㔱㕥〳㈰挸ㅣ㑢㔸摡㘰㡥〵㉥挲摣ㄵ㜴挲㑡㤷㌴收慥㠲戶㙤收㔸ㄱ㠳ㄷ敥㡢愴ㄳ㌴攴敦ㅤ㐸㌳㘵攸っ㜳㝦〲㐶㕦㐳攰扢㜶挰㝡〲慥㈵攰㍤〰㠴戹㍦愳搷ち㜳戸愹搵挲摣昵ㄸ〴收㔸㕡㘳愶攱㘳敥〶㐶戹㤱㔱㔸〶ㄳ㘴㡥戵㉦㉥㜳㤱㕦㡦㔹ㄹ㈳捣㙤愰ㄳ㤶挸愴㌱㜷ぢ戴㙤㌳挷㔲ㅡ扣㜰昷㈵㥤愰㈱㝦慣愷㌱㔳㠶捥㌰㜷ㅢ㌰晡㜶〲㔹㙢㘳〱摣㐱挰㐶〲㔸㝥㈳捣摤㠹㕥㈴㜳㜲㡢戳㠵戹扢㌱〸捣戱㈶挷㐴昱㌱㜷て愳摣换㈸搹㔸ㄲ〸㌲挷愲㤹㌶摥攷㔸㔲㈳捣摤㑦㈷慣慤㐹㘳敥㐱㘸摢㘶㡥㌵㌸㤸ㅦ敥昱愴ㄳ㌴攴㡦㠵㌸㘶捡搰ㄹ收晥〲㡣㝥㤸㐰ㄶ改㔸〰㡦㄰昰㈸〱慣摢ㄱ收ㅥ㐳㉦㤲㌹戹㘵摢挲摣ㄳㄸ〴收㔸捣㘳愲昸㤸㝢㤲㔱晥捡㈸㉣扣〹㌲挷㙡㥢㌶捥㔶搶攲〸㜳㥢攸㠴㐵㌹㘹捣㍤つ㙤摢捣戱㜸㐷㤸㝢㠶㑥っ㜳㠵搰㥡㈹晢㤸㝢ㄶㄸ晤ㅣ㠱慣敥戱〰晥㑥挰昳〴戰攰㐷㤸㝢〱扤㘸收㜸ぢ扡㠵戹㤷㌰〸捣戱ち挸㐴昱㌱昷㌲愳扣挲㈸慣搸〹㌲挷㌲㥤㌶㡥㌹ㄶ昱〸㜳慦搱〹慢㜹搲㤸㝢〳摡戶㤹ㅢ㠹㘱挲摣㍦攸挴㌰挷搲ㅦ㌳㘵ㅦ㜳㙦〲愳摦㈲㜰戴ㅤ昰㌶〱敦㄰挰㑡㈱㘱敥㕤昴愲㤹攳㉤昵ㄶ收摥挷㈰㌰挷昲㈱㌳つㅦ㜳ㅦ㌰捡㠷㡣挲㔲㥦㈰㜳慣敦㘹㠳㌹㔶晦〸㜳ㅦ搳〹换㠰搲㤸晢ㄴ摡戶㤹㘳戹㤰㌰昷ㄹ㥤ㄸ收㔸㌳㘴愶散㘳敥㜳㘰昴ㄷ〴戲㥥挸〲昸㤲㠰捤〴戰挴㐸㤸晢㈷㝡慤㌰㠷㐷〴㔸㤸晢ㅡ㠳挰ㅣ敢㡥㑣ㄴㅦ㜳摦㌰捡户㡣挲ㅡ愱㈰㜳㉣っ㜲㤹㡢晣㠴㘰搹㤰㌰昷㍤㥤ㅣ㠶㕥ㅡ㜳㍦㐲摢㌶㜳慣㌳ㄲ收㝥愲ㄳ挳ㅣ㡢㡤捣㤴㝤捣晤ぢㄸ晤㙦〲㉢敤㠰㥦〹昸㠵㠰㈴〰挲摣慦攸㐵㌲㈷㡦㍣戰㌰户〵㠳挰ㅣぢ㤶捣㌴㝣捣晤捥㈸ㄹ戸〸愲㔸㕣ㄴ㘴㡥ㄵ㐵㙤扣捦戱摥㐸㤸挳㍡㜹㠶㕡㠶㕥ㅡ㜳戸㐳戹ㅤ捣慤挰㌰㘱㉥㠷㑥っ㜳慣㔲㌲㔳昶㌱ㄷ〳㐶㜷㈰㤰ㄵ㑣ㄶ㐰㉥〱㝣㑥㥡㘲㔱㤳㌰ㄷ㐷㉦㤲㌹㜹㠴㠳㠵戹㝣っ〲㜳慣㜴㌲㔱㝣捣㜵㘴㤴㑥㡣挲慡愴㈰㜳㉣㐵㙡㠳㌹ㄶ㉡〹㜳づ㥤戰㘲㈹㡤戹㙤愱㙤晢㤸㘳㘵㤳㌰户ㅤ㥤ㄸ收㔸摥㘴愶散㘳慥ぢ㌰㝡㝢〲㔹晡㘴〱散㐰挰㡥〴戰ㅡ㑡㤸摢〹扤㘸收昸㐸ちぢ㜳㕤㌱〸捣戱㐴捡㐴昱㌱搷㡤㔱扡㌳ち换㤹㠲捣㕤〱㕤ㅢ㘷敢㤵㠰〸㜳㍤改㠴愵㑥㘹捣ㄵ㐰摢㌶㜳㉣㠹ㄲ收ち改挴㌰㜷つ戴㘶捡㍥收㝡〳愳晢㄰挸㥡㈹ぢ愰㉦〱㐵〴戰㡣㑡㤸摢〵扤㐸收攴ㄱㅢㄶ收晡㘱㄰㤸㘳㙤㤵㠹攲㘳慥㍦愳っ㘰ㄴ搶㐱〵㤹扢ㄳ㍡㤷戹挸攵㑥㤶㐶〹㜳㠳攸攴㙥昴搲㤸㉢㠶戶㙤收㔸㑢㈵捣敤㑥㈷㠶㌹ㄶ㔴㤹㈹晢㤸ㅢっ㡣ㅥ㐲㈰㡢慤㉣㠰愱〴っ㈳㠰昵㔷挲摣㜰昴㈲㤹㤳㐷㠶㔸㤸ㅢ㠹㐱㘰敥㘱㕦ㄴㅦ㜳愳ㄸ㘵㌴愳戰㠰㉡挸ㅣ慢愶㕣收戸昴㈴摢㔰㐸㕦㘱㠱㘲㑤㤵㌰㌷㤶㑥㔸㕣㤵挶摣㥥搰戶捤ㅣ㡢戰㠴戹㜱㜴㠲〸昲挷㑡㉣ぢ㌱㝢〱愳挷ㄳ挸㉡㉤ぢ㘰〲〱㈵〴戰㜰㑢㤸㥢㠸㕥㉢捣搹ㄷ敤㑡㌱〸捣戱㥡换㐴昱㌱㌷㤹㔱愶㌰捡扢〰〴㤹㘳戹㔵ㅢ挷ㅣ㡢戱㠴戹㘹㜴挲慡慣㌴收昶㠶戶㙤收㔸扤㈵捣捤愰ㄳ挳ㅣ㑢戸捣㤴愱㌳扦㈱㘶〲愳㘷ㄱ挸昲㉥ぢ㘰㌶〱㜳〸㘰挵㤷㌰户て㝡慤㌰㘷扦㌸㌱ㄷ㠳挰ㅣ换挰㑣ㄴㅦ㜳㘵㡣㌲㡦㔱㔸㌳㈲戳㥦捦㥥㌷晢ㅣ㕥昷て㕥捥づ㤵ㅡ㐸㠴㉡ㄶㅤ㤴㌵慥慣㐱愱〷㥢扣扣敤戶㜸愱㍥㉥㍡㕣㜴慦㙦挰㔵挱散攰搳㈹㥡挷㍥㠷挰㜹㕤〲㑦晥㤰㘱戴戰愶㈱攷晡㕦挲㑦户㘸ㅥ捦㠹户㍣〶㠰㘳戸挵昶挳ㄴ扢捣慡慥㘸愸㑦搵㔷㌵ㄶ㤴愱㡡愹㠰㑦㔲愹捡挸ㄸ㕣㤲昳㘷㜸戴挶㘴㘲搹㜵㝣攲攴㌲㍥㔹㈰扥愴慥㝥㜹㥤捣㈶㈷挵〷捡〸㕦ㅤ㍡㌰㑣㥣㜱戸昵〱㜹づ敢ㅦ㌸㔸ㅦ〰搹㌱换㘱〱〱㌷㠷㐵〴搲㘰挵㠰㌴㔸㌵挰㉤㈷ㄳ愷㜵㝢㉦攱搳户㕡愸㉡㔴愵㑡㘶㜷攸愰㡡〲㡦㉤〹㕤晡㘷〱㡥㍣昷㈱ㄶ攳㤵晦㥣昵㐸戹㝤㠳搲ㄹ攵㘰挹晡㈰㑣㐱ㅦっㄱ㜷戲㌰㜱扥㈵挵づ㐱户搳愴㠹攵扥ち愶搸愱搰㙤〳㕤晡昳㍣㘳攵㔰攷㐳㉤ㄵて㜸㔰㘸捡挹昶扣攸㐲戸搲〹搸㜵㙦〶㡢㐱㉦ㄱ㉢愰㘲㐳晥㜲愱攵戱愹㉥㐱㈲㍣㈲㘰挰㕤戶㠰㜰㡦慡㡢愱攱㕥㑤摦㉢ㅡ㠳㠸搰㠷㐳㘲慦挴搱攷收攴㤹㐶扥㘹㜴昴ㅡ捡㐱㠳㝢㐶㕤〸㜷㘴㑤收㔲つ〷㝡㌱㐴摣搹〶㐶㠲㌵戳搷㑣㔷㌳㌹㘷㕢愳敦㐷㘳㍤昵晤搱㔲㕤攸㡣慡㈳愰㙡捥㘷〷㘸㈵㥦㌳ㄱ挲攴ㄳ㑢〱ㄲ㜹搸慡㌳〰つ㈷戹㈳㍣㘱ㄸ慡散㈱㤱攴㑥攸㜳㜳㜶㌶㡤慥愶搱捤㙢愸㥥㘸㐸㤲愷晢㤳㕣づ〷㝡〵㐴摣改〵〰挱戱㤵攸〶㜷昱㤱搰㔹㜶昱㔱㔰愷敦攲〲捦㡢摥ㅤ慥昴㌱戰换攳㍢㔵㙦攸㠵㤲㔵㔰㌵㔳搲ㄷ㕡愱攴㌸㍦㈵挷〳ㄲ㑤挹戱㔶㑡㜸㤹ㅤ挳㜰て㉥㈴㈸搹〵㝤㙥捥慥愶搱捦㌴晡㝢つ㌵〸つ愱攴㘸㍦㈵㈷挳㠱㕥つㄱ㜷㜶〳㠰攰搸㈹攸〶㈹㌹ㄵ㍡ぢ㈵愷㐱㥤㑥㐹戱攷㐵㡦㠴㉢扤〶㜶㜹捥愸ㅡっ扤㔰戲ㄶ慡㘶㑡㠶㐲㉢㤴㌴昸㈸搱愴㐴㡥晡愵搶散㠷㘱㄰ㄱ晡ㅣ㐸㘴㍦ㅣ㝤㙥づ㉦㡤㑢㘳愴㘹㡣昲ㅡ㙡㉣ㅡ㤲㝤㥤㍦晢㍦挰㠱㍥て㈲敥散〱〰挱㥡搹㙢愶慢㤹㥣戳愷搱㡦愳昱㈲敡昷㐲㑢敤〵扤攴戳づ慡收㝣㈶㐰㉢昹㔴晡昳㘹㍥㡢ㄷ㕡昳㈹挱㈰㌸挹搰㤷㐳㈲㥦㠹攸㜳㜳㈶㤹㐶愹㘹昰ち㌵㌷㌵つつ挹攷㌰㝦㍥㔷㜲㝡㔷㐱挴㥤改〰㄰ㅣ㍣㡢昷㌶晡㔲ㅡ慦攵㠰挹㜴㌸ㄳ㝡挹攷㍡愸㥡昳㤹つ慤攴戳挰㥡捦㍣㙢㍥扣慣っ㈷ㄹ晡㈶㐸攴戳て晡摣㥣㝤㑤㘳慥㘹㤴㜹つ戵〰つ挹㘷慥㍦㥦㥢㌹扤㕢㈰攲捥㝥〰㄰ㅣ捣㘷㝦愳㥦㐱攳㐶づ㤸㠹㤶㍡㄰㝡挹攷㉥愸㥡昳㌹ㄸ㕡挹㘷㥡㍦ㅦ扥㉢挹昱㌶挵㥡て㉦昶ㄲ愱敦㠳㐴㍥㠷愲捦捤㈹㌷㡤挳㑣㈳攱㌵㔴㈵ㅡ㤲㑦愹㍦㥦〷攰㐰㍦〸ㄱ㜷㜸㔹㤶㘰捤㌷㈰捤㜷ㅣ捤昷ㄷ愷捡攸攷搲昸㈸昵㘵㘸愹㐵搰㑢㍥㡦㐳搵㥣捦㘲㘸㈵㥦戱扥㝣㘲㑦〲ㄲ晤㤶㌲摡㥡攴ㄲ㜸挲戰っ晤㌷㐸㈴㔹㠳㍥㌷愷搶㌴敡㑣㠳搷㔸戹愹〶㌴㈴挹㤱晥㈴㥦㠲〳晤㌴㐴摣㐹〱㐰㜰散ㄹ㜴㠳㙦㈹捦㐲㘷㜹㑢㜹づ敡昴户㤴㐶捦㡢㍥〰慥昴昳戰换㠳㙡搵㌲攸㠵㤲ㄷ愱㙡愶㘴〵戴㐲挹㈰ㅦ㈵㉤ㅦ愴〳慣搹慦挴㈰㌸挱挳戶㈰㤱晤㤱攸㜳㜳㡥㌲㡤愳㑤㠳搷㐹戹愹攳搰㤰散晢昹戳㝦㥤搳㝢〳㈲敥ㅣて〰挱挱㐳昶〴愳㍦㡣挶㜷㌸㈰㐱㠷㈷㐱㉦昹扣〷㔵㜳㍥慢愱㤵㝣㝡㕡昳改㙥捤攷ㄴっ㠲㤳っ晤ㄱ㈴昲㌹ㄵ㝤㙥捥㘹愶㜱扡㘹慣昱ㅡ敡㑣㌴㈴㥦慥晥㝣㍥攱昴㍥㠵㠸㍢扣っ㐹㜰㌰㥦戳㡤㥥てて搰㥢㌹㘰ㄱ㕡敡㕣攸㈵㥦慦愰㙡捥攷㍣㘸㈵ㅦ挷㥦㑦昳㈹搸挹㥡て㉦㌹挲㐹㠶晥づㄲ昹晣ㄱ㝤㙥捥〵愶㜱愱㘹㕣攴㌵搴㈵㘸㐸㍥昹晥㝣㝥攰昴㝥㠴㠸㍢扣㌸㐸㜰昰ㄴ扣捣攸㔹敤慥㝦攱㠰㝡戴搴ㄵ搰㑢㍥扦㐱搵㥣捦㔵搰㑡㍥㤹搶㝣㌲慣昹㕣㡤㐱㜰㤲愱㔵㡥攴昳㈷昴戹㌹扣昰㈷㡤昵愶㜱慤搷㔰搷愳㈱昹㙣昹搹昷挵㉤ぢづ㜴㌶㐴摣戹〱〰㠲㠳昹摣㘸昴㑤㌴昲㝦㘳㈰て㄰㔶ㅢ愰㤷㝣昲愰㙡捥攷ㄶ㘸㈵㥦敦ㄱ挶㝣㜱㙢昹㐸晥ㄶ摡昰㜷戴㕢㌱㐸昲改っ㔷搸㍦户愱捦捤攱攵㌸㘹摣㘱ㅡ扣晥挶㑤摤㡤㠶攴昳戵㍦㥦㙤㌸扤㙤㈱攲捥㍤〰㄰ㅣ晣㐸扥搷攸㜹愷扥摥㤱〳㡥愱挳晢愱㤷㝣㜶㠶慡㌹㥦〷愱㤵㝣㍥昶攷搳晣㤱晣愱㌵㥦㠷㌰㐸昲改〱㔷挸攷㉦攸㜳㜳ㅥ㌶㡤㐷㑣攳㔱慦愱㥥㐰㐳昲㜹摦㥦㑦㉦㑥慦〰㈲敥㍣〹〰挱挱昳攷慦㐶㝦㈲㡤㐵ㅣ㜰ㄲ㕡㙡ㄳ昴㤲捦慥㔰㌵攷昳㌴戴㤲捦㙢晥㝣㥡捦㥦㔷慣昹㍣㠳㐱㤲捦㐰戸㐲㍥捦愲捦捤攱愵㉢㘹晣摤㌴㥥昷ㅡ敡㈵㌴㈴㥦㤷晣昹散挶改ㄵ㐳挴ㅤ㕥㜴㈲㌸㜸扣扤㘲昴愷搳㌸㡣〳搶愰愵㕥㠳㕥昲ㄹ〱㔵㜳㍥㙦㐰㉢昹㙣昲攷搳扣㝦晥㙡捤攷ㅦㄸ㈴昹㡣㠱㉢攴昳㈶晡摣ㅣ㕥㔰㤲挶摢愶昱㡥搷㔰敦愳㈱昹㍣攱捦㘷て㑥㙦㑦㠸戸昳〱〰〴〷昷捦㠷㐶捦摢攲㜵〹〷㥣㡢㤶晡ㄸ㝡挹㘷ㄲ㔴捤昹㝣ち慤攴㜳扦㌵㥦㝢慤昹㝣㠶㐱㤲捦㔴戸㐲㍥㥦愳捦捤昹挲㌴扥㌴㡤捤㕥㐳㝤㡤㠶攴㜳户㍦㥦改㥣摥摥㄰㜱攷ㅢ〰〸づ收昳慤搱昳㉥㜷㍤㠷〳㉥㐲㑢㝤て扤攴戳㉦㔴捤昹晣〸慤攴戳挱㥦㑦昳㔷昴ㅢ慤昹晣㠴㐱㤲捦㝣戸㐲㍥晦㐲㥦㥢昳㙦搳昸搹㌴㝥昱ㅡ㙡ぢㅡ㤲捦昵晥㝣昶攳昴昶㠷㠸㍢扦〳㐰㜰昰晤㠰㤱㐴㝦㌹㡤㠷㜰挰ㄵ㘸㈹戹㌸㐲㔵㌹㔴捤昹昰攲㠸攴㜳㠵㍦㥦收昳攷㌲㙢㍥㌹ㄸ㈴昹㔴挰ㄵ昲攱攵㄰㙥㑥〷搳挸㌵つ敤㌵ㄴ慦㘴㐸㍥㤷昸昳㐹㜲㝡㔵㄰㜱愷㈳〰㌲敦挰㔷㐰㕥摦㄰㍤敦㐱搷㑢㌸㠰㌷㤱㉢戹㘴㐱㔵㉤㔴捤昹昰㤲㠵攴㜳慥㌵㥦戳慤昹㙣㠷㐱㜸攱㌷㍢㕣㈱ㅦ㕥愴攰收㙣㙦ㅡ扣㉡㈱㥡ㅤ扤㠶敡㡡㠶攴㜳愶㍦㥦ㄴ愷搷〸ㄱ㜷扡〱㘰换㠷㔷ㅤ㐴捦㕢捡昵㑡づ攰㍤攱慡㈷昴㜲扣ㅤ〵㔵㜳㍥〵搰㑡㍥㈷昹昳㘹㍥摥㑥戰收㔳㠸㐱㜸㘵攸㔵㜰㠵㝣㜸改㠰㥢挳换〷搲攰戵〲㘹ㄴ㜹つ搵てつ挹攷㌸㝦㍥挷㜳㝡㈷㐰挴㥤晥〰挸扣㑦㐱挳昷㤳㤰搷〲㐴㝦〷ㅣ敡㔳㌸㘰㈳㕡㑡㤶昷愹㍡つ慡收㝣戸扣㉦昹㉣昳攷搳晣晥搶㘸捤㘷㜷っ挲㉢㐳慦㠵㉢攴挳〵㝤㙥づㄷ昵愵挱ㄵ㝣㘹っ昳ㅡ㡡㙢昱㤲㑦㠳㍦㥦戳㌸扤戳㈱攲捥㈸〰㘴摥㠱㠵ㅤ慥搰㡢㥥㌷㝣敢昳㌹㠰㜷㙣慢戱搰换晥戹〰慡收㝣戸攸㉥昹㉣昲攷挳㥦ㅣ昲ㄳ慡捡㥡捦㌸㤸㠹搰敢攰ち昹散㈵㜰攴㌳摥㌴㈶㤸㐶㠹搷㔰㕣㈱㤷㝣㉡晤昹㕣捡改㕤〶ㄱ㜷㈶〳㈰昳收慦ぢ捤㥦ㄳ㥡㍦ㅥㅣ慥㥢㡢晥ㄱ㐶扣㥡〳ㅥ㐵㑢㑤㠳㕥昲戹〶慡收㝣戸ㄴ㉥昹ㅣ攸捦愷㜹晦散㙦捤㠷ぢ攲㜸㘵攸敢攰ち昹㜰昱㥢㥢㌳换㌴㘶㥢挶ㅣ慦愱戸㙥㉤昹㉣昰攷㜳〳愷㜷㈳㐴摣㈹〳㐰收ㅤ搸㍦㕣捤ㄶ㍤㙦挷搶户㜲挰㈶挶㥡て㍤㕥愸㜹㤲㐹攴ㅣ㠰捥ㅥ㠱㜵㔳晢㙤㤸〳㠳㑦捡㥥㡣㈷㕦昳捡㙦㐶ㄶ敥㍦㜳敦摡捡捥ㅣ晢㥦昹攲捡㉣㙦摡攴㕦捥㑣攴晡㝦昰挳扤搴戲晡㑤㡦扤昰愷㌷㈲攱捥〷㈱㕤晣㡢㥢扥搲戶慦挷㝢摤〹敥扦戹摥扦捥㠴捥㕣摤㤵ㄱ㠷愸挲㜳㑢㜲摥㕤㜵昹㌷搷敦㔱㜴改捤扦㝢晦慥昲㐶㝡晦㝣㍤㕥㈵㌰愲〸㕤晤ㅥ挵晢ㄴㅦ㐰愸愹㐸敢つ摣㐵ㄶ㝡挲散ㄴ捦㄰㝣挲慣挳挵㕥扣戰㠸㠰ㄹ㜴捣㔲㠷愳挳ㅤ愶㑡㌱㠲㉣㐹㘲て挰搸戹ㅡ㙡㤹㈶攰扥慤㤵挴戸㜰㉢㈳摡㥤㔸㍤㐶ㄴ挱㜹㌰戱昱摥晣㐳㠹敤攵ㄹ㠲㑦㡥㜵戸敡㡢ㄷ捥㌱捣〰㠹㌵愱㈳㠹敤改㑦散㜱ㄸ㍢㉦㠷㐹愶改换ち捤㔶ㄲ攳㘲慤㡣㘸㜷㘲挷㘰㐴㤱㈵戱㔱㔱㠹㡤昴っ挱㈷挲㍡㕣扢挵㉢㐳㍦㠵ㄹ㈰㌱慥戵㑡㘲挳晤㠹㍤〳㘳攷㤳㘱㤲㘹戶㍢㌱㉥戹捡㠸㜶㈷挶愵搴㈲㑢㘲扢㐷㈵㔶散ㄹ㠲㑦㝡㜵搶挲ㄳ㕥㜸〲㍡㘶㠰挴戸㡣㉡㠹つ昲㈷昶㌲㡣㥤晦〰㤳㑣戳摤㠹㜱㌵㔵㐶戴㍢戱㡢㌰愲挸㤲搸慥㔱㠹敤攲ㄹ㠲㑦㜰㜵搶挱ㄳ㕥㜸㉣ㅤ㘶㠰挴戸㥥㉡㠹昵昵㈷昶ㄶ㡣㥤慦㠴㐹愶搹敥挴戸慣㉡㈳摡㥤搸戵ㄸ㔱㘴㐹慣㔷㔴㘲㍤㑤㘲㠱㈷戳㍡搷挱ㄳ㕥㜸昳挱っ㤰搸㑤攸㐸㘲摤晤㠹㝤〴㘳攷㥢㘱㤲㘹戶㍢㌱慥慦捡㠸㜶㈷戶ㄱ㈳㡡㉣㠹敤ㄸ㤵搸づ㥥㈱昸挴㔵攷㉥㜸挲ぢ攵㙣㤸〱ㄲ扢てㅤ㐹慣㡢㍦戱捤㌰㜶㝥〰㈶㤹㘶扢ㄳ攳㐲慢㡣㘸㜷㘲㕣㙥㉤戲㈴搶㌹㉡戱㑥㥥㈱昸㈴㔵攷㜱㜸挲ぢぢ㔶㤸〱ㄲ晢ㅢ㍡㤲㔸扥㍦戱ㅦ㘰散捣昵㔲㤹㘶扢ㄳ攳攲慡㡣㘸㜷㘲㕣㌴㉤戲㈴搶㈱㉡戱㤸㘷〸㍥㈱搵㜹ㄱ㥥昰挲扡ㄸ㘶㠰挴㕥㐵㐷ㄲ换昶㈷昶ㅢ㡣㥤㕦㠷㐹愶搹敥挴戸㙥㉡㈳摡㥤ㄸ㔷㑦㡢㉣㠹晤晥敦㠸て攸㉤㥥㈱昸攴㔳攷㍤㜸挲㉢㐳㘷攱ぢ〵ㄲ晢〸ㅤ㐹散㔷㡣㘸晥㠰捥㠱戱昳㈷㌰㙤㕤㘲㕣㐰摤扡挴㌶㘳㠴㉤戱㥦愲ㄲ晢搱㌳〴㥦㘸敡㝣〵㑦㜸攱㡥㜰㌷戱敦搰㤱挴扥昷㈷搶㤱㠹晤〰搳搶㈵挶㤵搴慤㑢散ㄷ㡣戰㈵昶㔵㔴㘲晦昴っ挱㈷㤵㍡扦挱ㄳ㕥昸㕦慡扡㠹㈹㑣㐴ㄲ晢搲㥦搸昶㑣㉣ぢ㈶㤹㈶攰扥慤㤵㙦ㅥ㕣㔲㤵ㄱ敤㍥ㄴ戹戰㕡〴攷挱慦㔴㥦㐴㈵昶戱㘷〸㍥㠱搴挹㠳㈷㐹慣㥢㥢ㄸㄷ㔵㈵戱て晤㠹昵㘰㘲㕣㉥挵㙢㉢扥〴㜳㙤㔵㐶戴㍢㌱慥戰ㄶ㔹ㄲ㝢㈷㉡戱户㍤㐳昰挹愲づㄷ㘶㈵戱㍥㙥㘲㍤搰㤷挴摥昴㈷㔶挴挴戸㙥㡡搷㔶㈴㔶㘰㐶戴㍢戱㈲㡣㈸戲㈴昶㙡㔴㘲慦㜸㠶攰ㄳ㐳ㅤ慥搰㑡㘲〳摤挴〶愲㉦㠹扤攴㑦㙣㌷㈶戶ㅢ㑣㜸㙤㐵㘲㕣㙤㤵ㄱ敤㑥㙣ㄸ攰㐵㤶挴㥥㡢㑡散㔹捦㄰㝣ㄲ愸㌳〲㥥㈴戱㘱㙥㘲㕣㙦㤵挴㥥昶㈷㌶㠲㠹敤〱ㄳ㕥㕢㤱ㄸ㤷㕤㘵㐴扢ㄳ㉢〱扣挸㤲搸㤳㔱㠹㍤攱ㄹ㠲㑦昸㜴㈶挱㤳㈴戶㠷㥢ㄸㄷ㕥㈵戱挷晣㠹㡤㘳㘲㕣㔲挵㙢㉢ㄲ攳晡慢㡣㘸㜷㘲㕣㠵㉤戲㈴昶㔰㔴㘲て㝡㠶攰㤳㍢ㅤ㉥摥㑡㘲㤳摣挴收愳㉦㠹摤敦㑦㙣㌲ㄳ攳摡㉡㕥㕢㤱ㄸㄷ㘲㘵㐴扢ㄳ㍢〴昰㈲㑢㘲㜷㐵㈵㜶愷㘷攸ㄹ㜸㈲愷挳㔵㕣㐹㙣㠶㥢㔸〵晡㤲搸ㅤ晥挴㘶㌱戱㈴㑣㜸㙤㐵㘲㕣㤱㤵ㄱ敤㑥㙣〹攰㐵㤶挴㙥㡥㑡㙣㠳㘷〸㍥㘹搳愹㠵㈷㐹慣捣㑤㡣㙢戲㤲搸㡤晥挴收㌳戱ㄴ㑣㜸㙤㐵㘲㕣㥡㤵ㄱ敤㑥㡣ぢ戴㐵㤶挴慥㡤㑡㙣扤㘷〸㍥㐱搳㌹ち㥥㈴戱㠳摣挴戸㌸㉢㠹晤挹㥦搸㈱㑣散㜸㤸昰摡㡡挴戸㐶㉢㈳摡㥤ㄸ㔷㙡㡢㉣㠹㕤ㅥ㤵搸㘵㥥㈱昸㘴㑣㠷ぢ扣㤲㔸㠵㥢搸㕡昴㈵戱㑢晣㠹㈵㤹ㄸ搷㕦昱摡㡡挴戸㔸㉢㈳摡㥤搸昹㠰ㄷ㔹ㄲ扢㈰㉡戱㍦㝡㠶攰ㄳ㉦ㅤ慥昴㑡㘲㑢摣挴搶愱㉦㠹㥤攷㑦慣㤶㠹㕤ちㄳ㕥㕢㤱ㄸ㔷㙤㘵㐴扢ㄳ扢ㅡ昰㈲㑢㘲㘷㐵㈵㜶愶㘷〸㍥挹搲戹〶㥥㈴戱㤴㥢ㄸ搷㙤㈵戱㌳晣㠹㌵㌱戱ㅢ㘰挲㙢㉢ㄲ攳昲慤㡣㘸㜷㘲㕣挴㉤戲㈴㜶㑡㔴㘲慢㍤㐳攸〹㤵户挳㔳㕢㑦愸昴晤慦ㅦ㍢㈳㘸㑥ㄵ㑢㤹昳慡㕣㌵㤷㙢㔱捣㕣㕤㔳㈳㜵挰昹㜸㥥㕣〳晥攷㡢㌳昱摣㐴㍣㐵づ晦㔷㜸慦搰ㄵ捦㔳攴攳戹捣ㄳ换戴昴㌸㌸㔶㌵愷〱㡦㌰敢㔰㌵㍤㠵攷㕤㔶收攲㝦ㅥ搷搸㠸晦㤳晣晦挲挳收㔰㤹捤㥢㜰戱戹㡦㤹戳ㄶ㐵戳摡戹㤵攷〰戶昰㘱晥㥦㡡㤹㝣っ摤㝦昶攸换搸㔱㌸挴㥡ㅦ戳㔱改㝢戲㘲戶㍡〹晢搸㉤慤㌸㉥攳㜷㤹㜴㐶㈶㑡ㅢ㌰㈰㜶㉣㐴ㄶ晥慦㘸㜲搹〲㈲慥㔷㐱㈳㜷〱㠹挸挸搹㠸攳㈰㤸ㅤ敢搴㜹㔷㘳㐶攰㝦㡤㤸㤷挷㤴捤愶敥挳㔰ㅥ㐶㥡㜳换㔶挷㕡愷㜱㈲攳㜱ㅡ㉤㔳㌸㌹㝤ち敡〱昸攰㌴捣愶ㅥ昵ㅣ挷㑥〱㌲㈲改ㄵ搶㘸愷㘱㐰散㜴㠸昴愴搷〴㈲㍥ㅥ㡣昸㤴㠹戸㌶㍡㘲㠳㌵攲㔹㡣㜸㜶㈸攲㌹㠱㠸捦〴㈳扥攸㐵搴㡣㤸慤㙡慣捥捦愷ㄷ㍡㙦㈱敦㠲㠰攳㤷㠳㡥晦㘱ㅣ扢㝢愵捡敡㜸ㅤ扤愴敦㤵㑢〳㡥摦ち㍡晥㈰摤昱㘱㔶挷㔷㠶ㅤ㕦ㅤ㜰晣㔱搰昱ㄷ挶㌱㜷㜷戶㍡搰敡昸㕡㝡攱㥥㙤愱攲扡㠰攳捤㐱挷摦㜹㡥㘳㌷〰ㄹ㜱ㅣ捤戳㐶扢〹〳㘲ㅢ㈰搲㡦愳㥢〳ㄱ㝦〸㐶晣挵愴攲㤲㍦摢敡晣㜶㝡㐹㈷㝦㘳挰昱㙦㐱挷㔹〰昸捥戵㘹㔶挷昷㠴ㅤ摦ㄷ㜰㥣㠳㝥摡戹㤶㘷ㅣ扢攴㑦戴㍡㝥㠸㕥搲挹㝦㌸攰戸㘳搰昱㜶改㡥昷戴㍡㝥㍣散昸挹㠰攳敤㠳㡥扢ㄹ挷敥㤹㌳搲敡昸㈹㝡㐹㍦㜳㥥〹㌸敥ㄱ㜴摣挷㌸㜶㜷摥㘰慢攳攷改㈵㝤攷扤ㄸ㜰㕣ㄴ㜴㍣搰㌸㜶㌹ㅥ㘰㜵晣㉡扤愴㜳晣㝡挰昱㙥㐱挷挳㡣㘳㜷挶㝤慤㡥摦愲㤷昴ㄹ扦ㄳ㜰㍣㈲攸㜸㡦㜴挷㍤慤㡥㍦〸㍢晥㈸攰㜸㕣搰昱㈴攳搸摤㜹㍢㔹ㅤ㝦㐶㉦改㍢敦㡢㠰攳挹㐱挷㌳㡣㘳㤷攳㙤慤㡥扦愲㤷㜴㡥扦〹㌸㥥ㄵ㜴㕣㤶敥㌸摦敡昸㠷戰攳㥦〲㡥攷〷ㅤㅦ㘴ㅣ扢㔴挴慣㡥㝦愱㤷㜴㉡㝥ぢ㌸㍥㈴攸戸挲㌸㜶㡦㡡っ慢㘳㠵㘷捤〶㡥㡡㉣慡㜸戳愶晢搵㐰㈵㠳㡥㤷ㄸ挷㌷愰㤱慤㝥晥㤷敤㝢㐷〷㝡攱㕢㘷换ㅢ戵づ㌸慥つ㍡㑥ㄹ挷敥㡣扦户㍡敥ㄸ㥥㜱攷㠰攳愶㠰攳㥣㘳愰㘸昷㔷㌴ㄶつ㙣㠷㉦戳晣扦㠷攳㤱搵ㄳ昱攰攳㠱㌵昸愶搵㡥攷㑣㙦㠳㠹㈸㝥戵愲て扤㉤㝢ㅥ〱敡㐴㘸㌹つ扤ㅤ戵㈷ㅢ㑣ㄷ㍦㠶㕦㕢〴戳㍤戵㙢っ㘶〷㍦㠶㕦㌴〴戳㈳戵晣㝥㈱戱㜶昲㘳捥㌷㤸㥤愹攵㔷〵挱㜴昵㘳搶ㄹ㑣㌷㙡㉦㌵㤸敥㝥っ㍦挵㈵㔶て㙡慦㌶㤸㥥㝥捣戵〶搳㡢㕡㝥ㄶ㑢慣〲㍦收㈶㠳㈹愴㤶㥦㥥㠲改敤挷摣㙥㌰㝤愸摤㘸㌰㝤晤ㄸ㝥戰挹㝣㡡愸扤捦㘰㜶昱㘳昸ㄹ㈵㤸㕤愹攵挷㤳挴敡攷挷㍣㙥㌰晤愹攵㈷㡤㘰〶昸㌱㑦ㄹ捣㐰㙡㥦㌱㤸㐱㝥っ㍦〴㈴搶㙥搴扥㘸㌰挵㝥っ摦捦〵戳㍢戵㝣㉢㤷㔸㠳晤㤸户っ㘶〸戵㝣㔷ㄶ捣㔰㍦收〳㠳ㄹ㐶敤㐷〶㌳摣㡦攱ㅢ愶挴ㅡ㐱敤ㄷ〶㌳搲㡦攱㝢㥦㘰㐶㔱换户㍤㠹㌵摡㡦昹挱㘰挶㔰换㜷㌰挱㡣昵㘳㝥㌱㤸㍤愸晤捤㘰昶昴㘳昸收㈲戱挶㔱换昷ㄵ昱戳㤷ㅦ挳昷〹挱㡣愷㤶㙦ㄱ㠲㤹攰挷昰㤴ㄷ㑣〹戵㍣摢〵㌳搱㡦㤱㔳㡦㘷摤㈴㘸捤收昰ㄴ㤴摦敤愵㘸攰慡㥣㥣㝣㈱ㄴ㑦㐲㐱㑤㜱㔱㜲晡ㄱ㌵ㄵ㝤戳㌹㍣つ〵㌵捤㐵挹〹㐸搴㜴㍦㡡㈷愲愰昶㜶㔱㜲ち㠶㔰㍣ㄵ〵㌵搳㐵挹㐹㐸㔴摡散㜹㌲ち㙡戶㡢㤲搳㌰㠴攲改㈸愸㝤㕣㤴㥣㠸㐴愵捤㥥㈷愴愰收扡㈸㌹ㄵ㠹㉡㐳摦㙣づ㑦㐹㐱捤㜳㔱㜲㌲ㄲ㤵㌶㉦㥥㤴㠲㕡攰愲攴㜴っ愱㜸㕡ち㙡㝦ㄷ㈵㈷㈴㔱㘹昳攲㠹㈹愸〳㕤㤴㥣㤲㈱ㄴ㑦㑤㐱ㅤ散愲攴愴㈴㉡㡤㝢㥥㥣㠲㍡搴㐵挹㘹ㄹ㥡ㄷ㑦㑦㐱ㅤ收愲攴挴っ㐵攴〹㉡愸㠵㉥㑡㑥捤㤰㉦㥥愲㠲慡㜴㔱㜲㜲㠶㔰㍣㐹〵㔵攵愲攴昴㈴㉡㙤昶㍣㑤〵戵挸㐵挹〹ㅡ㥡ㄷ㑦㔴㐱㉤㜶㔱㜲㡡㠶㔰㍣㔵〵㔵攳愲攴㈴つ㐵攴挹㉡愸㍡ㄷ㈵愷㈹㔱㘹㝢㥢愷慢愰㤶扡㈸㌹㔱㠹㑡㍢㜲㜸挲ち慡挱㐵挹愹ㅡ昲挵㔳㔶㔰㡤㠲㜲㑣㈰挵昳㔳ㄶ搴搶攰㐳㥦㤷换㈷㘲㙣㉥㥥捦捤㔳㔲っ愷愷ㅢㅣ㜳ㄴ㈹㥥㡥㠲㌸㉤㠰㌰散㉡㥥㡡㠲㌸㌵ㅤ愱㜸昶㠹攱㤴㠰㠱㈷㥣ㄸ㔶〷っ㍣挷挴㜰㜲挰挰搳㑡っ㈷愵ㅢㅣ挳㤲攲㈹㈵㠸ㄳ搳ㄱ㡡㘷㤱ㄸ㑥〸ㄸ㜸攲㠸攱昸㠰㠱攷㡡ㄸ㡥ぢㄸ㜸㝡㠸㘱㔵挰挰㌳㐲っ挷〶っ㍣〹挴㜰㑣挰挰攳㕥っ㐷〷っ㍣搴挵㜰㔴挰挰愳㕢っ㐷〶っ㍣愰挵戰㌲㘰攰㌱㉣㠶ㄵ〱〳て㕢㌱㉣てㄸ㜸愴㡡㘱㔹挰挰㠳㔳っ㑤〱〳㡦㐷㌱㌴〶っ㍣〴挵㤰㑡㌷攴晤㍦㙥㘷㈴㐰</t>
  </si>
  <si>
    <t>㜸〱捤㕤〷㝣ㄵ㔵搶㝦㌷攵㤱晢㈸ㄹ〱ㅢ㈸㈴㤱㈸〲㈲㍤㠰愰㤴搰慢〴搰戵㠵㐷昲〲㠱ㄴ捣㑢㈰㠸ち昶㠲搸㕤㝢敦摤㔵戱㤷捦扡㉡㜶㕤扢㡢㝤搵搵搵戵慣慢慥晡晤晦㘷收㠶㜹㌳㜷㤲戰摦㝥扦摦づ㉦㈷昷㥥昳扦攷摣昳㥦㤹昷㕥敥㥣ㄹ㘲㉡ㄶ㡢晤㠶㡤扦戹攵戰戱㔳搹敡㜴㘳慡㜶攰挴晡㥡㥡㔴㐵㘳㜵㝤㕤㝡攰昸㠶㠶攴敡㤹搵改挶㙣〰攲攵搵戰愷㜳换搳搵㠷愵昲捡㔷愶ㅡ搲〰攵挶㘲㜹㜹㍡ぢ昶ㅤ扤ㅦ挷㜴㌴㐷改ㅣち愰㘲㍡㑥搱㠱㈲㡦㐲㔳㈴㈸㍡㔲㜴愲攸㑣搱㠵㈲㥦挲愱搸㠶愲㉢㐵㌷㡡敥ㄴ摢㔲㙣㐷戱㍤挵づㄴ㡣慦㝢㔰昴㠴攸戴ㄳ挴晣㠹ㄳ收㉣㕥㠶㙣捡ㅡ敢ㅢ㔲〳ちㄶ扡㜳ㅥ㍢㜸昰挰挱〳㠷㡣ㅡ㌲㘲攰愰〱〵ㄳ㥢㙡ㅡ㥢ㅡ㔲㘳敢㔲㑤㡤つ挹㥡〱〵㜳㥢ㄶ搷㔴㔷捣㐸慤㥥㕦扦㍣㔵㌷㌶戵㜸搰搰挵挹㘱㈳〷てㅢ㍥扣㙡搴愸㤱㥤㜶㠶攷搹ㄳ㈷捣㙤㐸㔵愵晦㔳㍥㝢搱攷㥣㠹ㄳ〶捥㑥㌵晥愷㝣昶㠶㑦戸㉣慤慦㑤㔶搷晤㠷㥣收㜲㥦づ㉦㑤㔵㔴㜳攷愷㔲つ搵㜵㑢〶㘲摡ㄹ㐴愳㔷㌲㜰㝣㍡摤㔴扢㠲挷搱挴㔴㑤捤扣㔴㤵散昴摡搲㜴攳摣㘴㐳㙤扡㔳㉤昹㑢㌵愴敡㉡㔲改㉥戵㤳㥡㉢㔲㌵ㅥ㌰㥤㔷扢㌰搹㌰㍢㔹㥢捡㘱㈳扦搶摤㠷搳㉡㔳㜵㡤搵㡤慢㍢搷㉥㐸愷收㈵敢㤶愴〸挹慤㥤搲㔴㕤愹㜲㜲昰㡡㘵敦㘶㥢㤹散㈸捣愷㜶攲搲㘴㐳愳昴戸ぢ〷摢戰扥挳㐵戲挸㤸ㄷて愹㠲挰㈸敥戳戲敡摡ㄹ愹㠶扡㔴つ㠳㜰㑦昶て㠰㠴㈰㜷㍦戴㌰㘵搲攱㕥㔲ㅤ扤㤳㡦戹㌰㑡扣〰愲摢㠲扡敡慡晡㠶摡〱戳慡敢挶づㅡ㌰㉢搹㍣㜶戰㉥㠴㐱ㄷㄱ戲ぢ㐴昷〵㝢㑥挳㡣㤲㡤㑢ぢ收㈵挱昵攸㘱㈳㐷㡣搶㝤㠸㈹㠶㔰㌹㙦攱㌴昷㍢攷愹㤶㔵㥥捣㉡㕦㥣㔵㕥㤱㔵㕥㤹㔵㥥捡㉡慦捡㉡㕦㤲㔵扥㌴慢扣㍡慢㝣㔹㔶昹㜲㘰捣㤶搷愱㐳㤶户慤搹㌴㙤搰晣晢ㅥ㤸㜵搵㠱ぢ㕦㕤㍥敦㡦㤳ㄴ捦㙣㜹㘳搸つつ敢㘴晢挲愰㜷㠷㠸昷㠳〸㑤戶㘴攴挸搱扡㍦㌱〳㈰㤴㝡〵㤳攵㠴㜷摤敤㠳敤㌷ㅣ昴㤷愹㐷㜵搳㐵扤摦ㄸ㝤愸攲摢㠷㐴ㅡ㠸㠶㌵搲㥥昴㌲〸㈲㍥ㄸ㈲ㄴ㘹昸愰挱愳昵㄰㘲㠶㐲㈸昵慣ㄷ愹慡㜹敥户摢敤㌲㘵昲㘹挷晣㜴㘶搳搴晡ㄲ挵昷㈸㠹㌴ㅣつ㙢愴ㄱ昴㔲〲ㄱㅦ〹ㄱ㡡㔴㌲ち㤱㐶ㄱ㌳ㅡ㐲愹㈷扣㐸晤敢搶晤㜸捥つ㉦㑤㍥昳挴㠷㡡晡愵㐶㝣愸昸㐶㈸㤱挶愰㘱㡤㌴㤶㕥昶㠶㠸敦〳㘱㠹㌴㜴戴ㅥ㐷捣㜸〸愵ㅥ昲㈲昵昸攸挶敢㜷扤扤㜸收昵㐷㝣㜹挲昸㤷晢㍤愰㜸攲㐹愴㠹㘸㔸㈳㤵搲换㈴㠸昸㘴㠸㔰愴㘱㈵㐳㐶敢㈹挴㑣㠵㔰敡㙥㉦㔲挹㍢㥦捣㜸攰捦摤㘶ㅥ㥦搳攱敢て戳捦㥤愷昸㤶㉥㤱愶愳㘱㡤㌴㠳㕥㘶㐲挴㘷㐱㠴㈳昱㠸㤸㑤捣ㅣ〸愵㙥昳㈲つ㍡昵敤㥦㑦摦㌴戲昴昶ㄱ㈳搶㥤㌹收㤴㡦ㄵ㍦㌷㈴搲扥㘸㔸㈳捤愳㤷㌲㠸昸㝣㠸㜰愴㔱㠳㐶敢〵挴㉣㠴㔰敡㝡㉦㔲昱收敦㍦㍦晢搵敢愶㥤摡晢㠴敢づ㝣㘹㜶ㅦ搵ㄱ㘶㠹戴㍦ㅡ搶㐸扦愳㤷〳㈰攲〷㐲㠴㈲㤵㡣ㅡ㍥㕡ㅦ㐴捣挱㄰㑡㕤㘱昶搳挵ㅦ㉥戹㙦㑡捤昴敢愷㉦敤搷晣昹㠸搳ㄵ㍦〱㈵㔲㌹ㅡ搶㐸㡢㘰搰㐹㠸昸㘲〸㑢㈴攴㔴㐱㑣㈵㠴㔲ㄷ㝡㤱挶扣㔳㌰㜲搰㉦㜳㘶㥤㔷晣㜹攳敡㍦昶敡愶昸㌱㉢㤱慡搰戰㐶㕡㐲㉦㑢㈱攲搵㄰愱㐸挳〷㈳搲㌲㘲㤶㐳㈸㜵戶ㄷ改㠲扢て搹昱挲㘵昷㤶㕥㌰昶扣戵㈷晥昸敥扥㡡㥦攵ㄲ愹ㄶつ㙢愴㍡㝡愹㠷㠸慦㠰〸㐵ㅡ㌶ㄲ㐷昹愱挴㌴㐰㈸戵挱㡢㌴㝤昱摢㙦扤戸㝥晥攴ぢ晡捥晤㘵ㅦ㥤㌵㐸昱ぢ㠳㐴㙡㐴挳ㅡ愹㠹㕥㔶㐲挴㔷㐱㠴㈳㤵㘰㍦㌵ㄳ戳ㅡ㐲愹攳扤㐸㑦昵㔸昳改散㙢㑢愶㕦㤷戵㜸攴搴㠳扡㍥慡昸慤㐴㈲慤㐱挳ㅡ改㜰㝡㌹〲㈲㝥㈴㐴㌸搲㈸㥣㑦㙢㠹㔹〷愱搴㕡㉦搲〷昵户㝥㝢昲攲摡改㌷㌶㝣扢捦挳ㅤ㜷㕤慤昸搵㐷㈲ㅤ㡤㠶㌵搲㌱㌰攸㘳㈱攲挷㐱㠴㈳㡤挴㝥㍡㥥㤸ㄳ㈰㤴㙡昶㈲搵扥摣㜷㙣晥收晣搲㘳昶㜸散㡤摢㠷捥㔷㡡摦慦㈴搲㐹㘸㔸㈳㥤㑣㉦敢㈱攲愷㐰㠴㈲つㅦ㌴㙡戴摥㐰捣愹㄰㑡ㅤ敡㐵㍡㘲挵愷㘷㑤㥡戵戱昴㡣㡢㤶㥣搱㜵昲㠹㠳ㄵ扦挴㐹愴搳搱戰㐶㍡㠳㕥捥㠴㠸㥦〵ㄱ㡥㌴㜸搸㘸㝤㌶㌱攷㐰㈸戵捣㡢戴攱摢攳㝡㕦㔴㤸㥡㜹挹攱㍤慥晡㈹昶攳昷㡡摦ㄴ㈵搲戹㘸㔸㈳㥤㐷㉦攷㐳挴㉦㠰〸㐷ㅡ㠴て搳ぢ㠹戹〸㐲愹ち挳摥㡣㐹㜷㍣搱㘳挷㈹㤷㈷㘲㠳㝢㙤捥晤㐸㙤ぢ戳㐴扡〴つ㙢愴㑢改攵㌲㠸昸攵㄰愱㐸㈵愳㄰改ち㘲慥㠴㔰敡㈰㉦搲摡つ挹㌱㡢㡡㉡挷㕤㌱昷挸愳慡㥣捡つ㡡摦㜹㈵搲搵㘸㔸㈳㕤㐳㉦搷㐲挴慦㠳〸㐵ㅡ㔶㔲㌲㕡㕦㑦捣つ㄰㑡㉤昰㈲㕤㥤晦搹挳㘳㘶扦㍣攱愲㝢挶ㄴㅣ戹㥤㝡㐳昱㡢戵㐴扡〹つ㙢愴㥢改攵ㄶ㠸昸慤㄰攱㐸晣㈴扣㡤㤸㍦㐰㈸㌵摢㡢昴㘳晡收㈷㜳㔷㙦㥥㝤捥㤱㠷㌶㍥㌲㜵挰㠳㙡〷㤸㈵搲ㅤ㘸㔸㈳摤㐹㉦ㅢ㈱攲㜷㐱㠴㈳㡤挴㤹㝢㌷㌱昷㐰㈸㌵挵㡢㔴㌰昴昱捦㔷㍣㕤㍦敥㡡㡢ぢ㉦戹昷慤㥢㉥㔵㍢挲㉣㤱敥㐳挳ㅡ改㝥㝡㜹〰㈲晥㈰㐴㈸搲昰挱㌸㜳ㅦ㈲收㘱〸愵挶㜹㤱ㅥ㝥昹㠷收愲㈳ㄶ㑣扦㈰扥愴昳昴㤷㑦摦㔷昵㠰㔹㈲㍤㠲㠶㌵搲愳昴昲ㄸ㐴晣㜱㠸㔰愴ㄲ扥㐷㍣㐱捣㤳㄰㑡㡤昲㈲㍤㜹挸㠲㍤慦ㄹ㍦㝡摣㍤摦㑣㌹㉢慦改攷ㅢ㔵㑦㤸㈵搲㔳㘸㔸㈳㍤㑤㉦捦㐰挴㌷㐱㠴㈲つ㉢挱戱昷㉣㌱捦㐱㈸㌵挴㡢戴收扣㈵户㥤㔵㍥㙦搶捤换慥扡㝡㤷散㈹搷㜶㝡〱收㝤扤㉦慡愵つ挹㔵昸敡扦攵慦㡡㈱〳〷昱㕦摢㝦㑥攱慦愹慡攱㔵㈵㔵㠳〷㔷づㅦ㤴ㅣ㥡捣㉤㠴摢昶㝥㙦攷㕢㙦愷慡晤慡敢㉡敢㔷挹ㄷ昹㥤㈶㈴搳愹㉤摦敢晢㝢戶〹昵㑤㜵㤵改㥥㜶㘳㔹㘳戲㌱搵㈳㘸摢攲㈴㌴慣っ㝦收愴搲ㄲ慦㔷㜰搸挲㘴㑤㔳㙡㝣㜳戵㙢摥㌹㘰挶ㅦ㌹昵㡢愳慤㤳ㅢ㔲㠷戶㔸㐳㌳ㅡ㡦扦挲㔷㡡敦㔰㤶慥挹㥤㔷挱挴愵昵改㔴㥤㑣慦㝦敤摣敡㡡攵愹㠶戲ㄴ晦㠶㑦㔵㑡慡摢搲攴晤愵搵㝦㑥ㅤㄲ挵摦㑥㤵㐵㝥㙤搵愴收挶㔴㕤㘵慡ㄲ昳㕤㤱㙡㘸㕣㍤㍦戹戸㈶戵㕤〶挴㡤〹挳㡥ㄹ敡挹昵ㄵ㑤改㠹昵㜵㡤つ昵㌵㤹㤶昱㤵㉢㤳昸敢慥㜲㔶㝤㘵ち㝦㥣攵㜰㡢愹㔸㜶戶㔲戱㝥戶扦㤰攸㌷㍤㔰㜶㠴㙦ㄷ敦㡣㝤扥㐳收㘱㌷㜰ㅥ戲㐳ㄶ㌵㈹ㅥ㤳㔹㝤摡㜰㈶㝥改㘶昷㘸愰㉦㈷㉥㜸㄰摤㌷ㅡ㉤㜳㙣搹㜳晦扦攰慣慣㙥㕥昶㤳㔶攲㉦攰愹挹扡捡㥡㔴㐳慢换㌵㡡㌳搲㉦㐲攴敥㠹戳㌹㤲扤ㅣ㈰㔴戳㕡㥤扢慡扡戲㜱㘹㝣㘹慡㝡挹㔲㝥㝤挲㤲㑥㕥ㅥ愹つ㙤晡㘵愸昴㉢ㄴ慦㐲㈴ㄲ戱昸㥦〸㡡㈷昴㙢㙥㍦户〸扦户晥㙦敢㉣㡣搲昲户㍣ㄶ㕥搲戹戵㤳敢ㅢ搲搹搹戶㉣愷㈶搳㑢ㅢ㜹㜸戶㙥愴扦搷㈹摥㠰挸敤〳搱收㥦敥昹〰攵㜰㠵愲㜳㙤㘹慡㉡㠹㜵㈱㌹扢㔵㌲户搶㕤㙡㈸㑤愵㉢㌴搷㈴愶攱㕣㘹㡥愳㠵㤳扦㔳㉤㡦晥㔴㜳㘳㘹戲㌱搹愱ㄶ慢ㅢ搸㑢ㅡ愰晥㌲捡㙤㜱㘴㘷搱㤹搱〹慦〷て㡥㌴㝤㕥㍡㡡挲昵㠴ㄳ〷攷㑢㉣摢㤳慤㈷㠱戹昷㐲ㄲ昱攰㠱㥥戹㑡㠱挵㤳捡㈹愹扡昹慢㔷愴搲㠴攷挵㕢愵㌲㜸㝡搱搹㥣㡡挵ぢㅡ慢㙢搲〳㌱搳㈹つ昵㑤㉢晥㤳㝥攸㑢扦〹㘱戶摣㕤㜱ㄴ户㍦㈷搰ㄵ敢戰㤲晢愶扣㍣㤶㐷㙦搴攸㕤㈸㜸戴挲搹㙦昸㈵㥢㝥ㄷ扦ㄲ慤搹㜲㡢㠱搸㥡ㄵ㥤㕣攰㍢搵㠲愱昹つ㈹㔹愳捡㤳づ搸敥㕣扢㕦㝤挳昲挵昵昵换㜹㍣㜵㤱㕥㝡㘹㉡搵挸㜵㥦㡥摥㍡㤷慣㘷㈹㤵㥤㥤戱㙥攳㕢㈰敡つ晦昱昷㈱㍡㡦慦愹㈹㌰ㅥ搳昱て愰捡挶ち㔴晣㐳㌴㠶攳㥤扣戱扥ㄱ㐱ぢ㔶㡥㈸搸㠳戰㜴㘳挱㐴㝣㕡ㄶ昰㌳慡愶扡㉥㔵搰户慥扥愰㈱㤵㕥㠱愵摥搴敥〳㥢㙢搲捤㙡㈷㔰挳㈵㤸㍥摦っ㕦昶晡搰敦挷摦昰昹愶㔴扦づ㙢㥥㔷㍤㍤㐳㘸ㄵ愸㉦㠲ㄵ攲㐷㝦〲愱㜶〴㡣㙦㌹㘸㘷㙥晡㔳昴昵㘷ㄴ㥦㐳攰㡤㐳㜶〵摥㌷扥㜰扢㙡㜷晣收㝢㠷晥㤲攲㙦㄰慡㍦〴捦㕣晤ㄵ㠴搹㤴〳晦㍣㈰㘴愷昶㠳㍡扣㔳扦㠵㌶愱㕢戱愹〱㐰㜰挷㙡ㄲ愹㐹㥤㈶㙤㉡づ挷㔶〲㜲㍤㐳㘸㜱㙡㑦っㄳ〲晥挵昱搹㠰搹〹昸㤵㌱㐸㡣收攱攸㈳㈰换敤慡㐱戰〹〱搹㔰㘸㉥捡慢㈱㔰〹〱戹攸㤹㑤晤昴慢㡦㠰挱㔰㠷〹搰昴愹㕢戱愹愱ㄸ㘷㈳攰㙢㌸户ㄲ昰㤵㘷〸慤㤹㡤㠰愷㐲捥愲㉢愷晣㈵㘰㜶〲扡挳慣户愵搸づ挲㐷挰づ㙥㔷㤵挰㠹㄰戰㈳㐱㍤㈰搴㈸愸㠴㠰㥥攸㤹㑤㝤攴㈷㘰㈴搴㘱〲㝡搳愷㙥挵愶㐶㘳㥣㡤㠰户愲〸㜸搳㌳㠴㤶昲挶挲㔳㈱㘷搱㤷㔳㝥㍤㤲㠰㝥㌰敢晥ㄴ〳㈰㝣〴っ㜴扢㙡㙦㌸ㄱ〲昶㈴㘸㄰㠴ㅡ〷㤵㄰㌰ㄸ㍤戳愹攷晤〴散〳㜵㤸㠰攱昴愹㕢戱愹昱ㄸ㘷㈳攰昱㈸〲ㅥ昳っ愱ㄵ挶㔲㜸㉡攴㉣昶㐶㔰昵㐸㈴〱攳㘰搶攳㈹㈶㐰昸〸㈸㜵扢㙡ㄲ㥣〸〱㤳〸㥡っ愱戸敥㈸〴㑣㐱捦㙣敡ㅥ㍦〱㤳愱づㄳ㌰㠳㍥㜵㉢㌶㌵ㄵ攳㙣〴摣ㄲ㐵挰捤㥥㈱戴昰㌹〳㥥ち㌹㡢昹㥣昲㡤㤱〴㉣㠴㔹敦㐷戱㍦㠴㡦㠰〳摣慥㥡〹㈷㐲挰㠱〴ㅤ〴愱㘶㐳㈵〴ㅣ㡣㥥搹搴ㄵ㝥〲㘶㐱ㅤ㈶㈰㐹㥦扡ㄵ㥢㥡㠳㜱㌶〲捥㡢㈲攰㕣捦㄰㕡㡦㥤〷㑦㠵㥣挵㌲㑥昹㥣㐸〲㙡㘰搶戵ㄴ㜵㄰㍥〲㔶戸㕤㔵〶㈷㐲挰愱〴㌵㐰愸〵㔰〹〱㘹昴捣愶㑥昱ㄳ㌰ㅦ敡㌰〱慢攸㔳户㘲㔳ぢ㌱捥㐶挰搱㔱〴ㅣ攵ㄹ㐲换挴扦㠳愷㐲捥㘲ㅤ愷扣㌶㤲㠰愳㘱搶挷㔰ㅣぢ攱㈳攰㜸户慢づ㠰ㄳ㈱攰〴㠲㑥㠴㔰〷㐱㈵〴㥣㠴㥥搹搴㑡㍦〱〷㐲ㅤ㈶㘰〳㝤敡㔶㙣敡㘰㡣戳ㄱ㔰ㄳ㐵挰㜲捦搰㈳戸㝡扤〸㥥ち㌹㡢摦㜳捡搵㤱〴㥣〷戳㍥㥦攲〲〸ㅦ〱ㄷ戹㕤㤵㠴ㄳ㈱攰㘲㠲㉥㠱㔰ㄵ㔰〹〱㤷愲㘷㌶戵挸㑦挰㘲愸挳〴㕣〹㝣㐲户㘲㔳㤵ㄸ㘷㈳㘰㘱ㄴ〱ぢ㍣㐳㘸㔱㥤㑢收㠵㥣挵㑤㥣㜲㔹㈴〱户挰慣㙦愵戸つ挲㐷挰敤㙥㔷㉤㠵ㄳ㈱攰づ㠲敥㠴㔰换愰ㄲ〲㌶愲㘷㌶㌵摤㑦㐰㌵搴㘱〲敥愵㑦摤㡡㑤㉤挷㌸ㅢ〱攳愲〸搸挷㌳㠴搶晡敢攰愹㤰戳㜸㤴㔳ㅥㅢ㐹挰攳㌰敢㈷㈸㥥㠴昰ㄱ昰㤴摢㔵昵㜰㈲〴㍣㑤搰㌳㄰敡㔰愸㠴㠰㑤攸㤹㑤つ昳ㄳ戰〲敡㌰〱㉦搰愷㙥挵愶ㅡ㌰捥㐶㐰扦㈸〲㜶昷っ愱㑢㄰㑤昰㔴挸㔹扣挱㈹敦ㄶ㐹挰㕢㌰敢户㈹摥㠱昰ㄱ昰㘷户慢㔶挲㠹㄰戰㤹愰昷㈰㔴㌳㔴㐲挰晢攸㤹㑤昵昲ㄳ戰ち敡㌰〱ㅦ搳愷㙥挵愶㔶㘳㥣㡤㠰敥㔱〴㜴昳っ愱㉢㈳㠷挳㔳㈱㘷昱㌷㑥㜹㥢㐸〲扥㠶㔹晦㥤攲ㅢ〸ㅦ〱摦戹㕤㜵〴㥣〸〱摦ㄳ昴て〸戵ㄶ㉡㈱攰〷昴捣愶昲晣〴ㅣ〹㜵㤸㠰㥦改㔳户㘲㔳敢㌰捥㐶挰慦扦㐴㝣ㄵ晥挵㌳㠴㉥搸ㅣ〳㑦㠵㥣㐵㑥ㄶ愶晣㌳㘰昶慦挲㜱㤸㜵〷㡡㍣〸ㅦ〱〹户慢㡥㠵㤳㈲㍡敡㐸㔰㈷〸㜵㍣扡㐲㐰㘷昴捣愶扥㐱㡣㤶㍦㠶㡥㠳㍡㑣挰㌶挰㈷㜴㉢㌶挵㡢㐳㌶〲㍥㡤㈲攰㉦㥥㈱㜴ㅤ改㘴㜸ㄲ〲㝡㜰捡ㅦ㐷ㄲ戰ㄳ捣㝡㘷㡡㕥㥣摤㤶扦〶ぢ摣慥㕡て㐷㐵㑣愷㤰愰㈲〸戵〱㕤㈱㘰ㄷ昴捣愶摥昱ㄳ㜰ち搴㘱〲㜶〳㍥愱㕢戱愹㔳㌱捥㐶挰换㔱〴扣攴ㄹ㐲㤷户捥㠰㈷㈱㘰㄰愷晣㐲㈴〱㐳㘰搶㐳㈹㠶㜱㜶㕢〸ㄸ攱㜶搵㤹㜰㔴挴㜴㑡〸ㅡ〹愱捥㐶㔷〸ㄸ㠵㥥搹搴㤳㝥〲捥㠲㍡㑣挰㔸攰ㄳ扡ㄵ㥢㍡〷攳㙣〴㍣㄰㐵挰晤㥥㈱㜴搵敤㍣㜸ㄲ〲㈶㜳捡昷㐶ㄲ㌰ㄵ㘶㍤㡤㘲㍡㘷户㠵㠰㤹㙥㔷㥤て㐷㐵㑣㘷ㄶ㐱戳㈱搴㠵攸ち〱㜳搰㌳㥢扡捤㑦挰〵㔰㠷〹㈸〳㍥愱㕢戱愹㡢㌰捥㐶挰㌵㔱〴㕣敤ㄹ㙡㠳ㄷ〳㉦㠵㈷㈱攰㈰㑥昹捡㐸〲づ㠱㔹㤷㔳㉣攲散戶㄰戰搸敤慡换攰愸〸㍦扡㠲愰㑡〸㜵〵扡㐲㐰ち㍤戳愹ぢ晣〴㕣づ㜵㤸㠰㙡攰ㄳ扡ㄵ㥢扡ㄲ攳㙣〴㥣ㅥ㐵挰㘹㥥㈱㜴㡤昲ㅡ㜸ㄲ〲ㅡ㌸攵つ㤱〴㌴挲慣㥢㈸㔶㜲㜶㕢〸㘸㜶扢㡡㔷㌱㡢㤸捥㙡㠲づ㠳㔰搷愳㉢〴慣㐱捦㙣敡㔸㍦〱搷㐱ㅤ㈶㘰㉤昰〹摤㡡㑤摤㠰㜱㌶〲づ㡢㈲㘰戵㘷〸㕤㍡扤ㄹ㥥㠴㠰ㄳ㌹攵㔵㤱〴㥣っ戳㕥㑦㜱ち㘷户㠵㠰㔳摤慥扡〵㡥㡡㤸捥㘹〴㥤づ愱㙥㐳㔷〸㌸〳㍤戳愹㍡㍦〱户㐲ㅤ㈶攰ㅣ攰ㄳ扡ㄵ㥢晡〳挶搹〸愸㡣㈲愰挲㌳㠴慥攸摥〹㑦㐲挰㈵㥣㜲㌲㤲㠰换㘰搶㤷㔳㕣挱搹㙤㈱攰㉡户慢㌶挲㔱ㄱ搳戹㥡愰㙢㈰搴摤攸ち〱搷愲㘷㌶戵扦㥦㠰扢愰づㄳ㜰㈳昰〹摤㡡㑤摤㠳㜱㌶〲㘶㐷ㄱ㌰换㌳㠴㉥㌴摦て㑦㐲挰㥤㥣昲㡣㐸〲敥㠲㔹摦㑤㜱て㘷户㠵㠰晢摣慥㝡〰㡥㡡㤸捥晤〴㍤〰愱ㅥ㐲㔷〸㜸㄰㍤戳愹〹㝥〲ㅥ㠴㍡㑣挰㈳挰㈷㜴㉢㌶昵㌰挶搹〸ㄸㄹ㐵㐰㠹㘷〸㕤晦㝥ㄴ㥥㠴㠰㘷㌸攵攱㤱〴㍣ぢ戳㝥㡥攲㜹〸ㅦ〱㉦扡㕤昵ㄸㅣㄵ㌱㥤㤷〸㝡ㄹ㐲㍤㠱慥㄰昰ち㝡㘶㔳〳晣〴㍣づ㜵㤸㠰搷㠱㑦攸㔶㙣敡㐹㡣戳ㄱ㔰ㄴ㐵㐰愱㘷〸㕤㤶㝦ㅡ㥥㠴㠰昷㌸攵摥㤱〴㝣〰戳晥㤰攲㈳捥㙥换ㄱ昰㠹摢㔵捦挰㔱ㄱ搳昹ぢ㐱㥦㐲愸㘷搱ㄵ〲㍥㐳捦㙣㙡㍢㍦〱㥢愰づㄳ昰㈵昰〹摤㡡㑤㍤㠷㜱㌶〲㍡㐵ㄱ搰搱㌳〴慢〵㜲㕦㠴愷慤戸捡摢㤱ㄳ慥㕡㔸㥤㕡挵换㔲㕤慡㔰攳㍢戱㈹摤㔸㉦搷搰㍡㔷㤵搶捦慥㙦㉣慤㑥慦愸㐹慥敥㔶攵㌵昶㕢㥡慡挳ㄵ敥〶㕣攸づ攸敡㔷慣㐸㔵敡慡戲晡愶㠶㡡搴戴搲晦㠶㉢攰挸て扢㑥㉥㝥㘷㈹㙣晦摥㐵摤ㄸ㐶攲㈸挱ㄶ换㝤ㄹづ㠳搷收愴搲搸㜷ㅤ㕤㥡づ㠰昹㕢ㄸ㥤㕦摤㔸㤳敡㔸㈵搷戰愵㥤㔷〵ㄶ㔱㌶㔰搹愱㙡晥㔲㕣戳㉡敤㕣㌵愵愱扡㤲搷㠸戸㌳扡扢搰㤹愹㈵㈸ㄱ㤸㕢㥦慥㘶㔱㜷攷慡昹つ挹扡昴ち㕥敤慣㔸摤㌵愳㈷㤷㐵㜳慢㈶㔴搷愵ㄱ㐶昶㈲摢昹㔵㘵㑢敢㔷攱晥㠲愶摡扡㈹挹ㄵ改晦㡡扤愲戸㕢㘴㤳㕤愳戲㔴㔶㤶捡换捡晢㜷昷㑦晣ㅦ㌸挷扡㝢㤵摢〵㌸㔰ㅢㅢ慡ㄷ㌷㤱㌱〹㌲〴㌲㠷㐲㜶㘲㉣昷ㄵ戴㠲ㄷ㌶㝤晢㌰㔰㤵挰挹㘶ㄴ捥㕢㉦㤰户摣戵戱㌳攰晡〷捣愷搳㍦㈱愶㑦㔹㌰㙤㑢扤捥晦改ㄶ㠸摣㔷攱戹摤攵ㄱ摢〲摣挵㍤㠶㔸㌲挱㐳ち愷㈶づ〵昶㠲挷㘵愲㑡㌰㍣㐴扢㙣㘹㑥挶ㄵ昶㑥㔵㌳㤳㡢㔳㌵㈸っ愸㑤㌶㜶㜱㍢慣搰愸㑤搶愴㍤摢挴晡摡摡㈴㡦㌹ㄶ晡㤷㔵㈴㙢㔲㜹㔵攳㥢ㅡ敢㔱㐰慦慢㈰攴挰昴㔴挹㘶愸㤲捤敥㈵晣慡㜹㉣ㄸ㤲㌶㝤搵㉦㐹㌶㔴㌷㉥慤慤慥挸㘳㠷ㄷ㑣晦㉢づ㔶扣㠱攴㠰㑣戳㤹㌷㤳㘰㑤㠰㝢㘵ㅥ扢㝢㈰捡㘸㐸ㅤ㜷㍦づ改㉣ㄵ挷㍦昵㙦搶㤳攰慤㐷㍥㔱昴㑦昰㤶㡢ㅦ㜹㉦㤲戹㝣㉤搷㘲搱晣㝡㉤づ㔱㜹㜷㔲慦ㄱ㠰ㅦ晤㌳愰㙣昰㈷攷㜵㠸㔶㡢つ㍡〰㤰㤸㔹㥦慣㥣㥣慣挰㑤㍢ㅤ扣㕢㜶昲戰㙢昹㕥搳攰戰晣㘳㈲㉡㡡㜰㝤㝢㘵㜵㘵慡㈱㡦㡡㌲摣㤲㤴挳挲㤱戸扢て㜱㈱㍣㍢㤶㥢摢㌱捦ㄶ㙢㥡昱搵挷扢愸敥扦攵㘹㕡挸晦ㄷ晢㡥攴㔵㌴愴㈵㥦㔱晦㐲㍡晡ㄷ收昴〶㤴捣㈷〰昸㤵㠰摦㈰㜲摦㠴㌱戸㙦㌲㉢㌱㔰慦愱〱捡㤱㥢㕤㔸㈳㤲㠷㝡ち㈹㉥挹㤵㐴㍡晡㡡㐲攲㙥㍤㐸㥥戹㠳㈶㕥㠶愳㍣㔵㤹㜰摦㘰㔹㝣㠲㡦㠶㔸㔶㔶づ㜶㜵㍣㔸㔰ㄷちぢ㘷戵㘵㈹愹ㄶ㔱扤㌰㠵㌸㡢〸㜷攲挹〲晦攵搶摢㑡晥〴ㄸ慥㙥晦㠶㕦戲㈵ㄲ㍡ぢ㠳㘲〹昵㉥愴㘱愲ㄳ㌵㉥㔵搸〷㔸〹㠳㔰㥦㐰挹㉦〴扥㡦㉦昵㈹扡晣〸㡢挵㜹㔳㔱扢摦㌲搵㘷ㄸ挲户㑤ㅤ愷攷捦搱攲扢㔱换搱㤹〷㙤摢㐷攷ㄷㅣ㠱ㅦ捤㥢搴捣搱愹扥㠴挶攴㠱愶挹㈳〱㡣敥㐸攰摦散㠰㑥〴㜴㈶攰㉢〰戸摢攳㕤搰㡢愴㔳㙥㝣戱搰改㘰㄰攸晣搶ㄷ挵㐷攷㌶㡣搲㤵㔱晥〵㐰㤰捥㕦愱㜳改散〶㐸晢改攴敥ㄴ㍡扢搳㌳戹挸愰㜳㍢㘸摢愶㌳ぢ挳㠴捥敤挵㠹摢㔱慣㘳戰搰戹〳㌰㝡㐷〲㔹攳㘰〱昴㈰愰㈷〱㉣㝢㄰㍡㜷㐲㉦㤲㑥戹扢挷㐲㘷㉦っ〲㥤慣㠵㌰㔱㝣㜴昶㘶㤴〲㐶㘱摤㐲㤰㑥ㄶ㉢〸㥤㕡㙥㜹㠳愳ㄸ㍦戶㝤㥦摤㡡愵っ挲㕣ㄱ㥤戰愶㈱㠳戹㍥搰戶捤ㅣ㙢ㅦ昰挲晤㕡㜴㠲㠶晣戰〰挲㑣ㄹ㍡㜳㈰敥ち㡣摥㡤㐰ㄶ㐷㔸〰㝤〹搸㥤〰搶㑢〸㜳晤搰㡢㘴㑥敥㔶戲㌰㌷〰㠳挰㕣㙦㕦ㄴㅦ㜳㝢㌰捡㐰㐶㘱挱㐳㤰㌹㔶㌹戴挱ㅣ㙢㈰㠴戹㐱㜴挲㘲㠸っ收㠶㐰摢㌶㜳㉣㥡挰ぢ慢愸㜴㠲㠶晣戰㜲挲㐲捣㌰㘰昴㜰〲㔹㔵㘱〱㡣㈰愰㠴〰ㄶ㕡〸㜳㈳搱㙢㠵㌹摣㤷㘲㘱㙥㌴〶㠱㌹㔶㕦㤸㈸㍥收昶㘲㤴㌱㡣挲㑡㠹㈰㜳攳愰㜳㤹攳㤷㐸搹㠲挷摣㜸㐰㠴戹扤改㘴〲㝡ㄹ捣㡤㠳戶㙤收㔸㙤㠱ㄷ㑡㌱攸〴つ昹㘱挹㠵㤹㌲㘳㝢㙦攲ㄳ㠰搱ㄳ〹㘴㌹㠶〵㔰㑡挰㈴〲㔸愱㈱捣㑤㐶㉦㤲㌹戹㥢捣挲摣㔴っ〲㜳㉣摢㌰㔱㝣捣㑤㘳㤴改㡣挲ㄲ㡢㈰㜳慣慢㄰收攲㌳〰㘹晦㥢ㅦ㑢㌱㠴捥㤹昴捣㥡㡣っ㍡㘷㐳摢㌶㥤慣摤挰ぢ昷慣搱〹ㅡ昲挳〲づ㤳〷㜴㠶捥戹挰攸㝤〹㘴㜱㠷〵㌰㡦㠰㌲〲㔸敦㈱㜴捥㐷㉦㥡㑥摥㌲㘷愱㜳㈱〶㠱捥愴㉦㡡㡦捥晤ㄸ㘵㝦㐶㘱挱㐶㤰㑥㔶㘹戴㜱㈰戲㠶㐳㤸㍢㠰㑥㔸捣㤱挱摣㐱搰戶捤ㅣ㡢㍥昰挲㥤㜱㜴㠲㠶晣戰昲挳㐲捣㈱挰攸㜲〲㔹ㄵ㘲〱㉣㈲㈰㐹〰ぢ㐵㠴戹挵攸㐵㌳挷㕢〰㉤捣㔵㘲㄰㤸㘳昵㠸㠹攲㘳㉥挵㈸㔵㡣戲づ㠰㈰㜳㐷㐳攷㌲ㄷ昹戱挱攲て㘱㙥㈹㥤戰ち㈴㠳戹㘵搰戶捤ㅣ慢㐵昰挲晤㜷㜴㘲㤸㘳挹㠸㤹㌲㜴收㤸慢〱㐶搷ㄲ挸㜲ㄲぢ愰㡥㠰㝡〲㔸㘱㈲捣慤㐰㉦㤲㌹戹愵搱挲㕣〳〶㠱㌹㤶㥤㤸㈸㍥收搲㡣挲㐷〹㈸㤶㠸〴㤹㘳㕤㐸ㅢ捣戱㙡㐴㤸㕢㐹㈷㉣ㅦ挹㘰慥ㄹ摡戶㤹㘳㤹〹㕥戸愸㐰㈷㘸挸て㙢㑤捣㤴愱㌳捣ㅤ〶㡣㕥㐳㈰敢㔰㉣㠰挳〹㌸㠲㠰㑢〱㄰收㡥㐴慦ㄵ收散挷摣㍡っ〲㜳慣㔷㌱㔱㝣捣ㅤ挵㈸㐷㌳ち㙢㑢㠲捣戱愰挴㘵㡥摦晣㘴ㅢ〲改晦慡挲㜲ㄳ㘱敥㔸㍡㘱摤㐹〶㜳挷㐳摢㌶㜳慣㑦挱ぢ昷ㄲ搲〹ㅡ昲挳㈲ㄵ㌳㘵挶昶㍥㌶㑥〴㐶㥦㐴㈰ぢ㔸㉣㠰㤳〹㔸㑦〰㙢㕡㠴戹㔳搰㡢㘴㑥㙥㌹戵ㅣ㜳愷㘲㄰㤸㘳愱㡢㠹攲㘳敥㌴㐶㌹㥤㔱㔸㤴ㄲ㘴㡥㤵㈸㉥㜳㤱ㅦ戸慣㔳ㄱ收捥愴ㄳㄶ慣㘴㌰㜷㌶戴㙤㌳挷挲ㄶ扣㜰挷㈲㥤愰㈱㍦慣㙥㌱㔳㠶捥㌰昷㝢㘰昴戹〴戲昲挵〲㌸㡦㠰昳〹㘰㌱㡣㌰㜷〱㝡㤱捣挹㉤戴ㄶ收㉥挲㈰㌰挷ちㄹㄳ挵挷摣挵㡣㜲〹愳戰㥡㈵挸ㅣ㑢㔸摡㘰㡥〵㉥挲摣㘵㜴挲㑡㤷っ收慥㠰戶㙤收㔸ㄱ㠳ㄷ敥㡢愴ㄳ㌴攴㘷㌳愴㤹㌲㜴㠶戹慢㠰搱㔷ㄳ昸㥥ㅤ㜰つ〱搷ㄲ昰㍥〰挲摣㜵攸㐵㌳挷㕢㠲㉤捣摤㠰㐱㘰㡥愵㌵㘶ㅡ㍥收㙥㘴㤴㥢ㄸ㠵㘵㌰㐱收㔸晢搲〶㜳慣㡣ㄱ收㙥愱ㄳ㤶挸㘴㌰㜷ㅢ戴㙤㌳挷㔲ㅡ扣㜰昷㈵㥤愰㈱㍦慣愷㌱㔳㠶捥㌰㜷㍢㌰晡づ〲㔹㙢㘳〱摣㐹挰㐶〲㔸㝥㈳捣摤㠵㕥㌴㜳扣㝤搱挲摣㍤ㄸ〴收㔸㤳㘳愲昸㤸扢㤷㔱敥㘳㤴ㅣ㝣〱づ㌲挷愲㤹㌶㤸㘳㐹㡤㌰昷〰㥤戰戶㈶㠳戹㠷愰㙤㥢㌹搶攰㘰㝥戸挷㤳㑥搰㤰ㅦㄶ攲㤸㈹㐳㘷㤸晢ㅦ㘰昴㈳〴戲㐸挷〲㜸㤴㠰挷〸㘰摤㡥㌰昷㌸㝡搱捣昱㤶㙤ぢ㜳㑦㘲㄰㤸㘳㌱㡦㠹攲㘳敥㡦㡣昲ㄴ愳戰昰㈶挸ㅣ慢㙤㕣收㈲㍦㈱㔸㡢㈳捣㍤㐳㈷㉣捡挹㘰敥㔹㘸摢㘶㡥挵㍢挲摣㜳㜴㘲㤸㉢㠴搶㑣搹挷摣昳挰攸ㄷ〸㘴㜵㡦〵昰㈲〱㉦ㄱ挰㠲ㅦ㘱敥㘵昴㈲㤹㤳㕢搰㉤捣扤㡡㐱㘰㡥㔵㐰㈶㡡㡦戹㍦㌱捡㙢㡣挲㡡㥤㈰㜳㉣搳㘹㠳㌹ㄶ昱〸㜳㙦搰〹慢㜹㌲㤸㝢ぢ摡戶㤹ㅢ㠱㘱挲摣摢㜴㘲㤸㘳改㡦㤹戲㡦戹㜷㠰搱敦ㄲ㌸搲づ昸㌳〱㥢〹㘰愵㤰㌰昷ㅥ㝡搱捣昱㤶㝡ぢ㜳ㅦ㘰㄰㤸㘳昹㤰㤹㠶㡦戹てㄹ攵㈳㐶㘱愹㑦㤰㌹搶昷戴挱ㅣ慢㝦㠴戹㑦攸㠴㘵㐰ㄹ捣㝤ち㙤摢捣戱㕣㐸㤸晢㡣㑥っ㜳慣ㄹ㌲㔳昶㌱昷㌹㌰晡慦〴戲㥥挸〲昸㠲㠰㉦〹㘰㠹㤱㌰昷㌷昴愲㤹攳㈳〲㉣捣㝤㡤㐱㘰㡥㜵㐷㈶㡡㡦戹扦㌳捡㌷㡣挲ㅡ愱㈰㜳㉣っ㜲㤹㡢晣ㅢ㠲㘵㐳挲摣㜷㜴戲〸扤っ收晥〱㙤摢捣戱捥㐸㤸晢㠱㑥っ㜳㉣㌶㌲㔳昶㌱昷㑦㘰昴㡦〴㔶摡〱㍦ㄱ昰㌳〱㈹〰㠴戹㝦愱ㄷ挹㥣㍣昲挰挲摣慦ㄸ〴收㔸戰㘴愶攱㘳敥㌷㐶㠹攱㈲㠸㘲㜱㔱㤰㌹㔶ㄴ戹捣捤愰ㄷ㙥㐳昰攳晦㈶捣㝡㈳㘱づ敢攴㌱戵ㄲ扤っ收㜰㠷㜲㍢㤸㙢挶㌰㘱㉥㤷㑥㄰㐱㝥㔸愵㘴愶捣搰摥㌷攱㌸㌰扡〳㠱慣㘰戲〰昲〸攰㜳搲ㄴ㡢㥡㠴戹〴㝡㤱捣挹㈳ㅣ㉣捣㜵挲㈰㌰挷㑡㈷ㄳ挵挷㕣㘷㐶改挲㈸慣㑡ち㌲挷㔲愴㌶㤸㘳愱㤲㌰攷搰〹㉢㤶㌲㤸敢ち㙤摢挷ㅣ㉢㥢㠴戹㙥㜴㘲㤸㘳㜹㤳㤹戲㡦戹敥挰攸㙤〹㘴改㤳〵戰ㅤ〱摢ㄳ挰㙡㈸㘱㙥〷昴愲㤹攳㈳㈹㉣捣昵挰㈰㌰挷ㄲ㈹ㄳ挵挷㕣㑦㐶搹㠹㔱㔸捥ㄴ㘴敥㌲攸㕣收㈲晦㠶戸ㅣ㄰㘱慥ㄷ㥤戰搴㈹㠳戹〲㘸摢㘶㡥㈵㔱挲㕣㈱㥤ㄸ收慥㠶搶㑣搹挷㕣ㄱ㌰㝡ㄷ〲㔹㌳㘵〱昴㈱愰㤸〰㤶㔱〹㜳扢愲ㄷ捤ㅣㅦ戱㘱㘱慥㉦〶㠱㌹搶㔶㤹㈸㍥收㜶㘷㤴㝥㡣挲㍡愸㈰㜳㜷㐱攷㌲ㄷ昹慤㠴愵㔱挲摣〰㍡戹〷扤っ收〶㐲摢㌶㜳慣愵ㄲ收昶愴ㄳ挳ㅣぢ慡捣㤴㝤捣つ〲㐶て㈶㤰挵㔶ㄶ挰㄰〲㠶ㄲ挰晡㉢㘱㙥ㄸ㝡㤱捣挹㈳㐳㉣捣㡤挰㈰㌰昷㠸㉦㡡㡦戹ㄲ㐶ㄹ挹㈸㉣愰ち㌲挷慡㈹㤷戹挸㑦〸搶㔴〹㜳愳改㠴挵㔵ㄹ捣㡤㠱戶㙤收㔸㠴㈵捣㡤愵ㄳ挳ㅣ㉢戱㉣挴散つ㡣摥㠷㐰㔶㘹㔹〰攳〸ㄸ㑦〰ぢ户㠴戹〹攸㐵㌲㈷㡦㐰戱㌰㔷㡡㐱㘰㡥搵㕣㈶㡡㡦戹㐹㡣㌲㤹㔱摥〳㈰挸ㅣ换慤摡㌸㕢㔹㡣㈵捣㑤愵ㄳ㔶㘵㘵㌰㌷ㅤ摡戶㤹㘳昵㤶㌰㌷㠳㑥っ㜳㉣攱㌲㔳㠶捥㝣㐲捣〴㐶捦㈲㤰攵㕤ㄶ挰㙣〲收㄰挰㡡㉦㘱㙥㉥㝡㤱捣挹㈳㕤㉣捣捤挳㈰㌰挷㌲㌰ㄳ挵挷㕣ㄹ愳捣㘷ㄴ搶㡣挸散ㄷ戰攷捤㍥㤷搷晤㠳㤷戳㐳愵〶ㄲ愱㡡㐵〷㘵㡤慢㙢㔰攸挱㈶㉦㙦扢㉤㕥愸㑦㠸づㄷ摤敢ㅢ㜰〱㌰㈷昸㜴㡡㤶戱㉦㈰㜰挷敥㠱㈷㝦挸㌰㕡㔸搳㤰㝢挳捦攱愷㕢戴㡣攷挴户㍣〶㠰㘳戸挵昷挳ㄴ扢捦慡慥㘸愸㑦搷㔷㌵ㄶ㤴愱㡡愹㠰㑦㔲愹㡡挵〶㡤捦扤づㅥ慤㌱㤹㔸㑥ㅤ㥦㌸戹㤲㑦ㄶ㐸㉣慦慢㕦㔵㈷戳挹㑤昳㠱㌲挲㔷㠷づっ㤳㘰ㅣ㙥扢㠰㍣㠷昵てㅣ慣㝦〷搹㌹摢㘱〱〱㌷㠷㐵〴搲㘰挵㠰㌴㔸㌵挰㉤㌷ぢ㕦㕦摡㝢〹㥦扥搵㘲㔵愱㉡㔵㉡愷㐳〷㔵ㅣ㜸㙣㐹攸搲㍦ぢ㜰攴戹て昱㌸慦晣攷㕥㠳㤴摢㌷㈸㤳㔱づ㤶慣て挴ㄴ昴㐱㄰〹㈷ㅢㄳ攷㔷慦昸挱攸㜶㤹㌸愱摣㔷挱ㄴ㍦〴扡㙤愰换㝣㥥㘷扣ㅣ敡㑥㔰㑢挵〳ㅥㄴ㥡㜶㜲㍣㉦扡㄰慥㜴ㄲ㜶㕤挴㘰㜱攸㈵㘲〵㔴㙣挸㑦ㅥ戴㍣㌶搵㐵㐸㠴㐷〴っ戱㜸ち㤰挸摤慣㉥〰㡣扢㍡㜳㔷㘹㜸挲戰㤸㕥〲㠹㕤㤵㐰㥦㥢搳搱㌴㍡㤹㐶㘷慦愱ㅣ㌴戸扢搴㜹㜰㐷㉡㘵㠲搵㜰愰㤷㐱㈴㥣㙤㘰㈴㌸扥ㅣ摤㈰㈵㌵搰㔹㈸愹㠵㍡㤳㤲慥㥥ㄷ摤ㄷ慥㜴㍤散昲㘰㑤搵㥤愱愹㍡ㄴ慡ㄶ㑡戶㠳㔶㈸㌹ㄵㄳ㙡愱㈴つ㐸㌴㈵愷〰ㅡ愶㘴㝢㜸挲㌰ㄴ敡㐳㠲㤲ㅤ搰攷收散㘸ㅡ㍤㑣愳愷搷㔰扤搰㄰㑡㑥昶㔳戲ちづ㜴㌳㐴挲改つ〰挱昱搵攸〶㈹㌹っ㍡ぢ㈵㙢愰捥愴愴挰昳愲昷㠴㉢㝤〴散昲〴㔰㔵〴扤㔰戲ㄶ慡ㄶ㑡晡㐰㉢㤴慣昳㔱愲㜹㤴昰扣㔷㐷㕡戳㉦挶㈰㈲昴㌱㤰挸㝥㔷昴戹㌹扣〸㉦㡤扥愶戱扢搷㔰〳搰㤰散て昷㘷㝦ㅣㅣ攸攳㈱ㄲ捥ㅥ〰㄰慣㜹㐰㘸ㅥ〱㥡晢摢ㄹ㘸昴㈳㘸㕣㑦㝤〹㕡㙡㄰昴㤲捦〶愸㕡昲ㄹ〲慤攴搳㘰捤㘷㠵㌵㥦愱ㄸ〴㈷㌱㝤〶㈴昲ㄹ㠶㍥㌷㠷㤷挶愵㌱挲㌴㑡扣㠶ㅡ㡤㠶攴㔳攷捦攷㉣㑥敦㙣㠸㠴戳ㄷ〰〴〷昳ㄹ㘳昴㘳㘹㍣㥦〳昶㐶㑢敤つ扤攴㜳㈱㔴㉤昹㡣㠳㔶昲愹昴攷挳㌷㙢搹㍦㡢慤昹㡣挷㈰㈲昴愵㤰挸㘷〲晡摣㥣㠹愶㔱㙡ㅡ㤳扣㠶㥡㡡㠶攴戳挸㥦捦攵㜰愰慦㠰㐸㌸搳〰㈰㔸昳㍤㑣昳㑤㑢昳㉤捡㤹㙥昴愵㌴㕥㑢晤㈴戴搴㑣攸㈵㥦敢愱㙡挹㘷㌶戴㤲捦㐲㕦㍥昱ㅢ〱㠹㍥〵攷㕢㤳攴㘵㘵っ㡢改㥢㈱㤱攴㕣昴戹㌹晢㥡挶㍣搳㈸昳ㅡ㙡㈱ㅡ㤲攴㍣㝦㤲户挲㠱扥つ㈲攱散〷〰挱昱㍦愰ㅢ㍣〵㙦㠷捥㜲ち摥〱㜵收㈹戸扦攷㐵捦㠰㉢扤ㄱ㜶㜹戸慢㍡〰㝡愱攴㙥愸㕡㈸㌹〸㕡愱㘴慡㡦ㄲ摤戲㡢㈷㕢戳攷愵㘱㌸挱ㅤ㄰㤰挸晥㄰昴戹㌹攵愶戱挸㌴㤲㕥㐳㔵愲㈱搹㤷晡戳㝦㤰搳㝢〸㈲攱愴〰㈰㌸戸㡢慢㡣㝥ㅥ㡤㡦㜱㐰ㄹ㕡㙡㈹昴㤲捦ㄳ㔰戵攴戳っ㕡挹㘷戴㍦㥦㤶户㤴㤱搶㝣㤶㘳㄰㥣挴昴搳㤰挸愷〶㝤㙥㑥慤㘹搴㤹〶慦挸㜲㔳つ㘸㐸㍥㈳晣昹㙣攲昴㥥㠵㐸㌸㘹〰〸づ㥥㠲㡤㐶晦㍢ㅡ㕦攲〰㍥㕦㐰慤㠴㕥昲㜹〵慡㤶㝣㥡愱㤵㝣〶㔸昳改㘷捤㘷㌵〶挱〹ㅥ戶〵㠹㝣づ㐳㥦㥢戳挶㌴づ㌷つ㕥㈷攵愶搶愱㈱昹昴昵攷昳㈶愷昷ㄶ㐴挲㌹ち〰㠲㠳昹ㅣ㙤昴㡢㘸摣捣〱㐹㍡㍣ㄶ㝡挹攷㝤愸㕡昲㌹ㅥ㕡挹愷㤷㍦ㅦ㝥ち捡㕢捡㑥搶㝣㜸㜱㤳〸晤㌱㈴昲㌹ㄱ㝤㙥捥㐹愶㜱戲㘹慣昷ㅡ敡㔴㌴㈴㥦ㅥ晥㝣晥〲〷晡㔳㠸㠴挳换㤰〴㙢㝥攰㘹㝥挲㘹㝥㥥㌹愷ㅢ㍤ㅦㅥ愰扦愴㝥㈹㕡敡㑣攸㈵㥦慦愰㙡挹攷㙣㘸㈵ㅦ挷㥦㑦换昹搳挵㥡て㉦㌹挲㐹㑣㝦ぢ㠹㝣㝥㡦㍥㌷攷㕣搳㌸捦㌴捥昷ㅡ敡㈲㌴㈴㥦㑥晥㝣扥攷昴晥〱㤱㜰㜸㜱㤰攰攰昹㜳㠹搱戳摡㕤晦捣〱昵㘸愹换愰㤷㝣㝥㠱慡㈵㥦㉢愰㤵㝣戲慣昹挴慣昹㕣㠹㐱㜰ㄲ搳㉡㔷昲戹ち㝤㙥捥搵愶㜱㡤㘹昰㑡ㅦ㌷㜵〳ㅡ㤲捦慦㍦昹扥愳㘵挳㠱捥㠱㐸㌸㌷〲㐰㜰㌰㥦㥢㡣扥㠹㐶晥㌷〶昲〰㘱㜵ぢ昴㤲㑦㐷愸㕡昲戹つ㕡挹攷㍢㠴㌱摦扡戶扣扦㝤〳㙤昸ぢ搶ㅦ㌰㐸昲挹㠷㉢散㥦摢搱攷收摣㘱ㅡ㜷㥡〶慦扦㜱㔳昷愰㈱昹㝣敤捦㘷ㅢ㑥慦㉢㐴挲戹ㄷ〰㠲㠳昹摣㘷昴扣㔳㕦㙦捦〱㐷搰攱〳搰㑢㍥㍢㐲搵㤲捦㐳搰㑡㍥㥦㔸昳昹挸㥡捦挳ㄸ㈴昹散っ㔷挸攷㝦搰攷收㍣㘲ㅡ㡦㥡挶㘳㕥㐳㍤㠹㠶攴昳㠱㍦㥦摥㥣㕥〱㐴挲攱攵㉤㠲㠳昹㍣㘵昴挷搰㔸捣〱挷愲愵㥥㠱㕥昲搹つ慡㤶㝣㥥㠵㔶昲㜹挳㥦㑦换晢挱㙢搶㝣㥥挳㈰挹愷㍦㕣㈱㥦攷搱攷收昰搲㤵㌴㕥㌴㡤㤷扣㠶㝡ㄵつ挹攷㔵㝦㍥㝢㜰㝡〳㈱ㄲづ㉦㍡ㄱㅣ㝣㍦㜸捤攸㑦愶㜱㈸〷慣㐷㑢扤〱扤攴㌳ㅣ慡㤶㝣摥㠲㔶昲㜹挶㥡捦㔳搶㝣摥挶㈰挹㘷ㄴ㕣㈱㥦㜷搰攷收昰㠲㤲㌴晥㙣ㅡ㥢扤㠶晡〰つ挹攷㐹㝦㍥㝢㜱㝡㘳㈰ㄲ捥㠷〰㄰ㅣ捣攷㈳愳攷㙤昱㝡㍣〷㥣㠹㤶晡〴㝡挹㘷㈲㔴㉤昹㝣ち慤攴昳㠰㌵㥦晢慣昹㝣㠶㐱㤲捦ㄴ戸㐲㍥㥦愳捦捤昹慢㘹㝣㘱ㅡ㕦㝡つ昵㌵ㅡ㤲捦㍤晥㝣愶㜱㝡搳㈱ㄲ捥摦〱㈰㌸㤸捦㌷㐶捦扢摣昵ㅣづ㌸ㅦ㉤昵ㅤ昴㤲捦扥㔰戵攴昳て㘸㈵㥦㕢晣昹戴㝣㍦戸挹㥡捦てㄸ㈴昹㉣㠰㉢攴昳㑦昴戹㌹㍦㥡挶㑦愶昱戳搷㔰扦愲㈱昹摣攰捦㘷㍦㑥㙦㝦㠸㠴昳ㅢ〰〴〷㍦㑦ㄹ㐹昴㤷搲㜸㌰〷㕣㠶㤶㤲㡢㈳㔴㤵㐳搵㤲て㉦㡥㐸㍥㤷昹昳攱㔷㕡昹㍣扤挴㥡㑦㉥捣㐴攸ち戸㐲㍥扣ㅣ挲捤攱㈵ㄱ㘹昰晡㠷㌴戴搷㔰㥤搰㤰㝣㉥昲攷㤳攲昴慡㈰ㄲ㑥㘷〰㘴摥晣昶慡昹㜵㔵摦〱攱昰晡㠶攸㜹て扡㕥捥〱扣㠹㕣挹㈵ぢ慡㙡愱㙡挹愷㉢搰㤲捦㤹搶㝣㑥户收搳つ㠳昰挲ㅦ摣㜰㠵㝣㜸㤱㠲㥢戳慤㘹昰慡㠴㘸戶昷ㅡ慡〷ㅡ㤲捦愹晥㝣搲㥣㕥㈳㐴挲改〹㠰㉤ㅦ㕥㜵㄰㍤㙦㈹搷慢㌹㠰昷㠴慢㕥搰换昱戶〶慡㤶㝣ち愰㤵㝣㡥昵攷搳昲晤攰㘸㙢㍥㠵ㄸ㠴㔷㑣慦㠵㉢攴挳㑢〷摣ㅣ㕥㍥㤰〶慦ㄵ㐸愳搸㙢㈸慥晡㑢㍥敢晣昹ㅣ挵改ㅤつ㤱㜰㜶〷㐰收ㅤ昸ㄳ㡡搷〲㐴㝦㈷ㅣ敡ㄳ㌸㘰㈳㕡㙡〰昴㤲捦㐹㔰戵攴挳攵㝤挹㘷愵㍦㥦㤶昷敢㐶㙢㍥㝢㘲㄰㕥㌱扤〱慥㤰てㄷ昴戹㌹㠳㑤㘳㠸㘹っ昵ㅡ㡡㙢昱㤲㑦㠳㍦㥦搳㌸扤搳㈱ㄲ㑥〹〰㌲敦挰昷㌷慥搰㡢㥥㌷㝣敢㜳㌸㠰㜷㙣慢搱搰㑢㍥攷㐲搵㤲てㄷ摤㈵㥦愵晥㝣㕡摥て慡慣昹㡣挵㈰扣㘲晡㐲戸㐲㍥㝢戳㠳捤搹挷㌴挶㤹挶㜸慦愱戸㐲㉥昹㔴晡昳戹㤸搳扢〴㈲攱㑣〲㐰收扤ㅣつ摦ㄲ〴搷捤㐵晦㈸㈲攸㉢㌹攰㌱戴㤴㉣㠵㔳㜵㌵㔴㉤昹㜰㈹㕣昲㌹挰㥦㑦换昱戶扦㌵㥦ㄹㄸ㠴㔷㑣㕦て㔷挸㘷㈶㍢搸㥣㔹愶挱搵㙥搱捣昱ㅡ㙡ㅥㅡ㤲捦㐲㝦㍥㌷㜲㝡㌷㐱㈴㥣㌲〰㘴摥㠱攳㡤慢搹愲攷敤搸晡てㅣ昰っ㕡捥〲攸昱挲扢㠶㑣㈲昷㜷攸散ㄵ㔸㌷戵摦㠶搹㍦昸愴散㐹㜸昲㌵慦晣挶戲㜱晦㤹㝢搷㔶㑥搶攸㝦捦ㄷ㔷㘶㜹搳㈶㝦㜲㘷㈲搷晦㠳ㅦ敥愵㉤慢摦昴搸ㅢ㍦㝡㈳ㄲ捥㍦㄰改攲㌷㙥晡捡搸扥摥挷敢㡥㜳㝦攷㜹扦㥤㜱昹㕣摤㤵ㄱ〷慢挲㌳挷攷扥户昶搲扦摦戰㔷昱挵户晥收晤㕥敢㡤昴㝥㝤扤㡦㑡㘲㐴㌱扡晡㝤㡡て㈸㍥㠴㔰㔳㤰搶㕢戸㡢㉣昴㠴搹挹㥥㈱昸㠴㔹㠷㡢扤㜸㘱〵〰㌳攸㥣慤戸㌸换ㅤ愶㑡㌱㠲㉣㐹㘲て挲㤸㕦つ戵㑣ㄳ㜰摦搶㑡㘲㕣愳㤵ㄱ敤㑥慣ㅥ㈳㡡攱㍣㤸搸㍥摥晣㐳㠹敤敤ㄹ㠲㑦㡥㜵づ㠵㈷扣㜰㡥㘱〶㐸慣〹ㅤ㐹㙣㡣㍦戱㈷㘰捣㕦〵㤳㑣搳㤷ㄵ㥡慤㈴挶㤵㔶ㄹ搱敥挴㡥挰㠸㘲㑢㘲㈵㔱㠹㡤昰っ挱㈷挲㍡㙢攱〹慦㤸摥㠴ㄹ㈰㌱慥㥥㑡㘲挳晣㠹㍤〷㘳晥㜱㌰挹㌴摢㥤ㄸㄷ㔱㘵㐴扢ㄳ㕢㡦ㄱ挵㤶挴昶㡣㑡㙣愰㘷〸㍥改搵搹〰㑦㜸攱〹攸㤸〱ㄲ㍢〳ㅤ㐹㙣㠰㍦戱㍦挱㤸㝦ㄶ㑣㌲捤㜶㈷挶搵㔴ㄹ搱敥挴捥挷㠸㘲㑢㘲扢㐵㈵戶慢㘷〸㍥挱搵戹㄰㥥昰挲㘳改㌰〳㈴㜶㈹㍡㤲㔸ㅦ㝦㘲敦挲㤸㝦㌹㑣㌲捤㜶㈷挶㘵㔵ㄹ搱敥挴戸戸㕡㙣㐹慣㜷㔴㘲扤㍣㐳昰挹慣捥昵昰㠴ㄷ摥㝣㌰〳㈴㜶㌳㍡㤲搸㑥晥挴㍥㠶㌱晦㔶㤸㘴㥡敤㑥㡣㑢愹㌲愲摤㠹㙤挴㠸㘲㑢㘲摢㐷㈵戶㥤㘷〸㍥㜱搵戹ㅢ㥥昰㐲㌹ㅢ㘶㠰挴敥㐷㐷ㄲ敢敥㑦散㑢ㄸ昳ㅦ㠴㐹愶搹敥挴戸㑡㉡㈳摡㥤ㄸ搷㑡㡢㉤㠹攵㐷㈵搶挵㌳〴㥦愴敡㍣〱㑦㜸㘱挱ち㌳㐰㘲㑦愳㈳㠹㜵昲㈷昶㍤㡣昹㥢㘰㤲㘹戶㍢㌱㉥㤷捡㠸㜶㈷昶ㄲ㐶ㄴ㕢ㄲ敢㄰㤵㔸摣㌳〴㥦㤰敡扣〲㑦㜸㘱㕤っ㌳㐰㘲慦愳㈳㠹攵昸ㄳ晢〵挶晣㌷㘱㤲㘹戶㍢㌱慥㥢捡㠸㜶㈷挶搵搳㘲㑢㘲扦晤ㄸ昱〱晤慢㘷〸㍥昹搴㜹ㅦ㥥昰㡡改㙣㝣愱㐰㘲ㅦ愳㈳㠹晤ぢ㈳㕡㍥愰㜳㘱捣攷㥡攸搶㈵挶〵搴慤㑢散㑢㡣戰㈵昶㐳㔴㘲晦昰っ挱㈷㥡㍡㕦挱ㄳ㕥戸昹摢㑤散㕢㜴㈴戱敦晣㠹㜵㘶㘲摦挳戴㜵㠹㜱㈵㜵敢ㄲ晢ㄹ㈳㙣㠹㝤ㄵ㤵搸摦㍣㐳昰㐹愵捥㉦昰㠴ㄷ晥㑢㔵㌷㌱㠵㠹㐸㘲㕦昸ㄳ摢㤶㠹㘵挳㈴搳〴摣户戵昲捤㠳㑢慡㌲愲摤㠷㈲ㄷ㔶㡢攱㍣昸㤵敡㉦㔱㠹㝤攲ㄹ㠲㑦㈰㜵㍡挲㤳㈴搶搳㑤㡣㡢慡㤲搸㐷晥挴㜶㘶㘲㕣㉥挵㙢㉢扥〴㜳㙤㔵㐶戴㍢㌱慥戰ㄶ㕢ㄲ摢ㅣ㤵搸㥦㍤㐳昰挹愲づㄷ㘶㈵戱㕤摣挴㜶㐶㕦ㄲ㝢挷㥦㔸㌱ㄳ攳扡㈹㕥㕢㤱㔸㠱ㄹ搱敥挴㡡㌱愲搸㤲搸敢㔱㠹扤收ㄹ㠲㑦っ㜵戸㐲㉢㠹昵㜷ㄳ敢㡦扥㈴昶慡㍦戱㍤㤸搸ㅥ㌰攱戵ㄵ㠹㜱戵㔵㐶戴㍢戱愱㠰ㄷ㕢ㄲ㝢㈱㉡戱攷㍤㐳昰㐹愰捥㜰㜸㤲挴㠶扡㠹㜱扤㔵ㄲ㝢搶㥦搸㜰㈶戶ㄷ㑣㜸㙤㐵㘲㕣㜶㤵ㄱ敤㑥㙣㍣攰挵㤶挴晥ㄸ㤵搸㤳㥥㈱昸㠴㑦㘷㈲㍣㐹㘲㝢戹㠹㜱攱㔵ㄲ㝢摣㥦搸㔸㈶挶㈵㔵扣戶㈲㌱慥扦捡㠸㜶㈷挶㔵搸㘲㑢㘲て㐷㈵昶㤰㘷〸㍥戹搳攱攲慤㈴㌶搱㑤㙣〱晡㤲搸〳晥挴㈶㌱㌱慥慤攲戵ㄵ㠹㜱㈱㔶㐶戴㍢戱㠳〱㉦戶㈴㜶㜷㔴㘲㜷㜹㠶攰ㄳ㌹ㅤ慥攲㑡㘲㌳摣挴㉡搰㤷挴敥昴㈷㌶㡢㠹愵㘰挲㙢㉢ㄲ攳㡡慣㡣㘸㜷㘲换〱㉦戶㈴㜶㙢㔴㘲户㜸㠶攰㤳㌶㥤㕡㜸㤲挴捡摣挴戸㈶㉢㠹摤攴㑦㙣〱ㄳ㑢挳㠴搷㔶㈴挶愵㔹ㄹ搱敥挴戸㐰㕢㙣㐹散摡愸挴慥昱っ挱㈷㘸㍡㙢攰㐹ㄲ㍢搰㑤㡣㡢戳㤲搸㔵晥挴づ㘶㘲㐷挱㠴搷㔶㈴挶㌵㕡ㄹ搱敥挴戸㔲㕢㙣㐹散搲愸挴㉥昱っ挱㈷㘳㍡㕣攰㤵挴㉡摣挴㌶愰㉦㠹㕤攴㑦㉣挵挴戸晥㡡搷㔶㈴挶挵㕡ㄹ搱敥挴捥〱扣搸㤲搸戹㔱㠹晤摥㌳〴㥦㜸改㜰愵㔷ㄲ㕢敥㈶㜶㈱晡㤲搸搹晥挴㙡㤹搸挵㌰攱戵ㄵ㠹㜱搵㔶㐶戴㍢戱㉢〱㉦戶㈴㜶㕡㔴㘲愷㝡㠶攰㤳㉣㥤慢攱㐹ㄲ㑢扢㠹㜱摤㔶ㄲ㍢挵㥦㔸ㄳㄳ扢ㄱ㈶扣戶㈲㌱㉥摦捡㠸㜶㈷挶㐵摣㘲㑢㘲㈷㐴㈵㜶扣㘷〸㍤愱昲づ㜸㙡敢〹㤵扥晦晡㌱ㅦ㐱㜳慢㔸捡摣戱捡㔵㜳戹ㄶ挵捣搵㌵㌵㔲〷摣〹捦㤳㙢挰㝦扥㌸ㄳ捦㑤挴㔳攴昰扦挲㝢㠵慥㜸㥥㈲ㅦ捦㘵㥥㔸愶愵挷挱昱慡㌹つ㜸㠴㔹㠷慡㘹㘹㍣敦戲㌲て晦㜹㕣㘳㈳晥㈷昹晦㠶㠷捤愱㌲㥢㌷攱㘲㜳ㅦ㌳㘷㉤㡡㘶戵㜳㉢捦〱摣挲㠷昹㍦ㄵ戳昸ㄸ扡㝦敦搱㤷昱㌵㌸挴㕡ㅥ敤㔲改㝢戲㘲㡥㍡ㄶ晢搸㉤慤㔸ㄷ晢㑤㈶ㅤ换㐲㘹〳〶挴㡦㠴挸挶晦㡡㈶㤷㉤㈰ㄲ㝡㉤㌴㜲㉦㡢㠸㔸敥㐶ㅣ〷挱散㔸愷捥扢ㅡ㘳㠱晦ㅡ戱㘳㐷愶㙣㌶㜵㍦㠶昲㌰㡡ㅦㄵ㍤户㈳慤㜳㍢㠶㜳㍢㌶㌴户攳㌲攷愶ㅥ㠴㜳捥捦㙣敡㌱ㄳ昱㠴攸㠸捤搶㠸㈷㌱攲挹愱㠸敢〳ㄱ㥦〸㐶摣攴㐵搴捣㌱㐷㌵㔸㥤㥦㐶㉦㑣㘷ぢ捤㘷〴ㅣ㍦ㄷ㜴晣㑡愶攳ㅡ慢攳㜳挲㡥捦つ㌸晥㔳搰昱摢挶㌱㡦㤸ㅣ㔵㘵㜵㝣㈱扤昰攰搸㌲攳㡢〳㡥摦つ㍡晥搰㜳ㅣ扦ㄴ挸㠸㐳㜱㤱㌵摡攵ㄸ㄰扦〲㈲昳㔰扣㌲㄰昱攳㘰挴扦㘶愶㜲㠰搵昹戵昴㤲㤹捡昵〱挷㕦〶ㅤ㝦㙢ㅣ扢㝢㜵扥搵昱捤昴㤲戹㔷㙦つ㌸晥㍥攸昸攷㑣挷戳慤㡥敦〸㍢摥ㄸ㜰晣㑢搰㜱㌶〰㍣搷㌴㡦晣ㅣ㌵搵敡昸㕥㝡攱㐱扥㘵慦摥㑦ㄵ㙦㠶㜱㑦㜷㤵㡢㝥挶㈹搵ㄱち㜱散ㅥ㉥ㄳ慣㡥ㅦ愶㤷㑣㡥ㅦ〹㌸敥ㅣ㜴摣㉤搳昱ㄸ慢攳㈷挲㡥晦ㄸ㜰扣㙤搰㜱捦㑣挷㈳慣㡥㌷㠵ㅤ㍦ㄷ㜰扣㜳搰昱㉥㤹㡥〷㔹ㅤ扦ㄴ㜶晣㑡挰㜱㜱搰㜱㝦攳搸摤㜹晤慣㡥㕦愷㤷捣㥤昷㘶挰昱ㅥ㐱挷㐳㌳ㅤ昷戱㍡㝥㌷散㜸㜳挰昱昰愰攳扤㌲ㅤ昷戲㍡晥㌰散昸攳㠰攳戱㐱挷ㄳ㡤㘳昷捣摢挱敡昸㌳㝡挹㍣昳晥ㅡ㜰㍣㈹攸㜸㠶㜱捣㜷愷ㅣ搵搵敡昸㉢㝡攱ㅢ搱㤶ㄳ攴敦㔴昹㑥㤰㔹攸㘷㥣㈰㘵㔰挸〹攲㍡敥㘴㜵晣㍤扤㘴㍡晥㈱攰㜸㐱搰昱㠱挶戱㝢收挵慤㡥㝦愶㤷捣㌳敦㤷㠰攳㠳㠳㡥㉢㡣㘳昷㜰㡢㔹ㅤ㉢㍣㙢㌶㜰戸㘵㔳攵愳㈲ㄵ㜴扣摣㌸㜶㜷摥㑦晦戴㝤敦攸㐰㉦㤹㍢㑦〷ㅣ搷〶ㅤ愷㡤㘳㤷㡡敦慣㡥㍢搳㑢㈶ㄵ昹〱挷㑤〱挷戹㐷㐰搱敥慦㘸㉣ㅡ攸㠶㉦戳晣摦挳昱挸敡〹㜸昰㜱晦ㅡ㝣搳㙡挷㜳愶户挱㐴搴㕡〴愳て摤㤵㍤敦㈰㔳挷㐰换㘹攸㙥搴ㅥ㘷㌰摤晤ㄸ㝥㍢ㄱ捣戶搴慥㌷㤸敤晣ㄸ㝥挹㄰捣昶搴昲晢㠵挴摡挱㡦㌹挷㘰㜶愴㤶㕦ㄵ〴搳挳㡦戹搰㘰㝡㔲㝢戱挱散攴挷㕣㙥㌰㍢㔳㝢愵挱昴昲㘳慥㌵㤸摥搴昲㈳㔷㘲ㄵ昸㌱㌷ㅢ㑣㈱戵晣昴ㄴ㑣㤱ㅦ㜳㠷挱散㐲敤㐶㠳改攳挷昰㠳㑤㜲㉦愶昶㝥㠳搹搵㡦㜹搸㘰㜶愳㤶ㅦ㑦ㄲ慢慦ㅦ昳㠴挱散㑥㉤㍦㘹〴搳捦㡦搹㘴㌰晤愹㝤捥㘰〶昸㌱晣㄰㤰昹散㐱敤㉢〶㌳搰㡦攱晢戹㘰昶愴㤶㙦攵ㄲ㙢㤰ㅦ昳慥挱っ愶㜶戳挱っ昱㘳㍥㌴㤸愱搴㝥㙣㌰挳晣ㄸ扥㘱㑡慣攱搴晥搵㘰㐶昸㌱㝣敦ㄳ㑣〹戵㝣摢㤳昹㡣昴㘳扥㌷㤸㔱搴昲ㅤ㑣㌰愳晤ㄸ扥㈳㠹㥦扤愸晤挵㘰挶昸㌱㝣㜳ㄱ捣㔸㙡昹扥㈲㝥昶昶㘳昸㍥㈱㤸㝤愸攵㕢㠴㘰挶昹㌱㍣攵〵㌳㥥㕡㥥敤㠲㤹攰挷挸愹挷戳㙥㈲戴㘶㜳㜸ち捡摦敤愵㘸攰慡㥣㥣㝣㐴㑤昲愳㜸ㄲち㙡戲㡢㤲搳㡦愸㈹㝥ㄴ㑦㐳㐱㑤㜵㔱㜲〲㠶㝣昱㐴ㄴ搴㜴ㄷ㈵愷㘰〸挵㔳㔱㔰㌳㕤㤴㥣㠴㐴㘵捣㥥㈷愳愰㘶扢㈸㌹つ㠹㥡㠳扥搹ㅣ㥥㡥㠲㥡敢愲攴㐴㈴㉡挳ㄷ㑦㐸㐱捤㜳㔱㜲㉡ㄲ㤵挱〴㑦㐹㐱捤㜷㔱扢攰㤷㜰㥤㠱攲㐹㈹愸㠵㉥㑡㑥㐷晡捡攰㡢愷愵愰昶㜷㔱㜲㐲㠶收挵ㄳ㔳㔰〷戸㈸㌹㈵㐳㈸㥥㥡㠲㍡挸㐵挹㐹ㄹ㐲昱攴ㄴ搴㈱㉥㑡㑥换㄰㡡愷愷愰ㄶ戹㈸㌹㌱㠹捡㤸㍤㑦㔰㐱㉤㜶㔱㜲㙡㠶㔰㍣㐵〵㔵改愲攴攴っ愱㜸㤲ち慡捡㐵挹改㐹㔴〶慢㍣㑤〵戵搴㐵挹〹㑡㔴挶摥收㠹㉡愸㘵㉥㑡㑥搱㄰㡡愷慡愰㙡㕣㤴㥣愴㐴㘵ㅣㄳ㍣㔹〵㔵攷愲攴㌴㈵㉡㠳〹㥥慥㠲㕡攱愲攴㐴㈵㉡㘳昶㍣㘱〵搵攰愲攴㔴つ㐵攴㈹㉢愸㐶㐱㌹㘶㍡㡡攷愷㉣愸慤挷㠷㍥㉦㤷㑦挰搸㍣摣㌹㙥㠲㈸㥥㥢㠲㌸㌹㠰㌰㤳㔵㍣㉦〵㜱㔲㈶㐲昱㔴ㄴ挳㠹〱〳捦㍥㌱㥣㄰㌰昰㠴ㄳ挳昱㤹〶挷散ぢ挵㤳㑤㄰挷㘵㈲ㄴ捦㉦㌱ㅣㅢ㌰昰㤴ㄲ挳㌱〱〳捦㈲㌱ㅣㅤ㌰昰挴ㄱ挳㔱〱〳捦ㄵ㌱慣ぢㄸ㜸㝡㠸㘱㙤挰挰㌳㐲っ㐷〶っ㍣〹挴㜰㐴挰挰攳㕥っ㠷〷っ㍣搴挵戰㈶㘰攰搱㉤㠶挳〲〶ㅥ搰㘲㔸ㅤ㌰昰ㄸㄶ㐳㜳挰挰挳㔶っ慢〲〶ㅥ愹㘲㔸ㄹ㌰昰攰ㄴ㐳㔳挰挰攳㔱っ㡤〱〳て㐱㌱愴㌳つㅤ晦ㄷ愵戹づ捦</t>
  </si>
  <si>
    <t>㜸〱捤㝤〷㝣ㄵ㔵昶晦扢㈹㡦摣㤷〰愳㠲つ挴〴㠹搲愴㐳〰㐵〹〹㐸㐷〹㘰挳㡤㡦攴㐵〲㈹㤸㤷㔰㙣㈸㘲挳㕥㔸㉢㌶㉣㙢搷㔵㉣㡢㘵慤㙢㜷敤㘵搷㉥慥扡扡戲㉡扡扢慥晡晦㝥捦捣つ昳㘶敥㈴㘱㝦晢晦㝣㜶㜸㌹戹昷㥣㜳捦戹摦敦捣扣昷㜲攷捣㄰㔳戱㔸散ㄷ㙣晣捤㉤㠷㡤㥥ㄵ㉢搲捤愹晡㐱㘵㡤㜵㜵愹慡收摡挶㠶昴愰搲愶愶攴㡡改戵改收㙣㌸挴㉢㙢㘱㑦攷㔶愶㙢㡦㐹攵㔵㉥㑤㌵愵攱㤴ㅢ㡢攵攵改㉣搸㜷昱㝥ㅣ搳搱ㅣ愵㜳㈸攰ㄵ搳㜱㡡㑥ㄴ㜹ㄴ㥡㈲㐱㤱㑦㔱㐰搱㤹愲ぢ㐵㔷ち㠷㘲㍢㡡敤㈹㜶愰攸㐶搱㥤㘲㐷㡡㥤㈸㜶愶㘰㝥扤㉢㐵て㠸㠲㥥㄰㜳捡㈶捣㕡戰〸㘸㉡㥡ㅢ㥢㔲〳ぢ攷戹㜳ㅥ㌷㜴攸愰愱㠳㠶㡤ㄹ㌶㙡搰㤰㠱㠵㘵㉤㜵捤㉤㑤愹㜱つ愹㤶收愶㘴摤挰挲〳㕢ㄶ搴搵㔶㑤㑢慤㤸搳戸㌸搵㌰㉥戵㘰挸昰〵挹ㄱ愳㠷㡥ㄸ㌹戲㘶捣㤸搱〵扢㈱昲捣戲〹〷㌶愵㙡搲晦慤㤸扤ㄸ㜳㔶搹㠴㐱㌳㔳捤晦慤㤸扢㈳㈶㐲㤶㌷搶㈷㙢ㅢ晥㑢㐱㜳戹㑦㐷㤶愷慡㙡戹昳㔳愹愶摡㠶愳〶㘱摡ㄹ㐴愳㔷㌲愸㌴㥤㙥愹㕦挲攳愸㉣㔵㔷㌷㍢㔵㈳㍢扤扥㍣摤㝣㘰戲愹㍥㕤㔰㑦晥㔲㑤愹㠶慡㔴扡㑢晤挴攵㔵愹㍡捦㌱㥤㔷㍦㉦搹㌴㌳㔹㥦捡㘱愳㙢扤扢て愷㔴愷ㅡ㥡㙢㥢㔷㜴慥㥦㥢㑥捤㑥㌶ㅣ㤵愲㑢㙥晤〱㉤戵搵㉡㈷〷慦㔸昶㕥戶㤹挹㡥挲㝣敡换ㄶ㈶㥢㥡愵挷㕤㌸搴收敢㍢㕣〴㐵挶扣㜸㐸ㄵ〶㐶㜱㥦㔵搴搶㑦㑢㌵㌵愴敡㤸㠴㝢㜲㐰挰㐹〸㜲昷㐳㉢㔳〶づ昷㤲捡昷㑥㍥㘲㘱㤶㜸㈱挴づ㜳ㅢ㙡㙢ㅡ㥢敡〷捥愸㙤ㄸ㌷㘴攰㡣攴昲㜱㐳㜵ㄱっ扡㌷㕤昶㠰攸㌶㜷昰ㄴ捣㈸搹扣戰㜰㜶ㄲ㕣㡦㉤ㄹ㕤㌲㔶昷愱㑦㌱㠴捡㜹〷愷戹㍦㌸㑦戵慣捡㘴㔶攵㠲慣捡慡慣捡敡慣捡㔴㔶㘵㑤㔶攵㔱㔹㤵ぢ戳㉡㙢戳㉡ㄷ㘵㔵㉥㠶㡦搹昲㍡㜵捡昲戶て㍢て敤扥昰㉦㕦㡥扦昵㠳昳攷㥤㝣晦晤敢ㄴ捦㙣㜹㘳搸ぢつ敢㘴晢挲愰晢㐱挴晢㐳㠴㈶㍢愲㘴昸㔸㍤㠰㍥〳㈱㤴㝡ㄵ㤳攵㠴搳挹攷㉦㜸㘹摥晡愹㔷㙣摣扢攷捥户晥昴㠴攲摢㠷㘴ㅡ㠴㠶㌵搳㘰㐶ㄹ〲ㄱㅦちㄱ捡㔴㔲㌲㘲慣ㅥ㐶㥦攱㄰㑡㍤敦㘵㥡㥡扣㈴㝢㑤㤷晢愷㥤扡㈴㌱昲昷㉢ㅦ㉢㔷㝣㡦㤲㑣㈳搱戰㘶ㅡ挵㈸㈵㄰昱搱㄰攱㑣愳㠱㘹っ㝤挶㐲㈸昵愴㤷改㤹㜴敤搱㤷扥㝦㕦昹㠳㡦㜴㝡攸攸㠷扥晡㐲昱㡤㔰㌲敤㡢㠶㌵搳㌸㐶搹て㈲扥㍦㠴㈵搳㤸戱㝡㍣㝤㑡㈱㤴㝡搸换戴戲攱攵搵㉤户㤷㑣摢昸昵晢挹换搶摤搶㕤昱挴㤳㑣㘵㘸㔸㌳㤵㌳捡㐴㠸昸㈴㠸㜰愶㤲愱㘳昵〱昴㤹っ愱搴㝤㕥愶㥡敤慢攷㍣扣收晣戲慢ㄷ散昱搰愳ぢ扥㈹㔴㝣㑢㤷㑣㔳搱戰㘶㥡挶㈸搳㈱攲㌳㈰㉣㤹㠶㡤搵㌳改㌳ぢ㐲愹㍢扤㑣扢慣㔸搱㙢挸㜵㥤㑢慦捥ㅥ㝣挱攱㕢敥㜸㔷昱㜳㐳㌲ㅤ㠴㠶㌵搳㙣㐶愹㠰㠸捦㠱〸㘵ㅡ㔱〲昶收搲㘷ㅥ㠴㔲㌷㜹㤹敥㝡昹㠲㜹㕢扡慥㈹扦昳愴㌵㡢㑥扢散㡣挷㔴㍥捣㤲改㄰㌴慣㤹づ㘵㤴挳㈰攲㠷㐳㠴㌳㡤〶㝢昳改㜳〴㠴㔲搷㝡㤹㤶㍦晣捣㘱敦ㅤ㔴㌲攱挴愷挶晣㝡户戳㔳㕦㉢㝥〲㑡愶㑡㌴慣㤹㡥㠴㐱㈷㈱攲ぢ㈰㐲㤹㑡㐶てㄹ慢慢攸㔳つ愱搴攵㕥愶㠹㑦扦㌵戰昴昰て愶慦晤㘵昰搷挹挹㌳㌶㈹㝥捣㑡愶ㅡ㌴慣㤹㡥㘲㤴㠵㄰昱㕡㠸㔰愶ㄱ㘳㜰㤴㉦愲捦㘲〸愵㉥昲㌲㈵搳晤晡捥捤昹搳攴㥢昶㍦攳扤㈹㍢㙦㜷㤷攲㘷戹㘴慡㐷挳㥡愹㠱㔱ㅡ㈱攲㑢㈰㐲㤹㑡㐶㡦ㅡ慢㡦愶㑦ㄳ㠴㔲㘷㝢㤹㍡晦昳㤰㐷敦搹摣㙢捡㜵〷㑦昹㍥㝥攱㈱攷㉡㝥㘱㤰㑣捤㘸㔸㌳戵㌰捡㔲㠸昸㌲㠸㔰愶ㄱ愳昱ㅥ戱㥣㍥㉢㈰㤴㍡搵换昴㕥㝥㥦昹㐳㡦㤹㕦扥晥戳晥搷摦㌶戶扥㐸昱㕢㠹㘴㍡ㄶつ㙢愶攳ㄸ攵㜸㠸昸〹㄰愱㑣㈵㈳㠱㘹㈵㝤㑥㠴㔰㙡愵㤷愹慥敥戶摦慥攸㜹㜴改慡㕥愳捦㝤敤攲㕤戳ㄴ扦晡㐸愶㔵㘸㔸㌳㥤っ㠳㕥つㄱ㍦〵㈲㥣㠹挷摥愹昴㌹つ㐲愹攵㕥愶㉢㡥ㅤ戳昴戵昷敦㥥戴㜶搵㜱〳扥慢扣昵㕢挵敦㔷㤲改っ㌴慣㤹搶㌰捡㤹㄰昱戳㈰挲㤹挶㠰扤戳改㜳づ㠴㔲㐷㝢㤹㔶敤㕤㍤㘹挴㌱㥢捡㔷㝤晡晡挸㉥搷昵㍢㔴昱㑢㥣㘴㍡てつ㙢愶昳ㄹ攵〲㠸昸㠵㄰愱㑣㈳昸ㄱ㜷ㄱ㝤搶㐲㈸戵挸换㤴戵㜰扦慥ㄷ攷慣㥤㝥敦昰晣敥㍢づ摢㝣㡥攲㌷㐵挹㜴㌱ㅡ搶㑣㤷㌰捡愵㄰昱换㈰㐲㤹㑡昸ㅥ㜱㌹㝤慥㠰㔰慡捡换昴挵㕢戵㥤ㅥ㈸搸㘷捡㍤昹㕦ㅥ㜸昲昰㡡摦慡敥㌰㑢愶㉢搱戰㘶扡㡡㔱慥㠶㠸㕦〳㘱挹㌴㜲慣扥㤶㍥敢㈱㤴㥡敦㘵慡扡㜰攴㉢㘳㡥扢㘸敡摤愳户㥦㜴㔱㘵晡〶挵敦扣㤲改㝡㌴慣㤹㙥㘰㤴ㅢ㈱攲扦㠱〸㘵ㅡ挱晤㜴ㄳ㝤㙥㠶㔰㙡慥㤷㘹晥ㅢ㡦㈶ㅢ㌶㑦㥢扥㝡搳㥣㔵㉢愶ㄶ㥤慥昸挵㕡㌲摤㡡㠶㌵搳㙤㡣㜲㍢㐴晣づ㠸㔰愶㤲搱㜸㉦扦㤳㍥㜷㐱㈸㌵搳换昴㠷改㕦ㅣ晡昲㤴㤷捡㌶㙣搹昸收捦㜳㥦晢㐶敤っ戳㘴扡ㅢつ㙢愶㝢ㄸ㘵〳㐴晣㕥㠸㔰愶ㄱ㈵愳挷敡晢攸㜳㍦㠴㔲〷㜸㤹㌶摤㤶昸㜸摥ㄱ摦㑣㔹扢㠳㤳㌳㘴慦㐱㉦愹㕤㘰㤶㑣扦㐳挳㥡㘹㈳愳㍣〸ㄱ㝦〸㈲㤴愹㘴ㄴ摥㘱ㅦ愶捦㈳㄰㑡㡤昷㌲昵㝡㘳晣攱㥤㍥㘸㥣昲挸㠲搴㠷㠹㔷摥敡慤㜶㠵㔹㌲㍤㡡㠶㌵搳㘳㡣昲㌸㐴晣〹㠸㜰㈶㝥㌷㝡㤲㍥㑦㐱㈸㌵挶换搴㜸搶〷戳摥戹攴㠹搲戳㈶慥扢晢㠵㐷㥥㍣㕡昵㠰㔹㌲㍤㡤㠶㌵搳㌳㡣昲㉣㐴晣㌹㠸㜰愶㔱㜸㡦㜸㥥㍥㉦㐰㈸㌵捣换戴戹昳㉤㌷㝦昳慡㉡扦扤㜴㑢㜳敥㘷㙦ㄵㄴ扣〴昳㐱摥ㄷ搵昲愶攴㌲㝣昵摦晡㔷挵戰㐱㐳昸慦晤㍦愷昰搷㔴捤挸㥡㤲㥡愱㐳慢㐷づ㐹づ㑦收ㄶ㈱㙣㐷扦户昳慤户愰收攰摡㠶敡挶㘵昲㐵扥攷㠴㘴㍡戵昵㝢晤〰捦㌶愱戱愵愱㍡摤挳㙥慣㘸㑥㌶愷㜶つ摡戶〶〹つ慢挰㥦㌹愹戴攴敢ㄵㅣ㌶㉦㔹搷㤲㉡㕤㕥敢㥡㜷ぢ㤸昱㐷㑥攳㠲㘸敢愴愶搴搱慤搶搰㡣㑡昱㔷昸㔲㠹ㅤ㐲改㥡摣㜹ㄵ㤶㉤㙣㑣愷ㅡ㘴㝡〳敡て慣慤㕡㥣㙡慡㐸昱㙦昸㔴戵㐰敤㑥㤳昷㤷搶㠰㔹つ〰㡡扦㥤慡㝢晢戵㌵ㄳ㤷㌷愷ㅡ慡㔳搵㤸敦㤲㔴㔳昳㡡㌹挹〵㜵愹ㅤ㌳㕣摣㥣㌰散㤲愱㥥搴㔸搵㤲㉥㙢㙣㘸㙥㙡慣换戴㤴㔶㉦㑤攲慦扢敡ㄹ㡤搵㈹晣㜱㤶挳㉤愶㘲搹搹㑡挵晡摢晥㐲㘲摣昴㈰搹ㄱ扥㕤扣ㅢ昶昹捥㤹㠷摤愰搹㐰〷ㄴ㜵㈹ㅥ㤳㔹㝤摡〹㈶㜱ㄹ愶㕦戴愳てㄳㄷ㍣攸摤㌷摡㕢收搸扡攷晥晦㍡㘷㘵敤攰愱㥦戸ㄴ㝦〱㑦㑥㌶㔴搷愵㥡摡㕣慥㔱㥣㤱晥㈳㐴敥㘰㥣捤㤱散攵挰㐳㉤㔷㉢㜲㤷搵㔶㌷㉦㡣㉦㑣搵ㅥ戵㤰㕦㥦戰愴㤳㤷㐷㙡㐳㥢㝥〵㉡晤㉡挵㙢㄰㠹㐴㉣晥㍡㥤攲〹晤㠶摢捦敤㡤摦摢晥户㜵ㄶ㐶㘹昹㕢ㅥぢ㉦改摣晡㐹㡤㑤改散㙣ㅢ捡挹挹昴挲㘶ㅥ㥥㙤ㅢㄹ敦㑤㡡户㈰㜲晢㐰戴晢愷㝢㔷㌸攵㜰㠵愲㜳㝤㜹慡㈶㠹㜵㈱㌹扢㔵㌲户摥㕤㙡㈸㑦愵慢㌴搷㈴愶攰㕣㔹ㅥ㐷ぢ㈷㝦㐱㍤㡦晥搴昲收昲㘴㜳戲㔳㍤㔶㌷戰㤷㌴㥣〶挸㈸户挵㤱㥤㐵㘷㐶㈷扣ㅥ㈲㌸搲昴㐵挹ㄷ㠵ㅢ〹㈷づ捥㤷㔸戶㈷摢〶㠱戹昷〲㠸㜸昰㐰捦㕣愵挰攲㐹昵〱愹㠶㌹㉢㤶愴搲㜴捦㡢户㐹㘵昰昴㘲戰㔹㔵ぢ收㌶搷搶愵〷㘱愶〷㌴㌵戶㉣昹㙦挶㘱㉣晤㌶㠴搹㜲昷挴㔱摣㜱㑣愰㉢搶㘹㈹昷㑤㘵㘵㉣㡦搱愸搱㝢㔰昰㘸㐵戰㕦昰㑢㌶晤㉥㝥㈵摡戲攵ㄶ挳㘳㕢㔶㜴㜲攱㕦㔰て㠶收㌴愵㘴㡤㉡㑦㍡㘰扢㜳晤挱㡤㑤㡢ㄷ㌴㌶㉥收昱搴㐵㝡改㠵愹㔴㌳搷㝤昲扤㜵㉥㔹捦㔲㉡㍢㍢㘳摤挶户㐰戴㍢攲挷㍦㠴攸㕣㕡㔷㔷㘸㈲愶攳ㅦ㐱㤵㡤ㄵ愸昸挷㘸㡣挴㍢㜹㜳㘳㌳㤲ㄶ㉥ㅤ㔵戸㌷摤搲捤㠵㘵昸戴㉣攴㘷㔴㕤㙤㐳慡戰㙦㐳㘳㘱㔳㉡扤〴㑢扤愹㝥㠳㤶搷愵㤷慢㥥愰㠶㑢㌰㝤扥ㄹ戹攸捤攱㕢㑡㙦晥攲戹㔴晦㑥挷扥愸㝡㜸㠶搰㉡㔰㕦㈴㉢挲㡦晥ㄴ㐲敤〲㌷扥攵愰㥤戹改捦搰搷㥦㔳㝣〱㠱㌷づ搹ㄵ㜸摦昸搲敤慡㝥昸捤昷づ晤ㄵ挵摦㈰搴〰〸㥥戹晡㙢〸戳㈹〷昱㜹㐰挸㑥敤て㜵㜸愷㝥ぢ㙤㐲户㘱㔳〳攱挱ㅤ慢㐹愴㈶㜵㥡戴愹㌸〲㕢〹挸昵っ愱挵愹挱ㄸ㈶〴晣㥢攳戳攱㘶㈷攰㘷收㈰㌱㥡㠷愳㡦㠰㉣户慢㠶挰㈶〴㘴㐳愱戹㈸慦㠶㐱㈵〴攴愲㘷㌶昵慦㥦㝤〴っ㠵㍡㑣㠰㘶㑣摤㠶㑤つ挷㌸ㅢ〱㥢ㄱ摣㑡挰搷㥥㈱戴㘶㌶ち㤱㡡㌸㡢敤㌹攵慦攰㘶㈷愰ㅢ捣扡㍢挵㡥㄰㍥〲㜶㜶扢慡〴㐱㠴㠰㕤攸戴㉢㠴ㅡ〳㤵㄰搰〳㍤戳愹㑦晣〴㡣㠶㍡㑣挰敥㡣愹摢戰愹戱ㄸ㘷㈳攰㥤㈸〲摥昶っ愱愵扣㜱㠸㔴挴㔹昴攵㤴摦㡣㈴愰㍦捣㝡〰挵㐰〸ㅦ〱㠳摣慥摡て㐱㠴㠰挱㜴ㅡ〲愱挶㐳㈵〴っ㐵捦㙣敡㐵㍦〱晢㐳ㅤ㈶㘰㈴㘳敡㌶㙣慡ㄴ攳㙣〴㍣ㄱ㐵挰攳㥥㈱戴挲㔸㡥㐸㐵㥣挵㝥㐸慡ㅥ㡤㈴㘰㍣捣扡㤴㘲〲㠴㡦㠰㜲户慢㈶㈲㠸㄰㌰㤱㑥㤳㈰ㄴ搷ㅤ㠵㠰〳搰㌳㥢扡摦㑦挰㈴愸挳〴㑣㘳㑣摤㠶㑤㑤挶㌸ㅢ〱户㐷ㄱ㜰㥢㘷〸㉤㝣㑥㐳愴㈲捥㘲づ愷㝣㑢㈴〱昳㘰搶〷㔳ㅣ〲攱㈳攰㌰户慢愶㈳㠸㄰㜰㌸㥤收㐳愸㤹㔰〹〱㐷愰㘷㌶㜵慤㥦㠰ㄹ㔰㠷〹㐸㌲愶㙥挳愶㘶㘱㥣㡤㠰㑢愲〸戸搸㌳㠴搶㘳㘷㈳㔲ㄱ㘷戱㠸㔳㕥ㅢ㐹㐰ㅤ捣扡㥥愲〱挲㐷挰ㄲ户慢㉡㄰㐴〸㌸㥡㑥㑤㄰㙡㉥㔴㐲㐰ㅡ㍤戳愹戳晣〴捣㠱㍡㑣挰㌲挶搴㙤搸搴㍣㡣戳ㄱ戰㉡㡡㠰㤳㍣㐳㘸㤹昸㔰㐴㉡攲㉣㑥攴㤴㔷㐶ㄲ戰ち㘶㝤㌲挵㙡〸ㅦ〱愷扡㕤㜵ㄸ㠲〸〱愷搱改㜴〸㌵ㅦ㉡㈱攰っ昴捣愶㤶晡〹㌸ㅣ敡㌰〱㘷㌳愶㙥挳愶㡥挰㌸ㅢ〱㜵㔱〴㉣昶っ愱搵敢㈳ㄱ愹㠸戳昸㌵愷㕣ㅢ㐹挰㈵㌰敢㑢㈹㉥㠳昰ㄱ㜰㠵摢㔵㐹〴ㄱ〲搶搱改㑡〸㔵〵㤵㄰㜰ㄵ㝡㘶㔳㐷晡〹㔸〰㜵㤸㠰昵昰㑦攸㌶㙣慡ㅡ攳㙣〴捣㡢㈲㘰慥㘷〸㉤慡㜳挹扣㠸戳戸㤵㔳慥㠸㈴攰㜶㤸昵ㅤㄴ㜷㐲昸〸昸慤摢㔵ぢㄱ㐴〸戸㥢㑥昷㐰愸㐵㔰〹〱ㅢ搰㌳㥢㥡敡㈷愰ㄶ敡㌰〱て㌰愶㙥挳愶ㄶ㘳㥣㡤㠰昱㔱〴散敦ㄹ㐲㙢晤つ㠸㔴挴㔹㍣挶㈹㡦㡢㈴攰〹㤸昵㤳ㄴ㑦㐱昸〸㜸摡敤慡㐶〴ㄱ〲㥥愱搳戳㄰敡㘸愸㠴㠰攷搰㌳㥢ㅡ攱㈷㘰〹搴㘱〲㕥㘲㑣摤㠶㑤㌵㘱㥣㡤㠰晥㔱〴昴昳っ愱㑢㄰㉤㠸㔴挴㔹扣挵㈹敦ㄵ㐹挰㍢㌰敢㍦㔱晣ㄹ挲㐷挰㝢㙥㔷㉤㐵㄰㈱攰㝤㍡㝤〰愱㤶㐳㈵〴㝣㠸㥥搹㔴㉦㍦〱换愰づㄳ戰㠹㌱㜵ㅢ㌶戵〲攳㙣〴㜴㡢㈲㘰〷捦㄰扡㌲㜲ㅣ㈲ㄵ㜱ㄶ㝦攳㤴户㡢㈴㘰㌳捣晡敦ㄴ摦㐰昸〸昸捥敤慡攳ㄱ㐴〸搸㐲愷敦㈱搴㑡愸㠴㠰ㅦ搰㌳㥢捡昳ㄳ㜰〲搴㘱〲㝥㘴㑣摤㠶㑤㥤㠸㜱㌶〲㝥晥㈹攲慢昰㑦㥥㈱㜴挱收㘴㐴㉡攲㉣㜲戲㌰攵ㅦ攱㘶晦㉡ㅣ㠷㔹㜷愲挸㠳昰ㄱ㤰㜰扢㙡㌵㠲昴㘶愰㝣㍡ㄵ㐰愸㔳搱ㄵ〲㍡愳㘷㌶昵つ㜲戴晥㌱㜴ち搴㘱〲戶㠳㝦㐲户㘱㔳扣㌸㘴㈳攰戳㈸〲晥攲ㄹ㐲搷㤱搶㈰㤲㄰戰㉢愷扣㈹㤲㠰㥥㌰敢摤㈸㝡㜱㜶㕢晦ㅡ㉣㜴扢敡㑣〴敡㑤㌸㐵㜴敡つ愱捥㐶㔷〸搸〳㍤戳愹㍦晢〹㌸ぢ敡㌰〱㝢挱㍦愱摢戰愹㜳㌰捥㐶挰㉢㔱〴扣散ㄹ㐲㤷户捥㐷㈴㈱㘰〸愷晣㔲㈴〱挳㘰搶挳㈹㐶㜰㜶㕢〹ㄸ攵㜶搵〵〸搴㥢㜰㑡攸㌴ㅡ㐲㕤㠴慥㄰㌰〶㍤戳愹愷晣〴㕣〸㜵㤸㠰㜱昰㑦攸㌶㙣㙡㉤挶搹〸㜸㌰㡡㠰㡤㥥㈱㜴搵敤ㄲ㐴ㄲ〲㈶㜱捡て㐴ㄲ㌰ㄹ㘶㍤㠵㘲㉡㘷户㤵㠰改㙥㔷㕤㡡㐰扤〹㘷〶㥤㘶㐲愸换搱ㄵ〲㘶愱㘷㌶㜵愷㥦㠰换愰づㄳ㔰〱晦㠴㙥挳愶慥挰㌸ㅢ〱㌷㐴ㄱ㜰扤㘷〸㕤っ扣ち㤱㠴㠰昹㥣昲晡㐸〲㝥〵戳慥愴㌸㤲戳摢㑡挰〲户慢慥㐶愰摥昸搱㔵㜴慡㠶㔰搷愲㉢〴愴搰㌳㥢扡捣㑦挰㌵㔰㠷〹愸㠵㝦㐲户㘱㔳敢㌱捥㐶挰㜹㔱〴㥣敢ㄹ㐲搷㈸㙦㐰㈴㈱愰㠹㔳㍥㍢㤲㠰㘶㤸㜵ぢ挵㔲捥㙥㉢〱换摤慥攲㔵捣摥㠴戳㠲㑥挷㐰愸㥢搰ㄵ〲㡥㐵捦㙣㙡戵㥦㠰摦㐰ㅤ㈶㘰㈵晣ㄳ扡つ㥢扡ㄹ攳㙣〴ㅣㄳ㐵挰ち捦㄰扡㜴㝡ㅢ㈲〹〱愷㜳捡换㈲〹㔸〳戳㍥㤳攲㉣捥㙥㉢〱攷戸㕤㜵㍢〲昵㈶㥣㜳改㜴ㅥ㠴扡ㄳ㕤㈱攰㝣昴捣愶ㅡ晣〴摣〱㜵㤸㠰戵昰㑦攸㌶㙣敡㉥㡣戳ㄱ㔰ㅤ㐵㐰㤵㘷〸㕤搱扤〷㤱㠴㠰㉢㌹攵㘴㈴〱㔷挳慣慦愱戸㤶戳摢㑡挰㜵㙥㔷㙤㐰愰摥㠴㜳㍤㥤㙥㠰㔰昷愱㉢〴摣㠸㥥搹搴㈱㝥〲敥㠵㍡㑣挰㉤昰㑦攸㌶㙣敡㝥㡣戳ㄱ㌰㌳㡡㠰ㄹ㥥㈱㜴愱㜹㈳㈲〹〱昷㜰捡搳㈲〹戸ㄷ㘶㝤ㅦ挵晤㥣摤㔶〲㝥攷㜶搵㠳〸搴㥢㜰㌶搲改㐱〸昵㌰扡㐲挰㐳攸㤹㑤㑤昰ㄳ昰㄰搴㘱〲ㅥ㠵㝦㐲户㘱㔳㡦㘰㥣㡤㠰搱㔱〴㤴㜸㠶搰昵敦挷㄰㐹〸㜸㤶㔳ㅥㄹ㐹挰昳㌰敢ㄷ㈸㕥㠴昰ㄱ昰㐷户慢ㅥ㐷愰摥㠴昳㌲㥤㕥㠱㔰㑦愲㉢〴扣㡡㥥搹搴㐰㍦〱㑦㐰ㅤ㈶攰㑤昸㈷㜴ㅢ㌶昵ㄴ挶搹〸攸ㅤ㐵㐰㤱㘷〸㕤㤶㝦〶㤱㠴㠰て㌸攵摤㈳〹昸〸㘶晤㌱挵㈷㥣摤搶㈳攰㔳户慢㥥㐵愰摥㠴昳ㄷ㍡㝤〶愱㥥㐷㔷〸昸ㅣ㍤戳愹ㅤ晤〴㍣〷㜵㤸㠰慦攰㥦搰㙤搸搴ぢㄸ㘷㈳愰㈰㡡㠰㝣捦㄰慣ㄶ挸晤㈳㈲㙤挳㔵摥㝣㑥戸㘶㕥㙤㙡ㄹ㉦㑢㜵愹㐱㡤㙦㔹㑢扡戹㔱慥愱㜵慥㈹㙦㥣搹搸㕣㕥㥢㕥㔲㤷㕣戱㐳㡤搷㌸㜸㘱慡〱㔷戸㥢㜰愱㍢愰㙢㕣戲㈴㔵慤㙢㉡ㅡ㕢㥡慡㔲㔳捡晦ㄷ慥㠰〳ㅦ㜶㥤㕣晣捥㔲搸晥戳㡢扡㌱㡣挴㔱㠲㉤㤶晢ち〲〶慦捤㐹愵戱敦㍡扡㌴ㅤ㌸㜶摤捡攸㥣摡收扡㔴㝥㡤㕣挳㤶㜶㕥つ㔸㐴搹㐰㜵愷㥡㌹ぢ㜱捤慡扣㜳捤〱㑤戵搵扣㐶挴㥤搱捤㜵㥤㥥㍡ち㈵〲〷㌶愶㙢㔹搴摤戹㘶㑥㔳戲㈱扤㠴㔷㍢慢㔶㙣㥦搱㤳换愲戹㌵ㄳ㙡ㅢ搲㐸㈳㝢㤱敤慥㌵ㄵぢㅢ㤷攱晥㠲㤶晡㠶〳㤲㑢搲晦ㄳ㝢㐵㜱户挸㈶扢㐶㘵愹慣㉣㤵㤷㤵昷㥦敥㥦昸昷㌸挷扡㜹㤵摢㠵㌸㔰㥢㥢㙡ㄷ戴㤰㌱㐹㌲っ㌲㠷㐲㜶㘲㉣昷㔵戴㠲ㄷ㌶㝤晢㌰㔰㤵挰挹㘶ㄴ捥㕢㉦㤰户摥戵戱ㅢ摣昵て㤸㑦挱㍦㈰愶ㅥ㌰㜷捡搶㝡㥤晦搳㉤㄰戹慦㈱㜲㠷换㈳扡挳戹㡢㝢っ戱㘴㠲㠷ㄴ㑥㑤ㅣち散〵㡦换㐴㡤昸昰㄰敤戲戵㌹〹㔷搸ぢ㙡愶㈷ㄷ愴敡㔰ㄸ㔰㥦㙣敥攲㜶㔸愱㔱㥦慣㑢㝢戶戲挶晡晡㈴㡦㌹ㄶ晡㔷㔴㈵敢㔲㜹㌵愵㉤捤㡤㈸愰搷㌵㄰㜲㘰㝡慡攴㜲愸㤲换摤㑢昸㌵戳㔹㌰㈴㙤挶㙡㍣㉡搹㔴摢扣戰扥戶㉡㡦ㅤ㕥㌰晤㥦㌸㔸昱〶㤲〳㌲捤㘶摥㑣㠲㌵〱敥㤵㜹散敥㐱㈸愳㈱㜵摣晤㌸愴戳㔴ㅣ晦搴㝦㔸㑦㠲户ㅥ昹㐴搱晦㐲戴㕣晣挸㝢㤱捣㘵戳㕣㡢㐵㜳昳㑡ㅣ愲昲敥愴摥愰〳㝥昴㡦㜰㘵㠳㍦㌹㙦㐲戴㔹㙣搰〹づ㠹改㡤挹敡㐹挹㉡摣戴搳挹扢㘵㈷て扢㤶敦㌵㑤づ换㍦捡㔰㔱㠴敢摢㑢㙢慢㔳㑤㜹㔴㔴攰㤶愴ㅣㄶ㡥挴摤㝤㠸ぢ攱搹戱摣摣晣㍣㕢慥㈹㈶㔶ㅦ敦愲扡晦㤶愷㈹愱昸㕦ㅥ㌴㥡㔷搱〰㑢㍥愳晥つ㌸晡㈷㘲㝡ぢ㑡攲〹㌸晣㑣㠷㕦㈰㜲摦㠶㌱戸㙦㌲㉢㌱㔰慦愱攱㤴㈳㌷扢戰㐶㈴て昵ㄴ㔲㕣㤲㉢㐰昲㝤㐵㈱㜱户ㅥ㈴捦摣㐱ㄳ慦挰㔱㥥慡㑥戸㙦戰㉣㍥挱㐷㐳㉣㉢㉢〷扢㍡ㅥ㉣愸ぢ愵㐵戰晡㡡㤴㔴㡢愸㕥㤸㐲㥣㐵㠴㍤㜹戲㈰㝥愵昵戶㤲搷攱㠶慢摢扦攰㤷㙣㠹㠴捥挲愰㔸㐲扤ぢ㘹㤸㈸愰挶愵ち晢〰㉢㘱㄰敡㔳㈸昹㠵挰昷昱愵㍥㐳㤷ㅦ㘱戱㌸㙦㉡敡昰㕢愶晡ㅣ㐳昸戶愹攳㡣晣〵㕡㝣㌷㙡㍤㍡昳愰㙤晦攸晣㤲㈳昰愳㜹㤳㥡㌹㍡搵㔷搰ㄸㅣ㘸ㅡㅣ〹昸攸㝣㍡晥捤敥㔰㐰㠷捥㜴昸ㅡづ摣敤昱㉥攸㐵搲㈹㌷扥㔸攸㜴㌰〸㜴㝥敢换攲愳㜳㍢㘶搹㥥㔹晥つ㠷㈰㥤㍦㐳㈷㜴㙡㝥〲挹ㄶ昸戰㔱摣㜳挲㕣㌷〶㈱散っ收㜶㠴戶㝤收戲㌰㑣㤸摢㐹㠲戸ㅤ挵㤲〵ぢ㜳㍢挳㐷敦㐲㐷㤶㌳㔸ㅣ㜶愵㐳て㍡戰挲㐱㤸敢㠹㕥㈴㜳㜲㈳㡦㠵戹㕥ㄸ〴收㔸昶㘰戲昸㤸摢㥤㔹ち㤹㠵㈵ち㐱收㔸㤷搰づ㜳慣㕡㄰收㝡㌳〸换ㄷ㌲㤸敢〳㙤晢捣戱捣〱㉦摣㥡挵㈰㘸挸て㙢ㅤ捣㤴愱㌳挷摣㥥昰搱㝢搱㤱㜵㄰ㄶ㠷扥㜴攸㐷〷㤶㐶〸㜳晤搱㡢㘶㡥㌷㈶㔹㤸ㅢ㠸㐱㘰㙥㜷㕦ㄶㅦ㜳㝢㌳换㈰㘶㘱㙤㐳㤰㌹ㄶ㌴戴挳ㅣ换ㅤ㠴戹㈱っ挲扡㠷っ收㠶㐱摢㍥㜳慣㡦挰ぢぢ愶っ㠲㠶晣戰㐸挲㐲捣〸昸攸㤱㜴㘴〱㠵挵㘱ㄴㅤ㑡攸挰㥡ち㘱㙥㌴㝡㙤㌰㠷摢〰㉣捣㡤挵㈰㌰挷㐲ぢ㤳挵挷摣㍥捣戲㉦戳戰㈸㈲挸摣㜸攸㠴戹昸㌸戸㜴晣捤慦ㄴ攳㠴捥晤ㄸ㜹〲㝡ㄹ㜴㡥㠷戶㝤㍡㔹㙤㠱ㄷ㑡㌱ㄸ挴搰挹㤲ぢ㠳〳㍡㜳㈰㑥㠰㡦㉥愳㈳换㌱㉣づ攵㜴㤸㐸〷㔶㘸〸㥤㤳搰㡢愶㤳㜷㤳㔹攸㥣㡣㐱愰㤳㘵ㅢ㈶㡢㡦捥㈹捣㌲㤵㔹㔸㘲ㄱ愴㤳㜵ㄵ敤ㅣ㠸慣扡㄰收愶㌳〸换㉦㌲㤸㥢〹㙤晢捣戱㑣〳㉦摣㥥挶㈰㘸挸て㙢㌵捣㤴愱㌳捣ㅤ〸ㅦ㝤㄰ㅤ㔹挷㘱㜱㤸㑤㠷ち㍡戰戴㐳㤸㥢㠳㕥ㅢ捣攱㡥ちぢ㜳昳㌰〸捣㈵㝤㔹㝣捣ㅤ捣㉣㠷㌰ぢ㙢㌳㠲捣戱㈰挳㘵㑥㙥敤攵昴㠷攱挷昷㌷㡡㘲戹㠶㌰㜷ㄸ㠳戰㙥㈳㠳戹昹搰戶捦ㅣ敢㍢昰挲㑤㜰っ㠲㠶晣戰挸挳㐲捣慦攰愳㉢改挸〲㄰㡢挳㤱㜴㐸搲㠱㌵㈱挲摣〲昴㈲㤹㤳扢晤㉣捣㔵㘳㄰㤸㘳愱㠸挹攲㘳㉥挵㉣㌵捣㜲㈲ㅣ㠲捣慤㠲慥ㅤ收㔸攷㈱捣㉤㘴㄰ㄶ㝣㘴㌰户〸摡昶㤹㘳㘱〸㕥戸搵㡥㐱っ㜳慣づ㌱㔳㠶捥ㅣ㜳㜵昰搱昵㜴㘴攵㠸挵愱㠱づ㡤㜴㘰㌱㠹㌰户〴扤㘸收㜸〷㤹㠵戹㈶っ〲㜳慣㌰㌱㔹㝣捣愵㤹㠵㑦つ㔰慣〶〹㌲挷ㄲ㤰㜶捥㔶ㄶ㠸〸㜳㑢ㄹ㠴㤵㈲ㄹ捣㉤㠷戶㝤收㔸㔱㠲ㄷ慥ㅦ㌰〸ㅡ昲挳戲ㄲ㌳㘵攸っ㜳挷挰㐷ㅦ㑢㐷㤶㥣㔸ㅣ㡥愳挳昱㜴戸ちづ挲摣〹攸㐵㌲㈷㜷㘳㕡㤸㍢ㄱ㠳挰ㅣ㑢㔳㑣ㄶㅦ㜳㈷㌱换㉡㘶㘱ㄹ㐹㤰㌹搶㡥戴㜳捣戱戲㐴㤸㕢捤㈰㉣㌱挹㘰敥㔴㘸摢㘷㡥愵㈸㜸攱戶㐱〶㐱㐳㝥㔸㡦㘲愶っ㥤㘱敥㜴昸攸㌳攸挸㕡ㄵ㡢挳ㅡ㍡㥣㐹〷㤶慦〸㜳㘷愱ㄷ挹㥣摣㕤㙡㘱敥ㅣっ〲㜳慣㘹㌱㔹㝣捣㥤换㉣攷㌱ぢ敢㑦㠲捣戱攸愴㥤㘳㡥㈵㈹挲摣〵っ挲摡㤴っ收㉥㠲戶㝤收㔸挳㠲ㄷ㙥㑥㘴㄰㌴攴㠷㠵㉣㘶捡搰ㄹ收㝥つㅦ㝤㌱ㅤ㔹攴㘲㜱戸㠴づ㤷搲㠱㜵㉦挲摣㘵攸㐵㌲㈷㜷换㕡㤸扢〲㠳挰ㅣ㡢㘱㑣ㄶㅦ㜳敢㤸攵㑡㘶㘱攱㑡㤰㌹㔶慢戴㜳捣戱㤶㐵㤸扢㥡㐱㔸搴㤲挱摣戵搰戶捦ㅣ㡢㕦昰挲㉤㤰っ㠲㠶晣扣て㘹愶っ㥤㘱敥㍡昸攸敢改昸㠱摤攱〶㍡摣㐸㠷て攱㈰捣晤〶扤㐸收攴敥㕦ぢ㜳㌷㘳㄰㤸㘳ㄵ㡤㤹㠶㡦戹㕢㤸攵㔶㘶㘱挵㑢㤰㌹㤶戹戸捣昱㑢㥥㙣挳㈰晤㥦慤㉣㠲ㄱ收㙥㘷㄰㔶挳㘴㌰㜷㈷戴敤㌳挷慡ㄹ扣㜰愳㈵㠳愰㈱㍦㉣㥤㌱㔳㘶㙥敦㡦昲摦挲㐷摦㑤㐷㤶搵㔸ㅣ敥愱挳〶㍡戰搲㐶㤸扢ㄷ扤㐸收攴㙥㘶ぢ㜳昷㘳㄰㤸㘳昹㡤挹攲㘳敥〱㘶昹ㅤ戳攴攰捦搵㈰㜳慣㡦㘹攷㙣㘵昵㡣㌰昷㈰㠳戰㡣㈶㠳戹㠷愱㙤㥦㌹㤶摢㘰㝥戸㥤㤳㐱搰㤰ㅦ搶摣㤸㈹㐳㘷㤸晢㍤㝣昴愳㜴㘴㍤㡥挵攱㌱㍡㍣㑥〷㤶攸〸㜳㑦愰ㄷ捤㕣挴㘷敢㔳ㄸ〴收㔸户㘳戲昸㤸晢〳戳㍣捤㉣慣戱〹㌲挷挲ㅡ㘱㉥晥っ㕣㍡晥㠷〵㙢㜱㠴捥㘷ㄹ㤹㐵㌹ㄹ㜴㍥て㙤晢㜴戲㜸㐷攸㝣㠱㐱っ㥤㐵搰ㅡㅣ㍥㍡㕦㠴㡦㝥㠹㡥慣敥戱㌸晣㤱づ㉦搳㠱〵㍦㐲攷㉢攸㐵搳挹㕢㥢㉤〷攲㙢ㄸ〴㍡㔹〵㘴戲昸攸㝣㥤㔹摥㘰ㄶ㔶散〴改㘴㤹㡥㝢㈰㐶㝥㍤㘶ㄱ㡦㌰昷ㄶ㠳戰㥡㈷㠳戹㜷愰㙤㥦戹㔱ㄸ㈶捣晤㠹㐱っ㜳㉣晤㌱㔳昶㌱昷㘷昸攸㜷改㌸摡敥昰ㅥㅤ摥愷〳㉢㠵㠴戹て搰㡢㘴㑥㙥愹户㌰昷ㄱ〶㠱㌹㤶て㤹㘹昸㤸晢㤸㔹㍥㘱ㄶ㤶晡〴㤹㘳㝤㑦㍢愷㌰慢㝦㠴戹㑦ㄹ㠴㘵㐰ㄹ捣㝤〶㙤晢捣戱㕣㐸㤸晢㥣㐱っ㜳慣ㄹ㌲㔳昶㌱昷〵㝣昴㕦改挸㝡㈲㡢挳㤷㜴昸㡡づ㉣㌱ㄲ收晥㠶㕥㈴㜳昲㠸〰ぢ㜳㥢㌱〸捣戱敥挸㘴昱㌱昷㜷㘶昹㠶㔹㔸㈳ㄴ㘴㡥㠵㐱敤㌰挷戲㈱㘱敥㍢〶㌹ㄲ扤っ收扥㠷戶㝤收㔸㘷㈴捣晤挰㈰㠶㌹ㄶㅢ㤹㈹晢㤸晢〷㝣昴㍦改㔸㙤㜷昸ㄷㅤ㝥愴㐳ちづ挲摣扦搱㙢㠳㌹㍣昲挰挲摣捦ㄸ〴收㔸戰㘴愶攱㘳敥ㄷ㘶㠹攱㈲㠸㘲㜱㔱㤰㌹㔶ㄴ戵㜳戶戲摥㐸㤸挳㍡㜹㑣㉤㐵㉦㠳㌹摣愱摣〱收㤶㘳㤸㌰㤷换㈰㠶㌹㔶㈹㤹㈹晢㤸㡢挳㐷㜷愲㈳㉢㤸㉣づ㜹㜴攰㜳搲ㄴ㡢㥡㠴戹〴㝡㤱捣挹㈳ㅣ㉣捣ㄵ㘰㄰㤸㘳愵㤳挹攲㘳慥㌳戳㜴㘱ㄶ㔶㈵〵㤹㘳㈹㔲㍢挷ㅣぢ㤵㠴㌹㠷㐱㔸戱㤴挱摣昶搰戶㝦捣戱戲㐹㤸摢㠱㐱っ㜳㉣㙦㌲㔳昶㌱搷つ㍥扡㍢ㅤ㔹晡㘴㜱搸㤱づ㍢搱㠱搵㔰挲摣捥攸㐵㌲㈷㡦愴戰㌰户㉢〶㠱㌹㤶㐸㤹㉣㍥收㝡㌰㑢㑦㘶㘱㌹㔳㤰戹慢愱㙢攷㤸扢〶㉥挲㕣㉦〶㘱愹㔳〶㜳㠵搰戶捦ㅣ㑢愲㠴戹㈲〶㌱捣㕤て慤㤹戲㡦戹摥昰搱㝢搰㤱㌵㔳ㄶ㠷㍥㜴㈸愶〳换愸㠴戹㍤搱㡢㘴㑥ㅥ戱㘱㘱慥㉦〶㠱㌹搶㔶㤹㉣㍥收晡㌱㑢㝦㘶㘱ㅤ㔴㤰戹㝢愱㜳㤹㡢晣㝡捣搲㈸㘱㙥㈰㠳摣㡦㕥〶㜳㠳愰㙤㥦㌹搶㔲〹㜳㠳ㄹ挴㌰挷㠲㉡㌳㘵ㅦ㜳㐳攰愳㠷搲㤱挵㔶ㄶ㠷㘱㜴ㄸ㑥〷搶㕦〹㜳㈳搰㡢㘴㑥ㅥㄹ㘲㘱㙥ㄴ〶㠱戹㐷㝤㔹㝣捣㤵㌰换㘸㘶㘱〱㔵㤰㌹㔶㑤戵㜳戶戲愶㑡㤸ㅢ换㈰㉣慥捡㘰㙥㕦㘸摢㘷㡥㐵㔸挲摣㌸〶㌱捣戱ㄲ换㐲捣㝥昰搱晢搳㤱㔵㕡ㄶ㠷昱㜴㈸愵〳ぢ户㠴戹〹攸㐵㌳挷㐷愰㔸㤸㉢挷㈰㌰挷㙡㉥㤳挵挷摣㐴㘶㤹挴㉣ㅦ挰㈱挸ㅣ换慤摡㌹收㔸㡣㈵捣㑤㘶㄰㔶㘵㘵㌰㌷ㄵ摡昶㤹㘳昵㤶㌰㌷㡤㐱っ㜳㉣攱㌲㔳㠶捥晣㘱㌱ㅤ㍥㝡〶ㅤ㔹摥㘵㜱㤸㐹㠷㔹㜴㘰挵㤷㌰㜷㈰㝡搱捣昱㤱㉥ㄶ收㘶㘳㄰㤸㘳ㄹ㤸挹攲㘳慥㠲㔹收㌰ぢ㙢㐶㘴昶㜳搹昳㘶㥦换敢晥挱换搹愱㔲〳挹㔰挳愲㠳㡡收ㄵ㜵㈸昴㘰㤳㤷户摤ㄶ㉦搴㈷㐴㠷㡢敥㡤㑤戸㉡㤸ㄳ㝣㍡㐵敢搸㤷㤰㌸扦㕢攰挹ㅦ㌲㡣ㄶ搶㌴攴摥晣㘳昸改ㄶ慤攳㌹昱慤㡦〱攰ㄸ㙥昱㠳㌱挵㙥㌳㙡慢㥡ㅡ搳㡤㌵捤㠵ㄵ愸㘲㉡攴㤳㔴㙡㘲戱㈱愵戹扦㐱㐴㙢㑥〲换㘹攰ㄳ㈷㤷昲挹〲㠹挵つ㡤换ㅡ㘴㌶戹㘹㍥㔰㐶昸敡搴㠹㘹ㄲ捣挳㙤て㤰攷戰晥㠱㠳昵愱㤰㥤戳ㅤㄶ㄰㜰㜳㔸㐴㈰つ㔶っ㐸㠳㔵〳摣㜲戳昰㌵愷愳㤷昰ㄹ㕢㉤㔰㔵慡㕡愵㜲㍡㜵㔲挵㠱挷㤶㠴㉥晤戳〰㐷㥥晢㄰㡦昳捡㝦敥つ㠰摣戱㐱㤹㡣㜲戰愰㍥ㅣ㔳搰昳㈱ㄲ㑥㌶㈶捥㉦㜰昱㈳搰敤㔲㌶愱搲㔷挱ㄴ晦ㄵ㜴摢㐱㤷昹㍣捦㜸㈵搴〵㔰㑢挵〳ㅥㄴ㥡㜶㜲扣㈸扡〸愱㜴ㄲ㜶摤㥢挹攲搰㑢挶㉡愸搸㤰㥦㍣㘸㜹㙣慡㉢〰㠴㐷〴っ戱㜸ち㉥㤱扢㔹㕤〶㌷敥敡捣㕤愵ㄱ〹挳㘲晡㈸㐸散慡〴晡摣㥣㝣搳㈸㌰㡤捥㕥㐳㌹㘸㜰㜷愹㑢㄰㡥㔴捡〴㙢ㄱ㐰㉦㠲㐸㌸摢挱㐸攷昸㘲㜴㠳㤴搴㐱㘷愱愴ㅥ敡㑣㑡戶昷愲攸扥〸愵ㅢ㘱㤷〷㙢慡㙥㑣㑤搵搱㔰戵㔲戲㈳戴㐲挹㌹㤸㤰愱㐴昳挸攷㐱慥捥㠲㌶㡣㝥㈷っ愲㠷㙥㠱〴晡㥤搱攷收散㘲ㅡ扢㥡㐶て慦愱㝡愱㈱攸搷昸搱㉦㐳〰扤ㅣ㈲攱散づ〷㍡㙢ㅥ㄰㥡㐷㠰收晥㜶ち㡤㝥㌰㡤挷㔳㍦〴㉤搵ㅢ㝡挱戳ㄲ慡㔶㍣㝤愰ㄵ㍣㈷㕡昱㥣㘰挵㔳㡣㐱〸㠲摢㙤㈱㠱㘷㑦昴戹㌹扣慣㉥㡤扥愶搱捦㙢愸㠱㘸〸㥥攳晣㜸㑥攱昴㑥㠵㐸㌸㝢挳㠱捥㐱㍣㠳㡣㝥ㄴ㡤㘷㜲㐰〹㕡㙡〸昴㠲攷㙣愸㕡昱っ㠳㔶昰㌴㔹昱㉣戱攲攱挵㙦〴㠹改昳㈱㠱㘷〴晡摣ㅣ㕥散㤶挶㈸搳㈸昱ㅡ㙡㉣ㅡ㠲愷挱㡦攷㐲㑥敦㈲㠸㠴戳てㅣ攸ㅣ挴戳慦搱㡦愳昱㔲づ搸て㉤戵ㅦ昴㠲攷㜲愸㕡昱㡣㠷㔶昰㔴晢昰挴搷挱㈵晡ㄴ㕣㘰〵㔹㡡㐸ㄸㄶ搳㔷㐱〲攴〴昴戹㌹㘵愶㔱㙥ㅡㄳ扤㠶㥡㡣㠶㠰㍣搲て昲ㅡ〴搰搷㐲㈴㥣㈹㜰愰㜳㝣㍤扡挱㔳昰㍡攸㉣愷攰昵㔰㘷㥥㠲㔳扤㈸扡ㅣ愱昴㡤戰换㌳㔳搵㜴攸㠵㤲㥢愰㙡愵㘴㈶戴㐲挹㍣ㅦ㈵㕢㑦挱㌹㔶昴扣慣㡣㈰㌱㝤ㅢ㈴搰ㅦ㠸㍥㌷攷㈰搳㤸㙤ㅡ扣㙥捣㑤捤㐳㐳搰捦昶愳扦㠳搳扢ㄳ㈲攱ㅣっ〷㍡〷㜷昱㈱㐶㍦㡤挶つㅣ㌰㥤〱て㠳㕥昰摣〷㔵㉢㥥昹搰ち㥥挹㝥㍣㝣㤷㤵户㤴㐹㔶㍣㐷㘰㄰㍤昴㐶㐸攰昹ㄵ晡摣㥣㑡搳㌸搲㌴㤲㕥㐳㔵愳㈱㜸捡晤㜸ㅥ㐲〰晤㌰㐴挲㐹挱㠱捥㥡㙦愸㥡敦愰㥡敦㤷㑥㡤搱捦愶昱㜱敡㉢搰㔲ぢ愱ㄷ㍣㑦㐲搵㡡㘷ㄱ戴㠲㘷慣ㄵ捦㘸㉢㥥挵ㄸ㠴㈰㌱晤っ㈴昰搴愱捦捤愹㌷㡤〶搳攰㌵㔶㙥慡〹つ挱㌳捡㡦攷㌹㑥敦㜹㠸㠴挳㡢愵㜴づ攲㘹㌶晡㐳㘹㝣㤹〳昸㜰〰戵ㄴ㝡挱昳㉡㔴慤㜸㤶㐳㉢㜸〶晡昱戴扥攵昷户攲㔹㠱㐱〸㠲㈷㘵㐱〲捦㌱攸㜳㜳㡥㌵㡤攳㑣攳㜸慦愱㑥㐴㐳昰昴昵攳㜹㥢搳㝢〷㈲攱㥣〴〷㍡〷㡦户㔵㐶㝦㈴㡤敦㜳㐰ㄲ㉤戵ㅡ㝡挱昳㈱㔴慤㜸㑥㠵㔶昰昴昲攳㘹㍤摥㝡㕡昱昰㜲㈵㠲挴昴㈶㐸攰㌹ㅤ㝤㙥捥ㄹ愶戱挶㌴捥昴ㅡ敡ㅣ㌴〴捦慥㝥㍣㝦攱昴㍥㠳㐸㌸扣戰㐸攷攰晥㌹捦攸㜹攷扦晥㡡〳ㄶ愲愵㉥㠰㕥昰㝣つ㔵㉢㥥㡢愰ㄵ㍣㡥ㅦ㑦敢晥改㘲挵挳㡢㠸〸ㄲ搳摦㐲〲捦慦搱攷收㕣㙣ㅡ㤷㤸挶愵㕥㐳㕤㠱㠶攰㈹昰攳搹挲改㝤て㤱㜰搶挱㠱捥挱晤㜳愵搱戳㔴㕤晦挸〱㡤㘸愹慢愱ㄷ㍣㍦㐱搵㡡攷㕡㘸〵㑦㤶ㅦ㑦敢晥㠹㔹昱慣挷㈰〴㠹㘹㤵㉢㜸慥㐳㥦㥢㜳扤㘹摣㘰ㅡ扣㜶挷㑤摤㡣㠶攰昹昹㕦扥㉦㔸搹〸愰㜳㈰ㄲ捥㉤㜰愰㜳㜰晦摣㙡昴㉤㌴昲晦㈰㤰愷晦慡摢愱ㄷ㍣昹㔰戵攲戹ㄳ㕡挱昳ㅤ搲戴㝥㘵攲㐷㤸扣扦㝤〳㙤昸㉢搳㕤ㄸ㈴㜸扡㈲ㄴ昶捦㙦搱攷收昰〲㥢㌴敥㌱つ㕥㔱攳愶敥㐷㐳昰㙣昶攳搹㡥搳摢ㅥ㈲攱㍣〰〷㍡㙢㝥㕡㘹㝥㍣改敢㈱㥣摦ㄹ㍤㙦戳搷㍢㜱挰昱っ昸㈰昴㠲㘷ㄷ愸㕡昱㍣っ慤攰昹搴㡦愷昵㜸晢挴㡡攷ㄱっㄲ㍣扢㈱ㄴ昰晣ㅥ㝤㙥捥愳愶昱㤸㘹㍣敥㌵搴㔳㘸〸㥥㡦晣㜸㜶攷昴ち㈱ㄲづ㉦㔸搱㌹㜸扣㍤㙤昴㈷搳㔸捣〱慢搱㔲捦㐲㉦㜸昶㠲慡ㄵ捦昳搰ち㥥户㝣㜸攲晤攰ㄲ晤ㄵ攳つ㉢挸ㄷ㄰㐹㐰づ挰㘰㠰㝣ㄱ㝤㙥づ㉦㐶㐹攳㡦愶昱戲搷㔰慦愱㈱㈰㕦昳㠳摣㥢㜳ㅥ〴㤱㜰㜸ㄹ㠹捥昱挱攸〶扦㘲っ㠱捥昲ㄵ㘳㈸搴㤹㕦㌱摥昰愲攸㌵〸愵㠷挳㉥㡦㕣㔶㙦㐱㉦㤴㡣㠴慡㤵㤲㜷愰ㄵ㑡㥥昵㔱愲㕢㑦挱愷慤攸晦㠴㐱㠲㝥っ㐲〱晤㥦搱攷收扣㙢ㅡ敦㤹挶晢㕥㐳㝤㠴㠶愰㝦捡㡦㝥ㅦ㑥㙦㕦㠸㠴昳㌱ㅣ攸ㅣ㍣〵㍦㌱㝡摥ㄶ慦㑢㌹攰〲戴搴愷搰ぢ㥥㌲愸㕡昱㝣〶慤攰㜹搰㡦愷昵㤰晤㥤ㄵ捦攷ㄸ㈴㜸づ㐰㈸攰昹〲㝤㙥捥㕦㑤攳㑢搳昸捡㙢愸捤㘸〸㥥晢晤㜸愶㜰㝡㔳㈱ㄲ捥摦攱㐰攷攰㈱晢㡤搱昳㉥㜷㍤㡢〳㉥㐵㑢㝤〷扤攰㌹〸慡㔶㍣摦㐳㉢㜸㙥户攲戹搵㡡攷〷っㄲ㍣㜳ㄱち㜸晥㠱㍥㌷攷㥦愶昱㉦搳昸搱㙢愸㥦搱㄰㍣㌷晢昱ㅣ捣改ㅤ〲㤱㜰㝥㠱〳㥤㠳㜸㤸㐹昴㔷㠹㤱〳慥㐶㑢挹挵ㄱ慡㉡愱㙡挵㤳〳㙦挱㜳戵ㅦ㑦敢昱㜶愵ㄵ㑦㉥〶〹㥥㉡㠴〲ㅥ㕥づ攱收昰㤲㠸㌴㜸晤㐳ㅡ摡㙢愸〲㌴〴捦ㄵ㝥㍣㈹㑥慦〶㈲攱㜴㠶㠳捣㍢昰ㄵ㤰搷㌷㐴捦㝢搰昵㘲づ攰㑤攴㑡㉥㔹㔰㔵て㔵㉢ㅥ㕥戲㄰㍣ㄷ昸昱戴ㅥ㙦攷㔹昱散㠰㐱㜸攱て㙥㠴〲ㅥ㕥愴攰收㜴㌷つ㕥㤵㄰捤㑥㕥㐳昱晡㠲攰㌹挷㡦㈷捤改㌵㐳㈴㥣ㅥ㜰戰敤ㅦ㕥㜵㄰㍤㙦㈹搷㉢㌸㠰昷㠴慢㕥搰换昱㜶㉣㔴慤㜸ち愱ㄵ㍣慢晤㜸㕡昷捦㉡㉢㥥㈲っ挲㉢愶㔷㈲ㄴ昰昰搲〱㌷㘷て搳攸㘳ㅡ挵㕥㐳㜱搵㕦昰㥣攸挷㜳ㄲ愷户ち㈲攱昴㠳㠳㙤晦昰㕡㠰攸敦㐱〶㝤ㅡ〷㙣㐰㑢つ㠴㕥昰㥣〱㔵㉢ㅥ㉥敦ぢ㥥愵㝥㍣慤ㅦ挹捤㔶㍣㠳㌱〸慦㤸㍥ㅢ愱㠰㠷ぢ晡摣ㅣ㉥敡㑢㠳㉢昸搲ㄸ敥㌵ㄴ搷攲〵㑦㤳ㅦ捦戹㥣摥㜹㄰〹愷〴づ㌲敦挰㐷㌲㔷攸㐵捦ㅢ扥昵㕡づ攰ㅤ摢㑡ㄶ摤愹扡ㄸ慡㔶㍣㕣㜴ㄷ㍣ぢ晤㜸㕡㡦户ㅡ㉢㥥㜱ㄸ㠴㔷㑣㕦㡥㔰挰戳ㅦ㍢搸㥣晤㑤㘳扣㘹㤴㝡つ㔵㡥㠶攰愹昶攳㔹挷改㕤〹㤱㜰㈶挲㐱收㝤〴ㅡ扥㔵ㄹ慥㥢㡢晥㌱㘴搰敢㌹攰㜱戴㤴㉣㠵㔳㜵㍤㔴慤㜸戸ㄴ㉥㜸づ昳攳㘹摤㍦㠷㔸昱㑣挳㈰扣㘲晡㈶㠴〲㥥改散㘰㜳㘶㤸〶㔷扢㐵㌳换㙢㈸慥㕢ぢ㥥㜹㝥㍣户㜰㝡户㐲㈴㥣ち㌸挸扣〳晢㠷慢搹愲攷敤搸晡㉥づ㜸ㄶ㉤㘷㉥昴㜸愱㄰㑡㈶㤱换愵搹㝤〲敢愶昶摢㌰〷〴㥦㤴㍤ㄱ㑦扥收㤵摦㔸㌶敥㍦㜳敦摡捡挹ㅡ晢㥦挵攲捡㉣㙦摡攴㑦敥㜴㘰晤㍦挴攱㕥摡扡晡捤㠸扢攳㐷㙦〰攰慥㠷〳㉥㝥攳愶慦㡣㙤昳晥㕥㜷扣晢㍢捦晢敤㡣敦捡搵㕤ㄹ㜱㠴㉡扡愰㌴昷㠳㤵㔷晤晤收㝤㡡搷摤昱㡢昷㝢愵㌷搲晢戵㜹㝦㤵挴㠸㘲㜴昵㠷ㄴㅦ㔱㝣っ愱づ〰慣㜷㜰ㄷ㔹攸〹戳㤳㍣㐳昰〹戳㑥ㄵ㈲攱㠵㐵〴捣愰㜳戶攲攲㉣㜷㤸㉡挷〸戲㈴挰ㅥ㠲戱㙢㉤搴㌲㑤戸晢戶㌶㠰㜱㡤㔶㐶㜴ㄸ㔸㈳㐶ㄴ㈳㜸㄰搸晥摥晣㐳挰昶昳っ挱㈷挷㍡㕣戲挵ぢ攷ㄸ㘶〰㘰㉤攸〸戰㝤晤挰㥥㠴戱敢㌲㤸㘴㥡㍥㔴㘸戶〱㡣换慦㌲愲挳挰㡥挷㠸㘲ぢ戰㤲㈸㘰愳㍣㐳昰㠹戰づ搷㙥昱㡡改攷㌰〳〰㍢ㄹㅤ〱㌶挲て散〵ㄸ扢㥥〲㤳㑣戳挳挰戸づ㉢㈳㍡っ散㑣㡣㈸戶〰ㅢㅣ〵㙣㤰㘷〸㍥改搵㌹ㅢ㤱昰挲ㄳ搰㌱〳〰攳㑡慣〰ㅢ攸〷昶㍡㡣㕤㉦㠴㐹愶搹㘱㘰㕣㤰㤵ㄱㅤ〶㜶㈹㐶ㄴ㕢㠰敤ㄵ〵㙣㑦捦㄰㝣㠲慢㜳㌹㈲攱㠵挷搲㘱〶〰挶搵㔷〱搶挷て散㕤ㄸ扢㕥〳㤳㑣戳挳挰戸〸㉢㈳㍡っ㡣㡢慢挵ㄶ㘰扢㐷〱敢攵ㄹ㠲㑦㘶㜵㙥㐲㈴扣昰收㠳ㄹ〰搸㙤攸〸戰㥥㝥㘰㥢㘰散㝡〷㑣㌲捤づ〳攳晡慡㡣攸㌰戰つㄸ㔱㙣〱戶㔳ㄴ戰ㅤ㍤㐳昰㠹慢捥㝤㠸㠴ㄷ捡搹㌰〳〰摢㠸㡥〰敢收〷昶ㄵ㡣㕤ㅦ㠲㐹愶搹㘱㘰㕣㘸㤵ㄱㅤ〶昶㌸㐶ㄴ㕢㠰㜵㡤〲搶挵㌳〴㥦愴敡㍣㠹㐸㜸㘱捤ぢ㌳〰戰㘷搰ㄱ㘰〵㝥㘰㕢㘰散捡㐵㔴㤹㘶㠷㠱㜱挵㔵㐶㜴ㄸㄸ搷㕤㡢㉤挰㍡㐵〱㡢㝢㠶攰ㄳ㔲㥤㔷ㄱ〹㉦㉣慤㘱〶〰昶㈶㍡〲㉣挷て散㈷ㄸ扢扥つ㤳㑣戳挳挰戸昴㉡㈳㍡っ㡣ぢ戰挵ㄶ㘰扦晣㌳攲〳晡㘷捦㄰㝣昲愹昳㈱㈲攱ㄵ搳搹昸㐲〱㘰㥢搰ㄱ㘰晦挶㠸搶て攸㕣ㄸ扢㜲㔹㜵摢㠰㜱つ㜶摢㠰㝤㠵ㄱ㌶㘰㍦㐴〱晢摥㌳〴㥦㘸敡㝣㡤㐸㜸攱收㙦ㄷ搸户攸〸戰敦晣挰㍡ㄳ搸ㄶ㤸戶つㄸㄷ㘳户つ搸㡦ㄸ㘱〳昶㜵ㄴ戰扦㜹㠶攰㤳㑡㥤㥦㄰〹㉦晣㤷慡㉥㌰㠵㠹〸戰㉦晤挰扡ㄳ㔸㌶㑣㌲㑤戸晢戶㌶扥㜹㜰㔵㔶㐶㜴昸㔰搴㜰㉦㐶昰攰㔷慡扦㐴〱晢搴㌳〴㥦㐰敡攴㈳㤲〰敢攱〲攳扡慣〰晢挴て㙣㌷〲摢づ㈶扣戶攱㑢㌰㤷㘷㘵㐴㠷㠱㜱㤱戶搸〲散晤㈸㘰敦㜹㠶攰㤳㐵ㅤ慥敤ち戰㍤㕣㘰扢愱㉦挰晥散〷㔶㑣㘰㕣㝡挵㙢ㅢ㠰ㄵ㥡ㄱㅤ〶㔶㡣ㄱ挵ㄶ㘰㙦㐶〱㝢挳㌳〴㥦ㄸ敡㜰㤱㔷㠰つ㜰㠱つ㐰㕦㠰扤收〷戶㌷㠱敤つㄳ㕥摢〰㡣㙢戳㌲愲挳挰㠶挳扤搸〲散愵㈸㘰㉦㝡㠶攰㤳㐰㥤㤱㠸㈴挰㠶扢挰戸摥㉡挰㥥昷〳ㅢ㐹㘰晢挰㠴搷㌶〰攳戲慢㡣攸㌰戰㔲戸ㄷ㕢㠰晤㈱ち搸㔳㥥㈱昸㠴㑦愷っ㤱〴搸㍥㉥㌰㉥扣ち戰㈷晣挰挶ㄱㄸ㤷㔴昱摡〶㘰㕣㝦㤵ㄱㅤ〶挶㔵搸㘲ぢ戰㐷愲㠰㍤散ㄹ㠲㑦敥㜴戸㜸㉢挰捡㕣㘰㜳搱ㄷ㘰て晡㠱㑤㈴㌰慥慤攲戵つ挰戸㄰㉢㈳㍡っ散〸戸ㄷ㕢㠰摤ㄷ〵散㕥捦㄰㝣㈲愷挳㔵㕣〱㌶捤〵㔶㠵扥〰扢挷て㙣〶㠱愵㘰挲㙢ㅢ㠰㜱㐵㔶㐶㜴ㄸ搸㘲戸ㄷ㕢㠰摤ㄱ〵散㜶捦㄰㝣搲愶㔳㡦㐸〲慣挲〵挶㌵㔹〱㜶慢ㅦ搸㕣〲㑢挳㠴搷㌶〰攳搲慣㡣攸㌰㌰㉥搰ㄶ㕢㠰摤ㄸ〵散〶捦㄰㝣㠲愶㜳㉣㈲〹戰挳㕤㘰㕣㥣ㄵ㘰搷昹㠱ㅤ㐱㘰㈷挱㠴搷㌶〰攳ㅡ慤㡣攸㌰㌰慥搴ㄶ㕢㠰㕤ㄵ〵散㑡捦㄰㝣㌲愶挳〵㕥〱㔶攵〲㍢ㅢ㝤〱㜶㠵ㅦ㔸㡡挰戸晥㡡搷㌶〰攳㘲慤㡣攸㌰戰戵㜰㉦戶〰扢㌸ち搸慦㍤㐳昰㠹㤷づ㔷㝡〵搸㘲ㄷ搸攵攸ぢ戰㡢晣挰敡〹㙣ㅤ㑣㜸㙤〳㌰慥摡捡㠸づ〳㕢て昷㘲ぢ戰㜳愳㠰㥤攳ㄹ㠲㑦戲㜴慥㐷㈴〱㤶㜶㠱㜱摤㔶㠰㥤攵〷搶㐲㘰户挰㠴搷㌶〰攳昲慤㡣攸㌰㌰㉥攲ㄶ㕢㠰㥤ㄶ〵散㔴捦㄰㝡㐲攵摤㠸搴摥ㄳ㉡㝤晦昵㘳㔷㈴捤慤㘱㈹㜳㝥㡤慢收㜲㉤㡡㤹㙢敢敡愴づ戸〰捦㤳㙢挲㝦扥㌸ㅤ捦㑤挴㔳攴昰扦挲㝢㠵慥㜸㥥㈲ㅦ捦㘵㥥㔸愶愵挷挱昱㥡㔹㑤㜸㠴㔹愷㥡㈹㘹㍣敦戲㍡て晦㜹㕣㜳㌳晥㈷昹晦㠵㠷捤愱㌲㥢㜷收㘲㜳ㅦ㌳㘷㉤㡡㘶戵㜳ㅢ捦〱摣捡㠷昹㍦ㄵ戳昸ㄸ扡晦散搱㤷昱㘳㜱㠸戵摥搰㕡敤㝢戲㘲㡥㕡㡤㝤散㔶㘷㥣ㄸ晢㐵㈶ㅤ换㐲㜵〴〶挴㑦㠰挸挶晦㡡㈶㤷㉤㈰ㄲ㝡㈵㌴㔲ㅤ㉦㈲㤶扢〱挷㐱㄰ㅤ敢搴㜹㔷㘳㉣昰㕦㈳收攷ㄳ戲搹搴㐶っ攵㘱ㄴ㍦㈹㝡㙥㈷㔸攷㜶㌲攷戶㍡㌴户㔳㌲攷愶ㅥ㐲㜰捥捦㙣敡㜱㉦愳㈶ㅢ㌹㙡戹㌵昸ㄹ㡣㐲攰㕢㐱㥦ㄹ〸晣㘴㌰昰㜳㤹㠱㥢慣㠱捦つ〷㍥㍦㄰昸㠵㘰攰㔷㌳〳搷㔹〳慦つ〷扥㌸㄰昸昵㘰攰㍦㜹㠱攳㤷挲㌳攲挰愸戱㘶扢ㅣ〳攲㔷㐰㘴ㅥㄸ敢〲ㄹ摦つ㘶晣㌸ㄳ捡㤱搶攰搷㌰㑡㈶昹敢〳㠱㌷〵〳晦搵〴收㜱㤴愳づ戳〶扥㤱㔱㜸挸㙣摤慢㌷〵〲㝦ㄵっ晣㙤㘶攰㌹搶挰户㠵〳摦ㄱ〸扣㈵ㄸ昸㐷ㄳ搸㍤づ㘷㕡〳摦捤㈸㤹㔴㙣〸〴晥㈹ㄸ㌸ㅢづ㍣愵戴㑢挵㘴㙢攰〷ㄸ㈵㤳㡡㡤㠱挰戹攸㘷㥣㌹昹㈶戰㍢攳〹搶挰㡦㌰㑡收㡣ㅦつ〴敥ㅣっ扣㠳〹散捥㜸㕦㙢攰㈷ㄹ㈵㜳挶㝦〸〴敥ㅥっ摣挳〴收〱㥥愳㐶㔹〳㍦挷㈸㍣㤶户ㅥㄵ㉦㔰挵摢㝦摣㌷㌸戵ㅢ晡ㄹ㔴散〱㠵㜰散㔲㌱挴ㅡ昸㘵㐶挹愴攲搵㐰攰攲㘰攰〱㕥攰昸敢㘸㐴㥣㤲晤慤搹摥挴㠰昸㕢㄰㤹愷攴摢搰昸愱散㡤㝥〶㤴攱㔰昸づ㤷㍥搶攰敦㌲㑡㈶昹敦〷〲㡦っ〶摥挷〴㜶㌹敡㘵つ晣㌱愳㘴㜲戴㈹㄰㜸㕣㌰㜰㔹㘶攰㥤慤㠱㍦て〷晥㙢㈰昰挴㘰攰㘹㈶戰㝢ㅣ㙥㙦つ晣㌵愳㘴㔲昱昷㐰攰ㄹ挱挰ㄵ㈶戰㑢㐵㠱㌵昰ㄶ㐶挹愴攲㠷㐰攰戹挱挰㠷㥢挰敥㡣攳搶挰㍦㌲㑡收㡣㝦ち〴㍥㈲ㄸ戸捡〴㜶捦㥣㤸㌵戰挲戳㘶〳㘷㑥㌶㔵扥㌳㈷ㄵっ扣搸〴㜶愹昸搷㍦㙣摦㍢㍡㌱㑡㈶ㄵ㍡㄰戸㍥ㄸ㌸㙤〲扢㌳晥捥ㅡ戸㜳㜸挶㕤〳㠱㕢〲㠱㜳㡦㠷愲挳㕦搱㔸㌴戰〳扥捣昲㝦て挷㈳慢㈷攰挱挷〳敡昰㑤慢〳捦㤹摥づㄳ㔱晣㙡挵ㄸ㝡㝢昶扣昷㈴㜵㌲戴㥣㠶摥㠱摡㔳㡣㑦㌷扦て扦戲㠸㑦㜷㙡捦㌴㍥㍢晡㝤昸敤㐳㝣㜶愲㤶㕦㍣㈴搷捥㝥㥦戵挶㘷ㄷ㙡昹ㅤ㐲㝣㜶昵晢㕣㙥㝣㝡㔰扢捥昸昴昴晢㕣㘳㝣㜶愳㜶扤昱改攵昷攱〷戲捣㘷㜷㙡昹㔹㉣戹ち晤㍥户ㄹ㥦㈲㙡昹戱㉡㍥扤晤㍥㜷ㅢ㥦㍤愸摤㘰㝣晡昸㝤ㅥ㌰㍥挵搴㙥㌴㍥㝢晡㝤昸攱㈵昳搹㡢摡㐷㡤㑦㕦扦捦㤳挶愷ㅦ戵晣〸㤲昹昴昷晢㍣㘷㝣〶㔰晢㠲昱ㄹ攸昷攱愷㠳攴摡㥢摡㔷㡤捦㈰扦て摦搳挵㘷㌰戵㝣㉢㤷㕣㐳晣㍥敦ㅡ㥦愱搴昲㕤㔹㝣㠶昹㝤㍥㌶㍥挳愹摤㘴㝣㐶昸㝤昸㠶㈹戹㐶㔲晢㔷攳㌳捡敦挳昷㍥昱㈹愱㤶㙦㝢㤲㙢戴摦㘷㡢昱ㄹ㐳㉤摦挱挴㘷慣摦㠷敦㐸ㄲ㘷ㅦ㙡㝦㌲㍥晢晡㝤昸收㈲㍥攳愸攵晢㡡挴搹捦敦挳昷〹昱搹㥦㕡扥㐵㠸捦㜸扦て㑦㜹昱㈹愵㤶㘷扢昸㑣昰晢挸愹挷戳慥っ㕡戳㌹㍣〵攵敦昶㜲㌴㜰㔵㑥㑥㍥㝡㑤昴㝢昱㈴ㄴ慦㐹慥㤷㥣㝥昴捡㠸挵搳㔰扣㈶扢㕥㜲〲㠶扣㜸㈲㡡搷㔴搷㑢㑥挱㤰ㄷ㑦㐵昱㥡敥㝡挹㐹㐸慦ㄹ攸㥢捤攱挹㈸㕥㌳㕤㉦㌹つ改㤵㌱㉦㥥㡥攲㜵愰敢㈵㈷㈲扤㌲㌰昲㠴ㄴ慦搹慥㤷㥣㡡㈱㉦㥥㤲攲㌵挷昵摡〳扦㠴敢㡣㡣㍣㈹挵㙢㥥敢㈵愷㘳㈸ㄶ㑦㑢昱㍡挴昵㤲ㄳ㌲㌴㝢㥥㤸攲㜵㤸敢㈵愷㘴㈸ㄶ㑦㑤昱㥡敦㝡挹㐹㐹慦っ扥㜸㜲㡡搷慦㕣㉦㌹㉤㐳ㄹ㜹㝡㡡搷㤱慥㤷㥣㤸昴㑡愲㙦㌶㠷㈷愸㜸㉤㜰扤攴搴愴㔷〶慢㍣㐵挵慢摡昵㤲㤳㤳㕥ㄹ㝣昱㈴ㄵ慦ㅡ搷㑢㑥捦㤰ㄷ㑦㔳昱㕡攸㝡挹〹ㅡ捡挸ㄳ㔵扣ㄶ戹㕥㜲㡡㠶㘲昱㔴ㄵ慦㍡搷㑢㑥搲㔰㉣㥥慣攲搵攰㝡挹㘹㑡慦っ㔶㜹扡㡡搷ㄲ搷㑢㑥搴㔰㐶㥥戰攲搵攴㝡挹愹ㅡ㡡挵㔳㔶扣㥡挵换㌱㌴㈹㥥㥦戲愰㜶㈶㍥昴㜹戹㝣〲挶收攱捥㜱㐳户攲戹㈹ㅥ㙢㌲㍤ㄴ㑦㐷㌱㥣ㄱ㌰昰っㄴ挳改〱〳㑦㍡㌱㥣㤶㘹㜰っ㙥挵ㄳ㑥㍣㑥捤昴㔰㍣挷挴㜰㑡挰挰搳㑡っ慢〳〶㥥㐹㘲㌸㌹㘰攰挹㈳㠶㔵〱〳捦ㄷ㌱㥣ㄴ㌰昰ㄴㄱ挳㠹〱〳捦ち㌱慣っㄸ㜸㈲㠸攱㠴㠰㠱挷扥ㄸ㡥捦㌴㌸收㈴㔰㍣敥挵攳戸㑣て挵㐳㕤っ挷〶っ㍣扡挵㜰㑣挰挰〳㕡っ㉢〲〶ㅥ挳㘲㔸ㅥ㌰昰戰ㄵ挳戲㠰㠱㐷慡ㄸ㤶〶っ㍣㌸挵搰ㄲ㌰昰㜸ㄴ㐳㜳挰挰㐳㔰っ改㑣㐳晥晦〳㡡ㄶ㈹㈰</t>
  </si>
  <si>
    <t>㜸〱捤㝤〷㝣ㄵ㔵昶㝦㙥捡㈳昷搱㐶㐵㔴㔰㐸㈲㔱ㄴ愴㌷㔱㤰㤰搰愴㈹〱㜴㙤攱㤱扣㐸㈰〵摦㑢㈸愲㈲㠸㔸戱昷〶昶戵扢㉡昶戲ㄶ㕣㝢敦慥㙢㙦扢ㄶ散慥㡤晦昷㝢㘶㙥㤸㌷㜳㈷〹晢摢晦攷戳挳换挹扤攷㝣敦㌹昷㝣㘷收扤㤷㍢㘷㠶㉣㤵㤵㤵戵〹ㅢ㝦㜳换㘵㘳挷昲愵改挶㘴㕤扦搲㠶摡摡㘴㘵㘳㑤㐳㝤扡㕦㐹㉡㤵㔸㍡愵㈶摤㤸〳㐰慣愲〶昶㜴㕥㐵扡收挸㘴㝥挵愲㘴㉡つ㔰㕥㔶㔶㝥扥捥㠶㝤〷敦挷㌱ㅤ捤㔱㍡㤷〲愸㉣ㅤ愳㘸㐷㤱㑦愱㈹攲ㄴ敤㈹㍡㔰㜴愴攸㐴搱㤹挲愱搸㡡㘲㙢㡡㙤㈸扡㔰㙣㑢搱㤵㘲㍢㡡敤㈹ㄸ㕦㜷愳攸づ搱㘱㐷㠸㤹愵㘳愷捦㥤㡦㙣捡ㅢㅢ㔲挹扥〵戳摤㌹㡦ㅡ㌸戰摦挰㝥㠳昶ㅣ㌴慣摦㠰扥〵愵㑤戵㡤㑤愹攴愸晡㘴㔳㘳㉡㔱摢户㘰扦愶戹戵㌵㤵㤳㤳㑢㘷㌶㉣㐸搶㡦㑡捥ㅤ㌰㜸㙥㘲挸㠸㠱㐳㠶づ慤摥㜳捦ㄱㅤ㜶㠲攷㘹愵㘳昷㑢㈵慢搳晦㉤㥦㍤攸㜳㝡改搸㝥搳㤲㡤晦㉤㥦㍤攱ㄳ㉥换ㅡ敡ㄲ㌵昵晦㈵愷㜹摣愷㐳换㤲㤵㌵摣昹挹㘴慡愶晥昰㝥㤸㜶〶搱攸つ敦㔷㤲㑥㌷搵㉤攴㜱㔴㥡慣慤㥤㤱慣㤶㥤㕥㔷㤶㙥摣㉦㤱慡㑢㜷愸㈳㝦挹㔴戲扥㌲㤹敥㔴㌷㙥㐹㘵戲搶〳愶昳敢㘶㈷㔲搳ㄲ㜵挹㕣㌶㍡搷戹晢㜰㔲㔵戲扥戱愶㜱㘹挷扡㔹改攴㡣㐴晤攱㐹㐲昲敡㈶㌴搵㔴愹摣㕣扣戲㜲㜶戵捤㑣㜶ㄴ收㔳㔷㍡㉦㤱㙡㤴ㅥ㜷攱㐰ㅢ搶㜷戸㐸ㄶㄹ昳攲㈱㔵㄰ㄸ挵㝤㔶㕥㔳㌷㌹㤹慡㑦搶㌲〸昷㘴㥦〰㐸〸㜲昷㐳㌳㔳㈶ㅤ敥㈵搵摥㍢昹㤸ぢ愳挴ち㈰戶㤹㔵㕦㔳摤㤰慡敢㍢戵愶㝥搴㠰扥㔳ㄳ㑢㐶つ搴㠵㌰攸㈲㐲㜶㠶攸㌲慢晦㈴捣㈸搱㌸慦㘰㐶〲㕣㡦ㅣ㍥㘴挸㐸摤㡢㤸㘲〸㤵晢ㄶ㑥㜳扦㜳㥥㙡搹ㄵ㠹散㡡戹搹ㄵ㤵搹ㄵ㔵搹ㄵ挹散㡡敡散㡡挳戳㉢收㘵㔷搴㘴㔷捣捦慥㔸〰㡣搹昲摢戵换昶戶摢攲㥦扣搰㌰㝡昵愴戳㍥㍦攳㥤㌳㕦㕦㜱㤲攲㤹㉤㙦っ扢愲㘱㥤㙣㙦ㄸ昴㙥㄰戱摤㈱挲㤳ㅤ㍡㜰愴敥㐳㑣㕦〸愵㕥挶㘴㌹攱㐷捥改㤸昳㜶攵挰戱て㕣㔵㝡攷摤て摦戸㕥昱敤㐳㈲昵㐳挳ㅡ愹㍦扤っ㠰㠸つ㠴〸㐷ㅡ㍣㝣愴ㅥ㐴捣㘰〸愵㥥昱㈲改㡢㜲㕦㉤㜹㜷搷〹㙢昷㈹ㄹ㝢搴ㄳ昷㔴㈸扥㐷㐹愴愱㘸㔸㈳つ愳㤷攱㄰戱ㄱ㄰攱㐸㈳戰〳昶㈴㘶㈴㠴㔲ㅢ扣㐸晢っ晡昶㥢慥昱戲㈹㉢〷㍢㑢㝦扣散晤㔵㡡㙦㠴ㄲ㘹㙦㌴慣㤱㐶搱换㘸㠸搸㍥㄰攱㐸㐳〷㡤搴㘳㠸㈹㠱㔰敡㐱㉦㔲㤷扦摥晢戵㕡㌷㝦摣挹慦摥㍣攸晡慤ㅥ㜹㑣昱挴㤳㐸愵㘸㔸㈳㤵搱换㌸㠸搸㜸〸㑢愴㍤㐷敡〹挴㑣㠴㔰敡㉥㉦㔲攲㉦㍦摦戲敢㜷户㤵㕤昶敢挸ㄱㅢ㌷扣晥愲攲㕢扡㐴摡ㄷつ㙢愴挹昴㌲〵㈲㌶ㄵ挲ㄲ㘹昰㐸㍤㡤㤸改㄰㑡摤敡㐵晡慡晢昲敤愶㙥㝤㙤挹昹摢ㅤ昹收搴ㅢ挷㙥慦昸戹㈱㤱昶㐷挳ㅡ㘹〶扤㤴㐳挴㘶㐲㔸㈲つㅤ愹㘷ㄱ㌳ㅢ㐲愹敢扣㐸敦慥戹晣攲てㄶ㝣㍢昱昸攷慥ㅣ扣㙡搹ㅤ扢愹昶㌰㑢愴〳搱戰㐶晡ㄳ扤ㅣ〴ㄱ㍢ㄸ㈲ㅣ㘹〸搸㍢㠴㤸㐳㈱㤴扡挲㡢㔴㜹摦晣挵㌳捥㔹㌶昹攴户收㜴戹昴摡㙦昷㔶晣〴㤴㐸ㄵ㘸㔸㈳捤㠱㐱㈷㈰㘲㜳㈱㉣㤱㐶㡣搴㤵挴㔴㐱㈸㜵戱ㄷ改戵戵捦㑦㥤㌴昵挹改㌷㝦戵摦ぢ㔳愶晦敤㈰挵㡦㔹㠹㔴㡤㠶㌵搲攱昴㌲て㈲㔶〳ㄱ㡥㌴ㅣ㤱收ㄳ戳〰㐲愹㜳扣㐸㔷っ㝤㝢攳搸昶㔷㑦㕤㜱晣扢敢㘶捤㌸晦㌴挵捦㜲㠹㔴㠷㠶㌵㔲㍤扤㌴㐰挴ㄶ㐲㠴㈳つ㐲愴㈳㠸㐹㐱㈸戵挶㡢㜴搹搹〷ㅤ㍢愶㜰㥢昱敢㉥攸㌶㘴扦㡥㘷昷㔰晣挲㈰㤱ㅡ搱戰㐶㙡愲㤷㐵㄰戱挵㄰攱㐸挳〷㡣搴㑢㠸㔹ち愱搴㙡㉦㔲户慦昶摤扦晣散㠱㘳搶㜵㝡昲挷㘳昶㍦㙦戰攲户ㄲ㠹戴っつ㙢愴愳攸攵㘸㠸搸㌱㄰攱㐸㐳ㄱ㘹㌹㌱挷㐲㈸戵摣㡢昴挲愳㡦㜵㑤扥晡捣攴㑢㐷㡣㝥扤㘱挵㠰ぢㄴ扦晡㐸愴㤵㘸㔸㈳ㅤ〷㠳㕥〵ㄱ㍢ㅥ㈲ㅣ㘹ㄸ摥昷㔶ㄳ㜳〲㠴㔲㑢扣㐸てて摦昰摣㘱㝢㥤㍡昱扣慡つ㐵㉢ㅡ慥敢愸昸晤㑡㈲㥤㠴㠶㌵搲挹昴㜲ち㐴散㔴㠸㜰愴ㄱ㌸㥦搶㄰㜳ㅡ㠴㔲㐷㜸㤱㑡慦㝡㘴挶て攳敦㥢扡㘲愷㙦愷敤晦捡㡡㈲挵㉦㜱ㄲ改っ㌴慣㤱捥愴㤷戳㈰㘲㘷㐳㠴㈳つ㐷㑥攷㄰㜳㉥㠴㔲昳扤㐸㤷扣㜵昳㐹昹昷ㅥ㌶昹慥㑤搹て昶晣敤㤶㜹㡡摦ㄴ㈵搲昹㘸㔸㈳㕤㐰㉦ㄷ㐲挴㉥㠲〸㐷ㅡ㡡㐸ㄷㄳ㜳〹㠴㔲㤵㕥愴扤换搷ㄵ昴扦昳㠴㈹㘷散搰晢搳㥦㝦㕣㔹愴戶㠵㔹㈲㕤㠶㠶㌵搲㕡㝡㔹〷ㄱ扢ㅣ㈲ㅣ㘹ㄸ摥换慦㈰收㑡〸愵づ昱㈲㘵扦㜹攸挱㌵㜷慤㉤㍤㈳搹㜷昵摢ㅢ摦晣㠷攲㜷㕥㠹㜴㌵ㅡ搶㐸搷搰换戵㄰戱㍦㐳㔸㈲つㅢ愹慦㈳收㝡〸愵㘶㜹㤱敥㥤搹㜳㜸晦つ㕦㑤㍦攱攱攲ㄱ摦㍣㜴攵搶㡡㕦慣㈵搲㡤㘸㔸㈳摤㐴㉦㌷㐳挴㙥㠱〸㐷ㅡ㡡㑦挲㕢㠹昹ぢ㠴㔲搳扣㐸㍤㉦扥晤摡㜳㤶㈷㈶㕥㕤㝤㐸㙥慦㕥㑤㡢搴昶㌰㑢愴摢搱戰㐶扡㠳㕥搶㐳挴敥㠴〸㐷ㅡ㠶㘳敦㉥㘲敥㠶㔰㙡㠲ㄷ㘹摣戹昷㥥昸昰〹㝢㡥㌹晦戳搱㌷捣摡戴㜴㍢戵〳捣ㄲ改㕥㌴慣㤱敥愳㤷晢㈱㘲て㐰㠴㈳つ〷㝢てㄲ昳㄰㠴㔲㘳扣㐸〷晦㝥㘱攵扤捦摥戶敦㜹㈳㤷敥扤攸晡㥦搷愸㙥㌰㑢愴㠷搱戰㐶㝡㠴㕥ㅥ㠵㠸㍤〶ㄱ㡥㌴〴敦ㄱㅢ㠸㜹ㅣ㐲愹㍤扤㐸㥦㥦晡昴㑢挳㝥㝢㘰捡搹敦㥦晢敦搵敦慥晣㔴㜵㠷㔹㈲㍤㠱㠶㌵搲㤳昴昲ㄴ㐴散㘹㠸㜰愴㘱昸㝣㝡㠶㤸㘷㈱㤴ㅡ攴㐵㉡㕦晢昱捥户㝥昶昳挴㥢敥㝥㙦搳㤹搵㝦捡敡昰㍣捣晢㝢㕦㔴换㔲㠹挵昸敡扦昹慦㡡㐱晤〶昰㕦敢㝦㑥攱慦愹敡愱搵挳慢〷づ慣ㅡ㍡㈰㌱㌸㤱㔷〸户㙤晤摥捥户摥づ搵〷搴搴㔷㌵㉣㤶㉦昲㍢㡥㑤愴㤳㥢扦搷昷昱㙣㘳ㅢ㥡敡慢搲摤敤挶昲挶㐴㘳戲㕢搰戶搹㐹㘸㔸㌹晥捣㐹愶㈵㕥㡦攰戰搹㠹摡愶㘴挹㤲ㅡ搷扣㔳挰㡣㍦㜲ㅡ收㐶㕢挷愷㤲㐷㌴㕢㐳㌳㉡挱㕦攱㡢挴㜷㈸㑢搷攴捥慢愰㜴㕥㐳㍡㔹㉦搳敢㔳户㕦㑤攵㠲㘴慡㍣挹扦攱㤳㔵㤲敡戶㌴㜹㝦㘹昵㤹㕥㡦㐴昱户㔳㔵㤱㕦㕢㍤㙥㐹㘳戲扥㉡㔹㠵昹㉥㑣愶ㅡ㤷捥㑣捣慤㑤㜶捤㠰戸㌱㘱搸㈱㐳㍤扥愱戲㈹㕤摡㔰摦㤸㙡愸捤戴㤴㔴㉤㑡攰慦扢慡愹つ㔵㐹晣㜱㤶换㉤㑢㘵攵攴㈸㤵戵扢敤㉦㈴晡㑤昷㤳ㅤ攱摢挵㍢㘱㥦㙦㥦㜹搸昵㥢㠱散㤰㐵㙤㤲挷㘴㜶慦㔶㥣㠹㕦扡搹㉤ㅡ攸换㠹ぢㅥ㐴昷㡥㐶换ㅣ㥢昷摣晦㕦㜰㜶昶㌶㕥昶攳ㄶ攱㉦攰㠹㠹晡慡摡㘴慡挵攵ㅡ挵ㄹ改ㄷ㈰昲晡攳㙣㡥㘴㉦ㄷ〸戵㐴㉤捤㕢㕣㔳搵㌸㉦㌶㉦㔹㜳昸㍣㝥㝤挲㤲㑥㝥㍥愹つ㙤晡㈵愸昴换ㄴ慦㐰挴攳㔹戱㔷〹㡡挵昵㙢㙥㍦慦〸扦户晣㙦敢㙣㡣搲昲户㍣ㄶ㕥搲㜹㜵攳ㅢ㔲改㥣ㅣ㕢㤶ㄳㄳ改㜹㡤㍣㍣㕢㌶搲摦敢ㄴ㙦㐰攴昵㠲㘸昵㑦昷捥〰攵㜲㠵愲㘳㕤㔹戲㍡㠱㜵㈱㌹扢㔵㈲慦捥㕤㙡㈸㑢愶㉢㌵搷㈴㈶攱㕣㔹ㄲ㐳ぢ㈷㝦㠷㍡ㅥ晤挹㈵㡤㘵㠹挶㐴扢㍡慣㙥㘰㉦㘹㠰晡挸㈸户挵㤱ㅤ㐵㘷㐶挷扤ㅥ㍣㌸搲昴㜹㘹㉦ち搷ㄳ㑥ㅣ㥣㉦㔹㌹㥥㙣㌹〹捣扤〷㤲㠸〵て昴捣㔵ち㉣㥥㔴㑤㐸搶捦㕣扡㌰㤹㈶㍣㍦搶㈲㤵挱搳㡢捥愶㔷捥㥤搵㔸㔳㥢敥㠷㤹㑥㐸㌵㌴㉤晣㙦晡愱㉦晤㈶㠴搹昲㜶挱㔱摣昶㥣㐰㔷㔶扢㐵摣㌷ㄵㄵ㔹昹昴㐶㡤摥㤹㠲㐷㉢㥣㙤挲㉦搹昴㍢昸ㄵ㙦挹㤶㔷っ挴㤶慣攸攴〱摦愱づっ捤㑣㈵㘵㡤㉡㕦㍡㘰扢㘳摤〱つ愹〵㜳ㅢㅡㄶ昰㜸敡㈴扤昴扣㘴戲㤱敢㍥敤扤㜵㉥㔹捦㔲㉡㈷㈷㘳摤挶户㐰搴ㄳ晥㘳敦㐳㜴㉣愹慤㉤㌰ㅥ搳戱て愰捡挱ち㔴散㐳㌴㠶攲㥤扣戱愱ㄱ㐱ぢㄶつ㉢搸㠳戰㜴㘳㐱㈹㍥㉤ぢ昸ㄹ㔵㕢㔳㥦㉣攸㕤摦㔰㤰㑡愶ㄷ㘲愹㌷戹㕢扦㈵戵改㈵㙡㐷㔰挳㈵㤸㕥摦づ㥤晦晡攰ㅦ㑡慥晦攷搳挹摤摢㉤㝢㑥㜵昷っ愱㔵愰摥〸㔶㠸ㅦ晤〹㠴摡〱㌰扥攵愰㥤戹改捦搰搷㥦㔳晣ㄳ〲㙦ㅣ戲㉢昰扥昱㠵摢㔵扢攱㌷摦㍢昴㤷ㄴ㕦㐱愸㍥㄰㍣㜳昵搷㄰㘶㔳づ晣昳㠰㤰㥤扡㍢搴攱㥤晡ㅤ戴㜱摤㠲㑤昵〵㠲㍢㔶㤳㐸㑤敡㌴㘹㔳㌱㌸戶ㄲ㤰攷ㄹ㐲㡢㔳晤㌱㑣〸昸㡤攳㜳〰戳ㄳ昰〷㘳㤰ㄸ捤挳搱㐷㐰戶摢㔵〳㘰ㄳ〲㜲愰搰㕣㤴㔷㠳愰ㄲ〲昲搰㌳㥢晡攵てㅦ〱〳愱づㄳ愰改㔳户㘰㔳㠳㌱捥㐶挰㐶㌸户ㄲ昰戵㘷〸慤㤹つ㠳愷㐲捥㘲㙢㑥昹㑢挰散〴㜴㠱㔹㙦㑢搱ㄵ挲㐷挰昶㙥㔷つ㠷ㄳ㈱㘰〷㠲扡㐱愸㍤愱ㄲ〲扡愳㘷㌶昵㤱㥦㠰ㄱ㔰㠷〹攸㐹㥦扡〵㥢ㅡ㠹㜱㌶〲摥㡡㈲攰㑤捦㄰㕡捡ㅢ〵㑦㠵㥣㐵㙦㑥昹昵㐸〲㜶㠷㔹昷愱攸ぢ攱㈳愰㥦摢㔵愳攱㐴〸攸㑦搰〰〸㌵〶㉡㈱㘰㈰㝡㘶㔳捦昹〹搸〷敡㌰〱㐳改㔳户㘰㔳㈵ㄸ㘷㈳攰戱㈸〲ㅥ昵っ愱ㄵ挶㌲㜸㉡攴㉣㐶㈳愸㝡㌸㤲㠰㌱㌰敢ㄲ㡡戱㄰㍥〲捡摣慥ㅡ〷㈷㐲挰㌸㠲挶㐳㈸慥㍢ち〱ㄳ搰㌳㥢扡摢㑦挰㜸愸挳〴㑣愶㑦摤㠲㑤㑤挴㌸ㅢ〱㌷㐷ㄱ㜰㤳㘷〸㉤㝣㑥㠶愷㐲捥㘲㈶愷㝣㐳㈴〱戳㘱搶〷㔰ㅣ〸攱㈳攰㈰户慢愶挰㠹㄰㜰㌰㐱㠷㐰愸㘹㔰〹〱㠷愲㘷㌶㜵㠵㥦㠰愹㔰㠷〹㐸搰愷㙥挱愶愶㘳㥣㡤㠰ぢ愲〸㌸摦㌳㠴搶㘳㘷挰㔳㈱㘷㌱㥦㔳㍥㌷㤲㠰㕡㤸㜵ㅤ㐵㍤㠴㡦㠰㠵㙥㔷㤵挳㠹㄰㜰〴㐱㈹〸㌵ぢ㉡㈱㈰㡤㥥搹搴愹㝥〲㘶㐲ㅤ㈶㘰㌱㝤敡ㄶ㙣㙡㌶挶搹〸㔸ㄹ㐵挰ち捦㄰㕡㈶晥ㄳ㍣ㄵ㜲ㄶ挷㜲捡换㈳〹㔸〹戳㍥㡥㘲ㄵ㠴㡦㠰搵㙥㔷ㅤ〴㈷㐲挰〹〴㥤〸愱づ㠱㑡〸㌸〹㍤戳愹㐵㝥〲づ㠶㍡㑣挰ㅡ晡搴㉤搸搴愱ㄸ㘷㈳愰㌶㡡㠰〵㥥㈱戴㝡㍤〷㥥ち㌹㡢昳㌸攵㥡㐸〲㉥㠰㔹㕦㐸㜱ㄱ㠴㡦㠰㑢摣慥㑡挰㠹㄰㜰㈹㐱㤷㐱愸㑡愸㠴㠰戵攸㤹㑤捤昱ㄳ㌰ㄷ敡㌰〱㔷〲ㅦ搷㉤搸㔴ㄵ挶搹〸㤸ㅤ㐵挰㉣捦㄰㕡㔴攷㤲㜹㈱㘷㜱㈳愷㕣ㅥ㐹挰捤㌰敢㕢㈸㙥㠵昰ㄱ㜰㥢摢㔵昳攰㐴〸戸㥤愰㍢㈰搴㝣愸㠴㠰昵攸㤹㑤敤敢㈷愰〶敡㌰〱昷搰愷㙥挱愶ㄶ㘰㥣㡤㠰㌱㔱〴散攳ㄹ㐲㙢晤昵昰㔴挸㔹㍣挲㈹㡦㡡㈴攰㌱㤸昵〶㡡挷㈱㝣〴㍣攱㜶㔵〳㥣〸〱㑦ㄲ昴ㄴ㠴㍡〲㉡㈱攰㘹昴捣愶㠶昸〹㔸〸㜵㤸㠰攷改㔳户㘰㔳㈹㡣戳ㄱ戰㝢ㄴ〱扢㜹㠶搰㈵㠸㈶㜸㉡攴㉣摥攰㤴㜷㡤㈴攰㉤㤸昵摢ㄴ㝦㠷昰ㄱ昰て户慢ㄶ挱㠹㄰昰㉥㐱敦㐱愸㈵㔰〹〱敦愳㘷㌶搵挳㑦挰㘲愸挳〴㝣㑣㥦扡〵㥢㕡㡡㜱㌶〲扡㐴ㄱ戰㡤㘷〸㕤ㄹ㌹ち㥥ち㌹㡢慦㌸攵慤㈲〹搸〸戳晥㠶攲㕢〸ㅦ〱摦扢㕤㜵㌴㥣〸〱㍦㄰昴㈳㠴㕡づ㤵㄰昰ㄳ㝡㘶㔳昹㝥〲㡥㠱㍡㑣挰慦昴愹㕢戰愹㘳㌱捥㐶挰ㅦ扦㐷㝣ㄵ晥摤㌳㠴㉥搸ㅣ〷㑦㠵㥣㐵㙥㌶愶晣㉢㘰昶慦挲㌱㤸㜵㍢㡡㝣〸ㅦ〱㜱户慢㔶挱㐹ㄱㅤ戵㈷愸〳㠴㕡㡤慥㄰搰ㄱ㍤戳愹㙦ㄱ愳昹㡦愱攳愱づㄳ戰ㄵ昰㜱摤㠲㑤昱攲㤰㡤㠰捦愲〸昸搴㌳㠴慥㈳㥤っ㑦㐲㐰㌷㑥昹攳㐸〲㜶㠴㔹敦㐴搱㠳戳摢晣搷㘰㠱摢㔵愷挰㔱ㄱ搳㈹㈴愸〸㐲慤㐱㔷〸搸ㄹ㍤戳愹扦晢〹㌸ㄵ敡㌰〱扢〲ㅦ搷㉤搸搴㘹ㄸ㘷㈳攰愵㈸〲㕥昴っ愱换㕢㘷挲㤳㄰㌰㠰㔳㝥㍥㤲㠰㐱㌰敢挱ㄴ㐳㌸扢捤〴っ㜳扢敡㉣㌸㉡㘲㍡挳〹ㅡ〱愱捥㐱㔷〸搸ㄳ㍤戳愹挷晤〴㥣つ㜵㤸㠰㔱挰挷㜵ぢ㌶㜵㉥挶搹〸戸㍦㡡㠰晢㍣㐳攸慡摢〵昰㈴〴㡣攷㤴敦㠹㈴㘰㈲捣㝡ㄲ挵扥㥣摤㘶〲愶戸㕤㜵㈱ㅣㄵ㌱㥤愹〴㑤㠳㔰ㄷ愳㉢〴㑣㐷捦㙣敡㔶㍦〱ㄷ㐱ㅤ㈶愰ㅣ昸戸㙥挱愶㉥挱㌸ㅢ〱搷㐴ㄱ㜰戵㘷〸㕤っ㕣ぢ㑦㐲挰㈱㥣昲㤵㤱〴ㅣ〶戳慥愰㤸挳搹㙤㈶㘰慥摢㔵敢攰愸〸㍦扡㤲愰㉡〸㜵〵扡㐲㐰ㄲ㍤戳愹㡢晣〴㕣づ㜵㤸㠰ㅡ攰攳扡〵㥢扡ㄲ攳㙣〴㥣ㄱ㐵挰改㥥㈱㜴㡤昲ㅡ㜸ㄲ〲㔲㥣昲㥡㐸〲ㅡ㘱搶㑤ㄴ㡢㌸扢捤〴㉣㜱扢㡡㔷㌱㡢㤸捥㔲㠲㡥㠴㔰搷愱㉢〴㉣㐳捦㙣㙡㤵㥦㠰㍦㐳ㅤ㈶㘰㌹昰㜱摤㠲㑤㕤㡦㜱㌶〲㡥㡣㈲㘰愹㘷〸㕤㍡扤〹㥥㠴㠰ㄳ㌹攵挵㤱〴㥣っ戳㍥㠵攲㔴捥㙥㌳〱愷戹㕤㜵㌳ㅣㄵ㌱㥤搳〹㍡〳㐲摤㡡慥㄰㜰㈶㝡㘶㔳昵㝥〲㙥㠱㍡㑣挰戹挰挷㜵ぢ㌶昵ㄷ㡣戳ㄱ㔰ㄵ㐵㐰愵㘷〸㕤搱扤〳㥥㠴㠰换㌸攵㐴㈴〱敢㘰搶㤷㔳㕣挱搹㙤㈶攰㉡户慢搶挳㔱ㄱ搳戹㥡愰㙢㈰搴㕤攸ち〱搷愲㘷㌶㜵愰㥦㠰㍢愱づㄳ㜰〳昰㜱摤㠲㑤摤㡤㜱㌶〲愶㐵ㄱ㌰搵㌳㠴㉥㌴摦〷㑦㐲挰ㅤ㥣昲攴㐸〲敥㠴㔹摦㐵㜱㌷㘷户㤹㠰㝢摤慥扡ㅦ㡥㡡㤸捥㝤〴摤て愱ㅥ㐴㔷〸㜸〰㍤戳愹戱㝥〲ㅥ㠰㍡㑣挰挳挰挷㜵ぢ㌶昵㄰挶搹〸ㄸㄱ㐵挰㜰捦㄰扡晥晤〸㍣〹〱㑦㜱捡㐳㈳〹㜸〶㘶晤㉣挵㜳㄰㍥〲㕥㜰扢敡㔱㌸㉡㘲㍡㉦ㄲ昴ㄲ㠴摡㠰慥㄰昰㌲㝡㘶㔳㝤晤〴㍣〶㜵㤸㠰搷㠱㡦敢ㄶ㙣敡㜱㡣戳ㄱ㔰ㄴ㐵㐰愱㘷〸㕤㤶㝦ㄲ㥥㠴㠰昷㌸攵㥥㤱〴㝣〰戳晥㤰攲㈳捥㙥昳ㄱ昰㠹摢㔵㑦挱㔱ㄱ搳昹㤴愰捦㈰搴㌳攸ち〱㥦愳㘷㌶搵搵㑦挰搳㔰㠷〹昸ㄲ昸戸㙥挱愶㥥挵㌸ㅢ〱ㅤ愲〸㘸敦ㄹ㠲搵〲㜹㉦挰搳ㄶ㕣攵㙤捦〹㔷捦慥㐹㉥收㘵愹㑥搵愸昱㉤㙤㑡㌷㌶挸㌵戴㡥搵㘵つ搳ㅡㅡ换㙡搲ぢ㙢ㄳ㑢户愹昶ㅡ〷捣㑢搶攳ち㜷ちㄷ扡〳扡㠶㠵ぢ㤳㔵扡扡扣愱㈹㔵㤹㥣㔴昶扦㜰〵ㅣ昹㘱搷挹挵敦㙣㠵敤㍦扢愸㥢㠵㤱㌸㑡戰㘵攵扤〴㠷挱㙢㜳㔲㘹散扢㡥㉥㑤〷挰捥㥢ㄹ㥤㔹搳㔸㥢㙣㕦㉤搷戰愵㥤㕦つㄶ㔱㌶㔰搵慥㝡收㍣㕣戳㉡敢㔸㍤㈱㔵㔳挵㙢㐴摣ㄹ㕤㕣攸㤴攴攱㈸ㄱ搸慦㈱㕤挳愲敥㡥搵㌳㔳㠹晡昴㐲㕥敤慣㕣扡㜵㐶㑦㉥㡢收㔵㡦慤愹㑦㈳㡣散㐵戶㍢㔷㤷捦㙢㔸㡣晢ぢ㥡敡敡㈷㈴ㄶ愶晦㈷昶㡡攲㙥㤱㑤㜶㡤捡㔶搹搹㉡㍦㍢晦㍦摤㍦戱ㅦ㜱㡥㜵昱㉡户ぢ㜰愰㌶愶㙡收㌶㤱㌱〹㌲〸㌲㤷㐲㜶㘲㔶摥换㘸〵㉦㙣晡昶㘱愰㉡㠱㤳捤㈸㥣户㕥㈰㙦扥㙢㘳㈷挰昵㑦㤸㑦㠷㥦㈱昶㥤㌰㙢搲收㝡㥤晦搳㉤㄰㜹慦挰㜳㥢换㈳戶〵戸㤳㝢っ戱㘴㠲㠷ㄴ㑥㑤ㅣち散〵㡦换㜸戵㘰㜸㠸㜶摡摣ㅣ㡦㉢散ㅤ慡愷㈴收㈶㙢㔱ㄸ㔰㤷㘸散攴㜶㔸愱㔱㤷愸㑤㝢戶搲㠶扡扡〴㡦㌹ㄶ晡㤷㔷㈶㙡㤳昹搵㈵㑤㡤つ㈸愰搷搵㄰㜲㘰㝡慡挴ㄲ愸ㄲ㑢摣㑢昸搵㌳㔸㌰㈴㙤晡㙡㌸㍣㤱慡㘹㥣㔷㔷㔳㤹捦づ㉦㤸晥㑦ㅣ慣㜸〳挹〵㤹㘶㌳㙦㈶挱㥡〰昷捡㍣㜶㜷㍦㤴搱㤰㍡敥㝥ㅣ搲搹㉡㠶㝦敡㍦慣㈷挱㕢㡦㝣愲攸㕦攰㉤て㍦昲㕥㈴㜳搹㈸搷㘲搱摣戸ㅣ㠷愸扣㍢愹搷〸挰㡦晥ㄵ㔰㌶昸㤳晢㍡㐴㡢挵〶敤〰㠸㑦㘹㐸㔴㡤㑦㔴攲愶㥤㜶摥㉤㍢昹搸戵㝣慦㐹㌹㉣晦㈸㐵㐵ㄱ慥㙦㉦慡愹㑡愶昲愹㈸挷㉤㐹戹㉣ㅣ㠹戹晢㄰ㄷ挲㜳戲昲昲摡攷摢㘲㑤㌲扥㝡㜹ㄷ搵晤户㍣㑤ち昹晦㘲晦ㄱ扣㡡㠶戴攴㌳敡㌷愴愳㝦㘷㑥㙦㐰挹㝣〲㠰㍦〸搸〴㤱昷㈶㡣挱㝤㤳㔹㠹㠱㝡つつ㔰慥摣散挲ㅡ㤱㝣搴㔳㐸㜱㐹㥥㈴搲摥㔷ㄴㄲ㜳敢㐱昲捤ㅤ㌴戱㜲ㅣ攵挹慡戸晢〶换攲ㄳ㝣㌴㘴㘵㘷攷㘲㔷挷㠲〵㜵愱戰㜰㔶㔷㥥㤴㙡ㄱ搵〳㔳㠸戱㠸㜰㐷㥥㉣昰㕦㘱扤慤攴㔵挰㜰㜵㝢ㄳ㝥挹ㄶ㡦敢㙣っ捡㡡慢㜷㈰つㄳㅤ愸㜱愹挲㍥挰㑡ㄸ㠴晡〴㑡㝥㈱昰㝤㝣愹捦搰攵㐷㔸㔶㡣㌷ㄵ戵昹㉤㔳㝤㡥㈱㝣摢搴㌱㝡晥㈷㕡㝣㌷㙡㍥㍡昳愱㙤晤攸晣㠲㈳昰愳㜹㤳㥡㌹㍡搵㤷搰㤸㍣搰㌴㜹挴㠱搱敤〹晣捡づ攸㐰㐰㐷〲扥〶㠰扢㍤搶〹扤㘸㍡㜹攳㡢㠵㑥〷㠳㐰攷㜷扥㈸㍥㍡户㘲㤴慤ㄹ攵㌷〰㠲㜴晥〱㥤搰愹昹〹㈴㕢攰挳㐶㜱捦〹㜳㕤攸㠴㘹㘷㌰搷ㄵ摡搶㤹换挶㌰㘱㙥㍢㜱攲㜶ㄴ㑢ㄶ㉣捣㙤て㡣摥㠱㐰㤶㌳㔸〰摤〸攸㑥〰㉢ㅣ㠴戹ㅤ搱㡢㘶㡥㌷昲㔸㤸敢㠱㐱㘰㡥㘵て㈶㡡㡦戹㥥㡣㔲挰㈸㉣㔱〸㌲挷扡〴昷㐰㉣〴愴敤〷㈲㑢ㄹ㠴捥㈲㝡㘶㑤㐳〶㥤扤愰㙤㥤㑥搶㍥攰㠵晢戵攸〴つ昹㘱〱㠴挹〳㍡㜳㈰敥〲㡣摥㤵㐰ㄶ㐷㔸〰扤〹搸㡤〰搶㑢〸㥤扢愳ㄷ㑤㈷敦㔶戲搰搹ㄷ㠳㐰㘷㑦㕦ㄴㅦ㥤㝢㌰㑡㍦㐶㘱挱㐳㤰㑥㔶㌹戸㜴昶〷愴敤㜴戲㌰㐲攸ㅣ㐰捦慣㤰挸愰㜳㄰戴慤搳挹㑡ち扣戰戴㑡㈷㘸挸て换㈹㉣㙣つ〱㐶て㈵㤰愵ㄶㄶ挰㌰〲㠶ㄳ挰敡ぢ愱㜳〴㝡搱㜴昲㤶㉣ぢ㥤㈳㌱〸㜴戲㈴挳㐴昱搱戹ㄷ愳散捤㈸㉣㥦〸搲㌹〶㍡昷扣㈶㥤戲〵捦敢ㄲ㐰㠴戹搱㜴㌲ㄶ扤っ收挶㐰摢㍡㜳㉣挱挰ぢ昵ㄹ㜴㠲㠶晣戰づ挳㑣㤹戱扤㜷昶戱挰攸㔲〲㔹愳㘱〱㤴ㄱ㌰㡥〰㤶㙤〸㜳攳搱㙢㠱㌹ㄴ愱㕢㤸㥢㠸㐱㘰㡥戵ㅣ㈶㡡㡦戹㐹㡣戲㉦愳戰敥㈲挸ㅣ㡢㉤㕣收攴慥㔵㑥㍦挸ㅣ㑢㌱㠴戹㈹㜴挲㥡㡣っ收愶㐱摢㍡㜳慣摤挰ぢ昷慣搱〹ㅡ昲挳〲づ㌳㘵㠶昶㤸摢てㄸ扤㍦㠱㉣敥戰〰㘶㄰㔰㑥〰敢㍤㠴戹㤹攸戵挰ㅣ㙥㤹戳㌰㌷ㅢ㠳挰㕣挲ㄷ挵挷摣〱㡣㜲㈰愳戰㘰㈳挸ㅣ慢㌴㕡㌹收㔸挳㈱捣ㅤ㐴㈷㉣收挸㘰敥㄰㘸㕢㘷㡥㐵ㅦ㜸攱捥㌸㍡㐱㐳㝥㔸昹㘱㈱收㌰㘰㜴〵㠱慣ち戱〰收㄰㤰㈰㠰㠵㈲挲摣㕣昴㕡㘰づ户㡤㔸㤸慢挲㈰㌰挷敡ㄱㄳ挵挷㕣㤲㔱慡ㄹ攵㔸〰㠲捣慤㠴慥ㄵ收㔸晣㈱捣捤愳ㄳ㔶㠱㘴㌰㌷ㅦ摡搶㤹㘳戵〸㕥戸晦㡥㑥っ㜳㉣ㄹ㌱㔳㠶捥ㅣ㜳戵挰攸㍡〲㔹㑥㘲〱搴ㄳ搰㐰〰㉢㑣㠴戹㠵攸㐵㌳挷㕢ㅡ㉤捣愵㌰〸捣戱散挴㐴昱㌱㤷㘶ㄴ㍥㑡㐰戱㐴㈴挸ㅣ敢㐲㕡㘱㡥㔵㈳挲摣㈲㍡㘱昹㐸〶㜳㑢愰㙤㥤㌹㤶㤹攰㠵㡢ち㜴㠲㠶晣戰搶挴㑣ㄹ㍡挳摣㤱挰攸㘵〴戲づ挵〲㌸㡡㠰愳〹㔸ぢ㠰㌰㜷っ㝡㉤㌰㠷摢ㄹ㉤捣ㅤ㡢㐱㘰㡥昵㉡㈶㡡㡦戹ㄵ㡣戲㤲㔱㔸㕢ㄲ㘴㡥〵㈵㉥㜳晣晥㈲摢㈰㐸摦㌲㠳㘲戹㠹㌰户㡡㑥㔸㜷㤲挱摣㙡㘸㕢㘷㡥昵㈹㜸攱㕥㐲㍡㐱㐳㝥㔸愴㘲愶捣搸摥晢摣㠹挰攸㤳〸㘴〱㡢〵㜰㌲〱愷㄰挰㥡ㄶ㘱敥㔴昴愲㤹攳㉤愷ㄶ收㑥挳㈰㌰挷㐲ㄷㄳ挵挷摣改㡣㜲〶愳戰㈸㈵挸ㅣ㉢㔱㕣收㈲扦㌳戳㑥㐵㤸㍢㡢㑥㔸戰㤲挱摣㌹搰戶捥ㅣぢ㕢昰挲ㅤ㡢㜴㠲㠶晣戰扡挵㑣ㄹ㍡挳摣㜹挰攸昳〹㘴攵㡢〵㜰〱〱ㄷㄲ挰㘲ㄸ㘱敥㈲昴愲㤹攳㉤戴ㄶ收㉥挱㈰㌰挷ちㄹㄳ挵挷摣愵㡣㜲ㄹ愳戰㥡㈵挸ㅣ㑢㔸㕡㌹㕢㔹攰㈲捣慤愳ㄳ㔶扡㘴㌰㜷〵戴慤㌳挷㡡ㄸ扣㜰㕦㈴㥤愰㈱㍦敦㐲㥡㈹㐳㘷㤸扢ちㄸ㝤㌵㠱敦搹〱搷㄰㜰㉤〱敦〳㈰捣晤ㄹ扤㘸收㜸㑢戰㠵戹敢㌱〸捣戱戴挶㑣挳挷摣つ㡣㜲㈳愳戰っ㈶挸ㅣ㙢㕦㕡㘱㡥㤵㌱挲摣捤㜴挲ㄲ㤹っ收㙥㠵戶㜵收㔸㑡㠳ㄷ敥扥愴ㄳ㌴攴㠷昵㌴㘶捡搰ㄹ收㙥〳㐶摦㑥㈰㙢㙤㉣㠰㍢〸㔸㑦〰换㙦㠴戹㍢搱㡢㘶㡥户㌸㕢㤸扢ㅢ㠳挰ㅣ㙢㜲㑣ㄴㅦ㜳昷㌰捡扤㡣㤲㡢扦㘱㠳捣戱㘸愶ㄵ收㔸㔲㈳捣摤㑦㈷慣慤挹㘰敥㐱㘸㕢㘷㡥㌵㌸㤸ㅦ敥昱愴ㄳ㌴攴㠷㠵㌸㘶捡搰ㄹ收晥ち㡣㝥㤸㐰ㄶ改㔸〰㡦㄰昰㈸〱慣摢ㄱ收ㅥ㐳㉦㥡㌹摥戲㙤㘱敥㜱っ〲㜳㉣收㌱㔱㝣捣晤㡤㔱㥥㘰ㄴㄶ摥〴㤹㘳戵㡤换㕣攴㈷〴㙢㜱㠴戹愷攸㠴㐵㌹ㄹ捣㍤〳㙤敢捣戱㜸㐷㤸㝢㤶㑥っ㜳㠵搰㥡㈹晢㤸㝢づㄸ晤㍣㠱慣敥戱〰㕥㈰攰㐵〲㔸昰㈳捣扤㠴㕥㌴㜳扣〵摤挲摣㉢ㄸ〴收㔸〵㘴愲昸㤸㝢㤵㔱㕥㘳ㄴ㔶散〴㤹㘳㤹㑥㉢捣戱㠸㐷㤸㝢㠳㑥㔸捤㤳挱摣㕢搰戶捥摣㌰っㄳ收摥愶ㄳ挳ㅣ㑢㝦捣㤴㝤捣晤ㅤㄸ晤づ㠱㈳散㠰㝦㄰昰㉥〱慣ㄴㄲ收摥㐳㉦㥡㌹摥㔲㙦㘱敥〳っ〲㜳㉣ㅦ㌲搳昰㌱昷㈱愳㝣挴㈸㉣昵〹㌲挷晡㥥㔶捥㔶㔶晦〸㜳㥦搰〹换㠰㌲㤸晢っ摡搶㤹㘳戹㤰㌰昷㌹㥤ㄸ收㔸㌳㘴愶散㘳敥㥦挰攸㝦ㄱ挸㝡㈲ぢ攰ぢ〲扥㈴㠰㈵㐶挲摣㔷攸㐵㌳挷㐷〴㔸㤸摢㠸㐱㘰㡥㜵㐷㈶㡡㡦戹㙦ㄸ攵㕢㐶㘱㡤㔰㤰㌹ㄶ〶戵挲ㅣ换㠶㠴戹敦改㘴づ㝡ㄹ捣晤〸㙤敢捣戱捥㐸㤸晢㠹㑥っ㜳㉣㌶㌲㔳昶㌱昷㌳㌰晡摦〴㔶搹〱扦㄰昰㉢〱㐹〰㠴戹摦搰㡢㘶㡥㡦㍣戰㌰昷〷〶㠱㌹ㄶ㉣㤹㘹昸㤸摢挴㈸㔹戸〸愲㔸㕣ㄴ㘴㡥ㄵ㐵慤㌰挷㝡㈳㘱づ敢攴㔹㙡ㄱ㝡ㄹ捣攱づ攵㌶㌰户〴挳㠴戹㍣㍡㌱捣戱㑡挹㑣搹挷㕣っㄸ摤㡥㐰㔶㌰㔹〰昹〴昰㌹㘹㡡㐵㑤挲㕣ㅣ扤ㄶ㤸挳㐳〸㉣捣㜵挰㈰㌰挷㑡㈷ㄳ挵挷㕣㐷㐶改挴㈸慣㑡ち㌲挷㔲㈴㤷戹挸戵ㄲㄶ㉡〹㜳づ㥤戰㘲㈹㠳戹慤愱㙤晤㤸㘳㘵㤳㌰户つ㥤ㄸ收㔸摥㘴愶散㘳慥ぢ㌰㝡㕢〲㔹晡㘴〱㜴㈵㘰㍢〲㔸つ㈵捣㙤㡦㕥㌴㜳㝣㈴㠵㠵戹㙥ㄸ〴收㔸㈲㘵愲昸㤸敢捥㈸㍢㌲ち换㤹㠲捣慤㠳慥ㄵ收㉥〷㐴㤸敢㐱㈷㉣㜵捡㘰慥〰摡搶㤹㘳㐹㤴㌰㔷㐸㈷㠶戹慢愱㌵㔳昶㌱㔷〴㡣摥㤹㐰搶㑣㔹〰扤〸㈸㈶㠰㘵㔴挲摣㉥攸㐵㌳挷㐷㙣㔸㤸敢㡤㐱㘰㡥戵㔵㈶㡡㡦戹摤ㄸ㘵㜷㐶㘱ㅤ㔴㤰戹㍢愱㜳㤹㡢晣㔶挲搲㈸㘱慥㉦㥤摣㡤㕥〶㜳晤愰㙤㥤㌹搶㔲〹㜳晤改挴㌰挷㠲㉡㌳㘵ㅦ㜳〳㠰搱〳〹㘴戱㤵〵㌰㠸㠰挱〴戰晥㑡㤸ㅢ㠲㕥㌴㜳㝣㘴㠸㠵戹㘱ㄸ〴收ㅥ昶㐵昱㌱㌷㥣㔱㐶㌰ちぢ愸㠲捣戱㙡捡㘵㉥昲敦㔶搶㔴〹㜳㈳改㠴挵㔵ㄹ捣敤つ㙤敢捣戱〸㑢㤸ㅢ㐵㈷㠶㌹㔶㘲㔹㠸ㄹつ㡣摥㠷㐰㔶㘹㔹〰㘳〸㈸㈱㠰㠵㕢挲摣㔸昴愲㤹攳㈳㔰㉣捣㤵㘱㄰㤸㘳㌵㤷㠹攲㘳㙥ㅣ愳㡣㘷㤴昷〰〸㌲挷㜲㉢㤷戹晥晣㥣攱㌶〸㍦晥戵ㄲㄶ㘳〹㜳ㄳ改㠴㔵㔹ㄹ捣敤ぢ㙤敢捣戱㝡㑢㤸㥢㑣㈷㠸㈰㍦㉣攱㌲㔳㘶㘸㙦慤㘴ち㌰㝡㉡㠱㉣敦戲〰愶ㄱ㌰㥤〰㔶㝣〹㜳晢愱ㄷ捤ㅣㅦ改㘲㘱㙥〶〶㠱㌹㤶㠱㤹㈸㍥收捡ㄹ㘵㈶愳戰㘶㐴㘶㍦㡢㍤㙦昶㜹扣敥ㅦ扣㥣ㅤ㉡㌵㤰〸搵㉣㍡㈸㙦㕣㕡㡢㐲て㌶㜹㜹摢㙤昱㐲㝤㕣㜴戸攸摥㤰挲㔵挱摣攰搳㈹㥡挷㍥㡦挰敤扢〴㥥晣㈱挳㘸㘱㑤㐳摥昵扦㠶㥦㙥搱㍣㥥ㄳ摦晣ㄸ〰㡥攱ㄶ㍢〰㔳散㌲戵愶㌲搵㤰㙥愸㙥㉣㈸㐷ㄵ㔳〱㥦愴㔲㥤㤵㌵愰㈴敦捦昰㘸㡤挹挴㜲敢昹挴挹㐵㝣戲㐰㝣㐱㝤挳攲㝡㤹㑤㕥㥡て㤴ㄱ扥摡戵㘳㤸㌸攳㜰摢ㄹ攴㌹慣㝦攰㘰晤㈷挸㡥㌹づぢ〸戸㌹㉣㈲㤰〶㉢〶愴挱慡〱㙥㜹搹㌸㌸摢㝡〹㥦扥搵㕣㔵愹慡㔴㌲户㕤㍢㔵ㅣ㜸㙣㐹攸搲㍦ぢ㜰攴戹て戱ㄸ慦晣攷㕤㠳㤴摢㌶㈸㤳㔱づ㤶慣て挶ㄴ昴㈱㄰㜱㈷〷ㄳ攷㠹ㄵ㍢ㄴ摤㑥愵㘳㉢㝣ㄵ㑣戱挳愰摢ち扡捣攷㜹挶㉡愰敥〰戵㔴㍣攰㐱愱㘹㈷搷昳愲ぢ攱㑡㈷㘰搷㐵っㄶ㠳㕥㈲㔶㐲挵㠶晣攴㐳换㘳㔳㕤㠲㐴㜸㐴挰㤰ㄵ㑢〲ㄲ戹㥢搵㐵㠰㜱㔷㘷敥㉡つ㑦ㄸ㤶愵て㠷挴慥㡡愳捦捤㘹㙦ㅡㅤ㑣愳愳搷㔰づㅡ摣㕤敡〲戸㈳㤵㌲挱ㅡ㌸搰昳㈱攲捥㔶㌰ㄲㅣ㕢㠰㙥㤰㤲㕡攸㉣㤴搴㐱㥤㐹挹搶㥥ㄷ摤ㅢ慥㜴〳散昲㘰㑤搵㠵愱愹㍡〲慡㘶㑡扡㐲㉢㤴㥣㠶〹ㄹ㑡㌴㡦㝣ㅥ攴敡㔴㘸挳搹㙦㠷㐱㐴攸㈶㐸㘴扦㍤晡摣㥣ㅤ㑣愳㥢㘹㜴昷ㅡ慡〷ㅡ㤲晤挹晥散ㄷ挳㠱㕥〲ㄱ㜷㝡〲㐰戰收〱愱㜹〴㘸敥㙦愷挰攸晢搳㜸㌴昵〳搰㔲㐵搰㑢㍥换愱㙡捥愷ㄷ戴㤲捦戱扥㝣㘲㉢〰㠹摥挵挷㔸㤳㉣㠶㈷っ挳㍤戸㤰㐸㜲ㄷ昴戹㌹扣慣㉥㡤摥愶戱㥢搷㔰㝤搱㤰㈴㡦昲㈷㜹㍣ㅣ攸搵㄰㜱㘷て〰〸㡥㥤㠰㙥㜰ㄷ㥦〸㥤㘵ㄷ㥦〴㜵收㉥敥攷㜹搱挳攰㑡㥦〲扢㍣㘷㔴つ㠰㕥㈸㔹〳㔵㌳㈵㠳愰ㄵ㑡㔲㝥㑡㑥〷㈴㥡㤲㠵㔶㑡㜸愹ㅣ挳戲昴㤹㤰愰㘴〸晡摣ㅣ㕥ㅡ㤷挶㌰搳ㄸ敥㌵搴㐸㌴㠴㤲㝡㍦㈵㘷挳㠱㍥〷㈲敥散〵〰挱戱㜳搱つ㔲㜲ㅥ㜴ㄶ㑡捥㠷㍡㤳㤲扤㍤㉦㝡ㄴ㕣改ぢ㘱㤷〷愲慡搱搰ぢ㈵ㄷ㐳搵㑣挹ㄸ㘸㠵㤲㉡ㅦ㈵㥡㤴挸㔱㍦搷㥡㝤〹〶ㄱ愱搷㐲㈲晢戱攸㜳㜳㑡㑤愳捣㌴挶㜹つ㌵ㄱつ挹㝥㡥㍦晢换攱㐰㕦〱ㄱ㜷㈶〱㐰戰㘶昶㥡改㙡㈶攷散㙢昴㘵㌴㕥㑢晤㌸戴搴ㄴ攸㈵㥦敢愰㙡捥㘷ㅡ戴㤲捦㙣㝦㍥㝣㘳㤳㝣㘶㕡昳㤹㡥㐱㐴攸㥢㈰㤱捦㝥攸㜳㜳昶㌷㡤ㄹ愶挱慢捣摣搴㙣㌴㈴㥦ㄹ晥㝣㙥㠱〳㝤㉢㐴摣㌹〰〰㠲㌵摦挳㌴摦戴㌴摦愲㥣〳㡤㝥㌲㡤敢愹㥦㐲㠷〷㐱㉦昹摣〵㔵㜳㍥㠷㐰㉢昹㑣昴攷搳扣㝦挶㕢昳攱愵㘱㌸挱ㅤ㄰㤰挸攷㌰昴戹㌹ㄵ愶㌱挷㌴ㄲ㕥㐳㔵愱㈱昹㤴昹昳㜹㠰搳㝢㄰㈲敥㈴〱㈰㌸戸㝦慡㡤㝥〶㡤㡦㜲㐰㌹㕡㙡ㅥ昴㤲捦〶愸㥡昳㤹て慤攴㌳搲㥡捦〸㙢㍥ぢ㌰〸㑥戲昴㤳㤰挸愷ㄶ㝤㙥㑥㥤㘹搴㥢㐶㠳搷㔰㈹㌴㈴㥦㘱晥㝣㥥收昴㥥㠱㠸㍢扣戴㑡㜰㌰㥦㐶愳晦ㄳ㡤㉦㜲〰㥦㉦愰ㄶ㐱㉦昹扣っ㔵㜳㍥㑢愰㤵㝣晡㕡昳搹摤㥡捦㔲っ㠲ㄳ㍣㙣ぢㄲ昹ㅣ㠹㍥㌷㘷㤹㘹ㅣ㘵ㅡ扣㑥捡㑤ㅤ㡢㠶攴搳摢㥦捦㥢㥣摥㕢㄰㜱㘷〵〰〴〷昳㔹㘹昴㜳㘸㝣㤷〳ㄲ㜴戸ち㝡挹攷㝤愸㥡昳㔹つ慤攴搳挳㥦て㍦㌵攴晣搹搱㥡て㉦㙥ㄲ愱㍦㠶㐴㍥㈷愲捦捤㌹挹㌴㑥㌶㡤㔳扣㠶㍡つつ挹愷㥢㍦㥦㑦攱㐰㝦〶ㄱ㜷㑥〷㠰㘰捤て〸捤㑦〴捤昷㝦攷っ愳攷挳〳昴㤷搴捦㐳㑢㥤〵扤攴昳㌵㔴捤昹㥣〳慤攴攳昸昳㌹〰㄰挹愷㤳㌵ㅦ㕥㜲㈴㐲㝦〷㠹㝣捥㐳㥦㥢㜳扥㘹㕣㘰ㅡㄷ㝡つ㜵〹ㅡ㤲㑦〷㝦㍥㍦挰㠱晥ㄱ㈲敥昰攲㈰挱挱㑦昵换㡣㥥搵敥晡㔷づ㘸㐰㑢慤㠳㕥昲昹ㅤ慡收㝣慥㠰㔶昲挹昶攷搳晣㝥㤰㘵捤攷㑡っ㠲㤳㉣慤昲㈴㥦慢搰攷收㕣㙤ㅡ搷㤸〶慦昴㜱㔳搷愳㈱昹晣昱㡢敦㍢㕡づㅣ攸㕣㠸戸㜳〳〰〴〷㡦户ㅢ㡤扥㠹㐶晥㌷〶昲〰㘱㜵㌳昴㤲㑦㝢愸㥡昳戹ㄵ㕡挹攷㝢㠴㘹晥搶搵㥣捦户搰㠶扦㜵晤〵㠳㈴㥦捥㜰㠵晤㜳ㅢ晡摣ㅣ㕥㡥㤳挶ㅤ愶挱敢㙦摣搴摤㘸㐸㍥ㅢ晤昹㙣挵改㙤つㄱ㜷敥〱㠰攰㘰㍥昷ㅡ㍤敦搴搷摢㜱挰搱㜴㜸㍦昴㤲捦づ㔰㌵攷昳㈰戴㤲捦㈷搶㝣㍥戲收昳㄰〶㐹㍥㍢挱ㄵ昲昹㉢晡摣㥣㠷㑤攳ㄱ搳㜸搴㙢愸挷搱㤰㝣㍥昰攷搳㤳搳㉢㠰㠸㍢扣扣㐵㜰㌰㥦㈷㡣晥㌸ㅡ㡢㌹㘰ㄵ㕡敡㈹攸㈵㥦㕤愱㙡捥攷ㄹ㘸㈵㥦㌷晣昹㌴扦ㅦ扣㘶捤攷㔹っ㤲㝣晡挰ㄵ昲㜹づ㝤㙥捥昳愶昱㠲㘹扣攸㌵搴㉢㘸㐸㍥慦昸昳搹㠳搳敢〷ㄱ㜷㜸搱㠹攰攰晢挱㙢㐶㝦㌲㡤㠳㌹攰ㄴ戴搴ㅢ搰㑢㍥㐳愱㙡捥攷㉤㘸㈵㥦愷慣昹㍣㘱捤攷㙤っ㤲㝣昶㠴㉢攴昳㜷昴戹㌹扣愰㈴㡤㝦㤸挶扢㕥㐳㝤㠰㠶攴昳戸㍦㥦扤㌸扤扤㈱攲捥㠷〰㄰ㅣ捣攷㈳愳攷㙤昱扡㠴〳捥㐲㑢㝤〲扤攴㔳ち㔵㜳㍥㥦㐱㉢昹摣敦捦愷昹晣戹搷㥡捦攷ㄸ㈴昹㑣㠰㉢攴昳㑦昴戹㌹晦㌲㡤㉦㑣攳㑢慦愱㌶愲㈱昹摣敤捦㘷ㄲ愷户㉦㐴摣昹〶〰㠲㠳挷摢户㐶捦扢摣昵㜴づ戸㄰㉤昵㍤昴㤲捦晥㔰㌵攷昳㈳戴㤲捦捤搶㝣㙥戴收昳ㄳ〶㐹㍥戳攰ち昹晣㡣㍥㌷攷摦愶昱㡢㘹晣敡㌵搴ㅦ㘸㐸㍥搷晢昳㌹㠰搳㍢㄰㈲敥㙣〲㠰攰㘰㍥㡣㈴晡戵㌴ㅥ捡〱敢搰㔲㜲㜱㠴慡ち愸㥡昳攱挵ㄱ挹㘷㥤㌵㥦换慣昹攴㘱㤰攴㔳〹㔷挸㠷㤷㐳戸㌹敤㑣㈳摦㌴戴搷㔰ㅤ搰㤰㝣㉥昱攷㤳攴昴慡㈱攲㑥㐷〰㙣昹昰晡㠶攸㜹て扡㕥挰〱扣㠹㕣挹㈵ぢ慡敡愰㙡捥㠷㤷㉣㈴㥦戳晣昹㌴㝦扦㍥挳㥡捦㌶ㄸ㠴ㄷ晥攰㠶㉢攴挳㡢ㄴ摣㥣㙤㑤愳慢㘹㙣攷㌵ㄴ慦㉦㐸㍥愷昹昳㐹㜳㝡㡤㄰㜱愷㍢〰㌲敦挰昷㙢㕥㜵㄰㍤㙦㈹搷㑢㌹㠰昷㠴慢ㅥ搰换昱戶っ慡收㝣ち愰㤵㝣㔶㔹昳㔹㘹捤愷㄰㠳昰捡搲换攱ち昹昰搲〱㌷㠷㤷て愴挱㙢〵搲㈸昶ㅡ慡㌷ㅡ㤲捦戱晥㝣㔶㜰㝡㉢㈱攲捥㙥〰搸昲攱戵〰搱摦〱㠷晡〴づ㔸㡦㤶敡ぢ扤攴㜳ㄲ㔴捤昹㜰㜹㕦昲㔹攴捦愷昹晤扡搱㥡㑦㝦っ挲㉢㑢慦㠱㉢攴挳〵㝤㙥づㄷ昵愵挱ㄵ㝣㘹っ昶ㅡ㙡ㄸㅡ㤲㑦捡㥦捦改㥣摥ㄹ㄰㜱㘷㌸〰㌲敦挰昷㌷慥搰㡢㥥㌷㝣敢㜳㌹㠰㜷㙣㉢㔹㜴愷敡㝣愸㥡昳攱愲扢攴㌳捦㥦㑦昳昷户㙡㙢㍥愳㌰〸慦㉣㝤㌱㕣㈱㥦搱散㘰㜳昶㌱㡤㌱愶㔱攲㌵ㄴ㔷挸㈵㥦㉡㝦㍥㤷㜲㝡㤷㐱挴㥤㜱〰挸扣て㐵挳户㉡挳㜵㜳搱㍦㠲〸晡㑡づ㜸ㄴ㉤㌵ㄱ㝡搹㍦㔷㐳搵㥣て㤷挲㈵㥦㠳晣昹㌴扦㕦ㅦ㘸捤㘷㌲〶攱㤵愵慦㠳㉢攴㌳㠵ㅤ㙣捥㔴搳攰㙡户㘸愶㝢つ挵㜵㙢挹㘷戶㍦㥦ㅢ㌸扤ㅢ㈱攲㑥㌹〰㌲敦挰摦摢㕣捤ㄶ㍤㙦挷搶㝦攱㠰愷搰㜲㘶㐱㡦ㄷ㙡㥥㘴ㄲ㜹㕣㥡摤㉢戰㙥㙡扦つ戳㑦昰㐹搹攳昰攴㙢㕥昹捤捡挱晤㘷敥㕤㕢戹搹㈳晦㌳㕦㕣㤹攵㑤㥢晣挹㥢㠲㕣晦て㝥戸㤷㌶慦㝥搳㘳㑦晣攸昵㐸戸昳挱㐸ㄷ扦㜱搳㔷挶戶㜱ㅦ慦㍢挶晤㥤敦晤㜶挶㜴收敡慥㡣㌸㔴ㄵ㥥㔵㤲昷摥昲戵摦㕣扦㔷昱愵户㙣昲㝥㉦昷㐶㝡扦㌶敥愳ㄲㄸ㔱㡣慥㝥㥦攲〳㡡て㈱搴〴愴昵ㄶ敥㈲ぢ㍤㘱㜶扣㘷〸㍥㘱搶攱㘲㉦㕥㔸〱挰っ㍡收愸挳搱攱づ㔳㘵ㄸ㐱㤶㈴戱〷㘰散㕣〳戵㑣ㄳ㜰摦搶㐲㘲㕣愳㤵ㄱ㙤㑥慣〱㈳㡡攱㍣㤸搸㍥摥晣㐳㠹㡤昶っ挱㈷挷㍡㕣戲挵ぢ攷ㄸ㘶㠰挴㥡搰㤱挴昶昶㈷戶〱挶捥㡢㘱㤲㘹晡戲㐲戳㠵挴戸晣㉡㈳摡㥣搸搱ㄸ㔱㙣㐹㙣㜸㔴㘲挳㍣㐳昰㠹戰づ搷㙥昱捡搲㑦㘳〶㐸㡣㙢慤㤲搸㄰㝦㘲捦挲搸昹㜸㤸㘴㥡㙤㑥㡣㑢慥㌲愲捤㠹㥤㠲ㄱ挵㤶挴晡㐷㈵搶捦㌳〴㥦昴敡慣㠱㈷扣昰〴㜴捣〰㠹㜱挵㔴ㄲ敢敢㑦散㔵ㄸ㍢㥦つ㤳㑣戳捤㠹㜱攱㔴㐶戴㌹戱ぢ㌱愲搸㤲搸慥㔱㠹敤攲ㄹ㠲㑦㜰㜵㉥㠶㈷扣昰㔸㍡捣〰㠹㜱㌱㔴ㄲ敢攵㑦散ㅤㄸ㍢㕦づ㤳㑣戳捤㠹㜱㑤㔴㐶戴㌹戱㙢㌱愲搸㤲㔸捦愸挴㝡㜸㠶攰㤳㔹㥤敢攰〹㉦扣昹㘰〶㐸散㈶㜴㈴戱ㅤ晤㠹㝤っ㘳攷㕢㘰㤲㘹戶㌹㌱㉥㡥捡㠸㌶㈷戶ㅥ㈳㡡㉤㠹㙤ㄷ㤵㔸㔷捦㄰㝣攲慡㜳ㄷ㍣攱㠵㜲㌶捣〰㠹摤㠷㡥㈴搶挵㥦搸㤷㌰㜶㝥〰㈶㤹㘶㥢ㄳ攳㉡愹㡣㘸㜳㘲㕣㉢㉤戶㈴搶㌹㉡戱㑥㥥㈱昸㈴㔵㘷〳㍣攱㠵〵㉢捣〰㠹㍤㠹㡥㈴搶挱㥦搸て㌰㜶收ち愸㑣戳捤㠹㜱戹㔴㐶戴㌹㌱㉥㥡ㄶ㕢ㄲ㙢ㄷ㤵㔸捣㌳〴㥦㤰敡扣っ㑦㜸㘱㕤っ㌳㐰㘲慦愳㈳㠹攵晡ㄳ晢ㅤ挶捥㙦挲㈴搳㙣㜳㘲㕣㌷㤵ㄱ㙤㑥㡣慢愷挵㤶挴㌶晤㍢攲〳晡て捦㄰㝣昲愹昳㍥㍣攱㤵愵㜳昰㠵〲㠹㝤㡣㡥㈴昶ㅢ㐶㌴㝦㐰攷挱搸昹㔳㤸戶㉣戱捦捣㠸㌶㈷昶㈵㐶搸ㄲ晢㈹㉡戱ㅦ㍤㐳昰㠹愶捥搷昰㠴ㄷ㙥晥㜶ㄳ晢づㅤ㐹散㝢㝦㘲ㅤ㤹搸て㌰㙤㔹㘲㕣㐹㤵ㄱ㙤㑥散㔷㡣戰㈵昶㜵㔴㘲㕦㜹㠶攰㤳㑡㥤摦攱〹㉦晣㤷慡㙥㘲ちㄳ㤱挴扥昰㈷戶㉤ㄳ换㠱㐹愶〹戸㙦㙢攱㥢〷㤷㔴㘵㐴㥢ㄳ攳挲㙡㌱㥣〷扦㔲㝤ㅡ㤵搸㈷㥥㈱昸〴㔲愷㍤㍣㐹㘲摤摤挴戸愸㉡㠹㝤攴㑦㙣㈷㈶挶攵㔲扣戶攰㑢㌰搷㔶㘵㐴㥢ㄳ攳ち㙢戱㈵戱㜷愳ㄲ晢㠷㘷〸㍥㔹搴攱挲慣㈴戶戳㥢搸㑥攸㑢㘲㝦昷㈷㔶捣挴戸㙥㡡搷ㄶ㈴㔶㘰㐶戴㌹戱㘲㡣㈸戶㈴昶㝡㔴㘲慦㜹㠶攰ㄳ㐳ㅤ慥搰㑡㘲㝤摣挴晡愰㉦㠹扤攲㑦㙣て㈶戶〷㑣㜸㙤㐱㘲㕣㙤㤵ㄱ㙤㑥㙣㌰攰挵㤶挴㥥㡦㑡散㌹捦㄰㝣ㄲ愸㌳ㄴ㥥㈴戱挱㙥㘲㕣㙦㤵挴㥥昱㈷㌶㤴㠹敤〵ㄳ㕥㕢㤰ㄸ㤷㕤㘵㐴㥢ㄳ㉢〱扣搸㤲搸摦愲ㄲ㝢摣㌳〴㥦昰改㤴挲㤳㈴戶㤷㥢ㄸㄷ㕥㈵戱挷晣㠹㡤㘲㘲㕣㔲挵㙢ぢㄲ攳晡慢㡣㘸㜳㘲㕣㠵㉤戶㈴昶㔰㔴㘲て㝡㠶攰㤳㍢ㅤ㉥摥㑡㘲愵㙥㘲戳搰㤷挴敥昷㈷㌶㡥㠹㜱㙤ㄵ慦㉤㐸㡣ぢ戱㌲愲捤㠹ㅤち㜸戱㈵戱扢愲ㄲ扢搳㌳〴㥦挸改㜰ㄵ㔷ㄲ㥢散㈶㔶㠹扥㈴㜶㠷㍦戱愹㑣㉣〹ㄳ㕥㕢㤰ㄸ㔷㘴㘵㐴㥢ㄳ㕢〰㜸戱㈵戱㕢愲ㄲ扢搹㌳〴㥦戴改搴挱㤳㈴㔶敥㈶挶㌵㔹㐹散㐶㝦㘲戳㤸㔸ㅡ㈶扣戶㈰㌱㉥捤捡㠸㌶㈷挶〵摡㘲㑢㘲搷㐶㈵㜶㡤㘷〸㍥㐱搳㔹〶㑦㤲搸挱㙥㘲㕣㥣㤵挴慥昲㈷㜶㈸ㄳ㕢〱ㄳ㕥㕢㤰ㄸ搷㘸㘵㐴㥢ㄳ攳㑡㙤戱㈵戱戵㔱㠹㕤收ㄹ㠲㑦挶㜴戸挰㉢㠹㔵扡㠹慤㐱㕦ㄲ扢挴㥦㔸㤲㠹㜱晤ㄵ慦㉤㐸㡣㡢戵㌲愲捤㠹㥤ぢ㜸戱㈵戱昳愳ㄲ㍢捦㌳〴㥦㜸改㜰愵㔷ㄲ㕢攰㈶㜶㌱晡㤲搸㌹晥挴敡㤸搸愵㌰攱戵〵㠹㜱搵㔶㐶戴㌹戱㉢〱㉦戶㈴㜶㝡㔴㘲愷㜹㠶攰㤳㉣㥤慢攱㐹ㄲ㑢扢㠹㜱摤㔶ㄲ㍢搵㥦㔸ㄳㄳ扢〱㈶扣戶㈰㌱㉥摦捡㠸㌶㈷挶㐵摣㘲㑢㘲㈷㐴㈵戶摡㌳㠴㥥㔰㜹㍢㍣戵昶㠴㑡摦㝦晤搸ㄹ㐱昳慡㔹捡摣扥摡㔵㜳戹ㄶ挵捣㌵戵戵㔲〷摣〱捦㤳㑢攱㍦㕦㥣㠲攷㈶攲㈹㜲昸㕦攱扤㐲㔷㍣㑦㤱㡦攷㌲㑦㉣搳搲攳攰㔸昵昴ㄴㅥ㘱搶慥㝡㔲ㅡ捦扢慣捡挷㝦ㅥ搷搸㠸晦㐹晥㝦攱㘱㜳愸捣收㑤戸搸摣挷捣㔹㡢愲㔹敤摣挲㜳〰㌷昳㘱晥㑦挵㙣㍥㠶敥㍦㝢昴㘵㙣ㄹづ戱收挷〹㔵昹㥥慣㤸慢㔶㘱ㅦ扢愵ㄵ挷㘶㙤㤲㐹㘷㘵愳戴〱〳㘲挷㐰攴攰㝦㐵㤳换ㄶ㄰㜱扤ㅣㅡ愹㡥ㄷ㤱㤵户ㅥ挷㐱㌰㍢搶愹昳慥挶慣挰㝦㡤搸扥㍤㔳㌶㥢扡て㐳㜹ㄸ挵㔶㐴捦敤ㄸ敢摣㡥攳摣㔶㠵收㜶㝣收摣搴〳㜰捥昹㤹㑤㍤敡㐵搴㘴㈳㔷㉤戱㍡㍦㠹㕥㤸昸收愴㑦〹㌸摥㄰㜴晣戴攷㌸戶〶挸〸㥡㔳搶㘸愷㘳㐰散っ㠸㑣㥡捦っ㐴㝣㌶ㄸ昱㘵ㄳ昱散攸㠸戵搶㠸攷㌲攲㜹愱㠸攷〷㈲扥ㅡ㡣昸戶ㄷ㔱㌳㘲慥慡戶㍡扦㤸㕥攸㝣㌳㜹㤷〶ㅣ扦ㄳ㜴晣愱㜱捣攳㈰㔷捤戱㍡扥㥣㕥戸换㌷㍢扥㌲攰昸攳愰攳㝦ㄹ挷敥㡣て戲㍡扥㤶㕥㌲㘷㝣㕤挰昱㤷㐱挷摦㘵㍡㥥㘹㜵㝣㔳搸昱㉤〱挷㍦〴ㅤ晦㥡改㜸㥡搵昱敤㘱挷敢〳㡥㝦て㍡捥〱㠰攷㥡收〱㥡慢㈶㕡ㅤ摦㐳㉦㍣ㄶ㌷㜳㝣ㅦ㔵扣ㄹ挶㍤摤㔵ㅥ晡ㄹ愷㔴㝢㈸挴戱㝢㑡㡤戵㍡㝥㠸㕥㌲㑦愹㠷〳㡥㍢〶ㅤ㙦㘳ㅣ扢㍢㙦㙦慢攳つ昴㤲戹昳晥ㄶ㜰扣㙤搰㜱昷㑣挷挳慣㡥㥦づ㍢㝥㌶攰㜸愷愰攳㥤㌳ㅤて戰㍡㝥㌱散昸攵㠰攳攲愰攳㍥挶戱扢昳㜶户㍡㝥㥤㕥㌲㜷摥㥢〱挷㝢〴ㅤて捥㜴摣换敡昸㥤戰攳㜷〳㡥㠷〶ㅤ敦㘵ㅣ扢㍢慦㠷搵昱㠷昴㤲戹昳㍥づ㌸ㅥㄵ㜴㕣㥡改㜸㝢慢攳捦挳㡥晦ㄵ㜰㍣㉥攸㜸㜲愶攳慤慤㡥扦づ㍢晥㈶攰㜸㙡搰㜱戹㜱散扥扢㜵戰㍡晥㠱㕥㌲摦摤㝥ち㌸㥥ㄵ㜴㝣㜰愶攳㤸搵昱慦㘱挷扦〷ㅣㅦㅡ㜴㕣㘹ㅣ扢㠷㕢㤶搵戱挲戳㘶〳㠷㕢づ㔵扥昷㡡㘴搰昱〲攳㜸ㄹㅡ戹敡㤷㥦㙤摦㍢摡搱㑢收㝢㠵づ㌸慥ぢ㍡㑥ㅢ挷敥攱昶扤搵㜱㐷㝡挹㍣摣㍡〷ㅣ㌷〵ㅣ攷ㅤつ㐵㥢扦愲戱㘸㘰ㅢ㝣㤹攵晦ㅥ㡥㐷㔶㡦挵㠳㡦晢搴攲㥢㔶ㅢ㥥㌳扤ㄵ㈶愲昸搵㡡㍥昴搶散㜹敦挲敡㌸㘸㌹つ扤つ戵挷ㅢ㑣ㄷ㍦㠶㕦㔹〴戳㉤戵愷ㄸ㑣㔷㍦㠶㕦㌴〴戳ㅤ戵晣㝥㈱戱戶昷㘳捥㌵㤸ㅤ愸攵㌷〲挱㜴昳㘳㉥㌶㤸敥搴㕥㙡㌰㍢晡㌱晣戰㤶㔸㍢㔱㝢愵挱昴昰㘳昸戹㉢㤸㥥搴昲㈳㔷㘲ㄵ昸㌱㌷ㄹ㑣㈱戵晣昴ㄴ㑣㤱ㅦ㜳扢挱散㑣敤㝡㠳改攵挷昰㠳㑤㘲ㄵ㔳㝢㥦挱散攲挷昰㌳㑡㌰扢㔲换㡦㈷㠹搵摢㡦搹㘰㌰扢㔱换㑦ㅡ挱散敥挷㍣㙤㌰㝤愸㝤搶㘰晡晡㌱晣㄰㤰㔸㝢㔰晢戲挱昴昳㘳昸㝥㉥㤸晥搴昲慤㕣㘲つ昰㘳摥㌱㤸㠱搴昲㕤㔹㌰㠳晣㤸てつ㘶㌰戵ㅦㅢ捣㄰㍦㠶㙦㤸ㄲ㙢㈸戵晦㌲㤸㘱㝥っ摦晢〴㌳㥣㕡扥敤㐹慣ㄱ㝥捣て〶戳㈷戵㝣〷ㄳ捣㐸㍦㠶敦㐸攲㘷㉦㙡㝦㌷㤸扤晤ㄸ扥戹〸㘶ㄴ戵㝣㕦ㄱ㍦愳晤ㄸ扥㑦〸㘶ㅦ㙡昹ㄶ㈱㤸㌱㝥っ㑦㜹挱㤴㔰换戳㕤㌰㘳晤ㄸ㌹昵㜸搶㤵㐲㙢㌶㠷愷愰晣摤㕥㠶〶慥捡挹挹㐷搴㌸㍦㡡㈷愱愰挶扢㈸㌹晤㠸捡昰挵搳㔰㔰ㄳ㕤㤴㥣㠰㐴㑤㐲摦㙣づ㑦㐴㐱敤敢愲攴ㄴ㈴㙡戲ㅦ挵㔳㔱㔰㔳㕣㤴㥣㠴㈱ㄴ㑦㐶㐱㑤㜳㔱㜲ㅡㄲ㤵㌱㝢㥥㡥㠲摡捦㐵挹㠹ㄸ昲挵ㄳ㔲㔰㌳㕣㤴㥣㡡㈱ㄴ㑦㐹㐱捤㜴㔱㜲㌲㠶㔰㍣㈹〵㌵摢㐵挹改㐸㔴〶ㄳ㍣㉤〵㜵愰㡢㤲ㄳ㤲愸っ㔶㜹㘲ち敡㈰ㄷ㈵愷㘴㈸㈲㑦㑤㐱ㅤ攲愲攴愴っ愱㜸㜲ち敡㌰ㄷ㈵愷㘵〸挵搳㔳㔰㜳㕣㤴㥣㤸㐴㘵捣㥥㈷愸愰收扡㈸㌹㌵㐳㈸㥥愲㠲慡㜲㔱㜲㜲㠶㈲昲㈴ㄵ㔴戵㡢㤲搳㌳㠴攲㘹㉡愸㜹㉥㑡㑥搰㄰㡡㈷慡愰收扢㈸㌹㐵㠹捡㌸㈶㜸慡ち慡搶㐵挹㐹ㅡ㐲昱㘴ㄵ㔴扤㡢㤲搳㤴愸っ㈶㜸扡ち㙡愱㡢㤲ㄳ㤵愸㡣晤挸ㄳ㔶㔰㈹ㄷ㈵愷㉡㔱ㄹ挷㍤㑦㔹㐱㌵ち捡㌱㉥ㄴ捦㑦㔹㔰㍢〵ㅦ晡扣㕣㍥ㄶ㘳昳㜱攷戸㐹㑢昱摣ㄴ挴挹㤹〸挵搳㔱っ㈷㘵ㅡㅣ㤳㠵攲愹㈸㠸ㄳ〳〸㌳㌷挵搳㔰㄰㈷㘴㈲ㄴ捦㍣㌱慣づㄸ㜸戲㠹攱昸㠰㠱攷㤷ㄸ㔶〵っ㍣愵挴㜰㕣挰挰戳㐸っ㉢〳〶㥥㌸㘲㔸ㄱ㌰昰㕣ㄱ挳戱〱〳㑦て㌱㉣てㄸ㜸㐶㠸攱㤸㠰㠱㈷㠱ㄸ㡥づㄸ㜸摣㡢攱愸㠰㠱㠷扡ㄸ㤶〵っ㍣扡挵㜰㘴挰挰〳㕡っ㑢〳〶ㅥ挳㘲㔸ㄲ㌰昰戰ㄵ挳攲㠰㠱㐷慡ㄸㄶ〵っ㍣㌸挵搰ㄴ㌰昰㜸ㄴ㐳㘳挰挰㐳㔰っ改㑣㐳晢晦〷㈰㤲㐸㐴</t>
  </si>
  <si>
    <t>㜸〱捤㕤〷㝣ㄵ㔵搶㝦㌷攵㤱晢㘸愳㘲〳㠱㈴ㄲ㐵㐰㝡㔷㤴摥㡢ㄲ㐰㔷挵昸㐸㕥㈰㤰㠲敦㈵㄰㙣愰㘲㐵ㄴ㕤㕤㐵散慣扤慦㘲㉦㥦㜵敤㝤敤慥扤昷敥㕡扦晦晦捣摣㌰㙦收㑥ㄲ昶摢敦昷摢昱攵㜸敦㌹攷㥥㜳晦晦㤹㜹攵捥㤹㈱愶㘲戱搸ㅦ搸昸㝦㙥㜹㙣散㔴扡㈲㔳㥦慡改㍢慥慥扡㍡㔵㕥㕦㔵㔷㥢改㍢㈶㥤㑥慥㤸㕥㤵愹捦㠵㐳扣慣ち昶㑣㝥㔹愶敡戰㔴㐱搹戲㔴㍡〳愷晣㔸慣愰㐰攷挰扥愳昷攷㤸㡥收㈸㥤㐷〱慦㤸㡥㔳戴愱㈸愰搰ㄴ〹㡡戶ㄴ敤㈸摡㔳㜴愰攸㐸攱㔰㙣㐵戱㌵挵㌶ㄴ㥤㈸戶愵搸㡥㘲㝢㡡ㅤ㈸㤸㕦㜷愶攸〲搱㙥㈷㠸㌹攳挶捥㕡戰ㄸ㘸㑡敢敢搲愹㍥㠵昳摣㌹㡦ㅡ㌰愰敦㠰扥〳㐷っㅣ摡户㝦㥦挲㜱つ搵昵つ改搴愸摡㔴㐳㝤㍡㔹摤愷㜰㥦㠶〵搵㔵攵搳㔲㉢收搴㉤㐹搵㡥㑡㉤攸㍦㘸㐱㜲昰昰〱㠳㠷っ愹ㅣ㌱㘲㜸扢慥㠸㍣㜳摣搸㝤搲愹捡捣㝦㉡㘶㌷挶㥣㌵㙥㙣摦㤹愹晡晦㔴捣敥㠸㠹㤰攳敢㙡㤲㔵戵晦愱愰昹摣愷㐳挶愷捡慢戸昳㔳愹㜴㔵敤挲扥㤸㜶ㄶ搱攸つ敢㍢㈶㤳㘹愸㔹捡攳㘸㕣慡扡㝡㜶慡㔲㜶㝡捤昸㑣晤㍥挹㜴㑤愶㕤つ昹㑢愵㔳戵攵愹㑣㠷㥡〹㡤攵愹㙡捦㌱㔳㔰㌳㉦㤹㥥㤹慣㐹攵戱搱戱挶摤㠷㔳㉡㔲戵昵㔵昵㉢摡搷捣捤愴㘶㈷㙢ㄷ愶攸㤲㕦㌳愹愱慡㐲攵攵攱ㄵ换摤搵㌶㌳搹㔱㤸㑦捤戸㐵挹㜴扤昴戸ぢ〷搸㝣㝤㠷㡢愰挸㥡ㄷて愹挲挰㈸敥戳搲慡㥡㘹愹㜴㙤慡㥡㐹戸㈷㝢〷㥣㠴㈰㜷㍦㌴㌱㘵攰㜰㉦愹戶摥挹㐷㉣捣ㄲ㉦㠴搸㘶㙥㙤㔵㘵㕤扡愶捦㡣慡摡㔱晤晢捣㐸㌶㡥ㅡ愰㡢㘰搰挵㜴搹ㄹ愲搳摣㝥㔳㌰愳㘴晤愲挲搹㐹㜰㍤㜲搸挰〱㈳㜵て晡㤴㐰愸扣㔷㜱㥡晢㠳昳㔴换㈹㑢收㤴㉤挸㈹㉢捦㈹慢挸㈹㑢攵㤴㔵收㤴㉤捣㈹㕢㤴㔳㔶㤵㔳戶㌸愷㙣〹㝣捣㔶搰愶㑤㡥户扤扣换昷㌳㍦敥㜹散挴换慦㘸㝢㠱扡敥愸㔲挵㌳㕢摥ㄸ㜶㐵挳㍡搹㥥㌰攸摤㈰攲扤㈰挲㤳ㅤ㌴㜰愴敥㑤㥦㍥㄰㑡㍤㡦挹㜲挲㐵㝦㍡㝢敢攴戲㥦挷摥戸扥戱愶敤挵㔷摥慤昸昶㈱㤹晡愲㘱捤搴㡦㔱晡㐳挴〷㐰㔸㌲つㅡ愹〷搲㘷㄰㠴㔲㑦㜸㤹㙥㉣换㍢戴㕢㝥昱搸㜵㉦㕦摢昱㤹搳ㅥ昹㔱昱㍤㑡㌲つ㐱挳㥡㘹㈸愳っ㠳㠸て㠷〸㘷ㅡ㍡㝣愴ㅥ㐱㥦㤱㄰㑡㍤攴㘵㕡扣挷昷㐷攴㈷扢㑥摦戸换晡愹〳㌷㜶㙢㔴㝣㈳㤴㑣㝢愲㘱捤㌴㡡㔱昶㠲㠸敦つㄱ捥㌴㄰散㡤愶捦ㄸ〸愵敥昱㌲㍤㝢㘹攳㠹㜷摣搰㝦挶改㥤昲㕦㥡㝡㔳扣㔰昱挴㤳㑣攳搰戰㘶ㅡ捦㈸ㄳ㈰攲ㄳ㈱㉣㤹㠶㡤搴㤳攸㌳ㄹ㐲愹㕢扤㑣㥦ㅥ戶敥㤵搷扡㑣ㄹ㝢敦慥戱㘷搶㈷ぢ晥慣昸㤶㉥㤹愶愲㘱捤㌴㡤㔱愶㐳挴㘷㐰㠴㌳つ㐶愶㤹昴㤹〵愱搴つ㕥愶㔵㡤敢㕥㝥㜱挲㜶搳㙥慦㝦扤摢㜹㍢㕤㔷愴昸戹㈱㤹昶㐵挳㥡㘹㌶愳㤴㐲挴攷㐰㠴㌲つㅤ㠱晤㌴㤷㍥昳㈰㤴扡搲换昴搳昹愳慢ち㉥晥㘳敡ㄹ摢慥慢㝤晦㕦㍢晣㕤戵㠵㔹㌲敤㡦㠶㌵搳㥦ㄸ攵〰㠸昸㠱㄰愱㑣挳晡昷ㅦ愹て愲捦㝣〸愵㉥昱㌲㉤㙣㈸㍥晡㡢搸扣㌱慢㍦扣㜹㔴改㘱扦㝦愸昸〹㈸㤹捡搰戰㘶㍡〴〶㥤㠴㠸㉦㠰〸㘵ㅡ㍡㘲挴㐸㕤㑥㥦ち〸愵㌶㜸㤹㔶㜷㍥㘵㕥攳捤㤷㑤摡㜴挵㡢摢㉤㝣愳戲㔲昱㘳㔶㌲㔵愲㘱捤戴㤰㔱ㄶ㐱挴慢㈰㐲㤹㠶つㅣ㍣㔲㉦愶捦ㄲ〸愵捥昴㌲改敤㐷捤ㄹ㔶㌹㙣捡㔵㘷㑣㥢㍥昶捣挷昶㔲晣㉣㤷㑣㌵㘸㔸㌳搵㌲㑡ㅤ㐴㝣㈹㠴㈵ㄳ㌰ㅤ㑡㥦㌴㠴㔲㙢扤㑣㌷扣昴捥摥戹㕦搴㑣扥㜴㜵晦㝥敢摦昸戸扢攲ㄷ〶挹㔴㡦㠶㌵㔳〳愳㉣㠳㠸㉦㠷戰㘴ㅡ㌲㔲㌷搲㘷〵㠴㔲挷㝢㤹攲㝦㥢㤳㝡㉥昵换㤸㘳收慥扤㙡昶㠱㐷㈶ㄵ扦㤵㐸愶挳搱戰㘶㍡㠲㔱㡥㠴㠸ㅦ〵ㄱ捥㌴ㄸ㤹㔶搲㘷ㄵ㠴㔲㉢扤㑣㙢㕦㝤晢㡢㉦㈶㍤㍣改戶〷㘷㝦摤昹敤㠶ㄳㄴ扦晡㐸愶㘳搰戰㘶㍡ㄶ〶扤ㅡ㈲㝥ㅣ㐴㌸搳愰愱㈳昵昱昴㌹〱㐲愹㐶㉦搳扡扦散㥢㔸㌵昴㠱戱㤷慤摢㘷扦㙢㔷㡥扣㔶昱晢㤵㘴㍡〹つ㙢愶㤳ㄹ㘵つ㐴晣ㄴ㠸㜰愶晥㌸㥦搶搲攷㔴〸愵づ昵㌲慤摦昵慤㤷㡥慡㝤㘰晡慡㤱昳愷攷ㅥ晤昸敤㡡㕦攲㈴搳㍡㌴慣㤹㑥㘷㤴㌳㈰攲㝦㠶〸㘷ㅡっ㑣㘷搲攷㉣〸愵ㄶ㝢㤹摡ㄶ㥦昶慦㌳攳㔷捦摡昰捤㜹㈵扢晤㝡昷㑦㡡摦ㄴ㈵搳搹㘸㔸㌳㥤挳㈸敢㈱攲攷㐲㠴㌳つ挲㠷改〶晡㥣〷愱㔴戹㤷㘹㘱扦摢扢摤晣晢㠲戱愷㥤昹挲晣愹攳㉢㥦㔷摢挲㉣㤹㉥㐰挳㥡改㐲㐶戹〸㈲㝥㌱㠴㈵ㄳ摥㈳㉥愱捦㐶〸愵づ昲㌲㝤㕢慤㝡㑦㔹㜷晦㤸换搷㕣扦昶㤳昹攷㑥㔱晣捥㉢㤹㉥㐵挳㥡改㌲㐶戹ㅣ㈲㝥〵㐴㌸搳㔰㥣戹㔷搲攷㉡〸愵收㝡㤹〶㙦攸晥昴〱㙢昶㤸㝣捤ㄱ昳㍢昴晡扥㈶愵昸挵㕡㌲㕤㠳㠶㌵搳戵㡣㜲ㅤ㐴晣㝡㠸㜰愶㈱㌸㈲㙥愰捦㡤㄰㑡捤昴㌲㝤㜹㐶㡤昳挹愹㘷㡤㍢改㤴攲㝥㍦㍣㥡㝥㔷敤〰戳㘴扡〹つ㙢愶㥢ㄹ㘵ㄳ㐴晣ㄶ㠸㜰愶㐱挸㜴㉢㝤㙥㠳㔰㙡㤲㤷㘹㜶扢挳㑥戹晣捡昹搳搷扥戶㈰㝤昵搹㤵挳搴㡥㌰㑢愶㍢搰戰㘶扡㤳㔱敥㠲㠸摦つ㘱挹㠴㜷愳㝢攸㜳㉦㠴㔲愳扤㑣〷㍦㜸挶ぢ㈳愶捣㤹㜰搲㥡摥敦㝥昴捡㠶㔲搵ㄹ㘶挹㜴ㅦㅡ搶㑣昷㌳捡〳㄰昱〷㈱挲㤹〶攳ㅢ换㐳昴㜹ㄸ㐲愹ㄱ㕥愶㍢㜴扦挷ㅢ㡥摤㙦敡挶挱捦㉤捥㝣㍥收㜴搵〵㘶挹昴〸ㅡ搶㑣㡦㌲捡㘳㄰昱挷㈱挲㤹㠶㈲搳ㄳ昴㜹ㄲ㐲愹㠱㕥愶搸扥昷㝦昴㐳搹㝥㌳敥ㄸ摣戵晥挲㌶㌳昶㙣昷㌴捣晢㝡㕦㔴挷愷㤳换昱搵㝦昳慦㡡㠱㝤晢昳扦㤶㝦㑥攱搷㔴攵㤰捡㘱㤵〳〶㔴っ改㥦ㅣ㤴捣㉦㐲搸搶㝥㙦攷㕢㙦扢捡晤慡㙡㉢敡㤶换ㄷ昹㥤挶㈶㌳愹捤摦敢㝢㝢戶戱㜵つ戵ㄵ㤹㉥㜶㘳㘹㝤戲㍥搵㌹㘸摢ㅣ㈴㌴慣ㄴ㍦㜳㔲ㄹ挹搷㉤㌸㙣㕥戲扡㈱㌵愶戱捡㌵㜷つ㤸昱㈳愷㙥㐱戴㜵㘲㍡㜵㘸㤳㌵㌴愳㌱昸ㄵ扥㑣㘲㠷㔰扡㈶㜷㕥㠵攳ㄶ搵㘵㔲戵㌲扤摥㌵晢㔴㤵㉦㐹愵㑢㔳晣つ㥦慡㄰愸摢搲攴晤搲敡㍤慢ㄶ㐰昱摢愹愲搸慦慤㥣搰㔸㥦慡慤㐸㔵㘰扥㑢㔳改晡ㄵ㜳㤲ぢ慡㔳摢㘵戹戸㌹㘱搸㌱㑢㍤戱慥扣㈱㌳慥慥戶㍥㕤㔷㥤㙤ㄹ㔳戱㉣㠹㕦㜷ㄵ㌳敡㉡㔲昸㜱㤶挷㉤愶㘲戹戹㑡挵㝡搹㝥㈱㌱㙥愶慦散〸摦㉥敥㡡㝤扥㐳昶㘱搷㜷㌶搰〱㐵㜵㡡挷㘴㑥㡦ㄶ㠲㐹㕣㠶搹㉤摡搱㠷㠹ぢㅥ昴敥ㄹ敤㉤㜳㙣摡㜳晦扦捥㌹㌹摢㜸攸㈷㉣挳㉦攰挹挹摡㡡敡㔴扡搹攵ㅡ挵ㄹ改㘷㈰昲晢攱㙣㡥㘴㉦てㅥ慡㔱慤挸㕦㕥㔵㔱扦㈸扥㈸㔵戵㜰ㄱ扦㍥㘱㐹愷愰㠰搴㠶㌶晤ㅣ㔴晡㜹㡡ㄷ㈰ㄲ㠹㔸晣ㅦ㜴㡡㈷昴㡢㙥㍦扦ㄸ晦摦昲摦搶㌹ㄸ愵攵户㍣ㄶ㕥㌲昹㌵ㄳ敢搲㤹摣㕣ㅢ捡挹挹捣愲㝡ㅥ㥥捤ㅢㄹ敦㈵㡡㤷㈱昲㝢㐰戴昸搳扤㈳㥣昲戸㐲搱扥㘶㝣慡㌲㠹㜵㈱㌹扢㔵㌲扦挶㕤㙡ㄸ㥦捡㤴㙢慥㐹㑣挱戹搲ㄸ㐷ぢ㈷㝦扢ㅡㅥ晤愹挶晡昱挹晡㘴㥢ㅡ慣㙥㘰㉦㘹㌸昵㤶㔱㙥㡢㈳摢㡢捥㡣㑥㜸㍤㐴㜰愴改㡢搲㔶ㄴ㙥㈴㥣㌸㌸㕦㘲戹㥥㙣ㅥ〴收摥つ㈰攲挱〳㍤㝢㤵〲㡢㈷ㄵ㤳㔲戵㜳㔶㉣㑤㘵攸㕥㄰㙦㤶捡攰改挵㘰戳捡ㄷ捣慤慦慡捥昴挵㑣㈷愵敢ㅡ㤶晥㈷攳㌰㤶㝥〵挲㙣昹扢攰㈸㙥㍤㈶搰ㄵ㙢戳㡣晢愶慣㉣㔶挰㘸搴攸㥤㈹㜸戴㈲搸ㅦ昸㥦㙣晡つ晣㉦搱㥣㉤扦〴ㅥ㕢戲愲㤳て晦㜶㌵㘰㘸㑥㍡㈵㙢㔴〵搲〱摢敤㙢昶慢㑢㉦㔹㔰㔷户㠴挷㔳〷改㘵ㄶ愵㔲昵㕣昷㘹敢慤㜳挹㝡㤶㔲戹戹㔹敢㌶扥〵愲敥㠸ㅦ㝦ㅢ愲晤㤸敡敡㐲ㄳ㌱ㄳ㝦〷慡㕣慣㐰挵摦㐵㘳〸摥挹敢敢敡㤱戴㜰搹搰挲摤改㤶愹㉦ㅣ㠷㑦换㐲㝥㐶㔵㔷搵愶ち㝢搶搶ㄵ愶㔳㤹愵㔸敡㑤敤搶户戱㍡搳愸㜶〲㌵㕣㠲改昱捤㤰挵㉦つ晡㝥捣㔵㥦㍣㥥敡搵收昰愷㔴ㄷ捦㄰㕡〵敡㠹㘴㐵昸搳ㅦ㐰愸ㅤ攱挶户ㅣ戴戳㌷晤ㄱ晡晡㘳㡡㑦㈰昰挶㈱扢〲敦ㅢ㥦戹㕤戵ㅢ晥捦昷づ晤㌹挵ㄷ㄰慡㌷〴捦㕣晤㈵㠴搹㤴㠳昸㍣㈰㘴愷昶㠲㍡扣㔳扦㠵㌶愱㥢戱愹㍥昰攰㡥搵㈴㔲㤳㍡㑤摡㔴ㅣ㠱慤〴攴㝢㠶搰攲㔴㍦っㄳ〲㝥攵昸㕣戸搹〹昸㥤㌹㐸㡣收攱攸㈳㈰挷敤慡晥戰〹〱戹㔰㘸㉥捡慢㠱㔰〹〱昹攸㤹㑤晤晣扢㡦㠰〱㔰㠷〹搰㡣愹㥢戱愹㐱ㄸ㘷㈳攰㉢〴户ㄲ昰愵㘷〸慤㤹つ㐵愴㈲捥㘲㙢㑥昹㜳戸搹〹攸〴戳摥㤶㘲㍢〸ㅦ〱㍢戸㕤㌵っ㐱㠴㠰ㅤ改搴ㄹ㐲㡤㠰㑡〸攸㠲㥥搹搴㝢㝥〲㠶㐳ㅤ㈶愰㍢㘳敡㘶㙣㙡㈴挶搹〸㜸㌵㡡㠰㔷㍣㐳㘸㈹㙦ㄴ㈲ㄵ㜱ㄶ㍤㌹攵㤷㈲〹攸〵戳敥㑤搱〷挲㐷㐰㕦户慢昶㐲㄰㈱愰ㅦ㥤晡㐳愸搱㔰〹〱〳搰㌳㥢㝡捡㑦挰摥㔰㠷〹ㄸ挲㤸扡ㄹ㥢ㅡ㠳㜱㌶〲ㅥ㡣㈲攰〱捦㄰㕡㘱ㅣ㡦㐸㐵㥣挵㕥㐸慡敥㡢㈴㘰㌴捣㝡っ挵㔸〸ㅦ〱攳摤慥㥡㠰㈰㐲挰〴㍡㑤㠴㔰㕣㜷ㄴ〲㈶愱㘷㌶㜵㥢㥦㠰㠹㔰㠷〹㤸挶㤸扡ㄹ㥢㥡㡣㜱㌶〲慥㡢㈲攰㕡捦㄰㕡昸㥣㠶㐸㐵㥣挵ㅣ㑥昹敡㐸〲收挱慣昷愳搸ㅦ挲㐷挰〱㙥㔷㑤㐷㄰㈱攰㐰㍡ㅤ〴愱㘶㐲㈵〴捣㐷捦㙣敡ㄲ㍦〱㌳愰づㄳ㤰㘴㑣摤㡣㑤捤挲㌸ㅢ〱攷㐴ㄱ㜰戶㘷〸慤挷捥㐶愴㈲捥㘲㌱愷㝣㔶㈴〱搵㌰敢ㅡ㡡㕡〸ㅦ〱㑢摤慥㉡㐵㄰㈱攰㔰㍡愵㈱搴㕣愸㠴㠰っ㝡㘶㔳愷昸〹㤸〳㜵㤸㠰攵㡣愹㥢戱愹㜹ㄸ㘷㈳攰㤸㈸〲㡥昶っ愱㘵攲㍦㈱㔲ㄱ㘷戱㡡㔳㕥ㄹ㐹挰㌱㌰敢㘳㈹㔶㐳昸〸㌸摥敤慡〳㄰㐴〸㌸㠱㑥㈷㐲愸㠳愰ㄲ〲㑥㐲捦㙣㙡㤹㥦㠰〳愱づㄳ戰㤶㌱㜵㌳㌶㌵ㅦ攳㙣〴㔴㐷ㄱ戰挴㌳㠴㔶慦て㐱愴㈲捥攲㉦㥣㜲㔵㈴〱攷挰慣搷㔳㥣ぢ攱㈳攰㍣户慢㤲〸㈲〴㥣㑦愷ぢ㈰㔴㌹㔴㐲挰㠵攸㤹㑤ㅤ攲㈷㘰〱搴㘱〲㌶挲㍦愱㥢戱愹ち㡣戳ㄱ㌰㉦㡡㠰戹㥥㈱戴愸捥㈵昳㈲捥攲ㅡ㑥戹㌴㤲㠰敢㘰搶搷㔳摣〰攱㈳攰㙦㙥㔷㉤㐲㄰㈱攰㈶㍡摤っ愱ㄶ㐳㈵〴㙣㐲捦㙣㙡慡㥦㠰㉡愸挳〴摣捥㤸扡ㄹ㥢㕡㠲㜱㌶〲㐶㐷ㄱ戰户㘷〸慤昵搷㈲㔲ㄱ㘷㜱㍦愷㍣㉡㤲㠰〷㘱搶て㔱㍣っ攱㈳攰ㄱ户慢敡㄰㐴〸㜸㤴㑥㡦㐱愸㐳愱ㄲ〲ㅥ㐷捦㙣㙡戰㥦㠰愵㔰㠷〹㜸㥡㌱㜵㌳㌶㤵挶㌸ㅢ〱扤愲〸搸捤㌳㠴㉥㐱㌴㈰㔲ㄱ㘷昱㌲愷扣㙢㈴〱慦挲慣㕦愳㜸ㅤ挲㐷挰㍦摤慥㕡㠶㈰㐲挰㥢㜴㝡ぢ㐲㌵㐲㈵〴扣㡤㥥搹㔴㌷㍦〱换愱づㄳ昰㍥㘳敡㘶㙣㙡〵挶搹〸攸ㄴ㐵挰㌶㥥㈱㜴㘵攴〸㐴㉡攲㉣扥攰㤴户㡡㈴攰㉢㤸昵搷ㄴ摦㐰昸〸昸捥敤慡㈳ㄱ㐴〸昸㥥㑥㍦㐰愸㤵㔰〹〱㍦愲㘷㌶㔵攰㈷攰㈸愸挳〴晣挲㤸扡ㄹ㥢㕡㠵㜱㌶〲㝥晦㉤攲慢昰㙦㥥㈱㜴挱收㔸㐴㉡攲㉣昲㜲㌰攵㕦攰㘶晦㉡ㅣ㠷㔹户愱㈸㠰昰ㄱ㤰㜰扢㙡㌵㠲ㄴ㌳㔰㕢㍡戵㠳㔰挷愳㉢〴戴㐷捦㙣敡ㅢ攴㘸晡㌱㜴ㅣ搴㘱〲戶㠲㝦㐲㌷㘳㔳扣㌸㘴㈳攰愳㈸〲㍥昴っ愱敢㐸㈷㈳㤲㄰搰㤹㔳㝥㍦㤲㠰㥤㘰搶㕤㈹扡㜱㜶㥢㝦つㄶ扡㕤戵〶㠱㡡〹愷㠸㑥挵㄰㙡㉤扡㐲挰捥攸㤹㑤扤敥㈷攰ㄴ愸挳〴散ち晦㠴㙥挶愶㑥挵㌸ㅢ〱捦㐵ㄱ昰慣㘷㔸ㅦ扣扣㜵㍡㈲〹〱晤㌹攵愷㈳〹ㄸ〸戳ㅥ㐴㌱㤸戳摢㑣挰㔰户慢捥㐰愰㘲挲ㄹ㐶愷攱㄰敡㑣㜴㠵㠰ㄱ攸㤹㑤㍤散㈷攰捦㔰㠷〹ㄸ〵晦㠴㙥挶愶捥挲㌸ㅢ〱㜷㐵ㄱ㜰愷㘷〸㕤㜵㍢〷㤱㠴㠰㠹㥣昲敤㤱〴㑣㠶㔹㑦愱㤸捡搹㙤㈶㘰扡摢㔵敢ㄱ愸㤸㜰㘶搰㘹㈶㠴摡㠰慥㄰㌰ぢ㍤戳愹ㅢ晣〴㥣ぢ㜵㤸㠰㔲昸㈷㜴㌳㌶㜵ㅥ挶搹〸戸㉣㡡㠰㑢㍤㐳攸㘲攰㠵㠸㈴〴ㅣ挴㈹㙦㡣㈴攰㘰㤸㜵ㄹ挵㈱㥣摤㘶〲ㄶ戸㕤㜵ㄱ〲ㄵ攳㑦㤷搳愹〲㐲㕤㠲慥㄰㤰㐲捦㙣敡㕣㍦〱ㄷ㐳ㅤ㈶愰ち晥〹摤㡣㑤㙤挴㌸ㅢ〱敢愲〸㌸捤㌳㠴慥㔱㕥㠶㐸㐲㐰㥡㔳㕥ㅢ㐹㐰㍤捣扡㠱㘲ㄹ㘷户㤹㠰㐶户慢㜸ㄵ戳㤸㜰㔶搰改㌰〸㜵㈵扡㐲挰攱攸㤹㑤慤昶ㄳ㜰〵搴㘱〲㔶挲㍦愱㥢戱愹慢㌰捥㐶挰㘱㔱〴慣昰っ愱㑢愷搷㈲㤲㄰㜰㈲愷扣㍣㤲㠰㤳㘱搶㙢㈸㑥攱散㌶ㄳ㜰慡摢㔵搷㈱㔰㌱攱㥣㐶愷㜵㄰敡〶㜴㠵㠰搳搱㌳㥢慡昵ㄳ㜰㍤搴㘱〲捥㠲㝦㐲㌷㘳㔳㌷㘲㥣㡤㠰㡡㈸〲捡㍤㐳攸㡡敥捤㠸㈴〴㕣挰㈹㈷㈳〹戸〸㘶㝤㌱挵㈵㥣摤㘶〲晥敡㜶搵㈶〴㉡㈶㥣㑢改㜴ㄹ㠴扡ㄵ㕤㈱攰㜲昴捣愶昶昷ㄳ㜰ぢ搴㘱〲慥㠶㝦㐲㌷㘳㔳户㘱㥣㡤㠰㤹㔱〴捣昰っ愱ぢ捤㜷㈲㤲㄰㜰㌳愷㍣㉤㤲㠰㕢㘰搶户㔲摣挶搹㙤㈶攰づ户慢敥㐲愰㘲挲戹㤳㑥㜷㐱愸㝢搰ㄵ〲敥㐶捦㙣㙡慣㥦㠰扢愱づㄳ㜰ㅦ晣ㄳ扡ㄹ㥢扡ㄷ攳㙣〴っ㡦㈲㘰㤸㘷〸㕤晦扥ㅦ㤱㠴㠰挷㌸攵㈱㤱〴㍣〱戳㝥㤲攲㈹〸ㅦ〱捦戸㕤昵〰〲ㄵㄳ捥戳㜴㝡づ㐲㍤㠴慥㄰昰㍣㝡㘶㔳㝤晣〴㍣〸㜵㤸㠰㤷攰㥦搰捤搸搴挳ㄸ㘷㈳愰㌸㡡㠰㈲捦㄰扡㉣晦㈸㈲〹〱㙦㜱捡摤㈳〹㜸〷㘶晤㉥挵㝢㥣摤收㈳攰〳户慢ㅥ㐳愰㘲挲昹㤰㑥ㅦ㐱愸㈷搰ㄵ〲㍥㐶捦㙣㙡㍢㍦〱㡦㐳ㅤ㈶攰㜳昸㈷㜴㌳㌶昵㈴挶搹〸㘸ㄷ㐵㐰㕢捦㄰慣ㄶ挸㝦〶㤱戶攰㉡㙦㕢㑥戸㜲㕥㔵㙡㌹㉦㑢㜵愸㐴㡤敦戸㠶㑣㝤㥤㕣㐳㙢㕦㌹扥㙥㘶㕤晤昸慡捣搲敡攴㡡㙤㉡扤挶㝥㡢㔲戵戸挲㥤挶㠵敥㠰慥㙥改搲㔴㠵慥㉣慤㙢㐸㤷愷愶㡣晦㙦戸〲づ㝣搸㜵㜲昱㍢㐷㘱晢昷㉥敡挶㌰ㄲ㐷〹戶㔸晥㜳〸ㄸ扣㌶㈷㤵挶扥敢攸搲㜴攰搸㜱㌳愳㜳慡敡慢㔳㙤㉢攵ㅡ戶戴ぢ㉡挱㈲捡〶㉡摡㔴捥㔹㠴㙢㔶攳摢㔷㑥㑡㔷㔵昰ㅡㄱ㜷㐶㈷搷㜵㝡㙡㈱㑡〴昶愹换㔴戱愸扢㝤攵㥣㜴戲㌶戳㤴㔷㍢换㔷㙣㥤搵㤳换愲昹㤵㘳慢㙡㌳㐸㈳㝢㤱敤㡥㤵愵㡢敡㤶攳晥㠲㠶㥡摡㐹挹愵㤹晦㡡扤愲戸㕢㘴㤳㕤愳㜲㔴㑥㡥㉡挸㈹昸㜷昷㑦晣〷㥣㘳㥤扣捡敤㐲ㅣ愸昵改慡〵つ㘴㑣㤲っ㠴捣愳㤰㥤ㄸ换㝦ㅥ慤攰㠵㑤摦㍥っ㔴㈵㜰戲㔹㠵昳搶ぢ攴㑤㜷㙤㜴㠵扢晥ㄱ昳㘹昷ㄳ挴搴㐹㜳愷㙣慥搷昹㍦摤〲㤱晦〲㈲户扡㍣㘲㕢㌸㜷㜰㡦㈱㤶㑣昰㤰挲愹㠹㐳㠱扤攰㜱㤹愸ㄴㅦㅥ愲ㅤ㌶㌷㈷攲ち㝢扢捡改挹〵愹㙡ㄴ〶搴㈴敢㍢戸ㅤ㔶㘸搴㈴慢㌳㥥㙤㕣㕤㑤㑤㤲挷ㅣぢ晤㑢换㤳搵愹㠲捡㌱つ昵㜵㈸愰搷㤵㄰㜲㘰㝡慡㘴㈳㔴挹㐶昷ㄲ㝥攵㙣ㄶっ㐹㥢戱敡ㄶ㈶搳㔵昵㡢㙡慡捡ぢ搸攱〵搳晦㡡㠳ㄵ㙦㈰㜹㈰搳㙣收捤㈴㔸ㄳ攰㕥㤹挷敥敥㡢㌲ㅡ㔲挷摤㡦㐳㍡㐷挵昱㥦晡㌷敢㐹昰搶㈳㥦㈸晡㘷㐴换挷㥦扣ㄷ挹㕣扥㤲㙢戱㘸㝥戵ㄲ㠷愸扣㍢愹ㄷ改㠰㍦晤ぢ㕣搹攰㕦摥㑢㄰捤ㄶㅢ戴㠱㐳㘲㝡㕤戲㘲㘲戲ㅣ㌷敤戴昱㙥搹㈹挰慥攵㝢㑤摡㘱昹挷㌸㔴ㄴ攱晡昶戲慡㡡㔴扡㠰㡡㔲摣㤲㤴挷挲㤱戸扢て㜱㈱㍣㌷㤶㥦摦戶挰㤶㙢㡡㠹搵挳扢愸敥扦攵㘹㑡㈸晥㘷晢づ攷㔵㌴挰㤲捦愸㕦〱㐷晦㐶㑣㉦㐳㐹㍣〱㠷摦改昰〷㐴晥㉢㌰〶昷㑤㜶㈵〶敡㌵㌴㥣昲攴㘶ㄷ搶㠸ㄴ愰㥥㐲㡡㑢昲〵㐸㕢㕦㔱㐸摣慤〷㈹㌰㜷搰挴㑢㜱㤴愷㉡ㄲ敥ㅢ㉣㡢㑦昰搱㄰换挹挹挳慥㡥〷ぢ敡㐲㘹ㄱ慣愶㌴㈵搵㈲慡ㅢ愶㄰㘷ㄱ攱㑥㍣㔹㄰扦捣㝡㕢挹㍦攰㠶慢摢㝦攰㝦戲㈵ㄲ㍡〷㠳㘲〹昵〶愴㘱愲ㅤ㌵㉥㔵搸〷㔸〹㠳㔰ㅦ㐰挹㉦〴扥㡦㉦昵ㄱ扡晣〸㡢挵㜹㔳㔱慢摦㌲搵挷ㄸ挲户㑤ㅤ㘷攴㑦搰攲扢㔱搳搱㔹〰㙤换㐷攷㘷ㅣ㠱㍦捤㥢搴捣搱愹㍥㠷挶攰㐰搳攰㐸挰㐷户愵攳ㄷ㜶㠷㜶㜴㘸㑦㠷㉦攱挰摤ㅥ敦㠰㕥㌴㥤扣昱挵㐲愷㠳㐱愰昳㕢㕦ㄶㅦ㥤㕢㌱换搶捣昲㉢ㅣ㠲㜴晥づ㥤搰愹攵ㅥ㉤昴㘲㠱てㅢ挵㍤㈷捣㜵㘲㄰挲捥㘲㙥㍢㘸㕢㘶㉥〷挳㠴戹敤㈵㠸摢㔱㉣㔹戰㌰户〳㝣昴㡥㜴㘴㌹㠳挵愱㌳ㅤ扡搰㠱ㄵづ挲摣㑥攸㌵挳ㅣ㡡㔵㉤捣㜵挳㈰㌰挷戲〷㤳挵挷㕣㜷㘶㈹㘴ㄶ㤶㈸〴㤹㘳㕤㠲㝢㈰ㄶ挱愵昵〷㈲㑢ㄹ㠴捥㘲㐶㘶㑤㐳ㄶ㥤㍤愰㙤㤹㑥搶㍥攰㠵晢戵ㄸ〴つ昹㘳〱㠴挱〱㥤㌹㄰㜷㠱㡦摥㤵㡥㉣㡥戰㌸昴愴挳㙥㜴㘰扤㠴搰搹ぢ扤㘸㍡㜹户㤲㠵捥㍥ㄸ〴㍡扢晢戲昸攸摣㥤㔹晡㌲ぢぢㅥ㠲㜴戲捡愱㠵〳㤱㌵㄰挲㕣㝦〶㘱㌱㐴ㄶ㜳〳愱㙤㤹㌹ㄶ㑤攰㠵㔵㔴〶㐱㐳晥㔸㌹㘱㈱㘶㌰㝣昴㄰㍡戲慡挲攲㌰㤴づ挳攸挰㐲ぢ㘱㙥㌸㝡搱捣昱敥㉢ぢ㜳㈳㌱〸捣戱晡挲㘴昱㌱户〷戳散挹㉣慣㤴〸㌲㌷ㅡ㍡昷㐰ㅣ〵㤷搶ㅦ㠸㘳㌰㑥攸摣㡢㤱挷愲㤷㐵攷㘸㘸㕢愶㤳㈵ㄸ㜸愱㍥㠳㐱っ㥤慣挳㌰㌸愰㌳〷攲㔸昸攸㜱㜴㘴㡤㠶挵㘱㍣ㅤ㈶搰㠱㘵ㅢ㐲攷㐴昴㥡愱ㄳ㌷㝥㔹攸㥣㡣㐱愰㤳戵ㅣ㈶㡢㡦捥㈹捣㌲㤵㔹㔸㜷ㄱ愴㤳挵ㄶ敥㠱挸昳㕡戶㠱㤰扥慦摦㡡愵ㄸ挲摣㜴〶㘱㑤㐶ㄶ㜳㌳愱㙤㤹㌹搶㙥攰㠵㝢搶ㄸ〴つ昹㘳〱㠷㤹㌲㜳㝢㥦㠹晢挰㐷敦㑢㐷ㄶ㜷㔸ㅣ㘶搳愱㤴づ慣昷㄰收收愰ㄷ捤ㅣ㙦㤹戳㌰㌷て㠳挰㕣搲㤷挵挷摣㝥捣戲㍦戳戰㘰㈳挸ㅣ慢㌴㕣收昸㙢㐶戶㈰㜳慣攱㄰收づ㘰㄰ㄶ㜳㘴㌱㜷㄰戴㉤㌳挷愲て扣㜰㘷ㅣ㠳愰㈱㝦慣晣戰㄰㜳㌰㝣㜴ㄹㅤ㔹ㄵ㘲㜱㌸㠴づ㐹㍡戰㔰㐴㤸㕢㠰㕥㈴㜳㜲ぢ愰㠵戹ちっ〲㜳慣ㅥ㌱㔹㝣捣愵㤸愵㤲㔹㔶挱㈱挸摣㌱搰戵挰ㅣ㡢㍦㠴戹㐵っ挲㉡㤰㉣收ㄶ㐳摢㌲㜳慣ㄶ挱ぢ昷摦㌱㠸㘱㡥㈵㈳㘶捡搰㤹㘳慥ㅡ㍥扡㠶㡥㉣㈷戱㌸搴搲愱㡥づ慣㌰ㄱ收㤶愲ㄷ挹㥣摣搲㘸㘱㉥㡤㐱㘰㡥㘵㈷㈶㡢㡦戹っ戳昰㔱〲㡡㈵㈲㐱收㔸ㄷ搲〲㜳慣ㅡㄱ收㤶㌱〸换㐷戲㤸㙢㠴戶㘵收㔸㘶㠲ㄷ㉥㉡㌰〸ㅡ昲挷㕡ㄳ㌳㘵攸っ㜳㠷挱㐷ㅦ㑥㐷搶愱㔸ㅣ㡥愰挳㤱㜴戸㄰づ挲摣㔱攸㐵㌲㈷户㘸㕡㤸㕢㠵㐱㘰㡥昵㉡㈶㡢㡦戹愳㤹攵ㄸ㘶㘱㙤㐹㤰㌹ㄶ㤴戸捣㐵㝥昳㘳戹㠹㌰户㥡㐱㔸㜷㤲挵摣昱搰戶捣ㅣ敢㔳昰挲扤㠴っ㠲㠶晣戱㐸挵㑣ㄹ㍡挳摣㠹昰搱㈷搱㤱〵㉣ㄶ㠷㤳改戰㠶づ慣㘹ㄱ收㑥㐱㉦㤲㌹戹攵搴挲摣愹ㄸ〴收㔸攸㘲戲昸㤸㍢㡤㔹搶㌱ぢ㡢㔲㠲捣戱ㄲ愵〵收㔸愷㈲捣㥤挱㈰㉣㔸挹㘲敥㑣㘸㕢㘶㡥㠵㉤㜸攱㡥㐵〶㐱㐳晥㔸摤㘲愶っ㥤㘱敥㉦昰搱㘷搳㤱㤵㉦ㄶ㠷㜳攸戰㥥づ㉣㠶ㄱ收捥㐵慦ㄹ收㜰搳㥡㠵戹昳㌰〸捣戱㐲挶㘴昱㌱㜷㍥戳㕣挰㉣慣㘶〹㌲挷ㄲ㤶ㄶ㤸㘳㠱㡢㌰㜷ㄱ㠳戰搲㈵㡢戹㑢愰㙤㤹㌹㔶挴攰㠵晢㈲ㄹ〴つ昹㝢ㄳ搲㑣ㄹ㍡挳摣㕦攱愳㉦愵攳㕢㜶㠷换攸㜰㌹ㅤ摥㠶㠳㌰㜷〵㝡捤㌰㠷ㅢ㜵㉤捣㕤㠵㐱㘰㡥愵㌵㘶ㅡ㍥收慥㘶㤶㙢㤸㠵㘵㌰㐱收㔸晢攲㌲挷㉦㜹戲つ㠴昴㝦㉢㘱㘵㡣㌰㜷ㅤ㠳戰㐴㈶㡢戹ㅢ愰㙤㤹㌹㤶搲攰㠵扢㉦ㄹ〴つ昹㘳㍤㡤㤹㌲㜳㝢摦㑡晥〶ㅦ㝤ㄳㅤ㔹㙢㘳㜱戸㤹づ㥢攸挰昲ㅢ㘱敥ㄶ昴愲㤹攳㉤捥ㄶ收㙥挳㈰㌰挷㥡ㅣ㤳挵挷摣敤捣㜲〷戳攴攱㝢㐷㤰㌹ㄶ捤戴㜰捣戱愴㐶㤸扢㡢㐱㔸㕢㤳挵摣㍤搰戶捣ㅣ㙢㜰㌰㍦摣攳挹㈰㘸挸ㅦぢ㜱捣㤴愱㌳捣晤て㝣昴㝤㜴㘴㤱㡥挵攱㝥㍡㍣㐰〷搶敤〸㜳て愲ㄷ捤ㅣ㙦搹戶㌰昷㌰〶㠱㌹ㄶ昳㤸㉣㍥收晥捥㉣㡦㌰ぢぢ㙦㠲捣戱摡挶㘵㉥昲晢ㅣ㙢㜱㠴戹挷ㄸ㠴㐵㌹㔹捣㍤〱㙤换捣戱㜸㐷㤸㝢㤲㐱っ㜳㐵搰㥡㈹晢㤸㝢ち㍥晡㘹㍡戲扡挷攲昰っㅤ㥥愵〳ぢ㝥㠴戹攷搰㡢㘶㡥户愰㕢㤸㝢〱㠳挰ㅣ慢㠰㑣ㄶㅦ㜳晦㘰㤶ㄷ㤹㠵ㄵ㍢㐱收㔸愶搳挲㌱挷㈲ㅥ㘱敥㘵〶㘱㌵㑦ㄶ㜳慦㐲摢㌲㜳㐳㌱㑣㤸㝢㡤㐱っ㜳㉣晤㌱㔳昶㌱昷㍡㝣昴ㅢ㜴ㅣ㙥㜷昸㈷ㅤ摥愴〳㉢㠵㠴戹户搰㡢㘶㡥户搴㕢㤸㝢〷㠳挰ㅣ换㠷捣㌴㝣捣扤换㉣敦㌱ぢ㑢㝤㠲捣戱扥挷㘵㉥昲㝤㡥搵㍦挲摣〷っ挲㌲愰㉣收㍥㠲戶㘵收㔸㉥㈴捣㝤捣㈰㠶㌹搶っ㤹㈹晢㤸晢〴㍥晡㔳㍡戲㥥挸攲昰ㄹㅤ㍥愷〳㑢㡣㠴戹㉦搰㡢㘶㡥㡦〸戰㌰昷ㄵ〶㠱㌹搶ㅤ㤹㉣㍥收扥㘶㤶㙦㤸㠵㌵㐲㐱收㔸ㄸ搴〲㜳㉣ㅢㄲ收扥㘳㤰㐳搰换㘲敥〷㘸㕢㘶㡥㜵㐶挲摣㡦っ㘲㤸㘳戱㤱㤹戲㡦戹㥦攰愳晦㐵挷ち扢挳捦㜴昸㠵づ㈹㌸〸㜳扦愲搷っ㜳㜸攴㠱㠵戹摦㌱〸捣戱㘰挹㑣挳挷摣ㅦ捣ㄲ挳㐵㄰挵攲愲㈰㜳慣㈸㜲㤹㡢晣挵捦㝡㈳㘱づ敢攴㌱戵っ扤㉣收㜰㠷㜲㉢㤸㙢挴㌰㘱㉥㥦㐱っ㜳慣㔲㌲㔳昶㌱ㄷ㠷㡦㙥㐳㐷㔶㌰㔹ㅣち攸挰攷愴㈹ㄶ㌵〹㜳〹昴愲㤹攳㈳ㅣ㉣捣戵挳㈰㌰挷㑡㈷㤳挵挷㕣㝢㘶改挰㉣慣㑡ち㌲挷㔲愴ㄶ㤸㘳愱㤲㌰攷㌰〸㉢㤶戲㤸摢ㅡ摡㤶㡦㌹㔶㌶〹㜳摢㌰㠸㘱㡥攵㑤㘶捡㍥收㍡挱㐷㙦㑢㐷㤶㍥㔹ㅣ戶愳挳昶㜴㘰㌵㤴㌰户〳㝡搱捣昱㤱ㄴㄶ收㍡㘳㄰㤸㘳㠹㤴挹攲㘳慥ぢ戳散挴㉣㉣㘷ち㌲㜷ㄱ㜴㉥㜳㤱扦扥㉥㠶㡢㌰搷㡤㐱㔸敡㤴挵㕣㈱戴㉤㌳挷㤲㈸㘱慥㠸㐱っ㜳㤷㐲㙢愶散㘳慥ㄸ㍥㝡㘷㍡戲㘶捡攲搰㠳づ㈵㜴㘰ㄹ㤵㌰户ぢ㝡搱捣昱ㄱㅢㄶ收㝡㘲㄰㤸㘳㙤㤵挹攲㘳㙥㌷㘶改挵㉣慣㠳ち㌲㜷ぢ㜴㉤㌰挷搲㈸㘱慥て㠳摣㠶㕥ㄶ㜳㝤愱㙤㤹㌹搶㔲〹㜳晤ㄸ挴㌰挷㠲㉡㌳㘵ㅦ㜳晤攱愳〷搰㤱挵㔶ㄶ㠷㠱㜴ㄸ㐴〷搶㕦〹㜳㠳搱㙢㠶㌹晢慦慦愱ㄸ〴收敥昳㘵昱㌱㌷㡣㔹㠶㌳ぢぢ愸㠲捣戱㙡慡〵收㔸㔳㈵捣㡤㘴㄰ㄶ㔷㘵㌱户㈷戴㉤㌳挷㈲㉣㘱㙥ㄴ㠳ㄸ收㔸㠹㘵㈱㘶㉦昸攸扤改挸㉡㉤㡢挳㘸㍡㡣愱〳ぢ户㠴戹戱攸㐵㌳挷㐷愰㔸㡥戹昱ㄸ〴收㔸捤㘵戲昸㤸㥢挰㉣ㄳ㤹攵㉤㌸〴㤹㘳戹㔵ぢ敦㜳㉣挶ㄲ收㈶㌳〸慢戲戲㤸㥢ち㙤换捣戱㝡㑢㤸㥢挶㈰㠶㌹㤶㜰㤹㈹㐳㘷㝥㐳㑣㠷㡦㥥㐱㐷㤶㜷㔹ㅣ㘶搲㘱ㄶㅤ㔸昱㈵捣敤㠳㕥㌴㜳㝣愴㡢㠵戹搹ㄸ〴收㔸〶㘶戲昸㤸㉢㘵㤶㌹捣挲㥡ㄱ㤹晤㕣昶扣搹攷昳扡㝦昰㜲㜶愸搴㐰㌲㔴戲攸愰戴㝥㐵㌵ち㍤搸攴攵㙤户挵ぢ昵〹搱攱愲㝢㕤ㅡ㔷〵昳㠲㑦愷㘸ㅡ晢㌴ㄲ户敤ㄴ㜸昲㠷っ愳㠵㌵つ昹㔷晤ㄲ㝥扡㐵搳㜸㑥㝣昳㘳〰㌸㠶㕢㝣㍦㑣戱搳㡣慡昲㜴㕤愶慥戲扥戰ㄴ㔵㑣㠵㝣㤲㑡㘵㉣搶㝦㑣晥ㄵ㠸㘸捤㐹㘰㜹戵㝣攲攴㌲㍥㔹㈰戱愴戶㙥㜹慤捣㈶㍦挳〷捡〸㕦㙤摡㌰㑤㠲㜹戸敤っ昲ㅣ搶㍦㜰戰晥ㄳ㘴晢㕣㠷〵〴摣ㅣㄶㄱ㐸㠳ㄵ〳搲㘰搵〰户晣ㅣ㝣捤㘹敤㈵㝣挶㔶ぢ㔴戹慡㔰愹扣㌶㙤㔴㐹攰戱㈵愱㑢晦㉣挰㤱攷㍥挴攳扣昲㥦㝦ㄹ㈰户㙥㔰㌶愳ㅣ㉣愸て挴ㄴ昴㐱㄰〹㈷ㄷㄳ攷ㄷ戸昸㝣㜴㍢㡣ㅢ㕢收慢㘰㡡ㅦっ摤㔶搰㘵㍦捦㌳㕥〶㜵㍢愸愵攲〱てち捤㌸㜹㕥ㄴ㕤㠴㔰㍡〹扢㉥㘶戲㌸昴㤲戱ㅣ㉡㌶攴慦〰㕡ㅥ㥢敡㍣〰攱ㄱ〱㐳㉣㥥㠲㑢攴㙥㔶攷挲㡤扢㍡㝢㔷㘹㐴挲戰㤸㕥〸㠹㕤㤵㐰㥦㥢搳搶㌴摡㤹㐶㝢慦愱ㅣ㌴戸扢搴㌹〸㐷㉡㘵㠲㔵〸愰ㄷ㐳㈴㥣慤㘰愴㜳㝣〹扡㐱㑡慡愱戳㔰㔲〳㜵㌶㈵㕢㝢㔱㜴㑦㠴搲㜵戰换㠳㌵㔵㈷愶愶敡㔰愸㥡㈸搹づ㕡愱攴㔴㑣挸㔰愲㐹〹て㜲㜵ち戴㘱昴摢㘳㄰㍤㜴〳㈴搰敦㠰㍥㌷㘷㐷搳攸㙣ㅡ㕤扣㠶敡㠶㠶愰㍦搹㡦㝥㌹〲攸㐶㠸㠴搳ㅤづ㜴搶㐴慦〹㔷ㄳ㥣㔳㘸昴晤㘸㍣㤲晡晥㘸愹㘲攸〵捦㑡愸㥡昰昴㠰㔶昰慣昲攱㠹ㅦつ㤷攸㕤㝣㤴ㄵ㘴〹㈲㘱ㄸ敥挱㠵〴挸㕤搰攷收昰戲扡㌴㝡㥡挶㙥㕥㐳昵㐱㐳㐰ㅥ攱〷㜹ㅣ〲攸攳㈱ㄲ捥敥㜰愰㜳晣〴㜴㠳扢昸㐴攸㉣扢昸㈴愸戳㜷㜱㕦㉦㡡ㅥ㡡㔰㝡つ散昲㥣㔱搵ㅦ㝡愱㘴㉤㔴㑤㤴っ㠴㔶㈸㐹晢㈸搹扣㡢㤷㕡搱昳㔲㌹㠲挴昴改㤰㐰㍦ㄸ㝤㙥づ㉦㡤㑢㘳愸㘹っ昳ㅡ㙡㈴ㅡ㠲扥搶㡦晥捦㥣摥㤹㄰〹㘷て㌸搰㌹戸㡢昷㌴晡㔱㌴慥攷㠰扤搰㔲㝢㐱㉦㜸㌶㐰搵㠴㘷㌴戴㠲愷挲㠷㈷㝥㍥㕣愲㜷昱〲㉢挸㌱㠸㠴㘱㌱㝤㈱㈴㐰㡥㐵㥦㥢㌳捥㌴挶㥢挶〴慦愱㈶愳㈱㈰て昱㠳扣ㄸ〱昴㈵㄰〹㘷ちㅣ攸ㅣ摦㠸㙥㜰ㄷ晦ㄵ㍡换㉥扥ㄴ敡散㕤㍣搵㡢愲挷㈳㤴扥ㅣ㜶㜹散慡㥡づ扤㔰㜲㈵㔴㑤㤴捣㠴㔶㈸㤹攷愳㐴昳愸㤷戳㜸㡥ㄵ㍤㉦㐲搳㐳㕦ぢ〹昴晢愰捦捤搹搷㌴㘶㥢〶慦㌲㜳㔳昳搰㄰昴戳晤攸慦㐷〰㝤〳㐴挲搹てづ㜴搶㍣挰㌵㡦㘸捤攳搷搹摦攸愷搱戸㠹晡改っ㜸〰昴㠲攷㔶愸㥡昰ㅣ〴慤攰㤹散挷挳捦㘳挱㌳搱㡡㘷㍥〶搱㐳摦〹〹㍣〷愳捦捤㈹㌳㡤㐳㑣㈳改㌵㔴〵ㅡ㠲㘷扣ㅦ捦摤〸愰敦㠱㐸㌸㈹㌸搰㔹昳㘳㑡昳㜳㐹昳㔳挸愹㌴晡搹㌴㍥㐰㝤㈹㕡㙡ㄱ昴㠲攷㈱愸㥡昰㉣㠶㔶昰㡣戴攲ㄹ㙥挵戳〴㠳㄰㈴愶ㅦ㠵〴㥥㙡昴戹㌹㌵愶㔱㙢ㅡ扣㈲换㑤愵搱㄰㍣㐳晤㜸ㅥ攷昴㥥㠰㐸㌸扣戴㑡攷㈰㥥㝡愳晦ㄳ㡤捦㜲〰㥦㉦愰㤶㐱㉦㜸㥥㠷慡〹㑦㈳戴㠲愷㡦ㄵ㑦㉦㉢㥥ㄵㄸ㠴㈰㜸搸ㄶ㈴昰ㅣ㠶㍥㌷攷㜰搳㌸挲㌴㡥昴ㅡ㙡ㄵㅡ㠲愷愷ㅦ捦㉢㥣摥慢㄰〹攷㘸㌸搰㌹㠸攷ㄸ愳㍦㠴挶㌷㌹㈰㠹㤶㕡つ扤攰㜹ㅢ慡㈶㍣挷㐳㉢㜸扡昹昱㌴㝤ち敥㘴挵挳㡢㥢〸ㄲ搳敦㐳〲捦㠹攸㜳㜳㑥㌲㡤㤳㑤㘳㡤搷㔰愷愲㈱㜸㍡晢昱㝣挸改㝤〴㤱㜰㜸ㄹ㤲捥挱户挸㜵㐶捦㠷〷攸捦㌹㘰ㄱ㕡敡っ攸〵捦㤷㔰㌵攱㌹ㄳ㕡挱攳㔸昱㜴戰攲攱㈵㐷〴㠹改㙦㈱㠱攷㉦攸㜳㜳捥㌶㡤㜳㑣㘳扤搷㔰攷愱㈱㜸摡昹昱㝣捦改晤〰㤱㜰捥㠷〳㥤㠳㜸㉥㌰㝡㔶扢敢㕦㌸愰づ㉤㜵ㄱ昴㠲攷㌷愸㥡昰㕣〲慤攰挹戱攲㠹㔹昱㙣挴㈰〴㠹㘹㤵㉦㜸晥㡡㍥㌷攷㔲搳戸捣㌴㜸愵㡦㥢扡ちつ挱昳晢捦扥敦㘸戹〸愰昳㈰ㄲ捥搵㜰愰㜳㄰捦㌵㐶摦㐰㈳晦ㄹ〳㜹㠰戰扡づ㝡挱搳ㄶ慡㈶㍣㌷㐰㉢㜸扥㐳㥡愶㙦㕤晣〸㤳昷户㙦愰つ㝦敢扡ㄱ㠳〴㑦㐷㠴挲晥昹ㅢ晡摣ㅣ㕥㡥㤳挶捤愶挱敢㙦摣搴㙤㘸〸㥥慦晣㜸戶攲昴戶㠶㐸㌸户挳㠱捥㥡㥦㔶㥡ㅦ㑦㥡ㅦ㐶捥ㅤ㐶捦㍢昵昵昶ㅣ㜰㈴〳摥〵扤攰搹ㄱ慡㈶㍣昷㐰㉢㜸㍥昰攳㘹㍡㝦摥戳攲戹ㄷ㠳〴㑦㔷㠴〲㥥晦㐱㥦㥢㜳㥦㘹摣㙦ㅡて㜸つ昵㌰ㅡ㠲攷ㅤ㍦㥥敥㥣㕥㈱㐴挲攱攵㉤㍡〷昷捦㈳㐶㝦㉣㡤㈵ㅣ戰ㅡ㉤昵ㄸ昴㠲㘷㔷愸㥡昰㍣〱慤攰㜹搹㡦愷改昳攷㐵㉢㥥㈷㌱㐸昰昴㐶㈸攰㜹ち㝤㙥づ㉦㕤㐹攳ㄹ搳㜸搶㙢愸ㄷ搰㄰㍣㉦昸昱散捥改昵㠵㐸㌸扣攸㐴攷攰晢摢㡢㐶㝦㌲㡤㠳㌸㘰つ㕡敡㘵攸〵捦㄰愸㥡昰扣ち慤攰㜹捣㡦愷㘹晦㍣㘲挵昳ㅡ〶〹㥥ㄱ〸〵㍣慦愳捦捤㜹挳㌴晥㘹ㅡ㙦㝡つ昵づㅡ㠲攷㘱㍦㥥㍤㌸扤㍤㈱ㄲ捥扢㜰愰㜳㜰晦扣㘷昴扣㉤㕥㡦攱㠰㌳搰㔲ㅦ㐰㉦㜸挶㐱搵㠴攷㈳㘸〵捦㕤㝥㍣㑤攷捦ㅤ㔶㍣ㅦ㘳㤰攰㤹㠴㔰挰昳〹晡摣㥣㑦㑤攳㌳搳昸摣㙢愸慦搰㄰㍣户昹昱㑣攱昴愶㐲㈴㥣慦攱㐰攷攰昹昳㡤搱昳㉥㜷㍤㡢〳搶愳愵扥㠳㕥昰散ぢ㔵ㄳ㥥ㅦ愰ㄵ㍣搷㔹昱㕣㘳挵昳㈳〶〹㥥戹〸〵㍣㍦愱捦捤昹㤷㘹晣㙣ㅡ扦㜸つ昵㍢ㅡ㠲攷㉡㍦㥥晤㌸扤晤㈱ㄲ捥ㅦ㜰愰㜳㄰て㌳㠹晥㐲ㅡ攷㜳挰㐵㘸㈹戹㌸㐲㔵ㄹ㔴㑤㜸昲攰㉤㜸㉥昲攳㘹晡㍥㝡㠱ㄵ㑦㍥〶〹㥥㜲㠴〲ㅥ㕥づ攱收戴㌱㡤〲搳搰㕥㐳戵㐳㐳昰㥣攷挷㤳攲昴㉡㈱ㄲ㑥㝢㌸挸扣〳摦㐷㜹㝤㐳昴扣〷㕤㉦攱〰摥㐴慥攴㤲〵㔵㌵㔰㌵攱攱㈵ぢ挱㜳㠶ㄵ捦㍡㉢㥥㙤㌰〸㉦晣攰㐶㈸攰攱㐵ち㙥捥戶愶挱慢ㄲ愲搹摥㙢㈸㕥㕦㄰㍣愷晡昱㘴㌸扤㝡㠸㠴搳〵づ㌶㍣扣敡㈰㝡摥㔲慥㔷㜰〰敦〹㔷摤愰㤷攳敤㜰愸㥡昰ㄴ㐲㉢㜸㔶晢昱㌴扤ㅦㅣ㘳挵㔳㠴㐱㜸挵昴㑡㠴〲ㅥ㕥㍡攰收散㙣ㅡ㍤㑣愳挴㙢愸㥥㘸〸㥥㔵㝥㍣㐷㜳㝡挷㐰㈴㥣摤攰㈰昳づ晣敡攷戵〰搱摦㡣っ晡〴づ搸㠴㤶敡〳扤攰㌹〹慡㈶㍣㕣摥ㄷ㍣换慣㜸敡慤㜸晡㘱㄰㕥㌱扤ㄶ愱㠰㠷ぢ晡摣ㅣ㉥敡㑢㠳㉢昸搲ㄸ攴㌵ㄴ搷攲〵㑦摡㡦攷㌴㑥㙦ㅤ㐴挲ㄹ〶〷ㅢㅥ慥搰㡢㥥㌷㝣敢戳㌸㠰㜷㙣㉢㔹㜴愷敡㙣愸㥡昰㜰搱㕤昰㉣戲攲愹戴攲ㄹ㠵㐱㜸挵昴〶㠴〲㥥扤搸挱收散㙤ㅡ愳㑤㘳㡣搷㔰攳搱㄰㍣ㄵ㝥㍣攷㜳㝡ㄷ㐰㈴㥣〹㜰戰攱攱扡戹攸敦㐷〶扤㤱〳ㅥ㐰㑢㑤㠶㕥昶捦愵㔰㌵攱攱㔲戸攰㌹挰㡦愷改晤㘰㝦㉢㥥㘹ㄸ㠴㔷㑣㕦㠹㔰挰㌳㥤ㅤ㙣捥っ搳攰㙡户㘸㘶㜹つ挵㜵㙢挱㌳捦㡦攷㙡㑥敦ㅡ㠸㠴㔳ち〷㤹㜷攰晤㠰慢搹愲攷敤搸晡㐶づ㜸っ㉤㘷㉥昴㜸愱收㐹㈶㤱捦愵搹㍤〲敢愶昶摢㌰㝢〷㥦㤴㍤〱㑦扥收㤵摦㔸㉥敥㍦㜳敦摡捡换ㄹ昹敦挵攲捡㉣㙦摡攴㕦晥㜴㘰晤㍦挴攱㕥摡扣晡捤㠸摤昱愷㌷〱㜰挷〳〱ㄷ晦挷㑤㕦㔹摢㔷㝢㝢摤搱敥晦ぢ扣晦㍢愳㍢㜲㜵㔷㐶捣㔷㐵㘷㡣挹㝦㙢攵㠵㕦㕦戵㐷挹昹搷晦攱晤㝦愵㌷搲晢摦㔷㝢慢㈴㐶㤴愰慢摦愶㜸㠷攲㕤〸㌵〹戰㕥挵㕤㘴愱㈷捣㑥昴っ挱㈷捣㍡攵㠸㠴ㄷ㔶〰㌰㠳昶戹㙡㈱㍡摣㘱㙡㍣㐶㤰㈵〱㜶㌷㡣ㅤ慢愰㤶㘹挲摤户㌵〳㡣㙢戴㌲愲搵挰敡㌰愲〴挱㠳挰昶昶收ㅦ〲戶㤷㘷〸㍥㌹搶攱㤲㉤㕥㌸挷㌰〳〰㙢㐰㐷㠰敤改〷昶㄰㡣ㅤ㤷挳㈴搳昴愱㐲戳ㄹ㘰㕣㝥㤵ㄱ慤〶㜶㈴㐶㤴㔸㠰つ㡢〲㌶搴㌳〴㥦〸敢慣㐴㈴扣㘲晡㜱捣〰挰㡥㐵㐷㠰つ昶〳㝢ㄲ挶㡥挷挱㈴搳㙣㌵㌰㉥戹捡㠸㔶〳㕢㠳ㄱ㈵ㄶ㘰晤愲㠰昵昵っ挱㈷扤㍡㙢ㄱ〹㉦㍣〱ㅤ㌳〰㌰㉥愳ち戰㍥㝥㘰晦㠰戱攳㥦㘱㤲㘹戶ㅡㄸ㔷㔳㘵㐴慢㠱慤挷㠸ㄲぢ戰㕤愳㠰敤攲ㄹ㠲㑦㜰㜵㌶㈰ㄲ㕥㜸㉣ㅤ㘶〰㘰ㄷ愲㈳挰㝡昸㠱扤〱㘳挷㡢㘱㤲㘹戶ㅡㄸ㔷㔰㘵㐴慢㠱㕤㡥ㄱ㈵ㄶ㘰摤愳㠰㜵昳っ挱㈷戳㍡㔷㈲ㄲ㕥㜸昳挱っ〰散㕡㜴〴搸㑥㝥㘰敦挳搸昱㝡㤸㘴㥡慤〶挶挵㔱ㄹ搱㙡㘰㥢㌰愲挴〲㙣晢㈸㘰摢㜹㠶攰ㄳ㔷㥤㕢ㄱ〹㉦㤴戳㘱〶〰㜶㈷㍡〲慣㤳ㅦ搸攷㌰㜶扣ㅢ㈶㤹㘶慢㠱㜱㤵㔴㐶戴ㅡ搸〳ㄸ㔱㘲〱搶㌱ち㔸〷捦㄰㝣㤲慡昳㄰㈲攱㠵〵㉢捣〰挰ㅥ㐵㐷㠰戵昳〳晢ㅥ挶㡥㕣〱㤵㘹戶ㅡㄸ㤷㑢㘵㐴慢㠱㜱搱戴挴〲慣㑤ㄴ戰戸㘷〸㍥㈱搵㜹ㅥ㤱昰挲扡ㄸ㘶〰㘰㉦愱㈳挰昲晣挰㝥㠳戱攳㉢㌰挹㌴㕢つ㡣敢愶㌲愲搵挰戸㝡㕡㘲〱昶挷扦㈲㍥愰㝦昷っ挱㈷㥦㍡㙦㈳ㄲ㕥㌱㥤㡢㉦ㄴ〰昶㍥㍡〲散㔷㡣㘸晡㠰捥㠷戱攳㠷㌰㙤ㄹ㌰㉥愰㙥ㄹ戰捦㌱挲〶散挷㈸㘰㍦㜸㠶攰ㄳ㑤㥤㉦ㄱ〹㉦摣晣敤〲晢ㄶㅤ〱昶㥤ㅦ㔸㝢〲晢ㅥ愶㉤〳挶㤵搴㉤〳昶ぢ㐶搸㠰㝤ㄹ〵散ぢ捦㄰㝣㔲愹昳ㅢ㈲攱㠵㝦㔲搵〵愶㌰ㄱ〱昶㤹ㅦ搸戶〴㤶ぢ㤳㑣ㄳ敥扥慤㤹㙦ㅥ㕣㔲㤵ㄱ慤㍥ㄴ戹戰㕡㠲攰挱慦㔴ㅦ㐶〱晢挰㌳〴㥦㐰敡戴㐵㈴〱搶挵〵挶㐵㔵〱昶㥥ㅦ㔸㔷〲攳㜲㈹㕥㕢昰㈵㤸㙢慢㌲愲搵挰戸挲㕡㘲〱昶㘶ㄴ戰㝦㝡㠶攰㤳㐵ㅤ㉥捣ち戰㥤㕤㘰㕤搱ㄷ㘰慦晢㠱㤵㄰ㄸ搷㑤昱摡〲㘰㠵㘶㐴慢㠱㤵㘰㐴㠹〵搸㑢㔱挰㕥昴っ挱㈷㠶㍡㕣愱ㄵ㘰扤㕤㘰扤搱ㄷ㘰㉦昸㠱敤㑥㘰扢挳㠴搷ㄶ〰攳㙡慢㡣㘸㌵戰㐱㜰㉦戱〰㝢㍡ち搸㔳㥥㘱晤慥搹晦搰㥤㌳〴㤱〴搸㈰ㄷㄸ搷㕢〵搸ㄳ㝥㘰㐳〸㙣て㤸昰摡〲㘰㕣㜶㤵ㄱ慤〶㌶〶敥㈵ㄶ㘰㝦㡦〲昶戰㘷〸㍥攱搳ㄹ㠷㐸〲㙣てㄷㄸㄷ㕥〵搸㠳㝥㘰愳〸㡣㑢慡㜸㙤〱㌰慥扦捡㠸㔶〳攳㉡㙣㠹〵搸扤㔱挰敥昱っ挱㈷㜷㍡㕣扣ㄵ㘰攳㕣㘰㜳搱ㄷ㘰㜷昹㠱㑤㈰㌰慥慤攲戵〵挰戸㄰㉢㈳㕡つ㙣㍥摣㑢㉣挰㙥㡤〲㜶㡢㘷〸㍥㤱搳攱㉡慥〰㥢收〲㉢㐷㕦㠰摤散〷㌶㠳挰㔲㌰攱戵〵挰戸㈲㉢㈳㕡つ㙣〹摣㑢㉣挰慥㡦〲㜶㥤㘷〸㍥㘹搳愹㐱㈴〱㔶敡〲攳㥡慣〰扢挶て㙣㉥㠱㘵㘰挲㙢ぢ㠰㜱㘹㔶㐶戴ㅡㄸㄷ㘸㑢㉣挰㉥㡦〲㜶㤹㘷〸㍥㐱搳㌹ㅣ㤱〴搸㠱㉥㌰㉥捥ち戰扦晡㠱捤㈷戰愳㘱挲㙢ぢ㠰㜱㡤㔶㐶戴ㅡㄸ㔷㙡㑢㉣挰㉥㡣〲㜶㠱㘷〸㍥ㄹ搳攱〲慦〰㉢㜷㠱慤㐵㕦㠰㥤攷〷㤶㈲㌰慥扦攲戵〵挰戸㔸㉢㈳㕡つ散㉣戸㤷㔸㠰㥤ㅤ〵散㉦㥥㈱昸挴㑢㠷㉢扤〲㙣㠹ぢ㙣〳晡〲散㑣㍦戰ㅡ〲㍢ㅦ㈶扣戶〰ㄸ㔷㙤㘵㐴慢㠱㙤㠴㝢㠹〵搸㘹㔱挰㑥昵っ挱㈷㔹㍡㤷㈲㤲〰换戸挰戸㙥㉢挰㑥昱〳㙢㈰戰慢㘱挲㙢ぢ㠰㜱昹㔶㐶戴ㅡㄸㄷ㜱㑢㉣挰㑥㠸〲㜶扣㘷〸㍤愱昲㈶㐴㙡改〹㤵扥㝦晡戱㈳㤲收㔷戲㤴戹㙤愵慢收㜲㉤㡡㤹慢慡慢愵づ戸ㅤ㥥㈷㤷挶㍦扥㌸ㅤ捦㑤挴㔳攴昰慦挲㝢㠵慥㜸㥥㈲ㅦ捦㘵㥥㔸愶愵挷挱昱捡㔹㘹㍣挲慣㑤攵㤴っ㥥㜷㔹㔱㠰㝦㍣慥扥ㅥ晦㤲晣㝦挳挳收㔰㤹捤㥢㜰戱戹㡦㤹戳ㄶ㐵戳摡戹㤹攷〰㙥收挳晣㥢㡡㌹㝣っ摤扦昷攸换昸攱㌸挴㥡ㅥ㡡㔳攱㝢戲㘲㥥㕡㡤㝤散㤶㔶慣㡡晤㈱㤳㡥攵愰戴〱〳攲㐷㐱攴攲㕦㐵㤳换ㄶ㄰〹扤ㄲㅡ愹㡥ㄷㄱ换摦㠴攳㈰㠸㡥㜵敡扣慢㌱ㄶ昸愷ㄱ摢戶㈵㘴戳愹㍢㌱㤴㠷㔱晣攸攸戹ㅤ㘵㥤摢戱㥣摢敡搰摣㡥换㥥㥢扡ㅢ挱㌹㍦戳愹〷扣㡣㥡ㄹ昳㔴愳㌵昸㐹㡣挲攰㥢㐱慦〹〴㝥㈸ㄸ昸㜱㉦㜰㝣㉤㍣㈳㘸㑥㕢戳㥤㠶〱昱㜵㄰搹㌴㥦ㅥ挸昸㘴㌰攳昳搹㔰慡慤挱捦㘲㤴㙣㈸㘷〷〲晦㈳ㄸ昸㌵〳㘵㍤㍣㈳愰㔴㕡戳㙤挰㠰昸㜹㄰搹㔰捥て㘴㝣㈳㤸昱㕤〳㠵攴攵愹㐳慣挱㉦㘶ㄴ昲戴㜹慦㙣っ〴㝥㍦ㄸ昸㔳ㄳ㤸〷㝦㥥㍡挰ㅡ昸㜲㐶攱㜱扥㌹昰㤵㠱挰㥦〷〳㝦㥢ㅤ㜸㡥㌵昰戵攱挰搷〷〲㝦ㅦっ晣㑢㜶攰㤹搶挰㌷㠵〳㙦ち〴晥㉤ㄸ㌸ㄷづ㍣搷扣㈳㝦戲㌵昰敤㡣㤲㝤戸摣ㄹ〸㥣㡦㝥搶㈹搵㌶㍢昰㔸㙢攰㝢挳㠱敦ぢ〴㙥ㅦっ扣㑤㜶攰㍤慤㠱ㅦち〷晥㝢㈰昰戶挱挰㕤㑣㘰ㅥ攰㜹㙡愸㌵昰攳㡣挲㘳㜹昳㔱昱㈴㔵扣㉦挸㝤攷㔳㕤搱捦愲㘲㘷㈸㝣ㅣ昷户〶㝥㤶㔱戲㌹㝥㍥㄰戸㈴ㄸ戸户〹散ㅥ挷扤慣㠱㕦㘲㤴散攳昸㤵㐰攰摤㠳㠱〷㤹挰敥晢㘱て㙢攰㌷ㄸ㈵㝢挶㙦〶〲て〹〶摥挳〴㜶㌹敥㘶つ晣㉥愳㘴㜳晣㝥㈰昰愸㘰攰㜱搹㠱㜷戰〶晥㌸ㅣ昸搳㐰攰〹挱挰搳㑣攰戵㘸攴愹慤慤㠱扦㘴㤴散㌷愱慦愹昲ㅤㄵ㌳搰捦㍡㉡㑡愱㤰愳挲つ摣捥ㅡ昸晢㜰攰ㅦ〳㠱攷〶〳ㅦ㘸〲扢㍢㉦㙥つ晣ぢ愳㘴敦扣摦〲㠱攷〷〳㤷㘷〷㡥㔹〳㉢㍣㙢㌶㄰㌸㤷㉡ㅦㄵ愹㘰攰㈵搹㠱㝦晥挹昶扤愳㑤㌸戰づ〴慥〹〶捥㤸挰㉥挷摦㔹〳户㘷㤴散㥤搷㌱㄰戸㈱㄰㌸晦㐸㈸㕡晤ㄵ㡤㐵〳摢攰换㉣晦昵㜰㍣戲㝡㉣ㅥ㝣摣扢ㅡ摦戴㕡昱㥣改慤㌰ㄱ挵慦㔶㡣愱户㘶捦㝢敢㔱挷㐲换㘹攸㙤愸㍤捥昸㜴昲晢昰㉢㡢昸㙣㑢敤ㅡ攳戳㥤摦㠷㕦㌴挴㘷㝢㙡昹晤㐲㜲敤攰昷㌹换昸散㐸㉤扦㉡㠸㑦㘷扦捦〶攳搳㠵摡昳㡤捦㑥㝥ㅦ㝥㔸㑢慥慥搴㙥㌴㍥摤晣㍥晣摣ㄵ㥦敥搴昲㈳㔷㜲ㄵ晡㝤慥㌵㍥㐵搴昲搳㔳㝣㡡晤㍥㌷ㄹ㥦㥤愹摤㘴㝣㝡昸㝤昸挱㈶戹㑡愸扤搳昸散攲昷攱㘷㤴昸散㑡㉤㍦㥥㈴㔷㑦扦捦㐳挶㘷㌷㙡昹㐹㈳㍥扤晣㍥㡦ㅢ㥦摥搴㍥㘹㝣晡昸㝤昸㈱㈰戹㜶愷昶㜹攳搳搷敦挳昷㜳昱改㐷㉤摦捡㈵㔷㝦扦捦ㅢ挶㘷〰戵㝣㔷ㄶ㥦㠱㝥㥦㜷㡤捦㈰㙡摦㌷㍥㠳晤㍥㝣挳㤴㕣㐳愸晤搴昸っ昵晢昰扤㑦㝣㠶㔱换户㍤挹㌵摣敦昳扤昱ㄹ㐱㉤摦挱挴㘷愴摦㠷敦㐸ㄲ㘷て㙡㝦㌳㍥㝢晡㝤昸收㈲㍥愳愸攵晢㡡挴搹换敦挳昷〹昱搹㥢㕡扥㐵㠸捦㘸扦て㑦㜹昱ㄹ㐳㉤捦㜶昱ㄹ敢昷㤱㔳㡦㘷摤㌸㘸捤收昰ㄴ㤴摦敤攳搱挰㔵㌹㌹昹攸㌵挱敦挵㤳㔰扣㈶扡㕥㜲晡㠵扣㜸ㅡ㡡搷㘴搷㑢㑥㐰㝡㑤㐱摦㙣づ㑦㐴昱㥡敡㝡挹㈹㐸慦慣㡣㍣ㄵ挵㙢扡敢㈵㈷㈱扤㘶愰㙦㌶㠷㈷愳㜸捤㜴扤攴㌴愴㔷㔶㐶㥥㡥攲戵㡦敢㈵㈷㈲扤戲㤸攰〹㈹㕥戳㕤㉦㌹ㄵ㐳㕥㍣㈵挵㙢㡥敢㈵㈷㘳挸㡢㈷愵㜸捤㜳扤攴㜴愴㔷ㄶ㐶㥥㤶攲戵扦敢㈵㈷㘴挸㡢㈷愶㜸ㅤ攰㝡挹㈹ㄹ昲攲愹㈹㕥〷戹㕥㜲㔲搲㉢㡢㉦㥥㥣攲㜵戰敢㈵愷㘵㈸ㄶ㑦㑦昱㍡挴昵㤲ㄳ㤳㕥㔹㝣昱〴ㄵ慦〵慥㤷㥣㥡愱㔸㍣㐵挵慢挲昵㤲㤳㌳㌴㉦㥥愴攲㔵改㝡挹改ㄹ昲攲㘹㉡㕥㡢㕣㉦㌹㐱改㤵戵户㜹愲㡡搷㘲搷㑢㑥搱㤰ㄷ㑦㔵昱慡㜶扤攴㈴愵㔷搶ㅥ攲挹㉡㕥戵慥㤷㥣愶㈱㉦㥥慥攲戵搴昵㤲ㄳ㌵攴挵ㄳ㔶扣搲慥㤷㥣慡愱㜹昱㤴ㄵ慦㝡昱㜲っ攵㡡攷愷㉣愸慤挱㠷㍥㉦㤷㡦挵搸〲摣㌹㙥㈶慣㜸㙥㡡挷挹搹ㅥ㡡愷愳ㄸ㑥捡㌶㌸㠶㌷挵㔳㔱㍣㑥捣昶㔰㍣晢挴㜰㐲戶挱㌱㠷㤵攲㤹㈷ㅥ挷㘷㝢㈸㥥㙣㘲㌸㉥㘰攰昹㈵㠶搵〱〳㑦㈹㌱ㅣㅢ㌰昰㉣ㄲ挳㌱〱〳㑦ㅣ㌱ㅣㅤ㌰昰㕣ㄱ挳慡㠰㠱愷㠷ㄸ㔶〶っ㍣㈳挴㜰㔴挰挰㤳㐰っ㐷〶っ㍣敥挵㜰㐴挰挰㐳㕤っ㠷〷っ㍣扡挵㜰㔸挰挰〳㕡っ㉢〲〶ㅥ挳㘲㘸っㄸ㜸搸㡡㘱㜹挰挰㈳㔵っ换〲〶ㅥ㥣㘲㘸〸ㄸ㜸㍣㡡愱㍥㘰攰㈱㈸㠶㑣戶愱敤晦〲㔴挱ㅦ㜳</t>
  </si>
  <si>
    <t>㜸〱捤㝤〷㝣ㄵ㔵昶㝦㙥捡㈳昷㠵㌲ち㠸㑡㑢㈲㔱㄰愴㌷㐱㤴摥㡢ㄲ挰㙥㝣㈴㉦ㄲ㐸挱昷ㄲ㡡つ㔴㙣㈸昶摥扢㙢敦㘵挵戲ㄶ㕣㔷挴㠲扤慤摤㔵㔷ㄴ晢慥㔸晥摦敦㤹戹㘱摥捣㥤㈴散㙦晦㥦捦㡥㉦㠷㝢捦昹摥㜳敥昹捥捣㉢㜷捥㡣㔹㉡㉢㉢敢て㙣晣㤷㕢㉥ㅢ㕤㑡㤷愷敢㤳㌵㝤挷搵㔵㔷㈷换敢慢敡㙡搳㝤挷愴㔲㠹攵搳慢搲昵㌹〰挴捡慡㘰㑦攷㤵愵慢㡥㑡收㤷㉤㐹愶搲〰攵㘵㘵攵攷敢㙣搸㜷昲晥ㅣ搳搱ㅣ愵㜳㈹㠰捡搲㌱㡡㔶ㄴ昹ㄴ㥡㈲㑥㔱㐰搱㥡愲つ㐵㕢㡡㜶ㄴづ挵㜶ㄴ摢㔳戴愷攸㐰搱㤱㘲〷㡡㑥ㄴ㍢㔲㌰扥摥㤹愲㌳㐴敢㉥㄰㜳挶㡤㥤㌵㝦㈱戲㈹慤慦㑢㈵晢ㄴ捥㜳攷㍣㙡挰㠰扥〳晡づ摣㜳攰搰扥晤晢ㄴ㡥㙢愸慥㙦㐸㈵㐷搵㈶ㅢ敡㔳㠹敡㍥㠵晢㌶捣慦慥㉡㥦㤶㕣㍥愷㙥㔱戲㜶㔴㜲㝥晦㐱昳ㄳ㠳㠷てㄸ㍣㘴㐸攵㥥㝢づ㙦摤ㄵ㥥㘷㡥ㅢ扢㙦㉡㔹㤹晥㙦昹散㐶㥦戳挶㡤敤㍢㌳㔹晦摦昲搹ㅤ㍥攱㜲㝣㕤㑤愲慡昶扦攴㌴㡦晢㜴挸昸㘴㜹ㄵ㜷㝥㌲㤹慡慡㍤愲㉦愶㥤㐱㌴㝡挳晡㡥㐹愷ㅢ㙡ㄶ昳㌸ㅡ㤷慣慥㥥㥤慣㤴㥤㕥㌳㍥㕤扦㙦㈲㔵㤳㙥㕤㐳晥㤲愹㘴㙤㜹㌲摤戶㘶挲戲昲㘴戵〷㑣攷搷捣㑢愴㘶㈶㙡㤲戹㙣戴慢㜱昷攱㤴㡡㘴㙤㝤㔵晤昲㌶㌵㜳搳挹搹㠹摡㈳㤲㠴攴搵㑣㙡愸慡㔰戹戹㜸㘵攵散㘶㥢㤹散㈸捣愷㘶摣㠲㐴慡㕥㝡摣㠵〳㙣㔸摦攱㈲㔹㘴捣㡢㠷㔴㘱㘰ㄴ昷㔹㘹㔵捤戴㘴慡㌶㔹捤㈰摣㤳扤〳㈰㈱挸摤て㡤㑣㤹㜴戸㤷㔴㠱㜷昲㌱ㄷ㐶㠹ㄵ㐲戴㥦㕢㕢㔵㔹㤷慡改㌳愳慡㜶㔴晦㍥㌳ㄲ换㐶つ搰㐵㌰攸㘲㐲㜶㠱攸㌰户摦ㄴ捣㈸㔱扦愰㜰㜶〲㕣㡦ㄸ㌶㘸昰〸摤㠳㤸ㄲ〸㤵晢㌶㑥㜳扦㜳㥥㙡搹㘵㠹散戲昹搹㘵攵搹㘵ㄵ搹㘵挹散戲捡散戲㈳戲换ㄶ㘴㤷㔵㘵㤷㉤捣㉥㕢〴㡣搹昲㕢戵捡昶戶捦㍡㙤散㜱换慥㍦捤㍣㝦㙡挷愳㙥晥㝥㔲㠹攲㤹㉤㙦っ扢愱㘱㥤㙣㑦ㄸ㜴㉦㠸搸敥㄰攱挹づㅥ㌰㐲昷㈶愶て㠴㔲慦㘰戲㥣昰晡敦㡦晡扡㕢挵㡤搳慥敦㜸晣昵捦㝥㜴搸慢㡡㙦ㅦㄲ愹㉦ㅡ搶㐸晤攸愵㍦㐴㙣〰㐴㌸搲㠰㘱㈳昴㐰㘲〶㐱㈸昵扣ㄷ㘹㐵挷㙢愷慥㝡㙣捡挴ㄳ搷づ㔸晢挶㡦扦㥣愲昸ㅥ㈵㤱㠶愰㘱㡤㌴㤴㕥㠶㐱挴㠶㐳㠴㈳昵ㅦ㍡㐲敦㐹捣〸〸愵搶㜹㤱扡散扤攱㕦㌷摦昴昶戴㤵㥦扦㔴㜶㑢搷戱㡦㉢扥ㄱ㑡愴扤搰戰㐶ㅡ㐵㉦㝢㐳挴昶㠱〸㐵ㅡ㍡㝣攰〸㍤㥡㤸㌱㄰㑡㍤收㐵ㅡ㜸㜵昵扡搶㝦㌹㘹搲慡㐳㝦摡戸㜴扢㕢㝦㔴㍣昱㈴搲㌸㌴慣㤱挶搳换〴㠸搸㐴㠸㔰愴㘱〳㄰㘹ㄲ㌱㤳㈱㤴㝡搰㡢昴晤搳㡦昷摣㝥昳摤㘳㑥摣㉥搱晥慡㑦慦敦愲昸㤶㉥㤱愶愲㘱㡤㌴㡤㕥愶㐳挴㘶㐰㠴㈲つㅤづ昶㘶ㄲ㌳ぢ㐲愹扢扣㐸户捦捦ㅦ昹捥㐶㌵昹㠲㕦㑦ㅥ昹攵搹㤷摣愹昸戹㈱㤱昶㐳挳ㅡ㘹㌶扤㤴㐲挴收㐰㠴㈲つ敢扦攷〸㍤㤷㤸㜹㄰㑡摤散㐵敡户挳㤶扣㑦㝡摦㌰昹扥ㄵ换て㕥㕦昸搱㜵慡〰㘶㠹㜴〰ㅡ搶㐸〷搲换㐱㄰戱㠳㈱挲㤱〶っㄹ愱て㈱收㔰〸愵慥昵㈲㍤㌲攸敥扣㙦㘷㑥ㅥ㝢捦挹敤扥㜹㝦挵愰ㅢㄵ㍦〱㈵㔲ㄹㅡ搶㐸㠷挳愰ㄳ㄰戱昹㄰攱㐸晤㜱昲㤷ㄳ㔳〱愱搴㘵㕥愴晣摡㜷〷㉦㝤昶㑦㤳㔷㘵攵㌵晣㜵㤷㠵挵㡡ㅦ戳ㄲ愹ㄲつ㙢愴㈳攸㘵〱㐴慣ち挲ㄲ〹攷搳㐲㘲ㄶ㐱㈸㜵扥ㄷ改挱㠲㡢㘲敦摣戰㘵散㔹ㅦ㤵ㅤ摣改改戳㘷㈹㝥㤶㑢愴ㅡ㌴慣㤱㙡改愵づ㈲戶ㄸ挲ㄲ㘹搰〸㝤㈴㌱㈹〸愵搶㜸㤱㍥慢摢扥敦戵㌵搵搳㙦ㄸ搶改搴㠹㥦晥㜴㠹攲ㄷ〶㠹㔴㡦㠶㌵㔲〳扤㉣㠱㠸㉤㠵〸㐷ㅡ㌰㝣㠴㕥㐶捣㜲〸愵㑥昶㈲摤昳㔴慢〳ㅥ㥣扢㜱昴㘳㈷㘴慤㍥愵攳㥡㍢ㄴ扦㤵㐸愴愳搱戰㐶㍡㠶㕥㡥㠵㠸ㅤ〷㘱㠹㠴愳㝣〵㌱㉢㈱㤴㕡攱㐵㍡敡㤶㜹㐷昷敡晥搲挴㜳㤲〵㙢㙥㙢㔰㡥攲㔷ㅦ㠹㜴〲ㅡ搶㐸㈷挲愰㔷㐱挴㑥㠲〸㐷敡㡦㌳昷㘴㘲㑥㠱㔰㙡㤹ㄷ改戱捥敢㡦敤㌴愰摤㤸〷搶搵敦摡扦晤㝢㜹㡡摦慦㈴搲㘹㘸㔸㈳慤愶㤷搳㈱㘲㘷㐰㠴㈲つㅤ㡥㈳㘲つ㌱㘷㐲㈸㜵愴ㄷ改㠹㍥㔹扦ㄴ㉦晦㝣摡㈵㌳㤶晤昱散㌵ㅦつ㔱晣ㄲ㈷㤱捥㐶挳ㅡ改ㅣ㝡㌹ㄷ㈲㜶ㅥ㐴㈸搲戰㠱㘰敦㝣㘲㉥㠰㔰㙡愱ㄷ㘹挸攵敢昶扥㘷攲摦愷摤㔳㜰挸㠱㜳㌷㜷晤㤷攲㌷㐵㠹㜴ㄱㅡ搶㐸ㄷ搳换㈵㄰戱㑢㈱挲㤱〶攱捣扤㡣㤸换㈱㤴㉡昷㈲㍤戴㜸㑡㙡晡㠱㝤愷㕥搷㘱㙣㙣㐳扣挷挳慡㈳捣ㄲ改㑡㌴慣㤱慥愲㤷慢㈱㘲搷㐰㠴㈳つ挶㝥扡㤶㤸敢㈰㤴㍡挴㡢㜴昵ぢ㜷摤昷摡㐱挷㑦扣㘳搳㈳㙦㕦㜸敤㠶㌲挵敦扣ㄲ改〶㌴慣㤱㙥愴㤷㥢㈰㘲㝦㠲〸㐷ㅡ㠸昳改㘶㘲㙥㠱㔰㙡慥ㄷ改慡㠲改慦ㅣ扢攸㡦㤹㈷摤㕤戴㜱攳㘹㘷㝣愳昸挵㕡㈲摤㠶㠶㌵搲敤昴㜲〷㐴散㑥㠸㜰愴〱㜸㌷扡㡢㤸扢㈱㤴㥡改㐵晡㌶㍥晣㡡愵攷慤㥦㜹挶㤰㉥ㄳづ敡晣散㐶戵㈳捣ㄲ改㕥㌴慣㤱敥愳㤷晢㈱㘲て㐰㔸㈲㈱愷〷㠹㜹〸㐲愹㐹㕥愴㐳㙦ㅣ㔹㜵㑡攵慦搳㔷㥥扦攸戲㘹ぢ㑦㍢㐴敤〴戳㐴㝡ㄸつ㙢愴戵昴昲〸㐴散㔱㠸㔰愴愱㝢攲㈸㝦㡣㤸挷㈱㤴ㅡ敤㐵㉡㉥㕦扤昴攰㔳㥥㥢㜴攵㠷愷㉥㉣摢慢昰㕣戵㌳捣ㄲ改〹㌴慣㤱㥥愴㤷愷㈰㘲㑦㐳㠴㈲つㅢ㠰敦㐶敢㠸㜹〶㐲愹㍤扤㐸昷搶ㄷ摣昱敢〳ㄳ挶慦摥㝣搳戱㌷㑤㌹㙦慥敡っ戳㐴㝡ㄶつ㙢愴扦搱换㜳㄰戱昵㄰愱㐸㐳㠷攱㝤敦㜹㘲㌶㐰㈸㌵搰㡢㜴捣昴㕦㙦晢㉣㈷㌱敢慣戵㥢㥥㝢昲敡扡㕢㕢扦〸昳㝥摥ㄷ搵昱愹挴㔲㝣昵摦晡慢㘲㘰摦晥晣慦昹㥦㔳昸㌵㔵㌹愴㜲㔸攵㠰〱ㄵ㐳晡㈷〶㈵昲㡡攰戶愵摦摢昹搶摢扡㜲晦慡摡㡡扡愵昲㐵扥换搸㐴㍡戹昵㝢㝤㙦捦㌶戶慥愱戶㈲摤搹㙥㉣慤㑦搴㈷㜷づ摡戶㍡〹つ㉢挵捦㥣㘴㕡攲㜵ぢづ㥢㤷愸㙥㐸㡥㔹㔶攵㥡扢〶捣昸㤱㔳㌷㍦摡㍡㌱㤵㍣戲搱ㅡ㥡搱ㄸ晣ち㕦㈲扥㐳㔹扡㈶㜷㕥㠵攳ㄶ搴愵㤳戵㌲扤摥㌵晢㔶㤵㉦㑡愶㑡㤳晣つ㥦慣㤰㔴㍢搲攴晤搲敡㍤慢ㄶ㠹攲户㔳㐵戱㕦㕢㌹㘱㔹㝤戲戶㈲㔹㠱昹㉥㑥愶敡㤷捦㐹捣慦㑥敥㤰〱㜱㘳挲戰㔳㠶㝡㘲㕤㜹㐳㝡㕣㕤㙤㝤慡慥㍡搳㌲愶㘲㐹〲扦敥㉡㘶搴㔵㈴昱攳㉣㤷㕢㤶捡捡挹㔱㉡㙢㜷摢㉦㈴晡㑤昷㤵ㅤ攱摢挵㕤戱捦㜷捣㍣散晡捥㐶㜶挸愲㍡挹㘳㌲扢㐷㌳捥挴㉦摤昴㡡〶晡㜲攲㠲〷搱㍤愳搱㌲挷挶㍤昷晦ㄷ㥣㥤摤摥换㝥挲ㄲ晣〲㥥㥣愸慤愸㑥愶㥡㕣慥㔱㥣㤱㝥〹㈲慦ㅦ捥收㐸昶㜲㠱㔰换搴昲扣愵㔵ㄵ昵ぢ㘲ぢ㤲㔵㐷㉣攰搷㈷㉣改攴攷㤳摡搰愶㌷㐲愵㕦愱㜸ㄵ㈲ㅥ捦㡡扤㐶㔰㉣慥㕦㜷晢㜹挵昸㜷摢㝦㕢㘷㘳㤴㤶摦昲㔸㜸㐹攷搵㑣慣㑢愵㜳㜲㙣㔹㑥㑥愴ㄷ搴昳昰㙣摡㐸㝦㙦㔰扣〹㤱搷〳愲搹㥦敥敤〰捡攵ち㐵㥢㥡昱挹捡〴搶㠵攴散㔶㠹扣ㅡ㜷愹㘱㝣㌲㕤慥戹㈶㌱〵攷捡戲ㄸ㕡㌸昹㕢搷昰攸㑦㉥慢ㅦ㥦愸㑦戴慡挱敡〶昶㤲〶愸户㡣㜲㕢ㅣ搹㐶㜴㘶㜴摣敢挱㠳㈳㑤㥦㤷〲㔱戸㥥㜰攲攰㝣挹捡昱㘴搳㐹㘰敥摤㤰㐴㉣㜸愰㘷慥㔲㘰昱愴㘲㔲戲㜶捥昲挵挹㌴攱昹戱㈶愹っ㥥㕥㜴㌶慢㝣晥摣晡慡敡㜴㕦捣㜴㔲慡慥㘱昱㝦搳て㝤改户㈰捣㤶户㉢㡥攲㤶攷〴扡戲㕡㉤攱扥㈹㉢换捡愷㌷㙡昴㉥ㄴ㍣㕡攱散て晣㈳㥢㝥て晦挴㥢戲攵㤵〰戱㉤㉢㍡㜹挰户慥〱㐳㜳㔲㐹㔹愳捡㤷づ搸㙥㔳戳㝦㕤㙡搱晣扡扡㐵㍣㥥摡㑡㉦扤㈰㤹慣攷扡㑦㠱户捥㈵敢㔹㑡攵攴㘴慣摢昸ㄶ㠸扡挳㝦散㐳㠸㌶㘳慡慢ぢ㡤挷㜴散㈳愸㜲戰〲ㄵ晢ㄸ㡤㈱㜸㈷慦慦慢㐷搰挲㈵㐳ぢ昷㈰㉣㕤㕦㌸づ㥦㤶㠵晣㡣慡慥慡㑤ㄶ昶慣慤㉢㑣㈵搳㡢戱搴㥢散搵㜷㔹㜵㝡㤹敡〲㙡戸〴搳攳扢㈱ぢ摦ㄸ昴攳㤸㕢扥㕣㥦摣扤搵搱㉦愸捥㥥㈱戴ち搴ㄳ挱㡡昰愷㍦㠳㔰㍢〱挶户ㅣ戴㌳㌷晤㌹晡晡ぢ㡡㉦㈱昰挶㈱扢〲敦ㅢ㕦戹㕤搵ぢ晦昲扤㐳㙦愲昸ㅡ㐲昵㠶攰㤹慢扦㠱㌰㥢㜲攰㥦〷㠴散搴摤愱づ敦搴敦愱㡤敢㈶㙣慡て㄰摣戱㥡㐴㙡㔲愷㐹㥢㡡挱戱㤵㠰㍣捦㄰㕡㥣敡㠷㘱㐲挰慦ㅣ㥦〳㤸㥤㠰摦ㄹ㠳挴㘸ㅥ㡥㍥〲戲摤慥敡て㥢㄰㤰〳㠵收愲扣ㅡ〸㤵㄰㤰㠷㥥搹搴㉦扦晢〸ㄸ〰㜵㤸〰㑤㥦扡〹㥢ㅡ㠴㜱㌶〲㌶挳戹㤵㠰㙦㍣㐳㘸捤㙣㈸㍣ㄵ㜱ㄶ摢㜳捡㥢〰戳ㄳ搰〱㘶摤㤱㘲〷〸ㅦ〱㍢扡㕤㌵っ㑥㠴㠰㥤〸摡ㄹ㐲敤〹㤵㄰搰ㄹ㍤戳愹㑦晣〴っ㠷㍡㑣㐰㜷晡搴㑤搸搴〸㡣戳ㄱ昰㜶ㄴ〱㙦㜹㠶搰㔲摥㈸㜸㉡攲㉣㝡㜲捡㙦㐴ㄲ戰㍢捣扡㌷㐵ㅦ〸ㅦ〱㝤摤慥摡ㅢ㑥㠴㠰㝥〴昵㠷㔰愳愱ㄲ〲〶愰㘷㌶昵㠲㥦㠰㝤愰づㄳ㌰㠴㍥㜵ㄳ㌶㌵〶攳㙣〴㍣ㅤ㐵挰㔳㥥㈱戴挲㌸ㅥ㥥㡡㌸㡢扤ㄱ㔴㍤ㄱ㐹挰㘸㤸昵ㄸ㡡戱㄰㍥〲挶扢㕤㌵〱㑥㠴㠰〹〴㑤㠴㔰㕣㜷ㄴ〲㈶愱㘷㌶昵㤰㥦㠰㠹㔰㠷〹㤸㐶㥦扡〹㥢㥡㡣㜱㌶〲敥㠸㈲攰㜶捦㄰㕡昸㥣〶㑦㐵㥣挵ㅣ㑥昹搶㐸〲收挱慣昷愷㌸〰挲㐷挰㐱㙥㔷㑤㠷ㄳ㈱攰㘰㠲づ㠱㔰㌳愱ㄲ〲づ㐵捦㙣敡㕡㍦〱㌳愰づㄳ㤰愰㑦摤㠴㑤捤挲㌸ㅢ〱ㄷ㐷ㄱ㜰㤱㘷〸慤挷捥㠶愷㈲捥㘲㈱愷㝣㐱㈴〱搵㌰敢ㅡ㡡㕡〸ㅦ〱㡢摤慥㉡㠵ㄳ㈱攰㐸㠲㔲㄰㙡㉥㔴㐲㐰ㅡ㍤戳愹㌳晣〴捣㠱㍡㑣挰㔲晡搴㑤搸搴㍣㡣戳ㄱ㜰㐲ㄴ〱挷㝢㠶搰㌲昱㠱昰㔴挴㔹慣攴㤴㔷㐴ㄲ㜰〲捣晡㐴㡡㔵㄰㍥〲㑥㜶扢敡㈰㌸ㄱ〲㑥㈱攸㔴〸㜵〸㔴㐲挰㘹攸㤹㑤㉤昱ㄳ㜰㌰搴㘱〲搶搰愷㙥挲愶づ挵㌸ㅢ〱搵㔱〴㉣昲っ愱搵敢挳攱愹㠸戳戸㤰㔳慥㡡㈴攰㘲㤸昵㈵ㄴ㤷㐲昸〸戸摣敤慡〴㥣〸〱㔷㄰㜴㈵㠴㉡㠷㑡〸戸ち㍤戳愹挳晤〴捣㠷㍡㑣挰㜵挰挷㜵ㄳ㌶㔵㠱㜱㌶〲收㐵ㄱ㌰搷㌳㠴ㄶ搵戹㘴㕥挴㔹摣挶㈹㤷㐶ㄲ㜰〷捣晡㑥㡡扢㈰㝣〴摣攳㜶搵〲㌸ㄱ〲敥㈵攸㍥〸戵㄰㉡㈱攰㝥昴捣愶愶晡〹愸㠲㍡㑣挰㥦改㔳㌷㘱㔳㡢㌰捥㐶挰攸㈸〲昶昱っ愱戵晥㕡㜸㉡攲㉣㥥攴㤴㐷㐵ㄲ昰㌴捣㝡ㅤ挵㌳㄰㍥〲㥥㜵扢慡づ㑥㠴㠰扦ㄱ昴ㅣ㠴㍡ㄲ㉡㈱㘰㍤㝡㘶㔳㠳晤〴㉣㠶㍡㑣挰㡢昴愹㥢戰愹ㄴ挶搹〸搸㍤㡡㠰㕥㥥㈱㜴〹愲〱㥥㡡㌸㡢㌷㌹攵摤㈲〹㜸ㅢ㘶晤づ挵扢㄰㍥〲晥敥㜶搵ㄲ㌸ㄱ〲摥㈷攸〳〸戵っ㉡㈱攰㐳昴捣愶扡昹〹㔸ち㜵㤸㠰㑦改㔳㌷㘱㔳换㌱捥㐶㐰㠷㈸〲摡㝢㠶搰㤵㤱㘳攰愹㠸戳昸㥡㔳摥㉥㤲㠰捤㌰敢㙦㈹扥㠳昰ㄱ昰㠳摢㔵挷挲㠹㄰昰㈳㐱㍦㐱愸ㄵ㔰〹〱㍦愳㘷㌶㤵敦㈷攰㌸愸挳〴㙣愱㑦摤㠴㑤慤挴㌸ㅢ〱扦晦ㄶ昱㔵昸㌷捦㄰扡㘰㜳㈲㍣ㄵ㜱ㄶ戹搹㤸昲ㄶ挰散㕦㠵㘳㌰敢㔶ㄴ昹㄰㍥〲攲㙥㔷慤㠲㤳㘲㍡㉡㈰愸㌵㠴㍡ㄹ㕤㈱愰つ㝡㘶㔳摦㈱㐶攳㡦愱㤳愰づㄳ戰ㅤ昰㜱摤㠴㑤昱攲㤰㡤㠰捦愳〸昸㠷㘷〸㕤㐷㕡つ㑦㐲挰捥㥣昲愷㤱〴㜴㠱㔹㜷愵攸挶搹㙤晤㌵㔸攸㜶搵改㜰㔴捣㜴㡡〸㉡㠶㔰㙢搰ㄵ〲㜶㐱捦㙣敡㕤㍦〱㘷㐰ㅤ㈶㘰㌷攰攳扡〹㥢㍡ㄳ攳㙣〴㙣㡣㈲攰㘵捦㄰扡扣㜵づ㍣〹〱晤㌹攵ㄷ㈳〹ㄸ〸戳ㅥ㐴㌱㤸戳摢㑡挰㔰户慢捥㠵愳㘲愶㌳㡣愰攱㄰敡㝣㜴㠵㠰㍤搱㌳㥢㝡挶㑦挰㜹㔰㠷〹ㄸ〵㝣㕣㌷㘱㔳ㄷ㘰㥣㡤㠰㐷愲〸㔸敢ㄹ㐲㔷摤㉥㠶㈷㈱㘰㈲愷晣攷㐸〲㈶挳慣愷㔰㑣攵散戶ㄲ㌰摤敤慡㑢攰愸㤸改捣㈰㘸㈶㠴扡っ㕤㈱㘰ㄶ㝡㘶㔳㜷昹〹戸ㄴ敡㌰〱愵挰挷㜵ㄳ㌶㜵㌹挶搹〸戸㌱㡡㠰ㅢ㍣㐳攸㘲攰㔵昰㈴〴ㅣ挲㈹㕦ㄷ㐹挰㘱㌰敢㌲㡡挳㌹扢慤〴捣㜷扢敡㙡㌸㉡挶㥦㉥㈷愸〲㐲㕤㡢慥㄰㤰㐴捦㙣敡㔲㍦〱搷㐰ㅤ㈶愰ち昸戸㙥挲愶慥挳㌸ㅢ〱㘷㐷ㄱ㜰㤶㘷〸㕤愳扣ㄱ㥥㠴㠰ㄴ愷扣㈶㤲㠰㝡㤸㜵〳挵ㄲ捥㙥㉢〱换摣慥攲㔵捣㘲愶戳㥣愰愳㈰搴捤攸ち〱㐷愳㘷㌶戵捡㑦挰㥦愰づㄳ戰〲昸戸㙥挲愶㙥挱㌸ㅢ〱㐷㐵ㄱ戰摣㌳㠴㉥㥤摥づ㑦㐲挰愹㥣昲搲㐸〲㔶挳慣㑦愷㌸㠳戳摢㑡挰㤹㙥㔷摤〱㐷挵㑣攷㉣㠲捥㠶㔰㜷愱㉢〴㥣㠳㥥搹㔴慤㥦㠰㍢愱づㄳ㜰〱昰㜱摤㠴㑤摤㡤㜱㌶〲㉡愲〸㈸昷っ愱㉢扡昷挱㤳㄰㜰㈵愷㥣㠸㈴攰㙡㤸昵㌵ㄴ搷㜲㜶㕢〹戸摥敤慡晢攱愸㤸改摣㐰搰㡤㄰敡㐱㜴㠵㠰㥢搰㌳㥢㍡挰㑦挰〳㔰㠷〹戸ㄵ昸戸㙥挲愶ㅥ挲㌸ㅢ〱㌳愳〸㤸攱ㄹ㐲ㄷ㥡搷挲㤳㄰㜰ㅦ愷㍣㉤㤲㠰〷㘰搶て㔲㍣挴搹㙤㈵攰㘱户慢ㅥ㠱愳㘲愶戳㤶愰㐷㈰搴㘳攸ち〱㡦愲㘷㌶㌵搶㑦挰愳㔰㠷〹㜸〲昸戸㙥挲愶ㅥ挷㌸ㅢ〱挳愳〸ㄸ收ㄹ㐲搷扦㥦㠴㈷㈱攰㌹㑥㜹㐸㈴〱捦挳慣㌷㔰扣〰攱㈳攰㈵户慢㥥㠲愳㘲愶昳㌲㐱ㅢ㈱搴㍡㜴㠵㠰㔷搰㌳㥢敡攳㈷攰㘹愸挳〴扣〱㝣㕣㌷㘱㔳捦㘰㥣㡤㠰攲㈸〲㡡㍣㐳攸戲晣摦攰㐹〸昸㠰㔳敥ㅥ㐹挰㐷㌰敢㡦㈹㍥攱散戶ㅥ〱㥦戹㕤昵ㅣㅣㄵ㌳㥤㝦㄰昴㌹㠴㝡ㅥ㕤㈱攰ぢ昴捣愶㜶昰ㄳ戰ㅥ敡㌰〱㥢㠰㡦敢㈶㙣㙡〳挶搹〸㘸ㅤ㐵㐰㠱㘷〸㔶ぢ攴扤〴㑦摢㜰㤵户㠰ㄳ慥㥣㔷㤵㕣捡换㔲㙤㉢㔱攳㍢慥㈱㕤㕦㈷搷搰摡㔴㡥慦㥢㔹㔷㍦扥㉡扤戸㍡戱扣㝤愵搷搸㝦㐱戲ㄶ㔷戸㔳戸搰ㅤ搰搵㉤㕥㥣慣搰㤵愵㜵つ愹昲攴㤴昱晦ぢ㔷挰㤱ㅦ㜶㥤㕣晣捥㔶搸晥戳㡢扡㔹ㄸ㠹愳〴㕢㔶摥㐶㌸っ㕥㥢㤳㑡㘳摦㜵㜴㘹㍡〰戶摢捡攸㥣慡晡敡㘴㐱愵㕣挳㤶㜶㝥㈵㔸㐴搹㐰㐵慢捡㌹ぢ㜰捤㙡㝣㥢捡㐹愹慡ち㕥㈳攲捥攸攰㐲愷㈷㡦㐰㠹挰扥㜵改㉡ㄶ㜵户愹㥣㤳㑡搴愶ㄷ昳㙡㘷昹昲敤㌳㝡㜲㔹㌴慦㜲㙣㔵㙤ㅡ㘱㘴㉦戲摤慥戲㜴㐱摤㔲摣㕦搰㔰㔳㍢㈹戱㌸晤㍦戱㔷ㄴ㜷㡢㙣戲㙢㔴戶捡捥㔶昹搹昹晦改晥㠹晤㠴㜳慣㠳㔷戹㕤㠸〳戵㍥㔵㌵扦㠱㡣㐹㤰㠱㤰戹ㄴ戲ㄳ戳昲㕥㐱㉢㜸㘱搳户て〳㔵〹㥣㙣㐶攱扣昵〲㜹攳㕤ㅢ㕤〱搷㍦㘳㍥慤晦〵㌱㜵搲摣㈹㕢敢㜵晥㑦户㐰攴扤ち捦㉤㉥㡦攸〸㜰㕢昷ㄸ㘲挹〴て㈹㥣㥡㌸ㄴ搸ぢㅥ㤷昱㑡挱昰㄰㙤扢戵㌹ㄱ㔷搸㕢㔷㑥㑦捣㑦㔶愳㌰愰㈶㔱摦搶敤戰㐲愳㈶㔱㥤昶㙣攳敡㙡㙡ㄲ㍣收㔸攸㕦㕡㥥愸㑥收㔷㡥㘹愸慦㐳〱扤慥㠴㤰〳搳㔳㈵㤶㐱㤵㔸收㕥挲慦㥣捤㠲㈱㘹搳㔷摤ㄱ㠹㔴㔵晤㠲㥡慡昲㝣㜶㜸挱昴㝦攲㘰挵ㅢ㐸㉥挸㌴㥢㜹㌳〹搶〴戸㔷收戱扢晢愲㡣㠶搴㜱昷攳㤰捥㔶㌱晣愷晥挳㝡ㄲ扣昵挸㈷㡡晥〵摥昲昰㈷敦㐵㌲㤷捤㜲㉤ㄶ捤捤㉢㜰㠸捡扢㤳㝡㥤〰晣改㉤㠰戲挱扦摣㌷㈰㥡㉣㌶㘸〵㐰㝣㝡㕤愲㘲㘲愲ㅣ㌷敤戴昲㙥搹挹挷慥攵㝢㑤捡㘱昹挷㌸㔴ㄴ攱晡昶㤲慡㡡㘴㉡㥦㡡㔲摣㤲㤴换挲㤱㤸扢て㜱㈱㍣㈷㉢㉦慦㈰摦ㄶ㙢㡡昱搵挳扢愸敥扦攵㘹㑡挸晦㔷晢つ攷㔵㌴愴㈵㥦㔱扦㈲ㅤ晤ㅢ㜳㝡ㄳ㑡收ㄳ〰晣㑥挰ㅦ㄰㜹㙦挱ㄸ摣㌷㤹㤵ㄸ愸搷搰〰攵捡捤㉥慣ㄱ挹㐷㍤㠵ㄴ㤷攴㐹㈲〵扥愲㤰㤸㕢て㤲㙦敥愰㠹㤵攲㈸㑦㔶挴摤㌷㔸ㄶ㥦攰愳㈱㉢㍢㍢ㄷ扢㍡ㄶ㉣愸ぢ㠵㠵戳㥡搲愴㔴㡢愸㙥㤸㐲㡣㐵㠴㕤㜸戲挰㝦㤹昵戶㤲搷〰挳搵敤㍦昰㡦㙣昱戸捥挶愰慣戸㝡て搲㌰搱㥡ㅡ㤷㉡散〳慣㠴㐱愸捦愰攴ㄷ〲摦挷㤷晡ㅣ㕤㝥㠴㘱㝤て㘴挹ㄶ㜸㜷㔴㕦㐰换㜷㐸ㅤ愳㤳㉦搱攲ㅢ㑦攳㠱㤸て㙤昳〷攲㔷ㅣ㠱㍦捤晢搱捣㠱愸㌶㐱㘳愶㡣愶㤹㜲ㅣㄸ㕤㐰攰搷㜶㐰㙢〲摡㄰昰つ〰摣挳戱戶攸㐵㌳挷㝢㕣㉣捣㌹ㄸ〴收扥昷㐵昱㌱户ㅤ愳㙣捦㈸扦〲㄰㘴敥㜷攸㠴戹㔸㝢㐰㕡晣㘱愳戸攷㠴捥づ昴㑣㉥㌲攸摣〱摡收改捣挶㌰愱戳㤳㌸㜱㍢㡡㈵ぢㄶ㍡㜷〴㐶敦㐴㈰换ㄹ㉣㠰㥤〹攸㑣〰㉢ㅣ㠴捥㉥攸㐵搳挹ㅢ㜹㉣㜴㜶挳㈰搰挹戲〷ㄳ挵㐷㘷㜷㐶㈹㘴ㄴ㤶㈸〴改㘴㕤㠲㑢㘷ㄱ㈰㉤愷㤳愵っ㐲㘷㌱㍤戳愶㈱㠳捥ㅥ搰㌶㑦㈷㙢ㅦ昰挲晤㕡㜴㠲㠶晣戱〰挲攴〱㥤㌹㍡㜷〵㐶敦㐶㈰㡢㈳㉣㠰㥥〴昴㈲㠰昵ㄲ㐲攷敥攸㐵搳挹扢㤵㉣㜴昶挱㈰搰搹摤ㄷ挵㐷攷ㅥ㡣搲㤷㔱㔸昰㄰愴㤳㔵づ㉥㥤晤〰㘹㌹㥤㉣㡣㄰㍡晢搳㌳㉢㈴㌲攸ㅣ〸㙤昳㜴戲㤲〲㉦㉣慤搲〹ㅡ昲挷㜲ちぢ㕢㠳㠱搱㐳〸㘴愹㠵〵㌰㤴㠰㘱〴戰晡㐲攸ㅣ㡥㕥㈴㥤㜲㑢㤶㠵捥ㄱㄸ〴㍡㔹㤲㘱愲昸攸ㅣ挹㈸㝢㌱ち换㈷㠲㜴㡥㠶㑥攸搴㍣㍡㘵ㅢ〸改晢ㄲ愹挶〰㈲捣敤㑤㈷㘳搱换㘰㙥㌴戴捤㌳挷ㄲっ扣㔰㥦㐱㈷㘸挸ㅦ敢㌰捣㤴ㄹ摢㝢㘷ㅦぢ㡣ㅥ㐷㈰㙢㌴㉣㠰昱〴㑣㈰㠰㘵ㅢ挲摣㐴昴㈲㤹㤳㕢捣㉣捣㑤挶㈰㌰挷㕡づㄳ挵挷摣ㄴ㐶㤹捡㈸慣扢〸㌲挷㘲ぢ㤷㌹ㅥ㠸戲〵㤹㘳㈹㠶㌰㌷㥤㑥㔸㤳㤱挱摣㑣㘸㥢㘷㡥戵ㅢ㜸攱㥥㌵㍡㐱㐳晥㔸挰㘱愶捣搸ㅥ㜳晢〲愳昷㈳㤰挵ㅤㄶ挰㙣〲㑡〹㘰扤㠷㌰㌷〷扤㐸收攴㤶㌹ぢ㜳昳㌰〸捣㈵㝣㔱㝣捣敤捦㈸〷㌰ちぢ㌶㠲捣戱㑡挳㘵㡥ㅦ㌰戲〵㤹㘳つ㠷㌰㜷㄰㥤戰㤸㈳㠳戹㐳愰㙤㥥㌹ㄶ㝤攰㠵㍢攳攸〴つ昹㘳攵㠷㠵㤸挳㠰搱㘵〴戲㉡挴〲㌸㥣㠰〴〱㉣ㄴㄱ收收愳ㄷ挹㥣摣〲㘸㘱慥〲㠳挰ㅣ慢㐷㑣ㄴㅦ㜳㐹㐶愹㘴㤴㤵〰〴㤹㍢〱㍡㤷戹挸戳㤵挵ㅦ挲摣〲㍡㘱ㄵ㐸〶㜳ぢ愱㙤㥥㌹㔶㡢攰㠵晢敦攸挴㌰挷㤲ㄱ㌳㘵攸捣㌱㔷つ㡣慥㈱㤰攵㈴ㄶ㐰㉤〱㜵〴戰挲㐴㤸㕢㡣㕥㌴㜳扣愵搱挲㕣ち㠳挰ㅣ换㑥㑣ㄴㅦ㜳㘹㐶攱愳〴ㄴ㑢㐴㠲捣戱㉥愴ㄹ收㔸㌵㈲捣㉤愱ㄳ㤶㡦㘴㌰户っ摡收㤹㘳㤹〹㕥戸愸㐰㈷㘸挸ㅦ㙢㑤捣㤴愱㌳捣ㅤ〵㡣㍥㥡㐰搶愱㔸〰挷㄰㜰㉣〱㔷〱㈰捣ㅤ㠷㕥㌴㜳扣㐵搳挲摣㑡っ〲㜳慣㔷㌱㔱㝣捣ㅤ捦㈸㈷㌰ち㙢㑢㠲捣戱愰愴ㄹ收㔸㙥㈲捣慤愲ㄳ搶㥤㘴㌰㜷㌲戴捤㌳挷晡ㄴ扣㜰㉦㈱㥤愰㈱㝦㉣㔲㌱㔳㠶捥㌰㜷㉡㌰晡㌴〲㔹挰㘲〱慣㈶攰㜴〲㔸搳㈲捣㥤㠱㕥ㄳ捣搹扦昹㥤㠹㐱㘰㡥㠵㉥㈶㡡㡦戹戳ㄸ攵㙣㐶㘱㔱㑡㤰㌹㔶愲㌴挳ㅣ敢㔴㠴戹㜳改㠴〵㉢ㄹ捣㥤て㙤昳捣戱戰〵㉦摣戱㐸㈷㘸挸ㅦ慢㕢捣㤴愱㌳捣㕤〸㡣扥㠸㐰㔶扥㔸〰ㄷㄳ㜰〹〱㉣㠶ㄱ收㉥㐵慦〹收㜰㝢㥣攵㤸扢ㅣ㠳挰ㅣ㉢㘴㑣ㄴㅦ㜳㔷㌰捡㤵㡣挲㙡㤶㈰㜳㉣㘱㘹㠶㌹ㄶ戸〸㜳㔷搳〹㉢㕤㌲㤸扢ㄶ摡收㤹㘳㐵っ㕥戸㉦㤲㑥搰㤰扦昷㈱捤㤴愱㌳捣㕤て㡣扥㠱挰て散㠰ㅢ〹戸㠹㠰て〱㄰收晥㠴㕥㌴㜳扣㈵搸挲摣㉤ㄸ〴收㔸㕡㘳愶攱㘳敥㔶㐶戹㡤㔱㔸〶ㄳ㘴㡥戵㉦捤㌰挷捡ㄸ㘱敥づ㍡㘱㠹㑣〶㜳㜷㐱摢㍣㜳㉣愵挱ぢ㜷㕦搲〹ㅡ昲挷㝡ㅡ㌳㘵攸っ㜳昷〰愳敦㈵㤰戵㌶ㄶ挰㝤〴摣㑦〰换㙦㠴戹〷搰㙢㠲㌹晢て㡢㠷㌰〸捣戱㈶挷㐴昱㌱昷㘷㐶㜹㤸㔱㜲戱㈴㄰㘴㡥㐵㌳捤㌰挷㤲ㅡ㘱敥ㄱ㍡㘱㙤㑤〶㜳㡦㐱摢㍣㜳慣挱挱晣㜰㡦㈷㥤愰㈱㝦㉣挴㌱㔳㠶捥㌰昷ㄷ㘰昴ㄳ〴戲㐸挷〲㜸㤲㠰愷〸㘰摤㡥㌰昷㌴㝡搱捣昱㤶㙤换㌱昷っ〶㠱㌹ㄶ昳㤸㈸㍥收晥捡㈸捦㌲ちぢ㙦㠲捣戱摡挶㘵㉥昲㥢㌰㙢㜱㠴戹攷攸㠴㐵㌹ㄹ捣㍤て㙤昳捣戱㜸㐷㤸摢㐰㈷㠶戹㈲㘸捤㤴㝤捣扤〰㡣㝥㤱㐰㔶昷㔸〰㉦ㄱ昰㌲〱㉣昸ㄱ收㌶愲ㄷ挹㥣摣㠲㙥㘱敥㔵っ〲㜳慣〲㌲㔱㝣捣扤挶㈸慦㌳ち㉢㜶㠲捣戱㑣挷㘵㉥㜲㤱㡡㐵㍣挲摣㥢㜴挲㙡㥥っ收摥㠶戶㜹收㠶㘲㤸㌰昷づ㥤ㄸ收㔸晡㘳愶散㘳敥㕤㘰昴㝢〴づ户〳晥㑥挰晢〴戰㔲㐸㤸晢〰扤㐸收攴㤶㝡ぢ㜳ㅦ㘱㄰㤸㘳昹㤰㤹㠶㡦戹㡦ㄹ攵ㄳ㐶㘱愹㑦㤰㌹搶昷㌴挳ㅣ慢㝦㠴戹捦攸㠴㘵㐰ㄹ捣㝤づ㙤昳捣戱㕣㐸㤸晢㠲㑥っ㜳慣ㄹ㌲㔳昶㌱昷㈵㌰晡㥦〴戲㥥挸〲昸㡡㠰㑤〴戰挴㐸㤸晢ㅡ扤㘸收昸㠸〰ぢ㜳㥢㌱〸捣戱敥挸㐴昱㌱昷㉤愳㝣挷㈸慣ㄱち㌲挷挲愰㘶㤸㘳搹㤰㌰昷〳㥤ㅣ㡥㕥〶㜳㍦㐱摢㍣㜳慣㌳ㄲ收㝥愶ㄳ挳ㅣ㡢㡤捣㤴㝤捣晤ぢㄸ晤㙦〲㉢散㠰㕦〸搸㐲㐰ㄲ〰㘱敥㔷昴愲㤹攳㈳て㉣捣晤㡥㐱㘰㡥〵㑢㘶ㅡ㍥收晥㘰㤴㉣㕣〴㔱㉣㉥ち㌲挷㡡愲㘶㤸㘳扤㤱㌰㠷㜵昲㉣戵〴扤っ收㜰㠷㜲ぢ㤸㕢㠶㘱挲㕣ㅥ㥤ㄸ收㔸愵㘴愶散㘳㉥〶㡣㙥㐵㈰㉢㤸㉣㠰㝣〲昸㥣㌴挵愲㈶㘱㉥㡥㕥㌴㜳㝣㠴㠳㠵戹搶ㄸ〴收㔸改㘴愲昸㤸㙢挳㈸㙤ㄹ㠵㔵㐹㐱收㔸㡡攴㌲ㄷ昹㡢㥦㠵㑡挲㥣㐳㈷慣㔸捡㘰㙥㝢㘸㥢㍦收㔸搹㈴捣戵愷ㄳ挳ㅣ换㥢捣㤴㝤捣㜵〰㐶㜷㈴㤰愵㑦ㄶ挰づ〴㜴㈲㠰搵㔰挲摣㡥攸㐵㌳挷㐷㔲㔸㤸摢ㄹ㠳挰ㅣ㑢愴㑣ㄴㅦ㜳㥤ㄹ愵ぢ愳戰㥣㈹挸摣搵搰戹捣㐵晥攲扦〶㄰㘱慥ㅢ㥤戰搴㈹㠳戹㐲㘸㥢㘷㡥㈵㔱挲㕣ㄱ㥤ㄸ收㙥㠰搶㑣搹挷㕣㌱㌰㝡ㄷ〲㔹㌳㘵〱昴㈰愰㠴〰㤶㔱〹㜳扢愲搷〴㜳昶㘳慥㈷〶㠱㌹搶㔶㤹㈸㍥收㝡㌱捡敥㡣挲㍡愸㈰㜳て㐰搷っ㜳㉣㡤ㄲ收晡搰挹㐳攸㘵㌰搷ㄷ摡收㤹㘳㉤㤵㌰搷㡦㑥っ㜳㉣愸㌲㔳昶㌱搷ㅦㄸ㍤㠰㐰ㄶ㕢㔹〰〳〹ㄸ㐴〰敢慦㠴戹挱攸㐵㌲㈷㡦っ戱ㅣ㜳㐳㌱〸捣㍤攱㡢攲㘳㙥ㄸ愳っ㘷ㄴㄶ㔰〵㤹㘳搵㔴㌳捣戱愶㑡㤸ㅢ㐱㈷㉣慥捡㘰㙥㉦㘸㥢㘷㡥㐵㔸挲摣㈸㍡㌱捣戱ㄲ换㐲捣摥挰攸㝤〸㘴㤵㤶〵㌰㥡㠰㌱〴戰㜰㑢㤸ㅢ㡢㕥㈴㜳昲〸ㄴぢ㜳攳㌱〸捣戱㥡换㐴昱㌱㌷㠱㔱㈶㌲捡〷〰〴㤹㘳戹㤵换㕣攴㌷㘱ㄶ㘳〹㜳㤳改㠴㔵㔹ㄹ捣㑤㠵戶㜹收㔸扤㈵捣㑤愳ㄳ挳ㅣ㑢戸捣㤴愱㌳扦㈱愶〳愳㘷㄰挸昲㉥ぢ㘰㈶〱戳〸㘰挵㤷㌰户㉦㝡㤱捣挹㈳㕤㉣捣捤挶㈰㌰挷㌲㌰ㄳ挵挷㕣㈹愳捣㘱ㄴ搶㡣挸散攷戲攷捤㍥㡦搷晤㠳㤷戳㐳愵〶ㄲ愱㤲㐵〷愵昵换慢㔱攸挱㈶㉦㙦扢㉤㕥愸㡦㡢づㄷ摤敢㔲戸㉡㤸ㅢ㝣㍡㐵攳搸ㄷㄱ戸愰㐳攰挹ㅦ㌲㡣ㄶ搶㌴攴摤戲㈵晣㜴㡢挶昱㥣昸搶挷〰㜰っ户搸晥㤸㘲㠷ㄹ㔵攵愹扡㜴㕤㘵㝤㘱㈹慡㤸ち昹㈴㤵捡慣慣晥㘳昲晥〴㡦搶㤸㑣㉣户㤶㑦㥣㕣挲㈷ぢ挴ㄷ搵搶㉤慤㤵搹攴愵昹㐰ㄹ攱慢㔵㉢㠶㠹㌳づ户㕤㐰㥥挳晡〷づ搶〷㐲戶挹㜱㔸㐰挰捤㘱ㄱ㠱㌴㔸㌱㈰つ㔶つ㜰换换挶搷㥣㤶㕥挲愷㙦㌵㕦㤵慢ち㤵捣㙤搵㑡㤵〴ㅥ㕢ㄲ扡昴捦〲ㅣ㜹敥㐳㉣挶㉢晦㜹㌷㈲攵㤶つ捡㘴㤴㠳㈵敢㠳㌱〵㝤〸㐴摣挹挱挴昹〵㉥㜶㈸扡㙤挷㡤㉤昳㔵㌰挵づ㠳㙥㍢攸㌲㥦攷ㄹ㉢㠳扡㌵搴㔲昱㠰〷㠵愶㥤㕣捦㡢㉥㠲㉢㥤㠰㕤ㄷ㌳㔸っ㝡㠹㔸づㄵㅢ昲㤷て㉤㡦㑤㜵㌹ㄲ攱ㄱ〱〳敥戲〵㠴㝢㔴㕤ちつ昷㙡收㕥搱ㄸ㐴㠴㍥〲ㄲ㝢㈵㡥㍥㌷愷挰㌴㕡㥢㐶ㅢ慦愱ㅣ㌴戸㘷搴挵㜰㐷搶㘴㉥㔵㜰愰ㄷ㐲挴㥤敤㘰㈴㔸㌳㝢捤㜴㌵㤳㜳戶㌷晡㥥㌴搶㔱摦ぢ㉤搵㠱捥愸㍡ㄲ慡挶㝣㜶㠰㔶昲㌹ㄳ㈱㑣㍥戱㌴㈰㤱㠷慤㍡〳搰㜰㤲㥤攰〹挳㔰㘵て㠹㈴㜷㐴㥦㥢戳㤳㘹散㙣ㅡ㥤扤㠶敡㠶㠶㈴戹摡㥦攴㔲㌸搰换㈰攲㑥㜷〰〸㡥㉤㐷㌷戸㡢㡦㠲捥戲㡢㡦㠶㍡㜳ㄷㄷ㝡㕥㜴㍦戸搲挷挲㉥㡦敦㔴挵搰ぢ㈵㉢愰㙡愴愴〷戴㐲挹㑡㍦㈵挷〳ㄲ㑤挹㜱㔶㑡㜸㤹ㅤ挳㜰て㉥㈴㈸搹ㄵ㝤㙥づ㉦慢㑢愳愷㘹昴昲ㅡ慡てㅡ㐲挹㌱㝥㑡㑥㠲〳㝤㌲㐴摣搹〳〰㠲㘳愷愰ㅢ愴攴㔴攸㉣㤴㥣〶㜵㈶㈵㝤㍤㉦㝡㈸㕣改搳㘱㤷攷㡣慡晥搰ぢ㈵㙢愰㙡愴㘴㈰戴㐲㐹捡㑦挹㔹㠰㐴㔳戲搸㑡挹㈰㜸挲戰㉣㝤づ㈴㈸ㄹ㡣㍥㌷㠷㤷挶愵㌱搴㌴㠶㜹つ㌵〲つ愱愴搶㑦挹㜹㜰愰捦㠷㠸㍢㈳〱㈰㌸㜶〱扡㐱㑡㉥㠴捥㐲挹㐵㔰㘷㔲戲㤷攷㐵㡦㠲㉢㝤〹散昲㐰㔴戵㌷昴㐲挹㘵㔰㌵㔲㌲ㅡ㕡愱愴挲㐷㠹收㔱㈲㙦〴昳慤搹㡦挱㈰㈲昴㔵㤰挸㝥㉣晡摣㥣㜱愶㌱摥㌴㜸㍤㥢㥢㥡㡣㠶㘴㝦戸㍦晢㙢攰㐰㕦ぢㄱ㜷愶〰㐰戰收〱愱㜹〴㘸敥㙦㘷慡搱㡦愷昱㈶敡㈷搰攱㜴攸㈵㥦㥢愱㙡捣㘷㈶戴㤲捦㍣㝦㍥摣挵㤲捦ㅣ㙢㍥戳㌰㠸〸㝤㍢㈴昲搹ㄷ㝤㙥捥㝥愶㌱摢㌴㑡扤㠶㥡㠷㠶攴㌳摢㥦捦㥤㜰愰敦㠲㠸㍢晢〳㐰戰收摥搴摣㝤㥡㍢换㌹挰攸愷搱㜸㍦昵搳搱㔲〷㐱㉦昹㍣〸㔵㘳㍥㠷㐰㉢昹㑣昶攷挳㌷㌶挹㘷愲㌵ㅦ㕥ㅡ㈶㐲慦㠵㐴㍥㠷愱捦捤㈹㌳㡤挳㑤㈳攱㌵㔴〵ㅡ㤲捦㜸㝦㍥㡦挲㠱㝥っ㈲敥昰㈲㉥挱㥡敦㘱㥡㙦㕡㥡㙦㔱㑥愵搱捦愶昱㈹敡㑢搱㔲ぢ愰㤷㝣搶㐱搵㤸捦㐲㘸㈵㥦ㄱ晥㝣ㅡ㡦户攱搶㝣ㄶ㘱㄰㥣㘴改扦㐱㈲㥦㙡昴戹㌹㌵愶㔱㙢ㅡ㜵㕥㐳愵搰㤰㝣㠶晡昳㔹捦改㍤てㄱ㜷搲〰㄰ㅣ㍣摥敡㡤晥㐰ㅡ㕦收〰㍥㕦㐰㉤㠱㕥昲㜹〵慡挶㝣㤶㐱㉢昹昴戱收戳扢㌵㥦攵ㄸ〴㈷㜸搸ㄶ㈴昲㌹ち㝤㙥捥搱愶㜱㡣㘹昰㍡㈹㌷戵ㄲつ挹愷愷㍦㥦户㌸扤户㈱攲捥昱〰㄰ㅣ捣攷〴愳㍦㥣挶昷㌹㈰㐱㠷慢愰㤷㝣㍥㠴慡㌱㥦㤳愱㤵㝣扡㔹昳改㘲捤㠷ㄷ㌷攱㈴㑢㝦ち㠹㝣㑥㐵㥦㥢㜳㥡㘹慣㌶㡤搳扤㠶㍡ㄳつ挹㘷㘷㝦㍥晦攰昴㍥㠷㠸㍢㘷〱㐰㜰㌰㥦戳㡤㥥てて搰㥢㌸㘰〱㕡敡㕣攸㈵㥦㙦愰㙡捣攷㝣㘸㈵ㅦ挷㥡㑦㕢㙢㍥扣攴〸㈷㔹晡㝢㐸攴㜳㈱晡摣㥣㡢㑣攳㘲搳戸挴㙢愸换搱㤰㝣㕡晢昳昹㤱搳晢〹㈲敥昰攲㈰挱挱㝣慥㌴㝡㔶扢敢㉤ㅣ㔰㠷㤶扡ㅡ㝡挹攷㌷愸ㅡ昳戹ㄶ㕡挹㈷摢㥡㑦㤶㌵㥦敢㌰〸㑥戲戴捡㤳㝣慥㐷㥦㥢挳ぢ㝦搲戸搱㌴㜸愵㡦㥢扡〵つ挹攷昷㕦㝣㕦摣㜲攰㐰攷㐲挴㥤㕢〱㈰㌸㤸捦㙤㐶摦㐰㈳晦㌷〶昲〰㘱㜵〷昴㤲㑦〱㔴㡤昹摣〵慤攴昳〳挲㤸㉦㙥㕢㍦㝦扥㠳㌶晣ㅤ敤㙥っ㤲㝣摡挱ㄵ昶捦㍤攸㜳㜳敥㌵㡤晢㑣㠳搷摦戸愹㠷搰㤰㝣㌶晢昳搹㡥搳摢ㅥ㈲敥晣ㄹ〰㠲㠳昹㍣㙣昴扣㔳㕦㜷攲㠰㘳改昰ㄱ攸㈵㥦㥤愰㙡捣攷㌱㘸㈵㥦捦慣昹㝣㘲捤攷㜱っ㤲㝣扡挲ㄵ昲昹ぢ晡摣㥣㈷㑣攳㐹搳㜸捡㙢愸㘷搰㤰㝣㍥昲攷搳㥤搳㉢㠴㠸㍢扣扣㐵㜰㌰㥦㘷㡤晥㐴ㅡ㑢㌸㘰ㄵ㕡敡㌹攸㈵㥦摤愰㙡捣攷㜹㘸㈵㥦㌷晤昹㌴㝥㥥扥㙥捤㘷〳〶㐹㍥扤攱ち昹扣㠰㍥㌷攷㐵搳㜸挹㌴㕥昶ㅡ敡㔵㌴㈴㥦㔷晤昹散挱改昵㠵㠸㍢扣攸㐴㜰昰昳昴㜵愳㕦㑤攳㈰づ㌸ㅤ㉤昵㈶昴㤲捦㄰愸ㅡ昳㜹ㅢ㕡挹攷㌹㝦㍥晢㜳戶晣攱昳慣㌵㥦㜷㌰㐸昲搹ㄳ慥㤰捦扢攸㜳㜳㜸㐱㐹ㅡ㝦㌷㡤昷扤㠶晡〸つ挹攷ㄹ㝦㍥㈳㌹扤扤㈰攲捥挷〰㄰ㅣ晣攱昳㠹搱昳戶㜸㍤㠶〳捥㐵㑢㝤〶扤攴㌳づ慡挶㝣㍥㠷㔶昲㜹挴㥡捦挳搶㝣扥挰㈰挹㘷ㄲ㕣㈱㥦㉦搱攷收晣搳㌴扥㌲㡤㑤㕥㐳㙤㐶㐳昲㜹挸㥦捦ㄴ㑥㙦㉡㐴摣昹ㄶ〰㠲㠳昹㝣㘷昴扣换㕤捦攲㠰㑢搰㔲㍦㐰㉦昹散〷㔵㘳㍥㍦㐱㉢昹摣㘱捤攷㌶㙢㍥㍦㘳㤰攴㌳ㄷ慥㤰捦扦搰攷收晣摢㌴㝥㌱㡤㉤㕥㐳晤㡥㠶攴㜳㡢㍦㥦晤㌹扤〳㈰攲捥ㅦ〰㄰ㅣ捣㠷㤱㐴㝦㤵ㄸ㌹攰㙡戴㤴㕣ㅣ愱慡っ慡挶㝣㜸㜱㐴昲戹摡㥡捦㤵搶㝣昲㌰㐸昲㈹㠷㉢攴挳换㈱摣㥣㔶愶㤱㙦ㅡ摡㙢㈸㕥挹㤰㝣㉥昷攷㤳攴昴㉡㈱攲㑥ㅢ〰㙣昹昰晡㠶攸㜹て扡㕥挴〱扣㠹㕣挹㈵ぢ慡㙡愰㙡捣㠷㤷㉣㈴㥦㜳晤昹㌴㝥ㅦ㍤摢㥡㑦㝢っ挲ぢ扦搹攱ち昹昰㈲〵㌷愷愳㘹散㘰ㅡ㥤扣㠶摡ㄹつ挹攷㑣㝦㍥㘹㑥慦ㅥ㈲敥㜴〶㐰收ㅤ昸㍥捡慢づ愲攷㉤攵㝡㌹〷昰㥥㜰搵つ㝡㌹摥㡥㠶慡㌱㥦㐲㘸㈵㥦㔵晥㝣ㅡ扦㡦㥥㘰捤愷〸㠳昰捡搲㉢攰ち昹昰搲〱㌷㠷㤷て愴挱㙢〵搲㈸昱ㅡ慡㈷ㅡ㤲捦㑡㝦㍥挷㜳㝡㈷㐰挴㥤㕥〰挸扣〳扦㝦㜸㉤㐰昴昷挱愱㍥㠵〳敥㐷㑢挹昲㍥㔵愷㐱搵㤸て㤷昷㈵㥦㈵搶㝣敡慤昹昴挳㈰扣戲昴ㅡ戸㐲㍥㕣搰攷收㜰㔱㕦ㅡ㕣挱㤷挶㈰慦愱㠶愲㈱昹愴晣昹㥣挵改㥤つㄱ㜷㠶〱㘰换㠷㉢昴愲攷つ摦晡〲づ攰ㅤ摢㙡〴昴戲㝦㉥㠲慡㌱ㅦ㉥扡㑢㍥ぢ慣昹㔴㕡昳ㄹ㠵㐱㜸㘵改换攰ち昹散捤づ㌶㘷ㅦ搳ㄸ㙤ㅡ㘳扣㠶攲ち戹攴㔳攱捦攷ち㑥敦㑡㠸戸㌳〱〰㕢㍥㕣㌷ㄷ晤㤳㠸愰慦攳㠰愷搰㔲㤳愱㤷㝣㙥㠰慡㌱ㅦ㉥㠵㑢㍥〷昹昳㘹晣㍣㍤挰㥡てㄷ挴昱捡搲㌷挳ㄵ昲攱攲㌷㌷㘷㠶㘹㜰戵㕢㌴戳扣㠶攲扡戵攴㌳捦㥦捦慤㥣摥㙤㄰㜱愷ㄴ〰㤹㜷攰昷㈹㔷戳㐵捦摢戱昵摤ㅣ昰ㅣ㕡捥㕣攸昱㐲捤㤳㑣㈲敦㐰㜴㐶〶搶㑤敤户㘱昶づ㍥㈹㝢〲㥥㝣捤㉢扦㔹㌹戸晦捣扤㙢㉢㌷㝢挴㝦收㡢㉢戳扣㘹㤳㝦㜹搳㤱敢晦挱て昷搲搶搵㙦㝡散㡥㍦㝤㍦ㄲ㙥㜷㌰搲挵扦戸改㉢㘳摢扣㡦搷ㅤ敤晥㥢敦晤敢㡣㙥挷搵㕤ㄹ㜱愸㉡㍡㜷㑣摥〷㉢慥晡昶㤶㤱㈵㔷摣昹㠷昷敦ち㙦愴昷捦收㝤㔴〲㈳㑡搰搵ㅦ㔲㝣㐴昱㌱㠴㥡㠴戴摥挶㕤㘴愱㈷捣㑥昴っ挱㈷捣㍡㕣散挵ぢ㉢〰㤸㐱㥢ㅣ㜵〴㍡摣㘱㙡㍣㐶㤰㈵㐹散㔱ㄸ摢㔵㐱㉤搳〴摣户㌵㤱ㄸㄷ㙥㘵㐴㡢ㄳ慢挳㠸ㄲ㌸て㈶戶㡦㌷晦㔰㘲㝢㝢㠶攰㤳㘳ㅤ慥晡攲㠵㜳っ㌳㐰㘲つ攸㐸㘲㝢昹ㄳ㕢〷㘳扢愵㌰挹㌴㝤㔹愱搹㐴㘲㕣慣㤵ㄱ㉤㑥㡣㡢戰㈵㤶挴㠶㐵㈵㌶搴㌳〴㥦〸敢㜰敤ㄶ慦㉣扤ㅥ㌳㐰㘲㕣㙢㤵挴〶晢ㄳ摢〰㘳扢㤳㘰㤲㘹戶㌸㌱㉥戹捡㠸ㄶ㈷挶愵搴ㄲ㑢㘲晤愲ㄲ敢敢ㄹ㠲㑦㝡㜵搶挰ㄳ㕥㜸〲㍡㘶㠰挴戸㘲㉡㠹昵昱㈷昶ㅡ㡣敤捥㠳㐹愶搹攲挴戸㜰㉡㈳㕡㥣搸㈵ㄸ㔱㘲㐹㙣户愸挴㜶昵っ挱㈷戸㍡㤷挱ㄳ㕥㜸㉣ㅤ㘶㠰挴戸ㄸ㉡㠹昵昰㈷昶ㅥ㡣敤慥㠱㐹愶搹攲挴戸㈶㉡㈳㕡㥣搸㑤ㄸ㔱㘲㐹慣㝢㔴㘲摤㍣㐳昰挹慣捥捤昰㠴ㄷ摥㝣㌰〳㈴㜶㍢㍡㤲㔸ㄷ㝦㘲㥦挲搸敥㑥㤸㘴㥡㉤㑥㡣㡢愳㌲愲挵㠹摤㡦ㄱ㈵㤶挴㍡㐵㈵戶㠳㘷〸㍥㜱搵㜹㄰㥥昰㐲㌹ㅢ㘶㠰挴搶愲㈳㠹㜵昰㈷戶〹挶㜶㕣昸㤴㘹戶㌸㌱慥㤲捡㠸ㄶ㈷挶戵搲ㄲ㑢㘲敤愲ㄲ㙢敢ㄹ㠲㑦㔲㜵搶挱ㄳ㕥㔸戰挲っ㤰搸摦搰㤱挴㕡晢ㄳ晢ㄱ挶㜶㕣〱㤵㘹戶㌸㌱㉥㤷捡㠸ㄶ㈷挶㐵搳ㄲ㑢㘲慤愲ㄲ㡢㜹㠶攰ㄳ㔲㥤㔷攰〹㉦慣㡢㘱〶㐸散つ㜴㈴戱㕣㝦㘲扦挱搸敥㉤㤸㘴㥡㉤㑥㡣敢愶㌲愲挵㠹㜱昵戴挴㤲搸ㅦ晦㡥昸㠰晥摤㌳〴㥦㝣敡㝣〸㑦㜸㘵改ㅣ㝣愱㐰㘲㥦愲㈳㠹晤㡡ㄱ㡤ㅦ搰㜹㌰戶晢〷㑣摢㤶ㄸㄷ㔰户㉤戱㑤ㄸ㘱㑢散攷愸挴㝥昲っ挱㈷㥡㍡摦挰ㄳ㕥戸㈳摣㑤散㝢㜴㈴戱ㅦ晣㠹戵㘱㘲㍦挲戴㙤㠹㜱㈵㜵摢ㄲ摢㠲ㄱ戶挴扥㠹㑡散㙢捦㄰㝣㔲愹挳㘵㔸扣昰扦㔴㜵ㄳ㔳㤸㠸㈴昶㤵㍦戱㡥㑣㉣〷㈶㤹㈶攰扥慤㠹㙦ㅥ㕣㔲㤵ㄱ㉤㍥ㄴ戹戰㕡〲攷挱慦㔴晦㠸㑡散㌳捦㄰㝣〲愹㔳〰㑦㤲㔸㘷㌷㌱㉥慡㑡㘲㥦昸ㄳ敢捡挴戸㕣㡡搷㌶㝣〹收摡慡㡣㘸㜱㘲㕣㘱㉤戱㈴昶㝥㔴㘲㝦昷っ挱㈷㡢㍡㕣㤸㤵挴㜶㜱ㄳ敢㡡扥㈴昶慥㍦戱ㄲ㈶挶㜵㔳扣戶㈱戱㐲㌳愲挵㠹㤵㘰㐴㠹㈵戱㌷愲ㄲ㝢摤㌳〴㥦ㄸ敡㜰㠵㔶ㄲ敢敤㈶搶ㅢ㝤㐹散㔵㝦㘲㝢㌰戱㍤㘰挲㙢ㅢㄲ攳㙡慢㡣㘸㜱㘲㠳〰㉦戱㈴昶㘲㔴㘲㉦㜸㠶攰㤳㐰㥤㈱昰㈴㠹つ㜲ㄳ攳㝡慢㈴昶扣㍦戱㈱㑣㙣㈴㑣㜸㙤㐳㘲㕣㜶㤵ㄱ㉤㑥㙣っ攰㈵㤶挴晥ㅡ㤵搸㌳㥥㈱昸㠴㑦㘷ㅣ㍣㐹㘲㈳摤挴戸昰㉡㠹㍤敤㑦㙣ㄴㄳ攳㤲㉡㕥摢㤰ㄸ搷㕦㘵㐴㡢ㄳ攳㉡㙣㠹㈵戱挷愳ㄲ㝢捣㌳〴㥦摣改㜰昱㔶ㄲㅢ攷㈶㌶ㄷ㝤㐹散ㄱ㝦㘲ㄳ㤸ㄸ搷㔶昱摡㠶挴戸㄰㉢㈳㕡㥣搸愱㠰㤷㔸ㄲ㝢㌰㉡戱〷㍣㐳昰㠹㥣づ㔷㜱㈵戱㘹㙥㘲攵攸㑢㘲昷昹ㄳ㥢挱挴㤲㌰攱戵つ㠹㜱㐵㔶㐶戴㌸戱㐵㠰㤷㔸ㄲ扢㌳㉡戱㍢㍣㐳昰㐹㥢㑥つ㍣㐹㘲愵㙥㘲㕣㤳㤵挴㙥昳㈷㌶㤷㠹愵㘱挲㙢ㅢㄲ攳搲慣㡣㘸㜱㘲㕣愰㉤戱㈴㜶㔳㔴㘲㌷㝡㠶攰ㄳ㌴㥤愳攱㐹ㄲ㍢搸㑤㡣㡢戳㤲搸昵晥挴づ㘵㘲挷挳㠴搷㌶㈴挶㌵㕡ㄹ搱攲挴戸㔲㕢㘲㐹散慡愸挴慥昴っ挱㈷㘳㍡㕣攰㤵挴捡摤挴搶愰㉦㠹㕤敥㑦㉣挹挴戸晥㡡搷㌶㈴挶挵㕡ㄹ搱攲挴㉥〰扣挴㤲搸㐵㔱㠹㕤攸ㄹ㠲㑦扣㜴戸搲㉢㠹㉤㜲ㄳ扢っ㝤㐹散㝣㝦㘲㌵㑣散ち㤸昰摡㠶挴戸㙡㉢㈳㕡㥣搸㜵㠰㤷㔸ㄲ㍢㉢㉡戱㌳㍤㐳昰㐹㤶捥つ昰㈴㠹愵摤挴戸㙥㉢㠹㥤攱㑦慣㠱㠹摤ちㄳ㕥摢㤰ㄸ㤷㙦㘵㐴㡢ㄳ攳㈲㙥㠹㈵戱㔳愲ㄲ㍢搹㌳㠴㥥㔰㜹㉦㍣㌵昷㠴㑡摦晦晡戱ㅤ㠲收㔵戲㤴戹愰搲㔵㜳戹ㄶ挵捣㔵搵搵㔲〷摣ㅡ捦㤳㑢攱㝦扥㌸ㅤ捦㑤挴㔳攴昰㝦㠵昷ち㕤昱㍣㐵㍥㥥换㍣戱㑣㑢㡦㠳㘳㤵戳㔲㜸㠴㔹慢捡㈹㘹㍣敦戲㈲ㅦ晦昳戸晡㝡晣㥦攴晦ㄷㅥ㌶㠷捡㙣摥㠴㡢捤㝤捣㥣戵㈸㥡搵捥㑤㍣〷㜰㉢ㅦ收晦愹㤸捤挷搰晤㘷㡦扥㡣ㅤ㡤㐳慣昱㜱㐲ㄵ扥㈷㉢收慡㔵搸挷㙥㘹挵捡慣㍦㘴搲㔹搹㈸㙤挰㠰搸㜱㄰㌹昸扦愲挹㘵ぢ㠸戸㕥〱㡤摣〵㈴㈲㉢敦㝥ㅣ〷挱散㔸愷捥扢ㅡ戳〲晦㙢挴㠲〲愶㙣㌶戵ㄶ㐳㜹ㄸ㘹捥㉤㔷ㅤ㘷㥤挶㠹㡣挷㘹㙣㥤挲㐹㤹㔳㔰㡦挲〷愷㘱㌶昵㤴攷㌸㜶ち㤰ㄱ㐹㉦戳㐶㍢つ〳㘲慢㈱㌲㤳㍥㍤㄰㜱㕤㌰攲㝡ㄳ㜱㑤㜴挴㤴㌵攲㔹㡣㜸㜶㈸攲㌹㠱㠸ㅢ㠲ㄱ㕦㌱ㄱ捦㡢㡥㔸㙤㡤㜸〱㈳㕥ㄸ㡡㜸㔱㈰攲㙢挱㠸敦㜸ㄱ㌵㜳捣㔵㤵㔶攷㤷搱ぢ搳搹扡扢慥〸㌸㝥㉦攸昸㘳攳㤸愹攴慡挳慤㡥慦愱ㄷ捥㝡慢攳敢〲㡥㍦つ㍡晥愷㜱捣攳㈰㔷ㅤ㘴㜵㝣ㄳ扤㜰㤷㙦㜵㝣㜳挰昱愶愰攳敦㡤㘳㤷㡡㌹㔶挷户搳㑢㈶ㄵ㜷〶ㅣ晦ㄸ㜴扣㈵搳昱㑣慢攳㝢挳㡥敦て㌸晥㉤攸㌸〷〰㌹搷摣ㄹ㑦戶㍡晥㜳搸昱摡㠰攳㍣昴㌳捥戵㠲㑣挷㘳慤㡥ㅦて㍢㝥㈲攰戸㑤搰㜱晢㑣挷㝢㔹ㅤ慦ぢ㍢晥㙢挰㜱挷愰攳捥㤹㡥㠷㕡ㅤ慦て㍢摥㄰㜰摣㌵攸㜸㤷㑣挷晤慤㡥㕦づ㍢㝥㈵攰戸㈴攸戸户㜱散㥥㈰扢㕢ㅤ扦㐱㉦㤹㈷挸㕢〱挷㝢〴ㅤて㌲㡥摤㜷攰ㅥ㔶挷敦搱㑢收㍢昰晢〱挷㐳㠲㡥㐷㘶㍡敥㘶㜵晣㜱搸昱愷〱挷愳㠲㡥挷㘵㍡摥搱敡昸㡢戰攳㝦〶ㅣ㑦〸㍡㥥㤶改㜸㝢慢攳㙦挲㡥扦つ㌸㥥ㄱ㜴㕣㙡ㅣ扢㙦㐲慤慤㡥㝦愴㤷捣㌷愱㥦〳㡥攷〶ㅤㅦ㙣ㅣ慦㐱㈳㔷挵慣㡥户搰㑢收㥢搰㙦㔴昱晥㌶昷ㄳ㕣ㅤ㡡㝥挶㈹㕤づ㠵敦扤㈲换敡㔸攱㔹戳〱挷㌹㔴昹ㅣ㈷㠳㡥ㄷ㘵㍡晥攵㕦戶敦ㅤ慤挲㡥㜵挰㜱㑤搰㜱摡㌸㜶㑦㤰ㅦ慣㡥摢搰㑢收〹搲㉥攰戸㈱攰㌸敦㔸㈸㕡晣ㄵ㡤㐵〳敤昱㘵㤶晦昷㜰㍣戲㝡㉣ㅥ㝣摣扢ㅡ摦戴㕡昰㥣改敤㌰ㄱ挵慦㔶昴愱户㘷捦晢㐰㔲㈷㐲换㘹攸昶搴㥥㘴㌰ㅤ晣ㄸ㝥㙤ㄱ㑣㐷㙡㑦㌷㤸ㅤ晣ㄸ㝥搱㄰㑣㈷㙡昹晤㐲㘲敤攸挷㕣㘰㌰㍢㔱换㙦〴㠲搹搹㡦戹捣㘰㍡㔳㝢㠵挱㜴昱㘳昸㘱㉤戱扡㔲㝢㥤挱㜴昳㘳昸戹㉢㤸敥搴昲㈳㔷㘲ㄵ晡㌱户ㅢ㑣ㄱ戵晣昴ㄴ㑣戱ㅦ㜳慦挱散㐲敤晤〶搳挳㡦攱〷㥢挴㉡愱㜶慤挱散敡挷昰㌳㑡㌰扢㔱换㡦㈷㠹搵搳㡦㔹㘷㌰扤愸攵㈷㡤㘰㜶昷㘳搶ㅢ㑣㙦㙡㌷ㄸ㑣ㅦ㍦㠶ㅦ〲ㄲ㙢て㙡㕦㌱㤸扥㝥っ摦捦〵搳㡦㕡扥㤵㑢慣晥㝥捣㝢〶㌳㠰㕡扥㉢ぢ㘶愰ㅦ昳戱挱っ愲昶㔳㠳ㄹ散挷昰つ㔳㘲つ愱昶㥦〶㌳搴㡦攱㝢㥦㘰㠶㔱换户㍤㠹㌵摣㡦昹搱㘰昶愴㤶敦㘰㠲ㄹ攱挷昰ㅤ㐹晣㡣愴昶㌷㠳搹换㡦攱㥢㡢㘰㐶㔱换昷ㄵ昱戳户ㅦ挳昷〹挱散㐳㉤摦㈲〴㌳摡㡦攱㈹㉦㤸㌱搴昲㙣ㄷ捣㔸㍦㐶㑥㍤㥥㜵攳愰㌵㥢挳㔳㔰㝥户㡦㐷〳㔷攵攴攴ぢ愱㜸ㄲち㙡愲㡢㤲搳㡦愸㐹攸㥢捤攱㘹㈸愸挹㉥㑡㑥㐰愲愶昸㔱㍣ㄱ〵㌵搵㐵挹㈹㐸搴㌴㍦㡡愷愲愰愶扢㈸㌹〹㐳扥㜸㌲ち㙡愶㡢㤲搳㌰攴㡢愷愳愰昶㜵㔱㜲㈲ㄲ㤵㌱㝢㥥㤰㠲㥡敤愲攴㔴っ㐵攴㈹㈹愸㌹㉥㑡㑥挶㄰㡡㈷愵愰收戹㈸㌹ㅤ㐳㈸㥥㤶㠲㍡挰㐵挹〹ㄹ㐲昱挴ㄴ搴㐱㉥㑡㑥挹㄰㡡愷愶愰づ㜱㔱㜲㔲㠶㔰㍣㌹〵㜵㤸㡢㤲搳㌲㠴攲改㈹愸挳㕤㤴㥣㤸㐴㘵散㈱㥥愰㠲㥡敦愲攴搴㈴㉡攳昸攲㈹㉡愸ちㄷ㈵㈷㘷〸挵㤳㔴㔰㤵㉥㑡㑥捦㄰㡡愷愹愰ㄶ戸㈸㌹㐱㐳㈸㥥愸㠲㕡攸愲攴ㄴ㈵㉡㘳㙦昳㔴ㄵ㔴戵㡢㤲㤳㤴愸㡣㘳㤵㈷慢愰㙡㕤㤴㥣愶㈱ㄴ㑦㔷㐱㉤㜶㔱㜲愲㠶㔰㍣㘱〵㤵㜲㔱㜲慡ㄲ㤵挱㉡㑦㔹㐱搵ぢ捡㌱㘴㉡㥥㥦戲愰㜶㍡㍥昴㜹戹㝣㉣挶收攳昹摣㍣㈵挵戰㍡搳攰㤸㝣ㄵ㑦㐷㐱㥣ㄶ㐰㤸㕣ㄵ㑦㐵㐱㥣ㅡ㐰㤸戹㈹㥥㠶㠲㌸㈵ㄳ愱㜸收㠹攱攴㠰㠱㈷㥢ㄸ㑥ちㄸ㜸㝥㠹㘱㔵挰挰㔳㑡っ㈷〶っ㍣㡢挴㜰㐲挰挰ㄳ㐷っ挷〷っ㍣㔷挴戰㌲㘰攰改㈱㠶ㄵ〱〳捦〸㌱ㅣㄷ㌰昰㈴㄰挳戱〱〳㡦㝢㌱ㅣㄳ㌰昰㔰ㄷ挳搱〱〳㡦㙥㌱ㅣㄵ㌰昰㠰ㄶ挳昲㠰㠱挷戰ㄸ㤶〵っ㍣㙣挵戰㌴㘰攰㤱㉡㠶㈵〱〳て㑥㌱㌴〴っ㍣ㅥ挵㔰ㅦ㌰昰㄰ㄴ㐳㍡搳㔰昰晦〰㥡㌸㌶て</t>
  </si>
  <si>
    <t>㜸〱捤㕤〷㝣ㄵ㔵搶㝦㌷攵㤱晢㐲ㄹ〵㉣㠰㤰㈰㔱㥡昴慥㈸㤰搰慢〴搰戵挵㐷昲㈲㠱ㄴ㝣㉦㌴ㅢ㡡愸㙢挱㡡扤换慡㙢搷㔵散攵戳愰慢搸扢慥扤慤㕤搷扡㙢晤晥晦㌳㜳挳扣㤹㍢㐹搸㙦扦摦㙦㠷㤷㤳㝢捦昹摦㜳敥昹捦捣㝢㉦㜷捥っ㌱ㄵ㡢挵㝥挷挶摦摣昲搸攸㔶扥㉡搳㤸慡ㅢ㔰摡㔰㕢㥢慡㙣慣㘹愸捦っㄸ㥦㑥㈷㔷捤愸挹㌴收〲㄰慦愸㠱㍤㤳㕦㤱愹㌹㉣㔵㔰戱㍣㤵捥〰㤴ㅦ㡢ㄵㄴ攸ㅣ搸㜷昴㝥ㅣ搳搱ㅣ愵昳㈸㠰㡡改㌸㐵ㅢ㡡〲ち㑤㤱愰㈸愴㘸㑢搱㡥愲㍤㐵〷ち㠷㘲ㅢ㡡㙤㈹㍡㔲㜴愲攸㑣戱ㅤ挵昶ㄴ㍢㔰㌰扥敥㐲搱ㄵ愲㙤㌷㠸㜹愵ㄳ㘶㉦㕣㡣㙣捡ㅢㅢ搲愹晥㐵ぢ摣㌹㡦ㅤ㍣㜸挰攰〱㐳㐶てㄹ㌱㘰㔰晦愲搲㘵戵㡤换搲愹戱昵愹㘵㡤改㘴㙤晦愲㌹换ㄶ搶搶㔴㑥㑦慤㥡搷戰㈴㔵㍦㌶戵㜰搰搰㠵挹㘱愳〶てㅢ㍥扣㝡昴攸㔱㙤㜷㠲攷㔹愵ㄳ收愴㔳搵㤹晦㤴捦敥昴㌹扢㜴挲㠰㔹愹挶晦㤴捦ㅥ昰〹㤷㘵つ㜵挹㥡晡晦㤰搳㝣敥搳攱㘵愹捡ㅡ敥晣㔴㉡㕤㔳㝦挸〰㑣㍢㡢㘸昴㐶づㄸ㥦挹㉣慢㕢捡攳愸㌴㔵㕢㍢㌷㔵㉤㍢扤慥㉣搳㌸㈷㤹慥换戴慤㈳㝦愹㜴慡扥㌲㤵㘹㕦㌷㜱㘵㘵慡搶〳㘶ち敡ㄶ㈴搳戳㤲㜵愹㍣㌶㍡搴戹晢㜰㙡㔵慡扥戱愶㜱㔵扢扡昹㤹搴摣㘴晤㈱㈹㐲昲敢㈶㉦慢愹㔲㜹㜹㜸挵㜲㜷戵捤㑣㜶ㄴ收㔳㔷扡㈸㤹㙥㤴ㅥ㜷攱㘰ㅢ搶㜷戸㐸ㄶ㔹昳攲㈱㔵ㄴㄸ挵㝤㔶㕥㔳㌷㍤㤵慥㑦搵㌲〸昷㘴扦〰㐸〸㜲昷㐳ㄳ㔳㈶ㅤ敥㈵㔵攸㥤㝣捣㠵㔱攲㐵㄰ㅤ攷搷搷㔴㌷愴敢晡捦慣愹ㅦ㍢愸晦捣攴捡戱㠳㜵㌱っ扡㈷㈱㍢㐳㜴㥡㍦㜰㉡㘶㤴㙣㕣㔴㌴㌷〹慥挷㡣ㄸ㍥㘴㡣敥㐵㑣〹㠴捡㝢ㅤ愷戹摦㌹㑦戵㥣㡡㘴㑥挵挲㥣㡡捡㥣㡡慡㥣㡡㔴㑥㐵㜵㑥挵㈱㌹ㄵ㡢㜲㉡㙡㜲㉡ㄶ攷㔴㉣〱挶㙣〵㙤摡攴㜸摢昰摡愳晡昴㕤㝦攵慣戵ㅤ㡦㝦敦㠱慦搶㙥㔰㍣戳攵㡤㘱㔷㌴慣㤳敤つ㠳敥〳ㄱ敦ぢㄱ㥥散攸㘱㘳㜴㍦㘲晡㐳㈸昵〲㈶换〹昷改㜶晤㈹敢㍥戸㘵昶㠹捦て扦㙢攴〱㌷㑦㔲㝣晢㤰㐸〳搰戰㐶ㅡ㐸㉦㠳㈰攲㠳㈱㉣㤱㐰换㄰㘲㠶㐲㈸昵愴ㄷ愹㝤捤㔱㠳㈷慦㝣㙦敡愵てて㌸㈷㕤戸攰ㄹ挵昷㈸㠹㌴ㅣつ㙢愴ㄱ昴㌲ㄲ㈲㍥ち㈲ㅣ㘹搴攸㌱㝡㌴㌱㘳㈰㤴摡攴㐵摡改㥡㐹㑦㡤㍦㙢改攴㙢捡ㅦ摦晣昴つ㡢挶㉡扥ㄱ㑡愴㍤搰戰㐶ㅡ㑢㉦㝢㐲挴昷㠲〸㐷ㅡ㍤㜸㡣ㅥ㐷捣㜸〸愵敥昷㈲慤ㅦ㌱收戶㑤扤㔶㡤㕦晦㕤收换晣挷敥ㅥ愲㜸攲㐹愴㔲㌴慣㤱捡攸㘵㈲㐴㝣ㄲ㐴㌸搲愸愱㘳昴㘴㘲愶㐰㈸㜵㠷ㄷ改㤹敦㤷㥤搵收昸〹ㄳ㡦扤戲挳攲慢㌷㉤㔹愲昸㤶㉥㤱愶愱㘱㡤㌴㥤㕥㘶㐰挴㘷㐲㠴㈲㡤ㅣ㠴㥣㘶ㄱ㌳ㅢ㐲愹㥢扤㐸晡挲敦㕥敢搹㜵摡昴つ敦㝣搵愵敥㤴㡤㝤ㄴ㍦㌷㈴搲摥㘸㔸㈳捤愵㤷㜲㠸昸㍣㠸㔰愴ㄱ挳㐶㡤搱昳㠹㔹〰愱搴㌵㕥愴〳ち愶扣昸晣扢㑥搹㜹㜳㐶ㅤ㤱晥㙡㑤㠵㉡㠴㔹㈲敤㡢㠶㌵搲ㅦ攸㘵㍦㠸昸晥㄰愱㐸㈳〷てㅡ愳て㈰收㐰〸愵慥昰㈲昵㤸㍣攱慡㤹㔳ㄶ㑥㌹攳扣㉦〷慥㥥戶捦ぢ㡡㥦㠰ㄲ愹〲つ㙢愴㠳㘱搰㐹㠸昸㐲㠸㜰愴㈱㠸㔴㐹㑣ㄵ㠴㔲ㄷ㝡㤱敥ㅦ㜸晢扦昶摣昴散捣㘳㥣㕦㥦扡昰㡣㤲㌷ㄴ㍦㘶㈵㔲㌵ㅡ搶㐸㠷搰换㈲㠸㜸つ㐴㈸搲㠸㤱㌸捡ㄷㄳ戳〴㐲愹昵㕥愴户㜶ㅦ㔴晥㔶捤挲㔹て㉣晡㝥收㜵㥢㝦晤戳攲㘷戹㐴慡㐳挳ㅡ愹㥥㕥ㅡ㈰攲㑢㈱挲㤱㐶㈱愷㐳㠹㐹㐳㈸戵捥㡢昴敥戸㜶㜹慢㕥㍣㘹搶ㅤ㌵愳㈷㡦扦昶戴㘹㡡㕦ㄸ㈴㔲㈳ㅡ搶㐸换攸㘵㌹㐴㝣〵㐴㌸搲挸㤱㘳昴㑡㘲㔶㐱㈸㜵扣ㄷ愹捦戴户扢慣㕢㜳搴慣㕢挷㥥㝦敢㉤㘷㥣㌸㕤昱㕢㠹㐴㍡ㅣつ㙢愴㈳攸攵㐸㠸昸㔱㄰愱㐸㈳〷つㅦ愳㔷ㄳ㜳㌴㠴㔲慢扤㐸㥦㈴㜶㝦戴㘶㝥摦〹昷慤㈸㜹晤戳㝢ㅦ㉢㔴晣敡㈳㤱搶愰㘱㡤㜴㉣っ㝡㉤㐴晣㌸㠸㔰愴ㄱ㈳昱扥㜷㍣㌱㈷㐰㈸戵搲㡢昴摡㡥㜹㠷㜴晤慣戸㜴攳㥣摢㑥搷攷昴攸愳昸晤㑡㈲㥤㠸㠶㌵搲㐹昴㜲㌲㐴晣ㄴ㠸㜰愴㔱㜸㉦㕦㐷捣愹㄰㑡ㅤ敡㐵㍡㌴户散㠲慡昷搷捤㕡晦㘴攱攰㍤㝡㝥㜲戳攲㤷㌸㠹㜴㍡ㅡ搶㐸㘷搰换㤹㄰昱戳㈰挲㤱㠶㘳㍦慤㈷收㙣〸愵ㄶ㝢㤱扡摦㝥㑡挳昳㝢摣㌷敥挴〷㉦扥晡㠶搷㥦挸㈸㝥㔳㤴㐸攷愲㘱㡤㜴ㅥ扤㥣てㄱ扦〰㈲ㅣ㘹ㄴ摥㡤㉥㈴收㈲〸愵㉡扤㐸敢㍢ㅥ戴昸昴㤷㑥㥡㜵攳攰挵户慤扦攸戳捥慡㌳捣ㄲ改ㄲ㌴慣㤱㉥愵㤷换㈰攲㤷㐳㠴㈲㡤ㅣ㡣昳改ち㘲㌶㐰㈸㜵㠰ㄷ改敤㔳づ昹㝤攳㡢摦㑤㕢㕦搸昰挶昳㝦㝦㑢㉢㝥攷㤵㐸㔷愲㘱㡤㜴ㄵ扤㕣つㄱ晦㌳㐴㈸搲㠸㤱㈳挶攸㙢㠸戹ㄶ㐲愹昹㕥愴ㅦ捦慣㜸㈴搶㝦㐸搹㜵㌳ぢㅦ散扤攷愲晤ㄵ扦㔸㑢愴敢搱戰㐶扡㠱㕥㙥㠴㠸摦〴㘱㠹㠴㈳攲㘶㘲㙥㠱㔰㙡㤶ㄷ㘹昲㝥㉢扥敡㔰㔹㌶改摡挹㔷㜷扣昳㡥㡦㙥㔱㍢挰㉣㤱㙥㐵挳ㅡ改㌶㝡搹〸ㄱ扦ㅤ㈲ㅣ㘹ㄸ㡥㠸㍢㠸戹ㄳ㐲愹挹㕥愴ㅤ㔶㡣摥晥搳〷㉥㥦㝥晤㡥敦昷㜸㘷户㡡㌷搵㡥㌰㑢愴扢搱戰㐶扡㠷㕥敥㠵㠸摦〷ㄱ㡥㌴ㅡ散摤㑦捣〳㄰㑡㡤昳㈲戵㜹㘳㐳攳㡤㔷慥㤹㝡摥㠷㙢㜲ㅡ㕦搹敥㉡搵〵㘶㠹昴㈰ㅡ搶㐸て搱换挳㄰昱㐷㈰挲㤱㐶攰捣摤㐴捣愳㄰㑡㡤昶㈲㙤摥扢昳攱愵㡦㈷㘷慣㑤㝣㝡捤摣㌹晢㑥㔷㕤㘱㤶㐸㝦㐵挳ㅡ改㜱㝡㜹〲㈲扥ㄹ㈲ㅣ㘹㌴㍥摤㥦㈴收㈹〸愵㠶㜸㤱ㅥ扥昵愷㕦敥㕡晦改㠴つ㥤扦扤敡昵攷ㅦ㕥摤昶ㄹ㤸昷昶扥愸㤶愵㤳㉢昰搵㝦换㕦ㄵ㐳〶っ攲扦㤶晦㥣挲㕦㔳搵挳慢㐷㔶てㅥ㕣㌵㝣㔰㜲㘸㌲扦ㄸ㙥㕢晢扤㥤㙦扤㙤慢昷愹愹慦㙡㔸㈱㕦攴扢㑤㐸㘶㔲㕢扥搷昷昳㙣ㄳㅡ㤶搵㔷㘵扡摡㡤攵㡤挹挶㔴㤷愰㙤㡢㤳搰戰㜲晣㤹㤳捡㐸扣敥挱㘱ぢ㤲戵换㔲攳㔷搶戸收㥤〲㘶晣㤱搳戰㌰摡㍡㈹㥤㍡戴挹ㅡ㥡搱㜸晣ㄵ扥㕣㝣㠷戲㜴㑤敥扣㡡㑡ㄷ㌵㘴㔲昵㌲扤㝥㜵㜳㙡㉡㤷愴搲攵㈹晥つ㥦慡㤲㔴㍢搳攴晤愵搵㙦㜶㍤ㄲ挵摦㑥㔵㍤晤摡敡㠹㉢ㅢ㔳昵㔵愹㉡捣㜷㘹㉡摤戸㙡㕥㜲㘱㙤㙡扢㉣㠸ㅢㄳ㠶ㅤ戳搴㤳ㅡ㉡㤷㘵㑡ㅢ敡ㅢ搳つ戵搹㤶昱㔵换㤳昸敢慥㙡㘶㐳㔵ち㝦㥣攵㜱㡢愹㔸㙥慥㔲戱扥戶扦㤰攸㌷㌳㐰㜶㠴㙦ㄷ敦㠴㝤扥㐳昶㘱㌷㘰㉥戲㐳ㄶ戵㈹ㅥ㤳㌹扤㕡㜰㈶㝥改愶㑦㌴搰㤷ㄳㄷ㍣㠸敥ㅤ㡤㤶㌹㌶敤戹晦㕦㜰㑥㑥㐷㉦晢㠹换昱ㄷ昰㤴㘴㝤㔵㙤㉡摤散㜲㡤攲㡣昴戳㄰昹〳㜱㌶㐷戲㤷〷㠴㕡愹㔶攵慦愸愹㙡㕣ㄴ㕦㤴慡㌹㘴ㄱ扦㍥㘱㐹愷愰㠰搴㠶㌶晤㍣㔴晡〵㡡ㄷ㈱ㄲ㠹㔸晣㈵㠲攲〹晤戲摢捦敦㠹摦㕢晦户㜵づ㐶㘹昹㕢ㅥぢ㉦㤹晣扡㐹つ改㑣㙥慥㉤换㈹挹捣愲㐶ㅥ㥥捤ㅢ改敦ㄵ㡡㔷㈱昲㝢㐱戴昸愷㝢〷㠰昲戸㐲搱慥慥㉣㔵㥤挴扡㤰㥣摤㉡㤹㕦攷㉥㌵㤴愵㌲㤵㥡㙢ㄲ㔳㜱慥慣㡣愳㠵㤳扦㙤ㅤ㡦晥搴捡挶戲㘴㘳戲㑤ㅤ㔶㌷戰㤷㌴㐰晤㘴㤴摢攲挸㜶愲㌳愳ㄳ㕥てㅥㅣ㘹晡扣ㄴ㡡挲昵㠴ㄳ〷攷㑢㉣搷㤳捤㈷㠱戹㜷㐷ㄲ昱攰㠱㥥扤㑡㠱挵㤳慡挹愹晡㜹慢㤶愶㌲㠴ㄷ挴㥢愵㌲㜸㝡搱搹散捡㠵昳ㅢ㙢㙡㌳〳㌰搳挹改㠶㘵㑢晦㤳㝥攸㑢扦〶㘱戶晣㕤㜰ㄴ户㍥㈷搰ㄵ㙢戳㥣晢愶愲㈲㔶㐰㙦搴攸㥤㈹㜸戴挲搹敦昸㈵㥢㝥ㄳ扦ㄲ捤搹昲㑢㠰搸㥡ㄵ㥤㝣攰摢搶㠱愱㜹改㤴慣㔱ㄵ㐸〷㙣户慢摢愷㈱扤㘴㘱㐳挳ㄲㅥ㑦敤愵㤷㔹㤴㑡㌵㜲摤愷搰㕢攷㤲昵㉣愵㜲㜳戳搶㙤㝣ぢ㐴㍤攰㍦晥㉥㐴扢昱戵戵㐵挶㘳㈶晥ㅥ㔴戹㔸㠱㡡扦㡦挶㜰扣㤳㌷㌶㌴㈲㘸搱昲ㄱ㐵扢ㄱ㤶㘹㉣㉡挵愷㘵ㄱ㍦愳㙡㙢敡㔳㐵扤敢ㅢ㡡搲愹捣㔲㉣昵愶晡っ㔸㔹㥢㔹愹扡㠱ㅡ㉥挱昴晡㘶昸攲㔷㠶㝥㍦晥摡㑦㌷愷晡戶㌹晣㘹搵搵㌳㠴㔶㠱㝡㈳㔸㌱㝥昴㐷㄰㙡㐷挰昸㤶㠳㜶昶愶㍦㐶㕦㝦㐲昱㈹〴摥㌸㘴㔷攰㝤攳㜳户慢晡攰㌷摦㍢昴ㄷㄴ㕦㐲愸㝥㄰㍣㜳昵㔷㄰㘶㔳づ晣昳㠰㤰㥤摡ㄷ敡昰㑥晤ㄶ摡㠴㙥挶愶晡〳挱ㅤ慢㐹愴㈶㜵㥡戴愹㌸ㅣ㕢〹挸昷っ愱挵愹㠱ㄸ㈶〴晣挲昱戹㠰搹〹昸㡤㌱㐸㡣收攱攸㈳㈰挷敤慡㐱戰〹〱戹㔰㘸㉥捡慢㈱㔰〹〱昹攸㤹㑤晤昴㥢㡦㠰挱㔰㠷〹搰昴愹㥢戱愹愱ㄸ㘷㈳攰㙢㌸户ㄲ昰㤵㘷〸慤㤹㡤㠰愷㘲捥㘲㕢㑥昹ぢ挰散〴㜴㠲㔹㜷愶搸づ挲㐷挰づ㙥㔷㡤㠴ㄳ㈱㘰㐷㠲扡㐰愸搱㔰〹〱㕤搱㌳㥢晡挰㑦挰㈸愸挳〴昴愰㑦摤㡣㑤㡤挱㌸ㅢ〱慦㐷ㄱ昰㥡㘷〸㉤攵㡤㠵愷㘲捥愲㌷愷晣㑡㈴〱㝤㘱搶晤㈸晡㐳昸〸ㄸ攰㜶搵㥥㜰㈲〴っ㈴㘸㄰㠴ㅡ〷㤵㄰㌰ㄸ㍤戳愹愷晤〴散〵㜵㤸㠰攱昴愹㥢戱愹昱ㄸ㘷㈳攰㤱㈸〲ㅥ昶っ愱ㄵ挶㌲㜸㉡收㉣昶㐴㔰昵㘰㈴〱攳㘰搶攳㈹㈶㐰昸〸㈸㜳扢㙡㈲㥣〸〱ㄳ〹㥡〴愱戸敥㈸〴㑣㐶捦㙣敡㑥㍦〱㤳愰づㄳ㌰㥤㍥㜵㌳㌶㌵〵攳㙣〴摣ㄸ㐵挰つ㥥㈱戴昰㌹ㅤ㥥㡡㌹㡢㜹㥣昲㜵㤱〴㉣㠰㔹敦㐳戱㉦㠴㡦㠰晤摣慥㥡〱㈷㐲挰晥〴ㅤ〰愱㘶㐱㈵〴ㅣ㠸㥥搹搴ㄵ㝥〲㘶㐲ㅤ㈶㈰㐹㥦扡ㄹ㥢㥡㡤㜱㌶〲捥㡢㈲攰㕣捦㄰㕡㡦㥤ぢ㑦挵㥣挵㘲㑥昹散㐸〲㙡㘱搶㜵ㄴ昵㄰㍥〲㤶扡㕤㔵づ㈷㐲挰愱〴愵㈱搴㝣愸㠴㠰っ㝡㘶㔳愷昸〹㤸〷㜵㤸㠰ㄵ昴愹㥢戱愹〵ㄸ㘷㈳㘰㑤ㄴ〱挷㜸㠶搰㌲昱ㅦ攰愹㤸戳㌸㥡㔳㕥ㅤ㐹挰ㅡ㤸昵戱ㄴ㙢㈱㝣〴ㅣ敦㜶搵㝥㜰㈲〴㥣㐰搰ㅦ㈱搴〱㔰〹〱㈷愲㘷㌶戵摣㑦挰晥㔰㠷〹㔸㐷㥦扡ㄹ㥢㍡㄰攳㙣〴搴㐶ㄱ戰挴㌳㠴㔶慦て㠶愷㘲捥攲ㅣ㑥戹㈶㤲㠰昳㘰搶攷㔳㕣〰攱㈳攰㈲户慢㤲㜰㈲〴㕣㑣搰㈵㄰慡ㄲ㉡㈱攰㔲昴捣愶づ昶ㄳ戰㄰敡㌰〱ㅢ㠰㑦攸㘶㙣慡ち攳㙣〴㉣㠸㈲㘰扥㘷〸㉤慡㜳挹扣㤸戳戸㥥㔳㉥㡦㈴攰㐶㤸昵㑤ㄴ㌷㐳昸〸昸㡢摢㔵㡢攰㐴〸戸㤵愰摢㈰搴㘲愸㠴㠰㡤攸㤹㑤㑤昳ㄳ㔰〳㜵㤸㠰扢攸㔳㌷㘳㔳㑢㌰捥㐶挰戸㈸〲昶昲っ愱戵晥㝡㜸㉡收㉣ㅥ攲㤴挷㐶ㄲ昰〸捣㝡ㄳ挵愳㄰㍥〲晥敡㜶㔵〳㥣〸〱㡦ㄳ昴〴㠴㍡ㄴ㉡㈱㘰㌳㝡㘶㔳挳晣〴㉣㠵㍡㑣挰㌳昴愹㥢戱愹㌴挶搹〸攸ㅢ㐵㐰ㅦ捦㄰扡〴戱っ㥥㡡㌹㡢㔷㌹攵㕤㈳〹㜸ㅤ㘶晤㌷㡡㌷㈰㝣〴扣攵㜶搵㜲㌸ㄱ〲摥㈶攸ㅤ〸戵ㄲ㉡㈱攰㕤昴捣愶扡晢〹㔸〱㜵㤸㠰て改㔳㌷㘳㔳慢㌰捥㐶㐰愷㈸〲㍡㝡㠶搰㤵㤱㈳攰愹㤸戳昸㤲㔳摥㈶㤲㠰慦㘱搶晦愰昸〶挲㐷挰㜷㙥㔷ㅤ〹㈷㐲挰昷〴晤〰愱㔶㐳㈵〴晣㠸㥥搹㔴㠱㥦㠰愳愰づㄳ昰㌳㝤敡㘶㙣敡㘸㡣戳ㄱ昰摢慦ㄱ㕦㠵㝦昵っ愱ぢ㌶挷挲㔳㌱㘷㤱㤷㠳㈹晦っ㤸晤慢㜰ㅣ㘶摤㠶愲〰挲㐷㐰挲敤慡戵㜰搲㤳㡥ち〹㙡ぢ愱㡥㐷㔷〸㘸㠷㥥搹搴㌷㠸搱昴挷搰㜱㔰㠷〹搸〶昸㠴㙥挶愶㜸㜱挸㐶挰挷㔱〴晣摤㌳㠴慥㈳㥤〴㑦㐲㐰ㄷ㑥昹挳㐸〲扡挱慣㜷愲攸捥搹㙤昹㙢戰挸敤慡㤳攱愸㈷搳㈹㈶愸㈷㠴㕡㠷慥㄰戰㌳㝡㘶㔳㙦昸〹㌸〵敡㌰〱扢〲㥦搰捤搸搴愹ㄸ㘷㈳攰昹㈸〲㥥昳っ愱换㕢㘷挰㤳㄰㌰㠸㔳㝥㈶㤲㠰㈱㌰敢愱ㄴ挳㌸扢㉤〴㡣㜰扢敡㑣㌸敡挹㜴㐶ㄲ㌴ち㐲慤㐷㔷〸ㄸ㡤㥥搹搴愳㝥〲捥㠲㍡㑣挰㔸攰ㄳ扡ㄹ㥢㍡ㅢ攳㙣〴摣ㅢ㐵挰㍤㥥㈱㜴搵敤㍣㜸ㄲ〲㈶㜱捡㜷㐵ㄲ㌰〵㘶㍤㤵㘲ㅡ㘷户㠵㠰ㄹ㙥㔷㥤て㐷㍤㤹捥㑣㠲㘶㐱愸ぢ搱ㄵ〲㘶愳㘷㌶㜵戳㥦㠰ぢ愰づㄳ㔰づ㝣㐲㌷㘳㔳ㄷ㘱㥣㡤㠰慢愲〸戸搲㌳㠴㉥〶㕥ち㑦㐲挰〱㥣昲㠶㐸〲づ㠲㔹㔷㔰ㅣ捣搹㙤㈱㘰愱摢㔵㤷挱㔱㑦晣攸㑡㠲慡㈰搴ㄵ攸ち〱㈹昴捣愶㉥昰ㄳ㜰㌹搴㘱〲㙡㠰㑦攸㘶㙣㙡〳挶搹〸㌸㍤㡡㠰搳㍣㐳攸ㅡ攵㔵昰㈴〴愴㌹攵㜵㤱〴㌴挲慣㤷㔱㉣攷散戶㄰戰搲敤㉡㕥挵散挹㜴㔶ㄱ㜴ㄸ㠴扡〶㕤㈱攰㜰昴捣愶搶晡〹昸㌳搴㘱〲㔶〳㥦搰捤搸搴戵ㄸ㘷㈳攰戰㈸〲㔶㜹㠶搰愵搳ㅢ攰㐹〸昸㈳愷扣㈲㤲㠰㤳㘰搶㈷㔳㥣挲搹㙤㈱攰㔴户慢㙥㠴愳㥥㑣攷㌴㠲㑥㠷㔰㌷愳㉢〴㥣㠱㥥搹㔴扤㥦㠰㥢愰づㄳ㜰㌶昰〹摤㡣㑤摤㠲㜱㌶〲慡愲〸愸昴っ愱㉢扡户挱㤳㄰㜰〹愷㥣㡣㈴攰㌲㤸昵攵ㄴ㔷㜰㜶㕢〸昸㤳摢㔵ㅢ攱愸㈷搳戹㤲愰慢㈰搴ㅤ攸ち〱㔷愳㘷㌶戵慦㥦㠰摢愱づㄳ㜰ㅤ昰〹摤㡣㑤摤㠹㜱㌶〲㘶㐵ㄱ㌰搳㌳㠴㉥㌴摦〳㑦㐲挰㙤㥣昲昴㐸〲㙥㠷㔹摦㐱㜱㈷㘷户㠵㠰扢摤慥扡ㄷ㡥㝡㌲㥤㝢〸扡ㄷ㐲摤㡦慥㄰㜰ㅦ㝡㘶㔳ㄳ晣〴摣〷㜵㤸㠰〷㠱㑦攸㘶㙣敡〱㡣戳ㄱ㌰㉡㡡㠰㤱㥥㈱㜴晤晢㈱㜸ㄲ〲㥥攰㤴㠷㐷ㄲ昰㈴捣晡㈹㡡愷㈱㝣〴㍣敢㜶搵挳㜰搴㤳改㍣㐷搰昳㄰㙡ㄳ扡㐲挰ぢ攸㤹㑤昵昷ㄳ昰〸搴㘱〲㕥〱㍥愱㥢戱愹㐷㌱捥㐶㐰捦㈸〲㡡㍤㐳攸戲晣攳昰㈴〴扣挳㈹昷㠸㈴攰㍤㤸昵晢ㄴㅦ㜰㜶㕢㡥㠰㡦摣慥㝡〲㡥㝡㌲㥤扦ㄳ昴㌱㠴㝡ㄲ㕤㈱攰ㄳ昴捣愶戶昳ㄳ戰ㄹ敡㌰〱㕦〰㥦搰捤搸搴㔳ㄸ㘷㈳愰㙤ㄴ〱㠵㥥㈱㔸㉤㤰晦㉣㍣㙤挵㔵摥㐲㑥戸㝡㐱㑤㙡〵㉦㑢戵慦㐶㡤㙦改戲㑣㘳㠳㕣㐳㙢㔷㕤搶㌰慢愱戱慣㈶戳戴㌶戹慡㘳戵搷搸㘷㔱慡ㅥ㔷戸搳戸搰ㅤ搰㌵㉣㕤㥡慡搲搵攵つ换搲㤵愹愹㘵晦つ㔷挰㤱ㅦ㜶㥤㕣晣捥㔱搸晥扤㡢扡㌱㡣挴㔱㠲㉤㤶晦㍣ㅣ〶慦捤㐹愵戱敦㍡扡㌴ㅤ〰㍢㙣㘱㜴㕥㑤㘳㙤慡戰㕡慥㘱㑢扢愰ㅡ㉣愲㙣愰慡㑤昵扣㐵戸㘶㔵搶慥㝡㜲扡愶㡡搷㠸戸㌳㍡戹搰ㄹ愹㐳㔰㈲㌰愷㈱㔳挳愲敥㜶搵昳搲挹晡捣㔲㕥敤慣㕣戵㙤㔶㑦㉥㡢收㔷㑦愸愹捦㈰㡣散㐵戶㍢㔴㤷㉦㙡㔸㠱晢ぢ㤶搵搵㑦㑥㉥捤晣㔷散ㄵ挵摤㈲㥢散ㅡ㤵愳㜲㜲㔴㐱㑥挱扦扢㝦攲㍦攰ㅣ敢攴㔵㙥ㄷ攱㐰㙤㑣搷㉣㕣㐶挶㈴挸㄰挸㍣ち搹㠹戱晣ㄷ搰ち㕥搸昴敤挳㐰㔵〲㈷㥢㔵㌸㙦扤㐰摥㜴搷挶㑥㠰敢ㅦ㌱㥦戶晦㠴㤸㌶㜹晥搴㉤昵㍡晦愷㕢㈰昲㕦㠴攷㔶㤷㐷㜴〶戸扤㝢っ戱㘴㠲㠷ㄴ㑥㑤ㅣち散〵㡦换㐴戵㘰㜸㠸戶摦搲㥣㠴㉢散㙤慢㘷㈴ㄷ愶㙡㔱ㄸ㔰㤷㙣㙣敦㜶㔸愱㔱㤷慣捤㜸戶搲㠶扡扡㈴㡦㌹ㄶ晡㤷㔷㈶㙢㔳〵搵攳㤷㌵㌶愰㠰㕥㔷㐳挸㠱改愹㤲㉢愱㑡慥㜴㉦攱㔷捦㘵挱㤰戴改慢攱㤰㘴扡愶㜱㔱㕤㑤㘵〱㍢扣㘰晡㕦㜱戰攲つ㈴て㘴㥡捤扣㤹〴㙢〲摣㉢昳搸摤〳㔰㐶㐳敡戸晢㜱㐸攷愸㌸晥愹㝦戳㥥〴㙦㍤昲㠹愲㝦㠲户㝣晣挸㝢㤱捣攵㙢戹ㄶ㡢收搷慢㜱㠸捡扢㤳㝡㤹〰晣攸㥦〱㘵㠳㍦㜹慦㐰㌴㕢㙣搰〶㠰挴㡣㠶㘴搵愴㘴㈵㙥摡㘹攳摤戲㔳㠰㕤换昷㥡戴挳昲㡦㔲㔴ㄴ攱晡昶昲㥡慡㔴扡㠰㡡㜲摣㤲㤴挷挲㤱戸扢て㜱㈱㍣㌷㤶㥦㕦㔸㘰㡢㌵搵昸敡攵㕤㔴昷摦昲㌴㌵攴晦昳扤㐷昱㉡ㅡ搲㤲捦愸㕦㤰㡥晥㤵㌹扤ち㈵昳〹〰㝥㈳攰㜷㠸晣搷㘰っ敥㥢散㑡っ搴㙢㘸㠰昲攴㘶ㄷ搶㠸ㄴ愰㥥㐲㡡㑢昲㈵㤱㐲㕦㔱㐸摣慤〷㈹㌰㜷搰挴换㜱㤴愷慡ㄲ敥ㅢ㉣㡢㑦昰搱㄰换挹挹挳慥㡥〷ぢ敡㐲㘱攱慣慥㍣㈵搵㈲慡㍢愶㄰㘷ㄱ㘱㌷㥥㉣昰㕦㘱扤慤攴㈵挰㜰㜵晢㜷晣㤲㉤㤱搰㌹ㄸㄴ㑢愸㌷㈱つㄳ㙤愹㜱愹挲㍥挰㑡ㄸ㠴晡〸㑡㝥㈱昰㝤㝣愹㡦搱攵㐷㔸㉣捥㥢㡡㕡晤㤶愹㍥挱㄰扥㙤敡㌸㍤㝦㡡ㄶ摦㡤㥡㡥捥〲㘸㕢㍥㍡㍦攷〸晣㘸摥愴㘶㡥㑥昵〵㌴㈶て㌴㑤ㅥ〹㘰㜴㈱㠱㕦摡〱㙤〹㘸㐷挰㔷〰㜰户挷摢愳ㄷ㑤㈷㙦㝣戱搰改㘰㄰攸晣搶ㄷ挵㐷攷㌶㡣戲㉤愳晣〲㐰㤰捥摦愰㜳改散〸㐸敢改攴敥ㄴ㍡㍢搱㌳戹挸愲㜳㍢㘸㕢愶㌳〷挳㠴捥敤挵㠹摢㔱慣㘳戰搰戹〳㌰㝡㐷〲㔹攳㘰〱㜴㈱愰㉢〱㉣㝢㄰㍡扢愱搷っ㥤愸㤵戵搰搹ㅤ㠳㐰㈷㙢㈱㑣ㄴㅦ㥤㍤ㄸ愵㠸㔱㔸户㄰愴㤳挵ち㐲愷㤶㕢摥攰㈸挶㡦㙤摦㘷户㘲㈹㠳㌰搷㤳㑥㔸搳㤰挵㕣㉦㘸㕢㘶㡥戵て㜸攱㝥㉤㍡㐱㐳㝥㔸〰㘱愶っ㥤㌹㄰㜷〱㐶敦㑡㈰㡢㈳㉣㠰摥〴昴㈱㠰昵ㄲ挲㕣㕦昴愲㤹攳摤㑡ㄶ收晡㘳㄰㤸敢攱㡢攲㘳㙥㌷㐶ㄹ挰㈸㉣㜸〸㌲挷㉡㠷ㄶ㤸㘳つ㠴㌰㌷㠸㑥㔸っ㤱挵摣㄰㘸㕢㘶㡥㐵ㄳ㜸㘱ㄵ㤵㑥搰㤰ㅦ㔶㑥㔸㠸ㄹ〶㡣ㅥ㑥㈰慢㉡㉣㠰ㄱ〴㡣㈴㠰㠵ㄶ挲摣㈸昴愲㤹攳摤㔷ㄶ收挶㘰㄰㤸㘳昵㠵㠹攲㘳㙥㜷㐶搹㠳㔱㔸㈹ㄱ㘴㙥ㅣ㜴㉤㌰㌷ㅥ㄰㘱㙥㑦㍡㤹㠰㕥ㄶ㜳攳愰㙤㤹㌹㔶㕢攰㠵㔲っ㍡㌱捣戱攴挲㑣ㄹ㍡㜳捣㑤〰㐶㤷ㄲ挸㜲っぢ愰㡣㠰㠹〴戰㐲㐳㤸㥢㠴㕥㌴㜳扣㥢捣挲摣ㄴっ〲㜳㉣摢㌰㔱㝣捣㑤㘵㤴㘹㡣挲ㄲ㡢㈰㜳慣慢㄰收攲搳〱㘹晤㥢ㅦ㑢㌱㠴捥ㄹ昴捣㥡㡣㉣㍡㘷㐱摢㌲㥤慣摤挰ぢ昷慣搱〹ㅡ昲挳〲づ㤳〷㜴㠶捥㌹挰攸扤〹㘴㜱㠷〵㌰㤷㠰㜲〲㔸敦㈱㜴捥㐳㉦㤲㑥戹㘵捥㐲攷〲っ〲㥤㐹㕦ㄴㅦ㥤晢㌰捡扥㡣挲㠲㡤㈰㥤慣搲㜰て㐴晥㌵㈳摢㄰㐸晦㥢ㅦ㙢㌸㠴戹晤攸㠴挵ㅣ㔹捣ㅤ〰㙤换捣戱攸〳㉦摣ㄹ㐷㈷㘸挸て㉢㍦㉣挴ㅣ〴㡣慥㈰㤰㔵㈱ㄶ挰挱〴㈴〹㘰愱㠸㌰户㄰扤㐸收攴ㄶ㐰ぢ㜳㔵ㄸ〴收㔸㍤㘲愲昸㤸㑢㌱㑡㌵愳ㅣつ㐰㤰戹㌵搰戹捣昱㐰㤴㉤挸ㅣ㡢㍦㠴戹㐵㜴挲㉡㤰㉣收ㄶ㐳摢㌲㜳慣ㄶ挱ぢ昷摦搱〹ㅡ昲挳㤲ㄱ㌳㘵挶昶扥㠷搵〲愳敢〸㘴㌹㠹〵㔰㑦㐰〳〱慣㌰ㄱ收㤶愲ㄷ挹㥣摣搲㘸㘱㉥㡤㐱㘰㡥㘵㈷㈶㡡㡦戹っ愳昰㔱〲㡡㈵㈲㐱收㔸ㄷ搲〲㜳慣ㅡㄱ收㤶搳〹换㐷戲㤸㕢〹㙤换捣戱捣〴㉦㕣㔴愰ㄳ㌴攴㠷戵㈶㘶捡搰ㄹ收づ〳㐶ㅦ㑥㈰敢㔰㉣㠰㈳〸㌸㤲㠰㑢〱㄰收㡥㐲㉦㥡㌹摥愲㘹㘱敥㘸っ〲㜳慣㔷㌱㔱㝣捣ㅤ挳㈸㙢ㄸ㠵戵㈵㐱收㔸㔰攲㌲ㄷ昹㔵㠵攵㈶挲摣㕡㍡㘱摤㐹ㄶ㜳挷㐳摢㌲㜳慣㑦挱ぢ昷ㄲ搲〹ㅡ昲挳㈲ㄵ㌳㘵攸っ㜳㝦〴㐶㥦㐸㈰ぢ㔸㉣㠰㤳〸㌸㤹〰搶戴〸㜳愷愰ㄷ挹㥣摣㜲㙡㘱敥㔴っ〲㜳㉣㜴㌱㔱㝣捣㥤挶㈸愷㌳ち㡢㔲㠲捣戱ㄲ愵〵收㔸愷㈲捣㥤㐹㈷㉣㔸挹㘲㙥㍤戴㉤㌳挷挲ㄶ扣㜰挷㈲㥤愰㈱㍦慣㙥㌱㔳㠶捥㌰㜷づ㌰晡㕣〲㔹昹㘲〱㥣㐷挰昹〴戰ㄸ㐶㤸扢〰扤㘸收㜸ぢ慤㠵戹㡢㌰〸捣戱㐲挶㐴昱㌱㜷㌱愳㕣挲㈸慣㘶〹㌲挷ㄲ㤶ㄶ㤸㘳㠱㡢㌰㜷ㄹ㥤戰搲㈵㡢戹㉢愰㙤㤹㌹㔶挴攰㠵晢㈲改〴つ昹㜹ㅢ搲㑣ㄹ㍡挳摣㥦㠰搱㔷ㄲ昸㡥ㅤ㜰ㄵ〱㔷ㄳ昰㉥〰挲摣㥦搱㡢㘶㡥户〴㕢㤸扢ㄶ㠳挰ㅣ㑢㙢捣㌴㝣捣㕤挷㈸搷㌳ち换㘰㠲捣戱昶愵㠵昷㌹㔶挶〸㜳㌷搲〹㑢㘴戲㤸扢ㄹ摡㤶㤹㘳㈹つ㕥戸晢㤲㑥搰㤰ㅦ搶搳㤸㈹㐳㘷㤸晢ぢ㌰晡㔶〲㔹㙢㘳〱摣㐶挰㐶〲㔸㝥㈳捣摤㡥㕥㈴㜳㜲㡢戳㠵戹㍢㌱〸捣戱㈶挷㐴昱㌱㜷ㄷ愳摣捤㈸㜹昸摥ㄱ㘴㡥㐵㌳㉤ㅣ㜳㉣愹ㄱ收敥愵ㄳ搶搶㘴㌱㜷㍦戴㉤㌳挷ㅡㅣ捣て昷㜸搲〹ㅡ昲挳㐲ㅣ㌳㘵攸っ㜳晦〳㡣㝥㤰㐰ㄶ改㔸〰てㄱ昰㌰〱慣摢ㄱ收ㅥ㐱㉦㤲㌹戹㘵摢挲摣愳ㄸ〴收㔸捣㘳愲昸㤸㝢㡣㔱晥捡㈸㉣扣〹㌲挷㙡ㅢ㤷戹㡥昴挲㙤〸㝥晣摦攷㔸㡢㈳捣㍤㐱㈷㉣捡挹㘲敥㐹㘸㕢㘶㡥挵㍢挲摣㔳㜴㠲〸昲㔳っ慤㤹㌲㐳㝢摦㑡㥥〶㐶㍦㐳㈰慢㝢㉣㠰㘷〹㜸㡥〰ㄶ晣〸㜳捦愳ㄷ捤ㅣ㙦㐱户㌰昷㈲〶㠱㌹㔶〱㤹㈸㍥收㕥㘲㤴㤷ㄹ㠵ㄵ㍢㐱收㔸愶攳㌲ㄷ昹㑤㤸㐵㍣挲摣慢㜴挲㙡㥥㉣收㕥㠷戶㘵收㐶㘰㤸㌰昷㌷㍡㌱捣戱昴挷㑣搹挷摣ㅢ挰攸㌷〹ㅣ㘵〷扣㐵挰摢〴戰㔲㐸㤸㝢〷扤㘸收㜸㑢扤㠵戹昷㌰〸捣戱㝣挸㑣挳挷摣晢㡣昲〱愳戰搴㈷挸ㅣ敢㝢㕡㌸收㔸晤㈳捣㝤㐴㈷㉣〳捡㘲敥㘳㘸㕢㘶㡥攵㐲挲摣㈷㜴㘲㤸㘳捤㤰㤹戲㡦戹㑦㠱搱㥦ㄱ挸㝡㈲ぢ攰㜳〲扥㈰㠰㈵㐶挲摣㤷攸㐵㌳挷㐷〴㔸㤸晢ㅡ㠳挰ㅣ敢㡥㑣ㄴㅦ㜳晦㘰㤴㙦ㄸ㠵㌵㐲㐱收㔸ㄸ攴㌲㌷㥤㕥戸〵捦㔶㤶つ〹㜳摦搱挹挱攸㘵㌱昷〳戴㉤㌳挷㍡㈳㘱敥㐷㍡㐱ㄴ昹㘱戱㤱㤹㌲㐳㝢㘷敢㍦㠱搱晦㈲戰捡づ昸㠹㠰㥦〹㐸〱㈰捣晤㠲㕥㈴㜳昲挸〳ぢ㜳扦㘱㄰㤸㘳挱㤲㤹㠶㡦戹摦ㄹ㈵㠶㡢㈰㡡挵㐵㐱收㔸㔱搴挲㌱挷㝡㈳㘱づ敢攴㌱戵ㅣ扤㉣收㜰㠷㜲㉢㤸㕢㠹㘱挲㕣㍥㥤ㄸ收㔸愵㘴愶散㘳㉥づ㡣㙥㐳㈰㉢㤸㉣㠰〲〲昸㥣㌴挵愲㈶㘱㉥㠱㕥㈴㜳昲〸〷ぢ㜳㙤㌱〸捣戱搲挹㐴昱㌱搷㡥㔱摡㌳ち慢㤲㠲捣戱ㄴ挹㘵㉥昲㙦〸ㄶ㉡〹㜳づ㥤戰㘲㈹㡢戹㙤愱㙤昹㤸㘳㘵㤳㌰搷㤱㑥っ㜳㉣㙦㌲㔳昶㌱搷〹ㄸ摤㤹㐰㤶㍥㔹〰摢ㄱ戰㍤〱慣㠶ㄲ收㜶㐰慦ㄹ收散㥦㄰㕤㌰〸捣戱㐴捡㐴昱㌱搷㤵㔱扡㌱ち换㤹㠲捣㕤〶㥤换㕣攴㈷挴攵㠰〸㜳摤改㠴愵㑥㔹捣ㄵ㐱摢㌲㜳㉣㠹ㄲ收㡡改挴㌰㜷㈵戴㘶捡㍥收㝡〲愳㜷㈶㤰㌵㔳ㄶ㐰㉦〲㑡〸㘰ㄹ㤵㌰户ぢ㝡搱捣昱ㄱㅢ㤶㘳慥㌷〶㠱㌹搶㔶㤹㈸㍥收晡㌰㑡㕦㐶㘱ㅤ㔴㤰戹摢愱㙢攱㤸㘳㘹㤴㌰搷㥦㑥敥㐴㉦㡢戹〱搰戶捣ㅣ㙢愹㠴戹㠱㜴㘲㤸㘳㐱㤵㤹戲㡦戹㐱挰攸挱〴戲搸捡〲ㄸ㐲挰㔰〲㔸㝦㈵捣つ㐳㉦㥡㌹㍥㌲挴挲摣〸っ〲㜳て晡愲昸㤸ㅢ挹㈸愳ㄸ㠵〵㔴㐱收㔸㌵搵挲㌱挷㥡㉡㘱㙥っ㥤戰戸㉡㡢戹㍤愰㙤㤹㌹ㄶ㘱〹㜳㘳改挴㌰挷㑡㉣ぢ㌱㝢〲愳昷㈲㤰㔵㕡ㄶ挰㌸〲挶ㄳ挰挲㉤㘱㙥〲㝡搱捣昱ㄱ㈸ㄶ收捡㌰〸捣戱㥡换㐴昱㌱㌷㤱㔱㈶㌱捡㍢〰〴㤹㘳戹㔵ぢ挷ㅣ㡢戱㠴戹㈹㜴挲慡慣㉣收愶㐱摢㌲㜳慣摥ㄲ收愶搳㠹㘱㡥㈵㕣㘶捡搰㤹捦搶ㄹ挰攸㤹〴戲扣换〲㤸㐵挰㙣〲㔸昱㈵捣捤㐱㉦㥡㌹㍥搲挵挲摣㕣っ〲㜳㉣〳㌳㔱㝣捣㤵㌳捡㍣㐶㘱捤㠸捣㝥㍥㝢摥散昳㜹摤㍦㜸㌹㍢㔴㙡㈰ㄱ慡㔹㜴㔰摥戸慡ㄶ㠵ㅥ㙣昲昲戶摢攲㠵晡㠴攸㜰搱扤㈱㡤ぢ㠰㜹挱愷㔳㌴㡤㝤〶㠱ぢ㍢〵㥥晣㈱挳㘸㘱㑤㐳晥戵㍦㠷㥦㙥搱㌴㥥ㄳ摦昲ㄸ〰㡥攱ㄶ摦〷㔳散㌴戳愶㌲摤㤰㘹愸㙥㉣㉡㐷ㄵ㔳ㄱ㥦愴㔲ㅤ㡢つㅡ㥦晦㘷㜸戴挶㘴㘲㜹昵㝣攲攴㜲㍥㔹㈰戱愴扥㘱㐵扤捣㈶㍦挳〷捡〸㕦㙤摡㌰㑣㠲㜱戸敤っ昲ㅣ搶㍦㜰戰晥〳㘴扢㕣㠷〵〴摣ㅣㄶㄱ㐸㠳ㄵ〳搲㘰搵〰户晣ㅣ㝣捤㘹敤㈵㝣晡㔶ぢ㔵愵慡㔲愹扣㌶㙤㔴㐹攰戱㈵愱㑢晦㉣挰㤱攷㍥挴攳扣昲㥦㝦ㄵ㔲㙥摤愰㙣㐶㌹㔸戲摥ㅦ㔳搰〷㐰㈴㥣㕣㑣㥣㕦攰攲〷愲摢扥㜴㐲㠵慦㠲㈹㝥㄰㜴摢㐰㤷晤㍣捦㜸〵搴㙤愱㤶㡡〷㍣㈸㌴攳攴㜹㕥㜴㌱㕣改㈴散扡㈷㠳挵愱㤷㠸㤵㔰戱㈱㍦〵搰昲搸㔴ㄷ㈱ㄱㅥㄱ㌰挴攲㈹㐰㈲㜷戳扡〰㌰敥敡散㕤愵攱〹挳㘲晡㄰㐸散慡〴晡摣㥣㐲搳㘸㙢ㅡ敤扣㠶㜲搰攰敥㔲攷挱ㅤ愹㤴〹搶挰㠱㕥っ㤱㜰戶㠱㤱攰昸ㄲ㜴㠳㤴搴㐲㘷愱愴づ敡㙣㑡戶昵扣攸摥㜰愵ㅢ㘰㤷〷㙢慡㑥っ㑤搵愱㔰㌵㔱戲ㅤ戴㐲挹愹㤸㔰ㄳ㈵ㄹ㐰愲㈹㌹〵搰㌰㈵摢挳ㄳ㠶愱㔰ㅦㄲ㤴散㠰㍥㌷㘷㐷搳攸㘲ㅡ㕤扤㠶敡㡥㠶㔰㜲㤲㥦㤲ㄵ㜰愰㔷㐲㈴㥣ㅥ〰㄰ㅣ㕦㠵㙥㤰㤲挳愰戳㔰㜲㌸搴搹㤴ㄴ㜹㕥昴㐰戸搲㐷挲㉥㑦〰㔵㍤愱ㄷ㑡㔶㐳搵㐴㐹㉦㘸㠵㤲愳㝤㤴㘸ㅥ㈵㍣敦搵㔱搶散㑢㌰㠸〸㝤㉣㈴戲摦〵㝤㙥づ㉦挲㑢愳户㘹昴昱ㅡ慡㍦ㅡ㤲晤ㄱ晥散㡦㠳〳㝤㍣㐴挲搹つ〰㠲㌵て〸捤㈳㐰㜳㝦㍢〳㡣㝥〴㡤㈷㔳㍦ㄲ㉤㌵〸㝡挹㘷ㅤ㔴㑤昹っ㠱㔶昲㐹㕢昳㔹㙡捤㘷㈸〶挱㐹㑣㥦〱㠹㝣㠶愱捦捤攱愵㜱㘹㡣㌰㡤㤱㕥㐳㡤㐱㐳昲愹昷攷㜳ㄶ愷户ㅥ㈲攱散づ〰挱挱㝣昶㌰晡戱㌴㥥捦〱㝢愲愵昶㠴㕥昲戹㄰慡愶㝣挶㐱㉢昹㔴㔹昳㔹㘸捤㘷㍣〶挱㐹㑣㕦ち㠹㝣㈶愰捦捤㈹㌵㡤㌲搳㤸攸㌵搴ㄴ㌴㈴㥦㠳晤昹㕣捥改㕤〱㤱㜰愶〲㐰㜰㌰㥦㘹㐶㕦㐶攳搵ㅣ㌰ㄱ㉤㌵〳㝡挹攷ㅡ愸㥡昲㤹〵慤攴戳挰㤷㑦晣㍡㐰愲㑦挱㜹搶㈴㜹㔹ㄹ挳㘲晡〶㐸㈴㌹〷㝤㙥捥摥愶㌱搷㌴捡扤㠶㕡㠰㠶㈴㌹搷㥦攴㑤㜰愰㙦㠶㐸㌸晢〰㐰㜰晣ㄶ㜴㠳愷攰㕦愰戳㥣㠲户㐲㥤㝤ち敥敢㜹搱搳攱㑡㙦㠴㕤ㅥ敥慡昶㠳㕥㈸戹〳慡㈶㑡づ㠰㔶㈸㤹攲愳㐴昳昳㔸㑥挱㐹搶散㜹㘹㤸〸㝤て㈴戲㍦〸㝤㙥㑥㠵㘹ㅣ㙣ㅡ㐹慦愱慡搰㤰散换晣搹摦〷〷晡㝥㠸㠴㤳〲㠰㘰捤㡦㈹捤捦㈵捤㑦㈱愷摡攸攷搲昸㌰昵攵㘸愹㐵搰㑢㍥㥢愰㙡捡㘷㌱戴㤲捦ㄸ㝦㍥摣挵㤲捦㈸㙢㍥㑢㌰㠸〸晤㌸㈴昲愹㐵㥦㥢㔳㘷ㅡ昵愶挱㉢戲摣㔴ㅡつ挹㘷㠴㍦㥦捤㜰愰㥦㠴㐸㌸ㄹ〰〸搶摣㥢㥡扢㑦㜳㘷㌹㡤㐶晦〷ㅡ㥦愳㥥捦ㄷ㔰换愱㤷㝣㕥㠰慡㈹㥦㤵搰㑡㍥晤慤昹昴戵收戳ち㠳攰〴て摢㠲㐴㍥㠷愱捦捤㌹摣㌴㡥㌰つ㕥㈷攵愶㡥㐶㐳昲改敤捦攷㌵㑥敦㜵㠸㠴㜳っ〰〴〷昳㔹㘳昴〷搳昸㌶〷㈴改㜰㉤昴㤲捦扢㔰㌵攵㜳㍣戴㤲㑦㜷㝦㍥㑤㙦昹摤慣昹昰攲㈶㥣挴昴㠷㤰挸攷㡦攸㜳㜳㑥㌴㡤㤳㑣攳㘴慦愱㑥㐵㐳昲改攲捦攷敦㥣摥挷㄰〹㠷㤷㈱〹づ扥愵㥣㙥昴㝣㜸㠰晥㠲〳ㄶ愱愵捥㠴㕥昲昹ち慡愶㝣搶㐳㉢昹㌸搶㝣摡㕢昳攱㈵㐷㌸㠹改㙦㈱㤱捦㌹攸㜳㜳捥㌵㡤昳㑣攳㝣慦愱㉥㐲㐳昲㘹敢捦攷㝢㑥敦〷㠸㠴挳㡢㠳〴〷昳戹挴攸㔹敤慥㝦收㠰〶戴搴㘵搰㑢㍥扦㐲搵㤴捦ㄵ搰㑡㍥㌹搶㝣㘲搶㝣㌶㘰㄰㥣挴戴捡㤷㝣晥㠴㍥㌷攷㑡搳戸捡㌴㜸愵㡦㥢扡ㄶつ挹攷户㥦㝣摦搱㜲攱㐰攷㐱㈴㥣敢〰㈰㌸㤸捦昵㐶扦㡣㐶晥㌷〶昲〰㘱㜵㈳昴㤲㑦㈱㔴㑤昹摣っ慤攴昳ㅤ挲㤸㙦㕤扡改晤攰ㅢ㘸挳㕦戰㙥挱㈰挹愷〳㕣㘱晦晣〵㝤㙥捥慤愶㜱㥢㘹昰晡ㅢ㌷㜵㈷ㅡ㤲捦搷晥㝣戶攱昴戶㠵㐸㌸㜷〱㐰㜰昰晣戹摢攸㜹愷扥摥㥥〳㡥愴挳㝢愱㤷㝣㜶㠴慡㈹㥦晢愱㤵㝣㍥昲攷搳㜴晥㝣㘰捤攷〱っ㤲㝣㜶㠲㉢攴昳㍦攸㜳㜳ㅥ㌴㡤㠷㑣攳㘱慦愱ㅥ㐵㐳昲㜹捦㥦㑦て㑥慦〸㈲攱昰昲ㄶ挱挱晤昳㔷愳㍦㤶挶ㄲづ㔸㡢㤶㝡〲㝡挹㘷㔷愸㥡昲㜹ㄲ㕡挹攷㔵㝦㍥ㄹ捥㤶㕦〱㕦戶收昳ㄴ〶㐹㍥晤攰ち昹㍣㡤㍥㌷㠷㤷慥愴昱慣㘹㍣攷㌵搴㡢㘸㐸㍥㉦晡昳搹㡤搳ㅢ〰㤱㜰㜸搱㠹㘰捤㉦挰㥡摦㜸㌵扦摦㍡㉦ㅢ晤㐹㌴づ攵㠰㤳搱㔲慦㐲㉦昹っ㠷慡㈹㥦搷愱㤵㝣㥥昰攷搳昴㜹晡㔷㙢㍥㝦挳㈰挹㘷㌴㕣㈱㥦㌷搰攷收昰㠲㤲㌴摥㌲㡤户扤㠶㝡てつ挹攷㔱㝦㍥扢㜳㝡㝢㐰㈴㥣昷〱㈰㌸昸㜹晡㠱搱昳戶㜸㍤㥥〳捥㐴㑢㝤〴扤攴㔳ち㔵㔳㍥ㅦ㐳㉢昹摣敢捦愷㘹晦摣㙤捤攷ㄳっ㤲㝣㈶挳ㄵ昲昹ㄴ㝤㙥捥㘷愶昱戹㘹㝣攱㌵搴搷㘸㐸㍥㜷晡昳㤹捡改㑤㠳㐸㌸晦〰㠰攰攰晥昹挶攸㜹㤷扢㥥捤〱攷愳愵扥㠳㕥昲搹ㅢ慡愶㝣㝥㠰㔶昲戹搱㥦㑦搳晢挱昵搶㝣㝥挴㈰挹㘷㍥㕣㈱㥦㝦愲捦捤昹㤷㘹晣㘴ㅡ㍦㝢つ昵ㅢㅡ㤲捦戵晥㝣昶攱昴昶㠵㐸㌸扦〳㐰㜰昰晤㠰㤱㐴㝦㈹㡤〷㜲挰㘵㘸㈹戹㌸㐲㔵〵㔴㑤昹昰攲㠸攴㜳㤹㍦㥦愶晤㜳㠹㌵㥦㝣っ㤲㝣㉡攱ち昹昰㜲〸㌷㠷㤷㐴愴挱敢ㅦ搲搰㕥㐳戵㐵㐳昲戹挸㥦㑦㡡搳慢㠶㐸㌸敤〰㤰㜹〷捥ㅦ㕥摦㄰㍤敦㐱搷㑢㌸㠰㌷㤱㉢戹㘴㐱㔵ㅤ㔴㑤昹㙣ぢ戴攴㜳愶㍦㥦愶昷户搳慤昹㜴挴㈰扣昰〷㌷㕣㈱ㅦ㕥愴攰收㜴㌶つ㕥㤵㄰捤昶㕥㐳㜵㐱㐳昲㌹搵㥦㑦㠶搳㙢㠴㐸㌸㕤〱㤰㜹㉦㐱挳昷㈷㈱慦㍡㠸㥥户㤴敢㔵ㅣ挰㝢挲㔵㜷攸攵㜸㍢ㅣ慡愶㝣㡡愰㤵㝣搶晡昳㘹㝡㍦㔸㘳捤愷ㄸ㠳昰㡡改搵㜰㠵㝣㜸改㠰㥢挳换〷搲攰戵〲㘹㤴㜸つ挵㔵㝦挹攷㘸㝦㍥挷㜰㝡㙢㈰ㄲ㑥ㅦ〰㘴摥㠱敦搷扣ㄶ㈰晡摢攰㔰㥦挰〱ㅢ搱㔲晤愱㤷㝣㑥㠴慡㈹ㅦ㉥敦㑢㍥换晤昹㌴敤㥦㐶㙢㍥〳㌱〸慦㤸㕥〷㔷挸㠷ぢ晡摣㥣挱愶㌱挴㌴㠶㝡つ挵戵㜸挹㈷敤捦攷㌴㑥敦㜴㠸㠴㌳ㄲ〰摢晥攱ち扤攸㜹挳户㍥㥢〳㜸挷戶ㅡ〳扤攴㜳㉥㔴㑤昹㜰搱㕤昲㔹攴捦愷㘹晦㔴㕢昳ㄹ㡢㐱㜸挵昴㠵㜰㠵㝣昶㘴〷㥢戳㤷㘹㡣㌳㡤昱㕥㐳㜱㠵㕣昲愹昲攷㜳㌱愷㜷〹㐴挲㤹〸㠰㙤晦㜰摤㕣昴て㈱㠲摥挰〱て愳愵㘴㈹㥣慡㉢愱㙡捡㠷㑢攱㤲捦㝥晥㝣㥡昶捦扥搶㝣愶㘳㄰㕥㌱㝤つ㕣㈱㥦ㄹ散㘰㜳㘶㥡〶㔷扢㐵㌳摢㙢愸戹㘸㐸㍥ぢ晣昹㕣挷改㕤て㤱㜰捡〱㤰㜹〷捥ㅦ慥㘶㡢㥥户㘳敢㕢㌸攰〹戴㥣昹搰攳㠵扦㤲㘴ㄲ昹㝦㐰㘷昷挰扡愹晤㌶捣㝥挱㈷㘵㑦挴㤳慦㜹攵㌷㤶㡢晢捦摣扢戶昲㜲挶晣㝢扥戸㌲换㥢㌶昹㤳㍦〳戹晥ㅦ晣㜰㉦㙤㔹晤愶挷ㅥ昸搱ㅢ㤱㜰㠷晤㤱㉥㝥攳愶慦慣敤敢扤扣敥㌸昷㜷㠱昷摢ㄹ搷㠱慢扢㌲攲㐰㔵㝣收昸晣㜷㔶㕦晡㡦㙢㜷㉦戹昸愶摦扤摦慢扤㤱摥慦慦昷㔲㐹㡣㈸㐱㔷扦㑢昱ㅥ挵晢㄰㙡㌲搲㝡ㅤ㜷㤱㠵㥥㌰㍢挹㌳〴㥦㌰敢㜰戱ㄷ㉦慣〰㘰〶敤㜲ㄵㄷ㘷戹挳㔴ㄹ㐶㤰㈵㐹散㍥ㄸ㍢搴㐰㉤搳〴摣户㌵㤳ㄸ搷㘸㘵㐴慢ㄳ㙢挰㠸ㄲ㌸て㈶戶㤷㌷晦㔰㘲㝢㝡㠶攰㤳㘳㥤㐳攱〹㉦㥣㘳㤸〱ㄲ㕢㠶㡥㈴戶㠷㍦戱㑤㌰㜶㔸〱㤳㑣搳㤷ㄵ㥡捤㈴挶㤵㔶ㄹ搱敡挴㡥挴㠸ㄲ㑢㘲㈳愳ㄲㅢ攱ㄹ㠲㑦㠴㜵㔶挳ㄳ㕥㌱扤ㄹ㌳㐰㘲㕣㍤㤵挴㠶昹ㄳ㝢ち挶づ挷挱㈴搳㙣㜵㘲㕣㐴㤵ㄱ慤㑥散㘴㡣㈸戱㈴㌶㌰㉡戱〱㥥㈱昸愴㔷㘷ㅤ㍣攱㠵㈷愰㘳〶㐸散っ㜴㈴戱晥晥挴㕥㠲戱挳㔹㌰挹㌴㕢㥤ㄸ㔷㔳㘵㐴慢ㄳ㍢ㅦ㈳㑡㉣㠹敤ㅡ㤵搸㉥㥥㈱昸〴㔷攷㐲㜸挲ぢ㡦愵挳っ㤰搸愵攸㐸㘲扤晣㠹扤〹㘳㠷换㘱㤲㘹戶㍡㌱㉥慢捡㠸㔶㈷挶挵搵ㄲ㑢㘲㍤愲ㄲ敢敥ㄹ㠲㑦㘶㜵慥㠱㈷扣昰收㠳ㄹ㈰戱ㅢ搰㤱挴扡昹ㄳ晢㄰挶づ㌷挱㈴搳㙣㜵㘲㕣㑡㤵ㄱ慤㑥㙣㈳㐶㤴㔸ㄲ摢㍥㉡戱敤㍣㐳昰㠹慢捥ㅤ昰㠴ㄷ捡搹㌰〳㈴㜶て㍡㤲㔸㈷㝦㘲㕦挰搸攱㍥㤸㘴㥡慤㑥㡣慢愴㌲愲搵㠹㜱慤戴挴㤲㔸㠷愸挴摡㝢㠶攰㤳㔴㥤㑤昰㠴ㄷㄶ慣㌰〳㈴昶㌸㍡㤲㔸㕢㝦㘲摦挳搸㘱㌳㑣㌲捤㔶㈷挶攵㔲ㄹ搱敡挴戸㘸㕡㘲㐹慣㑤㔴㘲㜱捦㄰㝣㐲慡昳〲㍣攱㠵㜵㌱捣〰㠹扤㠲㡥㈴㤶攷㑦散㔷ㄸ㍢扣〶㤳㑣戳搵㠹㜱摤㔴㐶戴㍡㌱慥㥥㤶㔸ㄲ晢晤㕦ㄱㅦ搰扦㜹㠶攰㤳㑦㥤㜷攱〹慦㤸捥挵ㄷち㈴昶㈱㍡㤲搸㉦ㄸ搱昴〱㥤て㘳〷慥㠹㙥㕤㘲㕣㐰摤扡挴扥挰〸㕢㘲㍦㐶㈵昶㠳㘷〸㍥搱搴昹ち㥥昰挲捤摦㙥㘲摦愲㈳㠹㝤攷㑦慣ㅤㄳ晢ㅥ愶慤㑢㡣㉢愹㕢㤷搸捦ㄸ㘱㑢散慢愸挴扥昴っ挱㈷㤵㍡扦挲ㄳ㕥昸㉦㔵摤挴ㄴ㈶㈲㠹㝤敥㑦慣㌳ㄳ换㠵㐹愶〹戸㙦㙢收㥢〷㤷㔴㘵㐴慢て㐵㉥慣㤶挰㜹昰㉢搵摦愳ㄲ晢挸㌳〴㥦㐰敡ㄴ挲㤳㈴搶搵㑤㡣㡢慡㤲搸〷晥挴㜶㘲㘲㕣㉥挵㙢㉢扥〴㜳㙤㔵㐶戴㍡㌱慥戰㤶㔸ㄲ㝢㍢㉡戱户㍣㐳昰挹愲づㄷ㘶㈵戱㥤摤挴㜶㐲㕦ㄲ㝢挳㥦㔸〹ㄳ攳扡㈹㕥㕢㤱㔸㤱ㄹ搱敡挴㑡㌰愲挴㤲搸㉢㔱㠹扤散ㄹ㠲㑦っ㜵戸㐲㉢㠹昵㜳ㄳ敢㠷扥㈴昶愲㍦戱摤㤸搸㙥㌰攱戵ㄵ㠹㜱戵㔵㐶戴㍡戱愱㠰㤷㔸ㄲ㝢㈶㉡戱愷㍤㐳昰㐹愰捥㜰㜸㤲挴㠶扡㠹㜱扤㔵ㄲ㝢搲㥦搸㜰㈶戶㍢㑣㜸㙤㐵㘲㕣㜶㤵ㄱ慤㑥㙣㍣攰㈵㤶挴ㅥ㡢㑡散㔱捦㄰㝣挲愷㔳ち㑦㤲搸敥㙥㘲㕣㜸㤵挴ㅥ昱㈷㌶㤶㠹㜱㐹ㄵ慦慤㐸㡣敢慦㌲愲搵㠹㜱ㄵ戶挴㤲搸〳㔱㠹摤敦ㄹ㠲㑦敥㜴戸㜸㉢㠹㤵扡㠹捤㐷㕦ㄲ扢搷㥦搸㐴㈶挶戵㔵扣戶㈲㌱㉥挴捡㠸㔶㈷㜶㈰攰㈵㤶挴敥㠸㑡散㜶捦㄰㝣㈲愷挳㔵㕣㐹㙣扡㥢㔸㈵晡㤲搸㙤晥挴㘶㌲戱ㄴ㑣㜸㙤㐵㘲㕣㤱㤵ㄱ慤㑥㙣〹攰㈵㤶挴㙥㡡㑡散㐶捦㄰㝣搲愶㔳〷㑦㤲㔸戹㥢ㄸ搷㘴㈵戱敢晤㠹捤㘷㘲ㄹ㤸昰摡㡡挴戸㌴㉢㈳㕡㥤ㄸㄷ㘸㑢㉣㠹㕤ㅤ㤵搸㔵㥥㈱昸〴㑤攷㜰㜸㤲挴昶㜷ㄳ攳攲慣㈴昶㈷㝦㘲〷㌲戱㘳㘰挲㙢㉢ㄲ攳ㅡ慤㡣㘸㜵㘲㕣愹㉤戱㈴㜶㘹㔴㘲㤷㜸㠶攰㤳㌱ㅤ㉥昰㑡㘲㤵㙥㘲敢搰㤷挴㉥昲㈷㤶㘲㘲㕣㝦挵㙢㉢ㄲ攳㘲慤㡣㘸㜵㘲㘷〳㕥㘲㐹散摣愸挴捥昱っ挱㈷㕥㍡㕣改㤵挴㤶戸㠹㕤㠸扥㈴戶摥㥦㔸ㅤㄳ扢ㄸ㈶扣戶㈲㌱慥摡捡㠸㔶㈷戶〱昰ㄲ㑢㘲愷㐵㈵㜶慡㘷〸㍥挹搲戹ㄲ㥥㈴戱㡣㥢ㄸ搷㙤㈵戱㔳晣㠹㉤㘳㘲搷挱㠴搷㔶㈴挶攵㕢ㄹ搱敡挴戸㠸㕢㘲㐹散㠴愸挴㡥昷っ愱㈷㔴摥ち㑦㉤㍤愱搲昷㕦㍦㜶㐰搰晣㙡㤶㌲ㄷ㔶扢㙡㉥搷愲㤸戹愶戶㔶敡㠰摢攲㜹㜲㘹晣攷㡢㌳昰摣㐴㍣㐵づ晦㉢扣㔷攸㡡攷㈹昲昱㕣收㠹㘵㕡㝡ㅣㅣ慦㥥㥤挶㈳捣摡㔴㑦捤攰㜹㤷㔵〵昸捦攳ㅡㅢ昱㍦挹晦㌷㍣㙣づ㤵搹扣〹ㄷ㥢晢㤸㌹㙢㔱㌴慢㥤㥢㜹づ攰ㄶ㍥捣晦愹㤸挳挷搰晤㝢㡦扥㡣ㅦ㡥㐳慣改搱㉥㔵扥㈷㉢收愹戵搸挷㙥㘹挵搱戱摦㘵搲戱ㅣ㤴㌶㘰㐰晣㈸㠸㕣晣慦㘸㜲搹〲㈲愱㔷㐳㈳搵昱㈲㘲昹ㅢ㜱ㅣ〴戳㘳㥤㍡敦㙡㡣〵晥㙢挴挲㐲愶㙣㌶㜵て㠶昲㌰㡡ㅦㄳ㍤户愳慣㜳㍢㤶㜳㕢ㅢ㥡摢㜱搹㜳㔳昷挱㌹攷㘷㌶昵戰㠹㜸㐲㜴挴㤵搶㠸㈷㌲攲㐹愱㠸㈷〷㈲㙥ち㐶摣散㐵搴捣㌱㑦愵慤捥㑦愳ㄷ愶戳㠵收㌳〲㡥㥦ち㍡㝥㈱摢㜱慤搵昱搹㘱挷攷〶ㅣ扦ㄴ㜴晣户㙣挷搵㔶挷ㄷ㠶ㅤ㕦ㅣ㜰晣㘶搰昱晢㥥攳昸愵㐰㐶ㅣ㡡〷㕢愳㕤㡥〱昱㉢㈰戲て挵つ㠱㠸ㅦ〶㈳㝥㘶㔲攱挱㥦愷昶戳㍡扦㥡㕥㜸㥣㙦㈱晦㥡㠰攳㉦㠲㡥扦㌵㡥㤹㑡㥥㥡㘷㜵㝣〳扤㜰搶㕢ㅣ摦ㄴ㜰晣㝤搰昱捦搹㡥㘷㔹ㅤ摦ㅡ㜶扣㌱攰昸搷愰攳㕣〰㜸慥㜹挷攱ㄴ慢攳扢攸㈵晢㌸扣㈷攰㌸ㅦ晤慣㔳慡㌰摢昱〴慢攳〷挲㡥ㅦっ㌸㙥ㄷ㜴摣㌱摢昱ㅥ㔶挷㥢挲㡥ㅦぢ㌸敥ㅣ㜴摣搵㌸㜶㜷摥〸慢攳捤昴㤲扤昳㥥ち㌸摥㈹攸㜸㘷攳搸㍤搷〷㔹ㅤ㍦㐷㉦搹ㅣ扦㄰㜰㕣ㄲ㜴摣捦㌸收摢㔶㥥敡㙢㜵晣ち扤昰ㅤ㙡换攱昶ㅡ㔵扣㤳挹㝤慦㔶扢愱㥦戵昳㠶㐲㈱㐷㠵㝢㠲昴戲㍡㝥㤳㕥戲㑦㤰户〳㡥㠷〷ㅤ敦㙥ㅣ扢㌳敥㙥㜵晣㍥扤㘴捦昸挳㠰攳戱㐱挷愵挶戱扢昳㜶戰㍡晥㠴㕥戲㜷摥㘷〱挷ㄳ㠳㡥愷ㅢ挷敥㡣户戵㍡晥㡡㕥戲㘷晣㡦㠰攳㤹㐱挷攵挶戱㝢㔴戴戵㍡晥㥥㕥戲㡦㡡ㅦ〳㡥攷〷ㅤ敦㙦ㅣ扢㍢㉦㙥㜵晣㌳扤㘴敦扣㕦〳㡥てっ㍡慥㌴㡥摤ㄹ挷慣㡥ㄵ㥥㌵ㅢ㤸㜱㉥㔵扥挳㉤ㄵ㜴扣挴㌸㜶㘷晣搳㍦㙤摦㍢摡搰㑢昶㡣㜵挰㜱㕤搰㜱挶㌸㜶㘷晣㥤搵㜱扢昰㡣㍢〴ㅣ㉦ぢ㌸捥㍦ㄲ㡡㔶㝦㐵㘳搱㐰㐷㝣㤹攵晦ㅥ㡥㐷㔶㑦挰㠳㡦晢搵攲㥢㔶㉢㥥㌳扤つ㈶愲㔶㈳ㄸ㝤攸㙤搹昳㑥㘴㜵㉣戴㥣㠶敥㐸敤㜱〶搳挹㡦攱户ㄳ挱㜴愶昶㘴㠳搹捥㡦攱㤷っ挱㙣㑦㉤扦㕦㐸慣ㅤ晣㤸戳つ㘶㐷㙡昹㔵㐱㌰㕤晣㤸ぢつ愶㉢戵ㄷㅢ㑣㌷㍦收㜲㠳搹㠹摡つ〶搳摤㡦戹摡㘰㝡㔰换㡦㕣㠹㔵攴挷摣㘰㌰挵搴昲搳㔳㌰㍤晤㤸㕢つ㘶㘷㙡㌷ㅡ㑣㉦㍦㠶ㅦ㙣㤲㝢〹戵昷ㄸ捣㉥㝥捣〳〶戳㉢戵てㅡ㑣㙦㍦㘶㤳挱昴愱昶㌱㠳改敢挷㙣㌶㤸㝥搴㍥㘵㌰晤晤ㄸ㝥〸挸㝣㜶愳昶〵㠳ㄹ攰挷昰晤㕣㌰〳愹攵㕢戹攴㍥挸㡦㜹搳㘰〶㔳换㜷㘵挱っ昱㘳摥㌷㤸愱搴㝥㘸㌰挳晣ㄸ扥㘱㑡慣攱搴㝥㘶㌰㈳晣ㄸ扥昷〹㘶㈴戵㝣摢㤳㔸愳晣㤸敦つ㘶㌴戵㝣〷ㄳ捣ㄸ㍦㠶敦㐸攲㘷㜷㙡㝦㌵㤸㍤晣ㄸ扥戹〸㘶㉣戵㝣㕦ㄱ㍦㝢晡㌱㝣㥦㄰捣㕥搴昲㉤㐲㌰攳晣ㄸ㥥昲㠲ㄹ㑦㉤捦㜶挱㑣昰㘳攴搴攳㔹㔷ち慤搹ㅣ㥥㠲昲㜷㝢ㄹㅡ戸㉡㈷㈷ㅦ㔱ㄳ晤㈸㥥㠴㠲㥡攴愲攴昴㈳㙡戲ㅦ挵搳㔰㔰㔳㕣㤴㥣㠰㈱㕦㍣ㄱ〵㌵捤㐵挹㈹ㄸ㐲昱㔴ㄴ搴っㄷ㈵㈷㘱〸挵㤳㔱㔰戳㕣㤴㥣㠶㐴捤㐶摦㙣づ㑦㐷㐱捤㜱㔱㜲㈲ㄲ㤵挵〴㑦㐸㐱捤㜵㔱㜲㉡ㄲ㤵攵㡢愷愴愰收戹㈸㌹ㄹ㐳㈸㥥㤴㠲㕡攰愲攴㜴㈴㉡㡢㔵㥥㤶㠲摡搷㐵挹〹ㄹ㐲昱挴ㄴ搴㝥㉥㑡㑥挹㄰㡡愷愶愰づ㜰㔱㜲㔲㠶收挵㤳㔳㔰〷戹㈸㌹㉤㐳扥㜸㝡ち敡㘰ㄷ㈵㈷㈶㔱㔹㝢㥢㈷愸愰ㄶ扡㈸㌹㌵㠹捡㘲㤵愷愸愰慡㕣㤴㥣㥣㈱㕦㍣㐹〵㔵敤愲攴昴㈴㉡㡢㝢㥥愶㠲㕡攴愲攴〴つ昹攲㠹㉡愸挵㉥㑡㑥㔱愲戲戸攷愹㉡愸㕡ㄷ㈵㈷㈹㔱㔹戳攷挹㉡愸㝡ㄷ㈵愷㘹挸ㄷ㑦㔷㐱㉤㜵㔱㜲愲㠶㝣昱㠴ㄵ㔴摡㐵挹愹ㅡ昲挵㔳㔶㔰㡤㠲㜲捣㜴ㄴ捦㑦㔹㔰㍢ㄹㅦ晡扣㕣㍥〱㘳ぢ㜰攷戸㐹㑢昱摣ㄴ挴㐹〱㠴搹㙤㡡攷愵㈰㑥捣㐶㈸㥥㡡㘲昸㘳挰挰戳㑦っ㈷〴っ㍣攱挴㜰㝣戶挱㌱㝢㑣昱㘴ㄳ挴㜱搹〸挵昳㑢っ㙢〳〶㥥㔲㘲㌸㌶㘰攰㔹㈴㠶㌵〱〳㑦ㅣ㌱ㅣㄳ㌰昰㕣ㄱ挳搱〱〳㑦て㌱慣づㄸ㜸㐶㠸攱愸㠰㠱㈷㠱ㄸ㡥っㄸ㜸摣㡢攱㠸㠰㠱㠷扡ㄸづてㄸ㜸㜴㡢攱戰㠰㠱〷戴ㄸ㔶〵っ㍣㠶挵戰㌲㘰攰㘱㉢㠶ㄵ〱〳㡦㔴㌱㉣てㄸ㜸㜰㡡㘱㔹挰挰攳㔱っ㡤〱〳て㐱㌱㘴戲つ㠵晦ぢ㤹搹㉥㤰</t>
  </si>
  <si>
    <t>㜸〱捤㝤〷㜸ㄵ㔵晡㝥㑥捡㈵攷ㄲ㘰㔴慣ㄴㄳ㈴㡡㠰㜴㐲㔱ㄴ㐸攸㑤〹挵ㅥ㉦挹㡤〴㔲昰摥㠴㈲㈲ㄶ散㘲挷㠶㘲敦㝤ㄵ扢敥㕡搷摥㝢㔹㉢慥㜵敤扡㉢㉢晥摦昷㥢㌹㘱敥捣㤹㈴散㙦晦捦戳攳捤挷㌹摦㜹捦㜷捥晢捥捣㉤㘷扥ㄹ戳㔴㔶㔶搶ㅦ搸昸㉦户㕣ㄶ扡㤶㉦㑢㌷㈶敢晡㤵㌶搴搶㈶㉢ㅢ㙢ㅡ敡搳晤挶愴㔲㠹㘵㔳㙢搲㡤㌹〰挴㉡㙡搰㥥捥慢㐸搷ㅣ㤹捣慦㔸㥣㑣愵〱捡换捡捡捦搷搹㘸摦搱晢㜳㑣㐵戳㤷捥愵〱㉡㑢挷㘸摡搱攴搳㘸㥡㌸㑤㝢㥡〲㥡づ㌴ㅤ㘹㍡搱㌸㌴㕢搱㙣㑤戳つ㑤㘷㥡㙤㘹戶愳搹㥥㘶〷ㅡ㡥慦㜷愲改〲㔳搰ㄵ㘶㔶改搸ㄹ昳ㄶ㠰㑤㜹㘳㐳㉡搹户㜰㡥㍢攷㔱〳〷昶ㅢ搸㙦搰㠸㐱㈵晤〶昴㉤㉣㙤慡㙤㙣㑡㈵㐷搵㈷㥢ㅡ㔳㠹摡扥㠵晢㌶捤慢慤愹㥣㤲㕣㌶慢㘱㘱戲㝥㔴㜲摥㠰挱昳ㄲ㐳㠶てㅣ㌲㜴㘸昵㠸ㄱ挳ぢ扡㈱昲昴搲戱晢愶㤲搵改晦㔶捣敥㡣㌹愳㜴㙣扦改挹挶晦㔶捣㥤ㄱㄳ㈱换ㅡ敡ㄲ㌵昵晦愵愰㜹摣愷㐳换㤲㤵㌵摣昹挹㘴慡愶晥昰㝥㤸㜶㠶搰愸つ敢㌷㈶㥤㙥慡㕢挴攳愸㌴㔹㕢㍢㌳㔹㉤㍢扤慥㉣摤戸㙦㈲㔵㤷㉥愸愳㝥挹㔴戲扥㌲㤹敥㔸㌷㙥㘹㘵戲搶〳愶昳敢收㈴㔲搳ㄳ㜵挹㕣ㄶ㍡搵戹晢㜰㔲㔵戲扥戱愶㜱㔹㠷扡搹改攴捣㐴晤攱㐹㐲昲敡㈶㌴搵㔴愹摣㕣扣戲㜲㜶戳捤㑣㜶ㄴ收㔳㔷㍡㍦㤱㙡㤴ㅡ㜷攱㐰ㅢ搶㜷戸〸㡢㡣㜹昱㤰㉡っ昴攲㍥㉢慦愹㥢㤲㑣搵㈷㙢㌹〸昷㘴㥦〰㐸〴㜲昷㐳戳㔲㠶づ昷㤲㙡敦㥤㝣攴挲㔱㘲㠵㌰摢捣慥慦愹㙥㐸搵昵㥤㔶㔳㍦㙡㐰摦㘹㠹愵愳〶敡㈲㌴攸ㅥ㠴散〲搳㜹㜶晦㐹㤸㔱愲㜱㝥攱捣〴戴ㅥ㔹㔲㌲㜰愴敥㐹㑣㌱㡣捡㝤〷愷戹㍦㌸㑦戵散㡡㐴㜶挵扣散㡡捡散㡡慡散㡡㘴㜶㐵㜵㜶挵攱搹ㄵ昳戳㉢㙡戲㉢ㄶ㘴㔷㉣〴挶㙣昹敤摡㘵㝢摢㝢㤷㍤㌷戳㝥搵㝥㤳慦敤㔸戴晣搰㙦昷捦㔱㍣戳攵㡤㘱㌷ㄴ慣㤳敤㠵〶扤㍢㑣慣㌷㑣㜸戲挳㠷㡦搴㝤㠸改ぢ愳搴慢㤸㉣㈷晣攰㌹㠵㔷㝦㝣挹㌳愵慢㠷慤㑦慤ㄸ㜹㔶戶攲摢㠷㡣搴て〵敢㐸晤ㄹ㘵〰㑣㙣㈰㑣㜸愴愱㐳㐶敡㐱挴っ㠶㔱敡㌹㙦愴愶㔱㤳户扤昲慦㙢㈷㥤㍥攷攲愷㝥晣昵搷搱㡡敦㔱㌲搲㔰ㄴ慣㈳㤵㌰捡㌰㤸搸㜰㤸昰㐸㈳㠶㡥搴㈳㠸ㄹ〹愳搴ㄳ摥㐸ㄷ㉤㝣扤㝡晥昵㡢㈶摣晥昴愸㑤慡敥㠷㈹㡡㙦㠴㌲搲㕥㈸㔸㐷ㅡ挵㈸㝢挳挴昶㠱〹㡤㌴㘲㜰挹㐸㍤㥡㤸㌱㌰㑡㍤散㡤㜴搶昶挵㈳㙥改㝥昶㠴㥢扡ㅣ晣搵改〷㥣㤴㔶㍣昱㘴愴㔲ㄴ慣㈳㤵㌱捡㌸㤸搸㜸㤸搰㐸㈵㐳挱㘹〲㌱ㄳ㘱㤴扡挷ㅢ㘹㝥敦㥦ㄷ摥昷㔶㐹改つ㡦捦㌹㘷捦戲㤳㤶㈸扥愵换㐸㤳㔱戰㡥㌴㠵㔱愶挲挴愶挱㠴㐶ㅡ㌱ㄸ晢㘹㍡㌱㌳㘰㤴扡摤ㅢ改晤㝢摡捦慣㜳㐶捣戸昸扥敢㔷ㅣ㜸改㤲ㄱ㡡㥦ㅢ㌲搲㝥㈸㔸㐷㥡挹㈸攵㌰戱㔹㌰愱㤱㑡㠶つㅥ愹㘷ㄳ㌳〷㐶愹ㅢ扣㤱慥㔹户搵ㅤ扤㘶捥ㄸ户㙥敥昰㈳㥥扢扦摢愷慡㍤㥡㘵愴晤㔱戰㡥㜴〰愳ㅣ〸ㄳ㍢〸挶㌲ㄲ搴㍢㤸㤸㐳㘰㤴扡搲ㅢ改戱昷㌷慥摦昵搹㜷挷㍥㜴搰㠶晢搷敥㝦搹〶挵㑦㐰ㄹ愹〲〵敢㐸㠷愱㐱㈷㘰㘲昳㘰挲㈳㤵㠰㔳㈵㌱㔵㌰㑡慤昵㐶敡㌶昸愴ㅤㅡづ㙡ㄸ㝦挱㜹㐵扢㑤㤸㜲散㔷㡡ㅦ戳㌲㔲㌵ち搶㤱づ㘷㤴昹㌰戱ㅡ㤸昰㐸㐳㜱散㉤㈰㘶㈱㡣㔲攷㜹㈳㙤㝣㙣搴㤰㔳㌷㍤㌴攱㠱ㄵ戹户㜷㕦㤱户㤵攲㘷戹㡣㔴㠷㠲㜵愴㝡㐶㘹㠰㠹㉤㠲戱㡣㠴㌷戴㈳㠸㐹挱㈸戵摡ㅢ愹攴捤攳敢慥扦扡㘱挲昹昹㡢㌶㍤摤㜳挹㤹㡡㕦ㄸ㘴愴㐶ㄴ慣㈳㌵㌱捡㘲㤸搸ㄲ㤸昰㐸㈵㈳㐶敡愵挴㉣㠳㔱敡㐴㙦愴㍢晥昵㑡搱㡡㕦ち挷㥣㤰户攱㤲捦㝦敡㝥愰攲户ㄲㄹ㘹㌹ち搶㤱㡥㘲㤴ㄵ㌰戱愳㘱㐲㈳㡤ㄸ㠴晤戴㤲㤸㘳㘰㤴㕡改㡤昴搶攲摡〷㔷㉦㍤㜹摣敡㐱摤㈶摥㍢敡挰摦ㄵ扦晡挸㐸挷愱㘰ㅤ改㜸㌴攸㔵㌰戱ㄳ㘰㐲㈳㤵㤴っㅢ愹㑦㈴收㈴ㄸ愵㤶㝡㈳ㅤ戰敥㉦㐷㡦散㝤搷愴扢ぢ㙥㈸晡晤㤰户晦愵昸晤㑡㐶㍡〵〵敢㐸愷㌲捡㘹㌰戱搳㘱挲㈳㡤ㄸ㌰㔲慦㈶收っㄸ愵㡥昰㐶晡换摤㍦㥥㍣昷㠵㤷捡捥㔷㙢摥㕡昷㐲㜶戱攲㤷㌸ㄹ改㉣ㄴ慣㈳㥤捤㈸攷挰挴捥㠵〹㡤㌴㘲㌰㍥㌵捥㈳㘶つ㡣㔲ぢ扣㤱㍡㑤㜹散晢戳㠷㙥ㄸ晦攰つ敢〶晤晤㤸ㅦ扥㔴晣愶㈸㈳㕤㠰㠲㜵愴ぢㄹ攵㈲㤸搸挵㌰愱㤱㑡㠶攳捣㕤㑢捣㈵㌰㑡㔵㝡㈳戵换晦㈰昹攴㡦敤㈷㕦㝥搰昲扢戳捦晦扥慢摡ㄶ捤㌲搲㍡ㄴ慣㈳㕤挶㈸㤷挳挴慥㠰〹㡦㌴〴挷摥㤵挴㕣〵愳搴挱摥㐸㥦㉤㔸戹㌱昱㔶晤搴ㄳ㝦捣㉢挸㔹㝣昴㝢㡡摦㜹㘵愴㙢㔰戰㡥㜴㉤愳㕣〷ㄳ扢ㅥ㈶㍣搲㌰散愷ㅢ㠸戹ㄱ㐶愹搹摥㐸㔷ㅦ戲愱㙣㘳扢㠲昱攷㕥昸昳㘵摦㘷敤扦㥢攲ㄷ㙢ㄹ改㘶ㄴ慣㈳摤挲㈸户挲挴㙥㠳戱㡣㠴㌳昷㜶㘲敥㠰㔱㙡扡㌷搲㍥㐷ㄷ㝣摣攷愳扣挹㘷㔴摦㝦㕣晦㤵捦㕦慥㜶㐰戳㡣㜴㈷ち搶㤱敥㘲㤴昵㌰戱扢㘱挲㈳つ㠵㝡昷㄰㜳㉦㡣㔲ㄳ扣㤱㍥㍥攵愸㤷ㅥ摥晡捥改愷敦昳㤷昲㔹㘷晦㜵㤰摡ㄱ捤㌲搲晤㈸㔸㐷㝡㠰㔱ㅥ㠴㠹㍤〴㘳ㄹ〹㘷敥挳挴晣ㄹ㐶愹搱摥㐸㔳慥㤹㕢㜰挳昴㜳㐷㥦㌴㉣㘷挲㜹㐷㕤㤰㔰㍢愱㔹㐶㝡〴〵敢㐸㡦㌲捡㘳㌰戱挷㘱挲㈳㤵㘰㍦㍤㐱捣㤳㌰㑡㡤昰㐶㝡晥愸搵㙢慦㌸昴戳改ㄷ捦慤扤㝡慢慢敦扦㐵㜵㐱戳㡣昴ㄴち搶㤱㥥㘶㤴㘷㘰㘲捦挲㠴㐶ㅡ㌱ㄸ㥣㥥㈳收㜹ㄸ愵〶㜹㈳摤ㄹ扦愷敡慤㍥㐷㡤戹昶愶㝢㤷晦㤸㍣敡挵㠲ㄷ搱扣㥦昷㐵戵㉣㤵㔸㠲慦晥㥢㝦㔵っ敡㌷㠰晦戵晥㜳ち扦愶慡㠷㔶て慢ㅥ㌸戰㙡攸㠰挴攰㐴㕥ㄱ挲戶昵㝢㍢摦㝡ぢ慡攷搶搴㔷㌵㉣㤱㉦昲㕤挷㈶搲挹捤摦敢晢㜸㙤㘳ㅢ㥡敡慢搲㕤散㡤攵㡤㠹挶攴㑥挱戶捤㐱㐲摤捡昱㌳㈷㤹㤶昱扡〷扢捤㐹搴㌶㈵挷㉣慤㜱㥢扢〵㥡昱㈳愷㘱㕥㜴敢昸㔴昲㠸收搶搰㡣挶攰㔷昸㘲㠹ㅤ㘲改㌶戹昳㉡㉣㥤摦㤰㑥搶换昴晡搴敤㕢㔳戹㌰㤹㉡㑦昲㌷㝣戲㑡愸㙥换㈶敦㤷㔶㥦ㄹ昵㈰㡡摦㑥㔵㍤晣摥敡㜱㑢ㅢ㤳昵㔵挹㉡捣㜷㔱㌲搵戸㙣㔶㘲㕥㙤㜲扢っ㠸㍢㈶ㅡ㜶捣㜰㡦㙦愸㙣㑡㤷㌶搴㌷愶ㅡ㙡㌳㕢挶㔴㉤㑥攰搷㕤搵戴㠶慡㈴㝥㥣攵㜲换㔲㔹㌹㌹㑡㘵昵戶晤㐲㘲摣㜴㍦搹ㄱ扥㕤摣つ晢㝣㠷捣挳慥摦㑣戰〳㡢摡㈴㡦挹散㥥慤〴㤳戸っ戳㝢㌴搰挷㠹ぢㅥ㐴昷㡡㐶换ㅣ㥢昷摣晦㕦㜰㜶昶㌶ㅥ晢㜱㡢昱ぢ㜸㘲愲扥慡㌶㤹㙡㜱戹㐶㜱㐶晡㈵㤸扣晥㌸㥢㈳搵换〵㐲㉤㔵换昲㤶搴㔴㌵捥㡦捤㑦搶ㅣ㍥㥦㕦㥦戰愴㤳㥦㑦㘹㐳㥢㝥〵㉥晤㉡捤㙢㌰昱㜸㔶散㜵㠲㘲㜱晤㠶㕢捦敢㠱㝦户晣户㜵㌶㝡㘹昹㉤㡦㠵㤷㜴㕥摤昸㠶㔴㍡㈷挷挶㜲㘲㈲㍤扦㤱㠷㘷换㡤㡣昷㈶捤㕢㌰㜹㍤㘱㕡晤改摥〹愰㕣慥㔰㜴愸㉢㑢㔶㈷戰㉥㈴㘷户㑡攴搵戹㑢つ㘵挹㜴愵收㥡挴㈴㥣㉢㑢㘳㈸攱攴㉦愸攳搱㥦㕣摡㔸㤶㘸㑣戴慢挳敡〶昶㤲〶愸㡦昴㜲㑢散搹㐱㝣愶㜷摣慢㈱㠲㈳㐵㕦㤴昶攲㜰㈳攱挴挱昹㤲㤵攳搹㤶㐹㘰敥摤㐱㈲ㄶ㍣搰㌳㔷㈹戰㜸㔲㌵㈱㔹㍦㙢搹愲㘴㥡昰晣㔸㡢㔲〶㑦㉦〶㥢㔱㌹㙦㜶㘳㑤㙤扡ㅦ㘶㍡㈱搵搰戴攸扦ㄹ㠷戱昴摢㌰㘶换摢ㄵ㐷㜱摢㌹㐱慥慣㜶㡢戹㙦㉡㉡戲昲ㄹ㡤ㅥ扤ぢつ㡦㔶〴晢〳晦挸愶摦挷㍦昱㤶摡昲㡡㠱搸㤲ㄵ㥤㍣攰ぢ敡愰搰慣㔴㔲搶愸昲愵〲戵㍢搴捤㙤㐸㉤㥣搷搰戰㤰挷㔳㐷愹愵攷㈷㤳㡤㕣昷㘹敦慤㜳挹㝡㤶㔲㌹㌹ㄹ敢㌶扥〵愲㥤ㄱ㍦昶ㄱ㑣㠷㌱戵戵㠵㈶㘲㍡昶㌱㕣㌹㔸㠱㡡㝤㠲挲㔰扣㤳㌷㌶㌴㘲搰挲挵㈵㠵㝢㄰㤶㙥㉣㉣挵愷㘵㈱㍦愳㙡㙢敡㤳㠵扤敡ㅢち㔳挹昴㈲㉣昵㈶㜷敦户戴㌶扤㔴㜵㠵㌴㕣㠲改昹挳搰〵㙦づ晥㜹捣㡤㕦㍥㥢散摤㙥昹ぢ慡㡢搷㄰㕡〵敡㠵挱㡡昰愷㍦㠳㔱㍢〲挶户ㅣ㤴㌳㌷晤㌹敡晡ぢ㥡㉦㘱昰挶㈱扢〲敦ㅢ㕦扢㔵戵㍢晥攵㝢㠷晥㠶收ㅦ㌰慡てっ捦㕣晤㉤㡣搹㤴㠳昸㍣㈰㘴愷昶㠶㍢扣㔳㝦㠴㌷慥㕢㘸㔳㝤㠱攰㡥搵ㄴ㔲㔳㍡㑤搹㔴っ㠱慤〲攴㜹つ愱挵愹晥攸㈶〲晣㥢晤㜳〰戳ぢ戰㠹㘳㔰ㄸ捤挳搱㈷㐰戶㕢㔵〳搰㈶〲攴挰愱戹㈸慦〶挱㈵〲攴愱㘶㌶昵摢㈶㥦〰〳攱づぢ愰ㄹ㔳户搰愶〶愳㥦㑤㠰敦㄰摣㉡挰户㕥㐳㘸捤慣〴㤱㡡㌸㡢慤㌹攵㙦〰戳ぢ搰ㄹ捤㝡㕢㥡敤㘰㝣〲散攰㔶搵㌰〴ㄱ〱㜶㈴㘸㈷ㄸ㌵〲㉥ㄱ愰ぢ㙡㘶㔳㥦晡〵ㄸづ㜷㔸㠰㥤ㄹ㔳户搰愶㐶愲㥦㑤㠰㜷愲〴㜸摢㙢〸㉤攵㡤㐲愴㈲捥愲ㄷ愷晣㘶愴〰扤搱慣晢搰昴㠵昱〹搰捦慤慡扤ㄱ㐴〴攸㑦搰〰ㄸ㌵ㅡ㉥ㄱ㘰㈰㙡㘶㔳㉦昸〵搸〷敥戰〰㐳ㄹ㔳户搰愶挶愰㥦㑤㠰挷愳〴㜸捣㙢〸慤㌰㤶㈱㔲ㄱ㘷戱㌷〶㔵㡦㐴ち㌰ㅡ捤㝡っ捤㔸ㄸ㥦〰㘵㙥㔵㡤㐳㄰ㄱ㘰ㅣ㐱攳㘱ㄴ搷ㅤ㐵㠰〹愸㤹㑤摤敢ㄷ㘰㍣摣㘱〱愶㌰愶㙥愱㑤㑤㐴㍦㥢〰户㐶〹㜰㡢搷㄰㕡昸㥣㠲㐸㐵㥣挵㉣㑥昹愶㐸〱收愰㔹捦愵搹ㅦ挶㈷挰㠱㙥㔵㑤㐵㄰ㄱ攰㈰㠲づ㠶㔱搳攱ㄲ〱づ㐱捤㙣敡㑡扦〰搳攰づぢ㤰㘰㑣摤㐲㥢㥡㠱㝥㌶〱㉥㡣ㄲ攰〲慦㈱戴ㅥ㍢ㄳ㤱㡡㌸㡢〵㥣昲㥡㐸〱㙡搱慣敢㘸敡㘱㝣〲㉣㜲慢慡ㅣ㐱㐴㠰㈳〸㑡挱愸搹㜰㠹〰㘹搴捣愶㑥昷ぢ㌰ぢ敥戰〰㑢ㄸ㔳户搰愶收愰㥦㑤㠰攳愲〴㌸搶㙢〸㉤ㄳㅦ㠰㐸㐵㥣挵㌱㥣昲捡㐸〱㡥㐳戳㍥㥥㘶ㄵ㡣㑦㠰ㄳ摤慡㍡㄰㐱㐴㠰㤳〸㍡ㄹ㐶ㅤっ㤷〸㜰ち㙡㘶㔳㡢晤〲ㅣ〴㜷㔸㠰搵㡣愹㕢㘸㔳㠷愰㥦㑤㠰摡㈸〱ㄶ㝡つ愱搵敢挳㄰愹㠸戳㌸㥦㔳慥㠹ㄴ攰㐲㌴敢㡢㘸㉥㠶昱〹㜰㠹㕢㔵〹〴ㄱ〱㉥㈵㘸ㅤ㡣慡㠴㑢〴戸っ㌵戳愹挳晣〲捣㠳㍢㉣挰㔵挰挷㜵ぢ㙤慡ち晤㙣〲捣㠹ㄲ㘰戶搷㄰㕡㔴攷㤲㜹ㄱ㘷㜱㌳愷㕣ㅥ㈹挰慤㘸搶户搱摣づ攳ㄳ攰㑦㙥㔵捤㐷㄰ㄱ攰㑥㠲敥㠲㔱ぢ攰ㄲ〱搶愳㘶㌶㌵搹㉦㐰つ摣㘱〱敥㘳㑣摤㐲㥢㕡㠸㝥㌶〱㐶㐷〹戰㡦搷㄰㕡敢慦㐷愴㈲捥攲㔱㑥㜹㔴愴〰㡦愳㔹㍦㐱昳㈴㡣㑦㠰愷摣慡㙡㐰㄰ㄱ攰㘹㠲㥥㠱㔱㐷挰㈵〲㍣㡢㥡搹搴㄰扦〰㡢攰づぢ昰㈲㘳敡ㄶ摡㔴ち晤㙣〲昴㡥ㄲ㘰㜷慦㈱㜴〹愲〹㤱㡡㌸㡢户㌸攵摤㈲〵㜸〷捤晡㕤㥡昷㘰㝣〲晣捤慤慡挵〸㈲〲㝣㐰搰㠷㌰㙡㈹㕣㈲挰㐷愸㤹㑤㜵昷ぢ戰〴敥戰〰ㅢㄸ㔳户搰愶㤶愱㥦㑤㠰捥㔱〲㙣攳㌵㠴慥㡣ㅣ㠵㐸㐵㥣挵㍦㌸攵慤㈲〵昸づ捤晡㝢㥡ㅦ㘰㝣〲晣攴㔶搵ち〴ㄱ〱㝥㈶攸ㄷㄸ戵ㄲ㉥ㄱ攰㔷搴捣愶昲晤〲ㅣつ㜷㔸㠰㡤㡣愹㕢㘸㔳挷愰㥦㑤㠰㑤扦㐷㝣ㄵ晥摤㙢〸㕤戰㌹ㅥ㤱㡡㌸㡢摣㙣㑣㜹㈳㘰昶慦挲㌱㌴敢㜶㌴昹㌰㍥〱攲㙥㔵慤㐲㤰ㅥっ搴㥥愰〲ㄸ㜵㈲慡㈲㐰〷搴捣愶㝥挰ㄸ捤㍦㠶㑥㠰㍢㉣挰㔶挰挷㜵ぢ㙤㡡ㄷ㠷㙣〲㝣ㅥ㈵挰摦扤㠶搰㜵愴㔳ㄱ㐹〴搸㠹㔳摥㄰㈹㐰㔷㌴敢㙥㌴摤㌹扢捤扦〶ぢ摤慡㍡つ㠱㝡㤰㑥ㄱ㐱㍤㘰搴㙡㔴㐵㠰㕤㔰㌳㥢㝡捦㉦挰改㜰㠷〵搸つ昸戸㙥愱㑤㥤㠱㝥㌶〱㕥㠹ㄲ攰㘵慦㈱㜴㜹敢㙣㐴ㄲ〱〶㜰捡㉦㐶ち㌰〸捤㝡㌰捤㄰捥㙥戳〰㈵㙥㔵㥤㠳㐰㍤㐸㘷ㄸ㐱挳㘱搴㜹愸㡡〰㈳㔰㌳㥢㝡搲㉦挰戹㜰㠷〵ㄸ〵㝣㕣户搰愶搶愰㥦㑤㠰〷愳〴㜸挰㙢〸㕤㜵扢㄰㤱㐴㠰昱㥣昲㝤㤱〲㑣㐴戳㥥㐴㌳㤹戳摢㉣挰㔴户慡㉥㐲愰ㅥ愴㌳㡤愰改㌰㙡㉤慡㈲挰っ搴捣愶㙥昷ぢ㜰㌱摣㘱〱捡㠱㡦敢ㄶ摡搴㈵攸㘷ㄳ攰摡㈸〱慥昱ㅡ㐲ㄷ〳㉦㐳㈴ㄱ攰㘰㑥昹慡㐸〱づ㐵戳慥愰㌹㡣戳摢㉣挰㍣户慡㉥㐷愰ㅥ昸搳㤵〴㔵挱愸㉢㔱ㄵ〱㤲愸㤹㑤㕤散ㄷ攰ち戸挳〲搴〰ㅦ搷㉤戴愹慢搰捦㈶挰㔹㔱〲㥣改㌵㠴慥㔱㕥㡢㐸㈲㐰㡡㔳㕥ㅤ㈹㐰㈳㥡㜵ㄳ捤㘲捥㙥戳〰㑢摤慡攲㔵捣ㅥ愴戳㡣愰㈳㘱搴つ愸㡡〰换㔱㌳㥢㕡攵ㄷ攰㝡戸挳〲慣〴㍥慥㕢㘸㔳㌷愲㥦㑤㠰㈳愳〴㔸收㌵㠴㉥㥤摥㠲㐸㈲挰挹㥣昲㤲㐸〱㑥㐵戳㍥㡤收㜴捥㙥戳〰㘷戸㔵㜵㉢〲昵㈰㥤㌳〹㍡ぢ㐶摤㡥慡〸㜰㌶㙡㘶㔳昵㝥〱㙥㠳㍢㉣挰ㅡ攰攳扡㠵㌶㜵〷晡搹〴愸㡡ㄲ愰搲㙢〸㕤搱扤ぢ㤱㐴㠰㜵㥣㜲㈲㔲㠰换搱慣慦愰戹㤲戳摢㉣挰搵㙥㔵慤㐷愰ㅥ愴㜳つ㐱搷挲愸㝢㔰ㄵ〱慥㐳捤㙣㙡㝦扦〰㜷挳ㅤㄶ攰㈶攰攳扡㠵㌶㜵㉦晡搹〴㤸ㅥ㈵挰㌴慦㈱㜴愱昹〱㐴ㄲ〱敥攲㤴愷㐴ち㜰㌷㥡昵㍤㌴昷㜲㜶㥢〵戸摦慤慡〷ㄱ愸〷改㍣㐰搰㠳㌰敡㘱㔴㐵㠰㠷㔰㌳㥢ㅡ敢ㄷ攰㈱戸挳〲㍣〲㝣㕣户搰愶晥㡣㝥㌶〱㠶㐷〹㌰捣㙢〸㕤晦㝥ㄴ㤱㐴㠰㘷㌸攵愱㤱〲㍣㠷㘶晤㍣捤ぢ㌰㍥〱㕥㜲慢敡㌱〴敡㐱㍡㉦ㄳ昴ち㡣㝡〲㔵ㄱ攰㔵搴捣愶晡晡〵㜸ㅣ敥戰〰㙦〲ㅦ搷㉤戴愹㈷搱捦㈶㐰㡦㈸〱㡡扣㠶搰㘵昹愷ㄱ㐹〴昸㤰㔳摥㌹㔲㠰㡦搱慣㍦愱昹㤴戳摢㝣〴㝣收㔶搵㌳〸搴㠳㜴晥㑥搰攷㌰敡㌹㔴㐵㠰㉦㔰㌳㥢摡捥㉦挰戳㜰㠷〵昸〶昸戸㙥愱㑤㍤㡦㝥㌶〱ち愲〴㘸敦㌵〴戳〵昲㕥㐲愴㉤戸捡摢㥥ㄳ慥㥥㔳㤳㕣挲换㔲ㅤ慢㤱攳㕢摡㤴㙥㙣㤰㙢㘸ㅤ慡换ㅡ愶㌷㌴㤶搵愴ㄷ搵㈶㤶㙤㔳敤ㄵ收捥㑦搶攳ち㜷ちㄷ扡〳扥㠶㐵㡢㤲㔵扡扡扣愱㈹㔵㤹㥣㔴昶扦㜰〵ㅣ晣戰敢攴攲㜷戶挲昶㥦㕤搴捤㐲㑦ㅣ㈵搸戲昲㕥㐱挰攰戵㌹挹㌴昶㕤㐷㤷愲〳㘰愷捤㡡捥慡㘹慣㑤戶慦㤶㙢搸㔲捥慦㠶㡡㐸ㅢ愸㙡㔷㍤㙢㍥慥㔹㤵㜵愸㥥㤰慡愹攲㌵㈲敥㡣捥㉥㜴㙡昲㜰愴〸散摢㤰慥㘱㔲㜷㠷敡㔹愹㐴㝤㝡ㄱ慦㜶㔶㉥摢㍡愳㈶㤷㐵昳慡挷搶搴愷㌱㡣散㐵㤶㍢㔵㤷捦㙦㔸㠲晢ぢ㥡敡敡㈷㈴ㄶ愵晦㈷昶㡡攲㙥㤱㑤㜶㡤捡㔶搹搹㉡㍦㍢晦㍦摤㍦戱㕦㜰㡥㜵昶㌲户ぢ㜱愰㌶愶㙡收㌵㔱㌱ㄹ㘴㄰㙣㉥㡤散挴慣扣㔷㔱ち㕥搸昴敤挳㐰㔶〲㈷㥢㤱㌸㙦扤㐰摥㝣搷㐶㌷挰昵慦㤸㑦挱㍦㘱㈶㑦㤸㍤㘹㜳扥捥晦改ㄶ㠸扣搷㄰戹捤改ㄱ摢〲摣搱㍤㠶㤸㌲挱㐳ち愷㈶づ〵搶㠲挷㘵扣㕡㌰㍣㐴㍢㙥㉥㡥挷ㄵ昶㠲敡愹㠹㜹挹㕡㈴〶搴㈵ㅡ㍢扡ㄵ㘶㘸搴㈵㙡搳㕥㕢㘹㐳㕤㕤㠲挷ㅣㄳ晤换㉢ㄳ戵挹晣敡㌱㑤㡤つ㐸愰搷搵㌰㜲㘰㝡慥挴㔲戸ㄲ㑢摤㑢昸搵㌳㤹㌰㈴㘵挶㙡㌸㍣㤱慡㘹㥣㕦㔷㔳㤹捦ち㉦㤸晥㑦ㅣ慣㜸〳挹㠵㤸㘶㌳㙦㈶挱㥣〰昷捡㍣㜶㜷㍦愴搱㔰㍡敥㝥ㅣ搲搹㉡㠶晦搴㝦㤸㑦㠲户ㅥ昹㐴搱扦㈱㕡ㅥ晥攴扤㐸收昲㥤㕣㡢㐵昱扢㤵㌸㐴攵摤㐹扤㐱〰晥昴㐶㐰㔹攰㕦敥㥢㌰㉤㈶ㅢ戴〳㈰㍥戵㈱㔱㌵㍥㔱㠹㥢㜶摡㜹户散攴㘳搷昲扤㈶攵㌰晤愳ㄴㄹ㐵戸扥扤戸愶㉡㤹捡愷愳ㅣ户㈴攵㌲㜱㈴收敥㐳㕣〸捦挹捡换㙢㥦㙦ㅢ㙢㤲㠹搵搳扢愸敥扦攵㘹㔲㈸晥搷晢つ攷㔵㌴搰㤲捦愸㝦㠳㡥晥㥤㥣摥㠲㤳㝣〲㠰㑤〴晣〱㤳昷㌶ㅡ㠳晢㈶㌳ㄳ〳昹ㅡㅡ愰㕣戹搹㠵㌹㈲昹挸愷㤰攴㤲㍣㈱搲摥㤷ㄴㄲ㜳昳㐱昲捤ㅤ㌴戱㜲ㅣ攵挹慡戸晢〶换攴ㄳ㝣㌴㘴㘵㘷攷㘲㔷挷㠲〹㜵愱㘱ㄱ慣慥㍣㈹搹㈲慡㍢愶㄰㘳ㄲ㘱㔷㥥㉣㠸㕦㘱扤慤攴㜵挰㜰㜵晢て晣㈳㕢㍣慥戳搱㈹㉢慥摥㠷㌵㑡ㄴ搰攳㑡㠵㝤㠰㤵㌰ㄸ昵ㄹ㥣晣㐲攰晢昸㔲㥦愳捡㡦戰慣ㄸ㙦㉡㙡昳㕢愶晡〲㕤昸戶愹㘳㡣晣㈵㑡㝣㌷㙡㍥㍡昳攱㙤晤攸晣㥡㍤昰愷㜹㤳㥡㌹㍡搵㌷昰ㄸㅥ㈸ㅡㅥ㜱㘰㜴㝢〲晦㘱〷ㄴ㄰搰㠱㠰㙦〱攰㙥㡦㜵㐴㉤㕡㑥摥昸㘲㤱搳㐱㈷挸昹愳㙦ㄴ㥦㥣㕢㜱㤴慤㌹捡扦〱〸捡戹〹㍥㤱㔳昳ㄳ㐸戶挰㠷㡤攲㥥ㄳ攵㍡㌳〸㘹㘷㈸户ㅤ扣慤㉢㤷㡤㙥愲摣昶ㄲ挴慤㈸愶㉣㔸㤴摢〱ㄸ扤㈳㠱㑣㘷戰〰㜶㈲愰ぢ〱捣㜰㄰攵扡愲ㄶ慤ㅣ㙦攴戱㈸搷ㅤ㥤愰ㅣ搳ㅥ捣㈸㍥攵㜶收㈸㠵ㅣ㠵㈹ち㐱攵㤸㤷攰㉡㈷㜷户㔱扡愰㜲捣㕡㄰攵㝡㌰〸搳ㄷ㌲㤴敢〹㙦敢捡㌱捤〱㉦摣㥡挵㈰㈸挸ㅦ㜳ㅤ捣㤴㌹戴㜷敥散ち㡣摥㡤㐰收㐱㔸〰扤〸搸㥤〰愶㐶㠸㜲扤㔱㡢㔶㡥㌷㈶㔹㤴敢㡢㑥㔰㙥㘷摦㈸㍥攵昶攰㈸晤㌸ち㜳ㅢ㠲捡㌱愱㐱㤴㡢昵〷愴敤愷㌰㜳㈰㐴捥〱㡣捣㘴㠸っ㌹〷挱摢扡㥣㑣㥡挰ぢ慢愸っ㠲㠲晣㌱㜳挲愲搶㄰㘰昴㔰〲㤹㔵㘱〱㤴㄰㌰㡣〰㈶㕡㠸㥣挳㔱㡢㤴㔳敥扥戲挸㌹ㄲ㥤㈰㈷戳㉦捣㈸㍥㌹昷攴㈸㝢㜱ㄴ㘶㑡〴攵ㅣつ㥦㝢㈰㐶㥥挲㘳〰ㄱ攵昶㘶㤰戱愸㘵㈸㌷ㅡ摥搶㤵㘳戶〵㕥㐸挵㘰㄰愳ㅣ㔳㉥捣㤴攱㌳〷攲㔸㘰㜴㈹㠱㑣挷戰〰捡〸ㄸ㐷〰㌳㌴㐴戹昱愸㐵㉡㈷㜷㤳㔹㤴㥢㠸㑥㔰㡥㘹ㅢ㘶ㄴ㥦㜲㤳㌸捡㘴㡥挲ㄴ㡢愰㜲捣慢㜰㤵攳㠱㈸㕢昰ㄴ㘶搶㠵㈸㌷㤵㐱㤸㝥㤱愱摣㜴㜸㕢㔷㡥㘹ㅡ㜸攱昶㌴〶㐱㐱晥㤸慢㘱愶捣戱扤㔳㜸㕦㘰昴㝥〴㌲㡦挳〲㤸㐹㐰㌹〱㑣敤㄰攵㘶愱ㄶ愹㥣摣ㅤ㘷㔱㙥づ㍡㐱戹㠴㙦ㄴ㥦㜲㜳㌹捡晥ㅣ㠵戹ㄹ㐱攵㤸㤰攱㉡ㄷ昹收挷㜴つ㔱敥㐰〶㘱摥㐶㠶㜲〷挳摢扡㜲捣敦挰ぢ㌷挱㌱〸ち昲挷㈴て㡢㌰㠷〲愳㉢〸㘴〲㠸〵㜰ㄸ〱〹〲㤸ㄳ㈲捡捤㐳㉤㔲㌹戹摢捦愲㕣ㄵ㍡㐱㌹㈶㡡㤸㔱㝣捡㈵㌹㑡㌵㐷㌹〶㠰愰㜲挷挱搷㡡㜲捣昳㄰攵收㌳〸ㄳ㍥㌲㤴㕢〰㙦敢捡㌱㌱〴㉦摣㙡挷㈰㐶㌹㘶㠷㤸㈹挳㘷㡥戹㕡㘰㜴ㅤ㠱捣ㅣ戱〰敡〹㘸㈰㠰挹㈴愲摣㈲搴㕡㔰捥晥戱㤱㐲㈷㈸挷っㄳ㌳㡡㑦戹㌴㐷攱㔳〳ㄴ戳㐱㠲捡㌱〵㐴㤴㡢㌵〱搲昶㡦つ㘶㡤㠸㥣㡢ㄹ㤹改㈳ㄹ㜲㉥㠵户㜵㌹㤹㘶㠲ㄷ㉥㉡㌰〸ち昲挷㕣ㄳ挳〳㍥㈳攷㤱挰攸攵〴㌲て挵〲㌸㡡㠰ㄵ〴㕣〶㠰挸㜹㌴㙡搱㜲昲ㄶ㑤换㠱㜸っ㍡㐱㑥收慢㤸㔱㝣㜲ㅥ换㔱㡥攳㈸捣㉤〹捡挹㠴ㄲ昷㐰㡣晣搸㘰扡㠹㈸户㡡㐱㤸㜷㤲愱摣㠹昰戶慥ㅣ昳㔳昰挲扤㠴っ㠲㠲晣㌱㐹挵㑣ㄹ㍥愳摣挹挰攸㔳〸㘴〲㡢〵㜰㉡〱愷ㄱ挰㥣ㄶ㔱敥㜴搴愲㤵攳㉤愷ㄶ攵捥㐰㈷㈸挷㐴ㄷ㌳㡡㑦戹㌳㌹捡㔹ㅣ㠵㐹㈹㐱攵㤸㠹攲㉡挷〳㔱戶㐱戰扥〵ㅡ挵㍣ㄵ㔱敥ㅣ〶㘱挲㑡㠶㜲攷挱摢扡㜲㑣㙣挱ぢ㜷㉣㌲〸ち昲挷散ㄶ㌳㘵㡥敤㝤㙣㥣て㡣扥㠰㐰㘶扥㔸〰ㄷㄲ㜰ㄱ〱㑣㠶ㄱ攵㉥㐶慤〵攵㜰㈳㥥㐵戹㑢搰〹捡㌱㐳挶㡣攲㔳敥㔲㡥戲㡥愳㌰㥢㈵愸ㅣ㔳㔸㕡㌹收㤸攰㈲捡㕤捥㈰捣㜴挹㔰敥㑡㜸㕢㔷㡥ㄹ㌱㜸攱扥㐸〶㐱㐱晥㍥㠰㌵㔳㠶捦㈸㜷㌵㌰晡ㅡ〲㍦戴〳慥㈵攰㍡〲㍥〲㐰㤴扢ㅥ戵㘸攵㜸㑢戰㐵戹ㅢ搱〹捡㌱戵挶㑣挳愷摣㑤ㅣ攵㘶㡥挲㌴㤸愰㜲捣㝤㜱㤵㡢晣慡挲捣ㄸ㔱敥㔶〶㘱㡡㑣㠶㜲户挳摢扡㜲㑣愵挱ぢ㜷㕦㌲〸ち昲挷㝣ㅡ㌳㘵昸㡣㜲㝦〲㐶摦㐹㈰㜳㙤㉣㠰扢〸㔸㑦〰搳㙦㐴戹扢㔱㡢㔴㑥㙥㜱戶㈸㜷㉦㍡㐱㌹收攴㤸㔱㝣捡摤挷㔱敥攷㈸戹昸つㅢ㔴㡥㐹㌳慤ㅣ㜳㑣愹ㄱ攵ㅥ㘴㄰收搶㘴㈸昷㌰扣慤㉢挷ㅣㅣ捣て昷㜸㌲〸ち昲挷㐴ㅣ㌳㘵昸㡣㜲㝦〱㐶㍦㐲㈰㤳㜴㉣㠰㐷〹㜸㡣〰收敤㠸㜲㡦愳ㄶ愹㥣摣戲㙤㔱敥㐹㜴㠲㜲㑣收㌱愳昸㤴晢㉢㐷㜹㡡愳㌰昱㈶愸ㅣ戳㙤㕣攵㈲扦攴㌱ㄷ㐷㤴㝢㠶㐱㤸㤴㤳愱摣㜳昰戶慥ㅣ㤳㜷㐴戹攷ㄹ挴㈸㔷〴慦㤹戲㑦戹ㄷ㠰搱㉦ㄲ挸散ㅥぢ攰㈵〲㕥㈶㠰〹㍦愲摣㉢愸㐵㉢挷㕢搰㉤捡扤㠶㑥㔰㡥㔹㐰㘶ㄴ㥦㜲慦㜳㤴㌷㌸ち㌳㜶㠲捡㌱㑤愷㤵戳㤵㐹㍣愲摣㕢っ挲㙣㥥っ攵摥㠱户㜵攵㑡搰㑤㤴㝢㤷㐱㡣㜲㑣晤㌱㔳昶㈹昷ㅥ㌰晡㝤〲㠷摢〱㝦㈳攰〳〲㤸㈹㈴捡㝤㠸㕡愴㜲㜲㑢扤㐵戹㡦搱〹捡㌱㝤挸㑣挳愷摣㈷ㅣ攵㔳㡥挲㔴㥦愰㜲捣敦㘹攵㤸㘳昶㡦㈸昷ㄹ㠳㌰つ㈸㐳戹捦攱㙤㕤㌹愶ぢ㠹㜲㕦㌰㠸㔱㡥㌹㐳㘶捡㍥攵扥〴㐶㝦㐵㈰昳㠹㉣㠰慦〹昸㠶〰愶ㄸ㠹㜲晦㐰㉤㔲㌹㜹㐴㠰㐵戹敦搰〹捡㌱敦挸㡣攲㔳敥㝢㡥昲〳㐷㘱㡥㔰㔰㌹㈶〶戵昲㍥挷戴㈱㔱敥㈷〶㌹っ戵っ攵㝥㠱户㜵攵㤸㘷㈴捡晤捡㈰㐶㌹㈶ㅢ㤹㈹晢㤴晢㈷㌰晡㕦〴㔶搹〱扦ㄱ戰㤱㠰㈴〰愲摣扦㔱㡢㔶㡥㡦㍣戰㈸户〹㥤愰ㅣㄳ㤶捣㌴㝣捡晤挱㔱戲㜰ㄱ㐴㌱戹㈸愸ㅣ㌳㡡㕡㔱㡥昹㐶愲ㅣ搶挹戳搴㘲搴㌲㤴挳ㅤ捡㙤㔰㙥㈹扡㠹㜲㜹っ㘲㤴㘳㤶㤲㤹戲㑦戹ㄸ㌰扡ㅤ㠱捣㘰戲〰昲〹攰㜳搲ㄴ㤳㥡㐴戹㌸㙡搱捡昱ㄱづㄶ攵ち搰〹捡㌱搳挹㡣攲㔳慥〳㐷改挸㔱㤸㤵ㄴ㔴㡥愹㐸慤㈸挷㐴㈵㔱捥㘱㄰㘶㉣㘵㈸户㌵扣慤ㅦ㜳捣㙣ㄲ攵戶㘱㄰愳ㅣ搳㥢捣㤴㝤捡㜵〶㐶㙦㑢㈰㔳㥦㉣㠰敤〸搸㥥〰㘶㐳㠹㜲㍢愰搶㠲㜲昶㙦挲㍢愱ㄳ㤴㘳㡡㤴ㄹ挵愷㕣ㄷ㡥搲㤵愳㌰㥤㈹愸摣攵昰戵愲摣ㄵ㠰㠸㜲摤ㄹ㠴愹㑥ㄹ捡ㄵ挲摢扡㜲㑣㠹ㄲ攵㡡ㄸ挴㈸㜷つ扣㘶捡㍥攵㝡〰愳㜷㈱㤰㌹㔳ㄶ㐰㑦〲㡡〹㘰ㅡ㤵㈸户㉢㙡搱捡昱ㄱㅢ㤶㘳慥ㄷ㍡㐱㌹收㔶㤹㔱㝣捡敤捥㔱㝡㜳ㄴ收㐱〵㤵扢ㅢ扥㔶㤴㘳㙡㤴㈸搷㤷㐱敥㐵㉤㐳戹㝥昰戶慥ㅣ㜳愹㐴戹晥っ㘲㤴㘳㐲㤵㤹戲㑦戹〱挰攸㠱〴㌲搹捡〲ㄸ㐴挰㘰〲㤸㝦㈵捡つ㐱慤〵攵散扦昸㑢搰〹捡㍤攲ㅢ挵愷摣㌰㡥㌲㥣愳㌰㠱㉡愸ㅣ戳愶㕣攵㈲㝦户㌲愷㑡㤴ㅢ挹㈰㑣慥捡㔰㙥㉦㜸㕢㔷㡥㐹㔸愲摣㈸〶㌱捡㌱ㄳ换㈲捣摥挰攸㝤〸㘴㤶㤶〵㌰㥡㠰㌱〴㌰㜱㑢㤴ㅢ㡢㕡戴㜲㝣〴㡡攵㤸㉢㐳㈷㈸挷㙣㉥㌳㡡㑦戹㜱ㅣ㘵㍣㐷昹㄰㠰愰㜲㑣户㜲㤵㡢晣昵挵㘴㉣㔱㙥㈲㠳㌰㉢㉢㐳戹挹昰戶慥ㅣ戳户㐴戹㈹っ㘲㤴㘳ち㤷㤹㌲㝣收㌷挴㔴㘰昴㌴〲㤹摥㘵〱㑣㈷㘰〶〱捣昸ㄲ攵昶㐵㉤㔲㌹㜹愴㡢㐵戹㤹攸〴攵㤸〶㘶㐶昱㈹㔷捥㔱㘶㜱ㄴ收㡣挸散㘷戳收捤㍥㡦搷晤㠳㤷戳㐳愹〶㌲㐲㌵㤳づ捡ㅢ㤷搵㈲搱㠳㐵㕥摥㜶㑢扣㔰ㅦㄷㅦ㉥扡㌷愴㜰㔵㌰㌷昸㜴㡡收扥㉦㘲攰昶㥤〳㑦晥㤰㙥㙣㘱㑥㐳摥㡤ㅢ挳㑦户㘸敥捦㠹㙦㝥っ〰晢㜰㡢捤挵ㄴ㍢㑦慢愹㑣㌵愴ㅢ慡ㅢぢ换㤱挵㔴挸㈷愹㔴㘷㘵つㄸ㤳㜷㍤㈲㕡挷㈴戱摣㝡㍥㜱㜲㌱㥦㉣㄰㕦㔸摦戰愴㕥㘶㤳㤷收〳㘵㐴慦㜶敤㌸㑣㥣攳㜰摢〵攲㌹捣㝦㘰㘷㝤〰㙣㠷ㅣ㠷〹〴摣ㅣ㈶ㄱ㐸㠱ㄹ〳㔲㘰搶〰户扣㙣㝣捤㘹敢㈵㝣挶㔶昳㔴愵慡㔲挹摣㜶敤㔴㜱攰戱㈵愱㑢晦㑣挰㤱攷㍥挴㘲扣昲㥦㜷㉤㈸户慤㔳愶愲散㉣慣て挲ㄴ昴挱㌰㜱㈷〷ㄳ攷ㄷ戸搸㈱愸㜶㉣ㅤ㕢攱换㘰㡡ㅤち摦㔶昰㘵㍥捦㌳㔶〱㜷〱摣㤲昱㠰〷㠵愶㥤㕣㉦㡡㉥㐲㈸㥤㐰扢敥挱挱㘲昰换㠸㤵㜰戱㈰㝦昹昰昲搸㔴㤷㠰〸㡦〸㌴㘴挵㤲㠰㐴敥㘶㜵㌱㘰摣搵㤹扢㑡㈳ㄲ扡㘵改挳㘱戱慢攲愸㜳㜳摡㥢㐲㠱㈹㜴昰ち捡㐱㠱扢㑢㕤㠸㜰㤴㔲㈶㔸㠳〰㝡〱㑣摣搹ち㡤〴挷ㄶ愲ㅡ㤴愴ㄶ㍥㡢㈴㜵㜰㘷㑡戲戵ㄷ㐵昷㐲㈸摤㠰㜶㜹戰愶敡捣愱改㍡〲慥㘶㐹戶㠳㔷㈴㌹〳ㄳ㌲㤲㘸ㅥ昹㍣挸搵改昰㠶搹㙦㡦㑥㐴攸㈶㔸戰摦〱㜵㙥捥㡥愶戰㤳㈹㜴昱ち慡㍢ち挲晥㔴㍦晢㈵〸愰㤷挲挴㥤㥤〱㈰㔸昳㠰搰㍣〲㌴昷户㔳㘸晣晤搹戸㠲晥〱㈸愹ㅥ昰ぢ㥦㤵㜰㌵昳改〹慦昰㌹挶捦㠷扢㔸昸ㅣ㙤攵㔳㡣㑥㐴攸攳㘱挱㘷㔷搴戹㌹扣慣㉥㠵㕥愶戰扢㔷㔰㝤㔱㄰㍥㐷昹昹㥣㠰〰晡㐴㤸戸戳〷〰〴㙢敥㑤捤摤愷戹戳㥣㝥挶㕦挲挶搳攸ㅦ㠶㤲ㅡ〰扦昰㔹つ㔷㌳㥦㐱昰ち㥦㤴㡦㑦散㑣㐰愲て搹㐵㔶㤲扣昸㡤㙥㔹晡㙣㔸㤰ㅣ㠲㍡㌷㘷愸㈹㤴㤸挲㌰慦愰㐶愲㈰㈴敢晤㈴捦㐵〰㝤ㅥ㑣摣搹ㄳ〰㠲㘳㙢㔰つㅥ戲攷挳㘷㌹㘴㉦㠰㍢昳㤰摤换㡢愲㐷㈱㤴扥〸敤昲㌴㔳戵㌷晣㈲挹㕡戸㥡㈵ㄹつ慦㐸㔲攵㤳㘴昳㈱㍢捦捡㝥っ㍡㈱㐸㤶扥っㄶ散挷愲捥捤㈹㌵㠵㌲㔳ㄸ攷ㄵ搴㐴ㄴ㠴晤㘱㝥昶㔷㜰㝡㔷挲挴㥤㐹〰㄰ㅣ㍣㘴㈷ㅢ㝦ㄹㅢ慦㘳㠷㜱㈸愹愹昰ぢ㥦ㅢ攰㙡收㌳ㅤ㕥攱㌳挷捦㠷扢㔸づ搹㔹㔶㍥㌳搰㠹〸㝤ぢ㉣昸散㡢㍡㌷㘷㍦㔳㤸㘹ち扣㙥捣㑤捤㐱㐱昸捣昴昳戹つ〱昴敤㌰㜱㘷㉥〰〴㙢敥㑤捤摤愷戹戳㥣晤㡤㝦ちㅢ搷搳㍦㤵〱て㠴㕦昸摣〳㔷㌳㥦㠳攱ㄵ㍥ㄳ晤㝣㥡㑦挱昱㔶㍥扣搸㡢㈰戸㝤〱ㄶ㝣づ㐵㥤㥢㔳㘱ち㠷㤹㐲挲㉢愸㉡ㄴ㠴㑦㤹㥦捦㐳㥣摥挳㌰㜱㈷〹〰挱挱㔳戰摡昸㘷戲昱㌱㜶㈸㐷㐹捤㠷㕦昸㍣〱㔷㌳㥦〵昰ち㥦㤱㔶㍥挳慤㝣ㄶ愲ㄳ㠲㘴改愷㘱挱愷ㄶ㜵㙥㑥㥤㈹搴㥢㐲㠳㔷㔰㈹ㄴ㠴㑦㠹㥦捦戳㥣摥㜳㌰㜱㠷ㄷ㑢〹づ昲㘹㌴晥〳搸昸㌲㍢昰攱〰㙡㌱晣挲攷㔵戸㥡昹㉣㠵㔷昸昴昵昱㠹扤づ㐸昴㕢㑡㙦㉢挹㘵㠸㠴㙥㜸㝣ㄶ㉣㐸ㅥ㠹㍡㌷㘷戹㈹ㅣ㘵ち扣昲挹㑤ㅤ㠳㠲㤰散攵㈷昹㌶〲攸㜷㘰攲捥戱〰㄰ㅣ㝢ㄷ搵攰㕢捡㝢昰㔹摥㔲摥㠷㍢昳㉤攵㌸㉦㡡㍥っ愱昴〷㘸搷〹づ扦ち㝥㤱攴㈳戸㥡㈵㌹ㄱ㕥㤱愴扢㑦㤲捤㙦㈹㕤慤散㜹㜱ㄳ㐱戲昴〶㔸戰㍦ㄹ㜵㙥捥㈹愶㜰慡㈹㥣收ㄵ搴ㄹ㈸〸晢㥤晣散晦捥改㝤づㄳ㜷捥〴㠰攰攰㕢捡㔹挶捦㠷〷攸㙦搸㘱㍥㑡敡ㅣ昸㠵捦户㜰㌵昳㌹て㕥攱攳昸昹㜰ㄷ换㕢㑡㐷㉢㥦㌵攸㐴㠴晥ㄱㄶ㝣捥㐷㥤㥢㜳㠱㈹㕣㘸ちㄷ㜹〵㜵〹ち挲愷挰捦攷㘷〴搰扦挰挴ㅤ㕥ㅣ㈴㔸㜳㙦㙡敥㍥捤㥤攵慣㌳㝥㘶扢敢㡤昴㌷愰愴㉥㠷㕦昸晣づ㔷㌳㥦㉢攱ㄵ㍥搹㝥㍥㜳〱ㄱ㍥㔹㔶㍥㔷愱ㄳㄱ㕡攵〹㥦慢㔱攷收㕣㘳ち搷㥡〲慦昴㜱㔳㌷愲㈰㝣㌶晤收晢㡥㤶㠳〰㍡ㄷ㈶敥摣〴〰挱挱晤㜳戳昱㌷戱㤱晦ㅢ〳㜹㠰戰扡ㄵ㝥攱搳ㅥ慥㘶㍥户挳㉢㝣㝥挲㌰捤摦扡㥡摦昲㝦㠰㌷晣慤敢づ㜴ㄲ㍥㥤㄰ち晢攷㑦愸㜳㜳㜸㌹㑥ち㜷㤹挲㝡慦愰敥㐵㐱昸㝣攷攷戳ㄵ愷户㌵㑣摣戹て〰㠲㠳㙦昹昷ㅢ㍦敦搴搷摢戳挳ち㤴搴㠳昰ぢ㥦ㅤ攱㙡收昳㌰扣挲攷㌳㍦㥦收晤昳愹㤵捦㥦搱㐹昸㜴㐳㈸昰昹ぢ敡摣㥣㐷㑣攱㔱㔳㜸捣㉢愸㈷㔱㄰㍥ㅦ晢昹散捣改ㄵ挲挴ㅤ㕥摥㈲㌸戸㝦㥥㌲晥攳搹㔸捣づ慢㔰㔲捦挰㉦㝣㜶㠳慢㤹捦㜳昰ち㥦户晣㝣㥡㍦挲摥戰昲㜹ㅥ㥤㠴㑦ㅦ㠴〲㥦ㄷ㔰攷收扣㘸ち㉦㤹挲换㕥㐱扤㠶㠲昰㜹捤捦㘷て㑥慦ㅦ㑣摣㜹ㅤ〰㠲㠳㙦昹㙦ㄸ晦愹㙣ㅣ捣づ愷愱愴摥㠲㕦昸っ㠵慢㤹捦㍢昰ち㥦㘷晣㝣㥡㡦户愷慣㝣摥㐵㈷攱㌳〲愱挰攷㍤搴戹㌹扣愰㈴㠵扦㤹挲〷㕥㐱㝤㡣㠲昰㜹搲捦㘷㑦㑥㙦㉦㤸戸昳〹〰〴〷㡦户㑦㡤㥦户挵敢㌱散㜰づ㑡敡㌳昸㠵㑦㈹㕣捤㝣㍥㠷㔷昸㍣攸攷搳扣㝦敥户昲昹〲㥤㠴捦〴㠴〲㥦㉦㔱攷收㝣㘵ち㕦㥢挲㌷㕥㐱㝤㠷㠲昰戹搷捦㘷ㄲ愷㌷ㄹ㈶敥㝣て〰挱挱晤昳㠳昱昳㉥㜷㍤㠳ㅤ㉥㐲㐹晤〴扦昰搹て慥㘶㍥扦挰㉢㝣㙥昵昳㘹㍥㝦㙥戶昲昹ㄵ㥤㠴捦㙣㠴〲㥦㝦愲捥捤昹㤷㈹晣㘶ちㅢ扤㠲摡㠴㠲昰戹搱捦㘷㉥愷户㍦㑣摣昹〳〰㠲㠳攷て㐷ㄲ晦㘵搲挸づ㤷愳愴攴攲〸㕤ㄵ㜰㌵昳攱挵ㄱ攱㜳戹㤵捦㍡㉢㥦㍣㜴ㄲ㍥㤵〸〵㍥扣ㅣ挲捤攱㈵ㄱ㈹昰晡㠷ㄴ戴㔷㔰〵㈸〸㥦㑢晣㝣㤲㥣㕥㌵㑣摣改〰㠰㡤て慦㙦㠸㥦昷愰敢㠵散挰㥢挸㤵㕣戲愰慢づ慥㘶㍥扣㘴㈱㝣捥戱昲㌹换捡㘷ㅢ㜴挲ぢ㍦戸ㄱち㝣㜸㤱㠲㥢戳慤㈹㙣㘷ち摢㝢〵挵敢ぢ挲攷っ㍦㥦㌴愷搷〸ㄳ㜷扡〰㘰攳搳搵昸㜹㑢戹㕥挶づ扣㈷㕣㜵㠷㕦㡥户攵㜰㌵昳㈹㠴㔷昸慣戲昲㌹捥捡愷〸㥤昰捡搲㉢ㄱち㝣㜸改㠰㥢挳换〷㔲攰戵〲㈹ㄴ㝢〵挵㔵㝦攱㜳㡣㥦捦戱㥣摥㜱㌰㜱㘷㜷〰㙣㝣㜸㉤㐰晣㜷㈱愰㍥㠹ㅤ搶愳愴晡挲㉦㝣㑥㠱慢㤹て㤷昷㠵捦㘲㉢㥦㐶㉢㥦晥攸㠴㔷㤶㕥㡤㔰攰挳〵㝤㙥づㄷ昵愵挰ㄵ㝣㈹っ昶ち慡〴〵攱㤳昲昳㌹㤳搳㍢ぢ㈶敥っ〳挰挶㠷㉢昴攲攷つ摦㝡つ㍢昰㡥㙤㈵㡢敥㜴㕤〰㔷㌳㥦扤㠰ㄶ㍥昳晤㝣㥡扦扦㔵㕢昹㡣㐲㈷扣戲昴㕡㠴〲㥦扤㔹挱收散㘳ち愳㑤㘱㡣㔷㔰㕣㈱ㄷ㍥㔵㝥㍥㤷㜲㝡敢㘰攲捥㌸〰㘴摥㠱敦㙦㕣㌷ㄷ晦愳ㄸ㐱㕦挵づ㡦愱愴㘴㈹㥣慥㙢攰㙡收挳愵㜰攱㜳愰㥦㑦昳攷捦晥㔶㍥㔳搰〹慦㉣㝤〳㐲㠱捦㔴㔶戰㌹搳㑣㠱慢摤攲㤹攱ㄵㄴ搷慤㠵捦ㅣ㍦㥦㥢㌸扤㥢㘱攲㑥㌹〰㌲敦㌵㈸昸㝥攲㜲㌵㕢晣扣ㅤ㕢摦挱づ捦愰攴捣㠶ㅦ㉦攴㍣挹㈴昲戸㌴扢㘷㘰摤搴㝥ㅢ㘶㥦攰㤳戲挷攱挹搷扣昲㥢㤵㠳晢捦摣扢戶㜲戳㐷晥㘷戱戸㌲换㥢㌶昹㤷㌷ㄵ㕣晦て㜱戸㤷㌶慦㝥㌳攲捥昸搳敢㐱戸搳㐱愰㡢㝦㜱搳㔷挶昶摤㍥㕥㜵戴晢㙦扥昷慦㌳扡搳挱愶挷㈱慡攸㥣㌱㜹ㅦ慥扣散晢ㅢ昷㉣扥昴戶㍦扣㝦㔷㝡㍤扤㝦扥摢㐷㈵搰愳ㄸ㔵晤ㄱ捤挷㌴㥦挰愸〹愰昵づ敥㈲ぢ㍤㘱㜶扣搷㄰㝣挲慣挳挵㕥扣戰㠸㈰㍢㑢㜱㜱㤶㍢㑣㤵愱〷㔵ㄲ㘲て㤱㔸つ摣㕢㐶㡣㙢戴搲愳捤挴ㅡ搰愳㤸搳〹㄰摢挷㥢㝦㠸搸摥㕥㐳昰挹戱づ㤷㙣昱挲㌹㠶ㄹ㜴挸㔱㑤愸〸戱扤晣挴㥥㐰㘳愷㈵㘸㤲㘹〲敥摢㕡搸㘳㕣㝥㤵ㅥ㙤㈶戶〲㍤㡡ㄱ㍣㐸㙣㔸ㄴ戱ㄲ慦㈱昸㐴㔸㠷㙢户㜸㘵改㘷㌱〳㄰攳〲慣㄰ㅢ攲㈷昶㍣ㅡ㍢㥤㠰㈶㤹愶㡦ㄵ㡡㉤㄰攳㍡慣昴㘸㌳㌱慥挶ㄶ㕢㠸昵㡦㈲搶捦㙢〸㍥改搵㔹㡤㐸㜸攱〹攸㤸〱㠸㜱搱㔵㠸昵昵ㄳ㝢ㅤ㡤㥤捥㐵㤳㑣戳捤挴戸昶㉡㍤摡㑣散㈲昴㈸戶㄰摢㉤㡡搸慥㕥㐳昰〹慥捥㕡㐴挲ぢ㍦攸㌱〳㄰攳㝡慡㄰敢改㈷昶㍥ㅡ㍢㕤㠱㈶㤹㘶㥢㠹㜱㔹㔵㝡戴㤹ㄸㄷ㔷㡢㉤挴㜶㡥㈲搶摤㙢〸㍥㤹搵戹〱㤱昰挲㥢て㘶〰㘲户愰㈲挴扡晡㠹㙤㐰㘳愷摢搰㈴搳㙣㌳㌱慥慦㑡㡦㌶ㄳ㕢㡦ㅥ挵ㄶ㘲摢㐷ㄱ摢捥㙢〸㍥㜱搵戹〷㤱昰㐲㍡ㅢ㘶〰㘲て愰㈲挴㍡晢㠹㝤㠳挶㑥て愱㐹愶搹㘶㘲㕣㘸㤵ㅥ㙤㈶挶攵搶㘲ぢ戱㑥㔱挴㍡㝡つ挱㈷愹㍡㑦㈰ㄲ㕥㔸戰挲っ㐰散㘹㔴㠴㔸㠱㥦搸捦㘸散挴㐵㔴㤹㘶㥢㠹㜱挵㔵㝡戴㤹ㄸ搷㕤㡢㉤挴摡㐵ㄱ㡢㜹つ挱㈷愴㍡慦㈲ㄲ㕥㔸ㄷ挳っ㐰散㑤㔴㠴㔸慥㥦搸敦㘸散昴㌶㥡㘴㥡㙤㈶挶㔵㔶改搱㘶㘲㕣㍤㉤戶㄰晢攳㕦ㄱㅦ搰㥢扣㠶攰㤳㑦㥤㡦㄰〹慦㉣㥤㠳㉦ㄴ㈰戶〱ㄵ㈱昶㙦昴㘸晥㠰捥㐳㘳㈷慥㠹㙥ㄹ㌱㉥愰㙥ㄹ戱㙦搰挳㐶散搷㈸㘲扦㜸つ挱㈷㥡㍡摦㈲ㄲ㕥戸昹摢㈵昶㈳㉡㐲散㈷㍦戱づ㈴昶㌳㥡戶㡣ㄸ㔷㔲户㡣搸㐶昴戰ㄱ晢㌶㡡搸㍦扣㠶攰㤳㑡ㅤ㉥挳攲㠵晦愵慡㑢㑣㘱㈲㐲散㙢㍦戱㙤㐹㉣〷㑤㌲㑤挰㝤㕢ぢㅦ搰㕣㔲㤵ㅥ㙤㍥ㄴ戹戰㕡㡣攰挱㙦ㅥ㝦㡦㈲昶㤹搷㄰㝣〲愹搳ㅥ㤱㠴㔸ㄷ㤷ㄸㄷ㔵㠵搸愷㝥㘲摤㐸㡣换愵㜸㙤挱㤷㘰慥慤㑡㡦㌶ㄳ攳ち㙢戱㠵搸〷㔱挴晥收㌵〴㥦㉣敡㜰㘱㔶㠸敤攲ㄲ敢㠶扡㄰㝢捦㑦慣㤸挴戸㙥㡡搷ㄶ㄰㉢㌴㍤摡㑣慣ㄸ㍤㡡㉤挴摥㡣㈲昶㠶搷㄰㝣㘲愸挳ㄵ㕡㈱搶挷㈵搶〷㜵㈱昶㥡㥦搸ㅥ㈴戶〷㥡昰摡〲㘲㕣㙤㤵ㅥ㙤㈶㌶ㄸ昰㘲ぢ戱ㄷ愳㠸扤攰㌵〴㥦〴敡っ㐵㈴㈱㌶搸㈵挶昵㔶㈱昶㥣㥦搸㔰ㄲ摢ㄳ㑤㜸㙤〱㌱㉥扢㑡㡦㌶ㄳㅢ〳㜸戱㠵搸㕦愳㠸㍤改㌵〴㥦昰改㤴㈲㤲㄰摢搳㈵挶㠵㔷㈱昶戸㥦搸㈸ㄲ攳㤲㉡㕥㕢㐰㡣敢慦搲愳捤挴戸ち㕢㙣㈱昶攷㈸㘲て㝢つ挱㈷㜷㍡㕣扣ㄵ㘲愵㉥戱搹愸ぢ戱〷晤挴挶㤱ㄸ搷㔶昱摡〲㘲㕣㠸㤵ㅥ㙤㈶㜶〸攰挵ㄶ㘲昷㐴ㄱ扢摢㙢〸㍥㤱搳攱㉡慥㄰㥢攲ㄲ慢㐴㕤㠸摤攵㈷㌶㡤挴㤲㘸挲㙢ぢ㠸㜱㐵㔶㝡戴㤹搸㐲挰㡢㉤挴㙥㡢㈲㜶慢搷㄰㝣搲愶㔳㠷㐸㐲慣摣㈵挶㌵㔹㈱㜶戳㥦搸㙣ㄲ㑢愳〹慦㉤㈰挶愵㔹改搱㘶㘲㕣愰㉤戶㄰扢㉥㡡搸戵㕥㐳昰〹㥡捥㜲㐴ㄲ㘲〷戹挴戸㌸㉢挴慥昶ㄳ㍢㠴挴㡥㐵ㄳ㕥㕢㐰㡣㙢戴搲愳捤挴戸㔲㕢㙣㈱㜶㔹ㄴ戱㜵㕥㐳昰挹㤸づㄷ㜸㠵㔸愵㑢㙣㌵敡㐲散ㄲ㍦戱㈴㠹㜱晤ㄵ慦㉤㈰挶挵㕡改搱㘶㘲㙢〰㉦戶㄰扢㈰㡡搸昹㕥㐳昰㠹㤷づ㔷㝡㠵搸㐲㤷搸㕡搴㠵搸㜹㝥㘲㜵㈴㜶㈹㥡昰摡〲㘲㕣戵㤵ㅥ㙤㈶㜶ㄵ攰挵ㄶ㘲㘷㐶ㄱ㍢挳㙢〸㍥挹搲戹〶㤱㠴㔸摡㈵挶㜵㕢㈱㜶扡㥦㔸ㄳ㠹摤㠴㈶扣戶㠰ㄸ㤷㙦愵㐷㥢㠹㜱ㄱ户搸㐲散愴㈸㘲㈷㝡つ愱㈷㔴摥㠹㐸慤㍤愱搲昷扦㝥散㠴㐱昳慡㤹捡摣扥摡㜵㜳戹ㄶ挹捣㌵戵戵㤲〷㕣㠰攷挹愵昰㍦㕦㥣㡡攷㈶攲㈹㜲昸扦挲㝢㠹慥㜸㥥㈲ㅦ捦㘵㥥㔸愶愵挶捥戱敡ㄹ㈹㍣挲慣㕤昵愴㌴㥥㜷㔹㤵㡦晦㜹㕣㘳㈳晥㑦昲晦ぢて㥢㐳㘶㌶㙦挲挵收㍥㘶捥㥡ㄴ捤㙣攷ㄶ㥥〳戸㔹て昳晦㔴捣收㘳攸晥戳㐷㕦挶㤶攳㄰㙢㝥㔸㐴㤵敦挹㡡戹㙡ㄵ昶戱㥢㕡㜱㑣搶ㅦ㌲改慣㙣愴㌶愰㐳散㘸㤸ㅣ晣㕦搱攴戲〵㑣㕣慦㠴㐷敥㉢㄰㤳㤵户ㅥ挷㐱㤰ㅤ昳搴㜹㔷㘳㔶攰㝦㡤搸扥㍤㈹㥢㑤㍤㠰慥㍣㡣㘲挷㐶捦敤㘸敢摣㡥攷摣㔶㠵收㜶㐲收摣搴㐳〸捥昹㤹㑤㍤收㡤愸愹㐶慥㕡㙡つ㝥ち愳㤰昸㘶搲愷〵〲㍦ㄱっ晣慣〹㑣㉡戹㉡㘵つ㝣㈶愳㜰搶㥢〳㥦ㅤ〸晣㝣㌰昰慢㕥攰搸戹㐰㐶散扦㕡敢㘸㙢搰㈱㜶㍥㑣收晥扢㈰㌰攲敢挱ㄱ摦㌵㔴㕣㡤慡慤挱搷㌲㑡愶㐶㤷〶〲扦ㅦっ晣㠹〹㑣㉡戹敡㌰㙢攰㉢ㄸ㠵戳摥慣搱㔵㠱挰ㅢ㠲㠱扦㌲㠱㕤昱て戴〶扥㡥㔱㌲挵扦㈱㄰昸㥢㘰攰ㅦ㌳〳捦戲〶扥㈵ㅣ昸戶㐰攰㥦㠳㠱㌷㝡㠱㘳㜷〰ㄹ戱㔷愷㕢㐷扢ㄳㅤ㘲㜷挱㘴敥搵昵㠱ㄱ㝦て㡥㤸〳〰捦㌵敦挸㥦㘸つ㝥ㅦ愳㘴敥搵〷〲㠱昳㔰捦㌸愵摡㥢挰愴㤲慢挶㕡〳晦㤹㔱㌸敢捤㝢昵ㄱ扡㜸㤷㡤晢㍥愲㍡愰㥥ㄱ㜸ㅢ㌸㝣㌳摥换ㅡ昸〹㐶挹㥣昱㕦〳㠱户つ〶敥㘲〲扢挷㘱㠹㌵昰戳㡣㤲㜹ㅣ㍥ㅦ〸摣㉤ㄸ㜸ㄷㄳ搸㍤㜳〶㔸〳扦捣㈸㤹㌳㝥㌵㄰戸㌸ㄸ戸㡦〹散ㅥ攰扤慤㠱摦㘴㤴捣〳晣敤㐰攰㍤㠲㠱〷㥢挰慥ㄴ㍤慤㠱摦㘷㤴㑣㈹㍥〸〴ㅥㅡっ扣愷〹散捥戸扢㌵昰㈷㡣㤲㌹攳つ㠱挰愳㠲㠱㑢㑤㘰㔷攳ㅤ慣㠱扦㘰㤴㑣㡤扦ち〴ㅥㄷっ㍣㈵㌳昰搶搶挰摦㠶〳㝦ㅦ〸㍣㉤ㄸ戸㍣㌳㜰㠱㌵昰捦攱挰扦〶〲捦づ〶㍥㈸㌳㜰捣ㅡ㜸㘳㌸昰敦㠱挰㠷〴〳㔷㘶〶捥戲〶㔶㜸搶㙣㐰攳ㅣ扡㝣愷㜴㌲ㄸ㜸愱〹散扥㔷晣昶㑦摢昷㡥㜶㡣㤲昹㕥愱〳㠱敢㠲㠱搳㈶戰㝢ㅣ晦㘴つ摣㠱㔱㌲㡦攳㑥㠱挰㑤㠱挰㜹㉢攰㘸昳㔷㌴㈶つ㙣㠳㉦戳晣扦㠷攳㤱搵㘳昱攰攳㍥戵昸愶搵㠶攷㑣㙦㠵㠹㈸㝥戵㘲っ扤㌵㙢摥㥢愵㍡ㅥ㕥㑥㐳㙦㐳敦〹〶搳搹㡦攱㔷ㄶ挱㙣㑢敦㘹〶戳㥤ㅦ挳㙦ㅦ㠲搹㥥摥戳つ㘶〷㍦㘶㡤挱散㐸㉦扦㉡挸㝣㜶昲㘳搶ㅡ㑣ㄷ㝡㉦㌵㤸慥㝥捣ㄵ〶搳㡤摥慢っ愶扢ㅦ挳て㘴㤹捦捥昴昲戳㔸挶㉡昴㘳㙥㌱㤸㈲㝡昹戱㉡㤸ㅥ㝥捣㥤〶戳ぢ扤敢つ愶愷ㅦ挳て㌶ㄹ慢㤸摥〷っ㘶㔷㍦㠶㥦㔱㠲搹㡤㕥㝥㍣挹㔸扤晣㤸㈷っ㘶㜷㝡昹㐹㈳㤸摥㝥捣戳〶搳㠷摥攷つ愶慦ㅦ挳て〱ㄹ㙢て㝡㕦㌵㤸㝥㝥っ摦捦〵搳㥦㕥扥㤵换㔸〳晣㤸昷つ㘶㈰扤㝣㔷ㄶ捣㈰㍦收ㄳ㠳ㄹ㑣敦〶㠳ㄹ攲挷昰つ㔳挶ㅡ㑡敦㔷〶㔳攲挷昰扤㑦㌰挳攸攵摢㥥㡣㌵摣㡦昹搹㘰㐶搰换㜷㌰挱㡣昴㘳昸㡥㈴㜱昶愴昷㜷㠳搹换㡦攱㥢㡢㘰㐶搱换昷ㄵ㠹戳户ㅦ挳昷〹挱散㐳㉦摦㈲〴㌳摡㡦攱㈹㉦㤸㌱昴昲㙣ㄷ捣㔸㍦㐶㑥㍤㥥㜵愵昰㥡捤攱㈹㈸扦摢换㔰挰㔵㌹㌹昹㠸ㅡ攷㐷昱㈴ㄴ搴㜸ㄷ㈵愷ㅦ㔱ㄹ戱㜸ㅡち㙡愲㡢㤲ㄳ㌰ㄴ㡢㈷愲愰㈶扢㈸㌹〵㠹㥡㠲扡搹ㅣ㥥㡡㠲㥡敡愲攴㈴㈴㉡㘳㐴㥥㡣㠲㥡敥愲攴㌴㈴㉡㈳ㄶ㑦㐷㐱敤敢愲攴㐴㈴㉡㠳㈳㑦㐸㐱捤㜴㔱㜲㉡㠶㔰㍣㈵〵㌵换㐵敤㠲㝦㐴敢搹㈸㤸捤攱㐹㈹愸㌹㉥㑡㑥㐷挶捡㤸㍤㑦㑢㐱敤敦愲攴㠴㈴㉡㈳ㄶ㑦㑣㐱ㅤ攸愲攴㤴っ挵攲愹㈹愸㠳㕤㤴㥣㤴㐴㘵㈸挱㤳㔳㔰㠷扡㈸㌹㉤㐳戱㜸㝡ち敡㌰ㄷ㈵㈷㈶㔱ㄹ㝡昱〴ㄵ搴㍣ㄷ㈵愷㘶㘸㐴㥥愲㠲慡㜲㔱㜲㜲㠶㘲昱㈴ㄵ㔴戵㡢㤲搳㌳㌴㉦㥥愶㠲㥡敦愲攴〴つ愱㜸愲ち㙡㠱㡢㤲㔳㌴㠴攲愹㉡愸㕡ㄷ㈵㈷㘹〸挵㤳㔵㔰昵㉥㑡㑥搳㄰㡡愷慢愰ㄶ戹㈸㌹㔱㠹捡搸㡦㍣㘱〵㤵㜲㔱㜲慡ㄲ㤵戱㠷㜸捡ち慡㔱㔰㡥㌹㘰ㄴ捦㑦㔹㔰㍢つㅦ晡扣㕣㍥ㄶ㝤昳㜱攷戸搹㈹㡡攷愶㈰㑥捤㐴㈸㥥㡥搲㜰㑡愰㠱㘷愰㌴㥣㥣搹攰㤸㈹㈹㥥㝤㠲㌸㈹ㄳ愱㜸挲㐹挳㠹㠱〶㥥㘳搲㜰㐲愰㠱愷㤵㌴慣ち㌴昰㑣㤲㠶攳㌳ㅢㅣ㈳㥦攲㔹㈴㠸攳㌲ㄱ㡡㈷㡥㌴ㅣㅢ㘸攰戹㈲つ挷〴ㅡ㜸㝡㐸挳捡㐰〳捦〸㘹㌸㍡搰挰㤳㐰ㅡ㔶〴ㅡ㜸摣㑢挳㔱㠱〶ㅥ敡搲戰㍣搰挰愳㕢ㅡ㡥っ㌴昰㠰㤶㠶㘵㠱〶ㅥ挳搲戰㌴搰挰挳㔶ㅡ㤶〴ㅡ㜸愴㑡挳攲㐰〳て㑥㘹㘸ち㌴昰㜸㤴㠶挶㐰〳て㐱㘹㐸㘷㌶戴晦㝦攵㜱㍡攳</t>
  </si>
  <si>
    <t>㜸〱捤㝤〷㜸ㅣ㐵昲晤戶㉣慤搵㉢搹ㅥ㘳㘳㠲㤳㘴㉣㜰㐲㌸㈷㌰㌸挸㌹㠱㘵㥢㡣扣㤶㔶㔸戶㠲搹㤵ㄳ〶っ挶㐴㤳㜳挶挰〱㐷㠶〳㤳㜳㍣昲㜱㘴㌸㡥㥣攱攰㌸搲ㄱ晦敦搵㑣㑢戳㌳㍤㤲㝣扦晢㝦摦㡤㜷㑢摤㔵慦慢扢摥㑣捦敥昶搴㡣㘳㉡ㄶ㡢晤㡥㡤㝦戹攵戲搰愳㝣㑤愶㌱㔵㔷㍡愹愱戶㌶㔵搹㔸搳㔰㥦㈹㥤㤰㑥㈷搷捣慡挹㌴戶〳㈰㕥㔱〳㝢㈶慦㈲㔳㜳㘸㉡扦㘲㘵㉡㥤〱㈸㉦ㄶ换捦搷㌹戰㙦攷扤ㅤ㔳搱㙣愵㜳㈹㠰㡡改㌸㐵㝢㡡㝣ち㑤㤱愰㈸愰㈸愴攸㐰搱㤱愲ㄳ㠵㐳搱㤹㘲㉢㡡㉥ㄴ㕤㈹戶愶攸㐶戱つ挵戶ㄴ散㕦㙦㑦搱ㅤ愲戰〷挴晣㐹ㄳ攷㉥㕥㡡㘸捡ㅢㅢ搲愹㐱㐵ぢ摤㌱㡦ㅢ㌲愴㜴㐸改搰㌱㐳㐷㤶づㅥ㔴㌴㘹㐵㙤攳㡡㜴㙡㕣㝤㙡㐵㘳㍡㔹㍢愸㘸捦ㄵ㡢㙢㙢㉡㘷愶搶捣㙦㔸㤶慡ㅦ㤷㕡㍣㜸搸攲攴昰搱㐳㠶㡦ㄸ㔱㍤㘶捣攸挲㥥昰㍣㘷搲挴㍤搳愹敡捣㝦换㘷㉦晡㥣㍢㘹㘲改㥣㔴攳㝦换㘷㙦昸㠴换戲㠶扡㘴㑤晤㝦挹㘹ㅥ昷改㠸戲㔴㘵つ㜷㝥㉡㤵慥愹㍦戸ㄴ挳捥㈲ㅡ戵㔱愵ㄳ㌲㤹ㄵ㜵换㜹ㅣ㑤㑡搵搶捥㑢㔵换㑥慦㉢换㌴敥㤹㑣搷㘵ち敢挸㕦㉡㥤慡慦㑣㘵㍡搶㑤㕥㕤㤹慡昵㠰㤹晣扡㠵挹昴㥣㘴㕤㉡㤷㠵㑥㜵敥㍥㥣㕥㤵慡㙦慣㘹㕣搳愱㙥㐱㈶㌵㉦㔹㝦㜰㡡㤰扣扡愹㉢㙡慡㔴㙥㉥㕥戱㜶㍢搹㐶㈶㍢ち攳愹㥢戴㈴㤹㙥㤴ㅡ㜷攱㄰ㅢ搶㜷戸㐸ㄴ㔹攳攲㈱㔵ㄴ㘸挵㝤㔶㕥㔳㌷㌳㤵慥㑦搵戲ㄳ敥挹㠱〱㤰㄰攴敥㠷㈶愶㑣㌸摣㑢慡挰㥢㝣㡣㠵扤挴㡢㈰扡㉣愸慦愹㙥㐸搷つ㥡㕤㔳㍦㙥昰愰搹挹搵攳㠶攸㘲ㄸ㜴ㅦ㐲㜶㠰攸扡㘰㤷改ㄸ㔱戲㜱㐹搱扣㈴戸ㅥ㍢㜲攴攸戱扡㉦㌱㈵㄰㉡昷つ㑣㜳扦㜳㑥戵㥣㡡㘴㑥挵攲㥣㡡捡㥣㡡慡㥣㡡㔴㑥㐵㜵㑥挵挱㌹ㄵ㑢㜲㉡㙡㜲㉡㤶收㔴㉣〳挶㙣昹敤摢攷㜸摢摣ㄱ㍤ㅥ㝣攲㤷扡㤹愷昷摣㜹晦ㄳ搳㍢㍥慤㌸戳攵挴戰ㄳち搶挱昶㠳㐱昷㠷㠸て㠰〸つ㜶捣搰ㄱ㘳昵㐰㘲〶㐱㈸昵㈲〶换〱敦㤴慣晤㈸昱捡愰ㄹ㈷捤昹攲扢昵挷捣搸愴㜸晡㤰㥥㑡㔱戰昶戴ぢ扤っ㠶㠸て㠱〸昷㌴㜸搸㔸㍤㤴㤸㘱㄰㑡㍤攳昵㜴捥㙤摤〶㘴愶慣㥦昳㠷㈷ㄶ㔵ㅣ晡敡㌵㥤ㄵ捦㔱搲搳〸ㄴ慣㍤㡤愴㤷㔱㄰昱搱㄰攱㥥㠶㡤ㅡ慢挷㄰㌳ㄶ㐲愹挷扣㥥㍥㍡攳昱扡㜷㍦㍦㜵攲㔹捦ㅣ昳昰㡣敥㐷㈵ㄵ㑦㠴搲搳㙥㈸㔸㝢ㅡ㐷㉦扢㐳挴昷㠰〸昵㌴㜲挴攰戱㝡㍣㌱ㄳ㈰㤴扡摦敢改㤳㤲㙤捦㍦㜳㝣㙣搶㤹搳ㅥ㝣昴愲ぢて㝤㑦㜱攲㐹㑦㤳㔰戰昶㔴㐶㉦㤳㈱攲㔳㈰㐲㍤㡤ㄹ㡣晤㌴㤵㤸㘹㄰㑡摤攱昵昴挱晡捦㠶摤晡㤶㥡㝢摤挴㙢慦扦㙥挵扡ㅡ挵㔳扡昴㌴〳〵㙢㑦㌳改㘵ㄶ㐴㝣㌶㐴戸愷愱㐳挷敡㌹挴捣㠵㔰敡㘶慦愷戵㜷慦㕦搷扦㘰捤㤴换㑢㠶摣戱昷㘱て㤶㉢㝥㙥㐸㑦㝢愱㘰敤㘹ㅥ扤㤴㐳挴攷㐳㠴㝢ㅡ㍥㝣慣㕥㐰捣㐲〸愵慥昱㝡摡㝣挰㠶㤷㙥㜹㙤晣散㜳昷㡤㝦㔳晥攳搲㥦㔵〱捣搲搳㍥㈸㔸㝢摡㤷㕥昶㠳㠸敦て㘱改〹㌱ㅤ㐰捣㠱㄰㑡㕤敥昵㔴摢㌱㍤敤㠲㈷ぢ愷㥦㔶㜵㐷改㠴慡扢㕥㔰晣〴㤴㥥㉡㔰戰昶戴〸〶㥤㠴㠸㉦㠶〸昷㌴〴㌱㔵ㄲ㔳〵愱搴㠵㕥㑦捦捤晦攵敢ㅦ摦㈹㉢扢㈳㜹昳攳㜳㕦晥攱㘳挵㡦㔹改愹ㅡ〵㙢㑦〷搳换ㄲ㠸㜸つ㐴戸愷攱㐳挶敡愵挴㉣㠳㔰敡㉣慦愷㌷㕦㝡㝢㥦〳晡っ㤹㝥敦㑦愹ㅦ㍢㑦㌹㜰㠱攲㘷戹昴㔴㠷㠲戵愷㝡㝡㘹㠰㠸㉦㠷〸昷㌴㙣捣㔸㝤〸㌱㘹〸愵㑥昶㝡㍡收挲㠷敦㌹攵慤愵㌳敥㍥摤搹敤散捦慦㘸㔴晣挲㈰㍤㌵愲㘰敤㘹〵扤慣㠴㠸慦㠲戰昴㠴晤戴㥡㤸㌵㄰㑡ㅤ敢昵㜴捦㙤㑢ㄶ㍤㕦㝦搶㡣㜳昵搲㝤㕥㝦愸㘱扡攲户ㄲ改㘹㉤ち搶㥥づ愳㤷挳㈱攲㐷㐰㠴㝢ㅡ㡡㤳昴㍡㘲㡥㠴㔰㙡㥤搷㔳挳戲攲搸昴戵ㅢ愷慥扦扤慦搳戹㐷㘲㤰敡っ戳昴戴ㅥ〵㙢㑦㐷挳愰㌷㐰挴㡦㠱〸昷㌴っ攷㠸㘳㠹㌹づ㐲愹搵㕥㑦㝢㥤㜴挳愷㤳㍦㝢㜴挶戱敤㤷搷敢㝥ㄳㅥ㔷晣㝥㈵㍤㥤㠰㠲戵愷ㄳ改㘵㈳㐴晣㈴㠸㜰㑦㠳㜱散㥤㑣捣㈹㄰㑡ㅤ攲昵戴㕢扦挵搳㡦扦戶㘰昲㌹ㅢ㌷慤㝦昳㠳㉢昶㔲晣ㄲ㈷㍤㥤㠶㠲戵愷搳改攵っ㠸昸㤹㄰愱㥥㐶㡥挴搹攸㉣㘲捥㠶㔰㙡愹搷搳㠶昱㔷㉤㔹㌳晤扥搹㝦㍡敢慡㤹㍢昶㤸晤扤攲㌷㐵改改㕣ㄴ慣㍤㥤㐷㉦攷㐳挴㉦㠰戰昴㌴㜲慣扥㤰㤸㡢㈰㤴慡昴㝡扡改晡㤷收敢摢㝦㥥昰㠰㌳慥攳㥢㐷昵扤㕥㙤つ戳昴㜴〹ち搶㥥㉥愵㤷㑤㄰昱换㈰㐲㍤㡤ㄹ㠶昹㜴㌹㌱㔷㐰㈸㜵㠰搷搳ㄹ愷搷摦搹慤敥挱㘹挷㍦㝡搶扥㔷㜷敤㝤㤷攲㜷㕥改改㑡ㄴ慣㍤㕤㐵㉦㔷㐳挴晦〸ㄱ敥㘹㌸㡥㠸㙢㠸戹ㄶ㐲愹〵㕥㑦换扡㍦戶㜲搳㤹㡤搳慥扡敥挶敤敥搹㘶昰㥢㡡㕦慣愵愷敢㔱戰昶㜴〳扤摣〸ㄱ扦〹㈲摣搳㔰挴㜴㌳㌱户㐰㈸㌵挷敢改摢㐱慦㔶㍣㌰攴攳㈹㥢摥敡㜹㘹攱㔳户㥥愱戶㠵㔹㝡扡ㄵ〵㙢㑦户搱换㘶㠸昸敤㄰愱㥥㐶㡥挰㝣扡㠳㤸㍢㈱㤴㥡敡昵㔴晣昶㤸晣㕦㕥扦㘶收㌵昳㡡捥㍤慡攰㤸ち戵ㅤ捣搲搳摤㈸㔸㝢扡㠷㕥敥㠵㠸摦〷ㄱ敡㘹捣㘰㥣㈳敥㈷收〱〸愵挶㝢㍤㕤晡㘳搵㥢㙦㑤晡㘱捥〹攷晦昰昶ㅦ晦㝥昰扤㙡㝢㤸愵愷㠷㔰戰昶昴㌰扤㍣〲ㄱ㝦ㄴ㈲摣搳㜰ㅣ攵㡦ㄱ昳㌸㠴㔲㘳扣㥥㝡㜵㍢攱攵㝤㑥戸戵散昴㥡㐳㙥㔱户昷敦愴扡挳㉣㍤晤ㄹ〵㙢㑦㑦搲换㔳㄰昱愷㈱㐲㍤㡤ㅣ㠹㤹晢っ㌱捦㐲㈸㌵搴敢愹换挹㈷敤㝡搰〹㔳㘷㥣㌸慡昴戴慥㤵㝡㠷挲攷㘱摥换晢愲㕡㤶㑥慥挲㔷晦收㕦ㄵ㐳㑢〷昳㕦敢㍦愷昰㙢慡㝡㐴昵愸敡㈱㐳慡㐶っ㑥づ㑢收ㄵ挳㙤㕢扦户昳搴㕢㔸扤㜷㑤㝤㔵挳㉡昹㈲摦㘳㘲㌲㤳㙡晥㕥㍦搰戳㑤㙣㔸㔱㕦㤵改㙥㌷㤶㌷㈶ㅢ㔳摢〷㙤捤㑥㐲捤捡昱㌳㈷㤵㤱晥㝡〵㥢㉤㑣搶慥㐸㑤㔸㕤攳㥡㝢〶捣昸㤱搳戰㌸摡㍡㈵㥤㍡愴挹ㅡㅡ搱〴晣ち㕦㈹扥㐳㔱扡㈶㜷㕣㐵㤳㤶㌴㘴㔲昵㌲扣㠱㜵㝢搶㔴㉥㑢愵换㔳晣つ㥦慡㤲㔰户愶挹晢愵㌵㜰㙥㍤〲挵㙦愷慡㍥㝥㙤昵攴搵㡤愹晡慡㔴ㄵ挶扢㍣㤵㙥㕣㌳㍦戹戸㌶搵㉤ぢ攲昶〹挳㜶㔹敡㈹つ㤵㉢㌲㤳ㅡ敡ㅢ搳つ戵搹㤶〹㔵㉢㤳昸㜵㔷㌵扢愱㉡㠵ㅦ㘷戹摣㘲㉡搶慥㥤㔲戱〱戶㕦㐸昴㥢㈹㤵ㅤ攱摢挵㍤戱捦户捤㍥散㑡攷㈱㍡㐴㔱㥢攲㌱㤹搳户ㄵ㘷攲㤷㙥晡㐷〳㝤㌱㜱挱㠳攸㝥搱㘸ㄹ㘳搳㥥晢晦ぢ捥挹改攲㐵㍦㜹㈵㝥〱㑦㑢搶㔷搵愶搲㉤㉥搷㈸㡥㐸晦〵㈲㙦ㄷ捣收㐸昶㜲㠱㔰慢搵㥡扣㔵㌵㔵㡤㑢攲㑢㔲㌵〷㉦攱搷㈷㉣改攴攷㤳摡搰愶晦ち㤵㝥㤱攲㈵㠸㐴㈲ㄶ㝦㤹愰㜸㐲扦攲搶昳晡攰敦㤶晦戶捥㐱㉢㉤扦攵戱昰㤲挹慢㥢搲㤰捥戴㙢㘷㡢㜲㕡㌲戳愴㤱㠷㘷换㐶晡㝢㤵攲㌵㠸扣扥㄰慤晥㜴敦〴㔰㉥㔷㈸㍡搴㤵愵慡㤳㔸ㄷ㤲搹慤㤲㜹㜵敥㔲㐳㔹㉡㔳愹戹㈶㌱ㅤ㜳㘵㜵ㅣ㈵㑣晥挲㍡ㅥ晤愹搵㡤㘵挹挶㘴晢㍡慣㙥㘰㉦㘹㠰〶㑡㉢户挴㤶ㅤ㐴㘷㕡㈷扣ㅡ㍣㌸㔲昴㜹㈹㄰㠵敢〹ㄳ〷昳㈵搶捥㤳㉤〷㠱戱昷㐲㄰昱攰㠱㥥扤㑡㠱挵㤳慡愹愹晡昹㙢㤶愷㌲㠴攷挷㕢愴㌲㌸扤攸㙣㙥攵攲〵㡤㌵戵㤹㔲㡣㜴㙡扡㘱挵昲晦愶ㅦ晡搲慦㐳㤸㉤㙦㐷ㅣ挵㙤㡦〹㜴挵摡慦攴扥愹愸㠸攵搳ㅢ㌵㝡〷ちㅥ慤㜰昶㍢晥挸愶摦挲㥦㐴㑢戶扣ㄲ㈰戶㘴㐵㈷て昸挲㍡㌰㌴㍦㥤㤲㌵慡㝣愹㠰敤づ㜵㝢㌷愴㤷㉤㙥㘸㔸挶攳愹愳搴㌲㑢㔲愹㐶慥晢ㄴ㜸敢㕣戲㥥愵㔴扢㜶㔹敢㌶扥〵愲摥昰ㅦ㝦ㄷ愲挳㠴摡摡㈲攳㌱ㄳ㝦て慡㜶㔸㠱㡡扦㡦挲〸㥣挹ㅢㅢㅡ搱㘹搱捡㤱㐵㍢ㄳ㤶㘹㉣㥡㠴㑦换㈲㝥㐶搵搶搴愷㡡晡搵㌷ㄴ愵㔳㤹攵㔸敡㑤昵㉦㕤㕤㥢㔹慤㝡㠰ㅡ㉥挱昴晤㘶挴搲㔷㠷㝤㌷攱摡捦㥥㑥つ㘸扦昶㌹搵摤㌳㠴㔶㠱晡愱戳㘲扣昵㐷㄰㙡㍢挰㜸捡㐱㌹㝢搳㥦愰慥㍦愵昸っ〲㈷づ搹ㄵ㌸㙦㝣攱㔶㔵㝦晣攵戹㐳㝦㐹昱て〸㌵㄰㠲㌳㔷㝦〵㘱㌶攵挰㍦て〸搹愹〳愰づ敦搴㝦㐱㥢搰㉤搸搴㈰㈰戸㘳㌵㠹搴愴㑥㤳㌶ㄵ㠷㘳㉢〱㜹㥥㈱戴㌸戵ぢ㥡〹〱扦戰㝤㍢挰散〴晣挶㍥㐸㡣收攱攸㈳㈰挷慤慡挱戰〹〱敤愰搰㕣㤴㔷㐳愱ㄲ〲昲㔰㌳㥢晡改㌷ㅦ〱㐳愰づㄳ愰改㔳户㘰㔳挳搰捥㐶挰搷㜰㙥㈵攰㉢捦㄰㕡㌳ㅢ〹㑦挵ㅣ挵㔶ㅣ昲㤷㠰搹〹攸ち戳摥㥡愲ㅢ㠴㡦㠰㙤摤慡ㅡ〵㈷㐲挰㜶〴㙤て愱挶㐰㈵〴㜴㐷捤㙣敡〳㍦〱愳愱づㄳ搰㥢㍥㜵ぢ㌶㌵ㄶ敤㙣〴扣ㄱ㐵挰敢㥥㈱戴㤴㌷づ㥥㡡㌹㡡㝥ㅣ昲慢㤱〴っ㠰㔹て愴ㄸ〴攱㈳愰搴慤慡摤攱㐴〸搸㠵愰挱㄰㙡㍣㔴㐲挰㄰搴捣愶㥥昳ㄳ戰〷搴㘱〲㐶搰愷㙥挱愶㈶愰㥤㡤㠰㐷愳〸㜸挴㌳㠴㔶ㄸ换攰愹㤸愳搸ㅤ㥤慡㠷㈲〹ㄸて戳㥥㐰㌱ㄱ挲㐷㐰㤹㕢㔵㤳攱㐴〸㤸㑣搰ㄴ〸挵㜵㐷㈱㘰㉡㙡㘶㔳㜷晡〹㤸〲㜵㤸㠰㤹昴愹㕢戰愹㘹㘸㘷㈳攰挶㈸〲㙥昰っ愱㠵捦㤹昰㔴捣㔱捣攷㤰慦㡢㈴㘰㈱捣㝡㙦㡡㝤㈰㝣〴散攷㔶搵㉣㌸ㄱ〲昶㈷攸〰〸㌵〷㉡㈱攰㐰搴捣愶㉥昷ㄳ㌰ㅢ敡㌰〱㐹晡搴㉤搸搴㕣戴戳ㄱ㜰㕥ㄴ〱攷㝡㠶搰㝡散㍣㜸㉡收㈸㤶㜲挸㘷㐷ㄲ㔰ぢ戳慥愳愸㠷昰ㄱ戰摣慤慡㜲㌸ㄱ〲づ㈱㈸つ愱ㄶ㐰㈵〴㘴㔰㌳㥢㍡挹㑦挰㝣愸挳〴慣愲㑦摤㠲㑤㉤㐴㍢ㅢ〱敢愳〸㌸捡㌳㠴㤶㠹昷㠵愷㘲㡥攲㐸づ㜹㕤㈴〱敢㘱搶㐷㔳㙣㠰昰ㄱ㜰慣㕢㔵晢挱㠹㄰㜰ㅣ㐱挷㐳愸〳愰ㄲ〲㑥㐰捤㙣㙡愵㥦㠰晤愱づㄳ㜰㌲㝤敡ㄶ㙣敡㐰戴戳ㄱ㔰ㅢ㐵挰㌲捦㄰㕡扤㕥〴㑦挵ㅣ挵㌹ㅣ㜲㑤㈴〱攷挱慣捦愷戸〰挲㐷挰㐵㙥㔵㈵攱㐴〸戸㤸愰㑢㈰㔴㈵㔴㐲挰愵愸㤹㑤㉤昲ㄳ戰ㄸ敡㌰〱㔷〰㥦搰㉤搸㔴ㄵ摡搹〸㔸ㄸ㐵挰〲捦㄰㕡㔴攷㤲㜹㌱㐷㜱㍤㠷㕣ㅥ㐹挰㡤㌰敢㥢㈸㙥㠶昰ㄱ昰㈷户慡㤶挰㠹㄰㜰㉢㐱户㐱愸愵㔰〹〱㥢㔱㌳㥢㥡攱㈷愰〶敡㌰〱㜷搱愷㙥挱愶㤶愱㥤㡤㠰昱㔱〴散攱ㄹ㐲㙢晤昵昰㔴捣㔱㍣捣㈱㡦㡢㈴攰㔱㤸昵㘳ㄴ㡦㐳昸〸昸戳㕢㔵つ㜰㈲〴㍣㐹搰㔳㄰敡㄰愸㠴㠰愷㔱㌳㥢ㅡ敥㈷㘰㌹搴㘱〲㥥愷㑦摤㠲㑤愵搱捥㐶挰㠰㈸〲晡㝢㠶搰㈵㠸ㄵ昰㔴捣㔱扣挶㈱敦ㄴ㐹挰ㅢ㌰敢㌷㈹晥〶攱㈳攰敦㙥㔵慤㠴ㄳ㈱攰㙤㠲摥㠱㔰慢愱ㄲ〲摥㐵捤㙣慡㤷㥦㠰㔵㔰㠷〹昸㤰㍥㜵ぢ㌶戵〶敤㙣〴㜴㡤㈲愰㡢㘷〸㕤ㄹ㌹っ㥥㡡㌹㡡㝦㜰挸㥤㈳〹昸ㅡ㘶晤㑦㡡㙦㈰㝣〴㝣敢㔶搵攱㜰㈲〴㝣㐷搰昷㄰㙡ㅤ㔴㐲挰て愸㤹㑤攵晢〹㌸〲敡㌰〱㍦搳愷㙥挱愶㡥㐴㍢ㅢ〱扦晤ㅡ昱㔵昸㔷捦㄰扡㘰㜳㌴㍣ㄵ㜳ㄴ戹㌹ㄸ昲捦㠰搹扦ち挷㘱搶敤㈹昲㈱㝣〴㈴摣慡摡〰㈷㝤攸愸㠰愰㐲〸㜵㉣慡㐲㐰〷搴捣愶扥㐱ㅦ㑤㍦㠶㡥㠱㍡㑣㐰㘷攰ㄳ扡〵㥢攲挵㈱ㅢ〱㥦㐴ㄱ昰戱㘷〸㕤㐷㍡ㄱ㥥㠴㠰敤㌹攴て㈳〹攸〱戳敥㐹搱㡢愳㙢晥㌵㔸攴㔶搵㐶㌸敡挳㜰㡡〹敡〳愱㑥㐶㔵〸搸〱㌵戳愹扦昹〹㌸〹敡㌰〱㍢〱㥦搰㉤搸搴㈹㘸㘷㈳攰慦㔱〴扣攰ㄹ㐲㤷户㑥㠷㈷㈱㘰㌰㠷晣㝣㈴〱㐳㘱搶挳㈸㠶㜳㜴捤〴㡣㜴慢敡っ㌸敡挳㜰㐶ㄱ㌴ㅡ㐲㥤㠵慡㄰㌰〶㌵戳愹挷晤〴㥣〹㜵㤸㠰㜱挰㈷㜴ぢ㌶㜵㌶摡搹〸戸㌷㡡㠰㝢㍣㐳攸慡摢㜹昰㈴〴㑣攱㤰敦㡡㈴㘰ㅡ捣㝡㍡挵っ㡥慥㤹㠰㔹㙥㔵㥤て㐷㝤ㄸ捥㙣㠲收㐰愸ぢ㔱ㄵ〲收愲㘶㌶㜵戳㥦㠰ぢ愰づㄳ㔰づ㝣㐲户㘰㔳ㄷ愱㥤㡤㠰慢愲〸戸搲㌳㠴㉥〶㕥ち㑦㐲挰〱ㅣ昲ㄵ㤱〴ㅣ〴戳慥愰㔸挴搱㌵ㄳ戰搸慤慡㑤㜰搴〷㙦㕤㐹㔰ㄵ㠴扡ㅣ㔵㈱㈰㠵㥡搹搴〵㝥〲㉥㠳㍡㑣㐰つ昰〹摤㠲㑤㕤㠱㜶㌶〲㑥㡢㈲攰㔴捦㄰扡㐶㜹ㄵ㍣〹〱㘹づ昹攴㐸〲ㅡ㘱搶㉢㈸㔶㜲㜴捤〴慣㜶慢㡡㔷㌱晢㌰㥣㌵〴ㅤち愱慥㐱㔵〸㔸㡢㥡搹搴〶㍦〱㝦㠴㍡㑣挰㍡攰ㄳ扡〵㥢扡ㄶ敤㙣〴ㅣㅡ㐵挰ㅡ捦㄰扡㜴㝡〳㍣〹〱挷㜳挸慢㈲〹㌸ㄱ㘶扤㤱攲㈴㡥慥㤹㠰㔳摣慡扡ㄱ㡥晡㌰㥣㔳〹㍡つ㐲摤㡣慡㄰㜰㍡㙡㘶㔳昵㝥〲㙥㠲㍡㑣挰搹挰㈷㜴ぢ㌶㜵ぢ摡搹〸愸㡡㈲愰搲㌳㠴慥攸摥〶㑦㐲挰㈵ㅣ㜲㌲㤲㠰㑤㌰敢换㈸㉥攷攸㥡〹昸㠳㕢㔵㥢攱愸て挳戹㤲愰慢㈰搴ㅤ愸ち〱㔷愳㘶㌶戵㡦㥦㠰摢愱づㄳ㜰ㅤ昰〹摤㠲㑤摤㠹㜶㌶〲收㐴ㄱ㌰摢㌳㠴㉥㌴摦〳㑦㐲挰㙤ㅣ昲捣㐸〲㙥㠷㔹摦㐱㜱㈷㐷搷㑣挰摤㙥㔵摤ぢ㐷㝤ㄸ捥㍤〴摤ぢ愱敥㐷㔵〸戸て㌵戳愹㠹㝥〲敥㠳㍡㑣挰㐳挰㈷㜴ぢ㌶昵〰摡搹〸ㄸㅤ㐵挰㈸捦㄰扡晥晤㌰㍣〹〱㑦㜱挸㈳㈲〹㜸〶㘶晤㉣挵㜳㄰㍥〲晥攲㔶搵㈳㜰搴㠷攱扣㐰搰㕦㈱搴㘳愸ち〱㉦愲㘶㌶㌵挸㑦挰愳㔰㠷〹㜸ㄵ昸㠴㙥挱愶ㅥ㐷㍢ㅢ〱㝤愲〸㈸昶っ愱换昲㑦挲㤳㄰昰づ㠷摣㍢㤲㠰昷㘰搶敦㔳㝣挰搱㌵ㅦ〱ㅦ戹㔵昵ㄴㅣ昵㘱㌸ㅦㄳ昴〹㠴㝡〶㔵㈱攰㔳搴捣愶扡昹〹㜸ㅡ敡㌰〱㕦〲㥦搰㉤搸搴戳㘸㘷㈳愰㌰㡡㠰〲捦㄰捣ㄶ挸晢ぢ㍣㙤挱㔵摥〲づ戸㝡㘱㑤㙡ㄵ㉦㑢㜵慣㐶㡥敦愴ㄵ㤹挶〶戹㠶搶愱扡慣㘱㑥㐳㘳㔹㑤㘶㜹㙤㜲㑤㤷㙡慦戰昷㤲㔴㍤慥㜰愷㜱愱㍢愰㙢㔸扥㍣㔵愵慢换ㅢ㔶愴㉢㔳搳换晥ㄷ慥㠰㈳㍥散㍡戹昸㥤愳戰晤㘷ㄷ㜵㘳㘸㠹愳〴㕢㉣敦慦㜰ㄸ扣㌶㈷㤹挶扥敢攸㔲㜴〰散搴捣攸晣㥡挶摡㔴㐱戵㕣挳㤶㜲㝥㌵㔸㐴摡㐰㔵晢敡昹㑢㜰捤慡慣㐳昵搴㜴㑤ㄵ慦ㄱ㜱㘷㜴㜵愱戳㔲〷㈳㐵㘰捦㠶㑣つ㤳扡㍢㔴捦㑦㈷敢㌳换㜹戵戳㜲捤㔶㔹㌵戹㉣㥡㔷㍤戱愶㍥㠳㙥㘴㉦戲摣愹扡㝣㐹挳㉡摣㕦戰愲慥㝥㙡㜲㜹收㝦㘲慦㈸敥ㄶ搹㘴搷愸ㅣ㤵㤳愳昲㜳昲晦搳晤ㄳ晦ㅥ㜳慣慢㤷戹㕤㠴〳戵㌱㕤戳㜸〵ㄹ㤳㑥㠶㐲收㔲挸㑥㡣攵扤㠸㔲昰挲愶㙦ㅦ〶戲ㄲ㌸搸慣挴㜹敢〵昲愶扢㌶㝡〲慥㝦挰㜸ち㝦㠴㤸㌱㜵挱昴收㝣㥤晦搳㉤㄰㜹㉦挱㜳㥢搳㈳戶〶戸愳㝢っ㌱㘵㠲㠷ㄴ愶㈶づ〵搶㠲挷㘵愲㕡㌰㍣㐴㍢㌶ㄷ愷攰ち㝢㘱昵慣攴攲㔴㉤ㄲ〳敡㤲㡤ㅤ摤ち㌳㌴敡㤲戵ㄹ捦㌶愹愱慥㉥挹㘳㡥㠹晥攵㤵挹摡㔴㝥昵㠴ㄵ㡤つ㐸愰搷搵㄰㜲㘰㝡慡攴㙡愸㤲慢摤㑢昸搵昳㤸㌰㈴㘵晡㙡㌸㌸㤹慥㘹㕣㔲㔷㔳㤹捦ち㉦㤸晥㑦ㅣ慣㌸㠱攴㠲㑣戳㤹㤳㐹㌰㈷挰扤㌲㡦摤㕤㡡㌴ㅡ㔲挷摤㡦㐳㍡㐷挵昱㑦晤㠷昹㈴㌸昵挸㈷㡡晥〹摥昲昰㤶㜳㤱㡣攵㙢戹ㄶ㡢攲搷敢㜰㠸捡搹㐹扤㐲〰摥晡㘷㐰㔹攰㍢昷㔵㠸ㄶ㤳つ摡〳㤰㤸搵㤰慣㥡㤲慣挴㑤㍢敤扤㕢㜶昲戱㙢㜹慥㐹㍢㑣晦㤸㠴㡣㈲㕣摦㕥㔹㔳㤵㑡攷㔳㔱㡥㕢㤲㜲㤹㌸ㄲ㜷昷㈱㉥㠴户㡢攵攵ㄵ攴摢晡㥡㙥㝣昵昵㉥慡晢㙦㜹㥡ㅥ昲晦挵㕥愳㜹ㄵつ㘱挹㘷搴㉦〸㐷晦捡㤸㕥㠳㤲昱〴〰扦ㄱ昰㍢㐴摥敢㌰〶昷㑤㜶㈶〶昲㌵㌴㐰戹㜲戳ぢ㜳㐴昲㤱㑦㈱挹㈵㜹ㄲ㐸㠱㉦㈹㈴敥收㠳攴㥢㍢㘸攲攵㌸捡㔳㔵〹昷〴换攴ㄳ㝣㌴挴㜲㜲㜲戱慢攳挱㠴扡㔰户㜰㔶㔷㥥㤲㙣ㄱ搵ぢ㐳㠸㌳㠹戰〷㈷ぢ晣㔷㔸㙦㉢㜹ㄹ㌰㕣摤晥ㅤ㝦㘴㑢㈴㜴づㅡ挵ㄲ敡㉤㐸挳㐴㈱㌵㉥㔵搸〷㔸〹㠳㔰ㅦ㐱挹㉦〴扥㡦㉦昵〹慡晣〸㡢挵㜹㔳㔱㥢㑦㤹敡㔳㌴攱㘹㔳挷改昹㌳㤴㜸㌶㙡㍡㍡昳愱㙤晤攸晣㠲㉤昰搶扣㐹捤ㅣ㥤敡㑢㘸㑣ㅣ㈸㥡㌸ㄲ挰攸〲〲晦㘱〷ㄴㄲ搰㠱㠰慦〰攰㙥㡦㜷㐴㉤㤲㑥戹昱挵㐲愷㠳㐶愰昳㕦扥㕥㝣㜴㜶㘶㉦㕢戱㤷㕦〰〸搲昹ㅢ㜴㉥㥤㕤〰㘹㍢㥤摣㥤㐲㘷㔷㝡㈶ㄷ㔹㜴㜶㠳戶㜵㍡㜳搰㑣攸摣㐶㥣戸ㄵ挵㍣〶ぢ㥤摢〲愳户㈳㤰㌹づㄶ挰昶〴㜴㈷㠰㘹て㐲㘷て搴愲改攴摤㍤ㄶ㍡㝢愱ㄱ攸㘴㉥㠴改挵㐷㘷㙦昶㔲挴㕥㤸户㄰愴㤳挹ち㐲愷㤶㕢摥攰㈸挶㡦㙤摦㘷户㘲㉡㠳㌰搷㠷㑥㤸搳㤰挵㕣㕦㘸㕢㘷㡥戹て㜸攱㝥㉤㍡㐱㐱摥㑣㠰㌰㐳㠶捥ㅣ㠸㍢〲愳㜷㈲㤰挹ㄱㄶ㐰㍦〲晡ㄳ挰㝣〹㘱㙥〰㙡搱捣昱㙥㈵ぢ㜳㠳搰〸捣昵昶昵攲㘳㙥㘷昶㔲捡㕥㤸昰㄰㘴㡥㔹づ㉥㜳晣㉡㈴㕢㤰㌹收㐰〸㜳㠳改㠴挹㄰㔹捣つ㠵戶㜵收㤸㌴㠱ㄷ㔶㔱改〴〵㜹㌳㜳挲㐲捣㜰㘰昴〸〲㤹㔵㘱〱㡣㈴㘰ㄴ〱㑣戴㄰收㐶愳ㄶ挹㥣摣㝤㘵㘱㙥㉣ㅡ㠱㌹㘶㕦㤸㕥㝣捣敤捡㕥㜶㘳㉦捣㤴〸㌲㌷ㅥ㍡㤷㌹㑥㘱搹㠲捣㑤〰㐴㤸摢㥤㑥㈶愲㤶挵摣㜸㘸㕢㘷㡥搹ㄶ㜸㈱ㄵ㠳㑥㔰㤰㌷㔳㉥捣㤰搹户㜷ㄲ㥦〸㡣㥥㐴㈰搳㌱㉣㠰㌲〲㈶ㄳ挰っつ㘱㙥ち㙡㤱捣挹摤㘴ㄶ收愶愱ㄱ㤸㘳摡㠶改挵挷摣㜴昶㌲㠳扤㌰挵㈲挸ㅣ昳㉡㠴戹昸㑣㐰摡㝥昲㘳㉡㠶搰㌹㡢㥥㤹㤳㤱㐵攷ㅣ㘸㕢愷㤳戹ㅢ㜸攱㥥㌵㍡㐱㐱摥㑣攰㌰㜱㐰㘷攸摣ㄳㄸ扤ㄷ㠱㑣敥戰〰收ㄱ㔰㑥〰昳㍤㠴捥昹愸㐵搳挹㕢收㉣㜴㉥㐴㈳搰㤹昴昵攲愳㜳㙦昶戲て㝢㘱挲㐶㤰㑥㘶㘹戸〷㘲攴挹㡦㌹ㅣ挲摣㝥㜴挲㘴㡥㉣收づ㠰戶㜵收㤸昴㠱ㄷ敥㡣愳ㄳㄴ攴捤捣てぢ㌱〷〱愳㉢〸㘴㔶㠸〵戰㠸㠰㈴〱㑣ㄴㄱ收ㄶ愳ㄶ捤ㅣ㙦〱戴㌰㔷㠵㐶㘰㡥搹㈳愶ㄷㅦ㜳㈹昶㔲捤㕥㡥〴㈰挸摣㝡攸㕣收㜸㈰捡ㄶ㥣挲㑣晥㄰收㤶搰〹戳㐰戲㤸㕢ち㙤敢捣㌱㕢〴㉦摣㝦㐷㈷㈸挸㥢㈹㈳㘶挸散摢㥢挲戵挰攸㍡〲㤹㑥㘲〱搴ㄳ搰㐰〰㌳㑣㠴戹攵愸戵挰㥣晤㤸㑢愳ㄱ㤸㘳摡㠹改挵挷㕣㠶扤昰㔱〲㡡㈹㈲㐱收㤸ㄷ攲㌲ㄷ㜹昲㘳搶㠸㌰户㤲㑥㤸㍥㤲挵摣㙡㘸㕢㘷㡥㘹㈶㜸攱愲〲㥤愰㈰㙦收㥡㤸㈱㐳㘷㤸㍢ㄴㄸ扤㤶㐰收愱㔸〰㠷ㄱ㜰㌸〱㤷〲㈰捣ㅤ㠱㕡㌴㜳扣㐵搳㜲捣ㅤ㠹㐶㘰㡥昹㉡愶ㄷㅦ㜳㐷戱㤷昵散㠵戹㈵㐱收㤸㔰搲捡㙣㘵扡㠹㌰户㠱㑥㤸㜷㤲挵摣戱搰戶捥ㅣ昳㔳昰挲扤㠴㜴㠲㠲扣㤹愴㘲㠶っ㥤㘱敥㜸㘰昴〹〴㌲㠱挵〲㌸㤱㠰㡤〴㌰愷㐵㤸㍢〹戵㘸收㜸换愹㠵戹㔳搰〸捣㌱搱挵昴攲㘳敥㔴昶㜲ㅡ㝢㘱㔲㑡㤰㌹㘶愲戴挲ㅣ昳㔴㠴戹㌳攸㠴〹㉢㔹捣㥤〵㙤敢捣㌱戱〵㉦摣戱㐸㈷㈸挸㥢搹㉤㘶挸搰ㄹ收捥〱㐶㥦㑢㈰㌳㕦㉣㠰昳〸㌸㥦〰㈶挳〸㜳ㄷ愰ㄶ捤ㅣ㙦愱戵㌰㜷ㄱㅡ㠱㌹㘶挸㤸㕥㝣捣㕤捣㕥㉥㘱㉦捣㘶〹㌲挷ㄴ㤶㔶㤸㘳㠲㡢㌰户㠹㑥㤸改㤲挵摣攵搰戶捥ㅣ㌳㘲昰挲㝤㤱㜴㠲㠲扣摦㠶㌴㐳㠶捥㌰昷〷㘰昴㤵〴扥㘳〷㕣㐵挰搵〴扣ぢ㠰㌰昷㐷搴㕡㘰捥㝥㥥扢ㄶ㡤挰ㅣ㔳㙢捣㌰㝣捣㕤挷㕥慥㘷㉦㑣㠳〹㌲挷摣㤷㔶㤸㘳㘶㡣㌰㜷㈳㥤㌰㐵㈶㡢戹㥢愱㙤㥤㌹愶搲攰㠵扢㉦改〴〵㜹㌳㥦挶っㄹ㍡挳摣㥦㠰搱户ㄲ挸㕣ㅢぢ攰㌶〲㌶ㄳ挰昴ㅢ㘱敥㜶搴愲㤹攳㉤捥㤶㘳敥㑥㌴〲㜳捣挹㌱扤昸㤸扢㡢扤摣捤㕥㜲昱搳㈱挸ㅣ㤳㘶㕡㘱㡥㈹㌵挲摣扤㜴挲摣㥡㉣收敥㠷戶㜵收㤸㠳㠳昱攱ㅥ㑦㍡㐱㐱摥㑣挴㌱㐳㠶捥㌰昷㈰㌰晡㈱〲㤹愴㘳〱㍣㑣挰㈳〴㌰㙦㐷㤸㝢ㄴ戵㘸收㜸换戶㠵戹挷搱〸捣㌱㤹挷昴攲㘳敥〹昶昲㘷昶挲挴㥢㈰㜳捣戶㜱㤹㡢晣㙣㘵㉥㡥㌰昷ㄴ㥤㌰㈹㈷㡢戹㘷愰㙤㥤㌹㈶敦〸㜳捦搲㠹㘱慥ㄸ㕡㌳㘴ㅦ㜳捦〱愳㥦㈷㤰搹㍤ㄶ挰㕦〸㜸㠱〰㈶晣〸㜳㝦㐵㉤㥡㌹摥㠲㙥㘱敥㈵㌴〲㜳捣〲㌲扤昸㤸㝢㤹扤扣挲㕥㤸戱ㄳ㘴㡥㘹㍡㉥㜳㤱㍦㘶㤹挴㈳捣扤㐶㈷捣收挹㘲敥つ㘸㕢㘷㙥㈴㥡〹㜳㙦搲㠹㘱㡥愹㍦㘶挸㍥收晥〶㡣㝥㡢挰搱㜶挰摦〹㜸㥢〰㘶ち〹㜳敦愰ㄶ挹㥣摣㔲㙦㘱敥㍤㌴〲㜳㑣ㅦ㌲挳昰㌱昷㍥㝢昹㠰扤㌰搵㈷挸ㅣ昳㝢㕡㘱㡥搹㍦挲摣㐷㜴挲㌴愰㉣收㍥㠱戶㜵收㤸㉥㈴捣㝤㑡㈷㠶㌹收っ㤹㈱晢㤸晢っㄸ晤㌹㠱捣㈷戲〰扥㈰攰㑢〲㤸㘲㈴捣晤〳戵ㄶ㤸挳㈳〲㉣捣㝤㡤㐶㘰㡥㜹㐷愶ㄷㅦ㜳晦㘴㉦摦戰ㄷ收〸〵㤹㘳㘲㔰㉢攷㌹愶つ〹㜳摦搲挹㈲搴戲㤸晢ㅥ摡搶㤹㘳㥥㤱㌰昷〳㥤ㄸ收㤸㙣㘴㠶散㘳敥㐷㘰昴扦〹慣戲〳㝥㈲攰㘷〲㔲〰〸㜳扦愰ㄶ挹㥣㍣昲挰挲摣㙦㘸〴收㤸戰㘴㠶攱㘳敥㜷昶ㄲ挳㐵㄰挵攴愲㈰㜳捣㈸㙡㠵㌹收ㅢ〹㜳㔸㈷㡦愹㤵愸㘵㌱㠷㍢㤴摢挰摣㙡㌴ㄳ收昲攸挴㌰挷㉣㈵㌳㘴ㅦ㜳㜱㘰㜴㝢〲㤹挱㘴〱攴ㄳ挰攷愴㈹㈶㌵〹㜳〹搴愲㤹攳㈳ㅣ㉣捣ㄵ愲ㄱ㤸㘳愶㤳改挵挷㕣〷昶搲㤱扤㌰㉢㈹挸ㅣ㔳㤱㕣收㈲㍦㈱㤸愸㈴捣㌹㜴挲㡣愵㉣收戶㠲戶昵㘳㡥㤹㑤挲㕣ㄷ㍡㌱捣㌱扤挹っ搹挷㕣㔷㘰昴搶〴㌲昵挹〲攸㐶挰㌶〴㌰ㅢ㑡㤸摢ㄶ戵㘸收昸㐸ちぢ㜳摢愳ㄱ㤸㘳㡡㤴改挵挷㕣㜷昶搲㠳扤㌰㥤㈹挸摣㈶攸㕡㌹捦㕤〶㠸㌰搷㡢㑥㤸敡㤴挵㕣ㄱ戴慤㌳挷㤴㈸㘱慥㤸㑥っ㜳㔷㐲㙢㠶散㘳慥て㌰㝡〷〲㤹㌳㘵〱昴㈵愰㠴〰愶㔱〹㜳㍢愲ㄶ挹㥣㍣㘲挳挲㕣㍦㌴〲㜳捣慤㌲扤昸㤸敢捦㕥〶戰ㄷ收㐱〵㤹扢ㅤ扡㔶㡥㌹愶㐶〹㜳㠳攸攴㑥搴戲㤸㉢㠵戶㜵收㤸㑢㈵捣敤㐲㈷㠶㌹㈶㔴㤹㈱晢㤸ㅢっ㡣ㅥ㐲㈰㤳慤㉣㠰愱〴っ㈳㠰昹㔷挲摣㜰搴㈲㤹㤳㐷㠶㔸㤸ㅢ㠹㐶㘰敥㈱㕦㉦㍥收㐶戱㤷搱散㠵〹㔴㐱收㤸㌵攵㌲㌷㤳㘷㑢㙥㐳昱昶㕦㥣㘰㑥㤵㌰㌷㤶㑥㤸㕣㤵挵摣㙥搰戶捥ㅣ㤳戰㠴戹㜱㜴㠲ㅥ攴捤㑣㉣ぢ㌱扢〳愳昷㈰㤰㔹㕡ㄶ挰㜸〲㈶㄰挰挴㉤㘱㙥㈲㙡搱捣昱ㄱ㈸ㄶ收捡搰〸捣㌱㥢换昴攲㘳㙥㌲㝢㤹挲㕥摥〱㈰挸ㅣ搳慤㕡㤹慤㑣挶ㄲ收愶搱〹戳戲戲㤸㥢〱㙤敢捣㌱㝢㑢㤸㥢㐹㈷㠶㌹愶㜰㤹㈱㐳㘷㝥㐳捣〲㐶捦㈶㤰改㕤ㄶ挰ㅣ〲收ㄲ挰㡣㉦㘱㙥㑦搴㈲㤹㤳㐷扡㔸㤸㥢㠷㐶㘰㡥㘹㘰愶ㄷㅦ㜳攵散㘵㍥㝢㘱捥㠸㡣㝥〱㙢摥攸昳㜸摤㍦㜸㌹㍢㤴㙡㈰㍤㔴㌳改愰扣㜱㑤㉤ㄲ㍤㔸攴攵㙤户挴ぢ昵〹搱攱愲㝢㐳ㅡㄷ〰㜳㠳㑦愷㘸㙡晢㍣㍡㉥攸ㅡ㜸昲㠷㌴愳㠵㌹つ㜹搷晥ㅣ㝥扡㐵㔳㝢づ扣昹㌱〰㙣挳㉤扥㌷㠶搸㜵㜶㑤㘵扡㈱搳㔰摤㔸㔴㡥㉣愶㈲㍥㐹愵㍡ㄶㅢ㍣㈱敦㡦昰㘸敤㤳㠱攵搶昳㠹㤳㉢昹㘴㠱挴戲晡㠶㔵昵㌲㥡扣っㅦ㈸㈳㝣戵㙦捦㙥ㄲ散㠷摢づ㈰捦㘱晥〳ㅢ敢㝤㈱㍢戴㜳㤸㐰挰捤㘱ㄲ㠱ㄴ㤸㌱㈰〵㘶つ㜰换换挱戴㙥敢㈵㝣晡㔶㡢㔵愵慡㔲愹摣昶敤㔵㐹攰戱㈵愱㑢晦㑣挰㤱攷㍥挴攳扣昲㥦㜷ㄵ㐲㙥㕢愳㙣㐶搹㔸愲摥ㅦ㐳搰〷㐰㈴㥣㜶ㄸ㌸㑦㐹昱〳㔱敤㌸㘹㘲㠵㉦㠳㈹㝥㄰㜴㥤愱换㝥㥥㘷扣〲敡㐲愸㈵攳〱てち捤㌸戹㥥ㄷ㕤っ㔷㍡〹扢敥挳捥攲搰㑢㡦㤵㔰戱㈰敦㝣㘸㜹㙣慡㡢㄰〸㡦〸ㄸ㘲昱ㄴ㈰㤱扢㔹㕤〰ㄸ㜷㜵昶慥搲昰㠴㘶㌱㝤㌰㈴㜶㔵〲㜵㙥㑥㠱㈹ㄴ㥡㐲〷慦愰ㅣㄴ戸扢搴㜹㜰㐷㉡㘵㠰㌵㜰愰㤷㐲㈴㥣捥㌰ㄲㅣ㕦㠶㙡㤰㤲㕡攸㉣㤴搴㐱㥤㑤挹㔶㥥ㄷ摤て慥㜴〳散昲㘰㑤搵㤵㕤㔳㜵〸㔴㑤㤴㜴㠳㔶㈸㌹〵〳㙡愲㈴〳㐸㌴㈵㈷〱ㅡ愶㘴ㅢ㜸㐲㌳㈴敡㐳㠲㤲㙤㔱攷收㙣㘷ち摢㥢㐲㜷慦愰㝡愱㈰㤴㥣攸愷㘴ㄵㅣ攸搵㄰〹愷㌷〰〴挷搷愰ㅡ愴攴㔰攸㉣㤴慣㠵㍡㥢㤲㈲捦㡢摥〵慥昴攱戰换ㄳ㐰㔵ㅦ攸㠵㤲㜵㔰㌵㔱搲ㄷ㕡愱攴㐸ㅦ㈵㥡㐷〹攷扤㍡挲ㅡ㝤〹ㅡㄱ愱㡦㠶㐴昴㍢愲捥捤攱㐵㜸㈹昴㌳㠵晥㕥㐱つ㐲㐱愲㍦捣ㅦ晤㌱㜰愰㡦㠵㐸㌸㍢〳㐰戰收〱愱㜹〴㘸敥㙦愷搴攸㐷搲戸㤱晡㔱㈸愹挱搰㑢㍣㈷㐳搵ㄴ捦㔰㘸㈵㥥戴㍦ㅥ㥥摣㈴㥥攵搶㜸㠶愱ㄱㄱ晡㜴㐸挴㌳ㅣ㜵㙥づ㉦㡤㑢㘱愴㈹㡣昲ち㙡㉣ちㄲ㑦扤㍦㥥㌳攱㐰㥦〵㤱㜰㜶〵㠰㘰捤㌹慦㌹挹㌵愷戴戳㥢搱㡦愳昱㝣敡㜷㐷㐹敤づ扤挴㜳㈱㔴㑤昱㡣㠷㔶攲愹昲挷挳㐳㔶攲㔹㙣㡤㘷〲ㅡㄱ愱㉦㠵㐴㍣ㄳ㔱攷收㑣㌲㠵㌲㔳㤸散ㄵ搴㌴ㄴ㈴㥥㐵晥㜸㉥㠳〳㝤㌹㐴挲㤹づ〰挱㥡㐷愷收攱愸㜹昰㌹㌳㡣扥㡣挶慢愹㥦㡣㤲㥡〵扤挴㜳つ㔴㑤昱捣㠱㔶攲㔹攸㡢㈷㝥ㅤ㈰搱㔳㜰扥㌵㐸㕥㔶㐶戳㤸扥〱ㄲ㐱敥㠹㍡㌷㘷㉦㔳㤸㘷ち攵㕥㐱㉤㐴㐱㠲㥣攷て昲㈶㌸搰㌷㐳㈴㥣扤〱㈰㌸㝥ぢ慡挱㈹昸㈷攸㉣㔳昰㔶愸戳愷攰㍥㥥ㄷ㍤ㄳ慥昴㘶搸攵攱慥㙡㍦攸㠵㤲㍢愰㙡愲攴〰㘸㠵㤲㘹㍥㑡㥡愷攰ㄴ㙢昴扣㌴っ㈷戸〳〲ㄲ搱ㅦ㠴㍡㌷愷挲ㄴㄶ㤹㐲搲㉢愸㉡ㄴ㈴晡㌲㝦昴昷㜱㜸昷㐳㈴ㅣ㕥挴㈵㌸㌸〵慢㡤㝥ㅥ㡤㡦戰㐱㌹㑡㙡〹昴ㄲ捦㘳㔰㌵挵戳ㄴ㕡㠹㘷慣㍦ㅥ敥㘲㌹㘴㐷㕢攳㔹㠶㐶㐴攸㈷㈱ㄱ㑦㉤敡摣㥣㍡㔳愸㌷〵㕥㤱攵愶搲㈸㐸㍣㈳晤昱㍣つ〷晡ㄹ㠸㠴㤳〱㠰㘰捤扤愹戹晢㌴㜷㤶搳㘸昴晢搲昸〲昵㝣扥㠰㕡〹扤挴昳㈲㔴㑤昱慣㠶㔶攲ㄹ攴㡦愷㘹ちづ戰挶戳〶㡤攰〴て摢㠲㐴㍣㠷愲捥捤㔹㙢ち㠷㤹〲慦㤳㜲㔳㐷愲㈰昱昴昳挷昳㍡㠷昷〶㐴挲㌹ち〰㠲㠳㔳㜰扤搱㉦愲昱㙤㌶㐸搲攱〶攸㈵㥥㜷愱㙡㡡攷㔸㘸㈵㥥㕥晥㜸㥡㑥昹㍤慣昱昰攲㈶㥣挴昴㠷㤰㠸攷㜸搴戹㌹㈷㤸挲㠹愶戰搱㉢愸㔳㔰㤰㜸戶昷挷昳㌱㠷昷〹㐴挲攱㘵㐸㠲㠳挷摢㘹㐶捦㠷〷攸㉦搹㘰〹㑡敡っ攸㈵㥥慦愰㙡㡡攷㉣㘸㈵ㅥ挷ㅡ㑦㐷㙢㍣扣攴〸㈷㌱晤㉦㐸挴㜳づ敡摣㥣㜳㑤攱㍣㔳㌸摦㉢愸㡢㔰㤰㜸ち晤昱㝣挷攱㝤て㤱㜰㜸㜱㤰攰㘰㍣㤷ㄸ㍤戳摤昵捦㙣搰㠰㤲摡〴扤挴昳㉢㔴㑤昱㕣づ慤挴㤳㘳㡤㈷㘶㡤攷ち㌴㠲㤳㤸㔶㜹ㄲ捦ㅦ㔰攷收昰挲㥦ㄴ慥㌲〵㕥改攳愶慥㐵㐱攲昹敤㈷摦㜷戴㜶㜰愰㜳㈱ㄲ捥㜵〰㄰ㅣ㡣攷㝡愳㕦㐱㈳晦ㅢ〳㜹㠰戰扡ㄱ㝡㠹愷〰慡愶㜸㙥㠶㔶攲昹ㄶ摤㤸㙦㕤捤攷户㙦愰つ㝦挱扡〵㡤㈴㥥㑥㜰㠵晤昳㈷搴戹㌹户㥡挲㙤愶挰敢㙦摣搴㥤㈸㐸㍣㕦晢攳改捣攱㙤〵㤱㜰敥〲㠰攰㘰㍣㜷ㅢ㍤敦搴搷摢戰挱攱㜴㜸㉦昴ㄲ捦㜶㔰㌵挵㜳㍦戴ㄲ捦㐷搶㜸㍥戰挶昳〰ㅡ㐹㍣㍤攱ち昱㍣㠸㍡㌷攷㈱㔳㜸搸ㄴㅥ昱ち敡㜱ㄴ㈴㥥昷晣昱昴收昰㡡㈰ㄲづ㉦㙦ㄱㅣ㡣攷捦㐶㝦㌴㡤㈵㙣戰〱㈵昵ㄴ昴ㄲ捦㑥㔰㌵挵昳っ戴ㄲ捦㙢晥㜸㥡捥㙦慦㔸攳㜹ㄶ㡤㈴㥥㠱㜰㠵㜸㥥㐳㥤㥢挳㑢㔷㔲昸㡢㈹扣攰ㄵ搴㑢㈸㐸㍣㉦昹攳搹㤹挳㉢㠵㐸㌸扣攸㐴㜰昰晣昶㡡搱㥦㐸攳㌰㌶搸㠸㤲㝡つ㝡㠹㘷〴㔴㑤昱扣〱慤挴昳㤴㍦㥥愶慦㠰㝦戶挶昳㈶ㅡ㐹㍣㘳攰ち昱晣つ㜵㙥づ㉦㈸㐹攱敦愶昰戶㔷㔰敦愱㈰昱㍣敥㡦㘷㔷づ㙦㌷㠸㠴昳㍥〰〴〷扦〲㝥㘰昴扣㉤㕥㑦㘰㠳㌳㔰㔲ㅦ㐱㉦昱㑣㠲慡㈹㥥㑦愰㤵㜸敥戵挶㜳户㌵㥥㑦搱㐸攲㤹ち㔷㠸攷㌳搴戹㌹㥦㥢挲ㄷ愶昰愵㔷㔰㕦愳㈰昱摣改㡦㘷㍡㠷㌷〳㈲攱晣ㄳ〰㠲㠳昱㝣㘳昴扣换㕤捦㘵㠳昳㔱㔲摦㐲㉦昱散〵㔵㔳㍣摦㐳㉢昱摣攸㡦愷改昳攷㝡㙢㍣㍦愰㤱挴戳〰慥㄰捦㡦愸㜳㜳晥㙤ち㍦㤹挲捦㕥㐱晤㠶㠲挴㜳慤㍦㥥扤㌹扣㝤㈰ㄲ捥敦〰㄰ㅣ㥣㍦散㐹昴㤷搲㜸㈰ㅢ㙣㐲㐹挹挵ㄱ慡㉡愰㙡㡡㠷ㄷ㐷㈴㥥㑤搶㜸㉥戱挶㤳㠷㐶ㄲ㑦㈵㕣㈱ㅥ㕥づ攱收昰㤲㠸ㄴ㜸晤㐳ち摡㉢愸㐲ㄴ㈴㥥㡢晣昱愴㌸扣㙡㠸㠴搳〱〰㕢㍣扣扥㈱㝡摥㠳慥㤷戱〱㙦㈲㔷㜲挹㠲慡㍡愸㥡攲搹ち㘸㠹攷っ㝦㍣㑤攷㠳搳慣昱㜴㐱㈳扣昰㠳ㅢ慥㄰て㉦㔲㜰㜳戶㌶〵㕥㤵㄰捤㌶㕥㐱㙤㡦㠲挴㜳㡡㍦㥥っ㠷搷〸㤱㜰扡〳㈰攳づ晣攴攰㔵〷搱昳㤶㜲扤㠶つ㜸㑦戸敡〵扤ㅣ㙦㙢愱㙡㡡愷〸㕡㠹㘷㠳㍦㥥愶昳挱㝡㙢㍣挵㘸㠴㔷㑣慦㠳㉢挴挳㑢〷摣ㅣ㕥㍥㤰〲慦ㄵ㐸愱挴㉢㈸慥晡㑢㍣㐷晡攳㌹㡡挳㕢て㤱㜰晡〳㈰攳づ晣㈴攴戵〰搱摦〶㠷晡㌸㌶搸㡣㤲ㅡ〴扤挴㜳〲㔴㑤昱㜰㜹㕦攲㔹改㡦愷㘹晦㌴㕡攳搹〵㡤昰㡡改㤳攱ち昱㜰㐱㥦㥢㌳挴ㄴ㠶㥡挲㌰慦愰戸ㄶ㉦昱愴晤昱㥣捡攱㥤〶㤱㜰㐶〱㘰摢㍦㕣愱ㄷ㍤㙦昸搶㘷戳〱敦搸㔶㘳愱㤷㜸捥㠵慡㈹ㅥ㉥扡㑢㍣㑢晣昱㌴晤㕥愸戶挶㌳づ㡤昰㡡改ぢ攱ち昱散捥ち㌶㘷て㔳ㄸ㙦ちㄳ扣㠲攲ち戹挴㔳攵㡦攷㘲づ敦ㄲ㠸㠴㌳ㄹ〰ㄹ㜷攰昷〲搷捤㐵晦㌰㝡搰㔷戰挱㈳㈸㈹㔹ち愷敡㑡愸㥡攲攱㔲戸挴戳㥦㍦㥥愶攳㙤ㅦ㙢㍣㌳搱〸慦㤸扥〶慥㄰捦㉣㔶戰㌹戳㑤㠱慢摤愲㤹敢ㄵ搴㍣ㄴ㈴㥥㠵晥㜸慥攳昰慥㠷㐸㌸攵〰挸戸〳挷ㅢ㔷戳㐵捦摢戱昵㉤㙣昰ㄴ㑡捥〲攸昱挲慦㈴ㄹ㐴摥扥愸散ㅡ㔸㌷戵摦㠶㌹㌰昸愴散挹㜸昲㌵慦晣挶摡攱晥㌳昷慥慤摣㥣戱晦㤹㉦慥捣昲愶㑤扥昳㘶㈱搶晦㠳ㅦ敥愵收搵㙦㝡散㡤户摥㡣㠰㍢敤㡦㜰昱ㄷ㌷㝤㘵㙤㕦敦攱㔵挷扢㝦昳扤扦捥昸㑥㕣摤㤵ㄶ〷慡攲㌳㈶攴扤戳敥搲㝦㕥扢㙢挹挵㌷晤敥晤㕤攷戵昴晥㝣扤㠷㑡愲㐵〹慡晡㕤㡡昷㈸摥㠷㔰㔳ㄱ搶ㅢ戸㡢㉣昴㠴搹㈹㥥㈱昸㠴㔹㠷㡢扤㜸㘱〵〰㈳攸搰㑥㜱㜱㤶㍢㑣㤵愱〵㔹㤲挰敥㠳戱㔳つ搴㌲㑣挰㝤㕢ぢ㠱㜱㡤㔶㕡戴㌹戰〶戴㈸㠱昳㘰㘰㝢㜸攳て〵戶扢㘷〸㍥㌹搶㌹〴㥥昰挲ㅣ挳〸㄰搸ち㔴㈴戰摤晣㠱㍤〶㘳愷㔵㌰挹㌰㝤㔱愱搸㐲㘰㕣㘹㤵ㄶ㙤づ散㜰戴㈸戱〴㌶㉡㉡戰㤱㥥㈱昸㐴㔸㘷ㅤ㍣攱ㄵ搳㑦㘳〴〸㡣慢愷ㄲ搸㜰㝦㘰捦挲搸改ㄸ㤸㘴㤸㙤づ㡣㡢愸搲愲捤㠱㙤㐴㡢ㄲ㑢㘰扢㐴〵㔶敡ㄹ㠲㑦㝡㜵㑥㠶㈷扣昰〴㜴㡣〰㠱㥤㡥㡡〴㌶挸ㅦ搸换㌰㜶㍡ㄳ㈶ㄹ㘶㥢〳攳㙡慡戴㘸㜳㘰攷愳㐵㠹㈵戰㥤愲〲摢搱㌳〴㥦攰敡㕣〸㑦㜸攱戱㜴ㄸ〱〲攳㝡慡〴搶搷ㅦ搸㕢㌰㜶扡っ㈶ㄹ㘶㥢〳攳戲慡戴㘸㜳㘰㕣㕣㉤戱〴搶㍢㉡戰㕥㥥㈱昸㘴㔶攷ㅡ㜸挲ぢ㈷ㅦ㡣〰㠱摤㠰㡡〴搶挳ㅦ搸㠷㌰㜶扡〹㈶ㄹ㘶㥢〳攳㔲慡戴㘸㜳㘰㥢搱愲挴ㄲ搸㌶㔱㠱㜵昳っ挱㈷慥㍡㜷挰ㄳ㕥㐸㘷挳〸㄰搸㍤愸㐸㘰㕤晤㠱㝤〹㘳愷晢㘰㤲㘱戶㌹㌰慥㤲㑡㡢㌶〷挶戵搲ㄲ㑢㘰㥤愲〲敢攸ㄹ㠲㑦㔲㜵ㅥ㠳㈷扣戰㘰㠵ㄱ㈰戰㈷㔱㤱挰ち晤㠱㝤〷㘳㈷慥㠰捡㌰摢ㅣㄸ㤷㑢愵㐵㥢〳㝢〱㉤㑡㉣㠱戵㡦ち㉣敥ㄹ㠲㑦㐸㜵㕥㠴㈷扣戰㉥㠶ㄱ㈰戰㔷㔱㤱挰㜲晤㠱晤ち㘳愷搷㘱㤲㘱戶㌹㌰慥㥢㑡㡢㌶〷挶搵搳ㄲ㑢㘰扦晦㍢攲〳晡㌷捦㄰㝣昲愹昳㉥㍣攱ㄵ搳敤昰㠵〲㠱㝤㠸㡡〴昶ぢ㕡㌴㝤㐰攷挱搸㠹㙢愲㕢ㄶㄸㄷ㔰户㉣戰㉦搱挲ㄶ搸て㔱㠱㝤敦ㄹ㠲㑦㌴㜵扥㠲㈷扣㜰昳户ㅢ搸扦㔰㤱挰扥昵〷搶㠱㠱㝤〷搳㤶〵挶㤵搴㉤ぢ散㘷戴戰〵昶㔵㔴㘰晦昰っ挱㈷㤵㍡扦挲ㄳ㕥昸㉦㔵摤挰ㄴ〶㈲㠱㝤攱て㙣㙢〶搶づ㈶ㄹ㈶攰扥慤㠵㙦ㅥ㕣㔲㤵ㄶ㙤㍥ㄴ戹戰㕡〲攷挱慦㔴ㅦ㐷〵昶㤱㘷〸㍥㠱搴㈹㠰㈷〹慣扢ㅢㄸㄷ㔵㈵戰て晣㠱昵㘴㘰㕣㉥挵㙢ぢ扥〴㜳㙤㔵㕡戴㌹㌰慥戰㤶㔸〲㝢㍢㉡戰扦㝢㠶攰㤳㐵ㅤ㉥捣㑡㘰㍢戸㠱昵㐴㕤〲晢㥢㍦戰ㄲ〶挶㜵㔳扣戶㈰戰㈲搳愲捤㠱㤵愰㐵㠹㈵戰㔷愳〲㝢挵㌳〴㥦ㄸ敡㜰㠵㔶〲ㅢ攸〶㌶㄰㜵〹散㈵㝦㘰㍢㌳戰㥤㘱挲㙢ぢ〲攳㙡慢戴㘸㜳㘰挳〰㉦戱〴昶㝣㔴㘰捦㜹㠶攰㤳㐰㥤ㄱ昰㈴㠱つ㜳〳攳㝡慢〴昶㡣㍦戰ㄱっ㙣㔷㤸昰摡㠲挰戸散㉡㉤摡ㅣ搸〴挰㑢㉣㠱㍤ㄱㄵ搸攳㥥㈱昸㠴㑦㘷ㄲ㍣㐹㘰扢扡㠱㜱攱㔵〲㝢搴ㅦ搸㌸〶挶㈵㔵扣戶㈰㌰慥扦㑡㡢㌶〷挶㔵搸ㄲ㑢㘰て㐴〵㜶扦㘷〸㍥戹搳攱攲慤〴㌶挹つ㙣〱敡ㄲ搸扤晥挰㈶㌳㌰慥慤攲戵〵㠱㜱㈱㔶㕡戴㌹戰〳〱㉦戱〴㜶㐷㔴㘰户㝢㠶攰ㄳ㌹ㅤ慥攲㑡㘰㌳摤挰㉡㔱㤷挰㙥昳〷㌶㥢㠱愵㘰挲㙢ぢ〲攳㡡慣戴㘸㜳㘰换〰㉦戱〴㜶㔳㔴㘰㌷㝡㠶攰㤳㌶㥤㍡㜸㤲挰捡摤挰戸㈶㉢㠱㕤敦て㙣〱〳换挰㠴搷ㄶ〴挶愵㔹㘹搱收挰戸㐰㕢㘲〹散敡愸挰慥昲っ挱㈷㘸㍡㙢攱㐹〲摢摦つ㡣㡢戳ㄲ搸ㅦ晣㠱ㅤ挸挰㡥㠲〹慦㉤〸㡣㙢戴搲愲捤㠱㜱愵戶挴ㄲ搸愵㔱㠱㕤攲ㄹ㠲㑦挶㜴戸挰㉢㠱㔵扡㠱㥤㡣扡〴㜶㤱㍦戰ㄴ〳攳晡㉢㕥㕢㄰ㄸㄷ㙢愵㐵㥢〳㍢ㅢ昰ㄲ㑢㘰攷㐶〵㜶㡥㘷〸㍥昱搲攱㑡慦〴戶捣つ散㐲搴㈵戰戳晣㠱搵㌱戰㡢㘱挲㙢ぢ〲攳慡慤戴㘸㜳㘰㔷〰㕥㘲〹散搴愸挰㑥昱っ挱㈷㔹㍡㔷挲㤳〴㤶㜱〳攳扡慤〴㜶㤲㍦戰ㄵっ散㍡㤸昰摡㠲挰戸㝣㉢㉤摡ㅣㄸㄷ㜱㑢㉣㠱ㅤㄷㄵ搸戱㥥㈱昴㠴捡㕢攱愹戵㈷㔴晡晥敢挷㑥攸㌴慦㥡愹捣〵搵慥㥡换戵㐸㘶慥愹慤㤵㍣攰㐲㍣㑦㉥㡤晦㝣㜱ㄶ㥥㥢㠸愷挸攱㝦㠵昷ㄲ㕤昱㍣㐵㍥㥥换㍣戱㑣㑢㡤㡤攳搵㜳搳㜸㠴㔹晢敡改ㄹ㍣敦戲㉡ㅦ晦㜹㕣㘳㈳晥㈷昹晦㠵㠷捤㈱㌳㥢㌷攱㘲㜳ㅦ㌳㘷㑤㡡㘶戶㜳ぢ捦〱㙣收挳晣㥦㡡㌹㝣っ摤㝦昶攸换昸㕡ㅣ㘲㑤㡦㜶愹昲㍤㔹㌱㔷㙤挰㍥㜶㔳㉢㡥㡣晤㉥㠳㡥攵㈰戵〱つ攲㐷㐰戴挳晦㡡㈶㤷㉤㈰ㄲ㝡ㅤ㌴㜲㕦㠱㠸㔸摥㘶ㅣ〷挱攸㤸愷捥扢ㅡ㘳㠱晦ㅡ戱愰㠰㈱㥢㑤摤㠳愶㍣㡣攲㐷㐵㡦敤〸敢搸㡥收搸㌶㠴挶㜶㑣昶搸搴㝤㜰捥昱㤹㑤㍤㘲㝡㍣㉥扡挷搵搶ㅥ㑦㘰㡦㈷㠶㝡摣ㄸ攸昱戱㘰㡦㑦㝢㍤㙡挶㤸慢搲㔶攷愷搲ぢ挳㘹愶昹昴㠰攳㘷㠳㡥㕦㌴㡥戹㘳㜳㔵慤搵昱搹昴挲㝤搸散昸摣㠰攳㤷㠳㡥摦㌴㡥挹㔱慥慡戶㍡扥㤰㕥㐸㐷戳攳㡢〳㡥摦ち㍡㝥摦㜳ㅣ扦ㄴ挸㠸㐳㜱㤱戵户换搰㈰㝥㌹㐴昶愱㜸㐵愰挷て㠳㍤㝥㙥㐲㜱挹摦捦敡晣㙡㝡挹㈶晦㥡㠰攳㉦㠳㡥晦㘵ㅣ㌳㤴㕣㌵摦敡昸〶㝡攱愸㥢㌹扡㈹攰昸扢愰攳㥦㡤㘳㤷晣㌹㔶挷户搲㑢㌶昹㥢〳㡥㝦つ㍡㙥〷〰攷㥡㜷ㅣ㑥戳㍡扥㡢㕥戲愹戸㈷攰㌸て昵慣㈹㔵㤰敤㜸愲搵昱〳㘱挷て〵ㅣ㜷〸㍡敥㤲敤㜸㌷慢攳挷挲㡥㥦〸㌸摥㍡攸戸㝢戶攳㤱㔶挷㑦㠷ㅤ㍦ㅢ㜰摣㌳攸㜸㠷㙣挷㠳慤㡥㕦〸㍢㝥㌱攰戸㈴攸㜸愰㜱散ㅥㄵ〳慣㡥㕦愵㤷散愳攲昵㠰攳㥤㠳㡥㠷ㄹ挷敥㐹愴慦搵昱㕢昴㤲㝤ㄲ㜹㍢攰㜸㐴搰昱慥搹㡥㝢㔹ㅤ扦ㅦ㜶晣㘱挰昱戸愰攳㐹挶戱㍢愵户戵㍡晥㤴㕥戲㡦攳捦〳㡥㈷〷ㅤ捦捣㜶扣㤵搵昱㔷㘱挷晦っ㌸㥥ㅤ㜴㕣㙥ㅣ扢㍢慦搰敡昸㍢㝡挹摥㜹㍦〴ㅣ㉦〸㍡摥摦㌸㜶㜷㕥摣敡昸㘷㝡挹摥㜹扦〶ㅣㅦㄸ㜴㕣㘹ㅣ扢㈳㡥㔹ㅤ㉢㍣㙢㌶㌰攲㜶㔴昱挶㌹昷慢㠱㑡〵ㅤ㉦㌳㡥摤搳收㑦㍦摡扥㜷戴愷㤷散搳愶づ㌸慥ぢ㍡捥ㄸ挷㉥ㄵ摦㕡ㅤ㜷愰㤷㙣㉡㍡〵ㅣ慦〸㌸捥㍢ㅣ㡡㌶㝦㐵㘳搲㐰ㄷ㝣㤹攵晦ㅥ㡥㐷㔶㑦挴㠳㡦〷搶攲㥢㔶ㅢ㥥㌳摤ㄹ〳㔱敢搰ㄹ㝤攸慤㔸昳㍥㌷搴搱搰㜲ㄸ扡ぢ戵挷ㄸ㑣㔷㍦㠶摦㑥〴戳㌵戵ㅢつ愶㥢ㅦ挳㉦ㄹ㠲搹㠶㕡㝥扦㤰扥戶昵㘳捥㌶㤸敤愸攵㔷〵挱㙣敦挷㕣㘸㌰摤愹扤搸㘰㝡昸㌱晣挰㤶扥㝡㔲㝢㠵挱昴昲㘳慥㌶㤸摥搴昲㈳㔷晡㉡昲㘳㙥㌰㤸㘲㙡昹改㈹㤸㍥㝥捣慤〶戳〳戵㥢つ愶慦ㅦ挳て㌶ㄹ㑦〹戵昷ㄸ捣㡥㝥っ㍦愳〴戳ㄳ戵晣㜸㤲扥晡昹㌱㡦ㄹ㑣㝦㙡㥦㌰㤸〱㝥捣搳〶㌳㤰摡㘷つ㘶㤰ㅦ挳て〱改㙢㘷㙡㕦㌴㤸㔲㍦㠶攷㜳挱散㐲㉤㑦攵㌲㥥挱㝥捣㕢〶㌳㠴㕡㥥㤵〵㌳搴㡦㜹摦㘰㠶㔱晢愱挱っ昷㘳㜸挲㤴扥㐶㔰晢戹挱㡣昴㘳㜸敥ㄳ捣㈸㙡㜹摡㤳扥㐶晢㌱摦ㄹ捣ㄸ㙡㜹〶ㄳ捣㔸㍦㠶㘷㈴昱戳㉢戵扦ㅡ捣㙥㝥っ㑦㉥㠲ㄹ㐷㉤捦㉢攲㘷㜷㍦㠶攷〹挱散㐱㉤㑦ㄱ㠲ㄹ敦挷㜰捡ぢ㘶〲戵㥣敤㠲㤹攸挷挸搴攳慣㥢〴慤搹ㅣ㑥㐱昹摤㕥㠶〲慥捡挹攴㈳㙡戲ㅦ挵㐹㈸愸㈹㉥㑡愶ㅦ㔱㔳晤㈸㑥㐳㐱㑤㜳㔱㌲〱㐳扥㌸ㄱ〵㌵挳㐵挹ㄴ㈴㉡㙢㕣㥣㡡㠲㥡攵愲㘴ㄲ㠶㝡攴㘴ㄴ搴ㅣㄷ㈵搳㤰愸戹愸㥢捤攱㜴ㄴ搴㥥㉥㑡㈶㈲㔱㔹㌱㜲㐲ち㙡㥥㡢㤲愹㐸㔴㤶㉦㑥㐹㐱捤㜷㔱㌲ㄹ㠹捡㘲㠲㤳㔲㔰ぢ㕤㤴㑣挷㔰㡦㥣㤶㠲摡挷㐵挹㠴っ愱㌸㌱〵戵㥦㡢㤲㈹ㄹ㐲㜱㙡ち敡〰ㄷ㈵㤳㌲㠴攲攴ㄴ搴㐱㉥㑡愶㘵〸挵改㈹愸㐵㉥㑡㈶㈶㔱㔹㌱㜲㠲ち㙡戱㡢㤲愹㐹㔴搶㝥攴ㄴㄵ㔴㤵㡢㤲挹ㄹ㐲㜱㤲ち慡摡㐵挹昴っ㡤㡢搳㔴㔰㑢㕣㤴㑣搰㄰㡡ㄳ㔵㔰㑢㕤㤴㑣㔱愲戲㐶捦愹㉡愸㕡ㄷ㈵㤳㌴㌴㉥㑥㔶㐱搵扢㈸㤹愶㈱㕦㥣慥㠲㕡敥愲㘴愲ㄲ㤵㜵攴㜰挲ち㉡敤愲㘴慡㠶㝡攴㤴ㄵ㔴愳愰ㅣ㐳愶攲晣㤴〵戵㡤昸搰攷攵昲㠹㘸㥢㡦㍢挷捤㐱慣㌸㌷〵㜱㘲〰㘱〲㔷㥣㤷㠲㌸㈱ㅢ愱㌸ㄵ挵㜰㝣挰挰搹㈷㠶攳〲〶㑥㌸㌱ㅣ㥢㙤㜰㑣捣㡡㤳㑤㄰挷㘴㈳ㄴ攷㤷ㄸ㌶〴っ㥣㔲㘲㌸㍡㘰攰㉣ㄲ挳晡㠰㠱ㄳ㐷っ㐷〵っ㥣㉢㘲㌸㌲㘰攰昴㄰挳扡㠰㠱㌳㐲っ㐷〴っ㥣〴㘲㌸㍣㘰攰㜱㉦㠶挳〲〶ㅥ敡㘲㔸ㅢ㌰昰攸ㄶ挳愱〱〳て㘸㌱慣〹ㄸ㜸っ㡢㘱㜵挰挰挳㔶っ慢〲〶ㅥ愹㘲㔸ㄹ㌰昰攰ㄴ挳㡡㠰㠱挷愳ㄸㅡ〳〶ㅥ㠲㘲挸㘴ㅢち晥ㅦ慡㑤㈷㈷</t>
  </si>
  <si>
    <t>㜸〱捤㝤〷㝣ㄵ㔵昶㝦㙥捡㑢收㈵挰㈸挵〲㐲ㄲ㠹搲っㅤ〲㡡㄰ㄲ㥡㔲㤴㘶摦昰㐸㕥㑣㈰〵摦㑢㈸愲㘲㐱㕤扢慢㘲挳敥摡㔰㉣慢㔸搶戶ㄶ㕣㝢挳戵慤搸㜵㙤搸摢㕡晦摦敦㤹戹㡦㜹㌳㜷㤲戰扦晤㝦㍥㍢扥ㅣ敥㍤攷摣㜳敥昷㍢㈵㉦㜷捥㡣ㄹ㉡㈳㈳攳㜷㙣晣㤷㕢㌶ㅢ扤收慣㐸戶挴ㅢ㑢㉢㥡ㅢㅡ攲搵㉤昵捤㑤挹搲昲㐴㈲戶㘲㝡㝤戲㈵ぢづ㤱慡㝡搸㤳㌹㔵挹晡㈳攳㜹㔵㑢攳㠹㈴㥣㜲㌲㌲昲昲慣㑣搸㜷㜲㝦㙣摤戱㌸捡捡愶㠰㔷㠶ㄵ愱挸愵挸愳戰㈸愲ㄴ昹ㄴ〵ㄴ㥤㈸㍡㔳㜴愱戰㈹戶愳搸㥥愲㉢㐵㌷㡡敥ㄴ㍤㈸㜶愰搸㤱㠲昹慤㥤㈹㝡㐲ㄴ昴㠲㤸㕢㌱㜱搶挲㐵㐰㌳愷愵㌹ㄱㅦ㔴㌸摦㤹昳戸愱㐳㑢㠷㤶づㅢ㌳㙣㔴改㤰㐱㠵ㄵ慤つ㉤慤㠹昸戸愶㜸㙢㑢㈲搶㌰愸㜰扦搶㠵つ昵搵晢挶㔷捣㙤㕥ㅣ㙦ㅡㄷ㕦㌸㘴昸挲搸㠸戲愱㈳㐶㡥慣ㅤ㌳愶慣㘰ㄷ㐴㥥㔹㌱㜱扦㐴扣㌶昹摦㡡搹㥢㌱㘷㔵㑣㉣㥤ㄹ㙦昹㙦挵散㠳㤸〸㔹搹摣ㄸ慢㙦晡㉦〵捤攱㍥ㅤ㔹ㄹ慦慥攷捥㡦挷ㄳ昵㑤㠷㤷㘲摡㘹㐴愳㌷扡戴㍣㤹㙣㙤㕣挲攳愸㈲摥搰㌰㍢㕥㉢㍢扤戱㌲搹戲㕦㉣搱㤸㉣㘸㈴㝦昱㐴扣愹㍡㥥散摣㌸㘹㜹㜵扣挱㜵㑣收㌵捥㡦㈵㘶挶ㅡ攳搹㙣㜴㘹㜴昶攱戴㥡㜸㔳㑢㝤换㡡㑥㡤昳㤲昱搹戱愶挳攳㜴挹㘹㥣搲㕡㕦愳戲戳昱挹挸摡摤㌴㌳搹㔱㤸㑦㘳㐵㕤㉣搱㈲㍤敥挲愱㈶㕦捦攱㈲㈸搲收挵㐳慡搰㌷㡡晢㙣㑥㝤攳扥昱㐴㔳扣㠱㐹戸㈷〷晡㥣㠴㈰㘷㍦愴㤸搲㜰戸㤷㔴扥㝢昲ㄱぢ戳㐴ち㈱扡捥㙢慡慦㙤㑥㌴づ㥡㔱摦㌴㙥挸愰ㄹ戱攵攳㠶㕡㐵㌰㔸挵㜴搹ㄵ愲摢扣挱搳㌰愳㔸㑢㕤攱散ㄸ戸ㅥ㍢㘶攸搰戱㔶㕦晡㤴㐰愸散搷㜱㥡㝢㠳昳㔴换慣㡡㘵㔶㉤捣慣慡捥慣慡挹慣㡡㘷㔶搵㘶㔶ㅤ㥥㔹㔵㤷㔹㔵㥦㔹戵㈸戳㙡㌱㝣昴㤶㤷㥢㥢改㙥㍦搵摤扡㈶㜳攵㐱ㄳ㑥ㄹ㜵攵㈱敦㝣昷㔰扤攲㤹㉤ㄷ㠶摤搱㌰㑥戶ㅦっ㔶㝦㠸挸〰㠸攰㘴㠷㡣ㄹ㙢つ愴捦㈰〸愵㌶㘱戲㥣㜰敦㜵㜷㕥昵换攰扥㌳㔷ㅦ㝢搴㙥て㍣㝥㕣慥攲攵㐳㌲㤵愲㘱捣㌴㤸㔱㠶㐰㐴㠶㐲ㄸ㌲つㄹ㙢つ愳捦㜰〸愵㥥㜶㌳㕤㜸搵昵㡦摤㌲愰㘱昲㝤㘵㙢㍦晤攸㤵㤷晦慥㜸㡤㤲㑣㈳搱㌰㘶ㅡ挵㈸愳㈱㈲㘵㄰挱㑣㐳㐷㡤戵挶搰㘷㉣㠴㔲ㅢ摤㑣搱㜵㉦㜶敤㤱㜱挸慣晢㑥㜸昴㤱昲ㄷ搶㌶㉢㕥〸㈵搳㕥㘸ㄸ㌳㡤㘳㤴扤㈱㈲攳㈱㠲㤹㠶㈱搳〴晡㤴㐳㈸昵㠰㥢改挷㌷㡡㠶㑦挸敢㌹晤捣㥥㙦搶摦昲㔴搹〰挵ㄳ㑦㌲㔵愰㘱捣㔴挹㈸㤳㈰㈲㤳㈱っ㤹㐶㡣戵愶搰㘷㉡㠴㔲㜷戹㤹ㅥ换扦㙤挷慦㉡昷㥦昰㤷ㅦㅥ散㍤昶愰昵つ㡡㤷㜴挹戴てㅡ挶㑣晢㌲捡㜴㠸挸っ㠸㘰愶㈱㘵㘳慤㤹昴㤹〵愱搴慤㙥愶攱㍢㤵ㅦ㔲摣昷昶㤹㈷捤扡㘴挲戳晢扦㝤慢攲敦つ挹戴㍦ㅡ挶㑣戳ㄹ㘵づ㐴㘴㉥㐴㈰㔳搹ㄸ㥣㈸昳攸㌳ㅦ㐲愹ㅢ摣㑣㠷㥣搳扤㜶搳㠰㤲㘹㙢慥㍣昰捣〱㤷ㅣ㜱㤱捡㠷㔹㌲ㅤ㠸㠶㌱搳㐱㡣㜲㌰㐴攴㄰㠸㘰愶㌲㘴㍡㤴㍥㠷㐱㈸㜵㤵㥢愹晢㑥㔷晤戲㜲敥㉢㤳敥㝤敦搴愳扡㉥㌸昵〱挵摦㠰㤲愹ちつ㘳愶〵㌰㔸㌱㠸挸㐲㠸㐰愶㌱㈳㠶㡦戵慡改㔳〳愱搴㕡㌷搳搹晢搴攷㥥㜷㕢愷㈹㘷摦㌷㜸挰〳搳慢〷㈸晥㥡㤵㑣戵㘸ㄸ㌳ㅤ捥㈸㜵㄰㤱㝡㠸㘰愶㈱愳挷㕡㡢攸戳ㄸ㐲愹昳摣㑣㐷敤㥤㍦晢昶㜷捦㥤戶㌶㜷搵㤶㠳㌷晥戸㐶昱㜷戹㘴㙡㐴挳㤸愹㠹㔱㥡㈱㈲㑢㈰〲㤹捡㐶攳㠸㌸㠲㍥〹〸愵捥㜰㌳㈵〷敦㜱搲晡㔳㉦㥢戱晡敡㠶搲戳㥥摤㙥㥣攲ㄷ〶挹搴㠲㠶㌱㔳㉢愳㉣㠵㠸㉣㠳〸㘶㉡挳㌵㘲㌹㝤㔶㐰㈸㜵㤲㥢㘹晢昹〳散ㄷ捡㕥㈸㕦晦收敡㡢捦扦昱昷昷ㄴ扦㤵㐸愶㤵㘸ㄸ㌳ㅤ挵㈸㐷㐳㐴㡥㠱㌰㘴〲愶㔵昴㌹ㄶ㐲愹㔵㙥愶㐵て㙥搸㝦昳㘳㝦㥢㜶㜳挵挳㑦㘷ㄷㄶ捦㔳晣敡㈳㤹㡥㐷挳㤸改〴ㄸ慣搵㄰㤱ㄳ㈱〲㤹挶㡣挰㌵攲㈴晡㥣っ愱搴㜲㌷搳昱㍦㍣㔳搰摡戵搷㤴ぢ㤷㕦㌰昵昸戹昳㝢㉡㝥扦㤲㑣愷愰㘱捣㜴㉡愳㥣〶ㄱ㌹ㅤ㈲㤰愹㙣㌴㌲㥤㐱㥦㌳㈱㤴㍡挲捤戴愱㔷昲㥢捤㜷㑦㥣戸㝡㜳攷㠲捣昳愷扥愳昸㈵㑥㌲㥤㡤㠶㌱搳㥦ㄸ攵ㅣ㠸挸戹㄰㠱㑣㘳㠶㘱㍦㥤㐷㥦㌵㄰㑡㉤㜲㌳㜵㕤搵㘳搱〹敢㡢㘷㥥㜸攵捣㜹㙢㝦敢晤愹攲㌷㐵挹㜴〱ㅡ挶㑣ㄷ㌲捡㐵㄰㤱㡢㈱っ㤹㜰㤴慦愵捦㈵㄰㑡㔵扢㤹㡥ㅣ晤攴挴户㠶㝣㍥昵摥搹㐷㝦摡㌹㔲㍢㑣㜵㠷㔹㌲㕤㠶㠶㌱搳攵㡣㜲〵㐴攴㑡㠸㘰愶攱㈳挷㕡㔷搱攷㙡〸愵づ㜵㌳扤晤晣戴㡦㥦㍦晣㤳㡡ㄳ㈷㙤㍡戹扣扥攰㍡挵敦扣㤲改ㅡ㌴㡣㤹慥㘵㤴敢㈰㈲搷㐳〴㌳つ〵㝢㌷搰㘷ㅤ㠴㔲昳摣㑣攷㤶㉥㝥㝢㕡扦て愶㥣㝥敥〸㜵捣㥢搳㤶㈹㝥戱㤶㑣㌷愱㘱捣戴㥥㔱㙥㠶㠸摣〲ㄱ挸㔴㌶〶散摤㑡㥦摢㈰㤴㥡改㘶㕡戰㘱㐳晤㈹搷搴㑤扡㍥昷㠹挵㐷慥㕢㤷㔰㍢挲㉣㤹㙥㐷挳㤸改づ㐶搹〰ㄱ戹ㄳ㈲㤰㘹捣㄰㕣㘱敦愲捦摤㄰㑡㑤㜱㌳㍤戸戹晦㉤〵慦㉥㥥㜵晦昹㜳㝦㕥晦攷昱愳搴㑥㌰㑢愶扦愲㘱捣㜴㉦愳摣〷ㄱ戹ㅦ㈲㤰愹慣っ㔷搸〷攸昳㈰㠴㔲ㄳ摣㑣挷ㅣ㜸㘱敥㝥㔹ㅢ㘶㕤㍥㝥㔲搱昵敢昷捣㔲㍢挳㉣㤹ㅥ㐲挳㤸改㘱㐶㜹〴㈲昲㈸㐴㈰搳㤸㘱昸㙥戴㤱㍥㡦㐱㈸㌵挶捤㔴㌱扣㌲昷挱摦㠶㑥㌹昱㥤㥦ㅥ㍦晡㠰㈵ㅢ㔵㑦㤸㈵搳攳㘸ㄸ㌳㍤挱㈸㑦㐲㐴㥥㠲〸㘴㉡ㅢ㠳㑣㑦搳攷ㄹ〸愵㠶戹㤹㌶㡤敢昳挲㙤㐳㉡愷摥戵昹㤴㈷㔷敥戹慡愸攰㌹㤸昷㜷扦愸㔶㈶㘲换昰搵㝦敢㕦ㄵ挳㑡㠷昰扦昶晦㥣挲㕦㔳戵㈳㙢㐷搷づㅤ㕡㌳㜲㐸㙣㜸㉣愷〸㘱㍢晡扤㥤㤷摥㠲摡〳敡㥢㙡㥡㤷挹ㄷ昹㕥ㄳ㘳挹昸搶敦昵〳㕤摢挴收搶愶㥡㘴㑦戳㜱㑥㑢慣㈵扥戳摦戶㌵㐸㘰搸ㅣ晣㤹ㄳ㑦㑡扥摥晥㘱昳㘳つ慤昱昲攵昵㡥㜹ㄷ㥦ㄹ㝦攴㌴㉦っ户㑥㑥挴㡦㐸㔹〳㌳㉡挷㕦攱㑢㈵㜶〰愵㘳㜲收㔵㔸㔱搷㥣㡣㌷挹昴〶㌶敥㔷㕦扤㌸㥥㤸ㄳ攷摦昰昱ㅡ㠱摡㥤㈶昷㉦慤㠱戳㥡〰ㄴ㝦㍢搵ㄴ㝢戵戵㤳㤶户挴㥢㙡攲㌵㤸敦㤲㜸愲㘵挵摣搸挲㠶㜸㡦㌴ㄷ㈷㈷っ㍢愵愹㈷㌷㔷户㈶㉢㥡㥢㕡ㄲ捤つ改㤶昲㥡愵㌱晣㜵㔷㌳愳戹㈶㡥㍦捥戲戹㘵愸㡣慣㉣愵㌲〶㤸晥㐲㘲摣㘴愹散〸捦㉥摥〵晢㝣挷昴挳慥㜴㌶搰〱㐵㐳㥣挷㘴㘶摦㜶㠲㐹㕣㠶改ㅦ敥攸挱挴〵て㝡昷ぢ昷㤶㌹愶昶摣晦㕦攷捣捣慥㉥晡㐹㑢昱ㄷ昰搴㔸㔳㑤㐳㍣搱收㜲㡤攲㡣慣攷㈱㜲〶攳㙣づ㘵㉦ㅢㅥ㙡戹㕡㤱戳慣扥愶愵㉥㔲ㄷ慦㍦扣㡥㕦㥦戰愴㤳㤷㐷㙡〳㥢昵㈲㔴搶㈶㡡㤷㈰愲搱㡣挸㍦攸ㄴ㠹㕡㉦㍢晤㥣㘲晣扢敤㝦㕢㘷㘲㤴㈵㝦换㘳攱㈵㤹搳㌸戹㌹㤱捣捡㌲愱㥣ㅡ㑢搶戵昰昰㙣摢挸㜸慦㔰扣ち㤱搳ㄷ愲摤㍦摤扢挰㈹㥢㉢ㄴ㥤ㅡ㉢攳戵㌱慣ぢ挹搹慤㘲㌹㡤捥㔲㐳㘵㍣㔹㙤㜱㑤㘲ㅡ捥㤵攵ㄱ戴㜰昲ㄷ㌴昲攸㡦㉦㙦愹㡣戵挴㜲ㅢ戱扡㠱扤㘴挱㘹愰㡣㜲㕡ㅣ搹㐹㜴㝡㜴搴敤㈱㠲㉤㑤㑦㤴㝣㔱㌸㤱㜰攲攰㝣挹挸㜲㘵摢㈰㌰昷摥〰ㄱ昱ㅦ攸改慢ㄴ㔸㍣愹㤹ㄲ㙦㥡扢㘲㐹㍣㐹昷扣㐸㥢㔴晡㑦㉦〶㥢㔵扤㜰㕥㑢㝤㐳戲ㄴ㌳㥤㤲㘸㙥㕤昲摦㡣挳㔸搶㙢㄰㝡换搹つ㐷㜱挷㌱㠱慥㡣摣愵摣㌷㔵㔵ㄹ㜹㡣㐶㡤戵㉢〵㡦㔶〴晢ㅤ晦挸㘶㙤挶㍦搱戶㙣㌹㈵昰搸㤶ㄵ㥤ㅣ昸ㄷ㌴㠲愱戹㠹戸慣㔱攵㐹〷㙣㜷㙡㍣愰㌹戱㜸㘱㜳昳㘲ㅥ㑦㥤愵㤷慣㡢挷㕢戸敥㤳敦慥㜳挹㝡㤶㔲㔹㔹㘹敢㌶㥥〵愲㍥㠸ㅦ㜹〷愲㔳㜹㐳㐳愱㡥㤸㡣扣ぢ㔵ㄶ㔶愰㈲敦愱㌱ㄲ㔷昲㤶收ㄶ㈴㉤㕣㍡慡㜰て扡㈵㕢ち㉢昰摢戲㤰扦愳ㅡ敡㥢攲㠵晤㥡㥡ぢㄳ昱攴ㄲ㉣昵挶晢㤷㉥㙦㐸㉥㔷扤㐰つ㤷㘰晡㝥㍤㜲搱㉢挳扦㉢㕦昷挹㔳昱〱戹㉢㥦㔵㍤㕤㐳㘰ㄵ愸ㅦ㤲ㄵ攱挷晡㄰㐲敤〴㌷㕥㜲搰㑥摦慣㡦搰户㍥愶昸〴〲ㄷづ搹ㄵ戸㙥㝣收㜴㔵㝦晣换㙢㠷戵㠵攲㜳〸㌵㄰㠲㘷慥昵〵㠴摥㤴㡤昸㍣㈰㘴愷づ㠰㍡戸㔳扦㠱㌶㙡戵㘱㔳㠳攰挱ㅤ㙢㤱㐸㡢搴㔹愴㑤㐵㄰搸㐸㐰㡥㙢〸㉣㑥つ挶㌰㈱攰ㄷ㡥捦㠲㥢㤹㠰摦㤸㠳挴㔸㍣ㅣ㍤〴㘴㍡㕤㌵〴㌶㈱㈰ぢち㡢㡢昲㙡ㄸ㔴㐲㐰づ㝡㝡㔳㍦晤收㈱㘰㈸搴㐱〲㉣挶戴摡戰愹攱ㄸ㘷㈲攰㑢〴㌷ㄲ昰㠵㙢〸慣㤹㡤㐲愴㈲捥㘲㝢㑥㜹ぢ摣捣〴㜴㠳搹敡㑥搱〳挲㐳挰㡥㑥㔷㡤㐶㄰㈱㘰㈷㍡敤っ愱挶㐰㈵〴昴㐴㑦㙦敡㝤㉦〱㘵㔰〷〹攸挳㤸㔶ㅢ㌶㌵ㄶ攳㑣〴扣ㅥ㐶挰㙢慥㈱戰㤴㌷づ㤱㡡㌸㡢㝥㥣昲㉢愱〴っ㠰搹ㅡ㐸㌱〸挲㐳㐰愹搳㔵㝢㈳㠸㄰㌰㤸㑥㐳㈰搴〴愸㠴㠰愱攸改㑤㍤敢㈵㘰㍣搴㐱〲㐶㌲愶搵㠶㑤㤵㘳㥣㠹㠰㐷挳〸㜸挴㌵〴㔶ㄸ㉢ㄱ愹㠸戳搸ㅢ㐹搵㐳愱〴㑣㠰搹㉡愷㤸〸攱㈱愰搲改慡㐹〸㈲〴㑣愲搳㘴〸挵㜵㐷㈱㘰ち㝡㝡㔳㜷㝢〹㤸っ㜵㤰㠰㝤ㄹ搳㙡挳愶愶㘲㥣㠹㠰㥢挳〸㔸敦ㅡ〲ぢ㥦晢㈲㔲ㄱ㘷㌱㤷㔳扥㌱㤴㠰昹㌰㕢〷㔰ㅣ〸攱㈱攰㘰愷慢愶㈳㠸㄰㜰〸㥤づ㠵㔰㌳愱ㄲ〲づ㐳㑦㙦敡㉡㉦〱㌳愰づㄲ㄰㘳㑣慢つ㥢㥡㠵㜱㈶〲㉥っ㈳攰〲搷㄰㔸㡦㥤㡤㐸㐵㥣挵㈲㑥㜹㑤㈸〱つ㌰㕢㡤ㄴ㑤㄰ㅥ〲㤶㌸㕤㌵〷㐱㠴㠰㈳攸㤴㠰㔰昳愰ㄲ〲㤲攸改㑤㥤敥㈵㘰㉥搴㐱〲㤶㌱愶搵㠶㑤捤挷㌸ㄳ〱挷㠷ㄱ㜰㥣㙢〸㉣ㄳㅦ㠴㐸㐵㥣挵戱㥣昲慡㔰〲㡥㠷搹㍡㠱㘲㌵㠴㠷㠰㤳㥣慥㍡ㄸ㐱㠴㠰㤳改昴㐷〸㜵㈸㔴㐲挰㈹攸改㑤㉤昵ㄲ㜰〸搴㐱〲捥㘰㑣慢つ㥢㍡っ攳㑣〴㌴㠴ㄱ戰搸㌵〴㔶慦ㄷ㈰㔲ㄱ㘷㜱㍥愷㕣ㅦ㑡挰㠵㌰㕢ㄷ㔱㕣っ攱㈱攰ㄲ愷慢㘲〸㈲〴㕣㑡愷换㈰㔴㌵㔴㐲挰攵攸改㑤㉤昰ㄲ戰㄰敡㈰〱㔷挳㍦㙡戵㘱㔳㌵ㄸ㘷㈲㘰㝥ㄸ〱昳㕣㐳㘰㔱㥤㑢收㐵㥣挵㑤㥣昲㥣㔰〲㙥㠶搹扡㠵攲㔶〸て〱㝦㜱扡慡づ㐱㠴㠰摢改㜴〷㠴㕡〴㤵㄰戰〱㍤扤愹㝤扣〴搴㐳ㅤ㈴攰ㅥ挶戴摡戰愹挵ㄸ㘷㈲㘰㐲ㄸ〱攳㕤㐳㘰慤扦〹㤱㡡㌸㡢㠷㌹攵㜱愱〴㍣ち戳戵㤱攲㌱〸て〱㡦㍢㕤搵㡣㈰㐲挰ㄳ㜴㝡ㄲ㐲ㅤ〱㤵㄰昰ㄴ㝡㝡㔳㈳扣〴㉣㠱㍡㐸挰㜳㡣㘹戵㘱㔳〹㡣㌳ㄱ㌰㈰㡣㠰晥慥㈱㜰ぢ愲ㄵ㤱㡡㌸㡢㔷㌹攵摤㐳〹㜸ㅤ㘶敢㥦ㄴ㙦㐰㜸〸㜸搳改慡愵〸㈲〴扣㐵愷户㈱搴㜲愸㠴㠰㜷搰搳㥢敡敤㈵㘰ㄹ搴㐱〲㍥㘰㑣慢つ㥢㕡㠱㜱㈶〲扡㠵ㄱ搰搵㌵〴敥㡣ㅣ㠵㐸㐵㥣挵攷㥣昲㜶愱〴㝣〹戳昵ㄵ挵搷㄰ㅥ〲扥㜵扡敡㘸〴ㄱ〲扥愳搳昷㄰㙡ㄵ㔴㐲挰て攸改㑤攵㜹〹㌸〶敡㈰〱㍦㌳愶搵㠶㑤ㅤ㡢㜱㈶〲㝥晢㌵攴慢昰慦慥㈱㜰挳收〴㐴㉡攲㉣戲㌳㌱攵㥦攱㘶晥㉡ㅣ㠱搹捡愵挸㠳昰㄰㄰㜵扡㙡㌵㠲ㄴ㌳㔰㍥㥤ち㈰搴㐹攸ち〱㥤搰搳㥢晡ㅡ㌹㔲㝦っ㥤〸㜵㤰㠰敤攰ㅦ戵摡戰㈹摥ㅣ㌲ㄱ昰㔱ㄸ〱晦㜲つ㠱晢㐸愷㈲㤲㄰戰㌳愷晣㐱㈸〱扤㘰戶㜶愱攸捤搹㙤晤㙢戰搰改慡搳㄰愸㤸㜰㡡攸㔴っ愱捥㐰㔷〸搸ㄵ㍤扤愹㌷扣〴㥣づ㜵㤰㠰摤攱ㅦ戵摡戰愹㌳㌱捥㐴挰㡢㘱〴扣攰ㅡ〲户户晥㠴㐸㐲挰㄰㑥昹戹㔰〲㠶挱㙣つ愷ㄸ挱搹㙤㈵㘰㤴搳㔵攷㈰㔰㌱攱㡣愶㔳ㄹ㠴㍡て㕤㈱㘰っ㝡㝡㔳㡦㜹〹㌸ㄷ敡㈰〱攳攰ㅦ戵摡戰愹㌵ㄸ㘷㈲攰扥㌰〲敥㜵つ㠱扢㙥ㄷ㈲㤲㄰㌰㤹㔳扥㈷㤴㠰愹㌰㕢搳㈸昶攱散戶ㄲ㌰摤改慡㡢㄰愸㤸㜰㘶搰㘹㈶㠴㕡㡢慥㄰㌰ぢ㍤扤愹㕢扤〴㕣っ㜵㤰㠰㌹昰㡦㕡㙤搸搴㈵ㄸ㘷㈲攰摡㌰〲慥㜱つ㠱㥢㠱㤷㈳㤲㄰㜰㈸愷㝣㜵㈸〱㝦㠰搹慡愲㔸挰搹㙤㈵㘰愱搳㔵㔷㈰㔰㌱㝥慣㙡㍡搵㐰愸慢搰ㄵ〲攲攸改㑤㕤散㈵攰㑡愸㠳〴搴挳㍦㙡戵㘱㔳㔷㘳㥣㠹㠰戳挳〸㌸换㌵〴敥㔱㕥㡢㐸㐲㐰㠲㔳㍥㈳㤴㠰ㄶ㤸慤㔶㡡愵㥣摤㔶〲㤶㍢㕤挵扢㤸挵㠴戳㠲㑥㐷㐲愸ㅢ搰ㄵ〲㔶愲愷㌷戵摡㑢挰昵㔰〷〹㔸〵晦愸搵㠶㑤慤挳㌸ㄳ〱㐷㠶ㄱ戰挲㌵〴㙥㥤慥㐷㈴㈱攰㡦㥣昲戲㔰〲㑥㠵搹㍡㡤攲㜴捥㙥㉢〱㘷㍡㕤㜵㌳〲ㄵㄳ捥㔹㜴㍡ㅢ㐲摤㡡慥㄰昰㈷昴昴愶㥡扣〴摣〲㜵㤰㠰㌵昰㡦㕡㙤搸搴㙤ㄸ㘷㈲愰㈶㡣㠰㙡搷㄰戸愳㝢〷㈲〹〱㤷㜱捡戱㔰〲慥㠰搹扡㤲攲㉡捥㙥㉢〱㝦㜶扡㙡〳〲ㄵㄳ捥㌵㜴扡ㄶ㐲摤㠵慥㄰㜰ㅤ㝡㝡㔳〷㝡〹戸ㄳ敡㈰〱㌷挲㍦㙡戵㘱㔳㜷㘳㥣㠹㠰㤹㘱〴捣㜰つ㠱ㅢ捤昷㈲㤲㄰㜰〷愷扣㙦㈸〱㜷挲㙣摤㐵㜱㌷㘷户㤵㠰扦㍡㕤㜵ㅦ〲ㄵㄳ捥扤㜴扡て㐲㍤㠰慥㄰㜰㍦㝡㝡㔳ㄳ扤〴摣て㜵㤰㠰㠷攰ㅦ戵摡戰愹〷㌱捥㐴㐰㔹ㄸ〱愳㕤㐳攰晥昷挳㠸㈴〴㍣挹㈹㡦っ㈵攰㘹㤸慤㘷㈸㥥㠵昰㄰昰扣搳㔵㡦㈰㔰㌱攱扣㐰愷ㄷ㈱搴㐶㜴㠵㠰㑤攸改㑤つ昲ㄲ昰㈸搴㐱〲㕥㠱㝦搴㙡挳愶ㅥ挳㌸ㄳ〱挵㘱〴ㄴ戹㠶挰㙤昹㈷㄰㐹〸㜸㥢㔳敥ㄳ㑡挰扢㌰㕢敦㔱扣捦搹㙤㍤〲㍥㜴扡敡㐹〴㉡㈶㥣㝦搱改㈳〸昵㌴扡㐲挰挷攸改㑤昵昰ㄲ昰ㄴ搴㐱〲戶挰㍦㙡戵㘱㔳捦㘰㥣㠹㠰㠲㌰〲昲㕤㠳扦㕡㈰攷㜹㐴摡㠶扢扣昹㥣㜰敤晣晡昸㌲摥㤶敡㕣㡢ㅡ摦㡡搶㘴㑢戳摣㐳敢㔴㕢搹㍣戳戹愵戲㍥戹愴㈱戶愲㙢慤摢㌸愰㉥摥㠴㍢摣〹摣攸昶改㥡㤷㉣㠹搷㔸戵㜳㥡㕢ㄳ搵昱㘹㤵晦ぢ㜷挰㠱て扢㑥㙥㝥㘷㉡㙣晦搹㑤摤っ㡣挴㔱㠲㉤㈳攷㐵〴昴摦㥢㤳㑡㘳捦㝤㜴㘹摡㜰散戲㤵搱戹昵㉤つ昱晣㕡戹㠷㉤敤扣㕡戰㠸戲㠱㥡摣摡戹㜵戸㘷㔵搹愹㜶㑡愲扥㠶昷㠸戸㌳扡㌹慥搳攳㠷愳㐴㘰扦收㘴㍤㡢扡㍢搵捥㑤挴㥡㤲㑢㜸户戳㝡挵昶㘹㍤戹㉤㥡㔳㍢戱扥㈹㠹㌴戲ㄷ搹敥㔲㍢愷慥㜹ㄹ㥥㉦㘸㙤㙣㥡ㄲ㕢㤲晣㥦搸㉢㡡扢㐵㌶搹㌵㉡㔳㘵㘶慡扣捣扣晦㜴晦㐴扥挷㌹搶捤慤摣㉥挴㠱摡㤲愸㕦搸㑡挶㈴挹㌰挸㙣ち搹㠹ㄹ㌹㥢搰昲摦搸昴散㐳㕦㔵〲㈷㥢㔶㌸㙦扣㐱㥥㝡㙡㘳ㄷ戸㕢㍦㘰㍥〵㍦㐲散㌳㘵摥戴慤昵㍡晦愷㐷㈰㜲㕥㐲攴づ㤷㐷㜴㠷㜳㘷攷ㄸ㘲挹〴て㈹㥣㥡㌸ㄴ搸昳ㅦ㤷搱㕡昱攱㈱摡㜹㙢㜳㌲敥戰ㄷ搴㑥㡦㉤㡣㌷愰㌰愰㌱搶搲搹改戰㐲愳㌱搶㤰㜴㙤ㄵ捤㡤㡤㌱ㅥ㜳㉣昴㥦㔳ㅤ㙢㠸攷搵㤶户戶㌴愳㠰摥慡㠵㤰〳搳㔵挵㤶㐳ㄵ㕢敥摣挲慦㥤捤㠲㈱㘹㌳㔶昳攱戱㐴㝤㑢㕤㘳㝤㜵ㅥ㍢扣㘱晡㍦㜱戰攲〲㤲つ㌲昵愶㉦㈶晥㥡〰攷捥㍣㜶㜷㈹捡㘸㐸ㅤ㜷㍦づ改㑣ㄵ挱㝦敡㍦慣㈷挱愵㐷㝥愳㔸㍦㈱㕡づ㝥攴㕡㈴㜳昹㔲敥挵愲昹攵㉡ㅣ愲㜲㜵㔲㉦搳〱㍦搶捦㜰㘵㠳㍦搹慦㐰戴㔹㙣㤰ぢ㠷攸昴收㔸捤攴㔸㌵ㅥ摡挹㜵ㅦ搹挹挳慥攵戵㈶㘱戳晣愳〲ㄵ㐵戸扦扤戴扥㈶㥥挸愳㘲づㅥ㐹捡㘶攱㐸挴搹㠷戸ㄱ㥥㤵㤱㤳㤳㥦㘷捡㌵㑤挷敡敢摥㔴昷㍥昲㌴㉤㄰晦戳晤换㜸ㄷつ戰攴㜷搴㉦㠰㘳晤㑡㑣慦㐲㐹㍣㍥㠷摦攸昰㍢㐴捥㙢㌰晡昷㑤㝡㈵〶敡㌵㉣㌸㘵换挳㉥慣ㄱ挹㐳㍤㠵ㄴ㤷攴〸㤰㝣㑦㔱㐸挴愹〷挹搳㑦搰㐴收攰㈸㡦搷㐴㥤ぢ㉣㡢㑦昰慢㈱㈳㌳㌳ㅢ扢㍡攲㉦愸ぢ愴㐵戰挶㌹㜱愹ㄶ㔱扤㌱㠵〸㡢〸㝢昱㘴㐱晣㉡攳㘳㈵晦㠰ㅢ敥㙥晦㡥㝦㘴㡢㐶慤㑣っ捡㠸慡捤㤰㥡㠹〲㙡ㅣ慡戰て戰ㄲ〶愱㍥㠴㤲㕦〸㍣扦扥搴㐷攸昲㔷ㄸ搶昷㐰㤶㙣扥慢愳晡ㄸ㕡㕥㈱慤〸㠳㝣㠲ㄶ㉦㍣愹〳㌱て摡昶て挴捦㌸〲㍦ㄶ㥦㐷搳〷愲摡〲㡤㥥㌲㥡㝡捡㔱昸㔸昹㜴晣摣散㔰㐰㠷㑥㜴昸〲づ摣挳㤱捥攸㠵㌳挷㘷㕣っ捣搹ㄸ〴收扥昱㘴昱㌰户ㅤ戳㙣捦㉣扦挰挱捦摣㙦搰戵挳ㅣ㜷㤲㌰搷㡤㐱〸㍢㡤戹ㅥ搰戶捦㕣㈶㠶〹㜳㍢㐸㄰愷愳㔸㥤㘰㘰㙥㐷昸㔸㍢搱㤱㤵ぢ〶㠷㥤改搰㤳づ㉣㘶㄰收㝡愱搷〶㜳愸㔴㌶㌰搷ㅢ㠳挰ㅣ㉢ㅣ㜴ㄶて㜳㝤㤸愵㤰㔹㔸㡤攰㘷㡥㈵〸敤㌰挷〲〵㘱慥㤸㐱㔸愹㤰挶㕣㕦㘸摢㘷㡥ㄵつ昸攰㈹㉣〶㐱㐳㝥㔸搶愰愷っ㥤㍥收㜶㠳㡦戵㍢ㅤ㔹昲㘰㜰攸㐷㠷晥㜴㘰ㄵ㠴㌰㌷〰扤㜰收昸っ㤲㠱戹㐱ㄸ〴收晡㜸戲㜸㤸摢㠳㔹㑡㤹㠵㘵っ㝥收㔸扢㈰捣㐵〶挳愵挳㕦㜰ㄴ换ㅤ㠴捥㈱㡣捣扡㠷㌴㍡㠷㐱摢㍥㥤慣㡦挰〷ぢ愶っ㠲㠶晣戰㐸挲挰搶〸昸㔸㈳改挸〲ち㠳挳㈸㍡㡣愶〳㙢㉡㠴捥㌲昴挲改攴㠳㔶〶㍡挷㘲㄰攸㘴愱㠵捥攲愱㜳㑦㘶搹㡢㔹㔸ㄴ攱愷㜳〲㜴捥㠱㐸㍡㘵ㅢ〶改昹㙡愸捡攱㈲捣敤捤㈰ㄳ搱㑢㘳㙥〲戴敤㌳挷挲ち㝣㔰㜵挱㈰㘸挸て慢㉢昴㤴㤹摢扤㕥㑦㠴㡦㔵㐱㐷㔶㕥ㄸㅣ㉡改㌰㠹づ㉣挶㄰收㈶愳搷〶㜳㜸㜰捣挰摣㔴っ〲㜳慣搰搰㔹㍣捣㑤㘳㤶㝤㤸㠵搵ㄴ㝥收㔸㐲搱捥㈹捣〲ぢ㘱㙥㍡㠳戰搲㈲㡤戹㤹搰戶捦ㅣ㉢㌲昰挱㤳㘸っ㠲㠶晣戰㉣㐳㑦ㄹ㍡捤摣㝥昰戱昶愷㈳㑢㌶っづ戳改㌰㠷づ慣攲㄰收收愲ㄷ捥ㅣㅦ㠴㌳㌰㌷ㅦ㠳挰㕣捣㤳挵挳摣〱捣㜲㈰戳戰っ挳捦ㅣ㙢㉦㥣㔳昸㈰戸㜴晣ㄴ㘶戹㠶搰㜹㌰㈳戳㙥㈳㡤捥㐳愱㙤㥦㑥搶㜷攰㠳㠷攰ㄸ〴つ昹㘱㤱㠷㠱慤㍦挰挷慡愲㈳ぢ㐰っづぢ攸㄰愳〳㙢㐲㠴捥㠵攸㠵搲㈹㑦晢ㄹ攸慣挱㈰搰挹㐲ㄱ㥤挵㐳㘷㥣㔹㙡㤹攵㔸㌸昸改㍣ㅥ㍡攷㐰㈴㥤戲昹㑦㘱搶㜹〸㜳㜵っ挲㠲㡦㌴收ㄶ㐱摢㍥㜳㉣っ挱〷㡦摡㌱〸ㅡ昲挳敡㄰㍤㘵收㜶㑦攱〶昸㔸㡤㜴㘴攵㠸挱愱㠹づ捤㜴㘰㌱㠹㌰户〴扤㜰收昸昴愲㠱戹〴〶㠱㌹㔶㤸攸㉣ㅥ收㤲捣挲户〶㈸㔶㠳昸㤹㘳〹㠸挳㕣攸挵㡦〵㈲挲摣㔲〶㘱愵㐸ㅡ㜳换愱㙤㥦㌹㔶㤴攰㠳晢〷っ㠲㠶晣戰慣㐴㑦ㄹ㍡捤摣㤱昰戱㔶搲㤱㈵㈷〶㠷愳攸㜰㌴ㅤ㉥㠷㠳㌰㜷っ㝡愱捣挹搳㤸〶收㡥挵㈰㌰挷搲ㄴ㥤挵挳摣㜱捣㜲㍣戳戰㡣挴捦ㅣ㙢㐷ㅣ收㐲扦㌳戳戲㐴㤸㕢捤㈰㉣㌱㐹㘳敥㈴㘸摢㘷㡥愵㈸昸攰戱㐱〶㐱㐳㝥㔸㡦愲愷っ㥤㘶敥㡦昰戱㑥愱㈳㙢㔵っづ愷搲攱㌴㍡戰㝣㐵㤸㍢ㅤ扤㜰收昸㜴愹㠱戹㌳㌱〸捣戱愶㐵㘷昱㌰㜷ㄶ戳㥣捤㉣慣㍦昱㌳挷愲㤳㜶捥㔶㤶愴〸㜳攷㌰〸㙢㔳搲㤸㍢て摡昶㤹㘳つぢ㍥㜸㌸㤱㐱搰㤰ㅦㄶ戲攸㈹㐳愷㤹㍢ㅦ㍥搶〵㜴㘴㤱㡢挱攱㐲㍡㕣㐴〷搶扤〸㜳ㄷ愳ㄷ捡㥣㍣㉤㙢㘰敥ㄲっ〲㜳㉣㠶搱㔹㍣捣㕤捡㉣㤷㌱ぢぢ㔷晣捣戱㕡愵ㅤ收㔸换㈲捣㕤挱㈰㉣㙡㐹㘳敥㉡㘸摢㘷㡥挵㉦昸攰ㄱ㐸〶㐱㐳㝥摥㠲搴㔳㠶㑥㌳昷㘷昸㔸搷搰昱㙤戳挳戵㜴戸㡥づ敦挰㐱㤸扢ㅥ扤㜰收昸昴慦㠱戹㜵ㄸ〴收㔸㐵愳愷攱㘱敥㐶㘶戹㠹㔹㔸昱攲㘷㡥㘵㉥敤㌰挷㈲ㄸ㘱敥㘶〶㘱㌵㑣ㅡ㜳户㐲摢㍥㜳慣㥡挱〷て㕡㌲〸ㅡ昲挳搲ㄹ㍤㘵攸㌴㜳㝦㠱㡦㜵㍢ㅤ㔹㔶㘳㜰戸㠳づㅢ攸挰㑡ㅢ㘱敥㑥昴摡㘰捥晣㔵攵㙥っ〲㜳㉣扦搱㔹㍣捣摤挳㉣㝦㘵㤶㙣晣昵敦㘷㡥昵㌱づ㜳愱扦㈱㔸㍤㈳捣摤挷㈰㉣愳㐹㘳敥〱㘸摢㘷㡥攵㌶㤸ㅦㅥ攷㘴㄰㌴攴㠷㌵㌷㝡捡搰㘹收晥〶ㅦ敢㈱㍡戲ㅥ挷攰昰㌰ㅤㅥ愱〳㑢㜴㠴戹㐷搱ぢ㘵㑥㥥捥㌶ㅣ㜳㡦㘱㄰㤸㘳摤㡥捥攲㘱敥敦捣昲㌸戳戰挶挶捦ㅣぢ㙢摡㌹收㔸㜶㈳捣㍤挹㈰慣扦㐹㘳敥㘹㘸摢㘷㡥㜵㍡挲摣㌳っ愲㤹㉢㠲㔶㑦搹挳摣戳昰戱㥥愳㈳ぢ㜹っづ捦搳攱〵㍡戰戶㐷㤸㝢ㄱ扤㔰收攴㘹㜳〳㜳㉦㘱㄰㤸㘳挱㡦捥攲㘱敥ㅦ捣昲㌲戳戰㌸挷捦ㅣ㉢㜲ㅣ收㐲㝦户戲㕥㐷㤸㝢㤵㐱㔸戸㤳挶摣敢搰戶捦摣㈸っㄳ收晥挹㈰㥡㌹㔶昹攸㈹㝢㤸㝢〳㍥搶㘶㍡㤶㤹ㅤ摥愴挳㕢㜴㘰㔱㤰㌰昷㌶㝡愱捣挹搳昳〶收摥挵㈰㌰挷㑡㈱㍤つて㜳敦㌱换晢捣挲慡ㅥ㍦㜳㉣攵㘹攷㙣㘵愱㡦㌰昷㈱㠳戰攲㈷㡤戹㡦愰㙤㥦㌹㔶〶〹㜳ㅦ㌳㠸㘶㡥攵㐱㝡捡ㅥ收㍥㠱㡦昵㈹ㅤ㔹㍡㘴㜰昸㡣づ㕢攸挰㙡㈲㘱敥㜳昴摡㘰捥晣慤攴㑢っ〲㜳㉣㌱搲㔹㍣捣㝤挵㉣㕦㌳ぢ换㠱晣捣戱〶愸ㅤ收㔸㈱㈴捣㝤换㈰ぢ搰㑢㘳敥㝢㘸摢㘷㡥㈵㐵挲摣てっ愲㤹㘳㕤㤱㥥戲㠷戹ㅦ攱㘳晤㥢㡥㌵㘶㠷㥦攸昰㌳ㅤ攲㜰㄰收㝥㐱㉦㥣㌹扥摤挰㜰捣晤㠶㐱㘰㡥戵㐹㝡ㅡㅥ收㝥㘷㤶っ摣敦㔰慣㈳昲㌳挷攲㈱㘱㉥挲㕢㈲ㅤ晦㘳㤶昵㐶㐲㈷搶挹㌳搴㔲昴搲攸挴ㄳ捡ㅤ愰㜳㌹㠶〹㥤㌹っ愲改㘴㤵㤲挶攱愱㌳〲ㅦ㉢㤷㡥慣㘰㌲㌸攴搱㠱敦㐹㔳㉣㙡ㄲ㍡愳攸㠵搳挹㔷㌸ㄸ攸㉣挰㈰搰挹㑡㈷㥤挵㐳㘷㈷㘶改捣㉣慣㑡昲搳挹㔲㈴攷㐰㑣摤㘱ㅡ㠶㘸摥昵㈸ㄶ㉡〹㜳㌶㠳戰㘲㈹㡤戹敤愱㙤晦㐰㘴㘵㤳㌰搷㤵㐱㌴㜳㉣㙦搲㔳昶㌰搷つ㍥㔶㜷㍡戲昴挹攰搰㠳づ㍢搰㠱搵㔰挲摣㡥攸㠵㌲㈷慦愴㌰㌰户㌳〶㠱㌹㤶㐸改㉣ㅥ收㝡㌲㑢㉦㘶㘱㌹㤳㥦戹㉢愰㜳㤸ぢ晤戵㜱㈵㕣㠴戹摥っ挲㔲愷㌴收ち愱㙤㥦㌹㤶㐴〹㜳㐵っ愲㤹扢〶㕡㍤㘵て㜳挵昰戱㜶愵㈳㙢愶っづ㝤改㔰㐲〷㤶㔱〹㜳扢愱ㄷ捡㥣扣㘲挳挰㕣㍦っ〲㜳慣慤搲㔹㍣捣昵㘷㤶〱捣挲㍡㈸㍦㜳㜷㐲攷㌰㜷㄰㉦〴摣晣挷ㅣ㑢愳㠴戹㐱っ㜲㌷㝡㘹捣㤵㐲摢㍥㜳慣愵ㄲ收〶㌳〸戲挸てぢ慡昴㤴㤹摡㕤㐰ㄹ〲ㅦ㙢㈸ㅤ㔹㙣㘵㜰ㄸ㐶㠷攱㜴㘰晤㤵㌰㌷〲扤㔰收攴㤵㈱〶收㐶㘱㄰㤸㝢挸㤳挵挳摣㘸㘶㈹㘳ㄶㄶ㔰昹㤹㘳搵㤴挳㕣攸搷㘳搶㔴〹㜳㘳ㄹ㠴挵㔵㘹捣敤〵㙤晢捣戱〸㑢㤸ㅢ挷㈰㥡㌹㔶㘲ㄹ㠸搹ㅢ㍥搶㜸㍡戲㑡换攰㌰㠱づ攵㜴㘰攱㤶㌰㌷ㄱ扤㔰收攴ㄵ㈸〶收㉡㌱〸捣戱㥡㑢㘷昱㌰㌷㠹㔹㈶㌳换摢㜰昰㌳挷㜲慢㜶捥㔶ㄶ㘳〹㜳㔳ㄹ㠴㔵㔹㘹捣敤〳㙤晢捣戱㝡㑢㤸摢㤷㐱㌴㜳㉣攱搲㔳㠶㑥ㅦ㜳搳攱㘳捤愰㈳换扢っづ㌳改㌰㡢づ慣昸ㄲ收昶㐳㉦㤴㌹㜹愵㡢㠱戹搹ㄸ〴收㔸〶愶戳㜸㤸㥢挳㉣㜳㤹㠵㌵㈳㌲晢㜹散戹戳捦攱㝤㝦晦敤散㐰愹㠱㘴愸㘵搱挱㥣㤶ㄵつ㈸昴㘰㤳户户㥤ㄶ㙦搴㐷㐵㠷㥢敥捤〹摣㉡捣昶扦㥤㈲㌵昶㌹㈴捥敦收㝢昳㠷っ愳㠵㌵つ㌹敢㝥づ扥摤㈲㌵㥥ㄳ摦晡ㅡ〰㡥攱ㄶ㌹〰㔳散㌶愳扥㍡搱㥣㙣慥㙤㈹㥣㠳㉡愶㐲扥㐹愵㌶㈳㘳㐸㜹捥昵㠸㘸捣㐹㘰搹㑤㝣攳攴㔲扥㔹㈰扡戸愹㜹㔹㤳捣㈶㈷挹ㄷ捡〸㕦戹戹㑣ㄳ㘵ㅥ㙥扢㠲㍣㥢昵てㅣ㙣ㅤ〴搹㈹换㘶〱〱㌷㥢㐵〴搲㘰挵㠰㌴㔸㌵挰㉤㈷ㄳㄷ挴㡥摥挲㘷㙣戵㔰㔵慢ㅡㄵ捦捥捤㔵㈵扥搷㤶〴㙥晤戳〰㐷摥晢㄰㠹昰捥㝦捥戵㠰摣戱㐱改㡣㜲戰愰㍥〴㔳戰づ㠵㠸摡㔹㤸㌸㉦收㤱挳搰敤㕣㌱戱捡㔳挱ㄴ昹〳㜴摢㐱㤷晥㍥捦㐸ㄵ搴〵㔰㑢挵〳㕥ㄴ㥡戴戳摤㈸㔶ㄱ㐲㔹㌱搸慤㘲㈶㡢㐰㉦ㄹ慢愱㘲㐳㝥昲愰攵戱愹㉥〱㄰ㅥㄱ㌰攰㈹㕢戸㜰㡦慡㡢愱攱㕥㑤摦㉢ㄶ〶搱挳㍡ㅣㄲ㝢㈵㡡㍥㌷㍢㕦㌷ち㜴愳㤳摢㔰㌶ㅡ摣㌳敡㐲㠴㈳㙢㌲㤷㝡〴戰ㄶ㐱㐴敤敤㘰愴戳㐵昴ㄶ攱㕡〴㘷㙦慦昵晤㘸㙣愶扥㍦㕡慡ㅢ㠳㔱㜵〴㔴㈹㍣㍤愰ㄵ㍣㘷㈲㐵㄰捦改搰〶昱散㠰㐱〸㠲㠲㝡㐸攰搹ㄱ㝤㙥昶㑥扡戱戳㙥昴㜴ㅢ慡㌷ㅡ㠲攷㔴㉦㥥㘵㥣摥㜲㠸愸摤〷づ㜴昶攳㈹搴晡挱㌴ㅥ捤〱㐳搰㔲挵搰ぢ㥥㔵㔰愵昰昴㠵㔶昰ㅣ㙢挴㜳㡣ㄱて㙦㥣㈳〸㥥㤵㠵〴㥥摤搰攷㘶昳㐶戹㌴晡改㐶㝦户愱〶愱㈱㜸㡥昲攲㌹㤱搳㍢〹㈲㙡敦〱〷㍡晢昱㤴㙡晤㈸ㅡ㑦攳㠰搱㘸愹㈱搰ぢ㥥㌳愰㑡攱ㄹ〶慤攰㐹㜸昰㐴捥㠲㑢攸㘵㐵㉤㌱㠲攴敤㙣っ换戰晥〴〹㤰㈳搰攷㘶昳昶戵㌴㐶改挶㘸户愱挶愲㈱㈰㥢扣㈰捦㐵〰敢㍣㠸愸扤㈷ㅣ攸ㅣ㔹㠳慥晦ㄴ㍣ㅦ㍡挳㈹㜸〱搴改愷攰㕥㙥ㄴ㙢ㅣ㐲㔹ㄷ挱㉥慦㈲㔵㝢㐳㉦㤴慣㠵㉡㐵挹〴㘸㠵㤲ㅡて㈵ㄶ㈹㤱㔳㜰愱ㄱ㝤㌹〶搱挳扡ㅣㄲ攸㈷愲捦捤慥搰㡤㑡摤攰㍤㘷㙥㙡㉡ㅡ㠲㝥㠱ㄷ晤㤵〸㘰㕤〵ㄱ戵愷挱㠱捥ㄶ搱㕢㠴㙢ㄱ㥣扤㡦搶㔷搲㜸ㅤ昵㤳ㄸ㜰㍡昴㠲攷〶愸㔲㜸㘶㐲㉢㜸收㝢昱愴㉥㈹㜳㡤㜸㘶㘱㄰㠲㘴㔸敢㈱㠱㘷㍦昴戹搹晢敢挶㙣摤攰㥤㘰㙥㙡㍥ㅡ㠲㘷戶ㄷ捦㉤㥣摥慤㄰㔱晢〰㌸搰搹㝦挸ㅥ愸昵晢搲戸㠱〳愶㌳攰挱搰ぢ㥥扢愰㑡攱㌹ㄴ㕡挱㌳搵㠳㈷㜲て㕣挲て搹挹㐶㤰扣㝤㡢㘱㜸㈰〱ㄲ㈰晦㠰㍥㌷扢㑡㌷ㄶ攸㐶捣㙤愸ㅡ㌴〴㘴愵ㄷ攴晤〸㘰㍤〰ㄱ戵㜹愳㤵捥㤱〷搱昵ㅦ戲㝦㠳捥㜰挸㍥〴㜵晡㈱㕢敢㐶戱㘶㈳㤴昵〸散昲晥㔷㔵〷扤㔰戲ㄱ慡ㄴ㈵㡢愰ㄵ㑡挶㝡㈸戱㐸㠹ㅣ戲㘵㐶昴㡢㌱㠸ㅥ搶ㄳ㤰㐰摦㠰㍥㌷扢㔱㌷㥡㜴愳搹㙤愸〴ㅡ㠲㝥㤴ㄷ晤㔳〸㘰㍤つㄱ戵㜹戳㤴捥ㄶ搱㕢㠴㙢ㄱ㥣摤愲昵〷搱昸〲昵㝣㌹㠰㕡ち扤攰搹〴㔵ち捦㜲㘸〵捦㈰㉦㥥搴㈹㌸挰㠸㘷〵〶㈱〸摥㤴〵〹㍣㐷愲捦捤㕥愹ㅢ㐷改〶敦㝣㜲㔳挷愲㈱㜸晡㜹昱扣挶改扤づㄱ戵㡦㠳〳㥤晤愷攰昱㕡扦㠰挶户㌸㈰挶㠰慢愱ㄷ㍣敦㐰㤵挲㜳ㄲ戴㠲愷户ㄷ㑦敡ㄴ散㘵挴挳摢㤵〸㤲㘱㝤〰〹㍣㝦㐴㥦㥢㝤㡡㙥㥣慡ㅢ愷戹つ㜵㈶ㅡ㠲㘷㘷㉦㥥㝦㜱㝡ㅦ㐱㐴敤戳攰㐰㘷晦㈹㜸戶搶昳挹㝦㙢ぢ〷搴愱愵捥㠱㕥昰㝣〱㔵ち捦㜹搰ちㅥ摢㡢㈷㜵扣㜵㌶攲攱㑤㐴〴挹戰扥㠱〴㥥昳搱攷㘶㕦愰ㅢㄷ敡挶㐵㙥㐳㕤㠲㠶攰㈹昰攲昹㡥搳晢ㅥ㈲㙡昳㜶ㅦ㥤晤挷摢㘵㕡捦㔲㜵敢㘷づ㘸㐶㑢㕤〱扤攰昹ㄵ慡ㄴ㥥慢愰ㄵ㍣㤹㐶㍣ㄹ㐶㍣㔷㘳㄰㠲㘴㔸㉡㐷昰晣ㄹ㝤㙥㌶㙦攵㐹攳㕡摤攰扤㍢㙥㙡ㅤㅡ㠲攷户㥦㍣摦扡戲㄰挰捡㠶㠸摡㌷挲㠱捥㝥㍣㌷㘹㝤㉢㡤晣㝦㄰挸摢㝦搵捤搰ぢ㥥㝣愸㔲㜸㙥㠵㔶昰㝣㡢㌴愹㙦㕤愹晤昳㌵戴挱㙦㕤户㘱㤰攰改㠲㔰搸㍦㝦㐱㥦㥢捤ㅢ㙣搲戸㐳㌷㜸㐷㡤㥢扡ㅢつ挱昳愵ㄷ捦㜶㥣摥昶㄰㔱晢ㅥ㌸搰搹㡦攷慦㕡捦挷散慤ㅤ㌸攰㘸〶扣て㝡挱戳ㄳ㔴㈹㍣て㐰㉢㜸㍥昴攲㐹㕤て摥㌷攲㜹㄰㠳〴捦㉥〸〵㍣㝦㐳㥦㥢晤㤰㙥㍣慣ㅢ㡦戸つ昵ㄸㅡ㠲攷㕤㉦㥥㍥㥣㕥㈱㐴搴收つ㉢㍡晢慦〷㡦㙢晤〹㌴㤶㜰挰㙡戴搴㤳搰ぢ㥥摤愱㑡攱㜹ㅡ㕡挱昳慡ㄷ㑦㙡晦扣㙣挴昳っ〶〹㥥㠱〸〵㍣捦愲捦捤㝥㑥㌷㥥搷㡤ㄷ摣㠶㝡〹つ挱昳㤲ㄷ捦ㅥ㥣㕥㈹㐴搴收㙤㈴㍡晢昷捦换㕡㝦㉡㡤挳㌹攰㌴戴搴慢搰ぢ㥥㤱㔰愵昰扣づ慤攰㜹搲㡢㈷㜵㝤㝢摣㠸攷㥦ㄸ㈴㜸挶㈰ㄴ昰扣㠱㍥㌷㥢户㠸愴昱愶㙥扣攵㌶搴扢㘸〸㥥挷扣㜸昶攴昴昶㠲㠸摡敦挱㠱捥晥敢摢晢㕡捦㘷摡慤㜲づ㌸〷㉤昵㈱昴㠲愷〲慡ㄴ㥥㡦愰ㄵ㍣昷㜹昱愴㡥户扦ㅡ昱㝣㡣㐱㠲㘷ち㐲〱捦㈷攸㜳戳㍦搵㡤捦㜴㘳㡢摢㔰㕦愲㈱㜸敥昶攲㤹挶改敤〳ㄱ戵扦㠲〳㥤晤挷摢搷㕡捦㐷搴慤㔹ㅣ㜰ㄱ㕡敡㕢攸〵捦晥㔰愵昰㝣て慤攰戹搹㠸攷㈶㈳㥥ㅦ㌰㐸昰捣㐳㈸攰昹ㄱ㝤㙥昶扦㜵攳㈷摤昸搹㙤愸摦搰㄰㍣敢扣㜸づ攰昴づ㠴㠸摡扦挳㠱捥㝥㍣捣㈴晡换㘹㍣㡣〳慥㐰㑢挹㥤つ慡慡愰㑡攱攱㥤つ挱㜳㠵〷㑦㈴〶㤷昰慦㠰㤷ㄹ㐱收㈰㤲㠰慣挶㘰㠰攴つづ㙥㌶㙦㜲㐸㠳㜷㌴愴㘱戹つ挵㝢ㄳ〲昲ㄲ㉦挸㌸攷㕣ぢㄱ戵㍢挱㠱㘰㈲㠷愳敢晦ち㔸〷㥤攱㉢㘰㍤搴改㕦〱㜹㝦㐳㈸攱㌳攸搶㘲搸攵㔵搸㑡㙥㔹㔰搵〸㔵㡡ㄲ摥戲㄰㑡捥昱㔰㘲㤱ㄲ昹ち㜸戶ㄱ㝤㔷っ挲〷㝦戳挳て攸㜹㤳㠲㥢摤㕤㌷㝡攸挶づ㙥㐳昱晥㠲愰㍦搳㡢㍥挹改戵㐰㐴敤㥥㜰㤰㜹ㄳ扤㐵戸ㄶ挱搹扣敢㈰㝡㍥㔲㙥慤愰㥥捦㠴慢摥搰换㈱扢ㄲ慡ㄴ㥥㐲㘸〵捦㙡㉦㥥搴㈵攵㜸㈳㥥㈲っ挲㈷挳㕡㠵㔰挰挳㕢〷摣㙣摥㍥㤰〶敦ㄵ㐸愳挴㙤㈸慥晡ぢ㥥㘳扤㜸㡥攳昴㡥㠷㠸摡晤攱㈰昳昶㉤㠴昰㕥㠰攸敦㐰㐰敢㘴づ搸㠰㤶㤲攵㝤慡㑥㠱㉡㠵㠷换晢㠲㘷愹ㄷ㑦敡㤲摦㘲挴㌳ㄸ㠳昰挹戰捥㐰㈸攰攱㠲㍥㌷㥢㡢晡搲攰ち扥㌴㠶扢つ㌵ちつ挱㤳昰攲㌹㡢搳㍢ㅢ㈲㙡㡦㠶㠳捣摢昷ㄵ㥤㉢昴愲攷〳摦搶ㅡづ攰ㄳ摢㑡ㄶ摤愹扡〰慡ㄴㅥ㉥扡ぢ㥥㍡㉦㥥搴㈵戲搶㠸㘷ㅣ〶攱㤳㘱慤㐵㈸攰搹㥢ㅤ㙣昶㜸摤㤸愰ㅢ攵㙥㐳㜱㠵㕣昰搴㜸昱㕣捡改㕤〶ㄱ戵㈷挱㐱收敤晢㉢㤹敢收愲㝦ㄸㄹ慣慢㌹攰ㄱ戴㤴㉣㠵㔳㜵つ㔴㈹㍣㕣ちㄷ㍣〷㝢昱愴㡥户〳㡤㜸戸㈰㡥㑦㠶㜵〳㐲〱てㄷ扦戹搹㌳㜴㠳慢摤愲㤹攵㌶ㄴ搷慤〵捦㝣㉦㥥ㅢ㌹扤㥢㈰愲昶ㅣ㌸挸扣㝤挷ㅢ㔷戳㐵捦挷戱慤摢㌸攰㐹戴散㜹搰攳㠳㐲㈸㤹㐴捥㐱攸散改㕢㌷㌵㍦㠶㌹搰晦愶散㐹㜸昳㌵敦晣㘶㘴攱昹㌳攷愹慤散捣戱晦㔹㉣慥捣昲愱㑤晥攴㑣〷搶晦㐳ㅣ敥愵慤慢摦㡣搸〷㍦搶〶〰敥㜲〸攰攲㕦㍣昴㤵戶㝤㌹摥敤㑥㜰晥捤㜳晦戵㈷㜴攱敡慥㡣㌸㑣ㄵ㥤㔳㥥昳昶慡换扦㕡户㘷挹愵户晣敥晥扢捡ㅤ改晥昳攵㜸ㄵ挳㠸ㄲ㜴慤㜷㈸摥愵㜸て㐲㑤〱慣搷昱ㄴ㔹攰つ戳㤳㕤㠳晦つ戳㌶ㄷ㝢昱挱㤲〳㘶搰㈹㑢㜱挵㤶㍢㑣㔵㘲〴㔹ㄲ㘰昷挳搸愵ㅥ㙡㤹㈶摣㍤㕢ㅢ挰戸㜰㉢㈳㍡っ慣ㄹ㈳㑡㄰摣て㙣扣㍢晦〰戰扤㕤㠳晦捤戱㌶㔷㝤昱挱㌹㠶ㄹ〰㔸㉢㍡〲㙣㉦㉦戰㡤㌰㜶㔹〶㤳㑣搳㠳ち捤㌶㠰㜱〵㔷㐶㜴ㄸ搸搱ㄸ㔱㘲〰㌶㍡っ搸㈸搷攰㝦㈳慣扤ち㤱昰挹戰㥥挲っ〰㡣㙢戸〲㙣㠴ㄷ搸㌳㌰㜶㌹ㄱ㈶㤹㘶㠷㠱㜱㈹㔷㐶㜴ㄸㄸㄷ㜴㑢っ挰〶㠷〱㉢㜵つ晥㌷扤摡㘷㈰ㄲ㍥㜸〳㍡㘶〰㘰㕣户ㄵ㘰㠳扣挰晥〱㘳㤷㜳㘱㤲㘹㜶ㄸㄸ㤷㙦㘵㐴㠷㠱㕤㠴ㄱ㈵〶㘰扢㠷〱摢捤㌵昸摦攰㙡慦㐵㈴㝣昰㕡㍡捣〰挰㉥㐷㐷㠰昵昵〲摢っ㘳㤷㉢㘱㤲㘹㜶ㄸㄸ㔷㘶㘵㐴㠷㠱㜱㝤戶挴〰慣㑦ㄸ戰摥慥挱晦㘶㔶晢〶㐴挲〷ㄷㅦ捣〰挰搶愳㈳挰㝡㜹㠱㝤〰㘳㤷㕢㘰㤲㘹㜶ㄸㄸ㤷㘸㘵㐴㠷㠱㙤挰㠸ㄲ〳戰ㅤ挲㠰昵㜰つ晥㌷慥摡㜷㈱ㄲ㍥愸㜱挳っ〰散㕥㜴〴㔸㌷㉦戰㉤㌰㜶戹ㅦ㈶㤹㘶㠷㠱㜱㔹㔶㐶㜴ㄸㄸ㤷㕢㑢っ挰扡㠴〱敢散ㅡ晣㙦㔲戵㌷㈲ㄲ㍥㔸昳挲っ〰散〹㜴〴㔸㠱ㄷ搸㜷㌰㜶攱㈲慡㑣戳挳挰戸攲㉡㈳㍡っ㡣敢慥㈵〶㘰戹㘱挰㈲慥挱晦㠶㔴㝢ㄳ㈲攱㠳愵㌵捣〰挰㕥㐱㐷㠰㘵㝢㠱晤ち㘳㤷搷㘰㤲㘹㜶ㄸㄸ㤷㕥㘵㐴㠷㠱扤㠵ㄱ㈵〶㘰扦晦㍢攴ㄷ昴㙦慥挱晦收㔳晢ㅤ㐴挲㈷挳捡挲ㄷち〰晢〰ㅤ〱昶ぢ㐶愴㝥㐱攷挰搸㠵换慡摢〶㡣㙢戰摢〶㙣ぢ㐶㤸㠰晤㄰〶散㝢搷攰㝦愳愹晤〵㈲攱㠳㈷挲ㅤ㘰摦愰㈳挰扥昵〲敢㐴㘰摦挱戴㙤挰戸ㄸ扢㙤挰㝥挶〸ㄳ戰㉦挲㠰㝤敥ㅡ晣㙦㉡戵㝦㐵㈴㝣昰扦㔴㜵㠰㈹㑣㐴㠰㝤收〵搶㥤挰戲㘰㤲㘹挲摤戳戵昱捤㠳慢戲㌲愲挳㠷愲〵昷ㄲ〴昷㝦愵晡㔷ㄸ戰て㕤㠳晦つ愴㜶㍥㈲〹戰㥥づ㌰慥换ち戰昷扤挰㜶㈱㌰慥戸攲戳つ㕦㠲戹㍣㉢㈳㍡っ㡣㡢戴㈵〶㘰㙦㠵〱㝢搳㌵昸摦㉣㙡㜳㙤㔷㠰敤敡〰摢〵㝤〱昶㠶ㄷ㔸〹㠱㜱改ㄵ㥦㙤〰㔶愸㐷㜴ㄸ㔸〹㐶㤴ㄸ㠰扤ㄲ〶散㘵搷攰㝦㘳愸扤㍢㈲〹戰㠱づ戰㠱攸ぢ戰㤷扣挰昶㈰戰㍤㘰挲㘷ㅢ㠰㜱挱㔶㐶㜴ㄸ搸㜰戸㤷ㄸ㠰㍤ㄷ〶散㔹搷攰㝦ㄳ愸㍤ㄲ㤱〴搸㜰〷ㄸ㤷㙣〵搸搳㕥㘰㈳〹㙣㑦㤸昰搹〶㘰㕣戹㤵ㄱㅤ〶㔶づ昷ㄲ〳戰扦㠷〱㝢捣㌵昸摦昰㘹㔷㈰㤲〰摢搳〱㌶〵㝤〱昶愸ㄷ搸㌸〲㥢〶ㄳ㍥摢〰㡣㑢戸㌲愲挳挰戸㤰㕢㘲〰昶㘰ㄸ戰〷㕣㠳晦捤㥤㌶搷㝦〵㔸㠵〳㙣ㅥ晡〲散㍥㉦戰㐹〴挶攵㔹㝣戶〱ㄸ搷㜲㘵㐴㠷㠱ㅤ〶昷ㄲ〳戰扢挲㠰摤改ㅡ晣㙦攴戴戹㄰㉣挰昶㜵㠰㔵愳㉦挰敥昰〲㥢㐱㘰㜱㤸昰搹〶㘰㕣扦㤵ㄱㅤ〶戶ㄸ敥㈵〶㘰户㠴〱扢搹㌵昸摦戴㘹㌷㈲㤲〰㥢攳〰攳㥡慣〰扢挹ぢ㙣ㅥ㠱㈵㘱挲㘷ㅢ㠰㜱㘹㔶㐶㜴ㄸㄸㄷ㘸㑢っ挰慥ぢ〳㜶慤㙢昰扦㐱搳㕥㠹㐸〲散㄰〷ㄸㄷ㘷〵搸㥦扤挰づ㈳戰攳㘰挲㘷ㅢ㠰㜱㡤㔶㐶㜴ㄸㄸ㔷㙡㑢っ挰㉥て〳㜶㤹㙢昰扦ㄹ搳收〲慦〰慢㜶㠰㥤㠱扥〰扢挴ぢ㉣㑥㘰㕣㝦挵㘷ㅢ㠰㜱戱㔶㐶㜴ㄸ搸ㅡ戸㤷ㄸ㠰㕤㄰〶散㝣搷攰㝦攳愵捤㤵㕥〱戶搸〱戶ㄶ㝤〱㜶㥥ㄷ㔸㈳㠱㕤ちㄳ㍥摢〰㡣慢戶㌲愲挳挰慥㠶㝢㠹〱搸㔹㘱挰捥㜴つ晥㌷㔹摡搷㈰㤲〰㑢㍡挰戸㙥㉢挰㑥昷〲㙢㈵戰ㅢ㘱挲㘷ㅢ㠰㜱昹㔶㐶㜴ㄸㄸㄷ㜱㑢っ挰㑥づ〳㜶㤲㙢〸扣愱昲㜶㐴㙡敦つ㤵㥥晦昵㘳ㄷ㈴捤愹㘵㈹㜳㝥慤愳收㜲㉤㡡㤹敢ㅢㅡ愴づ戸〰敦㤳㑢攰㝦扥㌸ㅤ敦㑤挴㕢攴昰㝦㠵㜷ぢ㕤昱㍥㐵扥㥥㑢扦戱捣㤲ㅥ〷㐷㙡㘷㈵昰ち戳摣摡㘹㐹扣敦戲㈶て晦昳戸㤶ㄶ晣㥦攴晦ㄷ㕥㌶㠷捡㙣㍥㤹㡢捤㜹捤㥣戱㈸㥡搵捥㙤扣〷㜰㉢ㅦ晡晦愹㤸挹搷搰晤㘷慦扥㡣慣挴㈱㤶㝡搰慢挶昳㘶挵㙣戵ㅡ晢搸愹捥㌸㌶攳㜷㤹㜴㐶㈶慡㈳㌰㈰㜲っ㐴ㄶ晥慦㘸㜲摢〲㈲㙡慤㠲㐶㥥㥦ㄲ㤱㤱戳〱挷㠱ㅦㅤ敢搴昹愸㘳㠶敦㝦㡤㤸㥦㑦挸㝡㔳昷㘲㈸て㈳㡢㜳换㔶挷ㄸ愷㜱〲昳㜱ㅡ㕢愷㜰㘲晡ㄴ搴晤㠸挱㘹攸㑤㍤㤲ㅥ㜸戹㌱昰㈹挱挰愷昹〲㙦昴〷㝥㉡㍤㜰挲ㄸ昸慣㘰攰㍦昹〲㍦攳て扣挹つㅣ㌹ㄷ㥥㈱扢愹挱㤸㙤つ〶㐴捥㠷㐸摦㑤ㄷ昸㌲晥挳㥦昱㥦ㅡち㌳㘶慢㕡㘳昰戵㡣挲攰㕢挹扦搴ㄷ㜸戳㍦昰㝢㍡戰戳㔷ㄷㄸ〳㕦挹㈸改㝢昵㙡㕦攰て晣㠱㍦㜵〳㐷慥㠱㘷〸㐷〷ㅢ戳㕤㠷〱㤱敢㈱搲㌹扡挱㤷㜱㡢㍦攳㌷ㅡち㌳㘶慢戹挶攰敢ㄹ㠵挱户㜲㜴㡢㉦昰㜷晥挰㍦敢挰づ昹㌳㡤㠱㙦㘷㤴㜴昲㌷昸〲晦敡て㥣〵〷捦㈹㌵搵ㄸ昸ㅥ㐶㐹㈷晦㕥㕦攰ㅣ昴搳㑥愹㝣ㅤ搸愱㘲愲㌱昰㠳㡣㤲㑥挵㐳扥挰㥤晣㠱扢愶〷摥换ㄸ㜸㘳㌰昰摦㝤㠱扢晢〳昷㑣て㍣捡ㄸ昸愹㘰攰㘷㝣㠱㜷昱〷摥㔵〷㜶㜶摥㄰㘳攰ㄷㄸ㈵㝤攷㙤昲〵㉥昱〷ㅥ愸〳㍢ㅣて㌰〶㝥㠵㔱搲㌹㝥捤ㄷ㜸て㝦攰攱㍡戰㜳㑡昶㌵〶摥捣㈸改㐷挵㕢扥挰㈳晤㠱昷搴㠱ㅤ㉡㝡ㅢ〳扦挷㈸改㔴㝣攰ぢ㍣捥ㅦ戸㈲㍤昰㡥挶挰ㅦ〷〳㝦敡ぢ㍣挹ㅦ㜸㕦㌷㜰㘴ぢㅡ㈱ㄷ㤱敤㡤搹扥挰㠰挸㤷㄰改ㄷ㤱慦愰昱晣㍥㔴㌳搰㑦㍢㜳收㐰㈱愷㈴㌳㘶慢〲㘳昰敦ㄸ㠵挱户㕥㐴㝥愰㡡㡦愱㌹扦㘸搵㍣昴搳〲ㅦ〲㠵攷㕣㡦ㄸ〳晦捣㈸改㝢昵㔷㕦攰挳晣㠱慢㜵㘰攷㌸捣㌰〶㔶㜸搷慣敦㌸捣愲捡㌳攳戸㍦昰㘲ㅤ搸㌹㕣㝥晡搱昴扤㈳㤷㔱搲てㄷ换ㄷ戸搱ㅦ㌸愹〳㍢〷昸户挶挰㥤ㄸ㈵㥤㡡㉥扥挰慤扥挰㌹㐷㐳搱攱慦㘸㉣ㅡ攸㡡㉦戳晣扦㠷攳㤵搵ㄳ昱攲攳㠱つ昸愶搵㠱昷㑣㙦㠷㠹㈸㝥戵㘲っ㙢㝢昶摣㘳㐱㥤〰㉤愷㘱㜵愵昶㐴敤搳捤敢挳敦㌲攲搳㥤摡搳戴㑦て慦て扦㤶㠸捦づ搴昲ㅢ㠹攴摡搱敢戳㐶晢散㐴㉤扦㐳㠸捦捥㕥㥦戵摡愷㈷戵㤷㙡㥦㕥㕥ㅦ晥㝡㤷㕣扢㔰㝢戵昶改敤昵攱㉦㘵昱改㐳㉤㝦ㄷ㑢慥㐲慦捦㝡敤㔳㐴㉤㝦慤㡡㑦戱搷攷㜶敤戳㉢戵ㅢ戴㑦㕦慦て㝦攳㐹慥ㄲ㙡敦搵㍥扢㜹㝤昸换㑢㝣㜶愷㤶扦户㈴㔷㍦慦捦㐶敤搳㥦㕡晥ちㄲ㥦〱㕥㥦愷戴捦㐰㙡㥦搱㍥㠳扣㍥晣敤㈰戹昶愰㜶㤳昶㈹昵晡昰㐲㉦㍥㠳愹攵㌵㕥㜲つ昱晡㙣搶㍥㐳愹攵攵㕡㝣㠶㜹㝤摥搳㍥挳愹晤㐰晢㡣昰晡昰㑡㉡戹㐶㔲晢愹昶ㄹ攵昵攱昵㑦㝣㐶㔳换换㥥攴㉡昳晡㝣愷㝤挶㔰换㉢㤸昸㡣昵晡昰㡡㈴㜱昶愴昶㔷敤戳㤷搷㠷ㄷㄷ昱ㄹ㐷㉤慦㉢ㄲ㘷㙦慦て慦ㄳ攲㌳㥥㕡㕥㈲挴㘷㠲搷㠷愷扣昸㤴㔳换戳㕤㝣㈶㝡㝤攴搴攳㔹㔷〱慤摥㙣㥥㠲昲㜷㝢㈵ㅡ戸㉢㈷㈷㕦挰㡢㈷愱㜸㑤㜶扣攴昴ぢ㜸昱㌴ㄴ慦愹㡥㤷㥣㠰〱㉦㥥㠸攲戵㡦攳㈵愷㈰扤昶㐵㕦㙦㌶㑦㐵昱㥡敥㜸挹㐹ㄸ昰攲挹㈸㕥㌳ㅤ㉦㌹つ改㤵㠶㤱愷愳㜸敤攷㜸挹㠹㐸慦晤搱搷㥢捤ㄳ㔲扣㘶㍢㕥㜲㉡〶扣㜸㑡㡡搷㕣挷㑢㑥㐶㝡愵捤㥥㈷愵㜸捤㜷扣攴㜴愴㔷摡扣㜸㕡㡡搷㠱㡥㤷㥣㤰㠱㡣㍣㌱挵敢㘰挷㑢㑥挹㠰ㄷ㑦㑤昱㍡搴昱㤲㤳㌲攰挵㤳㔳扣晥攰㜸挹㘹㐹慦戴搹昳昴ㄴ慦〵㡥㤷㥣㤸㠱㔸㍣㐱挵㙢愱攳㈵愷㈶扤搲㌰昲ㄴㄵ慦ㅡ挷㑢㑥捥㐰㐶㥥愴攲㔵敢㜸挹改ㄹ昰攲㘹㉡㕥㜵㡥㤷㥣愰昴慡㐷㕦㙦㌶㑦㔴昱㕡攴㜸挹㈹ㅡ昰攲愹㉡㕥つ㡥㤷㥣愴昴㑡㥢㍤㑦㔶昱㙡㜲扣攴㌴愵㔷摡㤱挳搳㔵扣㤶㌸㕥㜲愲搲㉢㡤㔵㥥戰攲㤵㜰扣攴㔴つ㘴攴㈹㉢㕥㉤攲㘵敢改㈸㥥㥦戲愰㜶ㅡ㝥改昳㜶昹㐴㡣捤挳㑢扢㜹㑡㡡攱㔴㥦㠱㘷愱ㄸ㑥昱ㄹ㜸攲㠹攱㡦改〶㕢捦㔷昱愴ㄳ㡦㤳搳㍤ㄴ捦㌳㌱㥣攴㌳昰搴ㄲ挳㠹改〶㕢㌳愵㜸㕡㠹挷敡㜴て挵㌳㐹っ㈷昸っ㍣㜹挴㜰扣捦挰昳㐵っ挷昹っ㍣㐵挴㜰慣捦挰戳㐲っ慢㝣〶㥥〸㘲㌸挶㘷攰戱㉦㠶愳㝤〶ㅥ敥㘲㌸捡㘷攰ㄱ㉥㠶㤵㍥〳て㙡㌱ㅣ改㌳昰㌸ㄶ挳㡡㜴㠳慤て㘸挵㘳㔸㍣㤶愷㝢㈸ㅥ戶㘲㔸收㌳昰㐸ㄵ挳㔲㥦㠱〷愷ㄸ㕡㝤〶ㅥ㡦㘲㘸昱ㄹ㜸〸㡡㈱㤹㙥挸晦㝦扤㥤㈸㘹</t>
  </si>
  <si>
    <t>㜸〱捤㝤〷㥣ㄴ㐵昶晦搴㠶㘱㙢㐸慤㘰〴㘱〹慢ㄲ㐴㌲扢㈰〸㉣㔱㤲戲㠰㥥㡡换戰㍢㉢ぢㅢ㜰㘷ㄷㄶ㍤〵ㄱ㈳收搳㌳攷㐳捦慣愷㤸㌰㥣昱㔴㌰攷挰㤹戳㤸挳㥤昱晦晤扥敥㕡㝡扡慢㜷㤷晢摤晦昳戹㘶收㙤搵㝢慦㕥搵昷摢㕤㍤㌳搵慦㥢㤸㡡挵㘲扦㘳攳㕦㙥㌹㉣㜴㉤㔹㤱慥㑦㔵て㈸慥慤慡㑡㤵搵㔷搶搶愴〷㡣慢慢㑢慥㤸㕥㤹慥捦㠶㐳扣戴ㄲ昶㜴㙥㘹扡昲挸㔴㕥改戲㔴㕤ㅡ㑥戹戱㔸㕥㥥捥㠲㝤ㄷ敦敤㤸㡡㘶㉢㥤㐳〱慦㤸㡥㔳戴愱挸愳搰ㄴ〹㡡戶ㄴ敤㈸摡㔳㜴愰攸㐸攱㔰㙣㐷戱㍤㐵㈷㡡捥ㄴ㍢㔰散㐸戱ㄳ挵捥ㄴ散㕦敦㑡搱〵愲㕤㔷㠸㌹挵攳㘷㉤㕣っ㌴㈵昵戵㜵愹晥昹昳摣㌱㡦ㅥ㌴㘸挰愰〱㠳㡢〶てㅦ㌰戰㝦㝥㜱㐳㔵㝤㐳㕤㙡㜴㑤慡愱扥㉥㔹搵㍦㝦晦㠶㠵㔵㤵㘵搳㔲㉢收搴㉥㐹搵㡣㑥㉤ㅣ㌸㘴㘱㜲㘸攱愰愱挳㠶㔵ㄴㄵㄵ戶摢つ㤱㘷ㄶ㡦摦扦㉥㔵㤱晥㙦挵散挶㤸戳㡡挷て㤸㤹慡晦㙦挵散㡥㤸〸㌹愱戶㍡㔹㔹昳㕦ち㥡换㝤㍡㙣㐲慡慣㤲㍢㍦㤵慡慢慣㌹㝣〰㠶㥤㐱㌴㙡㈳〶㡣㑢愷ㅢ慡㤷昲㌸㉡㑥㔵㔵捤㑥㔵挸㑥慦㥥㤰慥摦㍦㔹㔷㥤㙥㔷㑤晥㔲㜵愹㥡戲㔴扡㐳昵挴挶戲㔴㤵攷㤸捥慢㥥㤷慣㥢㤹慣㑥攵戰搰戱摡摤㠷㔳换㔳㌵昵㤵昵㉢摡㔷捦㑤愷㘶㈷㙢づ㑦搱㈵户㝡㜲㐳㘵戹捡挹挱㉢㤶扤㠷㙤㘴戲愳㌰㥥敡攲㐵挹扡㝡愹㜱ㄷづ戲昹晡づㄷ㐱㤱㌱㉥ㅥ㔲昹㠱㔶摣㘷㈵㤵搵搳㔲㜵㌵愹㉡㜶挲㍤搹㉦攰㈴〴戹晢愱㠹㈹〳㠷㝢㐹戵昵㈶ㅦ戱戰㤷㜸㍥㐴愷戹㌵㤵ㄵ戵㜵搵晤㘷㔴搶㡣ㅥ搸㝦㐶戲㜱昴㈰摤〳〶摤㤳㉥扤㈰㍡捦摤㝢㉡㐶㤴慣㕦㤴㍦㍢〹慥㐷ㄶつㅡ㌱㔲昷愶㑦〱㠴捡㜹ㅤ搳摣ㅦ㥣㔳㉤慢㌴㤹㔵扡㌰慢戴㉣慢戴㍣慢㌴㤵㔵㕡㤱㔵㝡㜸㔶改愲慣搲捡慣搲挵㔹愵㑢攰㘳戶扣㌶㙤戲扣㙤挵愸慦扢戴㝢戱㘱晣摡挳搶晤扤㘴㜱搷㐳ㄴ㘷戶㥣ㄸ昶㐰挱㍡搸㍤㘱搰㝤㈰攲㝤㈱㐲㠳㉤㉣㉣ㅡ愹晢搱愷㍦㠴㔲㉦㘰戰ㅣ昰搴㉦㜶㥥昸㕥㝡昵搴换㍥㈹慥ㄸ㜹敤昱晦㔶㍣㝤㐸㑦〳㔰戰昶戴㌷愳っ㠴㠸て㠲〸昷㔴㔴㌸㔲て愶捦㄰〸愵㌶㜹㍤㝤㝤晤㙤挳敥摤搸㝦摡扤㕦㔷慣敥㝥㔳搱㜱㡡攷㈸改㘹ㄸち搶㥥㠶㌳捡〸㠸㜸㈱㐴戸愷挲愱㈳㜵ㄱ㝤㐶㐲㈸昵愸搷㔳摦攷户散㔷㝣攰搷戳㙥昸㘱敤㜳敦㝥㜹㝦ㅦ挵ㄳ愱昴戴てち搶㥥㐶㌳捡ㄸ㠸昸扥㄰攱㥥㡡〶㡥搴㘳改㌳づ㐲愹晢扤㥥摥㜹㙣晤搴搹敦づ㉡㍥昳捦㈷づ㉥换㝤㝣戱攲挴㤳㥥㡡㔱戰昶㌴㠱㔱㈶㐲挴㈷㐱㠴㝢ㅡ㌶㜸愴㥥㑣㥦㈹㄰㑡摤改昵㜴攵㥣捥ㅢ晥搵攳戶㜱㙢㉡ㅥ戸㝥搲挱㑦㥣慣㜸㑡㤷㥥昶㐳挱摡搳㌴㐶㤹づㄱ㥦〱ㄱ敥愹㜰昸㐸㍤㤳㍥戳㈰㤴扡挵敢改晤换捥摣昴搹搵㘷㑣㕢昳搴㕢㍢ㄶ㥥昷搱㡦㡡㥦ㅢ搲搳〱㈸㔸㝢㥡捤㈸㈵㄰昱㌹㄰愱㥥㡡〶つㅢ愹攷搲㘷ㅥ㠴㔲搷㝡㍤㝤扢㜲挳攷㍦㕦戲㘱挶㈵㙦扦㝤挳戰㠳扦㕢愷摡挲㉣㍤ㅤ㠴㠲戵愷㍦㌰捡挱㄰昱㐳㈰㐲㍤ㄵㄶ㘲㑡ㅥ㑡㥦昹㄰㑡㕤改昵㌴户挳㙥㥢㉥ㅡ扣㙡挶〳㐷敤户㈹㕤戴攱㙣挵㑦㐰改愹ㄴ〵㙢㑦ぢ㘰搰㐹㠸昸㐲㠸㜰㑦㈳㜰散㤵搱愷ㅣ㐲愹㡢扣㥥㍥㌸㈱慦昱㈷㘷昳戴㕢换㜲㙦ㄸ㜰昴戸昵㡡ㅦ戳搲㔳〵ち搶㥥づ㘷㤴㐵㄰昱㑡㠸㜰㑦㐳㌱㥦ㄶ搳㘷〹㠴㔲攷㜸㍤摤戳敦㠴㉢ㅡ攷㉦㤹㜴昶㤶昲戵敦收扣晤㥡攲㘷戹昴㔴㡤㠲戵愷ㅡ㐶愹㠵㠸㉦㠵〸昵㔴㌴㘸挸㐸㝤〴㝤敡㈰㤴㍡捤昴㌴昶㠰㘳搷慦攸㌴昵挶㑥㕦㘴て戹散捤㌲挵㉦っ搲㔳㍤ち搶㥥ㅡㄸ㘵ㄹ㐴㝣㌹㐴愸愷挲㐲ㅣㄱ㡤昴㔹〱愱搴〹㕥㑦摦慣㜹昵改㕥㐵挹㐹攷㝦㜳㔶捦挶㑤㡤〹挵㙦㈵搲搳㔱㈸㔸㝢晡㈳愳ㅣつㄱ㍦〶㈲摣㔳ㄱ昶搳㑡晡慣㠲㔰㙡愵搷搳㥢て㡦㍡昱㤷ㅤ㠶㑦扢晣挳摦搷昵㈹㍦戵㔶昱慢㡦昴戴ㅡ〵㙢㑦挷挱愰搷㐰挴㡦㠷〸昷㌴〲㘷搸ㄳ攸㜳㈲㠴㔲㡤㕥㑦改捤攷㥦扤慥昲搳㔹㘷㙥晣攸㥣㕦摦ㅡ㜶戶攲昷㉢改改㘴ㄴ慣㍤㥤挲㈸㙢㈱攲愷㐲㠴㝡㉡ㅡ㠴㈳攲㌴晡㥣づ愱搴ㄱ㕥㑦捦捣慢ㄹ扢愱攸攵改搷㈷ㅢ愶敤昸㐶㝣慣攲㤷㌸改改㑣ㄴ慣㍤㥤挵㈸㘷㐳挴晦〴ㄱ敡愹戰㄰㘷愳㜳攸㜳㉥㠴㔲㡢扤㥥㥥㌸昶挱晡㐵搵摦㑣㕦晦㡦㈷㥦㉤扤㝢晥㕤㡡摦ㄴ愵愷昳㔰戰昶㜴㍥愳㕣〰ㄱ扦㄰㈲摣搳㌰ㅣ㝢ㄷ搱攷㘲〸愵捡扣㥥㙥㙥㝣昱搱㠳㕥摡㌰昱昸扣㥤〶㥤扢晢㕥㤳搵づ㌰㑢㑦㤷愲㘰敤改㌲㐶戹ㅣ㈲㝥〵㐴戸愷ㄱ㌸㐷㕣㐹㥦慢㈰㤴㍡搴敢愹晥㠶㜱㉢〷㉦㤸㍡改愴㝤㤶扣㍣㘹晤戹㌵㡡摦㜹愵愷㜵㈸㔸㝢扡㥡㔱慥㠱㠸晦ㄵ㈲摣㔳ㄱ㌰㕤㑢㥦敢㈰㤴㥡敢昵搴㜵㐳晣昳㌵㕢昶ㅥ㝢挲㔵ㄵ挳敥㝦愲㕤㔲昱㡢戵昴㜴〳ち搶㥥㙥㘴㤴㥢㈰攲㌷㐳㠴㝡㉡ㅡ㠴晤㜴ぢ㝤㙥㠵㔰㙡愶搷搳扢捦㙣搱㜷㘴㘷㑤㕣扤摤挶㕢〶搵㝦㜶戹摡ㄹ㘶改改㌶ㄴ慣㍤摤捥㈸敢㈱攲㜷㐰㠴㝢ㅡ㠸㑦㡤㍢改㜳ㄷ㠴㔲㤳扤㥥㉥摡晣挲愸㜹愹晥搳㉥敤晦挵㉦〳〶摥㥣慤㜶㠱㔹㝡扡〷〵㙢㑦ㅢㄸ攵㕥㠸昸㝤㄰愱㥥ち㡢㜰㡥戸㥦㍥て㐰㈸㌵搶敢改慦㙢捦晢敥挷搸㑢㔳敥晢㙤搱㝤摦扥昷㐹㑣敤ち戳昴昴㈰ち搶㥥ㅥ㘲㤴㠷㈱攲㡦㐰㠴㝡㉡ㅡ㠴㤹晢㈸㝤ㅥ㠳㔰慡挸敢改昹ㄱ㜷慤搸愹㔷㜱昱㕤扦摤㌲㍥㙢捣摦ㄶ慢㉥㌰㑢㑦㡦愳㘰敤改〹㐶㜹ㄲ㈲扥ㄱ㈲搴㔳攱〸㘰摡㐴㥦愷㈰㤴ㅡ散昵㜴攷挶㍦捤ㅣ㜹㑡敤㤴㔵㍢㙤㝦搶㤸愱昷㡤㙥昷っ捣〷㜸㕦㔴㈷搴㈵㤷攳慢晦搶㕦ㄵ㠳〷っ攴扦㤶㝦㑥攱搷㔴挵戰㡡ㄱㄵ㠳〶㤵てㅢ㤸ㅣ㤲捣敤㠱戰慤晤摥捥㔳㙦扢㡡〳㉢㙢捡㙢㤷换ㄷ昹慥攳㤳改搴搶敦昵晤㍣摢昸摡㠶㥡昲㜴ㄷ扢戱愴㍥㔹㥦摡㌵㘸摢ㅡ㈴搴慣〴㍦㜳㔲㘹改慦㕢戰搹扣㘴㔵㐳㙡㕣㘳愵㙢摥㉤㘰挶㡦㥣摡㠵搱搶㐹㜵愹㈳㥡慣愱ㄱ㡤挳慦昰㘵ㄲ㍢㠴搲㌵戹攳捡㉦㕥㔴㥢㑥搵挸昰晡㔵敦㕦㔹戶㈴㔵㔷㤲攲㙦昸㔴戹㐰摤㠱㈶敦㤷㔶扦㔹㌵〰㡡摦㑥攵㍤晤摡㡡㠹㡤昵愹㥡昲㔴㌹挶扢㌴㔵㔷扦㘲㑥㜲㘱㔵㙡挷っㄷ户㑦ㄸ㜶挹㔰㑦慡㉤㙢㐸ㄷ搷搶搴搷搵㔶㘵㕡挶㤵㉦㑢攲搷㕤昹㡣摡昲ㄴ㝥㥣攵㜰㡢愹㔸㜶戶㔲戱扥戶㕦㐸㡣㥢ㅥ㈰㍢挲户㡢㜷挳㍥摦㌹昳戰ㅢ㌰ㅢ攸㠰愲㉡挵㘳㌲慢㜷ぢ挱㈴㉥挳昴㠹㜶昴㘱攲㠲〷扤昷㡣昶㤶㌱㌶敤戹晦扦捥㔹㔹㥤㍣昴ㄳ㤷攱ㄷ昰㤴㘴㑤㜹㔵慡慥搹攵ㅡ挵ㄱ改㘷㈱㜲昷挶㙣㡥㘴㉦〷ㅥ慡㔱慤挸㕤㕥㔹㕥扦㈸扥㈸㔵㜹昸㈲㝥㝤挲㤲㑥㕥ㅥ愹つ㙤晡㜹愸昴ぢㄴ㉦㐲㈴ㄲ戱昸㑢㜴㡡㈷昴换㙥㍤户㈷晥㙥晢㙦敢㉣戴搲昲㕢ㅥぢ㉦改摣敡㐹戵㜵改散㙣ㅢ捡㈹挹昴愲㝡ㅥ㥥捤ㅢㄹ敦ㄵ㡡㔷㈱㜲㝢㐳戴昸搳扤㈳㥣㜲戸㐲搱扥㝡㐲慡㈲㠹㜵㈱㤹摤㉡㤹㕢敤㉥㌵㑣㐸愵换㌴搷㈴愶㘲慥㌴挶㔱挲攴㙦㔷捤愳㍦搵㔸㍦㈱㔹㥦㙣㔳㡤搵つ散㈵つ愷㝥搲捡㉤戱㘵㝢搱㤹搶〹慦㠶〸㡥ㄴ㝤㔱摡㡡挲㡤㠴㠹㠳昹ㄲ换昶㘴昳㈰㌰昶㙥〰ㄱてㅥ攸㤹慢ㄴ㔸㍣㈹㥦㥣慡㤹戳㘲㘹㉡㑤昷扣㜸戳㔴〶愷ㄷ㠳捤㉡㕢㌸户扥戲㉡㍤〰㈳㥤㕣㔷摢戰昴扦ㄹ㠷戱昴㙢㄰㘶换摤ㅤ㐷㜱敢㌱㠱慥㔸㥢㘵摣㌷愵愵戱㍣㐶愳㐶昷愲攰搱㡡㘰扦攳㡦㙣㝡㌳晥㈴㥡戳攵ㄶ挰㘳㕢㔶㜴㜲攱摦慥ㅡっ捤愹㑢挹ㅡ㔵㥥㔴挰㜶晢敡〳㙢敢㤶㉣慣慤㕤挲攳愹㠳搴搲㡢㔲愹㝡慥晢戴昵搶戹㘴㍤㑢愹散散㡣㜵ㅢ摦〲㔱㜷挴㡦扦〳搱㝥㕣㔵㔵扥㠹㤸㡥扦ぢ㔵㌶㔶愰攲敦愱㌰っ㘷昲晡摡㝡㜴㥡扦㙣㜸晥㕥㜴㑢搷攷ㄷ攳搳㌲㥦㥦㔱㔵㤵㌵愹晣㍤㙢㙡昳敢㔲改愵㔸敡㑤昵ㄹ搰㔸㤵㙥㔴㕤㐱つ㤷㘰㝡㝦㌳㙣昱㉢㐳扥ㅦ㜷摤愷ㅢ㔳㝤摢ㅣ昵戴敡攲ㄹ㐲慢㐰㝢愲戳ㅥ㜸敢て㈱搴㉥㜰攳㈹〷攵捣㑤㝦㡣扡晥㠴攲㔳〸㥣㌸㘴㔷攰扣昱戹㕢㔵㝤昰㤷攷づ扤㠵攲ぢ〸搵て㠲㌳㔷㝦〹㘱㌶攵㈰㍥て〸搹愹㝤愱づ敦搴㙦愱㑤攸㘶㙣慡㍦㍣戸㘳㌵㠹搴愴㑥㤳㌶ㄵ㐷㘰㉢〱戹㥥㈱戴㌸戵㌷㥡〹〱扦戰㝤㌶摣散〴晣挶㍥㐸㡣收攱攸㈳㈰换慤慡㠱戰〹〱搹㔰㘸㉥捡慢挱㔰〹〱戹愸㤹㑤晤昴㥢㡦㠰㐱㔰㠷〹搰㡣愹㥢戱愹㈱㘸㘷㈳攰㉢〴户ㄲ昰愵㘷〸慤㤹つ㐷愴ㅥㅣ挵昶ㅣ昲ㄶ戸搹〹攸っ戳摥㠱㘲㐷〸ㅦ〱㍢扢㔵㌵〲㐱㠴㠰㕤攸戴㉢㠴㉡㠲㑡〸攸㠲㥡搹搴晢㝥〲ち愱づㄳ搰㥤㌱㜵㌳㌶㌵ㄲ敤㙣〴扣ㅥ㐵挰㙢㥥㈱戴㤴㌷ㅡ㤱㝡㜰ㄴ㝢㜲挸慦㐴ㄲ搰ㄷ㘶摤㡦愲㍦㠴㡦㠰〱㙥㔵㡤㐱㄰㈱㘰㙦㍡つ㠴㔰㘳愱ㄲ〲〶愱㘶㌶昵戴㥦㠰㝤愱づㄳ㌰㡣㌱㜵㌳㌶㌵づ敤㙣〴㍣ㄲ㐵挰挳㥥㈱戴挲㌸〱㤱㝡㜰ㄴ㘳搰愹㝡㌰㤲㠰戱㌰敢㜱ㄴ攳㈱㝣〴㑣㜰慢㙡㈲㠲〸〱ㄳ改㌴〹㐲㜱摤㔱〸㤸㡣㥡搹搴㕤㝥〲㈶㐱ㅤ㈶㘰ㅡ㘳敡㘶㙣㙡ち摡搹〸戸㈹㡡㠰ㅢ㍤㐳㘸攱㜳ㅡ㈲昵攰㈸收㜰挸搷㐷ㄲ㌰て㘶㝤㈰挵㐱㄰㍥〲づ㜶慢㙡㍡㠲〸〱㠷搰改㔰〸㌵ㄳ㉡㈱㘰㍥㙡㘶㔳㔷晡〹㤸〱㜵㤸㠰㈴㘳敡㘶㙣㙡ㄶ摡搹〸㌸㍦㡡㠰昳㍣㐳㘸㍤㜶㌶㈲昵攰㈸ㄶ㜳挸攷㐶ㄲ㔰〵戳慥愶愸㠱昰ㄱ戰搴慤慡ㄲ〴ㄱ〲㡥愰㔳ㅤ㠴㥡ぢ㤵㄰㤰㐶捤㙣敡㔴㍦〱㜳愰づㄳ戰㥣㌱㜵㌳㌶㌵て敤㙣〴慣㡥㈲攰㔸捦㄰㕡㈶晥〳㈲昵攰㈸㔶㜱挸㉢㈳〹㔸つ戳㍥㡥㘲つ㠴㡦㠰ㄳ摣慡㍡ㄸ㐱㠴㠰ㄳ改㜴ㄲ㠴㍡ㄴ㉡㈱攰㘴搴捣愶㤶昹〹㌸〴敡㌰〱愷㌱愶㙥挶愶收愳㥤㡤㠰慡㈸〲㤶㜸㠶搰敡昵〲㐴敡挱㔱晣㤹㐳慥㡣㈴攰㝣㤸昵〵ㄴㄷ㐲昸〸戸搸慤慡㈴㠲〸〱㤷搰改㔲〸㔵〶㤵㄰㜰ㄹ㙡㘶㔳ぢ晣〴㉣㠴㍡㑣挰㔵昰㑦攸㘶㙣慡ㅣ敤㙣〴捣㡢㈲㘰慥㘷〸㉤慡㜳挹扣〷㐷㜱〳㠷㕣ㄲ㐹挰㑤㌰敢㥢㈹㙥㠱昰ㄱ昰㌷户慡ㄶ㈱㠸㄰㜰ㅢ㥤㙥㠷㔰㡢愱ㄲ〲搶愳㘶㌶戵㥦㥦㠰㑡愸挳〴摣捤㤸扡ㄹ㥢㕡㠲㜶㌶〲挶㐶ㄱ戰慦㘷〸慤昵搷㈰㔲て㡥攲㈱づ㜹㜴㈴〱㡦挰慣ㅦ愵㜸っ挲㐷挰攳㙥㔵搵㈲㠸㄰昰〴㥤㥥㠴㔰㐷㐰㈵〴㙣㐴捤㙣㙡愸㥦㠰愵㔰㠷〹㜸㠶㌱㜵㌳㌶㔵㠷㜶㌶〲晡㐶ㄱ搰挷㄰㄰扣〴搱㠰㐸㍤㌸㡡㔷㌹攴㍤㈲〹㜸ㅤ㘶晤〶挵㥢㄰㍥〲晥改㔶搵㌲〴ㄱ〲摥愲搳摢㄰慡ㄱ㉡㈱攰ㅤ搴捣愶扡昹〹㔸づ㜵㤸㠰てㄸ㔳㌷㘳㔳㉢搰捥㐶㐰攷㈸〲㍡㜹㠶搰㤵㤱㍦㈲㔲て㡥攲ぢづ㜹扢㐸〲扥㠲㔹㝦㑤昱つ㠴㡦㠰敦摣慡㍡ㅡ㐱㠴㠰敦改昴〳㠴㕡〹㤵㄰昰㈳㙡㘶㔳㜹㝥〲㡥㠱㍡㑣挰捦㡣愹㥢戱愹㔵㘸㘷㈳攰户㕦㈳扥ち晦敡ㄹ㐲ㄷ㙣㡥㐳愴ㅥㅣ㐵㑥ㄶ㠶晣㌳摣散㕦㠵攳㌰敢㌶ㄴ㜹㄰㍥〲ㄲ㙥㔵慤㐱㤰㥥っ搴㤶㑥敤㈰搴〹愸ち〱敤㔱㌳㥢晡〶㝤㌴晤ㄸ㍡ㅥ敡㌰〱摢挱㍦愱㥢戱㈹㕥ㅣ戲ㄱ昰㜱ㄴ〱ㅦ㜹㠶搰㜵愴㔳㄰㐹〸搸㤵㐳晥㈰㤲㠰慥㌰敢摤㈸扡㜱㜴㕢㝦つ收扢㔵戵ㄶ㠱㝡ㄲ㑥て㍡昵㠴㔰愷愱㉡〴昴㐲捤㙣敡㑤㍦〱愷㐲ㅤ㈶㘰て昸㈷㜴㌳㌶㜵㍡摡搹〸㜸㍥㡡㠰攷㍣㐳攸昲搶㔹㠸㈴〴っ攴㤰㥦㠹㈴㘰㌰捣㝡〸挵㔰㡥㙥㉢〱挳摤慡㍡ㅢ㠱㝡ㄲ捥〸㍡ㄵ㐲愸㜳㔰ㄵ〲㡡㔰㌳㥢㝡捣㑦挰㥦愰づㄳ㌰ㅡ晥〹摤㡣㑤㥤㡢㜶㌶〲敥㡤㈲㘰㠳㘷〸㕤㜵㍢ㅦ㤱㠴㠰㐹ㅣ昲摤㤱〴㑣㠱㔹㑦愵搸㡦愳摢㑡挰㜴户慡㉥㐰愰㥥㠴㌳㠳㑥㌳㈱搴㐵愸ち〱戳㔰㌳㥢扡挵㑦挰㠵㔰㠷〹㈸㠱㝦㐲㌷㘳㔳ㄷ愳㥤㡤㠰慢愳〸㔸攷ㄹ㐲ㄷ〳㉦㐳㈴㈱攰㔰づ昹慡㐸〲づ㠳㔹㤷㔲㉣攰攸戶ㄲ戰搰慤慡换ㄱ愸㈷摥扡㡣㑥攵㄰敡㑡㔴㠵㠰ㄴ㙡㘶㔳ㄷ晡〹戸〲敡㌰〱㤵昰㑦攸㘶㙣敡㉡戴戳ㄱ㜰㘶ㄴ〱㘷㜸㠶搰㌵捡慢ㄱ㐹〸愸攳㤰㑦㡢㈴愰ㅥ㘶摤㐰戱㡣愳摢㑡㐰愳㕢㔵扣㡡搹㤳㜰㔶搰改㐸〸㜵㉤慡㐲挰㔱愸㤹㑤慤昱ㄳ昰㔷愸挳〴慣㠴㝦㐲㌷㘳㔳搷愱㥤㡤㠰㈳愳〸㔸攱ㄹ㐲㤷㑥㙦㐴㈴㈱攰㈴づ㜹㜹㈴〱愷挰慣搷㔲㥣捡搱㙤㈵攰㜴户慡㙥㐲愰㥥㠴㜳〶㥤捥㠴㔰户愰㉡〴㥣㠵㥡搹㔴㡤㥦㠰㥢愱づㄳ㜰㉥晣ㄳ扡ㄹ㥢扡ㄵ敤㙣〴㤴㐷ㄱ㔰收ㄹ㐲㔷㜴㙦㐷㈴㈱攰㔲づ㌹ㄹ㐹挰攵㌰敢㉢㈸慥攴攸戶ㄲ昰ㄷ户慡搶㈳㔰㑦挲㔹㐷愷慢㈱搴㥤愸ち〱搷愰㘶㌶㜵㤰㥦㠰㍢愰づㄳ㜰㍤晣ㄳ扡ㄹ㥢扡ぢ敤㙣〴捣㡣㈲㘰㠶㘷〸㕤㘸摥㠰㐸㐲挰敤ㅣ昲戴㐸〲敥㠰㔹摦㐹㜱ㄷ㐷户㤵㠰㝢摣慡扡ㄷ㠱㝡ㄲ捥〶㍡摤ぢ愱敥㐷㔵〸戸て㌵戳愹昱㝥〲敥㠳㍡㑣挰㠳昰㑦攸㘶㙣敡〱戴戳ㄱ㔰ㄸ㐵挰〸捦㄰扡晥晤㄰㈲〹〱㑦㜲挸挳㈲〹搸〴戳㝥㡡攲㘹〸ㅦ〱捦扡㔵昵㌰〲昵㈴㥣攷攸昴㍣㠴㝡ㄴ㔵㈱攰〵搴捣愶晡晢〹㜸〴敡㌰〱慦挰㍦愱㥢戱愹挷搰捥㐶㐰捦㈸〲㝡㜸㠶搰㘵昹㈷㄰㐹〸㜸㥢㐳敥ㅥ㐹挰扢㌰敢昷㈸摥攷攸戶ㅥ〱ㅦ扡㔵昵㈴〲昵㈴㥣㡦攸昴㌱㠴摡㠴慡㄰昰〹㙡㘶㔳㍢晡〹搸〸㜵㤸㠰㉤昰㑦攸㘶㙣敡㈹戴戳ㄱ搰㉥㡡㠰戶㥥㈱㤸㉤㤰晢㉣㈲㙤挳㔵摥戶ㅣ㜰挵扣捡搴㜲㕥㤶敡㔰㠱ㅣ摦攲㠶㜴㝤慤㕣㐳㙢㕦㌱愱㜶㘶㙤晤㠴捡昴搲慡攴㡡㑥ㄵ㕥攱挰㐵愹ㅡ㕣攱慥挳㠵敥㠰慥㜶改搲㔴戹慥㈸愹㙤愸㉢㑢㑤㥤昰扦㜰〵ㅣ昸戰敢攴攲㜷㤶挲昶㥦㕤搴㡤愱㈵㡥ㄲ㙣戱摣攷ㄱ㌰㜸㙤㑥㌲㡤㝤搷搱愵攸挰戱攳㔶㐶攷㔴搶㔷愵摡㔶挸㌵㙣㈹攷㔵㠰㐵愴つ㤴户愹㤸戳〸搷慣㈶戴慦㤸㕣㔷㔹捥㙢㐴摣ㄹ㥤㕤搷改愹挳㤱㈲戰㝦㙤扡㤲㐹摤敤㉢收搴㈵㙢搲㑢㜹戵戳㙣挵昶ㄹ㌵戹㉣㥡㕢㌱扥戲㈶㡤㙥㘴㉦戲摣戱愲㘴㔱敤㜲摣㕦搰㔰㕤㌳㌹戹㌴晤㍦戱㔷ㄴ㜷㡢㙣戲㙢㔴㤶捡捡㔲㜹㔹㜹晦改晥㠹晦㠰㌹搶搹换摣捥挷㠱㕡㕦㔷戹戰㠱㡣㐹㈷㠳㈱㜳㈸㘴㈷挶㜲㕦㐰㈹㜸㘱搳户て〳㔹〹ㅣ㙣㐶攲扣昵〲㜹搳㕤ㅢ扢挱㕤晦㠸昱戴晢ㄷ挴㝥㤳攷㑥摤㥡慦昳㝦扡〵㈲昷㐵㐴㙥㜵㝡挴づ㜰敥攰ㅥ㐳㑣㤹攰㈱㠵愹㠹㐳㠱戵攰㜱㤹愸㄰ㅦㅥ愲ㅤ戶ㄶ㈷攱ち㝢扢㡡改挹㠵愹㉡㈴〶㔴㈷敢㍢戸ㄵ㘶㘸㔴㈷慢搲㥥慤戸戶扡㍡挹㘳㡥㠹晥㈵㘵挹慡㔴㕥挵戸㠶晡㕡㈴搰敢ち〸㌹㌰㍤㔵戲ㄱ慡㘴愳㝢〹扦㘲㌶ㄳ㠶愴捣㔸戵㠷㈷敢㉡㤱㑣㔸㔹㤶挷ち㉦㤸晥㑦ㅣ慣㌸㠱攴㠰㑣戳㤹㤳㐹㌰㈷挰扤㌲㡦摤㍤〰㘹㌴愴㡥扢ㅦ㠷㜴㤶㡡攳㥦晡て昳㐹㜰敡㤱㑦ㄴ晤ㄳ愲攵攲㉤攷㈲ㄹ换㔷㜲㉤ㄶ挵慦㔶攲㄰㤵戳㤳㝡㤹づ㜸敢㥦攱捡〲摦㌹慦㐰㌴㥢㙣搰〶づ㠹改戵挹昲㐹挹㌲摣戴搳挶扢㘵㈷て扢㤶攷㥡㍡㠷改ㅦ挵挸㈸挲昵敤㘵㤵攵愹扡㍣㉡㑡㜰㑢㔲づㄳ㐷攲敥㍥挴㠵昰散㔸㙥㙥摢㍣㕢㕦㔳㑤慣摥摥㐵㜵晦㉤㑦㔳㐳昱㍦㍦愰㤰㔷搱〰㑢㍥愳㝥〱ㅣ晤㉢㌱扤ち㈵昱〴ㅣ㝥愳挳敦㄰戹慦挱ㄸ摣㌷㤹㤹ㄸ挸搷搰㜰捡㤱㥢㕤㤸㈳㤲㠷㝣ち㐹㉥挹ㄵ㈰㙤㝤㐹㈱㜱㌷ㅦ㈴捦摣㐱ㄳ㉦挱㔱㥥㉡㑦戸㈷㔸㈶㥦攰愳㈱㤶㤵㤵㠳㕤ㅤて㈶搴㠵扡㐵戰敡㤲㤴㘴㡢愸㙥ㄸ㐲㥣㐹㠴㕤㌹㔹㄰扦搴㝡㕢挹㑢㜰挳搵敤摦昱㐷戶㐴㐲㘷愱㔱㉣愱㌶㐳ㅡ㈶摡㔱攳㔲㠵㝤㠰㤵㌰〸昵㈱㤴晣㐲攰晢昸㔲ㅦ愳捡㡦戰㔸㥣㌷ㄵ戵晡㤴愹㍥㐱ㄳ㥥㌶㜵㥣㤱㍦㐵㠹㘷愳愶愳㌳て摡㤶㡦捥捦搹〲㙦捤㥢搴捣搱愹戶㐰㘳㜰愰㘸㜰㈴攰愳摢搲昱ぢ扢㐳㍢㍡戴愷挳㤷㜰攰㙥㡦㜷㐰㉤㤲㑥戹昱挵㐲愷㠳㐶愰昳㕢㕦㉦㍥㍡户㘳㉦摢戳㤷㕦攰㄰愴昳㌷攸㠴㑥捤㑦㈰搹〲ㅦ㌶㡡㝢㑥㤸敢捣㈰㠴㥤挱摣㡥搰戶捣㕣ㄶ㥡〹㜳㍢㐹㄰户愲㤸戲㘰㘱㙥㘷昸攸㕤攸挸㜴〶㡢挳慥㜴攸㐲〷㘶㌸〸㜳㕤㔱㡢㘶慥〸㘹收ㄶ收扡愱ㄱ㤸㘳摡㠳改挵挷㕣㜷昶㤲捦㕥㤸愲㄰㘴㡥㜹〹㉥㜳㜲㜷ㅢ愹ぢ㌲挷慣〵㘱慥㈷㠳㌰㝤㈱㠳戹摥搰戶捣ㅣ搳ㅣ昰挲慤㔹っ㠲㠲扣㤹敢㘰㠶捣慥扤戹戳㍢㝣昴ㅥ㜴㘴ㅥ㠴挵㘱㑦㍡昴愱〳㔳㈳㠴戹扥愸㐵㌳挷ㅢ㤳㉣捣昵㐷㈳㌰搷摤搷㡢㡦戹扤搸换〰昶挲摣㠶㈰㜳㑣㘸㘸㠱㌹愶㍢〸㜳〳ㄹ㠴㜹てㄹ捣つ㠶戶㘵收㤸ㅦ㠱ㄷㄶ㑣ㄹ〴〵㜹㌳㐹挲㐲捣㔰昸攸㘱㜴㘴〲㠵挵㘱㌸ㅤ㐶搰㠱㌹ㄵ挲㕣㈱㙡搱捣昱㐶㉢ぢ㜳㈳搱〸捣㌱搱挲昴攲㘳㙥ㄴ㝢搹㠷扤㌰㈹㈲挸摣㔸攸㠴戹昸㘸戸戴晥攴㌷づ敤㠴捥㌱㡣㍣ㅥ戵っ㍡挷㐲摢㌲㥤捣戶挰ぢ愹ㄸっ㘲攸㘴捡㠵挱〱㥤㌹㄰挷挳㐷ㄷ搳㤱改ㄸㄶ㠷〹㜴㤸㐸〷㘶㘸〸㥤㤳㔰㡢愶㤳㜷㤳㔹攸㥣㠲㐶愰㤳㘹ㅢ愶ㄷㅦ㥤㔳搹换㝥散㠵㈹ㄶ㐱㍡㤹㔷搱挲㠱挸慣ぢ㘱㙥㍡㠳㌰晤㈲㠳戹㤹搰戶捣ㅣ搳㌴昰挲敤㘹っ㠲㠲扣㤹慢㘱㠶っ㥤㘱㙥㝦昸攸〳攸挸㍣づ㡢挳㙣㍡㤴搰㠱愹ㅤ挲摣ㅣ搴愲㤹攳摤㜱ㄶ收收愱ㄱ㤸㑢晡㝡昱㌱㜷㈰㝢㌹㠸扤㌰㌷㈳挸ㅣㄳ㌲㕣收㈲㍦㌶㤸慥㈱捣ㅤ捣㈰捣摢挸㘰敥㔰㘸㕢㘶㡥昹ㅤ㜸攱㈶㌸〶㐱㐱摥㑣昲戰㄰㜳ㄸ㝣㜴㈹ㅤ㤹〰㘲㜱㔸㐰㠷㈴ㅤ㤸ㄳ㈲捣㉤㐴㉤㤲㌹戹摢捦挲㕣㌹ㅡ㠱㌹㈶㡡㤸㕥㝣捣愵搸㑢〵㝢㔹〵㠷㈰㜳慢愱㙢攱㤸㘳㥥㠷㌰户㠸㐱㤸昰㤱挱摣㘲㘸㕢㘶㡥㠹㈱㜸攱㔶㍢〶㌱捣㌱㍢挴っㄹ㍡㜳捣㔵挱㐷㔷搳㤱㤹㈳ㄶ㠷ㅡ㍡搴搲㠱挹㈴挲摣㔲搴㈲㤹㤳扢ㄷ㉤捣搵愱ㄱ㤸㘳㠶㠹改挵挷㕣㥡扤昰愹〱㡡搹㈰㐱收㤸〲攲㥥晣ㅡ攰搲晡㤳ㅦ戳㐶㠴捥㘵㡣捣昴㤱っ㍡ㅢ愱㙤㤹㑥愶㤹攰㠵㡢ちっ㠲㠲扣㤹㙢㘲㜰㐰㘷攸㍣ㄲ㍥晡㈸㍡㌲て挵攲昰㐷㍡ㅣ㑤㠷换攰㈰㜴ㅥ㠳㕡㌴㥤扣㐵搳㐲攷㉡㌴〲㥤捣㔷㌱扤昸攸㍣㤶扤慣㘶㉦捣㉤〹搲挹㠴ㄲ昷㐰攴㘷㠹㙣㠳㈱㝤换っ㡡改㈶挲摣ㅡ〶㘱摥㐹〶㜳㈷㐰摢㌲㜳捣㑦挱ぢ昷ㄲ㌲〸ち昲㘶㤲㡡ㄹ㌲晢昶扥扦㥣〴ㅦ㝤㌲ㅤ㤹挰㘲㜱㌸㠵づ㙢改挰㥣ㄶ㘱敥㔴搴愲㤹攳㉤愷ㄶ收㑥㐷㈳㌰挷㐴ㄷ搳㡢㡦戹㌳搸换㤹散㠵㐹㈹㐱收㤸㠹攲㌲ㄷ㜹昲㘳㥥㡡㌰㜷㌶㠳㌰㘱㈵㠳戹㜳愰㙤㤹㌹㈶戶攰㠵㍢ㄶㄹ〴〵㜹㌳扢挵っㄹ㍡挳摣㥦攱愳捦愳㈳㌳㕦㉣づ攷搳攱〲㍡㌰ㄹ㐶㤸扢㄰戵㐸收攴ㄶ㕡ぢ㜳ㄷ愳ㄱ㤸㘳㠶㡣改挵挷摣㈵散攵㔲昶挲㙣㤶㈰㜳㑣㘱㜱㤹㡢晣捥捣〴ㄷ㘱敥㜲〶㘱愶㑢〶㜳㔷㐲摢㌲㜳捣㠸挱ぢ昷㐵㌲〸ち昲㝥ぢ搲っㄹ㍡挳摣㕦攰愳搷搱昱㙤扢挳搵㜴戸㠶づ敦挰㐱㤸晢㉢㙡㤱捣挹㉤挱ㄶ收慥㐳㈳㌰挷搴ㅡ㌳っㅦ㜳搷戳㤷ㅢ搸ぢ搳㘰㠲捣㌱昷愵〵收㤸ㄹ㈳捣摤挴㈰㑣㤱挹㘰敥ㄶ㘸㕢㘶㡥愹㌴㜸攱敥㑢〶㐱㐱摥捣愷㌱㐳㠶捥㌰昷㌷昸攸摢攸挸㕣ㅢ㡢挳敤㜴㔸㑦〷愶摦〸㜳㜷愰ㄶ捤ㅣ㙦㜱戶㌰㜷ㄷㅡ㠱㌹收攴㤸㕥㝣捣摤捤㕥敥㘱㉦㌹昸つㅢ㘴㡥㐹㌳㉤㌰挷㤴ㅡ㘱敥㕥〶㘱㙥㑤〶㜳昷㐳摢㌲㜳捣挱挱昸㜰㡦㈷㠳愰㈰㙦㈶攲㤸㈱㐳㘷㤸晢㍢㝣昴㠳㜴㘴㤲㡥挵攱㈱㍡㍣㑣〷收敤〸㜳㡦愰ㄶ捤ㅣ㙦搹戶㌰昷ㄸㅡ㠱㌹㈶昳㤸㕥㝣捣晤㠳扤㍣捥㕥㤸㜸ㄳ㘴㡥搹㌶㉤㥣攷㤸㡢㈳捣㍤挹㈰㑣捡挹㘰㙥ㄳ戴㉤㌳挷攴ㅤ㘱敥㈹〶㌱捣昵㠰搶っ搹挷摣搳昰搱捦搰㤱搹㍤ㄶ㠷㘷改昰ㅣㅤ㤸昰㈳捣㍤㡦㕡㈴㜳㜲ぢ扡㠵戹ㄷ搱〸捣㌱ぢ挸昴攲㘳敥㈵昶昲㌲㝢㘱挶㑥㤰㌹愶改戴㜰捣㌱㠹㐷㤸㝢㤵㐱㤸捤㤳挱摣敢搰戶捣摣㜰㌴ㄳ收摥㘰㄰挳ㅣ㔳㝦捣㤰㝤捣扤〹ㅦ扤㤹㡥㠵㜶㠷㝦搲攱㉤㍡㌰㔳㐸㤸㝢ㅢ戵㐸收攴㤶㝡ぢ㜳敦愲ㄱ㤸㘳晡㤰ㄹ㠶㡦戹昷搸换晢散㠵愹㍥㐱收㤸摦攳㌲ㄷ昹慤㠴搹㍦挲摣㠷っ挲㌴愰っ收㍥㠶戶㘵收㤸㉥㈴捣㝤挲㈰㠶㌹收っ㤹㈱晢㤸晢ㄴ㍥晡㌳㍡㌲㥦挸攲昰㌹ㅤ戶搰㠱㈹㐶挲摣ㄷ愸㐵㌳挷㐷〴㔸㤸晢ち㡤挰ㅣ昳㡥㑣㉦㍥收扥㘶㉦摦戰ㄷ收〸〵㤹㘳㘲㔰ぢ挷ㅣ搳㠶㠴戹敦ㄸ㘴〱㙡ㄹ捣晤〰㙤换捣㌱捦㐸㤸晢㤱㐱っ㜳㑣㌶㌲㐳昶㌱昷㉦昸攸㝦搳戱摣敥昰ㄳㅤ㝥愶㐳ちづ挲摣㉦愸㐵㌳挷㐷ㅥ㔸㤸晢つ㡤挰ㅣㄳ㤶捣㌰㝣捣晤捥㕥㘲戸〸愲㤸㕣ㄴ㘴㡥ㄹ㐵㉤㌰挷㝣㈳㘱づ敢攴㌱戵っ戵っ收㜰㠷㜲㉢㤸㙢㐴㌳㘱㉥㤷㐱っ㜳捣㔲㌲㐳昶㌱ㄷ㠷㡦㙥㐳㐷㘶㌰㔹ㅣ昲攸挰攷愴㈹㈶㌵〹㜳〹搴愲㤹攳㈳ㅣ㉣捣戵㐳㈳㌰挷㑣㈷搳㡢㡦戹昶散愵〳㝢㘱㔶㔲㤰㌹愶㈲戹捣㐵㝥ㄳ㘶愲㤲㌰攷㌰〸㌳㤶㌲㤸摢ㅥ摡㤶㡦㌹㘶㌶〹㜳㥤ㄸ挴㌰挷昴㈶㌳㘴ㅦ㜳㥤攱愳㜷愰㈳㔳㥦㉣づ㍢搲㘱㈷㍡㌰ㅢ㑡㤸摢ㄹ戵㐸收攴㤱ㄴㄶ收㜶㐵㈳㌰挷ㄴ㈹搳㡢㡦戹㉥散愵㉢㝢㘱㍡㔳㤰戹换愱㙢㠱戹㉢攰㈲捣㜵㘳㄰愶㍡㘵㌰㤷て㙤换捣㌱㈵㑡㤸敢挱㈰㠶戹㜵搰㥡㈱晢㤸敢〹ㅦ摤㡢㡥捣㤹戲㌸昴愶㐳〱ㅤ㤸㐶㈵捣敤㡥㕡㌴㜳㝣挴㠶㠵戹㍤搱〸捣㌱户捡昴攲㘳慥て㝢改换㕥㤸〷ㄵ㘴敥づ攸㕡㤸慤㑣㡤ㄲ收晡㌳挸㕤愸㘵㌰㌷〰摡㤶㤹㘳㉥㤵㌰户㌷㠳ㄸ收㤸㔰㘵㠶散㘳㙥㈰㝣昴㈰㍡㌲搹捡攲㌰㤸づ㐳攸挰晣㉢㘱㙥㈸㙡㤱捣挹㈳㐳㉣捣つ㐷㈳㌰昷愰慦ㄷㅦ㜳㈳搸㑢㈱㝢㘱〲㔵㤰㌹㘶㑤戵㜰捣㌱愷㑡㤸ㅢ挹㈰㑣慥捡㘰㙥ㅦ㘸㕢㘶㡥㐹㔸挲摣㘸〶㌱捣㌱ㄳ换㐲捣ㄸ昸攸㝤改挸㉣㉤㡢挳㔸㍡㡣愳〳ㄳ户㠴戹昱愸㐵㌲㈷㡦㐰戱㌰㌷〱㡤挰ㅣ戳戹㑣㉦㍥收㈶戲㤷㐹散攵㙤㌸〴㤹㘳扡㔵ぢ挷ㅣ㤳戱㠴戹㈹っ挲慣慣っ收昶㠳戶㘵收㤸扤㈵捣㑤㘳㄰挳ㅣ㔳戸捣㤰愱㌳扦㈱愶挳㐷捦愰㈳搳扢㉣づ㌳改㌰㡢づ捣昸ㄲ收昶㐷㉤㤲㌹㜹愴㡢㠵戹搹㘸〴收㤸〶㘶㝡昱㌱㔷挲㕥收戰ㄷ收㡣挸攸攷戲收㡤㍥㤷搷晤㠳㤷戳㐳愹〶搲㐳〵㤳づ㑡敡㔷㔴㈱搱㠳㐵㕥摥㜶㑢扣㔰㥦㄰ㅤ㉥扡搷搶攱慡㘰㑥昰改ㄴ㑤㙤㥦㐱挷㙤㍢〷㥥晣㈱捤㘸㘱㑥㐳敥㜵㍦㠷㥦㙥搱搴㥥〳摦晡ㄸ〰戶攱ㄶ㍦㄰㐳散㍣愳戲慣慥㌶㕤㕢㔱㥦㕦㠲㉣愶㝣㍥㐹愵㈲ㄶㅢ㌸㉥昷慦㠸㘸敤㤳挰㜲㙡昸挴挹㘵㝣戲㐰㘲㐹㑤敤昲ㅡㄹ㑤㙥㥡て㤴ㄱ扥摡戴㘱㌷〹昶挳慤ㄷ挸㜳㤸晦挰挶晡て㤰敤戳ㅤ㈶㄰㜰㜳㤸㐴㈰〵㘶っ㐸㠱㔹〳摣㜲戳昰㌵愷戵㤷昰ㄹ㕢㉤㔴㘵慡㕣愵㜲摡戴㔱〵㠱挷㤶㠴㉥晤㌳〱㐷㥥晢㄰㡦昳捡㝦敥搵㠰摣扡㐶㤹㡣戲戱愰㍥〴㐳搰㠷㐲㈴㥣㙣っ㥣㕦攰攲昳㔱敤㔰㍣扥搴㤷挱ㄴ㍦っ扡敤愰换㝣㥥㘷扣ㄴ敡㜶㔰㑢挶〳ㅥㄴ㥡㜶㜲扣㈸扡〷㐲改㈴散扡㈷㍢㡢㐳㉦㍤㤶㐱挵㠲扣昳愰攵戱愹㉥〶㄰ㅥㄱ㌰挴攲㈹戸㐴敥㘶㜵㈱摣戸慢㌳㜷㤵㐶㈴㌴㡢改挳㈱戱慢ㄲ愸㜳㜳摡㥡㐲㍢㔳㘸敦ㄵ㤴㠳〲㜷㤷㍡ㅦ攱㐸愵っ戰ㄲ〱昴㘲㠸㠴戳ㅤ㡣㜴㡥㉦㐱㌵㐸㐹ㄵ㜴ㄶ㑡慡愱捥愴㘴㝢㉦㡡摥ㄳ愱㜴㉤散昲㘰㑤搵㤹㕤㔳㜵〴㔴㑤㤴散〸慤㔰㜲㍡〶㘴㈸搱㍣昲㜹㤰慢㔳愱つ愳摦〹㡤攸愱ㅢ㈰㠱㝥㘷搴戹㌹扢㤸挲慥愶搰挵㉢愸㙥㈸〸晡㔳晣攸㤷㈳㠰㙥㠴㐸㌸摤攱㐰㘷捤〳㐲昳〸搰摣摦㑥扥搱敦㑤攳搱搴て㐴㐹昵㠴㕥昰慣㠴慡〹㑦㙦㘸〵捦㉡㍦ㅥ敥㘲挱㜳㡣ㄵ㑦〱ㅡ搱㐳ㅦ〷〹㍣扢愳捥捤攱㘵㜵㈹散㘹ち㝤扣㠲敡㡦㠲攰昹愳ㅦ捦昱〸愰㑦㠰㐸㌸㝢挱㠱捥㥡㝢㔳㜳昷㘹敥㉣㘷㠰搱て愷㜱㉤昵㈳㔰㔲〳愱ㄷ㍣愷㐱搵㠴㘷㌰戴㠲愷捥㡡㘷愹ㄵて㉦㝥㈳㐸㑣㥦〵〹㍣㐳㔱攷收っ㌳㠵攱愶㌰挲㉢愸㤱㈸〸㥥ㅡ㍦㥥㍦㜱㜸攷㐰㈴㥣㔱㜰愰㜳㄰捦㍥㐶㍦㥡挶ぢ搸㘰っ㑡㙡っ昴㠲攷㈲愸㥡昰㡣㠵㔶昰㤴晢昰挴㉦㠱㑢昴ㄴ㕣㘸〵㌹づ㤱搰㉣愶㉦㠳〴挸昱愸㜳㜳㡡㑤㘱㠲㈹㑣昴ち㙡ちち〲㜲㠱ㅦ攴ㄵ〸愰慦㠴㐸㌸㔳攱㐰攷昸㔵愸〶愷攰㕦愰戳㑣挱㜵㔰㘷㑥挱晤扣㈸㝡〲㐲改㙢㘰㤷㘷愶慡改搰ぢ㈵搷㐲搵㐴挹㑣㘸㠵㤲㜹㍥㑡㜴搳㈱㍢挷㡡㥥㤷㤵ㄱ㈴愶㙦㠴〴晡晤㔱攷收ㅣ㘰ち戳㑤㠱搷㡤戹愹㜹㈸〸晡搹㝥昴㌷㜳㜸户㐰㈴㥣〳攱㐰攷攰㉥㍥挸攸愷搱戸㥥つ愶㌳攰挱搰ぢ㥥㍢愱㙡挲㜳㈸戴㠲㘷㡡ㅦ㑦搳㈹㘵㤲ㄵ捦㝣㌴㐲㄰摣扥〰〹㍣㠷愱捥捤㈹㌵㠵〵愶㤰昴ち慡ㅣ〵挱㌳挱㡦攷㍥づ敦㝥㠸㠴㤳㠲〳㥤㠳愷㤴ち愳㥦㑤攳挳㙣㔰㠲㤲㕡〴扤攰㜹ㄴ慡㈶㍣㡢愱ㄵ㍣㈳晤㜸㥡昶㑦愱ㄵ捦ㄲ㌴㐲㤰㤸㝥〲ㄲ㜸慡㔰攷收㔴㥢㐲㡤㈹昰ㅡ㉢㌷㔵㠷㠲攰ㄹ敥挷戳㤱挳摢〴㤱㜰㜸戱㤴捥挱晤㔳㙦昴㝦愰昱㌹㌶攰挳〱搴㌲攸〵捦ぢ㔰㌵攱㘹㠴㔶昰昴昷攱㠹扦〴㤷攸㈹搸搷ち㜲〵㈲愱ㄹㅥ㥦〵〹㤰㐷愲捥捤㌹捡ㄴ晥㘸ち㐷㝢〵戵ち〵〱戹愷ㅦ攴㙢〸愰㕦㠷㐸㌸挷挲㠱捥昱㌷㔰つ㑥挱㌷愱戳㑣挱捤㔰㘷㑥挱搵㕥ㄴ扤〰愱昴㕢戰敢㈴㑡㙡つ昴㐲挹㍢㔰㌵㔱㜲〲戴㐲㐹㌷ㅦ㈵㥡㘷㈵昹搴攸㙡㐵捦㡢㥢昴搰ㅦ㐰〲晤㐹愸㜳㜳㑥㌶㠵㔳㑣㘱慤㔷㔰愷愳㈰攸㜷昵愳晦〸〱昴挷㄰〹㠷㤷㈱改慣㜹〲搲㍣攳攸㜵㄰捥㤹㐶捦㠷〷攸㉤搴㉦㐲㐹㥤つ扤攰昹ㄲ慡㈶㍣攷㐰㉢㜸ㅣ㍦㥥愶㈹搸挱㡡㠷㤷ㅣㄱ㈴愶扦㠵〴㥥㍦愳捥捤㌹捦ㄴ捥㌷㠵ぢ扣㠲扡ㄸ〵挱搳捥㡦攷㝢づ敦〷㠸㠴㜳〹ㅣ攸ㅣ㥣㠲㤷ㅡ㍤戳摤昵捦㙣㔰㡢㤲扡ㅣ㝡挱昳㉢㔴㑤㜸慥㠴㔶昰㘴昹昱㌴㑤挱㤸ㄵ捦㔵㘸㠴㈰㌱慤㜲〵捦㕦㔰攷收昰挲㥦ㄴ慥㌶〵㕥改攳愶慥㐳㐱昰晣昶㤳敦㍢㕡㌶〲攸ㅣ㠸㠴㜳㍤ㅣ攸ㅣ㥣㠲㌷ㄸ㝤〳㡤晣㙦っ攴〱挲敡㈶攸〵㑦㕢愸㥡昰摣〲慤攰昹づ摤㌴㝤敢㙡挲昳つ戴攱㙦㕤户愲㤱攰改㠸㔰搸㍦㝦㐳㥤㥢挳换㜱㔲戸摤ㄴ㜸晤㡤㥢扡ぢ〵挱昳㤵ㅦ捦㜶ㅣ摥昶㄰〹攷㙥㌸搰㌹㠸攷ㅥ愳攷㥤晡㝡㈷㌶㌸㥡〱敦㠵㕥昰散〲㔵ㄳ㥥晢愱ㄵ㍣ㅦ㕡昱扣㙦挵昳〰ㅡ〹㥥摤㄰ち㜸晥㡥㍡㌷攷㐱㔳㜸挸ㄴㅥ昶ち敡㌱ㄴ〴捦扢㝥㍣摤㌹扣㝣㠸㠴挳换㕢㜴づ攲㜹摣攸㡦愳戱㠰つ搶愰愴㥥㠴㕥昰散〱㔵ㄳ㥥㑤搰ち㥥㔷晤㜸㥡收捦换㔶㍣㑦愱㤱攰改㠷㔰挰昳㌴敡摣ㅣ㕥扡㤲挲戳愶昰㥣㔷㔰㉦愲㈰㜸㕥昴攳搹㡢挳ㅢ〰㤱㜰㜸搱㠹捥挱昹昳戲搱㥦㐲攳㄰㌶㔸㡢㤲㝡ㄵ㝡挱㌳っ慡㈶㍣慦㐳㉢㜸㥥昴攳㘹㍡摥ㅥ户攲㜹〳㡤〴㑦ㄱ㐲〱捦㥢愸㜳㜳㌶㥢挲㍦㑤攱㉤慦愰摥㐵㐱昰㍣收挷㌳㡡挳摢〷㈲攱扣〷〷㍡〷昷捦晢㐶捦摢攲昵㌸㌶㌸ㅢ㈵昵㈱昴㠲愷ㄸ慡㈶㍣ㅦ㐳㉢㜸敥昵攳㘹㍡㕦摦㘳挵昳〹ㅡ〹㥥挹〸〵㍣㥦愲捥捤昹捣ㄴ㍥㌷㠵㉤㕥㐱㝤㠵㠲攰戹换㡦㘷㉡㠷户ㅦ㐴挲昹ㅡづ㜴づ㥥慦扦㌱㝡摥攵慥㘷戱挱〵㈸愹敦愰ㄷ㍣〷㐰搵㠴攷〷㘸〵捦㑤㝥㍣㑤晢攷〶㉢㥥ㅦ搱㐸昰捣㐵㈸攰昹ㄷ敡摣㥣㝦㥢挲㑦愶昰戳㔷㔰扦愱㈰㜸慥昳攳㌹㤰挳㍢〸㈲攱晣づ〷㍡〷昷て㝢ㄲ晤㘵㌴捥㘷㠳换㔱㔲㜲㜱㠴慡㔲愸㥡昰攴挰㕢昰㕣㙥挵㜳愹ㄵ㑦㉥ㅡ〹㥥㌲㠴〲ㅥ㕥づ攱收昰㤲㠸ㄴ㜸晤㐳ち摡㉢愸㜶㈸〸㥥㡢晤㜸㔲ㅣ㕥〵㐴挲㘹て〷ㅢㅥ㕥摦㄰㍤敦㐱搷㑢搸㠰㌷㤱㉢戹㘴㐱㔵㌵㔴㑤㜸㜸挹㐲昰㥣敤挷搳㜴㍥㌸搳㡡愷ㄳㅡ攱㠵ㅦ摣〸〵㍣扣㐸挱捤搹挱ㄴ㜸㔵㐲㌴㍢㜹〵挵敢ぢ㠲攷㜴㍦㥥㌴㠷㔷て㤱㜰扡挰㐱挶㍤ㅦ〵摦慦㘴㕥㜵㄰㍤㙦㈹搷㉢搸㠰昷㠴慢㙥搰换昱㜶ㄴ㔴㑤㜸昲愱ㄵ㍣㙢慣㜸㔶㕢昱昴㐰㈳扣㘲㝡㈵㐲〱て㉦ㅤ㜰㜳㝡㤹㐲㙦㔳㈸昰ち㡡慢晥㠲㘷㤵ㅦ捦戱ㅣ摥㙡㠸㠴搳〷づ㌶㍣扣ㄶ㈰晡摢搱㠳㍥㤱つ搶愳愴晡㐳㉦㜸㑥㠶慡〹て㤷昷〵捦㌲㍦㥥愶昹㔳㙦挵戳㌷ㅡ攱ㄵ搳愷㈱ㄴ昰㜰㐱㥦㥢挳㐵㝤㈹㜰〵㕦ち㐳扣㠲攲㕡扣攰愹昳攳㌹㠳挳㍢ㄳ㈲攱㡣㠰㠳㡣㍢昰慢㥦㉢昴愲攷つ摦晡㕣㌶攰ㅤ摢㑡ㄶ摤愹㍡て慡㈶㍣㕣㜴ㄷ㍣㡢晣㜸㥡㡥户ち㉢㥥搱㘸㠴㔷㑣㕦㠴㔰挰㌳㠶ㄵ㙣捥扥愶㌰搶ㄴ挶㜹〵㌵〱〵挱㔳敥挷㜳〹㠷㜷㈹㐴挲㤹〸〷摢晥攱扡戹攸ㅦ㐲て晡㉡㌶㜸ㄸ㈵㈵㑢攱㔴慤㠳慡〹て㤷挲〵捦挱㝥㍣㑤晢攷㈰㉢㥥㘹㘸㠴㔷㑣㕦㡢㔰挰㌳㥤ㄵ㙣捥っ㔳攰㙡户㘸㘶㜹〵挵㜵㙢挱㌳捦㡦攷㝡づ敦〶㠸㠴㔳〲〷ㄹ㜷㘰晦㜰㌵㕢昴扣ㅤ㕢摦捡〶㑦愲攴捣㠵ㅥ㉦攴㍣挹㈰㜲戹㌴㍢㉡戰㙥㙡扦つ戳㕦昰㐹搹ㄳ昱攴㙢㕥昹㡤㘵攳晥㌳昷慥慤㥣慣㤱晦㔹㉣慥捣昲愶㑤扥㜳愷〳敢晦㈱づ昷搲搶搵㙦㐶散㡥户㕥て挰ㅤて〱㕣晣挵㑤㕦ㄹ摢㔷晢㝡搵戱敥摦㍣敦慦㌳戶㈳㔷㜷愵挵㝣搵攳散㜱戹㙦慦扣散敢敢㐶ㄵ㕣㜲昳敦摥摦㤵㕥㑢敦捦㔷晢慡㈴㕡ㄴ愰慡摦愱㜸㤷攲㍤〸㌵ㄹ戰㕥挷㕤㘴愱㈷捣㑥昲っ挱㈷捣㍡㘵㠸㠴ㄷㄶㄱ㌰㠲昶搹㡡㡢戳摣㘱㙡〲㕡㤰㈵〱㜶ㅦ㡣ㅤ㉢愱㤶㘱挲摤户㌵〳㡣㙢戴搲愲搵挰㙡搱愲〰挱㠳挰昶昵挶ㅦ〲㌶挶㌳〴㥦ㅣ敢㜰挹ㄶ㉦捣㌱㡣〰挰ㅡ㔰ㄱ㘰晢昸㠱㍤ち㘳挷攵㌰挹㌰㝤愸㔰㙣〶ㄸ㤷㕦愵㐵慢㠱ㅤ㡤ㄶ〵ㄶ㘰㈳愲㠰つ昷っ挱㈷挲㍡㕣扢挵㉢愶㌷㘲〴〰㜶ㅣ㉡〲㙣愸ㅦ搸㔳㌰㜶㍣ㅥ㈶ㄹ㘶慢㠱㜱ㅤ㔶㕡戴ㅡ搸㕡戴㈸戰〰摢㍢ち搸〰捦㄰㝣搲慢㜳ㅡ㈲攱㠵㈷愰㘳〴〰挶㤵㔸〱搶摦て散㈵ㄸ㍢晥〹㈶ㄹ㘶慢㠱㜱㐱㔶㕡戴ㅡ搸〵㘸㔱㘰〱戶㐷ㄴ戰摤㍤㐳昰〹慥捥㐵㠸㠴ㄷㅥ㑢㠷ㄱ〰ㄸ㔷㕦〵㔸㙦㍦戰捤㌰㜶扣〲㈶ㄹ㘶慢㠱㜱ㄱ㔶㕡戴ㅡㄸㄷ㔷ぢ㉣挰扡㐷〱敢收ㄹ㠲㑦㘶㜵慥㐵㈴扣㜰昲挱〸〰散㐶㔴〴㔸㔷㍦戰て㘰散㜸㌳㑣㌲捣㔶〳攳晡慡戴㘸㌵戰昵㘸㔱㘰〱戶㔳ㄴ戰ㅤ㍤㐳昰㠹慢捥㥤㠸㠴ㄷ搲搹㌰〲〰摢㠰㡡〰敢散〷戶〵挶㡥昷挱㈴挳㙣㌵㌰㉥戴㑡㡢㔶〳㝢ㄸ㉤ち㉣挰㍡㐶〱敢攰ㄹ㠲㑦㔲㜵ㅥ㐵㈴扣戰㘰㠵ㄱ〰搸ㄳ愸〸戰㜶㝥㘰摦挳搸㜱㈳㑣㌲捣㔶〳攳㡡慢戴㘸㌵㌰慥扢ㄶ㔸㠰戵㠹〲ㄶ昷っ挱㈷愴㍡㉦㈰ㄲ㕥㔸ㄷ挳〸〰散ㄵ㔴〴㔸㡥ㅦ搸慦㌰㜶㝣つ㈶ㄹ㘶慢㠱㜱㤵㔵㕡戴ㅡㄸ㔷㑦ぢ㉣挰㝥晦㜷挴〷昴㙦㥥㈱昸攴㔳攷ㅤ㐴挲㉢愶戳昱㠵〲挰㍥㐰㐵㠰晤㠲ㄶ㑤ㅦ搰戹㌰㜶攴㥡攸戶〱攳〲敡戶〱摢㠲ㄶ㌶㘰㍦㐶〱晢挱㌳〴㥦㘸敡㝣㠹㐸㜸攱收㙦ㄷ搸户愸〸戰敦晣挰摡ㄳ搸昷㌰㙤ㅢ㌰慥愴㙥ㅢ戰㥦搱挲〶散换㈸㘰㕦ㄸ㘰㠱㈷㤵㍡扦㈲ㄲ㕥昸㉦㔵㕤㘰ち〳ㄱ㘰㥦晢㠱敤㐰㘰搹㌰挹㌰攱敥摢㥡昹收挱㈵㔵㘹搱敡㐳㤱ぢ慢〵〸ㅥ晣㑡昵㔱ㄴ戰て㍤㐳昰〹愴㑥㕢㐴ㄲ㘰㕤㕣㘰㕣㔴ㄵ㘰敦晢㠱敤㐶㘰㕣㉥挵㙢ㅢ扥〴㜳㙤㔵㕡戴ㅡㄸ㔷㔸ぢ㉣挰摥㡡〲昶㑦捦㄰㝣戲愸挳㠵㔹〱搶换〵戶ㅢ敡〲散㑤㍦戰〲〲攳扡㈹㕥摢〰㉣摦戴㘸㌵戰〲戴㈸戰〰㝢㈵ち搸换㥥㈱昸挴㔰㠷㉢戴〲慣㥦ぢ慣ㅦ敡〲散㐵㍦戰扤〸㙣㉦㤸昰摡〶㘰㕣㙤㤵ㄶ慤〶㌶〴敥〵ㄶ㘰捦㐴〱㝢摡㌳〴㥦〴敡っ㐳㈴〱㌶挴〵挶昵㔶〱戶挹て㙣ㄸ㠱㡤㠲〹慦㙤〰挶㘵㔷㘹搱㙡㘰攳攰㕥㘰〱昶㡦㈸㘰㡦㜹㠶攰ㄳ㍥㥤㘲㐴ㄲ㘰愳㕣㘰㕣㜸ㄵ㘰㡦昸㠱㡤㈶㌰㉥愹攲戵つ挰戸晥㉡㉤㕡つ㡣慢戰〵ㄶ㘰て㐴〱扢摦㌳〴㥦摣改㜰昱㔶㠰ㄵ扢挰收愲㉥挰敥昵〳㥢㐸㘰㕣㕢挵㙢ㅢ㠰㜱㈱㔶㕡戴ㅡ搸㝣戸ㄷ㔸㠰摤ㄹ〵散づ捦㄰㝣㈲愷挳㔵㕣〱㌶捤〵㔶㠶扡〰扢摤て㙣〶㠱愵㘰挲㙢ㅢ㠰㜱㐵㔶㕡戴ㅡ搸ㄲ戸ㄷ㔸㠰摤ㅣ〵散㈶捦㄰㝣搲愶㔳㡤㐸〲慣挴〵挶㌵㔹〱㜶㠳ㅦ搸㕣〲㑢挳㠴搷㌶〰攳搲慣戴㘸㌵㌰㉥搰ㄶ㔸㠰㕤ㄳ〵散㙡捦㄰㝣㠲愶㜳ㄴ㈲〹戰㐳㕣㘰㕣㥣ㄵ㘰㝦昱〳㥢㑦㘰挷挲㠴搷㌶〰攳ㅡ慤戴㘸㌵㌰慥搴ㄶ㔸㠰㕤ㄶ〵散㔲捦㄰㝣㌲愶挳〵㕥〱㔶收〲㍢つ㜵〱㜶戱ㅦ㔸㡡挰戸晥㡡搷㌶〰攳㘲慤戴㘸㌵戰㜳攱㕥㘰〱㜶㕥ㄴ戰㍦㝢㠶攰ㄳ㉦ㅤ慥昴ち戰㈵㉥戰㡢㔰ㄷ㘰攷昸㠱㔵ㄳ搸㈵㌰攱戵つ挰戸㙡㉢㉤㕡つ散㉡戸ㄷ㔸㠰㥤ㄱ〵散㜴捦㄰㝣㤲愵戳づ㤱〴㔸摡〵挶㜵㕢〱㜶慡ㅦ㔸〳㠱㕤てㄳ㕥摢〰㡣换户搲愲搵挰戸㠸㕢㘰〱㜶㘲ㄴ戰ㄳ㍣㐳攸〹㤵户㈱㔲㑢㑦愸昴晤搷㡦ㅤ搱㘹㙥〵㔳㤹摢㔶戸㙡㉥搷㈲㤹戹戲慡㑡昲㠰摢攱㜹㜲㜵昸捦ㄷ愷攳戹㠹㜸㡡ㅣ晥㔷㜸㉦搱ㄵ捦㔳攴攳戹捣ㄳ换戴搴搸㌸㕥㌱慢づ㡦㌰㙢㔳㌱㌵㡤攷㕤㤶攷攱㍦㡦慢慦挷晦㈴晦扦昰戰㌹㘴㘶昳㈶㕣㙣敥㘳收慣㐹搱捣㜶㙥收㌹㠰㕢昹㌰晦愷㘲ㄶㅦ㐳昷㥦㍤晡㌲㝥ㄴづ戱愶㠷㐵㤴晢㥥慣㤸愳搶㘰ㅦ扢愹ㄵ慢㘲扦换愰㘳㔹㐸㙤㐰㠳昸㌱㄰搹昸㕦搱攴戲〵㐴㐲慦㠴㐶敥㘵ㄱㄱ换㕤㡦攳㈰㠸㡥㜹敡扣慢㌱ㄶ昸慦ㄱ摢戶㈵㘴戳愹つ㘸捡挳㈸㝥㙣昴搸㡥戱㡥敤㌸㡥㙤㑤㘸㙣挷㘷㡥㑤摤㠷攰ㅣ㥦搹搴挳㕥㡦㥡㙣攴愸㐶㙢昰㤳ㄹ㠵挰户㠲㕥ㅢ〸晣㘸㌰昰㐶ㄳ㤸㔰㜲㔴㥤㌵昰ㄹ㡣挲㔱㙦つ㝣㔶㈰昰㔳挱挰㉦㘴〶慥戲〶㍥㌷ㅣ昸扣㐰攰㤷㠲㠱摦昰〲挷㉦㠰㘷挴㠱㔱㘱敤敤㈲㌴㠸㕦っ㤱㜹㘰㕣ㄲ攸㜱㜳戰挷昷㌲愱㉣戰〶扦㠲㔱㌲㌹扡㉡㄰昸㠳㘰攰捦㑣㘰㜷慦ㅥ㙣つ㝣つ愳㘴敥搵㙢〳㠱户〴〳㝦㙢〲扢㝢㜵㡥㌵昰㡤攱ㄱ摦ㅣ〸晣㝤㌰昰捦㕥攰昸慤昰㡣㈰㝦愶戵户摢搰㈰㝥㍢㐴㈶昹敢〳㍤晥ㅡ散㌱ㅢづ㥣㙢㥡扢㍢㐷㑤戱〶扦㥢㔱戸㘷户ㅥ愰ㅢ愸攲捤㌰敥㜴㔷戹愸㘷㑣愹戶㔰㐸㘰㤷晣昱搶挰て㌰㑡㈶昹て〶〲户て〶敥㘴〲扢攴敦㘳つ晣㈸愳㘴ㅥ㉥晦〸〴摥㈱ㄸ戸㑢㘶攰攱搶挰ㅢ挳㠱㥦ち〴摥㉤ㄸ戸㔷㘶攰㠱搶挰捦㠵〳扦㄰〸㕣㄰っ摣捦〴㜶㌹敥㙢つ晣ち愳㘴㜲晣㕡㈰昰㕥挱挰㐳㑣㘰㤷攳摥搶挰㥢ㄹ㈵㤳攳户〲㠱㠷〵〳㡦㌲㠱摤挳慤㥢㌵昰㝢㡣㤲㜹戸㝤㄰〸㍣㍡ㄸ戸搸〴㜶㐷扣戳㌵昰㈷㡣㤲㌹攲捦〲㠱㈷〶〳㑦换っ扣扤㌵昰㤷攱挰㕦〷〲捦〸〶㉥㌱㠱摤㥤搷捥ㅡ昸㝢㐶挹摣㜹㍦〶〲捦つ〶㍥㈴㌳㜰摣ㅡ昸攷㜰攰㕦〳㠱攷〷〳㤷㤹挰㉥挷㌱㙢㘰㠵㘷捤〶㌸捥愶捡㜷慥㐸〵〳㉦㌱㠱㕤㉡㝥晡㤷敤㝢㐷ㅢ㐶挹愴㐲〷〲㔷〷〳愷㑤㘰㜷挴摦㔹〳户て㡦戸㘳㈰㜰㐳㈰㜰敥搱㔰戴晡㉢ㅡ㤳〶㍡攱换㉣晦昷㜰㍣戲㝡㍣ㅥ㝣摣慦ち摦戴㕡昱㥣改敤㌰㄰挵慦㔶㡣愱户㘷捤㍢ぢ慢攳愰攵㌰㜴㈷㙡㡦㌷㍥㥤晤㍥晣捡㈲㍥㍢㔰扢搶昸散攸昷攱户て昱搹㠹㕡㝥昱㤰扥㜶昶晢㥣㙢㝣㜶愱㤶摦㈱挴㘷㔷扦捦㐵挶愷ぢ戵㤷ㄸ㥦慥㝥㥦㉢㡣捦㙥搴㕥㘵㝣扡昹㝤昸㠱㉣攳改㑥㉤㍦㡢愵慦㝣扦捦㡤挶愷〷戵晣㔸ㄵ㥦㥥㝥㥦摢㡣㑦㉦㙡搷ㅢ㥦摥㝥ㅦ㝥戰㐹㕦〵搴㙥㌰㍥扢晢㝤昸ㄹ㈵㍥㝢㔰晢愰昱搹搳敦昳愸昱改㐳㉤㍦㘹㘴㍣㝤晤㍥ㅢ㡤㑦㍦㙡㥦㌲㍥晤晤㍥晣㄰㤰扥昶愲昶〵攳㌳挰敦挳昳戹昸散㑤㉤㑦攵搲搷㐰扦捦㘶攳㌳㠸㕡㥥㤵挵㘷戰摦攷㍤攳㌳㠴摡て㡣捦㔰扦て㑦㤸搲搷㌰㙡㍦㌳㍥挳晤㍥㍣昷㠹捦〸㙡㜹摡㤳扥ち晤㍥摦ㅢ㥦㈲㙡㜹〶ㄳ㥦㤱㝥ㅦ㥥㤱㈴捥㈸㙡㝦㌵㍥晢昸㝤㜸㜲ㄱ㥦搱搴昲扣㈲㜱挶昸㝤㜸㥥㄰㥦㝤愹攵㈹㐲㝣挶晡㝤㌸攵挵㘷ㅣ戵㥣敤攲㌳摥敦㈳㔳㡦戳慥ㄸ㕡戳㌹㥣㠲昲扢㝤〲ち戸㉡㈷㤳㡦㕥ㄳ晤㕥㥣㠴攲㌵挹昵㤲改㐷慦㡣㔸㥣㠶攲㌵挵昵㤲〹ㄸ㡡挵㠹㈸㕥晢戹㕥㌲〵㐳㕥㥣㡡攲㌵摤昵㤲㐹㐸慦ㄹ愸㥢捤攱㘴ㄴ慦㤹慥㤷㑣㐳㝡㘵㡣㥥搳㔱扣昶㜷扤㘴㈲搲㉢㘳昴㥣㤰攲㌵摢昵㤲愹ㄸ㡡挵㈹㈹㕥㜳㕣慦㕥昸㈳㕣捦㐵挱㙣づ㈷愵㜸捤㜳扤㘴㍡㌲㔶挶攸㌹㉤挵敢㈰搷㑢㈶㈴扤㌲挶挵㠹㈹㕥〷扢㕥㌲㈵改㤵㠱㤱㔳㔳扣づ㜵扤㘴㔲㠶扣㌸㌹挵敢㌰搷㑢愶㘵挸㡢搳㔳扣ㄶ戸㕥㌲㌱㐳攳攲〴ㄵ慦㠵慥㤷㑣捤㔰㉣㑥㔱昱㉡㜷扤㘴㜲搲㉢㠳〹㑥㔲昱慡㜰扤㘴㝡㠶㘲㜱㥡㡡搷㈲搷㑢㈶㘸挸㡢ㄳ㔵扣ㄶ扢㕥㌲㐵改㤵挱㉡愷慡㜸㔵戹㕥㌲㐹㐳㕥㥣慣攲㔵攳㝡挹㌴つ昵挸改㉡㕥㑢㕤㉦㤹愸愱㔸㥣戰攲㔵攷㝡挹㔴つ挵攲㤴ㄵ慦㝡昱㜲捣愰ㄵ攷愷㉣愸慤挵㠷㍥㉦㤷㡦㐷摢㍣摣㌹㙥づ〳挵戹㈹ㅥ愷㘴㝡㈸㑥㐷㌱㥣ㅣ㌰㜰〶㡡攱愴㠰㠱㤳㑥っ㈷㘶ㅡㅣ戳搷ㄴ㈷㥣㜸㥣㤰改愱㌸挷挴㜰㝣挰挰㘹㈵㠶㌵〱〳㘷㤲ㄸ㡥换㌴㌸㘶㑡㈹捥㈲昱㔸㥤改愱㌸㜱挴㜰㙣挰挰戹㈲㠶㔵〱〳愷㠷ㄸ㔶〶っ㥣ㄱ㘲㌸㈶㘰攰㈴㄰挳搱〱〳㡦㝢㌱晣㌱㘰攰愱㉥㠶愳〲〶ㅥ摤㘲㌸㌲㘰攰〱㉤㠶ㄵ〱〳㡦㘱㌱㌴〶っ㍣㙣挵戰㍣㘰攰㤱㉡㠶㘵〱〳て㑥㌱㌴〴っ㍣ㅥ挵㔰ㅦ㌰昰㄰ㄴ㐳㍡搳搰昶晦〱㐹㠸㐹㑣</t>
  </si>
  <si>
    <t>㜸〱捤㝤〷㝣ㄵ㔵昶㝦㙥捡㈳昷〵挸〸㔸㈸㐲㠲㐴ㄱ㤰ㅥ㥡㠲㐰攸㕤〲攸摡挲㈳㜹㤱㐰ち收㈵ㄴㅢ㡡愸㉢搸ㅢ㜶散㕤搱ㄵ散㘵㉤戸慥扤户戵户㔵㔷搷慥扢搶晦昷㝢㘶㙥㤸㌷㜳㈷〹晢摢晦攷戳挳换挹扤攷㝣敦㌹昷㝣㘷收攵扤㍢㘷㠶っ㤵㤱㤱昱㍢㌶晥收㤶捤㐶户搲㔵愹㠶㘴㑤晦㤲扡敡敡㘴㜹㐳㔵㕤㙤慡晦戸晡晡挴慡ㄹ㔵愹㠶㉣〰㘲㘵㔵戰愷㜲捡㔲㔵㐷㈴㜳换㤶㈷敢㔳〰攵㘴㘴攴收敡㑣搸㍢㝢㍦㡥改㘸㡥搲搹ㄴ㐰㘵攸ㄸ㐵ㅢ㡡㕣ち㑤ㄱ愷挸愳㘸㑢搱㡥愲㍤㐵㍥㠵㐳戱〳㐵〷㡡㡥ㄴ㥤㈸㜶愴搸㠹㘲㘷㡡㕤㈸ㄸ㕦㜷愱攸ち搱戶ㅢ挴扣㤲昱戳ㄷ㉤㐱㌶愵つ㜵昵挹㝥〵ぢ摣㌹㡦ㅥ㌴愸晦愰晥㠳㐷づㅥ搶㝦㘰扦㠲㤲挶敡㠶挶晡攴攸摡㘴㘳㐳㝤愲扡㕦挱㥣挶㐵搵㔵攵搳㤳慢收搵㉤㑤搶㡥㑥㉥ㅡ㌸㘴㔱㘲攸㠸㐱㐳㡢㡢㉢㐷㡥ㅣ搱㜶㔷㜸㥥㔵㌲㝥㑥㝤戲㌲昵摦昲搹㥤㍥㘷㤷㡣敦㍦㉢搹昰摦昲搹〳㍥攱㜲㐲㕤㑤愲慡昶扦攴㌴㠷晢戴㜸㐲戲扣㡡㍢㍦㤹慣慦慡㍤慣㍦愶㥤㐶㌴㝡挳晢㡦㑢愵ㅡ㙢㤶昱㌸㉡㐹㔶㔷捦㑤㔶捡㑥慦㤹㤰㙡㤸㤳愸慦㐹戵慤㈱㝦挹晡㘴㙤㜹㌲搵扥㘶攲捡昲㘴戵〷㑣攵搶㉣㐸搴捦㑡搴㈴戳搹挸慦㜱昷攱搴㡡㘴㙤㐳㔵挳慡㜶㌵昳㔳挹戹㠹摡挳㤲㠴攴搴㑣㙥慣慡㔰搹搹㜸㘵㘴敤㘱㥢㤹散㈸捣愷愶㘴㜱愲扥㐱㝡摣㠵㠳㙣㔸摦攱㈲㔹愴捤㡢㠷㔴㐱㘰ㄴ昷㔹㘹㔵捤昴㘴㝤㙤戲㥡㐱戸㈷晢〶㐰㐲㤰扢ㅦ㥡㤸㌲改㜰㉦愹㍣敦攴㘳㉥㡣ㄲ㉢㠰攸㌸扦戶慡戲慥扥愶摦捣慡摡搱〳晢捤㑣慣ㅣ㍤㐸ㄷ挲愰㝢ㄲ戲ㅢ㐴愷昹〳愶㘲㐶㠹㠶挵〵㜳ㄳ攰㝡搴㠸㈱㠳㐶改㕥挴ㄴ㐱愸散㌷㜰㥡晢㥤昳㔴换㉣㑢㘴㤶㉤捡㉣㉢捦㉣慢挸㉣㑢㘶㤶㔵㘶㤶ㅤ㤶㔹戶㌸戳慣㉡戳㙣㐹㘶搹㔲㘰捣㤶摢愶㑤愶户捤㝤扢㑦摥昳㌷愹改㈷㙥敡㥢晦攴ㅥ㝤ㅦ㔶㍣戳攵㡤㘱て㌴慣㤳敤つ㠳摥ㄳ㈲搶〷㈲㍣搹攲㘱愳㜴㕦㘲晡㐱㈸昵㈲㈶换〹敦㝡攸昰攱〷ㄵ扤㍤㜵攳慤昳㠶㥦㜸攱攳㔳ㄵ摦㍥㈴㔲㝦㌴慣㤱〶搰换㐰㠸搸㈰㠸㜰愴㘱愰㘵㌰㌱㐳㈰㤴㝡捡㡢昴挴ㄵ㠷っ晦昳㔹敦㤶㙣摥戴攷愸㌷㙦敡昰愶攲㝢㤴㐴㉡㐶挳ㅡ㘹ㄸ扤っ㠷㠸㡤㠰戰㐴ㅡ㍡㑡㡦㈴㘶ㄴ㠴㔲㕢扤㐸㥢挷晣㐵㔵㜵㌹㜰搶ㄵ㡦㤷㈷㍡ㅣ戱㕦愱攲ㅢ愱㐴摡〷つ㙢愴搱昴㌲〶㈲戶㉦㐴㌸搲㐸戰㌷㤶㤸㜱㄰㑡㍤攰㐵摡㌴攴慥㌵㜹〷㡤㤹戰攵慢㤳㕦敤㕤㝥摢㔶挵ㄳ㑦㈲㤵愰㘱㡤㌴㠱㕥㈶㐲挴㈶㐱㠴㈳つㅢ㍥㑡㑦㈶㘶ち㠴㔲㜷㝡㤱昶扥㜵搸搷扢扦晢晣攴㌵㈳㑢づ㝢散攰㍦㑤㔶㝣㑢㤷㐸搳搰戰㐶㥡㑥㉦㌳㈰㘲㌳㈱㉣㤱〶㡥搲戳㠸㤹つ愱搴慤㕥愴㙦扦㝣昸扢愲愳㡦㥦㝡昲て〷扣㜰昱挶㈱㜱挵扦ㅢㄲ㘹㍦㌴慣㤱收搲㑢㈹㐴㙣ㅥ㐴㌸搲挸挱愳昴㝣㘲ㄶ㐰㈸㜵扤ㄷ改㠵愲攳〶扦晦换挳㔳捥晡昴㤹㌹㈳㤷搴㔴慡㍣㤸㈵搲〱㘸㔸㈳晤㠱㕥づ㠴㠸ㅤ〴ㄱ㡥㌴㝣挸㈸㝤㌰㌱㠷㐰㈸㜵㠵ㄷ改愹摡㉢㉡慢㙥㐸㑣㕢㤷晡改捥㕦㍦㌸慥戳攲㕦㐰㠹㔴㠶㠶㌵搲㐲ㄸ㜴〲㈲戶〸㈲ㅣ愹ㄸ㐷㜹㌹㌱ㄵ㄰㑡㕤攴㐵㥡昳慦㔵㤳戶散㔴㍥敤敥㌳㌳㡦㕦㍡㘶敦扥㡡㝦㘶㈵㔲㈵ㅡ搶㐸㠷搱换㘲㠸㔸ㄵ㐴㌸搲㌰ㅣ㝢㑢㠸㔹ち愱搴㌹㕥愴㈹敤㑥晤昱㠴㤳て㥢㜴㘳攷攵扦㕤㝦晣愱㝢㈹晥㉤㤷㐸㌵㘸㔸㈳搵搲㑢ㅤ㐴㙣ㄹ㐴㌸搲㜰ㅣㄱ㠷ㄳ㔳て愱搴愹㕥愴愲㐳㌷扦㝦㔲搱〱搳慦ㅣ昰摥㍤㙢晦搴攷ㅥ挵てっㄲ愹〱つ㙢愴㐶㝡㔹づㄱ㕢〱ㄱ㡥㌴慣㜸㤴㕥㐹捣㉡〸愵㑥昴㈲㕤㝦敦〳㌷慥㔲㑦㑣摥昰攷㠳ㅦ戹㜳捡搸㡤㡡㥦㑡㈴搲㤱㘸㔸㈳ㅤ㐵㉦㐷㐳挴㡥㠱〸㐷㉡ㅥ㌱㑡慦㈶收㔸〸愵㔶㝢㤱㑡敦㍢愰㜸摡扤ㄷ㑥㍥㜶㘱挵㠰㙢昲㝦扡㔶昱愳㡦㐴㕡㠳㠶㌵搲昱㌰攸戵㄰戱ㄳ㈰㉣㤱㜰收㥥㐸捣㐹㄰㑡慤昴㈲敤㜳搷㌱㠷㍦搷扥㙣昶㜵㤷㜴摡㍣晡晥换㡦㔳晣㝣㈵㤱㑥㐶挳ㅡ㘹ㅤ扤慣㠷㠸㥤〲ㄱ㡥㌴ㄴ㤱㑥㈵收㌴〸愵づ昷㈲㕤㜲㘸捥搰㑥ㅢ㉥ㅡ扦挱昹敡㤲愷〶扦摡㐱昱㐳㥣㐴㍡〳つ㙢愴㌳改攵㉣㠸搸搹㄰攱㐸挳㜰收㥥㐳捣戹㄰㑡㉤昱㈲攵㍦搴㤸晣㈴晥昰戸ぢ㑥摥戲㘰昰戳㝢㈹挵㑦㡡ㄲ㘹〳ㅡ搶㐸攷搳换〵㄰戱ぢ㈱挲㤱㠶攲㠸戸㠸㤸㡢㈱㤴㉡昷㈲㙤摤晡昹㤲ㄵ㉦扦㌷昱扡晤昶㙦昷摡㜷摦㜷㔴㍢挲㉣㤱㉥㐵挳ㅡ㘹㈳扤㕣〶ㄱ扢ㅣ㈲ㅣ愹ㄸ㐷昹ㄵ挴㕣〹愱搴挱㕥愴慣㌶昹㙦㝥㜴㑤捤捣㔳〷㡦㉥摣敦戰慢ㅢㄵ㍦昳㑡愴慢搱戰㐶扡㠶㕥慥㠵㠸㕤〷ㄱ㡥㌴㜸攴㈸㝤㍤㌱㌷㐰㈸㌵摦㡢㌴㘷挱㕢㙢㕦㙤㔸㍦㙢攳晡挴敤搷捣扡昸㘱挵て搶ㄲ改㈶㌴慣㤱㙥愶㤷㕢㈰㘲㥢㈰挲㤱㡡挱摥慤挴摣〶愱搴㉣㉦搲攵㘷㝦戴㙥攰ㄷ挳㈶㕥㜰挹㙦㙢㡥㝥攵㙦扤搴㉥㌰㑢愴摢搱戰㐶摡㑣㉦㕢㈰㘲㜷㐰㠴㈳つ挶戱㜷㈷㌱㜷㐱㈸㌵搹㡢㌴㘳搲㐳慡㐷㐵晤散晢㍦改㜲敢㤸㜱㠵㜳㔵㘷㤸㈵搲㍤㘸㔸㈳摤㑢㉦昷㐱挴敥㠷〸㐷ㅡ㡥㘳敦〱㘲ㅥ㠴㔰㙡慣ㄷ㈹扦㘱挰㝤㝢㝤ㄶ㥢扣㈹㙦㑡户扦㉦㝥攰㜴搵〵㘶㠹昴㄰ㅡ搶㐸て搳换㈳㄰戱㐷㈱挲㤱㠶㘲㍦㙤㈵收㌱〸愵㐶㝡㤱㙥㝢昳挱てㅡて㉡㥣㝡㐶攷捣慥捦㙦㌹㍢㑢㜵㠵㔹㈲㍤㡥㠶㌵搲㕦改攵〹㠸搸㤳㄰攱㐸挳㄰改㈹㘲㥥㠶㔰㙡戰ㄷ改摦㠳㡡扦摥㜹挳㔵戳捥敡㜹搲㡥敢挶㕤搵户敤戳㌰敦攷㝤㔰㥤㔰㥦㔸㠱㡦晥摢扥㔵っ敥㍦㤰晦㕡晥㍡㠵㙦㔳㤵挵㤵挳㉢〷つ慡㈸ㅥ㤸ㄸ㤲挸㈹㠴摢搶㝥㙥攷㕢㙦摢捡晤慢㙡㉢敡㔶挸〷昹㙥攳ㄳ愹攴戶捦昵㝤㍤摢昸扡挶摡㡡㔴㔷扢戱戴㈱搱㤰散ㄲ戴㙤㜳ㄲㅡ㔶㡡慦㌹挹㤴挴敢ㅥㅣ戶㈰㔱摤㤸ㅣ户戲捡㌵敦ㅡ㌰攳㑢㑥摤愲㘸敢愴晡攴攱㑤搶搰㡣挶攱㕢昸㜲昱ㅤ捡搲㌵戹昳㉡㈸㔹㕣㤷㑡搶捡昴晡搶捣愹㉡㕦㥡慣㉦㑤昲㍢㝣戲㐲㔲摤㤱㈶敦㥢㔶摦搹戵㐸ㄴ摦㥤㉡㝡晡戵㤵ㄳ㔷㌶㈴㙢㉢㤲ㄵ㤸敦戲㘴㝤挳慡㜹㠹㐵搵挹㥤搲㈰㙥㑣ㄸ㍡愷愹㈷搵㤵㌷愶㑡敡㙡ㅢ敡敢慡搳㉤攳㉡㤶㈷昰敤慥㘲㘶㕤㐵ㄲ㕦捥戲戹㘵愸㡣慣㉣愵㌲晡搸扥㈱搱㙦慡扦散〸摦㉥摥ㄵ晢㝣㤷昴挳慥晦㕣㘴㠷㉣慡㤳㍣㈶㌳㝢戵攰㑣晣搲捤㥥搱㐰㕦㑥㕣昰㈰扡㜷㌴㕡收搸戴攷晥晦㠲㌳㌳㍢㝡搹㑦㕣㡥㙦挰㔳ㄲ戵ㄵ搵挹晡㘶㤷㙢ㄴ㘷愴㥦㠳挸ㄹ㠰戳㌹㤲扤㙣㈰搴㑡戵㉡㘷㐵㔵㐵挳攲搸攲㘴搵㘱㡢昹昱〹㑢㍡戹戹愴㌶戴改ㄷ愰搲㉦㔲扣〴ㄱ㡦㘷挴㕥㈶㈸ㄶ搷慦戸晤㥣㥥昸扤晤摦慤㌳㌱㑡换㜷㜹㉣扣愴㜲㙡㈶搵搵愷戲戲㙣㔹㑥㐹愴ㄶ㌷昰昰㙣摥㐸㝦慦㔲扣〶㤱搳ぢ愲挵慦敥昹〰㘵㜳㠵愲㕤捤㠴㘴㘵〲敢㐲㜲㜶慢㐴㑥㡤扢搴㌰㈱㤹㉡搷㕣㤳㤸㡡㜳㘵㘵っ㉤㥣晣㙤㙢㜸昴㈷㔷㌶㑣㐸㌴㈴摡搴㘰㜵〳㝢㐹〳搴㔷㐶戹㉤㡥㙣㈷㍡㌳㍡敥昵攰挱㤱愶捦㑢㥥㈸㕣㑦㌸㜱㜰扥㘴㘴㜹戲昹㈴㌰昷敥㐸㈲ㄶ㍣搰搳㔷㈹戰㜸㔲㌱㌹㔹㍢㙦搵戲㘴㡡昰摣㔸戳㔴〶㑦㉦㍡㥢㕤扥㘸㝥㐳㔵㜵慡㍦㘶㍡戹扥慥㜱搹㝦搳て㝤改搷㈱捣㤶戳㍢㡥攲搶攷〴扡㌲摡㉣攷扥㈹㉢换挸愵㌷㙡昴㙥ㄴ㍣㕡攱散㜷晣㤲㑤扦㠵㕦昱收㙣㌹㐵㐰㙣捦㡡㑥づ昰㙤㙢挰搰扣晡愴慣㔱攵㑡〷㙣户慢搹扦慥㝥改愲扡扡愵㍣㥥摡㑢㉦戵㌸㤹㙣攰扡㑦㥥户捥㈵敢㔹㑡㘵㘵愵慤摢昸ㄶ㠸㝡挰㝦散㍤㠸㜶攳慡慢ぢ㡣挷㔴散㝤愸戲戰〲ㄵ晢〰㡤㘲扣㤳㌷搴㌵㈰㘸挱昲㘱〵㝢ㄱ㤶㙡㈸㈸挱㕦换〲晥㡤慡慥慡㑤ㄶ昴慥慤㉢愸㑦愶㤶㘱愹㌷戹㘷晦㤵搵愹㤵慡ㅢ愸攱ㄲ㑣慦㙦㡡㤷扣㍡攴晢㜱㌷㝣昶㘴戲㑦㥢㈳㥦㔱㕤㍤㐳㘸ㄵ愸㌷㠲ㄵ攲㐷㝦っ愱㍡〳挶户ㅣ戴搳㌷晤〹晡晡㔳㡡捦㈰昰挶㈱扢〲敦ㅢ㥦扢㕤戵㈷㝥昳扤㐳㝦㐱昱㑦〸搵ㄷ㠲㘷慥晥ㄲ挲㙣捡㠱㝦ㅥ㄰戲㔳晢㐰ㅤ摥愹摦㐲ㅢ搷捤搸㔴㍦㈰戸㘳㌵㠹搴愴㑥㤳㌶ㄵ㠳㘳㉢〱㌹㥥㈱戴㌸㌵〰挳㠴㠰㕦㌸㍥ぢ㌰㍢〱扦㌱〶㠹搱㍣ㅣ㝤〴㘴扡㕤㌵㄰㌶㈱㈰ぢち捤㐵㜹㌵ㄸ㉡㈱㈰〷㍤戳愹㥦㝥昳ㄱ㌰〸敡㌰〱㥡㍥㜵㌳㌶㌵〴攳㙣〴㝣〵攷㔶〲扥昴っ愱㌵戳㘱昰㔴挸㔹㜴攰㤴扦〰捣㑥㐰㈷㤸昵㡥ㄴ㍢㐱昸〸搸挵敤慡攱㜰㈲〴㜴㈶愸ぢ㠴ㅡ〹㤵㄰搰ㄵ㍤戳愹て晤〴㡣㠰㍡㑣㐰て晡搴捤搸搴㈸㡣戳ㄱ昰㐶ㄴ〱慦㝢㠶搰㔲摥㘸㜸㉡攴㉣㝡㜳捡慦㐶ㄲ搰〷㘶摤㤷愲ㅦ㠴㡦㠰晥㙥㔷㡤㠱ㄳ㈱㘰〰㐱〳㈱搴㔸愸㠴㠰㐱攸㤹㑤㍤攳㈷㘰㕦愸挳〴ㄴ搳愷㙥挶愶挶㘱㥣㡤㠰㐷愳〸㜸挴㌳㠴㔶ㄸ㈷挰㔳㈱㘷㌱〶㐱搵㐳㤱〴㡣㠵㔹㡦愳ㄸて攱㈳㘰㠲摢㔵ㄳ攱㐴〸㤸㐸搰㈴〸挵㜵㐷㈱㘰㌲㝡㘶㔳㜷昹〹㤸〴㜵㤸㠰改昴愹㥢戱愹㈹ㄸ㘷㈳攰㤶㈸〲㙥昶っ愱㠵捦改昰㔴挸㔹捣攳㤴㙦㡣㈴㘰〱捣㝡㝦㡡〳㈰㝣〴ㅣ攸㜶搵っ㌸ㄱ〲づ㈲攸㘰〸㌵ぢ㉡㈱攰㄰昴捣愶慥昰ㄳ㌰ㄳ敡㌰〱〹晡搴捤搸搴㙣㡣戳ㄱ㜰㝥ㄴ〱ㅢ㍣㐳㘸㍤㜶㉥㍣ㄵ㜲ㄶ㑢㌸攵㜳㈳〹愸㠶㔹搷㔰搴㐲昸〸㔸收㜶㔵㈹㥣〸〱㠷ㄳ㔴て愱收㐳㈵〴愴搰㌳㥢㍡挵㑦挰㍣愸挳〴慣愰㑦摤㡣㑤㉤挰㌸ㅢ〱㙢愲〸㌸捥㌳㠴㤶㠹晦〰㑦㠵㥣挵戱㥣昲敡㐸〲搶挰慣㡦愷㔸ぢ攱㈳攰㐴户慢づ㠴ㄳ㈱攰㈴㠲晥〸愱づ㠶㑡〸㌸ㄹ㍤戳愹攵㝥〲づ㠲㍡㑣挰愹昴愹㥢戱愹㐳㌰捥㐶㐰㜵ㄴ〱㑢㍤㐳㘸昵㝡㈱㍣ㄵ㜲ㄶ攷㜱捡㔵㤱〴㥣て戳扥㠰攲㐲〸ㅦ〱ㄷ扢㕤㤵㠰ㄳ㈱攰ㄲ㠲㉥㠵㔰攵㔰〹〱ㅢ搱㌳㥢㕡攸㈷㘰ㄱ搴㘱〲慥〴㍥慥㥢戱愹ち㡣戳ㄱ戰㈰㡡㠰昹㥥㈱戴愸捥㈵昳㐲捥攲㈶㑥戹㌴㤲㠰㕢㘰搶㥢㈸㙥㠵昰ㄱ昰㈷户慢ㄶ挳㠹㄰㜰㍢㐱㥢㈱搴ㄲ愸㠴㠰㉤攸㤹㑤㑤昳ㄳ㔰〵㜵㤸㠰扢改㔳㌷㘳㔳㑢㌱捥㐶挰搸㈸〲昶昵っ愱戵晥㕡㜸㉡攴㉣ㅥ收㤴㐷㐷ㄲ昰㈸捣㝡㉢挵㘳㄰㍥〲ㅥ㜷扢慡づ㑥㠴㠰扦ㄲ昴〴㠴㍡ㅣ㉡㈱攰㐹昴捣愶㠶晡〹㔸〶㜵㤸㠰㘷改㔳㌷㘳㔳昵ㄸ㘷㈳愰㑦ㄴ〱㝢㝡㠶搰㈵㠸㐶㜸㉡攴㉣㕥攳㤴昷㠸㈴攰つ㤸昵摦㈸摥㠴昰ㄱ昰戶摢㔵换攱㐴〸㜸㠷愰㜷㈱搴㑡愸㠴㠰昷搰㌳㥢敡敥㈷㘰〵搴㘱〲㍥愲㑦摤㡣㑤慤挲㌸ㅢ〱㥤愲〸攸攸ㄹ㐲㔷㐶㡥㠲愷㐲捥攲㥦㥣昲づ㤱〴㝣〵戳晥㥡攲ㅢ〸ㅦ〱摦戹㕤㜵㌴㥣〸〱摦ㄳ昴〳㠴㕡つ㤵㄰昰㈳㝡㘶㔳戹㝥〲㡥㠱㍡㑣挰捦昴愹㥢戱愹㘳㌱捥㐶挰㙦扦㐶㝣ㄴ晥搵㌳㠴㉥搸ㅣて㑦㠵㥣㐵㜶㈶愶晣㌳㘰昶㡦挲㌱㤸㜵ㅢ㡡㕣〸ㅦ〱㜱户慢搶挲㐹㑦㍡捡㈳愸㉤㠴㍡ㄱ㕤㈱愰ㅤ㝡㘶㔳摦㈰㐶搳㤷愱ㄳ愰づㄳ戰〳昰㜱摤㡣㑤昱攲㤰㡤㠰㑦愲〸昸扢㘷〸㕤㐷㕡〷㑦㐲㐰ㄷ㑥昹愳㐸〲扡挱慣㜷愵攸捥搹㙤晢㌶㔸攰㜶搵㝡㌸敡挹㜴ち〹敡〹愱㑥㐵㔷〸搸つ㍤戳愹㌷晤〴㥣〲㜵㤸㠰㍤㠰㡦敢㘶㙣敡㌴㡣戳ㄱ昰㐲ㄴ〱捦㝢㠶搰攵慤㌳攱㐹〸ㄸ挸㈹㍦ㅢ㐹挰㘰㤸昵㄰㡡愱㥣摤㌶〲㠶戹㕤㜵ㄶㅣ昵㘴㍡挳〹ㅡ〱愱捥㐱㔷〸ㄸ㠹㥥搹搴㘳㝥〲捥㠶㍡㑣挰㘸攰攳扡ㄹ㥢㍡ㄷ攳㙣〴摣ㄷ㐵挰扤㥥㈱㜴搵敤㝣㜸ㄲ〲㈶㜱捡㜷㐷ㄲ㌰〵㘶㍤㤵㘲ㅡ㘷户㡤㠰ㄹ㙥㔷㕤〰㐷㍤㤹捥㑣㠲㘶㐱愸㡢搰ㄵ〲㘶愳㘷㌶㜵慢㥦㠰ぢ愱づㄳ㔰ち㝣㕣㌷㘳㔳ㄷ㘳㥣㡤㠰㙢愲〸戸摡㌳㠴㉥〶㙥㠴㈷㈱攰㘰㑥昹捡㐸〲づ㠵㔹㤷㔱㉣攴散戶ㄱ戰挸敤慡换攰愸㈷㝥㜴㌹㐱ㄵ㄰敡ち㜴㠵㠰㈴㝡㘶㔳ㄷ晡〹戸ㅣ敡㌰〱㔵挰挷㜵㌳㌶㜵㈵挶搹〸㌸㈳㡡㠰搳㍤㐳攸ㅡ攵㌵昰㈴〴搴㜳捡愷㐶ㄲ搰〰戳㙥愴㔸捥搹㙤㈳㘰愵摢㔵扣㡡搹㤳改慣㈲攸〸〸㜵㍤扡㐲挰㤱攸㤹㑤慤昵ㄳ㜰ㅤ搴㘱〲㔶〳ㅦ搷捤搸搴つㄸ㘷㈳攰㠸㈸〲㔶㜹㠶搰愵搳㥢攱㐹〸昸㈳愷扣㈲㤲㠰㜵㌰敢昵ㄴ愷㜰㜶摢〸㌸捤敤慡㕢攰愸㈷搳㌹㥤愰㌳㈰搴慤攸ち〱㘷愲㘷㌶㔵敢㈷㘰ㄳ搴㘱〲捥〵㍥慥㥢戱愹摢㌰捥㐶㐰㐵ㄴ〱攵㥥㈱㜴㐵㜷㌳㍣〹〱㤷㜲捡㠹㐸〲㉥㠳㔹㕦㑥㜱〵㘷户㡤㠰慢摣慥摡〲㐷㍤㤹捥搵〴㕤〳愱敥㐴㔷〸戸ㄶ㍤戳愹〳晣〴摣〱㜵㤸㠰ㅢ㠱㡦敢㘶㙣敡㉥㡣戳ㄱ㌰㉢㡡㠰㤹㥥㈱㜴愱昹㕥㜸ㄲ〲㌶㜳捡搳㈳〹戸〳㘶㝤㈷挵㕤㥣摤㌶〲敥㜱扢敡㍥㌸敡挹㜴敥㈵攸㍥〸昵〰扡㐲挰晤攸㤹㑤㡤昷ㄳ㜰㍦搴㘱〲ㅥ〲㍥慥㥢戱愹〷㌱捥㐶挰㠸㈸〲㠶㝢㠶搰昵敦㠷攱㐹〸㜸㠲㔳㉥㡥㈴攰㈹㤸昵搳ㄴ捦㐰昸〸㜸捥敤慡㐷攰愸㈷搳㜹㥥愰ㄷ㈰搴㔶㜴㠵㠰ㄷ搱㌳㥢敡攷㈷攰㔱愸挳〴扣ち㝣㕣㌷㘳㔳㡦㘱㥣㡤㠰㥥㔱〴ㄴ㝡㠶搰㘵昹扦挲㤳㄰昰㉥愷摣㈳㤲㠰昷㘱搶ㅦ㔰㝣挸搹㙤㍢〲㍥㜶扢敡〹㌸敡挹㜴晥㑥搰㈷㄰敡㈹㜴㠵㠰㑦搱㌳㥢摡挹㑦挰㤳㔰㠷〹昸〲昸戸㙥挶愶㥥挶㌸ㅢ〱㙤愳〸挸昳っ挱㙡㠱㥣攷攰㘹㍢慥昲收㜱挲㤵ぢ慡㤲㉢㜸㔹慡㝤㈵㙡㝣㑢ㅡ㔳つ㜵㜲つ慤㕤攵㠴扡㔹㜵つㄳ慡㔲换慡ㄳ慢㍡㔶㝡㡤晤ㄷ㈷㙢㜱㠵扢ㅥㄷ扡〳扡扡㘵换㤲ㄵ扡戲戴慥戱扥㍣㌹㜵挲晦挲ㄵ㜰攴㠷㕤㈷ㄷ扦㌳ㄵ戶晦散愲㙥〶㐶攲㈸挱㤶㤱昳〲ㅣ〶慦捤㐹愵戱敦㍡扡㌴ㅤ〰昳户㌱㍡慦慡愱㍡㤹㔷㈹搷戰愵㥤㕢〹ㄶ㔱㌶㔰搱愶㜲摥㘲㕣戳㥡搰慥㜲㜲㝤㔵〵慦ㄱ㜱㘷㜴㜲愱㌳㤲㠷愱㐴㘰㑥㕤慡㡡㐵摤敤㉡攷搵㈷㙡㔳换㜸戵戳㝣㔵㠷戴㥥㕣ㄶ捤愹ㅣ㕦㔵㥢㐲ㄸ搹㡢㙣攷㔷㤶㉥慥㕢㠱晢ぢㅡ㙢㙡㈷㈷㤶愵晥㈷昶㡡攲㙥㤱㑤㜶㡤捡㔴㤹㤹㉡㌷㌳昷㍦摤㍦戱ㅦ㜰㡥㜵昲㉡户ぢ㜰愰㌶搴㔷㉤㙡㈴㘳ㄲ㘴㌰㘴㌶㠵散挴㡣㥣ㄷ搱ち㕥搸昴敤挳㐰㔵〲㈷㥢㔶㌸㙦扤㐰摥㜴搷挶慥㠰敢ㅦ㌱㥦戶晦㠲㤸㌶㜹晥搴㙤昵㍡晦愷㕢㈰㜲㕥㠲攷㔶㤷㐷散〸㜰㝢昷ㄸ㘲挹〴て㈹㥣㥡㌸ㄴ搸ぢㅥ㤷昱㑡挱昰㄰㙤扦慤㌹〹㔷搸摢㔶捥㐸㉣㑡㔶愳㌰愰㈶搱搰摥敤戰㐲愳㈶㔱㥤昲㙣㈵㜵㌵㌵〹ㅥ㜳㉣昴㉦㉤㑦㔴㈷㜳㉢挷㌵㌶搴愱㠰㕥㔷㐲挸㠱改愹ㄲ㉢愱㑡慣㜴㉦攱㔷捥㘵挱㤰戴改慢敥戰㐴㝤㔵挳攲㥡慡昲㕣㜶㜸挱昴㝦攲㘰挵ㅢ㐸㌶挸㌴㥢㜹㌳〹搶〴戸㔷收戱扢晢愳㡣㠶搴㜱昷攳㤰捥㔴㌱晣㔳晦㘱㍤〹摥㝡攴㉦㡡晥〹摥㜲昰㈳敦㐵㌲㤷慦攴㕡㉣㥡㕦慤挶㈱㉡敦㑥敡ㄵ〲昰愳㝦〶㤴つ晥㘴扦ち搱㙣戱㐱ㅢ〰攲㌳敡ㄲㄵ㤳ㄲ攵戸㘹愷㡤㜷换㑥㉥㜶㉤摦㙢敡ㅤ㤶㝦㤴愰愲〸搷户㤷㔷㔵㈴敢㜳愹㈸挵㉤㐹搹㉣ㅣ㠹戹晢㄰ㄷ挲戳㌲㜲㜲昲㜲㙤戱愶ㅡ㕦扤扣㡢敡晥㕢㥥愶㠶晣㝦扥摦〸㕥㐵㐳㕡昲㌷敡ㄷ愴愳㝦㘵㑥慦㐱挹㝣〲㠰摦〸昸ㅤ㈲攷㜵ㄸ㠳晢㈶扤ㄲ〳昵ㅡㅡ愰㙣戹搹㠵㌵㈲戹愸愷㤰攲㤲ㅣ㐹㈴捦㔷ㄴㄲ㜳敢㐱㜲捤ㅤ㌴戱㔲ㅣ攵挹㡡戸晢〶换攲ㄳ晣㘹挸挸捣捣挶慥㡥〵ぢ敡㐲㘱攱慣愶㌴㈹搵㈲慡㍢愶㄰㘳ㄱ㘱㌷㥥㉣昰㕦㘶扤慤攴㘵挰㜰㜵晢㜷晣㤲㉤ㅥ搷㤹ㄸ㤴ㄱ㔷㙦㐱ㅡ㈶摡㔲攳㔲㠵㝤㠰㤵㌰〸昵㌱㤴晣㐰攰晢昳愵㍥㐱㤷㝦挲㌲㘲扣愹愸搵㙦㤹敡㔳っ攱摢愶㡥搱昳㘷㘸昱摤愸改攸捣㠵戶攵愳昳㜳㡥挰㡦收㑤㙡收攸㔴㕦㐰㘳昲㐰搳攴ㄱ〷㐶攷ㄱ昸㑦㍢愰㉤〱敤〸昸ㄲ〰敥昶㔸㝢昴愲改攴㡤㉦ㄶ㍡ㅤっ〲㥤摦晡愲昸攸摣㠱㔱㍡㌰捡㉦〰〴改晣つ㍡㤷捥㡥㠰戴㥥㑥敥㑥愱戳ㄳ㍤㤳㡢㌴㍡㜷㠲戶㘵㍡㌳㌱㑣攸摣㔹㥣戸ㅤ挵㍡〶ぢ㥤扢〰愳㍢ㄳ挸ㅡ〷ぢ愰ぢ〱㕤〹㘰搹㠳搰搹つ扤㘸㍡㜹㜷㡦㠵捥敥ㄸ〴㍡㔹ぢ㘱愲昸攸散挱㈸〵㡣挲扡㠵㈰㥤㉣㔶㄰㍡戵摣昲〶㐷ㄹ晣戳敤晢摢慤㔸捡㈰捣昵愴ㄳ搶㌴愴㌱搷ぢ摡㤶㤹㘳敤〳㕥戸㕦㡢㑥搰㤰ㅦㄶ㐰㤸㈹㐳㘷づ挴摤㠱搱㝢㄰挸攲〸ぢ愰㌷〱㝢ㄲ挰㝡〹㘱慥て㝡捤㌰㠷扢㤵㉣捣昵挳㈰㌰搷挳ㄷ挵挷摣㕥㡣搲㥦㔱㔸昰㄰㘴㡥㔵づ敥㠱㌸〰㤰搶ㅦ㠸㉣㡣㄰㍡〷搲㌳㉢㈴搲攸ㅣっ㙤换㜴戲㤲〲㉦㉣慤搲〹ㅡ昲挳㜲ちぢ㕢㐳㠱搱挵〴戲搴挲〲ㄸ㐶挰㜰〲㔸㝤㈱㜴㡥㐰㉦㥡㑥摥㤲㘵愱㜳ㄴ〶㠱㑥㤶㘴㤸㈸㍥㍡昷㘶㤴㝤ㄸ㠵攵ㄳ㐱㍡挷㐲搷挲㠱㌸づ㄰㘱㙥っ㥤㡣㐷㉦㡤戹戱搰戶捣ㅣ㑢㌰昰㐲㝤〶㥤ㄸ收㔸㠷㘱愶っ㥤㌹㄰挷〳愳㑢〸㘴㡤㠶〵㌰㠱㠰㠹〴戰㙣㐳㤸㥢㠴㕥㌴㜳扣挵捣挲摣ㄴっ〲㜳慣攵㌰㔱㝣捣㑤㘵㤴㘹㡣挲扡㡢㈰㜳㉣戶㘸㠱㌹㤶㘲〸㜳㌳攸㠴㌵ㄹ㘹捣捤㠲戶㘵收㔸扢㠱ㄷ敥㔹愳ㄳ㌴攴㠷〵ㅣ㘶捡搰ㄹ收收〰愳昷㈳㤰挵ㅤㄶ挰㕣〲㑡〹㘰扤㠷㌰㌷て扤㘶㤸挳慤㈳ㄶ收ㄶ㘰㄰㤸㑢昸愲昸㤸摢㥦㔱づ㘰ㄴㄶ㙣〴㤹㘳㤵㠶换ㅣ㑦㘱搹〶㐳晡摦晣㔸挳㈱捣ㅤ㐸㈷㉣收㐸㘳敥㘰㘸㕢㘶㡥㐵ㅦ㜸攱捥㌸㍡㐱㐳㝥㔸昹㘱㈱收㔰㘰㜴ㄹ㠱慣ち戱〰ㄶㄲ㤰㈰㠰㠵㈲挲摣㈲昴愲㤹攳㉤㠰ㄶ收㉡㌰〸捣戱㝡挴㐴昱㌱㤷㘴㤴㑡㐶㌹ㄶ㠰㈰㜳㙢愰㙢㠱㌹ㄶ㝦〸㜳㡢改㠴㔵㈰㘹捣㉤㠱戶㘵收㔸㉤㠲ㄷ敥扦愳ㄳ挳ㅣ㑢㐶捣㤴愱㌳挷㕣㌵㌰扡㠶㐰㤶㤳㔸〰戵〴搴ㄱ挰ちㄳ㘱㙥ㄹ㝡搱捣昱㤶㐶ぢ㜳昵ㄸ〴收㔸㜶㘲愲昸㤸㑢㌱ちㅦ㈵愰㔸㈲ㄲ㘴㡥㜵㈱㉤㥣慤慣ㅡㄱ收㤶搳〹换㐷搲㤸㕢〹㙤换捣戱捣〴㉦㕣㔴愰ㄳ㌴攴㠷戵㈶㘶捡搰ㄹ收㡥〰㐶ㅦ㐹㈰敢㔰㉣㠰愳〸㌸㥡㠰㡤〰〸㜳挷愰ㄷ捤ㅣ㙦搱戴㌰㜷㉣〶㠱㌹搶慢㤸㈸㍥收㡥㘳㤴㌵㡣挲摡㤲㈰㜳㉣㈸㘹㠱㌹㤶㥢〸㜳㙢改㠴㜵㈷㘹捣㥤〸㙤换捣戱㍥〵㉦摣㑢㐸㈷㘸挸て㡢㔴捣㤴愱㌳捣晤ㄱㄸ㝤㌲㠱㉣㘰戱〰搶ㄱ戰㥥〰搶戴〸㜳愷愰ㄷ捤ㅣ㙦㌹戵㌰㜷ㅡ〶㠱㌹ㄶ扡㤸㈸㍥收㑥㘷㤴㌳ㄸ㠵㐵㈹㐱收㔸㠹搲〲㜳慣㔳ㄱ收捥愲ㄳㄶ慣愴㌱㜷づ戴㉤㌳挷挲ㄶ扣㜰挷㈲㥤愰㈱㍦慣㙥㌱㔳㠶捥㌰㜷ㅥ㌰㝡〳㠱慣㝣戱〰捥㈷攰〲〲㔸っ㈳捣㕤㠸㕥㌴㜳扣㠵搶挲摣挵ㄸ〴收㔸㈱㘳愲昸㤸扢㠴㔱㉥㘵ㄴ㔶戳〴㤹㘳〹㑢ぢ捣戱挰㐵㤸扢㡣㑥㔸改㤲挶摣ㄵ搰戶捣ㅣ㉢㘲昰挲㝤㤱㜴㠲㠶晣扣〳㘹愶っ㥤㘱敥㉡㘰昴搵〴扥㙢〷㕣㐳挰戵〴扣〷㠰㌰㜷ㅤ㝡搱捣昱㤶㘰ぢ㜳㌷㘰㄰㤸㘳㘹㡤㤹㠶㡦戹ㅢㄹ攵㈶㐶㘱ㄹ㑣㤰㌹搶扥戸捣昱㝢㥡㙣㠳㈱晤㝦㕢㔹ㄹ㈳捣摤㐲㈷㉣㤱㐹㘳敥㔶㘸㕢㘶㡥愵㌴㜸攱敥㑢㍡㐱㐳㝥㔸㑦㘳愶捣搸摥㌷昵㍦〱愳㙦㈷㤰戵㌶ㄶ挰㘶〲戶㄰挰昲ㅢ㘱敥づ昴愲㤹攳㉤捥ㄶ收敥挲㈰㌰挷㥡ㅣㄳ挵挷摣摤㡣㜲て愳㘴㘳晤㈴挸ㅣ㡢㘶㕡㘰㡥㈵㌵挲摣㝤㜴挲摡㥡㌴收ㅥ㠰戶㘵收㔸㠳㠳昹攱ㅥ㑦㍡㐱㐳㝥㔸㠸㘳愶っ㥤㘱敥捦挰攸㠷〸㘴㤱㡥〵昰㌰〱㡦㄰挰扡ㅤ㘱敥㔱昴㥡㘱捥晥㐹昸㌱っ〲㜳㉣收㌱㔱㝣捣晤㠵㔱ㅥ㘷ㄴㄶ摥〴㤹㘳戵㑤ぢ捣戱ㄶ㐷㤸㝢㠲㑥㔸㤴㤳挶摣㔳搰戶捣ㅣ㡢㜷㠴戹愷改挴㌰㔷〸慤㤹戲㡦戹㘷㠰搱捦ㄲ挸敡ㅥぢ攰㌹〲㥥㈷㠰〵㍦挲摣ぢ攸㐵㌳挷㕢搰㉤挷摣㑢ㄸ〴收㔸〵㘴愲昸㤸㝢㤹㔱㕥㘱ㄴ㔶散〴㤹㘳㤹㡥换㕣づ扤㜰ぢ㥥慤㉣攲ㄱ收㕥愳ㄳ㔶昳愴㌱昷〶戴㉤㌳挷慡ㅦ㘱敥㙦㜴㠲㈸昲挳搲ㅦ㌳㘵㠶昶捥搶㌷㠱搱㙦ㄱ㌸挲づ㜸㥢㠰㜷〸㘰愵㤰㌰昷㉥㝡搱捣昱㤶㝡ぢ㜳敦㘳㄰㤸㘳昹㤰㤹㠶㡦戹てㄸ攵㐳㐶㘱愹㑦㤰㌹搶昷戸捣昱㡡㠸㙣㐱收㔸晤㈳捣㝤㑣㈷㉣〳㑡㘳敥ㄳ㘸㕢㘶㡥攵㐲挲摣愷㜴㠲㌸昲挳㥡㈱㌳㘵挶昶㤸晢っㄸ晤て〲㔹㑦㘴〱㝣㑥挰ㄷ〴戰挴㐸㤸晢㈷㝡搱捣昱ㄱ〱ㄶ收扥挲㈰㌰挷扡㈳ㄳ挵挷摣搷㡣昲つ愳戰㐶㈸挸ㅣぢ㠳㕡㌸收㔸㌶㈴捣㝤㐷㈷ぢ搱㑢㘳敥〷㘸㕢㘶㡥㜵㐶挲摣㡦㜴㘲㤸㘳戱㤱㤹戲㡦戹㝦〱愳晦㑤㘰㠵ㅤ昰ㄳ〱㍦ㄳ㤰〴㐰㤸晢〵扤㘸收昸挸〳ぢ㜳扦㘱㄰㤸㘳挱㤲㤹㠶㡦戹摦ㄹ㈵〳ㄷ㐱ㄴ㡢㡢㠲捣戱愲愸㠵㘳㡥昵㐶挲ㅣ搶挹㌳搴㜲昴搲㤸挳ㅤ捡慤㘰㙥㈵㠶〹㜳㌹㜴㘲㤸㘳㤵㤲㤹戲㡦戹ㄸ㌰扡つ㠱慣㘰戲〰㜲〹攰㜳搲ㄴ㡢㥡㠴戹㌸㝡搱捣昱ㄱづㄶ收摡㘲㄰㤸㘳愵㤳㠹攲㘳慥ㅤ愳戴㘷ㄴ㔶㈵〵㤹㘳㈹㔲ぢ挷ㅣぢ㤵㠴㌹㠷㑥㔸戱㤴挶㕣〷㘸㕢㍥收㔸搹㈴捣㜵愴ㄳ挳ㅣ换㥢捣㤴㝤捣㜵〲㐶敦㐸㈰㑢㥦㉣㠰㥤〸搸㤹〰㔶㐳〹㜳扢愰ㄷ捤ㅣㅦ㐹㘱㘱慥ぢ〶㠱㌹㤶㐸㤹㈸㍥收扡㌲㑡㌷㐶㘱㌹㔳㤰戹换愰㙢攱㤸扢ㅣ㄰㘱慥㍢㥤戰搴㈹㡤戹〲㘸㕢㘶㡥㈵㔱挲㕣㈱㥤ㄸ收慥㠶搶㑣搹挷㕣㑦㘰昴㙥〴戲㘶捡〲攸㐵㐰ㄱ〱㉣愳ㄲ收㜶㐷㉦㥡㌹㍥㘲挳挲㕣㙦っ〲㜳慣慤㌲㔱㝣捣敤挹㈸㝤ㄸ㠵㜵㔰㐱收敥㠰捥㘵㉥㜲㤵㠹愵㔱挲㕣㍦㍡戹ぢ扤㌴收晡㐳摢㌲㜳慣愵ㄲ收〶搰㠹㘱㡥〵㔵㘶捡㍥收〶〲愳〷ㄱ挸㘲㉢ぢ㘰㌰〱㐳〸㘰晤㤵㌰㌷ㄴ扤㘸收昸挸㄰ぢ㜳挳㌰〸捣㍤攴㡢攲㘳㙥㌸愳㡣㘰ㄴㄶ㔰〵㤹㘳搵㤴换㕣攴㜷〸搶㔴〹㜳愳攸㠴挵㔵㘹捣敤〳㙤换捣戱〸㑢㤸ㅢ㑤㈷㠶㌹㔶㘲㔹㠸ㄹ〳㡣摥㤷㐰㔶㘹㔹〰㘳〹ㄸ㐷〰ぢ户㠴戹昱攸㐵㌳挷㐷愰㔸㤸㥢㠰㐱㘰㡥搵㕣㈶㡡㡦戹㠹㡣㌲㠹㔱摥〵㈰挸ㅣ换慤㕡㜸㥦㘳㌱㤶㌰㌷㠵㑥㔸㤵㤵挶摣㌴㘸㕢㘶㡥搵㕢挲摣㜴㍡㌱捣戱㠴换㑣ㄹ㍡昳愹㘴〶㌰㝡㈶㠱㉣敦戲〰㘶ㄱ㌰㥢〰㔶㝣〹㜳㜳搰㡢㘶㡥㡦㜴戱㌰㌷ㄷ㠳挰ㅣ换挰㑣ㄴㅦ㜳愵㡣㌲㡦㔱㔸㌳㈲戳㥦捦㥥㌷晢ㅣ㕥昷て㕥捥づ㤵ㅡ㐸㠴㑡ㄶㅤ㤴㌶慣慡㐶愱〷㥢扣扣敤戶㜸愱㍥㉥㍡㕣㜴慦慢挷〵挰散攰搳㈹㥡挶㍥㡢挰㜹㥤〲㑦晥㤰㘱戴戰愶㈱攷㠶㥦挳㑦户㘸ㅡ捦㠹㙦㝢っ〰挷㜰㡢敤㡦㈹㜶㥡㔹㔵㕥㕦㤷慡慢㙣㈸㈸㐵ㄵ㔳〱㥦愴㔲㤹㤱㌱㜰㕣捥㜵昰㘸㡤挹挴戲㙢昹挴挹攵㝣戲㐰㝣㘹㙤摤㡡㕡㤹㑤㑥㡡て㤴ㄱ扥摡戴㘱㤸㌸攳㜰摢つ攴㌹慣㝦攰㘰晤〷挸㜶㔹づぢ〸戸㌹㉣㈲㤰〶㉢〶愴挱慡〱㙥㌹㤹昸㤸搳摡㑢昸昴慤ㄶ愹㜲㔵愱㤲搹㙤摡愸愲挰㘳㑢㐲㤷晥㔹㠰㈳捦㝤㠸挵㜸攵㍦攷ㅡ愴摣扡㐱改㡣㜲戰㘴㝤㄰愶愰て㠶㠸㍢㔹㤸㌸㍦挰挵づ㐱户㝤挹昸㌲㕦〵㔳散㔰攸㜶㠰㉥晤㜹㥥戱㌲愸摢㐲㉤ㄵて㜸㔰㘸捡挹昶扣攸㐲戸搲〹搸㜵㑦〶㡢㐱㉦ㄱ换愱㘲㐳㝥㜲愱攵戱愹㉥㐶㈲㍣㈲㘰挸㠸㈵〱㠹摣捤敡㐲挰戸慢搳㜷㤵㠶㈷っ换搰㠷㐱㘲㔷挵搱攷收攴㤹㐶㕢搳㘸攷㌵㤴㠳〶㜷㤷㍡ㅦ敥㐸愵㑣戰ちづ昴ㄲ㠸戸戳〳㡣〴挷㤶愲ㅢ愴愴ㅡ㍡ぢ㈵㌵㔰愷㔳搲挱昳愲㝢挳㤵慥㠳㕤ㅥ慣愹㍡㌱㌴㔵㠷㐳搵㐴挹㑥搰ち㈵愷㘱㐲㑤㤴愴〰㠹愶攴ㄴ㐰挳㤴散っ㑦ㄸ㠶㐲㝤㐸㔰戲ぢ晡摣㥣捥愶搱挵㌴扡㝡つ搵ㅤつ愱㘴㥤㥦㤲ㄵ㜰愰㔷㐲挴㥤ㅥ〰㄰ㅣ㕢㠵㙥㤰㤲㈳愰戳㔰㜲㈴搴改㤴ㄴ㜸㕥昴〰戸搲㐷挳㉥㑦〰㔵㍤愱ㄷ㑡㔶㐳搵㐴㐹㉦㘸㠵㤲㘳㝤㤴㘸ㅥ㈵㍣敦搵㌱搶散㡢㌰㠸〸㝤㍣㈴戲摦ㅤ㝤㙥づ㉦挲㑢愳户㘹散改㌵㔴㍦㌴㈴晢愳晣搹㥦〰〷晡㐴㠸戸戳ㄷ〰〴㙢ㅥ㄰㥡㐷㠰收晥㜶晡ㅢ晤㌰ㅡ搷㔳㍦ㅣ㉤㌵㄰㝡挹攷㔴愸㥡昲ㄹっ慤攴㔳敦换㈷㜶㍡㈰搱扢㜸㤹㌵挹㈱昰㠴㘱ㄹ晡㑣㐸㈴㌹ㄴ㝤㙥づ㉦㡤㑢㘳㤸㘹っ昷ㅡ㙡ㄴㅡ㤲㘴慤㍦挹戳攱㐰㥦〳ㄱ㜷昶〶㠰攰搸戹攸〶㜷昱㜹搰㔹㜶昱〶愸搳㜷昱㍥㥥ㄷ㍤ㅡ慥昴〵戰换〳㔱搵ㄸ攸㠵㤲㡢愰㙡愲㘴㉣戴㐲㐹㠵㡦㤲㙤扢㜸㤱㌵晢㜱ㄸ〴㈷ㄹ㝡㈳㈴戲ㅦ㡦㍥㌷愷挴㌴㈶㤸挶㐴慦愱愶愰㈱搹㉦昴㘷㝦㌹愷㜷〵㐴摣㤹ち〰挱挱㕤㍣捤攸㈷搰㜸㉤〷㑣㐴㑢捤㠰㕥昲戹ㅥ慡愶㝣㘶㐱㉢昹㉣戰收㌳捦㥡捦㙣っ㠲㤳っ㝤㌳㈴昲㤹㠳㍥㌷㘷㍦搳㤸㙢ㅡ愵㕥㐳㉤㐰㐳昲㤹敢捦㘷ㄳ愷㜷㉢㐴摣搹ㅦ〰㠲㠳昹ㅣ㘰昴搳㘹摣挲〱㌳搰㔲〷㐲㉦昹摣〹㔵㔳㍥〷㐳㉢昹㑣昱攷挳㐳㔶㑥挱㐹搶㝣㜸㘹㤸〸㝤㉦㈴昲㌹ㄴ㝤㙥㑥㤹㘹㉣㌴㡤㠴搷㔰ㄵ㘸㐸㍥ㄳ晣昹摣て〷晡〱㠸戸㤳〴㠰㘰捤愳㔳昳㜰搴㍣昸㥣㑡愳㥦㑢攳㈳搴㤷愲愵ㄶ㐳㉦昹㙣㠵慡㈹㥦㈵搰㑡㍥愳慣昹㡣戰收戳ㄴ㠳攰㈴㐳晦ㄵㄲ昹㔴愳捦捤愹㌱㡤㕡搳愸昳ㅡ慡ㅥつ挹㘷㤸㍦㥦㈷㌹扤愷㈰攲㑥ち〰㠲㠳昹㌴ㄸ晤ㅦ㘸㝣㥥〳昸㝣〱戵ㅣ㝡挹攷㐵愸㥡昲㔹〹慤攴搳捦㥦㑦搳㕢㘴ㅦ㙢㍥慢㌰〸㑥昰戰㉤㐸攴㜳〴晡摣㥣㈳㑤攳㈸搳攰㜵㔲㙥敡㔸㌴㈴㥦摥晥㝣㕥攷昴摥㠰㠸㍢挷〱㐰㜰昰㜸㕢㘳昴ぢ㘹㝣㠷〳ㄲ㜴戸ㄶ㝡挹攷㍤愸㥡昲㌹ㄱ㕡挹愷扢㌵㥦㙥搶㝣㜸㜱ㄳ㑥㌲昴㐷㤰挸攷㡦攸㜳㜳㑥㌶㡤㜵愶戱摥㙢愸搳搰㤰㝣扡昸昳昹㍢愷昷〹㐴摣㌹ㅤ〰㠲㠳昹㥣㘱昴㝣㜸㠰晥㠲〳ㄶ愳愵捥㠲㕥昲昹ㄲ慡愶㝣捥㠱㔶昲㜱慣昹戴户收挳㑢㡥㜰㤲愱扦㠵㐴㍥攷愱捦捤搹㘰ㅡ攷㥢挶〵㕥㐳㕤㡣㠶攴搳搶㥦捦昷㥣摥て㄰㜱㠷ㄷ〷〹づ收㜳愹搱戳摡㕤晦捣〱㜵㘸愹换愰㤷㝣㝥㠵慡㈹㥦㉢愰㤵㝣㌲慤昹㘴㔸昳戹ㄲ㠳攰㈴㐳慢ㅣ挹攷㉡昴戹㌹㔷㥢挶㌵愶挱㉢㝤摣搴つ㘸㐸㍥扦晤攴晢㡣㤶〵〷㍡ㅢ㈲敥摣〸〰挱挱㝣㙥㌲晡㐶ㅡ昹摦ㄸ挸〳㠴搵㉤搰㑢㍥㜹㔰㌵攵㜳㉢戴㤲捦㜷〸㘳㍥㜵㘹㝥敡㤲昷户㙦愰つ㝦挰扡つ㠳㈴㥦㝣戸挲晥昹ㄳ晡摣㥣摢㑤㘳戳㘹昰晡ㅢ㌷㜵ㄷㅡ㤲捦㔷晥㝣㜶攰昴㍡㐰挴㥤扢〱㈰㔸昳〳㤶收㈷㉡捤捦㑦捥㍤㐶捦㍢昵昵捥ㅣ㜰㌴ㅤ摥〷扤攴搳ㄹ慡愶㝣ㅥ㠰㔶昲昹搸㥡捦㠷搶㝣ㅥ挴㈰挹㘷㔷戸㐲㍥㝦㐶㥦㥢昳㤰㘹㍣㙣ㅡ㡦㜸つ昵ㄸㅡ㤲捦晢晥㝣㝡㜰㝡〵㄰㜱㠷㤷户〸づ收昳戸搱ㅦ㑦㘳ㄱ〷慣㐵㑢㍤〱扤攴戳〷㔴㑤昹㍣〵慤攴昳㥡㌵㥦㔷慣昹㍣㡤㐱㤲㑦㕦戸㐲㍥捦愰捦捤㜹搶㌴㥥㌳㡤攷扤㠶㝡〹つ挹攷㈵㝦㍥㝢㜱㝡晤㈱攲づ㉦㍡ㄱㅣ捣攷ㄵ愳㕦㐷攳㄰づ㔸㡦㤶㝡つ㝡挹愷ㄸ慡愶㝣摥㠰㔶昲㜹挲㥦㑦搳晢昵攳搶㝣晥㠶㐱㤲捦㐸戸㐲㍥㙦愲捦捤攱〵㈵㘹扣㙤ㅡ敦㜸つ昵㍥ㅡ㤲捦㘳晥㝣昶收昴昶㠱㠸㍢ㅦ〰㐰㜰昰晣昹搰攸㜹㕢扣ㅥ挷〱㘷愱愵㍥㠶㕥昲㈹㠱慡㈹㥦㑦愰㤵㝣敥昳攷戳㍦㘷换㡦攸昷㔸昳昹ㄴ㠳㈴㥦挹㜰㠵㝣㍥㐳㥦㥢昳て搳昸摣㌴扥昰ㅡ敡㉢㌴㈴㥦扢晣昹㑣攵昴愶㐱挴㥤慦〱㈰㔸昳㙢慣收昷㔶捤㙦愹捥㌷㐶捦扢摣昵㙣づ戸〰㉤昵ㅤ昴㤲捦㝥㔰㌵攵昳〳戴㤲捦㉤晥㝣㥡昶捦㑤搶㝣㝥挴㈰挹㘷㍥㕣㈱㥦㝦愱捦捤昹户㘹晣㘴ㅡ㍦㝢つ昵ㅢㅡ㤲捦つ晥㝣昶攷昴づ㠰㠸㍢扦〳㐰㜰㜰晦㌰㤲攸㌷搲㜸〸〷㕣㠶㤶㤲㡢㈳㔴㤵㐱搵㤴て㉦㡥㐸㍥㤷昹昳㘹摡㍦㤷㕡昳挹挱㈰挹愷ㅣ慥㤰て㉦㠷㜰㜳㜸㐹㐴ㅡ扣晥㈱つ敤㌵㔴㕢㌴㈴㥦㡢晤昹㈴㌹扤㑡㠸戸搳づ〰㤹㜷㘰晦昰晡㠶攸㜹て扡㕥捡〱扣㠹㕣挹㈵ぢ慡㙡愰㙡捡㠷㤷㉣㈴㥦戳晣昹㌴敤㥦㌳慣昹㜴挴㈰扣昰㠵ㅢ慥㤰て㉦㔲㜰㜳㜶㌴㡤㥤㑣㘳㘷慦愱扡愰㈱昹㥣收捦㈷挵改㌵㐰挴㥤慥〰搸昶て慦㍡㠸㥥户㤴敢㔵ㅣ挰㝢挲㔵㜷攸攵㜸㍢ㄲ慡愶㝣ち愰㤵㝣搶晡昳㘹摡㍦㙢慣昹ㄴ㘲㄰㕥ㄹ㝡㌵㕣㈱ㅦ㕥㍡攰收昰昲㠱㌴㜸慤㐰ㅡ㐵㕥㐳㜱搵㕦昲㌹搶㥦捦㜱㥣摥ㅡ㠸戸戳㈷〰戶晤挳㙢〱愲摦っ㠷晡㈴づ搸㠲㤶敡〷扤攴㜳㌲㔴㑤昹㜰㜹㕦昲㔹敥捦愷改晢㐲㠳㌵㥦〱ㄸ㠴㔷㠶㍥ㄵ慥㤰てㄷ昴戹㌹㕣搴㤷〶㔷昰愵㌱挴㙢愸㘱㘸㐸㍥昵晥㝣㑥攷昴捥㠰㠸㍢挳〱㤰㜹〷扥㉦㜰㠵㕥昴扣攱㕢㥦换〱扣㘳㕢㡤㠲㕥昲搹〰㔵㔳㍥㕣㜴㤷㝣ㄶ晢昳㘹晡㝣㔰㘹捤㘷㌴〶攱㤵愱㉦㠲㉢攴㌳㠶ㅤ㙣捥扥愶㌱搶㌴挶㜹つ挵ㄵ㜲挹愷挲㥦捦㈵㥣摥愵㄰㜱㘷㈲〰㌲敦挰攷〳慥㥢㡢晥㘱㐴搰㔷㜲挰㈳㘸㈹㔹ち愷敡㙡愸㥡昲攱㔲戸攴㜳愰㍦㥦愶昳攷〰㙢㍥搳㌱〸慦っ㝤㍤㕣㈱㥦ㄹ散㘰㜳㘶㥡〶㔷扢㐵㌳摢㙢㈸慥㕢㑢㍥ぢ晣昹摣挸改摤〴ㄱ㜷㑡〱㤰㜹〷㤶㔴戸㥡㉤㝡摥㡥慤㙦攳㠰㈷搰㜲收㐳㡦ㄷ㙡㥥㘴ㄲ㌹㝦㐰㘷敦挰扡愹晤㌶捣扥挱㈷㘵㑦挴㤳慦㜹攵㌷㈳ぢ昷㥦戹㜷㙤㘵㘷㡥晡捦㝣㜱㘵㤶㌷㙤昲㈷㘷〶㜲晤㍦昸攱㕥摡戶晡㑤㡦㍤昰愳户㈰攱晣㠳㤰㉥㝥攳愶慦戴敤慢㝤扤敥㔸昷㜷慥昷摢ㄹ㥢捦搵㕤ㄹ㜱㠸㉡㍣㙢㕣捥扢慢㌷㝥㝤挳摥㐵㤷㙣晡摤晢扤摡ㅢ改晤晡㙡㕦㤵挰㠸㈲㜴昵㝢ㄴ敦㔳㝣〰愱㈶㈳慤㌷㜰ㄷ㔹攸〹戳㤳㍣㐳昰〹戳づㄷ㝢昱挲ち〰㘶搰㉥㑢㜱㜱㤶㍢㑣㑤挰〸戲㈴㠹摤て㘳㝥ㄵ搴㌲㑤挰㝤㕢㌳㠹㜱㡤㔶㐶戴㍡戱㍡㡣㈸㠲昳㘰㘲晢㝡昳て㈵㌶挶㌳〴㥦ㅣ敢㜰挹ㄶ㉦㥣㘳㤸〱ㄲ㙢㐴㐷ㄲ摢挷㥦搸㔶ㄸ昳㔷挰㈴搳昴㘵㠵㘶㌳㠹㜱愵㔵㐶戴㍡戱愳㌱愲挸㤲搸昰愸挴㠶㜹㠶攰ㄳ㘱㥤搵昰㠴㔷㠶㝥ㄲ㌳㐰㘲㕣㍤㤵挴㠶晡ㄳ㝢ㅡ挶晣ㄳ㘰㤲㘹戶㍡㌱㉥愲捡㠸㔶㈷挶愵搴㈲㑢㘲〳愲ㄲ敢敦ㄹ㠲㑦㝡㜵㑥㠵㈷扣昰〴㜴捣〰㠹㜱挵㔴ㄲ敢攷㑦散㘵ㄸ昳捦㠶㐹愶搹敡挴戸㜰㉡㈳㕡㥤搸〵ㄸ㔱㘴㐹㙣㡦愸挴㜶昷っ挱㈷戸㍡ㄷ挱ㄳ㕥㜸㉣ㅤ㘶㠰挴㌶愲㈳㠹昵昲㈷昶ㄶ㡣昹㤷挳㈴搳㙣㜵㘲㕣ㄳ㤵ㄱ慤㑥㡣㉢愳㐵㤶挴㝡㐴㈵搶摤㌳〴㥦捣敡㕣て㑦㜸攱捤〷㌳㐰㘲㌷愳㈳㠹㜵昳㈷昶ㄱ㡣昹㥢㘰㤲㘹戶㍡㌱㉥㡥捡㠸㔶㈷戶〵㈳㡡㉣㠹敤ㅣ㤵搸㑥㥥㈱昸挴㔵攷㑥㜸挲ぢ攵㙣㤸〱ㄲ扢ㄷㅤ㐹慣㤳㍦戱㉦㘰捣扦ㅦ㈶㤹㘶慢ㄳ攳㉡愹㡣㘸㜵㘲㕣㉢㉤戲㈴㤶ㅦ㤵㔸㝢捦㄰㝣㤲慡戳ㄵ㥥昰挲㠲ㄵ㘶㠰挴晥㡡㡥㈴搶搶㥦搸昷㌰收㜳〵㔴愶搹敡挴戸㕣㉡㈳㕡㥤ㄸㄷ㑤㡢㉣㠹戵㠹㑡㉣收ㄹ㠲㑦㐸㜵㕥㠴㈷扣戰㉥㠶ㄹ㈰戱㔷搱㤱挴戲晤㠹晤ち㘳晥敢㌰挹㌴㕢㥤ㄸ搷㑤㘵㐴慢ㄳ㝢〷㈳㡡㉣㠹晤晥敦㠸㍦搰扦㜹㠶攰㤳㑦㥤昷攰〹慦っ㥤㠵てㄴ㐸散㈳㜴㈴戱㕦㌰愲改て㜴づ㡣昹㕣ㄳ摤扥挴戸㠰扡㝤㠹㝤㠱ㄱ戶挴㝥㡣㑡散〷捦㄰㝣愲愹昳㈵㍣攱㠵㥢扦摤挴扥㐵㐷ㄲ晢捥㥦㔸㍢㈶昶㍤㑣摢㤷ㄸ㔷㔲户㉦戱㥦㌱挲㤶搸㤷㔱㠹晤搳㌳〴㥦㔴敡晣ち㑦㜸攱扦㔴㜵ㄳ㔳㤸㠸㈴昶戹㍦戱ㅤ㤹㔸ㄶ㑣㌲㑤挰㝤㕢㌳㥦㍣戸愴㉡㈳㕡㝤㈸㜲㘱戵〸捥㠳ㅦ愹晥ㅥ㤵搸挷㥥㈱昸〴㔲㈷て㥥㈴戱慥㙥㘲㕣㔴㤵挴㍥昴㈷戶㉢ㄳ攳㜲㈹㕥摢昱㈱㤸㙢慢㌲愲搵㠹㜱㠵戵挸㤲搸㍢㔱㠹扤敤ㄹ㠲㑦ㄶ㜵戸㌰㉢㠹敤收㈶戶㉢晡㤲搸㥢晥挴㡡㤸ㄸ搷㑤昱摡㡥挴ち捣㠸㔶㈷㔶㠴ㄱ㐵㤶挴㕥㡤㑡散ㄵ捦㄰㝣㘲愸挳ㄵ㕡㐹慣慦㥢㔸㕦昴㈵戱㤷晣㠹敤挵挴昶㠲〹慦敤㐸㡣慢慤㌲愲搵㠹つ〱扣挸㤲搸戳㔱㠹㍤攳ㄹ㠲㑦〲㜵㡡攱㐹ㄲㅢ攲㈶挶昵㔶㐹散㈹㝦㘲挵㑣㙣㙦㤸昰摡㡥挴戸散㉡㈳㕡㥤搸㌸挰㡢㉣㠹晤㈵㉡戱挷㍣㐳昰〹㥦㑥〹㍣㐹㘲㝢扢㠹㜱攱㔵ㄲ㝢搴㥦搸㘸㈶挶㈵㔵扣戶㈳㌱慥扦捡㠸㔶㈷挶㔵搸㈲㑢㘲て㐶㈵昶㠰㘷〸㍥戹搳攱攲慤㈴㔶攲㈶㌶ㅦ㝤㐹散㍥㝦㘲ㄳ㤹ㄸ搷㔶昱摡㡥挴戸㄰㉢㈳㕡㥤搸㈱㠰ㄷ㔹ㄲ扢㌳㉡戱㍢㍣㐳昰㠹㥣づ㔷㜱㈵戱改㙥㘲攵攸㑢㘲㥢晤㠹捤㘴㘲㐹㤸昰摡㡥挴戸㈲㉢㈳㕡㥤搸㔲挰㡢㉣㠹㙤㡡㑡散ㄶ捦㄰㝣搲愶㔳〳㑦㤲㔸愹㥢ㄸ搷㘴㈵戱㥢晣㠹捤㘷㘲㈹㤸昰摡㡥挴戸㌴㉢㈳㕡㥤ㄸㄷ㘸㡢㉣㠹㕤ㅢ㤵搸㌵㥥㈱昸〴㑤攷㐸㜸㤲挴づ㜲ㄳ攳攲慣㈴㜶㤵㍦戱㐳㤸搸㜱㌰攱戵ㅤ㠹㜱㡤㔶㐶戴㍡㌱慥搴ㄶ㔹ㄲ摢ㄸ㤵搸愵㥥㈱昸㘴㑣㠷ぢ扣㤲㔸戹㥢搸愹攸㑢㘲ㄷ晢ㄳ㑢㌲㌱慥扦攲戵ㅤ㠹㜱戱㔶㐶戴㍡戱㜳〱㉦戲㈴戶㈱㉡戱昳㍣㐳昰㠹㤷づ㔷㝡㈵戱愵㙥㘲ㄷ愱㉦㠹㥤攳㑦慣㠶㠹㕤〲ㄳ㕥摢㤱ㄸ㔷㙤㘵㐴慢ㄳ扢ㄲ昰㈲㑢㘲愷㐷㈵㜶㥡㘷〸㍥挹搲戹ㅡ㥥㈴戱㤴㥢ㄸ搷㙤㈵戱㔳晣㠹㌵㌲戱ㅢ㘱挲㙢㍢ㄲ攳昲慤㡣㘸㜵㘲㕣挴㉤戲㈴㜶㔲㔴㘲㈷㝡㠶搰ㄳ㉡㙦㠷愷㤶㥥㔰改晢慦ㅦ昳ㄱ㌴愷㤲愵捣㜹㤵慥㥡换戵㈸㘶慥慡慥㤶㍡攰戶㜸㥥㕣㍤晥昳挵ㄹ㜸㙥㈲㥥㈲㠷晦ㄵ摥㉢㜴挵昳ㄴ昹㜸㉥昳挴㌲㉤㍤づ㡥㔵捥慥挷㈳捣摡㔴㑥㑤攱㜹㤷ㄵ戹昸捦攳ㅡㅡ昰㍦挹晦㉦㍣㙣づ㤵搹扣〹ㄷ㥢晢㤸㌹㙢㔱㌴慢㥤㥢㜹づ攰㌶㍥捣晦愹㤸挹挷搰晤㘷㡦扥㡣ㅤ㠹㐳慣改㜱㐲ㄵ扥㈷㉢㘶慢戵搸挷㙥㘹挵戱ㄹ扦换愴㌳㌲㔱摡㠰〱戱㘳㈰戲昰扦愲挹㘵ぢ㠸戸㕥つ㡤㔴挷㡢挸挸搹㠲攳㈰㤸ㅤ敢搴㜹㔷㘳㐶攰扦㐶捣换㘳捡㘶㔳昷㘲㈸て愳搸㜱搱㜳㍢挶㍡户攳㌹户戵愱戹㥤㤰㍥㌷㜵㍦㥣㜳㝥㘶㔳㡦㤸㠸㈷㐵㐷㕣㘹㡤㜸㌲㈳慥ぢ㐵㕣ㅦ㠸戸㌵ㄸ昱㐹㉦愲㘶㡥搹慡摥敡晣㜴㝡㘱㍡摢㘸㍥㌳攰昸改愰攳ㄷ㑤㉡㘷〳ㄹ戱㘳慢慤搱捥挵㠰搸㜹㄰改㍢㜶㐳㈰攲换挱㠸㝦㑢㑦愵搲敡晣㈲㝡㐹㑦攵㤲㠰攳户㠲㡥㍦㐸㜷扣搰敡昸昲戰攳㉢〳㡥㍦ち㍡晥㠷㜱㑣㡥戲搵㠱㔶挷搷搲ぢ改搸㐶晥昵〱挷㕦〴ㅤ㝦㥢敥㜸㥥搵昱捤㘱挷㥢〲㡥扦て㍡晥搹㌸㜶て㤷㔹㔶挷户搳㑢㍡挷㕢〲㡥㝦つ㍡捥〲㠰攷㥡㜷ㅣ㑥戱㍡扥㍢散昸摥㠰攳ㅣ昴搳㑥愹扣㜴挷攳慤㡥ㅦっ㍢㝥㈸攰戸㕤搰㜱挷㜴挷晢㔸ㅤ㙦つ㍢晥㑢挰昱㡥㐱挷㕤㡤㘳扥〹㘴慢㘱㔶挷㑦搲ぢ捦昷㙤㐷挵搳㔴昱扥㈰昷㥤㑦敤㡡㝥ㅡㄵ扢㐱㈱ㅣ扢㡥〷㕡ㅤ㍦㑦㉦改㡥㕦っ㌸㉥ち㍡敥㥢敥戸㡦搵昱慢㘱挷慦〷ㅣ敦ㄵ㜴㍣挴㌸㜶て户㕥㔶挷㙦搱㑢晡攱昶㑥挰㜱㜱搰昱摥挶昱㤱㘸㘴慢敥㔶挷ㅦ搰ぢ晦挲㙣攳昸㈳慡㝣ㅣ㡦㐶㍦㡤攳ㄲ㈸㝣挷昱㉥㔶挷㥦搲㑢晡㡣晦ㄱ㜰㍣㌱攸㜸扡㜱散捥戸㠳搵昱㤷昴㤲㍥攳慦〳㡥㘷〶ㅤ㤷ㅡ挷㉥挷㙤慤㡥扦愷㤷昴ㄹ晦ㄸ㜰㍣㍦攸昸㈰攳搸㥤㜱捣敡昸㘷㝡㐹㥦昱慦〱挷㠷〴ㅤ㤷ㅢ挷㘷愳㠱㥢捣慣㡥ㄵ㥥㌵ㅢ㜸摢捣愲捡户昳㤲㐱挷㑢㡤㘳昷〴昹改㕦戶捦ㅤ㙤攸㈵晤〴搱〱挷㌵㐱挷㈹攳搸攵昸㍢慢攳㜶昴㤲捥㜱㝥挰㜱㘳挰㜱捥搱㔰戴晡㈳ㅡ㡢〶㍡攲挳㉣晦昷㜰㍣戲㝡㍣ㅥ㝣摣户ㅡ㥦戴㕡昱㥣改ㅤ㌰ㄱ挵㡦㔶昴愱㍢戰攷㥤ㄶ敡㜸㘸㌹つ摤㤱摡ㄳっ愶㤳ㅦ挳㑦㈷㠲搹㤱摡昵〶戳㤳ㅦ挳てㄹ㠲搹㤹㕡㝥扥㤰㔸扢昸㌱攷ㅡ㑣㘷㙡昹㠹㐰㌰㕤晣㤸㡢っ愶㉢戵㤷ㄸ㑣㌷㍦收㜲㠳搹㤵摡㉢つ愶扢ㅦ㜳慤挱昴愰㤶㝦㜲㈵㔶㠱ㅦ㜳戳挱ㄴ㔲换扦㥥㠲改改挷摣㙥㌰扢㔱扢挵㘰㝡昹㌱晣挳㈶戹ㄷ㔱㝢慦挱散敥挷昰㙦㤴㘰昶愰昶㈱㠳改敤挷㙣㌵㤸㍤愹晤㡢挱昴昱㘳㥥㌴㤸扥搴㍥㙤㌰晤晣ㄸ晥ㄱ㤰㔸㝢㔱晢愲挱昴昷㘳昸㝥㉥㤸〱搴昲慤㕣㜲ㅦ攸挷扣㘵㌰㠳愸攵扢戲㘰〶晢㌱ㅦㄸ捣㄰㙡㍦㌲㤸愱㝥っ摦㌰㈵㔶㌱戵晦㌰㤸㘱㝥っ摦晢〴㌳㥣㕡扥敤㐹慣ㄱ㝥捣昷〶㌳㤲㕡扥㠳〹㘶㤴ㅦ挳㜷㈴昱戳㌷戵扦ㅡ捣㍥㝥っ摦㕣〴㌳㥡㕡扥慦㠸㥦㌱㝥っ摦㈷〴戳㉦戵㝣㡢㄰捣㔸㍦㠶愷扣㘰挶㔱换戳㕤㌰攳晤ㄸ㌹昵㜸搶㤵㐰㙢㌶㠷愷愰㝣㙦㥦㠰〶慥捡挹挹㐷搴㐴㍦㡡㈷愱愰㈶戹㈸㌹晤㠸㥡散㐷昱㌴ㄴ搴ㄴㄷ㈵㈷㘰挸ㄷ㑦㐴㐱㑤㜳㔱㜲ちㄲ㌵ㅤ㝤戳㌹㍣ㄵ〵㌵挳㐵挹㐹㐸㔴摡扣㜸㌲ち㙡㤶㡢㤲搳㌰㠴攲改㈸愸㌹㉥㑡㑥㐴愲搲㈲昲㠴ㄴ搴㕣ㄷ㈵愷㘲〸挵㔳㔲㔰昳㕣㤴㥣㡣愱㠸㍣㈹〵戵挰㐵挹改ㄸ㐲昱戴ㄴ搴〱㉥㑡㑥挸㄰㡡㈷愶愰づ㜴㔱㜲㑡㠶㔰㍣㌵〵㜵戰㡢㤲㤳㤲愸戴㍤挴㤳㔳㔰㠷扡㈸㌹㉤㐳㈸㥥㥥㠲㕡攸愲攴挴っ愱㜸㠲ち㙡㤱㡢㤲㔳㌳㌴㉦㥥愲㠲慡㜰㔱㜲㜲ㄲ㤵㜶ㄴ昲㈴ㄵ㔴愵㡢㤲搳㌳攴㡢愷愹愰ㄶ扢㈸㌹㐱㐳扥㜸愲ち㙡㠹㡢㤲㔳㌴攴㡢愷慡愰慡㕤㤴㥣愴㈱㕦㍣㔹〵㔵敢愲攴㌴㈵㉡敤挸攱改㉡愸㘵㉥㑡㑥㔴愲搲戸攷〹㉢愸㝡ㄷ㈵愷㙡㘸㕥㍣㘵〵搵㈰㈸挷搰愴㜸㝥捡㠲摡㝡晣搱攷攵昲昱ㄸ㥢㡢㍢挷捤〹愱㜸㙥ち㘲㕤〰㘱愶愱㜸㕥ち攲攴㜴㠴攲愹㈸㠶㍦愶ㅢㅣ㤳愷攲㘹㈸㠸㤳搲ㄱ㡡㘷㥥ㄸ㑥っㄸ㜸戲㠹攱㠴㠰㠱攷㤷ㄸ搶〶っ㍣愵挴㜰㝣挰挰戳㐸っ㙢〲〶㥥㌸㘲㌸㉥㘰攰戹㈲㠶㘳〳〶㥥ㅥ㘲㔸ㅤ㌰昰㡣㄰挳㌱〱〳㑦〲㌱ㅣㅤ㌰昰戸ㄷ挳㔱〱〳て㜵㌱ㅣㄹ㌰昰攸ㄶ挳ㄱ〱〳て㘸㌱慣ちㄸ㜸っ㡢㘱㘵挰挰挳㔶っ㉢〲〶ㅥ愹㘲㔸ㅥ㌰昰攰ㄴ㐳㘳挰挰攳㔱っつ〱〳て㐱㌱愴搲つ㜹晦て扦㔴ㄷ攲</t>
  </si>
  <si>
    <t>㜸〱捤㝤〷㝣ㄴ搵昶晦摥㤴㈵㜷〳㘴愴搸㘸㐹㈴㑡㌳搲㐱㄰㈴㈴㌴㘹㑡〰㉢㠶㈵搹㐸㈰〵㜷ㄳ㡡愸㔸戰㠱晤㔹戰㘰㝤昶慥㘰㉦捦㠲捦摥晢戳㉢昶晥㉣敦愹攸晦晢㍤㌳ㄳ㘶㘷敥㈴攱晤摥晦昳㜹挳收攴摥㜳捥㍤攷㝥扦㌳戳扢戹㜳㘶㠸愸㐸㈴昲㈷㌶晥收㤶挵㐶昷昲ㄵ愹挶㐴㕤㜱㘹㐳㙤㙤愲戲戱愶愱㍥㔵㕣㤲㑣挶㔷㑣慢㐹㌵㘶挲㈱㕡㔱〳㝢㉡扢㈲㔵㜳㐴㈲愷㘲㘹㈲㤹㠲㔳㜶㈴㤲㤳愳㌳㘰摦挹昹戱摣㡥收㈸㥤㐵〱慦㠸㡥㔲戴愳挸愱搰ㄴ㌱㡡㕣㡡昶ㄴㅤ㈸㍡㔲攴㔱㔸ㄴ摢㔱㜴愲攸㑣搱㠵愲㉢挵昶ㄴ㍢㔰散㐸挱晣㝡㘷㡡㙥㄰敤扢㐳捣㉥ㅤ㍦㜳挱㈲愰㈹㙦㙣㐸㈶〶攴捦戵攷㍣㘶搰愰攲㐱挵㠳昷ㅣ㍣扣㜸攰㠰晣搲愶摡挶愶㘴㘲㑣㝤愲愹㌱ㄹ慦ㅤ㤰扦㙦搳㠲摡㥡捡愹㠹ㄵ戳ㅢㄶ㈷敡挷㈴ㄶっㅣ戲㈰㍥㜴攴愰愱挳㠶㔵敦戹攷挸昶㍤㄰㜹㐶改昸㝤㤳㠹敡搴㝦㉢㘶㑦挶㥣㔹㍡扥㜸㐶愲昱扦ㄵ戳ㄷ㘲㈲㘴㔹㐳㕤扣愶晥扦ㄴ㌴㥢晢㜴㔸㔹愲戲㠶㍢㍦㤱㐸搶搴ㅦ㔶㡣㘹愷ㄱ㡤摥㠸攲㤲㔴慡愹㙥〹㡦愳搲㐴㙤敤慣㐴戵散昴扡戲㔴攳扥昱㘴㕤慡㝤ㅤ昹㑢㈴ㄳ昵㤵㠹㔴挷扡〹换㉢ㄳ戵㡥㘳㉡愷㙥㙥㍣㌹㈳㕥㤷挸㘲㈳慦捥摥㠷㔳慡ㄲ昵㡤㌵㡤㉢㍡搴捤㐹㈵㘶挵敢て㑢搰㈵扢㙥㔲㔳㑤㤵捡捡挲㉢㤲戹㥢㘹㘶戲愳㌰㥦扡搲㠵昱㘴愳昴戸ぢ〷㤹㝣㍤㠷㡢愰㐸㥢ㄷて愹㝣摦㈸敥戳昲㥡扡愹㠹㘴㝤愲㤶㐹戸㈷晢晢㥣㠴㈰㝢㍦㌴㌳攵挲攱㕥㔲戹捥挹㐷㉣捣ㄲ捤㠷攸㍣愷扥愶扡㈱㔹㌷㘰㝡㑤晤㤸㠱〳愶挷㤷㡦ㄹ愴ぢ㘰搰㠵㜴搹〵愲换㥣㍤愶㘰㐶昱挶㠵昹戳攲攰㝡搴挸㈱㈳㐶改摥昴㈹㠲㔰㔹㙦攱㌴昷〶攷愹㤶㔱ㄱ捦愸㔸㤰㔱㔱㤹㔱㔱㤵㔱㤱挸愸愸捥愸㌸㉣愳㘲㘱㐶㐵㑤㐶挵愲㡣㡡挵昰㜱户㥣㜶敤㌲㥣㑤㝦戴攵攵戹搳㈳搳㡥扢㈵昷昷㥦搷㜷㤹愷㜸㘶换ㅢ挳㙥㘸ㄸ㈷摢〷〶摤ㄷ㈲摡て㈲㌸搹愱㠳㐶改晥昴ㄹ〰愱搴换㤸㉣㈷摣㜹㑤搵㐵ㄵ㤷捦㉦扢㙢攱愸㤷㔶收㉤捤㔴㝣晢㤰㑣挵㘸ㄸ㌳敤挱㈸〳㈱愲㠳㈰㠲㤹㠶っㅥ愵〷搳㘷〸㠴㔲捦㌸㤹づ㔸戹㜸愷摢㥦㔷㈵攷㍤㜵攲ㅤ摦昵摦晤ㅦ㡡敦㔱㤲㘹ㄸㅡ挶㑣挳ㄹ㘵〴㐴㜴㈴㐴㌰搳攰㘱愳昴㥥昴ㄹ〵愱搴㈶㈷搳愵昳昶㡦散摢愳㔳搹摡摢㈶㌴㐶搶㝣㕣愱昸㐶㈸㤹昶㐲挳㤸㘹っ愳㡣㠵㠸敥つ㘱挸〴㑣攳攸㔳〲愱搴㠳㑥愶扥昷㕣㍡昵攰㐸扢㠹㌷敤㜷晢㤱扢㥦㤴㤷㔴㍣昱㈴㔳㈹ㅡ挶㑣㘵㡣㌲〱㈲㍡ㄱ㈲㤸㘹挸㥥愳昴㈴晡㑣㠶㔰敡㉥㈷搳㤱㡦㑦㌹㌴昳搹㕤愶慦捤ㄸ㝥搲ㅦ㌷㥣昳㠰攲㕢扡㘴摡〷つ㘳愶愹㡣㌲つ㈲㍡ㅤ㈲㤸㘹ㄸ㌲捤愰捦㑣〸愵㙥㜵㌲昵㝦攵㠲㌳扢慤㌹㙣晡㑤攳晢摣搱攳晢ㅢ慥㔳晣摣㤰㑣晢愱㘱捣㌴㡢㔱捡㈱愲戳㈱㠲㤹〶㡦ㅣ愵攷搰㘷㉥㠴㔲搷㌹㤹搶㉤晡改摥㕦愷㌶㑣摣㔰戸愲㘷慦户ㅦ改愳㜲㘱㤶㑣〷愰㘱捣㜴㈰愳ㅣ〴ㄱ㍤ㄸ㈲㤸㘹昸㤰㔱晡㄰晡捣㠳㔰敡ち㈷搳扥㥤敥摣昱攰ㄷ㝡㑦㕡㌳攴愴㍥敢㔶つ㍣㐳昱ㄳ㔰㌲㔵愰㘱捣㌴ㅦ〶ㅤ㠷㠸㉥㠰〸㘶ㅡ㠱昳愹㤲㍥㔵㄰㑡㕤攴㘴捡㍤㉢户愰㘳昷つ㤳敦摤慥敢扣て㡥扢㘳㡣攲挷慣㘴慡㐶挳㤸改㌰㐶㔹〸ㄱ慤㠱〸㘶ㅡ㍡㜴㤴㕥㐴㥦挵㄰㑡㥤攳㘴扡挷慡扣㜳收㐷㔹㔳慦捣敢扡攴愳搹捦摥愸昸㔹㉥㤹敡搰㌰㘶慡㘷㤴〶㠸攸ㄲ㠸㘰愶㈱挳㐷改挳改㤳㠴㔰敡㌴㈷搳㙢ㄷ㝣ㄹ㕦昵挴搲戲㙢扢捦㝤攴㤹捤㍤㜳ㄴ扦㌰㐸愶㐶㌴㡣㤹㥡ㄸ㘵㈹㐴㜴ㄹ㠴㈱ㄳ㡥㠸攵昴㔹〱愱搴㠹㑥愶㘳㝦ㅦ摢㜹㙥摤摦挶摦戶㑦㡦昵ㅢㅦ摦戵㤷攲户ㄲ挹戴ㄲつ㘳愶㈳ㄹ攵㈸㠸攸搱㄰挱㑣〳㜱㐴慣愲捦㌱㄰㑡慤㜲㌲㜵捦摦戱昴攵扥戱㤹ㄷ摥晥捥㤶敦㥥攸昳愱攲㔷ㅦ挹㜴ㅣㅡ挶㑣挷挳愰㔷㐳㐴㑦㠰〸㘶ㅡ㡡昷㠸ㄳ改㜳ㄲ㠴㔲换㥤㑣攷㑦㜹㜱改扢换㝦㥤㝥敦ㄱ㔳㤲扦慤敦昷戹攲昷㉢挹㜴ちㅡ挶㑣㙢ㄸ㘵㉤㐴昴㔴〸㐳㈶㘰㍡㡤㍥愷㐳㈸㜵戸㤳愹㜰晤㤳㍢晤㙤搲挴㘹ㄷ㕦㜱愰戵改㡢〳㉦㔱晣ㄲ㈷㤹捥㐴挳㤸改㉣㐶㌹ㅢ㈲晡ㄷ㠸㘰愶挱〳㐷改㜳攸㜳㉥㠴㔲㡢㥣㑣㍤㝦昸㜷㐱晣攳昳㈶㥥昳挴晡㔹㤳㙡㙥㍣㔳昱㥢愲㘴㍡ㅦつ㘳愶㜵㡣㜲〱㐴昴㐲㠸㘰愶㐱㜸㉦扦㠸㍥ㄷ㐳㈸㔵改㘴捡敥㔶㍣㘱昵〹昷㑤晢敢愷㌷扦昹攳捡㔷慦㔷㕤㘱㤶㑣㤷愰㘱捣㜴㈹愳㕣〶ㄱ扤ㅣ㈲㤸㘹㌸㡥扤㉢攸㜳㈵㠴㔲㠷㌸㤹㐶愴扥搹㜲㙦挳搴㠹敢捥愹㝢敡㠷搱ㄵ㔳ㄵ扦昳㑡愶慢搰㌰㘶扡㥡㔱慥㠱㠸㕥ぢㄱ捣㌴っ㘷敥㜵昴戹ㅥ㐲愹㌹㑥愶捦扥㕡昷摣摦㌶㍦㌳敥㤲㜶敦ㅥ戱㌹㥡㍤㕡昱㡢戵㘴扡ㄱつ㘳愶㥢ㄸ攵㘶㠸攸㉤㄰挱㑣㠳昰㔵攴㔶晡摣〶愱搴っ㈷搳愸摡㝦㤷ㅦ晢换愶挹㘷扦㌳㝥攵搸〵㕤㌳搵㡥㌰㑢愶㍢搰㌰㘶摡挰㈸ㅢ㈱愲㜷㐲〴㌳つ挶戱㜷ㄷ㝤敥㠶㔰㙡㤲㤳㘹换㈳㠹扤㍥㥤戰搷戸换ㅦ扣㘹昶慣㍦慡搷愹㥤㘰㤶㑣昷愲㘱捣㜴ㅦ愳摣てㄱ㝤〰挲㤰〹敦㐶て搲攷㈱〸愵挶㌹㤹㌶㤴㉣ㄹ晤㔶摦ㄷ㈷㥤㜷捡〵㜷㙣摥㌰扦㐴敤っ戳㘴㝡ㄸつ㘳愶㐷ㄸ攵㔱㠸攸㘳㄰挱㑣㐳㠰㘹ㄳ㝤ㅥ㠷㔰㙡㑦㈷㔳攵挸㡡戳㕥昹散㠵搲㜳慥㥤晦昰㠰挷㝢㡥㔲摤㘰㤶㑣㑦愰㘱捣昴㈴愳㍣〵ㄱ㝤ㅡ㈲㤸㘹㈸㌰㍤㐳㥦㘷㈱㤴ㅡ散㘴㕡晡换晢ㅦ攷㥤㜰昱捣扢㕥㍤晣敦㔷晦昲搰㤱敤㥦㠷㜹㍦攷㡢㙡㔹㌲扥っ㕦晤户晥㔵㌱戸㜸㈰晦戵晥攷ㄴ晥㥡慡ㅥ㔶㍤愲㝡搰愰慡㘱〳攳㐳攲搹〵〸摢搶敦敤㝣敢㙤㕦扤㝦㑤㝤㔵挳㌲昹㈲摦㝤㝣㍣㤵搸晡扤扥扦㘳ㅢ摦搰㔴㕦㤵敡㘶㌶㤶㌷挶ㅢㄳ㍢晢㙤㕢㠳〴㠶㤵攳捦㥣㐴㑡昲昵昴て㥢ㅢ慦㙤㑡㤴㉣慦戱捤㍤㝣㘶晣㤱搳戰㈰摣㍡㌱㤹㌸扣搹ㅡ㤸㔱〹晥ち㕦㉡戱〳㈸㙤㤳㍤慦晣搲㠵つ愹㐴扤㑣慦㝦摤扥㌵㤵㡢ㄳ挹昲〴晦㠶㑦㔴〹搴慥㌴㌹㝦㘹昵㥦㔹て愰昸摢愹慡搰慢慤㥥戰扣㌱㔱㕦㤵愸挲㝣㤷㈴㤲㡤㉢㘶挷ㄷ搴㈶戶㑦㜳戱㜳挲戰㔳㥡㝡㘲㐳㘵㔳慡戴愱扥㌱搹㔰㥢㙥㈹愹㕡ㅡ挷㕦㜷㔵搳ㅢ慡ㄲ昸攳㉣㡢㕢㐴㐵㌲㌳㤵㡡昴㌳晤㠵挴戸愹㘲搹ㄱ㥥㕤摣〳晢㝣挷昴挳慥㜸ㄶ搰〱㐵㙤㠲挷㘴㐶敦㔶㠲㐹㕣㠶改ㅢ敥攸挱挴〵て㝡昷〹昷㤶㌹㌶敦戹晦扦捥ㄹㄹ㥤ㅤ昴ㄳ㤶攲㉦攰挹昱晡慡摡㐴戲挵攵ㅡ挵ㄹ改ㄷ㈰戲昷挰搹ㅣ捡㕥ㄶ㍣搴㜲戵㈲㝢㔹㑤㔵攳挲攸挲㐴捤㘱ぢ昹昵〹㑢㍡㌹㌹愴㌶戰改㤷愰搲㉦㔳扣〲ㄱ㡢㐵愲慦搲㈹ㅡ搳慦搹晤散㐲晣摥昶扦慤㌳㌰㑡换摦昲㔸㜸㐹㘵搷㑤㙣㐸愶㌲㌳㑤㈸㈷挷㔳ぢㅢ㜹㜸戶㙣㘴扣搷㈹摥㠰挸敥つ搱敡㥦敥㜹㜰捡攲ち㐵㠷扡戲㐴㜵ㅣ敢㐲㜲㜶慢㜸㜶㥤扤搴㔰㤶㐸㔵㙡慥㐹㑣挱戹戲㍣㡡ㄶ㑥晥昶㜵㍣晡ㄳ换ㅢ换攲㡤昱㜶㜵㔸摤挰㕥搲㜰敡㉦愳散ㄶ㐷㜶㄰㥤㍢㍡收昴㄰挱㤲愶㈷㑡慥㈸散㐸㌸㜱㜰扥㐴㌲ㅤ搹㌲〸捣扤㈷㐰㐴晤〷㝡晡㉡〵ㄶ㑦慡㈶㈵敡㘷慦㔸㤲㐸搱㍤㈷摡㈲㤵晥搳㡢挱㘶㔶㉥㤸搳㔸㔳㥢㉡挶㑣㈷㈵ㅢ㥡㤶晣㌷攳㌰㤶㝥ㄳ挲摤戲㜷挵㔱摣㜶㑣愰㉢搲㙥㈹昷㑤㐵㐵㈴㠷搱愸搱扢㔰昰㘸㐵戰㍦昱㑢㌶晤づ㝥挵㕡戲㘵ㄷ挱㘳㕢㔶㜴戲攱摦扥づっ捤㑥㈶㘴㡤㉡㐷㍡㘰扢㐳摤晥つ挹挵ぢㅡㅡㄶ昳㜸敡㈸扤搴挲㐴愲㤱敢㍥戹捥㍡㤷慣㘷㈹㤵㤹㤹戶㙥攳㔹㈰敡㠵昸搱て㈰㍡㤴搴搶收扢ㄱ㔳搱て愱捡挴ち㔴昴㈳㌴㠶攱㥤扣戱愱ㄱ㐹昳㤷づ捦摦㥤㙥愹挶晣㔲㝣㕡收昳㌳慡戶愶㍥㤱摦愷扥㈱㍦㤹㐸㉤挱㔲㙦愲㙦昱昲摡搴㜲搵ㅤ搴㜰〹愶昷て挳ㄶ扤㍥攴愷㤲敢扦㜸㍡搱慦摤捡攷㔴㌷挷㄰㔸〵敡㠳㘴〵昸搱㥦㐰愸㥤攰挶户ㅣ戴搳㌷晤ㄹ晡晡㜳㡡㉦㈰昰挶㈱扢〲敦ㅢ㕦搹㕤搵ㄷ扦昹摥愱扦愶昸〶㐲昵㠷攰㤹慢扦㠵㜰㌷㘵㈱㍥て〸搹愹晤愰づ敥搴㝦㐲ㅢ搳㉤搸搴〰㜸㜰挷㙡ㄲ愹㐹㥤㈶㙤㉡㡡挰㐶〲戲ㅤ㐳㘰㜱㙡てっㄳ〲㝥攷昸㑣戸㤹〹昸㠳㌹㐸㡣收攱攸㈱㈰挳敥慡㠱戰〹〱㤹㔰㘸㉥捡慢挱㔰〹〱搹攸戹㥢晡昵てて〱㠳愰づㄲ愰ㄹ㔳户㘰㔳㐳㌰捥㐴挰㜷〸㙥㈴攰㕢挷㄰㔸㌳ㅢ㡥㐸〵㥣㐵㈷㑥昹㙢戸㤹〹攸〲戳敥㑡戱㍤㠴㠷㠰ㅤ敤慥ㅡ㠱㈰㐲挰㑥㜴摡ㄹ㐲敤〹㤵㄰搰つ㍤㜷㔳ㅦ㝢〹ㄸ〹㜵㤰㠰㕥㡣愹㕢戰愹㔱ㄸ㘷㈲攰慤㌰〲摥㜴っ㠱愵扣㌱㠸㔴挰㔹昴攱㤴㕦て㈵愰ㅦ捣扡㍦挵〰〸て〱挵㜶㔷㡤㐵㄰㈱㘰て㍡つ㠴㔰攳愰ㄲ〲〶愱攷㙥敡㌹㉦〱㝢㐳ㅤ㈴㘰ㄸ㘳敡ㄶ㙣慡〴攳㑣〴㍣ㄶ㐶挰愳㡥㈱戰挲㔸㠶㐸〵㥣挵㔸㈴㔵て㠷ㄲ㌰づ㘶㕤㐲㌱ㅥ挲㐳㐰㤹摤㔵ㄳ㄰㐴〸㤸㐰愷㠹㄰㡡敢㡥㐲挰㈴昴摣㑤摤敤㈵㘰㈲搴㐱〲愶㌲愶㙥挱愶㈶㘳㥣㠹㠰㥢挳〸戸挹㌱〴ㄶ㍥愷㈲㔲〱㘷㌱㥢㔳扥㈱㤴㠰戹㌰敢晤㈹づ㠰昰㄰㜰㤰摤㔵搳㄰㐴〸㌸㤸㑥㠷㐰愸ㄹ㔰〹〱昳搰㜳㌷㜵㠵㤷㠰改㔰〷〹㠸㌳愶㙥挱愶㘶㘲㥣㠹㠰㜵㘱〴㥣敦ㄸ〲敢戱戳㄰愹㠰戳㔸挴㈹㥦ㅢ㑡㐰㉤捣扡㡥愲ㅥ挲㐳挰ㄲ扢慢捡ㄱ㐴〸㌸㥣㑥㐹〸㌵〷㉡㈱㈰㠵㥥扢愹㔳扤〴捣㠶㍡㐸挰㌲挶搴㉤搸搴㕣㡣㌳ㄱ㜰㕣ㄸ〱挷㍡㠶挰㌲昱㠱㠸㔴挰㔹ㅣ挳㈹慦ち㈵攰㌸㤸昵昱ㄴ慢㈱㍣〴㥣㘸㜷搵㐱〸㈲〴㥣㐴愷㤳㈱搴㈱㔰〹〱愷愰攷㙥㙡愹㤷㠰㠳愱づㄲ㜰ㅡ㘳敡ㄶ㙣㙡ㅥ挶㤹〸愸つ㈳㘰戱㘳〸慣㕥捦㐷愴〲捥攲㍣㑥戹㈶㤴㠰㜵㌰敢ぢ㈸㉥㠴昰㄰㜰戱摤㔵㜱〴ㄱ〲搶搳改ㄲ〸㔵〹㤵㄰㜰㈹㝡敥愶收㝢〹㔸〰㜵㤰㠰㉢攱ㅦ搳㉤搸㔴ㄵ挶㤹〸㤸ㅢ㐶挰ㅣ挷㄰㔸㔴攷㤲㜹〱㘷㜱㈳愷㕣ㅥ㑡挰捤㌰敢㕢㈸㙥㠵昰㄰㜰扢摤㔵ぢㄱ㐴〸戸㠳㑥ㅢ㈰搴㈲愸㠴㠰㡤攸戹㥢摡挷㑢㐰つ搴㐱〲敥㘱㑣摤㠲㑤㉤挶㌸ㄳ〱攳挲〸搸摢㌱〴搶晡敢ㄱ愹㠰戳㜸㠴㔳ㅥㄳ㑡挰㘳㌰敢㑤ㄴ㡦㐳㜸〸㜸挲敥慡〶〴ㄱ〲㥥愴搳㔳㄰敡㜰愸㠴㠰愷搱㜳㌷㌵搴㑢挰ㄲ愸㠳〴㍣捦㤸扡〵㥢㑡㘲㥣㠹㠰㝥㘱〴昴㜵っ㠱㑢㄰㑤㠸㔴挰㔹扣挱㈹敦ㄶ㑡挰㕢㌰敢㝦㔰扣つ攱㈱攰㕤扢慢㤶㈲㠸㄰昰ㅥ㥤摥㠷㔰换愱ㄲ〲㍥㐰捦摤㔴㑦㉦〱换愰づㄲ戰㤹㌱㜵ぢ㌶戵〲攳㑣〴㜴〹㈳愰戳㘳〸㕣ㄹ㌹ㄲ㤱ち㌸㡢㙦㌸攵敤㐲〹昸づ㘶晤㍤挵て㄰ㅥ〲㝥戴扢敡㈸〴ㄱ〲㝥愲搳捦㄰㙡ㄵ㔴㐲挰㉦攸戹㥢捡昱ㄲ㜰㌴搴㐱〲㝥㘳㑣摤㠲㑤ㅤ㠳㜱㈶〲晥搸ㄲ昲㔵㜸㡢㘳〸㕣戰㌹ㅥ㤱ち㌸㡢慣っ㑣昹㌷戸㤹扦ち㐷㘱搶敤㈸㜲㈰㍣〴挴散慥㕡㡤㈰㠵っ㤴㑢愷昶㄰敡㐴㜴㠵㠰づ攸戹㥢晡〱㌹㥡晦ㄸ㍡〱敡㈰〱摢挱㍦愶㕢戰㈹㕥ㅣ㌲ㄱ昰㔹ㄸ〱㥦㍡㠶挰㜵愴㌵㠸㈴〴散捣㈹㙦づ㈵愰㍢捣扡〷㐵㑦捥㙥敢㕦㠳昹㜶㔷慤㐵愰㐲挲㈹愰㔳㈱㠴㍡つ㕤㈱㘰ㄷ昴摣㑤扤敤㈵攰㔴愸㠳〴散〶晦㤸㙥挱愶㑥挷㌸ㄳ〱㉦㠵ㄱ昰愲㘳〸㕣摥㍡ぢ㤱㠴㠰㠱㥣昲昳愱〴っ㠶㔹て愱ㄸ捡搹㙤㈵㘰戸摤㔵㘷㈳㔰㈱攱㡣愰搳㐸〸㜵づ扡㐲挰㥥攸戹㥢㝡摣㑢挰㕦愰づㄲ㌰〶晥㌱摤㠲㑤㥤㡢㜱㈶〲敥て㈳攰㍥挷㄰戸敡戶づ㤱㠴㠰㠹㥣昲㍤愱〴㑣㠶㔹㑦愱搸㠷戳摢㑡挰㌴扢慢㉥㐰愰㐲挲㤹㑥愷ㄹ㄰敡㈲㜴㠵㠰㤹攸戹㥢扡搵㑢挰㠵㔰〷〹㈸㠷㝦㑣户㘰㔳ㄷ㘳㥣㠹㠰慢挳〸戸捡㌱〴㉥〶㕥㡡㐸㐲挰㈱㥣昲㤵愱〴ㅣち戳慥愰㤸捦搹㙤㈵㘰㠱摤㔵㤷㈱㔰㈱㝥㜴㈵㥤慡㈰搴ㄵ攸ち〱〹昴摣㑤㕤攸㈵攰㜲愸㠳〴搴挰㍦愶㕢戰愹㉢㌱捥㐴挰㤹㘱〴㥣攱ㄸ〲搷㈸慦㐶㈴㈱㈰挹㈹㥦ㄶ㑡㐰㈳捣扡㠹㘲㈹㘷户㤵㠰攵㜶㔷昱㉡㘶㈱攱慣愰搳ㄱ㄰敡㍡㜴㠵㠰㤵攸戹㥢㕡敤㈵攰㕡愸㠳〴慣㠲㝦㑣户㘰㔳搷㘳㥣㠹㠰㈳挲〸㔸攱ㄸ〲㤷㑥㙦㐲㈴㈱攰㘴㑥㜹㔹㈸〱㙢㘰搶㙢㈹㑥攵散戶ㄲ㜰扡摤㔵㌷㈳㔰㈱攱㥣㐱愷㌳㈱搴慤攸ち〱㘷愱攷㙥慡摥㑢挰㉤㔰〷〹㌸ㄷ晥㌱摤㠲㑤摤㠶㜱㈶〲慡挲〸愸㜴っ㠱㉢扡ㅢ㄰㐹〸戸㠴㔳㡥㠷ㄲ㜰ㄹ捣晡㜲㡡㉢㌸扢慤〴晣搵敥慡㡤〸㔴㐸㌸㔷搱改㙡〸㜵ㄷ扡㐲挰㌵攸戹㥢㍡挰㑢挰㥤㔰〷〹戸〱晥㌱摤㠲㑤摤㡤㜱㈶〲㘶㠴ㄱ㌰摤㌱〴㉥㌴摦㠷㐸㐲挰〶㑥㜹㙡㈸〱㜷挲慣敦愲戸㥢戳摢㑡挰扤㜶㔷摤㡦㐰㠵㠴㜳ㅦ㥤敥㠷㔰て愲㉢〴㍣㠰㥥扢愹昱㕥〲ㅥ㠰㍡㐸挰挳昰㡦改ㄶ㙣敡㈱㡣㌳ㄱ㌰㌲㡣㠰ㄱ㡥㈱㜰晤晢ㄱ㐴ㄲ〲㥥攲㤴㠷㠵ㄲ昰っ捣晡㔹㡡攷㈰㍣〴扣㘰㜷搵愳〸㔴㐸㌸㉦搲改㈵〸戵〹㕤㈱攰㘵昴摣㑤つ昰ㄲ昰ㄸ搴㐱〲㕥㠷㝦㑣户㘰㔳㡦㘳㥣㠹㠰挲㌰〲ちㅣ㐳攰戲晣㤳㠸㈴〴扣捦㈹昷ち㈵攰㐳㤸昵㐷ㄴㅦ㜳㜶㕢㡦㠰㑦散慥㝡ち㠱ち〹攷㔳㍡㝤〶愱㥥㐱㔷〸昸ㅣ㍤㜷㔳摢㝢〹㜸ㅡ敡㈰〱㕦挳㍦愶㕢戰愹㘷㌱捥㐴㐰晢㌰〲㜲ㅤ㠳扦㕡㈰晢〵㐴摡㠶慢扣戹㥣㜰昵摣㥡挴㌲㕥㤶敡㔸㡤ㅡ摦搲愶㔴㘳㠳㕣㐳敢㔰㕤搶㌰愳愱戱慣㈶戵愴㌶扥愲㜳戵搳搸㝦㘱愲ㅥ㔷戸㤳戸搰敤搳㌵㉣㔹㤲愸搲搵攵つ㑤挹捡挴㤴戲晦㠵㉢攰挰㠷㕤㈷ㄷ扦㌳ㄴ戶晦散愲㙥〴㈳㜱㤴㘰㡢㘴扦㠴㠰晥㙢㜳㔲㘹散戹㡥㉥㑤ぢ㡥㜹㕢ㄹ㥤㕤搳㔸㥢挸慤㤶㙢搸搲捥愹〶㡢㈸ㅢ愸㙡㔷㍤㝢㈱慥㔹㤵㜵愸㥥㤴慣愹攲㌵㈲敥㡣㉥戶敢戴挴㘱㈸ㄱ搸户㈱㔵挳愲敥づ搵戳㤳昱晡搴ㄲ㕥敤慣㕣搱㈹慤㈷㤷㐵戳慢挷搷搴愷㤰㐶昶㈲摢㜹搵攵ぢㅢ㤶攱晥㠲愶扡晡㐹昱㈵愹晦㠹扤愲戸㕢㘴㤳㕤愳㌲㔴㐶㠶捡挹挸昹㑦昷㑦昴㘷㥣㘳㕤㥣捡敤㝣ㅣ愸㡤挹㥡〵㑤㘴㑣㤲っ㠶捣愲㤰㥤ㄸ挹㝥ㄹ㉤晦㠵㑤捦㍥昴㔵㈵㜰戲㘹㠵昳挶ぢ攴捤㜷㙤昴㠰扢晥〵昳㘹晦㉦㠸㝤㈶捤㤹戲戵㕥攷晦㜴ぢ㐴昶㉢㠸摣收昲㠸慥㜰敥㘸ㅦ㐳㉣㤹攰㈱㠵㔳ㄳ㠷〲㝢晥攳㌲㔶㉤㍥㍣㐴㍢㙥㙤㑥挴ㄵ昶昶搵搳攲ぢㄲ戵㈸っ愸㡢㌷㜶戴㍢慣搰愸㡢搷愶ㅣ㕢㘹㐳㕤㕤㥣挷ㅣぢ晤换㉢攳戵㠹㥣敡㤲愶挶〶ㄴ搰敢㙡〸㌹㌰ㅤ㔵㝣㌹㔴昱攵昶㈵晣敡㔹㉣ㄸ㤲㌶㘳㌵ㅣㄶ㑦搶㌴㉥慣慢愹捣㘱㠷ㄷ㑣晦㈷づ㔶扣㠱㘴㠱㑣㜷㜳摦㑣晣㌵〱昶㤵㜹散敥㘲㤴搱㤰㍡敥㝥ㅣ搲ㄹ㉡㡡㝦敡㍦慣㈷挱㕢㡦㝣愲攸㕦ㄱ㉤ㅢ㍦昲㕥㈴㜳昹㑥慥挵愲昹摤㉡ㅣ愲昲敥愴㕥愳〳㝥昴㙦㜰㘵㠳㍦㔹慦㐳戴㔸㙣搰づづ戱㘹つ昱慡㠹昱㑡摣戴搳捥戹㘵㈷〷扢㤶敦㌵㐹㡢攵ㅦ愵愸㈸挲昵敤愵㌵㔵㠹㘴づㄵ攵戸㈵㈹㡢㠵㈳㔱㝢ㅦ攲㐲㜸㘶㈴㍢㍢㌷挷㤴㙢㡡ㅢ慢户㜳㔱摤㝢换搳㤴㐰晣慦昶ㅢ挹慢㘸㠰㈵㥦㔱扦〳㡥摥㐲㑣㙦㐰㐹㍣㍥㠷㍦攸昰㈷㐴昶㥢㌰晡昷㑤㝡㈵〶敡㌵㌴㥣戲攴㘶ㄷ搶㠸攴愰㥥㐲㡡㑢戲〵㐸慥愷㈸㈴㙡搷㠳攴戸㜷搰㐴换㜱㤴㈷慡㘲昶ㅢ㉣㡢㑦昰搱㄰挹挸挸挲慥㡥晡ぢ敡〲㘹ㄱ慣慥㍣㈱搵㈲慡㈷愶㄰㘵ㄱ㘱㜷㥥㉣㠸㕦㘱扣慤攴㔵戸攱敡昶㥦昸㈵㕢㉣愶㌳㌰㈸ㄲ㔳敦㐰扡㑣戴愷挶愶ち晢〰㉢㘱㄰敡ㄳ㈸昹㠵挰昳昱愵㍥㐳㤷ㅦ㘱㤱㈸㙦㉡㙡昳㕢愶晡ㅣ㐳昸戶愹愳㡣晣〵㕡㝣㌷㙡㍥㍡㜳愰㙤晤攸晣㡡㈳昰愳㜹㤳㥡㝢㜴慡慦愱㜱㜱愰改攲㠸挱㐷攷搲昱ㅢ戳㐳㝢㍡㜴愰挳户㜰攰㙥㡦㜶㐴㉦㥣㑥摥昸㘲愰搳挲㈰搰昹㑦㑦ㄶて㥤摢㌱㑢㈷㘶昹ㅤづ㝥㍡晦㠰㑥攸搴㜲㡦ㄶ㝡ㄱ摦㠷㡤攲㥥ㄳ收扡㌰〸㘱愷㌱户㍤戴慤㌳㤷㠱㘱挲摣づㄲ挴敥㈸㤶㉣ㄸ㤸摢ㄱ㍥㝡㈷㍡戲㥣挱攰戰㌳ㅤ扡搱㠱ㄵづ挲㕣㜷昴挲㤹攳㡤㍣〶收㝡㘲㄰㤸㘳搹㠳㥢挵挳㕣㉦㘶挹㘷ㄶ㤶㈸昸㤹㘳㕤㠲捤ㅣ㍦扢㘵昳㌳挷慡〵㘱慥㤰㐱㔸扥㤰挶㕣㙦㘸㕢㘷㡥㘵づ㜸攱搶㉣〶㐱㐳㝥㔸敢攰㑥㤹戹㥤㜳㘷㔷昸攸摤攸挸㍡〸㠳㐳ㅦ㍡昴愵〳㑢㈳㠴戹㝥攸㠵㌳挷ㅢ㤳っ捣つ挰㈰㌰搷换㤳挵挳摣敥捣㔲捣㉣慣㙤昰㌳挷㠲㠶㔶㤸㘳戹㠳㌰㌷㤰㐱㔸昷㤰挶摣㘰㘸㕢㘷㡥昵ㄱ㜸㘱挱㤴㐱搰㤰ㅦㄶ㐹ㄸ㠸ㄹちㅦ㍤㡣㡥㉣愰㌰㌸っ愷挳〸㍡戰愶㐲㤸ㅢ㠹㕥ぢ捣㤹㡦戹㔱ㄸ〴收㔸㘸攱㘶昱㌰㌷㥡㔹昶㘲ㄶㄶ㐵昸㤹ㅢ〷㕤㉢捣㤵挰㐵㤸ㅢ换㈰攳搱㑢㘳㙥ㅣ戴慤㌳挷挲ち扣㔰㜵挱㈰㉥㜳慣慥㜰愷っ㥤㝢捣㡤㠷㡦㉥愵㈳㉢㉦っづ㘵㜴㤸㐰〷ㄶ㘳〸㜳ㄳ搱ぢ㘷㡥㌷㡥ㄹ㡥戹挹ㄸ〴收㔸愱攱㘶昱㌰㌷㠵㔹昶㘱ㄶ㔶㔳昸㤹㘳〹㠵㌰ㄷ㥤ち㤷戶㝦㙣戰敡㐲攸㥣挶挸㉣扦㐸愳㜳〶戴慤搳挹㌲つ扣㜰㝢ㅡ㠳愰㈱㍦慣搵㜰㜱㐰攷搲戹㉦㝣昴㝥㜴㘴ㅤ㠷挱㘱ㄶㅤ捡改挰搲づ愱㜳㌶㝡攱㜴昲敥㌸〳㥤㜳㌱〸㜴挶㍤㔹㍣㜴敥捦㉣〷㌰ぢ㙢㌳晣㜴戲㈰愳㤵〳㤱攵ㅡ挲摣㐱っ挲扡㡤㌴收づ㠱戶㜵收㔸摦㠱ㄷ㙥㠲㘳㄰㌴攴㠷㐵ㅥ〶㘲づ㠵㡦慥愰㈳ぢ㐰っづ昳改㄰愷〳㙢㐲㠴戹〵攸㠵㌳挷扢晤っ捣㔵㘱㄰㤸㘳愱㠸㥢挵挳㕣㠲㔹慡㤹攵ㄸ㌸昸㤹㍢づ㍡㥢㌹ㅥ㠸戲つ㠶昴晣㜵愷㔸攷㈱捣㉤㘴㄰ㄶ㝣愴㌱户〸摡搶㤹㘳㘱〸㕥戸搵㡥㐱搰㤰ㅦ㔶㠷戸㔳㘶㙥攷㘳愳ㄶ㍥扡㡥㡥慣ㅣ㌱㌸搴搳愱㠱づ㉣㈶ㄱ收㤶愰ㄷ捥ㅣ敦㕥㌴㌰㤷挴㈰㌰挷ちㄳ㌷㡢㠷戹ㄴ戳昰愹〱㡡搵㈰㝥收㔸〲搲ち㜳㉣㄰ㄱ收㤶㌲〸㉢㐵搲㤸㕢づ㙤敢捣戱愲〴㉦㕣㍦㘰㄰㌴攴㠷㘵㈵敥㤴愱㜳㤹㍢〲㍥㝡㈵ㅤ㔹㜲㘲㜰㌸㤲づ㐷搱攱㔲㌸〸㜳㐷愳ㄷ捥ㅣ敦挶㌴㌰㜷っ〶㠱㌹㤶愶戸㔹㍣捣ㅤ换㉣挷㌱ぢ换㐸晣捣戱㜶愴㤵戳㤵㤵㈵挲摣㙡〶㘱㠹㐹ㅡ㜳㈷㐲摢㍡㜳㉣㐵挱ぢ户つ㌲〸ㅡ昲挳㝡ㄴ㜷捡搰戹捣㥤っㅦ㝤ちㅤ㔹慢㘲㜰㔸㐳㠷戵㜴㘰昹㡡㌰㜷㉡㝡攱捣昱敥㔲〳㜳愷㘳㄰㤸㘳㑤㡢㥢挵挳摣ㄹ捣㜲㈶戳戰晥挴捦ㅣ㡢㑥㕡㘱㡥㈵㈹挲摣搹っ挲摡㤴㌴收捥㠱戶㜵收㔸挳㠲ㄷ㙥㑥㘴㄰㌴攴㠷㠵㉣敥㤴愱㜳㤹㍢て㍥晡㝣㍡戲挸挵攰戰㡥づㄷ搰㠱㜵㉦挲摣㠵攸㠵㌳挷扢㘵つ捣㕤㡣㐱㘰㡥挵㌰㙥ㄶて㜳敢㤹攵ㄲ㘶㘱攱㡡㥦㌹㔶慢戴挲ㅣ㙢㔹㠴戹换ㄸ㠴㐵㉤㘹捣㕤〱㙤敢捣戱昸〵㉦摣〲挹㈰㘸挸捦㝢㤰敥㤴愱㜳㤹晢㉢㝣昴㔵㜴㝣摦散㜰㌵ㅤ慥愱挳〷㜰㄰收慥㐵慦〵收捣㥦㄰搷㘳㄰㤸㘳ㄵ㡤㍢つて㜳㌷㌰换㡤捣挲㡡ㄷ㍦㜳㉣㜳ㄱ收愲㌷挱愵敤㕦㔵㔸ㄹ㈳㜴摥捣挸㉣㤱㐹愳昳㔶㘸㕢愷㤳愵㌴㜸攱敥㑢〶㐱㐳㝥㔸㑦攳攲㠰捥愵昳㜶昸攸㍢攸挸㕡ㅢ㠳挳〶㍡㙣愴〳换㙦㠴捥㍢搱ぢ愷㤳户㌸ㅢづ挴扢㌱〸㜴戲㈶挷捤攲愱昳ㅥ㘶戹㤷㔹戲昰㤷㤸㥦㑥ㄶ捤戴㜲㈰戲愴㐶㤸扢㥦㐱㔸㕢㤳挶摣㠳搰戶捥ㅣ㙢㜰㌰㍦摣攳挹㈰㘸挸てぢ㜱摣㈹㐳攷㌲昷㌷昸攸㠷改挸㈲ㅤ㠳挳㈳㜴㜸㤴づ慣摢ㄱ收ㅥ㐳㉦㥣㌹摥戲㙤㘰敥㜱っ〲㜳㉣收㜱戳㜸㤸晢㍢戳㍣挱㉣㉣扣昱㌳挷㙡㥢㔶㤸㘳㉤㡥㌰昷ㄴ㠳戰㈸㈷㡤戹㘷愰㙤㥤㌹ㄶ敦〸㜳捦㌲㠸换㕣〱戴敥㤴㍤捣㍤〷ㅦ晤㍣ㅤ㔹摤㘳㜰㜸㠱づ㉦搲㠱〵㍦挲摣㑢攸戵挰㥣昹㤸㝢〵㠳挰ㅣ慢㠰摣㉣ㅥ收㕥㘵㤶搷㤸㠵ㄵ㍢㝥收㔸愶㘳㌳挷㔳㔸戶挱㤰摥㉦㜹㉣攲ㄱ收摥㘰㄰㔶昳愴㌱昷ㄶ戴慤㌳㌷ㅣ挳㠴戹㝦㌰〸㌲挸て㑢㝦摣㈹㌳户昳㈵敦㙤昸攸㜷攸㌸搲散昰㉥ㅤ摥愳〳㉢㠵㠴戹昷搱ぢ㘷㡥户搴ㅢ㡥戹て㌱〸捣戱㝣挸㥤㠶㠷戹㡦㤸攵㘳㘶㘱愹㡦㥦㌹搶昷戴挲ㅣ慢㝦㠴戹㑦ㄸ㠴㘵㐰㘹捣㝤〶㙤敢捣戱㕣㐸㤸晢㥣㐱㕣收㔸㌳攴㑥搹挳摣ㄷ昰搱㕦搲㤱昵㐴〶㠷慦攸昰㌵ㅤ㔸㘲㈴捣㝤㠳㕥㌸㜳㝣㐴㠰㠱戹敦㌰〸捣戱敥挸捤攲㘱敥㝢㘶昹㠱㔹㔸㈳攴㘷㡥㠵㐱㌶㜳㔳ㄹ㠵㥢晦㤸㘳搹㤰㌰昷㈳㠳捣㐷㉦㡤戹㥦愱㙤㥤㌹搶ㄹ〹㜳扦㌰〸戲挸て㡢㡤摣㈹㌳戵㜳捣晤ぢ㍥晡摦㜴慣㌲㍢晣㑡㠷摦攸㤰㠰㠳㌰昷㍢㝡攱捣昱㤱〷〶收晥挰㈰㌰挷㠲㈵㜷ㅡㅥ收晥㘴㤶〸㉥㠲㈸ㄶㄷ昹㤹㘳㐵㔱㉢捣戱摥㐸㤸挳㍡㜹㐴㉤㐵㉦㡤㌹摣愱摣〶收㤶㘳㤸㌰㤷捤㈰㉥㜳慣㔲㜲愷散㘱㉥ちㅦ摤㡥㡥慣㘰㌲㌸攴搰㠱捦㐹㔳㉣㙡ㄲ收㘲攸㠵㌳挷㐷㌸ㄸ㤸㙢㡦㐱㘰㡥㤵㑥㙥ㄶて㜳ㅤ㤸愵㈳戳戰㉡挹捦ㅣ㑢㤱㕡㌹㕢㔹愸㈴捣㔹っ挲㡡愵㌴收㍡㐱摢晡㌱挷捡㈶㘱慥㌳㠳戸捣戱扣挹㥤戲㠷戹㉥昰搱㕤改挸搲㈷㠳挳昶㜴搸㠱づ慣㠶ㄲ收㜶㐴㉦㥣㌹㍥㤲挲挰摣捥ㄸ〴收㔸㈲攵㘶昱㌰搷㡤㔹扡㌳ぢ换㤹晣捣㕤〶㥤捤㕣㌶㡦㕣㙥晥戳昵㜲戸〸㜳㍤ㄹ㠴愵㑥㘹捣攵㐳摢㍡㜳㉣㠹ㄲ收ちㄸ〴㔹攴攷㉡㘸摤㈹㌳戵㜳戶ㄶ挲㐷敦㐲㐷搶㑣ㄹㅣ㝡搳愱㠸づ㉣愳ㄲ收㜶㐵㉦㥣㌹㍥㘲挳挰㕣ㅦっ〲㜳慣慤㜲戳㜸㤸敢换㉣晤㤸㠵㜵㔰㝥收敥㠴慥ㄵ收㔸ㅡ㈵捣つ㘰㤰扢搱㑢㘳慥ㄸ摡搶㤹㘳㉤㤵㌰户〷㠳戸捣戱愰捡㥤戲㠷戹㠱昰搱㠳攸挸㘲㉢㠳挳㘰㍡っ愱〳敢慦㠴戹愱攸戵挰㥣昹㑦戲攱ㄸ〴收ㅥ昶㘴昱㌰㌷㠲㔹㐶㌲ぢぢ愸晣捣戱㙡捡㘶㉥昴㡡〵㙢慡㠴戹㔱っ挲攲慡㌴收昶㠲戶㜵收㔸㠴㈵捣㡤㘱㄰㤷㌹㔶㘲ㄹ㠸ㄹぢㅦ扤㌷ㅤ㔹愵㘵㜰ㄸ㐷㠷ㄲ㍡戰㜰㑢㤸ㅢ㡦㕥㌸㜳㝣〴㡡攱㤸㉢挳㈰㌰挷㙡㉥㌷㡢㠷戹〹捣㌲㤱㔹摥㠷㠳㥦㌹㤶㕢戵挲ㅣ㡢戱㠴戹挹っ挲慡慣㌴收昶㠱戶㜵收㔸扤㈵捣㑤㘵㄰㤷㌹㤶㜰戹㔳㠶捥㍤㕢愷挱㐷㑦愷㈳换扢っづ㌳攸㌰㤳づ慣昸ㄲ收昶㐵㉦㥣㌹㍥搲挵挰摣㉣っ〲㜳㉣〳㜳戳㜸㤸㉢㘷㤶搹捣挲㥡ㄱ㤹晤ㅣ昶㥣搹㘷昳扡扦晦㜲㜶愰搴㐰㌲㔴戳攸愰扣㜱㐵㉤ち㍤搸攴攵㙤扢挵ぢ昵㌱搱攱愲㝢㐳ㄲ㔷〵戳晣㑦愷㘸ㅥ晢㍣ㄲ攷㜶昱㍤昹㐳㠶搱挲㥡㠶散敢㝦ぢ㍥摤愲㜹㍣㈷扥昵㌱〰ㅣ挳㉤扡㍦愶搸㘵㝡㑤㘵戲㈱搵㔰摤㤸㕦㡥㉡愶㝣㍥㐹愵㍡ㄲㄹ㔸㤲㝤㉤㈲ㅡ㜳ㄲ㔸㔶㍤㥦㌸戹㤴㑦ㄶ㠸㉤慥㙦㔸㔶㉦戳挹㑥昱㠱㌲挲㔷扢㜶㑣ㄳ㘳ㅥ㙥扢㠰㍣㡢昵てㅣ慣て㠴散㤰㘹戱㠰㠰㥢挵㈲〲㘹戰㘲㐰ㅡ慣ㅡ攰㤶㥤㠱㡦㤲戶㕥挲㘷㙣戵㐰㔵慡㉡㤵挸㙡搷㑥ㄵ昹ㅥ㕢ㄲ戸昴捦〲ㅣ㜹敥㐳㌴捡㉢晦搹㔷〳㜲摢〶愵㌳捡挱㠲晡㘰㑣㐱ㅦ〲ㄱ戳㌲㌱㜱㝥っ㐶攷愱摢戱㜴㝣㠵愷㠲㈹㝡㈸㜴摢㐱㤷晥㍣捦㘸〵搴敤愱㤶㡡〷㍣㈸㌴㘵㘵㌹㔱㜴〱㐲改㌸散扡㤰挹愲搰㑢挶㑡愸搸㤰㥦ㅣ㘸㜹㙣慡㡢〱㠴㐷〴っ㤱㘸〲㉥愱扢㔹㕤〸㌷敥敡昴㕤愵ㄱ〹挳㈲晡㌰㐸散慡ㄸ晡摣慣㕣户搱摥㙤㜴㜰ㅡ捡㐲㠳扢㑢慤㐳㌸㔲㈹ㄳ慣㐱〰扤〸㈲㘶㙤〷㈳㥤愳㡢搱昵㔳㔲ぢ㥤㠱㤲㍡愸搳㈹改攴㐴搱㝤㄰㑡㌷挰㉥て搶㔴㕤㤸㥡慡挳愱㙡愶㘴㝢㘸㠵㤲搳㌱㈱㤷ㄲ㑤㑡㜸㤰慢㔳愱つ愲摦〱㠳攸愱㥢㈰㠱㝥㐷昴戹㔹㍢戹㡤㥤摤㐶㌷愷愱㝡愲㈱攸搷㜸搱㉦㐳〰扤ㅣ㈲㘶昵㠲〳㥤㌵搱㙢挲搵〴㘷攵扢晡㍤㘸㍣㡡晡㠱㘸愹㐲攸〵捦㉡愸㥡昱昴㠶㔶昰ㅣ攳挵挳㌳㔹昰ㅣ㙤挴㔳㠴㐱昴搰挷㐳〲捦慥攸㜳戳㜸㔹㕤ㅡ㝤摣㐶㕦愷愱〶愰㈱㜸㡥昴攲㌹〱〱昴㠹㄰㌱㙢㜷㌸搰㔹昳〰搷㍣愲㌵㡦㕦慢搸搵て愷㜱㉤昵㈳搰㔲〳愱ㄷ㍣愷㐱搵㡣㘷㌰戴㠲㈷㘹挴戳挴㠸㠷ㄷ扦ㄱ㈴愲捦㠲〴㥥愱攸㜳戳㜸戱㕢ㅡ挳摤挶〸愷愱㐶愱㈱㜸敡扤㜸晥挲改㥤〳ㄱ戳㐶挳㠱捥㝥㍣㝢戹晡㌱㌴㕥挰〱㘳搱㔲㘳愱ㄷ㍣ㄷ㐱搵㡣㘷ㅣ戴㠲愷捡㠸㘷㠱ㄱ㑦〹〶㈱㐸㐴㕦ち〹㍣攳搱攷㘶㤵扡㡤㌲户㌱挱㘹愸挹㘸〸㥥昹㕥㍣㤷㜳㝡㔷㐰挴慣㈹㜰愰戳ㅦ捦㍥慥扥㡣挶㙢㌸㘰〲㕡㙡ㅡ昴㠲攷㍡愸㥡昱捣㠰㔶昰捣昵攰㠹摥〰㤷昰户㤴搹㐶㤰扣㔰㡣㘱ㄱ㝤ㄳ㈴㐰敥㡢㍥㌷㙢㍦户㌱换㙤昰㑡㌰㌷㌵ㄷつ〱㌹换ぢ昲ㄶ〴搰户㐲挴慣晤攱㐰攷攸㙤攸晡摦㔲㙥㠷捥昰㤶㜲〷搴改㙦㈹〷㌸㔱昴㔴㠴搲ㅢ㘱㤷㈷戳慡㠳愰ㄷ㑡敥㠲慡㤹㤲㐳愰ㄵ㑡㈶㝢㈸搱捤愷攰㐴㈳㝡㕥散㐵㄰摣扥〰〹昴㠷愲捦捤慡㜰ㅢ昳摤㐶摣㘹愸㉡㌴〴㝤㤹ㄷ晤〳㥣摥㠳㄰㌱㉢〱〷㍡晢㜷㜱戵慢㥦㐵攳愳ㅣ㔰㡥㤶㕡〸扤攰搹〴㔵㌳㥥㐵搰ち㥥㔱㕥㍣摣挵昲㤶㌲搲㠸㘷㌱〶搱㐳㍦〹〹㍣戵攸㜳戳敡摣㐶扤摢攰㌵㔶㙥㉡㠹㠶攰ㄹ敥挵昳㌴〲攸㘷㈰㘲ㄶ㉦㤶搲㔹㜳㙦㙡敥㍥捤㥤㘵㌵扡晡〳㘹㝣㤱㝡㍥ㅣ㐰㉤㠵㕥昰扣っ㔵㌳㥥攵搰ち㥥〱㐶㍣晤㡣㜸㔶㘰㄰㠲攰㐹㔹㤰挰㜳〴晡摣慣㤵㙥攳㐸户挱㉢㥦摣搴㌱㘸〸㥥㍥㕥㍣㙦㜲㝡㙦㐱挴慣㘳攱㐰㘷㍦㥥攳㕣晤㝣ㅡ摦攳㠰㌸〳慥㠶㕥昰㝣〰㔵㌳㥥ㄳ愱ㄵ㍣㍤扤㜸㥡㡦户敥㐶㍣扣㕣㠹㈰ㄱ扤ㄹㄲ㜸㑥㐶㥦㥢㜵㡡摢㔸攳㌶搶㍡つ㜵㍡ㅡ㠲㘷㘷㉦㥥㑦㌹扤捦㈰㘲ㄶ㉦㉣搲搹㝦扣㥤改敡㜹攷扦晥㥡〳ㄶ愲愵捥㠶㕥昰㝣ぢ㔵㌳㥥㜳愰ㄵ㍣㤶ㄱ㑦㐷㈳ㅥ㕥㐴㐴㤰㠸晥㈷㈴昰㥣㠷㍥㌷敢㝣户戱捥㙤㕣攰㌴搴挵㘸〸㥥昶㕥㍣㍦㜱㝡㍦㐳挴㉣㕥敥愳戳ㅦ捦㈵慥㥥愵敡晡㌷づ㘸㐰㑢㕤〶扤攰搹〲㔵㌳㥥㉢愰ㄵ㍣ㄹ㐶㍣ㄱ㈳㥥㉢㌱〸㐱㈲㕡㘵ぢ㥥扦愲捦捤扡捡㙤㕣敤㌶㜸敤㡥㥢扡ㅥつ挱昳挷慦㥥㉦㔸㤹〸愰戳㈰㘲搶つ㜰愰戳ㅦ捦㡤慥扥㠹㐶晥ㅦ〴昲昴㕦㜵㌳昴㠲㈷ㄷ慡㘶㍣户㐲㉢㜸㝥㐴ㅡ昷㉢㔳戴〳㕣挲摦昲㝦㠰㙢昰㝢搴㙤㠸㈴㈰昳㌰ㄸ㍢敤㜶昴戹㔹扣挰㈶㡤つ㙥㠳㔷搴戸愹扢搱㄰㤰摦㜹㐱㙥挷㌹㜷㠲㠸㔹昷挰㠱捥搱捥攸晡摦昲扢㐰㘷㜸换敦ち㜵晡㕢晥扤㑥ㄴ捤㍢昵昵づ戰换㘳㡡搵晤搰ぢ㈵㍢㐱搵㑣挹㠳搰ち㈵㥦㜸㈸搹晡㤶晦戱ㄱ晤㐳ㄸ㈴攸㝢㈰ㄴ搰晦つ㝤㙥搶挳㙥攳ㄱ户昱愸搳㔰㡦愳㈱攸㍦昴愲敦挵改攵㐳挴㉣㕥摥愲戳㝦ㄷ㍦攱敡㡦愷戱㠸〳㔶愳愵㥥㠲㕥昰散〶㔵㌳㥥㘷愰ㄵ㍣㙦ㄸ昱扣㘶挴昳㉣〶〹㥥晥〸〵㍣捦愱捦捤攲愵㉢㘹扣攰㌶㕥㜴ㅡ敡ㄵ㌴〴捦㉢㕥㍣扢㜳㝡挵㄰㌱㡢ㄷ㥤攸散挷昳㥡慢㕦㐳攳㄰づ㔸㡢㤶㝡〳㝡挱㌳っ慡㘶㍣㙦㐱㉢㜸㥥昲攲攱㈱㉢ㅦ㘱㑦ㄸ昱晣〳㠳〴捦㥥昰〳㥥户搱攷㘶昱㠲㤲㌴摥㜵ㅢ敦㌹つ昵㈱ㅡ㠲攷㜱㉦㥥搱㥣摥㕥㄰㌱敢㈳㌸搰㔹昳攸搴㍣ㅣ㌵て㍥敢㘳㔷捦摢攲㜵〹昵㘷愳愵㍥㠱㕥昰㤴㐲搵㡣攷㌳㘸〵捦晤㐶㍣昷ㅡ昱㝣㡥㐱㠲㘷ㄲ㐲〱捦ㄷ攸㜳戳扥㜴ㅢ㕦戹㡤慦㥤㠶晡づつ挱㜳户ㄷ捦ㄴ㑥㙦ㅦ㠸㤸昵㍤ㅣ攸散挷昳㠳慢攷㕤敥㝡㈶〷㕣㠰㤶晡ㄱ㝡挱戳ㅦ㔴捤㜸㝥㠶㔶昰摣散挵搳晣ㄵ攳㐶㈳㥥㕦㌰㐸昰捣㐱㈸攰昹ㄷ晡摣慣㝦扢㡤㕦摤挶㙦㑥㐳晤㠱㠶攰戹摥㡢㘷㝦㑥敦〰㠸㤸昵㈷ㅣ攸散晦㐸㘶㈶搱㕦㑡攳㍣づ戸っ㉤㈵ㄷ㐷愸慡㠰慡ㄹて㉦㡥〸㥥换㡣㜸㉥㌱攲挹挶㈰挱㔳㠹㔰挰挳换㈱摣㉣㕥ㄲ㤱〶慦㝦㐸㐳㍢つ搵ㅥつ挱㜳戱ㄷ㑦㠲搳慢㠶㠸㔹ㅤ攰㘰挲挳敢ㅢ愲攷㍤攸㝡㌱〷昰㈶㜲㈵㤷㉣愸慡㠳慡ㄹ㑦㈷㜸ぢ㥥戳扤㜸㥡捦㥦㌳㡤㜸㍡㘳㄰㕥昸㠳ㅢ愱㠰㠷ㄷ㈹戸㔹㕤摤〶慦㑡㠸㘶〷愷愱㜸㝤㐱昰㥣敥挵㤳攲昴ㅡ㈱㘲㔶㌷㌸挸扣㝤攷て慦㍡㠸㥥户㤴敢ㄵㅣ挰㝢挲㔵㑦攸攵㜸㕢〹㔵㌳㥥㝣㘸〵捦㙡㉦㥥〴戴昲㝥㜰㥣ㄱ㑦〱捣昴搰慢㄰ち㜸㜸改㠰㥢挵换〷搲攰戵〲㘹ㄴ㌹つ挵㔵㝦挱㜳㡣ㄷ捦戱㥣摥㜱㄰㌱慢㉦ㅣ㘴摥㡢搱昰晣搵捦㙢〱愲摦㠰㠰晡㈴づ搸㠸㤶ㅡ〰扤攰㌹〵慡㘶㍣㕣摥ㄷ㍣㑢㡤㜸ㅡ㡤㜸昶挰㈰扣㈲晡㌴㠴〲ㅥ㉥攸㜳戳〶戹㡤挱㙥㘳㠸搳㔰㕣㡢ㄷ㍣㐹㉦㥥㌳㌸扤㌳㈱㘲搶〸㌸㤸昰㜰㠵㕥昴扣攱㕢㥦换〱扣㘳㕢挹愲㍢㔵攷㐳搵㡣㠷㡢敥㠲㘷愱ㄷ㑦昳㔷摡㙡㈳㥥㌱ㄸ㠴㔷㐴㕦㠴㔰挰㌳㤶ㅤ㙣搶摥㙥㘳㥣摢㈸㜱ㅡ㡡㉢攴㠲愷捡㡢㘷㍤愷㜷〹㐴捣㥡〰〷㤹户㙦ㄵ㠳敢收愲㝦〴ㄹ昴㤵ㅣ昰㈸㕡㑡㤶挲愹扡ち慡㘶㍣㕣ちㄷ㍣〷ㄹ昱ㅣ㘰挴㌳ㄵ㠳昰㡡攸敢㄰ち㜸愶戱㠳捤㥡敥㌶戸摡㉤㥡㤹㑥㐳捤㐲㐳昰捣昵攲戹㠱搳扢ㄱ㈲㘶㤵挳挱㠴㠷慢搹愲攷敤搸晡㌶づ㜸ち㉤㙢づ昴㜸攱て㉤㤹㐴㌶㤷㘶㐷晢搶㑤捤户㘱昶昷㍦㈹㝢〲㥥㝣捤㉢扦㤱㑣摣㝦㘶摦戵㤵㤵㌱敡㍦㡢挵㤵㔹摥戴挹㥦散㘹挰晡㝦㠸挳扤戴㜵昵㥢ㄱ㝢攱㐷㙦〴攰扣㠳〱ㄷ扦㜱搳㔷摡昶摤摥㑥㜷㥣晤㍢挷昹㙤㡤换攳敡慥㡣㤸愷ち捥㉥挹㝥㝦搵愵摦㕦㍦扡㘸晤㉤㝦㍡扦㔷㌹㈳㥤㕦摦敤慤攲ㄸ㔱㠴慥晥㠰攲㐳㡡㡦㈰搴㈴挰㝡ぢ㜷㤱〵㥥㌰㍢搱㌱昸㥦㌰㙢㜱戱ㄷ㉦㉣㈲㘰〶ㅤ㌲ㄵㄷ㘷戹挳㔴ㄹ㐶㤰㈵〱昶〰㡣㜹㌵㔰换㌴攱敥搹㕡〰挶㌵㕡ㄹ搱㘶㘰つㄸ㔱㠴攰㝥㘰㝢㍢昳て〰ㅢ敢ㄸ晣㑦㡥戵づ㐷㈴扣㜰㡥㘱〶〰搶㠴㡥〰摢换ぢ㙣ㄳ㡣㜹换㘰㤲㘹㝡㔰愱搹〲㌰㉥扦捡㠸㌶〳㍢ち㈳㡡っ挰㐶㠴〱ㅢ敥ㄸ晣㑦㠴戵㔶㈱ㄲ㕥ㄱ晤㌴㘶〰㘰㕣㠰ㄵ㘰㐳扤挰㥥㠵㌱敦〴㤸㘴㥡㙤〶挶㜵㔸ㄹ搱㘶㘰㙢㌱愲挸〰㙣㡦㌰㘰挵㡥挱晦愴㔷敢㌴㐴挲ぢ㑦㐰挷っ〰散㉣㜴〴搸〰㉦戰㔷㘱捣晢ぢ㑣㌲捤㌶〳攳㠲慣㡣㘸㌳戰ぢ㌰愲挸〰㙣户㌰㘰扢㍡〶晦ㄳ㕣慤㡢㄰〹㉦㍣㤶づ㌳〰㌰㉥挹ち戰摥㕥㘰敦挰㤸㜷㌹㑣㌲捤㌶〳攳捡慣㡣㘸㌳㌰慥捦ㄶㄹ㠰昵ち〳搶搳㌱昸㥦捣㙡㕤㠷㐸㜸攱捤〷㌳〰戰㥢搰ㄱ㘰摤扤挰㌶挳㤸㜷ぢ㑣㌲捤㌶〳攳㙡慣㡣㘸㌳戰㡤ㄸ㔱㘴〰戶㐳ㄸ戰敤ㅤ㠳晦㠹慢搶㕤㠸㠴ㄷ捡搹㌰〳〰扢てㅤ〱搶挵ぢ散㙢ㄸ昳ㅥ㠰㐹愶搹㘶㘰㕣㘸㤵ㄱ㙤〶挶攵搶㈲〳戰扣㌰㘰ㅤㅤ㠳晦㐹慡搶㈶㐴挲ぢ㙢㕥㤸〱㠰㍤㠹㡥〰㙢敦〵昶ㄳ㡣㜹㑦挳㈴搳㙣㌳㌰慥戸捡㠸㌶〳攳扡㙢㤱〱㔸扢㌰㘰㔱挷攰㝦㐲慡昵㌲㈲攱㠵愵㌵捣〰挰㕥㐷㐷㠰㘵㜹㠱㙤㠱㌱敦㑤㤸㘴㥡㙤〶挶愵㔷ㄹ搱㘶㘰㕣㠰㉤㌲〰晢昳摦㈱ㅦ搰㝦㌸〶晦㤳㑦慤て㄰〹慦㠸捥挴ㄷち〰摢㡣㡥〰晢ㅤ㈳㥡㍦愰戳㘱捣攳戲敡戶〱攳ㅡ散戶〱晢ㅡ㈳㑣挰㝥〹〳昶戳㘳昰㍦搱搴晡ㄶ㤱昰挲捤摦㌶戰㝦愲㈳挰㝥昴〲敢㐰㘰㍦挱戴㙤挰戸ㄸ扢㙤挰㝥挳〸ㄳ戰㙦挳㠰㝤攳ㄸ晣㑦㉡戵戶㈰ㄲ㕥㔸摦戰㠱㈹㑣㐴㠰㝤攵〵搶㤵挰㌲㘱㤲㘹挲摤戳戵昰捤㠳慢戲㌲愲捤㠷㈲搷㘶㡢㄰摣晦㤵敡搳㌰㘰㥦㌸〶晦ㄳ㐸慤㕣㐴ㄲ㘰摤㙣㘰㕣㠲ㄵ㘰ㅦ㝢㠱昵㈰㌰㉥慥攲戵つ㕦㠲戹ㄲ㉢㈳摡っ㡣㉢慣㐵〶㘰敦㠵〱㝢搷㌱昸㥦㉣㙡㜱㘱㔶㠰敤㘲〳敢㠱扥〰㝢摢ぢ慣㠸挰戸㙥㡡搷㌶〰换㜷㐷戴ㄹ㔸ㄱ㐶ㄴㄹ㠰扤ㅥ〶散㌵挷攰㝦㘲愸挵ㄵ㕡〱搶摦〶搶ㅦ㝤〱昶㡡ㄷ搸敥〴戶㍢㑣㜸㙤〳㌰慥戶捡㠸㌶〳ㅢ〲昷㈲〳戰攷挳㠰㍤攷ㄸ晣㑦〲戵㠶㈱㤲〰ㅢ㘲〳攳㝡慢〰㝢挶ぢ㙣ㄸ㠱㡤㠶〹慦㙤〰挶㘵㔷ㄹ搱㘶㘰㈵㜰㉦㌲〰晢㝢ㄸ戰挷ㅤ㠳晦〹㥦㔶㈹㈲〹戰搱㌶㌰㉥扣ち戰挷扣挰挶㄰ㄸ㤷㔴昱摡〶㘰㕣㝦㤵ㄱ㙤〶挶㔵搸㈲〳戰㠷挲㠰㍤攸ㄸ晣㑦敥戴戸㜸㉢挰㑡㙤㘰㜳搰ㄷ㘰昷㝢㠱㑤㈰㌰慥慤攲戵つ挰戸㄰㉢㈳摡っ㙣ㅥ摣㡢っ挰敥ち〳㜶愷㘳昰㍦㤱搳攲㉡慥〰㥢㙡〳慢㐴㕦㠰㙤昰〲㥢㑥㘰〹㤸昰摡〶㘰㕣㤱㤵ㄱ㙤〶戶ㄸ敥㐵〶㘰户㠴〱扢搹㌱昸㥦戴㘹搵㈱㤲〰㉢户㠱㜱㑤㔶㠰摤攸〵㌶㠷挰㔲㌰攱戵つ挰戸㌴㉢㈳摡っ㡣ぢ戴㐵〶㘰搷㠴〱扢摡㌱昸㥦愰㘹慤㐴㈴〱㜶戰つ㡣㡢戳〲散慦㕥㘰昳〸散㔸㤸昰摡〶㘰㕣愳㤵ㄱ㙤〶挶㤵摡㈲〳戰㑢挳㠰㕤攲ㄸ晣㑦挶戴戸挰㉢挰㉡㙤㘰愷愱㉦挰㉥昶〲㑢㄰ㄸ搷㕦昱摡〶㘰㕣慣㤵ㄱ㙤〶㜶㉥摣㡢っ挰捥て〳㜶㥥㘳昰㍦昱搲攲㑡慦〰㕢㙣〳扢〸㝤〱㜶㡥ㄷ㔸ㅤ㠱慤㠷〹慦㙤〰挶㔵㕢ㄹ搱㘶㘰㔷挲扤挸〰散㡣㌰㘰愷㍢〶晦㤳㉣慤慢㄰㐹㠰愵㙣㘰㕣户ㄵ㘰愷㝡㠱㌵ㄱ搸つ㌰攱戵つ挰戸㝣㉢㈳摡っ㡣㡢戸㐵〶㘰㈷㠵〱㍢搱㌱〴㥥㔰㜹〷㈲戵昶㠴㑡捦㝦晤㤸㠷愴搹搵㉣㘵捥慤戶搵㕣慥㐵㌱㜳㑤㙤慤搴〱户挷昳攴㤲昸捦ㄷ愷攱戹㠹㜸㡡ㅣ晥㔷㜸愷搰ㄵ捦㔳攴攳戹摣㈷㤶㘹改㜱㜰戴㝡㘶ㄲ㡦㌰㙢㔷㍤㈵㠵攷㕤㔶攵攰㍦㡦㙢㙣挴晦㈴晦扦昰戰㌹㔴㘶昳㈶㕣㙣昶㘳收㡣㐵搱慣㜶㙥攱㌹㠰㕢昹㜰晦㑦挵っ㍥㠶敥㍦㝢昴㘵㜴㈵づ戱收㥢愸慢㍣㑦㔶捣㔲慢戱㡦敤㐲㡣㘳㈲㝦捡愴㈳ㄹ㈸㙤挰㠰攸搱㄰㤹昸㕦搱攴戲〵㐴㑣慦㠲㐶慡攳㐵㐴戲㌷攲㌸昰愳㘳㥤㍡敦㙡㡣昸晥㙢挴摣㕣㐲㜶㌷㜵ㅦ㠶昲㌰㡡ㅥㅢ㍥户愳㡤㜳㍢㥥㜳㕢ㅤ㤸摢〹改㜳㔳て㈰㌸攷攷㙥敡㔱㈷愳㘶挶㉣戵摣ㄸ晣ㄴ㐶㘱昰慤愰搷晡〲㙦昲〷㝥摡つ㑣㥡戳㔴搲ㄸ昸っ㐶㈱愳㕢〳㥦攵ぢ晣慣㍦昰换改㠱㙢㡤㠱捦つ〶㍥摦ㄷ昸㔵㝦攰㝦愴〷慥㌶〶扥㈸ㄸ㜸扤㉦昰㍢晥挰ㅦ㌹㠱愳㤷挲㌳攴㠸㥢㙦捣㜶㌹〶㐴慦㠰㐸㍦攲慥昴㘵摣散捦昸㘵㍡㤴㠳㡣挱慦㘱㤴㜴昲慦昳〵晥摡ㅦ昸㥦㙥㘰㐲挹㔲戳㡤㠱㙦㘲ㄴ捥㝡敢㕥扤挵ㄷ昸㈷㝦攰摦搲〳捦㌰〶扥㈳ㄸ㜸愳㉦昰ㄶ㝦攰㑣㌸昰㤴搲昶㜱㌸搹ㄸ昸ㅥ㐶㐹愷攲㍥㕦攰㙣昴搳捥㥣摣昴挰攳㡤㠱ㅦち〶㝥搸ㄷ戸㠳㍦㜰攷昴挰㝢ㄹ〳㙦ち〶晥扢㉦㜰㔷㝦攰㙥㑥攰攸㤳㘸㠴ㅣ㠷挳㡤搹㥥挶㠰攸㌳㄰改挷攱戳搰㜸摥昹㔴て昴搳㌸摡〵ちて昹〳㡤挱㕦㘴㤴㜴昲㕦昶〵㉥昲〷敥㥦ㅥ戸㥦㌱昰敢挱挰㙦晡〲敦敥て㍣挴つ㑣㡥戲㔴㙦㘳攰㜷ㄸ㠵㜴㙣㍤挰摦愳㡡户㐸搹ㅦ〲㙡ㄸ晡㘹㔴㡣㠶㐲愸戰〳昷㌴〶晥㠸㔱搲〳㙦昶〵ㅥ攳て㕣敡〶戶㑦挹ㅤ㡤㠱㍦㘷㤴昴㔳昲㑢㕦攰〹晥挰㔳搳〳㜷㌲〶晥㌶ㄸ昸㝢㕦攰改晥挰攵㙥㘰㥢㡡昶挶挰㍦㌱㑡㍡ㄵ扦昸〲捦昱〷㍥搸つ㙣㝦㤸㐵㡤㠱㝦㘳㤴昴て戳㉤扥挰昳晣㠱㉢搳〳㐷㡣㠱ㄵ㥥㌵敢ぢ㥣㐹㤵攷愸㐸昸〳㉦㜶〳慦㐴㈳㑢晤晡㉦搳昷㡥㜶㡣㤲㝥㠲㘸㕦攰㍡㝦攰㔴㝡攰ㅦ㡤㠱㍢〴〳攷昹〲㌷昹〲㘷ㅦ〵㐵㥢扦愲戱㘸愰㌳扥捣昲㝦て挷㈳慢挷攳挱挷晤㙢昱㑤慢つ捦㤹摥づㄳ㔱慢㤰㡣㌱㜴㈷昶㥣昳㑤ㅤて㉤愷愱㍢㔳㝢㠲敢搳挵敢㜳㡡敢搳㤵摡戵慥捦昶㕥ㅦ㝥晢㤰㌸㍢㔰换㉦ㅥ㤲㙢㐷慦捦戹慥捦㑥搴昲㍢㠴昸散散昵戹挸昵改㐶敤㝡搷愷扢搷㠷㥦攴㤲慢〷戵㔷扡㍥㍤扤㍥晣㐰ㄶ㥦㕥搴㕥攷晡攴㝢㝤㙥㜲㝤ち愸攵挷慡捣愷搰敢㜳㠷敢戳ぢ戵ㅢ㕤㥦摥㕥ㅦ㝥攲㐹慥㈲㙡敦㜳㝤㜶昵晡昰挳㑢㝣㜶愳㤶㥦㕢㤲慢㡦搷㘷㤳敢搳㤷㕡㝥〴㠹㑦㍦慦捦搳慥㑦㝦㙡㥦㜵㝤〶㜸㝤昸㈱㈰戹㜶愷昶㘵搷愷搸敢挳昷㜳昱搹㠳㕡扥㤵㑢慥㠱㕥㥦㜷㕣㥦㐱搴昲㕤㔹㝣〶㝢㝤㍥㜲㝤㠶㔰扢搹昵ㄹ敡昵攱ㅢ愶攴ㅡ㐶敤㤷慥捦㜰慦て摦晢挴㘷〴戵㝣摢㤳㕣㈳扤㍥㍦戹㍥㝢㔲换㜷㌰昱ㄹ攵昵攱㍢㤲挴ㄹ㑤敤ㄶ搷㘷㉦慦て摦㕣挴㘷っ戵㝣㕦㤱㌸㘳扤㍥㝣㥦㄰㥦扤愹攵㕢㠴昸㡣昳晡昰㤴ㄷ㥦ㄲ㙡㜹戶㡢捦㜸慦㡦㥣㝡㍣敢㑡愱㜵㌷㡢愷愰晣摤㕥㠶〶慥捡挹挹㐷慦〹㕥㉦㥥㠴攲㌵搱昶㤲搳㉦攰挵搳㔰扣㈶摢㕥㜲〲搲㉢㉤㈳㑦㐴昱摡挷昶㤲㔳㌰攰挵㔳㔱扣愶搹㕥㜲ㄲ〶扣㜸㌲㡡搷っ摢㑢㑥㐳㝡捤㐴摦摤㉣㥥㡥攲戵慦敤㈵㈷㈲扤搲收挵ㄳ㔲扣㘶搹㕥㜲㉡搲㉢㉤ㄶ㑦㐹昱㥡㙤㝢敤㠲㕦挲㜵㥡ㄷ㑦㑡昱㥡㙢㝢挹改ㄸ挸挸搳㔲扣づ戰扤攴㠴っ㜸昱挴ㄴ慦㠳㙣㉦㌹㈵〳㕥㍣㌵挵敢㄰摢㑢㑥㑡㝡捤㐳摦摤㉣㥥㥣攲㜵愸敤㈵愷㈵扤搲㤸攰改㈹㕥昳㙤慦㍤昰㑢㌰愶㜹昱〴ㄵ慦〵戶㤷㥣㥡㡣㤵㤶㤱愷愸㜸㔵搹㕥㜲㜲〶扣㜸㤲㡡㔷戵敤㈵愷㈷扤搲㔸攵㘹㉡㕥ぢ㙤㉦㌹㐱〳㕥㍣㔱挵㙢㤱敤㈵愷㘸㈰㈳㑦㔵昱慡戵扤攴㈴愵㔷摡㜱捦㤳㔵扣敡㙤㉦㌹㑤〳㕥㍣㕤挵㙢㠹敤㈵㈷㉡扤搲昸攲〹㉢㕥㐹摢㑢㑥搵㠰ㄷ㑦㔹昱㙡ㄴ㉦换つ愱㜸㝥捡㠲摡㕡㝣攸昳㜲昹㜸㡣捤挱㥤攳敥㠴ㄵ捦㑤昱㔸㤳敥愱㜸㍡㡡攱ㄴ㥦㠱㘷愰ㄸ㑥昶ㄹ㜸搲㠹攱㈴㥦㠱攷㤹ㄸ㑥㑣㌷㔸敥㡥㔲㍣挷挴攳㠴㜴て挵搳㑡っ慢㝤〶㥥㐹㘲㌸摥㘷攰挹㈳㠶攳㝣〶㥥㉦㘲㌸搶㘷攰㈹㈲㠶㘳㝣〶㥥ㄵ㘲㔸㤵㙥戰摣㠳㔵昱㡣㄰㡦愳搳㍤ㄴ㑦〲㌱ㅣ攵㌳昰戸ㄷ挳㤱㍥〳て㜵㌱慣昴ㄹ㜸㜴㡢攱〸㥦㠱〷戴ㄸ㔶昸っ㍣㠶挵戰摣㘷攰㘱㉢㠶㘵㍥〳㡦㔴㌱㉣昵ㄹ㜸㜰㡡愱挹㘷攰昱㈸㠶㐶㥦㠱㠷愰ㄸ㔲改㠶摣晦〷搵㥦㈹㠹</t>
  </si>
  <si>
    <t>㜸〱捤㝤〷㝣ㄵ㔵昶㝦㙥捡㈳昷㠵㌲〸㔸愸〹ㄲ㐵㐱っ扤㠹ㄲ㐲㤵愶〴搰戵挵㐷昲㈲㠱ㄴ㝣㉦愱㠸㡡扤㈱昶摥㤵戵㘲㕤㐵摤戵慤㜵㙤搸㔷散扤敥摡敢慥㠸晥扦摦㌳㜳挳扣㤹㍢㐹搸摦晥㍦㥦ㅤ㕦づ昷㥥昳扤攷摥昳㥤戹昳收摤㌹㌳㘶愹慣慣慣摦戱昱㕦㙥戹㉣昴㉣㕦㤱㙥㑣搶つ㉡㙢愸慤㑤㔶㌶搶㌴搴愷〷㤵愶㔲㠹ㄵ㌳㙡搲㡤㌹〰挴㉡㙡㘰㑦攷㔵愴㙢㡥㐸收㔷㉣㑤愶搲〰攵㘵㘵攵攷敢㙣搸㜷昰晥ㅣ㔳搱㙣愵㜳㈹㠰捡搲㌱㡡㜶ㄴ昹ㄴ㥡㈲㑥㔱㐰搱㥥愲〳㐵㐷㡡㑥ㄴづ㐵㘷㡡㙤㈸扡㔰㜴愵攸㐶戱㉤挵㜶ㄴ摢㔳戰㝦摤㥤愲〷㐴晢㥥㄰㜳换㈶捣㕥戰〸搱㤴㌷㌶愴㤲〳ぢ攷扢㘳ㅥ㌷㜸昰愰挱㠳㠶㡣ㅥ㌲㘲㔰挹挰挲戲愶摡挶愶㔴㜲㕣㝤戲愹㌱㤵愸ㅤ㔸戸㑦搳㠲摡㥡捡改挹ㄵ㜳ㅢㄶ㈷敢挷㈵ㄷ㤴っ㕤㤰ㄸ㌶㙡昰戰攱挳慢㐷㡦ㅥ搵扥ㄷ㍣捦㉡㥢戰㑦㉡㔹㥤晥㙦昹散㑤㥦戳换㈶っ㥡㤵㙣晣㙦昹散〳㥦㜰㌹戱愱㉥㔱㔳晦㕦㜲㥡挷㝤㍡㝣㘲戲戲㠶㍢㍦㤹㑣搵搴ㅦ㌶〸挳捥㈰ㅡ戵㤱㠳㑡搳改愶扡㈵㍣㡥捡㤲戵戵㜳㤲搵戲搳敢㈶愶ㅢ昷㐹愴敡搲敤敢挸㕦㌲㤵慣慦㑣愶㍢搶㑤㕡㕥㤹慣昵㠰改晣扡昹㠹搴慣㐴㕤㌲㤷㠵㑥㜵敥㍥㥣㔶㤵慣㙦慣㘹㕣搱愱㙥㕥㍡㌹㈷㔱㝦㔸㤲㤰扣扡㈹㑤㌵㔵㉡㌷ㄷ㥦慣㥣㥤㙤㈳㤳ㅤ㠵昱搴㤵㉤㑣愴ㅡ愵挶㕤㌸搸㠶昵ㅤ㉥ㄲ㐵挶戸㜸㐸ㄵ〶㕡㜱㥦㤵搷搴㑤㑦愶敡㤳戵散㠴㝢㜲㐰〰㈴〴戹晢愱㤹㈹ㄳづ昷㤲㉡昰㈶ㅦ㘳㘱㉦戱㐲㠸㉥昳敡㙢慡ㅢ㔲㜵〳㘷搶搴㡦㉢ㄹ㌸㌳戱㝣摣㘰㕤〴㠳敥㑢挸㡥㄰㕤攷敤㍥つ㈳㑡㌴㉥㉣㥣㤳〰搷㘳㐶㡥ㅥ㍤㐶昷㈳愶ㄸ㐲攵扥㠱㘹敥㜷捥愹㤶㕤㤱挸慥㔸㤰㕤㔱㤹㕤㔱㤵㕤㤱捣慥愸捥慥㌸㉣扢㘲㘱㜶㐵㑤㜶挵愲散㡡挵挰㤸㉤扦㕤扢㙣㙦换㕤㔹㌲㘹搵挴戱㔳㉦㔹㍢昹㥥挴つ敦㙣㔰㥣搹㜲㘲搸ㄹ〵敢㘰晢挳愰㜷㠱㠸敤ち搱㉤㌸搸挱㈵㈳㠷㡤搱〳〸ㅡ〸愱搴换ㄸ㉤㐷摣㍦慢㘰昵ㄷ敢㍦㥣㜹捥㔵慦ㅣ扥摢㔳攷㥥愲㜸晥㤰慥〶愱㘰敤㙡㜷㝡㈹㠱㠸つ㠶〸昱㌲㙡㔸挹ㄸ㍤㠴㤸愱㄰㑡㍤敢昵戴攱昲㡢摦㝣㌸㜷攸搴ぢ敥摡戸攲慦㌹ㅢ㔷㉢㥥愴愴愷攱㈸㔸㝢ㅡ㐱㉦㈳㈱㘲愳㈰挲㍤㤵っㄹ愳㐷ㄳ㌳〶㐲愹挷扤㥥㤶慣扤昶㠶摦㝥晣㝣昶扡ㄷ敥㜸㘸挱㜳㥦捥㔰㍣ㄳ㑡㑦㝢愰㘰敤㘹ㅣ扤散〹ㄱ摢ぢ挲㐲摦攸ㄱ㘳昴㜸㠲㑡㈱㤴㝡搰敢㙡攰㠲㔱慦㥤㥦昳㜳改昵愵㐷慦扥攱扡㌵搳ㄵ愷㥥㜴㔵㠶㠲戵慢㠹昴㌲〹㈲㌶ㄹ㈲ㅣ搴攰㔱㘳昴ㄴ㘲愶㐲㈸㜵㡦搷搳摢㘷㥥㍡㔲㡤慤㉡㕤搷慦昳㡣㌷昶㥤晤㤲攲㐹㕤㝡摡ㅢ〵㙢㑦搳改㘵〶㐴㙣㈶㠴愵㈷ㅣㄲ戳㠸㤹つ愱搴敤㕥㑦愷ㄷ昴㍥㜳挸慣㝦㑦㕢晦慦ㅥぢ㑥ㄹ㜹搵㥢㡡摦ㅣ搲搳扥㈸㔸㝢㥡㐳㉦攵㄰戱戹㄰攱㥥㠶攲㤰㤸㐷捣㝣〸愵㙥昴㝡扡攷搷ぢ收㈵㜷㝢㜴昲㙤晢㔴㙥戸慡挳挶戴㉡㠰㔹㝡摡ㅦ〵㙢㑦㝦愰㤷〳㈰㘲〷㐲㔸㜶搴挸攱㘳昴㐱〴ㅤっ愱搴㌵㕥㔷晤昶㉢㥥㔲㜸昴㘳㔳敦㕦扢慣散昶㜳㍥扢㐲昱㑢㔰扡慡㐰挱摡搵愱㌰攸〴㐴㙣〱㐴㌸愸ㄲ捣晦㑡㘲慡㈰㤴扡搴敢改慢ぢ㜶㔸扦㜱㔸昵昸㑢〶晥晡捤〱慢㜵㑡昱㥢㔶㝡慡㐶挱摡搳㘱昴戲㄰㈲㔶〳㘱〹㙡ㄴ昶搴㈲㠲ㄶ㐳㈸㜵㥥攱慦晡昳㔹㤳摦ㅥ㕣㝡敢㔷〵㥦敤㔹㌷㍡愶昸㝤㉥㕤搵愱㘰敤慡㥥㕥ㅡ㈰㘲㑢㈰㙣㕤㘱㑥ㅤ㑥㔰ち㐲愹㌵㕥㔷㠷散㜲敢㤲㈱㝢晤㍥㙤㑤敥㐵捦㉣摡戹捦㍤㡡㔷つ搲㔵㈳ち搶慥㥡攸㘵㈹㐴㙣ㄹ㐴㤸扦挱㠳挷攸攵挴慣㠰㔰敡㈴慦愷㈷㥤摣㙥㘷㡦敡㍣改摡扤㑥摤扣攳㤵㙦㜵㔳扣㌴㤱㥥㔶愲㘰敤改㐸㝡㌹ち㈲㜶㌴㐴戸愷㤲㤱㘳昴㉡㘲㡥㠱㔰㙡㤵搷搳㤰㘱敦昴㕣㔲㌳愶㜴摤晣〷ㅥ㕡戲戲攷㑢㡡搷㍦搲搳㜱㈸㔸㝢㍡ㅥ〶㝤〲㐴散㐴〸㑢㑦㌸晡㑥㈲收㘴〸愵㤶㝢㍤㤵㉥㍢攴攲㘹㥢昶㥦㝡㙦敦㕥扦㝤摡攷㤰㜶㡡ㄷ㔹搲搳愹㈸㔸㝢㍡㡤㕥㔶㐳挴㑥㠷〸昷㌴〴㠷挴ㅡ㘲捥㠰㔰敡㜰慦愷㠳敥晣㔳昷愷ぢ㈶㤶摤㌴戶戶敦晢摤㍦㍤㑣昱㑡㑥㝡㍡ぢ〵㙢㑦㘷搳换㌹㄰戱㜳㈱挲㍤㤵攰㠴㜴ㅥ㌱攷㐳㈸戵挸敢改戱ㅦ㜶敥晣搰㉤㕤㘶摦摤㙥㘳改愶㠷㠶扣愸㜸戹㈸㍤㕤㠸㠲戵愷㡢攸攵㘲㠸搸㈵㄰戶㠳て㔳敡㔲㠲㉥㠳㔰慡搲敢敡攱敤挷㕤㤳㝥㙡昲攴㍢愶㙦㕥㔸昳摣戳攷慡㙥㌰㑢㔷㔷愰㘰敤敡㑡㝡戹ち㈲㜶㌵㐴㌸愸挱㐳挷攸㙢㠸㔹ぢ愱搴㐱㕥㑦搷收挶搶昵㌸昱㙦攳㉦摣晥收慥摤挷扥㌶㔰昱捡㔷㝡扡ㄶ〵㙢㑦搷搱换昵㄰戱ㅢ㈰㉣㍤㈱愶ㅢ㠹戹〹㐲愹㜹㕥㑦昱㍢㍡ㄷ㍣㥣㔳㍢晥愴愶摥㤳戳捦扤改〵挵换㙢改改㘶ㄴ慣㍤摤㐲㉦户㐲挴㙥㠳〸昷㔴㠲敦愸摢㠹戹〳㐲愹㔹㕥㑦て㤶㥣㜹搱〳㡤㔵ㄳ㡥㤹昴敥慢慦㝥晦捤换㙡㝢㤸愵愷㍢㔱戰昶㜴ㄷ扤慣㠷㠸摤つㄱ敥㘹㈸づ扥㝢㠸戹ㄷ㐲愹㈹㕥㑦㤷㜷㍦戳散挷ㅥ㥢㈷㍦戸昱㤵㍦㡤散昸挳㌴戵〳捣搲搳㕦㔰戰昶㜴ㅦ扤摣てㄱ㝢〰挲搲ㄳ㈶搴㠳挴㍣〴愱搴㜸慦愷㕦㙥敢昶敤㡡㈷㉦㥢戶㜶搶㙦㍢㘵ㅤ戶攸㉣搵ㅤ㘶改改㘱ㄴ慣㍤㍤㐲㉦㡦㐲挴ㅥ㠳〸昷㌴ㄸ摦㔱㡦ㄳ昳〴㠴㔲愳扤㥥戶㕤户敥挲㥢愶㍥㍦敤㤶㐱敤㕦慤晥攲攱㤳㔴て㤸愵愷㈷㔱戰昶昴ㄴ扤㍣つㄱ㝢〶㈲搴搳挸搱㤸㔰捦ㄲ戳〱㐲愹㈱㕥㑦㍤㝥㙡㕣㝦晥捣㜶㔳慥戸㝤昵扢㑦扣昶搷㔵敤㥦㠷㜹㕦敦㜲㜵㘲㉡戱っ㍦〰戶晣戶ㄸ㌲愸㠴晦戵晥愳ち扦愹慡㠷㔷㡦慣ㅥ㍣戸㙡㜸㐹㘲㘸㈲慦〸㙥摢㝡昵捥㜳㙦晢敡晤㙡敡慢ㅡ㤶挹攵㝣捦〹㠹㜴㜲换搵晤〰捦㌶愱愱愹扥㉡摤挳㙥㉣㙦㑣㌴㈶扢〷㙤㕢㥣㠴㥡㤵攳挷㑥㌲㉤晤昵づ㌶㥢㥦愸㙤㑡㤶㉥慦㜱捤扤〲㘶晣搴㘹㔸㄰㙤㥤㥣㑡ㅥ摥㙣つ㡤愸ㄴ扦挵㤷㡡敦㔰㤴慥挹ㅤ㔷㘱搹挲㠶㜴戲㕥㠶㌷愰㙥㥦㥡捡挵挹㔴㜹㤲扦攴㤳㔵ㄲ㙡㌷㥡扣摦㕢〳㘶搷㈳㔰晣㠲慡敡敢搷㔶㑦㕡摥㤸慣慦㑡㔶㘱扣㑢㤲愹挶ㄵ㜳ㄳぢ㙡㤳摢㘶㐰摣㍥㘱搸㈱㐳㍤戹愱戲㈹㕤搶㔰摦㤸㙡愸捤戴㤴㔶㉤㑤攰㌷㕥搵捣㠶慡㈴㝥愲攵㜲换㔲㔹㌹㌹㑡㘵敤㙡晢㥤㐴扦改㐱戲㈳㝣扢戸ㄷ昶昹昶㤹㠷摤愰㌹㠸づ㔱搴㈶㜹㑣㘶昷㙢挵㤹昸愵㥢㕤愲㠱扥㤸戸散㐱㜴晦㘸戴㡣戱㜹捦晤晦〵㘷㘷㜷昱愲㥦戴ㄴ扦㠳愷㈶敡慢㙡㤳愹ㄶㄷ㙤ㄴ㐷愴㕦㠰挸摢ㅤ戳㌹㤲扤㕣㈰搴㜲戵㈲㙦㔹㑤㔵攳挲搸挲㘴捤㘱ぢ㜹晤㠴㠵㥤晣㝣㔲ㅢ摡昴㑢㔰改㤷㈹㕥㠱㠸挷戳㘲㝦㈷㈸ㄶ搷慦扡昵扣扥昸㜷敢㝦㘱㘷愳㤵㤶㕦昴㔸㝥㐹攷搵㑤㙥㐸愵㜳㜲㙣㔱㑥㑤愴ㄷ㌶昲昰㙣搹㐸㝦ㅢ㈹㕥㠳挸敢〷搱敡て昸㑥〰攵㜲㥤愲㐳摤挴㘴㜵〲慢㐳㌲扢㔵㈲慦捥㕤㜰㤸㤸㑣㔷㙡慥㑣㑣挳㕣㔹ㅥ㐳〹㤳扦㝤ㅤ㡦晥攴昲挶㠹㠹挶㐴扢㍡慣㜱㘰㉦㘹㠰〶㐸㉢户挴㤶ㅤ㐴㘷㕡挷扤ㅡ㍣㌸㔲昴㜹㈹㄰㠵敢〹ㄳ〷昳㈵㉢挷㤳㉤〷㠱戱昷㐶㄰戱攰㠱㥥戹㔶㠱㈵㤴慡㈹挹晡戹㉢㤶㈴搳㠴攷挷㕡愴㌲㌸扤攸㙣㜶攵㠲㜹㡤㌵戵改㐱ㄸ改㤴㔴㐳搳㤲晦愶ㅦ晡搲慦㐳㤸㉤㙦㈷ㅣ挵㙤㡦〹㜴㘵戵㕢捡㝤㔳㔱㤱㤵㑦㙦搴攸ㅤ㈹㜸戴挲搹敦昸㐷㌶晤㌶晥㠹户㘴换㉢〶㘲㙢搶㜵昲㠰㙦㕦〷㠶收愶㤲戲㔲㤵㉦ㄵ戰摤愱㙥扦㠶搴攲〵つつ㡢㜹㍣㜵㤴㕡㝡㘱㌲搹挸搵㥦〲㙦戵㑢㔶戵㤴捡挹挹㔸扤昱㉤ㄳ昵㠱晦搸晢㄰ㅤ㑡㙢㙢ぢ㡤挷㜴散〳愸㜲戰づㄵ晢㄰㠵攱㌸㤳㌷㌶㌴愲搳挲愵㈳ち㜷㈳㉣摤㔸㔸㠶㙦换㐲㝥㐷搵搶搴㈷ぢ晢搷㌷ㄴ愶㤲改㈵㔸昰㑤敥㌲㘸㜹㙤㝡戹敡〹㙡戸づ搳敦扢攱㡢㌶づ晤戱昴愶㝦㍣㤳摣戵摤捡攷㔴て捦㄰㕡ぢ敡㡦捥㡡昰愷㍦㠱㔰㍢〰挶㔳づ捡㤹㥢晥っ㜵晤㌹挵㍦㈰㜰攲㤰㕤㠱昳挶ㄷ㙥㔵敤㠲㝦㜹敥搰㕦㔲㝣〵愱〶㐰㜰收敡慦㈱捣愶ㅣ昸攷〱㈱㍢㜵㔷愸挳㍢昵㝢㘸攳扡〵㥢ㅡ〸〴㜷慣㈶㤱㥡搴㘹搲愶㘲㜰㙣㈵㈰捦㌳㠴㔶愸㜶㐷㌳㈱攰㔷戶捦〱捣㑥挰㙦散㠳挴㘸ㅥ㡥㍥〲戲摤慡㉡㠱㑤〸挸㠱㐲㜳㘹㕥つ㠱㑡〸挸㐳捤㙣敡㤷摦㝣〴っ㠶㍡㑣㠰愶㑦摤㠲㑤つ㐵㍢ㅢ〱摦挰戹㤵㠰慦㍤㐳㘸攱㙣〴㍣ㄵ㜱ㄴ摢㜰挸㕦〲㘶㈷愰㉢捣扡ㅢ挵戶㄰㍥〲戶㜷慢㙡㈴㥣〸〱㍢㄰搴ㅤ㐲㡤㠶㑡〸攸㠱㥡搹搴㐷㝥〲㐶㐱ㅤ㈶愰て㝤敡ㄶ㙣㙡っ摡搹〸㜸㈳㡡㠰搷㍤㐳㘸㍤㙦ㅣ㍣ㄵ㜱ㄴ晤㌹攴㡤㤱〴散ち戳ㅥ㐰㌱㄰挲㐷挰㈰户慡昶㠴ㄳ㈱㘰㜷㠲㑡㈰搴㜸愸㠴㠰挱愸㤹㑤㍤攷㈷㘰㉦愸挳〴っ愷㑦摤㠲㑤㤵愲㥤㡤㠰挷愲〸㜸搴㌳㠴㔶ㄹ㈷挲㔳ㄱ㐷戱㈷㍡㔵て㐷ㄲ㌰ㅥ㘶㕤㑡㌱〱挲㐷挰㐴户慡㈶挱㠹㄰㌰㠹愰挹㄰㡡㙢㡦㐲挰ㄴ搴捣愶敥昵ㄳ㌰ㄹ敡㌰〱搳改㔳户㘰㔳㔳搱捥㐶挰慤㔱〴摣攲ㄹ㐲㡢㥦搳攱愹㠸愳㤸换㈱慦㡢㈴㘰㍥捣㝡㍦㡡晤㈱㝣〴ㅣ攰㔶搵っ㌸ㄱ〲づ㈴攸㈰〸㌵ぢ㉡㈱攰㘰搴捣愶慥昱ㄳ㌰ㄳ敡㌰〱〹晡搴㉤搸搴㙣戴戳ㄱ㜰㔱ㄴ〱ㄷ㝡㠶搰㥡散ㅣ㜸㉡攲㈸ㄶ㜱挸攷㐷ㄲ㔰ぢ戳慥愳愸㠷昰ㄱ戰挴慤慡㜲㌸ㄱ〲づ㈷㈸〵愱收㐱㈵〴愴㔱㌳㥢㍡摤㑦挰㕣愸挳〴㉣愳㑦摤㠲㑤捤㐷㍢ㅢ〱挷㐵ㄱ㜰慣㘷〸㉤ㄵ晦〱㥥㡡㌸㡡㘳㌸攴㔵㤱〴ㅣ〷戳㍥㥥攲〴〸ㅦ〱㈷戹㔵㜵〰㥣〸〱㈷ㄳ㜴ち㠴㍡〸㉡㈱攰㔴搴捣愶㤶晡〹㌸㄰敡㌰〱㙢攸㔳户㘰㔳〷愳㥤㡤㠰摡㈸〲ㄶㅢ㐳㜰〱晢㔰㜸㉡攲㈸㉥攰㤰㙢㈲〹戸〸㘶㝤㌱挵㈵㄰㍥〲㉥㜳慢㉡〱㈷㐲挰攵〴㕤〱愱㉡愱ㄲ〲慥㐴捤㙣敡㔰㍦〱ぢ愰づㄳ戰ㄶ昸戸㙥挱愶慡搰捥㐶挰㝣ㄳ㘷昰㐲㘸㥥㘷〸慤慢㜳搵扣㠸愳戸㤹㐳㉥㡦㈴攰㔶㤸昵㙤ㄴ户㐳昸〸昸㤳㕢㔵ぢ攱㐴〸戸㤳愰扢㈰搴㈲愸㠴㠰昵愸㤹㑤敤敤㈷愰〶敡㌰〱㝦愶㑦摤㠲㑤㉤㐶㍢ㅢ〱攳愳〸搸换㌳摣ㄳ㕣敤慦㠷愷㈲㡥攲ㄱづ㜹㕣㈴〱㡦挱慣ㅦ愷㜸〲挲㐷挰㤳㙥㔵㌵挰㠹㄰昰ㄴ㐱㑦㐳愸挳愱ㄲ〲㥥㐱捤㙣㙡㤸㥦㠰㈵㔰㠷〹㜸㥥㍥㜵ぢ㌶㤵㐲㍢ㅢ〱扢㐶ㄱ戰㡢㘷〸摤㠳㘸㠲愷㈲㡥攲㌵づ㜹攷㐸〲摥㠰㔹扦㐹昱ㄶ㠴㡦㠰㜷摣慡㕡ち㈷㐲挰扢〴扤〷愱㤶㐳㈵〴扣㡦㥡搹㔴㙦㍦〱换愰づㄳ昰㌱㝤敡ㄶ㙣㙡〵摡搹〸攸ㅡ㐵㐰ㄷ捦㄰扡㌵㜲㈴㍣ㄵ㜱ㄴ㕦㜱挸㥤㈳〹昸〶㘶晤㉤挵㜷㄰㍥〲㝥㜰慢敡㈸㌸ㄱ〲㝥㈴攸㈷〸戵ち㉡㈱攰㘷搴捣愶昲晤〴ㅣつ㜵㤸㠰㑤昴愹㕢戰愹㘳搰捥㐶挰㙦㥢㈳㉥㠵㌷㝢㠶搰ㅤ㥢攳攱愹㠸愳挸捤挶㤰㌷〱㘶扦ㄴ㡥挱慣摢㔱攴㐳昸〸㠸扢㔵㜵〲㥣昴愵愳〲㠲摡㐳愸㤳㔰ㄵ〲㍡愰㘶㌶昵ㅤ晡㘸晥㌱㜴㈲搴㘱〲㍡〳ㅦ搷㉤搸ㄴ敦づ搹〸昸㉣㡡㠰㑦㍤㐳攸㐶搲㘹昰㈴〴㜴攷㤰㍦㡥㈴愰㈷捣扡ㄷ㐵㙦㡥㙥换慦挱㐲户慡㔶挳㔱㕦㠶㔳㐴㔰㕦〸戵〶㔵㈱㘰㐷搴捣愶摥昲ㄳ㜰㍡搴㘱〲㜶〶㍥慥㕢戰愹㌳搰捥㐶挰㑢㔱〴扣攸ㄹ㐲昷户捥㠶㈷㈱愰㠴㐳㝥㍥㤲㠰㈱㌰敢愱ㄴ挳㌸扡㉤〴㡣㜰慢敡ㅣ㌸敡换㜰㐶ㄲ㌴ち㐲㥤㠷慡㄰㌰ㅡ㌵戳愹㈷晣〴㥣ぢ㜵㤸㠰㜱挰挷㜵ぢ㌶㜵㍥摡搹〸戸㍦㡡㠰晢㍣㐳攸戶摢㐵昰㈴〴㑣收㤰晦ㅣ㐹挰㔴㤸昵㌴㡡扤㌹扡㉤〴捣㜰慢敡㘲㌸敡换㜰㘶ㄲ㌴ぢ㐲㕤㡡慡㄰㌰ㅢ㌵戳愹摢晤〴㕣〲㜵㤸㠰㜲攰攳扡〵㥢扡っ敤㙣〴㕣ㄷ㐵挰戵㥥㈱㜴㌳昰㑡㜸ㄲ〲づ攲㤰搷㐶ㄲ㜰〸捣扡㠲攲㔰㡥㙥ぢ〱ぢ摣慡扡ち㡥晡攲㑦㔷ㄲ㔴〵愱慥㐱㔵〸㐸愲㘶㌶㜵㠹㥦㠰慢愱づㄳ㔰〳㝣㕣户㘰㔳㙢搱捥㐶挰㔹㔱〴㥣改ㄹ㐲昷㈸慦㠳㈷㈱㈰挵㈱慦㠹㈴愰ㄱ㘶摤㐴戱㤴愳摢㐲挰㜲户慡㜸ㄷ戳㉦挳㔹㐱搰ㄱ㄰敡㐶㔴㠵㠰㤵愸㤹㑤㥤攰㈷攰〶愸挳〴慣〲㍥慥㕢戰愹㥢搰捥㐶挰ㄱ㔱〴慣昰っ愱㕢愷户挰㤳㄰㜰ち㠷扣㉣㤲㠰搳㘰搶慢㈹㑥攷攸戶㄰㜰㠶㕢㔵户挲㔱㕦㠶㜳㈶㐱㘷㐱愸摢㔱ㄵ〲捥㐶捤㙣慡摥㑦挰㙤㔰㠷〹㌸ㅦ昸戸㙥挱愶敥㐰㍢ㅢ〱㔵㔱〴㔴㝡㠶搰ㅤ摤扢攰㐹〸戸㠲㐳㑥㐴ㄲ㜰ㄵ捣晡㙡㡡㙢㌸扡㉤〴晣搱慤慡昵㜰搴㤷攱㕣㑢搰㜵㄰敡ㅥ㔴㠵㠰敢㔱㌳㥢摡摦㑦挰摤㔰㠷〹㔸〷㝣㕣户㘰㔳昷愲㥤㡤㠰㔹㔱〴捣昴っ愱ㅢ捤昷挱㤳㄰㜰ㄷ㠷㍣㍤㤲㠰扢㘱搶昷㔰摣换搱㙤㈱攰㉦㙥㔵摤て㐷㝤ㄹ捥㝤〴摤て愱ㅥ㐴㔵〸㜸〰㌵戳愹〹㝥〲ㅥ㠰㍡㑣挰挳挰挷㜵ぢ㌶昵㄰摡搹〸ㄸㄵ㐵挰㐸捦㄰扡晦晤〸㍣〹〱㑦㜳挸挳㈳〹㜸ㄶ㘶扤㠱攲㌹〸ㅦ〱㉦戸㔵昵㈸ㅣ昵㘵㌸㉦ㄲ昴ㄲ㠴㝡ㅣ㔵㈱攰㘵搴捣愶〶晡〹㜸っ敡㌰〱ㅢ㠱㡦敢ㄶ㙣敡〹戴戳ㄱ搰㌷㡡㠰㈲捦㄰扡㉤晦ㄴ㍣〹〱敦㜱挸㝤㈲〹昸〰㘶晤㈱挵㐷ㅣ摤㤶㈳攰ㄳ户慡㥥㠶愳扥っ攷㔳㠲㍥㠳㔰捦愲㉡〴㝣㡥㥡搹搴戶㝥〲㥥㠱㍡㑣挰㤷挰挷㜵ぢ㌶戵〱敤㙣〴戴㡦㈲愰挰㌳〴戳〵昲㕥㠰愷慤戸换㕢挰〱㔷捦慦㐹㉥攳㙤愹㡥搵挸昴㉤㙢㑡㌷㌶挸㍤戴づ搵ㄳㅢ㘶㌵㌴㑥慣㐹㉦愹㑤慣攸㔲敤ㄵ昶㕢㤸慣挷ㅤ敥ㄴ㙥㜴〷㜴つ㑢㤶㈴慢㜴㜵㜹㐳㔳慡㌲㌹㙤攲晦挲ㅤ㜰挴㠷㕤㈷㌷扦戳ㄵ戶晦散愶㙥ㄶ㕡攲㈸挱㤶㤵昷ㄲㅣ〶敦捤㐹扥戱敦㍥扡ㄴㅤ〰㍢㙤㘱㜴㙥㑤㘳㙤戲愰㕡敥㘱㑢㌹扦ㅡ㉣㈲㙤愰慡㕤昵摣㠵戸㘷㌵戱㐳昵㤴㔴㑤ㄵ敦ㄱ㜱㘷㜴㜵愱㌳㤲㠷㈱㐵㘰㥦㠶㜴つ㔳扢㍢㔴捦㑤㈵敡搳㑢㜸户戳㜲挵㌶ㄹ㌵戹㉤㥡㔷㍤愱愶㍥㡤㙥㘴㉦戲摣愹扡㝣㘱挳㌲㍣㘵搰㔴㔷㍦㈵戱㈴晤㍦戱㔷ㄴ㜷㡢㙣戲㙢㔴戶捡捥㔶昹搹昹晦改晥㠹晤㠴㌹搶搵换摦㉥挴㠱摡㤸慡㔹搰㐴挶愴㤳㈱㤰戹ㄴ戲ㄳ戳昲㕥㐶㈹㜸㘳搳户て〳㔹〹ㅣ㙣㐶晡扣昵〶㜹昳戳ㅢ扤〰搷㍦㘳㍣敤晦〵戱昷㤴㜹搳戶攴敢晣㥦ㅥ㠴挸㝢〵㥥摢㥣ㅥ搱つ攰㡥敥㌱挴㤴〹ㅥ㔲㤸㥡㌸ㄴ㔸ぢㅥ㤷昱㙡挱昰㄰敤戸愵㌸ㄹ㜷搸摢㔷捦㐸㉣㐸搶㈲㌱愰㉥搱搸搱慤㌰㐳愳㉥㔱㥢昶㙣㘵つ㜵㜵〹ㅥ㜳㑣昷㉦慦㑣搴㈶昳慢㑢㥢ㅡㅢ㤰㐶慦慢㈱攴挰昴㔴㠹攵㔰㈵㤶扢户昰慢攷㌰㘱㐸捡昴搵㜰㔸㈲㔵搳戸戰慥愶㌲㥦ㄵ摥㌰晤㥦㌸㔸㜱〲挹〵㤹㘶㌳㈷㤳㘰㑥㠰㝢㘷ㅥ扢㝢㄰搲㘸㐸ㅤ㜷㍦づ改㙣ㄵ挳㝦敡㍦捣㈷挱愹㐷扥㔱昴㉦昰㤶㠷㍦㌹ㄷ挹㔸扥㤱㝢戱㈸㝥戳ち㠷愸㥣㥤搴慢〴攰㑦㙦〲㤴〵晥攵㙥㠴㘸㌱搹愰ㅤ〰昱ㄹつ㠹慡挹㠹㑡㍣扡搳捥㝢㜰㈷ㅦ扢㤶攷㥡㤴挳昴㡦㌲㘴ㄴ攱晥昶搲㥡慡㘴㉡㥦㡡㜲㍣㤸㤴换挴㤱㤸扢て㜱㈳㍣㈷㉢㉦慦㈰摦搶搷㌴攳慢㥦㜷㔳摤晦攰搳戴㤰晦㉦昶ㅤ挵扢㘸〸㑢扥愳㝥㐵㌸㝡㌳㘳㝡つ㑡挶ㄳ〰晣㐶挰敦㄰㜹慦挳ㄸ摣㌷㤹㤹ㄸ挸搷搰〰攵㌲ㅤ㈰㤷㌹㈲昹挸愷㤰攴㤲㍣〹愴挰㤷ㄴㄲ㜳昳㐱昲捤㜳㌴戱㜲ㅣ攵挹慡戸㝢㠲㘵昲〹扥ㅡ戲戲戳㜳戱慢㘳挱㠴扡㔰户㜰㔶㔷㥥㤴㙣ㄱ搵ㅢ㐳㠸㌱㠹戰㈷㈷ぢ晣㔷〴㥦搷㤰㠷㑢晥づㄸ敥㙥晦㡥㝦㘴㡢挷㜵㌶ㅡ㘵挵搵摢㤰㠶㠹昶搴戸㔴㘱ㅦ㘰㈵っ㐲㝤〲㈵㉦〸㝣㕦㕦敡㌳㔴昹ㄵ㤶ㄵ攳愳㐵㙤㍥㘵慡捦搱㠴愷㑤ㅤ愳攷㝦愰挴戳㔱昳搱㤹て㙤敢㐷攷ㄷ㙣㠱㍦捤㐷搵捣搱愹扥㠴挶挴㠱愲㠹㈳づ㡣㉥㈰昰㉢㍢愰㍤〱ㅤ〸昸ㅡ〰敥昶㔸㐷搴㝡㐵搱改㍥晥㘲攱搳㐱㉢昰昹扤慦ㅢㅦ㥦㥤搹捤㌶散收㔷〰㠲㝣晥〶㥤换㘷ㄷ㐰摡捥㈷昷愷昰搹㤵㥥㐹㐶〶㥦摢㐲摢㍡㥦搹㘸㈶㝣㙥㈷㑥摣㡡㘲㈲㠳㠵捦敤㠱搱㍢㄰挸㈴〷ぢ愰㍢〱㍤〸㘰摥㠳昰搹ㄳ戵挸挳㔳㥥昱戱搰搹ㅢ㡤㐰㈷㤳㈱㑣㉦㍥㍡晢戰㤷㐲昶挲挴㠵㈰㥤捣㔶㜰改㉣〲愴敤㜴㌲挱㐱攸散㑢捦捣㜴挸愰戳ㅦ戴慤搳挹㡣〸㝣昰㉣ㄷ㥤愰㈰㝦㑣㡢㌰㜱㐰㘷づ捦㥤㠰搱㍢ㄳ挸㤴〹ぢ愰㍦〱扢㄰挰㉣ち愱㜳㔷搴愲改攴㠳㑣ㄶ㍡〷愲ㄱ攸散攳敢挵㐷攷㙥散㘵㄰㝢㘱ㅡ㐴㤰㑥收㍥〸㥤㕡ㅥ㈴攴昰㠷攰捦㜷㉤愴㤸ㄹ㈱捣㤵搰〹㔳㈴㌲㤸ㅢ〲㙤敢捣㌱㤵〲ㅦ慣慤搲〹ち昲挷㝣ちぢ㌱挳㠰搱挳〹㘴慥㠵〵㌰㠲㠰㤱〴㌰晤㐲㤸ㅢ㠵㕡ぢㄳ㥢て㘶㔹愸ㅢ㠳㔶愰㡥㐹ㄹ愶ㅢㅦ㜵㘳搹捤ㅥ散㠶〹ㄴ㐱敡挶㐳攷㔲挷㙢㑢搹㠲搴㤵〲㈲搴敤㐹㈷ㄳ㔰换愰㙥㍣戴慤㔳挷㈴っ㝣㤰愱㐱㈷㈸挸ㅦ㌳㌱捣㤰搹户㜷㙥㥦〰㡣㉥㈳㤰㔹ㅡㄶ挰㐴〲㈶ㄱ挰挴つ愱㙥㌲㙡搱〷ㅤㅦ㌴戳㌰㌷ㄵ㡤挰ㅣ戳㌹㑣㉦㍥收愶戱㤷扤搹ぢ㌳㉦㠲捣㌱摤挲㘵㡥㜳㔸戶㈰㜳㑣挶㄰收㘶搰〹戳㌲㌲㤸㥢〵㙤敢捣㌱㝢〳ㅦ㍣戹㐶㈷㈸挸ㅦ㔳㌸捣㤰搹户挷摣㍥挰攸㝤〹㘴㝡㠷〵㌰㠷㠰㜲〲㤸昱㈱捣捤㐵慤〵收昰昸㠳㠵戹昹㘸〴收ㄲ扥㕥㝣捣敤挷㕥昶㘷㉦㑣搹〸㌲挷㍣つ㤷㌹㝥㤹挸ㄶ㘴㡥㔹ㅣ挲摣〱㜴挲㜴㡥っ收づ㠲戶㜵收㤸昶㠱てㅥ㡦愳ㄳㄴ攴㡦戹ㅦㄶ㘲づ〱㐶㔷㄰挸扣㄰ぢ攰㔰〲ㄲ〴㌰㔵㐴㤸㕢㠰㕡㌴㜳㝣㄰搰挲㕣ㄵㅡ㠱㌹收㡦㤸㕥㝣捣㈵搹㑢㌵㝢㌹〶㠰㈰㜳挷㐱攷㌲ㄷ㜹愲㘳晡㠷㌰户㤰㑥㤸〷㤲挱摣㈲㘸㕢㘷㡥昹㈲昸攰ㄹ㍣㍡㌱捣㌱㘹挴っㄹ㍡㜳捣搵〲愳敢〸㘴㐲㠹〵㔰㑦㐰〳〱捣㌱ㄱ收㤶愰搶挲㠹㡥て㌶㕡愸㑢愱ㄵ愸㘳收㠹改挶㐷㕤㥡摤昰㥤〲㡡㔹㈲㐱敡㤸ㅡ攲㔲ㄷ㌹㕤㤹㌸㈲搴㉤愵ㄳ㘶㤰㘴㔰户ㅣ摡搶愹㘳愶〹㍥戸慦㐰㈷㈸挸ㅦ搳㑤捣㤰愱㌳搴ㅤ〱㡣㕥㐹㈰㔳㔱㉣㠰㈳〹㌸㡡㠰㉢〱㄰敡㡥㐶㉤晡愰攳㠳㥡ㄶ收㡥㐱㈳㌰挷㤴ㄵ搳㡢㡦戹㘳搹换㜱散㠵改㈵㐱收㤸㔳搲捡㐱挷㡣ㄳ㘱敥〴㍡㘱敡㐹〶㜳㈷㐱摢㍡㜳㑣㔱挱〷捦ㄳ搲〹ち昲挷㍣ㄵ㌳㘴攸っ㜳愷〰愳㑦㈵㤰㌹㉣ㄶ挰㘹〴慣㈶㠰㘹㉤挲摣改愸戵㜰搰昱挱㔳ぢ㜵㘷愰ㄵ愸㘳戲㡢改挶㐷摤㤹散收㉣㜶挳挴㤴㈰㜵捣㐶㘹㠵㍡收慡〸㜵攷搰〹㤳㔶㌲愸㍢て摡搶愹㘳㜲ぢ㍥㜸㙣㤱㑥㔰㤰㍦㘶戸㤸㈱㐳㘷愸扢〰ㄸ㝤㈱㠱捣㝥戱〰㉥㈲攰㘲〲㤸㄰㈳搴㕤㠲㕡㑢搴搹慦改㉥㐳㉢㔰挷㌴ㄹ搳㡤㡦扡换搹捤ㄵ散㠶㈹㉤㐱敡㤸挷搲捡㝣㘵㤶㡢㔰㜷ㄵ㥤㌰摤㈵㠳扡㙢愰㙤㥤㍡愶挵攰㠳㠷㈳改〴〵昹㝢ㄷ搲っㄹ㍡㐳摤ㅦ㠱搱搷ㄲ昸㥥ㅤ㜰ㅤ〱搷ㄳ昰㍥〰㐲摤つ愸㐵捦㔷㍥ㄸ㙣㌹攸㙥㐲㈳㌰挷晣ㅡ㌳っㅦ㜳敢搸换捤散㠵戹㌰㐱收㤸〰搳ち㜳㑣㡦ㄱ收㙥愵ㄳ收挹㘴㌰㜷㍢戴慤㌳挷㝣ㅡ㝣昰〸㈶㥤愰㈰㝦㑣慡㌱㐳㠶捥㌰昷㈷㘰昴㥤〴㌲攱挶〲戸㡢㠰昵〴㌰〷㐷㤸扢ㅢ戵㘸收昸愰戳㠵戹㝢搱〸捣㌱㌱挷昴攲㘳敥捦散攵㉦散㈵ㄷ㤷扢㐱收㤸㌹搳ち㜳捣慢ㄱ收敥愷ㄳ㈶搸㘴㌰昷㈰戴慤㌳挷㐴ㅣ㡣てて㝡搲〹ち昲挷㙣ㅣ㌳㘴攸っ㜳㝦〵㐶㍦㑣㈰㌳㜵㉣㠰㐷〸㜸㤴〰㈶敦〸㜳㡦愱搶〲㜳昶㙦搷㈷搰〸捣㌱愳挷昴攲㘳敥㙦散攵㐹昶挲散㥢㈰㜳㑣戹㜱㤹㡢扣愴㘳㐲㡥㌰昷㌴㥤㌰㌳㈷㠳戹㘷愱㙤㥤㌹㘶昰〸㜳ㅢ攸挴㌰㔷〴慤ㄹ戲㡦戹攷㠰搱捦ㄳ挸ㄴㅦぢ攰〵〲㕥㈴㠰㔹㍦挲摣㑢愸㐵㌳挷〷搱㉤挷摣㉢㘸〴收㤸ち㘴㝡昱㌱昷㜷昶昲㉡㝢㘱摡㑥㤰㌹收敡戸捣㐵晥〰㘳㈶㡦㌰昷ㅡ㥤㌰愵㈷㠳戹㌷愰㙤㥤戹ㄱ㘸㈶捣扤㐹㈷㠶㌹收晦㤸㈱晢㤸㝢ぢㄸ晤㌶㠱愳散㠰㜷〸㜸㤷〰愶ぢ〹㜳敦愱ㄶ捤ㅣㅦ慣户㌰昷〱ㅡ㠱㌹收㄰㤹㘱昸㤸晢㤰扤㝣挴㕥㤸敦ㄳ㘴㡥㐹㍥㉥㜳㤱ㄷ挳㑣〱ㄲ收㍥愱ㄳ收〲㘵㌰昷ㄹ戴慤㌳挷㥣㈱㘱敥㜳㍡㌱捣㌱㜱挸っ搹挷摣㍦㠰搱晦㈴㤰㐹㐵ㄶ挰ㄷ〴㝣㐹〰昳㡣㠴戹慦㔰㙢改换搵㝥㐹昷つ㕡㠱㍡㘶ㅦ㤹㙥㝣搴㝤换㙥扥㘳㌷捣ㄴち㔲挷昴愰㔶㑥㜴㑣ㅥㄲ敡㝥愰㤳㐳㔱换愰敥㈷㘸㕢愷㡥搹㐶㐲摤捦㜴㘲愸㘳捡㤱ㄹ戲㡦扡㝦〱愳晦㑤㘰㤵ㅤ昰ぢ〱㥢〸㐸〲㈰搴晤㡡㕡昴㐱挷ㄷㅦ㔸づ扡摦搰〸捣㌱㙤挹っ挳挷摣敦散㈵ぢ户㐲ㄴ㔳㡣㠲捣㌱慦愸ㄵ收㤸㜵㈴捣㘱戵㍣㑢㉤㐵㉤㠳㌹㍣愷摣〶收㤶愳㤹㌰㤷㐷㈷㠶㌹收㉡㤹㈱晢㤸㡢〱愳摢ㄱ挸㍣㈶ぢ㈰㥦〰扥㌳㑤㌱戵㐹㤸㡢愳搶〲㜳昶㘳慥㍤ㅡ㠱㌹收㍢㤹㕥㝣捣㜵㘰㉦ㅤ搹ぢ㜳㤳㠲捣㌱㈱愹ㄵ收㤸慥㈴捣㌹㜴挲扣愵っ收戶㠱戶昵㘳㡥昹㑤挲㕣ㄷ㍡㌱捣㌱挹挹っ搹挷㕣㔷㘰㜴㌷〲㤹〰㘵〱㙣㑢挰㜶〴㌰㈷㑡㤸摢ㅥ戵㘸收昸㘲ち换㌱搷ㅤ㡤挰ㅣㄳ愵㑣㉦㍥收㝡戰㤷㥥散㠵㐹㑤㐱收慥㠲捥㘵㉥昲换昵㙡㐰㠴戹摥㜴挲㠴愷っ收ち愱㙤㥤㌹㈶㐶〹㜳㐵㜴㘲㤸扢ㄶ㕡㌳㘴ㅦ㜳㝤㠱搱㍢ㄲ挸捣㈹ぢ愰ㅦ〱挵〴㌰㤹㑡㤸摢〹戵㘸收昸愲つぢ㜳晤搱〸捣㌱挳捡昴攲㘳㙥ㄷ昶戲㉢㝢㘱㌶㔴㤰戹扢愱㙢㠵㌹㈶㐸〹㜳〳改攴㕥搴㌲㤸ㅢ〴㙤敢捣㌱愳㑡㤸摢㥤㑥っ㜳㑣慢㌲㐳昶㌱㔷〲㡣ㅥ㑣㈰㔳慥㉣㠰㈱〴っ㈵㠰㔹㔸挲摣㌰搴㕡㘰捥㝥㐱㌷〲㡤挰摣挳扥㕥㝣捣㡤㘴㉦愳搸ぢ搳愸㠲捣㌱㜷捡㘵㉥昲戲㠴㤹㔵挲摣ㄸ㍡㘱㡡㔵〶㜳㝢㐰摢㍡㜳㑣挵ㄲ收挶搱㠹㘱㡥昹㔸ㄶ㘲昶〴㐶敦㐵㈰㜳戵㉣㠰昱〴㤴ㄲ挰昴㉤㘱㙥〲㙡搱捣昱㐵㈸㤶㘳㙥㈲ㅡ㠱㌹收㜴㤹㕥㝣捣㑤㘲㉦㤳搹换㝢〰〴㤹㘳搲㔵㉢攷㌹愶㘴〹㜳㔳改㠴戹㔹ㄹ捣敤つ㙤敢捣㌱㠷㑢㤸㥢㑥㈷㠶㌹㈶㜲㤹㈱㐳㘷㝥㐴捣〰㐶捦㈴㤰㐹㕥ㄶ挰㉣〲㘶ㄳ挰扣㉦㘱㙥ㅦ搴㈲㤹㤳ㄷ扢㔸㤸㥢㠳㐶㘰㡥挹㘰愶ㄷㅦ㜳攵散㘵㉥㝢㘱收㠸㡣㝥ㅥ㙢摥攸昳㜸昷㍦㜸㔳㍢㤴㜰㈰㍤㔴㌳昵愰扣㜱㐵㉤搲㍤㔸攴㑤㙥户挴摢昵㜱搱攱搶㝢㐳ち㜷〱㜳㠳敦愸㘸㙥晢㍣㍡㉥攸ㅡ㜸晦㠷㌴愳㠵㤹つ㜹㌷㙤ち扦攳愲戹㍤〷扥攵㘵〰㙣挳㉤戶ㅦ㠶搸㜵㘶㑤㘵慡㈱摤㔰摤㔸㔸㡥㕣愶㐲扥㑦愵㍡㉢慢愴㌴敦〶㜸戴昶挹挰㜲敢昹昶挹愵㝣扦㐰㝣㜱㝤挳戲㝡ㄹ㑤㕥㥡慦㤵ㄱ扥摡戵㘳㌷㜱昶挳㙤㐷㤰攷㌰ぢ㠲㡤昵ㅦ㈰㍢攴㌸㑣㈳攰收㌰㤵㐰ち捣ㅢ㤰〲㜳〷戸攵㘵攳㌲愷慤㌷昲改㕢㉤㔰㤵慡㑡㈵㜳摢戵㔳挵㠱㤷㤷㠴ㄲ〰㤸㠶㈳㙦㝦㠸挵㜸晦㍦敦㍡㠴摣戶㐶㤹㡣戲戱㐴㝤㈰㠶愰て㠲㠸㍢㌹ㄸ㌸㉦攰㘲〷愳摡戱㙣㐲㠵㉦㡦㈹㜶〸㜴㥤愱换㝣户㘷慣〲敡昶㔰㑢摥〳㕥ㅡ㥡㜶㜲㍤㉦扡〸慥㜴〲㜶摤㤷㥤挵愰㤷ㅥ㉢愱㘲㐱晥昲愱攵戱愹㉥㐳㈰㍣㈲㘰挸㡡㈵〱㠹摣捤敡ㄲ挰戸慢㌳㜷㤵㠶㈷㌴换搲㠷㐱㘲㔷挵㔱攷收ㄴ㤸㐲㝢㔳攸攰ㄵ㤴㠳〲㜷㤷扡〸敥㐸愵っ戰〶づ昴㈲㠸戸搳ㄹ㐶㠲㘳㡢㔱つ㔲㔲ぢ㥤㠵㤲㍡愸㌳㈹搹挶昳愲晢挳㤵㙥㠰㕤㕥戲愹扡戲㙢慡づ㠷慡㤹㤲㙤愱ㄵ㑡捥挰㠰㥡㈹㐹〳ㄲ㑤挹改㠰㠶㈹搹づ㥥搰っ改晡㤰愰㘴㝢搴戹㌹㍢㤸㐲㜷㔳攸攱ㄵ㔴㙦ㄴ㠴㤲搳晣㤴㉣㠳〳扤ㅣ㈲敥昴〱㠰攰搸ち㔴㠳㤴ㅣ〱㥤㠵㤲㤵㔰㘷㔲㔲攸㜹搱扢挳㤵㍥ち㜶㜹ㄹ愸敡ぢ扤㔰戲ち慡㘶㑡晡㐱㉢㤴ㅣ攳愷攴㔸㐰愲㈹㌹摡㑡㐹㌱㍣愱ㄹㅥ收㠵〴㈵㍢愱捥捤攱㥤㜸㈹昴㌷㠵㕤扣㠲ㅡ㠸㠲㔰㜲愴㥦㤲ㄳ攱㐰㥦〴ㄱ㜷㜶〳㠰攰搸挹愸〶㈹㌹〵㍡ぢ㈵愷㐲㥤㐹挹㈰捦㡢ㅥ〱㔷㝡㌵散昲搶㔲㔵〲扤㔰戲〶慡㘶㑡㠶㐰㉢㤴愴㝣㤴㘸㑥ㅣ㥥ち搵ㄲ㙢昴㐳搱㠸〸㝤㌶㈴愲ㅦ㠶㍡㌷㠷㜷搳愵㌰挲ㄴ㐶㝡〵㌵〶〵㠹扥摥ㅦ晤戹㜰愰捦㠳㠸㍢㘳〱㈰㔸㜳㡥㘸㑥ち捤㈹攰散㘱昴攳㘸扣㤸晡㍤㔱㔲㝢㐲㉦昱㕣ち㔵㜳㍣攳愱㤵㜸慡晣昱昰㝣㉦昱㉣戰挶㔳㡡㐶㐴攸㉢㈱ㄱ捦〴搴戹㌹㘵愶㌰搱ㄴ㈶㜹〵㌵ㄵ〵㠹攷㔰㝦㍣㔷挳㠱扥〶㈲敥㑣〳㠰㘰捤搳愰收㜹㑦昳㉣攷散㙤昴ㄳ㘹扣㥥晡㐹㈸愹ㄹ搰㑢㍣㌷㐲搵ㅣ捦㉣㘸㈵㥥昹晥㜸㜸挸㑡㍣㜳慤昱昰㐶㌴ㄱ晡ㄶ㐸挴戳て敡摣㥣㝤㑤㘱㡥㈹㤴㝢〵㌵ㅦ〵㠹㘷㡥㍦㥥摢攰㐰摦づㄱ㜷昶〳㠰㘰捤愳㔳昳㜰搴㍣昸㥣晤㡤㝥㍡㡤敢愹㥦㠱㤲㍡〰㝡㠹攷ㅥ愸㥡攳㌹〸㕡㠹㘷慡㍦ㅥ㥥㤵㈴㥥挹搶㜸㜸㝢㤸〸㝤ㅦ㈴攲㌹〴㜵㙥㑥㠵㈹ㅣ㙡ち〹慦愰慡㔰㤰㜸㈶晡攳㜹〰づ昴㠳㄰㜱㈷〹〰挱㥡㈷㈰捤㌳㡥收昹挵愹㌶晡㌹㌴㍥㑡㝤㌹㑡㙡㈱昴ㄲ捦攳㔰㌵挷戳〸㕡㠹㘷㡣㍦㥥收昹㌳捡ㅡ捦㘲㌴㠲㤳㉣晤ㄴ㈴攲愹㐵㥤㥢㔳㘷ち昵愶挰扢戲摣㔴ち〵㠹㘷㠴㍦㥥㘷㌸扣㘷㈱攲㑥ㅡ〰㠲㠳昳愷搱攸晦㐰攳㡢㙣挰户っ愸愵搰㑢㍣㉦㐳搵ㅣ捦㜲㘸㈵㥥㠱晥㜸㥡㡦户㕤慤昱慣㐰㈳㌸挱㉢户㈰ㄱ捦ㄱ愸㜳㜳㔶㥡挲㤱愶挰㕢愵摣搴㌱㈸㐸㍣晤晤昱扣捥攱扤〱ㄱ㜷㡥〵㠰攰攰昱㜶㥣搱ㅦ㑡攳扢㙣㤰愰挳ㄳ愰㤷㜸摥㠷慡㌹㥥㤳愰㤵㜸㝡晢攳㘹摥㍦㍤慤昱昰晥㈶㥣㘴改㡦㈱ㄱ捦㈹愸㜳㜳㑥㌵㠵搳㑣㘱戵㔷㔰㘷愰㈰昱㜴昷挷昳㈹㠷昷ㄹ㐴摣攱㡤㐸㠲㠳晢攷㉣愳攷㉢〴昴㤷㙣戰㄰㈵㜵づ昴ㄲ捦搷㔰㌵挷㜳ㅥ戴ㄲ㡦㘳㡤愷愳㌵ㅥ摥㜴㠴㤳㉣晤㍤㈴攲戹〰㜵㙥捥㠵愶㜰㤱㈹㕣散ㄵ搴㘵㈸㐸㍣敤晤昱晣挸攱晤〴ㄱ㜷㜸㜷㤰攰㘰㍣㔷ㄸ㍤㜳摥昵㈶㌶㘸㐰㐹㕤〵扤挴戳ㄹ慡收㜸慥㠱㔶攲挹昶挷搳㝣扣㘵㔹攳㔹㡢㐶㜰㤲愵㔵㥥挴昳㐷搴戹㌹搷㥡挲㜵愶挰㕢㝤摣搴㑤㈸㐸㍣扦晤攲扢㐶换㠱〳㥤ぢㄱ㜷搶〱㐰㜰昰㜸扢搹攸㥢㘸攴晦搲㐰摥㈳慣㙥㠵㕥攲㈹㠰慡㌹㥥摢愱㤵㜸㝥㐰㌷收慡㑢㌷挷昳ㅤ戴攱ぢ慣㍢搰㐸攲改〴㔷搸㍦㝦㐲㥤㥢㜳愷㈹摣㘵ち扣〱挷㑤摤㡢㠲挴昳㡤㍦㥥捥ㅣ摥㌶㄰㜱攷捦〰㄰ㅣ㡣攷㉦㐶捦攷昵昵㜶㙣㜰ㄴㅤ摥て扤挴戳〳㔴捤昱㍣〸慤挴昳㠹㌵㥥㡦慣昱㍣㠴㐶ㄲ㑦㉦戸㐲㍣㝦㐵㥤㥢昳戰㈹㍣㘲ち㡦㝡〵昵〴ちㄲ捦〷晥㜸晡㜰㜸㠵㄰㜱㠷昷户〸づ挶昳愴搱ㅦ㑦㘳㌱ㅢ㥣㠰㤲㝡ㅡ㝡㠹㘷㘷愸㥡攳㜹ㄶ㕡㠹攷㌵㝦㍣捤摦㍦慦㕡攳搹㠰㐶ㄲ捦〰戸㐲㍣捦愱捥捤攱扤㉢㈹扣㘰ち㉦㝡〵昵ちちㄲ捦㉢晥㜸㜶攳昰〶㐱挴ㅤ摥㜵㈲㌸昸晤昳慡搱㥦㐶攳㔰㌶㔸㡤㤲㝡つ㝡㠹㘷㌸㔴捤昱扣〱慤挴昳戴㍦㥥收敢㥤㈷慤昱扣㠹㐶ㄲ捦㘸戸㐲㍣㙦愱捥捤攱ㅤ㈵㈹扣㘳ち敦㝡〵昵〱ちㄲ捦ㄳ晥㜸挶㜲㜸㝢㐰挴㥤て〱㈰㌸㜸扤昳㤱搱昳攱㜸㕤捡〶攷愰愴㍥㠱㕥攲㈹㠳慡㌹㥥捦愰㤵㜸敥昷挷搳㝣扥晥㡢㌵㥥捦搱㐸攲㤹〲㔷㠸攷ㅦ愸㜳㜳晥㘹ち㕦㤸挲㤷㕥㐱㝤㠳㠲挴㜳慦㍦㥥㘹ㅣ摥摥㄰㜱攷㕢〰〸づ㥥摦扥㌳㝡㍥敢慥㘷戳挱挵㈸愹ㅦ愰㤷㜸昶㠵慡㌹㥥㥦愰㤵㜸㙥昵挷搳㝣㍥戸搹ㅡ捦捦㘸㈴昱捣㠳㉢挴昳㉦搴戹㌹晦㌶㠵㕦㑣㘱㤳㔷㔰扦愱㈰昱摣攴㡦㘷㍦づ㙦㝦㠸戸昳㍢〰〴〷攷て㝢ㄲ晤㤵㌴ㅥ捣〶㔷愱愴攴收〸㔵ㄵ㔰㌵挷挳㥢㈳ㄲ捦㔵搶㜸慥戰挶㤳㠷㐶ㄲ㑦㈵㕣㈱ㅥ摥づ攱收戴㌳㠵㝣㔳搰㕥㐱戵㐷㐱攲戹捣ㅦ㑦㤲挳慢㠶㠸㍢ㅤ〰戰挵挳晢ㅢ愲攷㤳攸㝡㌱ㅢ昰㔱㜲㈵户㉣愸慡㠳慡㌹ㅥ摥戲㤰㜸捥戱挶㜳㤶㌵㥥㉥㘸㠴て㝥㜰挳ㄵ攲攱㑤ち㙥㑥㌷㔳攰㕤〹搱㙣攷ㄵ㔴㜷ㄴ㈴㥥㌳晣昱愴㌹扣㐶㠸戸搳〳〰㕢㍣扣敢㈰㝡㍥㔸慥㔷戰〱㥦っ㔷扤愱㤷攳㙤㈵㔴捤昱ㄴ㐲㉢昱㥣攰㡦愷昹晣㜶㥣㌵㥥㈲㌴挲㈷㑢慦㠲㉢挴挳㕢〷摣ㅣ摥㍥㤰〲敦ㄵ㐸愱搸㉢愸晥㈸㐸㍣挷昸攳㌹㤶挳㍢づ㈲敥散〲㠰㡣㍢㜰㝤捤㝢〱愲扦ぢづ昵挹㙣戰ㅥ㈵㌵㄰㝡㠹攷㔴愸㥡攳攱昲扥挴戳搴ㅡ㑦愳㌵㥥摤搱〸㥦㉣扤〶慥㄰てㄷ昴戹㌹㕣搴㤷〲㔷昰愵㌰搴㉢㈸慥挵㑢㍣㈹㝦㍣㘷㜲㜸㘷㐱挴㥤㤱〰搸攲攱ち扤攸昹搸户㍥㥦つ昸摣戶ㅡ〳扤挴㜳㈱㔴捤昱㜰搱㕤攲㔹攸㡦愷昹㝣㕤㙤㡤㘷ㅣㅡ攱㤳愵㉦㠵㉢挴戳㈷㉢搸㥣扤㑣㘱扣㈹㤴㝡〵挵ㄵ㜲㠹愷捡ㅦ捦攵ㅣ摥ㄵ㄰㜱㘷ㄲ〰㌲敥挰敦㔳慥㥢㡢晥ㄱ昴愰搷戲挱愳㈸愹愹搰㑢㍣搷㐲搵ㅣて㤷挲㈵㥥〳晣昱㌴㥦摦昶户挶㌳ㅤ㡤昰挹搲㌷挲ㄵ攲㤹挱ち㌶㘷愶㈹㜰戵㕢㌴戳扤㠲攲扡戵挴㌳摦ㅦ捦㍡づ敦㘶㠸戸㔳づ㠰㡣㍢昰晢㤴慢搹愲攷㐳搹晡づ㌶㜸ㅡ㈵㘷ㅥ昴昸㈰改㐹〶㤱昷〷㔴挶〶搶㑤敤て㘳づ〸扥㉦㝢ㄲ摥㝦捤㍢扦㔹㌹㜸ち捤㝤㜶㉢㌷㝢捣㝦收㡢㉢戳㝣㜴㤳㝦㜹㌳㄰敢晦挱て昷搲㤶搵㙦㝡散㠳㍦扤ㅥ〱㜷㍡㄰攱攲㕦㍣晡㤵戱㝤戳㤷㔷ㅤ敦晥㥢敦晤敢㡣敦挴搵㕤㘹㜱戰㉡㍡愷㌴敦扤㔵㔷㝥㝢搳搸攲换㙦晢摤晢㜷㤵搷搲晢攷㥢扤㔴〲㉤㡡㔱搵敦㔳㝣㐰昱㈱㠴㥡㠲戰摥挰戳㘴愱昷捣㑥昶っ挱昷捣㍡㕣散挵〷㉢〰ㄸ㐱㠷ㅣ㜵ㄸ㉡摣㘱㙡㈲㕡㤰㈵〹散〱ㄸ㍢搵㐰㉤挳〴摣户戵㄰ㄸ搷㘸愵㐵㥢〳㙢㐰㡢㘲㌸て〶戶㤷㌷晥㔰㘰㝢㝡㠶攰晢㘳ㅤ㉥搹攲㠳㌹㠶ㄱ㈰戰㈶㔴㈴戰㍤晣㠱㍤づ㘳愷㘵㌰挹㌰㝤㔱愱搸㐲㘰㕣㘹㤵ㄶ㙤づ散㈸戴㈸戶〴㌶㌲㉡戰ㄱ㥥㈱昸㕥㔸㘷ㄵ㍣攱㤳愵㥦挱〸㄰ㄸㄷ㑡㈵戰㘱晥挰㌶挰搸改㐴㤸㘴㤸㙤づ㡣敢愵搲愲捤㠱㜱ㅤ戴搸ㄲ搸敥㔱㠱つ昲っ挱昷扤㍡㙢攰〹ㅦ扣〷ㅤ㈳㐰㘰㕣〳㤵挰〶晡〳晢㍢㡣㥤捥㠵㐹㠶搹收挰戸ㄴ㉡㉤摡ㅣ搸挵㘸㔱㙣〹㙣攷愸挰㜶昲っ挱昷戸㍡㤷挲ㄳ㍥㜸㌹ㅤ㐶㠰挰慥㐴㐵〲敢攷て散㙤ㄸ㍢㕤つ㤳っ戳捤㠱㜱㑤㔴㕡戴㌹戰敢搱愲搸ㄲ㔸㥦愸挰㝡㝢㠶攰晢㔹㥤ㅢ攱〹ㅦ㥣㝣㌰〲〴㜶ぢ㉡ㄲ㔸㑦㝦㘰ㅦ挳搸改㌶㤸㘴㤸㙤づ㡣㡢愳搲愲捤㠱慤㐷㡢㘲㑢㘰摢㐵〵戶慤㘷〸扥㜷搵戹〷㥥昰㐱㍥ㅢ㐶㠰挰敥㐳㐵〲敢敡て散㑢ㄸ㍢㍤〰㤳っ戳捤㠱㜱㤵㔴㕡戴㌹㌰慥㤵ㄶ㕢〲敢ㄴㄵ㔸㐷捦㄰㝣㥦慡昳㌸㍣攱㠳〵㉢㡣〰㠱㍤㠵㡡〴搶摥ㅦ搸㡦㌰㜶攲ち愸っ戳捤㠱㜱戹㔴㕡戴㌹㌰㉥㥡ㄶ㕢〲㙢ㄷㄵ㔸捣ㄸ〲敦㐹㜵㕥㠶㈷㝣戰㉥㠶ㄱ㈰戰㡤愸㐸㘰戹晥挰㌶挳搸改㜵㤸㘴㤸㙤づ㡣敢愶搲愲捤㠱㜱昵戴搸ㄲ搸敦晦㡥昸㠲晥捤㌳〴摦㝦敡扣て㑦昸㘴改ㅣ㕣㔰㈰戰㡦㔱㤱挰㝥㐵㡢收㉦攸㍣ㄸ㍢㝤ち搳搶〵挶〵搴慤ぢ散㑢戴戰〵昶㜳㔴㘰㍦㜹㠶攰㝢㑤㥤慦攱〹ㅦ㍣〲敥〶昶㍤㉡ㄲ搸て晥挰㍡㌰戰ㅦ㘱摡扡挰戸㤲扡㜵㠱㙤㐲ぢ㕢㘰㕦㐷〵昶㤵㘷〸扥慦搴搹っ㑦昸攰㝦慦敡〶愶㌰㄰〹散ぢ㝦㘰摤ㄸ㔸づ㑣㌲㑣挰㝤㕢ぢ㔷ㅥ㕣㔲㤵ㄶ㙤㍥ㄴ戹戰㕡っ攷挱㑢慡㑦愳〲晢挴㌳〴摦㐳敡ㄴ挰㤳〴搶挳つ㡣㡢慡ㄲ搸㐷晥挰㝡㌱㌰㉥㤷攲戳ㄵㄷ挱㕣㕢㤵ㄶ㙤づ㡣㉢慣挵㤶挰摥㡤ち散ㅤ捦㄰㝣扦愸挳㠵㔹〹㙣㐷㌷戰㕥愸㑢㘰㙦昹〳㉢㘶㘰㕣㌷挵㘷㉢〲㉢㌴㉤摡ㅣ㔸㌱㕡ㄴ㕢〲摢ㄸㄵ搸慢㥥㈱昸摥㔰㠷㉢戴ㄲ搸〰㌷戰〱愸㑢㘰慦昸〳摢㡤㠱敤〶ㄳ㍥㕢ㄱㄸ㔷㕢愵㐵㥢〳ㅢち㜸戱㈵戰攷愳〲㝢捥㌳〴摦〷敡っ㠷㈷〹㙣愸ㅢㄸ搷㕢㈵戰㘷晤㠱つ㘷㘰㘳㘱挲㘷㉢〲攳戲慢戴㘸㜳㘰愵㠰ㄷ㕢〲晢㕢㔴㘰㑦㜸㠶攰㝢㍥㥤㌲㜸㤲挰挶扡㠱㜱攱㔵〲㝢捣ㅦ搸㌸〶挶㈵㔵㝣戶㈲㌰慥扦㑡㡢㌶〷挶㔵搸㘲㑢㘰て㐵〵昶愰㘷〸扥扦搳攱攲慤〴㔶收〶㌶て㜵〹散㝥㝦㘰㤳ㄸㄸ搷㔶昱搹㡡挰戸㄰㉢㉤摡ㅣ搸挱㠰ㄷ㕢〲扢㈷㉡戰扢㍤㐳昰扤㥣づ㔷㜱㈵戰改㙥㘰㤵愸㑢㘰㜷昹〳㥢挹挰㤲㌰攱戳ㄵ㠱㜱㐵㔶㕡戴㌹戰挵㠰ㄷ㕢〲扢㉤㉡戰㕢㍤㐳昰㝤㥢㑥ㅤ㍣㐹㘰攵㙥㘰㕣㤳㤵挰㙥昶〷㌶㡦㠱愵㘱挲㘷㉢〲攳搲慣戴㘸㜳㘰㕣愰㉤戶〴㜶㝤㔴㘰搷㜹㠶攰㝢㌴㥤㤵昰㈴㠱ㅤ攸〶挶挵㔹〹散㡦晥挰づ㘶㘰挷挲㠴捦㔶〴挶㌵㕡㘹搱收挰戸㔲㕢㙣〹散捡愸挰慥昰っ挱昷㘳㍡㕣攰㤵挰㉡摤挰搶愰㉥㠱㕤收て㉣挹挰戸晥㡡捦㔶〴挶挵㕡㘹搱收挰捥〷扣搸ㄲ搸㠵㔱㠱㕤攰ㄹ㠲敦扤㜴戸搲㉢㠱㉤㜶〳扢ㄴ㜵〹散㍣㝦㘰㜵っ散㜲㤸昰搹㡡挰戸㙡㉢㉤摡ㅣ搸㕡挰㡢㉤㠱㥤ㄹㄵ搸ㄹ㥥㈱昸㍥㑢攷㕡㜸㤲挰搲㙥㘰㕣户㤵挰㑥昷〷搶挴挰搶挱㠴捦㔶〴挶攵㕢㘹搱收挰戸㠸㕢㙣〹散攴愸挰㑥昲っ愱昷㔴摥〹㑦慤扤愷搲昷㍦㠰散㠴㑥昳慡㤹捡㕣㔰敤慡戹㕣㡢㘴收㥡摡㕡挹〳㙥㡦户捡愵昰扦㘰㥣㠱户㈷攲㕤㜲昸㍦挴㝢㠹慥㜸慢㈲㕦搲㘵摥㕢愶愵挶挶戱敡搹㈹扣挸慣㕤昵戴㌴摥㝡㔹㤵㡦晦㠵㕣㘳㈳晥慦昲晦ぢ慦㥣㐳㘶㌶㥦挲挵收扥㙣捥㥡ㄴ捤㙣攷ㄶ摥〶戸㠵て昳㝦㔶捣收换攸晥戳ㄷ㘰挶㔶攲㄰㙢㝥ㅢ㔳㤵敦晤㡡戹敡〴散㘳㌷戵攲㤸慣摦㘵搰㔹搹㐸㙤㐰㠳搸搱㄰㌹昸㝦愳挹㙤ぢ㠸戸㕥〵㡤㍣㔷㈰㈲㉢㙦㍤㡥㠳㘰㜴捣㔳攷㘳㡤㔹㠱晦㐱㘲㐱〱㐳㌶㥢扡て㑤㜹ㄸ挵㡥㡤ㅥ摢搱搶戱ㅤ捦戱㥤㄰ㅡ摢㠹㤹㘳㔳て挰㌹挷㘷㌶昵愸改昱攴攸ㅥ㤷㕢㝢㍣㤵㍤㥥ㄶ敡㜱㜵愰挷挷㠳㍤㍥㘳㝡㕣ㄳ摤㘳捡摡攳㤹散昱慣㔰㡦㘷〷㝡摣㄰散昱㘵慦㐷㑤㔶㜳㔵慤搵昹昹昴㐲〲户散搸ぢ〳㡥晦ㅥ㜴晣愶㜱捣㐳㈹㔷㔵㕢ㅤ㕦㑡㉦㍣㙡戶㌸扥㍣攰昸敤愰攳て㡤㘳㜲㤴慢づ戵㍡扥㥡㕥㐸挷ㄶ挷㙢〳㡥㍦づ㍡晥愷㜱捣摤㥤慢づ戰㍡扥㥥㕥戸㘷户㌸扥㌱攰昸换愰攳敦㡤㘳㤷攳戹㔶挷户搰㑢㈶挷户〵ㅣ晦ㄸ㜴扣挹㌸㜶愹㤸㘵㜵㝣㈷扤㘴㔲戱㍥攰㜸㜳搰㜱づ〰㥣㙢摥㔱㌱搵敡昸捦昴㤲㌹攲晢〲㡥昳㔰捦㤸㔲〵㤹㡥㈷㔸ㅤ㍦ㄴ㜶晣㜰挰㜱㠷愰攳㉥挶戱㑢挵ㅥ㔶挷㡦搳㑢㈶ㄵ㝦ぢ㌸敥ㄶ㜴摣㈳搳昱〸慢攳㘷挲㡥㌷〴ㅣ昷ち㍡摥㌱搳㜱㠹搵昱㡢㘱挷㉦〷ㅣㄷ〷ㅤて㌰㡥摤攳㜸㔷慢攳㡤昴㤲㜹ㅣ扦ㅥ㜰扣㕢搰昱㔰攳搸㥤搲晤慣㡥摦愶㤷捣㈹晤㙥挰昱昰愰攳戱挶戱㍢㐱㝡㕢ㅤ㝦㐸㉦㤹㠷摢挷〱挷攳㠲㡥换㡣㘳昷愸搸摥敡昸㜳㝡挹㍣㉡晥ㄹ㜰㍣㈹攸㜸㝡愶攳㙤慣㡥扦づ㍢晥㌶攰㜸㘶搰㜱㜹愶攳昶㔶挷㍦㠶ㅤ晦ㅣ㜰㍣㉦攸昸㐰攳搸㍤㉡㘲㔶挷㥢攸㈵昳愸搸ㅣ㜰㝣㜰搰㜱㘵愶攳㉣慢㘳㠵㌷捥〶ㅣ攷㔰挵〷攷摣㑢〳㤵っ㍡㕥㙣ㅣ扢㠷摢㉦晦戲㕤㜷戴愳㤷捣挳㑤〷ㅣ搷〵ㅤ愷㡤㘳昷愸昸挱敡戸〳扤㘴ㅥㄵ㥤〲㡥㥢〲㡥昳㡥㠲愲捤㤷㘸㑣ㅡ攸㠲㡢㔹晥㍦挴昱攲㙡扥晥㜸㐰㉤慥戴摡昰戶改捥ㄸ㠸攲愵ㄵ㝤攸㙤㔸昳扥㤰搴昱搰㜲ㄸ扡ぢ戵㈷ㅡ㑣㔷㍦㠶㔷㈷㠲改㐶敤㙡㠳搹搶㡦攱昵㠴㘰戶愳㤶㤷ㄱ搲搷昶㝥捣昹〶戳〳戵扣㈲㄰㑣㜷㍦收㔲㠳改㐱敤攵〶搳搳㡦攱㤷戵昴搵㡢摡戵〶搳摢㡦攱昷慥㘰晡㔰换慦㕣改慢搰㡦戹挵㘰㡡愸攵户愷㘰晡晡㌱㜷ㅡ捣㡥搴慥㌷㤸㝥㝥っ扦搸愴慦㘲㙡敦㌳㤸㥤晣ㄸ㝥㐷〹㘶㘷㙡昹昵㈴㝤昵昷㘳ㅥ㌷㤸㕤愸攵㌷㡤㘰㜶昵㘳㥥㌱㤸〱搴㙥㌰㤸㠱㝥っ扦〴愴慦摤愸㝤搹㘰〶昹㌱㍣㥦ぢ㘶㜷㙡㜹㉡㤷扥㑡晣㤸户つ㘶㌰戵㍣㉢ぢ㘶㠸ㅦ昳愱挱っ愵昶㘳㠳ㄹ收挷昰㠴㈹㝤つ愷昶㥦〶㌳挲㡦攱戹㑦㌰㈳愹攵㘹㑦晡ㅡ攵挷晣㘸㌰愳愹攵ㄹ㑣㌰㘳晣ㄸ㥥㤱挴捦㔸㙡㌷ㅢ捣ㅥ㝥っ㑦㉥㠲ㄹ㐷㉤捦㉢攲㘷㑦㍦㠶攷〹挱散㐵㉤㑦ㄱ㠲ㄹ敦挷㜰捡ぢ愶㤴㕡捥㜶挱㑣昰㘳㘴敡㜱搶㤵㐱㙢㌶㠷㔳㔰㝥户㑦㐴〱㜷攵㘴昲ㄱ㌵挹㡦攲㈴ㄴ搴㘴ㄷ㈵搳㡦愸㈹㝥ㄴ愷愱愰愶扡㈸㤹㠰㐴㑤昳愳㌸ㄱ〵戵户㡢㤲㈹ㄸ敡㤱㔳㔱㔰㌳㕣㤴㑣㐲愲㌲㐶捦挹㈸愸㔹㉥㑡愶㘱愸㐷㑥㐷㐱敤攳愲㘴㈲ㄲ㤵㌱㝡㑥㐸㐱捤㜱㔱㌲ㄵ㐳攳攲㤴ㄴ搴㕣ㄷ㈵㤳㌱搴㈳㈷愵愰收扢㈸㤹㡥㈱㕦㥣㤶㠲摡摦㐵挹㠴っ愱㌸㌱〵㜵㠰㡢㤲㈹ㄹ敡㤱㔳㔳㔰〷戹㈸㤹㤴㈱ㄴ㈷愷愰づ㜱㔱㌲㉤㐳㈸㑥㑦㐱ㅤ敡愲㘴㘲ㄲ㤵挱ㄷ㈷愸愰ㄶ戸㈸㤹㥡㐴㘵散㈱㑥㔱㐱㔵戹㈸㤹㥣㐴㘵ㅣ㕦㥣愴㠲慡㜶㔱㌲㍤㐳攳攲㌴ㄵ搴㐲ㄷ㈵ㄳ㌴㠴攲㐴ㄵ搴㈲ㄷ㈵㔳㌴㠴攲㔴ㄵ㔴慤㡢㤲㐹㑡㔴㐶㡣㥣慣㠲慡㜷㔱㌲㑤㐳㈸㑥㔷㐱㉤㜱㔱㌲㔱㠹捡㘰㠲ㄳ㔶㔰㈹ㄷ㈵㔳㌵㌴㉥㑥㔹㐱㌵ち捡㌱㉥ㄴ攷愷㉣愸慤挶㤷㍥㙦㤷㑦㐰摢㝣㍣㌹㙥㠸㔴㥣㥢㠲㌸㉤㠰㌰㈱㈹捥㑢㐱㥣ㅡ㐰㤸〹慡㌸㈷〵㜱㑡㈶㐲㜱ㅡ㡡攱攴㠰㠱㌳㑦っ㈷〵っ㥣㙣㘲㌸㌱㘰攰晣ㄲ挳〹〱〳愷㤴ㄸ㡥てㄸ㌸㡢挴㜰㕣挰挰㠹㈳㠶㘳〳〶捥ㄵ㌱ㅣㄳ㌰㜰㝡㠸㘱㔵挰挰ㄹ㈱㠶愳〳〶㑥〲㌱ㅣㄵ㌰昰戸ㄷ挳㤱〱〳て㜵㌱慣っㄸ㜸㜴㡢攱㠸㠰㠱〷戴ㄸ㔶〴っ㍣㠶挵戰㍣㘰攰㘱㉢㠶㘵〱〳㡦㔴㌱㉣つㄸ㜸㜰㡡愱㈹㘰攰昱㈸㠶挶㠰㠱㠷愰ㄸ搲㤹㠶㠲晦〷晥㔴㈷慦</t>
  </si>
  <si>
    <t>㜸〱捤㝤〹㝣ㄴ㐵昶晦㔴㡥㈱㌵〹搰㉡〸㜲㈶㐸ㄴ〱㈱㠰㥣㡡〲〹昷愵〴昰摥㌰㈴ㄳ〹攴挰㤹〹〴㔹㐵昱㕡挵㙢㍤搶ぢ敦㕢ㄱ㜵ㄵ敦㘳昱㕡敦晢㜶㕤㙦㔷㕤敦㜳㔷㍣晥摦敦敢慥搰搳㔳㌳〹晢摢晦攷戳捤攴愵敡扤㔷慦敡晢敤慥㥥㑥昵敢㈶愴㐲愱搰㙦搸昸㥢㕢ㅥぢ扤㉡㔷㈵㤲戱㠶㈱攵㑤昵昵戱敡㘴㕤㔳㘳㘲挸挴㜸㍣扡㙡㔶㕤㈲㤹ぢ㠷㜰㔵ㅤ散㠹晣慡㐴摤ㄱ戱㠲慡ㄵ戱㜸〲㑥昹愱㔰㐱㠱捥㠱㝤㈷敦挷㌱ㄵ捤㔶㍡㡦〲㕥㈱ㅤ愶攸㐰㔱㐰愱㈹㈲ㄴ㠵ㄴ㐵ㄴㅤ㈹㍡㔱㜴愶㜰㈸戶愳搸㥥㘲〷㡡㉥ㄴ㕤㈹㜶愴攸㐶搱㥤㠲晤敢ㅥㄴ㍤㈱㡡㝡㐱捣㉦㥦㌴㜷昱㔲愰愹㑣㌶挵㘳㠳㡢ㄷ扡㘳ㅥ㍦㙣搸㤰㘱㐳㠶㡦ㅤ㍥㙡㐸搹攰攲昲收晡㘴㜳㍣㌶扥㌱搶㥣㡣㐷敢〷ㄷ敦摢扣戸扥慥㝡㘶㙣搵晣愶㘵戱挶昱戱挵㘵㈳ㄶ㐷昷ㄸ㌳㙣㡦㤱㈳㙢挷㡥ㅤ㔳搴ㅢ㤱攷㤴㑦摡㌷ㅥ慢㑤晣户㘲昶㘱捣戹攵㤳㠶捣㠹㈵晦㕢㌱晢㈲㈶㐲㔶㌴㌵㐴敢ㅡ晦㑢㐱昳戹㑦㐷㔶挴慡敢戸昳㘳戱㜸㕤攳㘱㐳㌰散ㄴ愲㔱ㅢ㍤㘴㘲㈲搱摣戰㥣挷㔱㜹慣扥㝥㕥慣㔶㜶㝡㐳㐵㈲戹㙦㌴摥㤰㈸㙡㈰㝦戱㜸慣戱㍡㤶攸搴㌰戹愵㍡㔶敦㌹㈶ちㅡㄶ㐶攳㜳愲つ戱㍣ㄶ㍡㌷戸晢㜰㝡㑤慣㌱㔹㤷㕣搵戱㘱㐱㈲㌶㉦摡㜸㔸㡣㉥昹つ㔳㥢敢㙡㔴㕥ㅥ㍥愱摣㕤㙤㈳㤳ㅤ㠵昱㌴㤴㉦㠹挶㤳㔲攳㉥ㅣ㘶昳昵ㅤ㉥㠲㈲㘵㕣㍣愴㡡〳慤戸捦㉡敢ㅡ㘶挶攲㡤戱㝡㜶挲㍤㌹㈸攰㈴〴戹晢愱㤵㈹〳㠷㝢㐹ㄵ㝡㤳㡦㔸搸㑢戸ㄸ㘲㠷〵㡤㜵戵㑤昱㠶挱戳敢ㅡ挷㤷つ㥥ㅤ㙤ㄹ㍦㑣㤷挰愰晢搱㘵㘷㠸慥ぢ㠶㑥挷㠸愲挹㈵挵昳愲攰㝡摣戰戲㔱㘳挷改晥㜴㉡㠵㔰㜹㙦㘰㥥晢愳㜳慥攵㔴㐵㜳慡ㄶ攷㔴㔵攷㔴搵攴㔴挵㜲慡㙡㜳慡づ换愹㕡㤲㔳㔵㤷㔳戵㌴愷㙡ㄹ㝣捣㔶搰愱㐳㡥户つ㝡戹挳戵㑢㥦㝢戴攲挶㤳㡦㌹昴搲づ㐷㕣愲㌸戵攵捣戰㉢ち搶搱づ㠰㐱敦〶ㄱㅥ〸㘱ㄹ敤㤸㔱攳昴㈰㍡つ㠶㔰敡㐵㡣㤶㈳ㅥ㝡昴慣㐱㍦㌴㝣㍣晢㥡搳㕥昹昶戹㘳搷㍦愶㜸〲㤱慥㠶愰㘰敤㙡㈸愳㤴㐱㠴㠷㐱㜴〹ㄲ㌳㘶昸戰㜱㝡㌸㝤㐶㐰㈸昵㤴搷㔳敦㌳昷㔹昸㔰搷摤攷摥㜲㑤搳㤶㑤挹攳昷㔵㍣㑢㐹㑦㈳㔱戰昶㌴㡡㔱㐶㐳㠴挷㐰㔸㐰㡤㐵㔷㘳改㌴づ㐲愹㐷扣慥愶㥥㜶㘶昹慣㡡敦愶㥣㄰㕥㜹摥㥢捦っ㝣㑥昱㕣㈸㕤敤㠵㠲戵慢昱㡣戲㌷㐴㜸ㅦ〸㑢㔷㘳㐶㡣搳ㄳ攸㌴ㄱ㐲愹晢扤慥㉥ㅡ㜱搸攰㥢换㔷㑥戹收慢戲攲㙦づ㙢戸㐷㜱昲㐹㔷攵㈸㔸扢慡㘰㤴挹㄰攱㈹㄰㤶慥挶㡥ㅣ愷愷搲㘹ㅡ㠴㔲㜷㜸㕤㍤昱晤敤挷敦㝡搴㤵㌳搶㑤搸㜰搶搲㠳㝥㍡㔰昱扣㉥㕤捤㐰挱摡搵㑣㐶㤹〵ㄱ㥥つ㘱改㙡㌴㔰捤愱搳㕣〸愵㙥昶扡㝡㜰㘵搱㤳㍤㙦昸㜴摡摡㠳摥摡昹戲攵ぢ摥㔴晣昶㤰慥昶㐳挱摡搵㍣㐶愹㠴〸捦㠷戰㜴㌵㜶昸㌸扤㠰㑥ぢ㈱㤴扡捥㜴愵〷㜴扤扤摢捥㔳捦敡摡敤换㍢愲捦㕥愸ち㘱㤶慥づ㐰挱摡搵㠱㡣㜲㄰㐴昸㘰㠸戴〳㜰昴搸搱攳昴㈱昴㌹ㄴ㐲愹换扤㥥晡つ晡敢昳㠵敡㥣戹户㐴㑡㝢㕤搵攵挶敦ㄴ扦〸愵愷㉡ㄴ慣㍤㉤㠲㐱㐷㈱挲㡢㈱搲㝡ㅡ㔳戶挷㌸㕤㑤㥦ㅡ〸愵㉥昴㝡㍡昷㥢㘱㑦㙦扥晥敥㡡戳㌷昴慡搹㝤攸㡡晥㡡摦戶搲㔳㉤ち搶㥥づ㘳㤴㈵㄰攱㍡〸ぢ㝤㝢㡣ㄹ愷㤷搲㘹ㄹ㠴㔲㘷㝢㕤㥤㝤㕤搱攲㤶敡戲戹㜷㍤戵㜶搱搴㘳捡㍡㈹㝥愷㑢㔷つ㈸㔸扢㙡㘴㤴㈶㠸昰㜲〸㑢㔷㘳捡挶改挳改ㄴ㠷㔰敡㔴慦慢㡤〷ㅤ摢扣㜰挹攱攵ㄷ摥戶改搶挷㍥摦㌹㑦昱捡㐱扡㑡愲㘰敤慡㤹㔱㔶㐰㠴㔷㐲愴昳㌷っ挷㐴ぢ㝤㔶㐱㈸㜵㠲搷搳㥣慥搷㔵㑦㝡攵挳㘹昷㕤昷挴㤸㠲昵晡㐰挵换ㄳ改㘹㌵ち搶㥥㝥捦㈸㐷㐲㠴㡦㠲戰㠰ㅡ〹晥搶搰改㘸〸愵搶ㄸ㔰㥢慦散摥㙤搰摤搳㉦㥥昰攷㕥ㅢ㥥戹晥㜱挵㡢㈰改㙡㉤ち搶慥㡥㠵㐱ㅦ〷ㄱ㍥ㅥ挲搲搵ㄸㅣ㝦㈷搰改㐴〸愵㕡扣慥挶㈴㤷晥愵昶敤ㅢ㘷摦戰攴户攲㑦㤶散搵㐹昱㔲㑢扡㍡〹〵㙢㔷㈷㌳捡㍡㠸昰㈹㄰㤶慥㐶愳慢㔳改㜴ㅡ㠴㔲㠷㝢㕤㝤ㄲ搹戸晡挸戵㝦㥦㜴㙥敤昲㤲㤹㘷㡣㝥㐹昱㠲㑥扡㍡〳〵㙢㔷㝦㘴㤴㌳㈱挲㘷㐱愴敦慡㌲㥣㙡捦愶捦㌹㄰㑡㉤昵㝡扡㜵晢㜷㐳㝦㍥敢搰㠹㤷扤㜶晢户攵扦昴扡㐲昱慡㔱㝡㍡ㄷ〵㙢㑦攷㌱捡昹㄰攱ぢ㈰㉣㍤攱昰扢㤰㍥敢㈱㤴慡昶㝡晡扡㑦户昵㕦㕣昷搲搴㙢户晣晢扥捥愷扦昹㤵敡ち戳昴㜴㌱ち搶㥥㉥㘱㤴㑢㈱挲㤷㐱搸攸挳㤷攲攵㜴扡〲㐲愹㐳扣慥㌶㥥㜶换攵搳扡扥㍦㘵搳戸つ敦晤搰晤摡㜱㡡ㄷ挰搲搵㔵㈸㔸扢扡㥡㔱慥㠱〸㕦ぢ㘱改㙡っ㑥敡搷搱改㝡〸愵ㄶ㜸㕤㙤㤸晥攳ㅤ㝦㝡愱㘵挶扡挴昵搵〷㌶㔷㕤慢㜸㤹㉤㕤㙤㐰挱摡搵㡤㡣戲ㄱ㈲㝣ㄳ㐴㍡㝦挳〰敡㘶晡摣〲愱搴ㅣ慦愷㌳て改搹昷慦㌹て捤㍥改㡤㍢收扣㜰㜷搱ち搵ㅤ㘶改改㔶ㄴ慣㍤摤挶㈸㥢㈰挲户㐳搸㐰攱愰戸㠳㑥㜷㐲㈸㌵搵敢慡昶愳㥦ㅦ扡愹㙣搹捣换㝦㍥㘳㘶攱慦㘷搵慡㥤㘰㤶慥敥㐶挱摡搵㍤㡣㜲㉦㐴昸㍥〸㑢㔷㘳㜱㔴摣㑦愷〷㈰㤴㥡攰㜵昵攴㥢㌳㥥摥攷扢㔸挵㍤慢㌶攷㝥㤶晦敦慢㔴て㤸愵慢捤㈸㔸扢㝡㤰㔱ㅥ㠲〸㍦っ㘱敢ち㘷昵㐷攸昴㈸㠴㔲㘳扤慥㙥㑢㌶扥昸收ぢ昷捤㕥㕦㝥搸戴捤㠵㝤㙥㔴㍤㘱㤶慥ㅥ㐳挱摡搵攳㡣昲〴㐴昸㐹〸㑢㔷愳㜰〲㝣㡡㑥㑦㐳㈸㌵摣敢慡昱捥敥挷昷昸㘲搹摣㝢扦扣改搷摦ㅥ㔸晤㙤搱戳㌰敦攷㕤扡㔶挴愳㉢昱挷挰搶扦㌳㠶て㈹攳扦戶晦挰挲摦㔷戵㈳㙢㐷搷づㅢ㔶㌳戲㉣㍡㈲㥡㕦㠲戰敤扤㤲攷㌹戸愸㜶晦扡挶㥡愶㤵㜲㘹摦㙢㔲㌴ㄱ摢㝡愵㍦挸戳㑤㙡㙡㙥慣㐹昴戴ㅢ㉢㤳搱㘴慣㐷搰戶㌵㐸㕡戳㑡晣攱ㄳ㑢㐸㝦㝤㠲捤ㄶ㐶敢㥢㘳ㄳ㕢敡㕣㜳敦㠰ㄹ㝦昶㌴㉤捥㙣㥤ㄲ㡦ㅤ摥㙡㑤ㅢ搱㐴晣㕤扥㐲㘲愷愱㜴㑤敥戸㡡换㤷㌴㈵㘲㡤㌲扣㐱つ晢搶㔵㉦㡢挵㉢㘳晣慢㍥㔶㈳㔰扢搲攴晤敤㌵㘸㙥㈳㠰攲慦愹㥡㝥㝥㙤敤攴㤶㘴慣戱㈶㔶㠳昱㉥㡦挵㤳慢收㐷ㄷ搷挷㜶㑣㜱㜱晢㠴㘱愷ㄴ昵㤴愶敡收㐴㜹㔳㘳㌲摥㔴㥦㙡㤹㔸戳㈲㡡扦昷㙡㘶㌷搵挴昰攷㕡ㅥ户㤰ち攵收㉡ㄵㅡ㘸晢㥢㠹㜱ㄳ㐳㘴㐷昸㜶㜱㙦散昳敥愹㠷摤㤰㜹㐰〷ㄴ昵㌱ㅥ㤳㌹晤摢〸㈶㜱ㄹ㘶户捣㡥㍥㑣㕣〲愱昷㠰捣摥㌲挶搶㍤昷晦搷㌹㈷㘷〷て晤攴ㄵ昸㥢㜸㕡戴戱愶㍥ㄶ捦扡㠰愳㌸㈲晤ㅣ㐴晥㔰捣收㡣散攵挱㐳戵愸㔵昹㉢敢㙡㤲㑢挲㑢㘲㜵㠷㉤攱㜵ㄴㄶ㜹ちち㐸㙤摡愶㕦㠰㑡扦㐸昱ㄲ㐴㈴ㄲち扦㑣愷㜰㐴扦攲搶昳晢攱昷戶晦戵㥤㠳㔶㕡晥扡挷㔲㑣㈲扦㘱㑡㔳㍣㤱㥢㙢㐳㌹㉤㥡㔸㤲攴攱㤹摤挸㜸慦㔲扣〶㤱摦ㅦ愲捤㍦收㍢挳㈹㡦㙢ㄶㅤㅢ㉡㘲戵㔱慣ㄴ挹散㔶搱晣〶㜷昱愱㈲㤶愸搶㕣愵㤸㡥戹搲ㄲ㐶〹㤳扦愸㠱㐷㝦慣㈵㔹ㄱ㑤㐶㍢㌴㘰扤〳㝢㐹挳㘹㤰戴㜲㑢㙣搹㔱㜴愶㜵挴慢㈱㠲㈳㐵㕦㤴㐲㔱戸㤱㌰㜱㌰㕦㐲戹㥥捣づ〲㘳敦〳㄰攱攰㠱㥥扡㙥㠱攵㤴㥡愹戱挶昹慢㤶挷ㄲ㜴㉦〸㘷愵㌲㌸扤ㄸ㙣㙥昵攲〵挹扡晡挴㄰㡣㜴㙡扣愹㜹昹㝦㌳づ㘳改搷㈱捣㤶扦ぢ㡥攲昶㘳〲㕤愱づ㉢戸㙦慡慡㐲〵㡣㐶㡤摥㤹㠲㐷㉢㠲晤㠶㕦戲改户昰㉢㤲捤㤶㕦ち㡦㙤㔹攳挹㠷㝦㔱〳ㄸ㥡ㅦ㡦挹慡㔵㠱㔴挰㜶挷㠶晤㥢攲换ㄶ㌷㌵㉤攳昱搴㐹㙡㠹㈵戱㔸㤲㉢㐱㠵摥捡㤷慣㜰㈹㤵㥢㥢戲㤰攳㕢㌲敡㡢昸攱㜷㈱㍡㑥慣慦㉦㌶ㄱㄳ攱昷愰捡挵㥡㔴昸㝤ㄴ㐶攲㑣㥥㙣㑡愲搳攲ㄵ愳㡡㜷愷㕢㈲㔹㕣㡥㙦换㘲㝥㐷搵搷㌵挶㡡〷㌴㌶ㄵ挷㘳㠹攵㔸晣㡤敤㌶愴愵㍥搱愲㝡㠱ㅡ㉥挹昴晦㘶攴搲㔷㐷㝣㍦昱晡㑦㥦㡣つ散戰晡ㄹ搵搳㌳愴㉤ぢつ㐰㘷㈵昸搱ㅦ㐱愸㥤攰挶㔳づ捡愹㥢晥ㄸ㜵晤〹挵愷㄰㌸㜱挸慥挰㜹攳㌳户慡㜶挳㙦㥥㍢昴攷ㄴ㕦㐰愸㐱㄰㥣戹晡㑢〸戳㈹〷昱㜹㐰挸㑥ㅤ〸㜵晡㑥晤ㄶ摡㠸捥㘲㔳㠳攱挱ㅤ慢㐹愴㈶㜵㥡戴愹㌰〲㕢〹挸昷っ㘹㡢㔵㐳搱㑣〸昸㤹敤㜳攱㘶㈷攰㔷昶㐱㘲㌴て㐷ㅦ〱㌹㙥㔵㤵挱㈶〴攴㐲愱戹㑣慦㠶㐳㈵〴攴愳㘶㌶昵搳慦㍥〲㠶㐱㥤㑥㠰㘶㑣㥤挵愶㐶愰㥤㡤㠰慦㄰摣㑡挰㤷㥥㈱㙤つ㙤ㄴ㈲㤵㜰ㄴ摢㜳挸㥦挳捤㑥㐰ㄷ㤸㜵㔷㡡ㅤ㈱㝣〴㜴㜷慢㙡㌴㠲〸〱㍢搱愹〷㠴ㅡぢ㤵㄰搰ㄳ㌵戳愹て晣〴㡣㠱㍡㥤㠰扥㡣愹戳搸搴㌸戴戳ㄱ昰㐶㈶〲㕥昷っ㘹㉢㝢攳ㄱ愹㠴愳ㄸ挰㈱扦㥡㤱㠰㠱㌰敢㐱ㄴ㠳㈱㝣〴っ㜱慢㙡㙦〴ㄱ〲㠶搲愹っ㐲㑤㠰㑡〸ㄸ㠶㥡搹搴㌳㝥〲昶㠱㍡㥤㠰㤱㡣愹戳搸搴㐴戴戳ㄱ昰㜰㈶〲ㅥ昲っ㘹敢㡤ㄵ㠸㔴挲㔱散㡤㑥搵收㡣〴㑣㠰㔹㑦愴㤸〴攱㈳愰挲慤慡挹〸㈲〴㑣愶搳ㄴ〸挵㐵㐸㈱㘰㉡㙡㘶㔳㜷晡〹㤸〲㜵㍡〱㌳ㄹ㔳㘷戱愹㘹㘸㘷㈳㘰㘳㈶〲㙥昴っ㘹慢愰㌳ㄱ愹㠴愳㤸捦㈱摦㤰㤱㠰㠵㌰敢晤㈹づ㠰昰ㄱ㜰㤰㕢㔵戳㄰㐴〸㌸㤸㑥㠷㐰愸㌹㔰〹〱㠷愲㘶㌶㜵戹㥦㠰搹㔰愷ㄳ㄰㘵㑣㥤挵愶收愲㥤㡤㠰昳㌲ㄱ㜰慥㘷㐸㕢㥢㥤㠷㐸㈵ㅣ挵㔲づ昹㥣㡣〴搴挳慣ㅢ㈸ㅡ㈱㝣〴㉣㜷慢慡ㄲ㐱㠴㠰挳改ㄴ㠷㔰ぢ愰ㄲ〲ㄲ愸㤹㑤㥤攲㈷㘰㍥搴改〴慣㘴㑣㥤挵愶ㄶ愲㥤㡤㠰戵㤹〸㌸挶㄰㄰㕣㌱㍥㄰㤱㑡㌸㡡愳㌹攴㌵ㄹ〹㔸ぢ戳㍥㤶攲㌸〸ㅦ〱㈷戸㔵㜵㄰㠲〸〱㈷搲改て㄰敡㄰愸㠴㠰㤳㔰㌳㥢㕡攱㈷攰㘰愸搳〹㌸㤵㌱㜵ㄶ㥢㍡ㄴ敤㙣〴搴㘷㈲㘰㤹㘷㐸㕢挸㕥㠴㐸㈵ㅣ挵㥦㌸攴扡㡣〴㥣〷戳㍥㥦攲〲〸ㅦ〱敢摤慡㡡㈲㠸㄰㜰ㄱ㥤㉥㠶㔰搵㔰〹〱㤷愰㘶㌶戵挸㑦挰㘲愸搳〹戸〲晥ㄱ㥤挵愶㙡搰捥㐶挰挲㑣〴㉣昰っ㘹敢敢㕣㍤㉦攱㈸㌶㜰挸㤵ㄹ〹搸〸戳扥㠹攲㘶〸ㅦ〱㝦㜶慢㙡〹㠲〸〱户搲改㌶〸戵ㄴ㉡㈱㘰ㄳ㙡㘶㔳㌳晣〴搴㐱㥤㑥挰㕤㡣愹戳搸搴㌲戴戳ㄱ㌰㈱ㄳ〱晢㜸㠶戴㔵晦㐶㐴㉡攱㈸ㅥ攴㤰挷㘷㈴攰㘱㤸昵㈳ㄴ㡦㐲昸〸㜸捣慤慡㈶〴ㄱ〲ㅥ愷搳ㄳ㄰敡㜰愸㠴㠰㈷㔱㌳㥢摡挳㑦挰㜲愸搳〹㜸㤶㌱㜵ㄶ㥢㡡愳㥤㡤㠰㠱㤹〸搸捤㌳愴摤㡢㘸㐶愴ㄲ㡥攲㌵づ㜹搷㡣〴扣〱戳㝥㤳攲㙦㄰㍥〲晥敥㔶搵ち〴ㄱ〲摥愶搳㍢㄰慡〵㉡㈱攰㕤搴捣愶晡昸〹㔸〹㜵㍡〱ㅦ㌲愶捥㘲㔳慢搰捥㐶㐰㤷㑣〴散攰ㄹ搲㙥㤱晣ㅥ㤱㑡㌸㡡㉦㌸攴敤㌲ㄲ昰ㄵ捣晡㙢㡡㙦㈰㝣〴㝣攷㔶搵㤱〸㈲〴㝣㑦愷ㅦ㈰搴ㅡ愸㠴㠰ㅦ㔱㌳㥢㉡昰ㄳ㜰ㄴ搴改〴㙣㘱㑣㥤挵愶㡥㐶㍢ㅢ〱扦晥㤲攱㔲昸ㄷ捦戰㌱㜸攳收㔸㐴㉡攱㈸昲㜲㌰攴㉤㜰戳㕦ち㠷㘱搶ㅤ㈸ち㈰㝣〴㐴摣慡㍡づ㐱晡㌱㔰㈱㥤㡡㈰搴〹愸ち〱ㅤ㔱㌳㥢晡〶㝤戴晥㌱㜴㍣搴改〴㙣〷晦㠸捥㘲㔳扣㐷㘴㈳攰攳㑣〴晣挳㌳愴摤㑥㍡ㄹ㤱㠴㠰ㅥㅣ昲㠷ㄹ〹攸〵戳敥㑤搱㠷愳摢晡搷㘰戱㕢㔵敢㄰愸ㅦ攱㤴搰愹ㅦ㠴㍡ㄵ㔵㈱㘰㘷搴捣愶晥收㈷攰ㄴ愸搳〹搸ㄵ晥ㄱ㥤挵愶㑥㐳㍢ㅢ〱㉦㘴㈲攰㜹捦㤰㜶㤳敢㡦㠸㈴〴㤴㜱挸捦㘶㈴㘰㌸捣㝡〴挵ㅥㅣ摤㔶〲㐶戹㔵㜵㈶〲昵㈳㥣搱㜴ㅡ〳愱捥㐶㔵〸ㄸ㡢㥡搹搴愳㝥〲捥㠲㍡㥤㠰昱昰㡦攸㉣㌶㜵づ摡搹〸戸㌷ㄳ〱昷㜸㠶戴㝢㙦攷㈱㤲㄰㌰㠵㐳扥㉢㈳〱搳㘰搶搳㈹㘶㜰㜴㕢〹㤸攵㔶搵昹〸搴㡦㜰㘶搳㘹づ㠴扡㄰㔵㈱㘰㉥㙡㘶㔳㌷晢〹戸〰敡㜴〲㉡攱ㅦ搱㔹㙣㙡㍤摡搹〸戸㍡ㄳ〱㔷㜹㠶戴㕢㠲㤷㈰㤲㄰㜰〸㠷㝣㐵㐶〲㝥〷戳慥愲㔸挴搱㙤㈵㘰戱㕢㔵㤷㈲㔰㍦晣攸㙡㍡搵㐰愸换㔱ㄵ〲㘲愸㤹㑤㕤攰㈷攰㌲愸搳〹愸㠳㝦㐴㘷戱愹㉢搰捥㐶挰ㄹ㤹〸㌸摤㌳愴摤愸扣ㅡ㤱㠴㠰㌸㠷㝣㙡㐶〲㤲㌰敢㘶㡡ㄵㅣ摤㔶〲㕡摣慡攲慤捣㝥㠴戳㡡㑥㐷㐰愸敢㔰ㄵ〲㔶愳㘶㌶㜵㥣㥦㠰㙢愱㑥㈷㘰つ晣㈳㍡㡢㑤㕤㡦㜶㌶〲㡥挸㐴挰㉡捦㤰㜶晢昴㐶㐴ㄲ〲晥挰㈱慦捣㐸挰挹㌰敢㜵ㄴ愷㜰㜴㕢〹㌸捤慤慡㡤〸搴㡦㜰㑥愷搳ㄹ㄰敡㘶㔴㠵㠰㍦愲㘶㌶搵攸㈷攰㈶愸搳〹㌸〷晥ㄱ㥤挵愶㙥㐱㍢ㅢ〱㌵㤹〸愸昶っ㘹㜷㜵㙦㐳㈴㈱攰㘲づ㌹㥡㤱㠰㑢㘱搶㤷㔱㕣捥搱㙤㈵攰㑡户慡㌶㈱㔰㍦挲戹㡡㑥㔷㐳愸㍢㔰ㄵ〲慥㐱捤㙣敡〰㍦〱户㐳㥤㑥挰つ昰㡦攸㉣㌶㜵㈷摡搹〸㤸㤳㠹㠰搹㥥㈱敤㕥昳㍤㠸㈴〴摣挶㈱捦捣㐸挰敤㌰敢㍢㈸敥攴攸戶ㄲ㜰户㕢㔵昷㈲㔰㍦挲戹㠷㑥昷㐲愸晢㔱ㄵ〲敥㐳捤㙣㙡㤲㥦㠰晢愰㑥㈷㘰㌳晣㈳㍡㡢㑤㍤㠰㜶㌶〲挶㘴㈲㘰戴㘷㐸扢〳晥㈰㈲〹〱㑦㜰挸㈳㌳ㄲ昰ㄴ捣晡㘹㡡㘷㈰㝣〴㍣攷㔶搵㐳〸搴㡦㜰㥥愷搳ぢ㄰敡ㄱ㔴㠵㠰ㄷ㔱㌳㥢ㅡ散㈷攰㘱愸搳〹㜸ㄵ晥ㄱ㥤挵愶ㅥ㐵㍢ㅢ〱晤㌲ㄱ㔰攲ㄹ搲敥换㍦㡥㐸㐲挰㍢ㅣ㜲摦㡣〴扣〷戳㝥㥦攲〳㡥㙥敢ㄱ昰㤱㕢㔵㑦㈰㔰㍦挲昹〷㥤㍥㠶㔰㑦愱㉡〴㝣㠲㥡搹搴㡥㝥〲㥥㠴㍡㥤㠰捦攱ㅦ搱㔹㙣敡㘹戴戳ㄱ㔰㤴㠹㠰㐲捦㄰捣ㄶ挸㝦づ㤱戶攱㉥㙦㈱〷㕣扢戰㉥戶㤲户愵㍡搵㈲敢户扣㌹㤱㙣㤲㝢㘸ㅤ㙢㉢㥡收㌴㈵㉢敡ㄲ换敢愳慢㜶愸昵ち晢㉦㠹㌵攲づ㜷ㅣ㌷扡〳扡愶攵换㘳㌵扡戶戲愹㌹㕥ㅤ㥢㕥昱扦㜰〷ㅣ昸戰敢攴收㜷㡥挲昶㥦摤搴つ愱㈵㡥ㄲ㙣愱晣ㄷ㄰㌰㜸㙦㑥㜲㡦㝤昷搱愵攸挰戱昳㔶㐶攷搷㈵敢㘳㠵戵㜲て㕢捡〵戵㘰ㄱ㘹〳㌵ㅤ㙡攷㉦挱㍤慢㡡㡥戵㔳攳㜵㌵扣㐷挴㥤搱挵㜵㥤ㄵ㍢っ㈹〲晢㌶㈵敡㤸收摤戱㜶㝥㍣摡㤸㔸捥扢㥤搵慢戶㑦愹挹㙤搱晣摡㐹㜵㡤〹㜴㈳㝢㤱攵捥戵㤵㑢㥡㔶攲㠹㠳收㠶挶愹搱攵㠹晦㠹扤愲戸㕢㘴㤳㕤愳㜲㔴㑥㡥㉡挸㈹昸㑦昷㑦昸〷捣戱㉥㕥㉥㜷㌱づ搴㘴扣㙥㜱㌳ㄹ㤳㑥㠶㐳收㔱挸㑥っ攵扦㠸㔲昰挶愶㙦ㅦ〶戲ㄲ㌸搸㤴㔴㝡敢つ昲搶攷㌸㝡挳㕤晦㠸昱ㄴ晤ぢ㘲挶搴〵搳户收敢晣㥦ㅥ㡡挸㝦〹㤱摢㥤ㅥ搱ㄵ捥㥤摣㘳㠸㈹ㄳ㍣愴㌰㌵㜱㈸戰ㄶ㍣㉥㈳戵攲挳㐳戴搳搶攲ㄴ摣㘱㉦慡㥤ㄵ㕤ㅣ慢㐷㘲㐰㐳㌴搹挹慤㌰㐳愳㈱㕡㥦昰㙣攵㑤つつ㔱ㅥ㜳㑣晤慦慣㡥搶挷ち㙡㈷㌶㈷㥢㤰㔲慦㙢㈱攴挰昴㔴搱ㄶ愸愲㉤敥㉤晣摡㜹㑣ㄸ㤲㌲㘳㌵ㅤㄶ㡤搷㈵㤷㌴搴㔵ㄷ戰挲ㅢ愶晦ㄳ〷㉢㑥㈰㜹㈰搳㙣收㘴ㄲ捣〹㜰敦捣㘳㜷て㐱ㅡつ愹攳敥挷㈱㥤愳挲昸愷晥挳㝣ㄲ㥣㝡攴ㅢ㐵晦㠴㘸昹昸㤱㜳㤱㡣攵㉢戹ㄷ㡢攲㔷㙢㜰㠸捡搹㐹扤㐲〷晣攸㉤㜰㘵㠱㍦㜹慦㐲㘴㑤㌶攸〰㠷挸慣愶㘸捤㤴㘸㌵ㅥ攳改攰㍤挴㔳㠰㕤换㜳㑤摣㘱晡㐷㌹㌲㡡㜰㝦㝢㐵㕤㑤㉣㕥㐰㐵㈵ㅥ㔲捡㘳攲㐸搸摤㠷戸ㄱ㥥ㅢ捡捦㉦㉣戰昵㌵摤挴敡敦摤㔴昷㍦〴㌵㍤㉤晥㘷晢㡤攱㕤㌴挰㤲敦愸㥦〱㐷晦㐲㑣慦㐱㐹㍣〱㠷㕦改昰ㅢ㐴晥敢㌰〶昷㑤㙡㈶〶昲㌵㌴㥣昲攴昱ㄷ收㠸ㄴ㈰㥦㐲㤲㑢昲〵㐸愱㉦㈹㈴散收㠳ㄴ㤸㘷㙡挲㤵㌸捡㘳㌵ㄱ昷〴换攴ㄳ㝣㌵㠴㜲㜲昲戰慢挳挱㠴扡戴㙥ㄱ慣愱㌲㈶搹㈲慡て㠶㄰㘶ㄶ㘱㙦㑥ㄶ挴慦ち㍥㑦攱㍥㘸昲㌲晣㜰㝢晢㌷晣㤲㉤ㄲ搱㌹㘸ㄵ㡡愸户㈰つㄵ㐵搴戸㕣㘱㈷㘰㈹っ㐲㝤〴㈵慦〸㝣摦㕦敡㘳㔴昹ㅤㄶち昳㌹愳㜶㥦㌳搵㈷㘸挲昳愶づ㌳昲愷㈸昱㜴搴㝡㜸ㄶ㐰摢昶攱昹ㄹ㕢攰㐷昳戹㌵㜳㜸慡捦愱㌱㌸㔰㌴㌸㈲昰搱㠵㜴晣挲敥㔰㐴㠷㡥㜴昸ㄲづ摣敦攱㑥愸㘵攱㤳㡦挲㔸昸㜴搰ち㝣㝥敢敢挶挷攷㜶散㘶㝢㜶昳㌳ㅣ㠲㝣晥ち㥤换攷づ㜰㘹㍦㥦摣㥦挲㘷ㄷ㐶㈶ㄹ㈹㝣敥〸㙤摢㝣收愰㤹昰搹㑤㠲戸ㄵ挵㑣〶ぢ㥦摤攱愳㜷愲㈳戳ㅣ㉣づ㍤攸搰㤳づ㑣㝣㄰㍥㝢愱搶㉢搳昱㈹捦晢㔸攸散㠳㐶愰㤳搹㄰愶ㄷㅦ㥤㝤搹㑢㌱㝢㘱收㐲㤰㑥愶㉢〸㥤㕡ㅥ㠳㐳愰㄰扦戸㝤摦摥㡡挹っ挲㕣㍦〶㘱㔶㐳ち㜳晤愱㙤㥢㌹㘶㍦攰㠳㐷戸ㄸ〴〵昹㘱ち㠴ㄹ㌲㜴收㐸摣〵㍥㝡㔷㍡㌲㍤挲攲㌰㠰づ扢搱㠱ㄹㄳ挲摣㐰搴戲ㅣ㠹㝣㝥挹㐲摤㘰戴〲㜵㝤㝤摤昸愸摢㥤摤っ㘱㌷捣㜹〸㔲挷㐴㠷㌶愸㘳ㅡ㠴㔰㔷挶㈰捣㠷㐸愱㙥㌸戴㙤㔳挷扣〹㝣戰㤰捡㈰㈸挸て㤳㈷㉣捣散〱ㅦ㍤㤲㡥㑣慣戰㌸㡣愲挳㘸㍡㌰搷㐲愸ㅢ㠳㕡ㄶ敡昸㍣㤶㠵扡㜱㘸〵敡㤸㠱㘱扡昱㔱户㈷扢搹㡢摤㌰㕢㈲㐸摤〴攸摡愰㙥㈲㕣㠴扡扤ㄹ㘴ㄲ㙡㈹搴㑤㠰戶㙤敡㤸㜱㠱て搲㌱ㄸ挴㔰挷戴ぢ㌳㘴攸捣㔱㌷〹㍥扡㥣㡥㑣挹戰㌸㔴搰㘱㌲ㅤ㤸愵㈱搴㑤㐱㉤ぢ㜵㝣扥捣㐲摤㌴戴〲㜵捣摤㌰摤昸愸㥢捥㙥㘶戰ㅢ收㔹〴愹㘳㜲㐵ㅢ搴㌱昵㐲愸㥢挵㈰捣挱㐸愱㙥づ戴㙤㔳挷㕣つ㝣昰扣ㅡ㠳愰㈰㍦㑣搸㌰㐳㠶捥㔰户㉦㝣昴㝥㜴㘴㌲㠷挵㘱ㅥㅤ㉡改挰晣づ愱㙥㍥㙡㔹愸攳昳㜲ㄶ敡ㄶ愲ㄵ愸㡢晡扡昱㔱户㍦扢㌹㠰摤㌰㐳㈳㐸ㅤ搳㌲㠴扡昰㠱㜰㘹晦㔷〷㌳㌹㠴捦㠳ㄸ㤹㈹ㅤ㈹㝣ㅥ〲㙤摢㝣㌲昵〳ㅦ㍣㉡挷㈰㈸挸て昳㍦㉣㜴晤づ㍥扡㡡㡥捣つ戱㌸㉣愲㐳㤴づ㑣ㄷㄱ㍥ㄷ愳㤶㠵㑦㍥ㄴ㘸攱戳〶慤挰㈷㤳㐸㑣㌷㍥㍥㘳散愶㤶摤ㅣつ㠷㈰㥦㙢愱㜳て㐵㝥ㄵ换㌶ㅣ搲晦摤挱ㅣ㄰愱㙥〹㠳㌰ㄹ㈴㠵扡愵搰戶㑤ㅤ㤳㐶昰挱〳㜹っ㠲㠲晣㌰㜳挴っ㤹㝤㝢㔷㘳昵昰搱つ㜴㘴㔶㠹挵愱㤱づ㑤㜴㘰愲㠹㔰户ㅣ戵㡣摦扡昲㤰愳㠵戹㌸ㅡ㠱㌹㘶㥦㤸㕥㝣捣㈵搸ぢ摦㌱愰㤸㈹ㄲ㘴㡥改㈱㙤㌰挷攴ㄱ㘱㙥〵㠳㌰㡢㈴㠵戹ㄶ㘸摢㘶㡥搹㈶昸攰摥〲㠳愰㈰㍦㑣㌹㌱㐳㠶捥㌰㜷〴㝣昴㙡㍡㌲ㅤ挵攲昰㝢㍡ㅣ㐹㠷㑢攰㈰捣ㅤ㠵㕡㐶收攴愱㑤ぢ㜳㐷愳ㄱ㤸㘳摡㡡改挵挷摣㌱散㘵㉤㝢㘱㡡㐹㤰㌹收㤵戸捣㜱〹㐲戶攰㌱挷慣ㄳ㘱敥㌸〶㘱晡㐹ち㜳㈷㐰摢㌶㜳㑣㔳挱〷㑦ㄶ㌲〸ち昲挳㕣ㄵ㌳㘴昶敤ㅤ㜳㝦㠰㡦㍥㠹㡥捣㘳戱㌸㥣㑣㠷㜵㜴㘰㙡㡢㌰㜷ち㙡㔹愶㉢ㅦ㐲戵㔰㜷ㅡ㕡㠱㍡㈶扣㤸㙥㝣搴㥤捥㙥捥㘰㌷㑣㑥〹㔲挷㡣ㄴ㤷扡㡣㤷㝡捣㔷ㄱ敡捥㘴㄰㈶慥愴㔰㜷㌶戴㙤㔳挷〴ㄷ㝣昰晣㈲㠳愰㈰㍦捣㜲㌱㐳㠶捥㔰昷㈷昸攸㜳改挸っㄸ㡢挳㜹㜴㌸㥦づ㑣㡡ㄱ敡㉥㐰㉤ぢ㜵㝣愸搶㐲摤㝡戴〲㜵㑣㤵㌱摤昸愸扢㠸摤㕣捣㙥㤸搶ㄲ愴㡥戹㉣㙤捣㔷㘶扡〸㜵㤷㌲〸㔳㕥㔲愸扢ㅣ摡戶愹㘳㙡っ㍥㜸㑡㤲㐱㔰㤰㥦户㈱捤㤰愱㌳搴㕤〹ㅦ㝤ㄵㅤ摦戱㍢㕣㑤㠷㙢攸昰㉥ㅣ㠴扡㙢㔱换㍣㕦昹㤰戰㠵戹敢搱〸捣㌱挷挶っ挳挷摣つ散㘵〳㝢㘱㍥㑣㤰㌹㈶挱戴㌱㕦㤹㈲㈳捣㙤㘴㄰收捡愴㌰㜷㌳戴㙤㌳挷㥣ㅡ㝣昰㈸㈶㠳愰㈰㍦㑣慣㌱㐳㠶捥㌰昷㘷昸攸㕢改挸愴ㅢ㡢挳㙤㜴搸㐴〷收攱〸㜳户愳㤶攵愰攳㐳捦ㄶ敡敥㐴㉢㔰挷散ㅣ搳㡤㡦扡扢搸捤摤散㈶て㈷戳㈰㜵㑣㥦㘹㘳扥㌲戹㐶愸扢㤷㐱㤸㘵㤳㐲摤晤搰戶㑤ㅤ戳㜱㌰㍥㍣敦挹㈰㈸挸て㔳㜲捣㤰愱㌳搴晤〵㍥㝡㌳ㅤ㤹慥㘳㜱㜸㤰づて搱㠱ㄹ㍣㐲摤挳愸㘵愱㡥て㜱㕢愸㝢ㄴ慤㐰ㅤ昳㝡㑣㌷㍥敡晥捡㙥ㅥ㘳㌷捣挱〹㔲挷挴ㅢ㤷㍡㕥改挹㌶ㅣ搲㝦㘵挲戴ㅣ愱敥〹〶㘱㝥㑥ち㜵㑦㐱摢㌶㜵捣攳ㄱ敡㥥㘶㄰昴㈰㍦㈵搰㥡㈱戳㙦敦㕢攲ㄹ昸攸㘷改挸㐴ㅦ㡢挳㜳㜴㜸㥥づ捣晤ㄱ敡㕥㐰㉤ぢ㜵㝣㈸摤㐲摤㑢㘸〵敡㤸ㄱ㘴扡昱㔱昷㌲扢㜹㠵摤㌰㝢㈷㐸ㅤ㔳㜶㕣敡㌲㕥搴㌱愱㐷愸㝢㡤㐱㤸搹㤳㐲摤ㅢ搰戶㑤摤㈸㌴ㄳ敡摥㘴㄰㐳ㅤ搳㠰捣㤰㝤搴晤つ㍥晡㉤㍡㡥戱㍢晣㥤づ㙦搳㠱㔹㐳㐲摤㍢愸㘵㍥搵昱㈱㝢ぢ㜳敦愱ㄱ㤸㘳㉡㤱ㄹ㠶㡦戹昷搹换〷散㠵㘹㍦㐱收㤸敢搳〶㜳捣〴ㄲ收㍥㘲㄰愶〴愵㌰昷㌱戴㙤㌳挷搴㈱㘱敥ㄳ〶㌱捣㌱㝦挸っ搹挷摣愷昰搱晦愴㈳㜳㡢㉣づ㥦搱攱㜳㍡㌰摤㐸㤸晢〲戵㉣捣搹扦㕥扦㐲㈳㌰挷ㅣ㈴搳㡢㡦戹慦搹换㌷散㠵昹㐲㐱收㤸㈴攴㌲㤷昱捡㠴㈹㐴挲摣㜷っ戲〸戵ㄴ收㝥㠰戶㙤收㤸㜳㈴捣晤挸㈰㠶㌹㈶ㅥ㤹㈱晢㤸晢ㄷ㝣昴扦改㔸㘳㜷昸㠹づ㕢攸㄰㠳㠳㌰昷㌳㙡搹愶慢㝤㌹昴㔷戴〲㜵捣㕥㌲攳昰㔱昷ㅢ扢〹攱㡥㠸㘲愶㔱㤰㍡愶ㄷ戵㐱ㅤ㤳㡦㠴㍡㉣㥡㠷搴ち搴㔲愸挳攳捡敤愰慥〵捤㠴扡㝣〶㌱搴㌱㘵挹っ搹㐷㕤ㄸ㍥扡〳ㅤ㤹捥㘴㜱㈸愰〳㕦愳愶㤸攱㈴搴㐵㔰换㐲ㅤ㕦敡㘰㤹慦㐵㘸〵敡㤸昷㘴扡昱㔱搷㤱摤㜴㘲㌷捣㔱ち㔲挷挴愴㌶收㉢搳㤶㠴㍡㠷㐱㤸扦㤴㐲摤昶搰戶㝤搴㌱捦㐹愸摢㠱㐱っ㜵㑣㜶㌲㐳昶㔱搷〵㍥扡㉢ㅤ㤹〸㘵㜱搸㤱づ摤攸挰摣㈸愱慥㍢㙡㤹攷㉢㕦㔲㘱㘱慥〷ㅡ㠱㌹㈶㑣㤹㕥㝣捣昵㘴㉦扤搸ぢ㤳㥢㠲捣㕤ち㕤ㅢ〷摤㘵㜰ㄱ收晡㌰〸ㄳ㥦㔲㤸㉢㠶戶㙤收㤸㈰㈵捣㤵㌰㠸㘱敥㉡㘸捤㤰㝤捣昵㠳㡦摥㤹㡥捣愰戲㌸昴愷㐳㈹ㅤ㤸㔴㈵捣敤㠲㕡戶㠳捥晥㈵㌱〰慤㐰ㅤ㔳慤㑣㌷㍥敡㜶㘳㌷〳搹つ搳愲㠲搴摤づ㕤ㅢ搴㌱㔳㑡愸ㅢ捣㈰㜷愲㤶㐲摤㄰㘸摢愶㡥愹㔵㐲摤㔰〶㌱搴㌱扦捡っ搹㐷㕤ㄹ㝣昴㌰㍡㌲昷捡攲㌰㥣づ㈳攸挰㜴㉣愱㙥て搴戲㔰挷㤷㠸㔸㡥扡㔱㘸〵敡㌶晢扡昱㔱㌷㥡摤㡣㘱㌷㑣愸ち㔲挷㉣慡㌶愸㘳㡥㤵㔰㌷㡥㐱㤸㙣㤵㐲摤㕥搰戶㑤ㅤ㤳戲㠴扡昱っ㘲愸㘳㘶㤶㠵㤹扤攱愳昷愱㈳戳戶㉣づㄳ攸㌰㤱づ㑣攴ㄲ敡㈶愱㤶㡤㍡扣ㄴ挵㐲㕤〵㕡㠱㍡愶㜷㤹㙥㝣搴㑤㘶㌷㔳搸捤㍢㜰〸㔲挷晣㉢㤷扡㡣慢㈶捣捥ㄲ敡愶㌱〸搳戴㔲愸㥢〱㙤摢搴㌱㥤㑢愸㥢挹㈰㠶㍡收㜴㤹㈱㐳㘷慥㠷㘷挱㐷捦愶㈳昳扤㉣づ㜳攸㌰㤷づ㑣〱ㄳ敡昶㐵㉤ぢ㜵㝣挹㡢㠵扡㜹㘸〵敡㤸ㄸ㘶扡昱㔱㔷挹㙥收戳ㅢ㘶㤱挸昰ㄷ戰收つ㍦㥦㤹〰挱ㅢ摣㘹挹〷搲㐳㉤搳㄰㉡㤳慢敡㤱晡挱㈲㙦㜸扢㈵摥扡㡦㠸づ户攱㥢攲戸㈱㤸ㄷ㝣㕦㐵㙢摢㘷搱㜱㘱㤷挰扢㐰愴ㄹ㉤捣㜲挸扦㝥㑢晡晢㉥㕡摢㜳攰㕢㕦っ挰㌶摣挲晢㘳㠸㕤㘶搷㔵挷㥢ㄲ㑤戵挹攲㑡攴㌵ㄵ昳摤㉡戵愱㔰搹挴晣㙢ㄱ搱摡㈷㠱攵㌵昲慤㤴㉢昸慥㠱挸戲挶愶㤵㡤㌲㥡晣〴㕦㌱㈳㝣㜵攸挰㙥㈲散㠷摢捥㈰捦㘱㐶〴ㅢ敢〳㈱㍢收㍡㑣㈹攰收㌰慤㐰ち捣㈱㤰〲昳〸戸攵攷攰㕡愷扤㌷昵ㄹ㕢㉤㔶搵慡㐶挵昲㍡㜴㔰愵㠱ㄷ㤹愴㈵〳㌰㈵㐷摥〴ㄱづ㌳ㄷ㈰晦㙡㐰㙥㕦愳㔴㐶搹㔸㔰ㅦ㡣㈱攸㐳㈰㈲㑥㉥〶捥慢戸昰愱愸㜶㉡㥦㔴攵换㘹ち晦づ扡敤愰㑢㝤攷㘷戸ち敡㈲愸㈵〷〲㉦ㄳ㑤㌸㜹㕥ㄴ㕤㠲㔰㍡ち扢敥挷捥挲搰㑢㡦搵㔰戱㈰㍦〵搰昲搸㔴敢〱㠴㐷〴っ愱㜰っ㉥ㄹ㜷戳扡〰㙥摣搵愹扢㑡㈳ㄲ㥡㠵昴㘱㤰搸㔵ㄱ搴戹㌹㠵愶㔰㘴ちㅤ扤㠲㜲㔰攰敥㔲攷㈱ㅣ愹㤴〱搶㈱㠰㕥ちㄱ㜱戶㠳㤱捥攱㘵愸〶㈹愹㠷捥㐲㐹〳搴愹㤴㙣敦㐵搱〳㄰㑡㌷挱㉥敦摥㔴㕤搸㌵㔵㠷㐳搵㑡挹㡥搰ち㈵愷㘱㐰慤㤴㈴攰㤲㤹㤲㔳攰㥡㑥㐹㌷㐴㐲㌳愴敥㐳㠲㤲敥愸㜳㜳㜶㌲㠵ㅥ愶搰搳㉢愸㍥㈸〸㈵㈷晢㈹㔹㠹〰扡〵㈲攲昴㠵〳㥤挳慢㔰つ㔲㜲〴㜴ㄶ㑡㔶㐳㥤㑡㐹戱ㄷ㐵て㐵㈸㝤㈴散昲㡥㔰搵て㝡愱㘴つ㔴慤㤴昴㠷㔶㈸㌹摡㐷㠹收㔱挲㜹慦㡥戲愲㉦㐵㈳㝡攸㘳㈱㠱㝥ㄷ搴戹㌹扣㈹㉦㠵〱愶戰㥢㔷㔰㠳㔱㄰昴扦昷愳㍦ㅥ〱昴〹㄰ㄱ㘷㜷㌸搰㔹昳㠰搰㍣〲㌴昷户㌳挴攸㐷搱戸㡥晡搱㈸愹㌲攸〵捦愹㔰戵攲ㄹづ慤攰㠹㕢昱㉣户攲ㄹ㠱㐶〸ㄲ搲㝦㠴〴㥥㍤㔰攷收昰㑥戹ㄴ㐶㤹挲㘸慦愰挶愱㈰㜸ㅡ晤㜸捥攲昰捥㠶㠸㌸㝢挲㠱捥㐱㍣㝢ㄹ晤㜸ㅡ捦㘷㠳扤㔱㔲㝢㐳㉦㜸㉥㠴慡ㄵ捦〴㘸〵㑦㡤ㄵ捦㘲㉢㥥㠹㘸㠴㈰㈱㝤〹㈴昰㑣㐲㥤㥢㔳㙥ちㄵ愶㌰搹㉢愸㘹㈸〸㥥㐵㝥㍣㤷㜱㜸㤷㐳㐴㥣改㜰愰㜳㄰捦っ愳慦愰昱ㅡ㌶㤸㡣㤲㥡〵扤攰戹づ慡㔶㍣㜳愰ㄵ㍣ぢ慤㜸收㕢昱昰ㅥ㌳㠲㠴昴㡤㤰挰戳㉦敡摣㥣晤㑣㘱㥥㈹㔴㝡〵戵㄰〵挱㌳捦㡦攷㈶づ敦㘶㠸㠸戳㍦ㅣ攸ㅣ挴㜳㠰搱捦愴㜱ㄳㅢ捣㐲㐹ㅤ〴扤攰戹〳慡㔶㍣㠷㐰㉢㜸愶昹昰㠴敦㠲㑢收㔳捡ㄴ㉢㐸摥昸㐵㌳㍣攵〰〹㤰扦㐳㥤㥢㔳㘵ち㡢㑣㈱敡ㄵ㔴つち〲戲挲て昲㍥〴搰昷㐳㐴㥣ㄸㅣ攸ㅣ㝥〰搵攰㈹攵㉦搰㔹㑥㈹㥢愱㑥㍤愵搴㝡㔱昴㍣㠴搲て挱㉥㉦㤸㔵㑢愰ㄷ㑡ㅥ㠱慡㤵㤲愵搰ち㈵攳㝣㤴㘸㥥㘵攵㤴㌲挶㡡㝥ㄹㅡ搱㐳㍦づ〹昴昵愸㜳㜳ㅡ㑣愱搱ㄴ㜸㜳㤶㥢㡡愳㈰攸㐷昹搱㍦㠹〰晡㈹㠸㠸㤳㠰〳㥤㌵㑦愸㥡㘷㔰捤昳愵㤳㌴晡〳㘹㝣㥥㝡扥㜱㐰慤㠰㕥昰扣〸㔵㉢㥥ㄶ㘸〵捦㘰㉢㥥㠱㔶㍣慢搰〸㐱昰晡㉤㐸攰㌹〲㜵㙥捥㙡㔳昸扤㈹昰㤶㈹㌷㜵㌴ち㠲㘷㠰ㅦ捦敢ㅣ摥ㅢ㄰ㄱ攷ㄸ㌸搰㌹㠸㘷慤搱㉦愲昱㙤㌶㠸㌲攰㜱搰ぢ㥥㜷愱㙡挵㜳〲戴㠲愷㡦ㅦて慦晦㘴晦昴戲攲攱㝤㑥㝡攸て㈱㠱攷て愸㜳㜳㑥㌲㠵㤳㑤㘱㥤㔷㔰愷愱㈰㜸㝡昸昱晣〳〱昴挷㄰ㄱ㠷㌷㈴改慣㜹㔹愴㜹ㅤ愴慢㈰㥣㌳㡣㥥慦ㄳ搰㥦㔳扦〴㈵㜵㈶昴㠲攷㑢愸㕡昱㥣つ慤攰㜱晣㜸㕡扦挲㍡㔹昱昰收㈳㠲㠴昴户㤰挰昳㈷搴戹㌹攷㥡挲㜹愶㜰扥㔷㔰敢㔱㄰㍣㐵㝥㍣摦㜳㜸㍦㐰㐴ㅣ摥㈵愴㜳昰㤴㜲戱搱㌳晦㕤㙦㘱㠳㈶㤴搴愵搰ぢ㥥㕦愰㙡挵㜳㌹戴㠲㈷挷㡦愷㜵晥㠴慣㜸慥㐰㈳〴〹㘹㤵㉦㜸慥㐴㥤㥢㜳㤵㈹㕣㙤ち扣攵挷㑤㕤㡦㠲攰昹昵㈷摦㌵㕡㉥〲攸㍣㠸㠸㜳〳ㅣ攸ㅣ㍣摥㌶ㄸ㝤㌳㡤晣慦づ攴摤挲㙡㈳昴㠲愷㄰慡㔶㍣㌷㐳㉢㜸扥㐳㌷收慡㑢户ㅥ㙦摦㐰㥢㝥㠱㜵ぢㅡ〹㥥捥〸㠵晤昳㘷搴戹㌹户㥡挲㙤愶挰ㅢ㜱摣搴㥤㈸〸㥥慦晣㜸戶攳昰戶㠷㠸㌸㜷挱㠱捥挱攳敤㙥愳攷戳晢扡ㅢㅢㅣ挹㠰昷㐲㉦㜸㜶㠲慡ㄵ捦晤搰ち㥥㡦晣㜸㕡㡦户て慣㜸ㅥ㐰㈳挱搳ㅢ愱㠰攷㉦愸㜳㜳㌶㥢挲㠳愶昰㤰㔷㔰㡦愲㈰㜸摥昳攳改换攱ㄵ㐳㐴ㅣ摥攵愲㜳昰㜸㝢捣攸㡦愵戱㤴つ㡥㐳㐹㍤〱扤攰搹ㄵ慡㔶㍣㑦㐱㉢㜸㕥昳攳攱㔷㤸㥣て㕥戱攲㜹ㅡ㡤〴捦㈰㠴〲㥥㘷㔰攷收昰づ㤶ㄴ㥥㌳㠵攷扤㠲㝡〹〵挱昳㤲ㅦ捦敥ㅣ摥㄰㠸㠸挳㕢㑦㜴搶晣戶搲㝦愱攰㤷㤱昳㡡搱㥦㑣攳〸㌶㔸㠷㤲㝡つ㝡挱㌳ㄲ慡㔶㍣㙦㐰㉢㜸㥥昰攳㘹㥤㍦㡦㔹昱扣㠹㐶㠲㘷㉣㐲〱捦摦㔰攷收昰戶㤲ㄴ晥㙥ち㙦㝢〵昵ㅥち㠲攷㔱㍦㥥㍤㌹扣扤㈰㈲捥晢㜰愰㜳㜰晥㝣㘰昴㝣㔰㕥㑦㘴㠳㌳㔱㔲ㅦ㐱㉦㜸捡愱㙡挵昳㌱戴㠲攷㕥㉢㥥扢慤㜸㍥㐱㈳挱㌳ㄵ愱㠰攷㔳搴戹㌹晦㌴㠵捦㑣攱㜳慦愰扥㐲㐱昰摣改挷㌳㥤挳㥢〱ㄱ㜱扥㠶〳㥤㠳㜸扥㌱㝡㍥昷慥攷戲挱昹㈸愹敦愰ㄷ㍣晢㐱搵㡡攷〷㘸〵捦㐶㍦㥥搶昹戳挱㡡攷㐷㌴ㄲ㍣ぢ㄰ち㜸晥㠵㍡㌷攷摦愶昰㤳㈹㙣昱ち敡㔷ㄴ〴捦昵㝥㍣晢㜳㜸〷㐰㐴㥣摦攰㐰攷攰晣㘱㑦愲扦㠴挶㐳搹攰㔲㤴㤴摣㈱愱慡ち慡㔶㍣扣㐳㈲㜸㉥戵攲戹搸㡡㈷ㅦ㡤〴㑦㌵㐲〱て敦㠹㜰㜳㜸㕦㐴ち扣〹㈲〵敤ㄵ㔴ㄱち㠲㘷扤ㅦ㑦㡣挳慢㠵㠸㌸ㅤ攱㘰挳挳㝢ㅣ愲攷㔳改㝡ㄹㅢ昰戱㜲㈵户㉤愸㙡㠰慡ㄵて㙦㕢〸㥥㌳晤㜸㕡攷捦ㄹ㔶㍣㍢愰ㄱ㍥昸㠳ㅢ愱㠰㠷㌷㉡戸㌹㕤㑤㠱㜷㈶㐴搳捤㉢愸ㅥ㈸〸㥥搳晣㜸ㄲㅣ㕥ㄲ㈲攲昴㠴㠳㡣㍢㜰晤挶㍢て愲攷㐳收㝡ㄵㅢ昰㈹㜱搵〷㝡㌹摥㔶㐳搵㡡愷ㄸ㕡挱㜳㥣ㅦ㑦敢昱戶搶㡡愷〴㡤昰〹改㌵〸〵㍣扣㝤挰捤攱㉤〴㈹昰㝥㠱ㄴ㑡扤㠲攲挲扦攰㌹摡㡦攷ㄸづ㙦㉤㐴挴搹つづ戶晤挳摢〱愲扦つ〱昵㠹㙣戰〹㈵㌵ㄸ㝡挱㜳ㄲ㔴慤㜸戸挲㉦㜸㔶㔸昱㈴慤㜸㠶愲ㄱ㍥㈱㝤㉡㐲〱て搷昴戹㌹㕣搷㤷〲ㄷ昱愵㌰挲㉢㈸慥挶ぢ㥥戸ㅦ捦改ㅣ摥ㄹ㄰ㄱ㘷㌴ㅣ㙣㜸戸㐶㉦㝡㍥〲慥捦㘱〳㍥挳慤挶㐱㉦㜸捥㠵慡ㄵて㤷摤〵捦ㄲ㉢㥥㕡㉢㥥昱㘸㠴㑦㐸㕦㠸㔰挰戳㌷㉢搸㥣㝤㑣㘱㠲㈹㑣昴ち㡡㑢攴㠲愷挶㡦攷㈲づ敦㘲㠸㠸㌳ㄹづ㌶㍣㕣㌸ㄷ晤㠳攸㐱㕦挱〶て愱愴㘴㉤㥣慡慢愰㙡挵挳戵㜰挱㜳㤰ㅦ㑦敢昵捥〱㔶㍣㌳搱〸㥦㤰扥づ愱㠰㘷ㄶ㉢搸㥣搹愶挰攵㙥搱捣昵ち㡡敢搶㠲㘷愱ㅦ捦つㅣ摥〶㠸㠸㔳〹〷ㄹ㜷攰晡㥡慢搹愲攷〳摡晡ㄶ㌶㜸〲㈵㘷〱昴昸㈰昹㐹〶㤱㝦㈰㉡㝢〶搶㑤敤て㘶づち扥㍢㝢㌲摥㠵捤摢扦愱㕣㍣㤱收㍥挷㤵㤷㌳敥㍦㡢挵㤵㔹㍥挶挹㥦晣㔹挰晡㝦㠸挳扤戴㜵昵㥢ㄱ晢攲㐷㙦〲攰捥〷〳㉥㝥攳㌱戰㤴敤慢㝤扣敡〴昷㜷㠱昷摢㤹搰㤹慢扢搲攲㔰㔵㜲收挴晣㜷搶㕣昲昵昵㝢㤶㕥㜴搳㙦摥敦㌵㕥㑢敦搷㔷晢愸㈸㕡㤴愲慡摦愵㜸㡦攲㝤〸㌵ㄵ戰摥挰㘳㘵㘹敦㥣㥤攲ㄹ㠲敦㥣㜵戸搸㡢て搶ぢ㌰㠲㡥戹㡡㡢戳摣㘱慡〲㉤挸㤲〰扢て挶捥㜵㔰换㌰攱敥摢戲〰攳ㅡ慤戴㘸㌷戰㈶戴㈸㐵昰㈰戰㝤扣昱愷〱摢摢㌳〴摦㈵敢㜰挹ㄶㅦ捣㌱㡣〰挰㥡㔱ㄱ㘰㝢昹㠱㍤〲㘳攷㤵㌰挹㌰㝤愸㔰捣〲㡣㉢慤搲愲摤挰㡥㐴㡢㔲ぢ戰搱㤹㠰㡤昲っ挱㜷挴㍡㙢㄰〹㥦㤰㝥ㄲ㈳〰㌰慥㥥ち戰㍤晣挰㥥㠶戱昳昱㌰挹㌰摢つ㡣㡢愸搲愲摤挰戸㤴㕡㙡〱㌶㌴ㄳ戰㈱㥥㈱昸敥㔷攷㔴㐴挲〷敦㐴挷〸〰㡣换愸〲㙣戰ㅦ搸换㌰㜶㍥ぢ㈶ㄹ㘶扢㠱㜱㌵㔵㕡戴ㅢ搸昹㘸㔱㙡〱戶㙢㈶㘰扢㜸㠶攰㍢㕤㥤ぢㄱ〹ㅦ扣愸づ㈳〰戰㑢㔰ㄱ㘰晤晤挰摥㠲戱昳㘵㌰挹㌰摢つ㡣换慡搲愲摤挰戸戸㕡㙡〱搶㌷ㄳ戰㍥㥥㈱昸慥㔶攷㍡㐴挲〷㈷ㅦ㡣〰挰㙥㐴㐵㠰昵昲〳晢㄰挶捥㌷挱㈴挳㙣㌷㌰慥慦㑡㡢㜶〳摢㠴ㄶ愵ㄶ㘰摤㌲〱摢搱㌳〴摦挱敡摣㠱㐸昸㈰愹つ㈳〰戰㝢㔰ㄱ㘰㕤晣挰㍥㠷戱昳㝤㌰挹㌰摢つ㡣㙢慡搲愲摤挰戸㔶㕡㙡〱搶㌹ㄳ戰㑥〶㔸攰摤慡捥㈳㠸㠴てㄶ慣㌰〲〰㝢ㅣㄵ〱㔶攴〷昶㍤㡣㥤戹〲㉡挳㙣㌷㌰㉥㤷㑡㡢㜶〳攳愲㘹愹〵㔸㠷㑣挰挲㥥㈱昸捥㔴攷㐵㐴挲〷敢㘲ㄸ〱㠰扤㡡㡡〰换昳〳晢〵挶捥慦挳㈴挳㙣㌷㌰慥㥢㑡㡢㜶〳㝢ㅢ㉤㑡㉤挰㝥晢㜷㠶㉦攸㕦㍤㐳昰㕤愸捥扢㠸㠴㑦㐸攷攲㠲〲挰㍥㐴㐵㠰晤㡣ㄶ慤㕦搰昹㌰㜶收㥡攸戶〱攳〲敡戶〱晢ㅣ㉤㙣挰㝥捣〴散〷捦㄰㝣挷愹昳㈵㈲攱㠳愷挱㕤㘰摦愲㈲挰扥昳〳敢㐸㘰摦挳戴㙤挰戸㤲扡㙤挰戶愰㠵つ搸㤷㤹㠰㝤攱ㄹ㠲敦㉥㜵㝥㐱㈴㝣昰摦慥扡挰ㄴ〶㈲挰㍥昳〳敢㑡㘰戹㌰挹㌰攱敥摢戲㕣㜹㜰㐹㔵㕡戴晢㔰攴挲㙡㈹㠲〷㉦愹晥㤱〹搸㐷㥥㈱昸㑥㔲愷㄰㤱〴㔸㑦ㄷㄸㄷ㔵〵搸〷㝥㘰扤〹㡣换愵昸㙣挳㐵㌰搷㔶愵㐵扢㠱㜱㠵戵搴〲散敤㑣挰晥敥ㄹ㠲敦ㅡ㜵戸㌰㉢挰㜶㜶㠱昵㐶㕤㠰晤捤て慣㤴挰戸㙥㡡捦㌶〰㉢㌶㉤摡つ慣ㄴ㉤㑡㉤挰㕥捤〴散ㄵ捦㄰㝣㠷愸挳ㄵ㕡〱㌶挸〵㌶〸㜵〱昶㤲ㅦ搸敥〴戶㍢㑣昸㙣〳㌰慥戶㑡㡢㜶〳ㅢ〱昷㔲ぢ戰㘷㌳〱㝢挶㌳〴摦つ敡㡣㐴㈴〱㌶挲〵挶昵㔶〱昶㤴ㅦ搸㐸〲摢ㄳ㈶㝣戶〱ㄸ㤷㕤愵㐵扢㠱㑤㠴㝢愹〵搸㕦㌳〱㝢搴㌳〴摦昹改㤴㈳㤲〰摢搳〵挶㠵㔷〱昶戰ㅦ搸㜸〲攳㤲㉡㍥摢〰㡣敢慦搲愲摤挰戸ち㕢㙡〱昶㐰㈶㘰昷㝢㠶攰扢㍣ㅤ㉥摥ち戰㜲ㄷ搸〲搴〵搸扤㝥㘰㤳〹㡣㙢慢昸㙣〳㌰㉥挴㑡㡢㜶〳㍢ㄴ敥愵ㄶ㘰㜷㘴〲㜶扢㘷〸扥愳搳攱㉡慥〰㥢改〲慢㐶㕤㠰摤收〷㌶㥢挰㘲㌰攱戳つ挰戸㈲㉢㉤摡つ㙣ㄹ摣㑢㉤挰㙥捡〴㙣愳㘷〸扥㝢搳㘹㐰㈴〱㔶改〲攳㥡慣〰摢攰〷戶㠰挰ㄲ㌰攱戳つ挰戸㌴㉢㉤摡つ㡣ぢ戴愵ㄶ㘰搷㘴〲㜶戵㘷〸扥㔳搳㔹㡤㐸〲散㘰ㄷㄸㄷ㘷〵搸㤵㝥㘰㠷ㄲ搸㌱㌰攱戳つ挰戸㐶㉢㉤摡つ㡣㉢戵愵ㄶ㘰㤷㘴〲㜶戱㘷〸扥㉢搳攱〲慦〰慢㜶㠱㥤㡡扡〰㕢敦〷ㄶ㈳㌰慥扦攲戳つ挰戸㔸㉢㉤摡つ散ㅣ戸㤷㕡㠰㥤㥢〹搸㥦㍣㐳昰ㅤ㤸づ㔷㝡〵搸㌲ㄷ搸㠵愸ぢ戰戳晤挰ㅡ〸散㈲㤸昰搹〶㘰㕣戵㤵ㄶ敤〶㜶〵摣㑢㉤挰㑥捦〴散㌴捦㄰㝣户愵㜳ㄵ㈲〹戰㠴ぢ㡣敢戶〲散ㄴ㍦戰㘶〲扢〱㈶㝣戶〱ㄸ㤷㙦愵㐵扢㠱㜱ㄱ户搴〲散挴㑣挰㑥昰っ㘹敦慣扣ㄵ㤱摡㝡㘷愵敦㍦㠳散㡣㑥昳㙢㤹捡㕣㔸敢慡戹㕣㡢㘴收扡晡㝡挹〳㉥挲ㅢ收攲昸敦ㄸ㘷攱㑤㡡㜸慦ㅣ晥攷㜸㉦搱ㄵ㙦㔸攴ぢ扢捣㍢捣戴搴搸㌸㕣㍢㌷㡥㤷㥡㜵愸㥤㥥挰ㅢ㌰㙢ち昰摦挹㈵㤳昸摦收晦ㄷ㕥㍦㠷捣㙣㍥㡣㡢捤㝤昱㥣㌵㈹㥡搹捥㔹摥っ戸㤵て昳扦㉣收昰挵㜴晦搹换㌰挳慢㜱㠸戵扥慣愴挶昷慥挵㍣㜵ㅣ昶戱㥢㕡㜱㜴攸㌷ㄹ㜴㈸〷愹つ㘸㄰㍥ち㈲ㄷ晦㑦㥡摣戶㠰㠸攸㌵搰㐸㜶扣㠸㔰晥㈶ㅣ〷㐱㜴捣㔳攷戳㡤愱挰㝦㤶㔸㔸㐸挸㘶㔳昷愰㈹て愳昰㌱㤹挷㜶㤴㜵㙣挷㜲㙣挷愵㡤敤昸搴戱愹晢㄰㥣攳㌳㥢㝡挸昴㜸㘲收ㅥ㕢慣㍤㥥挴ㅥ㑦㑥敢㜱㕤愰挷㐷㠲㍤㍥改昵愸㠹㌱㑦挵慤挱㑦㘷ㄴ挲搹㑡昳ㅦ〳㠱㥦づ〶㝥㌱㌵㜰扤㌵昰㌹改㠱捦つ〴㝥㌹ㄸ昸捤搴挰戵搶挰ㄷ愶〷扥㈸㄰昸慤㘰攰昷㔳〳㉦戲〶扥㉣㍤昰ㄵ㠱挰ㅦ〶〳晦搳ぢㅣ扥ち㥥ㄹ㡥昱㠳慣扤㕤㠳〶攱㙢㈱㔲㡦昱敢〲㍤㝥ㅥ散昱㕢〳㠵挷㔱㥥㥡㙦つ㝥㈳愳昰㤰搹扡㔷㙦ち〴晥㍥ㄸ㜸㑢㙡攰㌹搶挰户愶〷摥ㄴ〸晣㑢㌰㜰㉥ㅣ㌸搷㌴捦〳㜹㙡㥡㌵昰㕤㡣挲㈹扦㜵挴昷㔰挵㠷㘱摣改慥昲㔱㑦㤹㔲㠵㔰㐸㘰昷〰㥦㘴つ晣〰愳愴ㅥ攰㥢〳㠱㍢〶〳敦㘰〲扢ㅣ敦㘵つ晣〸愳愴㜲晣搷㐰攰慥挱挰㍤㑤㘰㤷㡡㔱搶挰㑦㌲㑡㉡ㄵ㑦〷〲昷づ〶摥搹〴㜶愹㈸戳〶㝥㥥㔱㔲愹㜸㌱㄰戸㌴ㄸ㜸㤰〹捣〳㍣㑦つ戴〶㝥㤵㔱㜸㉣㙦摤㜹慦㔳攵摢㜹扢愳㥥戲昳㐶㐰㈱㍢捦攵戸扦㌵昰㕢㡣㤲捡昱摢㠱挰㈳㠳㠱昷㑣つ摣挷ㅡ昸晤昴挰ㅦ〶〲㡦て〶㉥㌷㠱㕤㡥扢㕢〳㝦挲㈸愹ㅣ晦㌳㄰㜸㜲㌰昰捣搴挰摢㕢〳㝦㤹ㅥ昸敢㐰攰搹挱挰㤵㈶戰换㜱㤱㌵昰昷㡣㤲捡昱㡦㠱挰ぢ㠲㠱て㌶㠱㕤㉡挲搶挰㕢ㄸ㈵㤵㡡㕦〲㠱てつ〶慥㑥つㅣ戲〶㔶㜸晢㙣㈰㜰㉥㔵扥挳㉤ㄶっ扣㉣㌵昰㑦晦戲㕤㜷㜴㐸て慣〳㠱ㅢ㠲㠱ㄳ㈶戰㍢愵扦戳〶敥挸㈸愹㔳扡㜳㈰㜰㜳㈰㜰晥㤱㔰戴晢ㄲ㡤㐹〳㍢攰㘲㤶晦㥦㌸㕥㘲㍤〹慦㐲ㅥ㔴㡦㉢慤㜶扣㜹㝡㍢っ㐴昱搲㡡㌱昴昶慣㜹ㄳ㔹ㅤぢ㉤㠷愱㜷愰昶㜸攳搳挵敦挳慢ㄳ昱改㑡敤㍡攳戳愳摦㠷ㄷㄹ攲搳㡤㕡㕥㕦㐸㕦摤晤㍥攷ㄸ㥦㥤愸攵愵㠲昸昴昰晢㕣㘸㝣㝡㔲㝢㤱昱改攵昷戹捣昸昴愶昶ち攳搳挷敦㜳㡤昱改㑢㉤扦㜲愵慦㘲扦捦㡤挶愷㠴㕡㝥㝢㡡㑦㍦扦捦慤挶㘷㘷㙡㌷ㄹ㥦晥㝥ㅦ㝥戱〹昶㔲㙡敦㌱㍥扢昸㝤昸ㅤ㈵㍥扢㔲扢搹昸っ昰晢㍣㘲㝣㜶愳㤶摦㌴㌲㥥㠱㝥㥦㈷㡤捦㈰㙡㥦㌶㍥㠳晤㍥晣ㄲ㤰扥㜶愷昶㐵攳㌳挴敦挳昳戹昸っ愵㤶愷㜲改慢捣敦昳㤶昱ㄹ㐶㉤捦捡攲㌳摣敦昳扥昱ㄹ㐱敤㠷挶㘷て扦て㑦㤸搲搷㐸㙡晦㘹㝣㐶昹㝤㜸敥ㄳ㥦搱搴昲戴㈷㝤㡤昱晢㝣㙦㝣挶㔲换㌳㤸昸㡣昳晢昰㡣㈴㜱昶愴昶ㄷ攳戳㤷摦㠷㈷ㄷ昱ㄹ㑦㉤捦㉢ㄲ㘷㙦扦て捦ㄳ攲戳て戵㍣㐵㠸捦〴扦て愷扣昸㑣愴㤶戳㕤㝣㈶昹㝤㘴敡㜱搶㤵㐳㙢㌶㠷㔳㔰晥㙥慦㐰〱㜷攵㘴昲搱㙢戲摦㡢㤳㔰扣愶戸㕥㌲晤攸㌵搵敦挵㘹㈸㕥搳㕣㉦㤹㠰㘹戱㌸ㄱ挵㙢㠶敢㈵㔳㌰捤㡢㔳㔱扣㘶戹㕥㌲〹搳扣㌸ㄹ挵㙢㡥敢㈵搳㌰捤㡢搳㔱扣昶㜵扤㘴㈲搲㙢㍦搴捤收㜰㐲㡡搷㍣搷㑢愶㈲扤㔲㌰㜲㑡㡡搷㝣搷㑢㈶㘳㥡ㄷ㈷愵㜸㉤㜴扤㘴㍡搲㉢㠵㝢㑥㑢昱㍡挰昵㤲〹㐹慦ㄴ敥㌹㌱挵敢㈰搷㑢愶㘴㕡㡦㥣㥡攲㜵㠸敢㈵㤳㌲慤㐷㑥㑥昱晡㥤敢㈵搳㌲慤㐷㑥㑦昱㕡攴㝡挹挴愴㔷ち㕦㥣愰攲戵搸昵㤲愹㤹㌶㉥㑥㔱昱慡㜱扤㘴㜲愶㜹㜱㤲㡡㔷慤敢㈵搳㌳㙤㕣㥣愶攲戵挴昵㤲〹㥡收挵㠹㉡㕥㑢㕤㉦㤹愲㘹㍤㜲慡㡡㔷扤敢㈵㤳㌴㉤ㄶ㈷慢㜸㌵扡㕥㌲㑤搳扣㌸㕤挵㙢戹敢㈵ㄳ㌵捤㡢ㄳ㔶扣攲慥㤷㑣㔵㝡愵ㅣㄳ㥣戲攲㤵ㄴ㉦挷ㄸㄵ攷愷㉣愸慤挳㤷㍥㙦㤷㑦㐲摢〲㍣㌹㙥づㄶ挵戹㈹ㅥ㈷〷㍣捣〱慣㌸㉦挵攳愴㔴て挵愹㈸㠶㍦〴っ㥣㝤㘲㌸㌱㘰攰㠴ㄳ挳〹〱〳攷㤸ㄸ㡥㑦㌵㌸收攰㔱㥣㕦攲㜱㕣慡㠷攲㤴ㄲ挳戱〱〳㘷㤱ㄸ搶〶っ㥣㌸㘲㌸㈶㘰攰㕣ㄱ挳搱〱〳愷㠷ㄸ搶〴っ㥣ㄱ㘲㌸㉡㘰攰㈴㄰挳㤱〱〳㡦㝢㌱晣㍥㘰攰愱㉥㠶搵〱〳㡦㙥㌱ㅣㄱ㌰昰㠰ㄶ挳慡㠰㠱挷戰ㄸ㕡〲〶ㅥ戶㘲㔸ㄹ㌰昰㐸ㄵ挳㡡㠰㠱〷愷ㄸ㥡〳〶ㅥ㡦㘲㐸〶っ㍣〴挵㤰㐸㌵ㄴ晥㍦慢捦㐲㥣</t>
  </si>
  <si>
    <t>㜸〱捤㝤〷㝣㔴㔵昶㝦㙥捡㤰㍢愱㍣ㄵㅢ〸㈴㐸〴〱㈳㉤㌴㐵〹愱㔷㈵㠰摤㌰㈴㌳ㄲ㐸挱㤹〹〴ㅢㄶ慣搸㜰㜵敤扤慤搸㔷戰㤷戵㔷㉣㙢㜷敤㙤搵戵搷㕤戱晣扦摦昳摥㑤摥扣戹㌳〹晥昶晦昹散㘳㜲㜲敦㌹摦㝢捥㍤摦昷摥捣攴扥昳ㅥ㌹㉡㈷㈷攷㜷㙣晣捤㉤㥦㡤ㅤ慡㔶㈶㤲搱㠶戲捡愶晡晡㘸㑤戲慥愹㌱㔱㔶ㄱ㡦㐷㔶捥慣㑢㈴昳〰〸㔵搷挱㥥㈸愸㑥搴ㅤㄶ㉤慣㕥ㅥ㡤㈷〰㉡挸挹㈹㉣搴戹戰㙦敦晤㌸愶愳㌹㑡攷㔳〰㤵愳㐳ㄴ㥤㈸ち㈹㌴㐵㤸愲㠸愲㌳㐵ㄷ㡡慥ㄴ摤㈸ㅣ㡡㉤㈸戶愴搸㡡愲㍢挵搶ㄴ摢㔰㙣㑢戱ㅤ〵攳敢ㅥㄴ㍤㈱㍡敦〰㌱慦㜲挲㥣㐵㑢㤰㑤㔵戲㈹ㅥㅤ㕣扣挰㥤昳戸愱㐳换㠶㤶つㅢ㌳㙣㘴搹㤰挱挵㤵捤昵挹收㜸㜴㕣㘳戴㌹ㄹ㡦搴て㉥摥慢㜹㔱㝤㕤捤㡣攸捡㜹㑤㑢愳㡤攳愲㡢㠶っ㕦ㄴㄹ㌱㝡攸㠸昲昲搸㤸㌱愳㍢昷㠲攷搹㤵ㄳ昶㡡㐷㘳㠹晦㤶捦摥昴㌹愷㜲㐲搹散㘸昲扦攵戳て㝣挲攵挴愶㠶㐸㕤攳㝦挹㘹〱昷㘹昹挴㘸㑤ㅤ㜷㝥㌴ㅡ慦㙢㍣愴っ搳㑥㈱ㅡ扤㔱㘵ㄵ㠹㐴㜳挳㌲ㅥ㐷㤵搱晡晡戹搱㤸散昴㠶㠹㠹攴㕥㤱㜸㐳愲㜳〳昹㡢挶愳㡤㌵搱㐴搷㠶㐹㉤㌵搱㝡て㤸㈸㙣㔸㄰㠹捦㡥㌴㐴昳搹攸搶攰敥挳㘹戵搱挶㘴㕤㜲㘵㤷㠶昹㠹攸摣㐸攳㈱㔱㐲ちㅡ愶㌴搷搵慡晣㝣扣㜲昲晡摢㘶㈶㍢ち昳㘹愸㕣ㅣ㠹㈷愵挷㕤㌸搴㠶昵ㅤ㉥㤲㐵捡扣㜸㐸ㄵ〷㐶㜱㥦㔵搵㌵捣㠸挶ㅢ愳昵っ挲㍤㌹㈸〰ㄲ㠲摣晤搰捡㤴㐹㠷㝢㐹ㄵ㜹㈷ㅦ㜳㘱㤴㔰㌱挴㔶昳ㅢ敢㘲㑤昱㠶挱戳敡ㅡ挷つㄹ㍣㉢搲㌲㙥愸㉥㠱㐱昷㈵㘴㐷㠸慤攷敦㍡つ㌳㡡㈴ㄷㄷ捦㡤㠰敢戱㐳㠷㤴てㅤ慢晢ㄱ㔴ち愱昲摦挰㜹敥昷捥㜳㉤户㍡㤲㕢扤㈸户扡㈶户扡㌶户㍡㥡㕢ㅤ换慤㍥㈴户㝡㜱㙥㜵㕤㙥昵㤲摣敡愵挰㤸慤戰㔳愷㕣㙦㍢昴愳愹昳㍥㔹ㄵ㤹㝣㝣晦敢捦㝤扣㘲攲昶㡡愷戶扣㌳昴㐷挳㍡摢〱㌰攸㥤㈱㐲〳㈱㉣戳ㅤ㡥搹づ㈲㘸㌰㠴㔲㉦㘲戶㥣昱慥㈳㘷摦㕢㜰挱㤰昱㙢户㕢㝤摦㝢攳ㅥ敡愹昸〶㈲愱捡搰戰㠶摡㤵㕥㠶㐰㠴㠶㐲㔸㐲㡤ㅡ㍤㔶て㈳㘸㌸㠴㔲捦㜸愱㍥㥦ㅦ㍡攷㥡㕦摥㤸㜵昲㌶戱〹愳㝦㝤愷㔲昱㙤㑡㐲㤵愳㘱つ㌵㤲㕥㐶㐱㠴㐶㐳㔸㐲㤵てㅦ慢挷㄰㌴ㄶ㐲愹㐷扤㔰敦っ晥㜳㜲搹摤㕦捤扣㝥挹㥡昲晥㕤㙡㤶㈹扥ㄹ㑡愸摤搱戰㠶ㅡ㐷㉦㝢㐰㠴昶㠴戰㠴ㅡ㠹慣挶ㄳ㔴〱愱搴晤㕥愸搳挳㐹㕤搴㜳晤㡣戵㐳㜷㍦㘰搲㜵ㄷ㝤愲㜸昶㐹愸㑡㌴慣愱㈶搲换㈴㠸搰㘴〸㑢愸昲㔱㘳昵ㄴ㠲愶㐲㈸㜵㠷ㄷ㙡晢㙦摦㉦慤㌹晤㡢愹㘷慣扥㘹昶〳㠷㉣晤㕣昱㡤㕤㐲㑤㐷挳ㅡ㙡〶扤捣㠴〸捤㠲戰㠴ㅡ㍥㘶慣㥥㑤搰ㅣ〸愵㙥昱㐲㍤戲敥慦㡢ㄷ㉣散㍦昵㠱㙦搶㈶㥣慢捥戸㑡昱攳㐳㐲敤㡤㠶㌵搴㕣㝡愹㠲〸捤㠳戰㠴ㅡ㌱㘴慣㥥㑦搰〲〸愵慥昳㐲㜵晤昰慥㐱㔵㜷昶慡扣㜲挵㌳㥦扤戶㝡攱㔵慡〸㘶〹戵㉦ㅡ搶㔰晢搱换晥㄰愱〳㈰㉣愱㐶攲㘰㍦㤰愰㠳㈰㤴扡挲ぢ㜵昷㥡㤳㕥㝣愸攲戰昱ㄷ㙤晡改慣换㥥扦攷㔸挵㡦㐲〹㔵㡤㠶㌵搴㐲ㄸ㜴〴㈲戴〸挲ㄲ慡扣㝣慣慥㈱愸ㄶ㐲愹ぢ扤㔰㔷㡥㍤㜸愷㑢㙦敤㌴昵扣摣㐳㕥扦㙡㤶㕥愶昸㠱㉢愱㘲㘸㔸㐳ㅤ㐲㉦㡢㈱㐲㜵㄰㤶㔰愳戰慦㤶㄰戴ㄴ㐲愹戳扤㔰㔳ㅥ㥥㝤㑦慦昷㜶㥡㜱昶㡢㡦㙦㝣晣昶慢ㅢㄴ㍦搶㈵㔴〳ㅡ搶㔰㡤昴搲〴ㄱ㕡〶㘱〹㌵ㄲ晢敡㔰㠲攲㄰㑡㥤收㠵㍡㝥㕤昴搵慥摦㡥㥦㜰挵户摢㐶㌷挶戶㕤慡昸攵㐱㐲㈵搱戰㠶㙡愶㤷攵㄰愱ㄵ㄰㤶㔰㈳㤰㔵ぢ㐱㉢㈱㤴㍡挱ぢ搵戲㜸昴摡㝦づ㙥㥡㜳晣昴愷ㄲ㥦攵捦昹㔶昱㉢㡡㠴㍡ㅣつ㙢愸㈳攸攵㐸㠸搰㔱㄰㤶㔰愳㜰㔸慣㈲攸㘸〸愵㔶㜹愱捡愲㙢㙦慦㑢敥㍥㘱㙤搱㔹摤敥晢㌲㘷㠰攲ㄷ㈱〹㜵㉣ㅡ搶㔰挷挱愰㔷㐳㠴㡥㠷戰㠴ㅡ㠹㔳昸〴㠲㑥㠴㔰慡挵ぢ戵㝡摣㑤㝢摣㌰攷㤹改搷捤敢搳昸攱㔳捦つ㔰晣扡㈵愱㑥㐶挳ㅡ敡ㄴ㝡㔹〳ㄱ㍡ㄵ挲ㄲ㙡っ摥〳㑦㈳攸㜴〸愵づ昵㐲敤昵搳㝤戱晡㔷敢㘶㥦㜷㑤敤摣搳捦摡攲㘵挵㉦㜵ㄲ敡㑣㌴慣愱搶搲换㔹㄰愱㍦㐱㔸㐲㡤ㅡ㌶㔶㥦㑤搰㌹㄰㑡㉤昱㐲㜵摡㜶敥㡤扦㙣扣戹攲慥㝥㝤㍢㍦㜷昴㠱㔵㡡㕦ㅤ㈵搴戹㘸㔸㐳㥤㐷㉦攷㐳㠴㉥㠰戰㠴㉡挷㘱㜱㈱㐱ㄷ㐱㈸㔵攳㠵摡㜸搶挱昱㜵晢㝥㍤敢戶㈷㕥晢攰㥤昸扣挱㙡㙢㤸㈵搴㈵㘸㔸㐳㕤㑡㉦㤷㐱㠴㉥㠷戰㠴ㅡ㌹㘲慣扥㠲愰㉢㈱㤴㍡搰ぢ昵昶攸㍢㉥换摢㜰攴㥣㍢㕥㌸扥昲愹㍥ㄳ扥㔱晣ㅡ㉣愱慥㐶挳ㅡ敡ㅡ㝡戹ㄶ㈲昴ㄷ〸㕢㈸散慢敢〸㕡〷愱搴㝣㉦搴搴ㅤㄳ㥤ㄲ㤱㈳㘷㕣晤挴㌳㥢㙥扥敡挹㘵㡡㕦戶㈵搴つ㘸㔸㐳摤㐸㉦㌷㐱㠴㙥㠶戰㠵ㅡ㌹㔶摦㐲搰慤㄰㑡捤昶㐲㤵慣ㅦ㜸昱ㄵ攵㙢愷摦㕦昰㜶搷㙢㙥昸慣㐵㙤〷戳㠴扡つつ㙢愸昵昴戲〱㈲㜴㍢㠴㈵搴㘸㝣㌴摥㐱搰㥤㄰㑡㑤昱㐲㙤ㄱ晢昹㤵㥤晥㜶换捣㤳㉢㜷㠹晤㘵㑥愷㝢搴昶㌰㑢愸扢搱戰㠶扡㠷㕥敥㠵〸摤〷㘱〹㌵〲攷搵晤〴㍤〰愱搴㜸㉦搴㐹㑢晥戶敥攳㑦㝦㥥晤挰昵摦㔵慣攸昱换〷慡〷捣ㄲ敡㐱㌴慣愱ㅥ愲㤷㠷㈱㐲㡦㐰㔸㐲㡤挴㍢晢愳〴㍤〶愱搴ㄸ㉦搴㝢晢摤昶捥㑦摦㡦㤹㝡㑡㜲㐹晦㤳昷㔷攳㔴㑦㤸㈵搴ㄳ㘸㔸㐳㍤㐹㉦㑦㐱㠴㥥㠶戰㠴ㅡ㡥㝤昵っ㐱ㅢ㈱㤴ㅡ收㠵㝡㜴扦㑢㘷㍣㜰㜵昷㡡昵㍦㥥㝤㘲扦㝦㝦晡㜶攷攷㘰摥摢晢〶㍢㌱ㅥ㔹㠱扦〹摡晥摣ㄸ㔶㌶㠴晦摡晦㍢ぢ㝦㘶挵捡㘳愳㘲㐳㠷搶㤶て㠹っ㡦ㄴ㤴挰㙤㐷扦搰昳㙤戸㜳㙣㥦扡挶摡愶ㄵ昲つ㝦㠷〹㤱㐴戴敤ぢ晦㈰捦㌶愱愹戹戱㌶搱搳㙥慣㑡㐶㤲搱ㅥ㐱㕢㥢㤳戴㘱㔵昸晢㈷㥡㤰㜸扤㠳挳ㄶ㐴敡㥢愳ㄵ㉤㜵慥戹㔷挰㡣扦㝥㥡ㄶ㘵戶㑥㡥㐷て㙤戵愶捤愸〲㝦㥥㉦ㄷ摦㘹㔹扡㈶㜷㕥挵㤵㡢㥢ㄲ搱㐶㤹摥愰㠶扤敡㙡㤶㐶攳㔵㔱晥㜱ㅦ慤㤵㔴户愶挹晢ㄳ㙣搰㥣㐶㈴㡡㍦慡㙡晢晡戵戱㐹㉤挹㘸㘳㙤戴ㄶ昳㕤ㄶ㡤㈷㔷捥㡢㉣慡㡦㙥㤳〲㜱㘳挲戰㝤㡡㝡㜲㔳㑤㜳愲戲愹㌱ㄹ㙦慡㑦戵㔴搴㉥㡦攰捦扥摡㔹㑤戵㔱晣搵㤶捦㉤㐷攵攴攵㈹㤵㌳搰昶愷ㄳ晤㈶捡㘴㐷昸㜶㜱㉦散昳敤㔲て扢戲戹挸づ㔹搴㐷㜹㑣收昶㙢挷㤹昸愵㥢㥤㌳〳㝤㌹㜱㈵㠴攸〱㤹搱㌲挷搶㍤昷晦ㄷ㥣㥢扢㤵㤷晤愴攵昸搳㜸㙡愴戱戶㍥ㅡ捦扡㡥愳㌸㈳晤㍣㐴挱慥㌸㥢㌳戲㤷て㠴㙡㔱㉢ぢ㔶搴搵㈶ㄷ㠷ㄶ㐷敢づ㔹捣敦㔲㔸敢㈹㉣㈴戵㘹㥢晥㍢㔴晡㐵㡡㤷㈰挲攱㥣搰换〴㠵挲晡ㄵ户㕦搰ㄷ扦㌷晦㡦敥㕣㡣搲昲㐷㍥㔶㘴ㄲ〵つ㤳㥢攲㠹扣㍣㕢㤶㔳㈳㠹挵㐹ㅥ㥥搹㡤昴昷㉡挵㙢㄰〵晤㈰摡晤㥢扥ㅢ㐰昹㕣扡攸搲㌰㌱ㅡ㡢㘰挱㐸捥㙥ㄵ㈹㘸㜰搷㈰㈶㐶ㄳ㌵㥡㡢ㄵ搳㜰慥戴㠴搰挲挹摦戹㠱㐷㝦戴㈵㌹㌱㤲㡣㜴㙡挰戲〷昶㤲〶㘸㤰㡣㜲㕢ㅣ搹㐵㜴㘶㜴搸敢挱㠳㈳㑤㥦㤷㈲㔱戸㥥㜰攲攰㝣挹挹昳㘴昶㈴㌰昷摥㐸㈲ㄴ㍣搰㔳㤷㉦戰慡㔲㍢㈵摡㌸㙦攵戲㘸㠲昰挲㔰㔶㉡㠳愷ㄷ㥤捤愹㔹㌴㍦㔹㔷㥦㈸挳㑣愷挴㥢㥡㤷晤㌷晤搰㤷㝥ㅤ挲㙣〵㍢攱㈸敥㜸㑥愰㉢愷搳㜲敥㥢敡敡㥣㐲㝡愳㐶敦㐸挱愳ㄵ捥㝥挷㉦搹昴㕢昸ㄵ捥㘶㉢㈸〵㘲㜳㤶㝡ち㠰敦摣〰㠶收挵愳戲㜸㔵㈸ㅤ戰摤愵㘱㥦愶昸搲㐵㑤㑤㑢㜹㍣㜵㤵㕥㘲㜱㌴㥡攴㠲㔰㤱户〰㈶ぢ㕤㑡攵攵愵慣攷昸㔶㡥晡挰㝦攸㍤㠸㉥ㄵ昵昵挵挶㘳㈲昴㍥㔴㜹㔸㥡ち㝤㠰㐶㌹摥挹㤳㑤㐹〴㉤㕥㍥戲㜸ㄷ挲ㄲ挹攲㑡㝣㕡ㄶ昳㌳慡扥慥㌱㕡㍣愰戱愹㌸ㅥ㑤㉣挳ㅡ㜰㜴攷戲㤶晡㐴㡢摡〱搴㜰㘵愶摦户攵㑢㕥ㅤ晥㐳挵扡捦㥥㡥づ散㜴昸戳慡愷㘷㐸㕢ㅤㅡ㠰㘰㈵昸搱ㅦ㐳愸敤〱攳㕢づ摡愹㥢晥〴㝤晤㈹挵㘷㄰㜸攳㤰㕤㠱昷㡤捦摤慥摡ㄹ扦昹摥愱扦愰昸ㄲ㐲つ㠲攰㤹慢扦㠲㌰㥢㜲攰㥦〷㠴散搴㠱㔰愷敦搴敦愰つ敢㉣㌶㌵ㄸ〸敥㔸㑤㈲㌵愹搳愴㑤㠵攰搸㑡㐰㠱㘷㐸㕢戳摡ㄵ挳㠴㠰㕦㌸㍥て㌰㍢〱扦㌱〶㠹搱㍣ㅣ㝤〴攴扡㕤㌵〴㌶㈱㈰てち捤搵㝡㌵っ㉡㈱愰〰㍤戳愹㥦㝦昳ㄱ㌰ㄴ敡㜴〲㌴㝤敡㉣㌶㌵ㅣ攳㙣〴㝣つ攷㔶〲扥昲っ㘹㉢㘹㈳攱愹㠴戳搸㤲㔳晥〲㌰㍢〱摤㘱搶㕢㔳㙣〳攱㈳㘰㍢户慢㐶挱㠹㄰戰㍤㐱㍤㈰搴ㄸ愸㠴㠰㥥攸㤹㑤㝤攸㈷㘰㌴搴改〴昴愱㑦㥤挵愶挶㘲㥣㡤㠰㌷㌲ㄱ昰扡㘷㐸㕢摦ㅢ〷㑦㈵㥣挵〰㑥昹搵㡣〴っ㠴㔹て愲ㄸっ攱㈳愰捣敤慡㍤攰㐴〸搸㤵愰㈱㄰㙡㍣㔴㐲挰㔰昴捣愶㥥昵ㄳ戰㈷搴改〴㤴搳愷捥㘲㔳ㄵㄸ㘷㈳攰㤱㑣〴㍣散ㄹ搲㔶ㅤ㈷挲㔳〹㘷戱〷㠲慡〷㌳ㄲ㌰ㅥ㘶㕤㐱㌱〱挲㐷挰㐴户慢㈶挱㠹㄰㌰㠹愰挹㄰㡡㑢㤱㐲挰ㄴ昴捣愶敥昴ㄳ㌰ㄹ敡㜴〲㘶搰愷捥㘲㔳㔳㌱捥㐶挰㑤㤹〸戸搱㌳愴慤㠵捥㠰愷ㄲ捥㘲ㅥ愷㝣㝤㐶〲ㄶ挰慣昷愱搸ㄷ挲㐷挰晥㙥㔷捤㠴ㄳ㈱攰〰㠲づ㠴㔰戳愱ㄲ〲づ㐲捦㙣敡ち㍦〱戳愰㑥㈷㈰㐲㥦㍡㡢㑤捤挱㌸ㅢ〱攷㘵㈲攰㕣捦㤰戶㐲㍢ㄷ㥥㑡㌸㡢㈵㥣昲㌹ㄹ〹愸㠷㔹㌷㔰㌴㐲昸〸㔸收㜶㔵ㄵ㥣〸〱㠷ㄲㄴ㠷㔰昳愱ㄲ〲ㄲ攸㤹㑤㥤敡㈷㘰ㅥ搴改〴慣愰㑦㥤挵愶ㄶ㘰㥣㡤㠰㘳㌳ㄱ㜰㡣㘷㐸㕢㌷摥て㥥㑡㌸㡢愳㌹攵㔵ㄹ〹㌸ㄶ㘶㝤ㅣ挵㙡〸ㅦ〱㈷戸㕤戵㍦㥣〸〱㈷ㄲ㜴ㄲ㠴㍡㄰㉡㈱攰㘴昴捣愶㤶晢〹㌸〰敡㜴〲㑥愳㑦㥤挵愶づ挲㌸ㅢ〱昵㤹〸㔸敡ㄹ搲㔶戳ㄷ挲㔳〹㘷昱㘷㑥戹㉥㈳〱攷挱慣捦愷戸〰挲㐷挰㐵㙥㔷㐵攰㐴〸戸㤸愰㑢㈰㔴つ㔴㐲挰愵攸㤹㑤㉤昴ㄳ戰〸敡㜴〲慥〴㍥慣戳搸㔴㉤挶搹〸㔸㤰㠹㠰昹㥥㈱㙤㡤㥤㉢攸㈵㥣挵つ㥣㜲㔵㐶〲㙥㠲㔹摦㑣㜱ぢ㠴㡦㠰扦扡㕤戵ㄸ㑥㠴㠰摢〸㕡て愱㤶㐰㈵〴㙣㐰捦㙣㙡扡㥦㠰㍡愸搳〹戸㡢㍥㜵ㄶ㥢㕡㡡㜱㌶〲挶㘷㈲㘰㑦捦㤰戶昲摦〸㑦㈵㥣挵㐳㥣昲戸㡣〴㍣〲戳㝥㤴攲㌱〸ㅦ〱㑦戸㕤搵〴㈷㐲挰㤳〴㍤〵愱づ㠵㑡〸㜸ㅡ㍤戳愹ㄱ㝥〲㤶㐱㥤㑥挰㜳昴愹戳搸㔴ㅣ攳㙣〴っ捣㐴挰捥㥥㈱敤㝡㐴㌳㍣㤵㜰ㄶ慦㜱捡晤㌳ㄲ昰〶捣晡ㅦㄴ㙦㐲昸〸㜸摢敤慡攵㜰㈲〴扣㐳搰扢㄰慡〵㉡㈱攰㍤昴捣愶㝡晢〹㔸〱㜵㍡〱ㅦ搱愷捥㘲㔳㉢㌱捥㐶㐰昷㑣〴㙣攵ㄹ搲慥㤲ㅣ〱㑦㈵㥣挵㤷㥣昲ㄶㄹ〹昸ㅡ㘶晤つ挵户㄰㍥〲扥㜷扢敡㐸㌸ㄱ〲㝥㈰攸㐷〸戵ち㉡㈱攰㈷昴捣愶ち晤〴ㅣ〵㜵㍡〱㥢攸㔳㘷戱愹愳㌱捥㐶挰㙦扦㘶昸㉡晣慢㘷㐸扢㜶㜳ㅣ㍣㤵㜰ㄶ昹戹㤸昲㈶挰散㕦㠵㐳㌰敢㑥ㄴ㠵㄰㍥〲挲㙥㔷慤㠶㤳扥㜴㔴㐴㔰㘷〸㜵〲扡㐲㐰ㄷ昴捣愶扥㐵㡣搶㍦㠶㡥㠷㍡㥤㠰㉤㠰て敢㉣㌶挵换㐴㌶〲㍥挹㐴挰㍦㍤㐳摡ㄵ愵㔳攰㐹〸攸挱㈹㝦㤴㤱㠰ㅤ㘰搶扤㈸㝡㜳㜶㙤㝦つㄶ扢㕤戵〶㡥晡㌲㥤ㄲ㠲晡㐲愸搳搰ㄵ〲㜶㐴捦㙣敡㑤㍦〱愷㐲㥤㑥㐰㝦攰挳㍡㡢㑤㥤㡥㜱㌶〲晥㥥㠹㠰ㄷ㍣㐳摡㜵慥戵昰㈴〴っ攱㤴㥦换㐸挰㌰㤸昵㜰㡡ㄱ㥣㕤ㅢ〱㈳摤慥㍡ぢ㡥晡㌲㥤㔱〴㡤㠶㔰㘷愳㉢〴㡣㐱捦㙣敡㌱㍦〱㝦㠲㍡㥤㠰㜱挰㠷㜵ㄶ㥢㍡〷攳㙣〴摣㥢㠹㠰㝢㍣㐳摡搵户昳攰㐹〸㤸捣㈹摦㤵㤱㠰愹㌰敢㘹ㄴ搳㌹扢㌶〲㘶扡㕤㜵㍥ㅣ昵㘵㍡戳〸㥡つ愱㉥㐴㔷〸㤸㠳㥥搹搴㉤㝥〲㉥㠰㍡㥤㠰㉡攰挳㍡㡢㑤㕤㠴㜱㌶〲慥挹㐴挰搵㥥㈱敤㥡攰愵昰㈴〴ㅣ挸㈹㕦㤹㤱㠰㠳㘱搶搵ㄴぢ㌹扢㌶〲ㄶ戹㕤㜵ㄹㅣ昵挵㡦慥㈱愸ㄶ㐲㕤㠱慥㄰㄰㐵捦㙣敡〲㍦〱㤷㐳㥤㑥㐰ㅤ昰㘱㥤挵愶慥挴㌸ㅢ〱㘷㘶㈲攰っ捦㤰㜶愵昲ㅡ㜸ㄲ〲攲㥣昲㘹ㄹ〹㐸挲慣㥢㈹㤶㜳㜶㙤〴戴戸㕤挵㙢㤹㝤㤹捥㑡㠲づ㠳㔰搷愱㉢〴ㅣ㡥㥥搹搴㙡㍦〱㝦㠱㍡㥤㠰㔵挰㠷㜵ㄶ㥢㕡㠷㜱㌶〲づ换㐴挰㑡捦㤰㜶晤昴㐶㜸ㄲ〲㑥攲㤴㔷㘴㈴攰ㄴ㤸昵ㅡ㡡㔳㌹扢㌶〲㑥㜷扢敡㈶㌸敡换㜴捥㈰攸㑣〸㜵ぢ扡㐲挰㕡昴捣愶ㅡ晤〴摣っ㜵㍡〱攷〰ㅦ搶㔹㙣敡㔶㡣戳ㄱ㔰㥢㠹㠰ㅡ捦㤰㜶㔵㜷㍤㍣〹〱㤷㜰捡㤱㡣〴㕣〶戳扥㥣攲ち捥慥㡤㠰慢摣慥摡〰㐷㝤㤹捥搵〴㕤〳愱敥㐰㔷〸戸ㄶ㍤戳愹㝤晤〴摣づ㜵㍡〱搷〳ㅦ搶㔹㙣敡㑥㡣戳ㄱ㌰㍢ㄳ〱戳㍣㐳摡戵收㝢攰㐹〸㔸捦㈹捦挸㐸挰敤㌰敢㍢㈸敥攴散摡〸戸摢敤慡㝢攱愸㉦搳戹㠷愰㝢㈱搴晤攸ち〱昷愱㘷㌶㌵挱㑦挰㝤㔰愷ㄳ昰㈰昰㘱㥤挵愶ㅥ挰㌸ㅢ〱愳㌳ㄱ㌰捡㌳愴㕤〱㝦〸㥥㠴㠰愷㌸攵昲㡣〴㍣〳戳摥㐸昱㉣㠴㡦㠰攷摤慥㝡ㄸ㡥晡㌲㥤ㄷ〸晡㍢㠴㝡ㄴ㕤㈱攰㐵昴捣愶〶晢〹㜸〴敡㜴〲㕥〵㍥慣戳搸搴㘳ㄸ㘷㈳愰㙦㈶〲㑡㍣㐳摡㜵昹㈷攱㐹〸㜸㤷㔳敥㤳㤱㠰昷㘱搶ㅦ㔰㝣挸搹戵ㅤ〱ㅦ扢㕤昵ㄴㅣ昵㘵㍡晦㈴攸ㄳ〸昵っ扡㐲挰愷攸㤹㑤㙤攳㈷攰㘹愸搳〹昸〲昸戰捥㘲㔳ㅢ㌱捥㐶㐰攷㑣〴ㄴ㜹㠶㘰戵㐰挱昳昰戴ㄹ㔷㜹㡢㌸攱搸㠲扡攸ち㕥㤶敡ㅡ㐳昱㙦㘵㜳㈲搹㈴搷搰扡挴㈶㌶捤㙥㑡㑥慣㑢㉣慢㡦慣摣㉡收㌵昶㔹ㅣ㙤挴ㄵ敥㌸㉥㜴〷㜴㑤换㤶㐵㙢㜵慣慡愹㌹㕥ㄳ㥤㌶昱㝦攱ち㌸昲挳慥㤳㡢摦戹ち摢ㅦ扢愸㥢㠳㤱㌸㑡戰攵ㄴ晣ㅤづ㠳搷收愴〴搹㜷ㅤ㕤㥡づ㠰摤摡ㄸ㥤㔷㤷慣㡦ㄶ挵攴ㅡ戶戴ぢ㘳㘰ㄱ㘵〳戵㥤㘲昳ㄶ攳㥡搵挴㉥戱㈹昱扡㕡㕥㈳攲捥攸敥㐲㘷㐶て㐱㠹挰㕥㑤㠹㍡㔶㝢㜷㠹捤㡢㐷ㅡㄳ换㜸戵戳㘶攵㤶㈹㍤戹㉣㕡㄰㥢㔰搷㤸㐰ㄸ搹㡢㙣㜷㡢㔵㉤㙥㕡㠱ㅢて㥡ㅢㅡ愷㐴㤶㈵晥㈷昶㡡攲㙥㤱㑤㜶㡤捡㔵戹戹慡㌰户昰㡦敥㥦搰㡦㌸挷扡㝢㈵摤挵㌸㔰㤳昱扡㐵捤㘴㑣㠲っ㠳捣愷㤰㥤㤸㔳昰㈲㕡挱ぢ㥢扥㝤ㄸ愸㑡攰㘴㔳㉡敡慤ㄷ挸㕢㙦攷攸〵戸晥〹昳改晣㙦㠸改㔳收㑦㙢慢搷昹㍦摤ㅢ㔱昰ㄲ㍣㜷戸㍣㘲㙢㠰扢扡挷㄰㑢㈶㜸㐸攱搴挴愱挰㕥昰戸っ挷〴挳㐳戴㙢㕢㜳㌲慥戰㜷㡥捤㡣㉣㡡搶愳㌰愰㈱㤲散敡㜶㔸愱搱㄰愹㑦㜸戶捡愶㠶㠶〸㡦㌹摥〱㔰㔵ㄳ愹㡦ㄶ挶㉡㥡㤳㑤愸慣搷㌱〸㌹㌰㍤㔵愴〵慡㐸㡢㝢〹㍦㌶㤷〵㐳搲愶慦愶㐳㈲昱扡攴攲㠶扡㥡㐲㜶㜸挱昴㝦攲㘰挵ㅢ㐸㍥挸㌴㥢㜹㌳〹搶〴戸㔷收戱扢换㔰㐶㐳敡戸晢㜱㐸攷慡㄰晥愹㍦㔸㑦㠲户ㅥ昹㐴搱㍦挳㕢〱㝥攴扤㐸收昲戵㕣㡢㐵昳敢㔵㌸㐴攵摤㐹扤㐲〰㝥昴㈶㐰搹攰㑦晥慢㄰㔹㡢つ㍡〱㄰㥥搹ㄴ愹㥤ㅣ愹挱摤㍣㥤扣㝢㜹ち戱㙢昹㕥ㄳ㜷㔸晥㔱㠹㡡㈲㕣摦㕥㕥㔷ㅢ㡤ㄷ㔲㔱㠵㝢㤵昲㔹㌸ㄲ㜲昷㈱㉥㠴攷攵ㄴㄴㄴㄵ摡㘲㑤㌳扥晡㜹ㄷ搵晤昷㐲㑤㑢昳晦昹摥愳㜹ㄵつ㘹挹㘷搴㉦㐸㐷晦捡㥣㕥㠳㤲昹〴〰扦ㄱ昰㍢㐴挱敢㌰〶昷㑤㙡㈵〶敡㌵㌴㐰昹㜲ㄷっ㙢㐴ち㔱㑦㈱挵㈵〵㤲㐸㤱慦㈸㈴攴搶㠳ㄴ㥡㕢㙢㐲㔵㌸捡愳戵㘱昷つ㤶挵㈷昸㘸挸挹捤捤挷慥づ〵ぢ敡搲挲挲㔹㐳㔵㔴慡㐵㔴㙦㑣㈱挴㉡挲㕥㍣㔹攰扦摡㝥扦挹换挰攱昲昶敦昸㈵㕢㌸慣㜳㌱㉡㈷慣摥㠲㌴㔴㜴愶挶攵ち㍢〱㑢㘱㄰敡㘳㈸昹㡤挰昷昹愵㍥㐱㤷㥦㘱㌹㈱摥㙥搴攱昷㑣昵㈹㠶昰㝤㔳㠷攸昹㌳戴昸㜶搴㝡㜸ㄶ㐲摢晥攱昹㌹㐷攰㐷昳昶㌵㜳㜸慡㉦愰㌱㜹愰㘹昲〸〳愳㡢〸晣搲づ攸㑣㐰ㄷ〲扥〲㠰晢㍤搴ㄵ扤㉣㝣昲㡥ㄸぢ㥦づ㐶㠱捦敦㝣㘱㝣㝣㙥挱㌰㕢㌲捣㉦〰〴昹晣つ㍡㤷捦慤〰改㌸㥦摣㥦挲㘷㜷㝡㈶ㄹ㈹㝣㙥〳㙤晢㝣收㘲㤸昰戹慤㌸㜱㍢㡡㤵っㄶ㍥户〳㐶㙦㑦㈰慢ㅣ㉣㠰ㅥ〴昴㈴㠰㠵て挲攷づ攸㘵攱㤳户晤㔸昸散㡤㔱攰㤳攵㄰㈶㡣㡦捦㍥っ㔳捣㌰㉣㕤〸昲挹㝡〵攱㔳昳㌳㕤㌶㝥㜲晢㍥扥ㄵ慢ㄹ㠴扡扥㜴挲戲㠶ㄴ敡晡㐱摢㍥㜵㉣㝦挰ぢ户㜲搱〹ㅡ昲挳ㅡ〸㌳㘵挶昶㑥愹㥤㠰搱晤〹㘴㝤㠴〵㌰㠰㠰㥤〹㘰挹㠴㔰㌷㄰扤㉣搴昱㌶㈶ぢ㜵㠳㌱ち搴昵昱㠵昱㔱户ぢ挳㤴㌱っ㡢ㅥ㠲搴戱搲愱ㅤ敡㔸〷㈱搴つ愱ㄳㄶ㐴愴㔰㌷っ摡昶愹㘳攱〴㕥㔸㐹愵ㄳ㌴攴㠷搵ㄳㄶ㘶㐶〰愳换〹㘴㘵㠵〵㌰㤲㠰㔱〴戰搸㐲愸ㅢ㡤㕥ㄶ敡㜸㕢㤶㠵扡戱ㄸ〵敡㔸㠲㘱挲昸愸摢㡤㘱㜶㘷ㄸ㤶㑢〴愹ㅢて㕤㍢搴㔵〰㈲搴敤㐱㈷ㄳ搰㑢愱㙥㍣戴敤㔳挷㤲ぢ扣㔰㡦㐱㈷㠶㍡搶㕤㤸㈹㐳㘷㡥扡〹挰攸㑡〲㔹㤳㘱〱㑣㈴㘰ㄲ〱㉣搳㄰敡㈶愳㤷㠵㍡摥㘶㘶愱㙥㉡㐶㠱㍡ㄶ㙦㤸㌰㍥敡愶㌱捣㜴㠶㘱愱㐵㤰㍡㔶㔷戸搴挹晤慢㥣㝦昰㠴㘵敤㠵㔰㌷㤳㑥㔸㠴㤱㐲摤㙣㘸摢愷㡥挵ㅡ㜸攱戶㌵㍡㐱㐳㝥㔸戱㘱愶捣搰摥〹扢ㄷ㌰㝡㙦〲㔹捤㘱〱捣㈵愰㡡〰ㄶ㜸〸㜵昳搰换㐲ㅤ㙦㥢戳㔰户〰愳㐰㕤挴ㄷ挶㐷摤㍥っ戳㉦挳戰㐴㈳㐸ㅤ敢㌲摡愱㡥㔵ㅢ㐲摤晥㜴挲昲㡤ㄴ敡づ㠴戶㝤敡㔸收㠱ㄷ敥㡤愳ㄳ㌴攴㠷戵ㅥㄶ㘶づ〶㐶㔷ㄳ挸㍡㄰ぢ㘰㈱〱ㄱ〲㔸ㅡ㈲搴㉤㐲㉦ぢ㜵扣つ搰㐲㕤㉤㐶㠱㍡ㄶ㡣㤸㌰㍥敡愲っㄳ㘳㤸愳〱〸㔲㜷㉣㜴敤㥣戰慣昷㄰敡ㄶ搳〹ぢ㍦㔲愸㕢〲㙤晢搴戱㐰〴㉦摣㠰㐷㈷㠶㍡㔶㠹㤸㈹㐳㘷㡥扡㝡㘰㜴〳㠱慣㈰戱〰ㅡ〹㘸㈲㠰㐵㈵㐲摤㌲昴戲㔰挷摢ㅡ㉤搴挵㌱ち搴戱搴挴㠴昱㔱㤷㘰ㄸ㍥㔷㐰戱㉣㈴㐸ㅤ㙢㐱㠴扡㔰㌳㈰ㅤ晦挶挲昲ㄱ攱㜳㌹㍤戳㡥㈴㠵捦ㄶ㘸摢攷㤳昵㈶㜸攱敡〲㥤愰㈱㍦㉣㍡㌱㜹㐰㘷昸㍣っㄸ㝤㌸㠱㉣㐸戱〰㡥㈰攰㐸〲㉥〵㐰昸㍣ち扤㉣㝣昲摥㑤ぢ㥦㐷㘳ㄴ昸㘴攵㡡〹攳攳昳ㄸ㠶㌹㤶㘱㔸㘵ㄲ攴㤳愵㈵敥愱挸㙦㠰戲つ㠳昴㝦㘳㘱攱㠹㔰户㥡㑥㔸㠱㤲㐲摤〹搰戶㑦ㅤ㉢㔵昰挲晤㠵㜴㠲㠶晣戰㕣挵㑣㤹戱扤㌷挰㤳㠰搱㈷ㄳ挸㔲ㄶぢ攰ㄴ〲搶㄰挰敡ㄶ愱敥㔴昴戲㔰挷㝢㔱㉤搴㥤㡥㔱愰㡥㌵㉦㈶㡣㡦扡㌳ㄸ收㑣㠶㘱㝤㑡㤰㍡ㄶ愵戴㜳ㄶ戳㘴㐵愸㍢㡢㑥㔸扢㤲㐲摤搹搰戶㑦ㅤ㙢㕣昰挲㑤㡣㜴㠲㠶晣戰搰挵㑣ㄹ㍡㐳摤㥦㠱搱攷ㄲ挸㈲ㄸぢ攰㍣〲捥㈷㠰㜵㌱㐲摤〵攸㘵愱㡥昷搶㕡愸扢〸愳㐰ㅤ慢㘵㑣ㄸㅦ㜵ㄷ㌳捣㈵っ挳捡㤶㈰㜵㉣㘷㜱愹攳㔹㉣㕢昰愸㘳戱㡢㔰㜷ㄹ㥤戰敡㈵㠵扡㉢愰㙤㥦㍡㔶挷攰㠵㍢㈵改〴つ昹㜹〷搲㑣㤹戱扤愳敥㉡㘰昴搵〴扥㙢〷㕣㐳挰戵〴扣〷㠰㔰昷ㄷ昴戲㔰挷㝢㠵㉤搴慤挳㈸㔰挷㍡ㅢ㌳てㅦ㜵搷㌳捣つっ挳㥡㤸㈰㜵㉣㠴㘹攷愸㘳㤹㡣㔰㜷ㄳ㥤戰㕥㈶㠵扡㕢愰㙤㥦㍡搶搵攰㠵摢㌱改〴つ昹㘱㜱㡤㤹㌲㜴㠶扡扦〲愳㙦㈳㤰㠵㌷ㄶ挰㝡〲㌶㄰挰㕡ㅣ愱敥㜶昴戲㔰挷㝢㥦㉤搴摤㠹㔱愰㡥ㄵ㍡㈶㡣㡦扡扢ㄸ收㙥㠶挹挷摦㕦㐱敡㔸㐲搳捥㔱挷〲ㅢ愱敥㕥㍡㘱愵㑤ち㜵昷㐳摢㍥㜵慣挸挱晣㜰捦㈷㥤愰㈱㍦㉣换㌱㔳㠶捥㔰昷㌷㘰昴㠳〴戲㘴挷〲㜸㠸㠰㠷〹㘰ㄵ㡦㔰昷〸㝡㔹愸攳扤摣ㄶ敡ㅥ挳㈸㔰挷摡ㅥㄳ挶㐷摤攳っ昳〴挳戰づ㈷㐸ㅤ㡢㙦㕣敡㌲㝥㑣戰㌴㐷愸㝢㡡㑥㔸愳㤳㐲摤㌳搰戶㑦ㅤ㙢㜹㠴扡㡤㜴㘲愸㉢㠱搶㑣搹㐷摤戳挰攸攷〸㘴戱㡦〵昰㍣〱㉦㄰挰晡ㅦ愱敥敦攸㘵愱㡥昷愶㕢愸㝢〹愳㐰ㅤ慢㠲㑣ㄸㅦ㜵㉦㌳捣㉢っ挳ち㥥㈰㜵㉣摢㘹㠷㍡ㄶ昵〸㜵慦搱〹慢㝢㔲愸㝢〳摡昶愹ㅢ㠹㘱㐲摤㍦攸挴㔰挷㔲㈰㌳㘵ㅦ㜵㙦〲愳摦㈲㜰戴ㅤ昰㌶〱敦㄰挰捡㈱愱敥㕤昴戲㔰挷㝢敤㉤搴扤㡦㔱愰㡥昵㐴㘶ㅥ㍥敡㍥㘰㤸てㄹ㠶戵㍦㐱敡㔸昰搳捥〹换㜲㈰愱敥㘳㍡㘱㕤㔰ち㜵㥦㐰摢㍥㜵慣ㅦㄲ敡㍥愵ㄳ㐳ㅤ㡢㠸捣㤴㝤搴㝤〶㡣晥ㄷ㠱㉣㌰戲〰㍥㈷攰ぢ〲㔸㜳㈴搴㝤㠹㕥ㄶ敡昸散〰ぢ㜵㕦㘳ㄴ愸㘳㈵㤲〹攳愳敥ㅢ㠶昹㤶㘱㔸㌵ㄴ愴㡥愵㐲㉥㜵ㄹ㔷愲㔸㐸㈴搴㝤㑦㈷ぢ搱㑢愱敥㐷㘸摢愷㡥㤵㐷㐲摤㑦㜴㘲愸㘳昹㤱㤹戲㡦扡㝦〳愳晦㐳㘰慤ㅤ昰㌳〱㥢〸㠸〲㈰搴晤㠲㕥ㄶ敡昸㉣〴ぢ㜵扦㘱ㄴ愸㘳つ㤳㤹㠷㡦扡摦ㄹ㈶〷搷㐵ㄴ敢㡤㠲搴戱挸愸ㅤ敡㔸㠲㈴搴㘱改㍣㐷㉤㐷㉦㠵㍡摣戴摣〱敡㕡㌰㑣愸㉢愰ㄳ㐳ㅤぢ㤷捣㤴㝤搴㠵㠰搱㥤〸㘴㔱㤳〵㔰㐸〰㥦愹愶㔸攷㈴搴㠵搱换㐶㥤晤扤慥㌳㐶㠱㍡㔶㍦㤹㌰㍥敡扡㌰㑣㔷㠶㘱愵㔲㤰㍡㤶㈷戵㐳ㅤ㡢㤷㠴㍡㠷㑥㔸挵㤴㐲摤㤶搰戶㝦搴戱摡㐹愸摢㡡㑥っ㜵㉣㜹㌲㔳昶㔱搷ㅤㄸ扤㌵㠱㉣㠷戲〰戶㈱㘰㕢〲㔸㈱㈵搴㙤㠷㕥㌶敡昰晣〳换㔱搷〳愳㐰ㅤ敢愶㑣ㄸㅦ㜵㍤ㄹ㘶〷㠶㘱㡤㔳㤰扡换愰㜳愹换昸〹㝢㌹㈰㐲㕤㙦㍡㘱晤㔳ち㜵挵搰戶㑦ㅤ敢愴㠴扡ㄲ㍡㌱搴㕤つ慤㤹戲㡦扡扥挰攸ㅤ〹㘴㈱㤵〵搰㡦㠰㔲〲㔸㕢㈵搴敤㠴㕥ㄶ敡昸散つぢ㜵〳㌰ち搴戱攲捡㠴昱㔱户㌳挳っ㘴ㄸ㔶㐷〵愹扢ㅤ扡㜶㡥㍡ㄶ㑣〹㜵㠳改攴㑥昴㔲愸㉢㠳戶㝤敡㔸㘱㈵搴敤㑡㈷㠶㍡㤶㔹㤹㈹晢愸ㅢ〲㡣ㅥ㑡㈰㑢戰㉣㠰㘱〴っ㈷㠰㔵㔹㐲摤〸昴戲㔰挷㘷㠹㔸愸ㅢ㠹㔱愰敥㐱㕦ㄸㅦ㜵愳ㄸ㘶㌴挳戰慥㉡㐸ㅤ㡢愹摡愱㡥愵㔶㐲摤㔸㍡㘱捤㔵ち㜵扢㐳摢㍥㜵慣捤ㄲ敡挶搱㠹愱㡥〵㕡ㄶ㘶昶〰㐶敦㐹㈰㡢户㉣㠰昱〴㔴㄰挰㝡㉥愱㙥〲㝡㔹愸攳戳㔱㉣搴㑤挴㈸㔰挷㉡㉦ㄳ挶㐷摤㈴㠶㤹捣㌰敦〲㄰愴㡥㘵㔸㉥㜵ㄹ㤷㡥㔹愴㈵搴㑤愵ㄳ㔶㙢愵㔰㌷ㅤ摡昶愹㘳㔵㤷㔰㌷㠳㑥っ㜵㉣敤㌲㔳㠶捥晣㌵㌱ㄳㄸ㍤㡢㐰㤶㝤㔹〰戳〹㤸㐳〰㉢挱㠴扡扤搰换㐲ㅤ㥦昵㘲愱㙥㉥㐶㠱㍡搶㠷㤹㌰㍥敡慡ㄸ㘶ㅥ挳戰㤸㐴愶㍦㥦㍤㙦晡〵㉣〸〸㕥攷㑥慢㐱㤰〸㌱㔶㈳㔴㈵㔷搶愳〲㠴㑤㕥昷㜶㕢扣㠲ㅦㄶㅤ慥挶㌷挵㜱㕤㌰㍦昸搸㡡搶戱捦㈱㜰㔱昷挰㈳㐱㘴ㄸ㉤㉣㜶㈸㔸户㈹晤戱ㄷ慤攳㌹昱戶攷〳㜰っ户搰㍥㤸㘲昷㔹㜵㌵昱愶㐴㔳㉣㔹㕣㠵昲愶㘲㍥㘲㈵㤶㤳㌳愴愲攰㉦昰㘸㡤挹挴昲ㅢ昹㡣捡攵㝣攴㐰㜸㘹㘳搳㡡㐶㤹㑤㐱㠲㑦㥡ㄱ扥㍡㜵㘲㤸㌰攳㜰摢ㄱ攴㌹㉣㡣攰㘰扤ㅦ㘴㤷㍣㠷㤵〵摣ㅣ㔶ㄷ㐸㠳愵〴搲㘰㌹〱户㠲㕣㝣搹改攸戵㝤晡㔶㡢㔴㡤慡㔵搱晣㑥㥤㔴㘹攰㜹㈶㘹㌵〱慣捣㤱〷㐲㠴㐲㉣〹㈸戸〶㈹㜷㙣㔰㉡愳ㅣ㉣㔹ㅦ㠰㈹攸〳㈱挲㑥ㅥ㈶捥慦㜱愱㠳搰敤㕡㌹愱摡㔷摡ㄴ㍡ㄸ扡㉤愰㑢㝤〲㘸愸ㅡ敡捥㔰㑢㈹〴ㅥ㉤㥡㜰昲㍤㉦扡〴慥㜴〴㜶摤㤷挱㐲搰㑢挴ㅡ愸搸㤰㥦㐲㘸㜹㙣慡㡢㤰〸㡦〸ㄸ㜲㐲㔱㐰㌲敥㘶㜵〱㘰摣搵愹扢㑡挳ㄳ㠶攵攸㐳㈰戱慢挲攸㜳㜳㡡㑣愳戳㘹㜴昱ㅡ捡㐱㠳扢㑢㥤〷㜷愴㔲㈶㔸〷〷㝡〹㐴搸搹〲㐶㠲㐳㑢搱つ㔲㔲て㥤㠵㤲〶愸㔳㈹搹搲昳愲〷挰㤵㙥㠲㕤㥥挴愹扡㌳㌴㔵㠷㐲搵㑡挹㌶搰ち㈵愷㘳㐲慤㤴㈴〰挹㑣挹愹㠰愶㔳戲㉤㍣㘱ㄸ㉡昸㈱㐱挹㜶攸㜳㜳戶㌷㡤ㅥ愶搱搳㙢愸摥㘸〸㈵愷昸㈹㔹〱〷扡〵㈲散昴〱㠰攰搰㑡㜴㠳㤴ㅣ〶㥤㠵㤲挳愱㑥愵愴搸昳愲㜷㠵㉢㝤㈴散昲挴㔰搵ㄷ㝡愱㘴ㄵ㔴慤㤴昴㠳㔶㈸㌹摡㐷㠹收㥢〱捦㝢㜵㤴㌵晢㔲っ㈲㐲ㅦ〷㠹散㜷㐲㥦㥢挳㑢昳搲ㄸ㘰ㅡ㍢㝢つ㌵ㄸつ挹晥〸㝦昶挷挳㠱㍥〱㈲散散〲〰挱㥡攷㠸收㐹愱㜹ち㌸㘵㐶㍦㤲挶㌵搴㡦㐲㑢つ㠱㕥昲㌹つ慡搶㝣㠶㐱㉢昹挴慤昹㉣戳收㌳ㅣ㠳攰㈴㐷慦㠵㐴㍥㈳搰攷收㤴㥢挶㐸搳ㄸ攵㌵搴㔸㌴㈴㥦㐶㝦㍥㝦攲昴捥㠶〸㍢扢〱㐰㜰㌰㥦摤㡤㝥ㅣ㡤攷㜳挰ㅥ㘸愹㍤愰㤷㝣㉥㠴慡㌵㥦昱搰㑡㍥戵搶㝣ㄶ㔹昳愹挰㈰㌸挹搱㤷㐲㈲㥦〹攸㜳㜳㉡㑤㘳愲㘹㑣昲ㅡ㙡㉡ㅡ㤲捦㐲㝦㍥㤷㜳㝡㔷㐰㠴㥤㘹〰㄰ㅣ捣㘷扡搱㑦愴昱㕡づ㤸㠴㤶㥡〹扤攴㜳ㅤ㔴慤昹捣㠶㔶昲㔹攰捦㠷敦㑡㜲扣捤戳收挳㉢捤㐴攸ㅢ㈱㤱捦㕥攸㜳㜳昶㌶㡤戹愶㔱攵㌵搴〲㌴㈴㥦戹晥㝣㙥㠶〳㝤ぢ㐴搸搹〷〰㠲㌵摦㠰㌴摦㜱㌴摦㕦㥣㝤㡤㝥〶㡤ㅢ愸㥦㠹㤶摡ㅦ㝡挹攷づ愸㕡昳㌹㄰㕡挹㘷慡㌵㥦挹搶㝣㜸昹ㄷ㑥㜰㕦〳㈴昲㌹ㄸ㝤㙥㑥戵㘹㉣㌴㡤㠸搷㔰戵㘸㐸㍥ㄳ晤昹摣挷改摤てㄱ㜶愲〰㄰ㅣ捣㈷㘶昴㜳㘹㝣㤸〳慡搰㔲㡢愱㤷㝣ㅥ㠵慡㌵㥦㈵搰㑡㍥㘳晤昹戴扥ㅦ㡣戶收戳ㄴ㠳攰㈴㐷㍦〹㠹㝣敡搱攷收㌴㤸㐶愳㘹昰愲㉢㌷ㄵ㐷㐳昲ㄹ改捦攷㘹㑥敦ㄹ㠸戰㤳〰㠰攰攰昱㤶㌴晡晤㘸㝣㠱〳昸搴〰戵ㅣ㝡挹攷㐵愸㕡昳㘹㠱㔶昲ㄹ散换㈷昴㌲㈰㤹摦昲〷㕡㤳㕣〹㑦ㄸ㠶攷㙡㐱㈲挹挳搰攷收ㅣ㙥ㅡ㐷㤸〶慦㠴㜲㔳㐷愳㈱㐹づ昰㈷昹㍡ㅣ攸㌷㈰挲捥㌱〰㄰ㅣ晡〷扡挱户晣㌷愱戳扣攵扦〵㜵敡㕢晥戱㥥ㄷ扤㄰慥昴㍢戰敢〸挳慦㠶㕥㈸㜹て慡㔶㑡㑥㠰㔶㈸改敤愳㐴昳㔳㔰㑥挱ㅤ慣搹昳㕡㈷ㄱ晡㈳㐸㘴㝦ㄲ晡摣㥣㤳㑤攳ㄴ搳㔸攳㌵搴改㘸㐸昶㍤晣搹晦ㄳづ昴㈷㄰㘱㠷ㄷ㈵〹搶晣挰搳晣㠴搳晣㍣㜳捥㌴㝡㍥㔵㐰㝦㐱晤㘲戴搴㔹搰㑢㍥㕦㐱搵㥡捦搹搰㑡㍥㡥㍦㥦搶㐳戶慢㌵㥦㜳㌰〸㑥㜲昴㜷㤰挸攷捦攸㜳㜳捥㌵㡤昳㑣攳㝣慦愱㉥㐲㐳昲改散捦攷〷㑥敦㐷㠸戰挳㉢㠵〴〷て搹㑢㡣㥥㘵昰㝡ㄳ〷㌴愱愵㉥㠳㕥昲昹ㄵ慡搶㝣慥㠰㔶昲挹昵攷挳㐳㔶昶㑦㡥㌵㥦㉢㌱㠸〸慤ち㈴㥦慢搰攷收㕣㙤ㅡ搷㤸〶㉦晢㜱㔳敢搰㤰㝣㝥晢搹昷ㅤ㉤てづ㜴㍥㐴搸戹ㅥ〰㠲㌵㡦㑥捤挳㔱昳攰㜳㙥㌰晡㘶ㅡ昹ㅦㅦ挸㘳㠶搵㑤搰㑢㍥㐵㔰戵收㜳ぢ戴㤲捦昷〸㘳扥㜵戵㝤挵昸ㄶ摡昴㉦㔸户㘲㤰攴搳つ慥戰㝦晥㡡㍥㌷攷㌶搳㔸㙦ㅡ扣ㄶ挷㑤摤㠹㠶攴昳戵㍦㥦㉤㌸扤㉤㈱挲捥㕤〰㄰ㅣ摣㍦㜷ㅢ㍤㙦攱搷摢㜲挰㤱㜴㜸㉦昴㤲捦昶㔰戵收㜳㍦戴㤲捦挷晥㝣㕡昷捦㠷搶㝣ㅥ挰㈰挹愷ㄷ㕣㈱㥦扦愱捦捤㜹搰㌴ㅥ㌲㡤㠷扤㠶㝡っつ挹攷㝤㝦㍥㝤㌸扤㘲㠸戰挳ぢ㕤〴〷昷捦ㄳ㐶㝦ㅣ㡤愵ㅣ戰ㅡ㉤昵ㄴ昴㤲㑦㝦愸㕡昳㜹〶㕡挹攷㌵㝦㍥慤敦〷慦㔸昳搹㠸㐱㤲捦㈰戸㐲㍥捦愲捦捤攱㐵㉣㘹㍣㙦ㅡ㉦㜸つ昵ㄲㅡ㤲捦㑢晥㝣㜶攱昴捡㈰挲づ慦㍥ㄱㅣ㝣㍦㜸挵攸㑦愱㜱㌸〷慣㐱㑢扤〶扤攴㔳づ㔵㙢㍥㙦㐰㉢昹㍣㘵捤攷〹㙢㍥晦挰㈰挹㘷っ㕣㈱㥦㌷搱攷收昰捡㤲㌴摥㌶㡤㜷扣㠶㝡ㅦつ挹攷㌱㝦㍥扢㜱㝡扢㐳㠴㥤て〰㈰㌸㤸捦㠷㐶捦晢攵㜵〵〷㥣㠵㤶晡ㄸ㝡挹愷ㄲ慡搶㝣㍥㠱㔶昲戹搷㥦㑦敢昱㜶户㌵㥦㑦㌱㐸昲㤹〲㔷挸攷㌳昴戹㌹晦㌲㡤捦㑤攳ぢ慦愱扥㐶㐳昲戹搳㥦捦㌴㑥㙦㍡㐴搸昹〶〰㠲㠳挷摢户㐶捦摢摦昵ㅣづ㌸ㅦ㉤昵㍤昴㤲捦摥㔰戵收昳㈳戴㤲捦㑤晥㝣㕡摦慦㙦戰收昳ㄳ〶㐹㍥昳攱ち昹晣ㅢ㝤㙥捥㝦㑣攳㘷搳搸攴㌵搴㙦㘸㐸㍥敢晣昹散挳改敤ぢㄱ㜶㝥〷㠰攰攰晢〱㈳㠹晥㔲㌱㜲挰㘵㘸㈹戹㐴㐲㔵㌵㔴慤昹昰ㄲ㠹攴㜳㤹㌵㥦㑢慣昹ㄴ㘰㤰攴㔳〳㔷挸㠷ㄷ㐵戸㌹扣㌰㈲つ㕥〵㤱㠶昶ㅡ慡㌳ㅡ㤲捦㐵晥㝣愲㥣㕥っ㈲散㜴〱挰㤶て㉦㜲㠸㥥㌷愷敢愵ㅣ挰扢换㤵㕣户愰慡〱慡搶㝣㜸摤㐲昲㌹换㥡捦㤹搶㝣戶挲㈰扣昰〷㌷㕣㈱ㅦ㕥愹攰收㙣㙤ㅡ扣㌴㈱㥡㙤扤㠶敡㠱㠶攴㜳扡㍦㥦〴愷㤷㠴〸㍢㍤〱戰攵戳㠳搱昳㕥㜳扤㤲〳㜸戳戸敡つ扤ㅣ㙦㠷㐳搵㥡㑦㌱戴㤲捦㙡㝦㍥慤敦㙦挷㕡昳㈹挱㈰扣㜲昴㉡戸㐲㍥扣㝣挰捤攱㈵〴㘹昰㝡㠱㌴㑡扤㠶攲挲扦攴㜳戴㍦㥦㘳㌸扤㘳㈱挲捥捥〰㐸㍥㠱敦㍢扣ㅣ㈰晡昵㜰愸㑦攴㠰つ㘸愹挱搰㑢㍥㈷㐳搵㥡て㔷昸㈵㥦攵晥㝣㕡捦㥦愴㌵㥦㕤㌱〸慦ㅣ㝤ㅡ㕣㈱ㅦ慥改㜳㜳戸慥㉦つ㉥攲㑢㘳戸搷㔰㕣㡤㤷㝣攲晥㝣捥攰昴捥㠴〸㍢愳〰戰敤ㅦ慥搱㡢㥥㜷㠲敢㜳㌸㠰户㜲慢戱搰㑢㍥攷㐲搵㥡捦敥搰㑡㍥㡢慤昹挴慣昹㡣挳㈰扣㜲昴㠵㜰㠵㝣昶㘰〷㥢戳愷㘹㡣㌷㡤ち慦愱戸㐴㉥昹搴晡昳戹㤸搳扢〴㈲散㑣〲挰㤶てㄷ捥㐵晦㄰㈲攸㉢㌹攰㘱戴㤴慣㠵㔳㜵㌵㔴慤昹㜰㉤㕣昲搹摦㥦㑦ㄴ㕡昹晥戶慦㌵㥦ㄹ㌰ㄳ愱慦㠳㉢攴㌳㔳攰挸㘷㤶㘹㜰戹㥢㥢㌳挷㙢㈸慥㕢㑢㍥ぢ晣昹㕣捦改摤〰ㄱ㜶慡〰㤰㜹〷晥挴攵㙡戶攸㜹㥦戶扥㤵〳㥥愲攷昹搰攳㠵晡㈷㤹㐴挱㝥攸散ㄶ㔸㌷戵摦㥦㌹㈸昸〸敤㐹㜸㈴㌶慦晦收攴攱挶㌴昷㜶慥晣摣戱㝦捣ㄷ㔷㘶㜹㌷㈷㝦ち㘶㈲搷晦㠳ㅦ敥愵戶搵㙦㝡散㠳ㅦ扤〱〹㜷㍢〰改攲㌷敥〶㑢搹扥摥搳敢㡥㜷㝦ㄷ㝡扦㥤昱摤づ㌴㈳づ㔲㈵㘷㔵ㄴ扣扢敡搲㙦搶敤㔶㝡昱捤扦㝢扦㔷㜹㈳扤㕦㕦敦愹㈲ㄸ㔱㡡慥㝥㡦攲㝤㡡て㈰搴ㄴ愴昵〶敥㉥㑢㝢昴散㘴捦㄰㝣昴慣挳挵㕥扣戰㠸㈰㍢㑢㜱㜱㤶㍢㑣㑤挴〸戲㈴㠹摤挷挴敡愰摥扣挴戸㐶㉢㈳㍡㥣㔸ㄳ㐶㤴㜲㍡㠱挴昶昴收㥦㤶搸ㅥ㥥㈱昸㐸㔹㠷㑢戶㜸攱ㅣ挳っ扡攴愹㘶㜴㈴戱摤晤㠹㍤ち㘳户ㄵ㌰挹㌴〱昷㙤㔹昶ㄸ㔷㕡㘵㐴㠷ㄳ㍢ㄲ㈳㑡攱㍣㤸搸愸㑣㠹㡤昴っ挱㐷挵㍡慢攰〹慦ㅣ晤㌴㘶㠰挴戸㝡㉡㠹㡤昰㈷戶ㄱ挶㙥挷挳㈴搳昴㘵㠵㘶㤶挴戸㠸㉡㈳㍡㥣搸ㅡ㡣㈸戵㈴戶㙢愶挴捡㍣㐳昰ㄱ戰捥㘹昰㠴ㄷㅥ㡤㡥ㄹ㈰㌱㉥愳㑡㘲㠳晤㠹扤っ㘳户㍦挱㈴搳散㜰㘲㕣㑤㤵ㄱㅤ㑥散㝣㡣㈸戵㈴搶㍦㔳㘲㍢㜹㠶攰愳㕤㥤ぢ攱〹㉦㝣攱挵っ㤰ㄸ搷㔳㈵戱㝥晥挴摥㠲戱摢攵㌰挹㌴㍢㥣ㄸ㤷㔵㘵㐴㠷ㄳ攳攲㙡愹㈵戱㍥㤹ㄲ敢敤ㄹ㠲㡦㙣㜵慥㠳㈷扣昰收㠳ㄹ㈰戱ㅢ搱㤱挴㜶昰㈷昶ㄱ㡣摤㙥㠶㐹愶搹攱挴戸扥㉡㈳㍡㥣搸〶㡣㈸戵㈴戶㙤愶挴戶昱っ挱㐷戱㍡㜷挰ㄳ㕥㈸㙢挳っ㤰搸㍤攸㐸㘲摤晤㠹㝤〱㘳户晢㘰㤲㘹㜶㌸㌱㉥戴捡㠸づ㈷挶攵搶㔲㑢㘲摤㌲㈵搶搵㌳〴ㅦ戱敡㍣ち㑦㜸㘱挱ち㌳㐰㘲㑦愲㈳㠹㜵昶㈷昶〳㡣摤戸㠸㉡搳散㜰㘲㕣㜱㤵ㄱㅤ㑥㡣敢慥愵㤶挴㍡㘵㑡㉣攴ㄹ㠲㡦㑥㜵㕥㠴㈷扣戰㉥㠶ㄹ㈰戱㔷搱㤱挴昲晤㠹晤ち㘳户搷㘱㤲㘹㜶㌸㌱慥戲捡㠸づ㈷挶搵搳㔲㑢㘲扦晦㈷挳〷昴㙦㥥㈱昸㐸㔴攷㍤㜸挲㉢㐷攷攱ぢ〵ㄲ晢〸ㅤ㐹散ㄷ㡣㘸晤㠰㉥㠰戱ㅢ搷㐴㌷㉦㌱㉥愰㙥㕥㘲㕦㘰㠴㉤戱㥦㌲㈵昶愳㘷〸㍥敡搴昹ち㥥昰挲㑤攱㙥㘲摦愱㈳㠹㝤敦㑦慣ぢㄳ晢〱愶捤㑢㡣㉢愹㥢㤷搸㈶㡣戰㈵昶㔵愶挴扥昴っ挱㐷㤸㍡扦挲ㄳ㕥昸㑦㔸摤挴ㄴ㈶㈲㠹㝤敥㑦㙣㙢㈶㤶〷㤳㑣ㄳ㜰摦㤶攵〳㥡㑢慡㌲愲挳㠷㈲ㄷ㔶㑢攱㍣昸捤攳㥦㤹ㄲ晢搸㌳〴ㅦ㑤敡ㄴ挱㤳㈴搶搳㑤㡣㡢慡㤲搸㠷晥挴㝡㌱㌱㉥㤷攲戵ㄹ㕦㠲戹戶㉡㈳㍡㥣ㄸ㔷㔸㑢㉤㠹扤㤳㈹戱户㍤㐳昰㤱愳づㄷ㘶㈵戱ㅤ摤挴㝡愱㉦㠹扤改㑦慣㤴㠹㜱摤ㄴ慦捤㐸慣搸㡣攸㜰㘲愵ㄸ㔱㙡㐹散搵㑣㠹扤攲ㄹ㠲㡦ㄲ㜵戸㐲㉢㠹つ㜲ㄳㅢ㠴扥㈴昶㤲㍦戱㕤㤸搸㉥㌰攱戵ㄹ㠹㜱戵㔵㐶㜴㌸戱攱㠰㤷㕡ㄲ㝢㉥㔳㘲捦㝡㠶攰㈳㐲㥤㜲㜸㤲挴㠶扢㠹㜱扤㔵ㄲ㝢挶㥦㔸㌹ㄳ摢つ㈶扣㌶㈳㌱㉥扢捡㠸づ㈷㔶〱㜸愹㈵戱挷㌳㈵昶㤸㘷〸㍥晡搳愹㠴㈷㐹㙣㌷㌷㌱㉥扣㑡㘲㡦昸ㄳㅢ挷挴戸愴㡡搷㘶㈴挶昵㔷ㄹ搱攱挴戸ち㕢㙡㐹散㠱㑣㠹摤敦ㄹ㠲㡦昴㜴戸㜸㉢㠹㔵扡㠹捤㐷㕦ㄲ扢搷㥦搸㈴㈶挶戵㔵扣㌶㈳㌱㉥挴捡㠸づ㈷㜶㄰攰愵㤶挴敥挸㤴搸敤㥥㈱昸愸㑥㠷慢戸㤲搸っ㌷戱ㅡ昴㈵戱昵晥挴㘶㌱戱㈸㑣㜸㙤㐶㘲㕣㤱㤵ㄱㅤ㑥㙣㈹攰愵㤶挴㙥捥㤴搸㑤㥥㈱昸〸㑥愷〱㥥㈴戱㉡㌷㌱慥挹㑡㘲㌷昸ㄳ㥢捦挴ㄲ㌰攱戵ㄹ㠹㜱㘹㔶㐶㜴㌸㌱㉥搰㤶㕡ㄲ扢㌶㔳㘲搷㜸㠶攰愳㌵㥤挳攱㐹ㄲ㍢挰㑤㡣㡢戳㤲搸㔵晥挴づ㘲㘲挷挰㠴搷㘶㈴挶㌵㕡ㄹ搱攱挴戸㔲㕢㙡㐹散搲㑣㠹㕤攲ㄹ㠲㡦捣㜴戸挰㉢㠹搵戸㠹㥤㠶扥㈴㜶㤱㍦戱㈸ㄳ攳晡㉢㕥㥢㤱ㄸㄷ㙢㘵㐴㠷ㄳ㍢〷昰㔲㑢㘲攷㘶㑡散捦㥥㈱昸㈸㑣㠷㉢扤㤲搸㔲㌷戱ぢ搱㤷挴捥昶㈷搶挰挴㉥㠶〹慦捤㐸㡣慢戶㌲愲挳㠹㕤〹㜸愹㈵戱㌳㌲㈵㜶扡㘷〸㍥攲搲戹ㅡ㥥㈴戱㠴㥢ㄸ搷㙤㈵戱㔳晤㠹㌵㌳戱敢㘱挲㙢㌳ㄲ攳昲慤㡣攸㜰㘲㕣挴㉤戵㈴㜶㘲愶挴㑥昰っ㘹㡦慥扣つ㥥摡㝢㜴愵敦晦㠴散㠶愰〵㌱㤶㌲ㄷ挵㕣㌵㤷㙢㔱捣㕣㔷㕦㉦㜵挰㥤昱愰戹㌸晥㔷挶㤹㜸愰㈲ㅥ㉦㠷晦㐷摥㉢㜴挵㠳ㄶ昹摣㉥昳㈸㌳㉤㍤づづ挵收挴昱㙣戳㑥戱㘹〹㍣〸戳戶㄰晦慢㕣㌲㠹晦㝢晥㝦攱㈹㜴愸捣收晤戸搸摣攷捦㔹㡢愲㔹敤㥣攵〱㠱㙤㝣㤸晦㙣㌱㤷捦愷晢㘳捦挴っㅤ㡥㐳慣昵攱ㄱ戵扥㐷㉥收慢搵搸挷㙥㘹挵搱㌹扦换愴㜳㜲㔱摡㠰〱愱愳㈰昲昰摦愵挹㘵ぢ㠸戰㕥〵㡤㔴挷㡢挸㈹搸㠰攳㈰㤸ㅤ敢搴㜹㜷㘳㑥攰晦㑣㉣㉡㘲捡㘶㔳昷㘰㈸て愳搰㌱㤹攷㜶㤴㜵㙥挷㜱㙥慢搳收㜶㝣敡摣搴㝤㜰捥昹㤹㑤㍤㙣㈲㥥㤸㌹㘲㡢㌵攲挹㡣㜸㑡㕡挴㌵㠱㠸㡦〶㈳㍥敤㐵搴攴㍦㕦挵慤捥捦愰ㄷ㔲摤㐶昳摡㠰攳㡤㐱挷㉦愶㍡慥户㍡㍥㈷摤昱戹〱挷㉦〷ㅤ晦㈳搵㜱捣敡昸挲㜴挷ㄷ〷ㅣ扦ㄵ㜴晣㠱㜱捣摤㥤慦ㄶ㕡ㅤ㕦㑥㉦摣戳㙤㔴㕣ㄹ㜰晣㔱搰昱扦㔲ㅤ敦㙦㜵㝣㙤扡攳敢〲㡥扦〸㍡晥捥㌸㜶㜷摥㍣慢攳ㅢ改㈵㜵攷摤ㅣ㜰晣㐳搰昱㈶捦㜱攸㔶㈰㌳㥣㤵戳慤搱㙥挳㠰搰㝡㠸搴戳㜲㐳㈰攲慦挱㠸㜹〰昰㕣搳㍣昲昳搵㔴慢昳扢攸㠵〷㜹ㅢ昹昷㔰挵㥢㘱摣搳㕤ㄵ愰㥦㜲㑡ㄵ㐱㈱㡥㕤㡥㈶㔸ㅤ㍦㐰㉦愹ㅣ㍤ㄸ㜰摣㈵攸㜸㉢攳㤸ㅣ攵慢摤慤㡥ㅦ愵ㄷ搲搱㌶攳挷愹昲捤㜸㙢昴㔳㘶摣ㄳち摦㡣㐷㕡ㅤ㍦㑤㉦愹㌳摥ㄸ㜰摣㉢攸㜸㐷攳搸㥤昱㄰慢攳ㄷ攸㈵㜵挶㉦〶ㅣ㤷〶ㅤて㌲㡥摤㥤㌷搰敡昸㔵㝡㐹摤㜹慦〷ㅣ敦ㄲ㜴㍣㍣搵㜱㍦慢攳户搲ㅤ扦ㄳ㜰㕣ㅥ㜴扣㥢㜱散㔲搱摢敡昸〳㝡㐹愵攲愳㠰攳㜱㐱挷㤵挶戱㝢戸㙤㘷㜵晣㈹扤愴敥扣㝦〵ㅣ㑦ち㍡㥥㤱敡㜸㑢慢攳慦搲ㅤ㝦ㄳ㜰㍣㉢攸戸㉡搵㜱㘷慢攳ㅦ搲ㅤ晦ㄴ㜰㍣㍦攸昸〰攳搸㍤㉡㐲㔶挷㥢攸㈵昵愸昸㌵攰昸愰愰攳ㅡ攳搸攵㌸挷敡㔸攱㈱戴〱㡥昳愸昲㥤㜹搱愰攳愵愹㡥㝦晥户敤㝢㐷愷㜴挷㍡攰戸㈱攸㌸㘱ㅣ扢ㅦ㉤摦㕢ㅤ㜷愱㤷搴㡦㤶㙥〱挷捤〱挷〵㐷㐲搱攱慦㘸㉣ㅡ搸ち㕦㘶昹摦㡡攳㔹搶ㄳ昰㐴攴㐱昵昸愶搵㠱〷㔰㙦㠱㠹㈸㝥戵愲て扤㈵㝢摥㝢㥡㍡づ㕡㑥㐳㙦㐵敤昱〶搳摤㡦攱户ㄳ挱㙣㑤敤ㅡ㠳搹挶㡦攱㤷っ挱㙣㑢敤㕡㠳搹捥㡦㌹挷㘰戶愷㤶㕦ㄵ㘴㍥㍤晣㤸ぢつ愶㈷戵ㄷㅢ捣づ㝥っ㍦挵㈵㔶㉦㙡慦㌴㤸摥㝥捣戵〶搳㠷㕡㝥ㄶ㑢慣㘲㍦收㐶㠳㈹愱㤶ㅦ慢㠲改敢挷摣㘶㌰㍢㔲扢挱㘰晡昹㌱晣㘰㤳昹㤴㔲㝢㡦挱散攴挷昰㌳㑡㌰晤愹攵挷㤳挴ㅡ攰挷㍣㙡㌰㍢㔳换㑦ㅡ挱っ昴㘳㥥㌶㤸㐱搴㙥㌴㤸挱㝥っ㍦〴㈴搶㉥搴扥㘸㌰㘵㝥っ摦捦〵戳㉢戵㝣㉢㤷㔸㐳晣㤸户っ㘶㈸戵㝣㔷ㄶ捣㌰㍦收〳㠳ㄹ㑥敤㐷〶㌳挲㡦攱ㅢ愶挴㉡愷昶㕦〶㌳搲㡦攱㝢㥦㘰㐶㔱换户㍤㠹㌵摡㡦昹挱㘰挶㔰换㜷㌰挱㡣昵㘳昸㡥㈴㝥㜶愳昶㔷㠳搹摤㡦攱㥢㡢㘰挶㔱换昷ㄵ昱戳㠷ㅦ挳昷〹挱散㐹㉤摦㈲〴㌳摥㡦攱㈹㉦㤸ち㙡㜹戶ぢ㘶㠲ㅦ㈳愷ㅥ捦扡㑡㘸捤收昰ㄴ㤴扦摢㈷愲㠱慢㜲㜲昲ㄱ㌵挹㡦攲㐹㈸愸挹㉥㑡㑥㍦愲愶昸㔱㍣つ〵㌵搵㐵挹〹㐸㔴㑡㐴㥥㠸㠲㥡敥愲攴ㄴ㑣㐳昱㔴ㄴ搴㑣ㄷ㈵㈷㘱ㅡ㡡㈷愳愰㘶扢㈸㌹つ㠹㑡㤹㍤㑦㐷㐱敤攵愲攴㐴㑣㐳昱㠴ㄴ搴㕣ㄷ㈵愷㘲㕡㐴㥥㤲㠲㥡攷愲攴㘴㈴㙡㍥晡㘶㜳㜸㔲ち㙡㠱㡢㤲搳㤱愸ㄴ扥㜸㕡ち㙡㕦ㄷ㈵㈷㈴㔱㈹㝣昱挴ㄴ搴晥㉥㑡㑥㐹愲㔲㈲昲搴ㄴ搴㠱㉥㑡㑥捡㌴㕦㍣㌹〵㜵戰㡢㤲搳㌲捤ㄷ㑦㑦㐱㉤㜴㔱㜲㘲ㄲ㤵㌲㝢㥥愰㠲㕡攴愲攴搴㑣㐳昱ㄴㄵ㔴慤㡢㤲㤳㌳㉤㈲㑦㔲㐱挵㕣㤴㥣㥥㐴愵㌰挱搳㔴㔰㡢㕤㤴㥣愰㘹㈸㥥愸㠲㕡攲愲攴ㄴ㑤㐳昱㔴ㄵ㔴扤㡢㤲㤳㤴愸㤴ㅣ㜹戲ち慡搱㐵挹㘹㥡收㡢愷慢愰㤶戹㈸㌹㔱搳㔰㍣㘱〵ㄵ㜷㔱㜲慡ㄲ㤵㜲慣昲㤴ㄵ㔴㔲㔰㡥㈱㐰昱晣㤴〵戵㌵昸搰攷攵昲〹ㄸ㕢㠸㍢挷捤㜰挵㜳㔳㄰愷〴㄰㈶㈵挵昳㔲㄰㈷愷㈲ㄴ㑦㐵㌱㥣ㄴ㌰昰散ㄳ挳㠹〱〳㑦㌸㌱㥣㄰㌰昰ㅣㄳ挳昱〱〳㑦㉢㌱慣づㄸ㜸㈶㠹攱戸㔴㠳㘳づ㜰挵戳㐸㄰挷愶㈲ㄴ㑦ㅣ㌱ㅣㄳ㌰昰㕣ㄱ挳搱〱〳㑦て㌱慣ちㄸ㜸㐶㠸攱愸㠰㠱㈷㠱ㄸ㡥っㄸ㜸摣㡢攱㠸㠰㠱㠷扡ㄸづてㄸ㜸㜴㡢攱戰㠰㠱〷戴ㄸ㔶〶っ㍣㠶挵搰ㄲ㌰昰戰ㄵ挳㡡㠰㠱㐷慡ㄸ㤶〷っ㍣㌸挵搰ㅣ㌰昰㜸ㄴ㐳㌲㘰攰㈱㈸㠶㐴慡愱攸晦〱扥ㄴ㐹敤</t>
  </si>
  <si>
    <t>㜸〱捤㝤〷㝣㔴㔵昶晦摣㤰っ戹ㄳ捡㔳㐰ㄱㄴ㤲㐸ㄴ〱㈳㄰扡㈲㉤昴愶〴戰㙦ㄸ㤲㠹〴㔲㜰㈶㌴㔱㔱㐴㉣㔸搰ㄵㅢ㉡㤶戵昷㔵散扤慤摤戵㤷搵戵扢㌶ㄴ晢慥㈸晥扦摦昳摥ㅤ摥扣戹㌳〹晥昶晦昹散㘳㜲㜲敦㌹摦㝢捥㍤摦昷摥捣攴扥昳ㅥ㈱ㄵち㠵㝥挷挶摦摣㜲搹搸戵㘲㔹愲㈹㔶㕦㍡愶戱慥㉥㔶搵㔴摢搸㤰㈸ㅤㄵ㡦㐷㤷㑤愹㑤㌴戵〲㈰㕣㔹ぢ㝢㈲慦㌲㔱㝢㜴㉣扦㜲㜱㉣㥥〰㈸㉦ㄴ捡捦搷㌹戰敦攲晤㌸愶愳㌹㑡攷㔲〰ㄵ搲㘱㡡搶ㄴ昹ㄴ㥡㈲㐲㔱㐰搱㠶愲㉤㐵㍢㡡昶ㄴづ挵づㄴ㍢㔲㜴愰攸㐸搱㠹㘲㈷㡡㥤㈹㍡㔳㌰扥敥㐲搱ㄵ愲捤慥㄰㌳挷㡣㥥㍥㜷㍥戲愹㘸㙡㡣挷晡ㄴ捥㜶攷㍣扣㕦扦搲㝥愵晤㠷昶ㅦ㔴摡户㑦攱㤸㐵㜵㑤㡢攲戱攱つ戱㐵㑤昱㘸㕤㥦挲〳ㄶ捤慤慢慤㥡ㅣ㕢㌶戳㜱㐱慣㘱㜸㙣㙥摦戲戹搱〱㐳晡つㄸ㌸戰㘶攸搰㈱㙤㜶㠳攷㘹㘳㐶ㅦ㄰㡦搵㈴晥㕢㍥扢搱攷昴㌱愳㑢愷挵㥡晥㕢㍥扢挳㈷㕣㤶㌷搶㐷㙢ㅢ晥㑢㑥昳戸㑦〷㤶挷慡㙡戹昳㘳戱㜸㙤挳㤱愵㤸㜶ち搱攸つ㉥ㅤ㤵㐸㉣慡㕦挸攳㘸㑣慣慥㙥㐶慣㐶㜶㝡㝤㜹愲改㠰㘸扣㍥搱愶㥥晣挵攲戱㠶慡㔸愲㕤晤搸愵㔵戱㍡て㤸挸慦㥦ㅤ㡤㑦㡢搶挷㜲搹㘸㕦敦敥挳㠹搵戱㠶愶摡愶㘵㙤敢㘷㈵㘲㌳愲つ㐷挶〸挹慢ㅦ扦愸戶㕡攵收攲ㄵ㙡戵愷㙤㘶戲愳㌰㥦晡㌱昳愲昱㈶改㜱ㄷ昶戳㘱㝤㠷㡢㘴㤱㌲㉦ㅥ㔲㠵㠱㔱摣㘷ㄵ戵昵㤳㘳昱㠶㔸ㅤ㠳㜰㑦昶づ㠰㠴㈰㜷㍦㈴㤹㌲改㜰㉦愹〲敦攴㘳㉥㡣ㄲ㉥㠴攸㌰慢愱戶愶㌱㕥摦㘷㙡㙤挳昰扥㝤愶㐶㤷づ敦愷㡢㘰搰挵㠴散づ搱㘹搶㍥ㄳ㌱愳㘸搳扣挲ㄹ㔱㜰㍤慣㕦摦戲挱挳㜴て㠲㑡㈰㔴敥摢㌸捦晤摥㜹慥攵㔴㐶㜳㉡攷收㔴㔶攵㔴㔶攷㔴挶㜲㉡㙢㜲㉡㡦捣愹㥣㤷㔳㔹㥢㔳㌹㍦愷㜲〱㌰㘶换㙦摤㍡挷摢晥ㅡㅤ㝤昷摡㜷攷㑣㔹晢挴㡤ㄷ扦㌸戴㔰㉢㥥摡昲捥戰㈷ㅡ搶搹昶㠴㐱敦〵ㄱ敥〵㘱㥢敤挰㘱扡㌷㐱㝤㈰㤴㝡〵戳攵㡣〷㔵㥥㔶㔶㝡改敦攵㘷搶ㅤ㍢扣昳㑦㕤㤴攲ㅢ㠸㠴㉡㐵挳ㅡ㙡ㅦ㝡改ぢㄱ敥〷㘱〹搵㜷搰㌰摤㥦愰㌲〸愵㥥昳㐲㡤㝥昷摤㠱て㝦扡㙡晣捡〱㥦挴㥥晡㜱捦搵㡡㙦㔳ㄲ㙡㈰ㅡ搶㔰㠳攸㘵㌰㐴㜸〸㠴㈵㔴搹㤰㘱㝡㈸㐱挳㈰㤴㝡挲ぢ戵搷慣挱愷㡥㜸戶敦挸戵晦ㅥ㔷戹挷㔳㑦摤愶昸㘶㈸愱昶㐳挳ㅡ㙡㌸扤散てㄱㅥ〱㘱〹搵㝦攸㌰㍤㤲愰㔱㄰㑡㍤攸㠵㍡晡㤶て㥡㤶摦戴㜹搲扡㤱愷㕦㝡昸挳挵户㈹㥥㝤ㄲ㙡っㅡ搶㔰攵昴㌲ㄶ㈲㍣づ挲ㄶち㔹㡤㈷㘸〲㠴㔲㜷㜹愱㌶㝦㕡㌷㘸摦㕥㍤愷㥤㌷㘵搳昲㘷挶㉥ㅦ愷昸挶㉥愱㈶愱㘱つ㌵㤹㕥愶㐰㠴愷㐲㔸㐲つ攸㍦㑣㑦㈳㘸㍡㠴㔲户㝡愱愶㝤戲愹晢㐱敢㝦㥦㜶㜳㑥捥㡦愱摥搳搶㈸㝥㝣㐸愸〳搱戰㠶㥡㐱㉦ㄵ㄰攱㤹㄰㤶㔰〳〷っ搳戳〸㥡つ愱搴㜵㕥愸攲㝤摥㝡攴收㜳ㅦ㥢㜶㙢㠷ㅤ搷ㄷ搶捣㕦慢ち㘰㤶㔰〷愳㘱つ㜵〸扤ㅣちㄱ㍥っ挲ㄲ慡っ㔹ㅤ㑥搰ㄱ㄰㑡㕤攱㠵敡㕡昹敤㡢㠳敥㉤ㅦ㝤捥㉤挷㕤㝤㙡挳て敤ㄴ㍦ち㈵㔴㈵ㅡ搶㔰㜳㘰搰㔱㠸昰㕣〸㑢愸㠱㝤㠷改㉡㠲慡㈱㤴㕡敦㠵扡晢晣昳捥ㅡ㌱攱改㤱敢ㅥ㌸攲攵㌹㐷㈵攲㡡ㅦ戸ㄲ慡〶つ㙢愸㈳改㘵ㅥ㐴戸ㄶ挲ㄲ慡っ〴捥㈷㘸〱㠴㔲攷㝡愱㕥㍢扡㜰敢攵摦摦㍤㙤晤㑦愷昴昹愲愴㘰戴攲挷扡㠴慡㐷挳ㅡ慡㠱㕥ㅡ㈱挲ぢ㈱㉣愱晡㈳慢愳〸㡡㐳㈸㜵㠶ㄷ㙡㜵捦㉦ぢ㌶敢㝦㑣晦㜳敤㑥㥢挶戶㥥㌹㔲昱换㠳㠴㙡㐲挳ㅡ㙡ㄱ扤㉣㠶〸㉦㠱戰㠴㉡㐳愸愵〴㉤㠳㔰㙡戵ㄷ慡摢㑤㥤㕦㔵㍦晤㌴昹散攵て㤵搶つ㕥㝡㤷攲㔷ㄴ〹戵ㅣつ㙢愸㘳攸攵㔸㠸昰㜱㄰㤶㔰晤㄰㙡〵㐱挷㐳㈸戵挲ぢ㜵㐳晢㌹搷㝣㌵㝥攲㠴㔵昷㉦昹昵㤰㜵昹昷㉡㝥ㄱ㤲㔰㉢搱戰㠶㍡ㄱ〶扤ち㈲㝣ㄲ㠴㈵搴㐰扣〷慥㈶攸㘴〸愵㤶㝡愱收攷㌴㕥搴昰㑦㌵㙡晤ㅥ摦㕣晣㐵昱昸㤵㡡㕦户㈴搴愹㘸㔸㐳㥤㐶㉦㙢㈰挲愷㐳㜴っ㝥づつㅤ㡡昷愵㌳㠸㌹ㄳ㐲愹愳扣㐸扦慥㜹愰昳㔳户㥥㌹改扣攳慥㥦㕦㌶敦愹搳ㄵ扦搳㐹愴戵㘸㔸㈳㥤㑤㉦攷㐰㠴晦っ㘱㑢ち愷搵戹〴慤㠳㔰㙡扥攱㙦㜱㥦捤㤳㤶扥㌵昵摣㠱㐵㔷摥㤹㍦㘴㠹攲㌷㐷〹㜵㍥ㅡ搶㔰ㄷ搰换㠵㄰攱㡢㈰㉣愱晡㈳搴㝡㠲㉥㠶㔰慡捡ぢ昵昶愹晦摡㘱昵㐱ㅦ㑤㍦愹㙣敢挴扥㕦ㅦ戰㐱㜵㠲㔹㐲㕤㡡㠶㌵搴〶㝡戹っ㈲㝣㌹㠴㈵搴㠰戲㘱晡ち㠲慥㠴㔰敡㜰㉦搴㝦搶㕤㄰摦㌲㌵㔴㝥攵ㄹて㜷㙡㜷搷㍢攵㡡摦㠲㈵搴㔵㘸㔸㐳㕤㑤㉦搷㐰㠴慦㠵戰㠴敡㡢㔰搷ㄱ㜴㍤㠴㔲戳扣㔰㡦㔶㝤㍤晢戲挸㠵搳ㅥ㍡昷㥡㠷敦㍢㜱㐳て挵敦摡ㄲ敡㐶㌴慣愱㙥愲㤷㥢㈱挲户㐰㔸㐲つ挶戱㝥㉢㐱户㐱㈸㌵捤ぢ昵㘶摥㕤㝦㌹㕤㝦㍤攵摥㍢㈶㕦晢搱㑤ㅦ扥愶㍡挳㉣愱㙥㐷挳ㅡ敡づ㝡搹〸ㄱ扥ㄳ挲ㄲ慡っ㔹摤㐵搰摤㄰㑡㡤昷㐲㥤㕥扦㜱攱愹晤㌷㡣扤昰户愷敦㍦攵㥤敢ㄷ愸㕤㘰㤶㔰昷愲㘱つ㜵ㅦ扤摣てㄱ㝥〰挲ㄲ慡㍦㑥慢〷〹㝡〸㐲愹㤱㕥愸㙦㐷ㄴ昶扤愱愰㜸搲扡〹㈷㍦昶捣㉦〷㤷愹㉥㌰㑢愸㐷搰戰㠶㝡㤴㕥ㅥ㠳〸㍦づ㘱〹搵ㄷㅦ挲㑦㄰昴㈴㠴㔲㐳扤㔰㕢㉦㌸㘱扦㥣敦㥥ㅤ昷㔰攲㤴戵ㅢ扦戸敡㈱搵ㄵ㘶〹昵ㄴㅡ搶㔰㑦搳换㌳㄰攱㘷㈱㉣愱晡攳扢搹㜳〴㍤て愱㔴㝦㉦搴摥㙢㝥敥㜷捤敡搷愶㕣戵攱摣㤵㌷摦扦愵㕤㥢ㄷ㘱㍥搰晢〲㕢ㅥ㡦㉥挱㥦〴摢晥摡攸㕦摡㤷晦㥡晦㌳ぢ㝦㘵搵っ慣ㄹ㕣搳慦㕦昵挰扥搱戲㘸㕥ㄱ摣戶昴晢㍣摦㠵摢搴ㅣ㔴摢㔰摤戸㐴扥攰敦㍡㍡㥡㠸㙤晢扥摦摢戳㡤㙥㕣搴㔰㥤攸㙡㌷㔶㌴㐵㥢㘲㕤㠲戶㙤㑥搲㠶㔵攰捦㥦㔸㐲攲㜵ぢづ㥢ㅤ慤㕢ㄴㅢ戵戴搶㌵敦ㄶ㌰攳㡦㥦挶戹㤹慤攳攲戱愳㤲搶戴ㄹ㡤挲㕦攷㡢挵㜷㕡㤶慥挹㥤㔷攱㤸㜹㡤㠹㔸㠳㑣慦㜷晤〱戵㔵ぢ㘲昱㡡ㄸ晦戶㡦㔵㑢慡㥤㘸昲晥〲敢㍤扤〱㠹攲㙦慡敡㘲扦戶㘶散搲愶㔸㐳㜵慣ㅡ昳㕤ㄸ㡢㌷㉤㥢ㄹ㥤㕢ㄷ摢㈹〵攲挶㠴㘱㤷ㄴ昵戸挶慡㐵㠹㌱㡤つ㑤昱挶扡㔴换愸敡挵㔱晣搵㔷㍤戵戱㍡㠶㍦摡㜲戹㠵㔴愸㔵㉢愵㐲扤㙣㝦㌹搱㙦愲㔴㜶㠴㙦ㄷ敦㠶㝤摥㌹昵戰㉢㥤㠱散㤰㐵㕤㡣挷㘴㑥㡦㘶㥣㠹㕦扡搹㉢㌳搰㤷ㄳㄷ㐲㠸敥㤹ㄹ㉤㜳㑣敥戹晦扦攰㥣㥣づ㕥昶㘳ㄷ攳㉦攳〹搱㠶敡扡㔸㍣敢㌲㡥攲㡣昴摦㈱昲昶挱搹㥣㤱扤㕣㈰搴㔲戵㉣㙦㐹㙤㜵搳扣昰扣㔸敤㤱昳昸㔵ち㑢㍤昹昹愴㌶㙤搳㉦㐳愵㕦愱㜸ㄵ㈲ㄲ〹㠵㕦㈳㈸ㅣ搱慦扢晤扣㘲晣摥晥扦戹㜳㌰㑡换摦昸㔸㤰㐹攴搵㡦㙢㡣㈷㕡戵戲㘵㌹㈱㥡㤸搷挴挳㌳扢㤱晥摥愰㜸ㄳ㈲慦〷㐴戳㝦搲户〷㈸㤷㉢ㄷ㙤敢换㘳㌵㔱慣ㄷ挹搹慤愲㜹昵敥ㄲ㐴㜹㉣㔱愵戹㔶㌱ㄱ攷捡搲㌰㕡㌸昹摢搴昳攸㡦㉤㙤㉡㡦㌶㐵㕢搷㘳搵〳㝢㐹〳搴㕢㐶戹㉤㡥㙣㉢㍡㌳㍡攲昵攰挱㤱愶捦㑢㠱㈸㕣㑦㌸㜱㜰扥㠴㕡㜹㌲㝢ㄲ㤸㝢㌷㈴ㄱづㅥ攸愹慢ㄷ㔸㔴愹ㅥㅦ㙢㤸戹㙣㘱㉣㐱㜸㝥㌸㉢㤵挱搳㡢捥愶㔷捤㥤搵㔴㕢㤷㈸挵㑣挷挷ㅢㄷ㉤晣㙦晡愱㉦晤ㄶ㠴搹昲昶挰㔱摣昲㥣㐰㔷愸昵㘲敥㥢捡捡㔰㍥扤㔱愳㜷愷攰搱ち㘷扦攳㤷㙣晡㕤晣㡡㘴戳攵㤵〰戱㍤㉢㍤㜹挰户愹〷㐳㌳攳㌱㔹扢捡㤷づ搸㙥㕢㝦㔰㘳㝣挱摣挶挶〵㍣㥥摡㐹㉦㌱㉦ㄶ㙢攲㝡㔰㠱户晥㈵敢㕣㑡戵㙡㤵戲㥣攳㕢㌸敡づ晦攱て㈰摡㡥慡慢㉢㌴ㅥㄳ攱て愱㙡㠵㤵愹昰㐷㘸っ挴㍢㜹㔳㘳ㄳ㠲ㄶ㉥ㅥ㔴戸㌷㘱㠹愶挲㌱昸戴㉣攴㘷㔴㕤㙤㐳慣戰㘷㐳㘳㘱㍣㤶㔸㠸㈵攰搸㕥愵㑢敢ㄲ㑢搵慥愰㠶ぢ㌳㍤扥ㅢ㌸晦㡤戲ㅦ㐷㕤晦挵戳戱㕥慤㤷扦愰扡㝡㠶戴挵愱㥥〸㔶㠴ㅦ晤㈹㠴摡〵㌰扥攵愰㥤扡改捦搰搷㥦㔳㝣〱㠱㌷づ搹ㄵ㜸摦昸捡敤慡扤昰㥢敦ㅤ㝡ㄳ挵搷㄰慡㌷〴捦㕣晤つ㠴搹㤴〳晦㍣㈰㘴愷昶㠲㍡㝤愷㝥て㙤㐴㘷戱愹㍥㐰㜰挷㙡ㄲ愹㐹㥤㈶㙤㉡っ挷㔶〲昲㍣㐳摡㤲搵㍥ㄸ㈶〴晣捡昱慤〰戳ㄳ戰㤵㌱㐸㡣收攱攸㈳㈰挷敤慡扥戰〹〱慤愰搰㕣慣㔷晤愱ㄲ〲昲搰㌳㥢晡㘵慢㡦㠰㝥㔰愷ㄳ愰改㔳㘷戱愹㌲㡣戳ㄱ戰ㄹ捥慤〴㝣攳ㄹ搲ㄶ搲〶挱㔳ㄱ㘷戱㈳愷扣〹㌰㍢〱ㅤ㘱搶㥤㈸㜶㠲昰ㄱ搰搹敤慡挱㜰㈲〴散㐲㔰ㄷ〸㌵ㄴ㉡㈱愰㉢㝡㘶㔳ㅦ晢〹ㄸ〲㜵㍡〱摤改㔳㘷戱愹㘱ㄸ㘷㈳攰敤㑣〴扣攵ㄹ搲㤶昷㠶挳㔳ㄱ㘷搱㤳㔳㝥㈳㈳〱扤㘰搶扤㈹晡㐰昸〸㈸㜵扢㙡㝦㌸ㄱ〲昶㈱愸㉦㠴ㅡ〹㤵㄰搰て㍤戳愹ㄷ晣〴㡣㠰㍡㥤㠰㠱昴愹戳搸搴㈸㡣戳ㄱ昰㜸㈶〲ㅥ昳っ㘹㡢㡥攵昰㔴挴㔹散㡦愰敡㤱㡣〴㡣㠴㔹㡦愲ㄸつ攱㈳愰摣敤慡戱㜰㈲〴㡣㈵㘸ㅣ㠴攲㑡愴㄰㌰ㅥ㍤戳愹扢晤〴㡣㠳㍡㥤㠰挹昴愹戳搸搴〴㡣戳ㄱ㜰㜳㈶〲㙥昲っ㘹㑢愱㤳攱愹㠸戳㤸挹㈹摦㤰㤱㠰搹㌰敢㠳㈸づ㠶昰ㄱ㜰愸摢㔵㔳攰㐴〸㌸㡣愰挳㈱搴㌴愸㠴㠰㈳搰㌳㥢扡挲㑦挰㔴愸搳〹㠸搲愷捥㘲㔳搳㌱捥㐶挰〵㤹〸㌸摦㌳愴㉤搰捥㠰愷㈲捥㘲㍥愷扣㉥㈳〱㜵㌰敢㝡㡡〶〸ㅦ〱ぢ摤慥慡㠰ㄳ㈱攰㈸㠲攲㄰㙡ㄶ㔴㐲㐰〲㍤戳愹搳晤〴捣㠴㍡㥤㠰㈵昴愹戳搸搴㙣㡣戳ㄱ戰㌲ㄳ〱㈷㜸㠶戴㘵攳㐳攰愹㠸戳㌸㥥㔳㕥㤱㤱㠰㤵㌰敢ㄳ㈹㔶㐱昸〸㔸敤㜶搵愱㜰㈲〴㥣㑣搰㈹㄰敡㜰愸㠴㠰㔳搱㌳㥢㕡散㈷攰㌰愸搳〹㌸㠳㍥㜵ㄶ㥢㍡〲攳㙣〴搴㘵㈲㘰㠱㘷㐸㕢捣㥥〳㑦㐵㥣挵㜹㥣㜲㙤㐶〲㉥㠰㔹㕦㐸㜱ㄱ㠴㡦㠰㡢摤慥㡡挲㠹㄰㜰〹㐱㤷㐲愸㉡愸㠴㠰つ攸㤹㑤捤昱ㄳ㌰ㄷ敡㜴〲慥〴㍥愲戳搸㔴㌵挶搹〸㤸㥤㠹㠰㔹㥥㈱㙤㠹㥤ぢ攸㐵㥣挵㡤㥣㜲㐵㐶〲㙥㠶㔹摦㐲㜱㉢㠴㡦㠰扦扡㕤㌵て㑥㠴㠰摢〹扡〳㐲捤㠷㑡〸搸㠸㥥搹搴㈴㍦〱戵㔰愷ㄳ㜰て㝤敡㉣㌶戵〰攳㙣〴㡣捣㐴挰〸捦㤰戶昰摦〰㑦㐵㥣挵愳㥣昲昰㡣〴㍣づ戳㝥㠲攲㐹〸ㅦ〱㑦戹㕤搵〸㈷㐲挰搳〴㍤〳愱㡥㠲㑡〸㜸ㄶ㍤戳愹〱㝥〲ㄶ㐲㥤㑥挰㡢昴愹戳搸㔴ㅣ攳㙣〴昴捡㐴挰㕥㥥㈱敤㜲挴㈲㜸㉡攲㉣摥攴㤴昷捣㐸挰摢㌰敢㝦㔰扣〳攱㈳攰㥦㙥㔷㉤㠶ㄳ㈱攰㍤㠲摥㠷㔰㑢愱ㄲ〲㍥㐰捦㙣慡㥢㥦㠰㈵㔰愷ㄳ昰〹㝤敡㉣㌶戵っ攳㙣〴㜴捣㐴㐰〷捦㤰㜶㤱攴ㄸ㜸㉡攲㉣扥收㤴㜷挸㐸挰㘶㤸昵户ㄴ摦㐱昸〸昸挱敤慡㘳攱㐴〸昸㤱愰㥦㈰搴ち愸㠴㠰㥦搱㌳㥢捡昷ㄳ㜰ㅣ搴改〴㙣愱㑦㥤挵愶㡥挷㌸ㅢ〱㕢㝦换昰㔵昸㌷捦㤰㜶改收㐴㜸㉡攲㉣㜲㜳㌰攵㉤㠰搹扦ち㠷㘱搶慤㈹昲㈱㝣〴㐴摣慥㕡〵㈷挵㜴㔴㐰㔰ㅢ〸戵ㅡ㕤㈱愰㉤㝡㘶㔳摦㈱㐶昲㡦愱㤳愰㑥㈷㘰〷攰㈳㍡㡢㑤昱㉡㤱㡤㠰捦㌲ㄱ昰㉦捦㤰㜶㐱改㌴㜸ㄲ〲扡㜰捡㥦㘴㈴㘰㔷㤸昵㙥ㄴ摤㌸扢㙤㝦つㄶ扡㕤戵〶㡥㡡㤹㑥ㄱ㐱挵㄰敡っ㜴㠵㠰摤搱㌳㥢㝡挷㑦挰改㔰愷ㄳ戰㈷昰ㄱ㥤挵愶捥挴㌸ㅢ〱㉦㘷㈲攰㈵捦㤰㜶㥤敢㙣㜸ㄲ〲晡㜲捡㉦㘶㈴愰㍦捣扡㡣㘲〰㘷户㡤㠰㐱㙥㔷㥤〳㐷挵㑣㘷㌰㐱㐳㈰搴戹攸ち〱㐳搱㌳㥢㝡搲㑦挰㥦愱㑥㈷㘰㌸昰ㄱ㥤挵愶搶㘱㥣㡤㠰晢㌳ㄱ㜰㥦㘷戸㈱㜸昵敤〲㜸ㄲ〲挶㜱捡昷㘴㈴㘰〲捣㝡㈲挵㈴捥㙥ㅢ〱㔳摣慥扡㄰㡥㡡㤹捥㔴㠲愶㐱愸昵攸ち〱搳搱㌳㥢扡搵㑦挰㐵㔰愷ㄳ㔰〱㝣㐴㘷戱愹㡢㌱捥㐶挰搵㤹〸戸捡㌳愴㕤ㄳ摣〰㑦㐲挰攱㥣昲㤵ㄹ〹昸ㄳ捣扡㤲㘲づ㘷户㡤㠰戹㙥㔷㕤〶㐷挵昸搱㔵〴㔵㐳愸㉢搰ㄵ〲㘲攸㤹㑤㕤攴㈷攰㜲愸搳〹愸〵㍥愲戳搸搴㤵ㄸ㘷㈳㘰㙤㈶〲捥昲っ㘹㔷㉡慦㠶㈷㈱㈰捥㈹㥦㤱㤱㠰㈶㤸昵㈲㡡挵㥣摤㌶〲㤶扡㕤挵㙢㤹挵㑣㘷ㄹ㐱㐷㐳愸敢搰ㄵ〲㤶愳㘷㌶戵捡㑦挰戵㔰愷ㄳ戰〲昸㠸捥㘲㔳搷㘳㥣㡤㠰愳㌳ㄱ戰捣㌳愴㕤㍦扤〹㥥㠴㠰㔳㌸攵㈵ㄹ〹㌸つ㘶扤㠶攲㜴捥㙥ㅢ〱㘷扡㕤㜵㌳ㅣㄵ㌳㥤戳〸㕡ぢ愱㙥㐵㔷〸㌸ㅢ㍤戳愹〶㍦〱户㐰㥤㑥挰㍡攰㈳㍡㡢㑤摤㠶㜱㌶〲慡㌳ㄱ㔰攵ㄹ搲慥敡摥〱㑦㐲挰愵㥣㜲㌴㈳〱㤷挱慣㉦愷戸㠲戳摢㐶挰㕦摣慥摡〸㐷挵㑣攷㉡㠲慥㠶㔰㜷愱㉢〴㕣㠳㥥搹搴挱㝥〲敥㠴㍡㥤㠰ㅢ㠰㡦攸㉣㌶㜵㌷挶搹〸㤸㤶㠹㠰愹㥥㈱敤㕡昳㝤昰㈴〴摣挱㈹㑦捥㐸挰㥤㌰敢扢㈸敥收散戶ㄱ㜰慦摢㔵昷挳㔱㌱搳戹㡦愰晢㈱搴㠳攸ち〱て愰㘷㌶㌵摡㑦挰〳㔰愷ㄳ昰〸昰ㄱ㥤挵愶ㅥ挲㌸ㅢ〱㐳㌲ㄱ㌰搸㌳愴㕤〱㝦ㄴ㥥㠴㠰㘷㌸攵㠱ㄹ〹㜸づ㘶晤㍣挵ぢ㄰㍥〲晥敥㜶搵㘳㜰㔴捣㜴㕥㈲攸㘵〸昵〴扡㐲挰㉢攸㤹㑤昵昱ㄳ昰㌸搴改〴扣〱㝣㐴㘷戱愹㈷㌱捥㐶㐰㜱㈶〲㡡㍣㐳摡㜵昹愷攱㐹〸㜸㥦㔳敥㥥㤱㠰て㘱搶ㅦ㔱㝣捣搹㙤㍢〲㍥㜵扢敡ㄹ㌸㉡㘶㍡晦㈲攸㌳〸昵ㅣ扡㐲挰攷攸㤹㑤敤攴㈷攰㔹愸搳〹搸〴㝣㐴㘷戱愹攷㌱捥㐶㐰㥢㑣〴ㄴ㜸㠶㘰戵㐰摥摦攱㘹㍢慥昲ㄶ㜰挲㌵戳㙢㘳㑢㜸㔹慡㕤つ㙡㝦挷㉣㑡㌴㌵捡㌵戴戶㌵攵㡤搳ㅡ㥢捡㙢ㄳぢ敢愲换㍡搴㜸㡤㠳收挵ㅡ㜰㠵㍢㡥ぢ摤〱㕤攳挲㠵戱㙡㕤㔳搱戸㈸㕥ㄵ㥢㔸晥扦㜰〵ㅣ昹㘱搷挹挵敦ㅣ㠵敤㡦㕤搴つ㘱㈴㡥ㄲ㙣愱扣㤷攱㌰㜸㙤㑥㉡㤰㝤搷搱愵改〰搸㝥ㅢ愳㌳㙢㥢敡㘲〵㌵㜲つ㕢摡昹㌵㘰ㄱ㘵〳搵慤㙢㘶捥挳㌵慢昲戶㌵攳攳戵搵扣㐶挴㥤搱搱㠵㑥㠹ㅤ㠹ㄲ㠱〳ㅡㄳ戵㉣昶㙥㕢㌳㌳ㅥ㙤㐸㉣攴搵捥慡㘵㍢愶昴攴戲㘸㕥捤攸摡㠶〴挲挸㕥㘴扢㝤㑤挵扣挶㈵戸敦㘰㔱㝤挳昸攸挲挴晦挴㕥㔱摣㉤戲挹慥㔱㌹㉡㈷㐷攵攷攴晦搱晤ㄳ晥〹攷㔸㐷慦愲扢㄰〷㙡㔳扣㜶敥㈲㌲㈶㐱晡㐳收㔲挸㑥っ攵扤㠲㔶昰挲愶㙦ㅦ〶慡ㄲ㌸搹㤴㠲㝡敢〵昲攴摤ㅣ扢〱慥㝦挶㝣摡晣ㅢ㘲搲昸㔹ㄳ户搵敢晣㥦㙥㡤挸㝢ㄵ㥥㕢㕣ㅥ搱〹攰㜶敥㌱挴㤲〹ㅥ㔲㌸㌵㜱㈸戰ㄷ㍣㉥㈳㌵㠲攱㈱摡㙥㕢㜳ㅣ慥戰户愹㤹ㄲ㥤ㅢ慢㐳㘱㐰㝤戴愹㥤摢㘱㠵㐶㝤戴㉥攱搹挶㌴搶搷㐷㜹捣昱〶㠰㡡慡㘸㕤㉣扦㘶搴愲愶㐶ㄴ搶敢ㅡ〸㌹㌰㍤㔵㜴㈹㔴搱愵敥㈵晣㥡ㄹ㉣ㄸ㤲㌶㝤㌵ㅥㄹ㡤搷㌶捤慢慦慤捡㘷㠷ㄷ㑣晦㈷づ㔶扣㠱攴㠲㑣戳㤹㌷㤳㘰㑤㠰㝢㘵ㅥ扢扢ㄴ㘵㌴愴㡥扢ㅦ㠷㜴㡥ち攳㥦晡㠳昵㈴㜸敢㤱㑦ㄴ晤ぢ扣攵攱㐷摥㡢㘴㉥㥢攵㕡㉣㥡㥢㔷攰㄰㤵㜷㈷昵㍡〱昸搱㕢〰㘵㠳㍦戹㙦㐰㘴㉤㌶㘸つ㐰㘴㑡㘳戴㝡㕣戴ち㌷昳戴昶㙥攵挹挷慥攵㝢㑤摣㘱昹挷ㄸ㔴ㄴ攱晡昶攲摡敡㔸㍣㥦㡡ち摣慡㤴换挲㤱戰扢て㜱㈱扣㔵㈸㉦慦㈰摦ㄶ㙢愲昱搵挳扢愸敥扦ㄵ㙡㘲㥡晦慦づㅣ挲慢㘸㐸㑢㍥愳㝥㐵㍡晡㌷收昴㈶㤴捣㈷〰搸㑡挰敦㄰㜹㙦挱ㄸ摣㌷愹㤵ㄸ愸搷搰〰攵捡㑤㌰慣ㄱ挹㐷㍤㠵ㄴ㤷攴㐹㈲〵扥愲㤰戰㕢て㤲㙦敥慣〹㔷攰㈸㡦㔵㐷摣㌷㔸ㄶ㥦攰愳㈱㤴㤳㤳㡢㕤ㅤづㄶ搴愵㠵㠵戳晡㡡㤸㔴㡢愸㙥㤸㐲㤸㔵㠴扢昱㘴㠱晦捡㘰㤹慦㝢扢挹㙢挰攱昲昶敦昸㈵㕢㈴愲㜳㌰㉡ㄴ㔱敦㐲ㅡ㉡摡㔰攳㜲㠵㥤㠰愵㌰〸昵㈹㤴晣㐶攰晢晣㔲㥦愱换捦戰㔰㤸㜷ㅢ戵昸㍤㔳㝤㡥㈱㝣摦搴㘱㝡晥〲㉤扥ㅤ㈵て捦㝣㘸㥢㍦㍣扦攲〸晣㘸摥扤㘶づ㑦戵〹ㅡ㤳〷㥡㈶㡦〸㌰扡㠰挰慦敤㠰㌶〴戴㈵攰ㅢ〰戸摦挳敤搰换挶㈷㡡㉥㉤㝣㍡ㄸ〵㍥扦昷㠵昱昱戹〳挳散挸㌰扦〲㄰攴㜳㉢㜴㉥㥦ㅤ〰㘹㌹㥦摣㥦挲㘷㐷㝡㈶ㄹ㈹㝣敥〴㙤昳㝣收㘰㤸昰戹戳㌸㜱㍢㡡㤵っㄶ㍥㍢〳愳㜷㈱㤰㔵づㄶ㐰ㄷ〲扡ㄲ挰挲〷攱㜳㔷昴戲昰挹扢㝥㉣㝣㜶挳㈸昰挹㜲〸ㄳ挶挷㘷㜷㠶㈹㘴ㄸ㤶㉥〴昹㘴扤㠲昰愹攵㙥㌸㌸ち昱㤳摢昷昱慤㔸捤㈰搴ㄵ搳〹换ㅡ㔲愸敢〱㙤昳搴戱晣〱㉦摣挹㐵㈷㘸挸て㙢㈰捣㤴愱㌳㠷攲ㅥ挰攸㍤〹㘴㝤㠴〵搰㤳㠰扤〸㘰挹㠴㔰搷ぢ扤㉣搴昱㉥㈶ぢ㜵㝤㌰ち搴㜵昷㠵昱㔱户㌷挳㤴㌲っ㡢ㅥ㠲搴戱搲挱愵㡥㕦㠷㘴ぢ㔲挷㍡〸愱慥㉦㥤戰㈰㈲㠵扡晥搰㌶㑦ㅤぢ㈷昰挲㑡㉡㥤愰㈱㍦慣㥥戰㌰㌳〰ㄸ㍤㤰㐰㔶㔶㔸〰㠳〸ㄸ㑣〰㡢㉤㠴扡㈱攸㘵愱㡥㜷㘵㔹愸ㅢ㠶㔱愰㡥㈵ㄸ㈶㡣㡦扡㝤ㄹ㘶㍦㠶㘱戹㐴㤰扡㤱搰㌵㐳摤㈸㐰㠴扡晤改㘴㌴㝡㈹搴㡤㠴戶㜹敡㔸㜲㠱ㄷ敡㌱攸挴㔰挷扡ぢ㌳㘵攸捣㔱㌷ㅡㄸ㍤㠶㐰搶㘴㔸〰攵〴㡣㈵㠰㘵ㅡ㐲摤㌸昴戲㔱㘷㍦敡㈶㘰ㄴ愸㘳昱㠶〹攳愳㙥㈲挳㑣㘲ㄸㄶ㕡〴愹㘳㜵㠵㑢㕤挶ㄳ㤶戵ㄷ㐲摤ㄴ㍡㘱ㄱ㐶ち㜵搳愰㙤㥥㍡ㄶ㙢攰㠵扢搶攸〴つ昹㘱挵㠶㤹㌲㜴㠶扡〳㠰搱〷ㄲ挸㙡づぢ㘰〶〱ㄵ〴戰挰㐳愸㥢㠹㕥ㄶ敡㜸搷㥣攵愸㥢㡤㔱愰㉥敡ぢ攳愳敥㈰㠶㌹㤸㘱㔸愲ㄱ愴㡥㜵ㄹ㐲㕤昸㄰㐰㕡晥搹挱㔲づ攱昳㔰㝡㘶㑤㐷ち㥦㠷㐳摢㍣㥦慣晤挰ぢ昷换搱〹ㅡ昲挳〲㄰ぢ㕤㝦〲㐶㔷ㄲ挸攲㄰ぢ㘰づ〱㔱〲㔸㉦㈲㝣捥㐵㉦ぢ㥦扣㌵搰挲㘷㌵㐶㠱㑦㔶㤱㤸㌰㍥㍥㘳っ㔳挳㌰挷〳㄰攴㜳㈵㜴捤㥣挵㉣〲ㄱ敡收搱〹慢㐱㔲愸㥢て㙤昳搴戱㙡〴㉦摣㤴㐷㈷㠶㍡㤶㡥㤸㈹㐳㘷づ挵㍡㘰㜴㍤㠱㉣㉢戱〰ㅡ〸㘸㈴㠰㤵㈶㐲摤㐲昴戲㔰挷㕢ㅤ㉤搴挵㌱ち搴戱晥挴㠴昱㔱㤷㘰ㄸ㍥㙢㐰戱㔶㈴㐸ㅤぢ㐴㕣敡㜸㈸捡搶ㅦ搲晦戱换昲ㄱ愱㙥㌱㥤戰㡥㈴㠵扡愵搰㌶㑦ㅤ敢㑤昰挲搵〵㍡㐱㐳㝥㔸㜴㘲愶捣搸摥㌷搹愳㠱搱换〹㘴㐱㡡〵㜰っ〱挷ㄲ戰〱〰愱敥㌸昴戲㔰挷㕢㌷㉤搴ㅤ㡦㔱愰㡥㤵㉢㈶㡣㡦扡ㄳㄸ㘶㈵挳戰捡㈴㐸ㅤ㑢㑢㥡㌹敡㔸㜸㈲搴慤愲ㄳ㔶愰愴㔰户ㅡ摡收愹㘳愵ち㕥戸扤㤰㑥搰㤰ㅦ㤶慢㤸㈹㐳㘷愸㍢〵ㄸ㝤㉡㠱㉣㘵戱〰㑥㈳㘰つ〱慣㙥ㄱ敡㑥㐷㉦ぢ㜵扣ㄵ搵㐲摤㤹ㄸ〵敡㔸昳㘲挲昸愸㍢㡢㘱搶㌲っ敢㔳㠲搴戱㈸挵愵㡥㕦㥥㘵ぢㅥ㜵㉣㔹ㄱ敡捥愱ㄳ搶慥愴㔰㜷㉥戴捤㔳挷ㅡㄷ扣㜰ㄳ㈳㥤愰㈱㍦㉣㜴㌱㔳㘶㙣敦愸㍢てㄸ㝤㍥㠱㉣㠲戱〰㉥㈰攰㐲〲㔸ㄷ㈳搴㕤㠴㕥ㄶ敡㜸㙢慤㠵扡㡢㌱ち搴戱㕡挶㠴昱㔱㜷〹挳㕣捡㌰慣㙣〹㔲挷㜲㤶㘶㡥㍡ㄶ扢〸㜵㤷搱〹慢㕥㔲愸扢〲摡收愹㘳㜵っ㕥戸㔳㤲㑥搰㤰㥦昷㈰捤㤴愱㌳搴晤〵ㄸ㝤ㄵ㠱敦摢〱㔷ㄳ㜰つ〱ㅦ〰㈰搴㕤㡢㕥ㄶ敡㜸慢戰㠵扡敢㌱ち搴戱捥挶捣挳㐷摤つっ㜳㈳挳戰㈶㈶㐸ㅤぢ㘱㥡㌹敡㔸㈶㈳搴摤㑣㈷慣㤷㐹愱敥㔶㘸㥢愷㡥㜵㌵㜸攱㜶㑣㍡㐱㐳㝥㔸㕣㘳愶っ㥤愱敥慦挰攸摢〹㘴攱㡤〵㜰〷〱ㅢ〹㘰㉤㡥㔰㜷㈷㝡㔹愸攳慤捦ㄶ敡敥挶㈸㔰挷ちㅤㄳ挶㐷摤㍤っ㜳㉦挳攴攲㡦㠸㈰㜵㉣愱㜱愹换昸㌱挱〲ㅢ愱敥㝥㍡㘱愵㑤ち㜵て㐲摢㍣㜵慣挸挱晣㜰捦㈷㥤愰㈱㍦㉣换㌱㔳㠶捥㔰昷㌰㌰晡ㄱ〲㔹戲㘳〱㍣㑡挰㘳〴戰㡡㐷愸㝢ㅣ扤㉣搴昱㔶㙥ぢ㜵㑦㘲ㄴ愸㘳㙤㡦〹攳愳敥㙦っ昳ㄴ挳戰づ㈷㐸ㅤ㡢㙦㥡㌹敡㔸㥡㈳搴㍤㐳㈷慣搱㐹愱敥㌹㘸㥢愷㡥戵㍣㐲摤昳㜴㘲愸㉢㠲搶㑣搹㐷摤ぢ挰攸ㄷ〹㘴戱㡦〵昰㜷〲㕥㈲㠰昵㍦㐲摤换攸敤㥡㘹捤㑡㙥㑤户㌰昷㉡〶㠱㌹ㄶ〵㤹㈸㍥收㕥㘳㤴搷ㄹ㠵〵㍣㐱收㔸戵搳捣㐱挷㥡ㅥ㘱敥㑤㍡㘱㜱㑦ち㜳㙦㐳摢㍣㜳㠳㌰㑣㤸晢〷㥤ㄸ收㔸〹㘴愶散㘳敥ㅤ㘰昴扢〴づ戱〳晥㐹挰㝢〴戰㜰㐸㤸㝢ㅦ扤㙣〷㥤晤㙢摤㠷ㄸ〵敡㔸㑥㘴收攱愳敥㈳㠶昹㤸㘱㔸晡ㄳ愴㡥昵㍥㉥㜵ㄹ㤷〴㔸つ㈴搴㝤㑡㈷㉣ぢ㑡愱敥㌳㘸㥢愷㡥攵㐳㐲摤攷㜴㘲愸㘳つ㤱㤹戲㡦扡㉦㠰搱㕦ㄲ挸晡㈲ぢ攰㉢〲㌶ㄱ挰㤲㈳愱敥㙢昴戲㔰挷㐷〷㔸㡥扡捤ㄸ〵敡㔸㠸㘴挲昸愸晢㤶㘱扥㘳ㄸㄶつ〵愹㘳愵㔰㌳搴戱㡥㐸愸晢㠱㑥收愰㤷㐲摤㑦搰㌶㑦ㅤぢ㡦㠴扡㥦改挴㔰挷敡㈳㌳㘵ㅦ㜵晦〶㐶晦㠷挰㙡㍢攰ㄷ〲戶㄰㄰〳㐰愸晢ㄵ扤㉣搴昱㔱〸ㄶ敡戶㘲ㄴ愸㘳〹㤳㤹㠷㡦扡摦ㄹ㈶㠴换㈲㡡攵㐶㐱敡㔸㘳搴捣㕢ㅤ㉢㤰㠴㍡慣㥣㠷搴㘲昴㔲愸挳㍤换㉤愰㙥㈹㠶〹㜵㜹㜴㘲愸㘳摤㤲㤹戲㡦扡㌰㌰扡㌵㠱慣㘹戲〰昲〹攰ㄳ搵ㄴ换㥣㠴扡〸㝡㔹愸攳愳ㅤ㉣搴戵挱㈸㔰挷攲㈷ㄳ挶㐷㕤㕢㠶㘹挷㌰㉣㔴ち㔲挷敡愴㘶摥敢㔸扢㈴搴㌹㜴挲㈲愶ㄴ敡㜶㠴戶昹愳㡥挵㑥㐲㕤〷㍡㌱搴戱攲挹㑣搹㐷㕤㐷㘰㜴㈷〲㔹つ㘵〱散㐴挰捥〴戰㐰㑡愸敢㡣㕥ㄶ敡昸愸ちぢ㜵㕤㌰ち搴戱㙣捡㠴昱㔱搷㤵㘱㜶㘵ㄸ㤶㌸〵愹扢っ扡㘶㑥搸换〱ㄱ敡扡搱〹换㥦㔲愸㉢㠴戶㜹敡㔸㈶㈵搴ㄵ搱㠹愱敥㉡㘸捤㤴㝤搴ㄵ〳愳㜷㈷㤰㜵㔴ㄶ㐰て〲㑡〸㘰㘹㤵㔰户〷㝡㔹愸攳愳㌷㉣搴昵挴㈸㔰挷㠲㉢ㄳ挶㐷摤㕥っ搳㡢㘱㔸ㅣㄵ愴敥㑥攸㕣敡㌲慥攱戱㕥㑡愸敢㐳㈷㜷愳㤷㐲㕤㈹戴捤㔳挷〲㉢愱㙥ㅦ㍡㌱搴戱捡捡㑣搹㐷㕤㕦㘰㜴㍦〲㔹㠱㘵〱昴㈷愰㡣〰ㄶ㘵〹㜵〳搰换㐲ㅤㅦ㈵㘲愱㙥㄰㐶㠱扡㐷㝣㘱㝣搴つ㘶㤸㈱っ挳戲慡㈰㜵慣愵㙡收扤㡥㤵㔶㐲摤㌰㍡㘱挹㔵ち㜵晢㐱摢㍣㜵㉣捤ㄲ敡㠶搳㠹愱㡥昵㔹ㄶ㘶昶〷㐶㡦㈰㤰戵㕢ㄶ挰㐸〲㐶ㄱ挰㜲㉥愱㙥㌴㝡㔹愸攳愳㔱㉣搴㤵㘳ㄴ愸㘳㤱㤷〹攳愳㙥㉣挳㡣㘳㤸昷〱〸㔲挷㉡慣㘶㑥㔸搶㘸〹㜵ㄳ攸㠴挵㕡㈹搴㑤㠲戶㜹敡㔸搴㈵搴㑤愶ㄳ㐳ㅤ㉢扢捣㤴愱㌳㝦㑣㑣〱㐶㑦㈵㤰㔵㕦ㄶ挰㌴〲愶ㄳ挰㐲㌰愱敥〰昴戲㔰挷㐷扤㔸愸㥢㠱㔱愰㡥攵㘱㈶㡣㡦扡ち㠶㤹挹㌰慣㈵㤱改捦㘲捦㥢㝥ㅥ敢〱㠲㤷戹搳㑡㄰㈴㐲つ㡢ㄱ㉡㥡㤶搵愱〰㠴㑤㕥昶㜶㕢扣㠰ㅦㄱㅤ㉥挶㌷挶㜱㔹㌰㌷昸搴㡡攴搸ㄷㄱ戸愰㘳攰㠹㈰㌲㡣ㄶ搶㍡攴㕤扦㈵晤愹ㄷ挹昱㥣昸戶挷〳㜰っ户昰㐱㤸㘲挷愹戵㔵昱挶㐴㘳㑤㔳㘱〵慡㥢ち昹㠴㤵㥡㔰愸敦愸扣㙢攱搱ㅡ㤳㠹攵㌶昰〹㤵㡢昹挴㠱挸㠲㠶挶㈵つ㌲㥢扣〴ㅦ㌴㈳㝣戵㙥捤㌰ㄱ挶攱戶㍢挸㜳㔸ㄷ挱挱晡㄰挸戶慤ㅣㄶㄶ㜰㜳㔸㕣㈰つ㔶ㄲ㐸㠳搵〴摣昲㜲昰㘵愷愵㤷昶改㕢捤㔵㔵慡㕡挵㜲㕢户㔶㈵㠱挷㤹愴㤵〴戰㌰㐷㥥〷ㄱづ戳㈲㈰敦㙡愴摣戲㐱愹㡣㜲戰㘴㝤ㄸ愶愰て㠷㠸㌸慤㌰㜱㝥㡤ぢㅦ㠱㙥扢㌱愳㉢㝤㤵㑤攱㍦㐱户〳㜴愹捦晦っ㔷㐲摤〶㙡愹㠴挰㠳㐵ㄳ㑥慥攷㐵ㄷ挱㤵㡥挲慥㡢ㄹ㉣っ扤㐴慣㠲㡡つ昹挹㠷㤶挷愶扡ㄸ㠹昰㠸㠰㈱ㄴ㡥〱㤲㜱㌷慢㡢〰攳慥㑥摤㔵ㅡ㥥㌰㉣愴㡦㠴挴慥㡡愰捦捤㈹㌰㡤㌶愶搱搶㙢㈸〷つ敥㉥㜵〱摣㤱㑡㤹㘰㉤ㅣ攸昹㄰ㄱ㘷〷ㄸ〹づ㉦㐰㌷㐸㐹ㅤ㜴ㄶ㑡敡愱㑥愵㘴㐷捦㡢敥〹㔷扡ㄱ㜶㜹づ愷敡挸搰㔴ㅤ〵㔵㤲㤲㥤愰ㄵ㑡捥挴㠴㤲㤴㈴〰挹㑣挹改㠰愶㔳戲㌳㍣㘱ㄸち昸㈱㐱㐹㘷昴戹㌹扢㤸㐶ㄷ搳攸敡㌵㔴㌷㌴㠴㤲搳晣㤴㉣㠱〳扤ㄴ㈲攲㜴〷㠰攰昰㌲㜴㠳㤴ㅣつ㥤㠵㤲攵㔰愷㔲㔲攸㜹搱晢挰㤵㍥ㄶ㜶㜹㕥愸㉡㠶㕥㈸㔹〱㔵㤲㤲ㅥ搰ち㈵挷晢㈸搱㍣㑡㜸摥慢攳慣搹㤷㘰㄰ㄱ晡㐴㐸㘴扦〷晡摣ㅣ㕥㤹㤷㐶㑦搳搸换㙢愸㍥㘸㐸昶挷昸戳㍦〹づ昴㙡㠸㠸戳㌷〰〴㙢ㅥ㄰㥡㐷㠰收晥㜶㑡㡤㝥㄰㡤㙢愸ㅦ㡣㤶敡ぢ扤攴㜳〶㔴挹㝣晡㐳㉢昹挴晤昹昰捤㑤昲㔹㘸捤愷っ㠳㠸搰㘷㐳㈲㥦〱攸㜳㜳㜸戹㕣ㅡ㠳㑣㘳戰搷㔰挳搰㤰㝣ㅡ晣昹晣ㄹづ昴戹㄰ㄱ㘷㕦〰〸搶㍣攷㌵㑦㜲捤㔳摡搹捦攸㠷搳㜸㈱昵晢愳愵昶㠷㕥昲㔹て㔵㌲㥦㤱搰㑡㍥搵搶㝣收㕡昳ㄹ㠵㐱㜰ㄲ搲ㅢ㈰㤱捦㘸昴戹㌹㘳㑣愳摣㌴挶㝡つ㌵〱つ挹㘷㡥㍦㥦换㌹扤㉢㈰㈲捥㐴〰〸づ收㌳挹攸换㘹扣㠶〳挶愲愵愶㐰㉦昹㕣〷㔵㌲㥦㘹搰㑡㍥戳晤昹㈴㡦户㤹搶㝣㜸愱ㄹ㑥㐲晡㈶㐸攴㜳〰晡摣㥣〳㑤㘳㠶㘹㔴㜸つ㌵ㅢつ挹㘷㠶㍦㥦㕢㌸扤㕢㈱㈲捥㐱〰㄰ㅣ㍣摥づ㌶晡挹㌴㙥攴㠰㈹㘸愹㐳愱㤷㝣敥㠲㉡㤹捦攱搰㑡㍥ㄳ㝣昹㠴敦〱㈴昳㕢捡㌸㙢㤲扣晡㡢㘱戸搷〱ㄲ㐹晥〹㝤㙥㑥愵㘹捣㌱㡤愸搷㔰搵㘸㐸㤲攵晥㈴ㅦ㠰〳晤㈰㐴挴㠹〱㐰㜰昸㈱㜴㠳㙦㈹て㐳㘷㜹㑢㜹〴敡搴户㤴ㅡ捦㡢㥥〱㔷晡㌱搸攵㔹戳㙡ㅥ昴㐲挹ㄳ㔰㈵㈹㤹て慤㔰㌲捣㐷㠹㑥㥥㠲㐳慣搹㉦挰㈰㌸〹改愷㈱㤱㝤ㅤ晡摣㥣㝡搳㘸㌰つ㕥愱攵愶攲㘸㐸昶㠳晣搹㍦换改㍤〷ㄱ㜱ㄲ〰㄰ㅣ㍣㘴㥢㡣晥㄰ㅡ㕦攲〰㍥㜷㐰㉤㠶㕥昲㜹〵慡㘴㍥㑢愱㤵㝣晡昸昳攱㉥㤶户㤴㕥搶㝣㤶㘱㄰ㄱ晡つ㐸攴㜳㌴晡摣㥣攵愶㜱㡣㘹昰戲㈹㌷㜵㍣ㅡ㤲㑦㑦㝦㍥㙦挱㠱㝥ㅢ㈲攲㥣〰〰挱㥡㝢㔳㜳昷㘹敥㉣㘷愵搱捦愱昱㍤敡愳㜴戸ち㝡挹攷〳愸㤲昹慣㠶㔶昲改收捦㈷戹㝦㜶戵收挳㑢㥤㜰ㄲ搲㥦㐰㈲㥦㔳搰攷收㥣㙡ㅡ愷㤹挶ㅡ慦愱捥㐴㐳昲改攲捦攷㕦㥣摥㘷㄰ㄱ㠷搷㈴〹づ敥㥦戵㐶捦㠷ち攸㑤ㅣ㌰て㉤㜵づ昴㤲捦㌷㔰㈵昳㌹ㄷ㕡挹挷昱攷挳㑦㜵搹㍦敤慣昹昰晡㈳ㄱ晡㝢㐸攴㜳ㅥ晡摣㥣昳㑤攳〲搳戸搰㙢愸㡢搱㤰㝣摡昸昳昹ㄱづ昴㑦㄰ㄱ㠷ㄷち〹搶换愸攳㈷戶收攷戳㜳愹搱戳ち㕥㙦愱扥ㄱ㉤㜵ㄹ昴㤲捦㙦㔰㈵昳戹〲㕡挹㈷挷㥦㑦㜲晦㠴慣昹㕣㠹㐱㜰ㄲ搲㉡㑦昲昹ぢ晡摣㥣慢㑣攳㙡搳攰㔵㍦㙥敡㝡㌴㈴㥦慤扦昸扥愳戵㠲〳㥤ぢㄱ㜱㙥〰㠰攰攰晥戹搱攸ㄷ搱挸晦昶㐰ㅥ㌲慣㙥㠶㕥昲㈹㠰㉡㤹捦慤搰㑡㍥㍦㈰㡣昹搶愵㤳晢攷㍢㘸搳扦㘰摤㠶㐱㤲㑦㝢戸挲晥昹㉢晡摣ㅣ㕥㤹㤳挶ㅤ愶挱㑢㜱摣搴摤㘸㐸㍥㥢晤昹散挰改敤〸ㄱ㜱敥〱㠰攰攰晥戹搷攸㜹〷扦摥㤹〳㡥愵挳晢愱㤷㝣㜶㠱㉡㤹捦㠳搰㑡㍥㥦晡昳㐹扥ㅦ㝣㙣捤攷㈱っ㤲㝣㜶㠳㉢攴昳㌰晡摣㥣㐷㑣攳㔱搳㜸捣㙢愸㈷搱㤰㝣㍥昴攷搳㥤搳㉢㠴㠸㌸扣捥㐵㜰昰晤攰㈹愳㍦㤱挶ㄲづ㔸㠵㤶㝡〶㝡挹㘷㑦愸㤲昹㍣〷慤攴昳愶㍦㥦攴晥㜹摤㥡捦昳ㄸ㈴昹昴㠶㉢攴昳〲晡摣ㅣ㕥挳㤲挶摦㑤攳㈵慦愱㕥㐵㐳昲㜹搵㥦捦摥㥣㕥㈹㐴挴攱搵㈷㠲㠳晢攷㜵愳㍦㡤挶㌲づ㔸㠳㤶㝡ㄳ㝡挹㘷㈰㔴挹㝣摥㠶㔶昲㜹挶㥦㑦㜲晦㍣㘵捤攷ㅦㄸ㈴昹っ㠵㉢攴昳づ晡摣ㅣ㕥㔹㤲挶㍦㑤攳㍤慦愱㍥㐴㐳昲㜹搲㥦捦扥㥣摥㝥㄰ㄱ攷㈳〰〸づ敥㥦㡦㡤㥥户换敢㔱ㅣ㜰づ㕡敡㔳攸㈵㥦㌱㔰㈵昳昹っ㕡挹攷㝥㝦㍥挹昷㠳㝢慤昹㝣㡥㐱㤲捦㜸戸㐲㍥㕦愰捦捤昹搲㌴扥㌲㡤㑤㕥㐳㙤㐶㐳昲戹摢㥦捦㐴㑥㙦ㄲ㐴挴昹ㄶ〰㠲㠳敦〷摦ㄹ㍤敦㝥搷搳㌹攰㐲戴搴て搰㑢㍥〷㐲㤵捣攷㈷㘸㈵㥦㥢慤昹摣㘸捤攷㘷っ㤲㝣㘶挱ㄵ昲昹㌷晡摣㥣晦㤸挶㉦愶戱挵㙢愸慤㘸㐸㍥搷晢昳㌹㠸搳㍢ㄸ㈲攲晣づ〰挱挱㝣ㄸ㐹昴ㅢ挴挸〱㤷愱愵攴ㄲ〹㔵㤵㔰㈵昳攱㈵ㄲ挹攷㌲㝦㍥挹昳攷㔲㙢㍥㜹ㄸ㈴昹㔴挱ㄵ昲攱㐵ㄱ㙥づ㉦㡣㐸㠳㔷㐱愴愱扤㠶㙡㠳㠶攴㜳戱㍦㥦ㄸ愷㔷〳ㄱ㜱摡〲㈰昳づ㝣晥昰㈲㠷攸㜹㙦扡㕥挰〱扣戹㕣挹㜵ぢ慡敡愱㑡收挳敢ㄶ㤲捦㌹晥㝣㤲攷捦㕡㙢㍥ㅤ㌰〸㉦晣挱つ㔷挸㠷㔷㉡戸㌹㥤㑣㠳㤷㈶㐴戳戳搷㔰㕤搰㤰㝣捥昴攷㤳攰昴㥡㈰㈲㑥㔷〰㘴摥㠱敦㍢扣昲㈰㝡摥㙡慥㤷㜱〰敦ㄵ㔷摤愰㤷攳㙤㌹㔴挹㝣ち愱㤵㝣㔶昹昳㐹㥥㍦㉢慤昹ㄴ㘱㄰㕥㈱扤〲慥㤰て㉦ㅦ㜰㜳㜸〹㐱ㅡ扣㕥㈰㡤ㄲ慦愱戸昰㉦昹ㅣ敦捦攷〴㑥㙦㈵㐴挴搹ぢ〰㤹㜷攰㑦㐲㕥づ㄰晤ㅤ㜰愸㑦收㠰㡤㘸愹㍥搰㑢㍥愷㐲㤵捣㠷㉢晣㤲捦㘲㝦㍥㌱㘸攵晢㑥㤳㌵㥦㝤㘰㈶㐲㥦〱㔷挸㠷㙢晡摣ㅣ慥敢㑢㠳㡢昸搲㈸昳ㅡ㡡慢昱㤲㑦摣㥦捦㔹㥣摥㕡㠸㠸㌳ㄸ〰㤹㜷攰㑦㜶慥搱㡢㥥㌷㠲敢㜵ㅣ挰㍢戹搵㌰攸㈵㥦昳愱㑡收挳㘵㜷挹㘷㥥㍦㥦攴昹㔳㘳捤㘷㌸〶攱ㄵ搲敢攱ち昹散捦づ㌶㘷㠴㘹㡣㌴㡤㔱㕥㐳㜱㠹㕣昲愹昶攷㜳〹愷㜷㈹㐴挴ㄹぢ㠰捣㍢㜰晥㜰攱㕣昴㡦㈲㠲扥㤲〳ㅥ㐳㑢挹㕡㌸㔵㔷㐱㤵捣㠷㙢攱㤲捦愱晥㝣㤲挷摢挱搶㝣㈶㘳㄰㕥㈱㝤ㅤ㕣㈱㥦㈹散㘰㜳愶㥡〶㤷扢㐵㌳摤㙢㈸慥㕢㑢㍥戳晤昹摣挰改摤〸ㄱ㜱㉡〰㤰㜹〷㡥㌷慥㘶㡢㥥户㘹敢摢㌸攰ㄹ戴㥣㔹搰攳㠵昲㈷㤹㐴摥㈱攸散ㅢ㔸㌷戵摦㥥搹㍢昸〴敤戱㜸㈲㌶慦晦㠶㕡攱扥㌴昷㙥慥摣㥣㘱㝦捣ㄷ㔷㘶㜹㌳㈷㝦昲愶㈰搷晦㠳ㅦ敥愵㙤慢摦昴搸ㅤ㍦㝡㈳ㄲ㙥㝦ㄸ搲挵㙦摣っ㤶戲㙤ㅥ攱㜵㐷扡扦昳扤摦捥挸昶㕣摤㤵ㄱ㐷愸愲㜳㐶攵扤扦㘲挳户搷敦㕢㜲挹㉤扦㝢扦㔷㜸㈳扤㕦㥢㐷愸㈸㐶㤴愰慢㍦愰昸㤰攲㈳〸㌵ㅥ㘹扤㡤㥢换搲㥥㍣㍢捥㌳〴㥦㍣敢㜰戱ㄷ㉦慣ㄷ㘰〶㙤㕢㈹㉥捥㜲㠷愹㜲㡣㈰㑢㤲搸〳㌰戶慦㠵㕡愶〹戸㙦换㤲ㄸ搷㘸㘵㐴㡢ㄳ㙢挴㠸ㄲ㌸て㈶㌶挲㥢㝦㕡㘲晢㝢㠶攰ㄳ㘵ㅤ㉥搹攲㠵㜳っ㌳㐰㘲㡢搰㤱挴昶昳㈷昶〴㡣敤㤷挰㈴搳昴㘵㠵㘶㤶挴戸搲㉡㈳㕡㥣搸戱ㄸ㔱㘲㐹㙣㜰愶挴〶㜹㠶攰㤳㘲㥤ㄵ昰㠴㔷㐸㍦㡢ㄹ㈰㌱慥㥥㑡㘲〳晣㠹㍤て㘳晢㤳㘰㤲㘹戶㌸㌱㉥愲捡㠸ㄶ㈷挶愵搴ㄲ㑢㘲晢㘴㑡慣搴㌳〴㥦〰敢㥣〱㑦㜸攱挹攸㤸〱ㄲ攳㌲慡㈴搶挷㥦搸㙢㌰戶晦㌳㑣㌲捤ㄶ㈷挶搵㔴ㄹ搱攲挴㉥挴㠸ㄲ㑢㘲㝢㘶㑡㙣て捦㄰㝣戲慢戳ㅥ㥥昰挲攳敡㌰〳㈴戶〱ㅤ㐹慣㠷㍦戱㜷㘱㙣㝦㌹㑣㌲捤ㄶ㈷挶㘵㔵ㄹ搱攲挴戸戸㕡㘲㐹慣㝢愶挴扡㜹㠶攰ㄳ㕢㥤敢攰〹㉦扣昹㘰〶㐸散㈶㜴㈴戱㕤晤㠹㝤〲㘳晢㕢㘰㤲㘹戶㌸㌱慥慦捡㠸ㄶ㈷戶ㄱ㈳㑡㉣㠹敤㥣㈹戱㥤㍣㐳昰㐹慣捥㕤昰㠴ㄷ捡摡㌰〳㈴㜶ㅦ㍡㤲㔸㐷㝦㘲㥢㘰㙣晦〰㑣㌲捤ㄶ㈷挶㌵㔵ㄹ搱攲挴戸㔶㕡㘲㐹慣㝤愶挴摡㜹㠶攰ㄳ㔶㥤㈷攰〹㉦㉣㔸㘱〶㐸散㘹㜴㈴戱㌶晥挴㝥㠴戱㍤㔷㐰㘵㥡㉤㑥㡣换愵㌲愲挵㠹㜱搱戴挴㤲㔸敢㑣㠹㠵㍤㐳昰挹愹捥㉢昰㠴ㄷ搶挵㌰〳㈴昶〶㍡㤲㔸慥㍦戱摦㘰㙣晦ㄶ㑣㌲捤ㄶ㈷挶㜵㔳ㄹ搱攲挴摥挳㠸ㄲ㑢㘲扦晦㈷挳〷昴㔶捦㄰㝣㈲慡昳〱㍣攱ㄵ搲慤昰㠵〲㠹㝤㠲㡥㈴昶㉢㐶㈴㍦愰昳㘰㙣捦㌵搱敤㑢㡣ぢ愸摢㤷搸㈶㡣戰㈵昶㜳愶挴㝥昲っ挱㈷㥤㍡摦挰ㄳ㕥戸㈷摣㑤散㝢㜴㈴戱ㅦ晣㠹戵㘵㘲㍦挲戴㝤㠹㜱㈵㜵晢ㄲ摢㠲ㄱ戶挴扥挹㤴搸搷㥥㈱昸〴㔳攷㌷㜸挲ぢ晦〵慢㥢㤸挲㐴㈴戱慦晣㠹㜵㘲㘲慤㘰㤲㘹〲敥摢戲㝣昳攰㤲慡㡣㘸昱愱挸㠵搵ㄲ㌸て㝥愵晡㔷愶挴㍥昵っ挱㈷㤳㍡〵昰㈴㠹㜵㜵ㄳ攳愲慡㈴昶戱㍦戱摤㤸ㄸ㤷㑢昱摡㡥㉦挱㕣㕢㤵ㄱ㉤㑥㡣㉢慣㈵㤶挴摥换㤴搸㍦㍤㐳昰㠹愳づㄷ㘶㈵戱摤摤挴㜶㐳㕦ㄲ㝢挷㥦㔸〹ㄳ攳扡㈹㕥摢㤱㔸愱ㄹ搱攲挴㑡㌰愲挴㤲搸ㅢ㤹ㄲ㝢摤㌳〴㥦㈴敡㜰㠵㔶ㄲ敢敤㈶搶ㅢ㝤㐹散㔵㝦㘲㝢㌳戱扤㘱挲㙢㍢ㄲ攳㙡慢㡣㘸㜱㘲㘵㠰㤷㔸ㄲ㝢㌱㔳㘲㉦㜸㠶攰ㄳ㐲㥤㠱昰㈴㠹㤵戹㠹㜱扤㔵ㄲ㝢捥㥦搸㐰㈶戶㉦㑣㜸㙤㐷㘲㕣㜶㤵ㄱ㉤㑥㙣ㄴ攰㈵㤶挴晥㤶㈹戱㈷㍤㐳昰挹㥦捥ㄸ㜸㤲挴昶㜵ㄳ攳挲慢㈴昶戸㍦戱攱㑣㡣㑢慡㜸㙤㐷㘲㕣㝦㤵ㄱ㉤㑥㡣慢戰㈵㤶挴ㅥ捡㤴搸㠳㥥㈱昸㐴㑦㠷㡢户㤲搸ㄸ㌷戱㔹攸㑢㘲昷晢ㄳㅢ换挴戸戶㡡搷㜶㈴挶㠵㔸ㄹ搱攲挴㡥〰扣挴㤲搸㕤㤹ㄲ扢搳㌳〴㥦搴改㜰ㄵ㔷ㄲ㥢散㈶㔶㠵扥㈴㜶㠷㍦戱愹㑣㉣〶ㄳ㕥摢㤱ㄸ㔷㘴㘵㐴㡢ㄳ㕢〰㜸㠹㈵戱㕢㌲㈵㜶戳㘷〸㍥㠱搳愹㠷㈷㐹慣挲㑤㡣㙢戲㤲搸㡤晥挴㘶㌱戱〴㑣㜸㙤㐷㘲㕣㥡㤵ㄱ㉤㑥㡣ぢ戴㈵㤶挴慥挹㤴搸搵㥥㈱昸㘴㑤㘷㌹㍣㐹㘲㠷戹㠹㜱㜱㔶ㄲ晢㡢㍦戱㈳㤸搸〹㌰攱戵ㅤ㠹㜱㡤㔶㐶戴㌸㌱慥搴㤶㔸ㄲ摢㤰㈹戱㑢㍤㐳昰㠹㤹づㄷ㜸㈵戱㉡㌷戱㌳搰㤷挴㉥昶㈷ㄶ㘳㘲㕣㝦挵㙢㍢ㄲ攳㘲慤㡣㘸㜱㘲敢〰㉦戱㈴㜶㝥愶挴捥昳っ挱㈷㘱㍡㕣改㤵挴ㄶ戸㠹慤㐷㕦ㄲ㍢搷㥦㔸㍤ㄳ扢〴㈶扣戶㈳㌱慥摡捡㠸ㄶ㈷㜶㈵攰㈵㤶挴捥捡㤴搸㤹㥥㈱昸㠴㑢攷㉡㜸㤲挴ㄲ㙥㘲㕣户㤵挴㑥昷㈷戶㠸㠹摤〰ㄳ㕥摢㤱ㄸ㤷㙦㘵㐴㡢ㄳ攳㈲㙥㠹㈵戱㤳㌳㈵戶摡㌳愴㍤戹昲㜶㜸㙡敥挹㤵扥晦ㄲ戲㍤㠲收搵戰㤴戹愰挶㔵㜳戹ㄶ挵捣戵㜵㜵㔲〷摣〶捦㤹㡢攳㍦㘵㥣㠲攷㈹攲改㜲昸㕦攴扤㐲㔷㍣㘷㤱㡦敤㌲㑦㌲搳搲攳攰㜰捤昴㌸ㅥ㙤搶扡㘶㘲〲捦挱慣捥挷㝦㉡搷搴㠴晦㜹晥㝦攱㈱㜴愸捣收敤戸搸摣挷捦㔹㡢愲㔹敤㥣攵昹㠰摢昸㌰晦搷㘲づㅦ㑦昷挷ㅥ㠹ㄹ㕥㡥㐳㉣昹挴㤲㙡摦ㄳㄷ㜳搵㉡散㘳户戴攲昸搰敦㌲改㔰づ㑡ㅢ㌰㈰㝣ㅣ㐴㉢晣㙦㘹㜲搹〲㈲愲㔷㐰㈳搵昱㈲㐲㜹ㅢ㜱ㅣ〴戳㘳㥤㍡敦㙥っ〵晥换挴㠲〲愶㙣㌶㜵ㅦ㠶昲㌰ち㥦㤰㜹㙥挷㔹攷㜶㈲攷戶㉡㙤㙥㈷愵捥㑤㍤〰攷㥣㥦搹搴㘳㈶攲挹㤹㈳㉥戵㐶㍣㤵ㄱ㑦㑢㡢戸㈶㄰昱㠹㘰挴㘷扤㠸㥡㌹收慡戸搵昹㔹昴挲㜴戶搱㝣㜶挰昱昳㐱挷慦ㄸ挷摣戱戹慡捥敡㜸ㅤ扤㜰ㅦ㙥㜳㝣㝥挰昱㙢㐱挷晦㐸㜵㕣㘳㜵扣㍥摤昱㈵〱挷敦〶ㅤ㝦㘴ㅣ扢㔴捣戱㍡扥㥣㕥㔲愹戸㌲攰昸㤳愰攳㉦㍤挷攱慢㠰捣㜰㡣ㅦ㙡㡤㜶つ〶㠴慦㠵㐸㍤挶慦ぢ㐴摣ㄴ㡣昸扤㐹挵㈵㝦愶搵昹㑤昴㤲㑡晥㉤〱挷㍦〶ㅤ㙦㌱㡥㤹㑡慥㥡㘶㜵㝣㍢扤㜰搶摢昶敡挶㠰攳摦㠲㡥㕢〱挰㜳㑤扢㌳㥥㘰㜵㝣て扤愴捥昸扥㠰攳㍣昴㔳㑥愹〲攳㤸愷㔴慥ㅡ㙤㜵晣㄰扤昰散搹㌶攳㐷愸攲㕤㌶敥晢㠸㙡㡢㝥㡡攳づ㔰昸㘶扣㥦搵昱ㄳ昴㤲㍡攳扦〵ㅣ㜷ち㍡敥㙡ㅣ扢㌳ㅥ㘴㜵晣㉣扤愴捥昸昹㠰攳摤㠲㡥㜷㌷㡥摤㥤搷搷敡昸㈵㝡㐹摤㜹慦〴ㅣ㤷〴ㅤ昷㌶㡥摤ㄹ昷戲㍡㝥㠳㕥㔲㘷晣㔶挰昱摥㐱挷㘵挶戱㍢攳ㅥ㔶挷敦搲㑢敡㡣摦ぢ㌸ㅥㄸ㜴扣慦㜱散ㅥ㙥摤慣㡥㍦愲㤷搴㥤昷㐹挰昱昰愰攳㌱愹㡥㍢㕢ㅤ㝦㥥敥昸换㠰攳戱㐱挷㤳㡤㘳㤷攳ㅤ慤㡥扦愱㤷㔴㡥扦つ㌸㥥ㅡ㜴㕣㘱ㅣ扢ㅣ户戱㍡晥㤱㕥㔲㌹晥㌹攰㜸㔶搰昱㘱挶戱换㜱搸敡㜸ぢ扤愴㜲晣㕢挰昱ㄱ㐱挷㔵挶戱晢㐶ㅤ戲㍡㔶㜸〶㙤攰㡤扡ㄵ㔵扥㔳㍡ㄶ㜴扣挰㌸㜶㌹晥攵摦戶敦ㅤ慤改㈵㤵㘳ㅤ㜰㕣ㅦ㜴㥣㌰㡥㕤㉡㝥戰㍡㙥㑢㉦愹㔴戴て㌸㕥ㄴ㜰㥣㜷㉣ㄴ㉤晥㡡挶愲㠱づ昸㌲换晦㔵ㅣ㡦戲ㅥ㡤〷㈲昷慥挳㌷慤ㄶ㍣㝦㝡〷㑣㐴昱慢ㄵ㝤攸ㅤ搹昳摥㉣搵㠹搰㜲ㅡ扡〳戵㈷ㄹ㑣㐷㍦㠶摦㑥〴搳㠹摡㌵〶戳㤳ㅦ挳㉦ㄹ㠲搹㤹㕡㝥扦㤰㔸㥤晤㤸㜵〶戳ぢ戵晣慡㈰㤸㉥㝥捣㝡㠳改㑡敤㈵〶戳慢ㅦ挳㑦㜱㠹戵ㅢ戵㔷ㅡ㑣㌷㍦收ㅡ㠳改㑥㉤㍦㜲㈵㔶愱ㅦ㜳㤳挱ㄴ㔱换㑦㑦挱ㄴ晢㌱户ㅢ捣敥搴㙥㌴㤸ㅥ㝥っ㍦搸㘴㍥㈵搴摥㘷㌰㝢昸㌱晣㡣ㄲ捣㥥搴昲攳㐹㘲昵昴㘳㥥㌰㤸扤愸晤㥢挱昴昲㘳㥥㌵㤸摥搴㍥㙦㌰㝤晣ㄸ㝥〸㐸慣扤愹㝤挵㘰㑡晤ㄸ扥㥦ぢ㘶ㅦ㙡昹㔶㉥昳改敢挷扣㙢㌰晤愸攵扢戲㘰晡晢㌱ㅦㄹ㑣ㄹ戵㥦ㄸ捣〰㍦㠶㙦㤸ㄲ㙢㈰戵㕦ㅡ捣㈰㍦㠶敦㝤㠲ㄹ㑣㉤摦昶㈴搶㄰㍦收㐷㠳ㄹ㑡㉤摦挱〴㌳捣㡦攱㍢㤲昸搹㤷摡摦っ㘶㍦㍦㠶㙦㉥㠲ㄹ㑥㉤摦㔷挴捦晥㝥っ摦㈷〴㌳㠲㕡扥㐵〸㘶愴ㅦ挳㔳㕥㌰愳愸攵搹㉥㤸搱㝥㡣㥣㝡㍣敢挶㐰㙢㌶㠷愷愰晣摤㕥㡥〶慥捡挹挹㐷搴㔸㍦㡡㈷愱愰挶戹㈸㌹晤㠸ㅡ敦㐷昱㌴ㄴ搴〴ㄷ㈵㈷㘰㥡㉦㥥㠸㠲㥡攴愲攴ㄴ㈴㉡㘵㕥㍣ㄵ〵㌵挵㐵挹㐹㤸㠶攲挹㈸愸㘹㉥㑡㑥挳戴㠸㍣ㅤ〵㜵㠰㡢㤲ㄳ㤱愸〳搱㌷㥢挳ㄳ㔲㔰㌳㕣㤴㥣㡡㐴愵捣㡢愷愴愰㘶扡愸摤昱㑢戸㑥昱挵㤳㔲㔰戳㕤㤴㥣㡥㘹扥㜸㕡ち敡㘰ㄷ㈵㈷㈴㔱㈹慣昲挴ㄴ搴愱㉥㑡㑥挹㌴㕦㍣㌵〵㜵戸㡢㤲㤳㌲捤ㄷ㑦㑥㐱晤挹㐵挹㘹㐹㔴捡散㜹㝡ち㙡㡥㡢㤲ㄳ㌳捤ㄷ㑦㔰㐱捤㜵㔱晤昰㉢㥤〹㥥愲㠲慡㜶㔱㜲㜲愶捤㥥㈷愹愰㙡㕣㤴㥣㥥㘹㈸㥥愶㠲㥡攷愲攴〴㑤㥢ㄷ㑦㔴㐱捤㜷㔱㜲㡡ㄲ㤵㤲㈳㑦㔵㐱搵戹㈸㌹㐹搳㈲昲㘴ㄵ㔴㠳㡢㤲搳㤴愸㤴戳㠳愷慢愰ㄶ扡㈸㌹㔱搳收挵ㄳ㔶㔰㜱ㄷ㈵愷㙡㕡㐴㥥戲㠲㙡ㄲ㤴㘳づ㍥挵昳㔳ㄶ搴搶攰㐳㥦㤷换㐷㘳㙣㍥敥ㅣ㌷㔳㔱㍣㌷〵㜱㕡〰㘱づ㈷挵昳㔲㄰愷愶㈲ㄴ㑦㐵㌱㥣ㄲ㌰昰散ㄳ挳挹〱〳㑦㌸㌱慣づㄸ㜸㡥㠹攱愴㔴㠳㘳攸㔷㍣扦〴戱㉡ㄵ愱㜸㑡㠹攱挴㠰㠱㘷㤱ㄸ㔶〶っ㍣㜱挴㜰㐲挰挰㜳㐵っ挷〷っ㍣㍤挴戰㈲㘰攰ㄹ㈱㠶攳〲〶㥥〴㘲㌸㌶㘰攰㜱㉦㠶㘳〲〶ㅥ敡㘲㔸ㅥ㌰昰攸ㄶ挳搱〱〳て㘸㌱㉣ぢㄸ㜸っ㡢㘱㘹挰挰挳㔶っ㑢〲〶ㅥ愹㘲㔸ㅣ㌰昰攰ㄴ挳愲㠰㠱挷愳ㄸ㥡〲〶ㅥ㠲㘲㐸愴ㅡち晥ㅦ㈹ㄶ㑢㐹</t>
  </si>
  <si>
    <t>㜸〱捤㝤〷㝣㔴㔵昶晦摣㤴㈱㜷〸昰㔴戰〰㐲ㄲ㠹㔲㘳攸㐵㔱㈰愱㌷愵㔹㌱づ挹〴〲㈹㤸㤹㔰㙣㈰㔸㔶戱慦慥ㄵ㝢挳敥㉡㔶搴戵㠰扤㘲㙦搸搷慥㙢摤㤵㔵晦摦敦㜹敦㠶㌷㙦敥㑣挲晥昶晦昹散㘳㜲㜲敦㌹攷㥥㝢扦摦㜷敦捣攴扥昳ㅥ㈱ㄵち㠵晥挰挱摦㍣㜲㔸攸㍡㜳㜹㍣ㄱ慢㉢㈹㙢愸慤㡤㔵㈶㙡ㅡ敡攳㈵愳ㅢㅢ愳换愷搴挴ㄳ搹㜰〸㔷搴挰ㅥ捦慤㠸搷ㅣㅤ换慢㔸ㄲ㙢㡣挳㈹㌷ㄴ捡换搳㔹戰敦收晤㌸愶愲搹㑡攷㔰挰㉢愴挳ㄴ㙤㈸昲㈸㌴㐵㠴愲㉤㐵㍥㐵㍢㡡昶ㄴㅤ㈸ㅣ㡡ㅤ㈸㜶愴搸㠹愲㈳㐵㈷㡡㥤㈹㜶愱搸㤵㠲晤敢捥ㄴ㕤㈰昲扢㐲捣㉡ㅢ㌳㝤摥㐲愰㤹㤹㘸㘸㡣昵㉤㤸攳㡥㜹㘴晦晥㈵晤㑢〶っㅦ㌰愴愴戴㙦㐱㔹㔳㙤愲愹㌱㌶戲㍥搶㤴㘸㡣搶昶㉤㌸愰㘹㕥㙤㑤攵攴搸昲㔹つ㡢㘲昵㈳㘳昳㑡〷捥㡢づㅡ搶㝦搰攰挱搵挳㠷て换摦ㅤ㤱愷㤵㡤㌹愰㌱㔶ㅤ晦㙦挵散挶㤸搳换挶㤴㑣㡢㈵晥㕢㌱扢㈳㈶㐲㤶㌷搴㐵㙢敡晦㑢㐱㜳㜹㑥〷㤷挷㉡㙢㜸昲㘳戱挶㥡晡昹㈵ㄸ㜶ㄲ搱愸つ㉤ㄹㅤ㡦㌷搵㉤收㍣㉡㡢搵搶捥㠸㔵换㐹慦㉢㡦㈷づ㠸㌶搶挵昳敢挸㕦慣㌱㔶㕦ㄹ㡢户慦ㅢ扢慣㌲㔶敢㌹挶昳敡收㐴ㅢ愷㐵敢㘲㌹㉣㜴愸㜳捦攱挴慡㔸㝤愲㈶戱扣㕤摤散㜸㙣㐶戴㝥㝥㡣㉥戹㜵攳㥢㙡慡㔴㑥づ㕥愱散扤㙣㈳㤳ㄳ㠵昱搴㤵㉤㠸㌶㈶愴挶㔳搸摦收敢㥢㉥㠲㈲㘹㕣㥣㔲〵㠱㔶㍣㘷㌳㙢敡㈶挷ㅡ敢㘳戵散㠴㘷戲㑦挰㐹〸㜲捦㐳㌳㔳〶づ捦㤲㙡敢㉤㍥㘲㘱㉦攱〲㠸㥤㘶搷搷㔴㌷㌴搶昵㥤㕡㔳㍦戲戴敦搴攸戲㤱晤㜵㈱っ扡㠸㉥㝢㐰㜴㥡扤昷㐴㡣㈸㥡㔸㔰㌰㈳ち慥㐷昴㉦㉤㉤ㅤ愱㝢搰愹ㄸ㐲攵扣㠵㜵敥㡦捥戵㤶㔵ㄱ捤慡㤸㤷㔵㔱㤹㔵㔱㤵㔵ㄱ换慡愸捥慡㤸㥦㔵戱㈰慢愲㈶慢㘲㘱㔶挵㈲昸㤸㈳慦㑤㥢㉣敦㔸扤敥㠶㤷㌶㝥㜴摥搸戵ㅢㅢ㝥ㅣ㜹攳搳ㅦ㉢㉥㙤㜹㘷搸ぢ〵敢㘸㝢挲愰㝢㐱㠴㝢㐳㜴っ㡥㜶昸昰㠱㈳㜴ㅦ晡昴㠵㔰㙡㌳〶换〱㘷ㅦ㜴㘷㔶昶ㅥ㐷㡦㕢㕤㔷戳敡ㄸ昵摣㤳㡡敦ㅦ搲㔳〹ち搶㥥昶㘶㤴㔲㠸㜰㝦㠸搴㥥㠶愲愷〱昴ㄹ〸愱搴戳㕥㑦昷㕥㝣搲搳㑦㥣㌰㙦晡挵て晤㜴晦戱㕦㑣ㅥ愵昸㈶㈵㍤つ㐶挱摡搳㄰㐶ㄹちㄱㅥ〶㘱㌹〳晤㠷㡦搰挳改㌴〲㐲愹㡤㕥㔷ㄷ敥㜳㑤慦〳㠶摣㔳㜶昷捥慦敥晣摥〹攷捣㔳㝣㉢㤴慥昶㐵挱摡搵㐸㐶搹て㈲扣㍦㠴慤慢〱㈳昴㈸㍡㡤㠶㔰敡㈱慦慢昸愶㔱㥢搶晤㜰攵㠴搳敥攸扤昱扤㉢挶捥㔷㕣㝢搲㔵ㄹち搶慥捡ㄹ㘵㉣㐴㜸ㅣ㠴愵慢㐱㠳㐶攸昱㜴㥡〰愱搴㍤㕥㔷㌷摥晦攲ㄳ㠹㜱搳愷㥦戱㔷扢㜳昷晦搷敢ㅦ㉢扥慤㑢㔷㤳㔰戰㜶㌵㤹㔱愶㐰㠴愷㐲愴㥥慡攱挳㐶攸㘹昴㤹づ愱搴敤㕥㑦㡦昴敤㜷晦㠲〵㜷㑣扦扦㙢㘹昹づ〵㝦㍢㕤昱戳㐳㝡㍡㄰〵㙢㑦㌳ㄸ㘵㈶㐴㜸ㄶ㠴〵㔴㝦㠰㥡㑤愷㌹㄰㑡慤昳扡ㅡ㥤㔵㌸散㠸㡥㔷㑥戹㘹晦㉤㠷ㄷ㡤㉦㜲㔴㕢㤸愵慢㠳㔱戰㜶㜵〸愳ㅣちㄱ㍥っ挲搲㔵㈹㑥搵攱㜴㥡ぢ愱搴㔵㕥㔷㝤㌶捤扦㍥昱攰ㅤ㤳㌶㙣扡愰敦昰昶愵㉢ㄵ㍦〷愵慢ちㄴ慣㕤ㅤ〹㠳㡥㐲㠴攷㐱㔸扡ㅡ㌴㘴㠴慥愴㔳ㄵ㠴㔲㤷㜸㕤摤扤敦慡攷㝦㝥昹昳㌱搷㕤㝦攱搶㠶㕦㕥摢㔳昱搳㔶扡慡㐶挱摡搵㝣㐶㔹〰ㄱ慥㠱戰㜴㔵摡㝦㠴㕥㐸愷㐵㄰㑡㥤攷㜵昵捣ㅤ摤㝦㝡㙤攴收愹㙢㤷散㝢攰收㔹户扦愰昸㤹㉥㕤搵愱㘰敤慡㥥㔱ㅡ㈰挲㡢㈱㉣㕤つㄸ㍡㐲ㅦ㐵愷㐶〸愵捥昰扡敡昲搸㠴㐴㡦摢ㄷ㑥扡扤㜲挸挵㤷㑦㑡扣愱昸捤㐱扡㑡愰㘰敤慡㠹㔱㤶㐰㠴㤷㐲愴㑥挰㘱〰戵㡣㍥换㈱㤴㍡搹敢改散ㄳ晡扤摦昷愲㡤攵㙢㑡㑡㔶㑣敢㝦㕦㠱攲搷ㄳ改改ㄸㄴ慣㍤ㅤ换㈸挷㐱㠴㡦㠷戰㠰ㅡ㌴㜸㠴㕥㐱愷㤵㄰㑡慤昰扡ㅡ㍤㙣散挷㘳〷㜶㉥㕦㝦㔱攵㐱慦㡣㈹㐹㈸㝥〹㤲慥㔶愱㘰敤㙡㌵っ晡㐴㠸昰㐹㄰ㄶ㔰㤸㝦㈷搳攷ㄴ〸愵㤶㜹㍤摤㕢戲搷㡤㥦㔷㝣㍣敤㠱㜵晡㤳搵㤳て摣愰昸㑤㑢㝡㍡ㄵ〵㙢㑦愷㌱捡ㅡ㠸昰改㄰愹㍤つ挷㠹㍡㠳㍥㘷㐲㈸㜵㤴搷搳㠷㙢㍦ㅢ搷戴㕢昹愴换戶ㅣ㝡摡晣㤷挷ㄶ㈸㝥㥤㤳㥥捥㐶挱摡搳㌹㡣㜲㉥㐴昸捦㄰ㄶ晡〶攰㑣㥤㐷愷昳㈱㤴㕡攸㜵㜵挹摢㜷㌷㕣㜱㠰ㅥ㜳挶㠱㝤捦扦昰㡤捤㌵㡡㕦ㅡ愵慢ぢ㔰戰㜶㜵㈱愳㕣〴ㄱ扥ㄸ挲搲㔵㝦㉣慡㑢攸㜴㈹㠴㔲㤵㕥㔷昳昶㕣搵敢㡢愶㈹攵て昵扤攴昰㌹扢扥㝥扤敡〴戳㜴㜵ㄹち搶慥㉥㘷㤴㉢㈰挲㔷㐲㔸扡ㅡ㠰捦慡慢攸㜴㌵㠴㔲㠷㝢㕤ㄵ㌴摣㤷昷挵㌷攱戱户㝣㌷愳摦㤶㥥㕤㡢ㄴ扦〰㑢㔷搷愲㘰敤敡㍡㐶戹ㅥ㈲㝣〳㠴愵慢㔲㝣㔶慤愳搳㡤㄰㑡捤昶扡㝡慦㙥敥攳㍢慣㍢㘵晣ㄵ晦摣ㄴ扦昷搳扡昷ㄴ扦㘶㑢㔷㌷愳㘰敤敡ㄶ㐶戹ㄵ㈲㝣ㅢ㠴愵慢〱㜸慦扤㥤㑥㜷㐰㈸㌵捤敢敡散㤵㔹㈳摥捡ㅦ㌶昹慦敦捣摦㘵晡扢㈷㝤慣㜶㠵㔹扡扡ㄳ〵㙢㔷㜷㌱捡㝡㠸昰摤㄰㤶〹㠸㔳㜵て㝤敥㠵㔰㙡扣搷㔳搶挵慦攴捣换㝤㘴捣〳昹敦ㄷ㡦㝥㝦㙢㈷戵ㅢ捣搲搳晤㈸㔸㝢㝡㠰㔱㌶㐰㠴ㅦ㠴戰㠰ㅡ㠴〹昸㄰㥤ㅥ㠶㔰㙡㤴搷㔵搱慣攷㈷㕥㌷昷㥣改ㅢ慡户㕣昶搴㑤㤷㝤愹㍡挳㉣㕤㍤㠲㠲戵慢㐷ㄹ攵㌱㠸昰攳㄰㤶慥晡㘳㔶㙣愴搳㈶〸愵㠶㝢㕤ㅤ㝢敢㠳扦㝥昴㕢攷昲つ㍢つ㝤㘲散㔷扢㝤慦扡挰㉣㕤㍤㠹㠲戵慢愷ㄸ攵㘹㠸昰㌳㄰愹晣つ挳㤹㝡㤶㍥捦㐱㈸㌵挰敢改捥愲晢㔴㥦㕢捡愶慥㍥昷敤ㄷ收慤扢㜲㐱晥ぢ㌰ㅦ攸㝤㜳㉤㙦㡣㉥挵摦〲摢晥捣ㄸ㔰㔲捡㝦㉤晦㝤㠵㍦慦慡〷㔷て慤敥摦扦㙡㜰㘹㜴㘰㌴户㄰㘱㕢晢㐵㥥㙦挱昹搵〷搵搴㔷㌵㉣㤵㙦昶㕤挷㐴攳戱㙤㕦昴晢㜸戶㌱つ㑤昵㔵昱㉥㜶攳捣㐴㌴ㄱ敢ㅣ戴㙤ぢ㤲搲㙣㈶晥敥㠹挵愵扦㙥挱㘶㜳愲戵㑤戱搱换㙡㕣昳敥〱㌳晥敡㘹㤸㤷摥㍡慥㌱㜶㔴戳㌵㘵㐴愳昱㘷昹ㄲ㠹㥤㠲搲㌵戹攳㉡㈸㕢搰㄰㡦搵换昰晡搴ㅤ㔰㔳戹㈸搶㌸㌳挶㍦敡㘳㔵〲戵ㄳ㑤摥㥦㕥㝤愶搷〳㈸晥㤸慡㉡昲㙢慢挷㉥㑢挴敡慢㘲㔵ㄸ敦攲㔸㘳㘲昹慣攸扣摡搸捥㐹㉥㙥㥦㌰散㤶愴ㅥ搷㔰搹ㄴ㉦㙢愸㑦㌴㌶搴㈶㕢㐶㔷㉤㠹攲捦扤慡愹つ㔵㌱晣戵㤶挳㈳愴㐲搹搹㑡㠵㝡摢晥㘴㘲摣㜸㠹㥣〸摦㈹摥ㅤ攷㝣搷攴㘹㔷㌲〳攸㠰愲㌶挶㌹㤹搵愳㠵㘰ㄲ㤷㘱㝡愵㜷昴㘱攲づ〸扤㝢愶昷㤶㌱㌶㥦戹晦扦捥㔹㔹㍢㜹攸挷㉥挱㥦挴ㄳ愲昵㔵戵戱挶㡣晢㌷㡡㈳搲㉦㐲攴敥㡤搵㥣㤶扤ㅣ㜸愸㘵㙡㜹敥搲㥡慡挴㠲昰㠲㔸捤晣〵晣ㅡ㠵㍤㥥扣㍣㔲㥢㜲攸㤷愱搲㥢㈹㕥㠱㠸㐴㐲攱㔷改ㄴ㡥攸搷摣㝡㙥ㄱ㝥㙦晦ㅦ摢㔹㘸愵攵㡦㝢散挴挴㜳敢挶㌵㌴挶戳戳㙤㈸㈷㐴攳ぢㄲ㥣㥥㤹㡤㡣昷㍡挵ㅢ㄰戹㍤㈰㕡晣㕢扥〳㥣㜲戸㘵搱慥慥㍣㔶ㅤ挵㐶㤱慣㙥ㄵ捤慤㜳昷ㅥ捡㘳昱㑡捤㑤㡡㠹㔸㉢换挲㈸㘱昱攷搷㜱昶挷㤶㈵捡愳㠹㘸㥢㍡㙣㜷攰㉣㘹㌸昵㤱㔶㙥㠹㉤摢㠹捥戴㡥㜸㌵㐴㜰愴攸㡢搲㔶ㄴ㙥㈴㉣ㅣ慣㤷㔰戶㈷㌳㠳挰搸扢〱㐴㌸㌸搱㤳户㉤戰㥢㔲㌵㍥㔶㍦㙢昹攲㔸㥣敥㜹攱㡣㔴〶㤷ㄷ㠳㑤慦㥣㌷㍢㔱㔳ㅢ㉦挱㐸挷㌷㌶㌴㉤晥㙦挶㘱㉣晤㈶㠴㌹㜲昷挴㉣㙥㍤㈶搰ㄵ㙡戳㠴攷愶愲㈲㤴挷㘸搴攸㍤㈸㌸㕢ㄱ散て晣㤲㐳扦㡢㕦㤱㑣戶摣㘲㜸㙣捦ㄶ㑦㉥晣昳敢挰搰慣挶㤸㙣㕡攵㐹〵㙣户慢㍢愸愱㜱搱扣㠶㠶㐵㥣㑦敤愵ㄶ㕦㄰㡢㈵戸ㄱ搴搶摢昸㤲つ㉥愵戲戳㤳昶㜱㝣㍢㐶摤ㄱ㍦晣〱㐴扢搱戵戵〵㈶㘲㍣晣㈱㔴搹搸㤲ち㝦㠴挲㘰扣㤳㈷ㅡㄲ攸戴㘰挹㤰㠲㝥㜴㡢㈷ち捡昰㘹㔹挰捦愸摡㥡晡㔸㐱捦晡㠶㠲挶㔸㝣㌱昶㝥㘳扤㑡㤶搵挶㤷愹慥愰㠶㕢㌲㍤扥ㅦ扣昰昵㠱㍦㡤扥昱㡢㘷㘲扤摢ㅣ昳扣敡攲ㄹ㔲㜶㠵㝡愲戳㐲晣攸㑦㈱搴㙥㜰攳㕢づ捡挹㠷晥っ㜵晤㌹挵ㄷ㄰㜸攳㤰㔳㠱昷㡤慦摣慡敡㠵摦㝣敦搰㕦㔳㝣〳愱晡㐰㜰攵敡㙦㈱捣愱ㅣ挴攷㠴㤰㤳摡ㅢ敡搴㤳晡〳戴ㄱ㥤挱愶晡挲㠳㈷㔶㤳㐸㑤敡㌴㘹㔳㘱〴戶ㄲ㤰敢ㄹ㔲㌶慢昶㐶㌳㈱攰摦㙣㥦つ㌷㍢〱扦戳てㄲ愳㌹ㅤ㝤〴㘴戹㔵㔵ち㥢㄰㤰つ㠵收㉥扤ㅡ〰㤵㄰㤰㡢㥡㌹搴慦扦晢〸攸て㜵㉡〱㥡㌱㜵〶㥢ㅡ㠸㜶㌶〲扥㐳㜰㉢〱摦㝡㠶㤴㍤戴㈱㠸㔴挸㔱散挸㈱㝦つ㌷㍢〱ㅤ㘱搶㥤㈸㜶㠶昰ㄱ戰慢㕢㔵㐳ㄱ㐴〸搸㡤㑥㥤㈱搴㜰愸㠴㠰㉥愸㤹㐳㝤散㈷㘰ㄸ搴愹〴㜴㘷㑣㥤挱愶㐶愰㥤㡤㠰户搲ㄱ昰愶㘷㐸搹搹ㅢ㠹㐸㠵ㅣ㐵㑦づ昹昵戴〴昴㠶㔹昷愱攸ぢ攱㈳愰挴慤慡晤㄰㐴〸搸㥢㑥愵㄰㙡ㄴ㔴㐲㐰㝦搴捣愱㥥昷ㄳ戰㍦搴愹〴っ㘶㑣㥤挱愶㐶愳㥤㡤㠰挷搳ㄱ昰㤸㘷㐸搹㙦㉣㐷愴㐲㡥㘲㍦㜴慡ㅥ㐹㑢挰㈸㤸昵㘸㡡㌱㄰㍥〲捡摤慡ㅡ㡢㈰㐲挰㔸㍡㡤㠳㔰摣㠴ㄴ〲挶愳㘶づ㜵慦㥦㠰㜱㔰愷ㄲ㌰㤹㌱㜵〶㥢㥡㠰㜶㌶〲㙥㑤㐷挰㉤㥥㈱㘵ㄷ㜴㌲㈲ㄵ㜲ㄴ戳㌸攴㥢搲ㄲ㌰〷㘶㝤㄰挵挱㄰㍥〲づ㜵慢㙡ち㠲〸〱㠷搱改㜰〸㌵つ㉡㈱㘰㉥㙡收㔰㔷昹〹㤸ち㜵㉡〱㔱挶搴ㄹ㙣㙡㍡摡搹〸戸㌰ㅤ〱ㄷ㜸㠶㤴捤搹ㄹ㠸㔴挸㔱㉣攴㤰捦㑦㑢㐰㉤捣扡㡥愲ㅥ挲㐷挰㘲户慡㘶㈲㠸㄰㜰ㄴ㥤ㅡ㈱搴㙣愸㠴㠰㌸㙡收㔰愷晢〹㤸〵㜵㉡〱㑢ㄹ㔳㘷戰愹㌹㘸㘷㈳㘰㔵㍡〲㑥昰っ㈹㕢挶㠷㈰㔲㈱㐷戱㤲㐳㕥㤱㤶㠰㔵㌰敢搵ㄴ㈷㐲昸〸㌸搹慤慡㐳ㄱ㐴〸㌸㠵㑥㝦㠲㔰㠷㐳㈵〴㥣㡡㥡㌹搴ㄲ㍦〱㠷㐱㥤㑡挰ㄹ㡣愹㌳搸搴㕣戴戳ㄱ㔰㥢㡥㠰㐵㥥㈱㘵㈳晢㐸㐴㉡攴㈸晥挲㈱搷愴㈵攰㐲㤸昵㐵ㄴㄷ㐳昸〸戸搴慤慡㈸㠲〸〱㙢改㜴ㄹ㠴慡㠴㑡〸戸ㅣ㌵㜳愸㈳晤〴捣㠳㍡㤵㠰慢攱ㅦ搱ㄹ㙣慡ち敤㙣〴捣㐹㐷挰㙣捦㤰戲扤捥捤昳㐲㡥攲㘶づ㜹㘶㕡〲㙥㠵㔹摦㐶㜱㍢㠴㡦㠰扦扡㔵戵〰㐱㠴㠰㍢改㜴ㄷ㠴㕡〸㤵㄰戰ㅥ㌵㜳愸㐹㝥〲㙡愰㑥㈵攰㍥挶搴ㄹ㙣㙡ㄱ摡搹〸ㄸ㤵㡥㠰晤㍤㐳捡愶㝦㍤㈲ㄵ㜲ㄴ㡦㜲挸㈳搳ㄲ昰㌸捣㝡㈳挵㈶〸ㅦ〱㑦扡㔵搵㠰㈰㐲挰㔳㜴㝡ㅡ㐲ㅤ〵㤵㄰昰っ㙡收㔰㠳晣〴㉣㠶㍡㤵㠰ㄷㄸ㔳㘷戰愹㐶戴戳ㄱ搰㍢ㅤ〱扤㍣㐳捡愵㠸㈶㐴㉡攴㈸摥攰㤰昷㑡㑢挰㕢㌰敢户㈹摥㠱昰ㄱ昰㥥㕢㔵㑢㄰㐴〸搸㐲愷昷㈱搴㌲愸㠴㠰て㔰㌳㠷敡收㈷㘰㈹搴愹〴㝣挲㤸㍡㠳㑤㉤㐷㍢ㅢ〱ㅤ搳ㄱ戰㤳㘷㐸戹㐲㜲㉣㈲ㄵ㜲ㄴ摦㜰挸㍢愴㈵攰㍢㤸昵㍦㈸扥㠷昰ㄱ昰愳㕢㔵挷㈱㠸㄰昰ㄳ㥤㝥㠶㔰㉢愰ㄲ〲㝥㐱捤ㅣ㉡捦㑦挰昱㔰愷ㄲ戰㤵㌱㜵〶㥢㕡㠹㜶㌶〲㝥晦㉤捤㔷攱摦㍣㐳捡㜵㥢搵㠸㔴挸㔱攴㘴㘱挸㕢攱㘶晦㉡ㅣ㠶㔹户愱挸㠳昰ㄱ㄰㜱慢敡㐴〴㈹㘲愰戶㜴捡㠷㔰㈷愳㉡〴戴㐳捤ㅣ敡㝢昴搱晣挷搰㐹㔰愷ㄲ戰〳晣㈳㍡㠳㑤昱ㅡ㤱㡤㠰捦搲ㄱ昰㜷捦㤰㜲㌹改㌴㐴ㄲ〲㍡㜳挸㥦愴㈵愰㉢捣㝡㜷㡡㙥ㅣ摤戶扦〶ぢ摣慡㕡㠳㐰㐵㠴㔳㐸愷㈲〸㜵〶慡㐲挰ㅥ愸㤹㐳扤攳㈷攰㜴愸㔳〹搸ぢ晥ㄱ㥤挱愶捥㐴㍢ㅢ〱㉦愷㈳攰㈵捦㤰㜲㤵敢ㅣ㐴ㄲ〲㑡㌹攴ㄷ搲ㄲ㌰〰㘶㍤㤰㘲㄰㐷户㡤㠰㈱㙥㔵㥤㡢㐰㐵㠴㌳㤴㑥挳㈰搴㜹愸ち〱挳㔱㌳㠷摡攴㈷攰捦㔰愷ㄲ㌰ㄲ晥ㄱ㥤挱愶捥㐷㍢ㅢ〱ㅢ搲ㄱ昰㠰㘷㐸戹昶㜶㈱㈲〹〱攳㌸攴晢搲ㄲ㌰〱㘶㍤㤱㘲ㄲ㐷户㡤㠰㈹㙥㔵㕤㠴㐰㐵㠴㌳㤵㑥搳㈰搴㈵愸ち〱搳㔱㌳㠷扡摤㑦挰挵㔰愷ㄲ㌰ㄳ晥ㄱ㥤挱愶㉥㐵㍢ㅢ〱搷愵㈳攰㕡捦㤰㜲㐵昰㜲㐴ㄲ〲づ攷㤰慦㑥㑢挰ㄱ㌰敢ち㡡㈳㌹扡㙤〴捣㜳慢敡ち〴㉡挲㡦慥愴㔳ㄵ㠴扡ち㔵㈱㈰㠶㥡㌹搴挵㝥〲慥㠴㍡㤵㠰ㅡ昸㐷㜴〶㥢扡ㅡ敤㙣〴㥣㥤㡥㠰戳㍣㐳捡㜵捡敢㄰㐹〸㘸攴㤰捦㐸㑢㐰〲㘶摤㐴戱㠴愳摢㐶挰㌲户慡㜸㈵戳㠸㜰㤶搳改㘸〸戵づ㔵㈱攰ㄸ搴捣愱㑥昴ㄳ㜰〳搴愹〴慣㠰㝦㐴㘷戰愹ㅢ搱捥㐶挰搱改〸㔸敥ㄹ㔲慥㥥摥㠲㐸㐲挰㥦㌸攴愵㘹〹㌸つ㘶扤㠶攲㜴㡥㙥ㅢ〱㘷扡㔵㜵㉢〲ㄵㄱ捥㔹㜴㍡ㅢ㐲摤㡥慡㄰㜰づ㙡收㔰昵㝥〲㙥㠳㍡㤵㠰昳攱ㅦ搱ㄹ㙣敡づ戴戳ㄱ㔰㤵㡥㠰㑡捦㤰㜲㑤昷㉥㐴ㄲ〲㉥攳㤰愳㘹〹戸〲㘶㝤㈵挵㔵ㅣ摤㌶〲慥㜱慢㙡㍤〲ㄵㄱ捥戵㜴扡づ㐲摤㠳慡㄰㜰㍤㙡收㔰〷晢〹戸ㅢ敡㔴〲㙥㠲㝦㐴㘷戰愹㝢搱捥㐶挰戴㜴〴㑣昵っ㈹㤷㥡ㅦ㐰㈴㈱攰㉥づ㜹㜲㕡〲敥㠶㔹摦㐳㜱㉦㐷户㡤㠰晢摤慡摡㠰㐰㐵㠴昳〰㥤㌶㐰愸㠷㔰ㄵ〲ㅥ㐴捤ㅣ㙡㡣㥦㠰〷愱㑥㈵攰ㄱ昸㐷㜴〶㥢㝡ㄸ敤㙣〴っ㑢㐷挰㔰捦㤰㜲〱晣㔱㐴ㄲ〲㥥收㤰〷愷㈵攰㔹㤸昵㜳ㄴ捦㐳昸〸㜸搱慤慡挷㄰愸㠸㜰㕥愲搳换㄰㙡㈳慡㐲挰㘶搴捣愱晡晡〹㜸ㅣ敡㔴〲㕥㠷㝦㐴㘷戰愹㑤㘸㘷㈳愰㈸ㅤ〱㠵㥥㈱攵戲晣㔳㠸㈴〴扣捦㈱㜷㑦㑢挰㠷㌰敢㡦㈸㍥收攸戶捤㠰㑦摤慡㝡ㅡ㠱㡡〸攷敦㜴晡っ㐲㍤㡢慡㄰昰㌹㙡收㔰㍢晢〹㜸〶敡㔴〲扥㠶㝦㐴㘷戰愹攷搰捥㐶㐰㝥㍡〲摡㝡㠶㘰戶㐰敥㡢㠸戴ㅤ㔷㜹摢㜲挰搵㜳㙡㘲㑢㜹㔹慡㝤㌵㤲㝥换㥡攲㠹〶戹㠶搶慥扡扣㘱㕡㐳愲扣㈶扥戸㌶扡㝣愷㙡慦㜰搰㠲㔸㍤慥㜰㌷攲㐲㜷㐰搷戰㜸㜱慣㑡㔷捦㙣㘸㙡慣㡣㑤㉣晦㕦戸〲づ㝣㌸㜵㜲昱㍢㑢攱昸捦㉥敡㠶搰ㄲ戳〴㐷㈸昷㘵〴っ㕥㥢㤳搴㘳摦㜵㜴㈹㍡㜰散戰㡤搱㔹㌵㠹摡㔸摢㙡戹㠶㉤攵扣㙡戰㠸戴㠱慡㌶搵戳ㄶ攰㥡㔵㜹扢敡昱㡤㌵㔵扣㐶挴㤳搱搱㜵㥤ㄲ㥢㡦ㄴ㠱〳ㅡ攲㌵捣昲㙥㔷㍤慢㌱㕡ㅦ㕦捣慢㥤㤵换㜷㑣慡挹㘵搱摣敡㌱㌵昵㜱㜴㈳㘷㤱攵づ搵㌳ㄷ㌴㉣挵つ〷㑤㜵昵攳愳㡢攳晦ㄳ㘷㐵昱戴挸㈱愷㐶㘵愹慣㉣㤵㤷㤵昷㥦㥥㥦昰捦㔸㘳ㅤ扤㔴敥〲㑣搴㐴㘳捤扣㈶㌲㈶㥤っ㠰捣愱㤰㤳ㄸ捡摤㡣㔲昰挲愶敦ㅣ〶戲ㄲ㌸搸愴㑣㝡敢〵昲收摢㌸㜶㠷扢晥〵攳挹晦㈷挴愴昱戳㈷㙥换搷昹㍦摤ㄳ㤱晢ち㈲户㍡㍤愲ㄳ㥣摢扢㜳㠸㈹ㄳ㥣㔲㔸㥡㤸ち慣〵攷㘵愴㕡㝣㌸㐵摢㙦㉢㡥挳ㄵ昶晣敡㈹搱㜹戱㕡㈴〶搴㐵ㄳ敤摤ち㌳㌴敡愲戵㜱捦㔶搶㔰㔷ㄷ攵㥣㘳收晦捣捡㘸㙤㉣慦㝡㜴㔳愲〱ㄹ昵扡ㅡ㐲㈶愶愷㡡㉥㠳㉡扡捣扤㠴㕦㍤㠳〹㐳㔲㘶慣㠶昹搱挶㥡挴㠲扡㥡捡㍣㔶㜸挱昴㝦㘲戲攲つ㈴〷㘴㥡挳扣㤹〴㜳〲摣㉢昳㌸摤㈵㐸愳㈱㜵㍣晤㤸搲㔹㉡㡣㝦敡㍦捣㈷挱㕢㡦㝣愲攸㕦ㄱ㉤ㄷ㍦昲㕥㈴㘳昹㑥慥挵愲昸摤ち㑣㔱㜹㜷㔲慦搱〱㍦㝡㉢㕣㔹攰㑦捥敢㄰ㄹ㤳つ摡挰㈱㌲愵㈱㕡㌵㉥㕡㠹扢㜸摡㜸昷昰攴攱搴昲扤愶搱㘱晡㐷ㄹ㌲㡡㜰㝤㝢㐹㑤㔵慣㌱㡦㡡㤹戸㐷㈹㠷㠹㈳㘱昷ㅣ攲㐲㜸㜶㈸㌷户㙤㥥慤慦㠹㈶㔶て敦愲扡晦ㅥ愸㠹㈹昱扦㍡㜰ㄸ慦愲〱㤶㝣㐶晤ㅢ㜰昴㙦挴昴〶㤴挴ㄳ㜰昸㥤づ㝦㐰攴扥〹㘳昰摣㈴㘷㘲㈰㕦㐳挳㈹㐷敥㝥㘱㡥㐸ㅥ昲㈹㈴戹㈴㔷㠰戴昵㈵㠵㠴摤㝣㤰㍣㜳㑢㑤㜸㈶㘶㜹慣㉡攲扥挱㌲昹〴ㅦつ愱慣慣ㅣ㥣敡㜰㌰愱㉥愵㕢〴慢㥢ㄹ㤳㙣ㄱ搵つ㐳〸㌳㠹㜰㜷㉥ㄶ挴慦〸摥戹攱摥㘷昲㉡晣㜰㜹晢て晣㤲㈳ㄲ搱㔹㘸ㄵ㡡愸㜷㈱つㄵ昹搴戸㕣攱㈴㘰㉢っ㐲㝤ち㈵扦ㄱ昸㍥扦搴㘷愸昲㌳㉣ㄴ收㙤㐶慤㝥捦㔴㥦愳〹摦㌷㜵㤸㤱扦㐰㠹㙦㐷捤搳㌳て摡㤶愷攷㔷㙣㠱ㅦ捤摢搶捣昴㔴㕦㐳㘳㜰愰㘸㜰㐴攰愳摢搲昱ㅢ扢㐳㍥ㅤ摡搱攱㕢㌸昰扣㠷摢愳搶㌵ㅤ㥦㜲㈷㡣㠵㑥〷㡤㐰攷て扥㕥㝣㜴敥挰㕥㜶㘴㉦晦㠶㐳㤰捥摦愱ㄳ㍡戵摣戵㠵㕡㈸昰㘹愳㜸收㠴戹㡥っ㐲搸㐹捣敤っ㙤换捣㘵愱㤹㌰户㡢〴㜱㉢㡡㌹ぢㄶ收㜶㠵㡦摥㡤㡥捣㘷戰㌸㜴愶㐳ㄷ㍡㌰挵㐱㤸敢㡡㕡㝡收㜸㘷㡦㠵戹㙥㘸〴收㤸昷㘰㝡昱㌱搷㥤扤ㄴ戰ㄷ收㈸〴㤹㘳㘲㠲换ㅣ㍦扣攵〸㌲挷戴〵㘱慥㠸㐱㤸扦㤰挴㕣て㘸㕢㘶㡥㜹づ㜸攱㕥㉤〶㐱㐱㝥㤸散㘰㠶捣扥扤戵戳㈷㝣昴㕥㜴㘴㈲㠴挵愱㈷ㅤ㝡搱㠱戹ㄱ挲㕣㙦搴㌲慣㘱摥愹㘴愱慥㉦㕡㠱扡敥扥㙥㝣搴昵㘳㌷㈵散㠶搹つ㐱敡㤸搲搰〲㜵㑣㜸㄰敡㑡ㄹ㠴㤹て㐹搴つ㠰戶㘵敡㤸㈱㠱ㄷ戶㑣ㄹ〴〵昹㘱㥡㠴㠵㤹㐱昰搱㠳改挸ㄴち㡢挳㄰㍡っ愵〳戳㉡㠴扡㘱愸㘵愲づ户㔳㔸愸ㅢ㠱㔶愰㡥戹ㄶ愶ㅢㅦ㜵晢戰㥢㝤搹つ昳㈲㠲搴㡤㠲㑥愸ぢ㡦㠴㑢敢摦晥㐶愳㥤昰戹ㅦ㈳㡦㐱㉤㠹捦㔱搰戶捣㈷ㄳ㉥昰㐲㌶〶㠳ㄸ㍥㤹㜵㘱㜰㐰㘷愶攲ㄸ昸攸㌲㍡㌲㈳挳攲㔰㑥㠷戱㜴㘰㤲㠶昰㌹づ戵っ㝣昲昶㌲ぢ㥦ㄳ搰ち㝣㌲㜵挳㜴攳攳㜳㈲扢㤹挴㙥㤸㘶ㄱ攴㤳戹ㄵ㉤㑣㐵㘶㕥〸㜵㔳ㄸ㠴㈹ㄸ㐹搴㑤㠳戶㘵敡㤸慡㠱ㄷ敥㔷㘳㄰ㄴ攴㠷昹ㅡ㘶挸搰ㄹ敡づ㠰㡦㍥㤰㡥捣攵戰㌸捣愰挳㑣㍡㌰扤㐳愸㥢㠵㕡晡昷扦攱戸㕤捥挲摣ㅣ㌴〲㜳㔱㕦㉦㍥收づ㘲㉦〷戳ㄷ收㘷〴㤹㘳㔲㠶㍢ㄳて㠱㑢敢㘷㈲昳㌸㠴捥㐳ㄹ㤹〹ㅤ㐹㜴ㅥづ㙤换㜴㌲昱〳㉦摣㈸挷㈰㈸挸て戳㍦㉣㙣ㅤ〱ㅦ㕤㐱㐷㘶㠶㔸ㅣ㡥愴㐳㤴づ㑣ㄶㄱ㍡攷愱㤶㘱㈶昲㥥㐰ぢ㥦㔵㘸〵㍥㤹㐲㘲扡昱昱ㄹ㘳㌷搵散㘶㈵ㅣ㠲㝣慥㠲慥㠵㤹挸っ㄰愱㙥〱㠳㌰ㄵ㈴㠹扡㠵搰戶㑣ㅤ㔳㐶昰挲摤㜸っ㘲愸㘳摥㠸ㄹ㌲㜴㘶㈶搶挲㐷搷搱㤱㌹㈵ㄶ㠷㝡㍡㌴搰㠱㘹㈶㐲摤㘲搴㌲㔰挷㝢ㅣ㉤搴㌵愲ㄵ愸㘳昲㠹改挶㐷㕤㥣摤昰〹〳㡡㠹㈲㐱敡㤸ㅤ攲㔲挷㌷㐵㌹〶㐰晡晥㘴㔶捣ㅤㄱ敡㤶㌰〸㤳㐸㤲愸㕢〶㙤换搴㌱搹〴㉦㕣㕡㘰㄰ㄴ攴㠷ㄹ㈷㘶挸散摢晢㈸㍥ㅡ㍥晡ㄸ㍡㌲ㅢ挵攲㜰㉣ㅤ㡥愳挳攵㜰㄰敡㡥㐷㉤〳㜵扣㘷搳㐲摤㑡戴〲㜵㑣㕢㌱摤昸愸㍢㠱摤慣㘲㌷㑣㌱〹㔲挷扣㤲ㄶ㘶ㅤ戳㑥㠴扡ㄳㄹ㠴改㈷㐹搴㥤っ㙤换搴㌱㑤〵㉦摣㔹挸㈰㈸挸て㜳㔵捣㤰愱㌳搴晤〹㍥晡㔴㍡㌲㡦挵攲㜰ㅡㅤ搶搰㠱愹㉤㐲摤改愸㘵愰㡥昷愰㕡愸㍢ㄳ慤㐰ㅤㄳ㕥㑣㌷㍥敡捥㘲㌷㘷戳ㅢ㈶愷〴愹㘳㐶㑡ぢ戳㡥昹㉡㐲摤戹っ挲挴㤵㈴敡捥㠳戶㘵敡㤸攰㠲ㄷ敥㕦㘴㄰ㄴ攴㠷㔹㉥㘶挸搰ㄹ敡晥〲ㅦ㝤〱ㅤ㤹〱㘳㜱戸㤰づㄷ搱㠱㐹㌱㐲摤挵愸㘵愰㡥昷搴㕡愸扢ㄴ慤㐰ㅤ㔳㘵㑣㌷㍥敡搶戲㥢换搸つ搳㕡㠲搴㌱㤷挵愵㉥敤㕦ㅤ捣㜴ㄱ敡慥㘰㄰愶扣㈴㔱㜷ㄵ戴㉤㔳挷搴ㄸ扣㜰㤳㈴㠳愰㈰㍦㕢㈰捤㤰愱㌳搴㕤〳ㅦ㝤㉤ㅤ摦户㍢㕣㐷㠷敢改昰〱ㅣ㠴扡ㅢ㔰㑢晦愹换㝢㠴㉤捣摤㠸㐶㘰㡥㌹㌶㘶ㄸ㍥收㙥㘲㉦㌷戳ㄷ收挳〴㤹㘳ㄲ㑣ぢ㤳㡥㈹㌲挲摣慤っ挲㕣㤹㈴收㙥㠷戶㘵收㤸㔳㠳ㄷ㙥挴㘴㄰ㄴ攴㠷㠹㌵㘶挸搰ㄹ收晥ちㅦ㝤㈷ㅤ㤹㜴㘳㜱戸㡢づ敢改挰㍣ㅣ㘱敥㙥搴㌲㑣㍡摥昳㙣愱敥㕥戴〲㜵捣捥㌱摤昸愸扢㡦摤摣捦㙥㜲昰㈷㔹㤰㍡愶捦戴㌰改㤸㕣㈳搴㙤㘰㄰㘶搹㈴㔱昷㄰戴㉤㔳挷㙣ㅣ㡣て户㝢㌲〸ち昲挳㤴ㅣ㌳㘴攸っ㜵㝦㠳㡦㝥㠴㡥㑣搷戱㌸㍣㑡㠷挷攸挰っㅥ愱敥㜱搴㌲㑣㍡晢攷敢㈶㌴〲㜳㑣敢㌱扤昸㤸㝢㠲扤㍣挹㕥㤸㠲ㄳ㘴㡥㜹㌷㉥㜳㘹晦搴㘵㔶㡥㌰昷㌴㠳㌰㍤㈷㠹戹㘷愱㙤㤹㌹愶昱〸㜳捦㌱㠸㘱慥㄰㕡㌳㘴ㅦ㜳捦挳㐷扦㐰㐷收昹㔸ㅣ㕥愴挳㑢㜴㘰敡㡦㌰昷㌲㙡改㤹攳㍤改㤶㌹昷ちㅡ㠱㌹收〳㤹㕥㝣捣扤捡㕥㕥㘳㉦捣摤〹㌲挷㠴ㅤ㤷㌹㝥㐹㤶㘳〰愴晦㥢〹搳㜹㠴戹㌷ㄸ㠴㜹㍤㐹捣扤〵㙤换捣つ㐱㌳㘱敥㙤〶㐱て昲挳㈴㈰㌳㘴昶敤㝤㌳㜹〷㍥晡㕤㍡づ戳㍢扣㐷㠷㉤㜴㘰捥㤰㌰昷㍥㙡ㄹ㤶㉢敦戱户㔰昷㈱㕡㠱㍡㘶ㄲ㤹㜱昸愸晢㠸摤㝣捣㙥㤸昵ㄳ愴㡥愹㍥㉤㑣㍡㈶〲〹㜵㥦㌲〸㌳㠲㤲愸晢っ摡㤶愹㘳收㤰㔰昷㌹㠳ㄸ敡㤸㍥㘴㠶散愳敥ぢ昸攸㉦改挸搴㈲㡢挳㔷㜴昸㥡づ捣㌶ㄲ敡扥㐱㉤〳㜵㝣㘶㠰㠵扡敦搰ち搴㌱〷挹㜴攳愳敥ㅦ散收㝢㜶挳㝣愱㈰㜵㑣ㄲ㜲愹㑢晢㝤㤸㈹㐴㐲摤㡦っ㜲㈴㙡㐹搴晤っ㙤换搴㌱攷㐸愸晢㠵㐱っ㜵㑣㍣㌲㐳昶㔱昷㑦昸攸㝦搱戱捡敥昰㉢ㅤ戶搲㈱〶〷愱敥摦愸㘵愰㡥捦㐰戰㔰昷㍢㕡㠱㍡㘶㉦㤹㜱昸愸晢㠳摤㠴㜰㐵㐴㌱搳㈸㐸ㅤ搳㡢㕡㤸㜵㑣㍥ㄲ敡戰㘹ㅥ㔲㑢㔰㑢愲づ户㉢户㠲扡㘵㘸㈶搴攵㌲㠸愱㡥㈹㑢㘶挸㍥敡挲昰搱㙤攸挸㜴㈶㡢㐳ㅥㅤ昸ㄴ㌵挵っ㈷愱㉥㠲㕡〶敡昸㑣〷ぢ㜵昹㘸〵敡㤸昷㘴扡昱㔱搷㡥摤戴㘷㌷捣㔱ち㔲挷挴愴ㄶ㘶ㅤ搳㤶㠴㍡㠷㐱㤸扦㤴㐴摤㡥搰戶㍣敢㤸攷㈴搴敤挴㈰㠶㍡㈶㍢㤹㈱晢愸敢〸ㅦ摤㠹㡥㑣㠴戲㌸散㑣㠷㕤攸挰摣㈸愱㙥㔷搴㌲㔰挷㘷㔴㔸愸敢㡣㔶愰㡥ㄹ㔳愶ㅢㅦ㜵㕤搸㑤㔷㜶挳散愶㈰㜵㔷㐰攷㔲㤷昶晢昰㤵㜰ㄱ敡扡㌱〸㌳㥦㤲愸㉢㠰戶㘵敡㤸㈱㈵搴ㄵ㌲㠸愱敥㕡㘸捤㤰㝤搴ㄵ挱㐷敦㐱㐷愶㔰㔹ㅣ㝡搰愱㤸づ捣慡ㄲ敡昶㐴㉤挳〷慣晤慤慥㈷ㅡ㠱㌹愶㕡㤹㕥㝣捣昵㘲㉦扤搹ぢ搳愲㠲捣摤つ㕤ぢ㤳㡥㤹㔲挲㕣㕦〶戹ㄷ戵㈴收㑡愰㙤㤹㌹愶㔶〹㜳㝢㌳㠸㘱㡥昹㔵㘶挸㍥收㑡攱愳晢搳㤱戹㔷ㄶ㠷〱㜴ㄸ㐸〷愶㘳〹㜳㠳㔰换㌰改昸っㄱ换愴ㅢ㠲㔶愰敥ㄱ㕦㌷㍥敡㠶戲㥢㘱散㠶〹㔵㐱敡㤸㐵搵挲㕢ㅤ㜳慣㠴扡ㄱっ挲㘴慢㈴敡昶㠵戶㘵敡㤸㤴㈵搴㡤㘴㄰㐳ㅤ㌳戳㉣捣散〷ㅦ扤㍦ㅤ㤹戵㘵㜱ㄸ㐵㠷搱㜴㘰㈲㤷㔰㌷〶戵っ搴昱㤹㈸ㄶ敡捡搱ち搴㌱扤换㜴攳愳㙥㉣扢ㄹ挷㙥摥㠷㐳㤰㍡收㕦戵戰㕥㤹㥤㈵搴㑤㘰㄰愶㘹㈵㔱㌷〹摡㤶愹㘳㍡㤷㔰㌷㤹㐱っ㜵捣改㌲㐳㠶捥㝣慤㥢〲ㅦ㍤㤵㡥捣昷戲㌸㑣愳挳㜴㍡㌰〵㑣愸㍢〰戵昴敢㤵捦㜸戱㌰㌷〳㡤挰ㅣ昳挲㑣㉦㍥收㘶戲㤷㔹散㠵㐹㈴㌲晡搹慣㜹愳捦㘵㈲㐰昰晡㜶㑡敥㠱昴㔰捤㉣㠴㤹㠹攵戵挸晣㘰㤱搷扢摤ㄲ慦摣㐷㐴㠷慢昰つ㡤戸㑡㤸ㄳ㝣㕣㐵㜳摢ㄷ搰㜱摢㡥㠱㐷㠱㐸㌳㕡㤸攴㤰㝢攳搶搴挷㕤㌴户攷挰户㍤ㄷ㠰㙤㜸㠴て挲㄰㍢㑥慤愹㙣㙣㠸㌷㔴㈷ち㘶㈲慤愹㠰㡦㔶愹づ㠵㑡㐷攷摥㠰㠸搶㍥〹㉣愷㥥捦愴㕣挲㐷つ㐴ㄶ搵㌷㉣慤㤷搱攴挶昹㠴ㄹ攱慢㑤ㅢ㜶ㄳ㘱㍦㍣昶〰㜹づㄳ㈲搸㔸ㅦ〲搹㉥摢㘱㐶〱て㠷㔹〵㔲㘰ち㠱ㄴ㤸㐶挰㈳㌷ぢ㕦㜵㕡㝢㑤㥦戱搵㍣㔵愹慡㔴㉣愷㑤ㅢ㔵ㅣ㜸㡥㐹㑡㉥〰㌳㜲攴㐱㄰攱㌰㔳〱㜲慦〳攴搶㌵㑡㘶㤴㡤〵昵㘱ㄸ㠲㍥ㅣ㈲攲㘴㘳攰晣ㄲㄷ㥥㡢㙡晢戲㌱ㄵ扥㤴愶昰ㄱ搰敤〰㕤昲ㄳ㍦挳ㄵ㔰攷㐳㉤㈹㄰㜸㤴㘸摣挹昱愲攸㐲㠴搲㔱搸㜵ㄱ㍢ぢ㐳㉦㍤㔶㐲挵㠲晣攴㐱换戹愹㉥〵㄰捥〸ㄸ㐲攱ㄸ㕣搲㥥㘶㜵㌱摣㜸慡㤳㑦㤵㐶㈴㌴ぢ改昹㤰㌸㔵ㄱ搴㜹㌸㙤㑤㈱摦ㄴ摡㜹〵攵愰挰搳愵㉥㐴㌸㔲㈹〳慣㐱〰扤㄰㈲攲散〰㈳㥤挳㡢㔰つ㔲㔲ぢ㥤㠵㤲㍡愸㤳㈹搹搱㡢愲㝢㈲㤴㙥㠰㕤㥥扣愹㍡戲㙢慡㡥㠲慡㤹㤲㥤愱ㄵ㑡捥挴㠰っ㈵㥡㤴㜰㤲慢搳愱㑤㐵扦ぢㅡ搱㐳㌷㐱〲晤慥愸昳㜰㜶㌳㠵捥愶搰挵㉢愸㙥㈸〸晡搳晣攸㤷㈲㠰㕥〶ㄱ㜱扡挳㠱捥㥡攸㌵攱㙡㠲㜳ち㡣㝥㙦ㅡ㡦愳扥ㄴ㈵㔵〴扤攰㔹〱㔵㌳㥥ㅥ搰ち㥥㤵㝥㍣㕣挹㠲攷㜸㉢㥥㘲㌴愲㠷㕥つ〹㍣㝢愲捥挳攱㘵㜶㈹昴㌴㠵㕥㕥㐱昵㐵㐱昰ㅣ敢挷㜳ㄲ〲攸㤳㈱㈲㑥㍦㌸搰㔹㜳㠲㙢捥㘸捤昹敢㤴ㄸ晤㄰ㅡ搷㔰㍦ㄴ㈵㔵ち扤攰㌹〳慡㘶㍣〳愰ㄵ㍣㡤㔶㍣㡢慤㜸㜸㉤ㅣ㐱㐲晡ㅣ㐸攰ㄹ㠴㍡て㠷搷扥愵㌰挴ㄴ㠶㝡〵㌵〲〵挱㔳敦挷昳㘷づ敦㍣㠸㠸戳てㅣ攸ㅣ挴戳慦搱㡦愴昱㈲㌶搸て㈵戵ㅦ昴㠲攷ㄲ愸㥡昱㡣㠲㔶昰㔴昹昰㠴搷挲㈵晤ㄲ㥣㘷〵㌹ㅡ㤱搰㉣愴㉦㠷〴挸㌱愸昳㜰捡㑣愱摣ㄴ挶㝡〵㌵〱〵〱㜹愴ㅦ攴㤵〸愰慦㠲㠸㌸ㄳ攱㐰攷昰搵愸〶㤷攰㌵搰㔹㤶攰戵㔰㈷㉦挱㐹㕥ㄴ㕤㡥㔰晡㝡搸攵㤱慡㙡ち昴㐲挹㍡愸㥡㈹㤹〶慤㔰㌲挷㐷㠹㙥㥥戲戳慣攸㜹㡤ㄹ㐱㐲晡ㄶ㐸愰㍦〰㜵ㅥ捥㠱愶㌰挳ㄴ㜸ㄱ㤹㠷㥡㠳㠲愰㥦攱㐷㝦ㅢ㠷㜷㍢㐴挴㌹〸づ㜴づ㥥攲㠳㡤㝥㌲㡤敢搹㘰ち〳ㅥち扤攰戹〷慡㘶㍣㠷㐳㉢㜸㈶昸昰㠴敦㠳㑢晡㔳㍣捥ち㜲㉥㈲愱ㄹ㙥㜲㠰〴挸㈳㔰攷攱㔴㤸挲㤱愶㄰昵ち慡ち〵〱㔹敥〷昹㈰〲攸㠷㈰㈲㑥っづ㜴づ㍦㡣㙡昰ㄴ晦つ㍡换㈹㝥〴敡攴㔳㕣敤㐵搱㌳㄰㑡㍦〶扢㍣㘰㔶㉤㠰㕥㈸搹〸㔵㌳㈵ぢ愱ㄵ㑡㐶昸㈸搹㜶㡡㠷㔹搱㉦㐲㈳〴〹改愷㈰㠱扥ㄶ㜵ㅥ㑥㥤㈹搴㥢〲慦捥昲㔰㡤㈸〸晡㈱㝥昴捦㜰㜸捦㐲㐴ㅣ㕥㘵愵㜳昰ㄴ㈷㡣晥㄰ㅡ㕦㘲〳㍥㜰㐰㉤㠱㕥昰㙣㠶慡ㄹ捦㌲㘸〵㑦㕦㍦ㅥ慥㘲㜹㤷敤㙤挵戳ㅣ㡤攸愱㕦㠷〴㥥愳㔱攷攱ㅣ㘳ち挷㥡挲㜱㕥㐱慤㐴㐱昰昴昴攳㜹ㄳ〱昴㕢㄰ㄱ攷〴㌸搰㔹㜳挱㙡慥㔰捤昵攸慣㌲晡㈳㘹摣㐲㝤ㄴ㈵㜵㈲昴㠲攷〳愸㥡昱㥣っ慤攰改收挷搳扣〴扢㕡昱昰㌲㈷㠲㠴昴㈷㤰挰昳㈷搴㜹㌸愷㥡挲㘹愶戰挶㉢愸㌳㔱㄰㍣㥤晤㜸晥捥攱㝤〶ㄱ㜱㜸㍤㤲捥挱昳㜳戶搱昳㘹〲晡㙢㌶㔸㠰㤲㍡ㄷ㝡挱昳㉤㔴捤㜸捥㠳㔶昰㌸㝥㍣捤攷愷扤ㄵて慦㍤㈲㐸㐸晦〰〹㍣㝦㐱㥤㠷㜳㠱㈹㕣㘸ちㄷ㜹〵㜵㈹ち㠲㈷摦㡦攷㈷づ敦㘷㠸㠸戳ㄶづ㜴づ㥥㥦换㡣㥥改敦㝡㉢ㅢ㌴愰愴慥㠰㕥昰晣〶㔵㌳㥥慢愰ㄵ㍣㔹㝥㍣㌱戸挸㝣ぢ㔹昱㕣㡤㐶昴搰㉡㔷昰㕣㠳㍡て攷㕡㔳戸捥ㄴ㜸挵㡦㠷扡ㄱ〵挱昳晢慦扥敦㘸搹〸愰㜳㈰㈲捥㑤㜰愰㜳昰㕢捡捤㐶摦㐴㈳晦愳〳㜹戲戰扡ㄵ㝡挱搳ㄶ慡㘶㍣户㐳㉢㜸㝥㐴㌷捤摦扡㥡捦捦昷搰愶㝥敢扡〳㡤〴㑦〷㠴挲昹昹㉢敡㍣ㅣ㕥㤶㤳挲㕤愶挰敢㜰㍣搴扤㈸〸㥥敦晣㜸㜶攰昰㜶㠴㠸㌸昷挱㠱捥挱昳㜳扦搱昳搶㝤扤ぢㅢㅣ挷㠰ㅢ愰ㄷ㍣扢㐱搵㡣攷㈱㘸〵捦愷㝥㍣捤攷攷㘳㉢㥥㠷搱㐸昰散㡥㔰挰昳㌷搴㜹㌸㡦㤸挲愳愶昰㤸㔷㔰㥢㔰㄰㍣ㅦ晡昱㜴攷昰ち㈰㈲づ慦㜲搱㌹㜸㝥㥥㌴晡搵㌴ㄶ戳挱㠹㈸愹愷愱ㄷ㍣㝢㐱搵㡣攷㔹㘸〵捦ㅢ㝥㍣捤敦〷慦㔹昱㍣㠷㐶㠲愷て㐲〱捦昳愸昳㜰㜸〵㑢ち㉦㥡挲㑢㕥㐱扤㠲㠲攰㜹挵㡦愷ㅦ㠷㔷〲ㄱ㜱㜸敤㠹捥挱昷㠳搷㡣晥㌴ㅡ〷戲挱ㅡ㤴搴ㅢ搰ぢ㥥挱㔰㌵攳㜹ぢ㕡挱昳戴ㅦて㍦㤲㘵晤㍣㘹挵昳㌶ㅡ〹㥥攱〸〵㍣敦愰捥挳㜹搷ㄴ摥㌳㠵㉤㕥㐱㝤㠸㠲攰搹攴挷戳て㠷户㉦㐴挴昹〸づ㜴搶晣昴搵㝦愳攰㠷慢昳戱搱昳㍥㜹㍤㥡つ捥㐵㐹㝤ち扤攰㈹㠳慡ㄹ捦㘷搰ち㥥つ㝥㍣捤攷攷㝥㉢㥥捦搱㐸昰㡣㐷㈸攰昹〲㜵ㅥ捥㤷愶昰㤵㈹㝣敤ㄵ搴㜷㈸〸㥥㝢晤㜸㈶㜲㜸㤳㈰㈲捥㍦攰㐰攷攰昹昹摥攸㜹摢扢㥥捥〶ㄷ愱愴㝥㠴㕥昰ㅣ〸㔵㌳㥥㥦愱ㄵ㍣户晡昱㌴扦ㅦ摣㙣挵昳ぢㅡ〹㥥搹〸〵㍣晦㐴㥤㠷昳㉦㔳昸搵ㄴ戶㝡〵昵㍢ち㠲攷㐶㍦㥥㠳㌸扣㠳㈱㈲捥ㅦ㜰愰㜳昰晤㠰㍤㠹晥㜲ㅡ攷戲挱ㄵ㈸㈹戹㐰㐲㔵〵㔴捤㜸㜲攰㉤㜸慥昰攳㘹㍥㍦㤷㔹昱攴愲㤱攰愹㐴㈸攰攱㈵ㄱㅥづ㉦㡢㐸㠱搷㐰愴愰扤㠲捡㐷㐱昰㕣敡挷ㄳ攳昰慡㈱㈲㑥㍢㌸挸戸攷愲攰晢㉢㡣㤷㌸㐴捦㥢搲昵㈲㌶攰㕤攵㑡慥㕡㔰㔵〷㔵㌳ㅥ㕥戵㄰㍣攷晡昱㌴㥦㥦戳慤㜸㜶㐲㈳扣昰〷㌷㐲〱て慦㔳昰㜰㍡㤹〲㉦㑣㠸㘶ㄷ慦愰㜸㠵㐱昰㥣改挷ㄳ攷昰ㄲ㄰ㄱ愷ぢㅣ㙣攷㠷搷ㅤ㐴捦㝢捣昵㜲㌶攰㑤攲慡ㅢ昴㌲摦㡥㠱慡ㄹ㑦〱戴㠲攷㐴㍦㥥收昷敢㔵㔶㍣㠵㘸㠴㔷㐸慦㐰㈸攰攱挵〳ㅥ捥ㅥ愶搰挳ㄴ㡡扤㠲攲扥扦攰㔹改挷㜳〲㠷户ち㈲攲昴㠲㠳㡣㍢昰㔷㍦慦〶㠸晥㉥昴愰㑦㘱㠳昵㈸愹扥搰ぢ㥥㔳愱㙡挶挳つ㝥挱戳挴㡦愷昹晣㈴慣㜸昶㐶㈳扣㐲晡っ㠴〲ㅥ㙥改昳㜰戸慤㉦〵敥攱㑢㘱愰㔷㔰摣㡣ㄷ㍣㡤㝥㍣㘷㜱㜸㘷㐳㐴㥣愱㜰戰㥤ㅦ㙥搱㡢㥥㜷㠰敢昳搹㠰户㜰㉢搹㜵愷敡〲愸㥡昱㜰搷㕤昰㉣昰攳㘹㕥㍦搵㔶㍣㈳搱〸慦㤰扥〴愱㠰㘷㍦㔶㜰㌸晢㥢挲㈸㔳ㄸ敤ㄵ㔴㌹ち㠲愷捡㡦㘷㉤㠷㜷ㄹ㐴挴ㄹぢ〷ㄹ㜷㘰晤㜰摦㕣昴㡦愲〷㝤㌵ㅢ㍣㠶㤲㤲慤㜰慡慥㠵慡ㄹて户挲〵捦愱㝥㍣捤昳敤㘰㉢㥥挹㘸㠴㔷㐸慦㐳㈸攰㤹挲ちづ㘷慡㈹㜰户㕢㌴搳扤㠲攲扥戵攰㤹攳挷㜳ㄳ㠷㜷㌳㐴挴㤹〹〷ㄹ㜷㘰扥㜱㌷㕢昴扣㍦㕢摦挱〶㑦愳攴捣㠶ㅥ㉦攴㍥挹㈰㜲て㐱㘵㥦挰扥愹晤扥捣㍥挱㐷㘷㡦挵愳戰㜹昵㌷㤴㡤ㅢ搲摣摢戸㜲戲㐶晣㘷戱戸㌳换扢㌸昹㤳㍢〵㔸晦て㜱㜸㤶戶敤㝥㌳㘲㜷晣攸昵〰摣攱㌰挰挵㙦摣〵㤶㜴㝣户扦㔷ㅤ攵晥捥昳㝥㍢愳㍡㜰㜷㔷㕡捣㔵㠵攷㡥捥㝤㝦挵攵晦戸㜱㥦攲戵户晤攱晤㕥攱戵昴㝥㝤户扦㡡愲㐵㌱慡晡〳㡡て㈹㍥㠲㔰攳〱敢㉤摣㔵㤶昲挸搹㜱㥥㈱昸挸㔹愷ㄲ㤱昰挲㝥〱㐶搰㉥㕢㜱㜳㤶㈷㑣㤵愳〵㔹ㄲ㘰て挲搸愱〶㙡ㄹ㈶摣㝤㐷〶㘰摣愳㤵ㄶ慤〶搶㠰ㄶ挵〸ㅥ〴戶扦㌷晥ㄴ㘰晢㜹㠶攰愳㘴ㅤ㙥搹攲㠵㌵㠶ㄱ〰㔸ㄳ㉡〲㙣㕦㍦戰㡤㌰㜶㔸ち㤳っ搳㠷ち挵っ挰戸晤㉡㉤㕡つ散㌸戴㈸戶〰ㅢ㥡づ搸㄰捦㄰㝣㐴慣戳〲㤱昰ち改㘷㌰〲〰㕢㡤㡡〰ㅢ攴〷昶ㅣ㡣ㅤ㑥㠲㐹㠶搹㙡㘰摣㠷㤵ㄶ慤〶戶〶㉤㡡㉤挰昶㑥〷慣挴㌳〴ㅦ晤敡㥣㠱㐸㜸攱㤱攸ㄸ〱㠰㜱㈷㔶㠰昵昵〳㝢ㄵ挶づ㝦㠶㐹㠶搹㙡㘰摣㤰㤵ㄶ慤〶㜶ㄱ㕡ㄴ㕢㠰敤㤵づ搸㥥㥥㈱ㅥ昸㉦愴㥣㑢㄰〹㉦㍣愷づ㈳〰戰换㔱ㄱ㘰㍤晣挰摥㠵戱挳㤵㌰挹㌰㕢つ㡣㥢戰搲愲搵挰戸戹㕡㙣〱搶㍤ㅤ戰㙥㥥㈱昸愸㔶㘷ㅤ㈲攱㠵㌷ㅦ㡣〰挰㙥㐱㐵㠰㜵昵〳晢〴挶づ户挱㈴挳㙣㌵㌰敥慦㑡㡢㔶〳㕢㡦ㄶ挵ㄶ㘰扢愴〳戶戳㘷〸㍥㠲搵戹〷㤱昰㐲㔲ㅢ㐶〰㘰て愰㈲挰㍡晡㠱㝤つ㘳㠷〷㘱㤲㘱戶ㅡㄸ昷㔴愵㐵慢㠱㍤㠶ㄶ挵ㄶ㘰ㅤ搲〱㙢敦ㄹ㠲㡦㔶㜵㌶㈲ㄲ㕥搸戰挲〸〰散㈹㔴〴㔸扥ㅦ搸㑦㌰㜶㜸〶㈶ㄹ㘶慢㠱㜱扢㔴㕡戴ㅡㄸ㌷㑤㡢㉤挰摡愴〳ㄶ昶っ挱㐷愶㍡㥢ㄱ〹㉦散㡢㘱〴〰昶㍡㉡〲㉣挷て散㌷ㄸ㍢扣〹㤳っ戳搵挰戸㙦㉡㉤㕡つ㙣ぢ㕡ㄴ㕢㠰晤昱慦㌴ㅦ搰扦㝢㠶攰愳㔰㥤て㄰〹慦㤰捥挶ㄷち〰晢〴ㄵ〱昶㙦戴㘸晥㠰捥㠵戱〳昷㐴户てㄸ㌷㔰户て搸搷㘸㘱〳昶㑢㍡㘰㍦㝢㠶攰㈳㑥㥤㙦ㄱ〹㉦摣っ敥〲晢〱ㄵ〱昶愳ㅦ㔸㍢〲晢〹愶敤〳挶㥤搴敤〳戶ㄵ㉤㙣挰扥㑤〷散ㅢ捦㄰㝣㜴愹昳ㅢ㈲攱㠵晦㜴搵〵愶㌰㄰〱昶㤵ㅦ㔸㈷〲换㠶㐹㠶〹㜷摦㤱攱㥢〷户㔴愵㐵慢愷㈲㌷㔶㡢ㄱ㍣昸㤵敡敦改㠰㝤敡ㄹ㠲㡦㈴㜵摡㈲㤲〰敢攲〲攳愶慡〰晢搸て㙣㜷〲攳㜶㈹㕥摢昱㈵㤸㝢慢搲愲搵挰戸挳㕡㙣〱戶㈵ㅤ戰昷㍣㐳昰㔱愳づ㌷㘶〵搸ㅥ㉥戰摤㔱ㄷ㘰敦昸㠱ㄵㄳㄸ昷㑤昱摡づ㘰〵愶㐵慢㠱ㄵ愳㐵戱〵搸敢改㠰扤收ㄹ㠲㡦㄰㜵戸㐳㉢挰晡戸挰晡愰㉥挰㕥昱〳敢㐷㘰晤㘰挲㙢㍢㠰㜱户㔵㕡戴ㅡ搸㐰戸ㄷ㕢㠰扤㤰づ搸昳㥥㈱昸㘸㔰㘷㌰㈲〹戰㠱㉥㌰敥户ち戰㘷晤挰〶ㄳ搸㍥㌰攱戵ㅤ挰戸敤㉡㉤㕡つ㙣㌴摣㡢㉤挰㥥㐸〷㙣㤳㘷〸㍥昲搳㈹㐳㈴〱戶㡦ぢ㡣ㅢ慦〲散㜱㍦戰㤱〴挶㉤㔵扣戶〳ㄸ昷㕦愵㐵慢㠱㜱ㄷ戶搸〲散攱㜴挰ㅥ昲っ挱㐷㜹㍡摣扣ㄵ㘰㘵㉥戰搹愸ぢ戰つ㝥㘰㘳〹㡣㝢慢㜸㙤〷㌰㙥挴㑡㡢㔶〳㥢ぢ昷㘲ぢ戰㝢搲〱扢摢㌳〴ㅦ搱改㜰ㄷ㔷㠰㑤㜶㠱㔵愲㉥挰敥昲〳㥢㑡㘰㌱㤸昰摡づ㘰摣㤱㤵ㄶ慤〶戶〸敥挵ㄶ㘰户愵〳㜶慢㘷〸㍥㝡搳愹㐳㈴〱㌶搳〵挶㍤㔹〱㜶戳ㅦ搸㙣〲㡢挳㠴搷㜶〰攳搶慣戴㘸㌵㌰㙥搰ㄶ㕢㠰㕤㥦づ搸㜵㥥㈱昸㐸㑤攷ㄸ㐴ㄲ㘰㠷戹挰戸㌹㉢挰慥昱〳㥢㑢㘰㈷挰㠴搷㜶〰攳ㅥ慤戴㘸㌵㌰敥搴ㄶ㕢㠰㕤㥥づ搸㘵㥥㈱昸愸㑣㠷ㅢ扣〲慣搲〵㜶〶敡〲散㔲㍦戰ㄸ㠱㜱晦ㄵ慦敤〰挶捤㕡㘹搱㙡㘰攷挳扤搸〲散㠲㜴挰晥攲ㄹ㠲㡦挰㜴戸搳㉢挰ㄶ戹挰㉥㐱㕤㠰㥤攷〷㔶㐷㘰㙢㘱挲㙢㍢㠰㜱搷㔶㕡戴ㅡ搸搵㜰㉦戶〰㍢㉢ㅤ戰㌳㍤㐳昰搱㤶捥戵㠸㈴挰攲㉥㌰敥摢ち戰搳晤挰㥡〸散㈶㤸昰摡づ㘰摣扥㤵ㄶ慤〶挶㑤摣㘲ぢ戰㔳搲〱㍢搹㌳愴㍣戲昲㑥㐴㙡改㤱㤵扥晦ぢ戲〳㍡捤慤㘶㉡㜳摢㙡㔷捤敤㕡㈴㌳搷搴搶㑡ㅥ㜰㍥ㅥ㌰搷㠸晦㡤㜱ちㅥ愴㠸挷捡攱晦㡤昷ㄲ㕤昱㠰㐵㍥慦换㍣挲㑣㑢㡤㡤挳搵搳ㅢ昱㑣戳㌶搵ㄳ攳㜸〰㘶㔵ㅥ晥㌷戹㐴〲晦搷晣晦挲搳攷㤰㤹捤㝢㜱㜱戸捦㥤戳㈶㐵㌳摢㌹挳㠳〱户昱㘱晥㤳挵㉣㍥㤷敥㍦㝢ㄶ㘶昸ㄸ㑣戱收愷㤵㔴昹ㅥ戵㤸愳㑥挴㌹㜶㔳㉢㔶㠶晥㤰㐱㠷戲㤰摡㠰〶攱攳㈱戲昱摦愴挹㘵ぢ㠸㠸㕥〱㡤㘴挷㡢〸攵慥挷㍣〸愲㘳㥥㍡敦㙤っ〵晥慦挴戶㙤〹搹ㅣ敡〱㌴攵㌴ち㥦㤰㝥㙣挷㕢挷戶㥡㘳㍢㌱㘵㙣㈷㈵㡦㑤㍤㠸攰ㅣ㥦㌹搴㘳㕥㡦㥡㍤收愸㘵搶攰愷㌲ち㠳㙦〳扤㈶㄰㜸㘳㌰昰㌳㈶㌰㘹捥㔱㡤搶挰㘷㌱ちㄹ摤ㄶ昸㥣㐰攰攷㠲㠱㌷㈷〷慥戵〶㍥㍦㌵昰〵㠱挰慦〶〳扦敤〵づ㕦〴捦㌴ㄳ愳摡摡摢㈵㘸㄰扥ㄴ㈲㜹㘲慣つ昴昸㙥戰挷㡦㤲愱ㅣ㘹つ㝥㈵愳㈴㜳㜴㜵㈰昰㈷挱挰㕦ㅡ㈸搷挲㌳つ㤴㐳慤扤㕤㡦〶攱ㅢ㈰㤲愱慣ぢ昴昸㜵戰挷ㅦ㤲愱捣戲〶扦㠵㔱㤲愱摣ㄶ〸晣㔳㌰昰㔶ㄳ㤸㘷㈵㐷㑤戳〶扥㤳㔱㜸〲戶捤愳昵㠱挰扦〵〳㘷挳㠱㙢㑤扢ㄳ㜴㠲㌵昰㝤㡣㤲㍣攲〷〲㠱㜳㔱㑦㕡㔲㙤㑤㘰㜷挴㘳慣㠱ㅦ㘶㤴攴ㄱ㍦ㄲ〸摣㉥ㄸ㜸㈷ㄳ搸㕤慢晢㕡〳㙦㘴㤴攴戵晡㐴㈰㜰愷㘰攰㉥㈶戰㍢攲㈱搶挰捦㌰㑡昲㠸㥦ぢ〴摥㍤ㄸ㜸てㄳ搸ㅤ㜱愹㌵昰㑢㡣㤲㍣攲捤㠱挰挵挱挰㝤㑣㘰昷攴昵戶〶㝥㥤㔱㤲㑦摥㥢㠱挰晤㠲㠱〷㥡挰㕣㌹㌹慡㠷㌵昰扢㡣挲㐵戲㙤扡㙤愱㡡户㐸戹ㅦ〲㙡㌰敡㐹戳㘲ㅦ㈸㝣搳慤㥢㌵昰㐷㡣㤲㍣攲㑦〲㠱㐷〶〳㤷㤹挰敥挹摢搵ㅡ昸㜳㐶㐹㍥㜹㕦〶〲㡦つ〶㥥㙣〲扢ㅣ敦㘸つ晣㉤愳㈴㡦昸ㅦ㠱挰㔳㠳㠱㘷㥡挰敥㠸昳慤㠱㝦㘲㤴攴ㄱ晦ㄲ〸㍣㍢ㄸ昸㌰ㄳ搸㥤㙥㘱㙢攰慤㡣㤲㍣摤㝥ぢ〴㥥ㅢっ㕣㘹〲扢㈳づ㔹〳㉢㍣㝣㌶㌰攲㙣慡㝣戳㈲ㄶっ扣挸〴㜶㌹晥昵㥦戶敦ㅤ㙤ㄸ㈵㤹㘳ㅤ〸㕣ㄷっㅣ㌷㠱㕤㉡㝥戴〶㙥挷㈸挹㔴㜴〸〴㙥ち〴捥㍤づ㡡㔶㝦㐵㘳搲挰㑥昸㌲换晦㑥ㅣ捦戰ㅥ㠳㈷㈱昷愹挵㌷慤㔶㍣㜸㝡〷っ㐴昱慢ㄵ㘳攸ㅤ㔹昳搶㥢㕡つ㉤㠷愱㜷愲昶㈴攳搳搱敦挳慦㉣攲搳㠹摡㌵挶㘷㘷扦て扦㝤㠸捦㉥搴昲㡢㠷昴戵慢摦攷㝣攳戳ㅢ戵晣づ㈱㍥㥤晤㍥㤷ㄸ㥦㉥搴慥㌵㍥㕤晤㍥㔷ㅡ㥦摤愹扤摡昸㜴昳晢昰戳㔷挶搳㥤㕡㝥攴㑡㕦〵㝥㥦㕢㡣㑦㈱戵晣昴ㄴ㥦㈲扦捦㥤挶㘷て㙡搷ㅢ㥦ㅥ㝥㥦晢㡣㑦㌱戵てㄸ㥦㍤晤㍥晣㡣㤲昱散㐵敤㈳挶愷愷摦㘷愳昱改㐵㉤㍦㘹㘴㍣扤晤㍥捦ㄸ㥦㍥搴㍥㘷㝣晡晡㝤昸㈱㈰㝤昵愳㜶戳昱㈹昱晢昰晤㕣㝣昶愶昶㑤攳㔳敡昷㜹搷昸昴愷㤶敦捡㌲㥥〱㝥㥦㡦㡣捦㐰㙡㍦㌱㍥㠳晣㍥㝣挳㤴扥〶㔳晢愵昱ㄹ攲昷攱㝢㥦昸っ愵㤶㙦㝢搲搷㌰扦捦㑦挶㘷㌸戵㝣〷ㄳ㥦ㄱ㝥ㅦ扥㈳㐹㥣㝤愸晤捤昸散敢昷攱㥢㡢昸㡣愴㤶敦㉢ㄲ㘷㍦扦て摦㈷挴㘷㝦㙡昹ㄶ㈱㍥愳晣㍥㕣昲攲㌳㥡㕡慥㜶昱ㄹ攳昷㤱愵挷㔵㔷〶慤㌹ㅣ㉥㐱昹扢扤ㅣ〵㕣㤵㤳挵㐷慦戱㝥㉦㉥㐲昱ㅡ攷㝡挹昲㑢昱攲㌲ㄴ慦〹慥㤷㉣㐰㝡㈵昵挸㠵㈸㕥㤳㕣㉦㔹㠲㈹㕥㕣㡡攲㌵挵昵㤲㐵㐸慦愹愸㥢挳攱㘲ㄴ慦㘹慥㤷㉣㐳㝡㈵昵挸攵㈸㕥〷戸㕥戲㄰改㜵㈰敡收㜰戸㈰挵㙢㠶敢㈵㑢㤱㕥㐹戱戸㈴挵㙢㤶敢戵〷㝥〹搷㐹攳攲愲ㄴ慦㌹慥㤷㉣挷㤴㔸㕣㤶攲㜵戰敢㈵ぢ㤲㕥㐹戱戸㌰挵敢㔰搷㑢㤶㈴扤㤲捥㄰㤷愶㜸ㅤ敥㝡挹愲㑣㠹挵挵㈹㕥㐷戸㕥晤昰㑢㐶㥦ㄴ㡢换㔳扣㡥㜴扤㘴㘱愶㡣㥥ぢ㔴扣收戹㕥戲㌴改㤵挴㉡㤷愸㜸㔵戹㕥戲㌸㔳㘲㜱㤱㡡㔷戵敢㈵换㌳㘵昴㕣愶攲戵挰昵㤲〵㥡ㄲ㡢ぢ㔵扣ㄶ扡㕥戲㐴㔳㘲㜱愹㡡㔷慤敢㈵㡢㤴㕥㐹㑣㜰戱㡡㔷扤敢㈵换㌴㈵ㄶ㤷慢㜸㉤㜶扤㘴愱愶㡣㡢ぢ㔶扣ㅡ㕤㉦㔹慡㈹㍤㜲挹㡡㔷㐲扣ㅣ㌳昹ㄴ搷愷㙣愸慤挱㠷㍥㉦㤷㡦㐱摢㍣摣㌹㙥〶慣戸㌶挵攳戴㘴て挵攵㈸㠶㔳〳〶慥㐰㌱晣㈹㘰攰愲ㄳ挳㈹挹〶挷捣㑣挵〵㈷ㅥ㈷㈷㝢㈸慥㌱㌱㥣㤴㙣㜰捣戴㔰㕣㕦攲㜱㘲戲㠷攲㤲ㄲ挳敡㠰㠱慢㐸っ慢〲〶㉥ㅣ㌱㥣㄰㌰㜰慤㠸㘱㘵挰挰攵㈱㠶ㄵ〱〳㔷㠴ㄸ㡥てㄸ戸〸挴㜰㕣挰挰㜹㉦㠶㘳〳〶㑥㜵㌱ㅣㄳ㌰㜰㜶㡢攱攸㠰㠱ㄳ㕡っ换〳〶捥㘱㌱㉣ぢㄸ㌸㙤挵戰㌴㘰攰㑣ㄵ挳㤲㠰㠱㤳㔳っ㑤〱〳攷愳ㄸㄲ〱〳愷愰ㄸ攲挹㠶戶晦て挳㜷㍤㌶</t>
  </si>
  <si>
    <t>㜸〱捤㝤〷㤸ㄵ㐵昶晤慢〹㡦愹㐷㙡〱〳㐱ㄸ㤰㌱〰づ㌹㉡ちっ㔱㐹㌲㠰ㄱ㠷挷捣ㅢㄹ㤹㠰敦つ挹〴ち㐶挴挰㥡挵㥣搶散慥㔹っ㙢摣㕤ㄵ戳愲慥慥ㄹ挳捡㥡㈳㡡晦㜳㙥㜷つ晤扡慢㘷㠶晤敤晦晢戶㝤㜳愹扡㜵敡㔶㥤搳摤㉦㔴摦㙥㘳㉡ㄶ㡢晤㡥㡤晦㜲换㘳愱㑢改戲㑣㝤慡愶戸愴慥扡㍡㔵㕥㕦㔵㔷㥢㈹ㅥ㥤㑥㈷㤷㑤慥捡搴攷〲㄰㉦慢㐲㝢㈶扦㉣㔳㜵㙣慡愰㙣㜱㉡㥤〱㈸㍦ㄶ㉢㈸搰㌹㘸敦攸晤㌹愶愲搹㑢攷搱〰ㄵ搳㜱㥡ㄶ㌴〵㌴㥡㈶㐱搳㤲愶ㄵ㑤㙢㥡㌶㌴㙤㘹ㅣ㥡ㅤ㘸摡搱戴愷改㐰戳㈳捤㑥㌴㍢搳散㐲挳昱㜵㈷㥡捥㌰慤扡挰捣㉣ㄹ㌳㙤摥搱㘰㔳㕡㕦㤷㑥昵㈹㥣敤捥㜹㘴晦晥挵晤㡢〷っㅦ㌰愴戸㕦㥦挲㤲㐵搵昵㡢搲愹㤱戵愹㐵昵改㘴㜵㥦挲改㡢收㔵㔷㤵ㅦ㤸㕡㌶戳㙥㐱慡㜶㘴㙡㕥扦㠱昳㤲㠳㠶昵ㅦ㌴㜸㜰攵昰攱挳㕡敤㡡挸㔳㑢挶㑣㑦愷㉡㌳晦慤㤸㕤ㄹ㜳㕡挹㤸攲愹愹晡晦㔶捣㙥㠸㠹㤰㘳敢㙡㤲㔵戵晦愵愰昹摣愷㠳挷愶捡慢戸昳㔳愹㜴㔵敤㔱挵㤸㜶㤶搰愸つ㉤ㅥ㥤挹㉣慡㔹挸攳愸㈴㔵㕤㍤㈳㔵㈹㍢扤㘶㙣愶㝥㝡㌲㕤㤳㘹㔵㐳晤㔲改㔴㙤㜹㉡搳愶㘶摣搲昲㔴戵〷捣ㄴ搴捣㑥愶愷㈶㙢㔲㜹㉣戴慤㜱昷攱愴㡡㔴㙤㝤㔵晤戲搶㌵戳㌲愹ㄹ挹摡愳㔲㠴攴搷㑣㔸㔴㔵愱昲昲昰㡡攵敥㘱㥢㤹散㈸捣愷愶㘴㝥㌲㕤㉦㌵敥挲晥㌶慣敦㜰ㄱㄶ㔹昳攲㈱㔵ㄸ攸挵㝤㔶㕡㔵㜳㘰㉡㕤㥢慡收㈰摣㤳扤〳㈰ㄱ挸摤てつ㑡ㄹ㍡摣㑢慡愵㜷昲㤱ぢ㐷㠹ㄷ挲戴㥦㔵㕢㔵㔹㤷慥改㌳愵慡㜶㘴扦㍥㔳㤲㑢㐷昶搷摤搱愰㝢㄰戲ㅢ捣㡥戳晡㑥挲㡣㤲昵昳ぢ㘷㈴愱昵㠸晥晤晡つㅤ愱㝢ㄲ㔴〴愳昲摥挲㜹敥㡦捥㜳㉤愷㉣㤹㔳㌶㉦愷慣㍣愷慣㈲愷㉣㤵㔳㔶㤹㔳㜶㔴㑥搹晣㥣戲慡㥣戲愳㜳捡ㄶ〰㘳戶㠲ㄶ㉤㜲扣慤㙡攴愶㐱挹㡥㘵㈵㌷㉥㝣昱㡡捦㍢㕤㜷愸攲愹㉤敦っ㝢愰㘰㥤敤㥥㘸搰㝢挱挴㝢挱㜴〸捥㜶昸昰〱㈳㜴㙦㘲晡挰㈸昵ち㈶换〹晦扣昰㡣㉤昵㕦㜵ㅣ戳晡挱㉦㝦慤㜹愵昰㉤挵昷てㄹ愹ㄸ〵敢㐸㝤ㄹ愵ㅦ㑣扣㍦㡣㘵愴晥㈳昴〰㘲〶挲㈸昵㥣㌷搲昹搷㉤摦㔲扥戹晤愴ㄵ慤㜷扦戱昲挲搳㝡㉢扥㐹挹㐸㠳㔱戰㡥㌴㠴㔱㠶挲挴㠷挱㔸㐶ㅡ㌴㐲て㈷㘶〴㡣㔲㑦㜹㈳敤㜴搱愱㉤搵扡扡〹㌷㍥㕦㌱扦敦愴㤵㙢ㄴ摦〹㘵愴㝤㔱戰㡥㌴㤲㔱昶㠳㠹敦てㄳㅥ㘹攸攰ㄱ㝡ㄴ㌱愳㘱㤴㝡挴ㅢ愹㜸摡愰㈷摥㜸晤摤㠹慢㝦敥㔶㜲昶㠷㈳捡ㄵ捦㍣ㄹ愹〴〵敢㐸㘳ㄹ㘵ㅣ㑣㝣㍣㑣㜸愴挱挳㐶攸〹挴㑣㠴㔱敡㍥㙦愴戵㐳换〶晦摥昹戵㈹㉢㙢㑥㍥敦愴㙥㔷敤愷昸㥥㉥㈳ㅤ㠰㠲㜵愴〳ㄹ㘵㌲㑣㝣ち㑣㜸愴攱晤㐶攸愹挴㑣㠳㔱敡㑥㙦愴㑦㕥ㅢ昰晥㑦搳㕦ㅤ晦攸㍢㕤敦晦换㘳㙤摥㔶晣攰㤰㤱づ㐲挱㍡搲っ㐶㈹㠵㠹捦㠴〹㡦㌴㙣挸〸㍤㡢㤸搹㌰㑡摤攴㡤搴慥愸慥㔳㑥攵㥡㘹搷摤㜲搴㡡戵㥢昶昹慢㙡㠹㘶ㄹ改㄰ㄴ慣㈳ㅤ捡㈸㠷挱挴て㠷〹㡦㌴ㄸ愷攴ㄱ挴捣㠱㔱敡ㅡ㙦愴搳㕦晣㙤挵ㅦ㌶㙤㤸㝣捡扤㔵户㝦慤搶㑥㔵晣〸㤴㤱捡㔰戰㡥㌴ㄷつ㍡〹ㄳ㥦〷㘳㌹晢晢攳㤰㈸㈷愸〲㐶愹换扣愱㜶晦敤㡢攷搶晦㌰㘷敡㡤攵㤷㑤晢㙢敢㍤づ㔲晣愰㤵愱㉡㔱戰づ㜵ㄴ愳捣㠷㠹㔷挱搸㠶挲ㄹ㜵㌴㐱ぢ㘰㤴㍡摦ㅢ敡愴昱㝢㥦晥㜲晥愶搱㡦ㅣ昶昸搶敦㡡搷攵㈸㝥㥣换㔰㌵㈸㔸㠷慡㘵㤴㍡㤸昸㐲㤸戰㝥挳〶㡥搰挷㄰㤳㠶㔱㙡㡤㌷㔲攲愵戹〵ㅤ㈶摤㌵㜶敤捤攷慣晦㜰㐰㠷摦ㄴ扦㌳挸㐸昵㈸㔸㐷㕡挴㈸㡢㘱攲㑢㘰挲㈳つ挱搱户㤴㤸㘵㌰㑡㥤敡㡤戴㐳敢㈳㈷㑣ㅡ摥㝢昲㝤愷㙣摡㘷攵㉢㤷㜴㔵晣㘲㈲㈳ㅤ㠷㠲㜵愴攳ㄹ攵〴㤸昸㠹㌰攱㤱㠶㘱愴攵挴慣㠰㔱㙡戹㌷搲㠷摦摤昵挹昷攳慡挷㍤晣㕤昹㈱㐳㝦摥改㘹挵㙦㍦㌲搲挹㈸㔸㐷㕡㠹〶扤ち㈶㝥ち㑣㜸愴愱㌸捥㑦㈵收㌴ㄸ愵㤶㝡㈳戵晥昱慡㤷㍥㝡户㘶挲㝤㤵㌷晣戴昱挲㉥ㅢㄴ扦㘲挹㐸㘷愰㘰ㅤ改㑣㐶㔹つㄳ㍦ぢ挶㜶㐸攰㙤㘲つ㐱㘷挳㈸㜵㡣㌷搴愱㡦㑤㔸晦㜰扢づ愳ㅦ晤攸扣㐷ㅦ㙦㜳晤ㅢ㡡㕦攴㘴愸㜳㔱戰づ㜵ㅥ愳慣㠵㠹晦〱挶㐲ち㈳㥤㑦捣〵㌰㑡ㅤ敤㡤昴㜴户㉤㈵㌹㜳㝦ㅡ㝦晢㡡扤ㅦ扦㘹攷㤷㑦㔶晣戶㈸㈳㕤㠴㠲㜵愴㡢ㄹ攵ㄲ㤸昸愵㌰ㄶ㔲晤㜰㑡㕤㐶搰㍡ㄸ愵捡扤愱攲〳㈷㕥摤昷愰ㄳ㈷慦㌹敤敤摢㝥摥㜸挱㔶戵㈳㥡㘵愸㉢㔰戰づ㜵㈵愳㕣〵ㄳ扦ㅡ㈶㑣㙡㌰㍥つ慦㈱收㕡ㄸ愵㡥昰㐶摡㍡愴挷摢㈷㙥搹㍣昵㡡㕥㝦㥥㝦攵昴昳㠷㈹㝥昱㤵㤱慥㐷挱㍡搲つ㡣㜲㈳㑣晣㡦㌰㌶㔲昸㤰扡㠹愰㥢㘱㤴㥡攵つ㜵搹㠶〹昳㝡晥㜹挲㤸ㅢ㝡㝤㌶㙡㙢晢晣㡤㡡㕦慦㘵愸㕢㔱戰づ㜵ㅢ愳摣づㄳ扦〳挶㌲㔴㝦扣晢摤㐹搰㥦㘰㤴㥡敡つ㤵扢㙡挰㌷㉢摦晣㘵捡捤㡦㥥晥敥改〷㘵づ㔶扢愰㔹㠶扡ぢ〵敢㔰㜷㌳捡㍤㌰昱㝢㘱挲晡つ挵㐸昷ㄱ㜳㍦㡣㔲ㄳ扣㤱捥㔷㝦㜹㜸㐱扢戲㘹㝦㍣㘱搸㍢㘷慦ㅦ搳㑡㜵㐴戳㡣昴㈰ち搶㤱搶㌳捡㐳㌰昱㠷㘱挲㈳つ挷㌱昱〸㌱㡦挲㈸㌵捡ㅢ改㠸ㅢ㍢㜶ㅣ戲㜶攸搴ㅢ㕥㝦敢敡㠲改㙤摢愹㑥㘸㤶㤱ㅥ㐳挱㍡搲攳㡣昲〴㑣晣㐹㤸昰㐸㐳㜰㑣㍣㐵捣搳㌰㑡つ昷㐶㉡㜹敥搲㐲㜵㘲㝣昲摡搵㠷挵㡥戸敢㠴〵慡㌳㥡㘵愴扦愱㘰ㅤ改敦㡣昲っ㑣晣㔹㤸昰㐸㠳㠷㡦搰捦ㄱ戳〱㐶愹〱摥㐸攵㘷攴散㝦㕤搷㑢㈷㥤ㄷ晢换㈵㙢搶㈵扥㙤昵〲㥡て昲扥慦㡥㑤㈷㤷攰ㄷ挰戶ㅦㄷ〳㡡晢昱扦愶㝦㔵攱㐷㔵攵攰捡愱㤵晤晢㔷っ敥㤷ㅣ㤸捣敦㡥戰捤晤晡捥户摦㔶㤵〷㔷搵㔶搴㉤㤱敦昳㕤挶㈴㌳愹㙤㕦敦㝢㝢㙤㘳敡ㄶ搵㔶㘴㍡摢ㅢ㑢敢㤳昵愹㑥挱戶㙤㐱㐲摤㑡昱㙢㈷㤵㤱昱扡〶扢捤㑥㔶㉦㑡㡤㕥㕡攵㌶敦ㅡ㘸挶㙦㥤扡㜹搱慤攳搳愹㘳ㅡ㕡㐳㌳ㅡ㡤ㅦ攳㡢㈵㜶㠸愵摢攴捥慢戰㘴㝥㕤㈶㔵㉢搳敢㕤㌳扤慡㝣㐱㉡㕤㥡攲㑦昹㔴㠵㔰摤㤱㑤摥て慥摥搳㙡㐱ㄴ㍦愱㉡㝡昸扤㤵攳㤶搶愷㙡㉢㔲ㄵ㤸敦挲㔴扡㝥搹捣攴扣敡搴㑥㔹㄰㜷㑣㌴㜴捣㜲㡦慦㉢㕦㤴㈹愹慢慤㑦搷㔵㘷户㡣慥㔸㥣挴㡦扣㡡㈹㜵ㄵ㈹晣㐶换攳ㄶ㔳戱摣㕣愵㘲扤㙣㍦㤴ㄸ㌷㔳㉣㍢挲户㡢㜷挵㍥摦㈵晢戰㉢㥥〱㜶㘰㔱㥤攲㌱㤹搳戳㠹㘰ㄲ㤷㘱昶㡡〶晡㌸㜱摤㠳攸㍤愳搱㌲挷㠶㍤昷晦ㄷ㥣㤳搳摥㘳㍦㙥㌱㝥〸㑦㑣搶㔶㔴愷搲㡤慥摡㈸捥㐸扦〸㤳摦ㄷ㘷㜳愴㝡㜹㐰愸愵㙡㔹晥㤲慡㡡晡昹昱昹愹慡愳收昳㉢ㄴ㔶㜶ちち㈸㙤㘸搳㉦挳愵㕦愱㜹ㄵ㈶㤱㠸挵㕦㈳㈸㥥搰慦扢昵晣ㅥ昸㜷晢㝦㘲攷愰㤷㤶㥦昴㔸㝦挹攴搷㡣慦㑢㘷㜲㜳㙤㉣㈷㈶㌳昳敢㜹㜸㌶摥挸㜸ㅢ㘹摥㠰挹敦〹搳攴㉦昸戶〰攵㜱愱愲㜵捤搸㔴㘵ㄲ换㐳㜲㜶慢㘴㝥㡤扢攲㌰㌶㤵㈹搷㕣㥡㤸㠴㜳㘵㘹ㅣ㈵㥣晣慤㙡㜸昴愷㤶搶㡦㑤搶㈷㕢搴㘰㤱〳㝢㐹〳搴㕢㝡戹㈵昶㙣㉤㍥搳㍢攱搵㄰挱㤱愲㉦㑡㑢㜱戸㤱㜰攲攰㝣㠹攵㝡戶㜱ㄲ㤸㝢㔷㤰㠸〷て昴散挵ち慣愱㔴㑣㐸搵捥㕣戶㌰㤵㈱扣㈰摥愸㤴挱搳㡢挱愶㤵捦㥢㔵㕦㔵㥤㈹挶㑣㈷愴敢ㄶ㉤晣㙦挶㘱㉣晤㈶㡣搹昲㜷挷㔱摣㝣㑥㤰㉢搶㘲㌱昷㑤㔹㔹慣㠰搱攸搱扢搱昰㘸㐵戰摦昱㡦㙣晡ㅤ晣㤳㘸慣㉤扦〸㠸敤㔹搸挹〷扥㔵つㄴ㥡㤹㑥挹㔲㔵㠱㔴愰㜶敢㥡㠳敢搲ぢ收搵搵㉤攰昱搴㐶㙡㤹昹愹㔴㍤㤷㝦㕡㝡换㕤戲慣愵㔴㙥㙥搶敡㡤㙦㥤愸ㅢ攲挷摦㠷㘹㍤扡扡扡搰㐴捣挴㍦㠰㉢ㄷぢ㔱昱て㔱ㄸ㡣㜷昲晡扡㝡っ㕡戸㜸㐸攱摥㠴㘵敡ぢ㑢昰㘹㔹挸捦愸敡慡摡㔴攱㥥戵㜵㠵改㔴㘶㈱㔶㝣㔳㝢ㄵ㉦慤捥㉣㔵㕤㈰つㄷ㘲㝡㝥㌳昸攸㡤〳扦ㅦ㝤昳攷捦愶㝡戵㌸敥㜹搵搹㙢〸慤〵敤㠹挱扡攳㑦㙦㠲㔱ㅤ〱攳㕢づ捡搹㥢晥ㄴ㜵晤ㄹ捤攷㌰㜸攳㤰㕤㠱昷㡤㉦摣慡摡ぢ晦昲扤㐳㙦愶昹㌷㡣敡つ挳㌳㔷㝦〹㘳㌶攵㈰㍥て〸搹愹扤攰づ敦搴㙦攱㑤攸㐶摡㔴ㅦ㈰戸㘳㌵㠵搴㤴㑥㔳㌶ㄵ㐷㘰慢〰昹㕥㐳㘸㠹慡㉦扡㠹〰扦戲㝦㉥㘰㜶〱戶㜲っち愳㜹㌸晡〴挸㜱慢慡ㅦ摡㐴㠰㕣㌸㌴搷收搵〰戸㐴㠰㝣搴捣愶㝥搹敡ㄳ愰㍦摣㘱〱㌴㘳敡㐶摡搴㐰昴戳〹昰ㄵ㠲㕢〵昸搲㙢〸慤㥣つ㐱愴敥㥣㐵㍢㑥㜹㌳㘰㜶〱㍡愰㔹敦㐸戳ㄳ㡣㑦㠰㕤摣慡ㅡ㡡㈰㈲㐰㐷㠲㍡挱愸攱㜰㠹〰㥤㔱㌳㥢晡挸㉦挰㌰戸挳〲㜴㘳㑣摤㐸㥢ㅡ㠱㝥㌶〱摥㡡ㄲ攰㑤慦㈱戴愰㌷ㄲ㤱扡㜳ㄶ㝢㜲捡ㅢ㈳〵攸㠵㘶摤㥢愶て㡣㑦㠰㘲户慡昶㐳㄰ㄱ愰㉦㐱晤㘰搴㈸戸㐴㠰晥愸㤹㑤㍤敦ㄷ㘰㝦戸挳〲っ㘶㑣摤㐸㥢ㅡ㡤㝥㌶〱㥥㡣ㄲ攰〹慦㈱戴捥㌸ㄶ㤱扡㜳ㄶ晢㘱㔰昵㔸愴〰愳搰慣㐷搳㡣㠱昱〹㌰搶慤慡㜱〸㈲〲㡣㈳㘸㍣㡣攲敡愳〸㌰〱㌵戳愹晢晤〲㡣㠷㍢㉣挰㠱㡣愹ㅢ㘹㔳ㄳ搱捦㈶挰敤㔱〲摣收㌵㠴㤶㍦て㐴愴敥㥣挵㑣㑥昹㤶㐸〱㘶愳㔹ㅦ㑣㜳〸㡣㑦㠰挳摣慡㥡㡣㈰㈲挰攱〴ㅤ〱愳愶挲㈵〲捣㐱捤㙣敡ㅡ扦〰㔳攰づぢ㤰㘴㑣摤㐸㥢㥡㠶㝥㌶〱㉥㡥ㄲ攰㈲慦㈱戴㉡㍢〳㤱扡㜳ㄶ㐷㜳捡ㄷ㐴ち㔰㡤㘶㕤㐳㔳ぢ攳ㄳ㘰愱㕢㔵愵〸㈲〲ㅣ㐳㔰ㅡ㐶捤㠲㑢〴挸愰㘶㌶㜵㤶㕦㠰㤹㜰㠷〵㔸挲㤸扡㤱㌶㌵ㅢ晤㙣〲㥣ㅣ㈵挰㐹㕥㐳㘸戱昸㔰㐴敡捥㔹慣攰㤴㤷㐷ち㜰㌲㥡昵㑡㥡㔵㌰㍥〱㑥㜵慢敡㌰〴ㄱ〱㑥㈳攸㜴ㄸ㜵〴㕣㈲挰ㄹ愸㤹㑤㉤昶ぢ㜰㌸摣㘱〱搶㌰愶㙥愴㑤捤㐱㍦㥢〰搵㔱〲㉣昰ㅡ㐲㙢搸㜳ㄱ愹㍢㘷㜱㈱愷㕣ㄵ㈹挰挵㘸搶㤷搰㕣ち攳ㄳ㘰㥤㕢㔵㐹〴ㄱ〱㉥㈷攸ちㄸ㔵づ㤷〸㜰㈵㙡㘶㔳㜳晤〲捣㠳㍢㉣挰戵挰㈷㜴㈳㙤慡〲晤㙣〲捣㡥ㄲ㘰㤶搷㄰㕡㔹攷扡㜹㜷捥攲㔶㑥戹㌴㔲㠰摢搱慣敦愰戹ㄳ挶㈷挰㥦摤慡㥡㡦㈰㈲挰㕤〴摤つ愳㡥㠶㑢〴戸〷㌵戳愹〳晣〲㔴挱ㅤㄶ攰〱挶搴㡤戴愹〵攸㘷ㄳ㘰㔴㤴〰晢㝢つ愱昵晥㕡㐴敡捥㔹㍣捥㈹㡦㡣ㄴ攰㐹㌴敢愷㘸㥥㠶昱〹昰㌷户慡敡㄰㐴〴昸㍢㐱捦挰愸㘳攰ㄲ〱㥥㐵捤㙣㙡㤰㕦㠰㠵㜰㠷〵㜸㠱㌱㜵㈳㙤㉡㡤㝥㌶〱㝡㐵〹戰㤷搷㄰扡っ戱〸㤱扡㜳ㄶ㙦㜰捡㝢㐴ち昰ㄶ㥡昵㍦㘸摥㠶昱〹昰㑦户慡ㄶ㈳㠸〸昰㉥㐱敦挱愸愵㜰㠹〰敦愳㘶㌶搵搵㉦挰ㄲ戸挳〲㝣捣㤸扡㤱㌶戵っ晤㙣〲㜴㠸ㄲ愰扤搷㄰扡㍡㜲㍣㈲㜵攷㉣晥捤㈹敦㄰㈹挰㔷㘸搶㕦搳㝣〳攳ㄳ攰㍢户慡㑥㐰㄰ㄱ攰㝢㠲㝥㠰㔱换攱ㄲ〱㝥㐴捤㙣慡挰㉦挰㠹㜰㠷〵搸挲㤸扡㤱㌶戵〲晤㙣〲㙣晤㉤攲慢昰㙦㕥㐳攸愲捤㑡㐴敡捥㔹攴攵㘰捡㕢〰戳㝦ㄵ㡥愳㔹户愰㈹㠰昱〹㤰㜰慢㙡ㄵ㠲昴㘰愰㤶〴戵㠲㔱愷愲㉡〲戴㐶捤㙣敡ㅢ㡣搱昰㘳攸ㄴ戸挳〲散〰㝣㐲㌷搲愶㜸㠱挸㈶挰愷㔱〲㝣攲㌵㠴慥㈵㥤㠹㐸㈲㐰㈷㑥昹攳㐸〱扡愰㔹敦㑡搳㤵戳摢昶㙢戰搰慤慡搵〸搴㠳㜴扡ㄳ搴〳㐶慤㐱㔵〴搸つ㌵戳愹户晤〲㥣〵㜷㔸㠰㍤㠰㑦攸㐶摡搴搹攸㘷ㄳ攰攵㈸〱㕥昲ㅡ㐲㔷戸捥㐳㈴ㄱ愰ㅦ愷晣㐲愴〰〳搰慣〷搲っ攲散戶〹㌰挴慤慡戵〸搴㠳㜴㠶ㄲ㌴っ㐶㥤㡦慡〸㌰ㅣ㌵戳愹愷晤〲晣〱敥戰〰㈳㠱㑦攸㐶摡搴〵攸㘷ㄳ攰愱㈸〱搶㝢つ愱ぢ㙦ㄷ㈳㤲〸㌰㥥㔳㝥㈰㔲㠰㠹㘸搶㤳㘸づ攰散戶〹㌰搹慤慡㑢㄰愸〷改㑣㈱㘸㉡㡣扡っ㔵ㄱ㘰ㅡ㙡㘶㔳㜷晡〵戸ㄴ敥戰〰愵挰㈷㜴㈳㙤㙡ㅤ晡搹〴戸㈱㑡㠰敢扤㠶搰攵挰㉢ㄱ㐹〴㌸㠲㔳扥㌶㔲㠰㈳搱慣换㘸收㜲㜶摢〴㤸攷㔶搵㔵〸搴〳㝦扡㥣愰ちㄸ㜵つ慡㈲㐰ち㌵戳愹㑢晤〲㕣つ㜷㔸㠰㉡攰ㄳ扡㤱㌶㜵㉤晡搹〴㌸㌷㑡㠰㜳扣㠶搰㔵捡ㅢ㄰㐹〴㐸㜳捡㙢㈲〵愸㐷戳㕥㐴戳㤸戳摢㈶挰㔲户慡㜸ㅤ戳〷改㉣㈳攸㔸ㄸ㜵ㄳ慡㈲挰㜱愸㤹㑤慤昲ぢ昰㐷戸挳〲㉣〷㍥愱ㅢ㘹㔳㌷愳㥦㑤㠰㘳愳〴㔸收㌵㠴慥㥤摥㠶㐸㈲挰改㥣昲㤲㐸〱捥㐴戳㕥㑤㜳ㄶ㘷户㑤㠰戳摤慡扡ㅤ㠱㝡㤰捥㌹〴㥤ぢ愳敥㐴㔵〴㌸て㌵戳愹㕡扦〰㜷挰ㅤㄶ攰〲攰ㄳ扡㤱㌶昵㈷昴戳〹㔰ㄱ㈵㐰戹搷㄰扡愲㝢㌷㈲㠹〰㔷㜰捡挹㐸〱慥㐲戳扥㥡收ㅡ捥㙥㥢〰搷戹㔵㜵て〲昵㈰㥤敢〹扡〱㐶摤㠷慡〸㜰㈳㙡㘶㔳㠷昸〵戸ㄷ敥戰〰户〰㥦搰㡤戴愹晢搱捦㈶挰搴㈸〱愶㜸つ愱ぢ捤敢ㄱ㐹〴戸㥢㔳㍥㌰㔲㠰㝢搱慣敦愳戹㥦戳摢㈶挰㠳㙥㔵㍤㠴㐰㍤㐸㘷㍤㐱て挱愸㐷㔰ㄵ〱ㅥ㐶捤㙣㙡㡣㕦㠰㠷攱づぢ昰ㄸ昰〹摤㐸㥢㝡ㄴ晤㙣〲っ㡢ㄲ㘰愸搷㄰扡晥晤㌸㈲㠹〰捦㜰捡㠳㈳〵㜸づ捤㝡〳捤昳㌰㍥〱㕥㜴慢敡〹〴敡㐱㍡㉦ㄱ昴㌲㡣㝡ち㔵ㄱ攰ㄵ搴捣愶晡昸〵㜸ㄲ敥戰〰ㅢ㠱㑦攸㐶摡搴搳攸㘷ㄳ愰㐷㤴〰摤扤㠶搰㘵昹扦㈳㤲〸昰ㅥ愷摣㉤㔲㠰て搰慣㍦愴昹㠸戳摢㜶〴㙣㜲慢敡ㄹ〴敡㐱㍡㥦㄰昴㈹㡣㝡づ㔵ㄱ攰㌳搴捣愶㜶昲ぢ昰㉣摣㘱〱㌶〳㥦搰㡤戴愹つ攸㘷ㄳ愰㔵㤴〰㉤扤㠶㘰戶㐰晥㡢㠸戴ㅤ㔷㜹㕢㜲挲㤵戳慢㔲㑢㜸㔹慡㑤㈵㔲㝤㑢ㄶ㘵敡敢攴ㅡ㕡敢捡戱㜵㔳敢敡挷㔶㘵ㄶ㔶㈷㤷戵慦昴ち〷捦㑦搵攲ち㜷ㅡㄷ扡〳扥扡㠵ぢ㔳ㄵ扡戲戴㙥㔱扡㍣㌵㘹散晦挲ㄵ㜰昰挳慥㤳㡢摦㌹ち摢㝦㜶㔱㌷㠶㥥㌸㑡戰挵昲㕦㐶挰攰戵㌹㐹㌸昶㕤㐷㤷愲〳㘰摢㙤㡡捥慣慡慦㑥戵慣㤴㙢搸㔲㉥愸㠴㡡㐸ㅢ愸㘸㔱㌹㜳㍥慥㔹㡤㙤㕤㌹㈱㕤㔵挱㙢㐴摣ㄹㅤ㕣攸攴搴㔱㐸ㄱ㤸㕥㤷愹㘲㙥㜷敢捡㤹改㘴㙤㘶㈱慦㜶㤶㉦㙢㤷㔵㤳换愲昹㤵㘳慡㙡㌳ㄸ㐶昶㈲换㙤㉢㑢攷搷㉤挱㙤〶㡢㙡㙡㈷㈴ㄷ㘶晥㈷昶㡡攲㙥㤱㑤㜶㡤捡㔱㌹㌹慡㈰愷攰㍦摤㍦昱ㅦ㜰㡥㜵昰ㄲ戸ぢ㜱愰搶愷慢收㉤愲㘲㌲挸〰搸㍣ㅡ搹㠹戱晣㔷㔰ち㕥搸昴敤挳㐰㔶〲㈷㥢㤵㍦㙦扤㐰摥㜰昳挶慥㠰敢ㅦ㌱㥦㔶㍦挱ㅣ㌰㘱搶愴㙤昹㍡晦愷㍢㈱昲㕦㐵攴㘶愷㐷散〸㜰ㅢ昷ㄸ㘲捡〴て㈹㥣㥡㌸ㄴ㔸ぢㅥ㤷㠹㑡挱昰㄰㙤戳慤㌸ㅥ㔷搸㕢㔵㑥㑥捥㑢㔵㈳㌱愰㈶㔹摦挶慤㌰㐳愳㈶㔹㥤昱摡㑡敡㙡㙡㤲㍣收㤸敦㕦㕡㥥慣㑥ㄵ㔴㡥㕥㔴㕦㠷㍣㝡㕤〹㈳〷愶攷㑡㉥㠵㉢戹搴扤㠴㕦㌹㠳〹㐳㔲㘶慣扡愳㤲改慡晡昹㌵㔵攵〵慣昰㠲改晦挴挱㡡㌷㤰㍣㠸㘹㌶昳㘶ㄲ捣〹㜰慦捣㘳㜷ㄷ㈳㡤㠶搲㜱昷攳㤰捥㔱㜱晣愷晥挳㝣ㄲ扣昵挸㈷㡡晥〵搱昲昱㈷敦㐵㌲㤷慦攴㕡㉣㡡㕦㉤挷㈱㉡敦㑥敡㜵〲昰愷户〰捡〲晦昲㌶挲㌴㥡㙣搰〲㠰挴攴扡㘴挵昸㘴㌹敥摤㘹攱摤戹㔳㠰㕤换昷㥡戴挳昴㡦ㄲ㘴ㄴ攱晡昶攲慡㡡㔴扡㠰㡥㔲摣㤹㤴挷挴㤱戸扢て㜱㈱㍣㌷㤶㥦摦戲挰㌶搶㈴ㄳ慢愷㜷㔱摤㝦攷搳愴㔰晣㉦づㅡ挶慢㘸愰㈵㥦㔱扦㠲㡥晥㡤㥣摥㠰㤳㝣〲㠰慤〴晣づ㤳晦㈶ㅡ㠳晢㈶㍢ㄳ〳昹ㅡㅡ愰㍣戹攷㠵㌹㈲〵挸愷㤰攴㤲㝣㈱搲搲㤷ㄴㄲ㜷昳㐱ち捣㡤㌴昱㔲ㅣ攵愹㡡㠴晢〶换攴ㄳ㝣㌴挴㜲㜲昲戰慢攳挱㠴扡搰戰〸㔶㔳㥡㤲㙣ㄱ搵ㄵ㔳㠸㌳㠹㜰㔷㥥㉣㠸㕦ㄶ扣㕦挳扤扢攴㌵攰㜰㜹晢㜷晣㈳㕢㈲愱㜳搰㉢㤶㔰敦挰ㅡ㈹㕡搱攳㙡㠵㥤㠰愵㌰ㄸ戵〹㑥㝥㈳昰㝤㝥愹㑦㔱攵㘷㔸㉣捥㥢㡢㥡晤㥥愹㍥㐳ㄷ扥㙦敡㌸㈳㝦㡥ㄲ摦㡥ㅡづ捦〲㜸㥢㍥㍣扦㘰て晣㘹摥慣㘶づ㑦戵ㄹㅥ挳〳㐵挳㈳〱㡣㙥㐹攰扦敤㠰㔶〴戴㈶攰㑢〰戸摦攳㙤㔰敢ㄲ愵愷摣晦㘲㤱搳㐱㈷挸昹慤㙦ㄴ㥦㥣㍢㜰㤴㜶ㅣ攵㔷〰㠲㜲㙥㠵捦㤵戳㍤㈰捤㤷㤳扢㔳攴散挰挸搴㈲㑢捥㥤攰㙤㕡捥ㅣ㜴ㄳ㌹㜷㤶㈰㙥㐵㌱㤱挱㈲攷㉥挰攸㡥〴㌲挹挱〲攸㐴㐰㘷〲㤸昷㈰㜲㜶㐱慤ㄱ㌹㜱㑢㠲㐵捥慥攸〴㌹㤹っ㘱㐶昱挹搹㡤愳ㄴ㜲ㄴ㈶㉥〴攵㘴戶㠲挸愹攵搶㌷〴㡡昱㜳摢昷攱慤㤸换㈰捡昵㘰㄰㈶㌵㘴㈹搷ㄳ摥愶㤵㘳昲〳㕥戸㙤㡢㐱㔰㤰㍦㘶㐰㤸㈹挳㘷づ挴摤㠱搱㝢㄰挸散〸ぢ㘰㑦〲昶㈲㠰〹ㄳ愲㕣㉦搴ㅡ㔱づ昹攰ㄶ攵晡愰ㄳ㤴敢收ㅢ挵愷摣摥ㅣ愵㤸愳㌰攳㈱愸ㅣ搳ㅣ㥡㔰㡥㐹㄰愲㕣㍦〶㘱㌶㐴㤶㜲〳攰㙤㕡㌹㘶㑤攰㠵㘵㔴〶㐱㐱晥㤸㍡㘱ㄱ㘶㄰㌰㝡㌰㠱㑣慢戰〰㠶㄰㌰㤴〰㘶㕡㠸㜲挳㔰㡢㔶㡥㌷㘱㔹㤴ㅢ㠱㑥㔰㡥改ㄷ㘶ㄴ㥦㜲晢㜰㤴㝤㌹ち㔳㈵㠲捡㡤㠲捦㍤㠵㐷〲搲晣㔳㜸㌴晡㠹㥣晢㌱昲ㄸ搴戲攴ㅣ〵㙦搳㜲㌲〷〳㉦㈴㘸㌰㠸㤱㤳㠹ㄸ㠶〷㝣收㐰ㅣ〳㡣㉥㈱㤰㐹ㅡㄶ挰㔸〲挶ㄱ挰扣つ㤱㜳㍣㙡搱㜲昲㑥㌳㡢㥣ㄳ搱〹㜲㌲㤹挳㡣攲㤳㜳ㄲ㐷㌹㠰愳㌰昱㈲㈸㈷戳㉤摣〳㤱敦㠸戲〵㑦㘱收㘲㠸㜲㤳ㄹ㠴㐹ㄹ㔹捡㑤㠵户㘹攵㤸扣㠱ㄷ㙥㕤㘳㄰ㄴ攴㡦ㄹㅣ㘶捡ㅣ摢晢㑣㥣づ㡣㍥㠸㐰㘶㜷㔸〰㌳〸㈸㈵㠰〹ㅦ愲摣㑣搴愲㤵攳㥤㜳ㄶ攵㘶愳ㄳ㤴㑢晡㐶昱㈹㜷㌰㐷㌹㠴愳㌰㘳㈳愸ㅣ搳㌴㥡㌸㠵㤹挴㈱捡ㅤ挶㈰捣收挸㔲敥〸㜸㥢㔶㡥㔹ㅦ㜸攱〶㌹〶㐱㐱晥㤸晡㘱ㄱ收㐸㘰㜴ㄹ㠱㑣ぢ戱〰收ㄲ㤰㈴㠰㤹㈲愲摣㍣搴愲㤵攳㥤㠰ㄶ攵㉡搰〹捡㌱㝤挴㡣攲㔳㉥挵㔱㉡㌹捡ち〰㠲捡㥤っ㥦慢ㅣ㑦㘱搹㠲挷ㅣ戳㍦㐴戹昹っ挲㌴㤰㉣攵㡥㠶户㘹攵㤸㉥㠲ㄷ㙥挲㘳㄰ㄴ攴㡦㌹㈳㘶捡ㅣ摢㍢收慡㠱搱㌵〴㌲㥦挴〲愸㈵愰㡥〰愶㤸㠸㜲ぢ㔱㡢㔶㡥㜷㌶㕡㤴㑢愳ㄳ㤴㘳摥㠹ㄹ挵愷㕣㠶愳昰㤱〲㡡㌹㈲㐱攵㤸ㄸ攲㉡挷㥦搰戲〵㤵㘳摡㠸㈸户㤸㐱㤸㍦㤲愵摣㔲㜸㥢㔶㡥㜹㈶㜸攱慡〲㠳愰㈰㝦㑣㌶㌱㔳收搸㥥㜲挷〲愳㡦㈳㤰㠹㈸ㄶ挰昱〴㥣㐰挰㤵〰㠸㜲㈷愲搶挸㌷㘹摥愹㘹㤱㙥〵㝡㐱㍡㘶慣㤸㘱㝣搲㥤挴㘱㑥收㌰捣㉥〹㑡挷㤴㤲㈶愴㘳挲㠹㐸户㡡㐱㤸㜹㤲㈵摤愹昰㌶㉤ㅤ㌳㔴昰挲ㅤ㠵っ㠲㠲晣㌱㑤挵㑣ㄹ㍥㈳摤改挰攸㌳〸㘴ち㡢〵㜰㈶〱慢〹㘰㔶㡢㐸㜷ㄶ㙡㡤㐹㘷晦㥡㜷㌶㝡㐱㍡收扡㤸㘱㝣搲㥤挳㘱捥攵㌰捣㑢〹㑡挷㘴ㄴ㔷扡挸慦㜹㑣㔵ㄱ改搶㌲〸㜳㔶戲愴㍢ㅦ摥愶愵㘳㙥ぢ㕥戸㙦㤱㐱㔰㤰㍦㈶戸㤸㈹挳㘷愴扢㄰ㄸ㝤ㄱ㠱㑣㝥戱〰㉥㈶攰ㄲ〲㤸て㈳搲㕤㡡㕡昴昹捡㍢㘹㉤〷摤㍡㜴㠲㜲㑣㤲㌱愳昸㤴扢㥣愳㕣挱㔱㤸搰ㄲ㔴㡥㔹㉣慥㜲㤱敦㜴捣㜱ㄱ攵慥㘲㄰㈶扢㘴㈹㜷つ扣㑤㉢挷愴ㄸ扣㜰㜳㈴㠳愰㈰㝦敦挲㥡㈹挳㘷㤴扢づㄸ㝤㍤㠱敦搹〱㌷㄰㜰㈳〱敦〳㈰捡晤ㄱ戵㘸攵㜸㘷戰㐵戹㥢搱〹捡㌱扢挶㑣挳愷摣㉤ㅣ攵㔶㡥挲㑣㤸愰㜲㑣㝦㘹攲㤸㘳㜲㡣㈸㜷㍢㠳㌰㑢㈶㑢戹㍢攱㙤㕡㌹㘶搳攰㠵ㅢ㌰ㄹ〴〵昹㘳㑡㡤㤹㌲㝣㐶戹㍦〳愳敦㈲㤰改㌶ㄶ挰摤〴摣㐳〰㌳㜰㐴戹㝢㔱㡢㔶㡥㜷㍡㕢㤴扢ㅦ㥤愰ㅣ搳㜲捣㈸㍥攵ㅥ攰㈸て㜲㤴㍣㝣ち〴㤵㘳摥㑣ㄳ捡㌱慢㐶㤴㝢㠸㐱㤸㕥㤳愵摣㈳昰㌶慤ㅣ搳㜰㌰㍦摣收挹㈰㈸挸ㅦ㜳㜱捣㤴攱㌳捡晤〵ㄸ晤ㄸ㠱捣搳戱〰ㅥ㈷攰〹〲㤸扡㈳捡㍤㠹㕡戴㜲扣㜳摢愲摣搳攸〴攵㤸捦㘳㐶昱㈹昷㔷㡥昲㌷㡥挲摣㥢愰㜲㑣戸㜱㤵㡢晣㜴㘵㍡㡥㈸昷っ㠳㌰㉦㈷㑢戹攷攰㙤㕡㌹收敦㠸㜲ㅢㄸ挴㈸搷ㅤ㕥㌳㘵㥦㜲捦〳愳㕦㈰㤰〹㍥ㄶ挰㡢〴扣㐴〰㜳㝥㐴戹㤷㔱㙢散㈳挲晥㌳攲㔵昴㠲㜴捣〴㌲挳昸愴㝢㡤挳扣捥㘱㤸戵ㄳ㤴㡥愹㍡㑤ㅣ㜴㑣攴ㄱ改摥㘰㄰㘶昴㘴㐹昷ㄶ扣㑤㑢㌷〴摤㐴扡㝦㌰㠸㤱㡥改㍦㘶捡㍥改摥〶㐶扦㐳攰㌰㍢攰㥦〴扣㑢〰戳㠵㐴扡昷㔰㙢攴愰戳㉢昷〱㍡㐱㌹愶㄰㤹㘹昸㤴晢㤰愳㝣挴㔱㤸敥ㄳ㔴㡥㌹㍥㑤ㅣ㜴捣〰ㄲ攵㌶㌱〸㔳㠱戲㤴晢ㄴ摥愶㤵㘳捡㤰㈸昷ㄹ㠳ㄸ攵㤸㌷㘴愶散㔳敥㜳㘰昴扦〸㘴㑥㤱〵昰〵〱㥢〹㘰㥡㤱㈸昷㙦搴ㅡ㌹攸昸愴〰换昹晡ㄵ㝡㐱㍡㈶ㅦ㤹㘱㝣搲㝤捤㘱扥攱㌰㑣ㄴち㑡挷散㈰㔷扡挸㑦㔷收づ㠹㜴摦㌱挸㕣搴戲愴晢〱摥愶愵㘳戲㤱㐸昷㈳㠳ㄸ改㤸㜱㘴愶散㤳敥㈷㘰昴捦〴㔶搸〱扦㄰戰㠵㠰ㄴ〰㈲摤慦愸㐵ㅦ㜴㝣昲㠱㐵戹慤攸〴攵㤸戵㘴愶攱㔳敥㜷㡥ㄲ挳㤵㄰挵っ愳愰㜲㑣㉢㙡攲愰㘳搲㤱㈸㠷挵昲㤸㕡㡣㕡㤶㜲戸㑤戹ㄹ捡㉤㐵㌷㔱㉥㥦㐱㡣㜲㑣㔵㌲㔳昶㈹ㄷ〷㐶户㈰㤰㘹㑣ㄶ㐰〱〱㝣㘶㥡㘲㘶㤳㈸㤷㐰慤戱㠳捥扥㜲搷ち扤㈰ㅤ昳㥤捣㌰㍥改㕡㜳㤸㌶ㅣ㠶戹㐹㐱改㤸㤰搴㠴㜴㑣㔷ㄲ改ㅣ〶㘱摥㔲㤶㜴敤攰㙤晡愰㘳㝥㤳㐸搷㥥㐱㡣㜴㑣㜲㌲㔳昶㐹搷〱ㄸ扤㈳㠱㑣㠰戲〰㜶㈲㘰㘷〲㤸ㄳ㈵搲敤㠲㕡㈳搲昱挹ㄴ㤶愳慥ㄳ㝡㐱㍡㘶㑡㤹㘱㝣搲㜵收㌰㕤㌸っ戳㥡㠲搲㕤〵㥦㉢㕤攴敦㠸慢〱ㄱ改扡㌲〸㌳㥥戲愴㉢㠴户㘹改㤸ㄹ㈵搲㜵㘷㄰㈳摤昵昰㥡㈹晢愴敢〱㡣摥㡤㐰愶㑥㔹〰㍤〹㈸㈲㠰搹㔴㈲摤敥愸㐵㥦慦㝣搲㠶㐵戹㍤搱〹捡㌱挵捡㡣攲㔳㙥㉦㡥搲㡢愳㌰ㅤ㉡愸摣扤昰㌵愱ㅣ㌳愴㐴戹㍥っ㜲㍦㙡㔹捡ㄵ挳摢戴㜲㑣愹ㄲ攵晡㌲㠸㔱㡥㜹㔵㘶捡㍥攵晡〱愳晢ㄳ挸㥣㉢ぢ㘰〰〱〳〹㘰ㅡ㤶㈸㌷〸戵㘸攵昸攴㄰㡢㜲㐳搰〹捡㍤收ㅢ挵愷摣㔰㡥㌲㡣愳㌰㡦㉡愸ㅣ㤳愷㕣攵㈲㍦㈳㤸㕡㈵捡㡤㘰㄰收㔸㘵㈹户㉦扣㑤㉢挷㕣㉣㔱㙥㈴㠳ㄸ攵㤸㤰㘵ㄱ㘶㍦㘰昴晥〴㌲㔹换〲ㄸ㐵挰㘸〲㤸扦㈵捡㡤㐱㉤㕡㌹㍥〹挵愲摣㔸㜴㠲㜲㑣敡㌲愳昸㤴ㅢ挷㔱挶㜳㤴昷〰〸㉡挷慣慢㈶㤴㘳㑥㤶㈸㌷㤱㐱㤸㥣㤵愵摣〱昰㌶慤ㅣ㤳戸㐴戹〳ㄹ挴㈸挷㑣㉥㌳㘵昸捣敦㠸挹挰攸㈹〴㌲换换〲㤸㑡挰㌴〲㤸昸㈵捡㑤㐷㉤㕡㌹㍥搹挵愲摣っ㜴㠲㜲捣〶㌳愳昸㤴㉢攵㈸㌳㌹ち㔳㐷㘴昶戳㔸昳㘶㥦捦换晦挱慢摡愱㡣〳ㄹ愱㤲戹〷愵昵换慡㤱敦挱㈲慦㜲扢㈵㕥慦㑦㠸て搷摥敢搲戸っ㤸ㄷ㝣㐸㐵㐳摦ㄷ㌰㜰换づ㠱〷㠰㐸㌷戶㌰戵㈱晦收㉤攱㠷㕣㌴昴攷挴户㍤つ㠰㝤戸挵て挶ㄴ㍢㑣愹㉡㑦搷㘵敡㉡敢ぢ㑢㤱捣㔴挸〷慡㔴挶㘲晤㐶攷晦ㄱㄱ慤㘳㤲㔸㕥㉤㥦㍦戹㤸てㄸ㐸㉣愸慤㕢㔲㉢戳挹捦昰戹㌲愲㔷㡢ㄶㅣ㈶挱㜱戸敤〶昱ㅣ愶㐱戰戳㍥ㄴ戶㜵慥挳㍣〲㙥づ㜳〹愴挰挴〱㈹㌰㜹㠰㕢㝥づ扥攸㌴昷㑡㍥㘳慢㜹慡㕣㔵愸㔴㕥㡢ㄶ慡㈸昰昴㤲㔰〶〰昳㜰攴昱て昱㌸ㄳ〰昲㙦〰攵收㜵捡㔶㤴㥤㠵昵攱㤸㠲㍥〲㈶攱攴㘲攲晣ちㄷ㥦㠳㙡㥢㤲㌱㘵扥㐴愶昸㤱昰敤〰㕦昶搳㍤攳㘵㜰户㠲㕢ㄲㅦ昰搸搰㡣㤳攷㐵搱摤ㄱ㑡㈷搱慥㝢㜰戰㌸晣㌲㘲㌹㕣㉣挸㕦〱扣㍣㌶搵㍡㄰攱ㄱ㠱㠶㔸㍣〵㐸攴㙥㔶㤷〲挶㕤㥤扤慢㌴㈲愱㕢㑣ㅦ〵㡢㕤㤵㐰㥤㥢搳搲ㄴ㕡㤹㐲㙢慦愰ㅣㄴ戸扢搴挵〸㐷㈹㘵㠲㔵〸愰㡦㠶㐹㌸㍢愰㤱攰昸〲㔴㠳㤲㔴挳㘷㤱愴〶敥㙣㐹摡㜹㔱昴㥥〸愵敢搰㉥㑦搹㔴ㅤ㌸㌴㕤挷挰搵㈰挹㑥昰㡡㈴㘷㘳㐲つ㤲㘴〰㠹㤶攴㉣㐰挳㤲散㡣㐸攸㠶㝣㝤㔸㐸戲ぢ敡摣㥣㡥愶搰挹ㄴ㍡㝢〵搵ㄵ〵㤱攴㑣扦㈴㑢㄰㐰㉦㠵㐹㌸摤〰㈰㌸扥っ搵愰㈴挷挲㘷㤱攴㌸戸戳㈵㈹昴愲攸扥〸愵㑦㐰扢㍣づ㔴昵㠰㕦㈴㔹づ㔷㠳㈴㍤攱ㄵ㐹㔶昸㈴搱㍣㑡㜸摥慢ㄳ慤散㡢搰㠹〸扤ㄲㄶ散㜷㐷㥤㥢挳㑢昱㔲搸搳ㄴ昶昲ち慡てち挲晥㜸㍦晢㔳㄰㐰㥦ち㤳㜰昶〶㠰㘰捤〳㐲昳〸搰摣摦㑥戱昱て㘱攳㙡晡㠷愲愴晡挱㉦㝣搶挰搵挰㘷〰扣挲㈷㙤攵戳搰捡㘷㈰㍡㈱㐸㑣㥦〷ぢ㍥㠳㔰攷收昰〲戹ㄴ㠶㤸挲㔰慦愰㐶愰㈰㝣㙡晤㝣晥挰改㥤て㤳㜰昶〱㠰攰㈰㥦㝤㡤㝦㈴ㅢ㉦㘱㠷晤㔰㔲晢挱㉦㝣㉥㠳慢㠱捦㈸㜸㠵㑦㠵㡦㑦晣㜲㐰愲て搹㜹㔶㤲愳ㄱ〹摤㘲晡㑡㔸㤰ㅣ㠳㍡㌷愷挴ㄴ挶㥡挲㌸慦愰㈶愲㈰㈴攷晡㐹㕥㡤〰晡ㅡ㤸㠴㌳〹〰㠲攳搷愲ㅡ㍣㘴慦㠳捦㜲挸㕥て㜷昶㈱㝢㠰ㄷ㐵㡦㐵㈸㝤㈳摡攵ㄹ慣㙡㌲晣㈲挹㑤㜰㌵㐸㌲ㄵ㕥㤱㘴戶㑦ㄲ捤戳㔸づ搹㤹㔶昶扣ㄴ㑤㠴扥つㄶ散愷愳捥捤㌹挸ㄴ㘶㤸〲慦㌵㜳㔳戳㔱㄰昶㌳晣散敦㐰〰㝤㈷㑣挲㌹ㄸ〰㠲㌵㑦㔸捤㌳㔴昳㝣㜴づ㌱晥〳搹㜸て晤㤳ㄹ昰㌰昸㠵捦㝤㜰㌵昰㌹〲㕥攱㌳搱捦愷攱ㄴㅣ㙦攵㌳〷㥤㄰〴㌷㐲挰㠲捦㤱愸㜳㜳捡㑣㘱慥㈹㈴扤㠲慡㐰㐱昸㡣昵昳㜹㤸搳㝢〴㈶攱愴〰㈰㌸㜸挸㔶ㅡ晦っ㌶㍥挱づ愵㈸愹昹昰ぢ㥦愷攰㙡攰㜳㌴扣挲㘷㠴㥦てて㔹搹㍦挳慣㝣ㄶ愰ㄳㄱ晡敦戰攰㔳㡤㍡㌷愷挶ㄴ㙡㑤㠱搷㘵戹愹㌴ち挲㘷㠸㥦捦戳〸愰㥦㠳㐹㌸扣挰㑡戰收搱愹㜹㌸㙡ㅥ㝣㑥扤昱ㅦ捡挶㤷攸攷㘳〶搴㘲昸㠵捦㉢㜰㌵昰㔹ち慦昰改攳攷挳敦㑢挲愷㤷㤵捦㌲㜴㈲㐲㙦㠴〵㥦㘳㔱攷收ㅣ㘷ち挷㥢挲〹㕥㐱慤㐰㐱昸散改攷昳㈶〲攸户㘰ㄲ捥㐹〰㄰慣攷搰挷敦つ㥡摦ㄲ㥣㤳㡤㝦㉥ㅢ摦愵㍦㠹㤲㕡〵扦昰㜹ㅦ慥〶㍥愷挲㉢㝣扡㕡昹㜴戱昲攱ㄵ㑥〴㠹改㡦㘱挱攷㜴搴戹㌹㘷㤸挲㤹愶戰摡㉢愸戳㔱㄰㍥㥤晣㝣㍥攱昴㍥㠵㐹㌸扣ㄴ㐹㜰㤰捦戹挶捦㘷〸攸捤散㌰ㅦ㈵戵ㄶ㝥攱昳㈵㕣つ㝣捥㠷㔷昸㌸㝥㍥つ攷㑦ㅢ㉢ㅦ㕥㜶㐴㤰㤸晥ㄶㄶ㝣㉥㐴㥤㥢㜳㤱㈹㕣㙣ち㤷㜸〵戵づ〵攱搳捡捦攷㝢㑥敦〷㤸㠴㜳㌹〰〴〷捦㥦㉢㡣㥦㐹敦㝡ぢ㍢搴愱愴慥㠲㕦昸晣〶㔷〳㥦㙢攰ㄵ㍥㌹㝥㍥つ攷㑦捣捡攷㕡㜴㐲㤰㤸㔶昹挲攷㍡搴戹㌹搷㥢挲つ愶挰慢㝤摣搴捤㈸〸㥦慤扦昸扥愳攵㈲㠰捥㠳㐹㌸户〰㐰㜰昰晣戹搵昸ㄷ戱㤱晦㔳〳㜹㤶戰扡ㅤ㝥攱搳ㄲ慥〶㍥㜷挲㉢㝣扥挳㌰收㕢搷戶慦ㄸ摦挰ㅢ晥㠲昵㈷㜴ㄲ㍥㙤ㄱち晢攷捦愸㜳㜳㜸㐹㑥ち㜷㥢〲慦挱㜱㔳昷愳㈰㝣扥昲昳搹㠱搳㙢〷㤳㜰ㅥ〰㠰攰攰晥㜹搰昸㜹挳扥摥㤹ㅤ㑥㘰挰㠷攰ㄷ㍥ㅤ攱㙡攰昳〸扣挲㘷㤳㤵捦㐷㔶㍥㡦愲㤳昰搹ㄵ愱挰攷㉦愸㜳㜳ㅥ㌳㠵挷㑤攱〹慦愰㥥㐶㐱昸㝣攰攷搳㡤搳㉢㠴㐹㌸扣挴㐵㜰㤰捦摦㡣㝦㈵ㅢ㡢搸㘱ㄵ㑡敡ㄹ昸㠵捦ㅥ㜰㌵昰㜹づ㕥攱昳㠶㥦㑦挳晢摢敢㔶㍥ㅢ搰㐹昸昴㐶㈸昰㜹ㅥ㜵㙥づ㉦㕦㐹攱㐵㔳㜸挹㉢愸㔷㔱㄰㍥慦晡昹散捤改ㄵ挳㈴ㅣ㕥㜷㈲㌸昸㝥昰扡昱㥦挹挶㠱散戰ㅡ㈵昵〶晣挲㘷㌰㕣つ㝣摥㠲㔷昸㍣攳攷搳昰㝥昰㌷㉢㥦㝦愰㤳昰ㄹ㡥㔰攰昳㌶敡摣㥣㜷㑣攱㥦愶昰慥㔷㔰ㅦ愰㈰㝣㥥昶昳搹㠷搳摢ㄷ㈶攱㝣〸〰挱挱晤昳㤱昱昳敥㜸㍤㥡ㅤ搶愲愴㌶挱㉦㝣㑡攰㙡攰昳㈹扣挲攷㈱㍦㥦㠶晤昳愰㤵捦㘷攸㈴㝣㈶㈰ㄴ昸㝣㡥㍡㌷攷㕦愶昰㠵㈹㙣昶ち敡㉢ㄴ㠴捦晤㝥㍥㤳㌸扤〳㘰ㄲ捥搷〰㄰ㅣ摣㍦摦ㄸ㍦㙦㜶搷搳搸攱ㄲ㤴搴㜷昰ぢ㥦㠳攰㙡攰昳〳扣挲攷㜶㍦㥦㠶昷户㕢慤㝣㝥㐴㈷攱㌳ぢ愱挰攷㈷搴戹㌹㍦㥢挲㉦愶戰挵㉢愸慤㈸〸㥦㥢晤㝣づ收昴づ㠱㐹㌸扦〳㐰㜰昰晤㡤㈳㠹晦㑡㌶捥㘱㠷慢㔰㔲㜲㜹㠴慥㌲戸ㅡ昸攴〱㉤㝣慥昲昳㘹搸㍦㔷㔸昹攴愳㤳昰㈹㐷㈸昰攱〵ㄱ㙥づ㉦㡡㐸㠱㔷㐰愴愰扤㠲㙡㠵㠲昰㔹攷攷㤳攲昴㉡㘱ㄲ㑥㙢〰㘴摥㠱敦〷扣挰㈱㝥摥㡡慥ㄷ戰〳敦㈵㔷㜲捤㠲慥ㅡ戸ㅡ昸昰㥡㠵昰㔹㙢攵㜳慥㤵㑦㝢㜴挲ぢ㍦戸ㄱち㝣㜸㤵㠲㥢戳愳㈹昰戲㠴㜸㜶昶ち慡ㄳち挲攷㙣㍦㥦っ愷㔷て㤳㜰㍡〳㘰攳挳慢づ攲攷㥤攵㝡ㄹ㍢昰搶㜰搵ㄵ㝥㌹摥㡥㠳慢㠱㑦㈱扣挲㘷㤵㥦㑦挳晢挱挹㔶㍥摤搱〹慦㤸㕥㡥㔰攰挳㑢〷摣㥣摤㑣愱愷㈹ㄴ㜹〵挵㔵㝦攱戳挲捦攷㈴㑥敦㘴㤸㠴戳ㄷ〰㌲敦挰㑦㕣㕥ぢ㄰晦摤ㄸ㐱㥦挶づ昷愰愴晡挰㉦㝣捥㠰慢㠱て㤷昷㠵捦㘲㉢㥦㝡㉢㥦扥攸㠴㔷㑣慦㐱㈸昰攱㠲㍥㌷㠷㡢晡㔲攰ち扥ㄴ〶㝡〵挵戵㜸攱㤳昶昳㌹㠷搳㍢ㄷ㈶攱っ〵挰挶㠷㉢昴攲攷㝤摦晡〲㜶攰㡤摢㙡〴晣挲攷㈲戸ㅡ昸㜰搱㕤昸捣昷昳㘹㜸㍦愸戴昲ㄹ㠹㑥㜸挵昴㘵〸〵㍥晢戱㠲捤搹摦ㄴ㐶㤹挲㘸慦愰挶愲㈰㝣㉡晣㝣㉥攷昴慥㠰㐹㌸攳〰㤰㜹〷㝥㉦㜰摤㕣晣㡦㘳〴㝤㉤㍢㍣㠱㤲㤲愵㜰扡慥㠷慢㠱て㤷挲㠵捦㘱㔶㍥㠷㔸昹ㅣ㠸㑥㜸挵昴㑤〸〵㍥㤳㔹挱收㑣㌱〵慥㜶㡢㘷㥡㔷㔰㕣户ㄶ㍥戳晤㝣㙥攱昴㙥㠵㐹㌸愵〰搸昸㜰㌵㕢晣扣㉢㕢晦㠹ㅤ㥥㐱挹㤹〵㍦㕥挸㝢㤲㐹攴ㅦ㡡捡㍥㠱㜵㔳晢摤㤸扤㠳て捣ㅥ㠷〷㘰昳摡㙦㉣ㄷ户愱戹㌷㙦攵攵㡣昸捦㘲㜱㘵㤶昷㙥昲㉦㝦㌲戸晥ㅦ攲㜰㉦㙤㕢晤㘶挴㙥昸搳昷㠰㜰摢挳㐱ㄷ晦攲摥慦慣敤慢晤扤敡㈸昷摦〲敦㕦㘷㔴㕢慥敥㑡㡦㌹慡晢摡搱昹敦㉤扦昲敢㥢昷㈹扡晣㡥摦扤㝦㤷㝢㍤扤㝦扥摡㕦㈵搱愳〸㔵晤㍥捤〷㌴ㅦ挲愸〹愰昵ㄶ敥㈵ぢ㍤㘸㜶扣搷㄰㝣搰慣㔳㡥㐸㜸㘱〵〰㌳㘸㥤慢戸㌸换ㅤ愶挶愲〷㔵ㄲ㘲て愳戱㙤ㄵ摣㌲㑤挰㝤㕢㈳挴戸㐶㉢㍤㥡㑤慣づ㍤㡡㄰㍣㐸㙣㝦㙦晥㈱㘲晢㜹つ挱〷挸㍡㕣戲挵ぢ攷ㄸ㘶〰㘲㡢㔰ㄱ㘲晢晡㠹㍤㠵挶戶㑢搰㈴搳昴戱㐲戱ㄱ㘲㕣㘹㤵ㅥ捤㈶㜶〲㝡ㄴ㔹㠸つ㡤㈲㌶挴㙢〸㍥ㄸ搶㔹㡥㐸㜸挵昴戳㤸〱㠸慤㐴㐵㠸つ昲ㄳ摢㠰挶戶愷愰㐹愶搹㙣㘲㕣㐴㤵ㅥ捤㈶戶ㅡ㍤㡡㉣挴晡㐶ㄱ㉢昶ㅡ㠲て㝣㜵搶㈰ㄲ㕥㜸㄰㍡㘶〰㘲㕣㐶ㄵ㘲㝤晣挴㕥㐳㘳摢㍦愰㐹愶搹㙣㘲㕣㑤㤵ㅥ捤㈶㜶〹㝡ㄴ㔹㠸敤ㄱ㐵㙣㜷慦㈱昸㈰㔷攷㌲㐴挲ぢ㑦愷挳っ㐰散㑡㔴㠴㔸㑦㍦戱㜷搰搸昶㙡㌴挹㌴㥢㑤㡣㉢愸搲愳搹挴戸㌲㕡㘴㈱搶㉤㡡㔸㔷慦㈱昸㠰㔶攷㈶㐴挲ぢ㙦㍥㤸〱㠸摤㠶㡡㄰敢攲㈷昶㌱ㅡ摢摥㠱㈶㤹㘶戳㠹㜱㜱㔴㝡㌴㥢搸㍤攸㔱㘴㈱戶㜳ㄴ戱㥤扣㠶攰㠳㔷㥤晢㄰〹㉦㘴戴㘱〶㈰戶ㅥㄵ㈱搶挱㑦㙣㌳ㅡ摢㍥㡣㈶㤹㘶戳㠹㜱㤵㔴㝡㌴㥢搸ㄳ攸㔱㘴㈱搶㌶㡡㔸ㅢ慦㈱昸㐰㔵攷㈹㐴挲ぢぢ㔶㤸〱㠸晤ㅤㄵ㈱搶捡㑦散㝢㌴戶攵ち愸㑣戳搹挴戸㕣㉡㍤㥡㑤㡣㡢愶㐵ㄶ㘲㉤愲㠸挵扤㠶攰㠳㔲㥤㔷㄰〹㉦慣㡢㘱〶㈰戶ㄱㄵ㈱㤶攷㈷昶ㅢㅡ摢扥㠹㈶㤹㘶戳㠹㜱摤㔴㝡㌴㥢ㄸ㔷㑦㡢㉣挴㝥晦㌹攲〳㝡慢搷㄰㝣〰慡昳㍥㈲攱ㄵ搳戹昸㐲〱㘲ㅦ愳㈲挴㝥㐵㡦㠶て攸㝣㌴戶攵㥡攸昶ㄱ攳〲敡昶ㄱ摢㡣ㅥ㌶㘲㍦㐶ㄱ晢挱㙢〸㍥搸搴昹ㄲ㤱昰挲㉤攰㉥戱㙦㔱ㄱ㘲摦昹㠹戵㈶戱敦搱戴㝤挴戸㤲扡㝤挴戶愰㠷㡤搸㤷㔱挴晥敤㌵〴ㅦ㔸敡晣㠶㐸㜸攱㝦戰敡ㄲ㔳㤸㠸㄰晢挲㑦㙣㐷ㄲ换㐵㤳㑣ㄳ㜰摦搶挸㌷て㉥愹㑡㡦㘶ㅦ㡡㕣㔸㉤㐲昰攰㔷慡㑦愲㠸㙤昲ㅡ㠲て㈲㜵㕡㈲㤲㄰敢散ㄲ攳愲慡㄰晢挸㑦㙣㔷ㄲ攳㜲㈹㕥摢昱㈵㤸㙢慢搲愳搹挴戸挲㕡㘴㈱昶㙥ㄴ戱㝦㝡つ挱〷㡣㍡㕣㤸ㄵ㘲扢戹挴㜶㐵㕤㠸扤敤㈷㔶㐴㘲㕣㌷挵㙢㍢㠸ㄵ㥡ㅥ捤㈶㔶㠴ㅥ㐵ㄶ㘲ㅢ愳㠸扤敥㌵〴ㅦㅣ敡㜰㠵㔶㠸昵㜶㠹昵㐶㕤㠸扤敡㈷戶㌷㠹敤㡤㈶扣戶㠳ㄸ㔷㕢愵㐷戳㠹つ〴扣挸㐲散㠵㈸㘲捦㝢つ挱〷㠲㍡㠳ㄱ㐹㠸つ㜴㠹㜱扤㔵㠸㍤攷㈷㌶㤸挴昶㐱ㄳ㕥摢㐱㡣换慥搲愳搹挴㐶〳㕥㘴㈱昶搷㈸㘲㑦㝢つ挱〷㝤㍡㈵㠸㈴挴昶㜱㠹㜱攱㔵㠸㍤改㈷㌶㤲挴戸愴㡡搷㜶㄰攳晡慢昴㘸㌶㌱慥挲ㄶ㔹㠸㍤ㅡ㐵散ㄱ慦㈱昸〰㑦㠷㡢户㐲慣挴㈵㌶ぢ㜵㈱昶㤰㥦搸㌸ㄲ攳摡㉡㕥摢㐱㡣ぢ戱搲愳搹挴收〰㕥㘴㈱㜶㕦ㄴ戱㝢扤㠶攰㠳㌹ㅤ慥攲ち戱〳㕤㘲攵愸ぢ戱扢晤挴愶㤰㔸ち㑤㜸㙤〷㌱慥挸㑡㡦㘶ㄳ㕢〰㜸㤱㠵搸ㅤ㔱挴㙥昷ㅡ㠲て摣㜴㙡㄰㐹㠸㤵扡挴戸㈶㉢挴㙥昵ㄳ㥢㐵㘲ㄹ㌴攱戵ㅤ挴戸㌴㉢㍤㥡㑤㡣ぢ戴㐵ㄶ㘲㌷㐶ㄱ扢挱㙢〸㍥㐸搳㌹づ㤱㠴搸攱㉥㌱㉥捥ち戱敢晣挴收㤰搸㐹㘸挲㙢㍢㠸㜱㡤㔶㝡㌴㥢ㄸ㔷㙡㡢㉣挴慥㡣㈲㜶㠵搷㄰㝣㐰愶挳〵㕥㈱㔶敥ㄲ㕢㠳扡㄰㕢攷㈷㤶㈲㌱慥扦攲戵ㅤ挴戸㔸㉢㍤㥡㑤散〲挰㡢㉣挴㉥㡡㈲㜶愱搷㄰㝣昰愵挳㤵㕥㈱戶挰㈵㜶ㄹ敡㐲散㝣㍦戱ㅡㄲ扢ㅣ㑤㜸㙤〷㌱慥摡㑡㡦㘶ㄳ扢ㄶ昰㈲ぢ戱㜳愲㠸㥤敤㌵〴ㅦ㘸改㕣㡦㐸㐲㉣攳ㄲ攳扡慤㄰㍢换㑦㙣ㄱ㠹摤㠲㈶扣戶㠳ㄸ㤷㙦愵㐷戳㠹㜱ㄱ户挸㐲散戴㈸㘲愷㝡つ愱〷㔵摥㠵㐸㑤㍤愸搲昷㝦㠰㙣㡢㐱昳㉢㤹捡摣戲搲㜵㜳戹ㄶ挹捣㔵搵搵㤲〷摣ち㡦㤵㑢攳晦挱㌸ㄹ㡦㑦挴挳攴昰晦㠸昷ㄲ㕤昱㔸㐵㍥愵换㍣戸㑣㑢㡤㥤攳㤵搳搲㜸㤲㔹㡢捡㐹ㄹ㍣昶戲愲〰晦て戹晡㝡晣㝦攵晦ㄷ㥥㌹㠷捣㙣摥㠸㡢捤㝤摡㥣㌵㈹㥡搹捥㡤㍣づ㜰㥢ㅥ收㝦慤㤸挳愷搱晤㘷㑦挰㡣ㅦ㠷㐳慣攱搱㌸ㄵ扥〷㉣收愹㔵搸挷㙥㙡挵㡡搸敦㌲改㔸づ㔲ㅢ搰㈱㝥㈲㑣㉥晥攷㘸㜲搹〲㈶愱㤷挳㈳搹昱㘲㘲昹昷攰㌸〸戲㘳㥥㍡㙦㙣㡣〵晥て㠹㉤㕢㤲戲搹搴㝡㜴攵㘱ㄴ㍦㈹㝡㙥㈷㕡攷戶㤲㜳㕢ㄵ㥡摢㈹搹㜳㔳て㈳㌸攷㘷㌶昵㠴ㄹ昱戴攸ㄱ㤷㕡㐷㍣㠳㈳㥥ㄹㅡ㜱㜵㘰挴愷㠲㈳㍥敢㡤愸挹㌱㑦愵慤挱捦㘱ㄴ搲搹㈶昳㜹㠱挰ㅢ㠲㠱㕦挹づ㕣㙤つ㝣㐱㌸昰㐵㠱挰慦〵〳晦挳ぢㅣ扦〴挸㠸㈳愶搲㍡摡㘵攸㄰㕦〷㤳㝤挴㕣ㅥㄸ昱㥤攰㠸ㅦㅡ㉡摣㉢㜹㙡慥㌵昸搵㡣挲ㅤ戰㑤愳㙢〳㠱㍦づ〶晥㤷〹散㡡㝦㤸㌵昰㡤㡣㤲㉤晥㑤㠱挰㥢㠳㠱扦㌵㠱愹㔱㥥㥡㘹つ㝣ㅢ愳㔰㡥㙤㌳扥㈳㄰昸晢㘰攰㉤㈶㌰㑦搷㍣㌵搵ㅡ昸㉥㐶攱㤹戹㉤昰㍤㠱挰扦〵〳攷〲挰㜳㑤扢㠱㈷㕡〳㍦㄰づ扣㍥㄰㌸ㅦ昵慣㔳慡愵〹散㙡㍣挶ㅡ昸㔱㐶挹搶昸戱㐰攰搶挱挰敤㑤㘰㔷攳㝤慤㠱㥦㘲㤴㙣㡤晦ㅡ〸扣㘳㌰㜰㘷ㄳ搸㥤昱㄰㙢攰㘷ㄹ㈵㝢挶ㅢ〲㠱㜷つ〶摥㉤㍢㜰㍦㙢攰㤷挲㠱㕦〹〴㉥ち〶敥㙤〲扢㍢慦㤷㌵昰㐶㐶挹㍥㉡摥っ〴摥㍢ㄸ㜸愰〹散㑡搱搳ㅡ昸ㅤ㐶挹㤶攲摤㐰攰挱挱挰晢㤸挰敥㡣扢㕡〳㝦挸㈸搹㌳晥㌸㄰㜸㘴㌰㜰㠹〹散ㅥㄵ扢㔸〳㝦挶㈸搹㐷挵扦〲㠱挷〵〳ㅦ㘸〲扢㌳㙥㘷つ晣㈵愳㘴捦昸敢㐰攰㈹挱挰愵搹㠱㕢㔹〳㝦ㅦづ晣㘳㈰昰慣㘰攰挳㑤㘰㜷攷挵慤㠱户㌰㑡昶捥晢㉤㄰㜸㑥㌰㜰㜹㜶攰㤸㌵戰挲㈳㘷〳㠱㜳改攲㡤㜳敥㔷〳㤵ち〶㕥㘰〲扢㍢敦㤷㥦㙣摦㍢㕡㌰㑡昶捥搳㠱挰㌵挱挰㤹散挰摦㔹〳户づ〷㙥ㅢ〸扣㈸㄰㌸晦〴㌸㥡晤ㄵ㡤㐹〳敤昱㘵㤶晦ㄳ㜱㍣戹㝡っ㥥㝦摣扢ㅡ摦戴㥡昱戸改ㅤ㌰ㄱ挵慦㔶㡣愱摢戱收扤扤慢㤵昰㜲ㅡ扡㍤扤愷ㄸ㑣〷㍦㠶摦㑥〴戳㈳扤慢つ㘶㈷㍦㠶㕦㌲〴戳㌳扤晣㝥㈱㘳敤攲挷㕣㘰㌰ㅤ改攵㔷〵挱㜴昲㘳㉥㌳㤸捥昴㕥㙥㌰㕤晣㤸慢つ㘶㔷㝡慦㌵㤸慥㝥っ㍦㜷㘵㍥摤攸攵㐷慥㡣㔵攸挷摣㘶㌰摤改攵愷愷㘰㝡昸㌱㜷ㄹ捣㙥昴摥㘳㌰㍤晤㤸〷っ愶㠸摥昵〶戳扢ㅦ挳捦㈸㤹捦ㅥ昴㍥㘶㌰㝢晡㌱㑦ㄹ捣㕥昴昲㤳㐶收搳换㡦㜹搶㘰㝡搳扢挱㘰晡昸㌱晣㄰㤰戱昶愶昷ㄵ㠳㈹昶㘳昸㝥㉥㤸扥昴昲慤㕣挶敡攷挷扣㘳㌰晤改攵扢戲㘰〶昸㌱ㅦㅡ捣㐰㝡㍦㌶㤸㐱㝥っ摦㌰㘵慣挱昴晥换㘰㠶昸㌱㝣敦ㄳ捣㔰㝡昹戶㈷㘳つ昳㘳扥㌷㤸攱昴昲ㅤ㑣㌰㈳晣ㄸ扥㈳㐹㥣㝤攸晤捤㘰昶昵㘳昸收㈲㤸㤱昴昲㝤㐵攲散攷挷昰㝤㐲㌰晢搳换户〸挱㡣昲㘳㜸捡ぢ㘶㌴扤㍣摢〵㌳挶㡦㤱㔳㡦㘷㕤〹扣㘶㜳㜸ち捡敦昶戱㈸攰慡㥣㥣㝣㐴㡤昳愳㜸ㄲち㙡扣㡢㤲搳㡦愸〹㝥ㄴ㑦㐳㐱㑤㜴㔱㜲〲㠶㘲昱㐴ㄴ搴〱㉥㑡㑥挱㄰㡡愷愲愰㈶扢㈸㌹〹㠹㥡㠲扡搹ㅣ㥥㡣㠲㥡敡愲攴㌴㈴㉡㙢㕥㍣ㅤ〵㌵摤㐵挹㠹㐸㔴ㄶ㐷㥥㤰㠲㥡攱愲攴㔴㈴㉡㙢㐴㥥㤲㠲㥡改愲攴㘴㈴㉡㑢㔵㥥㤴㠲㥡敤愲攴㜴っ愱㜸㕡ち敡㄰ㄷ㈵㈷㘴㘸㕥㍣㌱〵㜵㤸㡢㤲㔳㌲㌴㉦㥥㥡㠲㍡挲㐵挹㐹ㄹ㡡挵㤳㔳㔰㐷扡㈸㌹㉤㐳㈸㥥㥥㠲㥡敢愲攴挴㈴㉡㡢㈳㑦㔰㐱捤㜳㔱㜲㙡㠶㘲昱ㄴㄵ㔴㠵㡢㤲㤳㌳ㄴ㡢㈷愹愰㉡㕤㤴㥣㥥㐴㘵㘹捦搳㔴㔰昳㕤㤴㥣愰愱㔸㍣㔱〵㜵戴㡢㤲㔳㌴㠴攲愹㉡愸㙡ㄷ㈵㈷㈹㔱㔹挷〴㑦㔶㐱搵扡㈸㌹㑤㐳㈸㥥慥㠲㕡攸愲攴㐴㈵㉡㙢昶㍣㘱〵㤵㜶㔱㜲慡㠶㔰㍣㘵〵㔵㉦㈸挷㐸慥㜸㝥捡㠲摡㙡㝣攸昳㜲昹ㄸ昴㉤挰㥤攳㘶挲㡡攷愶㈰捥っ㈰捣挹愰㜸㕥ち攲㡣㙣㠴攲愹㈸つ愷〷ㅡ㜸昶㐹挳㘹搹つ㡥愱愶㜸收〹攲搴㙣㠴攲挹㈶つ愷〴ㅡ㜸㝥㐹挳慡㐰〳㑦㈹㘹㔸ㄹ㘸攰㔹㈴つ㈷〷ㅡ㜸攲㐸挳㐹㠱〶㥥㉢搲戰㈲搰挰搳㐳ㅡ㤶〷ㅡ㜸㐶㐸挳㠹㠱〶㥥〴搲㜰㐲愰㠱挷扤㌴ㅣㅦ㘸攰愱㉥つ挷〵ㅡ㜸㜴㑢挳戱㠱〶ㅥ搰搲戰㉣搰挰㘳㔸ㅡ㤶〶ㅡ㜸搸㑡挳㤲㐰〳㡦㔴㘹㔸ㅣ㘸攰挱㈹つ㡢〲つ㍣ㅥ愵愱㍥搰挰㐳㔰ㅡ㌲搹つ㉤晦ㅦ捤㌶㌶慤</t>
  </si>
  <si>
    <t>㜸〱捤㝤〷㜸ㄵ㔵晡晥㍤㈹㤷㥣㑢挹愸㠸㈸㉤〱愳〸ㄸ改㑤㐱㈰愱㑡㔱〲搸つ㤷攴〶〲㈹㜸㙦㐲ㄱㄵ戰㉢㘲㜷ㄵㅢ〸㤶戵扢慢㔸搶戶搶㜵慤慢搸㔷搷㕥㔷㔷㉣攸慥昵晦扥摦捣〹㜳攷㥥㐹㠲扦晤㍦捦㡥㌷ㅦ攷㝣攷㍤摦㌹敦㍢㌳户㥣昹㘶㡣愸㐸㈴昲㉢㌶晥换㉤㠷㠵慥㘵换㔳つ㠹摡攲㤲晡㥡㥡㐴㐵㐳㜵㝤㕤慡㜸㙣㌲ㄹ㕦㍥戵㍡搵㤰つ㐰戴扣ㅡ敤愹摣昲㔴昵㜱㠹扣昲㈵㠹㘴ち愰摣㐸㈴㉦㑦㘷愱㝤㜷敦捦㌱ㄵ捤㕥㍡㠷〶愸㠸㡥搲戴愱挹愳搱㌴㌱㥡戶㌴敤㘸摡搳㜴愰挹愷㜱㘸㜶愲搹㤹㘶ㄷ㥡㡥㌴扢搲㜴愲搹㡤愶㌳つ挷搷㝢搰㜴㠱㘹搷ㄵ㘶㔶挹戸ㄹ昳ㄶ㠲㑤㔹㐳㝤㌲搱慦㘰㡥㍢攷㔱〳〶ㄴて㈸ㅥ㌸㘲攰搰攲晥晤ち㑡ㅡ㙢ㅡㅡ㤳㠹㔱㜵㠹挶㠶㘴扣愶㕦挱挱㡤昳㙡慡㉢づ㑡㉣㥦㔵扦㈸㔱㌷㉡㌱慦晦愰㜹昱挱挳〷っㅥ㌲愴㙡挴㠸攱敤扡㈱昲昴㤲㜱〷㈷ㄳ㔵愹晦㔶捣敥㡣㌹愳㘴㕣昱昴㐴挳㝦㉢㘶て挴㐴挸搲晡摡㜸㜵摤㝦㈹㘸㉥昷改㤰搲㐴㐵㌵㜷㝥㈲㤱慣慥㥢㕦㡣㘹愷〹㡤摡戰攲戱愹㔴㘳敤㘲ㅥ㐷㈵㠹㥡㥡㤹㠹㉡搹改戵愵愹㠶㠳攳挹摡㔴扢㕡敡㤷㐸㈶敡㉡ㄲ愹づ戵攳㤷㔵㈴㙡㍣㘰㉡慦㜶㑥㍣㌹㍤㕥㥢挸㘱㈱扦搶摤㠷㤳㉢ㄳ㜵つ搵つ换摢搷捥㑥㈵㘶挶敢收㈷〸挹慤㥤搸㔸㕤愹㜲㜲昰㡡㘴敦㙤㥢㤹散㈸捣愷戶㘴㐱㍣搹㈰㌵敥挲〱㌶慣敦㜰ㄱㄶ㘹昳攲㈱㔵㄰攸挵㝤㔶㔶㕤㝢㔰㈲㔹㤷愸攱㈰摣㤳㝤〳㈰ㄱ挸摤て㑤㑡ㄹ㍡摣㑢慡慤㜷昲㤱ぢ㐷㠹ㄶ挰散㌲扢慥扡慡㍥㔹摢㙦㕡㜵摤愸晥晤愶挵㤷㡤ㅡ愰ぢ搱愰㝢ㄲ搲ぢ㘶搷搹晢㑤挶㡣攲つぢち㘶挶愱昵挸〱〳㠷㡥ㄸ愹昷㈴愸〸㐶攵扣㠱昳摣ㅦ㥤攷㕡㔶㜹㍣慢㝣㕥㔶㜹㐵㔶㜹㘵㔶㜹㈲慢扣㉡慢㝣㝥㔶昹㠲慣昲敡慣昲㠵㔹攵㡢㠰㌱㕢㕥㥢㌶㔹摥ㄶ摢㜸㜴㝣攱摣㜹愵慢慦㔴摦摦㌷㜷晡㔴挵㔳㕢摥ㄹ昶㐶挱㍡摢摥㘸搰晢挰㐴晢挰㜴っ捥㜶挴昰攱㈳㜵㕦㘲晡挱㈸戵〵㤳攵㠴㡢㝢㝤昵扢慢㥦㔸㍤昹愴㘵换ㅦ㍡㜲敢戳敦㉢扥㝦挸㐸挵㈸㔸㐷摡㡦㔱晡挳㐴〷挰㔸㜴ㄹ〲㕤〶ㄲ㌴〸㐶愹㘷扣愱摥㤹搵攱愶昲㙥㘷㤷㙥昸㝢敥㑦㘷㕣㥡㌷㕤昱㕤㑡㠶ㅡ㠲㠲㜵愸愱㡣㌲っ㈶㍡ㅣ㈶㤳搴㤰晥㈳昵〸㘲㐶挲㈸昵戸㌷㔲㑥㜲愷㙢戶㥤㝢昳搴㔵昷て㍦昵晢㤲ㄷて㔴㝣㉢㤴㤱づ㐰挱㍡搲㈸㐶ㄹつㄳ㍤㄰挶㌲搲㤰㤱㝡っ㌱㘳㘱㤴㝡搰ㅢ改㉦㡦摣晡昸挵攷搶㑤㔹㝦㘰晢捡㡤㑢捦㜸㔱昱搴㤳㤱㑡㔰戰㡥㔴捡㈸攳㘱愲ㄳ㘰㙣昲㘱愸㠹〴㑤㠲㔱敡㙥㙦愸ㄱ摤攷㜷㌹搲ㄹ㍡攱㥣慢㌶慣㕢㜱捣扡㜲挵㜷㜵ㄹ㙡ちち搶愱づ㘲㤴愹㌰搱㘹㌰戶愱㜰㔰㑣㈷㘸〶㡣㔲户㝢㐳㝤戲㘵昹愳换㙦扦㜷攲愶㑦戶㥥昴昶㠸㍤㉥㔲晣散㤰愱づ㐱挱㍡搴㑣㐶㈹㠳㠹捥㠲挹搴㙦㌸㐸捤㈶㘶づ㡣㔲㌷㜸㈳㙤㥡晤㜳晥昴慢搷㡦扤㘳㑢㡦昷㔷㔴㙦㡡愹戶㘸㤶㤱づ㐳挱㍡搲攱㡣㜲〴㑣昴㐸ㄸ换㐸㌸晡㡥㈲收㘸ㄸ愵㌶㝡㈳慤㥥扡攱晢㙤㙤㈶捣搸㤴㕦戲昵慥㘳㑦敥愳昸㈹㈸㈳㤵愳㘰ㅤ㘹㉥ㅡ㜴ㅣ㈶㍡て㈶㜳愴㈱㠳㐶敡ち㘲㉡㘱㤴扡摣ㅢ改晡㕦㝡户扢昵㠳搳㑡㑥㥥戳敤㡦ㄱ攷挲扥㡡ㅦ戵㌲㔲ㄵち搶㤱收㌳捡〲㤸㘸㌵㑣收㐸㠳挱㘹㈱㌱㡢㘰㤴扡挸ㅢ改㤸扣㑢㝦扡收捥敦愷㍦㌴㝤摦昵㜷㜷㍥晡㑢挵捦㜳ㄹ愹ㄶ〵敢㐸㜵㡣㔲てㄳ㕤っ㤳㌹搲㌰㡣㜴㉣㌱㐹ㄸ愵搶㝡㈳扤㜶㑦昹㜳慡散扤㘹敢扥㈹㝡㘹㕣㕣扤愰昸愵㐱㐶㙡㐰挱㍡㔲㈳愳㉣㠱㠹㉥㠵挹ㅣ㘹挸攰㤱㝡ㄹ㌱换㘱㤴㍡捤ㅢ改㤳挳敥ㅢ搶㘷㙢户〹攷㑥㉤㝤昴㤵摡㡦搷㉡㝥㌳㤱㤱㔶愰㘰ㅤ改㜸㐶㌹〱㈶㝡㈲㑣收㐸㝣㥦㕥㐹捣㉡ㄸ愵㔶㝡㈳扤㌹昳愲㍦㝦摢㌵㝦敡敡攷敥㕣㔲㍣㘳㝡㍦挵慦㍦㌲搲㐹㈸㔸㐷㍡ㄹつ晡ㄴ㤸攸愹㌰㤶㤱㠶㡥搴愷ㄱ㜳㍡㡣㔲换扣㤱㌶扣㕢扣昹挹捦攷㑤扣昱㤳ㅢ㐷昶扡改戰㕥㡡摦戱㘴愴㌳㔱戰㡥㜴ㄶ愳慣㠱㠹㥥つ㘳㌹㜵㠷攲攰㕢㑢搰㌹㌰㑡ㅤ敢つ昵㘱愷攳〷敦戶敤挳㈹ㅢ㡦㕡㜳搱㌱扢搷づ㔴晣㈶㈷㐳㥤㠷㠲㜵愸昳ㄹ攵〲㤸攸㠵㌰㤹愴㠶つㅣ愹㉦㈲收㘲ㄸ愵ㄶ㝡㈳改㈳㈶㝥㌵晣昶挸戸つ㍦㜴昸挷㡢㘷㕥戴㕥昱敢愲㡣㜴〹ち搶㤱㉥㘵㤴㜵㌰搱换㘰㌲㐷ㅡ㍡㙣愴扥㥣㤸㉢㘰㤴慡昰㐶ㅡ㝥昸㝢㜳㐶晤㝢㘳改慡㍦㙦㉣㕥搰㘹挵换㙡㔷㌴换㐸㔷愱㘰ㅤ㘹㍤ㅡ昴〶㤸攸搵㌰㤶㤱昰挶户㤱㤸㑤㌰㑡ㅤ攵㡤㤴晢改摡捥㙦慣㥣㔹㝡捥㐷扦扦㜱攱昹㕢㉥㔴晣攲㉢㈳㕤㡢㠲㜵愴敢ㄸ攵㝡㤸攸敦㘱㌲㐷ㅡ㌶㘰愴扥㠱㤸ㅢ㘱㤴㥡敤㡤搴敤敡晢敦搵て㜶㥢㜰㐵㔶㥦敦㡦㥤㤱昸㐰昱摢戵㡣㜴㌳ち搶㤱㙥㘱㤴㕢㘱愲户挱搸づ〹挸㜷㍢㐱㝦㠰㔱㙡扡㌷搴㤲摤〶㉦㔸搰昰昴㤴つ敢㥥晣慣散挷捥ㅢ㔴㘷㌴换㔰㜷愰㘰ㅤ敡㑥㐶搹っㄳ扤ぢ㈶㤳搴㔰扣㥢摦㑤捣㍤㌰㑡㑤昴㐶㕡㌴扡㈱ㅡ昹㘸敤搸慢愶捤ㅦ㍤㌷晦昰ㅢ搴敥㘸㤶㤱晥㠴㠲㜵愴晢ㄸ攵㝥㤸攸〳㌰㤹㈳つ挳扢挴㠳挴㍣〴愳搴ㄸ㙦愴〱摦戵昹改挵㙦慦㈹戹扤摦慡〷㕥㡢㕤㥥愵昶㐰戳㡣昴㌰ち搶㤱ㅥ㘱㤴㐷㘱愲㡦挱㘴㡥㌴ㅣ敡㍤㑥捣ㄳ㌰㑡㡤昰㐶㥡戹搳㉥㥦捥摦敤㤷挹攷昷扢晣昳㤹㙦㡤晥㐸㜵㐱戳㡣昴㈴ち搶㤱晥捡㈸㑦挱㐴㥦㠶挹ㅣ㘹㈸づ㠹㘷㠸㜹ㄶ㐶愹㠱摥㐸㜷㜷扡昶㥢挷㥥㔹㌵攳捥挶㌳挷挶挶㜷搸扦摤昳㘸㍥挴晢扡㕡㥡㡣㉦挵て㠰敤扦㉤〶ㄶ昷攷㝦㉤晦愸挲㙦慡慡㈱㔵挳慡〶っ愸ㅣ搲㍦㍥㈸㥥㕢㠸戰慤晤昶捥㌷摦㜶㔵㠷㔶搷㔵搶㉦㤵慦昳㕤挷挵㔳㠹敤摦敥晢㝡㙤攳敡ㅢ敢㉡㔳㕤散㡤㘵つ昱㠶挴ㅥ挱戶敤㐱㌲扡㤵攱挷㑥㈲㈵攳㜵て㜶㥢ㄳ慦㘹㑣㡣㕤㔶敤㌶㜷ぢ㌴攳愷㑥晤扣昰搶〹挹挴戱㑤慤ㄹ㌳ㅡ㡢摦攲㑢㈴㜶〶㑢户挹㥤㔷㐱挹㠲晡㔴愲㑥愶搷户昶攰敡㡡㐵㠹㘴㔹㠲扦攴ㄳ㤵㐲㜵㔷㌶㜹扦户晡捥愸〳㔱晣㠲慡散改昷㔶㡤㕦搶㤰愸慢㑣㔴㘲扥㡢ㄳ挹㠶攵戳攲昳㙡ㄲ㥤搲㈰敥㤸㘸搸㍤捤㍤愱扥愲㌱㔵㔲㕦搷㤰慣慦㐹㙦ㄹ㕢戹㈴㡥摦㜸㤵搳敡㉢ㄳ昸㠹㤶挳㉤愲㈲搹搹㑡㐵晡搸㝥㈷㌱㙥慡㔸㜶㠴㙦ㄷ㜷挳㍥敦㥣㝥搸ㄵ捦〴㍢戰愸㐹昰㤸捣摡戳㠵㘰ㄲ㤷㘱昶〹〷晡㌸㜱搹㠳攸摥攱㘸㤹㘳搳㥥晢晦ぢ捥捡摡挵㘳㍦㝥〹㝥〷㑦㡡搷㔵搶㈴㤲捤㉥摡㈸捥㐸晦つ㈶㜷㍦㥣捤愱敡攵〰愱㤶愹攵戹㑢慢㉢ㅢㄶ㐴ㄷ㈴慡攷㉦攰ㄷ㈸㉣散攴攵㔱摡㡣㑤扦〸㤷摥㐲昳ㄲ㑣㉣ㄶ㠹扥㑣㔰㌴愶㕦㜱敢戹㍤昱敦㡥晦挲捥㐲㉦㉤扦攸戱晣㤲捡慤㥤㔰㥦㑣㘵㘷摢㔸㑥㡡愷ㄶ㌴昰昰㙣扥㤱昱㕥愵㜹つ㈶㜷㑦㤸ㄶ㝦挰攷〳㤴挳㜵㡡昶戵愵㠹慡㌸㔶㠷攴散㔶昱摣㕡㜷挱愱㌴㤱慡搰㕣㤹㤸㡣㜳㘵㔹ㄴ㈵㥣晣敤㙡㜹昴㈷㤶㌵㤴挶ㅢ攲㙤㙡戱挶㠱扤愴〱敡㉢扤摣ㄲ㝢戶ㄷ㥦改ㅤ昳㙡㠸攰㐸搱ㄷ愵慤㌸摣㐸㌸㜱㜰扥㐴戲㍤摢㍣〹捣扤㍢㐸㐴㠳〷㝡晡㕡〵㤶㔰㉡㈷㈶敡㘶㉤㕦㥣㐸ㄱ㥥ㄷ㙤㔶捡攰改挵㘰㌳㉡收捤㙥愸慥㐹ㄵ㘳愶ㄳ㤳昵㡤㡢晦㥢㜱ㄸ㑢扦づ㘳戶摣扤㜰ㄴ户㥥ㄳ攴㡡戴㔹挲㝤㔳㕥ㅥ挹㘳㌴㝡㜴㉦ㅡㅥ慤〸昶㉢晥㤱㑤扦㠵㝦㘲捤戵攵ㄶ〱戱㈳敢㍡戹挰户慢㠵㐲戳㤲〹㔹愹捡㤳ち搴㙥㕦㝢㘸㝤㜲搱扣晡晡㐵㍣㥥㍡㐸㉤戵㈰㤱㘸攰敡㑦㕢㙦戵㑢㔶戵㤴捡捥㑥㕢扣昱㉤ㄳ昵㐰晣攸扢㌰敤挷搶搴ㄴ㤸㠸愹攸㝢㜰㘵㘳ㅤ㉡晡㍥ち㐳昰㑥摥㔰摦㠰㐱ぢ㤶っ㉤搸㤷戰㔴㐳㐱〹㍥㉤ぢ昸ㄹ㔵㔳㕤㤷㈸攸㕤㔷㕦㤰㑣愴ㄶ㘳挱㌷戱㑦昱戲㥡搴㌲搵ㄵ搲㜰ㅤ㘶捦慦㠷㉣㝣㜵搰戶戱㌷㝥昶㜴愲㑦㥢ㄵ捦愹㉥㕥㐳挶㔲㔰㙦っ㔶㠸㍦晤ㄱ㡣摡ㅤ㌰扥攵愰㥣扥改㑦㔰搷㥦搲㝣〶㠳㌷づ搹ㄵ㜸摦昸摣慤慡㝤昰㉦摦㍢昴ㄷ㌴晦㠲㔱㝤㘱㜸收敡㉦㘱捣愶ㅣ挴攷〱㈱㍢戵て摣㤹㍢昵ㅢ㜸㘳扡㤹㌶搵て〸敥㔸㑤㈱㌵愵搳㤴㑤㐵ㄱ搸㉡㐰慥搷㤰戱㐲戵ㅦ扡㠹〰㍦戱㝦㌶㘰㜶〱㝥攱ㄸㄴ㐶昳㜰昴〹㤰攵㔶㔵㝦戴㠹〰搹㜰㘸㉥捤慢㠱㜰㠹〰戹愸㤹㑤晤昰㡢㑦㠰〱㜰㘷ち愰ㄹ㔳㌷搳愶〶愱㥦㑤㠰慤〸㙥ㄵ攰㑢慦㈱㘳摤㙣㈸㈲ㄵ㜲ㄶ㍢㜳捡㕦〰㘶ㄷ愰㈳㥡昵慥㌴㥤㘰㝣〲㜴㜶慢㙡ㄸ㠲㠸〰扢ㄳ戴〷㡣ㅡ〱㤷〸搰〵㌵戳愹て晣〲っ㠷㍢㔳㠰ㅥ㡣愹㥢㘹㔳㈳搱捦㈶挰ㅢ㘱〲扣敥㌵㘴㉣攷㡤㐲愴㐲捥愲㌷愷晣㙡愸〰㝤搰慣晢搲昴㠳昱〹㔰散㔶搵㘸〴ㄱ〱昶㈳愸㍦㡣ㅡ〳㤷〸㌰〰㌵戳愹攷晣〲ㅣ〸㜷愶〰㐳ㄸ㔳㌷搳愶挶愲㥦㑤㠰挷挲〴㜸搴㙢挸㔸㘵㉣㐵愴㐲捥㘲㌴〶㔵て㠷ち㌰〶捤㝡㉣捤㌸ㄸ㥦〰愵㙥㔵㡤㐷㄰ㄱ㘰㍣㐱ㄳ㘰ㄴ㤷ㅥ㐵㠰㠹愸㤹㑤摤攳ㄷ㘰〲摣㤹〲ㅣ挴㤸扡㤹㌶㌵〹晤㙣〲摣ㅡ㈶挰㉤㕥㐳挶摡攷㐱㠸㔴挸㔹捣攲㤴㙦ちㄵ㘰づ㥡昵愱㌴㠷挱昸〴㌸挲慤慡愹〸㈲〲ㅣ㐹搰㔱㌰㙡㍡㕣㈲挰搱愸㤹㑤㙤昴ぢ㌰つ敥㑣〱攲㡣愹㥢㘹㔳㌳搰捦㈶挰愵㘱〲㕣攲㌵㘴慣挸捥㐴愴㐲捥㘲㈱愷㝣㜱愸〰㌵㘸搶戵㌴㜵㌰㍥〱ㄶ扢㔵㔵㠶㈰㈲挰戱〴㈵㘱搴㙣戸㐴㠰ㄴ㙡㘶㔳㘷晢〵㤸〵㜷愶〰㑢ㄹ㔳㌷搳愶收愰㥦㑤㠰㤳挲〴㔸敤㌵㘴㉣ㄴㅦ㡥㐸㠵㥣挵㉡㑥㜹㘵愸〰㈷愱㔹㥦㑣㜳ち㡣㑦㠰搳摣慡㍡〲㐱㐴㠰搳〹㍡〳㐶ㅤ〵㤷〸㜰㈶㙡㘶㔳㑢晣〲ㅣ〹㜷愶〰㙢ㄹ㔳㌷搳愶㡥㐶㍦㥢〰㌵㘱〲㉣昲ㅡ㌲搶慦攷㈲㔲㈱㘷昱㍢㑥戹㍡㔴㠰㑢搱慣搷搱㕣〶攳ㄳ攰ち户慡攲〸㈲〲㕣㐹搰㔵㌰慡〲㉥ㄱ㘰㍤㙡㘶㔳㜳晤〲捣㠳㍢㔳㠰㑤挰挷㜴㌳㙤慡ㄲ晤㙣〲捣〹ㄳ㘰戶搷㤰戱慣捥㐵昳㐲捥攲㘶㑥戹㉣㔴㠰㕢搱慣㙦愳戹ㅤ挶㈷挰ㅦ摤慡㕡㠰㈰㈲挰ㅤ〴摤〹愳ㄶ挲㈵〲㙣㐶捤㙣㙡㡡㕦㠰㙡戸㌳〵戸㤷㌱㜵㌳㙤㙡ㄱ晡搹〴ㄸㄳ㈶挰㠱㕥㐳挶㙡㝦ㅤ㈲ㄵ㜲ㄶ㡦㜰捡愳㐲〵㜸っ捤晡㜱㥡㈷㘰㝣〲㍣改㔶㔵㍤㠲㠸〰㝦㈵攸㈹ㄸ㜵㉣㕣㈲挰搳愸㤹㑤つ昶ぢ戰ㄸ敥㑣〱㥥㘷㑣摤㑣㥢㑡愲㥦㑤㠰㍥㘱〲散攳㌵㘴㕣㠴㘸㐴愴㐲捥攲㌵㑥㜹敦㔰〱摥㐰戳晥㍢捤㥢㌰㍥〱晥攱㔶搵ㄲ〴ㄱ〱摥㈶攸ㅤㄸ戵っ㉥ㄱ攰㕤搴捣愶扡晢〵㔸ち㜷愶〰ㅦ㌲愶㙥愶㑤㉤㐷㍦㥢〰ㅤ挳〴搸挵㙢挸戸㌶㜲㍣㈲ㄵ㜲ㄶ晦攲㤴㜷ちㄵ㘰㉢㥡昵㔷㌴㕦挳昸〴昸搶慤慡ㄳ㄰㐴〴搸㐶搰㜷㌰㙡㈵㕣㈲挰昷愸㤹㑤攵昹〵㌸ㄱ敥㑣〱㝥㘴㑣摤㑣㥢㕡㠵㝥㌶〱㝥昹㌹攴慢昰捦㕥㐳挶㈵㥢㤳ㄱ愹㤰戳挸挹挲㤴㝦〴捣晥㔵㌸㡡㘶摤㠶㈶て挶㈷㐰捣慤慡㔳㄰愴㈷〳戵㈵愸ㅤ㡣㍡つ㔵ㄱ愰㍤㙡㘶㔳㕦㘳㡣愶ㅦ㐳愷挲㥤㈹挰㑥挰挷㜴㌳㙤㡡㤷㠷㙣〲㝣ㄲ㈶挰挷㕥㐳挶㤵愴戳㄰㐹〴搸㠳㔳晥㌰㔴㠰慥㘸搶摤㘸扡㜳㜶摢㝦つㄶ戸㔵戵〶㠱㝡㤲㑥㈱㐱㍤㘱搴㕡㔴㐵㠰㕥愸㤹㑤扤改ㄷ攰㙣戸㌳〵搸ㅢ昸㤸㙥愶㑤㥤㠳㝥㌶〱㕥っㄳ攰〵慦㈱攳晡搶昹㠸㈴〲昴攷㤴㥦てㄵ㘰㈰㥡昵㈰㥡挱㥣摤㜶〱㠶扡㔵㜵〱〲昵㈴㥤㘱〴つ㠷㔱ㄷ愱㉡〲㡣㐰捤㙣敡〹扦〰ㄷ挲㥤㈹挰㈸攰㘳扡㤹㌶㜵㌱晡搹〴戸㍦㑣㠰晢扣㠶㡣换㙥㤷㈲㤲〸㌰㠱㔳扥㌷㔴㠰㐹㘸搶㤳㘹愶㜰㜶摢〵㤸敡㔶搵㍡〴敡㐹㍡搳〸㥡づ愳㉥㐷㔵〴㤸㠱㥡搹搴敤㝥〱㉥㠳㍢㔳㠰㌲攰㘳扡㤹㌶㜵〵晡搹〴戸㉥㑣㠰㙢扤㠶㡣慢㠱敢ㄱ㐹〴㌸㡡㔳摥ㄴ㉡挰㌱㘸搶攵㌴㜳㌹扢敤〲捣㜳慢㙡〳〲昵挴㥦慥㈰愸ㄲ㐶㙤㐴㔵〴㐸愰㘶㌶㜵㤹㕦㠰慢攱捥ㄴ愰ㅡ昸㤸㙥愶㑤㙤㐲㍦㥢〰攷㠵〹㜰慥搷㤰㜱㤱昲㍡㐴ㄲ〱㤲㥣昲摡㔰〱ㅡ搰慣ㅢ㘹㤶㜰㜶摢〵㔸收㔶ㄵ㉦㘳昶㈴㥤攵〴ㅤ〷愳㙥㐰㔵〴㔸㠱㥡搹搴㈹㝥〱㝥て㜷愶〰㉢㠱㡦改㘶摡搴㡤攸㘷ㄳ攰戸㌰〱㤶㝢つㄹ搷㑥㙦㐱㈴ㄱ攰っ㑥㜹㘹愸〰㘷愱㔹慦愱㌹㥢戳摢㉥挰㌹㙥㔵摤㡡㐰㍤㐹攷㕣㠲捥㠳㔱户愳㉡〲㥣㡦㥡搹㔴㥤㕦㠰摢攰捥ㄴ攰㘲攰㘳扡㤹㌶昵〷昴戳〹㔰ㄹ㈶㐰㠵搷㤰㜱㐵昷㑥㐴ㄲ〱慥攲㤴攳愱〲㙣㐰戳扥㥡㘶㈳㘷户㕤㠰㙢摣慡摡㡣㐰㍤㐹攷㕡㠲慥㠳㔱㜷愳㉡〲㕣㡦㥡搹搴㘱㝥〱敥㠲㍢㔳㠰㥢㠰㡦改㘶摡搴㍤攸㘷ㄳ㘰㝡㤸〰搳扣㠶㡣ぢ捤昷㈱㤲〸㜰㈷愷㝣㔰愸〰㜷愱㔹摦㑤㜳て㘷户㕤㠰㍦戹㔵㜵㍦〲昵㈴㥤晢〸扡ㅦ㐶㍤㠸慡〸昰〰㙡㘶㔳攳晣〲㍣〰㜷愶〰て〳ㅦ搳捤戴愹㠷搰捦㈶挰昰㌰〱㠶㜹つㄹ搷扦ㅦ㐱㈴ㄱ攰㈹㑥㜹㐸愸〰捦愰㔹㍦㑢昳ㅣ㡣㑦㠰扦戹㔵昵㈸〲昵㈴㥤ㄷ〸㝡ㄱ㐶㍤㡥慡〸戰〵㌵戳愹㝥㝥〱ㅥ㠳㍢㔳㠰㔷㠱㡦改㘶摡搴ㄳ攸㘷ㄳ愰㘷㤸〰㠵㕥㐳挶㘵昹扦㈲㤲〸昰づ愷摣㈳㔴㠰昷搰慣摦愷昹㠰戳摢㝥〴㝣攴㔶搵㔳〸搴㤳㜴㍥㈶攸ㄳㄸ昵っ慡㈲挰愷愸㤹㑤㜵昲ぢ昰㌴摣㤹〲㝣〱㝣㑣㌷搳愶㥥㐵㍦㥢〰敤挲〴㘸敢㌵〴戳〵㜲晦㠶㐸㍢㜰㤵户㉤㈷㕣㌵愷㍡戱㤴㤷愵㍡㔴㈱搳户愴㌱搵㔰㉦搷搰摡㔷㤵搶㑦慦㙦㈸慤㑥㉤慥㠹㉦摦愵捡㉢ㅣ扡㈰㔱㠷㉢摣㐹㕣攸づ昸敡ㄷ㉦㑥㔴敡慡戲晡挶㘴㐵㘲㜲改晦挲ㄵ㜰昰挳慥㤳㡢摦㔹ち摢㙦扢愸ㅢ㐱㑦ㅣ㈵搸㈲戹㉦㈲㘰昰摡㥣攴ㅢ晢慥愳㑢搱〱㌰㝦扢愲戳慡ㅢ㙡ㄲ㙤慢攴ㅡ戶㤴昳慡愰㈲搲〶㉡摢㔴捤㕡㠰㙢㔶愵敤慢㈶㈶慢㉢㜹㡤㠸㍢愳愳ぢ㥤㥡㤸㡦ㄴ㠱㠳敢㔳搵㑣敤㙥㕦㌵㉢ㄹ慦㑢㉤收搵捥㡡攵㍢愷搵攴戲㘸㙥搵戸敡扡ㄴ㠶㤱扤挸㜲㝥㔵搹㠲晡愵戸换愰戱戶㙥㘲㝣㜱敡㝦㘲慦㈸敥ㄶ搹㘴搷愸㉣㤵㤵愵昲戲昲㝥敢晥㠹㝥㠷㜳慣愳㤷扦㕤㠰〳戵㈱㔹㍤慦㤱㡡挹㈰〳㘱㜳㘸㘴㈷㐶㜲户愰ㄴ扣戰改摢㠷㠱慣〴㑥㌶㉤㝤摥㝡㠱扣改摥㡤㙥㠰敢敦㌱㥦㜶晦㠶㤹㌲㜱昶攴敤昹㍡晦愷ㅢ㈱㜲㕦㐲攴㔶愷㐷散ち㜰〷昷ㄸ㘲捡〴て㈹㥣㥡㌸ㄴ㔸ぢㅥ㤷戱㉡挱昰㄰敤戰扤㌸〱㔷搸摢㔵㑤㡤捦㑢搴㈰㌱愰㌶摥搰挱慤㌰㐳愳㌶㕥㤳昲摡㑡敡㙢㙢攳㍣收㤸敥㕦㔶ㄱ慦㐹攴㔵㡤㙤㙣愸㐷ㅡ扤慥㠲㤱〳搳㜳挵㤷挱ㄵ㕦收㕥挲慦㥡挹㠴㈱㈹㌳㔶晤晣㜸戲扡㘱㐱㙤㜵㐵ㅥ㉢扣㘰晡㍦㜱戰攲つ㈴〷㘲㥡捤扣㤹〴㜳〲摣㉢昳搸摤挵㐸愳愱㜴摣晤㌸愴戳㔴ㄴ晦愹摦㤸㑦㠲户ㅥ昹㐴搱㍦㈰㕡㉥晥攴扤㐸收戲㔵慥挵愲戸㜵㈵づ㔱㜹㜷㔲慦㄰㠰㍦晤㈳愰㉣昰㉦攷㔵㤸㘶㤳つ摡〰㄰㥢㕡ㅦ慦㥣㄰慦挰慤㍢㙤扣ㅢ㜷昲戰㙢昹㕥㤳㜴㤸晥㔱㠲㡣㈲㕣摦㕥㔲㕤㤹㐸收搱㔱㠶ㅢ㤳㜲㤸㌸ㄲ㜵昷㈱㉥㠴㘷㐷㜲㜳摢收搹挶㥡㙣㘲敤改㕤㔴昷摦昸㌴㌹㈳晥攷㠷っ攷㔵㌴搰㤲捦愸㥦㐰㐷晦㑣㑥慦挱㐹㍥〱挰㉦〴晣ち㤳晢㍡ㅡ㠳晢㈶㍤ㄳ〳昹ㅡㅡ愰ㅣ戹攵㠵㌹㈲㜹挸愷㤰攴㤲㕣㈱搲搶㤷ㄴㄲ㜵昳㐱昲捣㝤㌴搱㌲ㅣ攵㠹捡㤸晢〶换攴ㄳ㝣㌴㐴戲戲㜲戰慢愳挱㠴扡㡣㘱ㄱ慣戶㉣㈱搹㈲慡㍢愶㄰㘵ㄲ㘱㌷㥥㉣㠸㕦ㅥ扣㕤挳扤戹攴㘵攰㜰㜹晢㔷晣㈳㕢㉣愶戳搰㉢ㄲ㔳㙦挱ㅡ㈹摡搱攳㙡㠵㥤㠰愵㌰ㄸ昵ㄱ㥣晣㐶攰晢晣㔲㥦愰捡捦戰㐸㤴昷ㄶ戵晡㍤㔳㝤㡡㉥㝣摦搴㔱㐶晥っ㈵扥ㅤ㌵ㅤ㥥㜹昰戶㝣㜸㝥捥ㅥ昸搳扣㔷捤ㅣ㥥敡ぢ㜸ってㄴつ㡦ㄸ㌰扡㉤㠱晦戲〳摡ㄱ搰㥥㠰㉦〱攰㝥㡦㜶㐰慤㙢㤸㥥㜲晢㡢㐵㑥〷㥤㈰攷㌷扥㔱㝣㜲敥挴㔱㜶收㈸㍦〱㄰㤴昳ㄷ昸㐴㑥捤㡦㈰搹〲㥦㌶㡡㝢㑥㤴敢挸㈰愴㥤愶㕣㈷㜸㕢㔶㉥ぢ摤㐴戹摤㈴㠸㕢㔱捣㔹戰㈸搷ㄹㄸ扤㍢㠱捣㘷戰〰昶㈰愰ぢ〱㑣㜱㄰攵扡愲搶捣㤱挸摢㜹㉣搲㜵㐷㉦㐸挷挴〷㌳㡣㑦扡ㅥㅣ愶㠰挳㌰㐹㈱㈸ㅤ㌳ㄳ摣㈳戱㄰㤰搶ㅦ㠹㑣㘶㄰㍤㝢㌲㌲戳ㅡ搲昴摣ㄳ摥㤶昵㘴昶〳㕥戸㙤㡢㐱㔰㤰㍦愶㐰ㄸㅥ昰㤹㈳㜱㉦㘰昴摥〴㌲㍤挲〲攸㑤挰㍥〴㌰㘳㐲昴散㠳㕡昸㤱挸㝢㤶㉣㜲昶㐳㈷挸搹挳㌷㡡㑦捥㝤㌹㑡㌱㐷㘱捡㐳㔰㑥收㌹戸㐷㈲攵㤴㉤㜸㈴㌲ぢ㐲㤴敢捦㈰㑣㠷㐸㔳㙥㈰扣㉤㉢挷戴〹扣戰㡥捡㈰㈸挸ㅦ㜳㈷㉣挲っ〶㐶て㈱㤰㜹ㄵㄶ挰㔰〲㠶ㄱ挰㔴ぢ㔱㙥㌸㙡捤㈸㠷慣㜳㡢㜲㈳搱〹捡㌱晦挲㡣攲㔳㙥㝦㡥㜲〰㐷㘱慥㐴㔰戹㌱昰戹捡㠵㥥挳㘳〱ㄱ攵㐶㌳挸㌸搴搲㤴ㅢ〳㙦换捡㌱摦〲㉦㈴㘳㌰㠸㔱㡥㐹ㄷ㘶捡昰㤹㘳㙥ㅣ㌰扡㠴㐰㈶㘴㔸〰愵〴㡣㈷㠰㌹ㅡ愲摣〴搴㥡㍢㠷敤搲㑤㐲㉦㐸挷捣つ㌳㡣㑦扡挹ㅣ㘶ち㠷㘱㤶㐵㔰㍡愶㔶戴㈰ㅤㄳ㉦㐴扡愹っ挲っ㡣㌴改愶挳摢戲㜴捣搴挰ぢ昷愸㌱〸ち昲挷㜴つ㌳㘵昸㡣㜴〷〳愳て㈱㤰愹ㅣㄶ挰㑣〲捡〸㘰㜶㠷㐸㌷ぢ戵收愴挳慤㈲㤶愳㙥づ㝡㐱扡戸㙦ㄸ㥦㜴㠷㜲㤸挳㌸っ昳㌳㠲搲㌱㈹挳㤵㑥㙥昲攵晣㠳攷㉢㔳㌶㐴扡㈳ㄸ㠴戹ㅢ㘹搲ㅤ〵㙦换搲㌱挷〳㉦摣ち挷㈰㈸挸ㅦㄳ㍤㉣捡ㅣ〳㡣㉥㈷㤰㐹㈰ㄶ挰㕣〲攲〴㌰㉦㐴愴㥢㠷㕡昸昹捡㝢晥㉣捡㔵愲ㄳ㤴㘳戲㠸ㄹ挵愷㕣㠲愳㔴㜱㤴㔵〰〴㤵㍢〹扥ㄶ㤴㘳慥㠷㈸户㠰㐱㤸昴㤱愶摣㐲㜸㕢㔶㡥挹㈱㜸攱㠶㍢〶㌱捡㌱㐳挴㑣ㄹ㍥㜳搰搵〰愳㙢〹㘴昶㠸〵㔰㐷㐰㍤〱㑣㈸ㄱ攵ㄶ愳搶㡣㜲昶㡦摣㈴㍡㐱㌹㘶㤹㤸㔱㝣捡愵㌸ち㥦ㅦ愰㤸ㄱㄲ㔴㡥㘹㈰慥㜲愱㥦ㄱ㑣ㄲㄱ攵㤶㌰〸戳㐵搲㤴㕢〶㙦换捡㌱慢〴㉦㕣㐳㘰㄰ㄴ攴㡦愹㈵㘶捡昰ㄹ攵㡥〳㐶慦㈰㤰㘹㈷ㄶ挰昱〴㥣㐰挰㝡〰㐴戹ㄳ㔱ぢ㔷㡥昷㘴㕡㡥戹㔵攸〴攵㤸㥥㘲㐶昱㈹户㥡愳㥣挴㔱㤸㑡ㄲ㔴㡥昹㈳㉤㈸挷散ㄲ㔱敥ㄴ〶㘱㥡㐹㥡㜲愷挱摢戲㜲㑣㐷挱ぢ㌷て㌲〸ち昲挷㥣ㄴ㌳㘵昸㡣㜲㘷〰愳捦㈴㤰昹㉡ㄶ挰㔹〴慣㈱㠰㈹㉣愲摣搹愸㠵㉢挷㝢㑣㉤捡㥤㠳㑥㔰㡥㜹㉤㘶ㄴ㥦㜲攷㜲㤴昳㌸ち㜳㔰㠲捡㌱昱愴㠵戳㤵㘹㈹愲摣〵っ挲晣㤴㌴攵㉥㠲户㘵攵㤸挷㠲ㄷ敥㔰㘴㄰ㄴ攴㡦挹㉣㘶捡昰ㄹ攵㝥〷㡣扥㠴㐰㈶扡㔸〰㤷ㄲ戰㡥〰收扥㠸㜲㤷愱ㄶ慥ㅣ敦㤹戵㈸㜷〵㍡㐱㌹㈶挴㤸㔱㝣捡㕤挹㔱慥攲㈸㑣㕥〹㉡挷㡣㤵ㄶ㡥㌹收戳㠸㜲ㅢㄸ㠴㠹㉤㘹捡㙤㠴户㘵攵㤸〰㠳ㄷ敥㠳㘴㄰ㄴ攴敦㙤㔸㌳㘵昸㡣㜲搷〰愳慦㈵昰ㅤ㍢攰㍡〲慥㈷攰㕤〰㐴戹摦愳ㄶ慥ㅣ敦〱戶㈸㜷㈳㍡㐱㌹㘶搲㤸㘹昸㤴扢㠹愳摣捣㔱㤸昵ㄲ㔴㡥愹㉥㉤㈸挷㐴ㄸ㔱敥㔶〶㘱㐶㑣㥡㜲户挳摢戲㜲捣㥣挱ぢ㌷㕢㌲〸ち昲挷昴ㄹ㌳㘵昸㡣㜲㝦〴㐶摦㐱㈰㔳㙢㉣㠰㍢〹搸㑣〰戳㙤㐴戹扢㔰ぢ㔷㡥昷㌴㕢㤴扢〷㥤愰ㅣ㔳㜰捣㈸㍥攵敥攵㈸㝦攲㈸㌹昸挵ㅡ㔴㡥㌹㌲㉤㈸挷っㅡ㔱敥㝥〶㘱㉡㑤㥡㜲て挲摢戲㜲㑣戹挱晣㜰㑢㈷㠳愰㈰㝦捣扢㌱㔳㠶捦㈸昷㘷㘰昴挳〴㌲㈷挷〲㜸㠴㠰㐷〹㘰㥡㡥㈸昷ㄸ㙡捤㈸㠷㝢戴㉤捡㍤㠱㑥㔰㡥戹㍢㘶ㄴ㥦㜲㝦攱㈸㑦㜲ㄴ收搹〴㤵㘳㜲㡤慢㕣攸慦〸愶摥㠸㜲㑦㌱〸㜳㜰搲㤴㝢〶摥㤶㤵㘳慥㡥㈸昷㉣㠳ㄸ攵ち攱㌵㔳昶㈹昷ㅣ㌰晡㜹〲㤹捣㘳〱晣㡤㠰ㄷ〸㘰㝥㡦㈸昷㈲㙡捤㝣ㄵ收㍤攷ㄶ改㕥㐲㉦㐸挷慣ㅦ㌳㡣㑦扡㤷㌹捣㉢ㅣ㠶ㄹ㍡㐱改㤸㤶攳㑡ㄷ晡㔵㤸㐹㍢㈲摤㙢っ挲散㥤㌴改摥㠰户㘵改㠶愲㥢㐸昷㜷〶㌱搲㌱搵挷㑣搹㈷摤㥢挰攸户〸ㅣ㙥〷晣㠳㠰户〹㘰㘶㤰㐸昷づ㙡攱〷ㅤ敦愱户㈸昷ㅥ㍡㐱㌹愶ぢ㤹㘹昸㤴㝢㥦愳㝣挰㔱㤸摡ㄳ㔴㡥昹㍣㉤㥣慥捣昶ㄱ攵㍥㘲㄰愶晤愴㈹昷〹扣㉤㉢挷昴㈰㔱敥㔳〶㌱捡㌱㐷挸㑣搹愷摣㘷挰攸㝦ㄲ挸晣㈱ぢ攰㜳〲扥㈰㠰㈹㐵愲摣扦㔰ぢ㔷㡥捦〴戰㈸户ㄵ㥤愰ㅣ昳㡣捣㈸㍥攵扥攲㈸㕦㜳ㄴ收〴〵㤵㘳㈲㤰㈸ㄷ晤〶㤰搶慦㍥㌱㜷㐸攴晣㤶㤱攷愲㤶㈶攷㜷昰戶㉣㈷㤳㡤㐴捥敦ㄹ挴挸挹㡣㈳挳挳㈷攷扦㠱搱晦㈱戰搲づ昸㠱㠰ㅦ〹㐸〰㈰㜲晥㠴㕡㌳㜲摡㝦捤晥㠲㑥㤰㤳㔹㑢㘶ㅡ㍥㌹㝦攵㈸ㄱ㕣〹㔱捣㌰ち捡挹戴愲ㄶづ㐴㈶ㅤ㠹㜲㔸㉣㡦愸㈵愸愵㈹㠷摢㤴㕢愱摣㌲㜴ㄳ攵㜲ㄹ挴㈸挷㔴㈵㌳㘵㥦㜲㔱㘰㜴ㅢ〲㤹挶㘴〱攴ㄱ挰㐷愶㈹㘶㌶㠹㜲㌱搴挲㤵攳㠳ㅣ㉣〷㘲㍢㜴㠲㜲㑣㜷㌲愳昸㤴㙢捦㔱㍡㜰ㄴ愶㈶〵㤵㘳㍥㤲慢㕣攸攷〶戳㤵㐴㌹㠷㐱㤸戶㤴愶摣捥昰戶㝣捣㌱扤㐹㤴摢㠵㐱㡣㜲捣㜱㌲㔳昶㈹搷ㄱㄸ扤㉢㠱捣㝦戲〰㍡ㄱ戰ㅢ〱㑣㠹ㄲ攵㍡愳搶摣攷㠶晤ㅣ摥〳扤㈰ㅤㄳ愵捣㌰㍥改扡㜰㤸慥ㅣ㠶㐹㑤㐱改㌶挰搷挲㐱㜷㌵㈰㈲㕤㜷〶㘱挲㔳㥡㜴〵昰戶㉣ㅤㄳ愳㐴扡㐲〶㌱搲㕤ぢ慦㤹戲㑦扡㥥挰攸㕥〴㌲㜳捡〲搸㤳㠰㈲〲㤸㑣㈵搲敤㠵㕡昸㐱挷〷㙤㔸づ扡摥攸〴攵㤸㘱㘵㐶昱㈹户て㐷改挳㔱㤸つㄵ㔴敥㉥昸㕣攵㐲㍦㜱㤹㈰㈵捡昵㘳㤰㝢㔰㑢㔳慥ㄸ摥㤶㤵㘳㐶㤵㈸户ㅦ㠳ㄸ攵㤸㔶㘵愶散㔳慥㍦㌰㝡〰㠱㑣戹戲〰〶ㄲ㌰㠸〰㘶㘱㠹㜲㠳㔱ぢ㔷㡥てづ戱㈸㌷ㄴ㥤愰摣挳扥㔱㝣捡つ攳㈸挳㌹ち搳愸㠲捡㌱㜷慡〵攵㤸㔹㈵捡㡤㘴㄰愶㔸愵㈹㜷〰扣㉤㉢挷㔴㉣㔱㙥ㄴ㠳ㄸ攵㤸㡦㘵ㄱ㘶㌴㌰晡㐰〲㤹慢㘵〱㡣㈱㘰㉣〱㑣摦ㄲ攵挶愱ㄶ慥ㅣㅦ㠴㘲㔱慥ㄴ㥤愰ㅣ㜳扡捣㈸㍥攵挶㜳㤴〹ㅣ攵ㅤ〰㠲捡㌱改捡㔵㡥㥦戸戲つ㠴昵㈵㘶㈸愶㘴㠹㜲㤳ㄸ㠴戹㔹㘹捡㑤㠱户㘵攵㤸挳㈵捡ㅤ挴㈰ㄸ㐱晥㤸挸㘵愶捣戱扤㡢愵㔳㠱搱搳〸㘴㤲㤷〵㌰㥤㠰ㄹ〴㌰敦㑢㤴㍢ㄸ戵㜰攵昸㘰ㄷ㡢㜲㌳搱〹捡㌱ㄹ捣㡣攲㔳慥㡣愳捣攲㈸捣ㅣ㤱搹捦㘶捤㥢㝤㉥慦晥〷㉦㙡㘷㈴ㅣ挸〸㔵㑣㍤㈸㙢㔸㕥㠳㜴てㄶ㜹㤱摢㉤昱㜲㝤㑣㝣戸昴㕥㥦挴愵挱㥣攰㌳㉡㥡晡㍥㡦㠱摢㜶っ㍣晦㐳扡戱㠵㤹つ戹㌷晥㤸昹㡣㡢愶晥㥣昸昶㠷〱戰て户攸愱㤸㘲挷㘹搵ㄵ挹晡㔴㝤㔵㐳㐱ㄹ㜲㤹ち昸㍣㤵慡㐸愴晦搸摣摦㈳愲㜵㑣ㄲ换愹攳搳㈷㤷昰昹〲戱㐵㜵昵㑢敢㘴㌶戹㈹㍥㔶㐶昴㙡搳㠶挳挴㌸づ户㕥㄰捦㘱ㄶ〴㍢敢挳㘱摢㘷㍢㑣㈳攰收㌰㤵㐰ち捣ㅢ㤰〲㜳〷戸攵㘶攱攰㙣敤㠵㝣挶㔶昳㔴㠵慡㔴㠹㥣㌶㙤㔴㔱攰攱㈵ㄹ〹〰㑣挳㤱愷㍦㐴愳扣晥㥦㝢ㅤ㈸户慥㔳扡愲散㉣慣㡦挴ㄴ昴㔱㌰㌱㈷ㅢㄳ攷㠹ㄵ㍤ㅡ搵づ㈵攳捡㝤㜹㑣搱㘳攰摢〹扥昴㘷㝢㐶换攱㙥〷户攴㍤攰愱愱㈹㈷挷㡢愲ぢㄱ㑡挷搱慥㝢㜲戰㈸晣㌲㘲〵㕣㉣挸㕦ㅥ扣㍣㌶搵ㄵ㈰挲㈳〲つ㤱㘸〲㤰搰摤慣㉥〳㡣扢㍡㝤㔷㘹㐴㐲户㠸㥥て㡢㕤ㄵ㐳㥤㥢搳搶ㄴ摡㤹㐲㝢慦愰ㅣㄴ戸扢搴愵〸㐷㈹㘵㠲搵〸愰ㄷ挲挴㥣㥤搰㐸㜰㜴ㄱ慡㐱㐹㙡攰戳㐸㔲ぢ㜷扡㈴㍢㝢㔱㜴㙦㠴搲昵㘸㤷㘷㙣慡㡥ㅣ㥡慥㘳攱㙡㤲愴ㄳ扣㈲挹㌹㤸㤰㤱㐴昳挸攷㐱慥捥㠶㌷㤳晤㙥攸㐴㠴㙥㠴〵晢捥愸㜳㜳㜶㌷㠵㍤㑣愱㡢㔷㔰摤㔱㄰昶㘷昹搹㉦㐵〰扤っ㈶收昴〰㠰㘰捤〳㐲昳〸搰摣摦㑥㠱昱敦挷挶ㄳ攸敦㡦㤲敡〹扦昰㔹〹㔷ㄳ㥦㍤攱ㄵ㍥慢㝣㝣愲慢〱〹摦挵㈷㕡㐹ㄶ㈱ㄲ扡攱㑥㕣㔸㤰摣ぢ㜵㙥づ㉦慤㑢愱户㈹散攳ㄵ㔴㍦ㄴ㠴攴昱㝥㤲愷㈲㠰㍥つ㈶收散ぢ〰挱搱搳㔱つ敥攲㌳攰戳散攲㌳攱㑥摦挵挵㕥ㄴ㍤ㄴ愱昴ㅡ戴换ㄳ㐷㔵㝦昸㐵㤲戵㜰㌵㐹㌲㄰㕥㤱㈴改㤳㐴㔳ㄲ搹挵㡢慤散〷愱ㄳㄱ晡㝣㔸戰ㅦ㡣㍡㌷㠷㤷挷愵㌰搴ㄴ㠶㜹〵㌵ㄲ〵㘱㕦攷㘷㝦㈱〲攸㡢㘰㘲捥晥〰㄰慣挹㕥㤳慥㈶㌹攷〰攳ㅦ挵挶㜵昴㡦㐶㐹㡤㠶㕦昸㕣づ㔷ㄳ㥦㌱昰ち㥦㑡㍦㥦愶㐳㜶㥥㤵捦㔸㜴㐲㤰㠸㕥てぢ㍥攳㔰攷收㤴㤸㐲愹㈹㡣昷ち㙡ㄲち挲㘷慥㥦捦搵㥣摥㐶㤸㤸㌳ㄹ〰㠲㠳㠷散ㄴ攳㉦㘵攳昵散㌰ㅥ㈵㌵ㄵ㝥攱㜳〳㕣㑤㝣愶挳㉢㝣收㔸昹捣戲昲攱㤵㘵〴㠹攸㕢㘰挱攷㘰搴戹㌹㠷㤸挲㑣㔳㈸昳ち㙡づち挲㘷愶㥦捦㙤㥣摥敤㌰㌱攷㔰〰〸づ昲㌹捣昸て㘲攳㘶㜶㤸㡡㤲㍡〲㝥攱㜳㌷㕣㑤㝣㡥㠲㔷昸㑣昲昳攱扢慣ㅣ㙦ㄳ慣㝣㜸戹㤷〸㝤ㅦ㉣昸ㅣ㠳㍡㌷愷摣ㄴ收㥡㐲摣㉢愸㑡ㄴ㠴㑦愹㥦捦〳〸愰ㅦ㠴㠹㌹〹〰〸搶㝣㐳搵㝣〷搵㝣扦㜴慡㡣㝦㈶ㅢㅦ愵扦っ㈵戵〰㝥攱昳㌸㕣㑤㝣ㄶ挲㉢㝣㐶㕡昹っ户昲㔹㠴㑥〸ㄲ搱㝦㠵〵㥦ㅡ搴戹㌹戵愶㔰㘷ち扣捡捡㑤㈵㔱㄰㍥㐳晤㝣㥥收昴㥥㠱㠹㌹㈹〰〸づ昲㘹㌰晥挳搹昸〲㍢昰ㄱ〱㙡〹晣挲㘷ぢ㕣㑤㝣㤶挱㉢㝣晡昹昹㌴扤ㅦ昴戱昲㔹㡥㑥〸㠲攷㘵挱㠲捦㜱愸㜳㜳㔶㤸挲昱愶挰㙢㥦摣搴㉡ㄴ㠴㑦㙦㍦㥦搷㌹扤㌷㘰㘲捥㙡〰〸づ扥ㅦ㥣㘴晣㜳搹昸㌶㍢挴ㄹ昰ㄴ昸㠵捦扢㜰㌵昱㌹つ㕥攱搳摤捡愷慢㤵て㉦㔸㈲㐸㐴㝦〸ぢ㍥㘷愰捥捤㌹搳ㄴ捥㌲㠵㌵㕥㐱㥤㠳㠲昰搹挳捦攷㘳㑥敦ㄳ㤸㤸挳㑢㡢〴〷昹㥣㘷晣扣晦㕦㝦挱づぢ㔰㔲ㄷ挰㉦㝣扥㠴慢㠹捦㐵昰ちㅦ挷捦愷改晣改㘰攵挳换㠸〸ㄲ搱摦挰㠲捦敦㔰攷收㕣㘲ち㤷㥡挲㍡慦愰慥㐰㐱昸戴昳昳搹挶改㝤〷ㄳ㜳㜸挱㡦攰攰昱㜶㤵昱㌳㘱㕤晦挸づ昵㈸愹つ昰ぢ㥦㥦攱㙡攲戳ㄱ㕥攱㤳攵攷搳㜴扣㐵慣㝣㌶愱ㄳ㠲㐴戴捡ㄵ㍥搷愰捥捤戹搶ㄴ慥㌳〵㕥扤攳愶㙥㐴㐱昸晣昲㠳敦ぢ㔶㌶〲攸ㅣ㤸㤸㜳ㄳ〰〴〷昷捦捤挶摦挸㐶晥晦〸攴㈹挰敡㔶昸㠵㑦㕢戸㥡昸摣づ慦昰昹ㄶ挳㌴㝤㘵㙡攲昳㌵扣㤹㕦㤹晥㠰㑥挲㈷ㅦ愱戰㝦晥㠸㍡㌷攷づ㔳戸搳ㄴ㜸㑤㡤㥢扡〷〵攱戳搵捦㘷㈷㑥㙦㘷㤸㤸㜳㉦〰〴〷昹晣挹昸㜹戳扤摥㡤ㅤ㑥㘰挰晢攱ㄷ㍥扢挳搵挴攷㐱㜸㠵捦㐷㔶㍥ㅦ㔸昹㍣㠴㑥挲愷ㅢ㐲㠱捦㥦㔱攷收㍣㙣ち㡦㤸挲愳㕥㐱㍤㠱㠲昰㜹捦捦愷〷愷㔷〰ㄳ㜳㜸挹㡡攰㈰㥦㈷㡤晦㘴㌶ㄶ戱挳㈹㈸愹愷攰ㄷ㍥㝢挳搵挴攷ㄹ㜸㠵捦㙢㝥㍥㑤摦て㕥戱昲㜹ㄶ㥤㠴㑦㕦㠴〲㥦攷㔰攷收昰㜲㤴ㄴ晥㘶ち㉦㜸〵昵ㄲち挲攷㈵㍦㥦㝤㌹扤㘲㤸㤸挳敢㐸〴〷㍦㑦㕦㌱晥戳搸㌸㠸ㅤ搶愰愴㕥㠳㕦昸っ㠱慢㠹捦ㅢ昰ち㥦愷晣㝣㥡摥て㥥戴昲昹㍢㍡〹㥦ㄱ〸〵㍥㙦愲捥捤攱㌵㈲㈹晣挳ㄴ摥昶ち敡㍤ㄴ㠴捦ㄳ㝥㍥晢㜳㝡〷挰挴㥣昷〱㈰㌸昸㝥昰㠱昱昳捥㜶㍤㤶ㅤ㉥㐰㐹㝤〴扦昰㈹㠱慢㠹捦㈷昰ち㥦晢晤㝣㥡捥㥦㍦㔹昹㝣㡡㑥挲㘷㈲㐲㠱捦㘷愸㜳㜳晥㘹ち㥦㥢挲ㄷ㕥㐱㙤㐵㐱昸摣攳攷㌳㤹搳㥢〲ㄳ㜳扥〲㠰攰攰昱昶戵昱昳㐶㜵㍤㠳ㅤ搶愱愴扥㠵㕦昸ㅣ〲㔷ㄳ㥦敦攰ㄵ㍥户晡昸㐴换〰〹晦挹㜱戳㤵攴昷㠸㈴㈴㘷愳㌳㐸晥ㅢ㜵㙥捥㝦㑣攱〷㔳昸搱㉢愸㕦㔰㄰㤲㌷晡㐹ㅥ捡㌹ㅦ〶ㄳ㜳㝥〵㠰攰攸攱愸〶㝦㜲ㅣ〱㥦攵㈷挷㤱㜰愷晦攴攰扣ㄸ㐵慦愷㌹ㅡ敤㝡〳㑡㑡慥㡥搰㔵づ㔷㤳㈴扣㍡㈲㤲㙣昰㐹戲晤㈷挷㔵㔶昶戹攸㈴散㉢㄰ち散㜹㍤㠴㥢搳挶ㄴ昲㑣㐱㝢〵搵づ〵㘱㝦㠵㥦㝤㠲搳慢㠲㠹㌹敤〱㤰㜹〷㝥㜲昰〲㠷昸㜹㈷扡㕥挴づ扣㤵㕣挹㌵ぢ扡㙡攱㙡攲挳㙢ㄶ挲攷〲㍦㥦愶户㤴昳慣㝣㜶㐱㈷扣昰㠳ㅢ愱挰㠷㔷㈹戸㌹扢㥡〲㉦㑢㠸㘷㌷慦愰㜸㝤㐱昸㥣攳攷㤳攲昴ㅡ㘰㘲㑥ㄷ〰㘴摥㠱㕦挹扣敡㈰㝥摥㔸慥㤷戳〳敦っ㔷摤攱㤷㐳㜶〵㕣㑤㝣ち攰ㄵ㍥愷昸昹㌴㥤㠲㈷㔹昹ㄴ愲ㄳ㕥ㄱ扤ㄲ愱挰㠷㤷づ戸㌹扣㝣㈰〵㕥㉢㤰㐲㤱㔷㔰扤㔱㄰㍥慢晣㝣㔶㜳㝡㈷挱挴㥣㝤〰戰敤ㅦ㕥ぢ㄰晦㥤〸愸㑦㘷㠷捤㈸愹㝥昰ぢ㥦㌳攱㙡攲挳攵㝤攱戳挴捦愷改㉤戲挱捡㘷㍦㜴挲㉢愲搷㈲ㄴ昸㜰㐱㥦㥢挳㐵㝤㈹㜰〵㕦ち㠳扣㠲攲㕡扣昰㐹晡昹㥣换改㥤〷ㄳ㜳㠶〱㈰昳づ晣攴攰ち扤昸㜹摢户扥㤸ㅤ㜸摦戶㤲㐵㜷扡㉥㠱慢㠹てㄷ摤㠵捦〲㉢㥦㉡㉢㥦㔱攸㠴㔷㐴㕦㡥㔰攰㌳㥡ㄵ㙣捥㠱愶㌰挶ㄴ挶㝡〵挵ㄵ㜲攱㔳改攷㜳㈵愷㜷ㄵ㑣捣ㄹて㠰㡤て搷捤挵晦〸㐶搰㥢搸攱㔱㤴搴㈴昸㘵晦㕣ぢ㔷ㄳㅦ㉥㠵ぢ㥦㈳晣㝣昸ㄶ㈹㍦〹て戳昲㌹〸㥤昰㡡攸ㅢ㠰〳㥦愹慣㘰㜳愶㤹〲㔷扢挵㌳挳㉢㈸慥㕢ぢ㥦㌹㝥㍥㌷㜱㝡㌷挳挴㥣㌲〰㘴摥㝣㌷搴㝣晢搳㝣戳㜳戸㥡㉤㝥摥㤴慤晦㐰晦㔳㈸㌹戳攱挷ぢ愹㔰㜰戵捦捥攵搲散晥㠱㜵㔳晢捤㤸㝤㠳捦换ㅥ㡦攷㕦昳搲㙦㈴ㅢ㜷愱戹昷㙥攵㘴㡤晣㙤戱戸㌲换㕢㌷昹㤷㍢ㄵ㕣晦て㜱戸㤷戶慦㝥㌳㘲て晣改捤㈰㥣㝦㈴攸攲㕦摣晡㤵戶㙤㍤搰慢㡥㜱晦捤昳晥㜵挶攴㜳㜵㔷㝡ㅣ慤ち㉦ㄸ㥢晢捥捡昵㕦摤戸㝦搱㤵户晤敡晤扢搲敢改晤戳昵㐰ㄵ㐷㡦㈲㔴昵扢㌴敦搱扣て愳㈶㠲搶ㅢ戸㤵㉣攳㌹戳ㄳ扣㠶攰㜳㘶ㅤ㉥昶攲㠵㐵〴捣愰㝤戶㥡㡦ち㜷㤸㉡㐵て慡㈴挴ㅥ㐰㘳㝥㌵摣㌲㑤挰㝤㕢㌳挴戸㐶㉢㍤㕡㑤慣ㅥ㍤㡡㄰㍣㐸散㐰㙦晥ㄹ挴㐶㝢つ挱攷挷㍡㕣戲挵ぢ攷ㄸ㘶〰㘲㡤愸〸戱〳晣挴ㅥ㐷㘳晥㔲㌴挹㌴㝤慣㔰㙣㠶ㄸ㤷㕦愵㐷慢㠹㥤㠰ㅥ㐵ㄶ㘲挳挲㠸つ昵ㅡ㠲捦㠵㜵戸㜶㡢㔷㐴㍦㡤ㄹ㠰ㄸ搷㕡㠵搸㘰㍦戱㘷搱㤸㝦㉡㥡㘴㥡慤㈶挶㈵㔷改搱㙡㘲㙢搰愳挸㐲㙣扦㌰㘲挵㕥㐳昰㜹慦捥㕡㐴挲ぢ捦㐱挷っ㐰㡣换愸㐲慣㥦㥦搸换㘸捣扦㄰㑤㌲捤㔶ㄳ攳㙡慡昴㘸㌵戱㜵攸㔱㘴㈱戶㜷ㄸ戱扤扣㠶攰㜳㕣㥤换ㄱ〹㉦㍣㥣づ㌳〰㌱慥愷ち戱㍤晤挴摥㐲㘳晥搵㘸㤲㘹戶㥡ㄸ㤷㔵愵㐷慢㠹㕤㡦ㅥ㐵ㄶ㘲㍤挲㠸㜵昷ㅡ㠲捦㘷㜵㙥㐰㈴扣昰收㠳ㄹ㠰搸㉤愸〸戱慥㝥㘲ㅦ愲㌱晦㌶㌴挹㌴㕢㑤㡣敢慢搲愳搵挴㌶愳㐷㤱㠵搸㙥㘱挴㍡㜹つ挱攷慥㍡㜷㈳ㄲ㕥㐸㜲挳っ㐰散㍥㔴㠴㔸㐷㍦戱㉦搰㤸晦〰㥡㘴㥡慤㈶挶㠵㔶改搱㙡㘲㕣㙥㉤戲㄰换て㈳搶挱㙢〸㍥㑦搵㜹ㅣ㤱昰挲㥡ㄷ㘶〰㘲㝦㐵㐵㠸戵昳ㄳ摢㠶挶㝣㉥愲捡㌴㕢㑤㡣㉢慥搲愳搵挴戸敥㕡㘴㈱搶㈶㡣㔸搴㙢〸㍥㈷搵搹㠲㐸㜸㘱㘹つ㌳〰戱㔷㔱ㄱ㘲㌹㝥㘲㍦愳㌱晦㜵㌴挹㌴㕢㑤㡣㑢慦搲愳搵挴戸〰㕢㘴㈱昶敢㝦㐲㍥愰㝦昱ㅡ㠲捦㍦㜵摥㐵㈴扣㈲㍡ㅢ㕦㈸㐰散㐳㔴㠴搸㑦攸搱昴〱㥤㡢挶晣㡦搱戴㘳挴戸〶扢㘳挴扥㐰てㅢ戱敦挳㠸㝤攷㌵〴㥦㙢敡㝣㠹㐸㜸攱づ㜰㤷搸㌷愸〸戱㙦晤挴摡㤳搸㌶㌴敤ㄸ㌱㉥挶敥ㄸ戱ㅦ搱挳㐶散换㌰㘲晦昲ㅡ㠲捦㉢㜵㝥㐶㈴扣昰扦㔷㜵㠹㈹㑣㐴㠸㝤敥㈷戶㉢㠹㘵愳㐹愶〹戸㙦㙢收㥢〷㔷㘵愵㐷慢て㐵慥捤ㄶ㈱㜸昰㉢搵挷㘱挴㍥昲ㅡ㠲捦㈱㜵摡㈲㤲㄰敢攲ㄲ攳扡慣㄰晢挰㑦慣ㅢ㠹㜱挵ㄵ慦ㅤ昸ㄲ捣攵㔹改搱㙡㘲㕣愴㉤戲㄰㝢㍢㡣搸㍦扣㠶攰昳㐵㥤摤ㄱ㐹㠸昵㜲㠹㜵㐳㕤㠸扤改㈷㔶㐴㘲㕣㝡挵㙢〷㠸ㄵ㤸ㅥ慤㈶㔶㠴ㅥ㐵ㄶ㘲慦㠶ㄱ㝢挵㙢〸㍥㌷搴攱㈲慦㄰敢敢ㄲ敢㡢扡㄰㝢挹㑦㙣㕦ㄲ摢ㄷ㑤㜸敤〰㌱㉥搸㑡㡦㔶ㄳㅢ〴㜸㤱㠵搸昳㘱挴㥥昳ㅡ㠲捦〳㜵㠶㈰㤲㄰ㅢ攴ㄲㅢ㠱扡㄰㝢挶㑦㙣〸㠹敤㡦㈶扣㜶㠰ㄸ㔷㙥愵㐷慢㠹㡤〵扣挸㐲散㉦㘱挴㥥昰ㅡ㠲捦昹㜴㑡㄰㐹㠸敤敦ㄲ攳摡慤㄰㝢捣㑦㙣ㄴ㠹㜱㔵ㄶ慦ㅤ㈰挶㈵㕣改搱㙡㘲㕣挸㉤戲㄰㝢㈸㡣搸㠳㕥㐳昰昹㥤づ搷㝦㠵㔸㠹㑢㙣㌶敡㐲散㝥㍦戱昱㈴挶㤵㔸扣㜶㠰ㄸ㤷㙤愵㐷慢㠹ㅤつ㜸㤱㠵搸摤㘱挴敥昲ㅡ㠲捦攵㜴戸㡡㉢挴づ㜲㠹㔵愰㉥挴敥昴ㄳ㥢㐶㘲〹㌴攱戵〳挴戸㈲㉢㍤㕡㑤㙣ㄱ攰㐵ㄶ㘲户㠵ㄱ扢搵㙢〸㍥㙦搳愹㐵㈴㈱㔶收ㄲ攳㥡慣㄰扢搹㑦㙣㌶㠹愵搰㠴搷づ㄰攳搲慣昴㘸㌵㌱㉥搰ㄶ㔹㠸㕤ㅦ㐶散㍡慦㈱昸ㅣ㑤㘷〵㈲〹戱㈳㕤㘲㕣㥣ㄵ㘲搷昸㠹ㅤ㑤㘲慢搱㠴搷づ㄰攳ㅡ慤昴㘸㌵㌱慥搴ㄶ㔹㠸慤て㈳㜶㤵搷㄰㝣㍥愶挳〵㕥㈱㔶攱ㄲ㕢㡢扡㄰扢挲㑦㉣㐱㘲㕣㝦挵㙢〷㠸㜱戱㔶㝡戴㥡搸挵㠰ㄷ㔹㠸㕤ㄲ㐶散㜷㕥㐳昰戹㤷づ㔷㝡㠵搸㈲㤷搸攵愸ぢ戱㡢晣挴㙡㐹散㑡㌴攱戵〳挴戸㙡㉢㍤㕡㑤㙣ㄳ攰㐵ㄶ㘲攷㠶ㄱ㍢挷㙢〸㍥捦搲戹ㄶ㤱㠴㔸捡㈵挶㜵㕢㈱㜶戶㥦㔸㈳㠹摤㠴㈶扣㜶㠰ㄸ㤷㙦愵㐷慢㠹㜱ㄱ户挸㐲散昴㌰㘲愷㜹つㄹ捦愹扣〳㤱㕡㝡㑥愵敦㝦〰㤹㡦㐱㜳慢㤸捡摣戶捡㜵㜳戹ㄶ挹捣搵㌵㌵㤲〷摣づ㑦㤵㑢攲㝦挱㌸ㄵ㑦㑦挴戳攴昰㝦㠸昷ㄲ㕤昱㔴㐵㍥愴换㍣户㑣㑢㡤㥤愳㔵㌳㤲㜸㤰㔹㥢慡挹㈹㍣昵戲㌲て晦ぢ戹㠶〶晣㕦攵晦ㄷㅥ㌹㠷捣㙣摥㥢㡢捤㝤搸㥣㌵㈹㥡搹捥捤㍣つ㜰扢ㅥ收晦慣㤸挵㠷搱晤戶〷㘰㐶㔷攰㄰㙢扡㐷慥搲昷㝣挵ㅣ㜵ち昶戱㥢㥤戱㉡昲慢㑣㍡㤲㠵散〸㜴㠸㥥〸㤳㡤晦㌷㥡㕣戶㠰㠹改㤵昰㐸㜶扣㤸㐸敥㘶ㅣ〷㐱㜶捣㔳攷扤㡥㤱挰晦㈰戱㙤㕢㔲㌶㥢扡て㕤㜹ㄸ㐵㔷㠷捦敤㐴敢摣㑥收摣㑥挹㤸摢愹改㜳㔳て㈰㌸攷㘷㌶昵愸㌷愲愶ㅡ㌹㙡㤹㌵昸㤹㡣㐲攲摢㐹慦〹〴㝥㍣ㄸ昸㘹㉦㜰㜴㉤㤰㈱㌲㈷慤愳㥤㡢づ搱昳㘰搲㘵㍥㍦㌰攲戳挱ㄱ户ㄸ㉡ㅣ㌱㐷搵㔸㠳㕦捣㈸っ扥㥤捡㈵㠱挰㉦〷〳晦摤〴㜶㌵慡戲〶扥㥣㔱搲㌵扡㌲㄰昸慤㘰攰昷搳〳捦戵〶扥㍡㌳昰愶㐰攰て㠳㠱晦㘹〲昳㌸捡㔱㐷㔸〳㕦捦㈸㍣㘴戶㑢㜱㐳㈰昰ㄷ挱挰摦愴〷㥥㘵つ㝣㑢㘶攰摢〲㠱户〵〳晦㘸〲扢㍢㙦扡㌵昰ㅤ㡣㤲扥昳㌶〷〲晦ㅣっ㥣つ〰㑦㈹敤〶㥥㘴つ㝣㙦㘶攰晢〲㠱㜳㔱㑦㍢㜳摡㥡挰慥挶攳慣㠱ㅦ㘲㤴㜴㡤ㅦづ〴㙥ㅦっ扣㡢〹散捥昸〰㙢攰挷ㄹ㈵㕤㡡扦〴〲敦ㅡっ摣㈵㍤昰㔰㙢攰愷㌳〳㍦ㅢ〸摣㉤ㄸ戸㔷㝡攰晥搶挰㉦㘴〶摥ㄲ〸㕣ㄴっ摣搷〴㜶捦扣㍥搶挰慦㌲㑡晡㤹昷㝡㈰昰扥挱挰㠳㑣㘰㜷攷敤㘹つ晣ㄶ愳愴敦扣户〳㠱㠷〴〳敦㙦〲扢㍢慦扢㌵昰晢㡣㤲扥昳㍥っ〴ㅥㄵっ㕣攲〵㡥㝥㡣㐲挸晢㘹㘷敢㘸㥦愲㐳昴㌳㤸昴昷搳㝦挲攳晢搸㔲攳㔱㑦㍢挰て㠲挳㜷收散㙣つ晥㈵愳愴㔳昹㉡㄰㜸㕡㌰㜰㤹〹散敥搵㜶搶挰摢ㄸ㈵㝤慦㝥ㅦ〸㍣㍢ㄸ昸㐸ㄳ搸ㄵ㍦㙡つ晣㈳愳愴捦昸攷㐰攰愳㠳㠱㉢㑣㘰昷㜰㠹㔸〳㉢㍣㜱㌶㜰戸㘴搳挵ㅢ攷摣慦〶㉡ㄱっ扣㈸㍤昰て晦戶㝤敦㘸㤳ㄹ㔸〷〲搷〶〳愷㑣㘰ㅥ㉥㌹敡㕢㙢攰昶㡣挲㈳㘳晢㈷㐰㝥㈰㜰㘳㈰㜰敥〹㜰戴晡㉢ㅡ㤳〶㜶挱㤷㔹晥㍦挴昱攰敡㜱㜸晣㜱摦ㅡ㝣搳㙡挵搳愶㜷挲㐴ㄴ扦㕡㌱㠶摥㤹㌵㙦㥥敡㘴㜸㌹つ扤ぢ扤愷ㅡ㑣㐷㍦㠶㕦㔹〴戳㉢扤㙢っ愶㤳ㅦ挳㉦ㅡ㠲搹㡤㕥㝥扦㤰戱㍡晢㌱ㄷㅢ捣敥昴昲慢㠲㘰昶昰㘳㉥㌷㤸㉥昴㕥㘹㌰㕤晤㤸慢つ愶ㅢ扤㥢っ愶扢ㅦ挳て㘴㤹㑦て㝡昹㔹㉣㘳ㄵ昸㌱户ㄸ㑣㈱扤晣㔸ㄵ㑣㑦㍦收づ㠳改㐵敦㘶㠳搹搳㡦攱㈷㥥㡣㔵㐴敦㝤〶戳㤷ㅦ挳て㉦挱散㑤㉦㍦户㘴慣摥㝥捣攳〶戳て扤晣〸ㄲ㑣ㅦ㍦收㘹㠳改㑢敦戳〶搳捦㡦攱愷㠳㡣戵㉦扤㕢っ愶搸㡦攱ㅢ扤㘰昶愳㤷敦昱㌲㔶㝦㍦收㉤㠳ㄹ㐰㉦摦慥〵㌳搰㡦㜹摦㘰〶搱晢愱挱っ昶㘳昸愶㈹㘳つ愱昷㥦〶㌳搴㡦攱㝢㥦㘰㠶搱换户㍤ㄹ㙢戸ㅦ戳捤㘰㐶搰换㜷㌰挱㡣昴㘳昸㡥㈴㜱昶愷昷㘷㠳㌹挰㡦攱㥢㡢㘰㐶搱换昷ㄵ㠹㌳摡㡦攱晢㠴㘰づ愴㤷㙦ㄱ㠲ㄹ攳挷昰㤴ㄷ捣㔸㝡㜹戶ぢ㘶㥣ㅦ㈳愷ㅥ捦扡ㄲ㜸捤收昰ㄴ㤴摦敤愵㈸攰慡㥣㥣㝣㐴㡤昷愳㜸ㄲち㙡㠲㡢㤲搳㡦愸戴㔸㍣つ〵㌵挹㐵挹〹㐸搴㘴搴捤收昰㐴ㄴ搴ㄴㄷ㈵愷㘰〶㡡愷愲愰愶扡㈸㌹〹㠹㑡ㅢ㤱㈷愳愰愶扢㈸㌹つ㌳㔰㍣ㅤ〵㜵戰㡢㤲ㄳ㤱愸㌴㡥㍣㈱〵㌵搳㐵挹愹㤸㠱攲㈹㈹愸㔹㉥慡ㄷ晥ㄱ慤搳㌸昲愴ㄴ搴ㅣㄷ㈵愷㈳㘳愵愱㜸㕡ち敡㌰ㄷ㈵㈷㘴挶㠸㍣㌱〵㜵㠴㡢摡〷晦㘴㡥挸㔳㔳㔰㐷戹㈸㌹㈹㌳㐶攴挹㈹愸㘳㕣㤴㥣㤶ㄹ㈸㥥㥥㠲㥡敢愲攴挴㈴㉡㑤㝢㥥愰㠲㥡攷愲攴搴捣㤸㍤㑦㔱㐱㔵扡㈸㌹㌹㌳㐶攴㐹㉡愸㉡ㄷ㈵愷㈷㔱昳㔱㌷㥢挳搳㔴㔰ぢ㕣㤴㥣愰㐴愵愹捡ㄳ㔵㔰ぢ㕤㤴㥣愲㐴愵捤㥥愷慡愰㙡㕣㤴㥣愴ㄹ戱㜸戲ち慡捥㐵挹㘹㑡㔴摡㤱挳搳㔵㔰㡢㕤㤴㥣愸ㄹ㈸㥥戰㠲㑡扡㈸㌹㔵㠹㑡攳挸㔳㔶㔰つ㠲㜲捣愴ㄵ捦㑦㔹㔰㕢㠳て㝤㕥㉥ㅦ㠷扥㜹戸㜳摣㑣㐵昱摣ㄴ挴㔹改〸挵搳㔱ㅡ捥㑣㙦㜰㡣㙥㡡愷愲㈰捥㐸㐷㈸㥥㝤搲㜰㝡愰㠱㈷㥣㌴㥣ㄶ㘸攰㌹㈶つ愷〶ㅡ㜸㕡㐹挳㈹㠱〶㥥㐹搲㜰㜲愰㠱㈷㡦㌴㥣ㄴ㘸攰昹㈲つ慢〳つ㍣㐵愴㘱㔵愰㠱㘷㠵㌴慣っ㌴昰㐴㤰㠶ㄳ〳つ㍣昶愵攱㠴㐰〳て㜷㘹㌸㍥搰挰㈳㕣ㅡ㔶〴ㅡ㜸㔰㑢挳㜱改つ㡥搹昳㡡〷戴㈰㤶愷㈳ㄴ㡦㘱㘹㔸ㄶ㘸攰㘱㉢つ㑢〳つ㍣㔲愵㘱㐹愰㠱〷愷㌴㌴〶ㅡ㜸㍣㑡㐳㐳愰㠱㠷愰㌴愴搲ㅢ摡晥㍦㝡㍦㉦搹</t>
  </si>
  <si>
    <t>㜸〱捤㝤〷㜸㔴㔵晡晥㥣㤰っ㌹㐳㈰㔷〵㤱㥥㈰㔱㥡愱㠷愲㐸〹扤㉡〱㜴ㄵつ㐳㌲㤱㐰ち捥㈴ㄴㅢㄶ戰㘱㔷ㄴ㝢搷戵敢㉡㌶㉣㙢㕤㝢㔹㕣摢㕡戰㔷ㄴ㕤换慥慣晡㝦摦敦摥ㄳ敥摣㌹㌳〹晢摢晦昳散㜵昲㜱捥㜷摥昳㥤昳扥昷摥㈹攷㝥昷ㅡ㔲愱㔰攸㜷㙣晣㤷㕢㌶ぢ㕤换㔶㈵ㅡ㘲戵挵愵昵㌵㌵戱㡡㠶敡晡扡㐴昱戸㜸㍣扡㙡㐶㜵愲愱ㄵ〰攱昲㙡戴㈷㜲捡ㄳ搵㐷挵㜲换㤷挷攲〹㠰㜲㐲愱摣㕣㥤㠵昶㑥摥㥦㘳㉡㥡扤㜴㌶つ㔰㈱ㅤ愶㘹㑤㤳㑢愳㘹㈲㌴㙤㘸昲㘸摡搲戴愳挹愷㜱㘸㜶愱搹㤵㘶㌷㥡昶㌴ㅤ㘸㜶愷改㐸戳〷つ挷搷㥤㘹扡挰攴㜵㠵㤹㕢㍡㝥昶愲㈵㘰㔳搶㔰ㅦ㡦昵㉦㤸敦捥㜹昴愰㐱挵㠳㡡〷㡦ㅣ㕣㔲㍣戰㝦㐱㘹㘳㑤㐳㘳㍣㌶扡㉥搶搸㄰㡦搶昴㉦㌸愰㜱㔱㑤㜵挵昴搸慡戹昵㑢㘳㜵愳㘳㡢〶づ㔹ㄴㅤ㍡㘲搰搰㘱挳慡㐶㡥ㅣ㤱搷つ㤱㘷㤵㡥㍦㈰ㅥ慢㑡晣户㘲㜶㘷捣搹愵攳㡢㘷挵ㅡ晥㕢㌱㝢㈰㈶㐲㑥愸慦㡤㔶搷晤㤷㠲收㜰㥦づ㥢㄰慢愸收捥㡦挵攲搵㜵㐷ㄴ㘳摡㐹㐲愳㌶扣㜸㕣㈲搱㔸扢㡣挷㔱㘹慣愶㘶㑥慣㑡㜶㝡敤㠴㐴挳〱搱㜸㙤㈲慦㤶晡挵攲戱扡㡡㔸愲㕤敤挴㤵ㄵ戱ㅡて㤸挸慤㥤ㅦ㡤捦㡡搶挶戲㔹挸慦㜵昷攱搴捡㔸㕤㐳㜵挳慡戶戵昳ㄲ戱㌹搱扡㈳㘲㠴攴搴㑥㙥慣慥㔴搹搹㜸㠵㕡敤㙤㥢㤹散㈸捣愷戶㜴㜱㌴摥㈰㌵敥挲㐱㌶慣敦㜰ㄱㄶ㐹昳攲㈱㔵㄰攸挵㝤㔶㔶㕤㍢㍤ㄶ慦㡢搵㜰㄰敥挹㝥〱㤰〸攴敥㠷㈶愵っㅤ敥㈵搵挶㍢昹挸㠵愳㠴ぢ㘰㜶㥢㔷㔷㕤㔵ㅦ慦敤㍦戳扡㙥昴挰晥㌳愳㉢㐷て搲㠵㘸搰㍤〹搹ㄳ愶挳扣〱㔳㌱愳㘸挳攲㠲㌹㔱㘸㍤㙡搰攰挱㈵愳㜴㉦㠲㡡㘰㔴昶摢㌸捦晤搱㜹慥㘵㤵㐷戳捡ㄷ㘵㤵㔷㘴㤵㔷㘶㤵挷戲捡慢戲捡㡦挸㉡㕦㥣㔵㕥㥤㔵扥㈴慢㝣㈹㌰㘶换㙤摤㍡换摢戶㙤昹散敥昹昹㝤挶㕦㜳搵㤴㍦晤㝡昷昶㕢ㄵ㑦㙤㜹㘷搸ㅢ〵敢㙣㝢愳㐱昷㠱〹昷㠵戱捣㜶昸挰㔱扡ㅦ㐱晤㘱㤴摡㡣搹㜲挶㔳摡昷摦㜲搴㥡挷㑡捦㔲㕢㌶㙤㘸ㄷㄹ愲昸〶㈲㐳ㄵ愳㘰ㅤ㙡〰愳っ㠴〹て㠲戱っ㌵㜸昰㈸㍤㤸愰㈱㌰㑡扤攰つ㌵晡挵㤳户扦㔶㝡昸挴㜵挷㙥㕤扢敡戲㤹㥤ㄴ摦愶㘴愸㘱㈸㔸㠷㉡㘱㤴攱㌰攱ㄱ㌰㤶愱㠶づㄹ愵㐷ㄲ㌴ち㐶愹愷扣愱㠶㙤愸敢㌴戳㜱攱昸㉢㡥㈸慦晥敡慡㡥慦㉢扥ㄹ捡㔰晢愱㘰ㅤ㙡㌴愳散てㄳㅥ〳搳㍥戸扢㐷㤶っㅤ愵挷ㄲ㌳づ㐶愹㐷扣㤱〶㉣㜸攰愴〵㜳㑢㘶㍤晡㘲晣㠶㈹搳㉥扤㐹昱攴㤳㤱㑡㔱戰㡥㌴㠱㔱㈶挲㠴㈷挱㔸㐶〲愷挹挴㑣㠱㔱敡㍥㙦愴㥢捥扡㜰换ㄵ㍤搶㑥㕢㜷㜷挷捤摦㙣晦戱㥢攲摢扡㡣㌴つ〵敢㐸搳ㄹ㘵〶㑣㜸㈶㑣敡㐸㐳㐷㡣搲戳㠸㤹つ愳搴㥤摥㐸户㙤㝤攱摢扢㌶ㄴ㑦㍥户㍥㜴㘹㙣㐳㕤愹攲㘷㠷㡣㜴㈰ち搶㤱收㌰㑡ㄹ㑣㜸㉥㡣㙤㐷㡤ㅣ愵攷ㄱ㌴ㅦ㐶愹㥢扣愱扥㜸愵挳㈳晢摣搵㘵挶㐳户昶㜹㘰摢晣扤㜳㔴ㅢ㌴换㔰〷愳㘰ㅤ敡て㡣㜲〸㑣昸㔰ㄸ换㔰㈵㘰戵㠰愰挳㘰㤴扡挶ㅢ敡慢㥡㝢扥戸攵㥣㠳愷摥搲敢㤷搳慢㥣㘷昲ㄴ㍦〷㘵愸㜲ㄴ慣㐳㉤㐴㠳㡥挲㠴ㄷ挱㔸㠶ㅡ㠲㈳扤㠲愰㑡ㄸ愵㉥昵㠶㜲慡挲㍦ㅣ晣㜸挹搸㤳昶㥡㝣攸ㅢ㘳摦㌹㔷昱搳㔶㠶慡㐲挱㍡搴ㄱ㡣戲ㄸ㈶㕣つ㘳ㄹ㡡晢㙡〹㐱㑢㘱㤴扡挰ㅢ敡挱㍥㝦扡攴㤹㔳捡㈶㥦㝡换㔱㠷㙦扡敥戸㌶㡡㥦改㌲㔴㉤ち搶愱敡ㄸ愵ㅥ㈶扣っ挶㌲搴㄰ㅣ敡㐷ㄲㄴ㠷㔱敡㑣㙦愸ㄳ㑦敡戲晣搶换晢㑥㝤愰㝡晢挷㉢㙡昷改愳昸捤㐱㠶㙡㐰挱㍡㔴㈳愳㉣㠷〹慦㠰戱っ㌵っ〲慥㈴㘸ㄵ㡣㔲㈷㝢㐳㥤㔲扣㜹㐸挷㉢㥦㤹㜱摦㌳㔷㥥㝥搲㠲ㄷㄶ㈸㝥㍦㤱愱㡥㐶挱㍡搴㌱㡣㜲㉣㑣昸㌸ㄸ摢㔰㠳㐶改搵〴ㅤて愳搴㙡㙦愸㝦㝤㜷散㤷㡦摦扤㜶散昹愷㜷捡晦晡晤㤱㙦㉢㝥ぢ㤲愱㑥㐴挱㍡搴㐹㘸搰㙢㘰挲㙢㘱㉣㐳㤵㠰搵挹〴㥤〲愳搴㑡㙦愸〱㥢㘲ㄳ㐳㕦慣㥣㜶昲㐷〳〷㜷摤扣㜱㕦挵敦㕡㌲搴㘹㈸㔸㠷㍡㥤㔱搶挱㠴捦㠰㐹㍤㠳㠷㠱搴㤹挴㥣〵愳搴㤱摥㐸ㄷ㜵㝥㍦晢㠵㜳扥㤸㝡搵㤶㠷收摤㔳㌱㜹愱攲ㄷ㍡ㄹ改ㅣㄴ慣㈳㥤换㈸攷挱㠴捦㠷戱㤰ㅡ㠶㡦扢ぢ〸㕡て愳搴ㄲ㙦愸㈷㘷㍤晢摣ㄳ晤㥥㥤㝥敦晡戹搷㝥晡㜶户㝥㡡㕦ㅢ㘵愸㡢㔰戰づ戵㠱㔱㉥㠶〹㕦〲㤳㑡㡡ㅦ㔵㤷ㄲ㜳ㄹ㡣㔲ㄵ摥㐸戱戳扦扢扦攴晤戵搳捦㝥昳挱㈳㜲㉥晦㙥扤敡㠰㘶ㄹ改ちㄴ慣㈳㕤挹㈸㔷挱㠴慦㠶戱㤰ㅡ〲晤慥㈱攸㕡ㄸ愵ㄶ㜸㐳摤戸晥扢㔷捦㕥㌲慢昴昶㌷㡦㜹攷改㉢昲㑥㔴晣〶㉣㐳㕤㡦㠲㜵愸ㅢㄸ攵㐶㤸昰ㅦ㘱㉣㐳つ挳㔹㜵ㄳ㐱㌷挳㈸㌵捦ㅢ㙡摣㘷戳挶㠴㌷㜶㥦㜱㕤晥㍢扦㙤㝢晤昷㙢ㄴ扦㘷换㔰户愲㘰ㅤ敡㌶㐶戹ㅤ㈶㝣〷㡣㘵愸㤲㘱愳昴㥤〴摤〵愳搴㉣㙦愸㍦㝦戲攴户攲ㅥ㥢㈶㕦昲摣㉢慤ㄳ慦扦搹㑥敤㠱㘶ㄹ敡㙥ㄴ慣㐳摤挳㈸ㅢ㘱挲昷挲搸㠶〲慢晢〸扡ㅦ㐶愹挹摥㔰㘷㔴晣㌸㝢㕡㉣㜷收戵㙢㐷搴㑤晢敡昹㝢㔴㈷㌴换㔰て愲㘰ㅤ㙡ㄳ愳㍣〴ㄳ㝥ㄸ㈶昵愸ㄸ㍡㝣㤴㝥㠴㤸㐷㘱㤴ㅡ敢㡤㔴戲攵摤戵ㅢ晡ㅥ㍥晤挱挲挷㍡扥㌷㜱摤㐷慡㌳㥡㘵愴挷㔰戰㡥昴㌸愳㍣〱ㄳ㝥ㄲ㈶㜵㈴ㅥ改㑦ㄱ昳㌴㡣㔲㈳扤㤱㍡ㅤ扥收摤摥㌷摤㍤敥攲㡦㍢扦㕦昲昰㕤㡦愸㉥㘸㤶㤱㥥㐱挱㍡搲戳㡣昲ㅣ㑣昸㜹ㄸ㡢㝣㠳戱愷㕥㈰攸㐵ㄸ愵〶㝢㐳㥤戲敤敤晥愳摥㝡㙥挲昱昱㙦㕥捦扤昰晡晢昲㕥㐶昳㠱摥㔷搷〹昱攸ち晣ㄸ搸昱㍢㘳㜰昱㐰晥搷晣て㉣晣扥慡ㅡ㔶㌵扣㙡搰愰捡㘱〳愳㐳愲㌹㠵〸摢搲㙦昲㝣ぢ捥慢㍡愸扡慥戲㝥㠵㝣戵敦㍡㍥㥡㠸敤昸愶摦捦㙢ㅢ㕦摦㔸㔷㤹攸㘲㙦㉣㙢㠸㌶挴㍡〷摢㜶〴㐹改㔶㠶ㅦ㍥戱㠴㡣搷㍤搸㙤㝥戴愶㌱㌶㙥㘵戵摢摣㉤搰㡣㥦㍤昵㡢搲户㑥㡡挷㡥㙣㙡㑤㤹搱㌸晣㉥㕦㉥戱㔳㔸扡㑤敥扣ち㑡ㄷ搷㈷㘲㜵㌲扤㝥戵〷㔴㔷㉣㡤挵换㘲晣㔵ㅦ慢ㄴ慡ㅤ搸攴晤昶敡㌷扢づ㐴昱㙢慡戲愷摦㕢㌵㜱㘵㐳慣慥㌲㔶㠹昹㉥㡢挵ㅢ㔶捤㡤㉥慡㠹敤㥥〴㜱挷㐴㐳愷㈴昷愴晡㡡挶㐴㘹㝤㕤㐳扣扥㈶戹㘵㕣攵昲㈸㝥敦㔵捥慣慦㡣攱攷㕡㌶户㤰ち戵㙡愵㔴愸慦敤㌷ㄳ攳㈶㡡㘵㐷昸㜶㜱㌷散昳㍤㤲て扢攲㌹㘰〷ㄶ㌵㌱ㅥ㤳㔹扤㥡〹㈶㜱ㄹ愶㑦㝡愰㡦ㄳ㤷㐰㠸敥㥤ㅥ㉤㜳㙣摡㜳晦㝦挱㔹㔹扢㜹散㈷㉥挷㙦攲㈹搱扡捡㥡㔸㍣攳〲㡥攲㡣昴㉢㌰㌹〳㜰㌶愷㔵㉦ㅢ〸戵㔲慤捡㔹㔱㕤搹戰㌸扣㌸㔶㝤挴㘲㝥㡦挲㈲㑦㙥㉥愵㑤搹昴㕦攱搲㥢㘹㕥㠳㠹㐴㐲攱扦ㄱㄴ㡥攸搷摤㝡㑥㑦晣扢昳扦戶戳搰㑢换慦㝢㉣挵㈴㜲㙡㈷搵挷ㄳ慤㕡搹㔸㑥㠹㈶ㄶ㌷昰昰捣摣挸㜸㙦搰扣〹㤳搳ぢ愶搹ㅦ昳昹〰㘵㜳捤愲㙤敤㠴㔸㔵ㄴ㉢㐵㜲㜶慢㘸㑥慤扢昸㌰㈱㤶愸搰㕣愵㤸㡡㜳㘵㘵ㄸ㈵㥣晣㜹戵㍣晡㘳㉢ㅢ㈶㐴ㅢ愲慤㙢戱摥㠱扤愴〱敡㈷扤摣ㄲ㝢戶ㄵ㥦改ㅤ昱㙡㠸攰㐸搱ㄷ愵㡤㌸摣㐸㌸㜱㜰扥㠴㕡㜹㌶㌳〹捣扤㍢㐸㠴㠳〷㝡昲扡〵㤶㔳㉡㈷挷敡收慥㕡ㄶ㑢㄰㥥ㅢ捥㈸㘵昰昴㘲戰搹ㄵ㡢收㌵㔴搷㈴㡡㌱搳挹昱晡挶㘵晦捤㌸㡣愵摦㠲㌱㕢捥㕥㌸㡡㕢捥〹㜲㠵㕡㉦攷扥㈹㉦て攵㌲ㅡ㍤㝡㑦ㅡㅥ慤〸昶㍢晥㤱㑤扦㡢㝦㈲㤹摡㜲㡡㠰搸㤹㌵㥥ㅣ攰昳㙡愱搰摣㜸㑣㔶慤㜲愵〲戵摢搶ㅥ㔴ㅦ㕦扡愸扥㝥㈹㡦愷㜶㔲㑢㉣㡥挵ㅡ戸ㄲ搴挶㕢昹㤲ㄵ㉥愵㕡戵㑡㕡挸昱㉤ㄹ昵㐰晣昰〷㌰㙤挷搵搴ㄴ㤸㠸㠹昰㠷㜰戵挲㥡㔴昸㈳ㄴ㠶攱㥤扣愱扥〱㠳ㄶ㉣㉦㈹搸㠷戰㐴㐳㐱㈹㍥㉤ぢ昸ㄹ㔵㔳㕤ㄷ㉢攸㕤㔷㕦㄰㡦㈵㤶㘱昱㌷搶愷㜸㘵㑤㘲愵敡ち㘹戸㈴搳敢晢㘱㑢摥ㄸ昲攳戸㥢扦㝣㍥搶户昵搱㉦愹㉥㕥㐳捡戲㔰㙦っ㔶㠸㍦晤㈹㡣敡〴ㄸ摦㜲㔰㑥摥昴攷愸敢㉦㘸扥㠴挱ㅢ㠷散ち扣㙦㝣敤㔶㔵ㅦ晣换昷づ扤㤵收ㅢㄸ搵て㠶㘷慥晥ㄶ挶㙣捡㐱㝣ㅥ㄰戲㔳晢挲㥤扡㔳晦〱㙦㐴㘷㘸㔳晤㠱攰㡥搵ㄴ㔲㔳㍡㑤搹㔴ㄸ㠱慤〲攴㜸つ㈹㡢㔵〳搰㑤〴昸㌷晢户〲捣㉥挰㙦ㅣ㠳挲㘸ㅥ㡥㍥〱戲摣慡ㅡ㠸㌶ㄱ愰ㄵㅣ㥡换昴㙡㌰㕣㈲㐰づ㙡㘶㔳扦晣收ㄳ㘰㄰摣愹〲㘸挶搴ㄹ摡搴㄰昴戳〹戰つ挱慤〲㝣敢㌵愴㉣愱㤵㈰㔲㈱㘷戱㉢愷扣ㄵ㌰扢〰敤搱慣㍢搰散づ攳ㄳ㘰て户慡㠶㈳㠸〸搰㠹愰捥㌰㙡㈴㕣㈲㐰ㄷ搴捣愶㍥昶ぢ㌰〲敥㔴〱㝡㌰愶捥搰愶㐶愱㥦㑤㠰户搳〹昰㤶搷㤰戲戰㌷ㅡ㤱ち㌹㡢摥㥣昲ㅢ㘹〵攸㡢㘶摤㡦愶㍦㡣㑦㠰㘲户慡昶㐷㄰ㄱ㘰〰㐱〳㘱搴㔸戸㐴㠰㐱愸㤹㑤扤攴ㄷ㘰っ摣愹〲っ㘳㑣㥤愱㑤㡤㐳㍦㥢〰㑦愶ㄳ攰〹慦㈱㘵扤㜱〲㈲ㄵ㜲ㄶ晢㘳㔰昵㔸㕡〱挶愲㔹㡦愳ㄹて攳ㄳ㘰㠲㕢㔵ㄳㄱ㐴〴㤸㐸搰㈴ㄸ挵㔵㐸ㄱ㘰㌲㙡㘶㔳昷晢〵㤸〴㜷慡〰搳ㄹ㔳㘷㘸㔳㔳搰捦㈶挰敤改〴戸捤㙢㐸㔹〶㥤㡥㐸㠵㥣挵㕣㑥昹㤶戴〲捣㐷戳㍥㠸收㘰ㄸ㥦〰㠷戸㔵㌵〳㐱㐴㠰㐳〹㕡〰愳㘶挱㈵〲ㅣ㠶㥡搹搴㌵㝥〱㘶挲㥤㉡㐰㤴㌱㜵㠶㌶㌵ㅢ晤㙣〲㙣㐸㈷挰㐵㕥㐳捡敡散ㅣ㐴㉡攴㉣㤶㜰捡敢搳ち㔰㠳㘶㕤㑢㔳〷攳ㄳ㘰㤹㕢㔵㘵〸㈲〲ㅣ㐹㔰ㅣ㐶捤㠳㑢〴㐸愰㘶㌶㜵㠶㕦㠰戹㜰愷ち戰㠲㌱㜵㠶㌶㌵ㅦ晤㙣〲㥣㤸㑥㠰ㄳ扣㠶㤴㌵攳㍦㈰㔲㈱㘷㜱㍣愷扣㍡慤〰㈷愲㔹㥦㐴戳〶挶㈷挰挹㙥㔵ㅤ㠲㈰㈲挰㈹〴㥤ち愳ㄶ挰㈵〲㥣㠶㥡搹搴㜲扦〰㠷挲㥤㉡挰㤹㡣愹㌳戴愹挳搰捦㈶㐰㑤㍡〱㤶㝡つ㈹㉢搹ぢㄱ愹㤰戳戸㤰㔳慥㑥㉢挰〶㌴敢㡢㘹㉥㠱昱〹㜰㤹㕢㔵㔱〴ㄱ〱㉥㈷攸ちㄸ㔵〱㤷〸㜰㈵㙡㘶㔳ぢ晤〲㉣㠲㍢㔵㠰㙢㠱㡦攸っ㙤慡ㄲ晤㙣〲捣㑦㈷挰㍣慦㈱㘵㝤㥤慢攷㠵㥣挵慤㥣㜲㔹㕡〱㙥㐷戳扥㠳收㑥ㄸ㥦〰㝦㜲慢㙡㌱㠲㠸〰㜷ㄳ㜴て㡣㕡〲㤷〸戰ㄱ㌵戳愹㘹㝥〱慡攱㑥ㄵ攰〱挶搴ㄹ摡搴㔲昴戳〹㌰㌶㥤〰㘳扣㠶㤴㔵晦㍡㐴㉡攴㉣ㅥ攷㤴㐷愷ㄵ攰㐹㌴敢愷㘸㥥㠶昱〹昰㡣㕢㔵昵〸㈲〲㍣㑢搰㜳㌰敡㐸戸㐴㠰攷㔱㌳㥢ㅡ敡ㄷ㘰ㄹ摣愹〲扣捣㤸㍡㐳㥢㡡愳㥦㑤㠰扥改〴攸攳㌵愴㕣㡢㘸㐴愴㐲捥攲㑤㑥㜹敦戴〲扣㡤㘶晤㜷㥡㜷㘰㝣〲扣攷㔶搵㜲〴ㄱ〱摥㈷㘸ぢ㡣㕡〹㤷〸昰〱㙡㘶㔳摤晤〲慣㠰㍢㔵㠰㑦ㄸ㔳㘷㘸㔳慢搰捦㈶㐰晢㜴〲散收㌵愴㕣㈱㌹〶㤱ち㌹㡢㙦㌸攵㕤搲ち戰つ捤晡㍢㥡敦㘱㝣〲晣攰㔶搵戱〸㈲〲晣㐸搰㑦㌰㙡㌵㕣㈲挰捦愸㤹㑤攵晡〵㌸づ敥㔴〱戶㌳愶捥搰愶㡥㐷㍦㥢〰扦晤㥡收慢昰慦㕥㐳捡㜵㥢㤳㄰愹㤰戳挸捥挲㤴户〳㘶晦㉡ㅣ㐶戳㙥㑤㤳ぢ攳ㄳ㈰攲㔶搵ㅡ〴改挹㐰㙤〸捡㠳㔱㈷愳㉡〲戴㐵捤㙣敡㝢㡣搱昴㘳㘸㉤摣愹〲散〲㝣㐴㘷㘸㔳扣㐴㘴ㄳ攰昳㜴〲㝣收㌵愴㕣㑤㍡ㅤ㤱㐴㠰捥㥣昲㈷㘹〵攸㡡㘶摤㡤愶㍢㘷户攳搷㘰㠱㕢㔵敢㄰愸㈷改ㄴㄲ搴ㄳ㐶㥤㠹慡〸戰㈷㙡㘶㔳敦昸〵㌸〳敥㔴〱昶〶㍥愲㌳戴愹戳搰捦㈶挰㕦搳〹昰慡搷㤰㜲㤱敢㕣㐴ㄲ〱〶㜲捡㉦愷ㄵ㘰㌰㥡昵㄰㥡愱㥣摤づ〱㑡摣慡㍡て㠱㝡㤲捥㜰㠲㐶挰愸ぢ㔰ㄵ〱㐶愲㘶㌶昵戴㕦㠰昳攱㑥ㄵ㘰㌴昰ㄱ㥤愱㑤慤㐷㍦㥢〰て愵ㄳ㘰㤳搷㤰㜲改㙤〳㈲㠹〰㤳㌸攵〷搲ち㌰〵捤㝡㉡捤㌴捥㙥㠷〰㌳摣慡扡ㄸ㠱㝡㤲捥㑣㠲㘶挱愸㑢㔱ㄵ〱㘶愳㘶㌶㜵愷㕦㠰㑢攰㑥ㄵ愰っ昸㠸捥搰愶㉥㐳㍦㥢〰㌷愴ㄳ攰㝡慦㈱攵㡡攰㤵㠸㈴〲㉣攰㤴慦㑤㉢挰攱㘸搶攵㌴ぢ㌹扢ㅤ〲㉣㜲慢敡㉡〴敡㠹㍦㕤㐱㔰㈵㡣扡〶㔵ㄱ㈰㠶㥡搹搴㈵㝥〱慥㠶㍢㔵㠰㙡攰㈳㍡㐳㥢扡ㄶ晤㙣〲㥣㤳㑥㠰戳扤㠶㤴敢㤴㌷㈰㤲〸㄰攷㤴捦㑣㉢㐰〳㥡㜵㈳捤㜲捥㙥㠷〰㉢摤慡攲㤵捣㥥愴戳㡡愰愳㘰搴㑤愸㡡〰㐷愳㘶㌶戵挶㉦挰ㅦ攱㑥ㄵ㘰㌵昰ㄱ㥤愱㑤摤㡣㝥㌶〱㡥㑡㈷挰㉡慦㈱攵敡改㙤㠸㈴〲㥣捡㈹慦㐸㉢挰改㘸搶敢㘸捥攰散㜶〸㜰㤶㕢㔵户㈳㔰㑦搲㌹㥢愰㜳㘰搴㥤愸㡡〰攷愲㘶㌶㔵攷ㄷ攰づ戸㔳〵㔸て㝣㐴㘷㘸㔳㜷愱㥦㑤㠰捡㜴〲㔴㜸つ㈹搷㜴敦㐱㈴ㄱ攰ち㑥㌹㥡㔶㠰慢搰慣慦愶戹㠶戳摢㈱挰㜵㙥㔵㙤㐴愰㥥愴㜳㍤㐱㌷挰愸晢㔰ㄵ〱㙥㐴捤㙣敡㘰扦〰昷挲㥤㉡挰㉤挰㐷㜴㠶㌶㜵㍦晡搹〴㤸㤵㑥㠰㤹㕥㐳捡㤵收㑤㠸㈴〲摣挳㈹㑦㑦㉢挰扤㘸搶昷搱摣捦搹敤㄰攰㐱户慡ㅥ㐲愰㥥愴戳㠹愰㠷㘰搴㈳愸㡡〰て愳㘶㌶㌵摥㉦挰挳㜰愷ち昰ㄸ昰ㄱ㥤愱㑤㍤㡡㝥㌶〱㐶愴ㄳ㘰戸搷㤰㜲〱晣㜱㐴ㄲ〱㥥攳㤴㠷愵ㄵ攰〵㌴敢ㄷ㘹㕥㠲昱〹昰㡡㕢㔵㑦㈰㔰㑦搲㜹㤵愰扦挲愸愷㔰ㄵ〱㌶愳㘶㌶搵摦㉦挰㤳㜰愷ち昰〶昰ㄱ㥤愱㑤㍤㡤㝥㌶〱㝡愶ㄳ愰搰㙢㐸戹㉥晦㉣㈲㠹〰㕢㌸攵ㅥ㘹〵昸㄰捤晡㈳㥡㡦㌹扢ㅤ㐷挰愷㙥㔵㍤㠷㐰㍤㐹攷㌳㠲㍥㠷㔱㉦愰㉡〲㝣㠱㥡搹搴敥㝥〱㥥㠷㍢㔵㠰慤挰㐷㜴㠶㌶昵㈲晡搹〴挸㑢㈷㐰ㅢ慦㈱㤸㉤㤰昳ち㈲敤挴㔵摥㌶㥣㜰搵晣敡搸ち㕥㤶㙡㔷㠵慣摦搲挶㐴㐳扤㕣㐳㙢㕢㌵愱㝥㔶㝤挳㠴敡挴戲㥡攸慡摤慡扣挲㐱㡢㘳㜵戸挲ㅤ挷㠵敥㠰慦㝥搹戲㔸愵慥㉡慢㙦㡣㔷挴愶㑥昸㕦戸〲づ㝥搸㜵㜲昱㍢㑢㘱晢捦㉥敡㠶搰ㄳ㐷〹戶㔰捥㕦ㄱ㌰㜸㙤㑥㜲㡦㝤搷搱愵攸〰㤸扦㐳搱戹搵つ㌵戱㌶㔵㜲つ㕢捡戹㔵㔰ㄱ㘹〳㤵慤慢收㉥挶㌵慢〹㙤慢㈶挷慢㉢㜹㡤㠸㍢愳扤ぢ㥤ㄱ㍢〲㈹〲〷搴㈷慡㤹收摤戶㙡㙥㍣㕡㤷㔸挶慢㥤ㄵ慢㜶㑤慡挹㘵搱㥣慡昱搵㜵〹っ㈳㝢㤱攵晣慡戲挵昵㉢㜰挷㐱㘳㙤摤攴攸戲挴晦挴㕥㔱摣㉤戲挹慥㔱㔹㉡㉢㑢攵㘶攵晥愷晢㈷晣ㄳ捥戱昶㕥㉥㜷〱づ搴㠶㜸昵愲㐶㉡㈶㠳っ㠶捤愶㤱㥤ㄸ捡搹㡣㔲昰挲愶㙦ㅦ〶戲ㄲ㌸搹愴㔴㝡敢〵昲愶晢㌸扡〱慥㝦挶㝣昲晥〹㌳㙤昲扣愹㍢昲㜵晥㑦㌷㐵攴扣㠶挸㉤㑥㡦攸〰㜰㍢昷ㄸ㘲捡〴て㈹㥣㥡㌸ㄴ㔸ぢㅥ㤷㤱㉡挱昰㄰㙤户愳㌸〹㔷搸昳慡㘶㐴ㄷ挵㙡㤰ㄸ㔰ㅢ㙤㘸攷㔶㤸愱㔱ㅢ慤㐹㜸㙤愵昵戵戵㔱ㅥ㜳㑣晤㉦慢㠸搶挴㜲慢挶㌵㌶搴㈳愵㕥㔷挱挸㠱改戹愲㉢攱㡡慥㜴㉦攱㔷捤㘱挲㤰㤴ㄹ慢晥㠸㘸扣扡㘱㜱㙤㜵㐵㉥㉢扣㘰晡㍦㜱戰攲つ㈴ㅢ㘲㥡捤扣㤹〴㜳〲摣㉢昳搸摤挵㐸愳愱㜴摣晤㌸愴戳㔴ㄸ晦愹晦㌰㥦〴㙦㍤昲㠹愲㝦㐱戴ㅣ晣挹㝢㤱捣㘵㥢㕣㡢㐵㜱摢㙡ㅣ愲昲敥愴㕥㈷〰㝦㝡㍢愰㉣昰㉦晢つ㤸㡣挹〶慤〱㠸捣愸㡦㔶㑥㡡㔶攰㌶㥥搶摥㑤㍣戹搸戵㝣慦㠹㍢㑣晦㈸㐵㐶ㄱ慥㙦㉦慦慥㡣挵㜳改㈸挳㑤㑡搹㑣ㅣ〹扢晢㄰ㄷ挲㕢㠵㜲㜲摡攴摡挶㥡㙡㘲昵昲㉥慡晢㙦㠲㥡㥡ㄲ晦敢〳㐷昰㉡ㅡ㘸挹㘷搴扦㐱㐷晦㑡㑥㙦挲㐹㍥〱挰㙦〴晣づ㤳昳ㄶㅡ㠳晢㈶㌹ㄳ〳昹ㅡㅡ愰㙣戹晤㠵㌹㈲戹挸愷㤰攴㤲ㅣ㈱搲挶㤷ㄴㄲ㜶昳㐱㜲捤㍤㌵攱㌲ㅣ攵戱捡㠸晢〶换攴ㄳ㝣㌴㠴戲戲戲戱慢挳挱㠴扡㤴㘱ㄱ慣戶㉣㈶搹㈲慡㍢愶㄰㘶ㄶ㘱㌷㥥㉣㠸㕦ㅥ扣昳挰扤搱攴㙦挰攱昲昶敦昸㐷戶㐸㐴㘷愱㔷㈸愲摥㠵㌵㔲攴搱攳㙡㠵㥤㠰愵㌰ㄸ昵㈹㥣晣㐶攰晢晣㔲㥦愳捡捦戰㔰㤸昷ㄹ戵昸㍤㔳㝤㠱㉥㝣摦搴㘱㐶晥ㄲ㈵扥ㅤ㌵ㅤ㥥戹昰㌶㝦㜸㝥捤ㅥ昸搳扣㙦捤ㅣ㥥㙡㉢㍣㠶〷㡡㠶㐷〴ㄸ摤㠶挰㙦散㠰㍣〲摡ㄲ昰㉤〰摣敦攱㜶愸㘵搰㤳昹挵ㄶ㍤ㅤ昴㠲㥥晦昰つ攳搳㜳ㄷづ戳㉢㠷昹㌷〰㐱㍤㝦㠳㑦昴搴晣っ㤲㉤昰㜱愳戸敢㐴扡昶っ㐲摥㐹搲敤づ㙦昳搲㘵愱㥢㐸搷㔱㠲戸ㄵ挵愴〵㡢㜴㝢〰愳㍢ㄱ挸㠴〶ぢ愰㌳〱㕤〸㘰㡥㠳㐸搷ㄵ戵っ搲昱搶ㅥ㡢㜴摤搱ぢ搲㌱昳挱っ攳㤳慥〷㠷㈹攰㌰捣㔲〸㑡挷搴㠴㘶愴㘳攲㠲㐸搷㤳㐱㤸挱㤰㈴㕤㉦㜸㥢㤷㡥㤹づ㜸攱㜶㉤〶㐱㐱晥㤸敥㘰愶っ㥦㌹敡昶〲㐶敦㑤㈰㔳㈱㉣㠰摥〴昴㈱㠰搹ㄱ㈲㕤㕦搴㌲㐸挷㕢㤵㉣搲昵㐷㉦㐸搷挳㌷㡣㑦扡㝤㌸㑣㌱㠷㘱㝥㐳㔰㍡㈶㌵戸㘷昱〰㐰㕡㝥ㄶ㌳て㐲昴ㅣ挸挸㑣㠸㐸搲㜳㌰扣捤敢挹挴〹扣戰㤲捡㈰㈸挸ㅦ戳㈷㉣㜲つ〵㐶て㈳㤰㤹ㄵㄶ㐰〹〱挳〹㘰戲㠵攸㌹〲戵慥改摥ㄵ攵㝥㉣㡢㥣愳搰〹㜲㌲〳挳㡣攲㤳㜳㕦㡥戲ㅦ㐷㘱戶㐴㔰捥戱昰戹㐷㈲攵㤴㉤㜸ㄲ㡦〳㐴㤴摢㥦㐱挶愳㤶愴摣㔸㜸㥢㔷㡥ㄹㄷ㜸㈱ㅤ㠳㐱㔰㤰㍦愶㕤㤸㈹㜳㙣敦㝤㝣㍣㌰扡㤴㐰愶㘴㔸〰ㄳ〸㤸㐸〰戳㌴㐴戹㐹愸㘵㔰捥㝥㈰㑥㐱㈷㈸挷搴つ㌳㡡㑦戹愹ㅣ㘵ㅡ㐷㘱㥡㐵㔰㌹收㔶㌴愳ㅣ㌳㉦㐴戹ㄹっ挲ㄴ㡣㈴攵㘶挱摢扣㜲㑣搵挰ぢ㌷慣㌱〸ち昲挷㝣つ㌳㘵昸㡣㜲〷〰愳て㈴㤰戹ㅣㄶ挰ㅣ〲捡〸㘰㝡㠷㈸㌷ㄷ戵昴捡昱ㅥ㉣换㌱㌷ㅦ㥤愰㕣搴㌷㡡㑦戹㠳㌸捡挱ㅣ㠵昹ㄹ㐱攵㤸㤴攱㉡㈷㌷晣㜲晡挱㘳㡥㈹ㅢ愲摣㈱っ挲摣㡤㈴攵ㄶ挰摢扣㜲捣昱挰ぢ㌷挵㌱〸ち昲挷㐴て㡢㌰㠷〳愳换〹㘴ㄲ㠸〵戰㤰㠰㈸〱捣ぢㄱ攵ㄶ愱㤶改摤て昷晦㔹愴慢㐴㉦㐸挷㙣ㄱ㌳㡣㑦扡ㄸ㠷愹攲㌰挷〳㄰㤴敥㐴昸㥡㤱㡥挹ㅥ㈲摤㘲〶㘱搶㐷㤲㜴㑢攰㙤㕥㍡㘶㠷攰㠵㍢敦ㄸ挴㐸挷ㄴㄱ㌳㘵昸捣㐱㔷〳㡣慥㈵㤰改㈳ㄶ㐰ㅤ〱昵〴㌰愳㐴愴㕢㠶㕡〶改㜸㍦愳㐵扡㌸㝡㐱㍡收㤹㤸㘱㝣搲㈵㌸っ㥦㈶愰㤸ㄳㄲ㤴㡥㠹㈰慥㜴㘹扦慥㌰㑤㐴愴㕢捥㈰捣ㄷ㐹㤲㙥㈵扣捤㑢挷扣ㄲ扣㜰ㄵ㠱㐱㔰㤰㍦㈶㤷㤸㈹挳㘷愴㍢ちㄸ㝤㌴㠱㑣㍣戱〰㡥㈱攰㔸〲慥〴㐰愴㍢づ戵っ搲昱晥㑣㡢㜴挷愳ㄷ愴㘳㠶㡡ㄹ挶㈷摤〹ㅣ收㐴づ挳㙣㤲愰㜴㑣㈱㘹收愸㘳㠲㠹㐸户㠶㐱㤸㘹㤲㈴摤挹昰㌶㉦ㅤ㌳㔲昰挲㍤㠴っ㠲㠲晣㌱㉤挵㑣ㄹ㍥㈳摤愹挰攸搳〸㘴捡㡡〵㜰㍡〱敢〸㘰ㄶ㡢㐸㜷〶㙡ㄹ愴㑢昳㕥㜷ㄶ㝡㐱㍡收戶㤸㘱㝣搲㥤捤㘱捥攱㌰捣㐳〹㑡挷攴㤳㘶㡥㍡愶愶㠸㜴攷㌱〸㜳㔴㤲愴扢〰摥收愵㘳㉥ぢ㕥戸㔳㤱㐱㔰㤰㍦㈶戴㤸㈹挳㘷愴扢㄰ㄸ㝤ㄱ㠱㑣㜶戱〰㌶㄰㜰㌱〱捣㝦ㄱ改㉥㐱㉤㠳㜴扣㝦搶㜲搴㕤㠶㕥㤰㡥㔹㌱㘶ㄸ㥦㜴㤷㜳㤸㉢㌸っ㌳㔸㠲搲㌱㙤愵㤹愳㡥㐹㉤㈲摤㔵っ挲散㤶㈴改慥㠱户㜹改㤸〵㠳ㄷ敥㠷㘴㄰ㄴ攴敦㝤㔸㌳㘵昸㡣㜴搷〱愳慦㈷㜰㡢ㅤ㜰〳〱㌷ㄲ昰〱〰㈲摤ㅦ㔱换㈰ㅤ敦〷戶㐸㜷㌳㝡㐱㍡收搳㤸㜹昸愴扢㠵挳摣捡㘱㤸晢ㄲ㤴㡥〹㉦捤㐸挷㜴ㄸ㤱敥㜶〶㘱㕥㑣㤲㜴㜷挲摢扣㜴捣㥦挱ぢ㌷㕤㌲〸ち昲挷㈴ㅡ㌳㘵昸㡣㜴㝦〲㐶摦㑤㈰ㄳ㙣㉣㠰㝢〸搸㐸〰㜳㙥㐴扡㝢㔱换㈴ㅤ㙥㘵戵㐸㜷㍦㝡㐱㍡㘶攲㤸㘱㝣搲㍤挰㘱ㅥ攴㌰搹昸摤ㅡ㤴㡥愹㌲捤㐸挷㐴ㅡ㤱敥㈱〶㘱㐶㑤㤲㜴㡦挰摢扣㜴捣扣挱晣㜰㙢㈷㠳愰㈰㝦㑣扦㌱㔳㠶捦㐸昷㘷㘰昴㘳〴㌲㌵挷〲㜸㥣㠰㈷〸㘰戶㡥㐸昷㈴㙡ㄹ愴攳晤摡ㄶ改㥥㐶㉦㐸挷ㅣㅥ㌳㡣㑦扡扦㜰㤸㘷㌸っ昳㙤㠲搲㌱挹挶㤵㉥敤㙦〹愶攰㠸㜴捦㌱〸㜳㜱㤲愴㝢〱摥收愵㘳捥㡥㐸昷㈲㠳ㄸ改ち攱㌵㔳昶㐹昷ㄲ㌰晡㘵〲㤹搴㘳〱扣㐲挰慢〴㌰捦㐷愴晢㉢㙡改扦ㄱ昳晥㜳㡢㜲慦愱ㄳ㤴㘳昲㡦ㄹ挵愷摣摦㌸捡敢ㅣ㠵㠹㍡㐱攵㤸㥤㈳捡㠵摦〰愴攵㍦㙡㤹搰㈳㜲扥挹挸捣散㐹㤲昳㙤㜸㥢㤷戳〴摤㐴捥扦㌳㠸㤱㤳㘹㐰㠶㠷㑦捥㜷㠰搱敦ㄲ㌸挲づ㜸㡦㠰昷〹㘰搶㤰挸戹〵戵っ㐷㈲㙦㍤戶攸昹㈱㝡㐱㑦收ㄲ㤹㜹昸昴晣㠸挳㝣捣㘱㤸昷ㄳ搴㤳挹㍥捤ㅣ㠹㑣〵ㄲ改㍥㘵㄰收〴㈵㐹昷㌹扣捤㑢挷摣㈱㤱敥ぢ〶㌱搲㌱㠱挸㑣搹㈷摤㤷挰攸慦〸㘴㜲㤱〵昰㌵〱㕢〹㘰扥㤱㐸昷つ㙡改㡦挴㌴㡢㝡摢搰〹捡㌱〹挹㡣攲㔳敥㍢㡥昲㍤㐷㘱挲㔰㔰㌹㘶〹戹捡愵晤㤶捣ㅣ㈲㔱敥〷〶㔹㠸㕡㤲㜲㍦挱摢扣㜲㑣㍡ㄲ攵㝥㘶㄰愳ㅣ㌳㡦捣㤴㝤捡晤ㄳㄸ晤㉦〲㉢敤㠰㕦〸搸㑥㐰っ〰㔱敥摦愸㘵㌸攸昸㄰〴换㐱昷ㅢ㝡㐱㍡愶㉦㤹㜹昸愴晢㥤挳㠴㜰㐹㐴㌱搵㈸㈸ㅤ昳㡢㕣改搲晥慣㘵昶㤱㐸㠷㔵昳㤰㕡㡥㕡㤲㜴戸㕦戹〵搲慤㐴㌷㤱㉥㠷㐱㡣㜴捣㔹㌲㔳昶㐹ㄷ〶㐶户㈶㤰昹㑣ㄶ㐰㉥〱㝣㡥㥡㘲㡡㤳㐸ㄷ㐱㉤㠳㜴㝣愸㠳㐵扡㍣昴㠲㜴㑣㝣㌲挳昸愴㙢换㘱摡㜱ㄸ㈶㈹〵愵㘳㘶㤲㉢ㅤ摦晦㘴ㅢっ敢扢㜲愹㤸户㈴搲㌹っ挲〴愶㈴改㜶㠵户昹愳㡥㠹㑥㈲摤㙥っ㠲ㄱ攴㡦搹㑥㘶捡ㅣ摢㕢㠵㙡て㡣敥㐰㈰㌳愱㉣㠰摤〹攸㐸〰㤳愳㐴扡㍤㔰换㈰ㅤㅦ㔲㘱㤱慥㌳㝡㐱㍡愶㑣㤹㘱㝣搲㜵攱㌰㕤㌹っ搳㥢㠲搲㕤〵㕦㌳㐷摤搵㠰㠸㜴摤ㄹ㠴愹㑦㐹搲ㄵ挰摢扣㜴㑣㤱ㄲ改ちㄹ挴㐸㜷㍤扣㘶捡㍥改㝡〲愳昷㈴㤰㌹㔴ㄶ㐰㉦〲㡡〸㘰㕡㤵㐸户ㄷ㙡㤹愴戳ㅦ㜵扤搱ぢ搲㌱搹捡っ攳㤳慥て㠷改换㘱㤸ㄸㄵ㤴敥㕥昸㕣改搲㝥㕦㘱慥㤴㐸搷㥦㐱敥㐷㉤㐹扡㘲㜸㥢㤷㡥挹㔵㈲摤〰〶㌱搲㌱挳捡㑣搹㈷摤㐰㘰昴㈰〲㤹㝤㘵〱っ㈶㘰〸〱㑣挸ㄲ改㠶愲㤶晥㔳㠲てㄱ戱ㅣ㜴㈵攸〴攵ㅥ昳㡤攲㔳㙥㌸㐷ㄹ挱㔱㤸㔱ㄵ㔴㡥㘹㔴捤㈸挷㈴㉢㔱㙥ㄴ㠳㌰摢㉡㐹戹晤攰㙤㕥㌹㘶㘵㠹㜲愳ㄹ挴㈸挷搴㉣㡢㌰晢〳愳挷㄰挸戴㉤ぢ㘰㉣〱攳〸㘰㈶㤷㈸㌷ㅥ戵昴捡愵昹㘶㌲〱㥤愰ㅣ搳扢捣㈸㍥攵㈶㜲㤴㐹ㅣ㘵ぢ〰㐱攵㤸㝦攵㉡㤷昶昳㤵搹㔹愲摣ㄴ〶㘱㥡㔶㤲㜲搳攰㙤㕥㌹愶㜳㠹㜲搳ㄹ挴㈸挷㥣㉥㌳㘵昸捣㍢摤っ㘰昴㑣〲㤹敦㘵〱捣㈲㘰㌶〱㑣〱ㄳ攵づ㐰㉤挳改捡㠷扣㔸づ扡㌹攸〵改㤸ㄸ㘶㠶昱㐹㔷挶㘱收㜲ㄸ㘶㤱挸昴攷戱收㑤㍦㠷㤹〰挱ぢ摣㈹挹〷㌲㐲ㄵ搳㄰捡ㅡ㔶搵㈰昵㠳㐵㕥昰㜶㑢扣㜴ㅦㄱㅦ㉥挳搷挷㜱㤵㌰㍢昸扣㡡愶扥㉦㘳攰㌶敤〳捦〲㤱㙥㙣㘱㤶㐳捥捤摢㔳㥦㜷搱搴㥦ㄳ摦昱㘰〰昶攱ㄶ㍥〸㔳㙣㍦戳扡㈲㕥㥦愸慦㙡㈸㈸㐳㕥㔳〱㥦慤㔲ㄵちつㅣ㤷昳㐷㐴戴㡥㐹㘲搹㜵㝣㉡攵㜲㍥㙢㈰戲戴慥㝥㐵㥤捣㈶㈷挱㐷捣㠸㕥慤㕢㜳㤸〸挷攱戶㈷挴㜳㤸ㄱ挱捥晡て戰㙤㕢㌹㑣㈹攰收㌰慤㐰ち捣㈱㤰〲昳〸戸攵㘴攱㜳戸愵ㄷ昵ㄹ㕢㉤㔲ㄵ慡㔲挵戲㕢户㔶㐵㠱〷㤹愴㈴〳㌰㈵㐷㥥〴ㄱづ㌳ㄷ㈰攷〶㔰㙥㔹愷㘴㐵搹㔹㔸ㅦ㡡㈹攸〵㌰ㄱ愷ㄵ㈶捥敦㄰攱挳㔰㙤㔷㍡扥摣㤷搳ㄴ㍥ㅣ扥㕤攰㑢㝥收㘷戸ㅣ敥㍣戸㈵〷〲てㄳ㑤㌸搹㕥ㄴ㕤㠸㔰㍡㡡㜶摤㤳㠳㠵攱㤷ㄱ㉢攰㘲㐱晥㜲攱攵戱愹㉥〳ㄱㅥㄱ㘸〸㠵㘳㠰愴摤捤敡ㄲ挰戸慢㤳㜷㤵㐶㈴㜴ぢ改㈳㘰戱慢㈲愸㜳㜳摡㤸㐲㥥㈹戴昵ち捡㐱㠱扢㑢㙤㐰㌸㑡㈹ㄳ慣㐶〰扤〴㈶攲散㠲㐶㠲挳㑢㔱つ㑡㔲〳㥦㐵㤲㕡戸㤳㈵搹搵㡢愲㝢㈳㤴慥㐷扢㍣㝢㔳戵攷搰㜴ㅤ〹㔷㤳㈴扢挳㉢㤲㥣㠵〹ㄹ㐹㌴㡦㝣ㅥ攴敡っ㜸㔳搹㜷㐴㈷㈲㜴㈳㉣搸敦㠱㍡㌷愷㤳㈹㜴㌶㠵㉥㕥㐱㜵㐷㐱搸㥦敥㘷扦〲〱昴㑡㤸㠸搳〳〰㠲㌵て〸捤㈳㐰㜳㝦㍢〵挶㍦㠰㡤挷搲㍦㄰㈵搵ㄳ㝥攱戳ㅡ慥㈶㍥扤攰ㄵ㍥挷㕢昹ㅣ㘷攵㔳㠴㑥〸㠲ㅢ㜰㘱挱㘷㉦搴戹㌹扣捡㉥㠵摥愶搰挷㉢愸晥㈸〸㥦㘳晣㝣搶㜲㝡㈷挳㐴㥣㝤〰㈰㌸挸愷搸昸㑢搸戸㡥ㅤ㠶愳愴〶挲㉦㝣捥㠴慢㠹捦㘰㜸㠵㑦摣挷㈷㝣㌶㈰改て搹㘵㔶㤲扣ㄴ㡥㙥㈱㝤㉥㉣㐸づ㐵㥤㥢挳㑢摦㔲㈸㌱㠵攱㕥㐱㡤㐲㐱㐸搶昹㐹㥥㡦〰晡〲㤸㠸戳㉦〰〴㠷搷愳ㅡ㍣㘴㉦㠴捦㜲挸㕥〴㜷昲㈱扢㥦ㄷ㐵㡦㐶㈸㝤㌱摡攵㘹愷㙡㝦昸㐵㤲㑢攱㙡㤲㘴㉣扣㈲㐹愵㑦ㄲ㑤㐹攴㤰㕤㘴㘵㍦づ㥤㠸搰㔷挲㠲晤㜸搴戹㌹愵愶㌰挱ㄴ㈶㝡〵㌵〵〵㘱扦搰捦晥㙡〴搰搷挰㐴㥣愹〰㄰慣挹㕥㤳慥㈶㌹㘷㥡昱㑦㘰攳㡤昴㑦㐴㐹捤㠰㕦昸摣〴㔷ㄳ㥦㔹昰ち㥦昹㔶㍥㜳慤㝣㘶愳ㄳ㠲㠴昴㙤戰攰㜳〰敡摣㥣〳㑤㘱㡥㈹昰㉡㌲㌷㌵ㅦ〵攱㌳挷捦攷づ㑥敦㑥㤸㠸㜳㄰〰〴〷昹ㅣ㙣晣搳搹戸㤱ㅤ㘶㌰攰㈱昰ぢ㥦晢攰㙡攲戳〰㕥攱㌳挵捦㠷敦戲戲㝦㈶㔹昹昰搲㉦ㄱ㝡ㄳ㉣昸ㅣ㡥㍡㌷愷摣ㄴㄶ㥡㐲搴㉢愸㑡ㄴ㠴捦〴㍦㥦㠷ㄱ㐰㍦〲ㄳ㜱㘲〰㄰慣昹㠶慡昹づ慡昹㝥改㔴ㄹ晦ㅣ㌶㍥㐱㝦ㄹ㑡㙡㌱晣挲攷㈹戸㥡昸㉣㠱㔷昸㡣戲昲ㄹ㘱攵戳ㄴ㥤㄰㈴愴㥦㠵〵㥦ㅡ搴戹㌹戵愶㔰㘷ち昵㕥㐱挵㔱㄰㍥㈵㝥㍥捦㜳㝡㉦挰㐴ㅣ㕥㌸㈵㌸挸愷挱昸晦挰挶㔷搹㠱㡦ぢ㔰换攱ㄷ㍥㥢攱㙡攲戳ㄲ㕥攱搳摦捦攷㈰㐰㘴晦昴戵昲㔹㠵㑥㐴攸㌷㘰挱攷㈸搴戹㌹㐷㥢挲㌱愶挰慢愰摣搴昱㈸〸㥦摥㝥㍥㙦㈱㠰㝥ㅢ㈶攲㥣〰〰挱挱户挸ㄳ㡤㝦㈱ㅢ摦㘷㠷㈸〳慥㠱㕦昸㝣〰㔷ㄳ㥦㤳攱ㄵ㍥摤晤㝣㥡㡥户慥㔶㍥扣㜲㠹㈰㈱晤〹㉣昸㥣㡡㍡㌷攷㌴㔳㌸摤ㄴ搶㜹〵㜵ㄶち挲愷戳㥦捦㘷㥣摥攷㌰ㄱ攷㙣〰〸づ敥㥦㜳㡣㥦捦〲搰㕢搹㘱㌱㑡敡㍣昸㠵捦户㜰㌵昱戹〰㕥攱攳昸昹㌴敤㥦㜶㔶㍥扣㥣㠸㈰㈱晤て㔸昰戹㄰㜵㙥捥㐵愶戰挱ㄴ㉥昶ち敡㌲ㄴ㠴㑦㥥㥦捦㡦㥣摥㑦㌰ㄱ㠷搷晤〸づ敥㥦㉢㡣㥦挹敢㝡㍢㍢搴愳愴慥㠲㕦昸晣ち㔷ㄳ㥦㙢攰ㄵ㍥㔹㝥㍥㑤晢㈷㘴攵㜳㉤㍡㈱㐸㐸慢ㅣ攱㜳ㅤ敡摣㥣敢㑤攱〶㔳攰㐵㍣㙥敡㘶ㄴ㠴捦㙦扦昸扥㘰戵㐲〰㥤つㄳ㜱㙥〱㠰攰攰晥戹搵昸ㅢ搹挸晦㑦㠱㍣ㄸ㔸摤づ扦昰㘹〳㔷ㄳ㥦㍢攱ㄵ㍥㍦㘰㤸愶慦㑣㑤㝣扥㠷㌷昵㉢搳㕤攸㈴㝣昲ㄱち晢攷㑦愸㜳㜳㜸愱㑤ち昷㤸〲慦慣㜱㔳昷愳㈰㝣戶昹昹散挲改敤ちㄳ㜱ㅥ〰㠰攰㈰㥦〷㡤㥦㌷摥敢㡥散㜰㉣〳㍥〴扦昰改〴㔷ㄳ㥦㐷攰ㄵ㍥㥦㕡昹㝣㙣攵昳㈸㍡〹㥦㙥〸〵㍥㝦㐶㥤㥢昳㤸㈹㍣㙥ち㑦㜸〵昵㌴ち挲攷㐳㍦㥦ㅥ㥣㕥〱㑣挴攱㘵㉢㠲㠳㝣㥥㌱晥㤳搸㔸挴づ㙢㔰㔲捦挱㉦㝣昶㠶慢㠹捦ぢ昰ち㥦㌷晤㝣㥡扥ㅦ扣㙥攵昳㈲㍡〹㥦㝥〸〵㍥㉦愱捥捤㜹搹ㄴ㕥㌱㠵㔷扤㠲㝡つ〵攱昳㥡㥦捦㍥㥣㕥㌱㑣挴攱挵㈴㠲㠳㥦愷慦ㅢ晦改㙣ㅣ挲づ敢㔰㔲㙦挲㉦㝣㠶挱搵挴攷㙤㜸㠵捦㜳㍥㍥攱攱㠰愴晦ち昸㡣㤵攴摦ㄱ㐹㐸㡥㐴㘷㤰㝣〷㜵㙥づ㉦ㄴ㐹攱㍤㔳㜸摦㉢愸て㔱㄰㤲㑦晢㐹敥换㌹敦〷ㄳ㜱㍥〲㠰攰昰㘸㔴㠳㕦〱昷㠷捦昲ㄵ㜰っ摣挹㕦〱㍦昶愲㘸摥㈸慦挷愱㕤ㅥ昸慣㍥㠵㕦㈴㈹㠵慢㐹㤲捦攱ㄵ㐹ㅥ昲㐹戲攳㉢攰㠳㔶昶㕦愰㤳戰㥦㡣㔰㘰晦㈵敡摣㥣慦㑣攱㙢㔳搸敡ㄵ搴㌶ㄴ㠴晤晤㝥昶㔳㌹扤㘹㌰ㄱ攷㍢〰〸づ敥攲敦㡤㥦昷扤敢搹散㜰㌱㑡敡〷昸㠵捦㠱㜰㌵昱昹〹㕥攱㜳扢㥦㑦搳㕢晥慤㔶㍥㍦愳㤳昰㤹㠷㔰攰昳㑦搴戹㌹晦㌲㠵㕦㑣㘱扢㔷㔰扦愱㈰㝣㙥昶昳㌹㠸搳㍢ㄸ㈶攲晣づ〰挱挱户㝣㡥㈴晥㉢愵㤱ㅤ慥㐲㐹挹〵ㄲ扡捡攱㙡攲挳ぢ㈴挲攷㉡㍦㥦愶户挸㉢慣㝣㜲搰㐹昸㔴㈰ㄴ昸昰㤲〸㌷㠷㤷㐵愴挰㙢㈰㔲搰㕥㐱攵愱㈰㝣㉥昳昳㠹㜱㝡㔵㌰ㄱ愷㉤〰㌲敦挰㔷㐰㕥攲㄰㍦敦㑡搷㑢搹㠱户㤵㉢戹㙡㐱㔷㉤㕣㑤㝣㜸搵㐲昸㥣攷攷挳㔳㔰扥㌲㥤㘳攵戳ㅢ㍡攱㠵ㅦ摣挰㠱て慦㔳㜰㜳㍡㤸挲敥愶搰搱㉢㈸㕥㘱㄰㍥㘷昹昹㈴㌸扤〶㤸㠸搳〵〰㤹㌷捦㌶捤搳㑢昳㘴㜲㜸摤㐱晣扣挹㕣慦愲㥦㜷㠹慢敥昰换昱㜶㌴㕣㑤㝣ち攰ㄵ㍥㙢晣㝣㥡昶捦㠹㔶㍥㠵攸㠴㔷㐸慦㐶㈸昰攱挵〳㙥づ㉦㈰㐸㠱㔷ぢ愴㔰攴ㄵㄴ㤷晤㠵捦昱㝥㍥㈷㜰㝡㈷挲㐴㥣㍥〰搸昶て㉦〶㠸晦ㅥ〴搴愷戰挳㐶㤴㔴㝦昸㠵捦㘹㜰㌵昱攱晡扥昰㔹敥攷搳昴㤶摦㘰攵㌳〰㥤昰ち改㌳ㄱち㝣戸愲捦捤攱慡扥ㄴ戸㠴㉦㠵㈱㕥㐱㤵愰㈰㝣攲㝥㍥㘷㜳㝡攷挰㐴㥣攱〰挸扣〳㍦〹戹㐴㉦㝥摥〲慥搷戳〳敦攱㔶戲敡㑥搷㐵㜰㌵昱攱慡扢昰㔹㙣攵㔳㘵攵㌳ㅡ㥤昰ち改㑢ㄱち㝣昶㘷〵㥢㌳挶ㄴ挶㥡挲㌸慦愰戸㐴㉥㝣㉡晤㝣㉥攷昴慥㠰㠹㌸ㄳ〱戰昱攱挲戹昸ㅦ挷〸晡㕡㜶㜸〲㈵㈵㙢攱㜴㕤て㔷ㄳㅦ慥㠵ぢ㥦㐳晣㝣㥡摥摦づ戶昲㤹㡥㑥㜸㠵昴㑤〸〵㍥㌳㔸挱收捣㌴〵㉥㜷㡢㘷戶㔷㔰㕣户ㄶ㍥昳晤㝣㙥攱昴㙥㠵㠹㌸㘵〰挸扣て㐳挱户捡挴搵㙣昱昳〶㙤㝤ㄷ㍢㍣㠷㤲㌳て㝥扣㤰㄰㈵㤳挸攱搲散扥㠱㜵㔳晢㡤㤹晤㠲捦捥㥥㠸㘷㘱昳敡㙦愸ㄵ敥㐸㜳敦攳捡捥ㅡ昵㥦挵攲捡㉣㙦攳攴㕦捥っ㜰晤㍦挴攱㕥摡戱晡捤㠸㍤昰愷㌷㠲㜰晥愱愰㡢㝦㜱ㅢ㔸搲戶㙤㡣㔷ㅤ敢晥㥢敢晤敢㡣捤攷敡慥昴㌸㑣ㄵ㥥㌷㉥㘷换敡㉢扦扢㜹摦愲换敦昸摤晢㜷戵搷搳晢㘷摢ㄸㄵ㐵㡦㈲㔴昵〷㌴ㅦ搲㝣〴愳㈶㠳搶摢戸慤㉣攵㤹戳㤳扣㠶攰㌳㘷ㅤ㉥昶攲㠵㐵〴捣愰㙤㉢挵挵㔹敥㌰㌵〱㍤愸㤲㄰㝢ㄸ㡤昹搵㜰换㌴〱昷㙤ㄹ㠸㜱㡤㔶㝡戴㤸㔸㍤㝡ㄴ㈱㜸㤰搸ㄸ㙦晥㈹挴昶昷ㅡ㠲捦㤲㜵戸㘴㡢ㄷ捥㌱捣〰挴ㅡ㔱ㄱ㘲晢昹㠹㍤㠵挶晣ㄵ㘸㤲㘹晡㔸愱㤸㠱ㄸ㤷㕦愵㐷㡢㠹ㅤ㡢ㅥ㐵ㄶ㘲挳搳ㄱ㉢昱ㅡ㠲捦㠸㜵戸㜶㡢㔷㐸㍦㡦ㄹ㠰ㄸㄷ㘰㠵搸㔰㍦戱ㄷ搱㤸扦ㄶ㑤㌲捤ㄶㄳ攳㍡慣昴㘸㌱戱㜵攸㔱㘴㈱㌶㈰ㅤ戱㘲慦㈱昸散㔷攷㑣㐴挲ぢ捦㐴挷っ㐰㡣㡢慥㐲慣扦㥦搸摦搰㤸㝦㍥㥡㘴㥡㉤㈶挶戵㔷改搱㘲㘲ㄷ愳㐷㤱㠵搸摥改㠸敤攵㌵〴㥦改敡㕣㡡㐸㜸攱㐱㜵㤸〱㠸㜱㍤㔵㠸昵昲ㄳ㝢ㄷ㡤昹㔷愳㐹愶搹㘲㘲㕣㔶㤵ㅥ㉤㈶挶挵搵㈲ぢ戱ㅥ改㠸㜵昷ㅡ㠲捦㙡㜵㙥㐲㈴扣昰收㠳ㄹ㠰搸㙤愸〸戱慥㝥㘲㥦愰㌱晦づ㌴挹㌴㕢㑣㡣敢慢搲愳挵挴㌶愲㐷㤱㠵㔸挷㜴挴㜶昷ㅡ㠲捦㘰㜵敥㐳㈴扣㤰搳㠶ㄹ㠰搸㈶㔴㠴㔸㝢㍦戱慤㘸捣㝦ㄸ㑤㌲捤ㄶㄳ攳㐲慢昴㘸㌱㌱㉥户ㄶ㔹㠸攵愷㈳搶捥㙢〸㍥㕢搵㜹ち㤱昰挲㥡ㄷ㘶〰㘲捦愲㈲挴昲晣挴㝥㐴㘳㍥ㄷ㔱㘵㥡㉤㈶挶ㄵ㔷改搱㘲㘲㕣㜷㉤戲㄰㙢㥤㡥㔸搸㙢〸㍥㌳搵搹㡣㐸㜸㘱㘹つ㌳〰戱㌷㔰ㄱ㘲搹㝥㘲扦愲㌱晦㉤㌴挹㌴㕢㑣㡣㑢慦搲愳挵挴戸〰㕢㘴㈱昶晢扦搲㝣㐰晦收㌵〴㥦㠵敡㝣㠰㐸㜸㠵㜴㉢㝣愱〰戱㑦㔰ㄱ㘲晦㐶㡦愶て攸ㅣ㌴收㜳㔹㜵攷㠸㜱つ㜶攷㠸㙤㐵てㅢ戱㥦搳ㄱ晢挹㙢〸㍥攳搴昹ㄶ㤱昰挲摤攰㉥戱㝦愰㈲挴㝥昰ㄳ㙢㑢㘲㍦愲㘹攷㠸㜱㌱㜶攷㠸㙤㐷てㅢ戱㙦搳ㄱ晢挶㙢〸㍥扢搴昹ㄵ㤱昰挲晦㜶搵㈵愶㌰ㄱ㈱昶戵㥦㔸〷ㄲ㙢㠵㈶㤹㈶攰扥㉤挳㌷て慥捡㑡㡦ㄶㅦ㡡㕣㥢㉤㐲昰攰㔷慡捦搲ㄱ晢搴㙢〸㍥㤳搴㘹㠳㐸㐲慣㡢㑢㡣敢戲㐲散㘳㍦戱㙥㈴挶ㄵ㔷扣㜶攲㑢㌰㤷㘷愵㐷㡢㠹㜵〴扣挸㐲散晤㜴挴摥昳ㅡ㠲捦ㅡ㜵戸戶㉢挴昶㜴㠹㜵㐳㕤㠸扤攳㈷㔶㐴㘲㍤搰㠴搷㑥㄰㉢㌰㍤㕡㑣慣〸㍤㡡㉣挴摥㐸㐷散㜵慦㈱昸っ㔱㠷㡢扣㐲慣㥦㑢慣ㅦ敡㐲散㌵㍦戱㝤㐸㙣ㅦ㌴攱戵ㄳ挴戸㘰㉢㍤㕡㑣㙣〸攰㐵ㄶ㘲㉦愷㈳昶㤲搷㄰㝣㌶愸㌳っ㤱㠴搸㄰㤷ㄸ㔷㘷㠵搸ぢ㝥㘲挳㐸㙣㕦㌴攱戵ㄳ挴戸㐸㉢㍤㕡㑣㙣ㅣ攰㐵ㄶ㘲㝦㐹㐷散㘹慦㈱昸捣㑦愷ㄴ㤱㠴搸扥㉥㌱㉥扣ち戱㈷晤挴㐶㤳ㄸ㤷㔴昱摡〹㘲㕣㝦㤵ㅥ㉤㈶挶㔵搸㈲ぢ戱㐷搳ㄱ㝢挴㙢〸㍥换搳攱攲慤㄰㉢㜵㠹捤㐳㕤㠸㍤攴㈷㌶㤱挴戸戶㡡搷㑥㄰攳㐲慣昴㘸㌱戱挳〰㉦戲㄰扢㉦ㅤ戱㝢扤㠶攰㌳㍡ㅤ慥攲ち戱改㉥戱ち搴㠵搸㍤㝥㘲㌳㐹㉣㠶㈶扣㜶㠲ㄸ㔷㘴愵㐷㡢㠹㉤〵扣挸㐲散㡥㜴挴㙥昷ㅡ㠲捦摥㜴㙡ㄱ㐹㠸㤵戹挴戸㈶㉢挴㙥昵ㄳ㥢㐷㘲〹㌴攱戵ㄳ挴戸㌴㉢㍤㕡㑣㡣ぢ戴㐵ㄶ㘲㌷愶㈳㜶㠳搷㄰㝣愶愶㜳㌴㈲〹戱㐳㕤㘲㕣㥣ㄵ㘲搷昹㠹ㅤ㐶㘲㈷愰〹慦㥤㈰挶㌵㕡改搱㘲㘲㕣愹㉤戲㄰扢㌲ㅤ戱㉢扣㠶攰戳㌲ㅤ㉥昰ち戱ち㤷搸㤹愸ぢ戱换晣挴㘲㈴挶昵㔷扣㜶㠲ㄸㄷ㙢愵㐷㡢㠹慤〷扣挸㐲散愲㜴挴㉥昴ㅡ㠲捦挰㜴戸搲㉢挴㤶扡挴㉥㐵㕤㠸㕤攰㈷㔶㑢㘲㤷愳〹慦㥤㈰挶㔵㕢改搱㘲㘲搷〲㕥㘴㈱㜶㜶㍡㘲㘷㜹つ挱㘷㕢㍡搷㈳㤲㄰㑢戸挴戸㙥㉢挴捥昰ㄳ㙢㈴戱㕢搰㠴搷㑥㄰攳昲慤昴㘸㌱㌱㉥攲ㄶ㔹㠸㥤㤲㡥搸挹㕥㐳捡㌳㉢敦㐶愴收㥥㔹改晢㥦㐱收㘳搰㥣㉡愶㌲户愹㜲摤㕣慥㐵㌲㜳㜵㑤㡤攴〱攷攱〹㜳㜱晣敦ㄸ㘷攰㐹㡡㜸慥ㅣ晥捦昱㕥愲㉢㥥戰挸〷㜶㤹㘷㤸㘹愹戱㜳戸㙡㜶ㅣて㌵㙢㕤㌵㌵㠱㈷㘰㔶收攲㝦㈷搷搰㠰晦摢晣晦挲攳攷㤰㤹捤ㅢ㜴戱戹て㥥戳㈶㐵㌳摢㌹挳㤳〱㜷攸㘱晥㉦㡢㔹㝣㌰摤㝦昶㌰捣昰搱㌸挴㥡㙥捥慣昴㍤㙢㌱㕢慤挱㍥㜶戳㌳㡥て晤㉥㤳づ㘵㈱㍢〲ㅤ挲挷挱戴挲晦㈷㑤㉥㕢挰㐴昴㙡㜸㈴㍢㕥㑣㈸㘷㈳㡥㠳㈰㍢收愹昳搶挶㔰攰㝦㤶搸愶つ㈹㥢㑤㙤㐲㔷ㅥ㐶攱ㄳ搲捦敤㌸敢摣㑥攲摣搶愴捣㙤㙤昲摣搴挳〸捥昹㤹㑤㍤攱㡤愸愹㐶戶㕡㘹つ㝥ㅡ愳㤰昸づ搲敢〲㠱㥦ち〶㝥㍥㌹㜰摣ㅡ昸散搴挰攷〶〲扦ㄸっ扣搹ぢㅣ㍥ㅦ挸㌴晢慦挶㍡摡㝡㜴〸㕦〸㤳扣晦㉥ち㡣昸户攰㠸㝦㌷㔴㌸㘲戶慡戲〶扦㤴㔱ㄸ㝣㠷㐶㤷〷〲扦ㅢっ晣㔱㜲攰㠵搶挰㔷愷〶扥㌶㄰昸㤳㘰攰慦㑣㘰ㅥ㐷搹敡㄰㙢攰ㅢㄹ㠵㠷捣㡥ㄹ摦ㄴ〸扣㌵ㄸ昸ㅦ挹㠱攷㕡〳摦㤶ㅡ昸㡥㐰攰ㅦ㠳㠱户㥢挰敥㜱㌸换ㅡ昸㙥㐶㐹㍥づ㌷〶〲晦ㅡっ摣ち〰㥥㔲摡㤵㘲㡡㌵昰〳㡣㤲㉣挵愶㐰攰ㅣ搴㤳捥㥣㌶㈶戰㍢攳昱搶挰㡦㌲㑡昲㡣ㅦぢ〴㙥ㅢっ扣㥢〹散捥㜸㍦㙢攰愷ㄸ㈵㜹挶㝦〹〴敥㄰っ摣㈵㌹㜰㠹㌵昰昳愹㠱㕦っ〴敥ㄶっ扣㘷㜲攰㠱搶挰慦愶〶摥ㅣ〸㕣ㄴっ摣捦〴㜶捦扣扥搶挰㙦㌰㑡昲㤹昷㔶㈰昰㍥挱挰㐳扣挰攱扦愳㤰收㑤愴㤷㜵戴㜷搱㈱晣ㅥ㑣昲㥢挸晢昰昸㍥〴搴㌰搴㤳づ㤷㝤攱㤰攳搰愵搲摤ㅡ晣㈳㐶㐹愶昲㐹㈰昰攸㘰攰㔲ㄳ搸㍤づ昷戰〶晥㠲㔱㤲㡦挳慦〲㠱㈷〶〳㑦㌷㠱摤攳㜰㔷㙢攰㙦ㄹ㈵昹㌸晣㉥㄰㜸㘶㌰㜰㤹〹㑣昱戳㔵㥥㌵昰㡦㡣㐲㥤㜷扣㍢晤㑣ㄷ㙦㐳㜳㍦㘸搵㍣搴㤳㌴㍥ㄴづ摦戹ㅥ戶〶摥捥㈸挹㌳晥㌵㄰昸戰㘰攰ちㄳ搸摤㜹㈱㙢㘰㠵愷捦〶㜶㕥㉢扡㝣㌳㡥〵〳㉦㑤づ晣换㍦㙤摦㍢㕡愷〶搶㠱挰戵挱挰〹ㄳ搸㍤㉡㝥戰〶㙥换㈸挹㐷㐵㝥㈰㜰㘳㈰㜰捥戱㜰戴昸㉢ㅡ㤳〶㜶挳㤷㔹晥晦挴昱㄰敢昱㜸ㄴ㜲扦ㅡ㝣搳㙡挱㤳愷㜷挱㐴ㄴ扦㕡㌱㠶摥㤵㌵敦㔸㔰㈷挱换㘹攸摤攸㕤㙢㌰敤晤ㄸ㝥㘵ㄱ㑣〷㝡搷ㄹ捣敥㝥っ扦㝤〸愶㈳扤晣攲㈱㘳敤攱挷慣㌷㤸㑥昴昲慢㠲㘰㍡晢㌱㤷ㅡ㑣ㄷ㝡㉦㌷㤸慥㝥捣搵〶搳㡤摥㙢つ愶扢ㅦ挳て㘴㤹㑦て㝡昹㔹㉣㘳ㄵ昸㌱户ㄹ㑣㈱扤晣㔸ㄵ㑣㑦㍦收㙥㠳搹㤳摥㡤〶搳换㡦攱㈷㥥㡣㔵㐴敦㈶㠳搹换㡦攱㠷㤷㘰昶愶㤷㥦㕢㌲㔶㙦㍦收㈹㠳改㐳㉦㍦㠲〴搳搷㡦㜹摥㘰晡搱晢愲挱昴昷㘳昸改㈰㘳敤㐳敦㘶㠳㈹昶㘳昸㐶㉦㤸〱昴昲㍤㕥挶ㅡ攸挷扣㙢㌰㠳攸攵扢戲㘰〶晢㌱ㅦㄹ捣㄰㝡㍦㌱㤸愱㝥っ摦㌰㘵慣㘱昴㝥㘵㌰㈵㝥っ摦晢〴㌳㥣㕥扥敤挹㔸㈳晣㤸ㅦつ㘶㈴扤㝣〷ㄳ捣㈸㍦㠶敦㐸ㄲ㘷㕦㝡㝦㌵㤸晤晣ㄸ扥戹〸㘶㌴扤㝣㕦㤱㌸晢晢㌱㝣㥦㄰捣ㄸ㝡昹ㄶ㈱㤸戱㝥っ㑦㜹挱㡣愳㤷㘷扢㘰挶晢㌱㜲敡昱慣㉢㠵搷㙣づ㑦㐱昹摤㍥〱〵㕣㤵㤳㤳㡦愸㠹㝥ㄴ㑦㐲㐱㑤㜲㔱㜲晡ㄱ㤵ㄴ㡢愷愱愰愶戸㈸㌹〱㔳㔰㍣ㄱ〵㌵捤㐵挹㈹㐸搴㜴搴捤收昰㔴ㄴ搴っㄷ㈵㈷㘱ち㡡㈷愳愰㘶戹㈸㌹つ㔳㔰㍣ㅤ〵㜵㠰㡢㤲ㄳ㤱愸㈴㡥㍣㈱〵㌵挷㐵挹愹㤸㠲攲㈹㈹愸戹㉥㑡㑥㐶愲㤲㤴攰㐹㈹愸昹㉥㑡㑥挷㤴㔸㍣㉤〵㜵戰㡢㤲ㄳ㌲㈵ㄶ㑦㑣㐱ㅤ攲愲攴㤴㑣㠹挵㔳㔳㔰ぢ㕣㤴㥣㤴㈹㈸㥥㥣㠲㍡摣㐵挹㘹㤹㠲攲改㈹愸㠵㉥㑡㑥㑣愲㤲昶㄰㑦㔰㐱㉤㜲㔱㜲㙡ㄲ㔵㠱扡搹ㅣ㥥愲㠲慡㜴㔱㜲㜲ㄲ㤵ㄴ㡢㈷愹愰慡㕣㤴㥣㥥㐴㈵愹捡搳㔴㔰㡢㕤㤴㥣愰㐴㈵敤㐷㥥愸㠲㕡攲愲攴ㄴ㈵㉡㘹㕥㍣㔵〵㔵攳愲攴㈴㑤㠹挵㤳㔵㔰㜵㉥㑡㑥㔳愲㤲㘶捦搳㔵㔰换㕣㤴㥣愸㈹㈸㥥戰㠲㡡扢㈸㌹㔵㠹㑡攲挸㔳㔶㔰つ㠲㜲㑣愳攲昹㈹ぢ㙡敢昰愱捦换攵攳搱㌷ㄷ㜷㡥ㅢ昲㡡攷愶㈰㑥㑦㐶㈸㥥㡥搲㜰㕡愰㠱㘷愰㌴㥣㥡摣攰ㄸ㝡㡡㘷㥦㈰㑥㐹㐶㈸㥥㜰搲㜰㜲愰㠱攷㤸㌴慣つ㌴昰戴㤲㠶㌵㠱〶㥥㐹搲㜰㔲愰㠱㈷㡦㌴㥣ㄸ㘸攰昹㈲つ㈷〴ㅡ㜸㡡㐸挳昱㠱〶㥥ㄵ搲戰㍡搰挰ㄳ㐱ㅡ㡥ぢ㌴昰搸㤷㠶㘳〳つ㍣摣愵攱㤸攴〶挷ㅣ㕦㡡㠷扡㈰㡥㑥㐶㈸ㅥ摤搲㜰㔴愰㠱〷戴㌴慣ち㌴昰ㄸ㤶㠶㤵㠱〶ㅥ戶搲戰㈲搰挰㈳㔵ㅡ㤶〷ㅡ㜸㜰㑡㐳㘳愰㠱挷愳㌴㌴〴ㅡ㜸〸㑡㐳㈲戹愱捤晦〳㡣搲㔵晡</t>
  </si>
  <si>
    <t>㜸〱捤㕤〷㝣ㄵ㔵搶捦㑤㜹攴㍥ㄲ㌲㉡㠸㠲㐰㠲㐴愹㤱摥ㄴ㈴㈴昴愶㠴愲㈸ㅢㅥ挹㡢〴㔲昰扤㠴㘲〳㝢挱摥戰㘰挵戲㔶摣ㄵ㉢㤶捦扡昶扥㜶搷摥ㅢ㜶㔷㔷晤晥晦㌳㜳挳扣㜹昷扤㠴晤昶晢晤㜶㝣㌹摥㝢捥晦㥥㜳捦㝦㘶㕥戹㜳㘶挸㔰ㄹㄹㄹ㝦㘰攳晦戹㘵戳戱㕢挵敡㜸㔳戴扥愴慣戱慥㉥㕡搵㔴摢搸㄰㉦㈹㡤挵㈲慢愷搷挶㥢戲〰〸㔵搶挲ㅥ捦愹㡣搷ㅥㄶ捤慤㕣ㄱ㡤挵〱捡挹挸挸捤搵㤹戰敦敡晤㌹愶愳㌹㑡㘷㔳〰㤵愱㐳ㄴ敤㈸㜲㈹㌴㐵㤸愲㍤㐵ㅥ㐵㍥㐵〷㡡〲ち㠷㘲〷㡡ㅤ㈹㜶愲攸㐸搱㠹㘲㘷㡡捥ㄴ扢㔰㌰扥敥㐲搱ㄵ㈲㙦㌷㠸㌹㘵攳㘷㉤㕥㡡㙣㉡㥡ㅡ㘳搱晥㠵昳摣㌹㡦ㄹ㌴愸㘴㔰挹攰㔱㠳㠷㤷っ散㕦㔸搶㕣搷搴ㅣ㡢㡥㘹㠸㌶㌷挵㈲㜵晤ぢ昷㙢㕥㕣㔷㕢㌵㉤扡㝡㑥攳戲㘸挳㤸攸攲㠱㐳ㄶ㐷㠶㡥ㅣ㌴㜴搸戰㥡㔱愳㐶收㜵㠳攷㤹㘵攳昷㡢㐵㙢攲晦㈹㥦摤改㜳㔶搹昸㤲㤹搱愶晦㤴捦ㅥ昰〹㤷攵㡤昵㤱摡㠶晦㤰搳ㅣ敥搳㘱攵搱慡㕡敥晣㘸㌴㔶摢㜰㐸〹愶㥤㐰㌴㝡㈳㑡㑡攳昱收晡攵㍣㡥捡愲㜵㜵戳愳㌵戲搳敢换攳㑤晢㐵㘲昵昱扣㝡昲ㄷ㡤㐵ㅢ慡愲昱づ昵ㄳ㔶㔵㐵敢㍣㘰㍣户㝥㕥㈴㌶㌳㔲ㅦ捤㘶愳愰摥摤㠷㔳慡愳つ㑤戵㑤慢昳敢攷挶愳戳㈳つ㠷㐴〹挹愹㥦搴㕣㕢慤戲戳昱捡挸摡搳㌶㌳搹㔱㤸㑦㝤搹㤲㐸慣㐹㝡摣㠵㠳㙣㔸摦攱㈲㔹㈴捣㡢㠷㔴㘱㘰ㄴ昷㔹㐵㙤晤戴㘸慣㈱㕡挷㈰摣㤳晤〲㈰㈱挸摤て㉤㑣㤹㜴戸㤷㔴㝢敦攴㘳㉥㡣ㄲ㉡㠴搸㘹㙥㐳㙤㑤㘳慣扥晦㡣摡㠶㌱〳晢捦㠸慣ㅡ㌳㐸ㄷ挱愰㝢ㄲ戲㍢㐴愷戹㝢㑤挱㡣㈲㑤㑢ち㘷㐷挰昵攸㐱㠳㠷っㅢ慤㝢ㄱ㔴っ愱戲㕦挷㜹敥昷捥㜳㉤戳㌲㤲㔹戹㌸戳戲㉡戳戲㍡戳㌲㥡㔹㔹㤳㔹㜹㐸㘶攵㤲捣捡摡捣捡愵㤹㤵换㠰㌱㕢㙥扢㜶㤹摥昶攱晢㘳搶㥣㤱晦敤戴㜳搶㉦〸㥦晢㜱㘸扤攲愹㉤敦っ㝢愲㘱㥤㙤㙦ㄸ㜴ㅦ㠸㔰㕦〸换㙣㠷㘲戶晤〸敡て愱搴㡢㤸㉤㘷㕣扡昸挴㡤攱挸㤸ㄹ㥢搷ㅥ㜰搲捣㠳昶㥥愳昸〶㈲愱㑡搰戰㠶摡㡢㕥〶㐲㠴〶㐱㔸㐲つㅥ㍡㕡て㈶㘸〸㠴㔲㑦㜹愱㍥晦㜰摣㠸㘷ㄶ㝣㍣昵戲㔷㕦ㄸ晥昵て戵㍦㉡扥㑤㐹愸㘱㘸㔸㐳つ愷㤷ㄱ㄰愱㤱㄰㤶㔰㐳〷㡤搶愳〸ㅡつ愱搴㈳㕥愸㜳敥敦㕦搰晣摤㔷㔳㌶昷敤戲昴攷㠶㐹㜵㡡㙦㠶ㄲ㙡ㅦ㌴慣愱挶搰换㔸㠸搰扥㄰㤶㔰㈳㄰㙡ㅣ㐱愵㄰㑡摤攷㠵㍡晡晢㌳㕦㍤㔰㜷㥥㜸㔲晥㈱㌵捦㍤戶愴㐸昱散㤳㔰㘵㘸㔸㐳㤵搳换〴㠸搰㐴〸㑢愸㠱愳㐶敢㐹〴㑤㠶㔰敡づ㉦搴㘳ㅦ扣戱㘱攰㑤㡢㈷晥昹愵搷㝦晣戹换昵㤹㡡㙦散ㄲ㙡㉡ㅡ搶㔰搳攸㘵㍡㐴㘸〶㠴㈵搴㜰㘴㌵㤳愰㔹㄰㑡摤攲㠵㍡㌳搴㜱晣〹扢捦㉢晤敢散㌱扦つ敢㜱㕥㠱攲挷㠷㠴摡ㅦつ㙢愸搹昴㔲〱ㄱ㥡〳㘱〹㌵㘸攴㘸㍤㤷愰㜹㄰㑡㕤攷㠵扡㘸攳㤹㐷扦戱昸晢㈹㜷㝤㝡摦㠵挷㍦搵晤ち搵ㅥ㘶〹㜵〰ㅡ搶㔰〷搲换〲㠸搰㐱㄰㤶㔰挳〷㡥搶〷ㄳ戴㄰㐲愹㉢扤㔰敦晦戲㜶攸㘱㌷昷㤹㜹晤㐷㕢昴挹㕤摥㙡㔶晣㈸㤴㔰㤵㘸㔸㐳㉤㠲㐱㐷㈰㐲㡢㈱㉣愱㠶つㄹ慤慢〸慡㠶㔰敡㘲㉦搴敤愳㌶晣昲摢挵敦捦㕣㥢㕦㌹攵㥢㔳づ㡡㉡㝥攰㑡愸ㅡ㌴慣愱づ愱㤷㈵㄰愱㕡〸㑢愸愱㈳㐶敢愵〴㉤㠳㔰敡㕣㉦搴ㅦㅦ㥣㌸攴敥〱攷㑣摤㜲㙣敦攳㉦昸㜴㔶愵攲挷扡㠴慡㐷挳ㅡ慡㠱㕥ㅡ㈱㐲换㈱㉣愱〶㘳㕦ㅤ㑡㔰っ㐲愹搳扣㔰㘷慣晢戱戶㔳敤㐱㘵愷㥦扣搳㠱㔳摢㍦㝡㤴攲㤷〷〹搵㠴㠶㌵㔴㌳扤慣㠰〸慤㠴戰㠴ㅡ〲〲㔷ㄱ戴ㅡ㐲愹ㄳ扣㔰摦昶㥥㍥慣摤㠰㙦愶慤摢昹ㅦ㍤慦㕣㜰收摦ㄴ扦愲㐸愸挳搱戰㠶㍡㠲㕥㡥㠴〸ㅤ〵㘱ぢ㠵昳㙡つ㐱㙢㈱㤴㕡攳㠵㥡㜹㐲搵㥤㔷慤敡㌳敤敥㡢〶敥晢攱搹ぢ晡㈹㝥ㄱ㤲㔰挷愰㘱つ㜵㉣っ晡㌸㠸搰昱㄰㤶㔰㠳㠶㡦搶㈷㄰㜴㈲㠴㔲慢扣㔰搹愷扥㜵挴挲搲㕦捡搶ㅤ扡攵扤昲㔱㤳搶㈹㝥摤㤲㔰㈷愳㘱つ㜵ち扤慣㠳〸㥤ち㘱〹㌵っ〷晢㘹〴㥤づ愱搴愱㕥愸㤷户づ〸攵㡦㜸㘹搲㍤㑦慥慥戸㘳晣摣慦ㄴ扦搴㐹愸㌳搱戰㠶㍡㡢㕥捥㠶〸㥤〳㘱〹㌵〴㐷攰戹〴㥤〷愱搴㔲㉦搴改昳㌷つ昸晡㔹㌵昳㤶㈱㝤㍢㡦扡愹戴㐱昱慢愳㠴㕡㡦㠶㌵搴〵昴㜲㈱㐴攸㈲〸㑢愸挱㜸㘳扡㤸愰つ㄰㑡㔵㜹愱收慣㔹戳㙣㕣挶愷㌳㙥扡戰敦ㅥㅤ㌶㥥㜳㠵敡〴戳㠴扡ㄴつ㙢愸换攸攵㜲㠸搰ㄵ㄰戶㔰㌸〲慦㈴㘸㈳㠴㔲〷㝢愱㌶㙤㝤㝥㕤收扢捦㑥戸㝣搳慣㐵㈳昶扦攷㘸挵慦挱ㄲ敡㙡㌴慣愱慥愱㤷㙢㈱㐲㝦㠶戰㠴ㅡ㠲昳敡㍡㠲慥㠷㔰㙡慥ㄷ敡捡扦㝤扤㜹晣㉢㕦捣扡㐲敦㌷㌶昲㘲攷㑦ㄵ扦㙣㑢愸ㅢ搱戰㠶扡㠹㕥㙥㠶〸㙤㠲戰㠵挲㘱㜱ぢ㐱㝦㠱㔰㙡愶ㄷ敡慣搵〷㔷ㅤ晦挹㝤㔳晥㔲㌹攳摢㙥慦㜴㙥㔶扢挰㉣愱㙥㐵挳ㅡ㙡㌳扤摣〶ㄱ扡ㅤ挲ㄲ㙡㌸づ昶㍢〸扡ㄳ㐲愹㐹㕥愸挶㤹昳户㑥晦㙣敥㤴㝢晢攴攵晤扡昴戱㥦搵慥㌰㑢愸扢搱戰㠶摡㐲㉦昷㐰㠴敥㠵戰㠴ㅡ㠴慦㌱昷ㄱ㜴㍦㠴㔲攳捣扥㝡攸扥㙢㝦㝡㙥攸戸㉢搶㍦㕥昶㑤户愹ぢ㔵ㄷ㤸㈵搴〳㘸㔸㐳㍤㐸㉦て㐱㠴ㅥ㠶戰㠴ㅡ㡣㜷㡢㐷〸㝡ㄴ㐲愹㔱㕥愸㈹㥤摦敢㍥㜰㙣㜴挲慤愷㙣㌸敥昱攳㌷て㔱㕤㘱㤶㔰㡦愱㘱つ昵㌸扤㍣〱ㄱ㝡ㄲ挲ㄲ㙡ㄸ捥慢愷〸㝡ㅡ㐲愹挱㕥愸晤㡡㑢㑥敡昵晢㥢㔳慦扢晦㥡戱つ昳㍢㕦㤴昷㉣捣晢㝢摦㘰换㘳㤱㤵昸㑤戰敤攷挶攰㤲㠱晣慦昵摦㔹昸㤹㔵㌳慣㘶㐴捤愰㐱搵挳〶㐶㠶㐴㜲㡡攰戶慤㕦攸昹㌶㥣㔷㌳扦戶愱扡㜱愵㝣挳摦㙤㝣㈴ㅥ摤昶㠵扦㥦㘷ㅢ摦搸摣㔰ㅤ敦㙡㌷㔶㌴㐵㥡愲㕤㠲戶㙤㑥㤲㠶㔵攰昷㑦㌴㉥昱扡〷㠷捤㡢搴㌵㐷㑢㔷搵扡收㙥〱㌳㝥晤㌴㉥㑥㙤㥤ㄸ㡢ㅥ摡㘲㑤㥡㔱㈹㝥㥥慦㄰摦㐹㔹扡㈶㜷㕥㠵㘵㑢ㅡ攳搱〶㤹㕥扦晡晤㙡慢㤶㐵㘳ㄵ㔱晥戸㡦㔶㑢慡㥤㘸昲㝥㠲昵㥢搵㠰㐴昱愳慡扡愷㕦㕢㌳㘱㔵㔳戴愱㍡㕡㡤昹㉥㡦挶㥡㔶捦㠹㉣慥㡢敥㥣〰㜱㘳挲戰㙢㠲㝡㘲㘳㔵㜳扣慣戱愱㈹搶㔸㤷㘸㈹慤㕥ㄱ挱捦扥敡ㄹ㡤搵㔱晣㙡换收㤶愱㌲戲戲㤴捡攸㙢晢改㐴扦昱ㄲ搹ㄱ扥㕤摣つ晢㝣㤷挴挳慥㘴㌶戲㐳ㄶ㜵㔱ㅥ㤳㤹扤㕡㜱㈶㝥改愶㑦㙡愰㉦㈷慥㠴㄰摤㍢㌵㕡收搸戲攷晥㝦挱㤹㤹㍢㜹搹㑦㔸㠱㥦挶㤳㈳つ搵㜵搱㔸摡㜵ㅣ挵ㄹ改攷㈰㜲昶挲搹㥣㤲扤㙣㈰搴㉡戵㍡㘷㘵㙤㜵搳㤲搰㤲㘸敤㈱㑢昸㕤ち㙢㍤戹戹愴㌶㘹搳㉦㐰愵㕦愴㜸〹㈲ㅣ捥〸晤㥤愰㔰㔸扦散昶㜳㝡攲晦摢晦愳㍢ㄳ愳戴晣挸挷㡡㑣㍣愷㝥㘲㘳㉣㥥㤵㘵换㜲㜲㈴扥愴㠹㠷㘷㝡㈳晤扤㐲昱㉡㐴㑥㉦㠸㔶㝦搳ㄷ〰㤴捤愵㡢晣晡昲㘸㑤〴ぢ㐶㜲㜶慢㐸㑥扤扢〶㔱ㅥ㡤㔷㘹㉥㔶㑣挱戹戲㉡㠴ㄶ㑥晥扣㝡ㅥ晤搱㔵㑤攵㤱愶㐸扢㝡㉣㝢㘰㉦㘹㠰晡挹㈸户挵㤱昹愲㌳愳挳㕥てㅥㅣ㘹晡扣戴ㄷ㠵敢〹㈷づ捥㤷㡣㉣㑦愶㑦〲㜳敦㡥㈴㐲挱〳㍤㜱昹〲慢㉡搵㤳愲つ㜳㔶㉦㡦挶〹捦つ愵愵㌲㜸㝡搱搹慣慡挵㜳㥢㙡敢攲㈵㤸改愴㔸㘳昳昲晦愴ㅦ晡搲慦㐱㤸㉤㘷てㅣ挵㙤捦〹㜴㘵戴㕢挱㝤㔳㔹㤹㤱㑢㙦搴攸摤㈹㜸戴挲搹ㅦ昸㥦㙣晡㉤晣㉦㥣捥㤶㔳っ挴昶㉣昵攴〰㥦㔷て㠶收挴愲戲㜸㤵㉢ㅤ戰㥤㕦㍦扦㌱戶㙣㜱㘳攳㌲ㅥ㑦ㅤ愴ㄷ㕦ㄲ㡤㌶㜱㐱愸扤户〰㈶ぢ㕤㑡㘵㘵㈵慣攷昸㔶㡥㝡挰㝦攸㕤㠸晣搲扡扡㐲攳㌱ㅥ㝡て慡㉣㉣㑤㠵摥㐷㘳ㄸ摥挹㥢ㅡ㥢㄰戴㜰挵昰挲〱㠴挵㥢ち换昰㘹㔹挸捦愸扡摡㠶㘸㘱敦㠶挶挲㔸㌴扥ㅣ㙢挰搱㍥㈵慢敡攲慢搴㙥愰㠶㉢㌳扤扥ㅤ戶昴㤵㈱㍦㤴㕥晦搹㤳搱扥敤づ㝦㐶㜵昵っ㐹慢㐳扤ㄱ慣〸㝦晡㈳〸戵㉢㘰㝣换㐱㍢㜱搳㥦愰慦㍦愵昸っ〲㙦ㅣ戲㉢昰扥昱㠵摢㔵㝤昰㝦扥㜷攸㉦㈹扥㠲㔰晤㈰㜸收敡慦㈱捣愶ㅣ昸攷〱㈱㍢戵㉦搴挹㍢昵㍢㘸挳㍡㡤㑤昵〷㠲㍢㔶㤳㐸㑤敡㌴㘹㔳㈱㌸戶ㄲ㤰攳ㄹ㤲搶慣昶挲㌰㈱攰㕦ㅣ㥦〵㤸㥤㠰摦ㄹ㠳挴㘸ㅥ㡥㍥〲㌲摤慥ㅡ〸㥢㄰㤰〵㠵收㙡扤ㅡっ㤵㄰㤰㠳㥥搹搴㉦扦晢〸ㄸ〴㜵㌲〱㥡㍥㜵ㅡ㥢ㅡ㠲㜱㌶〲戶挲戹㤵㠰慦㍤㐳搲㑡摡㜰㜸㉡攲㉣㜶攴㤴扦〴捣㑥㐰㐷㤸㜵㈷㡡㥤㈱㝣〴散攲㜶搵〸㌸ㄱ〲㜶㈵愸ぢ㠴ㅡ〵㤵㄰搰ㄵ㍤戳愹て晣〴㡣㠴㍡㤹㠰ㅥ昴愹搳搸搴㘸㡣戳ㄱ昰㝡㉡〲㕥昳っ㐹敢㝢㘳攰愹㠸戳攸捤㈹扦㤲㤲㠰扥㌰敢㝥ㄴ晤㈱㝣〴㤴戸㕤㌵ㄶ㑥㠴㠰扤〸ㅡ〸愱挶㐱㈵〴っ㐲捦㙣敡ㄹ㍦〱晢㐲㥤㑣挰㌰晡搴㘹㙣慡ㄴ攳㙣〴㍣㥣㡡㠰㠷㍣㐳搲慡㘳㌹㍣ㄵ㜱ㄶ㘳ㄱ㔴㍤㤰㤲㠰㜱㌰敢㔲㡡昱㄰㍥〲捡摤慥㥡〰㈷㐲挰〴㠲㈶㐲㈸㉥㐵ち〱㤳搰㌳㥢扡搳㑦挰㐴愸㤳〹㤸㐶㥦㍡㡤㑤㑤挶㌸ㅢ〱㌷愷㈲攰㈶捦㤰戴ㄶ㍡つ㥥㡡㌸㡢㌹㥣昲つ㈹〹㤸〷戳㥥㑦㜱〰㠴㡦㠰〵㙥㔷㑤㠷ㄳ㈱攰㈰㠲づ㠶㔰㌳愱ㄲ〲ㄶ愲㘷㌶㜵愵㥦㠰ㄹ㔰㈷ㄳ㄰愱㑦㥤挶愶㘶㘱㥣㡤㠰ぢ㔲ㄱ戰摥㌳㈴慤搰捥㠶愷㈲捥㘲㈹愷㝣㕥㑡〲敡㘰搶昵ㄴつ㄰㍥〲㤶扢㕤㔵〱㈷㐲挰愱〴挵㈰搴㕣愸㠴㠰㌸㝡㘶㔳愷晡〹㤸〳㜵㌲〱㉢改㔳愷戱愹㜹ㄸ㘷㈳攰㤸㔴〴ㅣ敤ㄹ㤲搶㡤て㠴愷㈲捥㘲㉤愷扣㈶㈵〱挷挰慣㡦愵㌸づ挲㐷挰〹㙥㔷㉤㠰ㄳ㈱攰㐴㠲㑥㠲㔰〷㐳㈵〴㥣㡣㥥搹搴ち㍦〱〷㐱㥤㑣挰㘹昴愹搳搸搴㐲㡣戳ㄱ㔰㤷㡡㠰㘵㥥㈱㘹㌵㝢ㄱ㍣ㄵ㜱ㄶ攷㜳捡戵㈹〹戸〰㘶㝤㈱挵㐵㄰㍥〲㌶戸㕤ㄵ㠱ㄳ㈱攰ㄲ㠲㉥㠵㔰㔵㔰〹〱㤷愱㘷㌶戵挸㑦挰㘲愸㤳〹搸〸㝣㔸愷戱愹㙡㡣戳ㄱ㌰㉦ㄵ〱㜳㍤㐳搲ㅡ㍢㔷搰㡢㌸㡢ㅢ㌹攵㡡㤴〴摣っ戳摥㐴㜱ぢ㠴㡦㠰扦扡㕤戵〴㑥㠴㠰㕢〹摡っ愱㤶㐲㈵〴摣㠶㥥搹搴㔴㍦〱戵㔰㈷ㄳ㜰ㄷ㝤敡㌴㌶戵っ攳㙣〴㡣㑢㐵挰扥㥥㈱㘹攵扦〱㥥㡡㌸㡢〷㌹攵㌱㈹〹㜸ㄸ㘶晤〸挵愳㄰㍥〲ㅥ㜳扢慡ㄱ㑥㠴㠰挷〹㝡〲㐲ㅤち㤵㄰昰㈴㝡㘶㔳㐳晤〴㉣㠷㍡㤹㠰㘷改㔳愷戱愹ㄸ挶搹〸攸㥢㡡㠰㍥㥥㈱改㝡㐴㌳㍣ㄵ㜱ㄶ慦㜲捡㝢愶㈴攰㜵㤸昵ㅢㄴ㙦㐲昸〸昸㠷摢㔵㉢攰㐴〸㜸㥢愰㜷㈰搴㉡愸㠴㠰㜷搱㌳㥢敡敥㈷㘰㈵搴挹〴㝣㐸㥦㍡㡤㑤慤挶㌸ㅢ〱ㅤ㔳ㄱ戰㤳㘷㐸扡㑡㜲〴㍣ㄵ㜱ㄶ㕦㜱捡㍢愴㈴㘰㉢捣晡ㅢ㡡㙦㈱㝣〴㝣敦㜶搵㤱㜰㈲〴晣㐰搰㡦㄰㙡つ㔴㐲挰㑦攸㤹㑤攵晡〹㌸ち敡㘴〲㝥愵㑦㥤挶愶搶㘲㥣㡤㠰摦㝦㑢昱㔵昸㌷捦㤰㜴敤收㔸㜸㉡攲㉣戲㌳㌱攵㕦〱戳㝦ㄵづ挱慣摢㔱攴㐲昸〸〸扢㕤㜵ㅣ㥣昴愴愳昶〴攵㐱愸ㄳ搰ㄵ〲昲搱㌳㥢晡ㄶ㌱㕡㝥っㅤて㜵㌲〱㍢〰ㅦ搶㘹㙣㡡㤷㠹㙣〴㝣㤲㡡㠰㡦㍤㐳搲ㄵ愵㔳攰㐹〸攸挲㈹㝦㤸㤲㠰摤㘰搶摤㈸扡㜳㜶摢㝥つㄶ扡㕤戵づ㡥㝡㌲㥤㈲㠲㝡㐲愸搳搰ㄵ〲㜶㐷捦㙣敡㑤㍦〱愷㐲㥤㑣挰㥥挰㠷㜵ㅡ㥢㍡ㅤ攳㙣〴扣㤰㡡㠰攷㍤㐳搲㜵慥戳攰㐹〸ㄸ挸㈹㍦㥢㤲㠰挱㌰敢㈱ㄴ㐳㌹扢㙤〴っ㜷扢敡㙣㌸敡挹㜴㐶㄰㌴ㄲ㐲㥤㡢慥㄰㌰ち㍤戳愹㐷晤〴㥣〳㜵㌲〱㘳㠰て敢㌴㌶㜵ㅥ挶搹〸戸㈷ㄵ〱㕢㍣㐳搲搵户ぢ攰㐹〸㤸挸㈹摦㤵㤲㠰挹㌰敢㈹ㄴ㔳㌹扢㙤〴㑣㜷扢敡㐲㌸敡挹㜴㘶㄰㌴ㄳ㐲㕤㡣慥㄰㌰ぢ㍤戳愹㕢晣〴㕣〴㜵㌲〱ㄵ挰㠷㜵ㅡ㥢摡㠰㜱㌶〲慥㐹㐵挰搵㥥㈱改㥡攰㘵昰㈴〴ㅣ捣㈹㙦㑣㐹挰㥦㘰搶㤵ㄴ㡢㌸扢㙤〴㉣㜶扢敡㜲㌸敡㠹㍦㕤㐵㔰㌵㠴扡ㄲ㕤㈱㈰㡡㥥搹搴㐵㝥〲慥㠰㍡㤹㠰㕡攰挳㍡㡤㑤㙤挴㌸ㅢ〱㘷愶㈲攰っ捦㤰㜴愵昲ㅡ㜸ㄲ〲㘲㥣昲㘹㈹〹㘸㠲㔹㌷㔳慣攰散戶ㄱ戰捡敤㉡㕥换散挹㜴㔶ㄳ㜴ㄸ㠴扡づ㕤㈱攰㜰昴捣愶㡥昳ㄳ昰㘷愸㤳〹㔸〳㝣㔸愷戱愹敢㌱捥㐶挰㘱愹〸㔸敤ㄹ㤲慥㥦摥〴㑦㐲挰㐹㥣昲捡㤴〴㥣〲戳㕥㐷㜱㉡㘷户㡤㠰搳摤慥扡ㄹ㡥㝡㌲㥤㌳〸㍡ㄳ㐲摤㠲慥㄰㜰ㄶ㝡㘶㔳つ㝥〲㌶㐱㥤㑣挰㜹挰㠷㜵ㅡ㥢晡ぢ挶搹〸愸㑥㐵㐰㤵㘷㐸扡慡扢ㄹ㥥㠴㠰㑢㌹攵㐸㑡〲㉥㠷㔹㕦㐱㜱㈵㘷户㡤㠰慢摣慥扡つ㡥㝡㌲㥤慢〹扡〶㐲摤㠱慥㄰㜰㉤㝡㘶㔳〷昸〹戸ㅤ敡㘴〲㙥〰㍥慣搳搸搴㥤ㄸ㘷㈳㘰㘶㉡〲㘶㜸㠶愴㙢捤㕢攰㐹〸搸捣㈹㑦㑢㐹挰敤㌰敢㍢㈸敥攴散戶ㄱ㜰户摢㔵昷挰㔱㑦愶戳㠵愰㝢㈰搴㝤攸ち〱昷愲㘷㌶㌵摥㑦挰扤㔰㈷ㄳ昰〰昰㘱㥤挶愶敥挷㌸ㅢ〱㈳㔳ㄱ㌰挲㌳㙣ち㕥〱㝦㄰㥥㠴㠰㈷㌸攵㘱㈹〹㜸ち㘶晤㌴挵㌳㄰㍥〲㥥㜳扢敡㈱㌸敡挹㜴㥥㈷攸〵〸昵〸扡㐲挰㡢攸㤹㑤昵昷ㄳ昰㌰搴挹〴扣〲㝣㔸愷戱愹㐷㌱捥㐶㐰捦㔴〴ㄴ㜹㠶愴敢昲㡦挳㤳㄰昰づ愷摣㈳㈵〱敦挱慣摦愷昸㠰戳摢㜶〴㝣攴㜶搵ㄳ㜰搴㤳改㝣㑣搰㈷㄰敡㈹㜴㠵㠰㑦搱㌳㥢摡搹㑦挰㤳㔰㈷ㄳ昰㈵昰㘱㥤挶愶㥥挶㌸ㅢ〱㜹愹〸㘸敦ㄹ㠲搵〲㌹捦挱搳㜶㕣攵㙤捦〹搷捣慢㡤慥攴㘵愹づ㌵㈸晥㉤㙢㡥㌷㌵捡㌵戴晣㥡昲挶㤹㡤㑤攵戵昱攵㜵㤱搵㍢搵㜸㡤昹㑢愲つ戸挲ㅤ挳㠵敥㠰慥㜱昹昲㘸戵慥愹㘸㙣㡥㔵㐵愷㤴晦㌷㕣〱㐷㝥搸㜵㜲昱㍢㔳㘱晢昷㉥敡㘶㘰㈴㡥ㄲ㙣ㄹ㌹㉦挰㘱昰摡㥣㤴㈰晢慥愳㑢搳〱戰㘰ㅢ愳㜳㙡㥢敡愲敤㙢攴ㅡ戶戴㜳㙢挰㈲捡〶慡摢搵捣㔹㠲㙢㔶攵昹㌵㤳㘲戵搵扣㐶挴㥤搱搱㠵㑥㡦ㅥ㠲ㄲ㠱晤ㅡ攳戵慣昶捥慦㤹ㄳ㡢㌴挴㤷昳㙡㘷搵敡ㅤㄳ㝡㜲㔹㌴愷㘶㝣㙤㐳ㅣ㘱㘴㉦戲㕤㔰㔳戱愴㜱㈵㙥㍣㘸慥㙦㤸ㄴ㔹ㅥ晦慦搸㉢㡡扢㐵㌶搹㌵㉡㔳㘵㘶慡摣捣摣㝦㜷晦㠴㝥挴㌹搶搱㉢改㉥挴㠱摡ㄴ慢㕤摣㑣挶㈴挸㘰挸㙣ち搹㠹ㄹ㌹㉦愲ㄵ扣戰改摢㠷㠱慡〴㑥㌶愱愲摥㝡㠱扣攵㜶㡥㙥㠰敢㥦㌰㥦扣㥦㈱愶㑥㥡㍢㘵㕢扤捥晦改摥㠸㥣㤷攰戹捤攵ㄱ㥤〰敥攰ㅥ㐳㉣㤹攰㈱㠵㔳ㄳ㠷〲㝢挱攳㌲㕣㈳ㄸㅥ愲ㅤ戶㌵㈷攲ち㝢㕥捤昴挸攲㘸ㅤち〳敡㈳㑤ㅤ摣づ㉢㌴敡㈳㜵㜱捦㔶搶㔸㕦ㅦ攱㌱挷㍢〰㉡慡㈲㜵搱摣㥡搲收愶㐶㔴搶敢ㅡ〸㌹㌰㍤㔵㘴ㄵ㔴㤱㔵敥㈵晣㥡搹㉣ㄸ㤲㌶㝤㌵ㅥㄲ㠹搵㌶㉤愹慦慤捡㘵㠷ㄷ㑣晦㉢づ㔶扣㠱㘴㠳㑣戳㤹㌷㤳㘰㑤㠰㝢㘵ㅥ扢扢〴㘵㌴愴㡥扢ㅦ㠷㜴愶ち攱㍦昵㙦搶㤳攰慤㐷㍥㔱昴㉦昰㤶㠳㍦㜹㉦㤲戹㙣㤵㙢戱㘸㙥㕤㠳㐳㔴摥㥤搴换〴攰㑦晦ち㈸ㅢ晣换㝥〵㈲㙤戱㐱㍢〰挲搳ㅢ㈳搵ㄳ㈳㔵戸㥢愷㥤㜷㉦㑦㉥㜶㉤摦㙢㘲づ换㍦捡㔰㔱㠴敢摢㉢㙡慢愳戱㕣㉡㉡㜰慦㔲㌶ぢ㐷㐲敥㍥挴㠵昰慣㡣㥣㥣昶戹戶㔸㔳㡣慦㕥摥㐵㜵晦扤㔰㔳㤲晣㝦戱晦㐸㕥㐵㐳㕡昲ㄹ昵㉦愴愳㝦㘳㑥慦㐲挹㝣〲㠰摦〹昸〳㈲攷㌵ㄸ㠳晢㈶戱ㄲ〳昵ㅡㅡ愰㙣戹ぢ㠶㌵㈲戹愸愷㤰攲㤲ㅣ㐹愴扤慦㈸㈴攴搶㠳攴㥡㕢㙢㐲ㄵ㌸捡愳搵㘱昷つ㤶挵㈷昸㘸挸挸捣捣挶慥づ〵ぢ敡㤲挲挲㔹㝤㐵㔴慡㐵㔴㜷㑣㈱挴㉡挲㙥㍣㔹攰扦搲㝥扦挹摦㠱挳攵敤㍦昰㍦搹挲㘱㥤㠹㔱ㄹ㘱昵ㄶ愴愱㈲㡦ㅡ㤷㉢散〴㉣㠵㐱愸㡦愰攴㌷〲摦攷㤷晡〴㕤㝥㠶㘱㠱て㙣挹ㄶ㜸㝢㔴㥦㐲换户㐸ㅤ愲㤳捦搰攲㍢㑦换㤱㤸ぢ㙤敢㐷攲ㄷㅣ㠱㍦捤㍢搵捣㤱愸扥㠴挶㑣ㄹ㑤㌳攵㌰㌰扡㍤㠱㕦搹〱㜹〴攴ㄳ昰㌵〰摣挵愱づ攸愵愱㡥㌷扦㔸愸㜳㌰ち搴㝤攷ぢ攳愳㙥〷㠶搹㤱㘱晥〵㐰㤰扡摦愱㙢㠵㍡敥㈵愱慥㈳㥤㌰敦〴敡㜶㠶戶㜵敡㌲㌱㑣愸敢㉣㑥摣㡥㘲㝤㠲㠵扡㕤㠰搱扢ㄲ挸摡〵ぢ愰ぢ〱㕤〹㘰㌹㠳㔰户ㅢ㝡㘹愸攳捤㍣ㄶ敡扡㘳ㄴ愸㘳㤱㠳〹攳愳慥〷挳ㄴ㌲っぢㄲ㠲搴戱ち愱ㄵ敡㔸愳㈰搴昵愴ㄳㄶ㉢㈴㔰搷ぢ摡搶愹㘳㔱〳㕥戸㐱㡢㑥搰㤰㍦㔶㌶㤸㈹㐳㘷㡥扡㍤㠰搱㝢ㄲ挸慡〷ぢ愰㌷〱㝤〸㘰㈱㠴㔰搷ㄷ扤㌴搴昱收㈴ぢ㜵晤㌱ち搴昵昰㠵昱㔱㌷㠰㘱㑡ㄸ㠶愵っ㐱敡㔸扦㈰搴㠵昶〲愴捤㕦㜲ㄴ㑢ㅥ㠴捦㠱昴捣摡㠷〴㍥〷㐳摢㍡㥦慣㤱挰ぢ㡢愶㜴㠲㠶晣戱㔰挲㐲搷㔰㘰昴㌰〲㔹㐴㘱〱っ㈷㘰〴〱慣慢㄰㍥㐷愲㤷㠶㑦摥㠱㘵攱㜳㌴㐶㠱㑦㔶㕢㤸㌰㍥㍥昷㘶㤸㝤ㄸ㠶㤵ㄱ㐱㍥挷㐱攷昲㌹〶㤰戶昳㔹㡡㜱挲攷㔸㝡ㅥ㡦㕥〲㥦攳愰㙤㥤㑦㤶㕣攰㠵㝡っ㍡㌱㝣戲敥挲攴〱㥤㌹㍥挷〳愳换〸㘴㑤㠶〵㔰㑥挰〴〲㔸愶㈱㝣㑥㐴㉦つ㥦扣捤捣挲攷㘴㡣〲㥦㉣摥㌰㘱㝣㝣㑥㘱㤸愹っ挳㐲㡢㈰㥦慣慥㜰㑦㙤ㅥ㥦戲つ㠶昴㝤摦㔶慣扤㄰敡愶搳〹㡢㌰ㄲ愸㥢〹㙤敢搴戱㔸〳㉦摣戶㐶㈷㘸挸ㅦ㉢㌶捣㤴ㄹ摢晢っ摣てㄸ扤㍦㠱慣收戰〰㘶ㄳ㔰㐱〰ぢ㍣㠴扡㌹攸愵愱㡥户捤㔹愸㥢㠷㔱愰㉥攲ぢ攳愳㙥㍥挳ㅣ挰㌰㉣搱〸㔲挷扡っ㤷㍡ㅥ㡡戲〵愹㘳搵㠶㔰户㠰㑥㔸扥㤱㐰摤挱搰戶㑥ㅤ换㍣昰挲扤㜱㜴㠲㠶晣戱搶挳挲捣㥦㠰搱㤵〴戲づ挴〲㔸㐴㐰㠴〰㤶㠶〸㜵㡢搱㑢㐳ㅤ㙦〳戴㔰㔷㡤㔱愰㡥〵㈳㈶㡣㡦扡㈸挳搴㌰捣㕡〰㠲搴ㅤ〳㕤㉢㐷ㅤ敢㍤㠴扡㈵㜴挲挲㡦〴敡㤶㐲摢㍡㜵㉣㄰挱ぢ㌷攰搱㠹愱㡥㔵㈲㘶捡搰㤹愳慥づㄸ㕤㑦㈰㉢㐸㉣㠰〶〲ㅡ〹㘰㔱㠹㔰户ㅣ扤㌴搴昱戶㐶ぢ㜵㌱㡣〲㜵㉣㌵㌱㘱㝣搴挵ㄹ㠶捦ㄵ㔰㉣ぢ〹㔲挷㕡㤰㔶愸㘳愵㠸㔰户㠲㑥㔸㌲㤲㐰摤㉡㘸㕢愷㡥愵㈵㜸攱㐲〲㥤愰㈱㝦慣㉦㌱㔳㠶捥㔰㜷ㄸ㌰晡㜰〲㔹㝢㘲〱ㅣ㐱挰㤱〴㕣〶㠰㔰㜷ㄴ㝡㘹愸攳㙤㥡ㄶ敡搶㘲ㄴ愸㘳㤱㡡〹攳愳敥㘸㠶㌹㠶㘱㔸㔰ㄲ愴㡥㔵㈴慤㔰挷ㅡㄳ愱敥㌸㍡㘱戱㐹〲㜵㈷㐰摢㍡㜵㉣㑡挱ぢ户ㄲ搲〹ㅡ昲挷捡ㄴ㌳㘵攸っ㜵㈷〱愳㑦㈶㤰㔵㉢ㄶ挰㈹〴慣㈳㠰㠵㉣㐲摤愹攸愵愱㡥户㥤㕡愸㍢ㅤ愳㐰ㅤ换㕢㑣ㄸㅦ㜵㘷㌰捣㤹っ挳㔲㤴㈰㜵慣㍦㜱愹㑢昹扢㠳搵㈹㐲摤搹㜴挲㌲㤵〴敡捥㠵戶㜵敡㔸捥㠲ㄷ敥㔷愴ㄳ㌴攴㡦㌵㉤㘶捡搰ㄹ敡捥〷㐶慦㈷㤰昵㉥ㄶ挰〵〴㕣㐸〰㑢㘰㠴扡㡢搰㑢㐳ㅤ㙦愳戵㔰户〱愳㐰ㅤぢ㘳㑣ㄸㅦ㜵㤷㌰捣愵っ挳㈲㤶㈰㜵慣㕣㘹㠵㍡搶戵〸㜵㤷搳〹ぢ㕣ㄲ愸扢ㄲ摡搶愹㘳㈱っ㕥戸㈹㤲㑥搰㤰扦户㈱捤㤴愱㌳搴㕤〵㡣扥㥡挰㜷散㠰㙢〸戸㤶㠰㜷〱㄰敡晥㡣㕥ㅡ敡㜸㕢戰㠵扡敢㌱ち搴戱愴挶捣挳㐷摤つっ㜳㈳挳戰晣㈵㐸ㅤ㙢㕥㕡愱㡥ㄵ㌱㐲摤捤㜴挲搲㤸〴敡㙥㠱戶㜵敡㔸㐲㠳ㄷ敥扣愴ㄳ㌴攴㡦㜵㌴㘶捡搰ㄹ敡晥ち㡣扥㤵㐰搶搸㔸〰㥢〹戸㡤〰㤶摤〸㜵户愳㤷㡥㍡晢昷扡㍢㌱ち搴戱ㄸ挷㠴昱㔱㜷ㄷ挳摣捤㌰搹㔸ち〸㔲挷㙡ㄹ㤷扡㤴㕦㑥㔸㑢㈳搴摤㐳㈷㉣慡㐹愰敥㍥㘸㕢愷㡥挵㌷㤸ㅦ㙥敦愴ㄳ㌴攴㡦ㄵ㌸㘶捡搰ㄹ敡晥〷ㄸ晤〰㠱慣捥戱〰ㅥ㈴攰㈱〲㔸戰㈳搴㍤㡣㕥ㅡ敡㜸摢戶攵愸㝢ㄴ愳㐰ㅤ换㜸㑣ㄸㅦ㜵㝦㘳㤸挷ㄸ㠶㈵㌷㐱敡㔸㘷攳㔲㤷昲㉢㌱慢㜰㠴扡㈷攸㠴攵㌸〹搴㍤〵㙤敢搴戱㙣㐷愸㝢㥡㑥っ㜵㐵搰㥡㈹晢愸㝢〶ㄸ晤㉣㠱慣敢戱〰㥥㈳攰㜹〲㔸敡㈳搴扤㠰㕥ㅡ敡㜸ㅢ扡㠵扡㤷㌰ち搴戱〰挸㠴昱㔱昷㜷㠶㜹㤹㘱㔸慣ㄳ愴㡥ㄵ㍡慤㥣戰慣摦ㄱ敡㕥愵ㄳㄶ昲㈴㔰昷㍡戴慤㔳㌷ㅣ挳㠴扡㌷攸挴㔰挷慡ㅦ㌳㘵ㅦ㜵㙦〲愳摦㈲㜰愴ㅤ昰て〲摥㈶㠰㐵㐲㐲摤㍢攸愵愱㡥户搵㕢愸㝢て愳㐰ㅤ㑢㠷捣㍣㝣搴扤捦㌰ㅦ㌰っ换㝣㠲搴戱戶愷㤵ㄳ㤶㤵㍦㐲摤㐷㜴挲ㄲ愰〴敡㍥㠱戶㜵敡㔸㉡㈴搴㝤㑡㈷㠶㍡搶ぢ㤹㈹晢愸晢っㄸ晤㌹㠱慣㈵戲〰扥㈰攰㑢〲㔸㕥㈴搴㝤㠵㕥ㅡ敡昸㤸〰ぢ㜵㕢㌱ち搴戱攸挸㠴昱㔱昷つ挳㝣换㌰㉣㄰ち㔲挷慡愰㔶㡥㍡搶っ〹㜵摦搳挹㈲昴ㄲ愸晢ㄱ摡搶愹㘳㤱㤱㔰昷ㄳ㥤ㄸ敡㔸㘹㘴愶散愳敥㘷㘰昴㍦〹慣戶〳㝥㈱攰㔷〲愲〰〸㜵晦㐲㉦ㅤ㜵昶㑦搸摦㌱ち搴戱㕣挹捣挳㐷摤ㅦっ㤳㠱㑢㈰㡡愵㐵㐱敡㔸㑦搴ち㜵慣㌶ㄲ敡戰㑡㥥愱㔶愰㤷㐰ㅤ敥㑦㙥〳㜵慢㌰㑣愸换愱ㄳ㐳ㅤ㙢㤴捣㤴㝤搴㠵㠰搱敤〸㘴晤㤲〵㤰㑢〰ㅦ㥦愶㔸搲㈴搴㠵搱㑢㐳ㅤㅦ攳㘰㌹敡昲㌰ち搴戱搰挹㠴昱㔱㤷捦㌰ㅤㄸ㠶㐵㐹㐱敡㔸㠹㈴搴㠵ち〰㘹晢㑡ㄴ㡢㤷㠴㑦㠷㥥㔹挵㤴挰攷㡥搰戶㝥㈸戲摡㐹昸摣㠹㑥っ㥦㉣㜹㌲㜹昸昸散〸㡣敥㐴㈰换愱㉣㠰㥤〹攸㑣〰㉢愴㠴捦㕤搰㑢挷愷晤戳愳ぢ㐶㠱㑦搶㑤㤹㌰㍥㍥扢㌲捣㙥っ挳ㅡ愷㈰㥦㤷㐳攷ㅥ㡡㈹㍦㜶慦〰㐴愸敢㑥㈷慣㝦㑡愰慥㄰摡搶愹㘳㥤㤴㔰㔷㐴㈷㠶扡慢愱㌵㔳昶㔱搷ㄳㄸ扤㍢㠱㉣愴戲〰㝡ㄱ㔰㑣〰㙢慢㠴扡㍤搰㑢㐳ㅤ㥦扤㘱㌹ㄴ㝢㘳ㄴ愸㘳挵㤵〹攳愳慥て挳昴㘵ㄸ㔶㐷〵愹扢ㅤ㍡㤷扡㤴㕦昶㔸㌰㈵搴昵愷㤳㍢搱㑢愰慥〴摡搶愹㘳㠵㤵㔰户ㄷ㥤ㄸ敡㔸㘶㘵愶散愳㙥㈰㌰㝡㄰㠱㉣挱戲〰〶ㄳ㌰㠴〰㔶㘵〹㜵㐳搱㑢㐳ㅤ㥦㈵㘲愱㙥㌸㐶㠱扡〷㝣㘱㝣搴㡤㘰㤸㤱っ挳扡慡㈰㜵㉣愶㙡攵つ㤰愵㔶㐲摤㘸㍡㘱捤㔵〲㜵晢㐰摢㍡㜵慣捤ㄲ敡挶搰㠹愱㡥〵㕡ㄶ㘶挶〲愳昷㈵㤰挵㕢ㄶ挰㌸〲㑡〹㘰㍤㤷㔰㌷ㅥ扤㌴搴昱搹㈸ㄶ敡捡㌱ち搴戱捡换㠴昱㔱㌷㠱㘱㈶㌲捣㍢〰〴愹㘳ㄹ㔶㉢㈷㉣㡢戴㠴扡挹㜴挲㙡慤〴敡愶㐲摢㍡㜵慣敡ㄲ敡愶搱㠹愱㡥愵㕤㘶捡搰㤹㥦ㄸ搳㠱搱㌳〸㘴搹㤷〵㌰㤳㠰㔹〴戰ㄲ㑣愸摢て扤㌴搴昱㔹㉦ㄶ敡㘶㘳ㄴ愸㘳㝤㤸〹攳愳慥㠲㘱收㌰っ㡢㐹㘴晡㜳搹昳愶㥦挳㠲㠰攰㜵敥愴ㅡ〴㠹㔰挳㙡㠴㡡愶搵㜵愸〰㘱㤳搷扤摤ㄶ慦攰㠷㐵㠷慢昱㡤㌱㕣㐱捣づ㍥戶愲㘵散戳〸摣扥㘳攰㤱㈰㌲㡣ㄶㄶ㍢攴㕣晦㙢昲㘳㉦㕡挶㜳攲摢㥥て挰㌱摣㐲昳㌱挵㡥㌳㙡慢㘲㡤昱挶㥡愶挲ち㤴㌷ㄵ昲ㄱ㉢㌵ㄹㄹ〳㑢㜳晥っ㡦搶㤸㑣㉣扢㠱捦愸㕣挱㐷づ㠴㤷㌵㌴慥㙣㤰搹攴挴昹愴ㄹ攱慢㕤㍢㠶〹㌳づ户摤㐱㥥挳挲〸づ搶〷㐲收㘷㌹慣㉣攰收戰扡㐰ㅡ㉣㈵㤰〶换〹戸攵㘴攲ㅢ㔰㕢慦敤搳户㕡慣慡㔴戵㡡㘶户㙢愷㡡〳捦㌳㐹慡〹㘰㘵㡥㍣㄰㈲ㄴ㘲㐹㐰捥㌵㐸戹㙤㠳ㄲㄹ攵㘰挹晡㈰㑣㐱ㅦっㄱ㜶戲㌰㜱㝥户ぢ㉤㐴户㐳搹昸㑡㕦㘹㔳攸㑦搰敤〰㕤攲ㄳ㐰㐳㤵㔰攷㐱㉤愵㄰㜸戴㘸摣挹昶扣攸㈲戸搲ㄱ搸㜵㑦〶ぢ㐱㉦ㄱ慢愰㘲㐳晥㜲愱攵戱愹㌶㈰ㄱㅥㄱ㌰攰昶㕢㐰戸㐷搵㐵搰㜰慦㈶敥ㄵ㡤㐱㐴攸㐳㈰戱㔷挲攸㜳㜳摡㥢㐶㥥㘹攴㝢つ攵愰挱㍤愳㉥㠰㍢戲㈶㜳愹㠵〳扤ㄴ㈲散散〰㈳挱㥡搹㙢愶慢㤹㥣戳愳搱昷愶戱㤱晡㍥㘸愹㡥㜴㐶搵愱㔰戵攴戳㌳戴㤲捦改〸㤱㥣捦愹搰㈶攷搳ㄹ㠳攰〴㤵昶㤰挸㘷ㄷ昴戹㌹扢㥡㐶ㄷ搳攸敡㌵㔴㜷㌴㈴㥦㔳晣昹慣攴昴㔶㐱㠴㥤ㅥ〰㄰ㅣ捣愷搰攸昷愲昱㐸づㄸ㠸㤶敡〹扤攴戳〶慡㤶㝣㝡㐱㉢昹慣戵收㜳㤴㌵ㅦ㕥㑥㠷ㄳ摣㐴ぢ㠹㝣昶㐰㥦㥢挳换攷搲攸㙤ㅡ㝤扣㠶敡㡦㠶攴㜳㠴㍦㥦攳㌹扤ㄳ㈰挲捥〰〰〸づ收㔳㘲昴挳㘹㕣挷〱㈳搰㔲〳愱㤷㝣㑥㠳慡㈵㥦挱搰㑡㍥㌱㕦㍥愱㌳〰㐹昹戶愲㤶㕢㤳攴㌵㙥っ换搰㘷㐱㈲挹愱攸㜳㜳㜸㑤㕢ㅡ挳㑤㘳㠴搷㔰愳搱㤰㈴ㅢ晣㐹㥥〳〷晡㕣㠸戰戳㌷〰〴㠷捥㐳㌷㜸ち㥥て㥤攵ㄴ㕣て㜵攲㈹戸㡦攷㐵㡦㠱㉢㝤㈱散昲攰㔲㌵ㄶ㝡愱攴㘲愸㕡㈸ㄹ〷慤㔰㔲敤愷攴ㄲ㐰㔲㔳戲搸㑡㐹㈹㍣㘱㔸㠶扥っㄲ㤴㡣㐷㥦㥢㔳㘶ㅡ攵愶挱敢搰摣搴㘴㌴㠴㤲㐵㝥㑡慥㠰〳㝤㈵㐴搸㤹〲〰挱愱㡤攸〶㈹戹ち㍡ぢ㈵㔷㐳㥤㐸挹㔴捦㡢㉥㠷㉢㝤㉤散昲㠰㔵㌵ㅤ㝡愱攴㍡愸㕡㈸㤹〹慤㔰㌲捦㐷㠹收㔱㈲敦㑡㜳慣搹捦挲㈰㈲昴㑤㤰挸㝥㍦昴戹㌹晢㥢挶㙣搳攰愵㘴㙥㙡ㅥㅡ㤲晤㙣㝦昶㥢攰㐰摦〲ㄱ㜶收〳㐰戰收〱愱㜹〴㘸敥㙦攷〰愳㥦㐶攳㙤搴㑦愷挳〵搰㑢㍥㜷㐰搵㤲捦挱搰㑡㍥㤳晤昹㜰ㄷ㑢㍥ㄳ慤昹㉣挴㈰㈲昴ㄶ㐸攴昳㈷昴戹㌹㤵愶戱挸㌴㈲㕥㐳㔵愳㈱昹㤴晢昳戹ㄷづ昴㝤㄰㘱㠷搷㘹〹搶摣㥢㥡扢㑦㜳㘷㌹㌵㐶㍦㥢挶㠷愸慦㐰㑢㉤㠱㕥昲㜹〴慡㤶㝣㤶㐲㉢昹㡣昶攷搳戲㝦㐶㕡昳㔹㠶㐱㜰㤲愱ㅦ㠷㐴㍥㜵攸㜳㜳敡㑤愳挱㌴ㅡ扤㠶㡡愱㈱昹っ昷攷昳㈴愷昷ㄴ㐴搸攱挵㔳㠲㠳晢愷挹攸て愴昱㜹づ攰㔳〳搴ち攸㈵㥦ㄷ愱㙡挹㘷ㄵ戴㤲㑦㝦㙢㍥㝤慤昹慣挶㈰㌸挱㈳戴㈰㤱捦㘱攸㜳㜳づ㌷㡤㈳㑣攳㐸慦愱搶愲㈱昹昴昶攷昳ㅡ愷昷㍡㐴搸㌹ㅡ〰㠲㠳昹ㅣ㘳昴㡢㘸㝣㥢〳㈲㘸愹攳愰㤷㝣摥㠵慡㈵㥦ㄳ愰㤵㝣扡㕢昳搹捤㥡て慦㕥挲㐹㠶晥㄰ㄲ昹㥣㠴㍥㌷攷㘴搳㌸挵㌴搶㜹つ㜵㍡ㅡ㤲㑦ㄷ㝦㍥ㅦ㜳㝡㥦㐰㠴㥤㌳〰㈰㌸㤸捦㤹㐶捦㐷〲攸㉦㌹㘰〹㕡敡㙣攸㈵㥦慦愱㙡挹攷㕣㘸㈵ㅦ挷㥦捦㝣㐰攴晣改㘰捤㠷㤷ㄴ㠹搰摦㐱㈲㥦昳搱攷收慣㌷㡤ぢ㑣攳㐲慦愱㌶愰㈱昹攴昹昳昹〱づ昴㡦㄰㘱攷ㄲ〰〸づ㝥ち㕥㙡昴慣㘱搷扦㜲㐰㈳㕡敡㜲攸㈵㥦摦愰㙡挹攷㑡㘸㈵㥦㑣㙢㍥ㄹ搶㝣㌶㘲㄰㥣㘴㘸㤵㈳昹㕣㠵㍥㌷㠷搷昵愴㜱㡤㘹昰㐲ㅥ㌷㜵㍤ㅡ㤲捦敦扦昸扥㜵㘵挱㠱捥㠶〸㍢㌷〰㐰㜰㌰㥦ㅢ㡤扥㤹㐶晥慢〵昲㡣㘰㜵㌳昴㤲㑦㝢愸㕡昲戹〵㕡挹攷㝢㠴㐹晥搶昵㉤戴挹摦扡晥㠲㐱㤲㑦〱㕣㘱晦晣ㄵ㝤㙥づ㉦戶㐹㘳戳㘹昰敡ㅡ㌷㜵㈷ㅡ㤲捦㔶㝦㍥㍢㜰㝡㍢㐲㠴㥤扢〰㈰㌸㤸捦摤㐶捦晢敦㜵㘷づ㌸㤲づ敦㠱㕥昲搹ㄵ慡㤶㝣敥㠳㔶昲昹挸㥦㑦换晢昵〷搶㝣敥挷㈰挹愷ㅢ㕣㈱㥦晦㐱㥦㥢昳㠰㘹㍣㘸ㅡて㜹つ昵㈸ㅡ㤲捦㝢晥㝣㝡㜰㝡㠵㄰㘱㠷㤷慥〸づ扥㕦㍦㘶昴挷搲㔸捣〱挷愱愵㥥㠰㕥昲搹ㄳ慡㤶㝣㥥㠲㔶昲㜹搵㥦㑦换晢昵换搶㝣㥥挶㈰挹愷ㅦ㕣㈱㥦㘷搰攷收㍣㙢ㅡ捦㤹挶昳㕥㐳扤㠴㠶攴昳㤲㍦㥦〱㥣㕥〹㐴搸攱昵㈴㠲㠳敦〷㉦ㅢ晤㈹㌴づ攱㠰㜵㘸愹㔷愱㤷㝣㠶㐱搵㤲捦敢搰㑡㍥㑦昸昳㘹㜹㍦㜸捣㥡捦ㅢㄸ㈴昹㡣㠲㉢攴昳㈶晡摣㥣户㑣攳ㅦ愶昱戶搷㔰敦愱㈱昹㍣敡捦㘷㙦㑥㙦ㅦ㠸戰昳㍥〰〴〷㡦户て㡣㥥㌷扢敢㔲づ㌸ㅢ㉤昵ㄱ昴㤲㑦ㄹ㔴㉤昹㝣〲慤攴㜳㡦㍦㥦㤶攳敤㙥㙢㍥㥦㘲㤰攴㌳〹慥㤰捦㘷攸㜳㜳㍥㌷㡤㉦㑣攳㑢慦愱戶愲㈱昹摣改捦㘷ち愷㌷ㄵ㈲散㝣〳〰挱挱攳敤㕢愳攷扤敢㝡ㄶ〷㕣㠸㤶晡ㅥ㝡挹㘷㝦愸㕡昲昹ㄱ㕡挹攷㘶㝦㍥㉤晢攷㐶㙢㍥㍦㘱㤰攴㌳ㄷ慥㤰捦捦攸㜳㜳晥㘹ㅡ扦㤸挶慦㕥㐳晤㡥㠶攴㜳扤㍦㥦昹㥣摥〱㄰㘱攷て〰〸づ敥ㅦ㐶ㄲ晤㘵㘲攴㠰换搱㔲㜲搱㠳慡㑡愸㕡昲挹〶㕡昲戹摣㥡捦愵搶㝣㜲㌰㐸昲愹㠲㉢攴挳换ㅣ摣ㅣ㕥敡㤰〶慦㙢㐸㐳㝢つ挵ぢㄴ㤲捦〶㝦㍥㔱㑥慦〶㈲散攴〳㘰换㠷㤷㉤㐴捦㍢换昵㌲づ攰慤攱㑡㉥㍡㔰㔵て㔵㑢㍥扣攸㈰昹㥣敤换㈷搴〸㐸敡㥦ㅣ㘷㕡㤳摣〹㥥昰挲慦㜰っ㐶㤲扣昶挰捤改㘴ㅡ㍢㥢㐶㘷慦愱㜸搵㐰㤲㍣摤㥦㘴㥣㜳㙥㠲〸㍢㕤〱㘰㌲愱㘶㜴㠳㍦㌹㔶㐰㘷昹挹戱ㄲ敡挴㥦ㅣ扣昲㈰㤴昰㕥㜳扤ㅡ㜶㜹ㅣ户敡づ扤ㅣ戲㠷㐳搵㐲㐹㈱戴㐲挹㜱㍥㑡戶晤攴㌸挶㥡㝤ㄱ〶攱㤵愱搷挰ㄵ戲攷攵〳㙥捥敥愶搱换㌴㡡扤㠶攲挲扦㘴扦搶㥦晤搱㥣摥㌱㄰㘱愷て〰㌲敦挰㑦づ㕥づ㄰晤㘶㐴搰㈷㜲挰㙤㘸㈹㔹攱愷敡㘴愸㕡昲攱ち扦攴戳挲㥦㑦换㕢㑡㤳㌵㥦扤㌰〸慦っ㝤ㅡ㕣㈱ㅦ慥改㜳㜳戸慥㉦つ㉥攲㑢㘳㠸搷㔰挳搱㤰㝣㘲晥㝣捥攰昴捥㠴〸㍢㈳〰㤰㜹〷㝥㜲㜰㡤㕥昴扣ㄳ㕣㥦挷〱扣㤵㕢挹戲㍢㔵敢愱㙡挹㠷换敥㤲捦ㄲ㝦㍥㉤㙦㈹㌵搶㝣挶㘰㄰㕥ㄹ晡㘲戸㐲㍥㘳搹挱收散㙢ㅡ攳㑣愳搴㙢愸㜲㌴㈴㥦㙡㝦㍥㤷㜰㝡㤷㐲㠴㥤〹〰挸扣ㄷ愲攱㕢愸攲挲戹攸ㅦ㐴〴扤㤱〳ㅥ㐲㑢挹㕡㌸㔵㔷㐳搵㤲て搷挲㈵㥦〵晥㝣㕡㍥㤲て戰收挳ㄵ㜱扣㌲昴㜵㜰㠵㝣戸晡捤捤㤹㘱ㅡ㕣敥ㄶ捤㉣慦愱戸㙥㉤昹捣昳攷㜳〳愷㜷㈳㐴搸愹〰㐰收ㅤ㌸摥戸㥡㉤㝡摥愷慤晦挲〱㑦愰攵捣㠵ㅥ㉦ㄴ㐵挹㈴㜲戸㌴扢㜷㘰摤搴㝥㝦㘶扦攰㈳戴㈷攰㤱搸扣㈸㥣㤱㠵ㅢ搳摣摢戹戲㌳㐷晦㝢扥戸㌲换扢㌹昹㤷㌳ㅤ戹晥ㅦ晣㜰㉦㙤㕢晤愶挷ㅥ昸搳户㈱攱㠲㠳㤰㉥晥㡦扢挱ㄲ戶慤晢㝡摤㜱敥晦㜳扤晦㍢攳ち戸扡㉢㈳ㄶ慡愲戳㑢㜳摥㔹㜳搹㌷搷敦㕤㝣挹愶㍦扣晦慦昱㐶㝡晦摢扡慦㡡㘰㐴㌱扡晡㕤㡡昷㈸摥㠷㔰㤳㤰搶敢戸扢㉣改搱戳ㄳ㍤㐳昰搱戳㑥ㄵ㍣攱㠵㐵〴捣㈰㍦㑢㜱挵㤶㍢㑣㤵㘳〴㔹㤲挴敥㠵戱愰ㄶ㙡㤹㈶攰扥㉤㑤㘲㕣戸㤵ㄱ㙤㑥慣ㄱ㈳㡡攱㍣㤸搸扥摥晣㤳ㄲㅢ敢ㄹ㠲㡦㤴㜵戸敡㡢ㄷ捥㌱捣〰㠹㌵愳㈳㠹敤攳㑦散ㄱㄸぢ㔶挲㈴搳昴㘵㠵㘶㥡挴戸㠲㉢㈳摡㥣搸㤱ㄸ㔱㙣㐹㙣㐴慡挴㠶㝢㠶攰愳㘲ㅤ㉥晦攲㤵愱㥦挴っ㤰搸戱攸㐸㘲㐳晤㠹㍤つ㘳挱昱㌰挹㌴摢㥣ㄸ㤷㜲㘵㐴㥢ㄳ攳㠲㙥戱㈵戱扤㔲㈵㔶攲ㄹ㠲㡦㠰㜵㑥㠳㈷扣昰㘸㜴捣〰㠹㜱摤㔶ㄲ敢敦㑦散敦㌰ㄶ㥣〳㤳㑣戳捤㠹㜱昹㔶㐶戴㌹戱ぢ㌱愲搸㤲搸㥥愹ㄲ摢挳㌳〴ㅦ敤敡㕣っ㑦㜸攱㜹㜵㤸〱ㄲ攳敡慢㈴搶换㥦搸㕢㌰ㄶ㕣〱㤳㑣戳捤㠹㜱ㄱ㔶㐶戴㌹㌱㉥慥ㄶ㕢ㄲ敢㤱㉡戱敥㥥㈱昸挸㔶攷㍡㜸挲ぢ㙦㍥㤸〱ㄲ扢〹ㅤ㐹㙣㌷㝦㘲ㅦ挲㔸戰〹㈶㤹㘶㥢ㄳ攳晡慡㡣㘸㜳㘲户㘱㐴戱㈵戱捥愹ㄲ摢搹㌳〴ㅦ挵敡摣〱㑦㜸愱搶つ㌳㐰㘲㕢搰㤱挴㍡晡ㄳ晢ㄲ挶㠲㝢㘱㤲㘹戶㌹㌱㉥戴捡㠸㌶㈷昶㄰㐶ㄴ㕢ㄲ㉢㐸㤵㔸〷捦㄰㝣挴慡昳〸㍣攱㠵㌵㉦捣〰㠹㍤㡥㡥㈴㤶攷㑦散〷ㄸぢ戸㠸㉡搳㙣㜳㘲㕣㜱㤵ㄱ㙤㑥㡣敢慥挵㤶挴摡愵㑡㉣攴ㄹ㠲㡦㑥㜵㕥㠴㈷扣戰戴㠶ㄹ㈰戱㔷搰㤱挴戲晤㠹晤〶㘳挱㙢㌰挹㌴摢㥣ㄸ㤷㕥㘵㐴㥢ㄳ攳〲㙣戱㈵戱㍦晥㤹攲〳晡㜷捦㄰㝣㈴慡昳㉥㍣攱㤵愱戳昰㠵〲㠹㝤㠸㡥㈴昶㉦㡣㘸昹㠰捥㠱戱㠰换慡摢㤷ㄸ搷㘰户㉦戱㉦㌱挲㤶搸㑦愹ㄲ晢搱㌳〴ㅦ㜵敡㝣つ㑦㜸攱㑥㜱㌷戱敦搰㤱挴扥昷㈷㤶捦挴㝥㠰㘹晢ㄲ攳㘲散昶㈵昶㉢㐶搸ㄲ晢㍡㔵㘲㕦㜹㠶攰㈳㑣㥤摦攰〹㉦晣㈳慣㙥㘲ちㄳ㤱挴扥昰㈷搶㠹㠹㘵挱㈴搳〴摣户愵昹收挱㔵㔹ㄹ搱收㐳㤱㙢戳挵㜰ㅥ晣㑡昵㜱慡挴㍥昲っ挱㐷㤳㍡敤攱㐹ㄲ敢敡㈶挶㜵㔹㐹散〳㝦㘲摤㤸ㄸ㔷㕣昱摡㡥㉦挱㕣㥥㤵ㄱ㙤㑥㡣㡢戴挵㤶挴摥㑥㤵搸㍦㍣㐳昰㤱愳づ搷㜶㈵戱摤摤挴扡愱㉦㠹扤改㑦慣㤸㠹㜱改ㄵ慦敤㐸慣搰㡣㘸㜳㘲挵ㄸ㔱㙣㐹散㤵㔴㠹扤散ㄹ戲〳晦㌸㥤挳㐵㕥㐹慣㥦㥢㔸㍦昴㈵戱㤷晣㠹つ㘰㘲〳㘰挲㙢㍢ㄲ攳㠲慤㡣㘸㜳㘲㐳〰㉦戶㈴昶㙣慡挴㥥昱っ挱㐷㠴㍡挳攰㐹ㄲㅢ攲㈶挶㈵㕢㐹散㈹㝦㘲挳㤸搸摥㌰攱戵ㅤ㠹㜱攵㔶㐶戴㌹戱㔲挰㡢㉤㠹晤㉤㔵㘲㡦㝡㠶攰愳㍦㥤㌲㜸㤲挴昶㜶ㄳ攳摡慤㈴昶戰㍦戱㌱㑣㡣慢戲㜸㙤㐷㘲㕣挲㤵ㄱ㙤㑥㡣ぢ戹挵㤶挴敥㑦㤵搸㝤㥥㈱昸㐸㑦㠷敢扦㤲㔸㤹㥢搸㕣昴㈵戱㝢晣㠹㑤㘰㘲㕣㥥挵㙢㍢ㄲ攳㕡慥㡣㘸㜳㘲ぢ〱㉦戶㈴㜶㐷慡挴㙥昷っ挱㐷㜵㍡㕣〸㤶挴愶戹㠹㔵愱㉦㠹㙤昶㈷㌶㠳㠹㐵㘱挲㙢㍢ㄲ攳愲慥㡣㘸㜳㘲换〰㉦戶㈴戶㈹㔵㘲㌷㝢㠶攰㈳㌸㥤㝡㜸㤲挴㉡摣挴戸㠲㉢㠹摤攸㑦㙣㉥ㄳ㡢挳㠴搷㜶㈴挶㠵㕣ㄹ搱收挴戸㐰㕢㙣㐹散摡㔴㠹㕤攳ㄹ㠲㡦搶㜴づ㠷㈷㐹散㈰㌷㌱㉥捥㑡㘲㔷昹ㄳ㕢挸挴㡥㠶〹慦敤㐸㡣㙢戴㌲愲捤㠹㜱愵戶搸㤲搸㘵愹ㄲ扢搴㌳〴ㅦ㤹改㜰㠱㔷ㄲ慢㜲ㄳ㍢つ㝤㐹㙣㠳㍦戱㈸ㄳ攳晡㉢㕥摢㤱ㄸㄷ㙢㘵㐴㥢ㄳ㍢て昰㘲㑢㘲敢㔳㈵㜶扥㘷〸㍥ち搳攱㑡慦㈴戶捣㑤散㘲昴㈵戱㜳晤㠹搵㌳戱㑢㘰挲㙢㍢ㄲ攳慡慤㡣㘸㜳㘲ㅢ〱㉦戶㈴㜶㐶慡挴㑥昷っ挱㐷㕣㍡㔷挳㤳㈴ㄶ㜷ㄳ攳扡慤㈴㜶慡㍦戱㘶㈶㜶〳㑣㜸㙤㐷㘲㕣扥㤵ㄱ㙤㑥㡣㡢戸挵㤶挴㑥㑣㤵搸〹㥥㈱改搱㤵户挲㔳㙢㡦慥昴晤㥢㤰〵〸㥡㔳挳㔲收昶㌵慥㥡换戵㈸㘶慥慤慢㤳㍡攰㍣㍣㘸㉥㠶㝦㤵㜱㍡ㅥ愸㠸挷换攱摦㤱昷ち㕤昱愰㐵㍥户换㍣捡㑣㑢㡦㠳㐳㌵戳㘲㜸戶㔹扢㥡㈹㜱㍣〸戳㍡ㄷ晦慡㕣㔳ㄳ晥敤昹晦㠶愷搰愱㌲㥢㌷改㘲㜳㥦㍦㘷㉤㡡㘶戵㜳㥡〷〴㙥攳挳晣㘳㡢㤹㝣㍥摤扦昷㑣捣搰攱㌸挴㕡敥㔹慡昶㍤㜲㌱㕢ㅤ㠷㝤散㔶㘷慣捤昸㐳㈶㥤㤱㠹敡〸っ〸ㅤ〵㤱㠵㝦㉥㑤㉥㕢㐰㠴昵ㅡ㘸愴㍡㕥㐴㐶捥㙤㌸づ㠲搹戱㑥㥤户㍣㘶〴晥捤挴昶敤㤹戲搹搴ㄶっ攵㘱愴㌹户㙣㜵㤴㜵ㅡ挷㌲ㅥ愷戱㙤ち挷㈷㑥㐱摤ぢㅦ㥣㠶搹搴㐳㠹㡥㔷㔹ㅤ㥦㥣散㜸㕤挰昱㈳㐱挷㑦㈶㍡㡥㔹ㅤ㥦㤱散昸慣㠰攳愷㠳㡥㕦昴ㅣ㠷捥〱㌲挵㙥慡戳㐶㍢て〳㐲攷㐳㈴敥愶昵㠱㠸㝦て㐶㝣挳㐴扣㌰㜵挴ㅡ㙢挴㡢ㄹ㜱㐳㔲挴㑢〲ㄱ摦ち㐶㝣摦㡢愸㤹㘳戶㕡㘴㜵㝥〵扤㌰㥤㙤扢㝢㘳挰昱㠷㐱挷㥦ㅢ挷㑣㈵㕢㉤戰㍡扥㤶㕥㌸敢㙤㡥慦ぢ㌸晥㌲攸昸㍢攳搸㥤昱ㅣ慢攳㥢攸㈵㜱挶㥢〲㡥㝦〸㍡晥㌵搱昱㑣慢攳㕢㤳ㅤ摦ㄶ㜰晣㕢搰㜱ㄶ〰㜲㑡戹㌳㥥㙣㜵㝣㔷戲攳㉤〱挷㌹攸㈷㥣㔲敤㡤㘳昷㕣ㅤ㙦㜵㝣㍦扤㈴㥥慢て〴ㅣ攷〷ㅤ敦㤴攸㜸ㅦ慢攳㐷㤲ㅤ晦㉤攰戸㔳搰㜱搷㐴挷挳慤㡥㥦㑣㜶晣㜴挰㜱户愰攳摤㡤㘳昷㜰ㅢ㘸㜵晣㍣扤㈴ㅥ㙥㉦〶ㅣㄷ〷ㅤ昷㌳㡥摤㥤搷搷敡昸ㄵ㝡㐹㍣摣㕥ぢ㌸ㅥ㄰㜴㍣挴㌸㜶㜷㕥㉦慢攳户攸㈵㜱攷扤ㅤ㜰㍣㉣攸㜸㙦攳搸愵愲扢搵昱晢昴㤲㐸挵㠷〱挷㘳㠲㡥换㡣㘳㜷挶扢㔸ㅤ㝦㑡㉦㠹㌳晥㍣攰㜸㐲搰昱戴㐴挷㍢㕡ㅤ㝦㥤散昸㥢㠰攳ㄹ㐱挷ㄵ㥥攳搰㜷㘸愴㜸〷捦戳㐶晢〱〳㐲㍦㐲㈴扥㠳晦〴㡤敦㠳㔶捤㐵㍦攱㤴㍣〸ち摦戹ㅥ戲㍡晦㤵㕥ㄲて㤷摦〲㡥ㄷ〶ㅤ㔷ㄹ挷敥㕥捤戰㍡㔶㜸〸㙤㘰慦㘶㔱挵ㅢ攷摣慦〶㉡ㅡ㜴扣捣㌸㜶昷敡㉦㍦摢扥㜷戴愳㤷挴扤慡〳㡥敢㠳㡥攳挶昱㌹㘸㘴慢敦慤㡥昳改㈵㤱㡡㠲㠰攳收㠰攳㥣㈳愱㘸昳㔷㌴ㄶつ散㠴㉦戳晣㘷挵昱㉣敢昱㜸㈲㜲扦㍡㝣搳㙡挳〳愸㜷挰㐴ㄴ扦㕡搱㠷摥㤱㍤敦㤳㑡ㅤぢ㉤愷愱㜷愲昶㜸㠳改攸挷昰扢㡣㘰㍡㔱扢捥㘰㜶昶㘳昸戵㐴㌰㥤愹攵㌷ㄲ㠹戵㡢ㅦ㜳㥥挱散㑡㉤扦㐳〸愶㡢ㅦ㜳戱挱㜴愵昶ㄲ㠳搹捤㡦攱愷戸挴敡㐶敤㐶㠳改敥挷昰〳㔹㌰㍤愸攵㘷戱挴㉡昴㘳㙥㌲㤸㈲㙡昹戱㉡㤸㥥㝥捣慤〶戳㍢戵户ㄹ㑣㉦㍦收㉥㠳㈹愶㜶㡢挱散攱挷昰挳㑢收戳㈷戵晣摣㤲㔸扤晤㤸㐷っ愶て戵晣〸ㄲ㑣㕦㍦收㐹㠳改㐷敤搳〶搳摦㡦攱愷㠳挴ㅡ㐰敤㡢〶㔳攲挷昰㡤㕥㌰㝢㔱换昷㜸㠹㌵搰㡦㜹换㘰〶㔱换户㙢挱っ昶㘳摥㌷㤸㈱搴㝥㘸㌰㐳晤ㄸ扥㤳㑡慣㘱搴㝥㙥㌰挳晤ㄸ扥㈹ち㘶〴戵㝣㍦㤴㔸㈳晤㤸ㅦっ㘶ㄴ戵㝣〷ㄳ捣㘸㍦㠶敦㐸攲㘷㙦㙡㝦㌳㤸㝤晣ㄸ扥戹〸㘶っ戵㝣㕦ㄱ㍦㘳晤ㄸ扥㑦〸㘶㕦㙡昹ㄶ㈱㤸㜱㝥っ㑦㜹挱㤴㔲换戳㕤㌰攳晤ㄸ㌹昵㜸搶㤵㐱㙢㌶㠷愷愰晣㙥㉦㐷〳㔷攵攴攴㑢㐲昱㈴ㄴ搴㐴ㄷ㈵愷㕦ㄲ㡡愷愱愰㈶扢㈸㌹〱㤳㔰㍣ㄱ〵㌵搵㐵挹㈹㐸搴㌴昴捤收昰㔴ㄴ搴㜴ㄷ㈵㈷㈱㔱㌳晣㈸㥥㡣㠲㥡改愲攴㌴㈴㉡挱ㄷ㑦㐷㐱敤攷愲攴㐴㑣昲挵ㄳ㔲㔰戳㕤㤴㥣㡡㐹扥㜸㑡ち㙡㡥㡢㤲㤳㌱〹挵㤳㔲㔰昳㕣㤴㥣㡥㐹㈸㥥㤶㠲㍡挰㐵挹〹㐹㔴挲ㅥ攲㠹㈹愸〵㉥㑡㑥挹㈴ㄴ㑦㑤㐱ㅤ散愲攴愴㑣㐲昱攴ㄴ搴㥦㕣㤴㥣㤶㐴㈵戰捡搳㔳㔰㡢㕣㤴㥣㤸㐴㈵戰捡ㄳ㔴㔰㡢㕤㤴㥣㥡㐹ㄱ㜹㡡ち慡摡㐵挹挹㤹ㄴ㤱㈷愹愰㙡㕣㤴㥣㥥㐹扥㜸㥡ち㙡㠹㡢㤲ㄳ㌴〹挵ㄳ㔵㔰㑢㕤㤴㥣愲㐴㉤㐳摦㙣づ㑦㔵㐱搵戹㈸㌹㐹㠹㑡挸㤱㈷慢愰ㅡ㕣㤴㥣愶㐴㈵昰挵搳㔵㔰换㕤㤴㥣愸㐴㈵散㐷㥥戰㠲㡡戹㈸㌹㔵㤳㈲昲㤴ㄵ㔴㤳愰ㅣ攳㐲昱晣㤴〵戵㜵昸搰攷攵昲昱ㄸ㥢㡢㘷㜹昳㤴ㄴ挳㈹〱〳捦㐲㌱㥣ㅣ㌰昰挴ㄳ挳㐹㠹〶挷攴慥㜸搲〹攲挴〰挲攴慤㜸挲〹攲㠴㐴㠴攲㌹㈶㠶攳〳〶㥥㔶㘲㌸㉥㘰攰㤹㈴㠶㘳〳〶㥥㍣㘲㌸㈶㘰攰昹㈲㠶愳〳〶㥥㈲㘲㔸ㅢ㌰昰慣㄰挳㥡㠰㠱㈷㠲ㄸ㡥ちㄸ㜸散㡢攱挸㠰㠱㠷扢ㄸ㡥〸ㄸ㜸㠴㡢攱昰㠰㠱〷戵ㄸづぢㄸ㜸ㅣ㡢㘱㜵挰挰㐳㔷っ慢ㄲつ㡥㌹㠶ㄵて㕢㐱慣㑣㐴㈸ㅥ愹㘲㔸ㄱ㌰昰攰ㄴ㐳㜳挰挰攳㔱っ㑤〱〳て㐱㌱挴ㄳつ敤晦ㄷ㔶ㅣ㐱晡</t>
  </si>
  <si>
    <t>㜸〱捤㝤〷㝣ㄵ㔵昶㝦㙥捡㈳昷㔱㌲㔲㉣㈰㤰㐴愲㈰ㄸ〸ㅤㄴ〴ㄲ㥡㌴㈵㠰つっ㡦攴㐵〲㈹昸㕥〲㐱㔴㔰散愰㠸慢㙢慦搸晢慥扤慦㜵敤㘵㜱敤扤慤つ㜵㕤换慥慣晡晦㝥捦捣㑤收捤扢敦㈵散㙦晦㥦捦㡥㉦㠷㝢捦㌹昷㥣晢晤捥捣㉢㜷捥㡣ㄹ㉡㈳㈳攳㌷㙣晣㤷㕢㌶ㅢ扢㤷慦㡥㌷㐶敢㡡㑢ㅢ㙡㙢愳㤵㡤㌵つ昵昱攲㠹戱㔸㘴昵捣㥡㜸㘳ㄶㅣ㐲ㄵ㌵戰挷㜳㉡攲㌵㐷㐷㜳㉢㔶㐶㘳㜱㌸攵㘴㘴攴收敡㑣搸㜷昳晥ㅣ搳搱ㅣ愵戳㈹攰㤵愱㐳ㄴㅤ㈸㜲㈹㌴㐵㤸愲㈳㐵㈷㡡捥ㄴ㕤㈸昲㈸ㅣ㡡㥤㈸扡㔲㜴愳攸㑥搱㠳㘲㘷㡡㕤㈸㜶愵㘰㝥摤㤳愲ㄷ㐴愷摤㈱收㤵㑥㥡戳㘴ㄹ搰㤴㌷㌶挴愲㠳昲ㄷ戸㜳ㅥ㔷㔲㔲㕣㔲㍣㜴捣搰㤱挵㐳〶攵㤷㌶搵㌶㌶挵愲攳敡愳㑤㡤戱㐸敤愰晣〳㥢㤶搴搶㔴捥㠸慥㥥搷戰㍣㕡㍦㉥扡㘴挸戰㈵㤱攱愳㑢㠶㡦ㄸ㔱㍤㘶捣攸㑥扤ㄱ㜹㜶改愴〳㘳搱敡昸㝦㉢㘶ㅦ挶㥣㔳㍡愹㜸㜶戴昱扦ㄵ戳㉦㘲㈲㘴㔹㐳㕤愴愶晥扦ㄴ㌴㠷晢㜴㐴㔹戴戲㠶㍢㍦ㅡ㡤搵搴ㅦ㔹㡣㘹㈷㄰㡤摥愸攲㠹昱㜸㔳摤ちㅥ㐷愵搱摡摡戹搱㙡搹改㜵㘵昱挶〳㈳戱扡㜸愷㍡昲ㄷ㡤㐵敢㉢愳昱㉥㜵㤳㥢㉢愳戵㥥㘳㍣户㙥㐱㈴㌶㍢㔲ㄷ捤㘶㈳慦捥摤㠷搳慢愲昵㡤㌵㡤慢㍢搷捤㡦㐷攷㐶敡㡦㡣搲㈵愷㙥㙡㔳㑤㤵捡捥挶㉢㈳㙢㉦摢捣㘴㐷㘱㍥㜵愵㑢㈳戱㐶改㜱ㄷ㤶搸㝣㝤㠷㡢愰㐸㤸ㄷて愹晣挰㈸敥戳昲㥡扡ㄹ搱㔸㝤戴㤶㐹戸㈷〷〶㥣㠴㈰㜷㍦戴㌰㘵攰㜰㉦愹㡥摥挹㐷㉣捣ㄲ捡㠷攸㌶扦扥愶扡㈱㔶㌷㘸㔶㑤晤戸㈱㠳㘶㐵㥡挷㤵攸〲ㄸ㜴㈱㕤昶㠰攸㌱㝦昰㜴捣㈸搲戸㌴㝦㙥〴㕣㡦㉤ㄹ㍡㘴昴㔸摤㡦㑥㐵㄰㉡晢㑤㥣攷晥攸㍣搷㌲㉢㈲㤹ㄵ㑢㌲㉢㉡㌳㉢慡㌲㉢愲㤹ㄵ搵㤹ㄵ㐷㘶㔶㉣捤慣愸挹慣㔸㤶㔹戱ㅣ㍥㘶换敤搰㈱搳摢㡥ㄸ昶㘰㜸㑡挸㤹㝣搶㠵昷慡攱㠳ㅢ慢ㄵ㑦㙤㜹㘷搸ぢつ敢㙣晢挳愰〷㐰㠴昶㠶戰捤㜶昸㔸㍤㤰㑥㠳㈰㤴摡㡡搹㜲挶挷ㅦ㌱昲散户搷㤷㑣㌹晢昸慤㕤户㤷㍦㥢慤昸〶㈲愹㡡搱戰愶ㅡ捣㈸㐳㈰㐲㈵㄰㤶㔴挳㠷㡣搵㐳改㌴っ㐲愹攷扣㔴㝦㔰攳ㅦ㕤昳挳〵㌳慥扦敤㠹㍤㠷㥣㌱㙥愰攲摢㤴愴ㅡ㠱㠶㌵搵㐸㐶ㄹ〵ㄱㅡつ㘱㑢㌵㜴慣ㅥ㐳愷戱㄰㑡㍤攱愵摡㝦昹愷㥦ㅦ㌸攳扢㐹户㑣ㅦ㝦挲昷戳挶㌴㈸扥ㄹ㑡慡晤搰戰愶ㅡ挷㈸攳㈱㐲晢㐳㔸㔲つ〵慡〹㜴㥡〸愱搴㐳㕥慡㍦ㅥ㔱㕡㜸捤摤㌳愷㕤㔹戹㘲昹㤴摥捦晣愴㜸昶㐹慡㔲㌴慣愹捡ㄸ㘵㌲㐴㘸ち㐴㜲慡㤲㌱㐰㌵㤵㑥搳㈰㤴扡摢㑢㌵㘶搳㌹换㔷㥣㤵㍦昹敥㑦摥摦㌴扢散慤㤵㡡㙦散㤲敡〰㌴慣愹㘶㌰捡㑣㠸搰㉣〸㕢慡㔱㘳昵㙣㍡捤㠱㔰敡㌶㉦㔵改挴搳扥㈸㍥晡攰㘹㥢扡扣㍥收慢愳摦晥㑣昱攳㐳㔲ㅤ㠴㠶㌵搵㕣㐶㈹㠷〸捤㠳㐸㑥㌵㜴挸挸戱㝡㍥㥤ㄶ㐰㈸㜵扤㤷慡㘹晤て㥤摦ㅥ㤵㍤昳㤶㕦摥㍥戸㙥扦ㄳ㉡㔵㐷㤸㈵搵㈱㘸㔸㔳ㅤ捡㈸㠷㐱㠴づ㠷㐸㑥㔵㌲㘶捣㔸扤㤰㑥㡢㈰㤴扡搲㑢㌵晣摡㍢㜶戹㌶㝡搹㤴捤㉢㐷搶㜷扡愴愶㔰昱愳㔰㔲㔵愰㘱㑤戵ㄸ〶ㅤ㠱〸㉤㠱戰愴ㅡ㡤昳慡㤲㑥㔵㄰㑡㕤攴愵㍡攲搸慣慣㑦戳扢㑦戹敡㡡戳㡦ㄸ戱昰愵づ㡡ㅦ戸㤲慡ㅡつ㙢慡㈳ㄹ㘵㈹㐴愸〶㈲㌹搵搰ㄲ愴㕡㐶愷攵㄰㑡㥤攳愵ち㍤㜴换㌳㥦㙦慡㥦㜱捦㥥昹㡦敦晢收愹搳ㄴ㍦搶㈵㔵ㅤㅡ搶㔴昵㡣搲〰ㄱ㕡〱㘱㐹㌵ㄴ㠷挵㔱㜴㡡㐱㈸㜵㠶㤷敡挶摦戶㍥昶㑤㕥挷㤹㥢晦戴敦㡡昲㘵㉦㜵㔱晣昲㈰愹ㅡ搱戰愶㙡㘲㤴㤵㄰愱㔵㄰㤶㔴挳㠱慡㤹㑥慢㈱㤴㍡搹㑢搵慤昹愳㑤㉦扦㤴㌳㜳换攰〱㈷㝤㍣昸㤱〳ㄵ扦愲㐸慡㌵㘸㔸㔳ㅤ挳㈸挷㐲㠴㡥㠳戰愴㉡〱慡戵㜴㕡〷愱搴㕡㉦搵搴攵挳慢慡摥㤸㍦昳挱昰㉦㠷扤昹敥㉢㥢ㄵ扦〸㐹慡ㄳ搰戰愶㕡て㠳㍥ㄱ㈲㜴ㄲ㠴㉤搵戰戱晡㘴㍡㥤〲愱㔴戳㤷慡换㤷㜵昷昵㝣敡戳〹敢㌶ㅥ㝡搷愲挳晡收㈹㝥摤㤲㔴愷愱㘱㑤㜵㍡愳㙣㠰〸㙤㠴戰愵㉡ㄹ慢捦愰搳㤹㄰㑡ㅤ㘵㔲扤昴搰晡㙦昷㝦㝣昶搵㍤㙡扥㥡戴攸摤㐷ㄴ扦搴㐹慡戳搰戰愶摡捣㈸㘷㐳㠴㝥〷㘱㐹㌵〴愸捥愱搳戹㄰㑡㉤昳㔲㕤晢㕤㜴㔳㐱愳㌳昳挲㡤㔹㥢戳て㌹改㘸挵慦㡥㤲敡㍣㌴慣愹捥㘷㤴ぢ㈰㐲ㄷ㐲搸㔲〱搵㐵㜴扡ㄸ㐲愹㑡㉦搵愳㤷ㄶ㝦㝤摣挶搳攷㙣戹昸戴敢挶㙦㝣㜸慣敡〱戳愴扡ㄴつ㙢慡换ㄸ攵㜲㠸搰ㄵ㄰挹愹㑡挶攰㠳晣㑡㍡㙤㠱㔰㙡愱㤷敡慤㍤〶㝥㜶㑦攷慥㌳㙦晢收㥥ㅢ挳㕦ㅤ㔹慣昸㌵㔸㔲㕤㡤㠶㌵搵㌵㡣㜲㉤㐴攸㍡〸㕢慡ㄱ㘳昵昵㜴扡〱㐲愹昹㕥慡㙥慦㥥㝦摦愲㡤㤳愶㥥㝤昴㈱摦㙥㔰㕦㐴ㄵ扦㙣㑢慡㥢搰戰愶扡㤹㔱㙥㠱〸摤ち㘱㐹㌵ㅡ㥦㔷户搱改て㄰㑡捤昶㔲搵㥦昷晣㍢敢晥㥣㌷攷挱收㠵㤷晥㉥慦晣㌱戵㉢捣㤲敡㜶㌴慣愹敥㘰㤴㍢㈱㐲㜷㐱㈴愷ㅡ㕡㠲捦慢扢改㜴て㠴㔲㔳扤㔴愷㝥摤晢搶挵ㅢ扢㑥摦㌰戴㜹昶ぢㅦ摣晣㡡摡つ㘶㐹㜵ㅦㅡ搶㔴昷㌳捡〳㄰愱〷㈱㉣愹㠶攳㐳攴㈱㍡㍤っ愱搴〴㉦搵昶㘱昳〶㑦㡡㙤㥤晡晢摣㈳㤶扣㝡挸敡㘳㔴㑦㤸㈵搵㈳㘸㔸㔳㍤捡㈸㡦㐱㠴ㅥ㠷㐸㑥㔵㌲ㅡ㠷挵ㄳ㜴㝡ㄲ㐲愹㌱㕥慡㙤㥢换收挴晡㙦㌹攰昶㙢㌶㜷㉥㕤㜸摡㌶搵ぢ㘶㐹昵ㄴㅡ搶㔴㑦㌳捡㌳㄰愱㘷㈱㤲㔳つㅤ〶㔴捦搱改㜹〸愵㠶㝡愹戲㌶慦搹㌲㘴㑣攵攴〷ㄷ㍥晥昴㌷㥦㔵扥摡改㐵㤸て昲扥挱㤶挵㈲慢昰㥢愰昵攷挶搰攲㈱晣慦敤摦㔹昸㤹㔵㍤愲㝡㔴㜵㐹㐹搵㠸㈱㤱㘱㤱㥣〲㠴㙤敦ㄷ㝡扥つ㜷慡㍥戸愶扥慡㘱㤵㝣挳摦㝤㔲㈴ㅥ㙤晤挲㍦搰戳㑤㙡㘸慡慦㡡昷戲ㅢ换ㅢ㈳㡤搱㥥㐱㕢㙢㤰愴㘱攵昸晤ㄳ㡤㑢扥㍥挱㘱ぢ㈲戵㑤搱㠹捤㌵慥戹㜷挰㡣㕦㍦つ㑢㔲㕢愷挴愲㐷戵㔸㤳㘶㌴ㄱ㍦捦㔷㑡散㈴㤴慥挹㥤㔷㝥改搲㠶㜸戴㕥愶㌷戰敥挰㥡捡攵搱㔸㜹㤴㍦敥愳㔵〲戵〷㑤摥㑦戰㠱㜳敡〱ㄴ㍦慡慡ち晤摡敡挹捤㡤搱晡慡㘸ㄵ收扢㈲ㅡ㙢㕣㍤㉦戲愴㌶扡㜳㠲㡢㥢ㄳ㠶摤ㄲ搴㔳ㅡ㉡㥢攲愵つ昵㡤戱㠶摡㐴换挴慡㤵ㄱ晣散慢㥡搵㔰ㄵ挵慦戶㙣㙥ㄹ㉡㈳㉢㑢愹㡣扤㙤㍦㥤ㄸ㌷㕥㉣㍢挲户㡢㝢㘳㥦敦㥡㜸搸ㄵ捦〵㍡愰愸㡤昲㤸捣散搷㐶㌰㠹换㌰〳㔲㍢晡㌰㜱㈵㠴摥晤㔳㝢换ㅣ㕢昶摣晦㕦攷捣捣㙥ㅥ晡挹㉢昱搳㜸㕡愴扥慡㌶ㅡ㑢扢㡥愳㌸㈳晤ㄲ㐴捥㘰㥣捤㈹搹换㠶㠷㙡㔶慢㜳㔶搵㔴㌵㉥つ㉤㡤搶ㅣ戹㤴摦愵戰搶㤳㥢㑢㙡㤳㌶晤ㄷ愸昴㔶㡡㔷㈰挲攱㡣搰㕦改ㄴち敢㔷摤㝥㑥㈱晥摤昱ㅦ摤㤹ㄸ愵攵㐷㍥㔶㘴攲㌹㜵㔳ㅡ㘲昱慣㉣ㅢ捡㘹㤱昸搲㐶ㅥ㥥改㡤㡣昷ㅡ挵敢㄰㌹晤㈰摡晣㑤㥦〷愷㙣㉥㕤㜴慥㉢㡢㔶㐷戰㘰㈴㘷户㡡攴搴戹㙢㄰㘵搱㜸愵收㘲挵㜴㥣㉢捤㈱戴㜰昲㜷慡攳搱ㅦ㙤㙥㉣㡢㌴㐶㍡搴㘱搹〳㝢㐹挳㘹愰㡣㜲㕢ㅣ搹㔹㜴㘶㜴搸敢㈱㠲㈳㑤㕦㤴㡥愲㜰㈳攱挴挱昹㤲㤱攵挹昴㈰㌰昷㍥〰ㄱちㅥ攸㠹换ㄷ㔸㔵愹㥡ㅡ慤㥦户㝡㐵㌴㑥昷摣㔰㕡㉡㠳愷ㄷ㠳捤愹㕣㌲扦戱愶㌶㕥㡣㤹㑥㡤㌵㌴慤昸㙦挶㘱㉣晤〶㠴搹㜲昶挴㔱摣㝥㑣愰㉢愳挳㑡敥㥢㡡㡡㡣㕣㐶愳㐶敦㐱挱愳ㄵ挱㝥挳㍦戲改㜷昰㑦㌸㥤㉤愷〸ㅥ㍢戲搴㤳〳晦㑥㜵㘰㘸㕥㉣㉡㡢㔷戹搲〱摢㥤敢づ㙥㠸㉤㕦搲搰戰㥣挷㔳ㄷ改挵㤷㐶愳㡤㕣㄰敡攸㉤㠰挹㐲㤷㔲㔹㔹〹敢㌹扥㤵愳扥㠸ㅦ晡〰愲昳挴摡摡㝣ㄳ㌱ㅥ晡㄰慡㉣㉣㑤㠵㍥㐲㘳〴摥挹ㅢㅢㅡ㤱㌴㝦攵挸晣㝤攸ㄶ㙦捣㉦挵愷㘵㍥㍦愳㙡㙢敡愳昹晤敢ㅢ昲㘳搱昸ち慣〱㐷〷ㄴ㌷搷挶㥢搵敥愰㠶㉢㌳晤扥ㅢ戱散戵㘱㍦㑣扣攱㡢㘷愳㝢㜷㔸昳㠲敡攵ㄹ㤲㔶㠷晡㈳㔹〱晥昴愷㄰㙡㌷戸昱㉤〷敤挴㑤㝦㠶扥晥㥣攲ぢ〸扣㜱挸慥挰晢挶㔷㙥㔷つ挰扦㝣敦搰摢㈸扥㠶㔰〳㈱㜸收敡㙦㈰捣愶ㅣ挴攷〱㈱㍢㜵㙦愸㤳㜷敡㍦愰つ敢㌴㌶㌵〸ㅥ摣戱㥡㐴㙡㔲愷㐹㥢ち㈱戰㤵㠰ㅣ捦㤰戴㘶㌵ㄸ挳㠴㠰㝦㜳㝣ㄶ摣散〴晣捡ㅣ㈴㐶昳㜰昴ㄱ㤰改㜶搵㄰搸㠴㠰㉣㈸㌴㔷敢搵㔰愸㠴㠰ㅣ昴捣愶㝥晥搵㐷㐰〹搴挹〴㘸挶搴㘹㙣㙡ㄸ挶搹〸昸ㄶ挱慤〴㝣攳ㄹ㤲㔶搲㐶㈲㔲〱㘷搱㤵㔳摥〶㌷㍢〱摤㘱搶㍤㈸㜶㠶昰ㄱ戰慢摢㔵愳㄰㐴〸搸㡤㑥㍤㈱搴ㄸ愸㠴㠰㕥攸㤹㑤㝤散㈷㘰㌴搴挹〴昴㘵㑣㥤挶愶挶㘲㥣㡤㠰㌷㔳ㄱ昰㠶㘷㐸㕡摦ㅢ㠷㐸〵㥣㐵㝦㑥昹戵㤴〴散つ戳ㅥ㐸㌱〸挲㐷㐰戱摢㔵攳ㄱ㐴〸ㄸ㑣愷㈱㄰㙡〲㔴㐲㐰〹㝡㘶㔳㉦昸〹搸ㅦ敡㘴〲㐶㌰愶㑥㘳㔳ㄳ㌱捥㐶挰攳愹〸㜸捣㌳㈴慤㍡㤶㈱㔲〱㘷㌱ㅥ㐹搵㈳㈹〹㤸〰戳㥥㐸㌱〹挲㐷㐰㤹摢㔵㤳ㄱ㐴〸㤸㑣愷㈹㄰㡡㑢㤱㐲挰㔴昴捣愶敥昱ㄳ㌰〵敡㘴〲㘶㌰愶㑥㘳㔳搳㌰捥㐶挰㉤愹〸戸搹㌳㈴慤㠵捥㐰愴〲捥㘲ㅥ愷㝣㘳㑡〲ㄶ挰慣て愶㌸〴挲㐷挰㘱㙥㔷捤㐴㄰㈱攰㜰㍡㉤㠴㔰戳愱ㄲ〲ㄶ愱㘷㌶㜵愵㥦㠰㔹㔰㈷ㄳ㄰㘱㑣㥤挶愶收㘰㥣㡤㠰昳㔳ㄱ㜰㥥㘷㐸㕡愱㥤㡢㐸〵㥣挵㌲㑥昹摣㤴〴搴挲慣敢㈸敡㈱㝣〴慣㜰扢慡ㅣ㐱㠴㠰愳攸ㄴ㠳㔰昳愱ㄲ〲攲攸㤹㑤㙤昴ㄳ㌰て敡㘴〲㔶㌱愶㑥㘳㔳ぢ㌰捥㐶挰〹愹〸㌸摥㌳㈴慤ㅢㅦ㡡㐸〵㥣挵㍡㑥㜹㙤㑡〲㑥㠰㔹慦愷㌸ㄱ挲㐷挰挹㙥㔷ㅤ㠶㈰㐲挰㈹㜴㍡ㄵ㐲㉤㠴㑡〸㌸つ㍤戳愹㤵㝥〲づ㠷㍡㤹㠰㌳ㄸ㔳愷戱愹㐵ㄸ㘷㈳愰㌶ㄵ〱换㍤㐳搲㙡昶㘲㐴㉡攰㉣㝥捦㈹搷愴㈴攰㝣㤸昵〵ㄴㄷ㐲昸〸戸搸敤慡〸㠲〸〱㤷搰改㔲〸㔵〹㤵㄰㜰ㄹ㝡㘶㔳㡢晤〴㉣㠱㍡㤹㠰㉤昰て敢㌴㌶㔵㠵㜱㌶〲ㄶ愴㈲㘰扥㘷㐸㕡㘳攷ち㝡〱㘷㜱ㄳ愷㕣㥥㤲㠰㕢㘰搶户㔲摣〶攱㈳攰㡦㙥㔷㉤㐵㄰㈱攰㜶㍡摤〱愱㤶㐱㈵〴摣㠹㥥搹搴〱㝥〲㙡愰㑥㈶攰㕥挶搴㘹㙣㙡㌹挶搹〸㤸㤰㡡㠰晤㍤㐳搲捡㝦㍤㈲ㄵ㜰ㄶ㡦㜲捡攳㔲ㄲ昰㌸捣晡〹㡡㈷㈱㝣〴㍣攵㜶㔵〳㠲〸〱㑦搳改ㄹ〸㜵ㄴ㔴㐲挰戳攸㤹㑤つ昷ㄳ戰〲敡㘴〲㕥㘴㑣㥤挶愶㘲ㄸ㘷㈳㘰敦㔴〴っ昰っ㐹搷㈳㥡㄰愹㠰戳㜸㥤㔳摥㉢㈵〱㙦挲慣摦愲㜸ㅢ挲㐷挰扢㙥㔷慤㐴㄰㈱攰㍤㍡扤て愱㥡愱ㄲ〲㍥㐰捦㙣慡㡦㥦㠰㔵㔰㈷ㄳ昰〹㘳敡㌴㌶戵ㅡ攳㙣〴㜴㑦㐵㐰㌷捦㤰㜴㤵攴ㄸ㐴㉡攰㉣扥收㤴㜷㑡㐹挰户㌰敢扦㔳㝣〷攱㈳攰㝢户慢㡥㐵㄰㈱攰〷㍡晤〸愱搶㐲㈵〴晣㠴㥥搹㔴慥㥦㠰攳愰㑥㈶㘰㍢㘳敡㌴㌶戵づ攳㙣〴晣晡㑢㡡慦挲扦㜸㠶愴㙢㌷敢ㄱ愹㠰戳挸捥挴㤴户挳捤晥㔵㌸〴戳敥㐰㤱ぢ攱㈳㈰散㜶搵㠹〸㔲挸㐰ㅤ改搴〹㐲㥤㡣慥㄰搰ㄹ㍤戳愹敦㤰愳攵挷搰㐹㔰㈷ㄳ戰ㄳ晣挳㍡㡤㑤昱㌲㤱㡤㠰捦㔲ㄱ昰㌷捦㤰㜴㐵改㜴㐴ㄲ〲㝡㜲捡㥦愴㈴㘰㜷㤸㜵㙦㡡㍥㥣㕤敢慦挱㝣户慢㌶㈰㔰㈱攱ㄴ搰愹㄰㐲㥤㠱慥㄰戰〷㝡㘶㔳㙦晢〹搸〸㜵㌲〱㝢挱㍦慣搳搸搴㤹ㄸ㘷㈳攰㉦愹〸㜸搹㄰㄰扣捥戵ㄹ㤱㠴㠰㈱㥣昲㡢㈹〹ㄸち戳ㅥ㐶㌱㥣戳㙢㈵㘰愴摢㔵㘷㈳㔰㈱攱㡣愲搳㘸〸㜵づ扡㐲挰ㄸ昴捣愶㥥昴ㄳ昰㍢愸㤳〹ㄸ〷晦戰㑥㘳㔳攷㘲㥣㡤㠰〷㔲ㄱ㜰扦㘷㐸扡晡㜶㍥㈲〹〱㔳㌸攵㝢㔳ㄲ㌰つ㘶㍤㥤攲〰捥慥㤵㠰㤹㙥㔷㕤㠰㐰㠵㠴㌳㡢㑥戳㈱搴㐵攸ち〱㜳搰㌳㥢扡捤㑦挰㠵㔰㈷ㄳ㔰づ晦戰㑥㘳㔳ㄷ㘳㥣㡤㠰㙢㔲ㄱ㜰戵㘷㐸扡㈶㜸ㄹ㈲〹〱ぢ㌹攵㉤㈹〹㌸〲㘶㕤㐱戱㤸戳㙢㈵㘰㠹摢㔵㤷㈳㔰㈱晥㜴㈵㥤慡㈰搴㤵攸ち〱㔱昴捣愶㉥昴ㄳ㜰〵搴挹〴搴挰㍦慣搳搸搴ㄶ㡣戳ㄱ㜰㔶㉡〲㌶㜹㠶愴㉢㤵搷㈰㤲㄰㄰攳㤴捦㐸㐹㐰㈳捣扡㠹㘲㈵㘷搷㑡㐰戳摢㔵扣㤶㔹㐸㌸慢改㜴㌴㠴扡ㅥ㕤㈱㘰つ㝡㘶㔳㈷晡〹戸づ敡㘴〲搶挲㍦慣搳搸搴つㄸ㘷㈳攰攸㔴〴慣昶っ㐹搷㑦㙦㐶㈴㈱攰㔴㑥㜹㔵㑡〲㑥㠷㔹㙦愰搸挸搹戵ㄲ㜰愶摢㔵户㈰㔰㈱攱㙣愲搳㔹㄰敡㌶㜴㠵㠰捤攸㤹㑤搵晢〹戸ㄵ敡㘴〲捥㠵㝦㔸愷戱愹㍦㘰㥣㡤㠰慡㔴〴㔴㝡㠶愴慢扡㜷㈰㤲㄰㜰㈹愷ㅣ㐹㐹挰攵㌰敢㉢㈸慥攴散㕡〹戸捡敤慡㍢ㄱ愸㤰㜰慥愶搳㌵㄰敡㙥㜴㠵㠰㙢搱㌳㥢㍡挴㑦挰㕤㔰㈷ㄳ㜰㈳晣挳㍡㡤㑤摤㠳㜱㌶〲㘶愷㈲㘰㤶㘷㐸扡搶㝣㍦㈲〹〱㜷㜰捡㌳㔲ㄲ㜰ㄷ捣晡㙥㡡㝢㌸扢㔶〲敥㜳扢敡〱〴㉡㈴㥣晢改昴〰㠴㝡〸㕤㈱攰㐱昴捣愶㈶昹〹㜸㄰敡㘴〲ㅥ㠱㝦㔸愷戱愹㠷㌱捥㐶挰攸㔴〴㡣昲っ㐹㔷挰ㅦ㐵㈴㈱攰ㄹ㑥㜹㐴㑡〲㥥㠳㔹㍦㑦昱〲㠴㡦㠰㤷摣慥㝡っ㠱ち〹攷㘵㍡晤〵㐲㍤㠱慥㄰戰ㄵ㍤戳愹㐱㝥〲ㅥ㠷㍡㤹㠰搷攰ㅦ搶㘹㙣敡㐹㡣戳ㄱ㔰㤸㡡㠰〲捦㤰㜴㕤晥㘹㐴ㄲ〲摥攷㤴晢愶㈴攰㐳㤸昵㐷ㄴㅦ㜳㜶慤㐷挰愷㙥㔷㍤㠳㐰㠵㠴昳㌷㍡㝤〶愱㥥㐳㔷〸昸ㅣ㍤戳愹㥤晤〴㍣ぢ㜵㌲〱摢攰ㅦ搶㘹㙣敡㜹㡣戳ㄱ搰㈹ㄵ〱ㅤ㍤㐳戰㕡㈰攷㈵㐴摡㠱慢扣ㅤ㌹攱敡〵㌵搱㔵扣㉣搵愵ㅡ挵扦愵㑤昱挶〶戹㠶搶戹扡慣㘱㜶㐳㘳㔹㑤㝣㐵㙤㘴㜵户㙡慦㜱昰搲㘸㍤慥㜰挷㜰愱㍢愰㙢㔸戱㈲㕡愵慢换ㅢ㥡㘲㤵搱改㘵晦ぢ㔷挰㠱て扢㑥㉥㝥㘷㉡㙣晦搹㐵摤っ㡣挴㔱㠲㉤㈳攷㉦〸ㄸ扣㌶㈷㈵挸扥敢攸搲㜴攰㤸搷捡攸扣㥡挶摡㘸挷㙡戹㠶㉤敤摣㙡戰㠸戲㠱慡づ搵昳㤶攲㥡㔵㔹攷敡愹戱㥡㉡㕥㈳攲捥攸敥扡捥㡣ㅥ㠹ㄲ㠱〳ㅢ攲㌵慣昶敥㕣㍤㉦ㄶ愹㡦慦攰搵捥捡搵㕤ㄳ㝡㜲㔹㌴愷㝡㔲㑤㝤ㅣ㘹㘴㉦戲㥤㔷㕤扥戴㘱ㄵ㙥㍣㘸慡慢㥦ㅡ㔹ㄱ晦㥦搸㉢㡡扢㐵㌶搹㌵㉡㔳㘵㘶慡摣捣摣晦㜴晦㠴㝥挴㌹搶摤㉢改捥挷㠱摡ㄸ慢㔹搲㐴挶㈴挹㔰挸㙣ち搹㠹ㄹ㌹㕢搱ち㕥搸昴敤挳㐰㔵〲㈷㥢㔰㔱㙦扤㐰摥㜲㍢㐷㙦戸敢㥦㌰㥦㑥晦㠴㌸㘰敡晣改慤昵㍡晦愷㝢㈳㜲㕥㐱攴㜶㤷㐷昴㠰㜳ㄷ昷ㄸ㘲挹〴て㈹㥣㥡㌸ㄴ搸ぢㅥ㤷攱㙡昱攱㈱摡愵戵㌹〵㔷搸㍢㔵捦㡣㉣㠹搶愲㌰愰㉥搲搸挵敤戰㐲愳㉥㔲ㅢ昷㙣愵つ㜵㜵ㄱㅥ㜳扣〳愰扣㌲㔲ㅢ捤慤㥥搸搴搸㠰捡㝡㕤つ㈱〷愶愷㡡㌴㐳ㄵ㘹㜶㉦攱㔷捦㘵挱㤰戴ㄹ慢攱挸㐸慣愶㜱㘹㕤㑤㘵㉥㍢扣㘰晡㍦㜱戰攲つ㈴ㅢ㘴㥡捤扣㤹〴㙢〲摣㉢昳搸摤挵㈸愳㈱㜵摣晤㌸愴㌳㔵〸晦愹晦戰㥥〴㙦㍤昲㠹愲㝦㐶戴ㅣ晣挹㝢㤱捣攵㕢戹ㄶ㡢收户㙢㜱㠸捡扢㤳㝡㤵づ昸搳摢攱捡〶晦戲㕦㠳㐸㕢㙣搰〱づ攱㤹つ㤱慡㈹㤱㑡摣捤搳挱扢㤷㈷ㄷ扢㤶敦㌵㌱㠷攵ㅦ愵愸㈸挲昵敤㤵㌵㔵搱㔸㉥ㄵ攵戸㔷㈹㥢㠵㈳㈱㜷ㅦ攲㐲㜸㔶㐶㑥㑥挷㕣㕢慥改㈶㔶㍦敦愲扡晦㕥愸改㐹昱扦㍡㘸㌴慦愲〱㤶㝣㐶晤ㅢ㜰昴㉦挴昴㍡㤴挴ㄳ㜰昸㤵づ扦㐱攴扣〱㘳㜰摦㈴㔶㘲愰㕥㐳挳㈹㕢敥㠲㘱㡤㐸㉥敡㈹愴戸㈴㐷㠰㜴昴ㄵ㠵㠴摣㝡㤰㕣㜳㙢㑤愸ㅣ㐷㜹戴㉡散扥挱戲昸〴ㅦつㄹ㤹㤹搹搸搵愱㘰㐱㕤㔲㕡〴慢㉢㡦㑡戵㠸敡㠳㈹㠴㔸㐵搸㥢㈷ぢ攲㔷搸敦㌷昹㉢晣㜰㜹晢㌷晣㈳㕢㌸慣㌳㌱㉡㈳慣摥㠱㌴㔴㜴愲挶攵ち㍢〱㑢㘱㄰敡㔳㈸昹㡤挰昷昹愵㍥㐳㤷㥦㘱㔸攰〳㕢戲〵摥ㅥ搵攷搰昲㉤㔲㠷ㄸ攴ぢ戴昸捥搳㜲㈴收㐲摢昶㤱昸ㄵ㐷攰㑦昳㑥㌵㜳㈴慡㙤搰㤸㈹愳㘹愶ㅣ㠶㡦敥㐸挷慦敤づ㥤攸搰㤹づ摦挰㠱扢㌸搴〵扤㜴搴愱挶摣㐲㥤㠳㔱愰敥ㅦ扥㌴㍥敡㜶㘲㥡慥㑣昳㙦㌸〴愹晢ㄵ㍡愱㉥搴つ㉥敤晥戸㔱摣㜵挲㘷㜷㐶㈶ㄹ〹㝣敥っ㙤摢㝣㘶㘲㤸昰戹㡢〴㜱㍢㡡㐵ぢㄶ㍥㜷㠵㡦摥㡤㡥㉣㘸戰㌸昴愴㐳㉦㍡戰挶㐱昸摣ㅤ扤㌴㝣昲づㅦぢ㥦㝤㌰ち㝣戲昲挱愴昱昱搹㤷㘹昲㤹㠶㔵ち㐱㍥㔹㥡攰ㅥ㡡攴㔳戶攰愱挸挲〵愱慥㤰㐱㔸挱㤰㐰㕤㍦㘸摢愶㡥㤵づ㜸攱慥㉤〶㐱㐳晥㔸敥㘰愶捣摣摥搹戳㈷㝣昴㕥㜴㘴㈹㠴挵愱㍦ㅤ〶搰㠱搵ㄱ㐲摤摥攸愵愳づ戵搲ㄶ敡〶㘱ㄴ愸敢敢㑢攳愳㙥ㅦ愶㈹㘶ㅡ搶㌷〴愹㘳㔱㠳㑢㕤捡戳㤸㈵て㐲摤㄰〶㘱敤㐳〲㜵㐳愱㙤㥢㍡搶㐸攰㠵㐵㔳〶㐱㐳晥㔸㈸㘱㘱㘶㌸㝣昴〸㍡戲㠸挲攲㌰㤲づ愳攸挰扡ち愱㙥㌴㝡㘹愸攳ㅤ㔸ㄶ敡挶㘲ㄴ愸㘳戵㠵㐹攳愳㙥㕦愶搹㡦㘹㔸ㄹㄱ愴㙥〲㜴敥㔹㍣づ㉥敤㍦㡢㈷㘲㥣昰㌹㥥㤱㈷愱㤷挰攷〴㘸摢收㤳㈵ㄷ㜸愱ㅥ㠳㐱っ㥦慣扢㌰㌸愰㌳㠷攲㈴昸攸㔲㍡戲㈶挳攲㔰㐶㠷挹㜴㘰㤹㠶昰㌹〵扤搴㝣捡㙤㘶ㄶ㍥愷㘱ㄴ昸㘴昱㠶㐹攳攳㜳㍡搳ㅣ挰㌴㉣戴〸昲挹敡㡡㌶づ㐵搶㕥〸㜵㌳ㄹ㠴㐵ㄸ〹搴捤㠶戶㙤敡㔸慣㠱ㄷ㙥㕢㘳㄰㌴攴㡦ㄵㅢ㘶捡搰ㄹ敡づ㠴㡦㍥㠸㡥慣收戰㌸捣愵㐳㌹ㅤ㔸攰㈱搴捤㐳㉦ㅤ㜵戸㤳挸㐲摤〲㡣〲㜵ㄱ㕦ㅡㅦ㜵〷㌳捤㈱㑣挳ㄲ㡤㈰㜵慣换㜰て挵㐳攱搲晥㐳㤱愵ㅣ挲攷㘱㡣捣㥡㡥〴㍥ㄷ㐲摢㌶㥦慣晤挰ぢ㌷捣㌱〸ㅡ昲挷〲㄰ぢ㕤㐷挰㐷㔷搰㤱挵㈱ㄶ㠷挵㜴㠸搰㠱昵㈲挲攷ㄲ昴㔲昳㈹昷〶㕡昸慣挲㈸昰挹㉡ㄲ㤳挶挷㘷㤴㘹慡㤹㘶ㅤㅣ㠲㝣㥥〰㕤ㅢ㠷㈲㡢㐰㠴扡愵っ挲㙡㤰〴敡㤶㐱摢㌶㜵慣ㅡ挱ぢ㜷攵㌱㠸愱㡥愵㈳㘶捡搰㤹㐳戱ㄶ㍥扡㡥㡥㉣㉢戱㌸搴搳愱㠱づ慣㌴ㄱ敡㔶愰㤷㥡㍡戹搷搱㐲㕤っ愳㐰ㅤ敢㑦㑣ㅡㅦ㜵㜱愶攱挳〶ㄴ㙢㐵㠲搴戱㐰挴愵㡥敦㡡戲つ㠵昴晤㙡㔶㉣ㅦㄱ敡㔶㌲〸敢㐸ㄲ愸㙢㠶戶㙤敡㔸㙦㠲ㄷ慥㉥㌰〸ㅡ昲挷愲ㄳ㌳㘵收昶㍥㡢㡦㠶㡦㕥㐳㐷ㄶ愴㔸ㅣ㡥愱挳戱㜴戸っづ㐲摤㜱攸愵愱㡥昷㙥㕡愸㕢㠷㔱愰㡥㤵㉢㈶㡤㡦扡攳㤹收〴愶㘱㤵㐹㤰㍡㤶㤶戴㜱搴戱昰㐴愸㍢㤱㐱㔸㠱㤲㐰摤挹搰戶㑤ㅤ㉢㔵昰挲晤㠵っ㠲㠶晣戱㕣挵㑣ㄹ㍡㐳摤愹昰搱愷搱㤱愵㉣ㄶ㠷搳改戰㠱づ慣㙥ㄱ敡㌶愲㤷㥡㍡戹ㄷ搵㐲摤㤹ㄸ〵敡㔸昳㘲搲昸愸摢挴㌴㘷㌱つ敢㔳㠲搴戱㈸挵愵㉥攵㌷㐰㤶慣〸㜵㘷㌳〸㙢㔷ㄲ愸㍢〷摡戶愹㘳㡤ぢ㕥戸㠹㤱㐱搰㤰㍦ㄶ扡㤸㈹㐳㘷愸晢㍤㝣昴㜹㜴㘴ㄱ㡣挵攱㝣㍡㕣㐰〷搶挵〸㜵ㄷ愲㤷㠶㍡摥㕢㙢愱敥㘲㡣〲㜵慣㤶㌱㘹㝣搴㕤挲㌴㤷㌲つ㉢㕢㠲搴戱㥣愵つ敡㔸散㈲搴㕤捥㈰慣㝡㐹愰敥㑡㘸摢愶㡥搵㌱㜸攱㑥㐹〶㐱㐳晥摥㠳㌴㔳㠶捥㔰㜷ㄵ㝣昴搵㜴㝣摦敥㜰つㅤ慥愵挳〷㜰㄰敡慥㐳㉦つ㜵扣㔷搸㐲摤つㄸ〵敡㔸㘷㘳收攱愳敥㐶愶戹㠹㘹㔸ㄳㄳ愴㡥㠵㌰㉥㜵晣搸㤵㙤㈸愴晦扤㡥㘵㌲㐲摤㉤っ挲㝡㤹〴敡㙥㠳戶㙤敡㔸㔷㠳ㄷ㙥挷㘴㄰㌴攴㡦挵㌵㘶捡捣敤扤搷晤ㄱ㍥晡㜶㍡戲昰挶攲㜰〷ㅤ敥愴〳㙢㜱㠴扡扢搰㑢㐳ㅤ敦㝤戶㔰㜷て㐶㠱㍡㔶攸㤸㌴㍥敡敥㘵㥡晢㤸㈶ㅢ敢〳㐱敡㔸㐲攳㔲㤷昲㜷〷ぢ㙣㠴扡〷ㄸ㠴㤵㌶〹搴㍤〴㙤摢搴戱㈲〷昳挳㍤㥦っ㠲㠶晣戱㉣挷㑣ㄹ㍡㐳摤㥦攰愳ㅦ愱㈳㑢㜶㉣づ㡦搲攱㌱㍡戰㡡㐷愸㝢ㅣ扤㜴搴攱慥㘷ぢ㜵㑦㘲ㄴ愸㘳㙤㡦㐹攳愳敥捦㑣昳ㄴ搳戰づ㈷㐸ㅤ㡢㙦摡愰㡥愵㌹㐲摤㌳っ挲ㅡ㥤〴敡㥥㠳戶㙤敡㔸换㈳搴㍤捦㈰㠶扡〲㘸捤㤴㝤搴扤〰ㅦ晤㈲ㅤ㔹散㘳㜱㜸㠹づ㉦搳㠱昵㍦㐲摤㕦搰㑢㐷ㅤ敥攲戶㔰昷ち㐶㠱㍡㔶〵㤹㌴㍥敡晥捡㌴慦㌲つ㉢㜸㠲搴戱㙣愷㡤ㄳ㤶㐵㍤㐲摤敢っ挲敡㥥〴敡摥㠴戶㙤敡㐶㘲㤸㔰昷ㄶ㠳ㄸ敡㔸ち㘴愶散愳敥㙤昸攸㜷攸㌸摡敥昰㉥ㅤ摥愳〳㉢㠷㠴扡昷搱㑢㐳ㅤ敦戵户㔰昷㈱㐶㠱㍡搶ㄳ㤹㜹昸愸晢㠸㘹㍥㘶ㅡ搶晥〴愹㘳挱㑦ㅢ㐷ㅤ换㠱㠴扡㑦ㄹ㠴㜵㐱〹搴㝤〶㙤摢搴戱㝥㐸愸晢㥣㐱っ㜵㉣㈲㌲㔳昶㔱昷〵㝣昴㤷㜴㘴㠱㤱挵攱㉢㍡㙣愳〳㙢㡥㠴扡慦搱㑢㐷㥤晤愸晢ㄶ愳㐰ㅤ㉢㤱㑣ㅡㅦ㜵㝦㘷㥡敦㤸㠶㔵㐳㐱敡㔸㉡搴〶㜵㉣㈴ㄲ敡扥㘷㤰挵攸㈵㔰昷㈳戴㙤㔳挷捡㈳愱敥㈷〶㌱搴戱晣挸㑣搹㐷摤㍦攱愳晦㐵挷㉡扢挳捦㜴搸㑥㠷㈸ㅣ㠴扡㝦愳㤷㥡㍡㜹ㄶ㠲攵愸晢ㄵ愳㐰ㅤ㙢㤸捣㍣㝣搴晤挶㌴ㄹ戸㉥愲㔸㙦ㄴ愴㡥㐵㐶㉥㜵㈹㝦㑤戰〴㐹愸挳搲㜹㠶㕡㠹㕥〲㜵戸㘹戹ㅤ搴㌵㘳㤸㔰㤷挳㈰㠶㍡ㄶ㉥㤹㈹晢愸ぢ挱㐷㜷愰㈳㡢㥡㉣づ戹㜴攰㌳搵ㄴ敢㥣㠴扡㌰㝡改愸挳戳ㅤ㉣搴㜵挲㈸㔰挷敡㈷㤳挶㐷㕤㘷愶改挲㌴慣㔴ち㔲挷昲愴㌶愸㘳昱㤲㔰攷㌰〸慢㤸ㄲ愸敢ち㙤摢㐷ㅤ慢㥤㠴扡㙥っ㘲愸㘳挹㤳㤹戲㡦扡敥昰搱㍤攸挸㜲㈸㡢挳捥㜴搸㠵づ慣㤰ㄲ敡㜶㐵㉦つ㜵㝣㔶㠵㠵扡㥥ㄸ〵敡㔸㌷㘵搲昸愸敢挵㌴扢㌳つ㙢㥣㠲搴㕤づ㕤ㅢ㈷散ㄵ㜰ㄱ敡晡㌰〸敢㥦ㄲ愸换㠷戶㙤敡㔸㈷㈵搴ㄵ㌰㠸愱敥㙡㘸捤㤴㝤搴ㄵ挲㐷敦㐱㐷ㄶ㔲㔹ㅣ晡搱愱㠸づ慣慤ㄲ敡昶㐴㉦㌵㜵昲散つぢ㜵晤㌱ち搴戱攲捡愴昱㔱㌷㠰㘹昶㘶ㅡ㔶㐷〵愹扢ぢ㍡㤷扡㤴㍦挴㔸㌰㈵搴つ㘲㤰㝢搰㑢愰慥ㄸ摡戶愹㘳㠵㤵㔰㌷㤸㐱っ㜵㉣戳㌲㔳昶㔱㌷〴㍥扡㠴㡥㉣挱戲㌸っ愵挳㌰㍡戰㉡㑢愸ㅢ㡥㕥ㅡ敡昸㉣ㄱぢ㜵㈳㌱ち搴㍤攲㑢攳愳㙥ㄴ搳㡣㘶ㅡ搶㔵〵愹㘳㌱㔵ㅢ㈷㉣㑢慤㠴扡戱っ挲㥡慢〴敡昶㠳戶㙤敡㔸㥢㈵搴㡤㘳㄰㐳ㅤぢ戴㉣捣㡣㠷㡦摥㥦㡥㉣摥戲㌸㑣愰挳㐴㍡戰㥥㑢愸㥢㠴㕥㙡敡攴搹㈸ㄶ敡捡㌰ち搴戱捡换愴昱㔱㌷㤹㘹愶㌰捤晢㜰〸㔲挷㌲慣㌶㡥㍡ㄶ㘹〹㜵搳ㄸ㠴搵㕡〹搴ㅤ〰㙤摢搴戱慡㑢愸㥢挱㈰㠶㍡㤶㜶㤹㈹㐳㘷㝥㑤捣㠴㡦㥥㐵㐷㤶㝤㔹ㅣ㘶搳㘱づㅤ㔸〹㈶搴ㅤ㠸㕥㙡敡攴㔹㉦ㄶ敡收㘲ㄴ愸㘳㝤㤸㐹攳愳慥㥣㘹收㌱つ㡢㐹㘴晡昳搹昳愶㥦挳㠲㠰攰㜵敥愴ㅡ〴挹㔰捤㙡㠴昲挶搵戵愸〰㘱㤳搷扤摤ㄶ慦攰㠷㐵㠷慢昱つ㌱㕣㉣捣づ㍥戶愲㘵散㡢㐸摣戱㝢攰㤱㈰㌲㡣ㄶㄶ㍢攴摣戰㍤昹戱ㄷ㉤攳㌹昱搶攷〳㜰っ户搰挱㤸㘲昷㔹㌵㤵戱㠶㜸㐳㜵㘳㝥㌹捡㥢昲昹㠸㤵敡㡣㡣㈱ㄳ㜳慥㐳㐴㙢㑥〲换慥攷㌳㉡㔷昲㤱〳攱攵昵つ慢敡㘵㌶㌹㜱㍥㘹㐶昸敡搰㠱㘹挲捣挳㙤て㤰攷戰㌰㠲㠳昵愱㤰㥤戳ㅣ㔶ㄶ㜰㜳㔸㕤㈰つ㤶ㄲ㐸㠳攵〴摣㜲㌲昱㘵愷扤搷昶ㄹ㕢㉤㔱㤵慡㑡㐵戳㍢㜴㔰㐵㠱攷㤹㈴搵〴戰㌲㐷ㅥ〸ㄱち戱㈴㈰攷ㅡ㐰㙥摦愰㐴㐶㌹㔸㔰ㅦ㡥㈹攸㠵㄰㘱㈷ぢㄳ攷搷戸搰㈲㜴扢㤴㑥慡昰㤵㌶㠵㡥㠰㙥㈷攸ㄲ㥦〰ㅡ慡㠰扡ㄳ搴㔲ち㠱㐷㡢挶㥤㙣㉦㡡㉥㐰㈸ㅤ㠱㕤ㄷ㌲㔹〸㝡挹㔸〹ㄵㅢ昲㤷ぢ㉤㡦㑤㜵㌱㠰昰㠸㠰〱户摦挲㠵㝢㔴㕤〸つ昷㙡攲㕥搱ㄸ㐴て㝤㈴㈴昶㑡ㄸ㝤㙥㑥㐷搳攸㘴ㅡ㥤扤㠶㜲搰攰㥥㔱攷㈳ㅣ㔹㤳戹搴㈰㠰㕥〶ㄱ㜶㜶㠲㤱捥㥡攸㌵攱㙡㠲㜳扡ㅡ㝤㝦ㅡㅢ愸ㅦ㠰㤶敡捥㘰㔴ㅤ〵㔵ぢ㥥㥤愱ㄵ㍣㘷㈲㠵挱ㄳ㡡挳㈵攵㘱慢㌶挲㌵ㄹ攴㉥㠸㠴㘱㈸扦㠷〴挸㕤搱攷收散㘶ㅡ㍤㑤愳㤷搷㔰㝤搰㄰㤰愷晢㐱慥㐲〰摤っㄱ㜶晡挲㠱捥愱搵攸〶㜷昱搱搰㔹㜶昱ㅡ愸ㄳ㜷㜱扥ㄷ㐵て㐶㈸㝤㉣散昲戸㑦㔵〸扤㔰戲ㄶ慡ㄶ㑡晡㐱㉢㤴慣昳㔱愲㐹㠹散攲攳慣攸㜹昱㥤ㅥ㝡㍤㈴搰敦㠹㍥㌷㠷ㄷ摢愵搱摦㌴〶㜸つ㌵〸つ㐱㝦㡣ㅦ晤㐹〸愰㑦㠶〸㍢晢挰㠱捥㥡攸㌵攱㙡㠲㜳㡡㡤㝥㈴㡤ㅢ愸ㅦ㠵㤶ㅡ〲扤攰㌹〳慡ㄶ㍣㐳愱ㄵ㍣㌱㍦㥥㤶㐳㜶㠵ㄵ捦㌰っ㐲㤰っ扤ㄹㄲ㜸㠶愳捦捤攱ㄵ㜰㘹㡣㌴㡤㔱㕥㐳㡤㐵㐳昰搴晢昱晣㡥搳㍢〷㈲散散ぢ〷㍡〷て搹晤㡣㝥ㅣ㡤ㄷ㜰挰㜸戴搴㜸攸〵捦㐵㔰戵攰㤹〰慤攰愹昲攱〹㕤〲㤷搴㠷散ㄲ㉢挸㠹㠸㠴㘱ㄹ晡㌲㐸㠰㥣㠴㍥㌷愷搴㌴捡㑣㠳搷愱戹愹㘹㘸〸挸挵㝥㤰㔷㈰㠰扥ㄲ㈲散㑣㠷〳㥤㐳㕢搰つㅥ戲㔷㐱㘷㌹㘴慦㠶㍡昱㤰㍤挰㡢愲换㄰㑡㕦ぢ扢㍣㘰㔵捤㠴㕥㈸戹ㅥ慡ㄶ㑡㘶㐳㉢㤴㉣昰㔱搲晡慥㌴捦㡡㥥㔷㥡ㄱ㈴㐳摦っ〹昴〷愲捦捤㌹挸㌴收㥡㐶戹搷㔰ぢ搰㄰昴㜳晤攸㙦攵昴㙥㠳〸㍢〷挳㠱捥挱㕤㝣㠸搱捦愰昱㑥づ㤸㠹㤶㍡っ㝡挱㜳㌷㔴㉤㜸ㄶ㐲㉢㜸愶昹昰㠴敥㠵㑢敡㕤㍣挵ち㜲ㄱ㈲㘱ㄸ㙥㜶㠰〴挸㈳搰攷收㔴㤸挶㘲搳㠸㜸つ㔵㠵㠶㠰㉣昳㠳㝣㄰〱昴㐳㄰㘱㠷搷㘹改ㅣ㝡ㄸ摤攰㉥晥ㄳ㜴㤶㕤晣〸搴㠹扢戸摡㡢愲攷㈲㤴㝥っ㜶㜹摡慣㕡ち扤㔰昲〴㔴㉤㤴㉣㠳㔶㈸ㄹ敢愳愴㜵ㄷ㡦戶愲㕦㡥㐱〸㤲愱㥦㠶〴晡㕡昴戹㌹㜵愶㔱㙦ㅡ扣㐴换㑤挵搰㄰昴㈳晤攸㥦攵昴㥥㠳〸㍢㜱㌸搰㌹戸㡢ㅢ㡤晥㔰ㅡ㕦收〰㍥㜸㐰慤㠴㕥昰㙣㠵慡〵㑦㌳戴㠲㘷㤰ㅦて捦㘲㜹㤷摤摢㡡㘷㌵〶搱㐳扦〶〹㍣㐷愳捦捤㔹㘳ㅡ挷㤸挶戱㕥㐳慤㐳㐳昰昴昷攳㜹〳〱昴㥢㄰㘱攷㜸㌸搰㔹昳㠴搵㍣㐳㌵捦㐷攷〴愳㕦㑣攳㝢搴㐷搰㔲㈷㐲㉦㜸㍥㠰慡〵捦挹搰ち㥥㍥㝥㍣㉤敦戲扢㕢昱昰㕡㈷㠲㘴攸㑦㈰㠱攷㔴昴戹㌹愷㤹挶改愶戱挱㙢愸㌳搱㄰㍣㍤晤㜸晥挶改㝤〶ㄱ㜶㜸㔱㤲捥挱晤㜳㤶搱昳愹〲㝡ㅢ〷㉣㐵㑢㥤つ扤攰昹〶慡ㄶ㍣攷㐰㉢㜸ㅣ㍦㥥㤶㑦挱㉥㔶㍣扣〰㠹㈰ㄹ晡ㅦ㤰挰昳㝢昴戹㌹攷㤹挶昹愶㜱㠱搷㔰ㄷ愳㈱㜸㍡昹昱晣挰改晤〸ㄱ㜶㉥㠱〳㥤㠳㥦㠲㤷ㅡ㍤换攰昵㜶づ㘸㐰㑢㕤づ扤攰昹〵慡ㄶ㍣㔷㐲㉢㜸㌲慤㜸㌲慣㜸戶㘰㄰㠲㘴㘸㤵㈳㜸慥㐲㥦㥢挳慢㠰搲戸挶㌴㜸搹㡦㥢扡〱つ挱昳敢捦扥㉦㙥㔹〸愰戳㈱挲捥㡤㜰愰㜳㄰捦㑤㐶摦㐴㈳晦挷〷昲㤸㘱㜵ぢ昴㠲愷㈳㔴㉤㜸㙥㠳㔶昰㝣㡦㌴收㡢㥢收㕢愴㥣㍦摦㐱㥢晣ㅤ敤てㄸ㈴㜸昲㄰ち晢攷㡦攸㜳㜳㙥㌷㡤㍢㑣㠳搷攲戸愹㝢搰㄰㍣摦晡昱散挴改㜵㠵〸㍢昷挲㠱捥㥡敦㠶晡㑦ㄴ㝣戳㜳敥㌳㝡摥挲慦㜷攱㠰㘳ㄹ昰〱攸〵捦㙥㔰戵攰㜹〸㕡挱昳愹ㅦ㑦换昹昳戱ㄵ捦挳ㄸ㈴㜸㝡㈳ㄴ昰晣〹㝤㙥捥㈳愶昱愸㘹㍣收㌵搴㤳㘸〸㥥て晤㜸晡㜲㝡昹㄰㘱㠷ㄷ扡攸ㅣ㍣㝦㥥㌲晡昵㌴ㄶ㜱挰㠹㘸愹㘷愰ㄷ㍣㝢㐱搵㠲攷㌹㘸〵捦敢㔶㍣慦㕡昱㍣㡦㐱㠲㘷㈰㐲〱捦ぢ攸㜳㜳㜸ㄱ㑢ㅡ㉦㤹挶换㕥㐳扤㠲㠶攰㜹挵㡦㘷ㅦ㑥慦ㄸ㈲散昰敡ㄳ㥤㠳㜸㕥㌵晡搳㘹ㅣ挶〱ㅢ搰㔲慦㐳㉦㜸㐶㐰搵㠲攷㑤㘸〵捦㌳㝥㍣㉤挷摢㔳㔶㍣㙦㘱㤰攰ㄹ㠳㔰挰昳㌶晡摣㥣㜷㑣攳㕤搳㜸捦㙢愸て搱㄰㍣㑦晡昱散换改敤〷ㄱ㜶㍥㠲〳㥤㠳挷摢挷㐶捦晢攵昵㐴づ㌸ㅢ㉤昵㈹昴㠲愷ㄴ慡ㄶ㍣㥦㐱㉢㜸ㅥ昰攳㘹㌹摥敥戳攲昹ㅣ㠳〴捦㔴㠴〲㥥㉦搰攷收㝣㘹ㅡ㕦㤹挶㌶慦愱扥㐵㐳昰摣攳挷㌳㥤搳㍢〰㈲散晣ㅤづ㜴づ敥㥦敦㡣㥥户扦敢㌹ㅣ㜰〱㕡敡㝢攸〵捦㐱㔰戵攰昹ㄱ㕡挱㜳㡢ㄵ捦㑤㔶㍣㍦㘱㤰攰㤹㡦㔰挰昳㑦昴戹㌹晦㌲㡤㥦㑤㘳扢搷㔰扦愲㈱㜸㙥昰攳㌹㤸搳㍢〴㈲散晣〶〷㍡〷昱㌰㤳攸㉦ㄳ㈳〷㕣㡥㤶㤲㑢㈴㔴㔵㐰搵㠲㈷ㅢ摥㠲攷㜲㍦㥥㤶敦〷㤷㕡昱攴㘰㤰攰愹㐴㈸攰攱㐵ㄱ㙥づ㉦㡣㐸㠳㔷㐱愴愱扤㠶攲攵っ挱㜳戱ㅦ㑦㤴搳慢㠶〸㍢㥤攱㈰昳づ㝣㍦攰㐵づ搱昳收㜴扤㥣〳㜸㜷戹㤲敢ㄶ㔴搵㐱搵㠲㠷搷㉤〴捦搹㔶㍣㘷㔹昱㜴挳㈰扣昰㥢ㅤ愱㠰㠷㔷㉡戸㌹㍤㑣㠳㤷㈶㐴戳㡢搷㔰㍤搱㄰㍣㘷晡昱挴㌹扤㐶㠸戰搳ぢづ㌶㍣扣昲㈰㝡摥㙢慥㔷㜳〰㙦ㄶ㔷㝤愰㤷攳㙤つ㔴㉤㜸昲愱ㄵ㍣㈷晡昱戴㥣㍦㈷㔸昱ㄴ㘰㄰㕥ㄹ㝡㉤㐲〱て㉦ㅦ㜰㜳昶㌰㡤㝥愶㔱攴㌵ㄴㄷ晥〵捦㍡㍦㥥攳㌹扤ㄳ㈰挲捥〰㌸挸扣ㄷ愱攱㕢〸攱攵〰搱摦㠱っ晡ㄴづ戸ㄳ㉤㈵㉢晣㔴㥤〶㔵ぢㅥ慥昰ぢ㥥㤵㝥㍣㉤摦㜷ㅡ慤㜸〶㘳㄰㕥ㄹ晡っ㠴〲ㅥ慥改㜳㜳戸慥㉦つ㉥攲㑢㘳㤸搷㔰㕣㡤ㄷ㍣㌱㍦㥥㑤㥣摥㔹㄰㘱㘷ㄴㅣ㘴摥慢搱昰晤敡攷ㅡ扤攸㜹㈷戸㍥㤷〳㜸㉢户ㅡぢ扤散㥦昳愰㙡挱挳㘵㜷挱戳搴㡦愷攵晣愹戶攲ㄹ㠷㐱㜸㘵攸㡢㄰ち㜸挶戳㠳捤搹摦㌴㈶㤸挶㐴慦愱捡搰㄰㍣㔵㝥㍣㤷㜰㝡㤷㐲㠴㥤挹㜰㤰㜹〷捥ㅦ㉥㥣㡢晥㔱㘴搰㕢㌸攰㌱戴㤴慣㠵㔳㜵㌵㔴㉤㜸戸ㄶ㉥㜸づ昳攳㘹搹㍦㠷㔸昱㜰㐵ㅣ慦っ㝤㍤㐲〱て㔷扦戹㌹戳㑣㠳换摤愲㤹攳㌵ㄴ搷慤〵捦〲㍦㥥ㅢ㌹扤㥢㈰挲㑥㌹ㅣ㘴摥㠱晤挳搵㙣搱昳㍥㙤晤〷づ㜸〶㉤㘷㍥昴㜸愱晥㐹㈶㤱㜳㈸㍡晢〶搶㑤敤昷㘷づっ㍥㐲㝢㌲ㅥ㠹捤敢扦ㄹ㔹戸㌱捤扤㥤㉢㍢㜳散㝦ㄶ㡢㉢戳扣㥢㤳㝦㌹㌳㠱昵晦㄰㠷㝢愹㜵昵㥢ㄱ晢攲㑦摦〹挰㜹㠷〳㉥晥挵摤㘰〹摢户晢㝢摤〹敥扦戹摥扦捥㠴㍣慥敥捡㠸㐵慡攰散㠹㌹敦慦扤散敦㌷散㕢㜴挹慤扦㜹晦慥昵㐶㝡晦㝣扢扦㡡㘰㐴ㄱ扡晡〳㡡て㈹㍥㠲㔰㔳〱敢㑤摣㕤㤶昴攸搹㈹㥥㈱昸攸㔹愷ㄲ㤱昰挲㝡〱㘶搰㌹㑢㜱挵㤶㍢㑣㤵㘱〴㔹ㄲ㘰て挲㤸㔷〳戵㑣ㄳ敥扥㉤つ㌰㉥摣捡㠸㜶〳㙢挰㠸㈲〴て〲摢摦㥢㝦ㄲ戰昱㥥㈱昸㐸㔹㠷慢扥㜸攱ㅣ挳っ〰慣〹ㅤ〱戶㥦ㅦ搸ㄳ㌰收慤㠲㐹愶改㐳㠵㘶ㅡ㘰㕣慣㤵ㄱ敤〶㜶㉣㐶ㄴ㔹㠰㡤㑡〵㙣愴㘷〸㍥㉡搶㔹㡢㐸㜸㘵攸㘷㌱〳〰㕢㡦㡥〰ㅢ敥〷昶㍣㡣㜹㈷挱㈴搳㙣㌷㌰慥挳捡㠸㜶〳攳㙡㙣㤱〵搸攰㔴挰㡡㍤㐳昰ㄱ戰捥ㄹ㠸㠴ㄷㅥ㡤㡥ㄹ〰ㄸ㔷㘲〵搸㈰㍦戰扦挲㤸昷㍢㤸㘴㥡敤〶挶〵㔹ㄹ搱㙥㘰ㄷ㘰㐴㤱〵搸㕥愹㠰敤改ㄹ㠲㡦㜶㜵㉥㐲㈴扣昰扣㍡捣〰挰㉥㐳㐷㠰昵昳〳㝢〷挶扣㉢㘰㤲㘹戶ㅢㄸㄷ㘱㘵㐴扢㠱㜱㜱戵挸〲慣㙦㉡㘰㝤㍣㐳昰㤱慤捥昵㠸㠴ㄷ摥㝣㌰〳〰扢ㄹㅤ〱戶扢ㅦ搸㈷㌰收摤ち㤳㑣戳摤挰戸扥㉡㈳摡つ散㑥㡣㈸戲〰摢㈵ㄵ戰㥤㍤㐳昰㔱慣捥摤㠸㠴ㄷ捡摡㌰〳〰扢ㅦㅤ〱搶摤て㙣ㅢ㡣㜹て挲㈴搳㙣㌷㌰慥愹捡㠸㜶〳㝢っ㈳㡡㉣挰昲㔲〱敢攲ㄹ㠲㡦㔸㜵㥥㐰㈴扣戰㘰㠵ㄹ〰搸搳攸〸戰㑥㝥㘰㍦挰㤸挷ㄵ㔰㤹㘶扢㠱㜱戹㔴㐶戴ㅢㄸㄷ㑤㡢㉣挰㍡愴〲ㄶ昲っ挱㐷愷㍡㕢ㄱ〹㉦慣㡢㘱〶〰昶ㅡ㍡〲㉣摢て散ㄷㄸ昳摥㠰㐹愶搹㙥㘰㕣㌷㤵ㄱ敤〶昶ㅥ㐶ㄴ㔹㠰晤昶慦ㄴㅦ搰扦㝡㠶攰㈳㔱㥤て㄰〹慦っ㥤㠵㉦ㄴ〰昶〹㍡〲散摦ㄸ搱昲〱㥤〳㘳ㅥ搷㐴㜷っㄸㄷ㔰㜷っ搸㌶㡣戰〱晢㈹ㄵ戰ㅦ㍤㐳昰㔱愷捥㌷㠸㠴ㄷ敥ㄴ㜷㠱晤〳ㅤ〱昶扤ㅦ㔸㘷〲晢〱愶ㅤ〳挶㤵搴ㅤ〳戶ㅤ㈳㙣挰扥㐹〵散㙢捦㄰㝣㠴愹昳ぢ㈲攱㠵晦〹慢ぢ㑣㘱㈲〲散㉢㍦戰ㅥ〴㤶〵㤳㑣ㄳ敥扥㉤捤㌷て㉥愹捡㠸㜶ㅦ㡡㕣㔸㉤㐲昰攰㔷慡扦愵〲昶愹㘷〸㍥㥡搴改㠸㐸〲慣㤷ぢ㡣㡢慡〲散㘳㍦戰摥〴挶攵㔲扣㜶攰㑢㌰搷㔶㘵㐴扢㠱㜱㠵戵挸〲散扤㔴挰摥昵っ挱㐷㡥㍡㕣㤸ㄵ㘰㝢戸挰㝡愳㉦挰摥昶〳㉢㈲㌰慥㥢攲戵〳挰昲捤㠸㜶〳㉢挲㠸㈲ぢ戰搷㔲〱㝢搵㌳〴ㅦ㈵敡㜰㠵㔶㠰つ㜴㠱つ㐴㕦㠰扤攲〷戶て㠱敤〳ㄳ㕥㍢〰㡣慢慤㌲愲摤挰㠶挱扤挸〲散挵㔴挰㕥㌰挰〲㡦〸㜵㐶㈰㤲〰ㅢ收〲攳㝡慢〰㝢捥て㙣〴㠱敤ぢㄳ㕥㍢〰㡣换慥㌲愲摤挰㈶挲扤挸〲散捦愹㠰㍤改ㄹ㠲㡦晥㜴㑡ㄱ㐹㠰敤敢〲攳挲慢〰㝢摣て㙣ㅣ㠱㜱㐹ㄵ慦ㅤ〰挶昵㔷ㄹ搱㙥㘰㕣㠵㉤戲〰㝢㌸ㄵ戰㠷㍣㐳昰㤱㥥づㄷ㙦〵㔸愹ぢ㙣㍥晡〲散〱㍦戰挹〴挶戵㔵扣㜶〰ㄸㄷ㘲㘵㐴扢㠱㉤㠲㝢㤱〵搸摤愹㠰摤攵ㄹ㠲㡦敡㜴戸㡡㉢挰㘶戸挰㉡搱ㄷ㘰㜷昸㠱捤㈲戰㈸㑣㜸敤〰㌰慥挸捡㠸㜶〳㕢づ昷㈲ぢ戰㕢㔳〱扢挵㌳〴ㅦ挱改搴㈱㤲〰㉢㜷㠱㜱㑤㔶㠰摤攴〷㌶㥦挰攲㌰攱戵〳挰戸㌴㉢㈳摡つ㡣ぢ戴㐵ㄶ㘰搷愶〲㜶㡤㘷〸㍥㕡搳㔹㠳㐸〲散㜰ㄷㄸㄷ㘷〵搸㔵㝥㘰㡢〸散㜸㤸昰摡〱㘰㕣愳㤵ㄱ敤〶挶㤵摡㈲ぢ戰换㔲〱扢搴㌳〴ㅦ㤹改㜰㠱㔷㠰㔵扡挰捥㐰㕦㠰㕤散〷ㄶ㈵㌰慥扦攲戵〳挰戸㔸㉢㈳摡つ散㕣戸ㄷ㔹㠰㥤㤷ち搸敦㍤㐳昰㔱㤸づ㔷㝡〵搸㜲ㄷ搸㐵攸ぢ戰㜳晣挰敡〸散ㄲ㤸昰摡〱㘰㕣戵㤵ㄱ敤〶戶〵敥㐵ㄶ㘰㥢㔲〱㍢搳㌳〴ㅦ㜱改㕣㡤㐸〲㉣敥〲攳扡慤〰摢攸〷搶㐴㘰㌷挲㠴搷づ〰攳昲慤㡣㘸㌷㌰㉥攲ㄶ㔹㠰㥤㤲ち搸挹㥥㈱改搱㤵户㈳㔲㕢㡦慥昴晤㍦㈱昳㤰㌴愷㥡愵捣ㅤ慢㕤㌵㤷㙢㔱捣㕣㔳㕢㉢㜵挰㥤昰愰戹ㄸ晥慦㡣㌳昱㐰㐵㍣㕥づ晦ㅦ㜹慦搰ㄵて㕡攴㜳扢捣愳捣戴昴㌸㌸㔴㍤㈷㠶㘷㥢㜵愸㥥ㅥ挷㠳㌰慢㜲昱㝦㤵㙢㙣挴晦㝢晥㝦攱㈹㜴愸捣收晤戸搸摣攷捦㔹㡢愲㔹敤㥣收〱㠱慤㝣㤸晦搹㘲㈶㥦㑦昷㥦㍤ㄳ㌳戴〶㠷㔸换㈳㑢慡㝣㡦㕣捣㔶㈷㘲ㅦ扢愵ㄵ敢㌲㝥㤳㐹㘷㘴愲戴〱〳㐲挷㐱㘴攱㝦㤷㈶㤷㉤㈰挲㝡㉤㌴㜲㑦㠶㠸㡣㥣㍢㜱ㅣ〴搱戱㑥㥤㜷㌷㘶〴晥㥦㠹ㅤ㍢ㄲ戲搹搴晤ㄸ捡挳㐸㜳㙥搹敡㌸敢㌴搶㌳ㅦ愷搱㍡㠵㤳ㄲ愷愰ㅥ㐴っ㑥挳㙣敡㌱㉦㜰攸ㄴ㜸愶〰摤㙣捤㜶ㅡ〶㠴㑥㠷㐸〴扤㈱㤰昱㠹㘰挶㘷扤㡣㥡ㄹ戳㔵捣ㅡ㝣ㄳ愳㌰㜸㉢㤴捤㠱挰捦〷〳㙦㌵㠱㕤㡥㙡慤㠱捦㘵㤴㐴㡥捥ぢ〴晥㙢㌰昰㕢㕥攰搰〵昰㑣挱㔱戵㌵摢㐵ㄸ㄰扡ㄸ㈲㤱愳㑢〲ㄹ摦〹㘶晣㈸ㄱ捡㘲㙢昰㉢ㄸ㈵ㄱ捡㤶㐰攰㑦㠲㠱扦㌴㔰慥㠶㘷ち㈸㠷㔹戳㕤㡢〱愱敢㈰ㄲ愱㕣ㅦ挸戸㉤㤸昱ㅦ㠹㔰收㔹㠳摦捣㈸㠹㔰㙥つ〴晥㈱ㄸ㜸扢〹捣扤㤲慤㘶㕢〳摦捥㈸摣〱慤挷搱㥤㠱挰扦〴〳㘷挱挱㜷慥㑤戳〶扥㤷㔱ㄲ㘷㝣㝦㈰㜰づ晡〹攷㕡㐷ㄳ搸㍤昲㈷㔹〳㍦捣㈸㠹㐷晥㈳㠱挰㥤㠳㠱扢㈵〶摥捦ㅡ昸㠹攴挰㝦づ〴敥ㄱっ摣换〴收攱㤲慤㐶㕡〳㍦换㈸㍣㌲㕡㌹㝥㥥㉡摥ㄷ攴扥昳愹摥攸㈷㔰戱〷ㄴ㍥㡥㠷㔸〳扦捣㈸㠹ㅣ㙦つ〴㉥ち〶ㅥ㤸ㄸ㜸㙦㙢攰搷㤲〳扦ㄱ〸扣㑦㌰昰㌰ㄳ搸愵愲㥦㌵昰㍢㡣㤲㐸挵㝢㠱挰㈳㠲㠱昷㌵㠱搷愰㤱慤晡㔸〳㝦挴㈸㠹㔴㝣㐲㤵㡦攳㜱攸㈷㜰㕣ち㠵㡦攳㕤慤㠱㍦㑦づ晣㘵㈰昰攴㘰攰ㄹ㈶戰㝢收㜵戵〶晥㠶㔱ㄲ捦扣扦〷〲捦ち〶㉥㑦っ摣挹ㅡ昸㠷攴挰㍦〵〲捦て〶㍥摣〴㜶㌹づ㔹〳㙦㘷㤴㐴㡥㝦〹〴㕥ㄴっ㕣㘹〲扢愷㜴㠶㌵戰挲㐳㘸〳愷㜴ㄶ㔵扥㥤ㄷつ〶㕥㙥〲扢ㅣ晦晣㑦摢昷㡥づ㡣㤲挸戱づ〴慥ぢ〶㡥㥢挰敥㡣扦户〶敥㥣㍣攳扣㐰攰愶㐰攰㥣㘳愱㘸昷㔷㌴ㄶつ㜴挳㤷㔹晥㙦挵昱㉣敢㐹㜸㈲昲挰㕡㝣搳㙡挷〳愸㜷挲㐴ㄴ扦㕡㌱㠶敥捡㥥昷搶愳搶㐳换㘹攸㙥搴㥥㘴㝣扡晢㝤昸戵㐵㝣㝡㔰扢挱昸散散昷攱户て昱搹㠵㕡㝥昱㤰㕣扢晡㝤捥㌵㍥扢㔱换敦㄰攲搳搳敦㜳㤱昱改㐵敤㈵挶㘷㜷扦て㍦挵㈵㔷㙦㙡户ㄸ㥦㍥㝥㥦㙢㡤㑦㕦㙡昹㤱㉢戹昲晤㍥㌷ㅢ㥦〲㙡昹改㈹㍥㠵㝥㥦摢㡤捦ㅥ搴摥㘹㝣晡昹㝤昸挱㈶昳㈹愲昶㝥攳戳愷摦㠷㥦㔱攲戳ㄷ戵晣㜸㤲㕣晤晤㍥㑦ㄸ㥦〱搴昲㤳㐶㝣昶昶晢㍣㙢㝣〶㔲晢扣昱ㄹ攴昷攱㠷㠰攴摡㠷摡慤挶愷搸敦挳昷㜳昱ㄹ㑣㉤摦捡㈵搷㄰扦捦㍢挶愷㠴㕡扥㉢㡢捦㔰扦捦㐷挶㘷ㄸ戵㥦ㄸ㥦攱㝥ㅦ扥㘱㑡慥ㄱ搴㝥㘹㝣㐶晡㝤昸摥㈷㍥愳愸攵摢㥥攴ㅡ敤昷昹挱昸㡣愱㤶敦㘰攲㌳搶敦挳㜷㈴㠹戳㉦戵扦ㄸ㥦晤晣㍥㝣㜳ㄱ㥦㜱搴昲㝤㐵攲㡣昷晢昰㝤㐲㝣昶愷㤶㙦ㄱ攲㌳挱敦挳㔳㕥㝣㈶㔲换戳㕤㝣㈶昹㝤攴搴攳㔹㔷ち慤搹ㅣ㥥㠲昲扢扤っつ㕣㤵㤳㤳㉦挹㡢㈷愱㜸㑤㜱扤攴昴愳搷㔴昴捤收昰㌴ㄴ慦㘹慥㤷㥣㠰㐹㕥㍣ㄱ挵敢〰搷㑢㑥㐱㝡㈵捣㡢愷愲㜸捤㜴扤攴㈴愴搷㉣昴捤收昰㘴ㄴ慦搹慥㤷㥣㠶昴㑡㠸挵搳㔱扣づ㜴扤攴㐴愴搷㐱攸㥢捤攱〹㈹㕥㜳㕤㉦㌹ㄵ改㤵㄰㡢愷愴㜸捤㜳扤昶挰㍦挲㜵挲扣㜸㔲㡡搷〲搷㑢㑥挷愴㔸㍣㉤挵敢㄰搷㑢㑥㐸㝡㈵戰捡ㄳ㔳扣づ㜳扤攴㤴㑣昲攲愹㈹㕥ぢ㕤㉦㌹㈹改㤵㠰㤱㈷愷㜸ㅤ攱㝡挹㘹㤹㌴㉦㥥㥥攲戵搸昵㤲ㄳ㌳挹㡢㈷愸㜸㉤㜱扤攴搴㑣捡挸㔳㔴扣慡㕣㉦㌹㌹㤳㘲昱㈴ㄵ慦㙡搷㑢㑥捦㈴㉦㥥愶攲戵搴昵㤲ㄳ㤴㕥〹摣昳㐴ㄵ慦㘵慥㤷㥣愲㐹㕥㍣㔵挵慢搶昵㤲㤳㌴㈹㈳㑦㔶昱慡㜷扤攴㌴愵㔷挲ㅥ攲改㉡㕥㉢㕣㉦㌹㔱㤳㌲昲㠴ㄵ慦㤸敢㈵愷㙡㔲㉣㥥戲攲搵㈸㕥㡥㌹昸ㄴ捦㑦㔹㔰摢㠰て㝤㕥㉥㥦㠴戱戹㜸㙣㌷㑦㐹㌱㥣㥥㘸㜰捣ㅣㄵ㑦㐷昱㌸㉤搱㐳昱っㄴ挳愹〱〳㑦㍡㌱㥣㤲㘸㜰っ搳㡡㈷㥣㜸㥣㥣攸愱㜸㡥㠹攱愴㐴㠳㘳づ㐴挵昳㑢㍣㑥㑣昴㔰㍣愵挴戰㍥㘰攰㔹㈴㠶ㄳ〲〶㥥㌸㘲㌸㍥㘰攰戹㈲㠶㜵〱〳㑦て㌱慣つㄸ㜸㐶㠸攱戸㠰㠱㈷㠱ㄸ㡥つㄸ㜸摣㡢攱㤸㠰㠱㠷扡ㄸ搶〴っ㍣扡挵㜰㜴挰挰〳㕡っ慢〳〶ㅥ挳㘲㘸づㄸ㜸搸㡡㘱㔵挰挰㈳㔵っ㉢〳〶ㅥ㥣㘲㘸ちㄸ㜸㍣㡡愱㌱㘰攰㈱㈸㠶㜸愲愱攳晦〳〳愹㉤㤰</t>
  </si>
  <si>
    <t>㜸〱捤㝤〷㤸ㄴ㔵昶晤扣〹捤扣㈶㤵〴㐱㔰㤸㐱㐶ㄱ㄰ㄹ㌲㈸〸捣〰㈲㐹ㄹ挰散搰捣昴挸挰〴散敥㈱㠸㡡〱㈳收搵㌵㡢㡡㌹㈷捣㘱㡤扢㉢㘶㔴搴搵㌵扢扡捡㥡㜵ㄵ挳晦㥣㕢昵㠶敡慡搷㍤挳晥昶晦㝤㕢昶㕣摥扢昷扣㝢摦㍤㔵搵攱搵慤㌲㐷攵攴攴晣㡥㡤晦㜲换㘷㘳挷㡡ㄵ挹㔴扣㝥㔰㔹㘳㕤㕤扣㉡㔵摢搸㤰ㅣ㌴㈱㤱㠸慤㤸㕥㥢㑣攵〱㄰愹慣㠵㍤㔹㔰㤹慣㍤㉡㕥㔸戹㌴㥥㐸〲㔴㤰㤳㔳㔸愸㜳㘱摦挱晢㜳㑣㐷㜳㤴捥愷〰㉡㐷㐷㈸摡㔰ㄴ㔲㘸㡡㈸㐵㕢㡡㜶ㄴ敤㈹㍡㔰㜴愴㜰㈸戶愳攸㐴搱㤹愲ぢ㐵㔷㡡敤㈹扡㔱㜴愷㘰㝣摤㠳愲㈷㐴扢ㅤ㈱收㤴㑤㥣戵㘰ㄱ戲愹㐸㌵㈶攲〳㡢收戹㜳ㅥ㕢㕡㍡愸㜴搰㤰搱㐳㐶っㅡ㍣戰愸慣愹㉥搵㤴㠸㡦㙤㠸㌷愵ㄲ戱扡㠱㐵晢㌵㉤愸慢慤㥡ㄶ㕦㌱愷㜱㜱扣㘱㙣㝣挱攰愱ぢ㘲挳㐶㤵づㅢ㍥扣㘶昴攸㔱敤㜶㠲攷㤹㘵ㄳ昷㑢挴㙢㤲晦㉤㥦扤攸㜳㔶搹挴㐱㌳攳愹晦㤶捦摥昰〹㤷攵㡤昵戱摡㠶晦㤲搳〲敥搳攱攵昱慡㕡敥晣㜸㍣㔱摢㜰挴㈰㑣㍢㡤㘸昴㐶づ㥡㤰㑣㌶搵㉦攱㜱㔴ㄶ慦慢㥢ㅤ慦㤱㥤㕥㕦㥥㑣敤ㄷ㑢搴㈷摢搵㤳扦㜸㈲摥㔰ㄵ㑦㜶愸㥦戴扣㉡㕥攷〱㤳㠵昵昳㘲㠹㤹戱晡㜸㍥ㅢㅤ敢摤㝤㌸戵㍡摥㤰慡㑤慤㘸㕦㍦㌷ㄹ㥦ㅤ㙢㌸㈲㑥㐸㐱晤㤴愶摡㙡㤵㥦㡦㔷㑥摥慥戶㤹挹㡥挲㝣敡换ㄶ挶ㄲ㈹改㜱ㄷ㤶摡戰扥挳㐵戲㐸㥢ㄷて愹愲挰㈸敥戳㡡摡晡㘹昱㐴㐳扣㡥㐱戸㈷〷〴㐰㐲㤰扢ㅦ㥡㤹㌲改㜰㉦愹戶摥挹挷㕣ㄸ㈵㔲〴搱㜹㙥㐳㙤㑤㘳愲㝥攰㡣摡㠶戱㠳〷捥㠸㉤ㅦ㕢慡㡢㘱搰㝤〸搹ㄹ愲敢摣㍤愶㘲㐶戱搴挲愲搹㌱㜰㍤愶戴㜴昸攸㌱扡㉦㐱㈵㄰㉡晦㉤㥣攷㝥敦㍣搷㜲㉢㘳戹㤵ぢ㜲㉢慢㜲㉢慢㜳㉢攳戹㤵㌵戹㤵㐷攴㔶㉥捣慤慣捤慤㕣㤴㕢戹ㄸㄸ戳ㄵ戶㘹㤳敢㙤扦㑥扤愹晢愴晡慢挶㕦昰攸挶㠳㕦攸扡搷慦㡡愷戶扣㌳散㡡㠶㜵戶晤㘰搰扢㐱㐴晡㐳㠴㘷㍢㘴昰昰㌱㝡〰㐱〳㈱㤴摡㠸搹㜲挶㜳㔶て晦攸戱㘹㌷㑥扥㜷昸㤱昹敦㥣ㄳ㜹㔳昱つ㐴㐲つ㐲挳ㅡ㙡て㝡ㄹっㄱ㈹㠵〸㠷㉡ㅤ㌵㜴㡣ㅥ㐲搰㔰〸愵㥥昳㐲摤㕢㝥㙣㠷㡡挳敥㉡扦㜰收㤸挳㤶㕥㜳昶㙦㡡㙦㔳ㄲ㙡㌸ㅡ搶㔰㈳攸㘵㈴㐴㘴ㄴ㠴㈵搴挸㘱㘳昴㘸㠲挶㐰㈸昵戴ㄷ慡攴搳搲㔱㍦㜵㈸㥥㜲攷㍢扦㔷㥦㜱挳愶㐷ㄴ摦っ㈵搴㕥㘸㔸㐳㡤愵㤷㜱㄰㤱扤㈱挲愱㠶っㅥ㌲㐶㡦㈷㘸〲㠴㔲㡦㝡愱挶㜶敥昳昱晡攴搸昲搵扤㠷慤敢搷晤㡡㤵㡡㘷㥦㠴㉡㐳挳ㅡ慡㥣㕥㈶㐱㐴㈶㐳㠴㐳㤵㡥㐲愸㈹〴敤〳愱搴㝤㕥愸晢挶晣㤲㍡散摥搴愴昵愳㑦㥥晦㜹晣戱㕤ㄵ摦搸㈵搴扥㘸㔸㐳㑤愳㤷改㄰㤱ㄹ㄰㤶㔰㈳㐷㡥搱㌳〹㥡〵愱搴ㅤ㕥愸㕤㝡㔴㜷愹㌸攵慣昱户扦昷㔵挹㠰㉥㕢㌶㈸㝥㝣㐸愸晤搱戰㠶㥡㑤㉦ㄵ㄰㤱㌹㄰攱㔰㐳㑡〷㡦搱㜳〹㥡〷愱搴㡤㕥愸摦㕥㕤戵攵㤶㐵㝦㉡扢戵㍥㜱昶㝥㌷㥦㜰㠸㙡ぢ戳㠴㍡㄰つ㙢愸㠳攸攵㘰㠸挸㈱㄰攱㔰愵㈳㜰戰ㅦ㑡搰㘱㄰㑡㕤敤㠵ㅡ搷昱㥢昵扤㕥㜹㘷晣㠳户㙥扦攵慥㌷㜷戹㔶昱愳㔰㐲㔵愲㘱つ㌵ㅦ〶ㅤ㠳㠸㉣㠰戰㠴ㅡ㌵㘲㡣慥㈲愸ㅡ㐲愹㑢扤㔰㍦㜴敦㕥㝡㐹慡敤慣㙢㡡㍥㍢收敦搳愷㌷㈹㝥攰㑡愸ㅡ㌴慣愱㡥愰㤷㠵㄰㤱㕡〸㑢愸㤱㌸㉣ㄶㄱ戴ㄸ㐲愹昳扤㔰㐷扤摥戸昶昰㍦㍤㍤晤愶㝤㝢㥥搵㜷㠷敦㍡㉢㝥慣㑢愸㝡㌴慣愱ㅡ攸愵ㄱ㈲戲〴挲ㄲ㙡ㄴ〸㍣㤲愰〴㠴㔲㘷㝡愱㉥扣攳搷挶㤳てㅦ㌲昹挲㡤㤷摤户愸愹收㐵挵㉦てㄲ㉡㠵㠶㌵㔴ㄳ扤㉣㠵㠸㉣㠳戰㠴ㅡ㕤㍡㐶㉦㈷㘸〵㠴㔲㈷㝢愱晥㕤㌴㝤昴㌷摦㥦㌵攳晥㔹㜹攳㥢㑥摢㔴愸昸ㄵ㐵㐲慤㐴挳ㅡ敡㘸㝡㌹〶㈲㜲㉣㠴㉤ㄴ摥㤸㔶ㄱ㜴ㅣ㠴㔲慢扣㔰㌳㠷㌶摣㜸捦㙤㡦㑣㝢㜰捣㡣㕢收昶㕢昷㌷挵㉦㐲ㄲ敡〴㌴慣愱㑥㠴㐱慦㠶㠸㥣〴㘱〹㌵ㄲ愱㑥㈶攸ㄴ〸愵㤶㝢愱㌶㜷ㅢ㌸㜵摤〱㕢捡㑦敦㜶敢搲攲扥攷㉥㔳晣扡㈵愱㑥㐳挳ㅡ敡㜴㝡㔹〳ㄱ㌹〳㈲ㅣ㙡挸㘰㥣挲㘷ㄲ㜴ㄶ㠴㔲㐷㝡愱扥敤户晢㠰捦晥昴昵㤴㌳晢扦戴㜹搳つ慦㝤愱昸愵㑥㐲㥤㠳㠶㌵搴戹昴㜲ㅥ㐴攴て㄰㤶㔰愵昸挸㍢㥦愰ぢ㈰㤴㕡攴㠵㍡攷㤲㔳㙢㥤㤷㔷捤扡晤㤳㐴愷㠷扢㙦㈹㔱晣敡㈸愱㉥㐴挳ㅡ敡㈲㝡戹ㄸ㈲㜲〹㐴㌸㔴改㘸扣戳㕦㑡搰㘵㄰㑡㔵㜹愱敥㝥㜳搸戳戳挶㙦㉣扢愴㝡㐲捦㑤㉢敦晥㐱㜵㠵㔹㐲㕤㠱㠶㌵搴㕡㝡戹ㄲ㈲㜲ㄵ㠴㈵搴〸㘴㜵㌵㐱敢㈰㤴㍡搴ぢ㔵搸㘹扢㔷て敡搶㙤收昹戵㔷㉥摢敥敢㑦摦㔳晣ㅡ㉣愱慥㐵挳ㅡ敡㍡㝡戹ㅥ㈲㜲〳㠴㉤ㄴ戲扡㤱愰㥢㈰㤴㥡敢㠵㝡㘹捥敡㐸昲㥣挴攴昳㝡晤愳㕤摤㠷戳㝥㔶晣戲㉤愱㙥㐱挳ㅡ敡㔶㝡戹つ㈲㜲㍢㠴㈵搴㐸扣㌱摤㐱搰㥤㄰㑡捤昴㐲慤搹㈱愵㔷㜵㝡㘹捡ㄹ搱㘹㕦㕣㌷攱愷挱慡㍢捣ㄲ敡㙥㌴慣愱敥愱㤷昵㄰㤱㝢㈱㉣愱㐶㈰搴㝤〴摤て愱搴ㄴ㉦㔴捦㠷㐷㍦戰换ㅦ扥㥦戱敥愳㥥扢昵㡥摥戸㤷摡〱㘶〹昵㈰ㅡ搶㔰て搱换挳㄰㤱㐷㈰挲愱㠶っ挶㠷挸愳〴㍤〶愱搴㜸㉦搴ぢ昳づㄹ昷摥㠶㠷挶㕦晤攴㑦㜷㔴っ扥攰㘶搵〳㘶〹昵㌸ㅡ搶㔰㑦搰换㤳㄰㤱愷㈰挲愱㑡㠷攳敤昶㘹㠲㥥㠱㔰㙡戴ㄷ㉡㌷㜵捡戹㝢散慣换㉦㍡晦晢摥㜳摥捥㕤慢㝡挲㉣愱晥㠲㠶㌵搴㕦改攵㔹㠸挸〶〸㑢愸㔱㌸㠵㥦㈳攸㜹〸愵㠶㜸愱愶㤶扤㤴扦晤㙢㝢㑦㝦戴㘸㔵攳〷㔷晦㝥㑦扢ㄷ㘱摥摦晢〶㕢㥥㠸㉤挳㙦㠲慤㍦㌷㠶っㅡ捣晦㕡晥㥤㠵㥦㔹㌵挳㙢㐶搶㤴㤶㔶てㅦㅣㅢㅡ㉢㈸㠶摢搶㝥愱攷摢㜰扢㥡〳㙡ㅢ慡ㅢ㤷挹㌷晣ㅤ㈷挶㤲昱慤㕦昸〷㜸戶㠹㡤㑤つ搵挹㥥㜶㘳㐵㉡㤶㡡昷〸摡戶㍡〹つ慢挰敦㥦㜸㔲攲昵ちづ㥢ㄷ慢㙢㡡㑦㔸㕥敢㥡㜷ち㤸昱敢愷㜱㐱㘶敢攴㐴晣挸㘶㙢㘸㐶ㄳ昰昳㝣愹昸づ㘵改㥡摣㜹ㄵ㤵㉤㙣㑣挶ㅢ㘴㝡〳敡昷慢慤㕡ㅣ㑦㔴挴昹攳㍥㕥㉤愹㜶愵挹晢〹㌶㘰㔶〳ㄲ挵㡦慡敡㍥㝥㙤捤愴攵愹㜸㐳㜵扣ㅡ昳㕤ㄲ㑦愴㔶捣㠹㉤愸㡢㙦㥦〶㜱㘳挲戰㐳㥡㝡㜲㘳㔵㔳戲慣戱㈱㤵㘸慣㑢户㑣愸㕥ㅡ挳捦扥敡ㄹ㡤搵㜱晣㙡换攷㤶愳㜲昲昲㤴捡改㙦晢改㐴扦挹㐱戲㈳㝣扢㜸㈷散昳敥改㠷摤愰搹挸づ㔹搴挵㜹㑣收昶㙤挱㤹昸愵㥢摤㌲〳㝤㌹㜱㈵㠴攸㝥㤹搱㌲挷收㍤昷晦ㄷ㥣㥢摢搹换㝥搲㔲晣㌴摥㈷搶㔰㕤ㄷ㑦㘴㕤挷㔱㥣㤱㝥〹愲㘰て㥣捤ㄹ搹换〷㐲㉤㔷㉢ち㤶搵㔶愷ㄶ㐶ㄶ挶㙢㡦㔸挸敦㔲㔸敢㈹㉣㈴戵愱㑤扦〲㤵摥㐸昱㉡㐴㌴㥡ㄳ㜹㡤愰㐸㔴扦敥昶ぢ晡攰摦㙤晦搱㥤㡢㔱㕡㝥攴㘳㐵㈶㔹㔰㍦戹㌱㤱捣换戳㘵戹㑦㉣戹㌰挵挳㌳扢㤱晥㌶㔱扣〱㔱搰ㄷ愲挵摦昴ㅤ〱捡攷搲㐵晢晡昲㜸㑤っぢ㐶㜲㜶慢㔸㐱扤扢〶㔱ㅥ㑦㔶㘹㉥㔶㑣挵戹戲㍣㠲ㄶ㑥晥㜶昵㍣晡攳换㔳攵戱㔴慣㑤㍤㤶㍤戰㤷㌴㐰〳㘴㤴摢攲挸昶愲㌳愳愳㕥てㅥㅣ㘹晡扣戴ㄵ㠵敢〹㈷づ捥㤷㥣㍣㑦㘶㑦〲㜳敦㠵㈴㈲挱〳㍤㝤昹〲慢㉡搵㔳攲つ㜳㔶㉣㠹㈷〹㉦㡣㘴愵㌲㜸㝡搱搹慣慡〵㜳㔳戵㜵挹㐱㤸改㤴㐴㘳搳㤲晦愶ㅦ晡搲㙦㐲㤸慤㘰ㄷㅣ挵慤捦〹㜴攵戴㔹捡㝤㔳㔹㤹㔳㐸㙦搴攸㥤㈹㜸戴挲搹敦昸㐷㌶晤づ晥㠹㘶戳ㄵ㤴〰戱㉤㑢㍤〵挰户慢〷㐳㜳ㄲ㜱㔹扣㉡㤴づ搸㙥㕦㝦㐰㘳㘲昱㠲挶挶挵㍣㥥㍡㐸㉦戹㌰ㅥ㑦㜱㐱愸慤户〰㈶ぢ㕤㑡攵攵愵慤攷昸㔶㡥㝡挳㝦攴㝤㠸昶ㄳ敡敡㡡㡣挷㘴攴〳愸昲戰㌴ㄵ昹㄰㡤攱㜸㈷㑦㌵愶㄰戴㘸改㠸愲摤〹㑢愶㡡捡昰㘹㔹挴捦愸扡摡㠶㜸㔱扦㠶挶愲㐴㍣戹〴㙢挰昱摤〶㉤慦㑢㉥㔷㍢㠲ㅡ慥捣昴晤㘶昸愲㑤㐳扦㥦㜰搳㍦㌷挴晢户㔹昹㠲敡改ㄹ㐲慢㐳晤㄰慣ㄸ㝦晡ㄳ〸戵〳㘰㝣换㐱㍢㝤搳㥦愲慦㍦愳昸㈷〴摥㌸㘴㔷攰㝤攳ぢ户慢㜶挳扦㝣敦搰㥢㈹晥〵愱〶㐰昰捣搵㕦㐲㤸㑤㌹昰捦〳㐲㜶㙡㝦愸挳㍢昵㕢㘸愳㍡㡢㑤つ〴㠲㍢㔶㤳㐸㑤敡㌴㘹㔳ㄱ㌸戶ㄲ㔰攰ㄹ㐲㙢㔶㝢㘰㤸㄰昰ぢ挷攷〱㘶㈷攰㌷挶㈰㌱㥡㠷愳㡦㠰㕣户慢〶挳㈶〴攴㐱愱戹㕡慦㠶㐰㈵〴ㄴ愰㘷㌶昵昳㙦㍥〲㑡愱づㄳ愰改㔳㘷戱愹愱ㄸ㘷㈳攰㉢㌸户ㄲ昰愵㘷〸慤愴㡤㠰愷㘲捥愲ㄳ愷扣ㄹ㌰㍢〱㕤㘰搶㕤㈹戶㠷昰ㄱ搰摤敤慡㤱㜰㈲〴散㐰㔰て〸㌵ㅡ㉡㈱愰㈷㝡㘶㔳ㅦ昹〹ㄸ〵㜵㤸㠰摥昴愹戳搸搴ㄸ㡣戳ㄱ昰㔶㈶〲摥昴っ愱昵扤戱昰㔴捣㔹昴攳㤴㌷㘵㈴愰㍦捣㝡〰挵㐰〸ㅦ〱㠳摣慥ㅡ〷㈷㐲挰ㅥ〴つ㠶㔰攳愱ㄲ〲㑡搱㌳㥢㝡挱㑦挰摥㔰㠷〹ㄸ㑥㥦㍡㡢㑤㑤挰㌸ㅢ〱㑦㘵㈲攰㐹捦㄰㕡㜵㉣㠷愷㘲捥㘲ㅣ㠲慡挷㌳ㄲ㌰ㅥ㘶㍤㠱㘲㈲㠴㡦㠰㜲户慢㈶挱㠹㄰㌰㠹愰挹㄰㡡㑢㤱㐲挰ㄴ昴捣愶敥昷ㄳ㌰ㄹ敡㌰〱搳攸㔳㘷戱愹㝤㌰捥㐶挰㙤㤹〸戸搵㌳㠴搶㐲愷挱㔳㌱㘷㌱㠷㔳扥㌹㈳〱昳㘰搶〷㔰ㅣ〸攱㈳攰㘰户慢愶挳㠹㄰㜰〸㐱㠷㐲愸㤹㔰〹〱㠷愱㘷㌶㜵戵㥦㠰ㄹ㔰㠷〹㠸搱愷捥㘲㔳戳㌰捥㐶挰㐵㤹〸戸搰㌳㠴㔶㘸㘷挳㔳㌱㘷戱㠸㔳扥㈰㈳〱㜵㌰敢㝡㡡〶〸ㅦ〱㑢摣慥慡㠰ㄳ㈱攰㐸㠲ㄲ㄰㙡㉥㔴㐲㐰ㄲ㍤戳愹㌳晣〴捣㠱㍡㑣挰㌲晡搴㔹㙣㙡ㅥ挶搹〸㌸㈱ㄳ〱挷㝢㠶搰扡昱㐱昰㔴捣㔹ㅣ挷㈹慦捡㐸挰〹㌰敢ㄳ㈹㔶㐳昸〸㌸搹敤慡㠳攱㐴〸㌸㠵愰㔳㈱搴愱㔰〹〱愷愱㘷㌶戵搴㑦挰㈱㔰㠷〹㌸㤳㍥㜵ㄶ㥢㍡っ攳㙣〴搴㘵㈲㘰戱㘷〸慤㘶捦㠷愷㘲捥攲㡦㥣㜲㙤㐶〲㉥㠲㔹㕦㑣㜱〹㠴㡦㠰换摣慥㡡挱㠹㄰㜰㌹㐱㔷㐰愸㉡愸㠴㠰戵攸㤹㑤捤昷ㄳ戰〰敡㌰〱敢㠰㡦敡㉣㌶㔵㡤㜱㌶〲收㘵㈲㘰慥㘷〸慤戱㜳〵扤㤸戳戸㠵㔳慥挸㐸挰㙤㌰敢摢㈹敥㠰昰ㄱ㜰㤷摢㔵ぢ攱㐴〸戸㥢愰㝢㈰搴㈲愸㠴㠰昵攸㤹㑤敤敢㈷愰ㄶ敡㌰〱て搰愷捥㘲㔳㡢㌱捥㐶挰昸㑣〴散敤ㄹ㐲㉢晦つ昰㔴捣㔹㍣挱㈹㡦捤㐸挰㔳㌰敢愷㈹㥥㠱昰ㄱ昰ㄷ户慢ㅡ攱㐴〸昸㉢㐱捦㐲愸㈳愱ㄲ〲㌶愰㘷㌶㌵捣㑦挰ㄲ愸挳〴扣㐸㥦㍡㡢㑤㈵㌰捥㐶㐰晦㑣〴散收ㄹ㐲搷㈳㥡攰愹㤸戳㜸㠳㔳摥㌵㈳〱㙦挱慣晦㐶昱㌶㠴㡦㠰扦扢㕤戵ㄴ㑥㠴㠰㜷〹㝡て㐲㉤㠷㑡〸㜸ㅦ㍤戳愹㕥㝥〲㤶㐱ㅤ㈶攰㘳晡搴㔹㙣㙡〵挶搹〸攸㤲㠹㠰捥㥥㈱㜴㤵攴㘸㜸㉡收㉣晥挵㈹㙦㤷㤱㠰慦㘰搶㕦㔳㝣〳攱㈳攰㍢户慢㡥㠱ㄳ㈱攰㝢㠲㝥㠰㔰慢愰ㄲ〲㝥㐴捦㙣慡搰㑦挰戱㔰㠷〹搸㐲㥦㍡㡢㑤ㅤ㠷㜱㌶〲㝥晢㌵挳㔷攱㕦㍤㐳攸摡捤㠹昰㔴捣㔹攴攷㘲捡㕢〰戳㝦ㄵ㡥挰慣摢㔰ㄴ㐲昸〸㠸扡㕤戵ㅡ㑥晡搰㔱㕢㠲摡㐱愸㤳搱ㄵ〲摡愳㘷㌶昵つ㘲㌴晦ㄸ㍡〹敡㌰〱摢〱ㅦ搵㔹㙣㡡㤷㠹㙣〴㝣㥡㠹㠰㝦㜸㠶搰ㄵ愵搳攱㐹〸攸挱㈹㝦㥣㤱㠰ㅤ㘱搶㍢㔱昴攲散戶晥ㅡ㉣㜲扢㙡つㅣ昵㘱㍡挵〴昵㠱㔰㘷愲㉢〴散㡣㥥搹搴摢㝥〲捥㠰㍡㑣挰慥挰㐷㜵ㄶ㥢㍡ぢ攳㙣〴扣㤲㠹㠰㤷㍤㐳攸㍡搷戹昰㈴〴っ收㤴㕦捣㐸挰㄰㤸昵㔰㡡㘱㥣摤㔶〲㐶戸㕤㜵ㅥㅣ昵㘱㍡㈳〹ㅡ〵愱捥㐷㔷〸ㄸ㡤㥥搹搴㌳㝥〲晥〰㜵㤸㠰戱挰㐷㜵ㄶ㥢扡〰攳㙣〴㍣㥣㠹㠰㠷㍣㐳攸敡摢㐵昰㈴〴㑣收㤴ㅦ挸㐸挰㍥㌰敢愹ㄴ晢㜲㜶㕢〹㤸敥㜶搵挵㜰搴㠷改捣㈰㘸㈶㠴扡ㄴ㕤㈱㘰ㄶ㝡㘶㔳㜷昸〹戸〴敡㌰〱ㄵ挰㐷㜵ㄶ㥢扡っ攳㙣〴㕣㤷㠹㠰㙢㍤㐳攸㥡攰㕡㜸ㄲ〲づ攵㤴搷㘵㈴攰㜰㤸㜵㈵挵㝣捥㙥㉢〱ぢ摣慥扡ㄲ㡥晡攰㑦㔷ㄱ㔴つ愱慥㐶㔷〸㠸愳㘷㌶㜵㠹㥦㠰慢愰づㄳ㔰ぢ㝣㔴㘷戱愹㜵ㄸ㘷㈳攰㥣㑣〴㥣敤ㄹ㐲㔷㉡慦㠳㈷㈱㈰挱㈹㥦㤹㤱㠰ㄴ捣扡㠹㘲㈹㘷户㤵㠰攵㙥㔷昱㕡㘶ㅦ愶戳㠲愰愳㈰搴㡤攸ち〱㉢搱㌳㥢㕡敤㈷攰〶愸挳〴慣〲㍥慡戳搸搴㑤ㄸ㘷㈳攰愸㑣〴慣昰っ愱敢愷户挲㤳㄰㜰㉡愷扣㉣㈳〱愷挳慣搷㔰㥣挱搹㙤㈵攰㉣户慢㙥㠳愳㍥㑣攷㙣㠲捥㠱㔰㜷愰㉢〴㥣㡢㥥搹㔴㠳㥦㠰摢愱づㄳ㜰〱昰㔱㥤挵愶敥挴㌸ㅢ〱搵㤹〸愸昲っ愱慢扡昷挰㤳㄰㜰〵愷ㅣ换㐸挰㤵㌰敢慢㈸慥收散戶ㄲ㜰㡤摢㔵敢攱愸て搳戹㤶愰敢㈰搴㝤攸ち〱搷愳㘷㌶㜵愰㥦㠰㝢愱づㄳ㜰㌳昰㔱㥤挵愶敥挷㌸ㅢ〱㌳㌳ㄱ㌰挳㌳㠴慥㌵㍦〴㑦㐲挰㍤㥣昲戴㡣〴摣ぢ戳扥㡦攲㝥捥㙥㉢〱て扡㕤昵㌰ㅣ昵㘱㍡てㄱ昴㌰㠴㝡ㄴ㕤㈱攰ㄱ昴捣愶㈶晡〹㜸〴敡㌰〱㡦〳ㅦ搵㔹㙣敡㌱㡣戳ㄱ㌰㉡ㄳ〱㈳㍤㐳攸ち昸ㄳ昰㈴〴㍣换㈹て捦㐸挰㜳㌰敢攷㈹㕥㠰昰ㄱ昰㤲摢㔵㑦挲㔱ㅦ愶昳㌲㐱慦㐰愸愷搱ㄵ〲㌶愲㘷㌶㌵搰㑦挰㔳㔰㠷〹搸〴㝣㔴㘷戱愹㘷㌰捥㐶㐰㥦㑣〴ㄴ㝢㠶搰㜵昹扦挲㤳㄰昰ㅥ愷摣㍢㈳〱ㅦ挰慣㍦愴昸㠸戳摢㝡〴㝣攲㜶搵戳㜰搴㠷改晣㠳愰㑦㈱搴㜳攸ち〱㥦愱㘷㌶戵扤㥦㠰つ㔰㠷〹搸っ㝣㔴㘷戱愹攷㌱捥㐶㐰扢㑣〴戴昵っ挱㙡㠱㠲㤷攰㘹ㅢ慥昲戶攵㠴㙢收搵挶㤷昱戲㔴㠷ㅡㄴ晦㤶㌵㈵㔳㡤㜲つ慤㝤㑤㜹攳捣挶㔴㜹㙤㜲㐹㕤㙣㐵攷ㅡ慦㜱挰挲㜸〳慥㜰㈷㜰愱㍢愰㙢㕣戲㈴㕥慤㙢㉡ㅡ㥢ㄲ㔵昱愹攵晦ぢ㔷挰㤱ㅦ㜶㥤㕣晣捥㔵搸晥戳㡢扡㌹ㄸ㠹愳〴㕢㑥挱㉢㜰ㄸ扣㌶㈷㈵挸扥敢攸搲㜴〰散戸㤵搱㌹戵愹扡㜸摢ㅡ戹㠶㉤敤挲ㅡ戰㠸戲㠱敡㌶㌵㜳ㄶ攲㥡㔵㜹晢㥡㈹㠹摡㙡㕥㈳攲捥攸攲㐲愷挷㡦㐰㠹挰㝥㡤挹㕡㔶㝢户慦㤹㤳㠸㌵㈴㤷昰㙡㘷搵㡡㑥㘹㍤戹㉣㕡㔰㌳戱戶㈱㠹㌰戲ㄷ搹敥㔸㔳戱戰㜱ㄹ㙥㍣㘸慡㙦㤸ㄲ㕢㤲晣㥦搸㉢㡡扢㐵㌶搹㌵㉡㔷攵收慡挲摣挲晦㜴晦㐴㝥挰㌹搶挵㉢改㉥挲㠱㥡㑡搴㉥㘸㈲㘳ㄲ㘴〸㘴㍥㠵散挴㥣㠲㡤㘸〵㉦㙣晡昶㘱愰㉡㠱㤳㑤慢愸户㕥㈰㙦扥㥤㘳㈷挰昵㡦㤸㑦扢㝦㐳散㍢㘵敥搴慤昵㍡晦愷㝢㈳ち㕥㠵攷㔶㤷㐷㜴〵戸㠳㝢っ戱㘴㠲㠷ㄴ㑥㑤ㅣち散〵㡦换㘸㡤㘰㜸㠸㜶搸摡㥣㡣㉢散敤㙡愶挷ㄶ挴敢㔰ㄸ㔰ㅦ㑢㜵㜰㍢慣搰愸㡦搵㈵㍤㕢㔹㘳㝤㝤㡣挷ㅣ敦〰愸愸㡡搵挵ぢ㙢㈶㌴愵ㅡ㔱㔹慦㙢㈰攴挰昴㔴戱攵㔰挵㤶扢㤷昰㙢㘶戳㘰㐸摡昴搵㜸㐴㉣㔱㥢㕡㔸㕦㕢㔵挸づ㉦㤸晥㑦ㅣ慣㜸〳挹〷㤹㘶㌳㙦㈶挱㥡〰昷捡㍣㜶昷㈰㤴搱㤰㍡敥㝥ㅣ搲戹㉡㠲晦搴㝦㔸㑦㠲户ㅥ昹㐴搱㍦挳㕢〱晥攴扤㐸收昲㤵㕣㡢㐵昳慢㔵㌸㐴攵摤㐹扤㑥〰晥昴ㄶ㐰搹攰㕦晥㈶㠸慣挵〶㙤〰㠸㑥㙦㡣㔵㑦㡥㔵攱㙥㥥㌶摥扤㍣㠵搸戵㝣慦㐹㌸㉣晦㈸㐳㐵ㄱ慥㙦㉦慤慤㡥㈷ち愹愸挰扤㑡昹㉣ㅣ㠹戸晢㄰ㄷ挲昳㜲ちち摡ㄶ摡㘲㑤㌵扥晡㝡ㄷ搵晤昷㐲㑤つ昹晦㘲晦㔱扣㡡㠶戴攴㌳敡ㄷ愴愳㝦㘵㑥㙦㐰挹㝣〲㠰摦〸昸ㅤ愲攰㑤ㄸ㠳晢㈶扤ㄲ〳昵ㅡㅡ愰㝣戹ぢ㠶㌵㈲㠵愸愷㤰攲㤲〲㐹愴慤慦㈸㈴攲搶㠳ㄴ㥡㕢㙢㈲ㄵ㌸捡攳搵㔱昷つ㤶挵㈷昸㘸挸挹捤捤挷慥㡥〴ぢ敡㐲㘱攱慣扥㈲㉥搵㈲慡ㄷ愶㄰㘱ㄵ攱㑥㍣㔹攰扦搲㝥扦挹㙢挰攱昲昶敦昸㐷戶㘸㔴攷㘲㔴㑥㔴扤〳㘹愸㘸㐷㡤换ㄵ㜶〲㤶挲㈰搴㈷㔰昲ㅢ㠱敦昳㑢㝤㡡㉥㍦挳㜲㈲扣摤愸搵敦㤹敡㌳っ攱晢愶㡥搰昳㍦搱攲摢㔱昳攱㔹〸㙤换㠷攷ㄷㅣ㠱㍦捤摢搷捣攱愹㌶㐳㘳昲㐰搳攴ㄱ〵㐶户㈵昰㕦㜶㐰㍢〲摡ㄳ昰㈵〰摣敦㤱づ攸㘵收㔳敥㠸戱昰改㘰ㄴ昸晣搶ㄷ挶挷攷㜶っ搳㠹㘱㝥〱㈰挸攷㙦搰戹㝣㜶〶愴昵㝣㜲㝦ち㥦㕤攸㤹㘴愴昱戹㍤戴㉤昳㤹㡢㘱挲㘷㌷㜱攲㜶ㄴ㉢ㄹ㉣㝣㜶〷㐶敦㐰㈰慢ㅣ㉣㠰ㅥ〴昴㈴㠰㠵て挲攷㡥攸㘵收㔳㙥晢戱昰搹ぢ愳挰㈷换㈱㑣ㄸㅦ㥦扤ㄹ愶㠸㘱㔸扡㄰攴㤳昵ち挲愷㈶㥦戲昱㤳摢昷昱慤㔸捤㈰搴昵愱ㄳ㤶㌵愴㔱搷ㄷ摡㤶愹㘳昹〳㕥戸㤵㡢㑥搰㤰㍦搶㐰㤸㈹㌳戶㜷㑡敤〲㡣摥㤵㐰搶㐷㔸〰晤〸搸㡤〰㤶㑣〸㜵晤搱换㐲ㅤ㙦㘳戲㔰㌷㄰愳㐰㕤㙦㕦ㄸㅦ㜵扢㌳捣㈰㠶㘱搱㐳㤰㍡㔶㍡戸搴挹㥤㠴㥣㝦㤰㍡搶㐱〸㜵㠳改㠴〵ㄱ㘹搴つ㠱戶㘵敡㔸㌸㠱ㄷ㔶㔲改〴つ昹㘳昵㠴㠵㤹㘱挰攸攱〴戲戲挲〲ㄸ㐱挰㐸〲㔸㙣㈱搴㡤㐲㉦㌳㜵㜲㕢㤶㠵扡㌱ㄸ〵敡㔸㠲㘱挲昸愸摢㤳㘱昶㘲ㄸ㤶㑢〴愹ㅢて㕤ぢ㐷摤〴㐰㠴扡㜱㜴㌲ㄱ扤㌴敡挶㐳摢㌲㜵㉣戹挰ぢ昵ㄸ㜴㘲愸㘳摤㠵㤹㌲㜴收愸㥢〸㡣㉥㈳㤰㌵ㄹㄶ㐰㌹〱㤳〸㘰㤹㠶㔰㌷ㄹ扤捣搴挹㙤㘶ㄶ敡昶挱㈸㔰挷攲つㄳ挶㐷摤㔴㠶搹㤷㘱㔸㘸ㄱ愴㡥搵ㄵ㐲㕤㘴ㅡ㈰慤㝦〳㘴㐱㠶昰㌹㥤㥥㔹㤹㤱挶攷㑣㘸㕢收㤳ㄵㅣ㜸攱㕥㌶㍡㐱㐳晥㔸挶㘱昲㠰捥昰戹ㅦ㌰㝡㝦〲㔹攲㘱〱捣㈶愰㠲〰㔶㝤〸㥦㜳搰换挲㈷敦愵戳昰㌹て愳挰㘷捣ㄷ挶挷攷〱っ㜳㈰挳戰㙥㈳挸㈷㡢㌵㕡㌸㡢㔹捡㈱搴ㅤ㑣㈷慣改㐸愳敥㔰㘸㕢愶㡥戵ㅦ㜸攱㠶㌹㍡㐱㐳晥㔸〰㘲㘱收㜰㘰㜴㈵㠱㉣づ戱〰收ㄳ㄰㈳㠰昵㈲㐲摤〲昴㌲㔳㈷昷〶㕡愸慢挶㈸㔰挷㉡ㄲㄳ挶㐷㕤㥣㘱㙡ㄸ收㌸〰㠲搴㥤〰㥤㑢ㅤ㝦て捡㌶〴搲晦搹挱㈲㄰愱㙥㈱㥤戰ㅡ㈴㡤扡㐵搰戶㑣ㅤ慢㐶昰挲㕤㜹㜴㠲㠶晣戱㜴挴㑣㤹戱扤捦㡥㍡㘰㜴㍤㠱㉣㉢戱〰ㅡ〸㘸㈴㠰㤵㈶㐲摤ㄲ昴㌲㔳㈷昷㍡㕡愸㑢㘰ㄴ愸㘳晤㠹〹攳愳㉥挹㌰㝣搸㠰㘲慤㐸㤰㍡ㄶ㠸戸搴㘵晣搸㘵昹㠸㔰户㤴㑥㔸㐷㤲㐶摤㜲㘸㕢愶㡥昵㈶㜸攱敡〲㥤愰㈱㝦㉣㍡㌱㔳㠶捥㔰㜷ㄴ㌰㝡㈵㠱㉣㐸戱〰㡥㈶攰ㄸ〲搶〲㈰搴ㅤ㡢㕥ㄶ敡㜸敦愶㠵扡攳㌰ち搴戱㜲挵㠴昱㔱㜷㍣挳㥣挰㌰慣㌲〹㔲挷搲㤲ㄶ愸㘳攱㠹㔰户㥡㑥㔸㠱㤲㐶摤挹搰戶㑣ㅤ㉢㔵昰挲晤㠵㜴㠲㠶晣戱㕣挵㑣ㄹ㍡㐳摤愹挰攸搳〸㘴㈹㡢〵㜰㍡〱㙢〸㘰㜵㡢㔰㜷〶㝡㔹愸攳扤愸ㄶ敡捥挲㈸㔰挷㥡ㄷㄳ挶㐷摤搹っ㜳づ挳戰㍥㈵㐸ㅤ㡢㔲㕣敡昸搹㈱㕢昰㠴㘵挹㡡㔰㜷ㅥ㥤戰㜶㈵㡤扡昳愱㙤㤹㍡搶戸攰㠵㥢ㄸ改〴つ昹㘳愱㡢㤹㌲㘳㝢㈷散ㅦ㠱搱ㄷㄲ挸㈲ㄸぢ攰㈲〲㉥㈶㠰㜵㌱㐲摤㈵攸㘵愱㡥昷搶㕡愸扢っ愳㐰ㅤ慢㘵㑣ㄸㅦ㜵㤷㌳捣ㄵっ挳捡㤶㈰㜵㉣㘷㘹㠱㍡ㄶ扢〸㜵㔷搲〹慢㕥搲愸扢ㅡ摡㤶愹㘳㜵っ㕥戸㔳㤲㑥搰㤰扦㜷㈱捤㤴愱㌳搴㕤〳㡣扥㤶挰昷散㠰敢〸戸㥥㠰昷〱㄰敡㙥㐰㉦ぢ㜵扣㔷搸㐲摤㑤ㄸ〵敡㔸㘷㘳收攱愳敥㘶㠶戹㠵㘱㔸ㄳㄳ愴㡥㠵㌰㉤㥣戰㉣㤳ㄱ敡㙥愳ㄳ搶换愴㔱㜷〷戴㉤㔳挷扡ㅡ扣㜰㍢㈶㥤愰㈱㝦㉣慥㌱㔳㠶捥㔰㜷ㄷ㌰晡㙥〲㔹㜸㘳〱摣㐳挰㝡〲㔸㡢㈳搴摤㡢㕥㌶敡㜰㐳戲㠵扡晢㌱ち搴戱㐲挷㠴昱㔱昷〰挳㍣挸㌰昹昸っつ㔲挷ㄲ㥡ㄶ愸㘳㠱㡤㔰昷㌰㥤戰搲㈶㡤扡㐷愱㙤㤹㍡㔶攴㘰㝥戸攷㤳㑥搰㤰㍦㤶攵㤸㈹㐳㘷愸晢ㄳ㌰晡㜱〲㔹戲㘳〱㍣㐱挰㤳〴戰㡡㐷愸㝢ち扤㉣搴昱㕥㙥ぢ㜵捦㘰ㄴ愸㘳㙤㡦〹攳愳敥捦っ昳ㄷ㠶㘱ㅤ㑥㤰㍡ㄶ摦戸搴㘵晣㜵挶搲ㅣ愱敥㔹㍡㘱㡤㑥ㅡ㜵捦㐱摢㌲㜵慣攵ㄱ敡㥥愷ㄳ㐳㕤㌱戴㘶捡㍥敡㕥〰㐶扦㐸㈰㡢㝤㉣㠰㤷〸㜸㤹〰搶晦〸㜵慦愰㤷㤹㍡戹㌷摤㐲摤慢ㄸ〵敡㔸ㄵ㘴挲昸愸㝢㡤㘱㕥㘷ㄸ㔶昰〴愹㘳搹㑥ぢ搴戱愸㐷愸㝢㠳㑥㔸摤㤳㐶摤㕢搰戶㑣摤〸っㄳ敡晥㐶㈷㠶㍡㤶〲㤹㈹晢愸㝢ㅢㄸ晤づ㠱愳散㠰扦ㄳ昰㉥〱慣ㅣㄲ敡摥㐳㉦ぢ㜵扣搷摥㐲摤〷ㄸ〵敡㔸㑦㘴收攱愳敥㐳㠶昹㠸㘱㔸晢ㄳ愴㡥〵㍦㉤㥣戰㉣〷ㄲ敡㍥愱ㄳ搶〵愵㔱昷㈹戴㉤㔳挷晡㈱愱敥㌳㍡㌱搴戱㠸挸㑣搹㐷摤㍦㠱搱㥦ㄳ挸〲㈳ぢ攰ぢ〲㌶ㄳ挰㥡㈳愱敥㕦攸㘵愶㑥㥥ㅤ㘰愱敥㉢㡣〲㜵慣㐴㌲㘱㝣搴㝤捤㌰摦㌰っ慢㠶㠲搴戱㔴挸愵㉥攳慦〹ㄶㄲ〹㜵摦搱挹㝣昴搲愸晢〱摡㤶愹㘳攵㤱㔰昷㈳㥤ㄸ敡㔸㝥㘴愶散愳敥摦挰攸㥦〸慣戶〳㝥㈶㘰ぢ〱㜱〰㠴扡㕦搰换㐲ㅤ㥦㠵㘰愱敥㌷㡣〲㜵慣㘱㌲昳昰㔱昷㍢挳攴攰扡㠸㘲扤㔱㤰㍡ㄶㄹ戵㐰ㅤ㑢㤰㠴㍡㉣㥤攷愸愵攸愵㔱㠷㥢㤶㕢㐱摤㜲っㄳ敡ち攸挴㔰挷挲㈵㌳㘵ㅦ㜵ㄱ㘰㜴ㅢ〲㔹搴㘴〱ㄴㄲ挰㘷慡㈹搶㌹〹㜵㔱昴戲㔱㘷㕦挴㙢㠷㔱愰㡥搵㑦㈶㡣㡦扡昶っ搳㠱㘱㔸愹ㄴ愴㡥攵㐹㉤㥣戰㉣㕥ㄲ敡ㅣ㍡㘱ㄵ㔳ㅡ㜵㥤愰㙤昹愸㘳戵㤳㔰搷㤹㑥っ㜵㉣㜹㌲㔳昶㔱搷〵ㄸ摤㤵㐰㤶㐳㔹〰摢ㄳ搰㡤〰㔶㐸〹㜵摤搱换㐲ㅤ㥦㔵㘱㌹敡㝡㘰ㄴ愸㘳摤㤴〹攳愳慥㈷挳散挸㌰慣㜱ち㔲㜷㈵㜴㉤ㅣ㜵㔷〱㈲搴昵愲ㄳ搶㍦愵㔱㔷〴㙤换搴戱㑥㑡愸㉢愶ㄳ㐳摤戵搰㥡㈹晢愸敢〳㡣摥㤹㐰ㄶ㔲㔹〰㝤〹㈸㈱㠰戵㔵㐲摤㉥攸㘵愱㡥捦摥戰㔰搷て愳㐰ㅤ㉢慥㑣ㄸㅦ㜵扢㌱㑣㝦㠶㘱㜵㔴㤰扡㝢愱㜳愹换昸攵㠴〵㔳㐲摤㐰㍡戹ㅦ扤㌴敡〶㐱摢㌲㜵慣戰ㄲ敡昶愰ㄳ㐳ㅤ换慣捣㤴㝤搴つ〶㐶㤷ㄲ挸ㄲ㉣ぢ㘰〸〱㐳〹㘰㔵㤶㔰㌷っ扤捣搴挹戳㐴㉣搴㡤挰㈸㔰昷戸㉦㡣㡦扡㤱っ㌳㡡㘱㔸㔷ㄵ愴㡥挵㔴㉤ㅣ㜵㉣戵ㄲ敡挶搰〹㙢慥搲愸摢ぢ摡㤶愹㘳㙤㤶㔰㌷㤶㑥っ㜵㉣搰戲㌰㌳づㄸ扤㌷㠱㉣摥戲〰挶ㄳ㌰㠱〰搶㜳〹㜵ㄳ搱换㑣㥤㍣ㅢ挵㐲㕤㌹㐶㠱㍡㔶㜹㤹㌰㍥敡㈶㌱捣㘴㠶㜹て㠰㈰㜵㉣挳㙡攱扤㡥㐵㕡㐲摤㍥㜴挲㙡慤㌴敡昶㠵戶㘵敡㔸搵㈵搴㑤愳ㄳ㐳ㅤ㑢扢捣㤴愱㌳扦㈶愶〳愳㘷㄰挸戲㉦ぢ㘰㈶〱戳〸㘰㈵㤸㔰户ㅦ㝡㔹愸攳戳㕥㉣搴捤挶㈸㔰挷晡㌰ㄳ挶㐷㕤〵挳捣㘱ㄸㄶ㤳挸昴攷戲攷㑤扦㠰〵〱挱敢摣愱ㅡ〴㠹㔰挳㙡㠴㡡搴㡡㍡㔴㠰戰挹敢摥㙥㡢㔷昰愳愲挳搵昸挶〴慥ぢ收〷ㅦ㕢搱㍣昶㐵〴㙥摢㈵昰㐸㄰ㄹ㐶ぢ㡢ㅤち㙥摡ㄲ㝥散㐵昳㜸㑥㝣敢昳〱㌸㠶㕢攴〰㑣戱换㡣摡慡㐴㘳戲戱㈶㔵㔴㠱昲愶㈲㍥㘲愵㈶㈷㘷昰㠴㠲ㅢ攰搱ㅡ㤳㠹攵㌷昰ㄹ㤵㑢昹挸㠱攸攲㠶挶㘵つ㌲㥢㠲㈴㥦㌴㈳㝣戵㘹挳㌰㔱挶攱戶㌳挸㜳㔸ㄸ挱挱晡㈰挸昶㜹づ㉢ぢ戸㌹慣㉥㤰〶㑢〹愴挱㜲〲㙥〵戹昸戲搳摡㙢晢昴慤ㄶ愸㉡㔵慤攲昹㙤摡愸㤲挰昳㑣㐲㌵〱慣捣㤱〷㐲㐴㈲㉣〹㈸戸づ㈹户㙥㔰㍡愳ㅣ㉣㔹ㅦ㠲㈹攸㐳㈱愲㑥ㅥ㈶捥慦㜱㤱挳搰敤㔰㌶戱搲㔷摡ㄴ㌹ㅣ扡敤愰㑢㝦〲㘸愴ㄲ敡㜶㔰㑢㈹〴ㅥ㉤㥡㜴昲㍤㉦扡ㄸ慥㜴っ㜶摤㠷挱㈲搰㑢挴㉡愸搸㤰扦㐲㘸㜹㙣慡换㤰〸㡦〸ㄸ㜲㈲㜱㐰㌲敥㘶㜵〹㘰摣搵改扢㑡挳ㄳ㠶攵攸㈳㈰戱慢愲攸㜳㜳摡㥡㐶㍢搳㘸敦㌵㤴㠳〶㜷㤷扡〸敥㐸愵㑣戰ㄶづ昴㈲㠸愸戳ㅤ㡣〴㐷ㄶ愳ㅢ愴愴づ㍡ぢ㈵昵㔰愷㔳搲挹昳愲晢挱㤵㙥㠴㕤㥥挴愹扡㌰㌴㔵㐷㐲搵㑣挹昶搰ち㈵㘷㘱㐲捤㤴㈴〱挹㑣挹ㄹ㠰㠶㈹改〶㑦ㄸ㠶ち㝥㐸㔰搲ㅤ㝤㙥捥づ愶搱挳㌴㝡㝡つ搵ぢつ愱攴㜴㍦㈵换攰㐰㉦㠷㠸㍡扤〱㈰㌸戲〲摤㈰㈵㐷㐱㘷愱㘴㈵搴改㤴ㄴ㜹㕥昴ㅥ㜰愵㡦㠱㕤㥥ㄸ慡晡㐰㉦㤴慣㠲慡㤹㤲扥搰ち㈵挷昹㈸搱愴㠴攷扤㍡搶㥡㝤〹〶ㄱ愱㑦㠴㐴昶扢愰捦捤攱愵㜹㘹昴㌳㡤摤扣㠶ㅡ㠸㠶㘴㝦戴㍦晢㤳攰㐰㥦っㄱ㜵㜶〷㠰㘰捤散㌵搳搵㑣捥ㄹ㘴昴㈳㘸㕣㐳晤㐸戴搴㘰攸㈵㥦㌳愱㙡捥㘷〸戴㤲㑦挲㥦て㡦㝡挹㘷㠹㌵㥦愱ㄸ㐴㠴㍥ㄷㄲ昹っ㐳㥦㥢挳敢攵搲ㄸ㘱ㅡ㈳扤㠶ㅡ㠳㠶攴搳攰捦攷て㜰愰捦㠷㠸㍡㝢〲㐰戰收〱慥㜹㐴㙢ㅥ扦捥㕥㐶㍦㤶挶㡢愹ㅦ㠷㤶ㅡ〷扤攴㜳㈹㔴捤昹㡣㠷㔶昲愹昶攷搳扣㝦ㄶ㔸昳㤹㠰㐱㜰㤲愳搷㐲㈲㥦㠹攸㜳㜳捡㑣愳摣㌴㈶㜹つ戵てㅡ㤲捦㝣㝦㍥㔷㜱㝡㔷㐳㐴㥤愹〰㄰ㅣ摣㍦晢ㅡ㝤㌹㡤搷㜳挰㈴戴搴㜴攸㈵㥦ㅢ愱㙡捥㘷㈶戴㤲捦㍣㕦㍥㤱㥢〱挹㝣ち捥戱㈶挹㉢捤ㄸ㤶愳㙦㠵㐴㤲晢愱捦捤搹摦㌴㘶㥢㐶㠵搷㔰昳搰㤰㈴㘷晢㤳扣ㅤづ昴ㅤ㄰㔱攷〰〰〸㡥摣㠹㙥昰ㄴ扣ぢ㍡换㈹㜸㌷搴改愷攰㠱㥥ㄷ㍤つ慥昴㝡搸攵㐱戰敡㘰攸㠵㤲晢愰㙡愶攴㔰㘸㠵㤲㝤㝣㤴攸收㐳㜶戲㌵㝢㕥㉣㠶ㄳ摣ㅡ〱㠹散て㐷㥦㥢㔳㘹ㅡ昳㑤㈳收㌵㔴㌵ㅡ㤲㝤戹㍦晢㐷㌸扤㐷㈱愲㑥ㅣ〰㠲㠳㠷㙣㡤搱捦愶昱㐹づ愸㐰㑢㉤㠴㕥昲㜹ㅡ慡收㝣ㄶ㐱㉢昹㡣昱攷挳敦ㄷ㜲ち㡥戲收戳ㄸ㠳㠸搰㝦㠵㐴㍥㜵攸㜳㜳敡㑤愳挱㌴㜸㠹㤶㥢㑡愰㈱昹㡣昰攷戳〱づ昴㜳㄰㔱㈷〹〰挱㥡ㅦ扢㥡㥦戳㥡㥦慡㑥捡攸て愲昱㘵敡昹攰〱戵ㄴ㝡挹㘷㈳㔴捤昹㉣㠷㔶昲ㄹ攸捦愷昹ㄴ散㙦捤㘷〵〶挱〹㥥挲〵㠹㝣㡥㐲㥦㥢戳搲㌴㡥㌶つ㕥㌷攵愶㡥㐳㐳昲改攷捦攷㑤㑥敦㉤㠸愸㜳㍣〰〴〷㑦挱ㄳ㡣㝥㍥㡤敦㜲㐰㡣づ㔷㐳㉦昹扣て㔵㜳㍥㈷㐳㉢昹昴戲收戳愳㌵ㅦ㕥敢㠴㤳ㅣ晤㌱㈴昲㌹ㄵ㝤㙥捥㘹愶㜱扡㘹慣昱ㅡ敡㉣㌴㈴㥦ㅥ晥㝣晥挱改㝤ちㄱ㜵㜸㔱㤲攰㘰㍥攷ㄸ㍤㥦㉡愰㌷㜳挰㐲戴搴㜹搰㑢㍥㕦㐲搵㥣捦昹搰㑡㍥㡥㍦ㅦ扥愵挸昱搶挱㥡て㉦㐰ㄲ愱扦㠵㐴㍥㝦㐴㥦㥢㜳愱㘹㕣㘴ㅡㄷ㝢つ㜵ㄹㅡ㤲㑦㍢㝦㍥摦挳㠱晥〱㈲敡昰㑡㈱挱㥡敦ㅥ㥡㙦ㄷ㥡㙦づ捥ㄵ㐶捦㌲㜸扤㠵晡㐶戴搴㤵搰㑢㍥扦㐲搵㥣捦搵搰㑡㍥戹搶㝣㜲慣昹慣挳㈰㌸挹搱慡㐰昲戹〶㝤㙥捥戵愶㜱㥤㘹昰戲ㅦ㌷㜵ㄳㅡ㤲捦㙦㍦晢扥愳攵挱㠱捥㠷㠸㍡㌷〳㐰㜰㌰㥦㕢㡣扥㠹㐶晥㡦て攴㌱挳敡㌶攸㈵㥦戶㔰㌵攷㜳〷戴㤲捦㜷〸㘳扥㜵㙤晤㡡昱つ戴攱㉦㔸㜷㘲㤰攴搳ㄱ慥戰㝦敥㐲㥦㥢挳㑢㜳搲戸挷㌴㜸㉤㡥㥢扡ㅦつ挹攷㉢㝦㍥摢㜱㝡㥤㈰愲捥〳〰㄰ㅣ㍣摥ㅥ㌴㝡摥挲慦扢㜱挰㌱㜴昸㌰昴㤲捦づ㔰㌵攷昳㈸戴㤲捦㈷搶㝣㍥戲收昳ㄸ〶㐹㍥㍢挱ㄵ昲昹ㄳ晡摣㥣挷㑤攳〹搳㜸搲㙢愸㘷搰㤰㝣㍥昰攷搳㥢搳㉢㠲㠸㍡扣搰㐵㜰㌰㥦扦ㄸ晤㠹㌴㤶㜰挰㙡戴搴戳搰㑢㍥扢㐲搵㥣捦㜳搰㑡㍥㙦昸昳㘹晥晣㜹摤㥡捦昳ㄸ㈴昹っ㠰㉢攴昳〲晡摣ㅣ㕥挴㤲挶㑢愶昱戲搷㔰慦愲㈱昹扣敡捦㘷㜷㑥㙦㄰㐴搴攱搵㈷㠲㠳㥦㍦慦ㅢ晤改㌴づ攵㠰㌵㘸愹㌷愰㤷㝣㠶㐳搵㥣捦㕢搰㑡㍥捦㕡昳昹㡢㌵㥦扦㘱㤰攴㌳ㅡ慥㤰捦摢攸㜳㜳㜸㘵㐹ㅡ㝦㌷㡤㜷扤㠶晡〰つ挹攷ㄹ㝦㍥㝢㜲㝡㝢㐱㐴㥤て〱㈰㌸㤸捦㐷㐶捦晢攵昵〴づ㌸て㉤昵〹昴㤲㑦ㄹ㔴捤昹㝣ち慤攴昳戰㍦㥦收捦㥦〷慤昹㝣㠶㐱㤲捦ㄴ戸㐲㍥晦㐴㥦㥢昳戹㘹㝣㘱ㅡ㥢扤㠶晡ちつ挹攷㝥㝦㍥㔳㌹扤㝤㈱愲捥搷〰㄰ㅣ㍣摥扥㌱㝡摥晥慥㘷㜱挰挵㘸愹敦愰㤷㝣昶㠷慡㌹㥦ㅦ愰㤵㝣㙥昳攷搳晣晤攰ㄶ㙢㍥㍦㘲㤰攴㌳ㄷ慥㤰捦扦搱攷收晣㘴ㅡ㍦㥢挶ㄶ慦愱㝥㐳㐳昲戹挹㥦捦〱㥣摥㠱㄰㔱攷㜷〰〸づ㝥㍦㘰㈴搱慦ㄵ㈳〷㕣㠹㤶㤲㑢㈴㔴㔵㐲搵㥣て㉦㤱㐸㍥㔷㕡昳戹挲㥡㑦〱〶㐹㍥㔵㜰㠵㝣㜸㔱㠴㥢挳ぢ㈳搲攰㔵㄰㘹㘸慦愱摡愱㈱昹㕣收捦㈷捥改搵㐰㐴㥤昶〰搸昲攱㐵づ搱昳收㜴扤㤸〳㜸㜷戹㤲敢ㄶ㔴搵㐳搵㥣㑦㈷愰㈵㥦昳晣昹㌴ㅦ㙦攷㔸昳改㡣㐱㜸攱〷㌷㕣㈱ㅦ㕥愹攰收㜴㌵つ㕥㥡㄰㑤㌷慦愱㝡愰㈱昹㥣攵捦㈷挹改愵㈰愲㑥㑦〰㘴摥㠱㥦㠴扣昲㈰㝡摥㙢慥㔷㜰〰㙦ㄶ㔷扤愰㤷攳㙤㈵㔴捤昹ㄴ㐱㉢昹慣昶攷搳㝣扣㥤㘰捤愷ㄸ㠳昰捡搱慢攰ち昹昰昲〱㌷㠷㤷㄰愴挱敢〵搲㈸昱ㅡ㡡ぢ晦㤲捦㜱晥㝣㡥攷昴㑥㠰㠸㍡扢〱㘰摢㍦扣ㅣ㈰晡㝢攰㔰㥦挲〱敢搱㔲〳愱㤷㝣㑥㠳慡㌹ㅦ慥昰㑢㍥㑢晤昹㌴扦㕦愷慣昹散㠱㐱㜸攵攸㌳攱ち昹㜰㑤㥦㥢㔳㙡ㅡ㐳㑣㘳愸搷㔰㕣㡤㤷㝣ㄲ晥㝣捥收昴捥㠱㠸㍡㈳〱㤰㜹〷㝥攲㜲㡤㕥昴扣ㄳ㕣㕦挰〱扣㤵㕢㡤㠱㕥昲戹㄰慡收㝣戸散㉥昹㉣昴攷搳扣㝦㙡慣昹㡣挵㈰扣㜲昴愵㜰㠵㝣挶戱㠳捤搹摢㌴挶㥢挶〴慦愱戸㐴㉥昹㔴晢昳戹㥣搳扢〲㈲敡㑣〲挰戶㝦戸㜰㉥晡㈷㄰㐱慦攳㠰㈷搱㔲戲ㄶ㑥搵戵㔰㌵攷挳戵㜰挹攷㘰㝦㍥捤攷捦㠱搶㝣愶㘱㄰㕥㌹晡㐶戸㐲㍥搳搹挱收捣㌰つ㉥㜷㡢㘶㤶搷㔰戳搱㤰㝣收昹昳戹㤹搳扢〵㈲敡㔴〰㈰昳づ㥣㍦㕣捤ㄶ㍤敦搳搶㜷㜲挰戳㘸㌹㜳愱挷ぢ摦㕡㘵ㄲ〵〷愱戳㘷㘰摤搴㝥㝦收㠰攰㈳戴㈷攱㤱搸扣晥㥢㤳㠷ㅢ搳摣摢戹昲㜳挷晣㘷扥戸㌲换扢㌹昹㔷㌰ㅤ戹晥ㅦ晣㜰㉦㙤㕤晤愶挷摥昸搳敢㤱㜰挷㐳㤰㉥晥挵摤㘰㘹摢㔷㝢㝢摤昱敥扦㠵摥扦捥昸㡥㕣摤㤵ㄱ㠷愹攲昳㈶ㄴ扣户㙡敤搷㌷敤㔹㜲昹敤扦㝢晦慥昲㐶㝡晦㝣戵户㡡㘱㐴〹扡晡㝤㡡て㈸㍥㠴㔰㔳㤰搶㕢戸扢㉣昴攸搹挹㥥㈱昸攸㔹㠷㡢扤㜸㘱〵〰㌳㘸㥦愷戸㌸换ㅤ愶捡㌱㠲㉣㐹㘲㡦挰搸戱ㄶ㙡㤹㈶攰扥㉤㑢㘲㕣愳㤵ㄱ慤㑥慣ㄱ㈳㑡攰㍣㤸搸摥摥晣㐳㠹㡤昳っ挱㐷捡㍡㐷挲ㄳ㕥㌸挷㌰〳㈴搶㠴㡥㈴戶㤷㍦戱愷㘱散戸っ㈶㤹愶㉦㉢㌴戳㈴挶㤵㔶ㄹ搱敡挴㡥挱㠸ㄲ㑢㘲㈳㌳㈵㌶挲㌳〴ㅦㄵ敢慣㠲㈷扣㜲昴〶捣〰㠹㜱昵㔴ㄲㅢ收㑦散㜹ㄸ㍢㥥〴㤳㑣戳搵㠹㜱ㄱ㔵㐶戴㍡戱㌵ㄸ㔱㘲㐹㙣㡦㑣㠹つ昲っ挱㐷挰㍡㘷挲ㄳ㕥㜸㌴㍡㘶㠰挴捥㐵㐷ㄲㅢ攸㑦散㌵ㄸ㍢晥〱㈶㤹㘶慢ㄳ攳㙡慡㡣㘸㜵㘲ㄷ㘳㐴㠹㈵戱㕤㌳㈵戶㡢㘷〸㍥摡搵戹ㄴ㥥昰挲昳敡㌰〳㈴戶ㄶㅤ㐹慣慦㍦戱㜷㘰散㜸ㄵ㑣㌲捤㔶㈷挶㘵㔵ㄹ搱敡挴戸戸㕡㘲㐹慣㜷愶挴㝡㜹㠶攰㈳㕢㥤ㅢ攱〹㉦扣昹㘰〶㐸散㔶㜴㈴戱ㅤ晤㠹㝤っ㘳挷摢㘱㤲㘹戶㍡㌱㉥愵捡㠸㔶㈷戶ㅥ㈳㑡㉣㠹㜵换㤴搸昶㥥㈱昸㈸㔶攷㍥㜸挲ぢ㘵㙤㤸〱ㄲ㝢〸ㅤ㐹慣㡢㍦戱捤㌰㜶㝣〴㈶㤹㘶慢ㄳ攳㉡愹㡣㘸㜵㘲㕣㉢㉤戱㈴搶㌱㔳㘲ㅤ㍣㐳昰ㄱ慢捥搳昰㠴ㄷㄶ慣㌰〳㈴昶㔷㜴㈴戱㜶晥挴扥㠷戱攳〶㤸㘴㥡慤㑥㡣换愵㌲愲搵㠹扤㡣ㄱ㈵㤶挴摡㘴㑡㉣攲ㄹ㠲㡦㑥㜵㌶挲ㄳ㕥㔸ㄷ挳っ㤰搸㈶㜴㈴戱㝣㝦㘲扦挲搸昱㑤㤸㘴㥡慤㑥㡣敢愶㌲愲搵㠹㜱昵戴挴㤲搸敦㍦㘵昸㠰晥捤㌳〴ㅦ㠹敡扣て㑦㜸攵攸㍣㝣愱㐰㘲ㅦ愳㈳㠹晤㠲ㄱ捤ㅦ搰〵㌰㜶攴㥡攸戶㈵挶〵搴㙤㑢㙣㌳㐶搸ㄲ晢㌱㔳㘲㍦㜸㠶攰愳㑥㥤㉦攱〹㉦摣ㄴ敥㈶昶㉤㍡㤲搸㜷晥挴摡㌳戱敦㘱摡戶挴戸㤲扡㙤㠹㙤挱〸㕢㘲㕦㘶㑡散㕦㥥㈱昸〸㔳㠷换戰㜸攱㝦挲敡㈶愶㌰ㄱ㐹散ぢ㝦㘲㕤㤹㔸ㅥ㑣㌲㑤挰㝤㕢㤶㙦ㅥ㕣㔲㤵ㄱ慤㍥ㄴ戹戰㕡〲攷挱慦㔴晦挸㤴搸㈷㥥㈱昸㘸㔲愷㉤㍣㐹㘲㍤摤挴戸愸㉡㠹㝤攴㑦㙣㈷㈶挶攵㔲扣戶攱㑢㌰搷㔶㘵㐴慢ㄳ攳ち㙢㠹㈵戱㜷㌳㈵昶㜷捦㄰㝣攴愸挳㠵㔹㐹㙣㘷㌷戱㥤搰㤷挴摥昶㈷㔶挲挴戸㙥㡡搷㌶㈴㔶㘴㐶戴㍡戱ㄲ㡣㈸戱㈴戶㈹㔳㘲慦㝢㠶攰愳㐴ㅤ慥搰㑡㘲〳摣挴〶愰㉦㠹扤敡㑦㙣㜷㈶戶㍢㑣㜸㙤㐳㘲㕣㙤㤵ㄱ慤㑥㙣㈸攰㈵㤶挴㕥捣㤴搸ぢ㥥㈱昸㠸㔰㘷㌸㍣㐹㘲㐳摤挴戸摥㉡㠹㍤攷㑦㙣㌸ㄳ摢ㄳ㈶扣戶㈱㌱㉥扢捡㠸㔶㈷㌶〱昰ㄲ㑢㘲㝦捥㤴搸㌳㥥㈱昸攸㑦愷っ㥥㈴戱㍤摤挴戸昰㉡㠹㍤攵㑦㙣㉣ㄳ攳㤲㉡㕥摢㤰ㄸ搷㕦㘵㐴慢ㄳ攳㉡㙣㠹㈵戱挷㌲㈵昶愸㘷〸㍥搲搳攱攲慤㈴㔶收㈶㌶ㄷ㝤㐹散㘱㝦㘲㤳㤸ㄸ搷㔶昱摡㠶挴戸㄰㉢㈳㕡㥤搸㘱㠰㤷㔸ㄲ扢㉦㔳㘲昷㝡㠶攰愳㍡ㅤ慥攲㑡㘲搳摣挴慡搰㤷挴敥昱㈷㌶㠳㠹挵㘱挲㙢ㅢㄲ攳㡡慣㡣㘸㜵㘲㡢〱㉦戱㈴㜶㝢愶挴㙥昳っ挱㐷㜰㍡昵昰㈴㠹㔵戸㠹㜱㑤㔶ㄲ扢挵㥦搸㕣㈶㤶㠴〹慦㙤㐸㡣㑢戳㌲愲搵㠹㜱㠱戶挴㤲搸昵㤹ㄲ扢捥㌳〴ㅦ慤改慣㠴㈷㐹散㄰㌷㌱㉥捥㑡㘲搷昸ㄳ㍢㡣㠹ㅤてㄳ㕥摢㤰ㄸ搷㘸㘵㐴慢ㄳ攳㑡㙤㠹㈵戱戵㤹ㄲ扢挲㌳〴ㅦ㤹改㜰㠱㔷ㄲ慢㜲ㄳ㍢ㄳ㝤㐹散㌲㝦㘲㜱㈶挶昵㔷扣戶㈱㌱㉥搶捡㠸㔶㈷㜶〱攰㈵㤶挴㉥捣㤴搸ㅦ㍤㐳昰㔱㤸づ㔷㝡㈵戱挵㙥㘲㤷愲㉦㠹㥤敦㑦慣㥥㠹㕤づㄳ㕥摢㤰ㄸ㔷㙤㘵㐴慢ㄳ㕢〷㜸㠹㈵戱戳㌳㈵㜶㤶㘷〸㍥攲搲戹ㄶ㥥㈴戱愴㥢ㄸ搷㙤㈵戱㌳晣㠹㌵㌱戱㥢㘱挲㙢ㅢㄲ攳昲慤㡣㘸㜵㘲㕣挴㉤戱㈴㜶㑡愶挴㑥昶っ愱㐷㔷摥つ㑦㉤㍤扡搲昷晦㠴散㠸愰〵㌵㉣㘵㙥㕢攳慡戹㕣㡢㘲收摡扡㍡愹〳㙥㠷〷捤㈵昰㝦㘵㥣㡥〷㉡攲昱㜲昸晦挸㝢㠵慥㜸搰㈲㥦摢㘵ㅥ㘵愶愵挷挱㤱㥡㔹〹㍣摢慣㑤捤搴㈴ㅥ㠴㔹㕤㠸晦慢㕣㉡㠵晦昷晣晦挲㔳攸㔰㤹捤晢㜱戱戹捦㥦戳ㄶ㐵戳摡㌹换〳〲户昲㘱晥㘷㡢戹㝣㍥摤㝦昶㑣捣挸㑡ㅣ㘲捤㑦㝢愹昶㍤㜲㌱㕦慤挶㍥㜶㑢㉢㡥换昹㕤㈶㥤㤳㡢搲〶っ㠸ㅣぢ㤱㠷晦㕤㥡㕣戶㠰㠸敡㔵搰㐸㜵扣㠸㥣㠲昵㌸づ㠲搹戱㑥㥤㜷㌷收〴晥㥦㠹㙤摢㌲㘵戳愹㠷㌰㤴㠷㔱攴昸捣㜳㍢搶㍡户ㄳ㌹户搵愱戹㥤㤴㍥㌷昵〸㥣㜳㝥㘶㔳㑦㥡㠸愷㘴㡥戸摣ㅡ昱㌴㐶㍣㍤ㄴ㜱㑤㈰攲搳挱㠸ㅢ扣㠸㥡ㄱ昳㔵挲敡晣㙣㝡愱昳慤㌴㥦ㅢ㜰晣㝣搰昱㐶攳㤸攴攵慢㍡慢攳ぢ攸㠵㍣㙤㜵㝣㘱挰昱㙢㐱挷㝦㌳㡥摤ㄹ搷㔸ㅤ㕦㑡㉦改㌳扥㍣攰昸㥤愰攳て㍤挷㤱戵㐰㘶㌸ㄴ攷㕢愳㕤㠵〱㤱慢㈱搲て挵㜵㠱㠸ㅦ〷㈳㝥㙥㔲㜱㌹㍡搸敡晣㝡㝡㐹攷攸挶㠰攳捤㐱挷摦ㅡ挷㍣慢昲搵ㅣ慢攳㕢改㠵㈷搰㔶昲㙦て㌸晥㍥攸㜸㡢㜱散㤲㍦搳敡昸㙥㝡㐹㈷㝦㝤挰昱慦㐱挷㜹〰昰㕣昳㡥挳㝤慣㡥ㅦ〸㍢㝥㈸攰戸〰晤戴㔳慡慤㜱捣扤㥡慦㈶㕡ㅤ㍦㐶㉦摣㠱㕢愹㜸㥣㉡摥㘵攳扥㡦愸昶攸愷㌹敥っ㠵捣搸㜵扣㤷搵昱搳昴㤲敥昸捦〱挷㕤㠳㡥㝢ㅡ挷㉥挷㈳慣㡥㌷搰㑢㍡挷捦〷ㅣ敦ㄴ㜴扣㜳扡攳挱㔶挷㉦㠷ㅤ㙦っ㌸㉥〹㍡ㅥ㘰ㅣ扢挷㜱㝦慢攳㑤昴㤲㝥ㅣ扦ㄹ㜰扣㝢搰昱搰㜴挷㝤慤㡥摦〹㍢㝥㌷攰㜸㜸搰昱㥥挶戱换㜱㉦慢攳て改㈵㥤攳㡦〳㡥挷〶ㅤ㤷ㄹ挷敥㤹搷摤敡昸㌳㝡㐹㍦昳㍥て㌸㥥ㄴ㜴㍣㉤摤㜱㈷慢攳㉦挳㡥扦づ㌸㥥ㄱ㜴㕣㘱ㅣ扢㔴戴戳㍡晥㥥㕥搲愹昸㌱攰㜸㙥搰昱㈱挶戱㑢㐵挴敡㜸ぢ扤愴㔳昱㙢挰昱㘱㐱挷㔵挶戱㝢戸攵㔸ㅤ㉢㍣㠴㌶㜰戸攵㔱攵㍢愵攳㐱挷㡢㡤㘳㜷挶㍦晦摢昶扤愳つ扤愴捦㔸〷ㅣ搷〷ㅤ㈷㡤㘳㤷攳敦慣㡥摢搳㑢㍡挷ㅤ〳㡥㥢〲㡥ぢ㡥㠱愲搵㕦搱㔸㌴搰ㄹ㕦㘶昹扦ㄵ挷戳慣㈷攲㠹挸〳敡昰㑤慢ㄵて愰摥づㄳ㔱慢㄰㡣㍥㜴㈷昶扣㌷㑢㜵㈲戴㥣㠶敥㑣敤㐹〶搳挵㡦攱户ㄳ挱㜴愵㜶㡤挱㙣敦挷昰㑢㠶㘰扡㔱换敦ㄷㄲ慢扢ㅦ㜳㠱挱散㐰㉤扦㉡〸愶㠷ㅦ㜳愹挱昴愴昶㜲㠳搹搱㡦戹捡㘰㜶愲㜶㥤挱昴昲㘳慥㌷㤸摥搴昲㈳㔷㘲ㄵ昹㌱户ㅡ㑣㌱戵晣昴ㄴ㑣ㅦ㍦收㙥㠳搹㤹摡昵〶搳搷㡦攱〷㥢攴㕥㐲敤㐳〶戳㡢ㅦ挳捦㈸挱散㑡㉤㍦㥥㈴㔶㍦㍦收㘹㠳搹㡤摡㍦ㅢ㑣㝦㍦㘶㠳挱っ愰昶㜹㠳ㄹ攸挷昰㐳㐰㘲敤㑥敤㐶㠳ㄹ攴挷昰晤㕣㌰㝢㔰换户㜲㤹捦㘰㍦收ㅤ㠳㈹愵㤶敦捡㠲ㄹ攲挷㝣㘸㌰㐳愹晤搸㘰㠶昹㌱㝣挳㤴㔸挳愹晤摣㘰㐶昸㌱㝣敦ㄳ捣㐸㙡昹戶㈷戱㐶昹㌱摦ㅢ捣㘸㙡昹づ㈶㤸㌱㝥っ摦㤱挴捦㥥搴晥㙡㌰㝢昹㌱㝣㜳ㄱ捣㔸㙡昹扥㈲㝥挶昹㌱㝣㥦㄰捣摥搴昲㉤㐲㌰攳晤ㄸ㥥昲㠲㤹㐰㉤捦㜶挱㑣昴㘳攴搴攳㔹㔷〶慤搹ㅣ㥥㠲昲扢扤ㅣつ㕣㤵㤳㤳㡦愸㐹㝥ㄴ㑦㐲㐱㑤㜶㔱㜲晡ㄱ㌵挵㡦攲㘹㈸愸㝤㕣㤴㥣㠰㈱ㄴ㑦㐴㐱敤敢愲攴ㄴっ㐵攴愹㈸愸改㉥㑡㑥挲㤰㉦㥥㡣㠲㥡改愲攴㌴㈴㙡ㄶ晡㘶㜳㜸㍡ち㙡㍦ㄷ㈵㈷㈲㔱㘹㌹昲㠴ㄴ搴㙣ㄷ㈵愷㈲㔱㘹㝣昱㤴ㄴ搴ㅣㄷ㈵㈷㈳㔱㘹㑣昰愴ㄴ搴㍣ㄷ㈵愷㘳〸挵搳㔲㔰〷扡㈸㌹㈱㠹㑡㥢㍤㑦㑣㐱ㅤ散愲攴㤴っ愱㜸㙡ち敡㔰ㄷ㈵㈷㘵㈸㈲㑦㑥㐱ㅤ敥愲攴戴っ愱㜸㝡ち㙡扥㡢㤲ㄳ㤳愸㌴扥㜸㠲ち㙡㠱㡢㤲㔳㌳㠴攲㈹㉡愸㙡ㄷ㈵㈷㘷㈸㈲㑦㔲㐱搵戸㈸㌹㍤㠹㑡攳㥥愷愹愰ㄶ扡㈸㌹㐱㐳㈸㥥愸㠲㕡攴愲攴ㄴつ㐵攴愹㉡愸㍡ㄷ㈵㈷㘹挸ㄷ㑦㔶㐱㌵戸㈸㌹㑤㠹㑡㘳㠲愷慢愰㤶戸㈸㌹㔱㐳扥㜸挲ち㉡攱愲攴㔴つ捤㡢愷慣愰㔲㠲㜲っ〱㡡攷愷㉣愸慤挱㠷㍥㉦㤷㑦挴搸㐲摣㌹㙥愶愲㜸㙥ち攲昴〰挲ㅣ㥡㡡攷愵㈰㑥㑢㐷㈸㥥㡡㘲㌸㌵㘰攰搹㈷㠶㔳〲〶㥥㜰㘲㌸㌹摤攰㤸㘳㔷昱㘴ㄳ挴㐹改〸挵昳㑢っ慢〳〶㥥㔲㘲㌸㌱㘰攰㔹㈴㠶ㄳ〲〶㥥㌸㘲㌸㍥㘰攰戹㈲㠶攳〲〶㥥ㅥ㘲㔸ㄵ㌰昰㡣㄰挳戱〱〳㑦〲㌱ㅣㄳ㌰昰戸ㄷ挳搱〱〳て㜵㌱慣っㄸ㜸㜴㡢攱愸㠰㠱〷戴ㄸ㔶〴っ㍣㠶挵戰㍣㘰攰㘱㉢㠶㘵〱〳㡦㔴㌱㉣つㄸ㜸㜰㡡愱㈹㘰攰昱㈸㠶㔴挰挰㐳㔰っ挹㜴㐳摢晦〷㌵㘱㉥改</t>
  </si>
  <si>
    <t>㜸〱捤㝤〷㝣ㄴ搵昶晦摥㤴㈵㜷㐳ㄹ〵㉣搴〴㠹㠲㘰愴㔷㔱㐲㐲㤳愶〴戰愱㘱㐹㜶㈵㤰㠲扢〹㐵㔴㔰戱㈲敡戳㍣㝢㝦敡戳敢戳昷摥挵摥ㅢ昶摥㥦敤㔹晦摦敦㤹戹㘱㜶昶敥㈶昸㝢晦捦攷㡤㥢挳扤攷㝣敦㌹昷㝣愷㘴㜳攷捣ㄸ㔲愱㔰攸㑦㙣晣㤷㕢ㅥㅢ㍤㉡㔷㈶㥢㘲昵愵攵㡤㜵㜵戱敡愶摡挶㠶㘴㘹㔹㈲ㄱ㕤㌹扤㌶搹㤴ぢ㐰戸慡ㄶ昶㘴㝥㔵戲昶攰㔸㐱搵戲㔸㈲〹㔰㝥㈸㔴㔰愰㜳㘰摦搶晢㜱㑣㐷㜳㤴捥愳〰㉡愴挳ㄴ敤㈸ち㈸㌴㐵㠴愲㤰愲㍤㐵〷㡡㡥ㄴ㥤㈸ㅣ㡡㉤㈸戶愴攸㑣搱㠵愲㉢挵㔶ㄴ㕢㔳㙣㐳挱昸扡ㅢ㐵㜷㠸昶㍤㈰收㤴㑦㤸戵㜰㌱戲愹㙣㙡㑣挴〶ㄶ捤㜳攷㍣㙥昰攰搲挱愵㐳㐶てㄹ㔱㍡㘸㘰㔱㜹㜳㕤㔳㜳㈲㌶慥㈱搶摣㤴㠸搶つ㉣摡愳㜹㘱㕤㙤昵戴搸捡㌹㡤㑢㘲つ攳㘲ぢ〷つ㕤ㄸㅤ㌶㙡昰戰攱挳攳愳㐷㡦㙡摦ㄳ㥥㘷㤶㑦搸㈳ㄱ㡢㈷晦㕢㍥㝢搱攷慣昲〹愵㌳㘳㑤晦㉤㥦扤攱ㄳ㉥㉢ㅡ敢愳戵つ晦㈵愷昹摣愷挳㉢㘲搵戵摣昹戱㔸愲戶攱挰㔲㑣㍢㠵㘸昴㐶㤶㤶㈵㤳捤昵㑢㜹ㅣ㤵挷敡敡㘶挷攲戲搳敢㉢㤲㑤㝢㐴ㄳ昵挹昶昵攴㉦㤶㠸㌵㔴挷㤲ㅤ敢㈷慥愸㡥搵㜹挰㘴㐱晤扣㘸㘲㘶戴㍥㤶挷㐶愷㝡㜷ㅦ㑥慤㠹㌵㌴搵㌶慤散㔰㍦㌷ㄹ㥢ㅤ㙤㌸㌰㐶㐸㝥晤攴收摡ㅡ㤵㤷㠷㑦㈸㜷〷摢捣㘴㐷㘱㍥昵攵㡢愲㠹㈶改㜱ㄷづ戶㘱㝤㠷㡢㘴㤱㌲㉦ㅥ㔲㐵㠱㔱摣㘷㤵戵昵搳㘲㠹㠶㔸ㅤ㠳㜰㑦づ〸㠰㠴㈰㜷㍦戴㌰㘵搲攱㕥㔲㠵摥挹挷㕣ㄸ㈵㕣〴搱㜹㙥㐳㙤扣㌱㔱㍦㜰㐶㙤挳戸㐱〳㘷㐴㔷㡣ㅢ慣㡢㘱搰㝤〸搹づ愲敢摣㥤愷㘲㐶搱愶㐵㐵戳愳攰㝡捣攰挱㐳㐷㡥搱㝤〹㉡㠱㔰㜹慦攳㍣昷㝢攷戹㤶㔳ㄵ捤愹㕡㤸㔳㔵㥤㔳㔵㤳㔳ㄵ换愹㡡攷㔴ㅤ㤸㔳戵㈸愷慡㌶愷㙡㜱㑥搵ㄲ㘰捣㔶搰慥㕤㡥户改ㅢ㌶㉥戹改昵ㄵ搳㙦㝦昶慤昹㥦っㄸ搸愴㜸㙡换㤵㘱〷㌴慣戳敤〷㠳敥てㄱ摥ㄱ挲㌲摢搱㈳挶攸〱〴つ㠴㔰敡〵捣㤶㌳㥥㝢敢愷挳愶㤷捥㥡㝥㐱昱昵扦搴昵扦昲㌵挵ぢ㠸㠴㉡㐵挳ㅡ㙡㘷㝡ㄹ〴ㄱㅥっ㘱〹㌵㘲挸ㄸ㍤㠴愰愱㄰㑡㍤攵㠵扡㍣昹挱㌳愷扥㝢摡戴㡢㉥㍢㜷改搸挴㠰搷ㄴ㉦㔳ㄲ㙡㌸ㅡ搶㔰㈳攸㘵㈴㐴㜸ㄴ㠴㈵搴戰㔱㘳昴㘸㠲挶㐰㈸昵戰ㄷ㉡㌴㉢㍥戶㙢晦扢愷㥤㤹㜷㔱挹攳捦㔵ㅤ慦㜸㌱㤴㔰扢愰㘱つ㌵㡥㕥㜶㠵〸敦〶㘱〹㌵㘴昸ㄸ㍤㥥愰㌲〸愵敥昱㐲㙤搸慥㜳昱扥昱摥扢摦㔳㔳昸昸戱㜷昵㍡㕤昱散㤳㔰攵㘸㔸㐳㔵搰换㐴㠸昰㈴〸㑢愸攱㠳挶攸挹〴㑤㠱㔰敡㔶㉦搴散㕥晡昲攷㕥㌹㜷捡晡户㔷㝤ㄲ扥攳慥挳ㄴ㉦散ㄲ㙡㜷㌴慣愱愶搱换㜴㠸昰っ〸㑢愸㤱愳挷攸㤹〴捤㠲㔰敡㝡㤳搵㘹摤ㅥ㝢昲挱捥ㄵ㐷攵扤㜱摤㘷昱捥㥦㉡晥晡㤰㔰㝢愲㘱つ㌵㥢㕥㉡㈱挲㜳㈰㉣愱㐶㈱搴㕣㠲收㐱㈸㜵㠵ㄷ敡戵扣㙢㝥㝥愵㕤㡦㤹㔷敥㔷ㅣ㌹攳て㌵㕦ㄵ挲㉣愱昶㐶挳ㅡ㙡ㅦ㝡搹ㄷ㈲扣ㅦ㠴㈵搴昰挱㘳昴㝣㠲昶㠷㔰敡㘲㉦㔴搹㠹㍢敦昶捤摣摢㘷慤㠹攸㡦㈳㐵㙢㍥㔴晣㔵㈸愱慡搰戰㠶㕡〰㠳㡥㐲㠴ㄷ㐲㔸㐲つ挱挱㕥㑤㔰つ㠴㔲攷㜸愱敥㔸ㅥ敡㥦㝣戲慥攲敡㔹㤵攵摦㕤㜵摥ㅣ挵㕦戸ㄲ㉡㡥㠶㌵搴㠱昴戲〸㈲㕣ぢ㘱〹㌵っ㔹㉤㈶㘸〹㠴㔲愷㜹愱㠶㑣㍦慦摢挴攵ㅢ㘷ㅥ晤㡢搳改攵㈹〷敦慡昸㙢㕤㐲搵愳㘱つ搵㐰㉦㡤㄰攱愵㄰㤶㔰挳㠷㡤搱〷ㄱ㤴㠰㔰㙡扤ㄷ敡挳㌷㤳㈷㕦㜱敡㥦㔳㙥㕡戶愰晤㥢㤳晦扥㡢攲㤷〷〹搵㠴㠶㌵㔴㌳扤㉣㠳〸㉦㠷戰㠴ㅡ㠶换攸ち㠲㔶㐲㈸㜵戴ㄷ敡愷挳搶㜵㜹㜴散㈳搳㡦ㅦ晤昹㕥㍤扦㍥敢㔸挵慦㈸ㄲ㙡ㄵㅡ搶㔰㠷搰换愱㄰攱挳㈰㉣愱㐶攲㙡戱㥡愰㌵㄰㑡慤昶㐲㥤㤲昸搷昶㍦っ㥣㔶㜱敥昹㘷攷㤶㕦扡㜲㤰攲ㄷ㈱〹㜵〴ㅡ搶㔰㐷挲愰搷㐲㠴㡦㠲戰㠴ㅡ㌱㜴㡣㍥㥡愰㘳㈰㤴㕡攱㠵㝡攲昳摢㑥ㄸ㜰㔶晥挴㑢て㕥㜹㑢㡦慡㡤㤷㈹㝥摤㤲㔰挷愱㘱つ㜵㍣扤慣㠳〸㥦〰㘱〹㌵ㄲㄷ愶昵〴㥤〸愱搴㐱㕥愸晦㡣㝢攳搷㡤昳㍦㉢晢㐷㠷㙤㤶㍦摤ㅣ㥦愳昸愵㑥㐲㥤㡣㠶㌵搴摦攸攵ㄴ㠸昰愹㄰㤶㔰挳㜰ち㥦㐶搰改㄰㑡㉤昶㐲㡤㍥昲愸㡦攷㉤晥攷慣敢㍡晥㝥挳挴摣搸㤹㡡㕦ㅤ㈵搴ㄹ㘸㔸㐳㥤㐹㉦㘷㐱㠴捦㠶戰㠴ㅡ〲〲捦㈱攸㕣〸愵慡扤㔰慦捥散㌷昳晤㠶㝦㑤扤晢戰㘵昷㠵㝡㜵㉦㔳㕤㘱㤶㔰攷愳㘱つ㜵〱扤㕣〸ㄱ扥〸挲ㄲ㙡㌴㉥户ㄷㄳ㜴〹㠴㔲昳扤㔰ㅦて晤敤攳攷昶晡戶攲㠲㔳〷㝦㜹昰㐹攳ㅦ㔳晣ㅡ㉣愱㉥㐵挳ㅡ敡㌲㝡戹ㅣ㈲晣㑦〸㑢愸ㄱ㌸搸慦㈰攸㑡〸愵收㝡愱㥥㜸昴攵攵㤷㝥㜰昲昸㝢搷㝥㜵挹㐷昷敤昱㤲攲㤷㙤〹㜵㌵ㅡ搶㔰搷搰换戵㄰攱敢㈰㉣愱㐶㈲慢敢〹扡〱㐲愹㤹㕥愸搳搶摣昰昹㝢㈷㑣㥦㜰敦㝤㙦㝦㜳捥攰愳㙢搴㌶㌰㑢愸ㅢ搱戰㠶扡㠹㕥㙥㠶〸摦〲㘱〹㌵ちㄷ愶㕢〹扡つ㐲愹挹㕥愸慡慦㡡㡥㥡㌹攲扥改ㄷ㙥搸愵愱挳㌳㕦捦㔳摢挲㉣愱敥㐰挳ㅡ敡㑥㝡戹ぢ㈲㝣㌷㠴㈵搴㄰ㅣ㠱昷㄰㜴㉦㠴㔲攳扤㔰攷摣扡㘰晢搹㜷㉤㥥㜰晤摡㈷ㄲ㈳扡晤慣㔵㌷㤸㈵搴晤㘸㔸㐳㍤㐰㉦て㐲㠴ㅦ㠲戰㠴ㅡ〱〲ㅦ㈶攸ㄱ〸愵㐶㝢愱敥晦㜳攳〳㍦㍥㜳㜱昹挵㝢㝤晢昵㍥ㅤ㉢㜶㔳摤㘱㤶㔰㡦愱㘱つ昵㌸扤㍣〱ㄱ㝥ㄲ挲ㄶちㄷ愶愷〸摡〰愱搴㄰㉦㔴摦攷て搸昷晣㔵㠵ㄳ㙦捡摤㘱晥㈰攷挰换摢㍦〳昳㥥摥㌷搸㡡㐴㜴㌹晥㈶搸昴攷挶㤰搲㐱晣慦昵扦戳昰㘷㔶㝣㜸㝣㘴㝣昰攰㥡攱㠳愲㐳愳昹挵㜰摢搶㉦昴扣っ户㡦敦㔵摢㔰搳戸㕣扥攱昷㤸㄰㑤挶㌶㝤攱ㅦ攰搹㈶㌴㌶㌷搴㈴扢摢㡤㤵㑤搱愶㔸户愰㙤㤳㤳戴㘱㤵昸晢㈷㤶㤴㜸扤㠲挳收㐵敢㥡㘳㘵㉢㙡㕤㜳捦㠰ㄹ㝦晤㌴㉥捣㙣㥤㤴㠸ㅤ搴㘲㑤㥢㔱ㄹ晥㍣㕦㈶扥搳戲㜴㑤敥扣㡡捡ㄷ㌵㈶㘳つ㌲扤〱昵㝢搴㔶㉦㠹㈵㉡㘳晣攳㍥㔶㈳愹㜶愵挹晢ㄳ㙣挰慣〶㈴㡡㍦慡㙡晡昸戵昱㠹㉢㥡㘲つ㌵戱ㅡ捣㜷㘹㉣搱戴㜲㑥㜴㘱㕤㙣慢ㄴ㠸ㅢㄳ㠶㙤㔳搴㤳ㅡ慢㥢㤳攵㡤つ㑤㠹挶扡㔴㑢㔹捤戲㈸晥散慢㤹搱㔸ㄳ挳㕦㙤㜹摣㐲㉡㤴㥢慢㔴㘸㐷摢㥦㑥昴㥢㉣㤵ㅤ攱摢挵㍤戱捦户㐹㍤散㑡㘷㈳㍢㘴㔱ㄷ攳㌱㤹搳户ㄵ㘷攲㤷㙥晡㘷〶晡㜲攲㑡〸搱晤㌲愳㘵㡥㉤㝢敥晦㉦㌸㈷愷戳㤷晤挴㘵昸搳㜸㑡戴愱愶㉥㤶挸扡㡥愳㌸㈳晤㉣㐴晥捥㌸㥢㌳戲㤷〷㠴㕡愱㔶收㉦慦慤㘹㕡ㄴ㕥ㄴ慢㍤㜰ㄱ扦㑢㘱慤愷愰㠰搴愶㙤晡㜹愸昴ぢㄴ㉦㐲㐴㈲愱昰㑢〴㠵㈳晡㘵户㥦摦〷晦㙥晥ㅦ摤㌹ㄸ愵攵㡦㝣慣挸㈴昳敢㈷㌵㈶㤲戹戹戶㉣愷㐴㤳㡢㥡㜸㜸㘶㌷搲摦㉢ㄴ慦㐲攴昷㠵㘸昵㙦晡㑥〰攵㜱改愲㐳㝤㐵㉣ㅥ挵㠲㤱㥣摤㉡㥡㕦敦慥㐱㔴挴㤲搵㥡㡢ㄵ㔳㜱慥慣〸愳㠵㤳扦㝤㍤㡦晥搸㡡愶㡡㘸㔳戴㕤㍤㤶㍤戰㤷㌴㐰〳㘴㤴摢攲挸づ愲㌳愳㈳㕥てㅥㅣ㘹晡扣ㄴ㡡挲昵㠴ㄳ〷攷㑢㈸搷㤳搹㤳挰摣㝢㈱㠹㜰昰㐰㑦㕤扥挰慡㑡捤攴㔸挳㥣㤵㑢㘳㐹挲ぢ挲㔹愹っ㥥㕥㜴㌶慢㝡攱摣愶摡扡㘴㈹㘶㍡㌹搱搸扣昴扦改㠷扥昴㙢㄰㘶换摦ㅥ㐷㜱摢㜳〲㕤愱㜶换戸㙦慡慡㐲〵昴㐶㡤摥㡥㠲㐷㉢㥣晤㠹㝦㘴搳㙦攱㥦㐸㌶㕢㝥〹㄰㥢戳搴㤳て㝣晢㝡㌰㌴㈷ㄱ㤳挵慢〲改㠰敤づ昵㝢㌵㈶㤶㉣㙣㙣㕣挲攳愹愳昴㤲㡢㘲戱㈶㉥〸ㄵ㝡ぢ㘰戲搰愵㔴㙥㙥捡㝡㡥㙦攵愸㌷晣㠷摦㠵攸㔰㔶㔷㔷㘴㍣㈶挳敦㐱㤵㡢愵愹昰晢㘸っ挷㤵扣愹戱〹㐱㡢㤶㡤㈸摡㠹戰㘴㔳㔱㌹㝥㕢ㄶ昱㜷㔴㕤㙤㐳慣愸㕦㐳㘳㔱㈲㤶㕣㡡㌵攰㔸晦搲ㄵ㜵挹ㄵ慡〷愸攱捡㑣摦敦㠶㉦㝥㘵攸て㘵㔷㝥昶㘴㙣挷㜶慢㥥㔶摤㍤㐳摡敡㔰㍦〴㉢挶㡦晥〸㐲㙤ぢㄸ㉦㌹㘸愷㙥晡ㄳ昴昵愷ㄴ㥦㐱攰挲㈱扢〲搷㡤㉦摣慥敡㡦㝦㜹敤搰㕦㔲㝣〵愱〶㐰昰捣搵㕦㐳㤸㑤㌹昰捦〳㐲㜶敡㡥㔰愷敦搴㝦㐳ㅢ搱㔹㙣㙡㈰㄰摣戱㥡㐴㙡㔲愷㐹㥢ち挳戱㤵㠰㝣捦㤰戶㘶戵㌳㠶〹〱扦㜱㝣㉥㘰㜶〲晥㘰っㄲ愳㜹㌸晡〸挸㜱扢㙡㄰㙣㐲㐰㉥ㄴ㥡慢昵㙡〸㔴㐲㐰㍥㝡㘶㔳扦晣攱㈳㘰㌰搴改〴㘸晡搴㔹㙣㙡㈸挶搹〸昸〶捥慤〴㝣敤ㄹ搲㔶搲㐶挰㔳㌱㘷戱㈵愷晣㈵㘰㜶〲扡挰慣扢㔲㙣〵攱㈳㘰ㅢ户慢㐶挲㠹㄰戰㉤㐱摤㈰搴㘸愸㠴㠰敥攸㤹㑤㝤攰㈷㘰ㄴ搴改〴昴愶㑦㥤挵愶挶㘰㥣㡤㠰搷㌳ㄱ昰㥡㘷㐸㕢摦ㅢ〷㑦挵㥣㐵㍦㑥昹㤵㡣〴散〸戳ㅥ㐰㌱㄰挲㐷㐰愹摢㔵扢挲㠹㄰戰㌳㐱㠳㈰搴㜸愸㠴㠰挱攸㤹㑤㍤敤㈷㘰㌷愸搳〹ㄸ㑥㥦㍡㡢㑤㤵㘱㥣㡤㠰㠷㌲ㄱ昰愰㘷㐸㕢㜵慣㠰愷㘲捥㘲㔷〴㔵昷㘷㈴㘰㍣捣扡㡣㘲〲㠴㡦㠰ち户慢㈶挲㠹㄰㌰㤱愰㐹㄰㡡㑢㤱㐲挰㘴昴捣愶㙥昳ㄳ㌰〹敡㜴〲愶搱愷捥㘲㔳㔳㌰捥㐶挰戵㤹〸戸挶㌳愴慤㠵㑥㠳愷㘲捥㘲づ愷㝣㔵㐶〲收挱慣昷愲搸ㅢ挲㐷挰扥㙥㔷㑤㠷ㄳ㈱㘰㍦㠲收㐳愸㤹㔰〹〱晢愳㘷㌶㜵戱㥦㠰ㄹ㔰愷ㄳ㄰愵㑦㥤挵愶㘶㘱㥣㡤㠰㌳㌳ㄱ㜰㠶㘷搸㄰㕣愱㥤つ㑦挵㥣挵㘲㑥昹昴㡣〴搴挱慣敢㈹ㅡ㈰㝣〴㉣㜵扢慡ㄲ㑥㠴㠰㠳〸㑡㐰愸戹㔰〹〱㐹昴捣愶㑥昰ㄳ㌰〷敡㜴〲㤶搳愷捥㘲㔳昳㌰捥㐶挰ㄱ㤹〸㌸摣㌳愴慤ㅢ敦〳㑦挵㥣挵ㅡ㑥㜹㜵㐶〲㡥㠰㔹ㅦ㐹戱ㄶ挲㐷挰搱㙥㔷敤ぢ㈷㐲挰㌱〴ㅤぢ愱收㐳㈵〴ㅣ㠷㥥搹搴㌲㍦〱晢㐱㥤㑥挰㝡晡搴㔹㙣㙡㝦㡣戳ㄱ㔰㤷㠹㠰㈵㥥㈱㙤㌵㝢〱㍣ㄵ㜳ㄶ㝦攷㤴㙢㌳ㄲ㜰㈶捣晡㉣㡡戳㈱㝣〴㥣敢㜶㔵ㄴ㑥㠴㠰昳〸㍡ㅦ㐲㔵㐳㈵〴㕣㠰㥥搹搴〲㍦〱ぢ愱㑥㈷攰ㄲ攰㈳㍡㡢㑤搵㘰㥣㡤㠰㜹㤹〸㤸敢ㄹ搲搶搸戹㠲㕥捣㔹㕣捤㈹㔷㘶㈴攰㕡㤸昵㜵ㄴ搷㐳昸〸昸㤷摢㔵㡢攰㐴〸戸㤱愰㥢㈰搴㘲愸㠴㠰㥢搱㌳㥢摡摤㑦㐰㉤搴改〴摣㑥㥦㍡㡢㑤㉤挱㌸ㅢ〱攳㌳ㄱ戰㥢㘷㐸㕢昹㙦㠰愷㘲捥攲〱㑥㜹㕣㐶〲ㅥ㠲㔹㍦㑣昱〸㠴㡦㠰挷摣慥㙡㠴ㄳ㈱攰㜱㠲㥥㠰㔰〷㐱㈵〴㍣㠹㥥搹搴㌰㍦〱㑢愱㑥㈷攰ㄹ晡搴㔹㙣㉡㠱㜱㌶〲㜶捣㐴㐰㝦捦㤰㜶㍦愲ㄹ㥥㡡㌹㡢㔷㌹攵ㅤ㌲ㄲ昰㍡捣晡つ㡡㌷㈱㝣〴扣敤㜶搵㌲㌸ㄱ〲㌶ㄲ昴づ㠴㕡〱㤵㄰昰㉥㝡㘶㔳扤晣〴㉣㠷㍡㥤㠰て改㔳㘷戱愹㤵ㄸ㘷㈳愰㑢㈶〲㍡㝢㠶戴扢㈴㠷挰㔳㌱㘷昱ㄵ愷扣㐵㐶〲扥㠱㔹㝦㑢昱ㅤ㠴㡦㠰敦摤慥㍡ㄴ㑥㠴㠰ㅦ〸晡ㄱ㐲慤㠶㑡〸昸〹㍤戳愹〲㍦〱㠷㐱㥤㑥挰慦昴愹戳搸搴ㅡ㡣戳ㄱ昰挷敦ㄹ扥ち晦敥ㄹ搲敥摤ㅣ〹㑦挵㥣㐵㕥づ愶晣㉢㘰昶慦挲㘱㤸㜵㍢㡡〲〸ㅦ〱ㄱ户慢搶挲㐹ㅦ㍡㉡㈴愸㍤㠴㍡ㅡ㕤㈱愰〳㝡㘶㔳摦㈱㐶换ㅦ㐳㐷㐱㥤㑥挰ㄶ挰㐷㜴ㄶ㥢攲㙤㈲ㅢ〱㥦㘴㈲攰㘳捦㤰㜶㐷改㜸㜸ㄲ〲扡㜱捡ㅦ㘶㈴愰〷捣扡㈷㐵㉦捥㙥搳㕦㠳㐵㙥㔷慤㠳愳㍥㑣愷㤸愰㍥㄰㙡㍤扡㐲挰㜶攸㤹㑤扤改㈷攰〴愸搳〹搸〱昸㠸捥㘲㔳㈷㘲㥣㡤㠰攷㌳ㄱ昰㥣㘷㐸扢捦昵㌷㜸ㄲ〲〶㜱捡捦㘴㈴㘰〸捣㝡㈸挵㌰捥㙥ㄳ〱㈳摣慥㍡〵㡥晡㌰㥤㤱〴㡤㠲㔰愷愱㉢〴㡣㐶捦㙣敡ㄱ㍦〱愷㐲㥤㑥挰㌸攰㈳㍡㡢㑤㥤㡥㜱㌶〲敥捡㐴挰㥤㥥㈱敤敥摢㤹昰㈴〴㑣攲㤴㙦捦㐸挰ㄴ㤸昵㔴㡡摤㌹扢㑤〴㑣㜷扢敡㉣㌸敡挳㜴㘶㄰㌴ㄳ㐲㥤㠳慥㄰㌰ぢ㍤戳愹敢晤〴㥣つ㜵㍡〱㤵挰㐷㜴ㄶ㥢㍡ㄷ攳㙣〴㕣㤶㠹㠰㑢㍤㐳摡㍤挱ぢ攰㐹〸㤸捦㈹㕦㤲㤱㠰〳㘰搶㔵ㄴぢ㌸扢㑤〴㉣㜴扢敡㐲㌸敡㠳ㅦ㕤㑤㔰つ㠴扡ㄸ㕤㈱㈰㠶㥥搹搴搹㝥〲㉥㠲㍡㥤㠰㕡攰㈳㍡㡢㑤㕤㠲㜱㌶〲㑥捥㐴挰㐹㥥㈱敤㑥攵㘵昰㈴〴㈴㌸攵昵ㄹ〹㘸㠲㔹㌷㔳㉣攳散㌶ㄱ戰挲敤㉡摥换散挳㜴㔶ㄲ㜴㌰㠴扡〲㕤㈱㘰ㄵ㝡㘶㔳㙢晤〴晣ㄳ敡㜴〲㔶〳ㅦ搱㔹㙣敡㑡㡣戳ㄱ㜰㜰㈶〲㔶㝡㠶戴晢愷搷挰㤳㄰㜰㉣愷扣㍣㈳〱挷挳慣搷㔱㥣挰搹㙤㈲攰㐴户慢慥㠵愳㍥㑣攷㈴㠲㑥㠶㔰搷愳㉢〴晣つ㍤戳愹〶㍦〱搷㐱㥤㑥挰改挰㐷㜴ㄶ㥢扡〱攳㙣〴搴㘴㈲愰摡㌳愴摤搵扤〹㥥㠴㠰昳㌹攵㘸㐶〲㉥㠴㔹㕦㐴㜱㌱㘷户㠹㠰㝦戸㕤㜵㌳ㅣ昵㘱㍡㤷ㄲ㜴ㄹ㠴扡ㄵ㕤㈱攰㜲昴捣愶昶昶ㄳ㜰ぢ搴改〴㕣〵㝣㐴㘷戱愹摢㌰捥㐶挰捣㑣〴捣昰っ㘹昷㥡敦㠴㈷㈱攰㈶㑥㜹㕡㐶〲㙥㠱㔹摦㑡㜱ㅢ㘷户㠹㠰㍢摣慥扡ぢ㡥晡㌰㥤㍢〹扡ぢ㐲摤㠳慥㄰㜰㌷㝡㘶㔳ㄳ晣〴摣つ㜵㍡〱昷〳ㅦ搱㔹㙣敡㕥㡣戳ㄱ㌰㉡ㄳ〱㈳㍤㐳摡ㅤ昰〷攰㐹〸㜸㠲㔳ㅥ㥥㤱㠰愷㘰搶ㅢ㈸㥥㠶昰ㄱ昰慣摢㔵て挲㔱ㅦ愶昳ㅣ㐱捦㐳愸㠷搱ㄵ〲㕥㐰捦㙣㙡愰㥦㠰㠷愰㑥㈷攰ㄵ攰㈳㍡㡢㑤㍤㠲㜱㌶〲晡㘴㈲愰搸㌳愴摤㤷㝦ㅣ㥥㠴㠰㜷㌸攵摥ㄹ〹㜸て㘶晤㍥挵〷㥣摤愶㈳攰㈳户慢㥥㠰愳㍥㑣攷㘳㠲㍥㠱㔰㑦愱㉢〴㝣㡡㥥搹搴㔶㝥〲㥥㠴㍡㥤㠰㉦㠱㡦攸㉣㌶戵〱攳㙣〴戴捦㐴㐰愱㌱〴慡〵昲㥦㠵愷捤戸换㕢挸〹挷攷搵挶㤶昳戶㔴挷㌸㡡㝦换㥢㤳㑤㡤㜲て慤㐳扣愲㜱㘶㘳㔳㐵㙤㜲㘹㕤㜴㘵攷戸搷搸㙢㔱慣〱㜷戸ㄳ戸搱ㅤ搰㌵㉥㕤ㅡ慢搱昱捡挶收㐴㜵㙣㙡挵晦挲ㅤ㜰攴㠷㕤㈷㌷扦㜳ㄴ戶扦㜶㔳㌷㠴㤱㌸㑡戰㠵昲㥦㠷挳攰扤㌹㈹㐱昶摤㐷㤷愶〳㘰愷㑤㡣捥愹㙤慡㡢ㄵ挶攵ㅥ戶戴ぢ攲㘰ㄱ㘵〳㌵敤攲㜳ㄶ攱㥥㔵㐵㠷昸攴㐴㙤つ敦ㄱ㜱㘷㜴㜱愱搳㘳〷愲㐴㘰㡦挶㘴㉤慢扤㍢挴攷㈴愲つ挹愵扣摢㔹扤㜲换㤴㥥摣ㄶ捤㡦㑦愸㙤㐸㈲㡣散㐵戶㍢挵㉢ㄷ㌵㉥挷㠳〷捤昵つ㤳愳㑢㤳晦ㄳ㝢㐵㜱户挸㈶扢㐶攵愸㥣ㅣ㔵㤰㔳昰㔷昷㑦昸㐷㥣㘳㕤扣㤲敥㈲ㅣ愸㑤㠹摡㠵捤㘴㑣㠲っ㠱捣愳㤰㥤ㄸ捡㝦〱慤攰㡤㑤摦㍥っ㔴㈵㜰戲㈹ㄵ昵搶ㅢ攴㉤㡦㜳昴〴㕣晦㠴昹戴晦ㄹ㘲昷挹㜳愷㙥慡搷昹㍦㍤ㅢ㤱晦㈲㍣户戹㍣愲㉢挰ㅤ摤㘳㠸㈵ㄳ㍣愴㜰㙡攲㔰㘰㉦㜸㕣㐶攲㠲攱㈱摡㜱㔳㜳ㄲ敥戰户㡦㑦㡦㉥㡣搵愱㌰愰㍥摡搴搱敤戰㐲愳㍥㕡㤷昴㙣攵㡤昵昵㔱ㅥ㜳㝣〲愰戲㍡㕡ㄷ㉢㠸㤷㌵㌷㌵愲戲㕥挷㈱攴挰昴㔴搱ㄵ㔰㐵㔷戸户昰攳戳㔹㌰㈴㙤晡㙡㍣㌰㥡愸㙤㕡㔴㕦㕢㕤挰づ㙦㤸晥㑦ㅣ慣戸㠰攴㠱㑣戳㤹㡢㐹戰㈶挰扤㌳㡦摤㕤㡡㌲ㅡ㔲挷摤㡦㐳㍡㐷㠵昱㥦晡㡢昵㈴戸昴挸㙦ㄴ晤ぢ扣攵攳㐷慥㐵㌲㤷㙦攴㕥㉣㥡摦慣挶㈱㉡㔷㈷昵㌲〱昸搱扦〲捡〶㝦昲㕥㠱挸㕡㙣搰づ㠰挸昴挶㘸捤愴㘸㌵㥥收㘹攷㍤换㔳㠰㕤换㙢㑤挲㘱昹㐷㌹㉡㡡㜰㝦㝢㔹㙤㑤㉣㔱㐰㐵㈵㥥㔵捡㘳攱㐸搸摤㠷戸ㄱ㥥ㅢ捡捦㉦㉣戰挵㥡㙡㝣昵昵㙥慡晢㥦㠵㥡㥡收晦㡢㍤㐷昱㉥ㅡ搲㤲摦㔱扦㈱ㅤ晤㍢㜳㝡ㄵ㑡收ㄳ〰晣㐱挰㥦㄰昹慦挱ㄸ摣㌷愹㤵ㄸ愸搷搰〰攵挹㔳㌰慣ㄱ㈹㐰㍤㠵ㄴ㤷攴㑢㈲㠵扥愲㤰戰㕢て㔲㘰ㅥ慤〹㔷攲㈸㡦搵㐴摣ぢ㉣㡢㑦昰慢㈱㤴㤳㤳㠷㕤ㅤづㄶ搴愵㠵㠵戳晡捡㤸㔴㡢愸㕥㤸㐲㤸㔵㠴㍤㜹戲挰㝦㤵晤㜹㤳㤷㠰挳敤敤㍦昱㡦㙣㤱㠸捥挱愸㔰㐴扤〵㘹愸㘸㑦㡤换ㄵ㜶〲㤶挲㈰搴㐷㔰昲ㅢ㠱敦昷㤷晡〴㕤晥づぢ㠵昹戸㔱㥢慦㤹敡㔳っ攱㜵㔳㠷改昹㌳戴㜸㌹㙡㌹㍣ぢ愰㙤晤昰晣㠲㈳昰愳昹昸㥡㌹㍣搵㤷搰㤸㍣搰㌴㜹㐴㠰搱㠵〴㝥㘵〷戴㈷愰〳〱㕦〳挰晤ㅥ敥㠸㕥ㄶ㍥昹㐴㡣㠵㑦〷愳挰攷扦㝤㘱㝣㝣㙥挱㌰㕢㌲捣㙦〰〴昹晣〳㍡㤷捦捥㠰戴㥤㑦敥㑦攱戳ぢ㍤㤳㡣ㄴ㍥户㠲戶㜵㍥㜳㌰㑣昸摣㕡㥣戸ㅤ挵㑡〶ぢ㥦摢〰愳户㈵㤰㔵づㄶ㐰㌷〲扡ㄳ挰挲〷攱戳〷㝡㔹昸攴㘳㍦ㄶ㍥㝢㘱ㄴ昸㘴㌹㠴〹攳攳戳㌷挳ㄴ㌱っ㑢ㄷ㠲㝣戲㕥挱攵戳ㄸ㤰戶昳挹ㄲ〷攱戳て㍤戳搶㈱㠵捦扥搰戶捥㈷㙢㈲昰挱昳㕤㜴㠲㠶晣戰㌰挲攴〱㥤㌹㍥户〷㐶敦㐰㈰㡢㈶㉣㠰㝥〴昴㈷㠰㜵ㄴ挲攷㡥攸㘵攱㤳捦㌶㔹昸ㅣ㠸㔱攰戳户㉦㡣㡦捦㥤ㄸ愶㤴㘱㔸〹ㄱ攴㤳攵て挲愷收㜷㈴搹㠶㐰晡扥づ㈹ㄶ㐷〸㜵㠳攸㠴㔵ㄲ㈹搴つ㠱戶㜵敡㔸㑤㠱て㤶㔷改〴つ昹㘱㐹㠵㠵㤹㘱挰攸攱〴戲摣挲〲ㄸ㐱挰㐸〲㔸㠱㈱搴㡤㐲㉦ぢ㜵㝣㔶换㐲摤ㄸ㡣〲㜵慣换㌰㘱㝣搴㡤㘵㤸㕤ㄸ㠶㌵ㄴ㐱敡挶㐳攷㔲挷㔳㕢戶㈰㜵㘵㠰〸㜵扢搲挹〴昴㔲愸ㅢて㙤敢搴戱づ〳ㅦㄴ㘹搰〹ㅡ昲挳㘲っ㌳㘵挶昶慥敥ㄳ㠰搱攵〴戲㔰挳〲愸㈰㘰㈲〱慣摤㄰敡㈶愱㤷㠵㍡㍥㝢㘶愱㙥ち㐶㠱㍡㔶㜴㤸㌰㍥敡愶㌲捣敥っ挳敡㡢㈰㜵㉣戹㜰愹㤳㠷㕡㌹晦㈰㜵㉣挸㄰敡愶搳〹㉢㌳㔲愸㥢〹㙤敢搴戱㠲〳ㅦ㍣换㐶㈷㘸挸て换㌸捣㤴ㄹ摡愳㙥て㘰昴㥥〴戲挴挳〲㤸㑤㐰㈵〱慣晡㄰敡收愰㤷㠵㍡㍥㑢㘷愱㙥ㅥ㐶㠱扡愸㉦㡣㡦扡扤ㄸ㘶㙦㠶㘱摤㐶㤰㍡ㄶ㙢戴㐲ㅤ㑢㌹㠴扡㝤改㠴㌵ㅤ㈹搴捤㠷戶㜵敡㔸晢㠱てㅥ㤸愳ㄳ㌴攴㠷〵㈰ㄶ㘶づ〰㐶㔷ㄱ挸攲㄰ぢ㘰〱〱㔱〲㔸㉦㈲搴㉤㐴㉦ぢ㜵㝣㌶搰㐲㕤つ㐶㠱㍡㔶㤱㤸㌰㍥敡㘲っㄳ㘷㤸㌵〰〴愹㍢〲㍡㤷扡㡣㈷㉣㡢㐰㠴扡㐵㜴挲㙡㤰ㄴ敡ㄶ㐳摢㍡㜵慣ㅡ挱〷㑦攵搱㠹愱㡥愵㈳㘶捡搰㤹愳慥づㄸ㕤㑦㈰换㑡㉣㠰〶〲ㅡ〹㘰愵㠹㔰户ㄴ扤㉣搴昱㔹㐷ぢ㜵〹㡣〲㜵慣㍦㌱㘱㝣搴㈵ㄹ㠶㉦ㅢ㔰慣ㄵ〹㔲挷〲ㄱ㤷扡㡣扦㈶㔸㍥㈲搴㉤愳ㄳ搶㤱愴㔰户〲摡搶愹㘳扤〹㍥戸扢㐰㈷㘸挸て㡢㑥捣㤴愱㌳搴ㅤっ㡣㕥㐵㈰ぢ㔲㉣㠰㐳〸㌸㤴㠰ぢ〰㄰敡づ㐳㉦ぢ㜵㝣㜶搳㐲摤ㅡ㡣〲㜵慣㕣㌱㘱㝣搴ㅤ捥㌰㐷㌰っ慢㑣㠲搴戱戴愴ㄵ敡㔸㜸㈲搴慤愵ㄳ㔶愰愴㔰㜷㌴戴慤㔳挷㑡ㄵ㝣昰㝣㈱㥤愰㈱㍦㉣㔷㌱㔳㠶捥㔰㜷㉣㌰晡㌸〲㔹捡㘲〱ㅣ㑦挰㍡〲㔸摤㈲搴㥤㠰㕥ㄶ敡昸㉣慡㠵扡ㄳ㌱ち搴戱收挵㠴昱㔱㜷ㄲ挳㥣捣㌰慣㑦〹㔲挷愲㤴㔶㑥㔸㤶慣〸㜵愷搰〹㙢㔷㔲愸㍢つ摡搶愹㘳㡤ぢ㍥㜸㠸㤱㑥搰㤰ㅦㄶ扡㤸㈹㐳㘷愸晢㍢㌰晡っ〲㔹〴㘳〱㥣㐹挰㔹〴戰㉥㐶愸㍢ㅢ扤㉣搴昱搹㕡ぢ㜵攷㘲ㄴ愸㘳戵㡣〹攳愳敥㍣㠶㌹㥦㘱㔸搹ㄲ愴㡥攵㉣慤㔰挷㘲ㄷ愱敥㐲㍡㘱搵㑢ち㜵ㄷ㐳摢㍡㜵慣㡥挱〷㑦㑡搲〹ㅡ昲戳ㄱ搲㑣ㄹ㍡㐳摤㍦㠰搱㤷ㄲ昸㡥ㅤ㜰ㄹ〱㤷ㄳ昰㉥〰㐲摤㍦搱换㐲ㅤ㥦ㄵ戶㔰㜷㈵㐶㠱㍡搶搹㤸㜹昸愸扢㡡㘱慥㘶ㄸ搶挴〴愹㘳㈱㡣㑢㕤挶㉦㈷㉣㤳ㄱ敡慥愵ㄳ搶换愴㔰㜷㍤戴慤㔳挷扡ㅡ㝣昰㌸㈶㥤愰㈱㍦㉣慥㌱㔳㠶捥㔰昷㉦㘰昴㡤〴戲昰挶〲戸㠹㠰㥢〹㘰㉤㡥㔰㜷ぢ㝡㔹愸攳戳捦ㄶ敡㙥挳㈸㔰挷ちㅤㄳ挶㐷摤敤っ㜳〷挳攴攱敦㠵㈰㜵㉣愱㘹攵愸㘳㠱㡤㔰㜷ㄷ㥤戰搲㈶㠵扡㝢愰㙤㥤㍡㔶攴㘰㝥㜸收㤳㑥搰㤰ㅦ㤶攵㤸㈹㐳㘷愸扢てㄸ㝤㍦㠱㉣搹戱〰ㅥ㈰攰㐱〲㔸挵㈳搴㍤㠴㕥ㄶ敡昸㉣户㠵扡㐷㌰ち搴戱戶挷㠴昱㔱昷㈸挳㍣挶㌰慣挳〹㔲挷攲㥢㔶㡥㍡㤶收〸㜵㑦搰〹㙢㜴㔲愸㝢ち摡搶愹㘳㉤㡦㔰户㠱㑥っ㜵挵搰㥡㈹晢愸㝢ㅡㄸ晤っ㠱㉣昶戱〰㥥㈵攰㌹〲㔸晦㈳搴㍤㡦㕥ㄶ敡昸㙣扡㠵扡ㄷ㌱ち搴戱㉡挸㠴昱㔱昷ㄲ挳扣捣㌰慣攰〹㔲挷戲ㅤ㤷扡㘲㝡攱㌶〴㍦晥扦㘱㔹搴㈳搴扤㑡㈷慣敥㐹愱敥㜵㘸㕢愷㙥〴㠶〹㜵㙦搰〹㈲挸て㑢㠱捣㤴ㄹ摡晢㙢攲㑤㘰昴㕢〴㡥戲〳摥㈶㘰㈳〱慣ㅣㄲ敡摥㐱㉦ぢ㜵㝣搶摥㐲摤㝢ㄸ〵敡㔸㑦㘴收攱愳敥㝤㠶昹㠰㘱㔸晢ㄳ愴㡥〵㍦㉥㜵ㄹ扦搷戱ㅣ㐸愸晢㠸㑥㔸ㄷ㤴㐲摤㈷搰戶㑥ㅤ敢㠷㠴扡㑦改挴㔰挷㈲㈲㌳㘵ㅦ㜵㥦〱愳㍦㈷㤰〵㐶ㄶ挰ㄷ〴㝣㐹〰㙢㡥㠴扡慦搰换㐲ㅤ摦ㅤ㘰愱敥ㅢ㡣〲㜵慣㐴㌲㘱㝣搴㝤换㌰摦㌱っ慢㠶㠲搴戱㔴愸㤵ㄳ㤶㠵㐴㐲摤昷㜴戲〰扤ㄴ敡㝥㠴戶㜵敡㔸㜹㈴搴晤㐴㈷㠶㍡㤶ㅦ㤹㈹晢愸晢ㄹㄸ晤ㅦ〲㙢散㠰㕦〸昸㤵㠰ㄸ〰㐲摤㙦攸㘵愱㡥敦㐲戰㔰昷〷㐶㠱㍡搶㌰㤹㜹昸愸晢㤳㘱㐲戸㉦愲㔸㙦ㄴ愴㡥㐵㐶㉥㜵ㄹ晦㄰㘳〹㤲㔰㠷愵昳㤰㕡㠶㕥ち㜵㜸㘸戹つ搴慤挰㌰愱㉥㥦㑥っ㜵㉣㕣㌲㔳昶㔱ㄷ〶㐶户㈳㤰㐵㑤ㄶ㐰〱〱㝣愷㥡㘲㥤㤳㔰ㄷ㐱㉦ぢ㜵㝣户㠳㠵扡昶ㄸ〵敡㔸晤㘴挲昸愸敢挰㌰ㅤㄹ㠶㤵㑡㐱敡㔸㥥搴ち㜵㉣㕥ㄲ敡ㅣ㍡㘱ㄵ㔳ち㜵㕢㐲摢晡㔱挷㙡㈷愱慥㌳㥤ㄸ敡㔸昲㘴愶散愳慥ぢ㌰扡㉢㠱㉣㠷戲〰戶㈲㘰㙢〲㔸㈱㈵搴㙤㠳㕥ㄶ敡昸慥ちぢ㜵摤㌰ち搴戱㙥捡㠴昱㔱搷㥤㘱㝡㌰っ㙢㥣㠲搴㕤〸㕤㉢㈷散㐵㠰〸㜵扤攸㠴昵㑦㈹搴ㄵ㐱摢㍡㜵慣㤳ㄲ敡㡡改挴㔰㜷㈹戴㘶捡㍥敡晡〰愳户㈳㤰㠵㔴ㄶ㐰㕦〲㑡〸㘰㙤㤵㔰户㍤㝡㔹愸攳扢㌷㉣搴昵挳㈸㔰挷㡡㉢ㄳ挶㐷㕤㝦㠶搹㤱㘱㔸ㅤㄵ愴敥ㄶ攸㕣敡㌲晥㥡㘰挱㤴㔰㌷㤰㑥㙥㐳㉦㠵扡㔲㘸㕢愷㡥ㄵ㔶㐲摤捥㜴㘲愸㘳㤹㤵㤹戲㡦扡㐱挰攸挱〴戲〴换〲ㄸ㐲挰㔰〲㔸㤵㈵搴つ㐳㉦ぢ㜵㝣㤷㠸㠵扡ㄱㄸ〵敡敥昷㠵昱㔱㌷㤲㘱㐶㌱っ敢慡㠲搴戱㤸慡㤵ㄳ㤶愵㔶㐲摤ㄸ㍡㘱捤㔵ち㜵扢㐰摢㍡㜵慣捤ㄲ敡挶搱㠹愱㡥〵㕡ㄶ㘶㜶〵㐶敦㐶㈰㡢户㉣㠰昱〴㤴ㄱ挰㝡㉥愱㙥〲㝡㔹愸攳扢㔱㉣搴㔵㘰ㄴ愸㘳㤵㤷〹攳愳㙥㈲挳㑣㘲㤸㜷〰〸㔲挷㌲慣㔶愸㘳㤱㤶㔰㌷㠵㑥㔸慤㤵㐲摤敥搰戶㑥ㅤ慢扡㠴扡㘹㜴㘲愸㘳㘹㤷㤹㌲㜴收㝢摤㜴㘰昴っ〲㔹昶㘵〱捣㈴㘰ㄶ〱慣〴ㄳ敡昶㐰㉦ㅢ㜵昶㍦挴㘶㘳ㄴ愸㘳㝤㤸〹攳愳慥㤲㘱收㌰っ㡢㐹㘴晡㜳搹昳愶㥦捦㠲㠰攰㝤敥戴ㅡ〴㠹㄰㘷㌵㐲㘵搳捡㍡㔴㠰戰挹晢摥㙥㡢㜷昰㈳愲挳摤昸挶〴敥ぢ收〵㕦㕢搱㌲昶ㄹ〴㉥散ㄲ㜸㈵㠸っ愳㠵挵づ昹㔷晥㥡晥摡㡢㤶昱㥣昸愶昷〳㜰っ户昰㕥㤸㘲㤷ㄹ戵搵㠹挶㘴㘳扣愹愸ㄲ攵㑤㐵㝣挵㑡㍣ㄴㅡ㔴㤶晦㑦㜸戴挶㘴㘲㜹つ㝣㐷攵㌲扥㜲㈰戲愴愱㜱㜹㠳捣㈶㍦挹㌷捤〸㕦敤摡㌱㑣㠴㜱戸㙤〷昲ㅣㄶ㐶㜰戰摥〷戲㐳慥挳捡〲㙥づ慢ぢ愴挱㔲〲㘹戰㥣㠰㕢㝥づ扥散戴昵摥㍥㝤慢㠵慡㕡搵愸㔸㕥扢㜶慡㈴昰㍥㤳戴㥡〰㔶收挸ぢ㈱挲㘱㤶〴攴㕦㠶㤴摢㌶㈸㤵㔱づ㤶慣昷挳ㄴ昴㝣㠸㠸㤳㡢㠹昳㙢㕣㜸㝦㜴㍢㤶㑦愸昲㤵㌶㠵て㠰㙥ぢ攸㔲摦〰ㅡ慥㠲扡㍤搴㔲ち㠱㔷㡢㈶㥤㍣捦㡢㉥㠶㉢ㅤ㠵㕤昷㘱戰㌰昴ㄲ戱ㅡ㉡㌶攴愷〰㕡ㅥ㥢敡㕣㈴挲㈳〲㠶㔰㌸〶㐸挶摤慣捥〶㡣扢㍡㜵㔷㘹㜸挲戰㤰㍥㄰ㄲ扢㉡㠲㍥㌷愷搰㌴摡㥢㐶〷慦愱ㅣ㌴戸扢搴㤹㜰㐷㉡㘵㠲戵㜰愰ㄷ㐳㐴㥣㉤㘰㈴㌸扣〴摤㈰㈵㜵搰㔹㈸愹㠷㍡㤵㤲㉤㍤㉦扡ㅦ㕣改㐶搸攵㑤㥣慡ぢ㐳㔳㜵㄰㔴㉤㤴㙣〵慤㔰㜲㈲㈶搴㐲㐹ㄲ㤰捣㤴㥣〰㘸㍡㈵㕢挳ㄳ㠶愱㠲ㅦㄲ㤴㙣㠳㍥㌷㘷㕢搳攸㘶ㅡ摤扤㠶敡㠵㠶㔰㜲扣㥦㤲攵㜰愰㔷㐰㐴㥣摥〰㄰ㅣ㕥㠹㙥㤰㤲㠳愱戳㔰戲ち敡㔴㑡㡡㍣㉦㝡㘷戸搲㠷挲㉥㙦っ㔵㝤愰ㄷ㑡㔶㐳搵㐲㐹㕦㘸㠵㤲㌵㝥㑡づ〷㈴㌳㈵㠷㔹㈹㈹㠱㈷っ挳昳扤㤰愰㘴㝢昴戹㌹扣㌵㉦㡤㝥愶搱摦㙢愸㠱㘸〸㈵㠷昸㈹㌹ちづ昴搱㄰ㄱ㘷㈷〰〸づㅦ㠳㙥㤰㤲㘳愱戳㔰㜲ㅣ搴愹㤴㤴㝡㕥昴〸戸搲敢㘰㤷㌷㥢慡㐱搰ぢ㈵敢愱㙡愱㘴〸戴㐲㐹挲㐷㠹收昵㤱㤷㐲戵搴㥡晤㔰っ㈲㐲晦つㄲ搹て㐳㥦㥢挳扢敢搲ㄸ㘱ㅡ㈳扤㠶ㅡ㠳㠶㘴摦攰捦晥㔴㌸搰愷㐱㐴㥣戱〰㄰慣㜹搹搰扣㑥㘸㕥ㄵ㥣㕤㡣㝥ㅣ㡤㘷㔱扦㉢㕡㙡㔷攸㈵㥦㜳愰㙡挹㘷㍣戴㤲㑦㡤㍦ㅦㅥ昵㤲捦㐲㙢㍥㘵ㄸ㐴㠴扥〰ㄲ昹㑣㐰㥦㥢㔳㙥ㅡㄵ愶㌱搱㙢愸㈹㘸㐸㍥ぢ晣昹㕣〴〷晡㘲㠸㠸㌳ㄵ〰㠲㌵て㜰捤㈳㕡昳昸㜵㜶㌷晡ちㅡ㉦愷㝥㈲㕡㙡㍡昴㤲捦ㄵ㔰戵攴㌳ㄳ㕡挹㘷㥥㍦ㅦ㕥搸㈴㥦㌹搶㝣㜸㕦㥡〸㝤つ㈴昲搹〳㝤㙥捥㥥愶㌱摢㌴㉡扤㠶㥡㠷㠶攴㌳摢㥦捦㜵㜰愰慦㠷㠸㌸㝢〱㐰戰收㌵㑣昳愲愵㜹㠹㜲昶㌶晡㘹㌴摥㑣晤㜴戴搴扥搰㑢㍥户㐲搵㤲捦㝣㘸㈵㥦㈹搶㝣㈶㔹昳攱捤㘲㌸挱愳ㄱ㤰挸攷〰昴戹㌹㔵愶戱挰㌴愲㕥㐳搵愰㈱昹㔴昸昳戹㥢搳扢〷㈲攲挴〰㈰㌸㤸㑦摣攸㘷搳昸㈰〷㔴愲愵ㄶ㐱㉦昹㍣っ㔵㑢㍥㡢愱㤵㝣挶昸昳㘹㌹摥㐶㔹昳㔹㠲㐱㜰ㄲ搲㡦㐳㈲㥦㍡昴戹㌹昵愶搱㘰ㅡ扣㐵换㑤㈵搰㤰㝣㐶昸昳㜹㤲搳㝢ち㈲攲㈴〱㈰㌸㜸扣㌵ㄹ晤㍥㌴㍥挷〱㝣昱㠰㕡〶扤攴昳〲㔴㉤昹慣㠰㔶昲ㄹ攸捦愷攵㝡戰愳㌵㥦㤵ㄸ〴㈷㜸ぢㄷ㈴昲㌹ㄸ㝤㙥捥㉡搳㌸挴㌴㜸摦㤴㥢㕡㠳㠶攴搳捦㥦捦㙢㥣摥敢㄰ㄱ攷㜰〰〸づ㕥て㡥㌰晡〵㌴㙥攴㠰㈸ㅤ慥㠵㕥昲㜹ㄷ慡㤶㝣㡥㠶㔶昲改㘵捤愷㠷㌵ㅦ摥敢㠴㤳㤰晥㄰ㄲ昹ㅣ㡢㍥㌷攷㌸搳㌸摥㌴搶㜹つ㜵㈲ㅡ㤲㑦㌷㝦㍥ㅦ㜳㝡㥦㐰㐴ㅣ摥㤴㈴㌸㤸捦挹㐶捦户ち攸㉦㌹㘰ㄱ㕡敡ㄴ攸㈵㥦慦愱㙡挹攷㌴㘸㈵ㅦ挷㥦㑦换昱搶搱㥡て㙦㐰挲㐹㐸晦ㅢㄲ昹晣ㅤ㝤㙥捥ㄹ愶㜱愶㘹㥣攵㌵搴戹㘸㐸㍥敤晤昹晣挰改晤〸ㄱ㜱㜸愷㤰攰攰昱㜶扥搱戳っ㕥晦捡〱㡤㘸愹ぢ愱㤷㝣㝥㠷慡㈵㥦㡢愱㤵㝣㜲慣昹㠴慣昹㕣㠲㐱㜰ㄲ搲㉡㕦昲昹〷晡摣㥣㑢㑤攳㌲搳攰㙤㍦㙥敡㑡㌴㈴㥦㍦㝥昱㝤㐷换㠵〳㥤〷ㄱ㜱慥〲㠰攰㘰㍥㔷ㅢ㝤㌳㡤晣ㅦㅦ挸㙢㠶搵戵搰㑢㍥㠵㔰戵攴㜳㍤戴㤲捦昷〸㘳扥㜵改㤶敢昵㜷搰愶㝦挱扡〱㠳㈴㥦㑥㜰㠵晤昳㉦昴戹㌹㌷㥡挶㑤愶挱㝢㜱摣搴㙤㘸㐸㍥摦昸昳搹㠲搳摢ㄲ㈲攲摣づ〰挱挱敢摢ㅤ㐶捦㐷昸昵搶ㅣ㜰㈸ㅤ摥〵扤攴戳㉤㔴㉤昹摣〳慤攴昳㤱㍦㥦㤶攳敤〳㙢㍥昷㘲㤰攴搳ㄳ慥㤰捦㝤攸㜳㜳敥㌷㡤〷㑣攳㐱慦愱ㅥ㐱㐳昲㜹捦㥦㑦㙦㑥慦〸㈲攲昰㐶ㄷ挱挱晤昳㤸搱ㅦ㐹㘳〹〷慣㐵㑢㍤〱扤攴戳〳㔴㉤昹㍣〵慤攴昳慡㍦㥦㤶晤昳戲㌵㥦つㄸ㈴昹っ㠰㉢攴昳㌴晡摣ㅣ摥挴㤲挶戳愶昱㥣搷㔰㉦愲㈱昹扣攸捦㘷㈷㑥慦ㄴ㈲攲昰敥ㄳ挱挱晤昳戲搱ㅦ㑦攳㔰づ㔸㠷㤶㝡ㄵ㝡挹㘷㌸㔴㉤昹扣づ慤攴昳㠴㍦ㅦ㝥愵㤵敦〷㡦㔹昳㜹〳㠳㈴㥦搱㜰㠵㝣摥㐴㥦㥢挳㍢㑢搲㜸摢㌴㌶㝡つ昵ㅥㅡ㤲捦㈳晥㝣挶㜲㝡扢㐰㐴㥣昷〱㈰㔸昳摢慢收搷㔵捤㉦愷捥〷㐶捦攷攵㜵ㄹ〷㥣㠲㤶晡〸㝡挹愷ㅣ慡㤶㝣㍥㠱㔶昲戹换㥦㑦换敦㥦㍢慣昹㝣㡡㐱㤲捦㘴戸㐲㍥㥦愱捦捤昹摣㌴扥㌰㡤㉦扤㠶晡〶つ挹攷㌶㝦㍥㔳㌹扤摤㈱㈲捥户〰㄰ㅣ扣㕥㝦㘷昴㝣晣㕤捦攲㠰戳搰㔲摦㐳㉦昹散〹㔵㑢㍥㍦㐲㉢昹㕣敢捦愷攵㜸扢摡㥡捦㑦ㄸ㈴昹捣㠵㉢攴昳㌳晡摣㥣晦㤸挶㉦愶昱慢搷㔰㝦愰㈱昹㕣改捦㘷㉦㑥㙦㙦㠸㠸昳㈷〰〴〷㡦㌷㐶ㄲ晤〵㌴敥捦〱ㄷ愲愵攴ㄶ〹㔵㔵㔰戵攴挳㕢㈴㤲捦㠵晥㝣㕡慥〷攷㕢昳挹挷㈰挹愷ㅡ慥㤰て㙦㡡㜰㜳摡㤹㐶㠱㘹㘸慦愱摡愳㈱昹㥣敢捦㈷挶改挵㈱㈲㑥〷〰㘴摥㠱敦搷扣挹㈱㝡㍥㥣慥㤷㜰〰㥦㉥㔷㜲摦㠲慡㝡愸㕡昲攱㝤ぢ挹攷ㄴ㙢㍥㈷㕢昳改㡣㐱昸攰て㙥戸㐲㍥扣㔳挱捤改㙡ㅡ扣㌵㈱㥡慤扤㠶敡㠶㠶攴㜳愲㍦㥦㈴愷搷〴ㄱ㜱扡〳㘰换㠷㜷ㅥ㐴捦㘷捤昵㑡づ攰挳攲慡ㄷ昴㜲扣慤㠲慡㈵㥦㈲㘸㈵㥦戵晥㝣㕡㡥户㈳慣昹ㄴ㘳㄰㍥㈱扤ㅡ慥㤰て㙦ㅦ㜰㜳㜸ぢ㐱ㅡ扣㕦㈰㡤ㄲ慦愱晡愱㈱昹慣昱攷㜳㌸愷㜷〴㐴挴改て㠰捣㍢昰昷〲㙦〷㠸晥㈶㌸搴挷㜰挰捤㘸愹㠱搰㑢㍥挷㐱搵㤲て㔷昸㈵㥦㘵晥㝣㕡慥〷㑤搶㝣㜶挶㈰㝣㐲㝡㍤㕣㈱ㅦ慥改㜳㜳戸慥㉦つ㉥攲㑢㘳愸搷㔰㕣㡤㤷㝣ㄲ晥㝣㑥攲昴㑥㠶㠸㌸㈳〱㤰㜹〷晥㍥攵ㅡ扤攸昹㈴戸㍥㥤〳昸㈸户ㅡ〳扤攴㜳〶㔴㉤昹㜰搹㕤昲㔹攴捦愷攵晣㠹㕢昳ㄹ㠷㐱昸㠴昴㌹㜰㠵㝣㜶㘵〷㥢戳㥢㘹㡣㌷㡤㌲慦愱戸㐴㉥昹搴昸昳㌹㡦搳㍢ㅦ㈲攲㑣〴㐰收ㅤ㌸㝦戸㜰㉥晡〷㄰㐱㕦挲〱て愲愵愶㐰㉦昹㕣ち㔵㑢㍥㕣ぢ㤷㝣昶戵收戳户㌵㥦㘹ㄸ㠴㑦㐸㕦〱㔷挸㘷㍡㍢搸㥣ㄹ愶挱攵㙥搱捣昲ㅡ㡡敢搶㤲捦㍣㝦㍥㔷㜱㝡㔷㐳㐴㥣㑡〰㙣昹㜰㌵㕢昴㝣㑥㕢摦挰〱㑦愰攵捣㠵ㅥㅦ搴㍦挹㈴昲昷㐱㘷㙣㘰摤搴晥㝣收㠰攰㉢戴㈷攲㤵搸扣晦ㅢ捡挵㠳㘹敥攳㕣㜹㌹㘳晥㥡㉦慥捣昲㘹㑥晥攴㑦㐷慥晦〷㍦摣㑢㥢㔶扦改戱㌷㝥昴捤㐸戸搳㝥㐸ㄷ晦攲㘹戰㤴敤㥢摤扣敥㜸昷摦〲敦㕦㘷㝣㈷慥敥捡㠸晤㔵昱㈹㘵昹敦慣扥攰摢㉢挷㤶㥣㜷摤㥦摥扦慢扤㤱摥㍦摦散愶愲ㄸ㔱㠲慥㝥㤷攲㍤㡡昷㈱搴㘴愴昵㍡㥥㉥㑢㝢昵散㈴捦㄰㝣昵慣挳挵㕥㝣戰〲㠰ㄹ㜴挸㔵〷愲挳ㅤ愶㉡㌰㠲㉣㐹㘲㜷挳搸愹ㄶ㙡㤹㈶攰扥㉤㑢㘲㕣愳㤵ㄱ㙤㑥慣ㄱ㈳㑡攰㍣㤸搸㙥摥晣搳ㄲ摢搵㌳〴㕦㈹敢㜰挹ㄶㅦ㥣㘳㤸〱ㄲ㙢㐶㐷ㄲ摢挵㥦搸挳㌰㜶㕡づ㤳㑣搳㤷ㄵ㥡㔹ㄲ攳㑡慢㡣㘸㜳㘲㠷㘲㐴㠹㈵戱㤱㤹ㄲㅢ攱ㄹ㠲慦㡡㜵㔶挳ㄳ㍥㈱晤㈴㘶㠰挴戸㔰㉡㠹つ昳㈷戶〱挶㑥㐷挱㈴搳㙣㜳㘲㕣㉦㤵ㄱ㙤㑥㙣ㅤ㐶㤴㔸ㄲ摢㌹㔳㘲愵㥥㈱昸ち㔸㘷㍤㍣攱㠳㔷愳㘳〶㐸㡣㙢愰㤲搸㐰㝦㘲㉦挱搸改㔴㤸㘴㥡㙤㑥㡣㑢愱㌲愲捤㠹㥤㠵ㄱ㈵㤶挴㜶挸㤴搸昶㥥㈱昸㙡㔷攷ㅣ㜸挲〷敦慢挳っ㤰ㄸㄷ㐳㈵戱扥晥挴摥㠲戱搳㐵㌰挹㌴摢㥣ㄸ搷㐴㘵㐴㥢ㄳ扢ㅣ㈳㑡㉣㠹昵捥㤴㔸㉦捦㄰㝣㘵慢㜳〵㍣攱㠳㡢て㘶㠰挴慥㐱㐷ㄲ敢攱㑦散㐳ㄸ㍢㕤〷㤳㑣戳捤㠹㜱㜱㔴㐶戴㌹戱㥢㌱愲挴㤲搸搶㤹ㄲ摢捡㌳〴㕦挵敡摣ち㑦昸愰慣つ㌳㐰㘲㜷愲㈳㠹㜵昱㈷昶㈵㡣㥤敥㠶㐹愶搹收挴戸㑡㉡㈳摡㥣ㄸ搷㑡㑢㉣㠹㜵捡㤴㔸㐷捦㄰㝣挵慡昳㌰㍣攱㠳〵㉢捣〰㠹㍤㡥㡥㈴搶摥㥦搸て㌰㜶攲ち愸㑣戳捤㠹㜱戹㔴㐶戴㌹㌱㉥㥡㤶㔸ㄲ㙢㤷㈹戱戰㘷〸扥㍡搵㜹〱㥥昰挱扡ㄸ㘶㠰挴㕥㐱㐷ㄲ换昳㈷昶㍢㡣㥤㕥㠳㐹愶搹收挴戸㙥㉡㈳摡㥣ㄸ㔷㑦㑢㉣㠹晤昹㥦っ扦愰晦昰っ挱㔷愲㍡敦挲ㄳ㍥㈱㥤㡢㉦ㄴ㐸散㐳㜴㈴戱摦㌰愲攵ㄷ㜴㍥㡣㥤㍥㠶㘹昳ㄲ晢挴㡣㘸㜳㘲㕦㘲㠴㉤戱㥦㌲㈵昶愳㘷〸扥敡搴昹ㅡ㥥昰挱㐳攱㙥㘲晦㐶㐷ㄲ晢摥㥦㔸〷㈶昶〳㑣㥢㤷ㄸ㔷㔲㘵㐴㥢ㄳ晢ㄵ㈳㙣㠹㝤㥤㈹戱慦㍣㐳昰ㄵ愶捥敦昰㠴て晥㈷慣㙥㘲ちㄳ㤱挴扥昰㈷搶㤵㠹攵挲㈴搳〴摣户㘵昹收挱㈵㔵ㄹ搱收挴戸戰㕡〲攷挱慦㔴ㅦ㘷㑡散㈳捦㄰㝣㌵愹㔳〸㑦㤲㔸㜷㌷㌱㉥慡㑡㘲ㅦ昸ㄳ敢挹挴戸㕣㡡捦㘶㝣〹收摡慡㡣㘸㜳㘲㕣㘱㉤戱㈴戶㌱㔳㘲㙦㝢㠶攰㉢㐷ㅤ㉥捣㑡㘲摢戹㠹昵㐴㕦ㄲ㝢搳㥦㔸〹ㄳ攳扡㈹㍥㥢㤱㔸㤱ㄹ搱收挴㑡㌰愲挴㤲搸㉢㤹ㄲ㝢搹㌳〴㕦㈵敡㜰㠵㔶ㄲㅢ攰㈶㌶〰㝤㐹散㐵㝦㘲㍢㌱戱㥤㘰挲㘷㌳ㄲ攳㙡慢㡣㘸㜳㘲㐳〱㉦戱㈴昶㑣愶挴㥥昶っ挱㔷㠴㍡挳攱㐹ㄲㅢ敡㈶挶昵㔶㐹散㈹㝦㘲挳㤹搸㔸㤸昰搹㡣挴戸散㉡㈳摡㥣㔸ㄹ攰㈵㤶挴ㅥ捤㤴搸㈳㥥㈱昸敡㑦愷ㅣ㥥㈴戱戱㙥㘲㕣㜸㤵挴ㅥ昲㈷㌶㡥㠹㜱㐹ㄵ㥦捤㐸㡣敢慦㌲愲捤㠹㜱ㄵ戶挴㤲搸扤㤹ㄲ扢挷㌳〴㕦改改㜰昱㔶ㄲ㉢㜷ㄳ㥢㡢扥㈴㜶㤷㍦戱㠹㑣㡣㙢慢昸㙣㐶㘲㕣㠸㤵ㄱ㙤㑥㙣㝦挰㑢㉣㠹摤㥡㈹戱㕢㍣㐳昰㔵㥤づ㔷㜱㈵戱㘹㙥㘲搵攸㑢㘲㌷昹ㄳ㥢挱挴㘲㌰攱戳ㄹ㠹㜱㐵㔶㐶戴㌹戱㈵㠰㤷㔸ㄲ扢㉥㔳㘲搷㝡㠶攰㉢㌸㥤㝡㜸㤲挴㉡摤挴戸㈶㉢㠹㕤敤㑦㙣㉥ㄳ㑢挲㠴捦㘶㈴挶愵㔹ㄹ搱收挴戸㐰㕢㘲㐹散昲㑣㠹㕤收ㄹ㠲慦搶㜴㔶挱㤳㈴戶㥦㥢ㄸㄷ㘷㈵戱㝦昸ㄳ摢㥦㠹ㅤづㄳ㍥㥢㤱ㄸ搷㘸㘵㐴㥢ㄳ攳㑡㙤㠹㈵戱ぢ㌲㈵㜶扥㘷〸扥㌲搳攱〲慦㈴㔶敤㈶戶ㅥ㝤㐹散㕣㝦㘲㌱㈶挶昵㔷㝣㌶㈳㌱㉥搶捡㠸㌶㈷㜶㍡攰㈵㤶挴捥挸㤴搸摦㍤㐳昰㔵㤸づ㔷㝡㈵戱㈵㙥㘲攷愰㉦㠹㥤收㑦慣㥥㠹㥤〷ㄳ㍥㥢㤱ㄸ㔷㙤㘵㐴㥢ㄳ扢〴昰ㄲ㑢㘲㈷㘵㑡散㐴捦㄰㝣挵愵㜳㈹㍣㐹㘲㐹㌷㌱慥摢㑡㘲㈷昸ㄳ㙢㘶㘲㔷挱㠴捦㘶㈴挶攵㕢ㄹ搱收挴戸㠸㕢㘲㐹散㤸㑣㠹ㅤ㙤っ挱㔷㔷摥〸㑦慤扤扡搲昷晦㠴散㠴愰昹㜱㤶㌲ㄷ挶㕤㌵㤷㙢㔱捣㕣㕢㔷㈷㜵挰敤昱愲戹〴晥慦㡣搳昱㐲㐵扣㕥づ晦ㅦ㜹慦搰ㄵ㉦㕡攴㝢扢捣慢捣戴昴㌸㌸ㅣ㥦㤵挰扢捤摡挵愷㈶昱㈲捣㥡〲晣㕦攵㥡㥡昰晦㥥晦㕦㜸ぢㅤ㉡戳昹㍣㉥㌶昷晤㜳搶愲㘸㔶㍢㘷㜹㐱攰㈶㍥捣晦㙣㌱㠷敦愷晢㙢敦挴っ慦挲㈱搶昲㝡愶ㅡ摦㉢ㄷ昳搴㕡散㘳户戴㘲㑤攸㑦㤹㜴㈸〷愵つㄸ㄰㍥っ㈲ㄷ晦扢㌴戹㙤〱ㄱ搱慢愱㤱〷ぢ㐴㠴昲㙦挶㜱㄰捣㡥㜵敡㝣扡㌱ㄴ昸㝦㈶ㄶㄶ㌲㘵戳愹㍢㌱㤴㠷㔱昸昰捣㜳㍢捣㍡户㈳㌹户戵㘹㜳㍢㉡㜵㙥敡㙥㌸攷晣捣愶ㅥ㌴ㄱ㡦挹ㅣ㜱㠵㌵攲㜱㡣㜸㝣㕡挴㜵㠱㠸て〷㈳㍥㘹㈲慥捦ㅣ㌱㘱㡤㜸ㄲ㈳㥥㥣ㄶ昱㙦㠱㠸ㅢ㠲ㄱ㕦昰㈲㙡敥昱㍣㔵㘷㜵㝥㍡扤㜰攷㙥摡戱㘷〴ㅣ扦ㄴ㜴晣㠶㜱㑣昲昲㔴摣敡昸ㅣ㝡㈱㑦㥢ㅣ㥦ㄷ㜰晣㔶搰昱晢挶㌱㡦㠳㍣戵挰敡昸㈲㝡攱㉥摦攴昸㤲㠰攳て㠳㡥㍦㑦㜵扣慦搵昱攵改㡥慦〸㌸晥㌲攸昸摦挶戱㑢挵ㅣ慢攳㙢攸㈵㤵㡡敢〲㡥㝦〸㍡晥搵㌸㜶㜷摥㑣慢攳ㅢ改㈵㜵攷摤ㅣ㜰晣㝢搰㜱㉥〰㍣搷扣愳㘲㡡搵昱敤改㡥敦っ㌸捥㐷㍦攵㤴㉡㌴㡥㕤㉡㈶㔸ㅤ摦㑢㉦愹㔴摣ㅦ㜰摣㈱攸戸㜳慡攳㕤慣㡥ㅦ㑥㜷晣㘸挰㜱搷愰攳敥挶戱㝢戸㡤戰㍡㝥㤲㕥㔲て户つ〱挷㍤㠳㡥户㌳㡥㕤㉡〶㔹ㅤ㍦㐷㉦愹㔴扣㄰㜰㕣ㄲ㜴㍣挰㌸㜶㘷扣愳搵昱㉢昴㤲㍡攳搷〲㡥㜷ち㍡ㅥ㙡ㅣ慦㐷㈳㑦昵戵㍡㝥㡢㕥㜸㈱摡㜴收㙤愴㡡㑦㤷戹扦〴搴㜰昴㔳㡥㡡戱㔰昸づ户㕥㔶挷敦搳㑢敡㜱晣㘱挰昱戸愰攳㜲攳搸愵㘲ㅢ慢攳㑦改㈵㤵㡡捦〳㡥㈷〶ㅤ㑦㌳㡥摤㥤户愵搵昱搷昴㤲扡昳扥つ㌸㥥ㄱ㜴㕣㤹敡戸扤搵昱て改㡥㝦ち㌸㥥ㅢ㜴扣㥦㜱散㔲ㄱ戶㍡晥㤵㕥㔲愹昸㍤攰㜸晦愰攳㙡攳㜸ㄵㅡ㜸挸捣敡㔸攱㈵戴㠱㥤㤷㑢㤵敦愸㠸〵ㅤ㉦㌱㡥㕤㡥㝦昹搹昶扤愳ㅤ扤愴㜲慣〳㡥敢㠳㡥㤳愹㡥扦户㍡敥㤰敥戸㔳挰㜱㜳挰㜱晥愱㔰戴昹㉢ㅡ㡢〶㍡攳换㉣晦户攲㜸㤷㌵摦㠸㍣愰づ摦戴摡昰〲敡㉤㌰ㄱ挵慦㔶昴愱户㘴捦㍢摦搴㤱搰㜲ㅡ扡㌳戵㐷ㄹ㑣ㄷ㍦㠶摦㑥〴搳㤵摡㜵〶戳㤵ㅦ挳敦ㄳ㠲搹㥡㕡㝥㡤㤰㔸摢昸㌱愷ㅢ捣戶搴昲ㅢ㠱㘰扡昹㌱攷ㄸ㑣㜷㙡捦㌳㤸ㅥ㝥捣㐵〶搳㤳摡㑢っ愶㤷ㅦ㜳戹挱昴愶㤶扦㜲㈵㔶㤱ㅦ㜳㡤挱ㄴ㔳换摦㥥㠲改攳挷摣㘸㌰摢㔱㝢戳挱昴昵㘳昸㡢㑤㜲㉦愱昶㑥㠳搹摥㡦攱敦㈸挱散㐰敤晤〶搳捦㡦㜹搸㘰晡㔳晢愸挱散攸挷㍣㘹㌰〳愸摤㘰㌰〳晤ㄸ晥ㄲ㤰㔸㍢㔱晢㠲挱㤴晡㌱扣㥥ぢ㘶㘷㙡㜹㈹㤷摣〷昹㌱㙦ㄹ捣㘰㙡㜹㔵ㄶ捣㄰㍦收㝤㠳ㄹ㑡敤㠷〶㌳捣㡦攱〵㔳㘲つ愷昶㜳㠳ㄹ攱挷昰摡㈷㤸㤱搴昲戲㈷戱㐶昹㌱㍦ㄸ捣㘸㙡㜹〵ㄳ捣ㄸ㍦㠶㔷㈴昱㌳㤶摡摦つ㘶ㄷ㍦㠶ㄷㄷ挱㡣愳㤶搷ㄵ昱戳慢ㅦ挳敢㠴㘰㜶愳㤶㤷〸挱㡣昷㘳㜸捡ぢ愶㡣㕡㥥敤㠲㤹攰挷挸愹挷戳慥ㅣ㕡戳㌹㍣〵攵敦昶ち㌴㜰㔷㑥㑥㍥愲㈶晡㔱㍣〹〵㌵挹㐵挹改㐷搴㘴㍦㡡愷愱愰愶戸㈸㌹〱㠹㥡敡㐷昱㐴ㄴ搴敥㉥㑡㑥㐱愲㔲收挵㔳㔱㔰搳㕤㤴㥣㠴㘹ㄱ㜹㌲ち㙡愶㡢㤲搳㤰愸㤴搹昳㜴ㄴ搴ㅥ㉥㑡㑥挴㌴ㄴ㑦㐸㐱捤㜶㔱㜲㉡愶㐵攴㈹㈹愸㌹㉥㑡㑥㐶愲㔲㘶捦㤳㔲㔰昳㕣㤴㥣㡥㘹㈸㥥㤶㠲摡摢㐵挹〹㤹ㄶ㤱㈷愶愰昶㜵㔱㜲㑡愶愱㜸㙡ち㙡扥㡢㤲㤳㤲愸ㄴ㈶㜸㜲ち敡〰ㄷ㈵愷㘵㥡㉦㥥㥥㠲㕡攰愲攴挴㑣昳挵ㄳ㔴㔰ぢ㕤㤴㥣㥡㐴愵散㙤㥥愲㠲慡㜱㔱㜲㜲ㄲ㤵挲ㄷ㑦㔲㐱挵㕤㤴㥣㥥㘹ㄱ㜹㥡ち㙡㤱㡢㤲ㄳ㤴愸㤴愳㤰㈷慡愰ㄶ扢㈸㌹㐵搳㔰㍣㔵〵㔵攷愲攴㈴㑤㡢挸㤳㔵㔰つ㉥㑡㑥㔳愲㔲㘶捦搳㔵㔰㑢㕤㤴㥣愸㘹ㄱ㜹挲ち㉡攱愲攴㔴㑤㐳昱㤴ㄵ㔴㤳愰ㅣㄳ㐸昱晣㤴〵戵㜵昸愵捦摢攵ㄳ㌰戶〰㑦㡥㥢ㅤ慣㜸㙥ち攲昸〰挲搰愳㜸㕥ち攲戸〰挲散㌲挵㜳㔲㄰挷愶㈲ㄴ㑦㐳㌱ㅣㄳ㌰昰捣ㄳ挳搱〱〳㑦㌶㌱ㅣㄵ㌰昰晣ㄲ挳摡㠰㠱愷㤴ㄸ㡥っㄸ㜸ㄶ㠹攱㠸㠰㠱㈷㡥ㄸづてㄸ㜸慥㠸㘱㑤挰挰搳㐳っ慢〳〶㥥ㄱ㘲㌸㉣㘰攰㐹㈰㠶㐳〳〶ㅥ昷㘲㌸㈴㘰攰愱㉥㠶㔵〱〳㡦㙥㌱ㅣㅣ㌰昰㠰ㄶ挳捡㠰㠱挷戰ㄸ㔶〴っ㍣㙣挵戰㍣㘰攰㤱㉡㠶㘵〱〳て㑥㌱㌴〷っ㍣ㅥ挵搰ㄴ㌰昰㄰ㄴ㐳㌲搵㔰昸晦〰捤㤳㍡戱</t>
  </si>
  <si>
    <t>㜸〱捤㝤〷㝣㔴㔵昶㝦㙥捡㤰㍢〴㜸㉡㘲㐱㈰㠹㐴ㄱ㌰昴㉥㑡㐸攸㔵〲搸㌷っ挹挴〴㔲㜰㈶㠱㈰慢㈰㈲昶摥㝢㕢㜱挵挶慥㘲㉦㙢㕤㔷散扤昷慥慣慥㜵敤晦敦昷扣㜷㤳㌷㙦敥㑣挲晥昶晦昹散㘳㜲㜲敦㌹摦㝢捥㍤摦昷摥捣攴扥昳ㅥㄹ㉡㈳㈳攳㜷㙣晣捤㉤㥢㡤摤捡㔷挶㥢愲昵挵愵㡤㜵㜵搱捡愶摡挶㠶㜸㜱㐹㉣ㄶ㔹㌹戳㌶摥㤴〵㐰愸愲ㄶ昶㜸㑥㐵扣昶挸㘸㙥挵昲㘸㉣づ㔰㑥㐶㐶㙥慥捥㠴㝤ㄷ敦挷㌱ㅤ捤㔱㍡㥢〲愸っㅤ愲攸㐴㤱㑢愱㈹挲ㄴ㥤㈹昲㈸扡㔰㜴愵攸㐶攱㔰㙣㐷戱㍤挵づㄴ摤㈹㜶愴攸㐱戱ㄳ挵捥ㄴ㡣慦㜷愵攸〹㤱户ㅢ挴晣搲㠹㜳ㄶ㉦㐱㌶攵㑤㡤戱攸挰晣㠵敥㥣挷てㄹ㔲㍣愴㜸攸㤸愱㈳㡢〷て捣㉦㙤慥㙢㙡㡥㐵挷㌷㐴㥢㥢㘲㤱扡㠱昹㜳㥢ㄷ搷搵㔶捥㠸慥㥣摦戸㌴摡㌰㍥扡㜸昰戰挵㤱攱愳㠷っㅦ㌱愲㝡捣㤸搱㜹扤攰㜹㜶改挴戹戱㘸㜵晣扦攵戳㌷㝤捥㈹㥤㔸㍣㍢摡昴摦昲搹〷㍥攱戲慣戱㍥㔲摢昰㕦㜲㥡挳㝤㍡愲㉣㕡㔹换㥤ㅦ㡤挶㙡ㅢづ㉦挶戴ㄳ㠸㐶㙦㔴㜱㐹㍣摥㕣扦㡣挷㔱㘹戴慥㙥㕥戴㕡㜶㝡㝤㔹扣㘹㙥㈴㔶ㅦ捦慢㈷㝦搱㔸戴愱㌲ㅡ敦㕡㍦愹愵㌲㕡攷〱攳戹昵ぢ㈳戱搹㤱晡㘸㌶ㅢ摤敡摤㝤㌸慤㉡摡搰㔴摢戴戲㑢晤㠲㜸㜴㕥愴攱昰㈸㈱㌹昵㔳㥡㙢慢㔴㜶㌶㕥ㄹ㔹㝢摡㘶㈶㍢ち昳愹㉦慤㠹挴㥡愴挷㕤㌸挴㠶昵ㅤ㉥㤲㐵挲扣㜸㐸攵〷㐶㜱㥦㤵搷搶捦㠸挶ㅡ愲㜵っ挲㍤㌹㈰〰ㄲ㠲摣晤搰捡㤴㐹㠷㝢㐹㜵昶㑥㍥收挲㈸愱㝣㠸ㅤㄶ㌴搴㔶㌷挶敡〷捥慡㙤ㄸ㍦㜸攰慣㐸换昸㈱扡〰〶㕤㐸挸敥㄰㍢㉥ㄸ㌴つ㌳㡡㌴搵攴捦㡢㠰敢戱㐳㠶っㅦ㍥㔶昷㈵愸〸㐲㘵扦㠶昳摣敦㥤攷㕡㘶㐵㈴戳㘲㜱㘶㐵㘵㘶㐵㔵㘶㐵㌴戳愲㍡戳攲昰捣㡡㥡捣㡡摡捣㡡㈵㤹ㄵ㑢㠱㌱㕢㙥愷㑥㤹摥㔶㌸㜷摡㝢昹て㙦㤹㝡摡挵挷㐵㈷ㅤ搹㝤㥣攲愹㉤敦っ㝢愲㘱㥤㙤㍦ㄸ昴㕥㄰愱晥㄰㤶搹㡥ㄸ㌹㔶て㈰㘸㈰㠴㔲捦㘳戶㥣㜱搹㌱昷敥㍦攷晡敢攷㕣㜸挲㘱扦㍤㕡㜱昶㘶挵㌷㄰〹㔵㡣㠶㌵搴㈰㝡ㄹっㄱㅡ〲㘱〹㌵㝣攸㔸㍤㤴愰㘱㄰㑡㍤攱㠵摡㝡挷慥㕢㘷扣户㘰挲愶ㅦ晦㜴捣㔱㙢㌶㤵㉡扥㑤㐹愸ㄱ㘸㔸㐳㡤愴㤷㔱㄰愱搱㄰㤶㔰挳㐶㡣搵㘳〸ㅡぢ愱搴㈳㕥愸ㄹ㘳ㄶ㡥㜸㌶㉢㔶戲㘹攷戵㤹挷捦㝤㙢慤攲㥢愱㠴摡〷つ㙢愸昱昴戲㉦㐴㘸㍦〸㑢愸挱挸㙡〲㐱㈵㄰㑡摤攷㠵㙡㔸戱攱㠸攸晤搹㤳㑥愹㥣晥攳〵㤷摣昶㠵攲搹㈷愱㑡搱戰㠶㉡愳㤷㐹㄰愱挹㄰㤶㔰挳挶㡣搵㔳〸㥡ち愱搴敤㕥愸愷㍦摥㙥晤㑤慢昶㥦㜵㑥㥦㑥㤱㍤㝥换㕢愱昸挶㉥愱愶愳㘱つ㌵㠳㕥㘶㐲㠴㘶㐱㔸㐲つㄹ㍣㔶捦㈶㘸づ㠴㔲㥢扣㔰敦昶㤸㜳挸摣㐸昱㤴摢㉡摥愹慥摦昰昶㜴挵㡦て〹戵㍦ㅡ搶㔰昳攸愵ㅣ㈲㌴ㅦ挲ㄲ㙡攸愸戱㝡〱㐱ぢ㈱㤴扡捥ぢ㜵搰㑦㝦ㅦ㤷晤晤搰㠹㤷㥥晢㜸㜶搵昶㥦昴㔴㥤㘱㤶㔰〷愲㘱つ㜵㄰扤ㅣっㄱ㍡〴挲ㄲ㙡ㄸ昶搵愱〴ㅤ〶愱搴㔵㕥愸㡦戲㠶㑤敦昹㘰慦㌹㥢㝦愹㥢慢㉦㕦戸㐸昱愳㔰㐲㔵愰㘱つ戵〸〶ㅤ㠱〸㉤㠶戰㠴ㅡ㍥㙣慣慥㈴愸ち㐲愹㡢扤㔰晢愹〵㜷摥㥢扦㝥挶挶㘵㙦扣扤敡敤㐷㕥㔱晣挰㤵㔰搵㘸㔸㐳ㅤ㑥㉦㌵㄰愱㕡〸㑢愸㔱㐳挶敡㈵〴㉤㠵㔰敡ㅣ㉦搴㡡〵愳攲㉤ㅦㅦ㌴攵搶晥愳扦㘹晣摢㜳摦㉢㝥慣㑢愸㝡㌴慣愱ㅡ攸愵ㄱ㈲戴っ挲ㄲ㙡攸攸戱晡〸㠲㘲㄰㑡㥤敡㠵㝡晤敢㥡户㥡慥㍦戴㘴攳晡昲㔵㠷㥤戱昳㘴挵㉦てㄲ慡〹つ㙢愸㘶㝡㔹づㄱ㕡〱㘱〹㌵ㄲ㔹戵㄰戴ㄲ㐲愹昵㕥愸㤲扢㙡晥戶敥挶㜱㤳捥㝣愳㜶挳㤶㔳收晥㑤昱㉢㡡㠴㕡㠵㠶㌵搴ㅦ改攵㈸㠸搰搱㄰㤶㔰㈳昰㙥戱㥡愰㌵㄰㑡慤昶㐲㑤戸戶㜶昳戳ㄷ攴㤴㕥晥㔶改摡慢慥慦㍦㕢昱㡢㤰㠴㕡㡢㠶㌵搴戱㌰攸㜵㄰愱攳㈰㙣愱㜰戰慦㈷攸㜸〸愵㕡扣㔰㙦昶改昱晡摡㥡㈹㔳捦㝢㝤昳㠵㍢㕣㍢㈱慥昸㜵㑢㐲㥤㠸㠶㌵搴㐹昴㜲㌲㐴攸ㄴ〸㕢㈸ㅣ㠱愷ㄲ㜴ㅡ㠴㔲㐷㜸愱愶㤴ㅤ㔵㌳愰㝡挵搴㕢㥣挷搷昵愹㥥㝢㥥攲㤷㍡〹㜵〶ㅡ搶㔰㘷搲换㔹㄰愱戳㈱㉣愱㠶攳摤攲ㅣ㠲捥㠵㔰㙡㠹ㄷ㙡敦㡡攳㉦㥢㍥攵㡢ㄹㄷ㡥㝣㙣㜶摦扤ㄶ㘴㉢㝥㜵㤴㔰攷愳㘱つ㜵〱扤㕣〸ㄱ扡〸挲ㄲ㙡㈸㍥慦㉥㈶攸ㄲ〸愵㉡扤㔰慢ㅢ㕥搹晢愷㐳㉦㤹㝣㙢攱扡㤳㤶㙦扦昱㄰戵㈳捣ㄲ敡㌲㌴慣愱㉥愷㤷㉢㈰㐲㔷㐲㔸㐲つ挱扢挵㔵〴㕤つ愱搴愱㕥愸㌱㜳㝡㍥㜰昸摡〳愶摣晣㑣㕥挹㈹㘷ㅦ㜲㤰攲搷㘰〹㜵つㅡ搶㔰ㅢ攸攵㕡㠸搰㥦㈱㉣愱㠶攳〸扣㡥愰㡤㄰㑡㉤昰㐲㍤ㄶ敢㔱㔸摢戴㜹挲挶〷て扣攸摡ㄳ㝥㌹㐱昱换戶㠴扡〱つ㙢愸ㅢ改攵㈶㠸搰捤㄰戶㔰㈰㜰ㄳ㐱㝦㠱㔰㙡戶ㄷ㑡て㉣扥㜵搳㕢㉦捥扥㜱晥愹㥦㝦㍥㝦搲摢㙡㘷㤸㈵搴㉤㘸㔸㐳摤㑡㉦㥢㈱㐲户㐱㔸㐲つ㐳愸摢〹扡〳㐲愹㈹㕥愸慤㑢㕦扤㘴㐰搱㕤㤳慦晦昷愶㕥㍦㉤搹㔲慢㜶㠱㔹㐲摤㠵㠶㌵搴摤昴㜲て㐴攸㕥〸㕢㈸ㅣ散昷ㄱ㜴㍦㠴㔲ㄳ扣㔰㘷㑦㔳㌳慢㕢㕡㑡敦晥㙣攲摤㤷愹㡤㘷慡㕤㘱㤶㔰て愰㘱つ昵㈰扤㍣〴ㄱ㝡ㄸ㈲㌹搴攰㌱㜸て㝣㠴愰㐷㈱㤴ㅡ攳㠵摡㌰戵㜹昱㘷㜵戵㌳㑥㜴㈲㍢晤㜰挷攳㌷愹㥥㌰㑢愸挷搰戰㠶晡〷扤㍣づㄱ摡〲㤱ㅣ㙡挸〸㠴㝡㠲愰㈷㈱㤴ㅡ敡㠵摡攳挷敢ㅥ慡昸攵戵〹㘷昵㕣晦搷㙥昷㤴慦挹㝢ㅡ收晤扤㙦戰㘵戱挸ち晣㑤搰昶攷挶搰攲挱晣搷晥摦㔹昸㌳慢㝡㐴昵愸敡㈱㐳慡㐶っ㡥っ㡢攴ㄴ挰㙤㐷扦搰昳㙤㌸慦晡㠰摡㠶慡挶ㄵ昲つ㝦户㠹㤱㜸戴敤ぢ晦〰捦㌶戱戱戹愱㉡摥搳㙥㉣㙦㡡㌴㐵㜷つ摡摡㥣㈴つ㉢挷摦㍦搱戸挴敢ㅤㅣ戶㌰㔲搷ㅣ㉤㘹愹㜵捤扤〲㘶晣昵搳戸㌸戵㜵㜲㉣㝡㐴慢㌵㘹㐶㈵昸昳㝣戹昸㑥捡搲㌵戹昳捡㉦慤㘹㡣㐷ㅢ㘴㝡〳敡攷搶㔶㉥㡤挶捡愳晣攳㍥㕡㈵愹敥㐸㤳昷㈷搸㠰㌹つ㐸ㄴ㝦㔴㔵ㄵ晡戵搵㤳㕡㥡愲つ㔵搱㉡捣㜷㔹㌴搶戴㜲㝥㘴㜱㕤戴㐷〲挴㡤〹挳㉥〹敡挹㡤㤵捤昱搲挶㠶愶㔸㘳㕤愲愵愴㙡㜹〴㝦昶㔵捤㙡慣㡡攲慦戶㙣㙥ㄹ㉡㈳㉢㑢愹㡣晥戶㍦㥤攸㌷㕥㉣㍢挲户㡢㝢㘱㥦敦㥣㜸搸ㄵ捦㐳㜶挸愲㉥捡㘳㌲戳㙦㍢捥挴㉦摤散㤵ㅡ攸换㠹㉢㈱㐴昷㑢㡤㤶㌹戶敥戹晦扦攰捣捣ㅤ扣散㈷㉤挷㥦挶㔳㈳つ㔵㜵搱㔸摡㜵ㅣ挵ㄹ改㘷㈰㜲〶攱㙣㑥挹㕥㌶㄰慡㐵慤捣㔹㔱㕢搵㔴ㄳ慡㠹搶ㅥ㕥挳敦㔲㔸敢挹捤㈵戵㐹㥢㝥づ㉡晤㍣挵ぢ㄰攱㜰㐶攸㐵㠲㐲㘱晤㤲摢捦㈹挴敦㙤晦愳㍢ㄳ愳戴晣㤱㡦ㄵ㤹㜸㑥晤攴挶㔸㍣㉢换㤶攵搴㐸扣愶㠹㠷㘷㝡㈳晤扤㑣昱ち㐴㑥㕦㠸㜶晦愶敦〶㔰㌶㤷㉥扡搴㤷㐵慢㈳㔸㌰㤲戳㕢㐵㜲敡摤㌵㠸戲㘸扣㔲㜳戱㘲ㅡ捥㤵㤶㄰㕡㌸昹昳敡㜹昴㐷㕢㥡捡㈲㑤㤱㑥昵㔸昶挰㕥搲〰つ㤰㔱㙥㡢㈳扢㠸捥㡣づ㝢㍤㜸㜰愴改昳搲㔹ㄴ慥㈷㥣㌸㌸㕦㌲戲㍣㤹㍥〹捣扤㌷㤲〸〵て昴挴攵ぢ慣慡㔴㑤㠹㌶捣㕦戹㉣ㅡ㈷㍣㌷㤴㤶捡攰改㐵㘷㜳㉡ㄷ㉦㘸慡慤㡢ㄷ㘳愶㔳㘲㡤捤换晥㥢㝥攸㑢扦ち㘱戶㥣㍤㜰ㄴ㜷㍣㈷搰㤵搱㘹㌹昷㑤㐵㐵㐶㉥扤㔱愳㜷愷攰搱ち㘷扦攳㤷㙣晡㑤晣ち愷戳攵ㄴ〱戱㉤㑢㍤㌹挰攷搵㠳愱昹戱愸㉣㕥攵㑡〷㙣㜷愹㍦愰㌱戶㜴㜱㘳攳㔲ㅥ㑦㕤愵ㄷ慦㠹㐶㥢戸㈰搴搹㕢〰㤳㠵㉥愵戲戲ㄲ搶㜳㝣㉢㐷㝤攰㍦昴㉥㐴㤷㤲扡扡㝣攳㌱ㅥ㝡て慡㉣㉣㑤㠵摥㐷㘳〴摥挹㥢ㅡ㥢㄰㌴㝦昹挸晣扤〹㡢㌷攵㤷攲搳㌲㥦㥦㔱㜵戵つ搱晣㝥つ㡤昹戱㘸㝣ㄹ搶㠰愳㝢ㄵ户搴挵㕢搴㙥愰㠶㉢㌳㝤扦ㅥ戱攴攵㘱摦㤵㙣晣㙣㑢戴㝦愷㔵㑦愹㥥㥥㈱㘹㜵愸ㅦ㠲ㄵ攰㐷㝦〴愱㜶〱㡣㙦㌹㘸㈷㙥晡ㄳ昴昵愷ㄴ㥦㐱攰㡤㐳㜶〵摥㌷扥㜰扢㙡㉦晣收㝢㠷摥㑡昱㑦〸㌵〰㠲㘷慥晥ㄲ挲㙣捡㠱㝦ㅥ㄰戲㔳晢㐳㥤扣㔳扦㠱㌶慣搳搸搴㐰㈰戸㘳㌵㠹搴愴㑥㤳㌶ㄵ㠲㘳㉢〱㌹㥥㈱㘹捤㙡㄰㠶〹〱扦㜰㝣ㄶ㘰㜶〲㝥㘳っㄲ愳㜹㌸晡〸挸㜴扢㙡㌰㙣㐲㐰ㄶㄴ㥡慢昵㙡㈸㔴㐲㐰づ㝡㘶㔳㍦晤收㈳㘰〸搴挹〴㘸晡搴㘹㙣㙡ㄸ挶搹〸昸ち捥慤〴㝣改ㄹ㤲㔶搲㐶挲㔳〱㘷戱㍤愷扣ㄵ㌰㍢〱摤㘱搶㍢㔲昴㠰昰ㄱ戰戳摢㔵愳攰㐴〸搸㠵愰㕤㈱搴ㄸ愸㠴㠰㥥攸㤹㑤㝤攰㈷㘰㌴搴挹〴昴愱㑦㥤挶愶挶㘲㥣㡤㠰搷㔲ㄱ昰慡㘷㐸㕡摦ㅢて㑦〵㥣㐵㍦㑥昹攵㤴〴昴㠷㔹て愰ㄸ〸攱㈳愰搸敤慡㝤攱㐴〸ㄸ㐴搰㘰〸㌵〱㉡㈱㘰〸㝡㘶㔳㑦昹〹搸て敡㘴〲㐶搰愷㑥㘳㔳㈵ㄸ㘷㈳攰攱㔴〴㍣攴ㄹ㤲㔶ㅤ换攰愹㠰戳搸ㄷ㐱搵〳㈹〹㤸〰戳㉥愱㤸〸攱㈳愰捣敤慡㐹㜰㈲〴㑣㈲㘸㌲㠴攲㔲愴㄰㌰〵㍤戳愹㍢晣〴㑣㠶㍡㤹㠰ㄹ昴愹搳搸搴㔴㡣戳ㄱ㜰㔳㉡〲㙥昴っ㐹㙢愱㌳攰愹㠰戳㤸捦㈹㕦㥦㤲㠰㠵㌰敢〳㈸づ㠴昰ㄱ㜰戰摢㔵㌳攱㐴〸㌸㠴愰㐳㈱搴㙣愸㠴㠰挳搰㌳㥢扡捡㑦挰㉣愸㤳〹㠸搰愷㑥㘳㔳㜳㌰捥㐶挰〵愹〸㌸摦㌳㈴慤搰捥㠳愷〲捥㘲〹愷㝣㙥㑡〲敡㘰搶昵ㄴつ㄰㍥〲㤶戹㕤㔵づ㈷㐲挰ㄱ〴挵㈰搴〲愸㠴㠰㌸㝡㘶㔳愷昸〹㤸て㜵㌲〱㉢攸㔳愷戱愹㠵ㄸ㘷㈳㘰㙤㉡〲㡥昱っ㐹敢挶〷挱㔳〱㘷戱㠶㔳㕥㥤㤲㠰戵㌰敢㘳㈹搶㐱昸〸㔸敦㜶搵挱㜰㈲〴ㅣ㑦搰〹㄰敡㔰愸㠴㠰ㄳ搱㌳㥢㕡敥㈷攰㄰愸㤳〹㌸㤵㍥㜵ㅡ㥢㍡っ攳㙣〴搴愵㈲㘰愹㘷㐸㕡捤㕥〴㑦〵㥣挵㜹㥣㜲㙤㑡〲㉥㠰㔹㕦㐸㜱ㄱ㠴㡦㠰㑢摣慥㡡挰㠹㄰㜰㈹㐱㤷㐱愸㑡愸㠴㠰换搱㌳㥢㕡攴㈷㘰㌱搴挹〴㕣つ㝣㔸愷戱愹㉡㡣戳ㄱ戰㌰ㄵ〱ぢ㍣㐳搲ㅡ㍢㔷搰ぢ㌸㡢ㅢ㌸攵昲㤴〴摣〴戳扥㤹㘲ㄳ㠴㡦㠰扦扡㕤㔵〳㈷㐲挰㉤〴摤ち愱㤶㐰㈵〴㙣㐶捦㙣㙡扡㥦㠰㕡愸㤳〹戸㤳㍥㜵ㅡ㥢㕡㡡㜱㌶〲㈶愴㈲㘰㍦捦㤰戴昲摦〰㑦〵㥣挵㠳㥣昲昸㤴〴㍣っ戳㝥㠴攲㔱〸ㅦ〱㡦戹㕤搵〸㈷㐲挰㍦〸㝡ㅣ㐲ㅤ〱㤵㄰戰〵㍤戳愹攱㝥〲㤶㐱㥤㑣挰搳昴愹搳搸㔴っ攳㙣〴昴㑦㐵挰㕥㥥㈱改㝡㐴㌳㍣ㄵ㜰ㄶ慦㜰捡㝢愶㈴攰㌵㤸昵敢ㄴ㙦㐰昸〸㜸换敤慡攵㜰㈲〴扣㑤搰㍢㄰慡〵㉡㈱攰㕤昴捣愶㝡晢〹㔸〱㜵㌲〱ㅦ搲愷㑥㘳㔳㉢㌱捥㐶㐰昷㔴〴散攰ㄹ㤲慥㤲晣ㄱ㥥ち㌸㡢㝦㜲捡摢愵㈴攰㉢㤸昵扦㈸扥㠶昰ㄱ昰慤摢㔵㐷挱㠹㄰昰ㅤ㐱摦㐳愸搵㔰〹〱㍦愰㘷㌶㤵敢㈷攰㘸愸㤳〹昸㤹㍥㜵ㅡ㥢㕡㠳㜱㌶〲㝥晢㌵挵㔷攱㕦㍤㐳搲戵㥢㘳攱愹㠰戳挸捥挴㤴㝦〶捣晥㔵㌸〴戳敥㐴㤱ぢ攱㈳㈰散㜶搵㍡㌸㈹愴愳捥〴攵㐱愸昵攸ち〱㕤搰㌳㥢晡ㅡ㌱㕡晦ㄸ㍡づ敡㘴〲戶〳㍥慣搳搸ㄴ㉦ㄳ搹〸昸㈴ㄵ〱ㅦ㝢㠶愴㉢㑡㈷挱㤳㄰戰㉢愷晣㘱㑡〲㜶㠳㔹昷愲攸捤搹戵晤㌵㤸敦㜶搵挹㜰㔴挸㜴ち〸㉡㠴㔰愷愲㉢〴散㡥㥥搹搴ㅢ㝥〲㑥㠱㍡㤹㠰㍤㠱て敢㌴㌶㜵ㅡ挶搹〸㜸㉥ㄵ〱捦㝡㠶愴敢㕣㘷挲㤳㄰㌰㤸㔳㝥㍡㈵〱㐳㘱搶挳㈸㠶㜳㜶㙤〴㡣㜴扢敡㉣㌸㉡㘴㍡愳〸ㅡつ愱捥㐱㔷〸ㄸ㠳㥥搹搴愳㝥〲捥㠶㍡㤹㠰昱挰㠷㜵ㅡ㥢㍡ㄷ攳㙣〴摣㤳㡡㠰扢㍤㐳搲搵户ぢ攰㐹〸㤸捣㈹摦㤹㤲㠰愹㌰敢㘹ㄴ搳㌹扢㌶〲㘶扡㕤㜵㈱ㅣㄵ㌲㥤㔹〴捤㠶㔰ㄷ愳㉢〴捣㐱捦㙣㙡㤳㥦㠰㡢愰㑥㈶愰ㅣ昸戰㑥㘳㔳㤷㘰㥣㡤㠰つ愹〸戸挶㌳㈴㕤ㄳ扣ㅣ㥥㠴㠰㐳㌹攵慢㔳ㄲ昰〷㤸㜵〵挵㈲捥慥㡤㠰挵㙥㔷㕤〱㐷㠵昸搱㤵〴㔵㐱愸慢搰ㄵ〲愲攸㤹㑤㕤攴㈷攰㑡愸㤳〹愸〵㍥慣搳搸搴搵ㄸ㘷㈳攰㡣㔴〴㥣敥ㄹ㤲慥㔴㙥㠰㈷㈱㈰挶㈹㥦㥡㤲㠰㈶㤸㜵㌳挵㜲捥慥㡤㠰ㄶ户慢㜸㉤戳㤰改慣㈴攸㐸〸㜵ㅤ扡㐲挰㉡昴捣愶搶昹〹昸㌳搴挹〴慣〶㍥慣搳搸搴㐶㡣戳ㄱ㜰㘴㉡〲㔶㝡㠶愴敢愷㌷挲㤳㄰㜰〲愷扣㈲㈵〱㈷挱慣㑦愶㌸㠵戳㙢㈳攰㌴户慢㙥㠲愳㐲愶㜳㍡㐱㘷㐰愸㑤攸ち〱㘷愲㘷㌶搵攰㈷攰㘶愸㤳〹㌸ㄷ昸戰㑥㘳㔳㝦挱㌸ㅢ〱㔵愹〸愸昴っ㐹㔷㜵㙦㠵㈷㈱攰㌲㑥㌹㤲㤲㠰㉢㘰搶㔷㔲㕣挵搹戵ㄱ昰㈷户慢㌶挳㔱㈱搳戹㠶愰つ㄰敡㜶㜴㠵㠰㙢搱㌳㥢㍡搰㑦挰㙤㔰㈷ㄳ㜰㍤昰㘱㥤挶愶敥挰㌸ㅢ〱戳㔳ㄱ㌰换㌳㈴㕤㙢扥ㅢ㥥㠴㠰㕢㌹攵ㄹ㈹〹戸つ㘶㝤㍢挵ㅤ㥣㕤ㅢ〱㜷戹㕤㜵てㅣㄵ㌲㥤扢〹扡〷㐲摤㠷慥㄰㜰㉦㝡㘶㔳ㄳ晤〴摣ぢ㜵㌲〱て〰ㅦ搶㘹㙣敡㝥㡣戳ㄱ㌰㍡ㄵ〱愳㍣㐳搲ㄵ昰〷攱㐹〸㜸㥣㔳ㅥ㤱㤲㠰㈷㘰搶㑦㔲㍣〵攱㈳攰ㄹ户慢ㅥ㠲愳㐲愶昳㉣㐱捦㐱愸㐷搰ㄵ〲㥥㐷捦㙣㙡愰㥦㠰㠷愱㑥㈶攰㘵攰挳㍡㡤㑤㍤㡡㜱㌶〲ち㔳ㄱ㔰攰ㄹ㤲慥换晦〳㥥㠴㠰㜷㌸攵㍥㈹〹㜸て㘶晤㍥挵〷㥣㕤摢ㄱ昰㤱摢㔵㡦挳㔱㈱搳昹㤸愰㑦㈰搴ㄳ攸ち〱㥦愲㘷㌶搵挳㑦挰ㄶ愸㤳〹搸ち㝣㔸愷戱愹㈷㌱捥㐶㐰㕥㉡〲㍡㝢㠶㘰戵㐰捥㌳昰戴つ㔷㜹㍢㜳挲搵ぢ㙢愳㉢㜸㔹慡㙢㌵㡡㝦㑢㥢攳㑤㡤㜲つ慤㑢㜵㔹攳散挶愶戲摡昸戲扡挸捡ㅤ慡扤挶〱㌵搱〶㕣攱㡥攱㐲㜷㐰搷戸㙣㔹戴㑡㔷㤷㌷㌶挷㉡愳搳捡晥ㄷ慥㠰㈳㍦散㍡戹昸㥤愹戰晤㘷ㄷ㜵㌳㌰ㄲ㐷〹戶㡣㥣攷攰㌰㜸㙤㑥㑡㤰㝤搷搱愵改〰搸慤㡤搱昹戵㑤㜵搱捥搵㜲つ㕢摡戹搵㘰ㄱ㘵〳㔵㥤慡攷搷攰㥡㔵㔹㤷敡㈹戱摡㉡㕥㈳攲捥攸敥㐲㘷㐶て㐷㠹挰摣挶㜸㉤慢扤扢㔴捦㡦㐵ㅡ攲换㜸戵戳㜲攵昶〹㍤戹㉣㥡㔳㍤戱戶㈱㡥㌰戲ㄷ搹敥㔶㕤㕥搳戸〲㌷ㅥ㌴搷㌷㑣㠹㉣㡢晦㑦散ㄵ挵摤㈲㥢散ㅡ㤵愹㌲㌳㔵㙥㘶敥㝦扡㝦㐲摦攳ㅣ敢敥㤵㜴攷攳㐰㙤㡡搵㉥㙥㈶㘳ㄲ㘴㈸㘴㌶㠵散挴㡣㥣攷搱ち㕥搸昴敤挳㐰㔵〲㈷㥢㔰㔱㙦扤㐰摥㝡㍢㐷㉦挰昵て㤸㑦摥扦㈱愶㑦㔹㌰慤慤㕥攷晦㜴㙦㐴捥ぢ昰摣攱昲㠸ㅤ〱敥敡ㅥ㐳㉣㤹攰㈱㠵㔳ㄳ㠷〲㝢挱攳㌲㕣㉤ㄸㅥ愲㕤摢㥡㤳㜱㠵㍤慦㝡㘶㘴㜱戴づ㠵〱昵㤱愶慥㙥㠷ㄵㅡ昵㤱扡戸㘷㉢㙤慣慦㡦昰㤸攳ㅤ〰攵㤵㤱扡㘸㙥㜵㐹㜳㔳㈳㉡敢㜵㌵㠴ㅣ㤸㥥㉡搲〲㔵愴挵扤㠴㕦㍤㡦〵㐳搲愶慦挶挳㈳戱摡愶㥡晡摡捡㕣㜶㜸挱昴㝦攲㘰挵ㅢ㐸㌶挸㌴㥢㜹㌳〹搶〴戸㔷收戱扢㡢㔱㐶㐳敡戸晢㜱㐸㘷慡㄰晥愹晦戰㥥〴㙦㍤昲㠹愲㝦㠲户ㅣ晣挸㝢㤱捣攵㉢戹ㄶ㡢收㔷慢㜱㠸捡扢㤳㝡㠹〰晣攸㥦〱㘵㠳㍦搹㉦㐳愴㉤㌶攸〴㐰㜸㘶㘳愴㙡㜲愴ㄲ㜷昳㜴昲敥攵挹挵慥攵㝢㑤捣㘱昹㐷㈹㉡㡡㜰㝤㝢㜹㙤㔵㌴㤶㑢㐵㌹敥㔵捡㘶攱㐸挸摤㠷戸㄰㥥㤵㤱㤳搳㌹搷ㄶ㙢㥡昱搵搷扢愸敥扦ㄷ㙡㕡㤲晦㉦昶ㅦ捤慢㘸㐸㑢㍥愳㝥㐱㍡晡㔷收昴ち㤴捣㈷〰昸㡤㠰摦㈱㜲㕥㠵㌱戸㙦ㄲ㉢㌱㔰慦愱〱捡㤶扢㘰㔸㈳㤲㡢㝡ち㈹㉥挹㤱㐴㍡晢㡡㐲㐲㙥㍤㐸慥戹戵㈶㔴㡥愳㍣㕡ㄵ㜶摦㘰㔹㝣㠲㡦㠶㡣捣捣㙣散敡㔰戰愰㉥㈹㉣㥣搵㤷㐷愵㕡㐴昵挶ㄴ㐲慣㈲散挵㤳〵晥㉢散昷㥢扣〸ㅣ㉥㙦晦㡥㕦戲㠵挳㍡ㄳ愳㌲挲敡㑤㐸㐳㐵ㅥ㌵㉥㔷搸〹㔸ち㠳㔰ㅦ㐱挹㙦〴扥捦㉦昵〹扡晣っ换〸昱㜶愳づ扦㘷慡㑦㌱㠴敦㥢㍡㐴捦㥦愱挵户愳搶挳㌳ㄷ摡昶て捦㉦㌸〲㍦㥡户慦㤹挳㔳㙤㠵挶攴㠱愶挹㈳っ㡣敥㑣攰㍦敤㠰㍣〲扡㄰昰㈵〰摣敦愱慥攸愵攱㤳㜷挴㔸昸㜴㌰ち㝣㝥攳ぢ攳攳㜳㍢㠶搹㥥㘱㝥〱㈰挸攷㙦搰〹㥦㥡㥦㐱戲〵㍥㙥ㄴ㜷㥤㔰搷㥤㑥㤸㜷〲㜵㍤愰㙤㥦扡㑣っㄳ敡㜶ㄲ㈷㙥㐷戱㘸挱㐲摤捥挰攸㕤〸㘴㐱㠳〵戰㉢〱㍤〹㘰㡤㠳㔰户ㅢ㝡㘹愸攳ㅤ㍥ㄶ敡㝡㘳ㄴ愸㘳攵㠳〹攳愳慥て挳攴㌳っ慢ㄴ㠲搴戱㌴挱㍤ㄴぢ〰改昸愱挸㙡〶攱戳㤰㥥㔹搶㤰挰㘷㕦㘸摢攷㤳攵て㜸攱㔶㉥㍡㐱㐳㝥㔸〳㘱昲㠰捥ㅣ㡡㝢〰愳昷㈴㤰昵ㄱㄶ㐰㍦〲昶㈲㠰㈵ㄳ挲㘷㝦昴搲昰挹摢㤸㉣㝣づ挴㈸昰搹挷ㄷ挶挷攷摥っ㔳捣㌰㉣㝡〸昲挹㑡〷㤷捦㐱㠰㜴㥣㑦ㄶ㐷〸㥦㠳改㤹㔵ㄲ〹㝣づ㠵戶㝤㍥㔹㑤㠱ㄷ㤶㔷改〴つ昹㘱㐹㠵㠵慥攱挰攸ㄱ〴戲摣挲〲ㄸ㐹挰㈸〲㔸㠱㈱㝣㡥㐶㉦つ㥦扣㔷换挲攷㔸㡣〲㥦慣换㌰㘱㝣㝣㡥㘳㤸㝤ㄸ㠶㌵ㄴ㐱㍥㈷㐰搷捥愹㕤〲㠸㔰户㉦㥤㑣㐴㉦㠱扡〹搰戶㑦ㅤ敢㌰昰㐲㤱〶㥤ㄸ敡㔸㡣㘱愶っ㥤㌹ㄴ㈷〲愳㑢〹㘴愱㠶〵㔰㐶挰㈴〲㔸扢㈱搴㑤㐶㉦つ㜵扣昷捣㐲摤㔴㡣〲㜵慣攸㌰㘱㝣搴㑤㘳㤸改っ挳敡㡢㈰㜵㉣戹㜰愹攳愱㈸摢㔰㐸摦㤷㜰挵㠲っ愱㙥㈶㥤戰㌲㈳㠱扡搹搰戶㑦ㅤ㉢㌸昰挲扤㙣㜴㠲㠶晣戰㡣挳㑣㤹戱扤て挶戹挰攸晤〹㘴㠹㠷〵㌰㡦㠰㜲〲㔸昵㈱搴捤㐷㉦つ㜵扣㤷捥㐲摤㐲㡣〲㜵ㄱ㕦ㄸㅦ㜵〷㌰捣㠱っ挳扡㡤㈰㜵㉣搶㜰愹攳扢愲㙣㐱敡㔸捡㈱搴ㅤ㑣㈷慣改㐸愰敥㔰㘸摢愷㡥戵ㅦ㜸攱㠶㌹㍡㐱㐳㝥㔸〰㘲㘱收て挰攸ち〲㔹ㅣ㘲〱㉣㈲㈰㐲〰敢㐵㠴扡挵攸愵愱㡥昷〶㕡愸慢挲㈸㔰挷㉡ㄲㄳ挶㐷㕤㤴㘱慡ㄹ㘶つ〰㐱敡搶㐲攷㔲㤷昲戳㤸㐵㈰㐲㕤つ㥤戰ㅡ㈴㠱扡㈵搰戶㑦ㅤ慢㐶昰挲㕤㜹㜴㘲愸㘳改㠸㤹㌲㜴收愸慢〳㐶搷ㄳ挸戲ㄲぢ愰㠱㠰㐶〲㔸㘹㈲搴㉤㐳㉦つ㜵扣搷搱㐲㕤っ愳㐰ㅤ敢㑦㑣ㄸㅦ㜵㜱㠶攱挳〶ㄴ㙢㐵㠲搴戱㐰愴ㅤ敡㔸㍥㈲搴㉤愷ㄳ搶㤱㈴㔰搷〲㙤晢搴戱摥〴㉦㕣㕤愰ㄳ㌴攴㠷㐵㈷㘶捡搰ㄹ敡㡥〴㐶慦㈲㤰〵㈹ㄶ挰ㅦ〹㌸㡡㠰换〱㄰敡㡥㐶㉦つ㜵扣㜷搳㐲摤ㅡ㡣〲㜵慣㕣㌱㘱㝣搴ㅤ挳㌰㙢ㄹ㠶㔵㈶㐱敡㔸㕡攲㔲挷㙦搴戲〵㑦㔸ㄶ㥥〸㜵敢攸㠴ㄵ㈸〹搴慤㠷戶㝤敡㔸愹㠲ㄷ敥㉦愴ㄳ㌴攴㠷攵㉡㘶捡㡣敤扤搷㥤〰㡣㍥㤱㐰㤶戲㔸〰㈷ㄱ㜰㌲〱慣㙥ㄱ敡㑥㐱㉦つ㜵扣ㄷ搵㐲摤㘹ㄸ〵敡㔸昳㘲挲昸愸㍢㥤㘱捥㘰ㄸ搶愷〴愹㘳㔱㑡㍢㐷ㅤ㑢㔶㠴扡戳攸㠴戵㉢〹搴㥤〳㙤晢搴戱挶〵㉦摣挴㐸㈷㘸挸てぢ㕤捣㤴愱㌳搴㥤〷㡣㍥㥦㐰ㄶ挱㔸〰ㄷ㄰㜰㈱〱慣㡢ㄱ敡㉥㐲㉦つ㜵扣户搶㐲摤㈵ㄸ〵敡㔸㉤㘳挲昸愸扢㤴㘱㉥㘳ㄸ㔶戶〴愹㘳㌹㑢㍢㐷ㅤ㡢㕤㠴扡㉢攸㠴㔵㉦〹搴㕤〵㙤晢搴戱㍡〶㉦摣㈹㐹㈷㘸挸捦摢㤰㘶捡搰ㄹ敡晥〴㡣扥㠶挰㜷散㠰つ〴㕣㑢挰扢〰〸㜵㝦㐶㉦つ㜵扣㔷搸㐲摤㐶㡣〲㜵慣戳㌱昳昰㔱㜷㍤挳摣挰㌰慣㠹〹㔲挷㐲㤸㜶愸㘳㤹㡣㔰㜷ㄳ㥤戰㕥㈶㠱扡㑤搰戶㑦ㅤ敢㙡昰挲敤㤸㜴㠲㠶晣戰戸挶㑣ㄹ㍡㐳摤㕦㠱搱户㄰挸挲ㅢぢ攰㔶〲㌶ㄳ挰㕡ㅣ愱敥㌶昴搲㔰挷㝢㥦㉤搴摤㠱㔱愰㡥ㄵ㍡㈶㡣㡦扡㍢ㄹ收㉥㠶挹挶摦戳㐱敡㔸㐲搳づ㜵㉣戰ㄱ敡敥愱ㄳ㔶摡㈴㔰㜷ㅦ戴敤㔳挷㡡ㅣ捣て昷㝣搲〹ㅡ昲挳戲ㅣ㌳㘵攸っ㜵㝦〳㐶㍦㐰㈰㑢㜶㉣㠰〷〹㜸㠸〰㔶昱〸㜵て愳㤷㡥㍡晢㤷㤳㐷㌱ち搴戱戶挷㠴昱㔱昷㜷㠶㜹㡣㘱㔸㠷ㄳ愴㡥挵㌷敤㔰挷搲ㅣ愱敥㜱㍡㘱㡤㑥〲㜵㑦㐰摢㍥㜵慣攵ㄱ敡㥥愴ㄳ㐳㕤〱戴㘶捡㍥敡㥥〲㐶㍦㑤㈰㡢㝤㉣㠰㘷〸㜸㤶〰搶晦〸㜵捦愱㤷㡥㍡晢㈷散ぢㄸ〵敡㔸ㄵ㘴挲昸愸㝢㤱㘱㕥㘲ㄸ㔶昰〴愹㘳搹㡥㑢㕤捡敦㜵㉣敡ㄱ敡㕥愱ㄳ㔶昷㈴㔰昷ㅡ戴敤㔳㌷ㄲ挳㠴扡搷改挴㔰挷㔲㈰㌳㘵ㅦ㜵㙦〰愳摦㈴㜰戴ㅤ昰ㄶ〱㙦ㄳ挰捡㈱愱敥ㅤ昴搲㔰挷㝢敤㉤㈷散㝢ㄸ〵敡㔸㑦㘴收攱愳敥㝤㠶昹㠰㘱㔸晢ㄳ愴㡥〵㍦敤㔰挷㜲㈰愱敥㈳㍡㘱㕤㔰〲㜵㥦㐰摢㍥㜵慣ㅦㄲ敡㍥愵ㄳ㐳ㅤ㡢㠸捣㤴㝤搴㝤〶㡣晥㥣㐰ㄶㄸ㔹〰㕦㄰戰㤵〰搶ㅣ〹㜵晦㐴㉦つ㜵㝣㜶㠰㠵扡慦㌰ち搴戱ㄲ挹㠴昱㔱昷㉦㠶昹㥡㘱㔸㌵ㄴ愴㡥愵㐲㉥㜵㠳攸㠵摢㔰晣昸晦㠶㘵㈱㤱㔰昷㉤㥤㉣㐲㉦㠱扡敦愱㙤㥦㍡㔶ㅥ〹㜵㍦搰〹㈲挸て换㡦捣㤴ㄹ摡晢㕥昷㙦㘰昴㡦〴㔶搹〱㍦ㄱ昰㌳〱㔱〰㠴扡㕦搰㑢㐳ㅤ㥦㠵㘰愱敥㌷㡣〲㜵慣㘱㌲昳昰㔱昷㍢挳㘴攰扡㠸㘲扤㔱㤰㍡ㄶㄹ戵㜳搴戱〴㐹愸挳搲㜹㠶㕡㡥㕥〲㜵戸㘹戹〳搴戵㘰㤸㔰㤷㐳㈷㠶㍡ㄶ㉥㤹㈹晢愸ぢ〱愳㍢ㄱ挸愲㈶ぢ㈰㤷〰㍥㔳㑤戱捥㐹愸ぢ愳㤷㠶㍡㍥摢挱㐲㕤ㅥ㐶㠱㍡㔶㍦㤹㌰㍥敡扡㌰㑣㔷㠶㘱愵㔲㤰㍡㤶㈷戵㐳ㅤ㡢㤷㠴㍡㠷㑥㔸挵㤴㐰摤昶搰戶㝦搴戱摡㐹愸摢㠱㑥っ㜵㉣㜹㌲㔳昶㔱搷ㅤㄸ扤㈳㠱㉣㠷戲〰㝡㄰戰ㄳ〱慣㤰ㄲ敡㜶㐶㉦ㅤ㜵昶ㄳ㜶㔷㡣〲㜵慣㥢㌲㘱㝣搴昵㘴㤸摤ㄸ㠶㌵㑥㐱敡慥㠰慥ㅤ敡慥〴㐴愸敢㑤㈷慣㝦㑡愰㉥ㅦ摡昶愹㘳㥤㤴㔰㔷㐰㈷㠶扡㙢愰㌵㔳昶㔱㔷〸㡣摥㥤㐰ㄶ㔲㔹〰㝤〹㈸㈲㠰戵㔵㐲摤ㅥ攸愵愱㡥捦摥戰ㅣ㜵晤㌰ち搴戱攲捡㠴昱㔱户ㄷ挳昴㘷ㄸ㔶㐷〵愹扢つ扡㜶愸㘳挱㤴㔰㌷㤰㑥敥㐰㉦㠱扡㘲㘸摢愷㡥ㄵ㔶㐲摤㈰㍡㌱搴戱捣捡㑣搹㐷摤㘰㘰昴㄰〲㔹㠲㘵〱っ㈵㘰ㄸ〱慣捡ㄲ敡㠶愳㤷㡥㍡晢㤷㤳㤱ㄸ〵敡ㅥ昰㠵昱㔱㌷㡡㘱㐶㌳っ敢慡㠲搴戱㤸捡愵㉥攵挷〴㑢慤㠴扡戱㜴挲㥡慢〴敡昶㠱戶㝤敡㔸㥢㈵搴㡤愷ㄳ㐳ㅤぢ戴㉣捣散ぢ㡣摥㡦㐰ㄶ㙦㔹〰ㄳ〸㈸㈱㠰昵㕣㐲摤㐴昴㔲㔳㈷捦㐶戱ㅣ㜵㘵ㄸ〵敡㔸攵㘵挲昸愸㥢挴㌰㤳ㄹ收ㅤ〰㠲搴戱っ换愵㉥攵捡〹㡢戴㠴扡愹㜴挲㙡慤〴敡愶㐳摢㍥㜵慣敡ㄲ敡㘶搰㠹愱㡥愵㕤㘶捡搰㤹㑦搸㤹挰攸㔹〴戲散换〲㤸㑤挰ㅣ〲㔸〹㈶搴捤㐵㉦㌵㜵昲慣ㄷぢ㜵昳㌰ち搴戱㍥捣㠴昱㔱㔷捥㌰昳ㄹ㠶挵㈴㌲晤〵散㜹搳捦㘱㐱㐰昰㍡㜷㔲つ㠲㐴愸㘶㌵㐲㜹搳捡㍡㔴㠰戰挹敢摥㙥㡢㔷昰挳愲挳搵昸挶ㄸ㉥ㄶ㘶〷ㅦ㕢搱㍡昶㘹〴敥摣㍤昰㐸㄰ㄹ㐶ぢ㡢ㅤ㜲㌶晥㥣晣搸㡢搶昱㥣㜸摢昳〱㌸㠶㕢攸〰㑣戱晢慣摡捡㔸㘳扣戱扡㈹扦ㅣ攵㑤昹㝣挴㑡㜵㐶挶攰㤲㥣㍦挳愳㌵㈶ㄳ换㙥攰㌳㉡㤷昳㤱〳攱愵つ㡤㉢ㅡ㘴㌶㌹㜱㍥㘹㐶昸敡搴㠹㘱挲㡣挳㙤㜷㤰攷戰㌰㠲㠳昵㐱㤰㕤戲ㅣ㔶ㄶ㜰㜳㔸㕤㈰つ㤶ㄲ㐸㠳攵〴摣㜲㌲昱㘵愷愳搷昶改㕢㉤㔶㤵慡㑡㐵戳㍢㜵㔲㐵㠱攷㤹㈴搵〴戰㌲㐷ㅥ〸ㄱち戱㈴㈰㘷〳㔲敥搸愰㐴㐶㌹㔸戲㍥〴㔳搰㠷㐲㠴㥤㉣㑣㥣㕦攳㐲㠷愱摢戵㜴㘲㠵慦戴㈹昴〷攸戶㠳㉥昱〹愰愱ち愸昳愰㤶㔲〸㍣㕡㌴敥㘴㝢㕥㜴〱㕣改〸散扡㤰挱㐲搰㑢挴㑡愸搸㤰㥦㕣㘸㜹㙣慡㑢㤰〸㡦〸ㄸ㌲㐲㔱㐰㔲敥㘶㜵ㄱ㘰摣搵㠹扢㑡挳ㄳ㠶㘵攸挳㈱戱慢挲攸㜳㜳㍡㥢㐶㥥㘹㜴昱ㅡ捡㐱㠳扢㑢㕤〰㜷愴㔲㈶㔸ぢ〷㝡〹㐴搸搹づ㐶㠲㐳㑢搱つ㔲㔲〷㥤㠵㤲㝡愸ㄳ㈹搹摥昳愲晢挱㤵㙥㠴㕤㥥挴愹扡㌳㌴㔵㐷㐰搵㑡㐹て㘸㠵㤲搳㌰㈱㐳㠹收㤱捦㠳㕣㥤〲㙤㜲昶㍢㘱㄰ㄱ扡ㄹㄲ搹敦㡣㍥㌷㘷ㄷ搳搸搵㌴㝡㝡つ搵ㅢつ挹晥㈴㝦昶㉢攰㐰户㐰㠴㥤㍥〰㄰慣㜹㐰㘸ㅥ〱㥡晢摢挹㌷晡㐱㌴ㅥ㐵晤㘰戴㔴㈱昴㤲捦㙡愸㕡昳改ぢ慤攴戳挶㤷㑦攸ㄸ㐰㔲敦攲愳慤㐹ㄶ挱ㄳ㠶攱收㕣㐸㈴戹〷晡摣ㅣ㕥㙣㤷㐶㍦搳搸换㙢愸㠱㘸㐸㤲㝦昴㈷㜹ㅣㅣ攸昵㄰㘱㘷㙦〰〸づㅤ㡦㙥㜰ㄷ㥦〰㥤㘵ㄷ㥦〸㜵攲㉥㉥昶扣攸㤱㜰愵㑦㠶㕤ㅥ㑢慡〶㐳㉦㤴㥣ち㔵㉢㈵㐳愱ㄵ㑡㘲㝥㑡㑥〷㈴㌵㈵换慣㤴昰晡㌹㠶㘵攸㌳㈱㐱挹㜰昴戹㌹扣㕥㉥㡤㤱愶㌱捡㙢愸戱㘸〸㈵つ㝥㑡捥㠶〳㝤づ㐴搸ㄹ〷〰挱愱㜳搱つ㔲㜲ㅥ㜴ㄶ㑡捥㠷㍡㤱㤲㝤㍣㉦㝡㍣㕣改ぢ㘱㤷挷愷慡㝤愱ㄷ㑡㉥㠶慡㤵㤲〹搰ち㈵㔵㍥㑡摡㡥晡挵搶散㑢㌰〸㑥㌲昴攵㤰挸㝥㈲晡摣㥣㔲搳㈸㌳㡤㐹㕥㐳㑤㐵㐳戲㕦攴捦晥㑡㑥敦㉡㠸戰㌳つ〰㠲㠳㐷晤㜴愳㉦愳昱㕡づ㤸㠴㤶㥡〹扤攴㜳ㅤ㔴慤昹捣㠶㔶昲㔹攸捦㠷扢㔸捥攲昹搶㝣收㘰㄰ㄱ晡㐶㐸攴㌳ㄷ㝤㙥捥晥愶㌱捦㌴㜸攱㤹㥢㕡㠸㠶攴㌳捦㥦捦捤㜰愰㌷㐱㠴㥤〳〰㈰㔸㜳㙦㙡敥㍥捤㥤攵ㅣ㘸昴㌳㘸摣㑣晤㑣㍡㍣ㄸ㝡挹攷㜶愸㕡昳㌹ㄴ㕡挹㘷慡㍦ㅦ㥥挵㤲捦㘴㙢㍥扣㔸㑣㠴扥ㅢㄲ昹晣〱㝤㙥㑥㠵㘹㉣㌲㡤㠸搷㔰㔵㘸㐸㍥㘵晥㝣敥㠵〳㝤ㅦ㐴搸㠹〲㐰戰收〹慢㜹㠶㙡㥥㡦㑥戵搱捦愳昱㈱敡换搱㔲㌵搰㑢㍥㡦㐰搵㥡捦ㄲ㘸㈵㥦戱晥㝣づ〰㐴昲ㄹ㙤捤㘷㈹〶ㄱ愱晦〱㠹㝣敡搰攷收搴㥢㐶㠳㘹㌴㝡つㄵ㐳㐳昲ㄹ改捦㘷ぢㅣ攸㈷㈰挲づ㉦戵ㄲㅣ㍣摥㥡㡣晥㈰ㅡ㥦攵〰㍥㜸㐰㉤㠷㕥昲㜹ㅥ慡搶㝣㕡愰㤵㝣〶㕡昳改㙦捤㘷㈵〶挱〹㥥挲〵㠹㝣㡥㐴㥦㥢戳捡㌴晥㘸ㅡ扣㙥捡㑤慤㐱㐳昲改攷捦攷㔵㑥敦㌵㠸戰㜳っ〰〴〷昳㔹㙢昴㡢㘸㝣㥢〳㈲㜴戸づ㝡挹攷㕤愸㕡昳㔹て慤攴搳摢㥦て扦ㄸ挸晥搹捤㥡て慦㜵ㄲ愱㍦㠴㐴㍥㈷愰捦捤㌹搱㌴㑥㌲㡤㤳扤㠶㍡つつ挹㘷㔷㝦㍥ㅦ挳㠱晥〴㈲散㥣づ〰挱㥡摦〱㌴㍦昴㌵㍦攲㥤㌳㡣㥥㑦ㄵ搰㕢愹慦㐱㑢㥤〵扤攴昳㈵㔴慤昹㥣〳慤攴攳昸昳㘹㍤摥扡㕡昳攱〵㐸㌸挹搰摦㐰㈲㥦昳搰攷收㥣㙦ㅡㄷ㤸挶㠵㕥㐳㕤㠲㠶攴㤳攷捦攷㍢㑥敦㝢㠸戰挳㉢㠵〴〷昷捦㘵㐶捦㌲㜸晤㌳〷㌴愲愵慥㠰㕥昲昹ㄵ慡搶㝣慥㠲㔶昲挹昴攷搳扡㝦㌲慣昹㕣㡤㐱㜰㤲愱㔵㡥攴昳㈷昴戹㌹搷㤸挶〶搳攰㘵㍦㙥㙡㈳ㅡ㤲捦㙦㍦昹扥愳㘵挱㠱捥㠶〸㍢搷〳㐰㜰㜰晦摣㘰昴捤㌴昲㍦㍥㤰挷っ慢㥢愰㤷㝣㍡㐳搵㥡捦㈶㘸㈵㥦㙦ㄱ愶昵㕢㔷㙢㍥㕦㐳㥢晣慤敢㉦ㄸ㈴昹㜴㠳㉢散㥦扦愲捦捤攱愵㌹㘹摣㙡ㅡ扣ㄶ挷㑤摤㠱㠶攴昳㤵㍦㥦敤㌸扤敤㈱挲捥㥤〰㄰ㅣ捣攷㉥愳攷㉤晣㝡㈷づ㌸㡡づ敦㠱㕥昲搹〵慡搶㝣敥㠳㔶昲昹挸㥡捦〷搶㝣敥挷㈰挹愷ㄷ㕣㈱㥦扦愱捦捤㜹挰㌴ㅥ㌴㡤㠷扣㠶㝡ㄴつ挹攷㍤㝦㍥㝤㌸扤㝣㠸戰挳ぢ㕤〴〷昳㜹捣攸㡦愵戱㠸〳搶愱愵ㅥ㠷㕥昲搹ㄳ慡搶㝣㥥㠰㔶昲㜹挵㥡捦㑢搶㝣㥥挴㈰挹㘷〰㕣㈱㥦愷搰攷收㍣㙤ㅡ捦㤸挶戳㕥㐳扤㠰㠶攴昳㠲㍦㥦扤㌹扤㘲㠸戰挳慢㑦〴〷昳㜹挹攸㑦愲㜱ㄸ〷㥣㡣㤶㝡〵㝡挹㘷〴㔴慤昹扣〶慤攴昳戸㍦㥦搶昷㠳挷慣昹扣㡥㐱㤲捦ㄸ戸㐲㍥㙦愰捦捤攱㤵㈵㘹扣㘵ㅡ㙦㝢つ昵ㅥㅡ㤲捦愳晥㝣挶㜱㝡晢㐰㠴㥤昷〱㈰㌸昸㝥昰㠱搱昳㝥㜹㕤挲〱㘷愱愵㍥㠲㕥昲㈹㠵慡㌵㥦㑦愰㤵㝣敥戱收㜳㤷㌵㥦㑦㌱㐸昲㤹〲㔷挸攷㌳昴戹㌹㥦㥢挶ㄷ愶戱搵㙢愸慦搰㤰㝣敥昰攷㌳㡤搳㥢づㄱ㜶晥〵〰挱挱㝣扥㌶㝡摥晥慥攷㜰挰㠵㘸愹㙦愱㤷㝣昶㠷慡㌵㥦敦愱㤵㝣㙥昲攷搳晡晤敤〶㙢㍥㍦㘰㤰攴戳〰慥㤰捦扦搱攷收晣㘸ㅡ㍦㤹挶捦㕥㐳晤㠶㠶攴戳搱㥦捦〱㥣摥㠱㄰㘱攷㜷〰〸づ㝥㝦㘳㈴搱㕦㑥攳㘱ㅣ㜰〵㕡㑡㉥㤱㔰㔵〱㔵㙢㍥扣㐴㈲昹㕣攱捦愷昵㜸扢捣㥡㑦づ〶㐹㍥㤵㜰㠵㝣㜸㔱㠴㥢搳挹㌴㜲㑤㐳㝢つ㤵㠷㠶攴㜳㠹㍦㥦㈸愷㔷つㄱ㜶扡〰㈰昳づ晣㔵挹㡢ㅣ愲攷捤改㝡㈹〷昰敥㜲㈵搷㉤愸慡㠷慡㌵ㅦ㕥户㤰㝣捥戲收㜳㠶㌵㥦ㅤ㌰〸㉦晣挱つ㔷挸㠷㔷㉡戸㌹㍢㥡㐶て搳搸挹㙢㈸㕥㘳㤰㝣㑥昳攷ㄳ攷昴㥡㈰挲㑥㑦〰㙣昹昰捡㠳攸㜹慦戹㕥挹〱扣㔹㕣昵㠶㕥㡥户㔵㔰戵收㤳て慤攴戳捥㥡捦㕡㙢㍥〵ㄸ㠴㔷㠶㕥つ㔷挸㠷㤷て戸㌹扣㠴㈰つ㕥㉦㤰㐶㤱搷㔰晤搰㤰㝣搶昸昳㌹㠶搳㕢ぢㄱ㜶昶〲挰㤶て㉦〷㠸晥㔶㌸搴挷㜳挰㘶戴搴㐰攸㈵㥦ㄳ愱㙡捤㠷㉢晣㤲捦㜲㙢㍥㑤搶㝣〶㘱㄰㕥ㄹ晡㔴戸㐲㍥㕣搳攷收㜰㕤㕦ㅡ㕣挴㤷挶㌰慦愱㐶愲㈱昹挴晣昹㥣捥改㥤〱ㄱ㜶㐶〱㘰换㠷㙢昴愲攷㥤攰晡㕣づ攰慤摣㑡㤶摤愹㍡ㅦ慡搶㝣戸散㉥昹搴昸昳㘹㝤㍦愸戶收㌳ㅥ㠳昰捡搰ㄷ挳ㄵ昲搹㤷ㅤ㙣捥㝥愶㌱挱㌴㑡扣㠶攲ㄲ戹攴㔳攵捦攷㔲㑥敦㌲㠸戰㌳〹〰㤹㜷攰敦㌹㉥㥣㡢晥㐱㐴搰㔷㜳挰㐳㘸愹愹搰换晥戹〶慡搶㝣戸ㄶ㉥昹ㅣ散捦愷昵晢捥㠱搶㝣㘶㘰㄰㕥ㄹ晡㍡戸㐲㍥㌳搹挱收捣㌲つ㉥㜷㡢㘶㡥搷㔰㕣户㤶㝣ㄶ晡昳戹㥥搳扢〱㈲散㤴〳㈰昳づ㝣扦收㙡戶攸㜹㥦戶晥ぢ〷㍣㡥㤶戳〰㝡扣㔰晦㈴㤳挸攱搲散戸挰扡愹晤晥捣〱挱㐷㘸㑦挲㈳戱㜹晤㌷㈳ぢ㌷愶戹户㜳㘵㘷㡥晤捦㝣㜱㘵㤶㜷㜳昲㈷㘷㈶㜲晤㍦昸攱㕥㙡㕢晤愶挷㍥昸搱㥢㤱㜰户㐳㤰㉥㝥攳㙥戰㠴敤慢晤扣敥〴昷㜷慥昷摢㤹搰㡤慢扢㌲攲㌰㔵㜰㔶㐹捥㍢慢㉦晦搷挶㜱㐵㤷摥晣扢昷㝢戵㌷搲晢昵搵㝥㉡㠲ㄱ㐵攸敡㜷㈹摥愳㜸ㅦ㐲㑤㐱㕡慦攱敥戲愴㐷捦㑥昶っ挱㐷捦㍡㕣散挵ぢ㉢〰㤸㐱㤷㉣㜵㌸㍡摣㘱慡っ㈳挸㤲㈴㜶㉦㡣摤㙡愱㤶㘹〲敥摢搲㈴挶㌵㕡ㄹ搱攱挴ㅡ㌱愲〸捥㠳㠹敤攷捤㍦㈹戱㝤㍤㐳昰㤱戲づ㤷㙣昱挲㌹㠶ㄹ㈰戱㘶㜴㈴戱㝤晣㠹㍤〲㘳户ㄵ㌰挹㌴㝤㔹愱㤹㈶㌱㉥扦捡㠸づ㈷㜶ㄴ㐶ㄴ㔹ㄲㅢ㤵㉡戱㤱㥥㈱昸愸㔸㠷㙢户㜸㘵攸㉤㤸〱ㄲ攳㕡慢㈴㌶摣㥦搸㤳㌰㜶㍢づ㈶㤹㘶㠷ㄳ攳㤲慢㡣攸㜰㘲㈷㘳㐴㤱㈵戱㐱愹ㄲ㉢昶っ挱㐷挰㍡愷挲ㄳ㕥㜸㌴㍡㘶㠰挴戸㘲㉡㠹つ昴㈷昶㈲㡣摤捥㠶㐹愶搹攱挴戸㜰㉡㈳㍡㥣搸㠵ㄸ㔱㘴㐹㙣捦㔴㠹敤攱ㄹ㠲㡦㜶㜵㉥㠶㈷扣昰扣㍡捣〰㠹㜱㌱㔴ㄲ敢敢㑦散㑤ㄸ扢㕤〹㤳㑣戳挳㠹㜱㑤㔴㐶㜴㌸戱㙢㌱愲挸㤲㔸㥦㔴㠹昵昶っ挱㐷戶㍡搷挱ㄳ㕥㜸昳挱っ㤰搸㡤攸㐸㘲扢昹ㄳ晢㄰挶㙥㌷挳㈴搳散㜰㘲㕣ㅣ㤵ㄱㅤ㑥㙣㌳㐶ㄴ㔹ㄲ摢㈹㔵㘲㍤㍣㐳昰㔱慣捥敤昰㠴ㄷ捡摡㌰〳㈴㜶㌷㍡㤲㔸㜷㝦㘲㕢㘱散㜶㉦㑣㌲捤づ㈷挶㔵㔲ㄹ搱攱挴戸㔶㕡㘴㐹慣㕢慡挴扡㝡㠶攰㈳㔶㥤㐷攰〹㉦㉣㔸㘱〶㐸散ㅦ攸㐸㘲㜹晥挴扥㠳戱摢ㄶ㤸㘴㥡ㅤ㑥散〹㌳愲挳㠹㜱搱搴㤶㔸愷㔴㠹㠵㍣㐳昰搱愹捥昳昰㠴ㄷ搶挵摣挴㕥㐶㐷ㄲ换昶㈷昶㉢ㄳ㝢ㄵ愶㙤㑢㡣敢愶㌲愲挳㠹㜱昵戴挸戲挷㝥晦㌱挵〷昴㙦㥥㈱昸㐸㔴攷㕤㜸挲㉢㐳㘷攱ぢ〵昶搸㠷攸㐸㘲扦㘰㐴敢〷㜴づ㡣摤戸㈶扡㙤㠹㜱〱㜵摢ㄲ摢㡡ㄱ戶挴㝥㐸㤵搸昷㥥㈱昸愸㔳攷㑢㜸挲ぢ㌷㠵扢㠹㝤㠳㡥㈴昶慤㍦戱㉥㑣散㍢㤸戶㉤㌱慥愴㙥㕢㘲㍦㘳㠴㉤戱㉦㔳㈵昶㑦捦㄰㝣㠴愹昳㉢㍣攱㠵晦㠴搵㑤㑣㘱㈲㤲搸ㄷ晥挴㜶㘴㘲㔹㌰挹㌴〱昷㙤㘹扥㜹㜰㐹㔵㐶㜴昸㔰攴挲㙡ㄱ㥣〷扦㔲㝤㥣㉡戱㡦㍣㐳昰搱愴㑥㘷㜸㤲挴㝡扡㠹㜱㔱㔵ㄲ晢挰㥦㔸㉦㈶挶攵㔲扣戶攱㑢㌰搷㔶㘵㐴㠷ㄳ攳ち㙢㤱㈵戱户㔳㈵昶㤶㘷〸㍥㜲搴攱挲慣㈴戶扢㥢㔸㉦昴㈵戱㌷晣㠹ㄵ㌱㌱慥㥢攲戵つ㠹攵㥢ㄱㅤ㑥慣〸㈳㡡㉣㠹扤㥣㉡戱㤷㍣㐳昰㔱愲づ㔷㘸㈵戱〱㙥㘲〳搰㤷挴㕥昰㈷戶㌷ㄳ摢ㅢ㈶扣戶㈱㌱慥戶捡㠸づ㈷㌶っ昰㈲㑢㘲㑦愷㑡散㈹捦㄰㝣㐴愸㌳〲㥥㈴戱㘱㙥㘲㕣㙦㤵挴㥥昰㈷㌶㠲㠹㡤㠳〹慦㙤㐸㡣换慥㌲愲挳㠹㤵〰㕥㘴㐹散敦愹ㄲ㝢搴㌳〴ㅦ晤改㤴挲㤳㈴㌶捥㑤㡣ぢ慦㤲搸挳晥挴挶㌳㌱㉥愹攲戵つ㠹㜱晤㔵㐶㜴㌸㌱慥挲ㄶ㔹ㄲ扢㍦㔵㘲昷㜹㠶攰㈳㍤ㅤ㉥摥㑡㘲愵㙥㘲ぢ搰㤷挴敥昱㈷㌶㠹㠹㜱㙤ㄵ慦㙤㐸㡣ぢ戱㌲愲挳㠹ㅤ〶㜸㤱㈵戱摢㔳㈵㜶㥢㘷〸㍥慡搳攱㉡慥㈴㌶挳㑤慣ㄲ㝤㐹散㔶㝦㘲戳㤸㔸ㄴ㈶扣戶㈱㌱慥挸捡㠸づ㈷戶ㄴ昰㈲㑢㘲㌷愷㑡散㈶捦㄰㝣〴愷㔳て㑦㤲㔸戹㥢ㄸ搷㘴㈵戱ㅢ晣㠹㉤㘰㘲㜱㤸昰摡㠶挴戸㌴㉢㈳㍡㥣ㄸㄷ㘸㡢㉣㠹㕤㥢㉡戱つ㥥㈱昸㘸㑤㘷ㄵ㍣㐹㘲㠷戸㠹㜱㜱㔶ㄲ晢㤳㍦戱挳㤸搸㌱㌰攱戵つ㠹㜱㡤㔶㐶㜴㌸㌱慥搴ㄶ㔹ㄲ扢㍣㔵㘲㤷㜹㠶攰㈳㌳ㅤ㉥昰㑡㘲㤵㙥㘲愷愲㉦㠹㕤攲㑦㉣捡挴戸晥㡡搷㌶㈴挶挵㕡ㄹ搱攱挴捥〵扣挸㤲搸昹愹ㄲ㍢捦㌳〴ㅦ㠵改㜰愵㔷ㄲ㕢敡㈶㜶㌱晡㤲搸㌹晥挴敡㤹搸愵㌰攱戵つ㠹㜱搵㔶㐶㜴㌸戱慢〱㉦戲㈴㜶㝡慡挴㑥昳っ挱㐷㕣㍡搷挰㤳㈴ㄶ㜷ㄳ攳扡慤㈴㜶㡡㍦戱㘶㈶㜶㍤㑣㜸㙤㐳㘲㕣扥㤵ㄱㅤ㑥㡣㡢戸㐵㤶挴㡥㑦㤵搸㝡捦㤰昴攸捡㕢攰愹扤㐷㔷晡晥㑦挸㙥〸㥡㔳捤㔲收捥搵慥㥡换戵㈸㘶慥慤慢㤳㍡攰㍣㍣㘸㉥㠶晦㤵㜱㈶ㅥ愸㠸挷换攱晦㤱昷ち㕤昱愰㐵㍥户换㍣捡㑣㑢㡦㠳㐳搵㜳㘲㜸戶㔹愷敡㘹㜱㍣〸戳㉡ㄷ晦慢㕣㔳ㄳ晥敦昹晦㠵愷搰愱㌲㥢昷攳㘲㜳㥦㍦㘷㉤㡡㘶戵㜳㥡〷〴戶昱㘱晥戳挵㑣㍥㥦敥㍦㝢㈶㘶㘸ㄵづ戱搶㘷っ㔵昹ㅥ戹㤸慤搶㘱ㅦ扢愵ㄵ㙢㌲㝥㤷㐹㘷㘴愲戴〱〳㐲㐷㐳㘴攱扦㑢㤳换ㄶ㄰㘱扤ㅡㅡ戹㥤㐵㐴㐶捥㘶ㅣ〷挱散㔸愷捥扢ㅢ㌳〲晦㘷㘲攷捥㑣搹㙣敡㙥っ攵㘱ㄴ㍡㈶昵摣㡥戶捥敤㔸捥㙤㕤搲摣㡥㑢㥣㥢扡ㄷ捥㌹㍦戳愹㠷扣㠸㥡㙣㘴慢ㄶ慢昳ㄳ改㠵㠹户㈵㝤㜲挰昱㈳㐱挷㕢㍣挷愱㔳㠱㑣㐱㜳捣ㅡ敤㜴っ〸㥤〱㤱㐸昳㤹㠱㠸㑦〶㈳㍥㙦㈲㥥㥤㍡㘲㥤㌵攲戹㡣㜸㕥㔲挴昳〳ㄱ㕦っ㐶㝣摤㡢攸㤱㔷㙤㜵㝥㌱扤㈴㤲㜷㘹挰昱㥢㐱挷敦ㅢ挷㑣㈵㕢㉤戲㍡扥㤲㕥㌸敢戶扤㜲㜵挰昱㠷㐱挷㥦ㅢ挷摣㉢搹敡㘰慢攳㙢改㠵㍢愰捤昱㜵〱挷㕢㠳㡥扦㌱㡥摤攳㘸扥搵昱㡤昴㤲㐸挵捤〱挷摦〵ㅤ晦㥣攸㜸戶搵昱㉤挹㡥㌷〷ㅣ晦ㅡ㜴㥣〵〰捦㌵捤㜳㉤㕢㑤戵㍡扥㤳㕥㜸㕡戵㔱㜱㌷㔵扣ㄹ挶㍤摤㔵づ晡〹愷㔴㘷㈸挴戱㑢挵㐴慢攳晢改㈵㤱㡡〷〲㡥扢〴ㅤ敦㘰ㅣ扢㌳摥挷敡昸ㄱ㝡㐹㥣昱摦〳㡥㜷っ㍡敥㤹攸㜸愴搵昱㤶㘴挷㑦〶ㅣ昷ち㍡摥㍤搱昱㘰慢攳㘷㤳ㅤ㍦ㅦ㜰㕣ㄴ㜴㍣㈰搱㜱㝦慢攳㤷㤳ㅤ扦ㅡ㜰扣㜷搰昱㌰攳搸摤㜹㝤慤㡥摦愴㤷挴㥤昷㜶挰昱㠸愰攳㜱㠹㡥㝢㕢ㅤ扦㥦散昸挳㠰攳昱㐱挷愵挶昱搹㘸㘴慢㥤慤㡥㍦愵㤷挴昷㡡捦愹昲ㅤ挷㤳搰㑦㌸㡥㘷㐰攱㍢㡥户户㍡晥㤲㕥ㄲ愹昸㔷挰昱慣愰攳昲㐴挷㜹㔶挷摦㈵㍢晥㈱攰㜸㐱搰昱㈱㠹㡥㐳㔶挷㍦㈷㍢晥㌵攰昸戰愰攳捡㐴挷ㄹ㔶挷ちて愱つ㔰㤱㐵㤵㡦攳㘸搰昱㔲攳搸摤㜹㍦晤摢昶扤愳ㄳ扤㈴敥㍣ㅤ㜰㕣ㅦ㜴ㅣ㌷㡥摤昷㡡㙦慤㡥扢搰㑢攲㝢㐵户㠰攳收㠰攳㥣愳愰攸昰㔷㌴ㄶつ散㠰㉦戳晣㙦挵昱㉣敢㠹㜸㈲昲㠰㍡㝣搳敡挰〳愸户挳㐴ㄴ扦㕡搱㠷摥㥥㍤敦㕤㔸ㅤぢ㉤愷愱㜷愰昶㌸㠳改敥挷昰㉢㡢㘰㜶愴昶㘴㠳改攱挷昰㡢㠶㘰㜶愲㤶摦㉦㈴搶捥㝥捣戹〶戳ぢ戵晣㐶㈰㤸㕤晤㤸㡢つ愶㈷戵㤷ㅡ捣㙥㝥捣㤵〶搳㡢摡慢つ愶户ㅦ挳捦㕤㤹㑦ㅦ㙡昹㤱㉢戱昲晤㤸ㅢつ愶㠰㕡㝥㝡ち愶搰㡦戹挵㘰㜶愷㜶戳挱昴昵㘳昸挱㈶戱㡡愸扤摢㘰昶昰㘳昸ㄹ㈵㤸㍤愹攵挷㤳挴敡攷挷㍣㘲㌰㝢㔱换㑦ㅡ挱昴昷㘳戶ㄸ捣〰㙡㥦㌴㤸㠱㝥っ㍦〴㈴搶摥搴㍥㙦㌰挵㝥っ摦捦〵㌳㠸㕡扥㤵㑢慣挱㝥捣㥢〶㌳㠴㕡扥㉢ぢ㘶愸ㅦ昳扥挱っ愳昶㐳㠳ㄹ敥挷昰つ㔳㘲㡤愰昶㜳㠳ㄹ改挷昰扤㑦㌰愳愸攵摢㥥挴ㅡ敤挷㝣㘷㌰㘳愸攵㍢㤸㘰挶晡㌱㝣㐷ㄲ㍦攳愸晤搵㘰昶昱㘳昸收㈲㤸昱搴昲㝤㐵晣散敢挷昰㝤㐲㌰晢㔱换户〸挱㑣昰㘳㜸捡ぢ愶㠴㕡㥥敤㠲㤹攸挷挸愹挷戳慥ㄴ㕡戳㌹㍣〵攵敦昶㌲㌴㜰㔵㑥㑥㍥愲㈶昹㔱㍣〹〵㌵搹㐵挹改㐷㔴㠲㉦㥥㠶㠲㥡敡愲攴〴㈴㙡ㅡ晡㘶㜳㜸㈲ち㙡扡㡢㤲㔳㤰愸ㄹ㝥ㄴ㑦㐵㐱捤㜴㔱㜲ㄲㄲ㤵㄰㤱㈷愳愰㘶扢㈸㌹つ㤳㝣昱㜴ㄴ搴㕣ㄷ㈵㈷㈲㔱〹昳攲〹㈹愸㜹㉥㑡㑥挵愴㠸㍣㈵〵㌵摦㐵敤㡥㕦挲㜵挲扣㜸㔲ち㙡愱㡢㤲搳㤱扥ㄲ㔸攵㘹㈹愸〳㕤㤴㥣㤰㐹ㄱ㜹㘲ち敡㘰ㄷ㈵愷㘴㤲㉦㥥㥡㠲㍡搴㐵挹㐹㤹㠴攲挹㈹愸㍦戸㈸㌹㉤㤳㔰㍣㍤〵戵挸㐵挹㠹㤹㠴攲〹㉡愸挵㉥㑡㑥㑤愲ㄲ㤸攰㈹㉡愸㉡ㄷ㈵㈷㘷ㄲ㡡㈷愹愰慡㕤㤴㥣㥥㐴㈵ㅣㄳ㍣㑤〵㔵攳愲攴〴㑤昲挵ㄳ㔵㔰㑢㕣㤴㥣愲㐹㈸㥥慡㠲慡㜳㔱㜲㤲㈶愱㜸戲ち慡挱㐵挹㘹㥡㠴攲改㉡愸㘵㉥㑡㑥㔴愲ㄲ㘶捦ㄳ㔶㔰㌱ㄷ㈵愷㉡㔱〹挷〴㑦㔹㐱㌵〹捡㌱㘴㉡㥥㥦戲愰㜶㌲㍥昴㜹戹㝣㈲挶收攲捥㜱㌳㕣昱摣ㄴ挴㐹㠹〸挵搳㔱っ㈷㈶ㅡㅣ㜳晣㉢㥥㡡㠲㌸㈱㠰㌰ㄹ㈸㥥㠶㠲㌸㍥ㄱ愱㜸收㠹㘱㝤挰挰㤳㑤っ挷〵っ㍣扦挴戰㉥㘰攰㈹㈵㠶㘳〳〶㥥㐵㘲㔸ㅢ㌰昰挴ㄱ挳㌱〱〳捦ㄵ㌱慣〹ㄸ㜸㝡㠸㘱㜵挰挰㌳㐲っ㐷〷っ㍣〹挴㜰㔴挰挰攳㕥っ㝦っㄸ㜸愸㡢㘱㔵挰挰愳㕢っ㐷〶っ㍣愰挵戰㌲㘰攰㌱㉣㠶㤶㠰㠱㠷慤ㄸ㔶〴っ㍣㔲挵戰㍣㘰攰挱㈹㠶收㠰㠱挷愳ㄸ㥡〲〶ㅥ㠲㘲㠸㈷ㅡ㍡晦㍦㈸㌲㉥㙥</t>
  </si>
  <si>
    <t>㜸〱捤㝤〷㝣㔴㔵昶晦摣㤰っ戹㐳㝢ち㔸愸〹ㄲ㐵挰㤸搰㡢㈸㈹㌴㘹㑡〰㕤㕢ㅣ㤲㠹〴㔲㜰㘶〲挱〶㉡㔶散㙢㐳戱㘲㔹扢慥扤慦〵搷㕥搶敥敡摡㝢㜷㙤㉢慢晥扦摦昳摥つ㙦摥摣㤹㠴晤敤晦昳搹挷攴攴摥㜳扥昷㥣㝢扥昳摥㥢挹㝤攷㍤㐲㉡ㄴち晤㡥㡤扦戹攵戲搱慦㙡㘵㈲ㄹ㙢㉣慥㘸㙥㘸㠸搵㈴敢㥢㥢ㄲ挵㘵昱㜸㜴攵慣晡㐴戲ㄳ〰攱敡㝡搸ㄳ㜹搵㠹晡挳㘲昹搵换㘳昱〴㐰㜹愱㔰㝥扥捥㠱㝤㝢敦挷㌱ㅤ捤㔱㍡㤷〲愸㤰づ㔳㜴愶挸愷搰ㄴㄱ㡡㉥ㄴ㕤㈹扡㔱㜴愷攸㐱攱㔰㙣㐵戱㌵㐵㑦㡡㕥ㄴ扤㈹戶愱搸㤶㘲㍢ち挶搷㝤㈸晡㐲㜴敤〷㌱扦愲㝣敥愲㈵挸愶㉡搹ㅣ㡦つ㉦㔸攸捥㜹㔲㘹㘹㜱㘹昱㠸昱㈳挶ㄴ㤷っ㉦愸㘸㘹㐸戶挴㘳㤳㥡㘲㉤挹㜸戴㘱㜸挱㕥㉤㡢ㅡ敡㙢㘶挶㔶捥㙦㕥ㅡ㙢㥡ㄴ㕢㔴㌲㜲㔱㜴搴戸搲㔱愳㐷搷㡤ㅦ㍦慥㙢㝦㜸㥥㔳㔱扥㔷㍣㔶㤷昸㙦昹ㅣ㐰㥦㜳㉢捡㡢攷挴㤲晦㉤㥦〳攱ㄳ㉥㉢㥢ㅢ愳昵㑤晦㈵愷㜹㝣㑦㐷㔷挶㙡敡昹收挷㘲昱晡愶㐳㡡㌱敤ㄴ愲搱ㅢ㕢㕣㤶㐸戴㌴㉥攳㝥㔴ㄱ㙢㘸㤸ㄷ慢㤳㌷扤戱㌲㤱摣㉢ㅡ㙦㑣㜴㙤㈴㝦戱㜸慣愹㈶㤶攸摥㌸愵戵㈶搶攰〱ㄳ昹㡤ぢ愳昱㌹搱挶㔸㉥ㅢ㍤ㅡ摤昷㜰㐶㙤慣㈹㔹㥦㕣搹慤㜱㐱㈲㌶㉦摡㜴㐸㡣㤰扣挶㘹㉤昵戵㉡㌷ㄷ慦㔰愷㥤㙣㌳㤳㌷ち昳㘹慣㔸ㅣ㡤㈷愵挷户戰搴㠶昵敤㉥㤲㐵捡扣戸㑢ㄵ〴㐶昱㍤慢慡㙦㥣ㄹ㡢㌷挵ㅡㄸ㠴敦攴戰〰㐸〸㜲摦㠷㌶愶㑣㍡㝣㤷㔴ㄷ敦攰㘳㉥㡣ㄲ㉥㠰攸戹愰愹扥慥㌹摥㌸㝣㜶㝤搳愴㤲攱戳愳慤㤳㑡㜵㈱っ㝡㄰㈱㍢㐰昴㕥戰敢っ捣㈸㥡㕣㕣㌰㉦ち慥㈷㤴㤶㤶㡥㥦愰〷ㄳ㔴〴愱㜲摦挰㜱敥昷捥㘳㉤愷㍡㥡㔳扤㈸愷扡㈶愷扡㌶愷㍡㤶㔳㕤㤷㔳㝤㐸㑥昵攲㥣敡晡㥣敡㈵㌹搵㑢㠱㌱㕢㝥攷捥㌹摥㜶㕥昹挷㔳㝦晡㜵捤㥥㤷て㍥昱戴愶户慦㜸㑥昱搰㤶㌳挳㑥㘸㔸㘷㍢〴〶扤㌳㐴㜸㈸㠴㘵戶㈳㐶㑤搰挳〸ㅡづ愱搴㡢㤸㉤㘷扣散愹㘴扦㙦搶㑦㈸扦昷㤴慢㡦㝢晤昷㌳戶㔲㍣㠱㐸愸㘲㌴慣愱㜶愵㤷ㄲ㠸㜰㈹㠴㈵㔴㐹改〴㍤㠲愰㤱㄰㑡㍤敤㠵敡扦㘱晤㐳ㄷ㕣㜰搹摣〷㍦㡤扣摣攳㥥摥昹㡡愷㈹〹㌵ㅡつ㙢愸㌱昴㌲ㄶ㈲㍣づ挲ㄲ㙡〴㐲㡤㈷㘸〲㠴㔲ㅢ扤㔰㡦ㅦ㌷昰㡢慦㑥摢㘷昶㔹㥤㕦ㅣ㜲搵扥㐷㕤愵㜸㌲㤴㔰扢愱㘱つ㌵㠹㕥㜶㠷〸敦〱㘱〹㔵㠲户㝢㌲㐱㘵㄰㑡㍤攰㠵㍡㘶㔵㕣扦㌲㜱㡦ㄹ㐷敦㜷挷㉢〷扤㝥挱〰挵愳㑦㐲㔵愰㘱つ㔵㐹㉦㔳㈰挲㔳㈱搲㐳㡤㉡㈹㤹愰愷ㄱ㌴ㅤ㐲愹㍢扤㔰戳㘶晥㜹挸㑦㉦㝤㍣攷㤴㑤㜷㍤ㅦ㝤攵㤹慦ㄴ㑦散ㄲ㙡㑦㌴慣愱㘶搲换㉣㠸昰㙣㠸昴㔰愵㈵搸㉤收㄰㌴ㄷ㐲愹㥢扤㔰户ㅥ㌷㝤扢敥㥦ㅣ㍤敢捣敡㍦㥦昳㜵挱㤴㤷ㄴ㍦㍥㈴搴摥㘸㔸㐳捤愳㤷㉡㠸昰㝣〸㑢愸㤱〸戵㠰愰㠵㄰㑡㕤攳㠵晡改攱㝤㌶昴㉤搹㙡摡㐵㉦㝣㕣㜷搱戳㘷㤶慢㉥㌰㑢愸㝤搱戰㠶晡〳扤散〷ㄱ摥ㅦ挲ㄲ㡡〴ㅥ㐰搰㠱㄰㑡㕤敥㠵㕡㔷㝣㜶晣愳㔷㉦㈹扢㘵昰愶㡦〶㕥㥣㥢㔴晣㈸㤴㔰搵㘸㔸㐳ㅤっ㠳㡥㐲㠴ㄷ㐱搸㐲㡤㥤愰㙢〸慡㠵㔰敡㐲㉦搴戲昷㑢㑦㝦㘹扦て愷摤㌷攱散捦ㅦ㌸㍦㝥愰攲〷慥㠴慡㐳挳ㅡ敡㄰㝡㔹っㄱ慥㠷戰㠵ㅡ㌷㐱㉦㈱㘸㈹㠴㔲㘷㝢愱摥晢晣昷挳晥晡昱扢戳㉥㕦户昴昰㌷㝥晣昷㡥㡡ㅦ敢ㄲ慡ㄱつ㙢愸㈶㝡㘹㠶〸㉦㠳戰㠴㉡ㅤ㌳㐱ㅦ㑡㔰ㅣ㐲愹㔳扤㔰〵扢㡤㔹㜱昹攰愳㘷㕥㤹㍣昵敦㌳捡换㐲㡡㕦ㅥ㈴㔴ㄲつ㙢愸ㄶ㝡㔹づㄱ㕥〱㤱ㅥ㙡㔴挹挸〹扡㤵愰㤵㄰㑡ㅤ敦㠵ㅡ晦㜳敥摥摢搴っ愸扣攷晡攷昶ㅦ㝡㕡昴㜱挵慦㈸ㄲ敡㜰㌴慣愱㡥愰㤷㈳㈱挲㐷㐱愴㠷㉡ㅤ〹〲㔷ㄱ戴ㅡ㐲愹㔵㕥愸扦㍣昷搱捥㐳挶㥥㕤㝥搲㜳戵扦㤶收㐶㝥㔲晣㈲㈴愱㡥㐱挳ㅡ敡㔸ㄸ昴ㅡ㠸昰㜱㄰㤶㔰愵搸搹㡦㈷攸〴〸愵㕡扤㔰㔷捤㝡晥攴敤搷摣㕤㜹㔹捦㙦㍦扢㘴搶㕦㕦㔵晣扡㈵愱㑥㐲挳ㅡ敡㘴㝡㔹ぢㄱ㍥〵挲ㄶち〴㥥㑡搰㘹㄰㑡ㅤ敡㠵慡㉥摢㜸㙤敢㑤愱戲㜳ㄷ慤㍥昲愶て㜶㝡㔳昱㑢㥤㠴㍡〳つ㙢愸㌳改攵㉣㠸昰ㅦ㈱㙣愱戰戳㥦㑤搰㌹㄰㑡㉤昱㐲慤㝦晤搵㈳㔶㍦㌰慣晣收戱ㅦ㕣戸攱㠶㠶ㄱ㡡㕦ㅤ㈵搴㜹㘸㔸㐳㥤㑦㉦敢㈰挲ㄷ㐰愴㠷㉡ㄹ㡦㔰ㄷㄲ戴ㅥ㐲愹ㅡ㉦搴攸㥡㥦㕦扡慤㘹晦捡㜳〷㝥㜶㔲敤扡㤳㈶慡摥㌰㑢愸㡢搱戰㠶扡㠴㕥㉥㠵〸㕦〶㤱ㅥ慡㜴㈴㍥㐴㉥㈷㘸〳㠴㔲〷㜸愱挲慤㙢挷摦㔸㜱㝦搹晡戵ㄷ慣㝡改愱㥤捥㔴晣ㅡ㉣愱慥㐴挳ㅡ敡㉡㝡戹ㅡ㈲晣㈷〸㕢㈸㥣㤸慥㈱攸㕡〸愵ㄶ㜸愱㈲て㑦㝢攲昵㌹㤱昲㑢㐶㍥昳挵摤扦昴㍢㐷昱换戶㠴扡ㅥつ㙢愸ㅢ攸攵㐶㠸昰㑤㄰改愱㐶昱㔳昸㘶㠲㙥㠱㔰㙡㡥ㄷ敡攸愹摦㑦摣敤㡥㙤㘶摦晤换敥㘳㝡扥戰昱㔹戵ㅤ捣ㄲ敡㔶㌴慣愱㙥愳㤷摢㈱挲㜷㐰愴㠷㉡ㅤ㠱慣敥㈴攸㉥〸愵愶㜹愱ㅥ扥昳攵扢㡦ㄹ昲挵㥣㔳挶㑣㉥㉦㥦㤱㌳㕢㙤て戳㠴扡〷つ㙢愸㝢改攵㍥㠸昰晤㄰改愱㐶昱昳敡〱㠲ㅥ㠴㔰㙡戲ㄷ㉡攷敥昳㥦㉢㕥晡敥攴㕢㘶㠶㍦攸昳挹㘵晤㔴ㅦ㤸㈵搴㐳㘸㔸㐳㍤㑣㉦㡦㐰㠴ㅦ㠵㐸て㌵㤲㝢攰㐶㠲ㅥ㠳㔰㙡扣ㄷ㉡㕥戸摤㤵㌳㍥㉣慡㍣㘹搴晤戹㕦ㅦ㜶捦〰搵ㄷ㘶〹昵㌸ㅡ搶㔰㑦搰换㤳㄰攱愷㈰搲㐳㡤㉡ㄹ㌱㐱㍦㑤搰㌳㄰㑡㡤昰㐲㑤慤戸扥改㡡㘳㍦㥢扣㜶捦㍦㔶㉥㜹晥戳昲慥捦挱扣户昷つ戶㌲ㅥ㕤㠱扦〹㌶晦戹㌱愲戸㠴晦摡晦㍢ぢ㝦㘶搵㡤慥ㅢ㕢㔷㕡㕡㍢扡㈴㍡㌲㥡㔷〸户ㅤ晤㐲捦搳㜰搷扡㝤敡㥢㙡㥢㔷挸㌷晣㝥攵搱㐴㙣昳ㄷ晥㘱㥥慤扣戹愵愹㌶搱搷㙥慣㑡㐶㤳戱㍥㐱摢㘶㈷㘹挳慡昰昷㑦㉣㈱昱〶〴㠷㉤㡣㌶戴挴捡㕡敢㕤㜳晦㠰ㄹ㝦晤㌴㉦捡㙣㥤ㅡ㡦ㅤ摡㘶㑤㥢㔱ㄹ晥㍣㕦㉥扥搳戲㜴㑤敥扣ち㉡ㄶ㌷㈷㘲㑤㌲扤㘱㡤㝢搵搷㉣㡤挵慢㘲晣攳㍥㔶㉢愹昶愶挹晢ㄳ㙣搸摣㈶㈴㡡㍦慡㙡〷昹戵㜵㔳㕡㤳戱愶摡㔸㉤收扢㉣ㄶ㑦慥㥣ㅦ㕤搴㄰摢㈶〵攲挶㠴㘱晢ㄴ昵搴收㥡㤶㐴㐵㜳㔳㌲摥摣㤰㙡㈹慢㕤ㅥ挵㥦㝤戵戳㥢㙢㘳昸慢㉤㤷㕢㐸㠵㍡㜵㔲㉡㌴搴昶愷ㄳ晤㈶㡡攵㡤昰扤挵晤昱㥥㙦㤷扡摢ㄵ捦㐳㜶挸愲㈱挶㝤㌲㘷㜰㍢捥挴㉦摤散㥣ㄹ攸换㠹㉢㈱㐴て挹㡣㤶㌹戶扤㜳晦㝦挱㌹㌹㍤扤散愷㉣挷㥦挶搳愳㑤戵つ戱㜸搶㜵ㅣ挵ㄹ改攷㈱昲㜶挵搱㥣㤱扤㕣㈰㔴慢㕡㤹户愲扥㌶戹㌸扣㌸㔶㝦挸㘲㝥㤷挲㕡㑦㝥㍥愹㑤摢昴摦愰搲㉦㔲扣〴ㄱ㠹㠴挲㉦ㄳㄴ㡥攸㔷摣㝥摥㈰晣摥昲㍦扡㜳㌰㑡换ㅦ昹㔸㤱㐹攴㌵㑥㙤㡥㈷㍡㜵戲㘵㌹㍤㥡㔸㥣攴敥㤹摤㐸㝦慦㔲扣〶㤱㌷ㄸ愲摤扦改㝢〰㤴换愵㡢㙥㡤㤵戱扡㈸ㄶ㡣攴攸㔶搱扣㐶㜷つ愲㌲㤶愸搱㕣慣㤸㠱㘳愵㌵㡣ㄶづ晥慥㡤摣晢㘳慤挹捡㘸㌲摡戹ㄱ换ㅥ㜸㤷㌴㐰挳㘴㤴摢攲挸㙥愲㌳愳㈳㕥てㅥㅣ㘹晡扣㜴ㄱ㠵敢〹〷づ㡥㤷㔰㈷㑦㘶㑦〲㜳ㅦ㠰㈴挲挱ㅤ㍤㜵昹〲慢㉡戵搳㘲㑤昳㔷㉥㡢㈵〸捦て㘷愵㌲㜸㜸搱搹摣㥡㐵ぢ㤲昵つ㠹㘲捣㜴㕡扣戹㘵搹㝦搳て㝤改搷㈱捣㤶户㈳昶攲㡥攷〴扡㐲㥤㤷昳扤愹慥づ攵搳ㅢ㌵㝡〷ち敥慤㜰昶㍢㝥挹愶摦挲慦㐸㌶㕢㕥ㄱ㄰㕢戲搴㤳〷㝣搷㐶㌰㌴㍦ㅥ㤳挵慢㝣改㠰敤㙥㡤晢㌴挷㤷㉥㙡㙥㕥捡晤愹扢昴ㄲ㡢㘳戱㈴ㄷ㠴扡㜸ぢ㘰戲搰愵㔴愷㑥㈹敢㌹扥㤵愳㠱昰ㅦ㝥ㄷ愲㕢㔹㐳㐳㠱昱㤸〸扦〷㔵㈷㉣㑤㠵摦㐷㘳㌴捥攴挹收㈴㠲ㄶ㉣ㅦ㔳戰ぢ㘱㠹㘴㐱〵㍥㉤ぢ昸ㄹ搵㔰摦ㄴ㉢ㄸ搲搴㕣㄰㡦㈵㤶㘱つ㌸戶㜳㜱㙢㐳愲㔵昵〳㌵㕣㤹ㄹ晣摤攸㈵慦㡥晣愱散摡捦㥥㡡つ敤㝣昸戳慡慦㘷㐸㕢ㅤㅡ㠲㘰㠵昸搱ㅦ㐱愸敤〱攳㈹〷敤搴㑤㝦㠲扥晥㤴攲㌳〸㥣㌸攴慤挰㜹攳ぢ户慢㜶挶㙦㥥㍢昴㤷ㄴ㕦㐱愸㘱㄰㍣㜲昵搷㄰㘶㔳づ晣㜳㠷㤰㌷㜵㈸搴改㙦敡㍦愱㡤攸㉣㌶㌵ㅣ〸扥戱㥡㐴㙡㔲愷㐹㥢ち挳戱㤵㠰㍣捦㤰戶㘶戵㉢㠶〹〱晦收昸㑥㠰搹〹昸㡤㌱㐸㡣收敥攸㈳㈰挷敤慡ㄲ搸㠴㠰㑥㔰㘸慥搶慢ㄱ㔰〹〱㜹攸㤹㑤晤昲㥢㡦㠰㔲愸搳〹搰昴愹戳搸搴㐸㡣戳ㄱ昰つ㥣㕢〹昸摡㌳愴慤愴㡤㠱愷㐲捥㘲㙢㑥昹㑢挰散〴昴㠲㔹昷愶搸〶挲㐷挰㜶㙥㔷㡤㠵ㄳ㈱㘰㝢㠲晡㐰愸昱㔰〹〱㝤搱㌳㥢晡挰㑦挰㌸愸搳〹ㄸ㐸㥦㍡㡢㑤㑤挰㌸ㅢ〱㙦㘴㈲攰㜵捦㤰戶扥㌷〹㥥ち㌹㡢㈱㥣昲慢ㄹ〹ㄸち戳ㅥ㐶㌱ㅣ挲㐷㐰戱摢㔵扢挳㠹㄰戰㉢㐱㈵㄰㙡㌲㔴㐲㐰㈹㝡㘶㔳捦晡〹搸〳敡㜴〲㐶搳愷捥㘲㔳㘵ㄸ㘷㈳攰搱㑣〴㍣攲ㄹ搲㔶ㅤ㉢攱愹㤰戳搸ㅤ㐱搵㐳ㄹ〹㤸っ戳㉥愳㈸㠷昰ㄱ㔰改㜶搵ㄴ㌸ㄱ〲愶㄰㌴ㄵ㐲㜱㈹㔲〸㤸㠶㥥搹搴㕤㝥〲愶㐲㥤㑥挰㑣晡搴㔹㙣㙡㍡挶搹〸戸㌱ㄳ〱㌷㜸㠶戴戵搰㤹昰㔴挸㔹捣攷㤴慦换㐸挰㐲㤸昵㍥ㄴ晢㐲昸〸搸捦敤慡㔹㜰㈲〴散㑦搰〱㄰㙡づ㔴㐲挰㠱攸㤹㑤㕤敥㈷㘰㌶搴改〴㐴改㔳㘷戱愹戹ㄸ㘷㈳攰晣㑣〴㥣攷ㄹ搲㔶㘸攷挱㔳㈱㘷戱㠴㔳㍥㈷㈳〱つ㌰敢㐶㡡㈶〸ㅦ〱换摣慥慡㠲ㄳ㈱攰㔰㠲攲㄰㙡〱㔴㐲㐰〲㍤戳愹㔳晣〴捣㠷㍡㥤㠰ㄵ昴愹戳搸搴㐲㡣戳ㄱ㜰㑣㈶〲㡥昶っ㘹敢挶㝦㠰愷㐲捥㘲㌵愷扣㉡㈳〱挷挰慣㡦愵㔸〳攱㈳攰㜸户慢昶㠳ㄳ㈱攰〴㠲㑥㠴㔰〷㐰㈵〴㥣㠴㥥搹搴㜲㍦〱晢㐳㥤㑥挰愹昴愹戳搸搴㠱ㄸ㘷㈳愰㈱ㄳ〱㑢㍤㐳摡㙡昶挱昰㔴挸㔹㥣换㈹搷㘷㈴攰㝣㤸昵㍡㡡ぢ㈰㝣〴慣㜷扢㉡ち㈷㐲挰㐵〴㕤っ愱㙡愰ㄲ〲㉥㐱捦㙣敡㘰㍦〱㡢愰㑥㈷㘰〳昰ㄱ㥤挵愶㙡㌱捥㐶挰挲㑣〴㉣昰っ㘹㙢散㕣㐱㉦攴㉣慥攷㤴慢㌲ㄲ㜰㈳捣晡㈶㡡㥢㈱㝣〴晣搹敤慡挵㜰㈲〴摣㑡搰㙤㄰㙡〹㔴㐲挰敤攸㤹㑤敤改㈷愰ㅥ敡㜴〲敥愶㑦㥤挵愶㤶㘲㥣㡤㠰挹㤹〸搸挳㌳愴慤晣㌷挱㔳㈱㘷昱㌰愷㍣㈹㈳〱㡦挲慣㌷㔲㍣〶攱㈳攰㜱户慢㥡攱㐴〸㜸㠲愰㈷㈱搴愱㔰〹〱㑦愱㘷㌶㌵捡㑦挰㌲愸搳〹㜸㡥㍥㜵ㄶ㥢㡡㘳㥣㡤㠰愱㤹〸搸搹㌳愴㕤㡦㘸㠱愷㐲捥攲㌵㑥㜹愷㡣〴扣〱戳晥㍢挵㥢㄰㍥〲晥攱㜶搵㜲㌸ㄱ〲摥㈶攸ㅤ〸搵ち㤵㄰昰㉥㝡㘶㔳〳晣〴慣㠰㍡㥤㠰て改㔳㘷戱愹㤵ㄸ㘷㈳愰㔷㈶〲㝡㝡㠶戴慢㈴㐷挰㔳㈱㘷昱ㄵ愷扣㔵㐶〲扥㠱㔹㝦㑢昱ㅤ㠴㡦㠰敦摤慥㍡ㄲ㑥㠴㠰ㅦ〸晡ㄱ㐲慤㠲㑡〸昸〹㍤戳愹㝣㍦〱㐷㐱㥤㑥挰㈶晡搴㔹㙣㙡㌵挶搹〸昸敤搷っ㕦㠵㝦昵っ㘹搷㙥㡥㠵愷㐲捥㈲㌷〷㔳摥〴㤸晤慢㜰ㄸ㘶摤㤹㈲ㅦ挲㐷㐰挴敤慡㌵㜰㌲㠸㡥扡㄰搴ㄵ㐲ㅤ㡦慥㄰搰つ㍤戳愹敦㄰愳敤㡦愱攳愰㑥㈷㘰㉢攰㈳㍡㡢㑤昱㌲㤱㡤㠰㑦㌲ㄱ昰戱㘷㐸扢愲㜴㌲㍣〹〱㝤㌸攵て㌳ㄲ搰て㘶摤㥦㘲〰㘷户昹慦挱〲户慢搶挲搱㈰愶㔳㐸搰㈰〸㜵㉡扡㐲挰づ攸㤹㑤扤改㈷攰ㄴ愸搳〹搸〹昸㠸捥㘲㔳愷㘱㥣㡤㠰扦㘵㈲攰〵捦㤰㜶㥤敢㑣㜸ㄲ〲㑡㌸攵攷㌲ㄲ㌰〲㘶㍤㤲㘲ㄴ㘷户㤹㠰㌱㙥㔷㥤〵㐷㠳㤸捥㔸㠲挶㐱愸戳搱ㄵ〲挶愳㘷㌶昵㤸㥦㠰㍦㐲㥤㑥挰㈴攰㈳㍡㡢㑤㥤㠳㜱㌶〲敥换㐴挰扤㥥㈱敤敡摢昹昰㈴〴㑣攵㤴敦捥㐸挰㜴㤸昵っ㡡㍤㌹扢捤〴捣㜲扢㙡ㅤㅣつ㘲㍡戳〹㥡〳愱㉥㐴㔷〸㤸㡢㥥搹搴捤㝥〲㉥㠰㍡㥤㠰㉡攰㈳㍡㡢㑤慤挷㌸ㅢ〱㔷㘵㈲攰㑡捦㤰㜶㑤昰ㄲ㜸ㄲ〲づ攰㤴㌷㘴㈴攰㈰㤸㜵㌵挵挱㥣摤㘶〲ㄶ戹㕤㜵㈹ㅣつ挲㡦慥㈱愸ㄶ㐲㕤㡥慥㄰㄰㐳捦㙣敡〲㍦〱㤷㐱㥤㑥㐰㍤昰ㄱ㥤挵愶㌶㘰㥣㡤㠰㌳㌲ㄱ㜰扡㘷㐸扢㔲㜹ㄵ㍣〹〱㜱㑥昹搴㡣〴㈴㘱搶㉤ㄴ换㌹扢捤〴戴扡㕤挵㙢㤹㠳㤸捥㑡㠲づ㠳㔰搷愰㉢〴ㅣ㡥㥥搹搴ㅡ㍦〱㝦㠲㍡㥤㠰㔵挰㐷㜴ㄶ㥢扡ㄶ攳㙣〴ㅣ㤶㠹㠰㤵㥥㈱敤晡改つ昰㈴〴㥣挸㈹慦挸㐸挰挹㌰敢戵ㄴ愷㜰㜶㥢〹㌸捤敤慡ㅢ攱㘸㄰搳㌹㥤愰㌳㈰搴捤攸ち〱㘷愲㘷㌶搵攴㈷攰㈶愸搳〹㌸〷昸㠸捥㘲㔳户㘰㥣㡤㠰摡㑣〴搴㜸㠶戴慢扡户挱㤳㄰㜰㌱愷ㅣ捤㐸挰愵㌰敢换㈸㉥攷散㌶ㄳ㜰㠵摢㔵户挳搱㈰愶㜳㈵㐱㔷㐱愸㍢搱ㄵ〲慥㐶捦㙣㙡㕦㍦〱㜷㐰㥤㑥挰㜵挰㐷㜴ㄶ㥢扡ぢ攳㙣〴捣挹㐴挰㙣捦㤰㜶慤昹㕥㜸ㄲ〲㙥攳㤴㘷㘶㈴攰づ㤸昵㥤ㄴ㜷㜱㜶㥢〹戸挷敤慡晢攰㘸㄰搳戹㤷愰晢㈰搴〳攸ち〱昷愳㘷㌶㔵敥㈷攰㝥愸搳〹㜸〸昸㠸捥㘲㔳て㘲㥣㡤㠰㜱㤹〸ㄸ敢ㄹ搲慥㠰㍦っ㑦㐲挰㤳㥣昲攸㡣〴㍣つ戳㝥㠶攲㔹〸ㅦ〱捦扢㕤昵〸ㅣつ㘲㍡㉦㄰昴㌷〸戵ㄱ㕤㈱攰㐵昴捣愶㠶晢〹㜸ㄴ敡㜴〲㕥〵㍥愲戳搸搴㘳ㄸ㘷㈳㘰㔰㈶〲ち㍤㐳摡㜵昹㈷攰㐹〸㜸㠷㔳ㅥ㤸㤱㠰昷㘰搶敦㔳㝣挰搹㙤摥〳㍥㜲扢敡㐹㌸ㅡ挴㜴㍥㈶攸ㄳ〸昵㌴扡㐲挰愷攸㤹㑤㙤攳㈷攰㈹愸搳〹昸ㄲ昸㠸捥㘲㔳捦㘰㥣㡤㠰慥㤹〸攸攲ㄹ㠲搵〲㜹捦挳搳ㄶ㕣攵敤挲〹搷㉤慣㡦慤攰㘵愹敥㜵㈸晥慤㘸㐹㈴㥢攵ㅡ㕡户扡捡收㌹捤挹捡晡挴戲㠶攸捡㥥㜵㕥㘳㥦挵戱㈶㕣攱㡥攳㐲㜷㐰搷扣㙣㔹慣㔶搷㔵㌵户挴㙢㘲㌳㉡晦ㄷ慥㠰㈳㍦扣㜵㜲昱㍢㐷㘱晢捦㉥敡㠶㌰ㄲ㝢〹戶㔰摥摦攰㌰㜸㙤㑥㑡㤰㝤搷搱愵改〰搸㘳㌳愳昳敢㤳つ戱㉥㜵㜲つ㕢摡昹㜵㘰ㄱ㘵〳戵㥤敢收㉦挶㌵慢捡㙥㜵搳攲昵戵扣㐶挴㌷愳㤷ぢ㥤ㄵ㍢〴㈵〲㝢㌵㈷敡㔹敤摤慤㙥㝥㍣摡㤴㔸挶慢㥤㌵㉢户㑥改挹㘵搱扣扡昲晡愶〴挲挸扢挸㜶㡦扡慡挵捤㉢㜰攳㐱㑢㘳搳戴攸戲挴晦挴扢愲昸戶挸㈶㙦㡤捡㔱㌹㌹㉡㍦㈷晦㍦㝤㝦挲㍦攲ㄸ敢攵㤵㜴ㄷ㘰㐷㑤挶敢ㄷ戵㤰㌱〹㌲〲㌲㤷㐲摥挴㔰摥㡢㘸〵㉦㙣晡摥挳㐰㔵〲㈷㥢㔲㔱㙦扤㐰摥㜶㍢㐷㝦挰昵㑦㤸㑦搷㥦㈱昶㥣戶㘰挶收㝡㥤晦搳扤ㄱ㜹㉦挱㜳㠷换㈳㝡〳摣摤摤㠷㔸㌲挱㕤ち㠷㈶㜶〵昶㠲晢㘵愴㑥㌰摣㐵扢㙦㙥㑥挵ㄵ昶慥㜵戳愲㡢㘲つ㈸っ㘸㡣㈶扢扢ㅤ㔶㘸㌴㐶ㅢㄲ㥥慤愲戹戱㌱捡㝤㡥㜷〰㔴搵㐴ㅢ㘲昹㜵㘵㉤挹㘶㔴搶敢㍡〸搹㌱㍤㔵戴ㄵ慡㘸慢㝢〹扦㙥ㅥぢ㠶愴㑤㕦捤㠷㐴攳昵挹挵㡤昵㌵昹散昰㠲改晦挴捥㡡ㄳ㐸㉥挸㌴㥢㌹㤹〴㙢〲摣㉢昳㜸扢㡢㔱㐶㐳敡昸昶㘳㤷捥㔱㘱晣㔳晦㘱㍤〹㑥㍤昲㠹愲㝦㠱户㍣晣挸戹㐸收昲㡤㕣㡢㐵昳㥢㔵搸㐵攵散愴㕥㈱〰㍦㝡ㄳ愰㙣昰㈷昷㔵㠸慣挵〶㥤〱㠸捣㙡㡥搶㑥㡤搶攰㙥㥥捥摥扤㍣昹㜸㙢㜹慥㠹㍢㉣晦愸㐰㐵ㄱ慥㙦㉦慦慦㡤挵昳愹愸挲扤㑡戹㉣ㅣ〹扢敦㈱㉥㠴㜷ち攵攵㜵挹户挵㥡㘱㝣つ昶㉥慡晢敦㠵㥡㤱收晦㡢扤挷昱㉡ㅡ搲㤲捦愸㝦㈳ㅤ晤㉢㜳㝡つ㑡收ㄳ〰晣㐶挰敦㄰㜹慦挳ㄸ㝣㙦㔲㉢㌱㔰慦愱〱捡㤵扢㘰㔸㈳㤲㡦㝡ち㈹㉥挹㤳㐴扡昸㡡㐲挲㙥㍤㐸扥戹戵㈶㕣㠵扤㍣㔶ㅢ㜱㑦戰㉣㍥挱㐷㐳㈸㈷㈷ㄷ㙦㜵㌸㔸㔰㤷ㄶㄶ捥ㅡ慢㘲㔲㉤愲〶㘰ち㘱㔶ㄱ昶攷挱〲晦搵昶晢㑤㕥〶づ㤷户㝦挷㉦搹㈲ㄱ㥤㠳㔱愱㠸㝡ぢ搲㔰搱㤵ㅡ㤷㉢扣〹㔸ち㠳㔰ㅦ㐱挹㙦〴扥捦㉦昵〹扡晣っぢ㠵㜹扢㔱㠷捦㤹敡㔳っ攱㜹㔳㠷改昹㌳戴㜸㍡㙡摢㍤昳愱㙤㝦昷晣㠲㈳昰愳㜹晢㥡搹㍤搵㤷搰㤸㍣搰㌴㜹㐴㠰搱㕤〸晣捡づ攸㑡㐰㌷〲扥〶㠰敦㝢戸㍢㝡㔹昸攴ㅤ㌱ㄶ㍥ㅤ㡣〲㥦晦昴㠵昱昱戹ㄵ挳㙣捤㌰晦〶㈰挸攷㙦搰戹㝣昶〴愴攳㝣昲晤ㄴ㍥㝢搱㌳挹㐸攱㜳ㅢ㘸摢攷㌳〷挳㠴捦㙤挵㠹摢㔱慣㘴戰昰戹ㅤ㌰㝡㝢〲㔹攵㘰〱昴㈱愰㉦〱㉣㝣㄰㍥晢愱㤷㠵㑦ㄶㅣ㕢昸ㅣ㠰㔱攰㤳攵㄰㈶㡣㡦捦㠱っ㔳挰㌰㉣㕤〸昲挹㝡〵攱㔳昳㌳㕤㌶㝥㜲晢㍥扥ㄵ慢ㄹ㠴扡㐱㜴挲戲㠶ㄴ敡〶㐳摢㍥㜵㉣㝦挰ぢ户㜲搱〹ㅡ昲挳ㅡ〸㌳㘵挶昶づ愹ㅤ㠱搱㍢ㄱ挸晡〸ぢ㘰〸〱㍢ㄳ挰㤲〹愱㙥㈸㝡㔹愸攳㙤㑣ㄶ敡㠶㘳ㄴ愸ㅢ攸ぢ攳愳㙥ㄷ㠶㈹㘶ㄸㄶ㍤〴愹㘳愵㐳㍢搴戱づ㐲愸㉢愱ㄳㄶ㐴愴㔰㌷〲摡昶愹㘳攱〴㕥㔸㐹愵ㄳ㌴攴㠷搵ㄳㄶ㘶㐶〱愳㐷ㄳ挸捡ちぢ㘰っ〱㘳〹㘰戱㠵㔰㌷づ扤㉣搴昱戶㉣ぢ㜵ㄳ㌰ち搴戱〴挳㠴昱㔱㌷㤱㘱㜶㘳ㄸ㤶㑢〴愹㥢っ㥤㝢ㄴ㑦〲愴攳㐷㜱ㄹ挶〹㥦扢搳㜳㌹㝡㈹㝣㑥㠶戶㝤㍥㔹㠷㠱ㄷ㡡㌴攸挴昰挹㘲っ㤳〷㜴㘶㔷㉣〷㐶㔷㄰挸㐲つぢ愰㤲㠰㈹〴戰㜶㐳昸㥣㡡㕥㘶㍥攵摥㌳ぢ㥦搳㌱ち㝣戲愲挳㠴昱昱㌹㠳㘱昶㘴ㄸ㔶㕦〴昹㘴挹㐵㍢扢㈲ぢ㌲㠴扡㔹㜴挲捡㡣ㄴ敡收㐰摢㍥㜵慣攰挰ぢ昷戲搱〹ㅡ昲挳㌲づ㌳㘵攸っ㜵㝢〱愳昷㈶㤰㈵ㅥㄶ挰㍣〲慡〸㘰搵㠷㔰㌷ㅦ扤捣搴挹扤㜴ㄶ敡ㄶ㘲ㄴ愸㡢晡挲昸愸摢㠷㘱昶㘵ㄸ搶㙤〴愹㘳戱㠶㑢㥤摣て捣昹㡦挰㡦晦〴挸㔲づ愱㙥㍦㍡㘱㑤㐷ち㜵〷㐰摢㍥㜵慣晤挰ぢ㌷捣搱〹ㅡ昲挳〲㄰ぢ㌳〷〱愳慢〹㘴㜱㠸〵㜰㌰〱㔱〲㔸㉦㈲搴㉤㐲㉦ぢ㜵扣㌷搰㐲㕤㉤㐶㠱㍡㔶㤱㤸㌰㍥敡㘲っ㔳挷㌰慢〱〸㔲㜷っ㜴㉥㜵晣㉣㤶㉤㐸ㅤ㡢㐰㠴扡挵㜴挲㙡㤰ㄴ敡㤶㐰摢㍥㜵慣ㅡ挱ぢ㜷攵搱〹ㅡ昲挳搲ㄱ㌳㘵挶昶㍥㍢ㅡ㠰搱㡤〴戲慣挴〲㘸㈲愰㤹〰㔶㥡〸㜵换搰换㐲ㅤ敦㜵戴㔰ㄷ挷㈸㔰挷晡ㄳㄳ挶㐷㕤㠲㘱昸戰〱挵㕡㤱㈰㜵㉣㄰㜱愹换昸戱换昲ㄱ愱㙥㌹㥤戰㡥㈴㠵扡㔶㘸摢愷㡥昵㈶㜸攱敡〲㥤愰㈱㍦㉣㍡㌱㔳㠶捥㔰㜷ㄸ㌰晡㜰〲㔹㤰㘲〱ㅣ㐱挰㤱〴㕣〲㠰㔰㜷ㄴ㝡搹愸挳ㅤ㍥ㄶ敡㔶㘳ㄴ愸㘳攵㡡〹攳愳敥㘸㠶㌹㠶㘱㔸㘵ㄲ愴㡥愵㈵敤㔰挷挲ㄳ愱㙥つ㥤戰〲㈵㠵扡攳愱㙤㥦㍡㔶慡攰㠵晢ぢ改〴つ昹㘱戹㡡㤹㌲㜴㠶扡ㄳ㠱搱㈷ㄱ挸㔲ㄶぢ攰㘴〲搶ㄲ挰敡ㄶ愱敥ㄴ昴戲㔱㠷㕢㈹㉤搴㥤㠶㔱愰㡥㌵㉦㈶㡣㡦扡搳ㄹ收っ㠶㘱㝤㑡㤰㍡ㄶ愵戴㐳ㅤ㑢㔶㠴扡戳攸㠴戵㉢㈹搴㥤つ㙤晢搴戱挶〵㉦摣挴㐸㈷㘸挸てぢ㕤捣㤴愱㌳搴㥤ぢ㡣㍥㡦㐰ㄶ挱㔸〰攷ㄳ戰㡥〰搶挵〸㜵ㄷ愰㤷㠵㍡摥㕢㙢愱㙥㍤㐶㠱㍡㔶换㤸㌰㍥敡㉥㘲㤸㡢ㄹ㠶㤵㉤㐱敡㔸捥攲㔲挷㙦㉣戲㡤㠰昴㝦㑣戰搸㐵愸扢㤴㑥㔸昵㤲㐲摤攵搰戶㑦ㅤ慢㘳昰挲㥤㤲㜴㠲㠶晣扣つ㘹愶捣搸摥戹敥ち㘰昴㤵〴扥㘳〷㕣㐵挰搵〴扣ぢ㠰㔰昷㈷昴㌲㔳㈷昷ち㕢愸扢ㄶ愳㐰ㅤ敢㙣捣㍣㝣搴㕤挷㌰搷㌳っ㙢㘲㠲搴戱㄰挶愵㉥攳㈷㉣换㘴㠴扡ㅢ改㠴昵㌲㈹搴摤っ㙤晢搴戱慥〶㉦摣㡥㐹㈷㘸挸て㡢㙢捣㤴愱㌳搴晤ㄹㄸ㝤㉢㠱㉣扣戱〰㙥㈳攰㜶〲㔸㡢㈳搴摤㠱㕥㘶敡攴摥㘷ぢ㜵㜷㘱ㄴ愸㘳㠵㡥〹攳愳敥㙥㠶戹㠷㘱㜲昱昷㔷㤰㍡㤶搰戴㜳挰戲挰㐶愸扢㡦㑥㔸㘹㤳㐲摤〳搰戶㑦ㅤ㉢㜲㌰㍦摣昳㐹㈷㘸挸て换㜲捣㤴愱㌳搴晤〵ㄸ晤㄰㠱㉣搹戱〰ㅥ㈶攰ㄱ〲㔸挵㈳搴㍤㡡㕥ㄶ敡㜸㉦户㠵扡挷㌰ち搴戱戶挷㠴昱㔱昷㔷㠶㜹㥣㘱㔸㠷ㄳ愴㡥挵㌷㉥㜵ㄹ扦㥣戰㌴㐷愸㝢㤲㑥㔸愳㤳㐲摤搳搰戶㑦ㅤ㙢㜹㠴扡㘷攸挴㔰㔷〸慤㤹戲㡦扡㘷㠱搱捦ㄱ挸㘲ㅦぢ攰㜹〲㕥㈰㠰昵㍦㐲摤摦搰换㐶ㅤ敥㑤户㔰昷ㄲ㐶㠱㍡㔶〵㤹㌰㍥敡㕥㘶㤸㔷ㄸ㠶ㄵ㍣㐱敡㔸戶搳捥㕥挷愲ㅥ愱敥㌵㍡㘱㜵㑦ち㜵㙦㐰摢㍥㜵㘳㌰㑣愸晢㍢㥤ㄸ敡㔸ち㘴愶散愳敥㑤㘰昴㕢〴㡥戳〳晥㐱挰摢〴戰㜲㐸愸㝢〷扤㙣搴搹扦㥣扣㠷㔱愰㡥昵㐴㘶ㅥ㍥敡摥㘷㤸てㄸ㠶戵㍦㐱敡㔸昰搳づ㜵㉣〷ㄲ敡㍥愲ㄳ搶〵愵㔰昷〹戴敤㔳挷晡㈱愱敥㔳㍡㌱搴戱㠸挸㑣搹㐷摤㘷挰攸捦〹㘴㠱㤱〵昰〵〱㕦ㄲ挰㥡㈳愱敥㉢昴㌲㔳㈷捦づ戰散㜵摦㘰ㄴ愸㘳㈵㤲〹攳愳敥㕢㠶昹㡥㘱㔸㌵ㄴ愴㡥愵㐲㉥㜵ㄹ㍦㈶㔸㐸㈴搴㝤㑦㈷〷愳㤷㐲摤㡦搰戶㑦ㅤ㉢㡦㠴扡㥦攸挴㔰挷昲㈳㌳㘵ㅦ㜵㍦〳愳晦㐵㘰慤ㅤ昰ぢ〱㥢〸㠸〱㈰搴晤ㅢ扤捣搴挹戳㄰㉣搴晤㠶㔱愰㡥㌵㑣㘶ㅥ㍥敡㝥㘷㤸㄰慥㡢㈸搶ㅢ〵愹㘳㤱㔱㍢搴戱〴㐹愸挳搲㜹㐸㉤㐷㉦㠵㍡摣戴摣〱敡㕡㌱㑣愸换愳ㄳ㐳ㅤぢ㤷捣㤴㝤搴㠵㠱搱㥤〹㘴㔱㤳〵㤰㑦〰㥦愹愶㔸攷㈴搴㐵搰换㐶㥤晤て戱慥ㄸ〵敡㔸晤㘴挲昸愸敢挶㌰摤ㄹ㠶㤵㑡㐱敡㔸㥥攴㔲㤷昱㝢ㅤ㡢㤷㠴㍡㠷㑥㔸挵㤴㐲摤搶搰戶扦搷戱摡㐹愸敢㐹㈷㠶㍡㤶㍣㤹㈹晢愸敢〵㡣敥㑤㈰换愱㉣㠰㙤〸搸㤶〰㔶㐸〹㜵摢愱㤷㤹㍡㜹㔶㠵㘵慦敢㠳㔱愰㡥㜵㔳㈶㡣㡦扡扥っ搳㡦㘱㔸攳ㄴ愴敥㔲攸㕣敡㌲㝥挲㕥〶㠸㔰㌷㠰㑥㔸晦㤴㐲㕤〱戴敤㔳挷㍡㈹愱慥㤰㑥っ㜵㔷㐲㙢愶散愳㙥㄰㌰㝡〷〲㔹㐸㘵〱っ㈶愰㠸〰搶㔶〹㜵㍢愲㤷㤹㍡㜹昶㠶㠵扡㈱ㄸ〵敡㔸㜱㘵挲昸愸摢㤹㘱㠶㌲っ慢愳㠲搴摤〱㕤㍢㝢ㅤぢ愶㠴扡攱㜴㜲ㄷ㝡㈹搴ㄵ㐳摢㍥㜵慣戰ㄲ敡㜶愵ㄳ㐳ㅤ换慣捣㤴㝤搴㤵〰愳㑢〹㘴〹㤶〵㌰㠲㠰㤱〴戰㉡㑢愸ㅢ㠵㕥㘶敡攴㔹㈲ㄶ敡挶㘰ㄴ愸㝢挸ㄷ挶㐷摤㔸㠶ㄹ挷㌰慣慢ち㔲挷㘲慡㜶愸㘳愹㤵㔰㌷㠱㑥㔸㜳㤵㐲摤㙥搰戶㑦ㅤ㙢戳㠴扡㐹㜴㘲愸㘳㠱㤶㠵㤹摤㠱搱㝢㄰挸攲㉤ぢ㘰㌲〱㘵〴戰㥥㑢愸㉢㐷㉦㌳㜵昲㙣ㄴぢ㜵㤵ㄸ〵敡㔸攵㘵挲昸愸㥢挲㌰㔳ㄹ收ㅤ〰㠲搴戱っ慢ㅤ敡㔸愴㈵搴㑤愷ㄳ㔶㙢愵㔰户㈷戴敤㔳挷慡㉥愱㙥㈶㥤ㄸ敡㔸摡㘵愶っ㥤昹㙢㘲ㄶ㌰㝡㌶㠱㉣晢戲〰收㄰㌰㤷〰㔶㠲〹㜵㝢愱㤷㤹㍡㜹搶㡢㠵扡㜹ㄸ〵敡㔸ㅦ㘶挲昸愸慢㘲㤸昹っ挳㘲ㄲ㤹晥〲昶扣改攷戱㈰㈰㜸㥤㍢慤〶㐱㈲搴戱ㅡ愱㉡戹戲〱ㄵ㈰㙣昲扡户摢攲ㄵ晣㠸攸㜰㌵扥㌹㡥敢㠲戹挱挷㔶戴㡤㝤づ㠱扢昴ち㍣ㄲ㐴㠶搱挲㘲㠷扣㙢㌷愵㍦昶愲㙤㍣㈷扥昹昹〰ㅣ挳㉤扣て愶搸㙢㜶㝤㑤扣㌹搱㕣㤷㉣愸㐲㜹㔳〱ㅦ戱㔲ㄷち㤵㤴攵晤〹ㅥ慤㌱㤹㔸㙥ㄳ㥦㔱戹㥣㡦ㅣ㠸㉣㙤㙡㕥搱㈴戳挹㑢昰㐹㌳挲㔷攷捥っㄳ㘱ㅣ㙥㍢㠰㍣㠷㠵ㄱㅣ慣晦〰搹慤㤳挳捡〲㙥づ慢ぢ愴挱㔲〲㘹戰㥣㠰㕢㕥づ扥散㜴昴摡㍥㝤慢㐵慡㐶搵慡㔸㙥攷捥慡㈸昰㍣㤳戴㥡〰㔶收挸〳㈱挲㘱㤶〴攴㕤㠵㤴㍢㌶㈸㤵㔱づ㤶慣昷挷ㄴ昴〱㄰ㄱ愷ㄳ㈶捥慦㜱攱〳搱敤㕥㔱㕥敤㉢㙤ちㅦ〴摤㔶搰愵㍥〱㌴㕣つ㜵㔷愸愵ㄴ〲㡦ㄶ㑤㌸戹㥥ㄷ㕤〸㔷㍡ち扢ㅥ挴㘰㘱攸㈵㘲つ㔴㙣挸㑦㍥戴摣㌷搵㝡㈴挲㍤〲㠶㔰㌸〶㐸挶户㔹㕤〰ㄸ摦敡搴户㑡挳ㄳ㠶㠵昴㈱㤰㜸慢㈲攸㜳㜳扡㤸㐶㔷搳攸收㌵㤴㠳〶摦㉥㜵㍥摣㤱㑡㤹㘰㍤ㅣ攸㈵㄰ㄱ㘷㉢ㄸ〹づ㉦㐵㌷㐸㐹〳㜴ㄶ㑡ㅡ愱㑥愵㘴㙢捦㡢ㅥ〲㔷扡ㄹ㜶㜹ㄲ愷敡挵搰㔴ㅤち㔵ㅢ㈵摢㐰㉢㤴㥣㠶〹戵㔱㤲〰㈴㌳㈵愷〰㥡㑥挹戶昰㠴㘱愸攰㠷〴㈵摢愱捦捤搹摥㌴晡㤸㐶㕦慦愱〶愰㈱㤴㥣散愷㘴〵ㅣ攸㔶㠸㠸㌳㄰〰㠲挳㉢搱つ㔲㜲ㄸ㜴ㄶ㑡づ㠷㍡㤵㤲〲捦㡢摥ㄵ慥昴㤱戰换ㄳ㐳搵㈰攸㠵㤲㔵㔰戵㔱㌲ㄸ㕡愱㘴戵㡦ㄲ捤㤳〱㡦㝢㜵㤴㌵晢㈲っ㈲㐲ㅦぢ㠹散㜷㐴㥦㥢挳㑢昳搲ㄸ㘲ㅡ㍢㝢つ㌵ㅣつ挹晥〸㝦昶挷挱㠱㍥ㅥ㈲攲散〲〰挱㥡挷㠸收㐱愱㜹〸㌸挵㐶㍦㠶挶戵搴㡦㐵㑢㤵㐰㉦昹㥣ち㔵㕢㍥㈳愰㤵㝣攲搶㝣㤶㔹昳ㄹ㠹㐱㜰ㄲ搲㘷㐲㈲㥦㔱攸㜳㜳㜸扤㕣ㅡ㘳㑣㘳慣搷㔰ㄳ搰㤰㝣㥡晣昹晣㤱搳㍢ㅢ㈲攲㑣〴㠰攰㘰㍥扢ㄹ晤㈴ㅡ搷㜱挰敥㘸愹摤愱㤷㝣㉥㠴慡㉤㥦挹搰㑡㍥戵扥㝣挲ㄷ〱㤲㜹㤷㕤㘴㑤戲っ㥥㌰㉣愴㉦㠱㐴㤲攵攸㜳㜳㉡㑣愳搲㌴愶㜸つ㌵ㅤつ㐹昲㘰㝦㤲㤷挱㠱扥ㅣ㈲攲捣〰㠰攰昰〶㜴㠳扢散ㄵ搰㔹㜶搹㉢愱㑥摤㘵昷昴扣攸㑡戸搲㔷挳㉥捦㘸㔵戳愰ㄷ㑡慥㠱慡㡤㤲㌹搰ち㈵ぢ㝤㤴㙣摥㘵攷㕢戳攷㜵㘹㌸〹改ㅢ㈰㤱晤㕥攸㜳㜳昶㌶㡤㜹愶㔱攵㌵搴㐲㌴㈴晢㜹晥散㙦攲昴㙥㠶㠸㌸晢〰㐰㜰昰㉤摥搷攸㘷搲㜸㍢〷捣㐲㑢敤〷扤攴㜳㈷㔴㙤昹ㅣ〰慤攴㌳摤㥦て㑦搴㜲〸㑥戵收㜳㈰〶ㄱ愱敦㠵㐴㍥〷愱捦捤愹㌶㡤㠳㑤㈳敡㌵㔴㉤ㅡ㤲㑦愵㍦㥦晢攱㐰㍦〰ㄱ㜱㘲〰㄰慣㜹㑥搶㍣〹㙢㥥㜲㥤㍡愳㥦㐷攳㈳搴㔷愱愵ㄶ㐳㉦昹㙣㠴慡㉤㥦㈵搰㑡㍥ㄳ晣昹昰㉣㉢昹㡣戳收戳ㄴ㠳㠸搰㑦㐰㈲㥦〶昴戹㌹㡤愶搱㘴ㅡ扣㐴换㑤挵搱㤰㝣挶昸昳㜹ちづ昴搳㄰ㄱ㈷〱〰挱㥡㈷㔴捤㌳愸收昹搲㐹ㅡ晤ㅦ㘸㝣㠱㝡㍥㜸㐰㉤㠷㕥昲㜹ㄱ慡戶㝣㕡愱㤵㝣㠶晢昳㘹㍢㐵づ戵收戳ㄲ㠳攰〴㑦攱㠲㐴㍥㠷愱捦捤㌹摣㌴㡥㌰㡤㈳扤㠶㕡㡤㠶攴㌳挴㥦捦敢㥣摥ㅢ㄰ㄱ攷㘸〰〸づ敥㙦挷ㄸ晤挱㌴扥捤〱㔱戴搴ㅡ攸㈵㥦㜷愱㙡换攷㜸㘸㈵㥦〱搶㝣晡㔹昳攱戵㑥㌸〹改て㈱㤱捦㠹攸㜳㜳㑥㌲㡤㤳㑤㘳慤搷㔰愷愱㈱昹昴昱攷昳㌱愷昷〹㐴挴攱㐵㐹㠲㠳昹㥣㘱昴㝣慡㠰晥㤲〳ㄶ愳愵捥㠲㕥昲昹ㅡ慡戶㝣捥㠶㔶昲㜱慣昹㜴户收挳ぢ㤰㜰ㄲ搲晦㠴㐴㍥攷愲捦捤㌹捦㌴捥㌷㡤㜵㕥㐳慤㐷㐳昲改敡捦攷〷㑥敦㐷㠸㠸㜳ㄱ〰〴〷昳戹搸攸㔹〶慦㌷㜱㐰㌳㕡敡㔲攸㈵㥦㕦愱㙡换攷㜲㘸㈵㥦ㅣ㝦㍥㍣攵换昱ㄳ戲收戳〱㠳㠸搰㉡㑦昲戹〲㝤㙥捥㤵愶㜱㤵㘹昰戲ㅦ㌷㜵㉤ㅡ㤲捦㙦扦昸扥愳㜵㠲〳㥤ぢㄱ㜱慥〳㠰㘰捤戳扢收改㕣昳攴敤㕣㙦昴㉤㌴昲㍦㍥㤰挷っ慢ㅢ愱㤷㝣扡㐰搵㤶捦捤搰㑡㍥摦㈳㡣昹搶愵摢捥㙦摦㐱㥢晥〵敢ㄶっ㤲㝣㝡挰ㄵ摥㥦㍦愳捦捤戹搵㌴㙥㌳つ㕥㡢攳愶敥㐲㐳昲昹挶㥦捦㔶㥣摥搶㄰ㄱ攷㙥〰〸づ㥥摦敥㌱㝡摥挲慦户攵㠰㈳改昰㍥攸㈵㥦敤愱㙡换攷〱㘸㈵㥦㡦晣昹戴㥤て㍥戰收昳㈰〶㐹㍥晤攱ち昹晣〵㝤㙥捥㐳愶昱戰㘹㍣攲㌵搴㘳㘸㐸㍥敦昹昳ㄹ挸改ㄵ㐰㐴ㅣ㕥攸㈲㌸戸扦㍤㙥昴挷搲㔸挴〱㙢搰㔲㑦㐲㉦昹散〴㔵㕢㍥㑦㐳㉢昹扣收捦愷敤㝣晤㡡㌵㥦㘷㌰㐸昲ㄹ〶㔷挸攷㔹昴戹㌹扣㠸㈵㡤攷㑤攳〵慦愱㕥㐲㐳昲㜹挹㥦捦㉥㥣㕥㌱㐴挴攱搵㈷㠲㠳攷敢㔷㡣晥㘴ㅡ㐷㜲挰㕡戴搴㙢搰㑢㍥愳愱㙡换攷つ㘸㈵㥦㈷晤昹戴扤㍦㡦㕢昳昹㍢〶㐹㍥攳攱ち昹扣㠹㍥㌷攷㉤搳昸㠷㘹扣敤㌵搴㝢㘸㐸㍥㡦昹昳㤹挸改敤〶ㄱ㜱摥〷㠰攰攰晢昳㠱搱昳㝥㜹㕤挶〱㘷愱愵㍥㠲㕥昲愹㠰慡㉤㥦㑦愰㤵㝣敥戳收㜳㡦㌵㥦㑦㌱㐸昲㤹〶㔷挸攷㌳昴戹㌹㥦㥢挶ㄷ愶昱愵搷㔰摦愰㈱昹摣攵捦㘷〶愷户㈷㐴挴昹ㄶ〰㠲㠳昹㝣㘷昴扣晤㕤捦攵㠰㜵㘸愹敦愱㤷㝣昶㠶慡㉤㥦ㅦ愱㤵㝣㙥昴攷搳㜶㍥戸摥㥡捦㑦ㄸ㈴昹㉣㠰㉢攴昳㌳晡摣㥣㝦㤹挶㉦愶戱挹㙢愸摦搰㤰㝣慥昵攷戳て愷户㉦㐴挴昹ㅤ〰㠲㠳攷〳㐶ㄲ晤㈵㌴ㅥ挸〱㤷愲愵攴ㄲ〹㔵搵㔰戵攵㤳ぢ戴攴㜳愹㌵㥦㡢慤昹攴㘱㤰攴㔳〳㔷挸㠷ㄷ㐵戸㌹扣㌰㈲つ㕥〵㤱㠶昶ㅡ慡㉢ㅡ㤲捦㝡㝦㍥㌱㑥慦づ㈲攲㜴〳挰㤶て㉦㜲㠸㥥㌷愷敢愵ㅣ挰扢换㤵㕣户愰慡ㄱ慡戶㝣㜸摤㐲昲㌹换㥦㑦摢攷捦ㄹ搶㝣㝡㘲㄰㕥昸㠳ㅢ慥㤰て慦㔴㜰㜳㝡㥢〶㉦㑤㠸㘶㕢慦愱晡愰㈱昹㥣收捦㈷挱改㈵㈱㈲㑥㕦〰㘴摥㠱捦ㅦ㕥㜹㄰㍤敦㌵搷㉢㌹㠰㌷㡢慢〱搰换晥㜶㌸㔴㙤昹ㄴ㐰㉢昹慣昱攷搳㜶㝥㍢挶㥡㑦㈱〶攱ㄵ搲慢攰ち昹昰昲〱㌷㘷〷搳ㄸ㙣ㅡ㐵㕥㐳㜱攱㕦昲㔹敤捦攷㘸㑥敦ㄸ㠸㠸戳㌳〰㌲敦挰昷㔱㕥づ㄰晤㙤㠸愰㑦攰㠰摢搱㔲挳愱㤷㝣㑥㠲慡㉤ㅦ慥昰㑢㍥换晤昹戴扤㍦㐹㙢㍥扢㘲㄰㕥㈱㝤㉡㕣㈱ㅦ慥改㜳㜳戸慥㉦つ㉥攲㑢㘳愴搷㔰㕣㡤㤷㝣攲晥㝣㑥攷昴捥㠰㠸㌸㘳〱戰扤㍦㕣愳ㄷ㍤敦〴搷攷㜰〰㙦攵㔶ㄳ愰㤷㝣捥㠳慡㉤ㅦ㉥扢㑢㍥㡢慤昹搴㔹昳㤹㠴㐱㜸㠵昴㠵㜰㠵㝣㜶㘷〷㥢戳㠷㘹㑣㌶㡤㌲慦愱㉡搱㤰㝣㙡晤昹㕣挴改㕤っㄱ㜱愶〰㘰换㠷ぢ攷愲㝦ㄸㄱ昴〶づ㜸〴㉤㈵㙢攱㔴㕤〹㔵㕢㍥㕣ぢ㤷㝣昶戳收戳慦㌵㥦㤹ㄸ㠴㔷㐸㕦〳㔷挸㘷ㄶ㍢搸㥣搹愶挱攵㙥搱捣昵ㅡ㡡敢搶㤲捦㐲㝦㍥搷㜱㝡搷㐳㐴㥣㉡〰㙣昹㜰㌵㕢昴扣㑦㕢摦挲〱㑦愲攵㉣㠰ㅥ㉦搴㍦挹㈴昲晥㠰捥挴挰扡愹晤晥捣㘱挱㐷㘸㑦挱㈳戱㜹晤㌷搴〹㌷愶戹户㜳攵收㑣昸捦㝣㜱㘵㤶㜷㜳昲㈷㙦ㄶ㜲晤㍦昸攱扢戴㜹昵㥢ㅥ〷攲㐷摦㡥㠴㝢散㡦㜴昱ㅢ㜷㠳愵㙣摦散攱㜵㈷扢扦昳扤摦捥攴ㅥ㕣摤㤵ㄱ〷慡挲戳捡昲摥㔹㜵挹户搷㑥㉣扡攸愶摦扤摦慢扣㤱摥慦㙦昶㔰㔱㡣㈸㐲㔷扦㑢昱ㅥ挵晢㄰㙡ㅡ搲㝡〳㜷㤷愵㍤㝡㜶慡㘷〸㍥㝡搶愹㠱㈷扣戰〲㠰ㄹ㜴敢愴戸㌸换㌷㑣㔵㘲〴㔹㤲挴敥㠷戱㐷㍤搴㌲㑤挰㝤㕢㤶挴戸㐶㉢㈳㍡㥣㔸㌳㐶ㄴ挱㜹㌰戱㍤扣昹愷㈵戶扢㘷〸㍥㔲搶攱㤲㉤㕥㌸挶㌰〳㈴搶㠲㡥㈴戶㥢㍦戱㡤㌰昶㔸〱㤳㑣搳㤷ㄵ㥡㔹ㄲ攳㑡慢㡣攸㜰㘲㐷㘲㐴㤱㈵戱戱㤹ㄲㅢ攳ㄹ㠲㡦㡡㜵㔶挱ㄳ㕥㈱晤ㄴ㘶㠰挴㡥㐵㐷ㄲㅢ攵㑦散ㄹㄸ㝢ㅣ〷㤳㑣戳挳㠹㜱ㄱ㔵㐶㜴㌸戱戵ㄸ㔱㘴㐹㙣搷㑣㠹ㄵ㝢㠶攰㈳㘰㥤㔳攱〹㉦㍣ㅡㅤ㌳㐰㘲㕣㐶㤵挴㠶晢ㄳ㝢ㄹ挶ㅥ㝦㠴㐹愶搹攱挴戸㥡㉡㈳㍡㥣搸㍡㡣㈸戲㈴戶㔳愶挴㜶昴っ挱㐷扢㍡ㄷ挲ㄳ㕥㜸㕥ㅤ㘶㠰挴戸㜴㉡㠹つ昶㈷昶ㄶ㡣㍤㉥㠳㐹愶搹攱挴戸㠲㉡㈳㍡㥣ㄸ㔷㐶㡢㉣㠹つ捣㤴搸〰捦㄰㝣㘴慢㜳つ㍣攱㠵㤳て㘶㠰挴㙥㐰㐷ㄲ敢攷㑦散㐳ㄸ㝢摣〴㤳㑣戳挳㠹㜱㜱㔴㐶㜴㌸戱摢㌱愲挸㤲搸戶㤹ㄲ摢挶㌳〴ㅦ挵敡摣〹㑦㜸愱慣つ㌳㐰㘲昷愲㈳㠹昵昲㈷昶㈵㡣㍤敥㠷㐹愶搹攱挴戸㑡㉡㈳㍡㥣搸㈳ㄸ㔱㘴㐹慣㐷愶挴扡㝢㠶攰㈳㔶㥤㡤昰㠴ㄷㄶ慣㌰〳㈴昶〴㍡㤲㔸㔷㝦㘲㍦挰搸㠳㉢愰㌲捤づ㈷挶攵㔲ㄹ搱攱挴戸㘸㕡㘴㐹慣㜳愶挴挲㥥㈱昸攸㔴攷㐵㜸挲ぢ敢㘲㤸〱ㄲ㝢ㄵㅤ㐹㉣搷㥦搸慦㌰昶㜸ㅤ㈶㤹㘶㠷ㄳ攳扡愹㡣攸㜰㘲㕣㍤㉤戲㈴昶晢扦㌲㝣㐰晦收ㄹ㠲㡦㐴㜵摥㠵㈷扣㐲扡ㄳ扥㔰㈰戱て搱㤱挴晥㡤ㄱ㙤ㅦ搰㜹㌰昶攰㥡攸㤶㈵挶〵搴㉤㑢散㑢㡣戰㈵昶㔳愶挴㝥昴っ挱㐷㥤㍡㕦挳ㄳ㕥戸㈹摣㑤散㥦攸㐸㘲摦晢ㄳ敢挶挴㝥㠰㘹换ㄲ攳㑡敡㤶㈵戶〹㈳㙣㠹㝤㥤㈹戱慦㍣㐳昰ㄱ愶捥慦昰㠴ㄷ晥ㄳ㔶㌷㌱㠵㠹㐸㘲㕦昸ㄳ敢捤挴㍡挱㈴搳〴摣户㘵昹收挱㈵㔵ㄹ搱攱㕤㤱ぢ慢㐵㜰ㅥ晣㑡昵㜱愶挴㍥昲っ挱㐷㤳㍡㕤攰㐹ㄲ敢敢㈶挶㐵㔵㐹散〳㝦㘲晤㤹ㄸ㤷㑢昱摡㠲㉦挱㕣㕢㤵ㄱㅤ㑥㡣㉢慣㐵㤶挴摥捥㤴搸㍦㍣㐳昰㤱愳づㄷ㘶㈵戱ㅤ摣挴晡愳㉦㠹扤改㑦慣㠸㠹㜱摤ㄴ慦㉤㐸慣挰㡣攸㜰㘲㐵ㄸ㔱㘴㐹散搵㑣㠹扤攲ㄹ㠲㡦ㄲ㜵戸㐲㉢㠹つ㜳ㄳㅢ㠶扥㈴昶㤲㍦戱㕤㤸搸㉥㌰攱戵〵㠹㜱戵㔵㐶㜴㌸戱㤱㠰ㄷ㔹ㄲ㝢㉥㔳㘲捦㝡㠶攰㈳㐲㥤搱昰㈴㠹㡤㜴ㄳ攳㝡慢㈴昶戴㍦戱搱㑣㙣㈲㑣㜸㙤㐱㘲㕣㜶㤵ㄱㅤ㑥慣っ昰㈲㑢㘲㝦捤㤴搸㘳㥥㈱昸攸㑦愷〲㥥㈴戱㠹㙥㘲㕣㜸㤵挴ㅥ昵㈷㌶㠹㠹㜱㐹ㄵ慦㉤㐸㡣敢慦㌲愲挳㠹㜱ㄵ戶挸㤲搸㠳㤹ㄲ㝢挰㌳〴ㅦ改改㜰昱㔶ㄲ慢㜰ㄳ㕢㠰扥㈴㜶㥦㍦戱㈹㑣㡣㙢慢㜸㙤㐱㘲㕣㠸㤵ㄱㅤ㑥散㐰挰㡢㉣㠹摤㤹㈹戱㍢㍣㐳昰㔱㥤づ㔷㜱㈵戱㤹㙥㘲㌵攸㑢㘲户昹ㄳ㥢捤挴㘲㌰攱戵〵㠹㜱㐵㔶㐶㜴㌸戱愵㠰ㄷ㔹ㄲ扢㈹㔳㘲㌷㝡㠶攰㈳㌸㥤㐶㜸㤲挴慡摣挴戸㈶㉢㠹㕤敦㑦㙣〱ㄳ㑢挰㠴搷ㄶ㈴挶愵㔹ㄹ搱攱挴戸㐰㕢㘴㐹散敡㑣㠹㕤攵ㄹ㠲㡦搶㜴づ㠷㈷㐹㙣㝦㌷㌱㉥捥㑡㘲㔷昸ㄳ㍢㤰㠹ㅤつㄳ㕥㕢㤰ㄸ搷㘸㘵㐴㠷ㄳ攳㑡㙤㤱㈵戱㑢㌲㈵㜶戱㘷〸㍥㌲搳攱〲慦㈴㔶攳㈶㜶㉡晡㤲搸㝡㝦㘲㌱㈶挶昵㔷扣戶㈰㌱㉥搶捡㠸づ㈷㜶づ攰㐵㤶挴捥换㤴搸戹㥥㈱昸㈸㑣㠷㉢扤㤲搸㔲㌷戱ぢ搱㤷挴捥昶㈷搶挸挴㉥㠲〹慦㉤㐸㡣慢戶㌲愲挳㠹㙤〰扣挸㤲搸改㤹ㄲ㍢捤㌳〴ㅦ㜱改㕣〹㑦㤲㔸挲㑤㡣敢戶㤲搸㈹晥挴㕡㤸搸㜵㌰攱戵〵㠹㜱昹㔶㐶㜴㌸㌱㉥攲ㄶ㔹ㄲ㍢㈱㔳㘲挷㝢㠶戴㐷㔷摥ち㑦敤㍤扡搲昷㝦㐲昶㐰搰扣㍡㤶㌲㜷愹㜳搵㕣慥㐵㌱㜳㝤㐳㠳搴〱㜷挵㠳收攲昸㕦ㄹ㘷攱㠱㡡㜸扣ㅣ晥ㅦ㜹慦搰ㄵて㕡攴㜳扢捣愳捣戴昴㌸㌸㕣㌷㌷㡥㘷㥢㜵慥㥢㤱挰㠳㌰㙢昳昱扦捡㈵㤳昸扦攷晦ㄷ㥥㐲㠷捡㙣摥㡦㡢捤㝤晥㥣戵㈸㥡搵捥㔹ㅥ㄰戸㤹て昳㥦㉤收昰昹㜴晦搹㌳㌱挳㠷㘳ㄷ㙢㝢㔰㑥慤敦㤱㡢戹㙡つ摥㘳户戴㘲㜵攸㜷㤹㜴㈸〷愵つㄸ㄰㍥ち愲ㄳ晥扢㌴戹㙣〱ㄱ搱慢愰㤱ㅢ㐶㐵㠴昲㙥挷㝥㄰捣㡥㜵敡扣扢㌱ㄴ昸㍦ㄳ扢㜴㘱捡㘶㔳昷㘲㈸㜷愳昰搱㤹攷㜶㤴㜵㙥挷㜲㙥㙢搲收㜶㕣敡摣搴晤㜰捥昹㤹㑤㍤㘲㈲㥥㤰㌹㘲慢㌵攲㐹㡣㜸㜲㕡挴戵㠱㠸ㅢ㠳ㄱ㥦昲㈲㙡昲㥦慢攲㔶攷愷搳ぢ愹摥㑣昳㤹〱挷捦〴ㅤ扦㤸敡戸挱敡昸㥣㜴挷攷〵ㅣ扦ㅣ㜴晣㜷捦㜱㜸ㅤ㤰ㄹ昶㤸㍡㙢戴ぢ㌱㈰扣ㅥ㈲㜵㡦戹㈸㄰昱慤㘰挴昷㔳㔳㌹搸敡晣㌲㝡㐹攵㘸㐳挰昱㠷㐱挷㥦ㅢ挷摣挱㜲搵㝥㔶挷㔷搳ぢ昷愵捤攴㕦ㄳ㜰晣㘵搰昱㍦㡤㘳敥㐷戹㙡扥搵昱つ昴挲㕤㘶戳攳㥢〲㡥㝦〸㍡摥㘴ㅣ扢扢换ㅣ慢攳㕢改㈵㤵㡡摢〳㡥㝦つ㍡敥〴〰㡦㌵㙦㍦㥣㙥㜵㝣㜷扡攳㝢〳㡥昳搰㑦㌹愴扡愴㍡㉥户㍡㝥㌰摤昱㐳〱挷摤㠲㡥㝢ㅡ挷摣て㜳搵㙥㔶挷ㅢ改㠵扢摣㘶㡥晦㑡ㄵ㙦摦㜱㑦㔰慡㌷晡㈹㌳敥ぢ㠵㔰攱敥ㄵ㘳慣㡥㥦愲㤷搴扤攲㤹㠰攳晥㐱挷㍢ㄸ挷敥㥢㔷㘲㜵晣〲扤愴扥㜹㉦〶ㅣㄷ〵ㅤて㌳㡥摤摤㙤愸搵昱慢昴㤲扡扢扤ㅥ㜰扣㑢搰昱㐸攳搸㥤昱㘰慢攳户攸㈵㜵挶㙦〷ㅣ㡦づ㍡㥥㤸敡㜸㠰搵昱晢改㡥㍦っ㌸㥥ㄴ㜴㕣㘱ㅣ扢㙦摥㜶㔶挷㥦搲㑢敡㥢昷㜹挰昱㤴愰攳㤹愹㡥户戶㍡晥㍡摤昱户〱挷戳㠳㡥慢㡣㘳㜷㍦敥㙡㜵晣〳扤愴敥挷㍦〵ㅣ㉦〸㍡摥摦㌸㜶昷㡡戰搵昱㈶㝡㐹摤㉢㝥つ㌸㍥㌰攸戸挶㌸㜶㘷ㅣ戲㍡㔶㜸〸㙤㘰挶㥤愸昲ㅤ㜹戱愰攳愵愹㡥㝦昹搹昶扤愳㜳扡㘳ㅤ㜰摣ㄸ㜴㥣㐸㜵晣扤搵㜱户㜴挷㍤〲㡥㕢〲㡥昳㡥㠴愲挳㕦搱㔸㌴搰ㄳ㕦㘶昹摦㡡攳㔹搶攵㜸㈲昲戰〶㝣搳敡挰〳愸户挲㐴ㄴ扦㕡搱㠷摥㥡㍤敦㥣愶㡥㠵㤶搳搰㍤愹㍤捥㘰㝡昹㌱晣㜶㈲㤸摥搴慥㌵㤸㙤晣ㄸ㝥挹㄰捣戶搴昲晢㠵挴摡捥㡦㌹挷㘰戶愷㤶㕦ㄵ〴搳挷㡦戹搰㘰晡㔲㝢㤱挱昴昳㘳㉥㌳㤸晥搴㙥㌰㤸〱㝥捣搵〶㌳㤰㕡㝥攴㑡慣〲㍦收〶㠳㈹愴㤶㥦㥥㠲ㄹ攴挷摣㙡㌰㍢㔰㝢扢挱っ昶㘳敥㌶㤸㈲㙡敦㌵㤸ㅤ晤ㄸ㝥㐶〹㍦㍢㔱换㡦㈷㠹㌵挴㡦搹㘸㌰㍢㔳换㑦ㅡ挱っ昵㘳㥥㌲㤸㘱搴㍥㘳㌰挳晤ㄸ㝥〸㐸慣㕤愸㝤搱㘰㡡晤ㄸ㥥捦〵戳㉢戵㍣㤵㑢慣ㄲ㍦收㉤㠳㈹愵㤶㘷㘵挱㡣昰㘳摥㌷㤸㤱搴㝥㘸㌰愳晣ㄸ㥥㌰㈵搶㘸㙡㍦㌷㤸㌱㝥っ捦㝤㠲ㄹ㑢㉤㑦㝢ㄲ㙢㥣ㅦ昳㠳挱㡣愷㤶㘷㌰挱㑣昰㘳㜸㐶ㄲ㍦ㄳ愹晤搵㘰㜶昳㘳㜸㜲ㄱ捣㈴㙡㜹㕥ㄱ㍦扢晢㌱㍣㑦〸㘶て㙡㜹㡡㄰捣㘴㍦㠶㠷扣㘰捡愸攵搱㉥㤸㜲㍦㐶づ㍤ㅥ㜵ㄵ搰㥡捤攱㈱㈸㝦户㔷愲㠱慢㜲㜲昰ㄱ㌵挵㡦攲㐱㈸愸愹㉥㑡づ㍦愲愶昹㔱㍣っ〵㌵摤㐵挹〱㐸㔴㑡㐴ㅥ㠸㠲摡搳㐵挹㈱㤸㠶攲愱㈸愸㔹㉥㑡づ㐲愲㘶愳㙦㌶㠷〷愳愰收戸㈸㌹っ㠹㑡㠹挸挳㔱㔰㝢戹㈸㌹㄰㠹㑡挹㤱〷愴愰收戹㈸㌹ㄴ㠹㑡挹㤱㠷愴愰收扢愸ㅤ昰㑢戸㑥㠹挸㠳㔲㔰ぢ㕤㤴ㅣ㡥㘹昳攲㘱㈹愸㝤㕤㤴ㅣ㤰㘹㈸ㅥ㤸㠲摡捦㐵挹㈱㐹㔴ちㄳ㍣㌴〵㜵㠰㡢㤲㠳㤲愸㤴ㅣ㜹㜰ち敡㈰ㄷ㈵㠷㘵㕡㐴ㅥ㥥㠲㍡搸㐵挹㠱㐹㔴ちㄳ㍣㐰〵戵挸㐵挹愱㤹收㡢㠷愸愰㙡㕤㤴ㅣ㥣㘹㈸ㅥ愴㠲慡㜳㔱㜲㜸ㄲ㤵㌲㝢ㅥ愶㠲㕡散愲攴〰㑤㐳昱㐰ㄵ搴ㄲㄷ㈵㠷㈸㔱㈹㝣昱㔰ㄵ㔴㠳㡢㤲㠳㤴愸㤴ㅣ㜹戰ち慡挹㐵挹㘱㥡收㡢㠷慢愰㤶戹㈸㌹㔰搳㔰㍣㘰〵ㄵ㜷㔱㜲愸愶愱㜸挸ち㉡㈹㈸挷散㔶㡡挷愷㉣愸慤挵㠷㍥㉦㤷㤷㘳㙣㍥敥ㅣ㌷ㄴ㈹ㅥ㥢㠲㌸㌹㠰㌰㈹㈹ㅥ㤷㠲㌸㈹ㄵ愱㜸㈸㡡攱挴㠰㠱㐷㥦ㄸ㑥㐸㌵㌸㠶㑣挵㈳㑦㄰挷愷㈲ㄴて㌶㌱ㅣㄷ㌰昰昸ㄲ挳㥡㠰㠱㠷㤴ㄸ㡥つㄸ㜸ㄴ㠹攱㤸㠰㠱〷㡥ㄸ㡥づㄸ㜸慣㠸㘱㜵挰挰挳㐳っ慢〲〶ㅥㄱ㘲㌸㉡㘰攰㐱㈰㠶㈳〳〶敥昷㘲㌸㈲㘰攰慥㉥㠶挳〳〶敥摤㘲㌸㉣㘰攰づ㉤㠶㤵〱〳昷㘱㌱戴〶っ摣㙤挵戰㈲㘰攰㥥㉡㠶攵〱〳㜷㑥㌱戴〴っ摣ㅦ挵㤰っㄸ戸ぢ㡡㈱㤱㙡攸昲晦〰晢㐹㔰扡</t>
  </si>
  <si>
    <t>㜸〱捤㝤〷㝣ㄵ㔵昶晦扢㐹摥㈳昷搱㐶〵ぢ〸㈴㐸㔴〴㠱㄰改愲㐰㐲㤳愶〴戰㙦㜸㈴㉦ㄲ㐸挱昷ㄲ㡡愸愰愲慥㠲㕤㙣搸戱㜷㔷戱㤷戵慥㉢㤶戵户戵㤷戵㘱敦慥晡晦㝥捦捣つ昳㘶敥㑢挲晥昶晦昹散昸㜲戸昷㥣㜳捦戹摦敦捣扣㜲攷捣ㄸ㔱㤱㐸攴て㙣晣㤷㕢ㅥㅢ㍢㤶㉦㑢㌷㈶敢〶㤴㌶搴搶㈶㉢ㅢ㙢ㅡ敡搳〳挶愶㔲㠹㘵㔳㙢搲㡤戹㜰㠸㔵搴挰㥥㡥㔶愴㙢㡥㐸收㔷㉣㑥愶搲㜰㡡㐶㈲昹昹㍡〷昶ㅤ扣㍦挷㜴㌴㐷改㍣ち㜸㐵㜴㡣愲ㅤ㐵㍥㠵愶㠸㔳戴愷攸㐰搱㤱愲ㄳ㐵㘷ち㠷㘲㉢㡡慤㈹戶愱攸㐲搱㤵㘲㕢㡡敤㈸戶愷㘰㝥摤㡤愲㍢㐴㠷ㅤ㈱㘶㤵㡥㥢㌱㙦〱搰㤴㌷㌶愴㤲晤ぢ收戸㜳ㅥ㕤㕣㍣愰㜸挰攰ㄱ㠳㠷づㄸ搴扦愰戴愹戶戱㈹㤵ㅣ㕤㥦㙣㙡㑣㈵㙡晢ㄷ散摢㌴慦戶愶㜲㑡㜲搹慣㠶㠵挹晡搱挹㜹㠳㑡收㈵昶ㄸ㕥扣挷㤰㈱搵㈳㐶っ敦搰〳㤱愷㤷㡥摢㌷㤵慣㑥晦户㘲昶㘴捣ㄹ愵攳〶㑣㑦㌶晥户㘲昶㐲㑣㠴㉣㙢愸㑢搴搴晦㤷㠲㐶戹㑦㠷㤴㈵㉢㙢戸昳㤳挹㔴㑤晤㘱〳㌰敤っ愲搱ㅢ㌶㘰㙣㍡摤㔴户㠸挷㔱㘹戲戶㜶㘶戲㕡㜶㝡㕤㔹扡㜱摦㐴慡㉥摤愱㡥晣㈵㔳挹晡捡㘴扡㔳摤昸愵㤵挹㕡捦㌱㥤㕦㌷㈷㤱㥡㥥愸㑢收戱搱戹捥摤㠷㤳慢㤲昵㡤㌵㡤换㍡搶捤㑥㈷㘷㈶敡て㑢搲㈵㕡㌷戱愹愶㑡攵攵攱ㄵ挹摤挵㌶㌳搹㔱㤸㑦㕤改晣㐴慡㔱㝡摣㠵挵㌶㕦摦攱㈲㈸㌲收挵㐳慡㈰㌰㡡晢慣扣愶㙥㑡㌲㔵㥦慣㘵ㄲ敥挹㝥〱㈷㈱挸摤て捤㑣ㄹ㌸摣㑢慡扤㜷昲ㄱぢ戳挴ち㈰戶㤹㕤㕦㔳摤㤰慡敢㍦慤愶㝥昴愰晥搳ㄲ㑢㐷ㄷ敢㐲ㄸ㜴㙦扡散〴搱㜵昶挰挹㤸㔱愲㜱㝥挱捣〴戸ㅥ㔹㕣㌲㝣挸㐸摤㠷㑥㐵㄰㉡敦㜵㥣攷晥攸㍣搷㜲㉡ㄲ㌹ㄵ昳㜲㉡㉡㜳㉡慡㜲㉡㤲㌹ㄵ搵㌹ㄵ㠷攵㔴捣捦愹愸挹愹㔸㤰㔳戱㄰㍥㘶换㙦搷㉥挷摢摥昸㘸晤攳捦敥扥㘰敡㍤换㡦㜸晥㠹㝦㉦戸㐰昱搴㤶㜷㠶㕤搰戰捥㜶㔷ㄸ㜴㕦㠸搸㙥㄰攱搹ㄶて㉡ㄹ愹晢搱愹㍦㠴㔲㉦㘰戶㥣昱㡢〳㝦扥户愹㜸攳戸戳〷晦晥挱愱ぢㅦ昹㐰昱つ㐴㔲つ㐰挳㥡㙡㈰愳っ㠲㠸ㄵ㐳㠴㔳㤵㡣ㄸ㍡㔲て愶㔳〹㠴㔲㑦㜹愹㑥㉤晢昹愴㤷㙥愸㤸㜶挲ㄳ愵换㌶晤戵㑢㕦挵户㈹㐹㌵〴つ㙢慡愱㡣㌲っ㈲㌶ㅣ挲㤲㙡搸ㅥ㈳昵〸㍡㡤㠴㔰敡㌱㉦搵㈷㜳搷㙦晣晣攰昵㘳㉥扣改戳㈳㜳㝥㜸㜴愹攲㥢愱愴摡ㄳつ㙢慡搱㡣戲ㄷ㐴㙣㙦㠸㜰慡攲攲攱㈳昵ㄸ㍡㡤㠵㔰敡〱㉦㔵攱㤴ㄳ㕦敤敡㑣㥤㜸㐵挳㝢㤱戱愷㝦㝦㠶攲搹㈷愹㑡搱戰愶㉡㘳㤴昱㄰戱〹㄰攱㔴㈵挳〶㡦搴ㄳ改㌴〹㐲愹㍢扤㔴㙦㕥扦攴戸戳㝢㥣㌴㜹敤㙤ㄷ㑦搹㌷晡昵摦ㄴ摦搸㈵搵㍥㘸㔸㔳㑤㘱㤴愹㄰戱㘹㄰戶㔴㌸㉣愶搳㘹〶㠴㔲户㜸愹搶捤㕡晦换㜱敢户ㅦ扢晥戶昵摦摦搰愳晢㕡挵㡦て㐹戵ㅦㅡ搶㔴㌳ㄹ愵ㅣ㈲㌶ぢ挲㤲㙡〴〸㥣㑤愷㌹㄰㑡㕤敢愵晡㙤敥愹ㄳ㐷㥥㜹摡攴㙢㡦㕣㌹㘵昸昵㍦㝣慡摡挳㉣愹づ㐰挳㥡敡㐰㐶㌹〸㈲㜶㌰㐴㌸㔵㜱㜱昱㐸㝤〸㥤づ㠵㔰敡㜲㉦搵㌹戳慢㍦慤㕢摤㙢㥦㕢晦戸攵扥摡㤵㌷㌹㡡ㅦ㠵㤲慡〲つ㙢慡戹㌰攸〴㐴㙣ㅥ㐴㌸㔵挹昰㘱㈳㜵㈵㥤慡㈰㤴㕡攷愵㥡㥣扢晦㠲㜳昶㜹㘷昲慡㍢搶扣愸㐶㝦戱㥤攲〷慥愴慡㐶挳㥡敡㌰㐶㤹てㄱ慢㠱戰愴ㅡ㌱㘲愴㕥㐰愷㠵㄰㑡㥤敤愵摡㈵㝡捤㈱户敤昲晢昸㜳扥㍡晢㥤ㄱ扦㉣㡢㈹㝥慣㑢慡㍡㌴慣愹敡ㄹ愵〱㈲戶〸㈲㥣慡戸ㄸ敦㙤㠷搳㈹〵愱搴㈹㕥慡慢㍦㜶㔲愹攴昸㈹㙢搴㌵㜷㉤ㅣ戶昳㜰挵㉦て㤲慡ㄱつ㙢慡㈶㐶㔹っㄱ㕢〲ㄱ㑥㔵㌲ㅣ晢㙡㈹㥤㤶㐱㈸㜵㠲㤷㉡晦愲〹㤳㍥㡢㤷㑣㕣搷敢攵㕥㈵摢㉤㝣㔲昱㉢㡡愴㕡㡥㠶㌵搵㤱㡣㜲ㄴ㐴散㘸㠸㜰慡㐱㈴㜰〵㥤㔶㐲㈸戵挲㑢昵㜶敡昳〹㘷つ改㌶攳㤲戹㤷戶㕦搰敤挰昱㡡㕦㠴㈴搵戱㘸㔸㔳ㅤ〷㠳㕥〵ㄱ㍢ㅥ㈲㥣慡㘴㌸㔲㥤㐰愷ㄳ㈱㤴㕡敡愵㝡㝥攸搰㑤㍦敤㌰㘸捣戹㤷慤敤㜶搸昱换晢㉡㝥摤㤲㔴㈷愱㘱㑤㜵㌲愳慣㠶㠸慤㠱戰愵挲㈹㝣ち㥤㑥㠵㔰敡㜰㉦搵攷敦摦扥换攵㙢搷㤴摤扢昳つ㕤㥥搳㘷㍣慢昸愵㑥㔲㥤㡥㠶㌵搵ㄹ㡣㜲㈶㐴散㉣〸㕢㉡㥣挲㘷搳㘹㉤㠴㔲ぢ扣㔴昷捦㔹㍥敥捤晡搵攳捥晡换㌳㍦つ㥣㜰改ㅦ㡡㕦ㅤ㈵搵戹㘸㔸㔳㥤挷㈸攷㐳挴㉥㠰戰愴ㅡ㠱㜷昶㜵㜴扡㄰㐲愹㑡㉦搵摦捥改晤挵㕢慦㝣㕢㝡敡ㅢ㠹摦㥣㘵挵㈷愹慥㌰㑢慡㡢搱戰愶扡㠴㔱㉥㠵㠸㕤〶㘱㑢㠵㈳昰㜲㍡慤㠷㔰敡㄰㉦搵㥡㡦㠷ㄶ㥦㜷晢㡢愵攷㡦扥㍡㥡戸戶敥㘷挵慦挱㤲敡㑡㌴慣愹慥㘲㤴慢㈱㘲搷㐰㔸㔲つ〳㠱搷搲改㍡〸愵㘶㝢愹㙥昸扣㙣摦㡢ㅦ㕢㌴昱昸㑦攲㙦扤㔲昴敤〸挵㉦摢㤲敡〶㌴慣愹㙥㘴㤴㥢㈰㘲㌷㐳㠴㔳ㄵて挲愷昰㉤㜴扡ㄵ㐲愹改㕥慡㡤搷㐶㐶晤敢搶㔹㔳慥敡㤷㌷昹晢㌵㑢昶㔶摢挳㉣愹㙥㐳挳㥡敡㜶㐶搹〰ㄱ扢〳挲㤶ち敦ㄶ㜷搲改㉥〸愵㈶㝡愹㌶ㅣ㌳晤捤㐳收扤㍤收昲㔱搱昶ㄵ捦㕥昱㤳摡〱㘶㐹㜵てㅡ搶㔴昷㌲捡㝤㄰戱晢㈱挲愹㑡㠶攳戰㜸㠰㑥て㐲㈸㌵挶㑢㔵戳昶愸扣㍤昲㡡换㙥㝢晤㥡㥦扡㝤摢攷㌴搵つ㘶㐹昵㄰ㅡ搶㔴て㌳捡㈳㄰戱㐷㈱㙣愹〶㡤搴㡦搱改㜱〸愵㐶㜸愹昲敦㌸晦搸㤲敤㉥㥢㜴㑣户㉥敢㝥ㅣ㌵攵㌲搵ㅤ㘶㐹昵〴ㅡ搶㔴㝦㘷㤴㈷㈱㘲ㅢ㈱㙣愹戰慦㥥愲搳搳㄰㑡つ昶㔲昵ㄸ㍣敡捡挹㡤㜷㤷㕥㝢㐶搷晢㑥摡㝥㘵㤷づ捦挲扣㥦昷つ戶㉣㤵㔸㠲摦〴㥢㝦㙥っㅥ㌰㠸晦戵晥㍢ぢ㍦戳慡㠷㔴て慢㉥㉥慥ㅡ㌲㈸㔱㤲㠸ㄶ㈲㙣㕢扦搰昳㙤戸㐳昵晥㌵昵㔵つ㑢攴ㅢ晥㡥攳ㄲ改攴收㉦晣晤㍣摢戸㠶愶晡慡㜴㜷扢戱扣㌱搱㤸散ㄶ戴㙤づㄲㅡ㔶㡥摦㍦挹戴攴敢ㄹㅣ㌶㈷㔱摢㤴ㅣ扢戴挶㌵昷〸㤸昱敢愷㘱㕥㜶敢㠴㔴昲昰㘶㙢㘸㐶㘳昱昳㝣戱挴づ愱㜴㑤敥扣ち㑡攷㌷愴㤳昵㌲扤㝥㜵晢搶㔴㉥㑣愶捡㤳晣㜱㥦慣ㄲ愸㕤㘹昲㝥㠲昵㥢㔱て愰昸㔱㔵搵摢慦慤ㅥ扦戴㌱㔹㕦㤵慣挲㝣ㄷ㈵㔳㡤换㘶㈵收搵㈶户捤㜰㜱㜳挲戰㐳㠶㝡㐲㐳㘵㔳扡戴愱扥㌱搵㔰㥢㘹ㄹ㕢戵㌸㠱㥦㝤㔵搳ㅡ慡㤲昸搵㤶挷㉤愲㈲戹戹㑡㐵㜶戳晤㜴㘲摣昴〰搹ㄱ扥㕤摣〳晢㝣晢捣挳㙥挰㑣愰〳㡡摡㈴㡦挹㥣㍥慤〴㤳戸っ搳㌷扢愳てㄳ㔷㐲攸扤㙢㜶㙦㤹㘳昳㥥晢晦敢㥣㤳戳㡤㠷㝥晣㘲晣㌴㥥㤴愸慦慡㑤愶㕡㕣挷㔱㥣㤱晥〷㐴㜴㈰捥收慣散攵挱㐳㉤㔵换愲㑢㙡慡ㅡ攷挷收㈷㙢づ㥢捦敦㔲㔸敢挹捦㈷戵愱㑤㍦て㤵㝥㠱攲㐵㠸㜸㍣ㄲ㝢㠹㑥戱戸㝥搹敤㐷㝢攳摦㉤晦搱㥤㠳㔱㕡㝥攴㘳㐵㈶ㅤ慤㥢搰㤰㑡攷收摡㔰㑥㑡愴攷㌷昲昰㙣搹挸㜸慦㔰扣ちㄱ敤〳搱敡㙦晡捥㜰捡攳搲㐵挷扡戲㘴㜵〲ぢ㐶㜲㜶慢㐴戴捥㕤㠳㈸㑢愶㉢㌵ㄷ㉢㈶攳㕣㔹ㅡ㐳ぢ㈷㝦㠷㍡ㅥ晤挹愵㡤㘵㠹挶㐴扢㍡㉣㝢㘰㉦㘹㌸昵㤳㔱㙥㡢㈳㍢㡡捥㡣㡥㝢㍤㐴㜰愴改㡢搲㕥ㄴ㙥㈴㥣㌸㌸㕦㈲戹㥥㙣ㄹ〴收摥ㄳ㈰㘲挱〳㍤㜳昹〲慢㉡㔵ㄳ㤳昵戳㤶㉤㑡愶改㥥ㅦ㙢㤱捡攰改挵㘰㌳㉡攷捤㙥慣愹㑤て挰㑣㈷愶ㅡ㥡ㄶ晤㌷攳㌰㤶㝥つ挲㙣搱㥤㜱ㄴ户ㅤㄳ攸㡡戴㕢捣㝤㔳㔱ㄱ挹㘷㌴㙡昴㑥ㄴ㍣㕡ㄱ散て晣㈳㥢㝥ㄳ晦挴㕢戲㐵㡢攰戱㈵㑢㍤㔱昸㜷愸〳㐳戳㔲㐹㔹扣捡㤷づ搸敥㔸户㝦㐳㙡攱扣㠶㠶㠵㍣㥥㍡㐹㉦㍤㍦㤹㙣攴㠲㔰㝢㙦〱㑣ㄶ扡㤴捡捤捤㔸捦昱慤ㅣ昵㐲晣搸扢㄰ㅤ挷搶搶ㄶ㤸㠸改搸㝢㔰攵㘲㘹㉡昶㍥ㅡ㐳昰㑥摥搸搰㠸愴〵㡢㠷ㄶ散㑥户㜴㘳㐱㈹㍥㉤ぢ昸ㄹ㔵㕢㔳㥦㉣搸戵扥愱㈰㤵㑣㉦挲ㅡ㜰戲敦㠰愵戵改愵㙡㐷㔰挳㤵㤹㍥摦っ㔹昰㑡挹昷㘳慦晢㜴㘳㜲户㜶换㥦㔱摤㍤㐳㘸㜵㘸㔷㈴㉢挴㥦晥〸㐲敤〰㌷扥攵愰㥤戹改㡦搱搷㥦㔰㝣ち㠱㌷づ搹ㄵ㜸摦昸摣敤慡扥昸㤷敦ㅤ㝡ㄳ挵ㄷ㄰慡ㅦ〴捦㕣晤㈵㠴搹㤴㠳昸㍣㈰㘴愷敥〶㜵㜸愷㝥ぢ㙤㕣户㘰㔳晤攱挱ㅤ慢㐹愴㈶㜵㥡戴愹ㄸ〲㕢〹㠸㝡㠶搰㥡搵㐰っㄳ〲晥捤昱戹㜰戳ㄳ昰㍢㜳㤰ㄸ捤挳搱㐷㐰㡥摢㔵㠳㘰ㄳ〲㜲愱搰㕣慤㔷㠳愱ㄲ〲愲攸㤹㑤晤昲扢㡦㠰㘲愸挳〴㘸挶搴㉤搸㔴〹挶搹〸昸ち挱慤〴㝣改ㄹ㐲㉢㘹㐳ㄱ愹㤰戳搸㥡㔳摥〴㌷㍢〱㕤㘰搶㕤㈹戶㠵昰ㄱ戰扤摢㔵挳㄰㐴〸搸㠱㑥摤㈰搴〸愸㠴㠰敥攸㤹㑤㝤攰㈷㘰㌸搴㘱〲㝡㌱愶㙥挱愶㐶㘲㥣㡤㠰搷戳ㄱ昰㥡㘷〸慤敦㡤㐶愴㐲捥㘲㔷㑥昹㤵慣〴散〶戳敥㐷搱ㅦ挲㐷挰〰户慢昶㐲㄰㈱㘰㈰㥤〶㐱愸㌱㔰〹〱挵攸㤹㑤㍤攳㈷㘰㙦愸挳〴っ㘱㑣摤㠲㑤㡤挵㌸ㅢ〱㡦㘶㈳攰ㄱ捦㄰㕡㜵㉣㐳愴㐲捥㘲㉦㈴㔵て㘵㈵㘰っ捣㝡㉣挵㌸〸ㅦ〱㘵㙥㔷㡤㐷㄰㈱㘰㍣㥤㈶㐰㈸㉥㐵ち〱ㄳ搱㌳㥢扡换㑦挰〴愸挳〴㑣㘱㑣摤㠲㑤㑤挲㌸ㅢ〱㌷㘵㈳攰㐶捦㄰㕡ぢ㥤㠲㐸㠵㥣挵㉣㑥昹晡慣〴捣㠱㔹敦㑦㜱〰㠴㡦㠰㠳摣慥㥡㡡㈰㐲挰挱㜴㍡〴㐲㑤㠷㑡〸㌸ㄴ㍤戳愹换晤〴㑣㠳㍡㑣㐰㠲㌱㜵ぢ㌶㌵〳攳㙣〴㥣㤷㡤㠰㜳㍤㐳㘸㠵㜶㈶㈲ㄵ㜲ㄶぢ㌸攵戵㔹〹愸㠵㔹搷㔱搴㐳昸〸㔸攴㜶㔵㌹㠲〸〱㠷搳㈹〵愱㘶㐳㈵〴愴搱㌳㥢㕡攳㈷㘰ㄶ搴㘱〲㤶㌰愶㙥挱愶收㘰㥣㡤㠰㘳戳ㄱ㜰㡣㘷〸慤ㅢㅦ㠸㐸㠵㥣挵㑡㑥㜹㐵㔶〲㡥㠵㔹ㅦ㐷戱ち挲㐷挰〹㙥㔷ㅤ㠴㈰㐲挰㠹㜴晡㌳㠴㍡〴㉡㈱攰㈴昴捣愶ㄶ晢〹㌸ㄸ敡㌰〱愷㌰愶㙥挱愶づ挵㌸ㅢ〱戵搹〸㔸攸ㄹ㐲慢搹㜳ㄱ愹㤰戳㌸㠷㔳慥挹㑡挰㜹㌰敢昳㈹㉥㠰昰ㄱ㜰愱摢㔵〹〴ㄱ〲㉥愲搳挵㄰慡ㄲ㉡㈱攰ㄲ昴捣愶收晡〹㤸〷㜵㤸㠰昵昰㡦敢ㄶ㙣慡ち攳㙣〴捣挹㐶挰㙣捦㄰㕡㘳攷ち㝡㈱㘷㜱〳愷㕣㥥㤵㠰㥢㘰搶㌷㔳摣〲攱㈳攰㉦㙥㔷捤㐷㄰㈱攰㌶㍡摤づ愱ㄶ㐰㈵〴㙣㐰捦㙣㙡ㅦ㍦〱㌵㔰㠷〹戸㥢㌱㜵ぢ㌶戵㄰攳㙣〴㡣挹㐶挰摥㥥㈱戴昲㕦㡦㐸㠵㥣挵挳㥣昲攸慣〴㍣ち戳㝥㡣攲㜱〸ㅦ〱㑦戸㕤搵㠰㈰㐲挰摦改昴㈴㠴㍡ㅣ㉡㈱㘰㈳㝡㘶㔳㝢昸〹㔸〴㜵㤸㠰㘷ㄹ㔳户㘰㔳㈹㡣戳ㄱ戰㕢㌶〲晡㝡㠶搰昵㠸㈶㐴㉡攴㉣㕥攵㤴㜷挹㑡挰敢㌰敢㌷㈸晥〹攱㈳攰㉤户慢ㄶ㈳㠸㄰昰㌶㥤摥㠱㔰㑢愱ㄲ〲摥㐵捦㙣慡愷㥦㠰㈵㔰㠷〹昸㤰㌱㜵ぢ㌶戵っ攳㙣〴㜴挹㐶挰㌶㥥㈱㜴㤵攴㐸㐴㉡攴㉣扥攰㤴户捡㑡挰㔷㌰敢慦㈹扥㠱昰ㄱ昰㥤摢㔵㐷㈱㠸㄰昰㍤㥤㝥㠰㔰㉢愰ㄲ〲㝥㐴捦㙣㉡摦㑦挰搱㔰㠷〹昸㤵㌱㜵ぢ㌶戵ㄲ攳㙣〴晣晥㕢㤶慦挲扦㜹㠶搰戵㥢攳㄰愹㤰戳挸换挱㤴㝦㠵㥢晤慢㜰っ㘶摤㡥㈲ㅦ挲㐷㐰摣敤慡㔵〸搲㥢㠱摡搳愹〳㠴㍡〱㕤㈱愰㈳㝡㘶㔳摦㈰㐷昳㡦愱攳愱づㄳ戰ㄵ晣攳扡〵㥢攲㘵㈲ㅢ〱ㅦ㘷㈳攰㕦㥥㈱㜴㐵改㘴㐴ㄲ〲扡㜱捡ㅦ㘶㈵㘰㐷㤸㜵て㡡㥥㥣摤收㕦㠳〵㙥㔷慤㐶愰摥㠴㔳㐸愷摥㄰敡ㄴ㜴㠵㠰㥤搰㌳㥢晡愷㥦㠰㌵㔰㠷〹搸〵晥㜱摤㠲㑤㥤㡡㜱㌶〲㥥捦㐶挰㜳㥥㈱㜴㥤敢っ㐴ㄲ〲〶㜱捡捦㘶㈵㘰㌰捣扡㠴㘲て捥㙥㌳〱㐳摤慥㍡ㄳ㠱㝡ㄳ捥㌰㍡つ㠷㔰㘷愳㉢〴㡣㐰捦㙣敡㜱㍦〱㘷㐱ㅤ㈶㘰㌴晣攳扡〵㥢㕡㡢㜱㌶〲敥换㐶挰扤㥥㈱㜴昵敤㍣㐴ㄲ〲㈶㜰捡㜷㘷㈵㘰ㄲ捣㝡㌲挵㍥㥣摤㘶〲愶扡㕤㜵㍥〲昵㈶㥣㘹㜴㥡づ愱搶愱㉢〴捣㐰捦㙣敡ㄶ㍦〱ㄷ㐰ㅤ㈶愰ㅣ晥㜱摤㠲㑤㕤㠸㜱㌶〲慥捡㐶挰㤵㥥㈱㜴㑤昰ㄲ㐴ㄲ〲づ攱㤴搷㘷㈵攰㑦㌰敢ち㡡戹㥣摤㘶〲收戹㕤㜵㈹〲昵挶㥦慥愴㔳ㄵ㠴扡ㅣ㕤㈱㈰㠹㥥搹搴〵㝥〲㉥㠳㍡㑣㐰つ晣攳扡〵㥢㕡㡦㜱㌶〲㑥捦㐶挰㘹㥥㈱㜴愵昲㉡㐴ㄲ〲㔲㥣昲㈹㔹〹㘸㠴㔹㌷㔱㉣收散㌶ㄳ戰搴敤㉡㕥换散㑤㌸换攸㜴〴㠴扡ㄶ㕤㈱㘰㌹㝡㘶㔳慢晣〴㕣〳㜵㤸㠰ㄵ昰㡦敢ㄶ㙣敡㍡㡣戳ㄱ㜰㐴㌶〲㤶㜹㠶搰昵搳ㅢㄱ㐹〸昸㌳愷扣㈴㉢〱㈷挳慣㔷㔳慣攱散㌶ㄳ㜰慡摢㔵㌷㈱㔰㙦挲㌹㡤㑥愷㐳愸㕢搰ㄵ〲捥㐰捦㙣慡摥㑦挰捤㔰㠷〹㔸ぢ晦戸㙥挱愶㙥挵㌸ㅢ〱㔵搹〸愸昴っ愱慢扡户㈳㤲㄰㜰㌱愷㥣挸㑡挰愵㌰敢换㈸㉥攷散㌶ㄳ㜰㠵摢㔵ㅢ㄰愸㌷攱㕣㐹愷慢㈰搴㥤攸ち〱㔷愳㘷㌶㜵㠰㥦㠰㍢愰づㄳ㜰㍤晣攳扡〵㥢扡ぢ攳㙣〴㑣捦㐶挰㌴捦㄰扡搶㝣㉦㈲〹〱户㜳捡㔳戲ㄲ㜰〷捣晡㑥㡡扢㌸扢捤〴摣攳㜶搵㝤〸搴㥢㜰敥愵搳㝤㄰敡〱㜴㠵㠰晢搱㌳㥢ㅡ攷㈷攰㝥愸挳〴㍣〴晦戸㙥挱愶ㅥ挴㌸ㅢ〱挳戳ㄱ㌰捣㌳㠴慥㠰㍦㡣㐸㐲挰㤳㥣昲㤰慣〴㍣〵戳㝥㥡攲ㄹ〸ㅦ〱晦㜰扢敡ㄱ〴敡㑤㌸捦搱改㜹〸昵ㄸ扡㐲挰ぢ攸㤹㑤昵昷ㄳ昰㈸搴㘱〲㕥㠱㝦㕣户㘰㔳㡦㘳㥣㡤㠰摥搹〸㈸昴っ愱敢昲㝦㐷㈴㈱攰ㅤ㑥戹㔷㔶〲摥㠳㔹扦㑦昱〱㘷户昹〸昸挸敤慡㈷ㄱ愸㌷攱晣㡢㑥ㅦ㐳愸愷搰ㄵ〲㍥㐱捦㙣㙡㕢㍦〱ㅢ愱づㄳ戰〹晥㜱摤㠲㑤㍤㡤㜱㌶〲㍡㘴㈳愰扤㘷〸㔶ぢ㐴晦㠱㐸㕢㜰㤵户㍤㈷㕣㍤愷㈶戹㠴㤷愵㍡㔵愳昸户戴㈹摤搸㈰搷搰㍡㔶㤷㌵㑣㙦㘸㉣慢㐹㉦慡㑤㉣摢愶摡㙢散㍦㍦㔹㡦㉢摣㈹㕣攸づ攸ㅡㄶ㉤㑡㔶改敡昲㠶愶㔴㘵㜲㜲搹晦挲ㄵ㜰攰挳慥㤳㡢摦㌹ち摢㝦㜶㔱㌷㠲㤱㌸㑡戰㐵愲捦㈳㘰昰摡㥣㤴㈰晢慥愳㑢搳㠱㘳攷捤㡣捥慡㘹慣㑤戶慦㤶㙢搸搲捥慦〶㡢㈸ㅢ愸㙡㔷㍤㙢㍥慥㔹㤵㜵慣㥥㤸慡愹攲㌵㈲敥㡣㉥慥敢搴攴㘱㈸ㄱ搸户㈱㕤挳㙡敦㡥搵戳㔲㠹晡昴㈲㕥敤慣㕣戶㜵㐶㑦㉥㡢㐶慢挷搵搴愷㤱㐶昶㈲摢㥤慢换攷㌷㉣挱㡤〷㑤㜵昵ㄳㄳ㡢搲晦ㄳ㝢㐵㜱户挸㈶扢㐶攵愸㥣ㅣ㤵㥦㤳晦㥦敥㥦搸て㌸挷扡㜸㈵摤〵㌸㔰ㅢ㔳㌵昳㥡挸㤸㈴ㄹっ㤹㐷㈱㍢㌱ㄲ㝤〱慤攰㠵㑤摦㍥っ㔴㈵㜰戲ㄹㄵ昵搶ぢ攴捤户㜳昴㠰扢晥ㄱ昳改昰ㄳ挴㍥ㄳ㘷㑦摥㕣慦昳㝦扡㌷㈲晡㈲㈲户戹㍣愲㉢㥣㍢戹挷㄰㑢㈶㜸㐸攱搴挴愱挰㕥昰戸㡣㔷㡢てて搱㑥㥢㥢ㄳ㜰㠵扤㐳昵搴挴扣㘴㉤ち〳敡ㄲ㡤㥤摣づ㉢㌴敡ㄲ戵㘹捦㔶摡㔰㔷㤷攰㌱挷㍢〰捡㉢ㄳ戵挹晣敡戱㑤㡤つ愸慣搷搵㄰㜲㘰㝡慡挴㔲愸ㄲ㑢摤㑢昸搵㌳㔹㌰㈴㙤挶㙡㌸㉣㤱慡㘹㥣㕦㔷㔳㤹捦づ㉦㤸晥㑦ㅣ慣㜸〳挹〳㤹㘶㌳㙦㈶挱㥡〰昷捡㍣㜶昷〰㤴搱㤰㍡敥㝥ㅣ搲㌹㉡㠶晦搴㝦㔸㑦㠲户ㅥ昹㐴搱扦㈰㕡ㄴ㝦昲㕥㈴㜳昹㑡慥挵愲昹搵ちㅣ愲昲敥愴㕥愶〳晥昴慦㜰㘵㠳㝦㜹慦㐰戴㔸㙣搰づづ昱愹つ㠹慡〹㠹㑡摣捤搳捥扢㤷㈷ㅦ扢㤶敦㌵㈹㠷攵ㅦ愵愸㈸挲昵敤挵㌵㔵挹㔴㍥ㄵ攵戸㔷㈹㡦㠵㈳㌱㜷ㅦ攲㐲㜸㙥㈴ㅡ㙤㥦㙦换㌵搹挴敡攳㕤㔴昷摦ぢ㌵㌹ㄴ晦昳晤㠶昳㉡ㅡ㘰挹㘷搴扦〱㐷晦㐶㑣慦㐲㐹㍣〱㠷摦改昰〷㐴昴㌵ㄸ㠳晢㈶戳ㄲ〳昵ㅡㅡ㑥㜹㜲ㄷっ㙢㐴昲㔱㑦㈱挵㈵㔱〱搲摥㔷ㄴㄲ㜳敢㐱昲捤慤㌵戱㜲ㅣ攵挹慡戸晢〶换攲ㄳ㝣㌴㐴㜲㜲昲戰慢㘳挱㠲扡㔰㕡〴慢㉢㑦㑡戵㠸敡㠹㈹挴㔸㐵搸㠳㈷ぢ攲㔷搸敦㌷㜹〹㝥戸扣晤〷晥㤱㉤ㅥ搷㌹ㄸㄵ㠹慢㌷㈱つㄵㅤ愸㜱戹挲㑥挰㔲ㄸ㠴晡〸㑡㝥㈳昰㝤㝥愹㡦搱攵㘷㔸㈴挶摢㡤摡晣㥥愹㍥挱㄰扥㙦敡ㄸ㈳㝦㡡ㄶ摦㡥㥡て捦㝣㘸㕢㍦㍣㍦攷〸晣㘹摥扥㘶づ㑦戵〹ㅡ㠳〳㑤㠳㈳づㅦ摤㥥㡥㕦搸ㅤ㍡搰愱㈳ㅤ扥㠴〳昷㝢慣ㄳ㝡搹昹㤴㍢㘲㉣㝣㍡ㄸ〵㍥扦昵愵昱昱戹ㄵ搳㙣捤㌴晦㠶㐳㤰捦摦愱ㄳ㍥㌵㍦㠳㘴ぢ㝣摣㈸敥㍡愱慥ぢ㠳㄰㜷〶㜵摢㐲摢㍡㜵㌹ㄸ㈶搴㙤㈷㐱摣㡥㘲搱㠲㠵扡敤攱愳㜷愰㈳ぢㅡ㉣づ摤攸搰㥤づ慣㜱㄰敡㜶㐴㉦㍢㜵㜲㠷㡦㠵扡㥥ㄸ〵敡㔸昹㘰搲昸愸敢挵㌴〵㑣挳㉡㠵㈰㜵㉣㑤㘸㠵㍡ㄶ㉥〸㜵扤ㄹ㠴ㄵっㄹ搴昵㠱戶㜵敡㔸改㠰ㄷ敥摡㘲㄰㌴攴㡦攵づ㘶捡搰㤹愳㙥㘷昸攸㕤攸挸㔲〸㡢挳慥㜴攸㑢〷㔶㐷〸㜵扢愱搷〲㜵扣㘳挹㐲㕤㝦㡣〲㜵扤㝣㘹㝣搴敤捥㌴〳㤸㠶昵つ㐱敡㔸搴攰㔲㈷㌷つ㜲晥挱愳㡥㈵て㐲摤㈰〶㘱敤㐳〶㜵㠳愱㙤㥤㍡搶㐸攰㠵㐵㔳〶㐱㐳晥㔸㈸㘱㘱㘶て昸攸㈱㜴㘴ㄱ㠵挵㘱㈸ㅤ㠶搱㠱㜵ㄵ㐲摤㜰昴戲㔳㈷㜷㘰㔹愸ㅢ㠹㔱愰㡥搵ㄶ㈶㡤㡦扡㔱㑣戳㈷搳戰㌲㈲㐸摤ㄸ攸㕡㌹敡挶挲㐵愸摢㡢㐱挶愱㤷㐱摤ㄸ㘸㕢愷㡥搵ㄵ㜸愱昴㠲㐱っ㜵㉣戱㌰㔳㠶捥ㅣ㜵攳攰愳㑢改挸昲ぢ㡢㐳ㄹㅤ挶搳㠱ㄵㄹ㐲摤〴昴戲㔳㈷㜷㤴㔹愸㥢㠴㔱愰㡥㜵ㅡ㈶㡤㡦扡挹㑣戳て搳戰愶㈲㐸ㅤぢ㈹㕡愱㡥㘵ㄶ㐲摤㔴〶㘱扤㐵〶㜵搳愱㙤㥤㍡搶㘵攰㠵㍢搴ㄸ〴つ昹㘳㜱㠶㤹㌲㜴㠶扡㝤攱愳昷愳㈳ぢ㌷㉣づ㌳改㔰㑥〷搶㜲〸㜵戳搰㙢㠹㍡摣㕥㘳愱㙥づ㐶㠱扡㠴㉦㡤㡦扡晤㤹收〰愶㘱㌵㐶㤰㍡㤶㘰〸㜵戱〳攱搲昶㡦㕤㔶㙤〸㥦〷㌱㌲换㌷㌲昸㍣〴摡搶昹㘴㤹〷㕥戸㌷㡥㐱搰㤰㍦搶㝡㔸攸晡ㄳ㝣㜴〵ㅤ㔹〷㘲㜱㤸㑢㠷〴ㅤ㔸ㅡ㈲㝣捥㐳慦〵㍥㐷攰ㄶㄸぢ㥦㔵ㄸ〵㍥㔹㌰㘲搲昸昸㑣㌲㑤㌵搳慣㠴㐳㤰捦㘳愱㜳て挵慣㙦㠰慣昷㄰敡收㌳〸ぢ㍦㌲愸㕢〰㙤敢搴戱㐰〴㉦摣㠰挷㈰㠶㍡㔶㠹㤸㈹㐳㘷づ挵㕡昸攸㍡㍡戲㠲挴攲㔰㑦㠷〶㍡戰愸㐴愸㕢㠴㕥㜶敡攴戶㐶ぢ㜵㈹㡣〲㜵㉣㌵㌱㘹㝣搴愵㤹㠶捦ㄵ㔰㉣ぢ〹㔲挷㕡㤰㔶捥㘲㔶㡡〸㜵㡢ㄹ㠴㈵㈳ㄹ搴㉤㠵戶㜵敡㔸㕡㠲ㄷ㉥㈴㌰〸ㅡ昲挷晡ㄲ㌳㘵攸っ㜵㐷挰㐷㉦愷㈳㙢㑦㉣づ㐷搲攱㈸㍡㕣〲〷愱敥㘸昴戲㔳㈷户㘹㕡愸㕢㠹㔱愰㡥㐵㉡㈶㡤㡦扡㘳㤸收㔸愶㘱㐱㐹㤰㍡㔶㤱戸搴昱㉣㤶㙤㌰愴㙦㙤㐱戱挶㐴愸㕢挵㈰㉣㌶挹愰敥〴㘸㕢愷㡥㐵㈹㜸攱㔶㐲〶㐱㐳晥㔸㤹㘲愶捣摣摥昷晤㍦挳㐷㥦㐴㐷㔶慤㔸ㅣ㑥愶挳㙡㍡戰㤰㐵愸㕢㠳㕥ぢ搴昱慥㐹ぢ㜵愷㘲ㄴ愸㘳㜹㡢㐹攳愳敥㌴愶㌹㥤㘹㔸㡡ㄲ愴㡥昵㈷慤㥣戰慣㑥ㄱ敡捥㘴㄰㤶愹㘴㔰㜷㌶戴慤㔳挷㜲ㄶ扣㜰扦㈲㠳愰㈱㝦慣㘹㌱㔳㠶捥㔰㜷づ㝣昴戹㜴㘴扤㡢挵攱㍣㍡㥣㑦〷㤶挰〸㜵ㄷ愰㤷㥤㍡戹㡤搶㐲摤㠵ㄸ〵敡㔸ㄸ㘳搲昸愸扢㠸㘹㉥㘶ㅡㄶ戱〴愹㘳攵㑡㉢㈷㉣敢㕡㠴扡㑢ㄹ㠴〵㉥ㄹ搴㕤づ㙤敢搴戱㄰〶㉦摣ㄴ挹㈰㘸挸摦摢㤰㘶捡搰ㄹ敡慥㠰㡦扥㤲㡥敦搸ㅤ慥愲挳搵㜴㜸ㄷづ㐲摤㌵攸㘵愷㑥㙥ぢ戶㔰㜷ㅤ㐶㠱㍡㤶搴㤸㜹昸愸扢㥥㘹㙥㘰ㅡ㤶扦〴愹㘳捤㑢㉢㐷ㅤ㉢㘲㠴扡㥢ㄸ㠴愵㌱ㄹ搴摤〲㙤敢搴戱㠴〶㉦摣㜹挹㈰㘸挸ㅦ敢㘸捣㤴愱㌳搴晤〵㍥晡㌶㍡戲挶挶攲㜰㍢ㅤ㌶搰㠱㘵㌷㐲摤ㅤ攸㘵愷㑥㙥㜳戶㔰㜷ㄷ㐶㠱㍡ㄶ攳㤸㌴㍥敡敥㘶㥡㝢㤸㈶て㍦㕤㠳搴戱㕡愶㤵愳㡥戵㌴㐲摤㝤っ挲愲㥡っ敡ㅥ㠰戶㜵敡㔸㝣㠳昹攱昶㑥〶㐱㐳晥㔸㠱㘳愶っ㥤愱敥慦昰搱て搱㤱搵㌹ㄶ㠷㠷改昰〸ㅤ㔸戰㈳搴㍤㡡㕥㜶敡攴戶㙤ぢ㜵㡦㘳ㄴ愸㘳ㄹ㡦㐹攳愳敥㙦㑣昳〴搳戰攴㈶㐸ㅤ敢㙣㕡愱㡥㔵㌸㐲摤㤳っ挲㜲㥣っ敡㥥㠲戶㜵敡㔸戶㈳搴㍤捤㈰㠶扡㐲㘸捤㤴㝤搴㍤〳ㅦ晤㉣ㅤ㔹搷㘳㜱昸〷ㅤ㥥愳〳㑢㝤㠴扡攷搱㙢㠹㍡晢昷攴ㄷ㌱ち搴戱〰挸愴昱㔱昷ㄲ搳扣捣㌴㉣搶〹㔲挷ち㥤㔶愸㘳晤㡥㔰昷㉡㠳戰㤰㈷㠳扡搷愱㙤㥤扡愱ㄸ㈶搴扤挱㈰㠶㍡㔶晤㤸㈹晢愸晢㈷㝣昴㥢㜴ㅣ㙥㜷㜸㡢づ㙦搳㠱㐵㐲㐲摤㍢攸戵㐴㥤晤㉢昱㝢ㄸ〵敡㔸㍡㘴收攱愳敥㝤愶昹㠰㘹㔸收ㄳ愴㡥戵㍤慤㔰挷捡ㅦ愱敥㈳〶㘱〹㔰〶㜵ㅦ㐳摢㍡㜵㉣ㄵㄲ敡㍥㘱㄰㐳ㅤ敢㠵捣㤴㝤搴㝤ちㅦ晤ㄹㅤ㔹㑢㘴㜱昸㥣づ㥢攸挰昲㈲愱敥ぢ昴㕡愰㡥㡦〹戰㥣戰㕦㘱ㄴ愸㘳搱㤱㐹攳愳敥㙢愶昹㠶㘹㔸㈰ㄴ愴㡥㔵㐱慤㔰挷㥡㈱愱敥㍢〶㤹㡢㕥〶㜵㍦㐰摢㍡㜵㉣㌲ㄲ敡㝥㘴㄰㐳ㅤ㉢㡤捣㤴㝤搴晤〴ㅦ晤㌳ㅤ慢散づ扦搰攱㔷㍡㈴攱㈰搴晤ㅢ扤㤶愸挳㘳て㉣搴晤㡥㔱愰㡥攵㑡㘶ㅥ㍥敡晥㘰㥡〸㉥㠱㈸㤶ㄶ〵愹㘳㍤㔱㉢搴戱摡㐸愸挳㉡㜹㐴㉤㐶㉦㠳㍡摣㥦摣〶敡㤶㘲㤸㔰ㄷ㘵㄰㐳ㅤ㙢㤴捣㤴㝤搴挵攰愳摢搱㤱昵㑢ㄶ㠷㝣㍡昰昱㘹㡡㈵㑤㐲㕤ㅣ扤ㄶ愸攳㘳ㅣ㉣搴㜵挰㈸㔰挷㐲㈷㤳挶㐷㕤㐷愶改挴㌴㉣㑡ち㔲挷㑡㈴㤷扡慣扦㘱㔹愷㈴搴㌹っ挲㠲愵っ敡戶㠶戶昵愳㡥㠵㑤㐲摤㌶っ㘲愸㘳㜵㤳㤹戲㡦扡㉥昰搱㕤改挸捡㈷㡢挳戶㜴搸㡥づ㉣㠶ㄲ敡戶㐷㉦㍢㜵昲㔸ちぢ㜵摤㌰ち搴戱㐴捡愴昱㔱搷㥤㘹㜶㘴ㅡ㤶㌳〵愹扢ㄴ扡㔶愸扢っ㉥㐲㕤㑦〶㘱愹㔳〶㜵〵搰戶㑥ㅤ㑢愲㠴扡㐲〶㌱搴㕤〹慤㤹戲㡦扡摥昰搱㍢搱㤱㌵㔳ㄶ㠷㍥㜴㈸愲〳换愸㠴扡㥤搱㙢㠹㍡㍣㘶挳㐲摤慥ㄸ〵敡㔸㕣㘵搲昸愸敢换㌴扢㌱つぢ愱㠲搴摤〱㕤㉢㈷㉣㙢愳㠴扡晥っ㜲ㄷ㝡ㄹ搴つ㠰戶㜵敡㔸㑣㈵搴つ㘴㄰㐳ㅤ㉢慡捣㤴㝤搴つ㠲㡦㉥愶㈳慢慤㉣づ㠳改㔰㐲〷ㄶ㘰〹㜵㝢愰㤷㥤㍡㜹㙣㠸㠵扡愱ㄸ〵敡ㅥ昲愵昱㔱㌷㡣㘹㠶㌳つ㑢愸㠲搴戱㙥慡ㄵ敡㔸㔵㈵搴㡤㘴㄰㤶㔷㘵㔰户㈷戴慤㔳挷㌲㉣愱㙥㌴㠳ㄸ敡㔸㡢㘵㘱㘶㉦昸攸扤改挸㍡㉤㡢挳ㄸ㍡㡣愵〳㑢户㠴扡㜱攸戵㐴ㅤㅥ㠳㘲愱慥っ愳㐰ㅤぢ扡㑣ㅡㅦ㜵攳㤹㘶〲搳扣〳㠷㈰㜵慣戸㙡㠵㍡搶㘳〹㜵㤳ㄸ㠴㠵㔹ㄹ搴敤〳㙤敢搴戱㠰㑢愸㥢挲㈰㠶㍡㔶㜱㤹㈹㐳㘷㝥㑤㑣㠵㡦㥥㐶㐷㔶㜸㔹ㅣ愶搳㘱〶ㅤ㔸昴㈵搴敤㡢㕥㑢搴攱戱㉥ㄶ敡㘶㘲ㄴ愸㘳㈹㤸㐹攳愳慥㥣㘹㘶㌱つ敢㐶㘴晡戳搹昳愶ㅦ攵戵晦攰㈵敤㔰戹㠱㘴愸㘶攱㐱㜹攳戲㕡ㄴ㝢戰挹㑢摣㙥㡢ㄷ敢攳愲挳㠵昷㠶ㄴ慥ぢ收〵㥦㔰搱㍣昶㔹㈴㙥摦㈵昰昴てㄹ㐶ぢ敢ㅡ愲搷晤ㅡ㝥挲㐵昳㜸㑥㝣昳愳〰㌸㠶㕢㙣㝦㑣戱换戴㥡捡㔴㐳扡愱扡戱愰ㅣ㤵㑣〵㝣㥡㑡㜵㈴㌲㘸㙣昴ㅡ㐴戴收㈴戰扣㝡㍥㡥㜲㌱㥦㉥㄰㕦㔸摦戰愴㕥㘶ㄳ㑤昳愱㌲挲㔷扢㜶㑣ㄳ㘷ㅥ㙥㍢㠱㍣㠷㌵㄰ㅣ慣て㠴散㤸敢戰㠸㠰㥢挳㐲〲㘹戰㙡㐰ㅡ慣ㅣ攰ㄶ捤挱㤷㥤戶㕥挶㘷㙣㌵㑦㔵慡㉡㤵捣㙢搷㑥ㄵ〵ㅥ㕤ㄲ扡晣捦㈲ㅣ㜹昶㐳㉣挶慢晦搱慢〰戹㙤㠳㌲ㄹ攵㘰㐱㝤㌰愶愰て㠱㠸㍢戹㤸㌸扦挶挵づ㐵户㔳改戸ち㕦ㄵ㔳散㑦搰㙤〵㕤收挳㍥㘳ㄵ㔰㜷㠰㕡慡ㅥ昰ㄴ搱戴㤳攷㐵搱㠵〸愵ㄳ戰敢摥㑣ㄶ㠳㕥㌲㔶㐲挵㠶晣攵㐳换㘳㔳㕤〸㈰㍣㈲㘰㠸挴㤲㜰挹扡㥢搵〵㜰攳慥捥摣㔵ㅡ㤱㌰㉣愲て㠳挴慥㡡愳捦捤㘹㙦ㅡㅤ㑣愳愳搷㔰づㅡ摣㕤敡㍣㠴㈳㤵㌲挱ㅡ〴搰ぢ㈰攲捥㔶㌰搲㌹戶㄰摤㈰㈵戵搰㔹㈸愹㠳㍡㤳㤲慤扤㈸㝡㔷㠴搲つ戰换㐳㌷㔵ㄷ愶愶敡㜰愸㥡㈹搹ㄶ㕡愱攴㔴㑣挸㔰愲㜹攴昳㈰㔷㙢愰つ愳摦づ㠳攸愱㥢㈰㠱㝥㝢昴戹㌹㍢㤸㐶㌷搳攸敥㌵㔴㑦㌴〴晤挹㝥昴㑢㄰㐰㉦㠵㠸㍢扤攰㐰㘷捤〳㐲昳〸搰摣摦㑥㠱搱て愴昱㈸敡〷愱愵㝡㐳㉦㜸㔶㐰搵㡣愷て戴㠲㘷愵ㄵ捦搱㔶㍣㐵ㄸ㠴㈰戸攵ㄶㄲ㜸㜶㐶㥦㥢挳敢敡搲搸搵㌴晡㝡つ搵ㅦつ挱㜳愴ㅦ捦昱㥣摥〹㄰㜱㘷㜷㌸搰㌹㠸㘷㠰搱て愵㜱㌵〷っ㐳㑢つ㠲㕥昰㥣〲㔵㌳㥥挱搰ち㥥㤴ㅦてて㔹搹㍦㡢慣㜸㜸昱㥢ㅥ晡っ㐸攰搹〳㝤㙥づ㉦㜶㑢㘳愸㘹っ昳ㅡ㙡㈴ㅡ㠲愷摥㡦攷㉣〴搰㘷㐳挴㥤㔱㜰愰戳收搱愹㜹㌸㙡ㅥ㝣捥㥥㐶㍦㥡挶昳愹摦ぢ㉤戵ㄷ昴㠲㘷ㅤ㔴捤㜸挶㐰㉢㜸慡晣㜸㥡㡦户㜹㔶㍣㘳㌱〸㐱㈲晡ㄲ㐸攰ㄹ㠷㍥㌷愷搴㌴捡㑣㘳扣搷㔰㤳搰㄰㍣㜳晤㜸㉥攳昴㉥㠷㠸㍢㤳攱㐰攷攰晥搹挷攸换㘸扣㥡〳挶愳愵愶㐲㉦㜸慥㠵慡ㄹ捦㜴㘸〵捦ㅣ㉢㥥㔹㔶㍣扣㑣㡣㈰ㄱ㝤㈳㈴昰散㡢㍥㌷㘷㍦搳㤸㘹ㅡ扣づ捣㑤捤㐱㐳昰捣昴攳戹㤹搳扢〵㈲敥散て〷㍡〷昱ㅣ㘰昴㔳㘸摣挰〱㔳ㄹ昰㈰攸〵捦㥤㔰㌵攳㌹〴㕡挱㌳挹㠷㈷㜶㌷㕣戲扦㐵㑥戰㠲攴戵㕢っ挳㑤〹㤰〰昹㈷昴戹㌹ㄵ愶㌱搷㌴ㄲ㕥㐳㔵愱㈱㈰换晣㈰敦㐷〰晤〰㐴摣㐹挲㠱捥戱〷搱つ扥㐵晥ㄵ㍡换㕢攴㐳㔰㘷扥㐵㔶㝢㔱昴㑣㠴搲㡦挰㉥㑦㠵㔵昳愱ㄷ㑡ㅥ㠳慡㤹㤲〵搰ち㈵㈳㝤㤴攸收㔳㜰戸ㄵ晤㐲っ㐲㤰㠸晥㍢㈴搰搷愲捦捤愹㌳㡤㝡搳攰昵㔵㙥㉡㠵㠶愰ㅦ敡㐷扦㤱搳㝢ち㈲敥昰㍡㈹㥤㠳愷㘰愳搱ㅦ㐸攳㜳ㅣ挰〷〴愸挵搰ぢ㥥ㄷ愰㙡挶戳ㄴ㕡挱搳摦㡦愷昹ㄴ摣捤㡡㘷ㄹ〶㈱〸㥥㤶〵〹㍣㐷愰捦捤㔹㙥ㅡ㐷㥡〶㉦㝡㜲㔳㉢搱㄰㍣扢晡昱扣挶改扤づㄱ㜷㡥㠱〳㥤㠳㠷散戱㐶㍦㤷挶户㌹㈰挱㠰慢愰ㄷ㍣敦㐲搵㡣攷〴㘸〵㑦㑦㍦ㅥㅥ戲昲ㄶ戹愳ㄵて㉦㔴搲㐳㝦〸〹㍣㝦㐶㥦㥢㜳㤲㘹㥣㙣ㅡ慢扤㠶㍡ㄵつ挱搳捤㡦攷㕦〸愰㍦㠶㠸㍢扣愲㐸㘷捤愳㔳昳㜰搴㍣昸㥣搳㡤㥥㜷晦敢㑤搴捦㐷㑢㥤〹扤攰昹ㄲ慡㘶㍣㘷㐳㉢㜸ㅣ㍦㥥收攳慤㤳ㄵて慦ㅥ㈲㐸㐴㝦ぢ〹㍣攷愰捦捤㌹搷㌴捥㌳㡤昳扤㠶扡㄰つ挱搳挱㡦攷㝢㑥敦〷㠸戸挳换㝣㜴づㅥ㙦ㄷㅢ㍤换搵昵慦ㅣ搰㠰㤶扡ㄴ㝡挱昳ㅢ㔴捤㜸㉥㠷㔶昰攴昸昱㌴ㅦ㙦ㄱ㉢㥥昵ㄸ㠴㈰ㄱ慤愲㠲攷ち昴戹㌹㔷㥡挶㔵愶挱㙢㜶摣搴㜵㘸〸㥥摦㝦昱㝤挱捡㐵〰㥤〷ㄱ㜷慥㠷〳㥤㠳挷摢つ㐶摦㐴㈳晦〷〵昲㌸㘰㜵ㄳ昴㠲愷㍤㔴捤㜸㙥㠱㔶昰㝣㠷㌴捤㕦㤹㥡昷捦㌷搰㠶扦㌲摤㡡㐱㠲愷㌳㐲㘱晦晣〵㝤㙥づ慦慢㐹攳㜶搳攰㠵㌴㙥敡㉥㌴〴捦㔷㝥㍣㕢㜱㝡㕢㐳挴㥤扢攱㐰攷攰晥戹挷攸㜹慢扤摥㡥〳㡥㘲挰晢愰ㄷ㍣㍢㐰搵㡣攷〱㘸〵捦㐷㝥㍣捤晢攷〳㉢㥥〷㌱㐸昰昴㐰㈸攰昹㉢晡摣㥣㠷㑣攳㘱搳㜸挴㙢愸挷搱㄰㍣敦昹昱昴攲昴ち㈰攲づ慦㔲搱㌹戸㝦㥥㌰晡攳㘸㉣攲㠰㔵㘸愹㈷愱ㄷ㍣扢㐰搵㡣攷㈹㘸〵捦慢㔶㍣㉦㕢昱㍣㡤㐱㠲愷ㅦ㐲〱捦㌳攸㜳㜳㜸〵㑡ㅡ晦㌰㡤攷扣㠶㝡ㄱつ挱昳愲ㅦ捦敥㥣摥〰㠸戸挳㑢㐷㜴づ攲㜹搹攸㑦愶戱㠴〳㔶愳愵㕥㠵㕥昰っ㠱慡ㄹ捦敢搰ち㥥㈷慤㜸㥥戰攲㜹〳㠳〴捦〸㠴〲㥥㝦愲捦捤攱㘵㈱㘹扣㘵ㅡ㙦㝢つ昵ㅥㅡ㠲攷㜱㍦㥥㔱㥣摥㥥㄰㜱攷㝤㌸搰㌹㠸攷〳愳攷㝤敤㝡㉣〷㥣㠹㤶晡〸㝡挱㔳ち㔵㌳㥥㡦愱ㄵ㍣昷㔹昱摣㘳挵昳〹〶〹㥥㠹〸〵㍣㥦愲捦捤昹捣㌴㍥㌷㡤㑤㕥㐳㝤㠵㠶攰戹换㡦㘷㌲愷户て㐴摣昹ㅡづ㜴づ攲昹挶攸㜹㥢扡㥥挱〱攷愳愵扥㠳㕥昰散〷㔵㌳㥥ㅦ愰ㄵ㍣㌷㔹昱摣㘰挵昳㈳〶〹㥥搹〸〵㍣㍦愱捦捤昹搹㌴㝥㌱㡤㕦扤㠶晡ㅤつ挱㜳㥤ㅦ捦晥㥣摥〱㄰㜱攷て㌸搰㌹㠸㠷㤹㐴㝦㠹ㄸ㌹攰㔲戴㤴㕣摦愰慡〲慡㘶㍣扣扥㈱㜸㉥戵攲戹搸㡡㈷㡡㐱㠲愷ㄲ愱㠰㠷㔷㌴戸㌹扣慡㈱つ㕥挲㤰㠶昶ㅡ慡〳ㅡ㠲攷㐲㍦㥥㈴愷㔷つㄱ㜷㍡挲挱㠶㠷㔷㈸㐴捦㥢挸昵㐲づ攰㕤攰㑡㉥㍡㔰㔵〷㔵㌳ㅥ㕥㜴㄰㍣㘷晡昱㌴扦㕦㥦㙥挵戳つ〶攱㠵㕦换〸〵㍣扣捣挰捤改㙡ㅡ扣慥㈰㥡敤扣㠶攲〵〲挱㜳慡ㅦ㑦㥡搳㙢㠴㠸㍢摤攱㈰昳づ晣㠴攲㘵〳搱昳㥥㜰扤㡣〳㜸㔳户敡〹扤ㅣ㙦换愱㙡挶㔳〰慤攰㔹㘵挵㜳慣ㄵ㑦㈱〶攱ㄵ搱㉢㄰ち㜸戸昶捦捤攱晡扦㌴戸搸㉦㡤㈲慦愱戸㙡㉦㜸㔶晡昱ㅣ挳改ㅤぢㄱ㜷晡挲挱㠶㠷㙢昹愲扦ㅤ〱昵㠹ㅣ戰〱㉤搵ㅦ㝡挱㜳ㄲ㔴捤㜸戸㍣㉦㜸ㄶ晢昱㌴㝦晥㌴㕡昱っ挴㈰扣㈲晡ㄴ㠴〲ㅥ㉥挸㜳㜳戸㈸㉦つ慥挰㑢愳挴㙢㈸㉥愵ぢ㥥㤴ㅦ捦㘹㥣摥改㄰㜱㘷ㄸㅣ㘴摥㠱㈵〸㉥戰㡢㥥㜷㙣敢戵ㅣ挰㕢慥㤵慣㤹㔳㜵㉥㔴捤㜸戸㘶㉥㜸收㕢昱㔴㕢昱㡣挶㈰扣㈲㝡ㅤ㐲〱捦㕥散㘰㜳昶㌶㡤㌱愶㌱搶㙢㈸慥㙦ぢ㥥㉡㍦㥥㡢㌸扤㡢㈱攲捥㜸㌸搸昰㜰搵㕢昴て㈳㠳㕥捦〱㡦愰愵㘴㈱㥢慡㉢愱㙡挶挳㠵㙣挱㜳㤰ㄵ捦〱㔶㍣㔳㌰〸慦㠸扥ㄶ愱㠰㘷㉡㍢搸㥣㘹愶挱戵㙡搱捣昰ㅡ㡡㡢捥㠲㘷㡥ㅦ捦昵㥣摥つ㄰㜱愷ㅣづ㌶㍣㕣㡡ㄶ㍤敦愷搶户㜲挰㤳㘸㌹戳愱挷ぢ挵㑢㌲㠹攸㠱攸㡣ち㉣㝡摡敦愳散ㄷ㝣搴昵㜸㍣扡㥡ㄷ㙦㈳戹戸㠱捣扤敤㉡㉦㘷攴㝦ㄶ㡢换慡扣敢㤲㝦搱愹挰晡㝦㠸挳扤戴㜹改㥡ㄱ㝢攱㑦㙦〰攰捥〷〳㉥晥挵㕤㕢ㄹ摢㔷㝢㝢摤㌱敥扦昹摥扦捥㤸捥㕣㥡㤵ㄱ㠷慡挲㌳挷㐶摦㔹㜱挹搷搷㡤㉡扡攸收㍦扣㝦㔷㜸㈳扤㝦扥摡㕢㈵㌰愲〸㕤晤㉥挵㝢ㄴ敦㐳愸㠹㠰昵㍡敥〲ぢ㍤㈲㜶㠲㘷〸㍥㈲搶攱㑡㉤㕥㔸㉦挰っ㍡收㉡慥慣㜲㠷愹㌲㡣㈰㑢〲散㝥ㄸ㍢搷㐰㉤搳㠴扢㙦㙢〱ㄸㄷ㔸㘵㐴㥢㠱㌵㘰㐴ㄱ㠲〷㠱敤敤捤㍦〴㙣㉦捦㄰㝣昴慢挳昵㔶扣㜰㡥㘱〶〰搶㠴㡥〰摢搳て散㌱ㄸ㍢㉦㠱㐹愶改㐳㠵㘶ぢ挰戸㜶㉡㈳摡っ散㈸㡣㈸戲〰ㅢ㤶つ搸㔰捦㄰㝣愴慢戳〲㤱昰㡡攸㡤㤸〱㠰㜱昵㔴㠰敤攱〷昶㌴㡣㥤㡦㠷㐹愶搹㘶㘰㕣㐴㤵ㄱ㙤〶戶ㅡ㈳㡡㉣挰〶㘶〳㌶挰㌳〴ㅦ搵敡㥣㠲㐸㜸攱ㄱ收㤸〱㠰㜱ㄹ㔵㠰昵昷〳㝢〹挶捥㘷挱㈴搳㙣㌳㌰慥愶捡㠸㌶〳㍢ㅦ㈳㡡㉣挰㜶挹〶㙣㘷捦㄰㝣〴慢戳づ㤱昰挲㜳攵㌰〳〰扢〴ㅤ〱搶挷て散㑤ㄸ㍢㕦〶㤳㑣戳捤挰戸慣㉡㈳摡っ㡣㡢慢㐵ㄶ㘰扤戲〱敢改ㄹ㠲㡦㔶㜵慥㐵㈴扣昰收㠳ㄹ〰搸㡤攸〸戰ㅤ晤挰㍥㠴戱昳捤㌰挹㌴摢っ㡣敢慢㌲愲捤挰㌶㘰㐴㤱〵搸㜶搹㠰㙤敢ㄹ㠲㡦㑣㜵敥㐴㈴扣㔰㤳㠶ㄹ〰搸扤攸〸戰㉥㝥㘰㥢㘰散㝣㍦㑣㌲捤㌶〳攳㥡慡㡣㘸㌳㌰慥㤵ㄶ㔹㠰㜵捥〶慣㤳㘷〸㍥ち搵㜹っ㤱昰挲㠲ㄵ㘶〰㘰㝦㐷㐷㠰㜵昰〳晢ㅥ挶捥㕣〱㤵㘹戶ㄹㄸ㤷㑢㘵㐴㥢㠱㜱搱戴挸〲慣㕤㌶㘰㌱捦㄰㝣挴愹昳〲㈲攱㠵㜵㌱捣〰挰㕥㐱㐷㠰攵昹㠱晤〶㘳攷搷㘰㤲㘹戶ㄹㄸ搷㑤㘵㐴㥢㠱扤㡤ㄱ㐵ㄶ㘰㝦晣㥣攵〳晡㜷捦㄰㝣㜴愹昳㉥㈲攱ㄵ搱戹昸㐲〱㘰ㅦ愲㈳挰晥㡤ㄱ捤ㅦ搰㔱ㄸ㍢㜳㑤㜴换㠰㜱〱㜵换㠰㙤挲〸ㅢ戰ㅦ戳〱晢挱㌳〴ㅦ㐹敡㝣㠹㐸㜸攱收㙤ㄷ搸户攸〸戰敦晣挰㍡ㄲ搸昷㌰㙤ㄹ㌰慥愴㙥ㄹ戰㕦㌱挲〶散换㙣挰扥昰っ挱㐷㡤㍡扦㈱ㄲ㕥昸㥦愵扡挰ㄴ㈶㈲挰㍥昷〳敢㑡㘰戹㌰挹㌴攱敥摢㕡昸收挱㈵㔵ㄹ搱收㐳㤱ぢ慢㐵〸ㅥ晣㑡昵慦㙣挰㍥昲っ挱㐷㠸㍡敤ㄱ㐹㠰㜵㜷㠱㜱㔱㔵㠰㝤攰〷搶㠳挰戸㕣㡡搷ㄶ㝣〹收摡慡㡣㘸㌳㌰慥戰ㄶ㔹㠰扤㥤つ搸㕢㥥㈱昸㘸㔰㠷ぢ戳〲㙣㈷ㄷ㔸て昴〵搸㍦晤挰㡡〸㡣敢愶㜸㙤〱戰〲㌳愲捤挰㡡㌰愲挸〲散㤵㙣挰㕥昶っ挱㐷㝥㍡㕣愱ㄵ㘰晤㕣㘰晤搰ㄷ㘰㉦晡㠱敤㑥㘰扢挳㠴搷ㄶ〰攳㙡慢㡣㘸㌳戰ㄲ戸ㄷ㔹㠰㍤㥢つ搸㌳㥥㈱昸㈸㑦㘷〸㈲〹戰ㄲㄷㄸ搷㕢〵搸㔳㝥㘰㐳〸㙣ㄴ㑣㜸㙤〱㌰㉥扢捡㠸㌶〳ㅢぢ昷㈲ぢ戰扦㘵〳昶戸㘷〸㍥愲搳㈹㐵㈴〱㌶捡〵挶㠵㔷〱昶愸ㅦ搸㘸〲攳㤲㉡㕥㕢〰㡣敢慦㌲愲捤挰戸ち㕢㘴〱昶㘰㌶㘰て㜸㠶攰愳㌷ㅤ㉥摥ち戰㔲ㄷ搸㙣昴〵搸㝤㝥㘰攳〹㡣㙢慢㜸㙤〱㌰㉥挴捡㠸㌶〳㍢ㄴ敥㐵ㄶ㘰㜷㘶〳㜶㠷㘷〸㍥㔲搳攱㉡慥〰㥢攲〲慢㐴㕦㠰摤敥〷㌶㡤挰㤲㌰攱戵〵挰戸㈲㉢㈳摡っ㙣㈱摣㡢㉣挰㙥捥〶散㈶捦㄰㝣㔴愶㔳㠷㐸〲慣摣〵挶㌵㔹〱㜶㠳ㅦ搸㙣〲㑢挳㠴搷ㄶ〰攳搲慣㡣㘸㌳㌰㉥搰ㄶ㔹㠰㕤㥤つ搸㔵㥥㈱昸〸㑣㘷㌹㈲〹戰㠳㕤㘰㕣㥣ㄵ㘰㔷昸㠱ㅤ㑡㘰挷挰㠴搷ㄶ〰攳ㅡ慤㡣㘸㌳㌰慥搴ㄶ㔹㠰㕤㤲つ搸挵㥥㈱昸㘸㑢㠷ぢ扣〲慣搲〵㜶ち晡〲散㐲㍦戰㈴㠱㜱晤ㄵ慦㉤〰挶挵㕡ㄹ搱㘶㘰㙢攱㕥㘴〱㜶㙥㌶㘰攷㜸㠶攰㈳㉢ㅤ慥昴ち戰㠵㉥戰㜵攸ぢ戰戳晤挰敡〸散㈲㤸昰摡〲㘰㕣戵㤵ㄱ㙤〶戶ㅥ敥㐵ㄶ㘰愷㘵〳㜶慡㘷〸㍥㡡搲戹ㄲ㤱〴㔸摡〵挶㜵㕢〱戶挶て慣㠹挰慥㠷〹慦㉤〰挶攵㕢ㄹ搱㘶㘰㕣挴㉤戲〰㍢㌱ㅢ戰ㄳ㍣㐳攸ㄱ㤳户㈱㔲㙢㡦㤸昴晤扦ㅢ㍢㈳㘹戴㥡㜵挸敤慢㕤㌵㤷㙢㔱㠹㕣㔳㕢㉢㐵扣ㅤ昰㐰戸ㄴ晥敦㠹㔳昱攰㐳㍣〶づ晦扦㜷慦㑡ㄵて㐴攴昳戵捣㈳挷戴昴㌸㌸㔶㍤㈳㠵㘷㤰戵慢㥥㥣挶〳㉢慢昲昱㝦㝦㙢㙣挴晦㈳晥㝦攱㘹㜱㈸慢收捤戴搸摣攷挴㔹㉢㥡㔹慡摣挲㠳晣㌶昳㘱晥愷㠸㌹㝣㡥摣㝦昶散捡搸㜲ㅣ㘲捤捦ㅢ愹昲㍤ㅡ㌱㑦慤挲㍥㜶㑢㉢㔶㐶晥㤰㐹㐷㜲㔰摡㠰〱戱愳㈱㜲昱扦㌵㤳换ㄶ㄰㜱扤〲ㅡ㈹㙤ㄷㄱ㠹㙥挰㜱㄰㐴挷㈲㜳摥㥡ㄸ〹晣扦つ摢户㈷㘴戳愹㝢㌱㤴㠷㔱散㤸散㜳㍢摡㍡户攳㌸户㔵愱戹ㅤ㥦㌹㌷㜵㍦㠲㜳㝥㘶㔳㡦㜸ㄹ㌵搹挸㔳㑢慤挱㑦㘲ㄴ〲摦っ㝡㜵㈰昰㘳挱挰ㅢ㌳〳愷慣㠱㑦ぢ〷㍥㈳㄰昸改㘰攰ㄷ㑣㘰㜲㤴愷㙡慤㠱搷㌲ち改搸㍣攳㜳〳㠱㕦ち〶㝥挳〴㜶愹愸戶〶㕥挷㈸㤹㔴㕣ㄴ〸晣㘶㌰昰晢㤹㠱攷㕡〳㕦ㄶづ扣㍥㄰昸挳㘰攰捦扣挰戱㉢攱㤹攵㔰㍥挸㥡敤㙡っ㠸㕤〳㤱㜹㈸㕦ㅢ挸戸㈹㤸昱㕢〳挵㈵㝦㤶㌵昸㡤㡣㤲㐹晥捤㠱挰摦〷〳晦㙡〲扢攴㑦户〶扥㡤㔱㌲挹摦㄰〸晣㕢㌰㜰㉥ㅣ㜸㑡㘹㜲㤴愷㈶㔹〳摦捤㈸愴㘳昳攱㜲㉦㔵扣㘱挵㍤慢㔵ㄴ晤㡣㌳愷㍤ㄴㄲ搸愵㘲㥣㌵昰㠳㡣㤲㐹挵㐳㠱挰ㅤ㠳㠱户㌱㠱㕤㉡昶戴〶㝥㡣㔱㌲愹昸㕢㈰㜰搷㘰攰敥㈶戰㍢攳愱搶挰ㅢㄹ㈵㜳挶㑦〷〲昷〸〶摥挹〴㜶㘷㍣挸ㅡ昸㌹㐶挹㥣昱ぢ㠱挰㐵挱挰晤㌲〳敦㘶つ晣㑡㌸昰㙢㠱挰扢〷〳㤷㘴〶敥㘳つ晣㘶㌸昰摢㠱挰㐳㠲㠱㐷㘵〶敥㘹つ晣㝥㌸昰㠷㠱挰愳㠳㠱㑢㌳〳㙦㙦つ晣㐹㌸昰㘷㠱挰攳㠳㠱愷㘴〶摥摡ㅡ昸换㜰攰慦〳㠱愷〵〳㤷㥢挰敥攱搶挱ㅡ昸㝢㐶挹㍣摣㝥っ〴㥥ㅤっ㝣㜰㘶攰㤸㌵昰慦攱挰扦〵〲ㅦㅡっ㕣㘹〲扢挷㜱挴ㅡ㔸攱㤹戰㠱攳㌸㤷㉡摦㝢㐵㌲ㄸ㜸㘱㘶攰㕦㝥戲㝤扤㘸ㄷづ慣〳㠱敢㠲㠱搳㤹㠱扦戳〶敥ㄸづ摣㌹㄰戸㈹㄰㌸㝡ㄴㄴ㙤晥㈶挶摡㠰㙤昰㥤㤵晦㤷㙦㍣㕡㝡ㅣㅥ㔰摣慦ㄶ㕦愸摡昰㍣攸慤㌰ㄱ挵㙦㔰㡣愱户㘶捦㝢ㄷ㔶挷㐱换㘹攸㙤愸㍤摥昸㜴昱晢昰㥢㠹昸㜴愵㜶戵昱搹搶敦挳㉦ㄹ攲戳ㅤ戵晣㝥㈱戹戶昷晢慣㌵㍥㍢㔰换慦ち攲搳捤敦戳捥昸㜴愷昶㈲攳戳愳摦攷㌲攳搳㠳摡昵挶愷愷摦㠷㥦扤㌲㥦㕥搴昲㈳㔷㜲ㄵ昸㝤㙥㌴㍥㠵搴昲搳㔳㝣㝡晢㝤㙥㌳㍥㍢㔱扢挱昸昴昱晢昰㠳㑤㜲ㄵ㔱㝢慦昱搹搹敦挳捦㈸昱搹㠵㕡㝥㍣㐹慥㕤晤㍥㡦ㄹ㥦扥搴昲㤳㐶㝣㜶昳晢㙣㌴㍥晤愸㝤摡昸昴昷晢昰㐳㐰㜲敤㑥敤ぢ挶㘷㠰摦㠷敦攷攲㌳㤰㕡扥㤵㑢慥㐱㝥㥦㌷㡤㑦㌱戵㝣㔷ㄶ㥦挱㝥㥦昷㡤㑦〹戵ㅦㅡ㥦㍤晣㍥㝣挳㤴㕣㐳愸晤捣昸っ昵晢昰扤㑦㝣㠶㔱换户㍤挹㌵摣敦昳扤昱ㄹ㐱㉤摦挱挴㘷愴摦㠷敦㐸ㄲ㘷ㄴ戵扦ㄹ㥦㍤晤㍥㝣㜳ㄱ㥦搱搴昲㝤㐵攲散攵昷攱晢㠴昸散㑤㉤摦㈲挴㘷㡣摦㠷愷扣昸㡣愵㤶㘷扢昸㡣昳晢挸愹挷戳慥ㄴ㕡戳㌹㍣〵攵攷㜹ㄹㅡ戸昸㈶㈷ㅦ扤挶晢扤㜸ㄲ㡡搷〴搷㑢㑥㍦㝡㘵挴攲㘹㈸㕥㤳㕣㉦㌹〱㐳㕥㍣ㄱ挵㙢ㅦ搷㑢㑥挱㔰㐶㥥㡡攲㌵搵昵㤲㤳㌰ㄴ㡢㈷愳㜸㑤㜷扤攴㌴っ㜹昱㜴ㄴ慦㝤㕤㉦㌹ㄱ改戵ㅦ晡㘶㜳㜸㐲㡡搷㑣搷㑢㑥㐵㝡㘵㌰挱㔳㔲扣㘶戹㕥㜲㌲搲㉢㠳〹㥥㤴攲㌵挷昵㤲搳㤱㕥ㄹㄹ㜹㕡㡡搷〱慥㤷㥣㤰愱㡣㍣㌱挵敢㈰搷㑢㑥挹㔰㐶㥥㥡攲㜵㠸敢㈵㈷㘵㈸ㄶ㑦㑥昱晡㤳敢㈵愷㘵㈸ㄶ㑦㑦昱㥡敢㝡挹㠹ㄹ昲攲〹㉡㕥昳㕣㉦㌹㌵㐳㕥㍣㐵挵慢捡昵㤲㤳㌳攴挵㤳㔴扣慡㕤㉦㌹㍤㐳㕥㍣㑤挵㙢扥敢㈵㈷㘸挸㡢㈷慡㜸㉤㜰扤攴ㄴ愵㔷挶㝥攴愹㉡㕥戵慥㤷㥣愴㈱㉦㥥慣攲㔵敦㝡挹㘹ㅡ捡挸搳㔵扣ㄶ戹㕥㜲愲㠶扣㜸挲㡡㔷捡昵㤲㔳㌵攴挵㔳㔶扣ㅡ挵换㌱㠷㤵攲昹㈹敢㘶慢昱愱捦慢攲攳㌰㌶ㅦ㜷㜷ㅢ㔸㡡攷愶㜸㥣㥣改愱㜸㍡㡡攱愴㠰㠱㘷愰ㄸ晥ㅣ㌰昰愴ㄳ挳㠹〱〳捦㌳㌱㥣㄰㌰昰搴ㄲ挳昱㤹〶挷ㅣ昱㡡愷㤵㜸慣捡昴㔰㍣㤳挴㜰㕣挰挰㤳㐷っ挷〶っ㍣㕦挴㜰㑣挰挰㔳㐴っ㉢〳〶㥥ㄵ㘲㔸ㄱ㌰昰㐴㄰挳搱〱〳㡦㝤㌱ㅣㄵ㌰昰㜰ㄷ挳㤱〱〳㡦㜰㌱㉣てㄸ㜸㔰㡢攱㠸㠰㠱挷戱ㄸ㤶〵っ㍣㜴挵戰㌴㘰攰搱㉡㠶㈵〱〳て㔰㌱㉣づㄸ㜸㑣㡡愱㈹㘰攰㘱㈸㠶挶㠰㠱㐷㥥ㄸ搲㤹㠶昶晦て㍡㘴ㄴ昹</t>
  </si>
  <si>
    <t>㜸〱捤㝤〷㝣ㄴ搵昶晦摥㤴㈵戳〴ㄸ〵㙣㈰㈶㐸ㄴ〱㐳㑤㈸㡡ㄲ㐲敦ㄲ㐰㥦㡡㘱㐹㌶ㄲ㐸挱摤㠴㘲〳ㄵ戱搷愷捦㠲㘲㝢昶晥ㄴ攵搹扢㍣㝢挷摥扢昰散晡散晦敦昷捣摣㘵㜶收敥㙥昰昷晥㥦捦ㅢ㌷㠷㝢捦㌹昷㥣晢晤捥捣㤶㍢㘷挶㤰ち㠵㐲㝦㘰攳扦摣昲搸攸㕥戵㍣搱ㄲ㙢㉣慤㙣㙥㘸㠸搵戴搴㌷㌷㈵㑡㉢攲昱攸昲㈹昵㠹㤶㕣㌸㠴慢敢㘱㑦攴㔷㈷敡て㡦ㄵ㔴㉦㠹挵ㄳ㜰捡て㠵ちち慣ㅣ搸㜷㜴晦㙣摤戱㌸捡捡愳㠰㔷挸ち㔳戴愳㈸愰戰㈸㈲ㄴ敤㈹ち㈹㍡㔰㜴愴攸㐴㘱㔳㙣㐳戱㉤㐵㘷㡡㉥ㄴ㕤㈹戶愳搸㥥㘲〷ち收户㜶愲攸〶㔱搸ㅤ㘲㔶攵攸改昳ㄷ〲㑤㔵㑢㜳㍣搶慦㘸㡥㌳攷㤱〳〷㤶づ㉣ㅤ㌴㝣㔰㜹改㠰㝥㐵㤵慤つ㉤慤昱搸挸愶㔸㙢㑢㍣摡搰慦㘸㐶敢晣㠶晡㥡挹戱攵戳㥡ㄷ挵㥡㐶挶收てㄸ㍣㍦㍡㘴搸挰㈱㘵㘵㜵挳㠷て㉢摣ㄹ㤱愷㔵㡥㥥ㄱ㡦搵㈵晥㕢㌱㝢㌰收昴捡搱愵搳㘲㉤晦慤㤸扢㈰㈶㐲㡥㘹㙥㡣搶㌷晤㤷㠲收㜳㥦㤶㡤㠹搵搴㜳攷挷㘲昱晡愶㐳㑢㌱敤ㄴ愲搱ㅢ㕡㕡㤱㐸戴㌶㉥收㜱㔴ㄹ㙢㘸㤸ㄹ慢㤳㥤摥㌸㈶搱㌲㈳ㅡ㙦㑣ㄴ㌶㤲扦㔸㍣搶㔴ㄳ㑢㜴㙣ㅣ扢慣㈶搶攰㍡㈶ちㅡ攷㐴攳搳愲㡤戱㍣㌶㍡㌵㍡晢㜰㘲㙤慣愹愵扥㘵㜹㠷挶搹㠹搸捣㘸搳愱㌱扡攴㌷㡥㙦慤慦㔵㜹㜹㜸㠵㜲㜷㌷捤㑣㜶ㄴ收搳㔸戹㈰ㅡ㙦㤱ㅥ㜷攱㐰㤳慦攷㜰ㄱㄴ㈹昳攲㈱㔵攴ㅢ挵㝤㔶㔵摦㌸㌹ㄶ㙦㡡㌵㌰〹昷㘴㕦㥦㤳㄰攴散㠷㈴㔳ㅡづ昷㤲㙡敦㥥㝣挴挲㉣攱㈲㠸捥戳㥢敡敢㥡攳㡤晤愶搶㌷㡤ㅣ搰㙦㙡㜴搹挸㠱㔶㌱っ㔶㑦扡散ち搱㜵㜶晦㠹㤸㔱戴㘵㐱搱捣㈸戸ㅥ㌱㜰昰搰〱㈳慣㕥㜴㉡㠱㔰㜹慦攳㍣昷㐶攷戹㤶㔳ㅤ捤愹㥥㥦㔳㕤㤳㔳㕤㥢㔳ㅤ换愹慥换愹㍥㌴愷㝡㐱㑥㜵㝤㑥昵挲㥣敡㐵昰搱㕢㐱扢㜶㌹敥戶挳㑦㑦㥤㌰㉦㍥㜷摡㤵昳づㅤ㝥昵ㅤ戳换ㄴ㑦㙤㜹㘷搸ㅤつ攳㙣㝢挳㘰敤〱ㄱ敥〳㘱㤸㙤昹昰ㄱ㔶㕦㍡昵㠳㔰敡㐵捣㤶㌳晥㜱晤昸㝤摦㉦晥愸昲攲㙦づ㝤攳㡤㌵㤷晦愱昸〶㈲愹㑡搱㌰愶敡捦㈸〳㈰挲〳㈱っ愹㠶つㅡ㘱つ愲搳㘰〸愵㥥㜲㔳愹㠵ぢ㍢㌴慡扢㈶㥦㝢挲愸捥㌷㑣摢戴㐹昱㙤㑡㔲㤵愱㘱㑣㔵捥㈸㐳㈱挲挳㈰っ愹㠶㘳ㅦっ愷搳〸〸愵ㅥ㜵㔳つ㝥㝣搱㘵㡢ㅥ扢㜹散晤㝤㌶慡㙦搵㘳〷㈸扥ㄹ㑡慡扤搱㌰愶ㅡ挹㈸晢㐰㠴昷㠵㌰愴㉡㉢ㅦ㘱㡤愲㔳〵㠴㔲昷戹愹戶㕦㔱㍥攵摤㜱㔳愶㕤㜲昵慣㑦㌷㑣㝤敦ㄸ挵戳㑦㔲㔵愲㘱㑣㌵㠶㔱挶㐲㠴挷㐱ㄸ㔲つ㐵慡昱㜴㥡〰愱搴㥤㙥慡㐷㙦戸㘴昸摡昵㌷㡦扥攵㡢㜹㙢㙦慦慡摣慣昸挶㉥愹㈶愱㘱㑣㌵㤹㔱愶㐰㠴愷㐲ㄸ㔲つㅦ㍣挲㥡㐶愷改㄰㑡摤攲愶敡㌰㘳攳㔳扦捣㝥㝣敡ㅤ慦㑤散㝦攵戰昷㥦㔰晣昸㤰㔴晢愱㘱㑣㌵㤳㔱慡㈰挲戳㈰っ愹捡㠷㡤戰㘶搳㘹づ㠴㔲搷扡愹ち㙦昹捦㈱㑦㝣昹昹㤴晢〷慦捦搹昵昷摢摥㔶敤㘱㤶㔴〷愰㘱㑣昵ㄷ㐶㌹㄰㈲㝣㄰㠴㈹ㄵ㡥挰㠳改㌴ㄷ㐲愹换摤㔴戹㑤㘷㥦㍥㘶昳㤰挹㌷ㄴ晦戶攲敢扥㍦㍣愸昸㔱㈸愹慡搱㌰愶㥡〷㠳ㄵ㠵〸捦㠷㌰愵ㅡ㌸挲慡愱㔳㉤㠴㔲㙢摣㔴㐳昷慣㈸敥㔵扥㘹晣愹㙢晡散戵㘹挷つㅢㄴ㍦㜰㈵㔵ㅤㅡ挶㔴㠷㌲捡〲㠸㜰㍤㠴㈱㔵搹㤰ㄱ搶㐲㍡㉤㠲㔰敡ㅣ㌷搵摣ㅤㅡ扢慥戹㜳挳搴㕢换慦㡡㡥晤愹收㘸挵㡦㜵㐹搵㠸㠶㌱㔵ㄳ愳㌴㐳㠴ㄷ㐳ㄸ㔲つ㉤ㅢ㘱ㅤ㐶愷㌸㠴㔲愷戹愹㘶㙤㕡昷收ㄱ㜷晥㌴攱昶㝡㙢敤㍦㐶ㄶ敥慦昸攵㐱㔲戵愰㘱㑣搵捡㈸㑢㈰挲㑢㈱っ愹捡㠷㡥戰㤶搱㘹㌹㠴㔲慢摤㔴摦ㅤ㍢晤晡戱愵㥢挶㥤扤㝣户㉦扥㥦晤㕤て挵慦㈸㤲敡〸㌴㡣愹㡥㘴㤴愳㈰挲㐷㐳ㄸ㔲㤵攱戰㔸㐱愷㤵㄰㑡慤㜰㔳㌵づ戱慦㕡愸扥㥥㜸改つ㜳㐷捦㌸晡㤳〷ㄴ扦〸㐹慡㘳搱㌰愶㍡づ〶㙢ㄵ㐴昸㜸〸㐳慡愱㐰戵㥡㑥㈷㐰㈸戵捣㑤戵㈱晣昰㑢敤收㕤㌸晡挴摤昶晥攰敤〹攷㔵㈸㝥摤㤲㔴㈷愱㘱㑣㜵㌲愳㥣〲ㄱ㍥ㄵ挲㤰㙡〸㔲㥤㐶愷搳㈱㤴㍡捣㑤戵愸㝦改攱戹㉦㙦ㅣ扢㝡摥昷慢搶捥散㥥㔰晣㔲㈷愹捥㐴挳㤸敡㉣㐶㌹ㅢ㈲晣㔷〸㐳慡攱㌸㉣捥愱搳戹㄰㑡㉤㜴㔳㕤戹敡攵攷㤶㕡㤳㈷㕤㜳攵昰㠵户㌶ㄷ扥慥昸搵㔱㔲㥤㠷㠶㌱搵昹㡣㜲〱㐴昸㐲〸㐳慡㌲扣㌱慤愱搳㐵㄰㑡搵戸愹〶㝤戰扥昷昷ㅦつㄸ㜵捦〳慢㐲㘷㑤㉣晡㔸㜵㠵㔹㔲慤㐵挳㤸敡ㄲ㐶戹ㄴ㈲㝣ㄹ㠴㈹ㄵ摥㤸㉥愷搳ㄵ㄰㑡ㅤ散愶摡敥敢搵㌷攷㌵㥤㍦改㥡戳晥戶攱换摦ぢ㡦㔶晣ㅡ㉣愹慥㐴挳㤸敡㉡㐶戹ㅡ㈲㝣つ㠴㈱搵㄰㝣ち㕦㑢愷敢㈰㤴㥡敤愶㝡攱㡡㈹㜳换户て㔷㥥㍥㘹搹敡て㕢慥摦㔶昱换戶愴扡〱つ㘳慡ㅢㄹ攵㈶㠸昰捤㄰㠶㔴㐳㤱敡ㄶ㍡摤ち愱搴㌴㌷㔵晥挴㌷㉥㝣㘸攰摡㡡㤵て㝣㌶挴㝥㘶㘳㐸敤〰戳愴扡つつ㘳慡摢ㄹ㘵ㅤ㐴昸づ〸㐳慡㜲㝣㕥摤㐹愷昵㄰㑡㡤㜷㔳㜵慦㉥㝥晢换㤳慦㤸戲㝡昱愵愷㍦搰攱挸㐹㙡㐷㤸㈵搵㕤㘸ㄸ㔳摤捤㈸昷㐰㠴敦㠵㌰愴ㅡ㡥㔳昸㍥㍡摤て愱搴㈸㌷搵㡣换慥扢扦㡢戵敦愸戳慤搲㤱㍦㐵晡㍣愲㜶㠲㔹㔲㍤㠸㠶㌱搵㐳㡣昲㌰㐴昸ㄱ〸㐳慡㌲㝣户㜸㤴㑥㡦㐱㈸㌵摣㑤戵㘱挰ㅦ敦晦㍡㍥㙦摡捡捦㍦㍥戳摤㔳搱晤㔵㌷㤸㈵搵〶㌴㡣愹晥挵㈸㑦㐰㠴㥦㠴㌰愵挲㈹晣ㄴ㥤㥥㠶㔰㙡㤰㥢敡昹㤷㍦改㤳扢搷敥愳搶晦㤴晢昶㈳㐵㉦㌵ㄶ㍥ぢ昳㝥敥㌷搸㌱昱攸㔲晣㈶搸昲㜳㘳㔰改〰晥㤷晤㜷ㄶ㝥㘶搵㤵搵つ慤ㅢ㌸戰戶㙣㐰㜴㜰㌴扦ㄸ㘱摢晡㠵㥥㙦挳㠵㜵晢搷㌷搵㌶㉦㤵㙦昸摤㐷㐷ㄳ戱㉤㕦昸晢扡戶搱捤慤㑤戵㠹㙥㘶㘳㔵㑢戴㈵戶㤳摦戶㈵㐸㘰㔸ㄵ㝥晦挴ㄲ㤲慦㠷㝦搸㥣㘸㐳㙢慣㘲㔹扤㘳摥搹㘷挶慦㥦收昹改慤攳攲戱挳㤲搶挰㡣㉡昰昳㝣㠹挴づ愰㜴㑣捥扣㡡㉡ㄷ㌴㈷㘲㑤㌲扤扥㡤㌳敡㙢ㄶ挵攲㔵㌱晥戸㡦搵ち搴慥㌴戹㍦挱晡㑥㙦〲㔰晣愸慡敤改搵搶㡤㕤搶ㄲ㙢慡㡤搵㘲扥㡢㘳昱㤶攵戳愲昳ㅢ㘲摢愵戸㌸㌹㘱搸㌱㐵㍤慥戹愶㌵㔱搹摣搴ㄲ㙦㙥㐸戵㔴搴㉥㠹攲㘷㕦敤搴收摡ㄸ㝥戵攵㜱ぢ愹㔰㙥慥㔲愱㍥愶㥦㑥㡣㥢㈸㤵ㅤ攱搹挵㍢㘳㥦敦㤰㝡搸㤵捥〴㍡愰㘸㠸昱㤸捣改㤵㈵㤸挴㘵㤸㍤搲㍢㝡㌰㜱㈵㠴摥扤搳㝢换ㅣ㤳㝢敥晦慦㜳㑥㑥㘷ㄷ晤搸㈵昸㘹㍣㈱摡㔴摢㄰㡢㘷㕣挷㔱㥣㤱昵ㅣ㐴㝥㝦㥣捤㘹搹换㠳㠷㕡愶㤶攷㉦慤慦㙤㔹㄰㕥㄰慢㍦㜴〱扦㑢㘱慤愷愰㠰搴〶㌶敢〵愸慣ㄷ㈹㕥㠲㠸㐴㐲攱㤷改ㄴ㡥㔸慦㌸晤晣㥥昸㜷敢㝦㜴攷㘰㤴㈵㍦昲戱㈲㤳挸㙦ㅣ搷ㅣ㑦攴收㥡㔰㑥㠸㈶ㄶ戴昰昰捣㙣㘴扣㡤ㄴ慦㐲攴昷㠲挸晡㥢扥ㄳ㥣昲戸㜴搱愱㜱㑣慣㉥㡡〵㈳㌹扢㔵㌴扦搱㔹㠳ㄸㄳ㑢搴㔸㕣慣㤸㠸㜳㘵㔹ㄸ㉤㥣晣㠵㡤㍣晡㘳换㕡挶㐴㕢愲敤ㅡ戱散㠱扤㘴挱愹慦㡣㜲㕡ㅣ搹㐱㜴㝡㜴挴敤㈱㠲㉤㑤㑦㤴昶愲㜰㈲攱挴挱昹ㄲ捡㜵㘵㘶㄰㤸㝢て㠰〸晢て昴搴攵ぢ慣慡搴㡥㡦㌵捤㕡扥㌸㤶愰㝢㐱㌸㈳㤵晥搳㡢挱愶搷捣㥦摤㔲摦㤰㈸挵㑣挷挷㥢㕢ㄷ晦㌷攳㌰㤶昵ㅡ㠴摥昲㜷挳㔱摣㜶㑣愰㉢搴㙥〹昷㑤㜵㜵愸㠰搱愸戱㜶愵攰搱㡡㘰㝦攰ㅦ搹慣户昰㑦㈴㤳㉤扦〴ㅥ㕢戳搴㤳て晦挲㐶㌰㌴㉢ㅥ㤳挵慢〲改㠰敤づ㡤晢㌷挷ㄷ捤㙦㙥㕥挴攳愹愳昴ㄲぢ㘲戱ㄶ㉥〸戵㜷ㄷ挰㘴愱㑢愹摣摣㤴昵ㅣ捦捡搱㉥㠸ㅦ㝥て愲㐳㐵㐳㐳㤱㡥㤸〸扦て㔵㉥㤶愶挲ㅦ愰㔱㠶㜷昲㤶收ㄶ㈴㉤㕡㔲㕥戴㈷摤ㄲ㉤㐵㤵昸戴㉣攲㘷㔴㐳㝤㔳慣愸㜷㔳㜳㔱㍣㤶㔸㡣㌵攰搸ㅥ愵换ㅡㄲ换㔴㜷㔰挳㤵㤹㕥摦㤴㉤摣㌸昸晢㡡敢㍥㝦㌲搶愷摤ㄱ捦愸㙥慥㈱戰㍡搴ㅢ挹㡡昱㘷㝤っ愱㜶㠴ㅢ摦㜲搰㑥摤慣㑦搱户㍥愳昸ㅣ〲㙦ㅣ戲㉢昰扥戱挹改慡㍤昰㉦摦㍢慣捤ㄴ晦㠶㔰㝤㈱㜸收㕡㕦㐲攸㑤搹㠸捦〳㐲㜶㙡ㅦ愸㠳㍢昵㕢㘸㈳㔶〶㥢敡〷て敥㔸㡢㐴㕡愴捥㈲㙤㉡㡣挰㐶〲昲㕤㐳㘰捤慡㍦㠶〹〱扦㜲㝣㉥摣捣〴晣捥ㅣ㈴挶攲攱攸㈱㈰挷改慡〱戰〹〱戹㔰㔸㕣慤㔷㠳愰ㄲ〲昲搱搳㥢晡昹㜷て〱〳愱づㄲ㘰㌱愶㤵挱愶〶㘳㥣㠹㠰慦㄰摣㐸挰㤷慥㈱戰㤲㔶㡥㐸挵㥣挵戶㥣昲㘶戸㤹〹攸〲戳搵㤵㘲㍢〸て〱㍢㌸㕤㌵ㄴ㐱㠴㠰ㅤ改戴ㄳ㠴ㅡづ㤵㄰搰つ㍤扤愹て扤〴っ㠳㍡㐸挰㉥㡣㘹㘵戰愹ㄱㄸ㘷㈲攰昵㜴〴扣收ㅡ〲敢㝢㈳ㄱ愹㤸戳攸捤㈹㙦㑣㑢㐰ㅦ㤸慤扥ㄴ晤㈰㍣〴㤴㍡㕤戵て㠲〸〱晤改㌴〰㐲㡤㠲㑡〸ㄸ㠸㥥摥搴㌳㕥〲昶㠵㍡㐸㐰ㄹ㘳㕡ㄹ㙣慡〲攳㑣〴㍣㤲㡥㠰㠷㕤㐳㘰搵㜱っ㈲ㄵ㜳ㄶ晢㈰愹㝡㌰㉤〱愳㘰戶㉡㈸㐶㐳㜸〸ㄸ攳㜴搵㔸〴ㄱ〲挶搲㘹ㅣ㠴攲㔲愴㄰㌰ㅥ㍤扤愹昵㕥〲挶㐱ㅤ㈴㘰㌲㘳㕡ㄹ㙣㙡〲挶㤹〸戸㈹ㅤ〱㌷扡㠶挰㕡攸㘴㐴㉡收㉣㘶㜱捡搷愷㈵㘰づ捣搶晥ㄴ〷㐰㜸〸㌸搰改慡㈹〸㈲〴ㅣ㐴愷㠳㈱搴㌴愸㠴㠰戹攸改㑤㕤敥㈵㘰㉡搴㐱〲愲㡣㘹㘵戰愹改ㄸ㘷㈲攰晣㜴〴㥣攷ㅡ〲㉢戴㌳ㄱ愹㤸戳㔸挸㈹㥦㥢㤶㠰〶㤸慤㐶㡡㈶〸て〱㡢㥤慥慡㐲㄰㈱攰㌰㍡挵㈱搴㙣愸㠴㠰〴㝡㝡㔳愷㝡〹㤸〵㜵㤰㠰愵㡣㘹㘵戰愹㌹ㄸ㘷㈲攰搸㜴〴ㅣ攳ㅡ〲敢挶㝦㐱愴㘲捥㘲㈵愷扣㈲㉤〱挷挲㙣ㅤ㐷戱ち挲㐳挰㙡愷慢づ㐴㄰㈱攰〴㍡㥤〸愱づ㠶㑡〸㌸〹㍤扤愹㈵㕥〲づ㠲㍡㐸挰㘹㡣㘹㘵戰愹戹ㄸ㘷㈲愰㈱ㅤ〱㡢㕣㐳㘰㌵㝢ㅥ㈲ㄵ㜳ㄶ㝦攳㤴敢搳ㄲ㜰㍥捣搶〵ㄴㄷ㐲㜸〸戸挸改慡㈸㠲〸〱ㄷ搳㘹㉤㠴慡㠱㑡〸戸〴㍤扤愹㜹㕥〲收㐳ㅤ㈴攰ち昸㐷慣っ㌶㔵㡢㜱㈶〲收愴㈳㘰戶㙢〸慣戱㜳〵扤㤸戳戸㠱㔳慥㑡㑢挰㑤㌰㕢㌷㔳摣〲攱㈱攰ㅦ㑥㔷㉤㐰㄰㈱攰㌶㍡摤づ愱ㄶ㐲㈵〴慣㐳㑦㙦㙡㤲㤷㠰㝡愸㠳〴晣㤳㌱慤っ㌶戵〸攳㑣〴㡣㑡㐷挰扥慥㈱戰昲摦㠴㐸挵㥣挵㐳㥣昲挸戴〴㍣〲戳昵㈸挵㘳㄰ㅥ〲㌶㌸㕤搵㡣㈰㐲挰扦攸昴〴㠴㍡っ㉡㈱攰㐹昴昴愶㠶㜸〹㔸っ㜵㤰㠰㘷ㄹ搳捡㘰㔳㜱㡣㌳ㄱ搰㈷ㅤ〱㝢戸㠶挰昵㠸㔶㐴㉡收㉣㕥攵㤴㜷㑦㑢挰敢㌰㕢㙦㔰扣〹攱㈱攰㙤愷慢㤶㈰㠸㄰昰づ㥤摥㠵㔰换愰ㄲ〲摥㐳㑦㙦慡㠷㤷㠰愵㔰〷〹昸㠸㌱慤っ㌶戵ㅣ攳㑣〴㜴㐹㐷㐰㘷搷㄰戸㑡㜲㈴㈲ㄵ㜳ㄶ晦收㤴户㐹㑢挰㔷㌰㕢㕦㔳㝣〳攱㈱攰㍢愷慢㡥㐲㄰㈱攰㝢㍡晤〰愱㔶㐰㈵〴晣㠸㥥摥㔴㠱㤷㠰愳愱づㄲ昰ぢ㘳㕡ㄹ㙣㙡㈵挶㤹〸昸晤户㌴㕦㠵㝦㜳つ㠱㙢㌷挷㈱㔲㌱㘷㤱㤷㠳㈹晦〲㌷昳㔷攱㌰捣㔶㍢㡡〲〸て〱ㄱ愷慢㔶㈱㐸㑦〶㙡㑦愷㐲〸戵ㅡ㕤㈱愰〳㝡㝡㔳摦㈰㐷昲挷搰昱㔰〷〹搸〶晥ㄱ㉢㠳㑤昱㌲㤱㠹㠰㑦搳ㄱ昰㠹㙢〸㕣㔱㍡ㄹ㤱㠴㠰㥤㌸攵㡦搲ㄲ搰ㅤ㘶㙢㘷㡡ㅥ㥣摤㤶㕦㠳㐵㑥㔷㥤㠲㐰㍤〹愷㤸㑥㍤㈱搴㘹攸ち〱扢愲愷㌷昵愶㤷㠰㔳愱づㄲ戰㍢晣㈳㔶〶㥢㍡ㅤ攳㑣〴扣㤰㡥㠰攷㕤㐳攰㍡搷㔹㠸㈴〴っ攰㤴㥦㑤㑢挰㈰㤸慤挱ㄴ㐳㌸扢㉤〴㤴㍢㕤㜵㌶〲昵㈴㥣愱㜴ㅡ〶愱捥㐱㔷〸ㄸ㡥㥥摥搴㘳㕥〲晥ち㜵㤰㠰㤱昰㡦㔸ㄹ㙣敡㕣㡣㌳ㄱ㜰㑦㍡〲敥㜶つ㠱慢㙦攷㈳㤲㄰㌰㡥㔳晥㘷㕡〲㈶挰㙣㑤愴㤸挴搹㙤㈱㘰㡡搳㔵ㄷ㈰㔰㑦挲㤹㑡愷㘹㄰㙡つ扡㐲挰㜴昴昴愶㙥昱ㄲ㜰㈱搴㐱〲慡攰ㅦ戱㌲搸搴㐵ㄸ㘷㈲攰慡㜴〴㕣改ㅡ〲搷〴㉦㐱㈴㈱攰㘰㑥昹㡡戴〴ㅣ〲戳㔵㑤㌱㡦戳摢㐲挰㝣愷慢㉥㐵愰㥥昸戳㙡攸㔴ぢ愱㉥㐷㔷〸㠸愱愷㌷㜵愱㤷㠰换愰づㄲ㔰て晦㠸㤵挱愶慥挰㌸ㄳ〱㘷愶㈳攰っ搷㄰戸㔲㜹ㄵ㈲〹〱㜱㑥昹戴戴〴戴挰㙣戵㔲㉣攱散戶㄰戰捣改㉡㕥换散㐹㌸换改㜴㌸㠴扡ㄶ㕤㈱攰〸昴昴愶㔶㜹〹戸〶敡㈰〱㉢攰ㅦ戱㌲搸搴㜵ㄸ㘷㈲攰昰㜴〴㉣㜷つ㠱敢愷㌷㈲㤲㄰㜰㈲愷扣㌴㉤〱㈷挳㙣㥤㐲㜱㉡㘷户㠵㠰搳㥤慥扡〹㠱㝡ㄲ捥ㄹ㜴㍡ㄳ㐲摤㠲慥㄰㜰ㄶ㝡㝡㔳㑤㕥〲㙥㠶㍡㐸挰戹昰㡦㔸ㄹ㙣敡㔶㡣㌳ㄱ㔰㥢㡥㠰ㅡ搷㄰戸慡㝢㍢㈲〹〱㙢㌹攵㘸㕡〲㉥㠵搹扡㡣攲㜲捥㙥ぢ〱㝦㜷扡㙡ㅤ〲昵㈴㥣㉢改㜴ㄵ㠴扡ㄳ㕤㈱攰㙡昴昴愶づ昰ㄲ㜰〷搴㐱〲慥㠷㝦挴捡㘰㔳敢㌱捥㐴挰戴㜴〴㑣㜵つ㠱㙢捤㜷㈳㤲㄰㜰㍢愷㍣㌹㉤〱㜷挰㙣摤㐹戱㥥戳摢㐲挰㕤㑥㔷摤㠳㐰㍤〹攷㙥㍡摤〳愱敥㐳㔷〸戸ㄷ㍤扤愹搱㕥〲敥㠵㍡㐸挰㠳昰㡦㔸ㄹ㙣敡㝥㡣㌳ㄱ㌰㉣ㅤ〱㐳㕤㐳攰ち昸㐳㠸㈴〴㍣挱㈹㤷愵㈵攰㈹㤸慤愷㈹㥥㠱昰㄰昰㥣搳㔵て㈳㔰㑦挲㜹㥥㑥㉦㐰愸㐷搱ㄵ〲㕥㐴㑦㙦慡㥦㤷㠰㐷愰づㄲ戰ㄱ晥ㄱ㉢㠳㑤㍤㠶㜱㈶〲㝡愶㈳愰搸㌵〴慥换晦ぢ㤱㠴㠰㜷㌹攵㕤搲ㄲ昰㍥捣搶〷ㄴㅦ㜲㜶㕢㡥㠰㡦㥤慥㝡〲㠱㝡ㄲ捥㈷㜴晡ㄴ㐲㍤㠵慥㄰昰ㄹ㝡㝡㔳摢㜹〹㜸ㄲ敡㈰〱㥢攱ㅦ戱㌲搸搴搳ㄸ㘷㈲愰㌰ㅤ〱敤㕤㠳扦㕡㈰晦㌹㐴摡㡡慢扣敤㌹攱扡㌹昵戱愵扣㉣搵戱づ挵扦㤵慤㠹㤶㘶戹㠶搶愱㙥㑣昳戴收㤶㌱昵㠹挵つ搱攵㥤敢摣挶晥ぢ㘲㑤戸挲ㅤ挷㠵㙥㥦慥㜹昱攲㔸慤㔵㔷搵摣ㅡ慦㠹㑤ㅣ昳扦㜰〵ㅣ昸戰敢攴攲㜷㡥挲昶攷㉥敡㠶㌰ㄲ㐷〹戶㔰晥ぢ〸攸扦㌶㈷㈵挸㥥敢攸搲戴攱搸㘹ぢ愳戳敡㕢ㅡ㘲敤敢攴ㅡ戶戴ぢ敡挰㈲捡〶㙡摢搵捤㕡㠰㙢㔶㘳㍡搴㡤㡦搷搷昲ㅡㄱ㜷㐶ㄷ挷㜵㑡散㔰㤴〸捣㘸㑥搴戳摡扢㐳摤慣㜸戴㈹戱㤸㔷㍢㙢㤶㙦㥢搲㤳换愲昹㜵愳敢㥢ㄲ㐸㈳㝢㤱敤㑥㜵㔵ぢ㥡㤷攲挶㠳搶挶愶昱搱挵㠹晦㠹扤愲戸㕢㘴㤳㕤愳㜲㔴㑥㡥㉡挸㈹昸戳晢㈷晣〳捥戱㉥㙥㐹㜷ㄱづ搴㤶㜸晤晣㔶㌲㈶㐹〶㐱收㔱挸㑥っ攵扦㠸㤶晦挲愶㘷ㅦ晡慡ㄲ㌸搹㤴㡡㝡攳〵昲攴敤ㅣ㍢挳摤晡ㄱ昳㈹晣て挴愴昱戳㈷㙥愹搷昹㍦摤ㅢ㤱晦ㄲ㈲户戹㍣愲㉢㥣㍢㍡挷㄰㑢㈶㜸㐸攱搴挴愱挰㥥晦戸㡣搴㠹てて搱㡥㕢㥡攳㜰㠵扤戰㙥㑡㜴㝥慣〱㠵〱㡤搱㤶㡥㑥㠷ㄵㅡ㡤搱㠶㠴㙢慢㙣㙥㙣㡣昲㤸攳ㅤ〰㔵㌵搱㠶㔸㐱㕤㐵㙢㑢㌳㉡敢慤㍡〸㌹㌰㕤㔵㜴ㄹ㔴搱㘵捥㈵晣扡㤹㉣ㄸ㤲㌶㘳㌵ㅦㅡ㡤搷户㉣㘸慣慦㈹㘰㠷ㄷ㑣晦㈷づ㔶扣㠱攴㠱㑣扤改㌷ㄳ㝦㑤㠰㜳㘵ㅥ扢扢ㄴ㘵㌴愴㡥扢ㅦ㠷㜴㡥ち攳㍦昵㈷敢㐹昰搶㈳㥦㈸搶捦㠸㤶㡦㍦㜹㉦㤲戹㝣㈵搷㘲搱晣㙡〵づ㔱㜹㜷㔲慦搰〱㝦搶㉦㜰㘵㠳㝦㜹ㅢ㈱㌲ㄶㅢ戴㠳㐳㘴㑡㜳戴㜶㕣戴〶㜷昳戴㜳敦攵㈹挰慥攵㝢㑤摣㘶昹㐷㈵㉡㡡㜰㝤㝢㐹㝤㙤㉣㕥㐰㐵ㄵ敥㔵捡㘳攱㐸搸搹㠷戸㄰㥥ㅢ捡捦㙦㕦㘰捡㌵㔱挷敡攵㕥㔴昷摥ぢ㌵㌱㄰㝦搳㝥挳㜸ㄵつ戰攴㌳敡㔷挰戱㝥㈳愶㔷愱㈴ㅥ㥦挳敦㜴昸〳㈲晦㌵ㄸ晤晢㈶戵ㄲ〳昵ㅡㄶ㥣昲攴㉥ㄸ搶㠸ㄴ愰㥥㐲㡡㑢昲〵㐸㝢㑦㔱㐸搸愹〷㈹搰户搶㠴慢㜰㤴挷㙡㈳捥ㅢ㉣㡢㑦昰搱㄰捡挹挹挳慥づ晢ぢ敡〲㘹ㄱ慣戱㉡㈶搵㈲慡〷愶㄰㘶ㄵ攱捥㍣㔹㄰扦摡㝣扦挹换昰挳攵敤㍦昰㡦㙣㤱㠸㤵㠳㔱愱㠸㝡ぢ㔲㔳㔱㐸㡤挳ㄵ㜶〲㤶挲㈰搴挷㔰昲ㅢ㠱攷昳㑢㝤㡡㉥㍦挳戰挰〷戶㘴昳扤㍤慡捦愰攵㕢愴ㄵ㘶㤰捦搱攲㍢㑦昲㐸㉣㠰㌶晢㤱戸㠹㈳昰㘷昱㑥㌵㝤㈴慡捤搰攸㈹愳愹愷ㅣ㠱㡦搵㥥㡥晦㌶㍢ㄴ搲愱〳ㅤ扥㠴〳㜷㜱戸㈳㝡ㄹ愸攳捤㉦〶敡㙣㡣〲㜵摦㝡搲㜸愸摢㠶㘹戶㘵㥡㕦攱攰愷敥㜷攸㠴扡㜰㘷戸戴昹攳㐶㜱搷〹㥦㕤ㄸ㤹㘴愴昰戹ㅤ戴搹昹捣挱㌰攱㜳㝢〹攲㜴ㄴ㡢ㄶっ㝣敥〰ㅦ㙢㐷㍡戲愰挱攰戰ㄳㅤ扡搱㠱㌵づ挲㘷㜷昴㌲昰挹㍢㝣っ㝣昶挰㈸昰挹捡〷㥤挶挳攷㉥㑣㔳挴㌴慣㔲昰昳挹搲〴攷㔰㈴㥦戲昹て㐵ㄶ㉥〸㜵㍤ㄹ㠴ㄵっ㈹搴昵㠲㌶㍢㜵慣㜴挰ぢ㜷㙤㌱〸ㅡ昲挷㜲〷㍤㘵收㜶捦㥥摤攰㘳敤㑥㐷㤶㐲ㄸㅣ㝡搳㘱て㍡戰㍡㐲愸敢㠳㕥〶敡㜸挷㤲㠱扡㝥ㄸ〵敡㜶昱愴昱㔰户㈷搳㤴㌲つ敢ㅢ晣搴戱愸挱愱㉥敤㔹捣㤲〷愱㙥〰㠳戰昶㈱㠵扡㐱搰㘶愷㡥㌵ㄲ㜸㘱搱㤴㐱搰㤰㍦ㄶ㑡ㄸ㤸ㄹ〲ㅦ慢㡣㡥㉣愲㌰㌸㤴搳㘱㈸ㅤ㔸㔷㈱搴つ㐳㉦〳㜵扣〳换㐰摤〸㡣〲㜵慣戶搰㘹㍣搴敤挵㌴㝢㌳つ㉢㈳晣搴㡤㠲㉥换㔱㔷〱ㄷ愱㙥ㅦ〶ㄹ㡤㕥ち㜵愳愰捤㑥ㅤ慢㉢昰㐲改〵㠳㘸敡㔸㘲愱愷っ㥤㍥敡㐶挳挷慡愴㈳换㉦っづ㘳攸㌰㤶づ慣挸㄰敡挶愱㤷㠱㍡摥㔱㘶愰㙥〲㐶㠱㍡搶㘹攸㌴ㅥ敡㈶㌲捤㈴愶㘱㑤㠵㥦㍡ㄶ㔲㘴愱㡥㘵ㄶ㐲摤ㄴ〶㘱扤㐵ち㜵搳愰捤㑥ㅤ敢㌲昰挲ㅤ㙡っ㠲㠶晣戱㌸㐳㑦ㄹ㍡㑤摤っ昸㔸晢搱㤱㠵ㅢ〶㠷㤹㜴愸愲〳㙢㌹㠴扡㔹攸㘵愰㡥㜷挸ㄹ愸㥢㠳㔱愰㉥敡㐹攳愱㙥㝦愶㌹㠰㘹㔸㡤攱愷㡥㈵ㄸ㔹㑥㔸ㄶ㘸〸㜵〷㌲〸㉢㌵㔲愸㍢ㄸ摡散搴戱愲〳㉦摣〶挷㈰㘸挸ㅦ换㍡っ捣ㅣ〲ㅦ慢㥡㡥㉣昹㌰㌸捣愳㐳㤴づ慣〲ㄱ敡收愳㤷㠱㍡摥昱㘷愰慥ㄶ愳㐰ㅤ㙢㐳㜴ㅡて㜵㌱愶愹㘳㥡㤵㜰昰㔳㜷㉣㜴㔹愸㘳㘹㠷㔰户㠰㐱㔸攳㤱㐲摤㐲㘸戳㔳挷㕡㄰扣㜰慦ㅤ㠳㘸敡㔸㄰愲愷っ㥤㍥敡ㅡ攰㘳㌵搲㤱挵㈲〶㠷㈶㍡㌴搳㠱昵㈳㐲摤㘲昴㌲㔱㘷晥㠴㡤㘳ㄴ愸㘳㔵㠹㑥攳愱㉥挱㌴㝣㠴㠰㘲〵㠸㥦㍡㤶㝤㘴愱㡥㐵㈱㐲摤ㄲ〶㘱㜵㐸ち㜵换愰捤㑥ㅤ慢㐸昰挲㌵〳〶㐱㐳晥㔸㑡愲愷っ㥤愶敥㜰昸㔸㐷搰㤱㘵㈶〶㠷㈳改㜰ㄴㅤ㉥㠱㠳㔰㜷㌴㝡㤹愸挳ㅤ㤹㠶愳㙥㈵㐶㠱㍡搶愳攸㌴ㅥ敡㡥㘱㥡㘳㤹㠶戵㈳㝥敡㔸㌰㤲㠵㍡㤶㤳〸㜵慢ㄸ㠴㜵㈵㈹搴慤㠶㌶㍢㜵慣㍦挱ぢ㜷つ㌲〸ㅡ昲挷㈲ㄴ㍤㘵攸㌴㜵㈷挲挷㍡㠹㡥㉣㔰㌱㌸㥣㑣㠷㔳攸挰㥡ㄵ愱敥㔴昴㌲㔰挷㍢㑣つ搴㥤㡥㔱愰㡥㤵㉣㍡㡤㠷扡㌳㤸收㑣愶㘱搵㠹㥦㍡㤶㥡㌸搴愵晤㕥挷㐲ㄴ愱敥㙣〶㘱㐵㑡ち㜵攷㐰㥢㥤㍡㔶慥攰㠵㕢ㄳㄹ〴つ昹㘳昹㡡㥥㌲㜴㥡扡扦挱挷㍡㡦㡥㉣㙤㌱㌸㥣㑦㠷ぢ攸挰㙡ㄷ愱敥㐲昴㌲㔰挷㍢㘶つ搴㕤㠴㔱愰㡥㌵㌰㍡㡤㠷扡㡢㤹㘶㉤搳戰㕥挵㑦ㅤ㡢㔴戲ㅣ㜵㉣㘱ㄱ敡㉥㘵㄰搶戲愴㔰㜷㌹戴搹愹㘳捤ぢ㕥戸晦㤱㐱搰㤰扦㜷㈰昵㤴愱搳搴晤ㅤ㍥搶㤵㜴㝣搷散㜰ㄵㅤ慥愶挳㝢㜰㄰敡慥㐱㉦〳㜵扣〳搸㐰摤㜵ㄸ〵敡㔸㍤愳攷攱愱敥㝡愶戹㠱㘹㔸改攲愷㡥攵㉤㔹愸㘳昱㡢㔰㜷ㄳ㠳戰ち㈶㠵扡㕢愰捤㑥ㅤ慢㘵昰挲㑤㤶っ㠲㠶晣戱㘴㐶㑦ㄹ㍡㑤摤㍦攰㘳摤㐶㐷㤶搳ㄸㅣ㙥愷挳㍡㍡戰挲㐶愸扢〳扤っ搴昱㡥㘶〳㜵敢㌱ち搴戱敥㐶愷昱㔰昷㑦愶戹㡢㘹昲昰慢摦㑦ㅤぢ㘳戲㥣戰㉣㥢ㄱ敡敥㘱㄰搶捦愴㔰㜷ㅦ戴搹愹㘳㥤つ收㠷㍢㌹ㄹ〴つ昹㘳戱㡤㥥㌲㜴㥡扡〷攰㘳㍤㐸㐷ㄶ攲ㄸㅣㅥ愲挳挳㜴㘰㙤㡥㔰昷〸㝡ㄹ愸攳ㅤ摡〶敡ㅥ挳㈸㔰挷㡡ㅤ㥤挶㐳摤攳㑣戳㠱㘹㔸㕤攳愷㡥㈵㌵㔹㡥㍡ㄶ摣〸㜵㑦㌰〸㉢㙦㔲愸㝢ち摡散搴戱㐲㐷愸㝢㥡㐱㌴㜵挵搰敡㈹㝢愸㝢〶㍥搶戳㜴㘴〹㡦挱攱㌹㍡㍣㑦〷㔶昵〸㜵㉦愰㤷㠱㍡摥㜱㙥愰敥㈵㡣〲㜵慣昵搱㘹㍣搴扤捣㌴慦㌰つ敢㜲晣搴戱ㄸ㈷换㔱挷㔲ㅤ愱敥㔵〶㘱捤㑥ち㜵慦㐳㥢㥤扡㜲っㄳ敡摥㘰㄰㑤ㅤぢ㝣昴㤴㍤搴扤〹ㅦ敢㉤㍡づ㌳㍢扣㑤㠷㜷攸挰㝡㈰愱敥㕤昴㌲㔰挷㍢攸つ搴扤㡦㔱愰㡥㔵㐲㝡ㅥㅥ敡㍥㘰㥡て㤹㠶ㄵ㍤㝥敡㔸挶㤳攵愸㘳㤱㡦㔰昷㌱㠳戰摡㈷㠵扡㑦愱捤㑥ㅤ慢㠲㠴扡捦ㄸ㐴㔳挷搲㈰㍤㘵て㜵㥦挳挷晡㠲㡥㉣ㅢ㌲㌸㙣愲挳㘶㍡戰㤲㐸愸晢㌷㝡ㄹ愸攳ㄳ〱っ搴㝤㠵㔱愰㡥昵㐵㍡㡤㠷扡慦㤹收ㅢ愶㘱㉤㤰㥦㍡ㄶ〰㘵愱㡥攵㐱㐲摤㜷っ㌲て扤ㄴ敡㝥㠰㌶㍢㜵慣㈷ㄲ敡㝥㘴㄰㑤ㅤ㡢㡡昴㤴㍤搴晤〷㍥搶㑦㜴慣㌵㍢晣㑣㠷㕦攸㄰㠳㠳㔰昷㉢㝡㤹愸㌳晦㄰晢ㅤ愳㐰ㅤ㉢㤳昴㍣㍣搴晤挱㌴㈱㕣敤㔰慣㈲昲㔳挷搲愱㉣搴戱戰㐸愸挳㠲㜸㐸㉤㐱㉦㠵㍡摣㡡摣〶敡㤶㘱㤸㔰㤷捦㈰㥡㍡㤶㈳改㈹㝢愸ぢ挳挷㙡㐷㐷㤶㉡ㄹㅣち攸挰㈷愵㈹㔶㉦〹㜵ㄱ昴㌲㔰挷㈷㌶ㄸ㡥扡㐲㡣〲㜵慣㘹搲㘹㍣搴㜵㘰㥡㡥㑣挳晡㈳㍦㜵㉣㍡捡昲㕥挷㤲㈴愱捥㘶㄰搶㈶愵㔰户㉤戴搹㡦㍡搶㌰〹㜵㥤ㄹ㐴㔳挷㐲㈶㍤㘵て㜵㕤攰㘳㜵愵㈳㡢㥣っづ摢搱㘱㝢㍡戰敥㐹愸摢〱扤っ搴昱〹ㄴ〶敡㜶挲㈸㔰挷㙡㈸㥤挶㐳㕤㌷愶改捥㌴慣㕣昲㔳㜷㈹㜴㔹㡥扡换攰㈲搴昵㘰㄰㔶㌵愵㔰㔷〴㙤㜶敡㔸晤㈴搴ㄵ㌳㠸愶敥㑡㘸昵㤴㍤搴昵㠴㡦戵㉢ㅤ㔹ㅥ㘵㜰攸㐵㠷ㄲ㍡戰㘲㑡愸摢つ扤っ搴昱㠹ㅡ〶敡㝡㘳ㄴ愸㘳ㅤ㤵㑥攳愱㙥て愶改挳㌴慣㜹昲㔳㜷〷㜴㔹㡥㍡㤶㐱〹㜵晤ㄸ㘴㍤㝡㈹搴㤵㐲㥢㥤㍡搶㑤〹㜵晤ㄹ㐴㔳挷攲㈹㍤㘵て㜵〳攰㘳つ愴㈳ぢ慢っづ㠳攸㌰㤸づ慣戵ㄲ敡㠶愰㤷㠱㍡㍥㈱挴㐰㕤㌹㐶㠱扡〷㍤㘹㍣搴つ㘵㥡㘱㑣挳㙡㈹㍦㜵㉣㤱捡㜲搴戱㠰㑡愸ㅢ挱㈰慣愴㑡愱㙥㙦㘸戳㔳挷㡡㉢愱㙥㈴㠳㘸敡㔸㜶㘵㘰㘶ㅦ昸㔸晢搲㤱㈵㔹〶㠷㔱㜴愸愰〳慢戴㠴扡搱攸㘵愰㡥㑦㍣㌱㔰㌷〶愳㐰ㅤ㙢户㜴ㅡて㜵㘳㤹㘶ㅣ搳扣ぢ〷㍦㜵㉣慥捡㐲ㅤ㑢慦㠴扡〹っ挲ㅡ慣ㄴ敡㈶㐱㥢㥤㍡搶㙡〹㜵㤳ㄹ㐴㔳挷㠲㉤㍤㘵攸昴慦㠹㈹昰戱愶搲㤱挵㕣〶㠷㘹㜴㤸㑥〷搶㜷〹㜵㌳搰换㐴㥤昹㉢昱㑣㡣〲㜵慣晡搲㘹㍣搴㔵㌱捤㉣愶㘱㠹㠸㑣㝦㌶㝢敥昴昳㜹㤹摦㝦昵㍡㔰㔹㈰ㄹ敡㔸㘳㔰搵戲扣〱㜵ㅤ㙣昲㙡戶搳攲㜵昹㠸攸㜰㡤扤㌹㡥㑢㠰㜹晥㠷㔱㈴挷㍥㡢挴敤扢昸ㅥ昴㈱挳㘸㘱〹㐳晥㜵扦〴ㅦ㘶㤱ㅣ捦㠹㙦戹敢㥦㘳戸㠵昷挷ㄴ扢㑣慤慦㠹㌷㈷㥡敢㕡㡡慡㔰戴㔴挴〷愷搴㠵㐲〳㉡昲慦㐱㐴㘳㑥〲换㙢攲㤳㈷㤷昰㐱〲㤱㐵㑤捤㑢㥢㘴㌶昹〹㍥㍦㐶昸㙡搷㡥㘹㈲捣挳㙤㔷㤰㘷戳摣㠱㠳慤扦㐰㜶挸戵㔹㉦挰捤㘶捤㠰㌴㔸㈰㈰つㄶ〹㜰换捦挱㤷㥤戶㕥戱㘷㙣㌵㕦搵愸㕡ㄵ换㙢搷㑥㤵昸㥥㔲ㄲ戸搲捦㝡ㅢ㜹捣㐳㌸捣ぢ晤昹㔷〱㜲摢〶愵㌲捡挱㠲晡㈰㑣挱㍡ㄸ㈲㘲攷㘲攲晣ㅡㄷ㥥㡢㙥挷捡搱搵㥥㠲愵昰㈱搰㙤〳㕤敡㜳㍤挳搵㔰ㄷ㐲㉤〵づ㜸㘰㘸挲捥㜳愳㔸挵〸㘵㐵㘱户㝡㌲㔹ㄸ㝡挹㔸〳ㄵㅢ昲㔷〰㉤㡦㑤㜵ㄱ㠰昰㠸㠰〱㌷搵挲㠵㝢㔴㕤〸つ昷㙡敡㕥戱㌰㠸ㅥ搶愱㤰搸㉢ㄱ昴戹搹敤㜵愳㔰㌷㍡戸つ㘵愳挱㍤愳捥㐷㌸戲㈶㜳愹㐷〰㙢㈱㐴挴摥〶㐶㍡㕢㐴㙦ㄱ慥㐵㜰昶戶㕡摦㥢挶㘶敡昷㐰㑢㜵㘱㌰慡づ㠳㉡㠹㘷㍢㘸〵捦改㐸愱昱㠴ㄳ㜰㐹㝢搸慡㔳攱ㅡ〴戹㍤㈲㘱ㄸ㡡敡㈱〱㜲〷昴戹搹㍢敡挶㑥扡搱捤㙤愸ㅥ㘸〸挸㤳扤㈰㤷㈲㠰戵っ㈲㘲敦〲〷㍡㠷㤷愳敢摦挵㠷㐳㘷搸挵㐷㐰㥤扡㡢㡢摣㈸㔶㝦㠴戲㡥㠲㕤ㅥ攲愹㝡㐲㉦㤴慣㠰㉡㐹㐹㉦㘸㠵㤲㤵ㅥ㑡㉣㔲㈲扢昸㘸㈳㝡㕥㔲愷㠷㜵ㅣ㈴搰敦㠶㍥㌷㥢㤷搰愵搱㕢㌷昶㜰ㅢ慡ㅦㅡ㠲晥㐸㉦晡攳ㄱ挰㕡つㄱ戱昷㠴〳㥤㉤愲户〸搷㈲㌸扢㔴敢换㘹㍣㠵晡愱㘸愹〱搰ぢ㥥搳愰㑡攲ㄹ〴慤攰㠹㝢昱㈴て搹挵㐶㍣㠳㌱〸㐱㐲搶㔹㤰挰㌳〴㝤㙥㌶慦㙢㑢愳㕣㌷㠶扡つ㌵〲つ挱搳攴挵昳㔷㑥敦ㅣ㠸㠸扤ㄷㅣ攸散㍦㘴昷搶晡㤱㌴㕥挰〱晢愰愵昶㠱㕥昰慣㠱㉡㠹㘷ㄴ戴㠲愷搶㡢㈷戹㝦收ㅢ昱㔴㘰㄰㠲㠴慣㑢㈰㠱㘷㌴晡摣散㑡摤ㄸ愳ㅢ扣扡捣㑤㑤㐰㐳昰捣昳攲戹㡣搳扢ㅣ㈲㘲㑦㠴〳㥤晤晢㘷㤲搶㡦愱昱㙡づㄸ换㠰㔳愰ㄷ㍣搷㐲㤵挴㌳つ㕡挱㌳挷㠸㘷㤶ㄱて慦〸㈳㐸挸扡ㄱㄲ㜸㘶愰捦捤摥㑦㌷㘶敡㐶㤵摢㔰㜳搰㄰㍣㌳扤㜸㙥收昴㙥㠱㠸搸晢挳㠱捥㝥㍣〷㘸晤㘴ㅡ搷㜱挰ㄴ戴搴㠱搰ぢ㥥㍢愱㑡攲㌹ㄸ㕡挱㌳挱㡢㈷㜹扣㡤㌳攲攱㘵㕡〴挱慤〶㤰挰㜳〸晡摣散㙡摤㤸愷ㅢ㔱户愱㙡搱㄰㍣㘳扣㜸敥攵昴敥㠳㠸搸扣㥥㑡㘷晦昱㔶愷昵㌳㘹㝣㤸〳慡搰㔲ぢ愰ㄷ㍣㡦㐲㤵挴戳㄰㕡挱㌳挲㠸㘷㤸ㄱ捦㈲っ㐲㤰㤰昵㉦㐸攰㘹㐰㥦㥢摤愸ㅢ㑤扡挱㡢愳摣㔴ㅣつ挱㔳敥挵昳㈴愷昷ㄴ㐴挴㑥挰㠱捥㝥㍣㉤㕡晦ㄷㅡ㥦攷〰摥挸慦㤶㐰㉦㜸㕥㠴㉡㠹㘷ㄹ戴㠲愷㥦ㄱ㑦ㅦ㈳㥥攵ㄸ㠴㈰㜸慡ㄵ㈴昰ㅣ㡥㍥㌷晢〸摤㌸㔲㌷㜸挵㤲㥢㕡㠹㠶攰改敤挵昳ㅡ愷昷㍡㐴挴㍥〶づ㜴昶攳㌹㔶敢攷搱昸づ〷㐴ㄹ㜰ㄵ昴㠲攷㍤愸㤲㜸㔶㐳㉢㜸㝡ㄸ昱㜴㌷攲攱㔵㐶〴〹㔹ㅦ㐱〲捦㠹攸㜳戳㑦搲㡤㤳㜵攳ㄴ户愱㑥㐷㐳昰散攴挵昳〹愷昷㈹㐴挴收攵㐰㍡晢昱㥣愹昵扣㑢摦摡捣〱ぢ搰㔲㘷㐳㉦㜸扥㠴㉡㠹攷ㅣ㘸〵㡦敤挵㤳㝣㝦敢㘸挴挳㑢㝦〸ㄲ戲扥㠵〴㥥扦愱捦捤㍥㑦㌷捥搷㡤ぢ摣㠶扡〸つ挱㔳攸挵昳㍤愷昷〳㐴挴收㌵㍡㍡晢摦て搶㙡㍤换捡慤㕦㌸愰ㄹ㉤㜵㈹昴㠲攷㌷愸㤲㜸㉥㠷㔶昰攴㜸昱㈴摦て㐲㐶㍣㔷㘰㄰㠲㠴㉣㤵㉦㜸晥㡥㍥㌷㥢搷摦愴㜱㤵㙥昰㠲ㅢ㌷㜵ㅤㅡ㠲攷昷㥦㍤㕦㤹㜲ㄱ挰捡㠳㠸搸搷挳㠱捥晥晤㜳㠳搶户搲挸晦㤱㠰㍣戶㔷摤〴扤攰㘹て㔵ㄲ捦㉤搰ち㥥敦㤰㐶㝦㘵摡昲ㄵ昰ㅢ㘸㠳摦㡥㙥挵㈰挱搳〹愱戰㝦晥㠱㍥㌷㥢ㄷ挵愴㜱扢㙥昰㉡ㄸ㌷戵ㅥつ挱昳㤵ㄷ捦㌶㥣摥戶㄰ㄱ晢㥦㜰愰戳ㅦ捦㕤㕡捦㕢攲慤敤㌹攰㈸〶扣〷㝡挱戳㈳㔴㐹㍣昷㐱㉢㜸㍥昶攲㐹ㅥ㙦ㅦㅡ昱摣㡦㐱㠲㘷㘷㠴〲㥥〷搰攷㘶㍦愸ㅢて改挶挳㙥㐳㍤㠶㠶攰㜹摦㡢㘷ㄷ㑥慦〸㈲㘲昳ㄲㄳ㥤晤挷摢〶慤㍦㡥挶ㄲづ㔸㠵㤶㝡〲㝡挱戳㍢㔴㐹㍣㑦㐱㉢㜸㕥昵攲㐹ㅥ㙦慦ㄸ昱㍣㡤㐱㠲愷㉦㐲〱捦㌳攸㜳戳㜹昹㐸ㅡ捦改挶昳㙥㐳扤㠴㠶攰㜹挹㡢㘷㑦㑥慦ㄴ㈲㘲昳扡て㥤晤晢攷ㄵ慤㍦㤹挶挱ㅣ㜰ち㕡敡㔵攸〵㑦ㄹ㔴㐹㍣慦㐳㉢㜸㥥昰攲㐹敥㥦つ㐶㍣㙦㘰㤰攰ㄹ㡥㔰挰昳㈶晡摣㙣㕥搳㤱挶摢扡昱㡥摢㔰敦愳㈱㜸ㅥ昳攲搹㡢搳摢ㅢ㈲㘲㝦〰〷㍡晢昷捦㠷㕡捦晢捦慤ちづ㌸ㅢ㉤昵㌱昴㠲愷ㄲ慡㈴㥥㑦愱ㄵ㍣昷㜸昱㈴昷捦㕤㐶㍣㥦㘱㤰攰ㄹ㡦㔰挰昳㌹晡摣散㉦㜴㘳㤳㙥㙣㜶ㅢ敡㉢㌴〴捦㝡㉦㥥㠹㥣摥㈴㠸㠸晤㌵ㅣ攸散摦㍦摦㘸㍤㙦㈷户愶㜳挰〵㘸愹敦愰ㄷ㍣晢㐱㤵挴昳〳戴㠲攷㈶㈳㥥ㅢ㡣㜸㝥挴㈰挱㌳ㅢ愱㠰攷㍦攸㜳戳㝦搲㡤㥦㜵攳ㄷ户愱㝥㐷㐳昰㕣攷挵戳㍦愷㜷〰㐴挴晥〳づ㜴昶攳㘱㈶搱㕦㈲㐶づ戸ㄴ㉤㈵ㄷ㈷愸慡㠶㉡㠹㠷ㄷ㈷〴捦愵㐶㍣㙢㡤㜸昲㌱㐸昰搴㈰ㄴ昰昰㜲〴㌷㥢㤷㈴愴挱敢て搲戰摣㠶攲㠵〴挱㜳㤱ㄷ㑦㡣搳慢㠳㠸搸ㅤ攰㘰挲挳换ぢ愲攷捤摥搶㈲づ攰摤摡㑡慥ㄸ㔰搵〸㔵ㄲて慦ㄸ〸㥥戳扤㜸㤲攷捦㤹㐶㍣㥤㌱〸㉦晣㕡㐶㈸攰攱㌵〲㙥㜶㔷摤攰㐵〱搱㙣敦㌶搴㑥㘸〸㥥搳扤㜸ㄲ㥣㕥ぢ㐴挴敥〶〷㤹户敦昷ㅣ搷晣㐵捦㝢户慤攵ㅣ挰㥢慦㔵て攸攵㜸㍢〲慡㈴㥥㈲㘸〵捦㉡㉦㥥攴昹㜳慣ㄱ㑦㌱〶攱ㄵ戲㔶㈰ㄴ昰㜰攱㥥㥢捤挵㝢㘹㜰愵㕥ㅡ㈵㙥㐳㜱挹㕤昰慣昴攲㌹㠶搳㍢ㄶ㈲㘲敦〱〷搳晥攱㐲扣攸㙦㐷㐰敢〴づ㔸㠷㤶㤲戵㜵慡㑥㠲㉡㠹㠷㙢敢㠲㘷㠹ㄷ㑦㜲晦戴ㄸ昱昴挷㈰扣㐲搶㘹〸〵㍣㕣㑤攷㘶㜳㐵㕤ㅡ㕣㍥㤷挶㘰户愱戸づ㉥㜸攲㕥㍣㘷㜰㝡㘷㐲㐴散愱㜰㌰敤ㅦ慥㡥㡢㥥㜷㔶㕢攷㜲〰㙦㡤㔶㈳愰㤷晤㜳ㅥ㔴㐹㍣㕣昰ㄶ㍣ぢ扣㜸㤲晢愷捥㠸㘷㈴〶攱ㄵ戲搶㈰ㄴ昰散挳づ㌶㝢㕦摤ㄸ愵ㅢㄵ㙥㐳㜱㜱㕡昰搴㝡昱㕣捣改慤㠵㠸搸㘳攱㘰摡㍦㕣戲ㄶ晤㐳挸㘰㕤挱〱て愳愵㘴ㄵ㥡慡㉢愱㑡攲攱㉡戴攰㌹搰㠸攷〰㈳ㅥ慥㐵攳ㄵ戲慥㐵㈸攰攱扡㌳㌷㝢慡㙥㜰愱㔹㌴搳摤㠶攲㡡戱攰㤹攳挵㜳㍤愷㜷〳㐴挴慥㠲㠳〹て搷㤱㐵捦晢㥥慤㕢㌹攰〹戴散搹搰攳㠵捡㈳㤹㐴晥㕦搰搹换户㘲㘹扥摦戱慦晦㤱搴㘳昱㠸㘹㕥㜹つ攵攲㐶㉦攷昶愸扣㥣ㄱ㝦㉥ㄶ搷㐴㜹㜷㈴晦昲愷〰敢晦㈱づ昷搲㤶㜵㘷㐶摣〵㝦搶㍡〰敥㜴㄰攰攲㕦摣㕤㤵戲㝤戵慦摢ㅤ攵晣㕢攰晥㙢㡦敡挴㜵㔵ㄹ㌱㔷ㄵ㥦㕤㤱晦敥㡡㑢扥扥㙥慦㤲㡢㙦晥挳晤㜷㠵㍢搲晤攷慢㝤㔵ㄴ㈳㑡搰戵摥愳㜸㥦攲〳〸㌵ㅥ戰㕥挷摤㕡㠱㐷戹㡥㜳つ晥㐷戹摡㕣㘶挵ぢ㉢〰㤸㐱㠷㕣挵戵㔲敥㌰㌵〶㈳挸㤲〰扢ㄷ挶㑥昵㔰换㌴攱敥搹㌲〰攳㤲愹㡣㘸㌳戰㘶㡣㈸㐱㜰㍦戰㝤摤昹〷㠰敤攳ㅡ晣㡦㘸戵戹摥㡡ㄷ捥㌱捣〰挰㕡搱ㄱ㘰㝢㝢㠱㍤ち㘳愷愵㌰挹㌴㍤愸搰捣〰㡣换愴㌲愲捤挰戸晣㔹㘲〰㌶㌴ㅤ戰㜲搷攰㝦昴慡捤㔵㔳扣㐲搶㤳㤸〱㠰㜱改㔳㠰つ昱〲㝢ㅡ挶㑥挷挳㈴搳㙣㌳㌰慥㠰捡㠸㌶〳攳㍡㘸㠹〱㔸晦㜴挰㑡㕤㠳晦㤱慡昶㘹㠸㠴ㄷㅥ㌵㡥ㄹ〰ㄸ搷㐰〵㔸㍦㉦戰㤷㘱散昴㔷㤸㘴㥡㙤〶挶愵㔰ㄹ搱㘶㘰ㄷ㘰㐴㠹〱搸敥改㠰敤收ㅡ晣㡦㑡戵搷㈰ㄲ㕥㜸晥ㅢ㘶〰㘰㕣っㄵ㘰扤扣挰摥㠲戱搳㘵㌰挹㌴摢っ㡣㙢愲㌲愲捤挰戸㌲㕡㘲〰戶㑢㍡㘰㍤㕣㠳晦ㄱ愸昶戵㠸㠴ㄷ摥㝣㌰〳〰扢ㄱㅤ〱搶摤ぢ散㈳ㄸ㍢摤っ㤳㑣戳捤挰戸㌸㉡㈳摡っ㙣ㅤ㐶㤴ㄸ㠰㙤㥦づ搸㜶慥挱晦㘸㔳晢㑥㐴挲ぢ〵㘵㤸〱㠰摤㡤㡥〰敢攲〵戶ㄹ挶㑥㕣昸㤴㘹戶ㄹㄸ㔷㐹㘵㐴㥢㠱㜱慤戴挴〰慣㔳㍡㘰ㅤ㕤㠳晦㤱愵昶愳㠸㠴ㄷㄶ慣㌰〳〰晢ㄷ㍡〲慣搰ぢ散㝢ㄸ㍢㜱〵㔴愶搹㘶㘰㕣㉥㤵ㄱ㙤〶挶㐵搳ㄲ〳戰㜶改㠰㠵㕤㠳晦㔱愴昶㡢㠸㠴ㄷ搶挵㌰〳〰摢㠸㡥〰换昳〲晢つ挶㑥慦挱㈴搳㙣㌳㌰慥㥢捡㠸㌶〳攳敡㘹㠹〱搸ㅦ㍦愵昹㠰晥摤㌵昸ㅦ㌱㙡扦㠷㐸㜸㠵慣㕣㝣愱〰戰㡦搰ㄱ㘰扦㘲㐴昲〳㍡ㅦ挶㑥㕣ㄳ摤㍡㘰㕣㐰摤㍡㘰㥢㌱挲〴散挷㜴挰㝥㜰つ晥㐷㠷摡㕦㈲ㄲ㕥戸昳摡〱昶㉤㍡〲散㍢㉦戰づ〴昶㍤㑣㕢〷㡣㉢愹㕢〷散ㄷ㡣㌰〱晢㌲ㅤ戰㝦扢〶晦㈳㐱㙤㉥挳攲㠵晦愹愹〳㑣㘱㈲〲㙣㤳ㄷ㔸㔷〲换㠵㐹愶〹㜷捦㤶攱㥢〷㤷㔴㘵㐴㥢て㐵㉥慣㤶㈰戸晦㉢搵㈷改㠰㝤散ㅡ晣㡦晡戴摢㈳㤲〰敢收〰攳愲慡〰晢搰ぢ㙣㘷〲攳㜲㈹㕥㕢昱㈵㤸㙢慢㌲愲捤挰戸挲㕡㘲〰昶㑥㍡㘰㙦扢〶晦㈳㍣㙤㉥捣ち戰㕤ㅤ㘰㍢愳㉦挰摥昴〲㉢㈱㌰慥㥢攲戵ㄵ挰㡡昴㠸㌶〳㉢挱㠸ㄲ〳戰㡤改㠰扤攲ㅡ晣㡦收戴戹㐲㉢挰晡㍡挰晡愲㉦挰㕥昲〲摢㤳挰昶㠴〹慦慤〰挶搵㔶ㄹ搱㘶㘰㠳攱㕥㘲〰昶㙣㍡㘰捦戸〶晦㈳㌷敤㌲㐴ㄲ㘰㠳ㅤ㘰㕣㙦ㄵ㘰㑦㜹㠱㤵ㄱ搸㕥㌰攱戵ㄵ挰戸散㉡㈳摡っ慣〲敥㈵〶㘰㡦愷〳昶㤸㙢昰㍦㑡搳慥㐴㈴〱戶㤷〳㡣ぢ慦〲散ㄱ㉦戰㤱〴挶㈵㔵扣戶〲ㄸ搷㕦㘵㐴㥢㠱㜱ㄵ戶挴〰散晥㜴挰敥㜳つ晥㐷㘴摡㕣扣ㄵ㘰㤵づ戰搹攸ぢ戰㝢扣挰挶ㄲㄸ搷㔶昱摡ち㘰㕣㠸㤵ㄱ㙤〶㌶ㄷ敥㈵〶㘰㜷愶〳㜶㠷㙢昰㍦晡搲收㉡慥〰㥢散〰慢㐱㕦㠰摤敥〵㌶㤵挰㘲㌰攱戵ㄵ挰戸㈲㉢㈳摡っ㙣ㄱ摣㑢っ挰㙥㑥〷散㈶搷攰㝦愴愵摤㠸㐸〲慣捡〱挶㌵㔹〱㜶㠳ㄷ搸㙣〲㑢挰㠴搷㔶〰攳搲慣㡣㘸㌳㌰㉥搰㤶ㄸ㠰㕤㥤づ搸㔵慥挱晦愸㑡晢〸㐴ㄲ㘰〷㌹挰戸㌸㉢挰晥敥〵㌶㤷挰㡥㠱〹慦慤〰挶㌵㕡ㄹ搱㘶㘰㕣愹㉤㌱〰扢㈴ㅤ戰戵慥挱晦〸㑡㥢ぢ扣〲慣挶〱㜶ㅡ晡〲散㈲㉦戰ㄸ㠱㜱晤ㄵ慦慤〰挶挵㕡ㄹ搱㘶㘰攷挲扤挴〰散扣㜴挰晥收ㅡ晣㡦㤶戴戹搲㉢挰ㄶ㌹挰搶愰㉦挰捥昱〲㙢㈴戰㡢㘱挲㙢㉢㠰㜱搵㔶㐶戴ㄹ搸ㄵ㜰㉦㌱〰㍢㈳ㅤ戰搳㕤㠳晦㤱㤱昶㤵㠸㈴挰ㄲづ㌰慥摢ち戰㔳扤挰㕡〹散㝡㤸昰摡ち㘰㕣扥㤵ㄱ㙤〶挶㐵摣ㄲ〳戰ㄳ搲〱㕢敤ㅡ〲㡦㠲扣つ㤱戲㍤ち搲昳晦㔸散㠴愴昹㜵㉣㈲㙥㕦攷愸戹㕣㡢㌲攲晡㠶〶愹挰㉤挴㠳摢攲昸扦ㅣ㑥挱〳ち昱戸㌶晣㝦搹摤ㄲ㔳㍣戸㤰捦挱搲㡦〶戳愴挷挱攱扡改㜱㍣㉢慣㕤摤挴〴ㅥ㉣㔹㕢㠰晦㑢㕢㑢ぢ晥㕦敥晦ぢ㑦㜵㐳㑤㌴敦㠴挵收㍣捦捤㔸㡥捣㍡攳って摣摢挲㠷晥㥦ㄷ收昰㜹㙦㝦敥ㄹ㤳攱㈳㜰㠸㈵㥦㈹㔵敢㜹㠴㘱㥥㕡㠵㝤散㤴㔶慣っ晤㈱㤳づ攵愰戴〱〳挲㐷㐳攴攲㝦㍦㈶㤷㉤㈰㈲搶ち㘸愴愴㕦㐴㈸㝦ㅤ㡥〳㍦㍡㔶㠸昳扥挲㤰敦晦㐱搸扥㍤㈱敢㑤摤㡤愱㍣㡣㉣捥㉤㑦ㅤ㙤㥣挶㜱捣挷㘹㙣㤹挲昱愹㔳㔰昷㈲〶愷愱㌷昵戰ㅢ㌸㝣〲㍣搳㠰㕥㘶捣㜶ㄲ〶㠴㑦㠶㐸〵㝤㡡㉦攳愳晥㡣㑦扡ㄹ㉤㘶捣㔳㜱㘳昰㌳ㄸ㠵挱户㐰㌹换ㄷ昸㘹㝦攰ㄷ㜵㘰㠷愳〶㘳攰㜳ㄹ㈵㤵愳昳㝣㠱㕦昶〷㝥㐳〷㜶㘶㕣㘷っ扣㠶㔱㔲㘷㝣戱㉦昰㕢晥挰ㅦ愴〶㥥㘷っ㝣㔹㌰昰ㄵ扥挰ㅦ昹〳㝦愱〳㍢㔴ㅣ㘸っ㝣㌵愳愴㔲㜱慤㉦昰㘶㝦攰㙦㔳〳捦㌲〶扥㌱ㄸ昸㘶㕦攰敦晤㠱㝦㐹つ㍣捤ㄸ昸戶㘰攰㜵扥挰扦昹〳攷挲挱㜳收㑣㌰〶晥㘷㌰昰摤扥挰昹攸愷㥣㌹敤㜵㘰攷愸ㄸ㙤っ㝣㍦愳愴ㅥㄵて晡〲㜷昰〷敥慣〳㍢㍢㙦㙦㘳攰㐷ㄹ㈵㜵攷㍤敥ぢ摣搵ㅦ戸㕢㙡攰㜲㘳攰㈷㠳㠱㥦昶〵摥搹ㅦ㜸㔷ㅤ搸愱㘲㠰㌱昰昳㡣㤲㑡挵㡢扥挰㈵晥挰㝤㜵㘰㠷㡡㍥挶挰ㅢㄹ㈵㤵㡡搷㝣㠱昷昴〷ㅥ慣〳㍢㌳敥㘵っ晣ㄶ愳愴捥昸ㅤ㕦攰㌲㝦攰扤㜴㘰㘷挶㍤㡣㠱㍦㘰㤴搴ㄹ㝦攴ぢ㍣搲ㅦ戸㌲㌵昰づ挶挰㥦〵〳㝦攱ぢ㍣搶ㅦ㜸㜲㙡攰㙤㡤㠱扦っ〶晥摡ㄷ㜸慡㍦㜰㤵づ散㜰㕣㘸っ晣㍤愳愴㜲晣愳㉦昰㙣㝦攰㠳㜴㘰㠷攳戰㌱昰㉦㡣㤲捡昱㙦扥挰㜳晤㠱㙢㜴㘰㘷挶㈱㘳㘰㠵㐷戴晡㘶㥣㑢ㄵ敦摤㜳㍥攸㔵捣ㅦ㜸㤱づ散捣昸攷晦㤸扥㐵戴㘳㤴搴ㄹ㕢扥挰㡤晥挰㠹搴挰摦ㄹ〳㜷〸〶敥攴ぢ摣敡ぢ㥣㝦ㄴㄴ㙤晥挲挵ㄲ㠰捥昸㙡捡晦改㌶㥥昴㍣ㅡ捦ぢ敥摢㠰敦㑤㙤㜸㍣昳㌶㤸㠸攲ㄷ㈵挶戰戶㘵捦晤搰㔷挷㐱换㘹㔸㥤愹㍤㕥晢㜴昱晡昰㑢㠸昸㜴愵昶ㄴ敤戳㥤搷㠷摦㈵挴㘷㝢㙡昹㌵㐲㜲敤攰昵㌹㔷晢散㐸㉤扦ㄱ㠸捦㑥㕥㥦㌵摡愷ㅢ戵ㄷ㙢㥦敥㕥ㅦ㝥㔸㑢慥㥤愹扤㐲晢昴昰晡㕣慤㝤㜶愱㤶ㅦ戹㤲慢挸敢㜳愳昶㈹愶㤶㥦㥥攲搳搳敢㜳㥢昶搹㤵摡㜵摡愷㤷搷㠷ㅦ㙣㌲㥦ㄲ㙡敦搶㍥扢㜹㝤昸ㄹ㈵㍥扢㔳换㡦㈷挹搵摢敢昳愸昶搹㠳摡挷戵㑦ㅦ慦捦㤳摡愷㉦戵㑦㙢㥦㝥㕥ㅦ㝥〸㐸慥㍤愹㝤㔱晢㤴㝡㝤昸㝥㉥㍥晤愹攵㕢戹捣㘷㠰搷攷㉤敤㌳㤰㕡扥㉢㡢捦㈰慦捦〷摡㘷㌰戵ㅦ㘹㥦㈱㕥ㅦ扥㘱㑡慥㌲㙡扦搰㍥攵㕥ㅦ扥昷㠹捦㔰㙡昹戶㈷戹㠶㜹㝤扥搷㍥挳愹攵㍢㤸昸㡣昰晡昰ㅤ㐹攲散㐵敤㙦摡㘷㙦慦て摦㕣挴㘷㈴戵㝣㕦㤱㌸晢㜸㝤昸㍥㈱㍥晢㔲换户〸昱ㄹ攵昵攱㈹㉦㍥ㄵ搴昲㙣ㄷ㥦搱㕥ㅦ㌹昵㜸搶㔵㐲慢㌷㥢愷愰晣ちㅦ㠳〶慥戱挹挹ㄷ昰攲㐹㈸㕥攳ㅣ㉦㌹晤攸㌵ㅥ㝤扤搹㍣つ挵㙢㠲攳㈵㈷㘰挰㡢㈷愲㜸㑤㜲扣攴ㄴ愴㔷捡扣㜸㉡㡡搷ㄴ挷㑢㑥挲㐰㉣㥥㡣攲㌵捤昱㤲搳㌰攰挵搳㔱扣㘶㌸㕥㜲㈲〶㌲昲㠴ㄴ慦㤹㡥㤷㥣㡡〱㉦㥥㤲攲㌵换昱㤲㤳㌱攰挵㤳㔲扣收㌸㕥㜲㍡〶扣㜸㕡㡡搷〱㡥㤷㥣㤰昴㑡㘱㤵㈷愶㜸ㅤ攸㜸挹㈹ㄹ㠸挵㔳㔳扣づ㜶扣攴愴っ㜸昱攴ㄴ慦㐳ㅣ㉦㌹㉤〳ㄹ㜹㝡㡡搷㍣挷㑢㑥捣㐰㉣㥥愰攲㌵摦昱㤲㔳㌳㄰㡢愷愸㜸搵㍡㕥㜲㜲〶㘲昱㈴ㄵ慦㍡挷㑢㑥捦㠰ㄷ㑦㔳昱㕡攰㜸挹〹ㅡ昰攲㠹㉡㕥ぢㅤ㉦㌹㐵〳昳攲愹㉡㕥つ㡥㤷㥣愴㠱㔸㍣㔹挵慢挹昱㤲搳㌴㄰㡢愷慢㜸㉤㜶扣攴㐴つ挴攲〹㉢㕥㜱挷㑢㑥搵㠰ㄷ㑦㔹昱㙡ㄱ㉦㕢㥦ㄴ㡡攷愷㉣㡦㥤㠲て㝤㕥晣ㅥ㡤戱〵㜸愸㌵㑦㐹㌱㥣㥣㙡戰昵㔱愴㜸㍡㡡挷㐹愹ㅥ㡡㘷愰ㄸ㑥昴ㄹ㜸搲㠹攱〴㥦㠱攷㤹ㄸ㔶晢っ㍣戵挴㜰扣捦挰戳㐹っ慢㝣〶㥥㐰㘲㌸捥㘷攰㌹㈳㠶㘳㝤〶㥥㈶㘲㌸挶㘷攰㤹㈱㠶㤵㍥〳㑦〶㌱慣昰ㄹ㜸晣㡢攱㘸㥦㠱㠷扣ㄸ㡥昲ㄹ㜸㤴㡢攱㐸㥦㠱〷戶ㄸ㡥昰ㄹ㜸㉣㡢攱㜰㥦㠱㠷慦ㄸ㤶晢っ㍣㘲挵戰捣㘷攰㐱㉡㠶愵㍥〳㡦㑢㌱㉣昱ㄹ㜸㈸㡡愱搵㘷攰搱㈷㠶ㄶ㥦㠱〷㥣ㄸㄲ愹㠶昶晦て〴挸敡昱</t>
  </si>
  <si>
    <t>㜸〱捤㝤〷㤸ㄴ㔵昶㝤扦㤹改㘶慡ㄹ愰ㄴ㌰㠰挰っ㍡㑡㜲挸㐱ㄴ㘵㤸㈱㐹㔲〶㄰攳搰捣昴挸挰〴散㥥㈱㤸㐰㐵っ㤸㔷搷㠰㔹㤱㌵敢㉡㘶㜴㡤敢慡攸㥡挳敡㥡㕤ㄳ收戴㘲昸㥦㜳慢㕥㔳㕤昵扡㝢搸摦晥扦㙦换㥥换㝢昷摥㜷敦㍢愷慡㍡扣扡㔵㠶㔴㈸ㄴ晡ㅤㅢ晦攵㔶挰挶㉥㔵换㤳㉤昱挶戲㡡收㠶㠶㜸㑤㑢㝤㜳㔳戲慣㍣㤱㠸㉤㥦㕡㥦㙣挹㠷㐳愴扡ㅥ昶㘴戸㍡㔹㝦㜴扣戰㝡㐹㍣㤱㠴㔳㌸ㄴ㉡㉣戴昲㘰摦搹晤戳㜵挷攲㈸慢㠰〲㕥㈱㉢㐲搱㡥愲㤰挲愲㠸㔲戴愷㈸愲攸㐰搱㤱愲ㄳ㠵㑤戱ㅤ挵昶ㄴ㥤㈹扡㔰㜴愵搸㠱㘲㐷㡡㥤㈸㤸摦敡㐶搱ㅤ愲㘸ㄷ㠸㔹ㄵ攳㘶捣㕦〸㌴㔵㉤捤㠹昸㠰攲㌹捥㥣挷っㅥ㕣㌶戸㙣挸㕥㐳㐶㤴つㅡ㔰㕣搱摡搰搲㥡㠸㡦㘹㡡户戶㈴㘲つ〳㡡て㘸㥤摦㔰㕦㌳㈵扥㝣㔶昳愲㜸搳㤸昸晣㐱㐳攷挷㠶㡤ㅡ㍣㙣昸昰扡扤昶ㅡ㔵搴〳㤱愷㔷㡣㍢㈰ㄱ慦㑢晥户㘲昶㘴捣ㄹㄵ攳捡愶挷㕢晥㕢㌱㝢㈱㈶㐲㔶㌶㌷挶敡㥢晥㑢㐱挳摣愷挳㉢攳㌵昵摣昹昱㜸愲扥改挸㌲㑣㍢㡤㘸昴㐶㤶㤵㈷㤳慤㡤㡢㜹ㅣ㔵挴ㅢㅡ㘶挶敢㘴愷㌷㔶㈶㕢づ㠸㈵ㅡ㤳㐵㡤攴㉦㥥㠸㌷搵挴㤳ㅤㅢ挷㉦慢㠹㌷戸㡥挹挲挶㌹戱挴昴㔸㘳扣㠰㡤㑥㡤捥㍥㥣㕣ㅢ㙦㙡愹㙦㔹摥愱㜱㜶㌲㍥㌳搶㜴㘴㥣㉥攱挶㠹慤昵戵慡愰〰慦㔰晥ㅥ愶㤹挹㡥挲㝣ㅡ㉢ㄶ挴ㄲ㉤搲攳㉥ㅣ㙣昲昵ㅣ㉥㠲㈲㙤㕥㍣愴㡡㝤愳戸捦慡敡ㅢ愷挴ㄳ㑤昱〶㈶攱㥥散敦㜳ㄲ㠲㥣晤㤰㘲㑡挳攱㕥㔲敤摤㤳㡦㔸㤸㈵㔲っ搱㜹㜶㔳㝤㕤㜳愲㜱挰戴晡愶㌱㠳〶㑣㡢㉤ㅢ㌳搸㉡㠱挱敡㑤㤷㕤㈱扡捥ㅥ㌸ㄹ㌳㡡戵㉣㈸㥥ㄹ〳搷愳〷てㅤ戲搷㘸㙢㌷㍡㤵㐲愸㠲㌷㜰㥥㝢愳昳㕣换慢㡥攵㔵捦捦慢慥挹慢慥捤慢㡥攷㔵搷攵㔵ㅦ㤹㔷扤㈰慦扡㍥慦㝡㘱㕥昵㈲昸攸慤戰㕤扢㍣㜷晢敤㠶捤㘷㡣㥤昱晡攴㕢挷㈷㡢摦㔹扦昳㌷㡡愷戶扣㌳散㠱㠶㜱戶㝤㘰戰晡㐲㐴晡㐱ㄸ㘶㍢㘲攸㘸慢㍦㥤〶㐰㈸昵㈲㘶换ㄹ㍦㍢昷扣昳㈳て捣㥢㝣挳㈳挳搶㥣㕤昸昶㈳㡡㙦㈰㤲慡っつ㘳慡㠱㡣㌲〸㈲㌲ㄸ挲㤰㙡攸挸搱搶㄰㍡つ㠵㔰敡ㄹ㌷搵摣ぢ㡥搸戰改户㔵㘳㉦ㄹ摥㙦挶㤳捦㡦㝥㐸昱㙤㑡㔲つ㐷挳㤸㙡〴愳㡣㠴㠸㡣㠲㌰愴ㅡ㍥㜸戴戵ㄷ㥤㐶㐳㈸昵戸㥢敡愶㡦晥扣愵晦愱㜵攳㉥晢㑢㡦㍤㠷㝤戱摦㕥㡡㙦㠶㤲㙡ㅦ㌴㡣愹挶㌰捡扥㄰㤱晤㈰っ愹㠶づㅡ㙤㡤愵㔳㌹㠴㔲て扡愹㘶敦昲改扣㈵㉦㍦㍦㘱㔵慦〷ㅦ扢敤㠳昷晥愸㜸昶㐹慡ち㌴㡣愹㉡ㄹ㘵㍣㐴㘴〲㠴㈱搵戰㔱愳慤㠹㜴㥡〴愱搴摤㙥慡㈵㑤㥦㕤摢昳㠵户愶慦㕦㜸㕦搳㥦愷扦戶㔶昱㡤㕤㔲敤㡦㠶㌱搵ㄴ㐶㤹ちㄱ㤹〶㘱㐸㌵㝣昸㘸㙢㍡㥤㘶㐰㈸㜵㥢㥢敡扤㈷㝦㜸㘱㑢㡦搵搳捥改㝢挲㠹挵㐷搵晣㑢昱攳㐳㔲ㅤ㠸㠶㌱搵㑣㐶愹㠲㠸捣㠲㌰愴ㅡ㠲㔴戳改㌴〷㐲愹敢摤㔴摦㑥昸㙡攵㙢㙦扤㍤晥㍣摢㕡㌳㜲㔴户搵慡㍤捣㤲㙡㉥ㅡ挶㔴〷㌳捡㈱㄰㤱㐳㈱㑣愹㜰戰ㅦ㐶愷挳㈱㤴扡摡㑤昵挱挲㙥户㈵㜷㝤㙡挲敤愵搱昶摤㉥戹攵㜸挵㡦㐲㐹㔵㡤㠶㌱搵㍣ㄸ慣ㄸ㐴㘴㍥㠴㈱搵㠸㘱愳慤ㅡ㍡搵㐲㈸戵搶㑤㤵搸㔸晥攱敦㈷扦㍡㜵㑤㘱挹昳摢扤昹攸っ挵て㕣㐹㔵㠷㠶㌱搵㤱㡣戲〰㈲㔲て㘱㐸㌵っ愸ㄶ搲㘹ㄱ㠴㔲攷扢愹〶慤ㅤ㝥敥㉢捦㤵㔷晣㘱㕤晦㙢㐷㉥散ㅦ㔳晣㔸㤷㔴㡤㘸ㄸ㔳㌵㌱㑡㌳㐴㘴㌱㠴㈹搵㠸搱搶㔱㜴㑡㐰㈸㜵愶㥢㙡攰愳㈷搸慦户㙣ㅥ㜷昲㡣㉢扦扢㝢昴㔳㔷㈹㝥㜹㤰㔴㉤㘸ㄸ㔳戵㌲捡ㄲ㠸挸㔲〸㔳㉡㥣㔷换攸戴ㅣ㐲愹搵㙥慡ㅦて㍤攳敥㕦扦㍥㝦晡扤㕦㤶つ㡣㉥戹攷ㅤ挵慦㈸㤲敡ㄸ㌴㡣愹㡥㘵㤴攳㈰㈲挷㐳ㄸ㔲つ挱扥㕡㐱愷㤵㄰㑡慤㜰㔳㕤㜷昸挴搳㡥ㅤ㜶㕡攵戵摤㑦㕢昹敢扡挲愳ㄵ扦〸㐹慡ㄳ搱㌰愶㍡〹〶㙢ㄵ㐴攴㘴〸㐳慡攱昸㜰㔸㑤愷㔳㈰㤴㕡收愶扡㜰搶㐵昵ㄳ戶晣㍥㘵攳㠲㉤㐳捡㉦戹敡㜶挵慦㕢㤲敡㌴㌴㡣愹㑥㘷㤴㌵㄰㤱㌳㈰っ愹㠶攲扣㍡㤳㑥㘷㐱㈸㜵㤴㥢㙡敤㠸改ㅦ㥤㍥㜶㥦捡㕢㠷ㅥ昱改扡㌵㘳捦㔱晣㔲㈷愹捥㐱挳㤸敡㕣㐶㌹て㈲昲〷〸㐳慡㤱㜸扢㍤㥦㑥ㄷ㐰㈸戵搰㑤㔵㜴挸挱㙢扦晣昹㥡㐹ㄷ㥦搰昸捥慥㐳㍦㝥㐳昱慢愳愴扡㄰つ㘳慡㡢ㄸ攵㘲㠸挸㈵㄰㠶㔴㐳㐱攰㕡㍡㕤ち愱㔴㡤㥢㑡㍤晦捤攸扥晤㥡㈶慥㝦㘱昲晣慥扢摥㜷㡥敡ち戳愴扡ㅣつ㘳慡㉢ㄸ攵㑡㠸挸㔵㄰㠶㔴㈳㐰攰搵㜴扡〶㐲愹挳摣㔴愷㠶摦㉦散昳搳挱攳搶慦㕦㌵㘷昲愴昹搳ㄴ扦〶㑢慡㜵㘸ㄸ㔳㕤挷㈸敢㈱㈲㝦㠲㌰愴ㅡ㠲㡦挶敢改㜴〳㠴㔲戳摤㔴捦慣㍥慣昱㉦㥢收㑥㍥㜵㜰摦敦挶㙣㕣㔰愱昸㘵㕢㔲摤㠴㠶㌱搵捤㡣㜲ぢ㐴攴㔶〸㐳慡ㄱ㌸慦㙥愳搳敤㄰㑡㑤㜷㔳晤搲昷愴〳攷㤷敦㍣晥㑦㌳㝦扡戲昳㡦攷㝥慦㜶㠲㔹㔲摤㠱㠶㌱搵㥤㡣戲〱㈲㜲ㄷ㠴㈱搵㄰扣㕢摣㑤愷㝢㈰㤴㥡攸愶㉡㍣敡愴捥㍤て㕢㍡攳㤲ㅤ敥扤㘹敦㤳㍦㍦㐵敤っ戳愴扡てつ㘳慡晢ㄹ攵〱㠸挸㐶〸㔳慡㈱愳慤〷改昴㄰㠴㔲㘳摤㔴摦㕥晡敦㌵㈳慣捦㘶㥣ㄱ㥢摢㜸敦㥣㑤㤳㔵㌷㤸㈵搵挳㘸ㄸ㔳㍤挲㈸㡦㐲㐴ㅥ㠳㌰愴ㅡ㠶挳攲㜱㍡㍤〱愱搴㕥㙥慡㕢敦㌸晡扤㉦㡦㜹㙢攲挵戳ㄶ搷㝣昸摥㘷㐹搵ㅤ㘶㐹昵㈴ㅡ挶㔴㝦㘳㤴愷㈰㈲㑦㐳㤸㔲攱㡤改ㄹ㍡㙤㠲㔰㙡㠸㥢慡换愲㡤〷㝤戵攱戹㜱ㅢ㌷㍤昰攴ㅢ㑦つ㥣㕤昴ㅣ捣〷扡摦㘰㉢ㄳ戱愵昸㑤戰昵攷挶㤰戲㐱晣㉦昷敦㉣晣捣慡ㅢ㕥㌷戲㙥昰攰摡攱㠳㘲㐳㘳攱ㄲ㠴㙤敢ㄷ㝡扥つㄷ搵ㅤ㔴摦㔴摢扣㔴扥攱敦㌲㉥㤶㡣㙦晤挲摦摦戵㡤㙢㙥㙤慡㑤㜶㌷ㅢ慢㕡㘲㉤昱㙥㝥摢搶㈰㠱㘱㔵昸晤ㄳ㑦㑡扥㥥晥㘱㜳㘲つ慤昱昲㘵昵㡥戹㠷捦㡣㕦㍦捤昳㌳㕢㈷㈴攲㐷愵慣㠱ㄹ㤵攳攷昹ㄲ㠹ㅤ㐰改㤸㥣㜹ㄵ㔷㉣㘸㑥挶㥢㘴㝡晤ㅢて愸慦㔹ㄴ㑦㔴挵昹攳㍥㕥㉢㔰扢搲攴晥〴敢㍦愳〹㐰昱愳慡戶户㔷㕢㌷㝥㔹㑢扣愹㌶㕥㡢昹㉥㡥㈷㕡㤶捦㡡捤㙦㠸敦㤰收攲攴㠴㘱攷㌴昵㠴收㥡搶㘴㐵㜳㔳㑢愲戹㈱摤㔲㕥扢㈴㠶㥦㝤戵搳㥡㙢攳昸搵㔶挰㉤愴㐲昹昹㑡㠵晡㤹㝥㍡㌱㙥戲㑣㜶㠴㘷ㄷ昷挰㍥摦㈹晤戰㉢㥢〹㜴㐰搱㄰攷㌱㤹户㕢㡥㘰ㄲ㤷㘱晡㘶㜶昴㘰攲㑡〸扤晢㘴昶㤶㌹愶昶摣晦㕦攷扣扣捥㉥晡昱㑢昰搳㜸㔲慣愹戶㈱㥥挸扡㡥愳㌸㈳敢敦㄰攱㠱㌸㥢㌳戲㔷〰て戵㑣㉤て㉦慤慦㙤㔹㄰㔹㄰慦㍦㜲〱扦㑢㘱慤愷戰㤰搴〶㌶敢〵愸慣ㄷ㈹㕥㠲㠸㐶㐳㤱㤷改ㄴ㠹㕡慦㌸晤㜰㙦晣扢敤㍦扡昳㌰捡㤲ㅦ昹㔸㤱㐹㠶ㅢ㈷㌴㈷㤲昹昹㈶㤴㤳㘲挹〵㉤㍣㍣戳ㅢㄹ敦㔵㡡搷㈰挲扢㐱攴晣㑤摦〹㑥〵㕣扡攸搰㔸ㄹ慦㡢㘱挱㐸捥㙥ㄵぢ㌷㍡㙢㄰㤵昱㘴㡤挵挵㡡挹㌸㔷㤶㐵搰挲挹㕦搴挸愳㍦扥慣愵㌲搶ㄲ㙢搷㠸㘵て散㈵ぢ㑥晤㘵㤴搳攲挸づ愲搳愳愳㙥てㄱ㙣㘹㝡愲戴ㄷ㠵ㄳ〹㈷づ捥㤷㔰扥㉢戳㠳挰摣㝢〲㐴挴㝦愰愷㉦㕦㘰㔵愵㜶㘲扣㘹搶昲挵昱㈴摤ぢ㈳㔹愹昴㥦㕥っ㌶愳㘶晥散㤶晡㠶㘴ㄹ㘶㍡㌱搱摣扡昸扦ㄹ㠷戱慣搷㈱昴ㄶ摥ㅤ㐷㜱摢㌱㠱慥㔰扢㈵摣㌷搵搵愱㐲㐶愳挶摡㤵㠲㐷㉢㠲晤㡥㝦㘴戳摥挲㍦搱㙣戶㜰㈹㍣戶㘵愹㈷っ晦愲㐶㌰㌴㉢ㄱ㤷挵慢㐲改㠰敤づ㡤〷㌵㈷ㄶ捤㙦㙥㕥挴攳愹愳昴㤲ぢ攲昱ㄶ㉥〸戵㜷ㄷ挰㘴愱㑢愹晣晣戴昵ㅣ捦捡㔱㉦挴㡦扣ぢ搱愱扣愱愱㔸㐷㑣㐶摥㠳㉡ㅦ㑢㔳㤱昷搱ㄸ㡥㜷昲㤶收ㄶ㈴㉤㕥㌲愲㜸㑦扡㈵㕢㡡㉢昰㘹㔹捣捦愸㠶晡愶㜸㜱㥦愶收攲㐴㍣戹ㄸ㙢挰昱扥㘵换ㅡ㤲换搴㉥愰㠶㉢㌳扢㝤㌳㝣攱慢㐳扦㉦扦攱搳愷攳晤摡ㅤ昳慣敡敥ㅡ〲慢㐳㝤㤰慣〴㝦搶㐷㄰㙡㘷戸昱㉤〷敤昴捤晡ㄸ㝤敢ㄳ㡡㑦㈱昰挶㈱扢〲敦ㅢ㥦㍢㕤搵ㄷ晦昲扤挳摡㑣昱〵㠴敡て挱㌳搷晡ㄲ㐲㙦捡㐶㝣ㅥ㄰戲㔳晢㐱ㅤ摣愹摦㐲ㅢ戵戲搸搴〰㜸㜰挷㕡㈴搲㈲㜵ㄶ㘹㔳ㄱ〴㌶ㄲ㄰㜶つ㠱㌵慢㠱ㄸ㈶〴晣挲昱昹㜰㌳ㄳ昰ㅢ㜳㤰ㄸ㡢㠷愳㠷㠰㍣愷慢〶挱㈶〴攴㐳㘱㜱戵㕥つ㠱㑡〸〸愳愷㌷昵昳㙦ㅥ〲〶㐳ㅤ㈴挰㘲㑣㉢㡢㑤つ挵㌸ㄳ〱㕦㈱戸㤱㠰㉦㕤㐳㘰㈵㙤〴㈲㤵㜰ㄶ摢㜳捡㥢攱㘶㈶愰ぢ捣㔶㔷㡡ㅤ㈰㍣〴散攴㜴搵㐸〴ㄱ〲㜶愶㔳㌷〸戵ㄷ㔴㐲㐰㜷昴昴愶㍥昰ㄲ㌰ち敡㈰〱扤ㄸ搳捡㘲㔳愳㌱捥㐴挰ㅢ㤹〸㜸摤㌵〴搶昷挶㈰㔲〹㘷搱㠷㔳㝥㌵㈳〱晤㘰戶晡㔳っ㠰昰㄰㔰收㜴搵扥〸㈲〴っ愴搳㈰〸㌵ㄶ㉡㈱㘰㌰㝡㝡㔳捦㝡〹搸て敡㈰〱挳ㄹ搳捡㘲㔳攵ㄸ㘷㈲攰戱㑣〴㍣敡ㅡ〲慢㡥㤵㠸㔴挲㔹散㡢愴敡攱㡣〴㡣㠵搹㉡愷ㄸ〷攱㈱愰搲改慡昱〸㈲〴㡣愷搳〴〸挵愵㐸㈱㘰㈲㝡㝡㔳昷㜸〹㤸〰㜵㤰㠰㈹㡣㘹㘵戱愹㐹ㄸ㘷㈲攰㤶㑣〴摣散ㅡ〲㙢愱㔳㄰愹㠴戳㤸挵㈹摦㤸㤱㠰㌹㌰㕢〷㔱捣㠵昰㄰㜰㠸搳㔵㔳ㄱ㐴〸㌸㤴㑥㠷㐱愸改㔰〹〱㠷愳愷㌷㜵戵㤷㠰㘹㔰〷〹㠸㌱愶㤵挵愶㘶㘰㥣㠹㠰㡢㌲ㄱ㜰愱㙢〸慣搰捥㐴愴ㄲ捥㘲㈱愷㝣㐱㐶〲ㅡ㘰戶ㅡ㈹㥡㈰㍣〴㉣㜶扡慡ち㐱㠴㠰愳攸㤴㠰㔰戳愱ㄲ〲㤲攸改㑤㥤攱㈵㘰ㄶ搴㐱〲㤶㌲愶㤵挵愶收㘰㥣㠹㠰ㄳ㌳ㄱ㜰㠲㙢〸慣ㅢㅦ㡣㐸㈵㥣挵㑡㑥㜹㐵㐶〲㑥㠴搹㍡㠹㘲ㄵ㠴㠷㠰搵㑥㔷ㅤ㠲㈰㐲挰㈹㜴㍡ㄵ㐲ㅤ〶㤵㄰㜰ㅡ㝡㝡㔳㑢扣〴ㅣち㜵㤰㠰㌳ㄹ搳捡㘲㔳㠷㘳㥣㠹㠰㠶㑣〴㉣㜲つ㠱搵散㜹㠸㔴挲㔹晣㤱㔳慥捦㐸挰㐵㌰㕢ㄷ㔳㕣〲攱㈱攰㔲愷慢㘲〸㈲〴㕣㐶愷换㈱㔴つ㔴㐲挰ㄵ攸改㑤捤昳ㄲ㌰ㅦ敡㈰〱搷挰㍦㙡㘵戱愹㕡㡣㌳ㄱ㌰㈷ㄳ〱戳㕤㐳㘰㡤㥤㉢攸㈵㥣挵㑤㥣㜲㔵㐶〲㙥㠱搹扡㤵攲㌶〸て〱㝦㜶扡㙡〱㠲〸〱㜷搰改㑥〸戵㄰㉡㈱㘰〳㝡㝡㔳晢㝢〹愸㠷㍡㐸挰扤㡣㘹㘵戱愹㐵ㄸ㘷㈲㘰㙣㈶〲昶㜳つ㠱㤵晦㈶㐴㉡攱㉣ㅥ攱㤴挷㘴㈴攰㌱㤸慤挷㈹㥥㠰昰㄰昰愴搳㔵捤〸㈲〴晣㡤㑥㑦㐱愸愳愰ㄲ〲㥥㐶㑦㙦㙡㤸㤷㠰挵㔰〷〹㜸㡥㌱慤㉣㌶㤵挰㌸ㄳ〱晤㌲ㄱ搰搷㌵〴慥㐷戴㈲㔲〹㘷昱ㅡ愷扣㐷㐶〲摥㠰搹晡〷挵㥢㄰ㅥ〲晥改㜴搵ㄲ〴ㄱ〲摥愶搳㍢㄰㙡ㄹ㔴㐲挰扢攸改㑤昵昴ㄲ戰ㄴ敡㈰〱ㅦ㌲愶㤵挵愶㤶㘳㥣㠹㠰㉥㤹〸攸散ㅡ〲㔷㐹㡥㐵愴ㄲ捥攲ぢ㑥㜹扢㡣〴㝣〵戳昵㌵挵㌷㄰ㅥ〲扥㜳扡敡㌸〴ㄱ〲扥愷搳て㄰㙡〵㔴㐲挰㡦攸改㑤ㄵ㝡〹㌸ㅥ敡㈰〱㕢ㄸ搳捡㘲㔳㉢㌱捥㐴挰㙦扦㘶昸㉡晣慢㙢〸㕣扢㌹〹㤱㑡㌸㡢㠲㍣㑣㜹ぢ摣捣㕦㠵㈳㌰㕢敤㈸ち㈱㍣〴㐴㥤慥㕡㠵㈰扤ㄹ愸㍤㥤㡡㈰搴㙡㜴㠵㠰づ攸改㑤㝤㠳ㅣ愹ㅦ㐳㈷㐳ㅤ㈴㘰㍢昸㐷慤㉣㌶挵换㐴㈶〲㍥捥㐴挰扦㕣㐳攰㡡搲改㠸㈴〴㜴攳㤴㍦捣㐸挰㉥㌰㕢㍤㈸㝡㜲㜶㕢㝦つㄶ㍢㕤戵〶㠱㝡ㄳ㑥〹㥤㝡㐳愸㌳搱ㄵ〲㜶㐵㑦㙦敡㑤㉦〱㘷㐰ㅤ㈴㘰て昸㐷慤㉣㌶㜵ㄶ挶㤹〸㜸㈱ㄳ〱捦扢㠶挰㜵慥㜳ㄱ㐹〸ㄸ挴㈹㍦㤷㤱㠰㈱㌰㕢㐳㈹㠶㜱㜶㕢〹ㄸ攱㜴搵㜹〸搴㥢㜰㐶搲㘹ㄴ㠴㍡ㅦ㕤㈱㘰㉦昴昴愶㥥昰ㄲ昰〷愸㠳〴㡣㠱㝦搴捡㘲㔳ㄷ㘰㥣㠹㠰〷㌲ㄱ㜰扦㙢〸㕣㝤扢〸㤱㠴㠰〹㥣昲扤ㄹ〹㤸〴戳㌵㤹㘲㝦捥㙥㉢〱㔳㥤慥扡ㄸ㠱㝡ㄳ捥㌴㍡㑤㠷㔰㙢搱ㄵ〲㘶愰愷㌷㜵㥢㤷㠰㑢愰づㄲ㔰〵晦愸㤵挵愶㉥挵㌸ㄳ〱搷㘵㈲㘰㥤㙢〸㕣ㄳ扣〲㤱㠴㠰挳㌸攵㙢㌲ㄲ㜰〴捣㔶㌵挵㍣捥㙥㉢〱昳㥤慥扡ㄲ㠱㝡攳捦慡愱㔳㉤㠴扡ㅡ㕤㈱㈰㡥㥥摥搴㈵㕥〲慥㠲㍡㐸㐰㍤晣愳㔶ㄶ㥢扡〶攳㑣〴㥣㤳㠹㠰戳㕤㐳攰㑡攵㜵㠸㈴〴㈴㌸攵㌳㌳ㄲ搰〲戳搵㑡戱㠴戳摢㑡挰㌲愷慢㜸㉤戳㌷攱㉣愷搳搱㄰敡㝡㜴㠵㠰㘳搰搳㥢㕡攵㈵攰㑦㔰〷〹㔸〱晦愸㤵挵愶㙥挰㌸ㄳ〱㐷㘷㈲㘰戹㙢〸㕣㍦扤ㄹ㤱㠴㠰㔳㌹攵愵ㄹ〹㌸ㅤ㘶㙢つ挵ㄹ㥣摤㔶〲捥㜲扡敡ㄶ〴敡㑤㌸㘷搳改ㅣ〸㜵ㅢ扡㐲挰戹攸改㑤㌵㜹〹戸ㄵ敡㈰〱ㄷ挰㍦㙡㘵戱愹摢㌱捥㐴㐰㙤㈶〲㙡㕣㐳攰慡敥㥤㠸㈴〴㕣捥㈹挷㌲ㄲ㜰㈵捣搶㔵ㄴ㔷㜳㜶㕢〹戸搶改慡つ〸搴㥢㜰搶搱改㍡〸㜵㌷扡㐲挰㝡昴昴愶收㝡〹戸ぢ敡㈰〱㌷挲㍦㙡㘵戱愹㝢㌰捥㐴挰昴㑣〴㑣㜳つ㠱㙢捤昷㈳㤲㄰㜰㈷愷㍣㈵㈳〱㜷挱㙣摤㑤㜱て㘷户㤵㠰晢㥣慥㝡〰㠱㝡ㄳ捥晤㜴㝡〰㐲㍤㠸慥㄰戰ㄱ㍤扤愹㜱㕥〲㌶㐲ㅤ㈴攰㘱昸㐷慤㉣㌶昵㄰挶㤹〸ㄸ㤵㠹㠰㤱慥㈱㜰〵晣ㄱ㐴ㄲ〲㥥攲㤴㠷㘷㈴攰ㄹ㤸慤㑤ㄴ捦㐲㜸〸昸扢搳㔵㡦㈲㔰㙦挲㜹㥥㑥㉦㐰愸挷搱ㄵ〲㕥㐴㑦㙦㙡㠰㤷㠰挷愰づㄲ昰㉡晣愳㔶ㄶ㥢㝡〲攳㑣〴昴捥㐴㐰㠹㙢〸㕣㤷晦ㅢ㈲〹〱敦㜰捡扤㌲ㄲ昰ㅥ捣搶晢ㄴㅦ㜰㜶㕢㡦㠰㡦㥣慥㝡ち㠱㝡ㄳ捥扦攸昴㌱㠴㝡〶㕤㈱攰ㄳ昴昴愶㜶昰ㄲ昰㌴搴㐱〲㌶挳㍦㙡㘵戱愹㑤ㄸ㘷㈲愰㈸ㄳ〱敤㕤㠳扦㕡㈰晣㜷㐴摡㠶慢扣敤㌹攱扡㌹昵昱愵扣㉣搵戱づ挵扦ㄵ慤挹㤶㘶戹㠶搶愱慥戲㜹㝡㜳㑢㘵㝤㜲㜱㐳㙣㜹攷㍡户㜱搰㠲㜸ㄳ慥㜰㈷㜰愱摢愷㙢㕥扣㌸㕥㙢搵㔵㌵户㈶㙡攲㤳㉢晦ㄷ慥㠰〳ㅦ㜶㥤㕣晣捥㔳搸晥戳㡢扡㈱㡣挴㔱㠲㉤ㄴ㝥〱〱晤搷收愴〴搹㜳ㅤ㕤㥡㌶ㅣ㍢㙤㘵㜴㔶㝤㑢㐳扣㝤㥤㕣挳㤶㜶㘱ㅤ㔸㐴搹㐰㙤扢扡㔹ぢ㜰捤慡戲㐳摤挴㐴㝤㉤慦ㄱ㜱㘷㜴㜱㕣愷挶㡦㐴㠹挰〱捤挹㝡㔶㝢㜷愸㥢㤵㠸㌵㈵ㄷ昳㙡㘷捤昲敤搳㝡㜲㔹㌴㕣㌷慥扥㈹㠹㌴戲ㄷ搹敥㔴㔷戵愰㜹㈹㙥㍣㘸㙤㙣㥡ㄸ㕢㥣晣㥦搸㉢㡡扢㐵㌶搹㌵㉡㑦攵攵愹挲扣挲晦㜴晦㐴㝥挰㌹搶挵㉤改㉥挶㠱摡㤲愸㥦摦㑡挶㈴挹㄰挸〲ち搹㠹愱昰㡢㘸昹㉦㙣㝡昶愱慦㉡㠱㤳㑤慢愸㌷㕥㈰㑦摤捥搱〳敥搶㡦㤸㑦搱㑦㄰晢㑦㥣㍤㜹㙢扤捥晦改摥㠸昰㑢㠸摣收昲㠸慥㜰敥攸ㅣ㐳㉣㤹攰㈱㠵㔳ㄳ㠷〲㝢晥攳㌲㕡㈷㍥㍣㐴㍢㙥㙤㑥挰ㄵ昶愲扡愹戱昹昱〶ㄴ〶㌴挶㕡㍡㍡ㅤ㔶㘸㌴挶ㅡ㤲慥慤愲戹戱㌱挶㘳㡥㜷〰㔴搵挴ㅡ攲㠵㜵攵慤㉤捤愸慣户敡㈰攴挰㜴㔵戱㘵㔰挵㤶㌹㤷昰敢㘶戲㘰㐸摡㡣搵㝣㘴㉣㔱摦戲愰戱扥愶㤰ㅤ㕥㌰晤㥦㌸㔸昱〶㔲〰㌲昵愶摦㑣晣㌵〱捥㤵㜹散敥㌲㤴搱㤰㍡敥㝥ㅣ搲㜹㉡㠲晦搴㝦㔸㑦㠲户ㅥ昹㐴戱㝥㐶戴㌰晥攴扤㐸收昲㤵㕣㡢㐵昳慢ㄵ㌸㐴攵摤㐹扤㐲〷晣㔹㕢攰捡〶晦ち㕥㠵挸㕡㙣搰づづ搱愹捤戱摡〹戱ㅡ摣捤搳捥扤㤷愷㄰扢㤶敦㌵〹㥢攵ㅦㄵ愸㈸挲昵敤㈵昵戵昱㐴㈱ㄵ㔵戸㔷愹㠰㠵㈳ㄱ㘷ㅦ攲㐲㜸㝥㈸ㅣ㙥㕦㘸捡㌵㔹挷摡捤扤愸敥扤ㄷ㙡㜲㈰晥攷〷㡥攲㔵㌴挰㤲捦愸㕦〰挷晡㤵㤸㕥㠳㤲㜸㝣づ扦搱攱㜷㠸昰敢㌰晡昷㑤㝡㈵〶敡㌵㉣㌸ㄵ挸㕤㌰慣ㄱ㈹㐴㍤㠵ㄴ㤷㠴〵㐸㝢㑦㔱㐸挴愹〷㈹搴户搶㐴慡㜰㤴挷㙢愳捥ㅢ㉣㡢㑦昰搱㄰捡换㉢挰慥㡥昸ぢ敡〲㘹ㄱ慣戱㉡㉥搵㈲慡㈷愶㄰㘱ㄵ㘱て㥥㉣㠸㕦㙤扥摦攴㘵昸攱昲昶敦昸㐷戶㘸搴捡挳愸㔰㔴扤〵愹愹㈸愲挶攱ち㍢〱㑢㘱㄰敡㈳㈸昹㡤挰昳昹愵㍥㐶㤷㥦㘱愱〸㙦㌷㙡昳㝢愶晡〴㐳昸扥㘹㐵ㄸ昹㔳戴昸㜶㤴㍡㍣ぢ愱捤㝤㜸㝥捥ㄱ昸戳㜸晢㥡㍥㍣搵㘶㘸㌴づ㌴㌵㡥㈸㝣慣昶㜴晣挲散㔰㐴㠷づ㜴昸ㄲづ摣敦㤱㡥攸㘵攱㤳㜷挴ㄸ昸戴㌱ち㝣㝥敢㐹攳攱㜳㍢愶搹㥥㘹㝥㠱㠳㥦捦摦愰ㄳ㍥㉤㝥〶挹收晢戸㔱摣㜵㐲㕤ㄷ〶㈱敥㌴敡㜶㠰㌶㌷㜵㜹ㄸ㈶搴敤㈸㐱㥣㡥㘲搱㠲㠱扡㥤攰㘳敤㑣㐷ㄶ㌴ㄸㅣ扡搱愱㍢ㅤ㔸攳㈰搴敤㠲㕥ㄶ敡㜸㠷㡦㠱扡㥥ㄸ〵敡㔸昹愰搳㜸愸敢挵㌴挵㑣挳㉡〵㍦㜵㉣㑤㜰愸㤳㍢摦挸㥤㥦㍡ㄶ㉥〸㜵扤ㄹ㠴ㄵっ㘹搴敤〶㙤㙥敡㔸改㠰ㄷ敥摡㘲㄰㌴攴㡦攵づ㝡捡㑣敤㥥㍤扢挳挷摡㠳㡥㉣㠵㌰㌸昴愱㐳㕦㍡戰㍡㐲愸敢㠷㕥ㄶ敡㜸挷㤲㠱扡〱ㄸ〵敡㝡㜹搲㜸愸摢㤳㘹捡㤸㠶昵つ㝥敡㔸搴㤰攳愸㘳挹㠳㔰㌷㠸㐱㔸晢㤰㐶摤㄰㘸㜳㔳挷ㅡ〹扣戰㘸捡㈰㘸挸ㅦぢ㈵っ捣っ㠳㡦㌵㥣㡥㉣愲㌰㌸㡣愰挳㐸㍡戰慥㐲愸ㅢ㠵㕥ㄶ敡㜸〷㤶㠱扡搱ㄸ〵敡㔸㙤愱搳㜸愸摢㥢㘹昶㘱ㅡ㔶㐶昸愹ㅢぢ㕤㡥愳慥ㅣ㉥㐲摤扥っ㌲づ扤㌴敡挶㐲㥢㥢㍡㔶㔷攰㠵搲ぢ〶搱搴戱挴㐲㑦ㄹ㍡㝤搴㡤㠳㡦㔵㐱㐷㤶㕦ㄸㅣ㉡改㌰㥥づ慣挸㄰敡㈶愰㤷㠵㍡摥㔱㘶愰㙥ㄲ㐶㠱㍡搶㘹攸㌴ㅥ敡㈶㌳捤晥㑣挳㥡ち㍦㜵㉣愴挸㐱ㅤ换㉣㠴扡愹っ挲㝡㡢㌴敡愶㐳㥢㥢㍡搶㘵攰㠵㍢搴ㄸ〴つ昹㘳㜱㠶㥥㌲㜴㥡扡〳攰㘳ㅤ㐸㐷ㄶ㙥ㄸㅣ㘶搲愱㡡づ慣攵㄰敡㘶愱㤷㠵㍡摥㈱㘷愰㙥づ㐶㠱扡㤸㈷㡤㠷扡㠳㤸㘶㉥搳戰ㅡ挳㑦ㅤ㑢㌰㜲㥣戰㉣搰㄰敡づ㘱㄰㔶㙡愴㔱㜷ㄸ戴戹愹㘳㐵〷㕥戸つ㡥㐱搰㤰㍦㤶㜵ㄸ㤸㌹〲㍥㔶㌵ㅤ㔹昲㘱㜰㤸㐷㠷ㄸㅤ㔸〵㈲搴捤㐷㉦ぢ㜵扣攳捦㐰㕤㉤㐶㠱㍡搶㠶攸㌴ㅥ敡攲㑣㔳挷㌴㉢攱攰愷敥㐴攸㜲㔰挷搲づ愱㙥〱㠳戰挶㈳㡤扡㠵搰收愶㡥戵㈰㜸攱㕥㍢〶搱搴戱㈰㐴㑦ㄹ㍡㝤搴㌵挰挷㙡愴㈳㡢㐵っづ㑤㜴㘸愶〳敢㐷㠴扡挵攸㘵愳捥晣攵㈴㠱㔱愰㡥㔵㈵㍡㡤㠷扡㈴搳昰ㄱ〲㡡ㄵ㈰㝥敡㔸昶㤱攳㠴㘵㔱㠸㔰户㠴㐱㔸ㅤ㤲㐶摤㌲㘸㜳㔳挷㉡ㄲ扣㜰捤㠰㐱搰㤰㍦㤶㤲攸㈹㐳愷愹㍢ㅡ㍥搶㌱㜴㘴㤹㠹挱攱㔸㍡ㅣ㐷㠷㉢攰㈰搴ㅤ㡦㕥ㄶ敡㜸㐷愶攱愸㕢㠹㔱愰㡥昵㈸㍡㡤㠷扡ㄳ㤸收㐴愶㘱敤㠸㥦㍡ㄶ㡣攴㌸敡㔸㑥㈲搴慤㘲㄰搶㤵愴㔱户ㅡ摡摣搴戱晥〴㉦摣㌵挸㈰㘸挸ㅦ㡢㔰昴㤴愱搳搴㥤ちㅦ敢㌴㍡戲㐰挵攰㜰㍡ㅤ搶搰㠱㌵㉢㐲摤ㄹ攸㘵愱㡥㜷㤸ㅡ愸㍢ぢ愳㐰ㅤ㉢㔹㜴ㅡて㜵㘷㌳捤㌹㑣挳慡ㄳ㍦㜵㉣㌵挹㐱ㅤぢ㔱㠴扡昳ㄸ㠴ㄵ㈹㘹搴㥤て㙤㙥敡㔸戹㠲ㄷ㙥㑤㘴㄰㌴攴㡦攵㉢㝡捡搰㘹敡晥〸ㅦ敢㐲㍡戲戴挵攰㜰ㄱㅤ㉥愶〳慢㕤㠴扡㑢搰换㐶ㅤ敥㠱㌳㔰㜷㈹㐶㠱㍡搶挰攸㌴ㅥ敡㉥㘳㥡换㤹㠶昵㉡㝥敡㔸愴㤲㠳㍡㤶戰〸㜵㔷㌲〸㙢㔹搲愸扢ㅡ摡摣搴戱收〵㉦摣晦挸㈰㘸挸摦摢㤰㝡捡搰㘹敡慥㠵㡦戵㡥㡥敦㤸ㅤ慥愳挳㝡㍡扣ぢ〷愱敥㑦攸㘵愳捥晣扤敥〶㡣〲㜵慣㥥搱昳昰㔰㜷㈳搳摣挴㌴慣㜴昱㔳挷昲㤶ㅣ搴戱昸㐵愸扢㠵㐱㔸〵㤳㐶摤㙤搰收愶㡥搵㌲㜸攱㈶㑢〶㐱㐳晥㔸㌲愳愷っ㥤愶敥捦昰戱敥愰㈳换㘹っづ㜷搲㘱〳ㅤ㔸㘱㈳搴摤㠵㕥ㄶ敡㜸㐷戳攱愸扢〷愳㐰ㅤ敢㙥㜴ㅡて㜵昷㌲捤㝤㑣㔳㠰㕦愹㝥敡㔸ㄸ攳㔰ㄷ㘶ㄴ㙥㐳昰攷㔹㌲㔵㉣㥢ㄱ敡ㅥ㘰㄰搶捦愴㔱昷㈰戴戹愹㘳㥤つ收㠷㍢㌹ㄹ〴つ昹㘳戱㡤㥥㌲㜴㥡扡扦挰挷㝡㤸㡥㉣挴㌱㌸㍣㐲㠷㐷改挰摡ㅣ愱敥㌱昴戲㔰挷㍢戴つ搴㍤㠱㔱愰㡥ㄵ㍢㍡㡤㠷扡扦㌲捤㤳㑣挳敡ㅡ㍦㜵㉣愹挹㜱搴戱攰㐶愸㝢㡡㐱㔸㜹㤳㐶摤㌳搰收愶㡥ㄵ㍡㐲摤㈶〶搱搴㤵㐰慢愷散愱敥㔹昸㔸捦搱㤱㈵㍣〶㠷扦搳攱㜹㍡戰慡㐷愸㝢〱扤㉣搴昱㡥㜳〳㜵㉦㘱ㄴ愸㘳慤㡦㑥攳愱敥㘵愶㜹㠵㘹㔸㤷攳愷㡥挵㌸㌹㡥㍡㤶敡〸㜵慦㌱〸㙢㜶搲愸㝢〳摡摣搴㡤挰㌰愱敥ㅦっ愲愹㘳㠱㡦㥥戲㠷扡㌷攱㘳扤㐵挷㔱㘶㠷㝦搲攱㙤㍡戰ㅥ㐸愸㝢〷扤㉣搴昱づ㝡〳㜵敦㘱ㄴ愸㘳㤵㤰㥥㠷㠷扡昷㤹收〳愶㘱㐵㡦㥦㍡㤶昱攴㌸敡㔸攴㈳搴㝤挴㈰慣昶㐹愳敥㘳㘸㜳㔳挷慡㈰愱敥ㄳ〶搱搴戱㌴㐸㑦搹㐳摤愷昰戱㍥愳㈳换㠶っづ㥦搳㘱㌳ㅤ㔸㐹㈴搴㝤㠱㕥ㄶ敡昸㐴〰〳㜵㕦㘱ㄴ愸㘳㝤㤱㑥攳愱敥㙢愶昹㠶㘹㔸ぢ攴愷㡥〵㐰㌹㡥㍡㤶〷〹㜵摦㌱挸㍣昴搲愸晢〱摡摣搴戱㥥㐸愸晢㤱㐱㌴㜵㉣㉡搲㔳昶㔰昷ㄳ㝣慣㝦搳戱搶散昰㌳ㅤ戶搰㈱づ〷愱敥ㄷ昴戲㔰挷㈷ㅣㄸ愸晢つ愳㐰ㅤ㉢㤳昴㍣㍣搴晤捥㌴㈱㕣敤㔰慣㈲昲㔳挷搲愱ㅣ㐷ㅤぢ㡢㠴㍡㉣㠸㠷搴ㄲ昴搲愸挳慤挸㙤愰㙥ㄹ㠶〹㜵㘱〶搱搴戱ㅣ㐹㑦搹㐳㕤〴㍥㔶㍢㍡戲㔴挹攰㔰㐸〷㍥㈹㑤戱㝡㐹愸㡢愲㤷㠵㍡㍥戱挱㐰㕤ㄱ㐶㠱㍡搶㌴改㌴ㅥ敡㍡㌰㑤㐷愶㘱晤㤱㥦㍡ㄶㅤ攵㌸敡㔸㤲㈴搴搹っ挲摡愴㌴敡戶㠷㌶昷㔱挷ㅡ㈶愱慥㌳㠳㘸敡㔸挸愴愷散愱慥ぢ㝣慣慥㜴㘴㤱㤳挱㘱〷㍡散㐸〷搶㍤〹㜵㍢愱㤷㠵㍡㍥㠱挲㐰㕤㌷㡣〲㜵慣㠶搲㘹㍣搴㜵㘷㥡㕤㤸㠶㤵㑢㝥敡慥㠴㉥挷㔱㜷ㄵ㕣㠴扡㥥っ挲慡愶㌴敡㡡愱捤㑤ㅤ慢㥦㠴扡ㄲ〶搱搴慤㠳㔶㑦搹㐳㕤㙦昸㔸扢搲㤱攵㔱〶㠷摤攸㔰㑡〷㔶㑣〹㜵扢愳㤷㠵㍡㍥㔱挳㐰㕤ㅦ㡣〲㜵慣愳搲㘹㍣搴昵㘵㥡㝥㑣挳㥡㈷㍦㜵㜷㐱㤷㠳㍡㤶㐱〹㜵〳ㄸ攴ㅥ昴搲愸㉢㠳㌶㌷㜵慣㥢ㄲ敡〶㌲㠸愶㡥挵㔳㝡捡ㅥ敡〶挱挷ㅡ㑣㐷ㄶ㔶ㄹㅣ㠶搰㘱㈸ㅤ㔸㙢㈵搴つ㐳㉦ㅢ㜵㜸㐲㠸㠱扡ㄱㄸ〵敡ㅥ昶愴昱㔰㌷㤲㘹㐶㌱つ慢愵晣搴戱㐴㉡〷㜵㉣愰ㄲ敡㐶㌳〸㉢愹搲愸摢〷摡摣搴戱攲㑡愸ㅢ挳㈰㥡㍡㤶㕤ㄹ㤸搹ㄷ㍥搶㝥㜴㘴㐹㤶挱㘱㉣ㅤ捡改挰㉡㉤愱㙥ㅣ㝡㔹愸攳ㄳ㑦っ搴㔵㘲ㄴ愸㘳敤㤶㑥攳愱㙥㍣搳㑣㘰㥡㜷攰攰愷㡥挵㔵㌹愸㘳改㤵㔰㌷㠹㐱㔸㠳㤵㐶摤晥搰收愶㡥戵㕡㐲摤ㄴ〶搱搴戱㘰㑢㑦ㄹ㍡晤㙢㘲㉡㝣慣㘹㜴㘴㌱㤷挱㘱㍡ㅤ㘶搰㠱昵㕤㐲摤〱攸㘵愳捥晣㐳㙣㈶㐶㠱㍡㔶㝤改㌴ㅥ敡慡㤸㘶ㄶ搳戰㐴㐴愶㍦㥢㍤㜷晡㘱㕥收昷㕦扤づ㔴ㄶ㐸㠶㍡搶ㄸ㔴戵㉣㙦㐰㕤〷㥢扣㥡敤戴㜸㕤㍥㉡㍡㕣㘳㙦㑥攰ㄲ㘰㠱晦㘱ㄴ愹戱捦㈱㜱晢㉥扥〷㝤挸㌰㕡㔸挲㄰扥㘱㑢昰㘱ㄶ愹昱㥣昸搶扢晥㌹㠶㕢攴㈰㑣戱换戴晡㥡㐴㜳戲戹慥愵戸ち㐵㑢挵㝣㜰㑡㕤㈸㌴愸㍣晣㈷㐴㌴收㈴戰㠲㈶㍥㜹㜲〹ㅦ㈴㄰㕤搴搴扣戴㐹㘶ㄳ㑥昲昹㌱挲㔷扢㜶㑣ㄳ㘵ㅥ㙥扢㠲㍣㥢攵づㅣ㙣ㅤっ搹㈱摦㘶扤〰㌷㥢㌵〳搲㘰㠱㠰㌴㔸㈴挰㉤㥣㠷㉦㍢㙤扤㘲捦搸㙡扥慡㔱戵㉡㕥搰慥㥤㉡昵㍤愵㈴㜰愵㥦昵㌶昲㤸㠷㐸㠴ㄷ晡挳搷〱㜲摢〶愵㌳捡挱㠲晡㔰㑣挱㍡っ㈲㙡攷㘳攲晣ㅡㄷ㌹ㅣ摤㡥ㄵ攳慡㍤〵㑢㤱㈳愰摢づ扡昴攷㝡㐶慡愱㉥㠲㕡ちㅣ昰挰搰愴㕤攰㐶戱㑡㄰捡㡡挱㙥昵㘶戲〸昴㤲戱〶㉡㌶攴慦㄰㕡ㅥ㥢敡㔲〰攱ㄱ〱㐳㈸ㄲ㠷㑢挶摤慣㉥㠱ㅢ㜷㜵晡慥戲㄰〹挳㐲搶㤱㤰搸㔵㔱昴戹搹敤㜵愳㐸㌷㍡戸つ㘵愳挱摤愵㉥㐲㌸㔲㈹ㄳ慣㐷〰㙢㈱㐴搴摥づ㐶㍡㐷ㄶ愱敢愷愴〱㍡〳㈵㡤㔰愷㔳戲扤ㅢ挵敡㠳㔰㔶㌳散昲㝣㑤搵㠵愹愹㍡ち慡ㄴ㈵㍢㐰㉢㤴㥣㠵〹㘹㑡㉣ㅥ昹㍣挸搵ㄹ搰〶搱敦㠸㐱昴戰㕡㈱㠱㝥㈷昴戹搹㍢敢㐶㌷摤攸敥㌶㔴㑦㌴〴晤改㕥昴㑢ㄱ挰㕡〶ㄱ戵㝢挱㠱捥ㄶて〸㡢㐷㠰挵晤㙤ㄷ㙢晤㐰ㅡ㡦愳㝥㄰㕡慡㌷昴㠲㘷〵㔴㈹㍣扢㐱㉢㜸㔶㝡昱㜰ㄷぢ㥥攳㡤㜸㑡㌱㠸ㅥ搶㐹㤰挰戳㍢晡摣㙣㕥㐲㤷㐶ㅦ摤攸敢㌶搴〰㌴〴捦戱㕥㍣㈷㈳㠰戵ㅡ㈲㙡敦〹〷㍡㕢摣㥢ㄶ㜷㥦挵㥤㘵㤷㘹晤〸ㅡ搷㔰㍦ㄲ㉤㌵〸㝡挱㜳㈶㔴㈹㍣㐳愰ㄵ㍣〹㉦㥥搴晥㔹㙣挴挳敢摣〸ㄲ戲捥㠵〴㥥㘱攸㜳戳㜹㕤㕢ㅡ㈳㜴㘳愴摢㔰愳搱㄰㍣㑤㕥㍣㝦攰昴捥㠷㠸摡㝢挳㠱捥晥晤戳㡦搶㡦愱昱㘲づ搸ㄷ㉤戵㉦昴㠲㘷㉤㔴㈹㍣㘳愱ㄵ㍣戵㕥㍣愹晤㌳摦㠸愷ㅣ㠳㄰㈴㘴㕤〱〹㍣攳搰攷㘶㔷攸㐶愵㙥㡣㜷ㅢ㙡ㄲㅡ㠲㘷㥥ㄷ捦㔵㥣摥搵㄰㔱㝢㌲ㅣ攸散摦㍦晢㙢㝤㈵㡤敢㌹㘰㍣㕡㙡㉡昴㠲攷㝡愸㔲㜸愶㐳㉢㜸收ㄸ昱捣㌲攲攱ㄵ㘱〴〹㔹㌷㐳〲捦〱攸㜳戳て搴㡤㤹扡挱㑢扥摣搴ㅣ㌴〴捦㑣㉦㥥㕢㌹扤摢㈰愲昶㐱㜰愰戳ㅦ捦㕣慤㥦㐲攳〶づ㤸捡㠰㠷㐰㉦㜸敥㠶㉡㠵攷㌰㘸〵捦㈴㉦㥥搴昱㠶㘷㐰ㅡ摥て㜸㤹ㄶ㐱㜰慢〱㈴昰ㅣ㠱㍥㌷扢㕡㌷收改㐶捣㙤愸㕡㌴〴㑦愵ㄷ捦㐶㑥敦㐱㠸愸ㅤ㠷〳㥤晤挷㕢㥤搶捦愴昱㔱づ愸㐲㑢㉤㠰㕥昰㍣づ㔵ち捦㐲㘸〵捦㘸㈳㥥㔱㐶㍣㡢㌰〸㐱㐲搶摦㈰㠱愷〱㝤㙥㜶愳㙥㌴改〶㉦㡥㜲㔳〹㌴〴捦〸㉦㥥愷㌹扤㘷㈰愲㌶㉦㜲搲搹㡦愷㐵敢て愶昱㜹づ攰㡤晣㙡〹昴㠲攷㐵愸㔲㜸㤶㐱㉢㜸〶㜸昱愴捥㥦㝥㐶㍣换㌱〸㐱昰㔴㉢㐸攰㌹ㅡ㝤㙥昶㌱扡㜱慣㙥昰㡡㈵㌷戵ㄲつ挱搳挷㡢攷㜵㑥敦つ㠸愸㝤〲ㅣ攸散㍦摥㑥搴晡㜹㌴扥捤〱㌱〶㕣〵扤攰㜹ㄷ慡ㄴ㥥搵搰ち㥥㥥㕥㍣愹攳㙤ㄷ㈳ㅥ㕥㘵㐴㤰㤰昵㈱㈴昰㥣㡡㍥㌷晢㌴摤㌸㕤㌷搶戸つ㜵ㄶㅡ㠲愷㥢ㄷ捦扦㌸扤㡦㈱愲㌶㉦〷搲搹扦㝦捥搱㝡摥愵㙦㙤收㠰〵㘸愹昳愰ㄷ㍣㕦㐲㤵挲㜳㍥戴㠲挷㌶攲改㘸挴挳㑢㝦〸ㄲ戲扥㠵〴㥥㍦愲捦捤扥㔰㌷㉥搲㡤㡢摤㠶扡ㄴつ挱㔳攴挵昳㍤愷昷〳㐴搴收㌵㍡㍡晢昱㕣慥昵㉣㉢户戶㜰㐰㌳㕡敡㑡攸〵捦慦㔰愵昰㕣つ慤攰挹㌳攲〹ㄹ昱㕣㠳㐱〸ㄲ戲㔴㔸昰㕣㡢㍥㌷㝢㥤㙥㕣愷ㅢ扣攰挶㑤摤㠰㠶攰昹敤㘷捦户愳㝣〴戰ち㈰愲昶㡤㜰愰戳ㅦ捦㑤㕡摦㑡㈳晦㐷〲昲搸㕥㜵ぢ昴㠲愷㍤㔴㈹㍣户㐱㉢㜸扥㐳㥡攰昷㥤㙦愰つ㝥摦戹ㅤ㠳〴㑦㈷㠴挲晥昹㌳晡摣㙣㕥ㄴ㤳挶㥤扡挱慢㘰摣搴㍤㘸〸㥥慦扣㜸戶攳昴戶㠷㠸摡昷挲㠱捥㝥㍣昷㘹㍤㙦㠹户㜶攴㠰攳ㄸ昰〱攸〵捦捥㔰愵昰㍣〸慤攰昹挸㡢㈷昵㝥昰㠱ㄱ捦㐳ㄸ㈴㜸㝡㈰ㄴ昰晣〵㝤㙥昶挳扡昱㠸㙥㍣敡㌶搴ㄳ㘸〸㥥昷扣㜸㝡㜱㝡挵㄰㔱㥢㤷㤸攸散㝦㍦㜸㔲敢㑦愲戱㤴〳㔶愱愵㥥㠲㕥昰散〱㔵ち捦㌳搰ち㥥搷扣㜸㔲敦〷慦ㄸ昱㙣挲㈰挱搳ㅦ愱㠰攷㔹昴戹搹扣㝣㈴㡤扦敢挶昳㙥㐳扤㠴㠶攰㜹挹㡢㘷㑦㑥慦っ㈲㙡昳扡て㥤晤晢攷ㄵ慤㍦㥤挶愱ㅣ戰〶㉤昵ㅡ昴㠲㘷㌸㔴㈹㍣㙦㐰㉢㜸㥥昲攲㐹敤㥦㈷㡤㜸晥㠱㐱㠲㘷㉦㠴〲㥥㌷搱攷㘶昳㥡㡥㌴晥愹ㅢ㙦扢つ昵ㅥㅡ㠲攷〹㉦㥥扤㌹扤㝤㈰愲昶晢㜰愰戳㝦晦㝣愰昵扣晦摣㉡攷㠰昳搰㔲ㅦ㐱㉦㜸㉡愰㑡攱昹ㄸ㕡挱昳㠰ㄷ㑦㙡晦摣㘷挴昳〹〶〹㥥㠹〸〵㍣㥦愲捦捤晥㑣㌷㍥搷㡤捤㙥㐳㝤㠵㠶攰戹挷㡢㘷㌲愷户㍦㐴搴晥ㅡづ㜴昶敦㥦㙦戴㥥户㤳㕢㌳㌸攰㘲戴搴㜷搰ぢ㥥〳愱㑡攱昹〱㕡挱㜳㡢ㄷ㑦㙡晦摣㘴挴昳㈳〶〹㥥搹〸〵㍣㍦愱捦捤晥户㙥晣慣ㅢ㕢摣㠶晡つつ挱㜳㠳ㄷ捦㐱㥣摥㕣㠸愸晤㍢ㅣ攸散摦㍦捣㈴晡㉢㘸㍣㥣〳慥㐴㑢挹挵〹慡慡愱㑡攱攱挵〹挱㜳愵ㄷ㑦㙡晦㕣㙥挴ㄳ挶㈰挱㔳㠳㔰挰挳换ㄱ摣㙣㕥㤲㤰〶慦㍦㐸挳㜲ㅢ慡〸つ挱㜳愹ㄷ㑦㥣搳慢㠳㠸摡ㅤ攰㈰昳昶晤㥥攳攵〵搱昳㘶㙦㙢ㄱ〷昰㙥㙤㈵㔷っ愸㙡㠴㉡㠵㠷㔷っ〴捦㜹㕥㍣愹晤㜳㡥ㄱ㑦㘷っ挲ぢ㍦㜵ㄱち㜸㜸㡤㠰㥢摤㔵㌷㜸㔱㐰㌴㍢扡つ挵搵㝤挱㜳㤶ㄷ㑦㤲搳㙢㠱㠸摡摤攱㘰摡㍦㕣昳ㄷ㍤敦摤戶㤶㜳〰㙦扥㔶㍤愱㤷攳敤ㄸ愸㔲㜸㡡愱ㄵ㍣慢扣㜸㔲晢攷㐴㈳㥥ㄲっ挲㉢㘴慤㐰㈸攰攱挲㍤㌷㥢㡢昷搲攰㑡扤㌴㑡摤㠶攲㤲扢攰㔹改挵㜳〲愷㜷㈲㐴搴敥ぢ〷搳晥攱㐲扣攸敦㐴㐰敢ㄴづ搸㠰㤶ㅡ〰扤攰㌹つ慡ㄴㅥ慥慤ぢ㥥㈵㐶㍣㉤㐶㍣〳㌱〸慦㤰㜵㈶㐲〱て㔷搳戹搹㕣㔱㤷〶㤷捦愵㌱搴㙤㈸慥㠳ぢ㥥㠴ㄷ捦搹㥣摥㌹㄰㔱㝢㈴ㅣ㑣㜸戸㍡㉥㝡摥㔹㙤㕤挰〱扣㌵㕡挹㠲㌷㔵ㄷ㐲㤵挲挳〵㙦挱戳挰㠸愷捥㠸㘷っ〶攱ㄵ戲搶㈲ㄴ昰散换づ㌶㝢㍦摤ㄸ慢ㅢ攵㙥㐳㜱㜱㕡昰搴㝡昱㕣挶改㕤づㄱ戵挷挳挱㠴㠷㑢搶愲㝦〴ㄹ慣㙢㌸攰㔱戴㤴慣㐲㔳戵づ慡ㄴㅥ慥㐲ぢ㥥㐳㡣㜸收ㅡ昱㑣挱㈰扣㐲搶昵〸〵㍣㔳搹挱㘶㑦搳つ㉥㌴㡢㘶㠶摢㔰㕣㌱ㄶ㍣㜳扣㜸㙥攴昴㙥㠲㠸摡㔵㜰㌰攱攱㍡戲攸㜹摦戳㜵㍢〷㍣㠵㤶㍤ㅢ㝡扣㔰㜹㈴㤳〸㜳㔱㜴㙦摦㡡愵昹㝥挷晥晥㐷㔲㡦挷㈳愶㜹攵㌵㤴㡦ㅢ扤㥣摢愳ち昲㐶晦㘷戱戸㈶捡扢㈳昹ㄷ㥥ち慣晦㠷㌸摣㑢㕢搷㥤ㄹ戱ㄷ晥慣つ〰摣改㔰挰挵扦戸扢㉡㙤晢㙡㍦户㍢搶昹户搰晤搷ㅥ摢㠹敢慡㌲攲㜰㔵㜲㕥㜹昸㥤ㄵ㔷㝣㝤挳摥愵㤷摤晡扢晢敦ち㜷愴晢捦㔷晢愹ㄸ㐶㤴愲㙢扤㑢昱ㅥ挵晢㄰㙡㈲㘰扤㠱扢戵〲㡦㜲㥤攰ㅡ晣㡦㜲戵戹捣㡡ㄷ㔶〰㌰㠳づ昹㡡换愲摣㘱慡ㄲ㈳挸㤲〰摢〸㘳愷㝡愸㘵㥡㜰昷㙣㔹㠰㜱㜵㔴㐶戴ㄹ㔸㌳㐶㤴㈲戸ㅦ搸㝥敥晣〳挰昶㜵つ晥㐷戴摡㕣㉣挵ぢ攷ㄸ㘶〰㘰慤攸〸戰㝤扣挰ㅥ㠷戱搳㔲㤸㘴㥡ㅥ㔴㘸㘶〱挶㠵㑦ㄹ搱㘶㘰挷㘱㐴愹〱搸挸㑣挰㐶戸〶晦愳㔷㙤慥㥡攲ㄵ戲㥥挶っ〰㡣㑢㥦〲㙣㤸ㄷ搸㈶ㄸ㍢㥤っ㤳㑣戳捤挰戸〲㉡㈳摡っ㡣敢愰愵〶㘰〳㌳〱㉢㜳つ晥㐷慡摡㘷㈲ㄲ㕥㜸搴㌸㘶〰㘰㕣〳ㄵ㘰〳扣挰㕥㠶戱搳ㅦ㘰㤲㘹戶ㄹㄸ㤷㐲㘵㐴㥢㠱㕤㡣ㄱ愵〶㘰㝢㘴〲戶扢㙢昰㍦㉡搵㕥㡢㐸㜸攱昹㙦㤸〱㠰㜱㌱㔴㠰敤收〵昶ㄶ㡣㥤慥㠲㐹愶搹㘶㘰㕣ㄳ㤵ㄱ㙤〶挶㤵搱㔲〳戰㕥㤹㠰昵㜴つ晥㐷愰摡搷㈳ㄲ㕥㜸昳挱っ〰散㘶㜴〴搸㉥㕥㘰ㅦ挲搸改㔶㤸㘴㥡㙤〶挶挵㔱ㄹ搱㘶㘰ㅢ㌰愲搴〰㙣挷㑣挰㜶㜰つ晥㐷㥢摡㜷㈳ㄲ㕥㈸㈸挳っ〰散㝥㜴〴㔸ㄷ㉦戰捤㌰㜶摡〸㤳㑣戳捤挰戸㑡㉡㈳摡っ㡣㙢愵愵〶㘰㥤㌲〱敢攸ㅡ晣㡦㉣戵ㅦ㐷㈴扣戰㘰㠵ㄹ〰搸摦搰ㄱ㘰㐵㕥㘰摦挳搸㠹㉢愰㌲捤㌶〳攳㜲愹㡣㘸㌳㌰㉥㥡㤶ㅡ㠰戵换〴㉣攲ㅡ晣㡦㈲戵㕦㐴㈴扣戰㉥㠶ㄹ〰搸慢攸〸戰〲㉦戰㕦㘱散昴㍡㑣㌲捤㌶〳攳扡愹㡣㘸㌳㌰慥㥥㤶ㅡ㠰晤晥敦っㅦ搰扦戹〶晦㈳㐶敤㜷ㄱ〹慦㤰㤵㡦㉦ㄴ〰昶㈱㍡〲散ㄷ㡣㐸㝤㐰㠷㘱散挴㌵搱㙤〳挶〵搴㙤〳戶ㄹ㈳㑣挰㝥捣〴散〷搷攰㝦㜴愸晤㈵㈲攱㠵㥢慣ㅤ㘰摦愲㈳挰扥昳〲敢㐰㘰摦挳戴㙤挰戸㤲扡㙤挰戶㘰㠴〹搸㤷㤹㠰㝤攱ㅡ晣㡦〴戵㝦㐵㈴扣昰㍦㌵㜵㠰㈹㑣㐴㠰㝤敥〵搶㤵挰昲㘱㤲㘹挲摤戳㘵昹收挱㈵㔵ㄹ搱收㐳㤱ぢ慢愵〸敥晦㑡昵慦㑣挰㍥㜲つ晥㐷㝤摡敤ㄱ㐹㠰㜵㜷㠰㜱㔱㔵㠰㝤攰〵搶㠳挰戸㕣㡡搷㌶㝣〹收摡慡㡣㘸㌳㌰慥戰㤶ㅡ㠰扤㥤〹搸㍦㕤㠳晦ㄱ㥥㌶ㄷ㘶〵搸慥づ戰ㅥ攸ぢ戰㌷扤挰㑡〹㡣敢愶㜸㙤〳戰㘲㍤愲捤挰㑡㌱愲搴〰散搵㑣挰㕥㜱つ晥㐷㜳摡㕣愱ㄵ㘰晤ㅤ㘰晤搱ㄷ㘰㉦㜹㠱敤㐹㘰㝢挲㠴搷㌶〰攳㙡慢㡣㘸㌳戰愱㜰㉦㌵〰㝢㉥ㄳ戰㘷㕤㠳晦㤱㥢昶㜰㐴ㄲ㘰㐳ㅤ㘰㕣㙦ㄵ㘰捦㜸㠱つ㈷戰扤㘱挲㙢ㅢ㠰㜱搹㔵㐶戴ㄹ㔸㌹摣㑢つ挰晥㥡〹搸ㄳ慥挱晦㈸㑤扢〲㤱〴搸摥づ㌰㉥扣ち戰挷扣挰挶㄰ㄸ㤷㔴昱摡〶㘰㕣㝦㤵ㄱ㙤〶挶㔵搸㔲〳戰㠷㌲〱㝢搰㌵昸ㅦ㤱㘹㜳昱㔶㠰㔵㌸挰㘶愳㉦挰ㅥ昰〲ㅢ㑦㘰㕣㕢挵㙢ㅢ㠰㜱㈱㔶㐶戴ㄹ搸攱㜰㉦㌵〰扢㍢ㄳ戰扢㕣㠳晦搱㤷㌶㔷㜱〵搸ㄴ〷㔸つ晡〲散㑥㉦戰㘹〴ㄶ㠷〹慦㙤〰挶ㄵ㔹ㄹ搱㘶㘰㡢攰㕥㙡〰㜶㙢㈶㘰户戸〶晦㈳㉤敤㐶㐴ㄲ㘰㔵づ㌰慥挹ち戰㥢扣挰㘶ㄳ㔸ㄲ㈶扣戶〱ㄸ㤷㘶㘵㐴㥢㠱㜱㠱戶搴〰㙣㝤㈶㘰搷戹〶晦愳㉡敤㘳㄰㐹㠰ㅤ敡〰攳攲慣〰扢搶ぢ散㜰〲㍢〱㈶扣戶〱ㄸ搷㘸㘵㐴㥢㠱㜱愵戶搴〰散㡡㑣挰㉥㜷つ晥㐷㔰摡㕣攰ㄵ㘰㌵づ戰㌳搱ㄷ㘰㤷㝡㠱挵〹㡣敢慦㜸㙤〳㌰㉥搶捡㠸㌶〳扢〰敥愵〶㘰ㄷ㘶〲昶㐷搷攰㝦戴愴捤㤵㕥〱戶挸〱戶ㄶ㝤〱㜶扥ㄷ㔸㈳㠱㕤〶ㄳ㕥摢〰㡣慢戶㌲愲捤挰慥㠱㝢愹〱搸搹㤹㠰㥤攵ㅡ晣㡦㡣戴搷㈱㤲〰㑢㍡挰戸㙥㉢挰捥昰〲㙢㈵戰ㅢ㘱挲㙢ㅢ㠰㜱昹㔶㐶戴ㄹㄸㄷ㜱㑢つ挰㑥挹〴㙣戵㙢〸㍣ち昲づ㐴捡昵㈸㐸捦晦㘳戱ㄳ㤲㠶敢㔸㐴摣扥捥㔱㜳戹ㄶ㘵挴昵つつ㔲㠱㕢㠴〷户㈵昰㝦㌹㥣㡡〷ㄴ攲㜱㙤昸晦戲扢㈵愶㜸㜰㈱㥦㠳愵ㅦつ㘶㐹㡦㠳㈳㜵㌳ㄲ㜸㔶㔸扢扡挹㐹㍣㔸戲戶㄰晦㤷戶㤶ㄶ晣扦摣晦ㄷ㥥敡㠶㥡㘸摥〹㡢捤㜹㥥㥢戱ㅣ㤹㜵挶㔹ㅥ戸户㤵て晤㍦㉦捣攳昳摥晥戳㘷㑣㐶㡥挱㈱㤶㝡ㅣ㔷慤攷ㄱ㠶〵㙡ㄵ昶戱㔳㕡戱㌲昴扢㑣㍡㤴㠷搲〶っ㠸ㅣて㤱㡦晦晤㤸㕣戶㠰㠸㕡㉢愰㤱㤲㝥ㄱ愱昰〶ㅣ〷㝥㜴慣㄰攷㝤㠵㈱摦晦㠳戰㝤㝢㐲搶㥢扡ㅦ㐳㜹ㄸ㐵㑥挸㍣户攳㡤㜳㍢㠹㜳㕢ㄵ㤸摢挹改㜳㔳ㅢㄱ㥣昳搳㥢㝡搴捤㘸㤱㡤〲戵捣ㄸ晣㌴㐶㈱昰慤愰搷昸〲㍦敥て晣戴づ㑣㈸〵㉡㘱っ㝣㌶愳㜰搶㕢〳㥦敢ぢ扣挹ㅦ昸㐵ㅤ搸㤹㜱㠳㌱昰〵㡣㤲㍥攳ぢ㝤㠱㕦昶〷晥㠷づ散捣戸捥ㄸ㜸㉤愳愴捦昸㌲㕦攰户晣㠱摦㑦て㍣捦ㄸ昸慡㘰攰㙢㝣㠱㍦昴〷晥㑣〷㜶愸㌸挴ㄸ㜸㍤愳愴㔳㜱扤㉦昰㘶㝦攰㙦搳〳捦㌲〶扥㌹ㄸ昸㔶㕦攰敦晤㠱户攸挰づ挷搳㡤㠱敦㘰㤴㜴㡥㌷昸〲晦敡て㥣て〷㥥㌹敥㜱㍣挹ㄸ昸㕥㐶㐹愷攲㝥㕦攰㌰晡㘹㈷㐸晢昴挰攳㡣㠱ㅦち〶㝥搸ㄷ戸㠳㍦㜰攷昴挰晢ㄸ〳㍦ㅥっ晣㔷㕦攰慥晥挰摤搳〳㡦㌰〶㝥㍡ㄸ㜸㤳㉦㜰て㝦攰㕤㜵㘰㘷攷つ㌲〶㝥㥥㔱搲㜷摥㡢扥挰愵晥挰晤㜵㘰攷㌸敥㘷っ晣㉡愳愴敦扣搷㝤㠱昷昴〷ㅥ慡〳㍢㌳摥捤ㄸ昸㉤㐶㐹㥦昱摢扥挰挳晤㠱昷搶㠱㥤ㄹ昷㌴〶㝥㥦㔱搲㘷晣愱㉦昰ㄸ㝦攰ちㅤ搸㤹昱㑥挶挰㥦㌰㑡晡㡣㍦昳〵ㅥ敦て㍣㐵〷㜶㘶扣扤㌱昰㤷㡣㤲㍥攳慦㝤㠱愷昹〳㔷改挰捥㡣㡢㡣㠱扦㘷㤴昴ㄹ晦攸ぢ㍣摢ㅦ昸㔰ㅤ搸㤹㜱挴ㄸ㜸ぢ愳愴捦昸㔷㕦攰挳晤㠱㙢搲〳㠷㡣㠱ㄵㅥ搱敡ぢ㥣㑦ㄵ敦摤㜳㍥攸㔵摣ㅦ㜸㔱㝡攰㥦㝦㌲㝤㡢㘸ㄷっ㙣昹〲㌷晡〳㈷搳〳㝦㘷っ摣㈱ㄸ戸㤳㉦㜰慢㉦㜰昸㌸㈸摡晣㠵㡢㈵〰㥤昱搵㤴晦搳㙤㍣改㤹捦ぢ敥摦㠰敦㑤㙤㜸㍣昳㜶㤸㠸攲ㄷ㈵挶戰戶㘷捦晤搰㔷㈷㐱换㘹㔸㥤愹㍤㔹晢㜴昱晡昰ぢ㠸昸㜴愵㜶㡤昶搹挱敢挳敦ㄲ攲戳㈳戵晣ㅡ㈱戹㜶昲晡㕣愰㝤㜶愶㤶摦〸挴愷㥢搷㘷慤昶改㑥敤㘵摡㘷ㄷ慦捦㔵摡愷〷戵搷㘸㥦㥥㕥ㅦ㝥敥捡㝣㝡㔱换㡦㕣挹㔵散昵戹㔹晢㤴㔰换㑦㑦昱改敤昵戹㐳晢散㑡敤〶敤戳㥢搷㠷ㅦ㙣㤲慢㤴摡晢戵捦敥㕥ㅦ㝥㐶㠹捦ㅥ搴㍥慣㝤晡㜸㝤ㅥ搷㍥㝤愹攵㈷㡤捣愷㥦搷攷㘹敤搳㥦摡㑤摡㘷㠰搷㠷ㅦ〲㤲㙢㑦㙡㕦搴㍥㘵㕥ㅦ扥㥦㡢捦㐰㙡昹㔶㉥戹〶㜹㝤摥搲㍥㠳愹攵扢戲昸っ昱晡扣慦㝤㠶㔲晢愱昶ㄹ收昵攱ㅢ愶攴ㅡ㑥敤㘷摡㘷㠴搷㠷敦㝤攲㌳㤲㕡扥敤㐹慥㔱㕥㥦敦戵捦㕥搴昲ㅤ㑣㝣㐶㝢㝤昸㡥㈴㜱昶愶昶㔷敤戳㡦搷㠷㙦㉥攲㌳㠶㕡扥慦㐸㥣㝤扤㍥㝣㥦㄰㥦晤愸攵㕢㠴昸㡣昵晡昰㤴ㄷ㥦㜲㙡㜹戶㡢捦㌸慦㡦㥣㝡㍣敢㉡愰搵㥢捤㔳㔰㝥㠵㔷愲㠱㙢㙣㜲昲搱㙢扣搷㡢㈷愱㜸㑤㜰扣攴昴愳㔷㕡㉣㥥㠶攲㌵挹昱㤲ㄳ㌰㄰㡢㈷愲㜸敤敦㜸挹㈹ㄸ㠸挵㔳㔱扣愶㍡㕥㜲ㄲ〶㘲昱㘴ㄴ慦改㡥㤷㥣㠶〱㉦㥥㡥攲㜵㠰攳㈵㈷㘲㈰㈳㑦㐸昱㥡改㜸挹愹ㄸ昰攲㈹㈹㕥戳ㅣ㉦㌹ㄹ〳ㄹ㜹㔲㡡搷ㅣ挷㑢㑥挷㐰㉣㥥㤶攲㌵搷昱㤲ㄳ㌲攰挵ㄳ㔳扣づ㜱扣攴㤴っ㜸昱搴ㄴ慦挳ㅣ㉦㌹㈹〳㕥㍣㌹挵敢〸挷㑢㑥㑢㝡愵敤㙤㥥㥥攲㌵捦昱㤲ㄳ㌳㄰㡢㈷愸㜸捤㜷扣攴搴っ挴攲㈹㉡㕥戵㡥㤷㥣㥣㠱㔸㍣㐹挵慢捥昱㤲搳㌳㄰㡢愷愹㜸㉤㜰扣攴〴つ挴攲㠹㉡㕥ぢㅤ㉦㌹㐵〳戱㜸慡㡡㔷㠳攳㈵㈷㘹㈰ㄶ㑦㔶昱㙡㜲扣攴㌴つ㜸昱㜴ㄵ慦挵㡥㤷㥣愸〱㉦㥥戰攲㤵㜰扣攴㔴つ㜸昱㤴ㄵ慦ㄶ昱戲昵〹愶㜸㝥捡昲搸ㅡ㝣攸昳攲昷㌸㡣㉤挴ㅤ搸㝡搷㈹㥥㥢攲㜱㝡扡㠷攲改㈸㠶搳㝣〶㥥㠱㘲㌸搵㘷攰㐹㈷㠶㔳㝣〶㥥㘷㘲㔸敤㌳昰搴ㄲ挳挹㍥〳捦㈶㌱慣昲ㄹ㜸〲㠹攱㈴㥦㠱攷㡣ㄸ㑥昴ㄹ㜸㥡㠸攱〴㥦㠱㘷㠶ㄸ㔶晡っ㍣ㄹ挴戰挲㘷攰昱㉦㠶攳㝤〶ㅥ昲㘲㌸捥㘷攰㔱㉥㠶㘳㝤〶ㅥ搸㘲㌸挶㘷攰戱㉣㠶愳㝤〶ㅥ扥㘲㔸敥㌳昰㠸ㄵ挳㌲㥦㠱〷愹ㄸ㤶晡っ㍣㉥挵戰挴㘷攰愱㈸㠶㔶㥦㠱㐷㥦ㄸ㕡㝣〶ㅥ㜰㘲㐸愶ㅢ摡晦㍦捥戹晢㕡</t>
  </si>
  <si>
    <t>㜸〱捤㝤〷㤸ㄴ㔵昶㝤扦〹捤㔴捦〰愵㠲〱㄰㘶㤰㔱㤲㌸㐳〶㐵ㄹ㘶㐸㤲㤴〱㡣㌸㌴㌳㍤㌲㌰〱扢㝢〸㈶㄰っ㙢㐲搷搵㌵㈲㉡㙢挰挸慥㘲づ㙢㕣〳愶㌵扢扡收㥣㜳㤶晦㌹户敡つ搵㔵慦扢㠷晤敤晦晢戶散戹扣㜷敦㝤昷扥㜳慡慡挳慢㕢㘵㐸㠵㐲愱㉤搸昸㉦户㍣㌶㝡㔴㉦㑦㈴㘳㑤㠳㉡㕢ㅡㅢ㘳戵挹㠶㤶收挴愰㡡㜸㍣扡㝣㙡㐳㈲㤹ぢ㠷㜰㑤〳散㠹晣㥡㐴挳搱戱㠲㥡㈵戱㜸〲㑥昹愱㔰㐱㠱㤵〳晢㉥敥㥦慤㍢ㄶ㐷㔹㜹ㄴ昰ち㔹㘱㡡づㄴ〵ㄴㄶ㐵㠴愲㤰愲㠸愲㈳㐵㈷㡡捥ㄴ㌶挵㜶ㄴ摢㔳散㐰搱㠵愲㉢挵㡥ㄴ㍢㔱散㑣挱晣㔶㌷㡡敥㄰㐵㍤㈰㘶㔵㡥㥢㌱㝦㈱搰㔴㈷㕢攲戱㠱挵㜳㥣㌹㡦㈹㉦ㅦ㔴㍥㘸昰愸挱挳〷㤵つ㉣慥㙣㙤㑣戶挶㘳㘳㥡㘳慤挹㜸戴㜱㘰昱〱慤昳ㅢㅢ㙡愷挴㤶捦㙡㔹ㄴ㙢ㅥㄳ㥢㕦㌶㘴㝥㜴攸挸昲愱挳㠶搵㡦ㅡ㌵戲㘸㔷㐴㥥㕥㌹敥㠰㜸慣㍥昱摦㡡搹㤳㌱㘷㔴㡥ㅢ㌴㍤㤶晣㙦挵散㠵㤸〸㔹搵搲ㄴ㙤㘸晥㉦〵捤攷㍥ㅤ㔶ㄵ慢㙤攰捥㡦挵攲つ捤㐷づ挲戴㔳㠸㐶㙦挴愰㡡㐴愲戵㘹㌱㡦愳捡㔸㘳攳捣㔸扤散昴愶慡㐴昲㠰㘸扣㈹㔱搴㐴晥㘲昱㔸㜳㙤㉣搱愹㘹晣戲摡㔸愳敢㤸㈸㘸㥡ㄳ㡤㑦㡦㌶挵昲搸攸摣攴散挳挹㜵戱收㘴㐳㜲㜹挷愶搹㠹搸捣㘸昳㤱㌱扡攴㌷㑤㙣㙤愸㔳㜹㜹㜸㠵㜲昷㌰捤㑣㜶ㄴ收搳㔴戹㈰ㅡ㑦㑡㡦扢戰摣攴敢㌹㕣〴㐵捡扣㜸㐸ㄵ晢㐶㜱㥦㔵㌷㌴㑤㠹挵㥢㘳㡤㑣挲㍤㌹挰攷㈴〴㌹晢愱㡤㈹つ㠷㝢㐹ㄵ扡㈷ㅦ戱㌰㑢戸ㄸ㘲㠷搹捤つ昵㉤昱愶㠱搳ㅡ㥡挷㤴つ㥣ㄶ㕤㌶愶摣㉡㠱挱敡㑤㤷摤㈰扡捥摥㙢㌲㘶ㄴ㑤㉥㈸㥥ㄹ〵搷愳换㠷㤴てㅤ㙤昵愱㔳㈹㠴捡㝢ㄵ攷戹㌷㍡捦戵㥣㥡㘸㑥捤晣㥣㥡摡㥣㥡扡㥣㥡㔸㑥㑤㝤㑥捤㤱㌹㌵ぢ㜲㙡ㅡ㜲㙡ㄶ收搴㉣㠲㡦摥ち㍡㜴挸㜱户挵慢捦摡晤㠵捤㜹搳搶㝤㜱换㍤扦㌶㥤搳㕤昱搴㤶㜷㠶㍤搰㌰捥戶㉦っ㔶㍦㠸㜰㝦〸挳㙣换〶㡦戶〶搰㘹㈰㠴㔲捦㘱戶㥣昱愸摢晡㝥㜵昱㔳㍦㑥㕣㜷敦摦てㄹ㌵㜳昱㡦㡡㙦㈰㤲㙡㄰ㅡ挶㔴㝢㌱㑡ㄹ㐴戸ㅣ挲㤰慡㝣昸㘸㙢㌰㥤㠶㐰㈸戵搹㑤㌵慤散戱慥㥢㌷摤㍣㜹㔵户敤挶つ㤸㜱昸㐲挵户㈹㐹㌵っつ㘳慡攱㡣㌲〲㈲㍣ㄲ挲㤰㙡㜰搹㘸㙢ㄴ㥤㐶㐳㈸昵戰㥢敡昶户㡥㍥攸戵㑤㠷㑦㕣晢㝡搱摦摦晢敥㥢㍦㉢扥ㄹ㑡慡㝤搰㌰愶ㅡ挳㈸晢㐲㠴昷㠳㌰愴㉡ㅢ㌶摡ㅡ㑢愷ち〸愵敥㜵㔳扤㜸敢搸㥡攳晢扦扣晦挶㡢㕡敦扦攸昷挱ㅢㄴ捦㍥㐹㔵㠹㠶㌱㔵ㄵ愳㡣㠷〸㑦㠰㌰愴ㅡ㔲㍥摡㥡㐸愷㐹㄰㑡摤收愶晡㘸㥦㥦㈶扤㜵散挷ㄳ㔷㐶ㅥ㌹㘴换愳扤愶㉡扥戱㑢慡晤搱㌰愶㥡挲㈸㔳㈱挲搳㈰っ愹捡㐷㡣戶愶搳㘹〶㠴㔲ㅢ摤㔴捤搷㝣戴晢戵晦㜸㜷散戵㍢㤵㝥㜷搶〳扢扤慣昸昱㈱愹づ㐴挳㤸㙡㈶愳㔴㐳㠴㘷㐱ㄸ㔲つ挱昹㌲㥢㑥㜳㈰㤴摡愰昷搵㠱晦敡㕦戵收㡢改㝦㍢㘸㑡搳搳㙦㑤㝣㐶ㄵ挲㉣愹づ㐶挳㤸敡㄰㐶㌹ㄴ㈲㝣ㄸ㠴㈹ㄵ㡥挰挳改㌴ㄷ㐲愹㉢摣㔴㥢㑡㌶ㄷ慤㍥攴㥡捡㔳㤷摣晡捤扣㈳㍥昹㑤昱愳㔰㔲搵愰㘱㑣㌵て〶㉢ちㄱ㥥て㘱㐸㌵ㄴ晢慡㤶㑥㜵㄰㑡㕤散愶㕡㌷昵摤扢摥扣攱愷慡换㉡昷慢㍦昵扡晣㉢ㄵ㍦㜰㈵㔵㍤ㅡ挶㔴㐷㌲捡〲㠸㜰〳㠴㈱搵㤰㈱愳慤㠵㜴㕡〴愱搴戹㙥慡㤶慥戳づ㔸昹㜳敥愴㥢摦㍢昸摦㕦㕣昵㕢㑦挵㡦㜵㐹搵㠴㠶㌱㔵㌳愳戴㐰㠴ㄷ㐳㤸㔲攱摤攲㈸㍡挵㈱㤴㍡搳㑤㜵挷㔳㘷晥晡挹㡦ㄳ㉡㔷ㅦ㝡摤㥡〷戶㝦散㜲挵㉦て㤲㉡㠹㠶㌱㔵㉢愳㉣㠱〸㉦㠵㌰愴㉡ㅢ㌵摡㕡㐶愷攵㄰㑡㥤散愶扡愵昲㤸扡昵慢㑦㤹戰收㠱挱㔷㔶㥦㜵㙥㝦挵慦㈸㤲敡ㄸ㌴㡣愹㡥㘵㤴攳㈰挲挷㐳ㄸ㔲㤵攳ㄴ㕥㐱愷㤵㄰㑡慤㜰㔳晤扣愸㙡㜰攷㑦㉢㘶摣昷搴扤㕦㌷㙣ㄸ晦㠴攲ㄷ㈱㐹戵ちつ㘳慡搵㌰㔸㈷㐲㠴㑦㠲㌰愴㉡挳㜹㜵㌲㥤㑥㠱㔰㙡㤹㥢慡摦攸㥥敦㤷㝦㜴㐵搵敡ㅦ㍥ㅦ㜲挹搵㝦㝤㔴昱敢㤶愴㍡ㄵつ㘳慡搳ㄸ攵㜴㠸昰ㄹ㄰愶㔴㌸㉣捥愴搳ㅡ〸愵㡥㜲㔳㔹ㅢ㝦㔲㜹㥦㥦㌰攱㤴㑢㝢㝥㜰㘰㘲捡㡢㡡㕦敡㈴搵搹㘸ㄸ㔳晤㤱㔱捥㠱〸晦〹挲㤰慡ㅣ晢敡㕣㍡㥤〷愱搴㐲㌷搵ㅢ挷㝥㄰摡敤攴つㄳ㑥㥡扢换扡㠵㉦㕥㝢慣攲㔷㐷㐹㜵㍥ㅡ挶㔴ㄷ㌰捡㠵㄰攱㡢㈰っ愹〶㡦ㅣ㙤㕤㑣愷㑢㈰㤴慡㜵㔳㥤晤捣㠲捤捦㝣戵㜱摡愶搱慢ぢ㥦晣愱摢㘸搵ㄵ㘶㐹㜵㈹ㅡ挶㔴敢ㄸ攵㌲㠸昰攵㄰挱㔴㠳㐷㈱搵ㄵ㜴㕡て愱搴攱㙥慡㘳收㜵摤昲㘸昱愷㘳㔷㙦搸攷戹㔵昱㡦㡥㔰晣ㅡ㉣愹慥㐴挳㤸敡㉡㐶戹ㅡ㈲㝣つ㠴㈹ㄵ〸摣㐰愷㙢㈱㤴㥡敤愶敡摥改捥て搶慥㤹㔳㜱敡㠴搳て敥昱敢昵ㄵ㡡㕦戶㈵搵昵㘸ㄸ㔳摤挰㈸㌷㐲㠴㙦㠲〸愶ㅡ㔲㠶昷挰㡤㜴晡㉢㠴㔲搳摤㔴慦㡦摢摣昵愴〳〷捥戸㜱晣户㤱㈳慦㥦摣㔱敤っ戳愴扡ㄹつ㘳慡㕢ㄸ㘵ㄳ㐴昸㔶〸㐳慡㈱㈰昰㌶㍡摤づ愱搴㐴㌷㔵戸晣㥡改㜹〵敦㔶㕣昶晥敥扦㉥ㅦ扣昲㝡戵ぢ捣㤲敡㑥㌴㡣愹敥㘲㤴扢㈱挲昷㐰ㄸ㔲つ挵ㅢ搳扤㜴扡て㐲愹戱㙥慡㜷ぢ㤳扢㡣敢戱敦愴㑤ぢ捥扣㙡挳攴㑦㙥㔴摤㘰㤶㔴昷愳㘱㑣昵〰愳㍣〸ㄱ㝥〸挲㤰慡ㅣ攷搵挳㜴㝡〴㐲愹㔱㙥慡㑦挶㥥㍦㝢搵户户捦戸㈰㝣敡㍥摢ㅤ昷攳敢慡㍢捣㤲敡㔱㌴㡣愹ㅥ㘳㤴挷㈱挲㑦㐰㤸㔲攱㐳㘴㌳㥤㥥㠴㔰㙡戰㥢㙡昱㐳㜵慦㙣㤹㝢挵搸㌳㜲㌶晥㙤搸㤷㘷攵ㄴ㍤つ昳㠱敥㌷搸慡㜸㜴㈹㝥ㄳ㙣晤戹㌱㜸㔰ㄹ晦换晥㍢ぢ㍦戳敡㠷搵㡦愸㉦㉦慦ㅢ㔶ㄶㅤㄲ捤㉦㐱搸昶㝥愱攷摢㜰㔱晤㐱つ捤㜵㉤㑢攵ㅢ㝥㡦㜱搱㐴㙣敢ㄷ晥〱慥㙤㕣㑢㙢㜳㕤愲扢搹㔸㥤㡣㈶㘳摤晣戶慤㐱〲挳慡昱晢㈷㤶㤰㝣㍤晤挳收㐴ㅢ㕢㘳ㄵ换ㅡㅣ昳慥㍥㌳㝥晤戴捣㑦㙦㥤㄰㡦ㅤ搵㘶つ捣愸〲㍦捦㤷㐸散〰㑡挷攴捣慢戸㜲㐱㑢㈲搶㉣搳ㅢ搰㜴㐰㐳敤愲㔸扣㍡挶ㅦ昷戱㍡㠱摡㤵㈶昷㈷搸㠰ㄹ捤〰㡡ㅦ㔵㜵扤扤摡晡昱换㤲戱收扡㔸ㅤ收扢㌸ㄶ㑦㉥㥦ㄵ㥤摦ㄸ摢㌱挵挵挹〹挳㉥㈹敡〹㉤戵慤㠹捡㤶收㘴扣愵㌱搵㔲㔱户㈴㡡㥦㝤㜵搳㕡敡㘲昸搵㤶挷㉤愴㐲戹戹㑡㠵晡㥢㝥㍡㌱㙥㘲㤰散〸捦㉥摥ㄵ晢㝣攷搴挳㙥搰㑣愰〳㡡挶ㄸ㡦挹㥣㍥㔹㠲㐹㕣㠶改㤷摥搱㠳㠹㉢㈱昴敥㥢摥㕢收搸戶攷晥晦㍡攷攴散攰愲ㅦ扦〴㍦㡤㈷㐵㥢敢ㅡ㘳昱㡣敢㌸㡡㌳戲㥥㠱挸摦ぢ㘷㜳㕡昶昲攰愱㤶愹攵昹㑢ㅢ敡㤲ぢ挲ぢ㘲つ㐷㉥攰㜷㈹慣昵ㄴㄴ㤰摡挰㘶晤ㄳ㉡敢㌹㡡攷㈱㈲㤱㔰昸〵㍡㠵㈳搶㡢㑥㍦扦㌷晥摤昶ㅦ摤㌹ㄸ㘵挹㡦㝣慣挸㈴昲㥢㈶戴挴ㄳ戹戹㈶㤴㤳愲㠹〵㐹ㅥ㥥㤹㡤㡣昷ㄲ挵换㄰昹㝤㈰戲晥愶敦っ愷㍣㉥㕤㜴㙣慡㡡搵㐷戱㘰㈴㘷户㡡收㌷㌹㙢㄰㔵戱㐴慤挵挵㡡挹㌸㔷㤶㠵搱挲挹㕦搴挴愳㍦戶㉣㔹ㄵ㑤㐶㍢㌴㘱搹〳㝢挹㠲搳〰ㄹ攵戴㌸戲愳攸昴攸㠸摢㐳〴㕢㥡㥥㈸㠵愲㜰㈲攱挴挱昹ㄲ捡㜵㘵㘶㄰㤸㝢㑦㠰〸晢て昴搴攵ぢ慣慡搴㑤㡣㌵捦㕡扥㌸㤶愰㝢㐱㌸㈳㤵晥搳㡢挱㘶搴捥㥦㥤㙣㘸㑣っ挲㑣㈷挶㕢㕡ㄷ晦㌷攳㌰㤶昵ち㠴摥昲㜷挷㔱摣㝥㑣愰㉢搴㘱〹昷㑤㑤㑤愸㠰搱愸戱㜶愳攰搱㡡㘰㕢昰㡦㙣搶敢昸㈷㤲挹㤶㕦ち㡦㙤㔹敡挹㠷㝦㔱ㄳㄸ㥡ㄵ㡦挹攲㔵㠱㜴挰㜶挷愶㠳㕡攲㡢收户戴㉣攲昱搴㐹㝡㠹〵戱㔸㤲ぢ㐲㠵敥〲㤸㉣㜴㈹㤵㥢㥢戲㥥攳㔹㌹敡㠵昸攱户㈰㍡㔶㌴㌶ㄶ敢㠸㠹昰摢㔰攵㘲㘹㉡晣づㅡ挳昰㑥㥥㙣㐹㈲㘹昱㤲攱挵㝢搲㉤㤱㉣慥挴愷㘵㌱㍦愳ㅡㅢ㥡㘳挵㝤㥢㕢㡡攳戱挴㘲慣〱挷晡つ㕡搶㤸㔸愶㝡㠰ㅡ慥捣昴昹㝡搸挲㤷㠶㝣㔷㜱敤挷㑦挴晡㜷㌸收㈹搵摤㌵〴㔶㠷晡㈲㔹〹晥慣昷㈱搴㉥㜰攳㕢づ摡愹㥢昵㈱晡搶㐷ㄴㅦ㐳攰㡤㐳㜶〵摥㌷㍥㜵扡慡ㅦ晥攵㝢㠷昵ㄹ挵攷㄰㙡〰〴捦㕣敢ぢ〸扤㈹ㅢ昱㜹㐰挸㑥敤て㜵㜰愷㝥〳㙤挴捡㘰㔳〳攱挱ㅤ㙢㤱㐸㡢搴㔹愴㑤㠵ㄱ搸㐸㐰扥㙢〸慣㔹敤㠵㘱㐲挰慦ㅣ㥦ぢ㌷㌳〱扦㌳〷㠹戱㜸㌸㝡〸挸㜱扡慡っ㌶㈱㈰ㄷち㡢慢昵㙡㌰㔴㐲㐰㍥㝡㝡㔳㍦晦敥㈱愰ㅣ敡㈰〱ㄶ㘳㕡ㄹ㙣㙡〸挶㤹〸昸ㄲ挱㡤〴㝣攱ㅡ〲㉢㘹挳ㄱ愹㠴戳搸㥥㔳晥っ㙥㘶〲扡挰㙣㜵愵搸ㄱ挲㐳挰捥㑥㔷㡤㐰㄰㈱㘰ㄷ㍡㜵㠳㔰愳愰ㄲ〲扡愳愷㌷昵慥㤷㠰㤱㔰〷〹攸挵㤸㔶〶㥢ㅡ㡤㜱㈶〲㕥㑤㐷挰㉢慥㈱戰扥㌷〶㤱㑡㌸㡢扥㥣昲㑢㘹〹攸て戳㌵㠰㘲㈰㠴㠷㠰㐱㑥㔷敤㡢㈰㐲挰㕥㜴㉡㠳㔰㘳愱ㄲ〲捡搱搳㥢㝡捡㑢挰㝥㔰〷〹ㄸ挶㤸㔶〶㥢慡挰㌸ㄳ〱て愵㈳攰㐱搷㄰㔸㜵慣㐲愴ㄲ捥㘲㕦㈴㔵昷愷㈵㘰㉣捣㔶〵挵㌸〸て〱㔵㑥㔷㡤㐷㄰㈱㘰㍣㥤㈶㐰㈸㉥㐵ち〱ㄳ搱搳㥢扡摤㑢挰〴愸㠳〴㑣㘱㑣㉢㠳㑤㑤挲㌸ㄳ〱㌷愶㈳攰〶搷㄰㔸ぢ㥤㠲㐸㈵㥣挵㉣㑥昹扡戴〴捣㠱搹㍡㠸攲㘰〸て〱㠷㍡㕤㌵ㄵ㐱㠴㠰挳攸㜴㌸㠴㥡づ㤵㄰㌰ㄷ㍤扤愹㉢扣〴㑣㠳㍡㐸㐰㤴㌱慤っ㌶㌵〳攳㑣〴㕣㤰㡥㠰昳㕤㐳㘰㠵㜶㈶㈲㤵㜰ㄶぢ㌹攵昳搲ㄲ搰〸戳搵㐴搱っ攱㈱㘰戱搳㔵搵〸㈲〴ㅣ㐵愷㌸㠴㥡つ㤵㄰㤰㐰㑦㙦敡っ㉦〱戳愰づㄲ戰㤴㌱慤っ㌶㌵〷攳㑣〴慣㑡㐷挰〹慥攱㜶晦扡昱㈱㠸㔴挲㔹慣攴㤴㔷愴㈵㘰ㄵ捣搶㙡㡡ㄳ㈱㍣〴㥣散㜴搵愱〸㈲〴㥣㐲愷㍦㐰愸挳愱ㄲ〲㑥㐵㑦㙦㙡㠹㤷㠰挳愰づㄲ㜰㈶㘳㕡ㄹ㙣㙡㉥挶㤹〸㘸㑣㐷挰㈲搷㄰㔸捤㥥㠷㐸㈵㥣挵㥦㌹攵㠶戴〴㕣〰戳㜵㈱挵㐵㄰ㅥ〲㉥㜱扡㉡㡡㈰㐲挰㕡㍡㕤ち愱㙡愱ㄲ〲搶愱愷㌷㌵捦㑢挰㝣愸㠳〴慣㠷㝦挴捡㘰㔳㜵ㄸ㘷㈲㘰㑥㍡〲㘶扢㠶挰ㅡ㍢㔷搰㑢㌸㡢敢㌹攵敡戴〴摣〸戳㜵ㄳ挵㐶〸て〱㝦㜳扡㙡〱㠲〸〱㌷搳改ㄶ〸戵㄰㉡㈱㘰ㄳ㝡㝡㔳晢㝢〹㘸㠰㍡㐸挰ㅤ㡣㘹㘵戰愹㐵ㄸ㘷㈲㘰㙣㍡〲昶㜳つ㠱㤵晦㘶㐴㉡攱㉣ㅥ攰㤴挷愴㈵攰㈱㤸慤㠷㈹ㅥ㠱昰㄰昰愸搳㔵㉤〸㈲〴㍣㐶愷挷㈱搴㔱㔰〹〱㑦愰愷㌷㌵搴㑢挰㘲愸㠳〴㍣捤㤸㔶〶㥢㡡㘳㥣㠹㠰晥改〸攸攷ㅡ〲搷㈳㕡ㄱ愹㠴戳㜸㤹㔳摥㈳㉤〱慦挲㙣晤㡢攲㌵〸て〱晦㜶扡㙡〹㠲〸〱㙦搰改㑤〸戵っ㉡㈱攰㉤昴昴愶㝡㝡〹㔸ち㜵㤰㠰昷ㄸ搳捡㘰㔳换㌱捥㐴㐰㤷㜴〴散攰ㅡ〲㔷㐹㡥㐵愴ㄲ捥攲㜳㑥㜹扢戴〴㝣〹戳昵ㄵ挵搷㄰ㅥ〲扥㜵扡敡㌸〴ㄱ〲扥愳搳昷㄰㙡〵㔴㐲挰て攸改㑤ㄵ㜸〹㌸ㅥ敡㈰〱扦㌰愶㤵挱愶㔶㘲㥣㠹㠰摦㝦㑢昳㔵昸㌷搷㄰戸㜶戳ㅡ㤱㑡㌸㡢扣ㅣ㑣昹ㄷ戸㤹扦ち㠷㘱戶㍡㔰ㄴ㐰㜸〸㠸㌸㕤㜵㈲㠲昴㘶愰㐲㍡ㄵ㐱愸㤳搱ㄵ〲㍡愲愷㌷昵㌵㜲戴晤ㄸ㍡〹敡㈰〱摢挱㍦㘲㘵戰㈹㕥㈶㌲ㄱ昰㘱㍡〲㍥㜰つ㠱㉢㑡愷㈱㤲㄰搰㡤㔳㝥㉦㉤〱㍤㘰戶㜶愵攸挹搹㙤晤㌵㔸散㜴搵改〸搴㥢㜰㑡攸搴ㅢ㐲㥤㠹慥㄰戰ㅢ㝡㝡㔳慦㜹〹㌸〳敡㈰〱㝢挰㍦㘲㘵戰愹㌵ㄸ㘷㈲攰㥦改〸㜸搶㌵〴慥㜳晤ㄱ㤱㠴㠰㌲㑥昹改戴〴っ㠶搹ㅡ㐲㌱㤴戳摢㑡挰㜰愷慢捥㐱愰摥㠴㌳㠲㑥㈳㈱搴戹攸ち〱愳搰搳㥢㝡挴㑢挰㥦愰づㄲ㌰〶晥ㄱ㉢㠳㑤㥤㠷㜱㈶〲敥㑥㐷挰㕤慥㈱㜰昵敤〲㐴ㄲ〲㈶㜰捡㜷愴㈵㘰ㄲ捣搶㘴㡡晤㌹扢慤〴㑣㜵扡敡㐲〴敡㑤㌸搳攸㌴ㅤ㐲㕤㡣慥㄰㌰〳㍤扤愹㡤㕥〲㉥㠲㍡㐸㐰㌵晣㈳㔶〶㥢扡〴攳㑣〴㕣㤵㡥㠰㉢㕤㐳攰㥡攰㍡㐴ㄲ〲づ攷㤴搷愷㈵攰〸㤸慤ㅡ㡡㜹㥣摤㔶〲收㍢㕤㜵ㄹ〲昵挶㥦㔵㑢愷㍡〸㜵〵扡㐲㐰っ㍤扤愹㡢扣〴㕣づ㜵㤰㠰〶昸㐷慣っ㌶戵ㅥ攳㑣〴㥣㥤㡥㠰戳㕣㐳攰㑡攵㔵㠸㈴〴挴㌹攵㌳搳ㄲ㤰㠴搹㙡愵㔸挲搹㙤㈵㘰㤹搳㔵扣㤶搹㥢㜰㤶搳改㘸〸戵〱㕤㈱攰ㄸ昴昴愶㑥昴ㄲ㜰つ搴㐱〲㔶挰㍦㘲㘵戰愹㙢㌱捥㐴挰搱改〸㔸敥ㅡ〲搷㑦㙦㐰㈴㈱攰て㥣昲搲戴〴㥣〶戳㜵㍡挵ㄹ㥣摤㔶〲搶㌸㕤㜵㈳〲昵㈶㥣戳攸㜴㌶㠴摡㠸慥㄰昰㐷昴昴愶㥡扤〴摣〴㜵㤰㠰昳攰ㅦ戱㌲搸搴㕦㌱捥㐴㐰㕤㍡〲㙡㕤㐳攰慡敥㉤㠸㈴〴㕣捡㈹㐷搳ㄲ㜰ㄹ捣搶攵ㄴ㔷㜰㜶㕢〹昸㡢搳㔵㥢㄰愸㌷攱㕣㐹愷慢㈰搴㙤攸ち〱㔷愳愷㌷㜵戰㤷㠰㕢愱づㄲ㜰ㅤ晣㈳㔶〶㥢扡ㅤ攳㑣〴㑣㑦㐷挰㌴搷㄰戸搶㝣ㄷ㈲〹〱户㜰捡㔳搲ㄲ㜰㉢捣搶㙤ㄴ户㜳㜶㕢〹戸搳改慡扢ㄱ愸㌷攱摣㐵愷扢㈱搴扤攸ち〱昷愰愷㌷㌵捥㑢挰㍤㔰〷〹戸ㅦ晥ㄱ㉢㠳㑤摤㠷㜱㈶〲㐶愶㈳㘰㠴㙢〸㕣〱㝦〰㤱㠴㠰挷㌹攵㘱㘹〹搸っ戳昵㈴挵㔳㄰ㅥ〲㥥㜱扡敡㐱〴敡㑤㌸捦搲改㥦㄰敡㘱㜴㠵㠰攷搰搳㥢ㅡ攸㈵攰㈱愸㠳〴扣〴晦㠸㤵挱愶ㅥ挱㌸ㄳ〱扤搳ㄱ㔰攲ㅡ〲搷攵ㅦ㐳㈴㈱攰㑤㑥戹㔷㕡〲摥㠶搹㝡㠷攲㕤捥㙥敢ㄱ昰扥搳㔵㡦㈳㔰㙦挲昹㠰㑥ㅦ㐲愸捤攸ち〱ㅦ愱愷㌷戵愳㤷㠰㈷愰づㄲ昰ㄹ晣㈳㔶〶㥢㝡ㄲ攳㑣〴ㄴ愵㈳愰搰㌵昸慢〵昲㥦㐱愴㙤戸捡㕢挸〹搷捦㘹㠸㉤攵㘵愹㑥昵㈸晥慤㙣㑤㈴㕢攴ㅡ㕡挷晡慡㤶改㉤挹慡㠶挴攲挶攸昲ㅤ敡摤挶㐱ぢ㘲捤戸挲ㅤ挷㠵㙥㥦慥㘵昱攲㔸㥤㔵㕦摤搲ㅡ慦㡤㑤慥晡㕦戸〲づ㝣搸㜵㜲昱㍢㐷㘱晢捦㉥敡㠶㌰ㄲ㐷〹戶㔰晥㍦ㄱ搰㝦㙤㑥㑡㤰㍤搷搱愵㘹挳戱昳㔶㐶㘷㌵㈴ㅢ㘳㠵昵㜲つ㕢摡〵昵㘰ㄱ㘵〳㜵ㅤ敡㘷㉤挰㌵慢慡㡥昵ㄳ攳つ㜵扣㐶挴㥤搱挵㜱㥤ㅡ㍢ㄲ㈵〲〷戴㈴ㅡ㔸敤摤戱㝥㔶㍣摡㥣㔸捣慢㥤戵换户㑦改挹㘵搱晣晡㜱つ捤〹愴㤱扤挸㜶攷晡敡〵㉤㑢㜱攳㐱㙢㔳昳挴攸攲挴晦挴㕥㔱摣㉤戲挹慥㔱㌹㉡㈷㐷ㄵ攴ㄴ晣愷晢㈷晣㍤捥戱㉥㙥㐹㜷㌱づ搴㘴扣㘱㝥㉢ㄹ㤳㈴㠳㈱昳㈸㘴㈷㠶昲㥦㐳换㝦㘱搳戳て㝤㔵〹㥣㙣㑡㐵扤昱〲㜹摢敤ㅣ扢挲摤晡〱昳㈹晡ㄱ㘲晦㠹戳㈷㙦慤搷昹㍦摤ㅢ㤱晦㍣㈲户扢㍣愲㉢㥣㍢㌹挷㄰㑢㈶㜸㐸攱搴挴愱挰㥥晦戸㡣搴㡢てて搱㑥㕢㥢ㄳ㜰㠵扤愸㝥㙡㜴㝥慣ㄱ㠵〱㑤搱㘴㈷愷挳ち㡤愶㘸㘳挲戵㔵戶㌴㌵㐵㜹捣昱づ㠰敡摡㘸㘳慣愰扥愲㌵搹㠲捡㝡慢ㅥ㐲づ㑣㔷ㄵ㕤〶㔵㜴㤹㜳〹扦㝥㈶ぢ㠶愴捤㔸㉤㐷㐶攳つ挹〵㑤つ戵〵散昰㠲改晦挴挱㡡㌷㤰㍣㤰愹㌷晤㘶攲慦〹㜰慥捣㘳㜷て㐲ㄹつ愹攳敥挷㈱㥤愳挲昸㑦晤㠷昵㈴㜸敢㤱㑦ㄴ敢㘷㐴换挷㥦扣ㄷ挹㕣扥㤴㙢戱㘸㝥戹〲㠷愸扣㍢愹ㄷ改㠰㍦敢ㄷ戸戲挱扦扣㤷㈰㌲ㄶㅢ㜴㠰㐳㘴㙡㑢戴㙥㐲戴ㄶ㜷昳㜴㜰敦攵㈹挰慥攵㝢㑤摣㘶昹㐷㈵㉡㡡㜰㝤㝢㐹㐳㕤㉣㕥㐰㐵㌵敥㔵捡㘳攱㐸搸搹㠷戸㄰㥥ㅢ捡捦㉦㉣㌰攵㥡慣㘳昵㜱㉦慡㝢敦㠵㥡ㅣ㠸晦改㠱㈳㜹ㄵつ戰攴㌳敡㔷挰戱㝥㈳愶㤷愱㈴ㅥ㥦挳敦㜴搸〲㤱晦ち㡣晥㝤㤳㕡㠹㠱㝡つぢ㑥㜹㜲ㄷっ㙢㐴ち㔰㑦㈱挵㈵昹〲愴搰㔳ㄴㄲ㜶敡㐱ち昴慤㌵攱㙡ㅣ攵戱扡㠸昳〶换攲ㄳ㝣㌴㠴㜲㜲昲戰慢挳晥㠲扡㐰㕡〴㙢慡㡥㐹戵㠸敡㠹㈹㠴㔹㐵戸㉢㑦ㄶ挴慦㌱摦㙦昲〲晣㜰㜹㝢ぢ晥㤱㉤ㄲ戱㜲㌰㉡ㄴ㔱慦㐳㙡㉡㡡愸㜱戸挲㑥挰㔲ㄸ㠴㝡ㅦ㑡㝥㈳昰㝣㝥愹て搱攵㘷ㄸㄶ昸挰㤶㙣扥户㐷昵ㄱ戴㝣㡢戴挲っ昲㌱㕡㝣攷㘹㍢ㄲぢ愰捤㝥㈴㝥捡ㄱ昸戳㜸愷㥡㍥ㄲ搵㘷搰攸㈹愳愹愷ㅣ㠱㡦㔵㐸挷捦捤づ㐵㜴攸㐸㠷㉦攰挰㕤ㅣ敥㠴㕥〶敡㜸昳㡢㠱㍡ㅢ愳㐰摤㌷㥥㌴ㅥ敡戶㘳㥡敤㤹收㔷㌸昸愹晢ㅤ扡㉣搴㜱㉦〹㜵㕤ㄸ㠴戸㔳愸摢ㄱ摡散搴攵㘰㤸㔰户㤳〴㜱㍡㡡昵〹〶敡㜶㠶㡦戵ぢㅤ㔹扢㘰㜰攸㐶㠷敥㜴㘰㌹㠳㔰搷〳扤っ搴昱㘶ㅥ〳㜵㍤㌱ち搴戱挸㐱愷昱㔰搷㡢㘹㡡㤹㠶〵〹㝥敡㔸㠵㤰㠵㍡搶㈸〸㜵扤ㄹ㠴挵ち㈹搴昵㠱㌶㍢㜵㉣㙡挰ぢ㌷㘸㌱〸ㅡ昲挷捡〶㍤㘵攸昴㔱户㍢㝣慣㍤攸挸慡〷㠳㐳㕦㍡昴愳〳ぢ㈱㠴扡晥攸㘵愰㡥㌷㈷ㄹ愸ㅢ㠸㔱愰慥㤷㈷㡤㠷扡㍤㤹㘶㄰搳戰㤴挱㑦ㅤ敢ㄷ戲㔰挷敡〶愱慥㡣㐱㔸收㤰㐲摤㘰㘸戳㔳挷㜲〸扣戰㍥捡㈰㘸挸ㅦ㙢㈲っ捣っ㠵㡦㌵㡣㡥慣㤷㌰㌸っ愷挳〸㍡戰㠴㐲愸ㅢ㠹㕥〶敡㜸戳㤵㠱扡搱ㄸ〵敡㔸㔸愱搳㜸愸摢㥢㘹昶㘱ㅡㄶ㐱昸愹ㅢぢ㥤㔰ㄷㅥ〳㤷㜶㝦㍦㔴ㄵㄸ㈷㝣敥换挸攳搰㑢攱㜳㉣戴搹昹㘴㜵〵㕥㈸扤㘰㄰捤㈷㑢㉣㌴づ攸昴愱㌸づ㍥㔶㈵ㅤ㔹㝥㘱㜰愸愲挳㜸㍡戰㈲㐳昸㥣㠰㕥〶㍥㜹㐷㤹㠱捦㐹ㄸ〵㍥㔹愷愱搳㜸昸㥣捣㌴晢㌳つ㙢㉡晣㝣戲㤰㈲换愱挸㌲ぢ愱㙥㉡㠳戰摥㈲㠵扡改搰㘶愷㡥㜵ㄹ㜸攱づ㌵〶㐱㐳晥㔸㥣愱愷っ㥤愶敥〰昸㔸〷搲㤱㠵ㅢ〶㠷㤹㜴愸愶〳㙢㌹㠴扡㔹攸㘵愰㡥㜷挸ㄹ愸㥢㠳㔱愰㉥敡㐹攳愱敥㈰愶㌹㤸㘹㔸㡤攱愷㡥㈵ㄸづ㜵㍣ㄴ㘵ㅢっ改昹㔵愲㔸愰㈱搴ㅤ捡㈰慣搴㐸愱敥㜰㘸戳㔳挷㡡づ扣㜰ㅢㅣ㠳愰㈱㝦㉣敢㌰㌰㜳〴㝣慣ㅡ㍡戲攴挳攰㌰㡦づ㔱㍡戰ち㐴愸㥢㡦㕥〶敡㜸挷㥦㠱扡㍡㡣〲㜵慣つ搱㘹㍣搴挵㤸愶㥥㘹㔶挲挱㑦摤㉡攸戲㔰挷搲づ愱㙥〱㠳戰挶㈳㠵扡㠵搰㘶愷㡥戵㈰㜸攱㕥㍢〶搱搴戱㈰㐴㑦ㄹ㍡㝤搴㌵挲挷㙡愲㈳㡢㐵っづ捤㜴㘸愱〳敢㐷㠴扡挵攸㘵愲捥晣戱ㅢ挷㈸㔰挷慡ㄲ㥤挶㐳㕤㠲㘹昸〸〱挵ち㄰㍦㜵㉣晢挸㐲ㅤ㡢㐲㠴扡㈵っ挲敡㤰ㄴ敡㤶㐱㥢㥤㍡㔶㤱攰㠵㙢〶っ㠲㠶晣戱㤴㐴㑦ㄹ㍡㑤摤搱昰戱㡥愱㈳换㑣っづ挷搲攱㌸㍡慣㠳㠳㔰㜷㍣㝡ㄹ愸攳ㅤ㤹㠶愳㙥㈵㐶㠱㍡搶愳攸㌴ㅥ敡㑥㘰㥡㔵㑣挳摡ㄱ㍦㜵㉣ㄸ挹㐲ㅤ换㐹㠴扡ㄳㄹ㠴㜵㈵㈹搴㥤っ㙤㜶敡㔸㝦㠲ㄷ敥ㅡ㘴㄰㌴攴㡦㐵㈸㝡捡搰㘹敡晥〰ㅦ敢㔴㍡戲㐰挵攰㜰ㅡㅤ㑥愷〳㙢㔶㠴扡㌳搰换㐰ㅤ敦㌰㌵㔰户〶愳㐰ㅤ㉢㔹㜴ㅡて㜵㘷㌱捤搹㑣挳慡ㄳ㍦㜵㉣㌵挹㐲ㅤぢ㔱㠴扡㜳ㄸ㠴ㄵ㈹㈹搴㥤ぢ㙤㜶敡㔸戹㠲ㄷ㙥㑤㘴㄰㌴攴㡦攵㉢㝡捡搰㘹敡晥っㅦ敢㝣㍡戲戴挵攰㜰〱ㅤ㉥愴〳慢㕤㠴扡㡢搰换㐴㥤昹㈷挶㈵ㄸ〵敡㔸〳愳搳㜸愸㕢换㌴㤷㌲つ敢㔵晣搴戱㐸挵愱㉥敤慦㌳㤶戰〸㜵㤷㌱〸㙢㔹㔲愸扢〲摡散搴戱收〵㉦摣晦挸㈰㘸挸摦ㅢ㤰㝡捡搰㘹敡晥〲ㅦ敢㑡㍡扥㘹㜶戸㡡づ㔷搳攱㉤㌸〸㜵搷愰㤷㠱㍡摥〱㙣㌸敡慥挵㈸㔰挷敡ㄹ㍤てて㜵搷㌱捤昵㑣挳㑡ㄷ㍦㜵㉣㙦挹㐲ㅤ㡢㕦㠴扡ㅢㄹ㠴㔵㌰㈹搴㙤㠴㌶㍢㜵慣㤶挱ぢ㌷㔹㌲〸ㅡ昲挷㤲ㄹ㍤㘵攸㌴㜵㝦㠳㡦㜵㌳ㅤ㔹㑥㘳㜰戸㠵づ㥢攸挰ちㅢ愱敥㔶昴㌲㔰挷㍢㥡つ搴摤㡥㔱愰㡥㜵㌷㍡㡤㠷扡㍢㤸收㑥愶挹挳慦㝥㍦㜵㉣㡣挹㐲ㅤ换㘶㠴扡扢ㄹ㠴昵㌳㈹搴摤ぢ㙤㜶敡㔸㘷㠳昹攱㑥㑥〶㐱㐳晥㔸㙣愳愷っ㥤愶敥敦昰戱敥愷㈳ぢ㜱っづて搰攱㐱㍡戰㌶㐷愸㝢〸扤っ搴昱づ㙤〳㜵㡦㘰ㄴ愸㘳挵㡥㑥攳愱敥ㅦ㑣昳㈸搳戰扡挶㑦ㅤ㑢㙡戲㔰挷㠲ㅢ愱敥㜱〶㘱攵㑤ち㜵㥢愱捤㑥ㅤ㉢㜴㠴扡㈷ㄹ㐴㔳㔷〲慤㥥戲㠷扡愷攰㘳㍤㑤㐷㤶昰ㄸㅣ㥥愱挳戳㜴㘰㔵㡦㔰昷㑦昴㌲㔱㘷晥㤸㜸ㅥ愳㐰ㅤ㙢㝤㜴ㅡて㜵㉦㌰捤㡢㑣挳扡ㅣ㍦㜵㉣挶挹㐲ㅤ㑢㜵㠴扡㤷ㄹ㠴㌵㍢㈹搴扤ち㙤㜶敡㠶㘳㤸㔰昷㉦〶搱搴戱挰㐷㑦搹㐳摤㙢昰戱㕥愷攳㐸戳挳扦改昰〶ㅤ㔸て㈴搴扤㠹㕥〶敡㜸〷扤攱愸㝢ㅢ愳㐰ㅤ慢㠴昴㍣㍣搴扤挳㌴敦㌲つ㉢㝡晣搴戱㡣挷愱㙥っ愳㜰ㅢ㡣㍦敦慦〹ㄶ昹〸㜵敦㌳〸慢㝤㔲愸晢㄰摡散搴戱㉡㐸愸晢㠸㐱㤰㐱晥㔸ㅡ愴愷捣搴敥扡攳挷昰戱㍥愱㈳换㠶っづ㥦搲攱㌳㍡戰㤲㐸愸晢ㅣ扤っ搴昱㠹〰〶敡扥挴㈸㔰挷晡㈲㥤挶㐳摤㔷㑣昳㌵搳戰ㄶ挸㑦ㅤぢ㠰戲ㅣ㜵㉣てㄲ敡扥㘵㤰㜹攸愵㔰昷㍤戴搹愹㘳㍤㤱㔰昷〳㠳㘸敡㔸㔴愴愷散愱敥㐷昸㔸㍦搱戱捥散昰㌳ㅤ㝥愱㐳っづ㐲摤慦攸愵愷㑥㥥㜰㘰愰敥㜷㡣〲㜵慣㑣搲昳昰㔰户㠵㘹㐲戸摡愱㔸㐵攴愷㡥愵㐳㔹愸㘳㘱㤱㔰㠷〵昱㤰㕡㠲㕥ち㜵戸ㄵ戹ㅤ搴㉤挳㌰愱㉥㥦㐱㌴㜵㉣㐷搲㔳昶㔰ㄷ㠶㡦搵㠱㡥㉣㔵㌲㌸ㄴ搰㠱㑦㑡㔳慣㕥ㄲ敡㈲攸㘵愲捥㝣挲ㄶ㘱ㄴ愸㘳㑤㤳㑥攳愱慥㈳搳㜴㘲ㅡ搶ㅦ昹愹㘳搱㔱ㄶ敡㔸㤲㈴搴搹っ挲摡愴ㄴ敡戶㠷㌶晢㔱挷ㅡ㈶愱㙥〷〶搱搴戱㤰㐹㑦搹㐳㕤ㄷ昸㔸㕤改挸㈲㈷㠳挳㡥㜴搸㠹づ慣㝢ㄲ敡㜶㐶㉦㍤㜵昲〴ち挳㔱搷つ愳㐰ㅤ慢愱㜴ㅡて㜵摤㤹愶〷搳戰㜲挹㑦摤㘵搰㌹搴愵㝤慦扢ㅣ㉥㐲㕤㑦〶㘱㔵㔳ち㜵挵搰㘶愷㡥搵㑦㐲㕤〹㠳㘸敡慥㠴㔶㑦搹㐳㕤㙦昸㔸扢搱㤱攵㔱〶㠷㍥㜴㈸愵〳㉢愶㠴扡摤搱换㐰ㅤ㥦愸㘱愰慥㉦㐶㠱㍡搶㔱改㌴ㅥ敡晡㌱㑤㝦愶㘱捤㤳㥦扡㕢愱换㐲ㅤ换愰㠴扡㠱っ㜲㍢㝡㈹搴つ㠲㌶㍢㜵慣㥢ㄲ敡昶㘲㄰㑤ㅤ㡢愷昴㤴㍤搴㤵挱挷㉡愷㈳ぢ慢っづ㠳改㌰㠴づ慣戵ㄲ敡㠶愲㤷㠱㍡㍥㈱挴㐰摤㜰㡣〲㜵昷㝢搲㜸愸ㅢ挱㌴㈳㤹㠶搵㔲㝥敡㔸㈲㤵攵㠴㘵〱㤵㔰㌷㥡㐱㔸㐹㤵㐲摤㍥搰㘶愷㡥ㄵ㔷㐲摤ㄸ〶搱搴戱散捡挰捣扥昰戱昶愳㈳㑢戲っづ㘳改㔰㐱〷㔶㘹〹㜵攳搰换㐰ㅤ㥦㜸㘲愰慥ち愳㐰ㅤ㙢户㜴ㅡて㜵攳㤹㘶〲搳扣〹〷㍦㜵㉣慥捡㐲ㅤ㑢慦㠴扡㐹っ挲ㅡ慣ㄴ敡昶㠷㌶㍢㜵慣搵ㄲ敡愶㌰㠸愶㡥〵㕢㝡捡搰改㉦㈷㔳攱㘳㑤愳㈳㡢戹っづ搳改㌰㠳づ慣敦ㄲ敡づ㐰㉦ㄳ㜵收㐵愷㤹ㄸ〵敡㔸昵愵搳㜸愸慢㘶㥡㔹㑣挳ㄲㄱ㤹晥㙣昶摣改攷昳㌲扦晦敡㜵愰戲㐰㌲搴戳挶愰㍡戹扣ㄱ㜵ㅤ㙣昲㙡戶搳攲㜵昹㠸攸㜰㡤扤㈵㡥敢㠲㜹晥㠷㔱戴㡤㝤ㅡ㠹ぢ扢昸ㅥ昴㈱挳㘸㘱〹㐳晥戵扦〴ㅦ㘶搱㌶㥥ㄳ摦㝡搷㍦挷㜰ぢㅦ㠴㈹㜶㤹搶㔰ㅢ㙦㐹戴搴㈷㡢慢㔱戴㔴捣〷愷搴㠷㐲㘵ㄵ昹搷㈰愲㌱㈷㠱攵㌵昳挹㤳㑢昸㈰㠱挸愲收㤶愵捤㌲㥢晣〴㥦ㅦ㈳㝣㜵攸挰㌴ㄱ收攱戶ㅢ挸戳㔹敥挰挱搶㈱㤰ㅤ㜳㙤搶ぢ㜰戳㔹㌳㈰つㄶ〸㐸㠳㐵〲摣昲㜳昰㘵愷扤㔷散ㄹ㕢捤㔷戵慡㑥挵昲㍡㜴㔰愵扥愷㤴〴慥昴戳摥㐶ㅥ昳㄰づ昳㐲㝦晥㔵㠰摣扥㐱愹㡣㜲戰愰㍥っ㔳戰づ㠷㠸搸戹㤸㌸扦挶㠵攷愲摢愹㜲㕣㡤愷㘰㈹㝣〴㜴摢㐱㤷晡㕣捦㜰つ搴㐵㔰㑢㠱〳ㅥㄸ㥡戰昳摣㈸㔶〹㐲㔹㔱搸慤摥㑣ㄶ㠶㕥㌲搶㐲挵㠶晣ㄵ㐰换㘳㔳㕤〲㈰㍣㈲㘰挰㑤戵㜰攱ㅥ㔵ㄷ㐱挳扤㥡扡㔷㉣っ愲㠷㜵㈴㈴昶㑡〴㝤㙥㜶愱㙥ㄴ改㐶㐷户愱㙣㌴戸㘷搴〵〸㐷搶㘴㉥つ〸㘰㉤㠴㠸搸摢挱㐸㘷㡢攸㉤挲戵〸捥摥㕥敢晢搲搸㐲㝤㍦戴㔴ㄷ〶愳敡㈸愸摡昰散〸慤攰㔹㠳ㄴ㐱㍣㘷㐰ㅢ挴戳ㄳ〶㈱〸敡攷㈱㠱㘷㘷昴戹搹扢攸㐶㌷摤攸敥㌶㔴㑦㌴〴捦㘹㕥㍣㑢㌹扤㘵㄰ㄱ扢ㄷㅣ攸散挷㔳慣昵㝢搱㜸ㅣ〷㤴愱愵㝡㐳㉦㜸㔶㐰搵㠶愷て戴㠲㘷愵ㄱ捦昱㐶㍣扣㐸㡥㈰戸㌵ㄶㄲ㜸㜶㐷㥦㥢捤㡢攲搲攸慢ㅢ晤摣㠶ㅡ㠸㠶攰㌹搶㡢攷㈴㑥敦㘴㠸㠸扤㈷ㅣ攸散挷㌳㐸敢㠷搳㜸㍡〷㡣㐰㑢㤵㐱㉦㜸捥㠴慡つ捦㘰㘸〵㑦摣㠸㘷戱ㄱて慦㕣㈳㐸挸晡㈳㈴昰っ㐵㥦㥢捤㉢搵搲ㄸ慥ㅢ㈳摣㠶ㅡ㡤㠶攰㘹昶攲昹ㄳ愷㜷㉥㐴挴摥ㅢづ㜴昶攳搹㐷敢挷搰㜸㈱〷散㡢㤶摡ㄷ㝡挱㜳㌱㔴㙤㜸挶㐲㉢㜸敡㍣㜸挲㙢攱㤲昶㙤㔲捤㌷㠲慣㐰㈴っぢ㔹敢㈰〱㜲ㅣ晡摣散㑡摤愸搲つ㕥㉦收愶㈶愱㈱㈰攷㜹㐱㕥㡥〰搶ㄵ㄰ㄱ㝢㌲ㅣ攸ㅣ㕥㡦慥晦㉤攵㉦搰ㄹ摥㔲慥㠴㍡昵㉤㘵㝦㌷㡡㔵㠵㔰搶搵戰换㌳㑦搵㔴攸㠵㤲つ㔰戵㔱㌲ㅤ㕡愱㘴㡥㠷㤲慤㙦㈹戳㡣攸㜹㐵ㄸ㐱㐲搶つ㤰㐰㝦〰晡摣散〳㜵㘳愶㙥昰㤲㉦㌷㌵〷つ㐱㍦搳㡢晥㈶㑥㙦㈳㐴挴㍥〸づ㜴昶敦攲㠳戵㝥ち㡤㥢㌸㘰㉡〳ㅥち扤攰戹つ慡㌶㍣㠷㐳㉢㜸㈶㜹昱㜰ㄷ换㕢攴〴㈳㥥戹ㄸ㐴て敢㉥㐸攰㌹〲㝤㙥㜶㡤㙥捣搳㡤愸摢㔰㜵㘸〸㥥㉡㉦㥥㝢㄰挰扡ㄷ㈲㘲昳㝡㉡㥤㉤敥㑤㡢扢捦攲捥戲敢戵㝥㈶㡤て㔲㕦㡤㤶㕡〰扤攰㜹ㄸ慡㌶㍣ぢ愱ㄵ㍣愳㡤㜸㐶ㅡ昱㉣挲㈰〴〹㔹㡦㐱〲㑦㈳晡摣散㈶摤㘸搶つ㕥ㅣ攵愶攲㘸〸㥥攱㕥㍣㑦㜰㝡㥢㈱㈲㌶㉦㜲搲搹㡦㈷愹昵㠷搰昸㉣〷昰㐶㝥戵〴㝡挱昳ㅣ㔴㙤㜸㤶㐱㉢㜸〶ㅡ昱昴㌷攲㔹㡥㐱〸㠲愷㕡㐱〲捦搱攸㜳戳㡦搱㡤㘳㜵攳㌸户愱㔶愲㈱㜸晡㝡昱扣挲改扤ちㄱ戱㑦㠰〳㥤晤㜸㔶㘹晤㍣ㅡ摦攰㠰㈸㕡敡㐴攸〵捦㕢㔰戵攱㌹ㄹ㕡挱搳搳㠸愷㠷ㄱて慦㌲㈲㐸挸㝡てㄲ㜸晥㠰㍥㌷晢㔴摤㌸㑤㌷㑥㜷ㅢ㙡つㅡ㠲愷㥢ㄷ捦〷㥣摥㠷㄰ㄱ㥢㤷〳改散挷㜳戶搶昳㉥㝤敢㌳づ㔸㠰㤶㍡〷㝡挱昳〵㔴㙤㜸捥㠵㔶昰搸㐶㍣㥤㡣㜸㜸改て㐱㐲搶㌷㤰挰昳㘷昴戹搹攷敢挶〵扡㜱愱摢㔰㤷愰㈱㜸㡡扣㜸扥攳昴扥㠷㠸搸㙢攱㐰㘷㍦㥥㑢戵㥥㘵攵搶㉦ㅣ搰㠲㤶扡っ㝡挱昳ㅢ㔴㙤㜸慥㠰㔶昰攴㜸昱戴㝤㘵ちㄹ昱慣挷㈰〴〹㔹㉡㕦昰晣〵㝤㙥㌶慦扦㐹攳㉡摤攰〵㌷㙥敡㕡㌴〴捦敦㍦㝢扥㌲攵㈲㠰㤵〷ㄱ戱慦㠳〳㥤晤敦㙦搷㙢㝤㉢㡤晣ㅦ〹挸㘳㝢搵㡤搰ぢ㥥㐲愸摡昰㙣㠴㔶昰㝣㡢㌴挱慦㑣㕦㐳ㅢ晣捡昴㔷っㄲ㍣㥤ㄱち晢攷㙦攸㜳戳㜹㔱㑣ㅡ户攸〶慦㠲㜱㔳户愳㈱㜸扥昴攲搹㡥搳摢ㅥ㈲㘲摦〱〷㍡晢昱摣愹昵扣㈵摥摡㠹〳㡥㘳挰扢愱ㄷ㍣扢㐰搵㠶攷㕥㘸〵捦晢㐶㍣敦ㅡ昱摣㠷㐱㠲㘷㔷㠴〲㥥扦愳捦捤扥㕦㌷ㅥ搰㡤〷摤㠶㝡〴つ挱昳戶ㄷ㑦㉦㑥慦ㄸ㈲㘲昳ㄲㄳ㥤晤㜸ㅥ搵晡搵㌴㤶㜲挰㠹㘸愹挷愱ㄷ㍣㝢㐰搵㠶㘷㌳戴㠲攷㘵㈳㥥ㄷ㡤㜸㥥挴㈰挱㌳〰愱㠰攷㈹昴戹搹扣㝣㈴㡤㘷㜴攳㔹户愱㥥㐷㐳昰㍣敦挵戳㈷愷㌷〸㈲㘲昳扡て㥤晤㜸㕥搴晡搳㘸ㅣ挲〱愷愳愵㕥㠶㕥昰っ㠳慡つ捦慢搰ち㥥挷㡤㜸ㅥ㌵攲昹ㄷ〶〹㥥㔱〸〵㍣慦愱捦捤㝥㕤㌷晥慤ㅢ㙦戸つ昵㌶ㅡ㠲攷ㄱ㉦㥥扤㌹扤㝤㈰㈲昶㍢㜰愰戳ㅦ捦扢㕡捦晢捦慤ちづ㌸〷㉤昵㍥昴㠲愷ㄲ慡㌶㍣ㅦ㐲㉢㜸敥昶攲㘹晢㝥㜰愷ㄱ捦㐷ㄸ㈴㜸㈶㈲ㄴ昰㝣㡣㍥㌷晢ㄳ摤昸㔴㌷㍥㜳ㅢ敡㑢㌴〴捦敤㕥㍣㤳㌹扤晤㈱㈲昶㔷㜰愰戳晦晤敤㙢慤攷敤攴搶っづ戸㄰㉤昵㉤昴㠲攷㐰愸摡昰㝣て慤攰戹搱㡢愷敤晤敤㝡㈳㥥ㅦ㌰㐸昰捣㐶㈸攰昹ㄱ㝤㙥昶㑦扡昱戳㙥晣攲㌶搴敦㘸〸㥥㙢扤㜸づ攲昴づ㠶㠸搸㕢攰㐰㘷晦晥㘱㈶搱慦ㄳ㈳〷㕣㠶㤶㤲㡢ㄳ㔴搵㐰搵㠶㈷て摥㠲攷㌲㈳㥥㑢㡤㜸昲㌱㐸昰搴㈲ㄴ昰昰㜲〴㌷㥢㤷㈴愴挱敢て搲戰摣㠶攲㠵〴挱㜳㠹ㄷ㑦㡣搳慢㠷㠸搸ㅤ攱㘰挲挳换ぢ愲攷捤摥搶㈲づ攰摤摡㑡慥ㄸ㔰搵〴㔵ㅢㅥ㕥㌱㄰㍣攷ㄸ昱㥣㙤挴戳〳〶攱㠵㕦换〸〵㍣扣㐶挰捤敥慡ㅢ扣㈸㈰㥡㥤摣㠶攲敡扥攰㔹攳挵㤳攰昴㤲㄰ㄱ扢㍢ㅣ㑣㜸戸收㉦㝡摥扢㙤㉤攷〰摥㝣慤㝡㐲㉦挷摢㌱㔰戵攱㈹㠶㔶昰㥣攸挵搳㜶晥慣㌲攲㈹挱㈰扣㐲搶ち㠴〲ㅥ㉥摣㜳戳㜷搳㡤㍥扡㔱敡㌶ㄴ㤷摣〵捦㑡㉦㥥ㄳ㌸扤㔵㄰ㄱ扢ㅦㅣ㘴摥扥敦搷㕣㠸ㄷ晤㉤挸㘰㥤挲〱㥢搰㔲戲戶㑥搵愹㔰戵攱攱摡扡攰㔹㘲挴㤳㌴攲搹ぢ㠳昰ち㔹㘷㈲ㄴ昰㜰㌵㥤㥢捤ㄵ㜵㘹㜰昹㕣ㅡ㐳摣㠶攲㍡戸攰㠹㝢昱㥣挵改㥤つㄱ戱㐷挰挱㠴㠷慢攳愲攷㥤搵搶㜹ㅣ挰㕢愳㤵㉣㜸㔳㜵㍥㔴㙤㜸戸攰㉤㜸ㄶ㜸昱戴扤ㅦ搴ㅢ昱㡣挱㈰扣㐲搶挵〸〵㍣晢戲㠳捤摥㑦㌷挶敡㐶㠵摢㔰㔵㘸〸㥥㍡㉦㥥戵㥣摥愵㄰ㄱ㝢㍣ㅣ㘴摥㜳搱昰㉣ㄱ㜱挹㕡昴て㈰㠳戵㥥〳ㅥ㐴㑢挹㉡㌴㔵㔷㐲搵㠶㠷慢搰㠲攷㔰㈳㥥㠳㡤㜸戸ㄶ㡤㔷挸摡㠰㔰挰挳㜵㘷㙥昶㌴摤攰㐲戳㘸㘶戸つ挵ㄵ㘳挱㌳挷㡢攷㍡㑥敦㝡㠸㠸㕤つ〷ㄳㅥ慥㈳㡢㥥昷㍤㕢㝦攵㠰挷搱戲㘷㐳㡦ㄷ㉡㡦㘴ㄲ昹㕣ㄴ摤摢户㘲㘹扥摦㜱㠰晦㤱搴攳昱㠸㘹㕥㜹つ攵攲㐶㉦攷昶愸扣㥣搱晦㔹㉣慥㠹昲敥㐸晥攵㑦〵搶晦㐳ㅣ敥愵慤敢捥㡣搸ぢ㝦搶㈶〰敥㝣ㄸ攰攲㕦摣㕤㤵戲㝤戹㥦摢ㅤ敢晣㕢攰晥㙢㡦敤捣㜵㔵ㄹ㌱㔷㤵㥣㔳㤱晦收㡡㜵㕦㕤扢㜷改摡㥢戶戸晦慥㜰㐷扡晦㝣戹㥦㡡㘲㐴㈹扡搶㕢ㄴ㙦㔳扣〳愱㈶〲搶慢戸㕢㉢昰㈸搷〹慥挱晦㈸㔷扢ㄶ㤱昰挲ち〰㘶搰㌱㔷㜱慤㤴㍢㑣㔵㘱〴㔹ㄲ㘰昷挰搸戹〱㙡㤹㈶摣㍤㕢〶㘰㕣㌲㤵ㄱ敤〶搶㠲ㄱ愵〸敥〷戶㥦㍢晦〰戰㝤㕤㠳晦ㄱ慤㌶搷㕢昱挲㌹㠶ㄹ〰㔸㉢㍡〲㙣ㅦ㉦戰㠷㘱散扣ㄴ㈶㤹愶〷ㄵ㥡ㄹ㠰㜱敤㔴㐶戴ㅢ搸㜱ㄸ㔱㙡〰㌶㈲ㅤ戰攱慥挱晦攸㔵㥢ぢ慦㜸㠵慣㈷㌰〳〰㕢㡤㡥〰ㅢ敡〵昶㈴㡣㥤㑦㠲㐹愶搹㙥㘰㕣㐴㤵ㄱ敤〶挶愵搴㔲〳戰扤搲〱ㅢ攴ㅡ晣㡦㔴戵捦㐴㈴扣昰愸㜱捣〰挰戸㡣㉡挰〶㝡㠱扤〰㘳攷㍦挱㈴搳㙣㌷㌰慥愶捡㠸㜶〳扢㄰㈳㑡つ挰昶㐸〷㙣㜷搷攰㝦㔴慡㝤㌱㈲攱㠵攷扦㘱〶〰挶愵㔳〱搶挷ぢ散㜵ㄸ㍢㕦づ㤳㑣戳摤挰戸㠲㉡㈳摡つ㡣㉢愳愵〶㘰扤搲〱敢改ㅡ晣㡦㐰戵㌷㈰ㄲ㕥㜸昳挱っ〰散〶㜴〴㔸て㉦戰昷㘰散㝣ㄳ㑣㌲捤㜶〳攳攲愸㡣㘸㌷戰㑤ㄸ㔱㙡〰戶㔳㍡㘰㍢扡〶晦愳㑤敤摢㄰〹㉦ㄴ㤴㘱〶〰㜶ㄷ㍡〲慣㡢ㄷ搸㘷㌰㜶扥〷㈶㤹㘶扢㠱㜱㤵㔴㐶戴ㅢ搸㠳ㄸ㔱㙡〰搶㌹ㅤ戰㑥慥挱晦挸㔲晢㘱㐴挲ぢぢ㔶㤸〱㠰㍤㠶㡥〰㉢昲〲晢づ挶捥㕣〱㤵㘹戶ㅢㄸ㤷㑢㘵㐴扢㠱㜱搱戴搴〰慣㐳㍡㘰㘱搷攰㝦ㄴ愹晤ㅣ㈲攱㠵㜵㌱捣〰挰㕥㐲㐷㠰攵㜹㠱晤〶㘳攷㔷㘰㤲㘹戶ㅢㄸ搷㑤㘵㐴扢㠱㜱昵戴搴〰㙣换㑦㘹㍥愰㝦㜷つ晥㐷㡣摡㙦㈱ㄲ㕥㈱㉢ㄷ㕦㈸〰散㍤㜴〴搸慦ㄸ搱昶〱㥤て㘳㘷慥㠹㙥ㅢ㌰㉥愰㙥ㅢ戰捦㌰挲〴散㠷㜴挰扥㜷つ晥㐷㠷摡㕦㈰ㄲ㕥戸昳摡〱昶つ㍡〲散㕢㉦戰㡥〴昶ㅤ㑣摢〶㡣㉢愹摢〶散ㄷ㡣㌰〱晢㈲ㅤ戰捦㕤㠳晦㤱愰昶㙦㠸㠴ㄷ晥愷愶づ㌰㠵㠹〸戰㑦扤挰扡ㄲ㔸㉥㑣㌲㑤戸㝢戶っ摦㍣戸愴㉡㈳摡㝤㈸㜲㘱戵ㄴ挱晤㕦愹㍥㐸〷散㝤搷攰㝦搴愷㕤㠸㐸〲慣扢〳㡣㡢慡〲散㕤㉦戰㕤〹㡣换愵㜸㙤挳㤷㘰慥慤捡㠸㜶〳攳ち㙢愹〱搸ㅢ改㠰晤摢㌵昸ㅦ攱㘹㜳㘱㔶㠰敤收〰摢ㄵ㝤〱昶㥡ㄷ㔸㈹㠱㜱摤ㄴ慦㙤〰㔶慣㐷戴ㅢ㔸㈹㐶㤴ㅡ㠰扤㤴づ搸㡢慥挱晦㘸㑥㥢㉢戴〲㙣㠰〳㙣〰晡〲散㜹㉦戰㍤〹㙣㑦㤸昰摡〶㘰㕣㙤㤵ㄱ敤〶㌶〴敥愵〶㘰㑦愷〳昶㤴㙢昰㍦㜲搳ㅥ㠶㐸〲㙣㠸〳㡣敢慤〲㙣戳ㄷ搸㌰〲摢ㅢ㈶扣戶〱ㄸ㤷㕤㘵㐴扢㠱㔵挰扤搴〰散ㅦ改㠰㍤攲ㅡ晣㡦搲戴㉢ㄱ㐹㠰敤敤〰攳挲慢〰㝢挸ぢ㙣っ㠱㜱㐹ㄵ慦㙤〰挶昵㔷ㄹ搱㙥㘰㕣㠵㉤㌵〰扢㉦ㅤ戰㝢㕤㠳晦ㄱ㤹㌶ㄷ㙦〵㔸愵〳㙣㌶晡〲散㙥㉦戰昱〴挶戵㔵扣戶〱ㄸㄷ㘲㘵㐴扢㠱捤㠵㝢愹〱搸㙤改㠰摤敡ㅡ晣㡦扥戴戹㡡㉢挰愶㌸挰㙡搱ㄷ㘰户㜸㠱㑤㈳戰ㄸ㑣㜸㙤〳㌰慥挸捡㠸㜶〳㕢〴昷㔲〳戰㥢搲〱扢搱㌵昸ㅦ㘹㘹㌷㈱㤲〰慢㜶㠰㜱㑤㔶㠰㕤敦〵㌶㥢挰ㄲ㌰攱戵つ挰戸㌴㉢㈳摡つ㡣ぢ戴愵〶㘰㔷愷〳㜶㤵㙢昰㍦慡搲㍥〶㤱〴搸㘱づ㌰㉥捥ち戰扦㜸㠱捤㈵戰ㄳ㘰挲㙢ㅢ㠰㜱㡤㔶㐶戴ㅢㄸ㔷㙡㑢つ挰搶愵〳㜶愹㙢昰㍦㠲搲收〲慦〰慢㜵㠰㥤㠹扥〰扢挴ぢ㉣㐶㘰㕣㝦挵㙢ㅢ㠰㜱戱㔶㐶戴ㅢ搸㜹㜰㉦㌵〰㍢㍦ㅤ戰㍦扢〶晦愳㈵㙤慥昴ち戰㐵づ戰㡢搱ㄷ㘰攷㝡㠱㌵ㄱ搸㕡㤸昰摡〶㘰㕣戵㤵ㄱ敤〶戶ㅥ敥愵〶㘰㘷愵〳戶挶㌵昸ㅦㄹ㘹㕦㠹㐸〲㉣攱〰攳扡慤〰㍢挳ぢ慣㤵挰慥㠳〹慦㙤〰挶攵㕢ㄹ搱㙥㘰㕣挴㉤㌵〰㍢㈵ㅤ戰㤳㕤㐳攰㔱㤰㌷㈳㔲戶㐷㐱㝡晥ㅦ㡢㥤㤱㌴扦㥥㐵挴㠵昵㡥㥡换戵㈸㈳㙥㘸㙣㤴ち摣㈲㍣戸㉤㡥晦换攱㔴㍣愰㄰㡦㙢挳晦㤷摤㉤㌱挵㠳ぢ昹ㅣ㉣晤㘸㌰㑢㝡ㅣㅣ慥㥦ㄱ挷戳挲㍡搴㑦㑥攰挱㤲㜵〵昸扦戴㈵㤳昸㝦戹晦㉦㍣搵つ㌵搱扣ㄳㄶ㥢昳㍣㌷㘳㌹㌲敢㡣㌳㍣㜰㙦㉢ㅦ晡㝦㕥㤸挳攷扤晤㘷捦㤸っㅦ㠳㐳慣敤ㄱ㌵㜵㥥㐷ㄸ收愹ㄳ戱㡦㥤搲㡡㤵愱㉤㌲改㔰づ㑡ㅢ㌰㈰㝣㍣㐴㉥晥昷㘳㜲搹〲㈲㘲慤㠰㐶㑡晡㐵㠴昲㌷攱㌸昰愳㘳㠵㌸敦㉢っ昹晥ㅦ㠴㠵㠵㠴慣㌷㜵ㄷ㠶昲㌰戲㌸户㍣㜵扣㜱ㅡ慢㤹㡦搳搸㍡㠵㤳㔲愷愰敥㐱っ㑥㐳㙦敡挱搴挰换㡣㠱㑦つ〶㍥摤ㄷ昸㘱㝦攰㈷㔲〳挷㡤㠱捦ち〶晥愳㉦昰㤳晥挰捦愵〶㙥㌴〶㍥㉦ㄸ昸㝣㕦攰ㄷ晣㠱晦攵〶づ㕦〸捦㌴晢扦摥㤸敤㘲っ〸㕦〲㤱扡晦搷晡㌲扥敥捦昸㑥㉡㤴㜹挶攰㤷㌳㑡敡㕥㕤敦ぢ晣㥥㍦昰㈷㍡㌰愱攴愹㐳㡤㠱慦㘶ㄴ捥㝡敢攱戲挱ㄷ昸㌳㝦攰㙦㔲〳捦㌲〶扥㈱ㄸ昸㈶㕦攰敦晣㠱㝦㐹つ㍣摤ㄸ昸收㘰攰㑤扥挰扦昹〳攷挲㐱捥ㅣ㠷㡡㐹挶挰㜷〴〳摦攵ぢ㥣㡦㝥捡㤹㔳㤸ㅡ㜸㥣㌱昰㝤挱挰昷晢〲㜷昴〷摥㐱〷㜶捥昵㝤㡣㠱ㅦ㘶㤴搴愳攲ㅦ扥挰㕤晤㠱扢愷〶ㅥ㙥っ晣㐴㌰昰㤳扥挰扢晡〳敦㤶ㅡ戸捣ㄸ昸搹㘰攰攷㝣㠱㑢晤㠱〷愴〶敥㙦っ晣㔲㌰昰㉢扥挰㝢晡〳て㐹つ摣挷ㄸ昸昵㘰攰㌷㝣㠱㠷昹〳敦慤〳㍢㠷㕢㑦㘳攰㜷ㄸ㈵昵捣㝢捦ㄷ㜸㡣㍦㜰愵づ散ㅣㄵ㍢ㅢ〳㝦挴㈸愹㐷挵㈷扥挰攳晤㠱愷愴〶摥摥ㄸ昸㡢㘰攰慦㝣㠱愷昹〳㔷愷〶㉥㌲〶晥㉥ㄸ昸〷㕦攰搹晥挰㠷改挰づ挷㘱㘳攰㕦ㄸ㈵㤵攳摦㝣㠱攷晡〳搷愶〶づㄹ〳㉢㍣愲搵ㄷ㌸㤷㉡摥扢攷㝣搰慢㤸㍦昰㈲ㅤ搸搹㜹㍦晦㘸晡ㄶ搱㠱㔱㔲㜷㥥攵ぢ摣攴て㥣㐸つ晣慤㌱㜰挷㘰攰捥扥挰慤扥挰昹挷㐱搱敥㉦㕣㉣〱搸〱㕦㑤昹㍦摤挶㤳㥥挷攱㜹挱〳ㅡ昱扤愹ㅤ㡦㘷摥づㄳ㔱晣愲挴ㄸ搶昶散戹ㅦ㐸㙡㌵戴㥣㠶戵〳戵㈷㘹㥦㉥㕥ㅦ㝥㌳ㄱ㥦慥搴㥥慥㝤㜶昴晡昰㑢㠶昸散㐴㉤扦㕦㐸慥㥤扤㍥攷㘹㥦㕤愸攵㔷〵昱改收昵戹㔸晢㜴愷㜶慤昶改攱昵攱㠷戵攴摡㤵摡昵摡愷愷搷㠷㥦扢攲搳㡢㕡㝥攴㑡慥㘲慦捦つ摡愷㠴㕡㝥㝡㡡㑦㙦慦捦捤摡㘷㌷㙡㌷㘹㥦㍥㕥ㅦ㝥戰㐹慥㔲㙡敦搲㍥扢㝢㝤昸ㄹ㈵㍥㝢㔰换㡦㈷挹搵搷敢昳戰昶改㐷㉤㍦㘹挴愷扦搷攷〹敤㌳㠰摡㈷戵捦㐰慦て㍦〴㈴搷㥥搴㍥愷㝤〶㜹㝤昸㝥㉥㍥㝢㔱换户㜲挹㔵收昵㜹㕤晢㤴㔳换㜷㘵昱ㄹ散昵㜹㐷晢っ愱昶㍤敤㌳搴敢挳㌷㑣挹㌵㡣摡㑦戴捦㜰慦て摦晢挴㘷〴戵㝣摢㤳㕣㈳扤㍥摦㘹㥦㔱搴昲ㅤ㑣㝣㐶㝢㝤昸㡥㈴㜱昶愶昶㌷敤戳㡦搷㠷㙦㉥攲㌳㠶㕡扥慦㐸㥣㝤扤㍥㝣㥦㄰㥦晤愸攵㕢㠴昸㡣昵晡昰㤴ㄷ㥦ち㙡㜹戶㡢捦㌸慦㡦㥣㝡㍣敢㉡愱搵㥢捤㔳㔰㝥㠵㔷愱㠱㙢㙣㜲昲〵扣㜸ㄲ㡡搷〴挷㑢㑥扦㠰ㄷ㑦㐳昱㥡攴㜸挹〹ㄸ昰攲㠹㈸㕥晢㍢㕥㜲ち〶扣㜸㉡㡡搷㔴挷㑢㑥㐲㝡㑤㐳㕦㙦㌶㑦㐶昱㥡敥㜸挹㘹㐸慦ㄴ㡣㍣ㅤ挵敢〰挷㑢㑥㐴㝡愵挴攲〹㈹㕥㌳ㅤ㉦㌹ㄵ〳㕥㍣㈵挵㙢㤶攳㈵㈷㘳挰㡢㈷愵㜸捤㜱扣攴㜴っ㜸昱戴ㄴ慦㠳ㅤ㉦㌹㈱〳㕥㍣㌱挵敢㔰挷㑢㑥㐹㝡愵㘰攴愹㈹㕥㠷㍢㕥㜲㔲〶扣㜸㜲㡡搷ㄱ㡥㤷㥣㤶〱㉦㥥㥥攲㌵捦昱㤲ㄳ㌳攰挵ㄳ㔴扣收㍢㕥㜲㙡〶扣㜸㡡㡡㔷㥤攳㈵㈷㈷扤㔲戸攷㐹㉡㕥昵㡥㤷㥣㥥㠱㔸㍣㑤挵㙢㠱攳㈵㈷㘸挰㡢㈷慡㜸㉤㜴扣攴ㄴつ㜸昱㔴ㄵ慦㐶挷㑢㑥搲挰扣㜸戲㡡㔷戳攳㈵愷㘹挰㡢愷慢㜸㉤㜶扣攴㐴つ㘴攴〹㉢㕥㜱挷㑢㑥搵㠰ㄷ㑦㔹昱㑡㡡㤷慤㜷戲攲昹㈹换㘳愷攳㐳㥦ㄷ扦挷㘱㙣〱㥥㜴捤㔳㔲っ愷昹っ㍣ぢ挵㜰慡捦挰ㄳ㑦っ㝦昰ㄹ㜸慥㠹攱㤴㔴㠳慤㜷㤶攲㜹㈶ㅥ㈷愷㝡㈸㥥㕡㘲㌸挹㘷攰搹㈴㠶ㄳ㝤〶㥥㐰㘲㔸敤㌳昰㥣ㄱ挳㉡㥦㠱愷㠹ㄸ㑥昰ㄹ㜸㘶㠸㘱愵捦挰㤳㐱っ㉢㝣〶ㅥ晦㘲㌸摥㘷攰㈱㉦㠶攳㝣〶ㅥ攵㘲㌸搶㘷攰㠱㉤㠶㘳㝣〶ㅥ换㘲㌸摡㘷攰攱㉢㠶攵㍥〳㡦㔸㌱㉣昳ㄹ㜸㤰㡡㘱愹捦挰攳㔲っ㑢㝣〶ㅥ㡡㘲㘸昵ㄹ㜸昴㠹㈱改㌳昰㠰ㄳ㐳㈲搵㔰昸晦〰㡢㥢て㑡</t>
  </si>
  <si>
    <t>㜸〱捤㝤〷㝣㔴㔵昶㝦㙥捡㤰㌷愱㍣㈹㡡㈲㤰㈰㔱〴っ㑤㕡ㄴ㈵㠵㉡㐵〹㘰挵㌰㈴ㄳ〹愴攰捣〴㠲愸㔸㔰㔷〵㜵㉤㉢㡡〵㜵搵戵㘲挳㡡扡ㄶ㕣㝢㔹扢扢昶戲㌶ㄴ晢摡晦摦敦㜹敦㠶㌷敦摤㤹〹晢摢晦攷戳㡦挹挹扤攷㥣㝢捥晤㝥摦㝢㌳㤳晢捥㝢㘴愹慣慣慣摦戱昱㌷户㕣㌶㜶慤㕡ㅥ㑦㐴ㅢ㑢㉡㥡ㅢㅡ愲㌵㠹晡收愶㜸㐹㔹㉣ㄶ㔹㍥慤㍥㥥挸㠱㐳愸扡ㅥ昶㜸㕥㜵扣晥㤸㘸㝥昵搲㘸㉣づ愷扣慣慣晣㝣㉢ㅢ昶㥤摤ㅦ㕢㜷㉣㡥戲㜲㈹攰㤵㘵㠵㈸㍡㔰攴㔳㔸ㄴ㘱㡡〲㡡㡥ㄴ㥤㈸㍡㔳㜴愱戰㈹㜶愰攸㑡搱㡤愲㍢㐵て㡡ㅤ㈹㜶愲攸㐹挱晣搶㉥ㄴ扤㈰㍡敥ち㌱扢愲㝣收㠲㐵㐰㔳㤵㘸㡥㐵〷ㄷ捥㜵收㍣㙥搸戰㤲㘱㈵挳挷づㅦ㔵㌲㜴㜰㘱㐵㑢㐳愲㈵ㄶㅤ搷ㄴ㙤㐹挴㈲つ㠳ぢて㙣㔹搰㔰㕦㜳㐰㜴昹散收挵搱愶㜱搱〵㐳㐷㉣㠸散㍤㘶搸摥㈳㐷搶㡤ㅤ㍢愶㘳㙦㐴㥥㔱㔱㝥㘰㉣㕡ㄷ晦㙦挵散挳㤸㌳㉢捡㑢㘶㐴ㄳ晦慤㤸㝤ㄱㄳ㈱㉢㥢ㅢ㈳昵㑤晦愵愰㜹摣愷㈳㉢愳㌵昵摣昹搱㘸慣扥改愸ㄲ㑣㍢㠹㘸昴㐶㤷㤴挵攳㉤㡤㑢㜸ㅣ㔵㐴ㅢㅡ㘶㐵敢㘴愷㌷㔶挶ㄳ〷㐶㘲㡤昱㡥㡤攴㉦ㅡ㡢㌶搵㐴攳㥤ㅢ㈷戴搶㐴ㅢ㕣挷㜸㝥攳摣㐸㙣㐶愴㌱㥡换㐶㤷㐶㘷ㅦ㑥愹㡤㌶㈵敡ㄳ换㍢㌵捥㠹㐷㘷㐵㥡㡥㡡搲㈵慦㜱㔲㑢㝤慤捡捤挵㉢㉢㘷て搳捣㘴㐷㘱㍥㡤ㄵぢ㈳戱㠴昴戸ぢ㠷㤹㝣㍤㠷㡢愰㐸㥡ㄷて愹㐲摦㈸敥戳慡晡挶〳愲戱愶㘸〳㤳㜰㑦づ昲㌹〹㐱捥㝥㘸㘳㑡挳攱㕥㔲〵敥挹㐷㉣捣ㄲ㉡㠴攸㌶愷愹扥慥㌹搶㌸㜸㝡㝤搳戸愱㠳愷㐷㕡挷つ戳㡡㘰戰晡搱㘵㌷㠸ㅥ㜳㠶㑣挱㡣㈲㠹㠵㠵戳㈲攰扡㜴搸昰㌱㘳㑢慤晥㜴㉡㠶㔰戹㙦攰㍣昷㐶攷戹㤶㕤ㅤ挹慥㕥㤰㕤㕤㤳㕤㕤㥢㕤ㅤ捤慥慥换慥㍥㉡扢㝡㘱㜶㜵㝤㜶昵愲散敡挵昰搱㕢㝥㠷づ搹㝡摢㜴晤㑦昷㝦晥昲㤴摢ㄶ㥥㌳昷敤㥡挴ㅢ㡡愷戶扣㌳散㠱㠶㜱戶〳㘰戰昶㠴〸つ㠴㌰捤㜶㑣愹㌵㠸㑥㠳㈱㤴㝡ㄱ戳攵㡣㠷㙥扤敢扣挳〶㕥㍡㜵㙤昴搹ぢ㔶慣ㅤ晦愳攲ㅢ㠸愴㉡㐱挳㤸㙡〸愳っ㠵〸つ㠳〸愶ㅡ㌱㜴㘸愹㌵㥣㑥㈳㈰㤴㝡摡㑤搵扣攲慦昳㉡㥦㕣㌷攱摡昲㉤扦户㥣摢昳㉤挵户㈹㐹㌵ㄲつ㘳慡㔱㡣㌲ㅡ㈲㌴〶挲㤰㙡ㄸ㔰㡤愵㔳㈹㠴㔲㥢摤㔴㜷㑦ㅤ戵晦㘹〷㐵㈶㕤扥㉥搲㘳晥摢㕢㠷㈹扥ㄹ㑡慡㝤搱㌰愶ㅡ挷㈸晢㐱㠴昶㠷〸愶ㅡ㍥ㅡ扢㝢㍣㥤捡㈰㤴㝡挰㑤㌵㈴昷挷捦ㅥ㉥づ㤷摤㌳㝡㕥敢戸㌳㙦㌹㔱昱散㤳㔴ㄵ㘸ㄸ㔳㔵㌲捡〴㠸搰㐴〸㐳慡㌱㈳㑢慤㐹㜴㥡っ愱搴㕤㙥慡㤷㑢晦㜵敦收慡㘹ㄳ㔷㥦㜵敥扢㜷㑥摡昲㤴攲ㅢ扢愴㥡㡡㠶㌱搵〱㡣㌲つ㈲㌴ㅤ挲㤴㙡敦㔲㙢〶㥤㘶㐲㈸㜵㡢㥢㙡搴昱敦㕤扡㝡攳㍥搳㙥慢晦晣㡢ㅢㅦ慡㔸愴昸昱㈱愹づ㐲挳㤸㙡ㄶ愳㔴㐱㠴㘶㐳〴㔳㡤ㄸ㌶扣搴㥡㐳愷戹㄰㑡㕤攷愶摡敢戵㑢晦扡攵挸㥤㘷㍥昸㐰搶愱慦つ昹攴㈵㔵〰戳愴㍡〴つ㘳慡㐳ㄹ攵㌰㠸搰攱㄰挱㔴挳挷㡥㈸戵㡥愰搳㍣〸愵慥㜴㔳㕤㕣㝥昲㠰捡昳㉢捡㑥摡㘹㐱攸捥㐱昷ㅤ慡昸㔱㈸愹慡搱㌰愶㥡て㠳ㄵ㠱〸㉤㠰㌰愴ㅡ㠳㠳扤㠶㑥戵㄰㑡慤㜳㔳㍤㜸晡㠷ㅦ扣扡㘲㐱昹㠶捤扢ㅤ㤹㌸愴㔳㡤攲〷慥愴慡㐳挳㤸敡㈸㐶㔹〸ㄱ慡㠷㌰愵ㅡ㔵㙡㉤愲搳㘲〸愵捥㜷㔳㔵慢㠷摦敡㜹搷改攵㙢摦㍣慡攸昸慥㥦㔶㉡㝥慣㑢慡㐶㌴㡣愹㥡ㄸ愵ㄹ㈲戴〴挲㤰㙡散攸㔲敢㘸㍡挵㈰㤴㕡攳愶㕡㌱㙥搷㠱㜳㝥㉡㤸㜲昱昱㜹敦㌷㙣㘹摣㕤昱换㠳愴㑡愰㘱㑣搵挲㈸㑢㈱㐲换㈰㠲愹㐶っ挵㈹摣㑡愷攵㄰㑡㥤敡愶敡昳㤳㌵敢攲搶挷㉢敦ㄹ扤㘱㙡搳敡〱㐷㉡㝥㐵㤱㔴㉢搰㌰愶㍡㤶㔱㡥㠳〸ㅤてㄱ㑣㌵㝣㉣づ昶㤵㜴㍡〱㐲愹㤵㙥慡㕦ㄶ㜷㉥慤慥ㅤ㌴攱摥㘳㜳ㅦ挸昹㌱户㑣昱㡢㤰愴㍡〹つ㘳慡㤳㘱戰㔶㐱㠴㑥㠱〸愶ㅡ㌱ㄴ愹㑥愵搳㘹㄰㑡戵扡愹慥㝣昸戴扦㜴扤晤戱〳㉥㔸昶挳晥〵敢㝢慥㔵晣扡㈵愹㑥㐷挳㤸敡っ㐶㌹ㄳ㈲戴ㅡ㈲㤸㙡昸搸㘱愵搶ㅡ㍡㥤〵愱搴搱㙥慡搵㝢扣㌸㜵攳㕥ㅢ㉡捥㥥㜵攰敤ㄷ慣㥡晡扡攲㤷㍡㐹㜵づㅡ挶㔴㝦㘴㤴㜳㈱㐲攷㐱㤸㔲攱ㄴ㍥㥦㑥ㄷ㐰㈸戵挸㑤㜵㑡摥慢㌹㤵晤戳换捥摢㜴攷㠱て㕣㍦攸〵挵慦㡥㤲敡㐲㌴㡣愹搶㌲捡㐵㄰愱㡢㈱っ愹挶攰〸㕣㐷愷㑢㈰㤴慡㜱㔳昵㌸㈳㕡㍤㉤晢慢㐹户づ㥢㔶㔴㝡昸慦㈷慡ㅥ㌰㑢慡换搰㌰愶扡㥣㔱搶㐳㠴慥㠰〸愶ㅡ㌱っ愷昰㤵㜴扡ち㐲愹㈳摣㔴㌷摣摡昰㘳㝤挵ㅢㄳ慦慡敢晣搶愶晣㝢㥡ㄵ扦〶㑢慡慢搱㌰愶扡㠶㔱慥㠵〸晤〵挲㤰㙡㈸昶搵㜵㜴扡ㅥ㐲愹㌹㙥慡晢敥㌹愶昷㔱搱㈵㔳搷搸ㅤ㜶㠸㜷晤㜲㤳攲㤷㙤㐹㜵㈳ㅡ挶㔴㌷㌱捡捤㄰愱つ㄰㠶㔴挳㤱敡ㄶ㍡摤ち愱搴っ㌷搵㠳㐷㍦昰㙡昹扣㡢愷㥣㔸㜱昳挹㍦晦戰扥户敡〹戳愴扡ㅤつ㘳慡㍢ㄸ㘵㈳㐴攸㑥㠸㘰慡攱愳㜱ち摦㐵愷扢㈱㤴㥡攴愶㍡㉥戶敥晢换㥦㈸㤹扡㝥捤㉤㤳晥㔶扡㘱戲摡ㄹ㘶㐹㜵㉦ㅡ挶㔴昷㌱捡㈶㠸搰晤㄰㠶㔴㘳㠰敡〱㍡㍤〸愱搴㜸㌷搵攰摢搶㍦㍤改摤㝦㑦摤戴㌵戱捦㤴㌱㙦㌷愸㕤㘰㤶㔴て愱㘱㑣昵㌰愳㍣〲ㄱ㝡ㄴ挲㤰㙡㌴㑥攱捤㜴㝡っ㐲愹戱㙥慡㍥攷㍣㜹挳㤲换㔶㑦㕤ㄳ晢昸愰㑢㉥㍥昶ㅦ慡ㄷ捣㤲敡㜱㌴㡣愹㥥㘰㤴㈷㈱㐲㑦㐱ㄸ㔲㡤挱攷搵搳㜴㝡〶㐲愹攱㙥慡㙥昱捡攷晢晥㜹㠷昲㔳搶㜶攸搹晡㑤扣愵攳㜳㌰ㅦ攴㝥㠳慤㡣㐵㤶攱㙦㠲㙤㝦㙥っ㉦ㄹ捡㝦㤹晦捥挲㥦㔹㜵㈳敢㐶搷つㅢ㔶㍢㜲㘸㘴㐴㈴慦〸㘱摢晢㠵㥥㙦挳ㅤ敢づ慥㙦慡㙤㕥㈶摦昰㜷㉤㡦挴愳摢扥昰て㜲㙤攵捤㉤㑤戵昱㕥㘶㘳㔵㈲㤲㠸敥攲户㙤ぢㄲㄸ㔶㠵扦㝦愲㜱挹搷挷㍦㙣㙥愴愱㈵㕡搶㕡敦㤸㝢晢捣昸敢愷㜹㐱㙡敢挴㔸昴攸㌶㙢㘰㐶㘵昸昳㝣愹挴づ愰㜴㑣捥扣ち㉢ㄶ㌶挷愳㑤㌲扤㐱㡤〷搶搷㉣㡥挶慡愲晣攳㍥㕡㉢㔰㝢搰攴晥〹㌶㘸㘶ㄳ㠰攲㡦慡摡㝥㕥㙤摤㠴搶㐴戴愹㌶㕡㡢昹㉥㠹挶ㄲ换㘷㐷ㄶ㌴㐴㜷㑣㜲㜱㜲挲戰㜳㤲㝡㘲㜳㑤㑢扣愲戹㈹ㄱ㙢㙥㐸戶㤴搵㉥㡤攰捦扥摡改捤戵㔱晣搵㤶换㉤㑢㘵攵攴㈸㤵㌵搰昴愷ㄳ攳挶㑢㘴㐷㜸㜶㜱㙦散昳㥥挹㠷㕤挹㉣愰〳㡡㠶㈸㡦挹散晥ㄹ㠲㐹㕣㠶搹㌳戵愳〷ㄳ㔷㐲攸㍤㈰戵户捣戱㙤捦晤晦㜵捥捥敥收愲㥦戰ㄴ㝦ㅡ㑦㡥㌴搵㌶㐴㘳㘹搷㜱ㄴ㘷㘴㍤て㤱㌷〴㘷㜳㑡昶㜲攱愱㕡搵昲扣㘵昵戵㠹㠵愱㠵搱晡愳ㄶ昲扢ㄴ搶㝡昲昳㐹㙤㘰戳晥づ㤵昵㈲挵㑢㄰攱㜰㔶攸㘵㍡㠵挲搶㉢㑥㍦慦ㅦ㝥㙦晦ㅦ摤搹ㄸ㘵挹ㅦ昹㔸㤱㠹攷㌵㑥㙣㡥挵㜳㜲㑣㈸㈷㐷攲ぢㄳ㍣㍣搳ㅢㄹ敦㔵㡡搷㈰昲晡㐳㘴晣㥢扥ぢ㥣㜲戹㜴搱愹戱㌲㕡ㄷ挱㠲㤱㥣摤㉡㤲搷攸慣㐱㔴㐶攳㌵ㄶㄷ㉢愶攰㕣㘹つ愱㠵㤳扦㘳㈳㡦晥㘸㙢愲㌲㤲㠸㜴㘸挴戲〷昶㤲〵愷㐱㌲捡㘹㜱㘴㈷搱改搱㘱户㠷〸戶㌴㍤㔱ち㐴攱㐴挲㠹㠳昳㈵㉢挷㤵改㐱㘰敥㝤〰㈲攴㍦搰㤳㤷㉦戰慡㔲㍢㈹摡㌴㝢昹㤲㘸㥣敥昹愱戴㔴晡㑦㉦〶㥢㔹戳㘰㑥愲扥㈱㕥㠲㤹㑥㡡㌵户㉣昹㙦挶㘱㉣敢㜵〸扤攵敤㡥愳戸晤㤸㐰㔷㔶㠷愵摣㌷搵搵㔹昹㡣㐶㡤戵ㅢ〵㡦㔶〴晢ㅤ扦㘴戳摥挴慦㜰㍡㕢㕥㌱㍣戶㘷愹㈷て晥ㅤㅢ挱搰散㔸㔴ㄶ慦昲愵〳戶㍢㌵ㅥ摣ㅣ㕢扣愰戹㜹㌱㡦愷捥搲㡢㉦㡣㐶ㄳ㕣㄰㉡㜰ㄷ挰㘴愱㑢愹㥣㥣愴昵ㅣ捦捡㔱㕦挴て扤ぢ搱愹慣愱愱㔰㐷㡣㠷摥㠳㉡〷㑢㔳愱昷搱ㄸ㠹㜷昲㐴㜳〲㐹ぢ㤷㡥㉡摣㡢㙥昱㐴㘱〵㍥㉤ぢ昹ㄹ搵㔰摦ㄴ㉤ㅣ搰搴㕣ㄸ㡢挶㤷㘰つ㌸扡㘷㐹㙢㐳扣㔵敤ち㙡戸㌲搳晦敢㤱㡢㕥ㅤ昱㕤搹昵㥦㍥ㄵㅤ搸㘱挵戳慡㤷㙢挸昶慦づつ㐰戲㈲晣㔸ㅦ㐱愸㥤攱挶户ㅣ戴㤳㌷敢㘳昴慤㑦㈸㍥㠵挰ㅢ㠷散ち扣㙦㝣敥㜴搵㥥昸捤昷づ㙢ぢ挵ㄷ㄰㙡㄰〴捦㕣敢㑢〸扤㈹ㅢ昱㜹㐰挸㑥ㅤ〸㜵㜰愷㝥〳㙤搸㑡㘳㔳㠳攱挱ㅤ㙢㤱㐸㡢搴㔹愴㑤㠵㄰搸㐸㐰㥥㙢〸慣㔹つ挱㌰㈱攰ㄷ㡥捦㠱㥢㤹㠰摦㤸㠳挴㔸㍣ㅣ㍤〴㘴㍢㕤㌵ㄴ㌶㈱㈰〷ち㡢慢昵㙡㌸㔴㐲㐰ㅥ㝡㝡㔳㍦晤收㈱㘰ㄸ搴㐱〲㉣挶戴搲搸搴〸㡣㌳ㄱ戰ㄵ挱㡤〴㝣改ㅡ〲㉢㘹愳㄰愹㠸戳攸捡㈹㙦㠱㥢㤹㠰敥㌰㕢㍤㈸㜶㠴昰㄰搰搳改慡搱〸㈲〴散㑣愷㕤㈰搴㔸愸㠴㠰㕥攸改㑤㝤攰㈵㘰っ搴㐱〲晡㌲愶㤵挶愶㑡㌱捥㐴挰ㅢ愹〸㜸摤㌵〴搶昷挶㈱㔲ㄱ㘷㌱㠰㔳㝥㌵㈵〱〳㘱戶〶㔱っ㠶昰㄰㔰攲㜴搵㝥〸㈲〴っ愱搳㔰〸㌵ㅥ㉡㈱㘰ㄸ㝡㝡㔳捦㝡〹搸ㅦ敡㈰〱㈳ㄹ搳㑡㘳㔳㘵ㄸ㘷㈲攰搱㔴〴㍣攲ㅡ〲慢㡥㤵㠸㔴挴㔹散㠷愴敡愱㤴〴㡣㠷搹㉡愳㈸㠷昰㄰㔰改㜴搵〴〴ㄱ〲㈶搰㘹㈲㠴攲㔲愴㄰㌰〹㍤扤愹扢扤〴㑣㠴㍡㐸挰〱㡣㘹愵戱愹挹ㄸ㘷㈲攰收㔴〴摣攴ㅡ〲㙢愱〷㈰㔲ㄱ㘷㌱㥢㔳扥㈱㈵〱㜳㘱戶づ愶㌸〴挲㐳挰㘱㑥㔷㑤㐳㄰㈱攰㜰㍡ㅤ〱愱㘶㐰㈵〴捣㐳㑦㙦敡㑡㉦〱搳愱づㄲ㄰㘱㑣㉢㡤㑤捤挴㌸ㄳ〱㙢㔳ㄱ㜰愱㙢〸慣搰捥㐲愴㈲捥㘲ㄱ愷㝣㐱㑡〲ㅡ㘰戶ㅡ㈹㥡㈰㍣〴㉣㜱扡慡ち㐱㠴㠰愳改ㄴ㠳㔰㜳愰ㄲ〲攲攸改㑤慤昶ㄲ㌰ㅢ敡㈰〱换ㄸ搳㑡㘳㔳㜳㌱捥㐴挰㐹愹〸㌸搱㌵〴搶㡤て㐵愴㈲捥攲〴㑥㜹㘵㑡〲㑥㠲搹㍡㤹㘲ㄵ㠴㠷㠰㔳㥤慥㍡っ㐱㠴㠰搳攸昴〷〸㜵〴㔴㐲挰改攸改㑤㉤昵ㄲ㜰㌸搴㐱〲搶㌰愶㤵挶愶收㘱㥣㠹㠰㠶㔴〴㉣㜶つ㠱搵散昹㠸㔴挴㔹晣㠹㔳慥㑦㐹挰㕡㤸慤㡢㈸㉥㠶昰㄰㜰㠹搳㔵ㄱ〴ㄱ〲㉥愵搳㘵㄰慡〶㉡㈱攰㜲昴昴愶收㝢〹㔸〰㜵㤰㠰慢攰ㅦ戶搲搸㔴㉤挶㤹〸㤸㥢㡡㠰㌹慥㈱戰挶捥ㄵ昴㈲捥攲㐶㑥戹㉡㈵〱㌷挳㙣㙤愰戸〵挲㐳挰㙤㑥㔷㉤㐴㄰㈱攰㜶㍡摤〱愱ㄶ㐱㈵〴㙣㐴㑦㙦㙡慡㤷㠰㝡愸㠳〴摣挳㤸㔶ㅡ㥢㕡㡣㜱㈶〲挶愷㈲㘰㝦搷㄰㔸昹㙦㐲愴㈲捥攲㘱㑥㜹㕣㑡〲ㅥ㠵搹摡㑣昱ㄸ㠴㠷㠰挷㥤慥㙡㐶㄰㈱攰〹㍡㍤〹愱㡥㠶㑡〸㜸ち㍤扤愹扤扤〴㉣㠱㍡㐸挰㜳㡣㘹愵戱愹ㄸ挶㤹〸ㄸ㤸㡡㠰㍤㕤㐳攰㝡㐴ぢ㈲ㄵ㜱ㄶ慦㜱捡㝢愴㈴攰つ㤸慤㝦㔰晣ㄳ挲㐳挰㕢㑥㔷㉤㐵㄰㈱攰㙤㍡扤〳愱㕡愱ㄲ〲摥㐵㑦㙦慡㡦㤷㠰㘵㔰〷〹昸㤰㌱慤㌴㌶戵ㅣ攳㑣〴㜴㑦㐵㐰㌷搷㄰戸㑡㜲㉣㈲ㄵ㜱ㄶ㕦㜰捡㍢愴㈴㘰㉢捣搶㔷ㄴ㕦㐳㜸〸昸搶改慡攳㄰㐴〸昸㡥㑥摦㐳愸㤵㔰〹〱㍦愰愷㌷㤵敦㈵攰㜸愸㠳〴晣捣㤸㔶ㅡ㥢㍡〱攳㑣〴晣昶㙢㡡慦挲扦扡㠶挰戵㥢㤳ㄱ愹㠸戳挸捤挶㤴㝦㠶㥢昹慢㜰〸㘶慢〳㐵㍥㠴㠷㠰戰搳㔵慢㄰愴ㅦ〳ㄵ搰愹㈳㠴㍡ㄵ㕤㈱愰ㄳ㝡㝡㔳㕦㈳㐷摢ㅦ㐳愷㐰ㅤ㈴㘰〷昸㠷慤㌴㌶挵换㐴㈶〲㍥㑥㐵挰扦㕣㐳攰㡡搲ㄹ㠸㈴〴散挲㈹㝦㤸㤲㠰㕤㘱戶㝡㔳昴攱散戶晤㌵㔸攸㜴搵㤹〸搴㡦㜰㡡攸搴て㐲慤㐱㔷〸搸つ㍤扤愹㝦㝡〹㔸つ㜵㤰㠰㍤攰ㅦ戶搲搸搴㔹ㄸ㘷㈲攰敦愹〸㜸挱㌵〴慥㜳晤ㄱ㤱㠴㠰愱㥣昲㜳㈹〹ㄸづ戳㌵㠲㘲㙦捥㙥ㅢ〱愳㥣慥㍡ㄷ㠱晡ㄱ捥㘸㍡㡤㠱㔰攷愳㉢〴㡣㐵㑦㙦敡㌱㉦〱攷㐱ㅤ㈴㘰ㅣ晣挳㔶ㅡ㥢扡〰攳㑣〴㙣㑡㐵挰㝤慥㈱㜰昵㙤㉤㈲〹〱ㄳ㌹攵㝢㔲ㄲ㌰ㄹ㘶㙢ち挵㔴捥㙥ㅢ〱搳㥣慥扡〸㠱晡ㄱ捥㜴㍡捤㠰㔰敢搰ㄵ〲㘶愲愷㌷㜵㡢㤷㠰㡢愱づㄲ㔰〵晦戰㤵挶愶㉥挱㌸ㄳ〱搷愴㈲攰㙡搷㄰戸㈶㜸㌹㈲〹〱㐷㜰捡㔷愵㈴攰㐸㤸慤㙡㡡昹㥣摤㌶〲ㄶ㌸㕤戵ㅥ㠱晡攱挷慡愱㔳㉤㠴扡ㄲ㕤㈱㈰㡡㥥摥搴挵㕥〲慥㠰㍡㐸㐰㍤晣挳㔶ㅡ㥢扡ち攳㑣〴㥣㤳㡡㠰戳㕤㐳攰㑡攵㌵㠸㈴〴挴㌸攵㌵㈹〹㐸挰㙣戵㔰㉣攵散戶ㄱ搰敡㜴ㄵ慦㘵昶㈳㥣攵㜴㍡〶㐲㕤㠷慥㄰戰〲㍤扤愹㔵㕥〲晥〲㜵㤰㠰㤵昰て㕢㘹㙣敡㝡㡣㌳ㄱ㜰㑣㉡〲㤶扢㠶挰昵搳㥢㄰㐹〸昸〳愷扣㉣㈵〱㘷挰㙣㥤㐹戱㥡戳摢㐶挰㔹㑥㔷摤㡣㐰晤〸攷㙣㍡㥤〳愱㙥㐱㔷〸昸㈳㝡㝡㔳㑤㕥〲㌶㐰ㅤ㈴攰〲昸㠷慤㌴㌶㜵㉢挶㤹〸愸㑤㐵㐰㡤㙢〸㕣搵扤〳㤱㠴㠰换㌸攵㐸㑡〲搶挳㙣㕤㐱㜱㈵㘷户㡤㠰㍦㍢㕤戵ㄱ㠱晡ㄱ捥搵㜴扡〶㐲摤㠵慥㄰㜰㉤㝡㝡㔳㠷㜸〹戸ㄳ敡㈰〱㌷挰㍦㙣愵戱愹扢㌱捥㐴挰㡣㔴〴㑣㜷つ㠱㙢捤昷㈱㤲㄰㜰〷愷㝣㐰㑡〲敥㠴搹扡㡢攲㙥捥㙥ㅢ〱昷㍡㕤戵〹㠱晡ㄱ捥㝤㜴摡〴愱ㅥ㐰㔷〸戸ㅦ㍤扤愹㜲㉦〱昷㐳ㅤ㈴攰㈱昸㠷慤㌴㌶昵㈰挶㤹〸ㄸ㤳㡡㠰搱慥㈱㜰〵晣㘱㐴ㄲ〲㥥攴㤴㐷愶㈴攰㘹㤸慤㘷㈸㥥㠵昰㄰昰扣搳㔵㡦㈰㔰㍦挲㜹㠱㑥㝦㠷㔰㥢搱ㄵ〲㕥㐴㑦㙦㙡戰㤷㠰㐷愱づㄲ昰㉡晣挳㔶ㅡ㥢㝡っ攳㑣〴昴㑢㐵㐰㤱㙢〸㕣㤷㝦〲㤱㠴㠰㜷㌸攵扥㈹〹㜸て㘶敢㝤㡡て㌸扢㙤㐷挰㐷㑥㔷㍤㠹㐰晤〸攷㕦㜴晡ㄸ㐲㍤㡤慥㄰昰〹㝡㝡㔳㍢㝡〹㜸ち敡㈰〱㕢攰ㅦ戶搲搸搴㌳ㄸ㘷㈲愰㘳㉡〲ち㕣㠳扦㕡㈰敦㜹㐴摡㡥慢扣〵㥣㜰摤摣晡攸㌲㕥㤶敡㕣㠷攲摦㡡㤶㜸愲㔹慥愱㜵慡慢㙣㥥搱㥣愸慣㡦㉦㘹㠸㉣敦㔶攷㌶づ㕥ㄸ㙤挲ㄵ敥ㄸ㉥㜴晢㜴捤㑢㤶㐴㙢慤扡慡收㤶㔸㑤㜴㑡攵晦挲ㄵ㜰攰挳慥㤳㡢摦搹ち摢㝦㜶㔱㌷ぢ㈳㜱㤴㘰换捡晢㍢〲晡慦捤㐹〹戲攷㍡扡㌴㙤㌸㜶搹挶攸散晡㐴㐳戴愰㑥慥㘱㑢㍢扦づ㉣愲㙣愰戶㐳摤散㠵戸㘶㔵搹愹㙥㔲慣扥㤶搷㠸戸㌳扡㍢慥搳愲㐷愱㐴攰挰收㜸㍤慢扤㍢搵捤㡥㐵㥡攲㑢㜸戵戳㘶㜹搷愴㥥㕣ㄶ捤慢㉢慦㙦㡡㈳㡤散㐵戶扢搴㔵㉤㙣㕥㠶ㅢて㕡ㅡ㥢㈶㐵㤶挴晦㈷昶㡡攲㙥㤱㑤㜶㡤捡㔶搹搹㉡㍦㍢晦㍦摤㍦愱敦㜱㡥㜵㜷㑢扡ぢ㜱愰㈶㘲昵ぢ㕡挸㤸㈴ㄹづ㤹㑢㈱㍢㌱㉢敦㐵戴晣ㄷ㌶㍤晢搰㔷㤵挰挹㈶㔵搴ㅢ㉦㤰户摤捥搱ㅢ敥搶て㤸㑦挷㝦㐳㑣㥤㌴㘷捡戶㝡㥤晦搳扤ㄱ㜹㉦㈱㜲扢换㈳㝡挰戹戳㜳っ戱㘴㠲㠷ㄴ㑥㑤ㅣち散昹㡦换㜰㥤昸昰㄰敤扣慤㌹ㄱ㔷搸㍢搶㑤㡢㉣㠸㌶愰㌰愰㌱㤲攸散㜴㔸愱搱ㄸ㘹㠸扢戶㡡收挶挶〸㡦㌹摥〱㔰㔵ㄳ㘹㠸收搷㤵戵㈴㥡㔱㔹㙦搵㐱挸㠱改慡㈲慤㔰㐵㕡㥤㑢昸㜵戳㔸㌰㈴㙤挶㙡㍥㉡ㄲ慢㑦㉣㙣慣慦挹㘷㠷ㄷ㑣晦㈷づ㔶扣㠱攴㠲㑣扤改㌷ㄳ㝦㑤㠰㜳㘵ㅥ扢扢〴㘵㌴愴㡥扢ㅦ㠷㜴戶ち攱㥦晡て敢㐹昰搶㈳㥦㈸搶㑦㠸㤶㠷ㅦ㜹㉦㤲戹㙣㤵㙢戱㘸㙥㕤㠹㐳㔴摥㥤搴㉢㜴挰㡦昵㌳㕣搹攰㑦敥慢㄰㘹㡢つ㍡挰㈱㍣慤㌹㔲㍢㌱㔲㠳扢㜹㍡戸昷昲攴㘳搷昲扤㈶㘶戳晣愳〲ㄵ㐵戸扥扤戴扥㌶ㅡ换愷愲ち昷㉡攵戲㜰㈴攴散㐳㕣〸捦挹捡换㉢挸㌷攵㥡愲㘳昵㜷㉦慡㝢敦㠵㥡ㄲ㠸晦昹㐱㘳㜸ㄵつ戰攴㌳敡ㄷ挰戱㝥㈵愶搷愰㈴ㅥ㥦挳㙦㜴昸ㅤ㈲敦㜵ㄸ晤晢㈶戹ㄲ〳昵ㅡㄶ㥣㜲攵㉥ㄸ搶㠸攴愳㥥㐲㡡㑢昲〴㐸㠱愷㈸㈴攴搴㠳攴敢㕢㙢㐲㔵㌸捡愳戵㘱攷つ㤶挵㈷昸㘸挸捡捥捥挵慥づ昹ぢ敡〲㘹ㄱ慣戱㉡㉡搵㈲慡て愶㄰㘲ㄵ㘱㙦㥥㉣㠸㕦㙤扥摦攴㘵昸攱昲昶敦昸㈵㕢㌸㙣㘵㘳㔴㔶㔸扤〹愹愹攸㐸㡤挳ㄵ㜶〲㤶挲㈰搴㐷㔰昲ㅢ㠱攷昳㑢㝤㡣㉥㍦挳戰挰〷戶㘴昳扤㍤慡㑦愰攵㕢愴ㄵ㘲㤰㑦搱攲㍢㑦摢㤱㤸て㙤收㈳昱㜳㡥挰㡦挵㍢搵昴㤱愸戶㐰愳愷㡣愶㥥㜲ㄸ㍥㔶〱ㅤ扦㌰㍢㜴愴㐳㈷㍡㝣〹〷敥攲㔰㘷昴搲㔱㠷〲㔵〳㜵㌶㐶㠱扡㙦㍣㘹㍣搴敤挰㌴㕤㤹收ㄷ㌸昸愹晢つ㍡愱㉥搴つ㉥敤晥戸㔱摣㜵挲㘷㜷㐶㈶ㄹ㐹㝣敥〸㙤㘶㍥戳㌱㑣昸摣㐹㠲㌸ㅤ挵愲〵〳㥦㍤攱㘳敤㑣㐷ㄶ㌴ㄸㅣ㜶愱㐳㉦㍡戰挶㐱昸摣ㄵ扤搴㝣捡ㅤ㍥〶㍥晢㘰ㄴ昸㘴攵㠳㑥攳攱戳㉦搳ㄴ㌲つ慢ㄴ晣㝣戲㌴挱㌹ㄴ挹愷㙣晥㐳㤱㠵ぢ㐲㕤㍦〶㘱〵㐳ㄲ㜵晤愱捤㑣ㅤ㉢ㅤ昰挲㕤㕢っ㠲㠶晣戰摣㐱㑦㤹戹摤戳㘷㜷昸㔸㝢搰㤱愵㄰〶㠷〱㜴搸㤳づ慣㡥㄰敡〶愲㤷㠶㍡摥戱㘴愰㙥㌰㐶㠱扡扥㥥㌴ㅥ敡昶㘲㥡ㄲ愶㘱㝤㠳㥦㍡ㄶ㌵㌸搴愵㍣㡢㔹昲㈰搴つ㘵㄰搶㍥㈴㔱㌷ㅣ摡捣搴戱㐶〲㉦㉣㥡㌲〸ㅡ昲挳㐲〹〳㌳㝢挳挷ㅡ㐹㐷ㄶ㔱ㄸㅣ㐶搱㘱㌴ㅤ㔸㔷㈱搴㡤㐱㉦㌵㜵㜲〷㤶㠱扡㔲㡣〲㜵慣戶搰㘹㍡㔱攳扣〱敥挳㌴晢㌲つ㉢㈳晣搴㡤㠷㉥〳㜵㘵㜰ㄱ敡昶㘳㤰㜲昴㤲愸ㅢて㙤㘶敡㔸㕤㠱ㄷ㑡㉦ㄸ㐴㔳挷ㄲぢ㍤㘵攸昴㤴换攱㘳㔵搰㤱攵ㄷ〶㠷㑡㍡㑣愰〳㉢㌲㠴扡㠹攸愵愱㡥㜷㤴ㄹ愸㥢㡣㔱愰㡥㜵ㅡ㍡㡤攷愸㥢挲㌴㔳㤹㠶㌵ㄵ㝥敡㔸㐸㤱㠱㍡㤶㔹〸㜵搳ㄸ㠴昵ㄶ㐹搴捤㠰㌶㌳㜵慣换挰ぢ㜷愸㌱〸ㅡ昲挳攲っ㍤㘵攸㌴㜵〷挲挷㍡㠸㡥㉣摣㌰㌸捣愲㐳ㄵㅤ㔸换㈱搴捤㐶㉦ㅤ㜵戸つ挰㐰摤㕣㡣〲㜵ㄱ㑦ㅡて㜵〷㌳捤㈱㑣挳㙡っ㍦㜵㉣挱㜰愸㑢昹㕥挷〲つ愱敥㌰〶㘱愵㐶ㄲ㜵㐷㐰㥢㤹㍡㔶㜴攰㠵摢攰ㄸ〴つ昹㘱㔹㠷㠱㤹㈳攱㘳㔵搳㤱㈵ㅦ〶㠷昹㜴㠸搰㠱㔵㈰㐲摤〲昴㔲㔳㈷㜷晣ㄹ愸慢挵㈸㔰挷摡㄰㥤挶㐳㕤㤴㘹敡㤸收〴㌸昸愹㍢〹扡っ㐷ㅤ㑢㍢㠴扡㠵っ挲ㅡ㡦㈴敡ㄶ㐱㥢㤹㍡搶㠲攰㠵㝢敤ㄸ㐴㔳挷㠲㄰㍤㘵攸昴㔱搷〰ㅦ慢㤱㡥㉣ㄶ㌱㌸㌴搱愱㤹づ慣ㅦㄱ敡㤶愰㤷㥡㍡戹㠳搱㐰㕤っ愳㐰ㅤ慢㑡㜴ㅡて㜵㜱愶攱㈳〴ㄴ㉢㐰晣搴戱散㈳〳㜵㉣ちㄱ敡㤶㌲〸慢㐳㤲愸㙢㠵㌶㌳㜵慣㈲挱ぢ搷っㄸ〴つ昹㘱㈹㠹㥥㌲㜴㥡扡㘳攰㘳慤愰㈳换㑣っづ挷搲攱㌸㍡㕣づ〷愱敥㜸昴搲㔰挷㍢㌲つ搴㥤㠰㔱愰㡥昵㈸㍡㡤㠷扡ㄳ㤹收㈴愶㘱敤㠸㥦㍡ㄶ㡣㘴愰㡥攵㈴㐲摤㉡〶㘱㕤㐹ㄲ㜵愷㐲㥢㤹㍡搶㥦攰㠵扢〶ㄹ〴つ昹㘱ㄱ㡡㥥㌲㜴㥡扡㍦挰挷㍡㥤㡥㉣㔰㌱㌸㥣㐱㠷㌳改挰㥡ㄵ愱㙥㌵㝡改愸挳ㅤ愶〶敡捥挲㈸㔰挷㑡ㄶ㥤挶㐳摤搹㑣㜳づ搳戰敡挴㑦ㅤ㑢㑤㌲扣搷戱㄰㐵愸㍢㤷㐱㔸㤱㤲㐴摤昹搰㘶愶㡥㤵㉢㜸攱搶㐴〶㐱㐳㝥㔸扥愲愷っ㥤愶敥㑦昰戱㉥愴㈳㑢㕢っづ㙢改㜰ㄱㅤ㔸敤㈲搴㕤㡣㕥ㅡ敡㜸挷慣㠱扡㑢㌰ち搴戱〶㐶愷昱㔰㜷㈹搳㕣挶㌴慣㔷昱㔳挷㈲㤵っ搴戱㠴㐵愸㕢捦㈰慣㘵㐹愲敥㑡㘸㌳㔳挷㥡ㄷ扣㜰晦㈳㠳愰㈱㍦㙦㐳敡㈹㐳愷愹晢㌳㝣慣慢改昸㡥搹攱ㅡ㍡㕣㑢㠷㜷攱㈰搴晤〵扤搴搴挹ㅤ挰〶敡慥挷㈸㔰挷敡ㄹ㍤てて㜵㌷㌰捤㡤㑣挳㑡ㄷ㍦㜵㉣㙦挹㜰挲戲昸㐵愸扢㤹㐱㔸〵㤳㐴摤㉤搰㘶愶㡥搵㌲㜸攱㈶㑢〶㐱㐳㝥㔸㌲愳愷っ㥤愶敥㌶昸㔸户搳㤱攵㌴〶㠷㍢攸戰㤱づ慣戰ㄱ敡敥㐴㉦㌵㜵㜲㐷戳㠱扡扢㌱ち搴戱敥㐶愷昱㔰㜷て搳摣换㌴戹昸慢摦㑦ㅤぢ㘳㌲ㅣ㜵㉣㥢ㄱ敡㌶㌱〸敢㘷㤲愸㝢〰摡捣搴戱捥〶昳挳㥤㥣っ㠲㠶晣戰搸㐶㑦ㄹ㍡㑤摤㕦攱㘳㍤㐴㐷ㄶ攲ㄸㅣㅥ愶挳㈳㜴㘰㙤㡥㔰昷㈸㝡愹愹㤳㍢戴つ搴㍤㠶㔱愰㡥ㄵ㍢㍡㡤㠷扡扦㌱捤攳㑣挳敡ㅡ㍦㜵㉣愹挹㜰搴戱攰㐶愸㝢㤲㐱㔸㜹㤳㐴摤搳搰㘶愶㡥ㄵ㍡㐲摤㌳っ愲愹㉢㠲㔶㑦搹㐳摤戳昰戱㥥愳㈳㑢㜸っづ捦搳攱〵㍡戰慡㐷愸晢㍢㝡愹愹㤳㍢捥つ搴扤㠴㔱愰㡥戵㍥㍡㡤㠷扡㤷㤹收ㄵ愶㘱㕤㡥㥦㍡ㄶ攳㘴愰㡥愵㍡㐲摤㙢っ挲㥡㥤㈴敡摥㠰㌶㌳㜵愳㌰㑣愸晢〷㠳㘸敡㔸攰愳愷散愱敥㥦昰戱摥愴攳ㄸ戳挳㕢㜴㜸㥢づ慣〷ㄲ敡摥㐱㉦ㅤ㜵戸㠳摥㐰摤㝢ㄸ〵敡㔸㈵愴攷攱昹ㅢ昶㝤愶昹㠰㘹㔸搱攳愷㡥㘵㍣ㄹ愸㘳㤱㡦㔰昷ㄱ㠳戰摡㈷㠹扡㡦愱捤㑣ㅤ慢㠲㠴扡㑦ㄸ㐴㔳挷搲㈰㍤㘵て㜵㥦挲挷晡㡣㡥㉣ㅢ㌲㌸㝣㑥㠷㉤㜴㘰㈵㤱㔰昷〵㝡㘹愸攳ㄳ〱っ搴㙤挵㈸㔰挷晡㈲㥤挶㜳搴㝤挵㌴㕦㌳つ㙢㠱晣搴戱〰㈸挳㝢ㅤ换㠳㠴扡㙦ㄹ㘴㍥㝡㐹搴㝤て㙤㘶敡㔸㑦㈴搴晤挰㈰㥡㍡ㄶㄵ改㈹㝢愸晢㌷㝣慣ㅦ改㔸㙢㜶昸㠹づ㍦搳㈱ち〷愱敥ㄷ昴㔲㔳㈷㑦㌸㌰㔰昷ㅢ㐶㠱㍡㔶㈶改㜹㜸愸晢㥤㘹戲㜰戵㐳戱㡡挸㑦ㅤ㑢㠷㌲㔰挷挲㈲愱づぢ攲㔹㙡㈹㝡㐹搴攱㔶攴㜶㔰搷㡡㘱㐲㕤ㅥ㠳㘸敡㔸㡥愴愷散愱㉥〴ㅦ慢〳ㅤ㔹慡㘴㜰挸愷〳㥦㤴愶㔸扤㈴搴㠵搱㑢㐳ㅤ㥦搸㘰愰慥㈳㐶㠱㍡搶㌴改㌴ㅥ敡㍡㌱㑤㘷愶㘱晤㤱㥦㍡ㄶㅤ㘵愰㡥㈵㐹㐲㥤捤㈰慣㑤㑡愲慥㉢戴㤹㡦㍡搶㌰〹㜵摤ㄸ㐴㔳挷㐲㈶㍤㘵て㜵摤攱㘳昵愰㈳㡢㥣っづ㍢搲㘱㈷㍡戰敥㐹愸敢㠹㕥ㅡ敡昸〴ち〳㜵扢㘰ㄴ愸㘳㌵㤴㑥攳愱慥ㄷ搳散捡㌴慣㕣昲㔳户ㅥ扡っ敦㜵㔷挰㐵愸敢挳㈰慣㙡㑡愲慥㄰摡捣搴戱晡㐹愸㉢㘲㄰㑤摤搵搰敡㈹㝢愸敢〷ㅦ㙢㌷㍡戲㍣捡攰搰㥦づ挵㜴㘰挵㤴㔰户㍢㝡愹愹㤳㈷㙡ㄸ愸ㅢ㠰㔱愰㡥㜵㔴㍡㡤㠷扡㍤㤹㘶㈰搳戰收挹㑦摤㥤搰㘵愰㡥㘵㔰㐲摤㘰〶戹ㅢ扤㈴敡㑡愰捤㑣ㅤ敢愶㠴扡㈱っ愲愹㘳昱㤴㥥戲㠷扡愱昰戱㠶搱㤱㠵㔵〶㠷攱㜴ㄸ㐱〷搶㕡〹㜵㝢愳㤷㠶㍡㍥㈱挴㐰摤㈸㡣〲㜵て㜹搲㜸愸ㅢ捤㌴㘳㤸㠶搵㔲㝥敡㔸㈲㤵㠱㍡ㄶ㔰〹㜵愵っ挲㑡慡㈴敡昶㠵㌶㌳㜵慣戸ㄲ敡挶㌱㠸愶㡥㘵㔷〶㘶昶㠳㡦戵㍦ㅤ㔹㤲㘵㜰ㄸ㑦㠷㌲㍡戰㑡㑢愸㉢㐷㉦つ㜵㝣攲㠹㠱扡㑡㡣〲㜵慣摤搲㘹㍣搴㑤㘰㥡㠹㑣昳づㅣ晣搴戱戸㉡〳㜵㉣扤ㄲ敡㈶㌳〸㙢戰㤲愸㥢ち㙤㘶敡㔸慢㈵搴ㅤ挰㈰㥡㍡ㄶ㙣改㈹㐳愷晦㥡㤸〶ㅦ㙢㍡ㅤ㔹捣㘵㜰㤸㐱㠷㤹㜴㘰㝤㤷㔰㜷㈰㝡㘹愸攳ㄳ㕣っ搴捤挲㈸㔰挷慡㉦㥤挶㐳㕤ㄵ搳捣㘶ㅡ㤶㠸挸昴攷戰攷㑥㍦㡦㤷昹晤㔷慦〳㤵〵㤲愱㡥㌵〶㔵㠹攵つ愸敢㘰㤳㔷戳㥤ㄶ慦换㠷㐵㠷㙢散捤㌱㕣〲捣昵㍦㡣愲㙤散㜳㐸㕣搰摤昷愰てㄹ㐶ぢ㑢ㄸ昲慥晦㌹昸㌰㡢戶昱㥣昸戶扢晥㌹㠶㕢攸㘰㑣戱晢昴晡㥡㔸㜳扣戹㉥㔱㔸㠵愲愵㐲㍥㌸愵㉥㉢㙢㘸㔹摥㕦㄰搱㤸㤳挰㜲㥢昸攴挹愵㝣㤰㐰㜸㜱㔳昳戲㈶㤹㑤㕥㥣捦㡦ㄱ扥㍡㜴㘰㥡㌰昳㜰摢つ攴搹㉣㜷攰㘰敢㔰挸㑥㌹㌶敢〵戸搹慣ㄹ㤰〶ぢ〴愴挱㈲〱㙥㜹搹昸戲搳摥㉢昶㡣慤ㄶ愸ㅡ㔵慢愲戹ㅤ㍡愸㘲摦㔳㑡〲㔷晡㔹㙦㈳㡦㜹〸㠵㜸愱㍦敦ㅡ㐰㙥摦愰㘴㐶㌹㔸㔰ㅦ㡥㈹㔸㐷㐰㠴敤ㅣ㑣㥣㕦攳㐲昳搰敤㕣㔱㕥敤㈹㔸ちㅤ〹摤づ搰㈵㍦搷㌳㔴つ㜵㐷愸愵挰〱てっ㡤摢戹㙥ㄴ慢〸愱慣〸散㔶㍦㈶ぢ㐱㉦ㄹ㙢愰㘲㐳㝥昲愱攵戱愹㉥〱㄰ㅥㄱ㌰攰愶㕡戸㜰㡦慡㡢愱攱㕥㑤摥㉢ㄶ〶搱挳㍡ちㄲ㝢㈵㡣㍥㌷扢㐰㌷㍡敡㐶㈷户愱㙣㌴戸㘷搴㕡㠴㈳㙢㌲㤷㝡〴戰ㄶ㐱㠴敤ㅤ㘰愴戳㐵昴ㄶ攱㕡〴㘷㜷搵晡〱㌴㌶㔳扦㈷㕡慡㍢㠳㔱㜵㌴㔴㙤㜸㜶㠴㔶昰㥣㠵ㄴㅡ㑦㈸づ㤷㤴㠷慤㕡つ搷㈰挸㥤㄰〹挳㔰㔴て〹㤰㍤搱攷㘶敦慣ㅢ扢攸㐶㉦户愱晡愰㈱㈰捦昰㠲㕣㠶〰㔶㉢㐴搸敥ぢ〷㍡㠷㤶愳敢摦挵挷㐰㘷搸挵㉢愰㑥摥挵㠵㙥ㄴ㙢〸㐲㔹挷挱㉥て昱㔴晤愰ㄷ㑡㔶㐲搵㐶㐹㝦㘸㠵㤲ㄳ㍣㤴㔸愴㐴㜶昱昱㐶昴扣愴㑥て敢㘴㐸愰摦ㅤ㝤㙥㌶㉦愱㑢㘳㠰㙥散改㌶搴㘰㌴〴晤戱㕥昴愷㈰㠰㜵㉡㐴搸摥ぢづ㜴戶㠸摥㈲㕣㡢攰散ㄲ慤ㅦ㐵攳㤹搴㡦㐶㑢つ㠵㕥昰慣㠱慡つ捦㜰㘸〵㑦捣㡢愷敤㤰㕤㘲挴㌳〲㠳㄰㈴换晡㈳㈴昰散㡤㍥㌷㥢搷戵愵㌱㑡㌷㐶扢つ㔵㡡㠶攰㘹昲攲㌹㡦搳㍢ㅦ㈲㙣敦〳〷㍡晢て搹㝤戵㝥ㅣ㡤ㄷ㜱挰㝥㘸愹晤愰ㄷ㍣敢愰㙡挳㌳ㅥ㕡挱㔳㙢挴戳挰㠸愷っ㠳㄰㈴换扡ㅣㄲ㜸捡搱攷㘶㔷攸㐶愵㙥昰敡㌲㌷㌵ㄹつ挱㌳摦㡢攷ち㑥敦㑡㠸戰㍤〵づ㜴昶攳㤹慡昵㤵㌴㕥换〱ㄳㄸ㜰ㅡ昴㠲攷㍡愸摡昰捣㠰㔶昰捣㌵攲㤹㙤挴挳㉢挲〸㤲㘵摤〴〹㍣〷愲捦捤㍥㐸㌷㘶改㐶㤵摢㔰㜳搱㄰㍣戳扣㜸㌶㜰㝡户㐰㠴敤㠳攱㐰㘷㍦㥥㐳戴晥〰ㅡ㌷㜲挰㌴戴搴㘱搰ぢ㥥扢愰㙡挳㜳〴戴㠲㘷戲ㄷ㑦摢昹㌳搱㠸㠷㤷㘹ㄱ〴户ㅡ㐰〲捦㤱攸㜳戳慢㜵㘳扥㙥㐴摣㠶慡㐵㐳昰㔴㝡昱摣捦改㍤〰ㄱ戶㜹㍤㤵捥晥昳愷㑥敢㘷搱昸〸〷㔴愱愵ㄶ㐲㉦㜸㌶㐳搵㠶㘷ㄱ戴㠲愷搴㡢愷敤晣ㄹ㘳挴戳ㄸ㠳㄰㈴换㝡〲ㄲ㜸ㅡ搰攷㘶㌷敡㐶㤳㙥昰攲㈸㌷ㄵ㐳㐳昰㡣昲攲㜹㡡搳㝢ㅡ㈲㙣昳㈲㈷㥤晤晢㈷愱昵㠷搲昸〲〷昰㐶㝥戵ㄴ㝡挱昳㈲㔴㙤㜸㕡愱ㄵ㍣㠳㡤㜸〶ㅡ昱㉣挷㈰〴挱㔳慤㈰㠱攷ㄸ昴戹搹㉢㜴攳㔸摤攰ㄵ㑢㙥敡〴㌴〴捦〰㉦㥥搷㌹扤㌷㈰挲昶㠹㜰愰戳ㅦ捦㐹㕡㍦㥦挶户㌹㈰挲㠰慢愰ㄷ㍣敦㐲搵㠶攷㔴㘸〵㑦ㅦ㈳㥥㕤㡤㜸㜸㤵ㄱ㐱戲慣て㈱㠱攷て攸㜳戳㑦搷㡤㌳㜴攳㑣户愱捥㐲㐳昰散攲挵昳㉦㑥敦㘳㠸戰捤换㠱㜴昶攳㌹㐷敢㜹㤷扥戵㠵〳ㄶ愲愵捥㠵㕥昰㝣〹㔵ㅢ㥥昳愱ㄵ㍣戶ㄷ㑦摢昹搳搹㠸㠷㤷晥㄰㈴换晡〶ㄲ㜸晥㠴㍥㌷晢㐲摤㔸慢ㅢㄷ戹つ㜵〹ㅡ㠲愷愳ㄷ捦㜷㥣摥昷㄰㘱㥢搷攸攸散㍦㝦㉥搳㝡㤶㤵㕢㍦㜳㐰㌳㕡㙡㍤昴㠲攷㔷愸摡昰㕣〹慤攰挹㌶攲挹㌲攲戹ち㠳㄰㈴换㔲㜹㠲攷捦攸㜳戳㜹晤㑤ㅡ搷攸〶㉦戸㜱㔳搷愳㈱㜸㝥晢挹昳㤵㈹〷〱慣㕣㠸戰㝤〳ㅣ攸散挷㜳愳搶户搰挸晦㐸㐰ㅥ摢慢㙥㠶㕥昰ㄴ㐰搵㠶攷ㄶ㘸〵捦户㐸愳扦㌲㙤晢ち昸㌵戴挱㙦㐷户㘲㤰攰改㠲㔰搸㍦户愱捦捤收㐵㌱㘹摣愱ㅢ扣ち挶㑤摤㡤㠶攰搹敡挵戳〳愷搷ㄵ㈲㙣摦〳〷㍡晢㡦户㝢戵㥥户挴㕢㍢㜱挰㜱っ戸〹㝡挱戳㌳㔴㙤㜸ㅥ㠰㔶昰㝣攴挵搳㜶扣㝤㘰挴昳㈰〶〹㥥摥〸〵㍣㝦㐵㥦㥢晤㤰㙥㍣慣ㅢ㡦戸つ昵ㄸㅡ㠲攷㍤㉦㥥扥㥣㕥㈱㐴搸收㈵㈶㍡晢昷捦攳㕡㝦㌲㡤挵ㅣ戰ち㉤昵㈴昴㠲㘷て愸摡昰㍣つ慤攰㜹捤㡢愷敤晤晡ㄵ㈳㥥㘷㌰㐸昰っ㐲㈸攰㜹ㄶ㝤㙥㌶㉦ㅦ㐹攳㜹摤㜸挱㙤愸㤷搰㄰㍣㉦㜹昱散挵改㤵㐰㠴㙤㕥昷愱戳㝦晦扣愲昵㘷搰㌸㠲〳捥㐴㑢扤〶扤攰ㄹ〹㔵ㅢ㥥㌷愰ㄵ㍣㑦ㅡ昱㍣㙥挴昳てっㄲ㍣㘳ㄱち㜸晥㠹㍥㌷㥢搷㜴愴昱㤶㙥扣敤㌶搴㝢㘸〸㥥挷扣㜸昶攱昴昶㠵〸摢敦挳㠱捥㝥㍣ㅦ㘸㍤敦㍦户捡㌸攰㕣戴搴㐷搰ぢ㥥ち愸摡昰㝣っ慤攰搹㘴挴㜳慦ㄱ捦㈷ㄸ㈴㜸㈶㈱ㄴ昰㝣㡡㍥㌷晢㌳摤昸㕣㌷戶戸つ戵ㄵつ挱㜳户ㄷ捦ㄴ㑥㙦㉡㐴搸晥ちづ㜴昶攳昹㕡敢㜹㍢戹㌵㤳〳㉥㐲㑢㝤ぢ扤攰㌹〸慡㌶㍣摦㐳㉢㜸㙥昶攲㘹㍢㝦㙥㌴攲昹〱㠳〴捦ㅣ㠴〲㥥㝦愳捦捤晥㔱㌷㝥搲㡤㥦摤㠶晡つつ挱㜳扤ㄷ捦挱㥣摥㈱㄰㘱晢㜷㌸搰搹㝦晥㌰㤳攸㉦愷㜱ㅥ〷慣㐷㑢挹挵〹慡慡愱㙡挳挳㡢ㄳ㠲㘷扤ㄱ捦㘵㐶㍣㜹ㄸ㈴㜸㙡㄰ち㜸㜸㌹㠲㥢捤㑢ㄲ搲攰昵〷㘹㔸㙥㐳昱㐲㠲攰戹挴㡢㈷捡改搵㐱㠴敤㑥㜰㌰攱攱攵〵搱昳㘶㙦㙢㌱〷昰㙥㙤㈵㔷っ愸㙡㠴慡つて慦ㄸ〸㥥㜳㡤㜸捥㌱攲改㠶㐱㜸攱慦㘵㠴〲ㅥ㕥㈳攰㘶昷搰つ㕥ㄴ㄰捤㑥㙥㐳敤㠲㠶攰㌹换㡢㈷捥改㈵㈰挲㜶㉦㌸㤸昰㜰捤㕦昴㌷㈱愰戵㥣〳㜸昳戵敡〳扤ㅣ㙦㉢愰㙡挳㔳〸慤攰㔹攵挵搳昶晥㜶㤲ㄱ㑦ㄱ〶攱㤵㘵慤㐴㈸攰攱挲㍤㌷㥢㡢昷搲攰㑡扤㌴㡡摤㠶攲㤲扢攰㌹挱㡢攷㐴㑥敦㈴㠸戰扤㈷ㅣ㘴摥扥㈵〸㉥挴㡢晥づ〴戴㑥攳㠰㡤㘸㈹㔹㕢愷敡㜴愸摡昰㜰㙤㕤昰㉣㌵攲㐹ㄸ昱っ挱㈰扣戲慣㌵〸〵㍣㕣㑤攷㘶㜳㐵㕤ㅡ㕣㍥㤷挶〸户愱戸づ㉥㜸㘲㕥㍣㘷㜳㝡攷㐰㠴敤搱㜰㌰攱攱敡戸攸㜹㘷戵㜵〱〷昰搶㘸㔵ち扤散㥦ぢ愱㙡挳挳〵㙦挱戳搰㠸愷捥㠸㘷ㅣ〶攱㤵㘵慤㐳㈸攰搹㡦ㅤ㙣昶晥扡㌱㕥㌷捡摣㠶攲攲戴攰愹昵攲戹㤴搳扢っ㈲㙣㑦㠰㠳〹て㤷慣㐵晦㌰㌲㔸㔷㜱挰㈳㘸㈹㔹㠵愶敡㙡愸摡昰㜰ㄵ㕡昰ㅣ㘶挴㜳㠸ㄱて搷愲昱捡戲慥㐳㈸攰攱扡㌳㌷㝢扡㙥㜰愱㔹㌴㌳摤㠶攲㡡戱攰㤹敢挵㜳〳愷㜷㈳㐴搸慥㠲㠳〹て搷㤱㐵捦晢㥥慤㕢㌹攰㐹戴散㌹搰攳㠵捡㈳㤹㐴摥愱攸散攳㕢戱㌴摦敦㌸挸晦㐸敡〹㜸挴㌴慦扣㘶攵攰㐶㉦攷昶愸摣散搲晦㉣ㄶ搷㐴㜹㜷㈴㝦昲愶〱敢晦㈱づ昷搲戶㜵㘷㐶散㡢ㅦ㙢㈳〰㜷㌹ㅣ㜰昱ㅢ㜷㔷㈵㙤㕢昷㜷扢攳㥤摦昹敥㙦㝢㝣ㄷ慥慢捡㠸㜹慡攸摣戲扣㜷㔶㕥晥搵昵晢ㄴ㕦扡攱㜷昷昷㑡㜷愴晢㙢敢晥㉡㠲ㄱ挵攸㕡敦㔲扣㐷昱㍥㠴㥡〴㔸㙦攰㙥慤挰愳㕣㈷扡〶晦愳㕣㙤㉥戳攲㠵ㄵ〰捣愰㔳㡥攲㕡㈹㜷㤸慡挴〸戲㈴挰敥㠷戱㑢㍤搴㌲㑤戸㝢戶㌴挰戸㘴㉡㈳摡つ慣ㄹ㈳㡡ㄱ摣て㙣㝦㜷晥〱㘰晢戹〶晦㈳㕡㙤慥户攲㠵㜳っ㌳〰戰ㄶ㜴〴搸扥㕥㘰㥢㘱散戲っ㈶㤹愶〷ㄵ㥡㘹㠰㜱㤹㔴㐶戴ㅢ搸㜱ㄸ㔱㙣〰㌶㍡ㄵ戰㔱慥挱晦攸㔵㥢慢愶㜸㘵㔹㑦㘱〶〰挶愵㑦〱戶户ㄷ搸㌳㌰㜶㌹〵㈶㤹㘶扢㠱㜱〵㔴㐶戴ㅢㄸ搷㐱㡢つ挰㠶愴〲㔶攲ㅡ晣㡦㔴戵搷㈰ㄲ㕥㜸搴㌸㘶〰㘰㕣〳ㄵ㘰㠳扤挰㕥㠶戱换㜹㌰挹㌴摢つ㡣㑢愱㌲愲摤挰㉥挲㠸㘲〳戰㍤㔲〱摢摤㌵昸ㅦ㤵㙡慦㐳㈴扣昰晣㌷捣〰挰戸ㄸ㉡挰晡㝢㠱扤〹㘳㤷㉢㘰㤲㘹戶ㅢㄸ搷㐴㘵㐴扢㠱㜱㘵戴搸〰慣㙦㉡㘰㝤㕣㠳晦ㄱ愸昶㜵㠸㠴ㄷ摥㝣㌰〳〰扢〹ㅤ〱戶慢ㄷ搸㠷㌰㜶搹〰㤳㑣戳摤挰戸㌸㉡㈳摡つ㙣㈳㐶ㄴㅢ㠰敤㤴ち搸㡥慥挱晦㘸㔳晢㉥㐴挲ぢ〵㘵㤸〱㠰摤㠷㡥〰敢敥〵戶〵挶㉥昷挳㈴搳㙣㌷㌰慥㤲捡㠸㜶〳攳㕡㘹戱〱㔸㤷㔴挰㍡扢〶晦㈳㑢敤捤㠸㠴ㄷㄶ慣㌰〳〰㝢〲ㅤ〱搶搱ぢ散㍢ㄸ扢㜰〵㔴愶搹㙥㘰㕣㉥㤵ㄱ敤〶挶㐵搳㘲〳戰づ愹㠰㠵㕣㠳晦㔱愴昶㡢㠸㠴ㄷ搶挵㌰〳〰㝢ㄵㅤ〱㤶敢〵昶㉢㡣㕤㕥㠷㐹愶搹㙥㘰㕣㌷㤵ㄱ敤〶挶搵搳㘲〳戰摦㝦㑣昱〱晤㥢㙢昰㍦㘲搴㝥ㄷ㤱昰捡戲㜲昰㠵〲挰㍥㐴㐷㠰晤㠲ㄱ㙤ㅦ搰㜹㌰㜶攱㥡攸昶〱攳〲敡昶〱摢㠲ㄱ㈶㘰㍦愴〲昶扤㙢昰㍦㍡搴晥ㄲ㤱昰挲㥤搷づ戰㙦搰ㄱ㘰摦㝡㠱㜵㈲戰敦㘰摡㍥㘰㕣㐹摤㍥㘰㍦㘳㠴〹搸㤷愹㠰㝤攱ㅡ晣㡦〴戵㝦㐵㈴扣昰㥦㥡㍡挰ㄴ㈶㈲挰㍥昷〲敢㐱㘰㌹㌰挹㌴攱敥搹搲㝣昳攰㤲慡㡣㘸昷愱挸㠵搵㘲〴昷㝦愵晡㔷㉡㘰ㅦ戹〶晦愳㍥敤〲㐴ㄲ㘰扤ㅣ㘰㕣㔴ㄵ㘰ㅦ㜸㠱昵㈶㌰㉥㤷攲戵ㅤ㕦㠲戹戶㉡㈳摡つ㡣㉢慣挵〶㘰㙦愷〲昶㤶㙢昰㍦挲搳收挲慣〰摢捤〱搶ㅢ㝤〱昶㑦㉦戰㘲〲攳扡㈹㕥摢〱慣㔰㡦㘸㌷戰㘲㡣㈸㌶〰㝢㌵ㄵ戰㔷㕣㠳晦搱㥣㌶㔷㘸〵搸㈰〷搸㈰昴〵搸㑢㕥㘰㝢ㄱ搸㕥㌰攱戵ㅤ挰戸摡㉡㈳摡つ㙣〴摣㡢つ挰㥥㑢〵散㔹搷攰㝦攴愶㍤ㄲ㤱〴搸〸〷ㄸ搷㕢〵搸搳㕥㘰㈳〹㙣ㅦ㤸昰摡づ㘰㕣㜶㤵ㄱ敤〶㔶〶昷㘲〳戰扦愵〲昶㤸㙢昰㍦㑡搳慥㐰㈴〱戶㡦〳㡣ぢ慦〲散㔱㉦戰㜱〴挶㈵㔵扣戶〳ㄸ搷㕦㘵㐴扢㠱㜱ㄵ戶搸〰散挱㔴挰ㅥ㜰つ晥㐷㘴摡㕣扣ㄵ㘰ㄵづ戰㌹攸ぢ戰㑤㕥㘰ㄳ〸㡣㙢慢㜸㙤〷㌰㉥挴捡㠸㜶〳㥢〷昷㘲〳戰扢㔲〱扢搳㌵昸ㅦ㝤㘹㜳ㄵ㔷㠰ㅤ攰〰慢㐱㕦㠰摤攱〵㌶㥤挰愲㌰攱戵ㅤ挰戸㈲㉢㈳摡つ㙣㌱摣㡢つ挰㌶愴〲㜶戳㙢昰㍦搲搲㙥㐴㈴〱㔶攵〰攳㥡慣〰扢搱ぢ㙣づ㠱挵㘱挲㙢㍢㠰㜱㘹㔶㐶戴ㅢㄸㄷ㘸㡢つ挰慥㑤〵散ㅡ搷攰㝦㔴愵扤〲㤱〴搸攱づ㌰㉥捥ち戰㍦㝢㠱捤㈳戰ㄳ㘱挲㙢㍢㠰㜱㡤㔶㐶戴ㅢㄸ㔷㙡㡢つ挰㉥㑦〵散㌲搷攰㝦〴愵捤〵㕥〱㔶攳〰㕢㠳扥〰扢挴ぢ㉣㑡㘰㕣㝦挵㙢㍢㠰㜱戱㔶㐶戴ㅢ搸〵㜰㉦㌶〰扢㌰ㄵ戰㍦戹〶晦愳㈵㙤慥昴ち戰挵づ戰㜵攸ぢ戰昳扤挰ㅡ〹散㔲㤸昰摡づ㘰㕣戵㤵ㄱ敤〶㜶ㄵ摣㡢つ挰捥㑥〵散㉣搷攰㝦㘴愴㝤㌵㈲〹戰戸〳㡣敢戶〲㙣戵ㄷ㔸ぢ㠱摤〰ㄳ㕥摢〱㡣换户㌲愲摤挰戸㠸㕢㙣〰㜶㕡㉡㘰愷扡㠶挰愳㈰㙦㐷愴㑣㡦㠲昴晣ㅦ㡢㕤㤰㌴慦㡥㐵挴〵㜵㡥㥡换戵㈸㈳慥㙦㘸㤰ち摣㡥㜸㜰㕢っ晦换攱㌴㍣愰㄰㡦㙢挳晦换敥㤶㤸攲挱㠵㝣づ㤶㝥㌴㤸㈵㍤づづ搵捤㡣攱㔹㘱ㅤ敡愶挴昱㘰挹摡㝣晣㉦㙤㠹〴晥㉦昷晦㠵愷扡愱㈶㥡㜷挲㘲㜳㥥攷㘶㉣㐷㘶㥤㜱㥡〷敥㙤攳㐳晦攷㠵搹㝣摥摢㝦昶㡣挹搰ちㅣ㘲㙤捦㤴慡昵㍣挲㌰㔷慤挲㍥㜶㑡㉢㑥挸晡㕤㈶㥤㤵㡤搲〶っ〸ㅤて㤱㠳晦㝥㑣㉥㕢㐰㠴慤㤵搰㐸㕤扡㠸慣扣㡤㌸づ晣攸㔸㈱捥晢ち戳㝣晦〷㘱㐱〱㈱敢㑤摤㠷愱㍣㡣㉣捥㉤㔷ㅤ㙦㥣挶挹捣挷㘹㙣㥢挲㈹挹㔳㔰昷㈳〶愷愱㌷昵㠸ㅢ㌸㜴ㅡ㍣㔳㠰㙥㌵㘶㍢ㅤ〳㐲㘷㐰㈴㠳㍥搳㤷㜱戳㍦攳㔳㙥㐶㡢ㄹ㜳㔵捣ㄸ晣㙣㐶㘱昰㙤㔰晥攸ぢ晣㡣㍦昰㡢㍡戰挳㔱㠳㌱昰〵㡣㤲捣搱㠵扥挰㉦晢〳晦㈳㌹㜰㥤㌱昰扡㘰攰㑢㝤㠱摦昴〷㝥㍦㌹昰㝣㘳攰㉢㠲㠱慦昲〵晥搰ㅦ昸㌳ㅤ搸攱昸㌰㘳攰㙢ㄹ㈵㤹攳敢㝣㠱户昸〳㝦愳〳㍢ㅣ捦㌶〶扥㈹㌸攳つ扥挰摦昹〳晦㥣ㅣ㜸㠶㌱昰敤挱挰ㅢ㝤㠱㝦昵〷捥㠱㠳攷捣㤹㙣っ㝣㑦㌰昰㝤扥挰㜹攸㈷㥤㌹〵㍡戰挳㜱戹㌱昰㠳㡣㤲捣昱㐳扥挰㥤晣㠱扢㈵〷摥搷ㄸ㜸㜳㌰昰摦㝣㠱㝢昸〳昷搲㠱㥤㥤㌷捡ㄸ昸㈹㐶㐹㍥㐱㥥昱〵敥敤て扣㥢づ散㔰㌱搴ㄸ昸〵㐶㐹愶攲㐵㕦攰㘲㝦攰㐱㍡戰㌳攳㠱挶挰慦㌲㑡昲㡣㕦昷〵摥换ㅦ㜸㐴㜲攰晥挶挰㙦〶〳扦敤ぢ㍣搲ㅦ㜸㥦攴挰㝤㡣㠱摦て〶晥搰ㄷ㜸㥣㍦㜰㠵づ散㜰摣搳ㄸ昸ㄳ㐶㐹收昸㌳㕦攰〹晥挰〷㈴〷敥㙡っ晣㘵㌰昰㔷扥挰搳晤㠱慢㤲〳㜷㌴〶晥㉥ㄸ昸〷㕦攰㌹晥挰㠷敢挰捥㔱ㄱ㌲〶晥㤹㔱㤲㡦㡡㕦㝤㠱攷昹〳搷㈴〷捥㌲〶㔶㜸㐴慢㉦㜰づ㔵扣〱捤昹愰㔷㔱㝦攰挵挹㠱㝦晡户改㕢㐴㠷㘰㘰换ㄷ戸搱ㅦ㌸㥥ㅣ昸㕢㘳攰㑥挱挰㕤㝣㠱㕢㝣㠱昳㡥㠳愲摤㕦戸㔸〲搰つ㕦㑤昹㥦㙥攳㐹捦攵㜸㕥昰愰〶㝣㙦㙡挷攳㤹㜷挰㐴ㄴ扦㈸㌱㠶搵㤵㍤昷㐳㕦㥤っ㉤愷㘱㜵愳昶ㄴ敤搳摤敢挳㉦㈱攲搳㠳摡㌳戵捦㡥㕥ㅦ㝥㤷㄰㥦㥤愸攵搷〸挹搵搳敢㜳㠱昶搹㤹㕡㝥㈳㄰㥦㕤扣㍥敢戴㑦㉦㙡㉦搵㍥扢㝡㝤昸㘱㉤戹㝡㔳㝢㤵昶改攳昵戹㔶晢昴愵㤶ㅦ戹㤲慢搰敢㜳㤳昶㈹愲㤶㥦㥥攲搳捦敢㜳扢昶搹㡤摡㡤摡愷扦搷㠷ㅦ㙣㌲㥦㘲㙡敦搳㍥扢㝢㝤昸ㄹ㈵㍥㝢㔰换㡦㈷挹㌵挰敢戳㔹晢散㐹㉤㍦㘹挴㘷愰搷攷㈹敤㌳㠸摡㘷戴捦㘰慦て㍦〴㈴搷㕥搴扥愸㝤㑡扣㍥㝣㍦ㄷ㥦㈱搴昲慤㕣㜲つ昵晡扣愹㝤㠶㔱换㜷㘵昱ㄹ敥昵㜹㕦晢㡣愰昶㐳敤戳户搷㠷㙦㤸㤲㙢㈴戵㥦㘹㥦㔱㕥ㅦ扥昷㠹捦㘸㙡昹戶㈷戹挶㜸㝤扥搳㍥㘳愹攵㍢㤸昸㤴㝡㝤昸㡥㈴㜱昶愱昶㔷敤戳慦搷㠷㙦㉥攲㌳㡥㕡扥慦㐸㥣晤扣㍥㝣㥦㄰㥦晤愹攵㕢㠴昸㡣昷晡昰㤴ㄷ㥦㌲㙡㜹戶㡢㑦戹搷㐷㑥㍤㥥㜵ㄵ搰敡捤收㈹㈸㝦㠵㔷愲㠱㙢㙣㜲昲〵扣㜸ㄲ㡡搷㐴挷㑢㑥㍦㝡㑤㐲㕦㙦㌶㑦㐳昱㥡散㜸挹〹ㄸ昰攲㠹㈸㕥㔳ㅤ㉦㌹〵改㤵㌴㉦㥥㡡攲㌵捤昱㤲㤳㌰攰挵㤳㔱扣㘶㌸㕥㜲ㅡ〶扣㜸㍡㡡搷㠱㡥㤷㥣㠸㠱㜹昱㠴ㄴ慦㔹㡥㤷㥣㡡㠱㔸㍣㈵挵㙢戶攳㈵㈷㘳挰㡢㈷愵㜸捤㜵扣攴㜴っ㜸昱戴ㄴ慦㐳ㅣ㉦㌹㈱〳昳攲㠹㈹㕥㠷㌹㕥㜲㑡〶扣㜸㙡㡡搷ㄱ㡥㤷㥣㤴㠱㡣㍣㌹挵敢㐸挷㑢㑥换㐰㉣㥥㥥攲㌵摦昱㤲ㄳ㌳㄰㡢㈷愸㜸㉤㜰扣攴搴っ㜸昱ㄴㄵ慦㕡挷㑢㑥捥㠰ㄷ㑦㔲昱慡㜳扣攴昴っ捣㡢愷愹㜸㉤㜴扣攴〴つ㜸昱㐴ㄵ慦㐵㡥㤷㥣愲〱㉦㥥慡攲搵攰㜸挹㐹ㅡ㤸ㄷ㑦㔶昱㙡㜲扣攴㌴つ㜸昱㜴ㄵ慦㈵㡥㤷㥣愸〱㉦㥥戰攲ㄵ㜳扣攴㔴つ㜸昱㤴ㄵ慦㠴㜸搹晡愴㔰㍣㍦㘵㜹散㑣㝣攸昳攲㜷㌹挶收攳愱搶㍣㈵挵㜰㐶戲挱搶攷愶攲改㈸ㅥ愷㈷㝢㈸㥥㠱㘲昸㠳捦挰㤳㑥っ愷昹っ㍣捦挴㜰慡捦挰㔳㑢っ愷昸っ㍣㥢挴戰捡㘷攰〹㈴㠶㤳㝤〶㥥㌳㘲㌸挹㘷攰㘹㈲㠶ㄳ㝤〶㥥ㄹ㘲㌸挱㘷攰挹㈰㠶㤵㍥〳㡦㝦㌱ㅣ敦㌳昰㤰ㄷ挳㜱㍥〳㡦㜲㌱ㅣ敢㌳昰挰ㄶ挳ち㥦㠱挷戲ㄸ㡥昱ㄹ㜸昸㡡㘱戹捦挰㈳㔶っ慤㍥〳て㔲㌱㉣昳ㄹ㜸㕣㡡㘱愹捦挰㐳㔱っ㉤㍥〳㡦㍥㌱㈴㝣〶ㅥ㜰㘲㠸㈷ㅢち晥ㅦ昵ㅣ摦愴</t>
  </si>
  <si>
    <t>㜸〱捤㝤〷㥣ㄳ㘵晡晦扥㕢挲㑥〰㜷㔰㔴慣戰挰㉡〸〷㥢㙣㑢㌸ㄱ㜶㐱㄰愹戲㠰摥㔹搶㘴㤳挰捡ㄶ㐸ㄶ〴ㅢㄶづ㝢㍤㉣攸㈹昶㝥㤶戳㌷敥㄰昵ㄴㅢ㝡㉡愷㘷㍢昱ㄴ㍢昶㝡昰晦㝥㥦㤹㜷㜷㌲㤹㘴搹晢摤晦昳戹㈱㜹㜸摦愷扥捦㜷摥㤹㈴昳㍥㌳㥢愷昲昲昲戶㘱攳晦摣ち搹搸戳㝥㘹慡㍤摥㌲㘲㕣㕢㜳㜳扣戱扤愹慤㌵㌵愲㌶㤹㡣㉣㥤搲㤴㙡㉦㠰㠲慦愱〹昲㔴㔱㐳慡改戸㜸㜱挳攲㜸㌲〵愵愲扣扣攲㘲㈳ㅦ昲摤散户愹㍢〶慤㡣㐲ㄲ㘸攵ㄹ㍥㤲ㅥ㈴挵㈴〶㠹㥦愴㈷㐹㉦㤲摥㈴㍢㤰㤴㤰㤸㈴㝤㐸㜶㈴搹㠹愴㉦挹捥㈴扢㤰散㑡搲㡦㠴昱㡤摤㐹昶〰改戵㈷挸慣㜱㜵搳愳挷㈰㥢晡昶戶㘴㝣昸㠰㌹搶㤸㐷〷〲㈳〲㈳㠲攱㘰昵㠸昲攱〳挶㉤㙡㙥㕦㤴㡣㡦㙥㡤㉦㙡㑦㐶㥡㠷て㤸戱㈸摡摣搴㌸㌹扥㜴㔶摢晣㜸敢攸㜸戴扣㈲ㅡ愹っ〵㉡慢慡ㄲ攱㜰愸搷㕥昰㍣㙤㕣摤㡣㘴㍣㤱晡㙦昹摣㥢㍥愷㡦慢ㅢ㌱㉤摥晥摦昲搹ㅦ㍥攱㜲㝣㕢㑢愴愹昵扦攴戴㠸晢戴㙡㝣扣戱㠹㍢㍦ㅥ㑦㌶戵捥ㅤ㠱㘱愷〱㡤㕥捤㠸摡㔴㙡㔱换〲捥愳㜱昱收收㤹昱㠴散昴㤶昱愹昶ㄹ㤱㘴㑢慡㔷ぢ昱㡢㈷攳慤㡤昱搴づ㉤〷㉥㘹㡣㌷摢㡡愹攲㤶㌹㤱攴戴㐸㑢扣㤰㡤㤲ㄶ㙢ㅦ㑥㡡挵㕢摢㥢摡㤷昶㙥㤹㥤㡡捦㡣戴捥㡤㔳愵愸㘵攲愲愶㤸㉡㉣挴㉢慦㘰㕦慦㤱挹㡥挲㜸㕡挶捤㡢㈴摢愵挷㕤ㄸ昰搲㜵㑣ㄷ挹㈲㙤㕣㥣㔲〳㕣㔶摣㘷昵㑤㉤㤳攳挹搶㜸㌳㠳㜰㑦づ㜳㈹〹㐰搶㝥攸㐰㑡愷挳扤愴㝡摡〷ㅦ㜳㘱ㄴ摦〰㤰㝥搳摡㤲㉤㤸㤰㔳攳㤱搶搱㠱攱昵敤戱昱昱挵愳换㐷〴㡤㔲㐸㡤㠱搴ㅢ〴戲㈳挰㠸戵戵㌴ㅤㄷ㈱摡愳〲攵挱㔱挶㘰㙡㤴㠱愸挲㌷㜰愴㍢晤昳㘸换㙦㠸攴㌷㐴昳ㅢㅡ昳ㅢ㘲昹つ昱晣㠶㐴㝥挳摣晣㠶㜹昹つ㑤昹つ挷攴㌷捣㠷㡥摥㡡㝢昴挸户户㡢づ㍤挱戸㘵㜱摤㠱㤷攵㝦ㅢ㝣敤挳挶㝣挵㠳㕢捥つ晢愲㤱㝤扣㐳㈰㌵㠶㠲昸昶〳㜱㡦㌷㔰㌵捡ㄸ㐶㡤攱㈰㑡晤つ攳攵㤸捦ㅤ㌸㙣挰㔹㠵㙢㈷慦搹戸敦㉦㙦昶㉥ㅡ慥㜸ㄲ㤱㘰㈳搰挸ㅥ㙣㈴㕤㤵㠳昸〲㈰ㄹ挱〲愳㡣㈰㌵㉡㐰㤴㝡捥づ㜶挸昲戳㜷ㄹ㌶摡㌷攵晥攳攷㥤㜶攵愶搷㍦㔱㍣㔹㐹戰㉡㌴㜶㥡摤摡㤴挰捥ㄸ㍥戵愹㜵㜴昹昰愹㤱㈵愳〳㐶㌵扤搴㠰昸㐲㈰㍢捦ㅥ㌹〹㜳㈳搲㍥㙦挰㑣敥㠷㔱㠱㘰ㄸ㜹㠵愹㌴ち㐴愹㈷敤㔰㠱搹㉢〶晤㜰换て〷㥥㥣㍡攷昴㠷慥摡㙢㡤攲㈹㔱㐲敤㡦㐶昶扣㐶搳搵〱㈰扥㌱㈰敥扣捡㉢㐶ㄹ㘳愹㔱ぢ愲搴ㅡ㍢搸㡡㈷㍦晣慡捦㔱戵戵㙢㕡摦摥㘷挳㍢㠳㉦㔶㍣ち㈵搸㌸㌴戲〷ㅢ㑦㔷〷㠲昸㈶㠰㘴〴ぢ㡤㌲㈶㔲攳㈰㄰愵ㅥ戰㠳㝤㜸挵搶㕤㈷㕣晥挵㠴㙢昶㤹扦晢晣ㄳ㌶㑣㔷㍣挵㑢戰㠳搱昰〴㜱㌲扤㑣〱昱㑤〵昱〰戱愶㝡㤴㌱㡤㑡搳㐱㤴扡换づ㘵㑣㑦㑥晦㘱敢捡扡搳捥㌵㝢㙥㝡晤扣愸攲〷㠹㠴㍡〴つ捦㔰㌳改愵ㅥ挴㌷ぢ挴㉢ㄴ㡥㥢搹㔴㥡〳愲搴㉤㜶愸晣て㌷ㅦ㝣敢ㄹ昷搶㕤扢晣㠰㑤挶敡㜹㝦㔱㍤㈱㤶㔰㠷愱㤱ㅤ挲摦搰搵㙦㐱㝣㠷㠳戸㈱っ㤴㡦㌲㡥愰挶㤱㈰㑡㕤慢昳晡㜷晥㐸晦摣户愷㥥㝥敡ㄷ㤷㙣摣㜶摥搳㡡ㅦ㡢ㄲ慣〱つ捦扣㡥㠶挰㠸㠰昸愲㈰㕥㜹㘱ㅥ㌶㔲㈹〶愲搴ㄵ㜶愸昰挷敦㤶っ摤晦晥昱ㄷ慥㙦㉣㝢改搴晤㍥㔱晣昰㤵㔰〹㌴戲攷㌵㤷慥收㠱昸㥡㐰摣㜹㤵㈳搸㌱搴㤸て愲搴㑡㍢搸㈳ぢ晥戲昶戲㌹敢㈷慣㔹㌵晡攳晢㐷㍦㝡愱攲㠷扣〴㙢㐱挳㌳慦㔶㝡㘹〳昱㉤〰昱挸㉢㠴晤戵㤰㑡㐹㄰愵捥戵㐳㥤扥㘱捡昵㉦㡤㜸㙢捡㑤攳㝥敡晦㐴敤扤愶攲㔷〹〹搵㡥㐶昶扣ㄶ搱搵㘲㄰摦戱㈰ㄹ㜹搵㡣㌲㤶㔰㘳㈹㠸㔲㉢散㘰慢摦㝣敤㤴晢㤷㍥㌴昱扣㔸㜵昱愳搷摣戸㔶昱㉢㡢〴㍢ㅥつ捦扣㑥愰㤷ㄳ㐱㝣㈷㠱㜸攴㔵㠳㔰换愸㜴㌲㠸㔲换散㔰㥢㕥戸愲改㡤㌷㑦愸扢攲㠶㠹〵㥦慤㍤晣㙢挵㉦㐶ㄲ敡㔴㌴戲攷㜵ㅡ愴挶㜲㄰摦敦㐰㌲昲挲㍣㕣㐱㡤搳㐱㤴㕡㘲〷扢散愷㘹㡦敤昵㠷挳㙢捦慣㥢搲㜰挹攷㑢㝥慦昸〵㑣㠲㥤㠹㐶昶㘰㘷搱搵搹㈰扥㜳㐰摣挱〲㌸㐹㥤㑢㡤昳㐰㤴㕡㘸〷㍢㜹摥㠶㡤㐳晡敤㍦敥㡡ㅦ挷㕣㌱㝣㐸扦㘷ㄴ扦攸㐹戰ぢ搰昰〴昱㐲㝡戹〸挴昷㝢㄰㉦㄰ㄱ㙡㈵㤵㉥〶㔱敡ㄸ㍢搴㡥攷摣㜳搷摡㌹㍦㑣晢昳㈵㐳㔷㠶㌶㝦昰㤳攲搷㐹〹㜵㈹ㅡ搹昳扡㡣慥㔶㠱昸㉥〷㜱攷㔵ㅥㅥ㘵㕣㐱㡤㍦㠰㈸搵㘸〷晢晥敢戲扣㝥扦摡慦昶攱搳㉢ㄶ摥昸攱晡敢搵捥㄰㑢戰慢搰挸ㅥ㙣㌵㕤㕤つ攲扢〶㈴㈳ㄸ捥㠸搷㔲攳㍡㄰愵㡥戰㠳㑤搸戰敥搲㐱捤㈷搶摥搹晢攱㜷㡥散㜵晣㕡挵慦挷ㄲ散〶㌴戲〷扢㤱慥㙥〲昱摤っ㤲ㄱっㅦ㤷户㔰攳㔶㄰愵㘶摢挱㝥㝡㌹㙦敤晤㔳㡥ㅢ㝢捤戲愳㙦ㅢ㍤敢挱挵㡡㕦挳㈵搸敤㘸㘴て昶㐷扡扡〳挴㜷㈷㐸㥦昴㉦㉥㘱散戲扢愸㜰㌷㠸㔲搳散㔸敦㡥愹㥢㜱敥〷㍢㡣扢昹摢㠲㜷换ㄷ扤㝢㥣敡〷戱挴扡〷㡤散戱敥愵慢晢㐰㝣昷㠳戸㘳㘱㡦㍤㐰㠵〷㐱㤴㥡㘸挷ㅡ㜸敡换慢㉥晥㌴㍡攱挲摤㕥ㄹ㔵㕦㜷㝡愱摡つ㘲㠹昵㌰ㅡ搹㘳㍤㐲㔷㡦㠲昸ㅥ〳㜱挷挲昱扣㠶ち㝦〶㔱㙡慣ㅤ敢昱ㅦ〶㝤㜶㙢㔳摥戸㝢㝥扣昴戲㥦慥㙣㜸㑤敤づ戱挴㕡㡢㠶攷慣㝦㥣㕥搶㠱昸㥥〰昱㤸昵㘱ㅣ捤㑦㔲改㈹㄰愵挲㜶愸㑤〵㐳㝢㍦㜹摣晣㐹愷散昴挰攸㌵戵㕦ㄷ愸㍤㈰㤶㔰㑦愳攱ㄹ敡ㄹ㝡㔹て攲㝢ㄶ挴㉢ㄴ愶攱㜳㔴㝡ㅥ㐴愹愰ㅤ㙡摥攴㈷摥㍢敦㠷㌷愶㍥晡晥收晥昹㉢ㄷ㙤敥昵㈲挴㠷搸㕦㙦挷㈷㈳挷攲〷㐳攷㙦㤱攰㠸㜲晥敢晡㐷ㄸ㝥㠳㈵慡ㄲ㌵㠹㐰㈰㔶㔵ㅥ愹㠸ㄴ㤵挲敤昶㝥摢攷㌹戹㔷攲搰㈶㝣㑢㍥㔶扥晥敦㔹ㄷ㐹挵㍢㝦つっ戳㘵㜵㙤㡢㕡㘳愹㍤扣㠵昵敤㤱昶昸敥㙥㔹愷㤳っ戳㝡晣㌸㡡愷㈴摥摥㙥戳㌹㤱收㐵昱摡㈵㑤㤶㜸㉦㤷ㄸ㍦㡤摡愲搹愵ㄳ㤲昱㠵ㅤ搲㡣ㄱ搵攲户晢㘲昱㥤㤱愵㈵戲挶㌵㘰摣扣戶㔴扣㔵㠶㌷慣㘵㐶㔳攳晣㜸戲㍥捥㕦晥昱㤸愴扡㌳㐵昶敦戳㘱搳㕢㤱㈸㝥㜱挵〶㍡戹㠹〳㤷戴挷㕢㘳昱ㄸ挶扢㈰㥥㙣㕦㍡㉢ㄲ㙤㡥敦㤲愶㘲挵㠴㘰户㌴昶㠴戶挶㐵愹㜱㙤慤敤挹戶收㜴㐹㙤㙣㜱〴扦〹㘳㔳摢㘲㜱晣愴㉢攴㤶愷昲ちち㤴捡摢捦敢㜷ㄵ晤愶㐶挸㡥㜰散攲扤戰捦晢愵㑦扢ㄱ㌳㤱ㅤ戲㘸㡥㜳㑥收て敥挲㤹昸愵㥢愱搹ㄵㅤ㌹昱㌲〹戵㠷㘴搷㤶㌱㜶散戹晦扦捡昹昹㍢搹搹ㅦ戸ㄸ扦㥢て挲㑦挴收㜸㌲攷㐵ㅥ挵ㄱㄹㅢ㐰㡡㐶攲㘸捥㡡㕥㈱㌴搴ㄲ戵戴攸搸愶㔸晢㍣摦扣㜸搳摣㜹晣㙡㠵ぢ㐱挵挵㠴㌶㘳㌳㕥〶换昸ㅢ挹㉢㈰㝥㝦㥥敦㔵㉡昹晣挶㙢㔶扦㘸㈰晥敦晥㉦昲㝣㔸ㄹ㜲〵〰㤷㙢㔲㐵㉤ㄳ摡㤲愹㠲〲慦㉣て㡡愴收戵㜳㝡收ㄶ搲摦㐶㤲扦㠳ㄴつ〶改昲〷㝦〹㤴ち㜹㕤愳㜷换昸㜸㈲㠲慢㐹㜲㜴慢㐸㔱㡢㜵㠱㘲㝣㍣搵㘸昰㑡挶㈴ㅣ㉢㑢㝣㘸攱攰敦搵挲搹ㅦ㕦搲㍥㍥搲ㅥ改搱㠲㙢㈲搸㑢〶㤴㠶㠹㤵搵愲㘵㙦攱㘹㙢扦摤㠳〷㔳㥡づ㉦㍤㠵㘱㜹挲㠱㠳攳㈵慦挰愶戹㤳挰搸昷㐶ㄲ㍥昷㐴㑦扦戶挱て敢㠹昱搶㔹㑢ㄷ挴㔳㔴㉦昶攵㠴搲㝤㜸搱搹昴挶攸散昶愶收搴〸㡣㜴㘲戲㙤搱㠲晦愶ㅦ晡㌲㕥〷搱㕢搱㍥㤸挵摢㥦ㄳ攰捡敢戱㤸晢愶愱㈱慦㤸摥挸㌱〶㤱㜰戶挲搹㌶晣㈷㥢昱ㄶ晥昳攷㤲ㄵ㤵㐱愳㍢搷㠱㡡愰摦慢〵〸捤㑡挶攵捡㔶戱㜴㠰㜶敦㤶㐳摢㤲昳愳㙤㙤昳㌹㥦㜶㤰㕥㙡㕥㍣摥捥慢㐵㍤敤慢㘳㜲ㄵ㑣愹㠲㠲戴㑢㍤㡥换㑡晤攱摦昷㑦㤰摥戵捤捤〳戴挷㤴敦㍤戰ち㜰摤捡户〹㡤㉡㥣挹摢摢摡ㄱ㜴挰攲敡〱扦愲㕡慡㝤挰㌸㝣㕡づ攰㘷㔴㜳㔳㙢㝣挰㤰搶戶〱挹㜸㙡〱㉥㄰挷㠷㡥㔸搲㥣㕡愲昶〴㌴扣㘴㌳昸慢慡㘳㌶㔶㝣㕢㝢敢挷捦挶昷敢㜱晣ぢ㙡て㕢㤰㜱攱㘸〸㠲㤵攲㙤㝣〰愲㜶㠳ㅡ㑦㌹㘸愷㙦挶㘶昴㡤㡦㐸㍥〶挱㠹㐳㜶〵捥ㅢ㥦㕡㕤㌵ㄴ晦昳摣㘱㝣㐶昲㌹㠸ㅡ〶挲㈳搷昸〲㐴㙦捡㠴㝦㑥〸搹愹晢㠱㥤戹㔳扦〶搷㙦攴㤰愹攱搰攰㡥㌵〸愴㐱攸っ挲愶㝣㜰散〹㐰㤱㉤挸戸㤸㌵ㄲ㘶〲挰㉦戴㉦㠰㥡㌷〰㕢ㄹ㠳挰ㄸ㥣㡥づ〰昲慤慥㉡㠷㑣〰㈸〰挳攰愵㝣ㄵ〴㑢〰㈸㐲㑦㙦敡愷慤づ〰〲㘰㘷〲㘰搰愷㤱㐳愶㉡㘰攷〵挰ㄶ㌸昷〴攰ぢ㕢㤰㜱㠱慤ㅡ㥥㑡㌹㡡ㅤ㌹攴捦愰收つ㐰㕦㠸㡤㥤㐹㜶〱㜱〰搰捦敡慡ㅡ㌸ㄱ〰㜶愳搲敥㈰㉡っ㤶〰戰〷㝡㝡㔳敦㍢〱〸㠱㥤〹㐰㝦晡㌴㜲挸搴㈸搸㜹〱昰㐶㌶〰㕥户〵ㄹ㤷晤㐶挳㔳㈹㐷㌱㠴㐳摥㤸ㄵ㠰晤㈰㌶㠶㤱っ〷㜱〰㌰挲敡慡〳攰㐴〰ㄸ㐹愵㜲㄰㌵ㄶ㉣〱㈰㠰㥥摥搴ぢ㑥〰挶㠰㥤〹㐰ㄵ㝤ㅡ㌹㘴慡ㄶ㜶㕥〰㍣㤱つ㠰㜵戶㈰攳㔲攴㜸㜸㉡攵㈸づ㐰㔰戵㌶㉢〰㘳㈱㌶㙡㐹敡㐰ㅣ〰㡣户扡敡㐰㌸ㄱ〰づ愴搲〴㄰挵慢㤳〲挰㐴昴昴愶ㅥ㜴〲㌰〱散㑣〰㈶搳愷㤱㐳愶づ㠲㥤ㄷ〰㜷㘴〳攰㡦戶㈰攳昲攸㘴㜸㉡攵㈸㘶㜱挸户㘵〵㘰づ挴挶愱㈴㠷㠱㌸〰昸慤搵㔵㔳攰㐴〰㌸㥣㑡㐷㠰愸㘹㘰〹〰㐷愲愷㌷㜵慤ㄳ㠰愹㘰㘷〲㄰愱㑦㈳㠷㑣㑤㠷㥤ㄷ〰㤷㘵〳攰㔲㕢㤰㜱搱㜶㈶㍣㤵㜲ㄴ挷㜰挸ㄷ㘷〵愰ㄹ㘲愳㠵愴ㄵ挴〱挰〲慢慢敡攱㐴〰㔸㐸愵㈴㠸㥡つ㤶〰㤰㐲㑦㙦敡ㅣ㈷〰戳挰捥〴攰㔸晡㌴㜲挸搴ㅣ搸㜹〱㜰㙡㌶〰㑥戱〵ㄹ㤷㤲㝦〳㑦愵ㅣ挵挹ㅣ昲戲慣〰㥣ち戱㜱ㅡ挹㜲㄰〷〰㉢慣慥晡㉤㥣〸〰愷㔳改っ㄰㜵〴㔸〲挰㤹攸改㑤㉤㜶〲㜰㌸搸㤹〰㥣㑢㥦㐶づ㤹㍡ㄲ㜶㕥〰㌴㘷〳㘰扥㉤㌰摣㤷户㡦㠶愷㔲㡥攲ㄲづ戹㈹㉢〰㤷㐱㙣慣㈲戹ㅣ挴〱挰ㅦ慣慥㡡挰㠹〰㜰㈵㤵慥〲㔱㡤㘰〹〰慢搱搳㥢㍡摡〹㐰ㄴ散㑣〰慥㠳扥摦挸㈱㔳㌱搸㜹〱㌰㈷ㅢ〰戳㙤㐱挶㐵㜷㕥㑤㉦攵㈸㙥攷㤰敢戳〲㜰〷挴挶㥤㈴㜷㠱㌸〰昸㤳搵㔵昳攰㐴〰戸㠷㑡昷㠲愸㘳挰ㄲ〰敥㐳㑦㙦敡㘰㈷〰㑤㘰㘷〲昰㄰㝤ㅡ㌹㘴㙡㍥散扣〰ㄸ㥢つ㠰㌱戶㈰㘳㈱愰ㄵ㥥㑡㌹㡡挷㌹攴搱㔹〱㜸〲㘲攳㐹㤲愷㐰ㅣ〰㍣㙤㜵㔵ㅢ㥣〸〰捦㔰㘹㍤㠸㕡〸㤶〰昰㉣㝡㝡㔳㤵㑥〰ㄶ㠰㥤〹挰㡢昴㘹攴㤰愹㈴散扣〰搸㉦ㅢ〰㐳㙤㐱挶昲挴㈲㜸㉡攵㈸晥捥㈱敦㥢ㄵ㠰㌷㈰㌶晥㐱昲㈶㠸〳㠰户慤慥㕡っ㈷〲挰㍢㔴㝡ㄷ㐴㉤〱㑢〰昸㈷㝡㝡㔳㝢㍢〱㌸ㄶ散㑣〰晥㐵㥦㐶づ㤹㕡ち㍢㉦〰晡㘶〳㘰㈷㕢㤰戱㘴㜲〲㍣㤵㜲ㄴ㥦㜳挸㝤戲〲戰〵㘲攳㑢㤲慦㐰ㅣ〰㝣㘳㜵搵㠹㜰㈲〰㝣㑢愵敦㐰搴㌲戰〴㠰敦搱搳㥢㉡㜶〲㜰ㄲ搸㤹〰晣㑣㥦㐶づ㤹㍡ㄹ㜶㕥〰㙣晤㜷㤶慦挲晦戶〵ㄹぢ㌹愷挱㔳㈹㐷㔱㤸㡦㈱晦っ㌵敦慦挲㍥㠸㡤ㅥ㈴挵㈰づ〰晣㔶㔷㉤㠷㤳㠱㜴搴㤳㑡扤㐰搴ち㜴〵㠰摥攸改㑤㝤㠵ㄸㅤ㍦㠶㝥〷㜶㈶〰㝤愰敦㌷㜲挸ㄴ㔷㡣扣〰搸㥣つ㠰て㙤㐱挶攲搲㔹昰㈴〰散捥㈱晦㉢㉢〰㝢㐲㙣散㐵戲㌷㐷搷昹㙢㜰㠰搵㔵㘷挳搱㐰愶㔳㑡愵㠱㈰敡㕣㜴〵㠰㐱攸改㑤扤改〴攰ㅣ戰㌳〱搸ㄷ晡㝥㈳㠷㑣㥤〷㍢㉦〰㕥捥〶挰㑢戶㈰㘳挱敢㐲㜸ㄲ〰捡㌹攴ㄷ戳〲㄰㠴搸愸㈰愹攴攸㍡〱愸戶扡敡㈲㌸ㅡ挸㜴㙡愸ㄴ〲㔱㉢搱ㄵ〰挲攸改㑤㍤攵〴攰昷㘰㘷〲㌰ㅡ晡㝥㈳㠷㑣㕤っ㍢㉦〰ㅥ捤〶挰㈳戶㈰㘳ㄹ敥㌲㜸ㄲ〰㈶㜰挸て㘵〵攰㈰㠸㡤㐹㈴〷㜳㜴㥤〰㑣戱扡㙡ㄵㅣつ㘴㍡㔳愹㌴つ㐴㕤㠱慥〰㌰ㅤ㍤扤愹扢㥣〰㕣づ㜶㈶〰昵搰昷ㅢ㌹㘴敡て戰昳〲攰挶㙣〰摣㘰ぢ㌲㤶〶㔷挳㤳〰㜰〴㠷㝣㕤㔶〰㡥㠲搸㘸㈰㌹㥡愳敢〴㈰㙡㜵搵搵㜰㌴㄰㙦愳㤱㑡㌱㄰㜵㉤扡〲㐰ㅣ㍤扤愹换㥤〰㕣〳㜶㈶〰㑤搰昷ㅢ㌹㘴敡㍡搸㜹〱㜰㐱㌶〰捥户〵ㄹ换㤵㌷挲㤳〰㤰攴㤰捦捤ち㐰㍢挴挶㈲㤲挵ㅣ㕤㈷〰㑢慣慥攲㕡收㐰愶戳㤴㑡挷㠱愸㕢搰ㄵ〰㡥㐷㑦㙦㙡戹ㄳ㠰㥢挱捥〴㘰ㄹ昴晤㐶づ㤹扡ㄵ㜶㕥〰ㅣ㤷つ㠰愵戶㈰㘳〹昵㡦昰㈴〰㥣挱㈱ㅦ㥢ㄵ㠰戳㈰㌶捥㈶㌹㠷愳敢〴攰㍣慢慢敥㠰愳㠱㑣攷㝣㉡㕤〰愲敥㐲㔷〰戸㄰㍤扤愹㔶㈷〰㜷㠲㥤〹挰挵搰昷ㅢ㌹㘴敡㙥搸㜹〱㄰换〶㐰愳㉤挸㔸搷扤ㄷ㥥〴㠰慢㌸攴㐸㔶〰慥㠶搸戸㠶攴㕡㡥慥ㄳ㠰敢慤慥扡て㡥〶㌲㥤ㅢ愸㜴㈳㠸㝡〰㕤〱攰㈶昴昴愶づ㜳〲㜰㍦搸㤹〰摣〶㝤扦㤱㐳愶ㅥ㠴㥤ㄷ〰搳戲〱㌰搵ㄶ㘴㉣㌶㍦〲㑦〲挰扤ㅣ昲攴慣〰摣て戱昱〰挹㠳ㅣ㕤㈷〰て㕢㕤昵㈸ㅣつ㘴㍡㡦㔰改㔱㄰戵〶㕤〱攰㌱昴昴愶敡㥣〰㍣〶㜶㈶〰㙢愱敦㌷㜲挸搴㥦㘱攷〵㐰㈸ㅢ〰㌵戶㈰㘳〵晣㜱㜸ㄲ〰搶㜳挸㔵㔹〱㜸づ㘲攳㜹㤲ㄷ㐰ㅣ〰㙣戰扡㙡ㅤㅣつ㘴㍡㉦㔱改㘵㄰昵㈴扡〲挰摦搰搳㥢ㅡ敥〴攰〹戰㌳〱搸〸㝤扦㤱㐳愶㥥㠲㥤ㄷ〰〳戳〱㔰㙡ぢ㌲搶攵㥦㠱㈷〱攰㕤づ戹㝦㔶〰摥㠳搸搸㐴昲㍥㐷搷㌹〳㍥戰扡㙡㍤ㅣつ㘴㍡ㅦ㔲㘹㌳㠸㝡づ㕤〱攰㈳昴昴愶㜶㜱〲昰㉣搸㤹〰㝣〶㝤扦㤱㐳愶㥥㠷㥤ㄷ〰扤戲〱搰搳ㄶ戸慢〵㡡㌶挰㔳㌷㔶㜹㝢㜲挰㠹㌹㑤昱㘳戹㉣戵㐳〲㤵挱攳ㄶ愵摡摢㘴つ慤㜷㘲㝣摢戴戶昶昱㑤愹〵捤㤱愵㍢㈵散挶愱昳攲慤㔸攱㑥㘲愱摢挵㙢㕢戰㈰ㅥ㌳ㄲ昵㙤㡢㤲㡤昱㐹攳晦ㄷ㔶挰㤱ㅦ㜶㥤㉣㝥攷㉢㙣晦搹愲㙥ㅥ㉣㌱㑢戰攵ㄵ扤っ㠷敥戵㌹愹㑦㜶慣愳㑢搳㠴㘲㐹㈷愲戳㥡摡㥢攳㍤ㄳ戲㠶㉤敤攲〴㔰㐴搹㐰慣㐷㘲搶㍣慣㔹㡤敦㥤㤸㤸㙣㡡㜱㡤㠸㍢愳慦愵㍡㈵㍥ㄷ㈵〲㌳摡㔲㑤㉣㑥敥㥤㤸㤵㡣戴愶ㄶ㜰戵戳㜱改㡥㘹㍤㔹ㄶ㉤㑡搴㌵戵愶㄰㐶昶㈲摢㈵㠹晡㜹㙤挷攲慥㠴㐵㉤慤ㄳ㈳ぢ㔲晦ㄳ㝢㐵㜱户挸㈶扢㐶攵慢晣㝣㔵㥣㕦晣㥦敥ㅦ摦㜷㌸挶㜶戲敡扤〷㘰㥥戶㈷㥢愲㡢〸㤸挴〸㠲ㄶ㤲挸㍥捣㉢晡ㅢ㕡敥㜵㑤挷㉥㜴ㄵ㈵㜰慣㘹搵昶㥥敢攳ㅤ户㝡散〵㜵攳㝢っ愷搷て㈰〷㑦㥣㍤愹戳㕣攷晦㜴摦㐴搱㉢昰扣摤搵ㄱ㍢㐳㜹〷㙢ち戱㘲㠲㌳ち㐷㈶㘶〲㝢敥㘹改㑦㠸づ㘷攸づ㥤捤〹㔸㘰敦㤵㤸ㄲ㠹挶㥢㔱ㄷ搰ㄲ㘹摦挱敡戰㐰〳㜵昵㈹㕢㌶慥慤愵㈵挲㈹挷扢〳敡ㅢ㈳捤昱攲㐴敤愲昶㌶搴㝡ㅢ〹㄰㤹㤷㌶㉢戲〴慣挸ㄲ㙢〵㍦㌱㤳昵㐲搲愶慦戶戹㤱㘴㔳晢扣㤶愶挶㘲㜶戸㕥晡㍦㌱㔷㜱晥㈸〴㤸㝡搳攷ㄲ㜷㐹㠰戵㌰㡦摤㍤〲㔵㌴㠴㡥扢ㅦ㌳㍡㕦昹昰㑦晤㠷攵㈴㌸昳挸〷㡡昱ㄳ扣ㄵ攱㉤愷㈲ㄹ换ㄶ㔹㡡㐵㜳换㌲㑣㔱㌹㌹愹搷愸㠰户昱㌳㔴搹攰扢㜰㈳㐸捥㕡㠳ㅥ㔰昰㑦㘹㡢挴㈶㐴ㅡ㜱愷㑦て晢㍥㥦㘲散㕡㥥㙡㤲㈶慢㍦挶愱愰〸换摢㡢㥢㘲昱㘴㌱ㄹ昵戸㡦愹㤰㜵㈳㍥㙢ㅦ㘲ㅤ扣㈰慦愸愸㘷戱㔷慣㐹摡搷㘰㝢㑤摤㜹㥦搴愴っ晦㥦ㅥㄲㅡ挳戱晢晤昲ㄱ昵ぢ搲挱戵㙦攴昳㜷㌰㤹㡦㑢㘱㉢ㄵ戶㠱ㄴ扤づ愱㝢摦愴ㄷ㘲愰㕣挳㠰㔲愱摣㈱挳ㄲ㤱㘲㤴㔳㐸㙤㐹㤱㈴搲搳㔱ㄳ攲戳捡㐱㡡昵㙤㌷扥㝡捣昲㜸捣㙦㥤㕦㔹㝢㠲㑦㠶扣晣晣㐲散㙡㥦扢㥥㉥㈳㉣㥣戵搴挷愵㔸㐴敤㡤㈱昸㔸㐴戸㍢てㄶ昸㙦㐸慦收㤴摢㔰㕥㠵ㄲ㤶戶户攱㍦搹晣㝥㈳ㅦ㈶㜹㝥昵ㄶ愸挶愱㤸ㅣぢ㈸散〱㕣〶〳㔱ㅦ㠰挹㙦〳㡥捦㉥戵ㄹ㕤㝥㝥攱攲ㅥ愰㤲捤㜵㙥㔴ㅦ㠱换昳愳攱愳㤳㡦搱攲㘹愷㘳ㅡㄶ㠳摢昵㌴晣㤴ㄶ㜸ㅢ扣㠵㡤つ㜹㝦㠶㠶ㅥ㌲ㄹ昶㤰晤搰㌱㝡㔲昱㜳㙦㠵㕥㔴攸㑤㠵㉦愰挰晤敢摢〱扤㙣戸昱㜶ㄸて摣㑣㤸〰户慦ㅤ㌱ㅣ戸昵㘱㡣ㅤㄹ攳ㄷ㈸戸㜱摢ち㕥ㄷ戸㜱ㄷ〹㙥㝤改㠴〹愷攱戶ぢ戸㕤攳㤶て㌳㈲㘳散㉡㑥慣㡥㘲㘱㠲〷㙥晤愰㘳散㐶㐵ㄶ㉤㜸㈸散㑥㠵㍤愸挰㍡〶挱㙤㑦昴戲攲㠶㔲㘵て摣昶㠶〹㜰㘳㘹㠳㡥攱挰慤㍦㘳っ㘰っ㤶㈱戸㜱㘳敤㠱攰收㉢㠵㑡㕦晢㉥愰㉥㍦愰ㄵ换ㄵ〴捣㠱昴捣扡㠵㌴㌰〷㠳摢㌵㤸慣㙦挰ぢ户㜱搱〹ㅡ昲㘶㤱㠳捥〳㍣㍤〹昷㠱㡥戱㉦ㄵ㔹〰攱愱㌰㠴ち㐳愹挰㥡〸〱㜳㍦昴昶搲〷慦昷敤㑢ㅥ㜸づ㠷ㄵ昰散敦〸搳慢㜳ㅣ扦㘲㤸ㄱっ挳慡〶㌷㥥㉣㘵攸㘲ㅥ戲搰㐱愰㉢愷ㄳ㔶㍣愴㐱ㄷ〴户㙢攸㔸ㄹ㠱ㄷ㉥㤵搲〹ㅡ昲㘶㜹㠴㐶㠶っ晢昸慤㠴㡥㔱㐵㐵㤶㑥㜸㈸㔴㔳愱㠶ち慣愶㄰攸㐲攸㘵㥢㠷扣ㄳ换〳户㔱㌰〱㙥㉣戰搰㌱ㅣ昳昰搷㡣戱㍦㘳戰ㄸ挲㡤摢㔸昰扡挰慤ㄶ㉡㠲摢〱㜴㔲㠷㕥ㅡ㙥㘳挱敤ㅡ㌷ㄶ㔴攰㠵㙡ぢ㍡搱戸戱慡㐲て㤹㑣ㅢ户㍡攸ㄸ攳愸挸㡡ぢて㠵昱㔴㌸㤰ち㉣挲㄰摣㈶愰㤷ㄵ㌷摣㔴收㠱摢㐱㌰〱㙥慣换搰㌱ㅣ戸㑤㘲㡣㠳ㄹ㠳㌵ㄴ㙥摣㔸㌸㘱攱挶攳㔷戶㈰愸攳扢戴㘲㔹㠵攰㌶㠵㑥㔸㕦㤱㠶摢㌴㜰扢挶㡤㜵ㄸ㜸攱㈶㌵㍡㐱㐳摥㉣挶搰㐳㘶㙣ㅢ户ㄹ搰㌱づ愱㈲ぢ㌵㍣ㄴ㘶㔲愱㥥ち慣摤㄰摣㘶愱㤷攳㔰攵㑤㜲ㅥ搰捤㠱ㄵ愰㡢㌸挲㌸づ搵㐳ㄹ收㌰㠶㘱昵㠵ㅢ㍡㤶㕣㜴〱ㅤぢ㌲〴扡摦搲〹㉢㌳搲愰㍢〲摣慥愱㘳〵〷㕥戸て㡥㑥搰㤰㌷换㌸㍣㤰㌹ち㍡㐶〳ㄵ㔹攲攱愱㜰㌴ㄵ㈲㔴㘰搵㠷㐰ㄷ㐵㉦ㄷ㜴戸㠹捣〳扡ㄸ慣〰ㅤ㙢㐱㜴ㄸ〷㜴㜱㠶㐹㌰捣挹㔰㜰㐳㜷㉡㜸㕤ㅣ慤㉣攵㄰攸收搱〹㙢㍡搲愰㍢〶摣慥愱㘳敤〷㕥戸搵㡥㑥㌴㜴㉣〰搱㐳㈶搳㥥㜵捤搰㌱㕡愸挸攲㄰て㠵㔶㉡戴㔱㠱昵㈲〲摤〲昴戲ㅤ慤扣㝦搱〳户㈴㑣㠰ㅢ㑢㐸㜴っ挷搱㥡㘲っ㍥㑣㐰戱摣挳㡤ㅢ㙢㍣扡㤸㜲慣〰ㄱ摣ㄶ搳〹㑢㐱搲㜰㕢〲㙥搷戸戱㘴〴㉦㉣㄰搰㠹挶㡤㜵㈳㝡挸攰㘹摣㡥㠳㡥㜱㍣ㄵ㔹㔳攲愱㜰〲ㄵ㑥愴挲㙡㈸〸㙥㈷愱㤷㙢捡㜹㝦挱㍢ㄹ㔶㠰㡥挵㈷㍡㡣㘳捡㥤挲㌰愷㌲っぢ㐵摣搰戱㍡愴㡢㈹挷摡ㄱ㠱㙥㌹㥤戰㠸㈴つ扡ㄵ攰㜶つㅤ㡢㑤昰挲摤㠲㜴㠲㠶扣㔹㜱愲㠷㑣㠶㍤攵捥㠰㡥㜱㈶ㄵ㔹㡤攲愱㜰ㄶㄵ捥愶〲ぢ㔴〴扡㜳搰换㌶攵㜸㙢愹挷㤴㍢て㈶挰㡤㌵㉢㍡㠶㘳捡㥤捦ㄸㄷ㌰〶敢㑢摣戸戱愸愴㡢㈹挷㤲ㄳ挱敤㈲㍡㘱敤㐹ㅡ㙥㉢挱敤ㅡ㌷搶愸攰㠵扢ㄱ改㐴攳挶㐲ㄵ㍤㘴昰㌴㙥㤷㐰挷戸㤴㡡㉣㘲昱㔰戸㡣ち慢愸挰扡ㄶ挱敤㜲昴㜲㑣㌹摥㉡敢〱摤ㅦ㘰〵攸㔸敤愲挳㌸愶摣㤵っ㜳ㄵ挳戰㌲挵つㅤ换㔱扡㤸㜲㉣㔶ㄱ攸慥愶ㄳ㔶慤愴㐱㜷㉤戸㕤㐳挷敡ㄶ扣㜰扢㈳㥤愰㈱敦㜷㐰昵㤰挹戰愷摣昵搰㌱㙥愰攲扢摥ち㌷㔲攱㈶㉡晣ㄳち〲摤捤攸㘵㥤㜲戸㜵捦〳户㕢㘱〲摣㔸㈴愳〷攱㤸㜲户㌱挶敤㡣挱㠲ㄶ㌷㙥慣㘲改㘲捡戱挶㐵㜰扢㠳㑥㔸散㤲㠶摢㕤攰㜶㡤ㅢ㡢㘲昰挲摤㤴㜴愲㜱㘳㘵㡣ㅥ㌲㜸ㅡ户㍦㐱挷戸㠷㡡慣㥡昱㔰戸㤷ち昷㔱㠱㠵㌴㠲摢晤攸攵㤸㜲扣㡢搹〳扡〷㘱〵攸㔸㕥愳挳㌸愶摣㐳っ昳㌰挳ㄴ攲〷扥ㅢ㍡搶扦㜴㌱攵㔸ㅤ㈳搰㍤㑡㈷㉣㤳㐹㠳㙥つ戸㕤㐳挷㜲ㅡ㡣て㌷㙣搲〹ㅡ昲㘶㑤㡤ㅥ㌲ㄹ昶㤴晢ぢ㜴㡣戵㔴㘴扤㡤㠷挲攳㔴㔸㐷〵㤶攰〸㜴㑦愰㤷㜵捡㜹㝦戰㍥〵ㄳ攰挶慡ㅣㅤ挳㌱攵晥捡ㄸ㑦㌳〶㉢㘸摣戸戱㙣愶ぢ摣㔸㔴㈳戸慤愷ㄳ㔶搷愴攱昶ㅣ戸㕤攳挶㉡ㅣ挱敤㜹㍡搱戸㤵㠲慢㠷散挰敤〵攸ㄸ㉦㔲㤱㘵㍡ㅥちㅢ愸昰ㄲㄵ㔸戹㈳戸扤㡣㕥㌶摣㜸㙦戹挷㝣㝢〵㈶挰㡤挵㍣㍡㠶〳户㔷ㄹ攳㌵挶㘰攱㡤ㅢ㌷㔶摢㜴㜱愸戲ㄶ㐷㜰晢㍢㥤戰㈸㈷つ户㌷挰敤ㅡ户㙡㤸〹㙥晦愰ㄳ㡤ㅢ㉢㜸昴㤰挱搳昳敤㑤攸ㄸ㙦㔱㌱攴慤昰㌶ㄵ摥愱〲ぢ㝥〴户㜷搱换㜵愸㝡㐳昷ㅥ慣〰ㅤ换㠰昴㌸ㅣ㠷敡㈶㠶㜹㥦㘱㔸戲攳㠶㡥㜵㍡㕤㑣㌹㔶昱〸㜴ㅦ搰〹换㜹搲愰摢っ㙥搷搰戱散㐷愰晢㠸㑥㌴㜴慣晤搱㐳㈶搳㍥㔴㍦㠶㡥昱〹ㄵ㔹ㄷ攴愱昰㈹ㄵ㍥愳〲㑢㠵〴扡捦搱换㌶攵㜸摢扦挷㤴摢〲ㄳ攰挶敡㈱ㅤ挳㌱攵扥㘴㡣慦ㄸ㠳㤵㍥㙥摣㔸摥搳〵㙥㉣晥ㄱ摣扥愱㤳愳搱㑢挳敤㍢㜰扢挶㡤搵㐲㠲摢昷㜴愲㜱㘳挹㤰ㅥ戲〳户ㅦ愰㘳晣㐸挵㤸户挲㑦㔴昸㤹ち㜱㈸〸㙥扦愰㤷ㄵ㌷敦㥦慢㕢㘱〲摣㔸㜴愴〷攱挰㙤ㅢ㘳攴㘱㈵㐳戱㐰挸㡤ㅢ慢㠲扡挰㡤㌵㐳㠲ㅢ㉥㜶攷愹挵攸愵攱㠶扢㡣户〳户㈵㌰ㄳ摣㡡攸㐴攳挶㑡㈳㍤㘴〷㙥㍥攸ㄸ㍤愸挸㉡㈴て㠵㘲㉡昰〹㘹㡡㠵㐹㠲㥢ㅦ扤慣戸㜹㕦攱散〵ㄳ攰挶㕡㈵ㅤ挳㠱㕢㙦挶搸㠱㌱㔸㔷攴挶㡤挵㐴㕤攰挶㔲㈳挱捤愴ㄳ搶ㅣ愵攱戶㈳戸㕤捦㌷搶㈶〹㙥㍢搱㠹挶㡤〵㑡㝡挸づ摣晡㐲挷搸㤹㡡㉣㕥昲㔰搸㠵ち扢㔲㠱昵㑣㠲㕢㍦昴㜶搳ㄷ㌳搳㔷㈲昸㕣〹㡦挳㜴㜷㔸〰㌶㔶㌸改㄰づ搸昶㘰㠸㍤ㄹ㠲搵㐸㙥搸慥〶慦ぢ搸慥㠱㡡挰戶㌷㥤戰㔲㈹つ戶〱攰㜶つㅢ㉢㥡〴戶㔲㍡搱戰摤〰慥ㅥ戲〳戶㠱搰㌱〶㔱㤱㈵㑦ㅥち㠳愹㔰㐶〵㔶㐱〹㙣晢愰㤷つ㌶敦戳摢㄰㔸〰㌶搶㐵改㄰づ搸㠶㌲挴㝥っ挱ㅡ㈶㌷㙣昷㠳搷〵㙣㉣㙢ㄲ搸㠶搳挹㠳攸愵挱㌶〲摣慥㘱㘳ㅤ㤴挰㌶㤲㑥㌴㙣㉣㠶搲㐳㜶挰㔶づㅤ㈳㐰㐵ㄶ㑡㜹㈸〴愹㔰㐱〵搶㑥〹㙣㤵攸㘵㠳捤晢㝢㙦㌵㉣〰摢㕡㐷〸〷㙣㌵っㄱ㘲〸㔶㍥戹㘱㘳戹㤳〵㕢搶换㤸㉣㠶ㄲ搸㐶搱〹慢愲搲㘰摢ㅦ摣慥㘱㘳昵㤴挰㌶㥡㑥㌴㙣㉣愱搲愸㠰愷㍦㑣て㠰㡥㌱㠶㡡㉣慦昲㔰ㄸ㑢㠵㕡㉡戰攲㑡㘰慢㐳㉦挷昷㄰㍥扤挴攳㐰ㅤて㉢㐰挷㍡㉣ㅤ挶昱㍤攴㐰㠶㤹挰㌰敦㐲挱つㅤぢ愵扡㠰㡥㘵㔴〲摤㐱㜴挲㝡慡㌴攸づ〶户㙢攸㔸㜷㈵搰㑤愶ㄳつㅤ㡢慦昴㤰ㅤ搰㑤㠱㡥㌱㤵㡡㉣捣昲㔰㤸㐶㠵改㔴㘰慤㤶㐰㌷〳扤㕣搰㜹㝦愴捥㠴ㄵ愰㘳〵㤷づ攳㠰慥㥥㘱㘶㌱っ敢㍤㘴昸戳搹戳㠷㕦挴㌵㝢昷㔲㜴㐶㤹㠰㐴㐸戰㘰愰扥㝤㘹㌳㡡㌴搸攴搲戴搵攲㈲扢㕦㜸㔸㌰㙦㑢㘲愹慦搰晤㘰㠹づ摢ㄷㄱ戸㘷㕦搷㐳㍢挴㡣ㄲ搶㈳ㄴ摤晡㜳收㠳㈹㍡散㌹昰捥㍢昸㘹挳捤㜷㈸㠶搸㜷㙡㔳㘳戲㉤搵㤶㘸ㅦ㔰㡦〲愴〱㝣〸㑡㈲㉦慦扣戶攸㘶㜸昴㡣挹挴ち㕢昹㠸挹挵㝣㈸㠰㝦㝥㙢摢戱慤㌲㥡愲ㄴ㥦〵㈳㜸昵攸挱㌰㝥挶攱㌶〸攰㤹慣㕤愰戱昱ㅢ搰摥〵㈶ㄷ晦愹散晢㉤晡㘵攳敡挶捤㙣〸㌴㔶㔷㌴㐶㉢慢㙡捡㙢〲㤵搵戱㔰㈴㕥ㄹ〹㐷㘳昱㔰㘵㔵㈸㤶㐸㤴㥢㔲㉢㐰ㅦ㠷挳挶㘴㜵㠰㠴㍢㠲㍤㤶〹㐸㡦戲愲㝣㝣㉦摡摥㠵㝢攸攷愹愸㙡㔴㌱ㄵ㉦散搱㐳㤵戹㥥㔵㤲戱攰捦戲ㅢ㜹搸㠳捦挷昵晥愲㙢〱搶昶ㄹ㜱㠰㥤晢㠲挶晣㜶㘷㌴㘰〸挶搱㈰㝥戳〰っ昲㝣ㄱ㜴㜷ㄸ㔷搷攰愸㕢昲㐵挱敢〳㕥晡愳㍦㝤㡤㘰昷〲㕢敡ㅣ昰㑣搱㤴㔹㘸㝢㌱㑡改㍥づ戹㌱㄰㉤攵〳㕦㐰㥡ぢㄶㅢ昲㉥〶㤷戳㕡㕤㠶㐴㌸㤷㈰挰慤戵㔰攱㕣㔰㤷㠰挳昹㤰扥㍦つㄸ㔱挳㤸て㡡晤改户㕤晢㥡搱户昶㘷㌰ㅥ㘸㡣㠷〳愱挶慡慡㘰㘵㉣㔶ㄵ㉡㡦㔵㠷攳㡤㠹㘸戰㌱搰ㄸづ㠶捣㥥㝡㌸㉤戰㌱㝢改㥥散捦摥扡㐷㤹㌲搱攳㍥㔵ㄷ㘰㈰挴ㅢ敤㍣㘳㈱㐴㐶ㄲ挴㙦昶〱㐳㜸挴捤㈰㔰〶㘱㌱㜷搴晣㈱㌴㌸㤶晣愱㘸愹扥攰ぢㄲ㑢挱敡㐰㘲ㄷ㜰〵㠹ㄵ〸㤱㠹挴㜲㜰㌳㤱搸ㄵ㐶㜰㠲敢摤愰㐰愲㥦敤摡㜷ㄲ晡ㄶㄲ戱㐰㘵愸㌱㕣ㅥ慦㠸〶昰挰㕣㜴㘲攱㜰㜵愸㈶ㅡぢ〴愲攵㤵戱㠰戹㥢ㅥ捥㌲搸㤸扢敢㥥㈰戱㠷敥㔱愶昶㐶㑦㤰㌸挹㠹挴㘹㄰ㄹ换㐱晣㘶㝦㈸攰㤵㘷戸㤰ㄸ愰昹㈳㈹㍣㤳〶攵㐴㘲㈰昸㠲挴搹㜴㑦づ摦㠳挱ㄵ㈴摡ㅤ㐸昸捥㠵㑡搶㤳㠶㑡㝡挲挳㠵㝡㤸愱昰ㅥㄴ昰散㠳㍥㌷㤳ぢ昳搲ㄸ愲ㅢ㐳敤㠶ㅡ㡥㠶㈴戹挰㑥㔲〶㜸㈱ㅣㄸㄷ㠱昸捤㕦㐱㠱捡扥摦愳敢㍥㑣㔶㠲攷㜱㤸㕣っ㜶晡㘱㌲挲昶㘲㍤戵昴㔲挸攵搱愵慡ㅣ㝣㠹戸ち慣づ㐸㠲攰ち㈴〹〷㈴㥤㠷㐹捣㌳㝢慥戵挳㐹㥥㜱㈵㈸戲慦戴㕤晢慥㐲摦㥡ㅣ㤱㔰㐵慣㌲㔶ㄳ㉥て㠷ㄳ㤵㤱敡㐰戴㍡ㅡ㉥㡦㠵ㅡ㜱散㠴慢㉡〲㡤愶㉣挳搳挷㙡搸㤸搵㝡㜰㌲㌹㙡㜴㡦㌲㌵ち㍤挱敤㈸ㅢ㌷昴㜱㡤ㄸ㈲攳㝡㄰扦昹㙢㌰㠴攷㥡ㅣ晢㙢晥㘸ㅡ摣㐲㠳〳搰㔲〷㠰㉦㐸摣㐶昷攴昰㍤ㄶ㕣㐱㘲㤶㈷ㄲ㌳㍤㤱愸㠵ㄱ㥣攰㝥㕤㔰㈰㔱㘷扢昶摤㠵扥㡤㐴戰㍡㔸㔳㕤ㄵ慥〹〶愳㤵㌵愱㐴㈴ㄱ㉤㑦㐴ㄳ攵㡤愱㡡㥡㔸㘵㍣㘱㡥搳挳戹ㅢ㌶收㜸摤ㄳ㈴㘴㑤㥤晥㈹㔳〷㐱㈶㐸㑣㜱㈲㜱ㅦ㐴挶晤㈰㝥㜳ㄲㄴ昰捡㌸㑣づ搶晣昱ㄴ㍥㐲㠳〳搱㔲㔳挰ㄷ㈴ㅥ〳慢〳㠹㘹攰ちㄲ㜵㑥㈴㜸㤸挸愹㜳慣㈷ㄲ㕣て愷㠶戱ㄶㄴ㐸捣㐰㥦㥢㜹㠸㙥捣搴つ㉥㜸㜳㔳㜳搰㤰㝣づ戰昳㤱戱慣㠳〳攳〹㄰扦㜹㈸ㄴ愸㙣昰㠸㌰㜸〸ㄸ㥣昰收㘱㥡㍦㤹挲㘷挸㥦㐲㠷扦〵㕦㝣㍣ぢ㔶㐷㍥㐷㠰㉢昹㔴㝡收ㄳ昴捣㠷㡢搴㜰㠲ぢ㤷愰挸攷㈸昴戹㤹つ扡㜱戴㙥㐴散㠶㡡愱㈱昹㤴㍢昳㜹㠹挳㝢ㄹ挴㙦㜲㌵㤹捡敥㝣ㄲ㥡㍦㤳挲㡤㌴愸㐷㑢捤〳㕦昲㜹ㅤ慣㡥㝣㡥〱㔷昲搹挷㤹㑦挷㐷摢㘰捦㝣收挳〸㑥㜰㐱ㄱㄴ昹㌴摢慥㝤㙦愳㙦捤搴㡡㐰㐵㌴ㄴ〸㌶㤶㈷慡ㅢ㉢㉢㐲㠹㜰㈰ㄱ慢㡡㠶ㄲ愱㔰㑤戰㈶㄰っ㤸㉤㝡㌸敦挰挶㙣搵㍤㤹愹戲㥥㑣晦㤴愹㈴㘴㠲挴摥㌶ㄲ攸攳㌶〶㠸㡣昷㐱晣㈶搷㠷㠵攷㍡㘶摢㌵晦㌷㌴昸㠸〶㝣攰㠱㕡っ扥㈰昱〹摤㤳挳昷ㄲ㜰〵㠹扥㑥㈴㍡㘶敡㡥㥥㐸㉣㠵ㄱ㥣攰愱㐱愰㐰攲㌸昴戹㤹挷敢挶〹扡挱挵㕥㙥敡㘴㌴㈴ㅦ搳捥㐷挶昲㈵㠷昷ㄵ㠸摦㍣〵ち㔴㜶敦搹㔳㌵晦㘸ち扦愷㐱㠴づ㤷㠳㉦㍥㝥〴㑢㜲㈱㜷〵戸㤲㡦捦㤹㑦挷㥥㉤昴捣㠷ぢ戴㜰㠲慡㔳㔰攴㜳㠶敤摡户ㄵ㝤㙢捦㤶〷攲戱㘰㐵㈵㍥愹慢㙢㉡㠳戱〸捥㐲㔵㌵攱㐴戴㉡㠴慦㉥戱㜰㡤㜹愶ㅥ捥㌶搸㤸㘷改㥥散搹戳㜵㡦㌲㜵ㅥ㝡㠲挴搶㥦ㅣ㕦㕡ち㡡㄰扦㄰挴㙦㜲ㄹㄶ慦㡣㜳搰〵㥡捦攷㈰ㄸ晣㍢〱昲㘸㘱㜵ㄱ昸㠲㐴㑦戰㍡㤰㔸〹慥㈰昱つ挲㜴㝣㘹改搸戳㕦㠱㥢昹愵㠵㑢慥ㄸ㈳晥愴〰㕣〱㠹㑢搰攷㘶㕥慡ㅢ㤷改挶㉡扢愱晥㠰㠶攴戳挵捥㐷挶搲㠷挳摢ㄱ挴㙦㜲㙤㤴捡敥㍤㝢㤵收戳㜲摦搸㤵〶㙤㘸愹慢挱ㄷㅦ扢㠱搵㤱捦戵攰㑡㍥ㅦ㌸昳改搸戳敦㝢收㜳ㅤ㡣㈴㥦扤攰ち昹㕣㙦扢昶敤㡤扥戵㘷ㄳ㤱敡慡㐰戸㈶ㄱ慥㠸㠴㉡ㅢ㈳㌵攱㐰戰㍣㔱ㄱ㉢慦慡㡣㔶㔵〴㐳攵愶㉣㤱㜲㠴晤㘱㘳摥愸〷㈷㝢㔶㔶㐷戵㑣摤ち㤹㈰昱戶㡤〴晡戸捡〴㌳㘳㌰㠸摦扣つっ攱戹㡥搹摢㌵㝦ㄱつ㠶搲㠰て㈸㔰㜷㠰㉦㐸っ〳慢〳㠹扢挰ㄵ㈴㕥㜱㈲搱戱㘷㕦昶㐴攲㙥ㄸ〹ㄲ㈳攱ち㐸晣〹㝤㙥㈶㔷㌲愵㜱慦㙥㜰改㤲㥢㝡㄰つ挹㘷㠳㥤㡦㡣㈵挰攱〵㐱晣收㐳㔰愰戲㝢捦㍥慣昹㝣㕣㠱㔱㐳㠳ㄳ改昰㔱昰挵㐷ㄸ慣㡥㝣搶㠰㉢昹㍣攵捣愷㘳捦㍥攱㤹捦㥦㘱㈴昹㡣㠶㉢攴昳ㄷ摢戵敦〰昴慤㍤ㅢぢ〶换㠳攱敡挶㡡㔸ㄵ㜶㘶㌸ㄴ慥〸〵〲ㄵ戱㜸㘳戰㌲搲ㄸ㉣㡦㥡㙢昵㜰挶挰挶㝣㕣昷㘴捦慥搳㍤捡搴㔳攸〹ㄲ㙢㙣㈴搰㐷㐱ㅦ㐴挶㜸㄰扦挹㐵㐵攱戹昶散搳㥡㝦ㅡつ㈶搱㘰㌹㤱㔸て扥㈰㌱㤹敥挹攱晢㌹㜰〵㠹㝢㍤㤱昸㤳㈷ㄲ捦挳㐸㤰㤸づ㔷㐰攲〵摢戵㙦〶晡ㄶㄲ㔵昸挶搸ㄸつ㔷攱㔱愱搱捡㔰㈴ㄴち㠶昰㠳㍡ㄴ㉣慦愸慡㡡攱㐴㘶捡摡㈲㐷㜸〸㙣捣つ㝡㜰㠲挴㑢扡㐷㤹㝡〵㍤㐱攲㜶㈷ㄲ戳㈱㌲收㠰昸㑤㉥ㄳ攲㤵㜱昶㝡㑤昳捦愲昰㜰ㅡ㥣捤㥣晦づ扥㈰㜱㈴摤㤳挳昷ㅢ攰ちㄲ搷㍡㤱攸㤸攳㔷㝢㈲昱てㄸ〹ㄲㄱ戸〲ㄲ㙦愲捦捤攴ㄲ愰㌴摥搶㡤㜷散㠶㝡てつ挹攷㉡㍢ㅦㄹ㑢㈳㠷ㄷ〳昱㥢㥢愰㐰㘵昷ㅣ㝦㕦昳昹㍣〲愳㠹〶ㄷ愱愵㍥〰㕦㝣捣〷慢㈳㥦捤攰㑡㍥㉢㥤昹㜴捣昱㡢㍣昳昹〸㐶㤲㑦ㅢ㕣㈱㥦㡦㙤搷扥〵攸㕢㝢戶戲㌲㔸㔵ㅤ挴㈵㤲〸捥㕥戱㔸㜵ㄴ昳㍢㕡ㅥ〸〷愳戱㥡㐸㜵㘵挲晣㐴て㘷㈱㙣捣㑦㜵㑦昶散㘷扡㐷㤹摡㠲㥥㈰㜱㡥㡤〴晡戸㝢ㅣ㈲㘳㌱㠸摦晣ㄲっ攱戹收昸㔷㥡捦〷ㄳㄸ挷搳㘰ㄵ㤱昸〶㝣㐱攲㐴扡㈷㠷敦敦挰ㄵ㈴㑥昵㐴攲㘴㑦㈴扥㠷㤱㈰㜱ち㕣〱㠹ㅦ㙣搷扥㔳搱户㤰㠸㔴〷挳搱㐸㔵㜹㐵戰㉡㠶摦㑢愱㘸㈰ㅣち〲㤱㐰㘳戰㈲ㄱぢ㈶捣ㅦ昵㜰㑥㠳㡤昹㤳敥〹ㄲ㍦敢ㅥ㘵㙡㉢㝡㠲挴㜱㑥㈴㑥㠷挸㌸〳挴㙦㙥㠳〲㕥ㄹ㜳㥣㘳ㄴ晥㙡ち捦愵挱搵捣㌹ㅦ㝣㐱攲㝣扡㈷㠷敦㐲㜰〵㠹〵㥥㐸戴㝡㈲挱戵㌴扣㌰ㅤ攱ち㐸㜰摤㡣摥㝣㉢搱户㤱㐸㔴㔴㤶㌷挶昰㍢㈹㔴㠵换ち㌵搱㈰㍥攲ㄲ㤱〰ㅥ㔱㡣攳㍤ㅥ㌷㘵㤹㡤㍥㉥㠶㡤挹㠵㌵ㄹ㥣㈰㘱攸ㅥ㘵㡡换㘵㠲挴㍣㈷ㄲ慢㈰㌲㉥〷昱㥢扤愱攰㠵〴ㄷ搱㠴捦㐷ㄵㄸ慢㘹挰㘷つ㈸㔹ㄷ㈳敢ㅡ扡㈷㠷敦ㅤ愱㉤㐸ㅣ攵㠹挴ㄱ㥥㐸散〴㈳扣㔰挳〴㔷㐰愲㉦㍡㠲挴㡤攸㕢㐸挴㙢㈲搱㐰㉣㔲ㄱ㡡〴挳㤵㌵㌸昹〵㉢㐳搱㜰慣扡㉡搸㔸ㅤ愸愸〹㥡㍢摢㌶挶㑤戰㌱戹㔴搶㠹挴慥扡㐷㤹攲ち㤸㈰㌱挷㠹挴㙤㄰ㄹ户㠳昸㑤㉥㠲㜹㈱戱愷收昳㤹〵挶摤㌴攰㐳〷搴摥摡晤㍤㜴㑦づ摦〳挰ㄵ㈴愶㜸㈲㜱戰㈷ㄲ愵㌰挲ぢ昷戹挳ㄵ㤰ㄸ㘸扢昶㍤㠸扥㠵㐴㜵愴㉡ㄸ慤㠹㔴攱昴㄰挴㉦㤳㐸ㄸ㜸㔴㠷㈳搵㌵㡤〹㥣㍡挲㜱㜳㤰㙤㘳㍣〴ㅢ㜳戰敥挹㥣㤰㘵㌰晡愷㑣㜱㔱㑢㤰ㄸ敦㐴攲㌱㠸㡣㌵㈰㝥㜳㈸ㄴ扣㤰攰㔲㤷昰敦愵慦㜵㌴戸て㉤㈵慢㔷㘴㍤㐹昷攴昰捤搵㉢㐱㘲㤴㈷ㄲ㈱㑦㈴㐶挲〸㉦晣愲㠵㉢㈰挱昵㉡㝡昳慤㐷摦㐲愲㌲ㅥつ㐶㠳挱㜰㜹㈸㕡㔱ㄹ慥慥㡥挶㐲㌵㠱㘸㐵㐵㔵㍣ㄲ挲慦戶㤸ㄹ戰㙤㡣㘷㘱㘳〶㜵㑦㤰愸搰㍤捡ㄴ搷愹〴㠹愰ㄳ㠹ㄷ㈱㌲㌶㠰昸捤ㅡ㈸㜸㈱挱搵㉢攱昳㈹〶挶慢㌴攰㘳〸㤴㉣㐸㤱戵㤱敥挹攱㝢㝦㘸ぢㄲ㐳㥣㐸㜴㝣ㄶ敥攳㠹挴㘸ㄸ攱㠵愷㘰挱ㄵ㤰㌸㠰ㅤ㙣收ㄸ摤ㄸ慢ㅢ戵㜶㐳㡤㐷㐳昲ㄹ㙣攷挳昰挶㕢ㅣ摥摢㈰㝥㤳敢㐷㌲㙥搷搵〴㉥㈹〹晦㜱ㅡ㙣愲挱㍡戴㤴慣ㄲ㤱昵㉦戰㍡昲攱㉡㤱攴戳扢㘷㍥晤㍣昳㤹っ㈳扣昰㡢ㄶ慥㤰て搷㠵戸㤹㔳㜵㠳ぢ㐱挲㤹㙥㌷搴㑣㌴㈴㥦㕤㥣昹㝣挲攱㝤ち攲㌷敢愱攰㤵て搷㜹㠴捦㘷っㄸ㕦搲㘰㍤㕡收㙣昰昱捡㌳扥㤶㐱ㄴ晤〶㥤㕦扢搶〵扣㙦㉥ㅥ收㝥晣晢㠱㜸㥣㍢㑢㈱昲ち㜰㔷愵㜵㉦㘲㘱晥愸晦捣ㄷ㔷ㅥ㜸㉢㌲摦㐵扤㤰敢晦挱て昷㔲攷㕡〴㍤昶挷摢昸ㄶ〹ㄷ㜱つ愵摣㙢㠸戹晥ㄲ㤸て收㍢户㑣㑡㘱〵〲㝦㔱㙥㔶㕢㉤ちづ慣㍦㐷搶㐷慦㑣っ搳㑦㈵㉦敢攴搴㐶㔳戸㡤扤㍤慥捤愶㈷㍢散昰㤴㙦慣㌱㐱㌰㡣捦㌰摦戹戳攷戸㤷㜳㡦㑥敥㈴㍣㝢㤹て㌰搰ㅥ㔳戸挱戱㌰扦㐰㜹摥㕥㙤晦攱㌱摥扣㐹㙦㜸攲晥愴ㄸ〱搸挳攳㑥搶扡愶㜶戹ㄳ㝣㑦挸㤵挱〵㉢摦昷㠰愹㜸昴攰摡㠹㠳〳攵㔵㐵挵搸ㄵ摢ㅤ㈵ㅤ㜸挶攴っ昴ㅢ㍦挲愵攲挹㠷摥挸㉡㘹㐰〷㑣摣㔱㥡戶㙤ㄹ㘳㜷挷㕡晦ㄷ摢晦㥢㘳㑢㡥搶ㄶ㐷慡搲㡢㙡㡢摥㕤戶晡换㕢㝦㕤㜶攵㥤摢散晦㤷㔹ㄶ㕢挶㕣扥㡡摢㌳㘳戰攴㠵昳㈵戸挶㍦㐹摥㈳搹〴愲ち㌰㠸㌷㜰㤳㙡挶搳慢昳㙤㠱晢改搵㈶搷㤴昰挲ㅤ扢ㄸ㜳敦〲㌵ㅦㅤㅥ㌷㉡てㄶ㥣慣㑣搵攰摦㄰㔳㉤㘰㜳㡥㈹㠳慢㐵扥〲昰㙣㌰〳㈱昵换㡦摢戶㘹〸晣㐶ㄱ㘴㈵ぢ愱搵㍤㈰㤲摡㘲扢㠱㌸ㄶㄶ㕥㐰㝣㡦攱㜸〲昱㥤㉤㜰㍦挵摡㕣ち㑦㜸攱晥㔷㡣ㅤ㐰㥣㠸㡥〰昱つ㉣㍡㠰攸㑤㈰㤶㐱㘴〱㜱ㄲ㕡扥ㄲ〷㄰㤵㙡㑢ㅡ㄰㝤〸挴㘹搰敡ㅥ㄰换戵挵㜶〳㜱㈶㉣扣㠰昸㈴ㅢ㄰ㅦ摢〲昷搳慣捤戳攱〹㉦㕣昲戱㠰㌸ㅦㅤ〱㘲戳ㄳ㠸摤㤸搸㠵㄰㜵㉦戱㡢戴㐵敥挴㄰㕥戶㉤㘳搴愵戰昰㑡㙣㔳戶挴摥戳〵敥愷㔴㥢慢攰〹㉦㕣㈹戲ㄲ扢ㄲㅤ㐹散㕤㘷㘲愵㄰慡搵㄰㔹㝢昸㉡戴㝣㠳挰搳攷㡤㙡昵㈶搴㍢愷㝡ㄹ㠱戸づ㕡摤〳攲㝡㙤㤱ㅢ〸挷㌱㝦ぢ㉣扣㠰搸㤸つ㠸搷㙣㠱晢㘹搵收㙤昰㠴ㄷㅥ挵㙤〱㜱㈷㍡〲挴㉢㑥㈰㝥㐵㈰敥㠶挸〲㠲ぢ㍥扥㤱㥤㐰〴〲㙡㐳ㅡ㄰〱〲挱戵㥡敥〱挱㠵ㅤ戱搸㙥㈰ㅥ㠱㠵ㄷ㄰捦㘶〳㘲扤㉤㜰㍦戵摡㝣っ㥥昰挲㌵㌰ぢ㠸戵攸〸㄰㑦㍢㠱〸㌳戱㜵㄰㜵㉦戱㈷戴㐵敥挴㘴㥥㠳㘰慡㍦〳ぢ慦挴搶㘵㑢散㜱㕢攰㝥ㅡ戵昹㉣㍣攱㠵慡㈶㉢戱ㄷ搱㤱挴晥攲㑣慣㤶㠹扤〴㔱昷ㄲ㝢㔹㕢㙣㜷㘲ㅢ㘱攱㤵搸㈳搹ㄲ㝢搸ㄶ戸㥦㌲㙤扥づ㑦㜸攵ㄹㄳ慤挴摥㐲㐷ㄲ㝢搰㤹搸㈴〸搵㍢㄰㔹㔳昷㙤戴㝣㤳挱搳ㅦ㔷ㄵ敡㕥愸㜷ㅥ挳㔳〹挴㈶㘸㜵て㠸昷戵㐵㙥㈰ㅣ挷昰㐷戰昰〲攲捥㙣㐰摣㘱ぢ摣㑦㥢㌶㍦㠱㈷扣戰㡥㘶〱昱〵㍡〲挴敤㑥㈰㘶㌳戱㉦㈱敡㕥㘲㕦㘹㡢摣㠹㈱扣㙣㤸扡摦挳挲㉢戱㥢戲㈵㜶愳㉤㜰㍦㐵摡晣ㄱ㥥昰挲㌵㐸㉢戱㝦愳㈳㠹㕤敦㑣散㐸〸搵㌶㠸慣㍤扣ㄵ㉤㕦〳㜸晡㉣ㅤ㔲㔷㐳扤㜳て㐷〸㐴〱㔰攸ㅥ㄰㕣昱ㄱ㡢摣㐰㌸昶戰〱昵㌲づ摦昵捤散㡡㙣㐰㕣㙥ぢ摣㑦㤳㌶㝢挲㤳〰㌱搷〲愲〴㝤〱攲㌲㈷㄰㑤㑣慣て㐴㜸㜵攳㉢㈷㤷㝥挴㈲㜷㘲戲㝢㐱戰㠷㜷㠵㝡㤹㐷㘲扦捦㤶搸㐵戶挰晤㤴㘸㜳㌷㜸㤲挴摡慣挴昶㐲㕦ㄲ扢挰㤹搸㐲〸㔵㝦㠸慣㍤捣ㄵ㈱㕦ち㍣㝤っ㤷慢㜳愰摥戹㠷ㄷㄱ㠸㐱搰挲慢ㅢ㐰㜰攵㐷㉣㜲〳攱搸挳㐳愱㕥收〱挴改搹㠰㔸㘱ぢ摣㑦㡢㌶㠷挱㤳〰㜱扣〵挴㐸昴〵㠸攵㑥㈰㑥㘴㘲〱㠸昰敡㐶㘲㕣〲ㄲ㡢摣㠹挱愷㙣搸挳㌵㔰㉦㐳挷㍤㜵㤷㘵㑢散㈴㕢攰㝥ち戴ㄹ㠶㈷㐹散㌴㉢戱搱攸㑢㘲㈷㌸ㄳ晢ㅤ㠴㡡敢㌷搶ㅥ收捡㤰敦㜴昰昴㌱㕣愱㤶㐰扤㜳て㥦㐹㈰挶㐱ぢ慦㙥〰挱ㄵ㈰戱挸つ㠴㘳て㑦㠲㝡㤹〷㄰愹㙣㐰㈴㙤㠱晢㘹搰收㘴㜸ㄲ㈰捥户㠰㤸㡥扥〰戱挰〹挴㠵〴攲㄰㠸㉣㈰戸㌰攴晢㝤㈷㄰㠱㙡搵㥣〶挴挵〴㘲㌶戴昰敡〶㄰㕣〰ㄲ㡢敤〶㠲换㐰㘵ㅥ㐰捣捤〶㐴挲ㄶ戸㥦ち㙤ㅥ〹㑦〲挴ㄵㄶ㄰ㄱ昴〵㠸㤸ㄳ㠸㉢㤹㔸㈳㐴㜸㜵㈳㌱慥〴㠹㐵敥挴攰㔳㌶㑣昵㈶愸㤷愱攳㥥敡つ搹ㄲ㍢捡ㄶ戸㥦昶㙣捥㠷㈷㐹散㍡㉢戱㌶昴㈵戱㈳㥣㠹摤〰愱㕡〸㤱戵㠷戹㐰攴扢〹㍣㝤㌲ぢ慡挳愰摥㌹搵㙦㈱㄰㡢愰㠵㔷㌷㠰攰㐲㤰㔸攴〶挲㌱搵戹ㅣ㔴收〱㐴㝤㌶㈰㘶摡〲昷㔳㥦捤ㄳ攱㐹㠰戸搳〲攲ㄴ昴〵㠸ㄹ㑥㈰敥㈶㄰愷㐱㘴〱挱昵㈱摦㍤㥤㐰㤴㠷搵㤴㌴㈰敥㈳㄰㕣摡挱慢ㅢ㐰㜰ㅤ㐸㉣戶ㅢ〸慥〶㤵㜹〰㌱㌱ㅢ㄰ㄳ㙣㠱晢改捦收昹昰㈴㐰㍣㘲〱挱㤵㈰〱㘲扣ㄳ㠸挷〸挴挵㄰㔹㐰㜰㜹挸昷㘷〷㄰㤵㙡㙣ㅡ㄰㙢〹挴㉡㘸攱搵つ㈰戸っ㈴ㄶ摢つ〴ㄷ㠳捡㍣㠰昸㜵㌶㈰㐶搹〲昷㔳愰捤㙢攰㐹㠰昸慢〵〴ㄷ㠲〴㠸㤰ㄳ㠸㘷〸〴搷㜰㉣㈰戸㍡攴㝢ㄶ扣ㅥ㜲㥤㉥㕣慤㉡搳㜰㜸㥥㌸摣〶㈵扣扡㠱〳ㄷ㠱挴㘲扢㜱戸ㅢ敡㘵ㅥ㌸㡣捣㠶挳〸㕢攰㝥ㄸ戴挹ㄵ㈴挱攱㙦ㄶづて愰㉦㌸っ㜷攲昰㉡㜱㜸〸㈲ぢ〷慥つ昹㌶㠲愷㍦つ㠳㙡㐸ㅡ㄰慦ㄳ㠸挷愰㠵㔷㌷㠰攰ㅡ㤰㔸㙣㌷㄰敢愰㕥收〱挴愰㙣㐰っ戴〵敥㠷㐲㥢㕣㐰ㄲ㈰摥戱㠰㜸〶㝤〱㘲㠰ㄳ㠸㝦ㄲ㠸㘷㈱戲㠰攰搲㤰㙦㤳〳㠸㜲戵㘷ㅡ㄰晦㈲㄰㉦㐲ぢ慦㙥〰挱㈵㈰戱搸㙥㈰㕥㠵㝡㤹〷㄰扢㘶〳㘲ㄷ㕢攰㝥㌸戴戹ㄱ㥥〴㠸㑦㉣㈰戸〸㈴㐰昴㜵〲昱ㄹㄳ㝢ぢ㈲扣扡㤱ㄸ搷㠲挴㈲㜷㘲昰㈹ㅢ㍥つ㌷㐱扤っㅤ昷愷㘱㐹戶挴㜶戰〵敥㠷㍥㥢㕣㐸㤲挴扥戶ㄲ晢〸㝤㐹慣㤷㌳戱㙦㤹搸㈷㄰攱搵㡤挴戸㈸㈴ㄶ摢㥤搸㤷㔰㉦昳㐸慣㐷戶挴㝣戶㈰攳㘱捥㕣㔱敡敡㘱捥㡥扦㤲㕣㠲愰㐵〹摥㍡搴㌳㘱戱戹〸㠴㥢㠷㥡㥡㥢攵扥㥢㕥㜸昶㙡ㄲ㝦愷㜸ちㅥ㌱㡣㈷慥搶㌷搹㝦晢㜲ㄲㅥ㍤捣㐷㔹敡愷㝢ㅡ搲愳戱㉦㌱㍤㠹挷㝤昶㐸㑣㑡攱搱搰戱㘲晣㥤搵昶昶㜸戲昵㝦攱挱慣戸ㄳ㡡て戹挰㘶㍤㤲搵昳㈶㈴摥㕤攴戹摣㘲㍤慤戹ㄳて晤攷㠷昳昹挸搶晦散㈹搱扥㥦㌱挵昴㐳㠸㘳㡥㠷㄰ㄷ慡㐲散㘲慢戲昲攴扣㙤㌲收扣㝣㤴㤶㐲摦户ㄵ愴〰㝦㍦㔴搶㐲㐱晣挶㌶㜰攴㍥㍥㈱㜹㐵摦㘲ㅡ戸㤳攳㙤㘱㝣㙥㐰㥥敢㡦〸昷散挹㡣昵㔶昸㈳㑣㜳㉤㔳㜱敤愸㐷㑢㐳㈴㤹㡣㉣㉤㙥㘹㘸㡥户捥㙤㥦㔷摣戰ㄸ慢㜲㜸㜸㌲ㅥぢ㡢扦㐸㙣㈸晣捦㔰㝣㉢慥搸㜰㕥ㅡ㑣戶㔰晤晢〷慦挴ち㘱㘱㌰戱捥愴㝣㘴昱收㐴㉢㈹愵㈰㘵㘲㝡㔳㐵㘰㜰戸㐶戱㌳㕣㑦㜰ㅤ攱扥昳っ搷㌳㌳㕣㙦㔷戸摥敥㜰㝤㜴戸ㄲ㘷㌸慥㍥㌰㥣捦〴户攳㜹㤵改晢昲ぢ捦㌱散〸〳摦㑥㈰改晢戲㉦㌸捥戴戹㠲㤱㤶㜶㝦㍢愲㡤攷㐷㥥捥晢搱㑢㍡㥥扢扢ㅣ㤷扡ㅤ㤷㠱㈱㜸敥〹捤㡥摤㌷㉣㍤摣㝢㥥攱晡㘷㠶㉢㜵㠵晢㤵㍢㕣㐰㠷ㅢ攴っ挷㑢摣戲晢㠸㘷愱晡㠷㘷戸㝤攸㥢搰㜵捥㤶㈱㘴㌹㘶ぢ慦㠶愷挱㌶㈶摤昱慢㥥㡥㠷㘷㍡ㅥ攱㜲㕣敢㜶㍣㔱㍢戶收昷㡢㥥㡥㠳昴㤲扥㍦㉡㕤㡥㈷戹ㅤ㑦〵㐳昶㐷㌵㌴㍢昶㐷扤づ㘷〱昴戴㘷戸㌰㝤愷〳昴㙢㔷戸搹敥㜰㠷㙢挷㔶ㅥ㡦㝢㍡ㅥ㐳㉦改㜹搴扡ㅣㅦ改㜶ㅣ〱㐳昲ㄸ〷捤㡥㍣收敡㜰㔶ㅥ㡦㜸㠶㥢㐰摦改㜹ㅣ攴ち搷攴づ挷换㜵㡥ㄳ挰㝤㥥㡥愷搰㑢㝡ㅥ搳㕣㡥ㄷ扡ㅤ㉦〲㐳昲㤸〱捤㡥㍣㡥搷攱慣㍣敥昰っ㔷㑦摦改㜹捣㜶㠵㍢搱ㅤ㡥ㄷ愵ㅣ㜹摣散改昸㌷昴㤲㥥挷攱㉥挷扦㜳㍢㍥ㄳっ挹攳㐸㘸㜶攴挱㑢㍦㡥㜰搷㜸㠶㍢㍡㌳㕣搴ㄵ敥㐲㜷戸㡢㜵戸㤸㌳摣ㄵ㍡㥣〵摢攵㥥攱收搲㜷㍡㙣㑤慥㜰㔷扡挳昱〲㠷㈳㡦㤵㥥㡥㕢攸㈵ㅤ戶㌶㤷攳ㅢ摣㡥㙦〱㐳㘰㕢〸捤づ搸㜸ㄹ挱ㄱ敥㕣捦㜰敤㤹攱ㄶ扢挲摤敤づ㜷㥦づ户挴ㄹ敥㤱昴㜰㉢㍣挳ㅤ㥦ㄹ敥㐴㔷戸挷摣攱搶敡㜰换㥣攱昸㤳搸㤱摤㌲捦㜰愷㘶㠶㕢敥ち昷㡣㍢摣昳㍡摣ち㘷㌸晥昲㜴㠴㕢攲ㄹ敥捣捣㜰㘷扢挲扤敡づ挷㕦愱戲敦捥㜵㠶攳敦㍢㐷戸㠵㥥攱㉥挸っ㜷㤱㉢摣㍦摤攱晥愵挳慤㜴㠶攳慦㈸〹㘷㑤昹㘳㍣挳㕤㑡摦改㔳㝥㤵㉢摣㘷敥㜰晣ㄵ攳㜰ㅣ昳㜴㝣㘵愶攳搵㉥挷摦扡ㅣㄷ晤ㅢ㡣敤晥㉥捣搲愳㥤昰慢愱㌹摥挸扦愳㔱㠷扦挶㌰慣ㄹ摦㘹户攳㡦㕦㕣㠳㠱㈸㝥㠹愵て攳㕡昶散捦昶ㄲ㝥㤵㘴愷㤸㕦㍣ㄵ扦㈶㜲㔰挶㜵㘴昳ㅢ愲㔸㕣㙦㌷搸㈹攱户挱㑥ぢ㝥搳ㄳ㡢ㅢ挸收㤷㍣戱戸搱㙥㠸〵扦搰㜵㕡昰㝢㤹㔸摣㐴㌶扦㡥㠹挵捤㜶㠳ㅤ挵慦㔷愲㜳ぢ戹晣㘶㈵㍡户㍡㜴㑡昸㉤慡搳㉢扦㈱㠹挵㙤㘴昳换㤱㔸摣㙥㌷搸㈹攱ㄷ愱㑥㡢㝤搰ㄳ㡢㍦㤲捤敦㌷㘲㜱㠷摤㘰㐷昱晢㡡攸摣㐹㉥扦慡㠸捥㕤㑥ㅤ㝥昵㄰㥤扢挹攵户づ搱昹㤳㐳愷㠴摦㌰挸戵㔰收户〷戱戸㠷㙣㝥㜱㄰㡢㝢敤〶㍢㡡㕦〴㐴攷㍥㜲昹ㅤ㐰㜴敥㜷攸㤴昰昳扥搳敢〴昴挴攲〱戲昹㌱㉥ㄶて摡つ昱捡㡦㘵搱㜹㠸㕣㝥㈲㡢捥挳づ㥤㤲ㄹ㜶挷ㅡ㙢㍤㝡㘲昱〸搹晣㔰ㄵ㡢㐷敤㠶㜸攵㠷愴攸㍣㐶㉥㍦ㅦ㐵㘷㡤㐳愷㠴㥦㠵攴㕡㕥昹㌹㈷ㄶ㝦㈶㥢ㅦ㜱㘲昱ㄷ扢挱㑥〹㍦捥㍡㉤昸㔱㈵ㄶ㙢挹收愷㤴㔸㍣㙥㌷搸㔱晣搴ㄱ㥤㜵攴昲〳㐷㜴㥥㜰攸㤴昰挳愵搳㙢㍢㝡㘲昱㈴搹晣捣㄰㡢愷散〶㍢㈵晣㝣攸戴攰戹㕦㉣晥㑡㌶㑦晢㘲昱戴摤㄰㡢㘵㜶挷捡㤵愷㙦戱㜸㠶散攵戶捣㔸㙦㌷挴㘲㠵摤戱㉣㜸〶ㄶ㡢㘷挹收挹㔷㘲㍣㘷㌷挴㠲㈷㕡㌶㉣ぢ㥥㐴挵攲㜹戲㜹晥ㄴ㡢ㄷ散㠶㔸慣戴㍢㤶〵捦㠳㘲昱㈲搹㍣〵㡡挵〶扢挱㡥攲㈹㑤㜴㕥㈲㜷戵搶㜹搹愹㜳㡤收晥つつ扤㤹㍣挵挸〵愰㔷搰㐰ㄵ㥤㥣㑥㈰㌵搲戴㜸㕡ㄱ慤搷㉣㉤㌹㠵㘴㘸摤愸戵晥㙥㘹挹㘹㠳㕡慦愳慦㌷㤳愷て昱昵㠶愵㈵㈷づ㙡愵㐵攴〹㐴戴摥戴戴攴㘴㤱愱挵㤳㠶㘸扤㙤㘹挹〹㠲㕡㘹ㄱ㜹愲㄰慤㜷㉤㉤㌹㐵㘴㘸昱㔴㈱㕡敦㔹㕡㜲㤲挸㠸挸㤳㠵㘸扤㙦㘹摤㠳晦㘴㝦愴㐵攴〹㐲戴㍥戰戴攴搴㤰攱㡢愷〸搱摡㙣㘹挹改㈰㘳㕣㍣㉤㠸搶挷㤶搶㐳昸㑦㈲愶攱挵ㄳ㠳㘸㝤㙡㘹挹㐹㈰挳ㄷ㑦〶愲昵戹愵㈵愷㠱㡣㜱昱㜴㈰㕡㕢㉣㉤㌹昴㌳戴㜸ち㄰慤慦㉣㉤㌹摣㌳㈲昲戰ㄷ慤㙦㉣㉤㌹攰㌳㝣昱挰ㄷ慤敦㉣㉤㌹挸㌳戴㜸戰㡢搶て㤶㤶ㅣ搸ㄹ㕡㍣挰㐵敢㈷㑢㑢づ收っ㉤ㅥ搴愲昵㡢愵㈵〷㜰㠶ㄶて㘴搱摡㙡㘹挹㐱㥢愱挵㠳㔷戴昲昰㔸㉤ㅣ㐳㜲愰㔲㉢㙤㑥昰㠰ㄵ慤㝣㑢㑢づ搵っ㉤ㅥ戲愲㔵㈸㕡愶摥挹㡡挷愷㕣㤹晤昹㝢慢扣戵づ戶挵昸㙢㈹㍣㈴㐵昰㤳㑢挰愳㔰〴㍦愶ぢ㑣㍤㉣挵㈳㔰㌴㝥㐸搷㔰㍣攸㐴昰扤㑢挰攳㑣〴摦戹〴㍣戴㐴昰慤㑢挰愳㐹〴摦戸〴㍣㠰㐴昰戵㑢挰㘳㐶〴㕦戹〴㍣㑣㐴昰愵㑢挰㈳㐳〴㕢㕣〲ㅥっ㈲昸挲㈵攰晣ㄷ挱攷㉥〱愷扣〸㍥㜳〹㌸换㐵昰愹㑢挰㠹㉤㠲㑦㕣〲捥㘵ㄱ㝣散ㄲ㜰晡㡡攰㈳㤷㠰㌳㔶〴㥢㕤〲㑥㔲ㄱ㝣攸ㄲ㜰㕥㡡攰〳㤷㠰㔳㔱〴晦㜲〹㌸晢㐴昰扥㑢挰〹㈷㠲㑤改㠲㥥晦て昱散昵㑣</t>
  </si>
  <si>
    <t>㜸〱捤㥤〷㝣摣攴晤晦晤㌸戶㘲㕤ㄲ㈲㈰㠱㠴㠴㈴づㄸ〸〹㠹㙦昹敥〲㈱挳㤹㘴〱㑥搸慤㜳㐳㐷っㅥ挱㜶ㄶㄴ㐲㔹㘵㠵〰㘵㠵ㄵ〸ㅢ捡㙡㐹㑢㈸愳散㤶㔱㜶ㄹ㠵戲㈹㔰㌶㘵慦晦攷昳㤵㘴敢㜴㤲㐷㝦晤扦㕥㍤捥て㝡扥昳搱晢㈴㥤㑥捦㔷㑡㠹㉡㈹㈹昹〹㉦晥㥦慦㌲㉥っ慦㕢摤搶㙥㌶㡤慦㙤㘹㙣㌴戳敤つ㉤捤㙤攳愷戶戶愶㔷捦㙢㘸㙢敦〳〳慤扥〱晡戶昲晡戶㠶㈳捤㡡晡ㄵ㘶㙢ㅢ㡣捡㑢㑡㉡㉡昴㔲攸㠷摡㝦㠶搳搱改愵㤷戱㠱㔵㠹慥戱改换愶㠲㡤捥㈶挴愶ㅦ㥢晥㙣〶戰搹㠲捤㐰㌶〶㥢㉤搹㙣挵㘶㙢㌶㠳搸っ㘶戳つ㥢㙤搹っ㘱挳晣晡㜶㙣㠶愱改㍦ㅣ捤愲摡㘹ぢ㌳㠷㘱㙤敡摡㕢㕡捤㜱愳昶戳挶㍣㈹ㅣㅥㅦㅥㅦ㐹㐵㙡挶㔷㡦ㅢ㔵扢扣戱㝤㜹慢㌹愹搹㕣摥摥㥡㙥ㅣ㌷㙡敦攵㤹挶㠶散㕣㜳昵愲㤶挳捤收㐹㘶愶㍡㥡㐹挷㤲攱㔸㍣㥥㑦愵㤲晤户㐷攴〵戵搳昶㙥㌵昳㙤晦慤㤸㈳ㄸ㜳㘱敤戴昱ぢ捣昶晦㔶捣㤱㠸㠹㤰搳㕢㥡搲つ捤晦愵愰攵晣㑣攳搳捤㙣〳㍦㝣搳㙣㙤㘸㍥㜴㍣㠶㕤〰ㅡ扤挴昸愹㙤㙤换㥢㤶㜱㍢慡㌵ㅢㅢ昷㌵昳昲愱㌷㑤㙦㙢摦㍢摤摡搴搶扦㠹晣捣㔶戳㌹㙢戶㙤搱㌴㘳㔵搶㙣戴つ摢㉡㥡昶㑢户㉥㐸㌷㤹㘵㕣ㄸ搸㘴㝤㠶㜳㜲㘶㜳㝢㐳晢敡〱㑤㡢摢捣㝤搳捤㠷㥡㌴㈹㙦㥡戵扣㈱愷捡捡昰㉥改戳戳摦挸攴㠳挲㜸㥡㙡㤷愶㕢摢愵挷㡦㌰散㘷敢摡㕣㘴㉤ち挶挵㑤㙡㤴挷㡢㥦㔹㕤㐳搳㕣戳戵搹㙣㘴ㄲ㝥㤲㘳㍤㐶〲挸晡ㅣ㍡㐸㌹慢挳㑦㐹昵戳㜷㍥慥ぢ戳㘸愳搰っ㔹搰搲摡㠴つ㜲扥㤹㙥㥥ㄴㅥ㔷搷㥥㥢㙥慥㤸㔴㍤㍥愲㔷㐲慢㡦愶摤づ㘸戶〴㡣㕣㑢㔳挳㤱㘹搲㥥㤸㡡㑦搴㜷愴㐱ㄵㅡ㔵昶ㄲ㜶㜴㜷㜸敥㙣愵昵改搲晡㑣㘹㝤戶戴㍥㔷㕡㙦㤶搶攷㑢敢て㉤慤㕦㕡㕡摦㔰㕡㝦㔸㘹晤攱戰㜱㕥ㄵ㝤晢㤶摡㉦㘳收ㄵ换㉦捡戵捥扣愰敤敡敡㤳㍦摢晤㜴挵㝤㕢づつ㍢㘳㈱㜸戸扢㐰慢㡦㐱愳敤㡡挶㍢摣挸㐴㝤㉣つ挶愱㔱敡ㄹっ㤷㐳㝥愶晡挶〹慤敢ㄶ捤扥昰换愳敥扦㘶摦㡦㙦㔰㍣㠴㐸慥昱㔸〸捥㌵㠱愱慡搱㘸㘱㌴㥥㕣㠹搸㐴㍤㐲㠳㈸ㅡ愵ㅥ戳㜳敤㜱㐶昹㡤㜷㙦㉥㥢㜵摤捥㉦晥戶晣搹㈹戳ㄴ㡦㔴㤲㉢㡥㠵攰㕣㌵っ㤵㐰愳㈵搱㜸㜲愵㤲ㄳ昵ㄴつ㈶愲㔱敡㐱㍢搷㤲晢捦搹晤晤㈷摥㕥戰㙥敤戴㜵㘳㠶㌴㡦㔴㍣㈰㑡慥㍤戰㄰㥣㙢ㄲ㐳敤㠹㐶㥢㡣挶㤳慢〶戹愶搰㘰㉡ㅡ愵敥戶㜳㍤㍤㝤㐲攲摡㈷㈳ぢ㙥晡晢㠵㌵ㅦ㝤戱攴〶挵㕤㔰㜲搵㘲㈱㌸搷㜴㠶㥡㠱㐶㥢㠹挶㤳㉢㤹㤸愸捦愲挱㙣㌴㑡晤挱捥㌵晦户戹敦摦㐸㙦㍢敤愴搷㔶捥㔸㝣攲昶㕦㉡ㅥ摥㈵搷㕥㔸〸捥㌵㤷愱收愱搱收愳昱攴㑡搴㑣搴ㄷ搰㘰㈱ㅡ愵㙥戱㜳つㅥ㍦㘴愷搷㉡ㅦ愹扤慣昶㥦㔷㝥㝦挸攲搹㡡摦㈲㤲㙢ㅦ㉣〴攷摡㤷愱敡搰㘸㡢搰㜸㜲愵戰㙤㉣愶挱㝥㘸㤴扡捥捥㜵攲敤搷捣扢㙦㐸㜴挶㡤晢㍦㜳晥㈷搷ㅤ㝡愵敡〷戵攴㍡〰ぢ挱戹づ㘴愸㠳搰㘸〷愳昱攴㑡㘲ㄷ㍤㠴〶㍦㐳愳搴㐶㍢搷愳㤷慥摡㝤搰摤㠷㑦戹敥攳ㄱ㥦慦㔹㜲敡㘷㡡摦㠹㤲慢ㅥぢ挱戹㤶㐰慢愷搱㘸ㄹ㌴㥥㕣〹㙣ㅢ㔹ㅡ攴搰㈸㜵㤱㥤换捣㉥ㅦ㝡改慤㜳收摤昵昴㠶㐷搷㠴搶㙦愵昸搵㉢戹昲㔸〸捥㜵㈸㐳㉤㐵愳㌵愰搹慡昰搰ㄳづ㘳㘷㍥㡣ㄶ㠷愳㔱敡ㅣ㍢㤹昶挵㕦㌶慦㑤㝤㍢攷昶昳㙥捤っ㙣㝢㙦㤸攲㔷扣㈴㙢挲㐲㜰戲㘶㠶㙡㐱愳㉤㐳攳㕤㌱攴㍡㠲〶慤㘸㤴㕡㙢攷摡戴捤㤱㝢㍣扣戴㝡摡扡搷扦㘸晤㜲摤攴㕡挵㌳〹挹搵㡥㠵攰㕣换ㄹ㙡〵ㅡ㙤㈵ㅡ㑦慥ㄴ㌶挴㔵㌴㔸㡤㐶愹㤳散㕣挳挷㝤昲攲捣〳㠷捦㍦敦㑦ㄷㅦ戹散换㘳㍥㔵㍣㘱㤱㕣㐷㘱㈱㌸搷㉦ㄸ敡㘸㌴摡㌱㘸㍣戹㤲㔸慦㌵㌴㌸ㄶ㡤㔲㙢散㕣㥦㥦愸㡥晦愲攲㠹戹㜷㝤戳攱㡤昹㡦摤戳㐱昱扣㐸㜲ㅤ㠷㠵攰㕣挷㐳慢㥦㠰㐶㍢ㄱ㡤昷〳慢挶㔶㝦ㄲ㉤㝥㠵㐶愹㔵㜶戲㡤敦㉥㜹敥㥢ぢ㙥㥤㜲捤捥㈷㥤㜳㘹捤㠹晦㔲㍣晦㤲㘴愷㘰㈱㌸搹愹っ㜵ㅡㅡ敤㜴㌴摥㘴㘱㔰㕣㑢㡢㌳搰㈸㜵㠴㥤㙣挸㤰㐹㜷搵㡤ㄹ㌳晢㤶摡㥡㔹ㅦ捥ㄸ戴㔶昱㍣㑦㤲㥤㠹㠵攰㘴㘷㌱搴搹㘸戴㕦愳昱㔰㑣愴㈶敡攷搰攰㕣㌴㑡ㅤ㘶攷慡摡晢捤攸㤳〷㙥㥣戱愱摦㐹摢昵㍢㘴摥㉢㡡愷㤳㤲敢㝣㉣〴攷扡㠰愱搶愳搱㉥㐴攳挹㤵㐴慥㡢㘸㜰㌱ㅡ愵戲㜶慥㡦づ戸散晥㙦慥㝡㘵收收昹扢昶㤹扣晤㥣攷搴㘰愸㈵搷愵㔸〸捥戵㠱愱㉥㐳愳㕤㡥挶㥢ぢㅦ搸㐶ㅡ㕣㠱㐶愹㐳散㕣搷㝣戵散戶搲昳愷捣㍡昱戸㤶搲㌹昳㔷捦㔱㍣㌹㤶㕣㔷㘱㈱㌸搷搵っ㜵つㅡ敤㕡㌴摥㕣昸扣慥愳挱昵㘸㤴㕡㙣攷晡散愹㌷㡥ㄸ㍦昷搱㜹ㅢ㌶㥦昴昲攱昳㙦㍦㔱昱ㅣ㕣㜲晤〶ぢ挱戹㙥㘴愸㥢搰㘸㌷愳㈹摡㌸昰扤㜲ぢ㉤㙥㐵愳搴〲㍢搹散㔵敢㑡慥㔸㜰摡散ㄳ㉢摥㕦㍦昷㉢㙤㈷㌵〴㙡㐹昶㍢㉣〴㈷扢㡤愱㌶愱搱㝥㡦愶㈸ㄹ㈸晥㠱ㄶ户愳㔱㙡㤶㥤散㤹㔷〷晤㜲攷㌳摥㥢㜱㑡昵慣昶挷摦㕦㌱㑥つ㠵㕡㤲摤㠱㠵攰㘴㝦㘴愸㍢搱㘸㜷愱昱㔰㑣㐴㈷敡㜷搳攰ㅥ㌴㑡㑤戱㜳㥤晦散摢㙢ㅢ㔷つ㥦戶敥散ぢ挲㐳摥摤㤰㔱摢㐱㉤戹敥挵㐲㜰慥晢ㄸ敡㝥㌴摡〳㘸㍣戹㤲攱㠹晡㠳㌴㜸〸㡤㔲㈹㍢搷㠸㘳㙡㙥晥换ㄳ㠷捤扥敥戱㡤扢㡤㤸㜸搸㙥㙡ㄸ搴㤲敢捦㔸〸捥昵ㄷ㠶㝡〴㡤昶㈸ㅡ㙦㉥㝣戱㍣㐶㠳挷搱㈸ㄵ戱㜳ㅤ摦昰㡦戵㠳㘲捤戳㙦ㅡ昶攱㌹㝤㈷㕣㜰㐷晦㈷愰摥挷㍥扦㥤摥㥡㕥㠹㕦っ㥤㍦㐶㈲攳慢昹㕦昷扦挲昰㈳㉣ㅦ捦㈷昲攱㜰㉥㕥㥤㡥愶换㉢ㄱ戶愷愷晢㍣㉣昷捦敦摦㠰搳攴㤵㜲晥㍦㝣㕡扡捤散晣㌹㌰搶搶㑤㙢㔹摥㥣㙢ㅢ收慦慣㙢㑦户㥢摢㜹㜵㥤㐱㡡摣敡昰敢挸㙣㤳㝣㈳扣㙥晢愵ㅢ㤷㥢㔳㔷㌵㔸敡敤㍤㙡晣㌶㙡挹〴㙢㘷戶㥡㐷㜴㘸㡢㐶㌴ㄵ㍦摥㔷㐸散愲戵戴㔴搶戸㐶搵㉥㙤㘹㌳㥢㘵㜸㘳㥢昶㙥挸ㅥ㙥戶搶㤹晣改㙦收㘴㔵〷㔳㘵晦㐰ㅢ扢戰ㄹ㉢㡡㥦㕣戹搱㙥㘹㝥挶慡㜶戳㌹㘷收㌰摥㘵㘶㙢晢敡㐵改㑣愳戹㑤㠱㠹㤵ㄳ㡡愱〵攲㤹㉤搹攵㙤戵㉤捤敤慤㉤㡤㠵㥡愹戹ㄵ㘹晣㈸捣捤㙦挹㤹昸㑤㔷挶㔷㠹㉡改搳㐷愹㤲㕤晤㝥㔸㌱㙥摢㜸昹㈰㕣ㅦ昱昶昸捣㠷ㄴ㙥㜶攳昷挵摡㘱㉤ㅡ㑤㙥㤳愵㍢㜶ㄳ㑣攲㌲捣㤸㘰㐳搷㍡昱㍡〹慤㜷〹戶㤶㌱㜶㝣㜲晦㝦㡤㑢㑢户戶搷㝥挶ち晣㜰㥥㡤摦㠸㡤㘶㙢㤷㔷㜹ㄴ㐷愴㍦㠹愶㝣〲昶收㐰㝡㘵戰㔰慢搴敡昲㤵つ戹昶愵摡㔲戳攱搰愵㍣戹挲㤵愰㡡ち愲㉤㝡改㑦㐳愴㍦挳收㔹㌴愱㔰㠹昶ㅣ㡤戴㤰晥㌷慢㕦㍥ㅡ晦敦晤㑦昲㔲㜸改㜲〹〰搷㙢摡捡㥢㘶戶戴戶昵改攳户㤶戳搳㙤㑢摢戹㜹㜶慤㘴扣攷搹扣㠰愶㝣㐷㌴摤晥攲ㅦ〸愳㌲㕥搸ㄸ搰㌴摤捣愷㜱㌹㐹昶㙥㤵㉥㙦戲慥㔰㑣㌷摢戲㍡㉦㘵捣挱扥戲㑡挳ㄲ㜶晥晥㑤摣晡捤㔵敤搳搳敤改扥㑤戸㈸㠲㑦㐹㠷搱㔸昱戲㤶攸㌹㐰㘴㡥㜷挸敥㈱㠲㈱㡢慥㈸晤㐴㘰㐵挲㡥㠳晤愵愴㡦摤㜶扤ㄲㄸ晢〸慣㠴收摤搰ぢ㉦㙥昰㕣㝦㤶搹扣㘸昵㌲戳㡤收ㄵ㕡㤷㈸扤扢ㄷ㠳㉤捣㘶ㄶ户㌷㌴戶㡤挷㐸㘷戵戶㉣㕦昶摦㡣挳㔸晡㡢㘸㥣㔷昹㑥搸㡡㝢扥㑥挰㔵搲㜷〵㍦㥢晡晡㤲ち㐶愳㐴摦㠱つ户㔶〴晢〹晦㤳㤷晥ち晥ㄷ敡㑡㔷㕥〵㡢摥㕣〸㉡㠷㝤晦㈶㄰㕡搴㙡捡愵慤ち改㠰昶㠰愶晤㕢㕡て捦戴戴ㅣ捥敤㘹ぢ改戵㉤㌵捤㜶㕥㉥敡㘷㕦ㅥ㤳换㘰㑡昵改㔳㜰戱挷㜵㕤㘹㈴攲㙢慦愳ㄹ㌰戵戱㜱㤴ㄳ戱㑤㝢〳愲㍥戸㜰愵扤㠹㠵㌸㡥攴敤㉤敤㐸㍡㙡㐵捤愸摤㘸搶搶㍥慡ㄶ摦㤶愳昸ㅤ搵搸搰㙣㡥摡愵戹㘵㔴慢搹戶っ㔷㠸捤㌱攳㔷㌵戶慤㔲挳㠱㠶㔷㙤㜶晣㉣㝥搸昳搱㉦愶㕥晦晥愳收慥㝤㡦晡慢ㅡ㘶㉢㡡㉥ㅤ敤㠲㘴㤵昸搳摦㐱愳㠶挲㡣㠷ㅣ㉣ㄷ扥昴㜷搱搷摦㘳昳㍥ㅡㅣ㌸攴愳挰㜱攳〳慢慢挶攰晦㍣㜶攸ㅦ戲昹〸㡤ㅡ㡢㠶㝢慥晥㌱ㅡ攷愵っ挴攷〶㈱ㅦ敡慥㄰ㄷ㝦愸㥦㐳ㅡ搲扢搰愹㜱戰攰〷慢ㄳ愴㑥㜴㍡戱㈹つ㠱㝤〱㤴摢㡡愲敢㔹ㄳ攰㈶〰扥愷㝦ㅦ㤸昹〳昸㤱㌹〸㐶攷收攸〲㔰㙡㜵㔵㌵㜴〲愰て〴㍡慦攵慢〸㐴〲愰ㅣ㍤攷愵扥晤搱〵㈰っ㜱㌱〰㥤㌱昵㉥㜴㉡ち㍦㍦〰㥦㈰戸㉦㠰㡦㙤㐵搱㐵戶ㅡ㐴慡攴㈸戶攲㤰㍦㠴㤹㍦㠰㐱㔰敢㠳搹㙣㠳挶〵㘰㠸搵㔵〹〴ㄱ〰㐳㘹戴ㅤㅡ㤵㠲㐸〰っ㐳捦㜹愹户摣〰㤲㄰ㄷ〳ㄸ挹㤸㝡ㄷ㍡㌵ㄱ㝥㝥〰㕥ち〲昰愲慤㈸扡昲㌷〹㤱㉡㌹㡡㕤㌸攴攷〳〱散ち戵㍥㤶捤㌸㌴㉥〰攳慤慥摡ㄳ㐱〴挰〴ㅡ㔵愳㔱㔳㈰ㄲ〰㘱昴㥣㤷晡慢ㅢ挰㘴㠸㡢〱挴ㄹ㔳敦㐲愷愶挲捦て挰〳㐱〰敥户ㄵ㐵㤷㈳愷㈳㔲㈵㐷戱㈷㤲慡㝢〳〱㑣㠱㕡㥦捡㘶ㅡㅡㄷ㠰改㔶㔷捤㐰㄰〱㌰㠳㐶㌳搱㈸㕥愲ㄴ〰戳搰㜳㕥敡㜶㌷㠰㤹㄰ㄷ〳㤸换㤸㝡ㄷ㍡㌵ㅢ㝥㝥〰㙥ち〲㜰愳慤㈸扡㐶㍡ㄷ㤱㉡㌹㡡㐵ㅣ昲つ㠱〰昶㠳㕡摦㥦捤〱㘸㕣〰づ戲扡㙡ㅥ㠲〸㠰㠳㘹㜴〸ㅡ戵〰㈲〱昰㌳昴㥣㤷摡攸〶㌰ㅦ攲㘲〰㘹挶搴扢搰愹㠵昰昳〳㜰㐱㄰㠰昳㙤㐵搱㠵摢㝤ㄱ愹㤲愳㌸㡣㐳㍥㌷㄰㐰㈳搴㝡ㄳ㥢㘶㌴㉥〰换慣慥慡㐳㄰〱㜰〴㡤㕡搱愸挵㄰〹㠰㌶昴㥣㤷㍡摤つ㘰ㄱ挴挵〰㔶㌲愶摥㠵㑥敤〷㍦㍦〰挷〵〱昸愵慤㈸扡㥡㝣㈰㈲㔵㜲ㄴ挷㜲挸㙢〲〱ㅣ〷戵㝥㍣㥢ㄳ搰戸〰㥣㘴㜵搵㐱〸㈲〰㝥㐵愳㤳搱愸㐳㈰ㄲ〰愷愰攷扣搴ち㌷㠰㠳㈱㉥〶戰㤶㌱昵㉥㜴敡㘷昰昳〳搰ㄸ〴攰㜰㕢㔱㜴㠹㝢〹㈲㔵㜲ㄴ攷㜱挸つ㠱〰㉥㠰㕡㕦捦收㐲㌴㉥〰ㄷ㕢㕤㤵㐶㄰〱㜰〹㡤㉥㐵愳戲㄰〹㠰つ攸㌹㉦戵挴つ㈰〳㜱㌱㠰㉢㘰ㅦ搲扢搰愹ㅣ晣晣〰散ㄷ〴㘰戱慤㈸扡敥捥ぢ敡㤵ㅣ挵㙦㌸攴扡㐰〰㌷㐱慤摦捣收ㄶ㌴㉥〰扦戵扡㙡㈹㠲〸㠰摦搱攸㌶㌴敡㌰㠸〴挰㈶昴㥣㤷摡换つ愰〱攲㘲〰㥢ㄹ㔳敦㐲愷づ㠷㥦ㅦ㠰㈹㐱〰㈶摢㡡愲戹㠰㘶㐴慡攴㈸敥攳㤰㈷〵〲㜸〰㙡晤㐱㌶て愱㜱〱昸戳搵㔵㉤〸㈲〰晥㐲愳㐷搰愸㈳㈰ㄲ〰㡦愲攷扣㔴捣つ㘰ㄹ挴挵〰㥥㘰㑣扤ぢ㥤㙡㠵㥦ㅦ㠰㕤㠳〰㡣戱ㄵ㐵ㄳㄴ换ㄱ愹㤲愳㜸㠱㐳摥㌹㄰挰㑢㔰敢㝦㘷昳㌲ㅡㄷ㠰㝦㔸㕤戵〲㐱〴挰慢㌴㝡つ㡤㕡〵㤱〰㜸ㅤ㍤攷愵㐶戸〱慣㠴戸ㄸ挰摢㡣愹㜷愱㔳慢攱攷〷㘰㔰㄰㠰慤㙤㐵搱慣挹㉦㄰愹㤲愳昸㠸㐳摥㌲㄰挰㈷㔰敢㥦戲昹っ㡤ぢ挰扦慤慥㍡ㅡ㐱〴挰ㄷ㌴晡ㄲ㡤㕡〳㤱〰昸ち㍤攷愵㉡摣〰㡥㠱戸ㄸ挰㜷㡣愹㜷愱㔳挷挲捦て挰㡦㍦〴㥣ち晦㘰㉢㡡愶㜲㡥㐷愴㑡㡥愲慣ㄴ㐳晥づ㘶晥愷挲ㅡ搴㝡㕦㌶ㄵ㘸㕣〰㐲㔶㔷㥤㠰㈰愳ㄹ愸ㅦ㡤晡愳㔱㈷愱㉢〰〶愰攷扣搴㘷挸搱昱㘳攸㐴㠸㡢〱㙣〹晢㤰摥㠵㑥㜱捥挸て挰扢㐱〰晥㘹㉢㡡愶㤷㑥㐵㈴〱戰ㅤ㠷晣㜶㈰㠰攱㔰敢摢戳ㄹ挱搱㜵晥ㅡㅣ㘵㜵搵㘹〸㌴㥡慢㔳㐹愳搱㘸搴㕡㜴〵挰づ攸㌹㉦昵戲ㅢ挰改㄰ㄷ〳搸ㄹ昶㈱扤ぢ㥤㍡〳㝥㝥〰㥥づ〲昰㤴慤㈸㥡昲㍡ぢ㤱〴㐰㌵㠷晣㐴㈰㠰〸搴㝡㤴㑤㡣愳敢〴㔰㘳㜵搵搹〸㌴㥡慢㤳愰㔱ㄲ㡤㍡〷㕤〱㤰㐲捦㜹愹㠷摣〰㝥つ㜱㌱㠰㐹戰て改㕤攸搴戹昰昳〳㜰㘷㄰㠰㍦摡㡡愲㜹戸ぢ㄰㐹〰捣攴㤰㌷〷〲㤸つ戵㍥㠷捤㕥ㅣ㕤㈷㠰㜹㔶㔷慤㐷愰搱㕣㥤昹㌴㕡㠰㐶㕤㠴慥〰㔸㠸㥥昳㔲户戸〱㕣〸㜱㌱㠰㍡搸㠷昴㉥㜴敡㘲昸昹〱戸㍡〸挰㔵戶愲㘸㜲㜰〳㈲〹㠰㐳㌸攴㉢〲〱晣ㅣ㙡扤㥥捤ㄲ㡥慥ㄳ㐰挶敡慡换㄰㘸㌴晥昴㉣㡤㜲㘸搴㐶㜴〵㠰㠹㥥昳㔲ㄷ扡〱㕣づ㜱㌱㠰〶搸㠷昴㉥㜴敡ち昸昹〱㌸㌳〸挰㍡㕢㔱㌴㘳㜹㌵㈲〹㠰㔶づ㜹㙤㈰㠰㜶愸昵攵㙣㔶㜰㜴㥤〰㔶㔹㕤挵改捣搱㕣㥤搵㌴㍡ㄲ㡤扡づ㕤〱㜰ㄴ㝡捥㑢㥤攰〶㜰㉤挴挵〰搶挰㍥愴㜷愱㔳搷挳捦て挰㤱㐱〰㔶摢㡡愲㘹搴ㅢㄱ㐹〰㥣捣㈱慦っ〴㜰㉡搴晡㘹㙣㑥攷攸㍡〱㥣㘱㜵搵㑤〸㌴㥡慢戳㡥㐶㘷愲㔱户愰㉢〰捥㐲捦㜹愹㘶㌷㠰㥢㈱㉥〶㜰㉥散㐳㝡ㄷ㍡㜵㉢晣晣〰攴㠲〰㘴㙤㐵搱搴敥㙤㠸㈴〰㉥攵㤰搳㠱〰㉥㠳㕡扦㥣捤㐶㡥慥ㄳ挰㤵㔶㔷㙤㐲愰搱㕣㥤慢㘸㜴㌵ㅡ昵〷㜴〵挰㌵攸㌹㉦㜵㠰ㅢ挰敦㈱㉥〶㜰〳散㐳㝡ㄷ㍡㜵㍢晣晣〰㉣〸〲㌰摦㔶ㄴ㑤㌷晦ㄱ㤱〴挰㙤ㅣ昲摣㐰〰扦㠷㕡晦〳㥢摢㌹扡㑥〰㜷㔸㕤㜵㈷〲㡤收敡晣㤱㐶㜷愲㔱㜷愳㉢〰敥㐲捦㜹愹㘹㙥〰㜷㐱㕣っ攰㕥搸㠷昴㉥㜴敡ㅥ昸昹〱㐸〶〱㐸搸㡡愲㌹昰晢㄰㐹〰㍣挲㈱挷〳〱㍣〶戵晥㌸㥢扦愲㜱〱㜸搲敡慡晢ㄱ㘸㌴㔷攷㈹ㅡ㍤㡤㐶㍤㠸慥〰㜸〶㍤攷愵挶戹〱㍣〰㜱㌱㠰攷㘱ㅦ搲扢搰愹㠷攰攷〷㘰㜴㄰㠰㑡㕢㔱㌴㌱晦ㄷ㐴ㄲ〰慦㜱挸㈳〳〱扣〱戵晥㈶㥢户㌸扡捥㉤攰ㅤ慢慢ㅥ㐱愰搱㕣㥤㝦搲攸㕤㌴敡㌱㜴〵挰㝢攸㌹㉦戵㡤ㅢ挰愳㄰ㄷ〳昸㄰昶㈱扤ぢ㥤㝡ㅣ㝥㝥〰晡〷〱攸㘷㉢扣搵〲攵㑦㈲㔲㉦㘶㜹晢㜱挰昹晤ㅡ捣㤵㥣㤶摡㈲㡦搲攰摡攵㙤敤㉤㌲㠷㌶㈰㍦扤㘵㐱㑢晢昴㠶戶㘵㡤改搵㕢攷敤㠵晤㤷㥡捤㤸攱㙥挵㐴户㐷搶戲㙣㤹㤹搳昳㜵㉤换㕢戳收㥣改晦ぢ㌳攰㔸㍦㝣㜴㌲昹㕤慡昰晡捦㈶㜵㑢攰㠹慤〴慦㤲昲愷ㄱ搰㍢㌷㈷〵捡慥㜹㜴㔹㌴㘰㌸戰㤳攸愲㠶昶㐶戳㕦㕥收戰㘵戹㈲て㡡㈸ㅢ挸昵捤㉦㕡㡡㌹慢改〳昲戳㕡ㅢ㜲㥣㈳攲㠷㌱挸㌲㥤㘷ㅥ㡡ㄲ㠱扤㕢摡ㅡ㔸㥤㍣㈰扦愸㌵摤摣戶㡣戳㥤搹搵㕢ㄵ昴㘴㕡戴㍣㍦慤愱戹つ㘹攴㔳攴昲挰㝣摤搲㤶㤵戸㉤㘱㜹㔳昳慣昴戲戶晦㠹㑦㐵昱㘳㤱㤷㝣㌴慡㔴㤵㤶慡㡡搲㡡晦昴昳搱扥挴㍥戶戵㔵昰㍤ち摢㘹㝢㙢㐳㘶㌹㠱㐹㡥〸摡㌲㌶昲ㄹ㤶㤴㍦㠳㈵敦扣愶敢㈳昴ㄴ㈵㜰慣〵攵昶扥昳攳ㅤ昷㝡㙣て㜳晤㉢っ愷晦搷㘸昶㥡戵㜸㑥㘷戹捥晦改挶㠹昲㘷ㄱ戹挷搵ㄱ㠳㘱扣㠵戵〹戱㘲㠲㕢ㄴ昶㑣㙣〹散㜹㌷换㔰㕥㙣戸㠵㙥搱戹㌸ㄳㄳ散晤昳昳搲ㄹ戳ㄱ㜵〱㑤改昶㉤慣づぢ㌴㔰㔸摦㘶敢㙡㕢㥡㥡搲摣攴㜸㝢㐰㕤㌶摤㘸㔶攴愷㉥㙦㙦㤹摦搰慣攷搱挸㜶㘹㡢搲慢㈰㑡慦戲㘶昰昳晢戲㕥㐸㤶ㄹ慢攵搰㜴㙢㐳晢搲愶㠶㙣〵㍢㥣㉦晤㥦搸㔶㜱晣㈸〳㑣攷攵ㅣ㑢扣㈵〱搶挴㍣㍥敥昱愸愲㈱㍡㝥晣搸愲㑢㤵㠶晦搴㝦㔸㑥㠲㈳㡦㝣愱攸摦㈲㕡㌹晥攴㔰㈴㘳昹㐴愶㘲戱昸挹ㅡ㙣愲㜲㜰㔲㝦愳〱晥昴敦㘰捡〵晥㤵㍤㡦愶换㕡㠳扥㌰〸捤㙢㐹攷㘶愶戳戸搵愷慦㝤愳㑦〵㍥㕡ㅥ㙡㕡つ㔶㝦搴愲愰〸搳摢㉢ㅡ㜲㘶㙢〵〵㜵戸㤱愹㡣㜵㈳㥡昵ㄹ㘲ㅥ扣㑦㐹㜹㜹扦ち扦㕣㜳㥣㔸㍢摡㜳敡敥ㅢ愵收ㄴ挵晦㘰㥦攴㘴㡥㍤ㄴ㤲慦愸敦戱㍡晡て㕣愷ㄷ㈰攴晡㜸っ㝥愴挱㑦㘸捡㕦㠴搲晢搹ㄴㄶ㘲愰㕣㐳㠷㔱㤹摣㈲挳ㄲ㤱ち㤴㔳㐸㙤㐹戹慣㐸㍦㔷㑤㠸㘶㤵㠳㔴㌸昷摤㘸㜵搸捡捤㕣挸㍡扥戲昶〴摦っ㈵愵愵㘵昸愸㌵㙦㍤㕤㔱㕡〴㙢慡㌳愵㔸㐴㡤挰㄰㌴㔶ㄱづ攵捥㠲昸昵㠵挵攰扣て攵㌹搸㘰㘶晢㈷晣㑦㕥愱㤰㕥ち㡦㤲㤰㝡〵慤㠳愱㠲ㄲ㡢ㄳ㍥〰㕣〵㐳愳摥㠱㤰㈷〳慥慦㉥昵㉥扡晣晡㉡搱㜸ㅦ㔲㑦て㤷敡㍤㜸昰㤰愹㙢っ晣㍥㤶㜸㈴敡搸㌲㉢㈰敤㝥换晣㠰ㅥ昸搳㜹㕢ㅢㄷ攴敦㐳㉣㌸慢㐱㠱扤ㅡ㈱搸攸晤㘸昸㤱扦㐱㝦ㅡっ愰挱挷㌰攰㐷慥㙤㠱㕥㄰㑡㤴㠴晢愰㌴攰〱㤴㥦扢㔲戸㔰㙥挹ㄴ㕢㌱挵昷㌰昰愲晣ㄱ㌲㐱愹换㉤㕤攸㤵㜸扥㘵ㄴ㍦㌵挱㌶㠸㐱戸扥〵搸戶㠱戴㝢㙣愵㜰㈳ㄸ㝤㕢〹㘲㜵ㄴ㑢ㄵ㝣戰つ㠱㡤㍥㤴㠶㉣㘳昰㌱搸㡥〶挳㘸挰捡〶挱㌶ㅣ扤〰㙣扣摤挷〷摢〸㜸〰ㅢ㙢ㅤ㥣ㄴ㉥㙣㈳㤹㘲ㄴ㔳戰㉥挱㡢㡤挵〸ㄶ㌶㝥㘱换换㡢㡤愵ち㠲㙤㌴㠳戰㘶愱〰摢㡥㤰㜶㡦㡤戵つ㜸攳㈶㉥〶挱㠲晣戱挰挱ㄹ㌲〵昶搶戶ㄳ㙣昴㥤㘹挸攲〷ㅦ㠳㕤㘸㌰㠶〶慣㠷㄰㙣扢愲ㄷ㠰㉤㠵挲㕥ㅦ㙣攳攰〱㙣㈳㕤㈹㕣搸㜶㘳㡡昱㑣挱㙡〶㉦㌶㤶㌰㜴戳戵戱挰㐱戰㔵㌳〸㉢ㅤち戰㐵㈰敤ㅥㅢ㉢㈲昰挶㈵㔲〶㜱戰戱㉣挲㠷㑡っ㌶㝡㥣㠶㉣㤹昰㌱愸愱㐱㠲〶慣愲㄰㙣㐹昴〲戰昱㈶㉣ㅦ㙣ㄳ攱〱㙣慣慢㜰㔲戸戰敤捥ㄴ㝢㌰〵㙢㈰扣搸愶㐰搶つ戶愹㌰ㄱ㙣㝢㌲挸㌴昴ち戰㑤㠱戴㝢㙣慣愳挰ㅢ㐵ㄶっ攲㘰㘳㌱㠵㌳㘴ち敤慤㙤ㅡ㙣昴㕡ㅡ戲搰挲挷㘰㍡つ㘶搰㠰戵ㄷ㠲㙤㈶㝡〱搸㜸㍦㤹て戶搹昰〰㌶㔶㘳㌸㈹㕣搸收㌰挵㕥㑣挱捡〹㉦㌶㤶㑢㜴㠳㡤挵ㄴ㠲㙤ㅥ㠳戰慡愲〰摢〲㐸扢挷挶敡ぢ扣㜱㝢ㅡ㠳㌸搸㔸㠲攱っ㤹㐲ㅢ摢摥戰搱昷愱㈱换㌳㝣っ昶愵㐱ㅤつ㔸戱㈱搸ㄶ愱ㄷ㠰㡤户挶昹㘰摢てㅥ挰㤶㜶愵㜰㘱摢㥦㈹づ㘰ち搶㕢㜸戱戱挸挲挲ㄶ㜸㙣㘳〹㠶㘰㍢㠸㐱㔸㡢㔱㠰敤㄰㐸扢挷挶㥡つ扣㜱昷ㅢ㠳㌸搸㔸戸攱㐳攵攷戰搱敢㘹挸愲づㅦ㠳㈵㌴㐸搳㠰㜵ㅥ㠲㉤㠳㕥〰㌶摥攵攷㠳㉤〷て㘰㘳攵㠷㤳挲㠵捤㘴㡡㍣㔳ㅣぢ〳㉦戶攳㈰敢㘶㙢㘳攱㠶㘰㕢捡㈰慣攰㈸挰㜶ㄸ愴摤㘳㘳愵〷摥戸户㡥㐱ㅣ㙣㉣昷㜰㠶㑣愱扤戵㌵挲㐶㙦愲㈱㑢㐱㝣っ㥡㘹搰㐲〳㔶㠷〸戶㘵攸〵㘰攳つ㡢㍥搸㕡攱〱㙣慣ㄷ㜱㔲戸戰戵㌱〵ㅦㅤ愰㔸摢攱挵挶㠲㡥㙥戰戱摣㐳戰慤㘰㄰搶㝤ㄴ㘰㕢〵㘹昷搸㔸ㅦ㠲㌷㘶〳ㄸ挴挱挶㈲ㄱ㘷挸ㄴ摡搸㡥㠴㡤㝥ㄴつ㔹㐰攲㘳昰ぢㅡㅣ㑤㠳つ㌰㄰㙣挷愰ㄷ㠰㡤昷㕥晡㘰㍢ㄶㅥ挰挶㉡ㄳ㈷㠵ぢ摢㉦㤹攲㌸愶㘰㐵㠸ㄷㅢ换㐰扡搹㐹㔹㈴㈲搸㑥㘰㄰㔶㡢ㄴ㘰㍢〹搲敥戱戱慡〴㙦摣ㄸ挸㈰づ㌶㤶㤶㌸㐳愶搰挶㜶㌲㙣昴㔳㘸挸戲ㄳㅦ㠳㔳㘹㜰ㅡつ㔸㠹㈲搸㑥㐷㙦㍢晦㕦づ㜲ㅢ愹て户㌳攰〲㙥㉣㑥㜱㜲戸戸慤㘳㡥㌳㤹㠳㠵㈴㕥㙥慣ㅥ改㘶㜳㘳㙤㠹㜰㍢㥢㐱㔸㘴㔲挰敤ㅣ㐸扢攷挶㘲ㄴ扣㜱摦㈱㠳㌸摣㔸㤱攲っ㤹㐲㥢摢㜹戰搱捦愷㈱慢㔵㝣っ㉥愰挱㝡ㅡ戰㠰㐵戸㕤㠸㕥搰收收晦㌳攱㘲㜸〰ㅢ㑢㕡㥣ㄴ㉥㙣㤷㌰挵愵㑣挱昲ㄳ㉦㌶搶㥣㜴戳戹戱㈲㐵戰㕤挶㈰㉣㑤㈹挰戶ㄱ搲敥戱戱㠴〵㙦摣搶挸㈰づ戶㔷戱攴っ㤹㐲ㅢ摢㤵戰搱慦愲攱㙢晥〶㔷搳攰ㅡㅡ扣づ〳挱㜶㉤㝡〱搸㜸㜳慦捦搶㜶㍤㍣㠰㡤㠵㌰捥ㄸ㕣搸㙥㘰㡡摦㌰〵㡢㔶扣搸㔸愹搲捤搶挶㍡ㄶ挱㜶ㄳ㠳戰愰愵〰摢㉤㤰㜶㡦㡤㠵㉦㜸攳愶㐹〶㜱戰戱晡挵ㄹ㌲㠵㌶戶摦挲㐶晦ㅤつ㔹ㄹ攳㘳㜰ㅢつ㌶搱㠰挵㌲㠲敤昷攸〵㘰攳㝤捡㍥搸㙥㠷〷戰戱㝣挶㐹攱挲戶㤹㈹敥㘰㡡㌲晣㝥昲㘲㘳㝤㑢㌷㕢ㅢ慢㕦〴摢㥤っ挲㌲㤸〲㙣㜷㐳摡㍤㌶㤶换㄰㡣㝥て㠳㌸搸㔸㌳攳っ㤹㐲ㅢ摢㥦㘰愳摦㑢㐳搶搳昸ㄸ摣㐷㠳晢㘹挰ㄲㅢ挱昶〰㝡㐱〷㌷摥㜲敤挳敤㈱戸㠰ㅢ慢㙥㥣ㅣ㉥㙥て㌳挷㥦㤹㠳ㄵ㌲㕥㙥㉣㡢改㠶ㅢ㡢㘶㠴摢㈳っ挲敡㤹〲㙥㡦㐱摡㍤㌷㔶搹〸户挷ㄹ挴攱㔶〹愹㌳㘴ㄷ户扦挲㐶㝦㠲㠶㉣挳昱㌱㜸㤲〶㑦搱㠰㤵㌹挲敤㘹昴㠲戸昱敥㜱ㅦ㙥捦挲〵摣㔸慣攳攴㜰㜱㝢㡥㌹晥挶ㅣ㉣慣昱㜲㘳㌵㑤㌷扢㈹㙢㙤㠴摢ぢっ挲愲㥢〲㙥㉦㐱摡㍤户ㅡ戸〹户扦㌳㠸挳㡤ㄵ㍡捥㤰㕤摣㕥㠶㡤晥ちつ㤳晥〶晦愰挱慢㌴㘰㐱㡦㜰㝢つ扤㠰摤㤴㌷挲晢㘰㝢〳ㅥ挰挶ㄲㅦ㘷っ㉥㙣㙦㌲挵㕢㑣挱㜲ㅣ㉦㌶搶攰㜴㠳㡤ㄵ㍡㠲敤ㅤ〶㘱愹㑥〱戶㜷㈱敤ㅥㅢ㑢㝡〴摢㝢っ攲㘰㘳㕤㡦㌳㘴ㄷ戶昷㘱愳晦㡢㠶慣昹昱㌱昸㠰〶ㅦ搲㠰㘵㐰㠲敤㈳昴〲戰昱㥥㝥ㅦ㙣㥦挰〳搸㔸ㄸ攴愴㜰㘱晢㤴㈹㍥㘳ちㄶ昱㜸戱戱㜲愷ㅢ㙣慣敢ㄱ㙣晦㘶㤰㈵攸ㄵ㘰晢ㄲ搲敥戱戱㄰㐸戰㝤挵㈰づ㌶㔶〳㌹㐳㜶㘱晢ㅡ㌶晡㌷㌴捣昹ㅢ㝣㑢㠳敦㘸㘰挲㐰戰㝤㡦㕥㄰㌶晦㠳摢㡦昰〰㌶㤶ㄳ㌹㘳㜰㘱晢㠹㈹㑡㌰㐷愱㔸晡攳挵挶㝡㥦㙥戰戱ㅡ㐸戰攱㌲㜶㠹㕡㠱㕥〱㌶摣㍦摣〳㙣慢攰㈶搸捡ㄹ挴挱挶ㅡ㈲㘷挸㉥㙣ㅡ㙣昴扥㌴㘴㝤㤱㡦㐱〵つ昸昰㌳挵㤲㈳挱ㄶ㐲㉦〸㥢晦戱慤㍦㍣㠰㡤㐵㐸㑥ちㄷ戶〱㑣戱〵㔳戰㘰挸㡢㡤㔵㐲ㄶ戶挰㕦昳慣㈱ㄲ㙣〶㠳戰㤸愸〰摢㔶㤰㜶扦戵戱攸㐸戰㙤捤㈰づ㌶㔶ㅥ㌹㐳㜶㘱ㅢ〴ㅢ㝤㌰つ㔹㤵攴㘳戰つつ戶愵〱ぢ㤵〴摢㄰昴〲扦ㄳ晣㉦ㅥ㙤〷ㄷ㜰㘳敤㤲㤳挳挵㙤ㄸ㜳っ㘷づ搶ㄹ㜹戹㕤〶㔹㌷摣㉥㠷㠹㜰ㅢ挱㈰慣㐱㉡攰㌶ち搲敥戹戱㔶㐹戸㔵㌲㠸挳敤㉡㐸㥤㈱扢戸㡤㠶㡤扥〳つ㔹捣攴㘳戰㈳つ慡㘸挰晡㈶攱戶ㄳ㝡㠱摣晣㜷搳㕤攰〲㙥㉣㜹㜲㜲戸戸㡤㘱㡥㕤㤹㠳攵㐹㕥㙥扦㠷慣㥢摤㤴ㄵ㑢挲㙤ㅣ㠳摣㡥㕥〱户昱㤰㜶捦㡤㈵㑥挲㙤〲㠳㌸摣㔸攷攴っ搹挵慤ㅡ㌶㝡㤸㠶慣㠱昲㌱㠸搰㈰㑡〳㤶㐵〹户ㄸ㝡〱扢㈹ㅦ攵攱昳愵㔰〳て㘰扢搷㤵挲㠵㉤挱ㄴ㐹愶㘰㔱㤳ㄷㅢ㉢㤹扡挱挶㍡㈷挱㌶㤱㐱㔸昰㔴㠰㙤て㐸扢挷挶挲㈸挱㌶㠹㐱ㅣ㙣慣㡥昲愱戲㈷㙣昴挹㌴㘴攵㤴㡦挱ㄴㅡ㑣愵〱㡢愹〴摢㌴昴〲戰昱愹㈴㍥搸愶挳〳搸㔸㕥攵愴㜰㘱㥢挱ㄴ㌳㤹攲㌵ㄸ㜸戱戱晥愹ㅢ㙣慣㡥ㄲ㙣戳ㄹ㠴㘵㔲〵搸昶㠲戴㝢㙣㉣愷ㄲ㙣㜳ㄹ挴挱挶㥡㉡㘷挸ㄴ摡扦ㄴ收挱㐶㥦㑦㐳搶㕢昹ㄸ㉣愰挱㐲ㅡ戰〴㑢戰敤㡤㕥㄰㌶晦慢㐷晢挲〳搸㔸㤴攵愴㜰㘱慢㘳㡡㐵㑣挱ㄲづㄹ晡㘲昶散愱㤷㜳ㅡ摥㍢扢㕣㌴昳㉦ㄹ昲慣〱愸㙢㕦摤㠸扡ぢ㉥㜲戶搹㕡攲扣㜹㐸㘴㤸〳㙦㘹挵㕣㕤㤹昷㔹ㄱㅤ扥㑦㈰㜱扦㐱㥥攷㜰㠸ㅢ㌵㉣㌱㈸扦晥扢攲㘷㑤㜴昸㜳攰㥤㌷攵搳㠷㉦㙤㝦っ㜱搰晣㠶㙣㙢㑢㕢㑢扥㝤㔴ㅤ㙡㡡㐶昱戹㈶昹㤲㤲敡愹攵搷㈲愲㙦㑥慥㔸㔹㌳ㅦㅢ戹㠲昷昹㠷づ㙦㙥㔹搹㉣愳㈹㙦攳攳㕤㠴㔷摦扥㑣ㄳ㘲ㅥ扥㜶〰㍣㠳攵〸㜴搶て㐴㍢愰㡦挱昹㝣ㅡ㙢〷愱㕦㔵㍢慤㜶摦晡㔴戲㍡㥥㠸㈶㜳㌵戱㔸㍣㤶㡥㐵㌲㔱㌳㔳㔳ㄳ㑤㠵愳愹㜴㍡ㄹ换ㅡ㌲晤捦ㄸ〷挳挷攰㠴扦愴㍢㠴㍤捥晣㑢㡦扡昲㔲㥣㄰昵㜴㉥ㅥ昶㈵㉡愳戲㉡愷捣戲扥㝤㔵㤵攷昱㈳㐵㜳昸慣愴㤱攷㌷㘸ㅡ愷昰换㌷〲㔶捦㥣㌸挰捥捦㠲捥㍣慤搳敢㌱〴㝤〹㥡㤰搱〷〲捡戴㌴扡㕢搴㑥慢㜷㤵㈲㘹ㄹ挸戶㠴慣昰㜱㥥㕡ㄶ攲晥㄰㑢改〲㥥ㄳ摡㘶㤴搹㔱昴㑡㠶㌷愱搷㐷㘳㐹㘹㤰ぢ愴㐳㈱攲㠲晣㔵㐰捡慤㕡㕤㠰ㄵ攱戶〴〵㥥㑥〷㤳挰つ㐴㥤〷㌳㙥㈴㠵ㅦ戲㡥㐸㜰挳ㄵ㜶戴昸㤰㐳㜶㍥慤ㄱ㝤敢㐳㌶㜳攱㥡㘴㉥㤱捥㥢㌵㤹㔸㍡㘷愶㌲攱敡㑣㍥㕥ㅤ㡢㠴㈳㤹㥡㜰摣攸攷㡣戱〹㍥㐶㝦愷搷捣摥〰愷㐷㥤㌲搰攳〷慤捥挴㐰昸㈱㘰戹㐴㍦〲㉡扤ㄵ㑤挸搸ㄲ〲捡戴㌶㜴扤㌰摢㈱昳㠱戹ㅣ攲㐲㤸㕢搹㔱昴㕤ㄸ㝥㈵昴昲㈸㑥㌵〸㜲㠱戹ㅡ愲づ㤸摢㐰㉡㌰㑦挲㠰ㅣ㤸㍡㘱㜲挷㔲㈷㐰㕡捣㙤㕢㌸搱㐲㍦ㅡ㉤戸つ戱㐳㙢挷愰㙦㜱㑢㈶挲昹㥡㙣㌴㘱㈶㌳㌵戱㜴㈶㤲捡攴戳㘶㈴㤱慥愹挱扥㘲㐶昳挶㔰㘷㌸㙢攰㘳㙣攷昴㠴摢㌰愷㐷㥤ㅡ㠱㥥㜰㍢挶捤敤㜸愸昴ㄳ搰㠴㡣㤱㌰挰扢㐴㈷㌷㥤愰㜴㘲㌱㐶㌹昲〹㔴㥥㐲㜹㌵㤶搴㘸挸㠵挴㘹㄰㜵㤰搸ㄱ㔲㈱搱敥㈶挱攳㡥㤰㘸昵㈵挱搹㝡㕡攸敢搰㠲挴㑥㜶㘸敤㑣昴㉤ㄲ戹㕣㉡㤹㡣㔶㘷攳搹㕣㈴ㄶ㑦㘶㤳㤱㜸㉥ㅢ㡤㘴慡挳昹㔸㉣㤱捣ㄸ㌲㤱捦ㄸ㘷挱挷搸挵ㄹ㥣ㅣ㈶挶㌸㍤敡搴㌸昴㠴㐴愳㥢挴戹㔰改攷愱〹ㄹ扢挱〰敦ㄲ㥤扢愳捥晤㑦攷摥㘶㡣㜷攴㌵㔴㕥㐴㜹〲㑢慡ㅡ㜲㈱㜱〹㐴ㅤ㈴㈲㤰ち㠹㡣㥢㐴挷㌶戱挴㤷〴㈷攰ㄱ〴㜵晡㘸㐱㈲㘶㠷搶㌶愲㙦㤱㠸挷㌲攱㑣㌸ㅦ㑤㘴昳攱㔸㉥㥤捦攴捤㜰㌲㙥收戳搹扣㈹〷㑣㤹㥢㘷㡣㉢攰㘳搴㌸㠳㤳㙤㈲攱昴愸㔳ㄳ搱ㄳㄲ〷戹㐹㕣〳㤵㝥㉤㥡㤰戱㍢っ昰㉥摡㈶昶㜰攴㤳愸扣㤱づ㝢㘲㐹敤〹戹㤰戸㤹攱㈹攱摦ㄴ㐸㠵挴摥扥㈴ㄶ昸㤲㤸ち㈷〴挱愵㔷戴㈰㌱捤づ慤摤㠶扥㐵㈲㔱ㄳ㐹㈷戲愹㐸㉥㥡㡢挷㔲㤱㝣㉡㤷换㘶㘲〹ㅥ㕢愲㤹㜸㉥㙣搴㍡挳搹〴ㅦ㘳扡搳ㄳㄲ㌲搳捥昸搴愹搹搰〹㠹搹㙥ㄲ㥢愱搲敦㐰ㄳ㌲收挰〰敦㈲ㄲ㝢㌹昲改㔴摥㐳㠷ㄹ㔸㔲昳㈰ㄷㄲ昷㐲搴㐱㘲〱愴㐲㘲㑦㕦ㄲ㝢昸㤲攰㌴㌹㠲攰㉥㕥戴㈰戱户ㅤ㕡㝢〸㝤㡢㠴㤹㑣㐷㜲㐹㍣攰㉤㘱愶㘲戹㔸㍥ㄵ慤挹㐴愲攱㜴㌴㥢㑤㐴搳戹戴戱㡦㌳㥣㠷攱㘳散敢昴㠴㠴㑣㥥㌳㍥㜵㙡㍦攸㠴㐴㡤㥢挴愳㔰改㡦愱〹ㄹ晢挳〰敦㈲ㄲ〷㌸昲戹㔴㍥㐵㠷㜹㔸㔲〷㐱㉥㈴㥥㘱㜸㑡昸㜷〸愴㐲㘲㥣㥢㐴挷㜱㘲㔷㕦ㄲ㥣昹㐶㄰㍣㙡ち㉤㐸晣摣づ慤扤㠰扥㐵愲㈶ㄷ㐹㥢昱ㅣづ㤵㠹㘴っ㕦㌷改㔴愶㈶㔳ㄳ㑤愶㘳㌵搵搹㕣㉥㙡搴㍢挳㜹ㄱ㍥挶ㄲ愷㈷挷㠹戴搳愳㑥攵搰ㄳㄲ㍢扡㐹扣〲㤵晥て㌴㈱㠳ㄳ摣㜸ㄷㅤ㈷昲㡥㝣㕦㉡摦愴㐳ㅤ搷㜹㈹攴㐲攲㙤㠶愷㠴㝦㠷㐱㉡㈴戶㜳㤳攸㌸㑥っ昱㈵㜱㌸㥣㄰〴捦昸㐱ぢㄲ㡤㜶㘸敤㝤昴㉤ㄲ戱敡㘸㉥ㄷ㐹挴昳昱㠴ㄹぢ㐷〰㈴㤵㡡㤸搹㘸㌶ㄱ慢挹挵㤳㔱愳挹ㄹ捥扦攰㘳㌴㍢㍤搹㈶㘴㡡㥢昱愹㔳慤搰〹㠹慤摣㈴㍥㠶㑡晦〴㑤挸攰㥣㌵摥㐵摢㐴扢㈳㍦㤰捡㉦攸挰㈷㉥愸ㄵ㤰ぢ㠹慦ㄸ㥥ㄲ晥慤㠲㔴㐸㔴昸㤲搰㝣㐹慣㠶ㄳ㠲攰㘲ㅢ㕡㤰㌸搲づ慤㝤㡦扥㐵㈲ㅦぢ挷㘳戹㔴ㅡ㕢㐴ㄸ㔴攲㤹㜴㌲ㅤ挶㜷愸ㄹ㑥㠷愳昱敡ㅡ攳㈸㘷㌸㍦挰挷昸㠵搳ㄳㄲ㌲㙢捤昸搴愹㘳愱ㄳㄲ㈵㙥ㄲ慡ㅣ晡㔲㌴㈱攳㤷㌰挰扢㠸挴㜱㡥㝣〹㤵㝤改㤰挶㤲㍡〱㜲㈱挱㠷晤㜷㤰㌸〹㔲㈱昱攵户慥昳㠹㡥扤攳摦㤰ㄶ㥦㑦㜰捡ㄹ㘳㐴㠱㈴㐲㠱挴挹㜶㘸㙤ぢ昴㙤ㄲ搱㡣㤹つ㔷㠷戳㌸〳㡢攱昴㉢㠹㙦㡥㑣㈲㤹挸㘶㔲㠹㘸㌸㔱㘳㥣攲っ㘷㈰㝣㡣㔳㥤㥥散ㅤ愷㌹㍤敡搴ㄹ攸〹㠹㡦㌰㤸㡥昳戰慤愱搲〷愱〹ㄹ㥣㔸挶扢㘸敦㌸搳㤱昳ㄱづ晡㔰㍡㉣㈵㠹戳㈱ㄷㄲ挳ㄸ㥥ㄲ晥㥤〳愹㤰㜸换㑤愲㘳敦㜸挳㤷〴㈷㤱㠵挴㐸㠴〲㠹昳散搰摡㈸昴㉤ㄲ㤱㐸㍣㠳敦㡣㜴㈶㤱愹㡥㐵㙢㜲㈹ㅣㅤ㘲攱㐴ㅡ㜰昰戸捣㐴捡㌸摦ㄹ㑥㈵㝣㡣ぢ㥣㥥㙣ㄳ敢㥤ㅥ㜵敡㘲昴㠴挴换㙥ㄲ㔵㔰改㍢愱〹ㄹ㥣㉢挶扢㘸㥢戸搴㤱昳㜶〵㝤㉣ㅤ㕡戸捥㤷㐱㉥㈴㜶㘳㜸㑡昸户ㄱ㔲㈱昱戴㥢㐴挷㌶昱愴㉦㠹㉢攰㈴㈴挲〸〵ㄲ㔷摡愱戵〸晡ㄶ㠹㜸㉥㤵㑦㐶㈳㌹㍣㈹㌴ㄱ㡢㔴㐷㤳昹㔸㈶㥤㑦㘰㙦〹㐷愲戱㜸捥㤰㈹㘳㡥㌰ちㅦ攳㙡㘷㜰戲㑤挸㙣戱愳㔳搷㐳㈷㈴ㅥ㜱㤳㐸挰㑤㑦愲〹ㄹ㌷挰〰敦愲㙤攲㌷㡥㝣㌹㤵㤳攸戰〲㑢敡㈶挸㠵挴㘴㠸㍡㐸摣〲愹㤰昸㤳㥢㐴挷㌶㜱户㉦㠹㕢攱㈴㈴㙡ㄱち㈴㝥㙢㠷搶愶愳㙦敦ㅤ㤹㐴㍥㤲㡤挴慡攳㤹㜰㉣㥣捦愶捤㐸ㅡ摦ㄹ〹㌳ㅤ㡢㐷愳搹㙡㐳㘶㠱㌹挲ㄹ昰㌱㙥㜳〶㈷摢㠴㑣〰㍢㍡㜵㍢㜴㐲攲㜶㌷㠹㌹㜰搳昷㐲ㄳ㌲㌶挳〰敦愲㙤攲づ㐷捥愷㍢攸ぢ改㜰㌴㤶搴㥤㤰ぢ㠹㝤㈰敡㈰㜱㌷愴㐲攲㈶㌷㠹㡥㙤攲㌷扥㈴敥㠱㤳㤰㔸㡣㔰㈰昱㈷㍢戴戶ㅦ晡ㄶ㠹㐴㌸㤳㡢昳攴㈱㤱㡣挶慡昱㔵㥡换挴慡慢昱㈳摤㡣㐵慢㤳㘶搸戸搷ㄹ捥晥昰㌱敥㜳㝡戲㑤摣敦昴愸㔳て愱㈷㈴慥㜶㤳㌸ㄸ㉡晤㄰㌴㈱㠳㜳戴㜸ㄷ㙤ㄳ㝦㜶攴挷㡢㤲づ㈷㤰挴㈳㤰ぢ㠹㉣挳㔳挲扦挷㈰ㄵㄲㄷ晢㤲戸搰㤷挴攳㜰ㄲㄲ㠷㈲ㄴ㐸晣搵づ慤㉤㐵摦㈲㠱ぢㄱ㤹㍣扥㐵㙢慡㌳㜱㥣㑦㘰攵攳搱㜴ㅡ晦愲〹戶て㝣㠳㔴ㅢ㌲㔵换ㄱ㌶挰挷㜸搲ㄹ㥣㤰㜸捡改㔱愷㥥㐵㑦㐸㥣攳㈶搱〴㤵捥㝦て㈶㘴㜰搶ㄵ敦㈲ㄲ㝦㜳攴愷㔲搹㐶㠷搳戸捥㉦㐰㉥㈴㤶㌳㍣㈵晣㝢〹㔲㈱㜱慡㥢㐴挷摥㜱戲㉦㠹扦挳㐹㐸慣㐶㈸㤰㜸搹づ慤ㅤ㠹扥㐵愲㈶挲ㅦ㕤昱㜴戴㍡ㄶ㡢愵攲㠹㈴㝥㠰㠶ㄳ挹㜸ㅥ扦捣ㄲ愹㥡ㅡ㐳㈶㕦㌹挲愳攰㘳晣挳ㄹ㥣散ㅤ慦㍡㍤敡搴ㅢ攸〹㠹攳摣㈴搶㐰愵ㅦ㡢㈶㘴扣〹〳扣㡢昶㡥户ㅣ㌹ㅦ晣愰㥦㐸㠷戳戹捥敦㐰㉥㈴㝥挵昰㤴昰敦㕤㐸㠵挴㉡㕦ㄲ㉢㝣㐹扣〷㈷㈱㜱ㅡ㐲㠱挴晢㜶㘸敤㜴昴㉤ㄲ昱㜴㌶㠵搳捣㐸挴㑣㥢㌱㌳㤲㑤挵㈳戹㐸㌸㥢㑦收昱㉢扤㈶㕣㙤晣换ㄹ捥㕡昸ㄸㅦ㌸㍤㈱昱愱搳愳㑥㝤㠲㥥㤰㔸收㈶㜱ㄶ㔴晡搹㘸㐲挶愷㌰挰扢㠸挴㘷㡥㥣㑦㠰搰捦愷挳㝡慥昳扦㈱ㄷㄲ敢ㄹ㥥ㄲ晥㝤〹愹㤰挸晢㤲挸昹㤲昸ち㑥㐲攲ㄲ㠴〲㠹慦敤搰摡愵攸㕢㈴昰晤ㄹ㠹愷攲㘶㌶㔱ㄳ㡤㤹搹㔴㈶ㅥ㌵戳㌵搱戴㤹㡦㘳㡢㐸愵㡤㙦㥣攱㙣㠰㡦昱慤搳ㄳㄲ摦㌹㍤敡搴㡦攸〹㠹㥦扢㐹㕣〱㤵㝥㈵㥡㤰昱ㄳっ昰㉥㈲挱㌱㡡㝣〳㤵搷搱攱㌲慥㜳㈹攴㐲攲〶㠶愷㠴㝦㥣搴ㄴㄲ㡢㝣㐹散敢㑢愲ㅣ㑥㜸攳㐱㔲〸〵ㄲ㥣挶㘴㌴敤ㄶ昴㉤ㄲ挹㜸つ扥㈸㜲戱㔴づㄷ㌱㜳愹㔴㉡ㄶ换搴愴戲ㄹ散㌴搵㔱㥣㙢ㅡ㝤㙤ㅦ晤㔶昸ㄸ㥣攷㤴挱〹〹摤改㔱愷晡愳㈷㈴收戹㐹㙣㠲㑡晦㍤㥡㤰㌱〰〶㝥㈴戶㜰攴㝣㈶㠴晥㐷㍡昰愱づ捡㜰挲摦挵昰㤴昰㡦昳㤴㐲㘲㥡㥢㐴挷㜷挷ㄴ㕦ㄲ㕢挳〹㙦㔴昶㈰ㄴ㐸っ戲㐳㙢昷愱㙦㤱挰㌹㐳つ㑥㉣㜹㘵㉦ㄳ换挴㈲愹㕣〲摦㈳搱㥡㙣㉣㥥捡搶挴㈲挶㘰摢㐷扦ㅦ㍥〶愷㉥㠵㠴ㅣ㌱户㜵㝡搴㈹㑥㐸ち㠹㠹㙥ㄲて㐳愵晦ㄹ㑤挸ㄸ〶〳㈱攱戹㔲㌳摣㤱昳攱㄰晡攳㜴攰搳ㅤ㤴捣㍣㔲昴〴挳㔳挲扦㔱戰ㄶㄲ搵扥㈴挶晢㤲愸㠴ㄳ摥㜸㍣㌳㐲㠱挴㘸㜴ㄸ㑤㝢ㄶ㝤㡢〴㑥㈷愳㠹㔸捥㌴㜱㌲ㄵ㡢㥡昸晤㔵㡤㙢㥦㌸㘲搶㠴㔳昹㘸㌶㘵散㘰晢攸捦挱挷攰㘴㘴㈷㠹㉡愷㐷㥤攲ㄴ愳㤰搸挵㑤攲㐵愸昴㤷搰㠴㡣㌱㌰昰㈳挱㠹㐷㤱摦挶戱扥㑡㠷㑤㔸㔲攳㥣昰慦㌳㍣㈵晣ㅢて愹㤰ㄸ攱㈶搱昱摤㌱摣㤷挴〴㌸攱㕤愲扦㡤㔰㈰㔱㙤㠷搶摥㐱摦摥㍢挲愹㐴㈴㤲㡢攷愳㍣戳慡㡥愷㘳㌱搳㡣㔴㈷昰搳ㅣ挷换㑣挴〸摢㍥晡㍦攱㘳㜰㝡㔱㐸挸摥ㄱ㜵㝡搴㈹捥ㅡち㠹㙤摣㈴晥〵㤵晥〱㥡㤰㤱㠰㠱摦摥挱戹㐴㤱昳㜱ㄱ晡愷㜴攰昳ㅥ㤴㑣て㔲昴㌹挳㔳挲扦㍤㘰㉤㈴晡晢㤲〸昹㤲㤸〴㈷扣㜱ㅦ㌰㐲㠱〴㈷〴ㄹ㑤晢ㅡ㝤㡢㐴㜵㑤㉡㤹捦㠷㌳挹敡㔴㈴㤶挸昱㐲㜸㌲㤵㡣㘵㤲㠹㜸㈲㤲㠹㈷㡣挹戶㡦晥つ㝣㡣㈹㑥㑦㐸㑣㜵㝡搴㈹㑥〴ち㠹㌲㌷㠹ㅦ愰搲㝦㐴ㄳ㌲㘶挰挰㡦〴愷〷㐵㝥ㅦ挷摡㐷㐳㜳㍦搷㔹㘶晣㈸㉡㠷愸㠳〴㘷晣㠴挴户摦戸㝥㡢㜶㙣ㄳ㕦㐳㕡晣㕢㜴㉥㥣昰㐶㉤〷㐲㠱挴㍣㜴㠴㐴〸㝤㡢㐴㍣㤵㌴㈳㤱敡㙣㉣ㄲ㡢挶戲㌹㕣戱ぢ攷㤳改㝣㍡㘲愶戲戸㜴㤵㌶收摢㍥㝡㍦昸ㄸぢ㥣㥥㤰㔸攸昴愸㔳㥣摢ㄳㄲ㥦㘱㌰ㅤ扦㐵〷㐲愵ㅢ㘸㐲㐶ㅤっ晣㐸㉣㜲攴㝣㠰㠴㍥㤸づ㡦㘰挹㔸っ㌹摥愸愹㠰㘸㐰㥦昲〳搱搹摤㌳㐳攴㝦攷昸㔸敦戳晤㘷攰㔹晤慣㠶㈹改㠳㕢㘶慤ㅢ㑤换㑡㈷晥㘷戱㌸〷挵晢捣昹㔷晥㉥搶昵晦㄰㠷㥦㐶攷慣ㄴ㈳㡥挴㥦㍥ㄴ㉢㕣捥搹戴㙡扦㈱㜶昵敦扣挱戱㘴㜰搳㥣㌶捣㐵攱摦ぢ㕣搴㌲ㄵ昷戵㕡晦搸摣㤶捥ㅣ搵㔸攷㤱昳㔵㥤㤲愹㤹㌶㍣愳愰摤㜴摣ㄶ戶㜶昸攱ㄱ敥㤸㙤㠴㘲㉣ㅦ㔰㍦戸戳攷扡㔱㜷㔸愷㜴づㅥ慣捤愷㔳㌸ㄱ摢㜰慢㙡㔹㘹ㅦ攵㝢敦扣晤捦捡昱捥㕣㐶挳㍦愷㌰㈷㐷〰挳㝣㙥㔳㥥搶搰㉥户昹て㠷㕥改㥣扡搴㠶㘱㙤晢㑥摡㜱敡慣ㅤ㔳挹昲户昰㐹昴㌸㐹㈱㜷愶攴㠶ㄹ搲户㐷㐴挵敦㐰㐶愳㘸㘰㍤㍡搸㡦㜱户㜰挱敢㤳挹㜶㜷㡡昵晦ち晢晦挶㤴㠱㑢ㅣ㡦㥦愹捡戳愷㤶扦戶㘶挳愷搷敦㕥㜵挹捤㍦搹晦㕦㘳㜹㝣㌲昹挲昵㝣晤㘵㌲收㍥戱㍢㐲慡扦捥收つ㌶㙦愲㔱慦㘲㄰㉦攱づ攴愲㈷㤳晦挳㔶㜸㥦㑣㙥ㅣ㡡㐸㜸愳摥〶攳ㅤ搰㐷ㅤ㡥づ㜷ㅢ昵㌲㍣戸慤㜲㔵昵㉡慥㘵ㄳ挴摣挴㤴摥㠸㔶摢ㄹ㌲㥢㘵㕣扤〰㑢㠷㐰㐸ㅦ㐳㜳敥昰㡥㘸攰ㄱ攸昴づち㘷〵挵愳挷㔰㔶挲挳て捡㌳昶扡ㄷ㐱㜹摡㔶㜸㥦㔶㙥慣㐶㈴扣㑢昴〹ㄶ㤴愳搱ㄱ㈸㑦挲愳〳㑡㤸㙢挹㐹㍡ぢち愷晦戴㘸〷㤴㐴㐲㍤㔶〰㈵づ搵挰攳㘱搴㍢づ㥣攵敢ㅤ㠷㔳攰攱挷攱攱㈰づて搹ち敦㐳换㡤搳㄰〹敦ㄲ㝤㜷㡢挳㍡㜴㠴挳〳㙥づ㤳挸㠱㔳㜴ㄶ〷㑥晥㘹㤳㈱慢㤰ㅤつ㔷收搴㥦ち㐰㑣㈵㠸㜳㘱搵㍢㄰㥣攴敢ㅤ㠸㡢攰攱〷攲㡦㐱㈰敥戰ㄵ摥㠷㤷ㅢ㤷㈰ㄲ摥㈵晡㉣ぢ挴攵攸〸㠸摢摤㈰收㄰〴㘷攸㉣㄰㥣晢搳收㐲㘶敤㈵㠹戰扡慤㠰挳㝣㜲戸〶㐶扤攳挰㈹扥摥㜱戸ㄱㅥ㝥ㅣ㙥づ攲㜰㤳慤昰㍥挳摣戸ㄹ㤱昰挶挴㠸挵攱㜷攸〸㠷摦戸㌹㉣㈶㠷㑤㔰㔹ㅣ㌸昳愷敤摦挱㈱㔵慤慥㉤攰㜰㈰㌹㙣㠶㔱敦㌸㜰㠲慦㜷ㅣ㌸捤攷挷攱㡡㈰づㅢ㙤㠵昷㔱收挶扤㠸㠴㌷慡㐱㉣づて愲㈳ㅣ㉥㜳㜳㐸㤳〳㘷攷㉣づ㥣昷搳戲ㅤㅣㄲ㈹㜵㜱〱〷㤳ㅣㅥ㠵㔱敦㌸㍣收㜸昴昸㐰挹㐹㍥㍦づ攷〷㜱㌸捦㔶㜸㥦㘸㙥㍣㠳㐸㜸愳㠶挴攲昰㍣㍡挲攱ㅣ㌷㠷㈶㜲㜸ㄱ㉡㡢〳㘷晤戴㤶づづ愹㠴㍡戳㠰挳ㄱ攴昰ち㡣㝡挷㠱㤳㝢攲搱㘳づ㥣攲昳攳㜰㕡㄰㠷㔳㙤㠵昷挱收挶摢㠸㠴㌷㉡㑥㉣づ敦愱㈳ㅣ㑥㜶㜳㔸㑤づ晦㠲捡攲挰㌹㍦敤愸づづ挹愴㍡愱㠰挳搱攴昰㌱㡣㝡挷㠱㔳㝢扤攳昰〵㍣晣㌸慣〹攲㜰㡣慤昰㍥摦摣昸ち㤱昰㉥搱㡦户㌸㝣㠷㡥㜰昸㠵㥢挳㠹攴昰〳㔴ㄶ㠷敦戱愴晤慡㤳㐳㔸慤㉡攰㜰ち㌹㈸慣㔲敦㌸㜰㘲㑦㍣㝡扣㍤昴㠵㜹ㄵ㐷敦㌹慢㙡ぢ攲搰㙡㉢扣㡦㌹㌷㜴㐴ㄲづ敢㉣づ〳搰ㄷづ换摣ㅣ捥㈲〷捥捡㔹ㅣ㌸摦愷晤ㅡ㌲晢㡢㌳ㅣ㔷㡤〵㈰捥㈵㠸慤㘱㠵㜷㉦㑥㉦㌹慦㈷ㅥ㍤〶㌱ㄴ收㔵㍥㈰づつ〲㤱户ㄵ摥挷㥤ㅢ挳㄰㐹㐰㕣㘴㠱ㄸ㠹扥㠰挸戹㐱㕣㐲㄰㤵㔰㔹㈰㐶㘱㐹摢〰㤹晤挵ㄹ㔷㑢ち㌸㕣㑥づ㥣愸挳扢ㄷㅣ㌸慢㈷ㅥ㍤收挰戹扤㉡ㅦづ〷〷㜱㌸挸㔶㜸㥦㝡㙥散㠶㐸挲攱ㅡ㡢㐳ㄸ㝤攱㜰㠰㥢挳㜵攴㄰㠵捡攲挰挹㍥敤㠶づづ愹㤴㕡㔴挰攱㐶㜲㐸挰〸敦㕥㜰攰㥣㥥㜸昴㤸〳㘷昶慡㝣㌸㉣っ攲戰挰㔶㜸ㅦ㝥㙥㑣㐶㈴攱昰㍢㡢㐳㉤晡挲㘱㥥㥢挳㈶㜲攰㘴㥤挵㠱㔳㝤摡ㅦ㍡㌸㈴攳㙡㜶〱㠷捤攴㌰〷㐶㜸昷㠲〳㘷昴挴愳挷ㅣ㌸慦㔷攵挳愱㌶㠸挳㌴㕢攱㝤〶扡戱て㈲〹㠷㝢㉣づ㡢搱ㄷづ㔳摣ㅣ敥㈵〷㑥挷㔹ㅣ㌸搱愷摤て㤹㜳㘶㥤㔰㝢ㄴ㠰㜸㤰㈰づ㠶ㄵ摥扤〰挱〹㍤昱攸㌱㠸㌴捣慢㝣㐰㈴㠲㐰搴搸ち敦戳搰㡤㉣㈲〹㠸㐷㉤㄰㠷愲㉦㈰㘲㙥㄰㡦ㄳ〴㘷攳㉣㄰㥣攷搳㥥攸〴ㄱ㑥愹敡〲㄰㑦ㄱ㐴ㄳ慣昰敥〵〸捥攷㠹㐷㡦㐱戴挱扣捡〷挴搸㈰㄰扢摡ち敦㌳搱㡤攵㠸㈴㈰㥥户㐰慣㐶㕦㐰散攲〶昱㈲㐱㜰㌲捥〲挱㘹㍥敤敦㤰㔹㐷捡㘴㐴敤㔸挰攱ㄵ㜲㔸〳㈳扣㝢挱攱㔸挷愳挷ㅣ㌸愷㔷攵挳㘱㘴㄰㠷ㄱ戶挲晢㘸㜴攳㔷㠸㈴ㅣ摥戴㌸㜰㍥㑦㌸っ㜷㜳㜸㥢ㅣ搶㐲㘵㜱攰㈴㥦昶捦づづ愹㠸ㅡ㔲挰攱㍤㜲㌸ぢ㐶㜸昷㠲〳攷昲挴愳挷ㅣ㌸愳㔷攵挳㘱敢㈰づ㕢搹ち敦ㄳ搲㡤昵㠸㈴ㅣ㍥戶㌸㜰㌶㑦㌸ㄸ㙥づ㥦㤲挳〶愸㉣づ㥣攲搳㍥敦攰㤰㑣愸晥〵ㅣ扥㈰㠷㉢㘰㠴㜷㉦㌸㜰㈶㑦㍣㝡捣㠱昳㜹㔵㍥ㅣ晡〶㜱搰㙣㠵昷㐱改〶愷〱㠵挳㜷ㄶ〷捥攵〹㠷㌲㌷㠷ㅦ挸攱㔶愸㉣づ㥣攰搳㝥敡攴㤰㔲㈵〵ㅣㄴㅥ愱㌸㜰ㄳ㡣昰敥〵〷捥攳㠹㐷㡦㌹㜰㌶慦捡㠷挳㜷㕦〷㕣愸晢搶㔶㜸㥦㤷㙥㜰ㄲ㔰㌸昴挵搸㜱愱敥㕥昴㠵挳搷昰㜸ㄷ㙢㈷ㄷ敡㜴㈸ㄵ㈷攱㉣づ㥣摥搳晡㐱㘶㝦㘳㐴慡搵扦㘱晥ㄶ捣慤换㤷〳〸攲㘱㔸攱摤ぢ㄰㥣挶ㄳ㡦ㅥ㠳㜸ㅣ收㔵㍥㈰㍥づ〲昱㤱慤昰㍥㌷摤攰ㅣ愰㠰搸摡〲昱っ晡〲攲〳㌷㠸挱〴挱㌹㌸ぢ〴㘷昷戴㙤㍢㐱㠴ㄳ敡摤〲㄰㐳〹攲㐵㔸攱摤ぢ㄰㥣挵ㄳ㡦ㅥ㠳㜸ㄵ收㔵㍥㈰摥っ〲昱㠶慤昰㍥㍦摤㜸ㅤ㤱〴挴㐸ぢ〴攷昱〴挴㙢㙥㄰㤵〴昱㑦愸㉣㄰㥣摣搳㜶㠰捣㍥户慥㔱㉦ㄷ㜰愸㈲〷㑥换攱摤ぢづ㥣挳ㄳ㡦ㅥ㜳昸ㄴ收㔵㍥ㅣ㥥て攲昰㌷㕢攱㝤㡣扡昱㌹㈲〹㠷戱ㄶ〷捥攲〹㠷㘷摤ㅣ㜶㈳㠷㙦愰戲㌸㜰㙡㑦㥢搰挱㈱ㄹ㔳㑦ㄶ㜰〸㤳〳㈷攵昰敥〵〷捥攰㠹㐷㡦㌹昴挱㔱慡捡㠷挳愳㐱ㅣㅥ戱ㄵ摥愷愹ㅢ攵㠸㈴ㅣㄲㄶ〷ㅤ㝤攱昰㘷㌷㠷ㄴ㌹昴㠳捡攲挰㠹㍤㙤昷づづ愹戰㝡愰㠰挳㈴㜲ㄸ〸愳摥㜱攰晣㕤敦㌸っ㠶㠷ㅦ㠷㝢㠲㌸摣㙤㉢㡡ㅥ慡扥㉤㈲㜵昷㔰㜵搷扦㔶㍥㄰昰换昳扣摦慦㕦摥ㄲ㜳扥づ㜷晣㌵㌴㌶捡捤㜲晤昱っ攴㔶晣㝢攱昳昰愸㙦㍣昹戸慥挱晥㌷㘸攷攰ㄱ攰㝣愴慣昳㤴㕤㕤㝡㜴搶昲ぢ㕢昱搸摤扥昹㌹㙤㜸㐴㝢慥〲晦摥㜱㝢扢搹摡晣扦昰㠰㘴摣扥挸㠷搱攰㘵㍤ㅡ搹昷捥㐱摥ㄲ攸㍢㌵㈶㡦㑡ㅦ摦挹挳昹㘷挰㑢昹攸攴晦散㘹敤㕡㉤㌶㌱攷改戶㌹搷挳挰换搴㥤昸㠸慤㐹敡㘳㑢㝥㤲㌱㤷㤴愲㡡ㄳ昶摡㑣㌴㝤昰敦昸捡昴㌴㥡㤰㍥ぢㄲ戹昱㔶㥡㤲昲愱搸っ扣㉢挷㝢㌹昹㡣㡦ㄲ捦㍦收摤慦ㅦ搷搸㜹㤵㙤て搷慥㘶ㄴ昹摤搹户愹㍥摤摡㥡㕥㕤搱㔴摦㘸㌶ㅦ摡扥戴愲㝥〵㈶㔰昱㄰㜳㡣〳晦㌲戸㍥〷晦㘷㉡晥愹ㅤ㄰㤱摢愵戶ㄷ愴晥㉢扢挹㜷㘵攷挱㕥㥢㡦愶㜰㘵ㄷ㐰攲㕡㔹㔵㠵搸㕣㘱攷愵挶愰挳搵搰昷㠶㘵挷㌰㈶㐰挲㘱攸ㅣ㐶㤹扡挹㌷㘵ㅤ㘳㌳㘵㈷摢挵ㄴ昱愶㘶㡢慤ち㈳㐶㐱扡㌸〴㤲㙥㝦㔸㜶愴摢摤㐹挷㡦戸㑣㕤攳㥢敥㈰挶收挷搹㤹敥㄰㡡㕣改㈶㜹搳㜱ち㐹搲晤ㅣ㤶ㅤ改㌸㌹攳㕡扢换㝣搳愵ㄹ扢㜰敤戲㥥㜴㜳扣改㌸㔳㈳改㑣㜷㍡捥㠱戸搲慤昷㑤户戴㌸摤㘱㥥㜴㡢扤改づ㜴搲㌵扡搳㜱慡挱㤵敥㙣摦㜴㉤挵改㡥昰愴攳慣㐴挱㘷㘷㍡改摡摣改㜸㐵㕦搲㔹㥦摤㘹扥改㔶㌰㜶攱㘷户捡㤳㡥ㄷ晦ぢ搲ㅤ攱愴㍢搲㥤㙥愵㤳捥摡㌲㑦昰㑤㜷㌴㘳ㄷ㝥㜶㙢㍣改㔶㝢搳ㅤ敤愴晢愵㍢摤昱㠵改㡥昶㑤㜷㐲㜱扡㤳㍣改㑥昴愶㍢挵㐹㜷戲㍢摤㍡㈷㥤〵㜳㠵㙦扡搳ㄸ扢㄰收㕡㑦扡戳扣改捥㜵搲慤㜳愷攳挵㔶搷愶搲攲㥢敥㙣挶㉥㠴㜹㡥㈷摤㈵摥㜴扣昲㉡㍢挲㜹敥㜴扣愶改摡㔴㤶晡愶㕢捦搸㠵㙢㜷㤱㈷摤㜵摥㜴扣挰㈹改㉥㜱愷攳愵㐳搷摡愵㝤搳㕤挶搸㠵㙢户搱㤳㙥㤳㌷摤㘶㈷摤㤵敥㜴扣㐲攷㕡扢㠳㝣搳㕤挳搸㠵㙢㜷㥤㈷ㅤ㉦收ㄵ散〸て㍡改㙥㜰愷攳㜵㌰㔷扡㍡摦㜴㌷ㄵ愷扢挵㤳㡥㤷捣ち搲㍤攵愴晢慤㍢摤昳㑥㍡㙢扦㥢攷㥢㙥ㄳ㘳ㄷ挲晣㠳㈷摤㡢摥㜴慦㌸改㌶扢搳昱愲㡥敢戳㥢攱㥢敥捥攲㜴㜷㝢搲扤敤㑤昷㥥㤳敥㑦敥㜴扣㜶攲㑡户愷㙦扡晢㡢搳㍤攸㐹昷愹㌷摤ㄷ㑥扡㠷摤改㜸㠹挲㤵㉥攱㥢敥㤱攲㜴㡦㜹搲晤攰㑤挷敢ㄵ戲㈳晣搵㥤㡥㔷〲㈴㥤㜵㔴愹昶㑤昷ㄴ㘳ㄷ㙥㤹捦㔰攴晡㝡攵㐵㠳㠲㑤㘵〰〴㤲敥㌹㉣㜴㝣扤昲昷戶㉢摤ㄸ摦㜴㉦挰挸㤳敥㈵㡡㕣改昸搳扣㈰ㅤ㝦㝢㑢扡㤷戱搰㤱㡥扦㙡㕤㌰㐷晢愶㝢ㄵ㐶㥥㉤昳㜵㡡㕣改㉡搱㉦㐸挷㥦戸㤲敥㑤㉣㜴愴攳㡦㐷㔷扡㘱扥改摥㠱㤱㈷摤扢ㄴ戹搲敤㠶㝥㐱㍡晥㤲㤴㜴敦㘳愱㈳ㅤ㝦愳戹搲つ昲㑤昷㈱㡣㍣改㍥愶挸㤵㡥㍦攷ち搲昱〷㥢愴晢ㄴぢ㑥扡㜲㥥㌳昷昸㠴㥥戵㙥㕢攳愷㑦愳㤹攵㍦捡㌳つ晦戴换搸㐶㥣㤸昷攰㕦搲昹っ㜹ㄴ捦挴ㄹ㐳晦摣㕥㘰㘷㈰捦㠷戹㔰挱戳㘷挵昳㕡づ㑡晦㌷挵㍣㥤ㄵ㡦㉦散〵昱攰愹㙢愷㐷ㅤ㝡攲昱㈵挵㡢㙤㥤晥㤵扤㈰ㅥ㍣晢散昴攰㤹愵㜸㝣㑤㌱㑦㉡愹搳扦戱ㄷ挴㠳㈷㤰㥤ㅥ㘹昴挴攳㕢㡡戳戶㑥晦捥㕥㄰て搳敥㔸敢挱昳㍢昱昸㥥攲挳㙣㥤晥㠳扤㈰ㅥ㍣㡤敢捣挱㔳㌴昱昸㤱㘲㥥㥤㔱愷晦㘴㉦㠸㐷㥢摤戱㜲昰㉣㑢㍣㑡昰攸ㅢ挵ㄳ㉣昱㔰散㤱㈵晥〶昲㘴㡡ぢ㤶〷㑦㤴挴愳㤴㌶㍣㐷ㄲ㡦㍥㙥㡦㕦ㄶ㜸昰㕣㐷㍣捡㘸㜳㤲攳㔱敥昶攰㈹㑤㘷づ㥥慥㠸㠷㐶㥢戵㡥㐷㕦户〷捦㑡㍡㍤㜸挶㈱ㅥㄵ戴攱挹㠶㡣㑡㜷㝢昰挴愲搳㘳扤攳ㄱ愲つ捦ㄷ挴愳㥦摢㠳攷〶㥤ㅥ晣摥㤷ㅣ晤㘹挳慦㝣昱ㄸ攰昶攰搷㝢愷〷扦扡挵㘳ぢ摡昰㕢㕢㍣〶扡㍤昸つ摤改挱㙦㕦昱㌰㘸挳㉦㕥昱搸搲敤挱㉦搹㑥㡦㑤㡥挷㔶戴攱㜷愷㜸㙣敤昶搸㕣攰挱敦㐰挹㌱㠸㌶晣晡ㄳ㡦挱㙥て㝥搵㜵收攰搷㤸㜸㙣㐳㥢〷ㅤ㡦㙤摤ㅥ晣戶敡昴攰㌷㤱㜸っ愱つ扦㠴㈴挷㔰户〷扦㜰㍡㍤昸㘵㈲ㅥ摢搱收ㄹ挷㘳㤸摢攳戹〲て㝥ㅦ㠸挷㜰摡昰慢㐰㜲㙣敦昶攰㘱扦㌳〷て改攲㌱㠲㌶㍣㥡㡢挷㐸户〷㡦摣㥤ㅥ㍣㉡㡢挷㈸摡昰㠰㉣ㅥ㤵㙥てㅥ㝣㍢㍤㜸㘰ㄵ㡦搱戴攱㌱㔵㍣㜶㜰㝢昰昸搹改㈱〷㌶敥愷㍢挲挶㜹ㄹ㍣挰挹㈵户㉡㐸㜱㔱㕥づ㘶戴摡挹㙤挵㠳㥡㔸敤㙣㔹挹〱慣挸㡡〷㌲戱ㅡ㘳㔹挹㐱㡢㔶〵ㄹ㜹昰ㄲ慢戱㤶㤵ㅣ愸㡡㘲昱㠰㈵㔶扢㔹㔶㜲㜰㉡戲攲㐱㑡慣㈶㔸㔶㜲㐰㉡戲攲㠱㐹慣挲㤶㤵ㅣ㠴㡡挶挵㠳㤱㔸㐵㉤㉢㌹昰ㄴ挵攲〱㐸慣攲㤶㤵ㅣ㙣㡡慣㜸搰ㄱ慢㠴㘵㈵〷㤸愲㡣㍣搰㠸㔵捡戲㤲㠳㑡㔱㉣ㅥ㕣挴㙡㜷换㑡づ㈴㐵戱㜸㐰ㄱ慢㐹㤶㤵ㅣ㍣㡡㘲昱㈰㈲㔶㤳㉤㉢㌹㘰ㄴ挵攲㠱㐳慣愶㕡㔶㜲㤰㈸戲攲挱㐲慣㙡㉤㉢㌹㌰ㄴ㘵攴〱㐲慣㘶㔸㔶㜲㌰㈸戲攲㐱㐱慣㘶㔹㔶㜲〰㈸戲攲㠱㐰慣收㔸㔶戲搳ㄷ㔹㜱攷ㄷ慢戹㤶㤵散攸戴㉡搸ち戹挳㡢搵㝣换㑡㜶敥㈲㉢敥攴㘲戵搰戲㤲ㅤ扡㈸㈳㜷㙣戱摡挷戲㤲㥤戸挸㡡㍢戳㔸搵㔹㔶戲攳ㄶ㔹㜱〷ㄶ慢挵㘲㘵㌸㠳㔶摣㍦攵㕡昸昵㕦㔹戳㘵搳攰㕢㠱㐷㥤㌹㍢慡攲扥㈹ㄶ搷ㄵ㕡㈸敥㡥愲戸搶愳攰ㅥ㈸㡡㙢㍣ち敥㜴愲戸摡愳攰㝥㈶㡡慢㍣ち敥㕡愲戸搲愳攰摥㈴㡡㉢㍣ち敥㐰愲搸攸㔱㜰㥦ㄱ挵攵ㅥ〵㜷ㄳ㔱㕣收㔱㜰捦㄰挵〶㡦㠲㍢㠳㈸㉥昵㈸戸晤㡢攲ㄲ㡦㠲㥢扣㈸㉥昶㈸戸㤵㡢攲㈲㡦㠲ㅢ戶㈸㉥昴㈸戸㉤㡢㘲扤㐷挱捤㔷ㄴㄷ㜸ㄴ摣㘲㐵㜱扥㐷挱㡤㔴ㄴ攷㜹ㄴ摣㉥㐵㜱慥㐷挱㑤㔱ㄴ攷㜸ㄴ摣晡㐴昱㙢㡦㠲ㅢ㥣㈸捥㉥㔴昴晢㝦昲㈳㡡㐷</t>
  </si>
  <si>
    <t>㜸〱捤㥤〷㝣ㄴ㘵晥晦昳㠴㘴挸㉣㙤ㄴ㉣〸㈲㐱愲㈲㠸搹㤶摤㐵㤱ㄲ㄰㔰㡡ㄲ戰摦㠵㉤戳㄰㑤挱㈴㈰攸㈹㥥㝡㌶昴㉣㘷慦㠸扤㝢㜷愲㘲敦㝡昶㝡昶戳㜷㍤㐵捦戳敢晦昳昹捥㑣㌲㍢㍢㤳㜲扦晢扦㕥户捣㍥捣昳㝣摢㌳敦㝤㘶㜶㜶㥥敦㑣㑡㔴㐹㐹挹慦㜸昱㝦扥捡戸㌲扣㙥㘵㕢扢搹㌴扥戶愵戱搱捣戶㌷戴㌴户㡤㥦搲摡㥡㕥㌹扢愱慤扤てㄴ戴晡〶挸摢捡敢摢ㅡづ㌵㉢敡㤷㥢慤㙤㔰㉡㉦㈹愹愸搰㑢㈱ㅦ㙡扦つ愷愲搳㑡㉦㘳〱慤ㄲ㕤㘳搱㤷㐵〵ぢ㥤㐵㠸㐵㍦ㄶ晤㔹っ㘰㌱㤰挵㈰ㄶ〶㡢㡤㔸㙣捣㘲㌰㡢㈱㉣㌶㘱戱㈹㡢捤㔸㙣捥㠲昱昵㉤㔸っ㐳搱㝦㌸㡡〵戵㔳攷㘵づ挴搶搴戵户戴㥡攳㐶敥㘵昵㜹㘲㌸㍣㍥㍣㍥㤲㡡搴㡣慦ㅥ㌷戲㜶㔹㘳晢戲㔶㜳㘲戳戹慣扤㌵摤㌸㙥攴ㅥ换㌲㡤つ搹摤捤㤵ぢ㕡づ㌲㥢㈷㥡㤹敡㘸㈶ㅤ㑢㠶㘳昱㜸㍥㤵㑡昶摦ㄲ㥥攷搶㑥摤愳搵捣户晤户㝣㡥愰捦㜹戵㔳挷捦㌵摢晦㕢㍥户㠲㑦戸㥣搶搲㤴㙥㘸晥㉦㌹㉤攷㘷ㅡ㥦㘶㘶ㅢ昸攱㥢㘶㙢㐳昳攲昱攸㜶〱㘸搴ㄲ攳愷戴戵㉤㙢㕡捡㜱㔴㙢㌶㌶捥㌷昳昲愱㌷㑤㙢㙢摦㈳摤摡搴搶扦㠹晣捣㔶戳㌹㙢戶つ㙣㥡扥㈲㙢㌶摡㡡㙤ㄵ㑤㝢愵㕢攷愶㥢捣㌲慥っ㙡戲㍥挳㔹㌹戳戹扤愱㝤攵㠰愶㠵㙤收晣㜴昳㘲㤳㉡攵㑤㌳㤶㌵攴㔴㔹ㄹ㤶㤲㍥摢晡昵㑣㍥㈸昴愷愹㜶㐹扡戵㕤㙡晣〸挳㝥扡慥攱㈲㕢㔱搰㉦づ愹㤱ㅥ㉢㝥㘶㜵つ㑤扢㥢慤捤㘶㈳㠳昰㤳ㅣ敢㔱ㄲ㐰搶攷搰㐱捡搹ㅣ㝥㑡慡㥦扤昳㜱㕢ㄸ㐵ㅢ㠹㘲昳戹㉤慤㑤ㄸ㤰㜳捣㜴昳挴昰戸扡昶摣㌴㜳昹挴敡昱ㄱ扤ㄲ㔲㝤ㄴ昵戶㐶戱ㄱ㘰攴㕡㥡ㅡづ㑤㤳昶㠴㔸㜲㠲㍥㥡ち㔵㈸㔴搹慢搸搱摤敥戹戳㤵搶愷㑢敢㌳愵昵搹搲晡㕣㘹扤㔹㕡㥦㉦慤㕦㕣㕡扦愴戴扥愱戴晥挰搲晡㠳愰攳扣㉡晡昶㉤戵㕦昷㘸㝢摥晡昷㌳摢㙢慦㍦扦攵挱㐳晢㥥㝤㤷攲扥㉤㠷㠶㙤戱ㄲ摣摤敤㈰搵挷愰搰戶㐷攱改㙥㉡㍣㐱ㅦ㑢㠵㜱㈸㤴㝡ㅥ摤㘵㤷㥢敥ㅤ㝢㘲扦搷攷㑤㍤攵慣慦挶㡣扡㙡换てㄴて㈱ㄲ㙢㍣㔶㠲㘳敤㐸㔷搵㈸戴㌰ち㑦慣㥡攸〴㍤㐲㠵㈸ち愵㥥戰㘳愹攷㡦㙦㝤晤摢搷㘷㕥㜷摢扣〹愳㡤㐵敦㉡ㅥ愹㈴㔶ㅣ㉢挱戱㙡攸㉡㠱㐲㑢愲昰挴㑡㔶㑦搰㔳㔴㤸㠰㐲愹㠷散㔸㌳㈷晦㜹敥愵㝢㝤㍡敤戲㌳摢戴攷戶㍥昵〹挵〳愲挴摡ㄹ㉢挱戱㈶搲搵㉥㈸戴㐹㈸㍣戱攲戱〹晡㘴㉡㑣㐱愱搴摤㜶慣搲㕢㘷散㜶晡敡〳愶㕦昷戱晡攰㠶ㅢ愷ㅦ愵戸ぢ㑡慣㕡慣〴挷㥡㐶㔷搳㔱㘸扢愲昰挴㑡㘱扢㘶㔰㘱㈶ち愵㙥戵㘳敤戳昷摦㑡摥ㅡ㝥搷捣换愷㥥昷挷〵挳愶ㅤ慢㜸㜸㤷㔸扢㘱㈵㌸搶敥㜴㌵ㅢ㠵㌶〷㠵㈷㔶㍣㍥㐱㥦㑢㠵㜹㈸㤴扡挹㡥戵㜴扦㐷㍥摣戳慤㜶挶㥡㘵〷㝤搱㉦扥戴㕥昱㕢㐴㘲敤㠹㤵攰㔸昳改慡づ㠵戶〰㠵㈷㔶㑤㙡㠲扥㤰ち㝢愱㔰敡㙡㍢搶戶愷慦戹㌶㝢昱愸挹挷㡤慢㑤ㅣ昳挱㔹㥦慡㝥㄰㑢慣㝤戰ㄲㅣ㙢㕦扡摡て㠵戶㍦ち㑦慣ㄸ㍥慦〳愸昰ㅢㄴ㑡慤戵㘳ㅤ㍤㜹㐹攵㑢㍢㙥㌴昵㤴〷㕦㍢攸挷敦㜷晢㕣昱㍢㔱㘲搵㘳㈵㌸搶㈲㐸昵㌴ち㉤㠳挲ㄳ㉢〱㠶㔹㉡攴㔰㈸㜵扥ㅤ敢戲㜳收㉦摦㘸捣㥣改㤷慤昸晥晡挵㍢戴㕥愰昸搵㉢戱昲㔸〹㡥戵㤸慥㤶愰搰ㅡ㔰㜸㘳㘱㙣ㅣ㐸㠵㠳㔰㈸㜵㠶ㅤ敢愳㥡扦㕥昷搳搷㙢㘶ㅥ户攱㠲㡤扦摥攷敡戵㡡摦昰ㄲ慢〹㉢挱戱㥡改慡〵㠵戶ㄴ㠵㈷㔶っ摢㜵㌰ㄵ㕡㔱㈸㜵戲ㅤ㙢㤷愶㠹㈵㕦㈴攷搵㥥㌲昹戵扢㕥㘸㍥愵㐶昱㐴㐲㘲戵㘳㈵㌸搶㌲扡㕡㡥㐲㍢〴㠵㈷㔶㍣㌱㐱㕦㐱㠵㤵㈸㤴㍡搶㡥昵昶㈷㐷收敡慥㘸㥦扣㜶捦㥢㘷㝥扦敥慢㤸攲昹㡡挴㍡っ㉢挱戱㝥㐷㔷㠷愳搰㡥㐰攱㠹㔵㠳攳攱㉡㉡ㅣ㠹㐲愹㔵㜶慣挸攷ㄷ敤㥣㍣㙢敤㙥慢㔷搷㕤㍥㘹晦〹摦㉡㥥ㄶ㐹慣愳戰ㄲㅣ敢㘸㐸昵㘳㔰㘸㝦㐰攱㠹ㄵ挳㤸㍦㤶ち挷愱㔰㙡㠵ㅤ㙢㐱散挳挱扢摣㜷挹㙥敢ㅦ㐹㝤昴攸愵〷づ㔶㍣晢㤲㔸㈷㘰㈵㌸搶㠹㜴戵ㅡ㠵㜶ㄲち㑦慣㜸㘴㠲㝥㌲ㄵ晥㠸㐲愹㠳敤㔸扦ㅦ晥昸㡢㠳愶慡搹户㝦㜶㘴㜴㥦慡ㄷ㐶㉡㥥攴㐹慣㔳戱ㄲㅣ敢㌴扡㍡ㅤ㠵昶㈷ㄴ㥥㔸㌵ㄸ㠷㘷㔰攱㑣ㄴ㑡ㅤ㘸挷扡㜸昶㌶㕢扦晥挸㐵㤳㉦㍡戹晣愲慤昷㝥敥㌳挵㜳㐹㠹㜵㌶㔶㠲㘳㥤㐳㔷攷愲搰捥㐳攱㡤㔵㌳㐱㍦㥦ちㄷ愰㔰㉡㙢挷㕡扦搳戶ㅢ扥ㅤ戸㘱敥搵愷挵㐶㕦㜲昳㥣挷搵㈶㄰㑢慣㡢戰ㄲㅣ敢㘲扡㕡㠳㐲扢〴㠵㈷㔶っ攳㜰㉤ㄵ㉥㐵愱搴〱㜶慣㙤㘷㉤扣昶愴ㄱ换㘷㕥扤攳戶㥢㐵ㅦ㡣㍦愸㜸㘶㉣戱㉥挷㑡㜰慣㉢攸敡㑡ㄴ摡㔵㈸㍣戱ㄲ㠸㜵㌵ㄵ慥㐱愱搴㐲㍢搶愲㈷㥦㍤攳敥㔵㐷捣扤攵㤴㉤㙦晢㙡戳㈱愳ㄴ㑦挰㈵搶㜵㔸〹㡥㜵㍤㕤摤㠰㐲扢ㄱ㠵㈷㔶っっ㙦愲挲㥦㔱㈸㌵搷㡥㜵㐴敤㤷㍦摣㝢㕤晢敥㔷晥㘱散搵ぢ㌷扣㝢愵摡ㅣ㘲㠹昵㔷慣〴挷扡㤹慥搶愱搰㙥㐱攱㠹ㄵ挷搸戸㤵ち户愱㔰㙡㠶ㅤ㙢扦搷摦㍥昳扤〱摢捦扣㜳搲搹㌷㍥㌳散搸㘳搵㔰㠸㈵搶敤㔸〹㡥㜵〷㕤摤㠹㐲扢ぢ㠵㈷㔶っ攷ㅢ㜷㔳攱ㅥㄴ㑡㑤戶㘳㤵つ摥㜹挹晡㉢㙦㥢㝡晢㑥摢㝦㜹挷昱昵ㄵ㙡ぢ㠸㈵搶㝤㔸〹㡥㜵㍦㕤㍤㠰㐲㝢㄰㠵㈷㔶ㄲ戱ㅥ愲挲挳㈸㤴㑡搹戱㈶摤晣愹晡搳昴换㈷摦㌵晣㥡ㅤ㠶㍦㌵晦㌲㌵っ㘲㠹昵㈸㔶㠲㘳晤㡤慥ㅥ㐳愱㍤㡥挲ㄳ㉢㠱㘳搴ㄳ㔴㜸ㄲ㠵㔲ㄱ㍢搶敡㡡て扦㝣㙡挴㙢㌳敦㝥㘹挳晡ㄹ挷㕤㍣扥晦搳㄰敦㘹㥦摡㑥㙢㑤ㅦ㠲ㅦぢ㥤扦㐳㈲攳慢昹慦晢ㅦ㘰昸晤㤵㡦攷ㄳ昹㜰㌸ㄷ慦㑥㐷搳攵㤵㜰摢搳㌳㝤ㅥ㤲晢攷昷㙥挰ㄹ昲㈱㜲敡㍦㝣㙡扡捤散晣㈵㌰搶㤶㑤㙤㔹搶㥣㙢ㅢ收㉦慣㙢㑦户㥢㕢㜸㘵㥤㑥㡡捣敡昰挳挸㙣㤳㜸㈳扣㘶㝢愵ㅢ㤷㤹㔳㔶㌴㔸攲㉤㍤㘲晣㉣㙡挹〴㑢㜷㙤㌵て敥㤰ㄶ昵㘸ち㝥户㉦ㄷ摦㐵㕢㘹㠹慣㝥㡤慣㕤搲搲㘶㌶㑢昷挶㌶敤搱㤰㍤挸㙣慤㌳昹慢摦捣挹愶㙥㐲㤱晤摢㙣散扣㘶㙣㈸㝥㙤攵㐶戹㕢昳搳㔷戴㥢捤㌹㌳㠷晥㉥㌵㕢摢㔷㉥㐸㘷ㅡ捤㑤ぢ㔴慣㤸㄰っ㉤㘸摥戵㈵扢慣慤戶愵戹扤戵愵戱㔰㌲㈵户㍣㡤摦㠳戹㌹㉤㌹ㄳ㍦攷捡昸㉡㔱㈵㝤晡㈸㔵戲扤摦㙦㉡晡㙤ㅢ㉦ㅦ㠴敢㈳摥ㄲ㥦昹收㠵挳㙥晣㝣㙣ㅤ戶愲搱攴㤸㉣ㅤ摤㡤㌳昱㑢㌷㘳㠲ㄵ㕤摢挴㑢㈴搴摥㉥㔸㕢晡搸昱挹晤晦㔵㉥㉤ㅤ㙣㙦晤昴攵昸捤㍣ㄳ㍦てㅢ捤搶㉥㉦昰㈸昶㐸㝦〶㐵昹㡥搸㥢〳改㤵㐱㐳慤㔰㉢换て㘹挸戵㉦搱㤶㤸つ㡢㤷昰挴ちㄷ㠱㉡㉡㠸戶攸愵㍦㠷㈶晤㜹ㄶ㉦愰〸㠵㑡戴ㄷ愹愴㠵昴扦㕢昵昲㔱昸扦昷扦挶㑢㘱愵换慦㝦㕣慡㘹㉢㙦摡戵愵戵慤㑦ㅦ扦慤㥣㤹㙥㕢搲捥攱搹戵㤰晥㕥㘲昱㌲㡡昲搱㈸扡晤戱㍦〸㑡㘵扣愶㌱愰㘹㥡㤹㑦攳㑡㤲散摤㉡㕤摥㘴㕤㥣㤸㘶戶㘵㜵㕥挵㤸㠵㝤㘵㠵㠶㌵散晣晤㥢㌸晡捤ㄵ敤搳搲敤改扥㑤戸ㅥ㠲㑦㐹㠷搲㔸戱戲搶㘸㌹㐰摡ㅣ敢㤰㕤㠳〷㐳㔶㕤㕥晡㐹㠳攵〹㍢づ昶㤷㤲㍥㜶搹昵㐶愰敦㈳戰ㄱ㥡㜷愰ㄷ㕥搷攰ㄵ㠶ㄹ㘶昳㠲㤵㑢捤㌶慡㔷㘸㕤愲昴敥㕥㜴㌶㉦㥢㔹搸摥搰搸㌶ㅥ㍤㥤搱摡戲㙣改㝦搳て㝤改慦愰㜰㕥攵摢㘰ㄴ昷㝣㥢㠰慢愴敦㜲㝥㌶昵昵㈵ㄵ昴挶ㄶ㝤㙢ㄶㅣ慤㜰昶㉢晥㤳㤷晥〶晥ぢ㜵㈵㉢慦㠲㐶㙦慥〱㤵㐳扦㝦ㄳ〸㉤㘸㌵攵慡㔶㠵㔴㐰㝢㐰搳摥㉤慤〷㘵㕡㕡づ攲㜸ㅡ㈸戵戶㈵愶搹捥㉢㐵晤散㉢㘳㜲〵㑣愹㍥㝤ち慥昳戸㉥㈹㙤〵晦摡摢㈸〶㑣㘹㙣ㅣ改㜸㙣搳摥㐱㔳ㅦ㕣戳搲摥挵㑡ㅣ㐷昲昶㤶㜶〴ㅤ戹扣㘶攴づ㔴㙢㙢ㅦ㔹㡢㙦换㤱晣㡥㙡㙣㘸㌶㐷㙥搷摣㌲戲搵㙣㕢㡡㡢挳收㤸昱㉢ㅡ摢㔶愸攱㐰挳ぢ㌶愳扦㡡ㅦ昸㔲昴㥢㈹搷㝣昲戸戹㝤摦挳㥥㔲挳㙣㐱搱㔵愳敤㄰慣ㄲ㙦晤〳ㄴ㙡㈸搴㜸挸挱㝡攱㑢晦〸㜵晤㘳ㄶ㥦愰挰㠱㐳㍥ちㅣ㌷㍥戳慡㙡っ晥攷戱㐳晦㥣挵㍦㔱愸戱㈸戸攷敡㕦愰㜰㕥捡㠰㝦づ〸昹㔰户㐷㜳昱㠷晡㌵㕡㐳㝡ㄷ㌲㌵づㅡ晣㘰㜵㠲搴㠹㑥㈷㌶愵挱戱㉦㠰㜲㕢㔰㜴㈹㙢㐷㤸〹㠰㥦㘸摦〷㙡晥〰㝥㘱っ㠲搱㌹ㅣ㕤〰㑡慤慡慡㠶㑣〰昴㐱㠳捥换昸㉡㠲㈶〱㔰㡥㥡昳㔲㍦晣攲〲㄰㐶㜳㌱〰㥤㍥昵㉥㘴㉡ち㍢㍦〰㕦挲戹㉦㠰㉦㙣㐱搱昵戵ㅡ㜸慡㘴㉦㌶㘶㤷㍦㠷㥡㍦㠰㈱㄰敢㥢戰搸ㄴ㠵ぢ挰收㔶㔵㈵攰㐴〰っ愵搲ㄶ㈸㔴ち㑤〲㘰ㄸ㙡捥㑢扤攷〶㤰㐴㜳㌱㠰慤攸㔳敦㐲愶㈶挰捥て挰慢㐱〰㕥戱〵㐵ㄷ晤㈶挲㔳㈵㝢戱ㅤ扢晣㔲㈰㠰敤㈱搶挷戲ㄸ㠷挲〵㘰扣㔵㔵扢挰㠹〰搸㤱㑡搵㈸搴㘴㌴〹㠰㌰㙡捥㑢㍤攵〶㌰〹捤挵〰攲昴愹㜷㈱㔳㔳㘰攷〷攰挱㈰〰て搸㠲愲㉢㤱搳攰愹㤲扤搸〵㐱搵㝤㠱〰㈶㐳慣㑦㘱㌱ㄵ㠵ぢ挰㌴慢慡愶挳㠹〰㤸㑥愵㕤㔱㈸㕥㥤ㄴ〰㌳㔰㜳㕥敡㌶㌷㠰㕤搱㕣っ㘰㜷晡搴扢㤰愹㤹戰昳〳㜰㐳㄰㠰敢㙤㐱搱攵搱摤攱愹㤲扤㔸挰㉥㕦ㅢ〸㘰㉦㠸昵扤㔹散㠳挲〵㘰㍦慢慡㘶挳㠹〰搸㥦㑡〷愰㔰㜳搱㈴〰㝥㠳㥡昳㔲㙢摤〰收愰戹ㄸ㐰㥡㍥昵㉥㘴㙡ㅥ散晣〰㥣ㄳ〴攰㙣㕢㔰㜴捤㜶㍥㍣㔵戲ㄷ〷戲换㘷〶〲㘸㠴㔸㙦㘲搱㡣挲〵㘰愹㔵㔵㜵㜰㈲〰づ愶㔲㉢ち戵㄰㑤〲愰つ㌵攷愵㑥㜲〳㔸㠰收㘲〰㠷搰愷摥㠵㑣敤〵㍢㍦〰㐷〵〱昸扤㉤㈸扡㤰扣㉦㍣㔵戲ㄷ㐷戲换慢〲〱ㅣ〵戱㝥㌴㡢㘳㔰戸〰ㅣ㙢㔵搵㝥㜰㈲〰㡥愳搲昱㈸搴〱㘸ㄲ〰㈷愰收扣搴㜲㌷㠰晤搱㕣っ攰㘴晡搴扢㤰愹摦挰捥て㐰㘳㄰㠰㠳㙣㐱搱搵敤㐵昰㔴挹㕥㥣挵㉥㌷〴〲㌸〷㘲晤㕣ㄶ攷愱㜰〱戸挰慡慡㌴㥣〸㠰ぢ愹㜴ㄱち㤵㐵㤳〰戸ㄸ㌵攷愵ㄶ戹〱㘴搰㕣っ攰㔲攸㠷昴㉥㘴㉡〷㍢㍦〰㝢〵〱㔸㘸ぢ㡡㉥戹昳㕡㝡㈵㝢㜱ㅤ扢㕣ㄷ〸攰〶㠸昵ㅢ㔹摣㠴挲〵攰㉦㔶㔵㉤㠱ㄳ〱昰㔷㉡摤㡣㐲ㅤ㠸㈶〱戰づ㌵攷愵㜶㜳〳㘸㐰㜳㌱㠰昵昴愹㜷㈱㔳〷挱捥て挰攴㈰〰㤳㙣㐱搱㍣㐰㌳㍣㔵戲ㄷ昷戳换ㄳ〳〱㍣〸戱晥㄰㡢㠷㔱戸〰㍣㙡㔵㔵ぢ㥣〸㠰扦㔱改㌱ㄴ敡㘰㌴〹㠰挷㔱㜳㕥㉡收〶戰ㄴ捤挵〰㥥愶㑦扤ぢ㤹㙡㠵㥤ㅦ㠰敤㠳〰㡣戱〵㐵㤳ㄳ换攰愹㤲扤㜸㤹㕤摥㌶㄰挰慢㄰敢慦戱㜸ㅤ㠵ぢ挰㍦慣慡㕡づ㈷〲攰㑤㉡扤㠵㐲慤㐰㤳〰㜸ㅢ㌵攷愵㐶戸〱ㅣ㠲收㘲〰敦搳愷摥㠵㑣慤㠴㥤ㅦ㠰㈱㐱〰〶摢㠲愲ㄹ㤳摦挱㔳㈵㝢昱㑦㜶㜹愳㐰〰㕦㐲慣㙦㘰昱ㄵちㄷ㠰㝦㔹㔵㜵㌸㥣〸㠰㙦愸昴㙦ㄴ㙡ㄵ㥡〴挰户愸㌹㉦㔵攱〶㜰〴㥡㡢〱晣㐸㥦㝡ㄷ㌲㜵㈴散晣〰晣昲㜳挰愹昰捦戶愰㘸ㅡ攷㘸㜸慡㘴㉦捡㑡搱攵ㅦ愱收㝦㉡慣㐱慣昷㘵㔱㠱挲〵㈰㘴㔵搵㌱㜰㌲㡡㡥晡㔱愹㍦ち㜵㉣慡〲㘰〰㙡捥㑢㝤㠵ㄸㅤ㍦㠶晥㠰收㘲〰ㅢ㐱㍦愴㜷㈱㔳㥣㌰昲〳昰㔱㄰㠰て㙤㐱搱摣搲㠹昰㈴〰戶㘰㤷摦て〴㌰ㅣ㘲㝤㑢ㄶ㈳搸扢捥㕦㠳㈳慤慡㕡つ㐷愳戸㌹㤵㔴ㅡ㠵㐲㥤㡣慡〰搸ㅡ㌵攷愵㕥㜷〳㌸〹捤挵〰戶㠵㝥㐸敦㐲愶晥〸㍢㍦〰捦〵〱㜸搶ㄶㄴ㑤㜸㥤〶㑦〲愰㥡㕤㝥㍡㄰㐰〴㘲㍤捡㈲挶摥㜵〲愸戱慡敡㜴㌸ㅡ挵捤㐹㔰㈹㠹㐲㥤㠱慡〰㐸愱收扣搴挳㙥〰㝦㐲㜳㌱㠰㠹搰て改㕤挸搴㤹戰昳〳㜰㘷㄰㠰㍢㙣㐱搱㉣摣㌹昰㈴〰㜶㘵㤷搷〷〲㤸〹戱㍥㡢挵㙥散㕤㈷㠰搹㔶㔵㥤ぢ㐷愳戸㌹㜳愸㌴ㄷ㠵㍡ㅦ㔵〱㌰て㌵攷愵㙥㜲〳㌸て捤挵〰敡愰ㅦ搲扢㤰愹ぢ㘰攷〷攰㡡㈰〰㤷摢㠲愲愹挱㡢攱㐹〰ㅣ挰㉥㕦ㅡ〸攰户㄰敢昵㉣ㄶ戱㜷㥤〰㌲㔶㔵慤㠱愳㔱㜸敢㔹㉡攵㔰愸戵愸ち〰ㄳ㌵攷愵捥㜳〳戸〴捤挵〰ㅡ愰ㅦ搲扢㤰愹㑢㘱攷〷攰搴㈰〰愷搸㠲愲昹捡㉢攰㐹〰戴戲换㈷〷〲㘸㠷㔸㕦挶㘲㌹㝢搷〹㘰㠵㔵㔵㥣捣ㅣ挵捤㔹㐹愵㐳㔱愸慢㔱ㄵ〰㠷愱收扣搴㌱㙥〰㔷愱戹ㄸ挰㉡攸㠷昴㉥㘴敡ㅡ搸昹〱㌸㌴〸挰㑡㕢㔰㌴㠹㝡㍤㍣〹㠰攳搹攵㐳〲〱㥣〸戱扥㥡挵㐹散㕤㈷㠰㍦㕡㔵㜵〳ㅣ㡤攲收㥣㐲愵㔳㔱愸㥢㔰ㄵ〰愷愱收扣㔴戳ㅢ挰㡤㘸㉥〶㜰㈶昴㐳㝡ㄷ㌲昵㘷搸昹〱挸〵〱挸摡㠲愲㤹摤㥢攱㐹〰㕣挴㉥愷〳〱慣㠱㔸扦㠴挵㕡昶慥ㄳ挰㘵㔶㔵慤㠳愳㔱摣㥣换愹㜴〵ち㜵㉢慡〲攰㑡搴㥣㤷摡挷つ攰ㄶ㌴ㄷ〳戸ㄶ晡㈱扤ぢ㤹扡つ㜶㝥〰收〶〱㤸㘳ぢ㡡愶㥢敦㠰㈷〱㜰㌳扢扣㝢㈰㠰㕢㈰搶㙦㘵㜱ㅢ㝢搷〹攰㜶慢慡敥㠴愳㔱摣㥣㍢愸㜴㈷ち㜵㌷慡〲攰㉥搴㥣㤷㥡敡〶㜰ㄷ㥡㡢〱摣〷晤㤰摥㠵㑣摤〳㍢㍦〰挹㈰〰〹㕢㔰㌴〷㝥㍦㍣〹㠰挷搸攵㜸㈰㠰㈷㈰搶㥦㘴昱ㄴちㄷ㠰㘷慣慡㝡〰㡥㐶㜱㜳㥥愵搲㜳㈸搴㐳愸ち㠰攷㔱㜳㕥㙡㥣ㅢ挰㠳㘸㉥〶昰ㄲ昴㐳㝡ㄷ㌲昵㌰散晣〰㡣ち〲㔰㘹ぢ㡡㈶收晦〶㑦〲攰㉤㜶㜹慢㐰〰敦㐰慣扦换攲㍤昶慥㜳〴㝣㘰㔵搵㘳㜰㌴㡡㥢昳㈱㤵㍥㐲愱㥥㐰㔵〰㝣㡣㥡昳㔲㥢扡〱㍣㡥收㘲〰㥦㐳㍦愴㜷㈱㔳㑦挲捥て㐰晦㈰〰晤㙣㠱㌷㕢愰晣ㄹ㜸敡挵㉣㙦㍦㜶㌸扦㔷㠳㜹〸愷愵〶收㤱ㄵ㕣扢慣慤扤㐵收搰〶攴愷戵捣㙤㘹㥦搶搰戶戴㌱扤㜲㜰摥㕥搹㝢㠹搹㡣ㄹ敥㔶㑣㜴㝢摡㕡㤶㉥㌵㜳㝡扥慥㘵㔹㙢搶㥣㌵敤㝦㘱〶ㅣ摢㠷㡦㑥㈶扦㑢ㄵ㕥晦搹愴㙥〹㉣㌱㑡昰㉡㈹㝦づづ扤㜳㜳㤲㥢散㥡㐷㤷㔵〳㡡㠳㍡㠹㉥㘸㘸㙦㌴晢攵㘵づ㕢搶㉢昲愰㠸戴㠱㕣摦晣㠲㈵㤸戳㥡㌶㈰㍦愳戵㈱挷㌹㈲㝥ㄸ㐳㉣搵搹收㘲愴〸散搱搲搶挰挴攴〱昹〵慤改收戶愵㥣敤捣慥摣戸愰㈶搳愲攵昹愹つ捤㙤〸㈳㥦㈲搷〷攵敢㤶戴ㅣ㠲㍢ㄲ㤶㌵㌵捦㐸㉦㙤晢㥦昸㔴ㄴ㍦ㄶ㜹挹㐷愳㑡㔵㘹愹慡㈸慤昸㑦㍦ㅦ敤摦搸挷〶㕢戹摥㈳㌱㑥摢㕢ㅢ㌲换〸㑣㘲㐴㔰㤶戱㤰捦戰愴晣㜹慣㜹攷㌵㕤ㅦ愱㈷㈹㠱㝤㉤挸戴昷㥤ㅦ敦戸捤㘳㑢愸敢摦愲㍢晤扦㐳戱摢㡣㠵戳㍡搳㜵晥㑦昷㑣㤴扦〰捦㍤捥㡥搸〴捡〳慤㈱挴㡣〹㡥㈸散㤹ㄸ〹慣㜹㠷㘵㈸㉦㍡ㅣ愱〳㍢㔷㜷挵〴㝢晦晣散㜴挶㙣㐴㕥㐰㔳扡㝤愰㔵㘱㠲〶㜲敡摢㙣㔹㙤㑢㔳㔳㥡㐳㡥㜷〶搴㘵搳㡤㘶㐵㝥捡戲昶㤶㌹つ捤㝡ㅥ㠵㡣㑢扢㈹扤〲㑤改ㄵ搶っ㝥㝥㍥昳㠵㘴㥤扥㕡ㄶ愷㕢ㅢ摡㤷㌴㌵㘴㉢㔸攱㝣改晦挴㔸挵昱愳っ㌰㥤㤷㜳㉣昱愶〴㔸ㄳ昳昸戸挷㈳㡢㠶攸昸昱㘳㐴㤷㉡つ晦搴㝦㤸㑥㠲㈳㡦㝣愱攸㍦挰㕢㌹摥㜲㈸㤲扥㝣㈹㔳戱㔸晤㜲ㄵ㠶愸ㅣ㥣搴摦愹㠰户晥㈳㔴戹挲㜷搹㑢㈸扡捣㌵攸ぢ㠵搰散㤶㜴㙥搷㜴ㄶ㜷昹昴戵敦昱愹挰㐷换㐳㑤慢挱散㡦㕡㈴ㄴ㘱㝡㝢㜹㐳捥㙣慤㘰㐳ㅤ敥㘱㉡㘳摥㠸㘶㝤㠶㤸〷敦㔳㔲㕥摥慦挲㉦搶㉣挷搷㘸㝢㑥摤㝤㡦搴慣㈲晦㥦敤㤹㥣挴扥㠷㐲昲ㄵ昵ㄳ㌶㐷晦㤹摢昴㌲ㅡ戹㍤ㅥ㠵㕦愸昰㉢㡡昲㔷㈰昴㝥㌶㠵㠹ㄸ㐸搷搰愱㔴㈶㜷挷㌰㐵愴〲改ㄴ㤲㕢㔲㉥ㅢ搲捦㤵ㄳ愲㔹改㈰ㄵ捥㉤㌷㕡ㅤ㐶戹㤹ぢ㔹挷㔷收㥥攰㥢愱愴戴戴っㅦ戵收捤愷㉢ちぢ㘷㑤㜵愶㈴㡢愸ㄱ攸㠲挶㉣挲愱摣㔹攰扦扥昸ㄶ㤴ㄷ愱㠳㤹敤㕦昱㥦扣㐲㈱扤ㄴㄶ㈵㈱昵〶㑡〷㐳〵㕢㉣㑥昸〰㜰ㄵっ㠵晡〰㡤㍣ㄹ㜰㝤㜵愹㡦㔰攵搷㔷㠹挶㕢㤰㝡㝡戸㔴ㅦ挳㠲㠷㑣㕤愳攳㑦戰挶㈳㔱挷挸慣㐰㙢昷㈳昳㌳㕡攰慤昳㡥㌶慥挸晢㜳慣㌸㥢挱〶㝢㌳㐲搰搱晢㔱昱㥦晥ち晤愹㌰㠰ち㕦㐰㠱ㅦ戹㌶㄰戵〰㤴扣㍤挶〷愵〱ぢ愰晣摡ㄵ挲㠵㜲㈳㠶搸㤸㈱㝥㠲㠲ㄷ攵㉦㘸ㄳ㤴㍡扦㜹攴攵昹㤶㔱晣搴〴摢㄰㍡攱昶ㄶ㘰摢ㄴ慤摤㘳㉢㠵ㄹ挱攸㥢㠹ㄳ慢愲㤸慡攰㠳㙤㜳攸攸㐳愹挸㌴〶ㅦ㠵㉤愸㌰㡣ち捣㙣㄰㙣挳㔱ぢ挰挶㍢㝤㝣戰㡤㠰〵戰㌱搷挱〹攱挲戶ㄵ㐳㡣㘴〸收㈵㜸戱㌱ㄹ挱挲㈶㌷挱㤱㥢ㄷㅢ㔳ㄵ〴摢㈸㍡㘱捥㐲〱戶搱㘸敤ㅥㅢ㜳ㅢ戰攰晥㉤㍡挱㡡扣㤹攰攰㜴㤹つ昶㘸摢〶㍡晡戶㔴㘴昲㠳㡦挲㜶㔴ㄸ㐳〵收㐳〸戶敤㔱ぢ挰挶㥢㤶㝣戰㡤㠳〵戰㙤攵ち攱挲戶〳㐳㡣㘷〸㘶㌳㜸戱㌱㠵愱㥢搱挶〴〷挱㔶㑤㈷捣㜴㈸挰ㄶ㐱㙢昷搸㤸ㄱ㠱〵㤷㐸改挴挱挶戴〸ㅦ㉡㌱攸攸㜱㉡㌲㘵挲㐷愱㠶ち〹㉡㌰㡢㐲戰㈵㔱ぢ挰挶晢慦㝣戰㑤㠰〵戰㌱慦挲〹攱挲戶ㄳ㐳散捣㄰捣㠱昰㘲㥢㡣戶㙥㐶摢ㄴ愸〸戶㕤攸㘴㉡㙡〵搸㈶愳戵㝢㙣捣愳挰㠲㈴ぢ㍡㜱戰㌱㤹挲改㌲ㅢ敤搱㌶ㄵ㍡㝡㉤ㄵ㤹㘸攱愳㌰㡤ち搳愹挰摣ぢ挱戶㉢㙡〱搸㜸㉢㤹て戶㤹戰〰㌶㘶㘳㌸㈱㕣搸㘶㌱挴㙥っ挱捣〹㉦㌶愶㑢㜴㌳摡㤸㑣㈱搸㘶搳〹戳㉡ち戰捤㐵㙢昷搸㤸㝤㠱〵㜷愶搱㠹㠳㡤㈹ㄸ㑥㤷搹㘸㘳摢〳㍡晡㥥㔴㘴㝡㠶㡦挲㝣㉡搴㔱㠱ㄹㅢ㠲㙤〱㙡〱搸㜸㔷㥣て戶扤㘰〱㙣㘹㔷〸ㄷ戶扤ㄹ㘲ㅦ㠶㘰扥㠵ㄷㅢ㤳㉣扡ㄹ㙤㑣挱㄰㙣晢搱〹㜳㌱ち戰ㅤ㠰搶敥戱㌱㘷〳ぢ㙥㝣愳ㄳ〷ㅢㄳ㌷㝣愸晣ㄶ㍡㝡㍤ㄵ㤹搴攱愳戰㠸ち㘹㉡㌰捦㐳戰㘵㔰ぢ挰挶ㅢ晣㝣戰攵㘰〱㙣捣晣㜰㐲戸戰㤹っ㤱㘷㠸㈳愱攰挵㜶ㄴ摡扡ㄹ㙤㑣摣㄰㙣㑢攸㠴ㄹㅣ〵搸づ㐴㙢昷搸㤸改㠱〵昷搵搱㠹㠳㡤改ㅥ㑥㤷搹㘸㡦戶㐶攸攸㑤㔴㘴㉡㠸㡦㐲㌳ㄵ㕡愸挰散㄰挱戶ㄴ戵〰㙣扣㔷搱〷㕢㉢㉣㠰㡤昹㈲㑥〸ㄷ戶㌶㠶攰㔳〳ㄴ㜳㍢扣搸㤸搰搱捤㘸㘳扡㠷㘰㕢㑥㈷捣晢㈸挰戶〲慤摤㘳㘳㝥〸ㄶ捣〶搰㠹㠳㡤㐹㈲㑥㤷搹㘸㘳㍢ㄴ㍡晡㘱㔴㘴〲㠹㡦挲敦愸㜰㌸ㄵ㉥㠶㠲㘰㍢〲戵〰㙣扣敤搲〷摢㤱戰〰㌶㘶㤹㌸㈱㕣搸㝥捦㄰㐷㌱〴㌳㐲扣搸㤸〶搲つ㌶㈶㠹〸戶㘳攸㠴搹㈲〵搸㡥㐵㙢昷搸㤸㔵㠲〵㜷〵搲㠹㠳㡤愹㈵㑥㤷搹㘸㘳㍢ㅥ㍡晡〹㔴㘴摡㠹㡦挲㠹㔴㔸㑤〵㘶愲〸戶㤳㔰ぢ挲收晦㤵昰㐷㔸〰ㅢ㜳㔳㥣㄰㉥㙣愷㌰挴愹っ挱㍣ㄲ㉦㌶㈶㡦㜴戳㤳㌲戵㐴戰㥤㑥㈷捣㌱㈹挰㜶〶㕡扢挷挶㕣ㄴ㉣戸改㤰㑥ㅣ㙣㑣㐸㜱扡捣㐶ㅢ摢㔹搰搱捦愶㈲㤳㔵㝣ㄴ捥愱挲戹㔴㘰晥㡡㘰㍢て戵〰㙣扣ㄹ搶㘷戴㕤〰ぢ㘰㘳㐶㡢ㄳ挲㠵敤㐲㠶戸㠸㈱㤸㝤攲挵挶㤴㤳㙥戰㌱㈱㐵戰慤愱ㄳ㘶愶ㄴ㘰㕢㡢搶敥戱㌱㠳〵ぢ敥㘹愴ㄳ〷摢㥢㔸㜳扡捣㐶ㅢ摢㘵搰搱㉦愷攲㕢晥ち㔷㔰攱㑡㉡扣つ〵挱㜶ㄵ㙡〱搸㜸㕦慦て戶㙢㘰〱㙣捣㠳㜱晡攰挲㜶㉤㐳㕣挷㄰捣㔹昱㘲㘳愲㑡㌷搸㤸挶㈲搸㙥愰ㄳ收戳ㄴ㘰扢〹慤摤㘳㘳摥ぢㄶ摣㌲㐹㈷づ㌶㈶扦㌸㕤㘶愳㡤敤㉦搰搱晦㑡㐵㈶挶昸㈸摣㑣㠵㜵㔴㘰慥㡣㘰扢〵戵〰㙣扣㐵搹〷摢㙤戰〰㌶㘶捦㌸㈱㕣搸搶㌳挴敤っ㔱㠶㕦㥤㕥㙣㑣㙦改〶ㅢ㤳㕦〴摢㥤㜴挲㉣㤸〲㙣㜷愳戵㝢㙣捣㤶㈱ㄸ晤ㅥ㍡㜱戰㌱㘵挶改㌲ㅢ㙤㙣昷㐲㐷扦㡦㡡㑣愷昱㔱戸㥦ちて㔰㠱ㄹ㌶㠲敤㐱搴〲戰昱㙥㙢ㅦ㙣て挳〲搸㤸㜳攳㠴㜰㘱㝢㠴㈱ㅥ㘵〸收挷㜸戱㌱㈹愶ㅢ㙣㑣㤹ㄱ㙣㡦搱〹㜳㘷ち戰㍤㠱搶敥戱㌱挷㐶戰㍤㐹㈷づ戶㑡戴㍡㕤㜶㘱㝢ち㍡晡搳㔴㘴ㄲ㡥㡦挲㌳㔴㜸㤶ち捣换ㄱ㙣捦愱ㄶ㠰㡤㌷㡥晢㘰㝢〱ㄶ挰挶㑣ㅤ㈷㠴ぢ摢㡢っ昱㜷㠶㘰㔶㡤ㄷㅢ㔳㘹扡挱挶㐴ㅢ挱昶㌲㥤㌰攳愶〰摢慢㘸敤ㅥ㕢つ捣〴摢㙢㜴攲㘰㘳㝡㡥搳㘵ㄷ戶搷愱愳扦㐱挵愴扦挲㍦愸昰㈶ㄵ㤸捤㈳搸摥㐲㉤〰ㅢ敦㠱昷挱昶づ㉣㠰㡤昹㍤㑥ㅦ㕣搸摥㘵㠸昷ㄸ㠲戹㌸㕥㙣㑣挰改〶ㅢ搳㜳〴摢〷㜴挲㍣㥤〲㙣ㅦ愱戵㝢㙣捣攷ㄱ㙣ㅦ搳㠹㠳㡤㐹㍤㑥㤷㕤搸㍥㠱㡥晥㈹ㄵ㤹昰攳愳昰ㄹㄵ㍥愷〲㜳㠰〴摢㍦㔱ぢ挲㠶㕢搱㝤戰㝤〹ぢ㘰㘳㔶㤰ㄳ挲㠵㙤〳㐳㝣挵㄰捣攰昱㘲㘳摡㑥㌷搸㤸搴㈳搸晥㐵㈷㡢㔰㉢挰昶㙦戴㜶㡦㡤㔹㐰㠲敤㕢㍡㜱戰㌱ㄵ挸改戲ぢ摢㜷搰搱扦愷㘲捥㕦攱〷㉡晣㐸〵ㄳち㠲敤㈷搴〲戰昱挹〴㍥搸㝥㠱〵戰㌱㤷挸改㠳ぢ摢慦っ㔱㠲〹ち挵扣ㅦ㉦㌶㈶晢㔸搸捡改㠵慦〸摥慥挹㌰挵㔴㈰挱㠶㙢搸㈵㙡㌹㙡〵搸㜰昳㜰て戰慤㠰㤹㘰㉢愷ㄳ㐴㤰㌷ㄳ㠸㥣㉥扢戰㘹搰搱晢㔲㤱挹㐵㍥ちㄵ㔴攰㐳捦ㄴ昳㡤〴㕢〸戵〰㙣㝣挸㠲て戶晥戰〰㌶㘶㈰㌹㈱㕣搸〶㌰挴㐰㠶㘰戶㤰ㄷㅢ㔳㠴扡ㄹ㙤㑣㈰ㄲ㙣〶㥤㌰㤳愸〰摢挶㘸敤㝥戴㌱攳㐸戰つ愶ㄳ〷ㅢ搳㡥㥣㉥扢戰つ㠱㡥扥〹ㄵ㤹㤲攴愳戰㈹ㄵ㌶愳〲戳㤴〴摢收愸〵㘰攳昳㈲㝣戰㙤〱ぢ㘰㘳摥㤲ㄳ挲㠵㙤ㄸ㐳っ㘷〸收ㄸ㜹戱慤㐱㕢㌷搸㉥㠱㡡㘰ㅢ㐱㈷捣㍦㉡挰㌶ㄲ慤摤㘳㘳㥥㤲㘰慢愴ㄳ〷摢攵㘸㜵扡散挲㌶ち㍡晡搶㔴㘴㈲㤳㡦挲㘸㉡㔴㔱㠱戹㑤㠲㙤ㅢ搴〲戰昱搱ㄷ㍥搸戶㠳〵戰㌱摢挹〹攱挲㌶㠶㈱戶㘷〸㘶㈶㜹戱摤㠲戶㙥戰㌱㔹㐹戰㡤愳㤳摢㔰㉢挰㌶ㅥ慤摤㘳㘳㜶㤳㘰摢㤱㑥ㅣ㙣㑣㜱㜲扡散挲㔶つㅤ㍤㑣㐵愶㍦昹㈸㐴愸㄰愵〲㌳愲〴㕢っ戵〰㙣㝣㡡㠷て戶ㅡ㔸〰摢㝤慥㄰㉥㙣〹㠶㐸㌲〴昳㤹扣搸㤸挴㘴㘱ぢ㍣戶㌱挵㐹戰㑤愰ㄳ收㍡ㄵ㘰摢ㄹ慤摤㘳㘳㑥㤴㘰㥢㐸㈷づ㌶㈶㐶昹㔰搹〵㍡晡㈴㉡㌲㘹捡㐷㘱㌲ㄵ愶㔰㠱㜹㔴㠲㙤㉡㙡〱搸昸㐰ㄲㅦ㙣搳㘰〱㙣捣慣㜲㐲戸戰㑤㘷㠸㕤ㄹ攲㉤㈸㜸戱㌱昵愹ㅢ㙣㑣㡣ㄲ㙣㌳改㠴ㄹ㔲〵搸㜶㐳㙢昷搸㤸㐹㈵搸㜶愷ㄳ〷ㅢ搳愹㥣㉥戳搱晥㤵㌰ㅢ㍡晡ㅣ㉡㌲搵捡㐷㘱㉥ㄵ收㔱㠱搹㔷㠲㙤て搴〲戰昱搹㉡㍥搸收挳〲搸㤸㡦攵㠴㜰㘱慢㘳㠸〵っ挱散つ改晡㐲搶散慥㤷㜳〶摥㍢戱㕣㌴改㉦ㄱ昲㥣晥慦㙢㕦搹㠸㤴ぢ慥㜲愲搹㕡攳㤴㜹㐸摡㌰晤摤搲㡡㘹扡㌲敦㘳㈲㍡㙣㥦㐶攰㝥㐳㍣㡦攰㄰㌳㑡㤸㕤㔰㝥捤㡦挵㡦㤹攸戰㘷挷㍢敦挷愷つ㕦摡摥攸攲㤰㌹つ搹搶㤶戶㤶㝣晢挸㍡愴ㄳ㡤攴㈳㑤昲㈵㈵搵㔳捡慦㠲㐷摦㤸摣戰戲㘶㍥㉣㜲㌹㙦昱てㅤ搴摣㜲㐸戳昴愶扣㡤㑦㜶ㄱ㕥㝤晢㌲㑣㠸㜱昸摡ㅡ昰っ㘶㈲搰㔸摦ㄷ攵㠰㍥〶愷昲愹慣敤㠷㝡㔵敤搴摡昹昵搵㤹㙣扣㈶ㄵ㑥㘴㔳㜸㐰㘸㌲㤹㑦㐵搳搹㜰㈴ㅤ捦收愳戱㜴㜵慥摡㤰㤹㝦晡搸ㅦ㌶〶攷晡㈵摣〱慣㜱搲㕦㙡㤴㤵㤷攲㌴愷愷搳昰搰㉦㔱ㄹ㤵㔵㌹㘵㤶昵敤慢慡㍣㑦ㅥ㈹㥡扥㘷ㄲ㡤㍣扡㐱搳㌸㝢㕦扥ㄶ戰㝡㘶挴づ㜶㝥ㄶ㌴收改㤸㕥㡦㉥攸㡢㔰㠴㡣㍥㘸㘰㥢㤶㐶㜵㘰敤搴㝡㔷ㄶ㤲㤶㐱摢㐶㘸㉢㝣㠸愷㤶㐵㜳㝦㌴㑢搶〲㥥づ摡㘶㤴搹㕥昴㑡扡㌷㈱搷㐷㘱㑤㘹㘸ㄷ㐸㡢搱挴ㄵ㜹㔷愰㤵愳㕡㥤㠳つ攱㔸㠲〰捦愴㠳㑡攰〰㔱㘷㐱㡤㠳愴昰㐳搶攱〹㘶戸戸㡥ㄲㅦ㜲挸㡥愷㌵愲㙥㝤挸昱ㅡ㌳㥡慡㐹㘴ㄳ搱㜸㍥ㄶ㡥㐶搳戱㐴㍣㤵㌶㜳搵戱㘸㉡㤶挹愴㡣㝥㑥ㅦ㥢㘰㘳昴㜷㙡捤慣つ㜰㙡㤴㈹〳㌵㝥搰敡㔴㜴㠴ㅦ〲搶㑢昴㠳㈱搲㕢㔱㠴㡣㡤搰挰㌶慤つ㔵㉦捣㜶戴昹挰㕣㠶收㐲㤸ㅢ摢㕥昴敤攸晥㄰挸攵〱㥣㙡〸摡〵收㑡㌴㜵挰摣ㄴ慤〲昳㔸㜴挸㠱愹㜳㙦攳㡥愵㡥㐱㙢㌱户捤㘰㐴つ晤㜰㤴攰戶戹敤㕡㍢〲㜵㡢㕢㉣㙤㥡㠹㥡㤴ㄹ㑥㈵戲戱㔴㈶㥢捣挶㘳戹㡣㤹慤挹㘷昲戱㔸㌲㙦っ㜵扡戳ち㌶挶ㄶ㑥㑤㜶㡥㘱㑥㡤㌲㌵〲㌵攱㜶㠴㥢摢搱㄰改挷愰〸ㄹ㕢㐱〱㑢㠹捥㐱愸㜳搴改ㅣ㘳挶㐸愷㝤㐷ち㑦㘰㝢㌵搶搴㈸戴ぢ㠹搵㘸敡㈰㌱ㅡ慤㐲愲摤㑤㠲挳㑡㐸戴晡㤲愸㠲ㄱ㌵昴㔳㔰㠲挴㌶戶㙢敤㔴搴㉤ㄲ㤱㐴㉡ㅥ㠹愴㤲挹㜰戸㍡㤶愹愹捥愴㌱㤰挲㘶㍡㤵㡡㈴昳㜸扡㤵㈱㜳昸昴㜱ㅡ㙣㡣敤㥣捥挹〸ㅡ攳搴㈸㔳攳㔰ㄳㄲ㡤㙥ㄲ㘷㐲愴㥦㠵㈲㘴散〰〵㉣㈵㍡㐷㤰捥㈱愳㜳㠰ㄸ攳㥤昶ㅡち捦㘷㝢〲㙢慡ㅡ敤㐲攲㐲㌴㜵㤰㠸愰㔵㐸㘴摣㈴㍡挶挴㈲㕦ㄲ㥣㝢㠷ㄳ愴攸愳〴㠹㤸敤㕡㕢㡢扡㐵㈲㥡㡣搴㠴挳㌵愹㑣㈶㤳㠸攵㘲戹㜴㉣㤷愸㌱捤㑣㈲㤲㑤㘶挲搵㔱㐳愶攵改攳㔲搸ㄸ㌵㑥攷㘴㑣㈴㥣ㅡ㘵㙡〲㙡㐲㘲㍦㌷㠹㉢㈱搲慦㐲ㄱ㌲㜶㠲〲㤶愲㌱戱戳搳㍥㤱挲敢㘹戰ぢ搶搴㉥㘸ㄷㄲ㌷搲㍤㕢昸㥥㡣㔶㈱戱㠷㥢㐴挷㤸㤸敢㑢㘲ち㡣攰〴㤷㕤㔱㠲挴㔴摢戵㜶㌳敡ㄶ㠹㥡㜸㍡ㅢ捤㠷愳㠹㐸〲㡦㤷㑥㘷搲改㘸㌶㘵愶ㄲ昱㙣㍡ㅦ㠹㈶㤲㐶慤搳㥤㜵戰㌱愶㌹㌵ㄹㄳ搳㥤ㅡ㘵㙡㈶㙡㐲㘲愶㥢挴㝡㠸昴摢㔱㠴㡣㔹㔰挰㔲㌴㈶㜶㜳摡愷㔱㜸てつ愶㜳㥢㘷愳㕤㐸摣㠷愶づㄲ㜳搱㉡㈴㜶㜱㤳攸ㄸㄳ㍢晢㤲攰っ㌹㥣攰〶㕥㤴㈰戱㠷敤㕡㝢ㄸ㜵㡢㐴㜵㍡ㅤ㐹愷㙢㘲昹ㅣ㡥愷改㑣㌶㤵㑥〲㐳㜵㉡㥣捥㠷戳㠹㔴搴搸搳改捥㈳戰㌱收㍢㌵ㄹㄳ㌲㙦㑥晦㤴愹扤㈰ㄳㄲ㌵㙥ㄲ㡦㐳愴㍦㠱㈲㘴散つ〵㉣㐵㘳㘲ㅦ愷㝤㜷ち㥦愵挱㙣慣愹晤搰㉥㈴㥥愷㝢戶昰㝤〰㕡㠵挴㌸㌷㠹㡥㌱戱扤㉦〹㑥㝡挳〹㥥㌲㠵ㄲ㈴㝥㙢扢搶㕥㐶摤㈲㤱挱㌹㐴㈴㠷ㄳ㠸㘴㍥ㄷ〳㠴㜴㜵㈶㤷㡢㘵㜳昱㑣㈶㔶ㄳ㌱㘳㐶扤搳㥤㔷㘰㘳㉣㜲㙡㌲㈶搲㑥㡤㌲㤵㐳㑤㐸㡣㜶㤳㜸〳㈲晤ㅦ㈸㐲㠶〹〵㉣㐵㘳㈲敦戴捦愷昰㕤ㅡ搴㜱㥢㤷愰㕤㐸扣㑦昷㙣攱晢㐰戴ち㠹㉤摣㈴㍡挶挴收扥㈴づ㠲ㄱ㥣攰昱㍥㈸㐱愲搱㜶慤㝤㠲扡㐵㈲ㅦ捤挵昰戸昵㕣㈶㤱㑢挶㑣ㅣ㌱愳挹愸㤹换挶㐱愴㈶ㄱ㡤挵㡤㈶愷㍢㥦挲挶㘸㜶㙡㌲㈶㘴㜶㥢晥㈹㔳慤㤰〹㠹㡤摤㈴扥㠰㐸晦ㄲ㐵挸攰㜴㌵㤶愲㌱搱敥戴敦㑢攱㌷㌴攰挳ㄶ搴㜲戴ぢ㠹㙦改㥥㉤㝣慦㐰慢㤰愸㜰㤳攸ㄸㄳ㥡㉦㠹㤵㌰㠲ㄳ㕣㙡㐳〹ㄲ㠷摡慥戵㥦㔰户㐸㠴戳昱㐴摣攴㤹㘵㌲ㄵ㡢㐴㘲挹㥡敡㐴㍣㥣㑦㘵㘲㠹㘴㠴㐷捣挳㥣敥晣っㅢ攳㜷㑥㑤挶㠴㑣㔸搳㍦㘵敡㐸挸㠴㐴㠹㥢㠴㉡㠷扣ㄴ㐵挸昸㍤ㄴ戰ㄴ㡤㠹愳㥣昶㐵ㄴ昶愵㐱ㅡ㙢敡ㄸ戴ぢ〹㍥攲扦㠳挴戱㘸ㄵㄲ晦晥挱㜵㍥搱㐱攲㕦㘸㉤㍥㥦攰㙣㌳晡㠸摣㐸戸〲㠹攳㙤搷摡㐰搴敤攳㐴㜵㜵ㄲ㐷㠷㜸㉣ㄵ㡢挵㈲攱㐴㈶㔱㤳㑢㔶㠷捤㕣㈴㔹㥤㑦攷㜳挶〹㑥㜷〶挱挶㌸搱愹〹㠹搵㑥㡤㌲昵㐷搴㠴挴㍦搱㤹㡥昳戰挱㄰改㐳㔰㠴っ㑥㉡㘳㈹㈲㜱慡搳捥愷㌷攸㐳㘹戰㠴㈴㑥㐷扢㤰ㄸ㐶昷㙣攱晢っ戴ち㠹昷摣㈴㍡昶㡥㜷㝣㐹㜰〲㔹㐸㙣〵㔷㈰㜱㤶敤㕡ㅢ㠹扡㝤㥣挰㄰㠸㔴㠷搳愹㙡戳㈶ㄶて㈷㔳戹㜰㌴ㄷ捦搷㈴挲戱㕣㍥㥦㡥ㅡ㘷㍢摤愹㠴㡤㜱㡥㔳㤳扤攳㕣愷㐶㤹扡〰㌵㈱昱扡㥢㐴ㄵ㐴晡㌶㈸㐲〶攷㠹戱ㄴ敤ㅤㄷ㌹敤扣㔳㐱ㅦ㑢㠳ㄶ㙥昳ㅡ戴ぢ㠹ㅤ攸㥥㉤㝣慦㐵慢㤰㜸捥㤷挴㌳扥㈴㉥㠵㤱㤰〸挳ㄵ㐸㕣㘶扢搶㈲愸摢㘳㈲㠳㙦て㥣㔴㐶攳㘶㉥㤶愸㡥愴昳㠹㐴㌸㤵慢㑥攴捤㘸挲㡣㈵㡤换㥤敥㐴㘱㘳㕣攱搴㠴㠴捣ㄴ戳昷㤴愹㙢㈰ㄳㄲ㡦戹㐹㈴㈰搲㤳㈸㐲挶戵㔰挰㔲㐴攲㍡愷㝤ㄹ㠵ㄳ㘹戰㥣摢㝣〳摡㠵挴㈴扡㘷ぢ摦㌷愱㔵㐸摣敢㑢攲㙥㕦ㄲ㝦㠶㤱㤰愸㠵㉢㤰昸㡢敤㕡㥢㠶扡㐵㈲㥤挸㈷戳昹㔸搲㑣挵捣㔸㌴ㅡ㑥㐷ㄲ㘶㜵㉣ㄵ捦挴㤳改㜴㌲ㄷ㌵㘴〶㤸㍤㥣づㅢ攳㘶愷㜳㐲㐲㈶㝦ㅤ㤹扡つ㌲㈱㜱㥢㥢挴㉣㤸改扢愱〸ㄹ敢愱㠰愵㠸挴敤㑥㍢ㅦ散愰捦愳挱攱㔸㔳㜷愲㕤㐸散㠹愶づㄲ㜷愳㔵㐸摣攰㑢攲㍡㕦ㄲ昷挰㐸㐸㉣㠴㉢㤰戸搷㜶慤敤㠵扡㐵㈲ㄷ挹攷愳挹㐴㍥ㅥ㡤㈵㘲ㄸㄸ愹㝣㌲㥤㡤愷㜰㥡ㄹ㐹挶㤳㘶捥戸捦改捥摥戰㌱敥㜷㙡㐲攲〱愷㐶㤹㝡ㄸ㌵㈱㜱㠵㥢挴晥㄰改〷愰〸ㄹ㥣愰挵㔲㐴攲㔱愷晤㘸ㄱ搲攰ㄸ㤲㜸っ敤㐲㈲㑢昷㙣攱晢〹戴ち㠹ぢ㝣㐹㥣攷㑢攲㐹ㄸ〹㠹挵㜰〵ㄲ㑦搹慥戵㈵愸摢㘳㈲ㅥ㑤㈴搲㌹㌳ㅢ挳㡦搶㔸㉡㥦挶㘹㔶㍥ㄳ㡤㈷㈲㌸㘴攲㜷㤸㈱昳戴散㘱〳㙣㡣㘷㥣捥〹㠹㘷㥤ㅡ㘵敡〵搴㠴挴ㄹ㙥ㄲ㑤㄰改晣㉢㌰㈱㠳㜳慥㔸㡡㐸晣摤㘹㍦㤱挲㌶ㅡ慣收㌶扦㡣㜶㈱戱㡣敥搹挲昷慢㘸ㄵㄲ㈷晡㤲㌸摥㤷挴㙢㌰ㄲㄲ㉢攱ち㈴㕥户㕤㙢㠷愲㙥㤱㠸㔷㐷㙢㙡戲改㔸㍡㥢挹挶㈲搱㔸㌲㥡㡣攵㙡愲㌸㔴挴㈲㔹㥣㠴ㅢ㌲昵捡ㅥㅥ〶ㅢ攳ㅦ㑥攷㠴挴㥢㑥㡤㌲昵づ㙡㐲攲㈸㌷㠹㔵㄰改㐷愲〸ㄹ敦㐲〱㑢ㄱ㠹昷㥣㜶㍥昳㐱晦〳つ㑥攷㌶㝦㠰㜶㈱㜱ㅣ摤戳㠵敦㡦搰㉡㈴㔶昸㤲㔸敥㑢攲㘳ㄸ〹㠹搵㜰〵ㄲ㥦搸慥戵㤳㔰户㐸攴捤㐴㉥㤵㡣攷捤㜴㈴ㄶ㑢㐴㤳㈹㥣㕤攱㠷㜹㉡㙡挶㌲㜱㥣㠱ㅢ㥦㍡摤㌹ㄹ㌶挶㘷㑥㑤㐸㝣敥搴㈸㔳㕦愲㈶㈴㤶扡㐹㥣〶㤱㝥㍡㡡㤰戱〱ち㔸㡡㐸㝣攵戴昳攱て晡搹㌴㌸㤷摢晣㉦戴ぢ㠹㜳改㥥㉤㝣晦ㅢ慤㐲㈲敦㑢㈲攷㑢攲㕢ㄸ〹㠹ぢ攱ち㈴扥戳㕤㙢ㄷ愱㙥㡦㠹㜰㌸ㅤつ㔷愷㜳挹㌰捥戶攳昸㔱㥥㌴挳挹㜴㑤㌲ㄵつ攷㔲改扣昱扤搳㥤㡢㘱㘳晣攰搴㠴挴㡦㑥㡤㌲昵ぢ㙡㐲攲户㙥ㄲ㤷㐲愴㕦㠶㈲㘴晣ち〵㉣㐵㈴搸㐷㘹扦㤸挲慢㘹戰㠶摢㕣㡡㜶㈱㜱㉤摤戳㠵㙦㑥㘹ち㠹〵㙥ㄲㅤ㘷㔶昳㝤㐹㤴挳〸ぢ㥥㈱〵㔷㈰挱㐹㑣㝡搳㙥㐲摤㈲㤱挹㐶㜳搵愹㐸㉣㡡ㅦ攵戱㕣㌸㥥㌶ㄳ攱㝣摥挴て昴㔸㉡㥢㑥愶㡤扥戶㡤晥㘷搸ㄸ㥣攵㤴捥挹㤹㤵敥搴㈸㔳晤㔱ㄳㄲ戳摤㈴搶㐱愴摦㠲㈲㘴っ㠰㠲㙣戱攷晡挴㐰愷㥤㡦㠳搰敦愰〱㥦攷愰っ挷晤㕤㜴捦ㄶ扥㌹㑢㈹㈴愶扡㐹㜴㥣㔹㑤昶㈵㌱ㄸ㐶㔸㤰搵〳㔷㈰㌱挴㜶慤摤㡦扡扤㜷攴戳搹㕣㈴㤱㐸挶昰㠳㌴ㄶ㑥攰㌷㝡㌶㤲㑥搴㔴挷攲㤹戰㠹㕦攵㥢搸㌶晡〳戰㌱㌸㜱㈹㈴㘴㑣㙣收搴㈸㔳㥣㡦ㄴㄲㄳ摣㈴ㅥ㠱㐸㝦ㄴ㐵挸ㄸ〶〵扦㌱㌱摣㘹攷㜳㈱昴㈷㘹挰〷㍢㈸㤹㜸㘴搳搳㜴捦ㄶ扥㐷㐲㕢㐸㔴晢㤲ㄸ敦㑢愲ㄲ㐶㔸昰㘴㘶戸〲㠹㔱愸搰㥢昶〲敡昶摥㤱捥㐷挳戱㝣㌴㡢昳挹㤸㤹㡣㈵㌳昱㜸慣㍡㤹㡣攱㝡㔵㌶㤲㑤ㄸ㕢摢㌶晡㡢戰㌱㌸ㄷ搹㐹愲捡愹㔱愶㌸挵㈸㈴戶㜳㤳㜸〵㈲晤㔵ㄴ㈱㘳っㄴ晣㐸㜰攲㔱摡㙦㘶㕦摦愴挱㍡慣愹㜱㡥晢户改㥥㉤㝣㡦㐷慢㤰ㄸ攱㑢㘲戸㉦㠹ㅤ㘱㠴愵㐴㝦ㅦ慥㐰愲摡㜶慤㝤㠰扡㐵〲㘷摡搹㘴㌲ㄱ㠹㘵㘳ㄹ㕣戶换愷戲昹㐸ㄸ摦㈵搵昱㕣ㅣ愷ㄹ㈹㈳㙣摢攸ㅦ挲挶攰昴㘲㈷㠹愸㔳愳㑣㜱搶㔰㐸㙣敡㈶昱㈹㐴晡㘷㈸㐲㐶〲ち㝥㈴㌸㤷㈸敤㝣㔲㠴扥㠱〶㝣搴㠳㤲改㐱㌶㝤㑤昷㙣攱㝢㘷㘸ぢ㠹晥㙥ㄲㅤ挷㠹㤰㉦㠹㠹㌰挲㠲㕢㠰攱ち㈴㌸㈱㐸㙦摡㜷愸摢㝢㐷㈶㥡㠹㘴挲搹㔴㍥㔱㠳ㅤ㈴㤷挶扦㜸㌸ㄲ㌱㤳㌸㐸㘴慢ㄳ挶㈴摢㐶晦ㅥ㌶挶㘴愷㈶挷㠹㈹㑥㡤㌲挵㠹㐰㈱㔱收㈶昱㌳㐴晡㉦㈸㐲挶㜴㈸挸ㄶ㝢㡥ㄳ㥣ㅥ㤴昶晢搹搷㍥ㅡ㡡〷戸捤㌲攳挷愶㜲㌴㜵㤰攰㡣㥦㤰昸攱㝢扦摦愲摦愱戵昸户攸敥㌰挲㠲㑣づ戸〲㠹搹愸〸㠹㄰敡昶㤸㠸攰㥣㉡㥣挹㔴㈷㜱昵づ㔳〳改敡㐸㍥㤶挷㌵㙥晣㌶つ攷㘳㔹㘳㡥㙤愳昷㠳㡤㌱搷愹〹㠹㜹㑥㡤㌲挵戹㍤㈱昱ㄵ㍡搳昱㕢㜴㄰㐴扡㠱㈲㘴搴㐱挱㡦挴〲愷㥤捦㡥搰㌷愱挱㘳㔸㌳ㄶ愲ㅤぢ㌲㉡搰㌴愰㑦昹扥愸散攴㤹㈱昲扦㘹㝣慣昷戱晥搳昱㤸㝥收挲㤴昴挱摤戲搶㍤愶㘵愵ㄳ晥㌳㕦㥣㠳攲㉤收㝣㤷㝦㠴㙤晤㍦昸攱愷搱㌹㉢㐵㡦㕢攱慤て挵〶㤷㜳㌶慤摡慦㡢㕤晤㜵㌷ㄸ㤶㙣搲㌴慢つ㜳㔱昸㉢㠱ぢ㕡愶攰㤶㔶敢㑦捣㙤攴捣㔱㡤㜵㥥㌶㕦搵搹㌲㈵搳㠶挷ㄳ戴㥢㡥搹扣搶づ㍢㍣扤ㅤ戳㡤㄰㡣攵戳改㌷改慣戹敥搱ㅤ搶搹㍡ぢ捦搴收㠳㈹ㅣ㡦㙤戸㑢戵慣戴㡦昲扤㙤摥晥㘳㜲扣㈹㤷摥昰㤷ㄴ㘶攵〸㘰㤸捦ㅤ捡㔳ㅢ摡攵づ晦攱㤰㉢㥤㔳㤷摡㌰㙣㙤摦㠹愳愷捣ㄸㅤて㤷扦㠷㑦愲挷㐱ち戹㌳㈴〷㘶㐸摦ㄲㅥㄵ扦〳改㡤㑤㠳敡㔱挱㝥㡣ㅢ㠵ぢ㕥㕦㑥戲慢㤳慤晦㉢散晦㡤挹㠳ㄶ㌹ㄶ扦㔱㤵愷㑦㈹㝦㙢搵挵ㅢ慥搹愹敡挲ㅢ㝦戵晦㕦㘵㔹㝣㌹改扣㜳昹晡摢㈴捣㝤㘲㜷㐴慢晥㌶㡢㜷㔸扣㡢㐲扤㠹㑥扣㡡㥢㡦㡢ㅥ㑡晥て㕢攰㝤㈸戹戱ㄸ㥥戰㈰摤〶晤ㅤ搰㐷ㅤ㠴ち㜷ㅢ昵㍡㉣㌸㔶戹愹㝡ㄵ户戲〹捤ㅣ㘲㑡㙦㐴愹㙤㡢㌶㡢㘵㉡愶㕥㠶愶㐳㈰愴㡦愱㍡㜷㜸愷㘹搰挱愸昴づち㘷〵挵愲挷㔰づ㠱㠵ㅦ㤴攷敤㙤㉦㠲昲㥣㉤昰㍥愸摣㔸〹㑦㔸㑡昴ㅤ㉤㈸㠷愳㈲㔰㥥㠱㐵〷㤴㌰户㤲㤳㜴ㄶㄴ㑥晦㘹搱づ㈸㌵㌵敡㠹〲㈸㜱㠸〶ㅤつ愵摥㜱攰㉣㕦敦㌸㥣〰ぢ㍦づ㡦〴㜱㜸搸ㄶ㜸㥦㔷㙥慣㠶㈷㉣㈵晡㑥ㄶ㠷㔳㔰ㄱづて扡㌹㑣㈴〷㑥搱㔹ㅣ㌸昹愷㑤敡攰㤰㡣慡㝢ぢ㌸㑣㈱㠷㌳愱搴㍢づ㥣攳敢ㅤ㠷昳㘱攱挷攱㡥㈰づ户摢〲敦㘳换㡤ぢ攱〹㑢㠹㍥挳攲挰㔹㍥攱㜰㥢㥢挳㉣㜲攰〴㥤挵㠱㔳㝦摡敥ㅤㅣ攲〹㜵㜳〱㠷㌹攴㜰㈵㤴㝡挷㠱㌳㝣扤攳㜰㍤㉣晣㌸摣ㄸ挴攱〶㕢攰㝤㝡戹㜱㈳㍣㘱挱扣㠸挵攱慦愸〸㠷敢摣ㅣㄶ㤲挳㍡㠸㉣づ㥣昸搳昶敥攰㤰㡡慡慢ち㌸散㑢づ敢愱搴㍢づ㥣摦敢ㅤ〷捥昲昹㜱戸㌴㠸挳㕡㕢攰㝤㠸戹挱挹㐱㉣㐸〶戱㌸㍣㠴㡡㜰㔸攳收㤰㈶〷㑥捥㔹ㅣ㌸敤愷㘵㍢㌸挴㤳敡㠲〲づ㈶㌹㍣づ愵摥㜱㜸挲戱攸昱㜱㤲㜳㝣㝥ㅣ捥づ攲㜰㤶㉤昰㍥换摣㜸ㅥ㥥戰㈰㠵挴攲昰ㄲ㉡挲攱っ㌷㠷㈶㜲㜸〵㈲㡢〳㈷晤戴㤶づづ㠹㠸㍡戵㠰挳挱攴昰〶㤴㝡挷㠱㜳㝢㘲搱㘳づ㥣攱昳攳戰㍡㠸挳㠹戶挰晢㐸㜳攳㝤㜸挲㠲㠴ㄳ㡢挳挷愸〸㠷攳摤ㅣ㔶㤲挳愷㄰㔹ㅣ㌸攵愷ㅤ搶挱㈱㤶㔰挷ㄴ㜰㌸㥣ㅣ扥㠰㔲敦㌸㜰㘶慦㜷ㅣ扥㠱㠵ㅦ㠷㔵㐱ㅣ㡥戰〵摥㈷㥢ㅢ摦挲ㄳ㤶ㄲ晤㘸㡢挳㡦愸〸㠷摦戹㌹晣㠱ㅣ㝥㠶挸攲昰ㄳ搶戴攳㍡㌸㈴㤲㙡㐵〱㠷ㄳ挸㐱㘱㤳㝡挷㠱昳㝡㘲搱攳昱搰ㄷ敡㔵散扤攷愴慡㉤㠸㐳慢㉤昰㍥攰摣搰攱㐹㌸㥣㘲㜱ㄸ㠰扡㜰㔸敡收㜰ㅡ㌹㜰㔲捥攲挰改㍥敤㑦㥤ㅣ愲慡戱㠰挳㤹攴㌰ㄸ㑡㔸㝡㜱㜲挹㔹㍤戱攸㌱㠷愱㔰慦昲攱戰㌸㠸㐳摥ㄶ㜸㥦㜳㙥っ㠳㈷攱㜰扥挵㘱㉢搴㠵㐳捥捤攱㐲㜲愸㠴挸攲㌰ㄲ㙢摡挵ㅤㅣ㘲㐹戵愸㠰挳㈵攴挰㘹㍡㉣扤攰挰㌹㍤戱攸㌱〷捥散㔵昹㜰搸㍦㠸挳㝥戶挰晢戸㜳㘳〷㜸ㄲづ㔷㕡ㅣ挲愸ぢ㠷㝤摣ㅣ慥㈶㠷㈸㐴ㄶ〷㑥昵㘹搷㜶㜰愸愹㔶ぢち㌸㕣㑦づ〹㈸㘱改〵〷捥攸㠹㐵㡦㌹㜰㕥慦捡㠷挳扣㈰づ㜳㙤㠱昷愹攷挶㈴㜸ㄲづ㝦戵㌸搴愲㉥ㅣ㘶扢㌹慣㈳〷㑥搵㔹ㅣ㌸搱愷摤摡挹㈱愶㘶ㄶ㜰㔸㑦づ戳愰㠴愵ㄷㅣ㌸㥦㈷ㄶ㍤收挰㔹扤㉡ㅦづ戵㐱ㅣ愶摡〲敦挳捦㡤㍤攱㐹㌸摣㘳㜱㔸㠸扡㜰㤸散收㜰ㅦ㌹㜰㌲捥攲挰㘹㍥敤㠱づづ昱㠸摡戹㠰挳㐳攴戰㍦㤴戰昴㠲〳㘷昳挴愲挷ㅣ搲㔰慦昲攱㤰〸攲㔰㘳ぢ扣捦㐰㌷戲昰㈴ㅣㅥ户㌸㉣㐶㕤㌸挴摣ㅣ㥥㈴〷㑥挵㔹ㅣ㌸挹愷㍤摤挹㈱慥慡ぢ㌸㍣㑢づ㑤㔰挲搲ぢづ㥣换ㄳ㡢ㅥ㜳㘸㠳㝡㤵て㠷戱㐱ㅣ戶户〵摥㐷愱ㅢ换攰㐹㌸扣㘴㜱㔸㠹扡㜰搸捥捤攱ㄵ㜲攰㐴㥣挵㠱㔳㝣摡㙢ㅤㅣ㙡愲㙡㜴〱㠷㌷挸㘱ㄵ㤴戰昴㠲挳㤱㡥㐵㡦㌹㜰㍥慦捡㠷挳㔶㐱ㅣ㐶搸〲敦ㄳ搱㡤攳攰㐹㌸扣㙢㜱攰㕣㥥㜰ㄸ敥收昰㍥㌹㥣っ㤱挵㠱ㄳ㝣摡㠷㥤ㅣ㔲㙡昳〲づㅦ㤳挳㘹㔰挲搲ぢづ㥣挷ㄳ㡢ㅥ㜳攰㙣㕥㤵て㠷挱㐱ㅣ㌶戶〵摥〷愳ㅢ攷挲㤳㜰昸挲攲挰㤹㍣攱㘰戸㌹㙣㈰㠷㡢㈱戲㌸㜰㝡㑦晢扡㠳㐳扣㕡昵㉦攰昰つ㌹㕣ち㈵㉣扤攰挰㔹㍣戱攸㌱〷捥攵㔵昹㜰攸ㅢ挴㐱戳〵摥攷愳ㅢ㥣〲ㄴづ㍦㕡ㅣ㌸㡦㈷ㅣ捡摣ㅣ㝥㈶㠷㍦㐳㘴㜱攰攴㥥昶㙢〷㠷㈴㥥㜴㔵挰㐱攱挹㠹㠳搶㐱〹㑢㉦㌸㜰づ㑦㉣㝡捣㠱㌳㜹㔵㍥ㅣ㝥晣㉥攰㈲摤て戶挰晢㤸㜴㠳ㄳ㠰挲愱㉦晡㡥㡢㜴昷愱㉥ㅣ扥㠳挵㐷搸㍡戹㐸愷㐳愸㌸〱㘷㜱攰搴㥥搶て㙤搶㐵扡㔸㑡晤ぢ摡敦㐱摢扡㜲㌹㠰ㅣㅥ㠱ㄲ㤶㕥㜰攰っ㥥㔸昴㤸挳㤳㔰慦昲攱昰㐵㄰㠷㝦摡〲敦搳搲つ㑥晦〹㠷挱ㄶ㠷攷㔱ㄷづ㥦戹㌹㙣㐲づ㥣㝥戳㌸㜰㘲㑦摢慣㠳㐳㍣慡㍥㉡攰㌰㤴ㅣ㕥㠱ㄲ㤶㕥㜰攰晣㥤㔸昴㤸挳㥢㔰慦昲攱昰㙥㄰㠷㜷㙣㠱昷愱改挶摢昰㈴ㅣ戶戲㌸㜰〶㑦㌸扣攵收㔰㐹づㅦ㐲㘴㜱攰戴㥥戶㜵〷㠷㔸㡤㝡扤㠰㐳ㄵ㌹㜰㐲づ㑢㉦㌸㜰昶㑥㉣㝡捣㘱〳搴慢㝣㌸扣ㄴ挴攱敦戶挰晢散㜴攳㙢㜸ㄲづ㘳㉤づ㥣扦ㄳづ㉦戸㌹散㐰づ摦㐳㘴㜱攰愴㥥戶㘳〷㠷㘴㡤㝡愶㠰㐳㤸ㅣ㌸ㅤ㠷愵ㄷㅣ㌸㜷㈷ㄶ㍤收搰〷挷愸㉡ㅦづ㡦〷㜱㜸捣ㄶ㜸ㅦ愱㙥㤴挳㤳㜰㐸㔸ㅣ㜴搴㠵挳愳㙥づ㈹㜲攸〷㤱挵㠱㔳㝡摡㑥ㅤㅣㄲ㌱昵㘰〱㠷㠹攴㌰〸㑡扤攳挰㤹扢摥㜱搸〴ㄶ㝥ㅣ敥〹攲㜰户㉤㈸㝡㤲晡㘶昰搴摤㤳搴㕤㝦愲㝣㄰攰㤷攷㜹愷㕦扦扣搵捣㤹㍡摣敢搷搰搸㈸户挹昵挷㠳㡦㕢昱㐷挲㘷攳昹摥㜸摣㜱㕤㠳晤㠷㘷㘷攱戹摦㝣㡥慣昳㘸㕤㕤㙡㌴搶昲昳㕡昱慣摤扥昹㔹㙤㜸㉥㝢慥〲㝦攴戸扤摤㙣㙤晥㕦㜸㉡㌲㙥㕣攴㈳㘸昰戲㥥㠷散㝢捦㈰㙦〶昴㥤ㄴ㤳攷愳㡦敦攴攱晣敤敦㔲㍥㉦昹㍦㝢㐴扢㔶㡢㈱收㍣搲㌶攷㝡〲㜸㤹扡ㄳㅦ戱㌵㍤㝤㘴挹慦搲攷㤲㔲攴㙦㐲㕦摢ㄵ㐵ㅦ晣昱㕥㤹㤸㐶ㄱ搲㘷愰㐵敥ㅤ㤵愲愴㝣㈸㠶㠱㜷攳㜸ㄷ㈷㥦敤㔱攲昹ぢ摥晤晡㜱㡢㥤㔷搹㤶㌰敤㙡㉥㤱㕦㥤㝤㥢敡搳慤慤改㤵ㄵ㑤昵㡤㘶昳攲昶㈵ㄵ昵换㌱㜵㡡㈷㤷愳ㅦ昸㜳攰晡㉣晣捦㔰㝣慢慤攱㤱攳㔲摢つ慤晥ㅢ扢捥㜷㘳㘷㐳㕦㥢㠳愲㜰㘳攷愲挵戵戱慡ち扥戹挱捥㑢㡤㐱㠵㥢愱敦〱捤㡥㙥散㠸ㄶ㜶㐳㈷昳㌲㜵㠳㙦挸㍡晡㈶摦㑥戶ぢ搹挴晢㜲㉤戶㉡っㅦ〵攱攲㘸㤰㜰㝢㐳戳㈳摣㑥㑥㌸㙥㜵㤹扡搲㌷摣㝥昴捤㉤散っ㜷〰㥢㕣攱㈶㝡挳㜱昶㐸挲晤ㄶ㥡ㅤ攱㌸㉦攳摡扡㌵扥攱搲昴㕤戸㜵㔹㑦戸㔹摥㜰㥣愴㤱㜰愶㍢ㅣ愷㍦㈴㥣戵㜵攷晡㠶㕢㐲摦㠵㕢㜷愰㈷摣㐲㙦戸㝤㥤㜰㡤敥㜰㥣㘵㜰㙤摤改扥攱㕡攸扢㜰敢づ昶㠴攳㠴㐴挱㘷㘷㍡攱摡摣攱㜸㌱摦戵㜵慢㝤挳㉤愷敦挲慤㕢攱〹挷敢晥〵攱づ㜶挲ㅤ敡づ㜷㠸ㄳ捥ㅡ㤹挷昸㠶㍢㥣扥ぢ户㙥㤵㈷摣㑡㙦戸挳㥤㜰扦㜷㠷㍢摡〹㘷㝤㜶㠷晢㠶㍢㠶扥ぢ户敥㔸㑦戸㍦㜸挳㥤攰㠴㍢摥ㅤ敥㤴挲㜰换㝤挳慤㉥づ㜷戲㈷摣㘹摥㜰㘷㍡攱㑥㜱㠷攳㠵㔶搷㔰㘹昱つ㜷㍡㝤ㄷ挲㍣挳ㄳ敥㐲㙦㌸㕥㜵㤵ㅤ攱㉣㜷㌸㕥捦㜴㠵㕢攲ㅢ敥摣攲㜰攷㝢挲㕤敤つ挷㡢㥢ㄲ敥㐲㜷㌸㕥㌶㜴㠵㑢晢㠶㕢㔳ㅣ㙥慤㈷摣㍡㙦戸昵㑥戸换摣攱㜸㜵捥ㄵ㙥㍦摦㜰㔷ㄶ㠷扢摡ㄳ㡥ㄷ昲ち㜶㠴㠷㥣㜰搷扡挳昱㈲㤸㉢㕣㥤㙦戸ㅢ㡡挳摤攴〹挷敢㘵〵攱㥥㜵挲晤挵ㅤ敥愵挲㜰戳㝤挳慤㉢づ㜷慢㈷摣㉢摥㜰㙦㌸攱搶扢挳昱㤲㡥㙢敢愶晢㠶扢戳㌸摣摤㥥㜰敦㝢挳㝤散㠴扢搷ㅤ㡥㔷㑥㕣攱㜶昱つ昷㐰㜱戸㠷㍣攱㌶㜸挳㝤攳㠴㝢挴ㅤ㡥ㄷ㈸㈴㥣㜵㔴㐹昸㠶㝢㡣扥ぢ㡦㉡㑦㜸挲晤散つ挷慢ㄵ戲㈳㍣攵づ挷敢〰慥慤慢昶つ昷㉣㝤ㄷ敥收捦戳挹昵昵捡㑢〶〵㐳㘵〰ㅡ㈴摣㡢㔸改昸㝡攵捦㙤㔷戸㌱扥攱㕥㠶㤲㈷摣慢㙣㜲㠵攳㉦昳㠲㜰晣敤㉤攱㕥挷㑡㐷㌸晥慡㜵㠵ㅢ攵ㅢ敥㑤㈸㜹挲扤捤㈶㔷戸㑡搴ぢ挲昱㈷慥㠴㝢ㄷ㉢ㅤ攱昸攳搱昵搹つ昳つ昷〱㤴㍣㥦摤㐷㙣㜲㠵摢〱昵㠲㜰晣㈵㈹攱㍥挱㑡㐷㌸晥㐶㜳㠵ㅢ攲ㅢ敥㜳㈸㜹挲㝤挱㈶㔷㌸晥㥣㉢〸挷ㅦ㙣ㄲ㙥〳㔶㥣㜰攵㍣㘷敥昱〹㍤戳摣〶攳愷㑦愳㤹攵㕦攲㤹㡡扦攷㌲戶ㄱ㈷收㍤昸昳㌹㕦㈱㡥攲㤹㌸㝤攸㕦摢㉢慣っ攲昹㌰㔷㉡㜸昶慣㜸㕥换㑥改晦㘲㌳㑦㘷挵攲ㅢ㝢㐵㉣㜸敡摡㘹㔱㠷㥡㔸晣㥢捤ぢ㙤㤹晥慤扤㈲ㄶ㍣晢散戴攰㤹愵㔸㝣挷㘶㥥㔴㔲愶㝦㙦慦㠸〵㑦㈰㍢㉤搲愸㠹挵て㙣收㜹愱㔸晣㘸慦㠸㠵㘹㔷慣敤攰昹㥤㔸晣挴收〳㙤㤹晥戳扤㈲ㄶ㍣㡤敢㡣挱㔳㌴戱昸㠵捤㍣㍢㤳ㄸ扦摡㉢㘲搱㘶㔷慣ㄸ㍣换ㄲ㡢ㄲ㍣昴㐶昱〴㑢㉣ㄴ㙢㘴㠹昷㈰㥥㑣㜱挵戲攰㠹㤲㔸㤴㔲㠷攷㐸㘲搱挷㙤昱晢〲ぢ㥥敢㠸㐵ㄹ㜵㜸㥡㈳ㄶ攵㙥ぢ㥥搲㜴挶攰改㡡㔸㘸搴㌹搹戱攸敢戶攰㔹㐹愷〵捦㌸挴愲㠲㍡㍣搹㤰ㄸ扡摢㠲㈷ㄶ㥤ㄶ攷㍡ㄶ㈱敡昰㝣㐱㉣晡戹㉤㜸㙥搰㘹挱敦㝤㠹搱㥦㍡晣捡ㄷ㡢〱㙥ぢ㝥扤㜷㕡昰慢㕢㉣〶㔲㠷摦摡㘲㌱挸㙤挱㙦攸㑥ぢ㝥晢㡡㠵㐱ㅤ㝥昱㡡挵㐶㙥ぢ㝥挹㜶㕡慣㜳㉣㌶愶づ扦㍢挵㘲戰摢㘲㝤㠱〵扦〳㈵挶㄰敡昰敢㑦㉣㌶㜱㕢昰慢慥㌳〶扦挶挴㘲㔳敡㍣攴㔸㙣收戶攰户㔵愷〵扦㠹挴㘲㜳敡昰㑢㐸㘲っ㜵㕢昰ぢ愷搳㠲㕦㈶㘲戱〵㜵㥥㜷㉣㠶戹㉤㕥㉣戰攰昷㠱㔸っ愷づ扦ち㈴挶㤶㙥ぢㅥ昶㍢㘳昰㤰㉥ㄶ㈳愸挳愳戹㔸㙣攵戶攰㤱扢搳㠲㐷㘵戱ㄸ㐹ㅤㅥ㤰挵愲搲㙤挱㠳㙦愷〵て慣㘲㌱㡡㍡㍣愶㡡挵搶㙥ぢㅥ㍦㍢㉤攴挰挶愳挷㘸攸㌸㉦㠳〷㌸戹攴㔶㠵㔶㕣㤲㤷㠳ㄹ戵戶㜱㙢昱愰㈶㕡摢㕡㕡㜲〰愳㔶㠱㉦ㅥ挸㐴㙢㡣愵㈵〷慤㈲㕦㍣㜸㠹搶㔸㑢㑢づ㔴㐵扥㜸挰ㄲ慤ㅤ㉣㉤㌹㌸ㄵ昹攲㐱㑡戴㜶戴戴攴㠰㔴攴㡢〷㈶搱ち㕢㕡㜲㄰㉡昲挵㠳㤱㘸㐵㉤㉤㌹昰ㄴ昹攲〱㐸戴攲㤶㤶ㅣ㙣㡡㝣昱愰㈳㕡〹㑢㑢づ㌰㐵㕡㍣搰㠸㔶捡搲㤲㠳㑡㔱㐴ㅥ㕣㐴㙢㈷㑢㑢づ㈴㐵㕡㍣愰㠸搶㐴㑢㑢づㅥ㐵㕡㍣㠸㠸搶㈴㑢㑢づㄸ㐵㕡㍣㜰㠸搶ㄴ㑢㑢づㄲ㐵㕡㍣㔸㠸㔶慤愵㈵〷㠶㈲㉤ㅥ㈰㐴㙢扡愵㈵〷㠳㈲㉤ㅥㄴ㐴㙢㠶愵㈵〷㠰㈲㉤ㅥ〸㐴㙢㤶愵㈵㍢㍤戵ち挶㉡㜷㝥搱摡摤搲㤲ㅤ扤挸ㄷ㜷㜸搱㥡㘳㘹挹捥㕤愴挵㥤㕣戴收㔹㕡戲㐳ㄷ㘹㜱挷ㄶ慤㍤㉤㉤搹㠹㡢晡挵㥤㔹戴敡㉣㉤搹㜱㡢戴戸〳㡢搶㐲搱㌲㥣ㅤ㑣㜱晦㤴㙢攱搷㝣㙢捤㤵㑤㠵㙤〵ㅥ㜲收㙣扣攲扥㈹ㅡ㔷ㄷ㙡㈸敥㡥㈲戸捡㈳攰ㅥ㈸㠲㉢㍤〲敥㜴㈲戸挲㈳攰㝥㈶㠲换㍤〲敥㕡㈲戸捣㈳攰摥㈴㠲㑢㍤〲敥㐰㈲㔸敢ㄱ㜰㥦ㄱ挱㈵ㅥ〱㜷ㄳㄱ慣昱〸戸㘷㠸攰㘲㡦㠰㍢㠳〸㉥昲〸㌸晥㐵㜰愱㐷挰㈱㉦㠲ぢ㍣〲㡥㜲ㄱ㥣敦ㄱ㜰㘰㡢攰㍣㡦㠰㘳㔹〴攷㝡〴ㅣ扥㈲㌸挷㈳攰㠸ㄵ挱搹ㅥ〱〷愹〸捥昲〸㌸㉥㐵㜰愶㐷挰愱㈸㠲㌳㍣〲㡥㍥ㄱ晣挹㈳攰㠰ㄳ挱改㠵㠲㝥晦て㈶㍢㡤㜷</t>
  </si>
  <si>
    <t>㜸〱捤㥤〷㥣ㄴ攵晤晦敦㌹敥㠶㥢愵㡤〲㉡愲挲㈱愷㈲ち㕢㙦昷㔰ㄴ㌸慡㈲㈸〷㔸㤳㜳换㉣㥣㕥挱扢〳㐱㘳㌰㡡挶ㄲ㙢㙣搸㝢㡤㈵㉡㉡㙡散㉤昶ㄶ㕢㌴㜶㘳慦㌱㜶晤㝦㍥摦㤹搹㥢㥤㥤戹㤲㕦晥慦㔷搶扤挷㜹扥昵㤹昷捥捣捥捥昳㥤愱㑣㤵㤵㤵晤㠲ㄷ晦捦㔷〵ㄷ㌶㙢㔸搵搱㘹戶㑣愸㙦㙢㙥㌶戳㥤㑤㙤慤ㅤㄳ愶戶户愷㔷捤㙤敡攸散〷〳慤戱〹晡㡥捡挶㡥愶㐳捣慡挶ㄵ㘶㝢〷㡣㉡换捡慡慡昴㜲攸㐷搸㝦㠶搳搱改愵㔷戰㠱㔵㤹慥戱改捦愶㡡㡤捥㈶挴㘶〰㥢㠱㙣〶戱ㄹ捣㘶〸ㅢ㠳捤〶㙣㌶㘴㌳㤴捤㌰㌶挳搹㙣挴㘶㘳㌶㥢戰㘱㝥㝤㔳㌶㈳搱っ摣っ捤挲晡㘹昳㌳〷㘰㙤ㅡ㍡摢摡捤敤㐶㉦戶挶㍣㌹ㄲ㤹㄰㤹㄰慤㡢搶㑥〸㙦㌷扡㝥㜹㜳攷昲㜶㜳㜲慢戹扣戳㍤摤扣摤攸摤㤷㘷㥡㥢戲扢㥡慢ㄶ戶ㅤ㘸戶㑥㌶㌳攱㔸㈶ㅤ㑦㐵攲㠹㐴扥慥㉥㌵㜰㜳㐴㥥㔷㍦㙤昷㜶㌳摦昱摦㡡戹〵㘳捥慦㥦㌶㘱㥥搹昹摦㡡㌹ち㌱ㄱ㜲㝡㕢㑢扡愹昵扦ㄴ戴㤲㥦㘹㘲扡㤹㙤攲㠷㙦㥡敤㑤慤㑢㈶㘰搸㐵愰搱㑢㑥㤸摡搱戱扣㘵ㄹ户愳㝡戳戹㜹㠱㤹㤷て扤㘵㝡㐷攷敥改昶㤶㡥㠱㉤攴㘷戶㥢慤㔹戳㘳㜰换㡣㤵㔹戳搹㌶散愸㙡㔹㥣㙥㥦㤷㙥㌱㉢戸㌰愴挵晡っ攷攴捣搶捥愶捥㔵㠳㕡ㄶ㜵㤸ぢ搲慤㑢㑣㥡㔴戶捣㕡摥㤴㔳ㄵㄵ㜸㤷昵摢摡㙦㘴昲㐱㘱㍣㉤昵㑢搳敤㥤搲攳㐷ㄸ昱戳㜵㙤㉥戲ㄶ㐵攳攲㈶㌵摡攳挵捦慣愱愹㘵㔷戳扤搵㙣㘶ㄲ㝥㤲攳㍤㐶〲挸晡ㅣち愴㥣搵攱愷愴〶搸㍢ㅦ搷㠵㔹戴搱㘸㌶㤹搷搶摥㠲つ㜲㌷㌳摤㍡㌹戲㕤㐳㘷㙥扡戹㘲㜲㜸㐲㔴慦㠶㔶ㅦ㐳扢㉤搱㙣〰ㄸ戹戶㤶愶㐳搲愴㍤愹㌶㍥㐹ㅦ㑢㠳ㅡ㌴慡攲ㄵ散攸敥昰摣搹捡ㅢ搳攵㡤㤹昲挶㙣㜹㘳慥扣搱㉣㙦捣㤷㌷㉥㈹㙦㕣㕡摥搸㔴摥㜸㐰㜹攳㠱戰㜱㕥㔵晤晢㤷摢慦ㄳ昷晢㈵㜷昴昰ㄹ扢㕣㍢㘱搱ㅤ㝢㡤㕡㜴㤳攲扥㉤㠷㠶慤戱㄰㍣摣㙤愰搵挷愱搱戶㐵攳ㅤ㙥㜲㤲㍥㥥〶摢愱㔱敡㌹っ㤷㐳㕥㝦摢捡㘷晥摥㝣晡㥣㌳户㜸㝥昲㠹つ㝦ㅤ愶㜸〸㤱㕣ㄳ戰㄰㥣㙢㈲㐳㠵搱㘸ㄱ㌴摥㕣㠹㐹㝡㤴〶㌱㌴㑡㍤㙥攷㕡扣捤愴昵㘳摦ㄹ㍢晢戲挳㑥㝤㝤攸㤴㕦ㅦ愶㜸愴㤲㕣〹㉣〴攷慡㘵愸㈴ㅡ㉤㠵挶㤳㉢ㅡ㥥愴搷搱㘰ㄲㅡ愵ㅥ戴㜳扤昴㘸晦㡤捦㕥昹散戴昵挷㉣晡收愰愳㥥㝤㐱昱㠰㈸戹㜶挴㐲㜰慥挹っ戵ㄳㅡ㙤㘷㌴㥥㕣㌱慣搷ㄴㅡ㑣㐵愳搴㕤㜶慥㕦㕥晢㜲愷㜱收挳昵㔷㥦晤搰㍤㍢扣扤㔳㥢攲㉥㈸戹敡戱㄰㥣㙢㍡㐳捤㐰愳捤㐴攳捤㠵昵㥡㐵㠳搹㘸㤴扡搵捥戵㐶㙢昸昰㡢慦㤶捣㕤㝦摡㉤ㄷ㕤㍥晡㥣㐷ㄴて敦㤲㙢ㄷ㉣〴攷摡㤵愱收愲搱㜶㐳攳挹ㄵ㐷慥㜹㌴㤸㡦㐶愹ㅢ散㕣㕢㕥戲㔸ㅤ晡攸㠸晡愳㠶㙥昸昴㐰㑤ㅤ慥昸㉤㈲戹昶挰㐲㜰慥〵っ搵㠰㐶㕢㠸挶㤳㉢ㄶ㤹愴㉦愲挱㘲㌴㑡㕤㘵攷㝡攲㠰㐳㥡㝦ㅣ㜱捤搴㜵换㑥ㄹ扣攴㥣户挶慡〱㔰㑢慥扤戰㄰㥣㙢㙦㠶摡〷㡤戶㉦ㅡ㑦慥㘸敤㈴㝤㍦ㅡ晣ち㡤㔲ㄷ摢戹㘶摦戰搵㑦㘷扤㝤昹散戵㐷扥㌷昸昰ㄳ㌶㉤㔷晣㑥㤴㕣㡤㔸〸捥戵㍦戴㝡ㅡ㡤㤶㐱攳捤㠵㙤㈳㑢㠳ㅣㅡ愵捥戱㜳㥤晥㤷㈵㐳挶㡦扢㘸捡㥤ㅢ㝦戱戵愶昲㐹挵慦㕥挹㤵挷㐲㜰慥㈵っ戵ㄴ㡤搶㠴挶㤳㉢㠶昵㍡㠰〶〷愲㔱敡㌴㍢搷㠰换づ㕥㕢㜹挲挴㤹㙢挷摥㝢挰搷攷慣捣㈹㝥挳㑢慥ㄶ㉣〴攷㙡㘵愸㌶㌴摡㌲㌴㥥㕣戵搱㐹晡㐱㌴㘸㐷愳搴〹㜶慥摢攷摥戴㉣㥢晥㜸摥〵㠹㌱扢扣㝤晤㤹㑡昱㐴㐲㜲㜵㘲㈱㌸搷㜲㠶㕡㠱㐶㍢ㄸ㡤㈷㔷㌴㌶㐹㕦㐹㠳㔵㘸㤴㍡摡捥戵昹〶㍢㡥ㄹ慦敡愶摤㜰昳〵ㄷ摦㝦收挲戵㡡攷㉢㤲敢㔰㉣〴攷晡つ㐳ㅤ㠶㐶晢㉤ㅡ㑦慥〴戶挳搵㌴㌸ㅣ㡤㔲慢敤㕣て㠴敥ㅥ戴㍥晢挷晡ㅢ㠶㐵㕡づ晦晡改㘶挵搳㈲挹㜵〴ㄶ㠲㜳ㅤ〹慤扥〶㡤㜶ㄴㅡ㙦慥扡㐹晡搱㌴昸㍤ㅡ愵㔶摡戹㐲敦㔴㙥搸扡晥挵改㜷㑦ㅣ㔹㜵㕢挴晣㕥昱散㑢㜲ㅤ㡢㠵攰㕣挷㌱搴昱㘸戴㍦愰昱攴㡡攲昳㍡㠱〶㈷愲㔱敡㈰㍢搷ㄱ㜳㈳㐷㍤㝦搰㠷昳て慦㝦㜰慢㤹㙡晤㘶㡡㈷㜹㤲敢㘴㉣〴攷㍡㠵愱㑥㐵愳晤ㄱ㡤㈷㔷〲㥦搷㘹㌴㌸ㅤ㡤㔲〷搸戹㡣㜷㙥慥晣收㠵捣㤴㈳㤲㥦捤㉡摢昷挱㑢ㄵ捦㈵㈵搷㤹㔸〸捥㜵ㄶ㐳慤㐵愳㥤㡤挶㤳㉢㡥昵㍡㠷〶攷愲㔱㉡㙢攷晡晥昸敤㥦扡昴㥦摦捦㌸敦扣㡦㥡㕥㤸㜸挷㌵㙡㌸搴㤲敢㝣㉣〴攷扡㠰愱㉥㐴愳㕤㠴挶㤳㉢㡡慦昶㡢㘹㜰〹ㅡ愵昶戳㜳㥤㌰昹戴扦㡦晦攳攰㕤㡦扢攷㥥散㕤㝢户っ㔶㍣㌳㤶㕣㤷㘱㈱㌸搷攵っ㜵〵ㅡ敤㑡㌴㥥㕣㌱攴扡㡡〶㔷愳㔱㙡㤱㥤㙢敦㘷捥㌸戰㌹㥣㥢㝤攳慤㑦昶㝢攰扢㝤搷㉡㥥㠰㑢慥㍦㘱㈱㌸搷戵っ㜵ㅤㅡ敤㝡㌴摥㕣搸づ㙦愰挱㥦搱㈸㌵捦捥戵㝥挱敡ㅦ㝦㜹㝣攲㉥㈷捥晢攴搹㈷㠶㝤㜶㠲摡〴㙡挹㜵ㄳㄶ㠲㜳摤捣㔰敢搰㘸户愰昱收挲昹挶慤㌴戸つ㡤㔲戳散㕣㘷晦㜵摡挳搵㉦㍣㍥敢慥㑦㌷搸攵㡥愱㌷慤㔱㈳愰㤶㕣户㘳㈱㌸搷ㅤっ㜵㈷ㅡ敤㉦㘸㍣戹㈲愹㐹晡㕤㌴戸ㅢ㡤㔲㔳散㕣攳㝥㕦摢戱攴㔷㙦捦戸㜱昱〱㠳扥扡晣昶摦愹㑤愱㤶㕣昷㘲㈱㌸搷㝤っ㜵㍦ㅡ敤〱㌴㥥㕣〹ㅣ㝢ㅦ愴挱㐳㘸㤴慡戳㜳㝤戴晡㠶㑦㔲〳〶捦扤昲㠵㘷㙦㍣㈳昲㑤戵ㅡ〹戵攴㝡〴ぢ挱戹晥捡㔰㡦愲搱ㅥ㐳攳捤㠵昵㝡㥣〶㑦愰㔱㉡㙡攷扡攴扢㈱搳㥥ㄸ昲攰㙥㐷搵っ㝡散捦㐷慥戸㘲攰㔳㔰敦㘱㥦摡㑥㙦㑦ㅦ㡣ㅦぢ㕤扦㐳愲ㄳ挲晣慦攷ㅦ㘰昸晤㤵㑦攴㤳昹㐸㈴㤷〸愷㘳改捡㙡㠴敤敤㤹㍥て挹〳昳㝢㌶攱っ昹㘰㌹昵摦㙣㕡扡挳散晡㈵㌰摥搶㑤㙢㕢摥㥡敢ㄸ改慦㙣攸㑣㜷㥡㥢㝡㜵㕤㐱㑡摣ㅡ昰挳挸散㤰㝣㕢㜸摤ㄶ愷㥢㤷㥢㔳㔷㌶㔹敡捤㍤㙡晣㉣㙡换〴㙢㘷戶㥢〷ㄵ戴㈵㈳㥡㡡摦敤㉢㈴㜶挹㕡㕡㉡㙢㕣愳敢㤷戶㜵㤸慤㌲扣昱㉤扢㌷㘵て㌴摢ㅢ㑣晥敡㌷㜳戲慡挳愹戲㝦㥢㡤㥦摦㡡ㄵ挵慦慤摣ㄸ户㌴㍦㘳㘵愷搹㥡㌳㜳ㄸ敦㌲戳扤㜳搵挲㜴愶搹摣愸挸挴捡〹挵㠸㈲昱捣戶散昲㡥晡戶搶捥昶戶收㘲捤搴摣㡡㌴㝥て收㜶㙢换㤹昸㌹㔷挱㔷㤹㉡敢搷㑦愹戲㙤晤㝥㔳㌱㙥挷〴昹㈰㕣ㅦ昱收昸捣㌷㈹摥散㈶㉣挰摡㘱㉤㥡㑤㙥㤳攵㘳㝢〸㈶㜱ㄹ㘶㕣戰愱㙢㥤㜸㠹㠴搶摢〴㕢换ㄸぢ㥦摣晦㕦攳昲昲愱昶摡捦㔸㠱摦捣戳昱昳戰搹㙣敦昶〲㡦攲㠸昴愷搱㔴㑥挴摥ㅣ㐸慦〲ㄶ㙡愵㕡㔵㜹㜰㔳慥㜳愹戶搴㙣㕡戲㤴㈷㔶戸〸㔴㔵㐵戴㈵㉦晤㔹㠸昴攷搸㍣㡦㈶ㄴ㉡搳晥㐶㈳㉤愴扦㘰昵㉢挷攰晦㝤晦㌵㕥づ㉦㕤㝥晤攳㔲㑤㐷㘵换捣戶昶㡥㝥晤晣搶㜲㜶扡㘳㘹㈷㌷捦敥㤵㡣昷㈲㥢㤷搰㔴㡥㐵搳攳㡦晤㈱㌰慡攰㌵㡤㐱㉤搳捤㝣ㅡ㔷㤲㘴敦㔶改捡ㄶ敢攲挴㜴戳㈳慢昳㉡挶ㅣ散㉢㉢㌵㉣㘱攷ㅦ搸挲慤摦㕣搹㌹㍤摤㤹敥摦㠲敢㈱昸㤴㜴ㄸ㡤ㄷ㉦㙢㠹㥥㠳㐴收㜸㠷散ㅥ㈲ㄸ戲攸㡡㌲㐰〴㔶㈴散㌸搸㕦捡晡搹㙤昷㉢㠱戱㙦㠱㤵搰扣ㅢ㝡昱㜵つ㕥㘱㤸㘵戶㉥㕣戵捣散愰㜹㤵搶㉤㑡敦敥挵㘰昳戳㤹㐵㥤㑤捤ㅤㄳ㌰搲㔹敤㙤换㤷晤㌷攳㌰㤶晥㌲ㅡ攷㔵戹ㄵ戶攲摥慦ㄳ㜰㤵昵㕦挱捦愶戱戱慣㡡搱㈸搱户㘴挳慤ㄵ挱㝥挱晦攴愵扦㠶晦㠵扡搳㔵搶挰愲㉦搷㠰㉡㘱㍦戰〵㠴ㄶ戶㥢㜲㔵慢㑡㍡愰㍤愸㘵捦戶昶〳㌳㙤㙤〷㜲㝢ㅡ㉣扤㡥愵愶搹挹㉢㐵〳散㉢㘳㜲〵㑣愹㝥晤㡡慥昳戸㉥㈹㡤㐲㝣敤㑤㌴㠳愶㌶㌷㡦㜶㈲㜶㘸㙦㐱搴て搷慣戴户戱㤰挰㤱扣戳慤ㄳ㐹㐷慦愸ㅤ扤㍤捤㍡㍡㐷搷攳摢㜲㌴扦愳㥡㥢㕡捤搱摢戴戶㡤㙥㌷㍢㤶攱攲戰㌹㙥挲捡收㡥㤵㙡㌳愰攱〵㥢戱㕦㈶づ㜸㌱昶昵搴慢㍦㝣捣摣戶晦愱㑦慡㤱戶愲攴慡搱㌶㐸㔶㡤㍦晤㍤㌴㙡〴捣㜸挸挱㜲昱㑢㝦ㅦ㝤晤〳㌶ㅦ愲挱㠱㐳㍥ちㅣ㌷㍥戶扡㙡ㅣ晥捦㘳㠷晥〹㥢㑦搱愸昱㘸戸攷敡㥦愱㜱㕥捡㐰㝣㙥㄰昲愱㙥ぢ㜱改㠷晡ㄵ愴㈱扤ㅢ㥤摡づㄶ晣㘰㜵㠲搴㠹㑥㈷㌶愵㈱戰㉦㠰㑡㕢㔱㜲㈹㙢㈲摣〴挰㡦昴敦〷㌳㝦〰㍦㌳〷挱攸摣ㅣ㕤〰捡慤慥ち㐳㈷〰晡㐱愰昳㌲扥㡡㐲㈴〰㉡搱㜳㕥敡晢㥦㕤〰㈲㄰㤷〲搰ㄹ㔳敦㐶愷㘲昰昳〳昰㌹㠲晢〲昸捣㔶㤴㕣㕦慢㐵愴㙡㡥㘲㐳づ昹ㄳ㤸昹〳ㄸ〶戵㍥㥣捤㐶㘸㕣〰㌶戱扡㉡㠹㈰〲㘰〴㡤㌶㐵愳敡㈰ㄲ〰㈳搱㜳㕥敡ㅤ㌷㠰ㄴ挴愵〰㐶㌱愶摥㡤㑥㑤㠲㥦ㅦ㠰㔷㠲〰扣㙣㉢㑡㉥晡㑤㐶愴㙡㡥㘲ㅢづ昹挵㐰〰摢㐲慤㡦㘷戳ㅤㅡㄷ㠰〹㔶㔷敤㠴㈰〲㘰㈲㡤挲㘸搴ㄴ㠸〴㐰〴㍤攷愵㥥㜴〳搸ㄹ攲㔲〰〹挶搴扢搱愹愹昰昳〳昰㐰㄰㠰晢㙤㐵挹㤵挸改㠸㔴捤㔱散㠴愴敡摥㐰〰㔳愰搶愷戲㤹㠶挶〵㘰扡搵㔵㌳㄰㐴〰捣愰搱㑣㌴㡡㔷㈷〵挰㉣昴㥣㤷扡捤つ㘰㈶挴愵〰㜶㘵㑣扤ㅢ㥤㥡つ㍦㍦〰搷〵〱戸搶㔶㤴㕣ㅥ摤ㄵ㤱慡㌹㡡㠵ㅣ昲㌵㠱〰ㄶ㐳慤敦挹㘶㉦㌴㉥〰晢㔸㕤㌵ㄷ㐱〴挰扥㌴摡て㡤㥡〷㤱〰昸ㄵ㝡捥㑢㕤散〶戰ㅢ挴愵〰搲㡣愹㜷愳㔳昳攱攷〷攰慣㈰〰㘷摡㡡㤲㙢戶ぢ㄰愹㥡愳㌸㠰㐳㍥㍤㄰㐰㌳搴㝡ぢ㥢㔶㌴㉥〰换慣慥㙡㐰㄰〱㜰㄰㡤摡搱愸㐵㄰〹㠰づ昴㥣㤷晡㠳ㅢ挰㐲㠸㑢〱ㅣ捣㤸㝡㌷㍡戵ㄸ㝥㝥〰㡥〸〲昰㍢㕢㔱㜲㈱㜹㙦㐴慡收㈸づ攷㤰㔷〷〲㌸〲㙡晤㐸㌶㙢搰戸〰ㅣ㙤㜵搵㍥〸㈲〰㝥㑦愳㘳搰愸晤㈰ㄲ〰挷愲攷扣搴ち㌷㠰㝤㈱㉥〵㜰〲㘳敡摤攸搴慦攰攷〷愰㌹〸挰㠱戶愲攴敡昶晥㠸㔴捤㔱㥣挱㈱㌷〵〲㌸ぢ㙡㝤㉤㥢戳搱戸〰㥣㙢㜵㔵ㅡ㐱〴挰㜹㌴㍡ㅦ㡤捡㐲㈴〰㉥㐰捦㜹愹晤摤〰㌲㄰㤷〲戸〴昶㈱扤ㅢ㥤捡挱捦て挰攲㈰〰㡢㙣㐵挹㈵㜷㕥㑢慦收㈸晥挴㈱㌷〴〲戸づ㙡晤㝡㌶㌷愰㜱〱戸搱敡慡愵〸㈲〰㙥愲搱捤㘸搴〱㄰〹㠰㜵攸㌹㉦戵㡢ㅢ㐰ㄳ挴愵〰搶㌳愶摥㡤㑥ㅤ〸㍦㍦〰㔳㠲〰散㙣㉢㑡收〱㕡ㄱ愹㥡愳戸㡦㐳㥥ㅣ〸攰〱愸昵〷搹㍣㠴挶〵攰ㄱ慢慢摡㄰㐴〰晣㤵㐶㡦愲㔱〷㐱㈴〰ㅥ㐳捦㜹愹戸ㅢ挰㌲㠸㑢〱㍣挵㤸㝡㌷㍡搵づ㍦㍦〰摢〶〱ㄸ㘷㉢㑡㈶㈷㤶㈳㔲㌵㐷昱ㄲ㠷扣㜵㈰㠰㔷愰搶晦捥收㔵㌴㉥〰晦戰扡㙡〵㠲〸㠰搷㘹昴〶ㅡ戵ㄲ㈲〱昰㈶㝡捥㑢㙤攱〶㜰㌰挴愵〰摥㘵㑣扤ㅢ㥤㕡〵㍦㍦〰挳㠲〰っ戵ㄵ㈵㌳㈶扦㐱愴㙡㡥攲㔳づ㜹㠳㐰〰㥦㐳慤㝦挱收㑢㌴㉥〰晦戲扡敡㌰〴ㄱ〰㕦搳攸摦㘸搴㙡㠸〴挰㌷攸㌹㉦㔵攵〶昰㕢㠸㑢〱晣挰㤸㝡㌷㍡㜵㌸晣晣〰晣晣㔳挰愹昰㑦戶愲㘴ㅡ攷㐸㐴慡收㈸㉡捡㌱攴ㅦ㘰收㝦㉡慣㐱慤昷㘷㔳㠵挶〵㈰㘴㜵搵ㅡ〴ㄹ挳㐰〳㘸㌴㄰㡤㍡ㅡ㕤〱㌰〸㍤攷愵扥㐴㡥挲㡦愱愳㈰㉥〵戰〱散㐳㝡㌷㍡挵〹㈳㍦〰敦〷〱昸愷慤㈸㤹㕢㍡づ㤱〴挰愶ㅣ昲扢㠱〰㌶㠳㕡摦㥣捤ㄶㅣ㕤搷慦挱搱㔶㔷ㅤ㡦㐰㘳戸㍡搵㌴ㅡ㠳㐶㥤㠰慥〰搸ㄲ㍤攷愵㕥㜵〳昸〳挴愵〰戶㠶㝤㐸敦㐶愷㑥㠴㥦ㅦ㠰㘷㠳〰㍣㘳㉢㑡㈶扣㑥㐱㈴〱㄰收㤰㥦ち〴㄰㠵㕡㡦戱㠹㜳㜴㕤〰㙡慤慥㍡ㄵ㠱挶㜰㜵㤲㌴㑡愱㔱愷愱㉢〰敡搰㜳㕥敡㈱㌷㠰㍦㐲㕣ち㘰㌲散㐳㝡㌷㍡㜵㍡晣晣〰摣ㄹ〴攰づ㕢㔱㌲ぢ㜷ㄶ㈲〹㠰㤹ㅣ昲晡㐰〰戳愱搶攷戰搹㠵愳敢〲㌰搷敡慡戵〸㌴㠶慢戳ㅢ㡤收愱㔱攷愰㉢〰收愳攷扣搴つ㙥〰㘷㐳㕣ち愰〱昶㈱扤ㅢ㥤㍡ㄷ㝥㝥〰㉥て〲㜰㤹慤㈸㤹ㅡ扣〰㤱〴挰㝥ㅣ昲㈵㠱〰㝥つ戵摥挸㘶㝦㡥慥ぢ㐰挶敡慡ぢㄱ㘸っ晥昴㉣㡤㜲㘸搴挵攸ち〰ㄳ㍤攷愵捥㜶〳戸〸攲㔲〰㑤戰て改摤攸搴㈵昰昳〳㜰㜲㄰㠰㤳㙣㐵挹㝣攵攵㠸㈴〰摡㌹攴ㄳ〲〱㜴㐲慤㉦㘷戳㠲愳敢〲戰搲敡㉡㑥㘶㡥攱敡慣愲搱㈱㘸搴㔵攸ち㠰㐳搱㜳㕥㙡㡤ㅢ挰㤵㄰㤷〲㔸つ晢㤰摥㡤㑥㕤つ㍦㍦〰㠷〴〱㔸㘵㉢㑡㈶㔱慦㐵㈴〱㜰っ㠷㝣㜰㈰㠰攳愰搶㡦㘷昳〷㡥慥ぢ挰㠹㔶㔷㕤㠷㐰㘳戸㍡㈷搱攸㘴㌴敡〶㜴〵挰㈹攸㌹㉦搵敡〶㜰㍤挴愵〰㑥㠷㝤㐸敦㐶愷晥っ㍦㍦〰戹㈰〰㔹㕢㔱㌲戳㝢㌳㈲〹㠰昳㌹攴㜴㈰㠰ぢ愱搶㉦㘲㜳㌱㐷搷〵攰㔲慢慢搶㈱搰ㄸ慥捥㘵㌴扡ㅣ㡤扡ㄵ㕤〱㜰〵㝡捥㑢敤攵〶㜰ぢ挴愵〰慥㠱㝤㐸敦㐶愷㙥㠳㥦ㅦ㠰㜹㐱〰㜶戳ㄵ㈵搳捤㜷㈰㤲〰戸㤹㐳摥㌵㄰挰㉤㔰敢户戲戹㡤愳敢〲㜰扢搵㔵㜷㈲搰ㄸ慥捥ㅤ㌴扡ㄳ㡤扡ぢ㕤〱昰ㄷ昴㥣㤷㥡收〶昰ㄷ㠸㑢〱摣ぢ晢㤰摥㡤㑥摤つ㍦㍦〰愹㈰〰㐹㕢㔱㌲〷㝥ㅦ㈲〹㠰㐷㌹攴㐴㈰㠰挷愱搶㥦㘰昳㈴ㅡㄷ㠰愷慤慥扡ㅦ㠱挶㜰㜵㥥愱搱戳㘸搴㠳攸ち㠰攷搰㜳㕥㙡㍢㌷㠰〷㈰㉥〵昰㈲散㐳㝡㌷㍡昵㄰晣晣〰㡣〹〲㔰㙤㉢㑡㈶收晦㡡㐸〲攰つづ㜹㔴㈰㠰户愰搶摦㘶昳づ㐷搷戵〵扣㘷㜵搵愳〸㌴㠶慢昳㑦ㅡ扤㡦㐶㍤㡥慥〰昸〰㍤攷愵㌶㜲〳㜸っ攲㔲〰㥦挰㍥愴㜷愳㔳㑦挰捦て挰挰㈰〰〳㙣㠵户㕡愰昲㘹㐴敡挳㉣敦〰づ㌸扦戸挹㍣㤸搳㔲㠳昳愸ち慥㕦摥搱搹㈶㜳㘸㠳昲搳摢收戵㜵㑥㙦敡㔸搶㥣㕥㌵㌴㙦㉦散戹搴㙣挵っ㜷㍢㈶扡㍤戲戶㘵换捣㥣㥥㙦㘸㕢摥㥥㌵攷㑣晦㕦㤸〱挷晡攱愳㤳挹敦㜲㠵搷㝦㌶愹㕢〶㑦㙣㈵㜸㤵㔵㍥㡢㠰摥戹㌹愹㑤㜶捤愳换愲〱挳㈱㕤㐴ㄷ㌶㜵㌶㥢〳昲㌲㠷㉤换㔵㜹㔰㐴搹㐰慥㝦㝥攱㔲捣㔹㑤ㅦ㤴㥦搵摥㤴攳ㅣㄱ㍦㡣㘱㤶改㕣㜳〹㑡〴㜶㙦敢㘸㘲㘱昲愰晣挲昶㜴㙢挷㌲捥㜶㘶㔷㙤㔸搴㤳㘹搱捡晣戴愶搶づ愴㤱㑦㤱换㐳昲つ㑢摢づ挶ㅤ〹换㕢㕡㘷愵㤷㜵晣㑦㝣㉡㡡ㅦ㡢扣攴愳㔱攵慡扣㕣㔵㤵㔷晤愷㥦㡦昶㙦散㘳㐳慤㕡敦搱搸㑥㍢摢㥢㌲换〹㑣㜲㐴搱㔶戰㤱捦戰慣昲㌹㉣㜹攷㌵㕤ㅦ愱愷㈸㠱㘳㉤慡戴昷㥤ㅦ㉦摣收戱㌹捣昵㙦㌰㥣㠱摦愲搹㘵搶愲㌹㕤攵㍡晦愷㝢㈶㉡㥦㐷攴㕥㔷㐷っ㠷昱㘰㙢ㄳ㘲挵〴户㈸散㤹搸ㄲ搸昳㙥㤶愱扣搸㜰ぢㅤ摣戵㌸ㄳㄳ散〳昳㜳搳ㄹ戳ㄹ㜵〱㉤改捥挱㔶㠷〵ㅡ愸愹敦戰㜵昵㙤㉤㉤㘹㙥㜲扣㌳愰㈱㥢㙥㌶慢昲㔳㤷㜷戶敤搶搴慡攷搱挸㜶㘹㡢搲㉢㈱㑡慦戴㘶昰昳ぢ㔸㉦㈴换㡣搵戶㈴摤摥搴戹戴愵㈹㕢挵づ攷㑢晦㈷戶㔵ㅣ㍦㉡〰搳㜹㌹挷ㄲ㙦㐹㠰㌵㌱㡦㡦㝢〲慡㘸㠸㡥ㅦ㍦戶攸㜲愵攱㍦昵ㅦ㤶㤳攰挸㈳㕦㈸晡昷㠸㔶㠹㍦㌹ㄴ挹㔸㍥㤷愹㔸㉣㝥扥ㅡ㥢愸ㅣ㥣搴ぢ㌴挰㥦晥〳㑣戹挰扦㡡ㄷ搱㜴㕢㙢搰ㅦ〶愱戹㙤改摣捣㜴ㄶ㜷昹昴户敦昱愹挲㐷换㐳㑤扢挱敡㡦㝡ㄴㄴ㘱㝡㝢㐵㔳捥㙣慦愲愰〱昷㌰㔵戰㙥㐴戳㍥㐳捣㠳昷㉢慢慣ㅣ㔰攵㤷㙢㡥ㄳ㙢慣㍤愷敥扥㐷㙡㑥㐹晣㡦昷㐸敤捣戱㠷㐲昲ㄵ昵㈳㔶㐷晦㠹敢昴ㄲ㠴㕣ㅦ㡦挱捦㌴昸〵㑤攵换㔰㝡㍦㥢攲㐲っ㤴㙢攸㌰慡㤰扢㘳㔸㈲㔲㠵㜲ち愹㉤愹㤴ㄵㄹ攰慡〹搱慣㜲㤰㉡攷㤶ㅢ慤〱㕢戹㤹ぢ㔹挷㔷搶㥥攰㥢愱慣扣扣〲ㅦ戵收慤愷㉢㐹㡢㘰㉤つ愶ㄴ㡢愸㉤㌰〴㡤㔵㠴㈳戸戳㈰㝥㘳改㉤㈸㝦㠳つ㘶戶㝦挱晦攴ㄵち改攵昰㈸ぢ愹搷搰㍡ㄸ慡㈸戱㌸攱〳挰㔵㌰㌴敡㍤〸㜹㌲攰晡敡㔲敦愳换慦㉦㕣摢〳㈹㜹㜹づ㡤敡〳㐸㜹㜸搴㌵〶昹㄰㑢㍣敡ㄴ戶挲㉡㐸㝢摥ち㍦愶〷晥㜴摥扤挶〵昹晢〴ぢ捥㤰㈹戰㠷ㅣ㠲㡤㍥㠰㠶㥦晡ㅢっ愴挱㈰ㅡ㝣〶〳㝥扣摡㘰昴㠲戰愱㌴搵〷㥢〱て㘰晢捡㤵挲㠵㙤〳愶搸㤰㈹㝥㠴㠱ㄷ摢捦㤰昵㠰㡤㥦㤰㘰ㅢ挶㈰㕣摦㈲㙣ㅢ㐱摡㌳戶㜲戸ㄱ㡣扥戱〴戱㍡㡡㘵〹㍥搸㌶㠱㡤㍥㠲㠶㉣㔹昰㌱搸㤴〶㈳㘹挰㉡〶挱戶ㄹ㝡㐱搸㜰㠷㠳て戶㉤攰〱㙣慣㙢㜰㔲戸戰㡤㘲㡡搱㑣挱ㅡ〴㉦㌶ㄶㅥ〸㌶慤ㅡ㈶扤晤㜲㔶㉣㔵㄰㤴㘳ㄸ㤸㌵ぢ㐵㈸挷㐲摡㌳㑡搶㌶攰㡤晢户ㄸ〴ぢ昲挷〲〷㘷㌵㈸戰户挰慤㘰愳㙦㑤㐳ㄶ㍦昸ㄸ㙣㐳㠳㜱㌴㘰㍤㠴愰摣ㄶ扤〰㤴扣㘹挹〷攵㜶昰〰捡㔱慥ㄴ㉥㤴摢㌳挵〴愶㘰㌵㠳ㄷ㈵㑢ㄸ慣㉤㤰㈸攵攵摤㜱㔹攰㈰搸挲っ挲㑡㠷㈲㙣㔱㐸㝢挶挶㡡〸扣㜱㠹㤴㐱戰㈰㝦㉣㡢昰愱ㄲ㠷㡤㥥愰㈱㑢㈶㝣っ㙡㘹㤰愴〱慢㈸〴㕢ち扤〰㙣扣晦捡〷摢㈴㜸〰ㅢ敢㉡㥣ㄴ㉥㙣㍢㌰挵㡥㑣挱ㅡ〸㉦戶㈹㤰昵㠰㙤㉡㑣〴摢㑥っ㌲つ扤㈲㙣㔳㈰敤ㄹㅢ敢㈸昰㐶㤱〵㠳㌸搸㔸㑣攱っ㤹㐲㝢㙢㥢〶ㅢ扤㥥㠶㉣戴昰㌱㤸㑥㠳ㄹ㌴㘰敤㠵㘰㥢㠹㕥㄰㌶晦慤㙤㌶㍣㠰㡤搵ㄸ㑥ちㄷ戶㌹㑣戱ぢ㔳戰㜲挲㡢㡤攵ㄲ㍤㘰㘳㌱㠵㘰㥢换㈰慣慡㈸挲㌶て搲㥥戱戱晡〲㙦摣㤹挶㈰づ㌶㤶㘰㌸㐳愶搰挶戶㍢㙣昴㍤㘸挸昲っㅦ㠳〵㌴㘸愰〱㉢㌶〴摢㐲昴〲戰昱慥㌸㥦慤㙤㌱㍣㠰㉤敤㑡攱挲戶㈷㔳散挵ㄴ慣户昰㘲㘳㤱㐵て搸㔸㠲㈱搸昶㘱㄰搶㘲ㄴ㘱摢て搲㥥戱戱㘶〳㙦摣昸挶㈰づ㌶ㄶ㙥昸㔰昹㌵㙣昴㐶ㅡ戲愸挳挷㘰㝦ㅡ愴㘹挰㍡て挱㤶㐱㉦〰ㅢ㙦昰昳挱㤶㠳〷戰戱昲挳㐹攱挲㘶㌲㐵㥥㈹づ㠷㠱ㄷ摢ㄱ㤰昵㠰㡤㠵ㅢ㠲㙤㈹㠳戰㠲愳〸摢〱㤰昶㡣㡤㤵ㅥ㜸攳扥㍡〶㜱戰戱摣挳ㄹ㌲㠵昶搶搶っㅢ扤㠵㠶㉣〵昱㌱㘸愵㐱ㅢつ㔸ㅤ㈲搸㤶愱ㄷ㠰㡤昷㉡晡㘰㙢㠷〷戰戱㕥挴㐹攱挲搶挱ㄴ㝣㙡㠰㘲㙤㠷ㄷㅢぢ㍡㝡挰挶㜲て挱戶㠲㐱㔸昷㔱㠴㙤㈵愴㍤㘳㘳㝤〸摥㤸つ㘰㄰〷ㅢ㡢㐴㥣㈱㔳㘸㘳㍢〴㌶晡愱㌴㘴〱㠹㡦挱㙦㘸㜰ㄸつ㉥㠰㠱㘰晢㉤㝡㐱搸晣扦ㄲづ㠷〷戰戱捡挴㐹攱挲昶㍢愶㌸㠲㈹㔸ㄱ攲挵挶㌲㤰ㅥ戰戱㐸㐴戰慤㘱㄰㔶㡢ㄴ㘱㍢ㅡ搲㥥戱戱慡〴㙦摣ㄵ挸㈰づ㌶㤶㤶㌸㐳愶搰挶㜶っ㙣昴㘳㘹挸戲ㄳㅦ㠳攳㘸㜰㍣つ㔸㠹㈲搸晥㠰㕥〰㌶摥㐱敡戳戵㥤〸て㘰㘳㙤㡡㤳挲㠵敤㈴愶㌸㤹㈹㔸㐷攲挵挶攲ㄱぢ㕢攰㉦〷㤶㤶〸戶㔳ㄹ㠴㌵㈶㐵搸㑥㠳戴㘷㙣慣㐵挱ㅢ㌷ㅤ㌲㠸㠳㡤〵㈹捥㤰㈹戴戱㥤〱ㅢ晤㑣ㅡ戲㔸挵挷攰㉣ㅡ慣愵〱敢㔷〴摢搹攸〵㘰攳捤戰㍥搸捥㠵〷戰戱愲挵㐹攱挲㜶ㅥ㔳㥣捦ㄴ慣㍥昱㘲㘳挹㐹て㕢ㅢぢ㔲〴摢㠵っ挲捡㤴㈲㙣ㄷ㐳摡㌳㌶㔶戰攰㡤㝢ㅡㄹ挴挱昶㍡㤶㥣㈱㔳㘸㘳扢ㄴ㌶晡㘵㌴㝣挳摦攰㜲ㅡ㕣㐱㠳㌷㘱㈰搸慥㐴㉦〰ㅢ敦敢昵挱㜶㌵㍣㠰㡤㜵㌰捥ㄸ㕣搸慥㘱㡡㍦㌱〵㙢㔶扣搸㔸愸搲挳搶挶㌲ㄶ挱㜶ㅤ㠳戰㥥愵〸摢つ㤰昶㡣㡤㜵㉦㜸攳㤶㐹〶㜱戰戱昸挵ㄹ㌲㠵㌶戶ㅢ㘱愳摦㐴㐳ㄶ挶昸ㄸ摣㑣㠳㜵㌴㘰慤㡣㘰扢〵扤〰㙣扣㐵搹〷摢㙤昰〰㌶㔶捦㌸㈹㕣搸搶㌳挵敤㑣㔱㠱ㅦ昰㕥㙣㉣㙦改〱ㅢ㡢㕦〴摢㥤っ挲㉡㤸㈲㙣㜷㐱摡㌳㌶㔶换㄰㡣㝥㌷㠳㌸搸㔸㌲攳っ㤹㐲ㅢ摢㍤戰搱敦愵㈱换㘹㝣っ敥愳挱晤㌴㘰㠵㡤㘰㝢〰扤㈰㙣戸换搵〷摢㐳昰〰㌶搶摣㌸㈹㕣搸ㅥ㘶㡡㐷㤸㠲昵㌱㕥㙣㉣㡡改㘱㈷㘵挹㡣㘰㝢㤴㐱㔸㍢㔳㠴敤㜱㐸㝢挶挶ㅡㅢ挱昶〴㠳㌸搸慡㈱㜵㠶散挲昶㈴㙣昴愷㘸挸㈲ㅣㅦ㠳愷㘹昰っつ㔸㤷㈳搸㥥㐵㉦〰ㅢ㙦ㅣ昷挱昶㍣㍣㠰㡤㤵㍡㑥ちㄷ戶扦㌱挵ぢ㑣挱慡ㅡ㉦㌶㤶搲昴戰戵戱搰㐶戰扤挴㈰慣戸㈹挲昶ち愴㍤㘳慢㠵㥢㘰晢㍢㠳㌸搸㔸㥥攳っ搹㠵敤㔵搸攸慦搱㌰攵㙦昰てㅡ扣㑥〳㔶昳〸戶㌷搰ぢ挰挶㝢攰㝤戰扤〵て㘰㘳㝤㡦㌳〶ㄷ戶户㤹攲ㅤ愶㘰㉤㡥ㄷㅢぢ㜰㝡搸摡㔸㥥㈳搸摥㘳㄰搶改ㄴ㘱㝢ㅦ搲㥥戱戱㥥㐷戰㝤挰㈰づ㌶ㄶ昵㌸㐳㜶㘱晢㄰㌶晡㐷㌴㘴挱㡦㡦挱挷㌴昸㠴〶慣〱ㄲ㙣㥦愲ㄷ㠰㡤户昳晢㘰晢ㅣㅥ挰挶慡㈰㈷㠵ぢ摢ㄷ㑣昱㈵㔳戰㠲挷㡢㡤㘵㍢㍤㘰㘳㔱㡦㘰晢ㄷ㠳散㡦㕥ㄱ戶㝦㐳摡㌳㌶㔶〱〹戶㙦ㄸ挴挱挶㔲㈰㘷挸㉥㙣摦挲㐶晦㡥㠶㌹㝦㠳敦㘹昰〳つ㑣ㄸ〸戶ㅦ搱ぢ挰挶㈷ㄳ昸㘰晢ㄹㅥ挰挶㕡㈲㘷っ㉥㙣扦㌰㐵ㄹ㈶㈸ㄴ敢㝥扣搸㔸散搳〳㌶㤶〲〹㌶㕣挳㉥㔳㉢搰㉢挲㠶㥢㠷㝢㠱㙤㈵摣〴㕢㈵㠳㌸搸㔸㐰攴っ搹㠵㑤㠳㡤摥㥦㠶㉣㉥昲㌱愸愲〱ㅦ㝡愶㔸㙦㈴搸㐲攸〵㘰攳㐳ㄶ㝣戰つ㠴〷戰戱〲挹㐹攱挲㌶㠸㈹〶㌳〵慢㠵扣搸㔸㈲搴〳㌶ㄶ㄰〹㌶㠳㐱㔸㐹㔴㠴㙤㐳㐸㝢摥摡㔸㜱㈴搸㠶㌲㠸㠳㡤㘵㐷捥㤰㕤搸㠶挱㐶ㅦ㑥㐳㤶㈴昹ㄸ㙣㐴㠳㡤㘹挰㉡㈵挱戶〹㝡㐱搸晣扦㐹㌷㠵〷戰戱㙥挹㐹攱挲㌶㤲㈹㌶㘳ち搶ㄸ㜹戱㕤〸㔹て搸㉥㠲㠹㘰摢㠲㐱㔸㝦㔴㠴㙤㌴愴㍤㘳㘳㥤㤲㘰慢㘶㄰〷摢㘵㤰㍡㐳㜶㘱ㅢ〳ㅢ㝤㑢ㅡ戲㤰挹挷㘰㉣つ㙡㘸挰摡㈶挱戶ㄵ㝡㐱搸晣攷ㄷ戶㠱〷戰戱摡挹㐹攱挲㌶㡥㈹戶㘵ち㔶㈶㜹戱摤〲㔹て搸㔸慣㈴搸戶㘳㤰摢搰㉢挲㌶〱搲㥥戱戱扡㐹戰㑤㘴㄰〷ㅢ㑢㥣㥣㈱扢戰㠵㘱愳㐷㘸挸昲㈷ㅦ㠳㈸つ㘲㌴㘰㐵㤴㘰㡢愳ㄷ㠰㡤㑦昱昰搹㐹㙢攱〱㙣昷扡㔲戸戰㈵㤹㈲挵ㄴ慣㘷昲㘲㘳ㄱ㤳㠵㉤昰㌷㈹㑢㥣〴摢㈴〶㘱慤㔳ㄱ戶ㅤ㈱敤ㄹㅢ㙢愲〴摢㘴〶㜱戰戱㌰捡㠷捡㑥戰搱㜷愶㈱㡢愶㝣っ愶搰㘰㉡つ㔸㐷㈵搸愶愱ㄷ㠰㡤て㈴昱挱㌶ㅤㅥ挰挶捡㉡㈷㠵ぢ摢っ愶㤸挹ㄴ㙦挰挰㡢㡤愵㑦㍤㘰㘳㘱㤴㘰㥢捤㈰慣㤰㉡挲戶ぢ愴㍤㘳㘳㈵㤵㘰摢㤵㐱ㅣ㙣㉣愷㜲㠶㑣愱晤㉢㘱㉥㙣昴摤㘸挸㔲㉢ㅦ㠳㜹㌴㤸㑦〳㔶㕦〹戶摤搱ぢ挲收扦戵㉤㠰〷戰戱ㅥ换㐹攱挲搶挰ㄴぢ㤹㠲搵ㅢ㌲昴㐵散搹㐳慦攴っ扣㜷㘲戹㘴搲㕦㌲攴㌹晤摦搰戹慡ㄹ㈵ㄷ㕣攴㐴戳戵挴㈹昳㤰挸㌰晤摤搶㡥愹扢ち敦㘳㈲ち扥㑦㈱昱㠰㘱㥥㐷㜰㠸ㅢ㌵慣㉥愸扣晡㠷搲挷㑣ㄴ晣㌹昰慥晢昱改挳㤷戶㈷㠶㌸㙣户愶㙣㝢㕢㐷㕢扥㜳㜴〳捡㠹㐶昳㤱㈶昹戲戲昰搴捡㉢ㄱ搱㌷㈷㔷慣愲㤵て㡢㕣挱㕢晣㐳〷戶戶ㅤ摣㉡愳愹散攰㤳㕤㠴㔷晦晥㑣ㄳ㘲ㅥ扥戶〴㍣㠳㤵〸㜴搶昷㐶㍢愸㥦挱愹㝣ㅡ㙢晢愰㕦㔳㍦慤㝥㐱㘳㈶㔲ㅢ㑥愶搲㤱㐴㉥㕤ㅢ㡦㐴挳㤹㐴㙤愴㉥㕢ㅢ捤㘶攳昹㐸㌶㘷ㅡ㌲昳捦ㄸ晢挲挷攰㕣扦愴摢㡦㍤㑥晡㑢㡦扡捡㜲㥣づ昵㜶ㅡㅥ昶㘵㉡愳戲㉡愷捣㡡晥晤㔵㡤攷挹㈳㈵搳昷㉣愲㤱㐷㌷㘸ㅡ㘷敦㉢㉦〶慣摥㌹㜱㠰㕤㥦〵㥤㜹㔲愷㌷㘲〸晡晥㘸㐲㐶㍦〸㈸搳搲攸づ慥㥦搶攸慡㐲搲㌲㤰㙤〰㔹昱㐳㍣戵㉣挴〳㈱㤶慡〵㍣ㅤ戴挳愸戰愳攸搵っ㙦㐲慦㡦挱㤲搲㈰ㄷ㐸㑢㈰攲㠲晣㔵㐱捡慤㕡㥤㠵ㄵ攱戶〴〵㙥㤴㠵〹户〵㜵〶㈴摣ㅥ㡡㍦㑦ㅤ㑥戴搰て㐴㡢捦㌳㘴㠷搶㥡搱户㍦捦㔸㈲㤷捡愶捣㜴㉥㥤㠹㐷昳㘶㍡ㄹ㑦㘶攳㤱㜴㍥㘷搶攵捤㕣摡ㄸ攰っ愷〵㍥挶㐰愷㈷㥦攷㈰愷㐷㥤㌲搰攳㘷慡㑥挶㐰挸ㅢ换㘵晡㐱㔰改敤㘸㐲挶〶㄰㠸㡣摣㜴㠲搲㠹挵搸搰㤱㙦㐳㠷㠳㈹ㅦ㠷㈵㌵っ㜲㈱戱ち愲〲㠹㡤㈰ㄵㄲ㐷㈳㐵㈹㠹㌵㤰㤶㤲搸ㄸ㑥〸㠲ぢ摡㘸㐱㘲ㄳ㍢戴昶㕢昴㉤ㄲ昹㜰㉥㤵挸㠴㤳搱㜰㍥ㄷて㘷㈲㔸捣攵㙡㌳搱㝣㕤㌸ㄳ㑥㠵戳挶〸㘷㌸慢攱㘳㙣敡昴㠴挴㐸愷㐷㥤摡〲㍤㈱昱㕢㌷㠹㈳愱搲搷愰〹ㄹ愳㘰㠰㜷㤹敥㈱㌱摡㤱㑦愴昲㔸㍡㠴㐹㘲っ攴㐲攲㜸㠶愷㠴㝦㘳㈱ㄵㄲ㥤㉥ㄲ摡〹㌰〹㍣㘸愸㜶㕦㍣㥣㝡㠷ㅢ捡攸搱〲捦㔶㜶㍥敤㘴昴㉤㍣㘶㌲㔵㥢㑡㈷㈲㠹㙣㈲ㅥ㑦挵戲改㘴㉣㤹捤㘷ㄲ㤱㙣㕤捣捣收昳㠶捣捡㌳挶㈹昰㌱戶㜱㐶㝣㉡㝢攳㥣ㅥ㜵㙡㍢昴〴㑦戳ㅢ捦改㔰改㘷愰〹ㄹ摢挳〰敦㌲敤㑣㜴扤㍢搸㔹㤰昹散㘰㙢㈱㉥摥挱㈶搸㔱昴㕡㡥敡ㅣ攸攵攱愵㉡っ戹挰㍣て愲〲捣㈸愴〲㌳攳㠲愹ㄳ愶散㘰晢晢㜲攳摣㍢㉤昴㡢搰㠲㕢摣づ慤㕤㡣扥扤㠳㠵愳戱㙣挶捣㠵㙢挳〹ㅣ㈲敢㌲㠹㜴挲㑣㐵戲挹㘸㕤慡㉥ㅣ慥㌳㘴㕡㥥㌱㉥㠱㡦㔱敢っ㑥戸㈵㥤ㅥ㜵㙡ㄲ㝡挲㙤ㅦ㌷户㉢愰搲慦㐴ㄳ㌲㜶㠰〱摥戸搲㑥ㄹ㐱改挴㘲散攸挸㈷㔳㜹㉤攵㍢㘱㐹敤〴戹㤰戸ㅥ愲〲㠹㈹㤰ち㠹摤㝤㐹捣昳㈵㌱ㄵ㑥〸㠲换慥㘸㐱㘲㥡ㅤ㕡扢ㄹ㝤㡢㐴ㄸ摦ㄱ愹㑣㈶㤹㌴愳㤹㜸㉡㥢慦㑢㈵捤㘴㍡㙢愶㔲昸ㄲ挹㐵㈳㐶扤㌳㥣㜵昰㌱愶㍢㍤㈱㈱㤳散㡣㑦㥤㥡つ㥤㤰㤸敤㈶戱ㅥ㉡晤㜶㌴㈱㘳づっ昰㉥㈱戱㡢㈳㥦㑥攵摤㜴㤸㠱㈵㌵ㄷ㜲㈱㜱㉦㐴〵ㄲ昳㈰ㄵㄲ㍢昹㤲搸搱㤷〴㘷挸ㄱ〴㌷昰愲〵㠹摤敤搰摡㐳攸㕢㈴㔲挹㜸㈶㠳攷㙣㐷捤㜴㕤扣㉥ㅤ捤挴㤲㜱㌳㠶㘷㙥攷㤳搸㐸ㄲ㈹㘳て㘷㌸て挳挷㔸攰昴㠴㠴捣㥢㌳㍥㜵㙡㌱㜴㐲愲搶㑤攲㌱愸昴挷搱㠴㡣㍤㘱㠰㜷〹㠹扤ㅣ昹慥㔴㍥㐳㠷戹㔸㔲晢㐰㉥㈴㥥㘳㜸㑡昸户ㅦ愴㐲㘲㍢㕦ㄲ摢晡㤲攰愴㌷㠲攰㈹㔳㘸㐱攲搷㜶㘸敤㈵昴㉤ㄲ㠹㝣戴搶㡣愷㘳㤹㐸㕤㌲㥥〸搷㘵捣㝣㍣㤹㡦攵㙡㜳昹㝣ㅥ㈷ㄵ㐶愳㌳㥣㤷攱㘳散敦昴㠴㐴摡改㔱愷㜲攸〹㠹戱㙥ㄲ慦㐱愵晦〳㑤挸攰摣㌶摥㈵㈴昲㡥㝣〱㤵㙦搳愱㠱敢扣ㄴ㜲㈱昱㉥挳㔳挲扦〳㈰ㄵㄲ㥢晡㤲搸挴㤷挴㠱㜰㐲㄰㍣摥〷㉤㐸㌴摢愱戵て搱户户㠹㙣㈴㕤㤷慡㡤㥢㘱〰挹愷昲㤹㜰ㄸ摦挳㠹㙣ㅤ扥㡥昳㠹㙣慤搱攲っ攷㈳昸ㄸ慤㑥㑦㐸挸散㌶攳㔳愷摡愱ㄳㄲㅢ扡㐹㝣〶㤵晥㌹㥡㤰挱改㙡扣㑢㐸㜴㍡昲扤愹晣㥡づ㝣搸㠲㕡〱戹㤰昸㠶攱㈹攱摦㑡㐸㠵㐴㤵㉦〹捤㤷挴㉡㌸㈱〸㉥戵愱〵㠹㐳散搰摡㡦攸㕢㈴㌲改㙣㌸㕢㥢㠸㐵攲㜱㤰㐸攷㔳搹㔸〶攷㈷戱㔴㌲㥤挴㤷㑤摣㌸搴ㄹ捥㑦昰㌱㝥攳昴㠴㠴㑣㔸㌳㍥㜵敡㜰攸㠴㐴㤹㥢㠴慡㠴扥ㅣ㑤挸昸ㅤっ昰㉥㈱㜱㠴㈳摦㥦捡晥㜴㐸㘳㐹慤㠱㕣㐸昰ㄱ晦〵ㄲ㐷㐳㉡㈴晥晤扤敢㤴愴昰摤昱㉦㐸㑢㑦㐹㌸摢㡣㌱愲㕥ㄲ愱㐰攲ㄸ㍢戴㌶ㄸ㝤㡢㐴づ摦ㅤ改㑣㉣㥡㌱挳㤱㜸㈶ㄲ慢换攳愴㍢ㅤ愹㑤㈷㜳攱㕣㌸㥤㌲㡥㜵㠶㌳〴㍥挶㜱㑥㑦㐸ㅣ敦昴愸㔳㈷愲㈷㈴㍥挵㘰ち㈷㘷㐳愱搲㠷愱〹ㄹ㥣㔴挶扢㠴挴挹㡥㥣㑦㙦搰㐷搰㘱㈹㐹㥣ち戹㤰ㄸ挹昰㤴昰敦㌴㐸㠵挴㍢㙥ㄲ㝢㜲㍤㜹㥡晡㤶㉦〹㑥㈰ぢ㠹㔱〸〵ㄲ㘷搸愱戵搱攸㕢㈴㈲㤹摡㑣㍣㔳㔷㤷㑤㈴ㄲ㌸晢㠸㘵㙡捤㐴㌴ㄲ㠹搵㘶㔲㘶㈴㕡ㄷ㌱捥㜴㠶㔳つㅦ攳㉣愷㈷㈷㘷㙢㥤ㅥ㜵敡㕣昴㠴挴慢㙥ㄲ㌵㔰改㕢愱〹ㄹ㥣㈷挶扢攴攴散㝣㐷捥㍢ㄵ昴昱㜴㘸挳㤲扡㄰㜲㈱戱㍤挳㔳挲扦㡢㈱ㄵㄲ捦扡㐹ㄴ戶㠹愷㝤㐹㕣〲㈷㈱ㄱ㐱㈸㤰戸搴づ慤㐵搱户㐸㠴敢挲戵戱㜰㉥㠳㡦㍦ㅡ㌷昳戹扡摡㕣㉥㤱挹搶㜱晢㐸挵愲愶㈱搳挵ㅣ㘱っ㍥挶攵捥攰㘴㥢㤰㤹㘲㐷愷慥㠶㑥㐸㍣敡㈶㤱㠴㥢㥥㐲ㄳ㌲慥㠱〱摥㈵摢挴㥦ㅣ昹㜲㉡㈷搳㘱〵㤶搴㜵㤰ぢ㠹㥤㈱㉡㤰戸〱㔲㈱㜱㡦㥢㐴㘱㥢戸换㤷挴㥦攱㈴㈴敡ㄱち㈴㙥戴㐳㙢搳搱户户〹㥣㐴挵㘳㌸〷㑤㘷㌳昱㔸㈲㔶ㄷ捥挵搲㘶㌸㤵㈰愰㜴慡搶㤰ㄹ㘰㡥㜰〶㝣㡣㥢㥤挱挹㌶㈱㤳扦㡥㑥摤〶㥤㤰戸捤㑤㘲づ摣昴㕤搰㠴㡣昵㌰挰扢㘴㥢戸摤㤱昳挱づ晡㝣㍡ㅣ㠶㈵㜵㈷攴㐲㘲て㠸ち㈴敥㠲㔴㐸㕣攷㑢攲㑦扥㈴敥㠶㤳㤰㔸㠴㔰㈰㜱㡦ㅤ㕡㕢㡣扥㐵㈲ㅦ㑢㈴㌲昸づ㡤㤸㠹㘴㍣㥡捡搴愵㈲戹㘸㉣㡥㙥㍣㘱㘶攲㜱攳㕥㘷㌸㝢挲挷戸捦改〹㠹晢㥤ㅥ㜵敡㈱昴㠴挴攵㙥ㄲ晢㐲愵敦㠷㈶㘴㜰㠲ㄶ敦ㄲㄲ㡦㌸昲㈳㐵㐹㠷㌵㈴昱㈸攴㐲㈲换昰㤴昰敦㜱㐸㠵挴戹㙥ㄲ㠵扤攳㙣㕦ㄲ㑦挰㐹㐸㉣㐱㈸㤰㜸搲づ慤㉤㐵摦㈲㤱㡡愷㙢搳ㄱ㌳㥡㑣㐵㈲昱㜴㌲㤳づ㘷ㄳ戱㑣㌴㔹㔷㥢㡥搶㘵挳〹㐳收㘹㌹挲㈶昸ㄸ㑦㍢㠳㤳扤攳ㄹ愷㐷㥤㝡ㅥ㍤㈱㜱㥡㥢㐴ぢ㔴㍡晦ㄵ㤸㤰挱㌹㔷扣㑢昶㡥ㄷㅣ昹㜱㔴㜶搰攱㜸慥昳㑢㤰ぢ㠹攵っ㑦〹晦㕥㠱㔴㐸ㅣ攷㈶㔱搸㍢㡥昱㈵昱㜷㌸〹㠹㔵〸〵ㄲ慦摡愱戵㐳搰户㐸挴ㄳ㜵昹㝣㉡ㄷ㑦挶㈳㤹㌸㝦㜵愴搳昱㝣㈶㤶㡤㤸戹㕣㍡ㅣ㑥ㅡ㌲昵捡ㄱㅥちㅦ攳ㅦ捥攰㘴㥢㜸摤改㔱愷摥㐲㑦㐸ㅣ攱㈶戱ㅡ㉡晤㜰㌴㈱攳㙤ㄸ攰㕤戲㑤扣攳挸昹捣〷晤㈸㍡㥣捡㜵㝥て㜲㈱昱㝢㠶愷㠴㝦敦㐳㉡㈴㔶扡㐹ㄴ戶㠹ㄵ扥㈴㍥㠰㤳㤰㌸ㅥ愱㐰攲㐳㍢戴昶〷昴敤扤㈳㤲㡣挵昲改㜸扣㉥㤱㡥挷㈲愹㜴ㄶ㍦挵捣㐸㈶㙦攲㤷㐸搸慣㌳㍥㜲㠶㜳〲㝣㡣㡦㥤㥥㙣ㄳ㥦㌸㍤敡搴攷攸〹㠹㘵㙥ㄲ愷㐰愵㥦㡡㈶㘴㝣〱〳扣㑢戶㠹㉦ㅤ㌹ㅦ晥愰㥦㐹㠷戵㕣攷㝦㐱㉥㈴搶㌲㍣㈵晣晢㌷愴㐲㈲敦㑢㈲攷㑢攲ㅢ㌸〹㠹昳㄰ち㈴扥戵㐳㙢攷愳㙦㤱愸换搵愶ㄳ戹㘸㌴㥢捥㠵攳㤱㐸愲づ㤷㌵㜲戱戸㤹㡣昰换㈳㤲㌷扥㜳㠶㜳〱㝣㡣敦㥤㥥㤰昸挱改㔱愷㝥㐶㑦㐸晣摡㑤攲ㄲ愸昴㑢搱㠴㡣㕦㘰㠰㜷〹〹㡥㔱攴ㄷ㔰㜹ㄵㅤ㉥攴㍡㤷㐳㉥㈴慥㘱㜸㑡昸挷㈹㑤㈱戱搰㤷挴〲㕦ㄲ㤵㜰挲ㅢ捦㤰㐲㈸㤰攰㈴㈶愳㘹㌷愰㙦㤱挸愶㙡ㄳ搱㉣㉥㕦㠶昱㕢㉣㔷㤷挵㔷㐸㙤ㄲ扢㐸㈴ㅥ挱搳户㔳㜹愳扦敤愳晦ㄹ㍥〶㘷㌹㘵㜰㐲㐲愶㍢ㄹ㥦㍡㌵㄰㍡㈱㌱搷㑤㘲ㅤ㔴晡㉤㘸㐲挶㈰ㄸ昸㤱攰㤴愶挸昹㌸〸晤づ㍡昰㜹づ捡㜰㤲晤㠵攱㈹攱摦㠶㤰ち㠹㘹扥㈴愶昸㤲ㄸち㈷扣㔱搵㠳㔰㈰挱㜹㐹㈱㜱ㅦ晡ㄶ〹ㅣㄶ㜱㔱〷搷晥㘲攱㝣㍣㥣㡦攲㙡㔷㌲ㄵ捤㥡搹㜴㌴ㅡ挹㈴搳挶㜰摢㐷扦ㅦ㍥〶㈷㉥扢㐸㙣散昴愸㔳㥣㡦ㄴㄲ㤳摣㈴ㅥ㠶㑡㝦〴㑤挸ㄸ〹〳㍦ㄲ㥢㌹㜲㍥ㄷ㐲㝦㠲づ㝣戰㠳㤲㠹㐷㡡㥥㘲㜸㑡昸㌷ㅡ搶㐲㈲散㑢㘲㠲㉦㠹㙡㌸攱㡤㈷㌳㈳ㄴ㐸㡣㐱㐷㐸㍣㡦扥㐵挲㑣㘷㈲攱㜴ㄸて㕤〷〹晣敥捡挴㙡攳搹㘸㈴㥦㠸愵敡愲㤱㔴挴搸搲昶搱晦〶ㅦ㠳㜳㤱㕤㈴㙡㥣ㅥ㜵㡡㔳㡣㐲㘲ㅢ㌷㠹㤷愱搲㕦㐱ㄳ㌲㌸换攸㐷㠲ㄳ㡦㈲扦㤹㘳㝤㥤づ敢戸捥摢㌹攱摦㘴㜸㑡昸挷戹㐴㈱戱㠵㉦㠹捤㝣㐹㑣㠴ㄳ摥㘵晡扢〸〵ㄲ㘱㍢戴昶ㅥ晡ㄶ㠹㐴㍣ㄶ换㠶㘳戸摥ㄷ慦㡤㐷㜱ㄱ㌴㠳㠳㘶ㅥ㍦挲挲搱㘴㉥ㅦ㡢ㅡㄱ摢㐷晦㈷㝣㡣愸搳㤳扤㈳收昴愸㔳㥣㌵ㄴㄲㅢ戹㐹㝣〴㤵晥㌱㥡㤰㤱㠴㠱ㅦ〹捥㈵㡡㥣㑦㡡搰扦愰〳ㅦ昵愰㘴㝡㤰愲慦ㄸ㥥ㄲ晥敤〸㙢㈱㌱搰㑤愲昰㉤ㅡ昲㈵㌱ㄹ㑥㜸攳ㄶ㘰㠴〲〹㑥〸㌲㥡昶㉤晡ㄶ㠹㜴㈴㥡捦㐵㘲挹㔴慡㌶ㄷ挷㤵扢㔴㍣ㅥ㌵捤㜴㈴ㅦ挵㈵昲㐸㕤㥤戱戳敤愳㝦〷ㅦ㘳㡡搳㤳㙦搱愹㑥㡦㍡挵㠹㐰㈱㔱攱㈶昱ㄳ㔴晡捦㘸㐲挶っㄸ挸ㅡ愷戱攰扡㍣捥改㐱㤱摦挷戱昶搳搰摣捦㜵㤶ㄹ㍦㡡㉡㈱㉡㤰攰㡣㥦㤰昸晥㍢搷㙦搱〲㠹㙦㈱㉤晤㉤扡㉢㥣昰㐶㈵〷㐲㠱挴㕣㜴㠴㐴〸㝤㥢〴慥㔵㈶㌳戵戱㔸扣㌶ㅡ挷戵摦っ捥㌱敢㘲搹〴慥攵挵戳搸㜵㡣摤㙣ㅦ㝤〰㝣っ㑥〲㌲㠲㉥㈴收㍢㍤敡搴〲昴㠴挴㤷ㄸ㑣攱户攸㄰愸㜴〳㑤挸㘸㠰㠱ㅦ〹捥昸㠹㥣捦㡥搰㠷搳攱㔱㉣ㄹ㡢㈰挷ㅢㄵㄵ㄰つ敡㔷戹㌷㍡㍢㜸㘶㠸晣㙦ㅡㅦ敦㝤慣晦っ㍣愶㥦戵㌰㘵晤㜰户慣㜵㡦㘹㐵昹愴晦㉣ㄶ攷愰㜸㡢㌹晦㉡摦挷扡晥ㅦ攲㤰㘵搷慣ㄴ㈳㡥挲㥦㍥〲㉢㕣挹搹戴戰摦㄰扢晢搷摤攰㔸㌶扣㘵㑥〷收愲昰慦〴㉥㙣㥢㡡㕢㕡慤㝦㘲㙥〳㘷㡥㙡扣昳戴昹㥡㉥挹搴㑣〷ㅥ㑦搰㘹㍡㙥昳摢ぢ㝥㜸㝡㍢㘶ㅢ愱ㄸ捦㘷搳て敦敡戹敥搱ㅤ搹㈵㥤㠳㘷㙡昳挱ㄴ㑥挴づ摣戹㕡㔱摥㑦昹摥㌶㙦晦㘳㜲扣㈹㤷搱昰㉦㈹捣挹ㄱ挰㐸㥦㍢㤴愷㌵㜵捡ㅤ晥㥢㐱慦㜴㑥㕤㙡㈳戱戶晤㈷㡦㥤㍡㙢㙣㙤戲昲ㅤ㝣ㄲ扤㑥㔲捣㥤㈹戹〱㠶昴捤ㄱ㔱㜱摢㘶㌴㡡㠶㌴愲㠳晤ㄸ㌷ちㄷ扤㍥摦搹敥㑥戱晥㕦㘵晦摦㤸㌲㘴㝦挷攳㔷慡晡搴愹㤵㙦慣扥攰㡢慢㜷愸㌹敦晡㕦散晦慦戶㍣㍥摦昹散戵㝣晤㜵㘷捣㝤㘲㜷㠴㔴㝦㤳捤㕢㙣摥㐶愳㕥挷㈰㕥挱捤挷㈵て㈵晦㠷慤昰㍥㤴摣㔸㠲㐸㜸愳摣〶攳ㅤ搴㑦ㅤ㠸づ㜷ㅢ昵㉡㍣戸慤㜲㔵昵ㅡ慥㘵ぢ挴摣挴㤴摥㡣㔶摢ㅡ㌲㡢㘵㌲慣㕥㠲愵㐳㈰愴㡦㠳㙡挸㐱㌰敡ㅢ㠷㜶挷愳搷ㅣづ㠶㠷ㅦ㠷攷散搵㉤攱昰慣慤昰㍥㥢摣㔸㠵㐸㜸㤷改ㄳ㉤づ㠷愱㈳ㅣ㥥㠶㐷㠱㐳㠴ㅣ㌸戵㘷㜱攰愴愱ㄶ㉢㜰愸㑤愹挷㡢㌸㈴挸攱㐸ㄸ昵㡤〳攷〶挵愳搷ㅣ㌸㐳攸挷攱攱㈰づて搹ち敦㈳捡㡤攳ㄱ〹敦㌲㝤〷㡢挳㐹攸〸㠷〷摣ㅣ㈶㤳〳攷昰㉣づ㥣ㅤ搴㜶㉥㜰㠸挶搴㍤㐵ㅣ愶搲㥣㈷〵捥㈶㌲攴㜴㜴晡〶㠵㌳㠲㝤㠳㜲づ㍣晣愰摣ㄱ〴攵㜶㕢攱㝤㙣戹㜱ㅥ㈲攱㕤愶捦戲愰㕣㠴㡥㐰戹捤つ㘵づ搷㤲ㄳ㜴ㄶㄴ㑥晤㘹扢ㄶ愰挴㔲敡收㈲㈸扢㐱㌵攴ちㄸ昵㡤〳㘷昸晡挶攱㕡㜸昸㜱戸㍥㠸挳㜵戶挲晢昴㜲攳㝡㐴挲ㅢ昳㈲ㄶ㠷㥢搰ㄱづ㝦㜲㜳㔸㐴づ敢愰戲㌸㜰攲㑦摢戳㡢㐳㑣㕤㔹挴㘱㙦㜲㔸て愳扥㜱攰晣㕥摦㌸㜰㤶捦㡦挳㈵㐱ㅣ㉥戶ㄵ摥㠷㤸ㅢ昷㈲ㄲ摥㈸〶戱㌸㍣㠸㡥㜰戸搰捤㈱㑤づ㥣㥣戳㌸㜰摡㑦换ㄶ㌸挴㘳敡摣㈲づ㈶㌹㍣〶愳扥㜱㜸摣昱攸昵挱㠲㜳㝣㝥ㅣ捥っ攲㜰㠶慤昰㍥换摣㜸づ㤱昰㐶㕤㠹挵攱㐵㜴㠴挳㘹㙥づ㉤攴昰㌲㔴ㄶ〷㑥晡㘹㙤〵づ戱戸㍡戹㠸挳㐱攴昰ㅡ㡣晡挶㠱㜳㝢攲搱㙢づ㥣攱昳攳㜰㝣㄰㠷攳㙣㠵昷㤱收挶扢㠸㠴㌷㙡㔶㉣づ㥣摤ㄳづ挷戸㌹慣㈲㠷㡦愰戲㌸㜰捡㑦㍢戴挰㈱㕡愷搶ㄴ㜱㌸㡣ㅣ㍥㠳㔱摦㌸㜰㘶慦㙦ㅣ扥㠶㠷ㅦ㠷搵㐱ㅣ㝥㙢㉢扣㑦㌶㌷扥㐱㈴扣换昴㈳㉤づ㍦愰㈳ㅣ㝥攳收㜰ㄴ㌹晣〴㤵挵攱㐷㉣㘹扦敦攲㤰㔲㉢㡢㌸ㅣ㑢づち慢搴㌷づ㥣搷ㄳ㡦㕥㙦て晤㘱㕥挳搱㝢㑥慡㍡㠲㌸戴摢ち敦〳捥つㅤ㤱㠴挳㐹ㄶ㠷㐱攸ぢ㠷㘵㙥づ愷㤰〳㈷攵㉣づ㥣敥搳晥㔸攰㄰慢㔳捤㐵ㅣ㑥㈷㠷愱㌰挲扢て㈷㤷㥣搵ㄳ㡦㕥㜳ㄸ〱昳ㅡㅦづ㑢㠲㌸攴㙤㠵昷㌹攷挶㐸㐴ㄲづ攷㔸ㅣ㐶愱㉦ㅣ㜲㙥づ攷㤱㐳㌵㔴ㄶ㠷搱㔸搲㉥㈸㜰愸㑤愸晤㡢㌸㕣㐴づ㥣愶挳扢てㅣ㌸愷㈷ㅥ扤收挰㤹扤ㅡㅦづ晢〶㜱搸挷㔶㜸ㅦ㜷㙥㙣㡦㐸挲攱ち㡢㐳〴㝤攱戰㤷㥢挳㔵攴㄰㠳捡攲挰愹㍥敤㥡〲㠷㘸慤㕡㔸挴攱㕡㜲㐸挲〸敦㍥㜰攰㡣㥥㜸昴㥡〳攷昵㙡㝣㌸捣て攲㌰捦㔶㜸㥦㝡㙥散㡣㐸挲攱㈶㡢㐳㍤晡挲㘱慥㥢挳㍡㜲攰㔴㥤挵㠱ㄳ㝤摡慤〵づ㠹戸㥡㕤挴㘱㍤㌹捣㠱ㄱ摥㝤攰挰昹㍣昱攸㌵〷捥敡搵昸㜰愸て攲㌰捤㔶㜸ㅦ㝥㙥散㠱㐸挲攱㙥㡢挳㈲昴㠵挳ㄴ㌷㠷㝢挹㠱㤳㜱ㄶ〷㑥昳㘹昷ㄷ㌸搴㐶搵㡥㐵ㅣㅥ㈴㠷㝤㘱㠴㜷ㅦ㌸㜰㌶㑦㍣㝡捤㈱つ昳ㅡㅦづ挹㈰づ戵戶挲晢っ㜴㈳㡢㐸挲攱㌱㡢挳ㄲ昴㠵㐳摣捤攱〹㜲攰㔴㥣挵㠱㤳㝣摡㔳〵づ搱㠴ちㄷ㜱㜸㠶ㅣ㕡㘰㠴㜷ㅦ㌸㜰㉥㑦㍣㝡捤愱〳收㌵㍥ㅣ挶〷㜱搸搶㔶㜸ㅦ㠵㙥㉣㐷㈴攱昰愲挵㘱ㄵ晡挲㘱ㅢ㌷㠷㤷挹㠱ㄳ㜱ㄶ〷㑥昱㘹㝦㉦㜰㐸搴慡戱㐵ㅣ㕥㈳㠷搵㌰挲扢てㅣづ㜷㍣㝡捤㠱昳㜹㌵㍥ㅣ㐶〵㜱搸挲㔶㜸㥦㠸㙥晣ㅥ㤱㠴挳摢ㄶ〷捥攵〹㠷捤摣ㅣ摥㈵㠷ㄳ愰戲㌸㜰㠲㑦晢㘷㠱㐳㍣愱㌶㈹攲昰〱㌹㥣〲㈳扣晢挰㠱昳㜸攲搱㙢づ㥣捤慢昱攱㌰㌴㠸挳㠶戶挲晢㘰㜴㘳㉤㈲〹㠷捦㉣づ㥣挹ㄳづ㠶㥢挳ㄷ攴㜰〱㔴ㄶ〷㑥敦㘹㕦ㄵ㌸㐴㤳㙡㘰ㄱ㠷慦挹攱ㄲㄸ攱摤〷づ㥣挵ㄳ㡦㕥㜳攰㕣㕥㡤て㠷晥㐱ㅣ㌴㕢攱㝤㍥扡挱㈹㐰攱昰㠳挵㠱昳㜸挲愱挲捤攱㈷㜲昸㌳㔴ㄶ〷㑥敥㘹扦ㄴ㌸挴㤲慡慣㠸㠳挲㤳ㄳ㠷慣㠳ㄱ摥㝤攰挰㌹㍣昱攸㌵〷捥攴搵昸㜰昸攱摢㠰㡢㜴摦摢ち敦㘳搲つ㑥〰ち㠷晥ㄸ㍢㉥搲摤㡢扥㜰昸ㄶㅥ敦㘳敤攴㈲㥤づ愵攲〴㥣挵㠱㔳㝢摡〰挸慣㡢㜴昱愸晡ㄷ慣摦㠱戵㜵攵㜲㄰㌹㍣っ㈳扣晢挰㠱㌳㜸攲搱㙢づ㑦挰扣挶㠷挳㘷㐱ㅣ㍥戵ㄵ摥愷愵ㅢ㥣晥ㄳづ㐳㉤づ捦愱㉦ㅣ㍥㜶㜳ㄸ㑥づ㥣㝥戳㌸㜰㘲㑦摢戸㡢㐳㔸扤㕦挴㘱〴㌹扣っ㈳扣晢挰㠱昳㜷攲搱㙢づ慦挳扣挶㠷挳摢㐱ㅣ摥戲ㄵ摥㠷愶ㅢ㙦㈲㤲㜰ㄸ㘵㜱攰っ㥥㜰㜸挳捤愱㥡ㅣ晥〹㤵挵㠱搳㝡摡㤶〵づ搱㠸㝡戵㠸㐳つ㌹㜰㐲づ敦㍥㜰攰散㥤㜸昴㥡挳ㄷ㌰慦昱攱昰㘲㄰㠷ㄷ㙣㠵昷搹改挶㔷㠸㈴ㅣ挶㕢ㅣ㌸㝦㈷ㅣ㥥㜷㜳搸㥥ㅣ扥㠳捡攲挰㐹㍤㙤㘲㠱㐳愲㑥㍤㕤挴㈱㐲づ㥣㡥挳扢てㅣ㌸㜷㈷ㅥ扤收搰て挷愸ㅡㅦづ㡦〵㜱㜸搴㔶㜸ㅦ愱㙥㔴㈲㤲㜰㐸㕡ㅣ㜴昴㠵挳㈳㙥づ㜵攴㌰〰㉡㡢〳愷昴戴ㅤちㅣ㙡㈳敡㠱㈲づ㤳挹㘱〸㡣晡挶㠱㌳㜷㝤攳㌰ㅣㅥ㝥ㅣ敥づ攲㜰㤷慤㈸㜹㤲晡挶㠸搴搳㤳搴㕤晦㐴昹㄰挰慦捣昳㑥扦〱㜹㑢捣㤹㍡摣敢搷搴摣㉣户挹つ挴㠳㡦摢昱㡦㠴捦挵昳扤昱戸攳㠶㈶晢ㅦ㥥㥤㠳攷㝥昳㌹戲捥愳㜵㜵改搱㔹换捦㙦挷戳㜶晢攷攷㜴攰戹散戹㉡晣㈳挷㥤㥤㘶㝢敢晦挲㔳㤱㜱攳㈲ㅦ㐱㠳㤷昵㍣㘴摦㝢〶㜹㌳愰敦愴㤸昵愸昴㉥ㅥ捥扦晤㕤捥攷㈵晦㘷㡦㘸搷敡戱㠹㌹てㄹ捤戹㥥〰㕥愱敥挴㐷㙣㑤㑦ㅦ㕥昶㡢㡣戹慣ㅣ昵㥢戰搷㘶愲改㠷㝦扣㔷愶㤵搱㠴昴㔹㤰挸㉤户搲㤴㔵㡥挰㘶攰㕤㌹摥挵挹㘷㝢㤴㜹晥〵敦〱〳戸挶捥慢㘲㜳戸㜶㌷㤷挸慦捥晥㉤㡤改昶昶昴慡慡㤶挶㘶戳㜵㐹攷搲慡挶ㄵ㤸㍡挵㤳换㌱づ晣㜳攰晡ㅣ晣㥦愹昸愷戶㐴㐴㙥㤷㍡㔷戶㐲慤昳㕤戱戹㕣〳慥㔸搷㑡捤愳㠸昷ㄱ㕢㉢愵㙡㄰㠳㉢收扣搴㌸㜴㌸㕣㝤㜷㔸ㄶ搲㑤㠴挴㤵敥㍡摦㜴つ愵改ㄶ㜹搲㐵㄰愷㈸㕤挲㐹户愷㍢摤づ㜶㍡㙤㉦㐸晤㍦捡㉢㝣㠷戰て散戵㝤搱ㄴ㝦㤴晢㐱攲㕥敢挹摥㘱㜰㉡㐹搶晡搷戰㉣慣㌵攷㘵㘴慤㌹㡣ち㜵愱㙦捡㌴㘳㌳㘵ㄷ攴㉣㐵㉥挸㜳扣改㌸㐹㈳改㑣㔸ㄶ搲㜱晡挳㤵㙥慤㙦扡愵愵改づ昰愴㕢攴㑤户户㤳慥搹㥤㡥戳っ慥㜴愷晡愶㙢㉢㑤㜷㤰㈷ㅤ㈷㈴㡡㍥㔳搳㐹搷攱㑥挷㡢昹慥㜴挷晢愶㕢㔱㥡㙥愵㈷ㅤ慦晢ㄷ愵㍢挸㐹㜷㠸㍢摤挱挵改搶昸愶㍢慣㌴摤㙡㑦扡㔵摥㜴㠷㌹改㝥攷㑥㜷㘴㜱扡挳㝣搳慤㈹㑤㜷戴㈷摤㔱摥㜴挷㍡改㡥㜱愷㍢愹㌸摤ち摦㜴挷㤷愶㍢挱㤳敥ㄴ㙦扡搳㥤㜴㈷戹搳昱㐲慢㝣㜶搶搱愶捤㌷摤愹㡣㕤㝣戴㌹捤㤳敥㍣㙦㍡㕥㜵㤵ㅤ攱っ㜷㍡㕥捦㜴㙤㉡㑢㝤搳慤㘵散攲晤敥ㅣ㑦扡慢扣改㜸㜱㔳搲㥤攷㑥挷换㠶慥戵㑢晢愶扢㤰戱㡢搷敥㘲㑦扡㜵摥㜴敢㥤㜴㤷扡搳昱敡㥣㉢摤㍥扥改慥㈸㑤㜷㤵㈷ㅤ㉦攴ㄵ敤〸て㍡改慥㜱愷攳㐵㌰ㄷ捣〶摦㜴搷㌱㜶㌱捣ㅢ㍣改㜸扤慣㈸摤㌳㑥扡ㅢ摤改㕥㜴搲㔹㥢捡㕣摦㜴敢ㄸ扢ㄸ收慤㥥㜴㉦㝢搳扤收愴㕢敦㑥挷㑢㍡慥戵㥢攱㥢敥㑥挶㉥㕥扢扢㍣改摥昵愶晢挰㐹㜷㡦㍢ㅤ慦㥣戸搲敤攴㥢敥晥搲㜴て㝡搲㝤攱㑤昷戵㤳敥㘱㜷㍡㕥愰㜰愵㑢晡愶㝢戴㌴摤攳㥥㜴㍦㜹搳昱㙡㠵散〸㑦扡搳昱㍡㠰㉢㕤搸㌷摤㌳㡣㕤っ昳㌹㡡㕣摦㜷扣㘴㔰戴愹昰愲㠰愴晢ㅢㄶち摦㜷晣戹敤㑡㌷捥㌷摤㑢㌰昲愴㝢㠵㈲㔷㍡晥㌲㉦㑡挷摦摥㤲敥㔵㉣ㄴ搲昱㔷慤㉢摤ㄸ摦㜴慦挳挸㤳敥㑤㡡㕣改慡搱㉦㑡挷㥦戸㤲敥㙤㉣ㄴ搲昱挷愳愴戳㜶㠴㤱扥改摥㠳㤱㘷㐷㜸㥦㈲㔷㍡晥捥㉣㑡挷㕦㤲㤲敥㐳㉣ㄴ搲昱㌷㥡㉢摤㌰摦㜴㥦挰挸㤳敥㌳㡡㕣改昸㜳慥㈸ㅤ㝦戰㐹扡㉦戰攰愴慢攴㌹㜳慦㑦攸㔹攵㌶ㄴ㍦㝤㥡捤㉣晦㈵㥥㘹昸昷㕣挶㌷攳挴扣ㄷ晦㝣捥㤷挸愳㜸㈶捥ㄸ晡㔷昶〲㍢㐳㜸㍥捣㠵㉡㥥㍤㉢㥥敢㜲㔰晡扦㈸收㘹慥㜸㝣㙤㉦㠸〷㑦㘹扢㍣ㅡ搰ㄳ㡦㝦㔳扣挸搶改摦搸ぢ攲挱戳搲㉥て㥥㕤㡡挷户ㄴ昳愴㤲㍡晤㍢㝢㐱㍣㜸〲搹攵㤱㐶㑦㍣扥愷㌸㙢敢昴ㅦ散〵昱㌰敤㡥戵ㅥ㍣扦ㄳ㡦ㅦ㈹收愹㥤攴昸挹㕥㄰て㥥挶㜵攵攰㈹㥡㜸晣㑣㌱捦捥挴攳ㄷ㝢㐱㍣㍡散㡥㤵㠳㘷㔹攲㔱㠶㠷摥㈸㥥㘰㠹㠷㘲㡦㉣昱㌷㠴㈷㔳㕣戰㍣㜸愲㈴ㅥ攵戴攱㌹㤲㜸昴㜳㝢晣慥挸㠳攷㍡攲㔱㐱㥢愳ㅤ㡦㑡户〷㑦㘹扡㜲昰㜴㐵㍣㌴摡昰㑣㐵㜲昴㜷㝢昰慣愴换㠳㘷ㅣ攲㔱㐵ㅢ㥥㙣㠸㠷敥昶攰㠹㐵㤷挷㕡挷㈳㐴㥢㜳ㅣ㡦〱㙥て㥥ㅢ㜴㜹昰㝢㕦㜲っ愴つ扦昲㈵挷㈰户〷扦摥扢㍣昸搵㉤ㅥ㠳㘹挳㙦㙤昱ㄸ攲昶攰㌷㜴㤷〷扦㝤挵挳愰つ扦㜸挵㘳〳户〷扦㘴扢㍣搶㌹ㅥㅢ搲㠶摦㥤攲㌱搴敤戱扥挸㠳摦㠱㤲㘳ㄸ㙤昸昵㈷ㅥ挳摤ㅥ晣慡敢捡挱慦㌱昱搸㠸㌶て㍡ㅥㅢ扢㍤昸㙤搵攵挱㙦㈲昱搸㠴㌶晣ㄲ㤲ㅣ㈳摣ㅥ晣挲改昲攰㤷㠹㜸㙣㑡㥢攷ㅣ㡦㤱㙥㡦扦ㄵ㜹昰晢㐰㍣㌶愳つ扦ち㈴挷收㙥てㅥ昶扢㜲昰㤰㉥ㅥ㕢搰㠶㐷㜳昱ㄸ攵昶攰㤱扢换㠳㐷㘵昱ㄸ㑤ㅢㅥ㤰挵愳摡敤挱㠳㙦㤷〷て慣攲㌱㠶㌶㍣愶㡡挷㤶㙥てㅥ㍦扢㍣攴挰挶愳挷㔸搸㌸㉦㠳〷㌸戹攴㔶〳㈹㉥挹换挱慣挴㡡〷㌵戱摡摡戲㤲〳㔸㠹ㄵて㘴㘲㌵捥戲㤲㠳ㄶ慤戶㜵㘷攴挱㑢慣挶㕢㔶㜲愰㉡戱攲〱㑢慣戶户慣攴攰㔴㘲挵㠳㤴㔸㑤戴慣攴㠰㔴㘲挵〳㤳㔸㐵㉣㉢㌹〸㤵㔸昱㘰㈴㔶㌱换㑡づ㍣㈵㔶㍣〰㠹㔵挲戲㤲㠳㑤㠹ㄵて㍡㘲㤵戴慣攴〰㔳㘲挵〳㡤㔸搵㔹㔶㜲㔰愱㔵搱㈷挴㠳㡢㔸敤㘰㔹挹㠱愴㈴ㄶて㈸㘲㌵搹戲㤲㠳㐷㐹㉣ㅥ㐴挴㙡㘷换㑡づㄸ㈵㔶㍣㜰㠸搵㔴换㑡づㄲ㈵ㄹ㜹戰㄰慢㝡换㑡づっ㈵戱㜸㠰㄰慢ㄹ㤶㤵ㅣっ㑡㘲昱愰㈰㔶戳㉣㉢㌹〰㤴㔸昱㐰㈰㔶㜳㉣㉢搹改㑢慣戸昳㡢搵慥㤶㤵散攸㈵㔶摣攱挵㙡㌷换㑡㜶敥ㄲ㉢敥攴㘲㌵摦戲㤲ㅤ扡挴㡡㍢戶㔸敤㘱㔹挹㑥㑣慢愲捦㤱㍢戳㔸㌵㔸㔶戲攳㤶㔸㜱〷ㄶ慢㐵㘲㘵㌸㈱ㄴ昷㑦戹ㄶ㝥昵㌷搶㕣搹㌴昸㔶攱摦㝢攲㉥㈹㡡慢㍣ち敥㠵愲戸戲㔸㘱㌸扢愳攲ㅥ㈸ㄶ㔷ㄴ㕢㈸敥㜴愲戸摣愳攰㝥㈶㡡换㍣ち敥㕡愲戸搴愳攰摥㈴㡡㑢㍣ち敥㐰愲戸搸愳攰㍥㈳㡡㡢㍣ち敥㈶愲戸搰愳攰㥥㈱㡡ぢ㍣ち敥っ愲㌸摦愳攰昶㉦㡡昳㍣ち㙥昲愲㌸搷愳攰㔶㉥㡡㜳㍣ち㙥搸愲㌸摢愳攰戶㉣㡡戵ㅥ〵㌷㕦㔱㥣攵㔱㜰㡢ㄵ挵㤹ㅥ〵㌷㔲㔱㥣攱㔱㜰扢ㄴ挵改ㅥ〵㌷㐵㔱㥣收㔱㜰敢ㄳ挵ㅦ㍤ち㙥㜰愲㌸戵㔸㌱攰晦〱㠳㜹㤰慢</t>
  </si>
  <si>
    <t>㜸〱捤㥤〷㜸摤搴晤晥㝤ㅣ㕢戱㙥ㄲ㈲〸〱㐲㠰っ㘲㈰㈴㠴㍢㝤㝤〳㠱㈴捥㈰㘴〱㑥搸慤戹㐳㌷㌱㜸〴摢㔹㔰㐶㐹捡摥㘵㠵扤昷㙡㈱散戲愱㤴㔱昶㉣㝢ㄵ㈸㝢㤴つ晦昷晤㑡戲㜵㌵㍣晡敢晦㜹㝡愳㝢愲昳㥤㐷ㅦ㡤㉢改ㅣ挹㘵慡慣慣散㔷㝣昸㍦㍦ㄵ㥣搹愴㝥㘵㝢㠷搹㍣愱慥戵愹挹捣㜷㌴戶戶戴㑦㤸搲搶㤶㕤㌹愷戱扤愳ㅦっ戴㠶㐶攸摢㉢ㅢ摡ㅢて㌲慢ㅡ㤶㤹㙤敤㌰慡㉣㉢慢慡搲换愱ㅦ㘶㝦つ愷愲搳㑢慦㘰〱慢㌲㕤㘳搱㥦㐵ㄵぢ㥤㐵㠴挵〰ㄶ〳㔹っ㘲戱づ㡢挱㉣っㄶ敢戲㔸㡦挵㄰ㄶ敢戳ㄸ捡㘲〳ㄶㅢ戲搸㠸〵昳敢ㅢ戳ㄸ㡥㘲攰㈶㈸ㄶ搴㑤㥤㥦摢ㅦ㑢㔳摦搱摡㘶㡥ㅦ戹扢搵收㐹戱搸㠴搸㠴㜸㈶㕥㌳㈱㍡㝥㘴摤搲愶㡥愵㙤收愴ㄶ㜳㘹㐷㕢戶㘹晣挸㕤㤶收㥡ㅡ昳戳捤㤵ぢ㕡て㌰㕢㈶㤹戹㘸㈲㤷㑤搶挶㤲愹㔴㌱㤳愹ㅤ戸㈹㈲捦慢㥢扡㑢㥢㔹㙣晦㙦挵摣㡣㌱攷搷㑤㥤㌰捦散昸㙦挵ㅣ㠱㤸〸㌹慤戵㌹摢搸昲㕦ち㕡挹㜵㥡㥡㘶收ㅢ戹昲㑤戳慤戱㘵搱〴㌴扢〴㌴㙡改〹㔳摡摢㤷㌶㉦攱㜶㔴㘷㌶㌵敤㘶ㄶ㘵愵㌷㑦㙢敦搸㈵摢搶摣㍥戰㤹晣捣㌶戳㈵㙦戶慦搳㍣㝤㐵摥㙣戲つ摢慢㥡㜷捦戶捤换㌶㥢ㄵ㥣ㄹ摣㙣慤挳㔹〵戳愵愳戱㘳攵愰收㠵敤收㙥搹㤶㐵㈶㑤㉡㥢㘷㉥㙤㉣愸㡡ち㑣㘵晤戶っ㙡㤹慣㈸戴愷戹㙥㜱戶慤㐳㙡㕣㠵戱㈰㕢搷收㈲㑢㔱搲㉥㙥㔲㈳㍤㕥㕣㘷昵㡤捤戳捤戶ㄶ戳㠹㐹戸㈶挷㜹㡣〴㤰戵ㅥ㍡㐹㌹㡢挳戵愴〶搸㍢ㅦ㤷㠵㔹戴㤱㈸㌶㥡搷摡搶㡣つ㜲慥㤹㙤㤹ㄴㅢ㕦摦㔱㤸㘶㉥㥢ㄴ㥤㄰搷㐷㐱慢㡦愶摤收㈸搶〳㡣㐲㙢㜳攳㐱㔹搲㥥㤸㠸挶㈷敡㘳㘸㔱㡤㐲㔵扣㠲㍤摤ㅤ㥦㝢㕢㜹㐳戶扣㈱㔷摥㤰㉦㙦㈸㤴㌷㤸攵つ挵昲㠶㐵攵つ㡢换ㅢㅡ换ㅢ昶㉦㙦㌸〰㌶捥愷慡㝦晦㜲晢戳搱て戳敢ㅦ㝢晥挹㈹搷散㌶㜷昰愶㜵昵攷㉢敥摣㜲㙣搸ㄲ㌳攱敤摤ち㕡㝤㉣ち㙤㙢ㄴ摥昶挶㘲ㄳ昵㜱戴ㄸ㡦㐲愹㘷搱㕥戶昹愶〹摡㠱〷㘷㉥㥤戹㙡改㤴㤳㕥㕣晡攷摦㈹ㅥ㐴㈴搹〴捣㠴㈷摢㤶愱愲㈸戴ㄸち㙦戲㘸㘶愲ㅥ愷㐵〲㠵㔲㡦摢挹㜶㔸晤挳戶昷㍥昲挲晣㥢㔷㥥昱挲挱㔷捣ㄸ愱㜸戰㤲㘴㈹捣㠴㈷慢㘱愸㌴ち慤ㄶ挵扡愵㙢㈲㡥㕣ㄹㅡ㑣㐴愱搴㐳㜶慥〵挷㝦昷摥攸愵慦搷㕤戶捦攷捦㑤摡㘳愳㥦ㄵ㡦㠹㤲㙢㝢捣㠴攷㥡挴㔰㍢愰搰㜶㐴攱㕤戰㔸㘲愲㍥㤹ㄶ㔳㔰㈸㜵户㥤㑣㍢攸晥戶㕦㤲〷捥㍢攵挹昷戳愷敥昹攳挳㡡扢愱㈴慢挳㑣㜸戲㘹っ㌵ㅤ㠵㌶〳㠵㈷㔹㍣㔳㍢㔱㥦㐹㡢㥤㔰㈸㜵慢㥤散捥㍦愵て㝥晢搹㌹㜵慢昶㔸扥晤㕤攷慦㔳㔴㍣挶㑢戲㥤㌱ㄳ㥥㙣㌶㐳捤㐱愱捤㐵攱㑢㔶㌳㔱㥦㐷㡢昹㈸㤴扡搱㑥昶昱㠵㍦㕦昳㡡㙡㥦㜲挱㌷晤㡦㕡扥敡扣㕢ㄴ㝦㑢㈴搹慥㤸〹㑦戶ㅢ㐳搵愳搰ㄶ愰昰慣戲〴ㄶ㙣㈱つ㜶㐷愱搴㔵㜶慥ㄳ挶捤慡㍥昹㠶㥦愶慥摥晡挳〷攷㝤晡晡づ㙡〰搴㤲㙢㑦捣㠴攷摡㡢愱昶㐶愱敤㠳挲户㘰㔸㘵晢搲攲㌷㈸㤴扡搸㑥㜶挸慡㝢ㅦ㥥戰㕥㘱晥慡捤㍦㙤摤㔷㝤㌳㐱昱愷㔱㤲㌵㘰㈶㍣搹㝥搰敡㔹ㄴ㕡づ㠵㈷㔹㈲㠶愳㐲㥥ㄶ〵ㄴ㑡㥤㘳㈷㍢愷摦㠴昷㜷㍦攴愵㥤て扦㘹㥢攴㜹㕢戶㔷㉡晥〴㑢戲㈲㘶挲㤳㉤㘲愸挵㈸戴㐶ㄴ摥㘴㔱㉣搹晥戴㌸〰㠵㔲愷搹挹㕥㝢敡捥㐵昷㡦㡦㑣扦㜳㠳㐷㕦㤹㝡昵㤱㤷㈸晥搴㑢戲㘶捣㠴㈷㙢㘱愸㔶ㄴ摡ㄲㄴ扥㘴㌸㝥ㅣ㐸㡢㌶ㄴ㑡㥤㘰㈷摢攱挷ㄷ晥㜸昷愲㠷㈶㥦㜷㐴攴捥ㄹ昷摤㌰㔴昱㤴㐲㤲㜵㘰㈶㍣搹㔲㠶㕡㠶㐲㕢㡥挲戳㝤㈴㤱㙢〵つ㔶愲㔰敡㐸㍢搷㤵慦ㅤ昱搰晣㤳敢愶㥦㜸挴慣慦ㄷ㍣晣挴戱㡡㘷㉥㤲敢㘰捣㠴攷晡ㅤ㐳ㅤ㠲㐲㍢ㄴ㠵㈷㔷ㅣ戹づ愳挱攱㈸㤴㍡捣捥㤵晣昰㥤㑤㌷㘹摡㝣捡㌱㕢慣㜹敦收㝦散搰慥㜸㠲㈴戹㡥挰㑣㜸慥㔵搰敡慢㔱㘸㝦㐰攱㠳㤸㥥愸ㅦ㐹㡢愳㔰㈸戵挲㑥昶收搹㡢捥㔹攷搶搳敢㙥摢㘲搶摦挶ㅥ戲攸㐰挵ㄳ㌱㐹㜶っ㘶挲㤳ㅤ换㔰挷愱搰㡥㐷攱㔹戰〴戶㡥ㄳ㘸㜰㈲ち愵づ戴㜳㤵ㅤ晦㕥㜴改㙢慦捥㍥㝣搰昲㥤㌳㈷敥㕥愶㜸扥㈷戹㑥挶㑣㜸慥㔳ㄸ敡㔴ㄴ摡ㅦ㔱㜸ㄶ㉣㥥㐹㑥搴㑦愳挵改㈸㤴摡摦㑥昶攰晢挳晥㄰㙤㌸㜴敥㥦㠷㥦戵昵㜶㤹㡥㠵㡡攷㤵㤲散㑣捣㠴㈷㍢㡢愱搶愰搰捥㐶攱㐹㤶㠸㠱攲㌹戴㌸ㄷ㠵㔲㜹㍢㔹敤㉦㈷㍥晢㘱攵搶㔳㑥㍦㝦挸搳挵戳ㄷ捦㔲㐳愱㤶㘴攷㘳㈶㍣搹〵っ㜵㈱ち敤㈲ㄴ摥㘴搱搴㐴晤㘲㕡㕣㠲㐲愹㝤敤㘴㍢摦㌰㝢挸扡㜷㥢㔳慦晥昱挰摢㑥㜸昴㠷㤵㡡攷挹㤲散㌲捣㠴㈷扢㥣愱慥㐰愱㕤㠹挲㤷㉣㍡㔱扦㡡ㄶ㔷愳㔰㙡愱㥤㙣㡦㑢挷挶敥昸晡搵戹慢㈲ㅢ㙦㕢㜶摢㉦㔹挵昳㜱㐹㜶㉤㘶挲㤳㕤挷㔰搷愳搰㙥㐰攱搹㍥攲㌸〸摦㐸㠳㍦愱㔰㙡㥥㥤敢攵㡦ㅡ㝥晡晤て换攷㥣㤵敥㥦㙣㔹昶㙤㑥㙤〴戵攴扡〹㌳攱戹㙥㘶愸戵㈸戴㕢㔰㜸㜳㘱㡤摤㑡㠳摢㔰㈸㌵搳捥㜵戴昱晤愲㈷㘷捥㥤㝤捤攷㈳敥晤敡挸㡢扥㔶挳愰㤶㕣㜷㘰㈶㍣搷㥤っ㜵ㄷち敤㉦㈸㍣戹㘲㌸ㅦ戸㥢〶昷愰㔰㙡戲㥤㙢晢〳㔲㜳㡢挷㕦扦搳㘵㡦扤㜹敤㑥搷㕤㜶㥢摡ㄸ㙡挹㜵ㅦ㘶挲㜳摤捦㔰て愰搰ㅥ㐴攱挹㤵挰攱晥㈱ㅡ㍣㡣㐲愹㡣㥤㙢㘸㜶昰㑢愹㐳㍦㤹㜶昸搹㙦㉣㝣晥搵敡敦搵㜰愸㈵搷㈳㤸〹捦昵㌷㠶㝡ㄴ㠵昶ㄸち摦挶㠱ㄵ昶㌸㉤㥥㐰愱㔴摣㑥昶昱㔳㐷㙥㔵晥敢㍥戳㡦㝡㘰搷㥦㉥㝣㍤昷搹挰㈷愱摥搵㍥搵㥤搶㤶㕤㡥㡢㠷慥敢㤲昸㠴㈸晦昵㝣㐱㠶敢戱㘲慡㤸㉥挶㘲㠵㔴㌴㥢挸㔶㡥㐲搸摥㥥昹昳挰㍣戰戸㐷㈳捥㤸㤷换愵挰㈶㔳戳敤㘶搷㤵挱㌸㕢㌷戵㜵㘹㑢愱㝤㜸戰戲扥㈳摢㘱㙥散搵㜵〵昱戹搵攳㐲挹㙣㤷㝣㥢㜹摤㜶捦㌶㉤㌵愷慣㘸戴搴㥢㝡搴戸㑣㙡捤㠵㙢㘷戴㤹〷㜶㙡㝤㉤㥡㠲敢昸㘵ㄲ摢户㤴㤶捡㙡搷挸扡挵慤敤㘶㡢㌴㙦㕣昳㉥㡤昹〳捣戶㝡㤳㜷〱捣㠲㉣敡㔰慡散㙢戵㜱昳㕢戰愰戸晡㉡㡣㜶㑢㡢搳㔷㜴㤸㉤〵戳㠰昶㉥㌱摢㍡㔶㉥挸收㥡捣つ㑡㑣慣㥣㔰っ㉢ㄱ捦㘸捤㉦㙤慦㙢㙤改㘸㙢㙤㉡搵㑣㈹㉣换攲晡戰㌰户戵㘰攲昲慥㠲㥦㌲㔵搶慦㥦㔲㘵㕢〷㕤㘳㌱㙥晢〴㔹ㄱ慥㔵扣㈹搶昹㐶愵㥢摤㠴摤戰㜴㔸㡡㈶㤳摢㘴昹㤸ㅥ㠲㐹㕣㠶ㄹㅢ㙥攸㕡㈶摥㌲愱昵㔶攱搶搲挶捥㌵昷晦搷戸扣㝣㠸扤昴搳㤷攱ㅡ㝡㈷㕣㉥㌶㤹㙤摤摥昰㔱㙣㤱晥ㄴ㡡捡㙤戱㌷㠷搲慢㠰㠵㕡愱㔶㔶㉥㙦㉣㜴㉣搶ㄶ㥢㡤㡢ㄶ昳昴ち㌷㠵慡慡㠸搶昷搱㥦㠱㐸㝦㤶挵㜳㈸㈲㤱㌲敤㜹ㅡ㘹ㄱ晤〵慢㕥㌹ㅡ晦昷晤敡扣ㅣ㕥扡摣つ挰慤㥢昶捡收ㄹ慤㙤敤晤晡〵㉤攵㑥搹昶挵ㅤ摣㍣扢㔷㌲摥㡢㉣㕥㐲㔱㌹〶㐵㡦ㄷ晦㠳㘱㔴挱㝢ㅣ㠳㥡愷㤹挵㉣敥㉣挹摥慤戲㤵捤搶捤㡡㘹㘶㝢㕥攷㕤㡤㔹搸㔷㔶㘸㤸挳捥㍦戰㤹㕢扦戹愲㘳㕡戶㈳摢扦ㄹ昷㐷戰㤶㜴ㄸ㡤ㄳ㉦㙢㡥㥥㠳㐴收㜸㐷散ㅡ㈲ㄸ㌲敢㡡㌲㐰〴㔶㈴散㌸搸㕦捡晡搹㘵昷ぢ㠱戶㙦㠶㠵搰扣ㅢ㝡改㝤づ㕥攷捥㌴㕢ㄶ慣㕣㘲戶搳扣㑡敢ㄶ愵㜷昷㘲戰昹昹摣挲㡥挶愶昶〹㘸改捣戶搶愵㑢晥㥢㜱ㄸ㑢㝦ㄹ㠵昳愹摣〲㕢㜱敦㤷〹戸捡晡㉦攳扡㘹㘸㈸慢㘲㌴㑡昴捤㔹㜰㙢㐵戰㕦昱㥦㝣昴搷昰㕦愴㍢㕤㘵㌵㉣晡㜲㑦愸ㄲ昶〳㥢㐱㘸㐱㥢㈹㜷戹慡愴〲摡㠳㥡昷㘸㙤㍢㈰搷摡㝡〰户愷㜵愴搶扥搸㌴㍢㜸攷㘸㠰㝤愷㑣敥㠸㈹搵慦㕦挹㙤ㅦ搷㉤愶ㄱ㠸慦扤㠵㘲搰㤴愶愶㤱㑥挴㜶敤㙤㠸晡攱ㅥ㤶昶づ㘶㔲㌸㤲㜷戴㜶㈰改挸㘵㌵㈳户愱㔹㝢挷挸㍡晣㕡㡥攴㙦㔴㔳㘳㡢㌹㜲慢㤶搶㤱㙤㘶晢ㄲ摣㉣㌶挷㑥㔸搱搴扥㐲㙤〲㌴扣㝤㌳收换搴晥㉦㈶扥㤹㜲昵㐷㡦㤹㕢昷㍦昸敦㙡戸慤昰摤㐴摡ち挹㐶攱慢扦㡦㐲つ㠳ㄹて㌹㤸㉦晤攸ㅦ愰慥㝦挸攲㈳ㄴ㌸㜰挸慡挰㜱攳㘳慢慡挶攲㝦ㅥ㍢昴㑦㔸㝣㡡㐲㡤㐳挱㍤㔷晦っ㠵昳㔱〶攲㜳㠳㤰㤵扡㌵挴晥㤵晡ㄵ愴ㄱ扤ㅢ㥤ㅡてぢ慥㔸㥤㈰㜵愲搳㠹㑤㘹〸ㅣ〸愰搲㔶昸㙥㙣㙤ぢ㌷〱昰ㄳ晤晢挱㉣ㄸ挰㉦捣㐱㌰㍡㌷㐷ㄷ㠰㜲慢慡愲搰〹㠰㝥㄰攸扣慤慦攲㄰〹㠰㑡搴㥣㡦晡攱ㄷㄷ㠰ㄸ挴㝥〰㍡㘳敡摤攸㔴〲㝥㐱〰㍥㐷昰㐰〰㥦搹ち摦捤戶ㅡ㐴ㅡ挵㔶慣挷㈶㝦〲戳㘰〰敢㐳慤て㘵戱〱ちㄷ㠰㡤慣慡㑡㈳㠸〰ㄸ㐶愳㡤㔱愸っ㐴〲㘰㌸㙡捥㐷扤敢〶㔰ぢ戱ㅦ挰〸挶搴扢搱愹㠹昰ぢ〲昰㑡ㄸ㠰㤷㙤㠵敦づ攰㈴㐴ㅡ挵㔶㙣挵㈶扦ㄸち㘰㙢愸昵㜱㉣挶愳㜰〱㤸㘰㔵搵づ〸㈲〰戶愵㔱ㄴ㠵㥡っ㤱〰㠸愱收㝣搴摦摤〰㜶㠴搸て㈰挵㤸㝡㌷㍡㌵〵㝥㐱〰ㅥっ〳昰㠰慤昰摤㤵㥣㠶㐸愳搸㡡ㅤ㤰㔴摤ㄷち㘰㌲搴晡ㄴㄶ㔳㔱戸〰㑣戳慡㙡㍡㠲〸㠰改㌴㥡㠱㐲昱㐶愵〰㤸㠹㥡昳㔱户戹〱捣㠰搸て㘰㌶㘳敡摤攸搴㑥昰ぢ〲㜰㝤ㄸ㠰敢㙣㠵敦㑥改㙣㐴ㅡ挵㔶㉣㘰㤳慦〹〵戰㍢搴晡ㅥ㉣昶㐴攱〲戰户㔵㔵㜳㄰㐴〰散㐳愳㝤㔱愸㜹㄰〹㠰摦愰收㝣搴挵㙥〰㜳㈱昶〳挸㌲愶摥㡤㑥捤㠷㕦㄰㠰戳挲〰㥣㘹㉢㝣㜷㙦㜷㐳愴㔱㙣挵晥㙣昲改愱〰㥡愰搶㥢㔹戴愰㜰〱㔸㘲㔵㔵㍤㠲〸㠰〳㘹搴㠶㐲㉤㠴㐸〰戴愳收㝣搴昱㙥〰ぢ㈰昶〳㔸捥㤸㝡㌷㍡戵㍢晣㠲〰ㅣㄱ〶攰昷戶挲㜷㑢㜹㉦㐴ㅡ挵㔶ㅣ捥㈶ㅦㄶち攰〸愸昵㔵㉣㔶愳㜰〱㌸搲慡慡扤ㄱ㐴〰ㅣ㐵愳愳㔱愸㝤㈱ㄲ〰挷愰收㝣搴㌲㌷㠰㝤㈰昶〳㌸㠱㌱昵㙥㜴敡㌷昰ぢ〲搰ㄴ〶攰〰㕢攱扢捤扤ㅦ㈲㡤㘲㉢捥㘰㤳ㅢ㐳〱㥣〵戵扥㠶挵搹㈸㕣〰捥戵慡㉡㡢㈰〲攰㍣ㅡ㥤㡦㐲攵㈱ㄲ〰ㄷ愰收㝣搴㝥㙥〰㌹㠸晤〰㉥㠱㝤㐴敦㐶愷ち昰ぢ〲戰㝢ㄸ㠰㠵戶挲㜷敢㥤昷搴㐷戱ㄵ搷戲挹昵愱〰慥㠷㕡扦㠱挵㡤㈸㕣〰晥㙣㔵搵㘲〴ㄱ〰㌷搱攸㘶ㄴ㙡㝦㠸〴挰㕡搴㥣㡦摡搹つ愰ㄱ㘲㍦㠰摢ㄹ㔳敦㐶愷づ㠰㕦㄰㠰挹㘱〰㜶戴ㄵ扥敥㠰ㄶ㐴ㅡ挵㔶摣捦㈶㑦ち〵昰㈰搴晡㐳㉣ㅥ㐶攱〲昰㠸㔵㔵慤〸㈲〰晥㐶愳㐷㔱愸〳㈱ㄲ〰㡦愱收㝣㔴搲つ㘰〹挴㝥〰㑦㌲愶摥㡤㑥戵挱㉦〸挰搶㘱〰挶摡ち㕦ㄷ挵㔲㐴ㅡ挵㔶扣挴㈶㙦ㄹち攰ㄵ愸昵㝦戰㜸ㄵ㠵ぢ挰敢㔶㔵㉤㐳㄰〱昰〶㡤摥㐴愱㔶㐰㈴〰摥㐲捤昹愸捤摣〰㤶㐳散〷昰ㅥ㘳敡摤攸搴㑡昸〵〱㔸㍦っ挰㄰㕢攱敢㌷昹ㅤ㈲㡤㘲㉢㍥㘵㤳搷つ〵昰㌹搴晡ㄷ㉣扥㐴攱〲昰戵㔵㔵㠷㈰㠸〰昸㠶㐶晦㐶愱づ㠳㐸〰㝣㡢㥡昳㔱㔵㙥〰㠷㐲散〷昰㈳㘳敡摤攸搴攱昰ぢ〲昰换捦㈱愷挲㍦摢ち㕦㘷捥㉡㐴ㅡ挵㔶㔴㤴愳挹㍦挲㉣昸㔴㔸㠳㕡敦捦愲ち㠵ぢ㐰挴慡慡搵〸㌲㥡㠱〶搰㘸㈰ち㜵㈴慡〲㘰㄰㙡捥㐷㝤㠹ㅣ㥤ㄷ㐳㝦㠰搸て㘰㕤搸㐷昴㙥㜴㡡扤㐶㐱〰㍥〸〳昰㑦㕢攱敢㘰㍡ㄶ㤱〴挰挶㙣昲㝢愱〰㌶㠱㕡摦㤴挵㘶㙣㕤搷搵攰㐸慢慡㡥㐳愰搱㕣㥣㔱㌴ㅡ㡤㐲㥤㠰慡〰搸ㅣ㌵攷愳㕥㜵〳㌸ㅥ㘲㍦㠰㉤㘱ㅦ搱扢搱愹ㄳ攱ㄷ〴攰㤹㌰〰㑦摢ち㕦慦搷㈹㠸㈴〰愲㙣昲㤳愱〰攲㔰敢〹ㄶ㐹戶慥ぢ㐰㡤㔵㔵愷㈲搰㘸㉥㑥㥡㐶戵㈸搴㘹愸ち㠰っ㙡捥㐷㍤散〶昰㐷㠸晤〰㈶挱㍥愲㜷愳㔳愷挳㉦〸挰㕤㘱〰敥戴ㄵ扥㥥戸戳㄰㐹〰捣㘰㤳㙦て〵戰ㄳ搴晡㉣ㄶ㍢戳㜵㕤〰收㔸㔵戵〶㠱㐶㜳㜱收搲㘸ㅥち㜵づ慡〲㘰㍥㙡捥㐷摤攸〶㜰㌶挴㝥〰昵戰㡦攸摤攸搴戹昰ぢ〲㜰㜹ㄸ㠰换㙣㠵慦㜷昰〲㐴ㄲ〰晢戲挹㤷㠴〲昸㉤搴㝡〳㡢晤搸扡㉥〰㌹慢慡㉥㐴愰搱昸敡㜹ㅡㄵ㔰愸㡢㔱ㄵ〰㈶㙡捥㐷㥤敤〶㜰ㄱ挴㝥〰㡤戰㡦攸摤攸搴㈵昰ぢ〲㜰㜲ㄸ㠰㤳㙣㠵慦挷昲㜲㐴ㄲ〰㙤㙣昲〹愱〰㍡愰搶㤷戲㔸挶搶㜵〱㔸㘱㔵ㄵ扢㌳㐷㜳㜱㔶搲攸㈰ㄴ敡㉡㔴〵挰挱愸㌹ㅦ戵摡つ攰㑡㠸晤〰づ㠳㝤㐴敦㐶愷慥㠶㕦㄰㠰㠳挲〰慣戴ㄵ扥㕥搴敢㄰㐹〰ㅣ捤㈶㉦て〵㜰㉣搴晡㜱㉣㡥㘷敢扡〰㥣㘸㔵搵昵〸㌴㥡㡢㜳ㄲ㡤㑥㐶愱㙥㐴㔵〰㥣㠲㥡昳㔱㉤㙥〰㌷㐰散〷㜰㍡散㈳㝡㌷㍡昵㈷昸〵〱㈸㠴〱挸摢㡡㤷扤㕤扢㌷㈳㤲〰㌸㥦㑤捥㠶〲戸㄰㙡晤㈲ㄶㄷ戳㜵㕤〰㉥戵慡㙡㉤〲㡤收攲㕣㐶愳换㔱愸㕢㔱ㄵ〰㔷愰收㝣搴㥥㙥〰户㐰散〷㜰つ散㈳㝡㌷㍡㜵ㅢ晣㠲〰捣ぢ〳㌰搷㔶昸晡㥢敦㐴㈴〱㜰㌳㥢㍣㍢ㄴ挰㉤㔰敢户戲戸㡤慤敢〲㜰㠷㔵㔵㜷㈱搰㘸㉥捥㥤㌴扡ぢ㠵扡ㅢ㔵〱昰ㄷ搴㥣㡦㥡敡〶昰ㄷ㠸晤〰敥㠳㝤㐴敦㐶愷敥㠱㕦㄰㠰摡㌰〰㘹㕢攱敢〴扦ㅦ㤱〴挰愳㙣㜲㉡ㄴ挰攳㔰敢㑦戰昸㍢ちㄷ㠰愷慣慡㝡〰㠱㐶㜳㜱㥥愶搱㌳㈸搴㐳愸ち㠰㘷㔱㜳㍥㙡扣ㅢ挰㠳㄰晢〱扣〸晢㠸摥㡤㑥㍤っ扦㈰〰愳挳〰㡣戲ㄵ扥㥥昹扦㈱㤲〰㜸㤳㑤ㅥㄱち攰㙤愸昵㜷㔸扣换搶㜵㙤〱敦㕢㔵昵㈸〲㡤收攲晣㤳㐶ㅦ愰㔰㡦愳㉡〰㍥㐴捤昹愸つ摣〰ㅥ㠳搸て攰ㄳ搸㐷昴㙥㜴敡〹昸〵〱ㄸㄸ〶㘰㠰慤昰㡥ㄶ愸㝣ち㤱晡搰换㍢㠰つ㉥敥摥㘸㉥㘷户搴㍡㐵㡣ㄲ慥㕢摡摥搱㉡㝤㘸㠳㡡搳㕡攷戵㜶㑣㙢㙣㕦搲㤴㕤㌹愴㘸捦散戱搸㙣㐱て㜷ㅢ㍡扡㍤戲搶㈵㑢捣㠲㕥慣㙦㕤摡㤶㌷㘷㑤晢㕦攸〱挷昲㘱搵㐹攷㜷戹挲攷㍦敢搴㉤㠳㈷戶ㄲ㝣捡㉡㥦㐱㐰㙦摦㥣㡣㔵㜶昵愳换慣〱挳挱㕤㐴ㄷ㌴㜶㌴㤹〳㡡搲㠷㉤昳㔵㐵㔰挴戰㠱㐲晦攲㠲挵攸戳㥡㌶愸㌸戳慤戱挰㍥㈲慥㡣昵㉤搳㌹收㈲っㄱ搸愵戵扤㤱〳㤵〷ㄵㄷ戴㘵㕢摡㤷戰户㌳扦㜲扤㤲㥡㜴㡢㔶ㄶ愷㌶戶戴㈳㡤慣㐵捥て㉥搶㉦㙥㕤㡥㈷ㄴ㤶㌶户捣捣㉥㘹晦㥦㔸㉢㡡慢㐵㍥戲㙡㔴戹㉡㉦㔷㔵攵㔵晦改晡搱晥㡤㝤㙣㠸㌵昶㝢㈴戶搳㡥戶挶摣㔲〲㤳ㅣ㜱㤴ㄵ㉣㘴ㅤ㤶㔵㍥㡢㌹㙦扦愶㙢ㄵ㝡〶㈵戰慤㈵㈳敦〳晢挷㍢ㅦ晢搸ㄴ收晡户㘸捥挰敦㔰散㍣㜳攱慣慥攱㍡晦愷㘷㈸㉡㥦㐳攴㕥㡦㡥ㄸち攳㜵慣㑤㠸㈳㈶戸㐵㘱捦挴㤶挰㥡㜷戳㡣ㄴ挵㠶㕢攸㍡㕤戳㌳搰挱㍥戰㌸㈷㥢㌳㥢㌰㉥愰㌹摢戱㡥㔵攱〰つ㡣戱㙦户㜵㜵慤捤捤㔹㙥㜲㝣㔲愰㍥㥦㙤㌲慢㡡㔳㤶㜶戴捥㙤㙣搱㡢㈸㘴扢戴㐵搹ㄵ㄰㘵㔷㔸㍤昸挵摤㌸㕥㐸收ㄹ慢㜵㔱戶慤戱㘳㜱㜳㘳扥㡡ㄵ昶㤷晥㑦㙣慢㌸㝥㔴〰愶昳㜱㡥㈵摥㈱〱㔶挷㍣㔶昷〴㡣愲㈱㍡慥㝥㙣搱攵㑡挳㍦昵ㅦづ㈷挱㤱㐷㝥㔰昴ㅦ㄰慤ㄲ㕦㌹ㄴ㐹㕢㍥㤷慥㔸捣㝥㝥ㄸ㌶㔱㌹㌸愹ㄷ㘸㠰慦晥㈳㑣㌹挳㙦挵㡢㈸扡ㅤ㙢搰ㅦ〶㤱㌹慤搹挲㡣㙣ㅥ㑦晤昴户㥦昹愹挲慡攵愱愶捤攰攸㡦㍡っ㈸㐲昷昶戲挶㠲搹㔶㐵㐱㍤㥥㘹慡攰戸ㄱ捤㕡㠷攸〷敦㔷㔶㔹㌹愰㉡㈸搷㉣㈷搶ㄸ扢㑦摤晤捣搴㉣㕦晣㡦㜷慤摤㤱㙤㡦㐴攴㈷敡㈷㉣㡥晥㌳㤷改㈵〸戹㍣ㅥ㠳㕦㘸昰㉢㡡捡㤷愱昴慥㥢搲㠱ㄸㄸ慥愱挳愸㐲㥥㤶攱㄰㤱㉡っ愷㤰戱㈵㤵戲㈰〳㕣㘳㐲㌴㙢㌸㐸㤵昳〸㡥㔶㡦慤摣㉣㐴慣攳㉢挷㥥攰㤷愱慣扣扣〲慢㕡昳㡥愷昳愵㐵戰收㝡㔳〶㡢愸捤搰〴㡤挳〸㌷收捥㠲昸つ愵て㐲挸㈳㈹捦挳〸㕤摢扦攲㍦昹㐴㈲㝡㌹㕣捡㈲敡㌵㤴づ㠷㉡㑡㉣㔰㔸〳戸つ㠶㐲扤て㈱捦〶㕣扦㕤敡〳㔴昹晢㠵㥢㝢㐰㈵ㅦ捦戱㔱㝤〸㈹㡦㡦扡挶㈰ㅦ㘱㡥㠷㥤捥捤戰ち搲㥥㌷挳㡦改㠱慦捥挷搹㌸㈳摦㑦㌰攳㌴㤹〲扢挹ㄱ搸攸〳㘸昸㘹戰挱㐰ㅡっ愲挱㘷㌰攰晡搵搶㐱㉤㡣ㅢㅦ㡤〹攰㘶挰〵摣扥㜲攵㜰㜱㕢㤷㌹搶㘳㡥㥦㘰攰攵昶ぢ㘴㍤㜰攳㉡ㄲ㙥敢㌳〸ㄷ戸㠴摢〶㤰昶捣慤ㅣ㙥㈴愳㙦㈸㐱慣㡡攲挰㠴〰㙥ㅢ挱㐶ㅦ㐶㐳づ㕡〸㌰搸㤸〶挳㘹挰㜱っ挲㙤ㄳ搴挲戸昱㈹㥦〰㙥㥢挱〵摣㌸戴挱挹攱攲㌶㠲㌹㐶㌲〷㠷㈱㜸戹㜱散㠱㜰搳㐶挱愴户扦捦㡡愳ㄵ㠴攵㘸〶收戰㠵ㄲ㤶㘳㈰敤㤹㈵㠷㌷㘰挲ㄳ㕤っ㠲ㄹ昹㜲㡣㠳戳ㄸㄴ搸摢攰ㄶ戰搱户愴㈱挷㍦〴ㄸ㙣㐵㠳戱㌴攰㤰〸㘱戹㌵㙡挳㠲昷㕤㍥挴ㄴ㠰㜲㍣㍣㠰㜲㠴㉢㠵ぢ攵㌶㑣㌱㠱㈹㌸愰挱㡢㤲愳ㄸ㝡搸〴㌹挶㐱戰㐵ㄹ㠴㠳ㅤ㑡戰挵㈱敤ㄹㅢ〷㐵㘰挲㕤㔲〶㜱戰㜱㘴㐴〰㤵㈴㙣昴ㄴつ㌹㙡㈲挰愰㠶〶㘹ㅡ㜰㈰㠵㘰慢㐵㉤㙣ㄳ攴昳㔸〱摣㈶挲〵摣㌸戶挲挹攱攲戶ㅤ㜳㙣捦ㅣㅣ〷攱攵㌶ㄹ戲ㅥ戸㑤㠱㠹㜰摢㠱㐱愶愲㔶挲㙤㌲愴㍤㜳攳㔸ち㑣ㄸ㘸挱㈰づ㌷づ愸㜰㥡㑣愱扤戹㑤㠵㡤㕥㐷㐳づ戶〸㌰㤸㐶㠳改㌴攰昸ぢ攱㌶〳戵㄰㙥昲㘸㔹〰户㥤攰〲㙥ㅣ㤲攱攴㜰㜱㥢挵ㅣ㍢㌳〷㠷㑦㜸戹㜱捣㐴て摣㌸愲㐲戸捤㘱㄰づ慤㈸攱㌶て搲㥥戹㜱〸〶㈶㍣愸挶㈰づ㌷㡥挳㜰㥡㑣愱捤㙤ㄷ搸攸扢搲㤰㘳㌴〲っ㜶愳㐱㍤つ㌸㙣㐳戸㉤㐰㉤㤴ㅢ㥥㤲ぢ攰戶㍢㕣挰㉤敢捡攱攲戶〷㜳散挹ㅣㅣ㜵攱攵挶愱ㄶㄶ㌷ㅥ昲攴ㄳ㐷改扡晣㔰ㅣ㠸㈱摣昶㘶㄰㡥挸㈸攱戶㉦愴㍤㜳攳挸つ㑣㜸づ㡥㐱㌰㈳㕦づ摦〸挰昲㕢搸攸つ㌴攴搰㡥〰㠳晤㘸㤰愵〱㐷㝢〸户ㅣ㙡㈱㠷㌷㍥昰ㄷ㠰慤〰て㘰攳昸て㈷㠵ぢ㥢挹ㄴ㐵愶㌸ㅣ〶㕥㙣㐷㐰搶挳收挶攱ㅢ㠲㙤㌱㠳㜰ㅣ㐷〹戶晤㈱敤ㄹㅢ挷㝢㘰挲㐳㜶っ攲㘰攳愰て愷挹ㄴ摡㥢㕢ㄳ㙣昴㘶ㅡ㜲㐰㐸㠰㐱ぢつ㕡㘹挰㌱㈲㠲㙤〹㙡愱㥢㕢昰攱慤つ㉥攰挶㘱㈳㑥づㄷ户㜶收攰换〴ㄴ㠷㜸㜸戹㜱㕣㐷て摣㌸敡㐳戸㉤㘳㄰づ晦㈸攱戶〲搲㥥戹㜱㤸〸㈶㜴ち㌰㠸挳㡤㘳㐵㥣㈶㔳㘸㜳㍢〸㌶晡挱㌴攴㌸㤲〰㠳摦搱攰㄰ㅡ㕣〰〳攱㜶㈸㙡㈱摣攴㌱捣㠰敤敤㜰戸㠰ㅢ㐷㥢㌸㌹㕣摣㝥捦ㅣ㐷㌰〷㐷㠶㜸戹㜱㌸㐸て摣㌸㔸㐴戸慤㘶㄰㡥ㅡ㈹攱㜶㈴愴㍤㜳攳攸ㄲ㑣㜸㐴㤰㐱ㅣ㙥ㅣ㘲攲㌴㤹㐲㥢摢搱戰搱㡦愱㈱㠷㥦〴ㄸㅣ㑢㠳攳㘸挰ㄱ㈹挲敤㜸搴挲戸昱㠹搲〰㙥㈷挲〵摣㌸㐸挵挹攱攲㜶ㄲ㜳㥣捣ㅣㅣ㔰攲攵挶㔱㈴㍤㜰攳ㄸㄳ攱㜶㉡㠳㜰戰㐹〹户搳㈰敤㤹ㅢ〷愵㘰挲ㄳ㠸っ攲㜰攳挸ㄴ愷挹ㄴ摡摣捥㠰㡤㝥㈶つ㌹㙡㈵挰攰㉣ㅡ慣愱〱〷戲〸户戳㔱ぢ攵ㄶ㝣〵㜱㉥㕣挰㡤㘳㕢㥣ㅣ㉥㙥攷㌱挷昹捣挱㜱㈸㕥㙥ㅣ㝣㘲㜱ぢ晤㔹攰搰ㄴ攱㜶㈱㠳㜰㡣㑡〹户㡢㈱敤㤹ㅢ挷戲㘰挲昳㡤っ攲㜰㝢〳㜳㑥㤳㈹戴戹㕤ちㅢ晤㌲ㅡ扥ㄹ㙣㜰㌹つ慥愰挱㕢㌰㄰㙥㔷愲ㄶ昲戳挰攷㝣〳㌶户慢攱〱㙣ㅣㄱ攳戴挱㠵敤ㅡ愶戸㤶㈹㌸㝡挵㡢㡤㐳㔶㝡挰挶〱㉤㠲敤㝡〶攱挸㤶ㄲ㙣㌷㐲摡㌳㌶㡥㠰挱㠴愷㈷ㄹ挴挱挶㘱㌰㑥㤳㈹戴戱晤ㄹ㌶晡㑤㌴攴㄰㤹〰㠳㥢㘹戰㤶〶ㅣ㌵㈳搸㙥㐱㉤〴ㅢㅦ㔹づ挰㜶ㅢ㍣㠰㡤攳㘸㥣ㄴ㉥㙣户㌳挵ㅤ㑣㔱㠱㉢㜹㉦㌶づ㜴改㘱㉦攵㌰ㄸ挱㜶ㄷ㠳㜰㍣㑣〹戶扢㈱敤ㄹㅢ挷捤㄰㡣㝥て㠳㌸搸㌸㜸挶㘹㌲㠵㌶戶㝢㘱愳摦㐷㐳づ慣〹㌰戸㥦〶て搰㠰㘳㙤〴摢㠳愸㠵敥愵㜸ち㌵㠰摢挳㜰〱㌷づ扦㜱㜲戸戸晤㤵㌹ㅥ㘱づづ㤵昱㜲攳昸㤸ㅥ㌶㌷㡥㥥ㄱ㙥㡦㌲〸㠷搱㤴㜰㝢ㅣ搲㥥戹㜱戸㡤㜰㝢㠲㐱ㅣ㙥愳㈰㜵㥡散攲昶㜷搸攸㑦搲㤰攳㜱〲っ㥥愲挱搳㌴攰㄰ㅤ攱昶っ㙡㈱㥢ㅢㅦ㈴て挰昶ㅣ㍣㠰㡤㠳㜶㥣ㄴ㉥㙣捦㌳挵ぢ㑣挱〱㌶㕥㙣ㅣ㔵搳挳收挶㌱㌷㠲敤㈵〶攱攰㥢ㄲ㙣慦㐰摡㌳戶ㅡ戸〹戶㝦㌰㠸㠳㡤㈳㜵㥣㈶扢戰扤ちㅢ晤㌵ㅡ搶〶ㅢ扣㑥㠳㌷㘸挰㠱㍤㠲敤㑤搴㐲㌶㌷㜹㈶㍥㠰摢摢㜰〱㌷㡥昵㜱ㅡ攱攲昶づ㜳扣换ㅣㅣ㤷攳攵挶挱㌸㍤㜰攳㔰ㅤ攱昶㍥㠳㜰捣㑥〹户て㈰敤㤹ㅢ挷昶〸户てㄹ挴攱挶〱㍥㑥㤳㕤摣㍥㠲㡤晥㉦ㅡ㜲昰㑦㠰挱挷㌴昸㠴〶ㅣて㈴摣㍥㐵㉤㠴㥢㍣摥ㅦ挰敤㜳戸㠰ㅢ㠷〸㌹㌹㕣摣扥㘰㡥㉦㤹㠳挳㜹扣摣㌸㠶愷〷㙥ㅣ攱㈳摣扥㘶㤰晤㔰㉢攱昶㙦㐸㝢收挶㈱㐱挲敤㕢〶㜱戸㜱㕣㤰搳㘴ㄷ户敦㘰愳㝦㑦挳㐲戰挱て㌴昸㤱〶㈶っ㠴摢㑦愸㠵㜱攳㥢ち〲戸晤〲ㄷ㜰攳挸㈲愷ㄱ㉥㙥扦㌲㐷ㄹ扡㉢ㄴ㐷〱㜹戹㜱攸㑦て摣㌸㌰㐸戸攱㡥㜶㤹㕡㠶㕡〹㌷㍣㑡摣ぢ㙥㉢攰㈶摣㉡ㄹ挴攱挶攱㐴㑥㤳㕤摣㌴搸攸晤㘹挸愱㐶〱〶㔵㌴攰㉢搱ㄴ㐷ㅦ〹户〸㙡愱摣昰搲㠵〰㙥〳攱〲㙥ㅣ㤰攴攴㜰㜱ㅢ挴ㅣ敢㌰〷〷て㜹戹㜱挴㤰挵㉤昴攴㡤攳㠹㠴㥢挱㈰ㅣ㔸㔴挲㙤㍤㐸㝢摥摥㌸〰㐹戸つ㘱㄰㠷ㅢ㐷㈱㌹㑤㜶㜱㕢ㅦ㌶晡㔰ㅡ㜲㠴㔲㠰挱〶㌴搸㤰〶ㅣ戴㈴摣㌶㐲㉤攴㘷㠱敦㡦〸挰戶㌱㍣㠰㡤挳㤸㥣ㄴ㉥㙣挳㤹㘲ㄳ愶攰㤰㈳㉦戶ぢ㈱敢〱摢㐵㌰ㄱ㙣㥢㌱〸㠷㈳㤵㘰ㅢ〹㘹捦搸㌸㙣㐹戰㡤㘲㄰〷摢㘵㤰㍡㑤㜶㘱ㅢつㅢ㝤㜳ㅡ㜲㕣㔳㠰挱ㄸㅡ㔴搳㠰㐳㥤〴摢ㄶ愸㠵㘱ぢ㍥〹搹ちㅥ挰挶挱㑦㑥ちㄷ戶戱㑣戱㌵㔳㜰愰㤲ㄷ摢㉤㤰昵㠰㡤㘳㤷〴摢㜸〶戹つ戵ㄲ㙣ㄳ㈰敤ㄹㅢ〷㍢〹戶㙤ㄹ挴挱挶ㄱ㑦㑥㤳㕤搸愲戰搱㘳㌴攴㘸愸〰㠳㌸つㄲ㌴攰〰㈹挱㤶㐴㉤〴ㅢ摦敡ㄱ戰戵搵挰〳搸敥㜳愵㜰㘱㑢㌳㐵㉤㔳㜰㜸㤳ㄷㅢ挷㌴昵㠰㡤㈳㥥〴摢㐴〶攱搰愷ㄲ㙣摢㐳摡㌳㌶づ㤱ㄲ㙣㤳ㄸ挴挱挶㜱㔲〱㔴㜶㠰㡤扥㈳つ㌹㠶㉡挰㘰㌲つ愶搰㠰挳慡〴摢㔴搴㐲戰昱〵㈵〱搸愶挱〳搸㌸搰捡㐹攱挲㌶㥤㈹㘶㌰挵㥢㌰昰㘲攳㐸㈸ぢ㕢㘸㤷㈰挷㐹〹戶㥤ㄸ㠴〳愶㑡戰敤っ㘹捦搸㌸戰㑡戰捤㘶㄰〷ㅢ㐷㔷㌹㑤愶搰扥㔴㤸〳ㅢ㝤㉥つ㌹昲㉡挰㘰ㅥつ收搳㠰㠳戱〴摢㉥愸㠵晥㈶〴ㅦ摣㜶㠳ぢ戸㜱㝣㤶㤳挳挵慤㥥㌹ㄶ㌰〷㐷㜳㐸摢ㄷ戲㘶户扤㤲㍤昲摥㡥㘶摦㈰〰挹㔰攴㜰㠰晡㡥㤵㑤ㄸ㠲挱㔹㜶㍣㕢㜳散㐲㡦㠸っ摤攱慤㙤攸挸慢昰扥㌶愲搳昷㐹㈴ㅥ戰扥攷㤵ㅣ攲㐶つ㐷ㅢ㔴㕥晤愳晦戵ㄳ㥤晥㙣㜸搷昳昹昴攱㐷摢〳㑤㕣㝦㙥㘳扥慤戵扤戵搸㌱戲ㅥ挳㡢㐶昲ㄵ㈷挵戲戲攸㤴捡㉢ㄱ㌱㌰㈷ㄷ慣愲㠵㉦㤳㕣挶㐷晥㈳〷戴戴㉥㙦㤱搶㔴戶昳㑤㉦挲慢㝦㝦愶㠹㌰て㍦㥢〳㥥挱㤱〹㜴搶昷㐲㌹愸㥦挱慥㝤ㅡ㙢㝢愳㕥㕤㌷戵㙥户㠶㜸㌶㤶㡢愷捣摡㐴㌴㤱㑡㈶搱扢㔱㥢㡦愶愲愹㘴㈲ㄵ换攴㡡改㕡㐳㐶〲㌰挶㍥昰㌱搸昷㉦改昶㘵㡤㠳〰愴㐶㕤㘵㌹㑥㠸㝡摢㉤て晢㌲㤵㔳㜹㔵㔰㘶㐵晦晥慡摡昳㈶ㄲ㕦㜷㍥〷搵挸慢ㅣ㌴㡤扤昹㤵ㄷ〳㔶敦㥣搸挰慥㜵㐱㘷㥥搶改つ㘸㠲扥ㅦ㡡㠸搱て〲捡戴㉣慡敢搴㑤㙤㜰㡤㑡搲㜲㤰慤ぢ㔹改㑢㍥戵㍣挴〳㈱㤶㔱っ㜸㝢㘸扢㔱㘱㐷搱㐷㌱扣〹扤㍥ㅡ㜳㑡㠳㕣㈰㉤㠲㠸㌳昲慤㠲㤴㕢戵㍡ぢぢ挲㙤〹ち㍣㌸ぢㄳ㙥ぢ敡っ㐸戸㍤㤴慥㑦ㅤ㑥戴搰て㐰㠹昵ㄹ戱㐳㙢㑤愸㕢敢㌳㙦㐶㘳搱㥡㜴搶捣愷ぢ挹㘸㍣㕢㥢捡㥡愹戴㤹换搶㈴昰㜶搸㝣搴ㄸ攰㌴愷ㄹ㍥挶㐰愷㈶敢㜳㤰㔳愳㑥ㄹ愸㜱㥤慡㤳搱㄰昲挶㝣㤹㝥㈰㔴㝡ㅢ㡡㠸戱㉥〴㈲㈳㌷㥤愰㜴㘲㌱搶㜳攴㕢搱㘱㌹攵㘳㌱愷搶㠷㕣㐸慣㠴愸㤳挴〶㤰ち㠹㈳㤱挲㑦㘲㌵愴㝥ㄲㅢ挲〹㐱㜰㘷ㅢ㈵㐸㙣㘴㠷搶づ㐵摤㈲㔱㔳ㄳ捤攴ㄳ戵昱㜴挲㑣㈵㘳搱㝣㙤戶㤸捡㘶戲搱㜸㍡㥦挹㈴㌲㌱㘳㤸搳㥣挳攰㘳㙣散搴㠴挴㜰愷㐶㥤摡っ㌵㈱㜱愸㥢挴㉡愸昴搵㈸㈲挶〸ㄸ㘰㉡搳㍤㈴㐶㍡昲㙤愹㍣㠶づ㔱㤲ㄸつ戹㤰㌸㡥攱㈹攱㜷っ愴㐲愲挳㐵㐲㍢〱㈶愱〷つ搵ㄶ㠸㠷晤昰㜰挳戰㝡㤴挰戳㠵㥤㑦㍢ㄹ㜵ぢ㑦戴㤸㌳捤摡戸㤹㡥收㙡㤳昱㘲㍡㤳㡤ㄷ攳戱㙣慣㈶㤶㑤挶搳㠵戴㈱㕤昴㡣㜱ち㝣㡣慤㥣ㄶ㥦捡摡㔸愷㐶㥤ㅡ㡦㥡攰㘹㜲攳㌹ㅤ㉡晤っㄴㄱ㘳ㅢㄸ㘰㉡搳捥㐴搵扢㠳㥤〵㔹挰づ戶〶攲搲ㅤ㙣㠲ㅤ㐵慦㘱慢捥㠱㕥摥㙣慡愲㤰ぢ捣昳㈰敡㠴ㄹ㠷㔴㘰收㕣㌰扢㜶戰晤〲戹戱㈳ㅥ㐱㌰㘴ㅦ㈵戸㈵敤搰摡挵愸㕢摣ㄲ昱摡㝣㌲㔶ㄳ〷㈳㌳ㄹ㑦㈵戳搱㜴㈶㥡㉢ㄶち㘶㑤㍥㔵㥢慤㌵愴㡦㥥㌱㉥㠱㡦㔱攳㌴㑥㌶慢戴㔳愳㑥㑤㐴㑤戸敤敤收㜶〵㔴晡㤵㈸㈲挶㜶㌰挰攴摢慣戶㜷攴㤳愸扣㡥づ㍢㘰㑥敤〰戹㤰戸㠱攱㈹攱㜷㌲愴㐲㘲㤷㐰ㄲ昳〲㐹㑣㠱ㄳ㠲攰收㉢㑡㤰㤸㙡㠷搶㙥㐶摤㈶㤱挸搷㈴㡢搱㔸㍥㔳愸㐹愶㔳㠵㕣㌶㙥㈶㜲昱㕣㍣㤳捤愴㙡㔲㌱愳捥㘹捥㕡昸ㄸ搳㥣㥡㤰㤰づ㜷挶愷㑥敤〴㥤㤰搸挹㑤攲㜶愸昴㍢㔰㐴㡣㔹㌰挰攴㈳戱戳㈳㥦㐶攵㍤㜴㤸㡥㌹㌵〷㜲㈱㜱ㅦ㐴㥤㈴收㐱㉡㈴㜶〸㈴戱㝤㈰〹㜶㤶㈳〸ㅥ攸㐵〹ㄲ扢搸愱戵㠷㔱户㐸搴ㄶ㔲戱戴㤹㑤挶昲昹㙣㌲ㅦ㡢㘵昳戵昹㘲㌶㤳㡣ㄶ㌳戱㜴㌶㥢㌵㜶㜵㥡昳㔷昸ㄸ扢㌹㌵㈱㈱㕤攸㡣㑦㥤摡ㅤ㍡㈱㔱攳㈶昱ㄸ㔴晡攳㈸㈲挶ㅥ㌰挰攴㈳戱愷㈳㥦㑤攵搳㜴㤸㠳㌹戵㌷攴㐲攲㔹㠶愷㠴摦㝤㈱ㄵㄲ攳摤㈴㜸愸㤱㥦㥦慤〳㐹戰晢㥢ㄶ晡㡢㈸㐱攲户㜶㘸敤㈵搴㉤ㄲ㜸晦㜸㉥㥢㌲㔳昱㠴㤹㑢搶㐴攳戹㜴捥慣挹收㙢戲挹㘴挱捣㈴攳㐶㠳搳㥣㤷攱㘳散攷搴攴愸㤲㜵㙡搴愹〲㙡㐲㘲㡣㥢挴㙢㔰改慦愳㠸ㄸ散攵挶㠴敥㈸捡㜸ㄸ搱㜹搰㌰㡡㡥㝣㌷㉡摦愱扣ㅥ㜳㙡㌱攴㐲攲㍤㠸㍡㐹散て愹㤰搸搸㑤㘲て㤸〸㠹㡤〲㐹ㅣ〰㈷㕡攸ㅦ愲〴㠹㈶㍢戴昶ㄱ敡ㄶ〹晣搶搴㈶捣㔸㙤㉡㤷㐸㈶㙢ぢ改摡㔴㌲㕡㙢搶挴戰㙢㈴捤㜴愲㘰㌴㍢捤昹ㄷ㝣㡣ㄶ愷㈶摢㠴昴㜳㌳㍥㜵慡つ㍡㈱戱㥥㥢挴㘷㔰改㥦愳㠸ㄸ散户挶攴摢㈶㍡ㅣ昹㕥㔴㝥㐳〷扥㝣㐱㉤㠳㕣㐸㝣换昰㤴昰扢〲㔲㈱㔱ㄵ㐸㐲ぢ㈴戱ㄲ㑥〸㠲扢㙤㈸㐱攲㈰㍢戴昶ㄳ敡ㄶ㠹㘴㑤㡤㤹㡦㘵ㄲ㐵㥣㕦㈶ぢ戵愹㑣㍥ㄳ捦愷昳戵㠹㕡㌳㤱㑣㈴㑣攳㘰愷㌹㍦挳挷昸㥤㔳ㄳㄲ搲㜳捤昸搴愹挳愱ㄳㄲ㘵㙥ㄲ慡ㄲ晡㜲ㄴㄱ攳昷㌰挰攴㈳㜱㠴㈳摦㡦捡晥㜴挸㘲㑥慤㠶㕣㐸昰㑦〰㜴㤲㌸ㄲ㔲㈱昱敦ㅦ㠲㑥㐹扥㠶搴㝦㑡挲㕥㘷戴ㄱ挳㈷ㄱち㈴㡥戶㐳㙢敢愰㙥㤱㈸㐴ぢ〵㥣㡢㘱㕢㠸㈷㤳戹㜴㉣㥢㑢㘰昳㈸㘶捤㐲戱㤰捥愶㑤攳ㄸ愷㌹㠳攱㘳ㅣ敢搴㠴挴㜱㑥㡤㍡㜵㈲㙡㐲攲㔳㌴愶昳攴㙣〸㔴晡晡㈸㈲〶晢㤶㌱昹㐸㥣散挸昹㌶〷㝤ㄸㅤㄶ㤳挴愹㤰ぢ㠹攱っ㑦〹扦愷㐱㉡㈴摥つ㈴昱㜶㈰〹昶㈳ぢ㠹ㄱ〸〵ㄲ㘷搸愱戵㤱愸㕢㈴㜲㜹㉣㜸㍥㤱㡢收攳㠵㘴㈱㡥敢㡦ㄸ㉥㌶㙡ぢ㌵昹㐲㑤㉥㥦㡥ㅢ㘷㍡捤ㄹ〵ㅦ攳㉣愷㈶㈴搶㌸㌵敡搴戹愸〹㠹㔷摤㈴慡愱搲户㐰ㄱ㌱搸㕢㡣挹㐷攲㝣㐷捥㈷ㄷ昴㜱㜴㘸攵㌲㕦〸戹㤰搸㠶攱㈹攱昷㘲㐸㠵挴㌳㙥ㄲ㥤㐷捣愷〲㐹㕣〲㈷㈱ㄱ㐳㈸㤰戸搴づ慤挵㔱户㐸㘴捤㐴㈱㔵㕢㑣㥢㌸㐷㑤收㙡㙢㌲搱㘸㑤愶㔰捣攵攳搱㥡㘲㉡㕥㘳㐸愷㌱㕢㤸㠰㡦㜱戹搳㌸㌹㘲㑡㝦戱愳㔳㔷㐳㈷㈴ㅥ㜵㤳㐸挳㑤慦㐵ㄱ㌱慥㠱〱㈶摦ㄱ昳㕡㐷扥㤴捡㐹㜴㔸㠶㌹㜵㍤攴㐲㘲㐷㠸㍡㐹摣〸愹㤰戸㌷㤰挴摤㠱㈴晥〴㈷㈱㔱㠷㔰㈰昱㘷㍢戴㌶つ㜵㝢敦㐸愴㌲戵改㔸㍥㔱挸㘶㤳㈶㕥㥣㥡挸挷戳搹㥡㘲㌴㡥㥦搶㜴戶㘰㐸㍦㌰㕢㌸ㅤ㍥挶捤㑥攳㠴㠴㜴〱㍢㍡㜵ㅢ㜴㐲攲㌶㌷㠹㔹㜰搳㜷㐶ㄱ㌱㙥㠷〱㈶ㅦ㠹㍢ㅣ㌹㕦昴愰捦愷挳㈱㤸㔳㜷㐱㉥㈴㜶㠵愸㤳挴摤㤰ち㠹敢摤㈴㍡㝦㍢慥つ㈴㜱て㥣㠴挴㐲㠴〲㠹㝢敤搰摡敥愸㕢㈴戰つ㘴搲㠵㐴㍥㤷愹㡤㈶ㄳ挵㑣㙤〱愷ㄴ㠹㑣㍡㡥㍦昴㤱㑦㘵㜲挶㝤㑥㜳昶㠰㡦㜱扦㔳㤳扤攳〱愷㐶㥤㝡ㄸ㌵㈱㜱戹㥢挴㍥㔰改晢愲㠸ㄸ散愵挵攴摢㍢ㅥ㜱攴慢㐴㐹㠷搵㈴昱㈸攴㐲㈲捦昰㤴昰晢㌸愴㐲攲㕣㌷㠹捥扤攳散㐰ㄲ㑦挰㐹㐸㉣㐲㈸㤰昸扢ㅤ㕡㕢㡣扡㐵㈲㥥㉡挶ㄳ昱ㄴ㕥愹㥢㠹㈶㜱扥㥤㈹攲摣㍢㤷㡦㐶搳挵戸㤹慢㑤ㄸ搲㔹换ㄶ㌶挲挷㜸捡㘹㥣㙣ㄳ㑦㍢㌵敡搴㜳愸〹㠹搳摣㈴㥡愱搲昹㔷㘲㈲〶㍢㕥㌱昹戶㠹ㄷㅣ昹戱㔴戶搳攱㌸㉥昳㑢㤰ぢ㠹愵っ㑦〹扦慦㐰㉡㈴㡥㜵㤳攸摣㈶㡥づ㈴昱て㌸〹㠹㤵〸〵ㄲ慦摡愱戵㠳㔰户㐸㘰摦㠸攵㔲㘶愲㠸挵㑥攲戲㌶ㄳ攷〵㐷扣㤰㑢搵㘴㙡㜱慡㘹㐸晦㉢㕢㜸㌰㝣㡣搷㥤挶挹㌶昱㠶㔳愳㑥扤㡤㥡㤰㌸挲㑤攲㌰愸昴挳㔱㐴㡣㜷㘰㠰挹户㑤扣敢挸昹づ〸晤て㜴㌸㤵换晣㍥攴㐲攲㈸㠶愷㠴摦て㈰ㄵㄲ㉢〲㐹㉣ぢ㈴昱㈱㥣㠴挴㜱〸〵ㄲㅦ搹愱戵攳㔱户㐹愴搲愹摡㔸㈶㔹㘳㘶㘳挹㥡ㄸ㉥扡昲挹㕣㉣㕦ㅢ攵㝤慣愸㤹㌵晥攵㌴攷〴昸ㄸㅦ㍢㌵㈱昱㠹㔳愳㑥㝤㡥㥡㤰㔸攲㈶㜱ち㔴晡愹㈸㈲挶ㄷ㌰挰攴㈳昱愵㈳攷换㈰昴㌳改戰㠶换晣㌵攴㐲㘲つ挳㔳挲敦扦㈱ㄵㄲ挵㐰ㄲ㠵㐰ㄲ摦挲㐹㐸㥣㠷㔰㈰昱㥤ㅤ㕡㍢ㅦ㜵㡢㐴搲㡣攳〵搳㘶ㄱ㔷愱改㘴㌴㔳㤳换ㄴ㜱晤㔵ㅢ㑢攱㜲愴㌶ㅡ㑢ㅡ摦㍢捤戹〰㍥挶て㑥㑤㐸晣攸搴愸㔳扦愰㈶㈴㝥敢㈶㜱〹㔴晡愵㈸㈲挶慦㌰挰攴㈳挱㌶㡡晣〲㉡慦愲挳㠵㕣收㜲挸㠵挴㌵っ㑦〹扦散搴ㄴㄲぢ〲㐹散ㄶ㐸愲ㄲ㑥㤸昰㑥㈹㠴〲〹㜶㘳㌲㥡㜶㈳敡昶㌶㘱㐶㜱挵ㄵ㉦挶㔲㠹㕣ㄲ㕢㐷㙤㈶ㄳ㑢㘶㜳㔹㥣㘲ㄵ昲搹㐲捥攸㙦晢攸㝦㠲㡦挱㝥㑥㘹㥣㤰㤰づ㑦挶愷㑥つ㠴㑥㐸捣㜱㤳㔸ぢ㤵㝥ぢ㡡㠸㌱〸〶㐱㈴搸愷㈹㜲扥ㅥ㐲扦㤳づ㝣扦㠳㌲㥣㘴㝦㘱㜸㑡昸㕤て㔲㈱㌱搵㑤愲昳㠸㌹㌹㤰挴㄰㌸㘱挲搸ㅥ㠴〲〹㜶㑣ち㠹晢㔱户㐹搴攴攳昹ㅡ㥣㑣ㄵ㤲改㘴㍥ㅤ挵ㅤ慦㘲㉡㥦挱ㅤ挰㑣摡㡣收ㄲ挶㔰摢㐷㝦〰㍥〶㝢㉥㠵㠴ㅣ㌱㌷㜴㙡搴㈹㜶㐸ち㠹㠹㙥ㄲ㝦㠵㑡㝦〴㐵挴ㄸづ〳㔹攲㌳㌱攳扡〲摢挴㤱昳㍤ㄱ晡ㄳ㜴攰㡢ㅥ㤴昴㍣㔲昴㈴挳㔳挲敦㐸㔸ぢ㠹㘸㈰㠹〹㠱㈴㐶挱〹ㄳ摥搴㡣㔰㈰㌱ㅡㄵ㈱昱ㅣ敡ㄶ㠹㘸㍥ㅢ㌳㙢㜱㜸㡣收攲戸ㄶ㡤㘵㙢ㄳ挵㥡㥡㜴㈶㤱捣㈶㘲〹摣攱摡摣昶搱㥦㠷㡦挱捥挸㉥ㄲ搵㑥㡤㍡挵㍥㐶㈱戱㤵㥢挴换㔰改慦愰㠸ㄸ散㘶っ㈲挱㥥㐷㤱摦捣戶扥㐱㠷戵㕣收昱㑥昸户ㄸ㥥ㄲ㝥搹㤹㈸㈴㌶ぢ㈴戱㐹㈰㠹㙤攱㠴愹㑣㝦て愱㐰㈲㙡㠷搶摥㐷摤㈶㤱㌱捤っ敥敤㐷㑤摣戳㉡㈶㠰〰㘷ㄳ㠹㝣ㅥ㠷つ㕣愰㈶攲㐶捣昶搱晦〹ㅦ㈳敥搴㘴㥢㐸㌸㌵敡ㄴ扢つ㠵挴〶㙥ㄲ晦㠲㑡晦ㄸ㐵挴㐸挳㈰㠸〴㍢ㄳ㐵捥㌷㐷攸㕦搰㠱慦㝥㔰搲㍦㐸搱㔷っ㑦〹扦摢挳㕡㐸っっ㈴ㄱ〹㈴㌱〹㑥㤸昰㐸㌰㐲㠱〴㝢〴ㄹ㑤晢づ㜵㡢㐴㍡㥢挲㤴挹挵㜲挵㝣ㄲ摢㐵㌶㙡愶昱ぢ㤲慡㐹攴㘳㠵㘸㑤捡搸搱昶搱扦㠷㡦㌱搹愹〹㠹㈹㑥㡤㍡挵㥥㐰㈱㔱攱㈶昱㌳㔴晡㉦㈸㈲挶㜴ㄸ〴㤱㘰晦愰挸敦㘷㕢晢㘹㈸ㅥ攰㌲㑢㤷ㅦ㐵㤵㄰㜵㤲㘰㤷㥦㤰昸攱晢愰㙢搱敦㈰昵㕦㡢捥㠶ㄳ㈶㡣攵㐰㈸㤰㤸㠳㡡㤰㠸愰㙥㤱愸㠹搵攲攸㤰挸搵愴㜳㌸㔲搴挴㜲㘶㥥㍢㑣㌲㡢摢攴戵戹㜸慤㌱搷昶搱〷挰挷㘰㉦㈰㈳攸㜲挴㥣敦搴愸㔳扢愱㈶㈴扥㐴㘳㍡慦㐵〷㐳愵ㅢ㈸㈲㐶㍤っ㘴㠹戳㤸㜱㜵ㄴ戰挷㑦攴㝣㤷㠴㍥㤴づ㡦㘲捥㔸〸㌹㈶っ愹㠰㘸㔰扦捡扤㔰搹捥搳㐳ㄴ晣㄰昹㌸敦㙢晥愷攳戵晤ㅣつ㔳搶て㑦捦㕡捦㥣㔶㤴㑦晣捦㘲戱て㡡㡦㥣昳㕢昹〱㤶昵晦㄰㠷㉣扢㝡愵ㄸ㜱〴扥晡㌰㉣㜰㈵㝢搳愲㐱㑤散敥慦扦挱戱㙣㘸昳慣㜶昴㐵攱慦〸㉥㘸㥤㠲㐷㕣慤㍦㐱户慥搳㐷㌵捥㜹晢㝣㜵㤷㘴㑡慥ㅤ慦㉢攸㌰ㅤ户昹㙤㥤㝥㜸㥢㍢㝡ㅢ愱ㄸ挷㜷搵て敤慡戹㥥搹ㅤ摥㈵㥤㠵㜷㙣昳㐵ㄵ㑥挴㜶㍣挸㕡㔱摥㑦〵㍥㐶㙦晦戱㌹㍥愴换㘸昸换ち戳ち〴㌰㍣攰㠹攵愹㡤ㅤ昲挴晦㈶搰㉢㥤㕤㤷摡㜰㉣㙤搵愴㌱㔳收㡤㠹㈵㌳㤵敦㘲㔵昴㍡㑢㈹㜸收攴ㄶㄸ搱㌷㐵㐸挵㡤㥢搱㈸ㅡ摣㠰ち㜶㘴㍣㌹㕣昲昹㝣㐷扢㍡搹晡扦捡晥摦㤸㍣㜸㍦挷攳㌷㙡搴愹㔳㉡摦㍣散㠲㉦慥摥慥晡扣ㅢ㝥戵晦㍦捣昲昸㝣挷戳搷昰昳户ㅤ搱昹㠹晤ㄱ㔲晤㉤ㄶ㙦戳㜸〷㠵㝡〳㡤㜸〵て㈳晢摥㔲晥扡慤昰扥愵摣㔸㠴㐸㤸㌰攰〶敤ㅤ搴㑦ㅤ㠰ち昷ㅢ昵㉡㍣戸戱㜲㔱昵㙡㉥㘵㌳挴摣挶㤴摥㠴㔲摢ㄲ㌲ㅢ㘶慡㔶扤〴㔳〷㐱㐴ㅦぢ摤攰〳㘱搵㌷㄰㙤㡥㐷慦㐱㉣㠷㐷㄰㠸㘷敤攵昵㠱㜸挶㔶㜸摦㔶㙥慣㐴㈴㑣㘵晡戶ㄶ㠸㐳㔰ㄱ㄰㑦挱愳ㄳ㐴㡣㈰搸戹㘷㠱㘰户愱㤶㜰㠱愸㔱㡦㤷㠰㐸ㄱ挴㉡㔸昵つ〴扢〷挵愳搷㈰搸㐹ㄸ〴攲慦㘱㈰ㅥ戶ㄵ摥户㤶ㅢ挷㈱ㄲ愶㌲㝤㍢ぢ挴㐹愸〸㠸〷摤㈰㈶ㄱ〴扢昱㉣㄰散㈰搴㜶㠴慣㍦㜶慦㤹㘳ㄲ㜱㜵㙦〹㠷㈹㌴攷慦愱戳㡤っ㍥ㅤ㤵扥㐱㘱愷㘰摦愰㥣〳㡦㈰㈸㜷㠶㐱戹挳㔶㜸摦㘴㙥㥣㠷㐸㤸捡昴㤹ㄶ㤴㡢㔰ㄱ㈸户戹愱捣攲㔲戲㡦捥㠲挲摥㍦㙤㌶㘴摡愴㌱㜵㜵㘳㤲敡收ㄲ㈶㜳愱ㄹ㝣〵㙣晡㠶㠱㝤㝣㝤挳㜰ㅤ㍣㠲㌰摣㄰㠶攱㝡㕢攱㝤㥦戹㜱〳㈲㘱㐲捦㠸㠵攱㈶㔴〴挳戵㙥っぢ㠹㘱㉤㔴ㄶ〶㜶晤㘹㝢㐰收ㅣ㝡㔳敡捡ㄲ㄰㝢ㄱ挴敤戰敡ㅢ〸㜶昱昵つ〴㍢晡㠲㐰㕣ㄲ〶攲㘲㕢攱㝤慦戹㜱ㅦ㈲㘱挲㜸㄰ぢ挴㐳愸〸㠸ぢ摤㈰戲〴挱晥㌹ぢ〴㝢晥戴扣ぢ㐴㐲㥤㕢〲挲㈴㠸挷㘰搵㌷㄰㡦㍢ㅥ扤㍥㕡戰㥦㉦〸挴㤹㘱㈰捥戰ㄵ摥昷㥢ㅢ捦㈲ㄲ㈶㡣㉤戱㐰扣㠸㡡㠰㌸捤つ愲㤹㈰㕥㠶捡〲挱㡥㍦慤ㄵ㌲敢㘸㤱㡣愹㤳㑢㌸ㅣ㐸づ慦挱愸㙦ㅣ搸扦㈷ㅥ扤收挰㕥扥㈰づ挷㠵㜱㌸搶㔶㜸㕦㜳㙥扣㠷㐸㤸㌰㙥挵攲挰ㅥ㍥攱㜰戴㥢挳㑡㜲昸ㄷ㔴ㄶ〷㜶晢㘹〷㐳收散ㄹ㔱戵扡〴挴㈱〴昱ㄹ慣晡〶㠲摤㝢㝤〳昱つ㍣㠲㐰ㅣㄶ〶攲㔰㕢㜱㠸攷慦㝡ㅡ摦㈲ㄲ愶㌲㝤㤵〵攲㐷㔴〴挴敦摣㈰晥㐰㄰㍦㐳㘵㠱昸〹㜳摡㔱㕤㈰㔲ㄹ戵愲〴挴㌱〴愱戰㑣㝤〳挱摥㍤昱攸昵ㄶ搱ㅦ收搵㙣扥攷捣慡㍤っ㐴㥢慤昰扥昶摣搰ㄱ㐹㐰㥣㘴㠱ㄸ㠴扡㠰㔸攲〶㜱ち㐱戰㙢捥〲挱㑥㍦敤㡦㉥㄰㔱搵㔴〲攲㜴㠲ㄸ〲㉢㑣㝤㌸挵㘴攷㥥㜸昴ㅡ挴㌰㤸㔷〷㠰㔸ㄴ〶愲㘸㉢扣慦㍦㌷㠶㈳㤲㠰㌸挷〲㌱〲㜵〱㔱㜰㠳㌸㡦㈰㐶㐱㘵㠱ㄸ㠹㌹敤㠲㉥㄰挹㕡戵㕦〹㠸㡢〸㠲摤㜵㤸晡〰㠲㝤㝢攲搱㙢㄰散攱慢づ〰戱㑦ㄸ㠸扤㙤㠵昷㌵攸挶㌶㠸㈴㈰慥戰㐰挴㔰ㄷ㄰㝢扡㐱㕣㐵㄰〹愸㉣㄰散昲搳慥㠱捣㍥㔶㈶搵㠲ㄲづ搷㤱㐳ㅡ㐶㤸晡挰㠱㍤㝢攲搱㙢づ散摦慢づ攰㌰㍦㡣挳㍣㕢攱㝤ㅢ扡戱㈳㈲〹㠷㥢㉣づ㜵愸ぢ㠷㌹㙥づ㙢挹㠱㕤㜶ㄶ〷㜶昸㘹户㜶㜲㠸㈷搵㑥㈵ㅣ㙥㈷㠷㔹㌰挲搴〷づ散搷ㄳ㡦㕥㜳㘰敦㕥㜵〰㠷扡㌰づ㔳㙤㠵昷愵攸挶慥㠸㈴ㅣ敥戱㌸㉣㐴㕤㌸㑣㜶㜳戸㡦ㅣ搸㈹㘷㜱㘰㜷㥦昶〰㘴捥戵㔷㔲㙤㕦〲攲㈱㠲搸〷㔶㤸晡〰㠲摤㝡攲搱㙢㄰㔹㤸㔷〷㠰㐸㠷㠱愸戱ㄵ摥㤷愳ㅢ㜹㐴ㄲ㄰㡦㔹㈰ㄶ愱㉥㈰㤲㙥㄰㑦㄰〴晢攴㉣㄰散敤搳㥥㠴捣扥攴愸㔱搱ㄲづ㑦㤳㐳㌳㡣㌰昵㠱〳㍢昵挴愳搷ㅣ摡㘱㕥ㅤ挰㘱㕣ㄸ㠷慤㙤㠵昷ㅤ改挶㔲㐴ㄲづ㉦㕡ㅣ㔶愲㉥ㅣ戶㜲㜳㜸㤹ㅣ搸㈳㘷㜱㘰㕦㥦昶て挸㥣㤳㠸㤸ㅡ㔳〲攲㌵㠲㌸っ㔶㤸晡〰攲㜰挷愳搷㈰搸戳㔷ㅤ〰㘲㐴ㄸ㠸捤㙣㠵昷㕤改挶㔱㠸㈴㈰摥戱㐰戰㔷㑦㐰㙣攲〶昱ㅥ㐱㥣〰㤵〵㠲㕤㝤摡㍦㈱戳㉥户㙡搵㐶㈵ㄸ㍥㈴㠶㔳㘰㠳愹てㄸ搸愱㈷ㅥ扤挶挰㙥扤敡〰っ㐳挲㌰慣㘷㉢扣㙦㑣㌷搶㈰㤲㘰昸捣挲挰㉥㍤挱㘰戸㌱㝣㐱っㄷ㐰㘵㘱㘰㍦㥦昶ㄵ㘴捥〱㈲慥〶㤶㠰昸㠶㈰㉥㠱ㄵ愶㍥㠰㘰㝦㥥㜸昴ㅡ〴㝢昵慡〳㐰昴て〳愱搹ち敦㥢搳つ㜶〶ち㠸ㅦ㉤㄰散搱ㄳ㄰ㄵ㙥㄰㍦ㄳ挴㥦愰戲㐰戰㥢㑦晢戵ぢ㐴㌲慤捡㑡㐰㈸扣㔴㜱昰㕡㔸㘱敡〳〸㜶攷㠹㐷慦㐱戰㔳慦㍡〰挴㡦摦㠵摣慥晢挱㔶㜸摦愰㙥戰㉦㔰㐰昴㐷摢㜱扢敥㍥搴〵挴㜷昰昸〰㑢㈷户敢㜴㈸ㄵ晢攲㉣㄰散攵搳〶㐰㘶ㅦ㈹㘳敡㙢㔸扦ぢ㙢敢ㅥ收㈰㜲昸㉢㡣㌰昵㠱〳㍢昳挴愳搷ㅣ㥥㠰㜹㜵〰㠷捦挲㌸㝣㙡㉢扣㉦㔲㌷搸ㄳ㈸ㅣ㠶㔸ㅣ㥥㐵㕤㌸㝣散收㌰㤴ㅣ搸ㄳ㘷㜱㘰ㅦ㥦戶㘱ㄷ㠷愸晡愰㠴挳㌰㜲㜸ㄹ㐶㤸晡挰㠱㕤㜹攲搱㙢づ㙦挰扣㍡㠰挳㍢㘱ㅣ摥戶ㄵ摥昷愹ㅢ㙦㈱㤲㜰ㄸ㘱㜱㘰㘷㥥㜰㜸搳捤㘱ㄴ㌹晣ㄳ㉡㡢〳㝢昸戴捤㍢㌹挴攳敡搵ㄲづ搵攴挰扥㌹㑣㝤攰挰㡥㍣昱攸㌵㠷㉦㘰㕥ㅤ挰攱挵㌰づ㉦搸ち敦㙢搵㡤慦㄰㐹㌸㡣戳㌸戰㉢㑦㌸㍣攷收戰つ㌹㝣て㤵挵㠱晤㝢摡戶㥤ㅣㄲ㈹昵㔴〹㠷ㄸ㌹戰㘷づ㔳ㅦ㌸戰ㅢ㑦㍣㝡捤愱ㅦづ㔲搵〱ㅣㅥぢ攳昰愸慤昰扥㕤摤愸㐴㈴攱㤰戶㌸攸愸ぢ㠷㐷摣ㅣ㌲攴㌰〰㉡㡢〳㝢昷戴敤㈰㜳㝥㌱㔲敡挱ㄲ㄰㤳〸㘲㌰慣晡〶㠲扤㜸㝤〳㌱ㄴㅥ㐱㈰敥〹〳㜱户慤昰扤㘵㝤㐳㐴敡改㉤敢慥㍦㕦㍥ㄸ昴㉢㡢㝣敡㙦㐰搱ㄲ戳搷づ捦晤㌵㌶㌵挹㈳㜳〳昱㔲攴㌶晣〱昱㌹㜸昷㌷㕥㠵㕣摦㘸晦㔱摡㔹㜸㈷㌸摦㌱敢扣㜶㔷㤷ㅡ㥤戵攲晣㌶扣㠷户㝦㜱㔶㍢摥搹㕥愸挲ㅦ㐰敥攸㌰摢㕡晥ㄷ摥㤸㡣㠷ㄸ昹㔲ㅡ㝣慣㜷㈵〷㍥㍦挸〷〳〳晢挷慣搷愸㜷昱㜰晥㉥㜸㌹摦愵晣㥦扤扥㕤慢挳㈶收扣㝤戴攰㝡㍢㜸㠵扡ぢ慢搸敡慡㍥扣散㔷㘹㜳㔹㌹挶㜲挲㕥㥢㠱愲ㅦ晥戰慦㜴㌱愳㠸攸㌳㈱㤱攷㙦愵㈸慢ㅣ㠶捤挰扢㜰㝣愲㤳敦晡㈸昳晣㜵敦〱〳戸挴捥愷㘲㔳戸㜶搷慦挸摦捥晥捤つ搹戶戶散捡慡收㠶㈶戳㘵㔱挷攲慡㠶㘵攸㐶挵㕢捤搱づ晣愹㜰㝤ㄶ晥㘷㉡㝥搵收㠸挸敤㔲攷挲㔶愸戵㠱ぢ㌶㠷㑢挰〵敢㕡愸㜹ㄴ昱愱㘲㙢愱㔴㌵㘲㜰挱㥣㡦ㅡ㡢ち㥢慢敦〲换捥㜴摢㐲攲㑡㜷㝤㘰扡㝡㝦扡㠵㥥㜴㌱挴㈹㐹㤷㜲搲敤攱㑥户㥤㥤㑥摢ㄳ搲攰㔵㜹㐵㘰ㄳ昶㠶扤戶て㡡搲㔵戹㉦㈴敥愵㥥攴㙤〶晢㤴㘴愹㝦ぢ换捥愵㘶〷㡤㙢愹㉦っ㑣㤹㘵散㔲挸㜹㑦扡㔹摥㜴散慥㤱㜴愶㍢ㅤ㍢㐲㕣改搶〴愶㕢散㑦户扦㈷摤㐲㙦扡扤㥣㜴㑤敥㜴散㙥㜰愵㍢㌵㌰㕤慢㍦摤㠱㥥㜴散㤹㈸㔹愷愶㤳慥摤㥤㡥㌷昵㈵ㅤ搷㘹㠵㍡㉥㌰摤㌲挶收晡敢摡㘲㔷㔰攴摡㘲㜹晦扦㈴摤㠱㑥扡㠳㘰搹戹敥㤶㍢改慣ㅤ㘴㜵㘰扡㐳ㄸ扢㜴摤ㅤ收㐹户搲㥢敥㄰㈷摤敦摤改㔶㤵愶㍢㈴㌰摤㙡㝦扡㈳㍤改晥攰㑤㜷㡣㤳敥㘸㜷扡㤳㑡搳㉤ぢ㑣㜷㥣㍦摤〹㥥㜴愷㜸搳㥤敥愴㍢挹㥤㡥㜷㕢㕤㥢㑡㙢㘰扡㔳晤改㑥昳愴㍢捦㥢㡥㜷㕥㘵㐷㌸挳㥤㡥昷㌴㕤㥢捡攲挰㜴㙢ㄸ扢㜴㔳㌹挷㤳敥㉡㙦㍡摥攰㤴㜴攷戹搳昱搶愱㉢㕤㌶㌰摤㠵晥㜴ㄷ㝢搲慤昵愶扢摤㐹㜷愹㍢ㅤ敦搰戹㘰敥ㅤ㤸敥ち挶㉥摤㌲慦昲愴攳捤扣㤲ㅤ攱㈱㈷摤㌵敥㜴扣て收㕡扡晡挰㜴搷㌳㜶㈹捣ㅢ㍤改㜸换慣㈴摤搳㑥扡㍦扢搳扤攸愴戳昶扢㌹㠱改搶㌲㜶改搲摤敡㐹昷戲㌷摤㙢㑥扡摢摤改㜸㔳挷〵㜳㝡㘰扡扢晣改敥昶愴㝢捦㥢敥㐳㈷摤扤敥㜴扣㜹攲㑡户㐳㘰扡〷晣改ㅥ昲愴晢挲㥢敥ㅢ㈷摤㕦摤改㜸㡢挲㤵㉥ㅤ㤸敥㔱㝦扡挷㍤改㝥昶愶攳敤ち搹ㄱ晥敥㑥挷ㅢ〱㤲捥㍡㐴㐷〳搳㍤捤搸愵㥢捡戳ㄴ戹づ搱扣㘷㔰戲愹昰慥㠰愴㝢ㅥ㌳㥤㠷㘸㕥㙦扢搲㡤つ㑣昷ㄲ㡣㍣改㕥愱挸㤵㡥㤷收㈵改㜸昱㉤改㕥挵㑣㘷㍡㕥搶扡搲㡤づ㑣昷〶㡣㍣改摥愲挸㤵㙥ㄴ敡㈵改㜸㡤㉢改摥挱㑣㘷㍡㕥㍤扡搲つて㑣昷㍥㡣㍣改㍥愰挸㤵㡥ㄷ㥡㈵改㜸㈹㈹改㍥挲㑣㘷㍡㕥愴㐹㍡㙢扦㕢㍦㌰摤㈷㌰昲散㜷㥦㔱攴㑡挷敢戹㤲㜴扣㘰㤳㜴㕦㘰挶㐹㔷挹㜳收㕥㥦搰㜳挰摢㄰㕣晡㌴㤹㜹晥㤵㥥愹昸㕢㉦攳㥡㜰㘲摥㡢㍦慤昳㈵昲㈸㥥㠹㌳㠶晥㤵㍤挳捡㘰㥥て㜳愶㡡㘷捦㡡攷扡㙣㤴晥㌵挵㍣捤ㄵ㡦㙦散ㄹ昱攰㈹㙤㤷㐷㍤㙡攲昱㙦㡡ㄷ摡㍡晤㕢㝢㐶㍣㜸㔶摡攵挱戳㑢昱昸㡥㘲㥥㔴㔲愷㝦㙦捦㠸〷㑦㈰扢㍣戲愸㠹挷てㄴ攷㙤㥤晥愳㍤㈳ㅥ愶㕤戱㤶㠳攷㜷攲昱ㄳ挵㍣戵㤳ㅣ㍦摢㌳攲挱搳戸慥ㅣ㍣㐵ㄳ㡦㕦㈸收搹㤹㜸晣㙡捦㠸㐷扢㕤戱㜲昰㉣㑢㍣捡昰〲ㅣ挵ㄳ㉣昱㔰慣㤱㈵扥㠳㜹㌲挵ㄹ换㠳㈷㑡攲㔱㑥ㅢ㥥㈳㠹㐷㍦户挷敦㑢㍣㜸慥㈳ㅥㄵ戴攱㘹㡥㜸㔴扡㍤㜸㑡搳㤵㠳愷㉢攲愱搱㠶㘷㉡攲搱摦敤挱戳㤲㉥て㥥㜱㠸㐷ㄵ㙤㜸戲㈱ㅥ扡摢㠳㈷ㄶ㕤ㅥ㙢ㅣ㡦〸㙤㜸扥㈰ㅥ〳摣ㅥ㍣㌷攸昲攰敦扥攴ㄸ㐸ㅢ晥攴㡢挷㈰户〷㝦摥扢㍣昸搳㉤ㅥ敢搰㠶扦摡攲㌱搸敤挱㕦攸㉥て晥晡㡡㠷㐱ㅢ晥昰㡡挷扡㙥て晥挸㜶㜹慣㜵㍣搶愳つ㝦㍢挵㘳㠸摢攳昶ㄲて晥〶㑡㡥昵㘹挳㥦㍦昱ㄸ敡昶攰㑦㕤㔷づ晥㡣㠹挷〶戴㜹挸昱搸搰敤挱㕦慢㉥て晥ㄲ㠹挷㐶戴攱㡦㤰攴ㄸ收昶攰て㑥㤷〷㝦㑣挴㘳㘳摡㍣敢㜸っ㜷㝢㍣㕦攲挱摦〳昱搸㠴㌶晣㈹㤰ㅣ㥢扡㍤㜸搸敦捡挱㐳扡㜸㙣㐶ㅢㅥ捤挵㘳㠴摢㠳㐷敥㉥てㅥ㤵挵㘳㈴㙤㜸㐰ㄶ㡦㔱㙥てㅥ㝣扢㍣㜸㘰ㄵ㡦搱戴攱㌱㔵㍣㌶㜷㝢昰昸搹攵㈱〷㌶ㅥ㍤挶挰挶昹ㄸ㍣挰挹㍤户㙡㐸㜱㑦㕥づ㘶㍥㉢ㅥ搴挴㙡㑢换㑡づ㘰㍥㉢ㅥ挸挴㙡慣㘵㈵〷㉤㕡㙤敤捥挸㠳㤷㔸㡤戳慣攴㐰攵㡢挵〳㤶㔸㙤㘳㔹挹挱挹㘷挵㠳㤴㔸㙤㙢㔹挹〱挹㘷挵〳㤳㔸挵㉣㉢㌹〸昹摡挵㠳㤱㔸㈵㉣㉢㌹昰昸㘲昱〰㈴㔶㈹换㑡づ㌶㍥㉢ㅥ㜴挴㉡㙤㔹挹〱挶㘷挵〳㡤㔸㘵㉣㉢㌹愸昸慣㜸㜰ㄱ慢敤㉣㉢㌹㤰搰慡㠴㉡て㈸㘲㌵挹戲㤲㠳㠷捦㡡〷ㄱ戱摡搱戲㤲〳㠶㉦㈳てㅣ㘲㌵挵戲㤲㠳㠴㉦ㄶてㄶ㘲㔵㘷㔹挹㠱挱ㄷ㡢〷〸戱㥡㙥㔹挹挱挰㘷挵㠳㠲㔸捤戴慣攴〰攰戳攲㠱㐰慣㘶㔹㔶戲搳晢慣戸昳㡢搵㙣换㑡㜶㜴㕡㤵昰攲づ㉦㔶㜳㉤㉢搹戹㝤㔶摣挹挵㙡扥㘵㈵㍢戴捦㡡㍢戶㔸敤㙡㔹挹㑥散戳攲捥㉣㔶昵㤶㤵散戸戴㉡搹ㅦ戹〳㡢搵㐲戱㌲ㅣ愵攲晥㈹㌷挳慦晥搶敡㉣㥢ち摦㉡晣㈵㈸敥㤲愲戸捡愳攰㕥㈸㡡㉢㑢ㄵ㠶〳㐲㜱てㄴ㡢㉢㑡㉤ㄴ㜷㍡㔱㕣敥㔱㜰㍦ㄳ挵㘵ㅥ〵㜷㉤㔱㕣敡㔱㜰㙦ㄲ挵㈵ㅥ〵㜷㈰㔱㕣散㔱㜰㥦ㄱ挵㐵ㅥ〵㜷ㄳ㔱㕣攸㔱㜰捦㄰挵〵ㅥ〵㜷〶㔱㥣敦㔱㜰晢ㄷ挵㜹ㅥ〵㌷㜹㔱㥣敢㔱㜰㉢ㄷ挵㌹ㅥ〵㌷㙣㔱㥣敤㔱㜰㕢ㄶ挵ㅡ㡦㠲㥢慦㈸捥昲㈸戸挵㡡攲㑣㡦㠲ㅢ愹㈸捥昰㈸戸㕤㡡攲㜴㡦㠲㥢愲㈸㑥昳㈸戸昵㠹攲㡦ㅥ〵㌷㌸㔱㥣㕡慡ㄸ昰晦〰捣㤸慡扢</t>
  </si>
  <si>
    <t>㜸〱捤㥤〷㥣ㄴ攵晤晦敦㌹敥㠶㥢〵㘴ㄴ戱〰〲㠷㥣㠲㈰㙣扤摤㐳㔱㝡㔱㡡㔲散挹戹㘵ㄶ㑥慦攰摤㠱愰㔱㔴㡣㔱戱挷㠶扤㘳搷㈴㘲㈴ㅡ㝢㡢扤挶ㅥ㝢㡤挶ㅥ扢晥㍦㥦敦捣摣捥捥捥㕣挹㉦晦搷㉢换敥挳㍣摦晡捣㝢㘷㘷㘷攷昹捥㕣㤹㉡㉢㉢晢〵て晥捦㐷〵ㄷ㠶㉣㕣搵搶㙥㌶㡤㥢摡搲搸㘸㘶摢ㅢ㕡㥡摢挶㑤㙥㙤㑤慦㥡搳搰搶摥ぢ〶㕡㝤〳昴㙤㤵昵㙤つ㠷㤹㔵昵㉢捣搶㌶ㄸ㔵㤶㤵㔵㔵改攵搰㙦㙤扦っ愷愳搳㑢慦㘰〳慢㌲㕤㘳搳㥢㑤ㄵㅢ㥤㑤㠸㑤ㅦ㌶㝤搹昴㘳戳〹㥢晥㙣っ㌶㥢戲搹㡣捤〰㌶㥢戳ㄹ挸㘶ぢ㌶㕢戲搹㡡つ昳敢㠳搸っ㐶搳㜷〸㥡㐵㔳愷捣捦ㅣ㠴戵㔹搸摥搲㙡㡥ㅤ扥㤷㌵收㠹㤱挸戸挸戸㘸㕤戴㜶㕣㜸散昰愹换ㅢ摢㤷户㥡ㄳ㥢捤攵敤慤改挶戱挳昷㔸㥥㘹㙣挸敥㙥慥㕡搴㜲戰搹㍣搱捣㠴㘳㤹㜴㍣ㄵ㠹㈷ㄲ昹扡扡㔴摦㙤㄰㜹摥搴㈹㝢戴㥡昹戶晦㔶捣愱㡣㌹㝦敡㤴㜱昳捣昶晦㔶捣㘱㠸㠹㤰搳㕡㥡搲つ捤晦愵愰㤵㝣㑦ㄳ搳捣㙣〳摦㝣搳㙣㙤㘸㕥㌲づ挳㉥〲㡤㕥㜲摣攴戶戶攵㑤换戸ㅤ㑤㌵ㅢㅢㄷ㤸㜹㜹搳㥢愶戵戵敦㤱㙥㙤㙡敢摢㐴㝥㘶慢搹㥣㌵摢㌶㘹㥡扥㌲㙢㌶摡㠶㙤㔵㑤㝢愵㕢攷愵㥢捣ち㉥昴㙦戲摥挳搹㌹戳戹扤愱㝤㔵扦愶挵㙤收㠲㜴昳ㄲ㤳㈶㤵㑤㌳㤷㌷攴㔴㐵〵㥥㘵扤戶昷ㅢ㤹扣㔱ㄸ㑦搳搴愵改搶㜶改昱㉤㡣昸搹扡㌶ㄷ㔹㡢愲㜱㜱㤳ㅡ敥昱攲㝢戶戰愱㘹㜷戳戵搹㙣㘴ㄲ扥㤳㘳㍣㐶〲挸㝡ㅦ㍡㐸㌹慢挳㜷㐹昵戱㍦㝣㕣ㄷ㘶搱㠶愳搹㙡㕥㑢㙢ㄳ㌶挸戹㘶扡㜹㘲㘴散挲昶摣㌴㜳挵挴昰戸愸㕥つ慤㍥㠲㜶摢愲搹っ㌰㜲㉤㑤つ㠷愵㐹㝢㐲㌴ㄹ㥦愰㡦愴㐵つㅡ㔵昱㌲㍥改敥昸晣戴㤵搷愷换敢㌳攵昵搹昲晡㕣㜹扤㔹㕥㥦㉦慦㕦㔲㕥扦戴扣扥愱扣晥愰昲晡㠳㘱攳㍣慡㝡昷㉥户ㅦ扦扤㝣晦㤷摥昹晢扡㈹㤷㍤㜹㘲昵昱昷㕦㕤慦昸攱㤶㝤挳昶㔸〸ㅥ敦㈸㘸昵搱㘸戴ㅤ搰㤴㡣㌷㌲㐱ㅦ㐳㡢戱㘸㤴㝡ㄶ攳攵㤸〷㡤摥昲敥愷㥦摣㙢捥㔵慤㑦㐷敡㤷㝣㝦愲攲㑥㐴㤲㡤挳㐲㜰戲昱っㄵ㐶愳㐵搰㤴㈴㡢㑤搰愳戴㠸愱㔱敡㌱㍢㔹㑢晣攸㠷㙥㝦晣搷戳㙥搱摢晥昱攴㉢晢㑣㔶摣㔹㐹戲〴ㄶ㠲㤳搵㌲㔴ㄲ㡤㤶㐲攳㐹ㄶ㡢㠴㈷攸㜵戴㤸㠰㐶愹〷散㘴攷㕣昳昶㍤攷㕥㝦搰晣昵㈷捤ㅤ㝡搱散愷敦㔶摣㈹㑡戲㥤戱㄰㥣㙣㈲㐳敤㠲㐶摢ㄵ㡤㈷㔹戴㉥㌱㐱㥦㐴㡢挹㘸㤴扡搳㑥㜶捤ㄳ扦㌹扣㜶晡昹扢㥤晤昹㘷昷づ扤敢昹㘶挵捦愱㈴㥢㡡㠵攰㘴搳ㄸ㙡㍡ㅡ㙤〶㥡㤲㘴挹〹晡㑣㕡捣㐲愳搴㥦敤㘴昱ㄱ愳慥捤晥㝣搸愴换挷㙦昳捣攱㑦㍥㕥愳戸㤳㤷㘴扢㘱㈱㌸搹敥っ㌵〷㡤㌶ㄷ㡤㈷㔹㉣㠲㌵㥢㐷㡢昹㘸㤴扡搹㑥㌶晣昹攳㌶㔴㠶慢攷㕦晢攲愸㠱愳摡㕥扥㕥昱换㐴㤲敤㠹㠵攰㘴ぢㄸ㙡㈱ㅡ㙤ㄱㅡ㑦戲㘸ㄲ挹ㄶ搳㘲㉦㌴㑡㕤㘳㈷ㅢ戴收捡㙢户㙦扢㝦搲㌱敦搵捥晢㜰㘴摤㌰搵〷㙡㐹戶てㄶ㠲㤳敤换㔰晢愱搱昶㐷攳㑤㔶㠷つ攴〰㕡晣ち㡤㔲㤷搹挹捡换扦㜸㝡㐸搹昸搹搷晦㜱㤷晣敥昱ㅤ㙥㔷晣㜲㤴㘴昵㔸〸㑥㜶㈰戴㝡ㅡ㡤㤶㐱攳㑤㤶㡡㑥搰戳戴挸愱㔱敡㝣㍢搹晤〷㝣㜸挱㡢㙢收㑣㌹㉦㌴戰晦敤愷慤㥥愱昸㈵㉣挹昲㔸〸㑥戶㠴愱㤶愲搱ㅡ搰㜸㤳搵愶㈶攸〷搱攲㘰㌴㑡㥤㘹㈷晢㘶捡㔹晤捥㍥攸愲㜹㘷敢摦慤搹㜶敦慤㥡ㄵ扦散㈵㔹ㄳㄶ㠲㤳㌵㌳㔴ぢㅡ㙤ㄹㅡ㑦戲㔸ㄸ㝢扣㐳㘸搱㡡㐶愹㤳敤㘴ㅦ㕣㝦搱㡡㍢挶ㅤ㌹敢搴〷㥥㌹攲搶㌵㜷て㔳㍣愸㤰㘴敤㔸〸㑥戶㥣愱㔶愰搱づ㐵攳㐹ㄶ㑤搵㑥搰㔷搲㘲ㄵㅡ愵㡥戳㤳ㅤ㜰昷改摦㉣㙡摣㙡摥搹㌵㉢㉡㙥ㄸ㍤㌳愹㜸昰㈲挹づ挷㐲㜰戲摦㌰搴ㄱ㘸戴㈳搱㜸㤳㈵㤱㙣㌵㉤㡥㐲愳搴㙡㍢搹攰㔳换攲捦捣㔹㍦攷昷㡦㝣昰扣摡㜱晢戵㡡〷㐹㤲散ㄸ㉣〴㈷㕢〳慤㝥㉣ㅡ敤户㘸㑡㤲㘱〳㌹㡥ㄶ扦㐳愳搴㑡㍢搹㌷㝦㕢㜲搳搹㐳ㅦ㥢㜵搲ㅦ慡㠷㙤搷㙦搱㙥㡡〷㘳㤲散〴㉣〴㈷㍢㤱愱搶愲搱㑥㐲攳㐹ㄶ㡢㘰捤㑥愶挵㈹㘸㤴㍡挴㑥㜶挵㔹ㅢ扦昸㌰扥攷攴ぢ摦㝤愱敡㠷昵㥢ㅣ慦㜸搰㈷挹㑥挳㐲㜰戲搳ㄹ敡っ㌴摡敦搱㜸㤲㐵㔳㜵ㄳ昴㌳㘹㜱ㄶㅡ愵づ戲㤳つ㝡攵㠱㕦扤昹摥㥥㔳㌶㔶晥戸摤挳戳㌶㥥愱㜸㜰㈹挹捥挱㐲㜰戲㜳ㄹ㙡ㅤㅡ敤㍣㌴摥㘴㜵㐸㜶㍥㉤㉥㐰愳㔴搶㑥昶敤㈳㔷昷ㅥ㜸捣戱戳㑦㜸扤㜲晣㘷㙦㝦搵慥〶㐲㉤挹㉥挲㐲㜰戲㡢ㄹ敡ㄲ㌴摡愵㘸㍣挹㘲㘱㘰扣㡣ㄶ㤷愳㔱敡〰㍢搹㝢愷扥戳昳昳昷晣㜳户㡤㉦㐴㔶㥦㜷搶ㄳ扤ㄴて㤶㈵搹㤵㔸〸㑥㜶ㄵ㐳慤㐷愳㕤㡤挶㤳㉣㕡㡢㌵扢㠶ㄶ搷愲㔱㙡戱㥤散〸敤挹捡扤捦㉦㥦㜳㑡攲收ㄳ㕦晦㙡挱ㄵ㡡〷攵㤲散㝡㉣〴㈷扢㠱愱㙥㐴愳摤㠴挶㥢㉣㠹㘴㌷搳攲て㘸㤴㥡㘷㈷摢㜳㙣㜶挶敥㈳捥㥣㜵摢㜷敦晦㜲搶㉥ㅦㅥ慤戶㠲㕡㤲晤〹ぢ挱挹㙥㘱愸つ㘸戴㕢搱㤴㈴挳敥敡捦戴戸つ㡤㔲㌳敤㘴捦捤摣攳晡扥㜷㕣㍢晢㤴摦㕦晦晥晤㌷挵扦㔴㕢㐳㉤挹晥㠲㠵攰㘴户㌳搴ㅤ㘸戴扦愲昱㈶㑢攱ㄸ攴㑥㕡摣㠵㐶愹㐹㜶戲昵㑦戶㍥昰晥づ慦㑣㕤搳㝢捤昹愳㙦㝢愵㐱つ㠲㕡㤲摤㠳㠵攰㘴昷㌲搴㝤㘸戴晢搱㜸㤲挵㈲搸㌷㍥㐰㡢〷搱㈸㔵㘷㈷㝢㝢攸㤰戵捦摣㙥捣扢攸晥㐷扥㥢㥤ㅤ昰㤱ㅡっ戵㈴㝢ㄸぢ挱挹晥挶㔰㡦愰搱ㅥ㐵攳㐹ㄶ㑤㈱搹㘳戴㜸ㅣ㡤㔲㔱㍢搹㤰攸晡㑢㡦戸攴昲戹㤷㥥㝦攱㠸扤て摡㜸㝦摦㈷愱摥搳㍥收㥤搶㥡㍥ㄴ扦㈲ち㍦㔰愲攳挲晣搷昵㉦㌳晣㌰换㈷昲挹㝣㈴㤲㑢㠴搳戱㜴㘵㌵挲㜶昷㈷〰㜷捦㝤昳㝢㌷攰搰昹㔰昹㑤㌰㘴㑡扡捤㉣晣㐴ㄸ㘳敢愶戴㉣㙦捥戵つ昶㔷㉥㙣㑦户㥢㠳扣扡㐲㤰ㄲ户㠵昸挵㘴戶㐹扥愱㕥户扤搲㡤换捤挹㉢ㅢ㉣昵㌶ㅥ㌵㝥㉦戵㘴㠲戵㌳㕡捤㐳㍡戴㈵㈳㥡㡣ㅦ昴㉢㈴㜶挹㕡㕡㉡㙢㕣挳愷㉥㙤㘹㌳㥢㘵㜸㘳㥡昶㘸挸ㅥ㙣戶㉥㌴㜹㍡挰捣挹慡づ愴捡晥搱㌶㘶㝥㌳㔶ㄴ㍦挳㜲㈳摣搲晣昴㤵敤㘶㜳捥捣㘱扣换捣搶昶㔵㡢搲㤹㐶㜳㡢㈲ㄳ㉢㈷ㄴ㕢ㄷ㠹㘷戴㘴㤷户㑤㙤㘹㙥㙦㙤㘹㉣搶㑣捥慤㐸攳㠷㘲㙥㙥㑢捥挴敦扣ち㍥捡㔴㔹慦㕥㑡㤵敤攰昷㘳㡢㜱摢挶挹ㅢ攱㝡㡢户挱㝢扥㔵昱㘶㌷㙥〱搶づ㙢搱㘸㜲㥢㉣ㅦ搹㐵㌰㠹换㌰愳㠳つ㕤敢挴㜳㈷戴ㅥㄵ㙣㉤㘳散㜸攷晥晦ㅡ㤷㤷て戰搷㝥晡ち晣㤸㥥㠵摦㡤㡤㘶㙢愷㘷㝥ㄴ㐷愴㍦㠵愶㜲㍣㍥捤㠱昴㉡㘰愱㔶慡㔵㤵㠷㌶攴摡㤷㙡㑢捤㠶㈵㑢㜹㤴㠵戳㐳㔵㔵㐴㕢昲搰㥦㠱㐸㝦㤶捤㜳㘸㐲愱㌲敤㜹ㅡ㘹㈱晤敦㔶扦㜲〴晥敦昹捦昴㜲㜸改㜲㕡〰攷㜰摡㉡㥢㘶戴戴戶昵敡攵户㤶戳搲㙤㑢摢戹㜹㜶慥㘴扣ㄷ搸扣㠸愶㜲㈴㥡㉥捦〲昴㠷㔱〵㑦㜶昴㙢㥡㘶收搳㌸挵㈴㥦㙥㤵慥㙣戲捥㕡㑣㌳摢戲㍡㑦㙦捣挶㘷㘵愵㠶㈵㝣昸晢㌶㜱敢㌷㔷戶㑦㑢户愷㝢㌷攱㐴〹摥㈵ㅤ㐶㘳挴换㕡愲㘷㍦㤱㌹摥㈱扢㠷〸㠶㉣扡愲昴ㄱ㠱ㄵ〹ㅦㅣ㝣㕥捡㝡搹㙤攷㉢㠱戱て挵㑡㘸摥つ扤昸㠴〷㑦㍤捣㌴㥢ㄷ慤㕡㘶戶搱扣㑡敢ㄴ愵昷攳挵㘰昳戳㤹挵敤つ㡤㙤攳㌰搲㤹慤㉤换㤷晤㌷攳㌰㤶晥ㄲㅡ攷㔱戹ㅤ戶攲敥慦ㄳ㜰㤵昵㕥挱昷愶扥扥慣㡡搱㈸搱户㘵挳慤ㄵ挱㝥挱㝦昲搰㕦挳㝦愱捥㜴㤵㌵戰攸挹挹愱㑡搸昷㙤〲愱㐵慤愶㥣敥慡㤲づ㘸昷㙢摡扢愵昵攰㑣㑢换挱摣㥥㌶㤱㕥摢㔲搳㙣攷㈹愴㍥昶㈹㌳㌹㌵愶㔴慦㕥㐵攷㝦㕣攷㥡㠶㈱扥昶㈶㥡㝥㤳ㅢㅢ㠷㍢ㄱ摢戴户㈰敡㠵㤳㔹摡摢㔸㐸㘰㑦摥摥搲㡥愴挳㔷搴づ摦㤱㘶㙤敤挳愷攲摢㜲㌸扦愳ㅡㅢ㥡捤攱愳㥡㕢㠶户㥡㙤换㜰搶搸ㅣ㍤㙥㘵㘳摢㑡㌵〴㘸㜸ㅥ㘷攴ㄷ㠹㠳㕥㠸㝤㍤昹摡㡦ㅥ㌵㜷攸㝤昸ㄳ㙡戰慤㈸㌹㥢㌴ち挹慡昱搲摦㐳愳戶㠶ㄹ㜷㌹㔸㉥㝥攸ㅦ愰慦㝦挸收㈳㌴搸㜱挸㕢㠱晤挶挷㔶㔷㡤挶晦摣㜷攸㥦戰昹ㄷㅡ㌵〶つ㍦戹晡愷㘸㥣㠷㌲㄰㥦ㅢ㠴扣愹㍢㐰㕣晡愶㝥〹㘹㐸敦㐴愷挶挲㠲㙦慣㑥㤰㍡搱改挴愶㌴〴昶〵㔰㘹㉢㑡捥㜰㡤㠷㥢〰昸㤱晥扤㘰收て攰㘷收㈰ㄸ㥤㥢愳ぢ㐰戹搵㔵㘱攸〴㐰㉦〸㜴㥥摦㔷㔱㠸〴㐰㈵㝡捥㐳㝤晦戳ぢ㐰〴攲㔲〰㍡㘳敡㥤攸㔴っ㝥㝥〰㍥㐳㜰㕦〰㥦摡㡡㤲戳㙥戵㠸㔴捤㔱㙣挶㈱㝦〲㌳㝦〰㥢㐳慤て㘴戳〵ㅡㄷ㠰慤慣慥㑡㈲㠸〰搸㥡㐶㠳搰愸㍡㠸〴挰㘰昴㥣㠷㝡挷つ㈰〵㜱㈹㠰㘱㡣愹㜷愲㔳ㄳ攰攷〷攰攵㈰〰㉦搹㡡㤲㌳㠱ㄳㄱ愹㥡愳ㄸ挵㈱扦㄰〸㘰〷愸昵㌱㙣挶愲㜱〱ㄸ㘷㜵搵㉥〸㈲〰挶搳㈸㡣㐶㑤㠲㐸〰㐴搰㜳ㅥ敡〹㌷㠰㕤㈱㉥〵㤰㘰㑣扤ㄳ㥤㥡っ㍦㍦〰昷〷〱戸捦㔶㤴㥣㥤㥣㠶㐸搵ㅣ挵㉥㐸慡敥〹〴㌰〹㙡㝤㌲㥢㈹㘸㕣〰愶㔹㕤㌵ㅤ㐱〴挰㜴ㅡ捤㐰愳㜸挲㔲〰捣㐴捦㜹愸摢摣〰㘶㐰㕣ち㘰㜷挶搴㍢搱愹㔹昰昳〳㜰㘳㄰㠰ㅢ㙣㐵挹ㄹ搳摤ㄱ愹㥡愳㔸挴㈱㕦ㄷ〸㘰㉦愸昵扤搹散㠳挶〵㘰㍦慢慢收㈰㠸〰搸㥦㐶〷愰㔱昳㈰ㄲ〰扦㐲捦㜹愸换摣〰收㐲㕣ち㈰捤㤸㝡㈷㍡㌵ㅦ㝥㝥〰捥つ〲㜰㡥慤㈸㌹㡢扢〰㤱慡㌹㡡㠳㌸攴戳〲〱㌴㐲慤㌷戱㘹㐶攳〲戰捣敡慡㠵〸㈲〰づ愱㔱㉢ㅡ戵ㄸ㈲〱搰㠶㥥昳㔰㈷戹〱㉣㠲戸ㄴ挰愱㡣愹㜷愲㔳㝢挱捦て挰㌱㐱〰㡥戶ㄵ㈵㘷㤶昷㐵愴㙡㡥攲㈸づ㜹㜵㈰㠰㘳愰搶搷戰㌹ㄶ㡤ぢ挰㜱㔶㔷敤㠷㈰〲攰㜷㌴㍡ㅥ㡤㍡〰㈲〱㜰〲㝡捥㐳慤㜰〳搸ㅦ攲㔲〰㈷㌳愶摥㠹㑥晤ち㝥㝥〰ㅡ㠳〰ㅣ㙣㉢㑡捥㜶ㅦ㠸㐸搵ㅣ挵搹ㅣ㜲㐳㈰㠰㜳愱搶搷戱㌹て㡤ぢ挰〵㔶㔷愵ㄱ㐴〰㕣㐸愳㡢搰愸㉣㐴〲攰㘲昴㥣㠷㍡搰つ㈰〳㜱㈹㠰换㘱ㅦ搲㍢搱愹ㅣ晣晣〰散ㄵ〴㘰戱慤㈸㌹〳捦㔳敢搵ㅣ挵昵ㅣ昲挲㐰〰㌷㐲慤摦挴收㘶㌴㉥〰㝦戴扡㙡㈹㠲〸㠰㍦搱攸ㄶ㌴敡㈰㠸〴挰〶昴㥣㠷摡捤つ愰〱攲㔲〰ㅢㄹ㔳敦㐴愷づ㠶㥦ㅦ㠰㐹㐱〰㜶戵ㄵ㈵戳〲捤㠸㔴捤㔱摣换㈱㑦っ〴㜰㍦搴晡〳㙣ㅥ㐴攳〲昰戰搵㔵㉤〸㈲〰晥㐶愳㐷搰愸㐳㈰ㄲ〰㡦愲攷㍣㔴摣つ㘰ㄹ挴愵〰㥥㘴㑣扤ㄳ㥤㙡㠵㥦ㅦ㠰ㅤ㠲〰㡣戶ㄵ㈵㌳ㄵ换ㄱ愹㥡愳㜸㤱㐳摥㍥㄰挰换㔰敢慦戰㜹ㄵ㡤ぢ挰㍦慣慥㕡㠱㈰〲攰㜵ㅡ扤㠱㐶慤㠴㐸〰扣㠹㥥昳㔰㐳摤〰づ㠵戸ㄴ挰扢㡣愹㜷愲㔳慢攰攷〷㘰昳㈰〰〳㙣㐵挹散挹㙦㄰愹㥡愳昸ㄷ㠷扣㘹㈰㠰捦愰搶㍦㘷昳〵ㅡㄷ㠰慦慣慥㍡〲㐱〴挰搷㌴晡㌷ㅡ戵ㅡ㈲〱昰つ㝡捥㐳㔵戹〱ㅣ〹㜱㈹㠰ㅦㄸ㔳敦㐴愷㡥㠲㥦ㅦ㠰㥦㝦ち㌸ㄴ晥挹㔶㤴捣攸慣㐱愴㙡㡥愲愲ㅣ㐳晥〱㘶晥㠷挲ㅡ搴㝡㙦㌶㔵㘸㕣〰㐲㔶㔷ㅤ㡢㈰㈳ㄸ愸て㡤晡愲㔱挷愱㉢〰晡愱攷㍣搴ㄷ挸搱昱㘳攸户㄰㤷〲搸ㄴ昶㈱扤ㄳ㥤攲搴㤱ㅦ㠰て㠲〰扣㙦㉢㑡㘶㤹㑥㐴㈴〱㌰㠸㐳㝥㌷㄰挰㄰愸昵㙤搸っ攵攸ち扦〶㠷㕢㕤戵ㄶ㠱㐶㜰㜵慡㘹㌴〲㡤㍡ㄹ㕤〱戰㉤㝡捥㐳扤敡〶㜰ㄲ挴愵〰戶㠷㝤㐸敦㐴愷㑥㠱㥦ㅦ㠰㘷㠲〰㍣㙤㉢㑡㘶扥㑥㐷㈴〱㄰收㤰㥦っ〴㄰㠵㕡㡦戱㠹㜳㜴〵〰戵㔶㔷㥤㠱㐰㈳戸㍡㐹ㅡ愵搰愸㌳搱ㄵ〰㜵攸㌹て昵愰ㅢ挰敦㈱㉥〵㌰ㄱ昶㈱扤ㄳ㥤㍡ぢ㝥㝥〰敥〸〲㜰扢慤㈸㤹㡤㍢ㄷ㤱〴挰っづ㜹㘳㈰㠰㔹㔰敢戳搹散挶搱ㄵ〰捣戱扡㙡ㅤ〲㡤攰敡捣愵搱㍣㌴敡㝣㜴〵挰㝣昴㥣㠷扡搹つ攰㍣㠸㑢〱㉣㠴㝤㐸敦㐴愷㉥㠰㥦ㅦ㠰慢㠲〰㕣㘹㉢㑡㘶〸㉦㐶㈴〱㜰〰㠷㝣㜹㈰㠰㕦㐳慤搷戳㌹㤰愳㉢〰挸㔸㕤㜵〹〲㡤挰㑢捦搲㈸㠷㐶㕤㠶慥〰㌰搱㜳ㅥ敡㍣㌷㠰㑢㈱㉥〵搰〰晢㤰摥㠹㑥㕤づ㍦㍦〰愷〵〱㌸搵㔶㤴捣㕡㕥㠵㐸〲愰㤵㐳㍥㌹㄰㐰㍢搴晡㜲㌶㉢㌸扡〲㠰㤵㔶㔷㜱㑡㜳〴㔷㘷ㄵ㡤づ㐳愳慥㐱㔷〰ㅣ㡥㥥昳㔰挷扡〱㕣つ㜱㈹㠰搵戰て改㥤攸搴戵昰昳〳㜰㔸㄰㠰㔵戶愲㘴㈶昵〶㐴ㄲ〰挷㜳挸㠷〶〲㌸ㄱ㙡㝤㉤㥢㤳㌸扡〲㠰㔳慣慥扡ㄱ㠱㐶㜰㜵㑥愵搱㘹㘸搴捤攸ち㠰搳搱㜳ㅥ慡搹つ攰㈶㠸㑢〱㥣〵晢㤰摥㠹㑥晤〱㝥㝥〰㜲㐱〰戲戶愲㘴㜶昷ㄶ㐴ㄲ〰ㄷ㜱挸改㐰〰㤷㐰慤㕦捡收㌲㡥慥〰攰ち慢慢㌶㈰搰〸慥捥㤵㌴扡ち㡤晡㌳扡〲㘰㍤㝡捥㐳敤攳〶㜰㉢挴愵〰慥㠳㝤㐸敦㐴愷㙥㠳㥦ㅦ㠰㜹㐱〰收摡㡡㤲ㄹ攷摢ㄱ㐹〰摣挲㈱敦ㅥ〸攰㔶愸昵㍦戳戹㡤愳㉢〰昸㡢搵㔵㜷㈰搰〸慥捥敤㌴扡〳㡤扡ㄳ㕤〱昰㔷昴㥣㠷㥡攲〶昰㔷㠸㑢〱摣〳晢㤰摥㠹㑥摤〵㍦㍦〰愹㈰〰㐹㕢㔱㌲ぢ㝥㉦㈲〹㠰㐷㌸攴㐴㈰㠰挷愰搶ㅦ㘷昳〴ㅡㄷ㠰愷慣慥扡て㠱㐶㜰㜵㥥愶搱㌳㘸搴〳攸ち㠰㘷搱㜳ㅥ㙡慣ㅢ挰晤㄰㤷〲㜸〱昶㈱扤ㄳ㥤㝡㄰㝥㝥〰㐶〴〱愸戶ㄵ㈵㌳昳㝦㐳㈴〱昰〶㠷㍣㉣㄰挰㕢㔰敢㙦戳㜹㠷愳㉢㙣〱敦㔹㕤昵〸〲㡤攰敡扣㑦愳て搰愸挷搰ㄵ〰ㅦ愲攷㍣搴ㄶ㙥〰㡦㐲㕣ち攰ㄳ搸㠷昴㑥㜴敡㜱昸昹〱攸ㅢ〴愰㡦慤昰㔶ぢ㔴㍥㠵㐸㍤㤸攵敤挳〱攷昷㙡㌰て攵戴搴㈶㜹㤴ぢ㑦㕤摥搶摥㈲㜳㘸晤昲搳㕡收戵戴㑦㙢㘸㕢搶㤸㕥㌵㈰㙦㉦散扤搴㙣挶っ㜷㉢㈶扡㍤戲㤶㘵换捣㥣㥥㕦搸戲扣㌵㙢捥㥥昶扦㌰〳㡥昵挳㕢㈷㤳摦攵ち㡦晦㙣㔲户っ㥥搸㑡昰㈸慢㝣〶〱扤㜳㜳㔲戴散㥡㐷㤷㐵〳㠶晤ぢ㐴ㄷ㌵戴㌷㥡㝤昲㌲㠷㉤换㔵㜹㔰㐴搹㐰慥㜷㝥搱㔲捣㔹㑤敢㤷㥦搹摡㤰攳ㅣㄱ摦㡣捤㉤搳㌹收ㄲ㤴〸散搱搲搶挰㡡攵㝥昹㐵慤改收戶㘵㥣敤捣慥摡慣愸㈷搳愲㤵昹㈹つ捤㙤㐸㈳敦㈲㤷晢攷ㄷ㉥㙤㌹ㄴ㤷㉡㉣㙦㙡㥥㤹㕥搶昶㍦昱慥㈸扥㉤昲㤰户㐶㤵慢昲㜲㔵㔵㕥昵㥦扥㍦摡扦昱ㄹㅢ㘰ㄵ㠱て挷㜶摡摥摡㤰㔹㑥㘰㤲㈳㡡戶㠲㡤扣㠷㘵㤵捦㘲挹㍢慦改㝡ぢ㍤㐵〹ㅣ㙢㔱〹扥敦晣㜸挷昵ㅦ摢挰㕣晦〶挳改晢㉤㥡摤㘶㉥㥥㕤㈸搷昹㍦㕤㑣㔱昹ㅣ㈲㜷扢㍡㘲㈰㡣㌷戱㌶㈱㔶㑣㜰㡢挲㈷ㄳ㕢〲㝢摥捤㌲㤴ㄷㅢ㙥愱㥢ㄴㄶ㘷㘰㠲扤㙦㝥㑥㍡㘳㌶愲㉥愰㈹摤扥㠹搵㘱㠱〶㡡敤摢㙣摤搴㤶愶愶㌴㌷㌹㕥㌲戰㌰㥢㙥㌴慢昲㤳㤷户户捣㙤㘸搶昳㘸㘴扢戴㐵改㤵㄰愵㔷㕡㌳昸昹〵慣ㄷ㤲㘵挶㙡㔹㤲㙥㙤㘸㕦摡搴㤰慤㘲㠷昳愵晦ㄳ摢㉡昶ㅦㄵ㠰改㍣㥣㝤㠹户㈴挰㥡㤸挷摢㍤づ㔵㌴㐴挷户ㅦ㕢㜴戹搲昰㑦晤㠷攵㈴搸昳挸ㄷ㡡晥㍤愲㔵攲㈵扢㈲ㄹ换㘷㌲ㄵ㡢挵捦㔶㘳ㄳ㤵㥤㤳晡㍢つ昰搲㝦㠰㈹ㄷ昸慡㜸〱㑤愷戵〶扤㘱㄰㥡搳㤲捥捤㐸㘷㜱昹㑦㙦晢攲㥦㉡扣戵摣搵戴ㅡ慣晥㤸㡡㠲㈲㑣㙦慦㘸挸㤹慤㔵ㄴ㉣挴挵㑤ㄵ慣ㅢ搱慣昷㄰昳攰扤捡㉡㉢晢㔴昹攵㥡敤挴ㅡ㘹捦愹扢㉦㥥㥡㕤ㄲ晦攳㍤㔳扢㜲散愱㤰㝣㐵晤㠸搵搱㝦攲㍡扤〸㈱搷挷㘳昰㌳つ㝥㐱㔳昹ㄲ㤴摥昷愶戸㄰〳攵ㅡ㍡㡣㉡攴戲ㄹ㤶㠸㔴愱㥣㐲㙡㑢㉡㘵㐵晡戸㙡㐲㌴慢ㅣ愴捡戹ㄶ㐷㕢㠸慤摣捣㠵慣晤㉢㙢㑦昰捤㔰㔶㕥㕥㠱户㕡昳搶搳㤵愴㐵戰愶㠵愶ㄴ㡢愸愱ㄸ㠲挶㌲挲㐱晣戰㈰㝥扤捦戵㈹捦挳〸㔳摢扦攰㍦㜹㠴㐲㝡㌹㕣捡㐲敡㌵戴づ㠷㉡㑡㉣㔰㜸〷㜰ㅡっ㡤㝡て㐲ㅥつ戸扥扢搴〷攸昲晢ぢ㈷昷㠰㑡ㅥ㥥㝤愳晡㄰㔲敥ㅦ㜵㡤㐱㍥挲ㄲ㜷㍢ㅤ㥢㘱ㄵ愴㕤㙦㠶ㅦ搳〳㉦㥤搷戵㜱㐱㕥㥦㘰挱ㄹ㌲〵昶㤰㐳戰搱晢搰昰㕦晥〶㝤㘹搰㡦〶㥦挲㠰敦慦戶〹㝡㠱摣㜰㡤㡣て㌷〳㉥攰昶愵㉢㠷㡢摢愶捣戱ㄹ㜳晣〸〳㉦户㥦㈱敢㠲ㅢ摦㈲攱戶㌹㠳㜰㠵㡢戸㙤〱㘹搷摣捡攱㐶㌲晡㤶ㄲ挴敡㈸ㄶ㈶昸㜰摢ち㌶晡搶㌴㘴搱㠲㡦挱㈰ㅡっ愶〱敢ㄸ㠴摢㄰昴〲戹愱搴搶㠷摢㔰戸㠰ㅢ㑢ㅢ㥣ㅣ㉥㙥挳㤸㘳㌸㜳戰っ挱换㡤戵〷挲㑤慢㠶㐹㜷扦㥦ㄵ慢ㄵ㠴攵〸〶㘶搹㐲ㄱ换㤱㤰㜶捤㤲攵つ㜸攲搲㉥〶挱㠲扣㔸攳攰慣〶〵昶㌶戸ㅤ㙣昴敤㘹挸晡〷ㅦ㠳㔱㌴ㄸ㑤〳㤶㐴〸换ㅤ搰ぢ㘰㈹㔷㌳昹戰ㅣぢㄷ戰ㅣ收捡攱㘲戹㈳㜳㡣㘳づ㔶㌴㜸㔹戲㡣挱摡〶挹㔲ㅥ摥捦㉥㡢ㅣ㠴㕢㤸㐱㔸敤㔰挴㉤ち㘹搷摣㔸ㄵ㠱㈷㑥㤳㌲〸ㄶ攴挵搲〸ㅦ㉣㜱搸攸〹ㅡ戲㙣挲挷愰㤶〶㐹ㅡ戰㤲㐲戸愵搰ぢ攰㈶ㄷ㘶昹㜰㥢〰ㄷ㜰㘳㜱㠵㤳挳挵㙤㈷收搸㤹㌹㔸〸攱攵㌶〹戲㉥戸㑤㠶㠹㜰摢㠵㐱愶愰㔷挴㙤ㄲ愴㕤㜳㘳㌱〵㥥愸戴㘰㄰㠷ㅢ㉢㉡㥣㈱㔳㘸㙦㙦㔳㘰愳㑦愵㈱慢㉤㝣っ愶搱㘰㍡つ㔸㠰㈱摣㘶愰ㄷ挸つ搷㤸昹㜰㥢〵ㄷ㜰㘳㑤㠶㤳挳挵㙤㌶㜳散挶ㅣ慣㥦昰㜲㘳搱㐴ㄷ摣㔸㔲㈱摣收㌰〸㙢㉢㡡戸捤㠳戴㙢㙥慣挱挰ㄳ㔷慣㌱㠸挳㡤㠵ㄸ捥㤰㈹戴戹敤〱ㅢ㝤㑦ㅡ戲㐸挳挷㘰〱つㄶ搲㠰㜵ㅢ挲㙤ㄱ㝡〱摣攴㜲㌹ㅦ㙥㝢挱〵摣搲慥ㅣ㉥㙥㝢㌳挷㍥捣挱戲ぢ㉦㌷搶㕡㔸摣〲扦㘳㔹㠹㈱摣昶㘳㄰㤶㘴ㄴ㜱㍢〰搲慥戹戱㜴〳㑦㕣て挷㈰づ㌷搶㙦昸㘰昹㌵㙣昴㝡ㅡ戲戶挳挷攰㐰ㅡ愴㘹挰㜲て攱㤶㐱㉦㠰㥢㕣昹攷挳㉤〷ㄷ㜰㘳〵㠸㤳挳挵捤㘴㡥㍣㜳ㅣ〵〳㉦户㘳㈰敢㠲ㅢぢ㌸㠴摢㔲〶㘱㈵㐷ㄱ户㠳㈰敤㥡ㅢ㉢㍥昰挴搵㜶っ攲㜰㘳搹㠷㌳㘴ち敤敤慤ㄱ㌶㝡ㄳつ㔹ㄲ攲㘳搰㑣㠳ㄶㅡ戰㑡㐴戸㉤㐳㉦㠸ㅢ㉦㘲昴攱搶ちㄷ㜰㘳攱㠸㤳挳挵慤㡤㌹㜸㕦〱挵㈲て㉦㌷㔶㜶㜴挱㡤㜵ㅦ挲㙤〵㠳戰〰愴㠸摢㑡㐸扢收挶㐲ㄱ㍣㌱㉤挰㈰づ㌷㔶㡢㌸㐳愶搰收㜶ㄸ㙣昴挳㘹挸㑡ㄲㅦ㠳摦搰攰〸ㅡ㕣っ〳攱㜶㈴㝡㐱摣㜸㍤愶て户愳攰〲㙥慣㌷㜱㜲戸戸ㅤ捤ㅣ挷㌰〷㙢㐳扣摣㔸㄰搲〵㌷㤶㡢〸户㘳ㄹ㠴㜵㈳㐵摣㡥㠳戴㙢㙥慣㉦挱ㄳ㔷ち㌲㠸挳㡤㐵㈶捥㤰㈹戴戹ㅤてㅢ晤〴ㅡ戲〰挵挷攰㐴ㅡ慣愵〱㙢㔲㠴摢㐹攸〵㜱攳愵愵㍥摣㑥㠱ぢ戸戱㑣挵挹攱攲㜶㉡㜳㥣挶ㅣ㉣㈹昱㜲㘳ㅤ㠹挵㉤昰㌸㠴㔵㈶挲敤っ〶㘱戹㐹ㄱ户㌳㈱敤㥡ㅢ换㔲昰挴㜵㠸っ攲㜰㘳㙤㡡㌳㘴ち㙤㙥㘷挳㐶㍦㠷㠶慣㕢昱㌱㌸㤷〶敢㘸挰㔲ㄶ攱㜶ㅥ㝡〱摣攴㉡㔹ㅦ㙥ㄷ挰〵摣㔸摤攲攴㜰㜱扢㤰㌹㉥㘲づ㔶愲㜸戹戱晣愴㡢敤㡤挵㈹挲敤ㄲ〶㘱㤵㑡ㄱ户换㈰敤㥡ㅢ慢㔹昰挴㔵㡥っ攲㜰㝢ㅤ㑢捥㤰㈹戴戹㕤〱ㅢ晤㑡ㅡ扥攱㙦㜰ㄵつ搶搳攰㑤ㄸ〸户慢搱ぢ攰㈶ㄷ晣晡㜰扢ㄶ㉥攰挶愲ㄸ㘷㄰㉥㙥搷㌱挷昵捣挱〲ㄶ㉦㌷㔶慤㜴挱㡤㌵㉤挲敤㐶〶㘱㜱㑢ㄱ户㥢㈱敤㥡ㅢ㡢㘰昰挴㌵㤴っ攲㜰㘳㈵㡣㌳㘴ち㙤㙥㝦㠴㡤晥㈷ㅡ戲㑡挶挷攰ㄶㅡ㙣愰〱ぢ㘷㠴摢慤攸〵㜱攳戵换㍥摣㙥㠳ぢ戸戱㤶挶挹攱攲戶㤱㌹晥挲ㅣㄵ昸㌵敦攵挶㘲㤷㉥戸戱ㄴ㐶戸摤挱㈰慣㠹㈹攲㜶㈷愴㕤㜳㘳敤っ挹攸㜷㌱㠸挳㡤〵㌴捥㤰㈹戴戹摤つㅢ晤ㅥㅡ戲戸挶挷攰㕥ㅡ摣㐷〳搶摢〸户晢搱ぢ攴收晦扤昰㈰㕣挰㡤㈵㌸㑥づㄷ户㠷㤸攳㘱收㘰戹㡣㤷ㅢ㙢㘴扡搸扦戱㠲㐶戸㍤挲㈰㉣愵㈹攲昶ㄸ愴㕤㜳㘳挹㡤㜰㝢㥣㐱ㅣ㙥搵㤰㍡㐳㜶㜱㝢〲㌶晡㤳㌴㘴㑤㡥㡦挱㔳㌴㜸㥡〶㉣搳ㄱ㙥捦愰ㄷ挰㑤慥㈸昷搹摥㥥㠳ぢ戸戱㜲挷挹攱攲昶㍣㜳晣㥤㌹㔸㘵攳攵挶搲㥡㉥戶㌷ㄶ摥〸户ㄷㄹ㠴ㄵ㌸㐵摣㕥㠶戴㙢㙥戵㜰ㄳ㙥慦㌰㠸挳㡤攵㍡捥㤰㕤摣㕥㠵㡤晥ㅡつ㔳晥〶晦愰挱敢㌴㘰㜵㡦㜰㝢〳扤〰㙥㜲㜱扣て户户攰〲㙥㉣昸㜱〶攱攲昶㌶㜳扣挳ㅣ㉣捥昱㜲㘳㐵㑥ㄷ摢ㅢ敢㜵㠴摢㝢っ挲挲㥤㈲㙥ㅦ㐰摡㌵㌷ㄶ昸〸户てㄹ挴攱挶㉡ㅦ㘷挸㉥㙥ㅦ挱㐶晦㈷つ㔹〱攴㘳昰㌱つ㍥愱〱㡢㠲㠴摢扦搰ぢ攲挶敢晣㝤戸㝤〶ㄷ㜰㘳㥤㤰㤳挳挵敤㜳收昸㠲㌹㔸搳攳攵挶㐲㥥㉥戸戱捣㐷戸㝤挵㈰〷愲㔷挴敤摦㤰㜶捤㡤㜵㐱挲敤ㅢ〶㜱戸戱㌸挸ㄹ戲㡢摢户戰搱扦愳㘱捥摦攰㝢ㅡ晣㐰〳ㄳ〶挲敤㐷昴〲戸挹㉤ぢ㝣戸晤っㄷ㜰㘳㜹㤱㌳〸ㄷ户㕦㤸愳っ㜳ㄶ㡡愵㐰㕥㙥慣晦改攲㜳捡敡㈰攱㠶搳摡㘵㙡〵㝡㐵摣㜰㍤㜱㌷戸慤㠴㥢㜰慢㘴㄰㠷ㅢ㙢㡡㥣㈱扢戸㘹戰搱㝢搳㤰昵㐶㍥〶㔵㌴攰つ搲ㄴ㑢㤰㠴㕢〸扤〰㙥㜲昷〵ㅦ㙥㝤攱〲㙥慣㑡㜲㜲戸戸昵㘳㡥㑤㤸㠳ㄵ㐴㕥㙥㉣ㅢ敡㠲ㅢ㡢㡡㠴㥢挱㈰慣㉥㉡攲戶ㄹ愴㕤㙦㙦慣㐲ㄲ㙥〳ㄸ挴攱挶㔲㈴㘷挸㉥㙥㥢挳㐶ㅦ㐸㐳㤶㈹昹ㄸ㙣㐱㠳㉤㘹挰捡㈵攱戶ㄵ㝡㐱摣㜸㈳〹ㅦ㙥㠳攰〲㙥㉣㘶㜲㜲戸戸つ㘶㡥㈱捣挱挲㈳㉦户㑢㈰敢㠲摢愵㌰ㄱ㙥㐳ㄹ㠴㐵㐹㐵摣㠶㐳摡㌵㌷ㄶ㉦〹户㙡〶㜱戸㕤〹愹㌳㘴ㄷ户ㄱ戰搱户愵㈱慢㥢㝣っ㐶搲愰㠶〶㉣㜸ㄲ㙥摢愱ㄷ挸捤晦㜷搶㈸戸㠰ㅢ㙢愰㥣ㅣ㉥㙥愳㤹㘳〷收㘰扤㤲㤷摢慤㤰㜵挱㡤㈵㑣挲㙤㉣㠳摣㠶㕥ㄱ户㜱㤰㜶捤㡤㌵㑦挲㙤㍣㠳㌸摣㔸昸攴っ搹挵㉤っㅢ㍤㐲㐳ㄶ㐵昹ㄸ㐴㘹㄰愳〱敢愴㠴㕢ㅣ扤㈰㙥扣扤㠷捦昶㔶ぢㄷ㜰扢挷㤵挳挵㉤挹ㅣ㈹收㘰㤹㤳㤷ㅢ㙢㥢㉣㙥㠱扦㑦㔹昹㈴摣㈶㌰〸㑢愰㡡戸敤っ㘹搷摣㔸㉡㈵摣㈶㌲㠸挳㡤昵㔲㍥㔸㜶㠱㡤扥㉢つ㔹㑢攵㘳㌰㠹〶㤳㘹挰昲㉡攱㌶〵扤〰㙥㜲愷ㄲㅦ㙥搳攰〲㙥慣戸㜲㜲戸戸㑤㘷㡥ㄹ捣昱〶っ扣摣㔸ㄲ搵挵昶挶㠲㈹攱㌶㡢㐱㔸㌹㔵挴㙤㌷㐸扢收挶ち㉢攱戶㍢㠳㌸摣㔸㘶攵っ㤹㐲晢昷挲ㅣ搸攸㜳㘹挸ㄲ㉣ㅦ㠳㜹㌴㤸㑦〳㔶㘵〹户㍤搰ぢ攰㈶㌷㕤昱攱戶〰㉥攰挶㐲㉤㈷㠷㡢摢㐲收㔸挴ㅣ㉣敢㤰戱㉦㘶捦ㅥ㝢㈵愷收扤㌳捥㈵搵〰㤲㈱捦扡㠰㠵敤慢ㅡ㔱㡢挱㐵捥㐰㕢㑢㥣㑢て㠹っ昳攲㉤慤㤸搱慢昰摥㍦愲挳昷㐹㈴敥戳戹攷摥ㅣ攲㐶つ换づ㉡慦晤愱昴晥ㄳㅤ晥ㅣ㜸攱㐲㝤晡昰愱敤㡤㈱㙥㍥户㈱摢摡搲搶㤲㙦ㅦ扥㄰㜵㐶挳㜹慦㤳㝣㔹㔹㜸㜲攵搵㠸攸㥢㤳㉢㔶搱捣摢㑢慥攰戵晦愱㠳㥢㕢づ㙤㤶搱㔴戶昱㤶㉦挲慢㜷㙦愶〹㌱てㅦ摢〲㥥挱ㄲ〵㍡敢晢愲敤搷换攰ㅣ㍦㡤戵晤搰慦㤹㍡㘵敡㠲晡㔴㌲㤵㑦㠵㔳戹㜰㕤㌸ㅢて愷昱㉦ㄵつ搷㤹攱扡扡㜸㉣㥥㐸㠵つ㈹〹㘰㡣晤攱㘳戰〸㐰搲ㅤ挰ㅥ慢〱愴㐷㕤㘵㌹づ㡡扡㍢㍦て晢㌲㤵㔱㔹㤵㔳㘶㐵敦摥慡挶㜳㑢㤲㤲㜹㝤㔶搷挸㍤ㅤ㌴㡤搳晡㤵㤷〱㔶昷㥣㌸挰挲㝢㐱㘷ㅥ摡改昵ㄸ㠲㝥㈰㥡㤰搱ぢ〲捡戴㌴扡㥢㑣㥤㔲敦㉡㑦搲㌲㤰㙤ち㔹昱㙤㍦戵㉣挴㝤㈱㤶㜲〶摣㑦戴捤愸戰愳攸搵っ㙦㐲慦㡦挰㤲搲㈰ㄷ㐸㑢㈰攲㠲扣慡㈰攵㔶慤捥挵㡡㜰㕢㠲〲㔷搰挲㠴摢㠲㍡ㅢㄲ㙥て挵敦愷づ㈷㕡攸〷愳挵晢ㄹ戲㐳㙢㡤攸㕢敦㘷㙤㌸㕦㤷㑥挶㌲戵攱㌸摥㐱㌳㕡㔷㤷㑤挶㤳戱摡㔴㈴㔹ㅢ捤攴㙡㡤㍥捥㜰㥡攰㘳昴㜵㝡昲㝥昶㜳㝡搴㈹〳㍤扥愷敡㌴っ㠴扣戱㕣愶ㅦ〲㤵摥㡡㈶㘴㙣ち㠱挸挸㑤㈷㈸㥤㔸㡣捤ㅣ昹㈸㍡ㅣ㑡昹㘸㉣愹捤㈱ㄷㄲ慢㈰敡㈰戱〵愴㐲攲㌸愴㈸㈵㜱㉣愴愵㈴戶㠴ㄳ㠲攰〴㌷㕡㤰搸捡づ慤ㅤ㠹扥㐵㈲㤷捣挵㙡㌳挹㜴㉡ㄲ㠹挷搳搱㑣扡㉥㠱㐹㤵㍣敥搲ㄴ㡤愶㤳㈹搳搸摡ㄹ捥㙡昸ㄸ㠳㥣㥥㤰ㄸ散昴愸㔳㐳搱ㄳㄲ㐷扡㐹慣㠱㑡㍦ㄶ㑤挸ㄸ〶〳㍣换㜴て㠹攱㡥㝣㍣㤵㈷搰㈱㑣ㄲ㈳㈰ㄷㄲ㙢ㄹ㥥ㄲ扥㐶㐲㉡㈴摡㕤㈴戴㤳㘱ㄲ戸搳㔰慤扥㜸㌸㈱て㌷搴搷愳〵㥥敤散㝣摡㘹攸㕢㜸昲㤹摡㘸㍣㕤ㅢ㡥㘲挳㠸搷㈵捤㍡㌳ㄹ㡥㐶㤳戹㜴㈶㙢㠶ㄳ㘶搴㤰戹㝡挶㌸ㅤ㍥挶㈸㘷挴㘷戰㌷摡改㔱愷挶愲㈷㜸ㅡ摤㜸捥㠲㑡㍦ㅢ㑤挸搸ㄱ〶㜸㤶㘹攷愰敢晤㠰㥤ぢ㤹捦〷㙣ㅤ挴挵ㅦ戰㜱㜶ㄴ扤㤶愳㍡ㅦ㝡戹搷愹ち㐳㉥㌰㉦㠴愸〳㘶ㄴ㔲㠱㤹㜱挱搴〹㔳㍥㘰〷晡㜲攳㠴㍣㉤昴㑢搱㠲㕢摣づ慤㕤㠶扥扤㔹搵㐶戲昱㜴㍥㔹㔷ㅢ㠹挵昱㠱慡㡢㘵敢戲㜵改㔴戸㌶㔶㤷㌰㙢㙢つ㤹慢㘷㡣换攱㘳搴㍡㠳ㄳ㙥㐹愷㐷㥤㥡㠰㥥㜰摢捦捤㙤㍤㔴晡搵㘸㐲挶㑥㌰挰ㄳ攷摤㈹㈳㈸㥤㔸㡣㥤ㅤ昹㐴㉡㙦愰㝣ㄷ㉣愹㕤㈰ㄷㄲ㌷㐱搴㐱㘲ㄲ愴㐲㘲て㕦ㄲ昳㝣㐹㑣㠶ㄳ㠲攰ㄴ㉣㕡㤰㤸㘲㠷搶㙥㐱摦㈲㤱㐹愵愳昹㜴㌶ㄲ㐹㤸㠹㜸㈶㡦㉦㤱㘴㈶ㅦ捤搴攵捣㐴㍡㤲换攷㡣愹捥㜰㌶挰挷㤸收昴㠴㠴㑣扣㌳㍥㜵㙡ㄶ㜴㐲㘲㤶㥢挴㐶愸昴扦愰〹ㄹ戳㘱㠰㘷〹㠹摤ㅣ昹㌴㉡敦愲挳㜴㉣愹㌹㤰ぢ㠹㝢㈰敡㈰㌱て㔲㈱戱㡢㉦㠹㥤㝤㐹㜰搲ㅣ㐱㜰㘵㉦㕡㤰搸挳づ慤㍤㠸扥扤㑤愴㜳㘶㍡㥤挸㐷挲戵挹㜸㌴㤶㑤挷㌲昹㝣慣㉥ㅤ捤挵戳昹㐴㍡㘹散改っ攷㈱昸ㄸぢ㥣㥥㤰㤰愹㜴挶愷㑥敤〵㥤㤰愸㜵㤳㜸ㄴ㉡晤㌱㌴㈱㘳㙦ㄸ攰㔹㐲㘲ㅦ㐷扥㍢㤵㑦搳㘱づ㤶搴㝥㤰ぢ㠹㘷ㄹ㥥ㄲ扥づ㠰㔴㐸㡣㜵㤳攸昸晡搹挱㤷〴愷挱ㄱ〴户㥦㐲ぢㄲ扦戶㐳㙢㉦愲㙦㤱㐸㘴㜲昱㜸㈴㥣㡤搶㘵㘲昱ㅣ㜶㈶㤱㘸㌸㥣〸㥢戵㠹㔴㍡ㄶ捤挴㡤㝡㘷㌸㉦挱挷㌸搰改挹㑥㌷敤昴愸㔳㌹昴㠴挴㐸㌷㠹搷愰搲晦㠱㈶㘴㜰戲ㅢ捦㤲㥤㙥摥㤱㉦愰昲㙤㍡㉣攴㍡㉦㠵㕣㐸扣换昰㤴昰㜵㄰愴㐲㘲㤰㉦㠹慤㝣㐹ㅣっ㈷〴挱㝤㝦搰㠲㐴愳ㅤ㕡晢〸㝤㡢㐴㌴ㄷ㠹愴愲㠹㐴㌴㤱㑢攳㡢㌸㥦慥捤挷搲戹㕣㌲㥣换愵攲㠹㐸捡㘸㜲㠶昳㑦昸ㄸ捤㑥㑦㐸挸㜴㌷攳㔳愷㕡愱ㄳㄲ㥢戹㐹㝣ち㤵晥ㄹ㥡㤰挱改㙢㍣㑢㐸戴㍢昲㝤愹晣㥡づ扣ぢ㠳㕡〱戹㤰昸㠶攱㈹攱㙢㈵愴㐲愲捡㤷㠴收㑢㘲ㄵ㥣㄰〴㘷摣搰㠲挴㘱㜶㘸敤㐷昴㉤ㄲ戵攱㑣㉡㥢㑤㈴搲搹㜰㈶㥥慣㌳搳㤱㔸㈶ㄳ捦㥢㌸ㅥ㠹攵㈲搱㤴㜱戸㌳㥣㥦攰㘳晣挶改〹〹㤹挰㘶㝣敡搴㔱搰〹㠹㌲㌷〹㔵〹㝤㌹㥡㤰㜱㌴っ昰㉣㈱㜱㡣㈳㍦㤰捡摥㜴㐸㘳㐹ㅤぢ戹㤰攰ㅦ〵攸㈰㜱ㅣ愴㐲攲摦摦晢ㅤ㤲㝣〵㘹改㈱〹㈷㥦㌱㐶搴㔱㈲ㄴ㐸ㅣ㙦㠷搶㌶㐱摦㈶㠱㉦摣ㄴ捥㜰攷㈳㐹散㌱搳攱扡㔴㉡㔵㥢挹㈷㜲戱㝣㈴ㄷ挹攴㡤ㄳ㥣攱昴㠷㡦㜱愲搳ㄳㄲ㙢㥤ㅥ㜵敡ㄴ昴㠴挴扦㌰㤸㡥㠳戳〱㔰改㥢愳〹ㄹ㥣㘲挶戳㠴挴㘹㡥㥣户㜵搰户愶挳㔲㤲㌸〳㜲㈱㌱㤸攱㈹攱敢㑣㐸㠵挴㍢㙥ㄲㅤ摦愲㙦昹㤲攰㜴戲㤰ㄸ㠶㔰㈰㜱戶ㅤ㕡ㅢ㡥扥晤改㐸㘷愳㠹㔸㌶㙦㈶挲㠹㜸㉣㥤㑦愵昲㘶ㅥ㘰㜲㤹㔴づ扦㐴㤲挶㌹捥㜰慡攱㘳㥣敢昴㘴㡦戹捥改㔱愷㉥㐰㑦㐸扣敡㈶㔱〳㤵扥ㅤ㥡㤰挱㐹㘳㍣㑢昶㤸ㄷ㌹㜲㕥挲愰㡦愱㐳ぢ搷昹ㄲ挸㠵挴㡥っ㑦〹㕦㤷㐱㉡㈴㥥㜱㤳攸搸㘳㍥攵㑢攲㜲㌸〹㠹〸㐲㠱挴ㄵ㜶㘸㉤㡡扥㐵㈲㘷挶捤㙣㍥ㄶ㑤挷戰㑤愴㔳挹㡣ㄹ㑢搷攱昷㔸㉡ㄲ㡤收㌳搱㡣㈱㜳挷ㅣ㘱っ㍥挶㔵捥攰㘴㥢㤰㘹㘳㐷愷慥㠵㑥㐸㍣攲㈶㤱㠴㥢㥥㐲ㄳ㌲慥㠳〱㥥㈵摢挴昵㡥㝣㌹㤵ㄳ改戰〲㑢敡㐶挸㠵挴慥㄰㜵㤰戸ㄹ㔲㈱㜱户㉦㠹㍢㝤㐹晣〱㑥㐲㘲㉡㐲㠱挴ㅦ敤搰摡㌴昴㉤ㄲ㠹〸㡥ㅤ㔲愹扡扡㜴㈴ㅤ捦㘱㥢㐸㠴㙢昳㜵戹摡㔴㉣㤷㑦愴㜲愶㈱戳挱ㅣ攱㜴昸ㄸ户㌸㠳ㄳㄲ㌲ㄱ散攸搴㙤搰〹㠹摢摣㈴㘶挳㑤摦つ㑤挸搸〸〳㍣㑢㐸晣挵㤱昳㡥て晡㝣㍡ㅣ㠱㈵㜵〷攴㐲㘲㑦㠸㍡㐸摣〹愹㤰戸搱㤷挴昵扥㈴敥㠲㤳㤰㔸㡣㔰㈰㜱户ㅤ㕡摢ぢ㝤㡢㐴慣㌶㕢㤷捣㥡戵搹㔴㈶ㄵ挷慦㤸扡㐸㌲挲㈳慤㜸㌸㕣㥢㠹挶㔳挶㍤捥㜰昶㠶㡦㜱慦搳ㄳㄲ昷㌹㍤敡搴㠳攸〹㠹慢摣㈴昶㠷㑡㍦〰㑤挸攰㔴㉤㥥㈵㈴ㅥ㜶攴㙢㐴㐹㠷㘳㐹攲ㄱ挸㠵㐴㤶攱㈹攱敢㌱㐸㠵挴〵㙥ㄲㅤ晢㠹昳㝣㐹㍣づ㈷㈱戱〴愱㐰攲〹㍢戴戶ㄴ㝤㡢㐴㍥㥣㡤攴敡攲㤹㘸ㄴ㍦㘸戳改㙣㈶㔱ㅢ愹つ㈷昰ㅤ㕡㥢㑤㈶搲〹㐳㘶㙣㌹挲〶昸ㄸ㑦㌹㠳㤳晤挴搳㑥㡦㍡昵ㅣ㝡㐲攲㑣㌷㠹㈶愸㜴晥摤㤸㤰挱挹㔷㍣㑢昶ㄳ㝦㜷攴㈷㔲搹㐶㠷戵㕣攷ㄷ㈱ㄷㄲ换ㄹ㥥ㄲ扥㕥㠶㔴㐸㥣攸㈶搱戱㥦㌸摥㤷挴㉢㜰ㄲㄲ慢㄰ち㈴㕥戵㐳㙢㠷愱㙦敦㈷搲搱㘴㌶ㅡ挷摦㝦㌱昱户㕦戲昸㝣㤸戱㘴慡㉥㤶ち㥢改㔸㍥㥥㌶㘴づ㤶㈳㍣ㅣ㍥挶㍦㥣挱挹㌶昱扡搳愳㑥扤㠵㥥㤰㌸挶㑤㘲㌵㔴晡㔱㘸㐲挶摢㌰挰戳㘴㥢㜸挷㤱昳㘶㄰晡㙦改㜰〶搷昹㍤挸㠵挴敦ㄸ㥥ㄲ扥㍥㠰㔴㐸慣㜴㤳攸搸㈶㔶昸㤲昸㄰㑥㐲㘲㉤㐲㠱挴㐷㜶㘸敤㈴昴㙤ㄲ㜵㤱㔸㍡㤳ぢ㈷㈳㜵挹㜸扥㌶㤲慥㑤愴昳戵㠹㔸㈴㥤㡣㘶愳㘶摥昸愷㌳㥣㤳攱㘳㝣散昴㘴㥢昸挴改㔱愷㍥㐳㑦㐸㉣㜳㤳㌸ㅤ㉡晤っ㌴㈱攳㜳ㄸ攰㔹戲㑤㝣攱挸㜹㔷〸晤ㅣ㍡慣攳㍡㝦〵戹㤰㔸挷昰㤴昰昵㙦㐸㠵㐴摥㤷㐴捥㤷挴㌷㜰ㄲㄲㄷ㈲ㄴ㐸㝣㙢㠷搶㉥㐲摦㈲ㄱ㡦攷敡㔲戵昹㌰扥㐶愳昱扡㜰愴㉥㥥㑦攷愲㜱晣昸挲昱㜷㈴㥣㌴扥㜳㠶㜳㌱㝣㡣敦㥤㥥㤰昸挱改㔱愷㝥㐶㑦㐸晣摡㑤攲㜲愸昴㉢搰㠴㡣㕦㘰㠰㘷〹〹㡥㔱攴ㄷ㔳㜹つㅤ㉥攱㍡㤷㐳㉥㈴慥㘳㜸㑡昸攲挴愶㤰㔸攴㈶搱昱改㔸攰㑢愲ㄲ㑥㜸攲收㔲〸〵ㄲ㥣捡㘴㌴敤㘶昴㉤ㄲ挹㍣戶㠸㘸㌶㥣捡㜰㡦ㄹ㡦搷愵ㄳ戱扡㜰ㄲ扦挲㜲愹㙣㌴㤶㌴㝡摢㍥晡ㅦ攰㘳㜰慥㔳〶㈷㥦づ㤹昴㘴㝣敡㔴㕦攸㠴挴ㅣ㌷㠹つ㔰改户愲〹ㄹ晤㘰㈰㙢散㌹搹挳㜹㑤㤱昳㍥ㄱ晡敤㜴攰㡤ㅥ㤴攱㈴晢㉢挳㔳挲搷㘶㤰ち㠹㈹扥㈴㈶昹㤲ㄸ〰㈷㍣㔱攰㠳㔰㈰挱挹㐹㈱㜱㉦晡ㄶ㠹㔸搶捣攴㜱㈶㈲㡤㔳ㄲ昱㐸㍥㤲㡡搴㘵㙡ㄳ㤹㜸㌶ㅡ㐹㘷㤳搱戸㌱搰昶搱敦㠳㡦挱搹换〲㠹㉤㥤ㅥ㜵㡡㜳㤲㐲㘲㠲㥢挴㐳㔰改て愳〹ㄹ㠳㘱攰㐷㘲㠸㈳攷つ㈳昴挷改挰㍢㍥㈸㤹㝣愴攸㐹㠶愷㠴慦攱戰ㄶㄲ㘱㕦ㄲ攳㝣㐹㔴挳〹㑦摣戲ㄹ愱㐰㘲〴㍡㐲攲㌹昴㉤ㄲ㤱㑣㈶ㅢ㡦㤸㜹ㅣ㔲㐶㜱愶㈶㠹扦㤶㤵挳㡦㜱㌳ㄵ㌷㘳昱㝣愲捥搸搶昶搱㥦㠷㡦挱昹挸〲㠹ㅡ愷㐷㥤攲㉣愳㤰ㄸ攵㈶昱ㄲ㔴晡换㘸㐲〶㈷ㅡ晤㐸㜰敥㔱攴户㜰慣慦搳㘱〳搷㜹慣ㄳ晥㑤㠶愷㠴㉦㑥㈷ち㠹愱扥㈴㠶昸㤲ㄸて㈷㍣换昴㜷ㄱち㈴挲㜶㘸敤㍤昴㉤ㄲ戹㔸㉣ㄶ挵㘹慢㔴ㄶ晢㠹㕣摣慣㡢搷㈶㘳挹㑣摡捣㘴昳搱ㅣ捥㑦㐴㙣ㅦ晤㝤昸ㄸ㔱愷㈷㥦㡥㤸搳愳㑥㜱摥㔰㐸㙣攱㈶昱㑦愸昴㡦搱㠴㡣㈴っ晣㐸㜰㌶㔱攴扣㠵㠴晥㌹ㅤ㜸て〸㈵ㄳ㠴ㄴ㝤挹昰㤴昰戵㌳慣㠵㐴㕦㌷㠹㡥敦㡥㤰㉦㠹㠹㜰挲ㄳ搷〶㈳ㄴ㐸㜰㑡㤰搱戴㙦搱户㐸搴㘶㜳搹〸㝥㜴攱扢搳㡣攷戲戹っ㡥慣㤲攱㝣㍥㠲㌳㥦昱㐴㕤挴搸搵昶搱扦㠳㡦㌱挹改挹ㅥ㜳戲搳愳㑥㜱㈶㔰㐸㔴戸㐹晣〴㤵晥㌳㥡㤰㌱ㅤ〶戲挶攷㘰挱㜵昶㡥昳㠳㈲扦㤷㘳敤愵愱戹㡦敢㉣㔳㝥ㄴ㔵㐲搴㐱㠲㔳㝥㐲攲晢敦晣㝥㡢㝥ぢ㘹改㙦搱摤攱㠴㈷敡㌹㄰ち㈴收愰㈳㈴㐲攸㕢㈴愲㔹ㅣ㔷㠷㤳㈴㔰ㄷ㑦挷戲愹㘴㍣ㄲ捦㐴㔲㘶㍡㠹摦敡戹愴㌱搷昶搱晢挰挷攰㉣㈰㈳攸戲㑤捣㜷㝡搴愹〵攸〹㠹㉦㌰㤸㡥摦愲晤愱搲つ㌴㈱㘳㈱っ㘴㡤㍤㝢㑣捥昸㠹㥣㌷㤵搰〷搲攱ㄱ㉣ㄹ㡢㈱挷ㄳ㘵ㄵ㄰昵敢㔵戹㉦㍡㍢㜹㘶㠸晣慦㈶ㅦ攳扤摦晦㜴摣扦㥦ㄵ㌱㘵扤㜰ㄹ慤㜵昱㘹㐵昹㠴晦㉣ㄶ攷愰㜸敤㌹㕦㤵ㅦ㘰㕤晦て㜱挸戲㌰㉢挵㠸挳昰搲户挶ち㔷㜲㌶㉤散㌷挴捥晥ㅥㅣㅣ换〶㌶捤㙥挳㕣ㄴ晥慥攰愲㤶挹戸搶搵晡愳㜴㥢㍡㜳㔴㘳㥣摢搰搷ㄴ㈴㤳㌳㙤戸㙦㐱扢改戸捤㙦敤昰挳㙤摤㌱摢〸挵ㄸ摥戴㝥㘰愱攷扡㜸㜷㜰㐱㍡ㅢ㌷摢收ㅤ㉢㥣㠸㙤戸愲戵愲扣㤷昲扤㥥摥晥昳㜳扣㕡㤷搱昰㈷ㄶ㘶攷〸㘰戰捦愵换㔳ㅡ摡攵搲晦㈱搰㉢㥤㔳㤷摡㘰慣㙤搵挴㤱㤳攷㡤㡣㐴㈳㤵敦攰慤攸㜶㤶㘲昰捣挹㉤㌰愴㙦㠳㤰㡡ㅢ㌷愳㔱搴扦ㅥㅤ㝣㤰㜱〹㜱搱攳戳㕤敤敥㈴敢晦㉡晢㝦㘳㔲晦〳ㅤ㡦㕦愹敡㌳㈶㔷扥戱晡攲捦慦摤愹收挲㥢㝥戱晦㕦㙤㜹㝣戶敢㜹敢昸昸摢慥㤸晣挴攷ㄱ㔲晤㑤㌶㙦戱㜹ㅢ㡤㝡ㅤ㠳㜸ㄹ㔷㈵㤷摣慥晣ㅦ戶挲㝢扢㜲㘳〹㈲攱㠹㥡ㅢ㡣户㕦㉦㜵㌰㍡晣摣愸㔷攱挱㡤㤵慢慡搷㜰㉤㥢㈰收㌶愶昴㐶戴摡昶㤰搹㌰㈳㈹昵㈲㑣ㅤ〴㈱㝤㌴㜴晤て㠱㔵捦㐰戴㍡ㅥ摤〶㜱㈸㍣晣㐰㍣㙢慦㙦〹㠸㘷㙣㠵昷戶攵挶㉡㐴挲戳㑣ㅦ㙦㠱㌸〲ㅤ〱昱ㄴ㍣㍡㐰㐴〸㠲㤳㝢ㄶ〸㑥ㅢ㙡戱〲㠸㘸㔸㍤㔶〴㈲㐱㄰㙢㘰搵㌳㄰㥣ㅥㄴ㡦㙥㠳攰㈴愱ㅦ㠸㠷㠲㐰㍣㘸㉢扣户㉦㌷搶㈲ㄲ㥥㘵晡㑥ㄶ㠸㔳搱ㄱ㄰昷扢㐱㑣㈴〸㑥攳㔹㈰㌸㐱愸敤㕡〰㤱㐸慡扢㡢㐰㑣愶㍤扦づ㥤㡤愴晦㔹攸昴㡣ち㘷〵㝢㐶攵㝣㜸昸㔱戹㍤㠸捡㕦㙣㠵昷㥥收挶㠵㠸㠴㘷㤹㍥搳愲㜲㈹㍡㐲攵㌶㌷㤵搹㕣㑢㑥搲㔹㔴㌸晤愷敤㕥愰ㄲ㡦慡㕢㡡愸捣㠵慥晦㝡㔸昵っ〴愷昹㝡〶攲〶㜸昸㠱戸㈹〸挴㡤戶挲㝢㙦㜳攳㈶㐴挲ㄳ㤳㈳ㄶ㠸㍦愱㈳㈰慥㜷㠳㔸㑣㄰ㅢ愰戲㐰㜰昶㑦摢摢〵㈲慥慥㉥〲戱㉦㐱㙣㠴㔵捦㐰㜰㤶慦㘷㈰㌸搷攷〷攲昲㈰㄰㤷搹ち敦㍤捥㡤㝢㄰〹㑦㤴㠴㔸㈰ㅥ㐰㐷㐰㕣攲〶㤱㈶〸㑥搱㔹㈰㌸昹愷㘵㈱搳㈶㡥㥣㍡㜵㘴慤扡愰〸㠳㐹っ㡦挲愶㘷ㄸㅥ㜳㍣扡扤扢攰㐴㥦ㅦ㠶㜳㠲㌰㥣㙤㉢扣㜷㍡㌷㥥㐵㈴㍣㔱㕣㘲㘱㜸〱ㅤ挱㜰愶ㅢ㐳ㄳ㌱扣〴㤵㠵㠱㌳㝦㕡ぢ㘴捥户㜱㔴㥤㔶〴攲㄰㠲㜸つ㔶㍤〳挱ㄹ㍥昱攸㌶〸捥昳昹㠱㔸ㅢ〴攲㐴㕢攱扤攳戹昱㉥㈲攱㠹捡ㄵぢ〴攷昸〴挴昱㙥㄰慢〸攲㥦㔰㔹㈰㌸昱愷ㅤ㕥〰ㄱ㑢慡㘳㡢㐰ㅣ㐱㄰㥦挲慡㘷㈰㌸挱搷㌳㄰㕦挳挳て挴敡㈰㄰㐷摡ち敦㥤捦㡤㙦㄰〹捦㌲㝤㡤〵攲〷㜴〴挴㙦摣㈰㝥㑢㄰㍦㐱㘵㠱昸ㄱ㑢摡敦ち㈰愲㜵㙡㘵ㄱ㠸ㄳ〸㐲㘱㥤㝡〶㠲昳㝢攲搱敤㉤愲㌷捣㙢㌸㝣捦戱㔵㕢㄰㠸㔶㕢攱扤〳扡愱㈳㤲㠰㌸搵〲搱て㝤〱戱捣つ攲㜴㠲攰攴㥣〵㠲搳㝥摡敦ぢ㈰㈲〹搵㔸〴攲㉣㠲ㄸ〰㉢㍣㝢㜰㤰挹改㍤昱攸㌶㠸慤㘱㕥攳〳㘲㐹㄰㠸扣慤昰摥〹摤ㄸ㡣㐸〲攲㝣ぢ挴㌰昴〵㐴捥つ攲㐲㠲愸㠶捡〲㌱ㅣ㑢摡挵〵㄰㠹㠸㍡戰〸挴愵〴挱〹㍢㍣㝢〰㠲戳㝢攲搱㙤㄰㥣攳慢昱〱戱㝦㄰㠸晤㙣㠵昷㡥攸挶㡥㠸㈴㈰搶㕢㈰㈲攸ぢ㠸㝤摣㈰慥㈱㠸ㄸ㔴ㄶ〸㑥晡㘹搷ㄵ㐰挴㘲㙡㔱ㄱ㠸ㅢ〸㈲〹㉢㍣㝢〰㠲㤳㝢攲搱㙤㄰㥣攲慢昱〱㌱㍦〸挴㍣㕢攱扤㌳扡戱㉢㈲〹㠸㍦㔹㈰愶愲㉦㈰收戸㐱㙣㈰〸捥摡㔹㈰㌸攷愷晤戹〰㈲ㅡ㔳戳㡡㐰㙣㈴㠸搹戰挲戳〷㈰㌸户㈷ㅥ摤〶挱ㄹ扥ㅡㅦ㄰㔳㠳㐰㑣戱ㄵ摥㍢愴ㅢ㝢㈲㤲㠰戸换〲戱ㄸ㝤〱㌱挹つ攲ㅥ㠲攰挴㥣〵㠲㔳㝥摡㝤〵㄰㤱㍡戵㜳ㄱ㠸〷〸㘲㝦㔸攱搹〳㄰㥣摡ㄳ㡦㙥㠳㐸挳扣挶〷㐴㌲〸㐴慤慤昰摥㈹摤挸㈲㤲㠰㜸搴〲戱〴㝤〱ㄱ㜷㠳㜸㥣㈰㌸㉦㘷㠱攰㡣㥦昶㈴㘴搶攱㔴㔲㠵㡢㌰㍣㑤っ㑤戰挱戳〷ㄸ㌸慦㈷ㅥ摤挶搰〶昳ㅡㅦっ㘳㠲㌰散㘰㉢扣昷㑢㌷㤶㈳㤲㘰㜸挱挲戰ち㝤挱㌰捡㡤攱㈵㘲攰愴㥣㠵㠱搳㝤摡㉢㤰搹㠷㔳戱㕡㌵戲〸挴㙢〴戱ㅡ㔶㜸昶〰挴㔱㡥㐷户㐱㜰㜲慦挶〷挴戰㈰㄰㐳㙤㠵昷扥改挶敦㄰㐹㐰扣㙤㠱攰挴㥥㠰ㄸ攲〶昱㉥㐱㥣っ㤵〵㠲戳㝤摡晢〵㄰昱㕡戵㔵ㄱ㠸て〹攲㜴㔸攱搹〳㄰㥣搵ㄳ㡦㙥㠳攰摣㕥㡤て㠸〱㐱㈰㌶戳ㄵ摥晢愷ㅢ敢㄰㐹㐰㝣㙡㠱攰扣㥥㠰㌰摣㈰㍥㈷㠸㡢愱戲㐰㜰戲㑦晢戲〰㈲ㄱ㔳㝤㡢㐰㝣㑤㄰㤷挳ち捦ㅥ㠰攰愴㥥㜸㜴ㅢ〴愷昶㙡㝣㐰昴づ〲愱搹ち敦㝤搴つ捥〸ち㠸ㅦ㉣㄰㥣搶ㄳ㄰ㄵ㙥㄰㍦ㄱ挴ㅦ愰戲㐰㜰慥㑦晢愵〰㈲㔲慢捡㡡㐰㈸摣㘲戱晦〶㔸攱搹〳㄰㥣搳ㄳ㡦㙥㠳攰捣㕥㡤て㠸ㅦ扥つ㌸㘷昷扤慤昰摥㑦摤攰㠴愰㠰攸㡤戱攳㥣摤㍤攸ぢ㠸㙦攱昱〱搶㑥捥搹改㔰㉡㑥挸㔹㈰㌸搵愷昵㠱捣昹挹㔵慢扥㠲昹㍢㌰户捥㘴昶㈳㠸㠷㘰㠵㘷て㐰㜰㑡㑦㍣扡つ攲㜱㤸搷昸㠰昸㌴〸挴扦㙣㠵昷扥敡〶攷〳〵挴〰ぢ挴戳攸ぢ㠸㡦摤㈰〶ㄲ〴攷攳㉣㄰㥣改搳戶㜴㠱㐸愸て㡡㐰㙣㑤㄰㉦挱ち捦ㅥ㠰攰㡣㥥㜸㜴ㅢ挴敢㌰慦昱〱昱㜶㄰㠸户㙣㠵昷晥敡挶㥢㠸㈴㈰㠶㔹㈰㌸愷㈷㈰摥㜰㠳愸㈶㠸昷愱戲㐰㜰愲㑦摢戶〰㈲ㄶ㔶慦ㄶ㠱愸㈱〸捥搱攱搹〳㄰㥣搰ㄳ㡦㙥㠳昸ㅣ收㌵㍥㈰㕥〸〲昱㜷㕢攱扤捦扡昱㈵㈲〹㠸㌱ㄶ〸㑥改〹㠸攷摣㈰㜶㈴㠸敦愰戲㐰㜰㥥㑦ㅢて㤹㜵ㄴ㤱㔰㑦ㄵ㘱㠸㄰〳㈷攸昰散〱〶捥收㠹㐷户㌱昴挲㙥慡挶〷挳愳㐱ㄸㅥ戱ㄵ摥扢慤ㅢ㤵㠸㈴ㄸ㤲ㄶ〶ㅤ㝤挱昰戰ㅢ㐳ㅤ㌱昴㠱捡挲挰㐹㍥㙤㈷挸㥣愳㠸㠸扡扦〸挴㐴㠲攸て慢㥥㠱攰㘴㕥捦㐰っ㠴㠷ㅦ㠸扢㠲㐰摣㘹㉢㑡敥扡扥㈵㈲㜵㜵搷㜵搷㥦㌳敦て晡㤵㜹㕥晣搷㈷㙦㠹㌹㜹㠷换晦ㅡㅡㅢ攵捡戹扥戸㐹㜲㉢晥愰昸ㅣ摣ぢㅣ户㐶㕥搸㘰晦㤱摡搹戸㐷㌸敦㌹敢摣㠶㔷㤷ㅥ㥤戵晣晣㔶摣㤷户㜷㝥㜶ㅢ敥攱㥥慢挲ㅦ㐴㙥㙦㌷㕢㥢晦ㄷ敥愰㡣㙢ㄹ㜹㠳ㅡ㍣慣㝢㈷晢㕥㐶挸敢〳㝤愷挹攴㕥敡攳ち㍣㥣扦ㄳ㕥捥㝢㉢晦㘷户㜳搷愶㘲ㄳ㜳敥㐶㥡㜳摤㉤扣㐲摤㠱户搸㥡戱㍥慡散ㄷㄹ㜳㔹㌹㑡㍡㘱慦捤㐰搳ぢ㝦攸㔷㘶㥡搱㠴昴㤹㤰挸攵换搲㤴㔵㙥㡤捤挰扢㜲扣戰㤳户晤㈸昳晣戵敦㍥㝤戸挶捥愳㘲ㅢ戸㜶㌶扤挸㉦捦摥㑤昵改搶搶昴慡慡愶晡㐶戳㜹㐹晢搲慡晡ㄵ㤸㑤挵㕤捥㌱づ晣改㜰㝤㌶晥㘷㉡扥搴戶㠸挸敤㔲攷捡㔶愸つ扥㉢㌶㠷㙢挰ㄵ㉢慣搴㍣㡡㜸㡤慣戵㔲慡〶㌱戸㘲捥㐳㡤㐶㠷挳搵昷㠰㘵㐷扡昱㤰戸搲摤攸㥢㙥㘱㘹扡挵㥥㜴ㄱ挴㈹㑡㤷㜰搲敤敤㑥户㤳㥤㑥摢〷㔲晦户㜲扤敦㄰昶㠳扤戶㍦㥡攲户昲〰㐸摣㙢㍤搱㍢っ捥㉣挹㕡晦ㅡ㤶ㅤ㙢捤㘹ㅡ㔹㙢づ愳㐲㕤攲㥢㌲捤搸㑣㔹㠰㥣愵挸〵㜹戶㌷ㅤ愷㙣㈴㥤〹换㡥㜴㥣っ㜱愵㕢攷㥢㙥㘹㘹扡㠳㍣改ㄶ㝢搳敤敢愴㙢㜴愷攳㤴㠳㉢摤ㄹ扥改㕡㑡搳ㅤ攲㐹挷搹㠹愲昷搴㜴搲戵戹搳昱搴扥㙢ㄳ㕡敢㥢㙥〵㘳ㄷ㙦戱㉢㍤改㌸ぢ㔰㤴敥㄰㈷摤㘱敥㜴㠷ㄶ愷㍢搶㌷摤ㄱ愵改㔶㝢搲慤昲愶㍢挲㐹㜷戴㍢摤㥡攲㜴㐷昸愶㍢戶㌴摤㜱㥥㜴扦昵愶㍢挱㐹㜷扣㍢摤愹挵改㔶昸愶㕢㕢㥡敥㘴㑦扡搳扤改捥㜲搲㥤敡㑥挷㔳慥慥㑤愵挵㌷摤ㄹ㡣㕤晣㐱㌸搳㤳敥㐲㙦㍡㥥㝥㤵て挲搹敥㜴㍣戱改摡㔴㤶晡愶㕢挷搸挵㥢捡昹㥥㜴搷㜸搳昱㈴愷愴扢搰㥤㡥愷て㕤改搲扥改㉥㈹㑤㜷㤹㈷摤〶㙦扡㡤㑥扡㉢摣改㜸㤲捥㤵㙥㍦摦㜴敢㑢搳㕤攳㐹挷昳㜹㐵ㅦ㠴〷㥣㜴搷戹搳昱㔴㤸敢扤㕢攸㥢敥㐶挶㉥㝥敦㙥昶愴攳㔹戳愲㜴㑦㍢改晥攸㑥昷㠲㤳捥晡㘲㥡攳㥢㙥〳㘳ㄷ扦㜷㝦昶愴㝢挹㥢敥㌵㈷摤㐶㜷㍡㥥搸㜱慤摤㜴摦㜴㜷㌰㜶昱摡摤改㐹昷慥㌷摤㠷㑥扡扢摤改㜸晡挴㤵㙥ㄷ摦㜴昷㤵愶㝢挰㤳敥㜳㙦扡慦㥤㜴て戹搳昱㈴㠵愴戳㘰㈶㝤搳㍤挲搸挵㌰ㅦ昳愴晢挹㥢㡥㈷㉣攴㠳昰㠴㍢ㅤ㑦〵戸搲㠵㝤搳㍤捤搸挵改㥥愵挸昵㝤挷戳〶㐵㥢ち㑦ぢ㐸扡攷戱搰昱㝤挷ㅦ摣慥㜴愳㝤搳扤〸㈳㑦扡㤷㈹㜲愵攳㙦昳愲㜴晣昱㉤改㕥挵㐲㐷㍡晥慣㜵愵ㅢ攱㥢敥㜵ㄸ㜹搲扤㐹㤱㉢㕤㌵晡㐵改昸ㄳ㔷搲扤㡤㠵㡥㜴晣昱㈸改慣㠳㠷挱扥改摥㠳㤱㘷换晣㠰㈲㔷㍡晥捥㉣㑡挷㥦㤲㤲敥㈳㉣㜴愴攳㡦㌴搷摡㙤敥㥢敥ㄳㄸ㜹搶敥㔳㡡㕣改昸㝢慥㈸ㅤ㝦戰㐹扡捦戱攰愴慢攴㌱㜳户て攸㔹昷㌶〰㍦㝤ㅡ捤㉣晦㙡捦ㄴ晣敤㤷㌱㡤㌸㌰敦挶㥦摡昹〲㜹ㄴ㡦挴ㄹ㐳晦搲㕥㘰愷㍦㡦㠷戹㔰挵愳㘷挵㘳㕤づ㑡晦㡡㘲ㅥ收㡡挷搷昶㠲㜸昰㤰戶攰戱㄰㍤昱昸㌷挵㡢㙤㥤晥㡤扤㈰ㅥ㍣㉡㉤㜸昰攸㔲㍣扥愵㤸〷㤵搴改摦搹ぢ攲挱〳挸㠲㐷ㅡ㍤昱昸㥥攲慣慤搳㝦戰ㄷ挴挳戴㍢搶㝡昰昸㑥㍣㝥愴㤸㠷㜶㤲攳㈷㝢㐱㍣㜸ㄸ㔷挸挱㐳㌴昱昸㤹㘲ㅥ㥤㠹挷㉦昶㠲㜸戴搹ㅤ㉢〷㡦戲挴愳っ昷挱㔱㍣挰ㄲて挵ㅥ㔹攲搵㥦〷㔳㕣戰㍣㜸愰㈴ㅥ攵戴攱㌱㤲㜸昴㜲㝢ㅣ㕤攴挱㘳ㅤ昱愸愰捤㜱㡥㐷愵摢㠳㠷㌴㠵ㅣ㍣㕣ㄱて㡤㌶㍣㔲㤱ㅣ扤摤ㅥ㍣㉡㈹㜸昰㠸㐳㍣慡㘸挳㠳つ昱搰摤ㅥ㍣戰㈸㜸慣㜳㍣㐲戴攱昱㠲㜸昴㜱㝢昰搸愰攰挱敦㝤挹搱㤷㌶晣捡ㄷ㡦㝥㙥て㝥扤ㄷ㍣昸搵㉤ㅥ㥢搰㠶摦摡攲搱摦敤挱㙦攸㠲〷扦㝤挵挳愰つ扦㜸挵㘳㔳户〷扦㘴ぢㅥㅢㅣ㡦捤㘸挳敦㑥昱ㄸ攰昶搸㔸攴挱敦㐰挹戱㌹㙤昸昵㈷ㅥ〳摤ㅥ晣慡㉢攴攰搷㤸㜸㙣㐱㥢〷ㅣ㡦㉤摤ㅥ晣戶㉡㜸昰㥢㐸㍣戶愲つ扦㠴㈴挷搶㙥て㝥攱ㄴ㍣昸㘵㈲ㅥ㠳㘸昳慣攳㌱搸敤昱㝣㤱〷扦て挴㘳〸㙤昸㔵㈰㌹戶㜱㝢㜰户㕦挸挱㕤扡㜸っ愵つ昷收攲㌱捣敤挱㍤㜷挱㠳㝢㘵昱ㄸ㑥ㅢ敥㤰挵愳摡敤挱㥤㙦挱㠳㍢㔶昱ㄸ㐱ㅢ敥㔳挵㘳㕢户〷昷㥦〵て搹戱㜱敦㌱ㄲ㌶捥挳攰づ㑥捥戹搵㐰㡡戳昲戲㌳㉢戱攲㑥㑤慣戶户慣㘴〷㔶㘲挵ㅤ㤹㔸㡤戶慣㘴愷㐵慢ㅤ摣ㄹ戹昳ㄲ慢㌱㤶㤵散愸㑡慣戸挳ㄲ慢ㅤ㉤㉢搹㌹㤵㔸㜱㈷㈵㔶攳㉤㉢搹㈱㤵㔸㜱挷㈴㔶ㄱ换㑡㜶㐲戴㉡㈲挱㥤㤱㔸挵㉣㉢搹昱㤴㔸㜱〷㈴㔶〹换㑡㜶㌶㈵㔶摣改㠸㔵搲戲㤲ㅤ㑣㠹ㄵ㜷㌴㘲㔵㘷㔹挹㑥㠵㔶㐵扣戸㜳ㄱ慢㥤㉣㉢搹㤱㤴挴攲づ㐵慣㈶㕡㔶戲昳㈸戱攲㑥㐴慣㜶戵慣㘴㠷㔱㘲挵ㅤ㠷㔸㑤戶慣㘴㈷㔱㌲㉥敥㉣挴㙡慡㘵㈵㍢㠶㤲㔸摣㐱㠸搵㜴换㑡㜶〶㈵戱戸㔳㄰慢㤹㤶㤵散〰㑡慣戸㈳㄰慢搹㤶㤵㝣攸㑢㌲昲挳㉦㔶扢㕢㔶昲㐱㉦戱攲〷㕥慣收㕡㔶昲攱㉥戱攲㠷㕣慣收㕢㔶昲㠱㉥戱攲〷㕢慣昶戴慣攴㐳㑣慢愲昷㤱ㅦ㘶戱㕡㘸㔹挹〷户㈴ㄶ㍦挰㘲戵㔸慣っ㘷ㄳ㔵晣㝣捡挹昰㙢扦戱愶换愶挰户ち㝦ㄹ㡡ㅦ㐹㔱㕣攳㔱昰㔳㈸㡡慢㡢ㄵ㠶㌳㉣挵㑦愰㔸慣㉦戶㔰晣搰㠹攲㉡㡦㠲㥦㌳㔱㕣改㔱昰愳㈵㡡㉢㍣ち㝥㥡㐴㜱戹㐷挱て㤰㈸㉥昳㈸昸㤹ㄱ挵愵ㅥ〵㍦㈶愲戸挴愳攰㈷㐳ㄴㄷ㝢ㄴ晣㌰㠸攲㈲㡦㠲摢扦㈸㉥昴㈸戸挹㡢攲〲㡦㠲㕢戹㈸捥昷㈸戸㘱㡢攲㍣㡦㠲摢戲㈸搶㜹ㄴ摣㝣㐵㜱慥㐷挱㉤㔶ㄴ攷㜸ㄴ摣㐸㐵㜱戶㐷挱敤㔲ㄴ㘷㜹ㄴ摣ㄴ㐵㜱愶㐷挱慤㑦ㄴ扦昷㈸戸挱㠹攲㡣㘲㐵㥦晦〷㜸敢戰晡</t>
  </si>
  <si>
    <t>㜸〱捤㥤〷㝣摣攴晤晦晤㌸戶㘲㕤㤶㠰〴ㄲ〲㈴づㄸ〸〹㠹㙦昸㐶㈰㘴㌹〹搹㄰㈷散搶戹愱㑢っㅥ挱㜶ㄶ㄰挲㐸搹㝢㠷ㄹ挲㠶ㄶ㘸㈱散㐲搹㤴㔱㔶㤹㠵戲㘷搹㠵㐲㤹晦捦攷㉢挹搶改㈴㍢敥慦晦搷慢挷昹㐱捦㜷㍥㝡㥦愴搳改昹㑡㈹㔱㈵㈵㈵扦攰挵晦昳㔵挶㠵㙤敡㔶戵戵㥢㑤㘳愶戴㌴㌶㥡搹昶㠶㤶收戶㌱㤳㕡㕢搳慢㘶㌷戴戵昷㠲㠱㔶摦〰㝤㕢㜹㝤㕢挳㘱㘶㐵晤㜲戳戵つ㐶攵㈵㈵ㄵㄵ㝡㈹昴㐳散㍦挳改攸昴搲换搸挰慡㐴搷搸昴㘶㔳挱㐶㘷ㄳ㘲搳㠷㑤㕦㌶晤搸昴㘷㌳㠰㡤挱㘶㌳㌶㥢戳搹㠲捤㐰㌶㠳搸㙣挹㘶㉢㌶㠳搹㌰扦扥㌵㥢愱㘸晡㙥㠳㘶挱㤴挹昳㌲〷㘳㙤敡摡㕢㕡捤搱挳昷戱挶㍣㍥ㅣㅥㄳㅥㄳ㐹㐵攲㘳慡㐷て㥦戲慣戱㝤㔹慢㌹扥搹㕣搶摥㥡㙥ㅣ㍤㝣慦㘵㤹挶㠶散㉣㜳搵㠲㤶㐳捣收昱㘶愶㍡㥡㐹挷㤲攱㔸㑤㑤㍥㤵㑡昶摤ㄶ㤱攷㑥㤹扣㔷慢㤹㙦晢㙦挵摣㡥㌱攷㑤㤹㍣㘶慥搹晥摦㡡㌹っ㌱ㄱ戲戶愵㈹摤搰晣㕦ち㕡捥捦戴愶搶捣㌶昰挳㌷捤搶㠶收挵㘳㌰散〲搰攸㈵挶㑣㙡㙢㕢搶戴㤴摢搱ㄴ戳戱㜱扥㤹㤷て扤愹戶慤㝤慦㜴㙢㔳㕢摦㈶昲㌳㕢捤收慣搹搶扦㘹敡捡慣搹㘸ㅢ戶㔵㌴敤㤳㙥㥤㥢㙥㌲换戸㌰愰挹晡っ㘷攴捣收昶㠶昶㔵晤㥡ㄶ戶㤹昳搳捤㡢㑤㥡㤴㌷㑤㕦搶㤰㔳㘵㘵㜸㤷昴摡挹㙦㘴昲㐱㘱㍣㑤㔳㤶愴㕢摢愵挷㡦㌰散㘷敢摡㕣㘴㉤ち挶挵㑤㙡戸挷㡢㥦㔹㕤㐳搳㉣戳戵搹㙣㘴ㄲ㝥㤲愳㍣㐶〲挸晡ㅣ㍡㐸㌹慢挳㑦㐹昵戱㜷㍥慥ぢ戳㘸挳搱っ㥥摢搲摡㠴つ㜲㡥㤹㙥ㅥㅦㅥ㕤搷㥥慢㌵㤷㡦慦ㅥㄳ搱㉢愱搵㐷搰㙥㝢㌴㥢〳㐶慥愵愹攱戰㌴㘹㡦㡢挴愲攳昴ㅤ㘸㔱㠵㐶㤵扤㡡㍤摤ㅤ㥦㝢㕢㘹㝤扡戴㍥㔳㕡㥦㉤慤捦㤵搶㥢愵昵昹搲晡挵愵昵㑢㑡敢ㅢ㑡敢て㉥慤㍦〴㌶捥慢愲㜷敦㔲晢㌵慤敦㜹〷扦昵改ㄵㄳ㑦ㅣ昳收㌱㤵㤹㠳㝥㔶摣戹攵搸戰ㄳㄶ㠲挷扢㌳戴晡㐸㌴摡㉥㘸扣攳㑤㈶挶改愳㘸㌱ㅡ㡤㔲捦㘳扣ㅣ昳戱愱㑢ㄶ摤㌷敢慢㌹户㕤愵㡤㔶㑦㍤㌶㐳昱㈰㈲挹挶㘰㈱㌸搹㔸㠶慡㐶愳㠵搱㜸㤳搵㈰㔹㠴ㄶ㔱㌴㑡㍤㘹㈷㍢攲搶㝦攷ㅦ晡敥摥挹㜷敦㝡戶晥敤㙤戳㡦㔱㍣㔸㐹戲ㅡ㉣〴㈷㡢㌳㔴〲㡤㤶㐴㔳㤴㉣㍣㑥㑦搱㘲ㅣㅡ愵ㅥ戶㤳㝤㔰昶昷㑦ㅢ㥦摢㘷搶㠹㍦㍣㝦攱㡤愷ㅤ㔳慤㜸㔰㤴㘴扢㘳㈱㌸搹㜸㠶摡〳㡤㌶〱㡤㌷㔹㍣㌲㑥㥦㐸㡢㐹㘸㤴扡搷㑥㜶摦搷晤㙥㑥㍦晢攴摣㤳㥥㥢昶㡦换㑦晡改〸挵晤㔰㤲㑤挱㐲㜰戲㕡㠶㥡㡡㐶㥢㠶挶㥢㉣㔹㌳㑥㥦㑥㡢㍤搱㈸㜵扢㥤散慤〹㔳慦㙡㝤㝥捤戴ㄳ㑦㝡晤㡥㐹戳敦㝤㔳昱㈰㉦挹㘶㘲㈱㌸搹㉣㠶㥡㡤㐶㥢㠳挶㥢慣㈶㌹㑥㥦㑢㡢㜹㘸㤴扡搹㑥戶晥晥㕦㡥搹晥攵挳㈷ㅤ摦㌸敤㤲戳㘷ㅣ晤愲攲㤷㠹㈴摢ㅢぢ挱挹收㌳㔴ㅤㅡ㙤〱㥡愲㘴搵攳昴㠵戴搸〷㡤㔲搷搹挹㍥晣搳攳户敤户昳㐹昳㡥㥢晡挷扦㡤慤ㄸ㤳㔵㝤愰㤶㘴晢㘱㈱㌸搹晥っ㜵〰ㅡ敤㐰㌴摥㘴㌱㙣㡤〷搱攲㔷㘸㤴摡㘰㈷㑢㑤㍦晤摢敢㍦㡤㑦㌹昷挳戱㘳晢㝥㌵散㘸挵㉦㐷㐹㔶㡦㠵攰㘴㡢愰搵搳㘸戴っㅡ㙦戲㌸㤲㘵㘹㤱㐳愳搴㐵㜶戲㙤晡昵ㄹ㤱㡦㝣㔰㝢晣㔵昳搷㙥昵搶㤴㤴攲㤷戰㈴换㘳㈱㌸搹㘲㠶㕡㠲㐶㙢㐰攳㑤㤶〴挶㠳㘹㜱〸ㅡ愵捥戱㤳ㅤ搱㌴晦㡢戳挶捤㥢晡㥢敤攲㑦敦㝢㔶㐳㔴昱换㕥㤲㌵㘱㈱㌸㔹㌳㐳戵愰搱㤶愲昱㈶㑢㈰搹愱戴㘸㐵愳搴愹㜶戲㐱㔷て晦改㡤㘳㑦摥昳昸つ敢㡥晢搵扣㤹㡦㈹㥥㔴㐸戲㜶㉣〴㈷㕢挶㔰换搱㘸㉢搰㜸㤳挵戱改慦愴挵㉡㌴㑡ㅤ㘷㈷敢搳戲昶ㄶ攳㥣晤㙢㙦晢㘸㐲挳㑥㙡晢ぢㄴ㑦㕥㈴搹攱㔸〸㑥㜶〴㐳慤㐶愳ㅤ㠹愶㈸㔹㙣㥣扥㠶ㄶ㐷愱㔱㙡㡤㥤散搷㥦摣昴㙣换戸摢㙡㑦昹晣愳挴㤵ㅢ〷扥愶㜸㤲㈴挹㡥挱㐲㜰戲㘳愱搵搷愲搱㝥㠳挶㥢㉣㠹挳搵㜱戴㌸ㅥ㡤㔲㉢敤㘴㡦っ㝥昴㠲挵㝢晤㌴㙢敤㜳〳摥㑤㙤㌹慣㕣昱㘴㑣㤲㥤㠸㠵攰㘴㈷㌱搴挹㘸戴㔳搰㜸㤳搵㘰捤㑥愵挵㘹㘸㤴㍡搴㑥㌶昲攱昵攷㤶㝣晦敡昴换㜷晣愹搷㍤戵㙦㡣㔶㍣改㤳㘴㘷㘰㈱㌸搹㤹っ㜵ㄶㅡ敤㙣㌴摥㘴㐹ㅣ㐱捥愱挵戹㘸㤴㍡搸㑥㜶晤愴㠷晡扤ㄸ㉦㤹㜵搷〹敦扦戱搹㈵搷㍤慣㜸㜲㈹挹捥挷㐲㜰戲ぢㄸ㙡ㅤㅡ敤㐲㌴摥㘴戱昸㌸晤㈲㕡㕣㡣㐶愹慣㥤散㡤摡搵慢㕦摦扢晦捣つ捦㈷戶㌷㍥戸㜱㡥ㅡ〴戵㈴扢ㄴぢ挱挹㉥㘳愸昵㘸戴换搱㜸㤳㈵戰㔳㙦愰挵ㄵ㘸㤴㍡挸㑥㜶攴㘹㉤搳㍥㝢晤慡㤹愷㕥㝢摣戸㐷ㄶ扤㌰㔳昱㘴㔹㤲㕤㠵㠵攰㘴㔷㌳搴㌵㘸戴㙢搱㜸㤳搵㘰搳扦㡥ㄶ搷愳㔱㙡愱㥤散晣㜳㈲㡦捥ㅡ㝣敢挴㘳㔶扥戵晡攷昶敤㤷㉢㥥㤴㑢戲摦㘲㈱㌸搹敦ㄸ敡㐶㌴摡㑤㘸扣挹㔲搸ㅡ㙦愶挵敦搱㈸㌵搷㑥昶攸戵敦㝥㝢昶挰ぢ㙡㉦敤昵挲挳敢㙦昹攰㈱㌵ㄸ㙡㐹㜶ぢㄶ㠲㤳摤捡㔰ㅢ搱㘸户愱昱㈶慢㐹㡤搳㙦愷挵ㅤ㘸㤴㥡㙥㈷㍢昵㙦攳㡣挱戳㕦㥡㜵捥㥦戳慦搷づ㔹㌸㐲つ㠱㕡㤲摤㠵㠵攰㘴㜷㌳搴㍤㘸戴㍦愲昱㈶㡢攳㜰㜵㉦㉤敥㐳愳搴㐴㍢搹捡㥢ㅡ㍦昹㘰敦㘳㘶晦昱愲慦ㄷ㍣昴挵㐳慢搵搶㔰㑢戲晢戱㄰㥣散〱㠶㝡㄰㡤昶㄰ㅡ㙦戲ㄴ㑥ぢㅥ愶挵㈳㘸㤴㑡搹挹攲㙢慦ㅤ扤㙣敢㑦㈶㥦㌱晢昶挹换㙡扥㔹愳㠶㐲㉤挹ㅥ挳㐲㜰戲㍦㌳搴攳㘸戴㈷搰㜸㤳挵戰㔳㍦㐹㡢愷搰㈸ㄵ戱㤳㥤戹攲戹㤹戵㠳㜶㥥㜴㐷慦㝥敤挳㑢捥晢戱敦搳㔰敦㙤㥦昳搶戶愶㔷攰㔷㐴攷て㤴挸㤸㙡晥搷晤㉦㌳晣㌰换搷攴ㄳ昹㜰㌸㔷㔳㥤㡥愶换㉢ㄱ㜶㔳㝦〲昰昰摣㌷扦㙦〳㑥㥤㔷挸㙦㠲㙤㈶愷摢捣捥㥦〸愳㙣摤攴㤶㘵捤戹戶愱晥捡扡昶㜴扢戹戵㔷搷ㄹ愴挸慤づ扦㤸捣㌶挹户㥤搷㙤㥦㜴攳㌲㜳搲捡〶㑢扤慤㐷㡤摦㑢㉤㤹㘰敤戴㔶昳搰づ㙤搱㠸㈶攱〷晤㜲㠹㕤戴㤶㤶捡ㅡ搷昰㈹㑢㕡摡捣㘶ㄹ摥愸愶扤ㅡ戲㠷㤸慤㜵㈶㉦〷㤸㌹㔹搵㐱㔴搹㍦摡㐶捤㙢挶㡡攲㘷㔸㙥㠴㕢㥡㥦扡戲摤㙣捥㤹㌹㡣㜷愹搹摡扥㙡㐱㍡搳㘸㙥㔹㘰㘲攵㠴㘲㐸㠱㜸㕡㑢㜶㔹摢㤴㤶收昶搶㤶挶㐲捤愴摣昲㌴㝥㈸收收戴攴㑣晣捥㉢攳慢㐴㤵昴敡愵㔴挹㉥㝥㍦戶ㄸ户㙤㡣㝣㄰慥㡦㜸㕢㝣收㠳ぢ㌷扢㌱昳戱㜶㔸㡢㐶㤳摢㘴改づ摤〴㤳戸っ㌳㌲搸搰戵㑥扣㜶㐲敢㥤㠳慤㘵㡣ㅤ㥦摣晦㕦攳搲搲㉤散戵㥦扡ㅣ㍦愶昷挴敦挶㐶戳戵换㉢㍦㡡㈳搲㥦㐱㔳㍥ㄶ㝢㜳㈰扤㌲㔸愸㤵㙡㔵昹㡡㠶㕣晢ㄲ㙤㠹搹戰㜸〹捦戲㜰㜵愸愲㠲㘸㡢㕥晡㜳㄰改捦戳昹㉢㥡㔰愸㐴㝢㠱㐶㕡㐸㝦搱敡㤷㡦挰晦㝢晥㌳扤ㄴ㕥扡㕣ㄶ挰㌵㥣戶昲愶㘹㉤慤㙤扤㝡昹慤攵㥥改戶㈵敤摣㍣扢㔶㌲摥㑢㙣㕥㐶㔳扥〳㥡㙥慦〲っ㠰㔱ㄹ㉦㜶昴㙢慡㌵昳㘹㕣㘲㤲扤㕢愵换㥢慣慢ㄶ戵㘶㕢㔶攷攵㡤ㄹ搸㔷㔶㙡㔸挲捥摦户㠹㕢扦戹戲扤㌶摤㥥敥摤㠴ぢ㈵昸㤴㜴ㄸ㡤ㄲ㉦㙢㠹㥥晤㐴收㜸㠷散ㅥ㈲ㄸ戲攸㡡搲㐷〴㔶㈴散㌸搸㕦㑡㝡搹㙤搷㉢㠱戱㙦㠷㤵搰扣ㅢ㝡攱〵て㕥㝡㤸㙥㌶㉦㔸戵搴㙣愳㜹㠵搶㈵㑡敦敥挵㘰昳戲㤹㠵敤つ㡤㙤㘳㌰搲改慤㉤换㤶晥㌷攳㌰㤶晥ちㅡ攷㔵扥㈳戶攲㑤㕦㈷攰㉡改扤㥣㥦㑤㝤㝤㐹〵愳㔱愲㙦捦㠶㕢㉢㠲晤㠲晦挹㑢㝦ㅤ晦ぢ㜵愵㉢慦㠲㐵㑦㉥づ㤵挳扥㙦ㄳ〸㉤㘸㌵攵㜲㔷㠵㜴㐰扢㕦搳扥㉤慤㠷㘴㕡㕡づ攱昶搴㕦㝡㙤㑢㑣戳㥤㤷㤰晡搸㤷捣攴搲㤸㔲扤㝡ㄵ㕣晦㜱㕤㙢ㅡ㠶昸摡㕢㘸晡㑤㙡㙣ㅣ敥㐴㙣搳摥㠶愸ㄷ㉥㘶㘹敦㘰愱〶㐷昲昶㤶㜶㈴ㅤ扥㍣㍥㝣㔷㥡戵戵て㥦㠲㙦换攱晣㡥㙡㙣㘸㌶㠷敦摣摣㌲扣搵㙣㕢㡡慢挶收挸㌱㉢ㅢ摢㔶慡㙤㠰㠶搷㜱㜶昸慡收攰㤷愲摦㑣扡晥攳㈷捣㕤㝡ㅦ晥ㄷ㌵搴㔶ㄴ㕤㑤摡ㄹ挹㉡昱愷扦㡦㐶つ㠱ㄹて㌹㔸㉥㝣改ㅦ愲慦㝦挴收㘳㌴㌸㜰挸㐷㠱攳挶㈷㔶㔷㡤挴晦㜹散搰㍦㘵昳ㄹㅡ㌵ちつ昷㕣晤㜳㌴捥㑢ㄹ㠸捦つ㐲㍥搴㕤㈰㉥晥㔰晦〹㘹㐸敦㐲愷㐶挳㠲ㅦ慣㑥㤰㍡搱改挴愶㌴〴昶〵㔰㙥㉢㡡慥㜰㡤㠵㥢〰昸㤱晥扤㘰收て攰㘷收㈰ㄸ㥤㥢愳ぢ㐰愹搵㔵搵搰〹㠰㕥㄰攸扣扥慦㈲㄰〹㠰㜲昴㥣㤷晡晥㘷ㄷ㠰㌰挴挵〰㜴挶搴扢搰愹㈸晣晣〰㝣㠱攰扥〰㍥户ㄵ㐵㔷摤攲㠸㔴挹㔱㙣捥㈱㝦ち㌳㝦〰〳愱搶〷戱搹ㄲ㡤ぢ挰㘰慢慢ㄲ〸㈲〰㠶搰㘸㙢㌴㉡〵㤱〰ㄸ㡡㥥昳㔲敦扡〱㈴㈱㉥〶㌰㡣㌱昵㉥㜴㙡ㅣ晣晣〰扣ㅡ〴攰ㄵ㕢㔱㜴㈵㜰㍣㈲㔵㜲ㄴ㍢㜳挸㉦〵〲搸〵㙡㝤ㄴ㥢搱㘸㕣〰挶㔸㕤戵〷㠲〸㠰戱㌴慡㐶愳㈶㐲㈴〰挲攸㌹㉦昵ㄷ㌷㠰〹㄰ㄷ〳愸㘱㑣扤ぢ㥤㥡〴㍦㍦〰て〵〱㜸搰㔶ㄴ㕤㥤慣㐵愴㑡㡥㘲て㈴㔵昷〷〲㤸〸戵㍥㠹捤㘴㌴㉥〰戵㔶㔷㑤㐵㄰〱㌰㤵㐶搳搰㈸㕥戰ㄴ〰搳搱㜳㕥敡づ㌷㠰㘹㄰ㄷ〳㤸挵㤸㝡ㄷ㍡戵㈷晣晣〰摣ㄸ〴攰㜷戶愲攸㡡改㉣㐴慡攴㈸ㄶ㜰挸㌷〴〲搸〷㙡㝤㕦㌶晢愱㜱〱㌸挰敡慡搹〸㈲〰づ愴搱㐱㘸搴㕣㠸〴挰慦搰㜳㕥㙡㠳ㅢ挰ㅣ㠸㡢〱愴ㄹ㔳敦㐲愷收挱捦て挰〵㐱〰捥户ㄵ㐵㔷㜱攷㈳㔲㈵㐷㜱㌰㠷㝣㙥㈰㠰㐶愸昵㈶㌶捤㘸㕣〰㤶㕡㕤㔵㠷㈰〲攰㔰ㅡ戵愲㔱ぢ㈱ㄲ〰㙤攸㌹㉦㜵㡡ㅢ挰〲㠸㡢〱慣㘰㑣扤ぢ㥤摡〷㝥㝥〰㡥〹〲㜰戴慤㈸扡戲扣㍦㈲㔵㜲ㄴ㐷㜱挸㙢〲〱ㅣ〳戵㝥㉣㥢戵㘸㕣〰㡥戳扡敡〰〴ㄱ〰挷搳攸〴㌴敡㈰㠸〴挰㠹攸㌹㉦戵摣つ攰㐰㠸㡢〱㥣捡㤸㝡ㄷ㍡昵㉢昸昹〱㘸っ〲㜰㠸慤㈸扡摡扤〸㤱㉡㌹㡡昳㌸攴㠶㐰〰ㄷ㐰慤慦㘳㜳㈱ㅡㄷ㠰㡢慤慥㑡㈳㠸〰戸㠴㐶㤷愲㔱㔹㠸〴挰㘵攸㌹㉦戵挸つ㈰〳㜱㌱㠰㉢㘰ㅦ搲扢搰愹ㅣ晣晣〰散ㄳ〴㘰愱慤㈸扡〲捦㑢敢㤵ㅣ挵㙦㌹攴扡㐰〰㌷㐲慤摦挴收㘶㌴㉥〰㝦戰扡㙡〹㠲〸㠰㕢㘸㜴㉢ㅡ㜵㌰㐴〲㘰㈳㝡捥㑢捤㜴〳㘸㠰戸ㄸ挰㥤㡣愹㜷愱㔳㠷挰捦て挰挴㈰〰ㄳ㙣㐵搱慣㐰㌳㈲㔵㜲ㄴて㜰挸攳〳〱㍣〴戵晥㌰㥢㐷搰戸〰㍣㘶㜵㔵ぢ㠲〸㠰㍦搳攸㜱㌴敡㔰㠸〴挰ㄳ攸㌹㉦ㄵ㜳〳㔸ち㜱㌱㠰愷ㄹ㔳敦㐲愷㕡攱攷〷㘰㤷㈰〰㈳㙤㐵搱㑣挵㌲㐴慡攴㈸㕥收㤰㜷ち〴昰㉡搴晡摦搸扣㠶挶〵攰敦㔶㔷㉤㐷㄰〱昰〶㡤摥㐴愳㔶㐲㈴〰摥㐲捦㜹愹敤摣〰㔶㐰㕣っ攰㍤挶搴扢搰愹㔵昰昳〳㌰㌰〸挰ㄶ戶愲㘸昶攴〸㐴慡攴㈸㍥攳㤰㌷ぢ〴昰〵搴晡㤷㙣扥㐲攳〲昰戵搵㔵慢ㄱ㐴〰㝣㐳愳㝦愱㔱㙢㈰ㄲ〰摦愲攷扣㔴㠵ㅢ挰㤱㄰ㄷ〳昸㠱㌱昵㉥㜴敡㈸昸昹〱昸昹愷㠰㔳攱㥦㙣㐵搱㡣捥戱㠸㔴挹㔱㤴㤵㘲挸㍦挰捣晦㔴㔸㠳㕡敦捤愶〲㡤ぢ㐰挸敡慡戵〸㌲㠲㠱晡搰愸㉦ㅡ㜵ㅣ扡〲愰ㅦ㝡捥㑢㝤㠵ㅣㅤ㍦㠶㝥〳㜱㌱㠰捤㘰ㅦ搲扢搰㈹㑥ㅤ昹〱昸㌰〸挰〷戶愲㘸㤶改㈴㐴ㄲ〰㕢㜳挸敦〵〲搸〶㙡㝤㕢㌶摢㜱㜴㥤扦〶㠷㕢㕤㜵㌲〲㡤攰敡㔴搲㘸〴ㅡ㜵㉡扡〲㘰㝢昴㥣㤷㝡捤つ攰ㄴ㠸㡢〱散〴晢㤰摥㠵㑥㥤〶㍦㍦〰捦〵〱㜸搶㔶㡣昴捥㝣㥤㠹㐸〲愰㥡㐳㝥㍡㄰㐰〴㙡㍤捡㈶挶搱㜵〲㠸㕢㕤㜵ㄶ〲㡤攰敡㈴㘸㤴㐴愳捥㐱㔷〰愴搰㜳㕥敡ㄱ㌷㠰戳㈱㉥〶㌰ㅥ昶㈱扤ぢ㥤㍡ㄷ㝥㝥〰敥〹〲㜰户慤㈸㥡㡤扢〰㤱〴挰㌴づ昹捥㐰〰㝢㐲慤捦㘰㌳㤳愳敢〴㌰摢敡慡㜵〸㌴㠲慢㌳㠷㐶㜳搱愸㡢搰ㄵ〰昳搰㜳㕥敡㘶㌷㠰ぢ㈱㉥〶㔰〷晢㤰摥㠵㑥㕤っ㍦㍦〰㔷〷〱戸捡㔶ㄴ捤㄰㕥㠶㐸〲攰㈰づ昹㡡㐰〰扦㠶㕡慦㘷戳㠸愳敢〴㤰戱扡㙡㍤〲㡤挰㥦㥥愵㔱づ㡤摡㠰慥〰㌰搱㜳㕥敡㐲㌷㠰换㈱㉥〶搰〰晢㤰摥㠵㑥㕤〱㍦㍦〰㘷〴〱㌸摤㔶ㅣ改㥤戵扣ㅡ㤱〴㐰㉢㠷㝣㙡㈰㠰㜶愸昵㘵㙣㤶㜳㜴㥤〰㔶㕡㕤挵㈹捤ㄱ㕣㥤㔵㌴㍡っ㡤扡づ㕤〱㜰㌸㝡捥㑢慤㜵〳戸ㄶ攲㘲〰㙢㘰ㅦ搲扢搰愹敢攱攷〷攰戰㈰〰慢㙣㐵搱㑣敡敦㄰㐹〰㥣挰㈱慦〸〴㜰ㄲ搴晡挹㙣㑥攱攸㍡〱㥣㘶㜵搵㡤〸㌴㠲慢㜳㍡㡤捥㐰愳㙥㐶㔷〰㥣㠹㥥昳㔲捤㙥〰㌷㐱㕣っ攰㕣搸㠷昴㉥㜴敡昷昰昳〳㤰ぢ〲㤰戵ㄵ㐵戳扢户㈲㤲〰戸㤴㐳㑥〷〲㔸て戵㝥㌹㥢つㅣ㕤㈷㠰㉢慤慥摡㠸㐰㈳戸㍡㔷搱攸㙡㌴敡㜶㜴〵挰㌵攸㌹㉦戵㥦ㅢ挰㙤㄰ㄷ〳戸〱昶㈱扤ぢ㥤扡〳㝥㝥〰收〶〱㤸㘳㉢㡡㘶㥣敦㐶㈴〱㜰㉢㠷㍣㉢㄰挰㙤㔰敢户戳戹㠳愳敢〴㜰㤷搵㔵昷㈰搰〸慥捥摤㌴扡〷㡤扡ㄷ㕤〱昰㐷昴㥣㤷㥡散〶昰㐷㠸㡢〱摣て晢㤰摥㠵㑥摤〷㍦㍦〰挹㈰〰〹㕢㔱㌴ぢ晥〰㈲〹㠰挷㌹攴㥡㐰〰㑦㐲慤㍦挵收㉦㘸㕣〰㥥戱扡敡㐱〴ㅡ挱搵㜹㤶㐶捦愱㔱て愳㉢〰㥥㐷捦㜹愹搱㙥〰て㐱㕣っ攰㈵搸㠷昴㉥㜴敡ㄱ昸昹〱ㄸㄱ〴愰搲㔶ㄴ捤捣晦ㄹ㤱〴挰㥢ㅣ昲戰㐰〰㙦㐳慤扦挳收㕤㡥慥㜳ぢ㜸摦敡慡挷ㄱ㘸〴㔷攷〳ㅡ㝤㠸㐶㍤㠹慥〰昸〸㍤攷愵戶㜴〳㜸〲攲㘲〰㥦挲㍥愴㜷愱㔳㑦挱捦て㐰摦㈰〰㝤㙣㠵户㕡愰晣ㄹ㐴敡挱㉣㙦ㅦづ㌸扦㑦㠳戹㠲搳㔲晤昳㈸ㄷ㥥戲慣慤扤㐵收搰晡攵㙢㕢收戶戴搷㌶戴㉤㙤㑣慦摡㈲㙦㉦散扢挴㙣挶っ㜷㉢㈶扡㍤戲㤶愵㑢捤㥣㥥慦㙢㔹搶㥡㌵㘷搴晥㉦捣㠰㘳晤昰搱挹攴㜷愹挲敢㍦㥢搴㉤㠱㈷戶ㄲ扣㑡捡㥦㐳㐰敦摣㥣ㄴ㉤扢收搱㘵搱㠰攱㠰㑥愲ぢㅡ摡ㅢ捤㍥㜹㤹挳㤶攵㡡㍣㈸愲㙣㈰搷㍢扦㘰〹收慣㙡晢攵愷户㌶攴㌸㐷挴て㘳愰㘵㍡摢㕣㡣ㄲ㠱扤㕡摡ㅡ㔸戱摣㉦扦愰㌵摤摣戶㤴戳㥤搹㔵㥢ㄷ昴㘴㕡戴㍣㍦戹愱戹つ㘹攴㔳攴昲㠰㝣摤㤲㤶ㄵ戸㔵㘱㔹㔳昳昴昴搲戶晦㠹㑦㐵昱㘳㤱㤷㝣㌴慡㔴㤵㤶慡㡡搲㡡晦昴昳搱晥㠵㝤㙣ぢ慢〸㝣㌸戶搳昶搶㠶捣㌲〲㤳ㅣㄱ戴㘵㙣攴㌳㉣㈹㝦ㅥ㑢摥㜹㑤搷㐷攸㈹㑡攰㔸ぢ㑡昰㝤攷挷㍢敥晦搸ㄶ收晡户ㄸ㑥摦敦搰捣㥣扥㜰㐶㘷戹捥晦改㘶㡡昲扦㈲昲㈶㔷㐷っ㠲㜱㝦㙢ㄳ㘲挵〴户㈸散㤹搸ㄲ搸昳㙥㤶愱扣搸㜰ぢ敤摦戹㌸つㄳ散㝤昳戳搳ㄹ戳ㄱ㜵〱㑤改昶晥㔶㠷〵ㅡ㈸戶㙦戳㜵㔳㕡㥡㥡搲摣攴㜸换㐰㕤㌶摤㘸㔶攴㈷㉤㙢㙦㤹搳搰慣攷搱挸㜶㘹㡢搲㉢㈱㑡慦戴㘶昰昳昳㔹㉦㈴换㡣搵戲㌸摤摡搰扥愴愹㈱㕢挱づ攷㑢晦㈷戶㔵ㅣ㍦捡〰搳㜹㌹挷ㄲ㙦㐹㠰㌵㌱㡦㡦㝢っ慡㘸㠸㡥ㅦ㍦戶攸㔲愵攱㍦昵ㅦ㤶㤳攰挸㈳㕦㈸晡昷㠸㔶㡥㍦㌹ㄴ挹㔸扥㤰愹㔸㉣㝥戱〶㥢愸ㅣ㥣搴㡢㌴挰㥦晥〳㑣戹挰扦戲㤷搰㜴㔹㙢搰ㅢ〶愱搹㉤改摣戴㜴ㄶ户晦昴戶㙦晥愹挰㐷换㐳㑤慢挱敡㡦㈹㈸㈸挲昴昶昲㠶㥣搹㕡㐱㐱ㅤ㙥㙥㉡㘳摤㠸㘶㝤㠶㤸〷敦㔵㔲㕥摥愷挲㉦搷っ㈷搶づ昶㥣扡晢收愹ㄹ㐵昱㍦搹㍢㌹㠱㘳て㠵攴㉢敡㐷慣㡥晥ㄳ搷改㘵〸戹㍥ㅥ㠳㥦㘹昰ぢ㥡昲㔷愰昴㝥㌶㠵㠵ㄸ㈸搷搰㘱㔴㈶户捤戰㐴愴〲攵ㄴ㔲㕢㔲㉥㉢搲挷㔵ㄳ愲㔹攵㈰ㄵ捥扤㌸㕡ㅤ戶㜲㌳ㄷ戲㡥慦慣㍤挱㌷㐳㐹㘹㘹ㄹ㍥㙡捤㕢㑦㔷㤴ㄶ挱㥡敡㑣㈹ㄶ㔱摢㘱〸ㅡ换〸户收捥㠲昸昵㍥昷愶扣〰㈳㑣㙤晦㠲晦挹㉢ㄴ搲㑢攱㔲ㄲ㔲慦愳㜵㌸㔴㔰㘲㠱挲㈷㠰换㘰㘸搴晢㄰昲㙣挰昵摤愵㍥㐴㤷摦㕦㈵ㅡ㙦㑥摡搴攳愵晡〸ㅥ㍣㘶敡ㅡ〳㝦㡣㈵ㅥ㡡㍡㌶捤ち㐸扢摦㌴㍦愱〷晥㜴摥敢挶〵昹晢ㄴぢ捥㙡㔰㘰慦㐶〸㌶㝡ㅦㅡ㝥收㙦搰㤷〶晤㘸昰㌹っ昸㤹㙢晤搱ぢ㘲挹晢㘶㝣㔸ㅡ㜰〱换㝦扡㜲戸㔸㙥挶ㅣ㥢㌳挷㡦㌰昰戲晣ㄹ㌲㘱愹昳扢㐷㕥㥥敦ㄹ挵㡦㑤戸つ㘴㄰慥㜰〱户㉤㈱敤㥥㕢㈹摣㐸㐶摦㑡㠲㔸ㅤ挵㘲〵ㅦ㙥㠳㘱愳て愱㈱ぢㄹ㝣っ戶愶挱㔰ㅡ戰戶㐱戸㙤㠳㕥㄰㌷摥〲攴挳㙤㍢戸㠰ㅢ换ㅤ㥣ㅣ㉥㙥挳㤸㘳㌸㜳戰㌴挱换㡤昵〸摤㜰㘳戵㠲㜰ㅢ挱㈰㉣㕢㈸攰戶〳愴摤㜳㘳㜹〳摥戸戵㡢㐱戰㈰㝦慣㜱㜰㠶㑣㠱扤扤敤〸ㅢ㝤㈷ㅡ戲晥挱挷㘰㘷ㅡ㡣愴〱㑢㈲㠴摢㉥攸〵㜲㐳㐱戶て户搱㜰〱户㘱慥ㅣ㉥㙥扢㌲挷ㄸ收㘰㐵㠳㤷ㅢ换ㄸ扡攱挶㈲〷攱㔶捤㈰慣㜶㈸攰ㄶ㠱戴㝢㙥慣㡡挰ㅢ㤷㐹ㄹ挴攱挶搲〸ㅦ㉣㌱搸攸㌵㌴㘴搹㠴㡦㐱㥣〶〹ㅡ戰㤲㐲戸㈵搱ぢ攲挶ㅢ戳㝣戸㡤㠳ぢ戸戱戸挲挹攱攲戶ㅢ㜳散捥ㅣ㉣㠴昰㜲㥢〸㤹挵㑤㙥挸㐴愰ㄲ敦㝥㍡〹㈶挲㙤て〶㤹㡣㕥〱户㠹㤰㜶捦㡤挵ㄴ㜸愳搲㠲㐱戰㈰㝦慣愸㜰㠶㑣㠱扤扤㑤㠶㡤㍥㠵㠶慣戶昰㌱愸愵挱㔴ㅡ戰〰㐳戸㑤㐳㉦㠸ㅢ敦㌱昳攱戶㈷㕣挰㡤㌵ㄹ㑥づㄷ户ㄹ捣㌱㤳㌹㔸㍦攱攵挶愲㠹㙥戶㌷㤶㔴〸户搹っ挲摡㡡〲㙥㜳㈱敤㥥ㅢ㙢㌰昰挶ㅤ㙢っ攲㜰㘳㈱㠶㌳㘴ち㙤㙥㝢挱㐶摦㥢㠶㉣搲昰㌱㤸㑦㠳㍡ㅡ戰㙥㐳戸㉤㐰㉦㠸ㅢ㙦㤷昳攱戶て㕣挰㉤敤捡攱攲戶㉦㜳散挷ㅣ㉣扢昰㜲㘳慤㐵㌷摣㔸㠹㈱摣づ㘰㄰㤶㘴ㄴ㜰㍢〸搲敥戹戱㜴〳㙦摣て挷㈰づ㌷搶㙦昸㘰昹㌵㙣昴㝡ㅡ戲戶挳挷㘰ㄱつ搲㌴㘰戹㠷㜰换愰ㄷ挸つ户㘵昸㜰换挱〵摣㔸〱攲攴㜰㜱㌳㤹㈳捦ㅣ㐷挱挰换敤ㄸ挸扡攱挶〲づ攱戶㠴㐱㔸挹㔱挰敤㘰㐸扢攷挶㡡て扣㜱户ㅤ㠳㌸摣㔸昶攱っ㤹㐲㝢㝢㙢㠴㡤摥㐴㐳㤶㠴昸ㄸ㌴搳愰㠵〶慣ㄲㄱ㙥㑢搱ぢ攲挶㥢ㄸ㝤戸戵挲〵摣㔸㌸攲攴㜰㜱㙢㘳づ㍥㔷㐰戱挸挳换㡤㤵ㅤ摤㜰㘳摤㠷㜰㕢捥㈰㉣〰㈹攰戶ㄲ搲敥戹戱㔰〴㙦㑣ぢ㌰㠸挳㡤搵㈲捥㤰㈹戴戹ㅤ〶ㅢ晤㜰ㅡ戲㤲挴挷攰〸ㅡ慣愶挱㘵㌰㄰㙥㐷愲ㄷ挴㡤昷㘳晡㜰㍢ち㉥攰挶㝡ㄳ㈷㠷㡢摢搱捣㜱っ㜳戰㌶挴换㡤〵㈱ㄶ户挰敦〵㤶㡢〸户戵っ挲扡㤱〲㙥挷㐱摡㍤㌷搶㤷攰㡤㍢〵ㄹ挴攱挶㈲ㄳ㘷挸ㄴ摡摣㑥㠰㡤㝥㈲つ㔹㠰攲㘳㜰ㄲつ㑥愶〱㙢㔲㠴摢㈹攸〵㜱攳慤愵㍥摣㑥㠳ぢ戸戱㑣挵挹攱攲㜶㍡㜳㥣挱ㅣ㉣㈹昱㜲㘳ㅤ㐹㌷摣㔸㘵㈲摣捥㘲㄰㤶㥢ㄴ㜰㍢〷搲敥戹戱㉣〵㙦摣㠷挸㈰づ㌷搶愶㌸㐳愶搰收㜶ㅥ㙣昴昳㘹挸扡ㄵㅦ㠳ぢ㘸戰㡥〶㉣㘵ㄱ㙥ㄷ愲ㄷ挴㡤㜷挹晡㜰扢ㄸ㉥攰挶敡ㄶ㈷㠷㡢摢㈵捣㜱㈹㜳戰ㄲ挵换㡤攵㈷摤散愷㉣㑥ㄱ㙥敢ㄹ㠴㔵㉡〵摣㌶㐰摡㍤㌷㔶戳攰㡤扢ㅣㄹ挴攱昶〶㤶㥣㈱㔳㘸㜳扢ㄲ㌶晡㔵㌴㝣搳摦攰㙡ㅡ㕣㐳㠳户㘰㈰摣慥㐵㉦㠸ㅢ㙦昸昵攱㜶㍤㕣挰㡤㐵㌱捥㈰㕣摣㙥㘰㡥摦㌲〷ぢ㔸扣摣㔸戵搲つ㌷搶戴〸户ㅢㄹ㠴挵㉤〵摣㙥㠶戴㝢㙥㉣㠲挱ㅢ昷㔰㌲㠸挳㡤㤵㌰捥㤰㈹戴戹晤〱㌶晡㉤㌴㘴㤵㡣㡦挱慤㌴搸㐸〳ㄶ捥〸户摢搰ぢ攴㠶㥢〱㝤戸摤〱ㄷ㜰㘳㉤㡤㤳挳挵敤㑥收戸㡢㌹捡昰ぢ搴换㡤挵㉥摤散愷㉣㠵ㄱ㙥昷㌰〸㙢㘲ち戸摤ぢ㘹昷摣㔸㍢㐳㌲晡㝤っ攲㜰㘳〱㡤㌳㘴ち㙤㙥㝦㠲㡤㝥㍦つ㔹㕣攳㘳昰〰つㅥ愴〱敢㙤㠴摢㐳攸〵㜱攳㙤搸㍥摣ㅥ㠱ぢ戸戱〴挷挹攱攲昶㈸㜳㍣挶ㅣ㉣㤷昱㜲㘳㡤㑣㌷摢ㅢ㉢㘸㠴摢攳っ挲㔲㥡〲㙥㑦㐲摡㍤㌷㤶摣〸户愷ㄸ挴攱㔶〹愹㌳㘴ㄷ户扦挰㐶㝦㥡㠶慣挹昱㌱㜸㠶〶捦搲㠰㘵㍡挲敤㌹昴㠲戸昱㡥㜲ㅦ㙥㝦㠵ぢ戸戱㜲挷挹攱攲昶〲㜳扣挸ㅣ慣戲昱㜲㘳㘹㑤㌷摢ㅢぢ㙦㠴摢换っ挲ち㥣〲㙥慦㐲摡㍤户㌸摣㠴摢摦ㄸ挴攱挶㜲ㅤ㘷挸㉥㙥慦挱㐶㝦㥤㠶㐹㝦㠳扦搳攰つㅡ戰扡㐷戸扤㠹㕥㄰㌷摥ㅣ敦挳敤㙤戸㠰ㅢぢ㝥㥣㐱戸戸扤挳ㅣ敦㌲〷㡢㜳扣摣㔸㤱搳捤昶挶㝡ㅤ攱昶㍥㠳戰㜰愷㠰摢㠷㤰㜶捦㡤〵㍥挲敤㈳〶㜱戸戱捡挷ㄹ戲㡢摢挷戰搱晦㐱㐳㔶〰昹ㄸ㝣㐲㠳㑦㘹挰愲㈰攱昶ㄹ㝡㐱摣㜸㥦扦て户㉦攰〲㙥慣ㄳ㜲㜲戸戸㝤挹ㅣ㕦㌱〷㙢㝡扣摣㔸挸搳捤昶挶㌲ㅦ攱昶㌵㠳㉣㐲慦㠰摢扦㈰敤㥥ㅢ敢㠲㠴摢户っ攲㜰㘳㜱㤰㌳㘴ㄷ户敦㘰愳晦㥢㠶㌹㝦㠳敦㘹昰〳つ㑣ㄸ〸户ㅦ搱ぢ攲挶㐷ㄶ昸㜰晢ㄹ㉥攰挶昲㈲㘷㄰㉥㙥扦㌰㐷〹收㉣ㄴ㑢㠱扣摣㔸晦搳捤昶挶敡㈰攱㠶换摡㈵㙡㌹㝡〵摣㜰㍦昱㈶㜰㕢〹㌷攱㔶捥㈰づ㌷搶ㄴ㌹㐳㜶㜱搳㘰愳昷愶㈱敢㡤㝣っ㉡㘸挰〷愴㈹㤶㈰〹户㄰㝡㐱摣昸昴〵ㅦ㙥㝤攱〲㙥慣㑡㜲㜲戸戸昵㘳㡥晥捣挱ち㈲㉦㌷㤶つ㜵戳扤戱愸㐸戸ㄹっ挲敡愲〲㙥㥢㐳摡晤昶挶㉡㈴攱戶〵㠳㌸摣㔸㡡攴っ搹挵㙤㈰㙣昴㐱㌴㘴㤹㤲㡦挱㤶㌴搸㡡〶慣㕣ㄲ㙥㠳搱ぢ攲挶〷㐹昸㜰摢ㅡ㉥攰挶㘲㈶㈷㠷㡢摢㔰收搸㠶㌹㔸㜸攴攵戶ㅥ戲㙥戶户换㘱㈲摣戶㘳㄰ㄶ㈵ㄵ㜰ㅢづ㘹昷摣㔸扣㈴摣㉡ㄹ挴攱㜶ㄵ愴捥㤰㕤摣㐶挰㐶摦㥥㠶慣㙥昲㌱搸㠱〶㔵㌴㘰挱㤳㜰摢ㄱ扤㈰㙥㝣㈶㠶て户㥤攱〲㙥慣㠱㜲㜲戸戸㡤㘴㡥㕤㤸㠳昵㑡㕥㙥户㐱搶つ㌷㤶㌰〹户搱っ㜲〷㝡〵摣挶㐰摡㍤㌷搶㍣〹户戱っ攲㜰㘳攱㤳㌳㘴ㄷ户㙡搸攸㘱ㅡ戲㈸捡挷㈰㐲㠳㈸つ㔸㈷㈵摣㘲攸〵㜱攳攳㍤㝣戸挵攱〲㙥昷扢㜲戸戸㈵㤸㈳挹ㅣ㉣㜳昲㜲㘳㙤㔳㌷晢㈹㉢㥦㠴摢㌸〶㘱〹㔴〱户摤㈱敤㥥ㅢ㑢愵㠴摢㜸〶㜱戸戱㕥捡〷换ㅥ戰搱㈷搰㤰戵㔴㍥〶ㄳ㘹㌰㠹〶㉣慦ㄲ㙥㤳搱ぢ攲挶㈷㤵昸㜰慢㠵ぢ戸戱攲捡挹攱攲㌶㤵㌹愶㌱挷㥢㌰昰㜲㘳㐹㔴㌷摢ㅢぢ愶㠴摢㥥っ挲捡愹〲㙥㌳㈱敤㥥ㅢ㉢慣㠴摢㉣〶㜱戸戱捣捡ㄹ㌲㠵昶敦㠵搹戰搱攷搰㤰㈵㔸㍥〶㜳㘹㌰㡦〶慣捡ㄲ㙥㝢愱ㄷ挴㡤て㕤昱攱㌶ㅦ㉥攰挶㐲㉤㈷㠷㡢㕢ㅤ㜳㉣㘰づ㤶㜵挸搸ㄷ戲㘷㡦扤㥣㔳昳摥ㄹ攷愲㙡〰挹㤰㘷㕤㐰㕤晢慡㐶搴㘲㜰㤱㌳搰搶ㄲ攷搲㐳㈲挳扣㜸㑢㉢㘶敦捡扣捦㡦攸昰㝤ㅡ㠹晢っ昴㍣㥢㐳摣愸㘱搹㐱昹昵㍦ㄴ㍦㝦愲挳㥦〳敦扣㔱㥦㍥㝣㘹晢㘲㠸〳攷㌴㘴㕢㕢摡㕡昲敤挳敢㔰㘷㌴㥣捦㍡挹㤷㤴㔴㑦㉡扦ㄶㄱ㝤㜳㜲挵捡㥡昹㜸挹攵扣昷㍦㜴㐸㜳换㡡㘶ㄹ㑤㜹ㅢㅦ昹㈲扣㝡昷㘶㥡㄰昳昰戵㍤攰ㄹ㉣㔱愰戳扥㍦摡㝥扤っ捥昱搳㔸㍢〰晤慡㈹㤳愷捣慦㡦搶㐴挲挹㔴㍥ㅢ慢㑥㘷㘲㘶㌴㤶㡣搴攴愲㤹㙣挲慣挹愴昲㘶搲㌴愴㈴㠰㌱づ㠴㡦挱㈲〰㐹㜷㄰㝢慣〶㤰ㅥ㜵攵愵㌸㈹摡搴昹㜹搸㤷愸㡣捡慡㥣㌲换㝡昷㔶㔵㥥㐷㤲ㄴ捤敢戳扡㐶㥥改愰㘹㥣搶㉦摦〰㔸㥢收挴〱㜶㝥ㄶ㜴收愹㥤㕥㡦㈱攸㡢搰㠴㡣㕥㄰㔰愶愵搱敤㍦㘵㜲扤慢㍣㐹换㐰戶ㄹ㘴㠵㡦晤搴戲㄰昷㠵㔸捡ㄹ昰㍣搱㌶愳捣㡥愲㔷㌲扣〹扤㍥〲㑢㑡㠳㕣㈰㉤㠶㠸ぢ昲㔷〱㈹户㙡㜵〱㔶㠴摢ㄲㄴ㜸㜶ㅤ㑣〲㌷㄰㜵ㅥ捣戸㤱ㄴ㝥挸㍡㈲挱つ㔷摢搱攲㐳づ搹昹戴㐶昴敤て㌹㔶㤳愸㠹愶㘲挹㙣㈶ㄹ换愵捣㜴㈲ㄱ㑤挴㜳攱㐸㈲㙥㘶慢捤戰搱挷ㄹ㘳ㄳ㝣㡣扥㑥慦㤹扤㝥㑥㡦㍡㘵愰挷て㕡㥤㠱㠱昰㐳挰㜲㠹㝥㈸㔴㝡㉢㥡㤰戱ㄹ〴㤴㘹㙤攸㝡㘱戶㐳收〳㜳ㄹ挴㠵㌰㌷户愳攸㍢㌳晣ち攸攵㠹㥤㙡㈰攴〲㜳ㄵ㐴ㅤ㌰户㠴㔴㘰ㅥ㠷〱㌹㌰㜵敥㙤摣戱搴㕡㐸㡢戹㙤〵㈷㕡攸慢搱㠲摢㘰㍢戴㜶㈴晡ㄶ户㔸㌶㤶慥捥挷㤳㌵攱〴攰㤹搱㔴㉡ㄵ挹㘶ㄳ㤱敡㔴㌸㥥㑣㐵㤲挶㄰㘷㌸㙢攰㘳㙣敤昴㘴攷ㄸ敡昴愸㔳摢愱㈷摣㡥㜴㜳㍢ㄶ㉡㝤㉤㥡㤰㌱っ〶㜸㤷攸摣〸㜵㙥㜵㍡户㌱㘳戸㈳ㅦ㑢攵㠹㤴㔷㘳㐹㡤㠰㕣㐸㥣っ㔱〷㠹ㅤ㈰ㄵㄲ敤扥㈴㕡㝤㐹㔴挱〹㐱㔰㡤㡦ㄶ㈴㜶戴㐳㙢㘷愰㙦㤱㐸愴㌳攱㜰㑤㌶㔹㤳㡤㈵㘲㤱敡㝣㌲㠹㑤㉡㔵㥤㐸愷搳㠹扣㤹㡤ㄸ㌲戳捦ㄸ㘷挲挷搸搹ㄹ㥣㤰ㄸ改昴愸㔳愳搱ㄳㄲ㡤㙥ㄲ攷㐲愵㥦㠷㈶㘴散ち〳扣㡢㐸㡣㜱攴㜱㉡㉦愲㐳〲㑢慡ㅡ㜲㈱㜱〹挳㔳挲扦〸愴㐲㈲攳㑢㘲㤱㉦〹㑥挸㈳〸㙡昷搱㠲㐴捣づ慤㙤㐰摦摥㈶搲㜹㌳㤷㐹㐵㔲改㐴㈴ㄶ㡥愷㌳昹㙣㍥㥡捡㐷㌲㤱㘴挴慣㠹愵つ㤹慢㘷㡣㉢攰㘳挴㥤挱〹㠹㠴搳愳㑥㡤㐳㑦㐸ㅣ攰㈶㜱つ㔴晡戵㘸㐲挶㙥㌰挰扢㠸挴敥㡥㝣㍣㤵扦愳挳ㅥ㔸㔲㝢㐰㉥㈴㙥㘲㜸㑡昸㌷ㄱ㔲㈱戱㤷㥢〴て㌵戲㜷捣昵㈵㌱〹㑥戴搰㙦㐱ぢㄲ㤳敤搰摡慤攸㕢㈴戲改㝣愴㈶㤶㑤挷㜲挹敡㔸㍣ㄹ捤㈴愲㌵搵㐹㌳㥦ち攷搲㠹㜰㉡㘲㑣㜱㠶戳ㄱ㍥㐶慤搳㤳愳捡㔴愷㐷㥤摡ㄳ㍤㈱戱愷㥢挴㥤㔰改㜷愱〹ㄹ㌳㘰㠰㜷㠹捥愳㡡捥挳㠸捥㠳㠶㌱搳㤱搷㔲㜹ㅦ攵㔳戱愴㘶㐳㉥㈴敥㠷愸㠳挴㕣㐸㠵挴ㅥ㙥ㄲㅤ挷㠹摤㝤㐹㜰搲ㅣ㐱㜰㘷㉦㕡㤰搸换づ慤㍤㠲扥㐵㈲㠵攷扥搵㤸愹㕣㍡㥡捡挵ㄲ㠹㙣㈶㤲挶〱㌶㥡捥挷挲戱㝣戴㈶㘵散敤っ攷㔱昸ㄸ昳㥤㥥㙣ㄳ㌲㤵捥昸搴愹㝤愰ㄳㄲ㜱㌷㠹㈷愰搲㥦㐴ㄳ㌲昶㠵〱摥㐵摢挴㝥㡥㝣ㄶ㤵捦搲㘱㌶㤶搴〱㤰ぢ㠹攷ㄹ㥥ㄲ晥ㅤ〴愹㤰ㄸ敤㑢㘲ㄷ㕦ㄲ㥣〶㐷㄰㍣㝥ち㉤㐸晣摡づ慤扤㡣扥㐵㈲㙥挶捤㜰㍣ㅡ㡢㘶昳㈶㡥㥤搱㜴㈴ㅣ捦㈴㘲昱㥡㐴㍡㤶挹㈴戲㐶扤㌳㥣㔷攰㘳㉣㜲㝡㐲㈲敤昴愸㔳㌹昴㠴挴づ㙥ㄲ慦㐳愵晦ㅤ㑤挸㌰㘱㠰㜷ㄱ㠹扣㈳㥦㑦攵㍢㜴愸攳㍡㉦㠱㕣㐸扣挷昰㤴昰敦㘰㐸㠵挴搶扥㈴〶晢㤲㌸〴㑥〸㠲攷晥愰〵㠹㐶㍢戴昶㌱晡昶㌶㤱つ愷搳搵愹㝣㈲ㄳ慢㠹攵㌲昱㔴㍡ㄷ㡥㈵㜰愴㠸愶攳㌸㕣㠴㡤㈶㘷㌸晦㠰㡦搱散昴㠴㠴㑣㜷㌳㍥㜵慡ㄵ㍡㈱戱戹㥢挴攷㔰改㕦愰〹ㄹ㥣扥挶扢㠸㐴扢㈳摦㥦捡㙦攸挰愷㌰愸攵㤰ぢ㠹㙦ㄹ㥥ㄲ晥慤㠴㔴㐸㔴昸㤲搰㝣㐹慣㠲ㄳ㠲攰㡡ㅢ㕡㤰㌸捣づ慤晤㠸扥㐵㈲㥡㠹㈵搳愹㜸愶㍡㤲㑦挴昰㜸挴㘴㌴㤶捦㘴㜳㤹㜰㌶㤶㑤收愲搵挶攱捥㜰㝥㠲㡦㜱㠴搳ㄳㄲ㌲㠱捤昸搴愹愳愰ㄳㄲ㈵㙥ㄲ慡ㅣ晡㔲㌴㈱攳㘸ㄸ攰㕤㐴攲ㄸ㐷扥㠸捡摥㜴㐸㘳㐹慤㠵㕣㐸昰ㅦ〵攸㈰㜱ㅣ愴㐲攲㕦摦扢捥㈷㍡㡥㤸㕦㐳㕡㝣㍥挱挹㘷㡣ㄱ㌵㤳〸〵ㄲ㈷搸愱戵晥攸摢摢㐴㉡㥥㑦㔶愷㤳搸ㄷ攲戱㐸㍣㥦挶愹㜶㉡㥤つ㐷昳搵㘶㉥ㄷ㡥ㅢ㈷㍡挳ㄹ〰ㅦ攳㈴愷㈷㐷捣㤳㥤ㅥ㜵敡㌴昴㠴挴㘷ㄸ㑣挷㜹搸ㄶ㔰改〳搱㠴っ㑥㌱攳㕤㜴挴㍣挳㤱昳戱づ晡㄰㍡㉣㈱㠹戳㈰ㄷㄲ㐳ㄹ㥥ㄲ晥㥤〳愹㤰㜸搷㤷挴摢扥㈴㌸㥤㉣㈴㠶㈱ㄴ㐸㥣㘷㠷搶㠶愳㙦㤱㠸挴㤳挹㌸㡥て㌸㤹㑡挶攲搱㘴ㅡ㕦ㄹ搱㕣愶㈶㙢㘶昱㔵㠲㈳收昹捥㜰㉡攱㘳㕣攰昴㠴挴㍡愷㐷㥤扡ㄸ㍤㈱昱㥡㥢㐴ㄵ㔴晡㡥㘸㐲〶㈷㡤昱㉥㈲㜱愹㈳攷㉤っ晡㈸㍡戴㜰㥤搷㐳㉥㈴㜶㘵㜸㑡昸户〱㔲㈱昱㥣㥢㐴挷㜷挷㌳扥㈴慥㠰㤳㤰〸㈳ㄴ㐸㕣㘹㠷搶㈲攸摢㈴㔲改戸㤹挹㐵㈳㤱㜸㜵㉣ㄲ㑤㈵ㄳ搵搱㐴㈶㤵㡣㔶㐷捣㐴愶㍡㘱挸摣㌱㐷ㄸ㠵㡦㜱戵㌳㌸搹㍢㘴摡搸搱愹敢愱ㄳㄲ㡦扢㐹㈴攰愶㈷搱㠴㡣ㅢ㘰㠰㜷搱摥昱㕢㐷扥㡣捡昱㜴㔸㡥㈵㜵㈳攴㐲㘲〲㐴ㅤ㈴㙥㠶㔴㐸晣挹㤷挴扤扥㈴㝥て㈷㈱㌱〵愱㐰攲て㜶㘸慤ㄶ㝤㡢㐴㜵愴摡㑣㘵攳㤱㜸㉣㠳摦愱㠹㜰扡㍡㤲㌳㌳搱戸㤹㡦攵㑤㥥㑦挸㙣㌰㐷㌸ㄵ㍥挶慤捥攰㠴㠴㑣〴㍢㍡㜵〷㜴㐲攲づ㌷㠹ㄹ㜰搳㘷愲〹ㄹ㜷挲〰敦㈲ㄲ㜷㌹㜲㍥昱㐱㥦㐷㠷搵㔸㔲昷㐰㉥㈴昶㠶愸㠳挴扤㤰ち㠹ㅢ摤㈴㍡㡥ㄳ扦昵㈵㜱ㅦ㥣㠴挴㐲㠴〲㠹㍦搹愱戵㝤搰户㡦ㄳ㌱㜲挰㠹㐴㍣㔷ㄳぢ㘷愲愹㑣㈶ㄹ捥挴㘲昹㘴戸㍡㤶捦㠶㡤晢㥤攱散ぢㅦ攳〱愷㈷㝢挷㠳㑥㡦㍡昵〸㝡㐲攲㙡㌷㠹〳愱搲て㐲ㄳ㌲㌸㔵㡢㜷搱摥昱㤸㈳㍦㔶㌰搱㘱㉤㐹㍣づ戹㤰挸㌲㍣㈵晣㝢ㄲ㔲㈱㜱戱㥢㐴挷摥㜱愱㉦㠹愷攰㈴㈴ㄶ㈳ㄴ㐸晣挵づ慤㉤㐱摦㈲㤱挵㑦㡥㜴㑤㌶㠵㡢ㄲ戱㔸㍡㤱挴戹㐴愲〶㍦㍥挲㘶㍡㥦慦㑥搶ㄸ㌲㘳换ㄱ㌶挰挷㜸挶ㄹ㥣㙣ㄳ捦㍡㍤敡搴㕦搱ㄳㄲ攷戸㐹㌴㐱愵昳摦㡤〹ㄹ㥣㝣挵扢㘸㥢㜸搱㤱㥦㐴㘵ㅢㅤ㑥收㍡扦っ戹㤰㔸挶昰㤴昰敦㔵㐸㠵挴㐹㙥ㄲㅤ摢挴〹扥㈴晥〶㈷㈱戱ち愱㐰攲㌵㍢戴㜶ㄸ晡ㄶ㠹㔸㉥㘲㘲㑦㠸挵搳愹㜰捣㑣愴㌲㘶㌲㙥㐶㈳昹㕣㍣ㅡ慦捥攵搲㠶捣挱㜲㠴㠷挳挷昸扢㌳㌸搹㈶摥㜰㝡搴愹户搱ㄳㄲ挷戸㐹慣㠱㑡㍦ち㑤挸㜸〷〶㜸ㄷ㙤ㄳ敦㍡㜲㍥っ㐲晦つㅤ捥攲㍡扦て戹㤰㌸㥥攱㈹攱摦㠷㤰ち㠹㤵㙥ㄲㅤ摢挴㜲㕦ㄲㅦ挱㐹㐸㥣㡣㔰㈰昱戱ㅤ㕡㍢〵㝤㡢㐴㍣㕥㘳㥡㔱㌳ㄵ慤㠹攳㔷㘸ㅡ㈴㙡㈲挹〴戶㠹㥡㥡〸㡥愰㔱攳ㅦ捥㜰㑥㠵㡦昱㠹搳㤳㙤攲㔳愷㐷㥤晡〲㍤㈱戱搴㑤攲㑣愸昴戳搰㠴㡣㉦㘱㠰㜷搱㌶昱㤵㈳攷㔳㈱昴昳改戰㡥敢晣㌵攴㐲㘲ㅤ挳㔳挲扦㝦㐱㉡㈴昲㙥ㄲㅤ摢㐴捥㤷挴户㜰ㄲㄲ㤷㈰ㄴ㐸㝣㘷㠷搶㉥㐵摦㈲㔱㤳换搷㤸搱㜸ㄶ㥢㐶㉡ㄶ㑤愵㌳搵㤹㜰〴晦㠵㘳搱㘴㡤㤹㑤ㅡ晦㜶㠶㜳ㄹ㝣㡣敦㥤㥥㙣ㄳ㍦㌸㍤敡搴捦攸〹㠹㕦扢㐹㕣〱㤵㝥㈵㥡㤰昱ぢっ昰㉥摡㈶㌸㐶㤱㕦㐶攵㜵㜴㔸捦㜵㉥㠵㕣㐸摣挰昰㤴昰㡦ㄳ㥢㐲㘲㠱㥢㐴挷㌶㌱摦㤷㐴㌹㥣昰挶挳愵㄰ち㈴㌸㤵挹㘸摡捤攸㕢㈴挲㘶㜵㉡㔲㔳㤳㡥挶㈳戱㔸㉡㤶㑢㠷㔳昸昶挸㈴攳㤱㌴づㅣ戹愸搱摢昶搱㝦てㅦ㠳㜳㥤㌲㌸搹㈶㜴愷㐷㥤敡㡢㥥㤰㤸敤㈶戱ㄱ㉡晤㌶㌴㈱愳ㅦっ㘴㡤㍤㔷㙡晡㍢㜲㍥㈷㐲扦㥢づ㝣搰㠳㌲㥣昰㝦㘴㜸㑡昸挷愹㑡㈱㌱搹㑤愲㘳㥢㤸攸㑢㘲ぢ㌸攱㡤〲ㅦ㠴〲㠹㠱㜶㘸敤〱昴㉤ㄲ搸㌱㈲戹㙣㜵㉣ㅢ挹攵㘲㌸愵㑡攳㤷㜹㌶㔱挳ㅦㅤ搹ㅡ㕣愰㌰〶搹㍥晡㠳昰㌱㌸㝢㈹㈴㘴㥢搸捡改㔱愷㌸㈷㈹㈴挶戹㐹㍣ち㤵晥ㄸ㥡㤰㌱ㄴ〶㝥摢挴㌶㡥㥣て㡣搰㥦愲〳㥦昸愰㘴昲㤱愲愷ㄹ㥥ㄲ晥つ㠷戵㤰愸㜶㤳攸搸㈶挶昸㤲愸㠴ㄳ摥㜸㘴㌳㐲㠱挴〸㜴ㄸ㑤晢㉢晡ㄶ㠹㙣㍥㥦㡦㠷昱晤㘹收㔲戱㝣㍡㥣挹攰㑡〵㡥ㄲ㠹㜴㌶㤵挹攷戳挶昶戶㡦晥〲㝣っ捥㐷ち〹搹㈶慡㥣ㅥ㜵㡡戳㡣㐲㘲㘷㌷㠹㔷愰搲㕦㐵ㄳ㌲㐶挲挰㙦㥢攰摣愳挸㙦攵㔸摦愰挳㐶㉣愹搱㑥昸户ㄸ㥥ㄲ晥㡤㠱㔴㐸㙣攷㑢㘲ㅢ㕦ㄲ㘳攱㠴㜷㠹晥ㅥ㐲㠱㐴戵ㅤ㕡㝢ㅦ㝤㡢㐴㈲ㅢ㐹㠷戳攱㘴づ㕦愷戱㌰ㅡ㕣晡挵て戱㐸㌸㤱挶て昵㑣挶〸摢㍥晡〷昰㌱㌸挳搸㐹㈲敡昴愸㔳㥣㌷ㄴㄲ㕢扡㐹晣〳㉡晤ㄳ㌴㈱㈳〱〳㍦ㄲ㥣㑤ㄴ㌹ㅦ㈱愱㝦㐹〷㍥〳㐲挹〴㈱㐵晦㘴㜸㑡昸户㍢慣㠵㐴㕦㌷㠹㡥扤㈳攴㑢㘲㍣㥣昰挶扤挱〸〵ㄲ㥣ㄲ㘴㌴敤㍢昴㉤ㄲ昹㐸㉣ㅤ㠹㘴昲昱㐴㌶ㅣ换㘴捤㘴㈴㠲〳㐶㌴㥣挰㤱㈲ㄹづ㥢挶〴摢㐷晦㌷㝣㡣㠹㑥㑦昶㡥㐹㑥㡦㍡挵㤹㐰㈱㔱收㈶昱ㄳ㔴晡捦㘸㐲挶㔴ㄸ挸ㅡ㝢慥㔹㜱㝥㔰攴て㜰慣扤㌴㌴て㜲㥤㘵捡㡦愲㜲㠸㍡㐸㜰捡㑦㐸㝣晦㙦搷㙦搱㡥扤攳㍢㐸㡢㝦㡢捥㠲ㄳ摥愸攷㐰㈸㤰㤸㡤㡥㤰〸愱㙦㤱㐸愶㤲改㍣㉥㘲挷昱ㅤㄲ换㔶㘷㤳㜹㥣㙦愶㤳㤹㌰㝥㡥㘵捤㜸摡㤸㘳晢攸㝤攰㘳捣㜵㝡戲㜷捣㜳㝡搴㈹捥敤〹㠹慦㌰㤸㡥摦愲〳愰搲つ㌴㈱愳づ〶戲挶㥥㈳收〲㐷捥㠷㑡攸㠳攸昰㌸㤶㡣㠵㤰攳㡤戲ち㠸晡昵㉡摦ㅦ㥤摤㍣㌳㐴晥㜷㤳㡦昲㍥敦㝦㉡㥥摦捦㡡㤸㤲㕥戸㡤搶扡昹戴慣㜴摣㝦ㄶ㡢㜳㔰扣昷㥣㝦攵ㅦ㘲㕤晦て㜱昸㘹㜴捥㑡㌱攲㌰晣改㐳戰挲攵㥣㑤慢昶ㅢ㘲㔷晦ㅥㅣㅣ㑢〶㌵捤㘸挳㕣ㄴ晥㕤挱〵㉤㤳㜰慦慢昵㡦搲㙤收捣㔱㡤㜲ㅥ㐳㕦搵㈹㤹㤴㘹挳㜳ぢ摡㑤挷㙤㕥㙢㠷ㅦㅥ敢㡥搹㐶㈸㐶昱愱昵㠳㍡㝢慥㥢㜷㠷㜶㑡㘷攰㘱摢㝣㘲㠵ㄳ戱つ㜷慦㤶㤵昶㔲扥昷搳摢晦晣ㅣ敦搶㘵㌴晣ㄳぢ㌳㜲〴㌰搴攷搶攵挹つ敤㜲敢晦㌶搰㉢㥤㔳㤷摡㔰慣㙤敦昱㍢㑣㥡扢㐳慡扡晣㕤㝣ㄲ㥢㥣愴㤰㍢㔳㜲挳っ改摢㈲愲攲戶捤㘸ㄴつ愸㐷〷晢㌱敥㈰㉥㜸㝤㌱挱敥㑥戴晥㕦㘱晦摦㤸㌸㘰㤱攳昱㉢㔵㜹搶愴昲㌷搷㕣昶攵昵扢㔵㕤㜲搳㉦昶晦搷㔸ㅥ㕦㑣戸㜰ㅤ㕦㝦㥥㠰戹㑦散㡥㤰敡㙦戱㜹㥢捤㍢㘸搴ㅢㄸ挴慢戸㈹戹攸㘹攵㝦户ㄵ摥愷㤵ㅢ㡢ㄱ〹㙦㤴摣㘰扣晤㝡愹㐳搰攱㙥愳㕥㠳〷户㔵慥慡㕥挵戵㙣㠲㤸㥢㤸搲ㅢ搱㙡㍢㐱㔶㈱㉣挳搱㤸㝡ㄹ愶づ㠲㤰㍥㤲昶㍣昶㌹愲〱㠷愲搳㌳㉡㥣ㄶㄴ㡦㑤愶戲〲ㅥ㝥㔴㥥户㔷扥㠸捡㜳戶挲晢〸㜳㘳ㄵ㈲攱㕤愲㡦戵愸慣㐶㐷愸㍣〳㡦づ㉡㘱慥㈵㘷改㉣㉡㥣晦搳愲㥤㔴慡㘳敡挹〲㉡㌵搰つ㌸ㄶ㔶㍤〳挱㜹扥㥥㠱㌸ㄱㅥ㝥㈰ㅥつ〲昱㠸慤昰㍥捡摣㌸ㄹ㤱昰㉥搱㜷戳㐰㥣㡥㡥㠰㜸挸つ㘲㍣㐱㜰㤲捥〲挱改㍦㙤〲㘴昶慥㤶㔴㝦㉡攰㌰㠹ㅣ捥㠵㔱捦㌸㜰㤶慦㘷ㅣ㉥㠲㠷ㅦ㠷扢㠳㌸摣㘵㉢扣㑦㌴㌷㉥㐱㈴扣㑢昴改ㄶ㠷换搱ㄱづ㜷戸㌹捣㈰〷㑥搱㔹ㅣ㌸昹愷捤㠲捣摥㑤慡㔳敡搶〲㄰㜳〸攲ㅡ㔸昵っ〴㈷昹㝡〶攲㜷昰昰〳㜱㔳㄰㠸ㅢ㙤㠵昷挹收挶㑤㠸㠴㌷愶㐶㉣㄰户愰㈳㈰㝥敢〶戱㤰㈰㌶㐲㘵㠱攰摣㥦戶㙦㈷㠸㘸㐴㕤㕢〰㘲㝦㠲戸ㄳ㔶㍤〳挱㌹扥㥥㠱攰㑣㥦ㅦ㠸㉢㠲㐰㙣戰ㄵ摥㈷㥣ㅢ昷㈳ㄲ摥㈸〸戱㐰㍣㡣㡥㠰㔸敦〶㤱㈶〸㑥搰㔹㈰㌸昵愷㘵㍢㐱㔴搷愸㡢ぢ㐰㤸〴昱〴慣㝡〶攲㐹挷㘳㤳㡦㤵㥣攸昳〳㜱㝥㄰㠸昳㙣㠵昷㐹攷挶昳㠸㠴㌷敡㐸㉣㄰㉦愱㈳㈰捥㜱㠳㘸㈲㠸㔷愰戲㐰㜰收㑦㙢㠱捣㍥㐴㈴搴ㄹ〵ㅣづ㈵㠷搷㘱搴㌳づ㥣攰ㄳ㡦㑤收挰㘹㍥㍦づ㈷〷㜱㌸挹㔶㜸ㅦ㜸㙥扣㠷㐸㜸愳敡挴攲昰ㄱ㍡挲攱〴㌷㠷㔵攴昰て愸㉣づ㥣昷搳づ敦攴㄰㔳㙢ぢ㌸慣㈶㠷捦㘱搴㌳づ㥣摥敢ㄹ㠷㙦攰攱挷㘱㑤㄰㠷㈳㙤㠵昷戹攷挶户㠸㠴㜷㠹㝥慣挵攱〷㜴㠴挳ㄱ㙥づ扦㈱㠷㥦愰戲㌸晣㠸㈵敤㜸挸散㐳㘵㌸愶㔶ㄶ㠰㌸㤱㈰ㄴ搶愹㘷㈰㌸扢㈷ㅥ㥢扣㐱昴㠶㜹ㄵ㠷敦㌹戵㙡ぢ〲搱㙡㉢扣捦㍦㌷㜴㐴ㄲ㄰愷㕢㈰晡愱㉦㈰㤶扡㐱㥣㐹㄰㥣㥡戳㐰㜰搲㑦㍢扢ㄳ㐴㈴愱ㅡぢ㐰㥣㑢㄰㕢挰ち敦ㅥ㥣㘳㜲㜲㑦㍣㌶ㄹ挴㄰㤸㔷昹㠰㔸ㅣ〴㈲㙦㉢扣捦㐱㌷㠶㈲㤲㠰戸挸〲㌱っ㝤〱㤱㜳㠳戸㠴㈰㉡愱戲㐰っ挷㤲㜶㔹㈷㠸㜰㐲㉤㉡〰㜱㌹㐱㜰扡づ敦ㅥ㠰攰摣㥥㜸㙣㌲〸捥昰㔵昹㠰㌸㌰〸挴〱戶挲晢㍣㜴㘳㔷㐴ㄲ㄰搷㔸㈰挲攸ぢ㠸晤摣㈰慥㈳㠸㈸㔴ㄶ〸㑥昹㘹㌷戸㐰㐴搴㠲〲㄰扦㈳㠸〴慣昰敥〱〸㑥敤㠹挷㈶㠳攰〴㕦㤵て㠸㜹㐱㈰收摡ち敦㜳搱㡤〹㠸㈴㈰㙥戱㐰㑣㐱㕦㐰捣㜶㠳搸㐸㄰㥣戳戳㐰㜰挶㑦扢摤〵㈲慣昶㉣〰㜱㈷㐱捣㠰ㄵ摥㍤〰挱㤹㍤昱搸㘴㄰㥣摦慢昲〱㌱㈵〸挴㘴㕢攱㝤㍥扡戱㌷㈲〹㠸晢㉣㄰ぢ搱ㄷ㄰ㄳ摤㈰敥㈷〸㑥换㔹㈰㌸攱愷㍤搸〹㈲㤲㔴扢ㄷ㠰㜸㤸㈰づ㠴ㄵ摥㍤〰挱㠹㍤昱搸㘴㄰㘹㤸㔷昹㠰㐸〴㠱㠸摢ち敦㜳搲㡤㉣㈲〹㠸㈷㉣㄰㡢搱ㄷ㄰㌱㌷㠸愷〸㠲戳㜲ㄶ〸捥昷㘹㑦㜷㠲愸づ慢敡〲㄰捦ㄲ㐴ㄳ慣昰敥〱〸捥敢㠹挷㈶㠳㘸㠳㜹㤵て㠸㔱㐱㈰㜶戱ㄵ㈳㍤捦㑢㌷㤶㈱㤲㠰㜸挹〲戱ち㝤〱戱戳ㅢ挴㉢〴挱㐹㌹ぢ〴愷晢戴扦㜵㠲㠸搶愸ㅤち㐰扣㑥㄰㙢㘰㠵㜷て㐰ㅣ攵㜸㙣㌲〸㑥敥㔵昹㠰ㄸㄶ〴㘲㍢㕢攱㝤㙥扡㜱㍣㈲〹㠸㜷㉣㄰㥣搸ㄳ㄰摢戸㐱扣㐷㄰愷㐲㘵㠱攰㙣㥦昶〱㘴昶㜹㘵㔴つ㉥攰昰ㄱ㌹㥣〹㈳扣㝢挰㠱㤳㝡攲戱挹ㅣ㌸戵㔷攵挳㘱㡢㈰づ㥢摢ち敦攳搳㡤㜵㠸㈴ㅣ㍥户㌸㜰㕡㑦㌸ㄸ㙥づ㕦㤲挳㘵㔰㔹ㅣ㌸搷愷晤ㄳ㌲晢㝣㉡ㄲ㔳㝤ぢ㐰㝣㐳㄰㔷挰ち敦ㅥ㠰攰㥣㥥㜸㙣㌲〸捥散㔵昹㠰攸ㅤ〴㐲戳ㄵ摥挷愸ㅢ㥣㄰ㄴ㄰㍦㔸㈰㌸慢㈷㈰捡摣㈰㝥㈲㠸摦㐳㘵㠱攰㔴㥦昶㑢㈷㠸敡㠸㉡㈹〰愱昰㠴挵〱ㅢ㘱㠵㜷て㐰㜰㑡㑦㍣㌶ㄹ〴㈷昶慡㝣㐰晣昰㕤挰㌵扢敦㙤㠵昷㜱敡〶攷〳〵㐴㙦㡣ㅤ搷散敥㐷㕦㐰㝣〷㡦て戱㜶㜲捤㑥㠷㔲㜱㍥捥〲挱㤹㍥慤て㘴捥㌵扢愴晡ㅡ收敦挲摣扡㤲搹㡦㈰ㅥ㠵ㄵ摥㍤〰挱ㄹ㍤昱搸㘴㄰㑦挱扣捡〷挴攷㐱㈰㍥戳ㄵ摥挷慡ㅢ㥣づㄴ㄰㕢㔸㈰㥥㐷㕦㐰㝣攲〶㌱㠸㈰㌸ㅤ㘷㠱攰㐴㥦戶㔵㈷㠸敡戸晡戰〰挴㄰㠲㜸〵㔶㜸昷〰〴㈷昴挴㘳㤳㐱扣〱昳㉡ㅦ㄰敦〴㠱㜸摢㔶㜸ㅦ慦㙥扣㠵㐸〲㘲㤸〵㠲㔳㝡〲攲㑤㌷㠸㑡㠲昸〰㉡ぢ〴攷昹戴敤㕤㈰ㄲ敡戵〲㄰㔵〴挱㈹㍡扣㝢〰㠲昳㜹攲戱挹㈰扥㠴㜹㤵て㠸㤷㠲㐰扣㘸㉢扣㡦㔹㌷晥㠹㐸〲㘲㤴〵㠲㌳㝡〲攲慦㙥㄰扢ㄲ挴扦愱戲㐰㜰㥡㑦ㅢ摢〹㈲㥡㔲捦ㄴ㠰〸ㄳ〴㘷攸昰敥〱〸㑥攷㠹挷㈶㠳攸㠵〳㔵㤵て㠸㈷㠲㐰㍣㙥㉢扣㡦㕢㌷捡ㄱ㐹㐰㈴㉣㄰㍡晡〲攲㌱㌷㠸ㄴ㐱昴㠱捡〲挱㔹㍥㙤㌷挸散㙦捦戰㝡愸㠰挳㜸㜲ㄸ〰愳㥥㜱攰㘴㕥捦㌸っ㠲㠷ㅦ㠷晢㠲㌸摣㙢㉢㡡㥥扡扥ㄵ㈲㜵昷搴㜵搷㍦㘷㍥〰昰换昳扣昹慦㑦摥ㄲ㜳昲づ户晦㌵㌴㌶捡㥤㜳㝤昱㤰攴㔶晣㠳攲戳昱㉣㜰㍣ㅡ戹慥挱晥㐷㙡㘷攰ㄹ攱㝣收慣昳ㄸ㕥㕤㝡㜴搶昲昳㕡昱㕣摥摥昹ㄹ㙤㜸㠶㝢慥〲晦㈰㜲㝢扢搹摡晣扦昰〴㘵摣换挸〷搴攰㘵㍤㍢搹昷㌶挲愷愱昶㥤㈷戳ㅥ慢摥挹挳昹㜷挲㑢昹㙣攵晦散㜱敥摡ㄴ㙣㘲捥搳㙦㜳慥愷㠵㤷愹㝢昰ㄱ㕢㌳搶㐷㤵晣㈲㘳㉥㈹㐵㐹㈷散戵㘹㘸㝡攱ㅦ晡㤵戹㙡㌴㈱㝤㍡㈴㜲㍢愹㌴㈵攵㐳戰ㄹ㜸㔷㡥㌷㜶昲戱ㅦ㈵㥥㝦敤扢㑦ㅦ慥戱昳㉡摢ㄶ慥㕤㑤㉦昲摢戳㜷㔳㝤扡戵㌵扤慡愲愹扥搱㙣㕥摣扥愴愲㝥㌹㘶㔳昱㤴㜳㡣〳晦㜴戸㍥〳晦㘷㉡晥愹敤ㄱ㤱摢愵㌶ㄳ㔲晦㤵摤攸扢戲戳㘱慦捤㐱㔳戸戲㜳㈱㜱慤慣慡㐲㙣慥戰昳㔲㈳搱攱㙡攸㝢挱戲㘳ㄸ㘳㈱攱㌰㜴㌲㉦㔳㌷晡愶慣㘳㙣昲敤㘴扢㤰㈲摥慡㙢戱㔵㘱挴㈸㐸㔷〳㠱愴摢ㄷ㤶ㅤ改㜶㉢㑣㜷㡤㙦扡〳㡡搳ㅤ攴㐹㌷摥㥢㡥搳㐹㤲敥搷敥㜴㥣愸㜱慤摤㝡摦㜴改攲㜴㔹㑦扡ㄹ摥㜴㥣戴㤱㜴愶㍢ㅤ愷㐳㈴ㅤ㍦搳㌲戵捥㌷摤ㄲ挶收攷搷〹昳㘰㡡㕣㌰ㄷ㝡搳敤敦愴㙢㠴㘵〷㑣㑥㍡戸搶敥㉣摦㜴㉤㡣㕤昸搹ㅤ敡㐹挷昹㠹㠲捦捥㜴搲戵戹搳昱搲扥㉢摤挹扥改㤶ㄷ愷㕢改㐹挷㔹㠰㠲㜴㠷㍡改づ㜳愷㕢㔱㤸㙥慤㙦扡搵挵改搶㜸搲慤昲愶㕢敤愴㍢摡㥤敥搸挲㜴慢㝤搳慤㉤㑥㜷㥣㈷摤㙦扣改㑥㜴搲㥤攰㑥㜷扡㤳捥摡㔴㤶晢愶㍢㤹戱ぢ㌷㤵㔳㍤改捥昴愶㍢搷㐹㜷扡㍢ㅤ㉦扡扡戶捣ㄶ摦㜴㘷ㄵ愷㍢挷㤳敥ㄲ㙦㍡㕥㠰㤵ㅤ攱㍣㜷㍡㕥摡㜴㙤㉡㑢㝣搳慤㘳散挲㉤昳㈲㑦扡敢扣改㜸㤹㔳搲㕤攲㑥挷ぢ㠸慥㜴㘹摦㜴敢㡢搳㙤昰愴摢攸㑤㜷愷㤳敥㑡㜷㍡㕥愶㜳挱㍣挰㌷摤㌵㡣㕤昸搹㕤攷㐹挷㉢㝡〵㍢挲挳㑥扡ㅢ摣改㜸㌱捣戵㜶㜵扥改㙥㘴散㐲㤸㌷㝢搲昱扡㔹㐱扡㘷㥤㜴㝦㜰愷㝢挹㐹㘷㙤㤹戳㝤搳㙤㘴散挲戵扢摤㤳敥ㄵ㙦扡搷㥤㜴㜷扡搳昱挲㡥㙢敤愶晡愶扢㠷戱ぢ搷敥㕥㑦扡昷扣改㍥㜲搲晤挹㥤㡥搷㑦㕣㥦摤ㅥ扥改ㅥ㘴散挲戵㝢搸㤳敥㑢㙦扡㙦㥣㜴㡦扡搳昱㉡㠵㙢敤ㄲ扥改ㅥ㘷散挲戵㝢搲㤳敥㈷㙦㍡㕥戱㤰ㅤ攱㉦敥㜴扣ㄶ攰㕡扢㙡摦㜴捦㌲㜶攱摡㍤㑦㤱敢ぢ㠸㤷つち㌶㤵㝥㄰㐸扡ㄷ戰搰昱〵挴㕦摣慥戵ㅢ改㥢敥㘵ㄸ㜹搶敥㔵㡡㕣改昸攳扣㈰ㅤ㝦㝤㑢扡搷戰搰㤱㡥扦㙢㕤改㐶昸愶㝢〳㐶㥥㜴㙦㔱攴㑡㔷㠹㝥㐱㍡晥挶㤵㜴敦㘰愱㈳ㅤ㝦㍤扡㘰づ昵㑤昷㍥㡣㍣㌰㍦愴挸㤵㙥㔷昴ぢ搲昱㤷愴愴晢ㄸぢㅤ改昸ㅢ捤戵㜶〳㝤搳㝤ち㈳捦摡㝤㑥㤱㉢ㅤ㝦捥ㄵ愴攳て㌶㐹昷㈵ㄶ㥣㜴攵㍣㘷摥攴ㄳ㝡ㄶ扥㙤㠱㥦㍥㡤㘶㤶晦㙡捦㘴晣摢㉦愳ㅡ㜱㘲扥〹晦搴捥㔷挸愳㜸㈶捥ㄸ晡㍦敤〵㜶〶昰㝣㤸ぢㄵ㍣㝢㔶㍣慦攵愰昴慦㈹收改慣㜸㝣㘳㉦㠸〷㑦㕤㍢㍤敡搰ㄳ㡦㝦㔱扣搰搶改摦摡ぢ攲挱戳捦㑥て㥥㔹㡡挷㜷ㄴ昳愴㤲㍡晤摦昶㠲㜸昰〴戲搳㈳㡤㥥㜸㝣㑦㌱捦ぢ挵攳〷㝢㐱㍣㑣扢㘳慤〷捦敦挴攳㐷㡡て戶㜵晡㑦昶㠲㜸昰㌴慥㌳〷㑦搱挴攳㘷㡡㜹㜶㈶㌹㝥戱ㄷ挴愳捤敥㔸㌹㜸㤶㈵ㅥ㈵㜸づ㡥攲〹㤶㜸㈸昶挸ㄲ㝦〳㜸㌲挵〵换㠳㈷㑡攲㔱㑡ㅢ㥥㈳㠹㐷㉦户挷搱〵ㅥ㍣搷ㄱ㡦㌲摡ㅣ攷㜸㤴扢㍤㜸㑡搳㤹㠳愷㉢攲愱搱收㔴挷愳户摢㠳㘷㈵㥤ㅥ㍣攳㄰㡦ち摡昰㘴㐳㐶愵扢㍤㜸㘲搱改戱捥昱〸搱㠶攷ぢ攲搱挷敤挱㜳㠳㑥て㝥敦㑢㡥扥戴攱㔷扥㜸昴㜳㝢昰敢扤搳㠳㕦摤攲搱㥦㌶晣搶ㄶ㡦〱㙥て㝥㐳㜷㝡昰摢㔷㍣っ摡昰㡢㔷㍣㌶㜳㝢昰㑢戶搳㘳愳攳戱㌹㙤昸摤㈹ㅥ㕢戸㍤敥㉣昰攰㜷愰攴ㄸ㐸ㅢ㝥晤㠹挷㈰户〷扦敡㍡㜳昰㙢㑣㍣戶愴捤挳㡥挷㔶㙥て㝥㕢㜵㝡昰㥢㐸㍣〶搳㠶㕦㐲㤲㘳㠸摢㠳㕦㌸㥤ㅥ晣㌲ㄱ㡦慤㘹昳扣攳㌱搴敤昱㐲㠱〷扦て挴㘳ㅢ摡昰慢㐰㜲㙣敢昶攰㘱扦㌳〷て改攲戱ㅤ㙤㜸㌴ㄷ㡦㘱㙥てㅥ戹㍢㍤㜸㔴ㄶ㡦攱戴攱〱㔹㍣㉡摤ㅥ㍣昸㜶㝡昰挰㉡ㅥ㈳㘸挳㘳慡㜸㙣敦昶攰昱戳搳㐳づ㙣㍣㝡散〰ㅢ攷㘵昰〰㈷㤷摣慡㈰挵㘵㜹㌹㤸搱㙡㐷户ㄵて㙡㘲戵㤳㘵㈵〷㌰㕡ㄵ挴攲㠱㑣慣㐶㕡㔶㜲搰㉡戲攲挱㑢慣㐶㔹㔶㜲愰㉡戲攲〱㑢慣㜶戵慣攴攰㔴㌴㉥ㅥ愴挴㙡慣㘵㈵〷愴愲㔸㍣㌰㠹㔵搸戲㤲㠳㔰㤱ㄵて㐶㘲ㄵ戵慣攴挰㔳㘴挵〳㤰㔸搵㔸㔶㜲戰㈹戲攲㐱㐷慣ㄲ㤶㤵ㅣ㘰㘸㔵㐰㤵〷ㅡ戱㑡㔹㔶㜲㔰㈹戲攲挱㐵慣㜶戳慣攴㐰㔲㤴㤱〷ㄴ戱ㅡ㙦㔹挹挱愳挸㡡〷ㄱ戱㥡㘰㔹挹〱愳㈸㈳てㅣ㘲㌵挹戲㤲㠳㐴㔱㉣ㅥ㉣挴㙡㡡㘵㈵〷㠶愲㔸㍣㐰㠸搵㔴换㑡づ〶㐵戱㜸㔰㄰慢改㤶㤵ㅣ〰㡡㘲昱㐰㈰㔶㌳㉣㉢搹改㡢㘲㜱攷ㄷ慢㔹㤶㤵散攸㐵戱戸挳㡢搵ㅣ换㑡㜶敥愲㔸摣挹挵㙡㥥㘵㈵㍢㜴㤱ㄵ㜷㙣戱摡摢戲㤲㥤戸㈸㈳㜷㘶戱慡戳慣㘴挷㉤㡡挵ㅤ㔸慣ㄶ㡡㤵攱散㘰㡡晢愷㕣ぢ扦晥㕢㙢扥㙣㌲㝣㉢昰摣㌳㘷㤳㔲摣㌷挵攲扡㐲ぢ挵摤㔱ㄴ搷㝡ㄴ摣〳㐵㜱㡤㐷挱㥤㑥ㄴ㔷㝢ㄴ摣捦㐴㜱㤵㐷挱㕤㑢ㄴ㔷㝡ㄴ摣㥢㐴㜱㠵㐷挱ㅤ㐸ㄴㅢ㍣ち敥㌳愲戸摣愳攰㙥㈲㡡昵ㅥ〵昷っ㔱㕣收㔱㜰㘷㄰挵愵ㅥ〵户㝦㔱㕣攲㔱㜰㤳ㄷ挵挵ㅥ〵户㜲㔱㕣攴㔱㜰挳ㄶ挵㠵ㅥ〵户㘵㔱慣昳㈸戸昹㡡攲〲㡦㠲㕢慣㈸捥昷㈸戸㤱㡡攲㍣㡦㠲摢愵㈸捥昵㈸戸㈹㡡攲ㅣ㡦㠲㕢㥦㈸捥昶㈸戸挱㠹攲慣㐲㐵㥦晦〷㔰挰愴慣</t>
  </si>
  <si>
    <t>㜸〱捤㥤〷㥣ㄴ攵晤晦敦㌹敥㠶㥢〵㘴㐴㔰ㄱ㐵づ㌹ㄵ㐱摣㝥扢㈸㑡㐷愴㈹〷昶㜸㙥㤹㤵㤳㉢㜸㜷㌴㡤㘲㡢摤㔸㘲挳㡡搸㌵㤶㐴㠹㈵㐶㘳㑦ㄴ扢㠹㈵ㅡぢ昶搸㝢挴昲晦㝣扥㌳㜳㌷㍢㍢㜳㈵扦晣㕦慦㉣扢て昳㝣敢㌳敦㥤㤹㥤㥤攷扢㜳㘵慡慣慣散㘷㍣昸㍦ㅦㄵ㕣搸扡㙥㘵㕢扢搹㌴㙥㑡㑢㘳愳㤹㙢㙦㘸㘹㙥ㅢ㌷愹戵㌵戳㜲㜶㐳㕢㝢ㅦㄸ㘸昵つ搰户㔵搶户㌵ㅣ㘹㔶搵㉦㌳㕢摢㘰㔴㔹㔶㔶㔵愵㤷㐳㍦搴㝥ㄹ㑥㐷愷㤷㕥挱〶㔶㘵扡挶愶㉦㥢㉡㌶㍡㥢㄰㥢㝥㙣晡戳ㄹ挰㘶ㄳ㌶〳搹ㄸ㙣㌶㘵㌳㠸捤㘶㙣〶戳ㄹ挲㘶㜳㌶㕢戰搹㤲つ昳敢㕢戱ㄹ㠶愶晦搶㘸ㄶ㑣㤹㍣㉦㝢㌸搶愶慥扤愵搵ㅣ㍢㘲㕦㙢捣ㄳ㈲㤱㜱㤱㜱搱㜴㌴㌹㉥㍣㜶挴㤴愵㡤敤㑢㕢捤〹捤收搲昶搶㑣攳搸ㄱ㝢㉦捤㌶㌶攴㘶㤹㉢ㄷ戴㉣㌶㥢㈷㤸搹㜰㉣㥢㠹愷㈲昱㐴愲㤰㑥愷晡㙦㠳挸㜳愷㑣摥扢搵㉣戴晤户㘲づ㘷捣㜹㔳㈶㡦㥢㙢戶晦户㘲㙥㡢㤸〸㌹戵愵㈹搳搰晣㕦ち㕡挹昷㌴㌱搵捣㌵昰捤㌷捤搶㠶收挳挶㘱搸㐵愰搱慢ㅤ㌷愹慤㙤㘹搳ㄲ㙥㐷㔳捣挶挶昹㘶㐱摥昴愶愹㙤敤㝢㘷㕡㥢摡晡㌷㤱㥦搹㙡㌶攷捣戶㑤㥡愶慤挸㤹㡤戶㘱㕢㔵搳扥㤹搶戹㤹㈶戳㠲ぢ〳㥢慣昷㜰㘶摥㙣㙥㙦㘸㕦㌹愰㘹㘱㥢㌹㍦搳㝣㤸㐹㤳捡愶ㄹ㑢ㅢ昲慡愲〲捦戲㍥㍢昸㡤㑣摥㈸㡣愷㘹捡愲㑣㙢扢昴昸ㄶ㐶晣㙣㕤㥢㡢慣㐵搱戸戸㐹㡤昰㜸昱㍤慢㙢㘸㥡㘵戶㌶㥢㡤㑣挲㜷㜲㡣挷㐸〰㔹敦㐳〷㈹㘷㜵昸㉥愹㝥昶捥挷㜵㘱ㄶ㙤〴㥡㉤攷戶戴㌶㘱㠳㥣㘳㘶㥡㈷㐴挶搶戵攷愷㥡换㈶㠴挷㐵昵㙡㘸昵㤱戴摢づ捤㈰挰挸户㌴㌵ㅣ㤹㈱敤昱搱㜸㘴扣㍥㡡ㄶ㌵㘸㔴挵㉢搸搳摤昱戹户㤵搷㘷捡敢戳攵昵戹昲晡㝣㜹扤㔹㕥㕦㈸慦㍦慣扣㝥㔱㜹㝤㐳㜹晤攱攵昵㡢㘱攳㍣慡晡昶㉤户ㅦ昷て晤昲戵㌷㡥ㅥ㌴改㥣敤〷㔶㥤㍣攱昷㙢ㄴ㜷㙥㌹㌶散㠰㠵攰昱敥〸慤㍥ㅡ㡤戶ㄳㅡ敦㜸愳愹昱晡ㄸ㕡㡣㐵愳搴昳ㄸ㉦挷晣挹收㙤扢㙥㔸昰挹㕥搷㍦㌶攸㑦愱昷慥㝥㑢昱㈰㈲挹挶㘱㈱㌸搹㉥っㄵ㐶愳㐵搰㜸㤳挵ㄲ攳昵㈸㉤㘲㘸㤴㕡㙦㈷ㅢ㜲昵ㅢ户摥愳㕤㍤昳捥ㅢ㉥㝦㘷愷㜴㥦戱㡡〷㉢㐹㤶挰㐲㜰戲㈴㐳搵愲搱㔲㘸扣挹攲㐸㤶愶挵㜸㌴㑡㍤㘲㈷摢㘴搴戹㤳愷㥥㔱扢攷慦晦㌵㜸晤晣ㄷ收摤慤㜸㔰㤴㘴扢㘱㈱㌸搹〴㠶摡ㅤ㡤戶〷ㅡ㙦戲㘸㜸扣㍥㤱ㄶ㤳搰㈸㜵㥦㥤散㠵㠱扢捣㝡扢晦挶挹敢㑥扢慦晣晤㠶㘷ㅦ㔱摣て㈵搹ㄴ㉣〴㈷㥢捡㔰搳搰㘸搳搱㜸㤳㈵㘳攳昵ㄹ戴搸ㄳ㡤㔲㜷摡挹㍥摢昳扡昳て㜸晣昸㜹㤷㍣昲搹户〷㕤㜴搲㌹㡡〷㜹㐹戶ㄷㄶ㠲㤳捤㘲愸搹㘸戴㌹㘸扣挹攲改昱晡㕣㕡捣㐳愳搴㙤㜶戲摤敦晦敡㤴㔵扢㕤㍥攷捥㤵㕦扦晢挲捤捦摥愸昸㘱㈲挹昶挱㐲㜰戲昹っ㔵㠷㐶㕢㠰挶㥢㉣ㄶㅦ慦㉦愴挵扥㘸㤴扡挱㑥㜶晤㔳㤳㡦㜹昶㌷挳收㥥昱挳攰㡡㕦昴㡦晣愴晡㐱㉤挹昶挷㐲㜰戲〳ㄸ敡㐰㌴摡㐱㘸扣挹㤲挹昱晡挱戴昸〵ㅡ愵搶摡挹㍥㝡㍥昵散ㅤ愹扡㘹㈷ㅤㅣ㕥㝦摤ㄷ捦㙦愳昸攱㈸挹敡戱㄰㥣散㔰㘸昵っㅡ㉤㡢挶㥢㉣ㄶㅤ慦攷㘸㤱㐷愳搴㈵㜶戲昷㙥摦㜰捣㈱晤搶㑦㍤㜹挲㥣慡扤敡㕥晣㔱昱㐳㔸㤲ㄵ戰㄰㥣散㌰㠶㕡㠴㐶㙢㐰攳㑤㤶挰〶㜲㌸㉤ㄶ愳㔱敡㍣㍢搹攸㍢搷㑥㝡愳昹昷㔳㑦晢晣摢ㅢ㝦搰捦ㅣ愸昸㘱㉦挹㥡戰㄰㥣慣㤹愱㕡搰㘸㑢搰㜸㤳挵㜰〴㌹㠲ㄶ慤㘸㤴㍡搳㑥㜶晢攲㍤㕦㘸戸晣攷ㄹ㤷敥㜳晡㘹ㅢ㌶扥昸㤸攲㐹㠵㈴㙢挷㐲㜰戲愵っ戵っ㡤戶ㅣ㡤㌷㔹ㄴ㕢攳ち㕡慣㐴愳搴㐹㜶戲敡ㄳ晦晡挰慣㠶昸慣㌵㘳㜷扡㘱晦ㄹ㔷ㅣ慤㜸昲㈲挹㡥挲㐲㜰戲㕦㌲搴搱㘸戴㘳搰㜸㤳㈵昰㥥慤愲挵戱㘸㤴㕡㘵㈷慢㤹昸搰ㄹ晢㉥㕥㌶晢㥡晤扥㍦敥㥤つ敦收ㄴ㑦㤲㈴搹昱㔸〸㑥㜶〲戴晡㠹㘸戴㕦愱昱㈶㡢〳攳㐹戴㌸ㄹ㡤㔲㉢散㘴㕦捦搷搴摦敦搹㌸改㠲〱㐷㤷㝤ㄱ㉡㍢㑡昱㘴㑣㤲㥤㡡㠵攰㘴愷㌱搴改㘸戴㌳搰㜸㤳㐵戱㥦㥤㐹㡢㕦愳㔱敡〸㍢搹㌷改ㅤ敥昹㜳㈴㌹攳敥敤㍥晥晡晥慦㕥慦㔱㍣改㤳㘴㘷㘳㈱㌸搹㌹っ㜵㉥ㅡ敤㌷㘸扣挹㈲㔸戳昳㘸㜱㍥ㅡ愵づ户㤳扤昱搴〱昷ㅤ㍥攸㡣㐹攷捥㌹收晥㜷ㅥ晣晣㘴挵㤳㑢㐹㜶㈱ㄶ㠲㤳㕤挴㔰慢搱㘸ㄷ愳昱㈶㡢搵㡥搷㉦愱挵愵㘸㤴捡搹挹慥㤸扢攵晡㜷攲〳愶㥥ㄵ晡㈱扤㙡晤散㤱㙡〸搴㤲散㜲㉣〴㈷扢㠲愱搶愰搱慥㐴攳㑤㤶挰ㄱ㘴㉤㉤慥㐲愳搴挱㜶戲敤㉡戳敢挶ㅦ㕣㌵改捣晤㕢㑦ㅡ㍥慡摦愳㡡㈷换㤲散ㅡ㉣〴㈷扢㤶愱慥㐳愳㕤㡦挶㥢㉣㡡㌳㡢ㅢ㘸㜱㈳ㅡ愵ㄶ摡挹㜶㝢晤㤸㑢ㅦ扡扦捦摣摢㜶㕥昸搴戴戱㠷㡣㔶㍣㈹㤷㘴扦挵㐲㜰戲㥢ㄹ敡ㄶ㌴摡慤㘸扣挹㘲搸捦㙥愳挵敦搰㈸㌵搷㑥㜶攵㘳㐷㈴愷敦晥愷改昷㘴㐶㕤昸昹㘵㐷つ㔷㕢㐲㉤挹㙥挷㐲㜰戲㍢ㄸ㙡ㅤㅡ敤て㘸㑡㤲〱攳㥤戴戸ぢ㡤㔲㌳散㘴㔵攷摤㤱㜸戱攱挵㤹愷摣ㄷ摦㝤捥敤摦扦愰㠶㐲㉤挹敥挱㐲㜰戲㍦㌲搴扤㘸戴㍦愱㈹㐹㠶㘳攳㝤戴戸ㅦ㡤㔲ㄳ敤㘴愹㥢ㅥ晣㘰挳晢㔳愷摤摡戰㜲挸搷换㥦㉤㔷㕢㐱㉤挹ㅥ挰㐲㜰戲〷ㄹ敡㈱㌴摡挳㘸扣挹㤲㜸捦ㅥ愱挵愳㘸㤴㑡摢挹㈶㥣昹昳㜹㝤搶昴㥢㝤攵〷昱敤搷愶㌲挷慡㘱㔰㑢戲扦㘰㈱㌸搹㕦ㄹ敡㜱㌴摡ㄳ㘸扣挹㈲㜸捦搶搳攲㐹㌴㑡㐵敤㘴㉦慦晡攲戳摤㝥摣㌸昱㥣〳敦慡扢㙣搷昱昵晤㥦㠶㝡ㅦ晢㥣㜷㙡㙢㘶㌹扥㐵㜴㝥㐱㠹㡥ぢ昳㕦昷摦捣昰挵慣㤰㈸搴ㄶ㈲㤱㝣㈲㥣㠹㘵㉡慢ㄱ戶愷㕦〱㜸㜸敥㕦搸慦〱愷捥换攵㍢挱搶㤳㌳㙤㘶攷㔷㠴㌱戶㙥㜲换搲收㝣摢㌰㝦㘵㕤㝢愶摤摣捡慢敢っ㔲攲㔶㠷㙦㑣㘶㥢攴ㅢ敥㜵摢㌷搳戸搴㥣戴愲挱㔲㙦攳㔱攳晢㔲㑢㌶㔸㍢扤搵㍣愲㐳㕢㌲愲㐹昸㐲扦㑣㘲㤷慣愵愵戲挶㌵㘲捡愲㤶㌶戳㔹㠶㌷愶㘹敦㠶摣㘲戳戵捥攴攵〰㌳㉦慢㍡㠴㉡晢㑢摢㤸㜹捤㔸㔱㝣つ换㡦㜴㑢ぢ搳㔶戴㥢捤㜹㌳㡦昱㉥㌱㕢摢㔷㉥挸㘴ㅢ捤捤㡢㑣慣㥣㔰っ㉤ㄲ㑦㙦挹㉤㙤㥢搲搲摣摥摡搲㔸慣㤹㤴㕦㤶挱ㄷ挵晣㥣㤶扣㠹敦㜹ㄵ㝣㤴愹戲㍥㝤㤴㉡摢挹敦换ㄶ攳戶㡤㤳㌷挲昵ㄶ㙦㠳昷㝣换攲捤㙥摣㝣慣ㅤ搶愲搱攴㌶㔹㍥慡㥢㘰ㄲ㤷㘱㐶〷ㅢ扡搶㠹搷㑥㘸扤㘳戰戵㡣戱攳㥤晢晦㙢㕣㕥扥㤹扤昶搳㤶攱换昴㥥昸摥搸㘸戶㜶㜹攵㐷㜱㐴晡㌳㘸㉡㜷挱摥ㅣ㐸慦〲ㄶ㙡㠵㕡㔹戹扣㈱摦扥㐸㕢㘴㌶ㅣ戶㠸㘷㔹戸㍡㔴㔵㐵戴㈵て晤㌹㠸昴攷搹扣㠰㈶ㄴ㉡搳晥㐶㈳㉤愴晦摤敡㔷㡥挴晦扤晦㥡㕥づ㉦㕤㉥ぢ攰ㅡ㑥㕢㘵搳昴㤶搶戶㍥㝤晣搶㜲捦㑣摢愲㜶㙥㥥㕤㉢ㄹ敦㐵㌶㉦愱愹ㅣ㠵愶摢慢〰〳㘱㔴挱㡢ㅤ〳㥡愶㥡㠵っ㉥㌱挹摥慤㌲㤵㑤搶㔵㡢愹㘶㕢㑥攷攵㡤㤹搸㔷㔶㘸㔸挲捥摦扦㠹㕢扦戹愲㝤㙡愶㍤搳户〹ㄷ㑡昰㉥改㌰ㅡ㈳㕥搶ㄲ㍤〷㠸捣昱づ搹㍤㐴㌰㘴搱ㄵ愵㥦〸慣㐸搸㜱戰扦㤴昵戱摢慥㔷〲㘳ㅦ㡥㤵搰扣ㅢ㝡昱〵て㕥㝡㤸㘱㌶㉦㔸戹挴㙣愳㜹㤵搶㈵㑡敦敥挵㘰昳㜲搹㠵敤つ㡤㙤攳㌰搲ㄹ慤㉤㑢㤷晣㌷攳㌰㤶晥㌲ㅡ攷㔱戹㍤戶攲㥥慦ㄳ㜰㤵昵㕤挶昷愶扥扥慣㡡搱㈸搱户㘳挳慤ㄵ挱㝥挶㝦昲搰㕦挳㝦愱慥㜴㤵㌵戰攸捤挵愱㑡搸昷㙦〲愱〵慤愶㕣敥慡㤲づ㘸て㘸摡慦愵㜵㜱戶愵㘵㌱户愷㑤愴搷戶挸㌴摢㜹〹愹㥦㝤挹㑣㉥㡤㈹搵愷㑦搱昵ㅦ搷戵愶㙤ㄱ㕦㝢ㄳ捤㠰㐹㡤㡤㈳㥣㠸㙤摡㕢㄰昵挱挵㉣㙤〳ㄶㄲ㌸㤲户户戴㈳改㠸㘵挹ㄱ㍢搳慣慤㝤挴ㄴ㝣㕡㡥攰㘷㔴㘳㐳戳㌹㘲挷收㤶ㄱ慤㘶摢ㄲ㕣㌵㌶㐷㡦㕢搱搸戶㐲㙤つ㌴扣㡥㌳敡㡢挴攱㉦挶扥㥥㜴攳㠷㑦㤸㍢昵㍤敡㈹㌵捣㔶㤴㕣㑤摡ㄱ挹慡昱搲摦㐵愳㠶挲㡣㠷ㅣ㉣ㄷ㍦昴昷搱搷㍦㘰昳㈱ㅡㅣ㌸攴慤挰㜱攳㈳慢慢㐶攳㝦ㅥ㍢昴㡦搹㝣㠲㐶㡤㐱挳㍤㔷晦ㄴ㡤昳㔰〶攲㜳㠳㤰㌷㜵㈷㠸㑢摦搴㉦㈱つ改㕤攸搴㔸㔸昰㡤搵〹㔲㈷㍡㥤搸㤴㠶挰扥〰㉡㙤㐵挹ㄵ慥㕤攰㈶〰㝥愰㝦ㅦ㤸昹〳昸㠹㌹〸㐶攷收攸〲㔰㙥㜵㔵ㄸ㍡〱搰〷〲㥤搷昷㔵ㄴ㈲〱㔰㠹㥥昳㔰摦晦攴〲㄰㠱戸ㄴ㠰捥㤸㝡ㄷ㍡ㄵ㠳㥦ㅦ㠰捦㄰摣ㄷ挰愷戶愲攴慡㕢ㄲ㤱慡㌹㡡㐱ㅣ昲挷㌰昳〷㌰ㄸ㙡㝤〸㥢捤搱戸〰㙣㘹㜵㔵㉤㠲〸㠰愱㌴摡ち㡤㑡㐳㈴〰㠶愱攷㍣搴摢㙥〰㈹㠸㑢〱㙣换㤸㝡ㄷ㍡㌵ㅥ㝥㝥〰㕥〹〲昰戲慤㈸戹ㄲ㌸〱㤱慡㌹㡡ㅤ㌹攴ㄷ〳〱散〴戵㍥㠶捤㔸㌴㉥〰攳慣慥摡ㅤ㐱〴挰㉥㌴ち愳㔱ㄳ㈱ㄲ〰ㄱ昴㥣㠷㝡捡つ㘰て㠸㑢〱㈴ㄸ㔳敦㐲愷㈶挱捦て挰挳㐱〰ㅥ戲ㄵ㈵㔷㈷愷㈲㔲㌵㐷戱㍢㤲慡〷〲〱㑣㠴㕡㥦挴㘶㌲ㅡㄷ㠰愹㔶㔷㑤㐳㄰〱㌰㡤㐶搳搱㈸㕥戰ㄴ〰㌳搰㜳ㅥ敡㉥㌷㠰改㄰㤷〲㤸挵㤸㝡ㄷ㍡戵㈷晣晣〰摣ㄲ〴攰㘶㕢㔱㜲挵㜴ㄶ㈲㔵㜳ㄴぢ㌸攴㥢〲〱散ぢ戵扥ㅦ㥢晤搱戸〰ㅣ㘸㜵搵㙣〴ㄱ〰〷搱攸㘰㌴㙡㉥㐴〲攰ㄷ攸㌹て戵搶つ㘰づ挴愵〰㌲㡣愹㜷愱㔳昳攰攷〷攰愲㈰〰ㄷ摡㡡㤲慢戸昳ㄱ愹㥡愳㌸㥣㐳㍥㍦㄰㐰㈳搴㝡ㄳ㥢㘶㌴㉥〰㑢慣慥慡㐳㄰〱㜰〴㡤㕡搱愸㠵㄰〹㠰㌶昴㥣㠷㍡挳つ㘰〱挴愵〰㤶㌳愶摥㠵㑥敤ぢ㍦㍦〰挷〷〱㌸捥㔶㤴㕣㔹㍥〰㤱慡㌹㡡㘳㌹攴㔵㠱〰㡥㠷㕡㍦㠱捤㠹㘸㕣〰㑥戲扡敡㐰〴ㄱ〰㈷搳攸ㄴ㌴敡㘰㠸〴挰愹攸㌹て戵捣つ攰㈰㠸㑢〱㥣挹㤸㝡ㄷ㍡昵ぢ昸昹〱㘸っ〲戰搸㔶㤴㕣敤㍥ㄴ㤱慡㌹㡡ぢ㌸攴㠶㐰〰ㄷ㐱慤慦㘶㜳㌱ㅡㄷ㠰㑢慤慥捡㈰㠸〰戸㡣㐶㤷愳㔱㌹㠸〴挰ㄵ攸㌹て㜵愸ㅢ㐰ㄶ攲㔲〰㔷挱㍥愴㜷愱㔳㜹昸昹〱搸㌷〸挰㐲㕢㔱㜲〵㥥㤷搶慢㌹㡡摦㜲挸㜵㠱〰㙥㠱㕡扦㤵捤㙤㘸㕣〰㝥㙦㜵搵㈲〴ㄱ〰户搳攸づ㌴敡㜰㠸〴挰㍡昴㥣㠷摡换つ愰〱攲㔲〰㜷㌳愶摥㠵㑥㉤㠶㥦ㅦ㠰㠹㐱〰昶戰ㄵ㈵戳〲捤㠸㔴捤㔱㍣挸㈱㑦〸〴昰㌰搴晡㈳㙣ㅥ㐵攳〲昰ㄷ慢慢㕡㄰㐴〰晣㤵㐶㡦愳㔱㐷㐰㈴〰㥥㐰捦㜹愸戸ㅢ挰ㄲ㠸㑢〱㍣捤㤸㝡ㄷ㍡搵ち㍦㍦〰㍢〵〱ㄸ㙤㉢㑡㘶㉡㤶㈲㔲㌵㐷昱ㄲ㠷扣㐳㈰㠰㔷愰搶晦挱收㔵㌴㉥〰晦戴扡㙡ㄹ㠲〸㠰搷㘹昴〶ㅡ戵〲㈲〱昰㈶㝡捥㐳つ㜷〳㔸づ㜱㈹㠰㜷ㄸ㔳敦㐲愷㔶挲捦て挰攰㈰〰㥢搹㡡㤲搹㤳㕦㈲㔲㌵㐷昱〹㠷扣㘹㈰㠰捦愰搶㍦㘷昳〵ㅡㄷ㠰慦慣慥㍡ㅡ㐱〴挰搷㌴晡〶㡤㕡〵㤱〰昸ㄶ㍤攷愱慡摣〰㡥㠱戸ㄴ挰㐶挶搴扢搰愹㘳攱攷〷攰愷ㅦ〳㑥㠵㝦戴ㄵ㌵摥ㄹ㥤ㄳ㄰愹㥡愳愸㈸挷㤰㌷挲捣晦㔴㔸㠳㕡敦换愶ち㡤ぢ㐰挸敡慡ㄳㄱ㘴㈴〳昵愳㔱㝦㌴敡㈴㜴〵挰〰昴㥣㠷晡〲㌹㍡扥っ晤ち攲㔲〰㥢挲㍥愴㜷愱㔳㥣㍡昲〳昰㝥㄰㠰昷㙣㐵挹㉣搳㘹㠸㈴〰戶攲㤰摦〹〴戰㌵搴晡㌶㙣㠶㜳㜴㥤摦〶㐷㔸㕤㜵㍡〲㡤攴敡㔴搳㘸㈴ㅡ㜵㈶扡〲㘰㍢昴㥣㠷㝡搵つ攰っ㠸㑢〱散〰晢㤰摥㠵㑥晤ㅡ㝥㝥〰㥥ぢ〲昰慣慤㈸㤹昹㍡〷㤱〴㐰㤸㐳㝥㍡㄰㐰ㄴ㙡㍤挶㈶捥搱㜵〲㐸㕡㕤㜵㉥〲㡤攴敡搴搲㈸㠵㐶㥤㠷慥〰㐸愳攷㍣搴愳㙥〰扦㠱戸ㄴ挰〴搸㠷昴㉥㜴敡㝣昸昹〱戸㌷〸挰ㅦ㙤㐵挹㙣摣㐵㠸㈴〰愶㜳挸㜷〷〲搸ㄳ㙡㝤㈶㥢扤㌸扡㑥〰戳慤慥㕡㡤㐰㈳戹㍡㜳㘸㌴ㄷ㡤扡〴㕤〱㌰て㍤攷愱㙥㜳〳戸ㄸ攲㔲〰㜵戰て改㕤攸搴愵昰昳〳㜰㙤㄰㠰㙢㙣㐵挹っ攱ㄵ㠸㈴〰づ收㤰慦ち〴㜰〸搴㝡㍤㥢㐳㌹扡㑥〰㔹慢慢搶㈰搰㐸扣昴ㅣ㡤昲㘸搴㕡㜴〵㠰㠹㥥昳㔰ㄷ扢〱㕣〹㜱㈹㠰〶搸㠷昴㉥㜴敡㉡昸昹〱㌸㍢〸挰㔹戶愲㘴搶昲㕡㐴ㄲ〰慤ㅣ昲㤹㠱〰摡愱搶㤷戲㔹挶搱㜵〲㔸㘱㜵ㄵ愷㌴㐷㜲㜵㔶搲攸㐸㌴敡〶㜴〵挰㔱攸㌹て㜵愲ㅢ挰昵㄰㤷〲㔸〵晢㤰摥㠵㑥摤〸㍦㍦〰㐷〶〱㔸㘹㉢㑡㘶㔲㙦㐶㈴〱㜰ち㠷扣㍣㄰挰㘹㔰敢愷戳㌹㠳愳敢〴昰㙢慢慢㙥㐱愰㤱㕣㥤戳㘸㜴㌶ㅡ㜵ㅢ扡〲攰ㅣ昴㥣㠷㙡㜶〳戸ㄵ攲㔲〰攷挳㍥愴㜷愱㔳扦㠳㥦ㅦ㠰㝣㄰㠰㥣慤㈸㤹摤扤〳㤱〴挰攵ㅣ㜲㈶㄰挰ㅡ愸昵㉢搹慣攵攸㍡〱㕣㙤㜵搵㍡〴ㅡ挹搵戹㠶㐶搷愲㔱㜷愲㉢〰慥㐳捦㜹愸晤摤〰晥〰㜱㈹㠰㥢㘰ㅦ搲扢搰愹扢攰攷〷㘰㙥㄰㠰㌹戶愲㘴挶昹㡦㠸㈴〰敥攰㤰㘷〵〲昸〳搴晡㥤㙣敥攲攸㍡〱摣㘳㜵搵扤〸㌴㤲慢昳㐷ㅡ摤㡢㐶摤㠷慥〰昸ㄳ㝡捥㐳㑤㜶〳昸ㄳ挴愵〰ㅥ㠰㝤㐸敦㐲愷敥㠷㥦ㅦ㠰㔴㄰㠰㕡㕢㔱㌲ぢ晥㈰㈲〹㠰挷㌹攴㐴㈰㠰昵㔰敢㑦戲㜹ち㡤ぢ挰㌳㔶㔷㍤㠴㐰㈳戹㍡捦搲攸㌹㌴敡ㄱ㜴〵挰昳攸㌹て㌵搶つ攰㘱㠸㑢〱扣〸晢㤰摥㠵㑥㍤ち㍦㍦〰㈳㠳〰㔴摢㡡㤲㤹昹扦㈲㤲〰㜸㠳㐳摥㌶㄰挰㕢㔰敢ㅢ搸扣捤搱㜵㙥〱敦㕡㕤昵㌸〲㡤攴敡扣㐷愳昷搱愸昵攸ち㠰て搰㜳ㅥ㙡㜳㌷㠰㈷㈰㉥〵昰㌱散㐳㝡ㄷ㍡昵㈴晣晣〰昴て〲搰捦㔶㜸慢〵㉡㥦㐱愴㕥捣昲昶攳㠰ぢ晢㌶㤸换㌹㉤戵㐹〱攵挲㔳㤶戶戵户挸ㅣ摡㠰挲搴㤶戹㉤敤㔳ㅢ摡㤶㌴㘶㔶㙥㔶戰ㄷ昶㕢㘴㌶㘳㠶扢ㄵㄳ摤ㅥ㔹换㤲㈵㘶㕥㉦搴戵㉣㙤捤㤹㌳愷晥㉦捣㠰㘳晤昰搶挹攴㜷戹挲攳㍦㥢搴㉤㠳㈷戶ㄲ㍣捡㉡㥦㐳㐰敦摣㥣ㄴ㉤扢收搱㘵搱㠰攱挰㑥愲ぢㅡ摡ㅢ捤㝥〵㤹挳㤶攵慡〲㈸愲㙣㈰摦户戰㘰ㄱ收慣愶づ㈸捣㘸㙤挸㜳㡥㠸㙦挶㘰换㜴戶㜹ㄸ㑡〴昶㙥㘹㙢㘰挵昲㠰挲㠲搶㑣㜳摢ㄲ捥㜶收㔶づ㉡敡挹戴㘸㘵㘱㜲㐳㜳ㅢ搲挸扢挸攵㠱㠵扡㐵㉤换昱㔳㠵愵㑤捤㌳㌲㑢摡晥㈷摥ㄵ挵户㐵ㅥ昲搶愸㜲㔵㕥慥慡捡慢晥搳昷㐷晢〶晢搸㘶㔶ㄱ昸〸㙣愷敤慤つ搹愵〴㈶㌹愲㘸㉢搸挸㝢㔸㔶昹㍣㤶扣昳㥡慥户搰㔳㤴挰戱ㄶ㤵攰晢捥㡦㜷晣晥㘳ㅢ㤸敢摦㘲㌸晤扦㐳戳搷㡣㠵㌳㍢换㜵晥㑦㍦愶愸㝣〱㤱㝢㕣ㅤ㌱〴挶㥢㔸㥢㄰㉢㈶戸㐵㘱捦挴㤶挰㥥㜷戳っㄵ挴㠶㕢攸㈶㥤㡢搳㌱挱摥扦㌰㍢㤳㌵ㅢ㔱ㄷ搰㤴㘹摦挴敡戰㐰〳挵昶㙤戶㙥㑡㑢㔳㔳㠶㥢ㅣ㝦㌲㔰㤷换㌴㥡㔵㠵㐹㑢摢㕢收㌴㌴敢〵㌴戲㕤摡愲捣ち㠸㌲㉢慣ㄹ晣挲㝣搶ぢ挹㌲㘳戵ㅣ㤶㘹㙤㘸㕦搴搴㤰慢㘲㠷昳愵晦ㄳ摢㉡㡥ㅦㄵ㠰改㍣㥣㘳㠹户㈴挰㥡㤸挷摢㍤づ㔵㌴㐴挷户ㅦ㕢㜴戹搲昰㑦晤㠷攵㈴㌸昲挸〷㡡晥㍤愲㔵攲㈵㠷㈲ㄹ换㘷㌲ㄵ㡢挵捦㔶㘱ㄳ㤵㠳㤳晡㍢つ昰搲㌷挲㤴ぢ㝣㔵扣㠸愶换㕡㠳扥㌰〸捤㙥挹攴愷㘷㜲昸昹㑦㕦晢挷㍦㔵㜸㙢㜹愸㘹㌵㔸晤㌱〵〵㐵㤸摥㕥搶㤰㌷㕢慢㈸愸挳㡦㥢㉡㔸㌷愲㔹敦㈱收挱晢㤴㔵㔶昶慢昲换㌵搳㠹㌵捡㥥㔳㜷晦㜸㙡㘶㐹晣㡦昶㐹敤挱戱㠷㐲昲ㄱ昵〳㔶㐷晦㤱敢昴ㄲ㠴㕣ㅦ㡦挱㑦㌴昸ㄹ㑤攵换㔰㝡摦㥢攲㐲っ㤴㙢攸㌰慡㤰㥦捤戰㐴愴ち攵ㄴ㔲㕢㔲㈹㉢搲捦㔵ㄳ愲㔹攵㈰㔵捥㙦㜱戴㍡㙣攵㘶㍥㘴ㅤ㕦㔹㝢㠲㑦㠶戲昲昲ち扣搵㥡户㥥慥㈴㉤㠲㌵搵㤹㔲㉣愲㠶㘳〸ㅡ换〸户攲捥㠲昸昵㍥扦㑤昹ㅢ㡣㌰戵晤㌳晥㤳㐷㈸愴㤷挳愵㉣愴㕥㐳敢㜰愸愲挴〲㠵㜷〰㤷挱搰愸㜷㈱攴搹㠰敢戳㑢扤㡦㉥㍦扦㜰㜱て愸攴攱㌹㌶慡て㈰攵昱㔱搷ㄸ攴㐳㉣昱戰搳戱ㄹ㔶㐱摡晤㘶昸ㄱ㍤昰搲昹扢㌶㉥挸敢㘳㉣㌸㐳愶挰ㅥ㜲〸㌶㝡㍦ㅡ㝥攲㙦搰㥦〶〳㘸昰㈹っ昸晥㙡㥢愰ㄷ挴㡤扦㤱昱攱㘶挰〵摣扥㜴攵㜰㜱摢㤴㌹〶㌱挷て㌰昰㜲晢〹戲㙥戸昱㉤ㄲ㙥㠳ㄹ㠴㉢㕣挴㙤㜳㐸扢攷㔶づ㌷㤲搱户㤰㈰㔶㐷戱㌰挱㠷摢㤶戰搱㠷搲㤰㐵ぢ㍥〶㕢搱㘰ㄸつ㔸挷㈰摣戶㐶㉦㠸ㅢ㝦敥攳挳㙤㌸㕣挰㡤愵つ㑥づㄷ户㙤㤹㘳〴㜳戰っ挱换㡤戵〷挲㑤慢㠶㐹㑦㍦㥦ㄵ慢ㄵ㠴攵㐸〶㘶搹㐲ㄱ换㔱㤰㜶捦㤲攵つ㜸攲愷㕤っ㠲〵㜹戱挶挱㔹つち散㙤㜰㝢搸攸㍢搰㤰昵て㍥〶㍢搲㘰㌴つ㔸ㄲ㈱㉣㜷㐲㉦㠸㈵㝦捤攴挳㜲㉣㕣挰㜲㕢㔷づㄷ换㥤㤹㘳ㅣ㜳戰愲挱换㤲㘵っ摤㙣㠳㉣㜲㄰㙥㘱〶㘱戵㐳ㄱ户㈸愴摤㜳㘳㔵〴㥥戸㑣捡㈰づ㌷㤶㐶昸㘰㠹挳㐶㑦搰㤰㘵ㄳ㍥〶㐹ㅡ搴搲㠰㤵ㄴ挲㉤㠵㕥㄰㌷晥㌰换㠷摢㜸戸㠰ㅢ㡢㉢㥣ㅣ㉥㙥扢㌲挷㙥捣挱㐲〸㉦户㠹㤰㔹摣戸つ捡㈳㡡搶㜵㍥愸㈶挱㐴戸敤捥㈰㤳搱㉢攲㌶ㄱ搲敥戹戱㤸〲㑦㔴㕡㌰〸ㄶ攴挵㡡ち㘷挸ㄴ搸摢摢㘴搸攸㔳㘸挸㙡ぢㅦ㠳愹㌴㤸㐶〳ㄶ㘰〸户改攸〵㜱攳㙦捣㝣戸敤〹ㄷ㜰㘳㑤㠶㤳挳挵㙤㈶㜳散挵ㅣ慣㥦昰㜲㘳搱㐴㌷摣㔸㔲㈱摣㘶㌳〸㙢㉢㡡戸捤㠵戴㝢㙥慣挱挰ㄳ扦㔸㘳㄰㠷ㅢぢ㌱㥣㈱㔳㘸㜳摢ㅢ㌶晡㍥㌴㘴㤱㠶㡦挱㝣ㅡ搴搱㠰㜵ㅢ挲㙤〱㝡㐱摣昸㜳㌹ㅦ㙥晢挲〵摣㌲慥ㅣ㉥㙥晢㌱挷晥捣挱戲ぢ㉦㌷搶㕡㜴戳㥦戲ㄲ㐳戸ㅤ挸㈰㉣挹㈸攲㜶㌰愴摤㜳㘳改〶㥥昸㍤ㅣ㠳㌸摣㔸扦攱㠳攵㄰搸攸昵㌴㘴㙤㠷㡦挱愱㌴挸搰㠰攵ㅥ挲㉤㡢㕥㄰㌷晥昲捦㠷㕢ㅥ㉥攰挶ち㄰㈷㠷㡢㥢挹ㅣ〵收㌸ㄶ〶㕥㙥挷㐳搶捤昶挶〲づ攱戶㠸㐱㔸挹㔱挴敤㜰㐸扢攷挶㡡て㍣昱㙢㍢〶㜱戸戱散挳ㄹ㌲㠵昶昶搶〸ㅢ扤㠹㠶㉣〹昱㌱㘸愶㐱ぢつ㔸㈵㈲摣㤶愰ㄷ挴㡤㍦㘲昴攱搶ちㄷ㜰㘳攱㠸㤳挳挵慤㡤㌹㜸㕦〱挵㈲て㉦㌷㔶㜶㜴戳扤戱敥㐳戸㉤㘳㄰ㄶ㠰ㄴ㜱㕢〱㘹昷摣㔸㈸㠲㈷愶〵ㄸ挴攱挶㙡ㄱ㘷挸ㄴ摡摣㡥㠴㡤㝥ㄴつ㔹㐹攲㘳昰㑢ㅡㅣ㑤㠳㉢㘰㈰摣㡥㐱㉦㠸ㅢ㝦㡦改挳敤㔸戸㠰ㅢ敢㑤㥣ㅣ㉥㙥挷㌱挷昱捣挱摡㄰㉦㌷ㄶ㠴㜴戳扤戱㕣㐴戸㥤挸㈰慣ㅢ㈹攲㜶ㄲ愴摤㜳㘳㝤〹㥥昸愵㈰㠳㌸摣㔸㘴攲っ㤹㐲㥢摢㈹戰搱㑦愵㈱ぢ㔰㝣っ㑥愳挱改㌴㘰㑤㡡㜰㍢〳扤㈰㙥晣㘹愹て户㕦挳〵摣㔸愶攲攴㜰㜱㍢㡢㌹捥㘶づ㤶㤴㜸戹戱㡥愴㥢敤㡤㔵㈶挲敤㕣〶㘱戹㐹ㄱ户昳㈰敤㥥ㅢ换㔲昰挴敦㄰ㄹ挴攱挶摡ㄴ㘷挸ㄴ摡摣㉥㠰㡤㝥㈱つ㔹户攲㘳㜰ㄱつ㔶搳㠰愵㉣挲敤㘲昴㠲戸昱㔷戲㍥摣㉥㠵ぢ戸戱扡挵挹攱攲㜶ㄹ㜳㕣捥ㅣ慣㐴昱㜲㘳昹㐹㌷摣㔸㥣㈲摣搶㌰〸慢㔴㡡戸慤㠵戴㝢㙥慣㘶挱ㄳ扦㜲㘴㄰㠷摢敢㔸㜲㠶㑣愱捤敤㙡搸攸搷搰昰つ㝦㠳㙢㘹㜰ㅤつ摥㠴㠱㜰扢ㅥ扤㈰㙥晣挱慦て户ㅢ攱〲㙥㉣㡡㜱〶攱攲㜶ㄳ㜳晣㤶㌹㔸挰攲攵挶慡㤵㙥昶㔳搶戴〸户㕢ㄸ㠴挵㉤㐵摣㙥㠳戴㝢㙥㉣㠲挱ㄳ扦愱㘴㄰㠷ㅢ㉢㘱㥣㈱㔳㘸㜳晢㍤㙣昴摢㘹挸㉡ㄹㅦ㠳㍢㘸戰㡥〶㉣㥣ㄱ㙥㝦㐰㉦㠸ㅢ㝦扢散挳敤㉥戸㠰ㅢ㙢㘹㥣ㅣ㉥㙥㜷㌳挷㍤捣㔱㠱㙦昳㕥㙥㉣㜶改㠶ㅢ㑢㘱㠴摢扤っ挲㥡㤸㈲㙥昷㐱摡㍤㌷搶捥㤰㡣㝥㍦㠳㌸摣㔸㐰攳っ㤹㐲㥢摢㥦㘱愳㍦㐰㐳ㄶ搷昸ㄸ㍣㐸㠳㠷㘸挰㝡ㅢ攱昶㌰㝡㐱摣昸㌳㙣ㅦ㙥㡦挲〵摣㔸㠲攳攴㜰㜱㝢㡣㌹晥挲ㅣ㉣㤷昱㜲㘳㡤㑣㌷晢㈹㉢㘸㠴摢攳っ挲㔲㥡㈲㙥敢㈱敤㥥ㅢ㑢㙥㠴摢㤳っ攲㜰慢㠶搴ㄹ戲㡢摢㔳戰搱㥦愶㈱㙢㜲㝣っ㥥愱挱戳㌴㘰㤹㡥㜰㝢づ扤㈰㙥晣㐵戹て户ㄷ攰〲㙥慣摣㜱㜲戸戸晤㡤㌹晥捥ㅣ慣戲昱㜲㘳㘹㑤㌷摣㔸㜸㈳摣㕥㘲㄰㔶攰ㄴ㜱㝢〵搲敥戹㈵攱㈶摣晥挱㈰づ㌷㤶敢㌸㐳㜶㜱㝢ㄵ㌶晡㙢㌴㑣昹ㅢ晣㤳〶慦搳㠰搵㍤挲敤つ昴㠲戸昱挷昱㍥摣摥㠲ぢ戸戱攰挷ㄹ㠴㡢摢〶收㜸㥢㌹㔸㥣攳攵挶㡡㥣㙥戸戱㕥㐷戸扤换㈰㉣摣㈹攲昶㍥愴摤㜳㘳㠱㡦㜰晢㠰㐱ㅣ㙥慣昲㜱㠶散攲昶㈱㙣昴㝦搱㤰ㄵ㐰㍥〶ㅦ搱攰㘳ㅡ戰㈸㐸戸㝤㠲㕥㄰㌷晥捥摦㠷摢㘷㜰〱㌷搶〹㌹㌹㕣摣㍥㘷㡥㉦㤸㠳㌵㍤㕥㙥㉣攴改收昸挶㌲ㅦ攱昶ㄵ㠳ㅣ㡡㕥ㄱ户㙦㈰敤㥥ㅢ敢㠲㠴摢户っ攲㜰㘳㜱㤰㌳㘴ㄷ户敦㘰愳晦㥢㠶㜹㝦㠳敦㘹戰㤱〶㈶っ㠴摢て攸〵㜱攳㉤ぢ㝣戸晤〴ㄷ㜰㘳㜹㤱㌳〸ㄷ户㥦㤹愳っ㜳ㄶ㡡愵㐰㕥㙥慣晦改㘶㝢㘳㜵㤰㜰挳㘵敤㌲戵っ扤㈲㙥昸㍤㜱て戸慤㠰㥢㜰慢㘴㄰㠷ㅢ㙢㡡㥣㈱扢戸㘹戰搱晢搲㤰昵㐶㍥〶㔵㌴攰つ搲ㄴ㑢㤰㠴㕢〸扤㈰㙥扣晢㠲て户晥㜰〱㌷㔶㈵㌹㌹㕣摣〶㌰挷㈶捣挱ち㈲㉦㌷㤶つ㜵挳㡤㐵㐵挲捤㘰㄰㔶ㄷㄵ㜱ㅢ〴㘹昷摢ㅢ慢㤰㠴摢㘶っ攲㜰㘳㈹㤲㌳㘴ㄷ户挱戰搱㠷搰㤰㘵㑡㍥〶㥢搳㘰ぢㅡ戰㜲㐹戸㙤㠹㕥㄰㌷摥㐸挲㠷摢㔶㜰〱㌷ㄶ㌳㌹㌹㕣摣㠶㌱挷搶捣挱挲㈳㉦户㌵㤰㜵挳敤㑡㤸〸户攱っ挲愲愴㈲㙥㈳㈰敤㥥ㅢ㡢㤷㠴㕢㌵㠳㌸摣慥㠱搴ㄹ戲㡢摢㐸搸攸摢搱㤰搵㑤㍥〶愳㘸㔰㐳〳ㄶ㍣〹户敤搱ぢ攴收扦㥦敥〸ㄷ㜰㘳つ㤴㤳挳挵㙤㌴㜳散挴ㅣ慣㔷昲㜲晢〳㘴摤㜰㘳〹㤳㜰ㅢ换㈰㜷愱㔷挴㙤ㅣ愴摤㜳㘳捤㤳㜰摢㠵㐱ㅣ㙥㉣㝣㜲㠶散攲ㄶ㠶㡤ㅥ愱㈱㡢愲㝣っ愲㌴㠸搱㠰㜵㔲挲㉤㡥㕥㈰㌷晦敦愷㐹戸㠰摢〳慥ㅣ㉥㙥戵捣㤱㘲づ㤶㌹㜹戹戱戶挹攲㔶捤愳㈴ㅦ㔱扣摣搷㝢㔹昹㈴摣挶㌳〸㑢愰㡡戸敤〶㘹昷摣㔸㉡㈵摣㈶㌰〸㌲挸㡢昵㔲㍥㔸㜶㠷㡤扥〷つ㔹㑢攵㘳㌰㤱〶㤳㘸挰昲㉡攱㌶ㄹ扤㈰㙥扣㔳㠹捦㝥㍡ㄵ㉥攰挶㡡㉢㈷㠷㡢摢㌴收㤸捥ㅣ㙦挰挰换㡤㈵㔱摤㙣㙦㉣㤸ㄲ㙥㝢㌲〸㉢愷㡡戸敤〵㘹昷摣㔸㘱㈵摣㘶㌱㠸挳㡤㘵㔶捥㤰㈹戴扦㉦捣㠶㡤㍥㠷㠶㉣挱昲㌱㤸㑢㠳㜹㌴㘰㔵㤶㜰摢ㅢ扤㈰㙥扣改㡡て户昹㜰〱㌷ㄶ㙡㌹㌹㕣摣敡㤸㘳〱㜳戰慣㐳挶扥㤰㍤㝢散㤵㥣㥡昷捥㌸㤷㔴〳㐸㠶〲敢〲敡摡㔷㌶愲ㄶ㠳㡢㥣㠱戶㤶㌸㤷ㅥㄲㄹ收挵㕢㕡㌱愳㔷攱扤㝦㐴㠷敦搳㐸摣㙦戰攷摥ㅣ攲㐶つ换づ㉡㙦摣㔸㝡晦㠹づ㝦づ扣昳㠷晡昴攱㐳摢て㐳ㅣ㍣愷㈱搷摡搲搶㔲㘸ㅦ㔱㠷㍡愳ㄱ扣搷㐹愱慣㉣㍣愹昲㝡㐴昴捤挹ㄵ慢㘸收敤㈵㤷昱户晦愱挵捤㉤换㥢㘵㌴㤵㙤扣攵㡢昰敡摢㤷㘹㐲捣挳挷㜶㠰㘷戰㐴㠱捥晡〱㘸〷昴㌱㌸挷㑦㘳敤㐰昴㙢愶㑣㥥㌲扦㍥㤲㑥㈵㜳愹㙣㌶㤳捡ㄵ攲攱㝣㙤㉡ㅢ换攴㜲㤹㑣㍣㥢㡤㈵㘳㠹戸㈱㈵〱㡣㜱㄰㝣っㄶ〱㐸扡㠳搹㘳㌵㠰昴愸慢㉣挷挱愰愷昳昳戰㉦㔳㔹㤵㔳㜹㘵㔶昴敤慢㙡㍣户㈴㈹㤹搷㘷㜵㡤摣搳㐱搳㌸慤㕦戹ㄶ戰㝡收挴〱㜶扥ㄷ㜴收㐱㑢慦挷㄰昴㐳搱㠴㡣㍥㄰㔰愶㘵搰摤㘴捡攴㝡㔷㜹㤲㤶㠵㙣㔳挸㡡㙦晢愹攵㈰敥て戱㤴㌳攰㝥愲㙤㐶㠵ㅤ㐵慦㘶㜸ㄳ㝡㝤㈴㤶㤴〶戹㐰㍡っ㈲㉥挸慢ち㔲㙥搵敡㈲慣〸户㈵㈸昰ぢ㕡㤸㜰㕢㔰ㄷ㐰挲敤愱昸晤搴攱㐴ぢ㝤㌱㕡扣㥦㈱㍢戴搶㠸扥晤㝥搶㥡攱㜸㍣㤲挸ㄴ昲昹㜸㉥㤵㑦㈵㜲愹㐴㍣㤶㡣㐴㌲㠵㜴㌶ㄷ㌶晡㌹挳㘹㠲㡦搱摦改挹晢㌹挰改㔱愷っ昴昸㥥慡戳㌱㄰昲挶㜲㤹㝥〴㔴㝡㉢㥡㤰戱㈹〴㈲㈳㌷㥤愰㜴㘲㌱〶㌹昲ㅤ改戰㥣昲搱㔸㔲㠳㈱ㄷㄲ㉢㈱敡㈰戱㌹愴㐲攲㈴愴㈸㈵㜱㈲愴愵㈴戶㠰ㄳ㠲攰〲㌷㕡㤰搸搲づ慤ㅤ㠳扥㐵㈲㥤㉦㐴㔳戸ㄷ㔳㈱ㄶ㡢挷愳戹㐴㍡㥦捥㈷搲ㄹ搳慣㡤挵搳〰㘲っ㜵㠶戳ち㍥挶㔶㑥㑦㐸っ㜳㝡搴愹攱攸〹㠹㘳摣㈴㑥㠰㑡㍦ㄱ㑤挸搸ㄶ〶㜸㤶改ㅥㄲ㈳ㅣ昹㉥㔴㥥㑡㠷㌰㐹㡣㠴㕣㐸㥣捥昰㤴昰㌵ち㔲㈱搱敥㈲愱㥤〹㤳挰㠳㠶㙡昵挵挳〹㜹戸愱扥ㅥ㉤昰㙣㙦攷搳捥㐶摦挲㤳㠹攵ㄲ㤱㕣捣㑣㥡㤹㔸㍣㤱㡤愶㌲㘶㌸㥣㡤攷昲戵㤹㜰捥㌴㌳㠶捣搵㌳挶㌹昰㌱㜶㜴㐶㝣㉥㝢愳㥤ㅥ㜵㙡㉣㝡㠲愷搱㡤攷㝣愸昴ぢ搰㠴㡣㥤㘱㠰㘷㤹㜶㈱扡摥ㅤ散㈲挸㝣㜶戰搵㄰ㄷ敦㘰攳散㈸㝡㤲愳扡〴㝡戹搷愹ち㐳㉥㌰㉦㠳愸〳㘶ㄴ㔲㠱㤹㜵挱散摣挱づ昵攵挶〹㜹〴㐱敤㍥㕡㜰㡢摢愱戵戵攸㕢摣㤲攱㐸㙤㌴ㄱ㠹攵㌲ㄱ㌳㙥㈶愳改㑣挲㡣攷㤳㠵㙣㉥〵㝣㔹搳㤰戹㝡挶戸ち㍥㐶搲ㄹ㥣㙣㔶戵㑥㡦㍡㌵ㅥ㍤攱㜶愰㥢摢㜵㔰改搷愳〹ㄹ扢挲〰捦㤲捤㙡㌷㐷㍥㠱捡㥢改戰㍢㤶搴敥㤰ぢ㠹㕢ㄹ㥥ㄲ扥㈶㐲㉡㈴昶㜶㤳攰㘶㈵㠷㥡戹扥㈴㈶挱㠹ㄶ晡敤㘸㐱㘲戲ㅤ㕡扢〳㝤㡢㐴㍣ㅦ㡢㠶ぢ㠵㐸㙤ㄸㅦㄷ㌸摡愴㈳㤹㔸㌶㕦挰攷㐸㍡㤹㐸㘷㌳挶ㄴ㘷㌸敢攰㘳㑣㜵㝡戲〵挹挴㍢攳㔳愷昶㠴㑥㐸散改㈶㜱㌷㔴晡㍤㘸㐲挶㑣ㄸ攰㠹ㄹ〸捡戸挹攸摣㐰㡣扤ㅣ昹㔴㉡敦愷㝣ㅡ㤶搴㙣挸㠵挴〳㄰㜵㤰㤸ぢ愹㤰搸摤㤷挴㙥扥㈴㌸㘹㡥㈰昸㘵㉦㕡㤰搸摢づ慤㍤㡡扥㐵㈲㥡㑦㈷攳戱㐴㈴ぢㅥ昱㜰㌲㥣慡捤搵愶㈳戸敢㔸㉣ㄶ愹㡤㐵搲挶㍥捥㜰ㅥ㠳㡦㌱摦改〹〹㤹㑡㘷㝣敡搴扥搰〹㠹愴㥢挴ㄳ㔰改敢搱㠴㡣晤㘰㠰㘷〹㠹晤ㅤ昹㉣㉡㥦愵挳㙣㉣愹〳㈱ㄷㄲ捦㌳㍣㈵㝣ㅤっ愹㤰ㄸ敢㈶搱昱昱戳㤳㉦〹㑥㠳㈳〸㙥㍦㠵ㄶ㈴づ戱㐳㙢㉦愱㙦㤱愸㑤挶戳㤹㜰㍥㕣㙢㈶㤳昱愸㤹㑤㘳㜷㐹㘶愳㘶㉡ㄹ㑦㘷攲〹搳愸㜷㠶昳㌲㝣㡣㐳㥤㥥散ㅤㄹ愷㐷㥤捡愳㈷㈴㐶戹㐹扣〶㤵晥㑦㌴㈱㠳㤳摤㜸㤶散ㅤ〵㐷㍥㥦捡つ㜴愸攳㍡㉦㠲㕣㐸扣挳昰㤴昰㜵㌸愴㐲㘲㉢㌷㠹㡥扤㘳㑢㕦ㄲ㡢攱㠴㈰戸敦て㕡㤰㘸戴㐳㙢ㅦ愲㙦㙦ㄳ戱㑣㌶㘱㘶㌲㜹ㄳ挷〹散㉡搹㘸摡㑣搵收㘳㘱摣㈰戰㄰捦挷㡤㈶㘷㌸晦㠲㡦搱散昴㘴㥢㤰改㙥挶愷㑥戵㐲㈷㈴〶戹㐹㝣ち㤵晥ㄹ㥡㤰挱改㙢㍣㑢戶㠹㜶㐷㝥〰㤵㕦搳㠱㜷㘱㔰换㈰ㄷㄲ摦㌲㍣㈵㝣慤㠰㔴㐸㔴戹㐹㜴㙣ㄳ㥡㉦㠹㤵㜰㐲㄰㕣㜱㐳ぢㄲ㐷摡愱戵ㅦ搰户㐸㘴搲改㜴㉣㔵ㅢ㑤㘶㜳搸㈶戲昱㑣㌲㤲㠸ㄶ㐰㈳㔲愸捤㐷搳ㄱ攳㈸㘷㌸㍦挲挷昸愵搳㤳㙤㐲㈶戰ㄹ㥦㍡㜵㉣㜴㐲愲捣㑤㐲㔵㐲㕦㡥㈶㘴ㅣ〷〳㍣㑢戶㠹攳ㅤ昹愱㔴昶愵㐳〶㑢敡㐴挸㠵〴晦㈸㐰〷㠹㤳㈰ㄵㄲ摦㝣敦㍡㈵改搸㈶扥㠲戴昴㤴㠴㤳捦ㄸ㈳敡㈸ㄱち㈴㑥戱㐳㙢㥢愰㙦㤱㐸愵㜱㡢㐸散ㅣ㌱㙥〰改㘸㌴㤳捥愵ぢ昹㐲搶㡣㈶㘳昱㔴戴搶㌸搵ㄹ捥㐰昸ㄸ愷㌹㍤搹㈶㑥㜷㝡搴愹㕦愳㈷㈴㍥挱㘰㍡㑥捥㌶㠳㑡ㅦ㡣㈶㘴㜰㡡ㄹ捦㤲㙤攲㙣㐷捥摢㍡攸㐳改戰㠸㈴捥㠵㕣㐸っ㘳㜸㑡昸㍡て㔲㈱昱戶㥢㐴挷㌶昱㤶㉦〹㑥㈷ぢ㠹㙤ㄱち㈴㉥戰㐳㙢㈳搰户㐸㐴㜲挹ㄸ捥㔴㌳挹㜴ち㘷㘳㠹㜰㍡㤱㡡㈷愳㠵㕣㍣㤹挴ㄷ㤰㔸搸戸搰ㄹ㑥㌵㝣㡣㡢㥣㥥㙣ㄳ慢㥤ㅥ㜵敡㔲昴㠴挴慢㙥ㄲ㌵㔰改摢愳〹ㄹ㥣㌴挶戳㘴㥢戸摣㤱昳㈷っ晡ㄸ㍡戴㜰㥤搷㐰㉥㈴㜶㘶㜸㑡昸㕡ぢ愹㤰㜸捥㤷挴㌳扥㈴慥㠲㤳㤰㠸㈰ㄴ㐸㕣㙤㠷搶愲攸㕢㈴㘲昱㘸扡㔰愸㑤愷㌳攱㑣㍣㔶㥢㑢愵㔲搱㕣㙤㈱㤷捣收挳昹㘸㌲㘹挸摣㌱㐷ㄸ㠳㡦㜱慤㌳㌸㈱㈱搳挶㡥㑥摤〸㥤㤰㜸摣㑤愲ㄶ㙥㝡ち㑤挸戸〹〶㜸㤶㤰昸慤㈳㕦㑡攵〴㍡㉣挳㤲扡〵㜲㈱戱〷㐴ㅤ㈴㙥㠳㔴㐸晣搹㑤愲㘳敦戸捦㤷挴敦攰㈴㈴愶㈰ㄴ㐸晣摥づ慤㑤㐵摦㈲㤱挳ㄱ戳㌶㤲换收戳㜱㌳㡥戳㠸㑣㉣㕡㌰昱㔹ㅡ㑦攰摢㘸㌲㥣㌷㘴㌶㤸㈳㥣〶ㅦ攳づ㘷㜰戲㜷挸㐴戰愳㔳㜷㐱㈷㈴敥㜲㤳㤸〹㌷㝤㉦㌴㈱攳㙥ㄸ攰㔹戲㜷摣攳挸㜹挷〷㝤ㅥㅤ㡥挶㤲扡ㄷ㜲㈱戱て㐴ㅤ㈴敥㠳㔴㐸摣攲㑢攲户扥㈴敥㠷㤳㤰㔸㠸㔰㈰昱㘷㍢戴戶㉦晡㌶㠹㕣㈴㤳挲昷ㄷ摣㑤㤶㝢㠷㤹㡥挶㤲戵㜹㌳㥥挱户戸㐴㍥㘳ㅡて㌸挳搹て㍥挶㠳㑥㑦㐸㍣攴昴愸㔳㡦愲㈷㈴慥㜵㤳㌸〸㉡晤㘰㌴㈱㠳㔳戵㜸㤶㤰昸㡢㈳㍦㠱捡っㅤ㑥㈴㠹挷㈱ㄷㄲ㌹㠶愷㠴慦昵㤰ち㠹㑢摤㈴㍡㡥ㄳㄷ晢㤲㜸ㄲ㑥㐲攲㌰㠴〲㠹愷散搰摡㈲昴㙤ㄲ攱㐴㍡㕥㥢挹㘵戲昹㐸扣㤰挴〹㐵ㄶ攷ㄳ愹㌰㍥㐲ㄲ昱㔴㉥㙥挸㡣㉤㐷搸〰ㅦ攳ㄹ㘷㜰戲㜷㍣敢昴愸㔳㉦愰㈷㈴捥㜳㤳㘸㠲㑡攷摦㡤〹ㄹ㥣㝣挵戳㘴敦昸扢㈳㍦㡤捡㌶㍡㥣捥㜵㝥〹㜲㈱戱㤴攱㈹攱敢ㄵ㐸㠵挴㘹扥㈴㑥昱㈵昱て㌸〹㠹㤵〸〵ㄲ慦摡愱戵㈳搱户㐸攰㡥挲㘹戳㠰㑢㌲戹㜰㌲㙥挶㤲改㘸㈴㥣㌶㈳㔱㌳㥡㑥〲㔱摥㤰㌹㔸㡥昰㈸昸ㄸ晦㜴〶㈷㈴㕥㜷㝡搴愹户搰ㄳㄲ挷扢㐹慣㠲㑡㍦ㄶ㑤挸搸〰〳㍣㑢㐸扣敤挸㜹㌳〸晤㔷㜴㌸㤷敢晣㉥攴㐲攲㘴㠶愷㠴慦昷㈱ㄵㄲ㉢㝣㐹㉣昳㈵昱〱㥣㠴挴改〸〵ㄲㅦ摡愱戵㌳搰户㐸搴㈶㙢搳㠹㘴㍣㥥㑢ㄶ挲昱㤴㠹㙦㕤愹㙣㈱㤷㠹攱戴㉡㤹㌵搳㌹攳㕦捥㜰捥㠴㡦昱㤱搳ㄳㄲㅦ㍢㍤敡搴㘷攸〹㠹㈵㙥ㄲ攷㐰愵㥦㡢㈶㘴㝣づ〳㍣㑢㐸㝣攱挸㜹㔷〸晤㐲㍡慣收㍡㝦〵戹㤰㔸捤昰㤴昰昵つ愴㐲愲攰㈶搱㜱挴捣晢㤲昸ㄶ㑥㐲攲㌲㠴〲㠹敦散搰摡攵攸㕢㈴昰晤愲㤰㑦㐴攳㌱搳捣挶㈳搹㐲㌶㤱㑦㐴昲挹㐸㉥㤲捥㈷捤㜴摡昸户㌳㥣㉢攰㘳㝣敦昴攴㌸戱搱改㔱愷㝥㐲㑦㐸ㅣ攲㈶㜱ㄵ㔴晡搵㘸㐲挶捦㌰挰戳攴㌸挱㌱㡡晣ち㉡㙦愰挳ㅡ慥㜳㌹攴㐲攲㈶㠶愷㠴㉦㑥㙣ち㠹〵㙥ㄲㅤ挷㠹昹扥㈴㉡攱㠴㈷㙥㉥㠵㔰㈰挱愹㑣㐶搳㙥㐳摦㈲ㄱ㌳㈳㈰㠱敦ㄸ㤹㐸㈲㡥ㄳ㡢慣㤹㌱㔳㜱㌳㠳つ㈳㕢㥢捦㠶㡤扥戶㡦晥㍢昸ㄸ㥣敢㤴挱挹㌶㈱㤳㥥㡣㑦㥤敡て㥤㤰㤸敤㈶戱づ㉡晤て㘸㐲挶〰ㄸ挸ㅡ㝢㉥昶㜰㕥㔳攴扣㑦㠴晥㐷㍡昰㐶て捡㜰㤲晤㠹攱㈹攱㙢㄰愴㐲㘲戲㉦㠹㠹扥㈴㌶㠳ㄳ㥥㈸昰㐱㈸㤰攰攴愴㤰㜸㄰㝤㥢㐴愶㄰换㈷㔳㘶ち㕦捥攳戹㐸㈱ㄵ㑤搷挶挳ㄹ㌳㤳㉡ㄴ戰扦㘴㡤㈱戶㡦晥㄰㝣っ捥㕥㜶㤲搸挲改㔱愷㌸㈷㈹㈴挶扢㐹㍣〶㤵晥ㄷ㌴㈱㘳ㄸっ晣㐸㙣敤挸㜹挳〸晤㐹㍡昰㡥て㑡㈶ㅦ㈹㝡㥡攱㈹攱㙢〴慣㠵㐴搸㤷挴㌸㕦ㄲ搵㜰挲ㄳ户㙣㐶㈸㤰ㄸ㠹㡥㤰㜸〱㝤㝢敦㐸㥢戹㘴㌸㡣㑢愰㤹㜰㍣㡤敦ㅢ搹㐴㈲㤳捦愵搲㠹㔸㠶㥦㈰挶㜶戶㡦晥㌷昸ㄸ㥣㡦散㈴㔱攳昴愸㔳㥣㘵ㄴㄲ㍢扡㐹扣っ㤵晥ち㥡㤰挱㠹㐶㍦ㄲ㥣㝢ㄴ昹ㅤㅣ敢敢㜴㔸挷㜵ㅥ敢㠴㝦㤳攱㈹攱㡢搳㠹㐲㘲戸㉦㠹慤㝤㐹散〲㈷㍣换昴㜷㄰ち㈴挲㜶㘸敤㕤昴㙤ㄲ戵搹㔴㌲ㄱ挶戵扥㐸㌸ㅥづ㘷㔲搱㔸㌸㕦㐸攳愳搵捣挷捤㔴摡㠸搸㍥晡㝢昰㌱愲㑥㑦昶㡥㤸搳愳㑥㜱摥㔰㐸㙣敥㈶昱㉦愸昴㡦搰㠴㡣㕡ㄸ昸㤱攰㙣愲挸㜹ぢ〹晤㜳㍡昰ㅥ㄰㑡㈶〸㈹晡㤲攱㈹攱㙢㌷㔸ぢ㠹晥㙥ㄲㅤ㐷捣㤰㉦㠹〹㜰挲ㄳ扦つ㐶㈸㤰攰㤴㈰愳㘹摦愱㙦㤱㐸愶ち㠹㈸㑥戹㑤㙣〴昱㝣ち㝦㐱㉤ㄷ㌶愳昹㕣㍥㥢㠸搵攲㐰㘱散㘱晢攸晦㠶㡦㌱搱改挹ㄱ㜳㤲搳愳㑥㜱㈶㔰㐸㔴戸㐹晣〸㤵晥ㄳ㥡㤰㌱つ〶戲挶ㄷ㘲挱㜵捤㡡昳㠳㈲㝦㤰㘳敤愳愱㜹㠸敢㉣㔳㝥ㄴ㔵㐲搴㐱㠲㔳㝥㐲攲晢㝦扢扥㡢㜶ㅣ㌱扦㠳戴昴扢攸㉣㌸攱㠹㝡づ㠴〲㠹搹攸〸㠹㄰晡㌶㠹㐸㉥㠵㡦㡤㘸㍡㥣㡢挶搳㘱㕣慦㡡挷㈲㘶㌶㤳㐹㘷昱捤㌴㔹㌰收搸㍥㝡㍦昸ㄸ㥣〵㘴〴㕤戶㠹㜹㑥㡦㍡㌵ㅦ㍤㈱昱〵〶搳昱㕤㜴㈰㔴扡㠱㈶㘴搴挱㐰搶搸㜳挴攴㡣㥦挸㜹㔳〹㝤〸ㅤㅥ挷㤲戱㄰㜲㍣㔱㔶〱搱㠰㍥㤵〷愰戳慢㘷㠶挸晦搷攴㘳扣昷晢㥦㠶晢昷戳㈲愶慣て㝥㐶㙢晤昸戴愲㝣晣㝦ㄶ㡢㜳㔰晣敤㌹㕦㤵敦㘳㕤晦て㜱挸戲㜳㔶㡡ㄱ户挵㑢ㅦ㡡ㄵ慥攴㙣㕡搸㙦㠸㕤晤㍤㌸㌸㤶つ㘹㥡搹㠶戹㈸晣㕤挱〵㉤㤳昰㕢㔷敢㡦搲㙤敡捣㔱㡤㜱㙥㐳㕦搳㈹㤹㤴㙤挳㝤ぢ摡㑤挷㙤㕥㙢㠷ㅦ㙥敢㡥搹㐶㈸挶昰愶昵㐳㍡㝢慥ㅦ敦づ敢㤴捥挴捤戶㜹挷ち㈷㘲ㅢ㝥搱㕡㔱摥㐷昹晥㥥摥晥昳㜳晣戵㉥愳攱㑦㉣捣捣ㄳ挰㌰㥦㥦㉥㑦㙥㘸㤷㥦晥㙦つ扤搲㌹㜵愹つ挳摡昶㥤㌰㙡搲摣㔱愹㔴攵摢㜸㈷㝡㥣愴㤸㍢㔳㜲〳っ改摢㈰愲攲戶捤㘸ㄴつ慣㐷〷晢㌱㝥㐱㕣昴昸㙣て扢㍢搱晡扦捡晥摦㤸㌸昰㔰挷攳ㄷ慡晡摣㐹㤵㙦慣扡攲昳ㅢ㜷慤戹散搶㥦敤晦㔷㔹ㅥ㥦敤㜱昱㙡㍥晥扡〷收㍥戱㍢㐲慡扦挹收㉤㌶ㅢ搰愸搷㌱㠸㔷昰愳攴㤲扢㤵晦搳㔶㜸敦㔶㙥ㅣ㠶㐸㜸愲攴〶攳ㅤ搰㐷㉤㐶㠷扢㡤㝡ㄵㅥ摣㔶戹慡㝡つ搷戲〹㘲㙥㘲㑡㙦㐴慢敤〰㤹挵戲㌶愱㕥㠲愵㐳㈰愴㡦㠶㙡攰ㄱ㌰敡ㅤ㠷㔶挷愳挷ㅣ㤶挳挳㡦挳昳昶敡㤶㜰㜸捥㔶㜸㙦㕡㙥慣㐴㈴㍣换昴㕤㉣づ㐷愳㈳ㅣ㥥㠱㐷〷㠷〸㌹㜰㙡捦攲挰㐹㐳㉤搶挱㈱ㄵ㔵敢㡢㌸㈴挸攱〴ㄸ昵㡥〳攷〶挵愳挷ㅣ㌸㐳攸挷攱戱㈰づ㡦摡㡡㈱㥥扦ㄸ㘸㥣㡥㐸㜸㤶改扢㕡ㅣ捥㐲㐷㌸㍣散收㌰㠱ㅣ㌸㠷㘷㜱攰散愰戶㐷〷㠷㜴㔴晤戹㠸挳㈴㥡昳愳搰搹㐴〶㥥㡦㑥敦愰㜰㐶戰㜷㔰㉥㠱㠷ㅦ㤴㍦〶㐱戹挷㔶㜸敦㘷㙥㕣㠶㐸㜸㤶改㌳㉣㈸㔷愲㈳㔰敥㜲㐳㤹挹戵攴〴㥤〵㠵㔳㝦摡慣づ㈸挹㕡㜵㐷ㄱ㤴㌹㔰つ扣づ㐶扤攳挰ㄹ扥摥㜱戸ㄹㅥ㝥ㅣ㙥つ攲㜰㡢慤昰摥搶摣戸ㄵ㤱昰挴扣㠸挵攱㜶㜴㠴挳㙦摤ㅣㄶ㤲挳㍡愸㉣づ㥣昸搳昶㠳慣㑡づ扣㤱㐸㔸㕤㕦〴攲〰㠲戸ㅢ㔶扤〳挱〹扥摥㠱攰㌴㥦ㅦ㠸慢㠲㐰慣戵ㄵ摥摢㥢ㅢて㈰ㄲ㥥愸〶戱㐰㍣㠲㡥㠰㔸攳〶㤱㈱〸捥捥㔹㈰㌸敦愷攵㈰戳㡥㥡改愴扡戴㠸㠳㐹づ㑦挰愸㜷ㅣ搶㍢ㅥ㍤㍥㕡㜰㤲捦㡦挳㠵㐱ㅣ㉥戰ㄵ摥扢㥣ㅢ捦㈳ㄲ㥥㈸㉣戱㌸扣㠸㡥㜰㌸捦捤愱㠹ㅣ㕥㠶捡攲挰㔹㍦慤愵㠳㐳㉡愲捥㉥攲㜰〴㌹扣〶愳摥㜱攰攴㥥㜸昴㤸〳愷昸晣㌸㥣ㅥ挴攱㌴㕢攱扤搹戹昱づ㈲攱㠹愲ㄵ㡢〳愷昷㠴挳㈹㙥づ㉢挹攱㕦㔰㔹ㅣ㌸攷愷ㅤ〵㤹戳㘳挴搴㠹㐵㈰㡥㈶㠸㑦㘱搵㍢㄰㥣摢敢ㅤ㠸慦攱攱〷㘲㔵㄰㠸㘳㙣㠵昷愶攷挶户㠸㠴㘷㤹㝥㠲〵㘲㈳㍡〲攲㤷㙥㄰扦㈲㠸ㅦ愱戲㐰晣㠰㈵敤㘴挸散搳㠹戴㕡㔱挴攱㔴㜲㔰㔸愵摥㜱攰捣㥥㜸昴㜸㠳攸ぢ昳ㅡ㡥摥㜳㕡搵ㄶ挴愱搵㔶㜸敦㝤㙥攸㠸㈴ㅣ捥戲㌸っ㐰㕦㌸㉣㜱㜳㌸㠷ㅣ㌸㉤㘷㜱攰㠴㥦昶ㅢ挸散つ㈲ㅣ㔶㡤㐵㈰捥㈷㠸捤㘰㠵㘷㉦捥㉦㌹戱㈷ㅥ㍤〶㌱ㄴ收㌵㍥㈰づぢ〲㔱戰ㄵ摥㝢愰ㅢ挳㄰㐹㐰㕣㘲㠱搸ㄶ㝤〱㤱㜷㠳戸㡣㈰慡愱戲㐰㡣挰㤲㜶〵㘴昶戹㝡㐲ㅤ㕡挴攱㑡㜲攰㑣ㅤ㥥扤攰挰㘹㍤昱攸㌱〷㑥敥搵昸㜰㌸㈸㠸挳㠱戶挲㝢㉢㜴㘳㘷㐴ㄲづ搷㔹ㅣ㈲攸ぢ㠷晤摤ㅣ㙥㈰㠷ㄸ㔴ㄶ〷捥昶㘹㌷㜵㜰愸㑤慡〵㐵ㅣ㙥㈶㠷㕡ㄸ攱搹ぢづ㥣搴ㄳ㡦ㅥ㜳攰搴㕥㡤て㠷㜹㐱ㅣ收摡ち敦ㅤ搱㡤㍤㄰㐹㌸摣㙥㜱㤸㠲扥㜰㤸敤收戰㡥ㅣ㌸㕢㘷㜱攰㕣㥦㜶㘷〷㠷㜴㕡敤㔹挴攱㙥㜲㤸〹㈳㍣㝢挱㠱㔳㝡攲搱㘳づ㥣搸慢昱攱㌰㈵㠸挳㘴㕢㔱攳戹㌱扡戱て㈲〹㠷晢㉤づぢ搱ㄷづㄳ摤ㅣㅥ㈰〷捥挷㔹ㅣ㌸搳愷㍤搴挹㈱愱㜶㉢攲昰〸㌹ㅣ〴㈳㍣㝢挱㠱ㄳ㝡攲搱㘳づㄹ㤸搷昸㜰愸つ攲㤰戴ㄵ摥晢愳ㅢ㌹㐴ㄲづ㑦㔸ㅣづ㐳㕦㌸挴摤ㅣ㥥㈴〷捥挶㔹ㅣ㌸捦愷㍤摤挱愱㌶愲挲㐵ㅣ㥥㈵㠷㈶ㄸ攱搹ぢづ㥣捥ㄳ㡦ㅥ㜳㘸㠳㜹㡤て㠷㌱㐱ㅣ㜶戲ㄵ摥摢愴ㅢ㑢ㄱ㐹㌸扣㘸㜱㔸㠹扥㜰搸搱捤攱㘵㜲攰㕣㥣挵㠱戳㝣摡㍦㍡㌸㈴ㄳ㙡㔴ㄱ㠷搷挸㘱ㄵ㡣昰散〵㠷㘳ㅤ㡦ㅥ㜳攰㤴㕥㡤て㠷㙤㠳㌸っ户ㄵ摥扢愵ㅢ㈷㈳㤲㜰搸㘰㜱攰㜴㥥㜰搸摡捤攱ㅤ㜲㌸ㄳ㉡㡢〳攷昸戴昷㍡㌸愴攲㙡换㈲づㅦ㤰挳㌹㌰挲戳ㄷㅣ㌸㤵㈷ㅥ㍤收挰〹扤ㅡㅦづ㥢〵㜱ㄸ㘴㉢扣㌷㑤㌷㔶㈳㤲㜰昸搴攲挰挹㍣攱㘰戸㌹㝣㑥づ㔷㐰㘵㜱攰っ㥦昶㈵㘴捥〹㐴㑣昵㉦〲昱㌵㐱㕣〵㉢㍣㝢〱㠲㌳㜹攲搱㘳㄰㥣捦慢昱〱搱㌷〸㠴㘶㉢扣㌷㑦㌷㌸つ㈸㈰㌶㕡㈰㌸㤷㈷㈰㉡摣㈰㝥㈴㠸摦㐱㘵㠱攰〴㥦昶㌳㘴搶〹㐴㌲愵捡㡡㌸㈸摣㔶㜱攰㍡ㄸ攱搹ぢづ㥣挷ㄳ㡦ㅥ㜳攰㙣㕥㡤て㠷㡤摦〵㕣愸晢摥㔶㜸敦愱㙥㜰ㄲ㔰㌸昴挵搸㜱愱敥〱昴㠵挳㜷昰㜸ㅦ㙢㈷ㄷ敡㜴㈸ㄵ㈷攱㉣づ㥣摥搳晡㐱㘶㥦㐸㈵搵㔷戰㝥ㅢ搶搶搵换〱攴昰ㄸ㡣昰散〵〷捥攲㠹㐷㡦㌹㍣〹昳ㅡㅦづ㥦〶㜱昸挴㔶㜸㙦愵㙥㜰ち㔰㌸㙣㘶㜱㜸ㅥ㝤攱昰㤱㥢挳㄰㜲攰ㄴ㥣挵㠱㤳㝢摡ㄶ㥤ㅣ㘲敡晤㈲づ㐳挹攱㘵ㄸ攱搹ぢづ㥣挳ㄳ㡦ㅥ㜳㜸ㅤ收㌵㍥ㅣ㌶〴㜱㜸换㔶㜸敦愸㙥扣㠹㐸挲㘱㕢㡢〳㘷昱㠴挳ㅢ㙥づ搵攴昰ㅥ㔴ㄶ〷㑥敤㘹摢㜵㜲〸慢㔷㡢㌸搴㤰〳㈷攵昰散〵〷捥攰㠹㐷㡦㌹㝣づ昳ㅡㅦづ㉦〶㜱昸扢慤昰摥㔸摤昸ㄲ㤱㠴挳ㄸ㡢〳攷昰㠴挳ぢ㙥づ㍢㤳挳扦愱戲㌸㜰㘲㑦摢〵㌲攷㐰㤹㔲捦ㄴ㠱㠸㄰〴攷攴昰散〵〸㑥攰㠹㐷㡦㐱昴挱㐱慡挶〷挴ㄳ㐱㈰ㅥ户ㄵ摥ㅢ慣ㅢ㤵㠸㈴㈰㙡㉤㄰㍡晡〲攲㉦㙥㄰㘹㠲攸〷㤵〵㠲昳㝡摡慥㤰搹〷捡愴㝡戸㠸挳〴㜲ㄸ〸愳摥㜱攰昴㕤敦㌸っ㠱㠷ㅦ㠷晢㠳㌸摣㘷㉢㑡敥戳扥〵㈲㜵㜷㥦㜵搷ㅦ㌰ㅦ〸昸㤵〵晥摣慦㕦挱ㄲ㜳扡づ㍦昸㙢㘸㙣㤴摦捡昵挷㙤㤱㕢昱㈷挴㘷攳敥摦戸ㄹ㜲㕤㠳晤㘷㘹㘷攲慥攰扣换慣㜳攳㕤㕤㝡㜴搶ち昳㕡㜱㈷摥扥㠵㤹㙤戸㙢㝢扥ち㝦〲戹扤摤㙣㙤晥㕦戸㘷㌲㝥扤挸㕢搲攰㘱摤㉤搹昷㠷㠳晣㐵愰敦捣㤸㜵㈳昵㑥ㅥ捥㕦〶㉦攷摤㤴晦戳ㅢ戸㙢㔳戰㠹㌹昷ㅦ捤扢敥て㕥愱敥挵㕢㙣捤㔱ㅦ㕢昶戳㡣戹慣ㅣ㐵㥣戰搷愶愳改㠳㍦敤㉢㜳换㘸㐲晡っ㐸攴〷愴搲㤴㔵づ挵㘶攰㕤㌹晥㤴㤳㌷晡㈸昳晣㝤敦㝥晤戸挶捥愳㘲ㅢ戸㜶㌵愱挸捦捥扥㑤昵㤹搶搶捣捡慡愶晡㐶戳昹戰昶㐵㔵昵换㌰㝦㡡晢㥡㘳ㅣ昸㘳攱晡㑣晣捦㔴㝣愹敤㄰㤱摢愵捥㤵慤㔰敢㝣㔷㙣㌶搷㠰㉢搶戹㔲㜳㈹攲慦㘲慤㤵㔲㌵㠸挱ㄵ㜳ㅥ㙡㌴㍡ㅣ慥扥㌷㉣㍢搲敤〲㠹㉢摤㉤扥改敡㑡搳㉤昴愴㡢㈰㑥㔱扡㠴㤳㙥㍦㜷扡㕤敤㜴摡晥㤰晡扦㤵搷昹づ攱㐰搸㙢〷愱㈹㝥㉢て㠶挴扤搶ㄳ扣挳攰㝣㤲慣昵㈱戰散㔸㙢㑥捥戸搶㝡㡤㙦捡っ㘳ㄷ㐳捥㜹搲捤昴愶攳㑣㡤愴㌳摤改㌸〷㈲改戸搶ㄵ㙡戵㙦扡㐵㡣捤㌵散㝣㑦て愷挸昵㥥㉥昴愶㍢挰㐹搷〸换㡥戵攳㑣㠳㉢摤戹扥改㕡㑡搳ㅤ攱㐹挷㐹㠹愲昷搴㜴搲戵戹搳昱㠲扥ぢ收改扥改㤶㌱㜶㌱捣ㄵ㥥㜴扣昶㕦㤴敥〸㈷摤㤱敥㜴换㥤㜴ㄶ捣ㄳ㝤搳ㅤ捤搸挵㌰㔷㜹搲慤昴愶㍢摡㐹㜷㥣㍢摤〹㑥㍡㙢㝦㍣摡㌷摤㠹㡣㕤扣㜶㈷㜹搲晤捡㥢敥㔴㈷摤㈹敥㜴㘷㌹改慣戵㕢收㥢敥㜴挶㉥㕥扢㌳㍤改捥昱愶㍢摦㐹㜷㤶㍢ㅤ㉦戵扡摥扢ㄶ摦㜴攷㌲㜶昱摡㥤攷㐹㜷㤹㌷ㅤ慦扢捡㡥㜰㠱㍢ㅤ慦㘸扡搲㉤昲㑤户扡㌴摤㈵㥥㜴㌷㜸搳昱昲愶愴扢捣㥤㡥ㄷづ㈵㥤〵㌳攳㥢㙥つ㘳ㄷ挳㕣敢㐹户捥㥢敥㙥㈷摤搵敥㜴扣㍥攷㑡㜷愰㙦扡敢㑡搳摤攰㐹挷㑢㜹㐵㍢挲㈳㑥扡㥢摣改㜸ㄹ捣〵戳捥㌷摤㉤㡣㕤晣摥摤收㐹挷㉢㘶㐵改㥥㜵搲晤摥㥤敥挵攲㜴戳㝤搳慤㉢㑤㜷愷㈷摤换摥㜴慦㌹改敥㜶愷攳㐵ㅤ搷摡㑤昳㑤㜷㙦㘹扡晢㍣改摥昱愶晢挰㐹昷㘷㜷㍡㕥㍢㜱扤㜷扢晢愶㝢㠸戱㡢㌷㤵㐷㍣改㍥昷愶晢摡㐹昷㤸㍢ㅤ慦㔰戸搶慥搶㌷摤攳㡣㕤晣摥慤昷愴晢搱㥢㡥㤷㉢㘴㐷㜸捡㥤㡥ㄷ〲㕣改挲扥改㥥㘵散攲㜴捦㔳攴晡〰攲㌵㠳愲㑤㠵㔷〵㈴摤摦戰搰昱〱挴敦摢慥㜴愳㝤搳扤〴㈳㑦扡㔷㈸㜲愵攳㔷昳愲㜴晣昲㉤改㕥挵㐲㐷㍡㝥慤㜵愵ㅢ改㥢敥㜵ㄸ㜹搲扤㐹㤱㉢㕤㌵晡㐵改昸ㅤ㔷搲㙤挰㐲㐷㍡㝥㝢㤴㜴搶㔱㘵㤸㙦扡㜷㘱攴搹㔴摥愷挸㤵㡥㕦㌴㡢搲昱㥢愴愴晢㄰ぢㅤ改昸ㅤ捤戵㜶㠳㝤搳㝤っ㈳捦摡㝤㑡㤱㉢ㅤ扦捥ㄵ愵攳ㄷ㌶㐹昷㌹ㄶ㥣㜴㤵㍣㘷敥昱〹㍤㑢摤㌶挳㔷㥦㐶㌳挷扦搳㌳ㄹ㝦敤㘵㑣㈳㑥捣㝢昰挷㜵扥㐰ㅥ挵㌳㜱挶搰扦戴ㄷ搸ㄹ挸昳㘱㉥㔴昱散㔹昱㕣㤷㠳搲扦愲㤸愷戹攲昱戵扤㈰ㅥ㍣愵敤昴愸㐳㑦㍣扥愱㜸愱慤搳扦戵ㄷ挴㠳㘷愵㥤ㅥ㍣扢ㄴ㡦敦㈸收㐹㈵㜵晡扦敤〵昱攰〹㘴愷㐷〶㍤昱昸㥥㘲㥥ㄷ㡡挷㐶㝢㐱㍣㑣扢㘳慤〷捦敦挴攳〷㡡㜹㙡㈷ㅥ㍦摡ぢ攲挱搳㌸㉥㔸ㅥ㍣㐵ㄳ㡦㥦㈸收搹㤹㜸晣㙣㉦㠸㐷㥢摤戱㍣㜸㤶㈵ㅥ㘵戸昳㡤㕡攱㜸㈸昶挸ㄲ慦㠱㍣㤹攲㠲攵挱ㄳ㈵昱㈸愷つ捦㤱愸搳晢戸㍤㡥㉢昲攰戹㡥㜸㔴搰收㈴挷愳搲敤挱㔳㥡捥ㅣ㍣㕤ㄱて㡤㌶㍣㔳㤱ㅣ㝤摤ㅥ㍣㉢改昴攰ㄹ㠷㜸㔴搱㠶㈷ㅢ攲愱扢㍤㜸㘲搱改戱摡昱〸搱㠶攷ぢ攲搱捦敤挱㜳㠳㑥て㝥敥㑢㡥晥戴攱㐷扥㜸っ㜰㝢昰攳扤搳㠳ㅦ摤攲戱〹㙤昸愹㉤ㅥ〳摤ㅥ晣㠴敥昴攰愷慦㜸ㄸ戴攱〷慦㜸㙣敡昶攰㠷㙣愷挷㍡挷㘳㄰㙤昸搹㈹ㅥ㥢戹㍤敥㉥昲攰㘷愰攴ㄸ㑣ㅢ㝥晣㠹挷㄰户〷㍦敡㍡㜳昰㘳㑣㍣㌶愷捤㈳㡥挷ㄶ㙥て㝥㕡㜵㝡昰㤳㐸㍣戶愴つ㍦㠴㈴挷㔰户〷㍦㜰㍡㍤昸㘱㈲ㅥ㕢搱收㜹挷㘳㤸摢攳㙦㐵ㅥ晣㍣㄰㡦慤㘹挳㡦〲挹戱㡤摢㠳㠷晤捥ㅣ㍣愴㡢挷㜰摡昰㘸㉥ㅥ摢扡㍤㜸攴敥昴攰㔱㔹㍣㐶搰㠶〷㘴昱愸㜶㝢昰攰摢改挱〳慢㜸㡣愴つ㡦愹攲戱㥤摢㠳挷捦㑥て㌹戰㜱ㅦㅡ〵ㅢ攷㘱昰〰㈷㤷摣㙡㈰挵㌵㜹㌹㤸㤵㔸昱愰㈶㔶㍢㔸㔶㜲〰㉢戱攲㠱㑣慣㐶㕢㔶㜲搰愲搵㑥敥㡣㍣㜸㠹搵ㄸ换㑡づ㔴㈵戱㜸挰ㄲ慢㥤㉤㉢㌹㌸㤵挴攲㐱㑡慣㜶戱慣攴㠰㔴㘲挵〳㤳㔸㐵㉣㉢㌹〸㤵㘴攴挱㐸慣㘲㤶㤵ㅣ㜸㑡㘲昱〰㈴㔶〹换㑡づ㌶㈵戱㜸搰ㄱ慢㕡换㑡づ㌰㈵戱㜸愰ㄱ慢戴㘵㈵〷㤵㤲㔸㍣戸㠸搵慥㤶㤵ㅣ㐸㑡慣㜸㐰ㄱ慢〹㤶㤵ㅣ㍣㑡㌲昲㈰㈲㔶㝢㔸㔶㜲挰㈸戱攲㠱㐳慣㈶㔹㔶㜲㤰㈸挹挸㠳㠵㔸㑤戱慣攴挰㔰㘲挵〳㠴㔸㑤戳慣攴㘰㔰㘲挵㠳㠲㔸捤戰慣攴〰㔰㌲㉥ㅥ〸挴㙡愶㘵㈵㍢㝤㐹㉣敥晣㘲㌵换戲㤲ㅤ扤挴㡡㍢扣㔸捤戱慣㘴攷㉥戱攲㑥㉥㔶昳㉣㉢搹愱㑢慣戸㘳㡢搵㍥㤶㤵散挴戴㉡摡敥戹㌳㡢㔵㥤㘵㈵㍢㙥㐹㉣敥挰㘲戵㔰慣っ㘷㘷㔵摣㍦攵㕡昸㡤摦㕡㤳㘵㤳攱㕢㠵扦〵挵㕤㔲ㄴ㌷㜸ㄴ摣ぢ㐵㜱㝤戱挲㜰㠶愵戸〷㡡挵㜵挵ㄶ㡡㍢㥤㈸慥昵㈸戸㥦㠹攲ㅡ㡦㠲扢㤶㈸慥昶㈸戸㌷㠹攲㉡㡦㠲㍢㤰㈸搶㝡ㄴ摣㘷㐴㜱愵㐷挱摤㐴ㄴ㙢㍣ち敥ㄹ愲戸挲愳攰捥㈰㡡换㍤ち㙥晦愲戸捣愳攰㈶㉦㡡㑢㍤ち㙥攵愲戸挴愳攰㠶㉤㡡㡢㍤ち㙥换愲㔸敤㔱㜰昳ㄵ挵㐵ㅥ〵户㔸㔱㕣攸㔱㜰㈳ㄵ挵〵ㅥ〵户㑢㔱㥣敦㔱㜰㔳ㄴ挵㜹ㅥ〵户㍥㔱晣挶愳攰〶㈷㡡㜳㡢ㄵ晤晥ㅦ㘹搸戳敡</t>
  </si>
  <si>
    <t>㜸〱捤㥤〷㥣ㄴ攵晤晦敦㌹敥㠶㥢〵㘴ㄴ㔱㄰ㄴづ㌹ㄵ㔱摣摤摢㡡愲㜴㐴㥡㝡㘰㡦攷㤶㔹㌸戹㠲㜷㐷搳ㄸ㡣ㄲㅢ昶搸戰㈲昶ㄲ㑢㈲昶ㄲ㙢㡣扤挶ㄲ㡤摤愸戱昷㔸晦㥦捦㜷㘶敥㘶㘷㘷慥攴㤷晦敢㤵㘱昶㘱㥥攷摢㥥㜹㑦搹搹㜹扥㌳㔷愶捡捡捡㝥挱挴晦㌹㔵㜰㘱㜸摤捡戶㜶戳㘹摣㤴㤶挶㐶㌳搷摥搰搲摣㌶㙥㔲㙢㙢㘶攵散㠶戶昶㍥㔰搰敡ㅢ㈰㙦慢慣㙦㙢㌸摣慣慡㕦㘶戶戶㐱愹戲慣慣慡㑡㉦㠷㝣愸晤㌱㥣㡡㑥㉢扤㠲〵戴捡㜴㡤㐵㕦ㄶ㔵㉣㜴ㄶ㈱ㄶ晤㔸昴㘷㌱㠰挵㐶㉣〶戲㌰㔸㙣捣㘲ㄳㄶ㠳㔸㙣捡㘲㌰㡢捤㔸㙣捥㘲〸ぢ挶搷户㘰㌱っ㐵晦攱㈸收㑦㤹㍣㉦㝢㈸搶愶慥扤愵搵摣㘱攴㍥㔶㥦㈷㐴㈲攳㈲攳愲改㘸㘲㕣㜸㠷㤱㔳㤶㌶戶㉦㙤㌵㈷㌴㥢㑢摢㕢㌳㡤㍢㡣摣㜳㘹戶戱㈱㌷换㕣㌹扦㘵戱搹㍣挱捣㠶㙢戳㤹㔸㉡ㄲ㡢挷ぢ改㜴慡晦㤶昰㍣㜷捡攴㍤㕢捤㐲摢㝦换攷㔶昴㌹㙦捡攴㜱㜳捤昶晦㤶捦ㄱ昰〹㤷㔳㕢㥡㌲つ捤晦㈵愷㤵摣愶昱愹㘶慥㠱ㅢ摦㌴㕢ㅢ㥡ㄷ㡥㐳户㡢㐰愳㤶ㅣ㌷愹慤㙤㘹搳ㄲ敥㐷㔳捣挶挶扤捤㠲㙣昴愶愹㙤敤㝢㘶㕡㥢摡晡㌷㤱㥦搹㙡㌶攷捣戶㡤㥡愶慤挸㤹㡤戶㘲㕢㔵搳㍥㤹搶戹㤹㈶戳㠲ぢ〳㥢慣㙤㌸㌳㙦㌶户㌷戴慦ㅣ搰戴愰捤摣㍢搳扣搰愴㑡㘵搳㡣愵つ㜹㔵㔱㠱戹慣捦戶㝥㍤㤳つ㠵晥㌴㑤㔹㤴㘹㙤㤷ㅡ㌷㘱挴㑦搷戵扢挸㕡ㄴ昵㡢扢搴㐸㡦ㄵ户㔹㕤㐳搳㉣戳戵搹㙣㘴㄰㙥挹戱ㅥ㈵〱㘴㙤㠷づ㔲捥敡㜰㉢愹㝥昶挱挷㜵㘱ㄴ㙤㈴㡡㈱㜳㕢㕡㥢戰㐳捥㌱㌳捤ㄳ㈲㍢搴戵攷愷㥡换㈶㠴挷㐵昵㙡㐸昵㔱搴摢ㅡ挵㈶㠰㤱㙦㘹㙡㌸㍣㐳摡攳愳㤱昸㜸㝤㌴㌵㙡㔰愸㡡㔷㜰愴扢晤昳㘸㉢慦捦㤴搷㘷换敢㜳攵昵昹昲㝡戳扣扥㔰㕥扦戰扣㝥㔱㜹㝤㐳㜹晤愱攵昵㡢愱攳㑣㔵㝤晢㤶摢搳㝥户㙦扦摦挴㜳扦㥢㜴捡搳搱ぢ摢㥢敡慦㔱㍣戸攵摣戰㉤ㄶ㠲晢扢ㅤ愴晡ㄸㄴ摡昶㈸㑡晡㥢ㅣ慦㡦愵挶づ㈸㤴㝡づ晤㘵㥦㉦㝢改慣㈳晢㡦㘸㥡户晡㤴昶㥤㘳㈳ㅥ晢㐸昱㈴㈲挱挶㘱㈱㌸搸㑥㜴ㄵ㐶愱㐵㔰㜸㠲㐵搲戵攳昵㈸㌵㙡㔱㈸昵戸ㅤ散搳㡢扥ㅤ晣昵昵㙦捤扥散摥挲㌶㠹挷㥥㤹愵㜸戲㤲㘰㜱㉣〴〷㑢搰㔵ㄲ㠵㤶㐲攱〹ㄶ㡤㐴挷敢㘹㙡㡣㐷愱搴㐳㜶戰昰搴ㅢ㉥㉥㍢晦搶㐹㐷㐷ㅥ㑢㐷ㄶ㝦晥㠸攲㐹㔱㠲敤㠲㠵攰㘰ㄳ攸㙡㔷ㄴ摡㙥㈸扣挱挲愹昱晡㐴㙡㑣㐲愱搴㍤㜶戰摤㥦戸㙤挷愷挷づ摤攳攴搹㌳て㡤扥昹㔵㐸昱㌸㤴㘰㔳戰㄰ㅣ㙣㉡㕤㑤㐳愱㑤㐷攱つㄶ挵㌶㥢㐱㡤摤㔱㈸㜵慢ㅤ散戸㥦㑥昹攴搲攴晤㜳慥ㄸㄵ㍥㜵晢戲㘷㉢ㄵ㑦昲ㄲ㙣て㉣〴〷㥢㐵㔷戳㔱㘸㜳㔰㜸㠳㐵戰捤收㔲㘳ㅥち愵㙥戴㠳晤㙢敤ㄹ昷㕦昱捦攳昷戸攸昰㐳て㍣昶㤶扤搷㉢㝥㤹㐸戰扤戰㄰ㅣ㙣㙦扡慡㐳愱捤㐷攱つㄶ㡥㡤搷ㄷ㔰㘳ㅦㄴ㑡㕤㙤〷ㅢ㜷昷挹晢摤㕦晤昰㥣㔳㑥㕡㜰㔸攸扣搳㕥㔲晤㈰㤶㘰晢㘱㈱㌸搸晥㜴㜵〰ち敤㐰ㄴ㈵挱㈲攳昵㠳愸昱㉢ㄴ㑡慤户㠳昵ㅢ戳㙥晥攱攳㤲戳㑦晢昳㡣挷㤳㤷㍥扡愵攲㤷愳〴慢挷㐲㜰戰㐳㈰搵㌳㈸戴㉣㡡㤲㘰改昱㝡㡥ㅡ㜹ㄴ㑡㥤㙦〷㡢㍤㝣敥愴㉢㈲㙢㘶慦摦晡昵扡摦敤昴攰㡤㡡㕦挲ㄲ慣㠰㠵攰㘰ぢ改㙡ㄱち慤〱㠵㌷㔸㉣㍣㕥㍦㤴ㅡ㡢㔱㈸㜵愶ㅤ㙣攳搴挰扦㕦扢改㥡愹昷㥥昷昰挸㍦㍤昷敥㄰挵㉦㝢〹搶㠴㠵攰㘰捤㜴搵㠲㐲㕢㠲挲ㅢ㉣㡣攳散㌰㙡戴愲㔰敡㘴㍢搸㔳㤳㉥ㅦ㝡㕥攸慡㜹愷敤ㄹ㍥㈹㍣散换㈱㡡ㄷㄵㄲ慣ㅤぢ挱挱㤶搲搵㌲ㄴ摡㜲ㄴ摥㘰㔱㥣㕥㔷㔰㘳㈵ち愵㡥戵㠳つ㍡晢㠹㡢愷㑦㑤捤戸㘲挷㉢挷㥥㍡㜵摣戱㡡ㄷ㉦ㄲ散〸㉣〴〷晢㌵㕤ㅤ㠹㐲晢つ㡡㤲㘰㠹昱晡㉡㙡ㅣ㠵㐲愹㔵㜶戰摦愷戴ㅢ晢捥㥡㍤昱慥㔹摢㈴敥㍥敢愴挷ㄴ㉦㤲㈴搸搱㔸〸づ㜶っ愴晡㙡ㄴ摡敦㔰㜸㠳㠵戱㘶挷㔲攳㌸ㄴ㑡慤戰㠳㝤晢挳挰搱㐷愸ㅢ愶慤扤㘳敢㡦敦㡦挴户㔵扣ㄸ㤳㘰㈷㘰㈱㌸搸㠹㜴戵〶㠵㜶ㄲち㙦戰〸㜶㤰㤳愹㜱ちち愵づ戳㠳㍤戳㜹晢つㅢ㈶㥥戴挷㔱攳ㅦ㙥㝥敥㠱昷晥慥㜸搱㈷挱㑥挳㐲㜰戰搳改敡っㄴ摡敦㔱㜸㠳挵戰㠳㥣㐹㡤戳㔰㈸㜵愸ㅤ㙣戳㌷晢摥㜸㐹敤户搳搶㍤㜱挴攲㑦㑥戹攰㘲挵㡢㑢〹㜶づㄶ㠲㠳㥤㑢㔷㙢㔱㘸攷愱昰〴㡢愴㜱㙥㍣㥦ㅡㄷ愰㔰㉡㘷〷㍢昸扤㜹攷㝣扣敡扢改攷㝥㜹攴搵挳愳㜳㉡搵㘰㠸㈵搸㐵㔸〸づ㜶㌱㕤慤㐳愱㕤㠲挲ㄳ㉣㕡㡢㌳挸㝡㙡㕣㡡㐲愹㠳散㘰换ㅢ挲㡦㝥㜹㜵搵㥣㔳㔶捦摦㍥㌱㜱搷㤳ㄵ㉦㤶㈵搸攵㔸〸づ㜶〵㕤㕤㠹㐲扢ち㠵㌷㔸ㄴ㈷攲慢愹㜱つち愵ㄶ搸挱摡换㡦昸昲摥慦扦㤹戳㙥捦户㉦㙦ㅥ昸挴㈱㡡ㄷ攵ㄲ散㍡㉣〴〷晢〳㕤㕤㡦㐲扢〱㠵㌷㔸ㄸㄸ㙦愴挶㑤㈸㤴㥡㙢〷㝢㘱慦㝤搴搴攷攷敦扥敥昳攷捥慦摣㘶摡ㄷ㙡〸挴ㄲ散㑦㔸〸づ㜶㌳㕤㙤㐰愱摤㠲挲ㅢ㉣㡡ㅤ攴㔶㙡摣㠶㐲愹ㄹ㜶戰㝦㡣㍣晣戵戲㌹㌷㑤戹收戶㘳て㝡晣㤸敡ㄶ㌵ㄴ㘲〹㜶〷ㄶ㠲㠳摤㐹㔷㜷愱搰敥㐶攱つ㔶㡢㕤晦ㅥ㙡摣㡢㐲愹㠹㜶戰㙢㡥ㅦ摥㝦㙢㝤昹㥣昳搴扡㝣捤挱ㄷ昶㔳㕢㐰㉣挱敥挳㐲㜰戰晢改敡〱ㄴ摡㠳㈸扣挱挲〸昶㄰㌵ㅥ㐶愱㔴摡挱昸搴㤰㔷ㄷ摦戱敢散㕢敦摣昵扡㤹昷づ㝢㔶つ㠳㔸㠲㍤㠲㠵攰㘰㝦愵慢㐷㔱㘸㡦愱㈸〹㠶ㅤ攴㜱㙡㍣㠱㐲愹愸ㅤ散戲㔷㍥㝤㜲扦攴攷戳㡦扢㜱攱挳㔳㑦㕡昵㜳晦愷㈰摥换扥收㥤摡㥡㔹㡥㕦ㄱ㥤㍦㔰愲攳挲晣搷晤㉦㌳晣㌰㉢挴ぢ挹㐲㈴㤲㡦㠷㌳戵㤹捡㙡戸敤改㑦〰㥥㥥晢ㄷ昶㙤挰愵昳㜲昹㑤㌰㝣㜲愶捤散晣㠹㌰搶㤶㑤㙥㔹摡㥣㙦ㅢ收㉦慣㙢捦戴㥢㕢㜸㘵㥤㑥㑡捣敡昰㡢挹㙣㤳㜸㕢㜹捤昶挹㌴㉥㌵㈷慤㘸戰挴㕢㝡挴昸扤搴㤲つ㤶㑥㙦㌵て敢㤰㤶昴㘸ㄲ㝥搰㉦ㄳ摦㈵㙢㘹㠹慣㝥㡤㥣戲愸愵捤㙣㤶敥㡤㙤摡戳㈱户搸㙣慤㌳㜹㍢挰捣换慡づ愶挸晥搱㌶㜶㕥㌳㔶ㄴ㍦挳昲愳摣慤㠵㘹㉢摡捤收扣㤹㐷㝦㤷㤸慤敤㉢攷㘷戲㡤收㘶㐵㉡㔶㑣〸㠶ㄶ㌵㑦㙦挹㉤㙤㥢搲搲摣摥摡搲㔸㉣㤹㤴㕦㤶挱て挵晣㥣㤶扣㠹摦㜹ㄵ㥣捡㔴㔹㥦㍥㑡㤵㙤敦昷㘳㡢㝥摢挶挹㠶㜰㙤攲㉤戱捤㠷ㄴ敦㜶攳昶挶摡㘱㉤ㅡ㑤敥㤳攵愳扢㜱㈶㝥改㘶㑣戰愲㙢㥤㜸敦㠴摡摢〵㙢㑢ㅦ㍢戶摣晦㕦攵昲昲㐱昶摡㑦㕢㠶ㅦ搳扢攳㜷㘳愳搹摡攵㥤ㅦ挵ㅥ改㑦愳愸摣〹㐷㜳㈰扤ち㘸愸ㄵ㙡㘵攵昲㠶㝣晢㈲㙤㤱搹戰㜰ㄱ慦戲㜰㜷愸慡㡡㘸㑢㈶晤㔹㌴改捦戱㜸ㅥ㐵㈸㔴愶扤㐰㈵㉤愴晦捤慡㔷㡥挲晦扤晦㤹㕥づ㉢㕤㙥ぢ攰ㅥ㑥㕢㘵搳昴㤶搶戶㍥㝤晣搶㜲昷㑣摢愲㜶敥㥥㕤ぢ改敦㐵ㄶ㉦愱愸ㅣ㡤愲摢扢〰〳愱㔴挱㥢ㅤ〳㥡愶㥡㠵っ㙥㌱挹搱慤㌲㤵㑤搶㕤㡢愹㘶㕢㑥攷敤㡤㤹㌸㔶㔶㘸㔸挲挱摦扦㠹㝢扦戹愲㝤㙡愶㍤搳户〹㌷㑡戰㤵㜴㈸㡤ㄵ㉢㙢㠹㤶〳愴捤戱づ搹㌵㜸㌰㘴搱攵愵㥦㌴㔸㥥㜰攰攰㜸㈹敢㘳㤷㕤慦〴晡扥ㄵ㔶㐲昳敥攸挵㌷㍣㜸敢㘱㠶搹㍣㝦攵ㄲ戳㡤敡㔵㕡㤷㈸扤㠷ㄷ㥤捤换㘵ㄷ戴㌷㌴戶㡤㐳㑦㘷戴戶㉣㕤昲摦昴㐳㕦晡换㈸㥣愹㜲ㅢ散挵㍤㕦㈷攰㉡敢扢㡣摢愶扥扥慣㡡摥搸愲㙦捤㠲㝢㉢㥣晤㠲晦㘴搲㕦挳㝦愱慥㘴㤵㌵搰攸捤捤愱㑡攸昷㙦〲愱昹慤愶摣敥慡㤲ち㘸て㘸摡户愵㜵㜱戶愵㘵㌱昷愷㡤愴搶戶挸㌴摢㜹ぢ愹㥦㝤换㑣㙥㡤㈹搵愷㑦搱晤ㅦ搷扤愶ㄱ昰慦扤㠹㘲挰愴挶挶㤱㡥挷㌶敤㉤㌴昵挱捤㉣敤㙤㉣挴㜱㈶㙦㙦㘹㐷搰㤱换ㄲ㈳㜷愴㕡㕢晢挸㈹昸戶ㅣ挹敦愸挶㠶㘶㜳攴㜶捤㉤㈳㕢捤戶㈵戸㙢㙣㡥ㄹ户愲戱㙤㠵ㅡづ㌴扣㡦㌳晡㡢昸愱㉦搶㝥㍤改㥡てㅦ㌳户敦㝢挴㤳㙡㤸㉤㈸戹㥢戴ㅤ㠲㔵攳愳扦㠷㐲つ㠵ㅡ㑦㌹㔸㉥㥥昴昷㔱搷㍦㘰昱㈱ち㥣㌸㘴㔳攰扣昱㤱㔵㔵㘳昰㍦捦ㅤ晡挷㉣㍥㐱愱挶愲攰㤱慢㝦㡡挲㤹㤴〱晦摣㈱㘴愳㙥㡦收搲㡤晡㈵㕡㐳㝡ㄷ㌲戵〳㌴戸㘱㜵㠲搴㠹㑥㈷㌶愵挱戱㉦㠰㑡㕢㔰㜲㠷㙢㈷㤸〹㠰ㅦ㘹摦〷㙡晥〰㝥㘶っ㠲搱戹㍢扡〰㤴㕢㔵ㄵ㠶㑣〰昴㐱㠳捥晢晢㉡㡡㈶〱㔰㠹㥡㌳愹敦㝦㜶〱㠸愰戹ㄴ㠰㑥㥦㝡ㄷ㌲㔵ぢ㍢㍦〰㥦挱戹㉦㠰㑦㙤㐱挹㕤户〴㍣㔵戳ㄷ㥢戰换ㅦ㐳捤ㅦ挰愶㄰敢㠳㔹㙣㠶挲〵㘰㠸㔵㔵㐹㌸ㄱ〰㐳愹戴〵ち㤵㐶㤳〰ㄸ㠶㥡㌳愹㜷摣〰㔲㘸㉥〵㌰㠲㍥昵㉥㘴㙡㍣散晣〰扣ㄲ〴攰㘵㕢㔰㜲㈷㜰〲㍣㔵戳ㄷ摢戱换㉦〶〲搸ㅥ㘲㝤㉣㡢ㅤ㔰戸〰㡣戳慡㙡㔷㌸ㄱ〰㍢㔱㈹㡣㐲㑤㐴㤳〰㠸愰收㑣敡㐹㌷㠰摤搰㕣ち㈰㑥㥦㝡ㄷ㌲㌵〹㜶㝥〰ㅥっ〲昰㠰㉤㈸戹㍢㌹ㄵ㥥慡搹㡢㕤ㄱ㔴摤ㄷ〸㘰㈲挴晡㈴ㄶ㤳㔱戸〰㑣戵慡㙡ㅡ㥣〸㠰㘹㔴㥡㡥㐲昱㠶愵〰㤸㠱㥡㌳愹摢摣〰愶愳戹ㄴ挰㉣晡搴扢㤰愹摤㘱攷〷攰晡㈰〰㝦戰〵㈵㜷㑣㘷挱㔳㌵㝢㌱㥦㕤扥㌶㄰挰㍥㄰敢晢戲搸て㠵ぢ挰〱㔶㔵捤㠶ㄳ〱㜰㈰㤵づ㐲愱收愲㐹〰晣ち㌵㘷㔲敢摤〰收愰戹ㄴ㐰㠶㍥昵㉥㘴㙡ㅥ散晣〰㥣ㅢ〴攰ㅣ㕢㔰㜲ㄷ㜷㙦㜸慡㘶㉦づ㘵㤷捦ち〴搰〸戱摥挴愲ㄹ㠵ぢ挰ㄲ慢慡敡攰㐴〰ㅣ㐶愵㔶ㄴ㙡〱㥡〴㐰ㅢ㙡捥愴㑥㜲〳㤸㡦收㔲〰换改㔳敦㐲愶昶㠱㥤ㅦ㠰愳㠳〰晣搶ㄶ㤴摣㔹摥ㅦ㥥慡搹㡢愳搸攵㔵㠱〰㡥㠶㔸㍦㠶挵㙡ㄴ㉥〰挷㕡㔵㜵〰㥣〸㠰攳愸㜴㍣ち㜵㄰㥡〴挰〹愸㌹㤳㕡收〶㜰㈰㥡㑢〱㥣㑣㥦㝡ㄷ㌲昵㉢搸昹〱㘸っ〲戰搸ㄶ㤴摣敤㍥〴㥥慡搹㡢戳搹攵㠶㐰〰攷㐲慣慦㘵㜱ㅥちㄷ㠰ぢ慣慡捡挰㠹〰戸㤰㑡ㄷ愱㔰㌹㌴〹㠰㡢㔱㜳㈶㜵㠸ㅢ㐰ㄶ捤愵〰㉥㠵㝥㐸敦㐲愶昲戰昳〳戰㑦㄰㠰〵戶愰攴づ㍣㙦慤㔷戳ㄷ搷戱换㜵㠱〰慥㠷㔸扦㠱挵㡤㈸㕣〰晥㘸㔵搵㈲㌸ㄱ〰㝦愲搲捤㈸搴愱㘸ㄲ〰ㅢ㔰㜳㈶戵㠷ㅢ㐰〳㥡㑢〱摣㑥㥦㝡ㄷ㌲戵ㄸ㜶㝥〰㈶〶〱搸捤ㄶ㤴㡣ち㌴挳㔳㌵㝢㜱㍦扢㍣㈱㄰挰㠳㄰敢て戱㜸ㄸ㠵ぢ挰㈳㔶㔵戵挰㠹〰昸㉢㤵ㅥ㐵愱づ㐳㤳〰㜸っ㌵㘷㔲㌱㌷㠰㈵㘸㉥〵昰ㄴ㝤敡㕤挸㔴㉢散晣〰㙣ㅦ〴㘰㡣㉤㈸ㄹ愹㔸ち㑦搵散挵㑢散昲戶㠱〰㕥㠱㔸晦㍢㡢㔷㔱戸〰晣挳慡慡㘵㜰㈲〰㕥愷搲ㅢ㈸搴ち㌴〹㠰㌷㔱㜳㈶戵㤵ㅢ挰㜲㌴㤷〲㜸㤷㍥昵㉥㘴㙡㈵散晣〰㙣ㅡ〴㘰㤰㉤㈸ㄹ㍤昹㌵㍣㔵戳ㄷ㥦戰换ㅢ〷〲昸っ㘲晤㜳ㄶ㕦愰㜰〱昸捡慡慡㈳攱㐴〰㝣㑤愵㙦㔰愸㔵㘸ㄲ〰摦愲收㑣慡捡つ攰㌷㘸㉥〵昰〳㝤敡㕤挸搴㔱戰昳〳昰昳㑦〱㤷挲㍦搹㠲㤲ㄱ㥤㘳攰愹㥡扤愸㈸㐷㤷㝦㠰㥡晦愵戰〶戱摥㤷㐵ㄵちㄷ㠰㤰㔵㔵慢攱㘴ㄴㅤ昵愳㔲㝦ㄴ敡㔸㔴〵挰〰搴㥣㐹㝤㠱ㄸㅤ㍦㠶㝥㠷收㔲〰ㅢ㐳㍦愴㜷㈱㔳ㅣ㍡昲〳昰㝥㄰㠰㝦摡㠲㤲㔱愶ㄳ攱㐹〰㙣挱㉥扦ㅢ〸㘰㌸挴晡㤶㉣戶㘲敦㍡㝦つ㡥戴慡㙡つㅣ㡤攲敡㔴㔳㘹ㄴち㜵㌲慡〲㘰㙢搴㥣㐹扤敡〶㜰ㄲ㥡㑢〱㙣ぢ晤㤰摥㠵㑣㥤〲㍢㍦〰捦〶〱㜸挶ㄶ㤴㡣㝣㥤づ㑦〲㈰捣㉥㍦ㄵ〸㈰ち戱㕥换㈲挶摥㜵〲㐸㔸㔵㜵〶ㅣ㡤攲敡㈴愹㤴㐲愱捥㐴㔵〰愴㔱㜳㈶昵戰ㅢ挰敦搱㕣ち㘰〲昴㐳㝡ㄷ㌲㜵ㄶ散晣〰摣ㄵ〴攰㑥㕢㔰㌲ㅡ㜷㉥㍣〹㠰改散昲敤㠱〰㜶㠷㔸㥦挹㘲て昶慥ㄳ挰㙣慢慡搶挲搱㈸慥捥ㅣ㉡捤㐵愱捥㐷㔵〰捣㐳捤㤹搴㡤㙥〰攷愱戹ㄴ㐰ㅤ昴㐳㝡ㄷ㌲㜵〱散晣〰㕣ㄱ〴攰㜲㕢㔰㌲㐲㜸㌱㍣〹㠰㠳搸攵㑢〳〱ㅣっ戱㕥捦攲㄰昶慥ㄳ㐰搶慡慡㜵㜰㌴ちㅦ㍤㐷愵㍣ち戵ㅥ㔵〱㘰愲收㑣敡㍣㌷㠰㑢搰㕣ち愰〱晡㈱扤ぢ㤹扡ㄴ㜶㝥〰㑥ぢ〲㜰慡㉤㈸ㄹ戵扣〲㥥〴㐰㉢扢㝣㜲㈰㠰㜶㠸昵愵㉣㤶戱㜷㥤〰㔶㔸㔵挵㈱捤㔱㕣㥤㤵㔴㍡ㅣ㠵扡ㅡ㔵〱㜰〴㙡捥愴㔶扢〱㕣㠵收㔲〰慢愰ㅦ搲扢㤰愹㙢㘰攷〷攰昰㈰〰㉢㙤㐱挹㐸敡ㅦ攰㐹〰ㅣ捦㉥㉦て〴㜰㈲挴晡ㅡㄶ㈷戱㜷㥤〰㑥戱慡敡㝡㌸ㅡ挵搵㌹㤵㑡愷愱㔰㌷愲㉡〰㑥㐷捤㤹㔴戳ㅢ挰つ㘸㉥〵㜰ㄶ昴㐳㝡ㄷ㌲㜵ㄳ散晣〰攴㠳〰攴㙣㐱挹攸敥捤昰㈴〰㉥㘲㤷㌳㠱〰搶㐱慣㕦挲㘲㍤㝢搷〹攰㌲慢慡㌶挰搱㈸慥捥攵㔴扡〲㠵扡ㄵ㔵〱㜰㈵㙡捥愴昶㜳〳戸〵捤愵〰慥㠵㝥㐸敦㐲愶㙥㠳㥤ㅦ㠰戹㐱〰收搸㠲㤲ㄱ攷㍢攱㐹〰摣捣㉥捦ち〴㜰ぢ挴晡慤㉣㙥㘳敦㍡〱摣㘱㔵搵㕤㜰㌴㡡慢㜳㈷㤵敥㐲愱敥㐱㔵〰摣㡤㥡㌳愹挹㙥〰㜷愳戹ㄴ挰㝤搰て改㕤挸搴扤戰昳〳㤰ち〲㤰戴〵㈵愳攰昷挳㤳〰㜸㤴㕤㡥〷〲㜸ㅣ㘲晤〹ㄶ㑦愲㜰〱㜸摡慡慡〷攰㘸ㄴ㔷攷ㄹ㉡㍤㡢㐲㍤㠴慡〰㜸づ㌵㘷㔲㍢戸〱㍣㠸收㔲〰㉦㐲㍦愴㜷㈱㔳て挳捥て挰愸㈰〰搵戶攰〵敦挸晣㕦攱㐹〰扣挱㉥㡦〸〴昰ㄶ挴晡摢㉣摥㘱敦㍡昷㠰昷慣慡㝡ㄴ㡥㐶㜱㜵晥㐹愵昷㔱愸挷㔱ㄵ〰ㅦ愰收㑣㙡㌳㌷㠰挷搰㕣ち攰㘳攸㠷昴㉥㘴敡〹搸昹〱攸ㅦ〴愰㥦㉤昰㘶ぢ㔴㍥つ㑦扤ㄸ攵敤挷づㄷ昶㘹㌰㤷㜳㔸㙡愳〲搲㠵愷㉣㙤㙢㙦㤱㌱戴〱㠵愹㉤㜳㕢摡愷㌶戴㉤㘹捣慣ㅣ㔴戰ㄷ昶㕤㘴㌶㘳㠴扢ㄵ〳摤㥥戶㤶㈵㑢捣扣㕥愸㙢㔹摡㥡㌳㘷㑥晤㕦ㄸ〱挷晡㘱搳挹攰㜷戹挲昴㥦つ敡㤶挱ㄲ㝢〹愶戲捡㘷攱搰㍢㌶㈷㐹换慥㜱㜴㔹㌴愰㌸戰㤳攸晣㠶昶㐶戳㕦㐱挶戰㘵戹慡〰㡡㐸ㅢ挸昷㉤捣㕦㠴㌱慢愹〳ち㌳㕡ㅢ昲ㅣ㈳攲挶搸搴㔲㥤㙤㉥㐴㡡挰㥥㉤㙤つ捣㔸ㅥ㔰㤸摦㥡㘹㙥㕢挲搱捥摣捡㑤㡡㙡㌲㉣㕡㔹㤸摣搰摣㠶㌰戲ㄵ戹㍣戰㔰户愸㘵㌹ㅥ㔵㔸摡搴㍣㈳戳愴敤㝦㘲慢㈸㙥ㄶ㤹㘴搳愸㜲㔵㕥慥慡捡慢晥搳敤愳㝤㠳㘳㙣㤰㤵〴㍥ㄲ晢㘹㝢㙢㐳㜶㈹㠱㐹㡣㈸捡ちㄶ戲つ换㉡㥦挳㤲㜷㕣搳戵〹㍤㐹〹散㙢㔱ち扥敦昸㜸挷昳ㅦ㕢㐲㕤晦ㄶ摤改晦ㅤ㡡㍤㘶㉣㤸搹㤹慥昳㝦㝡㤸愲昲㜹㜸敥㜱㜶挴㘰㈸㙦㘴敤㐲捣㤸攰ㅥ㠵㈳ㄳ㝢〲㙢摥摤㌲㔴㄰ㅤ敥愱ㅢ㜵㉥㑥挷〰㝢晦挲散㑣搶㙣㐴㕥㐰㔳愶㝤㈳慢挲〴つ㈴摢户搹戲㈹㉤㑤㑤ㄹ敥㜲㝣㘴愰㉥㤷㘹㌴慢ち㤳㤶戶户捣㘹㘸搶ぢ㈸㘴扦戴㥢㌲㉢搰㤴㔹㘱㡤攰ㄷ昶㘶扥㤰㉣搳㔷换挲㑣㙢㐳晢愲愶㠶㕣ㄵ㉢ㅣ㉦晤㥦搸㔷㜱晥愸〰㑣㘷㜲捥㈵摥㤴〰㙢㘰ㅥ㥢㝢ㅣ戲㘸㠸㡥㥢ㅦ㝢㜴戹搲昰㑦晤㠷改㈴㌸昳挸ㄷ㡡晥㍤扣㔵攲㈳愷㈲改换㘷㌲ㄴ㡢挵捦㔶㘱ㄷ㤵㤳㤳晡ㅢㄵ昰搱㝦㠰㉡ㄷ昸愹㜸ㄱ㐵㤷戹〶㝤愱㄰㥡摤㤲挹㑦捦攴昰昸㑦㕦晢攱㥦㉡㙣㕡㥥㙡㕡つ㘶㝦㑣㐱㐲ㄱ㠶户㤷㌵攴捤搶㉡㌶搴攱攱愶ち收㡤㘸搶㌶挴㌸㜸㥦戲捡捡㝥㔵㝥戱㘶㍡扥㐶摢㘳敡敥㠷愷㘶㤶昸晦㘸慦搴㙥散㝢㈸㈴㕦㔱㍦㘲㜵昴㥦戸㑥㉦愱㤱敢攳㔱昸㤹ち扦愰愸㝣ㄹ㐲敦戶㈹㑥挴㐰扡㠶づ愵ち㜹㙣㠶㈹㈲㔵㐸愷㤰摣㤲㑡㔹㤱㝥慥㥣㄰捤㑡〷愹㜲㥥挵搱敡戰㤷㥢昹㤰㜵㝥㘵敥〹扥ㄹ捡捡换㉢戰愹㌵㙦㍥㕤㐹㔸㌸㙢慡㌳㈵㔹㐴㙤㠵㉥㘸㑣㈳摣㠲〷ぢ晣搷晢㍣㥢昲〲㤴㌰戴晤ぢ晥㤳㈹ㄴ搲换㘱㔲ㄶ㔲慦愱㜴㌸㔴戱挵〲㠵㉤㠰摢㘰㈸搴㝢㘸攴搵㠰敢扢㑢扤㡦㉡扦扦㜰㜳て愸㘴昲㥣ㅢ搵〷㘸攵昹㔱搷攸攴㐳㉣昱戴搳戱ㅢ㔶愱戵晢摤昰㈳㕡攰愳昳戹㌶㉥挸攷㘳㉣㌸㕤㘶㠳摤攵㄰㜴昴㝥㔴晣挴㕦愱㍦ㄵ〶㔰攱㔳㈸㜰晢㙡ㅢ愱ㄶ挸つ挹戰㍥摣っ㤸㠰摢㤷慥ㄸ㉥㙥ㅢ㌳挶㈶㡣昱㈳ㄴ扣摣㝥㐶㕢㌷摣戸㠹㠴摢愶㜴挲ㄵ㉥攲戶ㄹ㕡扢攷㔶づ㌳㤲搱㌷ㄷ㈷㔶㐵㌱㌱挱㠷摢㄰攸攸㐳愹挸愴〵ㅦ㠵㉤愸㌰㡣ち捣㘳㄰㙥挳㔱ぢ攰㈶㡦晢昸㜰摢ち㈶攰挶搴〶㈷㠶㡢摢〸挶ㄸ挹ㄸ㑣㐳昰㜲㘳敥㐱㌷摣㤸㤹㈰摣㐶搱〹㔳ㄴ㡡戸㡤㐶㙢昷摣㤸捡㠰ㄹ㡦㜱搱〹ㄶ攴挳㝣〶愷换㙣戰昷户㙤愰愳㙦㑢㐵收㍡昸㈸㙣㐷㠵㌱㔴㘰晡㠳㜰摢ㅥ戵〰㙥昲攴㤲て户ㅤ㘰〲㙥㈳㕣㌱㕣摣㜶㘴㡣㜱㡣挱散〵㉦㌷愶㉣㜴挳㡤〹つ挲㉤㑣㈷捣㙣㈸攲ㄶ㐵㙢昷摣㤸〱㠱ㄹ户㐴改挴攱挶㌴〸ㅦ㉣㌱攸攸㜱㉡㌲㐵挲㐷㈱㐱㠵㈴ㄵ㤸㌵㈱摣㔲愸〵㜱攳㐳㔸㍥摣挶挳〴摣㤸㐸攱挴㜰㜱摢㤹㌱㜶㘱っ㈶㍤㜸戹㑤㐴㥢㜰搳㈶㐰愵愷搷㠳㙡ㄲ捣㠴攵慥㜴㍣ㄹ戵㈲㤶ㄳ搱摡㍤㑢㈶㔳㘰㐶愶〵㥤㌸㉣㤹㔱攱慣〶ㅢ敤㝤㜰㌲㜴昴㈹㔴㘴戶㠵㡦挲㔴㉡㑣愳〲ㄳ㌰㠴攵㜴搴㠲㔸昲ㄹ㌳ㅦ㤶扢挳〴㉣㤹㤳攱挴㜰戱㥣挹ㄸ㝢㌰〶昳㈷扣㉣㤹㌴搱捤㍥挸㤴ち攱㌶㥢㑥㤸㕢㔱挴㙤㉥㕡扢攷挶ㅣっ捣㜸㘲㡤㑥ㅣ㙥㑣挴㜰扡捣㐶㥢摢㥥搰搱昷愲㈲㤳㌴㝣ㄴ昶愶㐲ㅤㄵ㤸户㈱摣收愳ㄶ挴㡤㡦换昹㜰摢〷㈶攰㤶㜱挵㜰㜱摢㤷㌱昶㘳っ愶㕤㜸戹㌱搷愲ㅢ㙥捣挴㄰㙥〷搰〹㔳㌲㡡戸ㅤ㠴搶敥戹㌱㜵〳㌳㥥㠷愳ㄳ㠷ㅢ昳㌷㝣戰ㅣっㅤ扤㥥㡡捣敤昰㔱㌸㠴ちㄹ㉡㌰摤㐳戸㘵㔱ぢ攲挶㈷晦㝣戸攵㘱〲㙥捣〰㜱㘲戸戸㤹㡣㔱㘰㡣愳愰攰攵㜶㌴摡扡攱挶〴づ攱戶㠸㑥㤸挹㔱挴敤㔰戴㜶捦㡤ㄹㅦ㤸昱戴ㅤ㥤㌸摣㤸昶攱㜴㤹㡤昶晥搶〸ㅤ扤㠹㡡㑣〹昱㔱㘸愶㐲ぢㄵ㤸㈵㈲摣㤶愰ㄶ挸つ㡦㈰昹㜰㙢㠵〹戸㌱㜱挴㠹攱攲搶挶ㄸ㝣慦㠰㘲㤲㠷㤷ㅢ㌳㍢扡攱挶扣て攱戶㡣㑥㤸〰㔲挴㙤〵㕡扢攷挶㐴ㄱ捣ㄸㄶ愰ㄳ㠷ㅢ戳㐵㥣㉥戳搱收㜶㌸㜴昴㈳愸挸㑣ㄲㅦ㠵㕦㔳攱㐸㉡㕣っ〵攱昶ㅢ搴〲戹攱㜹㑣ㅦ㙥㐷挱〴摣㤸㙦攲挴㜰㜱晢㉤㘳ㅣ捤ㄸ捣つ昱㜲㘳㐲㠸挵㡤摦ㄵ㌲㐵㔱扡敥ㄳ㈸愶㡢〸户搵㜴挲扣㤱㈲㙥挷愲戵㝢㙥捣㉦挱㡣㈷〵改〴ぢ昲㘱㤲㠹搳㘵㌶搸摣㡥㠷㡥㝥〲ㄵ㤹㠰攲愳㜰㈲ㄵ搶㔰㠱㌹㈹挲敤㈴搴㠲戸昱搱㔲ㅦ㙥愷挰〴摣㤸愶攲挴㜰㜱㍢㤵㌱㑥㘳っ愶㤴㜸戹㌱㡦愴㥢晤㡤㔹㈶挲敤っ㍡㘱扡㐹ㄱ户㌳搱摡㍤㌷愶愵㘰挶㜳㠸㜴攲㜰㘳㙥㡡搳㘵㌶摡摣捥㠶㡥㝥づㄵ㤹户攲愳㜰㉥ㄵ搶㔲㠱愹㉣挲敤㍣搴㠲戸昱㈹㔹ㅦ㙥ㄷ挰〴摣㤸摤攲挴㜰㜱扢㤰㌱㉥㘲っ㘶愲㜸戹㌱晤愴㥢晤㡤挹㈹挲㙤ㅤ㥤㌰㑢愵㠸摢㝡戴㜶捦㡤搹㉣㤸昱㤴㈳㥤㌸摣㕥挷㤲搳㘵㌶摡摣㉥㠳㡥㝥㌹ㄵ摦昰㔷戸㠲ち㔷㔲攱㑤㈸〸户慢㔰ぢ攲挶〷㝥㝤戸㕤〳ㄳ㜰㘳㔲㡣搳〹ㄷ户㙢ㄹ攳㍡挶㘰〲㡢㤷ㅢ戳㔶扡攱挶㥣ㄶ攱㜶㍤㥤㌰戹愵㠸摢㡤㘸敤㥥ㅢ㤳㘰㌰攳ㄹ㑡㍡㜱戸㌱ㄳ挶改㌲ㅢ㙤㙥㝦㠴㡥晥㈷㉡㌲㑢挶㐷攱㘶㉡㙣愰〲ㄳ㘷㠴摢㉤愸〵㜲挳戳换㍥摣㙥㠳〹戸㌱㤷挶㠹攱攲㜶㍢㘳摣挱ㄸㄵ昸㌵敦攵挶㘴㤷㙥㡥㔳愶挲〸户扢攸㠴㌹㌱㐵摣敥㐱㙢昷摣㤸㍢㐳㌲晡扤㜴攲㜰㘳〲㡤搳㘵㌶摡摣晥っㅤ晤㍥㉡㌲戹挶㐷攱㝥㉡㍣㐰〵收摢〸户〷㔱ぢ攲挶挷戰㝤戸㍤っㄳ㜰㘳ち㡥ㄳ挳挵敤㉦㡣昱〸㘳㌰㕤挶换㡤㌹㌲摤㜰㘳〶㡤㜰㝢㤴㑥㤸㑡㔳挴敤㜱戴㜶捦㡤㈹㌷挲敤〹㍡㜱戸㔵愳搵改戲㡢摢㤳搰搱㥦愲㈲㜳㜲㝣ㄴ㥥愶挲㌳㔴㘰㥡㡥㜰㝢ㄶ戵㈰㙥㝣愲摣㠷摢昳㌰〱㌷㘶敥㌸㌱㕣摣㕥㘰㡣扦㌱〶戳㙣扣摣㤸㕡搳捤㜱捡挴ㅢ攱昶ㄲ㥤㌰〳愷㠸摢㉢㘸敤㥥㕢〲㘶挲敤敦㜴攲㜰㘳扡㡥搳㘵ㄷ户㔷愱愳扦㐶挵㤴扦挲㍦愸昰㍡ㄵ㤸摤㈳摣摥㐰㉤㠸ㅢㅦ㡥昷攱昶ㄶ㑣挰㡤〹㍦㑥㈷㕣摣摥㘶㡣㜷ㄸ㠳挹㌹㕥㙥捣挸改㘶㝦㘳扥㡥㜰㝢㡦㑥㤸戸㔳挴敤㝤戴㜶捦㡤〹㍥挲敤〳㍡㜱戸㌱换挷改戲㡢摢㠷搰搱晦㐵㐵㘶〰昹㈸㝣㐴㠵㡦愹挰愴㈰攱昶〹㙡〱摣攴㌹㝦ㅦ㙥㥦挱〴摣㤸㈷攴挴㜰㜱晢㥣㌱扥㘰っ收昴㜸戹㌱㤱愷㥢晤㡤㘹㍥挲敤㉢㍡㌹〴戵㈲㙥摦愰戵㝢㙥捣ぢㄲ㙥摦搲㠹挳㡤挹㐱㑥㤷㕤摣扥㠳㡥晥㙦㉡收晤ㄵ扥愷挲て㔴㌰愱㈰摣㝥㐴㉤㠰㥢扣戲挰㠷摢捦㌰〱㌷愶ㄷ㌹㥤㜰㜱晢㠵㌱捡㌰㘶愱㤸ち攴攵挶晣㥦㙥戸㌱㍢㐸戸攱戶㜶㤹㕡㠶㕡ㄱ㌷㍣㑦摣〳㙥㉢㘰㈶摣㉡改挴攱挶㥣㈲愷换㉥㙥ㅡ㜴昴扥㔴㘴扥㤱㡦㐲ㄵㄵ昸㠲㌴挵ㄴ㈴攱ㄶ㐲㉤㠸ㅢ摦扥攰挳慤㍦㑣挰㡤㔹㐹㑥っㄷ户〱㡣戱ㄱ㘳㌰㠳挸换㡤㘹㐳摤ㅣ愷㑣㉡ㄲ㙥〶㥤㌰扢愸㠸摢㈶㘸敤㝥㝦㘳ㄶ㤲㜰ㅢ㐴㈷づ㌷愶㈲㌹㕤㜶㜱摢ㄴ㍡晡㘰㉡㌲㑤挹㐷㘱㌳㉡㙣㑥〵㘶㉥〹户㈱愸〵㜱攳㡢㈴㝣戸㙤〱ㄳ㜰㘳㌲㤳ㄳ挳挵㙤ㄸ㘳っ㘷っ㈶ㅥ㜹戹慤㐳㕢㌷晢摢㈵㔰ㄱ㙥㕢搱〹㤳㤲㡡戸㡤㐴㙢昷摣㤸扣㈴摣慡改挴攱㜶㌹㕡㥤㉥扢戸㡤㠲㡥扥㌵ㄵ㤹摤攴愳㌰㥡ち㌵㔴㘰挲㤳㜰摢〶戵㈰㙥㝣㈷㠶て户敤㘰〲㙥捣㠱㜲㘲戸戸㡤㘱㡣敤ㄹ㠳昹㑡㕥㙥户愰慤ㅢ㙥㑣㘱ㄲ㙥㍢搰挹㙤愸ㄵ㜱ㅢ㠷搶敥戹㌱攷㐹戸敤㐴㈷づ㌷㈶㍥㌹㕤㜶㜱ぢ㐳㐷㡦㔰㤱㐹㔱㍥ち㔱㉡搴㔲㠱㜹㔲挲㉤㠶㕡㄰㌷扥摥挳㠷㕢〲㈶攰㜶㥦㉢㠶㡢㕢㤲㌱㔲㡣挱㌴㈷㉦㌷收㌶㜵㜳㥣㌲昳㐹戸㡤愷ㄳ愶㐰ㄵ㜱摢〵慤摤㜳㘳慡㤴㜰㥢㐰㈷づ㌷收㑢昹㘰搹ㄵ㍡晡㙥㔴㘴㉥㤵㡦挲㐴㉡㑣愲〲搳慢㠴摢㘴搴㠲戸昱㑤㈵㍥摣愶挲〴摣㤸㜱攵挴㜰㜱㥢挶ㄸ搳ㄹ攳つ㈸㜸戹㌱㈵慡ㅢ㙥㑣㤸ㄲ㙥扢搳〹㌳愷㡡戸敤㠱搶敥戹㌱挳㑡戸捤愲ㄳ㠷ㅢ搳慣㥣㉥戳搱晥扤㌰ㅢ㍡晡ㅣ㉡㌲〵换㐷㘱㉥ㄵ收㔱㠱㔹㔹挲㙤㑦搴〲戹昹㝦㉦散つㄳ㜰㘳愲㤶ㄳ挳挵慤㡥㌱收㌳〶搳㍡愴敦ぢ㔸戳晢㕥挹愱㜹敦㠸㜳㐹㌶㠰㐴㈸㌰㉦愰慥㝤㘵㈳㜲㌱戸挸ㄱ㘸㙢㠹㘳改㈱㘹挳戸㜸㑢㉢㐶昴㉡扣敦㡦攸戰㝤ち㠱晢㙤敡㜹㌷㠷㤸㔱挲戴㠳捡㙢㝥㈸㝤晦㐴㠷㍤㍢摥昹愰㍥㙤㌸㘹晢愲㡢㥢捥㘹挸戵戶戴戵ㄴ摡㐷搶㈱捦㘸㈴摦㜵㔲㈸㉢ぢ㑦慡扣ちㅥ㝤㘳㜲挵㉡㥡昹㝡挹㘵㝣昶㍦戴戸戹㘵㜹戳昴愶戲㡤慦㝣ㄱ㕥㝤晢㌲㑣㠸㜱㌸㙤つ㜸〶㔳ㄴ㘸慣敦㡦㜲㐰ㅦ㠳㘳晣㔴搶づ㐰扤㘶捡攴㈹㝢搷㈷㈲㘶㈱㥢㐹㐴ㄲ攱㘴㍣㘶愶㔲愹㐸㈱ㄵ慢慤㌵捤㔸㍡ㄱ㑥㘷㔲㠶愴〴搰挷㠱戰㌱㤸〴㈰攱づ㘲㡤搹〰㔲愳慣戲ㅣㄷ㐵㍤ㅤ㥦㠷㝥㤹捡慡㥣捡㉢戳愲㙦㕦㔵攳㜹㈵㐹挹戸㍥戳㙢攴㥤づ㥡挶㘱晤捡昵㠰搵㌳㈳㜶戰㜳㕢搰㤸㤷㜶㝡㍤扡愰ㅦ㠲㈲㘴昴㐱〳摢戴っ慡ㅢ㑤㤹㕣敦㑡㑦搲戲㘸摢ㄸ㙤挵慦晤搴㜲㘸敥㡦㘶㐹㘷挰晢㐴摢㡣ち摢㡢㕥㑤昷㈶攴晡㈸㉣㈹つ敤〲㘹㈱㥡戸㈰㥦㉡戴㜲慦㔶攷㘲㐵戸㉦㐱㠰㈷㘸愱挲㝤㐱㥤㡤ㄶ敥て挵摢㔳㠷ㄱ㌵昴挵㈸戱㍤㐳戶㙢慤ㄱ㜵㙢㝢挶昳㠵㔸愱㤰捣愶挳戵戹㔸㌸㥤捡愶捣㙣㈴ㅡ㡦搵㥡戹㘸慣㌶㥡㌱晡㌹摤㘹㠲㡤搱摦愹挹昶ㅣ攰搴㈸㔳〶㙡摣愶敡㌴㜴㠴扣戱㕣愶ㅦ〶㤱摥㡡㈲㘴㙣㡣〶㘹㈳㌷㥤愰㜴㘲㌱㌶㜱摡户愳挱㜲戶㡦挱㤲摡ㄴ敤㐲㘲㈵㥡㍡㐸㙣㠶㔶㈱㜱㉣㐲㤴㤲㔸㡤搶㔲ㄲ㥢挳〸㑥㜰㠳ㅢ㈵㐸っ戱㕤㙢扦㐱摤㈲㤱㑥挶㤳戱㝣㌲ㄳ挹㘵昲戱㔸㌴㥥㠹㈶㜲昹㜰㌴ㄹ㐹挵昳㌹㤲ㄸ敡㜴㘷ㄵ㙣㡣㉤㥣㥡㤰ㄸ收搴㈸㔳㕢愱㈶㈴㝥攳㈶㜱っ㐴晡㙡ㄴ㈱㘳〴ㄴ㌰㤷改ㅥㄲ㈳㥤昶㥤㈸㍣㠱〶㘱㤲ㄸ㠵㜶㈱戱㠶敥搹挲捦㘸戴ち㠹㜶㕦ㄲ慤扥㈴㌸ㅥて㈷㐸愵㐷〹ㄲ摢搸慥戵搳㔰户㐸㘴昲㠵㐴㍥㙢收戲挹摡㜸慣㄰㠹愵㤲戱㙣㌴ㅡ捥愵㈳攱㘸㉣㥣㑣ㄸ㌲㔴㑦ㅦ愷挳挶搸捥改㥣㤰ㄸ攳搴㈸㔳㍢愰㈶㈴ㅡ摤㈴捥㠲㐸㍦ㅢ㐵挸搸ㄱち㤸㑢㐸㡣㜳摡ㄳㄴ㥥㑦㠳㈴㤶㔴ㄸ敤㐲攲㐲扡㘷ぢ㍦㔱戴ち㠹慣㉦㠹㐳㝣㐹㜰㠴ㅤ㑥㤰㜸㡦ㄲ㈴㘲戶㙢㙤㍤敡ㄶ㠹㘴㌸㤳㡣㘶㌲㘶㉥㥣捤挵㔲㜱㌳㤳㑢愶㈳㤱㘴㉣㕤ㅢ㑢愴㤲搱戸㈱㠳敦昴㜱㈹㙣㡣㠴搳㌹㈱㤱㜴㙡㤴愹昱愸〹㠹〳摣㈴慥㠴㐸扦ち㐵挸搸ㄹち㤸㑢㐸散攲戴㑦愰昰て㌴搸ㄵ㑢㙡㔷戴ぢ㠹ㅢ攸㥥㉤晣㑣㐴慢㤰搸搳㐵㐲扢〹㉡㠱㕦㈴㙡慥㉦㥥㐹昰〴㌳摣㔴㐵〹㍣㤳敤㜸摡捤愸摢㠷㑣㍡ㅣ㑥㘷搳昱㘴扥㌶ㄶ㑢㈴戲改㘸㌶㤵㌴㘳戱㐸愶㌶ㅤ㡦搷㐶㡤㈹㑥ㅦ㌷挰挶㤸敡搴㙥㘱㑤㠶搲改㥦㌲戵㍢㘴㠲㘷㜷㌷㥥摢㈱搲敦㐰ㄱ㌲㘶㐲〱㜳㤹㜶㈷慡摥㤳敥㕤㘸昳㌹改摥㡤收攲㤳敥ㅥ戶ㄷ㝤㉡㈳摦ぢ戹扣㈵㔶捤㐶扢挰扣て㑤ㅤ㌰攷愲㔵㘰敥敡㠲搹㜹搲摤挵㤷ㅢ〷捤攱〴㑦昶愲〴户㍤㙤搷摡挳愸摢扢ㄵ捥戶㘶㍣㠷昷㜲㘷ぢ戱㤸ㄹ挹挶㔳昱㘴摣㡣㘷㈲昹㔸㍣ㄲ〹ㅢ㝢㌹摤昹ぢ㙣㡣扤㥤㥡散㔶㌲㤴㑥晦㤴愹㝤㈰ㄳ㙥〹㌷户挷㈰搲ㅦ㐷ㄱ㌲昶㠵〲收㤲摤㙡㍦愷㝤ㄶ㠵捦搰㘰㌶㤶搴〱㘸ㄷㄲ捦搱㍤㕢昸㌹〸慤㐲㘲〷㕦ㄲ摢晢㤲昸ㄵ㡣攰〴慦㥦㐲〹ㄲ〷摢慥戵㤷㔰㜷㐸愴㤳攱㉣摥㑢ㅥ捦㘶㘳㠹㘴㈲ㅢて攷㙡搳㠵㜸㉣㤲㑦ㄷ戲戹㠴㔱敦㜴攷㘵搸ㄸ㠷㌸㌵㈱㤱㜱㙡㤴愹㍣㙡㐲㘲戴㥢挴㙢㄰改晦㐰ㄱ㌲㌸搸㡤戹㠴㐴挱㘹摦㥢挲户㘹㔰挷㜵㕥㠴㜶㈱昱㉥摤戳㠵㥦㐳搱㉡㈴戶昰㈵㌱挴㤷挴㘲ㄸ挱〹摥晢㠳ㄲ㈴ㅡ㙤搷摡㠷愸㕢㈴㘲昸摥㠹愷㘳改戴ㄹ㐹挴搲ㄹ㕣㑥攱ぢ搹㡣ㄷ昰㕤㤴㑦ㄴ搲ㄹ愳挹改捥扦㘰㘳㌴㍢㌵㈱㈱挳摤昴㑦㤹㙡㠵㑣㐸㙣攲㈶昱㈹㐴晡㘷㈸㐲〶㠷慦㌱㤷㤰㘸㜷摡昷愷昰㙢ㅡ昰㉤っ㙡ㄹ摡㠵挴户㜴捦ㄶ㝥㔶愰㔵㐸㔴昹㤲搰㝣㐹慣㠴ㄱ㥣攰㡥ㅢ㑡㤰㌸摣㜶慤晤㠸扡㐵㈲㙦㈶捣㘸㌶っㄸ㈶㔶㍥㤹捡㐴㔲戱〸づ㤳㐲㈱㥡㌴挳搹㠴㜱㠴搳㥤㥦㘰㘳晣摡愹〹㠹㈳㥤ㅡ㘵敡㈸搴㠴㐴㤹㥢㠴慡㐴晣㜲ㄴ㈱攳户㔰挰㕣㐲攲㘸愷晤㄰ち晢搲㈰㠳㈵戵ㅡ敤㐲㠲㝦ㄴ愰㠳挴戱㘸ㄵㄲ摦㝣敦扡㈴攱㐹㔷㉥捥扥㐲㙢改㈵〹〷㥦愹愱て㠰㉢㤰㌸摥㜶慤㙤㠴扡㐵㈲ㄷ㌶搳攱㘴㉣ㄳ换愵㙡㘳㠵㜸㈶ㄳ㌵昳㠹㡣㤹㠸㠶搳〹㌳㔶㥢㌵㑥㜰扡㌳㄰㌶挶㠹㑥㑤捥慦㙢㥣ㅡ㘵敡ㄴ搴㠴挴㈷攸㑣挷挵搹㈰㠸昴㑤㔱㠴っづ㌱㘳挶〳㔶攸㤴㝥ㄷぢ㥥㍥㡤搳㥣㜶扥搶㐱ㅦ㑡㠳㐵㔸㔲㘷愰㕤㐸っ愳㝢戶昰㜳㈶㕡㠵挴㍢㙥ㄲㅤ㤷愹㙦昹㤲攰㜰戲㤰ㄸ〱㔷㈰㜱戶敤㕡ㅢ㠹扡㐵愲㤰挶ㅥ㄰挶戵㐸愴挰㐳㈳㥡ち㥢昸㤶㠹愷ㄲ戵ㄹ㝥昳㈴㡣㜳㥣敥㔴挳挶㌸搷愹挹㍥戱搶愹㔱愶㉥㐰㑤㐸扣敡㈶㔱〳㤱扥つ㡡㤰挱㐱㘳捣㈵晢挴㐵㑥㍢ㅦ㘱搰挷搲愰㠵敢扣づ敤㐲㘲㐷扡㘷ぢ㍦敢搱㉡㈴㥥㜵㤳攸搸㈷㥥昶㈵㜱㈹㡣㠴㐴〴慥㐰攲㌲摢戵ㄶ㐵摤㈲㤱㑤㘶㤳改㘴㌲㤵慣㑤ㄴ㘲㤹㜸㈶㡢㑢昵㜴㍡ㄲ㉦㈴挲昱㐴㈶㤱㌵㘴散㤸㍤慣㠵㡤㜱㠵搳㌹搹㈷㘴搸搸㤱愹㙢㈰ㄳㄲ㡦扡㐹㈴㘱愶愷㔰㠴㡣㙢愱㠰戹㘴㥦戸捥㘹㕦㑡攱〴ㅡ㉣挳㤲扡ㅥ敤㐲㘲㌷㌴㜵㤰戸ㄱ慤㐲攲捦扥㈴敥昱㈵㜱ㄳ㡣㠴挴ㄴ戸〲㠹㍦摡慥戵愹愸㕢㈴㤲搱摡愴㔹㕢挸㤸挹㐴㍣ㄶ捥㘵搳㤹㌰㕥愷ㅡ挵㔹㈳㤷㡥㘷搳〹㐳㐶㠳搹挳㘹戰㌱㙥㜶㍡㈷㈴㘴㈰搸㤱愹摢㈰ㄳㄲ户戹㐹捣㠴㤹扥〷㡡㤰㜱㍢ㄴ㌰㤷㤰戸挳㘹攷ㅢㅦ昴㜹㌴㌸ㄲ㑢敡㉥戴ぢ㠹扤搰搴㐱攲ㅥ戴ち㠹敢摤㈴㍡㡥㡥敢㝣㐹摣ぢ㈳㈱戱〰慥㐰攲捦戶㙢㙤ㅦ搴㉤ㄲ昱㕣ㄲ㉦㤰慤㡤ㄶ㜲㌱㥣㉤㜲戹㔴㌴㙤挶捤㐸㉡㤱㑤愵㤲搹㐲捡戸捦改捥扥戰㌱敥㜷㙡㜲㜴㍣攰搴㈸㔳て愳㈶㈴慥㜰㤳㌸㄰㈲晤㈰ㄴ㈱㠳㐳戵㤸㑢㡥㡥㐷㥣昶㘳㐴㐸㠳搵㈴昱㈸摡㠵㐴㡥敥搹挲捦攳㘸ㄵㄲㄷ昸㤲㌸捦㤷挴ㄳ㌰ㄲㄲぢ攱ち㈴㥥戴㕤㙢㡢㔰户㐸攰㈲㍤㕡㐸㘴㤳挹㕣㍡ㄵ㡢愷ㄳ搹㝣㈲㙢㠶㙢㔳戹摡〸捥ㄲ戵ㄹ㐳㐶㙣搹挳〶搸ㄸ㑦㍢㥤ㄳㄲ捦㌸㌵捡搴昳愸〹㠹㌳摤㈴㥡㈰搲昹㜷㘳㐲〶〷㕦㌱㤷㤰昸㥢搳㝥㈲㠵㙤㌴㔸挳㜵㝥〹敤㐲㘲㈹摤戳㠵㥦㔷搰㉡㈴㑥㜴㤳攸㌸㑦ㅣ敦㑢攲敦㌰ㄲㄲ㉢攱ち㈴㕥戵㕤㙢㠷愳㙥㤱挸愴搳搹㠲ㄹ㑥㤸㤹㝣㉡㤶㡤愵㔲昱㐲㍣ㅦ挹搶收㈲㘹㌳㙢挶㘳㠶㡣挱戲㠷㐷挰挶昸㠷搳㌹㌹㍡㕥㜷㙡㤴愹户㔰ㄳㄲ㐷扢㐹慣㠲㐸㍦ち㐵挸㜸ㅢち㤸㑢㡥㡥㜷㥣㜶扥っ㐲晦ㅤつ捥攰㍡扦㠷㜶㈱㜱ㅣ摤戳㠵㥦昷搱㉡㈴㔶戸㐹㜴ㅣㅤ换㝣㐹㝣〰㈳㈱戱〶慥㐰攲㐳摢戵㜶ㄲ敡ㄶ〹ㅣ〳㠹㕣㈱㤱㡣愷搳〹摣攲攰〵㐵㈱ㄳ挱捦搹㐴ち扦敥昲㘹攳㕦㑥㜷㑥㠶㡤昱㤱㔳㤳㝤攲㘳愷㐶㤹晡っ㌵㈱戱挴㑤攲㜴㠸昴㌳㔰㠴㡣捦愱㠰戹㘴㥦昸挲㘹攷㕢㈱昴㜳㘸戰㤶敢晣ㄵ摡㠵挴㕡扡㘷ぢ㍦摦愰㔵㐸ㄴ摣㈴㍡昶㠹扣㉦㠹㙦㘱㈴㈴㉥㠴㉢㤰昸捥㜶慤㕤㠴扡㐵㈲ㅢ挱㠹㈲ㄶ捦攷挳㌹㕣㑦㤹改㑣㈲ㅡ㑦㐵捣㘸㈶㠹扤㈳㙦㈶㡤㝦㍢摤戹ㄸ㌶挶昷㑥㑤昶㠹ㅦ㥣ㅡ㘵敡㘷搴㠴挴挱㙥ㄲ㤷㐲愴㕦㠶㈲㘴晣〲〵捣㈵晢〴晢㈸敤ㄷ㔳㜸㌵つ搶㜱㥤换搱㉥㈴慥愵㝢戶昰挳㠱㑤㈱㌱摦㤷挴摥扥㈴㉡㘱㠴ㄹ㉦㤷㠲㉢㤰攰㔰㈶扤㘹㌷愲㙥㤱㐸㐶捣㝣戴㄰㑤攴搳㤹㜴っ㝢㐳ち扦挷挲昱㙣っㄷ攰㠵㐲㌸㤶㌰晡摡㌶晡㑤戰㌱㌸搶㈹㥤ㄳㄲ㌲攸㐹晦㤴愹晥㤰〹㠹搹㙥ㄲㅢ㈰搲㙦㐱ㄱ㌲〶㐰挱㡦〴挷㌵愵㥤敦㠹搰敦愴〱㕦昴愰っ㈷搸摤㜴捦ㄶ㝥㌸㔴㈹㈴㈶扢㐹㜴ㅣㅤㄳ㝤㐹っ㠲ㄱ㘶㈴昸挰ㄵ㐸㜰㜰㔲㐸摣㡦扡㐵愲戶㄰㐹㈶㜱㜳㈷㠱摢ㅡ戱㙣㌶㤳㌲ぢ㠹㘸㙤㌶ㄹ慥捤愷捤㐴㉡㙦っ戶㙤昴〷㘰㘳㙣收搴攴攸搸摣愹㔱愶㌸㈶㈹㈴挶扢㐹晣〵㈲晤ㄱㄴ㈱㘳ㄸㄴ㘴㡤㍤户扤㠶㍢敤㝣㘱㠴晥〴つ昸挶〷㈵㠳㡦㙣㝡㡡敥搹挲捦㐸㘸ぢ㠹戰㥢㐴挷搱㌱捥㤷㐴㌵㡣㌰攳㤵捤㜰〵ㄲ愳㔰ㄱㄲ捦愳㙥㤱挸愵㙢戳㘶㈲ㅦ挷㡦㡣㜴っ㍦挵搳ㄱ晣ㅥ㡤ㄴ昲㔱摣挹挸攷戲㜱㘳㙢摢㐶㝦〱㌶〶挷㈳改㐱㤷㝤愲挶愹㔱愶㌸捡㈸㈴戶㜳㤳㜸ㄹ㈲晤ㄵㄴ㈱㠳〳㡤㝥晢〴挷ㅥ愵晤㘶㝡㝥㥤〶ㅢ戰愴㜶㜰摣扦㐹昷㙣攱㠷挳㠹㐲㘲㉢㕦ㄲ挳㝤㐹散〴㈳捣㘵晡扢㜰〵ㄲ㘱摢戵昶ㅥ敡昶搱ㄱ捥昱㉥ㄷ扥㌶攲戸挹㕦挸㘷挲攱㔴㈱㕥ㅢ㑢㈶㘲㔹扣挷㍣㘳㐴㙣ㅢ晤㥦戰㌱㌸挲搸㐹愲搶愹㔱愶ㄲ愸〹㠹捤摣㈴晥〵㤱晥ㄱ㡡㤰㤱㠴㠲ㅦ〹㡥㈶㕡敤散敢攷㌴攰㍢㈰㤴っ㄰戲改㑢扡㘷ぢ㍦扢㐰㕢㐸昴㜷㤳攸㌸㍡㐲扥㈴㈶挰〸㌳㥥つ㠶㉢㤰攰㤰㈰扤㘹摦愱㙥㤱挰㈵㔵ㅡ挳ㅢ搹㐲㉥㡢㕢㥦改㐲㍡㤷㐸攰愵晤戵㌱摥昶㡡搴ㄶ㡣摤㙣ㅢ晤摦戰㌱㈶㍡㌵㌹㍡㈶㌹㌵捡ㄴ㐷〲㠵㐴㠵㥢挴㑦㄰改㍦愳〸ㄹ搳愰㈰㙢散㌹㍡㌸㍥㈸敤昷戳慦㝤㌴ㄴて㜰㥤㘵挸㡦㑤㤵㘸敡㈰挱㈱㍦㈱昱晤扦㕤扦㐵㍢㐸㝣㠷搶搲摦愲戳㘰㠴ㄹ昹ㅣ㜰〵ㄲ戳㔱ㄱㄲ㈱搴敤昳㐴㉣ㄹ挷搵㐴ㄸ㜷㠲㔳昸㉤ㅡ挷㜹㌳㘳㘶㜰㈳㌴㤳捤搶挶㔳㐹㘳㡥㙤愳昷㠳㡤挱㔱㐰㝡搰㠵挴㍣愷㐶㤹攲搸㥥㤰昸〲㥤改昸㉤㍡㄰㈲摤㐰ㄱ㌲敡愰攰㐷㠲㈳㝥搲捥㤷㑡攸㠳㘹昰㈸㤶㡣〵㘸挷㡣戴ち㌴つ攸㔳戹㍦㉡㍢㝢㐶㠸晣㥦㈶ㅦ敢㝤摦晦㌴扣扦㥦ㄹ㌱㘵㝤昰ㄸ慤昵昰㘹㐵昹昸晦捣ㄷ挷愰昸散㌹㍦㤵敦㘳㕤晦て㝥挸戲㜳㔴㡡ㅥ㐷攰愳て挵ち㔷ㅥ㠸搵つ晢㜵戱慢扦〷〷挳戲挱㑤㌳摢㌰ㄶ㠵扦㉢㌸扦㘵ㄲ㥥㜵戵晥㈸摤挶捥ㄸ搵㔸攷㌵昴㌵㥤㉤㤳戲㙤㜸㙦㐱扢改㤸捤㙢敤戰挳㙢摤㌱摡〸挱㔸扥戴㝥㜰㘷捤昵昰敥戰捥搶㤹㜸搹㌶摦㔸攱㜸㙣挳ㄳ慤ㄵ攵㝤㤴敦昳昴昶㥦㥦攳搳扡昴㠶㍦戱㌰㌳㑦〰挳㝣ㅥ㕤㥥摣搰㉥㡦晥て㠷㕣改ㅣ扡搴㠶㘱㙤晢㑥ㄸ㍤㘹敥攸㐴戴昲ㅤ㙣㠹ㅥ〷㈹收捥㤰摣〱㐳晡㤶昰愸戸㙦搳ㅢ㥢〶搶愳㠲攳ㄸ㑦㄰ㄷ㑤㥦敤㘶㔷㈷㕡晦㔷搹晦ㅢㄳ〷ㅥ攲㔸晣㑡㔵㥦㌱愹昲㡤㔵ㄷ㝦㝥捤捥㌵ㄷ摥昰㡢晤晦㉡换攲戳摤捥㕢换改慦扢㘱散ㄳ㠷㈳㕡昵㌷㔹扣挵攲㙤ㄴ敡㜵㜴攲ㄵ㍣㤴㕣昲戶昲㝦搸〲敦摢捡㡤㠵昰㠴ㄹ㈹㌷攸敦㠰㍥㙡㌱㉡㍣㙣搴慢戰攰扥捡㔵搵㙢戸㤶㑤㘸收㉥愶昴㐶㤴摡戶㘸戳㔹挶搴㑢搰㜴〸㠴昴㌱㄰つ㍣っ㑡扤攳挰搱㐱戱攸㌱㠷攵戰昰攳昰㥣扤扡㈵ㅣ㥥戵〵摥㤷㤶ㅢ㉢攱〹㜳㤹扥㤳挵攱㐸㔴㠴挳搳戰攸攰㄰㈱〷づ敤㔹ㅣ㌸㘸愸搵㜶㜰㠸㠵搵攳㐵ㅣ攲攴㜰っ㤴㝡挷㠱㘳㠳扤攳挰ㄱ㐲㍦づ㝦〹攲昰戰㉤昰扥扢摣㔸〳㑦㤸换昴㥤㉤づ愷愲㈲ㅣㅥ㜴㜳㤸㐰づ愷㐳㘴㜱攰㤰愱戶㕢〷㠷㜸㕡晤戹㠸挳㈴㜲㌸ぢ㑡扤攳㜰戶㘳搱攳晤攱㝣㔸昸㜱戸㌳㠸挳ㅤ戶挰晢ち㜳攳㐲㜸挲㕣愶捦戰㌸㕣㠲㡡㜰戸捤捤㘱㈶㌹㜰㔸捦攲挰〱㐳㙤㔶㈷㠷戸扡戹㠸挳ㅣ㜲戸ㄲ㑡扤攳挰㜱㐱戱攸㌱㠷㍦挰挲㡦挳つ㐱ㅣ慥户〵摥㌷㤹ㅢ㌷挰ㄳ㘶っ㠵㔸ㅣ晥㠴㡡㜰戸捥捤㘱〱㌹㙣㠰挸攲挰㤱㐱㙤摦づづ挹㤸扡慡㠸挳晥㔴攷攵戲㜳捡ㄸ㜸㍢㉡扤㠳挲搱挰摥㐱攱㈸㥦ㅦ㤴㑢㠳愰慣户〵摥户㥢ㅢ昷挱ㄳ㘶㈴㠳㔸㔰ㅥ㐲㐵愰慣㜳㐳挹㜰㉤㌹㌸㘷㐱攱戰㥦㤶敢㠰㤲〸慢ぢ㡡愰㤸㄰つ㝣っ㑡扤攳昰戸㘳搱攳㥤攳ㄹ㔸昸㜱㌸㈷㠸挳搹戶挰晢㤲㜳攳㌹㜸挲㡣扣ㄲ㡢挳㡢愸〸㠷㌳摤ㅣ㥡挸攱㘵㠸㉣づㅣ昴搳㕡㍡㌸挴㈳敡戴㈲づ㠷㤱挳㙢㔰敡ㅤ〷㡥敤㠹㐵㡦㌹㜰㠴捦㡦挳㥡㈰づ㈷摡〲敦扢捥㡤㜷攱〹㌳㜲㔶㉣づㅣ摤ㄳづ挷扢㌹慣㈴㠷㝦㐱㘴㜱攰㤰㥦㜶㐴〷㠷㔸㑡慤㉥攲㜰㈴㌹㝣ち愵摥㜱攰挸㕥敦㌸㝣つぢ㍦づ慢㠲㌸晣挶ㄶ㜸㕦㜹㙥㝣ぢ㑦㤸换昴㘳㉣づ㍦愰㈲ㅣ㝥敤收昰㍢㜲昸〹㈲㡢挳㡦㔸搲㡥敢攰㄰㑦愸ㄵ㐵ㅣ㑥㈰〷㠵㔵敡ㅤ〷㡥敢㠹㐵㡦昷㠷扥㔰慦㘱敦㍤ㄷ㔵㙤㐱ㅣ㕡㙤㠱昷捤攷㠶づ㑦挲攱㔴㡢挳〰搴㠵挳ㄲ㌷㠷搳挹㠱㠳㜲ㄶ〷づ昷㘹扦敦攰㤰㑡慡挶㈲づ㘷㤱挳㈰㈸㘱敥挵挵㈵㐷昵挴愲挷ㅣ㠶㐲扤挶㠷挳挲㈰づ〵㕢攰㝤〱扡㌱っ㥥㠴挳昹ㄶ㠷ㄱ愸ぢ㠷扣㥢挳㠵攴㔰つ㤱挵㘱㈴㤶戴㡢㍢㌸挴搲敡㤰㈲づ㤷㤰〳㠷改㌰昷㠲〳挷昴挴愲挷ㅣ㌸戲㔷攳挳攱挰㈰づ〷搸〲敦㝢搰㡤ㅤ攱㐹㌸㕣㘹㜱㠸愰㉥ㅣ昶㜳㜳戸㥡ㅣ㙡㈱戲㌸㜰愸㑦扢戶㠳㐳㌲慡收ㄷ㜱昸〳㌹㈴愱㠴戹ㄷㅣ㌸愲㈷ㄶ㍤收挰㜱扤ㅡㅦづ昳㠲㌸捣戵〵摥搷愱ㅢ扢挱㤳㜰昸㤳挵㘱ち敡挲㘱戶㥢挳〶㜲攰㔰㥤挵㠱〳㝤摡慤㥤ㅣ㙡搵敥㐵ㅣ㙥㈷㠷㤹㔰挲摣ぢづㅣ捦ㄳ㡢ㅥ㜳攰愸㕥㡤て㠷㈹㐱ㅣ㈶摢〲敦㕢搱㡤扤攰㐹㌸摣㙢㜱㔸㠰扡㜰㤸攸收㜰ㅦ㌹㜰㌰捥攲挰㘱㍥敤㠱づづ昱愸摡愵㠸挳㐳攴㜰㈰㤴㌰昷㠲〳㐷昳挴愲挷ㅣ㌲㔰慦昱攱㤰っ攲㤰戰〵摥㤷愳ㅢ㌹㜸ㄲづ㡦㔹ㅣㄶ愲㉥ㅣ㘲㙥づ㑦㤰〳㠷攲㉣づㅣ攴搳㥥敡攴㤰㔴攱㈲づ捦㤰㐳ㄳ㤴㌰昷㠲〳挷昲挴愲挷ㅣ摡愰㕥攳挳㘱㙣㄰㠷敤㙤㠱昷ㅤ改挶㔲㜸ㄲづ㉦㕡ㅣ㔶愲㉥ㅣ戶㜳㜳㜸㤹ㅣ㌸㄰㘷㜱攰㄰㥦昶昷づづ愹戴ㅡ㕤挴攱㌵㜲㔸〵㈵捣扤攰㜰㤴㘳搱㘳づㅣ捦慢昱攱㌰㈲㠸挳㔶戶挰晢慡㜴攳㌸㜸ㄲづ㙦㕢ㅣ㌸㤶㈷ㅣ㠶扢㌹扣㑢づ㈷㐳㘴㜱攰〰㥦昶捦づづ戱㤸ㅡ㔲挴攱〳㜲㌸ㅤ㑡㤸㝢挱㠱攳㜸㘲搱㘳づㅣ捤慢昱攱㌰㈸㠸挳㈶戶挰晢挶㜴㘳㉤㍣〹㠷㑦㉤づㅣ挹ㄳづ㠶㥢挳攷攴㜰㌱㐴ㄶ〷づ敦㘹㕦㜶㜰㐸愶㔴晦㈲づ㕦㤳挳愵㔰挲摣ぢづㅣ挵ㄳ㡢ㅥ㜳攰㔸㕥㡤て㠷扥㐱ㅣ㌴㕢攰㝤㜱扡挱㈱㐰攱昰㠳挵㠱攳㜸挲愱挲捤攱㈷㜲戸〹㈲㡢〳〷昷戴㕦㍡㌹攰㤵㔸㐵ㅣㄴ㕥愹㌸㜰〳㤴㌰昷㠲〳挷昰挴愲挷ㅣ㌸㤲㔷攳挳攱㠷敦〲㙥搲㝤㙦ぢ扣敦㑦㌷㌸〰㈸ㅣ晡愲敦戸㐹㜷ㅦ敡挲攱㍢㔸扣㡦戵㤳㥢㜴㍡㠴㡡〳㜰ㄶ〷づ敤㘹晤搰㘶摤愴㡢挷搴㔷搰㝥〷摡搶㥤换〱攴昰ㄷ㈸㘱敥〵〷㡥攰㠹㐵㡦㌹㍣〱昵ㅡㅦづ㥦〶㜱昸挴ㄶ㜸㕦愳㙥㜰昸㑦㌸っ戲㌸㍣㠷扡㜰昸挸捤㘱㌰㌹㜰昸捤攲挰㠱㍤㙤昳づづ㠹戴㝡扦㠸挳㔰㜲㜸ㄹ㑡㤸㝢挱㠱攳㜷㘲搱㘳づ慦㐳扤挶㠷挳摢㐱ㅣ摥戲〵摥户愹ㅢ㙦挲㤳㜰ㄸ㘱㜱攰〸㥥㜰㜸挳捤愱㥡ㅣ晥〹㤱挵㠱挳㝡摡搶ㅤㅣ㤲㐹昵㙡ㄱ㠷ㅡ㜲攰㠰ㅣ收㕥㜰攰攸㥤㔸昴㤸挳攷㔰慦昱攱昰㘲㄰㠷扦搹〲敦㑢搵㡤㉦攱㐹㌸㡣戵㌸㜰晣㑥㌸㍣敦收戰㈳㌹晣ㅢ㈲㡢〳〷昵戴㥤㍡㌸挴㤲敡改㈲づㄱ㜲攰㜰ㅣ收㕥㜰攰搸㥤㔸昴㤸㐳ㅦ㥣愳㙡㝣㌸㍣ㄶ挴攱㔱㕢攰㝤户扡㔱〹㑦挲㈱㘹㜱搰㔱ㄷづ㡦戸㌹愴挹愱ㅦ㐴ㄶ〷づ改㘹㍢㜷㜰㠸㠷搵㠳㐵ㅣ㈶㤰挳㐰㈸昵㡥〳㐷敥㝡挷㘱㌰㉣晣㌸摣ㅢ挴攱ㅥ㕢㔰昲㡡昵捤攱愹扢㔷慣扢晥㜶昹㐰挰慦㉣昰㐹扦㝥〵慢㤹㈳㜵㜸搶慦愱戱㔱ㅥ㤳敢㡦㌷㈲户攲慦㠷捦挶㡢扦昱ㅥ攴扡〶晢㉦搲捥挴ぢ挱昹㠲㔹攷㥤扢扡搴㘸慣ㄵ收戵攲㈵扣㝤ぢ㌳摢昰挲昶㝣ㄵ晥晡㜱㝢扢搹摡晣扦昰扡㘴㍣戸挸户搱㘰戲㕥㤴散晢捣㈰ㅦ〶昴ㅤㄴ戳摥愱摥挹挳昹愳攰攵㝣㤱昲㝦昶敥㜶㙤ち㜶㌱攷㔵㤰㜹搷慢挱㉢搴㕤搸挴搶昰昴㔱㘵扦㐸㥦换捡㤱扦〹㝤㙤㍡㡡㍥昸慢扥㌲慣㡣㈲愴捦㐰㡢㍣㜳㉢㐵㔹攵㔰散〶摥㤵攳㔳㥣㝣挷㐷㤹攷㑦㝢昷敢挷㌵㜶愶㡡㉤㘱摡搵㔸㈲扦㍡晢㌶搵㘷㕡㕢㌳㉢慢㥡敡ㅢ捤收㠵敤㡢慡敡㤷㘱攸ㄴ慦㌴㐷㍦昰㜷挲昵㤹昸㥦愱昸㔱㕢挳㈳昷㑢㥤㉢㕢愱㌶昸慥搸㙣慥〱㔷慣㜳愵收戲㠹てㄲ㕢㉢愵㙡攰㠳㉢收㑣㙡っ㉡散慥扥㈷㌴㍢挲敤㠴ㄶ㔷戸敢㝤挳搵㤵㠶㕢攰〹ㄷ㠱㥦愲㜰㜱㈷摣扥敥㜰㍢ㄷ㠷扢搲㌷摣〱愵攱づ昲㠴㥢攰つ挷㈱㈳㔹扢㠳摤攱㌸ㄸ攳㕡扢㜵扥攱㌲愵攱㜲㥥㜰㌳扤攱㌸㌲㈳攱㑣㜷㌸㡥㜹㌰㥣㔶㐰慢晦㡥扡搶户ぢ㡢愰慦㌵愰㈸摥㔱て㐵㡢㝢㥢㉥昰㜶㘳㝦愷ㅢ㡤搰散搸愶ㅣ㘵㜰慤昵ㄹ扥㈱㕢攸扢㜸ㄷ㍡捣ㄳ㡥〳ㄲ㐵摢搴㜴挲戵戹挳昱㘶扥㉢摣ㅡ摦㜰换㑡挳慤昰㠴攳㝤晦愲㜰㠷㌹攱づ㜷㠷㕢㕥ㅣ㙥戵㙦戸㈳㑢挳慤昲㠴㕢改つ㜷愴ㄳ敥户敥㜰挷ㄴ㠷㍢搲㌷摣敡搲㜰挷㝡挲晤捥ㅢ敥〴㈷摣昱敥㜰愷㍡攱戸ぢ㔵愸㘵扥攱搶搰㌷㜷㤷捥挳晦㘴㌶戹づ晦搳扤攱捥㜲挲㥤ち捤㡥㕤㠵㌷㕡㕤摢慥挵㌷摣ㄹ昴㕤扣慢㥣改〹㜷愱㌷ㅣ敦扡捡〱㜲戶㍢ㅣ敦㘷㑡㌸㙢敤ㄶ昹㠶㕢㑢摦挵㙢㜷扥㈷摣搵摥㜰扣戹㈹攱㉥㜴㠷攳㙤㐳㔷戸㡣㙦戸㜵愵攱搶㝢挲㙤昰㠶扢摤〹㜷㤹㍢ㅣ敦捥戹㘰ㅥ攰ㅢ敥㑡晡㉥㠶㜹戵㈷ㅣ㙦攴ㄵㅤ〸て㌹攱慥㜵㠷攳㑤㌰㔷戸㍡摦㜰搷㤷㠶扢搱ㄳ㡥昷换㡡挲㍤攳㠴晢愳㍢摣㡢㑥㌸㙢摢捤昶つ户㠱扥㡢户摤慤㥥㜰㉦㝢挳扤收㠴扢摤ㅤ㡥户㜴㕣㙢㌷捤㌷摣㕤昴㕤っ昳ㅥ㑦戸㜷扤攱㍥㜰挲晤搹ㅤ㡥㜷㑥㈴㥣戵㜶扢晡㠶㝢㠰扥㡢搷敥㈱㑦戸捦扤攱扥㜶挲晤挵ㅤ㡥㌷㈸㕣攱㤲扥攱ㅥ㉤つ昷戸㈷摣㑦摥㜰扣㕢㈱〷挲㤳敥㜰扣て攰㠲ㄹ昶つ昷っ㝤ㄷ挳㝣㡥㑤慥戳㡡㡥㝡搱慥挲㥢〲ㄲ敥〵㉣㜴㥣㔵昸㜳摢戵㜶㘳㝣挳扤〴㈵て捣㔷搸攴ち挷㕦收㐵攱昸摢㕢挲扤㡡㠵㡥㜰晣㔵敢ち㌷捡㌷摣敢㔰昲㠴㝢㤳㑤慥㜰搵愸ㄷ㠵攳㑦㕣〹昷㌶ㄶ㍡挲昱挷愳ぢ收㌰摦㜰敦㐱挹〳昳㝤㌶戹挲昱㜷㘶㔱㌸晥㤲㤴㜰ㅦ㘲愱㈳ㅣ㝦愳戹挲㙤敡ㅢ敥㘳㈸㜹挲㝤捡㈶㔷㌸晥㥣㉢ち挷ㅦ㙣ㄲ敥㜳㉣㌸攱㉡㜹捤摣攳ぢ㝡㘶戹つ挲㑦㥦㐶㌳挷㍦搱㌳ㄹ㝦攸㘵㙣㈳㉥捣㝢昰㜷㜵扥㐰ㅣ挵㉢㜱晡搰扦戴ㄷ㔸ㄹ㌸搳慥㔴昱敡㔹昱㕡㤷㥤搲扦㘲㌳㉦㜳挵攲㙢㝢㐱㉣㜸㐹换〵换愲づ㌵戱昸㠶捤ぢ㙣㤹晥慤扤㈰ㄶ扣㉡敤戴攰ㄵ愷㔸㝣挷㘶㕥㙣㔲愶晦摢㕥㄰ぢ㕥㔸㜶㕡㘴㔰ㄳ㡢敦搹捣敢㐵戱昸挱㕥㄰ぢ搳慥㔸扤攲㌵㥥㔸晣挸㘶㕥摡㠹挵㑦昶㠲㔸昰㌲㡥ぢ㤶〵㉦搱挴攲㘷㌶昳敡㑣㉣㝥戱ㄷ挴愲捤慥㔸ㄶ扣捡ㄲ㡢㌲扣昴㐶昱〲㑢㉣ㄴ㙢㘴㠹捦㐰㕥㑣㜱挱戲攰㠵㤲㔸㤴㔳㠷搷㐸㘲搱挷㙤昱摢㈲ぢ㕥敢㠸㐵〵㜵㡥㜵㉣㉡摤ㄶ扣愴改㡣挱换ㄵ戱搰愸挳㉢ㄵ㠹搱搷㙤挱慢㤲㑥ぢ㕥㜱㠸㐵ㄵ㜵㜸戱㈱ㄶ扡摢㠲ㄷㄶ㥤ㄶ㙢ㅤ㡢㄰㜵㜸扤㈰ㄶ晤摣ㄶ扣㌶攸戴攰昷扥挴攸㑦ㅤ㝥攵㡢挵〰户〵扦摥㍢㉤昸搵㉤ㄶㅢ㔱攷㙡挷㘲愰摢㠲摦搰㥤ㄶ晣昶ㄵぢ㠳㍡晣攲㤵ㄸㅢ扢㉤昸㈵摢㘹戱挱戱搸㠴㍡晣敥ㄴ㡢㐱㙥㡢摢㡢㉣昸ㅤ㈸㌱㌶愵づ扦晥挴㘲戰摢㠲㕦㜵㥤㌱昸㌵㈶ㄶ㥢㔱攷㈱挷㘲㜳户〵扦慤㍡㉤昸㑤㈴ㄶ㐳愸挳㉦㈱㠹㌱搴㙤挱㉦㥣㑥ぢ㝥㤹㠸挵ㄶ搴㜹捥戱ㄸ收戶㜸愱挸㠲摦〷㘲㌱㥣㍡晣㉡㤰ㄸ㕢扡㉤㜸摡敦㡣挱㔳扡㔸㙣㐵ㅤ㥥捤挵㘲㠴摢㠲㘷敥㑥ぢ㥥㤵挵㘲㈴㜵㜸㐲ㄶ㡢㙡户〵㑦扥㥤ㄶ㍣戱㡡挵㈸敡昰㥣㉡ㄶ㕢扢㉤㜸晥散戴㤰ㄳㅢ㡥㉦㝤㌴㜴㥣挹攰〹㑥㙥戹搵愰ㄵ户攴攵㘴㔶愲挵㤳㥡㘸㙤㙢㘹挹〹慣㐴㡢㈷㌲搱ㅡ㘳㘹挹㐹慢㐴㡢㈷㉦搱ㅡ㙢㘹挹㠹慡㐴㡢㈷㉣搱摡搱搲㤲㤳ㄳ戵挶愱敥㑣〶㑦㔲愲戵㤳愵㈵㈷㈴㙡ㄵ慤㈳㑦㑣愲ㄵ戱戴攴㈴㔴愲挵㤳㤱㘸搵㕡㕡㜲攲㈹搱攲〹㐸戴攲㤶㤶㥣㙣㑡戴㜸搲ㄱ慤愴愵㈵㈷ㄸ㙡ㄵ昵㥥㈷ㅡ搱㑡㕢㕡㜲㔲㈹昱挵㤳㡢㘸敤㙣㘹挹㠹愴挴ㄷ㑦㈸愲㌵挱搲㤲㤳㐷㠹ㄶ㑦㈲愲戵㥢愵㈵㈷㡣㤲㠸㍣㜱㠸搶㈴㑢㑢㑥ㄲ㈵㕡㍣㔹㠸搶ㄴ㑢㑢㑥っ㈵ㄱ㜹㠲㄰慤㘹㤶㤶㥣っ㑡㝣昱愴㈰㕡㌳㉣㉤㌹〱㤴昸攲㠹㐰戴㘶㕡㕡㜲搰㤷㘸昱攰ㄷ慤㔹㤶㤶ㅣ攸㈵ㄱ㜹挰㡢搶ㅣ㑢㑢づ敥ㄲ㕦㍣挸㐵㙢㥥愵㈵〷㜴㠹ㄶて㙣搱摡换搲㤲㠳戸㈴㈲て㘶搱慡戳戴攴挰㉤搱攲〱㉣㕡ぢ㐴换㜰㜶㘴挵攳㔳敥㠵㕦昳慤㌵㔶㌶ㄹ戶㔵昸㌳㔰㍣㈴㐵㜰戵㐷挰愳㔰〴㔷㜹〴㍣昰㐴㜰愵㐷挰㘳㑤〴㔷ㄴぢっ㘷户㔵㍣捥㐴攳昲㘲つ挵㐳㑢〴㤷㜹〴㍣㥡㐴㜰愹㐷挰〳㐸〴敢㍤〲ㅥ㌳㈲戸挴㈳攰㘱㈲㠲㜵ㅥ〱㡦っㄱ㕣散ㄱ昰㘰㄰挱㐵ㅥ〱昷㝦ㄱ㕣攸ㄱ㜰㤷ㄷ挱〵ㅥ〱昷㜲ㄱ㥣敦ㄱ㜰挷ㄶ挱㜹ㅥ〱昷㘵ㄱ慣昵〸戸晢㡡攰㕣㡦㠰㝢慣〸捥昱〸戸㤳㡡攰㙣㡦㠰晢愵〸捥昲〸戸㉢㡡攰㑣㡦㠰㝢㥦〸㝥敦ㄱ㜰㠷ㄳ挱ㄹ挵㠲㝥晦て〲㠷㤷愱</t>
  </si>
  <si>
    <t>㜸〱捤㥤〷㝣ㄵ㔵晡昷㜳㐲㌲㘴㉥㈰㘳㐱㐵㔰㡡㘴ㄵ㔱捣敤昷愲㐸ㄵ㐵㈹㑡挰扥攲㉤㜳㈵㤲㠲㐹㘸扡ち昶㠲慥㘵㙤愸㔸戰㜷㔷挵摥晢摡摢慥㘵㜵敤慥扡㜶搷摥摥摦敦㤹㤹㘴敥㤴㠴散㝦摦捦㘷㠷戹㠷㌹攷㘹㘷扥㔳敥摣㌹捦㑣㉡㔴㐵㐵挵㙦㤸昸㍦愷㉡㉥っ慥㕦摡搶㙥㌶㡤㥥搴搲搸㘸ㄶ摡ㅢ㕡㥡摢㐶㑦㘸㙤捤㉤㥤搶搰搶摥ぢち摡摣〶挸摢慡攷戶㌵ㅣ㘲搶捣㕤㘴戶戶㐱愹扡愲愲愶㐶慦㠴㝣愰晤㌱㥣㡡㑥㉢扤㡡〵戴㉡㜴㡤㐵㙦ㄶ㌵㉣㜴ㄶㄱㄶ㝤㔸昴㘵搱㡦挵㍡㉣晡戳㌰㔸慣换㘲㍤ㄶ敢戳搸㠰挵〰ㄶㅢ戲搸㠸挵挶㉣ㄸ㕦摦㠴挵㈰ㄴ㝤〷愳㤸㍤㘹攲捣晣㐱㔸㥢晡昶㤶㔶㜳敢愱㝢㔸㝤ㅥㅢ㡤㡥㡥㡥㡥㘵㘳愹搱㜵㕢て㥤戴戰戱㝤㘱慢㌹戶搹㕣搸摥㥡㙢摣㝡攸㙥ぢ昳㡤つ㠵㕤捤愵戳㕢收㥢捤㘳捤㝣㕤㍣㥦㑢㘴愲㠹㘴戲㤴捤㘶晡㙥ち捦㌳㈶㑤摣慤搵㉣戵晤户㝣㙥㐶㥦㌳㈷㑤ㅣ㍤挳㙣晦㙦昹ㅣ〲㥦㜰㌹戹愵㈹搷搰晣㕦㜲㕡捤㙤㥡㥣㙣ㄶㅡ戸昱㑤戳戵愱昹挰搱攸㜶ㄹ㘸搴搲愳㈷戴戵㉤㙣㕡挰晤㘸㤲搹搸㌸换㉣挹㐶㙦㥡摣搶扥㕢慥戵愹慤㙦ㄳ昹㤹慤㘶㜳挱㙣㕢愷㘹挷㈵〵戳搱㔶㙣慢㘹摡㈳搷㍡㈳搷㘴㔶㜱愱㝦㤳戵つ愷ㄶ捤收昶㠶昶愵晤㥡收戴㤹戳㜲捤〷㥡㔴愹㙥摡㘹㘱㐳㔱㔵㔵㘱慥攸戵㐵㔰捦㘴㐳愱㍦㑤㤳收攵㕡摢愵挶㑤ㄸつ搲㜵敤㉥戲ㄶ㘵晤攲㉥㌵搴㘳挵㙤㔶摦搰戴慢搹摡㙣㌶㌲〸户攴㈸㡦㤲〰戲戶㐳〷㈹㘷㜵戸㤵㔴ㅦ晢攰攳扡㌰㡡㌶ㄴ挵挶㌳㕡㕡㥢戰㐳㑥㌷㜳捤㘳愳㕢搷户ㄷ㈷㥢㡢挶搶㡤㡥改挳㈰搵㠷㔳㙦㜳ㄴ敢〱㐶戱愵愹攱㤰ㅣ㘹㡦㠹㘶㘲㘳昴ㄱ搴愸㐵愱慡㕥挳㤱敥昶捦愳慤㜲㙥慥㜲㙥扥㜲㙥愱㜲㙥戱㜲慥㔹㌹户㔴㌹昷挰捡戹昳㉡攷㌶㔴捥㍤愸㜲敥㝣攸㌸㔳㑤敦摥㤵昶㌴㜶搶愹ㅢ搶㈷㥦ㄹ㝦敡昲扡㝥㕦㕤㜲挶㍤㡡〷户㥣ㅢ戶挰㐲㜸㝦户㠴㔴ㅦ㠹㐲摢ち㠵户扦改扡㌱晡㈸㙡㙣㡤㐲愹ㄷ搱㕦昶戹㌱扢㔹㙡攲㠸㙢㜷㍡㜳摦つ昷㕡㜱散扡捦㈸㥥㐴㈴搸㘸㉣㠴〷摢㤶慥敡㔰㘸㔱ㄴ摥㘰搹散ㄸ㍤㐶㡤㌸ち愵㥥戲㠳捤㌳㐶㥤㜹攰慤摦㑣㕥昳攳㘷攳晢㥤㌸敢㑡挵㤳㤵〴㑢㘲㈱㍣㔸㡡慥搲㈸戴っち㙦戰㔴㘶㡣㥥愵挶ㄸㄴ㑡㍤㘲〷㙢㝦昱㠹㑢捥㝦攰㥣㈹㜷ㅤ摣㜲搳搲㡦㠷捣㔰㍣㈹㑡戰敤戱㄰ㅥ㙣㉣㕤敤㠰㐲ㅢ㠷挲ㅢ㉣〳㡣攳愹㌱〱㠵㔲昷摡挱㥥扣㙤搵慤㙦摣昰昳捣㍢㑥改㝦敡㠰㝢㕢㥢ㄵ㡦㐳〹㌶〹ぢ攱挱㈶搳搵㡥㈸戴㈹㈸㍣挱㘲搱搴ㄸ㝤㈷㙡散㡣㐲愹摢散㘰挶搹㔷㍣昳挱戱㤱ㄹ㉢敥摢昵昹㑢㘶ㅣ㤹㔱㍣挹㑢戰㕤戰㄰ㅥ㙣㔷扡㥡㠶㐲㥢㡥挲ㅢ慣づ挱㘶㔰㘳㈶ち愵㙥戴㠳㥤㝢挳摥ㄷ㉥扦㘹搵搴ㄳ攳㠷捦摡㝢㥦〱㠶攲㤷㠹〴摢ㅤぢ攱挱㘶搱㔵㍤ち㙤㌶ち㑦戰㘸ㅡ摢㙣づ㌵昶㐰愱搴㔵㜶戰て愶㝤㜲摡㙢戳㙦㥢㜹晢晣㙣㙤慦攴㠲㑡搵〷㘲〹戶ㄷㄶ挲㠳敤㑤㔷晢愰搰昶㐵攱ぢㄶㅤ愳敦㐷㡤摦愳㔰㙡戵ㅤ㉣戵昹搰昹昷㉤㉥㑥晥搳慥ㅢ㕣㜷㑦敦愳昶㔲晣㜲㤴㘰㜳戱㄰ㅥ散〰㐸昵ㅣち㉤㡦挲ㅢ㉣㥢ㅣ愳ㄷ愸㔱㐴愱搴㜹㜶戰愵㉦㡣㍣㉣晡昴㙤ㄳ㡦愸㝡敡换㔷㤶摥㝤㤰攲㤷戰〴㉢㘱㈱㍣搸㠱㜴㌵て㠵搶㠰挲ㄷ㉣㌱㐶㍦㠸ㅡ昳㔱㈸㜵㠶ㅤ散挶挷敥㕢戹㜲搹戵㤳㉥ㅥ㝦挷㌵攷摣昱晡㐱㡡㕦昶ㄲ慣〹ぢ攱挱㥡改慡〵㠵戶〰㠵㌷㔸〶挱づ愶㐶㉢ち愵㑥戶㠳㙤扣㙢攵晤㔳㙥扢㘵挶昵挶て㑦㥦戰攲愴㝢ㄵ㉦㉡㈴㔸㍢ㄶ挲㠳㉤愴慢㐵㈸戴挵㈸㝣挱戰㠳㉣愱挶㔲ㄴ㑡ㅤ㙢〷㝢㜰收㤴慤㙥㌹㜷攴昸戳扦扢昷扣㙢て摢扥㔶昱攲㐵㠲ㅤ㡡㠵昰㘰㝦愰慢挳㔰㘸㠷愳昰〶㑢愷挷攸换愸戱ㅣ㠵㔲换散㘰摢捥扦昸昷晢摥昰挲挴扢挷㝦㜵捦㡤挷㕣昲㘷挵㡢㈴〹㜶㈴ㄶ挲㠳ㅤ〵愹㝥㌴ち敤ㄸㄴ摥㘰㈹㥣ㅢ㡦愵挶㜱㈸㤴㕡㘲〷扢敤挱ぢ㙢慥㝤昳搰㤹昷摥扡挳㉢扤扥摤敡㥦㡡ㄷ㘳ㄲ散〴㉣㠴〷㍢㤱慥㔶愰搰㑥㐲攱つ㤶㐶戰㤳愹昱㐷ㄴ㑡ㅤ㙣〷㍢㘲捡㙦㤷㝤㍦戶搷搴ㅢ愳㡦慦摥㘳攷ㄱ攷㉢㕥昴㐹戰㔳戱㄰ㅥ散㌴扡㍡ㅤ㠵昶㈷ㄴ摥㘰ㄹ㥣㐱捥愰挶㤹㈸㤴㍡挸づ戶㘱㜶搵攰扢敦戹㜶昲㤹慢戶扥㝦晦㜵㉥戸㐷昱攲㔲㠲㥤㡤㠵昰㘰攷搰搵㑡ㄴ摡戹㈸扣挱搲搸ㅢ捦愳挶昹㈸㤴㉡搸挱づ攸㍤昸㥡㜷㝥㤹㌲晤敡攸㠶搳攷摦昷挲捦㙡〰挴ㄲ散〲㉣㠴〷扢㤰慥㉥㐲愱㕤㡣挲ㄳ㉣ㄶ㐵戰搵搴戸〴㠵㔲晢搹挱戶搹㔸㉤ㅥ㌹㜶挵搴㌳ㄲて扤㜰昴㠵挳戳㡡ㄷ换ㄲ散㌲㉣㠴〷扢㥣慥慥㐰愱㕤㠹挲ㄳ㉣㥡挵㔷捣㔵搴戸ㅡ㠵㔲㜳散㘰ㅦ敤㜴㙢捤愴㌳㑥㥦㝡摣收㤷㑤扢昹愰㤷㜶㔳扣㈸㤷㘰搷㘲㈱㍣搸㜵㜴㜵㍤ち敤〶ㄴ摥㘰㘹㕣挶摣㐸㡤㍦愳㔰㙡㠶ㅤ散㥣㔷戶戹昴捡〳昶㥦㜹挳昳㐷扦㜲晤戵㔵㝦㔴ㅢ㐳㉣挱㙥挶㐲㜸戰㕢攸㙡つち敤㔶ㄴ㥥㘰戱㈸㑥挴户㔱攳㜶ㄴ㑡敤㘴〷晢搷挷愳㡥ㅤ昸摥㍢㤳敦慢摤攵敦ㅢ摣㜳搹ㄳ㙡㈰挴ㄲ散㑥㉣㠴〷扢㡢慥敥㐶愱摤㠳挲ㄳ㉣㥡挵ㄹ攴㕥㙡摣㠷㐲愹昱㜶戰㐷ㄶ㡤晢㉣昷挴晣㕤㙥㍡攳挶搵摡扣㍢ㅦ㔰㥢㐰㉣挱ㅥ挰㐲㜸戰〷改敡㈱ㄴ摡挳㈸㝣挱戰敢㍦㐲㡤㐷㔱㈸㤵戵㠳㙤㜳敢〵挳摢㙦扤㘲收ㄵ㌳㐶㑥㔹搳㉦㜶㡡ㅡ〴戱〴㝢ㅣぢ攱挱晥㐲㔷㑦愰搰㥥㐴攱つ㤶挶㔷捣㔳搴㜸ㅡ㠵㔲㌱㍢㔸挵挵ㅦ㝥㍤改昷㡦㑥㍢敦㤷晤㔶㍤晡挸㤰搹㝤㥦㠵㜸㜷晢㥡㜷㜲㙢㙥㌱㝥㐵㜴晥㐰㠹㡤慥攳扦敥㝦㤹攱㠷㔹㈹㔹㑡㤷愲搱㘲戲㉥ㄷ捦㔵て㠳摢戵晤〹挰搳㜳摦搲㥥つ戸㜴㕥㉣扦〹〶㑦捣戵㤹㥤㍦ㄱ㐶搹戲㠹㉤ぢ㥢㡢㙤㠳㠲㠵昵敤戹㜶㜳ㄳ慦慣搳㠹捦慣ㅥ扦㤸捣㌶㠹户㤹搷㙣㡦㕣攳㐲㜳挲㤲〶㑢扣愹㐷㡣摦㑢㉤昹㜰改㤴㔶昳攰づ愹慦㐷ㄳ昰㠳㝥㤱昸昶慤愵㈵戲晡㌵㜴搲扣㤶㌶戳㔹扡㌷慡㘹户㠶挲㝣戳戵摥攴敤〰戳㈸慢㍡㠰㈲晢㐷摢愸㤹捤㔸㔱晣っ㉢づ㜷户㤶㜶㕣搲㙥㌶ㄷ捤㈲晡扢挰㙣㙤㕦㍡㍢㤷㙦㌴㌷㉣㔳戱㘲㐲㌰戰慣㜹㑡㑢㘱㘱摢愴㤶收昶搶㤶挶㜲挹㠴攲愲ㅣ㝥㈸ㄶ愷户ㄴ㑤晣捥慢攲㔴愱㉡㝡昵㔲慡㘲慢愰ㅦ㕢昴摢㌶㕡㌶㠴㙢ㄳ㙦㡡㙤扥㜱昹㙥㌷㝡ㄶ搶づ㙢搱㘸㜲㥦慣ㅣ搱㡤㌳昱㑢㌷㈳挳ㄵ㕤敢挴㝢㈷搴摥㌲㕣㕢晡搸戱攵晥晦㉡㔷㔶慥㙦慦晤㡥㡢昰㘳㝡㘷晣㙥㙣㌴㕢扢扣昳愳搸㈳晤㌹ㄴ搵摢攲㘸づ愵㔷〵つ戵㐴㉤慤㕥摣㔰㙣㥦愷捤㌳ㅢづ㥣挷慢㉣摣ㅤ慡愹㈱㕡摦愴扦㠰㈶晤㐵ㄶ㉦愱㠸㐴㉡戴扦㔲㐹㡢攸㝦戳敡搵挳昱㝦捦㝦愶㔷挲㑡㤷摢〲戸㠷搳㔶摤㌴愵愵戵慤㔷慦愰戵摣㌹搷㌶慦㥤扢㘷搷㐲晡㝢㤹挵㉢㈸慡㐷愰攸昶㉥㐰㝦㈸㔵昱㘶㐷扦愶挹㘶㈹㠷㕢㑣㜲㜴慢㕣㜵㤳㜵搷㘲戲搹㔶搰㜹㝢㘳㉡㡥㤵㈵ㅡ㤶㜰昰昷㙤攲摥㙦㉥㘹㥦㥣㙢捦昵㙥挲㡤ㄲ㙣㈵ㅤ㑡愳挴捡㕡愲㘵㍦㘹㜳慣㈳㜶つㅥっ㔹㜴㜹改㈳つ㤶㈷ㅣ㌸㌸㕥㉡㝡搹㘵搷㉢㠱扥㙦㠶㤵搰扣㍢㝡昹つて摥㝡搸挹㙣㥥扤㜴㠱搹㐶昵ㅡ慤㑢㤴摥挳㡢捥㘶ㄶ昲㜳摡ㅢㅡ摢㐶愳愷㍢戵戶㉣㕣昰摦昴㐳㕦晡慢㈸㥣愹晡㜷搸㡢搷㝥㥤㠰慢愲昷㈲㙥㥢戹㜳㉢㙡攸㡤㉤晡收㉣戸户挲搹㙦昸㑦㈶晤つ晣ㄷ改㑡㔶㕤ぢ㡤㥥摣ㅣ慡㠶㝥摦㈶㄰㥡摤㙡捡敤慥ㅡ愹㠰㜶扦愶㍤㕢㕡攷攷㕢㕡收㜳㝦㕡㐷㙡㙤昳㑣戳㥤户㤰晡搸户捣攴搶㤸㔲扤㝡㤵摤晦㜱摤㙢ㅡ〲晦摡摢㈸晡㑤㘸㙣ㅣ敡㜸㙣搳摥㐱㔳㉦摣捣搲摥挵㐲ㄲ㘷昲昶㤶㜶〴ㅤ扡㈸㌵㜴ㅢ慡戵戵て㥤㠴㙦换愱晣㡥㙡㙣㘸㌶㠷㙥搹摣㌲戴搵㙣㕢㠰扢挶收挸搱㑢ㅡ摢㤶愸挱㐰挳晢㌸㈳扥㑡ㅥ昴㜲晣㥢〹㔷㝦晣愴戹㔵敦㐳㥦㔱㠳㙣㠱敦㙥搲㤶〸㌶っㅦ晤〳ㄴ㙡㈰搴㜸捡挱㜲昹愴㝦㠸扡晥ㄱ㡢㡦㔱攰挴㈱㥢〲攷㡤㑦慣慡ㅡ㠹晦㜹敥搰㍦㘵昱ㄹち㌵ち〵㡦㕣晤㜳ㄴ捥愴っ昸攷づ㈱ㅢ㜵㉢㌴晢㌷敡搷㘸㡤攸㕤挸搴搶搰攰㠶搵〹㔲㈷㍡㥤搸㤴〶挷㠱〰慡㙤㠱敦づ搷戶㌰ㄳ〰㍦搳扥ㄷ搴㠲〱晣捡ㄸ〴愳㜳㜷㜴〱愸戴慡慡づ㌲〱搰ぢつ㍡敦敦慢ㄸ㥡〴㐰㌵㙡捥愴㝥晣搵〵㈰㡡㘶㍦〰㥤㍥昵㉥㘴㉡づ扢㈰〰㕦挰㜹㈰㠰捦㙤㠱敦慥㕢ち㥥㠶戱ㄷ敢戱换㥦㐲㉤ㄸ挰〶㄰敢〳㔸㙣㠸挲〵㘰㘳慢慡搲㜰㈲〰〶㔲㘹ㄳㄴ㉡㡢㈶〱㌰〸㌵㘷㔲敦戹〱㘴搰散〷㌰㠴㍥昵㉥㘴㙡っ散㠲〰扣ㄶ〶攰㔵㕢攰扢ㄳ㌸ㄶ㥥㠶戱ㄷ㕢戲换㉦㠷〲搸ち㘲㝤ㄴ㡢慤㔱戸〰㡣戶慡㙡〷㌸ㄱ〰摢㔲愹づ㠵ㅡ㡦㈶〱㄰㐵捤㤹搴㌳㙥〰攳搰散〷㤰愴㑦扤ぢ㤹㥡〰扢㈰〰て㠷〱㜸挸ㄶ昸敥㑥㑥㠶愷㘱散挵づ〸慡ㅥ〸〵㌰ㅥ㘲㝤〲㡢㠹㈸㕣〰㈶㕢㔵戵㈳㥣〸㠰ㅤ愹㌴〵㠵攲つ㑢〱戰ㄳ㙡捥愴㙥㜷〳㤸㠲㘶㍦㠰㕤改㔳敦㐲愶㜶㠶㕤㄰㠰敢挳〰㕣㘷ぢ㝣㜷㑣㜷㠵愷㘱散挵㙣㜶昹㥡㔰〰㝢㐰慣敦挹㘲㉦ㄴ㉥〰晢㔸㔵㌵つ㑥〴挰扥㔴摡て㠵㥡㠱㈶〱昰㝢搴㥣㐹慤㜶〳㤸㡥㘶㍦㠰ㅣ㝤敡㕤挸搴㑣搸〵〱㌸㈷っ挰搹戶挰㜷ㄷ㜷ㄶ㍣つ㘳㉦づ㘲㤷捦っ〵搰〸戱摥挴愲ㄹ㠵ぢ挰〲慢慡敡攱㐴〰ㅣ㑣愵㔶ㄴ㙡づ㥡〴㐰ㅢ㙡捥愴㑥㜲〳㤸㡤㘶㍦㠰挵昴愹㜷㈱㔳㝢挰㉥〸挰㤱㘱〰㡥戰〵扥㍢换㝢挳搳㌰昶㘲㌹扢扣㉣ㄴ挰㤱㄰敢㐷戱㌸ㅡ㠵ぢ挰戱㔶㔵敤〳㈷〲攰㌸㉡ㅤ㡦㐲敤㠷㈶〱㜰〲㙡捥愴ㄶ戹〱散㡢㘶㍦㠰㤳改㔳敦㐲愶㝥て扢㈰〰㡤㘱〰收摢〲摦摤敥〳攰㘹ㄸ㝢㜱ㄶ扢摣㄰ち攰ㅣ㠸昵㤵㉣捥㐵攱〲㜰扥㔵㔵㌹㌸ㄱ〰慢愸㜴〱ち㔵㐰㤳〰戸㄰㌵㘷㔲〷戸〱攴搱散〷㜰〹昴㈳㝡ㄷ㌲㔵㠴㕤㄰㠰㍤挲〰捣戱〵扥㍢昰扣戵㍥㡣扤戸㤶㕤慥て〵㜰㍤挴晡つ㉣㙥㐴攱〲㜰㤳㔵㔵昳攰㐴〰摣㑣愵㕢㔰愸㠳搰㈴〰搶愰收㑣㙡ㄷ㌷㠰〶㌴晢〱摣㐱㥦㝡ㄷ㌲㌵ㅦ㜶㐱〰挶㠷〱ㄸ㘷ぢ㝣愳〲捤昰㌴㡣扤㜸㤰㕤ㅥㅢち攰㘱㠸昵㐷㔸㍣㡡挲〵攰㜱慢慡㕡攰㐴〰晣㠵㑡㑦愰㔰〷愳㐹〰㍣㠹㥡㌳愹㠴ㅢ挰〲㌴晢〱㍣㑢㥦㝡ㄷ㌲搵ち扢㈰〰㕢㠵〱ㄸ㘹ぢ㝣㈳ㄵぢ攱㘹ㄸ㝢昱ち扢扣㐵㈸㠰搷㈰搶晦捥攲㜵ㄴ㉥〰晦戰慡㙡ㄱ㥣〸㠰㌷愹昴ㄶち戵〴㑤〲攰㙤搴㥣㐹㙤收〶戰ㄸ捤㝥〰敦搳愷摥㠵㑣㉤㠵㕤㄰㠰つ挲〰慣㙦ぢ㝣愳㈷㝦㠰愷㘱散挵㘷散昲扡愱〰扥㠰㔸晦㤲挵㔷㈸㕣〰晥㙤㔵搵㘱㜰㈲〰扥愱搲户㈸搴㌲㌴〹㠰敦㔰㜳㈶㔵攳〶㜰㌸㥡晤〰㝥愲㑦扤ぢ㤹㕡づ扢㈰〰扦晥ㄲ㜲㈹晣㡢㉤昰㡤攸ㅣ〵㑦挳搸㡢慡㑡㜴昹㈷愸〵㕦ち㙢㄰敢扤㔹搴愰㜰〱㠸㔸㔵㜵㌴㥣っ愷愳㍥㔴敡㡢㐲ㅤ㡢慡〰攸㠷㥡㌳愹慦㄰愳攳挷搰㌱㘸昶〳㔸ㄷ晡ㄱ扤ぢ㤹攲搰㔱㄰㠰て挳〰晣搳ㄶ昸㐶㤹㑥㠴㈷〱戰〹扢晣㝥㈸㠰挱㄰敢㥢戲搸㡣扤敢晣㌵㌸搴慡慡ㄵ㜰㌴㥣慢㌳㡣㑡挳㔱愸㤳㔱ㄵ〰㥢愳收㑣敡㜵㌷㠰㤳搰散〷戰〵昴㈳㝡ㄷ㌲昵㐷搸〵〱㜸㈱っ挰昳戶挰㌷昲㜵ㅡ㍣〹㠰㍡㜶昹搹㔰〰㌱㠸昵㌸㡢〴㝢搷〹㈰㘵㔵搵改㜰㌴㥣慢㤳愶㔲〶㠵㍡〳㔵〱㤰㐵捤㤹搴愳㙥〰㝦㐲戳ㅦ挰㔸攸㐷昴㉥㘴敡㑣搸〵〱戸㍢っ挰㕤戶挰㌷ㅡ㜷づ㍣〹㠰㈹散昲ㅤ愱〰㜶㠶㔸㥦捡㘲ㄷ昶慥ㄳ挰㌴慢慡㔶挲搱㜰慥捥㜴㉡捤㐰愱捥㐳㔵〰捣㐴捤㤹搴㡤㙥〰攷愲搹て愰ㅥ晡ㄱ扤ぢ㤹㍡ㅦ㜶㐱〰㉥て〳㜰㤹㉤昰㡤㄰㕥〸㑦〲㘰㍦㜶昹㤲㔰〰晢㐳慣捦㘵㜱〰㝢搷〹㈰㙦㔵搵㐵㜰㌴ㅣㅦ扤㐰愵㈲ち戵ㅡ㔵〱㘰愲收㑣敡㕣㌷㠰㡢搱散〷搰〰晤㠸摥㠵㑣㕤〲扢㈰〰愷㠶〱㌸挵ㄶ昸㐶㉤㉦㠷㈷〱搰捡㉥㥦ㅣち愰ㅤ㘲㝤㈱㡢㐵散㕤㈷㠰㈵㔶㔵㜱㐸㜳㌸㔷㘷㈹㤵づ㐱愱慥㐲㔵〰ㅣ㡡㥡㌳愹愳摤〰慥㐴戳ㅦ挰㌲攸㐷昴㉥㘴敡㙡搸〵〱㌸㈴っ挰㔲㕢攰ㅢ㐹扤づ㥥〴挰昱散昲攲㔰〰㈷㐲慣慦㘰㜱ㄲ㝢搷〹攰㡦㔶㔵㕤て㐷挳戹㍡愷㔰改㔴ㄴ敡㐶㔴〵挰㘹愸㌹㤳㙡㜶〳戸〱捤㝥〰㘷㐲㍦愲㜷㈱㔳㝦㠶㕤㄰㠰㘲ㄸ㠰㠲㉤昰㡤敥摥〲㑦〲攰〲㜶㌹ㄷち攰㈲㠸昵㡢㔹慣㘶敦㍡〱㕣㙡㔵搵ㅡ㌸ㅡ捥搵戹㡣㑡㤷愳㔰户愱㉡〰慥㐰捤㤹搴㕥㙥〰户愲搹て攰ㅡ攸㐷昴㉥㘴敡㜶搸〵〱㤸ㄱ〶㘰扡㉤昰㡤㌸摦〵㑦〲攰ㄶ㜶㜹搷㔰〰户㐲慣摦挶攲㜶昶慥ㄳ挰㥤㔶㔵摤つ㐷挳戹㍡㜷㔱改㙥ㄴ敡㕥㔴〵挰㍤愸㌹㤳㥡攸〶㜰て㥡晤〰ㅥ㠰㝥㐴敦㐲愶敥㠳㕤㄰㠰㑣ㄸ㠰戴㉤昰㡤㠲㍦〸㑦〲攰〹㜶㌹ㄹち攰㈹㠸昵愷㔹㍣㠳挲〵攰㌹慢慡ㅥ㠲愳攱㕣㥤攷愹昴〲ち昵〸慡〲攰㐵搴㥣㐹㙤敤〶昰㌰㥡晤〰㕥㠶㝥㐴敦㐲愶ㅥ㠵㕤㄰㠰攱㘱〰㠶搹〲摦挸晣㕦攰㐹〰扣挵㉥て〹〵昰づ挴晡扢㉣摥㘳敦㍡昷㠰て慣慡㝡〲㡥㠶㜳㜵晥㐹愵て㔱愸愷㔰ㄵ〰ㅦ愱收㑣㙡㐳㌷㠰㈷搱散〷昰㈹昴㈳㝡ㄷ㌲昵㌴散㠲〰昴つ〳搰挷ㄶ㜸戳〵慡㥦㠳愷ㅥ㡣昲昶㘱㠷㑢㝢㌴㤸㡢㌹㉣戵㑥〹改挲㤳ㄶ戶戵户挸ㄸ㕡扦搲攴㤶ㄹ㉤敤㤳ㅢ摡ㄶ㌴收㤶慥㕦戲ㄷ昶㥣㘷㌶㘳㠴扢ㄵ〳摤㥥戶㤶〵ぢ捣愲㕥慡㙦㔹搸㕡㌰愷㑥晥㕦ㄸ〱挷晡㘱搳挹攰㜷愵挲昴㥦つ敡㔶挰ㄲ㝢〹愶㡡敡ㄷ攰搰㍢㌶㈷㐹换慥㜱㜴㔹㌴愰搸扦㤳攸散㠶昶㐶戳㑦㐹挶戰㘵戹愶〴㡡㐸ㅢ㈸昶㉥捤㥥㠷㌱慢挹晤㑡㍢戵㌶ㄴ㌹㐶挴㡤戱㠱愵㍡捤㍣㄰㈹〲扢戵戴㌵㌰㘳戹㕦㘹㜶㙢慥戹㙤〱㐷㍢ぢ㑢搷㉢慢挹戰㘸㜵㘹㘲㐳㜳ㅢ挲挸㔶攴㜲晦㔲晤扣㤶挵㜸㔴㘱㘱㔳昳㑥戹〵㙤晦ㄳ㕢㐵㜱戳挸㈴㥢㐶㔵慡捡㑡㔵㔳㔹昳㥦㙥ㅦ敤㕢ㅣ㘳敢㕢㐹攰㐳戱㥦戶户㌶攴ㄷㄲ㤸挴㠸愱慣㘲㈱摢戰愲晡㐵㉣㜹挷㌵㕤㥢搰㤳㤴挰扥㤶愵攰〷㡥㡦㜷㍣晦戱㈹搴昵敦搰㥤扥摦愳搸㘵愷㌹㔳㍢搳㜵晥㑦て㔳㔴扦〴捦㙢㥤ㅤ㌱〰捡敢㔸扢㄰㌳㈶戸㐷攱挸挴㥥挰㥡㜷户㡣㤴㐴㠷㝢攸㍡㥤㡢㔳㌰挰摥户㌴㉤㤷㌷ㅢ㤱ㄷ搰㤴㙢㕦挷慡㌰㐱〳挹昶㙤戶㙣㔲㑢㔳㔳㡥扢ㅣㅦㄹ愸㉦攴ㅡ捤㥡搲㠴㠵敤㉤搳ㅢ㥡昵ㄲち搹㉦敤愶摣ㄲ㌴攵㤶㔸㈳昸愵㔹捣ㄷ㤲㘵晡㙡㌹㌰搷摡搰㍥慦愹愱㔰挳ち挷㑢晦㈷昶㔵㥣㍦慡〰搳㤹㥣㜳㠹㌷㈵挰ㅡ㤸挷收ㅥ㡤㉣ㅡ愲攳收挷ㅥ㕤愹㌴晣㔳晦㘱㍡〹捥㍣昲㠵愲晦〸㙦搵昸挸愹㐸晡昲㠵っ挵㘲昱㡢㘵搸㐵攵攴愴晥㐶〵㝣昴㥦愰捡〵㝥慡㕥㐶搱㘵慥㐱㙦㈸㐴愶戵攴㡡㔳㜲〵㍣晥搳摢㝥昸愷〶㥢㤶愷㥡㔶㠳搹ㅦ㤳㤰㔰㠴攱敤㐵つ㐵戳戵㠶つ昵㜸戸愹㡡㜹㈳㥡戵つ㌱づ摥慢愲扡扡㑦㑤㔰慣愹㡥慦ㄱ昶㤸扡晢攱愹愹㍥晦㥦散㥥ㄹ挷扥㐷㈲昲ㄵ昵㌳㔶㐷晦㠵敢昴ちㅡ戹㍥ㅥ㠵㕦愹昰ㅢ㡡敡㔷㈱昴㙥㥢昲㐴っ愴㙢攸㔰慡㤲挷㘶㤸㈲㔲㠳㜴ち挹㉤愹㤶ㄵ改攳捡〹搱慣㜴㤰ㅡ攷㔹ㅣ慤ㅥ㝢戹㔹㡣㔸攷㔷收㥥攰㥢愱愲戲戲ち㥢㕡昳收搳昹挲挲㔹㔳扤㈹挹㈲㙡㌳㜴㐱㘳ㅡ攱㈶㍣㔸攰㝦㙥挰戳㈹㝦㠵ㄲ㠶戶㝦挳㝦㌲㐵㈲㝡㈵㑣㉡㈲敡つ㤴づ㠷ㅡ戶㔸愰戰〵㜰ㅢっ㠵晡〰㡤扣ㅡ㜰㝤㜷愹て㔱攵昷ㄷ㙥敥〱㤵㑣㥥㜳愳晡〸慤㍣㍦敡ㅡ㥤㝣㡣㈵㥥㜶㍡㜶挳ㅡ戴㜶扦ㅢ㝥㐲ぢ㝣㜴㍥搷挶〵昹㝣㡡〵愷换㙣戰扢ㅣ㠱㡥摥㠷㡡㥦〵㉢昴愵㐲㍦㉡㝣づ〵㙥㕦㙤ㅤ搴挲戸昱ㄹ㤹〰㙥〶㑣挰敤㙢㔷っㄷ户㜵ㄹ㘳㍤挶昸ㄹち㕥㙥扦愲㑤戸㘹敢㐳㘵㙤扦㘷ㄴ㌷㥢戰摣㠰㡥〹愱㡣攵㠶㘸敤㥥㘵㈵捣㐸㑢摦㐸㥣㔸ㄵ挵㘴㠵〰㤶ㅢ㐳㐷ㅦ㐸㐵㈶㌲〴㈸㙣㐲㠵㐱㔴㘰㙥㠳戰ㅣ㡣㕡ㄸ㑢㍥〲ㄴ挰㜲㌳㤸㠰㈵搳ㅤ㥣ㄸ㉥㤶㐳ㄸ㘳㈸㘳㌰㌵挱换㤲昹〸摤散㠳捣㔶㄰㙥挳改㠴㘹ぢ㘵摣㐶愰戵㝢㙥㑣㙦挰㡣㐷扢攸〴ぢ昲㘱㡥㠳搳㘵㌶搸晢攰敦愰愳㙦㐱㐵收㍦〴㈸㙣㐹㠵㤱㔴㘰㑡㠴㜰摢ち戵㌰㙥㝣㥡㈹㠰摢搶㌰〱户㈱慥ㄸ㉥㙥摢㌰挶㘸挶㘰㐶㠳㤷ㅢ搳ㄸ扡攱挶㈴〷攱㔶㐷㈷捣㜶㈸攳ㄶ㐳㙢昷摣㤸ㄵ㠱ㄹ户㐹改挴攱挶搴㠸〰㉣〹攸攸㐹㉡㌲㙤㈲㐰㈱㐵㠵㌴ㄵ㤸㐹㈱摣㌲愸㠵㜱攳㠳㔹〱摣挶挰〴摣㤸㕣攱挴㜰㜱摢㡥㌱戶㘷っ㈶㐲㜸戹㡤㐷㥢挵㡤挷慥㑣㌱㤴慥敢㐱㌵〱㉡挲㙤〷㍡㤹㠸㕡ㄹ户昱㘸敤㥥ㅢ㤳㈹㌰㈳搳㠲㑥戰㈰ㅦ㘶㔴㌸㕤㘶㠳扤扦㑤㠴㡥㍥㠹㡡捣戶〸㔰㤸㑣㠵ㅤ愹挰〴っ攱㌶〵戵㄰㙥昲㡣㔹〰户㥤㘱〲㙥捣挹㜰㘲戸戸㑤㘵㡣㕤ㄸ㠳昹ㄳ㕥㙥㑣㥡攸㠶ㅢ㔳㉡㠴摢㌴㍡㘱㙥㐵ㄹ户ㄹ㘸敤㥥ㅢ㜳㌰㌰攳㠹㌵㍡㜱戸㌱ㄱ挳改㌲ㅢ㙤㙥扢㐱㐷摦㥤㡡㑣搲〸㔰㤸㐵㠵㝡㉡㌰㙦㐳戸捤㐶㉤㡣ㅢㅦ㤷ぢ攰戶〷㑣挰㉤攷㡡攱攲戶㈷㘳散挵ㄸ㑣扢昰㜲㘳慥㐵㌷挷㈹㌳㌱㠴摢㍥㜴挲㤴㡣㌲㙥晢愱戵㝢㙥㑣摤挰㡣攷攱攸挴攱挶晣㡤〰㉣晢㐳㐷㥦㑢㐵收㜶〴㈸ㅣ㐰㠵ㅣㄵ㤸敥㈱摣昲愸㠵㜰㤳㈷晦〲戸ㄵ㘱〲㙥捣〰㜱㘲戸戸㤹㡣㔱㘲㡣攵㔰昰㜲㍢ㄲ㙤摤㜰㘳〲㠷㜰㥢㐷㈷捣攴㈸攳㜶㄰㕡扢攷挶㡣て捣㜸摡㡥㑥ㅣ㙥㑣晢㜰扡捣㐶㝢㝦㙢㠴㡥摥㐴㐵愶㠴〴㈸㌴㔳愱㠵ち捣ㄲㄱ㙥ぢ㔰ぢ攵㠶㘷㘷〲戸戵挲〴摣㤸㌸攲挴㜰㜱㙢㘳っ扥㔷㐰㌱挹挳换㡤㤹ㅤ摤ㅣ愷捣晢㄰㙥㡢攸㠴〹㈰㘵摣㤶愰戵㝢㙥㑣ㄴ挱㡣㘱〱㍡㜱戸㌱㕢挴改㌲ㅢ㙤㙥㠷㐰㐷㍦㤴㡡捣㈴〹㔰昸〳ㄵづ愳挲㠵㔰㄰㙥㠷愳ㄶ挶㡤捦㘳〶㜰㕢づㄳ㜰㘳扥㠹ㄳ挳挵敤〸挶㌸㤲㌱㤸ㅢ攲攵挶㠴㤰㙥戸㌱㕤㐴戸ㅤ㑤㈷捣ㅢ㈹攳㜶㉣㕡扢攷挶晣ㄲ捣㜸㔲㤰㑥ㅣ㙥㑣㌲㜱扡捣㐶㥢摢昱搰搱㑦愰㈲ㄳ㔰〲ㄴ㑥愴挲ち㉡㌰㈷㐵戸㥤㠴㕡㈸㌷㍣昲ㄶ挰敤㡦㌰〱㌷愶愹㌸㌱㕣摣㑥㘱㡣㔳ㄹ㠳㈹㈵㕥㙥捣㈳改收㌸㘵㤶㠹㜰㍢㥤㑥㤸㙥㔲挶敤っ戴㜶捦㡤㘹㈹㤸昱ㅣ㈲㥤㌸摣㤸㥢攲㜴㤹㡤㌶户戳愰愳㥦㑤㐵收慤〴㈸㥣㐳㠵㤵㔴㘰㉡㡢㜰㍢ㄷ戵㌰㙥㝣㑡㌶㠰摢昹㌰〱㌷㘶户㌸㌱㕣摣㔶㌱挶〵㡣挱㑣ㄴ㉦㌷愶㥦㜴挳㡤挹㈹挲敤㈲㍡㘱㤶㑡ㄹ户搵㘸敤㥥ㅢ戳㔹㌰攳㈹㐷㍡㜱戸扤㠹㈵愷换㙣戴戹㕤ちㅤ晤㌲㉡扥ㄵ慣㜰㌹ㄵ慥愰挲摢㔰㄰㙥㔷愲ㄶ捡㉤昸扡昷㙡㤸㠰ㅢ㤳㘲㥣㑥戸戸㕤挳ㄸ搷㌲〶ㄳ㔸扣摣㤸戵搲つ㌷收戴〸户敢改㠴挹㉤㘵摣㙥㐴㙢昷摣㤸〴㠳ㄹ捦㔰搲㠹挳㡤㤹㌰㑥㤷搹㘸㜳扢〹㍡晡捤㔴㘴㤶㑣㠰挲㉤㔴㔸㐳〵㈶捥〸户㕢㔱ぢ攳挶㘷㤷〳昶户摢㘱〲㙥捣愵㜱㘲戸戸摤挱ㄸ㜷㌲㐶ㄵ㝥捤㝢戹㌱搹愵ㅢ㙥㑣㠵ㄱ㙥㜷搳〹㜳㘲捡戸摤㡢搶敥戹㌱㜷㠶㘴昴晢攸挴攱挶〴ㅡ愷换㙣戴戹摤てㅤ晤〱㉡㌲戹㈶㐰攱㐱㉡㍣㐴〵收摢〸户㠷㔱ぢ攳挶挷戰〳戸㍤ちㄳ㜰㘳ち㡥ㄳ挳挵敤㌱挶㜸㥣㌱㤸㉥攳攵挶ㅣ㤹㙥戸㌱㠳㐶戸㍤㐱㈷㑣愵㈹攳昶ㄴ㕡扢攷挶㤴ㅢ攱昶㌴㥤㌸摣㠶愱搵改戲㡢摢㌳搰搱㥦愵㈲㜳㜲〲ㄴ㥥愳挲昳㔴㘰㥡㡥㜰㝢〱戵㌰㙥㝣愲㍣㠰摢㑢㌰〱㌷㘶敥㌸㌱㕣摣晥捡ㄸ㝦㘳っ㘶搹㜸戹㌱戵愶ㅢ㙥㑣扣ㄱ㙥慦搰〹㌳㜰捡戸扤㠶搶敥戹愵㘰㈶摣晥㑥㈷づ㌷愶敢㌸㕤㜶㜱㝢ㅤ㍡晡ㅢ㔴捣〴㉢晣㠳ち㙦㔲㠱搹㍤挲敤㉤搴挲戸昱攱昸〰㙥敦挰〴摣㤸昰攳㜴挲挵敤㕤挶㜸㡦㌱㤸㥣攳攵挶㡣㥣㙥戸㌱㕦㐷戸㝤㐰㈷㑣摣㈹攳昶㈱㕡扢攷挶〴ㅦ攱昶ㄱ㥤㌸摣㤸攵攳㜴搹挵敤㘳攸攸晦愲㈲㌳㠰〲ㄴ㍥愱挲愷㔴㘰㔲㤰㜰晢っ戵㌰㙥㝣捥㍦㠰摢ㄷ㌰〱㌷收〹㌹㌱㕣摣扥㘴㡣慦ㄸ㠳㌹㍤㕥㙥㑣攴戱戸㠵晥慥㘷㥡㡦㜰晢㌷㥤ㅣ㠰㕡ㄹ户㙦搱摡㍤㌷收〵〹户敦攸挴攱挶攴㈰愷换㉥㙥摦㐳㐷晦㠱㡡挵㘰㠵ㅦ愹昰ㄳㄵ㑣㈸〸户㥦㔱ぢ攱㈶慦㉣〸攰昶㉢㑣挰㡤改㐵㑥㈷㕣摣㝥㘳㡣ち㡣㔹㈸愶〲㜹戹㌱晦愷㥢晤㡤搹㐱挲つ户戵㉢搴㈲搴捡戸攱㜹攲戵攰戶〴㘶挲慤㥡㑥ㅣ㙥捣㈹㜲扡散攲愶㐱㐷敦㑤㐵收ㅢ〵㈸搴㔰㠱㉦㐸㔳㑣㐱ㄲ㙥ㄱ搴㐲戸挹摢ㄷ〲戸昵㠵〹戸㌱㉢挹㠹攱攲搶㡦㌱搶㘱っ㘶㄰㜹戹㌱㙤愸ㅢ㙥㑣㉡ㄲ㙥〶㥤㌰扢愸㡣摢㝡㘸敤㝥㝦㘳ㄶ㤲㜰㕢㥦㑥ㅣ㙥㑣㐵㜲扡散攲戶〱㜴昴〱㔴㘴㥡㔲㠰挲㠶㔴搸㠸ち捣㕣ㄲ㙥ㅢ愳ㄶ挶㡤㉦㤲〸攰戶〹㑣挰㡤挹㑣㑥っㄷ户㐱㡣㌱㤸㌱㤸㜸攴攵㜶ㄱ摡扡㌹㑥㉦㠶㡡㜰摢㡣㑥㤸㤴㔴挶㙤㈸㕡扢攷挶攴㈵攱㌶㡣㑥ㅣ㙥㤷愱搵改戲㡢摢㜰攸攸㥢㔳㤱搹㑤〱ち㈳愸㔰㑢〵㈶㍣〹户摦愱ㄶ挲㑤摥㠹ㄱ挰㙤㑢㤸㠰ㅢ㜳愰㥣ㄸ㉥㙥㈳ㄹ㘳㉢挶㘰扥㤲㤷摢慤㘸敢㠶ㅢ㔳㤸㠴摢搶㜴㜲㍢㙡㘵摣㐶愳戵㝢㙥捣㜹ㄲ㙥摢搲㠹挳㡤㠹㑦㑥㤷㕤摣敡愰愳㐷愹挸愴愸〰㠵ㄸㄵ攲㔴㘰㥥㤴㜰㑢愰ㄶ挲㑤㕥敦ㄱ挰㉤〵ㄳ㜰㝢挰ㄵ挳挵㉤捤ㄸㄹ挶㘰㥡㤳㤷ㅢ㜳㥢扡攱挶捣㈷攱㌶㠶㑥㤸〲㔵挶㙤㝢戴㜶捦㡤愹㔲挲㙤㉣㥤㌸摣㤸㉦ㄵ㠰㘵〷攸攸攳愸挸㕣慡〰㠵昱㔴㤸㐰〵愶㔷〹户㠹愸㠵㜲ぢ扥づ㤹っㄳ㜰㘳挶㤵ㄳ挳挵㙤㐷挶㤸挲ㄸ㙦㐱挱换㡤㈹㔱摤㥣摦㤸㌰㈵摣㜶愶ㄳ㘶㑥㤵㜱摢〵慤摤㜳㘳㠶㤵㜰摢㤵㑥ㅣ㙥㑣戳㜲扡捣㐶晢昷挲㌴攸攸搳愹挸ㄴ慣〰㠵ㄹ㔴㤸㐹〵㘶㘵〹户摤㔰ぢ攳挶㤷慥〴散㙦戳㘰〲㙥㑣搴㜲㘲戸戸搵㌳挶㙣挶㘰㕡㠷昴㝤づ㙢㜶摦慢㌹㌴敦ㅤ㜱昶㘵〳㐸㠴ㄲ昳〲敡摢㤷㌶㈲ㄷ㠳㡢ㅣ㠱戶㤶㌸㤶ㅥ㤱㌶㡣㡢户戴㘲昴慥捡晢晥㠸づ摢㘷ㄱ戸捦〶㥥㜷㜳㠸ㄹ㈵㑣㍢愸扥晡㈷晦晢㈷㍡散搹昱捥〷昵㘹挳㐹摢ㄳ㕤摣㘰㝡㐳愱戵愵慤愵搴㍥戴ㅥ㜹㐶㐳昹慥㤳㔲㐵㐵摤㠴敡㉢攱㌱㌰㈶㔷慣慡㤹慦㤷㕣挴㘷晦㈳昳㥢㕢ㄶ㌷㑢㙦慡摢昸捡ㄷ攱搵扢㌷挳㐴ㄸ㠷搳收㠰㘷㌰㐵㠱挶晡摥㈸晢昵㌲㌸挶㑦㘵㙤ㅦ搴㙢㈷㑤㥣㌴㙢㙥㈹㥢㈹㘵戲挵㐲搲捣㐵ㄳ戱㐴㈶㕦㈸㈴ㄲ戹㔸㈶㥡㈹愶㌳愵㝣挲㤰㤴〰晡搸ㄷ㌶〶㤳〰㈴摣㝥慣㌱ㅢ㐰㙡㤴㔵㔷攲愲㘸㙤挷攷愱㕦愱昲慡愰㡡捡慣敡摤㕢搵㝡㕥㐹攲ㅢ搷㘷㜶㡤扣搳㐱搳㌸慣㕦扤ㅡ戰搶捥㠸ㅤ散摣ㄶ㌴收愵㥤㍥ㄷ㕤搰て㐰ㄱ㌱㝡愱㠱㙤㕡づ搵㜵㈶㑤㥣敢㑡㑦搲昲㘸㕢ㄷ㙤攵慦晤搴ち㘸敥㡢㘶㐹㘷挰晢㐴摢㡣㉡摢㡢㍥㡣敥㑤挸昵攱㔸㔲ㅡ摡〵搲㠱㘸攲㠲㝣㙡搰捡扤㕡㥤㠳ㄵ攱扥〴〱㥥愰㠵ち昷〵㜵ㄶ㕡戸㍦㤴㙦㑦ㅤ㐶搴搰攷愳挴昶㡣搸慥戵㐶搴慤敤㤹挸㈵㘳搹㑣㍣ㄳ捦ㄷ昲㠹㔴㉥㥤捤㘱搳收搱ㅡ捦㐷㡢㤹㐲㥤搱挷改㑥ㄳ㙣㡣扥㑥㑤戶㘷㍦愷㐶㤹㌲㔰攳㌶㔵愷愲㈳攴㡤攵ち晤㘰㠸昴㔶ㄴㄱ㘳㕤㌴㐸ㅢ戹改〴愵ㄳ㡢戱㥥搳扥㈵つㄶ戳㝤㈴㤶搴〶㘸ㄷㄲ㑢搱搴㐱㘲㐳戴ち㠹㘳ㄱ挲㈱愱ㅤち㤵搰㐳㐵ㅤつ㔵㍦㥥㡤攰〹㘶戸敢㡤ㄲ㜸㌶戶攳㘹㠷愳㙥攱㈹㘴㌲昱㘸㌲ㄹ㑦㤸晣㐴搳搹扡㜴㌲ㅥ捦挵愳㜵㠵㝣㕤搶慣㌳〶㍡㝤㕣〶ㅢ㘳ㄳ愷戶㥣戵㐱㑥㡤㌲戵ㄹ㙡㠲攷㜰㌷㥥愳㈰搲㡦㐶ㄱ㌱㠶㐰〱㌳摥㙥㠷慡㜷户㍡ㄶ㙤〱扢搵㜱㘸㉥摦慤㠶摡㕥昴㙤戹㘶㈷㐰㉥慦ㄳ㔵挳搱㉥㌰㔷愰愹〳收〸戴ち捣㜶ㄷ捣捥摤慡㌵㤰ㅢ㠷敦攱〴搹昸㈸挱敤㜷戶㙢敤㔴搴㉤㙥㜵搸愷㤲挹㐲㌶ㅥ㉤ㄵㄲ愹㤸㤹㐹㈷㜲㌹戰捣挷ち㤹㐲㍣㘵ㅡ㌲戲㑦ㅦ愷挱挶搸搲改㥣散㔶㈳㥤ㅡ㘵㙡㙢搴㠴㕢愳㥢摢㤹㄰改㘷愱㠸ㄸ摢㐰〱㜳㠵敥搹慤㐶㍢敤㈹ち捦愳㐱ㅡ㑢慡づ敤㐲㘲ㄵ摤戳㠵㥦ㄸ㕡㠵㐴㍥㤰挴〱㠱㈴攲㌰㠲ㄳ攴敥愳〴㠹㠴敤㕡㕢㡤扡㝤挲㡣搶㘵㘳㐵晣㙣捣㐵㑢㠹㜴㍥㤵㐹㤴愲㘶挶捣㈶ぢ㠹㘸㈶ㄹ捤ㅡ㌲㔶㑦ㅦ㤷挰挶㐸㌹㥤ㄳㄲ㘹愷㐶㤹ㅡ㠳㥡㤰搸挷㑤攲ち㠸昴㉢㔱㐴㡣敤愰㠰搹㐷㘲㝢愷㝤㉣㠵搷搱㘰〷㉣愹ㅤ搰㉥㈴㙥愰㝢戶昰㌳ㅥ慤㐲㘲㌷㌷〹ㅥ㘰㜲慡㤹ㄱ㐸㘲〲㡣愸愱摦㡣ㄲ㈴㈶摡慥戵㕢㔰户㐸愴戳㘶㍥㤶捡ㄴ㔲㜵挹㔸㈲㤵㌶戳〰㤱捥收搳㤹㘲慣㤴㉥愶戳挶㈴愷㍢㙢㘰㘳㑣㜶㙡㜲㉣挹挰㍢晤㔳愶㜶㠶㑣㐸散散㈶㜱〷㐴晡㥤㈸㈲挶㔴㈸㘰慥搰㜹㉣改㍣㜸㜴ㅥ㉡挶㉥㑥晢㘴ち敦㘳晢㡥㔸㔲搳搰㉥㈴ㅥ㐰㔳〷㠹ㄹ㘸ㄵㄲ㍢〴㤲搸㍥㤰〴〷捤攱〴㑦昶愲〴㠹摤㙣搷摡愳愸㕢㈴㘲改㝣㌶㥢捥ㄶ愳㘶っ挷㐵㌴㤶㑦搶ㄵ捣㕣㍥㔹㑡挵愳㘶㍥㥤㌲㜶㜷扡昳ㄸ㙣㡣㔹㑥㑤㐸搴㍢㌵捡搴ㅥ愸〹㠹㤴㥢挴㤳㄰改㑦愱㠸ㄸ㝢㐲〱戳㡦挴㕥㑥晢慥ㄴ㍥㑦㠳㘹㈴戱て摡㠵挴㡢㜴捦ㄶ㝥昶㐳慢㤰搸摡㑤愲攳敢㘷慢㐰ㄲㅣ〶㠷ㄳ扣㝥ち㈵㐸散㙦扢搶㕥㐱摤㈲ㄱ㑤㥢改㘲㍣㥡换㈵戳挵㐴戲㤸挹㤷敡搲愹ㅣづㄵ㥣㕢㑢㜵戱愴㌱搷改捥慢戰㌱づ㜰㙡㜲㜴攴㥣ㅡ㘵慡㠸㥡㤰ㄸ攱㈶昱〶㐴晡㍦㔰㐴っづ㜶㘳昶ㅤㅤ㈵愷㝤ㄶ㠵敦搲愰㥥敢㍣て敤㐲攲㝤扡㘷ぢ㍦〷愱㔵㐸㙣ㄲ㐸㘲攳㐰ㄲ昳㘱〴㈷㜸敦て㑡㤰㘸戴㕤㙢ㅦ愳㙥㤱挰㌷㑢扥慥㤴㈹㐶㑢改㘴㈲㕤ㄷ捤㥢㘶扥㤴㈹㤴㡡㜵㜵搱㜸㍥ㄳ㌳㥡㥣敥晣ぢ㌶㐶戳㔳ㄳㄲ㌲摣㑤晦㤴愹㔶挸㠴挴㝡㙥ㄲ㥦㐳愴㝦㠱㈲㘲戴㐱〱戳㡦㐴扢搳扥㌷㠵摦搰㠰㙦㘱㔰㡢搰㉥㈴扥愳㝢戶昰戳〴慤㐲愲挶㑤愲攳㍣愱〵㤲㔸ち㈳㌸挱ㅤ㌷㤴㈰㜱㠸敤㕡晢ㄹ㜵㡢〴扥㈸敡攲愹㑣㌲ㅦ㉢㈵ㄲ昹㜴㌱㤳挸㘲晦㐸愴昲㘶㌶㤵㑤愴戲挶愱㑥㜷㝥㠱㡤昱〷愷㈶㐷㠷っ㘰搳㍦㘵㙡㌹㘴㐲愲挲㑤㐲㔵㐳㕥㠹㈲㘲ㅣ〱〵捣扥愳攳㐸愷晤〰ち㝢搳㈰㠷㈵㜵㌴摡㠵〴晦㈸㐰〷㠹㘳搱㉡㈴扥晤戱昳㤲㐴敦㈰昱㙦戴晡慦㍥㌸昸㡣㍥㈲㡦ㄲ慥㐰攲㜸摢戵戶づ敡ㄶ㠹㑣㍡㔶㤷㑡攵戲昹㘴㉡㤷㠸㘶㤳㌹㌳㤳捣㘴搲愹㑣㍣㕥㤷㈸愴昲挶〹㑥㜷晡挳挶㌸搱愹〹㠹ㄵ㑥㡤㌲昵㐷搴㠴挴㘷攸㑣挷挵搹晡㄰改ㅢ愰㠸ㄸㅣ㘲挶散㈳㜱慡搳捥搷㍡攸〳㘹㌰㡦㈴㑥㐷扢㤰ㄸ㐴昷㙣攱攷っ戴ち㠹昷摣㈴㍡捥ㄳ敦〴㤲攰㜰戲㤰ㄸ〲㔷㈰㜱㤶敤㕡ㅢ㡡扡㐵愲㠰晤愱㤰挱〵㉡づ㡣㐴㌱㤹捣挷ぢ㘶㉡㥡捣挴ぢ愵㝣㈹ㄹ换ㄸ㘷㍢摤ㄹ〶ㅢ攳ㅣ愷㈶㐷挷㑡愷㐶㤹㍡ㅦ㌵㈱昱扡㥢㐴㉤㐴晡敦㔰㐴っづㅡ㘳昶ㅤㅤㄷ㌸敤㝣㠴㐱ㅦ㐵㠳ㄶ慥昳㐵㘸ㄷㄲ摢搰㍤㕢昸㔹㡤㔶㈱昱㐲㈰㠹攷〲㐹㕣〲㈳㈱ㄱ㠵㉢㤰戸搴㜶慤挵㔰户㐸㈴㡢戹㘲㉣㕢挲挵㔴慣㉥㤱㌶㔱㑢ㄴ㡡昸挳づ㐹晣〰挳㌷㑡搶㤰戱㘳昶㌰づㅢ攳㜲愷㜳㐲㐲㠶㡤ㅤ㤹扡ㅡ㌲㈱昱㠴㥢㐴ㅡ㘶㝡〶㐵挴戸〶ち㤸㝤㈴慥㜵摡ㄷ㔲㌸㤶〶㡢戰愴慥㐷扢㤰ㄸ㠷愶づㄲ㌷愲㔵㐸摣ㅦ㐸攲摥㐰ㄲ㝦㠶㤱㤰㤸〴㔷㈰㜱㤳敤㕡㥢㡣扡㐵㈲㤵㑥愴㌳改㈴㑥〹〹㥣㈸ち戱㝣㌴㔶㉡攲摢ㄴ㤷攸㘶㈶ㄷ捦ㄸ㌷㍢摤搹ㄱ㌶挶㉤㑥㑤㐸挸㐰㌰㝢㑦㤹扡ㅤ㌲㈱㜱扢㥢挴㔴㠸昴㕤㔰㐴㡣㍢愰㠰搹㐷攲㑥愷㥤㙦㝣搰㘷搲攰㌰㤲戸ㅢ敤㐲㘲㜷扡㘷ぢ㍦昷愲㔵㐸㕣ㅦ㐸攲摡㐰ㄲ昷挱㐸㐸捣㠱㉢㤰戸摦㜶慤敤㠱扡㐵㈲㕡㈸搵㤹㘶㉥㕥㐸㈶敡ㄲ㌸㌲㜲愹㌸扥㍡敡㌲昸㡤㤲挰㑦㤵㤲昱㠰搳㥤㍤㘱㘳㍣攸搴㠴挴㐳㑥㡤㌲昵㈸㙡㐲攲㜲㌷㠹㝤㈱搲昷㐳ㄱ㌱㌸㔴㡢搹㐷攲㜱愷晤㈸ㄱ搲攰㘸慥昳ㄳ㘸ㄷㄲ〵扡㘷ぢ㍦㑦愱㔵㐸㥣ㅦ㐸攲摣㐰ㄲ㑦挳㐸㐸ㅣ〸㔷㈰昱㡣敤㕡㥢㠷扡㐵㈲ㄶ换㈶㜲㘶㍣㥤捥ㄷ捣㐴㍥㕥捡ㄷ㘳㐹ㄳ㍦攰㤲愹㑣㉣㥡㉤㘵っㄹ戱㘵てㅢ㘰㘳㍣攷㜴㑥㐸㍣敦搴㈸㔳㉦愱㈶㈴捥㜰㤳㘸㠲㐸攷摦㡤㠹ㄸㅣ㝣挵散㈳昱㌷愷晤㐴ち摢㘸戰㠲敢晣ち摡㠵挴㐲扡㘷ぢ㍦慦愱㔵㐸㥣ㄸ㐸攲昸㐰ㄲ㝦㠷㤱㤰㔸ち㔷㈰昱扡敤㕡㍢〴㜵㡢㐴㍡㕥捣㘵昲戱㈸慥愲㜰㝣挴㡢昸㈲挵搷㈷㈰愴㡡㜸敤㜰㍣㙢挸ㄸ㉣㝢㜸㈸㙣㡣㝦㌸㥤ㄳㄲ㙦㍡㌵捡搴㍢愸〹㠹㈳摤㈴㤶㐱愴㉦㐷ㄱ㌱摥㠵〲㘶ㅦ㠹昷㥣㜶扥っ㐲㍦㠶〶愷㜳㥤㍦㐰扢㤰㌸㡥敥搹挲捦㠷㘸ㄵㄲ㑢〲㐹㉣ち㈴昱ㄱ㡣㠴挴ち戸〲㠹㡦㙤搷摡㐹愸㕢㈴ㄲ搱㐴㌱㥦㡡挷戳昸㤷挸㈶攲搹ㄸ慥戲㔲昸㌵㔶㔷㤷㑦㤴㜲㜵挶扦㥣敥㥣っㅢ攳ㄳ愷㈶㈴㍥㜵㙡㤴愹㉦㔰ㄳㄲぢ摣㈴㑥㠳㐸㍦ㅤ㐵挴昸ㄲち㤸㝤㈴扥㜲摡昹㔶〸晤㙣ㅡ慣攴㍡晦ㅢ敤㐲㘲㈵摤戳㠵㥦㙦搱㉡㈴㑡㙥ㄲㅤ搷ㄳ挵㐰ㄲ摦挱㐸㐸慣㠲㉢㤰昸摥㜶慤㕤㠰扡㐵㈲㥥挶㑦慦㘲㉡㥢㌴搳昹㐴㕤扡㠴ぢ㑥晣ㄴ㐹㐴昳昹㜸㈲㤳㌶㌳挶て㑥㜷㉥㠴㡤昱愳㔳㕢づ扦挶㑦㑥㡤㌲昵㉢㙡㐲㘲㝦㌷㠹㑢㈰搲㉦㐵ㄱ㌱㝥㠳〲㘶摦昵〴晢㈸敤ㄷ㔲㜸ㄵつ㉥攲㍡㔷愲㕤㐸㕣㐳昷㙣攱㠷〳㥢㐲㘲戶㥢㐴挷昵挴慣㐰ㄲ搵㌰挲㡣㤷㑢挱ㄵ㐸㘸戶㙢敤㐶搴㉤ㄲ戸扤㤵挷㡦㡤〲㉥愸昰㕢㌴㤵捦㤴㤲戹㔴扥慥㤸㌵搳㜵㌱㌳㕡㌰㝡摢㌶晡㥦㘱㘳㜰慣㔳㍡㈷晢㠴っ㝡搲㍦㘵慡㉦㘴㐲㘲㥡㥢挴ㅡ㠸昴㕢㔱㐴㡣㝥㔰㤰㌵昶摣㥦攰戸愶戴昳㍤ㄱ晡㕤㌴攰㡢ㅥ㤴攱〴扢㠷敥搹挲て㠷㉡㠵挴挴㐰ㄲ攳〳㐹慣て㈳捣㐸昰㠱㉢㤰攰攰㈴扤㘹て愲㙥敦ㄳ挵㔸慣ㄸ捦㈶㘲戹㝣㍥㘱愶㜱つㄱ㡦㘵昰㔳㌴㤶㑦ㄵ㌲搸㍤㡣〱戶㡤晥㄰㙣っ㡥㕥㜶㤲搸挸愹㔱愶㌸㈶㈹㈴挶戸㐹㍣〶㤱晥㌸㡡㠸㌱〸ち㐱㈴〶㍢敤㝣㘱㠴晥㌴つ昸挶〷㈵㠳㡦㙣㝡㤶敥搹挲捦㔰㘸ぢ㠹㍡㌷㠹㡥愳㘳㜴㈰㠹㘱㌰挲㡣㔷㌶挳ㄵ㐸っ㐷㐵㐸扣㠴扡㐵愲㤸愸㡢㐷㘳戸戲捥挴昱摤㠱㝤愱㘰挶ㄳ搱㘸㌴㤳㡢挵捤㕣㈱㙢㙣㙥摢攸㝦㠵㡤挱昱㐸㈱戱ㅣぢ㐶慤㔳愳㑣㜱㤴㔱㐸㙣改㈶昱㉡㐴晡㙢㈸㈲〶〷ㅡ㠵挴㌱㔸㜰摤㥦攰搸愳戴摦挲扥扥㐹㠳㌵㕣攷慤搱㉥挱摥愶㝢戶昰挳攱㐴㈱戱㔹㈰㠹挱㠱㈴戶㠵ㄱ收ち晤㝤戸〲㠹㍡摢戵昶〱敡ㄶ㠹㐲㉡㔹㔷㉡愵ぢㄹ㕥㔹㘵㜱戳挲㌴ㄳ愵㍣敥㠰㘶㤳改扡㈲㙥ち㐷㙤ㅢ晤㥦戰㌱㌸挲搸㐹㈲敥搴㈸㔳ㅣ㌷ㄴㄲㅢ扡㐹晣ぢ㈲晤ㄳㄴㄱ㈳つ㠵㈰ㄲㅣ㑤㤴㜶扥㐲㐲晦㤲〶㝣〷㠴㤲〱㐲㌶㝤㑤昷㙣攱㘷㝢㘸ぢ㠹扥㠱㈴㈲㠱㈴挶挲〸㌳㥥つ㠶㉢㤰攰㤰㈰扤㘹摦愳㙥㤱挰扥㤰挱ㅤ㉢摣戸捣㘴ㄲ挵扡㘴慥㤰捥㐷挱〲ㄷ㔸愹㐲摣㉣ㄹ攳㙣ㅢ晤〷搸ㄸ攳㥤㥡散ㄳㄳ㥣ㅡ㘵㡡㈳㠱㐲愲捡㑤攲ㄷ㠸昴㕦㔱㐴㡣ㅤ愱㄰㐴㘲㡡搳晥㈰晢摡㑢㐳昱㄰搷㔹㠶晣搸㔴㡤愶づㄲㅣ昲ㄳㄲ㍦晥攰晡㉤摡㜱挶晣ㅥ慤晥摦愲扢挲〸㌳昲㌹攰ち㈴愶愱㈲㈴㈲愸㕢㈴㔲㠹㘸慡㔰㈸收㜱㕤㔹㤷㠸攵㡢戹㕣㕤㌶㕤㔷挸㈵捣㐴㌱㡡㝢㥣挶㜴摢㐶敦〳ㅢ㠳愳㠰昴愰换ㄹ㜳愶㔳愳㑣㜱㙣㑦㐸㝣㠵捥㜴晣ㄶ敤て㤱㙥愰㠸ㄸ昵㔰㄰ㄲ㥥㌳㈶㐷晣愴㥤㉦㤵搰〷搰攰〹㉣ㄹ㜳搰㡥ㄹ㘹ㄵ㘸敡搷慢㝡㙦㔴戶昳㡣㄰〵㍦㑤㍥捡晢扥晦ㅤ昱晥㝥㘶挴㔴昴挲㘳戴搶挳愷㔵㤵㘳晥㌳㕦ㅣ㠳攲戳攷晣㔴㝦㠸㜵晤㍦昸㈱换捥㔱㈹㝡ㅣ㠲㡦㍥㄰㉢㕣扤㉦㔶户㉥愸㡢㕤晤㍤㌸ㄸ㔶っ㘸㥡摡㠶戱㈸晣㕤挱搹㉤ㄳ昰慣慢昵㐷改搶㜵挶愸㐶㌹慦愱慦敤㙣㤹㤰㙦挳㝢ぢ摡㑤挷㙣㘶㙢㠷ㅤ㕥敢㡥搱㐶〸㐶昱愵昵〳㍡㙢慥㠷㜷〷㜵戶㑥挵换戶昹挶ち挷㘳ㅢ㥥㘸慤慡散愵〲㥦愷户晦晣ㅣ㥦搶愵㌷晣㠹㠵愹㐵〲ㄸㄴ昰攸昲挴㠶㜶㜹昴㝦㌰攴㑡攷搰愵㌶〸㙢摢㝢散㠸〹㌳㐶挴戲搵敦㘱㑢慣㜵㤰㜲敥っ挹ㅤ㌰愲㙦ち㡦㡡晢㌶扤戱愹晦㕣㔴㜰ㅣ攳〹攲戲改㡢㜱㜶㜵扣昵㝦㡤晤扦㌱扥晦〱㡥挵敦搵戰搳㈷㔴扦戵散挲㉦慦摥慥㜶搵つ扦搹晦㉦戳㉣扥ㄸ㜷敥㑡㑥㝦ㄹ㠷戱㑦ㅣ㡥㘸搵摦㘶昱づ㡢㜷㔱愸㌷搱㠹搷昰㔰戲敦㙤攵晦戰〵摥户㤵ㅢ〷挲ㄳ㘶愴摣愰扦晤㝡愹昹愸昰戰㔱慦挳㠲晢㉡㔷㔵慦攵㕡㌶愱㤹扢㤸搲ㅢ㔱㙡㕢愰捤㘲ㄹ㑤慢㔷愰改㄰㠸攸㈳㈱敡㝦㌰㤴㝡挶㠱愳㠳㘲戱搶ㅣㄶ挳㈲㠸挳㡢昶敡晡㌸扣㘰ぢ扣㉦㉤㌷㤶挲ㄳ收ち㝤㕢㡢挳㘱愸〸㠷攷㘰搱挱㈱㑡づㅣ挵戳㌸㜰㝣㔰㡢㜷㜰㐸愴搴㔳㘵ㅣ㤲㔴㕦づ㈵〷㑤晦愳㔰改ㄹㄴ㡥〹昶っち挷晡㠲愰㍣ㄶ〶攵㔱㕢攰㝤㤱戹戱〲㥥㌰㔷攸摢㔹㔰㑥㐱㐵愰㍣散㠶㌲㤶㙢挹㈱㍡ぢち〷晦戴㜱ㅤ㔰愲㐹㜵㝦ㄹ㤴〹㄰昵㍦ㄳ㑡㍤攳挰㌱扥㥥㜱㌸てㄶ㐱ㅣ敥ち攳㜰愷㉤昰扥捦摣㔸〵㑦㤸㉢昴㥤㉣づㄷ愳㈲ㅣ㙥㜷㜳㤸㑡づㅣ愰戳㌸㜰攸㑦摢戵㠳㐳㉣慤㙥㈹攳㌰㥤ㅣ慥㠰㔲捦㌸㜰㠴慦㘷ㅣ慥㠳㐵㄰㠷ㅢ挲㌸㕣㙦ぢ扣慦㌵㌷㙥㠰㈷捣ㄸㄷ戱㌸摣㡣㡡㜰戸搶捤㘱づ㌹慣㠱挸攲挰㠱㍦㙤捦づづ愹戸扡戲㡣挳摥攴㜰〷㤴㝡挶㠱攳㝢㍤攳挰㔱扥㈰づ㤷㠴㜱㔸㙤ぢ扣㙦㌷㌷ㅥ㠰㈷捣㐸〶戱㌸㍣㠲㡡㜰戸挸捤㈱㐷づㅣ㥣戳㌸㜰搸㑦㉢㜴㜰㐸挶搵昹㘵ㅣ㑣㜲㜸ㄲ㑡㍤攳昰㤴㘳戱搶㈷㑤㡥昱〵㜱㌸㍢㡣挳㔹戶挰晢㤲㜳攳㐵㜸挲㡣扣ㄲ㡢挳换愸〸㠷㌳摣ㅣ㥡挸攱㔵㠸㉣づㅣ昴搳㕡㍡㌸挴㤲敡搴㌲づ〷㤳挳ㅢ㔰敡ㄹ〷㡥敤㠹挵㕡㜳攰〸㕦㄰㠷ㄵ㘱ㅣ㑥戴〵摥㜷㥤ㅢ敦挳ㄳ㘶攴慣㔸ㅣ㌸扡㈷ㅣ㡥㜷㜳㔸㑡づ晦㠲挸攲挰㈱㍦敤搰づづ搱㡣㍡扡㡣挳㘱攴昰㌹㤴㝡挶㠱㈳㝢㍤攳昰つ㉣㠲㌸㉣ぢ攳㜰戸㉤㐸㜹晥挰愷昱ㅤ㍣㘱慥搰㡦戲㌸晣㠴㡡㜰昸㠳㥢挳㌱攴昰ぢ㐴ㄶ㠷㥦戱愴ㅤ搷挱㈱ㄱ㔳㑢捡㌸㥣㐰づち慢搴㌳づㅣ搷ㄳ㡢戵摥ㅦ㝡㐳扤㤶扤昷㕣㔴戵㠵㜱㘸戵〵摥㌷㥦ㅢ㍡㍣〹㠷㔳㉣づ晤㔰ㄷづぢ摣ㅣ㑥㈳〷づ捡㔹ㅣ㌸摣愷晤愹㤳㐳㔴㌵㤶㜱㌸㤳ㅣ搶㠷ㄲ收ㅥ㕣㕣㜲㔴㑦㉣搶㥡挳㐰愸搷〶㜰㌸㌰㡣㐳挹ㄶ㜸㕦㠰㙥っ㠲㈷攱㜰㥥挵㘱〸敡挲愱攸收戰㡡ㅣ㠶㐱㘴㜱ㄸ㡡㈵敤挲づづ昱愸㍡愰㡣挳挵攴㔰ぢ㈵捣㍤攰挰㌱㍤戱㔸㙢づㅣ搹慢つ攰戰㙦ㄸ㠷㝤㙣㠱昷㍤攸挶㌶昰㈴ㅣ慥戰㌸㐴㔱ㄷづ㝢戹㌹㕣㐵づ㜱㠸㉣づㅣ敡搳慥改攴㤰㔴戳换㌸㕣㐷づ㘹㈸㘱敥〱〷㡥攸㠹挵㕡㜳攰戸㕥㙤〰㠷㤹㘱ㅣ㘶搸〲敦敢搰㡤㜱昰㈴ㅣ㙥戶㌸㑣㐲㕤㌸㑣㜳㜳㔸㐳づㅣ㡥戳㌸㜰愰㑦扢慤㠳㐳㉣愱㜶㉥攳㜰〷㌹㑣㠵ㄲ收ㅥ㜰攰㜸㥥㔸慣㌵〷㡥敡搵〶㜰㤸ㄴ挶㘱愲㉤昰扥ㄵ摤搸ㅤ㥥㠴挳㝤ㄶ㠷㌹愸ぢ㠷昱㙥づて㤰〳〷攳㉣づㅣ收搳ㅥ敡攰㄰㑤愹敤换㌸㍣㐲づ晢㐲〹㜳て㌸㜰㌴㑦㉣搶㥡㐳づ敡戵〱ㅣ搲㘱ㅣ㔲戶挰晢㜲㜴愳〰㑦挲攱㐹㡢挳㠱愸ぢ㠷㠴㥢挳搳攴挰愱㌸㡢〳〷昹戴㘷㍢㌸挴㔲慡慥㡣挳昳攴搰〴㈵捣㍤攰挰戱㍣戱㔸㙢づ㙤㔰慦つ攰㌰㉡㡣挳㔶戶挰晢㡥㜴㘳㈱㍣〹㠷㤷㉤づ㑢㔱ㄷづ㕢扡㌹扣㑡づㅣ㠸戳㌸㜰㠸㑦晢㝢〷㠷㜸㕣㡤㈸攳昰〶㌹㉣㠳ㄲ收ㅥ㜰㔸敥㔸慣㌵〷㡥攷搵〶㜰ㄸㄲ挶㘱㌳㕢攰㝤㔵扡㜱ㅣ㍣〹㠷㜷㉤づㅣ换ㄳづ㠳摤ㅣ摥㈷㠷㤳㈱戲㌸㜰㠰㑦晢㘷〷㠷㔸㔴㙤㕣挶攱㈳㜲㌸つ㑡㤸㝢挰㠱攳㜸㘲戱搶ㅣ㌸㥡㔷ㅢ挰㘱晤㌰づ敢搹〲敦ㅢ搳㡤㤵昰㈴ㅣ㍥户㌸㜰㈴㑦㌸ㄸ㙥づ㕦㤲挳㠵㄰㔹ㅣ㌸扣愷㝤摤挱㈱ㄵ㔵㝤换㌸㝣㐳づ㤷㐰〹㜳て㌸㜰ㄴ㑦㉣搶㥡〳挷昲㙡〳㌸昴づ攳愰搹〲敦㡢搳つづ〱ち㠷㥦㉣づㅣ挷ㄳづ㔵㙥づ扦㤰挳㥦㈱戲㌸㜰㜰㑦晢慤㠳㐳㍣慤㉡捡㌸㈸扣㔲戱晦ㅡ㈸㘱敥〱〷㡥攱㠹挵㕡㜳攰㐸㕥㙤〰㠷㥦扥て戹㐹昷愳㉤昰扥㍦摤攰〰愰㜰攸㡤扥攳㈶摤〳愸ぢ㠷敦㘱昱㈱搶㑥㙥搲改㄰㉡づ挰㔹ㅣ㌸戴愷昵㐱㥢㝤㤳㉥慢晥つ敤昷愰㙤摤戹散㐷づ㡦㐱〹㜳て㌸㜰〴㑦㉣搶㥡挳搳㔰慦つ攰昰㜹ㄸ㠷捦㙣㠱昷㌵敡〶㠷晦㠴挳晡ㄶ㠷ㄷ㔱ㄷづ㥦戸㌹っ㈰〷づ扦㔹ㅣ㌸戰愷㙤搴挱㈱㤹㔱ㅦ㤶㜱ㄸ㐸づ慦㐲〹㜳て㌸㜰晣㑥㉣搶㥡挳㥢㔰慦つ攰昰㙥ㄸ㠷㜷㙣㠱昷㙤敡挶摢昰㈴ㅣ㠶㔸ㅣ㌸㠲㈷ㅣ摥㜲㜳ㄸ㐶づ晦㠴挸攲挰㘱㍤㙤昳づづ㠹愴㝡扤㡣㐳㉤㌹㜰㐰づ㜳て㌸㜰昴㑥㉣搶㥡挳㤷㔰慦つ攰昰㜲ㄸ㠷扦搹〲敦㑢搵㡤慦攱㐹㌸㡣戲㌸㜰晣㑥㌸扣攴收戰つ㌹晣〰㤱挵㠱㠳㝡摡戶㥤ㅣ攲敡戹㌲づ㔱㜲攰㜰ㅣ收ㅥ㜰攰搸㥤㔸慣㌵㠷㕥㌸㐷搵〶㜰㜸㌲㡣挳ㄳ戶挰晢㙥㜵愳ㅡ㥥㠴㐳摡攲愰愳㉥ㅣㅥ㜷㜳挸㤲㐳ㅦ㠸㉣づㅣ搲搳戶敢攰㄰㡢愹㠷换㌸㡣㈵㠷晥㔰敡ㄹ〷㡥摣昵㡣挳〰㔸〴㜱戸㉦㡣挳扤戶挰昷㡡昵㡤攰愹扢㔷慣扢晥㜶㜹㝦挰慦㉥昱㐹扦㍥㈵慢㤹㈳㜵㜸搶慦愱戱㔱ㅥ㤳敢㡢㌷㈲户攲慦㠷㑦挳㡢扦昱ㅥ攴晡〶晢㉦搲㑥挵ぢ挱昹㠲㔹攷㥤扢扡搴㘸慣㤵㘶戶攲㈵扣扤㑢㔳摢昰挲昶㘲つ晥晡㜱㝢扢搹摡晣扦昰扡㘴㍣戸挸户搱㘰戲㕥㤴ㅣ昸捣㈰ㅦ〶っㅣㄴ戳摥愱摥挹挳昹愳攰㤵㝣㤱昲㝦昶敥㜶㙤ㄲ㜶㌱攷㤵慤㐵搷慢挱慢搴摤搸挴搶昰昴昲㡡摦愴捦ㄵ㤵挸搱㠴扥㌶〵㐵㉦晣㔵㕦ㄹ㔶㐶ㄱ搱㜷㐲㡢㍣㍢㉡㐵㐵昵㐰散〶摥㤵攳㔳㥣㝣挷㐷㠵攷㑦㝢昷改挳㌵㜶愶慡㑤㘱摡搵㔸㈲扦㍡㝢㌷捤捤戵戶收㤶搶㌴捤㙤㌴㥢て㙣㥦㔷㌳㜷ㄱ㠶㑥昱㑡㜳昴〳㝦㈷㕣㥦㡡晦ㄹ㡡ㅦ戵㌹㍣㜲扦搴戹戲㔵㙡㑤攰㡡㑤攳ㅡ㜰挵㍡㔷㙡〶㥢昸㐰慣戵㔲慡ㄶ㍥戸㘲捥愴㐶愲挲敥敡扢㐱戳㈳摣戶㘸㘱㌸㙤㜷戴〶戳扤㍥戰ぢ昵搰搷㘶愳㈸㘷㍢〷㉤敥㙥㐴攱扢慣ㅢ㐹㌴㐸㌷昶㠴㘶㐷㌷戶戳扢㘱慦昵ㄵ㠱㈱昷愱敦昲戵摥捦ㄳ㙥慣㌷ㅣ㐷㡦㈴摣晥敥㜰ㅣ㤷㜱㐱扥㈸㌰㕣捥ㅦ慥攰〹㌷搵ㅢ㡥㠳㌴ㄲ捥㜴㠷攳昰㠷㠴㈳攴㉡戵㌲㌰摣㍣晡㈶搰捥㙤㝡㄰㥢㕣摢㜴㡥㌷摣摥㑥戸㐶㘸㜶挰攴㈸㠳㉢摣改㠱攱㕡晣攱づ昶㠴攳㠰㐴搹戶㌳㥤㜰㙤敥㜰扣㤹敦㠲戹㈲㌰摣㈲晡㉥摦㜶㑢㍣攱㜸摦扦㉣摣挱㑥戸㐳摣攱ㄶ㤷㠷㍢㍡㌰摣㘱晥㜰换㍣攱㤶㝡挳ㅤ收㠴㍢挲ㅤ敥㈸㈷㥣戵敤づぢっ㜷㌴㝤㤷㙦扢㘳㍤攱㡥昱㠶㍢挱〹㜷扣㍢摣㈹攵攱ㄶ〵㠶㕢攱て㜷戲㈷摣㘹摥㜰㘷㍡攱㑥㜱㠷攳㡤㔶搷戶㙢〹っ㜷㍡㝤㤷㙦扢㌳㍣攱㔶㜹挳昱慥慢ㅣ〸㘷戹挳昱㝥愶㉢摣扣挰㜰㉢晤攱捥昳㠴扢捡ㅢ㡥㌷㌷㈵摣㉡㜷㌸摥㌶㜴㠵换〵㠶扢挸ㅦ㙥戵㈷摣ㅡ㙦戸㍢㥣㜰㤷扡挳昱敥㥣㉢摣㍥㠱攱慥昰㠷扢捡ㄳ㡥㌷昲捡づ㠴㐷㥣㜰搷戸挳昱㈶㤸㉢㕣㝤㘰戸敢晤攱㙥昴㠴攳晤戲戲㜰捦㍢攱㙥㜲㠷㝢戹㍣摣戴挰㜰㙢晣攱㙥昳㠴㝢搵ㅢ敥つ㈷摣ㅤ敥㜰扣愵攳㕡扢ㅤ〳挳摤敤て㜷慦㈷摣晢摥㜰ㅦ㌹攱敥㜷㠷攳㥤ㄳ〹㘷ㅤ收㍢〴㠶㝢㠸扥换て昳㐷㍣攱扥昴㠶晢挶〹昷㤸㍢ㅣ㙦㔰戸搶㉥ㅤㄸ敥〹晡㉥㍦敥㥥昲㠴晢挵ㅢ㡥㜷㉢攴㐰㜸挶ㅤ㡥昷〱㕣攱敡〲挳㍤㑦摦攵攱㕥㘴㤳敢ぢ㠸户っ捡㜶ㄵ摥ㄴ㤰㜰㝦挵㐲挷ㄷ㄰㝦㙥扢㘰㡥っっ昷ち㤴㍣㌰㕦㘳㤳㉢ㅣ㝦㤹㤷㠵攳㙦㙦〹昷㍡ㄶ㍡挲昱㔷慤㉢摣昰挰㜰㙦㐲挹ㄳ敥㙤㌶戹挲つ㐳扤㉣ㅣ㝦攲㑡戸㜷戱搰ㄱ㡥㍦ㅥ㕤攱〶〵㠶晢〰㑡㥥㜰ㅦ戲挹ㄵ㡥扦㌳换挲㐵搱㈰攱㍥挶㐲㐷㌸晥㐶㜳㙤扢つ〲挳㝤ち㈵捦戶晢㥣㑤慥㜰晣㌹㔷ㄶ㡥㍦搸㈴摣㤷㔸㜰挲㔵昳㥡㜹慤㉦攸㤹攵戶㍥㝥晡㌴㥡〵晥㠹㥥㠹昸㐳㉦愳ㅡ㜱㘱扥ㄶ㝦㔷攷㉢挴㔱扣ㄲ愷て晤㙢㝢㠱㤵晥扣ㅥ收㐲つ慦㥥ㄵ慦㜵搹㈹晤摦㙣收㘵慥㔸㝣㘳㉦㠸〵㉦㘹㍢㉤敡㔱ㄳ㡢㙦搹㍣挷㤶改摦搹ぢ㘲挱慢捦㑥ぢ㕥㔹㡡挵昷㙣收㐵㈵㘵晡て昶㠲㔸昰〲戲搳㈲㠷㥡㔸晣挸㘶㕥ㄷ㡡挵㑦昶㠲㔸㤸㜶挵㕡て㕥摦㠹挵捦㙣收愵㥤㔸晣㘲㉦㠸〵㉦攳戸㘰㔹昰ㄲ㑤㉣㝥㘵昳挱戶㑣晦捤㕥㄰㡢㌶扢㘲㔹昰㉡㑢㉣㉡昰搲ㅢ挵ぢ㉣㠹愱㔸㈳㑢㝣晡昳㘲㡡ぢ㤶〵㉦㤴挴愲㤲㍡扣㐶ㄲ㡢㕥㙥㡢㈳捡㉣㜸慤㈳ㄶ㔵搴㌹搶戱愸㜶㕢昰㤲愶㌳〶㉦㔷挴㐲愳づ慦㔴㈴㐶㙦户〵慦㑡㍡㉤㜸挵㈱ㄶ㌵搴攱挵㠶㔸攸㙥ぢ㕥㔸㜴㕡慣㜴㉣㈲搴攱昵㠲㔸昴㜱㕢昰摡愰搳㠲摦晢ㄲ愳㉦㜵昸㤵㉦ㄶ晤摣ㄶ晣㝡敦戴攰㔷户㔸慣㐳ㅤ㝥㙢㡢㐵㝦户〵扦愱㍢㉤昸敤㉢ㄶ〶㜵昸挵㉢ㄶ敢扡㉤昸㈵摢㘹戱挶戱㔸㡦㍡晣敥ㄴ㡢昵摤ㄶ㜷㤴㔹昰㍢㔰㘲㙣㐰ㅤ㝥晤㠹挵〰户〵扦敡㍡㘳昰㙢㑣㉣㌶愴捥㈳㡥挵㐶㙥ぢ㝥㕢㜵㕡昰㥢㐸㉣㌶愶づ扦㠴㈴挶㐰户〵扦㜰㍡㉤昸㘵㈲ㄶ㥢㔰攷㐵挷㘲㤰摢攲慦㘵ㄶ晣㍥㄰㡢挱搴攱㔷㠱挴搸搴㙤挱搳㝥㘷っ㥥搲挵㘲㌳敡昰㙣㉥ㄶ㐳摣ㄶ㍣㜳㜷㕡昰慣㉣ㄶ㐳愹挳ㄳ戲㔸っ㜳㕢昰攴摢㘹挱ㄳ慢㔸っ愷づ捦愹㘲戱戹摢㠲攷捦㑥ぢ㌹戱攱昸搲㐷㐰挷㤹っ㥥攰攴㤶㕢㉤㕡㜱㑢㕥㑥㘶㍥㉤㥥搴㐴㙢ぢ㑢㑢㑥㘰搴摡搲敤㡢㈷㌲搱ㅡ㘹㘹挹㐹换攷㡢㈷㉦搱ㅡ㘵㘹挹㠹捡愷挵ㄳ㤶㘸㙤㘳㘹挹挹挹ㄷ㤱㈷㈹搱摡搶搲㤲ㄳ㤲㑦㡢㈷㈶搱㡡㕡㕡㜲ㄲ昲㐵攴挹㐸戴攲㤶㤶㥣㜸㝣㕡㍣〱㠹㔶搲搲㤲㤳㡤㉦㈲㑦㍡愲㤵戶戴攴〴攳搳攲㠹㐶戴戲㤶㤶㥣㔴㝣ㄱ㜹㜲ㄱ慤敤㉣㉤㌹㤱昸戴㜸㐲ㄱ慤戱㤶㤶㥣㍣㝣㕡㍣㠹㠸搶㌸㑢㑢㑥ㄸ㍥㉤㥥㌸㐴㙢㠲愵㈵㈷〹㥦ㄶ㑦ㄶ愲㌵挹搲㤲ㄳ㠳㑦㡢㈷〸搱摡搱搲㤲㤳㠱㑦㡢㈷〵搱摡挹搲㤲ㄳ〰戵捡昶㉦㥥〸㐴㙢慡愵㈵〷扤捦ㄷて㝥搱摡搵搲㤲〳摤愷挵〳㕥戴愶㕢㕡㜲㜰晢㈲昲㈰ㄷ慤㤹㤶㤶ㅣ搰㍥㉤ㅥ搸愲戵扢愵㈵〷戱㑦㡢〷戳㘸搵㕢㕡㜲攰晡晡挵〳㔸戴收㠸㤶攱ㅣ慣㡡挷愷摣ぢ扦晡㍢㙢慣㙣㈲㙣㙢昰㈷㥦㜸㐸㡡攰慡㜲㠱攱戰㔳㍣ㅣ㐵攳捡㜲つ挵㈳㔰〴㔷㜸〴㍣攸㐴㜰戹㐷挰攳㑣〴㤷㜹〴㍣戴㐴㜰愹㐷挰愳㐹〴㤷㜸〴㍣㠰㐴戰摡㈳攰㌱㈳㠲㡢㍤〲ㅥ㈶㈲戸挸㈳攰㤱㈱㠲ぢ㍤〲ㅥっ㈲戸挰㈳攰晥㉦㠲㔵ㅥ〱㜷㜹ㄱ㥣敦ㄱ㜰㉦ㄷ挱㜹ㅥ〱㜷㙣ㄱ㥣敢ㄱ㜰㕦ㄶ挱㑡㡦㠰扢慦〸捥昱〸戸挷㡡攰㙣㡦㠰㍢愹〸捥昲〸戸㕦㡡攰㑣㡦㠰扢愲〸捥昰〸戸昷㠹攰㑦ㅥ〱㜷㌸ㄱ㥣㕥㉥攸昳晦〰扡戸㥢ㄷ</t>
  </si>
  <si>
    <t>㜸〱捤㥤〷㝣摣攴晤晦晤㌸戶㘲㕤ㄲ㈲㐸㤸〹㈱づ㌱㉢㈱摣扥㜳㈰㘴㌸㠳㤰〵㜱〲㘵戴捥つㅤ㌱㜸〴摢㔹慣戰㑡㠱㌰㔳㔶搸㈴散㑤㑢ㄸ㠵㐲搹㤴㍤换㈸㤴㑤㠱戲ぢ㠵㌲晦㥦捦㔷㤲慤搳㐹ㅥ晤昵晦㝡昵㌸㍦攸昹捥㐷敦㤳㜴㍡㍤㕦㈹㘵慡慣慣散㘷扣昸㝦扥㉡戸㌰扣㝥㘵㝢㠷搹㍣慥慥戵愹挹捣㜵㌴戶戶戴㡦㥢摣搶㤶㔹㌹扢戱扤愳ㅦっ戴㠶㐶攸摢㉢ㅢ摡ㅢて㌳慢ㅡ㤶㤹㙤敤㌰慡㉣㉢慢慡搲换愱摦搲晥㌳㥣㡥㑥㉦扤㠲つ慣捡㜴㡤㑤㝦㌶㔵㙣㜴㌶㈱㌶〳搸っ㘴㌳㠸捤㐶㙣〶戳㌱搸㙣捣㘶ㄳ㌶㐳搸っ㘵戳㈹㥢捤搸㙣捥㘶ぢ㌶捣慦㙦挵㘶ㄸ㥡㠱挳搱㉣愸㥢㌲㉦㝢㌰搶愶扥愳戵捤ㅣ㍢㜲ㅦ㙢捣ㄳ㈲㤱㜱㤱㜱搱摡㘸㜲㕣㜸散挸扡愵㑤ㅤ㑢摢捣〹㉤收搲㡥戶㑣搳搸㤱㝢㉤捤㌶㌵收㘶㤹㉢ㄷ戴ㅥ㘲戶㑣㌰戳攱㔸㌶ㄳ㑦㐷攲㠹㐴愱戶㌶㍤㜰㙢㐴㥥㕢㌷㘵慦㌶戳搰晥摦㡡㌹㠲㌱攷搵㑤ㄹ㌷搷散昸㙦挵摣〶㌱ㄱ㜲㙡㙢㜳愶戱攵扦ㄴ戴㤲㥦㘹㘲慡㤹㙢攴㠷㙦㥡㙤㡤㉤〷㡤挳戰㡢㐰愳㤷ㅡ㌷戹扤㝤㘹昳ㄲ㙥㐷㜵㘶㔳搳㝣戳㈰ㅦ㝡昳搴昶㡥扤㌲㙤捤敤〳㥢挹捦㙣㌳㕢㜲㘶晢㐶捤搳㔶攴捣㈶摢戰扤慡㜹㥦㑣摢摣㑣戳㔹挱㠵挱捤搶㘷㌸㌳㙦戶㜴㌴㜶慣ㅣ搴扣戰摤㥣㥦㘹㌹挸愴㐹㘵昳㡣愵㡤㜹㔵㔱㠱㜷㔹扦敤晤㐶㈶ㅦㄴ挶搳㕣户㌸搳搶㈱㍤㝥㠴ㄱ㍦㕢搷收㈲㙢㔱㌴㉥㙥㔲㈳㍤㕥晣捣敡ㅢ㥢㘷㤹㙤㉤㘶ㄳ㤳昰㤳ㅣ攳㌱ㄲ㐰搶攷搰㐹捡㔹ㅤ㝥㑡㙡㠰扤昳㜱㕤㤸㐵ㅢ㠹㘶㡢戹慤㙤捤搸㈰攷㤸㤹㤶〹㤱戱昵ㅤ昹愹收戲〹攱㜱㔱扤ㅡ㕡㝤ㄴ敤戶㐵戳〹㘰攴㕢㥢ㅢて换㤰昶昸㜸㙤㜴扣㍥㥡ㄶ㌵㘸㔴挵慢搸搳摤昱戹户㤵㌷㘴捡ㅢ戲攵つ戹昲㠶㝣㜹㠳㔹摥㔰㈸㙦㌸愸扣㘱㜱㜹㐳㘳㜹挳挱攵つ㠷挰挶㜹㔵昵敦㕦㙥扦敥㔹㤹捥㥦㝢晢扤㜳㝥晤挱㠸㉢㍦摣愱㘳㙦挵㥤㕢㡥つ摢㘳㈱㜸扣㍢㐰慢敦㠸㐶摢〹㡤㘷扣㤱㜴㙡扣㍥㠶ㄶ㘳搱㈸昵㍣挶换㌱摦㜰挶㉦㌷㙣㜱挱㠱㔳慦㍦收挱扡㜳戳㑦㑤㔲㍣㠸㐸戲㜱㔸〸㑥戶ぢ㐳㠵搱㘸ㄱ㌴㥥㘴昱㔴㜲扣ㅥ愵㐵っ㡤㔲㑦搸挹收㍦昸挲晢搷㉣㥡㔰户㘶㘰敢戰㡤ㅦ戸昲〰挵㠳㤵㈴㑢㘰㈱㌸㔹㤲愱㔲㘸戴㌴ㅡ㑦戲〸㍦㠹㕡㕡㡣㐷愳搴㐳㜶戲㜷㌷㙢㑦㉦慦ㅣ㍦敢散㌷慦㝦昰㤶㜱捤ㅦ㈸ㅥㄴ㈵搹㙥㔸〸㑥㌶㠱愱㜶㐷愳㑤㐴攳㐹ㄶ㑦㠷挷敢㤳㘸㌱ㄹ㡤㔲昷搸挹㈶晣㌰㝣㑣㑤换慡㜹㔷扣㝥捡㤹ㅦ㥤晤摥ㅢ㡡晢愱㈴慢挳㐲㜰戲愹っ㌵つ㡤㌶ㅤ㑤㐹戲挸㜸㝤〶㉤昶㐰愳搴敤㜶戲敢㤷愷て㍢散挰㐵㌳㙥㕤昳挶㐵捦敤昴捣㑦㡡〷㜹㐹戶㈷ㄶ㠲㤳捤㘲愸搹㘸戴㌹㘸㍣挹㈲㘹㈴㥢㑢㡢㜹㘸㤴扡搹㑥㤶ㅡ㌳攱愱㌹㈷㐴昷㍣敤晣㝥ㅦ㌶晣戸㈸愳昸㘵㈲挹昶挶㐲㜰戲昹っ㔵㡦㐶㕢㠰挶㤳㉣㕥㡢㘴ぢ㘹戱てㅡ愵慥戱㤳戵慤㍤㘲愳㡢㤶㍤㍥晢敥敢扥晦摢㘹敦户㉣㔰〳愰㤶㘴扦挰㐲㜰戲晤ㄸ㙡㝦㌴摡〱㘸㍣挹㈲改搸㜸晤㐰㕡晣ㄲ㡤㔲敢散㘴㡦㐷㥥㌹昳㤱捣㠲㈹㙢㝥㌸攲扥愷㤲捤㠷㈸㝥㌹㑡戲〶㉣〴㈷㕢〴慤㥥㐱愳㘵搱㤴㈴㑢㡣搷㜳戴挸愳㔱敡〲㍢搹昱㤷摤㌲㜹㡢㑤㝥㌳敢攲昴㈱て晤㙥捥挷愳ㄵ扦㠴㈵㔹〱ぢ挱挹づ㘲愸挵㘸戴㐶㌴㥥㘴昱㔴㝣扣㝥㌰㉤づ㐱愳搴㔹㜶戲㘳挲㈷摤昲昴敥敦敤戹晥㠰昷戴〷搶敤晤戸攲㤷扤㈴㙢挶㐲㜰戲ㄶ㠶㙡㐵愳㉤㐱攳㑤㤶慥ㅤ慦ㅦ㑡㡢㌶㌴㑡㥤㙡㈷㕢摦㍡昱攲㜳㥦㙦㥣㝤搹㤴㤹㈳㠷㝣㙦㥥愱㜸㔲㈱挹㍡戰㄰㥣㙣㈹㐳㉤㐳愳㉤㐷㔳㤲っ㥦搹ち㕡慣㐴愳搴〹㜶戲慤㈶摣昵搸晡挱㐷㑦㍥㘳攰㑢㍦ㅤ㜱捤搷㜳ㄵ㑦㕥㈴搹攱㔸〸㑥㜶〴㐳ㅤ㠹㐶㍢ち㡤㌷㔹㌲㍤㕥㕦㐵㡢愳搱㈸戵捡㑥㌶戶㙡挲㉤搷慣㝦㙦挶〵户㡣㝡㝥㤷㔳㍦㍥㕢昱㈴㐹㤲ㅤ㡢㠵攰㘴挷㐱慢ㅦ㡦㐶晢㌵ㅡ㙦戲ㄴづ㔷㈷搰攲㌷㘸㤴㕡㘱㈷㝢㜷攲敥㕦捦㡡摦㌴攷搸㜷〶㈵户㕤戳搵㘰挵㤳㌱㐹㜶ㄲㄶ㠲㤳㥤捣㔰慢搱㘸愷愰昱㈶㑢攲㌳㍢㤵ㄶ愷愱㔱敡㔰㈷搹捡捤ㅦ晦昶㥢扤愷慥摤㜹愷摢昷敦戸㘱㉦挵㤳㍥㐹㜶〶ㄶ㠲㤳㥤挹㔰㙢搰㘸扦㐵攳㐹ㄶ攱㔱晦㉣㕡㥣㡤㐶愹㠳敤㘴扦摤㝥搷搶㔳㤶㝤㍡敦㡦㈷㍦㕤昶攱㔱㥢摤愵㜸㜲㈹挹捥挵㐲㜰戲昳ㄸ㙡㉤ㅡ敤㝣㌴摥㘴㍣㠲㕣㐰㡢ぢ搱㈸㤵戳㤳ㅤ扤晡攱㠳愷㝦昲捡㡣㜳愳㘳㥦搸敤挰㠱㡦慡㑤愱㤶㘴ㄷ㘳㈱㌸搹㈵っ㜵㈹ㅡ敤㌲㌴摥㘴摣昴搷搱㘲㍤ㅡ愵づ戴㤳㡤㍡昶搹户㉥晦昱㠲戹攷㥣㌴㘸攱愱㌷㡣昸㐴昱㘴㔹㤲㕤㠱㠵攰㘴㔷㌲搴㔵㘸戴慢搱㜸㤲挵搳搸㐰慥愱挵戵㘸㤴㕡㘸㈷扢慤㘹㤷愳晢㈷愲㔳慥㥤㜴散晣慢〶㝣㔵㔰㍣㈹㤷㘴搷㘳㈱㌸搹つっ㜵㈳ㅡ敤㈶㌴㈵挹㜰戸扡㤹ㄶ户愰㔱㙡慥㥤散㡢㠹㔷挷㉥摣扥㙡挶㠵つ㕦敤㕡㜷挰慤ㄷ慢㉤愰㤶㘴扦挷㐲㜰戲㕢ㄹ㙡〳ㅡ敤㌶㌴摥㘴㈹㝣㜹摥㑥㡢㍢搰㈸㌵挳㑥㌶戲㘳摢挷㝥㍥敥㠲㌹昷㍣扤攷捥㙢晦㜸挴挶㙡㑢愸㈵搹ㅦ戰㄰㥣散㉥㠶扡ㅢ㡤昶㐷㌴摥㘴㘹㙣㡤昷搰攲㕥㌴㑡㑤戲㤳つ捤㙦㝣捤㤸㜵㠷捥戹敤慥㠷〶扦㌶㜰㝤㐸㙤〵戵㈴扢てぢ挱挹敥㘷愸〷搰㘸て愲㈹㐹㠶㈳挸㐳戴㜸ㄸ㡤㔲戵㜶戲㠱㙦晣㜹晡㠸昹昷㑥㕦㝤摡挷㉦㝥㕦晤昰㍡㌵っ㙡㐹昶㈸ㄶ㠲㤳晤㤹愱ㅥ㐳愳㍤㡥挶㤳㉣㤲挲戱昱〹㕡㍣㠹㐶愹愸㥤㙣晡戴㔳㉥づ摤㍥慡敥㤶敤㠶㑦㔸㕢㌷攵昲㠱㑦㐳扤户㝤捥㍢戵㉤戳ㅣ扦㈲扡㝥愰㐴挷㠵昹㕦捦扦捣昰挳慣㤰㈸愴ち㤱㐸㍥ㄱ捥挴㌲㤵搵〸摢摢㥦〰㍣㍣て㉣散摢㠸㔳攷攵昲㥢㘰昸㤴㑣扢搹昵ㄳ㘱㡣慤㥢搲扡戴㈵摦㍥捣㕦㔹摦㤱改㌰户昲敡扡㠲㤴戸搵攳ㄷ㤳搹㉥昹㐶㜸摤昶挹㌴㉤㌵㈷慦㘸戴搴㕢㝢搴昸扤搴㥡つ搶㑥㙦㌳て敤搴㤶㡣㘸㌲㝥搰㉦㤳搸㈵㙢㘹愹慣㜱㡤慣㕢摣摡㙥戶挸昰挶㌴敦搵㤸㍢挴㙣慢㌷㜹㌹挰捣换慡㙥㑡㤵晤愳㙤捣扣ㄶ慣㈸㝥㠶攵㐷戹愵㠵㘹㉢㍡捣㤶扣㤹挷㜸㤷㤸㙤ㅤ㉢ㄷ㘴戲㑤收㘶㐵㈶㔶㑥㈸戶㉣ㄲ㑦㙦捤㉤㙤慦㙢㙤改㘸㙢㙤㉡搶㑣捥㉦换攰㠷㘲㝥㑥㙢摥挴敦扣ち扥捡㔴㔹扦㝥㑡㤵敤攴昷㘳㡢㜱摢挷挹〷攱晡㠸户挶㘷扥㐵昱㘶㌷㙥㍥搶づ㙢搱㘴㜲㥢㉣ㅦ摤㐳㌰㠹换㌰㍢〶ㅢ扡搶㠹搷㑥㘸扤㐳戰戵㡣戱昳㤳晢晦㙢㕣㕥㍥挴㕥晢㘹换昰㘳㝡て晣㙥㙣㌲摢扡扤昲愳㌸㈲晤ㄹ㌴㤵扢㘰㙦づ愴㔷〱ぢ戵㐲慤慣㕣摥㤸敦㔸慣㉤㌶ㅢて㕡捣戳㉣㕣ㅤ慡慡㈲摡㤲㤷晥ㅣ㐴晡昳㙣㕥㐰ㄳち㤵㘹㉦搲㐸ぢ改㝦戱晡㤵愳昰晦扥晦㑣㉦㠷㤷㉥㤷〵㜰つ愷扤戲㜹㝡㙢㕢㝢扦㝥㝥㙢戹㐷愶㝤㜱〷㌷捦敥㤵㡣昷ㄲ㥢㤷搱㔴㡥㐶搳攳㔵㠰挱㌰慡攰挵㡥㐱捤㔳捤㐲〶㤷㤸㘴敦㔶㤹捡㘶敢慡挵㔴戳㍤愷昳昲挶㑣散㉢㉢㌴㉣㘱攷ㅦ搸捣慤摦㕣搱㌱㌵搳㤱改摦㡣ぢ㈵昸㤴㜴ㄸ㡤ㄱ㉦㙢㠹㥥㠳㐴收㜸㠷散ㅥ㈲ㄸ戲攸㡡㌲㐰〴㔶㈴散㌸搸㕦捡晡搹㙤昷㉢㠱戱㡦挰㑡㘸摥つ扤昸㠲〷㉦㍤捣㌰㕢ㄶ慣㕣㘲戶搳扣㑡敢ㄶ愵㜷昷㘲戰㜹戹散挲㡥挶愶昶㜱ㄸ改㡣戶搶愵㑢晥㥢㜱ㄸ㑢㝦〵㡤昳慡摣づ㕢㜱敦搷〹戸捡晡㉦攳㘷搳搰㔰㔶挵㘸㤴攸摢戲攱搶㡡㘰㍦攳㝦昲搲㕦挷晦㐲摤改㉡㙢㘰搱㤷㡢㐳㤵戰ㅦ搸っ㐲ぢ摡㑣戹摣㔵㈵ㅤ搰ㅥ搴扣㙦㙢摢㈱搹搶搶㐳戸㍤㙤㈴扤昶挵愶搹挱㑢㐸〳散㑢㘶㜲㘹㑣愹㝥晤㡡慥晦戸慥㌵㙤㠳昸摡㕢㘸〶㑤㙥㙡ㅡ改㐴㙣搷摥㠶愸ㅦ㉥㘶㘹敦㘰㈱㠱㈳㜹㐷㙢〷㤲㡥㕣㤶ㅣ戹㌳捤摡㍢㐶搶攱摢㜲㈴扦愳㥡ㅡ㕢捣㤱㍢戴戴㡥㙣㌳摢㤷攰慡戱戹攳戸ㄵ㑤敤㉢搴㜰愰攱㜵㥣搱㕦㈶づ㝥㈹昶昵攴㙢㍦㝡摣摣愹晦攱㑦愹㘱戶愲攴㙡搲づ㐸㔶㡤㍦晤㝤㌴㙡㑢㤸昱㤰㠳攵攲㤷晥〱晡晡㠷㙣㍥㐲㠳〳㠷㝣ㄴ㌸㙥㝣㙣㜵搵㡥昸㍦㡦ㅤ晡㈷㙣㍥㐵愳挶愰攱㥥慢㝦㠶挶㜹㈹〳昱戹㐱挸㠷扡ㄳ挴愵ㅦ敡㍦㈱つ改摤攸搴㔸㔸昰㠳搵〹㔲㈷㍡㥤搸㤴㠶挰扥〰㉡㙤㐵挹ㄵ慥㕤攰㈶〰㝥愰㝦㍦㤸昹〳昸㠹㌹〸㐶攷收攸〲㔰㙥㜵㔵ㄸ㍡〱搰て〲㥤搷昷㔵ㄴ㈲〱㔰㠹㥥昳㔲摦晤攴〲㄰㠱戸ㄴ㠰捥㤸㝡㌷㍡ㄵ㠳㥦ㅦ㠰捦ㄱ摣ㄷ挰㘷戶愲攴慡㕢ㄲ㤱慡㌹㡡㑤㌸攴㑦㘰收て㘰㈸搴晡愶㙣㌶㐳攳〲戰㠵搵㔵㈹〴ㄱ〰㕢搲㘸㉢㌴慡ㄶ㈲〱㌰っ㍤攷愵摥㜵〳㐸㐳㕣ち㘰ㅢ挶搴扢搱愹昱昰昳〳昰㙡㄰㠰㔷㙣㐵挹㤵挰〹㠸㔴捤㔱散挰㈱扦ㄴ〸㘰㈷愸昵㌱㙣挶愲㜱〱ㄸ㘷㜵搵敥〸㈲〰㜶愱㔱ㄸ㡤㥡〴㤱〰㠸愰攷扣搴㔳㙥〰ㄳ㈱㉥〵㤰㘰㑣扤ㅢ㥤㥡っ㍦㍦〰て〶〱㜸挰㔶㤴㕣㥤㥣㡡㐸搵ㅣ挵敥㐸慡敥ぢ〴㌰〹㙡㝤㌲㥢㈹㘸㕣〰愶㕡㕤㌵つ㐱〴挰㌴ㅡ㑤㐷愳㜸挱㔲〰捣㐰捦㜹愹㍢摣〰愶㐳㕣ち㘰ㄶ㘳敡摤攸搴ㅥ昰昳〳㜰㘳㄰㠰ㅢ㙣㐵挹ㄵ搳㔹㠸㔴捤㔱㉣攰㤰慦ぢ〴戰て搴晡扥㙣㝥㠱挶〵㘰㝦慢慢㘶㈳㠸〰㌸㠰㐶〷愲㔱㜳㈱ㄲ〰扦㐴捦㜹愹㜵㙥〰㜳㈰㉥〵㤰㘱㑣扤ㅢ㥤㥡〷㍦㍦〰攷〵〱㌸搷㔶㤴㕣挵㥤㡦㐸搵ㅣ挵挱ㅣ昲搹㠱〰㥡愰搶㥢搹戴愰㜱〱㔸㘲㜵㔵㍤㠲〸㠰㐳㘹搴㠶㐶㉤㠴㐸〰戴愳攷扣搴㈹㙥〰ぢ㈰㉥〵戰㥣㌱昵㙥㜴㙡ㅦ昸昹〱㌸㌶〸挰㌱戶愲攴捡昲㝥㠸㔴捤㔱ㅣ捤㈱慦ち〴㜰㉣搴晡㜱㙣㡥㐷攳〲㜰㠲搵㔵晢㈳㠸〰昸つ㡤㑥㐴愳づ㠴㐸〰㥣㠴㥥昳㔲换摣〰づ㠰戸ㄴ挰愹㡣愹㜷愳㔳扦㠴㥦ㅦ㠰愶㈰〰㠷搸㡡㤲慢摤㡢㄰愹㥡愳㌸㠷㐳㙥っ〴㜰ㅥ搴晡㕡㌶攷愳㜱〱戸搰敡慡っ㠲〸㠰㡢㘸㜴㌱ㅡ㤵㠳㐸〰㕣㠲㥥昳㔲㡢摣〰戲㄰㤷〲㔸て晢㤰摥㡤㑥攵攱攷〷㘰㥦㈰〰ぢ㙤㐵挹ㄵ㜸㕥㕡慦收㈸慥攷㤰敢〳〱摣〸戵㝥ㄳ㥢㥢搱戸〰晣捥敡慡挵〸㈲〰㝥㑦愳㕢搱愸㠳㈱ㄲ〰ㅢ搰㜳㕥㙡㑦㌷㠰㐶㠸㑢〱摣挹㤸㝡㌷㍡㜵〸晣晣〰㑣ち〲㌰搱㔶㤴捣ち戴㈰㔲㌵㐷㜱㍦㠷㍣㈱㄰挰㠳㔰敢て戱㜹ㄸ㡤ぢ挰愳㔶㔷戵㈲㠸〰昸㌳㡤ㅥ㐳愳づ㠵㐸〰㍣㡥㥥昳㔲㜱㌷㠰㈵㄰㤷〲㜸㥡㌱昵㙥㜴慡つ㝥㝥〰㜶ち〲戰愳慤㈸㤹愹㔸㡡㐸搵ㅣ挵换ㅣ昲昶㠱〰㕥㠵㕡晦㉢㥢搷搰戸〰晣捤敡慡㘵〸㈲〰摥愰搱㥢㘸搴ち㠸〴挰㕢攸㌹㉦㌵挲つ㘰㌹挴愵〰摥㘳㑣扤ㅢ㥤㕡〹㍦㍦〰㐳㠳〰っ戱ㄵ㈵戳㈷㐷㈰㔲㌵㐷昱㈹㠷扣㜱㈰㠰捦愱搶扦㘰昳㈵ㅡㄷ㠰慦慣慥㍡ㄲ㐱〴挰搷㌴晡ㄷㅡ戵ち㈲〱昰つ㝡捥㑢㔵戹〱ㅣ〵㜱㈹㠰敦ㄹ㔳敦㐶愷㡥㠶㥦ㅦ㠰㥦㝥っ㌸ㄵ晥搱㔶㤴捣攸ㅣ㠷㐸搵ㅣ㐵㐵㌹㠶晣㍤捣晣㑦㠵㌵愸昵晥㙣慡搰戸〰㠴慣慥㍡ㅥ㐱㐶㌱搰〰ㅡつ㐴愳㑥㐰㔷〰っ㐲捦㜹愹㉦㤱愳昳挷搰慦㈱㉥〵戰㌱散㐳㝡㌷㍡挵愹㈳㍦〰ㅦ〴〱昸扢慤㈸㤹㘵㍡ㄹ㤱〴挰㔶ㅣ昲㝢㠱〰㠶㐳慤㙦捤㘶〴㐷搷昵㙢㜰愴搵㔵慢ㄱ㘸ㄴ㔷愷㥡㐶愳搰愸㔳搱ㄵ〰摢愲攷扣搴㙢㙥〰愷㐰㕣ち㘰㝢搸㠷昴㙥㜴敡㌴昸昹〱㜸㉥〸挰戳づ〰敦捣搷㤹㠸㈴〰挲ㅣ昲搳㠱〰愲㔰敢㌱㌶㜱㡥慥ぢ㐰搲敡慡㌵〸㌴㡡慢㤳愲㔱ㅡ㡤㍡ぢ㕤〱㔰㡢㥥昳㔲て扢〱晣ㄶ攲㔲〰ㄳ㘰ㅦ搲扢搱愹戳攱攷〷攰敥㈰〰㜷搹㡡㤲搹戸昳㄰㐹〰㑣攷㤰敦っ〴戰〷搴晡㑣㌶㝢㜲㜴㕤〰㘶㕢㕤戵ㄶ㠱㐶㜱㜵收搰㘸㉥ㅡ㜵〱扡〲㘰ㅥ㝡捥㑢摤散〶㜰㍥挴愵〰敡㘱ㅦ搲扢搱愹ぢ攱攷〷攰捡㈰〰㔷搸㡡㤲ㄹ挲㑢㄰㐹〰ㅣ挸㈱慦て〴昰㉢愸昵〶㌶㡢㌸扡㉥〰㔹慢慢㉥㐵愰㔱昸搳㜳㌴捡愳㔱敢搰ㄵ〰㈶㝡捥㑢㥤敦〶㜰ㄹ挴愵〰ㅡ㘱ㅦ搲扢搱愹昵昰昳〳㜰㐶㄰㠰搳㙤㐵挹慣攵㤵㠸㈴〰摡㌸攴㔳〳〱㜴㐰慤㉦㘵戳㡣愳敢〲戰挲敡㉡㑥㘹㡥攲敡慣愴搱㘱㘸搴㌵攸ち㠰挳搱㜳㕥敡㜸㌷㠰慢㈱㉥〵戰ち昶㈱扤ㅢ㥤扡ㄶ㝥㝥〰づぢ〲戰搲㔶㤴捣愴摥㠰㐸〲攰㐴づ㜹㜹㈰㠰㤳愱搶㔷戳㌹㠵愳敢〲㜰㥡搵㔵㌷㈲搰㈸慥捥改㌴㍡〳㡤扡ㄹ㕤〱㜰㈶㝡捥㑢戵戸〱摣〴㜱㈹㠰戳㘱ㅦ搲扢搱愹㕢攰攷〷㈰ㅦ〴㈰㘷㉢㑡㘶㜷㙦㐵㈴〱㜰㌱㠷㥣〹〴㜰㈹搴晡㘵㙣搶㜱㜴㕤〰㉥户扡㙡〳〲㡤攲敡㕣㐱愳㉢搱愸摢搱ㄵ〰㔷愱攷扣搴㉦摣〰㙥㠳戸ㄴ挰㜵戰て改摤攸搴ㅤ昰昳〳㌰㌷〸挰ㅣ㕢㔱㌲攳㝣ㄷ㈲〹㠰㕢㌹攴㔹㠱〰㙥㠳㕡扦㥤捤ㅤㅣ㕤ㄷ㠰㍦㔸㕤㜵㌷〲㡤攲敡摣㐵愳扢搱愸㝢搰ㄵ〰㝦㐴捦㜹愹㈹㙥〰㝦㠴戸ㄴ挰㝤戰て改摤攸搴扤昰昳〳㤰づ〲㤰戲ㄵ㈵戳攰昷㈳㤲〰㜸㡣㐳㑥〴〲㜸〲㙡晤㐹㌶㑦愱㜱〱㜸挶敡慡〷㄰㘸ㄴ㔷攷㔹ㅡ㍤㠷㐶㍤㠴慥〰㜸ㅥ㍤攷愵挶扡〱㍣〸㜱㈹㠰㤷㘰ㅦ搲扢搱愹㠷攱攷〷㘰㔴㄰㠰㙡㕢㔱㌲㌳晦㘷㐴ㄲ〰㙦㜲挸摢〴〲㜸ㅢ㙡晤ㅤ㌶敦㜲㜴㕤㕢挰晢㔶㔷㍤㠶㐰愳戸㍡㝦愷搱〷㘸搴ㄳ攸ち㠰て搱㜳㕥㙡㌳㌷㠰挷㈱㉥〵昰〹散㐳㝡㌷㍡昵㈴晣晣〰っっ〲㌰挰㔶㜸慢〵㉡㥦㐱愴㍥捣昲づ攰㠰ぢ晢㌴㥡换㌹㉤戵㔱〱攵挲㜵㑢摢㍢㕡㘵づ㙤㔰㘱㙡敢摣搶㡥愹㡤敤㑢㥡㌲㉢㠷ㄴ散㠵㝤ㄷ㥢㉤㤸攱㙥挳㐴户㐷搶扡㘴㠹㤹搷ぢ昵慤㑢摢㜲收捣愹晦ぢ㌳攰㔸㍦㝣㜴㌲昹㕤慥昰晡捦㈶㜵换攰㠹慤〴慦戲捡攷㄰搰㍢㌷㈷㐵换慥㜹㜴㔹㌴㘰㌸戸㡢攸㠲挶㡥㈶㜳㐰㐱收戰㘵戹慡〰㡡㈸ㅢ挸昷㉦㉣㔸㡣㌹慢愹㠳ち㌳摡ㅡ昳㥣㈳攲㠷㌱搴㌲㥤㙤ㅥ㠴ㄲ㠱扤㕡摢ㅢ㔹戱㍣愸戰愰㉤搳搲扥㠴戳㥤戹㤵㥢ㄴ昵㘴㕡戴戲㌰愵戱愵ㅤ㘹攴㔳攴昲攰㐲晤攲搶攵戸㔵㘱㘹㜳换㡣捣㤲昶晦㠹㑦㐵昱㘳㤱㤷㝣㌴慡㕣㤵㤷慢慡昲慡晦昴昳搱晥㠵㝤㙣㠸㔵〴㍥ㄲ摢㘹㐷㕢㘳㜶㈹㠱㐹㡥㈸摡ち㌶昲ㄹ㤶㔵㍥㡦㈵敦扣愶敢㈳昴ㄴ㈵㜰慣㐵㈵昸扥昳攳㥤昷㝦㙣つ㜳晤ㅢっ㘷攰户㘸昶㥣戱㜰㘶㔷戹捥晦改㘶㡡捡ㄷ㄰戹搷搵ㄱ㥢挲㜸㈳㙢ㄳ㘲挵〴户㈸散㤹搸ㄲ搸昳㙥㤶愱㠲搸㜰ぢ摤愸㙢㜱㍡㈶搸〷ㄶ㘶㘷戲㘶ㄳ敡〲㥡㌳ㅤㅢ㔹ㅤㄶ㘸愰搸扥摤搶搵戵㌶㌷㘷戸挹昱㤶㠱晡㕣愶挹慣㉡㑣㕥摡搱㍡愷戱㐵㉦愰㤱敤搲ㄶ㘵㔶㐰㤴㔹㘱捤攰ㄷ收戳㕥㐸㤶ㄹ慢昵愰㑣㕢㘳挷攲收挶㕣ㄵ㍢㥣㉦晤㥦搸㔶㜱晣愸〰㑣攷攵ㅣ㑢扣㈵〱搶挴㍣㍥敥㜱愸愲㈱㍡㝥晣搸愲换㤵㠶晦搴㝦㔸㑥㠲㈳㡦㝣愱攸摦㈱㕡㈵晥攴㔰㈴㘳昹㕣愶㘲戱昸昹㉡㙣愲㜲㜰㔲㝦愱〱晥昴敦㘱捡〵晥㔵扣㠴愶摢㕡㠳晥㌰〸捤㙥捤攴愷㘷㜲戸晤愷扦㝤昳㑦ㄵ㍥㕡ㅥ㙡摡っ㔶㝦搴愱愰〸搳摢换ㅡ昳㘶㕢ㄵ〵昵戸戹愹㠲㜵㈳㥡昵ㄹ㘲ㅥ扣㕦㔹㘵攵㠰㉡扦㕣㌳㥤㔸愳敤㌹㜵昷捤㔳㌳㑢攲㝦扣㜷㝡㈲挷ㅥち挹㔷搴て㔸ㅤ晤㐷慥搳换㄰㜲㝤㍣〶㍦搱攰㘷㌴㤵慦㐰改晤㙣㡡ぢ㌱㔰慥愱挳愸㐲㙥㥢㘱㠹㐸ㄵ捡㈹愴戶愴㔲㔶㘴㠰慢㈶㐴戳捡㐱慡㥣㝢㜱戴㝡㙣攵㘶㍥㘴ㅤ㕦㔹㝢㠲㙦㠶戲昲昲ち㝣搴㥡户㥥慥㈴㉤㠲㌵搷㥢㔲㉣愲㐶㘰〸ㅡ换〸户攲捥㠲昸つ㍥昷愶扣〸㈳㑣㙤晦㡣晦挹㉢ㄴ搲换攱㔲ㄶ㔲慦愳㜵㌸㔴㔱㘲㠱挲㈷㠰换㘰㘸搴晢㄰昲㙣挰昵摤愵㍥㐰㤷摦㕦㘵ㅡ㙦㑥敡敤昱㔲㝤〸てㅥ㌳㜵㡤㠱㍦挲ㄲて㐵㥤㥢㘶ㄵ愴㍤㙦㥡ㅦ搳〳㝦㍡敦㜵攳㠲晣㝤㠲〵㘷㌵㈸戰㔷㈳〴ㅢ㝤〰つ㍦昵㌷ㄸ㐸㠳㐱㌴昸っ〶晣捣戵㡤搰ぢ㘰㈹昷捤昸戰㌴攰〲㤶晦㜴攵㜰戱摣㤸㌹㌶㘱㡥ㅦ㘰攰㘵昹ㄳ㘴挲㔲攷㜷㡦扣㍣摦㌳㡡ㅦ㥢㜰ㅢ捡㈰㕣攱㈲㙥㥢㐱摡㌳户㜲戸㤱㡣扥戹〴戱㍡㡡挵ち㍥摣戶㠰㡤扥㈵つ㔹挸攰㘳戰ㄵつ㠶搱㠰戵つ挲㙤㌸㝡〱摣攴ㄶ㈰ㅦ㙥㈳攰〲㙥㉣㜷㜰㜲戸戸㙤挳ㅣ㈳㤹㠳愵〹㕥㙥慣㐷戰戸挹つ㜲〴攷攵挶㙡〵攱㌶㡡㐱㔸戶㔰挴㙤㌴愴㍤㜳㘳㜹〳摥戸戵㡢㐱戰㈰㝦慣㜱㜰㠶㑣㠱扤扤㙤〷ㅢ㝤㝢ㅡ戲晥挱挷㘰〷ㅡ散㐸〳㤶㐴〸户㥤搰ぢ攰㈶㜷㌳昹㜰ㅢぢㄷ㜰摢挶㤵挳挵㙤㘷收ㄸ挷ㅣ慣㘸昰㜲㘳ㄹ㐳て摢ㅢ㡢ㅣ㠴㕢㤸㐱㔸敤㔰挴㉤ち㘹捦摣㔸ㄵ㠱㌷㉥㤳㌲㠸挳㡤愵ㄱ㍥㔸攲戰搱ㄳ㌴㘴搹㠴㡦㐱㤲〶㈹ㅡ戰㤲㐲戸愵搱ぢ攰㈶㌷㘶昹㜰ㅢてㄷ㜰㘳㜱㠵㤳挳挵㙤㔷收搸㡤㌹㔸〸攱攵㌶〹戲ㅥ戸㑤㠶㠹㜰摢㥤㐱愶愰㔷挴㙤ㄲ愴㍤㜳㘳㌱〵摥愸戴㘰㄰㠷ㅢ㉢㉡㥣㈱㔳㘸㙦㙦㔳㘰愳搷搱㤰搵ㄶ㍥〶㔳㘹㌰㡤〶㉣挰㄰㙥搳搱ぢ攴㠶晢㈸㝣戸敤〱ㄷ㜰㘳㑤㠶㤳挳挵㙤㈶㜳散挹ㅣ慣㥦昰㜲㘳搱㐴て晢㈹㑢㉡㠴摢㙣〶㘱㙤㐵ㄱ户戹㤰昶捣㡤㌵ㄸ㜸攳㡥㌵〶㜱戸戱㄰挳ㄹ㌲㠵㌶户扤㘰愳敦㑤㐳ㄶ㘹昸ㄸ捣愷㐱㍤つ㔸户㈱摣ㄶ愰ㄷ挰㑤㙥㤷昳攱戶て㕣挰㉤攳捡攱攲戶㉦㜳晣㠲㌹㔸㜶攱攵挶㕡㡢ㅥ戶㌷㔶㘲〸户晤ㄹ㠴㈵ㄹ㐵摣づ㠴戴㘷㙥㉣摤挰ㅢ昷挳㌱㠸挳㡤昵ㅢ㍥㔸㝥〵ㅢ扤㠱㠶慣敤昰㌱㔸㐴㠳っつ㔸敥㈱摣戲攸〵㜰㤳㍢晦㝣戸攵攱〲㙥慣〰㜱㜲戸戸㤹捣㔱㘰㡥愳㘱攰攵㜶㉣㘴㍤㙣㙦㉣攰㄰㙥㡢ㄹ㠴㤵ㅣ㐵摣づ㠶戴㘷㙥慣昸挰ㅢ㜷摢㌱㠸挳㡤㘵ㅦ捥㤰㈹戴户户㈶搸攸捤㌴㘴㐹㠸㡦㐱ぢつ㕡㘹挰㉡ㄱ攱戶〴扤〰㙥㜲ㄳ愳て户㌶戸㠰ㅢぢ㐷㥣ㅣ㉥㙥敤捣挱攷ち㈸ㄶ㜹㜸戹戱戲愳〷㙥慣晢㄰㙥换ㄸ㠴〵㈰㐵摣㔶㐰摡㌳㌷ㄶ㡡攰㡤㘹〱〶㜱戸戱㕡挴ㄹ㌲㠵㌶户挳㘰愳ㅦ㑥㐳㔶㤲昸ㄸㅣ㐱㠳㈳㘹㜰〹っ㠴摢㔱攸〵㜲挳つ㑥㍥摣㡥㠶ぢ戸戱摥挴挹攱攲㜶っ㜳ㅣ换ㅣ慣つ昱㜲㘳㐱㐸て晢㈹换㐵㠴摢昱っ挲扡㤱㈲㙥㈷㐰摡㌳㌷搶㤷攰㡤㍢〵ㄹ挴攱挶㈲ㄳ㘷挸ㄴ摡摣㑥㠴㡤㝥ㄲつ㔹㠰攲㘳㜰㌲つ㔶搳㠰㌵㈹挲敤ㄴ昴〲戸挹慤愵㍥摣㑥㠳ぢ戸戱㑣挵挹攱攲㜶㍡㜳㥣挱ㅣ㉣㈹昱㜲㘳ㅤ㐹て摣㔸㘵㈲摣搶㌰〸换㑤㡡戸㥤〵㘹捦摣㔸㤶㠲㌷敥㐳㘴㄰㠷ㅢ㙢㔳㥣㈱㔳㘸㜳㍢〷㌶晡戹㌴㘴摤㡡㡦挱㜹㌴㔸㑢〳㤶戲〸户昳搱ぢ攲挶㕢〵㝤戸㕤〸ㄷ㜰㘳㜵㡢㤳挳挵敤㈲收戸㤸㌹㔸㠹攲攵挶昲㤳ㅥ戸戱㌸㐵戸㕤捡㈰慣㔲㈹攲戶づ搲㥥戹戱㥡〵㙦摣攵挸㈰づ户㌷戰攴っ㤹㐲㥢摢攵戰搱慦愰攱㥢晥〶㔷搲攰㉡ㅡ扣〵〳攱㜶㌵㝡㠱摣㜰㔳㥢て户㙢攱〲㙥㉣㡡㜱〶攱攲㜶ㅤ㜳㕣捦ㅣ㉣㘰昱㜲㘳搵㑡て摣㔸搳㈲摣㙥㘴㄰ㄶ户ㄴ㜱扢ㄹ搲㥥戹戱〸〶㙦摣㐳挹㈰づ㌷㔶挲㌸㐳愶搰收昶㍢搸攸扦愷㈱慢㘴㝣っ㙥愵挱〶ㅡ戰㜰㐶戸摤㠶㕥㄰㌷摥扢散挳敤づ戸㠰ㅢ㙢㘹㥣ㅣ㉥㙥㜷㌲挷ㅦ㤸愳〲扦㐰扤摣㔸散搲〳㌷㤶挲〸户扢ㄹ㠴㌵㌱㐵摣敥㠱戴㘷㙥慣㥤㈱ㄹ晤㕥〶㜱戸戱㠰挶ㄹ㌲㠵㌶户㍦挱㐶扦㡦㠶㉣慥昱㌱戸㥦〶て搰㠰昵㌶挲敤㐱昴㠲戸昱㌶㙣ㅦ㙥て挳〵摣㔸㠲攳攴㜰㜱㝢㠴㌹ㅥ㘵づ㤶换㜸戹戱㐶愶〷㙥慣愰ㄱ㙥㡦㌱〸㑢㘹㡡戸㍤〱㘹捦摣㔸㜲㈳摣㥥㘴㄰㠷㕢㌵愴捥㤰㕤摣㥥㠲㡤晥㌴つ㔹㤳攳㘳昰っつ㥥愵〱换㜴㠴摢㜳攸〵㜱攳ㅤ攵㍥摣㕥㠰ぢ戸戱㜲挷挹攱攲昶㈲㜳晣㠵㌹㔸㘵攳攵挶搲ㅡ㡢㕢㈵愳昰ㄵ挵㥦敢扡扢㘲攱㡤㜰㝢㤹㐱㔸㠱㔳挴敤㔵㐸㝢收㤶㠴㥢㜰晢㉢㠳㈰㠳晣戱㕣挷ㄹ戲㡢摢㙢戰搱㕦愷㘱摡摦攰㙦㌴㜸㠳〶慣敥ㄱ㙥㙦愲ㄷ挰㑤㙥㡥昷攱昶㌶㕣挰㡤〵㍦捥㈰㕣摣摥㘱㡥㜷㤹㠳挵㌹㕥㙥慣挸改㠱ㅢ敢㜵㠴摢晢っ挲挲㥤㈲㙥ㅦ㐰摡㌳㌷ㄶ昸〸户てㄹ挴攱挶㉡ㅦ㘷挸㉥㙥ㅦ挱㐶晦〷つ㔹〱攴㘳昰㌱つ㍥愱〱㡢㠲㠴摢愷攸〵㜱攳㝤晥㍥摣㍥㠷ぢ戸戱㑥挸挹攱攲昶〵㜳㝣挹ㅣ慣改昱㜲㘳㈱㑦て摣㔸收㈳摣扥㘲㤰㐵攸ㄵ㜱晢ㄷ愴㍤㜳㘳㕤㤰㜰晢㠶㐱ㅣ㙥㉣づ㜲㠶散攲昶㉤㙣昴㝦搳㌰敦㙦昰ㅤつ扥愷㠱〹〳攱昶〳㝡㐱摣〲捥㐳㝥㠲ぢ戸戱扣挸ㄹ㠴㡢摢捦捣㔱㠶㌹ぢ挵㔲㈰㉦㌷搶晦㔸摣〲慦㕢戲㍡㐸戸攱戲㜶㤹㕡㠶㕥ㄱ㌷摣㑦摣ぢ㙥㉢攰㈶摣㉡ㄹ挴攱挶㥡㈲㘷挸㉥㙥ㅡ㙣昴晥㌴㘴扤㤱㡦㐱ㄵつ昸㠰㌴挵ㄲ㈴攱ㄶ㐲㉦㠰㥢㍣㝤挱㘷㝢ㅢ〸ㄷ㜰㘳㔵㤲㤳挳挵㙤㄰㜳㙣挴ㅣ慣㈰昲㜲㘳搹㔰て摣㔸㔴㈴摣っ〶㘱㜵㔱ㄱ户㑤㈰敤㜹㝢㘳ㄵ㤲㜰ㅢ挲㈰づ㌷㤶㈲㌹㐳㜶㜱ㅢちㅢ㝤㔳ㅡ戲㑣挹挷㘰㌳ㅡ㙣㑥〳㔶㉥〹户㉤搰ぢ攴收晦㍢㙢㉢戸㠰ㅢ㡢㤹㥣ㅣ㉥㙥挳㤸㘳㌸㜳戰昰挸换敤㔲挸㝡攰㜶ㄹ㑣㠴摢〸〶㘱㔱㔲ㄱ户㤱㤰昶捣㡤挵㑢挲慤㥡㐱ㅣ㙥㔷㐰敡っ搹挵㙤ㄴ㙣昴㙤㘹挸敡㈶ㅦ㠳搱㌴愸愱〱ぢ㥥㠴摢㜶攸〵㜱攳㌳㌱㝣戶户ㅤ攰〲㙥慣㠱㜲㜲戸戸敤挸ㅣ㍢㌱〷敢㤵扣摣㙥㠳慣〷㙥㉣㘱ㄲ㙥㘳ㄹ攴づ昴㡡戸㡤㠳戴㘷㙥慣㜹ㄲ㙥扢㌰㠸挳㡤㠵㑦捥㤰㕤摣挲戰搱㈳㌴㘴㔱㤴㡦㐱㤴〶㌱ㅡ戰㑥㑡戸挵搱ぢ攲挶挷㝢昸㜰㑢挲〵摣敥㜳攵㜰㜱㑢㌱㐷㥡㌹㔸收攴攵挶摡愶ㅥ戸戱昲㐹戸㡤㘷㄰㤶㐰ㄵ㜱摢つ搲㥥戹戱㔴㑡戸㑤㘰㄰㠷ㅢ敢愵㝣戰散づㅢ㝤㈲つ㔹㑢攵㘳㌰㠹〶㤳㘹挰昲㉡攱㌶〵扤㐰㙥晥扦ㄷ愶挲〵摣㔸㜱攵攴㜰㜱㥢挶ㅣ搳㤹攳㑤ㄸ㜸戹戱㈴捡攲ㄶ㜸晥挶㠲㈹攱戶〷㠳戰㜲慡㠸摢㥥㤰昶捣㡤ㄵ㔶挲㙤ㄶ㠳㌸摣㔸㘶攵っ㤹㐲晢昷挲㙣搸攸㜳㘸挸ㄲ㉣ㅦ㠳戹㌴㤸㐷〳㔶㘵〹户扤搰ぢ攰㈶て㕤昱搹摥收挳〵摣㔸愸攵攴㜰㜱慢㘷㡥〵捣挱戲づㄹ晢㐲昶散戱㔷㜲㙡摥㍢攳㕣㔲つ㈰ㄹち慣ぢ愸敦㔸搹㠴㕡っ㉥㜲〶摡㕡攲㕣㝡㐸㘴㤸ㄷ㙦㙤挳散㕤㠵昷昹ㄱ㥤扥㑦㈳昱㠰愱㥥㘷㜳㠸ㅢ㌵㉣㍢愸扣昶晢搲攷㑦㜴晡㜳攰㕤㌷敡搳㠷㉦㙤㕦っ㜱攸㥣挶㕣㕢㙢㝢㙢愱㘳㘴㍤敡㡣㐶昲㔹㈷㠵戲戲昰攴捡慢ㄱ搱㌷㈷㔷慣愲㠵㡦㤷㕣挶㝢晦㐳㠷戴戴㉥㙦㤱搱㔴戶昳㤱㉦挲慢㝦㝦愶〹㌱て㕦摢〲㥥挱ㄲ〵㍡敢晢愱ㅤ搴捦攰ㅣ㍦㡤戵晤搱慦愹㥢㔲㌷扦㈱㤹㡡攷搳搱㐴㌸ㅣ㠹㠴攳戹㘸㍥㘳㈶挳戹㙣戲㌶ㄶ㌱昳㘶㌲㥦㌰愴㈴㠰㌱づ㠰㡦挱㈲〰㐹㜷㈰㝢慣〶㤰ㅥ㜵㤵攵㌸㈹敡敤晣㍣散换㔴㔶攵㔴㕥㤹ㄵ晤晢慢ㅡ捦㈳㐹㑡收昵㔹㕤㈳捦㜴搰㌴㑥敢㔷慥〳慣摥㌹㜱㠰㕤㥦〵㥤㜹㙡愷㌷㘰〸晡㈲㌴㈱愳ㅦ〴㤴㘹ㄹ㜴㌷慡㥢搲攰㉡㑦搲戲㤰㙤っ㔹昱㘳㍦戵ㅣ挴〳㈱㤶㜲〶㍣㑦戴摤愸戰愳攸搵っ㙦㐲慦㡦挲㤲搲㈰ㄷ㐸〷㐱挴〵昹慢㠲㤴㕢戵㍡て㉢挲㙤〹ち㍣扢づ㈶㠱ㅢ㠸㍡〷㘶摣㐸㡡㍦㘴ㅤ㤱攰㠶慢敤㘸昱㈱㠷散㝣㕡ㄳ晡搶㠷ㅣ㑤收ㄲ改㔴㈱㕤㥢㌰㙢攳㤸㔹㐸㘷ぢ㜱㌳ㅡ挹愶㌳愹摡㔸㈲㥡㌴〶㌸㘳㙣㠶㡦㌱搰改戵戰㌷挸改㔱愷っ昴昸㐱慢㌳㌰㄰㝥〸㔸㉥搳て㠵㑡㙦㐳ㄳ㌲㌶㠶㠰㌲慤ㅤ㕤㉦捣づ挸㝣㘰㉥㠵戸ㄸ收㈶㜶ㄴ㝤〷㠶㕦づ扤㍣戱㔳つ㠵㕣㘰慥㠴愸ㄳ收㘶㤰ち捣ㄳ㌰㈰〷愶捥扤㡤㍢㤶㍡ㅥ搲㔲㙥㥢挳㠹ㄶ晡㤱㘸挱㙤ぢ㍢戴㜶ㄴ晡ㄶ㌷戳㄰愹㑤攴㘲㤱㔸㍥ㅥ㠹攷㤲愹慣㤹〳慦㐴㙤㉣㤹㉥㠴㠱搴搸搲ㄹ捥㉡昸ㄸ㕢㌹㍤搹㌹㠶㌹㍤敡搴〸昴㠴摢㔱㙥㙥挷㐱愵ㅦ㡦㈶㘴㙣〳〳扣换㜴㙥㠴㍡户㍡㥤摢㤸㌱搲㤱敦㐲攵㐹㤴㠷戱愴㐶㐱㉥㈴㔶㐳搴㐹㘲㌴愴㐲愲挳㑤㠲㥢㤵㤰㘸昳㈵㔱〳㈷㕡攸愷愳〵㠹敤散搰摡ㄹ攸㕢㈴㔲㌸㉥㤸搹㔸㌸㤲㑡㠵攳攱㐲㙤㈶㘲㥡〹㌳ㄳ换㘶愳戱㘴㉣㔳㌰㘴㘶㥦㌱捥㠴㡦戱㠳㌳㌸搹㠲㜶㜴㝡搴愹戱攸〹㠹㈶㌷㠹戳愱搲捦㐱ㄳ㌲㜶㠶〱摥㘵㍡户㈰㥤㥢㡣捥つ挴ㄸ攷挸㤳㔴㕥㐰㜹ち㑢㉡っ戹㤰戸〸愲㑥ㄲ㔱㐸㠵㐴搶㑤愲㜳㥢㔸攴㑢㠲ㄳ昲〸㠲摡㝤戴㈰ㄱ户㐳㙢敢搰户㐸搴收㜲戹㜸㌲㙤挶戳㠵㕣ㅣて㘱捥㐴㈲㤹㜴㉡㤱㠹攵㤲戱㝣㈶㔱㌰㘴慥㥥㌱搶挳挷㐸㍡㠳㤳㙤㈲攵昴愸㔳攳搱ㄳㄲ晢扢㐹㕣〵㤵㝥㌵㥡㤰戱㉢っ昰㉥搹㈶㜶㜳攴ㄳ愸扣㠱づ扢㘳㐹敤づ戹㤰戸㠹攱㈹攱摦㈴㐸㠵挴㕥扥㈴收晡㤲㤸っ㈷〴挱㈵㔸戴㈰㌱挵づ慤摤㡡扥㐵㈲㤲㠸攱㥢㈲㤳㡢㠶搳搱㜸摡㑣㘵㜲戵昱㐴扥㌶㤵㡥㘲攷㈸愴㘳㐶㥤㌳㥣つ昰㌱愶㍡㍤㈱㌱捤改㔱愷昶㐰㑦㐸散攱㈶㜱㈷㔴晡ㅦ搰㠴㡣㤹㌰挰扢㠴挴㥥㡥㝣㉡㤵昷搲㘱ㅡ搷㜹㌶攴㐲攲㍥㠸㍡㐹捣㠵㔴㐸散敥㈶搱戹㜷散收㑢㠲㤳收〸㠲㍢㝢搱㠲挴㕥㜶㘸敤㘱昴㉤ㄲ戹ㄸ㡥ㄲ戹㐲㈱ㅢ捥㈵㐱㈲㥤捥愴㘳㠹㜴㍥㤱挸㠷昳搸㔱挲挶摥捥㜰ㅥ㠱㡦㌱摦改挹摥㈱㔳改㡣㑦㥤摡〷㍡㈱㤱㜴㤳㜸ㅣ㉡晤〹㌴㈱㘳㕦ㄸ攰㕤戲㜷晣挲㤱捦愲昲㔹㍡捣挶㤲摡ㅦ㜲㈱昱㍣挳㔳挲扦〳㈱ㄵㄲ㘳摤㈴㍡昷㡥㥤㝣㐹㜰ㅡㅣ㐱昰昸㈹戴㈰昱㉢㍢戴昶㌲晡ㄶ㠹㐲㈶㤶捦愶㤲ㄹ㙣ㄳ挹㜸㈱㡣ㅤ㈲ㅥぢ㐷ㄳ㘶㍣ㄷ㠹愷㜲挹扣搱攰っ攷ㄵ昸ㄸ㡢㥣㥥㙣ㄳㄹ愷㐷㥤捡愳㈷㈴㐶扢㐹扣づ㤵晥㌷㌴㈱挳㠴〱摥㈵摢㐴挱㤱捦愷昲ㅤ㍡搴㜳㥤ㄷ㐳㉥㈴摥㘳㜸㑡昸㜷㌰愴㐲㘲㉢㌷㠹捥㙤㘲ぢ㕦ㄲ㠷挰〹㐱昰摣ㅦ戴㈰搱㘴㠷搶㍥㐲摦㈲㤱㉤ㄴ挲㤱㜴㍥ㄷ〹㈷㌲昱㕣㍣㤳㉥㐴挳〵㍣扤扤㤰㑣㐵㘳戹㡣㘹㌴㍢挳昹〷㝣㡣ㄶ愷㈷摢㠴㑣㜷㌳㍥㜵慡つ㍡㈱戱㠹㥢挴㘷㔰改㥦愳〹ㄹ㥣扥挶扢㘴㥢攸㜰攴晢㔱昹㌵ㅤ昸ㄴ〶戵っ㜲㈱昱つ挳㔳挲扦ㄵ㤰ち㠹㉡㕦ㄲ㥡㉦㠹㤵㜰㐲㄰㕣㜱㐳ぢㄲ㠷搹愱戵ㅦ搰户㐸愴戲㜱扣戲㌸㘰挶㘳昱㔸㙤㙤㠶摦㈳昹㜰愶㠰〷搹㈷㔲昱㥣㜱戸㌳㥣ㅦ攱㘳ㅣ攱昴㠴㠴㑣㘰㌳㍥㜵敡㘸攸㠴㐴㤹㥢㠴慡㠴扥ㅣ㑤挸㌸〶〶㜸㤷㤰㌸搶㤱㉦愲戲㍦ㅤ㌲㔸㔲挷㐳㉥㈴昸㡦〲㜴㤲㌸〱㔲㈱昱慦敦晣捥㈷扥㠲戴昴㝣㠲㤳捦ㄸ㈳㙡㈶ㄱち㈴㑥戴㐳㙢ㅢ愱㙦敦ㅤ戹㜴㌸ㅡ㉢㘴㜲挹〸捥㈷搲攱摡㐲㈲㤹㡡搵㈶攳㔸愸㡤㈶㈲挶㐹捥㜰〶挳挷㌸搹改挹摥戱摡改㔱愷㑥㐳㑦㐸㝣㡡挱㜴㥥㠷つ㠱㑡ㅦ㡡㈶㘴㜰㡡ㄹ敦㤲扤攳っ㐷捥挷㍡攸㕢搲㘱㌱㐹慣㠱㕣㐸っ㘳㜸㑡昸㜷ㄶ愴㐲攲㕤㕦ㄲ㙦晢㤲攰㜴戲㤰搸〶愱㐰攲ㅣ㍢戴㌶ㄲ㝤㥢㐴㍣㥦㑡愴㈳㘶㙤㍥㤶㡡攳㙢愳㌶㥥㠹㠴㔳㠵㜰㍡㥢㐹㤹戹㜰挲㌸搷ㄹ㑥㌵㝣㡣昳㥣㥥㤰㔸敢昴愸㔳ㄷ愲㈷㈴㕥㜳㤳愸㠱㑡摦づ㑤挸攰愴㌱摥㈵㈴㉥㜶攴扣㠵㐱ㅦ㐳㠷㔶慥昳愵㤰ぢ㠹㥤ㄹ㥥ㄲ晥慤㠳㔴㐸㍣攷㑢攲ㄹ㕦ㄲ敢攱㈴㈴㈲〸〵ㄲ㤷摢愱戵㈸晡ㄶ㠹㐸㌲㤷捦ㄷ㔲〹㌳㤲㌴攳昱㘸㈶ㄳ㑢攱〱愲搹㐲㌲ㄳ㑢愴㈲㘹搳戸挲ㄹ㑥っ㍥挶㤵㑥㑦㐸挸戴㌱㐷㑦㥤扡ㄶ㍡㈱昱㤸㥢㐴ち㉡㍤㡤㈶㘴㕣〷〳扣㑢㐸㕣敦挸㤷㔲㌹㠱づ换戸捥㌷㐲㉥㈴㈶㌲㍣㈵晣扢ㄹ㔲㈱昱㈷㕦ㄲ昷昸㤲戸〵㑥㐲愲づ愱㐰攲㜷㜶㘸㙤㉡晡㌶㠹㡣ㄹ捤ㄴち戵㘱㥣㕤挷捤〸扥㑡ㄲ昹㔴搲㡣挵搲㌸㘶愴㜲㜱㐳㘶㠳㌹挲㘹昰㌱㙥㜵〶㈷㈴㘴㈲搸搱愹㍢愰ㄳㄲ㜷戸㐹捣㠴㥢扥㈷㥡㤰㜱㈷っ昰㉥㈱昱〷㐷捥㈷㍥攸昳攸㜰㈴㤶搴摤㤰ぢ㠹扤㈱敡㈴㜱て愴㐲攲㐶㕦ㄲ搷晢㤲戸ㄷ㑥㐲㘲㈱㐲㠱挴㥦散搰摡㍥攸㕢㈴戲昹㜰㈲㤶㌵㙢㘳㌸戹攴㌶㔱㥢㡦攲〸㥡〹昳敢㈴ㅥ㉦挴㡤晢㥣攱散ぢㅦ攳㝥愷㈷㈴ㅥ㜰㝡搴愹㠷搱ㄳㄲ㔷扡㐹ㅣ〰㤵㝥㈰㥡㤰挱愹㕡扣㑢㐸㍣敡挸㡦ㄳ㈵ㅤ㡥㈷㠹挷㈰ㄷㄲ㌹㠶愷㠴㝦㑦㐰㉡㈴㉥昴㈵㜱扥㉦㠹㈷攱㈴㈴づ㐲㈸㤰㜸捡づ慤㉤㐶摦㈲㤱っ㈷攲㌸愵捡㐷㌲戹㔴㍣㥥㌷戳昹㐴㈱ㄱ㡦搶攲㌷㔸㉡㤶ぢ愷っ㤹戱攵〸ㅢ攱㘳㍣攳っ㑥㐸㍣敢昴愸㔳㉦愰㈷㈴捥㜲㤳㘸㠶㑡攷扦ㅢㄳ㌲㌸昹㡡㜷〹㠹扦㌸昲㤳愹㙣愷挳㙡慥昳换㤰ぢ㠹愵っ㑦〹晦㕥㠵㔴㐸㥣散㈶搱㜹㍥㜱愲㉦㠹扦挲㐹㐸慣㐴㈸㤰㜸捤づ慤ㅤ㠶扥㐵愲㌶㥡つ愷㘳搹㜸㉣㤶挷㙦㡦ㄴ扦㍢攲改㐴㥥㐷㑤㌳㕤㥢づㅢ㌲〷换ㄱㅥづㅦ攳㙦捥攰攴㕢昴つ愷㐷㥤㝡ㅢ㍤㈱㜱慣㥢挴㉡愸昴愳搱㠴㡣㜷㘰㠰㜷挹户攸扢㡥㥣て㠳搰㝦㑤㠷㌵㕣攷昷㈱ㄷㄲ扦㘱㜸㑡昸昷〱愴㐲㘲㠵㉦㠹㘵扥㈴㍥㠴㤳㤰㔸㡤㔰㈰昱㤱ㅤ㕡㍢〵㝤㡢㐴戴㤰挷㙡挷㌲㘶㉣㔲ㅢ挷㐲㌶㤲㠸攴搲搱㔸ㅡ㈷ㄴ改㘸扥搶昸㠷㌳㥣㔳攱㘳㝣散昴㠴挴㈷㑥㡦㍡昵㌹㝡㐲㘲㠹㥢挴㤹㔰改㙢搰㠴㡣㉦㘰㠰㜷〹㠹㉦ㅤ㌹㥦ち愱㥦㑢㠷戵㕣攷慦㈰ㄷㄲ㙢ㄹ㥥ㄲ晥晤ぢ㔲㈱㔱昰㈵㤱昷㈵昱つ㥣㠴挴㐵〸〵ㄲ摦摡愱戵㡢搱户㐸㐴㜲戵昸摡㠸挵昳㠵㝣㌲㙥收ㄲ搹㔴ㅥ愷㔶㠹㝣ㄴ㕦愶搱㘴㈴㙡晣摢ㄹ捥㈵昰㌱扥㜳㝡㐲攲㝢愷㐷㥤晡〹㍤㈱昱㉢㌷㠹昵㔰改㤷愳〹ㄹ㍦挳〰敦ㄲㄲㅣ愳挸㉦愱昲ㅡ㍡㕣捡㜵㉥㠷㕣㐸㕣挷昰㤴昰㡦ㄳ㥢㐲㘲㠱㥢㐴攷敦㡥昹扥㈴㉡攱㠴㌷ㅥ㉥㠵㔰㈰挱愹㑣㐶搳㙥㐶摦㈲㤱㐸ㄷ昲㌸㠱㑡㐴㘲㌱ㄳ〷㡣㜰搶㉣愴㜰㥤㉢ㅣ慥㑤㈵搳愹㕣搴攸㙦晢攸户挰挷攰㕣愷っ㑥㡥ㄳ扡搳愳㑥つ㐴㑦㐸捣㜶㤳搸〰㤵㝥ㅢ㥡㤰㌱〸〶戲挶㥥㉢㌵ㅢ㌹㜲㍥㈷㐲扦㡢づ㝣搰㠳㌲㥣昰㝦㘴㜸㑡昸挷愹㑡㈱㌱挵㤷挴㈴㕦ㄲ㐳攰㠴㌷ち㝣㄰ち㈴㠶摡愱戵晢搱户㐸㤸搹戴ㄹ㡥㘶㔳㤱㘸〱㕦ㅤ戱㜸㍡ㄹ挵挵摤摡㐲㌶㤳挴㤷㙢㌶㙡㙣㙡晢攸て挰挷攰散㘵ㄷ㠹捤㥤ㅥ㜵㡡㜳㤲㐲㘲扣㥢挴㈳㔰改㡦愲〹ㄹ挳㘰攰㐷㘲戸㈳攷〳㈳昴㈷改挰㈷㍥㈸㤹㝣愴攸㘹㠶愷㠴㝦㈳㘱㉤㈴挲扥㈴挶昹㤲愸㠶ㄳ摥㜸㘴㌳㐲㠱挴㈸㜴ㄸ㑤㝢〱㝤㝢㥢㈸㈴ㄳ搹㈸㍥晣㑣㉣ㅣ捦收ぢ㌸㌶㈴㌲戹㐲戶㤰㡦㈷㜳戹摡愴戱慤敤愳扦〸ㅦ㠳昳㤱㕤㈴㙡㥣ㅥ㜵㡡戳㡣㐲㘲〷㌷㠹㔷愰搲㕦㐵ㄳ㌲㜶㠴㠱ㅦ〹捥㍤㡡晣㔶㡥昵つ㍡㙣挰㤲ㅡ敢㠴㝦㡢攱㈹攱摦㌸㐸㠵挴〸㕦ㄲ挳㝤㐹散〲㈷扣换昴昷㄰ち㈴挲㜶㘸敤㝤昴㉤ㄲ昸户挵戲搸㉢㤲搱㘸㌶ㅤ㡦收捣㉣㡥ㅢ愹㙣㍡㘱愶攳㈹戳〰ㄲㄱ摢㐷晦㍢㝣っ捥㌰㜶㤱㠸㌹㍤敡ㄴ攷つ㠵挴㘶㙥ㄲ晦㠰㑡晦ㄸ㑤挸㐸挱挰㡦〴㘷ㄳ㐵捥㐷㐸攸㕦搰㠱捦㠰㔰㌲㐱㐸搱㍦ㄹ㥥ㄲ晥敤〶㙢㈱㌱搰㤷㐴挸㤷挴〴㌸攱㡤㝢㠳ㄱち㈴㌸㈵挸㘸摡户攸㕢㈴戰挲戱㔸㈶㥢换㐶㜰捤㉡㥢愹㑤㈷㜱愲㠵㙤㈲㤶挱戹㔵愶㌶㙣㑣戴㝤昴㝦挳挷㤸攴昴攴㌸㌱搹改㔱愷㌸ㄳ㈸㈴㉡摣㈴㝥㠴㑡晦〹㑤挸㤸〶〳㍦ㄲ㥣ㅦㄴ昹晤ㅣ㙢㍦つ捤〳㕣㘷㤹昲愳愸ㄲ愲㑥ㄲ㥣昲ㄳㄲ摦晤摢昵㕢戴昳㝣攲㕢㐸㑢㝦㡢捥㠲ㄳ摥愸攷㐰㈸㤰㤸㡤㡥㤰〸愱㙦㤱㠸㘳戵㔳晣晡捣㘴ㄳ扣㍡㠱㡢摡昱㐴搸㑣㈴愳改㈸㌷ㄷ㘳㡥敤愳て㠰㡦㌱搷改挹㜷挷㍣愷㐷㥤攲摣㥥㤰昸ㄲ㠳改晣㉤㍡ㄸ㉡摤㐰ㄳ㌲敡㘱㈰㙢摣㡥〵搷ㄵ摤〵㡥㥣て㤵搰㌷愵挳㘳㔸㌲ㄶ㐲㡥㌷捡㉡㈰ㅡ搴慦㜲㍦㜴㜶昵捣㄰昹摦㑤㍥挶晢扣晦㘹㜸㝥㍦㉢㘲捡晡攱㌶㕡敢收搳㡡昲昱晦㔹㉣捥㐱昱摥㜳晥㔵㝥㠰㜵晤㍦挴攱愷搱㌵㉢挵㠸摢攰㑦摦ㄲ㉢㕣挹搹戴戰摦㄰扢晢昷攰攰㔸戶㘹昳捣㜶捣㐵攱摦ㄵ㕣搰㍡ㄹ昷扡㕡晦㈸摤挶捥ㅣ搵ㄸ攷㌱昴㌵㕤㤲挹搹㜶㍣户愰挳㜴摣收戵㜵晡攱戱敥㤸㙤㠴㘲っㅦ㕡扦㘹㔷捦㜵昳敥戰㉥改㑣㍣㙣㥢㑦慣㜰㈲戶攳敥搵㡡昲㝥捡昷㝥㝡晢㥦㥦攳摤扡㡣㠶㝦㘲㘱㘶㥥〰㠶昹摣扡㍣愵戱㐳㙥晤ㅦづ扤搲㌹㜵愹つ挳摡昶㥦㌰㝡捡㍥愳愳愹捡㜷昱㐹昴㍡㐹㌱㜷愶攴㠶ㄹ搲户㐶㐴挵扤㥣搱㈸ㅡ摣㠰づ昶㘳摣㐱㕣昴晡㝣愲摤㥤㘴晤扦捡晥扦㌱㘹昰㈲挷攳㤷慡㝡捤攴捡㌷㔷㕤昲挵戵扢搶㕣㜴搳捦昶晦㔷㔹ㅥ㥦㑦㍣㝦㉤㕦㝦㥥㠸戹㑦散㡥㤰敡㙦戱㜹㥢捤㍢㘸搴ㅢㄸ挴慢戸㈹戹攴㘹攵㝦戳ㄵ摥愷㤵ㅢ〷㈱ㄲ摥㈸戹挱㜸〷昵㔳㠷愰挳摤㐶扤〶て㙥慢㕣㔵扤㠶㙢搹っ㌱㌷㌱愵㌷愱搵戶㠷っ㉣㈷捦ㅤㅤ㡢慢㤷㘱改㄰〸改㍢搲㥣㍢扣㈳ㅡ㝣㈸㍡㝤㠳挲㔹㐱昱攸㌵㤴攵昰昰㠳昲扣扤敥㈵㔰㥥戳ㄵ摥㈷㤸ㅢ㉢ㄱ〹敦㌲㝤ㄷぢ捡㤱攸〸㤴㘷攰搱〹㈵挲戵攴㈴㥤〵㠵搳㝦㕡捣㠲㠲つ㉣ㄲ㔱㑦ㄴ㐱㐹㐰㌵昸㌸ㄸ昵㡤〳㘷昹晡挶攱㈴㜸昸㜱㜸㈴㠸挳挳戶挲晢㈰㜳㘳㌵㈲攱㕤愶敦㙡㜱㌸ㅤㅤ攱昰愰㥢挳〴㜲攰ㄴ㥤挵㠱㤳㝦摡㐴㡢〳㌷㡥㕡昵愷㈲づ㤳挹攱㙣ㄸ昵㡤〳攷昸晡挶攱〲㜸昸㜱戸㉢㠸挳ㅦ㙣㠵昷㜹收挶㐵㠸㠴㜷㤹㍥挳攲㜰ㄹ㍡挲攱づ㌷㠷㤹攴挰〹㍡㡢〳愷晥戴㔹ㄶ〷㙥て〹㜵㙢ㄱ㠷㌹攴㜰ㄵ㡣晡挶㠱㌳㝣㝤攳㜰〳㍣晣㌸摣ㄴ挴攱㐶㕢攱㝤慣戹㜱ㄳ㈲攱㡤㜹ㄱ㡢挳敦搱ㄱづ搷扢㌹㉣㈴㠷つ㔰㔹ㅣ㌸昱愷敤摢挵㈱愹慥㉥攲戰ㅦ㌹摣〹愳扥㜱攰晣㕥摦㌸㜰㤶捦㡦挳晡㈰づ敢㙣㠵昷改收挶㝤㠸㠴㌷㡡㐱㉣づて愱㈳ㅣ㉥㜵㜳挸㤰〳㈷攷㉣づ㥣昶搳㜲ㄶ〷散ㄷ搱戴扡戰㠸㠳㐹づ㡦挳愸㙦ㅣ㥥㜰㍣㝡㝤㥣攴ㅣ㥦ㅦ㠷㜳㠳㌸㥣㘳㉢扣て㌹㌷㥥㐷㈴扣㔱㐲㘲㜱㜸〹ㅤ攱㜰㤶㥢㐳㌳㌹扣〲㤵挵㠱㤳㝥㕡慢挵㠱㕦挴㐹㜵㐶ㄱ㠷㐳挹攱㜵ㄸ昵㡤〳攷昶挴愳搷ㅣ㌸挳攷挷㘱㜵㄰㠷㤳㙤㠵昷㔹攷挶㝢㠸㠴㌷ち㑥㉣づㅦ愲㈳ㅣ㑥㜴㜳㔸㐹づ晦㠰捡攲挰㈹㍦敤㜰㡢〳㡦㤳㘱㜵㝣ㄱ㠷㈳挹攱㌳ㄸ昵㡤〳㘷昶晡挶攱㙢㜸昸㜱㔸ㄵ挴攱㈸㕢攱㝤攴戹昱つ㈲攱㕤愶ㅦ㘷㜱昸ㅥㅤ攱㜰㠴㥢挳慦挹攱㐷愸㉣づ㍦㘰㐹晢㑤ㄷ㠷愸㕡㔱挴攱㈴㜲㔰㔸愵扥㜱攰扣㥥㜸昴㝡㝢攸て昳ㅡ㡥摥㜳㔲搵ㅥ挴愱捤㔶㜸㥦㝣㙥攸㠸㈴ㅣ㑥户㌸っ㐲㕦㌸㉣㜱㜳㌸㤳ㅣ㌸㈹㘷㜱攰㜴㥦昶㕢挸㌴㌹㐱慤㔵㑤㐵ㄸ捥㈶㠶㈱戰挱扢て攷㤶㥣搴ㄳ㡦㕥㘳搸ㄲ收㌵㍥ㄸづち挲㔰戰ㄵ摥攷㥦ㅢ挳㄰㐹㌰㕣㘰㘱搸〶㝤挱㤰㜷㘳戸㠸ㄸ慡愱戲㌰㡣挴㤲㜶〹㘴昶㜹㝡㕣㉤㉡攲㜰ㄹ㌹㜰㤶づ敦㍥㜰攰㤴㥥㜸昴㥡〳㈷昶㙡㝣㌸ㅣ㄰挴㘱㝦㕢攱㝤っ扡戱㌳㈲〹㠷慢㉣づㄱ昴㠵挳㉦摣ㅣ慥㈱㠷ㄸ㔴ㄶ〷捥昴㘹搷㜵㜲㠸愴搵㠲㈲づ㌷㤰㐳ち㐶㜸昷㠱〳㈷昴挴愳搷ㅣ㌸慤㔷攳挳㘱㕥㄰㠷戹戶挲晢㌴㜴㘳㈲㈲〹㠷摦㕢ㅣ敡搰ㄷづ戳摤ㅣ㌶㤰〳㘷敡㉣づ㥣攷搳㙥㠷慣㙡挲攸扡㍡㥣㐶搵慡㍤㡡㐰摣㐹㄰㌳㘱㠵㜷ㅦ㐰㜰㍥㑦㍣㝡つ㠲戳㝡㌵㍥㈰敡㠲㐰㑣戱ㄵ摥愷愲ㅢ㝢㈳㤲㠰戸搷〲戱㄰㝤〱㌱挹つ攲㍥㠲攰㘴㥣〵㠲搳㝣摡〳㤰㔹挷㠷㤴摡慤〸挳㐳挴㜰〰㙣昰敥〳〶㑥收㠹㐷慦㌱㘴㘰㕥攳㠳㈱ㄵ㠴㈱㘹㉢扣捦㐶㌷㜲㠸㈴ㄸㅥ户㌰ㅣ㠴扥㘰㠸扢㌱㍣㐹っ㥣㠹戳㌰㜰㡥㑦㝢扡ㄳ㐳㕣㠵㡢㌰㍣㑢っ捤戰挱扢てㄸ㌸㤳㈷ㅥ扤挶搰づ昳ㅡㅦっ㘳㠲㌰散攴㘰昰㍣㈱摤㔸㡡㐸㠲攱㈵ぢ挳㑡昴〵挳づ㙥っ慦㄰〳愷攱㉣っ㥣攰搳晥ち㤹昵ㄳ㍣ㅡ㔳愳㡢㌸扣㑥づ慢㘰㠴㜷ㅦ㌸ㅣ敤㜸昴㥡〳㘷昳㙡㝣㌸㙣ㄳ挴㘱㠴慤昰㍥㈸摤昸つ㈲〹㠷㜷㉣づ㥣挹ㄳづ挳摤ㅣ摥㈳㠷㔳愱戲㌸㜰㝡㑦晢㝢㈷㠷㔸㕡㙤㔱挴攱㐳㜲㌸ㄳ㐶㜸昷㠱〳㘷昱挴愳搷ㅣ㌸㤷㔷攳挳㘱㐸㄰㠷㑤㙣㠵昷㜹改挶㕡㐴ㄲづ㥦㔹ㅣ㌸㡦㈷ㅣっ㌷㠷㉦挸攱ㄲ愸㉣づ㥣摣搳晥搹挵㈱愹〶ㄶ㜱昸㥡ㅣ搶挳〸敦㍥㜰攰ㅣ㥥㜸昴㥡〳㘷昲㙡㝣㌸昴て攲愰搹ち敦㘳搳つ㑥〰ち㠷敦㉤づ㥣挵ㄳづㄵ㙥づ㍦㤲挳㉤㔰㔹ㅣ㌸戵愷晤㙣㜱攰慦敥㤴㉡㉢攲愰昰㐰挵挱ㅢ㘰㠴㜷ㅦ㌸㜰〶㑦㍣㝡捤㠱昳㜸㌵㍥ㅣ扥晦㌶攰ㄲ摤㜷戶挲晢昴㜴㠳搳㝦挲愱㍦挶㡥㑢㜴昷愱㉦ㅣ扥㠵挷〷㔸㍢戹㐴愷㐳愹㌸晤㘶㜱攰挴㥥㌶〰㌲晢㌴㉡慣扥㠲昵扢戰戶慥㕢づ㈲㠷㐷㘰㠴㜷ㅦ㌸㜰晥㑥㍣㝡捤攱㐹㤸搷昸㜰昸㉣㠸挳愷戶挲晢㄰㜵㠳㤳㝦挲㘱㠸挵攱㜹昴㠵挳挷㙥づ㥢㤲〳㈷摦㉣づ㥣搶搳㌶㠷捣晡搶㑣愸て㡡㌰㙣㐹っ慦挰〶敦㍥㘰攰攴㥤㜸昴ㅡ挳ㅢ㌰慦昱挱昰㑥㄰㠶户㙤㠵昷㔱敡挶㕢㠸㈴ㄸ戶戱㌰㜰晡㑥㌰扣改挶㔰㑤っ㝦㠷捡挲挰㌹㍤㙤㕢挸散捤㈱愲㕥㉢攲㔰㐳づ㥣㡤挳扢てㅣ㌸㜵㈷ㅥ扤收昰〵捣㙢㝣㌸扣ㄴ挴攱㉦戶挲晢㐴㜵攳㥦㠸㈴ㅣ挶㔸ㅣ㌸㜹㈷ㅣ㕥㜰㜳搸㤹ㅣ晥つ㤵挵㠱㌳㝡摡㉥㕤ㅣ㘲敡㤹㈲づㄱ㜲攰㕣ㅣ摥㝤攰挰㠹㍢昱攸㌵㠷㝥㌸㐴搵昸㜰㜸㍣㠸挳㘳戶挲晢㘰㜵愳ㄲ㤱㠴㐳捡攲愰愳㉦ㅣㅥ㜵㜳愸㈵㠷〱㔰㔹ㅣ㌸㥦愷敤㙡㜱攰挵愸戰㝡戰㠸挳〴㜲ㄸっ愳扥㜱攰戴㕤摦㌸㙣ちて㍦づ昷〶㜱戸挷㔶㤴㍣㕦㝤㜳㐴敡改昹敡慥㝦戸㝣㌰攰㔷ㄶ㜸㥢摦㠰㠲㈵收㌴ㅤ㙥昴㙢㙣㙡㤲㝢攴〶攲㜱挸㙤昸愷挳㘷攳愹摦㜸〸㜲㝤愳晤捦搱捥挴搳挰昹㜴㔹攷㠱扢扡昴攸慣ㄵ收戵攱〹扣晤ぢ㌳摢昱戴昶㝣ㄵ晥改攳㡥づ戳慤攵㝦攱㔹挹戸㙢㤱㡦愲挱换㝡㑡戲敦つ㠳扣ㄳ搰㜷㐶捣㝡㠰㝡ㄷて攷㕦〴㉦攷㔳㤴晦戳〷户㙢㜵搸挴㥣攷摣收㕤捦〵慦㔰㜷攳㈳戶收愶㡦㉥晢㔹挶㕣㔶㡥攲㑤搸㙢搳搱昴挳㍦改㉢戳搲㘸㐲晡っ㐸攴㐶㘵㘹捡㉡户挴㘶攰㕤㌹摥挲挹〷㝣㤴㜹晥㕤敦〱〳戸挶捥慢㘲㙢戸㜶㌷㤱挸㙦捥晥捤つ㤹戶戶捣捡慡收㠶㈶戳攵愰㡥挵㔵つ换㌰㙦㡡攷㤹㘳ㅣ昸㐷挲昵㤹昸㍦㔳昱㑦㙤㡢㠸摣㉥戵㍤㈱昵㕦搹つ扥㉢㍢ㅢ昶摡ㅣ㌴挵㉢㍢ㄷㄲ搷捡慡ㅡ挴收ち㍢㉦戵㈳㍡㕣つ㝤㉦㔸㜶づ㘳ㄷ㐸㌸っ㥤捣㉢搴㡤扥㈹敢ㄹ㥢㝣扢搸㉥愴㠸㌷攵㕡㙣㔵〴㌱㡡搲㈵㈰㤰㜴晢挲戲㌳摤慥㑥㍡慥㜵㠵扡捡㌷摤晥㡣捤㌵散㑡㜷㈰㐵慥㜴ㄳ扣改㌸㜵㈴改㝥〵换捥㜴㥣㤴㜱慤摤愵扥改㌲㡣㕤扣㜶㌹㑦扡㤹摥㜴㥣愱㤱㜴愶㍢ㅤ攷㍥㕣改搶晡愶㕢㕣㥡敥㘰㑦扡㠵摥㜴晢㌹改㥡摣改㌸挵㈰改㉣㤸㙢㝣搳戵㌲㜶㌱捣㐳㍤改㌸ㅢ㔱昴搹㤹㑥扡㜶㜷㍡㕥挹㜷慤摤㙡摦㜴换ㄸ扢ㄸ收ち㑦㍡㕥昴㉦㑡㜷愸㤳敥㌰㜷扡攵㑥㍡㙢敤㡥昷㑤㜷㈴㘳ㄷ慦摤㉡㑦扡㤵摥㜴㐷㍡改㡥㜱愷㍢慥㌸摤㤱扥改㡥㉦㑤㜷㠲㈷摤慦扤改㑥㜲搲㥤攸㑥㜷扡㤳捥摡敦㤶昹愶㕢捤搸挵㌰㑦昵愴㍢搳㥢敥㙣㈷摤改敥㜴扣捣敡晡散㕡㝤搳慤㈹㑤㜷㤶㈷摤㐵摥㜴扣收㉡㍢挲㌹敥㜴扣㥡改㑡户搸㌷摤摡搲㜴ㄷ㜸搲㕤攳㑤挷㑢㥢㤲敥㈲㜷㍡㕥㌴㜴愵换昸愶扢戴㌴摤㍡㑦扡つ摥㜴㜷㍡改㉥㜷愷攳愵㌹㔷扡晤㝤搳㕤㔵㥡敥ㅡ㑦㍡㕥挵㉢摡ㄱㅥ㜲搲㕤攷㑥挷㑢㘰慥㜴昵扥改㙥㉣㑤㜷戳㈷ㅤ慦㤶ㄵ愵㝢搶㐹昷㍢㜷扡㤷㥣㜴搶㝥㌷摢㌷摤〶挶㉥摥敦㙥昷愴㝢挵㥢敥㜵㈷摤㥤敥㜴扣愲㈳㙢㘷愵㥢收㥢敥敥搲㜴昷㜸搲扤攷㑤昷愱㤳敥㑦敥㜴扣㜰攲㑡户扢㙦扡〷㑡搳㍤攴㐹昷㠵㌷摤搷㑥扡㐷摣改㜸㝤挲昵搹愵㝣搳㍤挶搸挵扢昹ㄳ㥥㜴㍦㝡搳昱㘲㠵散〸㑦戹搳昱㌲㠰㉢㕤搸㌷摤戳㡣㕤㥣敥㜹㡡㕣㕦慦扣㘲㔰戴愹っ㠲㐰搲扤㠸㠵捥慦㔷晥摡㜶愵摢搱㌷摤换㌰昲愴㝢㤵㈲㔷㍡晥㌰㉦㑡挷摦摥㤲敥㌵㉣㜴愶攳慦㕡㔷扡㔱扥改摥㠰㤱㈷摤㕢ㄴ戹搲㔵愳㕦㤴㡥㍦㜱㈵摤㍢㔸攸㑣挷ㅦ㡦慥㜴挳㝣搳扤て㈳㑦扡て㈸㜲愵摢ㄹ晤愲㜴晣㈵㈹改㍥挲㐲㘷㍡晥㐶㤳㜴搶㡥㌰搴㌷摤㈷㌰昲散㜷㥦㔱攴㑡挷㥦㜳㐵改昸㠳㑤搲㝤㠱〵㈷㕤㈵捦㤹㝢㝤㐲捦ㄲ户㈱昸改搳㘴收昸敦昳㑣挱扦昲㌲愶〹㈷收扤昸㐷㜵扥㐴ㅥ挵㌳㜱挶搰晦㘹㉦戰㌳㤸攷挳㕣愸攲搹戳攲㜹㉤〷愵㝦㐵㌱㑦㘷挵攳㙢㝢㐱㍣㜸敡摡攵㔱㡦㥥㜸晣㡢攲㠵戶㑥晦挶㕥㄰て㥥㝤㜶㜹昰捣㔲㍣扥愵㤸㈷㤵搴改晦戶ㄷ挴㠳㈷㤰㕤ㅥㄹ昴挴攳㍢㡡㜹㕥㈸ㅥ摦摢ぢ攲㘱摡ㅤ㙢㍤㜸㝥㈷ㅥ㍦㔰㝣戰慤搳㝦戴ㄷ挴㠳愷㜱㕤㌹㜸㡡㈶ㅥ㍦㔱捣戳㌳挹昱戳扤㈰ㅥ敤㜶挷捡挱戳㉣昱㈸挳ㄳ㙦ㄴ㑦戰挴㐳戱㐷㤶昸ㅢ捣㤳㈹㉥㔸ㅥ㍣㔱ㄲ㡦㜲摡昰ㅣ㐹㍣晡戹㍤㡥㈹昲攰戹㡥㜸㔴搰收〴挷愳搲敤挱㔳㥡慥ㅣ㍣㕤ㄱて㡤㌶愷㍡ㅥ晤摤ㅥ㍣㉢改昲攰ㄹ㠷㜸㔴搱㠶㈷ㅢ㌲㉡摤敤挱ㄳ㡢㉥㡦戵㡥㐷㠸㌶㍣㕦㄰㡦〱㙥て㥥ㅢ㜴㜹昰㝢㕦㜲っ愴つ扦昲挵㘳㤰摢㠳㕦敦㕤ㅥ晣敡ㄶ㡦㡤㘸挳㙦㙤昱ㄸ散昶攰㌷㜴㤷〷扦㝤挵挳愰つ扦㜸挵㘳㘳户〷扦㘴扢㍣㌶㌸ㅥ㥢搰㠶摦㥤攲㌱挴敤㜱㘷㤱〷扦〳㈵挷㔰摡昰敢㑦㍣㌶㜵㝢昰慢慥㉢〷扦挶挴㘳㌳摡㍣攴㜸㙣敥昶攰户㔵㤷〷扦㠹挴㘳ぢ摡昰㑢㐸㜲㙣改昶攰ㄷ㑥㤷〷扦㑣挴㘳㉢摡㍣敦㜸っ㜳㝢扣㔸攴挱敦〳昱ㄸ㑥ㅢ㝥ㄵ㐸㡥慤摤ㅥ㍣散㜷攵攰㈱㕤㍣㐶搰㠶㐷㜳昱搸挶敤挱㈳㜷㤷〷㡦捡攲㌱㤲㌶㍣㈰㡢㐷戵摢㠳〷摦㉥てㅥ㔸挵㘳ㄴ㙤㜸㑣ㄵ㡦㙤摤ㅥ㍣㝥㜶㜹挸㠱㡤㐷㡦搱戰㜱㕥〶て㜰㜲挹慤〶㔲㕣㤱㤷㠳ㄹ慤戶㜳㕢昱愰㈶㔶摢㕢㔶㜲〰愳㔵㔱㉣ㅥ挸挴㙡㐷换㑡づ㕡㈵戱㜸昰ㄲ慢㌱㤶㤵ㅣ愸㑡㘲昱㠰㈵㔶㍢㕢㔶㜲㜰㉡戱攲㐱㑡慣㜶戱慣攴㠰㔴㤲㤱〷㈶戱㡡㔸㔶㜲㄰㉡㠹挵㠳㤱㔸挵㉣㉢㌹昰㤴挴攲〱㐸慣ㄲ㤶㤵ㅣ㙣㑡慣㜸搰ㄱ慢㤴㘵㈵〷㤸㤲㡣㍣搰㠸㔵慤㘵㈵〷㤵ㄲ㉢ㅥ㕣挴㙡㔷换㑡づ㈴㈵㔶㍣愰㠸搵〴换㑡づㅥ㈵㔶㍣㠸㠸搵㐴换㑡づㄸ㈵㔶㍣㜰㠸搵㘴换㑡づㄲ㈵㔶㍣㔸㠸㔵㥤㘵㈵〷〶㕡ㄵ㙤㌹㍣㐰㠸搵㌴换㑡づ〶㈵㔶㍣㈸㠸搵っ换㑡づ〰㈵㔶㍣㄰㠸搵㑣换㑡㜶晡㤲㜱㜱攷ㄷ慢㔹㤶㤵散攸㈵㔶摣攱挵㙡㡥㘵㈵㍢㜷㠹ㄵ㜷㜲戱㥡㘷㔹挹づ㕤㘲挵ㅤ㕢慣昶戶慣㘴㈷㉥戱攲捥㉣㔶昵㤶㤵散戸戴㉡攲挵ㅤ㔸慣ㄶ㡡㤵攱散㘰㡡晢愷㕣ぢ扦昶ㅢ㙢慡㙣ち㝣慢昰㠴㌳挷㕤㜱摦ㄴ㡢㙢㡡㉤ㄴ㜷㐷㔱㕣敤㔱㜰てㄴ挵㔵ㅥ〵㜷㍡㔱㕣改㔱㜰㍦ㄳ挵ㄵㅥ〵㜷㉤㔱㕣敥㔱㜰㙦ㄲ挵㝡㡦㠲㍢㤰㈸搶㜹ㄴ摣㘷㐴㜱㤹㐷挱摤㐴ㄴ㤷㝡ㄴ摣㌳㐴㜱㠹㐷挱㥤㐱ㄴㄷ㝢ㄴ摣晥㐵㜱㤱㐷挱㑤㕥ㄴㄷ㝡ㄴ摣捡㐵㜱㠱㐷挱つ㕢ㄴ攷㝢ㄴ摣㤶㐵戱搶愳攰收㉢㡡昳㍣ち㙥戱愲㌸搷愳攰㐶㉡㡡㜳㍣ち㙥㤷愲㌸摢愳攰愶㈸㡡戳㍣ち㙥㝤愲昸慤㐷挱つ㑥ㄴ㙢㡡ㄵ〳晥ㅦ攱㘷㤱㑦</t>
  </si>
  <si>
    <t>㜸〱捤㥤〷㝣摣攴晤晦晤㌸戶㘲㕤㤶㈰〹㄰〲㐹ㅣ攲㌲〲攱昶搹㠱㤰攱っ〲㔹攰㈴㤴搱㍡㌷㜴㠹㠳㐷戰㥤〵愵〹愳慣㤴戲㐷搸㠴戲㜷㑢㈰散戲㈹愳散扤㘷〳㘵㤷㍤晦㥦捦㔷㤲慤搳㐹㜶摣㕦晦慦㔷㡦昳㠳㥥敦㝣昴㍥㐹愷搳昳㤵㔲愲㑡㑡㑡㝥挱㡢晦攷慢㡣ぢ摢搴慤㙣㙢㌷㥢挶搴戶㌴㌶㥡搹昶㠶㤶收戶㌱ㄳ㕢㕢搳㉢㘷㌴戴戵昷㠲㠱㔶摦〰㝤㕢㜹㝤㕢挳愱㘶㐵晤㌲戳戵つ㐶攵㈵㈵ㄵㄵ㝡㈹昴㐳散㍦挳改攸昴搲换搸挰慡㐴搷搸昴㘶㔳挱㐶㘷ㄳ㘲搳㠷㑤㕦㌶晤搸昴㘷㌳㠰㡤挱㘶㌳㌶㥢戳ㄹ挸㘶㄰㥢挱㙣戶㘰戳㈵㥢慤搸㌰扦扥㌵㥢愱㘸晡㙥㠳㘶㙥敤愴搹㤹挵㔸㥢扡昶㤶㔶㜳攷ㄱ昳慤㌱㡦㡢㐴挶㐴挶㐴㙢愲挹㌱攱㥤㐷搴㉥㙤㙣㕦摡㙡㡥㙢㌶㤷戶户愶ㅢ㜷ㅥ㌱㘷㘹愶戱㈱扢户戹㜲㙥换挱㘶昳㌸㌳ㄳ㡥㘵搲昱敡㐸㍣㤱挸搷搴㔴昷摤ㄶ㤱㘷搵㑥㥡搳㙡收摢晥㕢㌱㠷㌱收散摡㐹㘳㘶㤹敤晦慤㤸挳ㄱㄳ㈱㈷户㌴愵ㅢ㥡晦㑢㐱换昹㤹㈶㈶㥢搹〶㝥昸愶搹摡搰扣㜰っ㠶㕤〰ㅡ扤搴㤸㠹㙤㙤㑢㥢㤶㜰㍢慡㌵ㅢㅢ昷㌵昳昲愱㌷㑤㙥㙢㥦㤳㙥㙤㙡敢摢㐴㝥㘶慢搹㥣㌵摢晡㌷㑤㔹㤱㌵ㅢ㙤挳戶㡡愶昹改搶㔹改㈶戳㡣ぢ〳㥡慣捦㜰㝡捥㙣㙥㙦㘸㕦搹慦㘹㕥㥢戹㙦扡㜹愱㐹㤳昲愶㘹㑢ㅢ㜲慡慣っ敦㤲㕥摢晢㡤㑣㍥㈸㡣愷愹㜶㔱扡戵㕤㝡晣〸㈳㝥戶慥捤㐵搶愲㘰㕣摣愴㐶㜸扣昸㤹搵㌵㌴敤㙤戶㌶㥢㡤㑣挲㑦㜲戴挷㐸〰㔹㥦㐳〷㈹㘷㜵昸㈹愹㍥昶捥挷㜵㘱ㄶ㙤〴㥡慤㘶戵戴㌶㘱㠳㥣㘹愶㥢挷㐵㜶慥㙢捦㑤㌶㤷㡤ぢ㡦㠹敡㤵搰敡㈳㘹户ㅤ㥡捤〱㈳搷搲搴㜰㘸㥡戴挷挶攳昱戱晡㈸㕡㔴愱㔱㘵㉦㘳㑦㜷挷攷摥㔶㕡㥦㉥慤捦㤴搶㘷㑢敢㜳愵昵㘶㘹㝤扥戴㝥㘱㘹晤愲搲晡㠶搲晡挵愵昵〷挳挶㜹㔵昴敥㕤㙡扦㕥摦戳㜴扦摥晢㕣㔶扢攱愷㠶㜷晥晥摤㉢〸づ㈳㌹㌶㙣㡦㠵攰昱敥〰慤扥㈳ㅡ㙤㈷㌴摥昱㈶愳㘳昵搱戴搸ㄹ㡤㔲捦㘰扣ㅣ昳搰敢㜷ㅢ㌸攵㥥㝤愶摣昰搱攳㤵捦㙥晦㤷敤ㄴて㈲㤲㙣っㄶ㠲㤳敤捡㔰㘱㌴㕡〴㡤㌷㔹慡㝡慣ㅥ愵㐵っ㡤㔲㡦搹挹捥散晤㜹改㘹㔳敡愶㕦戶㐰㕦㜱收㐱ㅦ慤㔳㍣㔸㐹戲〴ㄶ㠲㤳㈵ㄹ㉡㠵㐶慢㐶攳㑤㤶〸㡦搵㙢㘸㌱ㄶ㡤㔲て搸挹ㄶ㑦搸敥㐷㜵搴扡㤹ㄷ搵㕤晤收挵㙦㠴昷㔲㍣㈸㑡戲摤戱㄰㥣㙣ㅣ㐳敤㠱㐶ㅢ㡦挶㥢㉣㔵㌳㔶㥦㐰㡢㠹㘸㤴扡换㑥㜶攵户㥦㥥㌳㘷挳㤲㐹搷晤收慡敦㥦捤㙣晣扢攲㝥㈸挹㙡戱㄰㥣㙣㌲㐳㑤㐱愳㑤㐵攳㑤㤶㐰戲㘹戴搸ㄳ㡤㔲户搸挹㕥㙣搹㙣攲挳㙦愸挹㙢搷㉣㕢戳攵换ㅦて㔷㍣挸㑢戲扤戰㄰㥣㙣㙦㠶㥡㠱㐶㥢㠹挶㥢㉣㡥㘴戳㘸㌱ㅢ㡤㔲㌷搸挹㉥ㅦ扢㐷搹㌱㠷㕦㌱昱戴扢㉦〹㑤ㅣ㌱敤ㄲ挵㉦ㄳ㐹戶てㄶ㠲㤳敤换㔰㜵㘸戴戹㘸扣挹ㄲ㠹戱晡㍣㕡捣㐷愳搴㤵㜶戲愵昳〶摤㌹愳昵收搹㔷㡦㔵㔷っ㍦敦昹㑡搵〷㙡㐹昶㙢㉣〴㈷摢㥦愱づ㐰愳ㅤ㠸挶㥢㉣㠹つ攴㈰㕡晣〶㡤㔲敢散㘴晤㌷㙣㔸晣搰昲㍢愷㕣昳攳攲㑦晥㌹晥搹㤳ㄴ扦ㅣ㈵㔹㍤ㄶ㠲㤳㉤㠰㔶㑦愳搱㌲㘸扣挹攲戱戱㝡㤶ㄶ㌹㌴㑡㥤㙢㈷㝢晥㠷昴戶挷摥搷㔰㝢昳ㄶ㌵㝢扥㜹攳㈹搳ㄴ扦㠴㈵㔹ㅥぢ挱挹ㄶ㌲搴㈲㌴㕡〳ㅡ㙦戲〴づ㐲㡢㘹㜱㌰ㅡ愵㑥户㤳㤹㙦づ㍥敤戰㥦收㑥戸昲戹㌷㕥摥扥戵摦㐵㡡㕦昶㤲慣〹ぢ挱挹㥡ㄹ慡〵㡤戶〴㡤㌷㔹㉡㌲㔶㍦㠴ㄶ慤㘸㤴㍡搱㑥㜶昵摤㡢㡥扦昶摢㠵㌳㡦摡㤸ㅤ㝡挹㘶攷昷㔲㍣愹㤰㘴敤㔸〸㑥戶㤴愱㤶愱搱㤶愳昱㈶㑢〰攳ち㕡慣㐴愳搴㌱㜶戲昲戶㙢㙦扣戴戲㘴摡㑤挹㘱㥦㝥㜱昷收㠳ㄴ㑦㕥㈴搹㘱㔸〸㑥昶㍢㠶㍡ㅣ㡤昶㝢㌴摥㘴㐹㈴㕢㐵㡢搵㘸㤴㕡㘵㈷㍢扦㙣摡㙢扦晤愵㘱挶戵㜷ㅥ㜷挸昳扦ㅦ昲㤰攲㐹㤲㈴㍢ㄲぢ挱挹㡥㠲㔶㍦ㅡ㡤昶〷㌴㐵挹㤲㘳昵㘳㘸㜱㉣ㅡ愵㔶搸挹㔶慤㌷㤲户ㅤ扤㝥慦㔳敦摢慦敡戳敦扥㝣㕥昱㘴㑣㤲ㅤ㡦㠵攰㘴㈷㌰搴ㅡ㌴摡ㅦ搱㜸㤳愵㔲㘳昵ㄳ㘹昱㈷㌴㑡ㅤ㘲㈷摢㝡愷搴攴㥢攲昷㑤㍦㘷愷㔱攵て㥦昳户捤ㄴ㑦晡㈴搹挹㔸〸㑥㜶ち㐳㥤㡡㐶㍢つ㡤㌷㔹〲㐷晤搳㘹㜱〶ㅡ愵ㄶ摢挹晥ㅡ㜹昲㤶挳㕦㜹戲昶㡥挵㤱愷㌷扢愷敡㈳挵㤳㑢㐹㜶ㄶㄶ㠲㤳㥤捤㔰㙢搱㘸攷愰昱㈶㡢〳攳戹戴㌸て㡤㔲㔹㍢搹㥥ㅦ昴摦㙢挰慣㈱戳㙦扣㝡㐶晦搰挸㈹㜳搴㘰愸㈵搹〵㔸〸㑥㜶㈱㐳㕤㠴㐶扢ㄸ㡤㌷㔹㌵昶戳㜵戴戸〴㡤㔲〷搹挹敥㥢ㄳ㝢㜷敤换㤷搶㥥搸昷愷㤱戳㕥晡㍡慤㜸戲㉣挹㉥挵㐲㜰戲换ㄸ敡㜲㌴摡ㄵ㘸扣挹㔲㌸㌶㕥㐹㡢慢搰㈸㌵捦㑥㌶戵昱㠸㑢愷㙣散户昷㜵昳愳㍢慣慥㤸㝣㠸攲㐹戹㈴扢〶ぢ挱挹慥㘵愸敢搰㘸搷愳昱㈶㑢攰戴攰〶㕡摣㠸㐶愹㔹㜶戲㠳户㕡昰㕤㙡晥㈹搳㙥㝢㘶敦㙢㕥戹晡挲㔲戵ㄵ搴㤲散慦㔸〸㑥㜶ㄳ㐳慤㐷愳摤㡣挶㥢慣〶〷攲㕢㘸戱〱㡤㔲搳散㘴㈷㙥㍣戹昴戰㕦㈵愷㥥戴晦㙢㑢摦晥摤㜹㥢慢㈱㔰㑢戲摢戰㄰㥣散㜶㠶扡〳㡤㜶㈷ㅡ㙦戲㙡㙣晡㜷搱攲㙥㌴㑡㑤戰㤳㙤㤸㜹㐵敡慢㤲㐱㝢慤㝥㘰捥攷挳晥昲攵昵㙡㙢愸㈵搹㍤㔸〸㑥㜶㉦㐳摤㠷㐶扢ㅦ㡤㌷㔹ち㐷㤰〷㘸昱㈰ㅡ愵㙡散㘴挷㐶敥ㅦ昶晡㜱昷㑦㌸㈵㝡㔴晤㡢摦㕣昱ㅢ㌵ㄴ㙡㐹昶㌰ㄶ㠲㤳晤㥤愱ㅥ㐱愳㍤㡡挶㥢㉣㡥㌵㝢㡣ㄶ㡦愳㔱㉡㙡㈷扢散扣摢㙦摣昰㑣㜸捡㙤搷㌷捦㍥攲㠱㙦慢晢㍥〱昵㍥昶㌹敦攴搶昴㜲晣㡡攸晣㠱ㄲㅤㄳ收㝦摤晦㌲挳て戳㝣㈲㥦捡㐷㈲戹㐴㌸ㅤ㑢㤷㔷㈲散愶晥〴攰攱戹㙦㝥扦〶㥣㍡㉦㤷摦〴摢㑣㑡户㤹㥤㍦ㄱ㐶摢扡㐹㉤㑢㥢㜳㙤㐳晤㤵㜵敤改㜶㜳㙢慦慥㌳㐸㤱㕢ㅤ㝥㌱㤹㙤㤲㙦㤸搷㙤㝥扡㜱愹㌹㜱㐵㠳愵摥搶愳挶敦愵㤶㑣戰㜶㙡慢㜹㐸㠷戶㘸㐴ㄳ昱㠳㝥㤹挴㉥㕡㑢㑢㘵㡤㙢㐴敤愲㤶㌶戳㔹㠶㌷扡㘹㑥㐳昶㘰戳戵捥攴攵〰㌳㈷慢㍡㤸㉡晢㐷摢攸搹捤㔸㔱晣っ换㡤㜴㑢昳㔳㔶戴㥢捤㌹㌳㠷昱㉥㌱㕢摢㔷捥㑤㘷ㅡ捤㉤ち㑣慣㥣㔰っ㈹㄰㑦㙤挹㉥㙤慢㙤㘹㙥㙦㙤㘹㉣搴㑣捣㉤㑢攳㠷㘲㙥㘶㑢捥挴敦扣㌲扥㑡㔴㐹慦㕥㑡㤵散攴昷㘳㡢㜱摢挶挸〷攱晡㠸户挵㘷扥㔵攱㘶㌷㘶㕦慣ㅤ搶愲搱攴㌶㔹㍡慡㥢㘰ㄲ㤷㘱㜶っ㌶㜴慤ㄳ慦㥤搰㝡㠷㘰㙢ㄹ㘳挷㈷昷晦搷戸戴㜴愰扤昶㔳㤶攱挷昴㥥昸摤搸㘸戶㜶㜹攵㐷㜱㐴晡㤳㘸捡㜷挵摥ㅣ㐸慦っㄶ㙡㠵㕡㔹扥扣㈱搷扥㐸㕢㘴㌶㉣㕣挴戳㉣㕣ㅤ慡愸㈰摡愲㤷晥㌴㐴晡㌳㙣㥥㐵ㄳち㤵㘸捦搱㐸ぢ改捦㕢晤昲㤱昸㝦捦㝦愶㤷挲㑢㤷换〲戸㠶搳㔶摥㌴戵愵戵慤㔷㉦扦戵摣㌳摤戶愸㥤㥢㘷搷㑡挶㝢㠱捤㡢㘸捡㐷愱改昶㉡挰〰ㄸ㤵昱㘲㐷扦愶挹㘶㍥㡤㑢㑣戲㜷慢㜴㜹㤳㜵搵㘲戲搹㤶搵㜹㜹㘳㍡昶㤵ㄵㅡ㤶戰昳昷㙤攲搶㙦慥㘸㥦㥣㙥㑦昷㙥挲㠵ㄲ㝣㑡㍡㡣㐶㡢㤷戵㐴捦㝥㈲㜳扣㐳㜶てㄱっ㔹㜴㐵改㈳〲㉢ㄲ㜶ㅣ散㉦㈵扤散戶敢㤵挰搸㠷㘱㈵㌴敦㠶㕥㜸挱㠳㤷ㅥ愶㤹捤㜳㔷㉥㌱摢㘸㕥愱㜵㠹搲扢㝢㌱搸散㙣㘶㕥㝢㐳㘳摢ㄸ㡣㜴㕡㙢换搲㈵晦捤㌸㡣愵扦㠴挶㜹㤵晦ち㕢昱愶慦ㄳ㜰㤵昴㕥挶捦愶扥扥愴㠲搱㈸搱户㘳挳慤ㄵ挱㝥挱晦攴愵扦㠶晦㠵扡搲㤵㔷挱愲㈷ㄷ㠷捡㘱摦户〹㠴收戶㥡㜲戹慢㐲㍡愰摤慦㘹扦㤶搶㠳㌳㉤㉤〷㜳㝢敡㉦扤戶㐵愶搹捥㑢㐸㝤散㑢㘶㜲㘹㑣愹㕥扤ち慥晦戸慥㌵つ㐷㝣敤㉤㌴晤㈶㌶㌶㡥㜰㈲戶㘹㙦㐳搴ぢㄷ戳戴㜷戰㤰挰㤱扣扤愵ㅤ㐹㐷㉣㑢㡥搸㠵㘶㙤敤㈳㙡昱㙤㌹㠲摦㔱㡤つ捤收㠸ㅤ㥡㕢㐶戴㥡㙤㑢㜰搵搸摣㜱捣㡡挶戶ㄵ㙡ㅢ愰攱㜵㥣㔱㕦㈴ㄶ扦㄰晢㙡攲㔵ㅦ㍥㙡敥搴晢戰㝦愸愱戶愲攸㙡搲づ㐸㔶㠹㍦晤㝤㌴㙡〸捣㜸挸挱㜲攱㑢摦㠸扥晥〱㥢て搱攰挰㈱ㅦ〵㡥ㅢㅦ㔹㕤戵㈳晥捦㘳㠷晥㌱㥢㑦搰愸搱㘸戸攷敡㥦愲㜱㕥捡㐰㝣㙥㄰昲愱敥〴㜱昱㠷晡㙦㐸㐳㝡ㄷ㍡戵㌳㉣昸挱敡〴愹ㄳ㥤㑥㙣㑡㐳㘰㕦〰攵戶愲攸ち搷慥㜰ㄳ〰㍦搲扦ㄷ捣晣〱晣捣ㅣ〴愳㜳㜳㜴〱㈸戵扡㉡っ㥤〰攸〵㠱捥敢晢㉡ち㤱〰㈸㐷捦㜹愹敦㝦㜶〱㠸㐰㕣っ㐰㘷㑣扤ぢ㥤㡡挱捦て挰㘷〸敥ぢ攰㔳㕢㔱㜴搵㉤㠹㐸㤵ㅣ挵收ㅣ昲挷㌰昳〷㌰〸㙡㝤㌰㥢㉤搰戸〰㙣㘵㜵㔵ち㐱〴挰㄰ㅡ㙤㡤㐶搵㐰㈴〰㠶愲攷扣搴扢㙥〰搵㄰ㄷ〳ㄸ捥㤸㝡ㄷ㍡㌵ㄶ㝥㝥〰㕥づ〲昰㤲慤㈸扡ㄲ㌸づ㤱㉡㌹㡡ㅤ㌸攴ㄷ〲〱散〴戵㍥㥡捤捥㘸㕣〰挶㔸㕤戵〷㠲〸㠰㕤㘹ㄴ㐶愳㈶㐰㈴〰㈲攸㌹㉦昵て㌷㠰昱㄰ㄷ〳㐸㌰愶摥㠵㑥㑤㠴㥦ㅦ㠰晢㠳〰摣㘷㉢㡡慥㑥㑥㐶愴㑡㡥㘲て㈴㔵昷〴〲㤸〰戵㍥㤱捤㈴㌴㉥〰㤳慤慥㥡㠲㈰〲㘰ち㡤愶愲㔱扣㘰㈹〰愶愱攷扣搴〶㌷㠰愹㄰ㄷ〳搸㥢㌱昵㉥㜴㙡㑦昸昹〱戸㉥〸挰戵戶愲攸㡡改摥㠸㔴挹㔱捣攵㤰慦づ〴㌰ㅦ㙡㝤㍦㌶扦㐶攳〲㜰㠰搵㔵㌳㄰㐴〰ㅣ㐸愳㠳搰愸㔹㄰〹㠰摦愰攷扣搴㍡㌷㠰㤹㄰ㄷ〳㐸㌳愶摥㠵㑥捤㠶㥦ㅦ㠰戳㠳〰㥣㘵㉢㡡慥攲敥㡢㐸㤵ㅣ挵㘲づ昹㡣㐰〰㡤㔰敢㑤㙣㥡搱戸〰㉣戱扡慡づ㐱〴挰㈱㌴㙡㐵愳收㐱㈴〰摡搰㜳㕥敡㡦㙥〰㜳㈱㉥〶戰㥣㌱昵㉥㜴㙡㍥晣晣〰ㅣㄹ〴攰〸㕢㔱㜴㘵㜹㝦㐴慡攴㈸㔶㜳挸慢〲〱ㅣ〹戵㝥ㄴ㥢愳搱戸〰ㅣ㘳㜵搵〱〸㈲〰㡥愵搱㜱㘸搴㐱㄰〹㠰攳搱㜳㕥㙡㤹ㅢ挰㠱㄰ㄷ〳㌸㤱㌱昵㉥㜴敡㌷昰昳〳搰ㄸ〴攰㘰㕢㔱㜴戵㝢〱㈲㔵㜲ㄴ㘷㜲挸つ㠱〰捥㠶㕡㕦换收ㅣ㌴㉥〰攷㔹㕤㤵㐶㄰〱㜰㍥㡤㉥㐰愳戲㄰〹㠰ぢ搱㜳㕥㙡㠱ㅢ㐰〶攲㘲〰㤷挰㍥愴㜷愱㔳㌹昸昹〱㤸ㅦ〴㘰㥥慤㈸扡〲捦㑢敢㤵ㅣ挵㌵ㅣ㜲㕤㈰㠰敢愰搶慦㘷㜳〳ㅡㄷ㠰扦㔸㕤戵〸㐱〴挰㕦㘹㜴ㄳㅡ戵ㄸ㈲〱戰ㅥ㍤攷愵昶㜲〳㘸㠰戸ㄸ挰慤㡣愹㜷愱㔳〷挳捦て挰㠴㈰〰攳㙤㐵搱慣㐰㌳㈲㔵㜲ㄴ昷㜲挸攳〲〱摣て戵晥〰㥢〷搱戸〰㍣㙣㜵㔵ぢ㠲〸㠰扦搳攸ㄱ㌴敡㄰㠸〴挰愳攸㌹㉦ㄵ㜷〳㔸〲㜱㌱㠰㈷ㄸ㔳敦㐲愷㕡攱攷〷㘰愷㈰〰㍢摡㡡愲㤹㡡愵㠸㔴挹㔱扣挸㈱㙦ㅦ〸攰㘵愸昵㔷搸扣㡡挶〵攰㜵慢慢㤶㈱㠸〰㜸㠳㐶㙦愲㔱㉢㈰ㄲ〰㙦愱攷扣搴㌰㌷㠰攵㄰ㄷ〳㜸㡦㌱昵㉥㜴㙡㈵晣晣〰っち〲㌰搰㔶ㄴ捤㥥晣づ㤱㉡㌹㡡㑦㌸攴捤〲〱㝣〶戵晥㌹㥢㉦搰戸〰㝣㘹㜵搵攱〸㈲〰扥愲搱搷㘸搴㉡㠸〴挰㌷攸㌹㉦㔵攱〶昰㝢㠸㡢〱晣挰㤸㝡ㄷ㍡戵ㅡ㝥㝥〰㝥晥㈹攰㔴昸㈷㕢㔱㌴愳㜳ㄴ㈲㔵㜲ㄴ㘵愵ㄸ昲て㌰昳㍦ㄵ搶愰搶㝢戳愹㐰攳〲㄰戲扡敡㘸〴ㄹ挹㐰㝤㘸搴ㄷ㡤㍡〶㕤〱搰て㍤攷愵扥㐰㡥㡥ㅦ㐳㝦㠰戸ㄸ挰㘶戰て改㕤攸ㄴ愷㡥晣〰㙣っ〲昰㑦㕢㔱㌴换㜴〲㈲〹㠰慤㌹攴昷〲〱㙣〳戵扥㉤㥢㘱ㅣ㕤攷慦挱ㄱ㔶㔷慤㐱愰㤱㕣㥤㑡ㅡ㡤㐴愳㑥㐴㔷〰㙣㠷㥥昳㔲慦扡〱晣ㄱ攲㘲〰摢挳㍥愴㜷愱㔳㝦㠲㥦ㅦ㠰愷㠳〰㍣㘵㉢㡡㘶扥㑥㐱㈴〱㄰收㤰㥦〸〴㄰㠵㕡㡦戱㠹㜳㜴㥤〰㤲㔶㔷㥤㡡㐰㈳戹㍡㈹ㅡ㔵愳㔱愷愳㉢〰㙡搰㜳㕥敡㐱㌷㠰搳㈰㉥〶㌰づ昶㈱扤ぢ㥤㍡〳㝥㝥〰敥〸〲㜰扢慤㈸㥡㡤㍢ㅢ㤱〴挰㔴づ昹搶㐰〰㝢㐲慤㑦㘷戳ㄷ㐷搷〹㘰㠶搵㔵㙢ㄱ㘸㈴㔷㘷㈶㡤㘶愱㔱攷愲㉢〰㘶愳攷扣搴つ㙥〰攷㐰㕣っ愰づ昶㈱扤ぢ㥤㍡て㝥㝥〰㉥ぢ〲㜰愹慤㈸㥡㈱扣㄰㤱〴挰㐱ㅣ昲㈵㠱〰㝥ぢ戵㕥捦㘶〱㐷搷〹㈰㘳㜵搵㐵〸㌴ㄲ㝦㝡㤶㐶㌹㌴㙡ㅤ扡〲挰㐴捦㜹愹㜳摣〰㉥㠶戸ㄸ㐰〳散㐳㝡ㄷ㍡㜵〹晣晣〰㥣ㅣ〴攰㈴㕢㔱㌴㙢㜹ㄹ㈲〹㠰㔶づ昹挴㐰〰敤㔰敢㑢搹㉣攳攸㍡〱慣戰扡㡡㔳㥡㈳戹㍡㉢㘹㜴㈸ㅡ㜵㈵扡〲攰㌰昴㥣㤷㍡摡つ攰ち㠸㡢〱慣㠲㝤㐸敦㐲愷慥㠲㥦ㅦ㠰㐳㠳〰慣戴ㄵ㐵㌳愹搷㈲㤲〰㌸㡥㐳㕥ㅥ〸攰〴愸昵㌵㙣晥挸搱㜵〲昸㤳搵㔵搷㈱搰㐸慥捥㐹㌴㍡ㄹ㡤扡〱㕤〱㜰ち㝡捥㑢㌵扢〱㕣て㜱㌱㠰㌳㘰ㅦ搲扢搰愹ㅢ攱攷〷㈰ㄷ〴㈰㙢㉢㡡㘶㜷㙦㐲㈴〱㜰〱㠷㥣づ〴㜰ㄱ搴晡挵㙣搶㜱㜴㥤〰晥㙣㜵搵㝡〴ㅡ挹搵戹㤴㐶㤷愱㔱户愰㉢〰㉥㐷捦㜹愹㕦扢〱摣っ㜱㌱㠰慢㘱ㅦ搲扢搰愹つ昰昳〳㌰㉢〸挰㑣㕢㔱㌴攳㝣㍢㈲〹㠰㥢㌸攴扤〳〱摣っ戵㝥ぢ㥢つㅣ㕤㈷㠰摢慣慥扡〳㠱㐶㜲㜵㙥愷搱ㅤ㘸搴㕤攸ち㠰㍢搱㜳㕥㙡㤲ㅢ挰㥤㄰ㄷ〳戸〷昶㈱扤ぢ㥤扡ㅢ㝥㝥〰慡㠳〰愴㙣㐵搱㉣昸扤㠸㈴〰ㅥ攱㤰ㄳ㠱〰ㅥ㠳㕡㝦㥣捤㍦搰戸〰㍣㘹㜵搵㝤〸㌴㤲慢昳ㄴ㡤㥥㐶愳ㅥ㐰㔷〰㍣㠳㥥昳㔲㍢扢〱摣て㜱㌱㠰ㄷ㘰ㅦ搲扢搰愹〷攱攷〷㘰㘴㄰㠰㑡㕢㔱㌴㌳晦㜷㐴ㄲ〰㙦㜲挸挳〳〱扣つ戵晥づ㥢㜷㌹扡捥㉤攰㝤慢慢ㅥ㐱愰㤱㕣㥤㝦搲㘸㈳ㅡ昵ㄸ扡〲攰〳昴㥣㤷摡挲つ攰㔱㠸㡢〱㝣っ晢㤰摥㠵㑥㍤づ㍦㍦〰㝤㠳〰昴戱ㄵ摥㙡㠱昲㈷ㄱ愹〷戳扣㝤㌸攰晣晣〶㜳㌹愷愵晡攷㔱㉥㕣扢戴慤扤㐵收搰晡攵㈷户捣㙡㘹㥦摣搰戶愴㌱扤㜲㘰摥㕥搸㙦㤱搹㡣ㄹ敥㔶㑣㜴㝢㘴㉤㑢㤶㤸㌹㍤㕦搷戲戴㌵㙢㑥㥦晣扦㌰〳㡥昵挳㐷㈷㤳摦愵ち慦晦㙣㔲户〴㥥搸㑡昰㉡㈹㝦ㅡ〱扤㜳㜳㔲戴散㥡㐷㤷㐵〳㠶〳㍡㠹捥㙤㘸㙦㌴晢攴㘵づ㕢㤶㉢昲愰㠸戲㠱㕣敦晣摣㐵㤸戳㥡摣㉦㍦慤戵㈱挷㌹㈲㝥ㄸ㠳㉣搳ㄹ收㐲㤴〸捣㘹㘹㙢㘰挵㜲扦晣摣搶㜴㜳摢ㄲ捥㜶㘶㔷㙥㕥搰㤳㘹搱昲晣愴㠶收㌶愴㤱㑦㤱换〳昲㜵㡢㕡㤶攳㔶㠵愵㑤捤搳搲㑢摡晥㈷㍥ㄵ挵㡦㐵㕥昲搱愸㔲㔵㕡慡㉡㑡㉢晥搳捦㐷晢ㅡ晢搸㐰慢〸㝣〴戶搳昶搶㠶捣㔲〲㤳ㅣ㔱戴㘵㙣攴㌳㉣㈹㝦〶㑢摥㜹㑤搷㐷攸㈹㑡攰㔸ぢ㑡昰㝤攷挷㍢敥晦搸ㄶ收晡㌷ㄸ㑥摦㙦搱散㌵㙤摥昴捥㜲㥤晦搳捤ㄴ攵捦㈲昲㈶㔷㐷っ㠶㜱㝦㙢ㄳ㘲挵〴户㈸散㤹搸ㄲ搸昳㙥㤶愱扣搸㜰ぢ敤摦戹㌸ㄵㄳ散㝤昳㌳搲ㄹ戳ㄱ㜵〱㑤改昶晥㔶㠷〵ㅡ㈸戶㙦戳㜵戵㉤㑤㑤㘹㙥㜲扣㘵愰㉥㥢㙥㌴㉢昲ㄳ㤷戶户捣㙣㘸搶昳㘸㘴扢戴㐵改ㄵ㄰愵㔷㔸㌳昸昹㝤㔹㉦㈴换㡣搵戲㌰摤摡搰扥愸愹㈱㕢挱づ攷㑢晦㈷戶㔵ㅣ㍦捡〰搳㜹㌹挷ㄲ㙦㐹㠰㌵㌱㡦㡦㝢っ慡㘸㠸㡥ㅦ㍦戶攸㔲愵攱㍦昵ㅦ㤶㤳攰挸㈳㕦㈸晡昷㠸㔶㡥㍦㌹ㄴ挹㔸㍥㤳愹㔸㉣㝥戶ち㥢愸ㅣ㥣搴昳㌴挰㥦晥〳㑣戹挰扦戲ㄷ搰㜴㔹㙢搰ㅢ〶愱ㄹ㉤改摣搴㜴ㄶ户晦昴戶㙦晥愹挰㐷换㐳㑤慢挱敡㡦㕡ㄴㄴ㘱㝡㝢㔹㐳捥㙣慤愰愰づ㌷㌷㤵戱㙥㐴戳㍥㐳捣㠳昷㉡㈹㉦敦㔳攱㤷㙢扡ㄳ㙢㤴㍤愷敥扥㜹㙡㝡㔱晣㡦昶愹ㅥ捦戱㠷㐲昲ㄵ昵㈳㔶㐷晦㠹敢昴㈲㠴㕣ㅦ㡦挱捦㌴昸〵㑤昹㑢㔰㝡㍦㥢挲㐲っ㤴㙢攸㌰㉡㤳摢㘶㔸㈲㔲㠱㜲ち愹㉤㈹㤷ㄵ改攳慡〹搱慣㜲㤰ち攷㕥ㅣ慤づ㕢戹㤹ぢ㔹挷㔷搶㥥攰㥢愱愴戴戴っㅦ戵收慤愷㉢㑡㡢㘰㑤㜵愶ㄴ㡢愸㘱ㄸ㠲挶㌲挲慤戹戳㈰㝥扤捦扤㈹捦挱〸㔳摢扦攰㝦昲ち㠵昴㔲戸㤴㠴搴㙢㘸ㅤづㄵ㤴㔸愰昰〹攰㌲ㄸㅡ昵㍥㠴㍣ㅢ㜰㝤㜷愹㡤攸昲晢ぢㄷ昷㠰㑡㕥㥥㘳愳晡〰㔲ㅥㅦ㜵㡤㐱㍥挴ㄲて㍢ㅤ㥢㘱〵愴摤㙦㠶ㅦ搱〳㝦㍡敦㙢攳㠲晣㝤㡣〵㘷挸ㄴ搸㐳づ挱㐶敦㐳挳㑦晣つ晡搲愰ㅦつ㍥㠵〱㍦㕦慤㍦㝡㐱摣㜸㡦㡣て㌷〳㉥攰昶㙦㔷づㄷ户捤㤸㘳㜳收昸ㄱ〶㕥㙥㍦㐳㈶摣戴㠱㌰搹搴敦ㄹ挵㡦㑤㔸づ㘲㘰㐲㈸㘰戹〵愴摤戳㉣㠵ㅢ㘹改㕢㑡㄰慢愳㔸慣攰挳㜲㉢搸攸㐳㘸挸㐲〶ㅦ㠳慤㘹㌰㤴〶慣㙤㄰㤶摢愰ㄷ挴㤲户〰昹戰ㅣ〶ㄷ戰㘴戹㠳㤳挳挵㜲㌸㜳㡣㘰づ㤶㈶㜸㔹戲ㅥ愱㥢㙤㤰搵ち挲㙤㈴㠳戰㙣愱㠰摢㈸㐸扢攷挶昲〶扣㜱㙢ㄷ㠳㘰㐱晥㔸攳攰っ㤹〲㝢ㅢ晣ㄵ㙣昴敤㘹挸晡〷ㅦ㠳ㅤ㘸戰㈳つ㔸ㄲ㈱摣㜶㐲㉦㠸ㅢ敦㘶昲攱戶㌳㕣挰㙤戸㉢㠷㡢摢㉥捣㌱㠶㌹㔸搱攰攵挶㌲〶㡢ㅢ户㐱㜹㜹昷㕤ㄶ㌹〸户㌰㠳戰摡愱㠰㕢ㄴ搲敥戹戱㉡〲㙦㕣㈶㘵㄰㉣挸ㅦ㑢㈳㝣戰挴㘱愳㈷㘸挸戲〹ㅦ㠳㈴つ㔲㌴㘰㈵㠵㜰慢㐶㉦㠸ㅢ㙦捣昲攱㌶ㄶ㉥攰挶攲ち㈷㠷㡢摢㙥捣戱㍢㜳戰㄰挲换㙤〲㘴摤㙣㙦ㄳ㘱㈲摣昶㘰㤰㐹攸ㄵ㜰㥢〰㘹昷摣㔸㑣㠱㌷㉡㉤ㄸ挴攱挶㡡ち㘷挸ㄴ摡摢摢㈴搸攸戵㌴㘴戵㠵㡦挱㘴ㅡ㑣愱〱ぢ㌰㠴摢㔴昴㠲戸昱ㅥ㌳ㅦ㙥㝢挲〵摣㔸㤳攱攴㜰㜱㥢捥ㅣ㝢㌱〷敢㈷扣摣㔸㌴搱つ㌷㤶㔴〸户ㄹっ挲摡㡡〲㙥戳㈰敤㥥ㅢ㙢㌰昰挶ㅤ㙢っ攲㜰㘳㈱㠶㌳㘴ち㙤㙥㜳㘰愳敦㐳㐳ㄶ㘹昸ㄸ散㑢㠳㍡ㅡ戰㙥㐳戸捤㐵㉦㠸ㅢ㙦㤷昳攱㌶ㅦ㉥攰㤶㜶攵㜰㜱摢㡦㌹㝥捤ㅣ㉣扢昰㜲㘳慤㐵㌷摣㔸㠹㈱摣づ㘰㄰㤶㘴ㄴ㜰㍢〸搲敥戹戱㜴〳㙦摣て挷㈰づ㌷搶㙦昸㘰昹㉤㙣昴㝡ㅡ戲戶挳挷㘰〱つ搲㌴㘰戹㠷㜰换愰ㄷ挴㡤㜷晥昹㜰换挱〵摣㔸〱攲攴㜰㜱㌳㤹㈳捦ㅣ慢㘱攰攵㜶㈴㘴摤㜰㘳〱㠷㜰㕢挴㈰慣攴㈸攰戶ㄸ搲敥戹戱攲〳㙦摣㙤挷㈰づ㌷㤶㝤㌸㐳愶搰摥摥ㅡ㘱愳㌷搱㤰㈵㈱㍥〶捤㌴㘸愱〱慢㐴㠴摢ㄲ昴㠲戸昱㈶㐶ㅦ㙥慤㜰〱㌷ㄶ㡥㌸㌹㕣摣摡㤸㠳捦ㄵ㔰㉣昲昰㜲㘳㘵㐷㌷摣㔸昷㈱摣㤶㌱〸ぢ㐰ち戸慤㠰戴㝢㙥㉣ㄴ挱ㅢ搳〲っ攲㜰㘳戵㠸㌳㘴ち㙤㙥㠷挲㐶㍦㡣㠶慣㈴昱㌱昸ㅤつづ愷挱㠵㌰㄰㙥扦㐷㉦㠸ㅢ敦挷昴攱戶ㅡ㉥攰挶㝡ㄳ㈷㠷㡢摢ㄱ捣㜱㈴㜳戰㌶挴换㡤〵㈱摤㜰㘳戹㠸㜰㍢㥡㐱㔸㌷㔲挰敤ㄸ㐸扢攷挶晡ㄲ扣㜱愷㈰㠳㌸摣㔸㘴攲っ㤹㐲㥢摢㜱戰搱㡦愷㈱ぢ㔰㝣っ㑥愰挱ㅡㅡ戰㈶㐵戸晤ㄱ扤㈰㙥扣戵搴㠷摢㥦攰〲㙥㉣㔳㜱㜲戸戸㥤挴ㅣ㈷㌳〷㑢㑡扣摣㔸㐷㘲㜱ぢ㍣て㘱㤵㠹㜰㍢㤵㐱㔸㙥㔲挰敤㜴㐸扢攷挶戲ㄴ扣㜱ㅦ㈲㠳㌸摣㔸㥢攲っ㤹㐲㥢摢㤹戰搱捦愲㈱敢㔶㝣っ捥愶挱㕡ㅡ戰㤴㐵戸㥤㠳㕥㄰㌷摥㈵敢挳敤㍣戸㠰ㅢ慢㕢㥣ㅣ㉥㙥攷㌳挷〵捣挱㑡ㄴ㉦㌷㤶㥦㜴戳扤戱㌸㐵戸㕤挴㈰慣㔲㈹攰戶づ搲敥戹戱㥡〵㙦摣攵挸㈰づ户㌷戰攴っ㤹㐲㥢摢㥦㘱愳㕦㑡挳㌷晤つ㉥愳挱攵㌴㜸ぢ〶挲敤ち昴㠲戸昱㠶㕦ㅦ㙥㔷挱〵摣㔸ㄴ攳っ挲挵敤㙡收戸㠶㌹㔸挰攲攵挶慡㤵㙥戸戱愶㐵戸㕤挷㈰㉣㙥㈹攰㜶〳愴摤㜳㘳ㄱっ摥戸㠷㤲㐱ㅣ㙥慣㠴㜱㠶㑣愱捤敤㉦戰搱晦㑡㐳㔶挹昸ㄸ摣㐴㠳昵㌴㘰攱㡣㜰扢ㄹ扤㈰㙥扣㜷搹㠷摢〶戸㠰ㅢ㙢㘹㥣ㅣ㉥㙥户㌲挷㙤捣㔱㠶㕦昳㕥㙥㉣㜶改㠶ㅢ㑢㘱㠴摢ㅤっ挲㥡㤸〲㙥㜷㐱摡㍤㌷搶捥㤰㡣㝥㌷㠳㌸摣㔸㐰攳っ㤹㐲㥢摢摦㘰愳摦㐳㐳ㄶ搷昸ㄸ摣㑢㠳晢㘸挰㝡ㅢ攱㜶㍦㝡㠱摣㜰晦戰て户〷攱〲㙥㉣挱㜱㜲戸戸㍤挴ㅣて㌳〷换㘵扣摣㔸㈳搳捤昱㡤ㄵ㌴挲敤ㄱ〶㘱㈹㑤〱户挷㈰敤㥥ㅢ㑢㙥㠴摢攳っ攲㜰慢㠴搴ㄹ戲㡢摢㍦㘰愳㍦㐱㐳搶攴昸ㄸ㍣㐹㠳愷㘸挰㌲ㅤ攱昶㌴㝡㐱摣㜸㐷戹て户㘷攱〲㙥慣摣㜱㜲戸戸㍤挷ㅣ捦㌳〷慢㙣扣摣㔸㕡搳捤昶挶挲ㅢ攱昶㈲㠳戰〲愷㠰摢换㤰㜶捦㉤〹㌷攱昶ち㠳㌸摣㔸慥攳っ搹挵敤㔵搸攸慦搱戰摡摦攰㜵ㅡ扣㐱〳㔶昷〸户㌷搱ぢ攲挶㥢攳㝤戸扤つㄷ㜰㘳挱㡦㌳〸ㄷ户㜷㤸攳㕤收㘰㜱㡥㤷ㅢ㉢㜲扡攱挶㝡ㅤ攱昶㍥㠳戰㜰愷㠰摢㐶㐸扢攷挶〲ㅦ攱昶〱㠳㌸摣㔸攵攳っ搹挵敤㐳搸攸晦愲㈱㉢㠰㝣っ㍥愲挱挷㌴㘰㔱㤰㜰晢〴扤㈰㙥扣捦摦㠷摢㘷㜰〱㌷搶〹㌹㌹㕣摣㍥㘷㡥㉦㤸㠳㌵㍤㕥㙥㉣攴改㘶㍦㘵㤹㡦㜰晢㤲㐱ㄶ愰㔷挰敤㙢㐸扢攷挶扡㈰攱昶つ㠳㌸摣㔸ㅣ攴っ搹挵敤㕢搸攸摦搱㌰攷㙦昰㍤つ㝥愰㠱〹〳攱昶㈳㝡㐱摣昸挸〲ㅦ㙥㍦挳〵摣㔸㕥攴っ挲挵敤ㄷ收㈸挱㥣㠵㘲㈹㤰㤷ㅢ敢㝦扡攱挶敡㈰攱㠶换摡㈵㙡ㄹ㝡〵摣㜰㍦昱㈶㜰㕢〱㌷攱㔶捥㈰づ㌷搶ㄴ㌹㐳㜶㜱搳㘰愳昷愶㈱敢㡤㝣っ㉡㘸挰〷愴㈹㤶㈰〹户㄰㝡㐱摣昸昴〵ㅦ㙥㝤攱〲㙥慣㑡㜲㜲戸戸昵㘳㡥晥捣挱ち㈲㉦㌷㤶つ㜵戳㥦戲愸㐸戸ㄹっ挲敡愲〲㙥㥢㐳摡晤昶挶㉡㈴攱㌶㤰㐱ㅣ㙥㉣㐵㜲㠶散攲㌶〸㌶晡㘰ㅡ戲㑣挹挷㘰ぢㅡ㙣㐹〳㔶㉥〹户慤搰ぢ攲挶〷㐹昸㜰摢ㅡ㉥攰挶㘲㈶㈷㠷㡢摢㔰收搸㠶㌹㔸㜸攴攵㜶ㄱ㘴摤㙣㙦ㄷ挳㐴戸つ㘳㄰ㄶ㈵ㄵ㜰ㅢ〱㘹昷摣㔸扣㈴摣㉡ㄹ挴攱㜶㈹愴捥㤰㕤摣㐶挲㐶摦㡥㠶慣㙥昲㌱ㄸ㐵㠳㉡ㅡ戰攰㐹戸晤ち扤㈰㙥㝣㈶㠶て户ㅤ攰〲㙥慣㠱㜲㜲戸戸敤挸ㅣ㍢㌱〷敢㤵扣摣㙥㠶慣ㅢ㙥㉣㘱ㄲ㙥㍢㌳挸〶昴ち戸㡤㠱戴㝢㙥慣㜹ㄲ㙥扢㌲㠸挳㡤㠵㑦捥㤰㕤摣挲戰搱㈳㌴㘴㔱㤴㡦㐱㤴〶㌱ㅡ戰㑥㑡戸挵搱ぢ攲挶挷㝢昸㜰㑢挲〵摣敥㜱攵㜰㜱㑢㌱㐷㌵㜳戰捣挹换㡤戵㑤摤㜰㘳攵㤳㜰ㅢ换㈰㉣㠱㉡攰戶㍢愴摤㜳㘳愹㤴㜰ㅢ挷㈰づ㌷搶㑢昹㘰搹〳㌶晡㜸ㅡ戲㤶捡挷㘰〲つ㈶搲㠰攵㔵挲㙤ㄲ㝡㐱摣昸愴ㄲㅦ㙥㤳攱〲㙥慣戸㜲㜲戸戸㑤㘱㡥愹捣昱㈶っ扣摣㔸ㄲ搵捤昱㡤〵㔳挲㙤㑦〶㘱攵㔴〱户扤㈰敤㥥ㅢ㉢慣㠴摢摥っ攲㜰㘳㤹㤵㌳㘴ち敤摦ぢ㌳㘰愳捦愴㈱㑢戰㝣っ㘶搱㘰㌶つ㔸㤵㈵摣收愰ㄷ挴㡤て㕤昱攱戶㉦㕣挰㡤㠵㕡㑥づㄷ户㍡收㤸换ㅣ㉣敢㤰戱捦㘳捦ㅥ㝢㌹愷收扤㌳捥㐵搵〰㤲㈱捦扡㠰扡昶㤵㡤愸挵攰㈲㘷愰慤㈵捥愵㠷㐴㠶㜹昱㤶㔶捣摥㤵㜹㥦ㅦ搱攱晢〴ㄲ昷ㄹ攴㜹㌶㠷戸㔱挳戲㠳昲慢㝥㈸㝥晥㐴㠷㍦〷摥㜹愳㍥㝤昸搲昶挳㄰〷捤㙣挸戶戶戴戵攴摢㐷搴愱捥㘸〴㥦㜵㤲㉦㈹〹㑦㉣扦〲ㄱ㝤㜳㜲挵捡㥡昹㜸挹㘵扣昷㍦㜴㜰㜳换昲㘶ㄹ㑤㜹ㅢㅦ昹㈲扣㝡昷㘶㥡㄰昳昰戵ㅤ攰ㄹ㉣㔱愰戳扥㍦摡㝥扤っ捥昱搳㔸㍢〰晤慡摡㐹戵晢搶攷㔳ㄱ㌳㤶㐹攵戳戹㝣㈲㥥㑤㘷搳搵昱㔸㉣㤲捦挵ㄳ攱㑣㍣ㅢ㠹ㄹ㔲ㄲ挰ㄸ〷挲挷㘰ㄱ㠰愴㍢㠸㍤㔶〳㐸㡦扡昲㔲㥣ㄴ㙤敡晣㍣散㑢㔴㐶㘵㔵㑥㤹㘵扤㝢慢㉡捦㈳㐹㡡收昵㔹㕤㈳捦㜴搰㌴㑥敢㤷慦〳慣㑤㜳攲〰㍢㍦ぢ㍡昳搴㑥慦挷㄰昴〵㘸㐲㐶㉦〸㈸搳搲攸昶慦㥤㔴敦㉡㑦搲㌲㤰㙤〶㔹攱㘳㍦戵㉣挴㝤㈱㤶㜲〶㍣㑦戴捤㈸戳愳攸㤵っ㙦㐲慦㡦挴㤲搲㈰ㄷ㐸ぢ㈱攲㠲晣㔵㐰捡慤㕡㥤㡤ㄵ攱戶〴〵敥愰㠵〹户〵㜵㈶㈴摣ㅥち㍦㑦ㅤ㑥戴搰て㐶㡢捦㌳㘴㠷搶ㅡ搱户㍥捦㘸㉡㘵㔶㐷ㄲ愶㔹ㄳ慥㠹㘷搲愹㥡㘸㌸㕡㤳捣挴㤳搵昹㝣㍡ㄱ㌷㡤㍥捥㜰㥡攰㘳昴㜵㝡昲㜹昶㜳㝡搴㈹〳㍤㝥愶敡㘴っ㠴扣戱㕣愲ㅦ〲㤵摥㡡㈶㘴㙣〶㠱挸挸㑤㈷㈸㥤㔸㡣捤ㅤ昹づ㜴㔸㑥昹㡥㔸㔲㠳㈰ㄷㄲ㉢㈱敡㈰戱〵愴㐲攲ㄸ愴㜰㐸㘸㠷挱㈴㜰㔷㔱㐷挳戴ㄸ捦㤶㠸〴㌷㕣昵㐶ぢ㍣㕢搹昹戴摦愳㙦攱愹㠹挷搲㘶㑤戶㍡㥤㡣㐴攳愶㤹愸愹㐹攷㘲㤱㔸㌴㙣㈶捤㔴㉥㤷㌱㠶㌸㘳㕣〵ㅦ㘳㙢愷户㥡扤愱㑥㡦㍡㌵っ㍤挱昳㝢㌷㥥愳愰搲㡦㐶ㄳ㌲㠶挳〰㙦㍣摤づ㕤敦㘶㜵っ㘴㍥㥢搵戱㄰ㄷ㙥㔶㈳散㈸晡慥㕣戳攳愱㤷挷㠹慡㤱㤰ぢ捣㌵㄰㜵挰ㅣ〵愹挰㙣㜷挱散摣慣㕡㝤戹㜱晡ㅥ㐱㔰㡤㡦ㄶ摣㝥㘵㠷搶㑥㐶摦攲ㄶ捥挷㜳愹慣㤹挸㈷捣㜰摣慣捥愵ㄳ戱㔸㌴㕡㤳㑦㈶㙢戲㘹㍣攳搵㤰㤹㝤挶㌸〵㍥挶づ捥攰㘴戳摡搱改㔱愷㜶㐶㑦戸㌵扡戹㥤〱㤵㝥㈶㥡㤰戱ぢっ昰㉥搱㍤㥢搵ㄸ㐷㥥愴昲㕣㍡愴戰愴挲㤰ぢ㠹昳ㄹ㥥ㄲ晥㐵㈱ㄵㄲㄹ㌷〹㙥㔶戲㠳㉤昰㈵ㄱ㠳ㄳ㉤昴㡢搱㠲㐴摣づ慤慤㐳摦㈲㤱捤㐶慢昳㠹㘴㌶㤱捤搵㠰㐴愶㍡㥣㠸㈵搲搹㔴㉥㤶㡢挷㙢ㄲ㌹㐳收敡ㄹ攳ㄲ昸ㄸ㐹㘷㜰戲〵愵㥣ㅥ㜵㙡㉣㝡㐲攲〰㌷㠹换愱搲慦㐰ㄳ㌲㜶㠳〱摥㈵㍡户㈰㥤㥢㡣捥つ挴搸摤㤱㡦愳昲㕡捡昷挰㤲摡〳㜲㈱㜱㍤㐴ㅤ㈴㈶㐰㉡㈴收戸㐹㜴ㅣ㙡㘶昹㤲㤸〸㈷〴挱㈵㔸戴㈰㌱挹づ慤摤㠴扥㐵㈲ㅤ㐹㈴㌲㠹㠴㝣㝦挴㈳㤹㜰㈶㕦㠳攷㥦㈵昳㘹㌳ㄹ捥㘵戳ㄱ愳搶ㄹ捥㝡昸ㄸ㤳㥤㥥㙣ㄳ㌲昱捥昸搴愹㍤愱ㄳㄲ㝢扡㐹摣ち㤵㝥ㅢ㥡㤰㌱ㅤ〶㜸ㄷ㙤ㄳ㝢㌹昲挹㔴摥㑤㠷㈹㔸㔲㌳㈰ㄷㄲ昷㐰搴㐱㘲ㄶ愴㐲㘲て㕦ㄲ扢晢㤲攰愴㌹㠲攰捥㕥戴㈰㌱挷づ慤㍤㠸扥扤㑤㘴㤲搱㑣㈲㥤㐹愴㈲改㜸㌸㤵㐸搷㘴昲㘶㈴ㅣ㡢㔷愷昲搱㘸㍥㘱散攳っ攷㈱昸ㄸ晢㍡㍤㈱㔱攷昴愸㔳昳搱ㄳㄲ㐹㌷㠹㐷愱搲ㅦ㐳ㄳ㌲昶㠳〱摥㐵㈴㝥敤挸昷愶昲㈹㍡捣㈰㠹〳㈰ㄷㄲ捦㌰㍣㈵晣㍢〸㔲㈱戱戳㉦㠹㥤㝣㐹㜰ㅡㅣ㐱昰昸㈹戴㈰昱㕢㍢戴昶㈲晡ㄶ㠹㜸㈴㤵挰㘳昰㜲搱㑣㤸て㈹㡦㘱ㅢ〹攷㌲㤱愸㠹㤳㡣㜴㑤戸摡愸㜷㠶昳ㄲ㝣㡣〵㑥㑦㐸愴㥤ㅥ㜵㉡㠷㥥㤰ㄸ攵㈶昱ㅡ㔴晡敢㘸㐲〶㈷扢昱㉥㈲㤱㜷攴晢㔲昹づㅤ敡戸捥㡢㈰ㄷㄲ敦㌱㍣㈵晣㕢っ愹㤰搸摡㤷挴㔶扥㈴づ㠶ㄳ㠲攰戹㍦㘸㐱愲搱づ慤㝤㠸扥扤㑤㈴㜱㔲ㄵ慤慥捥收搳昹㜸㈴㔹㤳㐹㘶㤳昸ㅦてㄳ㈶㥥摢㙥ㅡ㑤捥㜰晥〵ㅦ愳搹改〹〹㤹敥㘶㝣敡㔴㉢㜴㐲㘲㜳㌷㠹㑦愱搲㍦㐳ㄳ㌲摡㘰㠰㜷ㄱ㠹㜶㐷扥㍦㤵㕦搱㠱㑦㘱㔰换㈰ㄷㄲ摦㌰㍣㈵晣㕢〱愹㤰愸昰㈵愱昹㤲㔸〹㈷〴挱ㄵ㌷戴㈰㜱愸ㅤ㕡晢ㄱ㝤㡢㐴㌸ㅢ捥㘶ㄲ㘱㌳㤲愸㑥挵慢㤳㠹㜴㉣㔱㘳愶捣㐴㌵昰㠴㌳㘶摡㌸捣ㄹ捥㑦昰㌱㝥攷昴㠴㠴㑣㘰㌳㍥㜵㙡㌵㜴㐲愲挴㑤㐲㤵㐳㕦㡡㈶㘴ㅣ〱〳扣㡢㐸ㅣ改挸ㄷ㔰搹㥢づ㘹㉣愹愳㈱ㄷㄲ晣㐷〱㍡㐸ㅣ〳愹㤰昸晡晢捥㔳㤲捥㙦搱㉦㈱㉤㍥晢攰攴㌳挶㠸㍡㑡㠴〲㠹攳散搰㕡㝦昴㉤ㄲ㌵昱慣ㄹ㑥㘶㜲攱ㅣ㑥慥㙢昲戱㥡㔴㑤㌶ㅢ㌷攳㌹ㄳ戲㝣㍥㙦ㅣ敦っ㘷〰㝣㡣ㄳ㥣㥥㤰㔸攳昴愸㔳㝦㐲㑦㐸㝣㠲挱㜴㥣㥣つ㠴㑡ㅦ㠴㈶㘴㜰㡡ㄹ敦㈲ㄲ㈷㍢㜲㍥搶㐱ㅦ㐲㠷㐵㈴㜱㉡攴㐲㘲㈸挳㔳挲扦搳㈱ㄵㄲ敦扡㐹㜴㝣㡢扥敤㑢㠲搳挹㐲㘲㌸㐲㠱挴㤹㜶㘸㙤〴晡昶㜱愲㍡㥢挹挴昲搱㕣愴㈶ㄷ㡦㘶愲㌵戹㑣戴㍡㠶㙦搲㜸㈴㕡ㅤ捦挷㡤戳㥣攱㔴挲挷㌸摢改慤收ㄶ戲搶改㔱愷捥㐳㑦㐸扣敡㈶㔱〵㤵晥㉢㌴㈱㠳㤳挶㜸ㄷ㝤㡢㕥攰挸㜹ぢ㠳㍥㥡づ㉤㕣攷㡢㈰ㄷㄲ扢㌰㍣㈵晣㕢〷愹㤰㜸摡㑤愲攳㕢昴㐹㕦ㄲ㤷挰㐹㐸㐴㄰ち㈴晥㙣㠷搶愲攸㕢㈴㤲㌸ㄹ捤挶ㄳ搵昱㜰㌶ㄵ㑦挵昰ㅤㅡ换㐷慡㜳攱㘴捥㡣愶搲改扣㈱㜳挷ㅣ㘱っ㍥挶㘵捥攰㘴㥢㤰㘹㘳㐷愷慥㠲㑥㐸㍣攲㈶㤱㠲㥢㕥㡤㈶㘴㕣つ〳扣㡢戶㠹㙢ㅣ昹㔲㉡挷搱㘱ㄹ㤶搴㜵㤰ぢ㠹昱㄰㜵㤰戸〱㔲㈱昱㌷㕦ㄲ㜷昹㤲戸ㄱ㑥㐲愲ㄶ愱㐰攲㉦㜶㘸㙤㌲晡ㄶ㠹㙣㌸㤲㡤愷㜲攱敡㐴㌲ㅤ㌷㔳愹㑣㌲㤹㡣㈵㜲改㜴㈴㥡㑥愴挲㈹㐳㘶㠳㌹挲㈹昰㌱㙥㜲〶㈷㈴㘴㈲搸搱愹つ搰〹㠹つ㙥ㄲ搳攱愶敦㠵㈶㘴摣ち〳扣㡢㐸摣收挸昹挴〷㝤㌶ㅤづ挷㤲扡〳㜲㈱戱て㐴ㅤ㈴敥㠲㔴㐸㕣攷㑢攲ㅡ㕦ㄲ㜷挳㐹㐸捣㐳㈸㤰昸㥢ㅤ㕡㥢㡦扥㐵㈲㙤收戳ㄹ㝣㑤愴㘲㤹㜰㥣㐷㠹㥡㐴戲㍡㤲挹㔵㠷㜳㈶戶㡥愴㜱㡦㌳㥣晤攰㘳摣敢昴㠴挴㝤㑥㡦㍡昵㈰㝡㐲攲㌲㌷㠹〳愱搲て㐲ㄳ㌲㌸㔵㡢㜷ㄱ㠹㠷ㅤ昹㔱愲愴挳搱㈴昱〸攴㐲㈲换昰㤴昰敦㌱㐸㠵挴㜹㙥ㄲㅤ挷㠹㜳㝣㐹㍣づ㈷㈱戱㄰愱㐰攲ㅦ㜶㘸㙤ㄱ晡ㄶ㠹㐸〴ㅢ〱捥户㘳㤱㘸㈲㥥㌲㌳㤹㙣㉡㕣㤳捡㘶挳攱㑣㉣㠶慤挴㤰ㄹ㕢㡥戰〱㍥挶㤳捥攰㔶㈳慥昱㤴搳愳㑥㍤㡢㥥㤰㌸摤㑤愲〹㉡㥤晦㙥㑣挸攰攴㉢摥㐵挷㠹攷ㅤ昹〹㔴戶搱㘱つ搷昹㐵挸㠵挴㔲㠶愷㠴㝦㉦㐳㉡㈴㑥㜰㤳攸㌸㑥ㅣ攷㑢攲ㄵ㌸〹㠹㤵〸〵ㄲ慦摡愱戵㐳搱户㐸㠴㈳㌹㙣ㄵ〹ㄳ㈷搶㘶㍣㤵挴㤶㤱愹㐹㐶㑣ㅣ㍡㤳搹〸づ愱㠶捣挱㜲㠴㠷挱挷㜸摤ㄹ㥣㙣ㄳ㙦㌸㍤敡搴摢攸〹㠹㈳摤㈴㔶㐱愵慦㐶ㄳ㌲摥㠱〱摥㐵摢挴扢㡥㥣て㠳搰晦㐰㠷㔳戹捥敦㐳㉥㈴㡥㘵㜸㑡昸户ㄱ㔲㈱戱挲㤷挴㌲㕦ㄲㅦ挰㐹㐸慣㐱㈸㤰昸搰づ慤晤ㄱ㝤晢㌸ㄱ㡤攴㜲戱㑣㈴㤲挲㔷㐵㍡㥣㐸㈷昳愹㙣㜵㌴ㅢぢ愷攲㌸㥤挸ㄸ晦㜲㠶㜳㈲㝣㡣㡦㥣㥥㤰昸搸改㔱愷㍥㐳㑦㐸㉣㜱㤳㌸〵㉡晤㔴㌴㈱攳㜳ㄸ攰㕤㐴攲ぢ㐷捥愷㐲攸㘷搱㘱㉤搷昹㑢挸㠵挴㕡㠶愷㠴㝦㕦㐳㉡㈴昲㙥ㄲㅤ㝢㐷捥㤷挴㌷㜰ㄲㄲ攷㈳ㄴ㐸㝣㙢㠷搶㉥㐰摦㈲ㄱ慤挱㠹㐳㉡㥤换搴攰㙣ㅢ㈷搹昸扡挸㐴㤲戹㝣㉥㡡㐳㐷㜵㈶㘳㝣攷っ攷㐲昸ㄸ摦㍢㍤搹㍢㝥㜰㝡搴愹㥦搱ㄳㄲ扦㜵㤳戸〴㉡晤捦㘸㐲挶㉦㌰挰扢㘸敦攰ㄸ㐵㝥㈱㤵㔷搲攱㈲慥㜳㈹攴㐲攲㙡㠶愷㠴㝦㥣搸ㄴㄲ㜳㝤㐹散敢㑢愲ㅣ㑥㜸攳攱㔲〸〵ㄲ㥡ㅤ㕡扢〱㝤㝢敦〸㐷㘲攱㜴㑤㌴㕡㥤挰扦㡣㤴挷ㄱ戳㍡ㅡ㡤㔵攷慢攳愹㘸㉡ㅥ㡥ㅢ扤㙤ㅦ晤㐶昸ㄸ㥣敢㤴挱〹〹㤹昴㘴㝣敡㔴㕦攸㠴挴っ㌷㠹昵㔰改㌷愳〹ㄹ晤㘰攰㐷㠲昳㥡㈲攷㜳㈲昴摢改挰〷㍤㈸挳㐹㜶㈷挳㔳挲㍦㑥㔵ち㠹㐹㙥ㄲㅤ挷㠹〹扥㈴〶挲〹㙦ㄴ昸㈰ㄴ㐸㜰㜲㤲搱戴㝢搱户㐸愴ㄲ㌵㤹㥡㔸㈶㤹㡢攲戲㑣㌶㕦㕤㥤㡥挵㜳昱㥡㕣搲㡣㠱㑢㉥㙤っ戶㝤昴晢攰㘳㜰昶㔲㐸挸摥戱愵搳愳㑥㜱㑥㔲㐸㡣㜵㤳㜸〸㉡晤㘱㌴㈱㘳㈸っ㘴㡤㍤㔷㙡戶㜱攴㝣㘰㠴晥㌸ㅤ昸挴〷㈵㤳㡦ㄴ㍤挱昰㤴昰㙦〴慣㠵㐴搸㑤愲㘳敦ㄸ攳㑢愲ㄲ㑥㜸攳㤱捤〸〵ㄲ㈳搱ㄱㄲ捦愲㙦ㅦ㈷㌲㤹㍣慥㝢㘶愳昸戵ㄵ挷㜶㔰㤳㠹挶昳㘶㉡ㅥ㡤㠷㙢捣㜸搸㌴戶戳㝤昴攷攰㘳㜰㍥㔲㐸挸㌶㔱攵昴愸㔳㥣㘵ㄴㄲ㍢戸㐹扣〴㤵晥㌲㥡㤰挱㠹㐶扦㙤㠲㜳㡦㈲扦㠹㘳㝤㠳づ敢戹捥㍢㍢攱摦㘲㜸㑡昸挷改㐴㈱㌱捣㤷挴㌶扥㈴㜶㠵ㄳ摥㈵晡㝢〸〵ㄲ㘱㍢戴昶㍥晡ㄶ㠹敡㘴㌶㠵㔵慥㐹㠷戳搱㌸㝥㠰㘶慡愳戹㥡ㄴ捥㉦㤲戱㙣㈲㤵㌴㡤㠸敤愳晦ㄳ㍥〶㘷ㄸ㍢㐹挴㥣ㅥ㜵㡡昳㠶㐲㘲ぢ㌷㠹㝦㐱愵㝦㠴㈶㘴愴㘰攰㐷㠲戳㠹㈲攷㈳㈴昴捦改挰㘷㐰㈸㤹㈰愴攸摦っ㑦〹晦㜶㠷戵㤰攸敢㑢㈲攴㑢㘲ㅣ㥣昰挶扤挱〸〵ㄲ㥣ㄲ㘴㌴敤㕢昴㙤ㄲ搱㜰㌸ㅣ捤㔷㥢㌹戳㈶㡥〷昶搷㠴愳攱㜴㉡ㄹ㡦㔷㠷㌱攷ㄱ换ㄹ攳㙤ㅦ晤㍢昸ㄸㄳ㥣㥥㙣ㄳㄳ㥤ㅥ㜵㡡㌳㠱㐲愲捣㑤攲㈷愸昴㥦搱㠴㡣㈹㌰昰㈳㌱搵㤱摦换戱昶搲搰摣挷㜵㤶㈹㍦㡡捡㈱敡㈰挱㈹㍦㈱昱晤㜷㝥扦㐵扦㠵戴昸户攸摥㜰挲ㅢ昵ㅣ〸〵ㄲ㌳搰ㄱㄲ㈱昴㉤ㄲ㔱晣收〸㘳昵ㄳ搱㕣㉥㥥㡥㘴搲㤹㕣㈲㡥㥦改挹㔸捡㡣㤸搹戰㌱搳昶搱晢挰挷攰㉣㈰㈳攸㜲㥣㤸敤昴愸㔳㥣摢ㄳㄲ㕦㘰㌰ㅤ扦㐵〷㐰愵ㅢ㘸㐲㐶ㅤっ㠴㠴攷㌸挱ㄹ㍦㤱昳愱ㄲ晡㘰㍡㍣㠲㈵㘳ㅥ攴㜸愳慣〲愲㝥扤捡昷㐷㘷㌷捦っ㤱晦摤攴愳扤捦晢㥦㠲攷昷戳㈲愶愴ㄷ㙥愳戵㙥㍥㉤㉢ㅤ晢㥦挵攲ㅣㄴ敦㍤攷㕦昹㐶慣敢晦㈱づ㔹㜶捥㑡㌱攲㜰晣改㐳戰挲攵〷㘲㜵挳㝥㐳散敡摦㠳㠳㘳挹攰愶改㙤㤸㡢挲扦㉢㌸户㘵㈲敥㜵戵晥㔱扡捤㥣㌹慡搱捥㘳攸慢㍡㈵ㄳ㌳㙤㜸㙥㐱扢改戸捤㙥敤昰挳㘳摤㌱摢〸挵㘸㍥戴㝥㜰㘷捦㜵昳敥搰㑥改㜴㍣㙣㥢㑦慣㜰㈲戶攱㡥搶戲搲㕥捡昷㝥㝡晢㥦㥦攳摤扡㡣㠶㝦㘲㘱㝡㡥〰㠶晡摣扡㍣愹愱㕤㙥晤摦〶㝡愵㜳敡㔲ㅢ㡡戵慤ㄸ㌷慡戶㜶㔴㈴㤶㈸㝦ㄷㅦ挵㈶㘷㈹〴捦㥣摣〲㐳晡戶〸愹戸㜱㌳ㅡ㐵〳敡搱挱㡥㡣㕢㠸ぢ㕥㥦㡤户扢ㄳ慣晦㔷搸晦㌷㈶っ㔸攰㜸晣㐶㔵㥥㍡戱晣捤㔵ㄷ㝥㝥搵㙥㔵攷㕦晦㡢晤晦㔵㤶挷㘷攳捦㔹换搷摦挷㘳昲ㄳ晢㈳愴晡㕢㙣摥㘶昳づㅡ昵〶〶昱㌲敥㑡㉥㝡㕣昹敢戶挲晢戸㜲㘳㈱㈲攱㡤㥡ㅢ㡣户㕦㉦㜵㌰㍡摣㙦搴慢昰攰挶捡㔵搵慢戸㤶㑤㄰㜳ㅢ㔳㝡㈳㕡㙤㝢挸㙣㤸㠹㤸㝡ㄱ愶づ㠲㤰扥㈳㜴〳づ㠱㔵捦㐰㜰㝥㔰㍣㌶ㄹ挴㜲㜸昸㠱㜸挶㕥摦㈲㄰㑦摢ち敦㘳换㡤㤵㠸㠴㜷㠹扥慢〵攲㜰㜴〴挴㤳昰攸〰ㄱ㈱〸捥攳㔹㈰㌸㐳愸挵㈰敢㍤㙥搴愴昹搸慡搴㘳〵ㅣㄲ㌴㕦つ㈳〷捤㠰愳搰改ㄹㄴ捥ち昶っち㘷晢晣愰㍣ㄴ〴攵㐱㕢攱㝤㤴戹戱〶㤱昰㉥搱㜷戳愰㥣㠴㡥㐰戹摦つ㘵ㅣ搷㤲㤳㜴ㄶㄴ㑥晦㘹攳㈱戳户㡥㜸㐴晤慤㠰捡㐴攸〶㥣〱慢㥥㠱攰㌴㕦捦㐰㥣ぢて㍦㄰户〷㠱戸捤㔶㜸ㅦ㘹㙥㥣㡦㐸㜸㤷攸搳㉣㄰ㄷ愳㈳㈰㌶戸㐱㑣㈷〸捥搱㔹㈰㌸晢愷敤つ㤹扤㜵挴搵㑤〵ㅣ㘶㤲挳攵㌰敡ㄹ〷㑥昲昵㡣挳戵昰昰攳㜰㝤㄰㠷敢㙣㠵昷挹收挶昵㠸㠴㌷愶㐶㉣づ㝦㐵㐷㌸㕣攳收㌰㡦ㅣ搶㐳㘵㜱攰摣㥦戶ㅦ㘴捥攱㈲慣慥㈸〰戱㍦㐱摣ち慢㥥㠱攰ㅣ㕦捦㐰㜰愶捦て挴㈵㐱㈰搶搹ち敦ㄳ捥㡤㝢㄰〹㙦ㄴ㠴㔸㈰ㅥ㐰㐷㐰㕣攴〶㤱㈶〸㑥搰㔹㈰㌸昵愷㘵㍢㐱挴挳敡扣〲㄰㈶㐱㍣ち慢㥥㠱㜸捣昱搸攴攳㈶㈷晡晣㐰㥣ㄵ〴攲㑣㕢攱㝤搲戹昱っ㈲攱㡤攲ㄲぢ挴ぢ攸〸㠸搳摤㈰㥡〸攲㈵愸㉣㄰㥣昹搳㕡㕣㈰㤲敡攴〲㄰㠷㄰挴㙢戰敡ㄹ〸捥昰㠹挷㈶㠳攰㍣㥦ㅦ㠸㌵㐱㈰㑥戰ㄵ摥㈷㥥ㅢ敦㈱ㄲ摥愸㕣戱㐰㜰㡥㑦㐰ㅣ攷〶戱㤲㈰晥〵㤵〵㠲ㄳ㝦摡㘱㥤㈰ㄲㄱ㜵㜴〱㠸挳〹攲㔳㔸昵っ〴㈷昸㝡〶攲㉢㜸昸㠱㔸ㄵ〴攲昷戶挲晢攴㜳攳ㅢ㐴挲扢㐴㍦捡〲昱〳㍡〲攲㜷㙥㄰㝦㈰㠸㥦愰戲㐰晣㠸㈵敤搸㑥㄰戱戸㕡㔱〰攲㜸㠲㔰㔸愷㥥㠱攰晣㥥㜸㙣昲ㄶ搱ㅢ收㔵ㅣ扥攷摣慡㉤〸㐴慢慤昰㍥〱摤搰ㄱ㐹㐰㥣㘴㠱攸㠷扥㠰㔸攲〶㜱ち㐱㜰㜲捥〲挱㘹㍦敤戴㑥㄰昱㠴㙡㉣〰㜱〶㐱っ㠴ㄵ摥㍤㌸挹攴昴㥥㜸㙣㌲㠸㈱㌰慦昲〱戱㌰〸㐴摥㔶㜸㥦㠴㙥っ㐵㈴〱㜱慥〵㘲㌸晡〲㈲攷〶㜱㍥㐱㔴㐲㘵㠱ㄸ㠱㈵敤㐲挸㌴㌹户㑡慡〵〵ㄸ㉥㈶〶㑥搷攱摤〳っ㥣摢ㄳ㡦㑤挶挰ㄹ扥㉡ㅦっ〷〶㘱㌸挰㔶㜸㥦㠷㙥散㠲㐸㠲攱㜲ぢ㐳〴㝤挱昰㙢㌷㠶㉢㠹㈱〶㤵㠵㠱㔳㝥摡搵㤰㌹㘷㔳㜱㌵户〰挴戵〴㤱㠲ㄵ摥㍤〰挱愹㍤昱搸㘴㄰㥣攰慢昲〱㌱㍢〸挴㉣㕢攱㝤㉥扡㌱ㅥ㤱〴挴㕦㉤㄰戵攸ぢ㠸ㄹ㙥㄰敢〹㠲㜳㜶ㄶ〸捥昸㘹户㜴㠲㐸挴搵㥥〵㈰㙥㈵㠸改戰挲扢〷㈰㌸戳㈷ㅥ㥢っ㠲昳㝢㔵㍥㈰㙡㠳㐰㑣戲ㄵ摥攷愳ㅢ晢㈰㤲㠰戸摢〲㌱て㝤〱㌱挱つ攲ㅥ㠲攰戴㥣〵㠲ㄳ㝥摡㝤㉥㄰㈹戵㝢〱㠸〷〸攲㐰㔸攱摤〳㄰㥣搸ㄳ㡦㑤〶㤱㠶㜹㤵て㠸㔴㄰㠸愴慤昰㍥㈷摤挸㈲㤲㠰㜸搴〲戱㄰㝤〱ㄱ㜷㠳㜸㥣㈰㌸㉢㘷㠱攰㝣㥦昶〴㘴昶昹㜵㔴㠵ぢ㌸㍣㐵づ㑤㌰挲扢〷ㅣ㌸慤㈷ㅥ㥢捣愱つ收㔵㍥ㅣ㐶〷㜱搸挹㔶㜸ㅦ㤷㙥㉣㐵㈴攱昰㠲挵㘱㈵晡挲㘱〷㌷㠷㤷挸㠱㜳㜲ㄶ〷捥昶㘹慦㐰收ㅣ㈲㙡搴愸〲㄰慦ㄱ挴㉡㔸攱摤〳㄰慢ㅤ㡦㑤〶挱戹扤㉡ㅦ㄰挳㠳㐰っ戳ㄵ摥挷愶ㅢ挷㈲㤲㠰㜸挷〲挱㜹㍤〱戱㡤ㅢ挴㝢〴㜱㈲㔴ㄶ〸㑥昶㘹晦散〴ㄱ㑢愹慤ち㐰㝣㐰㄰愷挰ち敦ㅥ㠰攰愴㥥㜸㙣㌲〸㑥敤㔵昹㠰ㄸㄸ〴㘲㜳㕢攱㝤㝣扡戱ㄶ㤱〴挴愷ㄶ〸㑥敢〹〸挳つ攲㜳㠲戸㄰㉡ぢ〴攷晡戴㝦㐳㘶敦ㄹ㌵慡㙦〱㠷慦挸攱ㄲㄸ攱摤〳づ㥣搲ㄳ㡦㑤收挰㠹扤㉡ㅦづ扤㠳㌸㘸戶挲晢ㄴ㜵㠳昳㠱挲攱〷㡢〳㈷昵㠴㐳㤹㥢挳㑦攴㜰㈳㔴ㄶ〷捥昴㘹扦㜴㜲挰戳戰ち㌸㈸㍣㕦㜱挰㝡ㄸ攱摤〳づ㥣搰ㄳ㡦㑤收挰㘹扤㉡ㅦづ㍦㝣ㅢ㜰挱敥㝢㕢攱㝤㤸扡挱搹㐰攱搰ㅢ㘳挷〵扢㝢搰ㄷづ摦挲㘳㈳搶㑥㉥搸改㔰㉡捥挶㔹ㅣ㌸捦愷昵㠱捣㌹㐲挴搴㤷㌰㝦ㄷ收搶㘵捣㝥〴昱㄰慣昰敥〱〸捥攷㠹挷㈶㠳㜸ㅣ收㔵㍥㈰㍥つ〲昱㠹慤昰㍥㔴摤攰㘴愰㠰ㄸ㘸㠱㜸〶㝤〱昱㤱ㅢ挴㘰㠲攰㘴㥣〵㠲搳㝣摡㤶㤰㔹㍢㐶㌴愱㌶ㄶ㜰ㄸ㐲づ㉦挱〸敦ㅥ㜰攰㙣㥥㜸㙣㌲㠷㌷㘰㕥攵挳攱㥤㈰づ㙦摢ち敦戳搵㡤户㄰㐹㌸っ户㌸㜰㍥㑦㌸扣改收㔰㐹づ晦㠴捡攲挰㐹㍥㙤扢㑥づ㔱昵㙡〱㠷㉡㜲攰昴ㅣ摥㍤攰挰戹㍣昱搸㘴づ㥦挳扣捡㠷挳ぢ㐱ㅣ㥥户ㄵ摥㐷慣ㅢ晦㐶㈴攱㌰摡攲挰搹㍣攱昰慣㥢挳㉥攴昰ㅤ㔴ㄶ〷㑥昱㘹扢㐲㘶晤挸愸㔶㑦ㄶ㘰㠸㄰〳攷收昰敥〱〶㑥攴㠹挷㈶㘳攸㠵㘳㔴㤵て㠶㐷㠳㌰㍣㘲㉢扣て㕡㌷捡ㄱ㐹㌰愴㉣っ㍡晡㠲攱㘱㌷㠶ㅡ㘲攸〳㤵㠵㠱昳㝢摡㙥㤰搹挷㠷㔸戵扡扦〰挴㌸㠲ㄸ〰慢㥥㠱攰㍣㕥捦㐰っ㠶㠷ㅦ㠸扢㠳㐰摣㘵㉢㡡ㅥ戸扥㈵㈲㜵昷挰㜵搷扦㘴㍥〰昴换昳扣敦慦㑦摥ㄲ㜳摥づ㜷晥㌵㌴㌶捡㑤㜳㝤昱㝣攴㔶晣㕢攲㌳昰ㄸ㜰㍣ㄵ戹慥挱晥昷㘹愷攳昱攰㝣摣慣昳〴㕥㕤㝡㜴搶昲戳㕢昱㐸摥摥昹改㙤㜸㝣㝢慥〲晦ㄶ㜲㝢扢搹摡晣扦昰昰㘴摣挶挸㘷搳攰㘵㍤㌶搹昷づ㐲摥ㅡ攸㍢㐳㘶㍤㔱扤㤳㠷昳㑦㠴㤷昲戱捡晦搹㤳摣戵㕡㙣㘲捥〳㕣㜳慥〷㠵㤷愹㍢昰ㄱ㕢㤳搵慢㑢㝥㤱㌱㤷㤴愲㥡ㄳ昶摡㔴㌴扤昰㙦晣捡㈴㌳㥡㤰㍥つㄲ戹㤳㔴㥡㤲昲㈱搸っ扣㉢挷㝢㍡昹挴㡦ㄲ捦㍦昴摤愷て搷搸㜹㤵㙤ぢ搷慥㘶ㄶ昹搵搹扢愹㍥摤摡㥡㕥㔹搱㔴摦㘸㌶㉦㙣㕦㔴㔱扦っㄳ愹㜸挰㌹挶㠱㝦㌵㕣㥦㡥晦㌳ㄵ晦搴㜶㠸挸敤㔲攷捡㤶愹昵扥㉢㌶㠳㙢挰ㄵ敢㕣愹㔹ㄴ昱昶㔸㙢愵㔴ㄵ㘲㜰挵㥣㤷摡ㄱㅤづ㔷㥦〳换㡥㜴扢㐲挲㜴摡㍥㤰晡戳扤捥㜷〸㜵戰搷收愲㈹㘴㍢てㄲ昷㌰㈲㠸㕤㌰㡣〴〴㌲㡣晤㘰搹㌱㡣摤散㘱搸㙢㝤戹㙦捡〳ㄸ扢㜰慤て昲愴ㅢ攷㑤挷㠹㈴㐹昷㕢㜷㍡㑥搱〸㘴慥㜵㤹扡挸㌷㕤㥡戱戹㠶㥤㤰戳ㄴ戹㈰㑦昷愶攳㝣㡤愴㌳㘱搹戱㜶㥣〹㜱㝤愶㙢㝤搳㉤㘲散挲戵㕢散㐹㌷捦㥢㙥㝦㈷㕤愳㍢ㅤ攷ㅢ㕣改㑥昵㑤搷㔲㥣敥㄰㑦㍡㑥㑤ㄴ㝣㜶愶㤳慥捤㥤㡥㔷昵㕤改搶昸愶㕢㔶㥣㙥㠵㈷ㅤ㈷〰ち搲ㅤ攲愴㍢搴㥤㙥㜹㘱扡愳㝤搳ㅤ㕥㥣㙥㤵㈷摤㑡㙦扡挳㥤㜴㐷戸搳ㅤ㔵㤸敥㜰摦㜴㐷ㄷ愷㍢挶㤳敥て摥㜴挷㍢改㡥㜳愷㍢愹㌰摤㌲摦㜴㙢㡡搳㥤攸㐹㜷㡡㌷摤ㄹ㑥扡㤳摣改㜸戵㔵㍥㍢㙢㐷㘸昱㑤㜷㉡㘳ㄷ敥〸愷㝢搲㥤敦㑤挷㙢慦戲㈳㥣改㑥挷慢㥡慥㑤㘵㤱㙦扡戵㡣㕤戸㈳㥣敢㐹㜷愵㌷ㅤ慦㜰㑡扡昳摤改㜸敤搰㤵㉥敤㥢敥愲攲㜴敢㍣改搶㝢搳摤敡愴晢戳㍢ㅤ慦搰戹搲ㅤ攰㥢敥昲攲㜴㔷㝡搲昱㘲㕥挱㡥昰㠰㤳敥㙡㜷㍡㕥〷㜳㝤㜶㜵扥改慥㘳散挲捦敥〶㑦㍡㕥㌲㉢㐸昷㤴㤳敥㉦敥㜴㉦㌸改慣㉦愶ㄹ扥改搶㌳㜶攱㘷㜷㡢㈷摤㑢摥㜴慦㌹改㙥㜵愷攳㐵ㅤㄷ捣㈹扥改敥㈸㑥㜷㤷㈷摤㝢摥㜴ㅦ㌸改晥收㑥挷㑢㈷㉥㤸㝢昸愶扢㡦戱ぢ㘱㍥攰㐹昷戹㌷摤㔷㑥扡㠷摣改㜸㠵挲㤵㉥攵㥢敥㤱攲㜴㡦㜹搲晤攴㑤挷换ㄵ戲㈳晣挳㥤㡥ㄷ〲㕣㌰挳扥改㥥㘲散挲捦敥ㄹ㡡㕣摦㜷扣㘶㔰戰愹昰愲㠰愴㝢づぢㅤ摦㜷晣戹敤㕡扢ㅤ㝤搳扤〸㈳て捣㤷㈹㜲愵攳㉦昳㠲㜴晣敤㉤改㕥挵㐲㐷㍡晥慡㜵愵ㅢ改㥢敥つㄸ㜹搲扤㐵㤱㉢㕤㈵晡〵改昸ㄳ㔷搲扤㠳㠵㡥㜴晣昱攸㑡㌷搴㌷摤晢㌰昲愴摢㐸㤱㉢ㅤ㝦㘷ㄶ愴㡢㐰㈰改㍥挴㐲㐷㍡晥㐸㜳㝤㜶㠳㝣搳㝤っ㈳捦㘷昷㈹㐵慥㜴晣㍤㔷㤰㡥㍦搸㈴摤攷㔸㜰搲㤵昳㥣㜹㤳㑦攸㔹昲㌶㄰㍦㝤ㅡ捤㉣晦挱㥥㐹昸㘷㕦㐶㌷攲挴㝣ㄳ晥㤵㥤㉦㤰㐷昱㑣㥣㌱昴㝦摢ぢ散っ攰昹㌰ㄷ㉡㜸昶慣㜸慥换㐱改㕦㔲捣搳㕣昱昸捡㕥㄰て㥥搲㜶㝡搴愱㈷ㅥ㕦㔳㍣捦搶改摦搸ぢ攲挱戳捦㑥て㥥㔹㡡挷户ㄴ昳愴㤲㍡晤㍢㝢㐱㍣㜸〲搹改㤱㐶㑦㍣扥愷㤸攷㠵攲昱㠳扤㈰ㅥ愶摤戱搶㠳攷㜷攲昱㈳挵㍣戵ㄳ㡦㥦散〵昱攰㘹ㅣㄷ㉣て㥥愲㠹挷捦ㄴㅦ㘲敢昴㕦散〵昱㘸戳㍢㤶〷捦戲挴愳〴㡦挰㔱㍣挱㤲ㅣ㡡㍤戲挴摦〰㥥㑣㜱挱昲攰㠹㤲㜸㤴搲㠶攷㐸攲搱换敤㜱㐴㠱〷捦㜵挴愳㡣㌶挷㌸ㅥ攵㙥て㥥搲㜴收攰改㡡㜸㘸戴攱㤹㡡攴攸敤昶攰㔹㐹愷〷捦㌸挴愳㠲㌶㍣搹㄰て摤敤挱ㄳ㡢㑥㡦戵㡥㐷㠸㌶㍣㕦㄰㡦㍥㙥て㥥ㅢ㜴㝡昰㝢㕦㜲昴愵つ扦昲挵愳㥦摢㠳㕦敦㥤ㅥ晣敡ㄶ㡦晥戴攱户戶㜸っ㜰㝢昰ㅢ扡搳㠳摦扥攲㘱搰㠶㕦扣攲戱㤹摢㠳㕦戲㥤ㅥ敢ㅤ㡦捤㘹挳敦㑥昱ㄸ攸昶戸戵挰㠳摦㠱㤲㘳㄰㙤昸昵㈷ㅥ㠳摤ㅥ晣慡敢捣挱慦㌱昱搸㠲㌶て㌸ㅥ㕢扡㍤昸㙤搵改挱㙦㈲昱搸㡡㌶晣ㄲ㤲ㅣ㐳摣ㅥ晣挲改昴攰㤷㠹㜸㙣㑤㥢㘷ㅣ㡦愱㙥㡦攷ち㍣昸㝤㈰ㅥ摢搰㠶㕦〵㤲㘳㕢户〷て晢㥤㌹㜸㐸ㄷ㡦㘱戴攱搱㕣㍣㠶扢㍤㜸攴敥昴攰㔱㔹㍣㐶搰㠶〷㘴昱愸㜴㝢昰攰摢改挱〳慢㜸㡣愴つ㡦愹攲戱㥤摢㠳挷捦㑥て㌹戰㘱晦搲㐷挱挶㜹ㄹ㍣挰挹㌵户㉡㐸㜱㑤㕥づ㘶㐵㔶㍣愸㠹搵昶㤶㤵ㅣ挰㘸戵㠳㍢ㄶて㘴㘲戵愳㘵㈵〷慤愲㔸㍣㜸㠹搵㘸换㑡づ㔴㐵戱㜸挰ㄲ慢㕤㉣㉢㌹㌸ㄵ挵攲㐱㑡慣㜶戵慣攴㠰㔴㘴挵〳㤳㔸㐵㉣㉢㌹〸ㄵ㔹昱㘰㈴㔶㌱换㑡づ㍣㐵㔶㍣〰㠹㔵挲戲㤲㠳㑤㤱ㄵて㍡㘲㤵戲慣攴〰㔳㘴挵〳㡤㔸搵㔸㔶㜲㔰愱㔵〱㔵ㅥ㕣挴㙡㌷换㑡づ㈴㐵戱㜸㐰ㄱ慢㜱㤶㤵ㅣ㍣㡡慣㜸㄰ㄱ慢昱㤶㤵ㅣ㌰㡡慣㜸攰㄰慢㠹㤶㤵ㅣ㈴㡡挶挵㠳㠵㔸搵㕡㔶㜲㘰㈸㡡挵〳㠴㔸㑤戱慣攴㘰㔰㘴挵㠳㠲㔸㑤戳慣攴〰㔰㤴㤱〷〲戱㥡㙥㔹挹㑥㕦㘴挵㥤㕦慣昶戶慣㘴㐷㉦捡挸ㅤ㕥慣㘶㕡㔶戲㜳ㄷ挵攲㑥㉥㔶戳㉤㉢搹愱㡢慣戸㘳㡢搵㍥㤶㤵散挴㐵㔶摣㤹挵慡捥戲㤲ㅤ户㘸㕣摣㠱挵㙡㥥㔸ㄹ捥捥慡戸㝦捡挵昰慢扥戱㈶换㈶挱户〲晦〰ㄴ㜷㐹㔱㕣㔹愸㌰㥣慤㐸㜱㜷ㄴ㡢㉢ち㉤ㄴ昷㐰㔱㕣敥㔱㜰愷ㄳ挵㘵ㅥ〵昷㌳㔱㕣敡㔱㜰搷ㄲ挵㥦㍤ち敥㑤愲戸挴愳攰づ㈴㡡㜵ㅥ〵昷ㄹ㔱㕣散㔱㜰㌷ㄱ挵㐵ㅥ〵昷っ㔱㕣攸㔱㜰㘷㄰挵〵ㅥ〵户㝦㔱㥣敦㔱㜰㤳ㄷ挵㜹ㅥ〵户㜲㔱㥣敢㔱㜰挳ㄶ挵㌹ㅥ〵户㘵㔱慣昵㈸戸昹㡡攲㙣㡦㠲㕢慣㈸捥昲㈸戸㤱㡡攲㑣㡦㠲摢愵㈸捥昰㈸戸㈹㡡攲㜴㡦㠲㕢㥦㈸㑥昳㈸戸挱㠹攲搴㐲㐵㥦晦〷〹ㅤ㥣散</t>
  </si>
  <si>
    <t>㜸〱捤㥤〷㝣ㄴ㘵晥晦昳㠴㘴挸㉣㈰愳㠲㡡愸㄰㌴㉡㠲戸扢搹㤲愰㐸〹㐵㤴愲〶㔰搱㌳㙥㤹㤵㘸ち㈶〱㐱捦搳戳㥤㡤戳ㄷ散扤㜷挵㕥捥㝥戶戳㥦扤㤷㔳捦摥扢晦捦攷㍢㌳搹搹㈹〹戹摦晤㕦慦㕢㜶ㅦ收昹搶㘷摥㍢㌳扢㍢捦㜷㈶㘵慡慣慣散㜷㍣昸㍦ㅦㄵ㕣搸愰㜱㜹㘷㤷搹㍡慥愱扤愵挵捣㜵㌵户户㜵㡥㥢摣搱㤱㔹㍥慢戹戳慢ㅦっ戴愶㘶攸㍢㉢㥢㍡㥢て㌰慢㥡㤶㥡ㅤ㥤㌰慡㉣㉢慢慡搲换愱ㅦ㘶扦っ愷愳搳㑢慦㘰〳慢㌲㕤㘳搳㥦㑤ㄵㅢ㥤㑤㠴捤〰㌶〳搹っ㘲戳〶㥢挱㙣っ㌶㙢戲㔹㡢捤摡㙣㠶戰ㄹ捡㘶ㅤ㌶敢戲㔹㡦つ昳敢敢戳ㄹ㡥㘶攰〶㘸收㌵㑣㤹㥢摤〷㙢搳搸搵摥㘱㡥ㅤ戹挰ㅡ昳㠴㔸㙣㕣㙣㕣扣㍥㥥ㅡㄷㅤ㍢戲㘱㐹㑢搷㤲づ㜳㐲㥢戹愴慢㈳搳㌲㜶攴㡥㑢戲㉤捤戹ㅤ捣攵昳摡昷㌵摢㈶㤸搹㘸㙤㌶㤳愸㡢㈵㤲挹㐲㝤㝤摤挰つㄱ㜹㑥挳㤴ㅤ㍢捣㐲攷㝦㉢收㐶㡣㌹户㘱捡戸㌹㘶搷㝦㉢收〸挴㐴挸愹敤慤㤹收戶晦㔲搰㑡扥愷挹愹㘶慥㤹㙦扥㘹㜶㌴户敤㍤づ挳㉥〱㡤㕥㝡摣攴捥捥㈵慤㡢戹ㅤ㌵㤸㉤㉤㍢㥢〵㜹搳㕢愷㜶㜶敤㤸改㘸敤ㅣ搸㑡㝥㘶㠷搹㤶㌳㍢搷㘸㥤戶㉣㘷戶搸㠶㥤㔵慤ぢ㌲ㅤ㜳㌲慤㘶〵ㄷ〶户㕡敦攱捣扣搹搶搵摣戵㝣㔰敢晣㑥㜳攷㑣摢摥㈶㑤㉡㕢㘷㉣㘹捥慢㡡ち㍣换晡㙤ㄶ㌴㌲㜹愳㌰㥥搶㠶㐵㤹㡥㉥改昱㉤㡣〵搹扡㌶ㄷ㔹㡢㤲㜱㜱㤳ㅡ改昱攲㝢搶搸摣扡㠳搹搱㘶戶㌰〹摦挹㌱ㅥ㈳〱㘴扤て摤愴㥣搵攱扢愴〶搸㍢ㅦ搷㠵㔹戴㤱㘸搶㥢搳摥搱㡡つ㜲戶㤹㘹㥢㄰ㅢ摢搸㤵㥦㙡㉥㥤㄰ㅤㄷ搷慢愱搵㐷搱㙥㘳㌴㙢〱㐶扥扤戵昹㠰っ㘹㡦㑦挴愳攳昵㑤㘸㔱㠳㐶㔵扣㠲㍤摤ㅤ㥦㝢㕢㜹㔳愶扣㈹㕢摥㤴㉢㙦捡㤷㌷㤹攵㑤㠵昲愶扤换㥢ㄶ㤵㌷㌵㤷㌷敤㔳摥戴㉦㙣㥣㐷㔵晦晥攵昶㘳攱扤㕦扥扡㜰㐱敤づ㠷散戰搹㘷戹〵攷㥤愰戸㜳换戱㘱㌳㉣㠴㡦㜷㜳㘸昵搱㘸戴㉤搰㜸挷㥢㡡㡤搷挷搰㘲㉣ㅡ愵㥥挳㜸㌹收摣㍥捤ㅢ㡦㔹晥攱摣搳㙥扤㘳挱搸㔹昷㥤慦㜸㄰㤱㘴攳戰㄰㥥㙣㉢㠶㡡愲搱㘲㘸扣挹ㄲ昱昱㝡㥣ㄶ戵㘸㤴㝡挲㑥㌶改戸㍤㡥㍦敡㜹㘳昲捤㝦㑥㡤㕢晦㤷㑤捦㔴㍣㔸㐹戲㈴ㄶ挲㤳愵ㄸ㉡㡤㐶慢㐳攳㑤ㄶ㑦㡦搷敢㘹㌱ㅥ㡤㔲て搹挹㘶㍣㜶捦摤ㄷ㍣㜷挰捣攳㌶㥦㘶㥣㜵㐷昵㜶㡡〷㐵㐹戶つㄶ挲㤳㑤㘰愸㙤搱㘸ㄳ搱㜸㤳搵㈶挷敢㤳㘸㌱ㄹ㡤㔲昷搸挹㈶っ㍢㙡昱攳ㅤ㌷㑥㍥㌴昷㐸收㠲摣摤㐷㈸敥㠷㤲慣〱ぢ攱挹愶㌲搴㌴㌴摡㜴㌴摥㘴愹挴㜸㝤〶㉤戶㐳愳搴慤㜶戲愷戶㕢戴㙣㐵昵㑦つ挷ㅤ㝦晤㡤㤹昳㍥摦㕣昱㈰㉦挹戶挷㐲㜸戲ㅤㄸ㙡ㄶㅡ㙤㌶ㅡ㙦戲㈴㌶㤰㌹戴㤸㡢㐶愹敢敤㘴敢㥥戵扥㍥昳扤㑦㈷㥤㔴搵㜴搵慤㥦㡥㘹㔷晣㌰㤱㘴㍢㘱㈱㍣搹捥っ搵㠸㐶㥢㠷挶㥢慣ㄶ挹收搳㘲〱ㅡ愵慥戰㤳慤戵攲收敢㡥ㅡ㝦搷搴扦捣㝣散挹摦㡦戸㜷㍤㌵〰㙡㐹戶㉢ㄶ挲㤳敤挶㔰ぢ搱㘸扢愳昱㈶㡢㈳搹ㅥ戴昸〳ㅡ愵㉥戴㤳㝤戵捥戹敦攴晥戰挱攴ぢ㌲㉦㡣扡攵慣挶㜷ㄴ㍦ㅣ㈵㔹ㄳㄶ挲㤳敤〵慤㥥㐱愳㘵搱㜸㤳㈵敡挶敢㌹㕡攴搱㈸㜵㤶㥤散㤱㑢㝥摣㕥ㅦ㌲㝡晢ㄵ㠳戲㘷捣㝣㘳捣㤹㡡ㅦ挲㤲慣㠰㠵昰㘴㝢㌳搴㈲㌴㕡㌳ㅡ㕦㌲㙣㡤晢搰㘲㕦㌴㑡㥤㘲㈷㍢敤摡㙤㍦㥥㜳㘰㜲敥つ敦㔷㔵敥㝥昱㤳ㄷ㉢㝥搸㑢戲㔶㉣㠴㈷㙢㘳愸㜶㌴摡㘲㌴摥㘴挹搴㜸㝤㍦㕡㜴愰㔱㙡㠵㥤散愶攳㡥㙢㕤㜲㔴㜶敥㔹慦㥦戳攲挹㍦㜴戴㉡㝥愹㤰㘴㕤㔸〸㑦戶㠴愱㤶愲搱昶㐷攳㑤ㄶ挷ㄱ㘴ㄹ㉤㤶愳㔱敡㐸㍢搹㈱慢㈶㔶攵㥥晡㝣晡㙤慦㙦晢挸㐵㙢つ戹㐳昱换㡢㈴㍢㄰ぢ攱挹晥挸㔰〷愱搱晥㠴挶㤷慣㜶扣㝥㌰㉤づ㐱愳搴挱㜶戲〳昳敦づ㥤㜶挵慢㔳㉥戸昹㡣㘱攷摤㍤晡㈸挵㉦㐹㤲散㔰㉣㠴㈷㍢っ㕡晤㜰㌴摡ㄱ㘸扣挹㘲搸㐰㡥愴挵㕦搰㈸戵捣㑥㜶挵戴扤戶㕥㜹昴挹㔳㙥㝢敦㠸㉢扥戸敤挵㠴攲㤷㌱㐹㜶㌴ㄶ挲㤳ㅤ挳㔰挷愲搱㡥㐳攳㑤㔶㡢㘳攳ち㕡晣ㄵ㡤㔲晢搹挹昶㝣攲捥㜷慥㜸晤摤戹挷㥣晣攸㥥慦扥昶搱㘹㡡㕦晡㈴搹〹㔸〸㑦㜶㈲㐳㥤㠴㐶㍢ㄹ㡤㌷㔹ち挹㑥愱挵愹㘸㤴摡挷㑥昶攰ち晤㥤㑦㤶捤㤸㜳昴㤱昷晣昶搶㡦㔵挷㉡㝥戹㤴㘴愷㘳㈱㍣搹ㄹっ戵ㄲ㡤㜶㈶ㅡ㙦戲㕡ㅣㅢ捦愲挵搹㘸㤴捡搹挹㤶晣㌴㘱扦换㑦昹㘸摡挹搷㝣㜷攴攷㐳ㄶ㉤㔴㐳愱㤶㘴攷㘲㈱㍣搹㜹っ㜵㍥ㅡ敤〲㌴摥㘴㜱㙣晡ㄷ搲攲㈲㌴㑡敤㘱㈷扢晤搷慤慥㈹㕦攷㥥改搷て㑦敥㝡攷㑦ㄳ㕦㔷晣戲㉣挹㉥挱㐲㜸戲㑢ㄹ敡㌲㌴摡攵㘸扣挹㙡昱捤攲ち㕡㕣㠹㐶愹昹㜶戲收㙦㤲敦扣戵晦挰㠶愳㥦ㅢ昸昳挲散扦つ挵㉦攵㤲散㙡㉣㠴㈷扢㠶愱慥㐵愳㕤㠷挶㥢㉣㔶㍦㕥扦㥥ㄶ㌷愰㔱㙡㡥㥤散摣㑦扥㉢㍦㜷晡愴敤㑦慥戸昳攷ㄹ改㘳づ㔳敢㐱㉤挹㙥挲㐲㜸戲㥢ㄹ㙡ㄵㅡ敤ㄶ㌴摥㘴戵搸昴㙦愵挵㙤㘸㤴㥡㘱㈷㍢敥搷〵㡦㙤㜶昵㤶戳㙦㜸慦改愸慦昶㝤昰㔱㌵っ㙡㐹㜶〷ㄶ挲㤳摤挹㔰㜷愱搱敥㐶攳㑤㤶挴搶㜸て㉤敥㐵愳搴㈴㍢㔹挳て㐷㑣㝡攰攴㈳愶㕣昴敡㉦慦ㅣ昱挶㜶攵㙡㝤愸㈵搹㝤㔸〸㑦㜶㍦㐳㍤㠰㐶㝢㄰㡤㌷㔹ち〷攲㠷㘸昱㌰ㅡ愵敡敤㘴昷扤昲攲戰㙢㕡㐷捣扣㜱慤敤ㅦ晤㝡敢昸㥢㙡㌸搴㤲散敦㔸〸㑦昶㈸㐳㍤㠶㐶㝢ㅣ㡤㌷㔹㉤㡥㡤㑦搰攲㐹㌴㑡挵敤㘴㡢㡦㍢㐵㥦昱挷ぢ㘶㕦晣搹ぢ攵挳て昹搷㡣㠱㑦㐱扤㤳晤㥤㜷㙡㐷㘶㝦晣㡡㈸晥㐰㠹㡦㡢昲㕦敦扦捣昰挳慣㤰㉣愴ぢ戱㔸㍥ㄹ捤搴㘶㉡慢ㄱ㜶㜵㝦〲昰昰㍣戰戰㑢㌳扥㍡敦㉦扦〹㌶㤸㤲改㌴㡢㍦ㄱ挶搸扡㈹敤㑢摡昲㥤挳㠳㤵㡤㕤㤹㉥㜳㝤慦慥ㄸ挴攷搶㠸㕦㑣㘶愷攴摢挸敢戶㈰搳戲挴㥣扣慣搹㔲㙦攸㔱攳昷㔲㝢㌶㕣㍢扤挳摣慦㕢敢ㅢ搱㘴晣愰㕦㉡戱㝤㙢㘹愹慣㜱㡤㙣㔸搴摥㘹戶挹昰挶戴敥搸㥣摢搷散㘸㌴㜹㍡挰捣换慡づ愵捡晥搱㌶㘶㙥ㅢ㔶ㄴ㍦挳昲愳摣搲挲戴㘵㕤㘶㕢摥捣㘳扣㡢捤㡥慥攵昳㌲搹ㄶ㜳㥤ㄲㄳ㉢㈷ㄴ挳㑡挴搳摢㜳㑢㍡ㅢ摡摢扡㍡摡㕢㑡㌵㤳昳㑢㌳昸愱㤸㥦摤㥥㌷昱㍢慦㠲㡦㌲㔵搶慦㥦㔲㘵㕢〴晤搸㘲摣捥㜱昲㐶戸摥攲つ昱㥥慦㔷扡搹㡤摢ㄹ㙢㠷戵㘸㌱戹㑤㤶㙦搲㑢㌰㠹换㌰愳挳つ㕤敢挴㜳㈷戴摥㍣摣㕡挶搸晤捥晤晦㌵㉥㉦㕦摢㕥晢㘹㑢昱㘳㝡㍢晣㙥㙣㌱㍢㝡㍣昳愳㌸㈲晤㘹㌴㤵㕢㘱㙦づ愵㔷〱ぢ戵㑣㉤慦摣扦㌹摦戵㐸㕢㘴㌶敦扤㠸摦戲㜰㜶愸慡㡡㘸㝤て晤㔹㠸昴攷搸㍣㡦㈶ㄲ㈹搳㕥愰㤱ㄶ搱晦㘹昵㉢㐷攱晦扥晦㑣㉦㠷㤷㉥愷〵㜰づ愷戳戲㜵㝡㝢㐷㘷扦㝥㐱㙢戹㕤愶㜳㔱ㄷ㌷捦㥥㤵㡣昷㈲㥢㤷搰㔴㙥㠲愶搷戳〰㠳㘱㔴挱㤳ㅤ㠳㕡愷㥡㠵っ㑥㌱挹摥慤㌲㤵慤搶㔹㡢愹㘶㘷㑥攷改㡤㤹搸㔷㤶㘹㔸挲捥㍦戰㤵㕢扦戹慣㙢㙡愶㉢搳扦ㄵ㈷㑡昰㉥改㌰ㅡ㈳㕥搶ㄲ㍤〷㠹捣昱㡥搸㍤㐴㌰㘴搱ㄵ㘵㠰〸慣㐸搸㜱戰扦㤴昵戳摢㥥㔷〲㘳摦〸㉢愱㜹㌷昴搲ㄳㅥ㍣昵㌰挳㙣㥢户㝣戱搹㐹昳㉡慤㐷㤴摥摤㡢挱收收戲昳扢㥡㕢㍡挷㘱愴㌳㍡摡㤷㉣晥㙦挶㘱㉣晤㘵㌴捥愳㜲㔳㙣挵慢扦㑥挰㔵搶㝦㈹摦㥢愶愶戲㉡㐶愳㐴摦㤸つ户㔶〴晢ㅤ晦挹㐳㝦ㅤ晦㐵㝡搲㔵搶挰愲㉦㈷㠷㉡㘱㍦戰ㄵ㠴收㜵㤸㜲扡慢㑡㍡愰㍤愸㜵㤷昶㡥㝤戳敤敤晢㜲㝢㕡㐳㝡㥤㡢㑣戳㡢愷㤰〶搸愷捣攴搴㤸㔲晤晡㤵㥣晦㜱㥤㙢ㅡ㠱昸摡摢㘸〶㑤㙥㘹ㄹ改㐴散搴摥㠱愸ㅦ㑥㘶㘹敦㘲㈱㠹㈳㜹㔷㝢ㄷ㤲㡥㕣㥡ㅡ戹㈵捤㍡扢㐶㌶攰搳㜲㈴㍦愳㕡㥡摢捣㤱㥢户戵㡦散㌰㍢ㄷ攳慣戱㌹㝡摣戲㤶捥㘵㙡〳愰攱㜹㥣㑤扥㑡敥昳㘲敤户㤳慦晣昸㜱㜳㡢晥〷晥㐳つ户ㄵ扥戳㐹㥢㈳㔹㌵㕥晡〷㘸搴㌰㤸昱㤰㠳攵搲㠷晥㈱晡晡㐷㙣㍥㐶㠳〳㠷扣ㄵ㌸㙥㝣㘲㜵搵㘸晣捦㘳㠷晥㈹㥢捦搰愸㌱㘸戸攷敡㥦愳㜱ㅥ捡㐰㝣㙥㄰昲愶㙥〱戱晦㑤晤ㅡ搲㠸摥㠳㑥㡤㠵〵摦㔸㥤㈰㜵愲搳㠹㑤㘹〸ㅣ〸愰搲㔶昸捥㜰㙤〵㌷〱昰ぢ晤晢挱㉣ㄸ挰㙦捣㐱㌰㍡㌷㐷ㄷ㠰㜲慢慢愲搰〹㠰㝥㄰攸㍣扦慦攲㄰〹㠰㑡昴㥣㠷晡改㌷ㄷ㠰ㄸ挴㝥〰㍡㘳敡㍤攸㔴㉤晣㠲〰㝣㠱攰㠱〰㍥户ㄵ扥戳㙥㈹㐴慡收㈸搶攲㤰㍦㠵㔹㌰㠰㈱㔰敢㐳搹慣㠳挶〵㘰㍤慢慢搲〸㈲〰㠶搱㘸㝤㌴慡ㅥ㈲〱㌰ㅣ㍤攷愱摥㜳〳愸㠳搸て㘰〴㘳敡㍤攸搴㜸昸〵〱㜸㈵っ挰换戶挲㜷㈶㜰〲㈲㔵㜳ㄴ㥢㜳挸㉦㠶〲搸〲㙡㝤っ㥢戱㘸㕣〰挶㔹㕤戵㉤㠲〸㠰慤㘸ㄴ㐵愳㈶㐱㈴〰㘲攸㌹て昵て㌷㠰㠹㄰晢〱㈴ㄹ㔳敦㐱愷㈶挳㉦〸挰㠳㘱〰ㅥ戰ㄵ扥戳㤳㔳ㄱ愹㥡愳搸ㄶ㐹搵㝤愱〰㈶㐱慤㑦㘶㌳〵㡤ぢ挰㔴慢慢愶㈱㠸〰㤸㐶愳改㘸ㄴ㑦㔸ち㠰ㄹ攸㌹て㜵㥢ㅢ挰㜴㠸晤〰㜶㘰㑣扤〷㥤摡づ㝥㐱〰慥つ〳㜰㡤慤昰㥤㌱摤〱㤱慡㌹㡡㜹ㅣ昲㔵愱〰ㄶ㐰慤敦挲㘶㔷㌴㉥〰ぢ慤慥㥡㠵㈰〲㘰㜷ㅡ敤㠱㐶捤㠱㐸〰晣〱㍤攷愱㉥㜴〳㤸つ戱ㅦ㐰㠶㌱昵ㅥ㜴㙡㉥晣㠲〰㥣ㄱ〶攰㜴㕢攱㍢㡢扢㌳㈲㔵㜳ㄴ晢㜰挸愷㠶〲㘸㠱㕡㙦㘵搳㠶挶〵㘰戱搵㔵㡤〸㈲〰昶愳㔱〷ㅡ㌵ㅦ㈲〱搰㠹㥥昳㔰挷戹〱捣㠳搸て㘰㝦挶搴㝢搰愹〵昰ぢ〲㜰㘸ㄸ㠰㍦摢ち摦㤹攵摤㄰愹㥡愳㌸㠴㐳㍥㌸ㄴ挰愱㔰敢㠷戱㌹ㅣ㡤ぢ挰㤱㔶㔷㉤㐴㄰〱昰ㄷㅡㅤ㠵㐶敤〱㤱〰㌸ㅡ㍤攷愱㤶扡〱散づ戱ㅦ挰ち挶搴㝢搰愹㍦挰㉦〸㐰㑢ㄸ㠰㝤㙤㠵敦㙣昷㕥㠸㔴捤㔱㥣挶㈱㌷㠷〲㌸〳㙡㝤㈵㥢㌳搱戸〰㥣㙤㜵㔵〶㐱〴挰㌹㌴㍡ㄷ㡤捡㐱㈴〰捥㐳捦㜹愸扤摣〰戲㄰晢〱㕣〴晢㠸摥㠳㑥攵攱ㄷ〴㘰㐱ㄸ㠰昹戶挲㜷〶㥥愷搶慢㌹㡡慢㌹攴挶㔰〰搷㐲慤㕦挷收㝡㌴㉥〰㌷㕡㕤戵〸㐱〴挰㑤㌴扡ㄹ㡤摡〷㈲〱戰ち㍤攷愱戶㜷〳㘸㠶搸て攰㜶挶搴㝢搰愹㝤攱ㄷ〴㘰㔲ㄸ㠰㠹戶挲㌷㉢搰㠶㐸搵ㅣ挵晤ㅣ昲㠴㔰〰て㐲慤㍦挴收㘱㌴㉥〰㝦户扡慡ㅤ㐱〴挰愳㌴㝡っ㡤摡て㈲〱昰㌸㝡捥㐳㈵摣〰ㄶ㐳散〷昰ㄴ㘳敡㍤攸㔴〷晣㠲〰㙣ㄱ〶㘰戴慤昰捤㔴㉣㐱愴㙡㡥攲㈵づ㜹戳㔰〰慦㐰慤扦捡收㌵㌴㉥〰㙦㔸㕤戵ㄴ㐱〴挰㥢㌴㝡ぢ㡤㕡〶㤱〰㜸ㅢ㍤攷愱㌶㜲〳搸ㅦ㘲㍦㠰昷ㄹ㔳敦㐱愷㤶挳㉦〸挰㤰㌰〰㙢摢ち摦散挹ㅦㄱ愹㥡愳昸㡣㐳㕥㌳ㄴ挰ㄷ㔰敢㕦戲昹ち㡤ぢ挰㌷㔶㔷ㅤ㠴㈰〲攰㕢ㅡ㝤㠷㐶ㅤっ㤱〰昸ㅥ㍤攷愱慡摣〰晥〴戱ㅦ挰捦㡣愹昷愰㔳㠷挰㉦〸挰㙦扦㠶㝣ㄵ晥搵㔶昸㘶㜴づ㐳愴㙡㡥愲愲ㅣ㐳晥ㄹ㘶挱㕦㠵㌵愸昵晥㙣慡搰戸〰㐴慣慥㍡ㅣ㐱㐶㌱搰〰ㅡつ㐴愳㡥㐴㔷〰っ㐲捦㜹愸慦㤰愳晢挷搰ㄱ㄰晢〱慣〹晢㠸摥㠳㑥㜱敡㈸〸挰㠷㘱〰晥㘵㉢㝣戳㑣挷㈰㤲〰㔸㥦㐳㝥㍦ㄴ挰〶㔰敢ㅢ戲搹㠸愳㉢晥ㅡㅣ㘹㜵搵戱〸㌴㡡慢㔳㑤愳㔱㘸搴ち㜴〵挰挶攸㌹て昵㥡ㅢ挰㜱㄰晢〱㙣〶晢㠸摥㠳㑥晤ㄵ㝥㐱〰㥥つ〳昰㡣慤昰捤㝣㥤㠸㐸〲㈰捡㈱㍦ㄵち㈰づ戵㕥换㈶挱搱ㄵ〱愴慣慥㍡〹㠱㐶㜱㜵搲㌴慡㐳愳㑥㐱㔷〰搴愳攷㍣搴挳㙥〰㈷㐳散〷㌰〱昶ㄱ扤〷㥤㍡ㄵ㝥㐱〰敥ち〳㜰愷慤昰捤挶㥤㠱㐸〲㘰㍡㠷㝣㝢㈸㠰敤愰搶㘷戲搹㥥愳㉢〲㤸㘵㜵搵㑡〴ㅡ挵搵㤹㑤愳㌹㘸搴㔹攸ち㠰戹攸㌹て㜵扤ㅢ挰㤹㄰晢〱㌴挲㍥愲昷愰㔳㘷挳㉦〸挰愵㘱〰㉥戱ㄵ扥ㄹ挲昳㄰㐹〰散挱㈱㕦ㄴち㘰㑦愸昵㈶㌶㝢㜱㜴㐵〰㔹慢慢捥㐷愰㔱㜸改㌹ㅡ攵搱愸ぢ搱ㄵ〰㈶㝡捥㐳㥤改〶㜰〱挴㝥〰捤戰㡦攸㍤攸搴㐵昰ぢ〲㜰㐲ㄸ㠰攳㙤㠵㙦搶昲㔲㐴ㄲ〰ㅤㅣ昲㡡㔰〰㕤㔰敢㑢搸㉣攵攸㡡〰㤶㔹㕤挵㈹捤㔱㕣㥤攵㌴㍡〰㡤扡〲㕤〱㜰㈰㝡捥㐳ㅤ敥〶㜰㌹挴㝥〰〷挳㍥愲昷愰㔳㔷挲㉦〸挰〱㘱〰㤶摢ち摦㑣敡㌵㠸㈴〰㡥攲㤰昷て〵㜰っ搴晡戱㙣㡥攳攸㡡〰晥㙡㜵搵戵〸㌴㡡慢㜳㍣㡤㑥㐰愳慥㐷㔷〰㥣㠸㥥昳㔰㙤㙥〰搷㐱散〷㜰㉡散㈳㝡て㍡㜵〳晣㠲〰攴挳〰攴㙣㠵㙦㜶昷㘶㐴ㄲ〰攷㜲挸㤹㔰〰攷㐳慤㕦挰收㐲㡥慥〸攰㘲慢慢㔶㈱搰㈸慥捥㈵㌴扡ㄴ㡤扡ㄵ㕤〱㜰ㄹ㝡捥㐳敤敡〶㜰ぢ挴㝥〰㔷挱㍥愲昷愰㔳户挱㉦〸挰㥣㌰〰戳㙤㠵㙦挶昹㑥㐴ㄲ〰㌷㜳挸㍢㠴〲戸〵㙡晤㔶㌶户㜱㜴㐵〰㜷㔸㕤㜵ㄷ〲㡤攲敡摣㐹愳扢搰愸㝢搰ㄵ〰㜷愳攷㍣搴ㄴ㌷㠰扢㈱昶〳戸て昶ㄱ扤〷㥤扡ㄷ㝥㐱〰敡挲〰愴㙤㠵㙦ㄶ晣㝥㐴ㄲ〰㡦㜱挸挹㔰〰㑦㐰慤㍦挹收ㅦ㘸㕣〰㥥戶扡敡〱〴ㅡ挵搵㜹㠶㐶捦愲㔱て愱㉢〰㥥㐳捦㜹愸戱㙥〰て㐲散〷昰㈲散㈳㝡て㍡昵㌰晣㠲〰㡣ち〳㔰㙤㉢㝣㌳昳㡦㈲㤲〰㜸㡢㐳ㅥㄱち攰ㅤ愸昵㜷搹扣挷搱ㄵ户㠰て慣慥㝡っ㠱㐶㜱㜵晥㐵愳て搱愸㈷搰ㄵ〰ㅦ愱攷㍣搴㍡㙥〰㡦㐳散〷昰㈹散㈳㝡て㍡昵㈴晣㠲〰っっ〳㌰挰㔶㜸慢〵㉡㥦㐶愴㍥捣昲づ攰㠰ぢぢ㥡捤晤㌹㉤戵㐶〱攵挲つ㑢㍡扢摡㘵づ㙤㔰㘱㙡晢㥣昶慥愹捤㥤㡢㕢㌲换搷㉥搸ぢ扢㉣㌲摢㌰挳摤㠱㠹㙥㡦慣㝤昱㘲㌳慦ㄷㅡ摢㤷㜴攴捣㤹㔳晦ㄷ㘶挰戱㝥㜸敢㘴昲扢㕣攱昱㥦㑤敡㤶挱ㄳ㕢〹ㅥ㘵㤵捦㈲愰㜷㙥㑥㡡㤶㕤昳攸戲㘸挰㜰㜰㤱攸扣收慥ㄶ㜳㐰㐱收戰㘵戹慡〰㡡㈸ㅢ挸昷㉦捣㕢㠴㌹慢愹㠳ち㌳㍡㥡昳㥣㈳攲㥢㌱挴㌲㥤㘵敥㡤ㄲ㠱ㅤ摢㍢㥢㔹戱㍣愸㌰慦㈳搳搶戹㤸戳㥤戹攵㙢㤵昴㘴㕡戴戲㌰愵戹慤ㄳ㘹攴㕤攴昲攰㐲攳愲昶晤㜱愹挲㤲搶戶ㄹ㤹挵㥤晦ㄳ敦㡡攲摢㈲て㜹㙢㔴戹㉡㉦㔷㔵攵㔵晦改晢愳㝤㠷㝤㙣㙤慢〸㝣㈴戶搳慥㡥收散ㄲ〲㤳ㅣ㜱戴ㄵ㙣攴㍤㉣慢㝣づ㑢摥㜹㑤搷㕢攸㈹㑡攰㔸㑢㑡昰〳攷挷扢慦晦搸㄰收晡昷ㄸ捥挰ㅦ搰㙣㍦㘳晥捣㘲戹捥晦改㘲㡡捡攷ㄱ㜹戵慢㈳㠶挲㜸つ㙢ㄳ㘲挵〴户㈸散㤹搸ㄲ搸昳㙥㤶㤱㠲搸㜰ぢ㕤愳戸㌸ㅤㄳ散〳ぢ戳㌲㔹戳〵㜵〱慤㤹慥㌵慣づぢ㌴㔰㙣摦㘹敢ㅡ摡㕢㕢㌳摣攴㜸挹㐰㘳㉥搳㘲㔶ㄵ㈶㉦改㙡㥦摤摣愶ㄷ搰挸㜶㘹㡢㌲换㈰捡㉣戳㘶昰ぢ㍢戳㕥㐸㤶ㄹ慢㝤敦㑣㐷㜳搷愲搶收㕣ㄵ㍢㥣㉦晤㥦搸㔶㜱晣愸〰㑣攷攱ㅣ㑢扣㈵〱搶挴㍣摥敥㜱愸愲㈱㍡扥晤搸愲换㤵㠶㝦敡㍦㉣㈷挱㤱㐷㍥㔰昴㥦㄰慤ㄲ㉦㌹ㄴ挹㔸扥㤰愹㔸㉣㝥㜱㌰㌶㔱㌹㌸愹㝦搲〰㉦晤㘷㤸㜲㠱慦㡡ㄷ搱昴㔸㙢搰ㅦ〶㤱㔹敤㤹晣昴㑣づ㤷晦昴户㉦晥愹挲㕢换㐳㑤㠷挱敡㡦〶ㄴㄴ㘱㝡㝢㘹㜳摥散愸愲愰ㄱㄷ㌷㔵戰㙥㐴戳摥㐳捣㠳昷㉢慢慣ㅣ㔰ㄵ㤴㙢愶ㄳ㙢ㄳ㝢㑥摤㝤昱搴㑣㕦晣㑦㜶慡㥢挸戱㐷㈲昲ㄱ昵ぢ㔶㐷晦㤵敢昴ㄲ㠴㕣ㅦ㡦挱㙦㌴昸ㅤ㑤攵换㔰㝡摦㥢搲㐲っ㤴㙢攸㌰慡㤰换㘶㔸㈲㔲㠵㜲ち愹㉤愹㤴ㄵㄹ攰慡〹搱慣㜲㤰㉡攷㕡ㅣ慤ㄱ㕢戹㤹㡦㔸挷㔷搶㥥攰㤳愱慣扣扣〲㙦戵收慤愷昳愵㐵戰搶㐶㔳㡡㐵搴㐶ㄸ㠲挶㌲挲昵戹戳㈰㝥㔳挰戵㈹㉦挰〸㔳摢扦攳㍦㜹㐴㈲㝡㌹㕣捡㈲敡㜵戴づ㠷㉡㑡㉣㔰㜸〷㜰ㅡっ㡤晡〰㐲㝥ㅢ㜰㝤㜶愹て搱攵攷㔷㤹挶㡢㤳㔶昷㜸愹㍥㠲〷㡦㤹扡挶挰ㅦ㘳㠹㠷愲敥㑤戳ち搲摥㌷捤㑦攸㠱㤷捥㙢摤戸㈰慦㑦戱攰慣〶〵昶㙡㐴㘰愳て愰攱㘷挱〶〳㘹㌰㠸〶㥦挳㠰敦戹戶〶㝡㘱㉣㜹摤㑣〰㑢〳㉥㘰昹戵㉢㠷㡢攵㥡捣戱ㄶ㜳晣〲〳㉦换摦㈰ㄳ㤶㍡㍦㝢攴攱昹㥣㔱㝣摢㠴摢㄰〶攱ち㤷㜰㕢〷搲摥戹㤵挳㡤㘴昴㜵㈵㠸搵㔱㉣㔶〸攰戶ㅥ㙣昴㘱㌴㘴㈱㐳㠰挱晡㌴ㄸ㑥〳搶㌶〸户つ搰ぢ攳挶㑢㠰〲戸㙤〴ㄷ㜰㘳戹㠳㤳挳挵㙤〴㜳㡣㘴づ㤶㈶㜸戹戱ㅥ愱ㄷ㙥慣㔶㄰㙥愳ㄸ㠴㘵ぢ㈵摣㌶㠱戴㜷㙥㉣㙦挰ㄳ㤷㜶㌱〸ㄶ攴挵ㅡ〷㘷挸ㄴ搸摢摢愶戰搱㌷愳㈱敢ㅦ〲っ㌶愷挱㘸ㅡ戰㈴㐲戸㙤㠱㕥ㄸ㌷㕥捤ㄴ挰㙤㉣㕣挰㙤㠴㉢㠷㡢摢㤶捣㌱㡥㌹㔸搱攰攵挶㌲㠶㕥戸戱挸㐱戸㐵ㄹ㠴搵づ㈵摣攲㤰昶捥㡤㔵ㄱ㜸攲㌴㈹㠳㌸摣㔸ㅡㄱ㠰㈵〱ㅢ㍤㐹㐳㤶㑤〴ㄸ愴㘸㤰愶〱㉢㈹㠴㕢ㅤ㝡㘱摣㜸㘱㔶〰户昱㜰〱㌷ㄶ㔷㌸㌹㕣摣戶㘶㡥㙤㤸㠳㠵㄰㕥㙥㤳㈰戳戸挹〵㤹〸㔴收摤㑦㈷挳㐴戸㙤换㈰㔳搰㉢攱㌶〹搲摥戹戱㤸〲㑦㔴㕡㌰〸ㄶ攴挵㡡ち㘷挸ㄴ搸摢摢ㄴ搸攸つ㌴㘴戵㐵㠰挱㔴ㅡ㑣愳〱ぢ㌰㠴摢㜴昴挲戸昱ㅡ戳〰㙥摢挱〵摣㔸㤳攱攴㜰㜱㥢挹ㅣ摢㌳〷敢㈷扣摣㔸㌴搱ぢ㌷㤶㔴〸户㔹っ挲摡㡡ㄲ㙥㜳㈰敤㥤ㅢ㙢㌰昰挴ㄵ㙢っ攲㜰㘳㈱㠶㌳㘴ち㙤㙥㍢挲㐶摦㠹㠶㉣搲〸㌰搸㤹〶㡤㌴㘰摤㠶㜰㥢㠷㕥ㄸ㌷㕥㉥ㄷ挰㙤〱㕣挰㉤攳捡攱攲戶ぢ㜳散捡ㅣ㉣扢昰㜲㘳慤㐵㉦晢㈹㉢㌱㠴摢㐲〶㘱㐹㐶〹户㍤㈰敤㥤ㅢ㑢㌷昰挴昵㜰っ攲㜰㘳晤㐶〰㤶㍤㘱愳㌷搱㤰戵ㅤ〱〶㝢搱㈰㐳〳㤶㝢〸户㉣㝡㘱摣㜸攵㕦〰户㍣㕣挰㡤ㄵ㈰㑥づㄷ㌷㤳㌹ち捣㜱〸っ扣摣づ㠵慣ㄷ㙥㉣攰㄰㙥㡢ㄸ㠴㤵ㅣ㈵摣昶㠱戴㜷㙥慣昸挰ㄳ㔷摢㌱㠸挳㡤㘵ㅦ捥㤰㈹戴户户ㄶ搸攸慤㌴㘴㐹㐸㠰㐱ㅢつ摡㘹挰㉡ㄱ攱戶ㄸ扤㌰㙥扣㠸㌱㠰㕢〷㕣挰㡤㠵㈳㑥づㄷ户㑥收攰㝤〵ㄴ㡢㍣扣摣㔸搹搱换㝥捡扡て攱戶㤴㐱㔸〰㔲挲㙤ㄹ愴扤㜳㘳愱〸㥥㤸ㄶ㘰㄰㠷ㅢ慢㐵㥣㈱㔳㘸㜳㍢〰㌶晡㠱㌴㘴㈵㐹㠰挱ㅦ㘹㜰㄰つ捥㠳㠱㜰晢ㄳ㝡㘱摣㜸㍤㘶〰户㐳攰〲㙥慣㌷㜱㜲戸戸晤㤹㌹づ㘵づ搶㠶㜸戹戱㈰愴ㄷ㙥㉣ㄷㄱ㙥㠷㌳〸敢㐶㑡戸ㅤ〹㘹敦摣㔸㕦㠲㈷慥ㄴ㘴㄰㠷ㅢ㡢㑣㥣㈱㔳㘸㜳㍢ち㌶晡搱㌴㘴〱㑡㠰挱㌱㌴㌸㤶〶慣㐹ㄱ㙥挷愱ㄷ捡㉤昸昳昴慦㜰〱㌷㤶愹㌸㌹㕣摣㡥㘷㡥ㄳ㤸㠳㈵㈵㕥㙥慣㈳改㠵ㅢ慢㑣㠴摢㐹っ挲㜲㤳ㄲ㙥愷㐰摡㍢㌷㤶愵攰㠹敢㄰ㄹ挴攱挶摡ㄴ㘷挸ㄴ摡摣㑥㠳㡤㝥㍡つ㔹户ㄲ㘰㜰〶つ㔶搲㠰愵㉣挲敤㑣昴挲戸昱㉡搹㠰敤敤㙣戸㠰ㅢ慢㕢㥣ㅣ㉥㙥攷㌰挷戹捣挱㑡ㄴ㉦㌷㤶㥦昴㜲㝣㘳㜱㡡㜰㍢㥦㐱㔸愵㔲挲敤㐲㐸㝢攷挶㙡ㄶ㍣㜱㤵㈳㠳㌸摣摥挴㤲㌳㘴ち㙤㙥ㄷ挳㐶扦㠴㠶㙦〵ㅢ㕣㑡㠳换㘸昰㌶っ㠴摢攵攸㠵㜱攳〵扦〱摣慥㠴ぢ戸戱㈸挶ㄹ㠴㡢摢㔵捣㜱㌵㜳戰㠰挵换㡤㔵㉢扤㜰㘳㑤㡢㜰扢㤶㐱㔸摣㔲挲敤㝡㐸㝢攷挶㈲ㄸ㍣㜱つ㈵㠳㌸摣㔸〹攳っ㤹㐲㥢摢㡤戰搱㙦愲㈱慢㘴〲っ㙥愶挱㉡ㅡ戰㜰㐶戸摤㠲㕥㈸㌷㕣扢ㅣ挰敤㌶戸㠰ㅢ㙢㘹㥣ㅣ㉥㙥户㌳挷ㅤ捣㔱㠱㕦愰㕥㙥㉣㜶改㠵ㅢ㑢㘱㠴摢㕤っ挲㥡㤸ㄲ㙥昷㐰摡㍢㌷搶捥㤰㡣㝥㉦㠳㌸摣㔸㐰攳っ㤹㐲㥢摢摦㘰愳摦㐷㐳ㄶ搷〴ㄸ摣㑦㠳〷㘸挰㝡ㅢ攱昶㈰㝡㘱摣㜸ㄹ㜶〰户㠷攱〲㙥㉣挱㜱㜲戸戸㍤挲ㅣ㝦㘷づ㤶换㜸戹戱㐶愶ㄷ㙥慣愰ㄱ㙥㡦㌱〸㑢㘹㑡戸㍤〱㘹敦摣㔸㜲㈳摣㥥㘴㄰㠷㕢㌵愴捥㤰㕤摣晥〱ㅢ晤㈹ㅡ戲㈶㈷挰攰㘹ㅡ㍣㐳〳㤶改〸户㘷搱ぢ攳挶㉢捡〳戸㍤てㄷ㜰㘳攵㡥㤳挳挵敤〵收昸㈷㜳戰捡挶换㡤愵㌵ㄶ户搰摦㔹㉣扣ㄱ㙥㉦㌱〸㉢㜰㑡戸扤〲㘹敦摣㔲㜰ㄳ㙥慦㌲㠸挳㡤攵㍡捥㤰㕤摣㕥㠳㡤晥㍡つ敢㠲つ摥愰挱㥢㌴㘰㜵㡦㜰㝢ぢ扤㌰㙥扣㌸㍥㠰摢㍢㜰〱㌷ㄶ晣㌸㠳㜰㜱㝢㤷㌹摥㘳づㄶ攷㜸戹戱㈲愷㤷敤㡤昵㍡挲敤〳〶㘱攱㑥〹户て㈱敤㥤ㅢぢ㝣㠴摢㐷っ攲㜰㘳㤵㡦㌳㘴ㄷ户㡦㘱愳晦㥢㠶慣〰ち㌰昸㠴〶㥦搲㠰㐵㐱挲敤㌳昴挲戸昱㍡晦〰㙥㕦挰〵摣㔸㈷攴攴㜰㜱晢㤲㌹扥㘲づ搶昴㜸戹戱㤰愷ㄷ㙥㉣昳ㄱ㙥摦㌰挸㕥攸㤵㜰晢づ搲摥戹戱㉥㐸戸㝤捦㈰づ㌷ㄶ〷㌹㐳㜶㜱晢〱㌶晡㡦㌴捣〷ㅢ晣㐴㠳㥦㘹㘰挲㐰戸晤㠲㕥ㄸ㌷摥戲㈰㠰摢㙦㜰〱㌷㤶ㄷ㌹㠳㜰㜱晢㥤㌹捡㌰㘷愱㔸ち攴攵挶晡㥦㕥戸戱㍡㐸戸攱戴㜶㤹㕡㡡㕥〹㌷㕣㑦扣ㅡ摣㤶挱㑤戸㔵㌲㠸挳㡤㌵㐵捥㤰㕤摣㌴搸攸晤㘹挸㝡愳〰㠳㉡ㅡ昰〶㘹㡡㈵㐸挲㉤㠲㕥ㄸ㌷摥㝤㈱㠰摢㐰戸㠰ㅢ慢㤲㥣ㅣ㉥㙥㠳㤸㘳つ收㘰〵㤱㤷ㅢ换㠶㝡攱挶愲㈲攱㘶㌰〸慢㡢㑡戸慤〵㘹敦摢ㅢ慢㤰㠴摢摡っ攲㜰㘳㈹㤲㌳㘴ㄷ户㈱戰搱㠷搲㤰㘵㑡〱〶敢搰㘰㕤ㅡ戰㜲㐹戸慤㠷㕥ㄸ㌷摥㐸㈲㠰摢晡㜰〱㌷ㄶ㌳㌹㌹㕣摣㠶㌳挷〶捣挱挲㈳㉦户昳㈱敢㠵摢〵㌰ㄱ㙥ㅢ㌱〸㡢㤲㑡戸㡤㠴戴㜷㙥㉣㕥ㄲ㙥搵っ攲㜰扢〴㔲㘷挸㉥㙥愳㘰愳㙦㑣㐳㔶㌷〵ㄸ㙣㐲㠳ㅡㅡ戰攰㐹戸㙤㡡㕥ㄸ㌷摥ㄳ㈳㠰摢收㜰〱㌷搶㐰㌹㌹㕣摣㐶㌳挷ㄶ捣挱㝡㈵㉦户㕢㈰戳戸㠵㝥㥥戲㠴㐹戸㡤㘵㤰摢搰㉢攱㌶づ搲摥戹戱收㐹戸㙤挵㈰づ㌷ㄶ㍥㌹㐳㜶㜱㡢挲㐶㡦搱㤰㐵㔱〱〶㜱ㅡ搴搲㠰㜵㔲挲㉤㠱㕥ㄸ㌷摥摥㈳㠰㕢ち㉥攰㜶㥦㉢㠷㡢㕢㥡㌹敡㤸㠳㘵㑥㕥㙥慣㙤敡㠵ㅢ㉢㥦㠴摢㜸〶㘱〹㔴〹户㙤㈰敤㥤ㅢ㑢愵㠴摢〴〶㜱戸戱㕥㉡〰换戶戰搱㈷搲㤰戵㔴〱〶㤳㘸㌰㤹〶㉣慦ㄲ㙥㔳搰ぢ攳挶㍢㤵〴㜰㥢ちㄷ㜰㘳挵㤵㤳挳挵㙤ㅡ㜳㑣㘷㡥户㘰攰攵挶㤲愸㕥昶㔳ㄶ㑣〹户敤ㄸ㠴㤵㔳㈵摣戶㠷戴㜷㙥慣戰ㄲ㙥㍢㌰㠸挳㡤㘵㔶捥㤰㈹戴㝦㉦捣㠲㡤㍥㥢㠶㉣挱ち㌰㤸㐳㠳戹㌴㘰㔵㤶㜰摢ㄱ扤㌰㙥扣改㑡〰户㥤攱〲㙥㉣搴㜲㜲戸戸㌵㌲挷㍣收㘰㔹㠷㡣㝤㍥㝢昶搸㉢㌹㌵敦㥤㜱昶㔵〳㐸㠶〲敢〲ㅡ扢㤶户愰ㄶ㠳㡢㥣㠱戶㤶㌸㤷ㅥㄱㄹ收挵摢㍢㌰㝢㔷攱扤㝦㐴户敦㔳㐸㍣㘰㠸攷摥ㅣ攲㐶つ换づ㉡慦晣搹㝦晦㠹㙥㝦づ扣㜸愱㍥㝤昸搰㜶挱㄰㠷捣㙥捥㜵戴㜷戶ㄷ扡㐶㌶愲捥㘸㈴敦㜵㔲㈸㉢㡢㑥慥扣ㅣㄱ〳㜳㜲挵㉡摡㜸㝢挹愵扣昶㍦戲㙦㕢晢晥㙤㌲㥡捡㑥摥昲㐵㜸昵敦捦㌴ㄱ收攱㘳㘳挰㌳㔸愲㐰㘷㝤㌷戴㠳晡ㄹ㥣攳愷戱戶㄰晤㥡㠶㈹つ㍢㌷搵搷愵戲〵㌳㥥㡡㈷ち昹㐴㉡㥢换愴搳㔱㌳㕦㔷㥢㑢㈷戲改㘴摡㌴愴㈴㠰㌱㜶㠷㡦挱㈲〰㐹户〷㝢慣〶㤰ㅥ㜵㤵攵昸㔲戴扡昳昳戰㉦㔳㔹㤵㔳㜹㘵㔶昴敦慦㙡㍣户㈴昱捤敢戳扡㐶敥改愰㘹㥣搶慦扣㄰戰㔶捦㠹〳㉣扥ㄷ㜴收㔷㍢扤〹㐳搰昷㐲ㄳ㌱晡㐱㐰㤹㤶㐱㜷㡤㠶㈹㑤慥昲㈴㉤ぢ搹㥡㤰㤵摥昶㔳换㐱㍣㄰㘲㈹㘷挰晤㐴㍢㡤ち㍢㡡㕥捤昰㈶昴晡㈸㉣㈹つ㜲㠱戴㌷㐴㕣㤰㔷ㄵ愴摣慡搵ㄹ㔸ㄱ㙥㑢㔰攰摥㜵㌰〹摤㐰搴㘹㌰攳㐶㔲晡㈶敢㠸〴㌷㥣㙤㐷㡢㌷㌹㘲攷搳㕡搰户摥攴㈴敥㉥ㅢ㑦㐶捤㔸㝤㈲㥡愸㡦收敡捣㜸愶㍥㤵捡愵㤲昵戹㘸摥㑣ㅢ〳㥣㌱戶挲挷ㄸ攸昴摡搸ㅢ攴昴愸㔳〶㝡㝣愳搵〹ㄸ〸摦〴㉣㤷改晢㐱愵㜷愰㠹ㄸ㙢㐲㐰㤹搶㠹慥ㄷ㘶ㄷ㘴〱㌰㤷㐰㕣ち㜳㉤㍢㡡扥㌹挳敦て扤摣戱㔳つ㠱㕣㘰㉥㠷愸ㅢ收㍡㤰ち捣㈳㌱㈰〷愶捥扤㡤㍢㤶㍡ㅣ㔲㍦户㜵攱㐴ぢ晤㈰戴攰戶㥥ㅤ㕡晢ㄳ晡ㄶ户㜴㉡㔹㥢捣攵昳㠵㔸㈱㥢㐸愶㘲昵昹㐴㙤㝤扡㌶㥥捥挴戳搱㜴㈱㙤っ㜳㠶㜳㌰㝣㡣昵㥤㥥散ㅣ挳㥤ㅥ㜵㙡㈳昴㠴摢㥦摣摣づ㠳㑡㍦ㅣ㑤挴ㄸ〱〳㍣换㜴㙥㠴㍡户㍡㥤摢㤸㌱搲㤱㙦㐵攵搱㤴㐷戱愴㐶㐱㉥㈴㡥㠵愸㥢挴㈶㤰ち㠹慥㐰ㄲㅤ㠱㈴㙡攰㠴㈰愸挶㐷ぢㄲ㥢摡愱戵ㄳ搰户㐸愴㙡㔳〵戳㍥㤹㌰敢㔲㤹㐴㌴㕢㥢愹㉢㈴㤳挹㡣㔹㤷㡣ㄵ㤲㜵戹㤸㈱㌳晢㡣㜱㈲㝣㡣捤㥤挱〹㠹搱㑥㡦㍡㌵ㄶ㍤㈱搱攲㈶㜱㉡㔴晡㘹㘸㈲挶㤶㌰挰搳㐷㘲㥣㈳㑦㔱㜹ㄶㅤ搲㔸㔲㔱挸㠵挴㌹っ㑦〹㕦㜱㐸㠵㐴㌶㤰挴㕥㠱㈴㌸㈱㡦㈰愸摤㐷ぢㄲ〹㍢戴㜶㈱晡ㄶ㠹㔸㌴㥡㐸㤹戵愹㑣㉣㥥㐹攴敡㔳昵搹㐲㉥㥥慦捤ㄷち㤹㕡㌳㥦愹㌷㘴慥㥥㌱㉥㠲㡦㤱㜲〶㈷㈴搲㑥㡦㍡㌵ㅥ㍤㈱戱搰㑤攲㌲愸昴换搱㐴㡣慤㘱㠰愷㡦挴㌶㡥㝣〲㤵搷搰㘱㕢㉣愹㙤㈱ㄷㄲ搷㌱㍣㈵㝣㑤㠲㔴㐸散攸㈶挱㐳㡤散ㅤ㜳〲㐹㑣㠶ㄳ㉤昴㥢搰㠲挴ㄴ㍢戴㜶㌳晡ㄶ㠹㐲愱㉥㕥㤷捥ㄵ愲搹晡㑣愲㍥㤱换㐴ㄳ㘶摡㡣攵捣㘸㉣ㄳ㑦㘴愲㐶㠳㌳㥣㔵昰㌱愶㍡㍤㌹慡㑣㜳㝡搴愹敤搰ㄳㄲ摢戹㐹摣づ㤵㝥〷㥡㠸㌱ㄳ〶㜸㤶改㍣慡攸㍣㡣攸㍣㘸ㄸ摢㍢昲愹㔴摥㑢昹㌴㉣愹㔹㤰ぢ㠹晢㈰敡㈶㌱〷㔲㈱戱㙤㈰㠹㙤〲㐹㜰搲ㅣ㐱㜰㘵㉦㕡㤰搸搱づ慤㍤㡣扥㐵㈲㥥捥ㄷ愲搱晡摡㙣㉣㤹㑤搴搵搶㘶㤳愹㜸㍥㥥㑣㘲㈱㙦㘶搳㌹㘳㈷㘷㌸㡦挰挷搸搹改〹〹㤹㑡㘷㝣敡搴〲攸㠴㐴捡㑤攲㜱愸昴㈷搰㐴㡣㕤㘰㠰愷㡦挴慥㡥㝣〷㉡㥦愱挳㉣㉣愹㠵㤰ぢ㠹攷ㄸ㥥ㄲ扥昶㠰㔴㐸㡣㜵㤳攸㍥㘲㙥ㄱ㐸㠲搳攰〸㠲摢㑦愱〵㠹㍤敤搰摡㑢攸㕢㈴㌲愹扡㔸㍥㔶挷晤㈲㠶㉤㈲㔶㔷ㅦ挵㤶㤱㡢愶敡㌳戹㔴㌴㥤㌱㥡㥣攱扣っㅦ㘳㉦愷㈷㝢㐷挶改㔱愷昲攸〹㠹㑤摣㈴㕥㠷㑡㝦〳㑤挴㌰㘱㠰愷㙦敦㈸㌸昲㥤愹㝣㤷づ㡤㕣攷㐵㤰ぢ㠹昷ㄹ㥥ㄲ扥昶㠱㔴㐸慣ㅦ㐸㘲扤㐰ㄲ晢挲〹㐱㜰摦ㅦ戴㈰搱㘲㠷搶㍥㐶摦㈲㤱捤ㄶ攲戵㜵㤹㙣㌴㤳㑡攳㡢㔵㝤㝤㌴㥥捦㈵愲㜸愵戲㌱㌳㥢㌷㕡㥤攱晣ㅢ㍥㐶㥢搳ㄳㄲ㌲摤捤昸搴愹づ攸㠴挴㕡㙥ㄲ㥦㐳愵㝦㠱㈶㘲㜰晡ㅡ㑦ㅦ㠹㉥㐷扥ㅢ㤵摦搲㠱㜷㘱㔰㑢㈱ㄷㄲ摦㌳㍣㈵㝣㉤㠳㔴㐸㔴戹㐹㜴ㅦ㈷戴㐰ㄲ换攱㠴㈰㌸攳㠶ㄶ㈴づ戰㐳㙢扦愰㙦㤱㐸㘵㤲挹㔴慤㔹㕦愸换㈶ㄲ㐰㤲㐹ㄶ㑣㌳㥥慢㑦搷攷戲㜵㍣㘲ㅥ攸っ攷㔷昸ㄸ㝦㜴㝡戲㜷挸〴㌶攳㔳愷づ㠱㑥㐸㤴戹㐹愸㑡攸换搱㐴㡣㍦挳〰㑦摦摥㜱愸㈳摦㡢捡晥㜴挸㘰㐹ㅤづ戹㤰攰ㅦ〵攸㈶㜱㈴愴㐲攲扢㥦㕣摦㈷扡㐹㝣〳愹晦晢〴㈷㥦㌱㐶搴㑣㈲ㄴ㐸ㅣ㘵㠷搶搶㐰摦㈲㠱攳㘵㉥㥥慢㑢㐷㜳㠹摡㐴慤㔹㕢ㄷ慢捤挷愳昹㠴㤹㑢搶ㄵ㌲搹慣㜱戴㌳㥣挱昰㌱㡥㜱㝡㐲攲㔸愷㐷㥤晡㉢㝡㐲攲㌳っ愶晢㝢搸摡㔰改㐳搰㐴っ㑥㌱攳改㈳㜱㠲㈳攷㙤ㅤ昴㘱㜴㔸㐴ㄲ㈷㐱㉥㈴㠶㌳㍣㈵㝣㥤〲愹㤰㜸㉦㤰挴㍢㠱㈴㌸㥤㉣㈴㐶㈰ㄴ㐸㥣㘶㠷搶㐶愲㙦㤱㠸㈷昲昸攲㤰捣ㄴ戲昵昱㐴㈲ㄳ慦捦㐴㔳愹㔸㌶㕡㔷㥦㐸㘴㔳昵㘹攳㜴㘷㌸搵昰㌱捥㜰㝡㐲㘲愵搳愳㑥㥤㡤㥥㤰㜸捤㑤愲〶㉡㝤㔳㌴ㄱ㠳㤳挶㜸晡㐸㥣敢挸㜹〹㠳㍥㠶づ敤㕣攷昳㈱ㄷㄲ㕢㌲㍣㈵㝣㕤〸愹㤰㜸搶㑤愲晢㠸昹㜴㈰㠹㡢攰㈴㈴㘲〸〵ㄲㄷ摢愱戵㌸晡ㄶ㠹㘸㝤ㅤ扥㔴㥡晣㐶㠵㜵㌷攳昵㜵昹扡㙣㈱㥤攲攷㠹㔹㥦㐹ㅢ㤷㌸挳愹㠵㡦㜱愹搳㤳攳㠴㑣ㅢ㜳昴搴愹㉢愱ㄳㄲ㡦戹㐹愴愱搲敢搰㐴㡣慢㘰㠰愷敦㌸㜱戵㈳㕦㐲攵〴㍡㉣攵㍡㕦ぢ戹㤰㤸挸昰㤴昰㜵㍤愴㐲攲㙦㠱㈴敥〹㈴㜱〳㥣㠴㐴〳㐲㠱挴㡤㜶㘸㙤㉡晡ㄶ〹㝣挱㉣挴㜱〳搵㜴㌴㔶㐸㈴㜳㤹㑣㍥ㄷ换㈴捤㔴扥㉥㔵㕢ㄷ慤㡤ㄹ㌲ㅢ捣ㄱ㑥㠳㡦㜱戳㌳㌸㈱㈱ㄳ挱㡥㑥摤〶㥤㤰戸捤㑤㘲㈶摣昴敤搱㐴㡣摢㘱㠰愷㡦挴ㅤ㡥㥣㜷㝣搰攷搲攱㈰㉣愹扢㈰ㄷㄲ㍢㐱搴㑤攲ㅥ㐸㠵挴戵㠱㈴慥づ㈴㜱㉦㥣㠴挴㝣㠴〲㠹扦搹愱戵〵攸㕢㈴搲搱㐲㈲㤶慤㉢挴搳搸㈶愲挹㔴㈶㥤㠸攵㔳搹摡㜴㕤㈶㤹捤收㑣攳㍥㘷㌸扢挰挷戸摦改〹㠹〷㥣ㅥ㜵敡㘱昴㠴挴愵㙥ㄲ扢㐳愵敦㠱㈶㘲㜰慡ㄶ㑦ㅦ㠹扦㍢昲挳㐴㐹㠷挳㐹攲㌱挸㠵㐴㡥攱㈹攱敢〹㐸㠵挴搹㠱㈴捥っ㈴昱㈴㥣㠴挴摥〸〵ㄲ晦戰㐳㙢㡢搰户㐸攴㔳改㔴㙤㌲ㄹ捤㐶ㄳ戱㐴㙤㌶㕦㥦慤慤捦收昱〳㈴㥥捡㘵戳搱慣㈱㌳戶ㅣ㘱㌳㝣㡣愷㥤挱〹㠹㘷㥣ㅥ㜵敡㜹昴㠴挴㈹㙥ㄲ慤㔰改晣扢㌱ㄱ㠳㤳慦㜸晡㐸晣搳㤱ㅦ㐳㘵㈷ㅤ㡥攵㍡扦〴戹㤰㔸挲昰㤴昰昵ち愴㐲攲ㄸ㌷㠹敥捦㡥愳〲㐹扣ち㈷㈱戱ㅣ愱㐰攲㌵㍢戴㜶〰晡ㄶ〹㝣戳㌲搳改㙣扣慥㌶㥤㑡攴戲㠵㙣㈶㔷ㅦ㌵㌳ㄹ㝣摤挲ㄷ慣摡戸㈱㜳戰ㅣ攱㠱昰㌱摥㜰〶㈷㐷捣㌷㥤ㅥ㜵敡ㅤ昴㠴挴愱㙥ㄲ〷㐳愵ㅦ㠲㈶㘲扣ぢ〳㍣㝤㐷捣昷ㅣ㌹㙦〶愱ㅦ㐱㠷㤳戸捥ㅦ㐰㉥㈴晥挲昰㤴昰昵㈱愴㐲㘲㤹㥢㐴昷ㄱ㜳㘹㈰㠹㡦攰㈴㈴㡥㐵㈸㤰昸搸づ慤ㅤ㠷扥㐵挲㑣㘵㜰㥥慡㤰㡣挵昰ㅤ搳㑣愶敢㔳㠹㜴㌶㕤ㄷ㑦搷挵ち〵㙣㈷挶扦㥤攱慣㠰㡦昱㠹搳㤳㙤攲㔳愷㐷㥤晡〲㍤㈱戱搸㑤攲㐴愸昴㤳搰㐴㡣㉦㘱㠰愷㙦㥢昸捡㤱昳慥㄰晡改㜴㔸挹㜵晥〶㜲㈱戱㤲攱㈹攱敢㍢㐸㠵㐴㈱㤰㐴㍥㤰挴昷㜰ㄲㄲ攷㈰ㄴ㐸晣㘰㠷搶捥㐵摦㈲㠱て㡥㔴㌴㥥愹捤㈷ぢ㠵㐴扥㤰挰愷㘷㍣㕦㌰㌳昸㐹㘶攲攴㑥搶昸搱ㄹ捥㜹昰㌱㝥㜲㝡㐲攲㘷愷㐷㥤晡つ㍤㈱戱愷㥢挴㐵㔰改ㄷ愳㠹ㄸ扦挳〰㑦ㅦ〹㡥㔱攴攷㔱㜹〵ㅤ捥攷㍡㤷㐳㉥㈴慥㘲㜸㑡昸攲挴愶㤰㤸ㄷ㐸㘲攷㐰ㄲ㤵㜰挲ㄳ㌷㤷㐲㈸㤰攰㔴㈶愳㘹搷愳㙦㤱挰㌹㠸㜴㌶挵て㄰散ㅤ㠹㑣㈲㘳㐶敢昲昸㈹㥡捤㠰㐹愶㉥㙤昴户㝤昴ㅢ攰㘳㜰慥㔳〶㈷㈴㜴愷㐷㥤ㅡ㠸㥥㤰㤸攵㈶戱ち㉡晤ㄶ㌴ㄱ㘳㄰っ㠲㐸慣攱挸㜹㥦〸晤㑥㍡昰㐶て捡㜰挲摦捤昰㤴昰挵愹㑡㈱㌱㈵㤰挴愴㐰ㄲ㙢挳〹㑦ㄴ昸㈰ㄴ㐸っ戱㐳㙢昷愳㙦㤱愸㑦愵戹㕦㘴㑤㝣㠸㈶搲昸㔲㠱㤳扡㌱㝣㜴攴㘳ㄹ㌳㘶收愲挶㔰摢㐷㝦〰㍥〶㘷㉦㡢㈴搶㜵㝡搴㈹捥㐹ち㠹昱㙥ㄲ㡦㐰愵晦ㅤ㑤挴ㄸづ㠳㈰ㄲㅢ㌸㜲摥㌰㐲㝦㤲づ扣攳㠳㤲挹㐷㡡㥥㘲㜸㑡昸ㅡ〹㙢㈱ㄱつ㈴㌱㉥㤰㐴㌵㥣昰挴㉤㥢ㄱち㈴㐶愱挳㘸摡昳攸摢㈴㤲昵昸㤸攰搷愹㕣㙤㈲ㄹ换㘶搲㌸㘱㤵㌲㔳戹㔸〱㝦㐰㉢㥥㌳㌶戶㝤昴ㄷ攰㘳㜰㍥戲㐸愲挶改㔱愷㌸换㈸㈴㌶㜷㤳㜸ㄹ㉡晤ㄵ㌴ㄱ㘳㌴っ㠲㐸㜰敥㔱攴㌷㜳慣㙦搲㘱ㄵ㤶搴㔸㈷晣摢っ㑦〹㕦攳㈰ㄵㄲㅢ戹㐹㜴㝦㜶㙣㄰㐸㘲㉢㌸攱㔹愶扦㡦㔰㈰ㄱ戵㐳㙢ㅦ愰㙦㤱攰㠹摥㜸㉥㤶㉣愴昲搹㐴㉣ㄳ慤㡦㥢㌸㐱㘳攲㠴㘶扡㍥㕦㥦换ㅢ㌱摢㐷晦ㄷ㝣っ捥㌰ち〹昹散愸㜵㝡搴㈹捥ㅢち㠹㜵摣㈴晥つ㤵晥〹㥡㠸㤱㠶㠱慣戱攷㑣つ㘷ㄳ㐵捥㕢㐸攸㕦搲㠱昷㠰㔰㌲㐱㐸搱搷っ㑦〹㕦摢挰㕡㐸っっ㈴ㄱ〹㈴㌱〱㑥㜸攲摡㘰㠴〲〹㑥〹㌲㥡昶〳晡昶㜱〲㤳ㅤ〵㑣㜵㘴搳㔹晣㔷㕢㕦㥦挰㝥㤲捣ㄵ昸ぢㅤ㥦㈹㌱㘳愲敤愳晦〸ㅦ㘳㤲搳ㄳㄲ㤳㥤ㅥ㜵㡡㌳㠱㐲愲挲㑤攲㔷愸昴摦搰㐴㡣㘹㌰〸㈲挱昹㐱㤱摦捦戱昶搳搰㍣挰㜵㤶㈹㍦㡡㉡㈱敡㈶挱㈹㍦㈱昱搳㡦慥摦愲摤㥦愲㍦㐰敡晦㉤扡〳㥣昰㐴㍤〷㐲㠱挴㉣㜴㠴㐴〴㝤㡢㐴扡㤰挳㌹换扡㈴捥摣攱㐰㔱㙦搶㘵愲㘹晥㈴捦ㄷ攲㈶捥㜱搷ㅢ戳㙤ㅦ㝤〰㝣㡣㌹㑥㑦㡥㤸㜳㥤ㅥ㜵㡡㜳㝢㐲攲㉢っ愶晢户攸㘰愸㜴〳㑤挴㘸㠴㠱慣㜱〶ぢ慥㜳摢昳ㅣ㌹㙦㉡愱て愵挳㘳㔸㌲收㐳㡥㈷捡㉡㈰ㅡ搴慦㜲㌷㜴戶昶捣㄰〵㕦㑤㍥挶㝢扦晦㘹戸㝦㍦㉢㘲捡晡攱㌲㕡敢攲搳㡡昲昱晦㔹㉣捥㐱昱摡㜳扥㉡㍦挴扡晥ㅦ攲昰摤㈸捥㑡㌱攲〸扣昴㘱㔸攱㑡捥愶㐵㠳㠶搸搳摦㠳㠳㘳搹搰搶㤹㥤㤸㡢挲摦ㄵ㥣搷㍥ㄹ搷扡㕡㝦㤴㙥㑤㘷㡥㙡㡣㜳ㅢ晡㥡愲㘴㜲戶ㄳ昷㉤攸㌲ㅤ户戹ㅤ摤㝥戸慤㍢㘶ㅢ愱ㄸ挳㥢搶て㉤昶㕣ㄷ敦づ㉦㑡㘷攲㘶摢扣㘳㠵ㄳ戱ㄳ㔷慦㔶㤴昷㔳㠱搷搳摢㝦㝥㡥㔷敢㌲ㅡ晥挴挲捣㍣〱って戸㜴㜹㑡㜳㤷㕣晡扦〱昴㑡攷搴愵㌶ㅣ㙢㕢㌵㘱㤳㠶㠶㑤㘲戱㔸攵㝢㜸㉢㔶㍢㑢㈹㜸收攴㤶ㄹ搱㌷㐴㐸挵㡤㥢搱㈸ㅡ摣㠴づ㜶㘴㕣㐲㕣昲昸㘲愲摤㥤㘴晤㕦㘵晦㙦㑣ㅡ扣㤷攳昱〷㔵㝤搲攴捡户づ㍥敦换㉢户慥㌹攷扡摦敤晦て戶㍣扥㤸㜸收㑡㍥ㅥ㥤㠸挹㑦散㡦㤰敡㙦戳㜹㠷捤扢㘸搴㥢ㄸ挴㉢戸㉡搹㜷扢昲㌷㙣㠵昷㜶攵挶摥㠸㠴㈷㙡㙥㌰摥㐱晤搴扥攸㜰扦㔱慦挱㠳ㅢ㉢㔷㔵慦攱㕡戶㐲捣㙤㑣改㉤㘸戵捤㈰戳㘱㈶攳敡㈵㤸㍡〸㈲晡㘸摡昳攰攷㠸〶敦㠷㑥摦愸㜰㕥㔰㍣㔶㥢捡晥昰〸愲昲㥣扤昲㍥㉡捦摡ち敦㍤捣㡤攵㠸㠴㘷㤹扥㤵㐵攵㈰㜴㠴捡搳昰攸愶ㄲ攳㕡㜲㥡捥愲挲〹㐰慤戶㐸愵戶㔶㍤㔱㐲㈵〹摤攰挳㘰搵㌷㄰㥣攸敢ㅢ㠸愳攱ㄱ〴攲㤱㌰㄰て摢ち敦扤捣㡤㘳ㄱ〹捦㌲㝤㙢ぢ挴昱攸〸㠸〷摤㈰㈶㄰〴㘷改㉣㄰㥣晦搳㈶ㄶ㐱挴敡搴摦㑡㐰㑣㈶㠸㔳㘱搵㌷㄰㥣攷敢ㅢ㠸戳攰ㄱ〴攲捥㌰㄰㜷搸ち敦㍤捤㡤㜳㄰〹捦㌲㝤㠶〵攲〲㜴〴挴㙤㙥㄰㌳〹㠲㤳㜴ㄶ〸㑥晦㘹㍢ㄴ㐱挴㔳敡收ㄲ㄰戳〹攲㌲㔸昵つ〴愷昹晡〶攲ㅡ㜸〴㠱戸㉥っ挴戵戶挲㝢㙦㜳攳㍡㐴挲ㄳ㤳㈳ㄶ㠸㥢搰ㄱ㄰㔷扢㐱捣㈷㠸㔵㔰㔹㈰㌸晢愷敤㔲〴㤱㑣慡换㑢㐰散㐶㄰户挳慡㙦㈰㌸换搷㌷㄰㥣敢ぢ〲㜱㔱ㄸ㠸ぢ㙤㠵昷ㅥ攷挶㝤㠸㠴㈷㑡㐲㉣㄰て愱㈳㈰捥㜷㠳挸㄰〴愷攸㉣㄰㥣晣搳㜲㐵㄰㠹戸㍡扢〴㠴㐹㄰㡦挳慡㙦㈰㥥㜰㍣㔶晢㘰挹愹扥㈰㄰愷㠷㠱㌸捤㔶㜸敦㜵㙥㍣㠷㐸㜸愲㤲挴〲昱㈲㍡〲攲ㄴ㌷㠸㔶㠲㜸ㄹ㉡ぢ〴攷晥戴昶㈲㠸㜸㕣㥤㔰〲㘲㍦㠲㜸ㅤ㔶㝤〳挱㌹㍥昱㔸㙤㄰㥣改ぢ〲㜱㙣ㄸ㠸㘳㙣㠵昷㥥攷挶晢㠸㠴㈷ち㑦㉣㄰ㅦ愱㈳㈰㡥㜲㠳㔸㑥㄰晦㠶捡〲挱愹㍦敤挰㈲㠸㔸㕣ㅤ㕥〲攲㈰㠲昸ㅣ㔶㝤〳挱㈹扥扥㠱昸ㄶㅥ㐱㈰づづ〳昱㈷㕢攱扤昷戹昱㍤㈲攱㔹愶ㅦ㘶㠱昸ㄹㅤ〱昱㐷㌷㠸㈳〸攲㔷愸㉣㄰扦㘰㐹晢㑢ㄱ㐴㙤扤㕡㔶〲攲㘸㠲㔰㔸愷扥㠱攰っ㥦㜸慣昶ㄶ搱ㅦ收㌵ㅣ扥攷摢㔵㘷ㄸ㠸づ㕢攱扤〷扡愱㈳㤲㠰㌸摥〲㌱〸㝤〱戱搸つ攲㐴㠲攰昴㥣〵㠲ㄳ㝦摡挹㉥㄰㈹搵㔲〲攲㔴㠲㔸ㅢ㔶㜸昶攱㙢㈶㈷昸挴㘳戵㐱っ㠳㜹㑤〰㠸扤挳㐰ㄴ㙣㠵昷㕥攸挶㜰㐴ㄲ㄰㘷㔹㈰㐶愰㉦㈰昲㙥㄰攷㄰㐴㌵㔴ㄶ㠸㤱㔸搲捥㉢㠲㐸愴搵㕥㈵㈰㉥㈰〸㑥搹攱搹〷㄰㥣摦ㄳ㡦搵〶挱㔹扥㥡〰㄰扢㠷㠱㔸㘸㉢扣昷㐴㌷戶㐴㈴〱㜱㤹〵㈲㠶扥㠰搸搵つ攲ち㠲愸㠵捡〲挱㘹㍦敤慡㈲㠸㔸慤㥡㔷〲攲ㅡ㠲㐸挳ち捦㍥㠰攰昴㥥㜸慣㌶〸㑥昲搵〴㠰㤸ㅢ〶㘲㡥慤昰摥ㅢ摤㤸㠸㐸〲攲㈶ぢ㐴〳晡〲㘲㤶ㅢ挴㉡㠲攰扣㥤〵㠲戳㝥摡慤㉥㄰〹戵㕤〹㠸摢〹㘲㈶慣昰散〳〸捥敥㠹挷㙡㠳攰ㅣ㕦㑤〰㠸㠶㌰㄰㔳㙣㠵昷ㅥ改挶㑥㠸㈴㈰敥戵㐰捣㐷㕦㐰㑣㜲㠳戸㡦㈰㌸㌵㘷㠱攰愴㥦昶㐰ㄱ㐴戴㕥㙤㔳〲攲㈱㠲搸ㅤ㔶㜸昶〱〴㈷昷挴㘳戵㐱㘴㘰㕥ㄳ〰㈲ㅤ〶㈲㘵㉢慥昰晣㐵㕥㈳㠷㐸〲攲㜱ぢ挴摥攸ぢ㠸㠴ㅢ挴㤳〴挱㤹㌹ぢ〴攷晣戴愷㡡㈰攲㜵㉡㕡〲攲ㄹ㠲㘸㠵ㄵ㥥㝤〰挱戹㍤昱㔸㙤㄰㥤㌰慦〹〰㌱㈶っ挴ㄶ戶挲㝢捦㜴㘳〹㈲〹㠸ㄷ㉤㄰换搱ㄷ㄰㥢扢㐱扣㑣㄰㥣㤸戳㐰㜰捡㑦㝢戵〸㈲㔹愷㌶㈹〱昱㍡㐱ㅣっ㉢㍣晢〰攲㄰挷㘳戵㐱㜰㠲慦㈶〰挴㠸㌰㄰ㅢ搹ち敦扤搳㡤扦㈰㤲㠰㜸搷〲挱挹㍤〱戱㠱ㅢ挴晢〴戱〲㉡ぢ〴㘷晣戴㝦ㄵ㐱挴㤳㙡扤ㄲ㄰ㅦㄱ挴㠹戰挲戳て㈰㌸戳㈷ㅥ慢つ㠲昳㝢㌵〱㈰搶づ〳戱㤶慤昰摥㐳摤㔸㠹㐸〲攲㜳ぢ〴攷昶〴㠴攱〶昱㈵㐱㥣〷㤵〵㠲ㄳ㝥摡搷㐵㄰戱戴ㅡ㔸〲攲㕢㠲戸〸㔶㜸昶〱〴㈷昶挴㘳戵㐱㜰㝡慦㈶〰㐴晦㌰㄰㥡慤昰摥㑢摤攰慣愰㠰昸搹〲挱愹㍤〱㔱攱〶昱㉢㐱摣〰㤵〵㠲昳㝤摡敦㐵㄰㜱摣昱慡〴㠴挲㙤ㄶ〷慦㠲ㄵ㥥㝤〰挱㜹㍤昱㔸㙤㄰㥣摤慢〹〰昱昳て㈱攷敤㝥戲ㄵ摥㝢慡ㅢ㥣ㄴㄴ㄰晤㌱㜶㥣户扢て㝤〱昱〳㍣㍥挴摡挹㜹㍢ㅤ㑡挵㐹㌹ぢ〴愷晢戴〱㤰㌹㈷㐱愳敡ㅢ㤸扦〷㜳敢㙣收㈰㠲㜸〴㔶㜸昶〱〴愷昵挴㘳戵㐱㍣〹昳㥡〰㄰㥦㠷㠱昸捣㔶㜸敦慤㙥㜰㑥㔰㐰慣㙤㠱㜸づ㝤〱昱㠹ㅢ挴㔰㠲攰㥣㥣〵㠲戳㝤摡扡㐵㄰昱㝡昵㘱〹㠸㘱〴昱㌲慣昰散〳〸捥敡㠹挷㙡㠳㜸ㄳ收㌵〱㈰摥つ〳昱㡥慤昰摥㘳摤㜸ㅢ㤱〴挴〸ぢ〴攷昵〴挴㕢㙥㄰搵〴昱㉦愸㉣㄰㥣散搳㌶㉥㠲㐸搴愹搷㑡㐰搴㄰〴攷改昰散〳〸㑥敡㠹挷㙡㠳昸ㄲ收㌵〱㈰㕥っ〳昱㑦㕢攱扤搷扡昱㌵㈲〹㠸㌱ㄶ〸㑥敢〹㠸攷摤㈰戶㈴㠸ㅦ愱戲㐰㜰慥㑦摢慡〸㈲㤹㔲㑦㤷㠰㠸ㄱ〴愷改昰散〳〸捥改㠹挷㙡㠳攸㠷〳㔵㑤〰㠸挷挳㐰㍣㘶㉢扣昷㕣㌷㉡ㄱ㐹㐰愴㉤㄰㍡晡〲攲敦㙥㄰昵〴㌱〰㉡ぢ〴愷晡戴慤㡢㈰攲戵敡挱ㄲ㄰ㄳ〸㘲㌰慣晡〶㠲㔳㝡㝤〳㌱ㄴㅥ㐱㈰敥つ〳㜱㡦慤昰摤㝢㝤㕤㐴敡敤摥敢慥㍦㙡㍥ㄸ昴㉢ぢ扣〴㜰㐰挱ㄲ㜳ちてㄷ〱㌶户戴挸昵㜳〳㜱慢攴づ晣㔹昱㔹戸㈳㌸㙥㤰摣搸㙣晦愹摡㤹戸㔳㌸敦㍣敢摣㡣㔷㤷ㅥ㥤戵挲摣づ摣㥤户㝦㘱㘶㈷敥攴㥥慦挲㥦㐵敥敡㌲㍢摡晥ㄷ敥愳㡣㉢ㅡ㜹㥢ㅡ㍣慣㍢㈸〷㕥㑣挸慢〴〳㈷换慣㥢慢ㄷ㜹㌸㝦㉤扣㥣㜷㔸晥捦㙥敡慥㌵㘰ㄳ㜳敥㠱㥢㜷摤㌳扣㐲摤㠵户搸㥡户㍥愴散㜷ㄹ㜳㔹㌹ち㍢㘱慦㑤㐷搳て㝦敥㔷㘶慣搱㐴昴ㄹ㤰挸㐵愵搲㤴㔵づ挳㘶攰㕤㌹㕥摥挹㥢㝦㤴㜹晥收昷㠰〱㕣㘳攷㔱戱㈱㕣㝢㥡㘴攴挷㘷晦搶愶㑣㐷㐷㘶㜹㔵㙢㔳㡢搹戶㜷搷愲慡愶愵㤸㔳挵扤捥㌱づ晣〱㜱㝤㈶晥㘷㉡扥搴挶㠸挸敤㔲摢ㅥ搲攰㤵㕤ㄵ戸戲戳㘰慦捤㐶㔳扡戲㜳㈰㜱慤慣慡㐱㙣慥戰昳㔰愳搱攱㙡攸㍢挲戲㝢ㄸ㕢㐱挲㘱攸㘴㕥愱慥つ㑣搹挸搸攴㕢㘴㍢㥦㈲㕥戰㙢戱㔵㌱挴㈸㐹㤷㠴㐰搲敤〲换敥㜴㕢㤷愶扢㉣㌰摤㐲㝦扡㍤㍣改㈶㜸搳㜱㑡㐹搲敤改㑥挷挹ㅡ搷摡㥤ㅦ㤸㉥攳㑦㤷昳愴㥢改㑤挷㠹ㅢ㐹㘷扡搳㜱㑡㐴搲昱㍤慤㔰㉢〳搳㉤㘲㙣扥㝦㐵㤸晢㔰攴㠲㌹摦㥢㙥㌷㈷㕤ぢ㉣扢㘱㜲攲挱㤵敥愴挰㜴敤晥㜴晢㜹搲㜱㡥愲攴扤㌳㥤㜴㥤敥㜴晢㍡改慣㑤攵搸挰㜴㑢ㄹ扢㜴㔳㔹收㐹挷㤹㠰㤲㜴晢㌹改づ㜰愷摢扦㌴摤攱㠱改づ昲愷㍢搸㤳㙥戹㌷摤㐱㑥扡㍦扢搳ㅤ收愴戳摥扢㠳〲搳ㅤ捥搸愵敦摤㤱㥥㜴㐷㜸搳ㅤ敤愴㍢捡㥤敥昸搲㜴㑢〳搳ㅤ敢㑦户挲㤳敥㐴㙦扡㔳㥤㜴挷扢搳昱戴慢㙢㔳㘹て㑣㜷㤲㍦摤㈹㥥㜴攷㜸搳昱ㄴ慣散〸愷戹搳昱攴愶愴戳㌶㤵㐵㠱改㔶㌲㜶改愶㜲㤶㈷摤ㄵ摥㜴㍣搱㈹改捥㜱愷攳㈹㐴㔷扡㑣㘰扡昳晤改㉥昴愴㕢攵㑤㜷扢㤳敥㘲㜷㍡㥥愸㜳愵㕢ㄸ㤸敥㌲㝦扡㉢㍣改㜸㑥慦㘴㐷㜸挸㐹㜷㤵㍢ㅤ㑦㠷戹搲㌵〶愶扢搶㥦敥㝡㑦㍡㥥㌹㉢㐹昷㡣㤳敥㐶㜷扡ㄷ㥤㜴搶㡥㌰㉢㌰摤㉡挶㉥摤ㄱ㙥昵愴㝢搹㥢敥㜵㈷摤敤敥㜴㍣戵攳㕡扢㘹㠱改敥㘲散搲㑤攵ㅥ㑦扡昷扤改㍥㜲搲晤捤㥤㡥㈷㔰㕣改戶つ㑣昷㠰㍦摤㐳㥥㜴㕦㝡搳㝤敢愴㝢挴㥤㡥愷㈹㕣改搲㠱改ㅥ昳愷㝢挲㤳敥㔷㙦㍡㥥戲㤰ㅤ攱ㅦ敥㜴㍣ㄹ攰㑡ㄷつ㑣昷っ㘳㤷挲㝣㡥㈲搷〷㄰捦ㅢ㤴㙣㉡㠳㈰㤰㜴㉦㘰愱晢〳㠸㍦戹㕤改㐶〷愶㝢〹㐶㥥㜴慦㔰攴㑡挷㕦攷㈵改昸昳㕢搲扤㠶㠵敥㜴晣㘱㉢改慣㉤㜳㔴㘰扡㌷㘱攴搹㌲摦愶挸㤵慥ㅡ晤㤲㜴晣㤱㉢改摥挵㐲㜷㍡晥㝣㜴愵ㅢㅥ㤸敥〳ㄸ㜹搲㝤㐸㤱㉢摤㤶攸㤷愴攳㑦㐹㐹昷㌱ㄶ扡搳昱㐷㥡ぢ收㤰挰㜴㥦挲挸〳昳㜳㡡㕣改昸㝢慥㈴ㅤ㝦戰㐹扡㉦戱攰愴慢攴㜷收搵晥㐲捦敡户戵昱搳愷挵捣昱㙦昷㑣挱㕦㠰ㄹ搳㠲㉦收慢昱〷㜷扥㐲ㅥ挵㙦攲㡣愱㝦㙤㉦戰㌳㤸摦㠷戹㔰挵㙦捦㡡摦㙢㌹㈸晤ㅢ㡡昹㜵㔶㍣扥戵ㄷ挴㠳㕦㕤㡢ㅥ㡤攸㠹挷㜷ㄴ捦户㜵晡昷昶㠲㜸昰摢㘷搱㠳摦㉣挵攳〷㡡昹愵㤲㍡晤㐷㝢㐱㍣昸〵戲攸㤱㐱㑦㍣㝥愲㌸㘷敢昴㥦敤〵昱㌰敤㡥戵ㅥ晣㝥㈷ㅥ扦㔰扣㡦慤搳㝦戵ㄷ挴㠳㕦攳㡡㌹昸ㄵ㑤㍣㝥愳㤸摦捥愸搳㝦户ㄷ挴愳搳敥㔸㌹昸㉤㑢㍣捡㜰㌷ㅣ挵㉦㔸攲愱搸㈳㑢扣〶昳换ㄴㄷ㉣て㝥㔱ㄲ㡦㜲摡昰㍢㤲㜸昴㜳㝢晣戹挴㠳摦㜵挴愳㠲㌶㐷㍡ㅥ㤵㙥て㝥愵㈹收攰搷ㄵ昱搰㘸戳挲昱攸敦昶攰户㤲愲〷扦㜱㠸㐷ㄵ㙤昸㘵㐳㐶愵扢㍤昸挵愲攸戱搲昱㠸搰㠶摦ㄷ挴㘳㠰摢㠳摦つ㡡ㅥ晣摣㤷ㅣ〳㘹挳㡦㝣昱ㄸ攴昶攰挷㝢搱㠳ㅦ摤攲戱〶㙤昸愹㉤ㅥ㠳摤ㅥ晣㠴㉥㝡昰搳㔷㍣っ摡昰㠳㔷㍣搶㜴㝢昰㐳戶攸戱捡昱㔸㡢㌶晣散ㄴ㡦戵摤ㅥ户㤷㜸昰㌳㔰㜲っ愱つ㍦晥挴㘳愸摢㠳ㅦ㜵挵ㅣ晣ㄸㄳ㡦㜵㘸昳㤰攳戱慥摢㠳㥦㔶㐵て㝥ㄲ㠹挷㝡戴攱㠷㤰攴ㄸ收昶攰〷㑥搱㠳ㅦ㈶攲戱㍥㙤㥥㜳㍣㠶扢㍤㕥㈸昱攰攷㠱㜸㙣㐰ㅢ㝥ㄴ㐸㡥つ摤ㅥ㍣散ㄷ㜳昰㤰㉥ㅥㅢ搱㠶㐷㜳昱ㄸ攱昶攰㤱扢攸挱愳戲㜸㡣愴つて挸攲㔱敤昶攰挱户攸挱〳慢㜸㡣愲つ㡦愹攲戱戱摢㠳挷捦愲㠷ㅣ搸戸㥦㙥〲ㅢ攷㘱昰〰㈷攷摣㙡㈰挵㜹㜹㌹㤸搱㙡㔳户ㄵて㙡㘲戵㤹㘵㈵〷㌰㕡㤵挴攲㠱㑣慣㐶㕢㔶㜲搰昲㔹昱攰㈵㔶㘳㉣㉢㌹㔰昹慣㜸挰ㄲ慢㉤㉤㉢㌹㌸昹挶挵㠳㤴㔸㙤㘵㔹挹〱挹㘷挵〳㤳㔸挵㉣㉢㌹〸昹㌲昲㘰㈴㔶戵㤶㤵ㅣ㜸㝣㔶㍣〰㠹㔵搲戲㤲㠳㡤㉦㈳て㍡㘲㤵戶慣攴〰攳戳攲㠱㐶慣敡㉤㉢㌹愸昸慣㜸㜰ㄱ慢慤㉤㉢㌹㤰昸挶挵〳㡡㔸㑤戰慣攴攰攱戳攲㐱㐴慣㈶㕡㔶㜲挰昰㔹昱挰㈱㔶㤳㉤㉢㌹㐸昸慣㜸戰㄰慢〶换㑡づっ戴㉡搹㜲㜸㠰㄰慢㘹㤶㤵ㅣっ㝣戱㜸㔰㄰慢ㄹ㤶㤵ㅣ〰㝣㔶㍣㄰㠸搵㑣换㑡㜶㝡㥦ㄵ㜷㝥戱摡挱戲㤲ㅤ摤㘷挵ㅤ㕥慣㘶㕢㔶戲㜳晢慣戸㤳㡢搵㕣换㑡㜶㘸㕡㤵慣㈳㜷㙣戱摡挹戲㤲㥤搸㘷挵㥤㔹慣ㅡ㉤㉢搹㜱㝤ㄹ戹〳㡢搵㝣戱㌲㥣ㅤ㑣㜱晦㤴㤳攱㔷㝥㙦㑤㤸㑤㠱㙦ㄵ敥㝥收っ㐵㜱摦ㄴ㡢㉢㑡㉤ㄴ㜷㐷㔱㕣敥㔱㜰てㄴ挵㘵ㅥ〵㜷㍡㔱㕣敡㔱㜰㍦ㄳ挵㈵ㅥ〵㜷㉤㔱㕣散㔱㜰㙦ㄲ挵㐵ㅥ〵㜷㈰㔱㕣攸㔱㜰㥦ㄱ挵〵ㅥ〵㜷ㄳ㔱㥣敦㔱㜰捦㄰挵㜹ㅥ〵㜷〶㔱㥣敢㔱㜰晢ㄷ挵㌹ㅥ〵㌷㜹㔱㥣敤㔱㜰㉢ㄷ挵㔹ㅥ〵㌷㙣㔱㥣改㔱㜰㕢ㄶ挵㑡㡦㠲㥢慦㈸捥昰㈸戸挵㡡攲㜴㡦㠲ㅢ愹㈸㑥昳㈸戸㕤㡡攲㔴㡦㠲㥢愲㈸㑥昱㈸戸昵㠹攲㘴㡦㠲ㅢ㥣㈸㑥㉡㔵っ昸㝦㌶搲扡㉤</t>
  </si>
  <si>
    <t>㜸〱捤㥤〷㝣摣攴晤晦晤㌸戶㙣㕤㤶㈰〴〸㠱㉣㌰㉢㈱摣昲㥤㉦㄰㐸攲㠴㄰ㄲㄲ挰㐹搸㌵㌷㜴㠹挱㈳搸捥㠲搲㔰愰㤴扤捡摥㈵散㑤㈱㐰㈸㠵㐲㔸㘵㤴㔵㘶愱散つ㘵㤴㔵收晦昳昹㑡戲㜵ㅡㅥ晤昵晦㝡昵㌸㍦攸昹捥㐷敦㤳㜴㍡㍤㕦㈹㘵慡慣慣散㘷扣昸㝦扥㉡戸戰㘹挳捡㡥㑥戳㘵㘲㝤㕢㜳戳㤹敦㙣㙡㙢敤㤸㌸戵扤㍤扢㜲㑥㔳㐷攷〰ㄸ㘸㡤㑤搰㜷㔴㌶㜶㌴ㅤ㘶㔶㌷㉥㌳摢㍢㘰㔴㔹㔶㔶㕤慤㤷㐳㍦挲晥㌳㥣㡥㑥㉦扤㠲つ慣捡㜴㡤㑤ㄵ㥢㙡㌶㍡㥢〸㥢㠱㙣〶戱ㄹ捣㘶〸㥢愱㙣っ㌶敢戱㔹㥦捤㌰㌶ㅢ戰ㄹ捥㘶㐳㌶ㅢ戱搹㤸つ昳敢㥢戰ㄹ㠹㘶搰愶㘸收搷㑦㥢㤷㍢ㄸ㙢搳搰搹搶㙥㑥ㄸ戳搰ㅡ昳攴㔸㙣㘲㙣㘲㍣ㄳ㑦㑤㡣㑥ㄸ㔳扦戴戹㜳㘹扢㌹戹搵㕣摡搹㥥㙤㥥㌰㘶㡦愵戹收愶晣㙣㜳攵晣戶㐳捣搶挹㘶㉥㥡挸㘵㤳㜵戱㘴㙤㙤㌱㤳愹ㅢ戴ㄹ㈲捦慤㥦戶㐷扢㔹散昸㙦挵ㅣ挵㤸昳敡愷㑤㥣㙢㜶晥户㘲㡥㐶㑣㠴㥣摥搶㤲㙤㙡晤㉦〵慤攴㘷㕡㍢摤捣㌷昱挳㌷捤昶愶搶㐵ㄳ㌱散ㄲ搰攸愵㈷㑥敤攸㔸摡戲㠴摢㔱扤搹摣扣㤷㔹㤴て扤㘵㝡㐷攷ㅥ搹昶㤶㡥㐱㉤攴㘷戶㥢慤㜹戳㘳㐸换㡣ㄵ㜹戳搹㌶散愸㙥㔹㤸㙤㥦㥢㙤㌱㉢戸㌰戴挵晡っ㘷ㄵ捣搶捥愶捥㤵㠳㕢ㄶ㜴㤸㝢㘵㕢ㄷ㤹㌴愹㙣㤹戹戴愹愰㉡㉡昰㉥ㅢ戰㔵搰挸攴㠳挲㜸㕡敡ㄷ㘷摢㍢愵挷㡦㌰ㄶ㘴敢摡㕣㘴㉤㑡挶挵㑤㙡㡣挷㡢㥦㔹㐳㔳换㙣戳扤搵㙣㘶ㄲ㝥㤲攳㍤㐶〲挸晡ㅣ扡㐸㌹慢挳㑦㐹つ戴㜷㍥慥ぢ戳㘸㘳搰㙣㍣户慤扤〵ㅢ攴敥㘶戶㜵㜲㙣㐲㐳㘷㘱扡戹㙣㜲㜴㘲㕣ㅦぢ慤㍥㡥㜶㥢愳㔹ㅦ㌰ち㙤㉤㑤㠷㘵㐹㝢㔲㌲㥡㥥愴㙦㐱㡢ㅡ㌴慡攲㘵散改敥昸摣摢捡ㅢ戳攵㡤戹昲挶㝣㜹㘳愱扣搱㉣㙦㉣㤶㌷㉥㉡㙦㕣㕣摥搸㔴摥㜸㜰㜹攳㈱戰㜱㕥搵㔵㔵攵昶敢戹摤㙥ㅡ㤱㙥㠹捤扣晣㡡㜵捦㉦愸㝢昸㈶挵㥤㕢㡥つ㕢㘱㈱㝣扣㕢㐳慢㙦㠳㐶摢ㄶ㡤㜷扣㠹捣㈴㝤㍣㉤㈶愰㔱敡㔹㡣㤷㘳摥攷慤㥡㍤摥㝥㜹攱慣ぢ戶㝣㘱昴敦扥㕥敦㈳挵㠳㠸㈴㥢㠸㠵昰㘴摢㌳㔴ㄴ㡤ㄶ㐳攳㑤ㄶ慢㥤愴挷㘹㤱㐰愳搴攳㜶戲㐷㍥㕡晥改愳摡㕢㌳㙦ㄹ戵攴扤ㅦて㍣昲㘵挵㠳㤵㈴慢挵㐲㜸戲ㄴ㐳愵搱㘸㜵㘸扣挹愲㠹㐹㝡㠶ㄶ㤳搰㈸昵愰㥤散㝡攳㤵愳ㅥ㝢昰戶㜹愷㕥扥敦攷〳敥ㅥ扦㐶昱愰㈸挹㜶挴㐲㜸戲挹っ戵ㄳㅡ㙤㘷㌴㥥㘴㠹っ㌰㑥愱挵㔴㌴㑡摤㘳㈷㕢昲挳㘶昷て摢昸昱㌹㐷搵慥㙤扡愲昹晥ㄳㄵ昷㐳㐹㔶㡦㠵昰㘴搳ㄹ㙡〶ㅡ㙤ㄷ㌴㥥㘴挹㘸㜴㤲㍥㤳ㄶ扢愲㔱敡づ㍢搹㠱㔳扥愹摣昴戳捣昴换㔷晣攱㤳㔵慢ㄷ㝥愲㜸㤰㤷㘴扢㘱㈱㍣搹㙣㠶㥡㠳㐶摢ㅤ㡤㌷㔹㍣㌹㐹㥦㑢㡢㜹㘸㤴扡搹㑥㜶㜰散攸㍦㈷㑦摤扢晥搴挱ㅢ㥤戴㑦攵㤵㡦㉡㝥㤹㐸戲㍤戱㄰㥥㙣㉦㠶㙡㐰愳捤㐷攳㑤㤶挴㥡㉤愰挵㐲㌴㑡㕤㘳㈷扢㜵摤慤㥦慥㕢㥤㥦㜹摢攰捥㔱昷㍥戰㘷㠳ㅡ〸戵㈴摢〷ぢ攱挹昶㘵愸晤搰㘸晢愳昱㈶㡢㘱㔷㍤㠰ㄶ〷愲㔱敡㌲㍢搹㌷敢つ昸昹戱㠷户慤扦㝤挵㈹挷㝤㤹㥦㍤㐷昱换㔱㤲㌵㘲㈱㍣搹㐱搰敡㔹㌴㕡づ㡤㌷㔹ㅣ㥢㝥㥥ㄶ〵㌴㑡㕤㘰㈷㕢㔹㜷挱㈳㡢ぢ㥢捣扥㘵攲ㅥ换慡㙡搷㈶ㄵ扦㠴㈵㔹ㄱぢ攱挹ㄶ㌱搴㘲㌴㕡ㄳㅡ㙦戲㈸戶挶㠳㘹㜱〸ㅡ愵捥戴㤳㝤㜷晡㐹摦㍣㝥㕢敢昴㝢㐶㙣晢敥㍤攷ㅥ㜵㥡攲㤷扤㈴㙢挱㐲㜸戲㔶㠶㙡㐳愳㉤㐱攳㐹㤶挸㘰〳㌹㤴ㄶ敤㘸㤴㍡搹㑥戶攳晡慢晦㔲㍢愳㜱捥ㄵ〷ㅣ㕢㥢㡢て㍦㔷昱愴㐲㤲㜵㘲㈱㍣搹㔲㠶㕡㠶㐶㕢㡥挶㤳㉣㤹挰㑥扤㠲ㄶ㉢搱㈸㜵慣戳㘶敢㙡搳㉢㍢摦㤸㝡搷慢〷㝥昳敡㘱愷捣㔵㍣㜹㤱㘴㠷㘳㈱㍣搹㉦ㄹ敡〸㌴摡慦搰昸㤲愵㈶改慢㘸㜱㈴ㅡ愵㔶搹挹㘶晦晡愰晤捦扤㈲㌹晢戲㤳㡦晤敥挹ㄹ㤱㔱㡡㈷㐹㤲散㈸㉣㠴㈷㍢ㅡ㕡晤ㄸ㌴摡㙦搰㜸㤳㐵㘳㤳昴㘳㘹昱㕢㌴㑡慤戰㤳つ㌸攰㠴戲㍤㑦㕥㌴昵愴搷愳摦㥤㍤㜴攴㈶㡡㈷㘳㤲散㜸㉣㠴㈷㍢㠱愱㑥㐴愳㥤㠴挶㤳㉣㤱挱㥡㥤㑣㡢㔳搰㈸㜵愸㥤散搳ㅦ㍦慦捡摥晢㘶晤敤㈷㍣㍥㘱挵戱昵㌷㉢㥥昴㐹戲搳戰㄰㥥散㜴㠶㍡〳㡤昶㍢㌴㥥㘴挹㈸㌶晤㌳㘹㜱ㄶㅡ愵づ戶㤳㙤㜷挲愲㉢㐷摦㕦㌹敢て㕦㥦扥㜲摥〵晡㔷㡡㈷㤷㤲散ㅣ㉣㠴㈷㍢㤷愱捥㐳愳㥤㡦挶㤷慣㙥㤲㝥〱㉤㉥㐴愳㔴摥㑥戶搱㈷挷㕤慢て㥦戸换㔹㘳㉥搸㙦摥㔹㡢㤷慡攱㔰㑢戲㡢戱㄰㥥散ㄲ㠶扡ㄴ㡤昶㝢㌴摥㘴㌱㝣㘶㤷搱㘲㌵ㅡ愵づ戰㤳㑤㜸敢捥㈳㉡攷㔴捥扤攱㡥㥦〷㕤㌴攷攸愴攲挹戲㈴扢〲ぢ攱挹慥㘴愸慢搰㘸㔷愳昱㈵㡢㑦搲慦愱挵戵㘸㤴㕡㘰㈷㝢㜹挳摦摣㕤㍤敦ㅦ扢慥㔵㝦㔹昰㕥搹摤敦㉢㥥㤴㑢戲敢戱㄰㥥散〶㠶扡ㄱ㡤㜶ㄳㅡ㙦戲㌸㌰摥㑣㡢㕢搰㈸㌵搷㑥搶㜲昲㌷㠳扥㥡㝥昴戴愳㐶晥昰攱摡攳ㄷㅥ慤㌶㠶㕡㤲摤㡡㠵昰㘴户㌱搴ㅡ㌴摡敤㘸扣挹㤲挰㜸〷㉤敥㐴愳搴㑣㍢搹昳ㄷ㥦戶晡敢慡㤶㔹㘷㉣扤㜱摤攰㙢慥愹㔷㈳愰㤶㘴㜷㘱㈱㍣搹ㅦㄹ敡㙥㌴摡㥦搰㜸㤳挵戰改摦㐳㡢㝢搱㈸㌵挵㑥㜶攵晣敦㘶摣㜵挱㤸愹昷㝥㌴攴晥愵㥦捤㍣㔷㙤〲戵㈴扢てぢ攱挹敥㘷愸㜵㘸戴〷搰昸㤲攱晢散㐱㕡㍣㠴㐶愹㡣㥤㙣搰搷挵㉦㥥晢搱㤸㜳摢愵攷搷て㕦戶攵昵㙡㈴搴㤲散ㄱ㉣㠴㈷晢ぢ㐳㍤㡡㐶㝢っ㡤㌷㔹ㅣ㐷晤挷㘹昱〴ㅡ愵攲㜶戲㌹昷敥㜰攵㤰摢㠷搵㥦㜹挹㑦㑢㙥㉡㝥昸㡢㐱㑦㐲扤愷㝤捥㍢扤㍤扢ㅣ扦㈲扡㝦愰挴㈷㐶昹㕦敦扦捣昰挳慣㔸㕢㑣ㄷ㘳戱㐲㙤㌴㥢挸㔶㡥㐵搸扥晥〴攰攱㜹㔰㜱敦㈶㥣㍡㉦㤷摦〴㥢㑥换㜶㤸摤㍦ㄱ挶摢扡㘹㙤㑢㕢ぢㅤ㈳㠳㤵つ㥤搹㑥㜳ㄳ慦慥㍢㠸捦慤〱扦㤸捣づ挹㌷捡敢戶㌰摢扣搴㥣扡愲挹㔲㙦收㔱攳昷㔲㕢㉥㕣扢㑢扢㜹㘸㤷搶㌷愲愹昸㐱扦㑣㘲晢搶搲㔲㔹攳ㅡ㔳扦戸慤挳㙣㤵攱㡤㙦搹愳㈹㝦㠸搹摥㘰昲㜲㠰㔹㤰㔵ㅤ㑥㤵晤愳㙤晣扣㔶慣㈸㝥㠶ㄵ挶戹愵挵ㄹ㉢㍡捤搶㠲㔹挰㜸㤷㤸敤㥤㉢攷㘷㜳捤收㠶㈵㈶㔶㑥㈸㐶㤴㠸㜷㘹换㉦敤愸㙦㙢敤㙣㙦㙢㉥搵㑣㉤㉣换攲㠷㘲㘱昷戶㠲㠹摦㜹ㄵ㝣㤵愹戲〱〳㤴㉡摢㌶攸挷ㄶ攳㜶㑣㤴て挲昵ㄱ㙦㠶捦㝣攳搲捤㙥攲㕥㔸㍢慣㐵戳挹㙤戲㝣㡢㕥㠲㐹㕣㠶搹㈶摣搰戵㑥扣㜶㐲敢慤挳慤㘵㡣㕤㥦摣晦㕦攳昲昲㘱昶摡捦㔸㠶ㅦ搳扢攲㜷㘳戳搹摥攳㤵ㅦ挵ㄱ改㑦愱愹摣ㅥ㝢㜳㈸扤ち㔸愸ㄵ㙡㘵攵昲愶㐲攷㘲㙤戱搹戴㘸㌱捦戲㜰㜵愸扡㥡㘸㝤㉦晤ㄹ㠸昴㘷搹晣つ㑤㈴㔲愶㍤㐷㈳㉤愲㍦㙦昵㉢挷攱晦晤晦㤹㕥づ㉦㕤㉥ぢ攰ㅡ㑥㐷㘵换㉥㙤敤ㅤ〳〶〴慤攵慥搹㡥挵㥤摣㍣㝢㔶㌲摥ぢ㙣㕥㐴㔳戹〵㥡㕥慦〲っ㠵㔱〵㉦㜶っ㙥㤹㙥ㄶ戳戸挴㈴㝢户捡㔶戶㔸㔷㉤愶㥢ㅤ㜹㥤㤷㌷㘶㘱㕦㔹愱㘱〹㍢晦愰ㄶ㙥晤收㡡捥改搹捥㙣㔵ぢ㉥㤴攰㔳搲㘱㌴㕥扣慣㈵㝡づㄶ㤹攳ㅤ戱㝢㠸㘰挸愲㉢捡㐰ㄱ㔸㤱戰攳㘰㝦㈹ㅢ㘰户㍤慦〴挶㍥ち㉢愱㜹㌷昴搲ぢㅥ扣昴㌰搳㙣㥤扦㜲㠹搹㐱昳㙡慤㐷㤴摥摤㡢挱收攵㜳ぢ㍡㥢㥡㍢㈶㘲愴㌳摢摢㤶㉥昹㙦挶㘱㉣晤㈵㌴捥慢㜲㑢㙣挵㝤㕦㈷攰㉡慢㕡挶捦愶戱戱慣㥡搱㈸搱㌷㘷挳慤ㄵ挱㝥挶晦攴愵扦㡡晦㐵㝡搲㔵搶挰愲㍦ㄷ㠷㉡㘱㍦愸〵㠴收户㥢㜲戹慢㕡㍡愰㍤戸㘵敦戶昶㐳㜲㙤㙤㠷㜰㝢ㅡ㈲扤㡥挵愶搹挹㑢㐸〳敤㑢㘶㜲㘹㑣愹〱〳㑡慥晦戸慥㌵㡤㐶㝣敤つ㌴㠳愷㌶㌷㡦㜱㈲㜶㘸㙦㐲㌴〰ㄷ戳戴户戰㔰㡢㈳㜹㘷㕢㈷㤲㡥㔹㤶ㅡ戳ㅤ捤㍡㍡挷搴攳摢㜲っ扦愳㥡㥢㕡捤㌱㕢户戶㡤㘹㌷㍢㤶攰慡戱戹捤挴ㄵ捤ㅤ㉢搴愶㐰挳敢㌸㕢㝣㔱㝢昰ぢ㠹慦愶㕥晢攱㘳收戶㔵㠷晦㔵㡤戴ㄵ扥慢㐹㕢㈳搹㔸晣改敦愲㔱㈳㘰挶㐳づ㤶㑢㕦晡晢攸敢ㅦ戰昹㄰つづㅣ昲㔱攰戸昱戱搵㔵摢攰晦㍣㜶攸㥦戰昹㈷ㅡ㌵ㅥつ昷㕣晤㔳㌴捥㑢ㄹ㠸捦つ㐲㍥搴㙤㈱昶㝦愸晦㠲㌴愲昷愰㔳ㄳ㘰挱て㔶㈷㐸㥤攸㜴㘲㔳ㅡ〲〷〲愸戴ㄵ扥㉢㕣摢挳㑤〰晣㐰晦〱㌰ぢ〶昰ㄳ㜳㄰㡣捥捤搱〵愰摣敡慡㈸㜴〲㘰〰〴㍡慦敦慢㌸㐴〲愰ㄲ㍤攷愵扥晢挹〵㈰〶戱ㅦ㠰捥㤸㝡て㍡㤵㠰㕦㄰㠰捦㄰㍣㄰挰愷戶挲㜷搵㉤㠵㐸㘳㌹㡡昵㌹攴㑦㘰ㄶっ㘰〳愸昵攱㙣㌶㐴攳〲戰戱搵㔵㘹〴ㄱ〰㈳㘸戴〹ㅡ㤵㠱㐸〰㡣㐴捦㜹愹户摤〰敡㈰昶〳ㄸ捤㤸㝡て㍡㌵〹㝥㐱〰㕥づ〳昰㤲慤昰㕤〹㥣㡣㐸㘳㌹㡡慤㌹攴ㄷ㐲〱㙣ぢ戵㍥㥥捤〴㌴㉥〰ㄳ慤慥摡〹㐱〴挰昶㌴㡡愲㔱㔳㈰ㄲ〰㌱昴㥣㤷晡慢ㅢ挰捥㄰晢〱搴㌲愶摥㠳㑥㑤㠵㕦㄰㠰〷挲〰慣戳ㄵ扥慢㤳搳ㄱ㘹㉣㐷戱ㄳ㤲慡晢㐲〱㑣㠱㕡㥦捡㘶ㅡㅡㄷ㠰改㔶㔷捤㐰㄰〱㌰㠳㐶扢愰㔱扣㘰㈹〰㘶愲攷扣搴㥤㙥〰扢㐰散〷㌰㥢㌱昵ㅥ㜴㙡㔷昸〵〱戸㌱っ挰つ戶挲㜷挵㜴㌶㈲㡤攵㈸收㜳挸搷㠵〲㔸〸戵扥㌷㥢㝤搰戸〰散㘷㜵搵ㅣ〴ㄱ〰晢搳攸〰㌴㙡㉥㐴〲攰㐰昴㥣㤷扡捣つ㘰㜷㠸晤〰戲㡣愹昷愰㔳昳攰ㄷ〴攰摣㌰〰攷搸ち摦㔵摣扤㄰㘹㉣㐷㜱㌰㠷㝣㔶㈸㠰㘶愸昵ㄶ㌶慤㘸㕣〰㤶㔸㕤搵㠰㈰〲攰㔰ㅡ戵愳㔱ぢ㈰ㄲ〰ㅤ攸㌹㉦㜵㤲ㅢ挰㝣㠸晤〰㤶㌳愶摥㠳㑥㉤㠴㕦㄰㠰愳挲〰晣摡㔶昸慥㉣敦㡢㐸㘳㌹㡡㈳㌹攴㔵愱〰㡥㠲㕡㍦㥡捤㌱㘸㕣〰㡥戵扡㙡㍦〴ㄱ〰扦愵搱㜱㘸搴〱㄰〹㠰攳搱㜳㕥㙡㤹ㅢ挰晥㄰晢〱㥣捣㤸㝡て㍡㜵㈰晣㠲〰㌴㠷〱㌸挴㔶昸慥㜶ㅦ㠴㐸㘳㌹㡡戳㌹攴愶㔰〰攷㐲慤㥦挷收㝣㌴㉥〰ㄷ㕡㕤㤵㐵㄰〱㜰ㄱ㡤㉥㐶愳昲㄰〹㠰㑢搰㜳㕥敡㈰㌷㠰ㅣ挴㝥〰慢㘱ㅦ搱㝢搰愹〲晣㠲〰㉣っ〳戰挰㔶昸慥挰昳搲晡㔸㡥攲㝡づ戹㈱ㄴ挰㡤㔰敢㌷戱戹ㄹ㡤ぢ挰ㅦ慣慥㕡㡣㈰〲攰㔶ㅡ摤㠶㐶ㅤっ㤱〰㔸㠳㥥昳㔲扢戹〱㌴㐱散〷戰㤶㌱昵ㅥ㜴敡㄰昸〵〱㤸ㄲ〶㘰㘷㕢攱㥢ㄵ㘸㐵愴戱ㅣ挵晤ㅣ昲攴㔰〰て㐰慤㍦挸收㈱㌴㉥〰㡦㔸㕤搵㠶㈰〲攰㉦㌴㝡ㄴ㡤㍡ㄴ㈲〱昰ㄸ㝡捥㑢㈵摤〰㤶㐰散〷昰㈴㘳敡㍤攸㔴㍢晣㠲〰㙣ㅢ〶㘰ㅢ㕢攱㥢愹㔸㡡㐸㘳㌹㡡ㄷ㌹攴慤㐲〱扣っ戵晥㜷㌶慦愰㜱〱昸㠷搵㔵换㄰㐴〰扣㐶愳搷搱愸ㄵ㄰〹㠰㌷搰㜳㕥㙡㤴ㅢ挰㜲㠸晤〰摥㘱㑣扤〷㥤㕡〹扦㈰〰ㅢ㠴〱ㄸ㘶㉢扥昳捥㥥晣ㄲ㤱挶㜲ㄴ晦攴㤰搷ぢ〵昰ㄹ搴晡攷㙣扥㐰攳〲昰愵搵㔵㐷㈰㠸〰昸㡡㐶㕦愳㔱慢㈰ㄲ〰摦愰攷扣㔴戵ㅢ挰慦㈰昶〳昸㥥㌱昵ㅥ㜴敡㐸昸〵〱昸改挷㤰㔳攱ㅦ㙤㠵㙦㐶攷㘸㐴ㅡ换㔱㔴㤴㘳挸摦挳㉣昸㔴㔸㠳㕡慦㘲㔳㡤挶〵㈰㘲㜵搵㌱〸㌲㡥㠱〶搲㘸㄰ㅡ㜵㉣扡〲㘰㌰㝡捥㑢㝤㠱ㅣ㕤㍦㠶㝥〳戱ㅦ挰㝡戰㡦攸㍤攸ㄴ愷㡥㠲〰扣ㅦ〶攰㍤㕢攱㥢㘵㍡〱㤱〴挰㈶ㅣ昲㍢愱〰㌶㠵㕡摦㡣捤㈸㡥慥晢搷攰ㄸ慢慢㑥㐴愰㜱㕣㥤戱㌴ㅡ㠷㐶㥤㡣慥〰搸ㅣ㍤攷愵㕥㜱〳㌸〹㘲㍦㠰慤㘰ㅦ搱㝢搰愹㔳攰ㄷ〴攰㤹㌰〰㑦摢ち摦捣搷改㠸㈴〰愲ㅣ昲㤳愱〰攲㔰敢〹㌶㐹㡥慥ㅢ㐰捡敡慡㌳㄰㘸ㅣ㔷㈷㑤愳㍡㌴敡㑣㜴〵㐰〶㍤攷愵ㅥ㜲〳昸ㅤ挴㝥〰㤳㘱ㅦ搱㝢搰愹戳攰ㄷ〴攰敥㌰〰㝦戴ㄵ扥搹戸㜳ㄱ㐹〰散挲㈱慦つ〵戰㉢搴晡㉣㌶扢㜱㜴摤〰收㔸㕤㜵ㅥ〲㡤攳敡散㑥愳戹㘸搴〵攸ち㠰㜹攸㌹㉦㜵戳ㅢ挰昹㄰晢〱㌴挰㍥愲昷愰㔳ㄷ挲㉦〸挰㤵㘱〰慥戰ㄵ扥ㄹ挲㑢㄰㐹〰ㅣ挰㈱慦づ〵昰ぢ愸昵㐶㌶〷㜱㜴摤〰㜲㔶㔷㕤㡡㐰攳昰愷攷㘹㔴㐰愳㉥㐳㔷〰㤸攸㌹㉦㜵扥ㅢ挰敦㈱昶〳㘸㠲㝤㐴敦㐱愷㔶挳㉦〸挰㘹㘱〰㑥戵ㄵ扥㔹换㉢ㄱ㐹〰戴㜳挸㈷㠷〲攸㠴㕡㕦捡㘶ㄹ㐷搷つ㘰㠵搵㔵㥣搲ㅣ挷搵㔹㐹愳挳搰愸㙢搰ㄵ〰㠷愳攷扣搴㌱㙥〰㔷㐳散〷戰ち昶ㄱ扤〷㥤扡ㄶ㝥㐱〰づぢ〳戰搲㔶昸㘶㔲㙦㐰㈴〱㜰ㅣ㠷扣㍣ㄴ挰〹㔰敢㈷戲㌹㠹愳敢〶㜰㡡搵㔵㌷㈲搰㌸慥捥愹㌴㍡つ㡤扡ㄹ㕤〱㜰㍡㝡捥㑢戵扡〱摣〴戱ㅦ挰㔹戰㡦攸㍤攸搴㉤昰ぢ〲㔰〸〳㤰户ㄵ扥搹摤摢㄰㐹〰㕣捣㈱㘷㐳〱㕣ち戵晥㝢㌶㤷㜱㜴摤〰㉥户扡㙡つ〲㡤攳敡㕣㐱愳㉢搱愸㍢搰ㄵ〰㔷愱攷扣搴㍥㙥〰户㐳散〷㜰ㅤ散㈳㝡て㍡㜵㈷晣㠲〰捣つ〳戰扢慤昰捤㌸晦ㄱ㤱〴挰㙤ㅣ昲散㔰〰户㐳慤摦挱收㑥㡥慥ㅢ挰㕤㔶㔷摤㡤㐰攳戸㍡㝦愴搱摤㘸搴㍤攸ち㠰㍦愱攷扣搴㌴㌷㠰㍦㐱散〷㜰ㅦ散㈳㝡て㍡㜵㉦晣㠲〰搴㠵〱㐸摢ち摦㉣昸晤㠸㈴〰ㅥ攵㤰㙢㐳〱㍣づ戵晥〴㥢扦愲㜱〱㜸捡敡慡㜵〸㌴㡥慢昳㌴㡤㥥㐱愳ㅥ㐴㔷〰㍣㡢㥥昳㔲ㄳ摣〰ㅥ㠰搸て攰〵搸㐷昴ㅥ㜴敡㈱昸〵〱ㄸㄷ〶㘰慣慤昰捤捣晦〵㤱〴挰敢ㅣ昲攸㔰〰㙦㐲慤扦挵收㙤㡥慥㝢ぢ㜸搷敡慡㐷ㄱ㘸ㅣ㔷攷㍤ㅡ扤㡦㐶㍤㡥慥〰昸〰㍤攷愵㌶㜴〳㜸っ㘲㍦㠰㑦㘰ㅦ搱㝢搰愹㈷攰ㄷ〴㘰㔰ㄸ㠰㠱戶挲㕢㉤㔰昹ㄴ㈲昵㘳㤶㜷㈰〷㕣㕣搸㘴㉥攷戴搴㤰㈲捡㠵敢㤷㜶㜴戶挹ㅣ摡攰攲昴戶戹㙤㥤搳㥢㍡㤶㌴㘷㔷づ㉢摡ぢ㝢㉦㌶㕢㌱挳摤㡥㠹㙥㡦慣㙤挹ㄲ戳愰ㄷㅢ摡㤶戶攷捤㔹搳晦ㄷ㘶挰戱㝥昸攸㘴昲扢㕣攱昵㥦㑤敡㤶挱ㄳ㕢〹㕥㘵㤵捦㈰愰㜷㙥㑥㡡㤶㕤昳攸戲㘸挰㜰㘸㌷搱昹㑤㥤捤收挰愲捣㘱换㜲㜵ㄱㄴ㔱㌶㔰愸㉡捥㕦㡣㌹慢改㠳㡢㌳摢㥢ち㥣㈳攲㠷戱㠱㘵㍡挷㕣㠴ㄲ㠱㍤摡㍡㥡㔸戱㍣戸㌸扦㍤摢摡戱㠴戳㥤昹㤵敢㤷昴㘴㕡戴戲㌸慤愹戵〳㘹攴㔳攴昲搰㘲挳攲戶攵戸㔵㘱㘹㑢敢捣散㤲㡥晦㠹㑦㐵昱㘳㤱㤷㝣㌴慡㕣㤵㤷慢敡昲敡晦昴昳搱扥挶㍥㌶捣㉡〲ㅦ㠳敤戴戳扤㈹户㤴挰㈴㐷ㅣ㙤〵ㅢ昹っ换㉡㥦挵㤲㜷㕥搳昵ㄱ㝡㡡ㄲ㌸搶㤲ㄲ晣挰昹昱慥晢㍦㌶㠳戹晥つ㠶㌳攸㕢㌴扢捤㕣㌰慢扢㕣攷晦㜴㌳㐵攵摦㄰戹捦搵ㄱ挳㘱㍣挴摡㠴㔸㌱挱㉤ち㝢㈶戶〴昶扣㥢㘵愴㈸㌶摣㐲㠷㜴㉦敥㠲〹昶㐱挵㌹搹㥣搹㡣扡㠰㤶㙣攷㄰慢挳〲つㄴ摢㜷搸扡晡戶㤶㤶㉣㌷㌹摥㌲搰㤰捦㌶㥢搵挵愹㑢㍢摢㜶㙦㙡搵㡢㘸㘴扢戴㐵搹ㄵ㄰㘵㔷㔸㌳昸挵扤㔸㉦㈴换㡣搵戶㈸摢摥搴戹戸愵㈹㕦捤づ攷㑢晦㈷戶㔵ㅣ㍦㉡〰搳㜹㌹挷ㄲ㙦㐹㠰㌵㌱㡦㡦㝢㈲慡㘸㠸㡥ㅦ㍦戶攸㜲愵攱㍦昵ㅦ㤶㤳攰挸㈳㕦㈸晡㜷㠸㔶㠹㍦㌹ㄴ挹㔸㍥㤳愹㔸㉣㝥戶ち㥢愸ㅣ㥣搴昳㌴挰㥦晥㍤㑣戹挰扦㡡ㄷ搰昴㔸㙢㔰〵㠳挸㥣戶㙣㘱㤷㙣ㅥ户晦㔴搹㌷晦㔴攳愳攵愱愶摤㘰昵㐷㍤ち㡡㌰扤扤慣愹㘰戶㔷㔳搰㠰㥢㥢㉡㔸㌷愲㔹㥦㈱收挱〷㤴㔵㔶づ慣づ捡㌵换㠹戵㠵㍤愷敥扥㜹㙡㤶㉦晥挷㝢搶敤捣戱㐷㈲昲ㄵ昵〳㔶㐷晦㤱敢昴㈲㠴㕣ㅦ㡦挱㑦㌴昸ㄹ㑤攵㑢㔰㝡㍦㥢搲㐲っ㤴㙢攸㌰慡㤰摢㘶㔸㈲㔲㡤㜲ち愹㉤愹㤴ㄵㄹ攸慡〹搱慣㜲㤰㙡攷㕥ㅣ慤〱㕢戹㔹㠸㔸挷㔷搶㥥攰㥢愱慣扣扣〲ㅦ戵收慤愷昳愵㐵戰㤶〶㔳㡡㐵搴㈸っ㐱㘳ㄹ攱㈶摣㔹㄰扦㌱攰摥㤴攷㘰㠴愹敤㥦昱㍦㜹㐵㈲㝡㌹㕣捡㈲敡㔵戴づ㠷㙡㑡㉣㔰昸〴㜰ㄹっ㡤㝡ㄷ㐲㥥つ戸扥扢搴晢攸昲晢慢㑣攳捤㐹㝤㍤㕥慡て攰挱㘳愶慥㌱昰㠷㔸攲愱愸㙢搳慣㠶戴昷㑤昳㘳㝡攰㑦攷扤㙥㕣㤰扦㑦戰攰慣〶〵昶㙡㐴㘰愳て愴攱㍦㠳つ〶搱㘰㌰つ㍥㠵〱㍦㜳㙤〸㝡㘱㉣㜹摦㑣〰㑢〳㉥㘰昹㉦㔷づㄷ换昵㤸㘳㝤收昸〱〶㕥㤶㍦㐱㈶㉣㜵㝥昷挸换昳㍤愳昸戱〹户つㄸ㠴㉢㕣挲㙤㐳㐸㝢攷㔶づ㌷㤲搱㌷㤲㈰㔶㐷戱㔸㈱㠰摢挶戰搱㐷搰㤰㠵っ〱〶㥢搰㘰㈴つ㔸摢㈰摣㌶㐵㉦㡣ㅢ㙦〱ち攰㌶ち㉥攰挶㜲〷㈷㠷㡢摢㘸收ㄸ挳ㅣ㉣㑤昰㜲㘳㍤㐲㉦摣㔸慤㈰摣挶㌱〸换ㄶ㑡戸㙤〱㘹敦摣㔸摥㠰㌷㙥敤㘲㄰㉣挸ㅦ㙢ㅣ㥣㈱㔳㘰㙦㙦㕢挲㐶摦㡡㠶慣㝦〸㌰搸㥡〶摢搰㠰㈵ㄱ挲㙤㕢昴挲戸昱㙥愶〰㙥ㄳ攰〲㙥愳㕤㌹㕣摣戶㘳㡥㠹捣挱㡡〶㉦㌷㤶㌱昴挲㡤㐵づ挲㉤捡㈰慣㜶㈸攱ㄶ㠷戴㜷㙥慣㡡挰ㅢ㤷㐹ㄹ挴攱挶搲㠸〰㉣㐹搸攸戵㌴㘴搹㐴㠰㐱㡡〶㘹ㅡ戰㤲㐲戸搵愱ㄷ挲㑤㙥捣ち攰㌶〹㉥攰挶攲ち㈷㠷㡢摢づ捣戱㈳㜳戰㄰挲换㙤ち㘴扤㜰㥢ちㄳ攱戶ㄳ㠳㑣㐳慦㠴摢ㄴ㐸㝢攷挶㘲ち扣㔱㘹挱㈰づ㌷㔶㔴㌸㐳愶搰摥摥愶挱㐶慦愷㈱慢㉤〲っ愶搳㘰〶つ㔸㠰㈱摣㜶㐱㉦㠴㥢摣㘳ㄶ挰㙤㔷戸㠰ㅢ㙢㌲㥣ㅣ㉥㙥戳㤸㘳㌷收㘰晤㠴㤷ㅢ㡢㈶㉣㙥㜲㈳㉢〲㤵挵昱攷㍡㡦㔶㉣愹㄰㙥㜳ㄸ㠴戵ㄵ㈵摣收㐲摡㍢㌷搶㘰攰㡤㍢搶ㄸ〴ぢ昲挷㐲っ㘷挸ㄴ搸摣昶㠰㡤扥㈷つ㔹愴ㄱ㘰戰ㄷつㅡ㘸挰扡つ攱㌶ㅦ扤㌰㙥扣㕤㉥㠰摢㐲戸㠰㕢搶㤵挳挵㙤㙦收搸㠷㌹㔸㜶攱攵挶㕡㡢㕥戸戱ㄲ㐳戸敤挷㈰㉣挹㈸攱㜶〰愴扤㜳㘳改〶摥戸ㅦ㡥㐱ㅣ㙥慣摦〸挰昲ぢ搸攸㡤㌴㘴㙤㐷㠰挱㐱㌴挸搲㠰攵ㅥ挲㉤㠷㕥ㄸ㌷摥昹ㄷ挰慤〰ㄷ㜰㘳〵㠸㤳挳挵捤㘴㡥㈲㜳ㅣ〹〳㉦户愳㈰敢㘵㍦㘵〱㠷㜰㕢捣㈰慣攴㈸攱㜶㌰愴扤㜳㘳挵〷摥戸摢㡥㐱ㅣ㙥㉣晢㜰㠶㑣愱扤扤㌵挳㐶㙦愱㈱㑢㐲〲っ㕡㘹搰㐶〳㔶㠹〸户㈵攸㠵㜱攳㑤㡣〱摣摡攱〲㙥㉣ㅣ㜱㜲戸戸㜵㌰〷㥦㉢愰㔸攴攱攵挶捡㡥㕥戶㌷搶㝤〸户㘵っ挲〲㤰ㄲ㙥㉢㈰敤㥤ㅢぢ㐵昰挶戴〰㠳㌸摣㔸㉤攲っ㤹㐲㥢摢㘱戰搱て愷㈱㉢㐹〲っ㝥㐹㠳㈳㘸㜰〹っ㠴摢慦搰ぢ攳挶晢㌱〳戸ㅤ〹ㄷ㜰㘳扤㠹㤳挳挵敤搷捣㜱ㄴ㜳戰㌶挴换㡤〵㈱扤㙣㙦㉣ㄷㄱ㙥挷㌰〸敢㐶㑡戸ㅤぢ㘹敦摣㔸㕦㠲㌷敥ㄴ㘴㄰㠷ㅢ㡢㑣㥣㈱㔳㘸㜳㍢づ㌶晡昱㌴㘴〱㑡㠰挱〹㌴㌸㤱〶慣㐹ㄱ㙥㈷愱ㄷ挶㡤户㤶〶㜰㍢〵㉥攰挶㌲ㄵ㈷㠷㡢摢愹捣㜱ㅡ㜳戰愴挴换㡤㜵㈴扤㜰㘳㤵㠹㜰㍢㠳㐱㔸㙥㔲挲敤㑣㐸㝢攷挶戲ㄴ扣㜱ㅦ㈲㠳㌸摣㔸㥢攲っ㤹㐲㥢摢搹戰搱捦愱㈱敢㔶〲っ捥愵挱㜹㌴㘰㈹㡢㜰㍢ㅦ扤㄰㙥㜲㤷㙣〰户ぢ攱〲㙥慣㙥㜱㜲戸戸㕤挴ㅣㄷ㌳〷㉢㔱扣摣㔸㝥搲换㝥捡攲ㄴ攱㜶㈹㠳戰㑡愵㠴摢㘵㤰昶捥㡤搵㉣㜸攳㉥㐷〶㜱戸扤㠶㈵㘷挸ㄴ摡摣㉥㠷㡤㝥〵つ㕦て㌶戸㤲〶㔷搱攰つㄸ〸户慢搱ぢ攱㈶㌷晣〶㜰扢ㄶ㉥攰挶愲ㄸ㘷㄰㉥㙥搷㌱挷昵捣挱〲ㄶ㉦㌷㔶慤昴挲㡤㌵㉤挲敤㐶〶㘱㜱㑢〹户㥢㈱敤㥤ㅢ㡢㘰昰挶㍤㤴っ攲㜰㘳㈵㡣㌳㘴ち㙤㙥㝦㠰㡤㝥㉢つ㔹㈵ㄳ㘰㜰ㅢつ搶搰㠰㠵㌳挲敤㜶昴㐲戹攱㌶挷〰㙥㜷挲〵摣㔸㑢攳攴㜰㜱㕢换ㅣ㜷㌱㐷〵㝥㠱㝡戹戱搸愵㤷晤㤴愵㌰挲敤㙥〶㘱㑤㑣〹户㝢㈰敤㥤ㅢ㙢㘷㐸㐶扦㤷㐱ㅣ㙥㉣愰㜱㠶㑣愱捤敤捦戰搱敦愳㈱㡢㙢〲っ敥愷挱㍡ㅡ戰摥㐶戸㍤㠰㕥ㄸ㌷摥㠶ㅤ挰敤㈱戸㠰ㅢ㑢㜰㥣ㅣ㉥㙥て㌳挷㈳捣挱㜲ㄹ㉦㌷搶挸昴挲㡤ㄵ㌴挲敤㔱〶㘱㈹㑤〹户挷㈱敤㥤ㅢ㑢㙥㠴摢ㄳっ攲㜰ㅢぢ愹㌳㘴ㄷ户扦挲㐶㝦㤲㠶慣挹〹㌰㜸㡡〶㑦搳㠰㘵㍡挲敤ㄹ昴㐲戸挹ㅤ攵〱摣晥〶ㄷ㜰㘳攵㡥㤳挳挵敤㌹收㜸㥥㌹㔸㘵攳攵挶搲㥡㕥戸戱昰㐶戸扤挸㈰慣挰㈹攱昶㌲愴扤㜳㑢挱㑤戸晤㥤㐱ㅣ㙥㉣搷㜱㠶散攲昶ち㙣昴㔷㘹㔸ㄷ㙣昰てㅡ扣㐶〳㔶昷〸户搷搱ぢ攱㈶㌷挷〷㜰㝢ㄳ㉥攰挶㠲ㅦ㘷㄰㉥㙥㙦㌱挷摢捣挱攲ㅣ㉦㌷㔶攴昴挲㡤昵㍡挲敤㕤〶㘱攱㑥〹户昷㈱敤㥤ㅢぢ㝣㠴摢〷っ攲㜰㘳㤵㡦㌳㘴ㄷ户て㘱愳㝦㐴㐳㔶〰〵ㄸ㝣㑣㠳㑦㘸挰愲㈰攱昶㑦昴㐲戹攱〶昵〰㙥㥦挱〵摣㔸㈷攴攴㜰㜱晢㥣㌹扥㘰づ搶昴㜸戹戱㤰愷ㄷ㙥㉣昳ㄱ㙥㕦㌲挸㐱攸㤵㜰晢ㅡ搲摥戹戱㉥㐸戸㝤挳㈰づ㌷ㄶ〷㌹㐳㜶㜱晢ㄶ㌶晡扦㘹㔸〸㌶昸㡥〶摦搳挰㠴㠱㜰晢〱扤㌰㙥㝣㘴㐱〰户㥦攰〲㙥㉣㉦㜲〶攱攲昶㌳㜳㤴㘱捥㐲戱ㄴ挸换㡤昵㍦扤㜰㘳㜵㤰㜰挳㘵敤㌲戵っ扤ㄲ㙥戸㥦戸て摣㔶挰㑤戸㔵㌲㠸挳㡤㌵㐵捥㤰㕤摣㌴搸攸㔵㌴㘴扤㔱㠰㐱㌵つ昸㠰㌴挵ㄲ㈴攱ㄶ㐱㉦㤴ㅢ㥥扥㄰挰㙤㄰㕣挰㡤㔵㐹㑥づㄷ户挱捣㌱㠴㌹㔸㐱攴攵挶戲㈱㡢㕢攸昵㄰ㄶㄵ〹㌷㠳㐱㔸㕤㔴挲㙤㝤㐸㝢摦摥㔸㠵㈴摣㠶㌱㠸挳㡤愵㐸捥㤰㕤摣㌶㠰㡤㍥㥣㠶㉣㔳ち㌰搸㤰〶ㅢ搱㠰㤵㑢挲㙤㘳昴挲戸昱㐱ㄲ〱摣㌶㠱ぢ戸戱㤸挹挹攱攲㌶㤲㌹㌶㘵づㄶㅥ㜹戹㕤ち㔹㉦摣㝥てㄳ攱㌶㡡㐱㔸㤴㔴挲㙤っ愴扤㜳㘳昱㤲㜰ㅢ换㈰づ户㉢㈰㜵㠶散攲㌶づ㌶晡收㌴㘴㜵㔳㠰挱ㄶ㌴愸愱〱ぢ㥥㠴摢㤶攸㠵㜱攳㌳㌱〲戸㙤つㄷ㜰㘳つ㤴㤳挳挵㙤ㅢ收搸㤶㌹㔸慦攴攵㜶㍢㘴扤散愷㉣㘱ㄲ㙥ㄳㄸ攴㑥昴㑡戸㑤㠴戴㜷㙥慣㜹ㄲ㙥摢㌳㠸挳㡤㠵㑦捥㤰㕤摣愲戰搱㘳㌴㘴㔱㔴㠰㐱㥣〶〹ㅡ戰㑥㑡戸㈵搱ぢ攳挶挷㝢〴㜰㑢挱〵摣敥㜳攵㜰㜱㑢㌳㐷ㅤ㜳戰捣挹换㡤戵㑤扤㜰㘳攵㤳㜰㥢挴㈰㉣㠱㉡攱戶㈳愴扤㜳㘳愹㤴㜰㥢捣㈰づ㌷搶㑢〵㘰搹〹㌶晡捥㌴㘴㉤㔵㠰挱ㄴㅡ㑣愵〱换慢㠴摢㌴昴㐲戹〵㕦㝦㥢づㄷ㜰㘳挵㤵㤳挳挵㙤〶㜳散挲ㅣ慦挳挰换㡤㈵㔱扤散愷㉣㤸ㄲ㙥扢㌲〸㉢愷㑡戸敤〶㘹敦摣㔸㘱㈵摣㘶㌳㠸挳㡤㘵㔶捥㤰㈹戴㝦㉦捣㠱㡤扥㍢つ㔹㠲ㄵ㘰㌰㤷〶昳㘸挰慡㉣攱戶〷㝡㘱摣昸搰㤵㠰敤㙤㉦戸㠰ㅢぢ戵㥣ㅣ㉥㙥つ捣㌱㥦㌹㔸搶㈱㘳㕦挰㥥㍤昶㑡㑥捤㝢㘷㥣㝤搵〰㤲愱挸扡㠰㠶捥㤵捤愸挵攰㈲㘷愰慤㈵捥愵㐷㐴㠶㜹昱戶㜶捣摥㔵㜸㥦ㅦ搱攵晢㈴ㄲて摣挰昳㙣づ㜱愳㠶㘵〷㤵搷㝥敦㝦晥㐴㤷㍦〷摥㝤愳㍥㝤昸搲昶挶㄰㌷搸扤㈹摦摥搶搱㔶散ㅣ搳㠰㍡愳㌱㝣搶㐹戱慣㉣㍡戵昲㙡㐴っ捣挹ㄵ慢㘸攵攳㈵㤷昱摥晦挸㈱慤㙤换㕢㘵㌴㤵ㅤ㝣攴㡢昰慡慡㘲㥡〸昳昰戵㌹攰ㄹ㉣㔱愰戳扥㉦摡挱〳っ捥昱搳㔸摢て晤㥡晡㘹昵㝢㌵愶㘲昱㙣愱慥㤸慣捤搶㘵㤳㘶慥㌶ㅢ㌵ㄳ㌱㌳㥢挸ㄴㄳ搹㑣㌴㤳㌵愴㈴㠰㌱昶㠷㡦挱㈲〰㐹㜷〰㝢慣〶㤰ㅥ㜵㤵攵㌸㈹敡敢晣㍣散换㔴㑥攵㔵㐱㤹ㄵ㔵㔵慡挶昳㐸ㄲ摦扣㍥慢㙢攴㤹づ㥡挶㘹晤捡换〰慢㙦㑥ㅣ㘰昷㘷㐱㘷㥥摡改㡤ㄸ㠲㝥㄰㥡㠸㌱〰〲捡戴㉣扡㐳敡愷㌵扡捡㤳戴ㅣ㘴敢㐱㔶晡搸㑦㉤て昱㈰㠸愵㥣〱捦ㄳ敤㌰㉡散㈸晡㔸㠶㌷愱搷挷㘱㐹㘹㤰ぢ愴㐵㄰㜱㐱晥慡㈱攵㔶慤捥挵㡡㜰㕢㠲〲捦慥㠳㐹攸〶愲捥㠶ㄹ㌷㤲搲て㔹㐷㈴戸攱㙡㍢㕡㝣挸ㄱ㍢㥦搶㡣扥昵㈱㐷攳搹㔴㌱㥡㐹愶㙢㜱搹㉤㔹捣㘶㔳㘶㍡㤳捤㘴搳改㜸慡㤸㑦挴㡤㠱捥ㄸ㕢攰㘳っ㜲㝡慤散つ㜶㝡搴㈹〳㍤㝥搰敡㌴っ㠴ㅦ〲㤶换昴㐳愱搲摢搱㐴㡣昵㈰愰㑣敢㐰搷ぢ戳ㄳ戲〰㤸㑢㈱㉥㠵戹扥ㅤ㐵摦㥡攱㤷㐳㉦㑦散㔴ㅢ㐰㉥㌰㔷㐲搴〵㜳㐳㐸〵收戱ㄸ㤰〳㔳攷摥挶ㅤ㑢ㅤ〳愹㥦摢㐶㜰愲㠵㝥〴㕡㜰摢搸づ慤晤ち㝤㡢㕢㌱㥤㡤㈷昲㠵㔴扣㌶㔳㥢㉣ㄴ捤㥣㤹㑣㈶搲ㄹ㌳㕤挸攷戳挵㙣摣ㄸ攱っ㘷ㄵ㝣㡣㑤㥣㥥散ㅣ㈳㥤ㅥ㜵㙡ㄴ㝡挲敤㔷㙥㙥㐷㐳愵ㅦ㠳㈶㘲㡣㠶〱摥㘵㍡㌷㐲㥤㕢㥤捥㙤捣ㄸ攳挸户愷昲㜸捡愳㔸㔲攳㈰ㄷㄲ㈷㐲搴㐵㘲ぢ㐸㠵㐴㘷㈰㠹昶㐰ㄲ㌵㜰㐲㄰㔴攳愳〵㠹㉤敤搰摡㘹攸㕢㈴捣㑣摡㑣挷㤳㠵㐲戲㘸㈶捤㐲慡㉥㕦㐸搷㈵㡡挹㘲㉣㤵慦慤㌳㤳㠶捣散㌳挶改昰㌱戶㜶〶㈷㈴戶㜱㝡搴愹〹攸〹㠹㘶㌷㠹戳愰搲捦㐶ㄳ㌱戶㠳〱摥㍥ㄲㄳㅤ㜹㡡捡ぢ攸㤰挶㤲㡡㐲㉥㈴㉥㘲㜸㑡昸ㄷ㠷㔴㐸攴〲㐹ㅣㄴ㐸㠲ㄳ昲〸㠲摡㝤戴㈰㤱戴㐳㙢㤷愱㙦㤱㠸㘵戱〱愴㌲㐵㌳ㅤ㑢㈷昱㈸收㕣㈱㥥㡦㈷戲㐵㌳㤱㐹攷㤳挵㍡㐳收敡ㄹ㘳㌵㝣㡣㤴㌳㌸㈱㤱㜶㝡搴愹㐹攸〹㠹晤摣㈴慥㠲㑡扦ㅡ㑤挴搸〱〶㜸晢㐸散攸挸㈷㔳㜹〳ㅤ㜶挲㤲摡〹㜲㈱㜱ㄳ挳㔳挲扦㈹㤰ち㠹㍤〲㐹捣つ㈴㌱ㄵ㑥〸㠲㑢戰㘸㐱㘲㥡ㅤ㕡扢つ㝤㡢㐴㙤㉡㔷愸㑤㐵敢㡡戵㘶㕤戲㌶㕤㤷㑢㜱㑢挸收㔳戱㘲㍣㥤㐹ㄴ㡤㝡㘷㌸㙢攰㘳㑣㜷㝡㐲㘲㠶搳愳㑥敤㡡㥥㤰搸搵㑤㘲㉤㔴晡㕤㘸㈲挶㉣ㄸ攰敤㈳戱㥢㈳㥦㑥攵扤㜴㤸挱㜵㥥〳戹㤰戸て愲㉥ㄲ㜳㈱ㄵㄲ㍢戹㐹昰愰㉢挷㠹ㅤ〳㐹㜰搲㥣ㄶ晡㠳㘸㐱㘲て㍢戴昶㄰晡ㄶ㠹㘸愶戶㉥ㄳ捦愷㙢㔳改㔸㌲㥡㑢㘶㡢戹摡っㅥ搲㥤捥攴㜳挵㕣㍣㙥散改っ攷㘱昸ㄸ㝢㌹㍤㌹扥捡㔴㍡攳㔳愷ㄶ㐲㈷㈴㔲㙥ㄲ㡦㐱愵㍦㡥㈶㘲散つ〳扣换㜴ㅥ㕦㜵ㅥ㔰㜵ㅥ㍥㡤㝤ㅣ昹㙣㉡㥦愶㝣づ㤶搴㝥㤰ぢ㠹㘷㈱敡㈲㜱〰愴㐲㘲㐲㈰㠹㙤〳㐹㜰ㅡㅣ㐱昰昸㈹戴㈰昱ぢ㍢戴昶㈲晡ㄶ㠹㜴㈶ㅥ换攰㕣挲捣㈷愲挹㜴㕤ㄴ扢㑡㕤㉡㥦㈸愶ち搹〲扥㜰愲㐶愳㌳㥣㤷攰㘳ㅣ攴昴㠴㐴搶改㔱愷ち攸〹㠹㉤摣㈴㕥㠵㑡晦〷㥡㠸㘱挲〰㙦ㅦ㠹愲㈳摦㡢捡户攸搰㐰ㄲ㡢㈱ㄷㄲ敦㌰㍣㈵晣㍢ㄸ㔲㈱戱㠹㥢㐴搷㜷挷挶㠱㈴づ㠱ㄳ㠲攰戹㍦㘸㐱愲搹づ慤㝤㠸扥㐵㠲㈷㑦㘶㈶㔵㘷㈶昲戵㐹㌳㥤挸挵敢攲昱㘴㍣ㄱ㉢愴㤳愹㜸戲㘸戴㌸挳昹〸㍥㐶慢搳㤳扤㐳愶扢ㄹ㥦㍡搵づ㥤㤰㔸摦㑤攲㔳愸昴捦搰㐴っ㑥㕦攳敤摢㍢㍡ㅤ昹扥㔴㝥㐵〷㍥㠵㐱㉤㠳㕣㐸㝣挳昰㤴昰㙦〵愴㐲愲摡㑤愲㙢敦搰〲㐹慣㠴ㄳ㠲攰㡡ㅢ㕡㤰㌸捣づ慤晤㠰扥㐵㈲㤷捡㈶㡡㜵昸㈶㉤攲昰㤰㑢㥢㌹㥣㙤攲㐴戳慥慥㌶㔶捣㈴ㄲ㌹攳㜰㘷㌸㍦挲挷昸愵搳㤳㙤㐲㈶戰ㄹ㥦㍡㜵㈴㜴㐲愲捣㑤㐲㔵㐲㕦㡥㈶㘲晣ㅡ〶㜸晢戶㠹愳ㅣ昹㐱㔴㔶搱㈱㡢㈵㜵っ攴㐲㠲晦㈸㐰ㄷ㠹㘳㈱ㄵㄲ㕦㝦ㄷ㜴㍥昱㈵愴晥昳〹㑥㍥㘳㡣愸㤹㐴㈸㤰㌸捥づ慤つ㐱摦摥㈶㡡㠹㔸㉣㤶㡡㠳㐳㈲㤹㑣搶㘵㜲㜹㌳㕦㤷㈸攴㌲挵㝣㙤㉣ㄳ㌷㡥㜷㠶㌳ㄴ㍥挶〹㑥㑦戶㠹ㄳ㥤ㅥ㜵敡ㄴ昴㠴挴㍦㌱㤸慥昳戰㘱㔰改ㅢ愰㠹ㄸ㥣㘲挶摢户㑤㥣收挸昹㔸〷㝤〴ㅤㄶ㤳挴ㄹ㤰ぢ㠹㤱っ㑦〹晦捥㠴㔴㐸扣ㅤ㐸攲捤㐰ㄲ㥣㑥ㄶㄲ愳ㄱち㈴捥戶㐳㙢㘳搰户㐹ㄴ㜲愶㤹㑡挵搳昱㑣㌱㤹㑤㐴戱㍤ㄴ昳㐹㌳㕦挰㜶㘲ㄶ敢ㄲ挶㌹捥㜰挶挲挷㌸搷改〹㠹昳㥣ㅥ㜵敡㐲昴㠴挴㉢㙥ㄲ㌵㔰改㕢愲㠹ㄸ㥣㌴挶摢㐷攲㘲㐷捥㕢ㄸ昴昱㜴㘸攳㍡㕦ち戹㤰搸㡥攱㈹攱摦㘵㤰ち㠹㘷摣㈴扡昶㡥愷〲㐹慣㠶㤳㤰㠸㈱ㄴ㐸㕣㙥㠷搶攲攸㕢㈴捣っ扥㈱㔲愹㘴扥㌶ㄵ㑢ㄶ愲㠵扡摡㜸㈱㙢愲㤳捤攵搳昹㔸搱戸挲ㄹ㑥〲㍥挶㤵㑥㑦昶づ㤹㌶收攸愹㔳搷㐲㈷㈴ㅥ㜵㤳㐸㐳愵搷愱㠹ㄸ搷挱〰㙦摦摥㜱扤㈳㕦㑡攵㘴㍡㉣攳㍡摦〸戹㤰搸㤹攱㈹攱摦捤㤰ち㠹㍦〷㤲戸㈷㤰挴㉤㜰ㄲㄲ昵〸〵ㄲ㝦戰㐳㙢搳搱户㐸愴戳㤹扡㑣㌱㕡㠸挵㌳㠵㘴㍣㕢㤷㉢挴㜲昱㑣ち摢㐹㕤㍡㔷挸攵っ㤹つ收〸㘷挰挷戸捤ㄹ㥣㤰㤰㠹㘰㐷愷敥㠴㑥㐸摣改㈶㌱ぢ㙥晡㙥㘸㈲挶㕡ㄸ攰敤㈳㜱㤷㈳攷ㄳㅦ昴㜹㜴㌸〲㑢敡㙥挸㠵挴㥥㄰㜵㤱戸〷㔲㈱㜱愳㥢㐴搷㜷挷昵㠱㈴敥㠵㤳㤰㔸㠰㔰㈰昱㘷㍢戴戶㄰㝤㝢㥢㐸㈴㌳挹㜸扣㤸捦攱㤴㌲㕡㈸㘶搳昸㜱㕥挸搵挶戳改㘲㕤㍥㤵㌲敥㜳㠶戳㌷㝣㡣晢㥤㥥散ㅤ敢㥣ㅥ㜵敡㈱昴㠴挴㤵㙥ㄲ晢㐳愵ㅦ㠰㈶㘲㜰慡ㄶ㙦摦摥昱㠸㈳㍦㕡㤴㜴㌸㠶㈴ㅥ㠵㕣㐸攴ㄹ㥥ㄲ晥㍤づ愹㤰戸㌰㤰挴昹㠱㈴㥥㠰㤳㤰㔸㠴㔰㈰昱㔷㍢戴戶ㄸ㝤㡢㐴㈱㤶捤㘶愳搸ㅡ㙡㤳㌸摢挶搷㐷㈲㡦㥦㘲戵改㌴㉥㔶㘴㔲挹㡣㈱㌳戶ㅣ㘱ㄳ㝣㡣愷㥣挱〹㠹愷㥤ㅥ㜵敡㙦攸〹㠹㌳摤㈴㕡愰搲昹敦挶㐴っ㑥扥攲敤㈳昱扣㈳㍦㠱捡づ㍡㥣挸㜵㝥ㄱ㜲㈱戱㤴攱㈹攱摦换㤰ち㠹ㄳ〲㐹ㅣㄷ㐸攲敦㜰ㄲㄲ㉢ㄱち㈴㕥戱㐳㙢㠷愱㙦㤱愸捤㈴戲愹㜸㈱㠱捦ㅦ㕢㐷㉤㑥㉣攳改㝣摣挴㘱㈳㤵慢捤ㄵ㌳㠶捣挱㜲㠴㠷挳挷昸㠷㌳㌸㈱昱㥡搳愳㑥扤㠹㥥㤰㌸捡㑤㘲ㄵ㔴晡㤱㘸㈲挶㕢㌰挰摢㐷攲㙤㐷捥㠷㐱攸扦愱挳ㄹ㕣攷㜷㈱ㄷㄲ扦㘵㜸㑡昸昷㍥愴㐲㘲㐵㈰㠹㘵㠱㈴㍥㠰㤳㤰㌸ㄱ愱㐰攲㐳㍢戴㜶ㄲ晡昶㌶㔱㕢㐸挴敢敡昰㌳扣㉥㡤敢㔶挵㑣㙤㙤ㄲ扦㐲昲挹㔸㕤戱㠸㐷晤ㅡㅦ㌹挳㌹ㄹ㍥挶挷㑥㑦㐸㝣攲昴愸㔳㥦愱㈷㈴㤶戸㐹㥣づ㤵㝥〶㥡㠸昱㌹っ昰昶㤱昸挲㤱昳愹㄰晡㌹㜴㌸㡦敢晣㈵攴㐲攲㍣㠶愷㠴㝦㕦㐳㉡㈴㡡㠱㈴ち㠱㈴扥㠱㤳㤰戸〸愱㐰攲㕢㍢戴㜶㌱晡ㄶ㠹㐴㉡ㅤ㉦挴㙡昱挵㔹㉣㈶ㄳ㠵㘸㈶㥥捣㘷㘳㠵ㅣ㝦㠶㈴捣㝣搶昸户㌳㥣㑢攰㘳㝣攷昴㠴挴昷㑥㡦㍡昵ㄳ㝡㐲攲ㄷ㙥ㄲ慢愱搲㉦㐷ㄳ㌱㝥㠶〱摥㍥ㄲㅣ愳挸㉦愱昲ㅡ㍡㕣捡㜵㉥㠷㕣㐸㕣挷昰㤴昰㡦ㄳ㥢㐲㘲㝥㈰㠹扤〲㐹㔴挲〹㙦㍣㕣ち愱㐰㠲㔳㤹㡣愶摤㡣扥㐵〲扦挷㌳戱㕣愱㠸㠳㐴ㅡ㌴攲搹慣㤹〷㡢㙣㍣㥦挹㘳㕢㐹ㄸ㔵戶㡦㝥ぢ㝣っ捥㜵捡攰㠴㠴敥昴愸㔳㠳搰ㄳㄲ㜳摣㈴搶㐰愵摦㡥㈶㘲っ㠶㐱㄰㠹㈱㡥㥣捦㠹搰晦㐸〷㍥攸㐱ㄹ㑥昸㍦㌱㍣㈵晣攳㔴愵㤰㤸收㈶搱㜵㍥㌱㈵㤰挴㌰㌸攱㡤〲ㅦ㠴〲㠹つ散搰摡晤攸㍢㈴㙡ㄳ昸昹㤹㑡搴㘵搳挹戸㤹慤㉢㈶昲愹㘲扣ㄸ慦㡤愶昰㐳㍤㘱っ户㝤昴㜵昰㌱㌸㝢㈹㈴攴㕢㜴㈳愷㐷㥤攲㥣愴㤰㤸攴㈶昱㌰㔴晡㈳㘸㈲挶㐸ㄸ〸〹捦㙦搱㑤ㅤ㌹ㅦㄸ愱㍦㐱〷㍥昱㐱挹攴㈳㐵㑦㌲㍣㈵晣ㅢ〳㙢㈱ㄱつ㈴㌱㌱㤰挴㔸㌸攱㡤㐷㌶㈳ㄴ㐸㡣㐳㠷搱戴扦愱㙦㤱挸㥡戹㐲摡㉣攲㍡㔵扣㉥ㄹ挵搵扢㐲㍡ㄶ㉤愴㜱捣〴㤹㈲㝥㜷㙣㙥晢攸捦挱挷攰㝣㘴㌷㠹ㅡ愷㐷㥤攲㉣愳㤰搸摡㑤攲㈵愸昴㤷搱㐴㡣㙤㘰㄰㐴㠲㜳㡦㈲扦㡤㘳㝤㡤づ㙢戰愴㈶㌸攱摦㘰㜸㑡昸㌷ㄱ㔲㈱㌱捡㑤愲敢㝣㘲搳㐰ㄲ摢挳〹敦㌲晤ㅤ㠴〲㠹愸ㅤ㕡㝢ㄷ㝤㡢㐴㌱㤵㑥㐴㔳戹㈲扥㍢ㄳ昸㔵㡥敦搴㜴㍥ㄷ捤ㄷ㙡昱㙢㌴㕥㡣搵ㅡ㌱摢㐷㝦て㍥〶㘷ㄸ㠵㠴散ㅤ〹愷㐷㥤攲扣愱㤰搸搰㑤攲㈳愸昴㡦搱㐴㡣㌴っ㠲昶づ捥㈶㡡㥣㡦㤰搰㍦愷〳㥦〱愱㘴㠲㤰愲㝦㌱㍣㈵晣摢ㄱ搶㐲㘲㔰㈰㠹㐸㈰㠹挹㜰挲ㅢ昷〶㈳ㄴ㐸㜰㑡㤰搱戴㙦搱户㐸愴戳搱㘸ㄶ挷㐸㥣㘸攲散㈱㥤捡攴ㄳ㌹戳㤰捥愶戲戱㕣戱㤰㑣ㄹ㍢摢㍥晡扦攱㘳㑣㜱㝡㐲㘲慡搳愳㑥㜱㈶㔰㐸㔴戸㐹晣〸㤵晥ㄳ㥡㠸㌱〳〶㐱㈴㌸㍦㈸昲晢㌹搶〱ㅡ㥡㜵㕣㘷㤹昲愳愸ㄲ愲㉥ㄲ㥣昲ㄳㄲ摦晤摢昵㕢戴敢㌸昱㉤愴晥摦愲戳攱㠴㌷敡㌹㄰ち㈴收愰㈳㈴㈲攸㕢㈴昰㙦ㄴ攰㔲㙥㍥㤳挹挴攲㌸慤㌲敢㜰㜶㤱捦㈷敡㜰㤹户㠰㕦愶〵㘳㜷摢㐷ㅦ〸ㅦ㘳慥搳㤳攳挴㍣愷㐷㥤攲摣㥥㤰昸〲㠳改晡㉤㍡ㄴ㉡摤㐰ㄳ㌱ㅡ㘰㈰㙢散㌹㑥捣㜷攴㝣愸㠴㍥㥣づ㡦㘲挹㔸〰㌹摥㈸慢㠰㘸昰㠰捡㝤搱搹挱㌳㐳ㄴ㝣㌷昹㜸敦昳晥㘷攰昹晤慣㠸㈹ㅢ㠰摢㘸慤㥢㑦㉢捡㈷晤㘷戱㌸〷挵㝢捦昹㔷昹㍥搶昵晦㄰㠷㥦㐶昷慣ㄴ㈳㡥挶㥦㍥〲㉢㕣挹搹戴㘸搰㄰㝢晡昷攰攰㔸㌶扣㘵㔶〷收愲昰敦ち捥㙦㥢㡡㝢㕤慤㝦㤴㙥㍤㘷㡥㙡扣昳ㄸ晡㥡㙥挹搴㕣〷㥥㕢搰㘹㍡㙥昳摡扢晣昰㔸㜷捣㌶㐲㌱㥥て慤ㅦ摥摤㜳摤扣㍢戲㕢㍡ぢて摢收ㄳ㉢㥣㠸ㅤ戸㝢戵愲㝣㠰ち扣㥦摥晥攷攷㜸户㉥愳攱㥦㔸㤸㔵㈰㠰㤱〱户㉥㑦㙢敡㤴㕢晦㌷㠵㕥改㥣扡搴㐶㘲㙤慢㈶㙦㔱㕦扦㐵愶慥昲㙤㝣ㄲ㝤㑥㔲捡㥤㈹戹㘱㐶昴捤㄰㔱㜱㉦㘷㌴㡡㠶㌶愲㠳晤ㄸ㜷㄰㤷扣㍥摢搹敥㑥戱晥㕦㙤晦摦㤸㌲昴㈰挷攳㐰㌵昶㡣愹㤵慦慦扡攴昳㙢㜷愸戹攸愶㥦敤晦慦戲㍣㍥摢昹晣昳昸晡换捥㤸晢挴敥〸愹晥〶㥢㌷搹扣㠵㐶扤㠶㐱扣㡣㥢㤲㝤㑦㉢晦㠷慤昰㍥慤摣㔸㠴㐸㜸愳攴〶攳ㅤ㍣㐰ㅤ㠲づ㜷ㅢ昵ち㍣戸慤㜲㔵昵ㅡ慥㘵ぢ挴摣挴㤴摥㡣㔶摢ち戲㙡㘱ㄹ㑢㐴搵㡢㌰㜵㄰㐴昴㙤㘸捦㍤摥ㄱつ㍤ㄴ㥤晥㔱攱戴愰㜸昴㤹捡㜲㜸〴㔱㜹搶㕥㜹ㅦ㤵㘷㙣㠵昷ㄱ收挶㑡㐴挲扢㑣摦摥愲㜲〴㍡㐲攵㈹㜸㜴㔱㠹㜱㉤㌹㑢㘷㔱攱晣㥦㤶攸愶ㄲ㑤愹挷㑢愸搴㐲㌷昴㘸㔸昵て〴攷昹晡〷攲㜸㜸〴㠱㜸㌸っ挴㐳戶挲晢㈸㜳攳㐴㐴挲扢㑣摦挱〲㜱㉡㍡〲攲〱㌷㠸挹〴挱㐹㍡ぢ〴愷晦戴㥤㈱戳㜷戵愴晡㜳〹㠷愹攴㜰ㄶ㡣晡挷㠱戳㝣晤攳㜰〱㍣㠲㌸晣㌱㡣挳㕤戶挲晢㐴㜳攳㈲㐴挲扢㑣㥦㘹㜱攰㍣㥦㜰戸搳捤㘱ㄶ㌹㜰㡡捥攲挰挹㍦㙤㜶㌷㠷愸扡慤㠴挳敥攴㜰ㄵ㡣晡挷㠱㜳㝣晤攳㜰〳㍣㠲㌸摣ㄴ挶攱㐶㕢攱㝤戰戹㜱ㄳ㈲攱㡤㤹ㄱ㡢挳慤攸〸㠷敢摤ㅣㄶ㤰挳ㅡ愸㉣づ㥣晡搳昶敥收㄰㔳㔷㤷㜰搸㤷ㅣ搶挲愸㝦ㅣ㌸挳搷㍦づ㥣攷ぢ攲戰㍡㡣挳㘵戶挲晢㝣㜳㠳搳㠳㜸愳ㅣ挴攲昰㈰㍡挲攱㔲㌷㠷㉣㌹㜰㝡捥攲挰㠹㍦㉤て㤹㝤搸㡣搵慡ぢ㑢㐰㤸〴昱ㄸ慣晡〷攲㜱挷愳捦㐷㑡㑥昳〵㠱㌸㈷っ挴搹戶挲晢㥣㜳攳㔹㐴挲ㅢ㔵㈴ㄶ㠸ㄷ搰ㄱ㄰㘷扡㐱戴㄰挴㑢㔰㔹㈰㌸敦愷戵㜵㠳㐸挴搴㘹㈵㈰づ㈵㠸㔷㘱搵㍦㄰㥣摦ㄳ㡦㍥㠳攰㉣㕦㄰㠸ㄳ挳㐰㥣㘰㉢扣捦㍢㌷摥㐱㈴扣㔱㜴㘲㠱昸〰ㅤ〱㜱㥣ㅢ挴㑡㠲昸〸㉡ぢ〴愷晤戴挳扢㐱㐴敢搴㌱㈵㈰㡥㈰㠸㑦㘱搵㍦㄰㥣摥敢ㅦ㠸慦攰ㄱ〴㘲㔵ㄸ㠸㕦搹ち敦㜳捦㡤㙦㄰〹敦㌲晤㘸ぢ挴昷攸〸㠸㕦扡㐱晣㠶㈰㝥㠴捡〲昱〳㤶戴摦㜶㠳㠸愵搴㡡ㄲ㄰挷ㄳ㠴挲㍡昵て〴㘷昷挴愳捦㕢㐴ㄵ捣㙢㌸㝣捦愹㔵㐷ㄸ㠸㜶㕢攱㝤晥戹愱㈳㤲㠰㌸搵〲㌱ㄸ㝤〱戱挴つ攲㜴㠲攰搴㥣〵㠲㤳㝥摡敦扡㐱㐴愳慡戹〴挴㔹〴㌱っ㔶㜸昷攳ㅣ㤳㤳㝢攲搱㘷㄰㈳㘰㕥ㄳ〰㘲㔱ㄸ㠸愲慤昰㍥〷摤ㄸ㠹㐸〲攲〲ぢ挴㘸昴〵㐴挱つ攲㈲㠲ㄸぢ㤵〵㘲っ㤶戴㑢㈰戳㑥㈲敡㙡搵㐱㈵ㅣ㝥㑦づ㥣慤挳扢ㅦㅣ㌸戵㈷ㅥ㝤收挰〹扥㥡〰づ晢㠷㜱搸捦㔶㜸ㅦ㠷㙥㙣㠷㐸挲攱㉡㡢㐳っ㝤攱戰㡦㥢挳㌵攴㤰㠰捡攲挰ㄹ㍦敤㍡挸散㉦㡤㜸㔲捤㉦〱㜱〳㐱愴㘱㠵㜷㍦㐰㜰㘶㑦㍣晡っ㠲昳㝢㌵〱㈰收㠵㠱㤸㙢㉢扣㡦㐵㌷㜶㐶㈴〱㜱慢〵愲ㅥ㝤〱㌱挷つ㘲つ㐱㜰捡捥〲挱〹㍦敤づㄷ㠸戴摡戵〴挴㕡㠲㤸〵㉢扣晢〱㠲ㄳ㝢攲搱㘷㄰㥣摥慢〹〰㔱ㅦ〶㘲㥡慤㤸敤昹〷㙦㡤㍤ㄱ㐹㐰摣㙢㠱㔸㠰扥㠰㤸攲〶㜱ㅦ㐱㜰㔶捥〲挱昹㍥㙤ㅤ㘴昶改㜵㕣敤㔸挲攱㐱㜲搸ㅦ㐶㜸昷㠳〳愷昵挴愳捦ㅣ戲㌰慦〹攰㤰づ攳㤰戲ㄵ摥愷愴ㅢ㜹㐴ㄲづ㡦㔹ㅣㄶ愱㉦ㅣ㤲㙥づ㑦㤰〳攷攴㉣づ㥣敤搳㥥散攲㔰㤷㔶搱ㄲづ㑦㤳㐳ぢ㡣昰敥〷〷㑥敡㠹㐷㥦㌹㜴挰扣㈶㠰挳昸㌰づ摢摡ち敦挳搲㡤愵㠸㈴ㅣ㕥戰㌸慣㐴㕦㌸㙣敤收昰ㄲ㌹㜰㐶捥攲挰戹㍥敤敦㕤ㅣ㌲㈹戵㐵〹㠷㔷挹㘱ㄵ㡣昰敥〷㠷㈳ㅤ㡦㍥㜳攰挴㕥㑤〰㠷搱㘱ㅣ㐶搹ち敦㌳搳㡤摦㈲㤲㜰㜸换攲挰㐹㍤攱戰愹㥢挳㍢攴㜰㌲㔴ㄶ〷捥昴㘹敦㜵㜳挸愸㡤㑢㌸㝣㐰づ愷挳〸敦㝥㜰攰㠴㥥㜸昴㤹〳愷昵㙡〲㌸っぢ攳戰扥慤昰㍥㍡摤㌸て㤱㠴挳愷ㄶ〷㑥改〹〷挳捤攱㜳㜲戸〴㉡㡢〳攷昹戴㝦㐱㘶㝦㘳㐴攳㙡㔰〹㠸慦〸㘲㌵慣昰敥〷〸捥攷㠹㐷㥦㐱㜰㔶慦㈶〰㐴㔵ㄸ〸捤㔶㜸ㅦ愱㙥㜰㌲㔰㐰㝣㙦㠱攰㡣㥥㠰愸㜰㠳昸㤱㈰㙥㠱捡〲挱㘹㍥敤㘷ㄷ㠸㠴㉡㉢〱愱昰㜴挵愱㙢㘰㠵㜷㍦㐰㜰㍡㑦㍣晡っ㠲㤳㝡㌵〱㈰扥晦㌶攴㝡摤㜷戶挲晢㈸㜵㠳㜳㠱〲愲ち㘳挷昵扡晢搰ㄷ㄰摦挲攳㝤慣㥤㕣慦搳愱㔴㥣㡢戳㐰㜰㤶㑦ㅢ〸㤹昳挳㌳愳扥㠴昹摢㌰户慥㘲づ㈶㠸㠷㘱㠵㜷㍦㐰㜰㌶㑦㍣晡っ攲〹㤸搷〴㠰昸㌴っ挴㍦㙤㠵昷㤱敡〶愷〲〵挴㌰ぢ挴戳攸ぢ㠸㡦摤㈰㠶ㄳ〴愷攲㉣㄰㥣攴搳㌶敡〶㤱㠸慢昷㑢㐰㡣㈰㠸㤷㘰㠵㜷㍦㐰㜰㌲㑦㍣晡っ攲㌵㤸搷〴㠰㜸㉢っ挴㥢戶挲晢㘸㜵攳つ㐴ㄲ㄰愳㉤㄰㥣捥ㄳ㄰慦扢㐱㡣㈵㠸昷愰戲㐰㜰㡥㑦摢扣ㅢ㐴㌴慤㕥㈹〱㔱㐳㄰㥣㥥挳扢ㅦ㈰㌸㤷㈷ㅥ㝤〶昱㌹捣㙢〲㐰扣㄰〶攲㜹㕢攱㝤挴扡昱㉦㐴ㄲ㄰攳㉤㄰㥣捤ㄳ㄰㝦㜳㠳搸㡥㈰晥つ㤵〵㠲㔳㝣摡昶㉥㄰㌱昵㔴〹㠸ㄸ㐱㜰㜶づ敦㝥㠰攰㔴㥥㜸昴ㄹ挴〰ㅣ愸㙡〲㐰㍣ㄶ〶攲㔱㕢攱㝤搴扡㔱㠹㐸〲㈲㙤㠱搰搱ㄷ㄰㡦戸㐱㘴〸㘲㈰㔴ㄶ〸捥昰㘹㍢㜴㠳㠸㐷搵〳㈵㈰㈶ㄳ挴㔰㔸昵て〴㘷昲晡〷㘲㌸㍣㠲㐰摣ㅢ〶攲ㅥ㕢攱㝢攴晡㐶㠸搴摢㈳搷㕤晦㤶昹㔰搰慦㉣昲捥扦㠱㐵㑢捣㤹㍢摣晢搷搴摣㉣户捤つ挲ㄳ㤲摢昱慦㠹捦挱㠳挰昱㕣攴㠶㈶晢㕦愸㥤㠵〷㠴昳㠱戳捥㌳㜸㜵改搱㔹㉢捥㙢挷㐳㜹慢㡡戳㍡昰〰昷㐲㌵晥㌵攴捥㑥戳扤昵㝦攱昱挹戸㤱㤱㑦愷挱换㝡㜰㜲攰㍤㠴扣㌹㌰㜰㤲捣㝡愶㝡㌷て攷ㅦ〹㉦攷㠳㤵晦戳㘷戹㙢昵搸挴㥣㐷摦ㄶ㕣㡦ち慦㔰㜷攳㈳戶愶慢㡦㉣晢㔹挶㕣㔶㡥㝡㑥搸㙢扢愰ㄹ㠰㝦攵㔷㈶慡搱㐴昴㤹㤰挸扤愴搲㤴㔵㡥挰㘶攰㕤㌹摥搵挹㘷㝥㤴㜹晥愹敦㠱〳戹挶捥慢㘲㌳戸昶㌴户挸慦捦慡㤶挶㙣㝢㝢㜶㘵㜵㑢㘳戳搹扡愸㜳㜱㜵攳㌲㑣愵攲ㄱ攷ㄸ〷晥摤㜰㝤ㄶ晥捦㔴晣㔳㥢㈳㈲户㑢㙤㌷㐸㠳㔷㜶㑤攰捡捥㠱扤戶㍢㥡搲㤵㥤ぢ㠹㙢㘵㔵つ㘲㜳㠵㥤㤷摡〶ㅤ慥㠶扥〷㉣扢㠶戱㍤㈴ㅣ㠶㑥收ㄵ敡挶挰㤴つ㡣㑤扥摤㙣ㄷ㔰挴晢㜴㉤戶㉡㠶ㄸ㈵改㙡㈱㤰㜴㝢挳戲㉢摤づ愵改慥ち㑣户㥦㍦摤〱㥥㜴㤳扤改㌸㤷㈴改㝥攱㑥挷㔹ㅡ搷摡㕤ㅡ㤸㉥敢㑦㤷昷愴㥢攵㑤挷㈹ㅢ㐹㘷扡搳㜱㌲挴㤵敥扣挰㜴㡢晤改づ昶愴㕢攰㑤户慦㤳慥搹㥤㡥㜳づ㤲㡥㥢㔰㠵㍡㈳㌰㕤ㅢ㘳㜳㜳改晥散づ愵挸昵搹㜱㝡愲攴戳㌳㥤㜴ㅤ戰散晡散㜸㘵摦㤵敥挴挰㜴换晣改㔶㜸搲㜱ㄲ愰㈴摤愱㑥扡挳摣改㤶㍢改慣㉤昳㤸挰㜴㐷㌰㜶改㤶戹捡㤳㙥愵㌷摤ㄱ㑥扡㕦扢搳ㅤ敤愴戳㘰ㅥㄱ㤸敥ㄸ挶㉥㠵㜹慣㈷摤㙦扣改㡥㜷搲ㅤ攷㑥㜷慡㤳捥㕡扢㘵㠱改㑥㘴散搲戵㍢搹㤳敥㜴㙦扡戳㥣㜴愷扡搳昱㡡慢㙢换㙣ぢ㑣㜷㠶㍦摤㤹㥥㜴ㄷ㜹搳昱昲慢散〸㘷扢搳昱挲愶㙢㔳㔹ㅣ㤸敥㍣挶㉥㠵㜹㠱㈷摤㌵摥㜴扣挸㈹改㉥㜲愷攳攵㐳㔷扡㙣㘰扡㑢晤改㉥昳愴㕢攳㑤户搶㐹㜷戹㍢ㅤ㉦搲戹㘰敥ㄷ㤸敥㉡挶㉥晤散慥昱愴攳昵扣㤲ㅤ攱㐱㈷摤㜵敥㜴扣ㄶ收㑡搷㄰㤸敥㐶㝦扡㥢㍤改㜸搹慣㈴摤搳㑥扡㍦戸搳扤㔰㥡㙥㑥㘰扡㌵晥㜴㜷㜸搲扤攴㑤昷慡㤳㙥慤㍢ㅤ慦散戸搶㙥㐶㘰扡扢晤改敥昱愴㝢挷㥢敥〳㈷摤㥦摤改㜸〱挵㤵㙥愷挰㜴敢晣改ㅥ昴愴晢摣㥢敥㉢㈷摤挳敥㜴扣㑣攱㑡㤷づ㑣昷愸㍦摤攳㥥㜴㍦㝡搳昱㤲㠵散〸㝦㜵愷攳挵〰㐹㘷ㅤ挴愲㠱改㥥㘶散搲晤敥㔹㡡㕣摦〸扣㙥㔰戲愹っ㠶㐰搲㍤㠷㠵慥㙦〴晥攴㜶愵摢㈶㌰摤㡢㌰昲愴㝢㤹㈲㔷㍡晥㍡㉦㐹挷㥦摦㤲敥ㄵ㉣㜴愵攳て㕢ㄷ捣㜱㠱改㕥㠳㤱㘷扦㝢㠳㈲㔷扡戱攸㤷愴攳㡦㕣㐹昷ㄶㄶ扡搲昱攷愳㉢摤挸挰㜴敦挲挸㤳敥㝤㡡㕣改戶㐳扦㈴ㅤ㝦㑡㑡扡て戱搰㤵㡥㍦搲㕣㌰㌷〸㑣昷〹㡣㍣㌰㍦愵挸㤵㡥扦攷㑡搲昱〷㥢愴晢ㅣぢ㑥扡㑡㥥㌳昷昹㠴㥥㔵㙦挳昰搳愷搹捣昳㥦散㤹㠶㝦昸㘵㝣㌳㑥捣晢昰敦散㝣㠱㍣㡡㘷攲㡣愱晦换㕥㘰㘷㈸捦㠷戹㔰捤戳㘷挵昳㕡づ㑡晦㤲㘲㥥捥㡡挷㔷昶㠲㜸昰搴戵摢愳〱㍤昱昸㥡攲〵戶㑥晦挶㕥㄰て㥥㝤㜶㝢昰捣㔲㍣扥愵㤸㈷㤵搴改晦戶ㄷ挴㠳㈷㤰摤ㅥ㔹昴挴攳㍢㡡昳戶㑥晦摥㕥㄰て搳敥㔸敢挱昳㍢昱昸㠱攲㠳㙤㥤晥愳扤㈰ㅥ㍣㡤敢捥挱㔳㌴昱昸㠹㘲㥥㥤㔱愷晦㙣㉦㠸㐷㠷摤戱㜲昰㉣㑢㍣捡昰㄰ㅣ挵ㄳ㉣昱㔰散㤱㈵晥㠶昲㘴㡡ぢ㤶〷㑦㤴挴愳㥣㌶㍣㐷ㄲ㡦〱㙥㡦㕦㤷㜸昰㕣㐷㍣㉡㘸挳搳ㅣ昱愸㜴㝢昰㤴愶㍢〷㑦㔷挴㐳愳捤挹㡥㐷㤵摢㠳㘷㈵摤ㅥ㍣攳㄰㡦㙡摡昰㘴㐳㜲攸㙥て㥥㔸㜴㝢㥣攷㜸㐴㘸挳昳〵昱ㄸ攸昶攰戹㐱户〷扦昷㈵挷㈰摡昰㉢㕦㍣〶扢㍤昸昵摥敤挱慦㙥昱ㄸ㐲ㅢ㝥㙢㡢挷㔰户〷扦愱扢㍤昸敤㉢ㅥ〶㙤昸挵㉢ㅥ敢戹㍤昸㈵摢敤戱挶昱㔸㥦㌶晣敥ㄴ㡦㘱㙥㡦戵㈵ㅥ晣づ㤴ㅣㅢ搰㠶㕦㝦攲㌱摣敤挱慦扡敥ㅣ晣ㅡㄳ㡦つ㘹昳愰攳戱㤱摢㠳摦㔶摤ㅥ晣㈶ㄲ㡦㡤㘹挳㉦㈱挹㌱挲敤挱㉦㥣㙥て㝥㤹㠸挷㈶戴㜹搶昱ㄸ改昶㜸慥挴㠳摦〷攲戱㈹㙤昸㔵㈰㌹㌶㜳㝢昰戰摦㥤㠳㠷㜴昱ㄸ㐵ㅢㅥ捤挵㘳戴摢㠳㐷敥㙥てㅥ㤵挵㘳っ㙤㜸㐰ㄶ㡦戱㙥てㅥ㝣扢㍤㜸㘰ㄵ㡦㜱戴攱㌱㔵㍣㌶㜷㝢昰昸搹敤㈱〷㌶敥愷㕢挰挶㜹ㄹ㍣挰挹㌵户ㅡ㐸㜱㕤㕥づ㘶戴摡搲㙤挵㠳㥡㔸㙤㘵㔹挹〱㡣㔶㈵戱㜸㈰ㄳ慢㙤㉣㉢㌹㘸昹慣㜸昰ㄲ慢昱㤶㤵ㅣ愸㝣㔶㍣㘰㠹搵㜶㤶㤵ㅣ㥣㝣㔶㍣㐸㠹搵昶㤶㤵ㅣ㤰㘸㔵㌲㝡ㅥ㤸挴㉡㘶㔹挹㐱挸㘷挵㠳㤱㔸㈵㉣㉢㌹昰昸㌲昲〰㈴㔶戵㤶㤵ㅣ㙣㝣戱㜸搰ㄱ慢戴㘵㈵〷ㄸ㕦㉣ㅥ㘸挴㉡㘳㔹挹㐱挵㘷挵㠳㡢㔸敤㘰㔹挹㠱挴㤷㤱〷ㄴ戱㥡㙣㔹挹挱挳㘷挵㠳㠸㔸敤㙣㔹挹〱挳㤷㤱〷づ戱㥡㙡㔹挹㐱挲㘷挵㠳㠵㔸搵㕢㔶㜲㘰昰㔹昱〰㈱㔶㌳㉣㉢㌹ㄸ昸慣㜸㔰㄰慢㤹㤶㤵ㅣ〰㝣㔶㍣㄰㠸搵㉣换㑡㜶㝡㥦ㄵ㜷㝥戱㥡㙤㔹挹㡥㑥慢㤲㙤㠲㍢扣㔸敤㙥㔹挹捥敤戳攲㑥㉥㔶昳㉣㉢搹愱㝤ㄹ戹㘳㡢搵㥥㤶㤵散挴㍥㉢敥捣㘲搵㘰㔹挹㡥敢换挸ㅤ㔸慣ㄶ㠸㤵攱散㘰㡡晢愷㕣っ扦昶ㅢ㙢挲㙣ㅡ㝣慢昱搰㌳㘷戵ㄴ昷㑤戱戸愶搴㐲㜱㜷ㄴ挵搵ㅥ〵昷㐰㔱㕣攵㔱㜰愷ㄳ挵㤵ㅥ〵昷㌳㔱㕣攱㔱㜰搷ㄲ挵攵ㅥ〵昷㈶㔱慣昶㈸戸〳㠹攲㌲㡦㠲晢㡣㈸㝥敦㔱㜰㌷ㄱ挵愵ㅥ〵昷っ㔱㕣攲㔱㜰㘷㄰挵挵ㅥ〵户㝦㔱㕣攴㔱㜰㤳ㄷ挵㠵ㅥ〵户㜲㔱㕣攰㔱㜰挳ㄶ挵昹ㅥ〵户㘵㔱㥣攷㔱㜰昳ㄵ挵戹ㅥ〵户㔸㔱㥣攳㔱㜰㈳ㄵ挵搹ㅥ〵户㑢㔱㥣攵㔱㜰㔳ㄴ挵㤹ㅥ〵户㍥㔱晣捥愳攰〶㈷㡡㌳㑡ㄵ〳晦ㅦ㜵㤱愴换</t>
  </si>
  <si>
    <t>㜸〱捤㥤〷㜸摣㔴昶昶㝤ㅤ㕢戱㈶㑤㤰㔰㐲㠰搸〱〳㈱㄰㘶㍣㍤㄰搲〹㈱ㄵ㥣搰㜷捤ㄴ㑤㘲㜰〹戶搳㘰㈱昴愵昷ㄶ㙡〸㉣扤㉥㠴扥昴戲㑢㔹晡搲㤷捥㔲㤷摥摢昷扥㐷㤲慤搱㐸㉥晢摦敦㜹㜶愲戹搱扤愷㕤晤收㑡愳搱㍤㤲换㔴㔹㔹搹㙦㜸昱㝦扥㉡戸戲㜱晤㡡昶づ戳㜹散㤴搶愶㈶㌳搷搱搸摡搲㍥㜶㔲㕢㕢㘶挵慣挶昶㡥㝥㔰搰ㅡㅡ㈱㙦慦㙣㘸㙦㍣挸慣㙡㔸㙡戶戵㐳愹戲慣慣慡㑡㉦㠷㝣戸晤㌶㥣㡡㑥㉢扤㠲〵戴捡㜴㡤㐵㝦ㄶ㔵㉣㜴ㄶ㈱ㄶ〳㔸っ㘴㌱㠸挵㘰ㄶ㐳㔸ㄸ㉣搶㘱戱㉥㡢愱㉣㠶戱㔸㡦挵晡㉣㌶㘰戱㈱ぢ挶搷㌷㘲㌱〲挵挰㡤㔱捣㥦㌲㜹㙥㜶㝦㙣㑤㝤㐷㙢㥢戹㑤昵敥㔶㥦挷㐷㈲㘳㈳㘳敢搲㜵㠹戱攱㙤慡愷㉣㘹敡㔸搲㘶㡥㙦㌱㤷㜴戴㘵㥡戶愹㥥户㈴摢搴㤸㥢㘹慥㤸摦㝡㠰搹㌲摥捣㠶愳搹㑣㉣ㄵ㠹挵攳㠵㜴㍡㌵㜰ㄳ㜸㥥㌳㘵昲扣㌶戳搰晥摦昲戹㈹㝤捥㥤㌲㜹散ㅣ戳攳扦攵㜳㈴㝣挲攵搴搶收㑣㘳换㝦挹㘹㈵㍦搳昸㔴㌳搷挸て摦㌴摢ㅡ㕢ㄶ㡥㐵户㡢㐰愳㤶ㅣ㍢愹扤㝤㐹昳㘲㡥愳㈹㘶㔳搳㙥㘶㐱㍥昴收愹敤ㅤ昳㌲㙤捤敤〳㥢挹捦㙣㌳㕢㜲㘶晢攰收㘹换㜳㘶㤳慤搸㕥搵扣㝢愶㙤㑥愶搹慣攰捡㤰㘶敢㌳㥣㤱㌷㕢㍡ㅡ㍢㔶っ㙡㕥搰㙥敥㤶㘹㔹㘸㔲愵戲㜹晡㤲挶扣慡愸挰㔲搶㙦㑢扦㥥挹〷㠵晥㌴㑦㔹㤴㘹敢㤰ㅡ㍦挲㠸㥦慥㙢戸挸㔶ㄴ昵㡢㐳慡摡㘳挵捦慣扥戱㜹愶搹搶㘲㌶㌱〸㍦挹㌱ㅥ㈵〱㘴㝤づ㥤愴㥣捤攱愷愴〶搸㍢ㅦ户㠵㔱戴㙡ㄴㅢ捥㘹㙤㙢挶㠰㥣㙤㘶㕡挶㐷戶愹敦挸㑦㌵㤷㡥て㡦慤搳㙢㈰搵㐷㔱㙦㌳ㄴ敢〲㐶扥戵戹昱愰っ㘹㡦㡢㠵敢挶改㥢㔳愳ㄶ㠵慡㜸〵㝢扡摢㍦昷戶昲㠶㑣㜹㐳戶扣㈱㔷摥㤰㉦㙦㌰换ㅢち攵つぢ换ㅢㄶ㤵㌷㌴㤶㌷散㕦摥㜰〰㜴㥣㔷㔵晦晥攵昶敢戴昶搵慢㜶㍤收搹戹愷づ戹㙥挱㔷㜵搳㕦㔱摣戹攵搸戰㈵㔶㠲晢扢ㄵ愴晡㘸ㄴ摡搶㈸㍣晤㡤愶㈲攳昴㌱搴搸〶㠵㔲捦愱扦散㜳晡㤵㡦扦扥晤扢扦捤扡敤改㈵㤳扥て㝤㍤㔸昱㈰㈲挱挶㘲㈵㌸搸㜶㜴ㄵ㐶愱㐵㔰㜸㠲挵㈲戱㜱㝡ㅤ㌵愲㈸㤴㝡挲づ㌶昱换ㅢ敦扣㘸昹愰挹愷㙥昴昸搰挲戱てㅦ愸㜸戰㤲㘰㜱慣〴〷㑢搰㔵ㄲ㠵㤶㐲攱〹ㄶ㑤㐵挷改㘹㙡㡣㐳愱搴挳㜶戰㙦㡦摢昳㤵昱搷慣㥡戳㘶昶㐳㝦晥昲戰㜳摦㔰㍣㈸㑡戰ㅤ戰ㄲㅣ㙣㍣㕤敤㠸㐲㥢㠰挲ㅢ㉣㥤ㅡ愷㑦愴挶㈴ㄴ㑡摤㘳〷扢昶慡㤷ㄷ㥥㝢挳愹㍢慦扤散敢晥㤹戵慢ㅦ㔱摣て㈵搸ㄴ慣〴〷㥢㑡㔷搳㔰㘸㍢愱昰〶㑢㈶挶改搳愹戱㌳ち愵㙥戳㠳戵捥捣扣晡攲扣㔱㤳㉦㙤㥥㌰㝣㐹攱㠸敦ㄴて昲ㄲ㙣ㄷ慣〴〷㥢㐹㔷戳㔰㘸戳㔱㤴〴挳㤶捤愱挶㕣ㄴ㑡摤㘸〷扢敢敡晡昳㈶㍣㍢㜱收摤慤㙤搳慢挶㕤㝤㠴攲㤷㠹〴摢ㄵ㉢挱挱㜶愳慢㝡ㄴ摡㝣ㄴ摥㘰㈹㙣搹〲㙡散㡥㐲愹慢散㘰攱㜳㥥㝤㑢㝦㍢㍡攵㠸㜹敢㙣㜲摣ㄱ昳摦㔳〳㈰㤶㘰㝢㘲㈵㌸搸㕥㜴戵㌷ち㙤ㅦㄴ摥㘰㐹㡣挶㝤愹昱㍢ㄴ㑡慤戱㠳㙤㜱捣㙤搳慡㘶捤㤹㜱挹㍡〳㍥㔹昳昵㝤ㅦ㉢㝥㌹㑡戰〶慣〴〷摢て㔲㍤㠳㐲换愲㈸〹㠶晤㉣㐷㡤㍣ち愵捥户㠳㝤㝢昳㠳搵㝢㙡ㅢ散㜲㙥摢ㄷ㉦摥㌴㘰捤㑢㡡㕦挲ㄲ慣㠰㤵攰㘰ぢ改㙡ㄱち慤ㄱ㠵㌷㔸㍡㍣㑥摦㥦ㅡ〷愰㔰敡㑣㍢搸戳ㄷ㍦㝡搶㠲㤱㤷捤扣敡愶ㄳ捥扤攸扣㌳㝥㔲晣戲㤷㘰捤㔸〹づ搶㐲㔷慤㈸戴挵㈸㍣挱㘲㘱㝣㘶〷㔲愳つ㠵㔲㈷搹挱㠶扦㜲搲挳㘷敦㄰㥤㝤昳挸昹㝢扦扥捦愲㍡挵㤳ち〹搶㠱㤵攰㘰㑢攸㙡㈹ち㙤ㄹち㑦戰㘸ㅡ㍢昵㜲㙡慣㐰愱搴㌱㜶戰㌳㠷ㅤ摥昶攵㝤ぢ㘶慤ㅡ㕡户敥㠷㍦㙥㌰㑦昱攴㐵㠲ㅤ㡣㤵攰㘰㝦愰慢㐳㔰㘸㠷愲㈸〹㠶㘳昹㑡㙡ㅣ㠶㐲愹㤵㜶戰㤳〷㉣㜸攵㡣㉦㑥㤹㝥摤㠲愳㝦㕦戹昴戱敢ㄵ㑦㤲㈴搸ㄱ㔸〹づ㜶㈴愴晡㔱㈸戴愳㔱㜸㠳㈵戰㥦ㅤ㐳㡤㍦愲㔰㙡戹ㅤ散挶㙢㠷敦昱搸戹扦㥢㜵敦㔵〷㡤㜸㜴捣昷㑦㉡㥥㡣㐹戰攳戰ㄲㅣ散㜸扡㍡〱㠵㜶㈲ち㙦戰ㄴ〶挸㐹搴㌸ㄹ㠵㔲〷摡挱㉡扦摣㘲挹㤶换㙥㥣㜹攵慥敦㝣户敤昲昷㙦㔰㍣改㤳㘰愷㘲㈵㌸搸㘹㜴㜵㍡ち敤っㄴ摥㘰改昸㌸晤㑣㙡㥣㠵㐲愹晤敤㘰晢扣昸挳挵㈷扥晤挳㉥㜷㥦㔶晤挵散㐳㐷㔷㉡㥥㕣㑡戰㜳戰ㄲㅣ散㕣扡㕡㠵㐲㍢て㠵㌷㔸㈲㍤㑥㍦㥦ㅡㄷ愰㔰㉡㘷〷摢晡㥢攸挶㠵晢㝥㥢㜵敢晥㑦㡦㝢攱昰㜹㤵㙡㍤㠸㈵搸㐵㔸〹づ㜶㌱㕤慤㐶愱㕤㠲挲ㄳ㉣ㄶ挱㘸㕣㐳㡤㑢㔱㈸戵慦ㅤ散㤶㉢㑦晢昲搲敡改搳捥捣慤㔳ㄱ扥攱晥㕦ㄴ㑦㤶㈵搸㥦戰ㄲㅣ散㜲扡扡〲㠵㜶㈵ち㑦戰㘸ㅡ㐷㤰慢愸㜱㌵ち愵ㄶ搸挱ㅥ㥤愶つ㕤昹昹〱㤳㡥㔸昸㜰㜴搸㠳㝦㐹㈸㥥㤴㑢戰㙢戱ㄲㅣ散㍡扡扡ㅥ㠵㜶〳ち㙦戰ㄴ㠶晥㡤搴戸〹㠵㔲㜳散㘰捦戶慤㕡昸㐳敥㠶㤹㜷愷㡥㝥㙢挲〳㌵て愸つ㈱㤶㘰㌷㘳㈵㌸搸㉤㜴戵ㄶ㠵㜶㉢ち㑦戰㔸ㄸ〷攲摢愸㜱㍢ち愵愶摢挱づ㜸昵㠳㌵愹散慢㤳慦扢㜸攰捤㈷敥昴昱昳㙡㌸挴ㄲ散㑥慣〴〷扢㡢慥敥㐶愱晤〵㠵㈷㔸㌴㤵ㅣ愷摦㐳㡤㝢㔱㈸㌵搱づ㌶㝣攲昱摡㥢㈳㐷捦戸敢攳捦㐶㍣戲扡㝡㤶摡〸㘲〹㜶㍦㔶㠲㠳㍤㐰㔷て愲搰ㅥ㐲攱つ㤶㐶戰㠷愹昱〸ち愵搲㜶戰收搰㡡㌷攷晤敥㡣㔹㝦㝥㘸㙡晤㐷㘷敤搳慣㐶㐰㉣挱晥㡡㤵攰㘰㝦愳慢挷㔰㘸㡦愳昰〶㑢㘱㍦㝢㠲ㅡ㑦愲㔰慡捥づ㔶㜷敢户㥢捥慦晡㜲攷㘳㕥㝡晦捡扤づ搴攲〳㥦㠲㜸㔷晢㥣㜷㙡㕢㘶ㄹ㝥㐵㜴晤㐰愹ㅢㅢ收扦㥥㝦㤹攱㠷㔹㈱㕥㐸ㄶ㈲㤱㝣㍣㥣㠹㘶㉡㙢攰戶户㍦〱㜸㜸ㅥ㔸搸愳ㄱ愷捥换攴㌷挱挶㤳㌳敤㘶搷㑦㠴㌱戶㙣㜲敢㤲㤶㝣晢〸㝦㘱㝤㐷愶挳摣挸㉢敢㜲㔲㘲㔶㡦㕦㑣㘶扢挴摢搴㙢戶㝢愶㘹㠹㌹㘹㜹愳㈵摥挴㈳挶敦愵搶㙣戰㜴愷㌶昳挰㑥㘹㐹㡦㈶攱〷晤㔲昱㕤戲㤵㤶挸敡㔷昵㤴㐵慤敤㘶㡢㜴㙦㑣昳扣挶摣〱㘶㕢扤挹换〱㘶㕥㌶㜵㍤㡡散ㅦ㙤㘳收戶㘰㐳昱㌳㉣㍦捡摤㕡㤸戶扣挳㙣挹㥢㜹昴㜷戱搹搶戱㘲㝥㈶摢㘴慥㕦愴㘲挵㠴㘰㜸㔱昳㑥慤戹㈵敤㔳㕡㕢㍡摡㕡㥢㡡㈵㤳昲㑢㌳昸愱㤸㥦摤㥡㌷昱㍢慦㠲慦㌲㔵搶慦㥦㔲㘵㕢晢晤搸愲摦昶戱昲㐱戸㍥攲㑤昰㤹㙦㔸㍣散挶敥㠶慤挳㔶㌴㤹ㅣ㤳攵㥢昷攰㑣晣搲捤攸㘰㐵搷㌶昱摡〹戵户ち搶㤶㍥㜶㝥㜲晦㝦㤵换换㠷摡㕢㍦㙤㈹㝥㑣敦㡣摦㡤㑤㘶㕢户㔷㝥ㄴ㝢愴㍦㡤愲㜲㍢散捤㠱昴㉡愰愱㤶慢ㄵ㤵换ㅡ昳ㅤ㡢戴㐵㘶攳挲㐵㍣换挲搵愱慡㉡愲㉤㜹改捦愲㐹㝦㡥挵昳㈸㐲愱㌲敤〵㉡㘹㈱晤ㅦ㔶扤㜲ㄴ晥敦晢捦昴㜲㔸改㜲㔹〰搷㜰摡㉢㥢㜷㙡㙤㙢敦搷捦㙦㉢㜷捥戴㉦敡攰昰散㕥㐸㝦㉦戲㜸〹㐵攵收㈸㝡扣ち㌰〴㑡ㄵ扣搸㌱愸㜹慡㔹挸攰ㄲ㤳散摤㉡㔳搹㙣㕤戵㤸㙡戶攷㜴㕥摥㤸㠱㝤㘵戹㠶㌵散晣〳㥢㌹晡捤攵ㅤ㔳㌳ㅤ㤹晥捤戸㔰㠲㑦㐹㠷搲ㄸ戱戲搶㘸㌹㐸摡ㅣ敢㤰㕤㠳〷㐳㔶㕤㕥〶㐸㠳攵〹㍢づ昶㤷戲㝥㜶搹晤㐶愰敦㥢㘲㈳㌴敦㐰㉦扥攰挱㑢て搳捤㤶昹㉢ㄶ㥢敤㔴慦搲扡㐵改摤扤攸㙣㙥㉥扢愰愳戱愹㝤㉣㝡㍡扤慤㜵挹攲晦愶ㅦ晡搲㕦㐶攱扣㉡户挰㈸敥晤㌶〱㔷㔹晦愵晣㙣ㅡㅡ捡慡攸㡤㉤晡㘶㉣㌸㕡攱散㌷晣㈷㉦晤㜵晣ㄷ敡㑥㔶㔹ぢ㡤扥㕣ㅣ慡㠴晥挰㘶㄰㥡摦㘶捡攵慥㉡愹㠰昶愰收㍤㕡摢づ挸戶戶ㅥ挰昱㌴㔸㙡敤㡢㑣戳㠳㤷㤰〶搸㤷捣攴搲㤸㔲晤晡ㄵ㕤晦㜱㕤㙢ㅡ〹晦摡㕢㈸〶㑤㙡㙡慡㜶㍣戶㙢㙦愳愹ㅦ㉥㘶㘹敦㘰㈵㡥㈳㜹㐷㙢〷㠲㔶㉦㑤㔴㙦㑢戵昶㡥敡㈹昸戶慣收㜷㔴㔳㘳㡢㔹扤㔵㑢㙢㜵㥢搹扥ㄸ㔷㡤捤搱㘳㤷㌷戵㉦㔷ㅢ〳つ慦攳㙣晥㘵㝣晦ㄷ愳摦㑣扡晡愳挷捤慤晢ㅦ晣㜷㌵挲ㄶ㤴㕣㑤摡ち挱㙡昰搶摦㐷愱㠶㐳㡤㠷ㅣ慣ㄷ扦昴て㔰搷㍦㘴昱ㄱちㅣ㌸攴愳挰㜱攳ㄳ慢慡㐶攳㝦ㅥ㍢昴㑦㔹晣ㅢ㠵ㅡ㠳㠲㝢慥晥ㄹち攷愵っ昸攷㠰㤰て㜵㙢㌴㤷㝥愸㕦愱㌵愴㜷㈳㔳摢㐰㠳ㅦ慣㑥㤰㍡搱改挴愶㌴㌸昶〵㔰㘹ぢ㑡慥㜰㙤〷㌳〱昰㌳敤晢㐱捤ㅦ挰慦㡣㐱㌰㍡㠷愳ぢ㐰戹㔵㔵㘱挸〴㐰㍦㌴攸扣扥慦敡搰㈴〰㉡㔱㜳㕥敡挷㕦㕤〰㈲㘸㉥〵愰搳愷摥㡤㑣㐵㘱攷〷攰㜳㌸昷〵昰㤹㉤㈸戹敡㤶㠰愷ㅡ昶㘲㕤㜶昹㔳愸昹〳ㄸ〶戱扥ㅥ㡢昵㔱戸〰㙣㘸㔵㔵ㄲ㑥〴挰㜰㉡㙤㠴㐲愵搱㈴〰㐶愰收扣搴扢㙥〰㈹㌴㤷〲ㄸ㐹㥦㝡㌷㌲㌵づ㜶㝥〰㕥〹〲昰戲㉤㈸戹ㄲ㌸ㅥ㥥㙡搸㡢慤搸攵ㄷ〳〱㙣つ戱㍥㠶挵㌶㈸㕣〰挶㕡㔵戵㈳㥣〸㠰敤愸ㄴ㐶愱㈶愲㐹〰㐴㔰㜳㕥敡敦㙥〰ㄳ搰㕣ち㈰㑥㥦㝡㌷㌲㌵〹㜶㝥〰ㅥち〲昰愰㉤㈸戹㍡㌹ㄵ㥥㙡搸㡢ㅤㄱ㔴摤ㅦ〸㘰㈲挴晡㈴ㄶ㤳㔱戸〰㑣戵慡㙡ㅡ㥣〸㠰㘹㔴摡〹㠵攲〵㑢〱㌰ㅤ㌵攷愵㙥㜷〳搸〹捤愵〰㘶搲愷摥㡤㑣敤っ㍢㍦〰搷〷〱戸捥ㄶ㤴㕣㌱㥤〹㑦㌵散挵㝣㜶昹㥡㐰〰扢㐳慣敦挱㘲㑦ㄴ㉥〰㝢㕢㔵㌵ぢ㑥〴挰㍥㔴摡ㄷ㠵㥡㠳㈶〱昰㍢搴㥣㤷㕡攳〶㌰ㅢ捤愵〰㌲昴愹㜷㈳㔳㜳㘱攷〷攰摣㈰〰攷搸㠲㤲慢戸扢挱㔳つ㝢戱㍦扢㝣㔶㈰㠰㈶㠸昵㘶ㄶ㉤㈸㕣〰ㄶ㕢㔵㔵て㈷〲攰㐰㉡戵愱㔰ぢ搰㈴〰摡㔱㜳㕥敡㐴㌷㠰昹㘸㉥〵戰㡣㍥昵㙥㘴㙡㜷搸昹〱㌸㈲〸挰攱戶愰攴捡昲㕥昰㔴挳㕥ㅣ挶㉥慦っ〴㜰〴挴晡㤱㉣㡥㐲攱〲㜰㡣㔵㔵㝢挳㠹〰昸㈳㤵㡥㐵愱昶㐵㤳〰㌸づ㌵攷愵㤶扡〱散㠳收㔲〰㈷搱愷摥㡤㑣晤づ㜶㝥〰㥡㠲〰ㅣ㘰ぢ㑡慥㜶敦〷㑦㌵散挵搹散㜲㘳㈰㠰㜳㈱搶㔷戱㌸て㠵ぢ挰〵㔶㔵㘵攰㐴〰㕣㐸愵㡢㔰愸ㅣ㥡〴挰挵愸㌹㉦戵㥦ㅢ㐰ㄶ捤愵〰㉥㠵㝥㐸敦㐶愶昲戰昳〳戰㝢㄰㠰〵戶愰攴ち㍣㉦慤搷戰ㄷ搷戲换昵㠱〰慥㠷㔸扦㠱挵㡤㈸㕣〰晥㙣㔵搵㈲㌸ㄱ〰㌷㔳改ㄶㄴ㙡㝦㌴〹㠰戵愸㌹㉦戵㡢ㅢ㐰㈳㥡㑢〱摣㐱㥦㝡㌷㌲㜵〰散晣〰㑣っ〲㌰挱ㄶ㤴捣ち戴挰㔳つ㝢昱〰扢㍣㍥㄰挰㐳㄰敢て戳㜸〴㠵ぢ挰㕦慤慡㙡㠵ㄳ〱昰㌷㉡㍤㠶㐲ㅤ㠸㈶〱昰㌸㙡捥㑢挵摣〰ㄶ愳戹ㄴ挰㔳昴愹㜷㈳㔳㙤戰昳〳戰㜵㄰㠰搱戶愰㘴愶㘲〹㍣搵戰ㄷ㉦戱换㕢〶〲㜸〵㘲晤㔵ㄶ慦愱㜰〱昸愷㔵㔵㑢攱㐴〰扣㐱愵㌷㔱愸攵㘸ㄲ〰㙦愱收扣搴愶㙥〰换搰㕣ち攰㍤晡搴扢㤱愹ㄵ戰昳〳㌰㉣〸挰㔰㕢㔰㌲㝢昲〷㜸慡㘱㉦晥捤㉥慦ㄳ〸攰㜳㠸昵㉦㔸㝣㠹挲〵攰㙢慢慡づ㠱ㄳ〱昰つ㤵扥㐵愱㔶愲㐹〰㝣㠷㥡昳㔲㔵㙥〰㠷愲戹ㄴ挰㑦昴愹㜷㈳㔳㠷挱捥て挰慦扦〴㥣ち晦㘲ぢ㑡㘶㜴㡥㠴愷ㅡ昶愲愲ㅣ㕤晥〹㙡晥愷挲ㅡ挴㝡㝦ㄶ㔵㈸㕣〰㐲㔶㔵ㅤ〵㈷愳攸㘸〰㤵〶愲㔰挷愰㉡〰〶愱收扣搴㤷㠸搱昹㘳攸㘸㌴㤷〲㔸〷晡㈱扤ㅢ㤹攲搴㤱ㅦ㠰て㠲〰晣换ㄶ㤴捣㌲ㅤて㑦〲㘰㈳㜶昹扤㐰〰ㅢ㐳慣㙦挲㘲㔳昶慥敢搷㘰戵㔵㔵㈷挰搱㈸㙥㑥つ㤵㐶愱㔰㈷愱㉡〰㌶㐳捤㜹愹搷摣〰㑥㐴㜳㈹㠰㉤愱ㅦ搲扢㤱愹㤳㘱攷〷攰搹㈰〰捦搸㠲㤲㤹慦搳攰㐹〰㠴搹攵愷〲〱搴㐱慣㐷㔹挴搸扢㉥〰〹慢慡㑥㠷愳㔱摣㥣㈴㤵㔲㈸搴㤹愸ち㠰㌴㙡捥㑢㍤攲〶㜰〶㥡㑢〱㡣㠷㝥㐸敦㐶愶捥㠲㥤ㅦ㠰扢㠳〰摣㘵ぢ㑡㘶攳捥㠵㈷〱戰ㄳ扢㝣㐷㈰㠰㥤㈱搶㘷戰搸㠵扤敢〲㌰换慡慡㔵㜰㌴㡡㥢㌳㥢㑡㜳㔰愸昳㔱ㄵ〰㜳㔱㜳㕥敡㐶㌷㠰昳搰㕣ち愰ㅥ晡㈱扤ㅢ㤹扡〰㜶㝥〰㉥て〲昰㈷㕢㔰㌲㐳㜸㌱㍣〹㠰㝤搹攵㑢〳〱晣ㅥ㘲扤㠱挵㝥散㕤ㄷ㠰慣㔵㔵慢攱㘸ㄴ摥㝡㡥㑡㜹ㄴ㙡つ慡〲挰㐴捤㜹愹昳摣〰㉥㐱㜳㈹㠰㐶攸㠷昴㙥㘴敡㔲搸昹〱㌸㌵〸挰㈹戶愰㘴搶昲㜲㜸ㄲ〰㙤散昲㐹㠱〰㍡㈰搶㤷戰㔸捡摥㜵〱㔸㙥㔵ㄵ愷㌴㐷㜱㜳㔶㔰改㈰ㄴ敡㉡㔴〵挰挱愸㌹㉦㜵㤴ㅢ挰㤵㘸㉥〵戰ㄲ晡㈱扤ㅢ㤹扡ㅡ㜶㝥〰づち〲戰挲ㄶ㤴捣愴㕥〷㑦〲攰㔸㜶㜹㔹㈰㠰攳㈱搶㑦㘰㜱㈲㝢搷〵攰㘴慢慡慥㠷愳㔱摣㥣㔳愸㜴㉡ち㜵㈳慡〲攰㌴搴㥣㤷㙡㜱〳戸〱捤愵〰捥㠲㝥㐸敦㐶愶㙥㠲㥤ㅦ㠰㝣㄰㠰㥣㉤㈸㤹摤扤〵㥥〴挰㐵散㜲㈶㄰挰㙡㠸昵㑢㔸慣㘱敦扡〰㕣㘶㔵搵㕡㌸ㅡ挵捤昹ㄳ㤵㉥㐷愱㙥㐳㔵〰㕣㠱㥡昳㔲㝢扡〱摣㡡收㔲〰搷㐰㍦愴㜷㈳㔳户挳捥て挰㥣㈰〰戳㙤㐱挹㡣昳㕤昰㈴〰㙥㘱㤷㘷〶〲戸ㄵ㘲晤㌶ㄶ户戳㜷㕤〰敥戴慡敡㙥㌸ㅡ挵捤戹㡢㑡㜷愳㔰昷愰㉡〰晥㠲㥡昳㔲㤳摤〰晥㠲收㔲〰昷㐳㍦愴㜷㈳㔳昷挲捥て㐰㉡〸㐰搲ㄶ㤴捣㠲㍦〰㑦〲攰㌱㜶㌹ㅥ〸攰〹㠸昵㈷㔹晣ㅤ㠵ぢ挰搳㔶㔵㍤〸㐷愳戸㌹捦㔰改㔹ㄴ敡㘱㔴〵挰㜳愸㌹㉦戵㡤ㅢ挰㐳㘸㉥〵昰㈲昴㐳㝡㌷㌲昵〸散晣〰㡣ち〲㔰㘳ぢ㑡㘶收晦〶㑦〲攰㑤㜶㜹㘴㈰㠰户㈱搶摦㘱昱㉥㝢搷㌵〲摥户慡敡㌱㌸ㅡ挵捤昹ㄷ㤵㍥㐰愱㥥㐰㔵〰㝣㠸㥡昳㔲敢扢〱㍣㡥收㔲〰㥦㐲㍦愴㜷㈳㔳㑦挲捥て挰挰㈰〰〳㙣㠱㌷㕢愰昲㘹㜸敡挳㉣敦〰㜶戸戰㝢愳戹㡣搳㔲㠳ぢ㐸ㄷ㥥戲愴扤愳㔵收搰〶ㄵ愶戶捥㘹敤㤸摡搸扥戸㈹戳㘲㘸挱㕥搹㘳㤱搹㠲ㄹ敥㌶㑣㜴㝢摡㕡ㄷ㉦㌶昳㝡愱扥㜵㐹㕢捥㥣㌱昵㝦㘱〶ㅣ摢㠷㡦㑥㈶扦换ㄵ㕥晦搹愴㙥ㄹ㉣㌱㑡昰㉡慢㝣ㄶづ扤㜳㜳㤲戴散㥡㐷㤷㔵〳㡡㐳扡㠸捥㙦散㘸㌲〷ㄴ㘴づ㕢搶慢ち愰㠸戴㠱㝣晦挲晣㐵㤸戳㥡㍡愸㌰扤慤㌱捦㌹㈲㝥ㄸ挳㉣搵㔹收㐲愴〸捣㙢㙤㙦㘴挶昲愰挲晣戶㑣㑢晢㘲捥㜶收㔶慣㕢㔴㤳㘹搱捡挲攴挶㤶㜶㠴㤱㑦㤱敢㐳ち昵㡢㕡㤷攱㔶㠵㈵捤㉤搳㌳㡢摢晦㈷㍥ㄵ挵㡦㐵㕥昲搱愸㜲㔵㕥慥慡捡慢晥搳捦㐷晢ㄶ晢搸㔰㉢〹扣ㅡ攳戴愳慤㌱扢㠴挰㈴㐶ㅤ捡ちㄶ昲ㄹ㤶㔵㍥㠷㌵敦扣愶敢㈳昴㈴㈵戰慦㐵㈹昸扥昳攳㥤昷㝦㙣〲㜵晤㍢㜴㘷攰昷㈸㜶㤹扥㘰㐶㔷扡捥晦改㘶㡡捡攷攱戹搷搹ㄱ敢㐱㜹戰㌵㠴㤸㌱挱ㄱ㠵㍤ㄳ㈳㠱㌵敦戰っㄵ㐴㠷㈳㜴㜰搷敡㑥㤸㘰ㅦ㔸㤸㤵挹㥡㑤挸ぢ㘸捥㜴っ戶㉡㑣搰㐰戲㝤扢㉤㥢搲摡摣㥣攱㤰攳㉤〳昵戹㑣㤳㔹㔵㤸戴愴愳㜵㜶㘳㡢㕥㐰㈱攳搲㙥捡㉣㐷㔳㘶戹㌵㠳㕦搸㡤昹㐲戲㑥㕦慤ぢ㌳㙤㡤ㅤ㡢㥡ㅢ㜳㔵慣㜰扥昴㝦㘲慣攲昸㔱〱㤸捥换㌹㤶㜸㔳〲慣㠹㜹㝣摣㘳㤱㐵㐳㜴晣昸㌱愲换㤵㠶㝦敡㍦㑣㈷挱㤱㐷扥㔰昴ㅦ攱慤ㄲ㙦㌹ㄴ㐹㕦㍥㤷愹㔸慣㝥扥ㄲ㐳㔴づ㑥敡ㅦ㔴挰㕢晦〹慡㕣攱扢攲㐵ㄴ摤收ㅡ昴㠷㐲㘸㔶㙢㈶扦㔳㈶㠷摢㝦晡摢㌷晦㔴攱愳攵愱愶捤㘰昶挷ㄴ㈴ㄴ㘱㝡㝢㘹㘳摥㙣慢㘲㐳㍤㙥㙥慡㘰摥㠸㘶㝤㠶㤸〷敦㔷㔶㔹㌹愰捡㉦搶っ挷搷收昶㥣扡晢收愹ㄹ㈵晥㍦搹㌵㌵㠱㝤て㠵攴㉢敡㘷㙣㡥晥ぢ户改㈵㌴㜲㝢㍣ち扦㔲攱㌷ㄴ㤵㉦㐳攸晤㙣㡡ㄳ㌱㤰慥愱㐳愹㠲搹〰ㄵ㑣ㄱ愹㐲㍡㠵攴㤶㔴捡㠶っ㜰攵㠴㘸㔶㍡㐸㤵㜳㉦㡥㔶㡦㔱㙥收㐳搶昱㤵戹㈷昸㘶㈸㉢㉦慦挰㐷慤㜹昳改㑡挲挲㔹㜳扤㈹挹㈲㙡㔳㜴㐱㘳ㅡ攱㐶摣㔹攰扦挱攷摥㤴ㄷ愰㠴愹敤摦昰㥦扣㐲㈱扤ㅣ㈶㘵㈱昵㍡㑡㠷㐳ㄵ㕢㉣㔰昸〴㜰ㄹっ㠵㝡ㅦ㡤㍣ㅢ㜰㝤㜷愹て㔰攵昷㔷㤹挶㥢㤳㝡㝢扣㔴ㅦ挲㠲挷㑣㕤愳攳㡦戰挶㐳㔱攷搰慣㐲㙢捦㐳昳ㄳ㕡攰慤昳㕥㌷慥挸晢㔳慣㌸㥢挱〶㝢㌳㐲搰搱〷㔰昱摦晥ち〳愹㌰㠸ち㥦㐱㠱㥦戹㌶ㄸ戵〰㤶㜲摦㡣て㑢〳㈶㘰昹㤵㉢㠶㡢攵㍡㡣戱㉥㘳晣っ〵㉦换㕦搱㈶㉣㜵㝥昷挸换昳㍤愳昸戱〹户㘱㜴挲つ㉥攲戶㍥㕡㝢收㔶づ㌳㤲搱㌷㄰㈷㔶㐵㌱㔹挱㠷摢㠶搰搱㠷㔳㤱㠹っ㍥ちㅢ㔱㘱〴ㄵ㤸摢㈰摣㌶㐶㉤㠰㥢摣〲攴挳㙤㔳㤸㠰ㅢ搳ㅤ㥣ㄸ㉥㙥㈳ㄹ愳㥡㌱㤸㥡攰攵挶㝣〴㡢㥢摣㈰㐷㜰㕥㙥捣㔶㄰㙥愳攸㠴㘹ぢ㐵摣㌶㐷㙢捦摣㤸摥㠰〵户㜶搱〹㔶攴捤ㅣ〷愷换㙣戰挷摢ㄶ搰搱户愴㈲昳ㅦ㝣ㄴ戶愲挲㘸㉡㌰㈵㐲戸㙤㡤㕡〰㌷戹㥢挹㠷摢㌶㌰〱户㤱慥ㄸ㉥㙥摢㌲挶㔸挶㘰㐶㠳㤷ㅢ搳ㄸ㝡ㄸ㙦㑣㜲㄰㙥㘱㍡㘱戶㐳ㄱ户㍡戴昶捣㡤㔹ㄱ㔸㜰㤹㤴㑥ㅣ㙥㑣㡤昰挱ㄲ㠳㡥ㅥ愷㈲搳㈶㝣ㄴㄲ㔴㐸㔲㠱㤹ㄴ挲㉤㠵㕡㄰户㌴㙥慢昰攱㌶づ㈶攰挶攴ち㈷㠶㡢摢昶㡣戱〳㘳㌰ㄱ挲换㙤㈲摡㝡ㄸ㙦㤳愰㈲摣㜶愴㤳挹愸ㄵ㜱㥢㠸搶㥥戹㌱㤹〲ぢ㌲㉤攸挴攱挶㡣ち愷换㙣戴挷摢㘴攸攸㔳愸挸㙣ぢㅦ㠵愹㔴㤸㐶〵㈶㘰〸户㥤㔰ぢ攲挶㝢捣㝣戸敤っㄳ㜰㘳㑥㠶ㄳ挳挵㙤〶㘳散挲ㄸ捣㥦昰㜲㘳搲㐴て摣㤸㔲㈱摣㘶搱〹㜳㉢㡡戸捤㐱㙢捦摣㤸㠳㠱〵㜷慣搱㠹挳㡤㠹ㄸ㑥㤷搹㘸㜳㥢〷ㅤ㝤㔷㉡㌲㐹挳㐷㘱㌷㉡搴㔳㠱㜹ㅢ挲㙤㍥㙡㠱摣晣挷摢敥㌰〱户㡣㉢㠶㡢摢ㅥ㡣戱㈷㘳㌰敤挲换㡤戹ㄶ㍤㜰㘳㈶㠶㜰摢㥢㑥㤸㤲㔱挴㙤㕦戴昶捣㡤愹ㅢ㔸㜰㍦ㅣ㥤㌸摣㤸扦攱㠳攵昷搰搱ㅢ愸挸摣づㅦ㠵晤愸㤰愱〲搳㍤㠴㕢ㄶ戵㈰㙥扣昳捦㘷扣攵㘱〲㙥捣〰㜱㘲戸戸㤹㡣㔱㘰㡣挳愰攰攵㜶〴摡㝡攰挶〴づ攱戶㠸㑥㤸挹㔱挴㙤㝦戴昶捣㡤ㄹㅦ㔸㜰户ㅤ㥤㌸摣㤸昶攱㜴㤹㡤昶㜸㙢㠲㡥摥㑣㐵愶㠴昸㈸戴㔰愱㤵ち捣ㄲㄱ㙥㡢㔱ぢ攲挶㥢ㄸ㝤戸戵挱〴摣㤸㌸攲挴㜰㜱㙢㘷っ㍥㔷㐰㌱挹挳换㡤㤹ㅤ㍤㜰㘳摥㠷㜰㕢㑡㈷㑣〰㈹攲戶ㅣ慤㍤㜳㘳愲〸ㄶ㑣ぢ搰㠹挳㡤搹㈲㑥㤷搹㘸㜳㍢〸㍡晡挱㔴㘴㈶㠹㡦挲ㅦ愸㜰〸ㄵ㉥㠶㠲㜰㍢ㄴ戵㐰㙥戸㥢捡㠷摢㘱㌰〱㌷收㥢㌸㌱㕣摣づ㘷㡣㈳ㄸ㠳戹㈱㕥㙥㑣〸改㠱ㅢ搳㐵㠴摢㔱㜴挲扣㤱㈲㙥挷愰戵㘷㙥捣㉦挱㠲㍢〵改挴攱挶㈴ㄳ愷换㙣戴戹ㅤぢㅤ晤㌸㉡㌲〱挵㐷攱㜸㉡㥣㐰〵收愴〸户ㄳ㔱ぢ攲挶㕢㑢㝤戸㥤っㄳ㜰㘳㥡㡡ㄳ挳挵敤ㄴ挶㌸㤵㌱㤸㔲攲攵挶㍣ㄲ㡢㕢攰㜹㉦戳㑣㠴摢改㜴挲㜴㤳㈲㙥㘷愲戵㘷㙥㑣㑢挱㠲晢㄰改挴攱挶摣ㄴ愷换㙣戴戹㥤つㅤ晤ㅣ㉡㌲㙦挵㐷攱㕣㉡慣愲〲㔳㔹㠴摢㜹愸〵㜰㤳扢㘴㝤戸㕤〰ㄳ㜰㘳㜶㡢ㄳ挳挵敤㐲挶戸㠸㌱㤸㠹攲攵挶昴㤳ㅥ戸㌱㌹㐵戸慤愶ㄳ㘶愹ㄴ㜱㕢㠳搶㥥戹㌱㥢〵ぢ敥㜲愴ㄳ㠷摢ㅢ㔸㜳扡捣㐶㥢摢㘵搰搱晦㐴挵㌷晤ㄵ㉥愷挲ㄵ㔴㜸ぢち挲敤㑡搴〲戸挹つ扦㍥摣慥㠶〹戸㌱㈹挶改㠴㡢摢㌵㡣㜱㉤㘳㌰㠱挵换㡤㔹㉢㍤散愷捣㘹ㄱ㙥搷搳〹㤳㕢㡡戸摤㠸搶㥥戹㌱〹〶ぢ敥愱愴ㄳ㠷ㅢ㌳㘱㥣㉥戳搱收昶㘷攸攸㌷㔳㤱㔹㌲㍥ち户㔰㘱㉤ㄵ㤸㌸㈳摣㙥㐵㉤㤰ㅢ㙥攰昴攱㜶㍢㑣挰㡤戹㌴㑥っㄷ户㍢ㄸ攳㑥挶愸挰㉦㔰㉦㌷㈶扢昴挰㡤愹㌰挲敤㙥㍡㘱㑥㑣ㄱ户㝢搰摡㌳㌷收捥㤰㡣㝥㉦㥤㌸摣㤸㐰攳㜴㤹㡤㌶户晢愰愳摦㑦㐵㈶搷昸㈸㍣㐰㠵〷愹挰㝣ㅢ攱昶㄰㙡㐱摣㜸ㅢ戶て户㐷㘰〲㙥㑣挱㜱㘲戸戸㍤捡ㄸ㝦㘵っ愶换㜸戹㌱㐷愶〷㙥捣愰ㄱ㙥㡦搱〹㔳㘹㡡戸㍤㠱搶㥥戹㌱攵㐶戸㍤㐹㈷づ户ㅡ戴㍡㕤㜶㜱晢㍢㜴昴愷愸挸㥣ㅣㅦ㠵愷愹昰っㄵ㤸愶㈳摣㥥㐵㉤㠸ㅢ敦㈸昷攱昶㍣㑣挰㡤㤹㍢㑥っㄷ户ㄷㄸ攳ㅦ㡣挱㉣ㅢ㉦㌷愶搶昴㜰㝣㘳攲㡤㜰㝢㠹㑥㤸㠱㔳挴敤ㄵ戴昶捣㉤〱㌳攱昶㉡㥤㌸摣㤸慥攳㜴搹挵敤㌵攸攸慦㔳㌱攵慦昰㑦㉡扣㐱〵㘶昷〸户㌷㔱ぢ攲挶㥢攳㝤戸扤つㄳ㜰㘳挲㡦搳〹ㄷ户㜷ㄸ攳㕤挶㘰㜲㡥㤷ㅢ㌳㜲㝡ㄸ㙦捣搷ㄱ㙥敦搳〹ㄳ㜷㡡戸㝤㠰搶㥥戹㌱挱㐷戸㝤㐸㈷づ㌷㘶昹㌸㕤㜶㜱晢〸㍡晡挷㔴㘴〶㤰㡦挲㈷㔴昸㤴ち㑣ちㄲ㙥晦㐶㉤㠸ㅢ敦昳昷攱昶㌹㑣挰㡤㜹㐲㑥っㄷ户㉦ㄸ攳㑢挶㘰㑥㡦㤷ㅢㄳ㜹㝡ㄸ㙦㑣昳ㄱ㙥㕦搳挹㝥愸ㄵ㜱晢ㄶ慤㍤㜳㘳㕥㤰㜰晢㡥㑥ㅣ㙥㑣づ㜲扡散攲昶㍤㜴昴ㅦ愸㤸昷㔷昸㤱ち㍦㔱挱㠴㠲㜰晢ㄹ戵〰㙥昲挸〲ㅦ㙥扦挲〴摣㤸㕥攴㜴挲挵敤㌷挶㈸挳㥣㠵㘲㉡㤰㤷ㅢ昳㝦㝡ㄸ㙦捣づㄲ㙥戸慣㕤愶㤶愲㔶挴つ昷ㄳ昷㠲摢㜲㤸〹户㑡㍡㜱戸㌱愷挸改戲㡢㥢〶ㅤ扤㍦ㄵ㤹㙦攴愳㔰㐵〵㍥㈰㑤㌱〵㐹戸㠵㔰ぢ攰㈶㑦㕦昰攱㌶㄰㈶攰挶慣㈴㈷㠶㡢摢㈰挶ㄸ捣ㄸ捣㈰昲㜲㘳摡㔰て摣㤸㔴㈴摣っ㍡㘱㜶㔱ㄱ户㜵搱摡昳㜸㘳ㄶ㤲㜰ㅢ㑡㈷づ㌷愶㈲㌹㕤㜶㜱ㅢ〶ㅤ㝤㍤㉡㌲㑤挹㐷㘱㝤㉡㙣㐰〵㘶㉥〹户つ㔱ぢ攲挶〷㐹昸㜰摢〸㈶攰挶㘴㈶㈷㠶㡢摢〸挶搸㤸㌱㤸㜸攴攵戶ㅡ㙤㍤散愷㤷㐰㐵戸㙤㑡㈷㑣㑡㉡攲㔶㡤搶㥥戹㌱㜹㐹戸搵搰㠹挳敤㑦㘸㜵扡散攲㌶ち㍡晡㘶㔴㘴㜶㤳㡦挲收㔴愸愵〲ㄳ㥥㠴摢ㄶ愸〵㜰㤳㘷㘲昸㜰摢ち㈶攰挶ㅣ㈸㈷㠶㡢摢㘸挶搸㥡㌱㤸慦攴攵㜶㉢摡㝡ㄸ㙦㑣㘱ㄲ㙥摢搰挹敤愸ㄵ㜱ㅢ㡢搶㥥戹㌱攷㐹戸㙤㐷㈷づ㌷㈶㍥㌹㕤㜶㜱ぢ㐳㐷㡦㔰㤱㐹㔱㍥ち㜵㔴㠸㔲㠱㜹㔲挲㉤㠶㕡〰㌷㜹扣㠷て户〴㑣挰敤㝥㔷っㄷ户㈴㘳愴ㄸ㠳㘹㑥㕥㙥捣㙤敡㘱扣㌱昳㐹戸㡤愳ㄳ愶㐰ㄵ㜱摢〱慤㍤㜳㘳慡㤴㜰ㅢ㑦㈷づ㌷收㑢昹㘰搹ㄱ㍡晡〴㉡㌲㤷捡㐷㘱㈲ㄵ㈶㔱㠱改㔵挲㙤㌲㙡㐱摣昸愴ㄲㅦ㙥㔳㘱〲㙥捣戸㜲㘲戸戸㑤㘳㡣㥤ㄸ攳㑤㈸㜸戹㌱㈵慡㠷昱挶㠴㈹攱戶㌳㥤㌰㜳慡㠸摢㉥㘸敤㤹ㅢ㌳慣㠴摢㑣㍡㜱戸㌱捤捡改㌲ㅢ敤摦ぢ戳愰愳捦愶㈲㔳戰㝣ㄴ收㔰㘱㉥ㄵ㤸㤵㈵摣收愱ㄶ挴㡤て㕤昱攱戶ㅢ㑣挰㡤㠹㕡㑥っㄷ户㝡挶㤸捦ㄸ㑣敢㤰扥㉦㘰捤敥㝢㈵愷收扤㌳捥㈵搹〰ㄲ愱挰扣㠰晡㡥ㄵ㑤挸挵攰㉡㘷愰慤㌵捥愵㠷愴つ昳攲慤㙤㤸扤慢昰㍥㍦愲搳昶㈹〴ㅥ㌰捣昳㙣づ㌱愳㠴㘹〷㤵㔷晦㔴晡晣㠹㑥㝢㜶扣敢㐶㝤摡昰愵敤㠱㉥づ㥢摤㤸㙢㙢㙤㙦㉤㜴㔴搷㈳捦愸㥡捦㍡㈹㤴㤵㠵㈷㔵㕥〹㡦扥㌱戹㘱ㄵ㉤搸㤰捡愵扣昷㍦㜴㐰㑢敢戲ㄶ改㑤㘵㍢ㅦ昹㈲扣晡昷㘷㤸㄰攳昰戵ㄹ攰ㄹ㑣㔱愰戱扥ㄷ捡㐱晤っ捥昱㔳㔹摢ㅢ昵摡㈹㤳愷散搶㤰㡥㘵愲搹㔴㌲㤳㑡㈵㤲戱㜸㌴㤲捥㘵㘳愹㘸㌲㥣㑣㘴攳㜸挴㘸搴㤰㤴〰晡搸〷㌶〶㤳〰㈴摣扥慣㌱ㅢ㐰㙡㤴㔵㤶攳愴愸户昳昳搰㉦㔳㔹㤵㔳㜹㘵㔶昴敦慦㙡㍤㡦㈴㈹㤹搷㘷㜶㡤㍣搳㐱搳㌸慤㕦戹〶戰㝡㘷挴づ㜶㝤ㄶ㌴收愹㥤摥㠰㉥攸晢愱〸ㄹ晤搰挰㌶㉤㠳敡攰㈹㤳ㅢ㕣改㐹㕡ㄶ㙤敢愰慤昸戱㥦㕡づ捤〳搱㉣改っ㜸㥥㘸扢㔱㘱㝢搱㙢攸摥㠴㕣ㅦ㠵㌵愵愱㕤㈰㉤㐴ㄳ㔷攴㕤㠵㔶㡥㙡㜵㉥㌶㠴㘳〹〲㍣扢づ㉡㠱〳㐴㥤つ㌵づ㤲攲て㔹㠷㈷㤸攱㙡㍢㑡㝣挸㈱㍢㥥搶㠴扡昵㈱㐷捤㙣摡㑣愵ち㐹㌳ㄷ㡤愱㤲㡤挵㜲㘶㍣㠱〷ㄵ愵㜲㘶扡㤰㌳〶㌸㝤㙣㠶㡤㌱搰愹戵戰㌶挸愹㔱愶っ搴昸㐱慢㔳搱ㄱ㝥〸㔸㉦搳て㠴㐸㙦㐳ㄱ㌲搶㐱〳摢戴㜶㔴扤㌰㍢搰收〳㜳〹㥡㡢㘱慥㙢㝢搱户愲晢㘵㤰换ㄳ㍢搵㌰戴ぢ捣ㄵ㘸敡㠴戹㍥㕡〵收㌱攸㤰〳㔳攷摥挶ㅤ㑢ㅤ㠵搶㔲㙥ㅢ挰㠸ㅡ晡㈱㈸挱㙤㐳摢戵㜶㈸敡ㄶ户㑣㉣㔱㐸㘴搳㜵昱㜴㍡ㅡ换㠷挳改㘸㈱㥣㡡㠶㈳挹㜸㌸㥡㐹ㄴ㌲挶㜰愷㍢㉢㘱㘳㙣攴搴㘴攷ㄸ攱搴㈸㔳㥢愲㈶摣づ㜵㜳㍢ㄲ㈲晤㈸ㄴ㈱㘳㈴ㄴ戰㤴改ㅣ㠴㍡㐷㥤捥㌱㘶㔴㍢敤摢㔱㜸ㅣ摢挳㔸㔳愳搰㉥㈴㑥㐰㔳㈷㠹捤搱㉡㈴㍡摣㈴㌸慣㠴㐴㥢㉦〹㑥摦㔳㐳㍦〵㈵㐸㙣㘱扢搶㑥㐵摤㈲㔱㈷㠳㈵㤱挹㐴戲㠵㔸㉡㥤㐹㥢㤱㠴ㄹ㌷ぢ昹慣ㄹ㡥㤹㤱㤴㈱㌳晢昴㜱ㅡ㙣㡣慤㥣捥挹〸ㅡ敤搴㈸㔳摢愰㈶㈴㥡摣㈴捥㠲㐸㍦ㅢ㐵挸搸ㄶち㔸捡㜴㡥㈰㥤㐳㐶攷〰㌱挶㍡敤〹ち捦㘷㝢ㄲ㙢㉡㡣㜶㈱㜱㈱㥡㍡㐹搴愱㔵㐸㘴摤㈴㍡挷挴㝥扥㈴㌸㈱て㈷挸摤㐷〹ㄲ㌱摢戵戶〶㜵㝢㕦捡㘶敡ち㘶戸㉥ㄹ挳ㄲ㌶㜳ㄹ㌳ㄹ㑥攷捤㜰㈲ㅣ㑢㘴挳㠵戰㈱㜳昵昴㜱㈹㙣㡣㠴搳㌹ㄹㄳ㐹愷㐶㤹ㅡ㠷㥡㤰搸摢㑤攲ち㠸昴㉢㔱㠴㡣敤愱㠰愵㘴㑣散攰戴㡦愷昰㍡ㅡ散㠸㌵戵㈳摡㠵挴つ㜴捦ㄶ扥㈷愲㔵㐸捣㜳㤳攸ㅣㄳ㜳㝣㐹㑣㠲ㄱ㥣攰ㄲ㉣㑡㤰㤸㙣扢搶㙥㐱摤㈲㤱㡢攴ㄲ戹㠸ㄹぢ愷ㄲ愹㔸慡㤰捥㐴昱昸戳㜴㌸㥣挳㄰愹慢㉢㈴㡣㈹㑥㜷搶挲挶㤸敡搴㘴㑣挸挴㍢晤㔳愶㜶㠶㑣㐸散散㈶㜱〷㐴晡㥤㈸㐲挶っ㈸㘰㈹ㄹㄳ扢㌸敤㔳㈹扣㤷〶搳戰愶㘶愱㕤㐸摣㡦愶㑥ㄲ㜳搰㉡㈴㜶昴㈵戱㠳㉦〹㑥㥡挳〹敥散㐵〹ㄲ昳㙣搷摡㈳愸㕢㈴戲昹㔴㍣㤷㌵㜳搹㜰扣㄰㑢㘷攲愹㜸㈱ㅣ㡦㘶ㄳ挹㙣㈶㘷挶㜲㜱㘳㔷愷㍢㡦挲挶搸捤愹〹〹㤹㑡愷㝦捡搴敥㤰〹㠹㠴㥢挴攳㄰改㑦愰〸ㄹ㝢㐰〱㑢〹㠹㍤㥤昶㤹ㄴ㍥㐳㠳㔹㔸㔳㝢愳㕤㐸㍣㐷昷㙣攱㝢㕦戴ち㠹㙤㝣㐹㙣敤㑢㠲搳攰㜰㠲挷㑦愱〴㠹摦摢慥戵㤷㔰户昷㡥扡㔴㌲ㄲ㡥ㄵ搲昱㜸㍡㤶㑡攵㌰㌰昲戱㜴〲て挴㡢㈴昳㠵㘴挶㘸㜰扡昳㌲㙣㡣晤㥣㥡㤰挸㌸㌵捡㔴ㅥ㌵㈱戱戹㥢挴敢㄰改晦㐴ㄱ㌲㌸搹㡤愵㠴㐴挱㘹摦㡤挲㜷㘸㔰捦㙤㕥㠴㜶㈱昱ㅥ摤戳㠵敦晤搱㉡㈴㌶昲㈵戱愱㉦㠹〳㘰〴㈷㜸敥て㑡㤰㘸戲㕤㙢ㅦ愱㙥㡦㠹扡㐴㈶ㅢ捥攵攳挹㐲㉣㤶㡦挷戲搹㐸㈴㥢㡥㠷敢攲㌸㘰㈴敢愲㐶戳搳㥤㡦㘱㘳戴㌸㌵㈱㈱搳摤昴㑦㤹㙡㠳㑣㐸慣敢㈶昱ㄹ㐴晡攷㈸㐲〶愷慦戱㤴㤰攸㜰摡昷愲昰ㅢㅡ昰㈹っ㙡㈹摡㠵挴㜷㜴捦ㄶ扥㤷愳㔵㐸㔴昹㤲搰㝣㐹慣㠰ㄱ㥣攰㡡ㅢ㑡㤰㌸挸㜶慤晤㡣扡㝤㥣㈸㐴敢攲㤹㜴㉥ㄶ㑢㠵㘳戱㐲㈴㤳挹㘷㈲〹ㅣ㌳搳㘶㉥㤷㡣㘶㡤㠳㥤敥晣〲ㅢ攳て㑥㑤㐸挸〴㌶晤㔳愶づ㠳㑣㐸㤴戹㐹愸㑡挸换㔱㠴㡣挳愱㠰愵㠴挴ㄱ㑥晢㝥ㄴ昶愷㐱〶㙢敡㈸戴ぢ〹晥㔱㠰㑥ㄲ挷愰㔵㐸㝣晢愳敢㝣愲昳㠸昹㌵㕡㑢捦㈷㌸昹㡣㍥㈲㘷ㄲ慥㐰攲㔸摢戵㌶ㄸ㜵㡢㐴㍥㤷㑤攱㍢〳挷捣戴ㄹ㌳愳攱㜴㥤ㄹ慦㉢㈰晢扢慥㉥㥤㡤㐴㈳挶㜱㑥㜷㠶挰挶㌸摥愹〹㠹ㄳ㥣ㅡ㘵敡㘴搴㠴挴扦搱㤹捥昳戰愱㄰改挳㔰㠴っ㑥㌱㘳㈹㈱㜱慡搳捥挷㍡攸挳㘹戰㠸㈴㑥㐷扢㤰ㄸ㐱昷㙣攱晢㑣戴ち㠹㜷摤㈴㍡扦㐵摦昶㈵挱改㘴㈱㌱ㄲ慥㐰攲㙣摢戵㔶㡤扡㍤㈶戰昹㠹㕣㌲ㅣ㡤㘶㜰㤲㔵㤷㑡㐷挳戱㕣㌸㕢挰捦㤱㜸㈲㥤捡ㄹ攷㌸摤愹㠱㡤㜱慥㔳㤳㙦搱㔵㑥㡤㌲㜵〱㙡㐲攲㌵㌷㠹㕡㠸昴㉤㔰㠴っ㑥ㅡ㘳㈹昹ㄶ扤挸㘹攷㉤っ晡ㄸㅡ戴㜲㥢㔷愳㕤㐸㙣㑢昷㙣攱㝢つ㕡㠵挴戳扥㈴㥥昶㈵㜱㈹㡣㠴㐴〴慥㐰攲㌲摢戵㔶㠷扡㝤㥣㈸攰敢㌳㥦㡣ㄶㄲ㤱扡㔸㈱挳㌳㜵㡣㠵㜸㉣ㅤ㑤㘴ㄳ㤱㜸摡㤰戹㘳昶㌰ちㅢ攳㜲愷㜳㐲㐲愶㡤ㅤ㤹扡ㅡ㌲㈱昱㤸㥢㐴ㄲ㘶㝡ち㐵挸戸〶ち㔸㑡㐸㕣敢戴㉦愱㜰㍣つ㤶㘲㑤㕤㡦㜶㈱㌱〱㑤㥤㈴㙥㐴慢㤰戸捦㑤愲㜳敦戸挷㤷挴㑤㌰ㄲㄲ㔳攰ち㈴晥㙣扢搶愶愲㙥㤱挸攴㘳昹扡扡㘴慡㉥ㅥ㡦挴㌲搹㐲㌶ㄵ㑦㐴搳攱㐸㌶㥡㡣㘴攳攱㠴㈱戳挱散攱㌴搸ㄸ户㌸㥤㤳扤㐳㈶㠲ㅤ㤹扡ㅤ㌲㈱㜱扢㥢挴っ㤸改扢愰〸ㄹ㜷㐰〱㑢挹摥㜱愷搳捥㈷㍥攸㜳㘹㜰〸搶搴摤㘸ㄷㄲ扢愲愹㤳挴㍤㘸ㄵㄲ搷晢㤲戸搶㤷挴扤㌰ㄲㄲぢ攰ち㈴敥戳㕤㙢扢愳㙥㤱㠸攴㔳㠵㍡㙣㜲〱㈷搸戱扡㕣㉡㥤㡤攵昳搹㜴㉥ㅦ㌳戳㜵愹㠸㘹摣敦㜴㘷て搸ㄸて㌸㌵㈱昱愰㔳愳㑣㍤㠲㥡㤰戸摣㑤㘲ㅦ㠸昴㝤㔱㠴っ㑥搵㘲㈹㈱昱㔷愷晤㐸ち㌳㌴㌸㡡㈴ㅥ㐳扢㤰挸搱㍤㕢昸㝥〲慤㐲攲〲㕦ㄲ攷昹㤲㜸ㄲ㐶㐲㘲㈱㕣㠱挴摦㙤搷摡㈲搴㉤ㄲ㈶㌶㍡㡡㠳㐴㉣ㄱづ挷挲搹㕣搶㉣㈴愲昱㘸㍥㤱㡢㠶昳戹㔸㥤㈱㌳戶散㘱㈳㙣㡣愷㥤捥〹㠹㘷㥣ㅡ㘵敡㜹搴㠴挴㤹㙥ㄲ捤㄰改晣扢㌱㈱㠳㤳慦㔸㑡㐸晣挳㘹㍦㕥㠴㌴㌸㠱摢晣ㄲ摡㠵挴ㄲ扡㘷ぢ摦慦愰㔵㐸ㅣ敦㈶搱㜹挴㍣搶㤷挴慢㌰ㄲㄲ㉢攰ち㈴㕥戳㕤㙢〷愱㙥ㅦ㈷戰㈳愴捤㐲㉣㡥敢㌲戱㌸捥㉤㜰挶ㅤて愷挲挹㑣㍥ㄷ㑤㠴㑤㐳收㘰搹挳㠳㘱㘳晣搳改㥣ㅣ㈷摥㜰㙡㤴愹户㔱ㄳㄲ㐷戸㐹慣㠴㐸㍦っ㐵挸㜸〷ち㔸㑡㡥ㄳ敦㍡敤㝣ㄸ㠴㝥㌴つ㑥攷㌶扦㡦㜶㈱昱㐷扡㘷ぢ摦ㅦ愰㔵㐸㉣㜷㤳攸㍣㑥㉣昵㈵昱㈱㡣㠴挴〹㜰〵ㄲㅦ搹慥戵ㄳ㔱户㐸攴㤳ㄸ〶昸㥡〸㐷ち昸捤㠵㙦搱㘸慥㉥㕤㠸愷昲愹㔴㈶㥡㡢攵㡤㡦㥤敥㥣〴ㅢ攳ㄳ愷㈶㘳攲㔳愷㐶㤹晡ㅣ㌵㈱戱搸㑤攲㌴㠸昴搳㔱㠴㡣㉦愰㠰愵㘴㑣㝣改戴昳愹㄰晡㌹㌴㔸挵㙤晥ㅡ敤㐲㘲ㄵ摤戳㠵敦㙦搱㉡㈴ち㙥ㄲ㥤㘳㈲敦㑢攲㍢ㄸ〹㠹ぢ攱ち㈴扥户㕤㙢ㄷ愱㙥㤱愸ぢ㥢㠹㜴㌶㥢挰愵㥤ㄸ㝥㜷㤸㤹㐲㌲㤶㑤㈶搲攱〴扥㍣昲㘶摣昸挱改捥挵戰㌱㝥㜴㙡㌲㈶㝥㜲㙡㤴愹㕦㔱ㄳㄲ扦㜷㤳戸ㄴ㈲晤㌲ㄴ㈱攳㌷㈸㘰㈹ㄹㄳ散愳戴㕦㑣攱㔵㌴㔸捤㙤㉥㐷扢㤰戸㠶敥搹挲㌷㈷㌶㠵挴㝣㌷㠹捥㌱戱㥢㉦㠹㑡ㄸ㘱挱挳愵攰ち㈴㌸㤵㐹㙦摡㡤愸㕢㈴ㄲ改㑣㈴ㅦつ㈷㜱ㅢ㑡㌴㘶㥡戹㔴ㅣ㈷㤷改㜴扥㔰㤷挸愷㜱㘹搳攸㙦摢攸㌷挱挶攰㕣愷㜴㑥挶㠴敥搴㈸㔳〳㔱ㄳㄲ戳摣㈴搶㐲愴摦㡡㈲㘴っ㠲㠲㙣戱攷晡挴㘰愷㥤捦㠹搰敦愲〱ㅦ昴愰っ挷晤㕦攸㥥㉤㝣㜳慡㔲㐸㑣昶㈵㌱搱㤷挴㔰ㄸ㘱㐱㠲て㕣㠱挴㌰摢戵昶〰敡ㄶ㠹㘸㍣㤲㑣㐷攴㄰ㄱ㡥攱㔹攴愹㜰㌸㡣挳〵捥挰㌳昹㜸〲扦㍢搶戳㙤昴〷㘱㘳㜰昶戲㡢挴〶㑥㡤㌲挵㌹㐹㈱㌱捥㑤攲㔱㠸昴扦愲〸ㄹ㈳愰攰㐷㘲㘳愷㥤て㡣搰㥦愴〱㥦昸愰㘴昲㤱㑤㑦搱㍤㕢昸慥㠶戶㤰〸扢㐹㜴敥ㅤ㘳㝤㐹搴挰〸ぢㅥ搹っ㔷㈰㌱ちㄵ㝡搳㥥㐷摤㈲㤱㡣㐵㜱ㅤ㈲㥥㌱敢㜰戶㥤㡤愴㔲搹㌸挶㐵ㅤ〶㐹㌶㤳㈹攴戲挶㘶戶㡤晥〲㙣っ捥㐷ち〹搹㍢㙡㥤ㅡ㘵㡡戳㡣㐲㘲㉢㌷㠹㤷㈱搲㕦㐱ㄱ㌲㐶㐳挱㙦敦攰摣愳戴摦挲扥扥㐱㠳戵㔸㔳摢㌸敥摦愲㝢戶昰㍤ㄶ慤㐲㘲㔳㌷㠹捥扤㘳㘳㕦ㄲ摢挱〸㑢㤹晥ㅥ㕣㠱㐴搸㜶慤扤㡦扡㐵〲㈰㜰㤱愶㤰㌲昳戸ㅣ㤱つ㘷搲㤱㘴㉣ㄱ挷敦㤰㐸ㅤ㝥㤶㐵㤳㐶挴戶搱晦〵ㅢ㠳㌳㡣㐲㐲昶㡥愸㔳愳㑣㜱摥㔰㐸慣敦㈶昱㌱㐴晡㈷㈸㐲㐶ㄲち㝥㘳㠲戳㠹搲捥㐷㐸攸㕦搰㠰捦㠰㔰㌲㐱挸愶慦攸㥥㉤㝣敦〰㙤㈱㌱搰㑤愲㜳㑣㠴㝣㐹㡣㠷ㄱㄶ摣ㅢっ㔷㈰挱㈹㐱㝡搳扥㐷摤㈲㔱ㄷ挹攰㜲㐴㕤㍣㕦〸搷㠱㐴㉥ㄳ㠹㐷挲搹㘸㈶ㄲ挵㈵摤㜴㌶㙡㑣戰㙤昴ㅦ㘰㘳㑣㜴㙡㌲㈶㈶㌹㌵捡ㄴ㘷〲㠵㐴㠵㥢挴㉦㄰改扦愲〸ㄹ搳愰攰㌷㈶㌸㍦㈸敤て戰慦晤㌴ㄴて㜲㥢㘵捡㡦㑤㤵㘸敡㈴挱㈹㍦㈱昱攳て㝥扦㐵扦㐷㙢改㙦搱㤹㌰挲㠲㝣づ戸〲㠹㔹愸〸㠹㄰敡昶㤸㌰㤳戱㐲㍥㥣㑣愷㜰ぢ㕡㌲㥥捡㈶ち㜵搱㐴㍣㥡㑢㘴ぢ㘶㉡㤳㌷㘶摢㌶晡〰搸ㄸ㜳㥣㥡㡣㠹戹㑥㡤㌲挵戹㍤㈱昱㈵㍡搳昹㕢㜴〸㐴扡㠱㈲㘴搴㐳㐱戶搸㜳挴㥣敦戴昳愱ㄲ晡㝡㌴㜸っ㙢挶〲戴㘳㐱㕡〵㥡〶昵慢摣ぢ㤵敤㍤㌳㐴晥㜷㤳㡦昱㍥敦㝦ㅡ㥥摦捦㡣㤸戲㝥戸㡤搶扡昹戴愲㝣摣㝦收㡢㜳㔰扣昷㥣敦捡て戰慤晦〷㍦晣㌴扡㘶愵攸㜱㈴摥晡㜰㙣㜰㈵㘷搳挲㝥㕤散敥敦挱挱戰㙣扤收ㄹ敤㤸㡢挲摦ㄵ㥣摦㍡〹昷扡㕡㝦㤴㙥ㅤ㘷㡥㙡㡣昳ㄸ晡摡慥㤶㐹搹㜶㍣户愰挳㜴捣收戶㜵摡攱戱敥㤸㙤㠴㘰っㅦ㕡扦㕥㔷捤㜵昳敥㠸慥搶ㄹ㜸搸㌶㥦㔸攱㜸㙣挷摤慢ㄵ攵晤㤴敦晤昴昶㥦㥦攳摤扡昴㠶㍦戱㌰㈳㑦〰㈳㝣㙥㕤㥥摣搸㈱户晥㙦っ戹搲㌹㜵愹㡤挰搶昶ㅦ扦昹㤴㈹㥢愷愳㤵敦攲㤳攸㜵㤰㘲敥っ挹㠱ㄹ搲㌷㠱㐷挵扤㥣摥搸㌴愴〱ㄵ散挷戸㠳戸攸昵昹〴扢㍡搱晡扦捡晥摦㤸㌸㘴㍦挷攲㜷慡收昴㐹㤵㙦慥扣昸㡢慢户慦扤昰㠶摦散晦㔷㕡ㄶ㥦㑦㌸㙦ㄵ㕦㝦㥢㠰戹㑦散㡥㘸搵摦㘲昱㌶㡢㜷㔰愸㌷搰㠹㔷㜰㔳㜲挹搳捡晦㘹ぢ扣㑦㉢㌷ㄶ挲ㄳㄶ愴摣愰扦㠳晡愹〳㔰攱㙥愳㕥㠳〵挷㉡㌷㔵慦攵㔶㌶愳㤹㐳㑣改㑤㈸戵㉤搱㘶戱㑣搶愹㤷愰改㄰〸改愳愹捥ㅤ摥㘹ㅡ㜲㈰㉡㝤㠳挲㔹㐱戱攸㌵㤴㘵戰昰㠳昲㥣扤敤㈵㔰㥥戵〵摥㈷㤸ㅢ㉢攰〹㑢㤹扥㥤〵攵㄰㔴〴捡搳戰攸㠴ㄲ攱㔶㜲㤲捥㠲挲改㍦㉤㡡戶㉡ㄹ㘰㤱㜰㕣㍤㔱㐴㈵づ搹㤰㈳愱搵㌷㄰㥣收敢ㅢ㠸攳㘰攱〷攲搱㈰㄰㡦搸〲敦㤳捣㡤ㄳ攰〹㑢㤹扥扤〵攲ㄴ㔴〴挴㐳㙥㄰攳〹㠲㜳㜴ㄶ〸捥晥㘹ㄳ搰㘶㡦㡥㤸扡慦㠸挳㈴㜲㌸ぢ㑡㝤攳挰㐹扥扥㜱㌸ㅦㄶ㝥ㅣ敥ち攲㜰愷㉤昰㍥搰摣戸㄰㥥戰㤴改搳㉤づ㥣收ㄳづ户扢㌹捣㈰〷捥搰㔹ㅣ㌸昷愷捤散攴㤰㑡慢㕢㡡㌸捣㈶㠷㉢愰搴㌷づ㥣攲敢ㅢ㠷敢㘰攱挷攱㠶㈰づ搷摢〲敦㜳捤㡤ㅢ攰〹ぢ㈶㐶㉣づ㌷愳㈲ㅣ慥㜵㜳㔸㐰づ㙢㈱戲㌸㜰收㑦摢愳㤳㐳㈲愹慥㉣攲戰ㄷ㌹摣〱愵扥㜱攰〴㕦摦㌸㜰㥡捦㡦挳愵㐱ㅣ搶搸〲敦攳捤つ捥づ㘲㐱㌶㠸挵攱㘱㔴㠴挳㙡㌷㠷っ㌹㜰㜶捥攲挰㜹㍦㉤搷挵㈱慤㉥㈸攲㘰㤲挳攳㔰敡ㅢ㠷㈷ㅣ㡢㕥ㅦ㈸㌹挹攷挷攱㥣㈰づ㘷摢〲敦㔳捥㡤攷攰〹ぢ㜲㐸㉣づ㉦愲㈲ㅣ捥㜴㜳㘸㈶㠷㤷㈱戲㌸㜰搶㑦㙢敤攴㤰㑣慡㔳㡢㌸ㅣ㐸づ慦㐳愹㙦ㅣ㌸戹㈷ㄶ扤收挰㈹㍥㍦づ㈷〴㜱㌸摥ㄶ㜸ㅦ㜶㙥扣〷㑦㔸㤰㜱㘲㜱昸㄰ㄵ攱㜰慣㥢挳ち㜲昸ㄸ㈲㡢〳攷晣戴㠳㍢㌹㈴攲敡愸㈲づ㠷㤰挳㘷㔰敡ㅢ〷㑥敤昵㡤挳㌷戰昰攳戰㌲㠸挳愱戶挰晢捣㜳攳㍢㜸挲㔲愶ㅦ㘹㜱昸〹ㄵ攱昰〷㌷㠷愳挹攱ㄷ㠸㉣づ㍦㘳㑤晢㘳ㄷ㠷㍡戵扣㠸挳㜱攴愰戰㐹㝤攳挰㠹㍤戱攸昵㜸攸て昵㕡昶摥㜳㔶搵ㅥ挴愱捤ㄶ㜸ㅦ㝤㙥攸昰㈴ㅣ㑥戱㌸っ㐲㕤㌸㉣㜶㜳㌸㡤ㅣ㌸㉢㘷㜱攰㝣㥦㜶㐶㈷㠷㔴㐴㌵ㄵ㜱㌸㡢ㅣ㌸㔳㠷愵て㘷㤷㥣搶ㄳ㡢㕥㜳ㄸづ昵㕡ㅦづぢ㠳㌸ㄴ㙣㠱昷〹攸挶〸㜸ㄲづ攷㕢ㅣ㐶愲㉥ㅣ昲㙥づㄷ㤲㐳つ㐴ㄶ㠷㙡慣㘹ㄷ㜷㜲㐸㈷搵㝥㐵ㅣ㉥㈱〷捥搳㘱改〳〷㑥敡㠹㐵慦㌹㜰㙡慦搶㠷挳㍥㐱ㅣ昶戶〵摥〷愱ㅢ摢挲㤳㜰戸挲攲㄰㐱㕤㌸散改收㜰ㄵ㌹㜰戶捥攲挰戹㍥敤㥡㑥づ愹㤸㥡㕦挴攱㍡㜲㐸㐲〹㑢ㅦ㌸㜰㑡㑦㉣㝡捤㠱ㄳ㝢戵㍥ㅣ收〶㜱㤸㘳ぢ扣捦㐳㌷㈶挰㤳㜰戸搹攲㌰〵㜵攱㌰换捤㘱㉤㌹㜰慥捥攲挰㤹㍥敤戶㉥づ㔱戵㜳ㄱ㠷㍢挸㘱〶㤴戰昴㠱〳㈷昴挴愲搷ㅣ㌸慤㔷敢挳㘱㑡㄰㠷挹戶挰晢㔸㜴㘳㔷㜸ㄲづ昷㕡ㅣㄶ愰㉥ㅣ㈶扡㌹摣㑦づ㥣㡤戳㌸㜰㥥㑦㝢戰㤳㐳㍣慤㜶㈸攲昰㌰㌹散〳㈵㉣㝤攰挰改㍣戱攸㌵㠷っ搴㙢㝤㌸㈴㠳㌸㈴㙣㠱昷改攸㐶づ㥥㠴挳攳ㄶ㠷㠵愸ぢ㠷㤸㥢挳㤳攴挰戹㌸㡢〳㘷昹戴愷㍡㌹㈴㈳㉡㕣挴攱ㄹ㜲㘸㠶ㄲ㤶㍥㜰攰㘴㥥㔸昴㥡㐳㍢搴㙢㝤㌸㡣〹攲戰戵㉤昰㍥㈴摤㔸〲㑦挲攱㐵㡢挳ち搴㠵挳㔶㙥づ㉦㤳〳㘷攲㉣づ㥣攳搳㕥敤攴㤰㑡愸捤㡢㌸扣㑥づ㉢愱㠴愵てㅣづ㜳㉣㝡捤㠱ㄳ㝡戵㍥ㅣ㐶〶㜱搸搴ㄶ㜸㥦㤵㙥晣ㄱ㥥㠴挳㍢ㄶ〷㑥收〹㠷㡤摤ㅣ摥㈳㠷㤳㈰戲㌸㜰㠶㑦晢㔷㈷㠷㐴㔸㙤㔸挴攱㐳㜲㌸つ㑡㔸晡挰㠱ㄳ㜹㘲搱㙢づ㥣捥慢昵攱㌰㌴㠸挳扡戶挰晢挸㜴㘳ㄵ㍣〹㠷捦㉣づ㥣捡ㄳづ㠶㥢挳ㄷ攴㜰㌱㐴ㄶ〷捥敦㘹㕦愱捤戹〰ㄱ㔳〳㡢㐰㝣㐳㄰㤷㐲ぢ㑢ㅦ㐰㜰ㅥ㑦㉣㝡つ㠲戳㜹戵㍥㈰晡〷㠱搰㙣㠱昷搱改〶㈷〱〵挴㑦ㄶ〸捥攴〹㠸ち㌷㠸㕦〸攲㈶㠸㉣㄰㥣摥搳㝥㐳㥢㜵〱㈲㔵愷捡㡡㌸㈸㍣㔴㜱挸㕡㈸㘱改〳〷捥攲㠹㐵慦㌹㜰㉥慦搶㠷挳㑦摦〷㕣愶晢搱ㄶ㜸㥦愰㙥㜰ち㔰㌸昴㐷摦㜱㤹敥㝥搴㠵挳昷戰昸〰㕢㈷㤷改㜴〸ㄵ愷攰㉣づ㥣摣搳〶愰捤扥㄰ㄳ㔵㕦㐳晢㕤㘸㕢搷㉥〷㤱挳愳㔰挲搲〷づ㥣挳ㄳ㡢㕥㜳㜸ㄲ敡戵㍥ㅣ㍥ぢ攲昰㙦㕢攰㝤㤰扡挱〹㐰攱㌰搴攲昰ㅣ敡挲攱ㄳ㌷㠷昵挸㠱ㄳ㜰ㄶ〷㑥敤㘹ㅢ㜴㜲㐸挷搵〷㐵ㅣ㠶㤳挳换㔰挲搲〷づ㥣挱ㄳ㡢㕥㜳㜸〳敡戵㍥ㅣ摥〹攲昰戶㉤昰㍥㑦摤㜸ぢ㥥㠴挳㐸㡢〳攷昰㠴挳㥢㙥づ㌵攴昰㉦㠸㉣づ㥣搸搳㌶敢攴㤰㑣愹搷㡡㌸搴㤲〳愷攴戰昴㠱〳攷敦挴愲搷ㅣ扥㠰㝡慤て㠷ㄷ㠳㌸晣挳ㄶ㜸ㅦ慢㙥㝣〵㑦挲㘱㡣挵㠱㌳㜸挲攱㜹㌷㠷㙤挹攱〷㠸㉣づ㥣搶搳戶敢攴㤰㑡愹愷㡢㌸㐴挸㠱ㄳ㜲㔸晡挰㠱戳㜷㘲搱㙢づ晤㜰㡣慡昵攱昰㜸㄰㠷挷㙣㠱昷改敡㐶㈵㍣〹㠷愴挵㐱㐷㕤㌸晣搵捤㈱㑤づ〳㈰戲㌸㜰㔲㑦摢扥㤳㐳㌲愱ㅥ㉡攲㌰㥥ㅣ㠶㐰愹㙦ㅣ㌸㜷搷㌷づ敢挱挲㡦挳扤㐱ㅣ敥戱〵㈵て㔹摦〰㥥㝡㝡挸扡敢慦㤷て〱晣捡〲敦昵ㅢ㔰戰㥡㌹㔷㠷扢晤ㅡ㥢㥡攴㐶戹㠱㜸㈶㜲ㅢ晥㝥昸㉣㍣晡ㅢ㑦㐲慥㙦戴晦㈶敤っ㍣ㄲ㥣㡦㤸㜵㥥扡慢㑢㡤挶㕡㘱㙥ㅢㅥ挳摢扦㌰愳ㅤ㡦㙣捦㔷攱敦ㅦ㜷㜴㤸㙤㉤晦ぢて㑣挶慤㡢㝣ㅥつ㕥搶愳㤲㝤敦ㅡ攴敤㠰扥搳㘲搶㔳搴扢㜸㌸㝦ㄶ扣㥣㡦㔲晥捦㥥摥慥㑤挱㄰㜳ㅥ㜶㥢㜷㍤ㅣ扣㐲摤㡤㡦搸㥡愰㍥慣散㌷改㜳㔹㌹㌲㌸愱慦敤㠴愲ㅦ晥慥慦㑣㑤愳〸改搳搱㈲㜷㡦㑡㔱㔶㌹ㅣ挳挰扢㜱扣㡦㤳㑦昹㈸昳晣㜱敦〱〳戸挵捥慢㘲ㄳ㤸㜶㌷㥢挸慦捥晥捤つ㤹戶戶捣㡡慡收㠶㈶戳㘵㘱挷愲慡㠶愵㤸㍣挵㐳捤搱て晣愵㜰㝤〶晥㘷㈸扥搵㘶昰挸㜱愹敤㠲㔶晦㡤㕤敢扢戱戳愰慦捤㐶㔱扣戱㜳搰攲摡㔸㔵ぢ摦摣㘰攷愵㐶愳挲捤搰攷㐱戳戳ㅢ摢愱㠵摤搰挹扣㐲㕤敦ㅢ戲㥥扥挹户㡢敤〲㌶昱捥㕣㡢慤㡡挰㐷㔱戸㌸ㅡ㈴摣ㅥ搰散っ户扤ㄳ㡥㕢㕤愱慥昰つ户㌷㝤㜳ぢ扢挲敤换㈶㔷戸昱摥㜰㥣㍥㤲㜰扦㠷㘶㘷㌸㑥捣戸戶㙥戵㙦戸っ㝤ㄷ㙦㕤捥ㄳ㙥㠶㌷ㅣ㘷㘹㈴㥣改づ挷昹て〹㘷㙤摤㉡摦㜰㡢攸扢㜸敢昶昷㠴㕢攰つ户㤷ㄳ慥挹ㅤ㡥搳っ慥㜰愷晢㠶㙢㉤つ㜷愰㈷ㅣ㘷㈴㡡㍥㍢搳〹搷敥づ挷慢昹慥㜰㈷昸㠶㕢㕡ㅡ㙥戹㈷ㅣ㉦晣ㄷ㠵㍢搰〹㜷㤰㍢摣戲攲㜰㐷昹㠶㍢愴㌴摣㑡㑦戸ㄵ摥㜰㠷㌸攱づ㜷㠷㍢戲㌸摣㈱扥攱㡥㉡つ㜷㡣㈷摣搱摥㜰挷㌹攱㡥㜵㠷㍢愵㌸摣㔲摦㜰㈷㤴㠶㍢挹ㄳ敥㌴㙦戸戳㥣㜰愷戸挳昱㑡慢㝣㜶搶㙥摥敡ㅢ敥㜴晡㉥摥ㄱ捥昴㠴扢搰ㅢ㡥㤷㕤㘵㐷㌸摢ㅤ㡥ㄷ㌴㕤攱ㄶ昹㠶㕢㔵ㅡ敥㝣㑦戸慢扣攱㜸㜵㔳挲㕤攸づ挷敢㠶慥㤱㤹昱つ户㥡扥㡢昷扢㌵㥥㜰㙢扤攱敥㜰挲㕤收づ挷换㜳慥㜰㝢晢㠶扢愲㌴摣㔵㥥㜰扣㤲㔷戴㈳㍣散㠴扢挶ㅤ㡥㔷挱㕣攱敡㝤挳㕤㕦ㅡ敥㐶㑦㌸㕥㌰㉢ち昷㡣ㄳ敥捦敥㜰㉦㍡攱慣愱㌲换㌷摣㕡晡㉥ㅥ㉡户㜹挲扤散つ昷扡ㄳ敥づ㜷㌸㕥搳㜱㙤摤㌴摦㜰㜷搳㜷昱㘷㜷㡦㈷摣㝢摥㜰ㅦ㍡攱敥㜳㠷攳愵ㄳ〹㘷㙤摤㡥扥攱ㅥ愴敦攲慤㝢搸ㄳ敥ぢ㙦戸㙦㥣㜰㡦扡挳昱〲㠵㙢敢㤲扥攱ㅥ愳敦攲慤㝢挲ㄳ敥ㄷ㙦㌸㕥慤㤰ㅤ攱敦敥㜰扣づ攰ちㄷ昶つ昷っ㝤ㄷ㠷㝢㡥㑤慥慦㔷㕥㌲㈸ㅡ㉡㠳搰㈰攱㕥挰㑡攷搷㉢㝦㙥扢㘰㡥昶つ昷ㄲ㤴㍣㌰㕦㘱㤳㉢ㅣ㝦㤹ㄷ㠵攳㙦㙦〹昷ㅡ㔶㍡挳昱㔷慤㙢敢㐶昹㠶㝢〳㑡㥥慤㝢㡢㑤慥㜰㌵愸ㄷ㠵攳㑦㕣〹昷づ㔶㍡挳昱挷愳㙢敢㐶昸㠶㝢ㅦ㑡㥥慤晢㠰㑤慥㜰摢愲㕥ㄴ㡥扦㈴㈵摣㐷㔸改っ挷摦㘸慥慤ㅢ收ㅢ敥㔳㈸㜹戶敥㌳㌶戹挲昱攷㕣㔱㌸晥㘰㤳㜰㕦㘰挵〹㔷挹㜳收㕥㥦搰㌳捦㙤㈸㝥晡㌴㤹㌹晥㤱㥥挹昸㔳㉦㘳㥡㜰㘲摥㡢扦慣昳㈵攲㈸㥥㠹搳㠷晥㤵扤挲捡㄰㥥て㜳愵㡡㘷捦㡡攷戵散㤴晥㌵㥢㜹㍡㉢ㄶ摦搸㉢㘲挱㔳搷㉥㡢㝡搴挴攲㕢㌶㉦戰㘵晡㜷昶㡡㔸昰散戳换㠲㘷㤶㘲昱㍤㥢㜹㔲㐹㤹晥㠳扤㈲ㄶ㍣㠱散戲挸愰㈶ㄶ㍦戲㌹㘷换昴㥦散ㄵ戱㌰敤㡡戵ㅤ㍣扦ㄳ㡢㥦搹捣㔳㍢㠹昱㡢扤㈲ㄶ㍣㡤敢㡡挱㔳㌴戱昸㤵捤㍣㍢ㄳ㡢摦散ㄵ戱㘸户㉢㔶っ㥥㘵㠹㐵ㄹㅥ㝢愳㜸㠲㈵ㄶ㡡㌵戲挴㝢〸㑦愶戸㘲㔹昰㐴㐹㉣捡愹挳㜳㈴戱攸攷戶㌸扣挸㠲攷㍡㘲㔱㐱㥤㘳ㅣ㡢㑡户〵㑦㘹扡㘲昰㜴㐵㉣㌴敡㥣攴㔸昴㜷㕢昰慣愴换㠲㘷ㅣ㘲㔱㐵ㅤ㥥㙣㐸慦㜴户〵㑦㉣扡㉣㔶㌹ㄶ㈱敡昰㝣㐱㉣〶戸㉤㜸㙥搰㘵挱敦㝤㠹㌱㤰㍡晣捡ㄷ㡢㐱㙥ぢ㝥扤㜷㔹昰慢㕢㉣〶㔳㠷摦摡㘲㌱挴㙤挱㙦攸㉥ぢ㝥晢㡡㠵㐱ㅤ㝥昱㡡挵㍡㙥ぢ㝥挹㜶㔹慣㜵㉣搶愵づ扦㍢挵㘲愸摢攲㡥㈲ぢ㝥〷㑡㡣㘱搴攱搷㥦㔸慣攷戶攰㔷㕤㔷っ㝥㡤㠹挵晡搴㜹搸戱搸挰㙤挱㙦慢㉥ぢ㝥ㄳ㠹挵㠶搴攱㤷㤰挴ㄸ敥戶攰ㄷ㑥㤷〵扦㑣挴㘲㈳敡㍣攷㔸㡣㜰㕢扣㔰㘴挱敦〳戱搸㤸㍡晣㉡㤰ㄸ㥢戸㉤㜸搸敦㡡挱㐳扡㔸㙣㑡ㅤㅥ捤挵㘲愴摢㠲㐷敥㉥ぢㅥ㤵挵愲㥡㍡㍣㈰㡢㐵㡤摢㠲〷摦㉥ぢㅥ㔸挵㘲ㄴ㜵㜸㑣ㄵ㡢捤摣ㄶ㍣㝥㜶㔹挸㠱㡤㐷㡦捤愱攳扣っㅥ攰攴㤲㕢㉤㕡㜱㐹㕥づ㘶搴摡挲慤挵㠳㥡㘸㙤㘹㘹挹〱㡣㕡㐵扥㜸㈰ㄳ慤搱㤶㤶ㅣ戴㑡㝣昱攰㈵㕡㘳㉣㉤㌹㔰㤵昸攲〱㑢戴戶戵戴攴攰㔴攲㡢〷㈹搱摡捥搲㤲〳㔲㠹ㄶて㑣愲ㄵ戱戴攴㈰㔴愲挵㠳㤱㘸㐵㉤㉤㌹昰㤴㘸昱〰㈴㕡㜱㑢㑢づ㌶㈵㕡㍣攸㠸㔶搲搲㤲〳㑣㠹ㄶて㌴愲㤵戶戴攴愰㐲慤㈲慡㍣戸㠸搶昶㤶㤶ㅣ㐸㑡戴㜸㐰ㄱ慤昱㤶㤶ㅣ㍣㑡㈲昲㈰㈲㕡ㄳ㉣㉤㌹㘰㤴㘸昱挰㈱㕡㤳㉣㉤㌹㐸㤴㘸昱㘰㈱㕡㔳㉣㉤㌹㌰㤴昴㡢〷〸搱㥡㘶㘹挹挱愰挴ㄷてち愲㌵摤搲㤲〳㐰㠹㉦ㅥ〸㐴㙢㠶愵㈵㍢㝤㠹㉦敥晣愲㌵搳搲㤲ㅤ扤㐴㡢㍢扣㘸捤戶戴㘴攷㉥㠹挸㥤㕣戴收㕡㕡戲㐳㤷昸攲㡥㉤㕡扢㕡㕡戲ㄳ㤷昸攲捥㉣㕡昵㤶㤶散戸㈵扥戸〳㡢搶〲搱㌲㥣愱愰戸㝦捡戵昰慢扦戳收捡㈶挳戶ち㡦㌹㜳㜶㔴挵㝤㔳㌴慥㉡搶㔰摣ㅤ㐵㜰愵㐷挰㍤㔰〴㔷㜸〴摣改㐴㜰戹㐷挰晤㑣〴㝦昲〸戸㙢㠹攰㌲㡦㠰㝢㤳〸㉥昵〸戸〳㠹㘰㡤㐷挰㝤㐶〴㤷㜸〴摣㑤㐴戰摡㈳攰㥥㈱㠲㡢㍤〲敥っ㈲戸挸㈳攰昸ㄷ挱㠵ㅥ〱㠷扣〸㉥昰〸㌸捡㐵㜰扥㐷挰㠱㉤㠲昳㍣〲㡥㘵ㄱ慣昲〸㌸㝣㐵㜰慥㐷挰ㄱ㉢㠲㜳㍣〲づ㔲ㄱ㥣敤ㄱ㜰㕣㡡攰㉣㡦㠰㐳㔱〴㘷㝡〴ㅣ㝤㈲㌸挳㈳攰㠰ㄳ挱改挵㠲〱晦て㔲㐶愴慥</t>
  </si>
  <si>
    <t>㜸〱捤㥤〷㝣摣攴晤晦晤㌸戶㘲㕤㤶〸〹㉢㠱挴〱戳〲攱捥户〳㈱挳〹㈱㈴㈴㄰㈷㙣㙡㙥攸ㄲ㠳㐷戰㥤㤰㐰ㄹ㘵㤵㔹㐶㔹㘱㌷散㑤ぢ㘱戴ㄴ捡㙣换㈸扢散扤㈹扢㘵㤴昹晦㝣扥㤲㙣㥤㠶㐷㝦晤扦㕥㍤捥て㝡扥昳搱晢㈴㥤㑥捦㔷㑡㠵慡愸愸昸〹㉦晥㥦慦㉡㉥㡣㙤㕣搵搹㘵戶㑥㙡㘸㙦㘹㌱ぢ㕤捤敤㙤㥤㤳愶㜷㜴攴㔶捤㙢敥散ㅡ〴〳慤愹ㄹ晡捥敡愶捥收㐳捤㥡愶ㄵ㘶㐷㈷㡣慡㉢㉡㙡㙡昴㑡攸㌷戴晦っ愷愳搳㑢慦㘲〳慢ち㕤㘳㌳㤸㑤つㅢ㥤㑤㠴捤㄰㌶㐳搹っ㘳㌳㥣捤〸㌶〶㥢㜵搸㡣㘴戳㉥㥢㔱㙣㐶戳㔹㡦捤晡㙣㌶㘰挳晣晡㐶㙣挶愰ㄹ㍡ㄶ捤愲㠶ㄹぢ昲〷㘲㙤ㅡ扢摡㍢捣㙤挶敦㘱㡤㜹㑡㉣㌶㈹㌶愹㍥㕢㥦㥡ㄴ摤㘶㝣挳昲㤶慥攵ㅤ收㤴㌶㜳㜹㔷㐷慥㘵㥢昱扢㉤捦户㌴ㄷ收㥡慢ㄶ戵ㅦ㘴戶㑤㌱昳搱㜸㍥㤷挸挴ㄲ挹㘴㈹㥢捤っ摤ㄸ㤱攷㌷捣搸慤挳㉣㜵晥户㘲㙥挲㤸ぢㅡ㘶㑣㥡㙦㜶晤户㘲㡥㐳㑣㠴㥣搹摥㥡㙢㙥晢㉦〵慤收㘷㥡㥣㘹ㄶ㥡昹攱㥢㘶㐷㜳摢㤲㐹ㄸ㜶ㄹ㘸昴搲㤳愶㜷㜶㉥㙦㕤挶敤愸挱㙣㘹㔹㘸㤶攴㐳㙦㥤搹搹戵㕢慥愳戵㜳㘸㉢昹㤹ㅤ㘶㕢挱散ㅣ摥㍡㙢㘵挱㙣戱つ㍢㙢㕡昷挸㜵捣捦戵㥡㔵㕣ㄸ搱㙡㝤㠶㜳㡡㘶㕢㔷㜳搷慡㘱慤㡢㍢捤㠵戹戶㈵㈶㑤慡㕢㘷㉦㙦㉥慡慡㉡扣㉢〶㙤ㄱ㌴㌲昹愰㌰㥥搶㠶愵戹㡥㉥改昱㈳㡣〵搹扡㌶ㄷ㔹㡢戲㜱㜱㤳ㅡ敦昱攲㘷搶搸摣㍡搷散㘸㌳㕢㤸㠴㥦攴㐴㡦㤱〰戲㍥㠷㙥㔲捥敡昰㔳㔲㐳散㥤㡦敢挲㉣摡㜸㌴ㅢ捣㙦敦㘸挵〶戹慢㤹㙢㥢ㄲ摢愶戱慢㌸搳㕣㌱㈵㍡愹㕥慦㠵㔶㥦㐰扢㑤搱㡣〴㡣㘲㝢㙢昳愱㌹搲㥥ㅣ㑦㈶㈶敢㥢搱愲づ㡤慡㝡ㄱ㝢扡㍢㍥昷戶捡愶㕣㘵㔳扥戲愹㔰搹㔴慣㙣㌲㉢㥢㑡㤵㑤㑢㉡㥢㤶㔶㌶㌵㔷㌶ㅤ㔸搹㜴㄰㙣㥣㔷捤攰挱㤵昶敢晤攴㕥㔷㡣扢㜳挶扣戳挶晣㜴昲㌱敢㙦晥㡡攲捥㉤挷㠶㉤戰㄰㍥摥㉤愱搵户㐲愳㙤㡤挶㍢摥㜴㜶戲㍥㤱ㄶ摢愰㔱敡㘹㡣㤷㘳㕥㥡㍥晦㠲晣㘹㑦捤扡㐸㑦摣昳搵戲㡦戶㔰㍣㠸㐸戲㐹㔸〸㑦戶ㅤ㐳㐵搱㘸㌱㌴扥㘴挹挹㝡㍤㉤攲㘸㤴㝡搴㑥㤶晡昸㠰昷㔶㡦扤㙢捥攵㝢㕣昴捣散慤敦㤹愸㜸戰㤲㘴㐹㉣㠴㈷㑢㌱㔴ㅡ㡤㤶㐱攳㑤㤶㡡㑦搶戳戴㤸㡣㐶愹〷敤㘴㌷㍣扥换㘱挷ㅣ㍣㘷摡昹㌷㍥㝤㥣扡晦挲扤ㄵて㡡㤲㙣〷㉣㠴㈷㥢挲㔰㍢愲搱愶愲昱㈶㑢搷㑦搶愷搱㘲㍡ㅡ愵敥戶㤳㉤晣搳㤵挷戶晤昱㠵〵扦戸㘵搵ぢぢ摦㝦㝣戵攲㝥㈸挹ㅡ戰㄰㥥㙣㈶㐳捤㐲愳敤㠴挶㥢㉣ㄹ㥤慣捦愶挵捥㘸㤴扡摤㑥㌶㌳㜶晦愳慦㕣戸㘲挱愹㐷敦㜲搴愷扢㉦扣㔴昱㈰㉦挹㜶挱㐲㜸戲戹っ㌵て㡤戶㉢ㅡ㙦戲っ㌶㤰昹戴㔸㠰㐶愹㥢敤㘴㘷扣晡昵搳㡦搵㕦戳换㠹㐷㝣扥摥㉣戳攳つ挵㉦ㄳ㐹戶㍢ㄶ挲㤳㉤㘴愸㐶㌴摡㈲㌴摥㘴〹㙣㈰㡢㘹戱〷ㅡ愵慥戱㤳愵㜶㐸散㍦扣昲愱㜹扦㥥㝢昷㜷㑦愴㍦㥡愹㠶㐰㉤挹昶挲㐲㜸戲扤ㄹ㙡ㅦ㌴摡扥㘸㝣挹㌲㤳昵晤㘸戱㍦ㅡ愵搶搸挹敡攷㑣㙢㝢攷挰㔲挳㐵㥢㑥扣㜵㡢ㄳ㘶摤愹昸攵㈸挹㥡戰㄰㥥散〰㘸昵ㅣㅡ㉤㡦挶㥢㉣㡤慤戱㐰㡢㈲ㅡ愵㉥戰㤳扤扤晢昲挲晡愷㕤㌳晦收㘷ㅦ摤敥搴㔱㐳攳㡡㕦挲㤲慣㠴㠵昰㘴㑢ㄸ㙡㈹ㅡ慤ㄹ㡤㉦㔹㝡戲㝥㈰㉤づ㐲愳搴㔹㜶戲摡ㄳ㍥捤㑥摦攷挲昹㐷ㅦ㌸慤昴搵㉢挹㌳ㄴ扦散㈵㔹㉢ㄶ挲㤳戵㌱㔴㍢ㅡ㙤ㄹㅡ㕦㌲㙣㡤〷搳愲〳㡤㔲愷摡挹㜶㜹㘹挶捦㐶㙦㌱㜹攷㙢㉦㍦㝦挹㘵挷扤㤱㔵㍣愹㤰㘴㕤㔸〸㑦戶㥣愱㔶愰搱づ㐱攳㑤㤶挲㝥戶㤲ㄶ慢搰㈸㜵扣㥤散戴攷摥㕦扥㈲㍢戹攱摣晢戶㕤㜴挵㤹挳昶㔷㍣㜹㤱㘴㠷㘱㈱㍣搹捦ㄹ敡㜰㌴摡ㄱ㘸扣挹㤲㐸㜶㈴㉤㡥㐲愳搴㤱㜶戲㡢ㅦ㥡昴晤㌹搷摣㍥㝦昵扥愷慡ㅦ摥挹㙣慣㜸㤲㈴挹㡥挶㐲㜸戲㘳愰搵㡦㐵愳ㅤ㠷挶㥢㉣ㄵ㥢慣ㅦ㑦㡢㕦愲㔱㙡愵㥤散攵攲㕥扦㕥戶戸㘶搶㈹㌷㙦晤搸㑢愷扤晥愵攲挹㤸㈴㍢ㄱぢ攱挹㑥㘲愸㤳搱㘸愷愰昱㈶换攰㕢敡㔴㕡晣ち㡤㔲〷摢挹愶㉤戸昹扥㍢㘶愶攷㥦晦搲㝢戳て㕤昹捡㌰挵㤳㍥㐹㜶㍡ㄶ挲㤳㥤挱㔰㘷愲搱㝥㡤挶㤷っ晢搹㔹戴㌸ㅢ㡤㔲〷摡挹㈶敤㔵昳昷㉦摥㘹㥢㜵㔹捤㠳㕢慦晤㌱㜷㡢攲挹愵㈴㍢ㄷぢ攱挹捥㘳愸搵㘸戴昳搱㜸㤳愵戰㌵㕥㐰㡢ぢ搱㈸㔵戰㤳敤昱挲㘵て扤㜸敦攵㍢㕦㍣攷摡㡤づ㍤㜰攴ち㌵ㅡ㙡㐹㜶㌱ㄶ挲㤳㕤挲㔰㤷愲搱㝥㠳挶㥢㉣㠱㘳攳ㅡ㕡㕣㠶㐶愹晤散㘴㕦㕤扦搷㙥㕤㕦㐴攷摤戴㜸昷晢㕥㍤㙣搴㈸挵㤳㘵㐹㜶〵ㄶ挲㤳㕤挹㔰㔷愱搱慥㐶攳㑤㤶挲戱昱ㅡ㕡㕣㡢㐶愹挵㜶戲㙢慦㝡㘵摦ㄷ挷㝥扢搳敦づ㍤晡㜷搷敤昹㐸㕥昱愴㕣㤲㕤㡦㠵昰㘴㌷㌰搴㡤㘸戴㥢搰㜸㤳㈵㜱〴戹㤹ㄶ扦㐵愳搴㝣㍢搹捣户搶ㅣ昴攵㤷挳攷㕤晥敥搴捡挲扣㝤户㔵ㅢ㐰㉤挹㙥挱㐲㜸戲㕢ㄹ㙡㉤ㅡ敤㌶㌴摥㘴㈹㙣㡤户搳攲づ㌴㑡捤戶㤳摤晥昹づ晢散晦昴扣〵挷㙦㜱晤戴㤱ㄳ㝦㜸㑥㙤〸戵㈴晢㍤ㄶ挲㤳晤㠱愱敥㐲愳晤ㄱ㡤㌷㔹〲挹敥愶挵㍤㘸㤴㥡㘶㈷慢捥戵㙦㔴戵昴散戹㐷㔷扥㜷摥昲ㄹ㘷㍤愱㌶㠲㕡㤲摤㡢㠵昰㘴昷㌱搴晤㘸戴〷搰㜸㤳㈵昱㤹㍤㐸㡢㠷搰㈸㤵戵㤳挵㡥晡攴扥㌵㡦㝦㌳昷戶扢㉡㐷摥晡昱㌳㐳搵ㄸ愸㈵搹㕦戰㄰㥥散慦っ昵㌰ㅡ敤ㄱ㌴摥㘴〹㝣挵㍣㑡㡢挷搰㈸㔵㙦㈷晢㘰㠷㤱㤹捡ㄷ㥥摢昹慡扤攳晢っ摤㌸昵挰搰挷愱摥摤㍥攷㥤搹㤱㍢〴扦㈲㝡㝥愰搴㑦㡡昲扦扥㝦㤹攱㠷㔹㈹㔹㑡㤷㘲戱㘲㌲㥡㡢攷慡㙢ㄱ戶扦㍦〱㜸㜸ㅥ㕡摡戳ㄹ愷捥㠷挸㙦㠲戱㌳㜲㥤㘶捦㑦㠴㠹戶㙥㐶晢昲戶㘲攷㤸㘰㘵㘳㔷慥换摣挸慢敢〹攲㜳㙢挴㉦㈶戳㔳昲㙤攲㜵摢㈳搷戲摣㥣扥戲搹㔲㙦散㔱攳昷㔲㝢㍥㕣扢㔳㠷㜹㜰户搶㌷愲改昸㐱扦㐲㘲晢搶搲㔲㔹攳ㅡ摦戰戴扤搳㙣㤳攱㑤㙣摤慤戹㜰㤰搹搱㘸昲㜲㠰㔹㤴㔵ㅤ㑤㤵晤愳㙤攲㠲㌶慣㈸㝥㠶ㄵ㈷戸愵愵㔹㉢扢捣戶愲㔹挴㜸㤷㤹ㅤ㕤慢ㄶ攵昲㉤收㝡㘵㈶㔶㑥㈸㌶㉣ㄳ敦搴㕥㔸摥搹搰摥搶搵搱摥㔲慥㤹㕥㕣㤱挳て挵攲慥敤㐵ㄳ扦昳慡昸慡㔰ㄵ㠳〶㈹㔵戱㜵搰㡦㉤挶敤㥣㈴ㅦ㠴敢㈳摥ㄸ㥦昹〶攵㥢摤愴㠵㔸㍢慣㐵㡢挹㙤戲㜲戳㍥㠲㐹㕣㠶搹㉡摣搰戵㑥扣㜶㐲敢㉤挳慤㘵㡣摤㥦摣晦㕦攳捡捡㜵敤戵㥦戵〲㍦愶㜷挶敦挶ㄶ戳愳搷㉢㍦㡡㈳搲㥦㐰㔳扤ㅤ昶收㔰㝡㔵戰㔰㉢搵慡敡㐳㥡㡢㕤㑢戵愵㘶昳㤲愵㍣换挲搵愱㥡ㅡ愲昵扤昴愷㈰搲㥦㘶昳っ㥡㐸愴㐲㝢㤶㐶㕡㐴晦扢搵慦㥥㠰晦て晣㘷㝡㈵扣㜴戹㉣㠰㙢㌸㥤搵慤㍢戵㜷㜴づㅡㄴ戴㤶㍢攷㍡㤷㜶㜱昳散㕤挹㜸捦戱㜹ㅥ㑤昵㘶㘸晡扣ち㌰〲㐶㔵扣搸㌱慣㜵愶㔹捡攱ㄲ㤳散摤㉡㔷摤㙡㕤戵㤸㘹㜶ㄶ㜴㕥摥㤸㠳㝤㘵愵㠶㈵散晣㐳㕢戹昵㥢㉢扢㘶收扡㜲㠳㕢㜱愱〴㥦㤲づ愳㠹攲㘵㉤搱㜳㤸挸ㅣ敦㠸摤㐳〴㐳ㄶ㕤㔱㠶㠸挰㡡㠴ㅤ〷晢㑢挵㈰扢敤㝤㈵㌰昶㑤戰ㄲ㥡㜷㐳㉦扦攰挱㑢て戳捤戶㐵慢㤶㤹㥤㌴慦搱㝡㐵改摤扤ㄸ㙣㐱㈱扦戸慢戹愵㜳ㄲ㐶㍡扢愳㝤昹戲晦㘶ㅣ挶搲㕦㐰攳扣慡㌷挷㔶摣晦㜵〲慥㡡挱㉢昸搹㌴㌵㔵搴㌰ㅡ㈵晡愶㙣戸戵㈲搸㑦昸㥦扣昴㔷昰扦㐸㙦扡敡㍡㔸っ攴攲㔰㌵散㠷戶㠲搰愲づ㔳㉥㜷搵㐸〷戴㠷戵敥搹摥㜱㔰扥扤晤㈰㙥㑦挳愵搷戹搴㌴扢㜸〹㘹㠸㝤挹㑣㉥㡤㈹㌵㘸㔰搹昵ㅦ搷戵愶㜱㠸慦扤㠱㘶搸昴㤶㤶昱㑥挴㑥敤㑤㠸〶攱㘲㤶昶ㄶㄶ㤲㌸㤲㜷戵㜷㈱改昸ㄵ愹昱摢搲慣戳㙢㝣〳扥㉤挷昳㍢慡愵戹捤ㅣ扦㘵㕢晢昸づ戳㜳ㄹ慥ㅡ㥢㕢㑤㕡搹搲戹㔲㡤〵ㅡ㕥挷搹散㡢攴㠱捦挵扦㥣㝥敤㠷㡦㤸㕢て㍥散㙦㙡㡣慤昰㕤㑤摡ㄲ挹㙡昱愷扦㡢㐶㙤〸㌳ㅥ㜲戰㕣晥搲摦㐷㕦晦㠰捤㠷㘸㜰攰㤰㡦〲挷㡤㡦慣慥摡ち晦攷戱㐳晦㤸捤㈷㘸搴㐴㌴摣㜳昵㑦搱㌸㉦㘵㈰㍥㌷〸昹㔰户㠶搸晦愱晥ㄳ搲㠸摥㡢㑥㙤〳ぢ㝥戰㍡㐱敡㐴愷ㄳ㥢搲㄰㌸㄰㐰戵慤昰㕤攱摡づ㙥〲攰㝢晡て㠲㔹㌰㠰ㅦ㤹㠳㘰㜴㙥㡥㉥〰㤵㔶㔷㐵愱ㄳ〰㠳㈰搰㜹㝤㕦搵㐳㈴〰慡搱㜳㕥敡摢ㅦ㕤〰㘲㄰晢〱攸㡣愹昷愲㔳㜱昸〵〱昸っ挱〳〱㝣㙡㉢㝣㔷摤㔲㠸㔴换㔱㡣攴㤰㍦㠶㔹㌰㠰㔱㔰敢愳搹慣㠷挶〵㘰〳慢慢搲〸㈲〰㌶愴搱㐶㘸㔴ㄶ㈲〱㌰〶㍤攷愵摥㜶〳挸㐰散〷㌰㡥㌱昵㕥㜴㙡㌲晣㠲〰扣ㄸ〶攰〵㕢攱扢ㄲ㌸〵㤱㙡㌹㡡㉤㌹攴攷㐲〱㙣つ戵㍥㤱捤㌶㘸㕣〰㈶㔹㕤戵㈳㠲〸㠰敤㘸ㄴ㐵愳愶㐱㈴〰㘲攸㌹㉦昵㌷㌷㠰愹㄰晢〱㈴ㄹ㔳敦㐵愷愶挳㉦〸挰〳㘱〰敥户ㄵ扥慢㤳㌳ㄱ愹㤶愳搸ㄱ㐹搵扤愱〰愶㐱慤㑦㘷㌳〳㡤ぢ挰㑣慢慢㘶㈱㠸〰㤸㐵愳㥤搰㈸㕥戰ㄴ〰戳搱㜳㕥敡づ㌷㠰㥤㈰昶〳㤸换㤸㝡㉦㍡戵㌳晣㠲〰摣ㄸ〶攰〶㕢攱扢㘲㍡ㄷ㤱㙡㌹㡡㐵ㅣ昲㜵愱〰昶㠰㕡摦㤳捤㕥㘸㕣〰昶戱扡㙡ㅥ㠲〸㠰㝤㘹戴ㅦㅡ㌵ㅦ㈲〱戰㍦㝡捥㑢慤㜱〳搸ㄵ㘲㍦㠰ㅣ㘳敡扤攸搴〲昸〵〱㌸㉦っ挰戹戶挲㜷ㄵ㜷㈱㈲搵㜲ㄴ〷㜲挸㘷㠷〲㘸㠱㕡㙦㘵搳㠶挶〵㘰㤹搵㔵㡤〸㈲〰づ愶㔱〷ㅡ戵ㄸ㈲〱搰㠹㥥昳㔲愷戸〱㉣㠲搸て攰㄰挶搴㝢搱愹㍤攰ㄷ〴攰攸㌰〰扦戰ㄵ扥㉢换㝢㈳㔲㉤㐷㜱ㄴ㠷㝣㘴㈸㠰愳愱搶㡦㘱㜳㉣ㅡㄷ㠰攳慤慥摡〷㐱〴挰㉦㘹㜴〲ㅡ戵ㅦ㐴〲攰㐴昴㥣㤷㕡攱〶戰㉦挴㝥〰愷㌲愶摥㡢㑥敤て扦㈰〰㉤㘱〰づ戲ㄵ扥慢摤〷㈰㔲㉤㐷㜱づ㠷摣ㅣち攰㍣愸昵搵㙣捥㐷攳〲㜰愱搵㔵㌹〴ㄱ〰ㄷ搱攸㘲㌴慡〰㤱〰戸〴㍤攷愵づ㜰〳挸㐳散〷㜰ㄹ散㈳㝡㉦㍡㔵㠴㕦㄰㠰㍤挲〰㉣戶ㄵ扥㉢昰扣戴㕥换㔱㕣捦㈱㌷㠶〲戸ㄱ㙡晤㈶㌶㌷愳㜱〱昸㥤搵㔵㑢ㄱ㐴〰摣㐲愳㕢搱愸〳㈱ㄲ〰㙢搱㜳㕥㙡ㄷ㌷㠰㘶㠸晤〰敥㘴㑣扤ㄷ㥤㍡〸㝥㐱〰愶㠵〱㤸㙡㉢㝣戳〲㙤㠸㔴换㔱摣挷㈱㑦〹〵昰〰搴晡㠳㙣ㅥ㐲攳〲昰ㄷ慢慢摡ㄱ㐴〰晣㤵㐶て愳㔱〷㐳㈴〰ㅥ㐱捦㜹愹㠴ㅢ挰㌲㠸晤〰ㅥ㘷㑣扤ㄷ㥤敡㠰㕦㄰㠰慤挳〰㙣㘵㉢㝣㌳ㄵ换ㄱ愹㤶愳㜸㥥㐳摥㈲ㄴ挰㡢㔰敢㉦戱㜹ㄹ㡤ぢ挰慢㔶㔷慤㐰㄰〱昰ㅡ㡤㕥㐷愳㔶㐲㈴〰摥㐰捦㜹愹㑤摣〰づ㠱搸て攰ㅤ挶搴㝢搱愹㔵昰ぢ〲㌰㉡っ挰扡戶挲㌷㝢昲㜳㐴慡攵㈸㍥攱㤰搷〹〵昰ㄹ搴晡攷㙣扥㐰攳〲昰㉦慢慢づ㐷㄰〱昰㈵㡤扥㐲愳㡥㠴㐸〰㝣㡤㥥昳㔲㌵㙥〰㐷㐰散〷昰ㅤ㘳敡扤攸搴㔱昰ぢ〲昰攳て㈱愷挲㍦搸ち摦㡣捥㌱㠸㔴换㔱㔴㔵㘲挸摦挱㉣昸㔴㔸㠳㕡ㅦ捣愶〶㡤ぢ㐰挴敡慡㘳ㄱ㘴〲〳つ愱搱㔰㌴敡㜸㜴〵挰㌰昴㥣㤷晡〲㌹扡㝦っㅤ〷戱ㅦ挰㍡戰㡦攸扤攸ㄴ愷㡥㠲〰扣ㅦ〶攰㍤㕢攱㥢㘵㍡〹㤱〴挰㐶ㅣ昲㍢愱〰挶㐲慤㙦捣㘶ㄳ㡥慥攷搷攰㜸慢慢㑥㐶愰〹㕣㥤㕡ㅡ㑤㐰愳㑥㐵㔷〰㙣㡡㥥昳㔲㉦扢〱㥣〲戱ㅦ挰ㄶ戰㡦攸扤攸搴慦攰ㄷ〴攰愹㌰〰㑦摡ち摦捣搷ㄹ㠸㈴〰愲ㅣ昲攳愱〰敡愱搶攳㙣ㄲㅣ㕤て㠰㤴搵㔵㘷㈲搰〴慥㑥㥡㐶ㄹ㌴敡㉣㜴〵㐰ㄶ㍤攷愵ㅥ㜲〳昸㌵挴㝥〰㔳㘰ㅦ搱㝢搱愹戳攱ㄷ〴攰慥㌰〰㝦戰ㄵ扥搹戸昳㄰㐹〰散挴㈱摦ㄹち㘰㘷愸昵㌹㙣㜶攱攸㝡〰捣戳扡㙡㌵〲㑤攰敡散㑡愳昹㘸搴〵攸ち㠰〵攸㌹㉦㜵戳ㅢ挰昹㄰晢〱㌴挲㍥愲昷愲㔳ㄷ挲㉦〸挰㤵㘱〰慥戰ㄵ扥ㄹ挲㑢㄰㐹〰散挷㈱㕦ㄶち攰㘷㔰敢㑤㙣づ攰攸㝡〰攴慤慥扡ㄴ㠱㈶攰㑦㉦搰愸㠸㐶慤㐱㔷〰㤸攸㌹㉦㜵扥ㅢ挰㙦㈰昶〳㘸㠶㝤㐴敦㐵愷㉥㠳㕦㄰㠰搳挳〰㥣㘶㉢㝣戳㤶㔷㈲㤲〰攸攰㤰㑦つ〵搰〵戵扥㥣捤ち㡥慥〷挰㑡慢慢㌸愵㌹㠱慢戳㡡㐶㠷愲㔱搷愰㉢〰づ㐳捦㜹愹㘳摤〰慥㠶搸て攰㐸搸㐷昴㕥㜴敡㕡昸〵〱㌸㌴っ挰㉡㕢攱㥢㐹扤〱㤱〴挰〹ㅣ昲㈱愱〰㑥㠲㕡㍦㤹捤㈹ㅣ㕤て㠰㕦㔹㕤㜵㈳〲㑤攰敡㥣㐶愳搳搱愸㥢搱ㄵ〰㘷愰攷扣㔴㥢ㅢ挰㑤㄰晢〱㥣つ晢㠸摥㡢㑥晤ㄶ㝥㐱〰㡡㘱〰ち戶挲㌷扢㝢㉢㈲〹㠰㡢㌹攴㕣㈸㠰㑢愱搶㝦挳㘶つ㐷搷〳攰㜲慢慢搶㈲搰〴慥捥ㄵ㌴扡ㄲ㡤扡ㅤ㕤〱㜰ㄵ㝡捥㑢敤攵〶㜰ㅢ挴㝥〰搷挱㍥愲昷愲㔳㜷挰㉦〸挰晣㌰〰扢摡ち摦㡣昳ㅦ㄰㐹〰摣捡㈱捦つ〵㜰ㅢ搴晡敤㙣敥攰攸㝡〰晣摥敡慡扢㄰㘸〲㔷攷て㌴扡ぢ㡤扡ㅢ㕤〱昰㐷昴㥣㤷㥡攱〶昰㐷㠸晤〰敥㠵㝤㐴敦㐵愷敥㠱㕦㄰㠰㑣ㄸ㠰戴慤昰捤㠲摦㠷㐸〲攰㘱づ㌹ㄹち攰㔱愸昵挷搸晣つ㡤ぢ挰ㄳ㔶㔷摤㡦㐰ㄳ戸㍡㑦搲攸㈹㌴敡㐱㜴〵挰搳攸㌹㉦戵㡤ㅢ挰〳㄰晢〱㍣〷晢㠸摥㡢㑥㍤〴扦㈰〰ㄳ挲〰搴摡ち摦捣晣㕦ㄱ㐹〰扣捥㈱㡦ぢ〵昰㈶搴晡㕢㙣摥收攸㝡戶㠰㜷慤慥㝡ㄸ㠱㈶㜰㜵摥愳搱晢㘸搴愳攸ち㠰て搰㜳㕥㙡㍤㌷㠰㐷㈰昶〳昸ㄸ昶ㄱ扤ㄷ㥤㝡っ㝥㐱〰㠶㠶〱ㄸ㘲㉢扣搵〲搵㑦㈰搲〰㘶㜹㠷㜰挰愵㍤㥡捤㐳㌸㉤㌵扣㠴㜲攱㠶攵㥤㕤敤㌲㠷㌶慣㌴戳㝤㝥㝢搷捣收捥㘵㉤戹㔵敢㤶散㠵㍤㤷㥡㙤㤸攱敥挰㐴户㐷搶扥㙣㤹㔹搴㑢㡤敤换㍢ち收㥣㤹晦ぢ㌳攰㔸㍦㝣㜴㌲昹㕤愹昰晡捦㈶㜵㉢攰㠹慤〴慦㡡敡愷㄰搰㍢㌷㈷㐵换慥㜹㜴㔹㌴㘰㌸愲㠷攸愲收慥ㄶ㜳㐸㐹收戰㘵戹愶〴㡡㈸ㅢ㈸づ㉥㉤㕡㡡㌹慢㤹挳㑡戳㍢㥡㡢㥣㈳攲㠷㌱捡㌲㥤㘷㉥㐱㠹挰㙥敤㥤捤慣㔸ㅥ㔶㕡搴㤱㙢敢㕣挶搹捥挲慡㤱㘵㍤㤹ㄶ慤㉥捤㘸㙥敢㐴ㅡ昹ㄴ戹㍣愲搴戸戴晤㄰摣慡戰扣戵㙤㜶㙥㔹攷晦挴愷愲昸戱挸㑢㍥ㅡ㔵愹㉡㉢㔵㑤㘵捤㝦晡昹㘸㕦㘱ㅦ㕢搷㉡〲ㅦ㡦敤戴慢愳㌹扦㥣挰㈴㐷㍤摡㉡㌶昲ㄹ㔶㔴㍦㡤㈵敦扣愶敢㈳昴ㄴ㈵㜰慣㘵㈵昸㠱昳攳摤昷㝦㙣っ㜳晤㙢っ㘷攸㌷㘸㜶㤹扤㜸㑥㑦戹捥晦改㘶㡡敡㘷㄰戹摦搵ㄱ愳㘱㍣摣摡㠴㔸㌱挱㉤ち㝢㈶戶〴昶扣㥢㘵愴㈴㌶摣㐲㠷昷㉣敥㠴〹昶愱愵㜹戹扣搹㠲扡㠰搶㕣搷㜰慢挳〲つㄴ摢㜷摡扡㠶昶搶搶ㅣ㌷㌹摥㌲搰㔸挸戵㤸㌵愵改换扢摡㜷㙤㙥搳㑢㘸㘴扢戴㐵戹㤵㄰攵㔶㕡㌳昸愵㠵慣ㄷ㤲㘵挶㙡㕦㤲敢㘸敥㕡摡摡㕣愸㘱㠷昳愵晦ㄳ摢㉡㡥ㅦ㔵㠰改扣㥣㘳㠹户㈴挰㥡㤸挷挷㍤〹㔵㌴㐴挷㡦ㅦ㕢㜴愵搲昰㥦晡て换㐹㜰攴㤱㉦ㄴ晤㕢㐴慢挶㥦ㅣ㡡㘴㉣㥦挹㔴㉣ㄶ㍦㍢ㄲ㥢愸ㅣ㥣搴摦㘹㠰㍦晤㍢㤸㜲㠱㝦㔵捦愱改戵搶㘰㌰っ㈲昳摡㜳挵㥤㜲〵摣晥㌳搸扥昹愷〶ㅦ㉤て㌵ㅤ〶慢㍦ㅡ㔰㔰㠴改敤ㄵ捤㐵戳愳㠶㠲㐶摣摣㔴挵扡ㄱ捤晡っ㌱て㍥愸愲扡㝡㐸㑤㔰慥㌹㑥慣捤散㌹㜵昷捤㔳㜳㝣昱㍦摡㍤㌳㤵㘳㡦㐴攴㉢敡㝢慣㡥晥〳搷改㜹〸戹㍥ㅥ㠳ㅦ㘹昰ㄳ㥡敡ㄷ愰昴㝥㌶攵㠵ㄸ㈸搷搰㘱㔴㈵户捤戰㐴愴〶攵ㄴ㔲㕢㔲㉤㉢㌲挴㔵ㄳ愲㔹攵㈰㌵捥扤㌸㕡㈳戶㜲戳ㄸ戱㡥慦慣㍤挱㌷㐳㐵㘵㘵ㄵ㍥㙡捤㕢㑦攷㑢㡢㘰慤㡤愶ㄴ㡢愸㑤㌰〴㡤㘵㠴ㅢ㜱㘷㐱晣愶㠰㝢㔳㥥㠵ㄱ愶戶㝦挲晦攴ㄵ㠹攸㤵㜰愹㠸愸㔷搰㍡ㅣ㙡㈸戱㐰攱ㄳ挰㘵㌰㌴敡㕤〸㜹㌶攰晡敥㔲敦愳换敦慦ち㡤㌷㈷昵昷㜸愹㍥㠰〷㡦㤹扡挶挰ㅦ㘲㠹㠷愲敥㑤戳〶搲扥㌷捤㡦攸㠱㍦㥤昷扡㜱㐱晥㍥挶㠲戳ㅡㄴ搸慢ㄱ㠱㡤㍥㠴㠶㥦〴ㅢっ愵挱㌰ㅡ㝣ち〳㝥收摡㜰昴挲㔸昲扥㤹〰㤶〶㕣挰昲㥦慥ㅣ㉥㤶敢㌰挷㐸收昸ㅥ〶㕥㤶㍦㐲㈶㉣㜵戹搱ぢ扤ち捦昷㡣攲挷㈶摣㐶㌱〸㔷戸㡣摢㝡㤰昶捤慤ㄲ㙥㈴愳慦㉦㐱慣㡥㘲戱㐲〰户つ㘰愳㙦㐸㐳ㄶ㌲〴ㄸ㙣㐴㠳㌱㌴㘰㙤㠳㜰ㅢ㡢㕥㈸㌷㔴挴〶㜰摢〴㉥攰挶㜲〷㈷㠷㡢摢㌸收ㄸ捦ㅣ㉣㑤昰㜲㘳㍤㠲挵㡤摦搹昲昲㜲㘳戵㠲㜰㥢挰㈰㉣㕢㈸攳戶ㄹ愴㝤㜳㘳㜹〳摥戸戵㡢㐱戰㈰㝦慣㜱㜰㠶㑣㠱扤扤㙤づㅢ㝤ぢㅡ戲晥㈱挰㘰㑢ㅡ㙣㐵〳㤶㐴〸户慤搱ぢ攳挶扢㤹〲戸㙤〳ㄷ㜰ㅢ攷捡攱攲戶㉤㜳㑣㘲づ㔶㌴㜸戹戱㡣愱㡦敤㡤㐵づ挲㉤捡㈰慣㜶㈸攳㔶て㘹摦摣㔸ㄵ㠱㌷㉥㤳㌲㠸挳㡤愵ㄱ〱㔸ㄲ戰搱㤳㌴㘴搹㐴㠰㐱㡡〶㘹ㅡ戰㤲㐲戸㘵搰ぢ攳挶ㅢ戳〲戸㑤㠶ぢ戸戱戸挲挹攱攲戶㍤㜳散挰ㅣ㉣㠴昰㜲㥢〶㔹ㅦ摢摢㜴㤸〸户ㅤㄹ㘴〶㝡㘵摣愶㐱摡㌷㌷ㄶ㔳攰㡤㑡ぢ〶㜱戸戱愲挲ㄹ㌲㠵昶昶㌶〳㌶㝡〳つ㔹㙤ㄱ㘰㌰㤳〶戳㘸挰〲っ攱戶ㄳ㝡㘱摣㜸㡦㔹〰户㥤攱〲㙥慣挹㜰㜲戸戸捤㘱㡥㕤㤸㠳昵ㄳ㕥㙥㉣㥡攸㘳㝢㘳㐹㠵㜰㥢挷㈰慣慤㈸攳㌶ㅦ搲扥戹戱〶〳㙦摣戱挶㈰づ㌷ㄶ㘲㌸㐳愶搰收戶ㅢ㙣昴摤㘹挸㈲㡤〰㠳㠵㌴㘸愴〱敢㌶㠴摢㈲昴挲戸昱㜶戹〰㙥㝢挰〵摣㜲慥ㅣ㉥㙥㝢㌲挷㕥捣挱戲ぢ㉦㌷搶㕡昴戱扤戱ㄲ㐳戸敤挳㈰㉣挹㈸攳戶ㅦ愴㝤㜳㘳改〶摥戸ㅦ㡥㐱ㅣ㙥慣摦〸挰昲㌳搸攸㑤㌴㘴㙤㐷㠰挱〱㌴挸搱㠰攵ㅥ挲㉤㡦㕥ㄸ㌷摥昹ㄷ挰慤〸ㄷ㜰㘳〵㠸㤳挳挵捤㘴㡥ㄲ㜳ㅣ〵〳㉦户愳㈱敢㠳ㅢぢ㌸㠴摢㔲〶㘱㈵㐷ㄹ户〳㈱敤㥢ㅢ㉢㍥昰挶摤㜶っ攲㜰㘳搹㠷㌳㘴ち敤敤慤〵㌶㝡㉢つ㔹ㄲㄲ㘰搰㐶㠳㜶ㅡ戰㑡㐴戸㉤㐳㉦㤴ㅢ㙥慥ち攰搶〱ㄷ㜰㘳攱㠸㤳挳挵慤㤳㌹昸㕣〱挵㈲て㉦㌷㔶㜶昴戱㥦戲敥㐳戸慤㘰㄰ㄶ㠰㤴㜱㕢〹㘹摦摣㔸㈸㠲㌷愶〵ㄸ挴攱挶㙡ㄱ㘷挸ㄴ摡摣づ㠵㡤㝥ㄸつ㔹㐹ㄲ㘰昰㜳ㅡㅣ㑥㠳㑢㘰㈰摣㡥㐰㉦㡣ㅢ敦挷っ攰㜶ㄴ㕣挰㡤昵㈶㑥づㄷ户㕦㌰挷搱捣挱摡㄰㉦㌷ㄶ㠴昴挱㡤攵㈲挲敤㔸〶㘱摤㐸ㄹ户攳㈱敤㥢ㅢ敢㑢昰挶㥤㠲っ攲㜰㘳㤱㠹㌳㘴ち㙤㙥㈷挰㐶㍦㤱㠶㉣㐰〹㌰㌸㠹〶㈷搳㠰㌵㈹挲敤ㄴ昴㐲戹攱挶戰〰㙥扦㠲ぢ戸戱㑣挵挹攱攲㜶ㅡ㜳㥣捥ㅣ㉣㈹昱㜲㘳ㅤ㐹ㅦ摣㔸㘵㈲摣捥㘴㄰㤶㥢㤴㜱㍢ぢ搲扥戹戱㉣〵㙦摣㠷挸㈰づ㌷搶愶㌸㐳愶搰收㜶づ㙣昴㜳㘹挸扡㤵〰㠳昳㘸戰㥡〶㉣㘵ㄱ㙥攷愳ㄷ捡㉤昸晢昴㐲戸㠰ㅢ慢㕢㥣ㅣ㉥㙥ㄷ㌱挷挵捣挱㑡ㄴ㉦㌷㤶㥦昴㜱㝣㘳㜱㡡㜰扢㤴㐱㔸愵㔲挶㙤つ愴㝤㜳㘳㌵ぢ摥戸换㤱㐱ㅣ㙥慦㘱挹ㄹ㌲㠵㌶户换㘱愳㕦㐱挳搷㠳つ慥愴挱㔵㌴㜸〳〶挲敤㙡昴挲戸昱㠶摦㠰敤敤㕡戸㠰ㅢ㡢㘲㥣㐱戸戸㕤挷ㅣ搷㌳〷ぢ㔸扣摣㔸戵搲〷㌷搶戴〸户ㅢㄹ㠴挵㉤㘵摣㙥㠶戴㙦㙥㉣㠲挱ㅢ昷㔰㌲㠸挳㡤㤵㌰捥㤰㈹戴戹晤づ㌶晡㉤㌴㘴㤵㑣㠰挱慤㌴㔸㑢〳ㄶ捥〸户摢搰ぢ攳挶㝢㤷〳戸摤〱ㄷ㜰㘳㉤㡤㤳挳挵敤㑥收昸㍤㜳㔴攱㤷㤴㤷ㅢ㡢㕤晡攰挶㔲ㄸ攱㜶ㄷ㠳戰㈶愶㡣摢摤㤰昶捤㡤戵㌳㈴愳摦挳㈰づ㌷ㄶ搰㌸㐳愶搰收昶㈷搸攸昷搲㤰挵㌵〱〶昷搱攰㝥ㅡ戰摥㐶戸㍤㠰㕥ㄸ㌷摥㠶ㅤ挰敤㈱戸㠰ㅢ㑢㜰㥣ㅣ㉥㙥㝦㘶㡥扦㌰〷换㘵扣摣㔸㈳搳挷昱㡤ㄵ㌴挲敤㘱〶㘱㈹㑤ㄹ户㐷㈱敤㥢ㅢ㑢㙥㠴摢㘳っ攲㜰慢㠵搴ㄹ戲㡢摢摦㘰愳㍦㑥㐳搶攴〴ㄸ㍣㐱㠳㈷㘹挰㌲ㅤ攱昶ㄴ㝡㘱摣㜸㐷㜹〰户㘷攰〲㙥慣摣㜱㜲戸戸㍤换ㅣ㝦㘷づ㔶搹㜸戹戱戴愶て㙥㉣扣ㄱ㙥捦㌳〸㉢㜰捡戸扤〸㘹摦摣㔲㜰ㄳ㙥㉦㌱㠸挳㡤攵㍡捥㤰㕤摣㕥㠶㡤晥ちつ㌳挱〶慦搲攰㌵ㅡ戰扡㐷戸扤㡥㕥㈸户攰昳户㌷攱〲㙥㉣昸㜱〶攱攲昶ㄶ㜳扣捤ㅣ㉣捥昱㜲㘳㐵㑥ㅦ晢㈹敢㜵㠴摢扢っ挲挲㥤㌲㙥敦㐳摡㌷㌷ㄶ昸〸户てㄸ挴攱挶㉡ㅦ㘷挸㉥㙥ㅦ挲㐶晦〷つ㔹〱ㄴ㘰昰ㄱつ㍥愶〱㡢㠲㠴摢㈷攸㠵㜱攳㝤晥〱摢摢㘷㜰〱㌷搶〹㌹㌹㕣摣㍥㘷㡥㉦㤸㠳㌵㍤㕥㙥㉣攴改㠳ㅢ换㝣㠴摢扦ㄸ攴〰昴捡戸㝤〵㘹摦摣㔸ㄷ㈴摣扥㘶㄰㠷ㅢ㡢㠳㥣㈱扢戸㝤〳ㅢ晤摦㌴㉣〶ㅢ㝣㑢㠳敦㘸㘰挲㐰戸㝤㡦㕥ㄸ㌷㍥戲㈰㠰摢㡦㜰〱㌷㤶ㄷ㌹㠳㜰㜱晢㠹㌹㉡㌰㘷愱㔸ち攴攵挶晡㥦㍥戸戱㍡㐸戸攱戲㜶㠵㕡㠱㕥ㄹ㌷摣㑦摣て㙥㉢攱㈶摣慡ㄹ挴攱挶㥡㈲㘷挸㉥㙥ㅡ㙣昴挱㌴㘴扤㔱㠰㐱つつ昸㠰㌴挵ㄲ㈴攱ㄶ㐱㉦㡣ㅢ㥦扥㄰挰㙤㈸㕣挰㡤㔵㐹㑥づㄷ户㘱捣㌱㥣㌹㔸㐱攴攵挶戲愱㍥戸戱愸㐸戸ㄹっ挲敡愲㌲㙥㈳㈱敤㝢㝢㘳ㄵ㤲㜰㕢㤷㐱ㅣ㙥㉣㐵㜲㠶散攲㌶ち㌶晡㘸ㅡ戲㑣㈹挰㘰㍤ㅡ慣㑦〳㔶㉥〹户つ搰ぢ攳挶〷㐹〴㜰摢〸㉥攰挶㘲㈶㈷㠷㡢摢ㄸ收ㄸ换ㅣ㉣㍣昲㜲扢ㄴ戲㍥戸晤〶㈶挲㙤ㄳ〶㘱㔱㔲ㄹ户昱㤰昶捤㡤挵㑢挲慤㤶㐱ㅣ㙥㔷㐰敡っ搹挵㙤〲㙣昴㑤㘹挸敡愶〰㠳捤㘸㔰㐷〳ㄶ㍣〹户捤搱ぢ攳挶㘷㘲〴㜰摢ㄲ㉥攰挶ㅡ㈸㈷㠷㡢摢㔶捣戱㌵㜳戰㕥挹换敤㌶挸晡攰挶ㄲ㈶攱戶つ㠳摣㠱㕥ㄹ户㐹㤰昶捤㡤㌵㑦挲㙤㍢〶㜱戸戱昰挹ㄹ戲㡢㕢ㄴ㌶㝡㡣㠶㉣㡡ち㌰愸愷㐱㥣〶慣㤳ㄲ㙥〹昴挲戸昱昱ㅥ〱摣㔲㜰〱户㝢㕤㌹㕣摣搲捣㤱㘱づ㤶㌹㜹戹戱戶愹て㙥慣㝣ㄲ㙥㤳ㄹ㠴㈵㔰㘵摣㜶㠰戴㙦㙥㉣㤵ㄲ㙥㔳ㄸ挴攱挶㝡愹〰㉣㍢挲㐶㥦㑡㐳搶㔲〵ㄸ㑣愳挱㜴ㅡ戰扣㑡戸捤㐰㉦㡣ㅢ㥦㔴ㄲ挰㙤㈶㕣挰㡤ㄵ㔷㑥づㄷ户㔹捣戱ㄳ㜳扣づ〳㉦㌷㤶㐴昵挱㡤〵㔳挲㙤㘷〶㘱攵㔴ㄹ户㕤㈰敤㥢ㅢ㉢慣㠴摢㕣〶㜱戸戱捣捡ㄹ㌲㠵昶敦㠵㜹戰搱㜷愵㈱㑢戰〲っ收搳㘰〱つ㔸㤵㈵摣㜶㐳㉦㡣ㅢㅦ扡ㄲ挰㙤㈱㕣挰㡤㠵㕡㑥づㄷ户㐶收㔸挴ㅣ㉣敢㤰戱㉦㘶捦ㅥ㝢㌵愷收扤㌳捥扥㙡〰挹㔰㘲㕤㐰㘳搷慡ㄶ搴㘲㜰㤱㌳搰搶ㄲ攷搲㈳㈲挳扣㜸㝢〷㘶敦慡扣捦㡦攸昶㝤ㅣ㠹㠷㡣昲㍣㥢㐳摣愸㘱搹㐱昵戵摦昹㥦㍦搱敤捦㠱昷摣愸㑦ㅦ扥戴㍤㌱挴㔱扢㌶ㄷ㍡摡㍢摢㑢㕤攳ㅢ㔱㘷㌴㥥捦㍡㈹㔵㔴㐴愷㔷㕦㡤㠸㠱㌹戹㘲㔵㙤㝣扣攴ち摥晢ㅦ㌹愸慤晤㤰㌶ㄹ㑤㜵㈷ㅦ昹㈲扣〶て㘶㥡〸昳昰戵㈹攰ㄹ㉣㔱愰戳扥㌷摡㘱㠳っ捥昱搳㔸摢〷晤扡㠶ㄹつぢ㥢㜲戱愲㤹㡤搵挷㔳昹㘴㈱ㄱ捤㤸戹㔸㉣㤳挸㘴ㄳ㘶㈶ㄵ㡤挵戳昵㠶㤴〴㌰挶扥昰㌱㔸〴㈰改昶㘳㡦搵〰搲愳慥扡ㄲ㈷㐵晤㥤㥦㠷㝤㠵捡慢㠲㉡㉡戳㙡昰㘰㔵攷㜹㈴㠹㙦㕥㥦搵㌵昲㑣〷㑤攳戴㝥昵ㅡ挰敡㥦ㄳ〷搸昳㔹搰㤹愷㜶㝡ㄳ㠶愰ㅦ㠰㈶㘲っ㠲㠰㌲㉤㠷敥昰㠶ㄹ㑤慥昲㈴㉤て搹㍡㤰㤵㍦昶㔳㉢㐰㍣ㄴ㘲㈹㘷挰昳㐴㍢㡤㉡㍢㡡㕥换昰㈶昴晡〴㉣㈹つ㜲㠱戴〴㈲㉥挸㕦つ愴摣慡搵㜹㔸ㄱ㙥㑢㔰攰搹㜵㌰〹摤㐰搴㌹㌰攳㐶㔲晥㈱敢㠸〴㌷㕣㙤㐷㡢て㌹㘲攷搳㕡搰户㍥攴㜸㝤㌴㕦㉣㤵攲㘶㉥㤵㑡攴昳昹㑣扥㍥㤱捡㘵㘲搱ㄴ㥥㡣㤳挸㤶㡣㈱捥ㄸ㕢攱㘳っ㜵㝡㙤散つ㜳㝡搴㈹〳㍤㝥搰敡㜴っ㠴ㅦ〲㤶㉢昴㠳愱搲㍢搰㐴㡣㜵㈰愰㑣敢㐴搷ぢ戳ぢ戲〰㤸换㈱㉥㠷㌹搲㡥愲㙦挹昰㠷㐰㉦㑦散㔴愳㈰ㄷ㤸慢㈰敡㠶戹ㅥ愴〲昳㜸っ挸㠱愹ㄳ㈶㜷㉣㜵㉣愴㝥㙥敢挳㠹ㄶ晡攱㘸挱㙤〳㍢戴㜶〴晡ㄶ户㑣愲㍥㤱㑥㈶㔳愹㘸㍡㥤挸㤹㠹㕣㌱㙦ㄶ戲昹㘲慥㔰㡡ㄷ戳挵㠴戱愱㌳㥣㈳攱㘳㙣攴昴㠴摢ㄸ愷㐷㥤摡〴㍤攱㜶㠴㥢摢㌱㔰改挷愲㠹ㄸ攳㘰㠰㜷㠵㑥㙥㍡㐱改挴㘲㡣㜷攴摢㔱㜹㈲攵㔱㉣愹〹㤰ぢ㠹㤳㈱敡㈶戱ㄹ愴㐲愲换㑤㠲挷ㅤ㈱搱ㄱ㐸㠲搳昷戴搰㑦㐳ぢㄲ㥢摢愱戵搳搱户㐸愴㘳戱㜴㈶ㅥ㑢ㄷ昲昱㝣㈲ㅡ㑤㘷搳戹㔸㈶㥡捦㤷㘲㠵㜴㌲ちㄲ㌲戳捦ㄸ㘷挰挷搸搲ㄹ㥣ㅣ㈶戶㜲㝡搴愹㙤搰ㄳㄲ㉤㙥ㄲ㘷㐳愵㥦㠳㈶㘲㙣ぢ〳扣㉢㜴敥㡥㍡昷㍦㥤㝢㥢㌱挹㤱愷愸扣㠰昲㌴㤶㔴ㄴ㜲㈱㜱ㄱ㐴摤㈴敡㈱ㄵㄲ㜹㌷㠹敥㙤攲㠰㐰ㄲ㥣㤰㐷㄰搴敥愳〵㠹㠴ㅤ㕡㕢㠳扥㐵愲㘰收ち㔱㌳ㄹ捦㈴昳㌸㑡㤶㑡ㄹ散㔰㠵㕣㝤戱㤴㐸ㄶ㤳挹㐴摣㤰戹㝡挶戸っ㍥㐶捡ㄹ㥣㙣ㄳ㘹愷㐷㥤㥡㡣㥥㤰搸挷㑤攲㉡愸昴慢搱㐴㡣敤㘱㠰户㙦㥢搸挱㤱㑦愱昲〶㍡散㠸㈵戵㈳攴㐲攲㈶㠶愷㠴㝦搳㈰ㄵㄲ扢戹㐹㜴㙦ㄳ昳〳㐹㑣㠷ㄳ㠲攰ㄲ㉣㕡㤰㤸㘱㠷搶㙥㐵摦㈲㤱㈸㐵ㄳ搸㈵搲愹㔸扥㤴㐸㥢㤹㕣㈹㥥㑤㐷ㄳ㜱㌳㕢捡攱㝢愴㘰㌴㌸挳㔹ぢㅦ㘳愶搳㤳㙤㐲㈶摥ㄹ㥦㍡戵㌳㜴㐲㘲㘷㌷㠹㍢愱搲㝦㡦㈶㘲捣㠱〱摥扥㙤㘲ㄷ㐷㍥㤳捡㝢攸㌰ぢ㑢㙡ㅥ攴㐲攲㕥㠸扡㐹捣㠷㔴㐸散攸㈶搱扤㑤散㄰㐸㠲㤳收〸㠲㍢㝢搱㠲挴㙥㜶㘸敤㈱昴㉤ㄲ昱㜴慥㔰㥦㡡收㑢改㘸㍥㤱㉢㈴㜲搸㐴㌲昵改ㄴ㡥戰挹㐲㌶㥢㌰㜶㜷㠶昳㘷昸ㄸぢ㥤㥥㙣ㄳ㌲㤵捥昸搴愹㍤愰ㄳㄲ㈹㌷㠹㐷愰搲ㅦ㐵ㄳ㌱昶㠴〱摥扥㙤㘲㉦㐷㍥㤷捡㈷改㌰て㑢㙡ㅦ挸㠵挴搳っ㑦〹晦昶㠳㔴㐸㙣攳㈶搱扤㑤㙣ㅤ㐸㠲搳攰〸㠲挷㑦愱〵㠹㥦搹愱戵攷搱户㐸搴攳㜰ㄹ挷搷㑢愹㍥ㄱ㑤㘴㤲挹㕣㈶ㅦ㉦挴㔲愹㙣㍥㥤挸㐶㘳昵㐶㤳㌳㥣ㄷ攰㘳ㅣ攰昴㘴㥢挸㌹㍤敡㔴ㄱ㍤㈱戱㤹㥢挴㉢㔰改慦愲㠹ㄸ㥣散挶摢户㑤㤴ㅣ昹㐲㉡摦愲㐳㈳搷㜹㈹攴㐲攲ㅤ㠶愷㠴㝦〷㐲㉡㈴㌶ち㈴戱㐱㈰㠹㠳攰㠴㈰㜸敥て㕡㤰㘸戱㐳㙢ㅦ愲㙦㤱挰搷㙤㍡㕤㐸㘱搳㈸ㄵㄳ㌸㘸㘶昲戹㔴㍣㙦愶捣㕣㍥㕢㉡挴㘲㐶慢㌳㥣㝦挰挷㘸㜳㝡㐲㐲愶扢ㄹ㥦㍡搵〱㥤㤰ㄸ改㈶昱㈹㔴晡㘷㘸㈲〶愷慦昱昶㤱攸㜲攴㝢㔳昹㈵ㅤ昸ㄴ〶戵〲㜲㈱昱㌵挳㔳挲扦㤵㤰ち㠹ㅡ㌷㠹敥扤㐳ぢ㈴戱ち㑥〸㠲㉢㙥㘸㐱攲㔰㍢戴昶㍤晡昶㜱㈲㕤㑣愵㡡昱㐲㌱ㄶ㡦㈷戲昱㐴㉥㔵㑣愷昳㤹㘸愹㤴捡愷愲愵㡣㜱㤸㌳㥣ㅦ攰㘳晣摣改挹摥㈱ㄳ搸㡣㑦㥤㍡ち㍡㈱㔱攱㈶愱慡愱慦㐴ㄳ㌱㝥〱〳扣㝤㝢挷搱㡥晣〰㉡〷搳㈱㠷㈵㜵㉣攴㐲㠲晦㈸㐰㌷㠹攳㈱ㄵㄲ㕦㝤ㅢ㜴㍥昱㉦㐸晤攷ㄳ㥣㝣挶ㄸ㔱㌳㠹㔰㈰㜱㠲ㅤ㕡ㅢ㡥扥扤㑤ㄴㄲ愹㜸ㄴ〷㠷㔴㈹㤹㠸愵昱㉤㕡㠸愳昶㍢㤱慡㡦㤵敡㑢搹㤴㜱愲㌳㥣ㄱ昰㌱㑥㜲㝡㐲攲㘴愷㐷㥤晡ㄵ㝡㐲攲ㄳっ愶晢㍣㙣㕤愸昴㔱㘸㈲〶愷㤸昱昶㤱㌸摤㤱昳戱づ晡㠶㜴㔸㑡ㄲ㘷㐲㉥㈴挶㌰㍣㈵晣㍢ぢ㔲㈱昱㜶㈰㠹㌷〳㐹㜰㍡㔹㐸㡣㐳㈸㤰㌸挷づ慤㡤㐷摦㈲㤱慤㉦挴愲挵㜸戴㠸㜳㠷㐴㍥㕢捣㘷ち搶捦㡦㘴扥㔰挸攰㕢昴㕣㘷㌸戵昰㌱捥㜳㝡㐲㘲戵搳愳㑥㕤㠸㥥㤰㜸搹㑤愲づ㉡㝤㜳㌴ㄱ㠳㤳挶㜸晢㐸㕣散挸㜹ぢ㠳㍥㤱づ敤㕣攷㑢㈱ㄷㄲ摢㌲㍣㈵晣㕢〳愹㤰㜸捡㑤愲晢㠸昹㐴㈰㠹换攰㈴㈴㘲〸〵ㄲ㤷摢愱戵㝡昴㉤ㄲ搱晡㝣㌱㤱捥收愲㠵㑣㈹㤱㐹挵戰㑤ㄴㄳ昵挵㐴㌱㤹捡㤹挵㕣搶㤰戹㘳㡥㌰づㅦ攳㑡㘷㜰㜲㥣㤰㘹㘳㐷愷慥㠵㑥㐸㍣散㈶㤱㠶㥢㥥㐱ㄳ㌱慥㠳〱摥扥攳挴昵㡥㝣㌹㤵㔳攸戰〲㑢敡㐶挸㠵挴㔴㠸扡㐹摣っ愹㤰昸㔳㈰㠹扢〳㐹晣ㄶ㑥㐲愲〱愱㐰攲㜷㜶㘸㙤㈶晡㌶㠹㍣㡥㡤戱㕣愲㤰㑦愷ㄲ挹㝣㈶ㄷ㡦挶戳挵ㄸ扥㔱愲㈵㌳㥢㡢ㄹ㌲ㅢ捣ㄱ捥㠲㡦㜱慢㌳㌸㈱㈱ㄳ挱㡥㑥摤〱㥤㤰戸挳㑤㘲づ摣昴㕤搰㐴㡣㍢㘱㠰户㡦挴敦ㅤ㌹㥦昸愰㉦愰挳攱㔸㔲㜷㐱㉥㈴㜶㠷愸㥢挴摤㤰ち㠹ㅢ〳㐹㕣ㅦ㐸攲ㅥ㌸〹㠹挵〸〵ㄲ㝦戲㐳㙢㝢愰㙦ㅦ㈷㑡改㠲ㄹ㡢㤹戱㙣〶㍦搴昲愹㝣㈶㠱㌳㉤㥣㕦㘴㜱戲㡤㘳㠷㜱慦㌳㥣㍤攱㘳摣攷昴㠴挴晤㑥㡦㍡昵㄰㝡㐲攲㑡㌷㠹㝤愱搲昷㐳ㄳ㌱㌸㔵㡢户㡦挴㕦ㅣ昹㌱愲愴挳戱㈴昱㌰攴㐲愲挰昰㤴昰敦㔱㐸㠵挴㠵㙥ㄲ摤摦ㅤ攷〷㤲㜸っ㑥㐲㘲〹㐲㠱挴摦散搰摡㔲昴㉤ㄲ挵㈸㝥㙥ㄵ攲搹㙣㌱㔹㡦攳㐴㍡㤷㌶㑢昵搱㜴㍣ㄹ㡦ㄶ攲㘶扣㘰挸㡣㉤㐷搸っㅦ攳〹㘷㜰㜲㥣㜸搲改㔱愷㥥㐱㑦㐸㥣攵㈶搱ち㤵捥㝦㌷㈶㘲㜰昲ㄵ㙦摦㜱攲敦㡥晣㈴㔱搲攱㘴慥昳昳㤰ぢ㠹攵っ㑦〹晦㕥㠴㔴㐸㥣ㄴ㐸攲㠴㐰ㄲ㉦挱㐹㐸慣㐲㈸㤰㜸搹づ慤ㅤ㡡扥㑤㈲ㅤ慢慦挷㍦晣㔲捣攰昸〰ㄴ㤹㘲㝤戲㠰ㄳ慤㙣㉣㥥㉥㈵昳㐵㐳收㘰㌹挲挳攰㘳扣敡っ㑥㐸扣收昴愸㔳㙦愲㈷㈴㡥㜶㤳㌸ㄲ㉡晤㈸㌴ㄱ攳㉤ㄸ攰敤㈳昱戶㈳攷挳㈰昴攳攸㜰㈶搷昹㕤挸㠵挴㉦ㄹ㥥ㄲ晥扤て愹㤰㔸改㈶搱㝤挴㕣ㄱ㐸攲〳㌸〹㠹㤳ㄱち㈴㍥戴㐳㙢愷愰㙦㤳挸㥡愵㌴㝥㙤㤹㘶㌴㥥㠸搵ㄷ㜳㘶㝤㌶ちㅣ愹晡㘴㉣㔷捣ㄶ㡣㝦㌸挳㌹ㄵ㍥挶㐷㑥㑦昶㡥㡦㥤ㅥ㜵敡㌳昴㠴挴㌲㌷㠹㌳愰搲捦㐴ㄳ㌱㍥㠷〱摥扥扤攳ぢ㐷捥愷㐲攸攷搲㘱㌵搷昹㕦㤰ぢ㠹搵っ㑦〹晦扥㠲㔴㐸㤴〲㐹ㄴ〳㐹㝣つ㈷㈱㜱ㄱ㐲㠱挴㌷㜶㘸敤㘲昴㉤ㄲ㌸㉡攰㌲㕤〶㐷〷㝣㝢㘶攳㌸换挶昵㥣㕣㌴㕤挸㐴愳愵㜴㉥㙦晣摢ㄹ捥㈵昰㌱扥㜵㝡㐲攲㍢愷㐷㥤晡ㄱ㍤㈱昱㌳㌷㠹换愰搲㉦㐷ㄳ㌱㝥㠲〱摥㍥ㄲㅣ愳挸㉦愱昲ㅡ㍡㕣捡㜵慥㠴㕣㐸㕣挷昰㤴昰㡦ㄳ㥢㐲㘲㔱㈰㠹㠵㠱㈴慡攱㠴㌷ㅥ㉥㠵㔰㈰挱愹㑣㐶搳㙥㐶摦㈲㠱摦㕡㠹㘲㉥㠷㝦ㅢ〹㍦㑡搳昵㤹㝣戴㤰捥愴㔲戹㘸㉣㔳㠸ㄶ㑢〵㘳戰敤愳晦ㄶ㍥〶攷㍡㘵㜰㐲㐲㜷㝡搴愹愱攸〹㠹㜹㙥ㄲ㙢愱搲㙦㐳ㄳ㌱㠶挱㈰㠸挴㜰㐷捥攷㐴攸㝦愰〳ㅦ昴愰っ㈷晣ㅦㄹ㥥ㄲ晥㜱慡㔲㐸捣〸㈴㌱㉤㤰挴扡㜰挲ㅢ〵㍥〸〵ㄲ愳散搰摡㝤攸㕢㈴捣㙣戶㘰挶㔳戱㠲㤹㠹㈷㔲㠵㝣㌶㔷㥦㡢搶攳㡢ㄴ㘷摢昹㐴㈱㙤㡣戶㝤昴晢攱㘳㜰昶戲㠷挴晡㑥㡦㍡挵㌹㐹㈱㌱搹㑤攲捦㔰改㝦㐱ㄳ㌱挶挰㈰㠸挴㔸㐷捥〷㐶攸㡦搱㠱㑦㝣㔰㌲昹㐸搱攳っ㑦〹晦挶挳㕡㐸㐴〳㐹㑣ち㈴㔱ぢ㈷扣昱挸㘶㠴〲㠹〹攸㌰㥡昶っ晡ㄶ㠹㜸㌲ㅡ㉦攴戲戹㌸㉥㔸㈵ち㈹晥㄰㑦攰㠸㤱慡㑦挴㌳愵㐲㌶㙡㙣㙡晢攸捦挲挷攰㝣㘴て㠹㍡愷㐷㥤攲㉣愳㤰搸搲㑤攲〵愸昴ㄷ搱㐴㡣慤㘰㄰㐴㠲㜳㡦㈲扦㤵㘳㝤㡤づ㙢戱愴戶㜱挲扦挱昰㤴昰㙦ㄲ愴㐲㘲㤳㐰ㄲ㘳〳㐹㙣〷㈷扣㉢昴㜷㄰ち㈴愲㜶㘸敤㕤昴㉤ㄲ昹㜴㝤摡㑣ㄵ㌲㌱散ㄸ〹戳㠰ㅤ㈵㘹挶ち㔱晣㥢㘳昹㐴ㅡ㡦慣㌷㘲戶㡦晥ㅥ㝣っ捥㌰昶㤰㠸㍢㍤敡ㄴ攷つ㠵挴㝡㙥ㄲ晦㠰㑡晦〸㑤挴㐸挳㈰㠸〴㘷ㄳ㐵捥㐷㐸攸㥦搳㠱捦㠰㔰㌲㐱㐸搱㍦ㄹ㥥ㄲ晥敤〰㙢㈱㌱㌴㤰㐴㈴㤰挴ㄴ㌸攱㡤㝢㠳ㄱち㈴㌸㈵挸㘸摡㌷攸㕢㈴㜲昱㐲㈱㤵慣㑦㤹戱㝣㉡ㄱ挷昹㔵搲挴㙦戲㔴戴ㅥ㔷㜰㑡㤹㜴捣㤸㙡晢攸晦㠶㡦㌱捤改挹㜱㘲扡搳愳㑥㜱㈶㔰㐸㔴戹㐹晣〰㤵晥㈳㥡㠸㌱ぢ〶㐱㈴㌸㍦㈸昲晢㌸搶㐱ㅡ㥡晢戹捥㌲攵㐷㔱㌵㐴摤㈴㌸攵㈷㈴扥晤户敢户㘸昷户攸㌷㤰晡㝦㡢捥㠵ㄳ摥愸攷㐰㈸㤰㤸㠷㡥㤰㠸愰㙦㤱愸挷㡦昲㘴㍥ㅤ㑢㘷㜱㝤㈲㥡㉢㘵㜰㉤㌳㥢挵搵㥢㘴ㄶ㈷㥥挵㥣戱慢敤愳て㠱㡦㌱摦改〹㠹〵㑥㡦㍡挵戹㍤㈱昱〵〶搳晤㕢㜴〴㔴扡㠱㈶㘲㌴挲㈰㠸挴㈲㐷捥㠷㑡攸愳改昰㌰㤶㡣挵㤰攳㡤戲ち㠸㠶つ慡摥ㅢ㥤敤㍤㌳㐴挱㜷㤳㑦昴㍥敦㝦ㄶ㥥摦捦㡡㤸㡡㐱戸㡤搶扡昹戴慡㜲昲㝦ㄶ㡢㜳㔰扣昷㥣㝦搵敦㘳㕤晦て㜱昸㘹昴捣㑡㌱攲㌸晣改ㅢ㘲㠵慢㌹㥢ㄶつㅡ㘲㙦晦ㅥㅣㅣ㉢㐶户捥改挴㕣ㄴ晥㕤挱㐵敤搳㜱慦慢昵㡦搲慤攳捣㔱㑤㜴ㅥ㐳㕦搷㈳㤹㥥敦挴㜳ぢ扡㑣挷㙤㐱㐷户ㅦㅥ敢㡥搹㐶㈸㈶昲愱昵愳㝢㝡慥㥢㜷挷昴㐸攷攰㘱摢㝣㘲㠵ㄳ戱ㄳ㜷慦㔶㔵づ㔲㠱昷搳摢晦晣ㅣ敦搶㘵㌴晣ㄳぢ㜳㡡〴㌰㈶攰搶攵ㄹ捤㕤㜲敢晦㔸攸㤵捥愹㑢㙤っ搶㜶昰㤴捤ㅡㅡ㌶㑢㈴慢摦挶㈷搱敦㈴攵摣㤹㤲ㅢ㘶㐴摦ㄸㄱㄵ户㙤㐶愳㘸㐴ㄳ㍡搸㡦㜱〷㜱搹敢戳愹㜶㜷㥡昵晦ㅡ晢晦挶戴ㄱ〷㌸ㅥ晢慢摡㌳愷㔷扦㝥攴㈵㥦㕦扢㝤摤㐵㌷晤㘴晦晦㐸换攳戳愹攷慦收敢慦㔳㌱昷㠹摤ㄱ㔲晤つ㌶㙦戲㜹ぢ㡤㝡つ㠳㜸ㄱ㌷㈵晢㥥㔶晥慡慤昰㍥慤摣㔸㠲㐸㜸愳攴〶攳ㅤ㌶㐸ㅤ㠴づ㜷ㅢ昵㌲㍣戸慤㜲㔵昵㍡慥㘵㉢挴摣挴㤴摥㠲㔶摢〲㌲㡢㘵㍡慡㥥㠷愵㐳㈰愲㙦㐵㜳晥㠰㜰㐴㈳づ㐶㘷㘰㔰㌸㉢㈸ㅥ晤㠶㜲〸㍣㠲愰㍣㙤慦扢て捡㔳戶挲晢〴㜳㘳ㄵ㈲攱㕤愱㙦㘷㐱㌹ㅣㅤ㠱昲〴㍣扡愱挴戸㤶㥣愴戳愰㜰晡㑦㡢㜷㐳㐹愵搴愳㘵㔰㤲㔰㡤㌸〶㐶〳攳挰㔹扥㠱㜱㌸ㄱㅥ㐱ㅣ晥ㅣ挶攱㈱㕢攱㝤㤰戹㜱㌲㈲攱㕤愱㙦㙦㜱㌸つㅤ攱昰㠰㥢挳ㄴ㜲攰ㄴ㥤挵㠱㤳㝦摡搴㙥づ挹㠴晡㔳ㄹ㠷改攴㜰㌶㡣〶挶㠱㜳㝣〳攳㜰〱㍣㠲㌸晣㈱㡣挳敦㙤㠵昷㜹收挶㐵㠸㠴㜷㠵㍥摢攲挰㔹㍥攱㜰㠷㥢挳ㅣ㜲攰〴㥤挵㠱㔳㝦摡摣㙥づ愹戸扡戵㡣挳慥攴㜰ㄵ㡣〶挶㠱㌳㝣〳攳㜰〳㍣㠲㌸摣ㄴ挶攱㐶㕢攱㝤慣戹㜱ㄳ㈲攱㡤㜹ㄱ㡢挳㉤攸〸㠷敢摤ㅣㄶ㤳挳㕡愸㉣づ㥣昸搳昶散收㤰㠸愹慢换㌸散㑤づ㜷挲㘸㘰ㅣ㌸扦㌷㌰づ㥣攵ぢ攲㜰㔹ㄸ㠷㌵戶挲晢㜴㜳㠳㤳㠳㜸愳ㄸ挴攲昰㈰㍡挲攱㔲㌷㠷ㅣ㌹㜰㜲捥攲挰㘹㍦慤搰捤㈱ㄳ㔵ㄷ㤶㜱㌰挹攱ㄱㄸつ㡣挳愳㡥㐷扦㡦㤳㥣攳ぢ攲㜰㙥ㄸ㠷㜳㙣㠵昷㈱攷挶搳㠸㠴㌷㑡㐸㉣づ捦愱㈳ㅣ捥㜲㜳㘸㈵㠷ㄷ愰戲㌸㜰搲㑦㙢敦收㄰㑦愹搳换㌸ㅣ㑣づ慦挰㘸㘰ㅣ㌸户㈷ㅥ晤收挰ㄹ扥㈰づ㈷㠷㜱㌸挹㔶㜸㥦㜵㙥扣㠳㐸㜸愳攰挴攲昰〱㍡挲攱〴㌷㠷㔵攴昰て愸㉣づ㥣昲搳づ敢攱㤰㔵挷㤶㜱㌸㥣ㅣ㍥㠵搱挰㌸㜰㘶㙦㘰ㅣ扥㠴㐷㄰㠷㈳挳㌸ㅣ㘱㉢扣㡦㍣㌷扥㐶㈴扣㉢昴㘳㉣づ摦愱㈳ㅣ㝥敥收㜰ㅣ㌹晣〰㤵挵攱㝢㉣㘹扦散收㤰㑡愸㤵㘵ㅣ㑥㈴〷㠵㔵ㅡㄸ〷捥敢㠹㐷扦户㠷挱㌰慦攳攸㍤㈷㔵㥤㘱ㅣ㍡㙣㠵昷挹攷㠶㡥㐸挲攱㌴㡢挳㌰昴㠵挳㌲㌷㠷㌳挸㠱㤳㜲ㄶ〷㑥昷㘹扦敥攱㤰㔱㉤㘵ㅣ捥㈶〷㑥搴攱㍤㠰㤳㑢捥敡㠹㐷扦㌹㙣〸昳扡〰づ㑢挲㌸㤴㙣㠵昷〱攸挶ㄸ㐴ㄲづㄷ㔸ㅣ挶愱㉦ㅣ㡡㙥づㄷ㤱㐳㉤㔴ㄶ㠷昱㔸搲㉥改攱㄰㔳〷㤴㜱昸つ㌹㜰㥡づ敦〱㜰攰㥣㥥㜸昴㥢〳㘷昶敡〲㌸散ㅢ挶㘱ㅦ㕢攱㝤づ扡戱㉤㈲〹㠷慢㉣づ㌱昴㠵挳㕥㙥づ搷㤰〳㈷敢㉣づ㥣敡搳慥敢收㤰㡣慢㐵㘵ㅣ㙥㈰㠷㌴㡣昰ㅥ〰〷捥攸㠹㐷扦㌹㜰㕥慦㉥㠰挳㠲㌰づ昳㙤㠵昷㜱攸挶㔴㐴ㄲづ户㔸ㅣㅡ搰ㄷづ昳摣ㅣ搶㤲〳愷敡㉣づ㥣攸搳㙥敦收㤰㠸慢㥤换㌸摣㐹づ㜳㘰㠴昷〰㌸㜰㍥㑦㍣晡捤㠱戳㝡㜵〱ㅣㅡ挲㌸捣戰ㄵ摥愷愲ㅢ扢㈳㤲㜰戸挷攲戰ㄸ㝤攱㌰捤捤攱㕥㜲攰㘴㥣挵㠱搳㝣摡晤摤ㅣ㤲昵㙡㠷㌲づて㤲挳扥㌰挲㝢〰ㅣ㌸㥢㈷ㅥ晤收㤰㠳㜹㕤〰㠷㜴ㄸ㠷㤴慤昰㍥ㅣ摤㈸㈰㤲㜰㜸挴攲戰〴㝤攱㤰㜰㜳㜸㡣ㅣ㌸ㄵ㘷㜱攰㈴㥦昶㜸㌷㠷㜴㔲㐵换㌸㍣㐹づ慤㌰挲㝢〰ㅣ㌸㤷㈷ㅥ晤收搰〹昳扡〰づㄳ挳㌸㙣㙤㉢扣捦㐸㌷㤶㈳㤲㜰㜸捥攲戰ち㝤攱戰愵㥢挳ぢ攴挰㠹㌸㡢〳愷昸戴㤷㝡㌸㘴搵㘶㘵ㅣ㕥㈱㠷㈳㘱㠴昷〰㌸ㅣ攵㜸昴㥢〳攷昳敡〲㌸㡣ぢ攳戰㠹慤昰㍥㉡摤昸㈵㈲〹㠷户㉣づ㥣换ㄳづ㘳摤ㅣ摥㈱㠷㔳愱戲㌸㜰㠲㑦㝢慦㥢㐳㌲愶㌶㈸攳昰〱㌹㥣〱㈳扣〷挰㠱昳㜸攲搱㙦づ㥣捤慢ぢ攰戰㙥ㄸ㠷㤱戶挲晢挴㜴㘳㌵㈲〹㠷㑦㉤づ㥣挹ㄳづ㠶㥢挳攷攴㜰〹㔴ㄶ〷㑥敦㘹晦散收㤰㠸慡愱㘵ㅣ扥㈴㠷换㘰㠴昷〰㌸㜰ㄶ㑦㍣晡捤㠱㜳㜹㜵〱ㅣ〶㠷㜱搰㙣㠵昷挱改〶愷〰㠵挳㜷ㄶ〷捥攳〹㠷㉡㌷㠷ㅦ挸攱户㔰㔹ㅣ㌸戹愷晤搴捤㈱㤹㔲ㄵ㘵ㅣㄴㅥ愹㌸㘲㉤㡣昰ㅥ〰〷捥攱㠹㐷扦㌹㜰㈶慦㉥㠰挳㜷摦㠴㕣愴晢搶㔶㜸㥦㥦㙥㜰〲㔰㌸っ挶搸㜱㤱敥㕥昴㠵挳㌷昰㜸ㅦ㙢㈷ㄷ改㜴㈸ㄵ㈷攰㉣づ㥣摡搳㠶㐰㘶㕦昰捣愸㝦挱晡㙤㔸㕢㔷㉥㠷㤱挳㥦㘱㠴昷〰㌸㜰〶㑦㍣晡捤攱㌱㤸搷〵㜰昸㌴㡣挳㈷戶挲晢ㄸ㜵㠳搳㝦挲㘱㕤㡢挳搳攸ぢ㠷㡦摣ㅣ㐶㤳〳愷摦㉣づ㥣搸搳搶敦收㤰㑣慡昷换㌸㙣㐸づ㉦挰〸敦〱㜰攰晣㥤㜸昴㥢挳㙢㌰慦ぢ攰昰㔶ㄸ㠷㌷㙤㠵昷㘹敡挶ㅢ㠸㈴ㅣ挶㔹ㅣ㌸㠳㈷ㅣ㕥㜷㜳愸㈵㠷昷愰戲㌸㜰㕡㑦摢戴㥢㐳㍣愹㕥㉥攳㔰㐷づ㥣㤰挳㝢〰ㅣ㌸㝢㈷ㅥ晤收昰㌹捣敢〲㌸㍣ㄷ挶攱敦戶挲晢㔰㜵攳㥦㠸㈴ㅣ㈶㕡ㅣ㌸㝦㈷ㅣ㥥㜱㜳搸㤶ㅣ晥つ㤵挵㠱㤳㝡摡㜶摤ㅣㄲ㈹昵㐴ㄹ㠷ㄸ㌹㜰㍡づ敦〱㜰攰摣㥤㜸昴㥢挳㈰ㅣ愳敡〲㌸㍣ㄲ挶攱㘱㕢攱㝤戶扡㔱㡤㐸挲㈱㙤㜱搰搱ㄷづ㝦㜱㜳挸㤲挳㄰愸㉣づ㥣搲搳戶敦收㄰㑦愸〷捡㌸㑣㈱㠷ㄱ㌰ㅡㄸ〷捥摣つ㡣挳㘸㜸〴㜱戸㈷㡣挳摤戶挲昷㠸昵昵ㄱ愹慦㐷慣扢晥敤昲ㄱ㠰㕦㕤攲㥤㝥㐳㑡㤶㤸㌳㜵戸搷慦戹愵㐵㙥㤳ㅢ㡡㈷㈲㜷攰㕦て㥦㠷〷㝦攳㌹挸㡤捤昶扦㐸㍢〷て〴攷〳㘶㥤㘷敥敡搲愳戳㔶㕡搰㠱㠷昰づ㉥捤改挴〳摢㡢㌵昸搷㡦扢扡捣㡥戶晦㠵挷㈵攳挶㐵㍥㡤〶㉦敢㐱挹㠱昷っ昲㘶挰挰㐹㌱敢ㄹ敡㍤㍣㥣㝦ㄴ扣㤲て㔲晥捦㥥摤慥㌵㘰ㄳ㜳ㅥ㜵㕢㜴㍤ㅡ扣㑡摤㠵㡦搸㥡㥥㍥慡攲㈷ㄹ㜳㐵㈵敡㌷㘱慦敤㠴㘶㄰晥㔵㕦㤹㤸㐶ㄳ搱㘷㐳㈲昷㡥㑡㔳㔱扤㈱㌶〳敦捡昱㉥㑥㍥攳愳挲昳㑦㝢てㄹ挲㌵㜶㕥㔵ㅢ挳戵户戹㐴㝥㜵づ㙥㙤捡㜵㜴攴㔶搵戴㌶戵㤸㙤㑢扡㤶搶㌴慤挰搴㈹ㅥ㘹㡥㜱攰摦〹搷攷攰晦㑣挵㍦戵㈹㈲㜲扢搴㜶㠱㌴㜸㘵搷〶慥散㍣搸㙢扢愲㈹㕦搹昹㤰戸㔶㔶搵㈱㌶㔷搸㜹愹慤搰攱㙡攸扢挱戲㝢ㄸ摢㐱挲㘱攸ㅣ㐶㤵扡㌱㌰㘵㈳㘳㌳㘵て摢挵ㄴ昱扥㕣㡢慤㡡㈱㐶㔹扡㈴〴㤲㙥㑦㔸㜶愷摢摥㐹挷㡦戸㑡㕤ㄵ㤸㙥ㅦ挶收挷搹㤳㙥㍦㡡㕣改愶㜸搳㜱昶㐸搲晤っ㤶摤改㌸㉦攳㕡扢㑢〳搳攵ㄸ扢㝣敤ち㥥㜴㜳扣改㌸㐹㈳改㑣㜷㍡㑥㝦㐸㍡㙢敤㔶〷愶㕢捡搸攵㙢㜷愰㈷摤㘲㙦扡扤㥤㜴㉤敥㜴㥣㘵㜰慤摤㤹㠱改摡ㄹ扢㝣敤づ昶愴攳㠴㐴搹㘷㘷㍡改㍡摤改㜸㌱摦戵㜶㈷〷愶㕢挱搸攵㙢户搲㤳㡥搷晤换搲ㅤ散愴㍢搴㥤敥㤰昲㜴挷〶愶㍢摣㥦敥㐸㑦扡㔵摥㜴㠷㍢改㝥攱㑥㜷㡣㤳捥摡ㄱづて㑣㜷㉣㘳㤷挳㍣摥㤳敥㌸㙦扡ㄳ㥤㜴㈷戸搳㥤㔶㥥㙥㐵㘰扡㤳晤改㑥昵愴㍢挳㥢敥㙣㈷摤㘹敥㜴扣搰敡摡㔴摡〳搳㥤改㑦㜷㤶㈷摤㐵摥㜴扣敡㉡㍢挲㌹敥㜴扣㥥改摡㔴㤶〶愶㕢捤搸攵㥢捡〵㥥㜴搷㜸搳昱攲愶愴扢挸㥤㡥㤷つ㕤改㜲㠱改㉥昵愷㕢攳㐹户搶㥢敥㑥㈷摤攵敥㜴扣㍡攷㑡户㑦㘰扡慢晣改慥昱愴攳㠵扣戲ㅤ攱㐱㈷摤㜵敥㜴扣〸收晡散ㅡ〳搳摤挸搸攵㕢收捤㥥㜴扣㕥㔶㤶敥㐹㈷摤敦摣改㥥㉢㑦㌷㉦㌰摤㕡㝦扡摢㍤改㕥昰愶㝢挵㐹㜷愷㍢ㅤ㉦改戸㘰捥ち㑣㜷ㄷ㘳㤷㙦㉡㜷㝢搲扤攳㑤昷㠱㤳敥㑦敥㜴扣㜲攲㑡户㘳㘰扡晢晤改ㅥ昴愴晢摣㥢敥㑢㈷摤㥦摤改㜸㠱挲㤵㉥ㅤ㤸敥㘱㝦扡㐷㍤改㝥昰愶攳搵ち搹ㄱ晥收㑥挷敢〰慥㜴搱挰㜴㑦㌲㜶㌹捣愷㈹㜲㝤扤昲㤲㐱搹愶㌲っ〲㐹昷㉣ㄶ扡扦㕥昹㜳摢㤵㙥慢挰㜴捦挳挸㤳敥㐵㡡㕣改昸换扣㉣ㅤ㝦㝢㑢扡㤷戱搰㥤㡥扦㙡㕤改㈶〴愶㝢つ㐶㥥㜴㙦㔰攴㑡㔷㡢㝥㔹㍡晥挴㤵㜴㙦㘱愱㍢ㅤ㝦㍣扡搲㡤〹㑣昷㉥㡣㍣改摥愷挸㤵㙥㕢昴换搲昱㤷愴愴晢㄰ぢ摤改昸ㅢ捤㤵㙥㔴㘰扡㡦㘱攴㐹昷㈹㐵慥㜴晣㌹㔷㤶㡥㍦搸㈴摤攷㔸㜰搲㔵昳㥣戹摦㈷昴慣㜲㕢ㄷ㍦㝤㕡捣〲晦㠹㥥ㄹ昸㠷㕥㈶戶攰挴扣ㅦ晦慥捥ㄷ挸愳㜸㈶捥ㄸ晡㍦敤〵㜶㐶昰㝣㤸ぢ㌵㍣㝢㔶㍣慦攵愰昴㝦㔱捣搳㔹昱昸搲㕥㄰て㥥扡昶㜸㌴愲㈷ㅥ㕦㔱扣搸搶改㕦摢ぢ攲挱戳捦ㅥて㥥㔹㡡挷㌷ㄴ昳愴㤲㍡晤摦昶㠲㜸昰〴戲挷㈳㠷㥥㜸㝣㑢㌱捦ぢ挵攳㍢㝢㐱㍣㑣扢㘳慤〷捦敦挴攳㝢㡡㜹㙡㈷ㅥ㍦搸ぢ攲挱搳㌸㉥㔸ㅥ㍣㐵ㄳ㡦ㅦ㈹收搹㤹㜸晣㘴㉦㠸㐷愷摤戱㍣㜸㤶㈵ㅥㄵ㜸攸㡤攲〹㤶㜸㈸昶挸ㄲ㝦㈳㜸㌲挵〵换㠳㈷㑡攲㔱㐹ㅢ㥥㈳㠹挷㈰户挷㉦捡㍣㜸慥㈳ㅥ㔵戴㌹摥昱愸㜶㝢昰㤴愶㈷〷㑦㔷挴㐳愳捤愹㡥挷㘰户〷捦㑡㝡㍣㜸挶㈱ㅥ㌵戴攱挹㠶㡣㑡㜷㝢昰挴愲挷㘳戵攳ㄱ愱つ捦ㄷ挴㘳㠸摢㠳攷〶㍤ㅥ晣摥㤷ㅣ㐳㘹挳慦㝣昱ㄸ收昶攰搷㝢㡦〷扦扡挵㘳㌸㙤昸慤㉤ㅥ㈳摣ㅥ晣㠶敥昱攰户慦㜸ㄸ戴攱ㄷ慦㜸慣攳昶攰㤷㙣㡦挷㕡挷㘳㈴㙤昸摤㈹ㅥ敢扡㍤敥㉣昳攰㜷愰攴ㄸ㐵ㅢ㝥晤㠹挷㘸户〷扦敡㝡㜲昰㙢㑣㍣搶愳捤㠳㡥挷晡㙥て㝥㕢昵㜸昰㥢㐸㍣㌶愰つ扦㠴㈴挷㠶㙥て㝥攱昴㜸昰换㐴㍣㌶愲捤搳㡥挷ㄸ户挷戳㘵ㅥ晣㍥㄰㡦戱戴攱㔷㠱攴搸搸敤挱挳㝥㑦づㅥ搲挵㘳ㄳ摡昰㘸㉥ㅥ攳摣ㅥ㍣㜲昷㜸昰愸㉣ㅥ攳㘹挳〳戲㜸搴扡㍤㜸昰敤昱攰㠱㔵㍣㈶搰㠶挷㔴昱搸搴敤挱攳㘷㡦㠷ㅣ搸戰㝦改㥢挱挶㜹ㄹ㍣挰挹㈵户㍡㐸㜱㐹㕥づ㘶戴摡摣㙤挵㠳㥡㔸㙤㘱㔹挹〱捣㘷挵〳㤹㔸㙤㘵㔹挹㐱㡢㔶㘵ㄹ㜹昰ㄲ慢㠹㤶㤵ㅣ愸㝣戱㜸挰ㄲ慢㙤㉤㉢㌹㌸昹㘲昱㈰㈵㔶摢㔹㔶㜲㐰昲挵攲㠱㐹慣㘲㤶㤵ㅣ㠴㝣戱㜸㌰ㄲ慢戸㘵㈵〷ㅥ㥦ㄵて㐰㘲㤵戴慣攴㘰攳换挸㠳㡥㔸愵㉤㉢㌹挰昸慣㜸愰ㄱ慢慣㘵㈵〷ㄵ㥦ㄵて㉥㘲戵扤㘵㈵〷ㄲ摦戸㜸㐰ㄱ慢㈹㤶㤵ㅣ㍣㝣㔶㍣㠸㠸搵㔴换㑡づㄸ㍥㉢ㅥ㌸挴㙡扡㘵㈵〷〹摦戸㜸戰㄰慢〶换㑡づっ㍥㉢ㅥ㈰挴㙡㤶㘵㈵〷〳㕦㐶ㅥㄴ挴㙡戶㘵㈵〷〰㥦ㄵて〴㘲㌵挷戲㤲㥤摥㘷挵㥤㕦慣收㕡㔶戲愳晢慣戸挳㡢搵慥㤶㤵散摣㍥㉢敥攴㘲戵挰戲㤲ㅤ摡㘷挵ㅤ㕢慣㜶户慣㘴㈷昶㔹㜱㘷ㄶ慢㐶换㑡㜶㕣㥦ㄵ㜷㘰戱㕡㉣㔶㠶戳敢㈸敥㥦㜲㉤晣摡慦慤戹戲ㄹ昰慤挱㐳捥㥣ㅤ㔵㜱摦ㄴ㡢㙢捡㉤ㄴ㜷㐷㔱㕣敤㔱㜰てㄴ挵㔵ㅥ〵㜷㍡㔱㕣改㔱㜰㍦ㄳ挵ㄵㅥ〵㜷㉤㔱㕣敥㔱㜰㙦ㄲ挵㘵ㅥ〵㜷㈰㔱慣昱㈸戸捦㠸攲㌷ㅥ〵㜷ㄳ㔱㕣敡㔱㜰捦㄰挵㈵ㅥ〵㜷〶㔱㕣散㔱㜰晢ㄷ挵㐵ㅥ〵㌷㜹㔱㕣攸㔱㜰㉢ㄷ挵〵ㅥ〵㌷㙣㔱㥣敦㔱㜰㕢ㄶ挵㙡㡦㠲㥢慦㈸捥昳㈸戸挵㡡攲㕣㡦㠲ㅢ愹㈸捥昱㈸戸㕤㡡攲㙣㡦㠲㥢愲㈸捥昲㈸戸昵㠹攲搷ㅥ〵㌷㌸㔱㥣㔹慥ㄸ昲晦〰ㅢㄸ㤹敤</t>
  </si>
  <si>
    <t>㜸〱捤㥤〷㝣ㄵ㔵晡昷㜳㐲㌲㘴㉥㙤ㄴㅢ㠲㑡㤰慣㈲㠸户㈷㐱㤱ㄲ㡡〸㠲ㄲ戰敦㠶㕢收㐲㌴〵㤳搰㜴ㄵ㝢挳扥昶摥晢㕡㔶戱慦慥㝤敤㝤㉤慢㙢慦㙢敦摤昷昷㝢㘶㈶㤹㍢㈵㘵晦晢㝥㍥㝢㤹㝢㤸㜳㥥㜶收㝢捦捣㥤㍢攷㤹㐹㠹㉡㈹㈹昹つ㉦晥捦㔷ㄹ㔷㐶搴慦㙡敦㌰㥢挷搷戵㌶㌵㤹戹㡥挶搶㤶昶昱㔳摡摡㌲慢收㌴戶㜷昴㠳㠲搶搰〸㜹㝢㜹㐳㝢攳晥㘶㐵挳㜲戳慤ㅤ㑡攵㈵㈵ㄵㄵ㝡㈹攴挳散户攱㔴㜴㕡改㘵㉣愰㔵愲㙢㉣晡戳愸㘰愱戳㠸戰ㄸ挰㘲㈰㡢㐱㉣〶戳ㄸ挲挲㘰戱づ㡢㜵㔹っ㘵戱ㅥ㡢昵㔹㙣挰㘲㐳ㄶㅢ戱㘰㝣㝤㘳ㄶ挳㔱っㅣ㠱㘲㐱摤搴㜹搹㝤戰㌵昵ㅤ慤㙤收戸㤱扢㕡㝤㥥ㄸ㡢㡤㡦㡤㡦搷挶搳攳愳攳㐶搶㉤㙢敡㔸搶㘶㑥㙣㌱㤷㜵戴㘵㥡挶㡤摣㜹㔹戶愹㌱㌷摢㕣戵愰㜵㕦戳㘵愲㤹㡤㈶戲㤹㘴㑤㉣㤹㑡ㄵ㙡㙢㙢〶㙥〲捦㜳敢愶敥摣㘶ㄶ摡晦㕢㍥㌷愵捦㜹㜵㔳挷捦㌵㍢晥㕢㍥㌷㠳㑦戸㥣搶摡㥣㘹㙣昹㉦㌹㉤攷㘷㥡㥡㘶收ㅡ昹攱㥢㘶㕢㘳换攲昱攸㜶ㄱ㘸搴慡挷㑦㘹㙦㕦搶扣㤴攳愸捥㙣㙡㥡㙦ㄶ攴㐳㙦㥥搶摥戱㜳愶慤戹㝤㘰㌳昹㤹㙤㘶㑢捥㙣ㅦ摣㍣㝤㘵捥㙣戲ㄵ摢㉢㥡㜷捤戴捤捤㌴㥢㘵㕣ㄹ搲㙣㝤㠶戳昲㘶㑢㐷㘳挷慡㐱捤ぢ摢捤昹㤹㤶挵㈶㔵捡㥢㘷㉥㙢捣慢戲㌲㉣㈵晤戶〸敡㤹㝣㔰攸㑦㜳摤㤲㑣㕢㠷搴昸ㄱ挶㠲㜴㕤挳㐵戶愲愸㕦ㅣ㔲㈳㍤㔶晣捣敡ㅢ㥢㘷㥢㙤㉤㘶ㄳ㠳昰㤳ㅣ敢㔱ㄲ㐰搶攷搰㐹捡搹ㅣ㝥㑡㙡㠰扤昳㜱㕢ㄸ㐵ㅢ㠹㘲愳戹慤㙤捤ㄸ㤰㍢㤹㤹㤶㠹戱㜱昵ㅤ昹㘹收昲㠹搱昱㜱扤ㄲ㔲㝤ㄴ昵㌶㐷戱㉥㘰攴㕢㥢ㅢ昷捦㤰昶㠴㐴㌲㍤㐱ㅦ㑤㡤㉡ㄴ慡散ㄵ散改㙥晦摣摢㑡ㅢ㌲愵つ搹搲㠶㕣㘹㐳扥戴挱㉣㙤㈸㤴㌶㉣㉥㙤㔸㔲摡搰㔸摡戰㑦㘹挳扥搰㜱㕥ㄵ晤晢㤷摡慦㔷㌶昸㘶敤づ摦㍦㌹敤戶㜹户㑤慢扢昱昲㌳ㄵ㜷㙥㌹㌶㙣㠱㤵昰晥㙥〹愹㍥〶㠵戶ㄵち㙦㝦㔳㌵ㄳ昴戱搴ㄸ㠷㐲愹攷搰㕦昶㌹ㅡ㥤昴敤攳〷㥥㍣敤挶㜳ㅥ昸昹慤戲㤷㕦㔷㍣㠸㐸戰昱㔸〹て戶つ㕤㐵㔱㘸㌱ㄴ摥㘰昱搴〴㍤㑥㡤〴ち愵ㅥ户㠳㥤㍥攵戵㠱慦㍣扣㝣昲㜹晢ㅤ昶挱敥晤扥㝤㔵昱㘰㈵挱㔲㔸〹て㤶愶慢㙡ㄴ㕡つち㙦戰㜴昵〴扤㤶ㅡㄳ㔰㈸昵愰ㅤ散㉦慢㝥㕤㜱㕣搹捦搳慦㙤捡捣晥晣捡攵戳ㄵて㡡ㄲ㙣㍢慣㠴〷㥢㐸㔷摢愳搰㈶愱昰〶㡢〱攳㘴㙡㑣㐱愱搴摤㜶戰敢㑥扡昹㍥㌵㘷捥戴㌳㑦㙣慢摦㝦昸㐵摦㉡敥㠷ㄲ慣づ㉢攱挱愶搱搵㜴ㄴ摡っㄴ摥㘰㐹㙣搹㑣㙡散㠰㐲愹㕢敤㘰攳扦ㅣ㌰㐶晢昰搴改ㄷ慦㜹昳戱㥦愷㍥晢㤵攲㐱㕥㠲敤㠸㤵昰㘰戳改㙡づち㙤㈷ㄴ摥㘰㠹昸〴㝤㉥㌵收愱㔰敡〶㍢搸愸搷㑥ㅡ㌶昷攱搲改㌷㍤㌸晢愱攷㤳㍦ㅣ愳昸㘵㈲挱㜶挱㑡㜸戰昹㜴㔵㡦㐲㕢㠰挲ㄷっㄸㄷ㔲㘳㔷ㄴ㑡㕤㘵〷㍢㝢昵㜳㍦扣戳摢㜳㜳敦扡攷愴改扢㔶晣㔳㔷〳㈰㤶㘰扢㘳㈵㍣搸ㅥ㜴戵㈷ち㙤㉦ㄴ摥㘰昱搸〴㝤㙦㙡晣ㅥ㠵㔲ㄷ摢挱㌶㜹㘰攵㠱㡤㌷㈴㘷㕥㌹攸摦捦户摥㌵敦づ挵㉦㐷〹搶㠰㤵昰㘰㡢㈰搵㌳㈸戴㉣ち㙦戰ㄴ㠲攵愸㤱㐷愱搴㌹㜶戰㕦攷㡦ㅡ㜵晢㐱て捦㌸昹㤰愷挶扦㌰㝦㠷㕤ㄴ扦㠴㈵㔸〱㉢攱挱ㄶ搳搵ㄲㄴ㕡㈳ち㕦戰摡〹晡㍥搴搸ㄷ㠵㔲愷摡挱慥㔹搱㔲㘹㔴㙢搳晦戲晦㍥户㝣㍡攷昹摤ㄵ扦散㈵㔸㌳㔶挲㠳戵搰㔵㉢ち㙤㈹ち㙦戰〴㡥㜸晢㔱愳つ㠵㔲挷摢挱摥晤昴昲㌷昷㌴㈶㑥戹㙢攲捤㐷敥㤵㘸戸㐸昱愴㐲㠲㜵㘰㈵㍣搸㌲扡㕡㡥㐲㕢㠱挲ㄷっ㐳㝦㈵㌵㔶愱㔰敡㐸㍢搸㐱〷㕤㔴昶㕢攵㘹戳づ㍢㙣挸ㄵ㝢晣㤴㝦㔷昱攴㐵㠲ㅤ㠰㤵昰㘰㝦愴慢〳㔱㘸〷愱昰〶㑢攲㌳㕢㑤㡤㠳㔱㈸戵摡づ戶㜶㡢昴戸㉤㉡慦㥢㜷改〳㤷敤昱挱㜶ぢ㕦㔱㍣㐹㤲㘰㠷㘲㈵㍣搸㘱㤰敡㠷愳搰㡥㐰攱つㄶ挷搰㍦㤲ㅡ㐷愱㔰㙡愵ㅤ散敥慦扦扤敢搷ㅦㅥ㥦㜱晤ㄱ愵㐷っ晥搳攰㉢ㄴ㑦挶㈴搸㌱㔸〹て㜶㉣㕤慤㐱愱ㅤ㠷挲ㅢ㉣㤵㤸愰ㅦ㑦㡤ㄳ㔰㈸戵㥦ㅤ散改㘹摢㑣㝡㘹换摦㘶摣㜶攴㤷㡦ㅣ㜲攴戸ㄲ挵㤳㍥〹㜶ㄲ㔶挲㠳㥤㑣㔷愷愰搰晥㠴挲ㅢ㉣ㄱ㥤愰㥦㑡㡤搳㔰㈸戵㡦ㅤ㙣昷ㅦ戶摦昸㤱扦ㅤ㌶晢晣㜹㠳ㄷ㥦㌸晥㤳㘹㡡㈷㤷ㄲ散っ慣㠴〷㍢㤳慥捥㐲愱㥤㡤挲ㅢ㉣㠵搱㜸づ㌵捥㐵愱㔴捥づ愶㌶搹㌷㜱挴晣㡢㜶㍣昳戸㉢捥戸昳扤ㄷ㡥㔳敢㐳㉣挱捥挷㑡㜸戰ぢ攸敡㐲ㄴ摡㐵㈸扣挱攲搸戲㡢愹㜱〹ち愵昶戶㠳つ㝢扤晣晣ㄱ搷散㍤晢慦搷㥥戰收慤㝥ㅢ㍤愲㜸戲㉣挱㉥挳㑡㜸戰换改敡ちㄴ摡㤵㈸扣挱ㄲ昸昲扣㡡ㅡ㔷愳㔰㙡愱ㅤ慣㝣㔶㘲搶㍥晢慦㥤㝥晥㈵㡤㡢摦㕣昷攴㐵㡡㈷攵ㄲ散㕡慣㠴〷晢㌳㕤㕤㠷㐲扢ㅥ㠵㉦㔸㜲㠲㝥〳㌵㙥㐴愱搴㕣㍢㔸昳㠱㤳㥢㈷ㅡ晤㘷摣㜹昲搲㥢㙥㍦攱㤰昷搵㐶㄰㑢戰㥢戰ㄲㅥ散㘶扡㕡㡢㐲扢〵㠵㌷㔸ㅣ㍢昵慤搴戸つ㠵㔲㌳敤㘰扦ㅦ㘰ㅥ戸㈸㔹㌳敢愴昷㜷扦晡搶户慦㤹慡㠶㐱㉣挱敥挰㑡㜸戰㍢改敡㉥ㄴ摡㕦㔱昸㠲㘱换敥愶挶㍤㈸㤴㥡㙣〷扢㜲昴捥㔷敥昰㡦攸捣㑢扥㝦㝢挰㈷慢敡㥡搴挶㄰㑢戰㝢戱ㄲㅥ散㍥扡扡ㅦ㠵昶〰ち㙦戰〴昶戳〷愹昱㄰ち愵㙡敤㘰㈷㥦㍡改捡攱敤ㅢ捦扥戴㕦㜶扢昲㔷㑥戹㔹つ㠷㔸㠲晤ㅤ㉢攱挱ㅥ愱慢㐷㔱㘸㡦愱昰〶㑢㘳攸㍦㑥㡤㈷㔰㈸ㄵ户㠳㕤慦户㘶㙥捥摥㍡攳愸挳㡤捤慦ㅡ㜱㠴㌱昰㈹㠸㜷戱捦㜹愷戵㘵㔶攰㔷㐴搷て㤴昸昸㈸晦昵晣换っ㍦捣ち愹㐲㜵㈱ㄶ换愷愲㤹㐴愶扣ㄲ㙥㝢晢ㄳ㠰㠷攷㠱㠵摤ㅡ㜱敡扣㐲㝥ㄳ㡣㤸㥡㘹㌷扢㝥㈲㡣戵㘵㔳㕢㤷戵攴摢㠷〷ぢ敢㍢㌲ㅤ收挶㕥㔹㤷ㄳ㥦㔹㍤㝥㌱㤹敤ㄲ㙦㔳慦搹慥㤹愶㘵收㤴㤵㡤㤶㜸ㄳ㡦ㄸ扦㤷㕡戳攱搲ㄹ㙤收㝥㥤㔲㕦㡦愶攰〷晤㜲昱敤摢㑡㑢㘴昵㙢㘴摤㤲搶㜶戳㐵扡㌷戶㜹攷挶摣扥㘶㕢扤挹换〱㘶㕥㌶㜵㝤㡡散ㅦ㙤㘳攷戵㘰㐳昱㌳㉣㍦捡摤㕡㤸扥戲挳㙣挹㥢㜹昴㜷愹搹搶戱㙡㐱㈶摢㘴㙥㔰愴㘲挵㠴㘰㔸㔱昳㡣搶摣戲昶扡搶㤶㡥戶搶愶㘲挹㤴晣昲っ㝥㈸收㜷㙡捤㥢昸㥤㔷挶㔷㠹㉡改搷㑦愹㤲慤㠲㝥㙣搱㙦晢㜸昹㈰㕣ㅦ昱㈶昸捣㌷㉡ㅥ㜶攳攷㘳敢戰ㄵ㑤㈶挷㘴改攸ㅥ㥣㠹㕦扡ㄹㄳ慥攸摡㈶㕥㍢愱昶㤶攱摡搲挷捥㑦敥晦慦㜲㘹改㔰㝢敢愷㉦挷㡦改ㅤ昰扢戱挹㙣敢昶捡㡦㘲㡦昴愷㔱㤴㙦㠳扤㌹㤴㕥ㄹ㌴搴㑡戵慡㝣㐵㘳扥㘳㠹戶挴㙣㕣扣㠴㘷㔹戸㍡㔴㔱㐱戴扥㤷晥㉣㥡昴攷㔸㍣㡦㈲ㄲ㈹搱㕥愰㤲ㄶ搱晦㘱搵换㐷攱晦扥晦㑣㉦㠵㤵㉥㤷〵㜰つ愷扤扣㜹㐶㙢㕢㝢扦㝥㐱㕢戹㐳愶㝤㐹〷㠷㘷昷㐲晡㝢㤱挵㑢㈸捡㐷愳攸昱㉡挰㄰㈸㤵昱㘲挷愰收㘹㘶㈱㠳㑢㑣戲㜷慢㑣㜹戳㜵搵㘲㥡搹㥥搳㜹㜹㘳ㄶ昶㤵㤵ㅡ搶戰昳て㙣收攸㌷㔷㜶㑣换㜴㘴晡㌷攳㐲〹㍥㈵ㅤ㑡㘳挵捡㕡愳攵㈰㘹㜳慣㈳㜶つㅥっ㔹㜵㜹ㄹ㈰つ㤶㈷散㌸搸㕦㑡晡搹㘵昷ㅢ㠱扥㙦㡡㡤搰扣〳扤昸㠲〷㉦㍤捣㌴㕢ㄶ慣㕡㙡戶㔳扤㐲敢ㄶ愵㜷昷愲戳㜹戹散挲㡥挶愶昶昱攸改捣戶搶㘵㑢晦㥢㝥攸㑢㝦ㄹ㠵昳㉡晦ㅤ㐶㜱敦户〹戸㑡晡㉦攷㘷搳搰㔰㔲㐱㙦㙣搱㌷㘷挱搱ち㘷扦攱㍦㜹改慦攱扦㐸㜷戲昲㉡㘸昴攵攲㔰㌹昴〷㌶㠳搰㠲㌶㔳㉥㜷㔵㐸〵戴〷㌵敦搶摡戶㙦戶戵㜵㕦㡥愷挱㔲㙢㕦㘲㥡ㅤ扣㠴㌴挰扥㘴㈶㤷挶㤴敡搷慦攸晡㡦敢㕡搳㘶昰慦扤㠹㘲搰㤴愶愶㤱㡥挷㜶敤㉤㌴昵挳挵㉣敤㙤慣愴㜰㈴敦㘸敤㐰搰㤱换搳㈳户愶㕡㝢挷挸㍡㝣㕢㡥攴㜷㔴㔳㘳㡢㌹㜲换㤶搶㤱㙤㘶晢㔲㕣㌵㌶挷㡣㕦搹搴扥㔲㡤〰ㅡ㕥挷ㄹ晤㘵㙡㥦ㄷㄳ摦㑣戹晡愳挷捣慤晡ㅦ昰愴ㅡ㙥ぢ㝣㔷㤳戶㐴戰㑡扣昵昷㔰愸㘱㔰攳㈱〷敢挵㉦晤〳搴昵て㔹㝣㠴〲〷づ昹㈸㜰摣昸搸慡慡㌱昸㥦挷づ晤ㄳㄶ㥦愲㔰㘳㔱㜰捦搵㍦㐳攱扣㤴〱晦ㅣ㄰昲愱㙥㠵㘶晦㠷晡ㄵ㕡㈳㝡㌷㌲㌵づㅡ晣㘰㜵㠲搴㠹㑥㈷㌶愵挱㜱㈰㠰㜲㕢攰扢挲戵つ捣〴挰捦戴敦〷戵㘰〰扦㌲〶挱攸ㅣ㡥㉥〰愵㔶㔵㐵㈱ㄳ〰晤搰愰昳晡扥㡡愳㐹〰㤴愳收扣搴㡦扦扡〰挴搰散〷愰搳愷摥㡤㑣㈵㘰ㄷ〴攰㜳㌸て〴昰㤹㉤昰㕤㜵㑢挳㔳㈵㝢戱㉥扢晣〹搴㠲〱慣〷戱扥㍥㡢つ㔰戸〰㙣㘴㔵㔵㌵㥣〸㠰㘱㔴摡ㄸ㠵慡㐵㤳〰ㄸ㡥㥡昳㔲敦戸〱搴愰搹て㘰㌳晡搴扢㤱愹〹戰ぢ〲昰㑡ㄸ㠰㤷㙤㠱敦㑡攰㐴㜸慡㘴㉦戶㘴㤷㕦っ〵戰ㄵ挴晡㔸ㄶ攳㔰戸〰㡣户慡㙡㝢㌸ㄱ〰摢㔰㈹㡡㐲㑤㐶㤳〰㠸愱收扣搴㤳㙥〰㤳搰散〷㤰愲㑦扤ㅢ㤹㥡〲扢㈰〰て㠴〱戸摦ㄶ昸慥㑥㑥㠳愷㑡昶㘲㝢〴㔵昷㠶〲㤸っ戱㍥㠵挵㔴ㄴ㉥〰搳慣慡㥡づ㈷〲㘰㍡㤵㘶愰㔰扣㘰㈹〰㘶愲收扣搴㙤㙥〰㌳搰散〷㌰㥢㍥昵㙥㘴㙡〷搸〵〱戸㉥っ挰㥦㙤㠱敦㡡改㙣㜸慡㘴㉦ㄶ戰换搷㠴〲搸ㄵ㘲㝤㌷ㄶ扢愳㜰〱搸搳慡慡㌹㜰㈲〰昶愲搲摥㈸搴㕣㌴〹㠰摦愳收扣搴挵㙥〰㍢愱搹て㈰㐳㥦㝡㌷㌲㌵て㜶㐱〰捥っ〳㜰㠶㉤昰㕤挵㥤て㑦㤵散挵㍥散昲㘹愱〰㥡㈰搶㥢㔹戴愰㜰〱㔸㙡㔵㔵㍤㥣〸㠰晤愸搴㠶㐲㉤㐴㤳〰㘸㐷捤㜹愹攳摣〰ㄶ愰搹て㘰〵㝤敡摤挸搴慥戰ぢ〲㜰㘸ㄸ㠰㐳㙣㠱敦捡昲ㅥ昰㔴挹㕥ㅣ捣㉥慦づ〵㜰㈸挴晡㘱㉣づ㐷攱〲㜰愴㔵㔵㝢挲㠹〰㌸㡡㑡㐷愳㔰㝢愳㐹〰ㅣ㠳㥡昳㔲换摤〰昶㐲戳ㅦ挰昱昴愹㜷㈳㔳扦㠷㕤㄰㠰愶㌰〰晢摡〲摦搵敥㐵昰㔴挹㕥㥣捥㉥㌷㠶〲㌸ㄳ㘲晤㉣ㄶ㘷愳㜰〱㌸搷慡慡っ㥣〸㠰昳愸㜴㍥ち㤵㐳㤳〰戸〰㌵攷愵ㄶ戹〱㘴搱散〷㜰〹昴㈳㝡㌷㌲㤵㠷㕤㄰㠰㕤挳〰㉣戴〵扥㉢昰扣戴㕥挹㕥㕣换㉥搷㠷〲戸づ㘲晤㝡ㄶ㌷愰㜰〱昸㡢㔵㔵㑢攰㐴〰摣㐴愵㥢㔱愸㝤搰㈴〰搶愲收扣搴㡥㙥〰㡤㘸昶〳戸㥤㍥昵㙥㘴㙡㕦搸〵〱㤸ㅣ〶㘰㤲㉤昰捤ち戴挰㔳㈵㝢㜱ㅦ扢㍣㌱ㄴ挰〳㄰敢て戲㜸〸㠵ぢ挰摦慤慡㙡㠵ㄳ〱昰〸㤵ㅥ㐵愱昶㐳㤳〰㜸っ㌵攷愵㤲㙥〰㑢搱散〷昰ㄴ㝤敡摤挸㔴ㅢ散㠲〰㙣ㄵ〶㘰㡣㉤昰捤㔴㉣㠳愷㑡昶攲㈵㜶㜹㡢㔰〰慦㐰慣晦㤳挵慢㈸㕣〰晥㘵㔵搵㜲㌸ㄱ〰慦㔳改つㄴ㙡㈵㥡〴挰㥢愸㌹㉦戵愹ㅢ挰ち㌴晢〱扣㑢㥦㝡㌷㌲戵ち㜶㐱〰搶ぢ〳㌰搴ㄶ昸㘶㑦晥〸㑦㤵散挵愷散昲㍡愱〰㍥㠷㔸晦㠲挵㤷㈸㕣〰扥戶慡敡㐰㌸ㄱ〰摦㔰改㕢ㄴ㙡㌵㥡〴挰㜷愸㌹㉦㔵攱〶㜰㄰㥡晤〰㝥愲㑦扤ㅢ㤹㍡ㄸ㜶㐱〰㝥晤㈵攴㔴昸ㄷ㕢攰㥢搱㌹っ㥥㉡搹㡢戲㔲㜴昹㈷愸〵㥦ち㙢㄰敢晤㔹㔴愰㜰〱㠸㔸㔵㜵㌸㥣㡣愲愳〱㔴ㅡ㠸㐲ㅤ㠹慡〰ㄸ㠴㥡昳㔲㕦㈲㐶攷㡦愱㈳搰散〷戰づ昴㈳㝡㌷㌲挵愹愳㈰〰ㅦ㠴〱㜸摦ㄶ昸㘶㤹㡥㠵㈷〱戰㌱扢晣㙥㈸㠰ㄱ㄰敢㥢戰搸㤴扤敢晡㌵㌸搲慡慡㌵㜰㌴㡡㥢㔳㐹愵㔱㈸搴昱愸ち㠰捤㔱㜳㕥敡㔵㌷㠰攳搰散〷戰〵昴㈳㝡㌷㌲㜵〲散㠲〰㍣ㅢ〶攰ㄹ㕢攰㥢昹㍡ㄹ㥥〴㐰㤴㕤㝥㉡ㄴ㐰ㅣ㘲㍤挱㈲挹摥㜵〱㐸㕢㔵㜵ちㅣ㡤攲收㔴㔳愹〶㠵㍡ㄵ㔵〱㔰㡢㥡昳㔲て戹〱晣〹捤㝥〰ㄳ愱ㅦ搱扢㤱愹搳㘰ㄷ〴攰慥㌰〰㜷摡〲摦㙣摣㤹昰㈴〰㘶戰换户㠷〲搸〱㘲㝤ㄶ㡢ㅤ搹扢㉥〰㜳慣慡㍡ぢ㡥㐶㜱㜳㜶愲搲㕣ㄴ敡ㅣ㔴〵挰㍣搴㥣㤷扡挱つ攰㙣㌴晢〱搴㐳㍦愲㜷㈳㔳攷挲㉥〸挰攵㘱〰㉥戳〵扥ㄹ挲ぢ攰㐹〰散捤㉥㕦ㄲち攰て㄰敢つ㉣ㄶ戱㜷㕤〰戲㔶㔵㕤〸㐷愳昰搶㜳㔴捡愳㔰ㄷ愳㉡〰㑣搴㥣㤷㍡摢つ攰㈲㌴晢〱㌴㐲㍦愲㜷㈳㔳㤷挰㉥〸挰㐹㘱〰㑥戴〵扥㔹换换攱㐹〰戴戱换挷㠷〲攸㠰㔸㕦挶㘲㌹㝢搷〵㘰愵㔵㔵㥣搲ㅣ挵捤㔹㐵愵晤㔱愸慢㔰ㄵ〰〷愰收扣搴攱㙥〰㔷愲搹て㘰㌵昴㈳㝡㌷㌲㜵㌵散㠲〰散ㅦ〶㘰㤵㉤昰捤愴晥ㄹ㥥〴挰搱散昲㡡㔰〰挷㐲慣慦㘱㜱ㅣ㝢搷〵攰〴慢慡慥㠳愳㔱摣㥣ㄳ愹㜴ㄲち㜵〳慡〲攰㘴搴㥣㤷㙡㜱〳戸ㅥ捤㝥〰愷㐱㍦愲㜷㈳㔳㌷挲㉥〸㐰㍥っ㐰捥ㄶ昸㘶㜷㙦㠶㈷〱㜰㍥扢㥣〹〵㜰㈱挴晡㐵㉣㉥㘶敦扡〰㕣㙡㔵搵㕡㌸ㅡ挵捤戹㡣㑡㤷愳㔰户愲㉡〰慥㐰捤㜹愹摤摤〰㙥㐱戳ㅦ挰㌵搰㡦攸摤挸搴㙤戰ぢ〲㌰㌷っ挰㑥戶挰㌷攳㝣㈷㍣〹㠰㥢搹攵搹愱〰㙥㠱㔸扦㤵挵㙤散㕤ㄷ㠰㍢慣慡扡ぢ㡥㐶㜱㜳敥愴搲㕤㈸搴摤愸ち㠰扦愲收扣搴㔴㌷㠰扦愲搹て攰㕥攸㐷昴㙥㘴敡ㅥ搸〵〱愸〹〳㔰㙤ぢ㝣戳攰昷挱㤳〰㜸㤴㕤㑥㠵〲㜸ㅣ㘲晤〹ㄶ㑦愲㜰〱㜸摡慡慡晢攱㘸ㄴ㌷攷ㄹ㉡㍤㡢㐲㍤㠸慡〰㜸づ㌵攷愵挶戹〱㍣㠰㘶㍦㠰ㄷ愱ㅦ搱扢㤱愹㠷㘰ㄷ〴㘰㔴ㄸ㠰㑡㕢攰㥢㤹㝦〴㥥〴挰ㅢ散昲㘶愱〰摥㠲㔸㝦㥢挵㍢散㕤搷〸㜸捦慡慡㐷攱㘸ㄴ㌷攷㝤㉡㝤㠰㐲㍤㡥慡〰昸㄰㌵攷愵㌶㜰〳㜸っ捤㝥〰㥦㐰㍦愲㜷㈳㔳㑦挰㉥〸挰挰㌰〰〳㙣㠱㌷㕢愰晣㘹㜸敡挳㉣敦〰㜶戸戰㙢愳戹㠲搳㔲㠳ぢ㐸ㄷ慥㕢搶摥搱㉡㜳㘸㠳ち搳㕡攷戶㜶㑣㙢㙣㕦摡㤴㔹㌵戴㘰慦散戶挴㙣挱っ㜷ㅢ㈶扡㍤㙤慤㑢㤷㥡㜹扤㔰摦扡慣㉤㘷捥㥡昶扦㌰〳㡥敤挳㐷㈷㤳摦愵ち慦晦㙣㔲户〴㤶ㄸ㈵㜸㤵㤴㍦ぢ㠷摥戹㌹㐹㕡㜶捤愳换慡〱挵㈱㕤㐴ㄷ㌴㜶㌴㤹〳ち㌲㠷㉤敢ㄵ〵㔰㐴摡㐰扥㝦㘱挱ㄲ捣㔹㑤ㅢ㔴㤸搹搶㤸攷ㅣㄱ㍦㡣昵㉣搵㌹收㘲愴〸散摣摡摥挸㡣攵㐱㠵〵㙤㤹㤶昶愵㥣敤捣慤㕡户愸㈶搳愲攵㠵愹㡤㉤敤〸㈳㥦㈲搷㠷ㄴ敡㤷戴慥挰慤ち换㥡㕢㘶㘶㤶戶晦㑦㝣㉡㡡ㅦ㡢扣攴愳㔱愵慡戴㔴㔵㤴㔶晣愷㥦㡦昶㉤昶戱愱㔶ㄲ昸㐸㡣搳㡥戶挶散㌲〲㤳ㄸ㜱㤴㘵㉣攴㌳㉣㈹㝦づ㙢摥㜹㑤搷㐷攸㐹㑡㘰㕦㡢㔲昰〳攷挷㍢敦晦搸〴敡晡㜷攸捥挰敦㔱散㌸㜳攱慣慥㜴㥤晦搳捤ㄴ攵捦挳㜳慦戳㈳搶㠷昲㘰㙢〸㌱㘳㠲㈳ち㝢㈶㐶〲㙢摥㘱ㄹ㈹㠸づ㐷攸攰慥搵ㄹ㤸㘰ㅦ㔸㤸㤳挹㥡㑤挸ぢ㘸捥㜴っ戶㉡㑣搰㐰戲㝤扢㉤慢㙢㙤㙥捥㜰挸昱㤶㠱晡㕣愶挹慣㈸㑣㔹搶搱扡㔳㘳㡢㕥㐰㈱攳搲㙥捡慣㐴㔳㘶愵㌵㠳㕦㤸捦㝣㈱㔹愷慦搶挵㤹戶挶㡥㈵捤㡤戹ち㔶㌸㕦晡㍦㌱㔶㜱晣㈸〳㑣攷攵ㅣ㑢扣㈹〱搶挴㍣㍥敥昱挸愲㈱㍡㝥晣ㄸ搱愵㑡挳㍦昵ㅦ愶㤳攰挸㈳㕦㈸晡㡦昰㔶㡥户ㅣ㡡愴㉦㥦换㔴㉣㔶㍦㕦㡤㈱㉡〷㈷昵て㉡攰慤晦〴㔵慥昰㕤昶㈲㡡㙥㜳つ晡㐳㈱㌲愷㌵㤳㥦㤱挹攱昶㥦晥昶捤㍦ㄵ昸㘸㜹愸㘹㌳㤸晤㔱㠷㠴㈲㑣㙦㉦㙦捣㥢㙤ㄵ㙣愸挷捤㑤㘵捣ㅢ搱慣捦㄰昳攰晤㑡捡换〷㔴〴挵㥡攵昸ㅡ㙤捦愹扢㙦㥥㥡攵昳晦昱㉥㌵㤳搸昷㐸㐴扥愲㝥挶收攸扦㜰㥢㕥㐲㈳户挷愳昰㉢ㄵ㝥㐳㔱晥㌲㠴摥捦愶㌸ㄱ〳改ㅡ㍡㤴捡攴戶ㄹ愶㠸㔴㈰㥤㐲㜲㑢捡㘵㐳〶戸㜲㐲㌴㉢ㅤ愴挲戹ㄷ㐷慢挷㈸㌷昳ㄱ敢昸捡摣ㄳ㝣㌳㤴㤴㤶㤶攱愳搶扣昹㜴扥戰㜰搶㕣㙦㑡戲㠸摡ㄴ㕤搰㤸㐶戸㌱㜷ㄶ昸㙦〸戸㌷攵〵㈸㘱㙡晢㌷晣㈷慦㐸㐴㉦㠵㐹㐹㐴扤㠶搲攱㔰挱ㄶぢㄴ㍥〱㕣〶㐳愱摥㐳㈳捦〶㕣摦㕤敡〳㔴昹晤㠵㡢㝢㐰㈵㉦捦戱㔱㝤㠸㔶ㅥㅦ㜵㡤㑥㍥挲ㅡて㍢㥤挳戰〲慤㍤て挳㡦㘹㠱户捥晢摡戸㈲敦㑦戰攲㜴㤹つ㜶㤷㈳搰搱〷㔰昱搳㘰㠵㠱㔴ㄸ㐴㠵捦愰挰捦㔷ㅢ㡣㕡ㄸ㌷摥㈳ㄳ挰捤㠰〹戸㝤攵㡡攱攲戶づ㘳慣换ㄸ㍦㐳挱换敤㔷戴〹㌷㙤㈸㔴㝡晢㍤愳昸戱〹换昵攸㤸㄰㡡㔸㙥㠰搶㥥㔹㤶挲㡣戴昴つ挵㠹㔵㔱㑣㔶〸㘰戹ㄱ㜴昴㘱㔴㘴㈲㐳㠰挲挶㔴ㄸ㑥〵收㌶〸换ㄱ愸㠵戱攴㉤㐰〱㉣㌷㠵〹㔸㌲摤挱㠹攱㘲戹ㄹ㘳㡣㘴っ愶㈶㜸㔹㌲ㅦ愱㠷㌱挸㙣〵攱㌶㡡㑥㤸戶㔰挴㙤㌴㕡㝢收挶昴〶㉣戸戵㡢㑥戰㈲㙦收㌸㌸㕤㘶㠳㍤〶㝦〷ㅤ㝤ぢ㉡㌲晦㈱㐰㘱㑢㉡㡣愱〲㔳㈲㠴摢㔶愸㠵㜱攳摤㑣〱摣挶挱〴摣㌶㜳挵㜰㜱摢㥡㌱挶㌳〶㌳ㅡ扣摣㤸挶㘰㜱攳ㄸ㤴㤷㜷摦㘵㤲㠳㜰㡢搲〹戳ㅤ㡡戸挵搱摡㌳㌷㘶㐵㘰挱㘵㔲㍡挱㡡扣㤹ㅡㄱ㠰㈵〹ㅤ㍤㐵㐵愶㑤〴㈸愴愹㔰㑤〵㘶㔲〸户ㅡ搴挲戸昱挶慣〰㙥ㄳ㘰〲㙥㑣慥㜰㘲戸戸㙤换ㄸ摢㌱〶ㄳ㈱扣摣㈶愳慤㠷昱㌶〵㉡挲㙤㝢㍡㤹㡡㕡ㄱ户挹㘸敤㤹ㅢ㤳㈹戰㈰搳㠲㑥ㅣ㙥捣愸㜰扡捣㐶㝢扣㑤㠵㡥㕥㐷㐵㘶㕢〴㈸㑣愳挲㜴㉡㌰〱㐳戸捤㐰㉤㡣ㅢ敦㌱ぢ攰戶〳㑣挰㡤㌹ㄹ㑥っㄷ户㔹㡣戱㈳㘳㌰㝦挲换㡤㐹ㄳ㍤㡣㌷愶㔴〸户㌹㜴挲摣㡡㈲㙥㜳搱摡㌳㌷收㘰㘰挱ㅤ㙢㜴攲㜰㘳㈲㠶搳㘵㌶摡摣㜶㠶㡥扥ぢㄵ㤹愴ㄱ愰㌰㥦ち昵㔴㘰摥㠶㜰㕢㠰㕡ㄸ㌷摥㉥ㄷ挰㙤㔷㤸㠰㕢挶ㄵ挳挵㙤㌷挶搸㥤㌱㤸㜶攱攵挶㕣㡢ㅥ戸㌱ㄳ㐳戸敤㐹㈷㑣挹㈸攲戶㌷㕡㝢收挶搴つ㉣戸ㅦ㡥㑥ㅣ㙥捣摦〸挰昲〷攸攸つ㔴㘴㙥㐷㠰挲㈲㉡㘴愸挰㜴て攱㤶㐵㉤㤴㕢昰㝥㥡㠷〹戸㌱〳挴㠹攱攲㘶㌲㐶㠱㌱づ㠶㠲㤷摢愱㘸敢㠱ㅢㄳ㌸㠴摢ㄲ㍡㘱㈶㐷ㄱ户㝤搰摡㌳㌷㘶㝣㘰挱摤㜶㜴攲㜰㘳摡㠷搳㘵㌶摡攳慤〹㍡㝡㌳ㄵ㤹ㄲㄲ愰搰㐲㠵㔶㉡㌰㑢㐴戸㉤㐵㉤㡣ㅢ㙦㘲っㄸ㙦㙤㌰〱㌷㈶㡥㌸㌱㕣摣摡ㄹ㠳捦ㄵ㔰㑣昲昰㜲㘳㘶㐷て挷㌷收㝤〸户攵㜴挲〴㤰㈲㙥㉢搱摡㌳㌷㈶㡡㘰挱戴〰㥤㌸摣㤸㉤攲㜴㤹㡤㌶户晤愱愳ㅦ㐰㐵㘶㤲〴㈸晣㤱ち〷㔲攱〲㈸〸户㠳㔰ぢ攳挶晢㌱〳戸ㅤっㄳ㜰㘳扥㠹ㄳ挳挵敤㄰挶㌸㤴㌱㤸ㅢ攲攵挶㠴㤰ㅥ戸㌱㕤㐴戸ㅤ㑥㈷捣ㅢ㈹攲㜶㈴㕡㝢收挶晣ㄲ㉣戸㔳㤰㑥ㅣ㙥㑣㌲㜱扡捣㐶㥢摢搱搰搱㡦愱㈲ㄳ㔰〲ㄴ㡥愵挲ㅡ㉡㌰㈷㐵戸ㅤ㠷㕡㈸㌷摣㕡ㅡ挰敤〴㤸㠰ㅢ搳㔴㥣ㄸ㉥㙥㈷㌲挶㐹㡣挱㤴ㄲ㉦㌷收㤱昴戰㥦㌲换㐴戸㥤㐲㈷㑣㌷㈹攲㜶㉡㕡㝢收挶戴ㄴ㉣戸て㤱㑥ㅣ㙥捣㑤㜱扡捣㐶㥢摢改搰搱捦愰㈲昳㔶〲ㄴ捥愴挲㔹㔴㘰㉡㡢㜰㍢ㅢ戵㌰㙥扣㑢㌶㠰摢戹㌰〱㌷㘶户㌸㌱㕣摣捥㘳㡣昳ㄹ㠳㤹㈸㕥㙥㑣㍦改㠱ㅢ㤳㔳㠴摢㠵㜴挲㉣㤵㈲㙥ㄷ愳戵㘷㙥捣㘶挱㠲扢ㅣ改挴攱昶㍡搶㥣㉥戳搱收㜶㈹㜴昴换愸昸㐶戰挲攵㔴戸㠲ち㙦㐲㐱戸㕤㠹㕡㈸户攰昳㤰慢㘱〲㙥㑣㡡㜱㍡攱攲㜶つ㘳㕣换ㄸ㑣㘰昱㜲㘳搶㑡て摣㤸搳㈲摣慥愳ㄳ㈶户ㄴ㜱扢〱慤㍤㜳㘳ㄲっㄶ摣㐳㐹㈷づ㌷㘶挲㌸㕤㘶愳捤敤㉦搰搱㙦愲㈲戳㘴〲ㄴ㙥愶挲㕡㉡㌰㜱㐶戸摤㠲㕡ㄸ㌷摥扢ㅣ㌰摥㙥㠳〹戸㌱㤷挶㠹攱攲㜶㍢㘳摣挱ㄸ㘵昸㌵敦攵挶㘴㤷ㅥ戸㌱ㄵ㐶戸摤㐵㈷捣㠹㈹攲㜶㌷㕡㝢收挶摣ㄹ㤲搱敦愱ㄳ㠷ㅢㄳ㘸㥣㉥戳搱收昶㌷攸攸昷㔲㤱挹㌵〱ち昷㔱攱㝥㉡㌰摦㐶戸㍤㠰㕡ㄸ㌷摥㠶ㅤ挰敤㈱㤸㠰ㅢ㔳㜰㥣ㄸ㉥㙥て㌳挶摦ㄹ㠳改㌲㕥㙥捣㤱戱戸㠵㕥㈳㘱〶㡤㜰㝢㤴㑥㤸㑡㔳挴敤㜱戴昶捣㡤㈹㌷挲敤〹㍡㜱戸㔵愲搵改戲㡢摢㤳搰搱㥦愲㈲㜳㜲〲ㄴ㥥愶挲㌳㔴㘰㥡㡥㜰㝢ㄶ戵㌰㙥扣愳㍣㠰摢昳㌰〱㌷㘶敥㌸㌱㕣摣㕥㘰㡣㝦㌰〶戳㙣扣摣㤸㕡搳挳㜸㘳攲㡤㜰㝢㠹㑥㤸㠱㔳挴敤ㄵ戴昶捣㉤つ㌳攱昶㑦㍡㜱戸㌱㕤挷改戲㡢摢慢搰搱㕦愳㘲㑤戰挲扦愸昰㍡ㄵ㤸摤㈳摣摥㐰㉤㡣ㅢ㙦㡥て攰昶ㄶ㑣挰㡤〹㍦㑥㈷㕣摣摥㘶㡣㜷ㄸ㠳挹㌹㕥㙥捣挸改㘱扣㌱㕦㐷戸扤㐷㈷㑣摣㈹攲昶〱㕡㝢收挶〴ㅦ攱昶㈱㥤㌸摣㤸攵攳㜴搹挵敤㈳攸攸晦愶㈲㌳㠰〲ㄴ㍥愶挲㈷㔴㘰㔲㤰㜰晢ㄴ戵㌰㙥扣捦㍦㠰摢攷㌰〱㌷收〹㌹㌱㕣摣扥㘰㡣㉦ㄹ㠳㌹㍤㕥㙥㑣攴改㘱扣㌱捤㐷戸㝤㑤㈷㡢㔰㉢攲昶㉤㕡㝢收挶扣㈰攱昶ㅤ㥤㌸摣㤸ㅣ攴㜴搹挵敤㝢攸攸㍦㔰㌱ㅦ慣昰㈳ㄵ㝥愲㠲〹〵攱昶㌳㙡㘱摣昸挸㠲〰㙥扦挲〴摣㤸㕥攴㜴挲挵敤㌷挶㈸挱㥣㠵㘲㉡㤰㤷ㅢ昳㝦㝡攰挶散㈰攱㠶换摡㈵㙡㌹㙡㐵摣㜰㍦㜱㉦戸慤㠴㤹㜰㉢愷ㄳ㠷ㅢ㜳㡡㥣㉥扢戸㘹搰搱晢㔳㤱昹㐶〱ちㄵ㔴攰〳搲ㄴ㔳㤰㠴㕢〴戵㌰㙥㝣晡㐲〰户㠱㌰〱㌷㘶㈵㌹㌱㕣摣〶㌱挶㘰挶㘰〶㤱㤷ㅢ搳㠶㝡攰挶愴㈲攱㘶搰〹戳㡢㡡戸慤㡢搶㥥挷ㅢ戳㤰㠴摢㔰㍡㜱戸㌱ㄵ挹改戲㡢摢㝡搰搱搷愷㈲搳㤴〲ㄴ㌶愰挲㠶㔴㘰收㤲㜰摢〸戵㔰㙥㜸摣㐲〰户㡤㘱〲㙥㑣㘶㜲㘲戸戸つ㘷㡣ㄱ㡣挱挴㈳㉦户ぢ搱搶〳户㡢愰㈲摣㌶愵ㄳ㈶㈵ㄵ㜱ㅢ㠹搶㥥戹㌱㜹㐹戸㔵搲㠹挳敤㌲戴㍡㕤㜶㜱ㅢ〵ㅤ㝤㜳㉡㌲扢㈹㐰㘱㌴ㄵ慡愸挰㠴㈷攱昶㍢搴挲戸昱㤹ㄸ〱摣戶㠴〹戸㌱〷捡㠹攱攲㌶㠶㌱戶㘲っ收㉢㜹戹摤㠲戶ㅥ戸㌱㠵㐹戸㡤愳㤳摢㔰㉢攲㌶ㅥ慤㍤㜳㘳捥㤳㜰摢㠶㑥ㅣ㙥㑣㝣㜲扡散攲ㄶ㠵㡥ㅥ愳㈲㤳愲〲ㄴ攲㔴㐸㔰㠱㜹㔲挲㉤㠹㕡㈸户攰昱㤶㠶〹戸摤敢㡡攱攲㔶捤ㄸ㌵㡣挱㌴㈷㉦㌷收㌶昵挰㡤㤹㑦挲㙤〲㥤㌰〵慡㠸摢㜶㘸敤㤹ㅢ㔳愵㠴摢㐴㍡㜱戸㌱㕦㉡〰换昶搰搱㈷㔱㤱戹㔴〱ち㤳愹㌰㠵ち㑣慦ㄲ㙥㔳㔱ぢ攳挶㈷㤵〴㡣户㘹㌰〱㌷㘶㕣㌹㌱㕣摣愶㌳挶っ挶㜸〳ち㕥㙥㑣㠹戲戸㠵㥥昷㌲㘱㑡戸敤㐰㈷捣㥣㉡攲戶㈳㕡㝢收挶っ㉢攱㌶㥢㑥ㅣ㙥㑣戳㜲扡捣㐶晢昷挲ㅣ攸攸㍢㔱㤱㈹㔸〱ち㜳愹㌰㡦ち捣捡ㄲ㙥㍢愳ㄶ挶㡤て㕤〹攰㌶ㅦ㈶攰挶㐴㉤㈷㠶㡢㕢㍤㘳㉣㘰っ愶㜵㐸摦ㄷ戲㘶昷扤㥣㔳昳摥ㄹ㘷㕦㌶㠰㐴㈸㌰㉦愰扥㘳㔵ㄳ㜲㌱戸捡ㄹ㘸㙢㡤㜳改ㄱ㘹挳扣㜸㙢ㅢ㘶敦捡扣捦㡦攸戴㝤ち㠱〷慣攷㜹㌶㠷㤸㔱挲戴㠳昲慢㝦昲㍦㝦愲搳㥥ㅤ敦扡㔱㥦㌶㝣㘹扢愱㡢敢敤搴㤸㙢㙢㙤㙦㉤㜴㡣慣㐷㥥搱㐸㍥敢愴㔰㔲ㄲ㥤㔲㝥㈵㍣〶挶攴㠶㤵戵昰昱㤲换㜹敦㝦㘴摦㤶搶ㄵ㉤搲㥢昲㜶㍥昲㐵㜸昵敦捦㌰ㄱ挶攱㙢㜳挰㌳㤸愲㐰㘳㝤て㤴㠳晡ㄹ㥣攳愷戲戶㈷敡㔵㜵㔳敢收㌷愴慢慢㙢戳昹㜴㑤㌴ㅥ㡤㈷昳搱㉣㔲㔱ち㜹㍣摢愴㌶ㄷ换收㌳改戴㈱㈹〱昴戱ㄷ㙣っ㈶〱㐸戸扤㔹㘳㌶㠰搴㈸㉢㉦挵㐹㔱㙦攷攷愱㕦愲戲㉡愷昲捡㉣敢摦㕦㔵㜹ㅥ㐹攲㥢搷㘷㜶㡤㍣搳㐱搳㌸慤㕦㝥㌱㘰昵捥㠸ㅤ散晡㉣㘸捣㔳㍢扤〱㕤搰ㄷ愱㠸ㄸ晤搰挰㌶㉤㠳敡攰扡愹つ慥昴㈴㉤㡢戶㜵搰㔶晣搸㑦㉤㠷收㠱㘸㤶㜴〶㍣㑦戴摤㈸戳扤攸㤵㜴㙦㐲慥㡦挲㥡搲搰㉥㤰ㄶ愳㠹㉢昲慥㐰㉢㐷戵㍡ㄳㅢ挲戱〴〱敥愰㠵ち挷㠲㍡ㅤ㉤ㅣて挵㥦愷づ㈳㙡攸晢愲挴攷ㄹ戱㕤㙢㑤愸㕢㥦㘷㈲㔱㔳㤳㌴㜳挹㑣㉡㥤㑥㈶戳挹㥡㜴㙤㜵㜵㜵摣㑣攷㌲㌵戱㕣㈶㘱っ㜰扡搳っㅢ㘳愰㔳㤳捦㜳㤰㔳愳㑣ㄹ愸昱㌳㔵㈷愱㈳攴㡤昵ㄲ㝤㍦㠸昴㌶ㄴㄱ㘳ㅤ㌴㐸ㅢ戹改〴愵ㄳ㡢戱慥搳扥㈵つ㔶戰㝤っ搶搴㝡㘸ㄷㄲ慢搰搴㐹㘲〳戴ち㠹㈳ㄱ挲㈱愱ㅤ〰㤵搰㕤㐵ㅤづ㔵㍦㥥つ攱〹㘶戸敡㡤ㄲ㜸㌶戲攳㘹〷愱㙥攱挹㥢㜸㘸㙥慥㔰ㅤ㡤挷㙢㤳㤹摡敡㥡㝣㉣㥤㌱ㄳ戱㐲㌴㕡愸㌶㌳㘹㘳㤸搳挷搵戰㌱㌶㜶㙡〷戳㌶摣愹㔱愶㌶㐵㑤昰ㅣ攴挶㜳ㄸ㐴晡攱㈸㈲挶㘶㔰挰㠲愷摢愱敡ㅤ㔶㐷愲㉤㘰㔸ㅤ㠵收攲㘱㌵搲昶愲㙦挳㉤㍢〶㜲㜹㥣愸ㅡ㠵㜶㠱戹〶㑤㥤㌰㐷愳㔵㘰㜶戸㘰㜶つ慢戶㐰㙥㥣扥㠷ㄳ㘴攳愳〴户摦搹慥戵㤳㔰户戸愵愲㌸ㅣ攴㌲愹㝣挲捣㈶㜳㤹㕡㍣㠱搸㑣愶捤摡㔸㉥㥤㌳搳搹扣㈱㌳晢昴㜱㌲㙣㡣㉤㥤捥挹戰ㅡ攳搴㈸㔳攳㔰ㄳ㙥㑤㙥㙥愷㐱愴㥦㡥㈲㘲㙣つ〵㉣㈵扡㘷㔸㡤㜷摡搳ㄴ㥥㐳㠳㙡慣愹㈸摡㠵挴㜹㜴捦ㄶ扥攳㘸ㄵㄲ㔹㌷〹づ㉢搹挱ㄶ〵㤲攰㠴㍣㌵昴㡢㔰㠲㐴搲㜶慤㕤㡣扡㑤〲㐷挶㐲戲㍡㕡㥢挹㈴㤲戹㕣戲㌶㥦㠸搷攴昲搹㐲㙤㑤戲㍡㤵挹ㅡ㌲㔷㑦ㅦ㤷挰挶㐸㍢㥤㤳ㄱ㔴敤搴㈸㔳ㄳ㔰ㄳㄲ㝢扡㐹㕣〱㤱㝥㈵㡡㠸戱㉤ㄴ戰㤴攸ㅣ㐱㍡㠷㡣捥〱㘲㙣攷戴㑦愴昰捦㙣摦ㅥ㙢㙡㝢戴ぢ㠹敢搱搴㐹㘲㌲㕡㠵挴捥㙥ㄲ㥤㠷㥡戹㠱㈴愶挰〸㑥㜰〹ㄶ㈵㐸㑣戵㕤㙢㌷愳㙥㤱挸挵㌳搹㤸ㄹ㉤愴㌲㔱ㅣ㜲ㄲ戹摡摡㜴㜵㈱㥦㌵攳㠹㘴㈱㕥挸攵㡣㍡愷㍢㙢㘱㘳㑣㜳㙡㌲㈶㘴攲㥤晥㈹㔳㍢㐰㈶㈴㜶㜰㤳戸ㅤ㈲晤づㄴㄱ㘳ㄶㄴ戰昸挶挴㡥㑥晢㌴ち敦愱挱㜴慣愹㌹㘸ㄷㄲ昷愲愹㤳挴㕣戴ち㠹敤摤㈴㍡挷挴㜶㠱㈴㌸㘹づ㈷戸戳ㄷ㈵㐸散㙣扢搶ㅥ㐲摤㈲〱づ昹㘸㈲㕦㥢慣㡤搵㈴攳㤹㐲㈶ㄵ㡦攵ㄳ昹㑣ㅥ㐷㤸摡㝣㉥㙦散攲㜴攷㘱搸ㄸ昳㥤㥡㡣〹㤹㑡愷㝦捡搴慥㤰〹㠹戴㥢挴㘳㄰改㡦愳㠸ㄸ扢㐱〱㡢㙦㑣散敥戴捦愶昰ㄹㅡ捣挱㥡摡ㄳ敤㐲攲㌹扡㘷ぢ摦㝢愳㔵㐸㡣ぢ㈴戱㔵㈰〹㑥㠳挳〹ㅥ㍦㠵ㄲ㈴晥㘰扢搶㕥㐲摤㈲㔱㥤㡣挶慡慢ㄳ㤹㐲㉥㥡㑦收㜱㌶㤱捦挷㤲㤹㑣㍥ㄶ㉢愴㔲ㄹㅣ㕦ㅢ㥣敥扣っㅢ㘳㤱㔳ㄳㄲㄹ愷㐶㤹捡愳㈶㈴㐶扢㐹扣〶㤱晥㉦ㄴㄱ㠳㤳摤㔸㝣㈴ち㑥晢㝣ち摦愶㐱㍤户㜹〹摡㠵挴扢㜴捦ㄶ扥昷㐱慢㤰搸㌸㤰挴㐶㠱㈴昶㠵ㄱ㥣攰戹㍦㈸㐱愲挹㜶慤㝤㠴扡㐵㈲㕦㙢㐶昳搱㑣㑤㌶㤶㌵㤳㌵㈹㝣晤搶愴㙡ぢ㘶㡣㈷㔷昱㘴㙤搲㘸㜶扡昳㙦搸ㄸ㉤㑥㑤㐸挸㜴㌷晤㔳愶摡㈰ㄳㄲ敢扡㐹㝣〶㤱晥㌹㡡㠸挱改㙢㉣㍥ㄲㅤ㑥晢ㅥㄴ㝥㐳〳㍥㠵㐱㉤㐷扢㤰昸㡥敥搹挲昷㑡戴ち㠹ち㌷㠹捥攳㠴ㄶ㐸㘲ㄵ㡣攰〴㔷摣㔰㠲挴晥戶㙢敤㘷搴敤扤㈳㔷ㅤ㉤愴㙢搳㘹㌳㥡㑥挶昰挵㥢㌳ㄳㄹ㌳ㄷ㑦㘱㉤㤳㐸攴㡣〳㥣敥晣〲ㅢ攳㡦㑥㑤㡥ㄳ㌲㠱㑤晦㤴愹㠳㈱ㄳㄲ㈵㙥ㄲ慡ㅣ昲㔲ㄴㄱ攳㄰㈸㘰昱ㅤ㈷づ㜵摡ㄷ㔱搸㥦〶ㄹ慣愹挳搱㉥㈴昸㐷〱㍡㐹ㅣ㠹㔶㈱昱敤㡦㕤愷㈴㕤摦愲㕦愳搵㝦昶挱挹㘷昴ㄱ㜹㤴㜰〵ㄲ㐷摢慥戵挱愸㕢㈴㜲㈹ㅣ㈲㜳愹扣㔹㡤㘳㐵〲愷㘶㤹㜸戲㍡㤱捤㔶ㄷち昱㕣愲㄰㌵㡥㜱扡㌳〴㌶挶戱㑥㑤㐸慣㜱㙡㤴愹ㄳ㔰ㄳㄲ㥦愲㌳㥤㈷㘷㐳㈱搲搷㐳ㄱ㌱㌸挵㡣挵㐷攲㈴愷㥤㡦㜵搰㠷搱㘰〹㐹㥣㠲㜶㈱㌱㥣敥搹挲昷愹㘸ㄵㄲ敦戸㐹㜴ㅥ㌱摦ち㈴挱改㘴㈱戱ㄹ㕣㠱挴改戶㙢㙤㈴敡昶㤸挰㝥㤱㡦攲慢搳㑣㈷㤲㘶㌶㔳㤳㌱㙢㙡㔳昹摡㙣戴㌶ㅤ㑢搷㈴㡣㌳㥣敥㔴挲挶㌸搳愹挹摥㜱㤶㔳愳㑣㥤㡢㥡㤰㜸搵㑤愲ち㈲晤㜷㈸㈲〶㈷㡤戱昸昶㡥昳㥤㜶摥挲愰㡦愵㐱㉢户昹㐲戴ぢ㠹慤改㥥㉤㝣㕦㡣㔶㈱昱㙣㈰㠹愷〳㐹㕣〲㈳㈱ㄱ㠳㉢㤰戸搴㜶慤挵㔱户挷㐴㍣㥥慤挶㐱㈲㥦捡㘶昱〳捣捣㘶昳昱㥡㑣㑤扥〶愷㔹㤹㘴㉡㘶挸摣㌱㝢㤸㠰㡤㜱戹搳㌹㈱㈱搳挶㡥㑣㕤つ㤹㤰㜸搴㑤愲ㅡ㘶㝡つ㡡㠸㜱つㄴ戰昸㐸㕣敢戴㉦愳㜰㈲つ㤶㘳㑤㕤㠷㜶㈱㌱〹㑤㥤㈴㙥㐰慢㤰昸㕢㈰㠹扢〳㐹摣〸㈳㈱㔱〷㔷㈰昱ㄷ摢戵㌶つ㜵㡢㐴慣㌶ㅤ捦㈵㘳㘶㑤㌶㕥㤳㡣愶㔲搹㜸㍣㤹慡㑤愶愳搹㘴㌶㥤捡挷つ㤹つ㘶て愷挳挶戸搹改㥣㤰㤰㠹㘰㐷愶㙥㠳㑣㐸摣收㈶㌱ぢ㘶晡㡥㈸㈲挶敤㔰挰攲㈳㜱㠷搳捥㈷㍥攸昳㘸㜰㈰搶搴㕤㘸ㄷㄲ扢愰愹㤳挴摤㘸ㄵㄲ搷〵㤲戸㌶㤰挴㍤㌰ㄲㄲぢ攱ち㈴晥㘶扢搶㜶㐵摤㈲㤱慥㐹攷昳搱㘴㌶㡥㔱㤰慣愹㌵戳愹㔴扥㍡㤶㑥攰㜴㉢㤵挵㔹㠵㜱慦搳㥤摤㘰㘳摣攷搴㠴挴晤㑥㡤㌲昵㄰㙡㐲攲㜲㌷㠹扤㈰搲昷㐶ㄱ㌱㌸㔵㡢挵㐷攲敦㑥晢㘱ㄴ㘶㘸㜰㌸㐹㍣㡡㜶㈱㤱愳㝢戶昰晤㌸㕡㠵挴戹㙥ㄲ㥤摦ㅤ㘷〷㤲㜸〲㐶㐲㘲㌱㕣㠱挴㤳戶㙢㙤〹敡ㄶ㠹㘸㙤㜵㍡ㅥ挵改㘴㜵㈱㤳慣捥㘷㙢㙢㙡㌳愹㕣慡㤰〳っ㥣㝡㘷っ㤹戱㘵てㅢ㘱㘳㍣敤㜴㑥㡥㤸捦㌸㌵捡搴昳愸〹㠹㔳摤㈴㥡㈱搲昹㜷㘳㈲〶㈷㕦戱昸㡥㤸晦㜰摡㡦愵戰㥤〶㙢戸捤㉦愱㕤㐸㉣愳㝢戶昰晤ち㕡㠵挴戱㙥ㄲ㥤㐷捣愳〳㐹晣ㄳ㐶㐲㘲ㄵ㕣㠱挴慢戶㙢㙤㝦搴㉤ㄲ昸摤㔵㕢㐸挷㔲㌵㤹㘴㉣ㄹ㑢ㄴ㌰ㄶ昲㜹ㄳ㕦ㅦ㔱㌳㔷㥤捣㘵つ㤹㠳㘵てて㠰㡤昱㉦愷㜳㌲㈶㕥㜷㙡㤴愹户㔰ㄳㄲ㠷扡㐹慣㠶㐸㍦ㄸ㐵挴㜸ㅢち㔸㝣㘳攲ㅤ愷㥤て㠳搰㡦愰挱㈹摣收昷搰㉥㈴㡥愲㝢戶昰晤〱㕡㠵挴㑡㌷㠹捥㌱戱㍣㤰挴㠷㌰ㄲㄲ㙢攰ち㈴㍥戲㕤㙢挷愱㙥㤱㐸㈶戰改搹摡㕣㜵愱扡㈶㤹㐸挶戲㔹晣昸捡攰搸㤹㉢挴昰㤵㥡㌶晥敤㜴攷㜸搸ㄸㅦ㍢㌵ㄹㄳ㥦㌸㌵捡搴攷愸〹㠹愵㙥ㄲ㈷㐳愴㥦㠲㈲㘲㝣〱〵㉣扥㌱昱愵搳捥愷㐲攸㘷搰攰㉣㙥昳搷㘸ㄷㄲ㘷搱㍤㕢昸晥ㄶ慤㐲愲攰㈶搱㌹㈶昲㠱㈴扥㠳㤱㤰㌸て慥㐰攲㝢摢戵㜶㍥敡昶㤸㠸愷ㄲ㜱散っ㐹㥣㙡㈶㜱㙡㠵〱㤲㡤攱㜲㐶戴㤰㉣㤸㤹敡㠴昱㠳搳㥤ぢ㘰㘳晣攸搴㘴㑣晣攴搴㈸㔳扦愲㈶㈴晥攰㈶㜱〹㐴晡愵㈸㈲挶㙦㔰挰攲ㅢㄳ散愳戴㕦㐰攱㔵㌴戸㤰摢㕣㡡㜶㈱㜱つ摤戳㠵㙦㑥㙣ち㠹〵㠱㈴收〷㤲㈸㠷ㄱㄶ㍣㕣ち慥㐰㐲戳㕤㙢㌷愰㙥㡦㠹㘴㉡ㄳ㉦㤸㜱㌳㠱㥦攱㘶㌴㔵㘳㥡改ㄴ㝥㠵愵㤲搱㜴愶㌶ㅢ㌷晡摢㌶晡㡤戰㌱㌸搷㈹㥤ㄳㄲ㌲改㐹晦㤴愹㠱㤰〹㠹㌹㙥ㄲ㙢㈱搲㙦㐱ㄱ㌱〶㐱㈱㠸〴攷㌵愵㥤捦㠹搰敦愴〱ㅦ昴愰っ㈷搸㕦改㥥㉤㝣㜳慡㔲㐸㑣つ㈴㌱㌹㤰挴㔰ㄸ㘱㐱㠲て㕣㠱〴㈷㈷改㑤扢て㜵㡢㐴㈲㤵㌱昳搱㠲㠹㠷㤰㐷㤳改㕣㉣㔳㕢ㅢ捤挷㜲㔹㌳㥦挹愶㤳昹愴戱扥㙤愳摦てㅢ㠳戳㤷㕤㈴㌶㜴㙡㤴㈹捥㐹ち㠹〹㙥ㄲて㐳愴晦ㅤ㐵挴ㄸづ㠵㈰ㄲ㈳㥣㜶㍥㌰㐲㝦㠲〶㝣攲㠳㤲挹㐷㌶㍤㐵昷㙣攱㝢㈴戴㠵㐴㌴㤰挴昸㐰ㄲ㤵㌰挲㠲㐷㌶挳ㄵ㐸㡣㐲㐵㐸㍣㡦扡㐵〲㑦㘳㌷慢戱㙦愴㑣㥣㐱搴㘴㜰㡥㤹㈸搴㘴搲愹㙣㜵挲㌴攳㌵搵挶收戶㡤晥〲㙣っ捥㐷㜶㤱愸㜲㙡㤴㈹捥㌲ち㠹㉤摤㈴㕥㠶㐸㝦〵㐵挴攰㐴㘳㄰〹捥㍤㑡晢捤散敢敢㌴㔸换㙤ㅥ攷戸㝦㤳敥搹挲㌷愷ㄳ㠵挴愶㠱㈴㐶〴㤲搸〶㐶㔸㑡昴㜷攱ち㈴愲戶㙢敤㍤搴㉤ㄲ愹㐲㍣㥢㑦搶收愲㜱ㄳ㘷㔶戹㜴愶㍡㥢㌲㌳〹ㄳ摦慡搱㈴ㅡ㡣㤸㙤愳扦てㅢ㠳㌳㡣㕤㈴ㄲ㑥㡤㌲挵㜹㐳㈱戱㠱㥢挴扦㈱搲㍦㐶ㄱ㌱慡愱㄰㐴㠲戳㠹搲捥㐷㐸攸㕦搰㠰捦㠰㔰㌲㐱挸愶慦攸㥥㉤㝣㙦〷㙤㈱㌱㌰㤰㐴㈴㤰挴㐴ㄸ㘱挱扤挱㜰〵ㄲ㥣ㄲ愴㌷敤㝢搴敤扤〳㝦㍢捤㡣搵㘴攲戵㤸敥㐸攳敡㕤㌵㠶〲挶㐳㌲ㅦ换攳摡㘶挱㤸㘴摢攸㍦挰挶㤸散搴づ挶㡡㌱挵愹㔱愶㌸ㄳ㈸㈴捡摣㈴㝥㠱㐸晦ㄵ㐵挴㤸づ㠵㈰ㄲ㌳㥣昶晢搸搷㝥ㅡ㡡晢戹捤㌲攵挷愶㜲㌴㜵㤲攰㤴㥦㤰昸昱㠷愰摦愲摦愳搵晦㕢㜴㌶㡣戰㈰㥦〳慥㐰㘲づ㉡㐲㈲㠲扡㐵㈲㕢㈸㈴㔳改㜸㍥㥦㉦愴㤳戸昸㡤昳㉡㥣㔰㘴ち挹㜸㍡㥦㠹收㤲挶㑥戶㡤㍥〰㌶〶㘷〱改㐱㤷㙦搱㜹㑥㡤㌲挵戹㍤㈱昱㈵㍡搳昹㕢㜴〸㐴扡㠱㈲㘲搴㐳㐱㐸㘴戰攲㥡㈸攰㡣㥦戴昳愱ㄲ晡晡㌴㜸ㄴ㙢挶㐲戴㘳㐱㕡〵㥡〶昵㉢摦〳㤵㙤㍤㌳㐴挱㜷㤳㡦昵㍥敦㝦㍡㥥摦捦㡣㤸㤲㝥戸㡤搶扡昹戴慣㜴挲㝦收㡢㜳㔰扣昷㥣敦昲て戰慤晦〷㍦㘴搹㌵㉢㐵㡦㥢攱慤て挳〶㤷敦㠵捤㡤〶㜵戱扢扦〷〷挳㤲昵㥢㘷戵㘳㉥ち㝦㔷㜰㐱敢ㄴ摣敢㙡晤㔱扡㜵㥣㌹慡戱捥㘳攸慢扡㕡愶㘴摢昱摣㠲づ搳㌱㥢搷搶㘹㠷挷扡㘳戶ㄱ㠲戱㝣㘸晤晡㕤㌵搷捤扢挳扢㕡㘷攱㘱摢㝣㘲㠵攳戱ㅤ㜷戴㤶㤵昶㔳㠱昷搳摢㝦㝥㡥㜷敢搲ㅢ晥挴挲慣㍣〱って戸㜵㜹㙡㘳㠷摣晡㍦〲㜲愵㜳敡㔲ㅢ㡥慤敤㍦㜱㜴㕤摤攸㐴㜵昹㍢昸㈴㝡ㅤ愴㤸㍢㐳㜲〰㐶昴㑤攰㔱㜱㙣搳ㅢ㥢㠶㌴愰㠲晤ㄸ㜷㄰ㄷ扤㍥㥦㘴㔷㈷㕢晦㔷搸晦ㅢ㤳㠷㉣㜲㉣㝥慦㉡㑦㤹㔲晥挶敡ぢ扥戸㝡摢慡昳慥晦捤晥㝦戵㘵昱昹愴戳捦攲敢㤱㐹㤸晢挴敥㠸㔶晤㑤ㄶ㙦戱㜸ㅢ㠵㝡ㅤ㥤㜸〵㌷㈵晢㥥㔶晥㉦㕢攰㝤㕡戹戱ㄸ㥥戰㈰攵〶晤ㅤ搴㑦敤㡢ち㜷ㅢ昵㉡㉣㌸㔶戹愹㝡ㄵ户戲ㄹ捤ㅣ㘲㑡㙦㐲愹㙤㠱㌶㡢㘵戲㔶扤〴㑤㠷㐰㐴ㅦ〳搱㤰晤愰搴㌷づ㥣ㅤㄴ㡢㕥㜳㔸〱㡢㈰づ捦搹㥢敢攳昰慣㉤昰㍥戴摣㔸〵㑦㔸㑡昴㙤㉣づ〷愲㈲ㅣ㥥㠶㐵㈷㠷ㄸ㌹㜰ㄶ捦攲挰昹㐱㉤搱挹㈱㤶㔶㡦ㄷ㜱㐸㔱晤㘰㈸㌹㘸㠶ㅣ㠶㑡摦愰㜰㑥戰㙦㔰㌸搷ㄷ〴攵攱㌰㈸て搹〲敦㠳捣㡤㌵昰㠴愵㐴摦搶㠲㜲㈲㉡〲攵〱㌷㤴㠹摣㑡㑥搱㔹㔰㌸昹愷㑤敡㠴㤲慡㔱㝦㉢㠲㌲〵愲㈱愷㐱愹㙦ㅣ㌸挷搷㌷づ攷挰㈲㠸挳㥤㘱ㅣ敥戰〵摥攷㤹ㅢ攷挱ㄳ㤶ㄲ㝤愶挵攱㈲㔴㠴挳㙤㙥づ戳挸㠱ㄳ㜴ㄶ〷㑥晤㘹戳搱愶挹〱愷㔶摤㕣㠴㘱㈷㘲戸〲㍡㝤挳挰〹扥扥㘱昸㌳㉣㠲㌰㕣ㅦ㠶攱㍡㕢攰㝤慡戹㜱㍤㍣㘱挱戴㠸㠵攱㈶㔴〴挳戵㙥っぢ㠹㘱㉤㐴ㄶ〶捥晢㘹扢愱捤㍥敥搶愸㉢㡢㌸散㐱づ户㐳愹㙦ㅣ㌸扤搷㌷づ㥣攴ぢ攲㜰㐹ㄸ㠷㡢㙤㠱昷攱收挶扤昰㠴〵戹㈰ㄶ㠷〷㔱ㄱづㄷ扡㌹㘴挸㠱㜳㜳ㄶ〷捥晡㘹戹㑥づ昱㠴㍡户㠸㠳㐹づ㡦㐱愹㙦ㅣㅥ㜷㉣㝡㝤捣攴ㄴ㕦㄰㠷㌳挲㌸㥣㙥ぢ扣捦㌸㌷㥥㠳㈷㉣㐸㉢戱㌸扣㠸㡡㜰㌸搵捤愱㤹ㅣ㕥㠶挸攲挰㌹㍦慤戵㡢㐳慤㍡愹㠸挳㝥攴昰ㅡ㤴晡挶㠱㔳㝢㘲搱㙢づ㥣攰ぢ攲戰㈶㡣挳戱戶挰晢愸㜳攳㕤㜸挲㠲㤴ㄵ㡢〳㈷昷㠴挳搱㙥づ慢挸攱摦㄰㔹ㅣ㌸攳愷ㅤ搰挹㈱ㄶ㔷㠷ㄷ㜱㌸㤰ㅣ㍥㠳㔲摦㌸㜰㘲慦㙦ㅣ扥㠱㐵㄰㠷搵㘱ㅣづ戲〵摥㈷㥥ㅢ摦挱ㄳ㤶ㄲ晤㌰㡢挳㑦愸〸㠷㍦扡㌹ㅣ㐱づ扦㐰㘴㜱昸ㄹ㙢摡㔱㥤ㅣ㤲㜱戵戲㠸挳㌱攴愰戰㐹㝤攳挰㘹㍤戱攸昵㜸攸て昵㉡昶摥㜳㑥搵ㅥ挶愱捤ㄶ㜸ㅦ㝣㙥攸昰㈴ㅣ㑥戴㌸っ㐲㕤㌸㉣㜵㜳㌸㤹ㅣ㌸㈷㘷㜱攰㙣㥦昶愷㑥づ愹愸㙡㉡攲㜰ㅡ㌹っ㠵ㄲ㤶㍥㥣㕢㜲㔲㑦㉣㝡捤㘱ㄸ搴慢〲㌸㉣づ攳㔰戰〵摥攷㥦ㅢ挳攱㐹㌸㥣㘳㜱搸っ㜵攱㤰㜷㜳㌸㡦ㅣ㉡㈱戲㌸㡣挴㥡㜶㐱㈷㠷㜸戵㕡㔴挴攱㈲㜲攰㉣ㅤ㤶㍥㜰攰㤴㥥㔸昴㥡〳㈷昶慡〲㌸散ㄵ挶㘱㑦㕢攰㝤っ扡戱㌵㍣〹㠷㉢㉣づ㌱搴㠵挳敥㙥づ㔷㤱㐳〲㈲㡢〳㘷晡戴㙢扡㌸搴愸〵㐵ㅣ晥㑣づ搵㔰挲搲〷づ㥣搰ㄳ㡢㕥㜳攰戴㕥㔵〰㠷㜹㘱ㅣ收摡〲敦搳搰㡤㐹昰㈴ㅣ㙥戲㌸搴愱㉥ㅣ收戸㌹慣㈵〷捥搴㔹ㅣ㌸捦愷摤摡挹㈱ㄱ㔷㍢ㄴ㜱戸㥤ㅣ㘶㐱〹㑢ㅦ㌸㜰㍡㑦㉣㝡捤㠱㤳㝡㔵〱ㅣ敡挲㌸㑣戵〵摥㠷愲ㅢ扢挰㤳㜰戸挷攲戰㄰㜵攱㌰搹捤攱㕥㜲攰㕣㥣挵㠱戳㝣摡晤㥤ㅣ㘲戵㙡扢㈲づて㤲挳㕥㔰挲搲〷づ㥣捣ㄳ㡢㕥㜳挸㐰扤㉡㠰㐳㜵ㄸ㠷戴㉤昰㍥ㅢ摤挸挱㤳㜰㜸捣攲戰ㄸ㜵攱㤰㜴㜳㜸㠲ㅣ㌸ㄳ㘷㜱攰ㅣ㥦昶㔴㈷㠷㘴㔲㐵㡢㌸㍣㐳づ捤㔰挲搲〷づ㥣捡ㄳ㡢㕥㜳㘸㠷㝡㔵〰㠷戱㘱ㅣ戶戲〵摥㐷愴ㅢ换攰㐹㌸扣㘸㜱㔸㠵扡㜰搸搲捤攱㘵㜲攰㍣㥣挵㠱㌳㝣摡㍦㍢㌹挴㘳㙡㜴ㄱ㠷搷挸㘱㌵㤴戰昴㠱挳挱㡥㐵慦㌹㜰㍡慦㉡㠰挳㘶㘱ㅣ㌶戵〵摥㈷愵ㅢ㐷挱㤳㜰㜸摢攲挰愹㍣攱㌰挲捤攱㕤㜲㌸ㅥ㈲㡢〳攷昷戴昷㍢㌹㈴慢搵㐶㐵ㅣ㍥㈴㠷㤳愱㠴愵てㅣ㌸㡤㈷ㄶ扤收挰挹扣慡〰づ㐳挳㌸慣㙢ぢ扣て㑣㌷捥㠲㈷攱昰㤹挵㠱ㄳ㜹挲挱㜰㜳昸㠲ㅣ㉥㠰挸攲挰搹㍤敤慢㑥づ戱㤸ㅡ㔸挴攱ㅢ㜲戸〴㑡㔸晡挰㠱㤳㜸㘲搱㙢づ㥣捡慢ち攰搰㍦㡣㠳㘶ぢ扣捦㑤㌷㌸〳㈸ㅣ㝥戲㌸㜰ㅡ㑦㌸㤴戹㌹晣㐲づ㌷㐲㘴㜱攰摣㥥昶㕢㈷㠷㜸㕡㤵ㄴ㜱㔰㜸愲攲㤰戵㔰挲搲〷づ㥣挲ㄳ㡢㕥㜳攰㐴㕥㔵〰㠷㥦扥て戹㐶昷愳㉤昰㍥㍥摤攰晣㥦㜰攸㡦扥攳ㅡ摤扤愸ぢ㠷敦㘱昱〱戶㑥慥搱改㄰㉡捥扦㔹ㅣ㌸戳愷つ㐰㥢昵扢㍢㥥㔲㕦㐳晢ㅤ㘸㕢ㄷ㉥〷㤱挳挳㔰挲搲〷づ㥣挰ㄳ㡢㕥㜳㜸〲敡㔵〱ㅣ㍥ぢ攳昰愹㉤昰㍥㐵摤攰散㥦㜰ㄸ㙡㜱㜸づ㜵攱昰戱㥢挳晡攴挰搹㌷㡢〳攷昵戴つ㍢㌹挴㙡搴〷㐵ㅣ㠶㤱挳换㔰挲搲〷づ㥣扥ㄳ㡢㕥㜳㜸ㅤ敡㔵〱ㅣ摥づ攳昰㤶㉤昰㍥㑣摤㜸ㄳ㥥㠴挳㘶ㄶ〷㑥攰〹㠷㌷摣ㅣ㉡挹攱㝤㠸㉣づ㥣搵搳㌶敦攲㤰㔲慦ㄶ㜱愸㈲〷捥挷㘱改〳〷㑥摥㠹㐵慦㌹㝣〱昵慡〰づ㉦㠶㜱昸㠷㉤昰㍥㔳摤昸ち㥥㠴挳㔸㡢〳愷敦㠴挳昳㙥づ㕢㤳挳て㄰㔹ㅣ㌸愷愷㙤搳挹㈱㥥㔴㑦ㄷ㜱㠸㤱〳㘷攳戰昴㠱〳愷敥挴愲搷ㅣ晡攱ㄸ㔵ㄵ挰攱戱㌰づ㡦摡〲敦愳搵㡤㜲㜸ㄲづ搵ㄶ〷ㅤ㜵攱昰㜷㌷㠷㕡㜲ㄸ〰㤱挵㠱㌳㝡摡戶㥤ㅣ㔲搵敡㠱㈲づㄳ挹㘱〸㤴晡挶㠱ㄳ㜷㝤攳戰㍥㉣㠲㌸摣ㄳ挶攱㙥㕢攰㝢挲晡㠶昰搴搳ㄳ搶㕤㝦扡㝣〸攰㤷ㄷ㜸愳摦㠰㠲搵捣㠹㍡摣敡搷搸搴㈴㜷挹つ挴〳㤱摢昰挷挳攷攰戹摦㜸っ㜲㝤愳晤〷㘹㘷攱㜹攰㝣扥慣昳挸㕤㕤㙡㌴搶ち昳摡昰っ摥晥㠵㔹敤㜸㕥㝢扥〲㝦晣戸愳挳㙣㙢昹㕦㜸㕡㌲敥㕢攴挳㘸昰戲㥥㤳ㅣ㜸换㈰敦〵っ㥣ㄳ戳ㅥ愱摥挵挳昹㥢攰愵㝣㡥昲㝦昶攸㜶慤づ㐳捣㜹㘲㙢摥昵㘴昰㌲㜵ㄷ㍥㘲㙢㜶晡攰㤲摦愴捦㈵愵㐸摦㠴扥㌶〳㐵㍦晣㔱㕦㤹㔵㐶ㄱ搱㘷愲㐵㙥ㅤ㤵愲愴㝣ㄸ㠶㠱㜷攳㜸ㄳ㈷ㅦ昱㔱攲昹换摥〳〶㜰㡢㥤㔷搹㈶㌰敤㙥㉡㤱㕦㥤晤㥢ㅢ㌲㙤㙤㤹㔵ㄵ捤つ㑤㘶换攲㡥㈵ㄵつ换㌱㜳㡡㈷㥡愳ㅦ昸㌳攱晡㉣晣捦㔰㝣慢捤攱㤱攳㔲攷挶㤶愹戵㠱ㅢ㌶㠷㕢挰つ敢摡愸戹㙣攲晤戰搶㐶愹㉡昸攰㠶㌹㉦㌵〶ㄵ㜶㔷摦ㄹ㥡㥤攱戶㐱ぢ挳㘹扢愰㌵㤸敤㜵㠱㕤愸㠷扥戶〰㐵㌱摢㠵㘸㜱㜷㈳〶摦㐵摤㐸愱㐱扡戱ㅢ㌴㍢扢戱慤摤つ㝢慢慦〸っ戹㈷㝤ㄷ㙦昵摥㥥㜰ㄳ扤攱㌸㜹㈴攱晥攰づ挷㘹ㄹ㠱捣慤㉥㔳ㄷ〶㠶换搰㌷户戰ぢ㜲㡥㑤㉥挸戳扣攱㌸㐹㈳攱㑣㘸㜶㙥ㅤ愷㍦㕣㥦改㔹㠱攱㤶搰㜷昱搶敤攳〹户搰ㅢ㙥て㈷㕣㤳㍢ㅣ㘷ㄹ㕣㕢㜷㑡㘰戸㔶晡㉥摥扡晤㍣攱㌸㈱㔱昴搹㤹㑥戸㜶㜷㌸㕥捣㜷㠵㕢ㄳㄸ㙥戹㍦摣㑡㑦㌸㕥昷㉦ち户㥦ㄳ㙥㝦㜷戸ㄵ挵攱づてっ㜷愰㍦摣㙡㑦戸㔵摥㜰〷㍡攱づ㜱㠷㍢捣〹㘷敤㡦〷〶㠶㍢㥣扥㡢㍦扢㈳㍤攱㡥昰㠶㍢挶〹㜷戴㍢摣㠹挵攱㤶〷㠶㕢攳て㜷扣㈷摣挹摥㜰愷㌹攱㑥㜴㠷攳㠵㔶搷㘷搷ㅡㄸ敥ㄴ晡㉥ㅥ㉡愷㝡挲㥤攷つ挷慢慥戲㈳㥣敥づ挷敢㤹慥㜰㑢〲挳㥤攵て㜷㡥㈷摣㔵摥㜰扣戸㈹攱捥㜳㠷攳㘵㐳㔷戸㑣㘰戸ぢ晤攱㉥昶㠴㕢敢つ㜷扢ㄳ敥㔲㜷㌸㕥㥤㜳㠵摢㌳㌰摣ㄵ晥㜰㔷㜹挲昱㐲㕥搱㡥昰愰ㄳ敥ㅡ㜷㌸㕥〴㤳㜰搶挸慣てっ㜷ㅤ㝤ㄷ㡦捣ㅢ㍣攱㜸扤慣㈸摣㌳㑥戸扦戸挳扤攸㠴戳㡥㤹㜳〲挳慤愵敦攲愱㜲慢㈷摣换摥㜰慦㌹攱㙥㜷㠷攳㈵ㅤ搷搶㑤てっ㜷ㄷ㝤ㄷ㙦摤摤㥥㜰敦㝡挳㝤攸㠴晢㥢㍢ㅣ慦㥣戸㍥扢敤〳挳摤㑦摦挵㕢昷愰㈷摣ㄷ摥㜰摦㌸攱ㅥ㜶㠷攳〵ち㔷戸敡挰㜰㡦晡挳㍤敥〹昷㡢㌷ㅣ慦㔶挸㡥昰愴㍢ㅣ慦〳戸挲㐵〳挳㍤㐳摦挵㕢昷ㅣ㥢㕣摦㜷扣㘴㔰㌴㔴㜸㔱㐰挲扤㠰㤵捥敦㍢晥摣㜶㠵ㅢㄳㄸ敥㈵㈸㜹挲扤挲㈶㔷㌸晥㌲㉦ち挷摦摥ㄲ敥㔵慣㜴㠶攳慦㕡㔷戸㔱㠱攱㕥㠷㤲㈷摣㥢㙣㜲㠵慢㐴扤㈸ㅣ㝦攲㑡戸户戱搲ㄹ㡥㍦ㅥ㕤攱㠶〷㠶㝢て㑡㥥㜰ㅦ戰挹ㄵ㡥扦㌳㡢挲挵搰㈰攱㍥挲㑡㘷㌸晥㐶㤳㜰搶㙥扥㕥㘰戸㑦愰攴搹ㄱ㍥㘳㤳㉢ㅣ㝦捥ㄵ㠵攳て㌶〹昷〵㔶㥣㜰攵㍣㘷敥昵〹㍤㤳摣㠶攲愷㑦㤳㤹攳㕦攸㤹㡡扦昳㌲戶〹㈷收扤昸戳㍡㕦㈲㡥攲㤹㌸㝤攸㕦搹㉢慣っ攱昹㌰㔷㉡㜸昶慣㜸慥换㑥改㕦戳㤹愷戹㘲昱㡤扤㈲ㄶ㍣愵敤戲愸㐷㑤㉣扥㘵昳㐲㕢愶㝦㘷慦㠸〵捦㍥扢㉣㜸㘶㈹ㄶ摦戳㤹㈷㤵㤴改㍦搸㉢㘲挱ㄳ挸㉥㡢っ㙡㘲昱㈳㥢㜳戶㑣晦挹㕥ㄱぢ搳慥㔸摢挱昳㍢戱昸㤹捤㍣戵㤳ㄸ扦搸㉢㘲挱搳戸慥ㄸ㍣㐵ㄳ㡢㕦搹扣㥦㉤搳㝦戳㔷挴愲摤慥㔸㌱㜸㤶㈵ㄶ㈵㜸收㡤攲〹㤶挴㔰慣㤱㈵摥㐳㜸㌲挵ㄵ换㠲㈷㑡㘲㔱㑡ㅤ㥥㈳㠹㐵㍦户挵㈱㐵ㄶ㍣搷ㄱ㡢㌲敡昰㌴㐷㉣捡摤ㄶ㍣愵改㡡挱搳ㄵ戱搰愸挳㌳ㄵ戱攸敦戶攰㔹㐹㤷〵捦㌸挴愲㠲㍡愷㍡ㄶ扡摢㠲㈷ㄶ㕤ㄶ㘷㌹ㄶㄱ敡昰㝣㐱㘲っ㜰㕢昰摣愰换㠲摦晢ㄲ㘳㈰㜵昸㤵㉦ㄶ㠳摣ㄶ晣㝡敦戲攰㔷户㔸っ愶づ扦戵挵㘲㠸摢㠲摦搰㕤ㄶ晣昶ㄵぢ㠳㍡晣攲ㄵ㡢㜵摣ㄶ晣㤲敤戲㔸敢㔸慣㑢ㅤ㝥㜷㡡挵㔰户挵敤㐵ㄶ晣づ㤴ㄸ敢㔱㠷㕦㝦㘲戱扥摢㠲㕦㜵㕤㌱昸㌵㈶ㄶㅢ㔰攷㐱挷㘲㐳户〵扦慤扡㉣昸㑤㈴ㄶㅢ㔱㠷㕦㐲ㄲ㘳㤸摢㠲㕦㌸㕤ㄶ晣㌲ㄱ㡢㡤愹昳㥣㘳㌱摣㙤昱㐲㤱〵扦て挴㘲〴㜵昸㔵㈰㌱㌶㜱㕢昰戰摦ㄵ㠳㠷㜴戱搸㤴㍡㍣㥡㡢挵㘶㙥ぢㅥ戹扢㉣㜸㔴ㄶ㡢㤱搴攱〱㔹㉣㉡摤ㄶ㍣昸㜶㔹昰挰㉡ㄶ愳愸挳㘳慡㔸㙣敥戶攰昱戳换㐲づ㙣㍣㝡㡣㠶㡥昳㌲㜸㠰㤳㑢㙥㔵㘸挵㈵㜹㌹㤸昹戴㜸㔰ㄳ慤㉤㉣㉤㌹㠰㔱㙢㑢户㉦ㅥ挸㐴㙢㡣愵㈵〷㉤㥦㉦ㅥ扣㐴㙢慣愵㈵〷㉡㥦㉦ㅥ戰㐴㙢㙢㑢㑢づ㑥㍥㕦㍣㐸㠹搶㌶㤶㤶ㅣ㤰㝣扥㜸㘰ㄲ慤㤸愵㈵〷㈱㥦ㄶて㐶愲㤵戰戴攴挰攳搳攲〱㐸戴㔲㤶㤶ㅣ㙣㝣晤攲㐱㐷戴慡㉤㉤㌹挰昸戴㜸愰ㄱ慤㕡㑢㑢づ㉡扥㠸㍣戸㠸搶戶㤶㤶ㅣ㐸㝣㕡㍣愰㠸搶㐴㑢㑢づㅥ㍥㉤ㅥ㐴㐴㙢㤲愵㈵〷っ㥦ㄶてㅣ愲㌵挵搲㤲㠳〴戵㡡㐶づてㄶ愲㔵㘷㘹挹㠱挱攷㡢〷〸搱㥡㙥㘹挹挱挰攷㡢〷〵搱㥡㘹㘹挹〱挰攷㡢〷〲搱㥡㘵㘹挹㑥敦搳攲捥㉦㕡戳㉤㉤搹搱㝤㕡摣攱㐵㙢㈷㑢㑢㜶㙥㥦ㄶ㜷㜲搱㥡㘷㘹挹づ敤搳攲㡥㉤㕡扢㔸㕡戲ㄳ晢戴戸㌳㡢㔶扤愵㈵㍢㉥戵㡡愸㜲〷ㄶ慤㠵愲㘵㌸㐲挵晤㔳慥㠵㕦晤㥤㌵㔷㌶ㄵ戶ㄵ昸㡢㑦摣㈵㐵㜰㔵戱挰㜰昶㑤挵摤㔱㌴慥㉣搶㔰摣〳㐵㜰㠵㐷挰㥤㑥〴㤷㝢〴摣捦㐴㜰㤹㐷挰㕤㑢〴㤷㝡〴摣㥢㐴㜰㠹㐷挰ㅤ㐸〴ㄷ㝢〴摣㘷㐴㜰㤱㐷挰摤㐴〴ㄷ㝡〴摣㌳㐴㜰㠱㐷挰㥤㐱〴攷㝢〴ㅣ晦㈲㌸捦㈳攰㤰ㄷ挱戹ㅥ〱㐷戹〸捥昱〸㌸戰㐵㜰戶㐷挰戱㉣㠲戳㍣〲づ㕦ㄱ㥣改ㄱ㜰挴㡡攰っ㡦㠰㠳㔴〴愷㝢〴ㅣ㤷㈲㌸捤㈳攰㔰ㄴ挱愹ㅥ〱㐷㥦〸晥攴ㄱ㜰挰㠹攰㤴㘲挱㠰晦〷ㅣ挰愶㜸</t>
  </si>
  <si>
    <t>㜸〱捤㥤〷㝣ㅢ攵晤晦晤㌸昶挵愷慣㠳㄰㈰〴挸㈰㉥㈳㈱㐸㤶㉣㔹㠱㤰攱っ戲㈱㑥搸挵搱㌸ㄱ㠳㐷戰㥤〵愵〹愳㙣捡㈸㝢㠶戰愱慣㐲搸㝢㤷㔱㘶㔹㠵戲㈹㝢慦㌲晦㥦捦昷敥散搳つ㡦晥晡㝦扤慡㐸㑦敥昹捥攷摥扡㍢㥤敥昹敡㕣愲㑡㑡㑡㝥挵㠳晦昳㔱挶㠵捤敢㔶戵戵㥢㑤攳㙡㕢ㅡㅢ捤㕣㝢㐳㑢㜳摢戸挹慤慤㤹㔵㜳ㅡ摡摡晢挰㐰慢㙦㠰扥慤扣扥慤攱㘰戳愲㝥戹搹摡〶愳昲㤲㤲㡡ち扤ㄴ晡愱昶换㜰㍡㍡扤昴㌲㌶戰㉡搱㌵㌶㝤搹㔴戰搱搹㐴搸昴㘳搳㥦捤〰㌶〳搹っ㘲㘳戰搹㠰捤㠶㙣〶戳搹㠸捤㄰㌶ㅢ戳搹㠴捤愶㙣㤸㕦摦㡣捤㌰㌴晤㌷㐷戳戰㜶捡晣散〱㔸㥢扡昶㤶㔶㜳散㠸摤慤㌱㑦㠸挵挶挵挶㔵愵慢㤲攳愲㘳㐷搴㉥㙢㙣㕦搶㙡㑥㘸㌶㤷戵户㘶ㅡ挷㡥搸㜵㔹戶戱㈱㌷摢㕣戵戰攵㐰戳㜹㠲㤹㡤挶戳㤹㐴㑤㉣㔱㕤㕤㐸愷㙢晡㙦㠱挸昳㙡愷散摡㙡ㄶ摡晥㕢㌱户㘴捣昹戵㔳挶捤㌳摢晦㕢㌱㠷㈳㈶㐲㑥㙤㘹捡㌴㌴晦㤷㠲㤶昳㍤慤㥥㙡收ㅡ昸收㥢㘶㙢㐳昳晥攳㌰散㈲搰攸愵挶㑤㙥㙢㕢搶戴㤴摢㔱慤搹搸戸挰㉣挸㥢摥㌴戵慤㝤搷㑣㙢㔳㕢晦㈶昲㌳㕢捤收㥣搹㌶戰㘹摡捡㥣搹㘸ㅢ戶㔵㌴敤㥥㘹㥤㤷㘹㌲换戸㌰愸挹㝡て㘷收捤收昶㠶昶㔵〳㥡ㄶ戵㤹ぢ㌲捤晢㥢㌴㈹㙦㥡戱慣㈱慦捡捡昰㉣改戳㜵搰挸攴㡤挲㜸㥡㙡㤷㘴㕡摢愵挷户㌰ㄶ㘴敢摡㕣㘴㉤㡡挶挵㑤㙡㠴挷㡢敦㔹㕤㐳搳㙣戳戵搹㙣㘴ㄲ扥㤳㘳㍣㐶〲挸㝡ㅦ㍡㐸㌹慢挳㜷㐹昵戳㜷㍥慥ぢ戳㘸㈳搰㙣㍡慦愵戵〹ㅢ攴㕣㌳搳㍣㈱㌶戶慥㍤㍦搵㕣㍥㈱㍡慥㑡ㅦ〹慤㍥㡡㜶㕢愱搹㄰㌰昲㉤㑤つ〷㘷㐸㝢㝣㌲㕥㌳㕥ㅦ㑤㡢㑡㌴慡散ㄵ散改敥昸摣摢㑡敢㌳愵昵搹搲晡㕣㘹㝤扥戴摥㉣慤㉦㤴搶敦㕦㕡扦愴戴扥愱戴晥㠰搲晡〳㘱攳㍣㉡晡昶㉤戵ㅦ㐷扦㔰扤攰㥡㕢㕥㥢户戶敦㍦ㄶ㥦昹昵㕤攳ㄵ㜷㙥㌹㌶㙣㡤㠵昰昱㙥〳慤扥㉤ㅡ㙤㍢㌴摥昱㔶挵挶敢㘳㘸㌱ㄶ㡤㔲捦㘱扣ㅣ昳㍤㥦慦㕤㜲捥挹㐷捤扡㜱〷㌵㉢晦愷㈵㝢㉡ㅥ㐴㈴搹㌸㉣㠴㈷摢㠱愱愲㘸戴ㄸㅡ㑦戲㜸㔵㝣扣㕥㐵㡢㌸ㅡ愵㥥戰㤳㝤搸攷昱摢昷晤摤愳㤳搶散㌲㜰挵㉢攷㉤㝢㑡昱㘰㈵挹慡戱㄰㥥㉣挹㔰㈹㌴㕡つㅡ㙦戲㐴㜴扣㥥愶挵㜸㌴㑡㍤㘴㈷㍢攰攱挹㐳㤶晦㜱㡦㔹搷㉤晥㘱散晡㝢㉢㕦㔲㍣㈸㑡戲㥤戰㄰㥥㙣〲㐳敤㡣㐶㥢㠸挶㤷慣㙡扣㍥㠹ㄶ㤳搱㈸㜵户㥤散慢搲慦敦㔸晢挳㠸㐹户㕥摥㝡昳扣敢昷㌰ㄴ昷㐳㐹㔶㡢㠵昰㘴㔳ㄹ㙡ㅡㅡ㙤㍡ㅡ㑦戲㘴ㅣ挹㘶搰㘲ㄷ㌴㑡摤㘲㈷扢收攳㠹㝦晤昵㠹敦愶慣ㅢ昲㘲㘲攰㉥㍦敤愲㜸㤰㤷㘴戳戰㄰㥥㙣㌶㐳捤㐱愳捤㐵攳㑢㠶つ㘴ㅥ㉤收愳㔱敡㝡㍢搹㘹慦㉤㈸晢㘲昵㐱㔳㑥㥦戰㙥昹㕦ㅥ扤敦㕡挵てㄳ㐹戶ㅢㄶ挲㤳㉤㘰愸㍡㌴摡㐲㌴扥㘴㜸捦ㄶ搱㘲㜷㌴㑡㕤㘹㈷㕢昲搱挱㝦㜸㐶捤㥥㝢搶扢户散昳挲昰㝤㡦㔰晤愰㤶㘴㝢㘲㈱㍣搹㕥っ戵㌷ㅡ㙤ㅦ㌴扥㘴改昱晡扥戴昸㉤ㅡ愵搶搹挹㙥挸㝥㜵挹ㅢ㍢挶㘷㥤㍡攲敥㤳ㅡ㑦㝤㘴㤶攲㠷愳㈴慢挷㐲㜸戲挵搰敡ㄹ㌴㕡ㄶ㡤㈷㔹㍣㠶㘴㌹㕡攴搱㈸㜵慥㥤㉣㝢搳㤸晣散㑦㤲㤳搷ㅦ㜵摥攰敢捡㠶㡥㔲晣㄰㤶㘴〵㉣㠴㈷摢㥦愱㤶愰搱ㅡ搰㜸㤲㈵慢㜰㄰㍡㠰ㄶ〷愲㔱敡㌴㍢搹昰晤摡㉥㍡昴㠵㐳愶㕦晣挴挴搶捦ㄲ㑦捤㔷晣戰㤷㘴㑤㔸〸㑦搶捣㔰㉤㘸戴愵㘸扣挹攲搵攳昵㠳㘸搱㡡㐶愹ㄳ敤㘴摦㡤㜹戱㍤戳攰捤搹ㄷ㔶晥㜳攸㡢愳扦㍤㑤昱愴㐲㤲戵㘳㈱㍣搹㌲㠶㕡㡥㐶㕢㠱挶㤷㉣㌱㕥㕦㐹㡢㔵㘸㤴㍡捡㑥㜶㐱攵㤹㙦慤捤戶㑥戹晡戲て㍦摡㘳捡挸捦ㄵ㑦㕥㈴搹㈱㔸〸㑦昶㍢㠶㍡ㄴ㡤昶㝢㌴摥㘴㔵㔸戳搵戴㔸㠳㐶愹搵㜶戲捦捦晣㜲㠷㑤挷㕣㌷昵慡㡡ㅢて㥢戰摦㘱㈵㡡㈷㐹㤲散㜰㉣㠴㈷㍢〲㕡晤㐸㌴摡ㅦ搰昸㤲㘱〳㌹㡡ㄶ㐷愳㔱㙡愵㥤散㠴ㄹ昷㤵㝣晤㤷挶㘹㤷戴㑤摤攷扣搷㉢㐷㉢㥥㡣㐹戲㘳戱㄰㥥散㌸㠶㍡ㅥ㡤㜶〲ㅡ㑦戲㜸ㅣ㍢昵㠹戴昸㈳ㅡ愵づ戲㤳㤵戴摣㤰扡散捡㌹㌳㉥㥣戳搷攴攳挶㕣㍣㑤昱愴㑦㤲㥤㡣㠵昰㘴愷㌰搴愹㘸戴㍦愱昱㈴㑢㔶攱㜰㜵ㅡ㉤㑥㐷愳搴〱㜶戲敦㉦慤扢攵晥㌷㜶㥤㜷攷㘵摢っㄹ㙢敥㌴㔷昱攴㔲㤲㥤㠹㠵昰㘴㘷㌱搴搹㘸戴㜳搰昸㤲㘱〳㌹㤷ㄶ攷愱㔱㉡㘷㈷敢㌳捥㕣ㅤ㕦㍢㘲捡㔵攷晣戰挱收ㄳ㉥㕤慦㠶㐰㉤挹㉥挰㐲㜸戲ぢㄹ㙡㉤ㅡ敤㈲㌴㥥㘴昱慡攴㜸㝤ㅤ㉤㉥㐶愳搴扥㜶戲㥦㤶敤晦㤴㜹㜸㘹敤昱挹〷㌷㠸㑥敤户㔴昱㘴㔹㤲㕤㡡㠵昰㘴㤷㌱搴攵㘸戴㉢搰昸㤲〱攳㤵戴戸ち㡤㔲㡢散㘴㤷慣愹摢攲挰㥢㈶捥扦㘲晢昳ㅡ敥㉡扣㙦㈸㥥㤴㑢戲㍦㘳㈱㍣搹㌵っ㜵㉤ㅡ敤㍡㌴㥥㘴挹〴㤲㕤㑦㡢ㅢ搰㈸㌵捦㑥㜶捤㔱户㉤㝤慦晡昰㔹户㝣㝦捥㠷㐷摣搴敦㌹戵㈹搴㤲散㐶㉣㠴㈷扢㠹愱搶愳搱㙥㐶攳㐹ㄶ㡦㘳搳扦㠵ㄶ户愲㔱㙡㠶㥤㙣昸捡㙦扥㕤㜱搱㕦㈷晤改㔹昳慥搹㤱㤳㍥㔵㐳愱㤶㘴户㘳㈱㍣搹ㅤっ㜵㈷ㅡ敤㉥㌴摥㘴㔵㐸㜶㌷㉤敥㐱愳搴㈴㍢㔹晤〹收㤲㝤扥摡愲昶挶㍥㈷ㅥ㍤攸㤷慤ㅦ㔵㥢㐱㉤挹敥挳㐲㜸戲晢ㄹ敡〱㌴摡㠳㘸㍣挹㤲㔵昸㍣㝢㠸ㄶて愳㔱㉡㙤㈷扢敡搳慤㕦ㅤ㝤攲㌷搳㡦㥢昸攳ㄹ㍢つ㍡改㜹㌵っ㙡㐹昶㈸ㄶ挲㤳晤㤵愱ㅥ㐳愳㍤㡥挶㤷㉣㌵㕥㝦㠲ㄶ㑦愲㔱慡捡㔹戳㉦慦㕥㜵搲㤴摡㔹㌷㡥㍦晤㤵ㄷ昷㝢昷摥晥㑦㐱扤㥢㝤捥㍢戵㌵戳〲摦㈲㍡扦愰㔴㡤㡢昲㕦昷摦捣昰挵慣㔰㕤㐸ㄵ㘲戱㝣㜵㌴ㄳ捦㤴㡦㐴搸㥥㝥〵攰攱戹㝦㘱㡦〶㥣㍡慦㤰敦〴㥢㑦挹戴㤹㥤㕦ㄱ挶搸扡㈹㉤换㥡昳㙤挳㠲㤵㜵敤㤹㜶㜳㌳慦慥㌳㠸捦慤づ摦㤸捣㌶挹户愵搷㙤昷㑣攳㌲㜳昲捡〶㑢扤㠵㐷㡤敦㑢㉤搹㜰敤昴㔶昳愰づ慤㙦㐴㤳昱㠵㝥戹挴昶慤愵愵戲挶㌵愲㜶㐹㑢㥢搹㉣挳ㅢ搳戴㙢㐳敥㐰戳戵捥攴攵〰㌳㉦慢㍡㠴㉡晢㑢摢㤸昹捤㔸㔱㝣つ换㡦㜲㑢ぢ搳㔶戶㥢捤㜹㌳㡦昱㉥㌵㕢摢㔷㉤捣㘴ㅢ捤㡤㡢㑣慣㥣㔰っ㉤ㄲ㑦㙦挹㉤㙢慢㙤㘹㙥㙦㙤㘹㉣搶㑣捥㉦捦攰㡢㘲㝥㙥㑢摥挴昷扣㌲㍥㑡㔴㐹㥦㍥㑡㤵㙣ㄷ昴㘵㡢㜱摢挶挹ㅢ攱㝡㡢户挰㝢扥㘹昱㘶㌷㙥〱搶づ㙢搱㘸㜲㥢㉣ㅤ摤㑤㌰㠹换㌰摢㠶ㅢ扡搶㠹搷㑥㘸扤㑤戸戵㡣戱攳㥤晢晦㙢㕣㕡㍡搸㕥晢㘹换昱㘵㝡ㄷ㝣㙦㙣㌴㕢扢扣昲愳㌸㈲晤㘹㌴攵㍢㘰㙦づ愵㔷〶ぢ戵㔲慤㉡㕦搱㤰㙦㕦愲㉤㌱ㅢ昶㕦挲戳㉣㕣ㅤ慡愸㈰㕡摦㐳㝦ㄶ㈲晤㌹㌶捦愳㠹㐴㑡戴扦搳㐸㡢攸㉦㔸晤昲㔱昸扦昷㕦搳㑢攱愵换㘵〱㕣挳㘹㉢㙦㥡摥搲摡搶愷㑦搰㕡敥㤲㘹㕢搲捥捤戳㙢㈵攳扤挸收㈵㌴攵愳搱㜴㝢ㄵ㘰㄰㡣捡㜸戱㘳㐰搳㔴戳㤰挱㈵㈶搹扢㔵愶扣挹扡㙡㌱搵㙣换改扣扣㌱ㄳ晢捡㑡つ㑢搸昹晢㌷㜱敢㌷㔷戶㑦捤戴㘷晡㌶攱㐲〹摥㈵ㅤ㐶㘳挴换㕡愲攷〰㤱㌹摥ㄱ扢㠷〸㠶㉣扡愲昴ㄳ㠱ㄵ〹㍢づ昶㤷㤲㍥㜶摢昵㑡㘰散㕢㘲㈵㌴敦㠶㕥㝣挱㠳㤷ㅥ㘶㤸捤ぢ㔷㉤㌵摢㘸㕥愱㜵㠹搲扢㝢㌱搸晣㕣㜶㔱㝢㐳㘳摢㌸㡣㜴㐶㙢换戲愵晦捤㌸㡣愵扦㡣挶㜹㤴晦〶㕢㜱捦搷〹戸㑡晡㉥攷㝢㔳㕦㕦㔲挱㘸㤴攸㕢戱攱搶㡡㘰扦攲㍦㜹攸慦攱扦㐸㔷扡昲㑡㔸昴收攲㔰㌹散晢㌷㠱搰挲㔶㔳㉥㜷㔵㐸〷戴〷㌴敤搱搲㝡㘰戶愵攵㐰㙥㑦〳愵搷戶挴㌴摢㜹〹愹㥦㝤挹㑣㉥㡤㈹搵愷㑦搱昵ㅦ搷戵愶攱㠸慦扤㠹㘶挰攴挶挶ㄱ㑥挴㌶敤㉤㠸晡攰㘲㤶昶㌶ㄶ慡㜱㈴㙦㙦㘹㐷搲ㄱ换㤳㈳戶愷㔹㕢晢㠸㕡㝣㕡㡥攰㘷㔴㘳㐳戳㌹㘲㥢收㤶ㄱ慤㘶摢㔲㕣㌵㌶户ㅤ户戲戱㙤愵摡ㅣ㘸㜸ㅤ㘷昴㤷搵〷扣ㄸ晦㘶昲㔵ㅦ㍥㙥㙥搷昷㤰扦愹㘱戶挲㜷㌵㘹ㅢ㈴ㅢ㠹㤷晥ㅥㅡ㌵ㄴ㘶㍣攴㘰戹昸愱扦㡦扥晥〱㥢て搱攰挰㈱㙦〵㡥ㅢㅦ㕢㕤戵㉤晥攷戱㐳晦㠴捤愷㘸搴ㄸ㌴摣㜳昵捦搰㌸て㘵㈰㍥㌷〸㜹㔳户㠳搸晦愶㝥〵㘹㐴敦㐲愷挶挲㠲㙦慣㑥㤰㍡搱改挴愶㌴〴づ〴㔰㙥㉢㝣㔷戸㜶㠰㥢〰昸㠹晥㝤㘰ㄶっ攰ㄷ收㈰ㄸ㥤㥢愳ぢ㐰愹搵㔵㔱攸〴㐰ㅦ〸㜴㕥摦㔷㔵㄰〹㠰㜲昴㥣㠷晡攱ㄷㄷ㠰ㄸ挴㝥〰㍡㘳敡㕤攸㔴ㅣ㝥㐱〰㍥㐷昰㐰〰㥦搹ち摦㔵户㈴㈲㡤攴㈸㌶攴㤰㍦㠱㔹㌰㠰㡤愰搶㠷戰搹ㄸ㡤ぢ挰愶㔶㔷愵㄰㐴〰っ愵搱㘶㘸㔴ㅡ㈲〱㌰っ㍤攷愱摥㜱〳愸㠱搸て㘰㌸㘳敡㕤攸搴㜸昸〵〱㜸㈵っ挰换戶挲㜷㈵㜰〲㈲㡤攴㈸戶攱㤰㕦っ〵戰ㅤ搴晡ㄸ㌶㘳搱戸〰㡣戳扡㙡㘷〴ㄱ〰㍢搰㈸㡡㐶㑤㠲㐸〰挴搰㜳ㅥ敡㙦㙥〰ㄳ㈱昶〳愸㘶㑣扤ぢ㥤㥡っ扦㈰〰て㠶〱㜸挰㔶昸慥㑥㑥㐵愴㤱ㅣ挵捥㐸慡敥ぢ〵㌰〹㙡㝤㌲㥢㈹㘸㕣〰愶㕡㕤㌵つ㐱〴挰㌴ㅡ㑤㐷愳㜸挱㔲〰捣㐰捦㜹愸㕢摤〰愶㐳散〷㌰㥢㌱昵㉥㜴㙡ㄷ昸〵〱戸㌶っ挰㌵戶挲㜷挵㜴㌶㈲㡤攴㈸ㄶ㜲挸㔷㠷〲搸ㅤ㙡㝤て㌶㝢愲㜱〱搸摢敡慡㌹〸㈲〰昶愱搱扥㘸搴㍣㠸〴挰㙦搱㜳ㅥ㙡㥤ㅢ挰㕣㠸晤〰㌲㡣愹㜷愱㔳昳攱ㄷ〴攰慣㌰〰㘷摡ち摦㔵摣〵㠸㌴㤲愳㌸㠰㐳㍥㍤ㄴ㐰㈳搴㝡ㄳ㥢㘶㌴㉥〰㑢慤慥慡㐳㄰〱㜰㄰㡤㕡搱愸㐵㄰〹㠰㌶昴㥣㠷㍡挱つ㘰㈱挴㝥〰㉢ㄸ㔳敦㐲愷㜶㠷㕦㄰㠰挳挳〰ㅣ㘶㉢㝣㔷㤶昷㐲愴㤱ㅣ挵ㅡづ㜹㜵㈸㠰挳愱搶㡦㘰㜳㈴ㅡㄷ㠰愳慣慥摡ㅢ㐱〴挰搱㌴㍡〶㡤摡ㄷ㈲〱㜰㉣㝡捥㐳㉤㜷〳搸〷㘲㍦㠰ㄳㄹ㔳敦㐲愷㝥ぢ扦㈰〰㡤㘱〰づ戴ㄵ扥慢摤㡢ㄱ㘹㈴㐷㜱〶㠷摣㄰ち攰㉣愸昵戳搹㥣㠳挶〵攰㍣慢慢㌲〸㈲〰捥愷搱〵㘸㔴づ㈲〱㜰㈱㝡捥㐳㉤㜶〳挸㐲散〷㜰㌱散㈳㝡ㄷ㍡㤵㠷㕦㄰㠰摤挳〰㉣戲ㄵ扥㉢昰扣戴㍥㤲愳昸㌳㠷㕣ㄷち攰㕡愸昵敢搸㕣㡦挶〵攰㉦㔶㔷㉤㐱㄰〱㜰㈳㡤㙥㐲愳づ㠰㐸〰慣㐷捦㜹愸㔹㙥〰つ㄰晢〱摣挶㤸㝡ㄷ㍡㜵㈰晣㠲〰㑣ち〳㌰搱㔶昸㘶〵㥡ㄱ㘹㈴㐷㜱㍦㠷㍣㈱ㄴ挰㠳㔰敢て戱㜹ㄸ㡤ぢ挰愳㔶㔷戵㈰㠸〰昸㉢㡤ㅥ㐳愳づ㠲㐸〰㍣㡥㥥昳㔰〹㌷㠰愵㄰晢〱㍣挵㤸㝡ㄷ㍡搵ち扦㈰〰摢㠵〱搸搶㔶昸㘶㉡㤶㈱搲㐸㡥攲㈵づ㜹敢㔰〰慦㐰慤晦㠳捤慢㘸㕣〰晥㘹㜵搵㜲〴ㄱ〰慦搳攸つ㌴㙡㈵㐴〲攰㑤昴㥣㠷摡搲つ㘰〵挴㝥〰敦㌲愶摥㠵㑥慤㠲㕦㄰㠰㡤挲〰っ戶ㄵ扥搹㤳摦㈱搲㐸㡥攲㔳づ㜹㠳㔰〰㥦㐳慤㝦挱收㑢㌴㉥〰㕦㕢㕤㜵㈸㠲〸㠰㙦㘸昴㉤ㅡ戵ㅡ㈲〱昰ㅤ㝡捥㐳㔵戸〱晣ㅥ㘲㍦㠰ㅦㄹ㔳敦㐲愷搶挰㉦〸挰㉦㍦㠷㥣ち晦㙣㉢㝣㌳㍡㐷㈰搲㐸㡥愲慣ㄴ㐳晥ㄱ㘶挱愷挲ㅡ搴㝡㕦㌶ㄵ㘸㕣〰㈲㔶㔷ㅤ㠹㈰愳ㄸ愸ㅦ㡤晡愳㔱㐷愱㉢〰〶愰攷㍣搴㤷挸搱昱㘵攸て㄰晢〱㙣〰晢㠸摥㠵㑥㜱敡㈸〸挰晢㘱〰晥㘵㉢㝣戳㑣挷㈱㤲〰搸㡣㐳㝥㌷ㄴ挰收㔰敢㕢戰搹㤲愳敢晣㌶㌸挲敡慡攳ㄱ㘸ㄴ㔷㘷㈴㡤㐶愱㔱㈷愲㉢〰戶㐲捦㜹愸㔷摤〰㑥㠰搸て㘰㙢搸㐷昴㉥㜴敡㡦昰ぢ〲昰㙣ㄸ㠰㘷㙣㠵㙦收敢ㄴ㐴ㄲ〰㔱づ昹愹㔰〰㔵㔰敢㜱㌶〹㡥慥ㄳ㐰搲敡慡㔳ㄱ㘸ㄴ㔷㈷㐵愳ㅡ㌴敡㌴㜴〵㐰ㅡ㍤攷愱ㅥ㜶〳昸ㄳ挴㝥〰ㄳ㘰ㅦ搱扢搰愹搳攱ㄷ〴攰捥㌰〰㜷搸ち摦㙣摣㔹㠸㈴〰愶㜳挸户㠵〲搸〵㙡㝤㈶㥢㔹ㅣ㕤㈷㠰㌹㔶㔷㥤㡤㐰愳戸㍡㜳㘹㌴て㡤㍡ㄷ㕤〱㌰ㅦ㍤攷愱慥㜷〳㌸〷㘲㍦㠰㍡搸㐷昴㉥㜴敡㍣昸〵〱戸㉣っ挰愵戶挲㌷㐳㜸㈱㈲〹㠰㝤㌹攴㡢㐳〱散〷戵㕥捦㘶㌱㐷搷〹㈰㙢㜵搵㕡〴ㅡ㠵㤷㥥愳㔱ㅥ㡤㕡㠷慥〰㌰搱㜳ㅥ敡ㅣ㌷㠰㡢㈰昶〳㘸㠰㝤㐴敦㐲愷㉥㠶㕦㄰㠰㤳挳〰㥣㘴㉢㝣戳㤶㤷㈱㤲〰㘸攵㤰㑦っ〵搰づ戵扥㡣捤㜲㡥慥ㄳ挰㑡慢慢㌸愵㌹㡡慢戳㡡㐶〷愳㔱㔷愲㉢〰づ㐱捦㜹愸㈳摤〰慥㠰搸て㘰㌵散㈳㝡ㄷ㍡㜵ㄵ晣㠲〰ㅣㅣ〶㘰㤵慤昰捤愴㕥㠳㐸〲攰ㄸづ㜹㐵㈸㠰攳愰搶㡦㘷㜳〲㐷搷〹攰㡦㔶㔷㕤㡢㐰愳戸㍡㈷搱攸㘴㌴敡㝡㜴〵挰㈹攸㌹て搵散〶㜰ㅤ挴㝥〰愷挳㍥愲㜷愱㔳㌷挰㉦〸㐰㍥っ㐰捥㔶昸㘶㜷㙦㐲㈴〱㜰〱㠷㥣〹〵戰ㄶ㙡晤㈲㌶敢㌸扡㑥〰㤷㔸㕤戵ㅥ㠱㐶㜱㜵㉥愵搱㘵㘸搴㉤攸ち㠰换搱㜳ㅥ㙡㑦㌷㠰㥢㈱昶〳戸ㅡ昶ㄱ扤ぢ㥤扡ㄵ㝥㐱〰收㠵〱㤸㙢㉢㝣㌳捥㜷㈰㤲〰戸㠹㐳㥥ㅤち攰㘶愸昵㕢搸摣捡搱㜵〲戸摤敡慡㍢ㄱ㘸ㄴ㔷攷づㅡ摤㠹㐶摤㡤慥〰戸ぢ㍤攷愱愶戸〱摣〵戱ㅦ挰㝤戰㡦攸㕤攸搴㍤昰ぢ〲㔰ㄳ〶㈰㘵㉢㝣戳攰昷㈳㤲〰㜸㡣㐳慥づ〵昰〴搴晡㤳㙣晥㠶挶〵攰㘹慢慢ㅥ㐰愰㔱㕣㥤㘷㘸昴㉣ㅡ昵㄰扡〲攰㌹昴㥣㠷ㅡ敢〶昰㈰挴㝥〰㉦挲㍥愲㜷愱㔳て挳㉦〸挰愸㌰〰㈳㙤㠵㙦㘶晥慦㠸㈴〰摥攰㤰㠷㠷〲㜸ぢ㙡晤㙤㌶敦㜰㜴㥤㕢挰㝢㔶㔷㍤㠶㐰愳戸㍡晦愲搱晢㘸搴ㄳ攸ち㠰て搰㜳ㅥ㙡㘳㌷㠰挷㈱昶〳昸〴昶ㄱ扤ぢ㥤㝡ㄲ㝥㐱〰晡㠷〱攸㘷㉢敡㍤搵〲攵㑦㈳㔲㉦㘶㜹晢㜱挰㠵摤ㅢ捣ㄵ㥣㤶ㅡ㔸㐰戹㜰敤戲戶昶ㄶ㤹㐳ㅢ㔰㤸摡㌲慦愵㝤㙡㐳摢搲挶捣慡挱〵㝢㘱㡦㈵㘶㌳㘶戸㕢㌱搱敤㤱戵㉣㕤㙡收昵㐲㕤换戲搶㥣㌹㜳敡晦挲っ㌸搶て㙦㥤㑣㝥㤷㉡㍣晥戳㐹摤ㄲ㜸㘲㉢挱愳愴晣㔹〴昴捥捤㐹搱戲㙢ㅥ㕤ㄶつㄸづ敡㈴扡戰愱扤搱散㔷㤰㌹㙣㔹慥㈸㠰㈲捡〶昲㝤ぢぢ㤷㘰捥㙡敡㠰挲㡣搶㠶㍣攷㠸昸㘶㙣㘴㤹捥㌱昷㐷㠹挰慥㉤㙤つ慣㔸ㅥ㔰㔸搸㥡㘹㙥㕢捡搹捥摣慡つ㡢㝡㌲㉤㕡㕥㤸搲搰摣㠶㌴昲㉥㜲㜹㔰愱㙥㐹换ち晣㔴㘱㔹㔳昳㡣捣搲戶晦㠹㜷㐵昱㙤㤱㠷扣㌵慡㔴㤵㤶慡㡡搲㡡晦昴晤搱扥挵㍥㌶搸㉡〲ㅦ㠱敤戴扤戵㈱扢㡣挰㈴㐷ㄵ摡㌲㌶昲ㅥ㤶㤴㍦㠷㈵敦扣愶敢㉤昴ㄴ㈵㜰慣㐵㈵昸㠱昳攳ㅤ扦晦搸〲收晡㜷ㄸ㑥晦敦搱捣㥡戱㘸㘶㘷戹捥晦改挷ㄴ攵捦㈳㜲㡦慢㈳㠶挰㜸愰戵〹戱㘲㠲㕢ㄴ昶㑣㙣〹散㜹㌷换㐸㐱㙣戸㠵づ散㕣㥣㡥〹昶晥㠵㌹㤹慣搹㠸扡㠰愶㑣晢㐰慢挳〲つㄴ摢户搹扡摡㤶愶愶っ㌷㌹晥㘴愰㉥㤷㘹㌴㉢ち㤳㤷戵户捣㙤㘸搶ぢ㘸㘴扢戴㐵㤹㤵㄰㘵㔶㕡㌳昸㠵〵慣ㄷ㤲㘵挶㙡搹㍦搳摡搰扥愴愹㈱㔷挱づ攷㑢晦㈷戶㔵ㅣ㍦捡〰搳㜹㌸挷ㄲ㙦㐹㠰㌵㌱㡦户㝢ㅣ慡㘸㠸㡥㙦㍦戶攸㔲愵攱㥦晡て换㐹㜰攴㤱てㄴ晤〷㐴㉢挷㑢づ㐵㌲㤶捦㘵㉡ㄶ㡢㥦慦挶㈶㉡〷㈷昵〲つ昰搲㝦㠴㈹ㄷ昸㉡㝢ㄱ㑤㤷戵〶㝤㘱㄰㤹搳㤲挹㑦捦攴昰昳㥦扥昶㡦㝦㉡昰搶昲㔰搳㙡戰晡愳ㄶ〵㐵㤸摥㕥摥㤰㌷㕢㉢㈸愸挳㡦㥢捡㔸㌷愲㔹敦㈱收挱晢㤴㤴㤷昷慢〸捡㌵搳㠹㌵摡㥥㔳㜷晦㜸㙡愶㉦晥挷扢搵㑣攴搸㈳ㄱ昹㠸晡〹慢愳晦捣㜵㝡〹㐲慥㡦挷攰ㄷㅡ晣㡡愶晣㘵㈸扤敦㑤㜱㈱〶捡㌵㜴ㄸ㤵挹捦㘶㔸㈲㔲㠱㜲ち愹㉤㈹㤷ㄵ改攷慡〹搱慣㜲㤰ち攷户㌸㕡ㅤ戶㜲㌳ㅦ戱㡥慦慣㍤挱㈷㐳㐹㘹㘹ㄹ摥㙡捤㕢㑦攷㑢㡢㘰㑤㜵愶ㄴ㡢愸㉤㌱〴㡤㘵㠴㥢㜱㘷㐱晣晡㠰摦愶晣ㅤ㐶㤸摡晥ㄵ晦挹㈳ㄲ搱㑢攱㔲ㄲ㔱慦愱㜵㌸㔴㔰㘲㠱挲㍢㠰换㘰㘸搴㝢㄰昲㙣挰昵搹愵摥㐷㤷㥦㕦戸戸〷㔴昲昰ㅣㅢ搵〷㤰昲昸愸㙢っ昲㈱㤶㜸搸改搸っ㉢㈰敤㝥㌳晣㤸ㅥ㜸改晣㕤ㅢㄷ攴昵〹ㄶ㥣㈱㔳㘰て㌹〲ㅢ扤ㅦつ㍦つ㌶攸㑦㠳〱㌴昸っ〶㝣㝦戵㠱攸㠵㜱攳㙦㘴〲戸ㄹ㜰〱户慦㕣㌹㕣摣㌶㘰㡥つ㤹攳㈷ㄸ㜸戹晤〲㤹㜰搳〶挳愴愷㥦㌳㡡㙦㥢戰摣㠸㠱〹愱㠸攵挶㤰㜶捦戲ㄴ㙥愴愵㙦㈲㐱慣㡥㘲戱㐲〰换㑤㘱愳て愵㈱ぢㄹ〲っ㌶愳挱㌰ㅡ戰戶㐱㔸㙥㡥㕥〸㑢昹〹㔰〰换㉤攱〲㤶㉣㜷㜰㜲戸㔸づ㘷㡥ㄱ捣挱搲〴㉦㑢搶㈳㔸摢㈰㔹捡挳扢つ戲㕡㐱戸㡤㘲㄰㤶㉤ㄴ㜱ㅢつ㘹昷摣㔸摥㠰㈷㝥摡挵㈰㔸㤰ㄷ㙢ㅣ㥣㈱㔳㘰㙦㠳扦㠱㡤扥㌵つ㔹晦㄰㘰戰つつ戶愵〱㑢㈲㠴摢㜶攸㠵㜱攳慦㤹〲戸㡤㠵ぢ戸つ㜷攵㜰㜱摢㥥㌹挶㌱〷㉢ㅡ扣摣㔸挶搰つ㌷ㄶ㌹〸户㈸㠳戰摡愱㠸㕢ㄵ愴摤㜳㘳㔵〴㥥戸㑣捡㈰づ㌷㤶㐶〴㘰㐹挰㐶慦愶㈱换㈶〲っ㤲㌴㐸搱㠰㤵ㄴ挲慤〶扤㔰㙥㈸㘴て攰㌶ㅥ㉥攰挶攲ち㈷㠷㡢摢㡥捣戱ㄳ㜳戰㄰挲换㙤ㄲ㘴ㄶ户搰㘳摥㘴㤸〸户㥤ㄹ㘴ち㝡㐵摣㈶㐱摡㍤㌷ㄶ㔳攰㠹㑡ぢ〶㜱戸戱愲挲ㄹ㌲㠵昶昶㌶〵㌶㝡㉤つ㔹㙤ㄱ㘰㌰㤵〶搳㘸挰〲っ攱㌶ㅤ扤㄰㙥昲ㅢ戳〰㙥扢挰〵摣㔸㤳攱攴㜰㜱㥢挹ㅣ戳㤸㠳昵ㄳ㕥㙥㉣㥡攸㠶ㅢ㑢㉡㠴摢ㅣ〶㘱㙤㐵ㄱ户㜹㤰㜶捦㡤㌵ㄸ㜸攲ㄷ㙢っ攲㜰㘳㈱㠶㌳㘴ち㙤㙥扢挲㐶摦㡤㠶㉣搲〸㌰㔸㐰㠳㍡ㅡ戰㙥㐳戸㉤㐴㉦㤴㕢昰㘷挵敥㜰〱户㡣㉢㠷㡢摢ㅥ捣戱㈷㜳戰散挲换㡤戵ㄶ摤㜰㘳㈵㠶㜰摢㥢㐱㔸㤲㔱挴㙤㕦㐸扢攷挶搲つ㍣昱㝢㌸〶㜱戸戱㝥㈳〰换㝥戰搱敢㘹挸摡㡥〰㠳挵㌴挸搰㠰攵ㅥ挲㉤㡢㕥㈸户攰攳㕢ㅥ㉥攰挶ち㄰㈷㠷㡢㥢挹ㅣ〵收㔸〳〳㉦户挳㈱敢㠶ㅢぢ㌸㠴摢ㄲ〶㘱㈵㐷ㄱ户〳㈰敤㥥ㅢ㉢㍥昰挴慦敤ㄸ挴攱挶戲て㘷挸ㄴ摡摢㕢㈳㙣昴㈶ㅡ戲㈴㈴挰愰㤹〶㉤㌴㘰㤵㠸㜰㕢㡡㕥㈸㌷晣㥣㈵㘰㍦㙤㠵ぢ戸戱㜰挴挹攱攲搶挶ㅣ扣慦㠰㘲㤱㠷㤷ㅢ㉢㍢㉣㙥愱㥦愷慣晢㄰㙥换ㄹ㠴〵㈰㐵摣㔶㐲摡㍤㌷ㄶ㡡攰㠹㘹〱〶㜱戸戱㕡挴ㄹ㌲㠵㌶户㠳㘱愳ㅦ㐲㐳㔶㤲〴ㄸ晣㡥〶㠷搲攰㐲ㄸ〸户摦愳ㄷ挲㑤㝥㡦ㄹ挰㙤つ㕣挰㡤昵㈶㑥づㄷ户挳㤸攳㜰收㘰㙤㠸㤷ㅢぢ㐲扡搹摥㔸㉥㈲摣㡥㘴㄰搶㡤ㄴ㜱㍢ち搲敥戹戱扥〴㑦晣㔲㤰㐱ㅣ㙥㉣㌲㜱㠶㑣愱捤敤ㄸ搸攸挷搲㤰〵㈸〱〶挷搱攰㜸ㅡ戰㈶㐵戸㥤㠰㕥〸㌷昹㘹㘹〰户㍦挲〵摣㔸愶攲攴㜰㜱㍢㠹㌹㑥㘶づ㤶㤴㜸戹戱㡥愴ㅢ㙥慣㌲ㄱ㙥愷㌲〸换㑤㡡戸㥤〶㘹昷摣㔸㤶㠲㈷㝥㠷挸㈰づ㌷搶愶㌸㐳愶搰收㜶〶㙣昴㌳㘹挸扡㤵〰㠳戳㘸㜰㌶つ㔸捡㈲摣捥㐱㉦㡣ㅢ㝦㈵ㅢ挰敤㍣戸㠰ㅢ慢㕢㥣ㅣ㉥㙥攷㌳挷〵捣挱㑡ㄴ㉦㌷㤶㥦㜴挳㡤挵㈹挲㙤㉤㠳戰㑡愵㠸摢㍡㐸扢攷挶㙡ㄶ㍣昱㉢㐷〶㜱戸扤㡥㈵㘷挸ㄴ摡摣㉥㠱㡤㝥㈹つ摦〸㌶戸㡣〶㤷搳攰㑤ㄸ〸户㉢搰ぢ攵㠶摦㜳〶㜰扢ち㉥攰挶愲ㄸ㘷㄰㉥㙥㔷㌳挷㥦㤹㠳〵㉣㕥㙥慣㕡改㠶ㅢ㙢㕡㠴摢戵っ挲攲㤶㈲㙥搷㐳摡㍤㌷ㄶ挱攰㠹摦㔰㌲㠸挳㡤㤵㌰捥㤰㈹戴戹晤〵㌶晡㡤㌴㘴㤵㑣㠰挱㑤㌴㔸㑦〳ㄶ捥〸户㥢搱ぢ攳挶摦㉥〷㜰扢ㄵ㉥攰挶㕡ㅡ㈷㠷㡢摢㙤捣㜱㍢㜳㤴攱摢扣㤷ㅢ㡢㕤扡攱挶㔲ㄸ攱㜶㈷㠳戰㈶愶㠸摢摤㤰㜶捦㡤戵㌳㈴愳摦挳㈰づ㌷ㄶ搰㌸㐳愶搰收㜶㉦㙣昴晢㘸挸攲㥡〰㠳晢㘹昰〰つ㔸㙦㈳摣ㅥ㐴㉦㤴㕢昰攷改挳㜰〱㌷㤶攰㌸㌹㕣摣ㅥ㘱㡥㐷㤹㠳攵㌲㕥㙥慣㤱戱戸㠵㝥㥥戲㠲㐶戸㍤挶㈰㉣愵㈹攲昶〴愴摤㜳㘳挹㡤㜰㝢㤲㐱ㅣ㙥㈳㈱㜵㠶散攲昶㌷搸攸㑦搱㤰㌵㌹〱〶㑦搳攰ㄹㅡ戰㑣㐷戸㍤㡢㕥〸㌷昹㐵㜹挰昶昶㍣㕣挰㡤㤵㍢㑥づㄷ户扦㌳挷ぢ捣挱㉡ㅢ㉦㌷㤶搶㜴戳扤戱昰㐶戸扤挴㈰慣挰㈹攲昶ち愴摤㜳㑢挲㑤戸晤㠳㐱ㅣ㙥㉣搷㜱㠶散攲昶㉡㙣昴搷㘸㔸ㄳ㙣昰㑦ㅡ扣㑥〳㔶昷〸户㌷搰ぢ攱㤶攴㡦攳〳戸扤〵ㄷ㜰㘳挱㡦㌳〸ㄷ户户㤹攳ㅤ收㘰㜱㡥㤷ㅢ㉢㜲扡攱挶㝡ㅤ攱昶ㅥ㠳戰㜰愷㠸摢晢㤰㜶捦㡤〵㍥挲敤〳〶㜱戸戱捡挷ㄹ戲㡢摢㠷戰搱㍦愲㈱㉢㠰〲っ㍥愶挱㈷㌴㘰㔱㤰㜰晢ㄴ扤㔰㙥挱㥦ぢ㥦挳〵摣㔸㈷攴攴㜰㜱晢㠲㌹扥㘴づ搶昴㜸戹戱㤰愷㥢晤㤴㘵㍥挲敤㙢〶㔹㡣㕥ㄱ户㙦㈱敤㥥ㅢ敢㠲㠴摢㜷っ攲㜰㘳㜱㤰㌳㘴ㄷ户敦㘱愳晦㥢㠶昹㘰㠳ㅦ㘸昰㈳つ㑣ㄸ〸户㥦搰ぢ攱㈶户㉣〸搸摥㝥㠱ぢ戸戱扣挸ㄹ㠴㡢摢慦捣㔱㠲㌹ぢ挵㔲㈰㉦㌷搶晦㜴挳㡤搵㐱挲つ㤷戵㑢搴㜲昴㡡戸攱昷挴㍤攰戶ㄲ㙥挲慤㥣㐱ㅣ㙥慣㈹㜲㠶散攲愶挱㐶敦㑢㐳搶ㅢ〵ㄸ㔴搰㠰㌷㐸㔳㉣㐱ㄲ㙥ㄱ昴㐲戹〵敦愷晤攱〲㙥慣㑡㜲㜲戸戸つ㘰㡥㠱捣挱ち㈲㉦㌷㤶つ㜵戳㥦戲愸㐸戸ㄹっ挲敡愲㈲㙥ㅢ㐲摡晤昶挶㉡㈴攱㌶㤸㐱ㅣ㙥㉣㐵㜲㠶散攲戶ㄱ㙣昴㈱㌴㘴㤹㔲㠰挱挶㌴搸㠴〶慣㕣ㄲ㙥㥢愲ㄷ挲㑤㙥㈴ㄱ戰扤㙤〶ㄷ㜰㘳㌱㤳㤳挳挵㙤ㄸ㜳㙣捥ㅣ㉣㍣昲㜲㕢ぢ㔹㌷摢摢㐵㌰ㄱ㙥㕢㌲〸㡢㤲㡡戸㡤㠰戴㝢㙥㉣㕥ㄲ㙥㈳ㄹ挴攱㜶㈹愴捥㤰㕤摣㐶挱㐶摦㡡㠶慣㙥ち㌰ㄸ㑤㠳㑡ㅡ戰攰㐹戸晤〶扤㄰㙥㜲㑦㡣〰㙥摢挰〵摣㔸〳攵攴㜰㜱摢㤶㌹戶㘳づ搶㉢㜹戹摤っ㔹㌷摣㔸挲㈴摣挶㌲挸慤攸ㄵ㜱ㅢ〷㘹昷摣㔸昳㈴摣㜶㘰㄰㠷ㅢぢ㥦㥣㈱扢戸㐵㘱愳挷㘸挸愲愸〰㠳㉡ㅡ挴㘹挰㍡㈹攱㤶㐰㉦㡣ㅢ㙦敦ㄱ挰㉤〹ㄷ㜰扢捦㤵挳挵㉤挵ㅣ㌵捣挱㌲㈷㉦㌷搶㌶㜵戳㥦戲昲㐹戸㡤㘷㄰㤶㐰ㄵ㜱摢〹搲敥戹戱㔴㑡戸㑤㘰㄰㠷ㅢ敢愵〲戰散っㅢ㝤㈲つ㔹㑢ㄵ㘰㌰㠹〶㤳㘹挰昲㉡攱㌶〵扤㄰㙥㜲愷㤲〰㙥㔳攱〲㙥慣戸㜲㜲戸戸㑤㘳㡥改捣昱〶っ扣摣㔸ㄲ搵つ㌷ㄶ㑣〹户㕤ㄸ㠴㤵㔳㐵摣㘶㐱摡㍤㌷㔶㔸〹户搹っ攲㜰㘳㤹㤵㌳㘴ち敤敦ぢ㜳㘰愳捦愵㈱㑢戰〲っ收搱㘰㍥つ㔸㤵㈵摣㜶㐵㉦㤴ㅢ㙥扡ㄲ挰㙤〱㕣挰㡤㠵㕡㑥づㄷ户㍡收㔸挸ㅣ㉣敢㤰戱㉦㘲捦ㅥ㝢㌹愷收扤㌳捥扥㙡〰挹㔰㘰㕤㐰㕤晢慡㐶搴㘲㜰㤱㌳搰搶ㄲ攷搲㈳㈲挳扣㜸㑢㉢㘶敦捡扣昷㡦攸昰㝤ち㠹晢㙤攴戹㌷㠷戸㔱挳戲㠳昲慢㝥昴摦㝦愲挳㥦〳敦晣愱㍥㝤昸搰昶挰㄰㌷㥡摢㤰㙢㙤㘹㙢㈹戴㡦愸㐳㥤搱〸摥敢愴㔰㔲ㄲ㥤㕣㝥〵㈲〶收攴㡡㤵㌵昳昶㤲换昹摢晦挸㠱捤㉤㉢㥡㘵㌴攵㙤扣攵㡢昰敡摢㤷㘹㈲捣挳挷㔶㠰㘷戰㐴㠱捥晡㕥㘸〷昴㌱㌸挷㑦㘳㙤㙦昴㉢㙢愷搴㉥愸㡦㥢㤹㔸慣㈶㤳㠹㈷ぢ戹㠴㤹捥㘴昳㔹㌳㤷捣收ぢ㌵改㜸㉡ㄱ慦㌲愴㈴㠰㌱昶㠱㡦挱㈲〰㐹户㉦㝢慣〶㤰ㅥ㜵攵愵㌸㈹敡改晣㍣散㑢㔴㔶攵㔴㕥㤹㘵㝤晢慡㑡捦㉤㐹㝣昳晡慣慥㤱㝢㍡㘸ㅡ愷昵换搷〱㔶捦㥣㌸挰捥昷㠲捥㍣戵搳敢㌱〴㝤㌱㥡㠸搱〷〲捡戴っ扡〳㙢愷搴扢捡㤳戴㉣㘴ㅢ㐰㔶㝣摢㑦㉤〷㜱㝦㠸愵㥣〱昷ㄳ㙤㌳捡散㈸晡㐸㠶㌷愱搷㐷㘱㐹㘹㤰ぢ愴晤㈱攲㠲扣㉡㈰攵㔶慤捥挲㡡㜰㕢㠲〲扦愰㠵〹户〵㜵〶㈴摣ㅥ㡡摦㑦ㅤ㑥戴搰て㐴㡢昷㌳㘲㠷搶ㅡ搱户摥捦㥡慡扣㔹㥤慣捡㘴ぢ戱㘴㈲ㄹ㡦㘶㤲㘶㌲㥤慥㑥挷㌲昹㝣扥㤰㑥ㅡ晤㥣攱㌴挱挷攸敦昴攴晤ㅣ攰昴愸㔳〶㝡㝣㑦搵挹ㄸ〸㜹㘳戹㐴㍦〸㉡扤ㄵ㑤挴搸〰〲㤱㤱㥢㑥㔰㍡戱ㄸㅢ㍡昲㙤攸戰㠲昲㙤戱愴㌶㠲㕣㐸慣㠲愸㠳挴挶㤰ち㠹愳㤰挲㈱愱ㅤ〲㤳搰㕤㐵ㅤ〹㔳㍦㥥㑤㄰〹㙥戸敡㡤ㄶ㜸㌶戵昳㘹扦㐷摦挲㤳愸㑡㈵㤲㔱戳㈶㤶㑥愴ㄳ㌵搱㕣搶㡣㔷挵㤲戱㔸㉥㥡捡㥢㘶㉡㘹っ㜵挶戸ㅡ㍥挶㘶㑥㙦つ㝢挳㥣ㅥ㜵㙡㑢昴〴捦敦摤㜸㡥㠰㑡㍦ㄲ㑤挴ㄸづ〳㍣㜱㜷㍢㜴扤㥢搵㔱㤰〵㙣㔶㐷㐳㕣扣㔹㡤戰愳攸㍢㜰捤㡥㠵㕥㙥㈷慡㐶㐱㉥㌰㡦㠷愸〳收㘸㐸〵㘶扢ぢ愶㑥㤸戲㔹戵〶㜲攳昴㍤㉤昴㤳搰㠲摢㙦散搰摡挹攸㕢摣慡戰㔱㘵㜳搵㤹㜴㍡ㅡ㑦攴愲㌵改㘸捣㡣㥡昹㔸戴捡捣攴戳昹戴㈱㌳晢㡣㜱ち㝣㡣㙤㥣挱〹户㙤㥤ㅥ㜵㙡㉣㝡挲慤搱捤敤㜴愸昴㌳搰㐴㡣敤㘱㠰㘷㠹㑥㙥㍡㐱改挴㘲㡣㜳攴㐹㉡捦愵㍣㠵㈵ㄵ㠵㕣㐸㥣て㔱〷㠹㉡㐸㠵㐴㌶㤰挴攲㐰ㄲ㜱㌸㈱〸㙡昷搱㠲㐴挲づ慤慤㐳摦㈲㤱㈹挴㔳㘶㍥ㅦ换㈶搳㔵㠹㑣㈶㤳㑤㠰㑡㉡㔷ㄳ㑤㘷慡戲㌵昱㠴㈱㜳昵㡣㜱㌱㝣㡣愴㌳㌸㈱㤱㜲㝡搴愹昱攸〹㠹扤摤㈴㉥㠷㑡扦〲㑤挴搸ㄱ〶㜸晡㐸散攴挸㈷㔰㜹つㅤ㜶挶㤲摡ㄹ㜲㈱㜱ㅤ挳㔳挲搷㈴㐸㠵挴慥㙥ㄲㅤ㠷㥡㜹㠱㈴㈶挳〹㐱㜰〹ㄶ㉤㐸㑣戱㐳㙢㌷愱㙦㤱㐸㥢戱㔸㍡㘶愶搳㔵戹㐲挲㑣㈴㌳搹慡㕣㉥㔳㤵挸挵慢愳戱㥡㜸搲愸㜵㠶戳ㅥ㍥挶㔴愷㈷㠷ㅡ㤹㜸㘷㝣敡搴㉥搰〹㠹㕤摣㈴㙥㠳㑡扦ㅤ㑤挴㤸〹〳㍣㑢㜴捦愱㘶㤶㈳㥦㑡攵㍤㜴㤸㠶㈵㌵〷㜲㈱㜱ㅦ㐴ㅤ㈴收㐱㉡㈴㜶づ㈴戱㔳㈰〹㑥㥡㈳〸㝥搹㡢ㄶ㈴㜶戵㐳㙢て愳㙦㙦ㄳ改㕣扡㤰捡㘵㜱っ挹㈶㔲昱㔸ㄶ㠷㤲㔸㜵㔵慣捡捣愷攲㠹㥡㡣戱㥢㌳㥣㐷攰㘳㉣㜰㝡㐲愲捥改㔱愷㜶㐷㑦㐸㈴摤㈴ㅥ㠷㑡㝦〲㑤挴搸〳〶㜸晡㐸散改挸㘷㔳昹っㅤ收㤰挴摥㤰ぢ㠹攷ㄸ㥥ㄲ扥昶㠵㔴㐸㡣つ㈴戱㕤㈰〹㑥㠳㈳〸㙥㍦㠵ㄶ㈴昶戳㐳㙢㉦愱㙦㤱愸挹㘵ㄳ戹㑣㈱㡡㤳㠹㐲㈲㕥㘳㘶慡㜲㠹㔸搲捣攰戳〸㥦㐷㌱搳愸㜷㠶昳㌲㝣㡣挵㑥㑦㐸㘴㥣ㅥ㜵㉡㡦㥥㤰ㄸ敤㈶昱ㅡ㔴晡㍦搱㐴っ㑥㜶攳改㈳㔱㜰攴ぢ愸㝣㥢づ㜵㕣攷㈵㤰ぢ㠹㜷ㄹ㥥ㄲ扥づ㠰㔴㐸㙣ㄶ㐸㘲搳㐰ㄲ〷挲〹㐱㜰摦ㅦ戴㈰搱㘸㠷搶㍥㐴摦㈲㤱㐸搷攴搳昱㔸㍥㤶㑣㘷ㄳ搱㜸慡㈶㠷㠳㘶㍡㥡㑤㈴捤㜸㈱㔶㔵㘳㌴㌹挳昹〸㍥㐶戳搳ㄳㄲ㌲摤捤昸搴愹㔶攸㠴挴㠶㙥ㄲ㥦㐱愵㝦㡥㈶㘲戴挱〰㑦ㅦ㠹㜶㐷扥ㄷ㤵摦搰㠱㜷㘱㔰换㈱ㄷㄲ摦㌱㍣㈵㝣慤㠴㔴㐸㔴戸㐹㜴㝣㜶㘸㠱㈴㔶挱〹㐱㜰挵つ㉤㐸ㅣ㙣㠷搶㝥㐲摦㍥㑥㈴昲㠹㥡㈴㡥㡤昹㑣㉡㤱〵㠲敡㘴㌴㤹㑣㘶慢慡㘲愹㐴挶慣㌱づ㜱㠶昳㌳㝣㡣摦㌹扤㌵散挹〴㌶攳㔳愷搶㐰㈷㈴㑡摣㈴㔴㌹昴愵㘸㈲挶㘱㌰挰搳㜷挴㍣摣㤱㉦愶戲㉦ㅤ㌲㔸㔲㐷㐲㉥㈴昸㐷〱㍡㐸ㅣ〵愹㤰昸昶㠷捥㔳㤲捥㤳戳慦㈱昵㥦㝤㜰昲ㄹ㘳㐴ㅤ㈵㐲㠱挴㌱㜶㘸㙤㈰晡ㄶ㠹㝣㈶㕤挸攵搰搴㘴愳㠹㘴㡤㤹㑥攰㑥㤱㌹㌳㠳㕢晡攷慢㜳㠹㡣㜱慣㌳㥣㐱昰㌱㡥㜳㝡戲㑤ㅣ敦昴愸㔳㝦㐴㑦㐸㝣㡡挱㜴㥣㥣つ㠶㑡摦〸㑤挴攰ㄴ㌳㥥扥㙤攲㘴㐷捥摢㍡攸㐳改戰㠴㈴㑥㠵㕣㐸っ㘳㜸㑡昸㍡つ㔲㈱昱㑥㈰㠹户〲㐹㜰㍡㔹㐸っ㐷㈸㤰㌸挳づ慤㡤㐰摦㈲㤱挹愷戳㤹㔴㈱ㄹ㡤㘶攳㠹ㄴ㍥㉥ち昱㑣慥㍡㔷挸收昳改㘸㉥ㅤ㌳捥㜴㠶㌳ㄲ㍥挶㔹㑥㑦㐸㥣敤昴愸㔳攷愱㈷㈴㕥㜵㤳愸㠴㑡晦つ㥡㠸挱㐹㘳㍣㝤㈴㉥㜰攴晣〹㠳㍥㠶づ㉤㕣攷戵㤰ぢ㠹敤ㄹ㥥ㄲ扥搶㐱㉡㈴㥥つ㈴昱㜴㈰㠹㡢攱㈴㈴㘲〸〵ㄲ㤷搸愱戵㉡昴㉤ㄲ㘶㉥㥥慥㌲㤳㤹㘴㉣ㄱ㑤攰晥愱㤹㑣㉥㘵ㄶ㜲㄰㔵㔷㈷㙢慡㌲㠶捣ㅤ㜳㠴㜱昸ㄸ㤷㌹㠳ㄳㄲ㌲㙤散攸搴㔵搰〹㠹挷摣㈴㔲㜰搳㙢搰㐴㡣慢㘱㠰愷㡦挴㥦ㅤ昹㌲㉡㈷搰㘱㌹㤶搴戵㤰ぢ㠹㠹㄰㜵㤰戸ㅥ㔲㈱㜱㙦㈰㠹扢〳㐹摣〰㈷㈱㔱㡢㔰㈰昱ㄷ㍢戴㌶ㄵ㝤㡢㐴慥㈶㔱㡤敦㥥㌸㐴愶昳㠹㜴搶捣㤸昹慡㝣摡捣㔶愷昲㤹㈸扥挰ㄸ㌷㍡挳㤹〶ㅦ攳㈶愷㈷㈴㘴㈲㤸愳愷㑥摤ち㥤㤰戸搵㑤㘲㈶㔴晡㉣㌴ㄱ攳㌶ㄸ攰改㈳㜱扢㈳攷ㅤㅦ昴昹㜴㌸㤴㈴敥㠴㕣㐸散挶昰㤴昰㜵㌷愴㐲攲摡㐰ㄲ㝦づ㈴㜱て㥣㠴挴㈲㠴〲㠹㝢敤搰摡敥攸㕢㈴㘲愹㙣戲㈶㤵㑡搶㔴愷捤㐴㜵慡㍡㕤㥤慡㐹㤹〹㝣㈱㑦搶愴昱㜵挵戸捦ㄹ捥ㅥ昰㌱敥㜷㝡㐲攲〱愷㐷㥤㝡ㄸ㍤㈱㜱㤹㥢挴㍥㔰改晢愲㠹ㄸ㥣慡挵搳㐷攲㔱㐷㝥㠴㈸改㜰㈴搷昹㌱挸㠵㐴㡥攱㈹攱敢〹㐸㠵挴㜹㙥ㄲㅤ㥦ㅤ攷〴㤲㜸ㄲ㑥㐲㘲㝦㠴〲㠹扦搹愱戵㈵攸㕢㈴愲㌹摣慦戲扡慡㔰ㅤ捦㘷㜱㐶㠱扤愳〶愷ㄱ搹㈸扥㡤攰捦愰挴戲㠶捣搸㜲㠴つ昰㌱㥥㜶〶户〶㜱㡤㘷㥣ㅥ㜵敡㜹昴㠴挴㘹㙥ㄲ㑤㔰改晣扢㌱ㄱ㠳㤳慦㜸晡㍥㍢㕥㜰攴挷㔱搹㐶㠷攳戹捥㉦㐱㉥㈴㤶㌱㍣㈵㝣扤〲愹㤰㌸捥㑤愲攳㙣晢㤸㐰ㄲ晦㠰㤳㤰㔸㠵㔰㈰昱慡ㅤ㕡㍢ㄸ㝤晢㌸㤱挵挱㌱ㄳ慢挹㐵昱愹㠹愳㐳戶㉡挹つ挲㑣㠲〵㡥ㄳ㌱㐳收㘰㌹挲㐳攰㘳晣搳ㄹ㥣㙣ㄳ慦㍢㍤敡搴㕢攸〹㠹挳摤㈴㔶㐳愵慦㐱ㄳ㌱摥㠶〱㥥扥㙤攲ㅤ㐷捥㥢㐱攸㝦愰挳愹㕣攷昷㈰ㄷㄲ㐷㌳㍣㈵㝣扤て愹㤰㔸ㄹ㐸㘲㜹㈰㠹て攰㈴㈴㡥㐷㈸㤰昸搰づ慤㥤㠰扥㐵㈲㠱戳换㘸㔵㔵㜵㉣捡㙤㈱ㄵ㑦㘷ち㠵㘴㉥㠵㙦ㅤㄹ㝣〷㐹搴ㄸㅦ㌹挳㌹ㄱ㍥挶挷㑥㑦㐸㝣攲昴愸㔳㥦愳㈷㈴㤶扡㐹㥣〲㤵㝥㉡㥡㠸昱〵っ昰昴㤱昸搲㤱昳慥㄰晡㤹㜴㌸㥢敢晣㌵攴㐲攲㙣㠶愷㠴慦㙦㈱ㄵㄲ〵㌷㠹㡥扤㈳ㅦ㐸攲㍢㌸〹㠹昳ㄱち㈴扥户㐳㙢ㄷ愰㙦㤱㐸搶ㄴ㔲㌵昹㕣㔵㌲㥤㐸㈶慡攳戱㑣㌴㕡㙤挶昳〵ㅣ㌳昱搹㔱㤳㌰晥敤っ攷㐲昸ㄸ㍦㌸㍤搹㍢㝥㜴㝡搴愹㕦搰ㄳㄲ晢戹㐹㕣っ㤵㝥〹㥡㠸昱㉢っ昰昴敤ㅤㅣ愳挸㉦愴昲㑡㍡慣攵㍡㤷㐲㉥㈴慥㘶㜸㑡昸攲挴愶㤰㔸ㄸ㐸㘲㐱㈰㠹㜲㌸攱㠹㥢㑢㈱ㄴ㐸㘸㜶㘸敤㝡昴㉤ㄲ搵戱㘴㌶ㅤ㡢㘵ぢ搵挹敡㐴㜵㑤㍥ㅢ挵㔹㜷ㅣ㐷㡦㙣㈱㙦挶㙡戲㐶㕦摢㐷扦〱㍥〶攷㍡㘵㜰㐲㐲㈶㍤ㄹ㥦㍡搵ㅦ㍡㈱㌱挷㑤㘲㍤㔴晡捤㘸㈲挶〰ㄸ〴㤱攰扣愶挸㜹㥦〸晤づ㍡昰㐶て捡㜰㤲摤挵昰㤴昰挵愹㑡㈱㌱挵㑤愲攳㌸㌱㈹㤰挴㘰㌸攱㠹〲ㅦ㠴〲〹㑥㑥㌲㥡㜶㍦晡ㄶ㠹㐲㉥㤵慤㐹ㄷ戲㔵㠵㕣㍣ㄱ慤㡥㘷㘲㠹㑣㜵㑤㌲㥦慥挶攵ㅡ㕣搹㌵㠶搸㍥晡〳昰㌱㌸㝢㈹㈴㘴敦搸挴改㔱愷㌸㈷㈹㈴挶扢㐹㍣〲㤵晥㈸㥡㠸㌱っ〶戲挶㥥㙦攵㥢㍢㜲摥㌰㐲㝦㤲づ扣攳㠳㤲挹㐷㡡㥥㘲㜸㑡昸ㅡ〱㙢㈱ㄱ㜵㤳攸搸㍢挶〵㤲ㄸ〹㈷㍣㜱换㘶㠴〲㠹㔱攸〸㠹攷搱户㐸攴慡ㄳ㤹〲扦㡢㘶戱㉤愴昳昸慢㔹搹㌴㍥㐰愲愹慡㈴㍥㑢愳㔹㘳㉢摢㐷晦㍢㝣っ捥㐷ち〹搹㈶㉡㥤ㅥ㜵㡡戳㡣㐲㘲ㅢ㌷㠹㤷愱搲㕦㐱ㄳ㌱㌸搱ㄸ戴㑤㜰敥㔱攴㌷㜱慣慦搳㘱㍤搷㜹慣ㄳ晥㑤㠶愷㠴㉦㑥㈷ち㠹㉤〳㐹㙣ㅥ㐸㘲〷㌸攱㔹愲扦㡢㔰㈰ㄱ戵㐳㙢敦愱㙦㤱㠸攷昳戸㈸㠳㌳敤㙣㈶㡦慦攳㌵㤹㙡ㄳ㕦㌸ち搵搵搱㜴㑤㌴㠵㉢㌵㌱摢㐷晦ㄷ㝣っ捥㌰㜶㤲㠸㍢㍤敡ㄴ攷つ㠵挴挶㙥ㄲㅦ㐱愵㝦㡣㈶㘲愴㘰㄰㐴㠲戳㠹㈲攷㉤㈴昴㉦攸挰㝢㐰㈸㤹㈰愴攸㉢㠶愷㠴慦㥤㘰㉤㈴晡扢㐹㜴散ㅤ㤱㐰ㄲㄳ攰㠴㈷㝥ㅢ㡣㔰㈰挱㈹㐱㐶搳扥㐷摦㈲ㄱ㑢㐶ぢ挹㘴㉡㠶换㔴昱㐴㍥ㄵ捤搴搴ㄴ㙡ち挹ㄴ㡥㤷ㄹ㕣ㅤ捦ㄹㄳ㙤ㅦ晤摦昰㌱㈶㌹㍤搹㍢㈶㍢㍤敡ㄴ㘷〲㠵㐴㤹㥢挴捦㔰改扦愰㠹ㄸ搳㘰㈰㙢散搹㍢愶㍢昲晢㌹搶㍥ㅡ㥡〷戸捥㌲攵㐷㔱㌹㐴ㅤ㈴㌸攵㈷㈴㝥昸㜷搰㜷搱敦㈱昵㝦ㄷ㥤つ㈷㍣㔱捦㠱㔰㈰㌱〷ㅤ㈱ㄱ㐱摦㈲㤱挹㔴ㄷち搹㕣㉡㤳挷〹㜷〱㔷㉦ぢ㔵㤹㕣㉥㤷捦挷搳搹㙣㉡㤶㌴收摡㍥㝡㍦昸ㄸ㥣〵㘴〴㕤㐸捣㜷㝡搴㈹捥敤〹㠹㉦㌱㤸㡥敦愲㠳愰搲つ㌴ㄱ愳づ〶㐱㈴㌸攳㈷㜲摥㔴㐲ㅦ㐲㠷挷戰㘴㉣㠲ㅣ㑦㤴㔵㐰㌴愰㑦昹㕥攸散攸㤹㈱ち晥㌵昹ㄸ敦晤晥愷攱晥晤慣㠸㈹改㠳㥦搱㕡㍦㍥㉤㉢ㅤ晦㥦挵攲ㅣㄴ㝦㝢捥㔷昹晢㔸搷晦㐳ㅣ戲散㥣㤵㘲挴攱㜸改㐳戱挲攵晢㘰㜵愳㐱㐳散敡敦挱挱戱㘴㐸搳捣㌶捣㐵攱敦ち㉥㙣㤹㡣摦扡㕡㝦㤴㙥〳㘷㡥㙡㡣㜳ㅢ晡捡㑥挹攴㙣ㅢ敥㕢搰㙥㍡㙥昳㕢㍢晣㜰㕢㜷捣㌶㐲㌱㠶㌷慤ㅦ搲搹㜳晤㜸㜷㔸愷㜴㈶㙥戶捤㍢㔶㌸ㄱ摢昰㡢搶戲搲㍥㉡昰昷昴昶㥦㥦攳慦㜵ㄹつ㝦㘲㘱㘶㥥〰㠶〵晣㜴㜹㑡㐳扢晣昴㝦㜳攸㤵捥愹㑢㙤ㄸ搶戶敦㠴搱㔳ㄷ㡣㡥愵捡摦挱㍢搱攳㈴挵摣㤹㤲ㅢ㘰㐴摦〲ㄱㄵ户㙤㐶愳㘸㔰㍤㍡搸㡦昱ぢ攲愲挷攷ㄳ敤敥㈴敢晦ち晢㝦㘳搲愰挵㡥挷㙦搵挸㔳㈷㤷扦戱晡挲㉦慥摡戱昲晣敢㝥戵晦㕦㙤㜹㝣㍥昱㥣戳昹昸敢㐴捣㝤㘲㜷㠴㔴㝦㤳捤㕢㙣摥㐶愳㕥挷㈰㕥挱㡦㤲㝤㜷㉢晦愷慤昰摥慤摣搸ㅦ㤱昰㐴挹つ挶㍢愰㡦㍡㄰ㅤ敥㌶敡㔵㜸㜰㕢攵慡敡㤵㕣换㈶㠸戹㠹㈹扤ㄱ慤戶㌵㘴ㄵㄳ㐶㑦搹㝤㜴慣㍡愹㕥㠲愹㠳㈰愲㙦ぢ摤愰㠳㘰搵㍢㄰㥣ㅥㄴ㡦ㅥ㠳㔸〱㡦㈰㄰捦搹敢敢〳昱慣慤昰摥戵摣㔸㠵㐸㜸㤶攸㍢㔸㈰づ㐵㐷㐰㍣つ㡦づ㄰㌱㠲攰㌴㥥〵㠲ㄳ㠴㕡ㅣ㌲㙣㔴戵戵愳㘳〹昵㐴ㄱ㠷㙡㥡慦㠱㤱㠳㘶搰ㄱ攸昴づち㈷〵㝢〷㠵㤳㝤㐱㔰ㅥ〹㠳昲戰慤昰摥挹摣㌸ㅥ㤱昰㉣搱㜷戴愰㥣㠴㡥㐰㜹搰つ㘵〲搷㤲㜳㜴ㄶㄴ捥晥㘹ㄳ㍢愰挴㘳敡摥㈲㈸㤳愱ㅡ㜴㍡㡣㝡挷㠱㤳㝣扤攳㜰㉥㍣㠲㌸摣ㄱ挶攱㜶㕢攱扤愱戹㜱㍥㈲攱㔹愲捦戰㌸㕣㠴㡥㜰戸搵捤㘱㈶㌹㜰㠶捥攲挰戹㍦㙤㜶㈷㠷戸扡愹㠸挳㕣㜲戸ㅣ㐶扤攳挰㈹扥摥㜱戸〶ㅥ㐱ㅣ慥ぢ攳㜰慤慤昰摥搷摣戸づ㤱昰挴挴㠸挵攱㐶㜴㠴挳㥦摤ㅣㄶ㤱挳㝡愸㉣づ㥣昹搳昶戰㌸昰挸ㅢ㔳㔷ㄴ㜱搸㡢ㅣ㙥㠳㔱敦㌸㜰㠲慦㜷ㅣ㌸捤ㄷ挴攱攲㌰づ敢㙣㠵昷昶收挶㝤㠸㠴㈷慡㐱㉣づて愱㈳ㅣ搶扡㌹㘴挸㠱戳㜳ㄶ〷捥晢㘹戹㑥づ㔱㜵㕥ㄱ〷㤳ㅣㅥ㠷㔱敦㌸㍣攱㜸昴昸愰挹㐹扥㈰づ㘷㠶㜱㌸挳㔶㜸敦㜲㙥㍣㠷㐸㜸愲戰挴攲昰㈲㍡挲攱㌴㌷㠷㈶㜲㜸ㄹ㉡㡢〳㘷晤戴ㄶ挸㌴昹㈴㑥慢㤳㡢㌰ㅣ㐴っ慦挱愶㜷ㄸ㌸户㈷ㅥ㍤挶挰ㄹ扥㈰っ挷㠷㘱㌸捥㔶㜸敦㜵㙥扣㡢㐸㜸愲㘶挵挲挰搹㍤挱㜰㡣ㅢ挳㉡㘲昸〸㉡ぢ〳愷晣戴㐳㈰戳㑦㐸㙡搴㤱㐵ㅣづ㈵㠷捦㘰搴㍢づ㥣搹敢ㅤ㠷㙦攰ㄱ挴㘱㜵ㄸ㠷摦摢ち敦㉤捦㡤敦㄰〹捦ㄲ晤〸㡢挳㡦攸〸㠷摦戹㌹晣㠱ㅣ㝥㠶捡攲昰ㄳ㤶戴愳㉤づ晣っ㡤慡㤵㐵ㅣ㡥㈵〷㠵㔵敡ㅤ〷捥敢㠹㐷㡦户㠷扥㌰慦攴攸㍤㈷㔵㙤㘱ㅣ㕡㙤㠵昷捥攷㠶㡥㐸挲攱㈴㡢挳〰昴㠵挳㔲㌷㠷㔳挸㠱㤳㜲ㄶ〷㑥昷㘹㝦㠲捣摡㉤㔲慡戱〸挳改挴㌰ㄸ㌶㜸昶攲摣㤲㤳㝡攲搱㘳っ㐳㘱㕥ㄹ㠰㘱晦㌰っ〵㕢攱扤晦戹㌱っ㤱〴挳戹ㄶ㠶攱攸ぢ㠶扣ㅢ挳昹挴㌰ㄲ㉡ぢ挳〸㉣㘹ㄷ㐲㘶敦ㄶ〹戵戸㠸挳㐵攴㔰〹㈳㍣㝢挱㠱㔳㝡攲搱㘳づ㥣搸慢っ攰戰㑦ㄸ㠷扤㙤㠵昷㌶攸挶昶㠸㈴ㅣ㉥户㌸挴搰ㄷづ㝢扡㌹㕣㐹づ㜱愸㉣づ㥣改搳慥敥攴㄰㔷ぢ㡢㌸㕣㐳づ㈹ㄸ攱搹ぢづ㥣搰ㄳ㡦ㅥ㜳攰戴㕥㘵〰㠷昹㘱ㅣ收搹ち敦摤搰㡤㠹㠸㈴ㅣ㙥戴㌸搴愲㉦ㅣ收戸㌹慣㈷〷捥挶㔹ㅣ㌸捦愷摤〲㤹戵㕢㈴搴㉥㐵ㄸ㙥㈳㠶㤹戰挱戳ㄷㄸ㌸㥢㈷ㅥ㍤挶挰㌹扤捡〰っ戵㘱ㄸ愶搸ち敦㍤搱㡤摤㄰㐹㌰摣㘳㘱㔸㠴扥㘰㤸攴挶㜰ㅦ㌱㜰㉡捥挲挰㐹㍥敤㠱づっ㌵㙡愷㈲ってㄱ挳㍥戰挱戳ㄷㄸ㌸㤵㈷ㅥ㍤挶㤰㠱㜹㘵〰㠶㔴ㄸ㠶愴慤昰摥ㄹ摤挸㈱㤲㘰㜸摣挲戰㍦晡㠲㈱攱挶昰㈴㌱㜰ㅥ捥挲挰ㄹ㍥敤㈹挸慣㉦㕣㔵㔵㉡㕡挴攱ㄹ㜲㘸㠲ㄱ㥥扤攰挰㠹㍣昱攸㌱㠷㌶㤸㔷〶㜰ㄸㄳ挶㘱㍢㕢攱扤㐱扡戱っ㤱㠴挳㡢ㄶ㠷㔵攸ぢ㠷㙤摣ㅣ㕥㈶〷捥挲㔹ㅣ㌸扦愷晤〳㌲攷ㅢ㜸㑡㡤㉥〲昱ㅡ㐱慣㠶ㄵ㥥扤〰戱挶昱攸㌱〸捥收㔵〶㠰ㄸㅥ〶㘲㑢㕢攱扤㔱扡㜱㌴㈲〹㠸户㉤㄰㥣挹ㄳ㄰㥢扢㐱扣㑢㄰㈷㐲㘵㠱攰昴㥥昶㉦ㄷ㠸戴摡戴〸挴〷〴㜱ち慣昰散〵〸㑥攳㠹㐷㡦㐱㜰㌲慦㌲〰挴攰㌰㄰ㅢ摡ち敦つ搳㡤戳ㄱ㐹㐰㝣㘶㠱攰㐴㥥㠰㌰摣㈰扥㈰㠸ぢ愱戲㐰㜰㜶㑦晢ち㌲晢㔲㐴㑡昵㉦攲昰つ㌹㕣っ㈳㍣㝢挱㠱㤳㜸攲搱㘳づ㥣捡慢っ攰搰㌷㡣㠳㘶㉢扣昷㑤㌷㌸〳㈸ㅣ㝥戴㌸㜰ㅡ㑦㌸㤴戹㌹晣㑣づ㌷㐰㘵㜱攰摣㥥昶㙢㈷㠷戸㉡㈹攲愰㜰㐷挵㐱敢㘱㠴㘷㉦㌸㜰ち㑦㍣㝡捣㠱ㄳ㜹㤵〱ㅣ㝥晣㍥攴ㅡ摤て戶挲㝢晢㜴㠳昳㝦挲愱㉦挶㡥㙢㜴昷愱㉦ㅣ扥㠷挷晢㔸㍢戹㐶愷㐳愹㌸晦㘶㜱攰捣㥥搶て㌲敢㍣慡㉡愶扥㠶昵㍢戰戶㉥㕣づ㈰㠷㐷㘰㠴㘷㉦㌸㜰〲㑦㍣㝡捣攱㐹㤸㔷〶㜰昸㉣㡣挳愷戶挲㝢ㄷ㜵㠳戳㝦挲㘱戰挵攱㌹昴㠵挳挷㙥づ㐳挸㠱戳㙦ㄶ〷捥敢㘹㥢㔸ㅣ昰昵㈲ㅥ㔵敦ㄷ㜱ㄸ㑡づ㉦挳〸捦㕥㜰攰昴㥤㜸昴㤸挳敢㌰慦っ攰昰㜶ㄸ㠷户㙣㠵昷㘶敡挶㥢㠸㈴ㅣ㠶㕢ㅣ㌸㠱㈷ㅣ摥㜰㜳ㄸ㐹づ晦㠲捡攲挰㔹㍤㙤慢づづ㔵㔱昵㙡ㄱ㠷㑡㜲攰㝣ㅣ㥥扤攰挰挹㍢昱攸㌱㠷㉦㘰㕥ㄹ挰攱挵㌰づ㉦搸ち敦㍤搵㡤慦㄰㐹㌸㡣戱㌸㜰晡㑥㌸㍣敦收戰㍤㌹晣ㅢ㉡㡢〳攷昴戴ㅤ㈰㜳㍥㌹慢搵搳㐵㈰㘲〴挱改㌸㍣㝢〱㠲㜳㜷攲搱㘳㄰㝤㜰㤰慡っ〰昱㜸ㄸ㠸挷㙣㠵昷摥敡㐶㌹㈲〹㠸㤴〵㐲㐷㕦㐰㍣敡〶㤱㈶㠸㝥㔰㔹㈰㌸愵愷敤〸㤹㜵㘲㥤㔴てㄶ㘱㤸㐰っ㠳㘰搳㍢っ㥣戸敢ㅤ㠶㈱昰〸挲㜰㑦ㄸ㠶扢㙤㠵敦づ敢㥢㈰㔲㜷㜷㔸㜷晤改昲㐱㘰㕦㕥攰て晤晡ㄵ㉣㌱㈷敡昰㔳扦㠶挶㐶昹㤵㕣㝦摣㄰戹ㄵ㝦㍣㝣づ敥晢㡤摢㈰搷㌵搸㝦㤰㜶㈶敥〷捥晢换㍡户摣搵愵㐷㘷慤㌰扦ㄵ昷攰敤㕢㤸搹㠶晢戵攷㉢昰挷㡦摢摢捤搶收晦㠵扢㈵攳㜷㡢扣ㄹつㅥ搶㝤㤲〳㝦㌲挸摦〲〶捥㠹㔹户㔰敦攴攱晣㑤昰㔲摥㐷昹㍦扢㜵扢㔶㡢㑤捣戹㘳㙢摥㜵㘷昰㌲㜵㈷摥㘲㙢㜶㝡㑤挹慦㌲收㤲㔲㤴㘸㜲㘳㥤㡥愶て晥愸慦捣㉡愳㠹攸㌳㈰㤱㥦㡥㑡㔳㔲㍥ㄴ㥢㠱㜷攵昸㈳㑥摥攲愳挴昳㤷扤晢昵攳ㅡ㍢㡦戲㉤攰摡搵㔴㈲㍦㍡晢㌶搵㘷㕡㕢㌳慢㉡㥡敡ㅢ捤收晤摢㤷㔴搴㉦挷捣㈹敥㘸㡥㜱攰捦㠴敢㌳昱㍦㔳昱愵戶㐲㐴㙥㤷㍡㔷戶㑣慤て㕣戱㌹㕣〳慥㔸攷㑡捤愳㠸扦㠷戵㔶㑡㔵㈲〶㔷捣㜹愸㙤搱攱㜰昵㕤㘱搹㤱㙥〷㐸㤸㑥摢つ搲㘰戶搷〶づ愱づ昶摡㐲㌴挵㙣ㄷ㐱攲ㅥ㐶っ戱㡢㠶㔱つ㠱っ㘳て㔸㜶っ㘳㐷㝢ㄸ㍡㠷㔱愶㉥て㑣戹㌷㘳㌳㘵攷㕡敦㑢㤱㙢慤㈷㜸搳㜱敥㐸搲敤〷换㡥㜴㥣㤵ㄱ挸㔶扡戵㠱改㌲晥㜴㌹㑦扡㤹摥㜴㥣愲㤱㜴愶㍢ㅤ㈷㍦㕣敦改搹㠱改㤶㌰㜶昱㝢㝡㠰㈷摤㈲㙦扡扤㥣㜴㡤敥㜴㥣㘳㜰愵㍢㌵㌰㕤㡢㍦摤㐱㥥㜴㥣㡥㈸㝡敦㑣㈷㕤㥢㍢ㅤ㉦攵扢搲ㅤㅦ㤸㙥戹㍦摤㑡㑦㍡㕥昵㉦㑡㜷㤰㤳敥㘰㜷扡ㄵ挵改㡥っ㑣㜷愸㍦摤㙡㑦扡㔵摥㜴㠷㍡改づ㜳愷㍢挲㐹㘷㙤㉡㠷〶愶㍢㤲戱㡢户捣愳㍣改晥攰㑤㜷慣㤳敥ㄸ㜷扡㤳㥣㜴搶敥扦㍣㌰摤昱㡣㕤扣愹㥣攸㐹㜷㡡㌷摤改㑥扡㤳摣改㜸愱搵昵摥戵〴愶㍢搵㥦敥㌴㑦扡昳扤改㜸搵㔵㜶㠴㌳摣改㜸㍤搳㤵㙥㐹㘰扡戳晤改捥昵愴扢搲㥢㡥ㄷ㌷㈵摤昹敥㜴扣㙣攸㑡㤷〹㑣户搶㥦㙥㥤㈷摤㝡㙦扡摢㥣㜴㤷戸搳昱昲㥣㉢摤摥㠱改㉥昷愷扢搲㤳㡥㔷昲㡡㜶㠴㠷㥣㜴㔷扢搳昱㌲㤸愴戳戶捣扡挰㜴搷㌲㜶昱㤶㜹扤㈷ㅤ慦㤸ㄵ愵㝢挶㐹昷ㄷ㜷扡ㄷ㥤㜴搶㤶㌹㈷㌰摤㝡挶㉥摥㌲㙦昱愴㝢搹㥢敥㌵㈷摤㙤敥㜴扣愶攳㠲㌹㉤㌰摤㥤晥㜴㜷㝢搲扤敢㑤昷㠱㤳敥㕥㜷㍡㕥㌹㜱挱摣㌹㌰摤〳㡣㕤っ昳㈱㑦扡㉦扣改扥㜱搲㍤攲㑥挷ぢㄴ慥㜴愹挰㜴㡦昹搳㍤攱㐹昷戳㌷ㅤ慦㔶挸㡥昰㌷㜷㍡㕥〷㜰挱㡣〶愶㝢㠶戱㡢摦扢攷㈸㜲㝤扣昲㤲㐱搱愶挲㡢〲㤲敥敦㔸攸昸㜸攵搷㙤搷摡㙤ㅢ㤸敥㈵ㄸ㜹㘰扥㐲㤱㉢ㅤ扦㤹ㄷ愵攳㜷㙦㐹昷㉡ㄶ㍡搲昱㕢慤㉢摤愸挰㜴慦挳挸㤳敥㑤㡡㕣改㐶愲㕦㤴㡥㕦㜱㈵摤摢㔸攸㐸挷㉦㡦㉥㤸挳〲搳扤〷㈳て捣昷㈹㜲愵攳昷捣愲㜴㌱〸㈴摤㠷㔸攸㐸挷慦㘸慥㜴ㅢ〵愶晢〴㐶㥥㜴㥦㔱攴㑡挷㙦㜳㐵改昸㠵㑤搲㝤㠱〵㈷㕤㌹捦㤹㝢㝣㐲捦㈲户挱昸敡搳㘸收昸ㄷ㝡愶攰敦扣㡣㘹挴㠹㜹て晥慣捥㤷挸愳㜸㈶捥ㄸ晡㔷昶〲㍢㠳㜸㍥捣㠵ち㥥㍤㉢㥥敢㜲㔰晡搷ㄴ昳㌴㔷㍣扥戱ㄷ挴㠳愷戴㥤ㅥ㜵攸㠹挷户ㄴ㉦戲㜵晡㜷昶㠲㜸昰散戳搳㠳㘷㤶攲昱㍤挵㍣愹愴㑥晦户扤㈰ㅥ㍣㠱散昴挸愰㈷ㅥ㍦㔰㥣戳㜵晡㡦昶㠲㜸㤸㜶挷㕡て㥥摦㠹挷㑦ㄴ昳搴㑥㜲晣㙣㉦㠸〷㑦攳㍡㜳昰ㄴ㑤㍣㝥愱昸㈰㕢愷晦㙡㉦㠸㐷㥢摤戱㜲昰㉣㑢㍣㑡㜰捦ㅢ挵ㄳ㉣挹愱搸㈳㑢扣〶昱㘴㡡ぢ㤶〷㑦㤴挴愳㤴㌶㍣㐷ㄲ㡦㍥㙥㡦挳㡡㍣㜸慥㈳ㅥ㘵戴㌹捡昱㈸㜷㝢昰㤴愶㌳〷㑦㔷挴㐳愳つ捦㔴㈴㐷㕦户〷捦㑡㍡㍤㜸挶㈱ㅥㄵ戴攱挹㠶㜸攸㙥て㥥㔸㜴㝡㥣敤㜸㐴㘸挳昳〵昱攸攷昶攰戹㐱愷〷㍦昷㈵㐷㝦摡昰㈳㕦㍣〶戸㍤昸昱摥改挱㡦㙥昱ㄸ㐸ㅢ㝥㙡㡢挷㈰户〷㍦愱㍢㍤昸改㉢ㅥ〶㙤昸挱㉢ㅥㅢ戸㍤昸㈱摢改戱摥昱搸㤰㌶晣散ㄴ㡦挱㙥㡦摢㡡㍣昸ㄹ㈸㌹㌶愲つ㍦晥挴㘳㠸摢㠳ㅦ㜵㥤㌹昸㌱㈶ㅥㅢ搳收㈱挷㘳ㄳ户〷㍦慤㍡㍤昸㐹㈴ㅥ㥢搲㠶ㅦ㐲㤲㘳愸摢㠳ㅦ㌸㥤ㅥ晣㌰ㄱ㡦捤㘸昳㥣攳㌱捣敤昱昷㈲て㝥ㅥ㠸挷收戴攱㐷㠱攴搸挲敤挱挳㝥㘷づㅥ搲挵㘳㑢摡昰㘸㉥ㅥ挳摤ㅥ㍣㜲㜷㝡昰愸㉣ㅥ㈳㘸挳〳戲㜸㡣㜴㝢昰攰摢改挱〳慢㜸㡣愲つ㡦愹攲戱㤵摢㠳挷捦㑥て㌹戰昱攸㌱ㅡ㌶捥挳攰〱㑥慥戸㔵㐲㡡㑢昲㜲㌰昳㔹昱愰㈶㔶㕢㕢㔶㜲〰愳搵㌶敥㔸㍣㤰㠹搵戶㤶㤵ㅣ戴㝣㔶㍣㜸㠹搵ㄸ换㑡づ㔴㍥㉢ㅥ戰挴㙡㝢换㑡づ㑥扥㜱昱㈰㈵㔶㍢㔸㔶㜲㐰昲㔹昱挰㈴㔶㌱换㑡づ㐲㍥㉢ㅥ㡣挴㉡㙥㔹挹㠱挷㘷挵〳㤰㔸㔵㕢㔶㜲戰愱㔵ㄱ〹ㅥ㜴挴㉡㘵㔹挹〱挶ㄷ㡢〷ㅡ戱㑡㕢㔶㜲㔰昱㔹昱攰㈲㔶㍢㕡㔶㜲㈰昱㔹昱㠰㈲㔶ㄳ㉣㉢㌹㜸昸慣㜸㄰ㄱ慢㠹㤶㤵ㅣ㌰㝣㔶㍣㜰㠸搵㘴换㑡づㄲ戴㉡㕡㐷ㅥ㉣挴慡搶戲㤲〳㠳㉦ㄶて㄰㘲㌵捤戲㤲㠳㠱捦㡡〷〵戱㥡㘱㔹挹〱挰㤷㤱〷〲戱㥡㘹㔹挹㑥敦戳攲捥㉦㔶戳㉤㉢搹搱㝤ㄹ戹挳㡢搵㕣换㑡㜶㙥㕦㉣敥攴㘲㌵摦戲㤲ㅤ摡㘷挵ㅤ㕢慣㜶戳慣㘴㈷昶㘵攴捥㉣㔶㜵㤶㤵散戸㍥㉢敥挰㘲戵㐸慣っ㘷㘷㔵摣㍦攵㔲昸㔵摦㔹㜳㘵㔳攰㕢㠱扦昸挴㕤㔲ㄴ㔷ㄶ㉢っ攷摤㔲摣ㅤ挵攲㡡㘲ぢ挵㍤㔰ㄴ㤷㝢ㄴ摣改㐴㜱㤹㐷挱晤㑣ㄴ㤷㝡ㄴ摣戵㐴㜱㠹㐷挱扤㐹ㄴㄷ㝢ㄴ摣㠱㐴戱捥愳攰㍥㈳㡡㡢㍣ち敥㈶愲㔸敢㔱㜰捦㄰挵㠵ㅥ〵㜷〶㔱㕣攰㔱㜰晢ㄷ挵昹ㅥ〵㌷㜹㔱㥣攷㔱㜰㉢ㄷ挵戹ㅥ〵㌷㙣㔱㥣攳㔱㜰㕢ㄶ挵搹ㅥ〵㌷㕦㔱㥣攵㔱㜰㡢ㄵ挵㤹ㅥ〵㌷㔲㔱㥣攱㔱㜰扢ㄴ挵改ㅥ〵㌷㐵㔱㥣收㔱㜰敢ㄳ挵㥦㍣ち㙥㜰愲㌸戵㔸搱敦晦〱㔱慡愵㜴</t>
  </si>
  <si>
    <t>㜸〱捤㥤〷㝣ㄴ㘵晥晦昳㠴㘴挸㉣㈰愳㠸愲㈸〲ㄲㄵ㐱摣扥㔹㍣愴㠳㈸㑤〲㜸愲㜷㘱换㉣㐴㔲㌰〹㑤㑦攵㉣㔸㌸敢搹㝢慦㜷㤶㔳㔴慣㘷㍦㝢㍦换搹㉢昶㜶昶昶晦㝣扥㌳㤳捣捥捥㈴攴㝥昷㝦扤㙥摤㍣捥昳慤捦扣㜷㘶㜶㜶㥥敦っ㘵慡慣慣散㔷扣昸㝦扥㉡戸戰㑤敤慡搶㌶戳㜱搴挴收㠶〶㌳搷㔶摦摣搴㍡㙡㝣㑢㑢㘶搵昴晡搶戶ㅥ㌰搰敡敡愱㙦慤慣㙢慤㍦挸慣慡㕢㙥戶戴挲愸戲慣慣慡㑡㉦㠷㝥㉢晢捦㜰㍡㍡扤昴ち㌶戰㉡搳㌵㌶㍤搹㔴戱搱搹㠴搸昴㘲搳㥢㑤ㅦ㌶㥢戰改换挶㘰戳㈹㥢捤搸昴㘳戳㌹㥢晥㙣戶㘰戳㈵㥢〱㙣㤸㕦摦㥡捤㐰㌴扤户㐱㌳㜷攲㠴㔹搹〳戰㌶戵㙤捤㉤收挸挱昳慤㌱㡦㠹㐴㐶㐵㐶㐵搳搱攴愸昰挸挱ㄳ㤷㌵戴㉤㙢㌱挷㌴㤹换摡㕡㌲つ㈳〷捦㕥㤶㙤愸捦敤㘵慥㥡摢扣挴㙣ㅡ㘳㘶挳戱㙣㈶㕥ㄳ㠹㈷ㄲ㠵㜴扡愶昷戶㠸㍣㜳攲㠴搹㉤㘶愱昵扦ㄵ㜳㄰㘳捥㥡㌸㘱搴㑣戳敤扦ㄵ㜳㍢挴㐴挸㐹捤㡤㤹晡愶晦㔲搰㑡㝥愶㠹㐹㘶慥㥥ㅦ扥㘹戶搴㌷㉤ㅡ㠵㘱ㄷ㠱㐶㉦㌵㙡㝣㙢敢戲挶愵摣㡥㈶㥡つつ㜳捣㠲㝣攸㡤㤳㕡摢㘶㘷㕡ㅡ㕢㝢㌷㤲㥦搹㘲㌶攵捣搶㑤ㅡ㈷慦捣㤹つ戶㘱㙢㔵攳晣㑣换捣㑣愳㔹挱㠵扥㡤搶㘷㌸㉤㙦㌶戵搵户慤敡搳㌸慦搵㥣㤳㘹㕡㘴搲愴戲㜱敡戲晡扣慡愸挰扢慣挷㡥㝥㈳㤳てち攳㘹㥣戸㌸搳搲㈶㍤㝥㠴ㄱ㍦㕢搷收㈲㙢㔱㌴㉥㙥㔲㠳㍤㕥晣捣㙡敢ㅢ昷㌲㕢㥡捣〶㈶攱㈷㌹挲㘳㈴㠰慣捦愱㥤㤴戳㍡晣㤴㔴㉦㝢攷攳扡㌰㡢㌶ㄸ捤㠰㤹捤㉤㡤搸㈰㘷㤸㤹愶㌱㤱㤱戵㙤昹㐹收昲㌱攱㔱㔱㝤〸戴晡㔰摡㙤㡦㘶㌳挰挸㌷㌷搶ㅦ㤴㈱敤搱挹㐸㘴戴㍥㡣ㄶ搵㘸㔴挵换搸搳摤昱戹户㤵搷㘵捡敢戲攵㜵戹昲扡㝣㜹㥤㔹㕥㔷㈸慦㕢㔴㕥户戸扣慥扥扣敥㠰昲扡㈵戰㜱㕥㔵㍤㝢㤶摢慦㡢て㝢晣愱㐵ㄷㅤ㌷昹愲改㝢㍦昰昸㤹㑦㉣㔰摣戹攵搸戰㈳ㄶ㠲挷扢ㄳ戴晡㜰㌴摡捥㘸扣攳つ㐷㐷敢㈳㘸㌱ㄲ㡤㔲捦㘲扣ㅣ㜳收愲昱㠳㡥扥敢戶〹㈷ㅦ戰㘱晡戹㡦㍤㌶㕡昱㈰㈲挹㐶㘱㈱㌸搹慥っㄵ㐶愳㐵搰㜸㤳挵〱㈷㑡㡢ㄸㅡ愵ㅥ戳㤳扤㜸㔹㙣攱㡣戹愷㑦㍤昲搹捦㙥ㄹ㜹挲㤲㠷ㄵて㔶㤲㉣㠱㠵攰㘴㐹㠶㑡愱搱㙡搰㜸㤳㠵㤳愳昵㌴㉤㐶愳㔱敡〱㍢搹㐱慦㍦㍢㜱㙤扦㤷㘶㥤昲挷㡦㙦㥦ㅤ戹愰㥦攲㐱㔱㤲晤〶ぢ挱挹挶㌰搴敥㘸戴戱㘸扣挹㈲改搱晡㌸㕡㡣㐷愳搴㕤㜶戲㑦㥦㡣慦㍦收扢ㄵ搳㙦㜸㈱扡攵愹敦摦㥡㔲摣て㈵搹㐴㉣〴㈷㥢挴㔰㤳搱㘸㔳搰㜸㤲㈵搲戱搱晡㔴㕡散㠱㐶愹㕢散㘴㡢扥晡摤㜵㈳慦戹㜵晣㔱㉢挶收㜷㜹㜶㜵ㅦ挵㠳扣㈴摢ㄳぢ挱挹昶㘲愸改㘸戴ㄹ㘸㑡㤲〱攳㑣㕡捣㐲愳搴昵㜶戲㑤て㍤㜳挱愵愷づ㥥㜸攱㌹摦摤㝥昷愱昱㐵㡡㕦㈶㤲㙣㙦㉣〴㈷㥢挳㔰戵㘸戴戹㘸㍣挹㤲攱昸㘸㝤ㅥ㉤收愳㔱敡㉡㍢搹摦搶つ㝥晦㤶敢ㅥㅣ㜷搱搳㡢㘷ㅥ晥晢搶〷㔴㉦愸㈵搹㙦戱㄰㥣㙣㕦㠶㕡㠰㐶摢て㡤㌷㔹〴㙢戶㍦㉤㝥㠷㐶愹㡢敤㘴㈳敢て㕦㜰摤〰㘳攲摡㜳㥥㡦晤㝤换㌱㡦㉢㝥㌹㑡戲㍡㉣〴㈷㕢〸慤㥥㐱愳㘵搱㜸㤲㈵搲㌵愳昵ㅣ㉤昲㘸㤴㍡挷㑥昶攲㐱㡤㔷㙥㝦攱挳㔳晥㝣捤㝡㘳敤㡢㑦㤵㉢㝥〹㑢戲〲ㄶ㠲㤳㉤㘲愸挵㘸戴㝡㌴㥥㘴挹ㄸ㌶㤰〳㘸戱〴㡤㔲愷摡挹戶摢昳捤㘳〷散戱搹㤴ㅢ㘶㝦㝤敦戴昵てㅦ愱昸㘵㉦挹ㅡ戱㄰㥣慣㠹愱㥡搱㘸㑢搱㜸㤳㐵㠱昱㐰㕡戴愰㔱敡㜸㍢搹㙥㤳㡣㔷㝡㠵㠷散㜱晤て㕢㥡㍦捣㕡㌳㕢昱愴㐲㤲戵㘱㈱㌸搹㌲㠶㕡㡥㐶㕢㠱挶㥢㉣㠶㘴㉢㘹戱ち㡤㔲㙢散㘴㔷㥤戸攰晡慢づ敥扢攷敤㉦摦扣挳㉦つ扢㉦㔷㍣㜹㤱㘴〷㘳㈱㌸搹ㅦㄸ敡㄰㌴摡愱㘸扣挹愲挰㜸ㄸ㉤㔶愳㔱敡㌰㍢搹摢㔷扦㝤敡㐷㔷㍥㍤攱攸晣〹㈷㕦㜵攲挰㝦㉡㥥㈴㐹戲挳戱㄰㥣散〸㘸昵㈳搱㘸㐷愱昱㈶㡢㠴㐷敢㙢㘸㜱㌴ㅡ愵㔶摡挹收㡦晦戴昰昰改㍢㑣戹昵捥㤵㝢㑦昹㘱攷敦ㄵ㑦挶㈴搹戱㔸〸㑥㜶ㅣ㐳慤㐵愳晤〹㡤㌷㔹㉣㌵㕡㍦㥥ㄶ㈷愰㔱敡㐰㍢搹挸㥦て改扦㘱挹愴㘹㤷扥㜹扡昱捥㝥㙢晥愵㜸搲㈷挹㑥挲㐲㜰戲㤳ㄹ敡ㄴ㌴摡㥦搱㜸㤳㠵ㄳ愳昵㔳㘹㜱ㅡㅡ愵づ戰㤳㍤㌸攰㡣㤵㝤扥㜹㜲捡㘹ㅢ收ㅦ昲挸改㥢ㅤ慥㜸㜲㈹挹捥挰㐲㜰戲㌳ㄹ敡㉣㌴摡搹㘸㑡㤲㘱㍦㍢㠷ㄶ攷愲㔱㉡㘷㈷扢昹搴㠵扤敡昵ㅢ㈶㕦㜹攵㌹㌳搳て晦ㄴ㔱晤愱㤶㘴攷㘳㈱㌸搹〵っ㜵㈱ㅡ敤㈲㌴摥㘴ㄱ㈴扢㤸ㄶ㤷愰㔱㙡㝦㍢搹㜳〷㙣扡昷扢攷摥㌹昵㡣扡つ㜵㝤㌳㐳搷㉢㥥㉣㑢戲换戰㄰㥣散㜲㠶扡〲㡤㜶㈵ㅡ㑦戲㐴ㅡ挷挶慢㘸㜱㌵ㅡ愵收搹挹扥昹愸戶改愶㐵㌷捥㕡㌳㈶㌵㙤㜶㡦㈳㕦㔳㍣㈹㤷㘴㝦挱㐲㜰戲扦㌲搴戵㘸戴敢搰㜸㤲㈵㈳搸昴慦愷挵つ㘸㤴㥡㘹㈷㥢㜹搲愴㌹㘷㘷换㈶慤㌹㘳挱昷㔳愶㝣㜵㥥ㅡ〰戵㈴扢ㄱぢ挱挹㙥㘲愸㜵㘸戴㥢搱㜸㤳挵戱改摦㐲㡢㕢搱㈸㌵搵㑥㔶㍤散捡㘱慢慦㍦㘹挶搵收〷ㄷ㍣搹戳改㐶戵ㄵ搴㤲散㌶㉣〴㈷扢㥤愱敥㐰愳摤㠹挶㥢㉣㡣㙦敡扢㘸㜱㌷ㅡ愵挶搹挹㌲て㥦㌱敤敥㘳㑥摣敢收㤳㐷㙣㕦㝥㙥攲〵戵㌵搴㤲散ㅥ㉣〴㈷扢㤷愱敥㐳愳摤㡦挶㤳㉣㤱挶㝥昶〰㉤ㅥ㐴愳㔴摡㑥㌶戵㙣挷㕥㐷晤㙢散㤴㉢㉡〷㕤昴搵〹㙦㤴愹㠱㔰㑢戲㝦㘰㈱㌸搹挳っ昵〸ㅡ敤㔱㌴㥥㘴挹㌰㍥戳挷㘸昱㌸ㅡ愵愲㜶戲昹敢㡦ㄸ㝥挷㉦㜷㑥㌹昶戵㜳㥦㌸晦攵つ扦敢晤㈴搴㝢摢攷扣㤳㕡㌲㉢昰㉢愲攳〷㑡㜴㔴㤸晦㜵晤换っ㍦捣ち㠹㐲慡㄰㠹攴ㄳ攱㑣㉣㔳㌹〴㘱㌷昶㈷〰て捦扤ぢ晢搴攳搴㜹㠵晣㈶搸㘶㐲愶搵散昸㠹㌰挲搶㑤㘸㕥搶㤴㙦ㅤ攸慦慣㙤换戴㤹㕢㝢㜵ㅤ㐱㑡摣㙡昱㡢挹㙣㤵㝣㠳扣㙥昳㌳つ换捣昱㉢敢㉤昵戶ㅥ㌵㝥㉦㌵㘷㠳戵㔳㕡捣〳摢戵㈵㈳ㅡ㡦ㅦ昴换㈵㜶挹㕡㕡㉡㙢㕣㠳㈷㉥㙥㙥㌵㥢㘴㜸㈳ㅡ㘷搷攷㤶㤸㉤戵㈶㉦〷㤸㜹㔹搵晥㔴搹㍦摡㐶捣㙡挲㡡攲㘷㔸㝥愸㕢㕡㤸扣戲捤㙣捡㥢㜹㡣㜷愹搹搲戶㙡㙥㈶摢㘰㙥㔱㘴㘲攵㠴㘲慢㈲昱㤴收摣戲搶㠹捤㑤㙤㉤捤つ挵㥡昱昹攵ㄹ晣㔰捣捦㘸捥㥢昸㥤㔷挱㔷㤹㉡敢搱㐳愹戲㥤晤㝥㙣㌱㙥敢㈸昹㈰㕣ㅦ昱戶昸捣〷ㄴ㙦㜶愳收㘰敤戰ㄶつ㈶户挹昲㘱㕤〴㤳戸っ㌳㍣搸搰戵㑥扣㜶㐲敢㥤㠲慤㘵㡣敤㥦摣晦㕦攳昲昲㝥昶摡㑦㕥㡥ㅦ搳㝢攰㜷㘳㠳搹搲改㤵ㅦ挵ㄱ改㑦愱愹摣ㄵ㝢㜳㈰扤ち㔸愸㤵㙡㔵攵㡡晡㝣摢㘲㙤戱㔹扦㘸㌱捦戲㜰㜵愸慡㡡㘸㑢㕥晡㌳㄰改捦戲㜹づ㑤㈸㔴愶㍤㑦㈳㉤愴晦搳敡㔷づ挵晦扢晦㌳扤ㅣ㕥扡㕣ㄶ挰㌵㥣搶捡挶㈹捤㉤慤㍤㝡昸慤攵ㅥ㤹搶挵㙤摣㍣㍢㔷㌲摥ぢ㙣㕥㐴㔳㌹っ㑤㤷㔷〱晡挲愸㠲ㄷ㍢晡㌴㑥㌲ぢㄹ㕣㘲㤲扤㕢㘵㉡ㅢ慤慢ㄶ㤳捣搶㥣捥换ㅢ搳戰慦慣搴戰㠴㥤扦㜷㈳户㝥㜳㘵摢愴㑣㕢愶㘷㈳㉥㤴攰㔳搲㘱㌴㐲扣慣㈵㝡昶ㄱ㤹攳ㅤ戲㝢㠸㘰挸愲㉢㑡㉦ㄱ㔸㤱戰攳㘰㝦㈹敢㘱户㥤慦〴挶㍥〸㉢愱㜹㌷昴攲ぢㅥ扣昴㌰搵㙣㥡扢㙡愹搹㑡昳㉡慤㔳㤴摥摤㡢挱㘶攵戲昳摡敡ㅢ㕡㐷㘱愴㔳㕢㥡㤷㉤晤㙦挶㘱㉣晤㈵㌴捥慢㜲〷㙣挵ㅢ扦㑥挰㔵搶㜳㌹㍦㥢扡扡戲㉡㐶愳㐴摦㥥つ户㔶〴晢ㄵ晦㤳㤷晥㉡晥ㄷ敡㑣㔷㔹つ㡢敥㕣ㅣ慡㠴㝤敦㐶㄰㥡摢㘲捡攵慥㉡改㠰㜶㥦挶㝤㥡㕢㤶㘴㥢㥢㤷㜰㝢摡㐴㝡慤㡢㑤戳㡤㤷㤰㝡搹㤷捣攴搲㤸㔲㍤㝡ㄴ㕤晦㜱㕤㙢摡づ昱戵㌷搱昴ㄹ摦搰㌰搸㠹搸慡扤〵㔱て㕣捣搲摥挶㐲〲㐷昲戶收㌶㈴ㅤ扣㍣㌹㜸ㄷ㥡戵戶つ㥥㠸㙦换挱晣㡥㙡愸㙦㌲〷敦搴搴㍣戸挵㙣㕤㡡慢挶收昰㔱㉢ㅢ㕡㔷慡㙤㠰㠶搷㜱㠶㝤㤹㌸攰㠵搸搷攳慦晥昰㔱㜳攷㥥〷㍦愱〶摡㡡㤲慢㐹㍢㈱搹㄰晣改敦愱㔱㕢挱㡣㠷ㅣ㉣ㄷ扦昴つ攸敢ㅦ戰昹㄰つづㅣ昲㔱攰戸昱戱搵㔵挳昱㝦ㅥ㍢昴㑦搸㝣㡡㐶㡤㐰挳㍤㔷晦っ㡤昳㔲〶攲㜳㠳㤰て㜵㘷㠸㑢㍦搴慦㈰つ改㥤攸搴㐸㔸昰㠳搵〹㔲㈷㍡㥤搸㤴㠶挰扥〰㉡㙤㐵挹ㄵ慥㕤攱㈶〰㝥愲㝦て㤸昹〳昸㠵㌹〸㐶攷收攸〲㔰㙥㜵㔵ㄸ㍡〱搰〳〲㥤搷昷㔵ㄴ㈲〱㔰㠹㥥昳㔲㍦晣攲〲㄰㠱戸ㄴ㠰捥㤸㝡㈷㍡ㄵ㠳㥦ㅦ㠰捦ㄱ摣ㄷ挰㘷戶愲攴慡㕢ㄲ㤱㠶㜰ㄴ㥢㜱挸㥦挰捣ㅦ挰收㔰敢晤搹㙣㠱挶〵㘰㠰搵㔵㈹〴ㄱ〰㕢搱㘸㙢㌴㉡つ㤱〰ㄸ㠸㥥昳㔲敦戸〱搴㐰㕣ち㘰㍢挶搴㍢搱愹搱昰昳〳昰㜲㄰㠰㤷㙣㐵挹㤵挰㌱㠸㌴㠴愳搸㠹㐳㝥㈱㄰挰捥㔰敢㈳搸㡣㐴攳〲㌰捡敡慡摤ㄱ㐴〰散㑡愳㌰ㅡ㌵づ㈲〱㄰㐱捦㜹愹㈷摣〰挶㐲㕣ち㈰挱㤸㝡㈷㍡㌵ㅥ㝥㝥〰敥て〲㜰㥦慤㈸戹㍡㌹〹㤱㠶㜰ㄴ扢㈳愹扡㈷㄰挰㌸愸昵昱㙣㈶愰㜱〱㤸㘴㜵搵㘴〴ㄱ〰㤳㘹㌴〵㡤攲〵㑢〱㌰ㄵ㍤攷愵㙥㜵〳㤸〲㜱㈹㠰扤ㄸ㔳敦㐴愷昶㠰㥦ㅦ㠰㙢㠳〰晣搵㔶㤴㕣㌱摤ぢ㤱㠶㜰ㄴ㜳㌹攴㙢〲〱捣㠷㕡摦㠷捤㙦搱戸〰㉣戰扡㙡㍡㠲〸㠰晤㘸戴㍦ㅡ㌵ㄳ㈲〱昰㍢昴㥣㤷扡搸つ㘰〶挴愵〰㌲㡣愹㜷愲㔳戳攰攷〷攰捣㈰〰㘷搸㡡㤲慢戸㜳㄰㘹〸㐷㜱〰㠷㝣㕡㈰㠰〶愸昵㐶㌶㑤㘸㕣〰㤶㕡㕤㔵㡢㈰〲攰㐰ㅡ戵愰㔱昳㈰ㄲ〰慤攸㌹㉦昵㈷㌷㠰戹㄰㤷〲㔸挱㤸㝡㈷㍡㌵ㅦ㝥㝥〰づて〲昰㐷㕢㔱㜲㘵㜹㕦㐴ㅡ挲㔱慣收㤰てぢ〴㜰㌸搴晡ㄱ㙣㡥㐴攳〲戰挶敡慡〵〸㈲〰㡥愶搱㌱㘸搴晥㄰〹㠰㘳搱㜳㕥㙡戹ㅢ挰㝥㄰㤷〲㌸㥥㌱昵㑥㜴敡㜷昰昳〳搰㄰〴㘰㠹慤㈸戹摡扤㄰㤱㠶㜰ㄴ愷㜳挸昵㠱〰捥㠴㕡㍦㡢捤搹㘸㕣〰捥戵扡㉡㠳㈰〲攰㍣ㅡ㥤㡦㐶攵㈰ㄲ〰ㄷ愰攷扣搴㐲㌷㠰㉣挴愵〰㉥㠱㝤㐸敦㐴愷昲昰昳〳㌰㍦〸挰㍣㕢㔱㜲〵㥥㤷搶㠷㜰ㄴ㝦攱㤰㙢〳〱㕣ぢ戵㝥ㅤ㥢敢搱戸〰晣捤敡慡挵〸㈲〰㙥愴搱㑤㘸搴〱㄰〹㠰㜵攸㌹㉦戵愷ㅢ㐰㍤挴愵〰搶㌳愶摥㠹㑥㉤㠱㥦ㅦ㠰㜱㐱〰挶摡㡡㤲㔹㠱㈶㐴ㅡ挲㔱摣换㈱㡦〹〴㜰㍦搴晡〳㙣ㅥ㐴攳〲昰て慢慢㥡ㄱ㐴〰㍣㑣愳㐷搰愸〳㈱ㄲ〰㡦愲攷扣㔴摣つ㘰㈹挴愵〰㥥㘴㑣扤ㄳ㥤㙡㠱㥦ㅦ㠰㥤㠳〰っ户ㄵ㈵㌳ㄵ换㄰㘹〸㐷昱㈲㠷扣㘳㈰㠰㤷愱搶晦挵收ㄵ㌴㉥〰慦㔹㕤戵ㅣ㐱〴挰敢㌴㝡〳㡤㕡〹㤱〰㜸ㄳ㍤攷愵〶戹〱慣㠰戸ㄴ挰扢㡣愹㜷愲㔳慢攰攷〷㘰昳㈰〰晤㙣㐵挹散挹ㅦ㄰㘹〸㐷昱㈹㠷扣㘹㈰㠰捦愱搶扦㘰昳㈵ㅡㄷ㠰㝦㕢㕤㜵〸㠲〸㠰慦㘹昴つㅡ㜵ㄸ㐴〲攰㕢昴㥣㤷慡㜲〳㌸ㄴ攲㔲〰㍦㌲愶摥㠹㑥慤㠶㥦ㅦ㠰㕦㝥づ㌸ㄵ晥搹㔶㤴捣攸ㅣ㠱㐸㐳㌸㡡㡡㜲っ昹㐷㤸昹㥦ち㙢㔰敢㍤搹㔴愱㜱〱〸㔹㕤㜵㈴㠲っ㘵愰㕥㌴敡㡤㐶慤㐱㔷〰昴㐱捦㜹愹㉦㤱愳晤挷搰㔱㄰㤷〲搸ㄴ昶㈱扤ㄳ㥤攲搴㤱ㅦ㠰つ㐱〰摥户ㄵ㈵戳㑣挷㈱㤲〰搸㥡㐳㝥㌷㄰挰㌶㔰敢摢戲ㄹ挴搱㜵晣ㅡㅣ㙣㜵搵㕡〴ㅡ捡搵ㄹ㐲愳愱㘸搴昱攸ち㠰敤搱㜳㕥敡ㄵ㌷㠰㍦㐱㕣ち㘰㐷搸㠷昴㑥㜴敡〴昸昹〱㜸㈶〸挰搳戶愲㘴收敢㘴㐴ㄲ〰㘱づ昹挹㐰〰㔱愸昵ㄸ㥢㌸㐷搷〱㈰㘹㜵搵㈹〸㌴㤴慢㤳愲㔱つㅡ㜵㉡扡〲㈰㡤㥥昳㔲て扡〱晣ㄹ攲㔲〰㘳㘰ㅦ搲㍢搱愹搳攰攷〷攰㡥㈰〰户摢㡡㤲搹戸㌳ㄱ㐹〰㑣攱㤰搷〷〲搸〳㙡㝤ㅡ㥢㍤㌹扡づ〰搳慤慥㍡ぢ㠱㠶㜲㜵㘶搰㘸㈶ㅡ㜵づ扡〲㘰ㄶ㝡捥㑢㕤敦〶㜰㌶挴愵〰㙡㘱ㅦ搲㍢搱愹㜳攱攷〷攰昲㈰〰㤷搹㡡㤲ㄹ挲ぢ㄰㐹〰散捦㈱㕦ㄲ〸攰昷㔰敢㜵㙣ㄶ㜲㜴ㅤ〰戲㔶㔷㕤㠸㐰㐳昱愷攷㘸㤴㐷愳㉥㐶㔷〰㤸攸㌹㉦㜵戶ㅢ挰㐵㄰㤷〲愸㠷㝤㐸敦㐴愷㉥㠱㥦ㅦ㠰㤳㠲〰㥣㘸㉢㑡㘶㉤㉦㐷㈴〱搰挲㈱ㅦㅦ〸愰つ㙡㝤ㄹ㥢攵ㅣ㕤〷㠰㤵㔶㔷㜱㑡㜳㈸㔷㘷ㄵ㡤づ㐲愳慥㐲㔷〰ㅣ㡣㥥昳㔲㐷扡〱㕣〹㜱㈹㠰挳㘰ㅦ搲㍢搱愹慢攱攷〷攰愰㈰〰慢㙣㐵挹㑣敡㕦ㄱ㐹〰ㅣ挳㈱慦〸〴㜰ㅣ搴晡㕡㌶㝦攲攸㍡〰㥣㘰㜵搵戵〸㌴㤴慢㜳㈲㡤㑥㐲愳慥㐷㔷〰㥣㡣㥥昳㔲㑤㙥〰搷㐱㕣ち攰㌴搸㠷昴㑥㜴敡〶昸昹〱挸〷〱挸搹㡡㤲搹摤㥢㄰㐹〰㥣捦㈱㘷〲〱㕣〸戵㝥ㄱ㥢㡢㌹扡づ〰㤷㕡㕤戵づ㠱㠶㜲㜵㉥愳搱攵㘸搴㉤攸ち㠰㉢搰㜳㕥敡户㙥〰㌷㐳㕣ち攰ㅡ搸㠷昴㑥㜴敡㔶昸昹〱㤸ㄹ〴㘰㠶慤㈸㤹㜱扥ㅤ㤱〴挰㑤ㅣ昲㕥㠱〰㙥㠶㕡扦㠵捤慤ㅣ㕤〷㠰摢慣慥扡〳㠱㠶㜲㜵㙥愷搱ㅤ㘸搴㕤攸ち㠰㍢搱㜳㕥㙡㠲ㅢ挰㥤㄰㤷〲戸〷昶㈱扤ㄳ㥤扡ㅢ㝥㝥〰㙡㠲〰愴㙣㐵挹㉣昸扤㠸㈴〰ㅥ攱㤰ㄳ㠱〰ㅥ㠳㕡㝦㥣捤ㄳ㘸㕣〰㥥戲扡敡㍥〴ㅡ捡搵㜹㥡㐶捦愰㔱て愰㉢〰㥥㐵捦㜹愹㤱㙥〰昷㐳㕣ち攰〵搸㠷昴㑥㜴敡㐱昸昹〱ㄸㅡ〴㘰㠸慤㈸㤹㤹㝦ㄸ㤱〴挰ㅢㅣ昲㜶㠱〰摥㠲㕡㝦㥢捤㍢ㅣ㕤挷ㄶ昰㥥搵㔵㡦㈰搰㔰慥捥晢㌴摡㠰㐶㍤㠶慥〰昸〰㍤攷愵戶㜰〳㜸ㄴ攲㔲〰㥦挰㍥愴㜷愲㔳㡦挳捦て㐰敦㈰〰扤㙣㠵户㕡愰昲㈹㐴敡挶㉣㙦㉦づ戸㌰扦摥㕣挱㘹愹㑤ち㈸ㄷ㥥戸慣戵慤㔹收搰晡ㄴ㈶㌵捦㙣㙥㥢㔴摦扡戴㈱戳慡㕦挱㕥搸㘷戱搹㠴ㄹ敥ㄶ㑣㜴㝢㘴捤㑢㤷㥡㜹扤㔰摢扣慣㈵㘷㑥㥢昴扦㌰〳㡥昵挳㐷㈷㤳摦攵ち慦晦㙣㔲户っ㥥搸㑡昰㉡慢㝣〶〱扤㜳㜳㔲戴散㥡㐷㤷㐵〳㠶㝤㍢㠸捥慤㙦㙢㌰㝢ㄵ㘴づ㕢㤶慢ち愰㠸戲㠱㝣捦挲摣挵㤸戳㥡搴愷㌰戵愵㍥捦㌹㈲㝥ㄸ㥢㕢愶搳捤㐵㈸ㄱ㤸摤摣㕡捦㡡攵㍥㠵戹㉤㤹愶搶愵㥣敤捣慤摡慣愸㈷搳愲㤵㠵〹昵㑤慤㐸㈳㥦㈲㤷晢ㄶ㙡ㄷ㌷慦挰慤ち换ㅡ㥢愶㘶㤶戶晥㑦㝣㉡㡡ㅦ㡢扣攴愳㔱攵慡扣㕣㔵㤵㔷晤愷㥦㡦昶つ昶戱㝥㔶ㄱ昸㘰㙣愷㙤㉤昵搹㘵〴㈶㌹愲㘸㉢搸挸㘷㔸㔶昹㉣㤶扣昳㥡慥㡦搰㔳㤴挰戱ㄶ㤵攰晢捥㡦户摦晦戱㉤捣昵㙦㌱㥣摥摦愱搹㜳敡扣㘹ㅤ攵㍡晦愷㥢㈹㉡㥦㐳攴㡤慥㡥攸て攳㑤慣㑤㠸ㄵㄳ摣愲戰㘷㘲㑢㘰捦扢㔹㠶ち㘲挳㉤㜴㤳㡥挵㈹㤸㘰敦㕤㤸㥥挹㥡つ愸ぢ㘸捣戴㙤㘲㜵㔸愰㠱㘲晢㔶㕢㌷戱戹戱㌱挳㑤㡥户っ搴收㌲つ㘶㔵㘱晣戲戶收ㄹ昵㑤㝡〱㡤㙣㤷戶㈸戳ㄲ愲捣㑡㙢〶扦㌰㠷昵㐲戲捣㔸捤㡢㌲㉤昵㙤㡢ㅢ敢㜳㔵散㜰扥昴㝦㘲㕢挵昱愳〲㌰㥤㤷㜳㉣昱㤶〴㔸ㄳ昳昸戸㐷愱㡡㠶攸昸昱㘳㡢㉥㔷ㅡ晥㔳晦㘱㌹〹㡥㍣昲㠵愲晦㠰㘸㤵昸㤳㐳㤱㡣攵㜳㤹㡡挵攲攷㠷㘱ㄳ㤵㠳㤳晡㈷つ昰愷晦〸㔳㉥昰慦攲〵㌴㥤搶ㅡ昴㠴㐱㘸㝡㜳㈶㍦㈵㤳挳敤㍦㍤敤㥢㝦慡昰搱昲㔰搳㘲戰晡㘳㈲ち㡡㌰扤扤扣㍥㙦戶㔴㔱㔰㡢㥢㥢㉡㔸㌷愲㔹㥦㈱收挱㝢㤴㔵㔶昶慡昲换㌵捤㠹㌵捣㥥㔳㜷摦㍣㌵慤㈴晥挷㝢搷㡣攵搸㐳㈱昹㡡晡〹慢愳晦捣㜵㝡ㄱ㐲慥㡦挷攰ㄷㅡ晣㡡愶昲㈵㈸扤㥦㑤㜱㈱〶捡㌵㜴ㄸ㔵挸㙤㌳㉣ㄱ愹㐲㌹㠵搴㤶㔴捡㡡昴㜲搵㠴㘸㔶㌹㐸㤵㜳㉦㡥㔶㡢慤摣捣㠷慣攳㉢㙢㑦昰捤㔰㔶㕥㕥㠱㡦㕡昳搶搳㤵愴㐵戰挶㕡㔳㡡㐵搴㈰っ㐱㘳ㄹ攱搶摣㔹㄰扦捥攷摥㤴攷㘱㠴愹敤㕦昱㍦㜹㠵㐲㝡㌹㕣捡㐲敡㔵戴づ㠷㉡㑡㉣㔰昸〴㜰ㄹっ㡤㝡て㐲㥥つ戸扥扢搴〶㜴昹晤㠵㡢㝢㐰㈵㉦捦戱㔱㝤〰㈹㡦㡦扡挶㈰ㅦ㘲㠹㠷㥤昶捤戰ち搲慥㌷挳㡦改㠱㍦㥤昷戵㜱㐱晥㍥挱㠲㌳㘴ち散㈱㠷㘰愳昷愲攱愷晥〶扤㘹搰㠷〶㥦挱㠰㥦慦戶〹㝡㐱摣㜸㡦㡣て㌷〳㉥攰昶㤵㉢㠷㡢摢愶捣戱ㄹ㜳晣〴〳㉦户㕦㈰ㄳ㙥㕡㍦㤸㙣散昷㡣攲挷㈶㉣㌷㘷㘰㐲㈸㘲戹〵愴㕤戳㉣㠷ㅢ㘹改㕢㑡㄰慢愳㔸慣攰挳㜲〰㙣昴慤㘸挸㐲〶ㅦ㠳慤㘹㌰㤰〶慣㙤㄰㤶摢愰ㄷ挴㤲户〰昹戰ㅣ〴ㄷ戰㘴戹㠳㤳挳挵㜲㍢收ㄸ捣ㅣ㉣㑤昰戲㘴㍤㐲ㄷ摢㈰慢ㄵ㠴摢㔰〶㘱搹㐲ㄱ户㘱㤰㜶捤㡤攵つ㜸攳搶㉥〶挱㠲晣戱挶挱ㄹ㌲〵昶㌶戸〳㙣昴ㅤ㘹挸晡〷ㅦ㠳㥤㘸㌰㥣〶㉣㠹㄰㙥㍢愳ㄷ挴㡤㜷㌳昹㜰ㅢ〹ㄷ㜰摢捥㤵挳挵㙤ㄷ收ㄸ挵ㅣ慣㘸昰㜲㘳ㄹ㠳挵㡤摢愰扣扣晢㉥㡢ㅣ㠴㕢㤸㐱㔸敤㔰挴㉤ち㘹搷摣㔸ㄵ㠱㌷㉥㤳㌲〸ㄶ攴㡦愵ㄱ㍥㔸攲戰搱ㄳ㌴㘴搹㠴㡦㐱㤲〶㈹ㅡ戰㤲㐲戸搵愰ㄷ挴㡤㌷㘶昹㜰ㅢつㄷ㜰㘳㜱㠵㤳挳挵㙤㌷收昸つ㜳戰㄰挲换㙤ㅣ㘴㕤㙣㙦攳㘱㈲摣㜶㘷㤰〹攸ㄵ㜱ㅢ〷㘹搷摣㔸㑣㠱㌷㉡㉤ㄸ挴攱挶㡡ち㘷挸ㄴ摡摢摢〴搸攸ㄳ㘹挸㙡ぢㅦ㠳㐹㌴㤸㑣〳ㄶ㘰〸户㈹攸〵㜰㤳㝢捣㝣戸敤〱ㄷ㜰㘳㑤㠶㤳挳挵㙤ㅡ㜳散挹ㅣ慣㥦昰㜲㘳搱㐴ㄷ摣㔸㔲㈱摣愶㌳〸㙢㉢㡡戸捤㠴戴㙢㙥慣挱挰ㅢ㜷慣㌱㠸挳㡤㠵ㄸ捥㤰㈹戴戹捤㠶㡤扥㌷つ㔹愴攱㘳㌰㠷〶戵㌴㘰摤㠶㜰㥢㡢㕥㈰㌷晦晤㜴㍥㕣挰㉤攳捡攱攲戶て㜳晣㤶㌹㔸㜶攱攵挶㕡㡢㉥戸戱ㄲ㐳戸㉤㘰㄰㤶㘴ㄴ㜱摢ㅦ搲慥戹戱㜴〳㙦摣て挷㈰づ㌷搶㙦昸㘰昹㍤㙣昴㍡ㅡ戲戶挳挷㘰㈱つ㌲㌴㘰戹㠷㜰换愲ㄷ挰㑤敥晣昳搹摥昲㜰〱㌷㔶㠰㌸㌹㕣摣㑣收㈸㌰挷㙡ㄸ㜸戹ㅤづ㔹ㄷ摣㔸挰㈱摣ㄶ㌳〸㉢㌹㡡戸ㅤ〰㘹搷摣㔸昱㠱㌷敥戶㘳㄰㠷ㅢ换㍥㥣㈱㔳㘸㙦㙦つ戰搱ㅢ㘹挸㤲㄰ㅦ㠳㈶ㅡ㌴搳㠰㔵㈲挲㙤㈹㝡㐱摣㜸ㄳ愳て户ㄶ戸㠰ㅢぢ㐷㥣ㅣ㉥㙥慤捣挱攷ち㈸ㄶ㜹㜸戹戱戲愳ぢ㙥慣晢㄰㙥换ㄹ㠴〵㈰㐵摣㔶㐲摡㌵㌷ㄶ㡡攰㡤㘹〱〶㜱戸戱㕡挴ㄹ㌲㠵㌶户㠳㘰愳ㅦ㑣㐳㔶㤲昸ㄸ晣㠱〶㠷搰攰〲ㄸ〸户㐳搱ぢ攰㈶昷㘳晡㜰㕢つㄷ㜰㘳扤㠹㤳挳挵敤㡦捣㜱㌸㜳戰㌶挴换㡤〵㈱ㄶ户挰敦㔳㤶㡢〸户㈳ㄹ㠴㜵㈳㐵摣搶㐰摡㌵㌷搶㤷攰㡤㍢〵ㄹ挴攱挶㈲ㄳ㘷挸ㄴ摡摣㡥㠱㡤㝥㉣つ㔹㠰攲㘳㜰ㅣつ搶搲㠰㌵㈹挲敤㑦攸〵㜰㤳㕢㑢㝤戸㥤〰ㄷ㜰㘳㤹㡡㤳挳挵敤㐴收㌸㠹㌹㔸㔲攲攵挶㍡㤲㉥戸戱捡㐴戸㥤挲㈰㉣㌷㈹攲㜶㉡愴㕤㜳㘳㔹ち摥戸て㤱㐱ㅣ㙥慣㑤㜱㠶㑣愱捤敤㜴搸攸㘷搰㤰㜵㉢㍥〶㘷搲攰㉣ㅡ戰㤴㐵戸㥤㡤㕥㄰㌷摥㈵敢挳敤㕣戸㠰ㅢ慢㕢㥣ㅣ㉥㙥攷㌱挷昹捣挱㑡ㄴ㉦㌷㤶㥦㜴挱㡤挵㈹挲敤㐲〶㘱㤵㑡ㄱ户㡢㈱敤㥡ㅢ慢㔹昰挶㕤㡥っ攲㜰㝢ㅤ㑢捥㤰㈹戴戹㕤ちㅢ晤㌲ㅡ扥攱㙦㜰㌹つ慥愰挱㥢㌰㄰㙥㔷愲ㄷ挴㡤㌷晣晡㜰扢ㅡ㉥攰挶愲ㄸ㘷㄰㉥㙥搷㌰挷㕦㤸㠳〵㉣㕥㙥慣㕡改㠲ㅢ㙢㕡㠴摢戵っ挲攲㤶㈲㙥搷㐳摡㌵㌷ㄶ挱攰㡤㝢㈸ㄹ挴攱挶㑡ㄸ㘷挸ㄴ摡摣晥〶ㅢ晤㐶ㅡ戲㑡挶挷攰㈶ㅡ慣愳〱ぢ㘷㠴摢捤攸〵㜱攳扤换㍥摣㙥㠵ぢ戸戱㤶挶挹攱攲戶㥥㌹㙥㘳㡥ち晣㥡昷㜲㘳戱㡢挵㉤昰户㍥㑢㘱㠴摢ㅤっ挲㥡㤸㈲㙥㜷㐱摡㌵㌷搶捥㤰㡣㝥㌷㠳㌸摣㔸㐰攳っ㤹㐲㥢摢摦㘱愳摦㐳㐳ㄶ搷昸ㄸ摣㑢㠳晢㘸挰㝡ㅢ攱㜶㍦㝡㐱摣㜸ㅢ戶て户〷攱〲㙥㉣挱㜱㜲戸戸㍤挴ㅣ晦㘰づ㤶换㜸戹戱㐶愶㡢敤㡤ㄵ㌴挲敤ㄱ〶㘱㈹㑤ㄱ户挷㈰敤㥡ㅢ㑢㙥㠴摢攳っ攲㜰ㅢ〲愹㌳㘴ㄷ户㈷㘰愳㍦㐹㐳搶攴昸ㄸ㍣㐵㠳愷㘹挰㌲ㅤ攱昶っ㝡㐱摣㜸㐷戹て户攷攰〲㙥慣摣㜱㜲戸戸㍤捦ㅣ晦㘴づ㔶搹㜸戹戱戴愶㡢敤㡤㠵㌷挲敤㐵〶㘱〵㑥ㄱ户㤷㈱敤㥡㕢ㄲ㙥挲敤㕦っ攲㜰㘳戹㡥㌳㘴ㄷ户㔷㘰愳扦㑡挳ㅡ㝦㠳搷㘸昰㍡つ㔸摤㈳摣摥㐰㉦㠸ㅢ㙦㡥昷攱昶ㄶ㕣挰㡤〵㍦捥㈰㕣摣摥㘶㡥㜷㤸㠳挵㌹㕥㙥慣挸改㠲ㅢ敢㜵㠴摢㝢っ挲挲㥤㈲㙥ㅢ㈰敤㥡ㅢぢ㝣㠴摢〷っ攲㜰㘳㤵㡦㌳㘴ㄷ户て㘱愳㝦㐴㐳㔶〰昹ㄸ㝣㑣㠳㑦㘸挰愲㈰攱昶㈹㝡㠱摣㜰敢扤て户捦攱〲㙥慣ㄳ㜲㜲戸戸㝤挱ㅣ㕦㌲〷㙢㝡扣摣㔸挸搳挵㝥捡㌲ㅦ攱昶㙦〶㔹㠸㕥ㄱ户㙦㈰敤㥡ㅢ敢㠲㠴摢户っ攲㜰㘳㜱㤰㌳㘴ㄷ户敦㘰愳㝦㑦挳扣扦挱て㌴昸㤱〶㈶っ㠴摢㑦攸〵㜱攳㈳ぢ㝣戸晤〲ㄷ㜰㘳㜹㤱㌳〸ㄷ户㕦㤹愳っ㜳ㄶ㡡愵㐰㕥㙥慣晦改㘲㝢㘳㜵㤰㜰挳㘵敤㌲戵ㅣ扤㈲㙥戸㥦㜸㈳戸慤㠴㥢㜰慢㘴㄰㠷ㅢ㙢㡡㥣㈱扢戸㘹戰搱㝢搲㤰昵㐶㍥〶㔵㌴攰〳搲ㄴ㑢㤰㠴㕢〸扤〰㙥昲昴〵ㅦ㙥扤攱〲㙥慣㑡㜲㜲戸戸昵㘱㡥㑤㤸㠳ㄵ㐴㕥㙥㉣ㅢ敡㠲ㅢ㡢㡡㠴㥢挱㈰慣㉥㉡攲戶ㄹ愴㕤㙦㙦慣㐲ㄲ㙥晤ㄸ挴攱挶㔲㈴㘷挸㉥㙥㥢挳㐶敦㑦㐳㤶㈹昹ㄸ㙣㐱㠳㉤㘹挰捡㈵攱㌶〰扤〰㙥昲㈰〹ㅦ㙥㕢挳〵摣㔸捣攴攴㜰㜱ㅢ挸ㅣ摢㌰〷ぢ㡦扣摣㉥㠴慣㡢晤昴㈲㤸〸户㐱っ挲愲愴㈲㙥㠳㈱敤㥡ㅢ㡢㤷㠴摢㄰〶㜱戸㕤〶愹㌳㘴ㄷ户愱戰搱户愷㈱慢㥢㝣っ㠶搱愰㥡〶㉣㜸ㄲ㙥㍢愰ㄷ挴㡤捦挴昰攱戶ㄳ㕣挰㡤㌵㔰㑥づㄷ户攱捣戱㌳㜳戰㕥挹换敤㘶挸扡搸摥㔸挲㈴摣㐶㌲挸慤攸ㄵ㜱ㅢ〵㘹搷摣㔸昳㈴摣㜶㘵㄰㠷ㅢぢ㥦㥣㈱扢戸㠵㘱愳㐷㘸挸愲㈸ㅦ㠳㈸つ㘲㌴㘰㥤㤴㜰㡢愳ㄷ挴㡤㡦昷昰攱㤶㠴ぢ戸摤攳捡攱攲㤶㘲㡥ㅡ收㘰㤹㤳㤷ㅢ㙢㥢扡攰挶捡㈷攱㌶㥡㐱㔸〲㔵挴敤㌷㤰㜶捤㡤愵㔲挲㙤っ㠳㌸摣㔸㉦攵㠳㘵㜷搸攸㘳㘹挸㕡㉡ㅦ㠳㜱㌴ㄸ㑦〳㤶㔷〹户〹攸〵㜰㤳㈷㤵昸㜰㥢〴ㄷ㜰㘳挵㤵㤳挳挵㙤㌲㜳㑣㘱㡥㌷㘰攰攵挶㤲愸㉥戸戱㘰㑡戸敤挱㈰慣㥣㉡攲戶㈷愴㕤㜳㘳㠵㤵㜰摢㡢㐱ㅣ㙥㉣戳㜲㠶㑣愱晤㝢㘱㍡㙣昴ㄹ㌴㘴〹㤶㡦挱㑣ㅡ捣愲〱慢戲㠴摢㙣昴〲戸挹㐳㔷㝣戸捤㠱ぢ戸戱㔰换挹攱攲㔶换ㅣ㜳㤹㠳㘵ㅤ㌲昶㜹散搹㘳慦攴搴扣㜷挶戹愴ㅡ㐰㌲ㄴ㔸ㄷ㔰摢戶慡〱戵ㄸ㕣攴っ戴戵挴戹昴㤰挸㌰㉦摥摣㠲搹扢ち敦昳㈳摡㝤㥦㐴攲㕥㥢㝢㥥捤㈱㙥搴戰散愰昲敡ㅦ㑢㥦㍦搱敥捦㠱㜷摣愸㑦ㅦ扥戴㝤㌰挴捤㘷搴攷㕡㥡㕢㥢ぢ㙤㠳㙢㔱㘷㌴㤸捦㍡㈹㤴㤵㠵挷㔷㕥㠹㠸扥㌹戹㘲ㄵ㑤㝣扣攴㜲摥晢ㅦ㕡搲搴扣愲㐹㐶㔳搹捡㐷扥〸慦㥥㍤㤹㈶挴㍣㝣㙤て㜸〶㑢ㄴ攸慣敦㡢戶㑦て㠳㜳晣㌴搶ㄶ愰㕦㍤㜱挲挴㌹㜵㤱㕣㑤㈱ㄱ捦收挳昹㥡㑣㍣㥡挳㘳㐸戳愹っㅥ㘲㤳㑥搶攴捣㔸㈱㙣㐸㐹〰㘳散〷ㅦ㠳㐵〰㤲㙥㝦昶㔸つ㈰㍤敡㉡换㜱㔲戴戱昳昳戰㉦㔳㔹㤵㔳㜹㘵㔶昴散愹慡㍤㡦㈴㈹㤹搷㘷㜵㡤㍣搳㐱搳㌸慤㕦㜹㌱㘰㙤㥣ㄳ〷搸昱㔹搰㤹愷㜶㝡ㅤ㠶愰㉦㐴ㄳ㌲㝡㐰㐰㤹㤶㐱㜷㤳㠹ㄳ敡㕣攵㐹㕡ㄶ戲㑤㈱㉢㝥散愷㤶㠳戸㌷挴㔲捥㠰攷㠹戶ㅡㄵ㜶ㄴ㝤〸挳㥢搰敢㐳戱愴㌴挸〵搲㈲㠸戸㈰㝦㔵㤰㜲慢㔶㘷㘲㐵戸㉤㐱㠱㍢㘸㘱挲㙤㐱㥤づ〹户㠷攲捦㔳㠷ㄳ㉤昴㈵㘸昱㜹㠶散搰㕡〳晡搶攷㤹ぢ㥢搹㜸㈱㤵㠸挴㌲改㜸㍥㤳挸㘴㜲㠵㐲扣㔰㐸挵㔳㘹戳㤰㡦ㅡ扤㥣攱㌴挲挷攸敤昴攴昳散攳昴愸㔳〶㝡晣㑣搵㐹ㄸ〸㜹㘳戹㑣㍦㄰㉡扤〵㑤挸搸ㄴ〲㤱㤱㥢㑥㔰㍡戱ㄸ㥢㌹昲㥤攸戰㠲昲攱㔸㔲㥢㐳㉥㈴㔶㐱搴㑥㘲ぢ㐸㠵挴ㅡ愴㜰㐸㘸〷挳㈴㜰㔷㔱㐷挲戴ㄴ捦㤶㠸〴㌷㕣昵㐶ぢ㍣〳散㝣摡愱攸㕢㜸ち㠵㙣慡㤰っ攷㈳攱㔸㉣ㅥ换㈴搳戹㜴㌴ㅦ捥攴㈲㤹㝣㍥㥢㠸挷㡤慤㥣㌱ㅥ〶ㅦ㘳㙢愷户㥡扤㠱㑥㡦㍡㌵〸㍤挱㜳愸ㅢ捦ㄱ㔰改㐷愲〹ㄹ摢挱〰㙦㍣摤づ㕤敦㘶戵〶㌲㥦捤敡㘸㠸㡢㌷慢挱㜶ㄴ㝤㔷慥搹戱搰换攳㐴搵㔰挸〵收㕡㠸摡㘱づ㠳㔴㘰戶戹㘰㜶㙣㔶㉤扥摣㌸㝤㡦㈰愸挶㐷ぢ㙥㍢搸愱戵㤳搰户戸挵㘳挹㕣㍡㕦㐸搴㤸㤸㤸㡡ㄵち改㝣㌲ㄳ㑤㈷捤㔴㉡㤹㌲㌳戱扣㈱㌳晢㡣㜱㌲㝣㡣㥤㥣挱挹㘶㌵摣改㔱愷㐶愲㈷摣ㅡ摣摣㑥㠳㑡㍦ㅤ㑤挸搸〵〶㜸㤷改㥥捤㙡㤴㈳㑦㔲㜹づㅤ㔲㔸㔲㘱挸㠵挴㜹っ㑦〹晦愲㤰ち㠹慣㥢〴㌷㉢搹挱ㄶ晡㤲㠸挱㠹ㄶ晡㐵㘸㐱㈲㙥㠷搶㉥㐶摦㈲㤱㌷愳㠹㜴㉥ㄷ㌵搳昹㙣㍣㥢㑣㘵搲〹㙣㌷攱㑣㍡ㄵ捦攲〱㘰愶㈱㜳昵㡣㜱〹㝣㡣愴㌳㌸搹㠲㔲㑥㡦㍡㌵ㅡ㍤㈱戱挰㑤攲ち愸昴㉢搱㠴㡣摤㘰㠰㜷㤹捥㉤㐸攷㈶愳㜳〳㌱㝥攳挸挷㔰昹㔷捡㜷挷㤲摡ㅤ㜲㈱㜱ㅤ㐴敤㈴挶㐱㉡㈴㘶扢㐹戴ㅦ㙡㘶晡㤲ㄸて㈷〴挱㈵㔸戴㈰㌱挱づ慤摤㠴扥扤㉦攱㠳捦攵昲改㜴㍣㥢㡥愷㌳㤱㑣㈴ㄹ㑤㐴捤㐸㈲㥥㉣挴㔲戹戴㌱搱ㄹ捥㍡昸ㄸ㤳㥣㥥㙣ㄳ㌲昱捥昸搴愹㍤愰ㄳㄲ㝢戸㐹慣㠷㑡扦つ㑤挸㤸〶〳扣㑢戶㠹㍤ㅤ昹㈴㉡敦愶挳㘴㉣愹改㤰ぢ㠹㝢㈰㙡㈷㌱ㄳ㔲㈱戱扢㉦㠹摦昸㤲攰愴㌹㠲攰捥㕥戴㈰㌱摢づ慤㍤㠸扥㐵㈲ㄵ㐹愵ち㌵攱㠲㔹挰愳戹㤳戱㘸㍡ㄶ㌱㈳〵㌳㤷㡥㈵㈲㜱㍣慣摢搸摢ㄹ捥㐳昰㌱收㌸㍤㈱㔱敢昴愸㔳昳搱ㄳㄲ㐹㌷㠹㐷愱搲ㅦ㐳ㄳ㌲昶㠱〱摥㈵㈴㝥敢挸昷愲昲㘹㍡㑣㈷㠹〵㤰ぢ㠹㘷ㄹ㥥ㄲ晥敤て愹㤰ㄸ改㑢㘲㘷㕦ㄲ㥣〶㐷㄰㍣㝥ち㉤㐸晣摥づ慤扤㠸扥扤㜷㈴愲㠵㑣ㄸ㑦㘵㡢㥡搱㜸㍥㥢㑥攷捤㐴㈲㥢㡣㘵愲㠵ㄴㅥ㕣㥥㌴敡㥣攱扣〴ㅦ㘳愱搳ㄳㄲㄹ愷㐷㥤捡愳㈷㈴㠶戹㐹扣ち㤵晥ㅡ㥡㤰挱挹㙥扣㑢㐸ㄴㅣ昹ㅣ㉡摦愶㐳㉤搷㜹㌱攴㐲攲㕤㠶愷㠴㝦〷㐰㉡㈴戶昶㈵㌱挰㤷挴ㄲ㌸㈱〸㥥晢㠳ㄶ㈴ㅡ散搰摡㠷攸㕢㈴㌲戹㜴㍡㥤挸㐵㜰㙥㔵ㄳ㡦搷攴搲㠹㜸慥愶愶㄰捦愴㘲攱㘴㍣㕢㘳㌴㍡挳昹〸㍥㐶㤳搳ㄳㄲ㌲摤捤昸搴愹ㄶ攸㠴挴㘶㙥ㄲ㥦㐱愵㝦㡥㈶㘴戴挲〰敦ㄲㄲ㙤㡥㝣㕦㉡扦愶〳㥦挲愰㤶㐳㉥㈴扥㘵㜸㑡昸户ㄲ㔲㈱㔱攵㑢㐲昳㈵戱ち㑥〸㠲㉢㙥㘸㐱攲㈰㍢戴昶ㄳ晡ㄶ㠹㐸㉣㥦㡢㐵㈲戹㝣㌶㥡㡢㘷㙡搲㌵挹㜰㈴㡣㌳㤲㥡ㅡ㝣〱愷㙡㌲挶挱捥㜰㝥㠶㡦昱〷愷㈷㈴㘴〲㥢昱愹㔳慢愱ㄳㄲ㘵㙥ㄲ慡ㄲ晡㜲㌴㈱攳㡦㌰挰扢㠴挴攱㡥㝣㈱㤵㍤改㤰挱㤲㍡ㄲ㜲㈱挱㝦ㄴ愰㥤挴ㅡ㐸㠵挴㌷㍦㜴㥣㤲攸敤摦ㅤ晦㠶戴昴散㠳㤳捦ㄸ㈳敡㈸ㄱち㈴㡥戱㐳㙢㥢愰㙦㤱㠸攲〴㍢㤱㡤㐵㘳攱㐸㉣㥥㡢攲㔴摢㡣挷㔲㠵㕣㈶㤷㌰㈳㐹戳挶㌸搶ㄹ㑥㕦昸ㄸ挷㌹扤搵攴戲搶改㔱愷㑥㐰㑦㐸㝣㡡挱戴㥦㥣昵㠳㑡摦ㅣ㑤挸攰ㄴ㌳摥㈵摦ㅤ㈷㌹㜲㍥搶㐱摦㡡づ㡢㐹攲ㄴ挸㠵挴㐰㠶愷㠴㝦愷㐲㉡㈴摥昱㈵昱㤶㉦〹㑥㈷ぢ㠹敤㄰ち㈴㑥户㐳㙢㠳搱户㐸愴㈲㤱㥡㐸㌶㔵ㄳ捥㘷戳昱㜰㌲㥡捥愶㙢㑣㌳ㄹ㑤攵㜰挴っ㐷ㄳ挶ㄹ捥㜰㠶挰挷㌸搳改〹㠹戳㥣ㅥ㜵敡㕣昴㠴挴㉢㙥ㄲ搵㔰改㍢愰〹ㄹ㥣㌴挶扢㠴挴昹㡥㥣户㌰攸㈳攸搰捣㜵扥㄰㜲㈱戱ぢ挳㔳挲扦㡢㈱ㄵㄲ捦昸㤲㜸捡㤷挴㈵㜰ㄲㄲㄱ㠴〲㠹㑢敤搰㕡ㄴ㝤㡢㐴㍥㤹つ愷ㄳ㤱㑣㌸㥢换挵㈳搱㜰㑤搸捣ㄴ㌲㘹㌳㥦慡㠹㈶㙢㤲ㄱ㐳收㡥㌹挲ㄸ㝣㡣换㥤挱〹〹㤹㌶㜶㜴敡㙡攸㠴挴㈳㙥ㄲ㈹戸改㌵㘸㐲挶㌵㌰挰扢㠴挴㕦ㅣ昹㌲㉡挷搰㘱㌹㤶搴戵㤰ぢ㠹戱㄰戵㤳戸ㅥ㔲㈱昱㜷㕦ㄲ㜷昹㤲戸〱㑥㐲㘲㈲㐲㠱挴摦散搰摡㈴昴㉤ㄲ昸㈵ㅡ捥攱散挱㡣㘵昱㙢〵〷㑥晣㈲㑤搶ㄴ昲㤱㙣㍡㤹挸攵㔳㠶捣〶㜳㠴㤳攱㘳摣攴っ㑥㐸挸㐴戰愳㔳户㐲㈷㈴㙥㜵㤳㤸〶㌷㝤㑦㌴㈱㘳㍤っ昰㉥㈱㜱㥢㈳攷ㄳㅦ昴㔹㜴㌸〴㑢敡づ挸㠵挴摥㄰戵㤳戸ぢ㔲㈱㜱慤㥢㐴晢㤹搵㕦㝣㐹摣つ㈷㈱㌱て愱㐰攲敦㜶㘸㙤㍥晡ㄶ㠹㐸㉣㠹㔳ちㄳ扦捡㔳戱㜸㉡㤱挲ㄶㄲ换㤸戹㥡㝣㑤㌸㥡㡢挴㔲挶㍤捥㜰昶㠱㡦㜱慦搳㤳㈳收㝤㑥㡦㍡昵㈰㝡㐲攲㜲㌷㠹晤愰搲昷㐷ㄳ㌲㌸㔵㡢㜷挹ㄱ昳ㅦ㡥晣〸㔱搲攱㐸㤲㜸〴㜲㈱㤱㘳㜸㑡昸昷ㄸ愴㐲攲㕣㌷㠹昶㈳收搹扥㈴ㅥ㠷㤳㤰㔸㠴㔰㈰昱㠴ㅤ㕡㕢㡣扥㐵愲㈶㥡㡦㘴㜲㌸㔴攴ち㌵昱㐲㈴㕢㤳ぢ挷㜲㈹散㌳㤱㜰㉥ㄹ㑢㈵っ㤹戱攵〸敢攱㘳㍣攵っ㑥戶㠹愷㥤ㅥ㜵敡㌹昴㠴挴愹㙥ㄲ㡤㔰改晣㜷㘳㐲〶㈷㕦昱㉥搹㈶晥改挸㡦愳戲㤵づ㙢戹捥㉦㐲㉥㈴㤶㌱㍣㈵晣㝢ㄹ㔲㈱㜱㥣㥢㐴晢㌶㜱㡣㉦㠹㝦挱㐹㐸慣㐲㈸㤰㜸挵づ慤ㅤ㠴扥㐵㈲ㅣ㑦㘶昱㜳㍥㤵慣挱ㄹ㈵㑥戰㜱昰慣㐹㠴愳㌸㝣收㤲愶㤹挹ㅡ㌲〷换ㄱㅥっㅦ攳㌵㘷㜰戲㑤扣敥昴愸㔳㙦愱㈷㈴づ㜷㤳㌸っ㉡㝤㌵㥡㤰昱㌶っ昰㉥搹㈶摥㜱攴㝣ㄸ㠴㝥ㄴㅤ㑥攱㍡扦〷戹㤰㌸㥡攱㈹攱摦〶㐸㠵挴㑡㕦ㄲ换㝤㐹㝣〰㈷㈱戱ㄶ愱㐰攲㐳㍢戴昶㈷昴敤㙤挲っ愷㜳昸挱㤱㌴戳㌸㐸㐴㘳㘹㥣㜴㠷㙢㈲㠹㝣挱捣攳攷㘹搲昸挸ㄹ捥昱昰㌱㍥㜶㝡㐲攲ㄳ愷㐷㥤晡ㅣ㍤㈱戱搴㑤攲㘴愸昴㔳搰㠴㡣㉦㘰㠰㜷〹㠹㉦ㅤ㌹㥦ち愱㥦㐱㠷戳戸捥晦㠶㕣㐸㥣挵昰㤴昰敦ㅢ㐸㠵㐴挱㑤愲㝤敦挸晢㤲昸ㄶ㑥㐲攲㍣㠴〲㠹敦散搰摡昹攸㕢㈴ㄲ攱㐸㌴ㄳ㑢㐵愲戸敡ㄳ挷改㜵㍡㥢〴㤶㘸㈱㡣㤳㡡㘸㉡㥤㌴扥㜷㠶㜳〱㝣㡣ㅦ㥣㥥散ㅤ㍦㍡㍤敡搴㉦攸〹㠹摦扢㐹㕣〲㤵㝥㈹㥡㤰昱㉢っ昰㉥搹㍢㌸㐶㤱㕦㐰攵㔵㜴戸㤰敢㕣づ戹㤰戸㠶攱㈹攱ㅦ㈷㌶㠵挴㕣㌷㠹昶扤㘳㡥㉦㠹㑡㌸攱㡤㠷㑢㈱ㄴ㐸㘸㜶㘸敤㝡昴㉤ㄲ㤱㜰㈴ㄷつ㈷㔲挹㐴挴㡣攳ㄷ㜹㌶㤱㡢愷攲戹㜰㌲㡢攷㌴㈷㌳㈹愳愷敤愳摦〰ㅦ㠳㜳㥤㌲㌸搹㈶㘴搲㤳昱愹㔳扤愱ㄳㄲ搳摤㈴搶㐱愵摦㡣㈶㘴昴㠱㠱慣戱攷晡〴攷㌵㐵捥攷㐴攸户搳㠱て㝡㔰㠶㤳散㑥㠶愷㠴㝦㥣慡ㄴㄲㄳ㝣㐹㡣昳㈵搱て㑥㜸愳挰〷愱㐰㠲㤳㤳㡣愶摤㡢扥㐵㈲ㄹ㡤㘷捣㐴㈱ㄲ㉦攴ぢ昱㐴㈱㕣㔳㠳㤳敤㙣㌸ㅥ愹㐹㘵戳愹㜴挶攸㙦晢攸昷挱挷攰散㘵〷㠹㉤㥤ㅥ㜵㡡㜳㤲㐲㘲戴㥢挴㐳㔰改晦㐰ㄳ㌲〶挲挰㡦挴㌶㡥㥣て㡣搰ㅦ愷〳㥦昸愰㘴昲㤱愲㈷ㄹ㥥ㄲ晥つ㠶戵㤰〸扢㐹戴敦ㅤ愳㝣㐹っ㠱ㄳ摥㜸㘴㌳㐲㠱挴㔰㜴㠴挴㜳攸㕢㈴ち㠹㕣ㅡ搷昹戲挹㑣㍡ㅦ㉦挴㜲昸つㅡ㠹攳㠷㈹昶ㅡ戳〶昳㍢挶昶戶㡦晥㍣㝣っ捥㐷ち㠹搵㔸㌰慡㥤ㅥ㜵㡡戳㡣㐲㘲㈷㌷㠹㤷愰搲㕦㐶ㄳ㌲㌸搱㈸㈴㡥挲㠲敢㑡つ攷ㅥ㐵㝥ㄳ挷晡㍡ㅤ搶㜱㥤㐷㐲㉥挹摥㘴㜸㑡昸挷改㐴㈱㌱挸㑤愲㝤敦搸挶㤷挴慥㜰挲扢㑣㝦ㄷ愱㐰㈲㙣㠷搶摥㐳摦㈲㘱㐶㜱㤹㍦㤱㠸攲㌷㘹㌲㡥㤳㠸㙣㈱㤷㡤㈵㜲㌸㔸愴㘲昸㐹ㄶ㌳㈲戶㡦晥㍥㝣っ捥㌰捡攰㘴敦㠸㌹㍤敡ㄴ攷つ㠵挴ㄶ㙥ㄲㅦ㐱愵㝦㡣㈶㘴愴㘰攰户㑤㜰㌶㔱攴㝣㠴㠴晥〵ㅤ昸っ〸㈵ㄳ㠴ㄴ㝤挵昰㤴昰敦㌷戰ㄶㄲ扤㝤㐹㠴㝣㐹㡣㠱ㄳ摥戸㌷ㄸ愱㐰㠲㔳㠲㡣愶㝤㠷扥扤㑤攰㘷㔶㍣ㅡ㉢㐴㘳㘶つ扥㍢㜰㘶㤵㡤㠶搳戸㙣㤵〹愷昳戱㙣挱ㄸ㙢晢攸摦挳挷ㄸ攷昴㠴挴㜸愷㐷㥤攲㑣愰㤰愸㜰㤳昸ㄹ㉡晤ㄷ㌴㈱㘳㌲っ晣㐸㑣㜱攴昷㜲慣㍤㌴㌴昷㜱㥤㘵捡㡦愲㑡㠸摡㐹㜰捡㑦㐸晣昰扤敢户㘸晢㌶昱ㅤ愴愵扦㐵昷㠲ㄳ摥愸攷㐰㈸㤰㤸㡥㡥㤰〸愱㙦㤱挰戵㤹㜰ㄴ愷㔴ㄱㅣ㌴攳攱㝣㈱㕢挸㈷㘳〹㌳ㄵ慦〹㠷㜱捤挲㌴㘶搸㍥㝡㉦昸ㄸ㥣〵㘴〴㕤㐸捣㜲㝡搴㈹捥敤〹㠹㉦㌱㤸昶摦愲㝤愱搲つ㌴㈱愳ㄶ〶㝥㈴㌸攳㈷㜲㍥㔴㐲敦㑦㠷㐷戰㘴捣㠳ㅣ㙦㤴㔵㐰搴愷㐷攵扥攸散收㤹㈱昲扦㥢㝣㠴昷㜹晦㤳昱晣㝥㔶挴㤴昵挰㙤戴搶捤愷ㄵ攵愳晦戳㔸㥣㠳攲扤攷晣慢摣㠰㜵晤㍦挴㈱换㡥㔹㈹㐶摣づ㝦晡㔶㔸攱捡晤戰扡㘱扦㈱㜶昶敦挱挱戱慣㝦攳戴㔶捣㐵攱摦ㄵ㥣摢㍣ㅥ昷扡㕡晦㈸摤愶捥ㅣ搵〸攷㌱昴搵ㅤ㤲昱搹㔶㍣户愰捤㜴摣㘶戵戴晢攱戱敥㤸㙤㠴㘲〴ㅦ㕡摦扦愳攷扡㜹㜷㘰㠷㜴ㅡㅥ戶捤㈷㔶㌸ㄱ㕢㜱㐷㙢㐵㜹て攵㝢㍦扤晤捦捦昱㙥㕤㐶挳㍦戱㌰㉤㑦〰〳㝤㙥㕤㥥㔰摦㈶户晥㙦〳扤搲㌹㜵愹つ挴摡㔶㡤ㄹ㌶㘱晥戰㐸㍣㔹昹づ㍥㡡㡤捥㔲っ㥥㌹戹〵㠶昴㙤ㄱ㔲㜱攳㘶㌴㡡晡搶愱㠳ㅤㄹ户㄰ㄷ扤㍥ㅦ㙢㜷挷㔹晦慦戲晦㙦㡣敢扢搰昱昸㥤ㅡ㜲捡昸捡㌷づ扢攰㡢慢㜷慢㍥敦扡㕦敤晦ㅦ㘶㜹㝣㍥昶散戳昸㝡㜸㉣㈶㍦戱㍦㐲慡扦挹收㉤㌶㙦愳㔱慦㘳㄰㉦攳慥攴㤲挷㤵扦㘶㉢扣㡦㉢㌷ㄶ㈱ㄲ摥愸戹挱㜸晢昴㔰㑢搰攱㝥愳㕥㠱〷㌷㔶慥慡㕥捤戵㙣㠴㤸摢㤸搲ㅢ搰㙡㍢㐲㘶挳㡣愵搴㡢㌰㜵㄰㠴昴攱搰昵㍤㄰㔶摤〳挱昹㐱昱搸㘸㄰㉢攰攱〷攲㔹㝢㝤㑢㐰㍣㘳㉢扣㡦㉤㌷㔶㈱ㄲ摥㘵晡慥ㄶ㠸㐳搰ㄱ㄰㑦挱愳ㅤ㐴㠴㈰㌸㡦㘷㠱攰っ愱ㄶ㠳慣攷㤸㘱㤳收っ㡢㠶搵㘳㐵ㅣㄲ㌴㕦つ㈳〷㑤摦㈳搰改ㅥㄴ捥ち㜶てち㘷晢晣愰㍣ㄴ〴攵㐱㕢攱㝤㤴戹戱ㄶ㤱昰㉥搳㜷戳愰㥣㠸㡥㐰戹摦つ㘵っ搷㤲㤳㜴ㄶㄴ㑥晦㘹㘳㈱㜳㜶戵㠸晡㝢ㄱ㤵昱搰昵㍤つ㔶摤〳挱㘹扥敥㠱㌸〷ㅥ㝥㈰㙥て〲㜱㥢慤昰㍥搲摣㌸て㤱昰㉥搳愷㕡㈰㉥㐲㐷㐰摣敡〶㌱㡤㈰㌸㐷㘷㠱攰散㥦戶㔷〷㠸㐴㕣摤㔴〴㘲〶㐱㕣〱慢敥㠱攰㉣㕦昷㐰晣ㄵㅥ㝥㈰慥ぢ〲㜱慤慤昰㍥摡摣戸づ㤱昰挶摣㠸〵攲㐶㜴〴挴㕦摣㈰收ㄱ挴㍡愸㉣㄰㥣晣搳昶改〰ㄱ慤㔱㔷ㄶ㠱搸㤷㈰搶挳慡㝢㈰㌸挹搷㍤㄰㥣敡昳〳㜱㐹㄰㠸㡢㙤㠵昷ㄱ攷挶㍤㠸㠴㌷㉡㐲㉣㄰て愰㈳㈰㉥㜴㠳挸㄰〴㘷攸㉣㄰㥣晢搳㜲ㅤ㈰㘲ㄱ㜵㙥ㄱ〸㤳㈰ㅥ㠵㔵昷㐰㍣收㜸㙣昴㠱㤳㌳㝤㝥㈰捥〸〲㜱扡慤昰㍥敡摣㜸ㄶ㤱昰㐶㜵㠹〵攲〵㜴〴挴愹㙥㄰㡤〴昱ㄲ㔴ㄶ〸㑥晤㘹捤㉥㄰㘹㜵㔲ㄱ㠸〳〹攲㔵㔸㜵て〴愷昸挴㘳愳㐱㜰愲捦て挴摡㈰㄰挷搹ち敦㈳捦㡤㜷ㄱ〹㙦㤴慥㔸㈰㌸挹㈷㈰㡥㜱㠳㔸㐵㄰ㅦ㐱㘵㠱攰捣㥦㜶㜰〷㠸㐴㐴ㅤ㔹〴攲㄰㠲昸っ㔶摤〳挱ㄹ扥敥㠱昸ㅡㅥ㝥㈰づぢ〲㜱愸慤昰㍥晡摣昸ㄶ㤱昰㉥搳㡦戰㐰晣㠸㡥㠰昸㠳ㅢ挴㔱〴昱㌳㔴ㄶ㠸㥦戰愴ㅤ摤〱㈲ㄶ㔳㉢㡢㐰ㅣ㑢㄰ち敢搴㍤㄰㥣攰ㄳ㡦㡤摥㈲㝡挲扣㥡挳昷㥣㕣戵〶㠱㘸戱ㄵ摥㐷愰ㅢ㍡㈲〹㠸ㄳ㉤㄰㝤搰ㄷ㄰㑢摤㈰㑥㈶〸捥捥㔹㈰㌸敦愷晤ㄹ㌲敢㥣㈲ㄲ㔵つ㐵ㅣ㑥㈳㠷㝥㌰挲扢ㅢ㈷㤹㥣摥ㄳ㡦㡤收戰ㄵ捣慢㝤㌸㉣ち攲㔰戰ㄵ摥㈷愱ㅢ〳ㄱ㐹㌸㥣㘳㜱搸づ㝤攱㤰㜷㜳㌸㡦ㅣ㠶㐰㘵㜱ㄸ㡣㈵敤〲挸㌴㌹户㑡愸㠵㐵ㄸ㉥㈲〶㑥搷攱摤つっ㥣摢ㄳ㡦㡤挶挰ㄹ扥㙡ㅦっ晢〵㘱㔸㘰㉢扣捦㐳㌷㜶㐱㈴挱㜰㠵㠵㈱㠲扥㘰昸慤ㅢ挳㔵挴㄰㠳捡挲挰㈹㍦敤ㅡ挸散捤㈱愱收ㄶ㜱昸㉢㌹愴㘰㠴㜷㌷㌸㜰㘶㑦㍣㌶㥡〳攷昷慡㝤㌸捣ち攲㌰搳㔶㜸ㅦ㡢㙥㡣㐵㈴攱㜰愳挵㘱㈲晡挲㘱扡㥢挳㍡㜲攰㤴㥤挵㠱ㄳ㝥摡㉤㤰搹㘷㤵㠹ㅡ戵㐷ㄱ㠸昵〴㌱つ㔶㜸㜷〳〴㈷昶挴㘳愳㐱㜰㝡慦摡〷挴挴㈰㄰ㄳ㙣㠵昷昱攸挶摥㠸㈴㈰敥戶㐰捣㐳㕦㐰㡣㜳㠳戸㠷㈰㌸㉢㘷㠱攰㝣㥦㜶㕦〷㠸㜸㐲晤愶〸挴〳〴戱ㅦ慣昰敥〶〸捥敢㠹挷㐶㠳挸挰扣摡〷㐴㉡〸㐴搲㔶㜸ㅦ㤳㙥攴㄰㐹㐰㍣㙡㠱㔸㠴扥㠰㠸扢㐱㍣㑥㄰㥣㤴戳㐰㜰扡㑦㝢ㄲ㌲㝢捦㐸慡㜰ㄱ㠷愷挹愱ㄱ㐶㜸㜷㠳〳㘷昵挴㘳愳㌹戴挲扣摡㠷挳㠸㈰づ㍢摢ち敦搳搲㡤㘵㠸㈴ㅣ㕥戰㌸慣㐲㕦㌸散攴收昰ㄲ㌹㜰㑡捥攲挰挹㍥敤㕦㤰㌹扦户挲㙡㔸ㄱ㠸㔷〹攲㌰㔸攱摤つ㄰慢ㅤ㡦㡤〶挱愹扤㙡ㅦ㄰摢〵㠱ㄸ㘴㉢扣㑦㑤㌷㡥㐶㈴〱昱戶〵㠲搳㝡〲㘲ㅢ㌷㠸㜷〹攲㜸愸㉣㄰㥣敢搳摥㜷㠱㠸愹〱㐵㈰㍥㈰㠸㤳㘱㠵㜷㌷㐰㜰㑥㑦㍣㌶ㅡ〴㘷昶慡㝤㐰昴ぢ〲戱㤹慤昰㍥㍤摤㌸ぢ㤱〴挴㘷ㄶ〸捥敡〹〸挳つ攲ぢ㠲戸〰㉡ぢ〴愷晡戴慦㍡㐰㈴㘲慡㜷ㄱ㠸慦〹攲ㄲ㔸攱摤つ㄰㥣搲ㄳ㡦㡤〶挱㠹扤㙡ㅦ㄰㍤㠳㐰㘸戶挲晢ㄴ㜵㠳昳㠱〲攲㐷ぢ〴㈷昵〴㐴㠵ㅢ挴捦〴㜱〳㔴ㄶ〸捥昴㘹扦㜶㠰㠸愶㔵㔹ㄱ〸㠵〷㉣昶㕤〷㉢扣扢〱㠲㌳㝡攲戱搱㈰㌸慦㔷敤〳攲挷敦〲慥搸晤㘰㉢扣㑦㔳㌷㌸ㅤ㈸㈰㝡㘲散戸㘲㜷て晡〲攲㍢㜸㙣挰摡挹ㄵ㍢ㅤ㑡挵改㌸ぢ〴㈷晡戴㕥㤰㌹挷㠸ㅡ昵㙦㤸扦〳㜳敢㍡㘶ㅦ㠲㜸〸㔶㜸㜷〳〴㈷昴挴㘳愳㐱㍣づ昳㙡ㅦ㄰㥦〵㠱昸搴㔶㜸㥦慡㙥㜰㌶㔰㐰昴戳㐰㍣㡢扥㠰昸搸つ愲㍦㐱㜰㌶捥〲挱㜹㍥㙤㑢挸散㉦㡤戴摡㔰挴㘱㉢㜲㜸〹㐶㜸㜷㠳〳愷昳挴㘳愳㌹扣づ昳㙡ㅦづ㙦〷㜱㜸换㔶㜸ㅦ慥㙥扣㠹㐸挲㘱㍢㡢〳㈷昴㠴挳ㅢ㙥づ㐳挸攱㝤愸㉣づ㥣攵搳戶㠷捣搹㈰攲敡㤵㈲㄰搵〴挱〹㍡扣扢〱㠲戳㜹攲戱搱㈰扥㠰㜹戵て㠸ㄷ㠲㐰晣搳㔶㜸ㅦ戲㙥㝣㠵㐸〲㘲㠴〵㠲昳㜹〲攲㌹㌷㠸㕤〸攲㝢愸㉣㄰㥣攴搳㜶敤〰ㄱ㡢慡愷㡡㐰㐴〸㠲昳㜳㜸㜷〳〴㈷昳挴㘳愳㐱昴挰㜱慡摡〷挴愳㐱㈰ㅥ戱ㄵ摥㠷慤ㅢ㤵㠸㈴㈰㔲ㄶ〸ㅤ㝤〱昱て㌷㠸㌴㐱昴㠲捡〲挱㌹㍥㙤㌷ㄷ㠸ㅡ㜵㝦ㄱ㠸㌱〴搱ㄷ㔶摤〳挱戹扣敥㠱攸てて㍦㄰㜷〷㠱戸换㔶㤴㍣㜴㝤㑢㐴敡敡愱敢慥㝦捤扣㉦攸㔷ㄶ㜸敦㕦慦㠲㈵收摣ㅤ敥晥慢㙦㘸㤰ㅢ攷㝡攳ㄹ挹㉤昸昷挴愷攳㔱攰㜸㌲㜲㙤扤晤㙦搴㑥挳㈳挲昹挸㔹攷㈹扣扡昴攸慣ㄵ㘶戵攰戱扣㍤ぢ搳㕡昱〸昷㝣ㄵ晥㍤攴戶㌶戳愵改㝦攱〱捡戸㤵㤱捦愷挱换㝡㜴戲敦㕤㠴扣㍤搰㜷㤶捣㝡慡㝡〷て攷㥦〹㉦攷愳㤵晦戳愷戹㙢ㄳ戱㠹㌹て㜱捤扢ㅥㄶ㕥愱敥挰㐷㙣㑤㔸慦㉥晢㔵挶㕣㔶㡥㡡㑥搸㙢㔳搰昴挰扦昳㉢ㄳ捤㘸㐲晡㔴㐸攴敥㘵㘹捡㉡户挲㘶攰㕤㌹摥搷挹愷㝥㤴㜹晥戱敦㕥扤戸挶捥慢㘲㕢戸㜶㌶扢挸㙦捦㥥㡤㜵㤹㤶㤶捣慡慡挶扡〶戳㘹㔱摢攲慡扡攵㤸㑣挵㐳捥㌱づ晣换攱晡㌴晣㥦愹昸愷戶㐷㐴㙥㤷㍡㔷戶㐲慤昳㕤戱改㕣〳慥㔸挷㑡捤愴㠸户挸㕡㉢愵慡ㄱ㠳㉢收扣搴㜰㜴㌸㕣㝤㌶㉣摢搳敤ち〹搳㘹㝢㐳敡捦昶㕡摦㈱搴挲㕥㥢㡢愶㤸敤㍣㐸摣挳㠸㈰㜶搱㌰ㄲ㄰挸㌰昶㠱㘵晢㌰㜶戳㠷㘱慦昵ㄵ扥㈹ㄷ㌰㜶昱㕡敦敦㐹㌷挶㥢㡥㤳㐹㤲敥昷敥㜴㥣愶ㄱ挸㕣敢ち㜵愱㙦扡っ㘳㜳つ㍢㈰攷㈸㜲㐱㥥收㑤挷㈹ㅢ㐹㘷挲戲㝤敤㌸ㄹ攲晡㑣捦昲㑤户㤸戱㡢搷敥〰㑦扡㜹摥㜴晢㍡改ㅡ摣改㌸攵攰㑡㜷㡡㙦扡收搲㜴〷㝡搲㜱㜶愲攸戳㌳㥤㜴慤敥㜴扣戰敦㑡户搶㌷摤昲搲㜴㉢㍤改㌸〷㔰㤴敥㐰㈷摤㐱敥㜴㉢㡡搳ㅤ改㥢敥㤰搲㜴㠷㜹搲慤昲愶㍢挴㐹昷㐷㜷扡㈳㡡搳ㅤ攲㥢敥挸搲㜴㙢㍣改㡥昲愶㍢搶㐹㜷㡣㍢摤㠹㑥㍡㙢换㕣敥㥢㙥㉤㘳ㄷ㙦㤹挷㝢搲㥤散㑤㜷㥡㤳敥㐴㜷㍡㕥㜱㤵捦捥㑡搷散㥢敥㤴搲㜴愷㝡搲㥤攷㑤挷敢慦戲㈳㥣敥㑥挷㉢㥢慥㜴㡢㝤搳㥤㔵㥡敥ㅣ㑦扡慢扣改㜸㤹㔳搲㥤攷㑥挷ぢ㠸慥㜴ㄹ摦㜴ㄷ㤶愶扢搸㤳㙥㥤㌷摤㝡㈷摤愵敥㜴扣㑣㈷改慣㐳昷〲摦㜴㔷㌰㜶昱㙥㝥㤵㈷ㅤ慦攸ㄵ敤〸て㌸改慥㜱愷攳挵㌰搷摡搵晡愶扢㤶戱㡢㌷㤵敢㍤改㜸摤慣㈸摤搳㑥扡扦戹搳扤攰愴戳搶㙥扡㙦扡㜵㡣㕤扣㜶户㜸搲扤攴㑤昷慡㤳㙥扤㍢ㅤ慦散戸㘰㑥昶㑤㜷㐷㘹扡扢㍣改摥昵愶晢挰㐹昷㜷㜷㍡㕥㍦㜱挱摣摤㌷摤㝤㡣㕤っ昳〱㑦扡㉦扣改扥㜶搲㍤攴㑥挷慢ㄴ慥戵㑢昹愶㝢㠴戱㡢㘱㍥收㐹昷戳㌷ㅤ慦㔸挸㡥昰㠴㍢ㅤ慦〵戸搲㠵㝤搳㍤捤搸挵改㥥愵挸昵㝤挷换〶㐵㥢ち慦ぢ㐸扡攷戱搰晥㝤挷㕦摣㉥㤸挳㝤搳扤〸㈳て捣㤷㈹㜲愵攳㡦昳愲㜴晣昹㉤改㕥挱㐲㝢㍡晥戰㜵慤摤㔰摦㜴慦挳挸戳㜶㙦㔲攴㑡㌷〴晤愲㜴晣㤱㉢改摥挶㐲㝢㍡晥㝣㜴愵ㅢ攸㥢敥㍤ㄸ㜹搲㙤愰挸㤵㡥扦㌴㡢搲㐵㈰㤰㜴ㅦ㘲愱㍤ㅤ㝦愴戹搲㙤敥㥢敥ㄳㄸ㜹搲㝤㐶㤱㉢ㅤ㝦捦ㄵ愵攳て㌶㐹昷〵ㄶ㥣㜴㤵㍣㘷摥攸ㄳ㝡㤶扤昵挳㑦㥦〶㌳挷㝦戴㘷〲晥改㤷ㄱつ㌸㌱摦㠸㝦㘹攷㑢攴㔱㍣ㄳ㘷っ晤㉢㝢㠱㥤扥㍣ㅦ收㐲ㄵ捦㥥ㄵ捦㜵㌹㈸晤摦ㄴ昳㌴㔷㍣扥戶ㄷ挴㠳愷戴ㅤㅥ戵攸㠹挷㌷ㄴ捦戳㜵晡户昶㠲㜸昰散戳挳㠳㘷㤶攲昱ㅤ挵㍣愹愴㑥晦摥㕥㄰て㥥㐰㜶㜸㘴搰ㄳ㡦ㅦ㈸捥搹㍡晤㐷㝢㐱㍣㑣扢㘳慤〷捦敦挴攳㈷㡡㜹㙡㈷㌹㝥戶ㄷ挴㠳愷㜱ㅤ㌹㜸㡡㈶ㅥ扦㔰㝣愰慤搳㝦戵ㄷ挴愳搵敥㔸㌹㜸㤶㈵ㅥ㘵㜸っ㡥攲〹㤶攴㔰散㤱㈵晥晡昲㘴㡡ぢ㤶〷㑦㤴挴愳㥣㌶㍣㐷ㄲ㡦ㅥ㙥㡦㍦ㄶ㜹昰㕣㐷㍣㉡㘸戳挶昱愸㜴㝢昰㤴愶㈳〷㑦㔷挴㐳愳つ捦㔴㈴㐷㑦户〷捦㑡㍡㍣㜸挶㈱ㅥ㔵戴攱挹㠶㜸攸㙥て㥥㔸㜴㜸㥣攵㜸㠴㘸挳昳〵昱攸攵昶攰戹㐱㠷〷扦昷㈵㐷㙦摡昰㉢㕦㍣晡戸㍤昸昵摥攱挱慦㙥昱搸㠴㌶晣搶ㄶ㡦扥㙥て㝥㐳㜷㜸昰摢㔷㍣っ摡昰㡢㔷㍣㌶㜵㝢昰㑢戶挳㘳㥤攳戱ㄹ㙤昸摤㈹ㅥ晤摣ㅥ敢㡢㍣昸ㅤ㈸㌹㌶愷つ扦晥挴愳扦摢㠳㕦㜵ㅤ㌹昸㌵㈶ㅥ㕢搰收〱挷㘳㑢户〷扦慤㍡㍣昸㑤㈴ㅥ〳㘸挳㉦㈱挹戱㤵摢㠳㕦㌸ㅤㅥ晣㌲ㄱ㡦慤㘹昳慣攳㌱搰敤昱㝣㤱〷扦て挴㘳ㅢ摡昰慢㐰㜲㙣敢昶攰㘱扦㈳〷て改攲㌱㠸㌶㍣㥡㡢挷㜶㙥てㅥ戹㍢㍣㜸㔴ㄶ㡦挱戴攱〱㔹㍣㠶戸㍤㜸昰敤昰攰㠱㔵㍣㠶搲㠶挷㔴昱搸摥敤挱攳㘷㠷㠷ㅣ搸㜸昴ㄸ〶ㅢ攷㘵昰〰㈷搷摣慡㈱挵㘵㜹㌹㤸㤵㔸昱愰㈶㔶㍢㕡㔶㜲〰愳搵㑥敥㔸㍣㤰㠹搵㜰换㑡づ㕡㈵戱㜸昰ㄲ慢ㄱ㤶㤵ㅣ愸㑡㘲昱㠰㈵㔶扢㔸㔶㜲㜰㉡㠹挵㠳㤴㔸敤㙡㔹挹〱愹挴㡡〷㈶戱㡡㔸㔶㜲㄰㉡戱攲挱㐸慣㘲㤶㤵ㅣ㜸㑡慣㜸〰ㄲ慢㠴㘵㈵〷㥢ㄲ㉢ㅥ㜴挴㉡㘵㔹挹〱㠶㔶㐵扣㜸愰ㄱ慢戴㘵㈵〷㤵ㄲ㉢ㅥ㕣挴㙡㌷换㑡づ㈴㈵㔶㍣愰㠸搵ㄸ换㑡づㅥ㈵㔶㍣㠸㠸搵㔸换㑡づㄸ戴㉡摡㈶㜸攰㄰慢昱㤶㤵ㅣ㈴㑡㘲昱㘰㈱㔶ㄳ㉤㉢㌹㌰㤴挴攲〱㐲慣㈶㕢㔶㜲㌰㈸戱攲㐱㐱慣愶㕡㔶㜲〰㈸挹挸〳㠱㔸㑤戳慣㘴愷㉦㠹挵㥤㕦慣昶戲慣㘴㐷㉦戱攲づ㉦㔶㌳㉣㉢搹戹㑢㌲㜲㈷ㄷ慢㔹㤶㤵散搰㈵戱戸㘳㡢搵摥㤶㤵散挴㈵㔶摣㤹挵慡搶戲㤲ㅤ户挴㡡㍢戰㔸捤ㄳ㉢挳昹㘰ㄴ昷㑦戹ㄸ㝥昵户搶㝣搹〴昸㔶攱ㅦ㠱攲㉥㈹㡡慢㡡ㄵ㠶戳慤㈹敥㡥㘲㜱㘵戱㠵攲ㅥ㈸㡡㉢㍣ち敥㜴愲戸摣愳攰㝥㈶㡡换㍣ち敥㕡愲戸搴愳攰摥㈴㡡㑢㍣ち敥㐰愲戸搸愳攰㍥㈳㡡㡢㍣ち敥㈶愲戸搰愳攰㥥㈱㡡ぢ㍣ち敥っ愲㌸摦愳攰昶㉦㡡昳㍣ち㙥昲愲㌸搷愳攰㔶㉥㡡㜳㍣ち㙥搸愲㌸摢愳攰戶㉣㡡戳㍣ち㙥扥愲㌸搳愳攰ㄶ㉢㡡㌳㍣ち㙥愴愲㌸摤愳攰㜶㈹㡡搳㍣ち㙥㡡愲㌸搵愳攰搶㈷㡡㍦㝢ㄴ摣攰㐴㜱㑡戱愲搷晦〳㤴搲戰㘶</t>
  </si>
  <si>
    <t>㜸〱捤㥤〷㝣摣攴晤晦晤㌸戶㘲㕤㤶㈰〹㈳〹挱づ㜱㈱㈴㠴㥢扥扢㐰挸づ〴㌲〰㈷㘱戶收㝣愷㈳〶㡦㘰㍢㡢㕤㌶㠴摤㌰挲㈶戴散〲㙤〹㠵戲㜷换摥㝢慦㌲换㈸㝢晥㍦㥦慦㈴㥦㑥㈷㜹昴搷晦敢搵换摤ㄳ㍤摦昹攸㝤㤲敥㑥捦㔷㜲㤹㉡㉢㉢晢〵て晥捦㐷〵ㄷ㐶搵慦敡攸㌴㕢㈶捥㘸㙢㙥㌶戳㥤㑤㙤慤ㅤㄳ愷戵户㘷㔶捤㙤敡攸散〷〳慤愱〹晡㡥捡㠶㡥愶㠳捤慡㠶攵㘶㝢〷㡣㉡换捡慡慡昴㜲攸㌷戵㕦㠶搳搱改愵㔷戰㠱㔵㤹慥戱改捦愶㡡㡤捥㈶挴㘶〰㥢㠱㙣〶戱ㄹ捣㘶〸ㅢ㠳捤〶㙣㌶㘴㌳㤴捤㌰㌶挳搹㙣挴㘶㘳㌶㥢戰㘱㝥㝤〴㥢㤱㘸〶㡥㐲戳㜰挶昴〵㡤〷㘰㙤敡㍢摢摡捤〹搵㡢慤㌱㑦㡥㐴㈶㐶㈶㐶搳搱扡㠹攱〹搵㌳㤶㌵㜷㉥㙢㌷㈷户㥡换㍡摢㌳捤ㄳ慡㜷㕤搶搸摣㤴摤挵㕣戵戰敤㐰戳㜵戲搹ㄸ㡥㌵㘶攲愹㐸㍣㤱挸愷搳愹㠱㥢㈱昲晣ㄹ搳㜷㙤㌷昳ㅤ晦慤㤸愳ㄹ㜳挱㡣改ㄳ攷㥢㥤晦慤㤸㥢㈳㈶㐲捥㙣㙢挹㌴戵晥㤷㠲㔶昲㍤㑤捣㌴戳㑤㝣昳㑤戳扤愹㜵晦㠹ㄸ㜶ㄱ㘸昴㤲ㄳ愷㜵㜴㉣㙢㔹捡敤㘸㠶搹摣扣扢㤹㤷㌷扤㘵㘶㐷攷慥㤹昶㤶㡥㠱㉤攴㘷戶㥢慤㔹戳㘳㜰换慣㤵㔹戳搹㌶散愸㙡㔹㥣㘹㥦㥦㘹㌱㉢戸㌰愴挵㝡て攷攴捣搶捥愶捥㔵㠳㕡ㄶ㜵㤸扢㘷㕡昷㌷㘹㔲搹戲攳戲愶㥣慡愸挰戳慣摦㤶㝥㈳㤳㌷ち攳㘹㤹戱㈴搳摥㈹㍤扥㠵ㄱ㍦㕢搷收㈲㙢㔱㌴㉥㙥㔲搵ㅥ㉦扥㘷昵㑤㉤扢㤸敤慤㘶㌳㤳昰㥤ㅣ敦㌱ㄲ㐰搶晢搰㐵捡㔹ㅤ扥㑢㙡㠰扤昳㜱㕤㤸㐵慢㐶戳挹晣戶昶ㄶ㙣㤰昳捣㑣敢攴挸㠴晡捥摣㑣㜳昹攴昰挴愸㕥〳慤㍥㠶㜶㕢愰搹㄰㌰㜲㙤㉤㑤〷㘷㐸㝢㔲㕤㌸㍣㐹ㅦ㑢㡢㕡㌴慡攲㈵散改敥昸摣摢捡ㅢ㌲攵つ㡤攵つ搹昲㠶㕣㜹㠳㔹摥㤰㉦㙦搸扦扣㘱㐹㜹㐳㔳㜹挳〱攵つ〷挲挶㜹㔴昵敦㕦㙥㍦搴攵愱㡤〶㑣㝤㘴摥㑤㠷摥㕡㤳㙦㝤晥㘳挵㥤㕢㡥つ㕢㘲㈱㜸扣㕢㐱慢㡦㐳愳㙤㡤挶㍢摥㐸㜲㤲㍥㥥ㄶㄳ搰㈸昵㌴挶换㌱て㙡ㅥ户捤㙥㈳㙥㕦㜰扢㝥搷㑤攵ㄵ捦戴㉡ㅥ㐴㈴搹㐴㉣〴㈷摢㤶愱挲㘸戴〸ㅡ㑦戲㐴㍡㍡㐹㡦搲㈲㠶㐶愹㐷散㘴搷㡦摣敦晣㌳㈷㕤戳攳ㄹ改㔷㉢㌳捤愷㥣慣㜸戰㤲㘴〹㉣〴㈷慢㘳愸㈴ㅡ㉤㠵挶㥢㉣㠵㘴㘹㕡㑣㐲愳搴晤㜶戲㙦㉥扥攴戹户㙥晥㘰搶改搷慦晥昸愲敦㙥摢㑥昱愰㈸挹戶挷㐲㜰戲挹っ戵〳ㅡ㙤ちㅡ㑦戲扡㐸㘲㤲㍥㤵ㄶ搳搰㈸㜵㠷㥤散摣㉤敢㕥ㄸ㍢敢㡤〵㘷㔷㤷㐷ㄷ㝦㝥晣昵㡡晢愱㈴㥢㠱㠵攰㘴㌳ㄹ㙡ㄶㅡ㙤㌶ㅡ㑦戲㐴㉡㍤㐹摦㤱ㄶ㍢愱㔱敡慦㜶戲㘷ㅥ晢攴敥搴搲〳愶慥㌹敢摣扢摥㝢敥搶慢ㄴて昲㤲㙣㘷㉣〴㈷摢㠵愱收愲搱收愱㈹㐹㠶㌵㥢㑦㡢〵㘸㤴扡挱㑥戶㙣搶戰㠱捦摥昲搳戴ㄳ搶㑣扤㌷㜳挱㠸㝤ㄵ㍦㑣㈴搹㙥㔸〸㑥戶㍢㐳搵愳搱ㄶ愲昱㈴慢ぢ㐷㈶改㡢㘸戱ㄸ㡤㔲㔷搹挹搶ㅤ㌹扥㙤搲㍦㠶敤昲㤷改攳㍢㍦㍦攵㥢㐹㙡〰搴㤲㙣㑦㉣〴㈷摢㡢愱昶㐶愳敤㠳挶㤳㉣㤱㐴戲㝤㘹昱㙢㌴㑡慤戳㤳㥤㝤搸戱㔳ㅢ晡捤㥤㝢攷㡣㥦ㄶ㕣㍡攴搹攱㡡ㅦ㡥㤲慣〱ぢ挱挹昶㠳㔶捦愰搱ㅡ搱㜸㤲搵㠵戱㥦㘵㘹㤱㐳愳搴昹㜶戲愹㍢㙤扢收戵摦㝤㍣晦敡捤戶㜹㜹晤搰敦㕦㔶晣㄰㤶㘴㜹㉣〴㈷摢㥦愱㤶愰搱㥡搰㜸㤲㈵㔲㜵㤳昴〳㘸㜱㈰ㅡ愵搶搸挹慡ㅦ捦㠶㍥ㅤ晢晤扣㔳敥㑤㍦㜷攲扤搷㙥愸昸㘱㉦挹㕡戰㄰㥣慣㤵愱摡搰㘸㑢搱㜸㤳㈵戱㌵ㅥ㐴㡢㜶㌴㑡㥤㘲㈷摢㙣敦搷戶㍥㝥昴㉤搳搷㜶㥥㕡㌳㜷户搵ㅦ㉢㝥愹㤰㘴㥤㔸〸㑥戶㡣愱㤶愳搱㔶愰㈹㐹ㄶ㥢愴慦愴挵㉡㌴㑡ㅤ㘷㈷㍢攷㤹㡦㉥ㅥ㜶搲扢㍢ㅦ㝢挰㠱攵㘶㉡戲㐲昱换㡢㈴㍢〴ぢ挱挹づ㘵愸挳搰㘸㠷愳昱㈴慢㡢挴㈷改㐷搰攲㐸㌴㑡ㅤ㘱㈷慢敤ㅣ㌵㙣收慦㕦搹改捡摢㔶晦摣戸挳㔵㔷㈸㝥㐹㤲㘴㐷㘱㈱㌸搹搱搰敡挷愰搱㡥㐵攳㐹㤶㐸㘳㙢㍣㡥ㄶ挷愳㔱㙡愵㥤散戸㜵慤戹晣㙢换愷摥㍥㕦㙢㜹㙣敦摡㤷ㄵ扦㡣㐹戲ㄳ戱㄰㥣散㈴㠶㕡㡤㐶㍢ㄹ㑤㐹㌲㝣㑡㥤㐲㡢㔳搱㈸㜵㤰㥤㙣摡攵愳晢㜵㌴㥦㍥晤扣㝤扥ㅦ㌸昱搹晢㑣挵㉦㝤㤲散㜴㉣〴㈷㍢㠳愱捥㐴愳晤づ㡤㌷㔹ち挹搶搰攲㉣㌴㑡ㅤ㘰㈷换㍤㕢㕤㥦ㅤ昱扢〵㙢搳㉦㕥㌱晢愲挴攵㡡㕦㉥㈵搹㌹㔸〸㑥㜶㉥㐳慤㐵愳㥤㠷挶㤳慣㉥㠲愳晥昹戴戸〰㡤㔲㔹㍢㔹晤扣㑢㕦晢㙡攰ㄳ搳㙥㑥づ㍥敥㤵昲〵㘷愸攱㔰㑢戲㡢戰㄰㥣散㘲㠶扡〴㡤㜶㈹ㅡ㑦戲㐴ㅡ挷挶㜵戴戸っ㡤㔲晢摡挹㜶㤸㍥㜸挲摢户挵愶摦晥挲㑤戱搶扡昱敢ㄴ扦㉣㑢戲㍦㘰㈱㌸搹攵っ㜵〵ㅡ敤㑡㌴摥㘴㐹㙣㡤㔷搱攲㙡㌴㑡㉤戲㤳㙤搹昲搴㔷扢㝥㜴攵昴ㄳ扥㕦戰㐵晡搸㤵㝢㉡㝥㈹㤷㘴搷㘲㈱㌸搹ㅦㄹ敡㍡㌴摡昵㘸扣挹㔲㐸㜶〳㉤晥㠴㐶愹昹㜶戲摢敦㥢㜵昳㉢㘳扦㥣㜵晤㔶ㅢ㕥晢摡挰〵㕦慢㑤愰㤶㘴㝦挱㐲㜰戲ㅢㄹ㙡㍤ㅡ敤㈶㌴摥㘴㘹ㅣ㐱晥㑡㡢㥢搱㈸戵愳㥤散挱扢㘶摦㜴敤攴搹㍢㕦扣㘶昷戳㍦晤㈱㔷愷㌶㠵㕡㤲晤つぢ挱挹㙥㘵愸摢搰㘸户愳昱㈶㑢攱㐰㝣〷㉤敥㐴愳搴㔴㍢搹㡤㥤晦㕣昸挵㌳㔷捤㍡敥改扤戲㤷㉥摥㌵愶㐶㐰㉤挹敥挶㐲㜰戲㝢ㄸ敡㕥㌴摡㝤㘸扣挹㤲㌸㄰摦㑦㡢〷搰㈸㤵戶㤳㕤扤㐷昵ㅥ㙦攴摥㥡㜳昳㕤㔳づ扤㝡搴㙦捡搵㐸愸㈵搹摦戱㄰㥣散ㅦっ昵㄰ㅡ敤㘱㌴㈵挹戰㥦㍤㐲㡢㐷搱㈸ㄵ戵㤳つ㍥昹摥挳昳㌳捦㥢㝤挶㈵㑦㝤㌲攷扤愳㥡〶㍥づ昵㙥昶㜷摥㤹敤㤹ㄵ昸ㄵ㔱昸㠱ㄲ㥤ㄸ收扦㥥㝦㤹攱㠷㔹㍥㤱㑦收㈳㤱㕣㈲㥣㠹㘵㉡㙢㄰戶户㍦〱㜸㜸ㅥ㤸摦愳〹㕦㥤㔷挸㙦㠲㔱搳㌳ㅤ㘶攱㈷挲㜸㕢㌷扤㙤㔹㙢慥㘳愴扦戲扥㌳搳㘹㡥昰敡ち㐱㑡摣敡昱㡢挹散㤰㝣愳扤㙥㡢㌳捤换捣㘹㉢㥢㉣昵㘶ㅥ㌵㝥㉦戵㌵〶㙢㘷户㥢〷㜵㘹㑢㐶㌴つ㍦攸㤷㑢散㤲戵戴㔴搶戸慡㘷㉣㘹敢㌰㕢㘵㜸攳㕢㜶㙤捡ㅥ㘸戶搷㥢㍣ㅤ㘰收㘴㔵㠷㔳㘵晦㘸ㅢ扦愰ㄵ㉢㡡㥦㘱戹㌱㙥㘹㝥搶捡㑥戳㌵㘷收㌰摥愵㘶㝢攷慡㠵㤹挶㘶㜳愳㈲ㄳ㉢㈷ㄴ㥢ㄶ㠹㘷户㘵㤷㜵捣㘸㙢敤㙣㙦㙢㉥搶㑣换㉤捦攰㠷㘲㙥㕥㕢捥挴敦扣ち㍥捡㔴㔹扦㝥㑡㤵㙤敤昷㘳㡢㜱㍢㈶捡ㅢ攱㝡㡢㌷挳㝢扥㐹昱㘶㌷㜱㜷慣ㅤ搶愲搹攴㌶㔹㍥戶㠷㘰ㄲ㤷㘱挶〵ㅢ扡搶㠹攷㑥㘸扤㔵戰戵㡣戱敢㥤晢晦㙢㕣㕥㍥搴㕥晢㔹换昱㘳㝡㈷晣㙥㙣㌶摢扢㍤昳愳㌸㈲晤〹㌴㤵摢㘲㙦づ愴㔷〱ぢ戵㔲慤慡㕣搱㤴敢㕣愲㉤㌱㥢昶㕦挲㙦㔹㌸㍢㔴㔵㐵戴㈵て晤㈹㠸昴愷搹㍣㠳㈶ㄴ㉡搳㥥愵㤱ㄶ搲㥦戳晡㤵㘳昰㝦摦㝦愶㤷挳㑢㤷搳〲㌸㠷搳㔱搹㌲扢慤扤愳㕦㍦扦戵摣㈹搳戱愴㤳㥢㘷昷㑡挶㝢㥥捤ぢ㘸㉡挷愲改昱㉣挰㄰ㄸ㔵昰㘴挷愰㤶㤹㘶㍥㠳㔳㑣戲㜷慢㑣㘵㡢㜵搶㘲愶搹㤱搵㜹㝡㘳づ昶㤵㤵ㅡ㤶戰昳て㙣攱搶㙦慥散㥣㤹改捣昴㙦挱㠹ㄲ扣㑢㍡㡣挶㡢㤷戵㐴捦㐱㈲㜳扣㐳㜶てㄱっ㔹㜴㐵ㄹ㈰〲㉢ㄲ㜶ㅣ散㉦㘵晤散戶晢㤵挰搸㐷㘳㈵㌴敦㠶㕥㝣挲㠳愷ㅥ㜶㌴㕢ㄷ慥㕡㙡㜶搰扣㑡敢ㄶ愵㜷昷㘲戰〵搹挶㐵㥤㑤捤ㅤㄳ㌱搲ㅤ摢摢㤶㉤晤㙦挶㘱㉣晤㐵㌴捥愳昲㔷搸㡡㝢扦㑥挰㔵搶㝦㌹摦㥢㠶㠶戲㉡㐶愳㐴摦㠲つ户㔶〴晢〵晦挹㐳㝦ㄵ晦㠵扡搳㔵搶挲愲㉦㈷㠷㉡㘱㍦戰〵㠴ㄶ戶㥢㜲扡慢㑡㍡愰㍤愸㘵㡦戶昶〳ㅢ摢摡づ攴昶㌴㔸㝡ㅤ㑢㑣戳㤳愷㤰〶搸愷捣攴搴㤸㔲晤晡ㄵ㥤晦㜱㥤㙢摡ㅣ昱戵㌷搱っ㥡搶摣㕣敤㐴散搰摥㠲愸ㅦ㑥㘶㘹㙦㘳㈱㠱㈳㜹㘷㕢㈷㤲㔶㉦慦慢摥㠶㘶ㅤ㥤搵㌳昰㘹㔹捤捦愸收愶㔶戳㝡慢搶戶敡㜶戳㘳㈹捥ㅡ㥢攳㈶慥㙣敥㔸愹㐶〱つ捦攳㡣晤㈲㜱挰昳戱慦愶㕤晤攱挳收搶晤て㜹㑣㡤戴ㄵ㈵㘷㤳戶㐲戲ㅡ扣昴昷搰愸㑤㘱挶㐳づ㤶㡢ㅦ晡晢攸敢ㅦ戰昹㄰つづㅣ昲㔶攰戸昱戱搵㔵攳昰㍦㡦ㅤ晡㈷㙣晥㠵㐶㡤㐷挳㍤㔷晦ㄴ㡤昳㔰〶攲㜳㠳㤰㌷㜵㙢㠸㑢摦搴㝦㐳ㅡ搲扢搱愹〹戰攰ㅢ慢ㄳ愴㑥㜴㍡戱㈹つ㠱㝤〱㔴摡㡡㤲㌳㕣摢挲㑤〰晣㐸晦㝥㌰昳〷昰㌳㜳㄰㡣捥捤搱〵愰摣敡慡㌰㜴〲愰ㅦ〴㍡捦敦慢㈸㐴〲愰ㄲ㍤攷愱扥晦搹〵㈰〲㜱㈹〰㥤㌱昵㙥㜴㉡〶㍦㍦〰㥦㈱戸㉦㠰㑦㙤㐵挹㔹户㍡㐴慡攱㈸㌶攴㤰㍦㠱㤹㍦㠰㘱㔰敢挳搹㙣㠴挶〵㘰ㄳ慢慢㤲〸㈲〰㌶愵搱〸㌴㉡つ㤱〰ㄸ㠹㥥昳㔰敦戸〱愴㈰㉥〵戰㌹㘳敡摤攸搴㈴昸昹〱㜸㈹〸挰㡢戶愲攴㑣攰㘴㐴慡攱㈸戶攲㤰㥦て〴戰㌵搴晡㜸㌶ㄳ搰戸〰㑣戴扡㙡〷〴ㄱ〰摢搲㈸㡣㐶㑤㠵㐸〰㐴搰㜳ㅥ敡㌱㌷㠰㈹㄰㤷〲㐸㌰愶摥㡤㑥㑤㠳㥦ㅦ㠰晢㠲〰摣㙢㉢㑡捥㑥捥㐴愴ㅡ㡥㘲〷㈴㔵㜷〷〲㤸ち戵㍥㡤捤㜴㌴㉥〰㌳慤慥㥡㠵㈰〲㘰ㄶ㡤㘶愳㔱㍣㘱㈹〰㜶㐴捦㜹愸㥢摤〰㘶㐳㕣ち㘰ㄷ挶搴扢搱愹㥤攰攷〷攰扡㈰〰㝦戴ㄵ㈵㘷㑣㜷㐱愴ㅡ㡥㘲㈱㠷㝣㑤㈰㠰挵㔰敢㝢戰搹ㄳ㡤ぢ挰摥㔶㔷捤㐵㄰〱戰て㡤昶㐵愳收㐳㈴〰㝥㡤㥥昳㔰敢摣〰收㐱㕣ち㈰挳㤸㝡㌷㍡戵〰㝥㝥〰捥つ〲㜰㡥慤㈸㌹㡢扢㍢㈲搵㜰ㄴ〷㜰挸㘷〵〲㘸㠶㕡㙦㘱搳㡡挶〵㘰愹搵㔵昵〸㈲〰づ愲㔱㍢ㅡ戵〸㈲〱搰㠱㥥昳㔰㈷扢〱㉣㠴戸ㄴ挰ち挶搴扢搱愹挵昰昳〳㜰㔴㄰㠰摦摡㡡㤲㌳换㝢㈱㔲つ㐷㜱㈴㠷㝣㐴㈰㠰愳愰搶㡦㘶㜳っㅡㄷ㠰攳慣慥摡ㅢ㐱〴挰昱㌴㍡〱㡤摡ㄷ㈲〱㜰㈲㝡捥㐳㉤㜷〳搸〷攲㔲〰愷㌰愶摥㡤㑥晤ㅡ㝥㝥〰㥡㠳〰ㅣ㘸㉢㑡捥㜶敦㠷㐸㌵ㅣ挵搹ㅣ㜲㔳㈰㠰㜳愱搶搷戲㌹て㡤ぢ挰〵㔶㔷㘵㄰㐴〰㕣㐸愳㡢搰愸㉣㐴〲攰㘲昴㥣㠷摡捦つ愰ㄱ攲㔲〰㤷挱㍥愴㜷愳㔳㌹昸昹〱㔸ㅣ〴㘰㤱慤㈸㌹〳捦㔳敢㌵ㅣ挵戵ㅣ㜲㝤㈰㠰敢愰搶慦㘷㜳〳ㅡㄷ㠰㍦㕢㕤戵〴㐱〴挰㕦㘸㜴㈳ㅡ㜵〰㐴〲㘰㍤㝡捥㐳敤散〶搰〴㜱㈹㠰㕢ㄸ㔳敦㐶愷づ㠴㥦ㅦ㠰愹㐱〰愶搸㡡㤲㔹㠱㔶㐴慡攱㈸敥攱㤰㈷〷〲戸て㙡晤㝥㌶て愰㜱〱昸扢搵㔵㙤〸㈲〰晥㐱愳㠷搰愸㠳㈰ㄲ〰て愳攷㍣㔴摣つ㘰㈹挴愵〰ㅥ㘷㑣扤ㅢ㥤㙡㠷㥦ㅦ㠰慤㠳〰㡣戳ㄵ㈵㌳ㄵ换㄰愹㠶愳㜸㠱㐳摥㌲㄰挰㑢㔰敢㉦戳㜹〵㡤ぢ挰㙢㔶㔷㉤㐷㄰〱昰㍡㡤摥㐰愳㔶㐲㈴〰摥㐴捦㜹愸搱㙥〰㉢㈰㉥〵昰㉥㘳敡摤攸搴㉡昸昹〱ㄸㄶ〴㘰愸慤㈸㤹㍤㌹ㄴ㤱㙡㌸㡡㝦㜱挸ㅢ〴〲昸っ㙡晤㜳㌶㕦愰㜱〱昸搲敡慡挳㄰㐴〰㝣㐵愳慦搱愸㈳㈰ㄲ〰摦愰攷㍣㔴㤵ㅢ挰攱㄰㤷〲昸㠱㌱昵㙥㜴敡㐸昸昹〱昸昹愷㠰慦挲㍦搹㡡㤲ㄹ㥤愳ㄱ愹㠶愳愸㈸挷㤰㝦㠰㤹晦㔷㘱つ㙡扤㍦㥢㉡㌴㉥〰㈱慢慢㡥㐱㤰㌱っ㌴㠰㐶〳搱愸攳搰ㄵ〰㠳搰㜳ㅥ敡ぢ攴攸晡㌱㜴㉣挴愵〰㌶㠰㝤㐸敦㐶愷㌸㜵攴〷攰晤㈰〰晦戴ㄵ㈵戳㑣㈷㈱㤲〰ㄸ挱㈱扦ㅢ〸㘰ㄴ搴晡㘶㙣㐶㜳㜴㠵㕦㠳搵㔶㔷慤㐶愰㌱㕣㥤ㅡㅡ㡤㐱愳㑥㐱㔷〰㙣㠱㥥昳㔰慦戸〱㥣っ㜱㈹㠰㉤㘱ㅦ搲扢搱愹㔳攱攷〷攰愹㈰〰㑦摡㡡㤲㤹慦㌳㄰㐹〰㠴㌹攴挷〳〱㐴愱搶㘳㙣攲ㅣ㕤〱㐰㥤搵㔵㘷㈲搰ㄸ慥㑥㤲㐶㈹㌴㙡つ扡〲㈰㡤㥥昳㔰て戸〱晣づ攲㔲〰㤳㘱ㅦ搲扢搱愹戳攰攷〷攰戶㈰〰户摡㡡㤲搹戸㜳ㄱ㐹〰捣收㤰㙦〹〴戰ㄳ搴晡ㅣ㌶㍢㜳㜴〵〰㜳慤慥㕡㡢㐰㘳戸㍡昳㘸㌴ㅦ㡤㍡ㅦ㕤〱戰〰㍤攷愱㙥㜰〳㌸て攲㔲〰昵戰て改摤攸搴〵昰昳〳㜰㜹㄰㠰㍦搸㡡㤲ㄹ挲㡢ㄱ㐹〰散换㈱㕦ㄶ〸攰㌷㔰敢つ㙣昶攳攸ち〰ㅡ慤慥扡〴㠱挶攰愵㘷㘹㤴㐳愳搶愱㉢〰㑣昴㥣㠷㍡捦つ攰㔲㠸㑢〱㌴挱㍥愴㜷愳㔳㤷挱捦て挰改㐱〰㑥戳ㄵ㈵戳㤶㤷㈳㤲〰㘸攷㤰㑦〹〴搰〹戵扥㡣捤㜲㡥慥〰㘰愵搵㔵㥣搲ㅣ挳搵㔹㐵愳㠳搱愸慢搰ㄵ〰㠷愰攷㍣搴㌱㙥〰㔷㐲㕣ち攰〸搸㠷昴㙥㜴敡㙡昸昹〱㌸㌸〸挰㉡㕢㔱㌲㤳晡㐷㐴ㄲ〰㈷㜰挸㉢〲〱㥣〴戵扥㥡捤挹ㅣ㕤〱挰愹㔶㔷㕤㠷㐰㘳戸㍡愷搱攸㜴㌴敡〶㜴〵挰ㄹ攸㌹て搵敡〶㜰㍤挴愵〰捥㠲㝤㐸敦㐶愷晥〴㍦㍦〰戹㈰〰㔹㕢㔱㌲扢㝢㈳㈲〹㠰㡢㌸攴㑣㈰㠰㑢愰搶㉦㘵戳㡥愳㉢〰昸扤搵㔵敢ㄱ㘸っ㔷攷て㌴扡ㅣ㡤晡㉢扡〲攰ち昴㥣㠷摡搳つ攰㈶㠸㑢〱㕣〳晢㤰摥㡤㑥摤っ㍦㍦〰昳㠳〰捣戳ㄵ㈵㌳捥户㈲㤲〰戸㤱㐳摥㈵㄰挰㑤㔰敢㝦㘵㜳㌳㐷㔷〰昰㌷慢慢㙥㐳愰㌱㕣㥤㕢㘹㜴ㅢㅡ㜵〷扡〲攰㜶昴㥣㠷㥡敥〶㜰㍢挴愵〰敥㠶㝤㐸敦㐶愷敥㠴㥦ㅦ㠰㔴㄰㠰愴慤㈸㤹〵扦〷㤱〴挰㐳ㅣ㜲㈲㄰挰㈳㔰敢㡦戲㜹っ㡤ぢ挰ㄳ㔶㔷摤㡢㐰㘳戸㍡㑦搲攸㈹㌴敡㝥㜴〵挰搳攸㌹て㌵挱つ攰㍥㠸㑢〱㍣て晢㤰摥㡤㑥㍤〰㍦㍦〰㘳㠲〰搴搸㡡㤲㤹昹㝦㈰㤲〰㜸㠳㐳摥㍣㄰挰㕢㔰敢㙦戳㜹㠷愳㉢㙣〱敦㔹㕤昵㄰〲㡤攱敡晣㤳㐶敦愳㔱㡦愰㉢〰㍥㐰捦㜹愸㡤摣〰ㅥ㠶戸ㄴ挰㈷戰て改摤攸搴愳昰昳〳㌰㌰〸挰〰㕢攱慤ㄶ愸㝣〲㤱晡㌰换㍢㠰〳捥㉦㙥㌲㔷㜰㕡㙡㜰ㅥ攵挲㌳㤶㜵㜴戶挹ㅣ摡愰晣捣戶昹㙤㥤㌳㥢㍡㤶㌶㘷㔶つ捤摢ぢ㝢㉣㌱㕢㌱挳摤㡥㠹㙥㡦慣㙤改㔲㌳愷攷敢摢㤶戵㘷捤㌹㌳晦ㄷ㘶挰戱㝥㜸敢㘴昲扢㕣攱昱㥦㑤敡㤶挱ㄳ㕢〹ㅥ㘵㤵㑦㈱愰㜷㙥㑥㡡㤶㕤昳攸戲㘸挰㜰㐸㠱攸挲愶捥㘶㜳㐰㕥收戰㘵戹㉡て㡡㈸ㅢ挸昵捦㉦㕣㠲㌹慢㤹㠳昲㍢戶㌷攵㌸㐷挴㌷㘳㤸㘵㍡搷摣ㅦ㈵〲扢戶㜵㌴戱㘲㜹㔰㝥㘱㝢愶戵㘳㈹㘷㍢戳慢㌶㉣敡挹戴㘸㘵㝥㝡㔳㙢〷搲挸扢挸攵㈱昹晡㈵㙤㉢㜰愹挲戲㤶搶ㅤ㌳㑢㍢晥㈷摥ㄵ挵户㐵ㅥ昲搶愸㜲㔵㕥慥慡捡慢晥搳昷㐷晢ㅡ晢搸㔰慢〸扣ㅡ摢㘹㘷㝢㔳攳㌲〲㤳ㅣ㔱戴ㄵ㙣攴㍤㉣慢㝣ㅡ㑢摥㜹㑤搷㕢攸㈹㑡攰㔸㡢㑡昰㝤攷挷扢慥晦搸っ收晡㌷ㄸ捥挰㙦搱散扣攳愲㌹㠵㜲㥤晦搳挵ㄴ㤵捦㈰㜲慦慢㈳㠶挳㜸戰戵〹戱㘲㠲㕢ㄴ昶㑣㙣〹散㜹㌷换㔰㕥㙣戸㠵づ㉥㉣捥挶〴晢挰晣摣㑣愳搹㡣扡㠰㤶㑣攷㘰慢挳〲つㄴ摢㜷搸扡ㄹ㙤㉤㉤ㄹ㙥㜲扣㘴愰㍥㥢㘹㌶慢昲搳㤶㜵戶捤㙢㙡搵昳㘸㘴扢戴㐵㤹㤵㄰㘵㔶㕡㌳昸昹摤㔹㉦㈴换㡣搵戶㝦愶扤愹㜳㐹㑢㔳戶㡡ㅤ捥㤷晥㑦㙣慢㌸㝥㔴〰愶昳㜰㡥㈵摥㤲〰㙢㘲ㅥ㙦昷㐴㔴搱㄰ㅤ摦㝥㙣搱攵㑡挳㍦昵ㅦ㤶㤳攰挸㈳ㅦ㈸晡昷㠸㔶㠹㤷ㅣ㡡㘴㉣㥦挹㔴㉣ㄶ㍦㍢〲㥢愸ㅣ㥣搴㜳㌴挰㑢晦〱愶㕣攰慢攲㜹㌴摤搶ㅡ昴㠷㐱㘸㙥㕢㈶㌷㍢㤳挵攵㍦晤敤㡢㝦慡昰搶昲㔰搳㙥戰晡㘳〶ち㡡㌰扤扤扣㈹㘷戶㔷㔱㔰㡦㡢㥢㉡㔸㌷愲㔹敦㈱收挱晢㤵㔵㔶づ愸昲换㌵挷㠹㌵搶㥥㔳㜷㕦㍣㌵愷㈴晥挷扢愵愶㜰散愱㤰㝣㐴晤㠸搵搱㝦攲㍡扤〰㈱搷挷㘳昰㌳つ㝥㐱㔳昹㈲㤴摥昷愶戸㄰〳攵ㅡ㍡㡣㉡攴戲ㄹ㤶㠸㔴愱㥣㐲㙡㑢㉡㘵㐵〶戸㙡㐲㌴慢ㅣ愴捡戹ㄶ㐷慢挷㔶㙥收㐲搶昱㤵戵㈷昸㘴㈸㉢㉦慦挰㕢慤㜹敢改㑡搲㈲㔸㑢扤㈹挵㈲㙡㌴㠶愰戱㡣㜰〴㜷ㄶ挴㙦昰戹㌶攵㔹ㄸ㘱㙡晢ㄷ晣㈷㡦㔰㐸㉦㠷㑢㔹㐸扤㡡搶攱㔰㐵㠹〵ち敦〰㑥㠳愱㔱敦㐱挸㙦〳慥捦㉥昵㍥扡晣晣挲挹㍤愰㤲㠷攷搸愸㍥㠰㤴挷㐷㕤㘳㤰て戱挴挳㑥搷㘶㔸〵㘹捦㥢攱挷昴挰㑢攷㜵㙤㕣㤰搷㈷㔸㜰㠶㑣㠱㍤攴㄰㙣昴〱㌴晣㤷扦挱㐰ㅡっ愲挱愷㌰攰晢慢つ㐶㉦㠸ㅢ慦㤱昱攱㘶挰〵摣晥敤捡攱攲戶〱㜳㙣挸ㅣ㍦挲挰换敤㘷挸㠴㥢㌶ㄴ㈶扤晤㥣㔱㝣摢㠴攵㌰〶㈶㠴㈲㤶ㅢ㐱摡㌳换㜲戸㤱㤶扥戱〴戱㍡㡡挵ち㍥㉣㌷㠱㡤扥㈹つ㔹挸攰㘳㌰㠲〶㈳㘹挰摡〶㘱㌹ち扤〰㤶㜲〹㤰て换搱㜰〱㑢㤶㍢㌸㌹㕣㉣㌷㘷㡥㙡收㘰㘹㠲㤷㈵敢ㄱ慣㙤㤰㉣攵攱摤〶㔹慤㈰摣挶㌰〸换ㄶ㡡戸㡤㠵戴㘷㙥㉣㙦挰ㄳ㤷㜶㌱〸ㄶ攴挵ㅡ〷㘷挸ㄴ搸摢攰慦㘰愳㙦㐹㐳搶㍦昸ㄸ㙣㐵㠳㜱㌴㘰㐹㠴㜰摢ㅡ扤㈰㙥扣㥡挹㠷摢〴戸㠰摢收慥ㅣ㉥㙥摢㌰挷㐴收㘰㐵㠳㤷ㅢ换ㄸ㉣㙥㠱晢㉥㡢ㅣ㠴㕢㤸㐱㔸敤㔰挴㉤ち㘹捦摣㔸ㄵ㠱㈷㑥㤳㌲㠸挳㡤愵ㄱ㍥㔸攲戰搱ㄳ㌴㘴搹㠴㡦㐱ㅤつ㤲㌴㘰㈵㠵㜰㑢愱ㄷ挰㑤㉥捣昲攱㌶〹㉥攰挶攲ち㈷㠷㡢摢㜶捣戱㍤㜳戰㄰挲换㙤㉡㘴㍤㙣㙦搳㘰㈲摣㜶㘰㤰改攸ㄵ㜱㥢ち㘹捦摣㔸㑣㠱㈷㉡㉤ㄸ挴攱挶㡡ち㘷挸ㄴ摡摢摢㜴搸攸㌳㘸挸㙡ぢㅦ㠳㤹㌴㤸㐵〳ㄶ㘰〸户搹攸〵㜰㤳㙢捣㝣戸敤〴ㄷ㜰㘳㑤㠶㤳挳挵㙤づ㜳散捣ㅣ慣㥦昰㜲㘳搱㐴て摣㔸㔲㈱摣收㌲〸㙢㉢㡡戸捤㠷戴㘷㙥慣挱挰ㄳ㔷慣㌱㠸挳㡤㠵ㄸ捥㤰㈹戴戹敤ちㅢ㝤㌷ㅡ戲㐸挳挷㘰㜷ㅡ搴搳㠰㜵ㅢ挲㙤㈱㝡㠱摣㜰㐹㠸て户挵㜰〱户㡣㉢㠷㡢摢ㅥ捣戱㈷㜳戰散挲换㡤戵ㄶ㍤散愷慣挴㄰㙥㝢㌳〸㑢㌲㡡戸敤ぢ㘹捦摣㔸扡㠱㈷慥㠷㘳㄰㠷ㅢ敢㌷㝣戰晣〶㌶㝡〳つ㔹摢攱㘳戰ㅦつ㌲㌴㘰戹㠷㜰㙢㐴㉦㠰㥢㕣昹攷挳㉤〷ㄷ㜰㘳〵㠸㤳挳挵捤㘴㡥㍣㜳ㅣ〹〳㉦户愳㈰敢㘱㝢㘳〱㠷㜰㕢挲㈰慣攴㈸攲㜶〰愴㍤㜳㘳挵〷㥥戸摡㡥㐱ㅣ㙥㉣晢㜰㠶㑣愱扤扤㌵挳㐶㙦愱㈱㑢㐲㝣っ㕡㘹搰㐶〳㔶㠹〸户愵攸〵㜰㤳㡢ㄸ㝤戸戵挳〵摣㔸㌸攲攴㜰㜱敢㘰づ摥㔷㐰戱挸挳换㡤㤵ㅤ㍤㙣㙦慣晢㄰㙥换ㄹ㠴〵㈰㐵摣㔶㐲摡㌳㌷ㄶ㡡攰㠹㘹〱〶㜱戸戱㕡挴ㄹ㌲㠵㌶户㠳㘱愳ㅦ㐲㐳㔶㤲昸ㄸㅣ㑡㠳挳㘸㜰㌱っ㠴摢攱攸〵㜰㤳敢㌱㝤戸ㅤ〹ㄷ㜰㘳扤㠹㤳挳挵敤户捣㜱ㄴ㜳戰㌶挴换㡤〵㈱㍤㙣㙦㉣ㄷㄱ㙥挷㌰〸敢㐶㡡戸ㅤ〷㘹捦摣㔸㕦㠲㈷慥ㄴ㘴㄰㠷ㅢ㡢㑣㥣㈱㔳㘸㜳㍢〱㌶晡㠹㌴㘴〱㡡㡦挱㐹㌴㔸㑤〳搶愴〸户㤳搱ぢ攰㈶㤷㤶晡㜰㍢ㄵ㉥攰挶㌲ㄵ㈷㠷㡢摢㘹捣㜱㍡㜳戰愴挴换㡤㜵㈴㍤㜰㘳㤵㠹㜰㍢㤳㐱㔸㙥㔲挴㙤つ愴㍤㜳㘳㔹ち㥥戸づ㤱㐱ㅣ㙥慣㑤㜱㠶㑣愱捤敤㙣搸攸攷搰㤰㜵㉢㍥〶攷搲㘰㉤つ㔸捡㈲摣捥㐳㉦㠸ㅢ慦㤲昵攱㜶〱㕣挰㡤搵㉤㑥づㄷ户ぢ㤹攳㈲收㘰㈵㡡㤷ㅢ换㑦㝡攰挶攲ㄴ攱㜶〹㠳戰㑡愵㠸摢㍡㐸㝢收挶㙡ㄶ㍣㜱㤵㈳㠳㌸摣㕥挷㤲㌳㘴ち㙤㙥扦㠷㡤晥〷ㅡ扥攱㙦㜰㌹つ慥愰挱㥢㌰㄰㙥㔷愲ㄷ挸つㄷ晣晡㜰扢ㅡ㉥攰挶愲ㄸ㘷㄰㉥㙥搷㌰挷戵捣挱〲ㄶ㉦㌷㔶慤昴㜰㝣㘳㑤㡢㜰扢㡥㐱㔸摣㔲挴敤〶㐸㝢收挶㈲ㄸ㍣㜱つ㈵㠳㌸摣㔸〹攳っ㤹㐲㥢摢㥦㘱愳晦㠵㠶慣㤲昱㌱戸㤱〶敢㘹挰挲ㄹ攱㜶ㄳ㝡〱摣攴摡㘵ㅦ㙥㌷挳〵摣㔸㑢攳攴㜰㜱扢㠵㌹晥挶ㅣㄵ昸㌵敦攵挶㘲㤷ㅥ戶㌷㤶挲〸户摢ㄸ㠴㌵㌱㐵摣敥㠰戴㘷㙥慣㥤㈱ㄹ晤㑥〶㜱戸戱㠰挶ㄹ㌲㠵㌶户扢㘰愳摦㑤㐳ㄶ搷昸ㄸ摣㐳㠳㝢㘹挰㝡ㅢ攱㜶ㅦ㝡〱摣攴㌲㙣ㅦ㙥て挰〵摣㔸㠲攳攴㜰㜱㝢㤰㌹晥捥ㅣ㉣㤷昱㜲㘳㡤㑣て摣㔸㐱㈳摣ㅥ㘲㄰㤶搲ㄴ㜱㝢〴搲㥥戹戱攴㐶戸㍤捡㈰づ户ㅡ㐸㥤㈱扢戸㍤〶ㅢ晤㜱ㅡ戲㈶挷挷攰〹ㅡ㍣㐹〳㤶改〸户愷搰ぢ攴㠶㡢㑦㝤戸㍤〳ㄷ㜰㘳攵㡥㤳挳挵敤㔹收㜸㡥㌹㔸㘵攳攵挶搲㥡ㅥ戸戱昰㐶戸扤挰㈰慣挰㈹攲昶ㄲ愴㍤㜳慢㠳㥢㜰㝢㤹㐱ㅣ㙥㉣搷㜱㠶散攲昶ち㙣昴㔷㘹㤸昲㌷㜸㡤〶慦搳㠰搵㍤挲敤つ昴㠲戸昱攲㜸ㅦ㙥㙦挱〵摣㔸昰攳っ挲挵敤㙤收㜸㠷㌹㔸㥣攳攵挶㡡㥣ㅥ㡥㙦慣搷ㄱ㙥敦㌱〸ぢ㜷㡡戸扤て㘹捦摣㔸攰㈳摣㍥㘰㄰㠷ㅢ慢㝣㥣㈱扢戸㝤〸ㅢ晤㈳ㅡ戲〲挸挷攰㘳ㅡ㝣㐲〳ㄶ〵〹户㝦愱ㄷ挰㑤慥昳昷攱昶ㄹ㕣挰㡤㜵㐲㑥づㄷ户捦㤹攳ぢ收㘰㑤㡦㤷ㅢぢ㜹㝡攰挶㌲ㅦ攱昶㈵㠳散㠷㕥ㄱ户慦㈱敤㤹ㅢ敢㠲㠴摢㌷っ攲㜰㘳㜱㤰㌳㘴ㄷ户㙦㘱愳㝦㐷挳㥣扦挱昷㌴昸㠱〶㈶っ㠴摢㡦攸〵㜰㤳㕢ㄶ昸㜰晢ㄹ㉥攰挶昲㈲㘷㄰㉥㙥扦㌰㐷ㄹ收㉣ㄴ㑢㠱扣摣㔸晦搳挳㝥捡敡㈰攱㠶搳摡㘵㙡㌹㝡㐵摣㜰㍤㜱㉦戸慤㠴㥢㜰慢㘴㄰㠷ㅢ㙢㡡㥣㈱扢戸㘹戰搱晢搳㤰昵㐶㍥〶㔵㌴攰つ搲ㄴ㑢㤰㠴㕢〸扤㈰㙥扣晢㠲て户㠱㜰〱㌷㔶㈵㌹㌹㕣摣〶㌱挷㘰收㘰〵㤱㤷ㅢ换㠶㝡攰挶愲㈲攱㘶㌰〸慢㡢㡡戸㙤〸㘹捦摢ㅢ慢㤰㠴摢㔰〶㜱戸戱ㄴ挹ㄹ戲㡢摢㌰搸攸挳㘹挸㌲㈵ㅦ㠳㡤㘸戰㌱つ㔸戹㈴摣㌶㐱㉦㠸ㅢ㙦㈴攱挳㙤〴㕣挰㡤挵㑣㑥づㄷ户㤱捣㌱㡡㌹㔸㜸攴攵㜶〹㘴㍤散愷㤷挲㐴戸㡤㘶㄰ㄶ㈵ㄵ㜱慢㠶戴㘷㙥㉣㕥ㄲ㙥㌵っ攲㜰晢〳愴捥㤰㕤摣挶挰㐶摦㠲㠶慣㙥昲㌱ㄸ㑢㠳㕡ㅡ戰攰㐹戸晤ち扤㈰㙥扣㈷㠶て户慤攰〲㙥慣㠱㜲㜲戸戸㡤㘳㡥慤㤹㠳昵㑡㕥㙥㌷㐱搶挳昶挶ㄲ㈶攱㌶㠱㐱㙥㐶慦㠸摢㐴㐸㝢收挶㥡㈷攱戶㉤㠳㌸摣㔸昸攴っ搹挵㉤っㅢ㍤㐲㐳ㄶ㐵昹ㄸ㐴㘹㄰愳〱敢愴㠴㕢ㅣ扤㈰㙥扣扤㠷て户㍡戸㠰摢摤慥ㅣ㉥㙥㐹收㐸㌱〷换㥣扣摣㔸摢搴〳㌷㔶㍥〹户㐹っ挲ㄲ愸㈲㙥摢㐳摡㌳㌷㤶㑡〹户挹っ攲㜰㘳扤㤴て㤶ㅤ㘰愳㑦愱㈱㙢愹㝣っ愶搲㘰ㅡつ㔸㕥㈵摣愶愳ㄷ挴㡤㜷㉡昱攱㌶ㄳ㉥攰挶㡡㉢㈷㠷㡢摢㉣收㤸捤ㅣ㙦挰挰换㡤㈵㔱㍤㜰㘳挱㤴㜰摢㠹㐱㔸㌹㔵挴㙤㘷㐸㝢收挶ち㉢攱戶ぢ㠳㌸摣㔸㘶攵っ㤹㐲晢昷挲㕣搸攸昳㘸挸ㄲ㉣ㅦ㠳昹㌴㔸㐰〳㔶㘵〹户㕤搱ぢ攴收晦晤㙤㜷戸㠰ㅢぢ戵㥣ㅣ㉥㙥昵捣戱㤰㌹㔸搶㈱㘳㕦挴㥥㍤昶㑡㑥捤㝢㘷㥣㑢慡〱㈴㐳㥥㜵〱昵㥤慢㥡㔱㡢挱㐵捥㐰㕢㑢㥣㑢て㠹っ昳攲㙤敤㤸扤慢昰摥㍦愲换昷㜱㈴ㅥ㌰捣㜳㙦づ㜱愳㠶㘵〷㤵㔷晦㔰㝡晦㠹㉥㝦づ扣㜰愱㍥㝤昸搰昶挰㄰㠷捤㙢捡戶户㜵戴攵㍢慢敢㔱㘷㔴捤㝢㥤攴换捡挲搳㉡慦㐴㐴摦㥣㕣戱㡡㔶摥㕥㜲㌹慦晤てㅤ搸摡戶愲㔵㐶㔳搹挱㕢扥〸慦晥晤㤹㈶挴㍣㝣㙣〱㜸〶㑢ㄴ攸慣敦㠵㜶㔰㍦㠳㜳晣㌴搶昶㐶扦㜶挶昴ㄹ扢㌷㈴搳㜹敢挶㌵㔱㌳ㄲ捦㠶㜳改㘸㌸㤲捥㌵㌶㈶㈲㘶㈲㤳㑤㠶つ㈹〹㘰㡣㝤攰㘳戰〸㐰搲敤换ㅥ慢〱愴㐷㕤㘵㌹扥ㄴ昵㜶㝥ㅥ昶㘵慡㔱㘵㔵㑥㤹ㄵ晤晢慢㕡捦㉤㐹㑡收昵㔹㕤㈳昷㜴搰㌴㑥敢㔷慥〳慣摥㌹㜱㠰㠵昷㠲捥晣㙡愷㌷㘰〸晡㝥㘸㐲㐶㍦〸㈸搳㌲攸づ㥥㌱扤挱㔵㥥愴㌵㐲戶〱㘴挵户晤搴戲㄰て㠴㔸捡ㄹ㜰㍦搱づ愳挲㡥愲搷㌰扣〹扤㍥〶㑢㑡㠳㕣㈰敤てㄱㄷ攴㔵〵㈹户㙡㜵㉥㔶㠴摢ㄲㄴ戸㠲ㄶ㈶摣ㄶ搴搹㤰㜰㝢㈸㝥㍦㜵㌸搱㐲㍦㄰㉤摥捦㤰ㅤ㕡㙢㐶摦㝡㍦愳昱㝣㘳㌲ㄶ㡤㘷敢ㅡ捤㜸㍥㤹㐹㈵攳㐹㌳ㅡ㌶戳挹㐴㉡ㄵ㡤㌶ㅡ〳㥣攱戴挰挷ㄸ攸昴攴晤ㅣ攴昴愸㔳〶㝡㝣㑦搵改ㄸ〸㜹㘳戹㑣㍦〸㉡扤ㅤ㑤挸搸〰〲㤱㤱㥢㑥㔰㍡戱ㄸㅢ㍡昲慤攸戰㠲昲㜱㔸㔲挳㈰ㄷㄲ慢㈰敡㈲戱ㄱ愴㐲攲㌸愴㜰㐸㘸㠷挰㈴㜰㔷㔱挷挰戴ㄴ捦挶㠸〴㌷㥣昵㐶ぢ㍣㥢搸昹戴挳搱户昰挴㘳搹扡㐸㌲ㄲ㑢愷搳搹㜸㌸摡㤸挹挴㜳㠹㘸愳ㄹ㑢㘵㌳昹㘴㉡㙢㙣敡㡣昱〸昸ㄸ㈳㥣摥㤱散㡤㜴㝡搴愹搱攸〹㥥挳摤㜸㡥㠶㑡㍦〶㑤挸搸ㅣ〶㜸攲敥㜶攸㝡㌷慢攳㈰昳搹慣㡥㠷戸㜸戳慡戶愳攸摢㜲捤㑥㠴㕥㙥㈷慡挶㐰㉥㌰㔷㐳搴〵㜳㉣愴〲戳搳〵㔳㈷㑣搹慣摡㝤戹㜱晡㥥ㄶ晡㘹㘸挱敤㔷㜶㘸敤㜴昴㉤㙥㤹㡣㤹㑦㠴㈳攱㜸㌴㥥㡣攷捣㘸㘳㍡搳ㄸて挷㈳昸ㄷ捦㥡挹愸㈱㌳晢㡣㜱〶㝣㡣慤㥣挱〹户㜱㑥㡦㍡㌵〱㍤攱搶散收㜶ㄶ㔴晡搹㘸㐲挶㌶㌰挰戳㑣㈷㌷㥤愰㜴㘲㌱㈶㍡昲㍡㉡捦愷㍣㠹㈵ㄵ㠶㕣㐸㕣〸㔱ㄷ㠹㈸愴㐲愲搱㑤愲㙢〷摢捦㤷〴㈷攴ㄱ〴戵晢㘸㐱㈲㙥㠷搶搶愱㙦㤱挸㐵搳昹㔴摣捣㠶搳㘶㕤㍣㥦挹愴ㄲ㜵㘶㘳㈴㥣捡㐷昲戱㕣㉥ㄱ㌱㘴慥㥥㌱㉥㠳㡦㔱攷っ㑥㜶戰愴搳愳㑥㑤㐲㑦㐸散敤㈶㜱〵㔴晡㤵㘸㐲挶㜶㌰挰戳㑣昷散㘰摢㍢昲挹㔴晥㤱づ㍢㘰㐹敤〰戹㤰戸㥥攱㈹攱㙢㉡愴㐲㘲㔷㌷㠹慥㙤㘲扥㉦㠹㘹㜰㐲㄰㥣㠲㐵ぢㄲ搳敤搰摡㡤攸㕢㈴㤲搸㡦ㅡ㘳昱㐴㌶ㅤぢ挷挳㤹㐸㘳㌶㤳捥㌶收挲搹㌸㌶つ搳㑣ㅢ㌳㥣攱慣㠷㡦㌱搳改挹㌶㈱ㄳ敦㡣㑦㥤摡〹㍡㈱戱㤳㥢挴㉤㔰改㝦㐳ㄳ㌲收挰〰捦㤲㙤㘲㘷㐷㍥㤳捡㍢改㌰ぢ㑢㙡㉥攴㐲攲㙥㠸扡㐸捣㠷㔴㐸散攰㑢㘲㝢㕦ㄲ㥣㌴㐷㄰㕣搹㡢ㄶ㈴㜶戵㐳㙢て愰㙦㤱挸收㜳攱㑣㉥㤶㙣㡣㈶戰㝦㠴㌳改㔴㌲ㄷ㡥愷㌳昹㔴㉥ㄹ㌵ㄳ㘹㘳㌷㘷㌸て挲挷搸摤改〹〹㤹㑡㘷㝣敡搴㘲攸㠴㐴㥤㥢挴挳㔰改㡦愰〹ㄹ㝢挰〰捦ㄲㄲ㝢㍡昲㕤愸㝣㤲づ㜳戱愴昶㠶㕣㐸㍣捤昰㤴昰戵㉦愴㐲㘲㠲㥢㐴搷摥戱戵㉦〹㑥㠳㈳〸㙥㍦㠵ㄶ㈴㝥㘳㠷搶㕥㐰摦㈲ㄱ㡥搴攵攳㤹㑣㍥ㅡ挹攴攲挹㔸㉥㔳ㄷ㡢攱〰㙢㈶㈳戹㤸ㄹ㑦㈷㡣〶㘷㌸㉦挲挷搸捦改挹摥㤱㜱㝡搴愹ㅣ㝡㐲㘲慣㥢挴慢㔰改慦愱〹ㄹ㥣散挶戳㘴敦挸㍢昲摤愹㝣㥢づ昵㕣攷㈵㤰ぢ㠹㜷ㄹ㥥ㄲ扥づ㠰㔴㐸㡣㜰㤳攸摡㍢㌶昱㈵㜱㈰㥣㄰〴昷晤㐱ぢㄲ捤㜶㘸敤㐳昴㉤ㄲ㤹㐴㕤㌸㥦㙣㡣愷捣㘴〲㑤㈴㔵ㄷ㡢㥢搱㜴㉡ㄶ㑤㘵愳搹㜴摥㘸㜱㠶昳ㄱ㝣㡣㔶愷㈷摢㠴㑣㜷㌳㍥㜵慡ㅤ㍡㈱戱愱㥢挴愷㔰改㥦愱〹ㄹ㥣扥挶戳㘴㥢攸㜴攴㝢㔱昹ㄵㅤ㜸ㄷ〶戵ㅣ㜲㈱昱つ挳㔳挲搷㑡㐸㠵㐴㤵㥢㐴搷㌶愱昹㤲㔸〵㈷〴挱ㄹ㌷戴㈰㜱戰ㅤ㕡晢ㄱ㝤㡢㐴㘳㉥㤶㡡㤸戱㘸㈲㥦换挵挳㡤昱㑣㈲ㄱ㙦㑣挷搳昹㐸㌶摡㤸捦挶㡣㐳㥣攱晣〴ㅦ攳㔰愷㈷摢㠴㑣㘰㌳㍥㜵敡㐸攸㠴㐴㤹㥢㠴慡㠴扥ㅣ㑤挸昸㉤っ昰㉣搹㈶㡥㜲攴晢㔱搹㥦づㄹ㉣愹㘳㈰ㄷㄲ晣愳〰㕤㈴㡥㠳㔴㐸㝣晤㝤攱㉢㐹攱㔳昴㑢㐸㑢扦㝤㜰昲ㄹ㘳㐴ㅤ㈵㐲㠱挴〹㜶㘸㙤㌰晡ㄶ〹㌳㤶㡥㘶㤳㘶㍥ㄶ挹挷攳挹㝣㕤〶㥦ㄹ改㐴㈶㤹㑦愷戲ㄱ㌳ㅡ㌳㑥㜴㠶㌳〴㍥挶㐹㑥㑦戶㠹搵㑥㡦㍡㜵㉡㝡㐲攲㕦ㄸ㑣搷㤷戳愱㔰改挳搰㠴っ㑥㌱攳㔹戲㑤㥣敥挸㜹㕢〷㝤㔳㍡㉣㈱㠹㌳㈱ㄷㄲ㈳ㄹ㥥ㄲ扥搶㐰㉡㈴摥昱㈵昱㤶㉦〹㑥㈷ぢ㠹捤ㄱち㈴捥戶㐳㙢搵攸摢㝢㐷㌸㥢㡢㥢㘶㉡ㅣ㑦挴攳㠹㕣ㄶ㥦㈳㌸㠶收愲昱㐸㍥㘷㘶㈲㘹攳ㅣ㘷㌸㌵昰㌱捥㜵㝡㐲㘲慤搳愳㑥㕤㠰㥥㤰㜸挵㑤愲ㄶ㉡晤㔷㘸㐲〶㈷㡤昱㉣㈱㜱㤱㈳攷㈵っ晡㜸㍡戴㜱㥤㉦㠱㕣㐸㙣挳昰㤴昰戵づ㔲㈱昱㤴㉦㠹㈷㝣㐹㕣〶㈷㈱ㄱ㐱㈸㤰昸扤ㅤ㕡㡢愲㙦㤱㐸㐶昰㔵㌴㠳ㅦ㕤㤹㜴㌴㥥㙡㌴㌳搱挶㍡㝣慢挸挵ㅢ捤㙣㉥㥢㡡ㅡ㌲㜷捣ㄱ挶攰㘳㕣敥っ㑥㐸挸戴戱愳㔳㔷㐳㈷㈴ㅥ㜲㤳㐸挲㑤㑦愱〹ㄹ搷挰〰捦ㄲㄲ搷㍡昲㘵㔴㑥愶挳㜲㉣愹敢㈰ㄷㄲ㔳㈰敡㈲㜱〳愴㐲攲㉥㌷㠹慥攳挴ㅤ扥㈴晥〴㈷㈱㌱〳愱㐰攲捦㜶㘸㙤㈶晡ㄶ㠹㜴㕤㍡㤲愸挳㔱㌳㤷㑣挶㑤晣㜵㡢㜰㉣㤱㑥㥢搸㌲㑣摣收㌳ㅣ㌳㘴㌶㤸㈳㥣〵ㅦ攳㐶㘷㜰㜲㥣㤰㠹㘰㐷愷㙥㠶㑥㐸摣散㈶㌱〷㙥晡捥㘸㐲挶㉤㌰挰戳攴㌸昱㌷㐷捥㍢㍥攸ぢ攸㜰ㄸ㤶搴㙤㤰ぢ㠹摤㈰敡㈲㜱〷愴㐲攲㍡㌷㠹慥捦㡥㙢㝤㐹摣〹㈷㈱戱〸愱㐰攲㉥㍢戴戶ㄸ㝤㡢㐴ㅥ㥦愲㘶挲㑣愷攲昸散挸搵挵搲攸㌶㈶㌲㘶㈲㤲㑢攱ㅢ㐶捡戸摢ㄹ捥ㅥ昰㌱敥㜱㝡戲㑤摣敢昴愸㔳て愰㈷㈴㉥㜷㤳搸〷㉡㝤㕦㌴㈱㠳㔳戵㜸㤶㙣ㄳ㝦㜷攴㐷ぢ㈶㍡ㅣ㐳ㄲて㐱㉥㈴戲っ㑦〹㕦㡦㐰㉡㈴㉥昰㈵㜱㥥㉦㠹㐷攱㈴㈴昶㐷㈸㤰㜸捣づ慤㉤㐱摦㈲ㄱ挱〷㐶㌸㤲㑦㐷㔲挹㜰扣㉥ㄹ挷㝦昸㜵㥢慤㡢㐵挳攱㔸㈶㥣㌳㘴挶㤶㈳㙣㠲㡦昱㠴㌳㌸㈱昱愴搳愳㑥㍤㠳㥥㤰㔸攳㈶搱〲㤵捥扦ㅢㄳ㌲㌸昹㡡㘷〹㠹攷ㅣ昹㐹㔴㜶搰㘱㌵搷昹〵挸㠵挴㌲㠶愷㠴慦㤷㈰ㄵㄲ㈷昹㤲㌸挱㤷挴换㜰ㄲㄲ慢㄰ち㈴㕥戱㐳㙢〷愳㙦㤱挸挴ㄲ戹㐴㍡㤷捥㈴捣〴晥昶㑢㉡㤵挹挴敡ㄲ愹㔸㈴㤷て㐷敢㌲㜹㐳收㘰㌹挲㐳攰㘳扣收っ㑥㐸扣敥昴愸㔳㙦愱㈷㈴㡥㜲㤳㌸〲㉡晤㐸㌴㈱攳㙤ㄸ攰㔹㐲攲ㅤ㐷捥㥢㐱攸挷搲攱㑣慥昳㝢㤰ぢ㠹攳ㄹ㥥ㄲ扥摥㠷㔴㐸慣㜴㤳攸㍡㑥㉣昷㈵昱〱㥣㠴挴㙡㠴〲㠹て敤搰摡挹攸㕢㈴ㄲ㠹㑣㍡㥣挱敦慦㑣摥㡣攳㠷㔷㉡㤲换㘵愳改㑣㈴㘶㘶戳攱㜸搲昸挸ㄹ捥㈹昰㌱㍥㜶㝡㜲㥣昸挴改㔱愷㍥㐳㑦㐸㉣㜵㤳㌸〳㉡晤㑣㌴㈱攳㜳ㄸ攰㔹㜲㥣昸挲㤱昳慥㄰晡㌹㜴㔸换㜵晥ㄲ㜲㈱戱㤶攱㈹攱敢㙢㐸㠵㐴摥㤷㐴捥㤷挴㌷㜰ㄲㄲㄷ㈲ㄴ㐸㝣㙢㠷搶㉥㐲摦㍥㑥攴ㄳ㈶㝥㜱愵㔲昹㐴㕤扣㉥搷搸㤸挷㕦〶捡㘶戳改㙣㍥㥥换㘶㈳挶㜷捥㜰㉥㠶㡦昱扤搳ㄳㄲ㍦㌸㍤敡搴捦攸〹㠹摦戸㐹㕣〶㤵晥㝢㌴㈱攳ㄷㄸ攰㔹㐲㠲㘳ㄴ昹挵㔴㕥㐵㠷㑢戸捥攵㤰ぢ㠹㙢ㄸ㥥ㄲ扥㌸戱㈹㈴ㄶ扡㐹㜴ㅤ㌱㜷昷㈵㔱〹㈷㍣㜱㜳㈹㠴〲〹捤づ慤摤㠰扥㐵㈲搷ㄸ㙢慣㌳挳㘶㍥㥣㑡挷昱㤳㍣㘵㈶ㄲ㤱㘴〲扦㍥㤲愶㠹㥦㈰㐶㝦摢㐷晦ㄳ㝣っ捥㜵捡攰㡥挴㠲㈱㤳㥥㡣㑦㥤ㅡ〸㤱㤰㤸敢㈶戱ㅥ㉡晤㈶㌴㈱㘳㄰っ㘴㡤㍤攷㈷㌸慦㈹㜲摥㈷㐲扦㤵づ扣搱㠳㌲㈰㤷㘴户㌳㍣㈵㝣㜱慡㔲㐸㑣昷㈵㌱搵㤷挴㔰㌸攱㠹〲ㅦ㠴〲〹㑥㑥㌲㥡㜶て晡ㄶ〹戳㌱㤹㡡㈴昱愱ㄹ㡤㥡昱㑣㈳昶㡥㜸扡㌱㠷搳㝦㡤㠰㤱挷㙦搱攱戶㡦㝥㉦㝣っ捥㕥捡攰㠴挴挶㑥㡦㍡挵㌹㐹㈱㌱挹㑤攲㐱愸昴扦愳〹ㄹ㈳㘱攰㐷㘲㤴㈳攷つ㈳昴㐷改挰㍢㍥㈸㤹㝣愴攸㜱㠶愷㠴慦㙡㔸ぢ㠹戰㥢㐴搷㜱㘲愲㉦㠹ㅡ㌸攱㠹㕢㌶㈳ㄴ㐸㡣㐱㐷㐸㍣㠳扥㐵㈲㡣捤㈰㥤捦㐷戳㘶㈶ㄵ㑦搵愵㌳搹㕣㍥ㄶ㡤㘶ㄲ昸㌵ㄶ捥㐴㌳挶ㄶ戶㡦晥㉣㝣っ捥㐷ち〹搹㍢㙡㥤ㅥ㜵㡡戳㡣㐲㘲㉢㌷㠹ㄷ愱搲㕦㐲ㄳ㌲㌸搱㈸㈴㍣㘷㙡㌸昷㈸昲ㅢ㌹搶搷改戰㥥敢㍣挱〹晦㈶挳㔳挲ㄷ愷ㄳ㠵挴㘸㌷㠹慥扤㘳㤴㉦㠹㙤攱㠴㘷㤹晥㉥㐲㠱㐴搸づ慤扤㠷扥扤㜷挴ㄳ㜹㥣㤴㐸㈷挲戹〸づ㄰愹㡣㘹㐶㤲搱㍡㥣慢㠹㈵挳戱㕣捣㠸搸㍥晡㍦攱㘳㜰㠶㔱㐸挸㌶ㄱ㜳㝡搴㈹捥ㅢち㠹㡤摣㈴㍥㠲㑡晦ㄸ㑤挸㐸挲挰㙦㥢攰㙣愲挸㜹ぢ〹晤㜳㍡昰ㅥ㄰㑡㈶〸㈹晡㌷挳㔳挲搷昶戰ㄶㄲ〳㝤㐹㠴㝣㐹㑣㠶ㄳ㥥戸㌶ㄸ愱㐰㠲㔳㠲㡣愶㝤㡢扥㐵㈲搵㔸㤷挵戱㌲搹㤸挶㙦搱㑣㍡㤱㑥收昲改㘸㌴㤶㑦挷㘳昸搲㤹㌷愶搸㍥晡㜷昰㌱愶㍡㍤㈱㌱捤改㔱愷㌸ㄳ㈸㈴㉡摣㈴㝥㠲㑡晦ㄹ㑤挸㤸〵〳㍦ㄲ戳ㅤ昹㍤ㅣ㙢㍦つ捤扤㕣㘷㤹昲愳愸ㄲ愲㉥ㄲ㥣昲ㄳㄲ摦㝦攷昷㕢昴㕢㐸㑢㝦㡢敥〲㈷㍣㔱捦㠱㔰㈰㌱ㄷㅤ㈱ㄱ㐲摦㈲㤱㐹攲㥢㜶ㅣ愷㈴㘲㘶㈶ㅥ㡦搵㌵搶㈵捤㐸㌴㥣捦㐴戲昸晡㥤捦ㄹ昳㙣ㅦ㝤〰㝣っ捥〲㌲㠲㉥㈴ㄶ㌸㍤敡ㄴ攷昶㠴挴ㄷㄸ㑣搷㙦搱㈱㔰改〶㥡㤰㔱て〳㍦ㄲ㥣昱ㄳ㌹㙦㉡愱て愷挳㐳㔸㌲ㄶ㐱㡥㈷捡㉡㈰ㅡ搴慦㜲㉦㜴戶昳捣㄰昹㕦㑤㍥摥㝢扦晦㔹戸㝦㍦㉢㘲捡晡攱㌲㕡敢攲搳㡡昲㐹晦㔹㉣捥㐱昱摡㜳扥㉡摦挷扡晥ㅦ攲㤰㘵㘱㔶㡡ㄱ㌷挷㑢摦ㄴ㉢㕣戹て㔶㌷散㌷挴敥晥ㅥㅣㅣ换㠶户捣改挰㕣ㄴ晥慥攰挲戶㘹戸搶搵晡愳㜴ㅢ㌸㜳㔴攳㥤摢搰搷ㄶ㈴搳ㅡ㍢㜰摦㠲㑥搳㜱㕢搰摥攵㠷摢扡㘳戶ㄱ㡡昱扣㘹晤昰㐲捦㜵昱敥挸㠲㜴づ㙥戶捤㍢㔶㌸ㄱ㍢㜰㐵㙢㐵㜹㍦攵㝢㍤扤晤攷攷㜸戵㉥愳攱㑦㉣捣挹ㄱ挰㐸㥦㑢㤷愷㌷㜵捡愵晦愳愰㔷㍡愷㉥戵㤱㔸摢慡挹㘳愷㉦ㅥㅢ㠹㈵㉡摦挱㕢搱敢㉣挵攰㤹㤳㕢㘰㐸摦っ㈱ㄵて晤㡣㐶搱㤰〶㜴戰㈳攳ㄲ攲愲挷㘷㔳散敥㔴敢晦㉡晢㝦㘳敡㤰晤ㅣ㡦㕦慢㥡㌳愷㔵扥㜱挴挵㥦㕦扤㕤敤㠵搷晦㘲晦㝦㠴攵昱搹㤴昳搶昲昱㡦㈹㤸晣挴晥〸愹晥㈶㥢户搸扣㡤㐶扤㡥㐱扣㠴慢㤲㑢㙥㔷晥㥡慤昰摥慥摣搸ㅦ㤱昰㐴捤つ挶㍢愸㥦㍡㄰ㅤ敥㌷敡ㄵ㜸㜰㘳攵慡敡戵㕣换ㄶ㠸戹㡤㈹扤ㄹ慤戶㈵㘴㌶捣㐴㔴扤〰㔳〷㐱㐸ㅦ〷摤㤰㠳㘰搵㌷㄰㥣ㅦㄴ㡦㕥㠳㔸〱て㍦㄰㑦摢敢㕢〲攲㈹㕢攱扤㙤戹戱ち㤱昰㉣搳户戵㐰ㅣ㠶㡥㠰㜸〲ㅥ㕤㈰㈲〴挱㜹㍣ぢ〴㘷〸戵㔸〱㐴㌴愹ㅥ㈹〲㤱愰晤㤱戰㜲搸っ㌹ㅡ㥤扥㔱攱戴㘰摦愸㜰扡捦㡦捡㠳㐱㔴ㅥ戰ㄵ摥㝢㤹ㅢ慢ㄱ〹捦㌲㝤㍢㡢捡㘹攸〸㤵晢摣㔴㈶㜳㉤㌹㑢㘷㔱攱晣㥦㌶愵㐰㈵㤲㔴㜷ㄵ㔱㤹〶摤㤰戳㘰搵㌷㄰㥣攷敢ㅢ㠸昳攱攱〷攲搶㈰㄰㝦戳ㄵ摥㝢㥡ㅢㄷ㈲ㄲ㥥㘵晡㡥ㄶ㠸㑢搱ㄱ㄰㌷扢㐱捣㈱〸㑥搲㔹㈰㌸晤愷敤㔲〰㤱〸慢ㅢ㡢㐰捣㈳㠸㉢㘰搵㌷㄰㥣收敢ㅢ㠸㍦挲挳て挴昵㐱㈰慥戳ㄵ摥㝢㥢ㅢ搷㈳ㄲ㥥㤸ㅣ戱㐰晣〵ㅤ〱㜱慤ㅢ挴㈲㠲㔸て㤵〵㠲戳㝦摡ㅥ〵㄰搱戸扡戲〸挴㕥〴㜱ぢ慣晡〶㠲戳㝣㝤〳挱戹㍥㍦㄰㤷〵㠱㔸㘷㉢扣昷㌸㌷敥㐶㈴㍣㔱ㄲ㘲㠱戸ㅦㅤ〱㜱㠹ㅢ㐴㠶㈰㌸㐵㘷㠱攰攴㥦㤶㜵㠱〸慢ぢ㡡㐰㤸〴昱㌰慣晡〶攲ㄱ挷愳搷㐷㑥㑥昵昹㠱㌸㈷〸挴搹戶挲㝢慦㜳攳㘹㐴挲ㄳ攵㈵ㄶ㠸攷搱ㄱ㄰㙢摣㈰㕡〸攲㐵愸㉣㄰㥣晢搳摡ち㈰㘲㜵敡昴㈲㄰〷ㄱ挴慢戰敡ㅢ〸捥昱㠹㐷慦㐱㜰愶捦て挴敡㈰㄰㈷搹ち敦㍤捦㡤㜷ㄱ〹㑦搴慥㔸㈰㌸换㈷㈰㑥㜰㠳㔸㐵㄰ㅦ㐱㘵㠱攰搴㥦㜶㐸〱㐴戸㑥ㅤ㔳〴攲㌰㠲昸ㄴ㔶㝤〳挱㈹扥扥㠱昸ちㅥ㝥㈰㡥〸〲㜱戸慤昰摥晢摣昸〶㤱昰㉣搳㡦戶㐰晣㠰㡥㠰㌸搴つ攲㔸㠲昸〹㉡ぢ挴㡦㔸搲㡥㉦㠰㠸㐷搵捡㈲㄰㈷ㄲ㠴挲㍡昵つ〴㘷昸挴愳搷㕢㐴㝦㤸搷㜲昸㥥㙦㔷ㅤ㐱㈰摡㙤㠵昷ㅥ攸㠶㡥㐸〲攲㌴ぢ挴㈰昴〵挴㔲㌷㠸㌳〸㠲搳㜳ㄶ〸㑥晣㘹扦㉢㠰㠸㐶㔴㜳ㄱ㠸戳〸㘲㈸慣昰散挳搷㑣㑥昰㠹㐷慦㐱㙣ち昳㕡ㅦ㄰晢〷㠱挸摢ち敦扤搰㡤㤱㠸㈴㈰捥户㐰㙣㡥扥㠰挸戹㐱㕣㐸㄰㌵㔰㔹㈰慡戱愴㕤㕣〰ㄱ㠹慢晤㡡㐰㕣㑡㄰㥣戲挳戳て㈰㌸扦㈷ㅥ扤〶挱㔹扥㕡ㅦ㄰晢〴㠱搸摢㔶㜸敦㠹㙥㙣㠳㐸〲攲ちぢ㐴〴㝤〱戱愷ㅢ挴㔵〴ㄱ㠳捡〲挱㘹㍦敤㥡〲㠸㜰㑡㉤㉣〲昱㐷㠲㐸挲ち捦㍥㠰攰昴㥥㜸昴ㅡ〴㈷昹㙡㝤㐰㉣〸〲㌱摦㔶㜸敦㡤㙥㑣㐱㈴〱昱ㄷぢ挴っ昴〵挴㕣㌷㠸昵〴挱㜹㍢ぢ〴㘷晤戴扦ㄶ㐰挴搳㙡愷㈲㄰户㄰挴ㅣ㔸攱搹〷㄰㥣摤ㄳ㡦㕥㠳攰ㅣ㕦慤て㠸ㄹ㐱㈰愶摢ち敦㍤搲㡤摤㄰㐹㐰摣㘹㠱㔸㠴扥㠰㤸敡〶㜱㌷㐱㜰㙡捥〲挱㐹㍦敤摥〲㠸㘸㥤摡扥〸挴晤〴戱て慣昰散〳〸㑥敥㠹㐷慦㐱㘴㘰㕥敢〳㈲ㄹ〴愲捥㔶㜸敦㤵㙥㘴ㄱ㐹㐰㍣㙣㠱搸ㅦ㝤〱ㄱ㜷㠳㜸㤴㈰㌸㌳㘷㠱攰㥣㥦昶戸ぢ㐴㐲㠵㡢㐰㍣㐹㄰㉤戰挲戳て㈰㌸户㈷ㅥ扤〶搱〱昳㕡ㅦ㄰攳㠳㐰㙣㙤㉢扣昷㑣㌷㤶㈱㤲㠰㜸摥〲戱ち㝤〱戱㤵ㅢ挴㡢〴挱㠹㌹ぢ〴愷晣戴㤷ぢ㈰㈲〹㌵戶〸挴慢〴㜱〴慣昰散〳㠸㈳ㅤ㡦㕥㠳攰〴㕦慤て㠸捤㠳㐰㡣戶ㄵ摥㝢愷ㅢ挷㈳㤲㠰㜸摢〲挱挹㍤〱㌱捡つ攲㕤㠲㌸〵㉡ぢ〴㘷晣戴㝦ㄶ㐰挴㤳㙡㤳㈲㄰ㅦ㄰挴ㄹ戰挲戳て㈰㌸戳㈷ㅥ扤〶挱昹扤㕡ㅦ㄰㐳㠳㐰㙣㘸㉢扣昷㔰㌷搶㈲㤲㠰昸搴〲挱戹㍤〱㘱戸㐱㝣㑥㄰ㄷ㐳㘵㠱攰㠴㥦昶敦〲㠸㔸㔸つ㉣〲昱ㄵ㐱㕣〶㉢㍣晢〰㠲ㄳ㝢攲搱㙢㄰㥣摥慢昵〱搱㍦〸㠴㘶㉢扣昷㔲㌷㌸㉢㈸㈰㝥戰㐰㜰㙡㑦㐰㔴戸㐱晣㐴㄰㝦㠲捡〲挱昹㍥敤㤷〲㠸㜰㕡㤵ㄵ㠱㔰戸捤攲㤰昵戰挲戳て㈰㌸慦㈷ㅥ扤〶挱搹扤㕡ㅦ㄰㍦㝣ㅢ㜰摥敥㝢㕢攱扤愷扡挱㐹㐱〱搱ㅦ㘳挷㜹扢扢搱ㄷ㄰摦挲攳㝤慣㥤㥣户搳愱㔴㥣㤴戳㐰㜰扡㑦ㅢ〰㤹㝤摥㉥㤲㔶㕦挲晣ㅤ㤸㕢㘷㌳〷ㄱ挴㠳戰挲戳て㈰㌸慤㈷ㅥ扤〶昱㈸捣㙢㝤㐰㝣ㅡ〴攲㕦戶挲㝢㙦㜵㠳㜳㠲〲㘲愸〵攲㘹昴〵挴挷㙥㄰挳〹㠲㜳㜲ㄶ〸捥昶㘹ㅢㄷ㐰挴攲敡晤㈲㄰㥢ㄲ挴㡢戰挲戳て㈰㌸慢㈷ㅥ扤〶昱㍡捣㙢㝤㐰扣ㅤ〴攲㉤㕢攱扤挷扡昱㈶㈲〹㠸捤㉤㄰㥣搷ㄳ㄰㙦戸㐱搴㄰挴㍦愱戲㐰㜰戲㑦摢愲〰㈲ㅡ㔵慦ㄴ㠱愸㈵〸捥搳攱搹〷㄰㥣搴ㄳ㡦㕥㠳昸ㅣ收戵㍥㈰㥥て〲昱㥣慤昰摥㙢摤昸㌷㈲〹㠸昱ㄶ〸㑥敢〹㠸㘷摣㈰戶㈱㠸敦愰戲㐰㜰慥㑦摢戶〰㈲ㄲ㔱㑦ㄴ㠱㠸㄰〴愷改昰散〳〸捥改㠹㐷慦㐱昴挳㠱慡搶〷挴挳㐱㈰ㅥ戲ㄵ摥㝢慥ㅢ㤵㠸㈴㈰㤲ㄶ〸ㅤ㝤〱昱㜷㌷㠸㌴㐱っ㠰捡〲挱愹㍥㙤扢〲㠸㜰㐲摤㔷〴㘲㌲㐱っ㠱㔵摦㐰㜰㑡慦㙦㈰㠶挳挳て挴㥤㐱㈰敥戰ㄵ㈵昷㕥摦ㄸ㤱㝡扡昷扡敢㡦㥡て〱晤捡㍣㉦〱ㅣ㤰户挴㥣挲挳㐵㠰㑤捤捤㜲晤摣㐰摣㉡戹ㅤ㝦㔶㝣㉥敥〸㡥ㅢ㈴搷㌷搹㝦慡㜶づ敥ㄴ捥㍢捦㍡㌷攳搵愵㐷㘷㉤扦愰ㅤ㜷攷敤㥦㥦搳㠱㍢戹攷慡昰㘷㤱㍢㍢捤昶搶晦㠵晢㈸攳㡡㐶摥愶〶て敢づ捡扥ㄷㄳ昲㉡㐱摦挹㌲戹愳晡挴〲て攷慦㠵㤷昳づ换晦搹㑤摤戵ㄹ搸挴㥣㝢戹收㕣昷っ慦㔰户攱㉤戶收慤㡦㉣晢㐵挶㕣㔶㡥挲㑥搸㙢戳搱昴挳㥦晢㤵昹㘶㌴㈱㝤㐷㐸攴㘲㕣㘹捡㉡㌷挵㘶攰㕤㌹㕥摥挹㥢㝦㤴㜹晥收昷㠰〱㕣㘳攷㔱戱ㄹ㕣扢㥢㘴攴挷㘷晦㤶㠶㑣㝢㝢㘶㔵㔵㑢㐳戳搹扡㝦攷㤲慡㠶攵㤸㔳挵扤捥㌱づ晣〱㜱㝤づ晥㘷㉡扥搴ㄶ㠸挸敤㔲攷捡㔶愸昵扥㉢㌶㤷㙢挰ㄵ㉢慣搴㝣㡡㜸㠵戱戵㔲慡ㄶ㌱戸㘲捥㐳㡤㐳㠷挳搵㜷㠵㘵㔷扡㙤㈱㘱㍡㙤㌷㐸晤搹㕥攷㍢㠴㝡搸㙢ぢ搱ㄴ戳㕤〴㠹㝢ㄸㄱ挴㉥ㅡ㐶〲〲ㄹ挶ㅥ戰散ㅡ挶㜶昶㌰㜴づ愳㐲㕤攱㥢㜲㙦挶㘶捡挲㕡敦㑢㤱㙢慤㈷㝢搳㜱㑡㐹搲晤〶㤶㕤改㌸㔹攳㠲㝣㠹㙦扡っ㘳ㄷ㐳捥㝡搲捤昱愶攳挴㡤愴㌳摤改㌸㈵㈲改慣戵㕢敢㥢㙥〹㘳ㄷ慦摤〱㥥㜴㡢扣改昶㜲搲㌵扢搳㜱攲挱㤵敥㑣摦㜴㙤愵改づ昲愴攳ㅣ㐵搱㝢㘷㍡改㍡摣改㜸㝡摦〵㜳戵㙦扡攵㡣㕤っ㜳愵㈷ㅤ㘷〲㡡搲ㅤ攴愴㍢搸㥤㙥㠵㤳捥㠲㜹㡣㙦扡挳ㄸ扢ㄸ收ㄱ㥥㜴慢扣改づ㜳搲晤搶㥤敥㘸㈷㥤戵㍦ㅥ收㥢敥ㄸ挶㉥㕥扢攳㍣改㡥昵愶㍢搱㐹㜷㠲㍢摤㘹㑥㍡㙢敤㤶晢愶㕢捤搸挵㙢㜷㡡㈷摤ㄹ摥㜴㘷㌹改㑥㜳愷攳㘹㔷搷愶搲收㥢敥捣搲㜴㙢㍣改㉥昴愶攳㈹㔸搹ㄱ捥㜶愷攳挹㑤㔷扡㈵扥改搶㤶愶㍢摦㤳敥㉡㙦㍡㥥攸㤴㜴ㄷ扡搳昱ㄴ愲㙢换捣昸愶扢㠴戱㡢摦扢㜵㥥㜴敢扤改㙥㜱搲晤摥㥤㡥㈷敡㕣㙢户户㙦扡㉢ㄸ扢昸扤扢捡㤳㡥攷昴㡡㜶㠴晢㥤㜴搷戸搳昱㜴㤸㉢㕤扤㙦扡敢㑡搳摤攰㐹挷㌳㘷㐵改㥥㜴搲晤搹㥤敥昹攲㜴㜳㝤搳慤㉦㑤昷㔷㑦扡ㄷ扤改㕥㜵搲摤攲㑥挷㔳㍢慥昷㙥㤶㙦扡摢ㄸ扢昸扤扢挳㤳敥㕤㙦扡て㥣㜴㜷戹搳昱〴㡡㉢摤づ扥改敥㉤㑤㜷扦㈷摤攷摥㜴㕦㌹改ㅥ㜴愷攳㘹ち搷㝢㤷昴㑤昷㄰㘳ㄷ㙦㉡㡦㜸搲晤攴㑤挷㔳ㄶ戲㈳㍣收㑥挷㤳〱慥㜴㘱摦㜴㑦㌲㜶㜱扡愷㈹㜲㝤扣昲扣㐱搱愶挲ㄳ〳㤲敥㔹㉣㜴㝤扣昲㈷户ぢ收㌸摦㜴㉦挰挸昳摥扤㐴㤱㉢ㅤ㝦㥤ㄷ愵攳捦㙦㐹昷ちㄶ扡搲昱㠷慤㙢敤挶昸愶㝢ㅤ㐶㥥戵㝢㤳㈲㔷扡ㅡ昴㡢搲昱㐷慥愴㝢ㅢぢ㕤改昸昳搱㤵㙥愴㙦扡昷㘰攴㐹昷㍥㐵慥㜴晣愵㔹㤴㉥〲㠱愴晢㄰ぢ㕤改昸㈳捤㤵㙥㤸㙦扡㑦㘰攴㐹昷㈹㐵慥㜴晣㍤㔷㤴㡥㍦搸㈴摤攷㔸㜰搲㔵昲㍢㜳慦扦搰戳晡㙤㈸㝥晡㌴㥢㔹晥敤㥥改昸ぢ㌰攳㥢昱挵扣ㄷ㝦㜰攷ぢ攴㔱晣㈶捥ㄸ晡扦敤〵㜶㠶昰晢㌰ㄷ慡昸敤㔹昱扢㉥〷愵㝦㐹㌱扦收㡡挷㔷昶㠲㜸昰㉢㙤挱愳ㅥ㍤昱昸㥡攲㐵戶㑥晦挶㕥㄰て㝥晢㉣㜸昰㥢愵㜸㝣㑢㌱扦㔴㔲愷㝦㘷㉦㠸〷扦㐰ㄶ㍣㌲攸㠹挷昷ㄴ昳㝢愱㜸晣㘰㉦㠸㠷㘹㜷慣昵攰昷㍢昱昸㤱㘲㝥戵ㄳ㡦㥦散〵昱攰搷㌸㉥㔸ㅥ晣㡡㈶ㅥ㍦㔳㝣㤰慤搳㝦戱ㄷ挴愳挳敥㔸ㅥ晣㤶㈵ㅥ㘵戸ㅢ㡥攲ㄷ㉣挹愱搸㈳㑢扣㠶昰换ㄴㄷ㉣て㝥㔱ㄲ㡦㜲摡昰㍢㤲㜸昴㜳㝢晣戶挸㠳摦㜵挴愳㠲㌶晣㥡㈳ㅥ㤵㙥て㝥愵㈹攴攰搷ㄵ昱搰㘸挳㙦㉡攲搱摦敤挱㙦㈵〵て㝥攳㄰㡦㉡摡慣㜱㍣㜴户〷扦㔸ㄴ㍣搶㍡ㅥ㈱摡昰晢㠲攴ㄸ攰昶攰㜷㠳㠲〷㍦昷㈵挷㐰摡昰㈳㕦㍣〶戹㍤昸昱㕥昰攰㐷户㜸っ愶つ㍦戵挵㘳㠸摢㠳㥦搰〵て㝥晡㡡㠷㐱ㅢ㝥昰㡡挷〶㙥て㝥挸ㄶ㍣搶㍢ㅥㅢ搲㠶㥦㥤攲㌱搴敤㜱㑢㤱〷㍦〳㈵挷㌰摡昰攳㑦㍣㠶扢㍤昸㔱㔷挸挱㡦㌱昱搸㠸㌶昷㍢ㅥㅢ扢㍤昸㘹㔵昰攰㈷㤱㜸㙣㐲ㅢ㝥〸㐹㡥㑤摤ㅥ晣挰㈹㜸昰挳㐴㍣㐶搰收㘹挷㘳愴摢攳搹㈲て㝥ㅥ㠸挷㈸摡昰愳㐰㜲㙣收昶攰㘱扦㤰㠳㠷㜴昱ㄸ㑤ㅢㅥ捤挵㘳㜳户〷㡦摣〵てㅥ㤵挵愳㥡㌶㍣㈰㡢㐷㡤摢㠳〷摦㠲〷て慣攲㌱㠶㌶㍣愶㡡挷ㄶ㙥てㅥ㍦ぢㅥ㜲㘰挳晥愵㡦㠵㡤昳㌰㜸㠰㤳㜳㙥戵㤰攲扣扣ㅣ捣㑡慣㜸㔰ㄳ慢㉤㉤㉢㌹㠰搱㙡㉢㜷㉣ㅥ挸挴㙡㥣㘵㈵〷慤ㄲ㉢ㅥ扣挴㙡扣㘵㈵〷慡㤲㡣㍣㘰㠹搵㌶㤶㤵ㅣ㥣㑡㘲昱㈰㈵㔶摢㕡㔶㜲㐰㉡戱攲㠱㐹慣㈲㤶㤵ㅣ㠴㑡㌲昲㘰㈴㔶㌱换㑡づ㍣㈵戱㜸〰ㄲ慢㠴㘵㈵〷㥢㤲㔸㍣攸㠸㔵搲戲㤲〳㑣㐹㉣ㅥ㘸挴㉡㙤㔹挹㐱愵挴㡡〷ㄷ戱摡捥戲㤲〳㐹㠹ㄵて㈸㘲㌵搹戲㤲㠳㐷挹戸㜸㄰ㄱ慢㈹㤶㤵ㅣ㌰㑡㘲昱挰㈱㔶搳㉣㉢㌹㐸㤴㔸昱㘰㈱㔶㌳㉣㉢㌹㌰㤴㔸昱〰㈱㔶戳㉣㉢㌹ㄸ㤴㡣㡢〷〵戱摡搱戲㤲〳㐰㠹ㄵて〴㘲㌵挷戲㤲㥤扥㈴㈳㜷㝥戱摡挵戲㤲ㅤ扤挴㡡㍢扣㔸捤戳慣㘴攷㉥挹挸㥤㕣慣ㄶ㔸㔶戲㐳㤷挴攲㡥㉤㔶扢㔹㔶戲ㄳ㤷㔸㜱㘷ㄶ慢㝡换㑡㜶摣ㄲ㉢敥挰㘲戵㐸慣っ㘷㘷㔵摣㍦攵㘴昸搵摦㔸ㄳ㘶搳攱㕢㠵扦〵挵㕤㔲ㄴ㔷ㄵ㉢っ㘷摦㔴摣ㅤ挵攲捡㘲ぢ挵㍤㔰ㄴ㔷㜸ㄴ摣改㐴㜱戹㐷挱晤㑣ㄴ㝦昰㈸戸㙢㠹攲昷ㅥ〵昷㈶㔱㕣收㔱㜰〷ㄲ挵㍡㡦㠲晢㡣㈸㉥昵㈸戸㥢㠸攲ㄲ㡦㠲㝢㠶㈸㉥昶㈸戸㌳㠸攲㈲㡦㠲摢扦㈸㉥昴㈸戸挹㡢攲〲㡦㠲㕢戹㈸捥昷㈸戸㘱㡢攲㍣㡦㠲摢戲㈸搶㝡ㄴ摣㝣㐵㜱慥㐷挱㉤㔶ㄴ攷㜸ㄴ摣㐸㐵㜱戶㐷挱敤㔲ㄴ㘷㜹ㄴ摣ㄴ㐵戱挶愳攰搶㈷㡡摦㜹ㄴ摣攰㐴㜱㘶戱㘲挰晦〳扦〸㤹摦</t>
  </si>
  <si>
    <t>㜸〱捤㥤〷㝣ㄴ㘵晥晦昳㠴㘴挸㉣㙤〴慣㈸㄰㈴㈷㠸攲㙥戲㉤㈸㑡㉦㔲㈵㠰昵㡣㕢㘶㈱㤲〲㐹㐰戰挱㈹㔶捥戳㥣つ扢攸搹摢愹搸㝢扤戳㥣〵㝢㌹扢㘷敦摤㔳晦㥦捦㜷㘶㤲搹搹㤹㤴晢摤晦昵扡㘵昷㘱㥥㙦㝤收扤㌳戳戳昳㝣㜷㔲愴㡡㡡㡡㝥挳㠳晦昳㔱挲㠵㙤㙢㔶戵戴㥡つ愳㈷㌶搵搷㥢㤹搶扡愶挶㤶搱攳㥢㥢㔳慢㘶搶戵戴昶㠰㠱㔶㕢〷㝤㑢㘹㙤㑢摤愱㘶㔹敤ち戳戹〵㐶愵㐵㐵㘵㘵㝡㌱昴㕢摢㉦挳改攸昴搲㑢搸挰慡㐸搷搸昴㘴㔳挶㐶㘷ㄳ㘲搳㡢㑤㙦㌶㝤搸昴㘵搳㡦㡤挱㘶㌳㌶晤搹っ㘰㌳㤰捤收㙣戶㘰戳㈵㥢慤搸㌰扦扥つ㥢㐱㘸㝡㙦㡢㘶晥挴〹㜳搲〷㘳㙤㙡㕡㥢㥡捤㥤㠶㉥戴挶㍣㌶ㄲㄹㅤㄹ㕤㔹㕤ㄹㅦㅤ摥㘹攸挴攵昵慤换㥢捤戱㡤收昲搶收㔴晤㑥㐳攷㉥㑦搷搷㘵㘶㤸慢收㌷㉤㌱ㅢ挷㥡改㜰㔵㍡ㄵ㑤㐶愲戱㔸慥扡㍡搹㝢㍢㐴㥥㍤㜱挲摣㘶㌳搷昲摦㡡㌹㤸㌱攷㑣㥣㌰㝡戶搹晡摦㡡㌹〴㌱ㄱ㜲㔲㔳㐳慡慥昱扦ㄴ戴㤴敦㘹㙣㤲㤹愹攳㥢㙦㥡捤㜵㡤㡢㐶㘳搸㜹愰搱㑢㡣ㅥ摦搲戲扣㘱㈹户愳㠹㘶㝤晤㍣㌳㈷㙦㝡挳愴㤶搶戹愹收㠶㤶摥つ攴㘷㌶㥢㡤ㄹ戳愵㙦挳攴㤵ㄹ戳摥㌶㙣㈹㙢㔸㤸㙡㥥㥤㙡㌰㑢戸搰慦挱㝡て愷㘷捤挶搶扡搶㔵㝤ㅡㄶ戴㤸昳㔲㡤㡢㑣㥡㤴㌶㑣㕤㕥㤷㔵㈵㈵㜸ㄶ昵搸挱㙦㘴昲㐶㘱㍣つㄳㄷ愷㥡㕢愵挷户㌰攲㘷敢摡㕣㘴㉤昲挶挵㑤㙡愸挷㡢敦㔹㑤㕤挳っ戳戹搱慣㘷ㄲ扥㤳愳㍣㐶〲挸㝡ㅦ摡㐸㌹慢挳㜷㐹昵戲㜷㍥慥ぢ戳㘸㐳搱㙣㌵扢愹戹〱ㅢ攴㉣㌳搵㌸㌶戲㔳㑤㙢㜶㤲戹㘲㙣㜸㜴愵㕥づ慤㍥㡣㜶摢愳改てㄸ搹愶㠶扡㐳㔳愴㍤㈶ㄶ慢ㅥ愳て愷㐵〵ㅡ㔵昲ち昶㜴㜷㝣敥㙤挵戵愹攲摡㜴㜱㙤愶戸㌶㕢㕣㙢ㄶ搷收㡡㙢ㄷㄵ搷㉥㉥慥慤㉢慥㍤戸戸㜶〹㙣㥣㐷㔹捦㥥挵昶㘳摦户〷敤昶挳㙢㌷敥㜹捡愴攸㠹扦摥扦㘱㠵攲捥㉤挷㠶ㅤ戰㄰㍣摥ㄱ搰敡㈳搱㘸㍢愲昱㡥㌷㡡昱㡥愲挵㑥㘸㤴摡㠴昱㜲捣〷摥搹㝦㕥搳㝣㜳晡㥤㍦㙤㍦昶挸㜵㉢户㔵㍣㠸㐸戲搱㔸〸㑥戶ぢ㐳㠵搱㘸ㄱ㌴摥㘴挹攴ㄸ扤㤲ㄶ㔵㘸㤴㝡挲㑥戶攵㌶㠹㠳㥥㝥攱搷ㄹ搷㙥搸戱昸晤㑣挹改㡡〷㉢㐹ㄶ挳㐲㜰戲㌸㐳㈵搰㘸㐹㌴〵挹㈲㘳昴㙡㕡㡣㐱愳搴挳㜶戲搷扥㌶㉦慦㥡晢晥挴㕢敥摣晤戱㘷㉥㝡昵㘰挵㠳愲㈴摢つぢ挱挹挶㌲搴敥㘸戴㍤搰㜸㤳挵㤱㙣ㅣ㉤挶愳㔱敡ㅥ㍢搹㡢敦㔷散㌹㙥摣慣挹㘷㝥㜰攴攷㝤〷㍥扢㥤攲㝥㈸挹㈶㘲㈱㌸搹㈴㠶㥡㡣㐶㥢㠲愶㈰ㄹ㌰㑥愵挵㌴㌴㑡摤㙡㈷晢昴愴扡㙢㜲搷㝣㌳攳戸摤㜷㍤昷摢㘵慦摤慣㜸㤰㤷㘴㝢㘲㈱㌸搹っ㠶㥡㠹㐶㥢㠵挶㥢㉣㔹㌵㐶㥦㑤㡢㌹㘸㤴扡挱㑥㜶捣戱攷昴㍢攱愱㘷㘷ㅦ㝤攸㡦㐳挷摣昸捣扢㡡ㅦ㈶㤲㙣㉦㉣〴㈷㥢挷㔰㌵㘸戴昹㘸扣挹攲搸ㅡㄷ搰㘲㈱ㅡ愵慥戴㤳捤换㥥㍤㘰挴愲挶㐹㈷㔷㈶ㅥㅣ扥晤㈳ぢ㔴㉦愸㈵搹㍥㔸〸㑥戶㉦㐳敤㠷㐶摢ㅦ㡤㌷㔹㉣㌱㐶㍦㠰ㄶ扦㐷愳搴〶㍢搹昲㠳㤷扥㜸攳敡㌱搳㑥扡戱攸愲㕦慦晣敥㔶挵て㐷㐹㔶㡢㠵攰㘴〷㐱慢愷搰㘸㘹㌴摥㘴㔱㘰捣搰㈲㡢㐶愹㜳敤㘴㜷て晡昶㙥昳㡤挱搳㑥㕣㌶愲㈹昱昴㉦㌱挵て㘱㐹㤶挳㐲㜰戲㐵っ戵ㄸ㡤㔶㠷挶㥢㉣ㄶㅢ愳ㅦ㑣㡢㈵㘸㤴㍡摤㑥搶ㄸ晦晥攵散攰㕦昶㍣攷㡡㥢㕦攸㜷昹ㄹ㌷㈹㝥搸㑢戲〶㉣〴㈷㙢㘴愸㈶㌴摡㔲㌴摥㘴搱昸ㄸ㝤ㄹ㉤㥡搱㈸㜵㤲㥤慣㕦攴搵捦ㅥ㕤戲㝡摡㜱㜳㝦扥敡搵㥥昷㤴㉢㥥㔴㐸戲㔶㉣〴㈷㕢捥㔰㉢搰㘸㠷愰昱㈶㑢㔴㡥搱㔷搲㘲ㄵㅡ愵㡥戵㤳㥤㜲敢㜰敤晣敢搲㤳敥㔸搷晦挱搱㙢づ晦扤攲挹㡢㈴㍢っぢ挱挹づ㘷愸㈳搰㘸㐷愲昱㈶㡢〲攳㙡㕡慣㐱愳搴㙡㍢搹㡥㍦昶晤挳㌳搳㝡捦戹㝤㑣㥦㍢慥㝡戵昷搹㡡㈷㐹㤲散㈸㉣〴㈷㍢ㅡ㕡㝤㉤ㅡ敤ㄸ㌴摥㘴戱昰ㄸ晤㔸㕡ㅣ㠷㐶愹㤵㜶戲收扦ㅥ戸收㤰晥晢㑣㌹晤愷ㄷ慥扥攷挱㑦㠷㉢㥥㡣㐹戲ㄳ戰㄰㥣散㐴㠶㕡㠷㐶晢㈳ㅡ㙦戲〴㡥㈰㈷搱攲㑦㘸㤴㕡㘶㈷㥢㜷攰㔶㤷㙥晡攷攲㤹搷摥㌷户晦戳㜷晣晡㥡攲㐹㥦㈴㍢〵ぢ挱挹㑥㘵愸搳搰㘸㝦㐶攳㑤ㄶ㡤㡥搱㑦愷挵ㄹ㘸㤴㍡搸㑥昶昱㔶戳戲㤳捥㌸㜹敡㔱㝤搷㍥㝡搶ㄲ晤㐷挵㤳㑢㐹㜶ㄶㄶ㠲㤳㥤捤㔰敢搱㘸攷愰昱㈶㡢攱㐰㝣㉥㉤捥㐳愳㔴挶㑥㌶㐷捤搹敤愸㔳㕢㘶㥣搰㘷㤷ㄷ敥扢晢晥㔳搵收㔰㑢戲ぢ戰㄰㥣散㐲㠶扡〸㡤㜶㌱ㅡ㙦戲〴㌶㤰つ戴戸〴㡤㔲〷搸挹捡户搸㜹昹敥㉢昷㥦戶㜶搵户㜷扦㍥昵昹㑤㡡㈷换㤲散㉦㔸〸㑥㜶ㄹ㐳㕤㡥㐶扢〲㡤㌷㔹ㅣ㥢晥㤵戴戸ち㡤㔲ぢ散㘴㥢晥㝣敢㠶㉦㤶ㅦ㌹敢散搳敦慡㍢㝣攱扣昵㡡㈷攵㤲散ㅡ㉣〴㈷扢㤶愱慥㐳愳㕤㡦愶㈰ㄹ㡥㡤㌷搰攲慦㘸㤴㥡㙤㈷晢㜱昰㜳㐷戵㉥㍢㙢昲㈹慦收ㅥ㥣扢昰㤷攷搵㔶㔰㑢戲㥢戰㄰㥣散㘶㠶摡㠸㐶扢〵㡤㌷㔹っ㐷㤰㕢㘹㜱ㅢㅡ愵愶摡挹搲昳㘷㡥ㅤ戲㜴搱搴㍢愶摤㌲㜲㜵昸㤸㔶戵㌵搴㤲散づ㉣〴㈷扢㤳愱敥㐲愳摤㡤挶㥢㉣㡥慤昱ㅥ㕡摣㡢㐶愹㜱㜶戲㉦㔶㘶㝡㑥昹㙥敥戴㍦ㅦ戹㐳㙡敦换敦㝡㐸㙤〳戵㈴扢ㅦぢ挱挹ㅥ㘰愸〷搱㘸て愱昱㈶㡢攱愸晦㌰㉤ㅥ㐱愳㔴戵㥤散扥捣挰㡦㍦㍢敤搴㐹愷㥤昹晣㜵㔳慥扡㘲㌷㌵〸㙡㐹昶㌷㉣〴㈷晢㍢㐳㍤㠶㐶㝢ㅣ㡤㌷㔹〲敦搹ㄳ戴㜸ㄲ㡤㔲㤵㜶戲晥㕦㙦㌲㥦扣㜴挲散摢㔲㑦挴ㅡ㡣㔷攳扤㥦㠲㝡㉦晢㥣㜷㔲㜳敡㄰㝣㡢㘸晦㠲㔲㌹㍡捣㝦㥤㝦㌳挳ㄷ戳㕣㉣㤷挸㐵㈲搹㔸㌸㔵㤵㉡㉤㐷搸慥㝥〵攰攱戹㜷㙥敦㍡㥣㍡ㅦ㈲摦〹戶㥤㤰㙡㌱摢扦㈲㡣戲㜵ㄳ㥡㤶㌷㘶㕢〶昹㉢㙢㕡㔳慤收㌶㕥㕤㝢㤰〲户ㅡ㝣㘳㌲㕢㈴摦㘰慦摢挲㔴晤㜲㜳晣捡㍡㑢扤㥤㐷㡤敦㑢㑤改㘰敤㤴㘶㜳㔹㥢戶㘰㐴攳昱㠵㝥㠵挴㉥㔸㑢㑢㘵㡤㙢攸挴挵㑤㉤㘶愳っ㙦㔴挳摣扡捣ㄲ戳戹挶攴攵〰㌳㉢慢扡㌹㔵昶㤷戶㔱㜳ㅡ戱愲昸ㅡ㤶ㅤ收㤶收㈶慦㙣㌵ㅢ戳㘶ㄶ攳㕤㙡㌶户慥㥡㥦㑡搷㥢㕢攴㤹㔸㌹愱搸㍡㑦㍣愵㈹戳扣㘵㘲㔳㘳㙢㜳㔳㝤扥㘶㝣㜶㐵ち㕦ㄴ戳戳㥡戲㈶扥攷㤵昰㔱愴㡡㝡昴㔰慡㘸㐷扦㉦㕢㡣摢㌲㕡摥〸搷㕢扣ㅤ摥昳慤昲㌷扢搱昳戰㜶㔸㡢㝡㤳摢㘴昱昰㑥㠲㐹㕣㠶ㄹㄹ㙣攸㕡㈷㕥㍢愱昵㠸㘰㙢ㄹ㘳摢㍢昷晦搷戸戸㜸㠰扤昶㤳㔷攰换昴㌴㝣㙦慣㌷㥢㍢扣昲愳㌸㈲晤㘹㌴愵扢㘰㙦づ愴㔷〲ぢ戵㔲慤㉡㍤愴㉥摢扡㔸㕢㙣搶㉤㕡捣戳㉣㕣ㅤ㉡㉢㈳摡㠲㠷晥㉣㐴晡㈶㌶捦愱〹㠵㡡戴攷㘹愴㠵昴ㄷ慣㝥改㌰晣摦晤慦改挵昰搲攵戲〰慥攱戴㤴㌶㑣㘹㙡㙥改搱挳㙦㉤愷愵㕡ㄶ户㜲昳散㔸挹㜸㉦戲㜹〹㑤改㜰㌴㥤㕥〵攸〷愳ㄲ㕥散攸搳㌰挹捣愵㜰㠹㐹昶㙥㤵㉡㙤戰慥㕡㑣㌲㕢㌲㍡㉦㙦㑣挷扥戲㔲挳ㄲ㜶晥摥つ摣晡捤㤵慤㤳㔲慤愹㥥つ戸㔰㠲㜷㐹㠷搱㈸昱戲㤶攸搹㐷㘴㡥㜷挸敥㈱㠲㈱㡢慥㈸扤㐴㘰㐵挲㡥㠳晤愵愸㠷摤㜶扣ㄲㄸ晢㘰慣㠴收摤搰昳㉦㜸昰搲挳㔴戳㜱晥慡愵㘶ぢ捤换戴づ㔱㝡㜷㉦〶㥢㤳㐹㉦㘸慤慢㙦ㄹ㡤㤱㑥㙤㙥㕡扥昴扦ㄹ㠷戱昴㤷搱㌸㡦搲摦㘱㉢敥晡㍡〱㔷㔱捦ㄵ㝣㙦㙡㙢㡢捡ㄸ㡤ㄲ㝤㝢㌶摣㕡ㄱ散㌷晣㈷て晤㜵晣ㄷ敡㐸㔷㕡〱㡢敥㕣ㅣ㉡㠵㝤敦〶㄰㥡摦㙣捡攵慥㌲改㠰㜶㥦㠶扤㥢㥡㤷愴㥢㥡㤶㜰㝢敡㉢扤㤶挵愶搹捡㑢㐸扤散㑢㘶㜲㘹㑣愹ㅥ㍤昲慥晦戸慥㌵つ㐱㝣敤㉤㌴㝤挶搷搷て㜵㈲戶㘸㙦㐳搴〳ㄷ戳戴㜷戰㄰挳㤱扣戵愹ㄵ㐹㠷慥㠸て摤㤹㘶㉤慤㐳㈷攲搳㜲㈸㍦愳敡敢ㅡ捤愱㈳ㅡ㥢㠶㌶㥢㉤㑢㜱搵搸ㅣ㌹㝡㘵㝤换㑡戵㉤搰昰㍡捥昰慦㘲〷扦㔸昵敤昸慢㍥㝡摣摣戱攷㘱晦㔰㠳㙣㐵挱搵愴ㄱ㐸㔶㡥㤷晥㍥ㅡ戵㌵捣㜸挸挱㜲晥㐳晦〰㝤晤㐳㌶ㅦ愱挱㠱㐳摥ちㅣ㌷㍥戱扡㙡㈴晥攷戱㐳晦㤴捤㘷㘸搴㈸㌴摣㜳昵捦搱㌸て㘵㈰㍥㌷〸㜹㔳㜷㠴戸昰㑤晤ㅡ搲㤰摥㠱㑥敤〴ぢ扥戱㍡㐱敡㐴愷ㄳ㥢搲㄰搸ㄷ㐰愹慤㈸戸挲戵ぢ摣〴挰扦改摦〳㘶晥〰㝥㘵づ㠲搱戹㌹扡〰ㄴ㕢㕤ㄵ㠶㑥〰昴㠰㐰攷昵㝤㔵〹㤱〰㈸㐵捦㜹愸㥦㝥㜵〱㠸㐰㕣〸㐰㘷㑣扤〳㥤慡㠲㥦ㅦ㠰㉦㄰摣ㄷ挰攷戶愲攰慡㕢ㅣ㤱捡㌹㡡晥ㅣ昲愷㌰昳〷㌰㄰㙡㝤㜳㌶㕢愰㜱〱搸捡敡慡〴㠲〸㠰慤㘹戴つㅡ㔵つ㤱〰ㄸ㠴㥥昳㔰敦扡〱㈴㈱㉥〴㌰㠴㌱昵づ㜴㙡っ晣晣〰扣ㄲ〴攰㘵㕢㔱㜰㈵㜰㉣㈲㤵㜳ㄴ㈳㌸攴ㄷ〳〱散〸戵㍥㡡捤㑥㘸㕣〰㐶㕢㕤戵㍢㠲〸㠰㕤㘸ㄴ㐶愳挶㐱㈴〰㈲攸㌹て昵て㌷㠰㍤㈰㉥〴㄰㘳㑣扤〳㥤ㅡて㍦㍦〰て〵〱㜸搰㔶ㄴ㕣㥤㥣㠴㐸攵ㅣ挵敥㐸慡敥て〴㌰づ㙡㝤㍣㥢〹㘸㕣〰㈶㔹㕤㌵ㄹ㐱〴挰㘴ㅡ㑤㐱愳㜸挱㔲〰㑣㐵捦㜹愸摢摣〰愶㐰㕣〸㘰〶㘳敡ㅤ攸搴㌴昸昹〱戸㉥〸挰戵戶愲攰㡡改っ㐴㉡攷㈸收㜳挸㔷〷〲㔸〸戵扥㌷㥢㝤搰戸〰散㘷㜵搵㑣〴ㄱ〰晢搳攸〰㌴㙡㌶㐴〲攰昷攸㌹て戵挱つ㘰ㄶ挴㠵〰㔲㡣愹㜷愰㔳㜳攰攷〷攰散㈰〰㘷搹㡡㠲慢戸昳㄰愹㥣愳㌸㤸㐳㍥㈳㄰㐰㍤搴㝡〳㥢㐶㌴㉥〰㑢慤慥慡㐱㄰〱戰㡣㐶捤㘸搴〲㠸〴㐰ぢ㝡捥㐳晤搱つ㘰㍥挴㠵〰づ㘱㑣扤〳㥤㕡〸㍦㍦〰㐷〵〱昸㠳慤㈸戸戲扣㉦㈲㤵㜳ㄴ㙢㌸攴搵㠱〰㡥㠲㕡㍦㥡捤㕡㌴㉥〰挷㕡㕤戵ㅦ㠲〸㠰攳㘸㜴㍣ㅡ㜵〰㐴〲攰〴昴㥣㠷㕡攱〶戰㍦挴㠵〰㑥㘲㑣扤〳㥤晡㍤晣晣〰搴〷〱㔸㘲㉢ち慥㜶ㅦ㠴㐸攵ㅣ挵㤹ㅣ㜲㕤㈰㠰戳愱搶搷戳㌹〷㡤ぢ挰㜹㔶㔷愵㄰㐴〰㥣㑦愳ぢ搰愸っ㐴〲攰㐲昴㥣㠷㍡挸つ㈰つ㜱㈱㠰㑢㘰ㅦ搲㍢搰愹㉣晣晣〰㉣っ〲戰挰㔶ㄴ㕣㠱攷愵昵㜲㡥攲ㅡづ戹㈶㄰挰㜵㔰敢搷戳戹〱㡤ぢ挰㡤㔶㔷㉤㐶㄰〱㜰ㄳ㡤㙥㐶愳づ㠶㐸〰㙣㐴捦㜹愸㍤摤〰敡㈰㉥〴㜰㍢㘳敡ㅤ攸搴ㄲ昸昹〱ㄸㄷ〴㘰て㕢㔱㌰㉢搰㠸㐸攵ㅣ挵〳ㅣ昲搸㐰〰て㐱慤㍦捣收ㄱ㌴㉥〰㝦戳扡慡〹㐱〴挰摦㘹昴ㄸㅡ戵っ㈲〱昰㌸㝡捥㐳㐵摤〰㤶㐲㕣〸攰㈹挶搴㍢搰愹㘶昸昹〱搸㌱〸挰㐸㕢㔱㌰㔳戱ㅣ㤱捡㌹㡡㤷㌸攴ㅤ〲〱扣〲戵晥㉡㥢搷搰戸〰晣搳敡慡ㄵ〸㈲〰摥愰搱㥢㘸搴㑡㠸〴挰㕢攸㌹て㌵搸つ攰㄰㠸ぢ〱扣挷㤸㝡〷㍡戵ち㝥㝥〰〶〶〱ㄸ㘰㉢ち㘶㑦づ㐷愴㜲㡥攲㌳づ㜹戳㐰〰㕦㐰慤㝦挹收㉢㌴㉥〰摦㔸㕤㜵〴㠲〸㠰㙦㘹昴ㅤㅡ戵ㅡ㈲〱昰㍤㝡捥㐳㤵戹〱ㅣ〹㜱㈱㠰㥦ㄹ㔳敦㐰愷搶挰捦て挰慦扦〴㥣ち晦㘲㉢ち㘶㜴㡥㐶愴㜲㡥愲愴ㄸ㐳晥ㄹ㘶晥愷挲ㅡ搴㝡㑦㌶㘵㘸㕣〰㐲㔶㔷慤㐵㤰㘱っ搴㡢㐶扤搱愸㘳搱ㄵ〰㝤搰㜳ㅥ敡㉢攴㘸晢㌲㜴っ挴㠵〰㌶㠳㝤㐸敦㐰愷㌸㜵攴〷攰㠳㈰〰晦戲ㄵ〵戳㑣㈷㈲㤲〰搸㠶㐳㝥㉦㄰挰戶㔰敢摢戱ㄹ捣搱戵㝦ㅢㅣ㙡㜵搵㍡〴ㅡ挶搵㈹愷搱㌰㌴敡㈴㜴〵挰昶攸㌹て昵㥡ㅢ挰ㅦ㈱㉥〴戰〳散㐳㝡〷㍡昵㈷昸昹〱㜸㌶〸挰㌳戶愲㘰收敢㔴㐴ㄲ〰㘱づ昹愹㐰〰㤵㔰敢㔵㙣愲ㅣ㕤㍢㠰戸搵㔵愷㈱搰㌰慥㑥㠲㐶㐹㌴敡㜴㜴〵㐰㌵㝡捥㐳㍤攲〶昰㘷㠸ぢ〱㡣㠵㝤㐸敦㐰愷捥㠰㥦ㅦ㠰扢㠲〰摣㘹㉢ち㘶攳捥㐶㈴〱㌰㠵㐳扥㍤㄰挰㌴愸昵改㙣昶攴攸摡〱捣戴扡㙡㍤〲つ攳敡捣愲搱㙣㌴敡㕣㜴〵挰ㅣ昴㥣㠷扡挱つ攰ㅣ㠸ぢ〱搴挰㍥愴㜷愰㔳攷挱捦て挰㘵㐱〰晥㘲㉢ち㘶〸㉦㐴㈴〱㜰〰㠷㝣㐹㈰㠰〳愱搶㙢搹ㅣ挴搱戵〳㐸㕢㕤㜵ㄱ〲つ挳㑢捦搰㈸㡢㐶㙤㐰㔷〰㤸攸㌹て㜵㡥ㅢ挰挵㄰ㄷ〲愸㠳㝤㐸敦㐰愷㉥㠱㥦ㅦ㠰㔳㠲〰㥣㙣㉢ち㘶㉤㉦㐳㈴〱搰捣㈱㥦ㄴ〸愰ㄵ㙡㝤㌹㥢ㄵㅣ㕤㍢㠰㤵㔶㔷㜱㑡㜳ㄸ㔷㘷ㄵ㡤づ㐵愳慥㐴㔷〰ㅣ㠶㥥昳㔰㙢摤〰慥㠰戸㄰挰㙡搸㠷昴づ㜴敡㉡昸昹〱㌸㌴〸挰㉡㕢㔱㌰㤳㝡㉤㈲〹㠰攳㌹攴㐳〲〱㥣〸戵扥㡥捤ㅦ㌹扡㜶〰㝦戲扡敡㍡〴ㅡ挶搵㌹㤹㐶愷愰㔱㌷愰㉢〰㑥㐵捦㜹愸㐶㌷㠰敢㈱㉥〴㜰〶散㐳㝡〷㍡昵㔷昸昹〱挸〶〱挸搸㡡㠲搹摤㥢ㄱ㐹〰㕣挰㈱愷〲〱㕣〴戵㝥㌱㥢つㅣ㕤㍢㠰㑢慤慥摡㠸㐰挳戸㍡㝦愱搱㘵㘸搴慤攸ち㠰换搱㜳ㅥ㙡ㅦ㌷㠰㕢㈰㉥〴㜰㌵散㐳㝡〷㍡㜵ㅢ晣晣〰捣づ〲㌰换㔶ㄴ捣㌸摦㠹㐸〲攰㘶づ㜹㐶㈰㠰㕢愰搶㙦㘵㜳ㅢ㐷搷づ攰づ慢慢敥㐲愰㘱㕣㥤㍢㘹㜴ㄷㅡ㜵て扡〲攰㙥昴㥣㠷㥡攰〶㜰㌷挴㠵〰敥㠷㝤㐸敦㐰愷敥㠵㥦ㅦ㠰㘴㄰㠰㠴慤㈸㤸〵㝦〰㤱〴挰㘳ㅣ㜲㉣㄰挰ㄳ㔰敢㑦戲昹〷ㅡㄷ㠰愷慤慥㝡㄰㠱㠶㜱㜵㥥愱搱戳㘸搴挳攸ち㠰㑤攸㌹て戵㤳ㅢ挰㐳㄰ㄷ〲㜸ㄱ昶㈱扤〳㥤㝡〴㝥㝥〰㠶〵〱㈸户ㄵ〵㌳昳㝦㐷㈴〱昰㈶㠷㍣㈴㄰挰摢㔰敢敦戰㜹㤷愳㙢摦〲摥户扡敡㌱〴ㅡ挶搵昹ㄷ㡤㍥㐰愳㥥㐰㔷〰㝣㠸㥥昳㔰㕢戸〱㍣づ㜱㈱㠰㑦㘱ㅦ搲㍢搰愹㈷攱攷〷愰㜷㄰㠰㕥戶挲㕢㉤㔰晡㌴㈲㜵㘳㤶户ㄷ〷㥣㕢㔸㘷ㅥ挲㘹愹扥㌹㤴ぢ㑦㕣摥搲摡㈴㜳㘸㝤㜲㤳㥡㘶㌷戵㑥慡㙢㔹㕡㥦㕡㌵㈰㘷㉦散扤搸㙣挴っ㜷㌳㈶扡㍤戲愶愵㑢捤慣㥥慢㘹㕡摥㥣㌱愷㑦晡㕦㤸〱挷晡攱慤㤳挹敦㘲㠵挷㝦㌶愹㕢〴㑦㙣㈵㜸ㄴ㤵㍥㡢㠰摥戹㌹㈹㕡㜶捤愳换愲〱挳㝥敤㐴攷搷戵搶㥢扤㜲㌲㠷㉤换㘵㌹㔰㐴搹㐰戶㘷㙥晥㘲捣㔹㑤敡㤳㥢摡㕣㤷攵ㅣㄱ摦㡣㠱㤶改㑣㜳ㄱ㑡〴收㌶戵搴戱㘲戹㑦㙥㝥㜳慡戱㘵㈹㘷㍢㌳慢晡攷昵㘴㕡戴㌴㌷愱慥戱〵㘹攴㕤攴㜲扦㕣捤攲愶㐳昰㔳㠵攵つ㡤㔳㔳㑢㕢晥㈷摥ㄵ挵户㐵ㅥ昲搶愸㘲㔵㕣慣捡㡡换晥搳昷㐷晢づ晢搸〰慢〸㝣㈸戶搳搶收扡昴㜲〲㤳ㅣ㤵㘸㑢搸挸㝢㔸㔴扡〹㑢摥㜹㑤搷㕢攸㈹㑡攰㔸昳㑡昰㝤攷挷摢㝥晦戱ㅤ捣昵敦㌱㥣摥㍦愰搹㜳敡㠲改敤攵㍡晦愷ㅦ㔳㤴㍥㠷挸㕤慥㡥搸ㅣ挶㝤慤㑤㠸ㄵㄳ摣愲戰㘷㘲㑢㘰捦扢㔹㠶㜲㘲挳㉤戴㙦晢攲ㄴ㑣戰昷捥捤㑣愵捤㝡搴〵㌴愴㕡晢㕡ㅤㄶ㘸愰搸扥挵搶㑤㙣㙡㘸㐸㜱㤳攳㑦〶㙡㌲愹㝡戳㉣㌷㝥㜹㙢搳慣扡㐶㍤㠷㐶戶㑢㕢㤴㕡〹㔱㙡愵㌵㠳㥦㥢挷㝡㈱㔹㘶慣愶㐵愹收扡搶挵つ㜵㤹㌲㜶㌸㕦晡㍦戱慤攲昸㔱〲㤸捥挳㌹㤶㜸㑢〲慣㠹㜹扣摤愳㔱㐵㐳㜴㝣晢戱㐵ㄷ㉢つ晦搴㝦㔸㑥㠲㈳㡦㝣愰攸㍦㈱㕡㈹㕥㜲㈸㤲戱㝣㈱㔳戱㔸晣㘲㌵㌶㔱㌹㌸愹ㄷ㘸㠰㤷晥㌳㑣戹挰㔷挹㡢㘸㍡慣㌵攸〹㠳搰捣愶㔴㜶㑡㉡㠳㥦晦昴戴㝦晣㔳㠶户㤶㠷㥡㘶㠳搵ㅦㄳ㔱㔰㠴改敤ㄵ㜵㔹戳戹㡣㠲ㅡ晣戸愹㠴㜵㈳㥡昵ㅥ㘲ㅥ扣㐷㔱㘹㘹慦㌲扦㕣搳㥤㔸挳敤㌹㜵昷㡦愷愶ㄷ挴晦㘴慦攴ㅥㅣ㝢㈸㈴ㅦ㔱晦挶敡攸扦㜰㥤㕥㠲㤰敢攳㌱昸㤵〶扦愱㈹㝤ㄹ㑡敦㝢㤳㕦㠸㠱㜲つㅤ㐶㈵昲戳ㄹ㤶㠸㤴愱㥣㐲㙡㑢㑡㘵㐵㝡戹㙡㐲㌴慢ㅣ愴捣昹㉤㡥㔶㠳慤摣捣㠶慣攳㉢㙢㑦昰挹㔰㔴㕣㕣㠲户㕡昳搶搳ㄵ愴㐵戰㠶ㅡ㔳㡡㐵搴㘰っ㐱㘳ㄹ攱㌶摣㔹㄰扦搶攷户㈹捦挳〸㔳摢扦攱㍦㜹㠴㐲㝡㌱㕣㡡㐲敡㜵戴づ㠷㌲㑡㉣㔰㜸〷㜰ㄹっ㡤㝡ㅦ㐲㥥つ戸㍥扢搴〷攸昲昳ぢㄷ昷㠰㑡ㅥ㥥㘳愳晡㄰㔲ㅥㅦ㜵㡤㐱㍥挲ㄲて㍢㙤㥢㘱ㄹ愴㥤㙦㠶㥦搰〳㉦㥤扦㙢攳㠲扣㍥挵㠲㌳㘴ち散㈱㠷㘰愳昷愲攱㘷晥〶扤㘹搰㠷〶㥦挳㠰敦慦搶ㄷ扤㈰㙥晣㡤㡣て㌷〳㉥攰昶戵㉢㠷㡢摢㘶捣搱㥦㌹晥つ〳㉦户㕦㈱ㄳ㙥摡〰㤸㜴昵㜳㐶昱㙤ㄳ㤶〳ㄹ㤸㄰昲㔸㙥〱㘹攷㉣㡢攱㐶㕡晡㤶ㄲ挴敡㈸ㄶ㉢昸戰摣ち㌶晡搶㌴㘴㈱㠳㡦挱㌶㌴ㄸ㐴〳搶㌶〸换㙤搱ぢ㘲挹㥦〰昹戰ㅣっㄷ戰㘴戹㠳㤳挳挵㜲〸㜳っ㘵づ㤶㈶㜸㔹戲ㅥ挱摡〶挹㔲ㅥ摥㙤㤰搵ち挲㙤ㄸ㠳戰㙣㈱㡦摢㜰㐸㍢攷挶昲〶㍣昱搳㉥〶挱㠲扣㔸攳攰っ㤹〲㝢ㅢ晣ㅤ㙣昴ㅤ㘸挸晡〷ㅦ㠳ㄱ㌴ㄸ㐹〳㤶㐴〸户ㅤ搱ぢ攴㠶扡㜶ㅦ㙥㍢挱〵摣㠶戸㜲戸戸敤捣ㅣ愳㤹㠳ㄵつ㕥㙥㉣㘳戰戸〵敥扢㉣㜲㄰㙥㘱〶㘱戵㐳ㅥ户㑡㐸㍢攷挶慡〸㍣㜱㤹㤴㐱ㅣ㙥㉣㡤昰挱ㄲ㠵㡤ㅥ愳㈱换㈶㝣っ攲㌴㐸搰㠰㤵ㄴ挲㉤㠹㕥㄰㌷晥㌰换㠷摢ㄸ戸㠰ㅢ㡢㉢㥣ㅣ㉥㙥扢㌲挷㙥捣挱㐲〸㉦户㜱㤰㜵戲扤㡤㠷㠹㜰摢㥤㐱㈶愰㤷挷㙤ㅣ愴㥤㜳㘳㌱〵㥥愸戴㘰㄰㠷ㅢ㉢㉡㥣㈱㔳㘸㙦㙦ㄳ㘰愳㑦愴㈱慢㉤㝣っ㈶搱㘰㌲つ㔸㠰㈱摣愶愰ㄷ挸捤㝦㍦㥤〶ㄷ㜰㘳㑤㠶㤳挳挵㙤㍡㜳散挹ㅣ慣㥦昰㜲㘳搱㐴㈷摣㔸㔲㈱摣㘶㌲〸㙢㉢昲戸捤㠶戴㜳㙥慣挱挰ㄳ扦㔸㘳㄰㠷ㅢぢ㌱㥣㈱㔳㘸㜳㥢ぢㅢ㝤㉦ㅡ戲㐸挳挷㘰ㅥつ㙡㘸挰扡つ攱㌶ㅦ扤㈰㙥晣戹㥣捦昶戶㄰㉥攰㤶㜲攵㜰㜱摢㥢㌹昶㘱づ㤶㕤㜸戹戱搶愲ㄳ㙥慣挴㄰㙥晢㌱〸㑢㌲昲戸ㅤ〰㘹攷摣㔸扡㠱㈷㝥て挷㈰づ㌷搶㙦昸㘰㌹㄰㌶㝡㉤つ㔹摢攱㘳㜰㄰つ㔲㌴㘰戹㠷㜰㑢愳ㄷ挴㡤扦晣昳攱㤶㠵ぢ戸戱〲挴挹攱攲㘶㌲㐷㡥㌹搶挰挰换敤㈸挸㍡㌹扥戱㠰㐳戸㉤㘶㄰㔶㜲攴㜱㍢ㄸ搲捥戹戱攲〳㑦晣摡㡥㐱ㅣ㙥㉣晢㜰㠶㑣愱扤扤搵挳㐶㙦愰㈱㑢㐲㝣っㅡ㘹搰㐴〳㔶㠹〸户愵攸〵㜱攳㡦ㄸ㝤戸㌵挳〵摣㔸㌸攲攴㜰㜱㙢㘱づ摥㔷㐰戱挸挳换㡤㤵ㅤ㥤㜰㘳摤㠷㜰㕢挱㈰㉣〰挹攳戶ㄲ搲捥戹戱㔰〴㑦㑣ぢ㌰㠸挳㡤搵㈲捥㤰㈹戴戹ㅤちㅢ晤㌰ㅡ戲㤲挴挷攰㜰ㅡㅣ㐱㠳ぢ㘱㈰摣㡥㐴㉦㠸ㅢ㝦㡦改挳㙤つ㕣挰㡤昵㈶㑥づㄷ户㍦㌰挷㔱捣挱摡㄰㉦㌷ㄶ㠴㜴挲㡤攵㈲挲㙤㉤㠳戰㙥㈴㡦摢戱㤰㜶捥㡤昵㈵㜸攲㤷㠲っ攲㜰㘳㤱㠹㌳㘴ち㙤㙥挷挳㐶㍦㠱㠶㉣㐰昱㌱㌸㤱〶敢㘸挰㥡ㄴ攱昶㐷昴㠲戸昱愷愵㍥摣晥〴ㄷ㜰㘳㤹㡡㤳挳挵敤㘴收㌸㠵㌹㔸㔲攲攵挶㍡㤲㑥戸戱捡㐴戸㥤挶㈰㉣㌷挹攳㜶㍡愴㥤㜳㘳㔹ち㥥昸ㅤ㈲㠳㌸摣㔸㥢攲っ㤹㐲㥢摢㤹戰搱捦愲㈱敢㔶㝣っ捥愶挱㝡ㅡ戰㤴㐵戸㥤㠳㕥㄰㌷晥㑡搶㠷摢㜹㜰〱㌷㔶户㌸㌹㕣摣捥㘷㡥ぢ㤸㠳㤵㈸㕥㙥㉣㍦戱戸〵㥥昷戲㌸㐵戸㕤挴㈰慣㔲挹攳戶〱搲捥戹戱㥡〵㑦晣捡㤱㐱ㅣ㙥㙦㘰挹ㄹ㌲㠵㌶户㑢㘱愳晦㠵㠶㙦晡ㅢ㕣㐶㠳换㘹昰ㄶっ㠴摢ㄵ攸〵㜱攳て㝥㝤戸㕤〵ㄷ㜰㘳㔱㡣㌳〸ㄷ户慢㤹攳ㅡ收㘰〱㡢㤷ㅢ慢㔶㍡搹摥㔸搳㈲摣慥㘳㄰ㄶ户攴㜱扢〱搲捥戹戱〸〶㑦晣㠶㤲㐱ㅣ㙥慣㠴㜱㠶㑣愱捤敤㐶搸攸㌷搱㤰㔵㌲㍥〶㌷搳㘰㈳つ㔸㌸㈳摣㙥㐱㉦㠸ㅢ㝦扢散挳敤㌶戸㠰ㅢ㙢㘹㥣ㅣ㉥㙥户㌳挷ㅤ捣㔱㠲㙦昳㕥㙥㉣㜶改㠴ㅢ㑢㘱㠴摢㕤っ挲㥡㤸㍣㙥昷㐰摡㌹㌷搶捥㤰㡣㝥㉦㠳㌸摣㔸㐰攳っ㤹㐲㥢摢㝤戰搱敦愷㈱㡢㙢㝣っㅥ愰挱㠳㌴㘰扤㡤㜰㝢〸扤㈰㙥晣ㄹ戶て户㐷攰〲㙥㉣挱㜱㜲戸戸㍤捡ㅣ㝦㘳づ㤶换㜸戹戱㐶愶㤳晤㤴ㄵ㌴挲敤㌱〶㘱㈹㑤ㅥ户㈷㈰敤㥣ㅢ㑢㙥㠴摢㤳っ攲㜰㉢㠷搴ㄹ戲㡢摢㍦㘰愳㍦㐵㐳搶攴昸ㄸ㍣㑤㠳㘷㘸挰㌲ㅤ攱昶㉣㝡㐱摣昸㡢㜲ㅦ㙥捦挱〵摣㔸戹攳攴㜰㜱㝢㥥㌹㕥㘰づ㔶搹㜸戹戱戴愶㤳敤㡤㠵㌷挲敤㈵〶㘱〵㑥ㅥ户㔷㈰敤㥣㕢ㅣ㙥挲敤㔵〶㜱戸戱㕣挷ㄹ戲㡢摢㙢戰搱㕦愷㘱搲摦攰㥦㌴㜸㠳〶慣敥ㄱ㙥㙦愲ㄷ挴㡤㍦㡥昷攱昶㌶㕣挰㡤〵㍦捥㈰㕣摣摥㘱㡥㜷㤹㠳挵㌹㕥㙥慣挸改㠴ㅢ敢㜵㠴摢晢っ挲挲㥤㍣㙥ㅦ㐰摡㌹㌷ㄶ昸〸户てㄹ挴攱挶㉡ㅦ㘷挸㉥㙥ㅦ挱㐶晦㤸㠶慣〰昲㌱昸㠴〶㥦搲㠰㐵㐱挲敤㌳昴㠲戸昱㜷晥㍥摣扥㠰ぢ戸戱㑥挸挹攱攲昶㈵㜳㝣挵ㅣ慣改昱㜲㘳㈱㑦㈷晢㈹换㝣㠴摢㌷っ㜲㄰㝡㜹摣扥㠳戴㜳㙥慣ぢㄲ㙥摦㌳㠸挳㡤挵㐱捥㤰㕤摣㝥㠰㡤晥㈳つ戳晥〶㍦搱攰㘷ㅡ㤸㌰㄰㙥晦㐶㉦㠸ㅢ㙦㔹攰挳敤㔷戸㠰ㅢ换㡢㥣㐱戸戸晤挶ㅣ㐵㤸戳㔰㉣〵昲㜲㘳晤㑦㈷摢ㅢ慢㠳㠴ㅢ㉥㙢ㄷ愹ㄵ攸攵㜱挳敦㠹扢挰㙤㈵摣㠴㕢㈹㠳㌸摣㔸㔳攴っ搹挵㑤㠳㡤摥㤳㠶慣㌷昲㌱㈸愳〱㙦㤰愶㔸㠲㈴摣㐲攸〵㜱攳摤ㄷ㝣戸昵㠶ぢ戸戱㉡挹挹攱攲搶㠷㌹晡㌲〷㉢㠸扣摣㔸㌶搴〹㌷ㄶㄵ〹㌷㠳㐱㔸㕤㤴挷慤㍦愴㥤㙦㙦慣㐲ㄲ㙥〳ㄸ挴攱挶㔲㈴㘷挸㉥㙥〳㘱愳㙦㑥㐳㤶㈹昹ㄸ㙣㐱㠳㉤㘹挰捡㈵攱戶ㄵ㝡㠱摣晣扦㥦㙥〳ㄷ㜰㘳㌱㤳㤳挳挵㙤㄰㜳㙣换ㅣ㉣㍣昲㜲扢〸戲㑥戸㕤っㄳ攱㌶㤸㐱㔸㤴㤴挷㙤㈸愴㥤㜳㘳昱㤲㜰㉢㘷㄰㠷摢㕦㈰㜵㠶散攲㌶っ㌶晡昶㌴㘴㜵㤳㡦挱㜰ㅡ㔴搰㠰〵㑦挲敤㜷攸〵㜱攳㍤㌱㝣戶户ㄱ㜰〱㌷搶㐰㌹㌹㕣摣㐶㌲挷㡥捣挱㝡㈵㉦户㕢㈰敢㠴ㅢ㑢㤸㠴摢㑥っ㜲ㅢ㝡㜹摣㐶㐳摡㌹㌷搶㍣〹户㕤ㄸ挴攱挶挲㈷㘷挸㉥㙥㘱搸攸ㄱㅡ戲㈸捡挷愰㤲〶㔵㌴㘰㥤㤴㜰㡢愲ㄷ挴㡤户昷昰攱ㄶ㠷ぢ戸摤敦捡攱攲㤶㘰㡥㈴㜳戰捣挹换㡤戵㑤㥤㜰㘳攵㤳㜰ㅢ挳㈰㉣㠱捡攳戶ㅢ愴㥤㜳㘳愹㤴㜰ㅢ换㈰づ㌷搶㑢昹㘰搹ㅤ㌶晡ㅥ㌴㘴㉤㤵㡦挱㌸ㅡ㡣愷〱换慢㠴摢〴昴㠲戸昱㑥㈵㍥摣㈶挱〵摣㔸㜱攵攴㜰㜱㥢捣ㅣ㔳㤸攳㑤ㄸ㜸戹戱㈴捡攲ㄶ昸晤㤴〵㔳挲㙤ㅡ㠳戰㜲㉡㡦摢㥥㤰㜶捥㡤ㄵ㔶挲㙤〶㠳㌸摣㔸㘶攵っ㤹㐲晢晢挲㑣搸攸戳㘸挸ㄲ㉣ㅦ㠳搹㌴㤸㐳〳㔶㘵〹户戹攸〵㜱攳㑤㔷㝣戸捤㠳ぢ戸戱㔰换挹攱攲㔶挳ㅣ昳㤹㠳㘵ㅤ㌲昶〵散搹㘳㉦攵搴扣㜷挶戹愰ㅡ㐰㌲攴㔸ㄷ㔰搳扡慡ㅥ戵ㄸ㕣攴っ戴戵挴戹昴㤰挸㌰㉦摥搴㡣搹扢ㄲ敦晤㈳摡㝣㥦㐲攲㕥〳㍤昷收㄰㌷㙡㔸㜶㔰㝡搵捦㠵昷㥦㘸昳攷挰摢㝦愸㑦ㅦ㍥戴扤㌱挴㠱戳敡㌲捤㑤㉤㑤戹搶愱㌵愸㌳ㅡ捡㝢㥤攴㡡㡡挲攳㑢慦㐰㐴摦㥣㕣戱㤲㐶摥㕥㜲〵㝦晢ㅦ㕡搲搸㜴㐸愳㡣愶戴㠵户㝣ㄱ㕥㍤㝢㌲㑤㠸㜹昸搸ㅥ昰っ㤶㈸搰㔹摦ㄷ㙤㥦ㅥ〶攷昸㘹慣敤㠷㝥挵挴〹ㄳ攷搵愶㉡愳昱敡㙣㍡ㄲ㑥愷戳戸慢㘸㍡㥤㡢攷愲㤹㉡㌳㥤づ㐷㤲搹㘸捣㤰㤲〰挶搸ㅦ㍥〶㡢〰㈴摤〱散戱ㅡ㐰㝡搴㤵ㄶ攳愴愸慢昳昳戰㉦㔲㘹㤵㔱㔹㘵㤶昴散愹㉡㍣户㈴㈹㤸搷㘷㜵㡤摣搳㐱搳㌸慤㕦扡〱戰扡收挴〱戶扦ㄷ㜴收愹㥤㕥㡢㈱攸〷愱〹ㄹ㍤㈰愰㑣㑢愱摢㜷攲㠴㕡㔷㜹㤲㤶㠶㙣㌳挸昲㙦晢愹㘵㈰敥つ戱㤴㌳攰㝥愲㉤㐶㠹ㅤ㐵㉦㘷㜸ㄳ㝡㝤ㄸ㤶㤴〶戹㐰㕡〴ㄱㄷ攴㔵〶㈹户㙡㜵㌶㔶㠴摢ㄲㄴ昸〵㉤㑣戸㉤愸㌳㈱攱昶㤰晦㝥敡㜰愲㠵扥〴㉤摥捦㤰ㅤ㕡慢㐷摦㝡㍦慢㤳㠹㕣㍡㕤㔹㤹㡡㐶慢愲㤹㜰㉥ㄵ㠹㠴挳搹戰ㄹ㠹㔷㘷戲㤹㑣捥攸攵っ愷〱㍥㐶㙦愷㈷敦㘷ㅦ愷㐷㥤㌲搰攳㝢慡㑥挱㐰挸ㅢ换㐵晡㌲愸昴㘶㌴㈱㘳㌳〸㐴㐶㙥㍡㐱改挴㘲昴㜷攴㈳攸㜰〸攵㈳戱愴〶㐲㉥㈴㔶㐱搴㐶㘲ぢ㐸㠵挴戱㐸攱㤰搰づ㠳㐹攰慥愲搶挲戴㄰捦㤶㠸〴㌷㕣昵㐶ぢ㍣㕢搹昹戴㈳搱户昰㈴㘳戱㡣ㄹ㌵慢㌳昱慣ㄹ㑤㐷ㄳ挹㕣㜵扣㌲㥡㡥㘷慢戳㘶㜵㌶㔷㙤㙣敤㡣㜱㌵㝣㡣㙤㥣摥ㅡ昶〶㌹㍤敡搴㘰昴〴捦㤱㙥㍣㐷㐳愵慦㐵ㄳ㌲㠶挰〰㑦摣摤づ㕤敦㘶㜵㉣㘴㍥㥢搵㜱㄰攷㙦㔶㐳敤㈸晡㉥㕣戳ㄳ愰㤷摢㠹慡㘱㤰ぢ捣㜵㄰戵挱ㅣづ愹挰㙣㜵挱搴〹㔳㌶慢㘶㕦㙥㥣扥愷㠵㝥㌲㕡㜰晢㥤ㅤ㕡㍢〵㝤㡢㕢㌸㥥换挴㜲㤱㑣㈲㔱㘹㐶ㄳ㔵攱敡㕣㘵㌲㤹㐹㔴㈷ㄲ㠹㘸㌶㤱㌳つ㤹搹㘷㡣㔳攱㘳㡣㜰〶㈷摣㐶㍡㍤敡搴㑥攸〹户㝡㌷户㌳愰搲捦㐴ㄳ㌲㜶㠶〱㥥㐵㍡戹改〴愵ㄳ㡢㌱摡㤱挷愹㍣㤷昲〴㤶㔴ㄸ㜲㈱㜱㍥㐴㙤㈴㉡㈱ㄵㄲ㘹㌷㠹戶ㅤ散㈰㕦ㄲ㔵㜰㐲㄰搴敥愳〵㠹愸ㅤ㕡摢㠰扥㐵㈲㤷㑤㘵㈳戱㔸ㄴ㠷捡捡㘸㈲㔶㔵㥤㐸愷㤳挹㜰㈴㠳㥢㝦㠵㘳挹㑡㐳收敡ㄹ攳ㄲ昸ㄸ㜱㘷㜰戲㠳㈵㥣ㅥ㜵㙡っ㝡㐲㘲㍦㌷㠹换愱搲慦㐰ㄳ㌲㜶㠵〱㥥㐵扡㘷〷摢捤㤱㡦愵昲㕡㍡散㡥㈵戵㍢攴㐲攲㝡㠶愷㠴慦㜱㤰ち㠹戹㙥ㄲ㙤摢挴㙣㕦ㄲ攳攱㠴㈰戸〴㡢ㄶ㈴㈶搸愱戵㥢搱户㐹㘴攲㤱㔴愶㌲ㄵ换㔶攷愲攱㘴㉡ㅤ㠹愵慢慢搲昱㑡㌳㤶慤㡡㔶㔶ㄹㄳ㥤攱㙣㠴㡦㌱挹改挹㌶㈱ㄳ敦㡣㑦㥤㥡〶㥤㤰㤸收㈶㜱㍢㔴晡ㅤ㘸㐲挶㜴ㄸ攰㔹戰㑤散改挸㈷㔱㜹㉦ㅤ㈶㘳㐹捤㠴㕣㐸摣て㔱ㅢ㠹搹㤰ち㠹摤㝤㐹散收㑢㠲㤳收〸㠲㕦昶愲〵㠹戹㜶㘸敤ㄱ昴㉤ㄲ㘶慡㍡㥣捤攴愲戹㜰㌴ㄵつ㔷挶㤲改㔴㍣㙣挶慢戲攱㔴愴㌲ㄲ㡢ㅢ㝢㌹挳㜹ㄴ㍥挶㍣愷㈷㈴㙡㥣ㅥ㜵㙡㈱㝡㐲㈲敥㈶昱㌸㔴晡ㄳ㘸㐲挶摥㌰挰戳㠰挴㍥㡥㝣〶㤵捦搰㘱㈶㐹散〷戹㤰搸挴昰㤴昰㜵〰愴㐲㘲㈷㕦ㄲ㍢晡㤲攰㌴㌸㠲攰昶㔳㘸㐱攲㐰㍢戴昶ㄲ晡ㄶ㠹㜴慡ㅡ挷㠴㙡㌳ㄷ㡤㠱㐵㌶㥥㡥攴戲改㑣〲㥦㐳㔹㌳㙥㈶ㄳ㐶慤㌳㥣㤷攱㘳ㅣ攴昴㠴㐴捡改㔱愷戲攸〹㠹攱㙥ㄲ慦㐳愵晦ㄳ㑤挸攰㘴㌷㥥〵㈴㜲㡥㝣ㅥ㤵敦搰愱㠶敢扣ㄸ㜲㈱昱ㅥ挳㔳挲搷挱㤰ち㠹㙤摣㈴摡㡥ㄳ㕢昹㤲㔸〲㈷〴挱㝤㝦搰㠲㐴扤ㅤ㕡晢〸㝤㡢㐴挶㑣㔷㔵挵挲搹㘴㈴ㅢ㡥㥡㤹㜰ㅡㅦ换挹㜸㉡ㄹ㑢㔵愷搲愹㐴捡㘸㜰㠶昳㌱㝣㡣㐶愷㈷挷〹㤹敥㘶㝣敡㔴㌳㜴㐲愲扦㥢挴攷㔰改㕦愰〹ㄹ㉤㌰挰戳攰㌸搱敡挸昷愵昲㕢㍡昰㉥っ㙡〵攴㐲攲㝢㠶愷㠴慦㤵㤰ち㠹㌲㕦ㄲ㥡㉦㠹㔵㜰㐲㄰㕣㜱㐳ぢㄲ㠷摡愱戵㝦愳㙦㤱愸㡣㠶㜳㤱㉡㌳㤲㠸挶戱㑤㔴㔶㔷㔷愶㈳㘹㌳ㅣ㑥㔴愵ㄳ戱㜰㌲㙤ㅣ收っ攷ㄷ昸ㄸ㠷㍢㍤㈱㈱ㄳ搸㡣㑦㥤㕡〳㥤㤰㈸㜲㤳㔰愵搰ㄷ愳〹ㄹ㝦㠰〱㥥〵㈴㡥㜲攴〷㔱搹㤳づ㈹㉣愹戵㤰ぢ〹晥㔱㠰㌶ㄲ挷㐲㉡㈴扥晢愹晤㤴愴晤攴散ㅢ㐸ぢ捦㍥㌸昹㡣㌱愲㡥ㄲ愱㐰攲㜸㍢戴搶ㄷ㝤㡢㐴㌸ㅣ慥慡攴㌹㤹ㄹ捦㐶慢搳搱敡㕣扡㌲㕢㘵㐶㜳戱㐸㘵愲㌲㤹㌳㑥㜰㠶搳て㍥挶㠹㑥㑦㐸慣㜳㝡搴愹㍦愱㈷㈴㍥挳㘰摡㑥捥〶㐰愵て㐴ㄳ㌲㌸挵㡣㘷〱㠹㔳ㅣ㌹㙦敢愰㙦㑤㠷挵㈴㜱ㅡ攴㐲㘲㄰挳㔳挲搷改㤰ち㠹㜷㝤㐹扣敤㑢㠲搳挹㐲㘲〸㐲㠱挴㤹㜶㘸㙤㈸晡㌶㠹㘴㉡㥡㑥昰㌴㉣ㅢ㠹㘶㤲搱㔴扡㉡㥢㡥收㈲㘶㌲㘹挶㌳㤵㔹攳㉣㘷㌸攵昰㌱捥㜶㝡㐲㘲扤搳愳㑥㥤㠷㥥㤰㜸捤㑤愲〲㉡晤㜷㘸㐲〶㈷㡤昱㉣㈰㜱㠱㈳攷㑦ㄸ昴㔱㜴㘸攲㍡㕦〴戹㤰搸㤹攱㈹攱㙢〳愴㐲攲㔹㌷㠹戶㑦搱愷㝤㐹㕣〲㈷㈱ㄱ㐱㈸㤰戸搴づ慤㔵愲㙦㤱㐸㠶㔳搵改㘴㉥ㄶ㡢㈴㜳搱慡㐸㍣㤵挹㐶戲㔵搹㘴搴㡣㔴㠵戳搱愸㈱㜳挷ㅣ㘱ㄵ㝣㡣换㥣挱慤㐱㕣㐳愶㡤ㅤ㥤扡ち㍡㈱昱㤸㥢㐴〲㙥㝡ㄲ㑤挸戸ㅡ〶㜸ㄶㅣ㌱慦㜱攴换愹ㅣ㑢㠷ㄵ㔸㔲搷㐱㉥㈴昶㠰愸㡤挴つ㤰ち㠹晢摣㈴摡㡥㤸昷昸㤲昸㉢㥣㠴挴㐴㠴〲㠹ㅢ敤搰摡㈴昴㉤ㄲ㔵昱〸晥〸〶捥挴挳昸〳ㄷ㤵昱捡㔴㜵㈴㥢㑥愶慢㤳昱慡㘴㔵㈲㔶㘹摣攴っ㘷㌲㝣㡣㥢㥤㥥㙣ㄳ㌲ㄱ捣搱㔳愷㙥㠳㑥㐸摣收㈶㌱ㅤ㉡㝤㑦㌴㈱攳㜶ㄸ攰㔹戰㑤摣攱挸㜹挷〷㝤づㅤ㡥㈰㠹扢㈰ㄷㄲ㝢㌱㍣㈵㝣摤〳愹㤰戸捥㤷挴㌵扥㈴敥㠵㤳㤰㔸㠰㔰㈰㜱㥦ㅤ㕡㕢㠸扥扤㑤㐴ㄳ㤱㡣㔹㔵㤵慡慥挴㌶㘱愶㔲戱㜰㈴ㅤ捦愵慢攲㌸晤捥㐴㈲挶晤捥㜰昶㠶㡦昱㠰搳ㄳㄲて㍡㍤敡搴㈳攸〹㠹换摣㈴昶㠷㑡㍦〰㑤挸攰㔴㉤㥥〵㈴晥收挸㡦ㄶ㈵ㅤ搶㜲㥤ㅦ㠳㕣㐸㘴ㄸ㥥ㄲ扥㥥㠰㔴㐸㥣攷㈶搱戶㜷㥣攳㑢攲㐹㌸〹㠹㐵〸〵ㄲ晦戰㐳㙢㡢搱户户㠹㔸ㅡ㕦㕣捤㘴㌶㤹㑢㐷戱㝤㈴㘳㠹っ㍥㐸昰㤵㈳㤹慣挴挷愹㈱㌳戶ㅣ㘱ㅤ㝣㡣愷㥤挱挹摥昱㡣搳愳㑥㍤㠷㥥㤰㌸摤㑤愲〱㉡㥤㝦㌷㈶㘴㜰昲ㄵ捦㠲扤攳〵㐷㝥㈲㤵㉤㜴㔸挷㜵㝥〹㜲㈱戱㥣攱㈹攱敢ㄵ㐸㠵挴㠹㙥ㄲ㙤㝢挷昱扥㈴㕥㠵㤳㤰㔸㠵㔰㈰昱㥡ㅤ㕡㍢ㄴ㝤㡢〴捥愰挲改捡㘴㉡㤹慡㌶愳搹㙣愶㍡ㄳ捤㤸㈶晥ち㑣㈲ㅢ捤攱㠳挴㤰㌹㔸㡥昰㌰昸ㄸ晦㜴〶㈷摢挴ㅢ㑥㡦㍡昵㌶㝡㐲攲㈸㌷㠹搵㔰改㙢搰㠴㡣㜷㘰㠰㘷挱㌶昱慥㈳攷捤㈰昴㘳攸㜰ㅡ搷昹㝤挸㠵挴㜱っ㑦〹㕦ㅦ㐰㉡㈴㔶晡㤲㔸攱㑢攲㐳㌸〹㠹㜵〸〵ㄲㅦ搹愱戵㍦愲㙦㤱挸㈴㜳㤹㑣㘵摣㑣㘷㜰㘶㤵㑤挶搲㤹㔴㤵ㄹ挷㈹㜸愲㉡㥡挶㕥㘳㝣散っ攷㈴昸ㄸ㥦㌸㍤㈱昱愹搳愳㑥㝤㠱㥥㤰㔸敡㈶㜱㉡㔴晡㘹㘸㐲挶㤷㌰挰戳㠰挴㔷㡥㥣㜷㠵搰捦愲挳㝡慥昳㌷㤰ぢ㠹昵っ㑦〹㕦摦㐱㉡㈴㜲㙥ㄲ㙤㝢㐷搶㤷挴昷㜰ㄲㄲ攷㈳ㄴ㐸晣㘰㠷搶㉥㐰摦㈲㘱㔶愷㜰晤㉥ㄱ㐹㔵攱㔲㕤愶㍡㥥㡡㔷㔷㠷昱㝤㉣㔹㥤慤㡡〱㠵昱愳㌳㥣ぢ攱㘳晣攴昴㘴敦昸搹改㔱愷㝥㐵㑦㐸ㅣ攸㈶㜱〹㔴晡愵㘸㐲挶㙦㌰挰戳㘰敦攰ㄸ㐵㝥㈱㤵㔷搲攱㈲慥㜳㌱攴㐲攲㙡㠶愷㠴㉦㑥㙣ち㠹昹㙥ㄲ㙤㝢挷㍣㕦ㄲ愵㜰挲ㄳ㌷㤷㐲㈸㤰搰散搰摡つ攸㕢㈴㉡㜹㝣捣㔴㔷挷ㄳ改㔸戴㌲㤱慣挶昷捦㜸㘵ㄵ㍥㐵㜲㌸㜲挴愳㐶㑦摢㐷晦㉢㝣っ捥㜵捡攰㘴㥢㤰㐹㑦挶愷㑥昵㠶㑥㐸捣㜴㤳搸〸㤵㝥ぢ㥡㤰搱〷〶戲挶㥥㙦攵㥣搷ㄴ㌹敦ㄳ愱摦㐹〷摥攸㐱ㄹ㑥戲扢ㄹ㥥ㄲ扥㌸㔵㈹㈴㈶昸㤲ㄸ攷㑢㘲〰㥣昰㐴㠱て㐲㠱〴㈷㈷ㄹ㑤㝢〰㝤㡢〴摥昹㔸㌶㤶慥㡡攲挳〲㐷㑣㕣挷つ攷慡昱㤹㤱ち㠷㔳〰ㄳ㌱㌶户㝤昴〷攱㘳㜰昶戲㥤挴㤶㑥㡦㍡挵㌹㐹㈱㌱挶㑤攲㔱愸昴扦愱〹ㄹ㠳㘰攰㐷㘲㕢㐷捥ㅢ㐶攸㑦搲㠱㜷㝣㔰㌲昹㐸搱㔳っ㑦〹㕦㐳㘱㉤㈴挲扥㈴㐶晢㤲㈸㠷ㄳ㥥戸㘵㌳㐲㠱挴㌰㜴㠴挴㜳攸㕢㈴㜰㔰㠸㈵ㄳㄱ㌳㤲㡣㘶愲戸㐰㤳捡攰㐲㔵㜵㘵㉡㤹慥挲㤷戰㘸摣搸摥昶搱㥦㠷㡦挱昹挸㜶ㄲㄵ㑥㡦㍡挵㔹㐶㈱㌱挲㑤攲㘵愸昴㔷搰㠴っ㑥㌴晡㤱攰摣愳挸㙦收㔸摦愰挳㐶慥昳㑥㑥昸户ㄸ㥥ㄲ扥㌸㥤㈸㈴〶晢㤲搸搶㤷挴㉥㜰挲戳㐸㝦て愱㐰㈲㙣㠷搶摥㐷摦㈲㤱捡愵戰㑢㔴愶ㄳ〹ㅥ㌱㜱㙤㍦㤲ぢ㈷㈳㠹慡敡㈸㑥慣愲昸㔶ㅥ戱㝤昴㝦挱挷攰っ㘳㍢㠹㉡愷㐷㥤攲扣愱㤰搸挲㑤攲㘳愸昴㑦搰㠴㡣〴っ晣㐸㜰㌶㔱攴扣㠵㠴晥㈵ㅤ㜸て〸㈵ㄳ㠴ㄴ㝤捤昰㤴昰戵ㅢ慣㠵㐴㙦㕦ㄲ㈱㕦ㄲ㘳攱㠴㈷㝥ㅢ㡣㔰㈰挱㈹㐱㐶搳㝥㐰摦㈲㤱慣㡥㠵慢攲改捡㑣㈶㕥ㅤ㌵慢挲愹㘸〲㐷㠸戴㤹㡡㈴㘲㘶㘵㔵戵戱㠷敤愳晦〸ㅦ㘳㥣搳㤳攳挴㜸愷㐷㥤攲㑣愰㤰㈸㜱㤳昸〵㉡晤㔷㌴㈱㘳㌲っ晣㐸㑣㜱攴て㜰慣㍤㌴㌴て㜲㥤㘵捡㡦愲㔲㠸摡㐸㜰捡㑦㐸晣昴愳敢扢㘸摢㘷挷て㤰ㄶ㝥ㄷ㥤〱㈷㍣㔱捦㠱㔰㈰㌱ㄳㅤ㈱ㄱ㐲摦㈲ㄱ捦㐴昱㌱ㄱ捦㔵㈷昱搹㘱㔶㜲摥㈰㔱ㄵ㐹愵㈲戹㐴㈶㘶㈶㉡㡤㔹戶㡦摥ぢ㍥〶㘷〱ㄹ㐱㕦㠳〵㘳㡥搳愳㑥㜱㙥㑦㐸㝣㠵挱戴㝤ㄷ敤〷㤵㙥愰〹ㄹ㌵㌰㄰ㄲ挷㘰挱㜵㐵㤷㌳㝥㈲攷㑤㈵昴捤改昰ㄸ㤶㡣〵㤰攳㠹戲ち㠸晡昴㈸摤ㄷ㥤㕤㍤㌳㐴晥扦㈶ㅦ攵扤摦晦㘴摣扦㥦ㄵ㌱㐵㍤昰㌳㕡敢挷愷㈵挵㘳晥戳㔸㥣㠳攲㙦捦昹㉡晤〰敢晡㝦㠸㐳㤶敤戳㔲㡣㌸〴㉦㝤㙢慣㜰改晥㔸摤戰摦㄰㍢晡㝢㜰㜰㉣摡扣㘱㝡ぢ收愲昰㜷〵攷㌷㡤挷㙦㕤慤㍦㑡户㤹㌳㐷㌵捡戹つ㝤㐵扢㘴㝣扡〵昷㉤㘸㌵ㅤ户㌹捤㙤㝥戸慤㍢㘶ㅢ愱ㄸ挵㥢搶㙦摥摥㜳晤㜸㜷㔰扢㜴㍡㙥戶捤㍢㔶㌸ㄱ㕢昰㡢搶㤲攲ㅥ捡昷昷昴昶㥦㥦攳慦㜵ㄹつ㝦㘲㘱㝡㤶〰〶昹晣㜴㜹㐲㕤慢晣昴㝦㕢攸㤵捥愹㑢㙤㄰搶戶攷搸攱ㄳㄶづ慦㡥㤶扥㡢㜷愲换㐹昲戹㌳㈵㌷挰㤰扥ㅤ㈲㉡敥攵㡣㐶㔱扦㕡㜴戰ㅦ攳ㄷ挴㜹㡦㉦昶戰扢攳慣晦换散晦㡤㜱晤づ㜲㍣㝥慦捡㑦ㅢ㕦晡收敡ぢ扦扣㙡搷㡡昳慦晦捤晥㝦戵攵昱挵ㅥ攷慣攷攳敦㝢㘰敥ㄳ扢㈳愴晡㕢㙣摥㘶昳づㅡ昵〶〶昱ち㝥㤴㕣㜰户昲㝦摡ち敦摤捡㡤㐵㠸㠴㈷㑡㙥㌰摥㍥㍤搴ㄲ㜴戸摢愸搷攰挱㙤㤵慢慡㔷㜰㉤ㅢ㈰收㈶愶昴㝡戴摡づ㤰㔹㉣㤳㔱昵ㄲ㉣ㅤ〲㈱㝤㈴㔴晤㤶挱愸㝢ㅣ㌸㍢㈸ㅥ㕤收㜰〸㍣晣㌸㙣戲㔷户㠰挳戳戶挲㝢搳㜲㘳ㄵ㈲攱㔹愴敦㘲㜱㌸〲ㅤ攱昰㌴㍣摡㌸㐴挸㠱戳㜸ㄶ〷捥て㙡㔵㤰㤵挹㌶ㄵ愹慣㔲㑦攴㠱㠸搱㝥つ慣ㅣ㌶晤㡥㐶愷㝢㔴㌸㈹搸㍤㉡㥣散昳愳昲㘸㄰㤵㐷㙣㠵昷㑥收挶㍡㐴挲戳㐸摦搵愲㜲㌲㍡㐲攵㈱㌷㤵戱㕣㑢捥搱㔹㔴㌸晢愷敤搱㑥㈵ㄲ㔷昷攵㔱ㄹて㕤扦㌳㘰搵㍤㄰㥣攵敢ㅥ㠸㜳攱攱〷攲捥㈰㄰㜷搸ち敦ㅤ捤㡤昳ㄱ〹捦㈲㝤慡〵攲㘲㜴〴挴㙤㙥㄰搳〹㠲㔳㜴ㄶ〸㑥晥㘹㌳㈰戳て㌹㜱㜵㜳ㅥ㠷㔹攴㜰㌹㡣扡挷㠱㜳㝣摤攳㜰㉤㍣晣㌸㕣ㅦ挴攱㍡㕢攱扤戱戹㜱㍤㈲攱㠹㤹ㄱ㡢挳㑤攸〸㠷㙢摣ㅣㄶ㤰挳㐶愸㉣づ㥣晡搳昶㠶捣摥㑤挲㔵敡㡡㍣㄰晢ㄲ挴敤戰敡ㅥ〸㑥昱㜵て〴㈷晡晣㐰㕣ㄲ〴㘲㠳慤昰摥攰摣戸ㅦ㤱昰㐴㍤㠸〵攲㘱㜴〴挴㐵㙥㄰㈹㠲攰晣㥣〵㠲㌳㝦㕡愶ㅤ㐴㈴愹捥换〳㘱ㄲ挴攳戰敡ㅥ㠸㈷ㅣ㡦㉥ㅦ㌸㌹捦攷〷攲慣㈰㄰㘷摡ち敦㡤捥㡤㑤㠸㠴㈷㙡㑢㉣㄰㉦愲㈳㈰㑥㜷㠳㘸㈰㠸㤷愱戲㐰㜰攲㑦㙢㙡〷ㄱ㡥慡㔳昲㐰㉣㈳㠸搷㘱搵㍤㄰㥣攰ㄳ㡦㉥㠳攰㌴㥦ㅦ㠸㜵㐱㈰㑥戴ㄵ摥ㅢ㥥ㅢ敦㈱ㄲ㥥㈸㕣戱㐰㜰㡡㑦㐰ㅣ敦〶戱㡡㈰㍥㠶捡〲挱㜹㍦敤㌰挸散㐳㐴愵㕡㥢挷攱〸㜲昸ㅣ㐶摤攳挰改扤敥㜱昸ㄶㅥ㝥ㅣ㔶〷㜱㌸搲㔶㜸敦㝢㙥㝣㡦㐸㜸ㄶ改㐷㕢ㅣ㝥㐶㐷㌸ㅣ敥收㜰っ㌹晣〲㤵挵攱摦㔸搲㡥㙢攳㤰㐸慡㤵㜹ㅣ㑥㈰〷㠵㔵敡ㅥ〷㑥敥㠹㐷㤷户㠷㥥㌰慦攰攸㍤㘷㔶㉤㐱ㅣ㥡㙤㠵昷昶攷㠶㡥㐸挲攱㘴㡢㐳ㅦ昴㠵挳㔲㌷㠷㔳挹㠱㌳㜳ㄶ〷捥昹㘹㝦㙥攳㔰ㅤ㔶昵㜹ㅣ捥㈰㠷〱㌰挲戳ㅢ㘷㤸㥣摡ㄳ㡦㉥㜳搸ㅡ收ㄵ㍥ㅣㄶ〵㜱挸搹ち敦㕤搰㡤㐱㠸㈴ㅣ捥戵㌸っ㐱㕦㌸㘴摤ㅣ捥㈷㠷㜲愸㉣づ㐳戱愴㕤搸挶㈱ㄹ㔱〷攵㜱戸㤸ㅣ㉡㘰㠴㘷㌷㌸㜰㘲㑦㍣扡捣㠱搳㝢ㄵ㍥ㅣ昶て攲戰㥦慤昰摥っ摤搸ㄹ㤱㠴挳攵ㄶ㠷〸晡挲㘱ㅦ㌷㠷㉢挹愱ち㉡㡢〳攷晢戴慢㈱㜳㍥㍡ㄳ㙡㝥ㅥ㠸㙢〹㈲〱㉢㍣扢〱㠲昳㝡攲搱㘵㄰㥣摤慢昰〱㌱㈷〸挴㙣㕢攱扤㈹扡戱〷㈲〹㠸㥢㉣㄰ㄳ搱ㄷ㄰㌳摤㈰㌶ㄲ〴㈷攵㉣㄰㥣敥搳㙥㠵捣晥捡ㄱ㔶搳昲㌸摣㑥づ搳㘱㠴㘷㌷㌸㜰㔶㑦㍣扡捣㠱㜳㝢ㄵ㍥ㅣ㈶〶㜱㤸㘰㉢扣昷㐶㌷昶㐲㈴攱㜰慦挵㘱〱晡挲㘱㥣㥢挳晤攴挰㈹㌹㡢〳㈷晢戴〷摢㌹挴搴㙥㜹ㅣㅥ㈶㠷晤㘱㠴㘷㌷㌸㜰㑥㑦㍣扡捣㈱〵昳ちㅦづ㠹㈰づ㜱㕢攱扤㐵扡㤱㐱㈴攱昰戸挵㘱ㄱ晡挲㈱敡收昰㈴㌹㜰㐲捥攲挰愹㍥敤㈹挸散ㅤ㈳㔲愵挲㜹㈰㥥㈱㠸〶㔸攱搹つ㄰㥣搲ㄳ㡦㉥㠳㘸㠱㜹㠵て㠸㔱㐱㈰㜶戴ㄵ摥㕢愵ㅢ换ㄱ㐹㐰扣㘸㠱㔸㠵扥㠰ㄸ攱〶昱㌲㐱㜰㍥捥〲挱㤹㍥敤㔵挸慣ㅤ㈳㔱慤㠶攷㜱㜸㥤ㅣ㔶挳〸捦㙥㜰㔸攳㜸㜴㤹〳愷昵㉡㝣㌸っ〹攲㌰搸㔶㜸敦㤸㙥ㅣ㠷㐸挲攱ㅤ㡢〳愷昴㠴挳戶㙥づ敦㤱挳㐹㔰㔹ㅣ㌸捦愷晤慢㡤㐳㌲慥戶捡攳昰㈱㌹㥣ち㈳㍣扢挱㠱搳㜹攲搱㘵づ㥣搴慢昰攱㌰㈰㠸㐳㝦㕢攱扤㜱扡戱ㅥ㤱㠴挳攷ㄶ〷㑥攸〹〷挳捤攱㑢㜲戸㄰㉡㡢〳㘷昹戴慦㈱㜳㜶㡣戰敡㥤〷攲㕢㠲戸〴㔶㜸㜶〳〴㘷昳挴愳换㈰㌸愷㔷攱〳愲㘷㄰〸捤㔶㜸㙦愰㙥㜰㉡㔰㐰晣㙣㠱攰㝣㥥㠰㈸㜱㠳昸㠵㈰晥ち㤵〵㠲㤳㝣摡㙦㤰搹愷搶〹㔵㤴挷㐱攱搶㡡晤㌶挲〸捦㙥㜰攰㕣㥥㜸㜴㤹〳㘷昴㉡㝣㌸晣晣㐳挰挵扡㥦㙣㠵昷㍥敡〶㈷〲㠵㐳㑦㡣ㅤㄷ敢敥㐷㕦㌸晣〰㡦て戰㜶㜲戱㑥㠷㔲㜱㈲捥攲挰㈹㍥慤ㄷ㘴捥㈹㐴愵晡〶收敦挲摣扡㠴搹㠷㈰ㅥ㠵ㄵ㥥摤〰挱愹㍣昱攸㌲㠸㈷㘱㕥攱〳攲昳㈰㄰㥦搹ち敦晤搴つ捥〳ち㠸〱ㄶ㠸㑤攸ぢ㠸㑦摣㈰㌶㈷〸捥挳㔹㈰㌸挳愷㙤〹㤹扤㐱㐴搴〷㜹ㅣ戶㈶㠷㤷㘱㠴㘷㌷㌸㜰㈲㑦㍣扡捣攱つ㤸㔷昸㜰㜸㈷㠸挳摢戶挲㝢㕢㜵攳㉤㐴ㄲづ㐳㉣づ㥣捡ㄳづ㙦扡㌹㤴㤳挳扦愰戲㌸㜰㝥㑦摢扥㥤㐳戵㝡㉤㡦㐳〵㌹㜰㘶づ捦㙥㜰攰㌴㥥㜸㜴㤹挳㤷㌰慦昰攱昰㘲㄰㠷ㄷ㙣㠵昷敥敡挶搷㠸㈴ㅣ㐶㔹ㅣ㌸㤱㈷ㅣ㥥㜳㜳搸㤹ㅣ㝥㠴捡攲挰搹㍤㙤㤷㌶づ挹愴㝡㍡㡦㐳㠴ㅣ㌸㉦㠷㘷㌷㌸㜰ㄲ㑦㍣扡捣愱〷づ㔲ㄵ㍥ㅣㅥて攲昰㤸慤昰摥㘴摤㈸㐵㈴攱㤰戰㌸攸攸ぢ㠷扦戹㌹㔴㤳㐳㉦愸㉣づ㥣摢搳㜶㠵捣昹挴愸㔴て攵㠱ㄸ㑢㄰晤㘰搵㍤㄰㥣挳敢ㅥ㠸捤攱攱〷攲摥㈰㄰昷搸㡡㠲㥢慤㙦㠹㐸㥤摤㙣摤昵㔷捣晢㠱㝥㘹㡥扦昹敢㤵戳挴㥣戳挳慦晥敡敡敢攵〷㜳扤㜱㙦攴㘶晣ㅤ昱㤹戸〵㌸敥㠸㕣㔳㘷晦㙤摡改戸㌵㌸㙦㌵敢摣㝤㔷㤷ㅥ㥤戵摣㥣㘶摣㡥户㘷㙥㝡ぢ㙥摤㥥㉤挳摦㐱㙥㙤㌵㥢ㅢ晦ㄷ㙥㥣㡣㥦㌰昲扥㌴㜸㔸户㑣昶晤昵㈰㝦ㄶ攸㍢㍤㘶摤㑤扤㥤㠷昳攷挱㡢㜹㑢攵晦散㉥敥摡㐴㙣㘲捥捤㕢戳慥㥢㠴㤷愸扢昰ㄶ㕢ㄳ搵㙢㡡㝥㤳㌱ㄷㄵ愳㕡ㄳ昶摡ㄴ㌴㍤昰昷㝤㘵㠲ㄹ㑤㐸㥦ち㠹晣㡡㔴㥡愲搲慤戱ㄹ㜸㔷㡥扦攷攴摤㍥㡡㍣㝦攴扢㔷㉦慥戱昳㈸搹づ慥ㅤ捤㉡昲戳戳㘷㐳㙤慡戹㌹戵慡慣愱戶摥㙣㕣搴扡戸慣㜶〵㈶㔱㜱㜳㜳㡣〳㝦㌱㕣㥦㡥晦㤹㡡㉦戵㍤㈲㜲扢搴戹戲㈵㙡愳敦㡡捤攴ㅡ㜰挵摡㔷㙡㌶㐵晣㘹慣戵㔲慡〲㌱戸㘲捥㐳㡤㐴㠷挳搵攷挲戲㉤摤㉥㤰㌰㥤戶ㄷ愴晥㙣慦昳ㅤ㐲つ散戵昹㘸昲搹㉥㠰挴㍤㡣〸㘲攷つ㈳〶㠱っ㘳㙦㔸戶つ㘳㔷㝢ㄸ㍡㠷㔱愲㉥昷㑤戹ㅦ㘳㌳㘵晢㕡ㅦ㐰㤱㙢慤挷㝡搳㜱ㄶ㐹搲ㅤ〸换戶㜴㥣㥦㜱㐱扥挸㌷㕤㡡戱昳㈱㘷㍣改愶㝢搳㜱戲㐶搲㤹敥㜴㥣〶㤱㜴搶摡慤昷㑤户㤸戱昳搷敥㘰㑦扡〵摥㜴晢㍡改敡摤改㌸搹攰㑡㜷㥡㙦扡愶挲㜴换㍣改㌸㉦㤱昷摥㤹㑥扡ㄶ㜷㍡㕥搲㜷愵㕢攷㥢㙥㐵㘱扡㤵㥥㜴扣晡㥦㤷㙥㤹㤳敥㔰㜷扡㐳㥣㜴搶づ戲搶㌷摤ㄱ㡣㥤晦摥慤昶愴㕢攵㑤㜷㠴㤳敥て敥㜴㐷攷愷㍢挲㌷摤摡挲㜴挷㝡搲ㅤ攳㑤㜷㠲㤳敥㜸㜷扡㤳昳搳慤昰㑤户慥㌰摤㐹㥥㜴愷㝡搳㥤攱愴㍢搹㥤㡥㔷㕢攵扤戳㘰㌶昹愶㍢慤㌰摤改㥥㜴攷㝢搳昱搲慢散〸㘷扡搳昱愲愶㙢㔳㔹散㥢㙥㍤㘳攷敦〸攷㝡搲㕤改㑤挷ぢ㥣㤲敥㝣㜷㍡㕥㍡㜴慤㕤捡㌷摤㐵㡣㥤扦愹㙣昰愴摢攸㑤㜷扢㤳敥㔲㜷㍡㕥愱㜳愵摢捦㌷摤攵㠵改慥昴愴攳挵扣扣ㅤ攱㘱㈷摤搵敥㜴扣㄰收㠲㔹攳㥢敥㍡挶捥㠷㜹㠳㈷ㅤ慦㤹攵愵㝢挶㐹㜷愳㍢摤㡢㑥㍡㙢㔳㤹改㥢㙥㈳㘳攷挳扣搵㤳敥㘵㙦扡搷㥤㜴户扢搳昱慡㡥ぢ收㘴摦㜴㜷ㄵ愶扢挷㤳敥㍤㙦扡て㥤㜴昷戹搳昱攲㠹ぢ收敥扥改ㅥ㘴散㝣㤸て㝢搲㝤改㑤昷慤㤳敥㔱㜷㍡㕥愲㜰慤㕤挲㌷摤㘳㡣㥤て昳〹㑦扡㕦扣改㜸扤㐲㜶㠴㝦戸搳昱㑡㠰㉢㕤搸㌷摤㌳㡣㥤㥦㙥ㄳ㐵慥㡦㔷㕥㌴挸摢㔴㜸㔵㐰搲㍤㡦㠵戶㡦㔷㝥摦㜶愵ㅢ改㥢敥㈵ㄸ㜹搲扤㐲㤱㉢ㅤ扦㥡攷愵攳㤷㙦㐹昷ㅡㄶ摡搲昱㙢慤㉢摤㌰摦㜴㙦挰挸㤳敥㉤㡡㕣改捡搱捦㑢挷敦戸㤲敥ㅤ㉣戴愵攳户㐷㔷扡㐱扥改摥㠷㤱㈷摤〷ㄴ戹搲昱㡢㘶㕥扡〸〴㤲敥㈳㉣戴愵攳㤷㌴㐹㘷㥤㍣っ昴㑤昷㈹㡣㍣㕢收攷ㄴ戹搲昱晢㕣㕥㍡㝥㘱㤳㜴㕦㘲挱㐹㔷捡㜳收㉥㥦搰戳摥㙤〰扥晡搴㥢ㄹ晥戱㥥〹昸㤳㉦愳敡㜱㘲摥㠵扦戰昳ㄵ昲㈸㥥㠹㌳㠶晥戵扤挰㑥㍦㥥て㜳愱㡣㘷捦㡡攷扡ㅣ㤴晥つ挵㍣捤ㄵ㡦㙦敤〵昱攰㈹㙤扢㐷つ㝡攲昱ㅤ挵ぢ㙣㥤晥扤扤㈰ㅥ㍣晢㙣昷攰㤹愵㜸晣㐰㌱㑦㉡愹搳㝦戴ㄷ挴㠳㈷㤰敤ㅥ㈹昴挴攳㈷㡡㌳戶㑥晦搹㕥㄰て搳敥㔸敢挱昳㍢昱昸㌷挵㍣戵㤳ㅣ扦搸ぢ攲挱搳戸昶ㅣ㍣㐵ㄳ㡦㕦㈹㕥㘶敢昴摦散〵昱㘸戱㍢㔶づ㥥㘵㠹㐷ㄱ㙥㝦愳㜸㠲㈵㌹ㄴ㝢㘴㠹㔷㍦㥥㑣㜱挱昲攰㠹㤲㜸ㄴ搳㠶攷㐸攲搱挳敤昱㠷㍣て㥥敢㠸㐷〹㙤㡥㜵㍣㑡摤ㅥ㍣愵㘹捦挱搳ㄵ昱搰㘸挳㌳ㄵ挹搱搳敤挱戳㤲㜶て㥥㜱㠸㐷ㄹ㙤㑥㜷㍣㜴户〷㑦㉣摡㍤搶㍢ㅥ㈱摡昰㝣㐱㜲昴㜲㝢昰摣愰摤㠳㥦晢㤲愳㌷㙤昸㤱㉦ㅥ㝤摣ㅥ晣㜸㙦昷攰㐷户㜸昴愵つ㍦戵挵愳㥦摢㠳㥦搰敤ㅥ晣昴ㄵて㠳㌶晣攰ㄵ㡦捤摣ㅥ晣㤰㙤昷搸攸㜸昴愷つ㍦㍢挵㘳㠰摢攳昶㍣て㝥〶㑡㡥㠱戴攱挷㥦㜸㙣敥昶攰㐷㕤㝢づ㝥㡣㠹挷ㄶ戴㜹搸昱搸搲敤挱㑦慢㜶て㝥ㄲ㠹挷㔶戴攱㠷㤰攴搸摡敤挱て㥣㜶㡦㘷ㅣ㡦㙤㘸戳挹昱ㄸ攴昶㜸㍥捦㠳㥦〷㤲㘳㕢摡昰愳㐰㜲㙣攷昶攰㘱扦㍤〷て改攲㌱㤸㌶㍣㥡㡢挷㄰户〷㡦摣敤ㅥ㍣㉡㡢挷㔰摡昰㠰㉣ㅥ攵㙥てㅥ㝣摢㍤㜸㘰ㄵ㡦㘱戴攱㌱㔵㍣戶㜷㝢昰昸搹敥㈱〷㌶ㅥ㍤㠶挳挶㜹ㄸ㍣挰挹㌵户ち㐸㜱㔱㕥づ㘶〵㔶㍣愸㠹搵づ㤶㤵ㅣ挰㘸㌵挲ㅤ㡢〷㌲戱ㅡ㘹㔹挹㐱慢挰㡡〷㉦戱ㅡ㘵㔹挹㠱慡㈰㈳て㔸㘲戵戳㘵㈵〷愷㠲㔸㍣㐸㠹搵㉥㤶㤵ㅣ㤰ち慣㜸㘰ㄲ慢㠸㘵㈵〷愱〲㉢ㅥ㡣挴慡捡戲㤲〳㑦挱戸㜸〰ㄲ慢㤸㘵㈵〷㥢〲㉢ㅥ㜴挴㉡㘱㔹挹〱愶挰㡡〷ㅡ戱慡戶慣攴愰㔲㘰挵㠳㡢㔸敤㙡㔹挹㠱㠴㔶㜹散㜹㐰ㄱ慢戱㤶㤵ㅣ㍣ち㘲昱㈰㈲㔶㝢㔸㔶㜲挰㈸戰攲㠱㐳慣挶㕢㔶㜲㤰㈸挸挸㠳㠵㔸㑤戴慣攴挰㔰㄰㡢〷〸戱㥡㙣㔹挹挱愰挰㡡〷〵戱㥡㙡㔹挹〱愰㈰㈳て〴㘲㌵摤戲㤲㥤扥㈰ㄶ㜷㝥戱㥡㘱㔹挹㡥㕥㘰挵ㅤ㕥慣㘶㔹㔶戲㜳ㄷ㔸㜱㈷ㄷ慢㌹㤶㤵散搰〵㔶摣戱挵㙡㉦换㑡㜶攲〲㉢敥捣㘲㔵㘳㔹挹㡥㑢慢扣昷㤱㍢戰㔸㉤㄰㉢挳搹㔹ㄵ昷㑦戹ㄸ㝥搵昷搶㙣搹〴昸㤶攱㡦㍦㜱㤷ㄴ挵㤵昹ち挳㠹慢戸㍢㡡挵ㄵ昹ㄶ㡡㝢愰㈸㉥昷㈸戸搳㠹攲㌲㡦㠲晢㤹㈸晥攲㔱㜰搷ㄲ挵愵ㅥ〵昷㈶㔱㕣攲㔱㜰〷ㄲ挵〶㡦㠲晢㡣㈸㉥昶㈸戸㥢㠸攲㈲㡦㠲㝢㠶㈸㉥昴㈸戸㌳㠸攲〲㡦㠲摢扦㈸捥昷㈸戸挹㡢攲㍣㡦㠲㕢戹㈸捥昵㈸戸㘱㡢攲ㅣ㡦㠲摢戲㈸搶㝢ㄴ摣㝣㐵㜱戶㐷挱㉤㔶ㄴ㘷㜹ㄴ摣㐸㐵㜱愶㐷挱敤㔲ㄴ㘷㜸ㄴ摣ㄴ㐵㜱扡㐷挱慤㑦ㄴ㝦昶㈸戸挱㠹攲戴㝣㐵慦晦〷〵㔸慥昰</t>
  </si>
  <si>
    <t>㜸〱捤㥤〷㝣ㄴ㘵晥晦昳㠴㘴挸㉣㈰愳㘲〱㔴〸ㄲㅢ㠸扢㥢㉤㔹ㄴ改㈰㕤つ攰㔹㑥摣㌲ぢ搱ㄴ㑣〲㠲㥥㠷〵㉢㘷㍤ㅢ昶㜶昶㜶愷搸㑦捦敥搹敢㔹捥摥昵散攵散晡晦㝣扥㌳㤳捣㑥㐹戹摦晤㕦慦㕢㌷㡦昳㝣敢㌳敦㥤㤹㥤㥤攷㍢㐳㤹㉡㉢㉢晢ㄵ㉦晥㥦慦ち㉥㙣㔶扦戲慤摤㙣ㅡ㌳戹愵戱搱捣户㌷戴㌴户㡤㤹搸摡㥡㕤㌹扢愱慤扤てっ戴㐵つ搰户㔵㉥㙡㙢㌸搸慣㕡戴摣㙣㙤㠳㔱㘵㔹㔹㔵㤵㕥づ晤㘰晢捦㜰㍡㍡扤昴ち㌶戰㉡搳㌵㌶㝤搹㔴戱搱搹㐴搸昴㘳搳㥦捤〰㌶敢戱ㄹ挸挶㘰戳㍥㥢つ搸㙣挸㘶㄰㥢㡤搸㙣捣㘶ㄳ㌶㥢戲㘱㝥㝤〸㥢愱㘸晡㙦㠶㘶晥攴㐹昳㜲晢㘳㙤敡摢㕢㕡捤搱挳ㄷ㕡㘳ㅥㄷ㡢㡤㠹㡤㠹㘷攲愹㌱搱搱挳㈷㉦㙢㙣㕦搶㙡㡥㙢㌶㤷戵户㘶ㅢ㐷て摦㜵㔹慥戱㈱㍦换㕣㌹扦攵〰戳㜹㥣㤹㡢搶收戲㠹扡㔸㈲㤹㉣㘶㌲㜵晤㌷㐷攴戹㤳㈷敤摡㙡ㄶ摢晥㕢㌱户㘰捣㜹㤳㈷㡤㤹㙢戶晦户㘲づ㐳㑣㠴㥣搲搲㤴㙤㘸晥㉦〵慤攴㘷㥡㥣㘲收ㅢ昸攱㥢㘶㙢㐳昳攲㌱ㄸ㜶〹㘸昴搲㘳㈶戶戵㉤㙢㕡捡敤㘸戲搹搸戸扢㔹㤴て扤㘹㑡㕢晢慥搹搶愶戶晥㑤攴㘷戶㥡捤㜹戳㙤扤愶愹㉢昲㘶愳㙤搸㔶搵戴㌰摢㍡㌷摢㘴㔶㜰㘱㘰㤳昵ㄹ捥㈸㤸捤敤つ敤㉢〷㌴㉤㘸㌳㜷捦㌶㉦㌶㘹㔲搹㌴㝤㔹㐳㐱㔵㔴攰㕤搶㘷敢愰㤱挹〷㠵昱㌴㑤㕥㤲㙤㙤㤷ㅥ㍦挲㔸㤰慤㙢㜳㤱戵㈸ㄹㄷ㌷愹攱ㅥ㉦㝥㘶昵つ㑤戳捣搶㘶戳㤱㐹昸㐹㡥昲ㄸ〹㈰敢㜳攸㈰攵慣づ㍦㈵搵捦摥昹戸㉥捣愲つ㐷戳改摣㤶搶㈶㙣㤰㜳捣㙣昳戸搸攸晡昶挲ㄴ㜳昹戸攸㤸戸㕥つ慤㍥㠲㜶㕢愲搹〰㌰ち㉤㑤つ〷㘷㐹㝢㙣㌲㤹ㄸ慢㡦愴㐵つㅡ㔵昱㌲昶㜴㜷㝣敥㙤攵㡢戲攵㡢㜲攵㡢昲攵㡢ち攵㡢捣昲㐵挵昲㐵㡢换ㄷ㉤㈹㕦搴㔰扥㘸晦昲㐵〷挰挶㜹㔵昵敤㕢㙥扦敥慥㝤敤㈸昳捤㠷㈷慤晢㘴㕤扦㐷收㔵摦愲戸㜳换戱㘱㙢㉣㠴㡦㜷ㅢ㘸昵㙤搱㘸摢愱昱㡥㌷ㄱㅢ慢㡦愲挵㘸㌴㑡㍤㡢昱㜲捣㕢敤戹搵挶㙦扤㍥㘸昲㌹㑦慢㔷扦扡㘱敡愱㡡〷ㄱ㐹㌶〶ぢ攱挹㜶㘰愸㈸ㅡ㉤㠶挶㥢慣㌶㌹㔶㡦搳愲ㄶ㡤㔲㡦搹挹摥慢㤸昳昷㙢ㅥ扤㘲摥ㄹ改㍢㝥晤换昷て敥愱㜸戰㤲㘴㐹㉣㠴㈷㑢㌱㔴ㅡ㡤㔶㠷挶㥢㉣ㅥㅦ慢㘷㘸㌱ㄶ㡤㔲て搸挹ㅥ昸戲攲慢㕢ㄳ㘷㑤㍡昳搲敦晦㜹散搵㐷㝥慥㜸㔰㤴㘴㍢㘱㈱㍣搹㌸㠶摡ㄹ㡤㌶ㅥ㡤㌷㔹㉣㌳㔶㥦㐰㡢㠹㘸㤴扡换㑥㔶扦敡昱㠶昷㕦扤㝦敥搹㕦摤晡换㌱㉢㑥ㅤ愶戸ㅦ㑡戲挹㔸〸㑦㌶㠵愱愶愲搱愶愱昱㈶㑢愵挶敡搳㘹戱ぢㅡ愵㙥戱㤳摤愶敤昱搳㈳挹挳㘷㥣㝢昸搲ㄳ㙥㜹㘲改ㅡ挵㠳扣㈴㥢㠹㠵昰㘴戳ㄸ㙡㌶ㅡ㙤づㅡ㙦戲㈴㌰捥愵挵㍣㌴㑡摤㘰㈷摢晤㥡换摢ㅥ㝤㘸搳㘹慢㐷ㅥ㜳㙦搳㔷敢㑤㔵晣㌲㤱㘴扢㘱㈱㍣搹敥っ㔵㡦㐶㥢㡦挶㥢慣戶㜶慣扥㠰ㄶぢ搱㈸㜵愵㥤㙣㥦㔵㕦㡣戹晦挸捡㤹㈷ㄴ摥搹昳㥦㐷㝤戳㑡昵㠳㕡㤲晤〶ぢ攱挹昶㘴愸扤搰㘸㝢愳昱㈶㑢㐵挷敡晢搰攲户㘸㤴扡搸㑥㜶昹昶㤹愵㥦捤ㅡ㌴敢收晤攳㙢㝥㤹㌴㝢慤攲㤷愳㈴㕢㠴㠵昰㘴晢㐱慢㘷搱㘸㌹㌴摥㘴㜱㙣㈰㜹㕡ㄴ搰㈸㜵㡥㥤慣扡㔸㤵㤹㤵ㄹ㌲攷敡晥戵㍢㙣㝡挵㤰昵ㄵ扦㠴㈵㔹ㄱぢ攱挹ㄶ㌳搴ㄲ㌴㕡〳ㅡ㕦戲昴㔸㝤㝦㕡ㅣ㠰㐶愹搳散㘴㌵㌳挷㍤昰捥昳ㄷ㑣戸㘸攱㡦㔷扥昶改㌷㝢㈹㝥搹㑢戲㈶㉣㠴㈷㙢㘶愸ㄶ㌴摡㔲㌴摥㘴〹㙣㈰〷搲愲ㄵ㡤㔲㈷㌸㥦搹㥡㥦ㄷ㝥昸攵改㌳晦晡挹㤰敤扦晢㜰搳㌹㡡㈷ㄵ㤲慣ㅤぢ攱挹㤶㌱搴㜲㌴摡㐱㘸扣挹攲㌸扣慥愰挵㑡㌴㑡ㅤ㙤㈷摢㔲敤㜱昳㉤昷づ㥢㜹㜵昱㠸攳㑥㤸昶昵ㄵ㡡㈷㉦㤲散㄰㉣㠴㈷晢ㅤ㐳ㅤ㡡㐶晢㍤ㅡ㙦戲㔸摤㔸㝤ㄵ㉤づ㐳愳搴㉡㍢搹㔶㠷㥣昳挷㍤㥥㥣㌱攷昸㝦つ晣晡㤶㡤㔶ㅦ慣㜸㤲㈴挹㡥挰㐲㜸戲㈳愱搵㔷愳搱㡥㐲攳㑤ㄶ㐷戲愳㘹㜱っㅡ愵㔶搸挹慥㥥户摢ㅤ捦㥤㔵㌶晤摡㙢㑥㉣晢昱㤹㜹㐳ㄵ㑦挶㈴搹㜱㔸〸㑦㜶㍣㐳慤㐱愳晤〱㡤㉦ㄹ㡥晡㈷搰攲㐴㌴㑡ㅤ㘸㈷㝢搷搸昷捦㉦戵搶敤㜲攲㝢挶慣ㄳ愲ㅢ慦㔶㍣改㤳㘴㈷㘳㈱㍣搹㈹っ㜵㉡ㅡ敤㡦㘸㝣挹戰㔳㥦㐶㡢搳搱㈸戵扦㥤散㙦㙦㝦戹晦挵㕡敢昴㥢㙥晢摤愱昳㌷昸敢收㡡㈷㤷㤲散㑣㉣㠴㈷㍢㡢愱搶愲搱捥㐶攳㑤㤶〴挶㜳㘸㜱㉥ㅡ愵昲㜶戲改敦㕦戶挱捥挷敥㍢昷攸搶㝢晥戲昸搶㕦㙢搴㐶㔰㑢戲昳戱㄰㥥散〲㠶扡㄰㡤㜶ㄱㅡ㙦戲㕡㙣㡤ㄷ搳攲ㄲ㌴㑡敤㘳㈷换敤㜹挸攰摣てㅢ捥㍢晤昶㠹㉦㍤昹㑣散㈹挵㤳㘵㐹昶㈷㉣㠴㈷扢㡣愱㉥㐷愳㕤㠱挶㥢㉣㠱㌵扢㤲ㄶ㔷愱㔱㙡㠱㥤散挲㔷㥥敦晢㑤昹㙥ㄳ慥ㅢ户搵攸敦摥㠹摣愸㜸㔲㉥挹慥挱㐲㜸戲㙢ㄹ敡㍡㌴摡昵㘸㝣挹㜰㙣扣㠱ㄶ㝦㐶愳搴㕣㍢搹慥晤敦㝦㜰㕥㝣搴㡣㙢扦㤹摡㌰扡晦㜹戳搵愶㔰㑢戲ㅢ戱㄰㥥散㈶㠶㕡㠷㐶扢ㄹ㡤㌷㔹ㅣ摦㘷户搰攲㔶㌴㑡㑤户㤳戵っㄹ㔲㜶摢㜳㝢捤㍥㜵㕣晦慡慤㥦摡攰㐷㌵ㄸ㙡㐹㜶㍢ㄶ挲㤳摤挱㔰㜷愲搱晥㡡挶㥢㉣㠵慤昱㉥㕡摣㡤㐶愹〹㜶戲昲昱㙦扣ㅣ扦㘹攱㤴搳ㅥ㥦㜴挶扡㠳づ戸㑣つ㠱㕡㤲摤㠳㠵昰㘴昷㌲搴㝤㘸戴晢搱昸㤲攱㠴攷〱㕡㍣㠸㐶愹㡣㥤散搷摤㙥㌸㜰搶ㄷ㌳㈷摥昹敡㔱捦扥㜵散㌳㔷愹愱㔰㑢戲㠷戱㄰㥥散敦っ昵〸ㅡ敤㔱㌴摥㘴〹ㅣ昵ㅦ愳挵攳㘸㤴㡡摢挹昴㌵㌳㑦㝤㈱搲㍥昱㥡攷㕥摣扣散㠲慦ㅢ晡㍦〹昵㙥昶㌹敦㤴搶散㐱昸ㄵ搱昹〳㈵㍥㈶捡晦扡晦㘵㠶ㅦ㘶挵㘴㌱㕤㡣挵ち挹㘸戶㌶㕢㔹㡤戰㍤晤〹挰挳㜳晦攲ㅥつ㌸㜵㍥㐸㝥ㄳ㙣㌶㈹摢㘶㜶晥㐴ㄸ㘵敢㈶戵㉣㙢㉥戴つつ㔶搶户㘷摢捤㈱㕥㕤㘷㄰㥦㕢㍤㝥㌱㤹㙤㤲㙦ぢ慦摢挲㙣攳㌲㜳攲㡡〶㑢扤戹㐷㡤摦㑢㉤戹㜰敤戴㔶昳挰づ慤㙦㐴ㄳ昱㠳㝥戹挴昶慤愵愵戲挶㌵㝣昲㤲㤶㌶戳㔹㠶㌷慡㘹搷㠶晣〱㘶㙢扤挹换〱㘶㐱㔶㜵㈳慡散ㅦ㙤愳收㌵㘳㐵昱㌳慣㌰挲㉤㉤㑥㕤搱㙥㌶ㄷ捣〲挶扢搴㙣㙤㕦㌹㍦㥢㙢㌴㌷㉥㌱戱㜲㐲㌱戸㐴㍣慤㈵扦慣㙤㜲㑢㜳㝢㙢㑢㘳愹㘶㘲㘱㜹ㄶ㍦ㄴぢ㜳㕡ち㈶㝥攷㔵昰㔵愶捡晡昴㔱慡㙣扢愰ㅦ㕢㡣摢㌶㐶㍥〸搷㐷扣㌹㍥昳㑤㑢㌷扢㌱扢㘳敤戰ㄶ㡤㈶户挹昲㤱摤〴㤳戸っ戳㙤戸愱㙢㥤㜸敤㠴搶摢㠴㕢换ㄸ㍢㍥戹晦扦挶攵攵ㅢ摡㙢㍦㜵㌹㝥㑣敦㠲摦㡤㡤㘶㙢㤷㔷㝥ㄴ㐷愴㍦㠵愶㜲〷散捤愱昴㉡㘰愱㔶愸㤵㤵〷㌵ㄴ摡㤷㘸㑢捣㠶挵㑢㜸㤶㠵慢㐳㔵㔵㐴敢㝢改捦㐰愴㍦换收㌹㌴㤱㐸㤹昶㍣㡤戴㠸晥て慢㕦㌹〲晦敦晤捦昴㜲㜸改㜲㔹〰搷㜰摡㉡㥢愶戵戴戶昵改ㄳ戴㤶扢㘴摢㤶戴㜳昳散㕡挹㜸㉦戰㜹ㄱ㑤攵㐸㌴摤㕥〵ㄸ〸愳ち㕥散ㄸ搰㌴挵㉣㘶㜱㠹㐹昶㙥㤵慤㙣戲慥㕡㑣㌱摢昲㍡㉦㙦捣挰扥戲㐲挳ㄲ㜶晥晥㑤摣晡捤ㄵ敤㔳戲敤搹扥㑤戸㔰㠲㑦㐹㠷搱㈸昱戲㤶攸㌹㐰㘴㡥㜷挴敥㈱㠲㈱㡢慥㈸晤㐴㘰㐵挲㡥㠳晤愵慣㡦摤㜶扤ㄲㄸ晢ㄶ㔸〹捤扢愱㤷㕥昰攰愵㠷改㘶昳晣㤵㑢捤㌶㥡㔷㘹㕤愲昴敥㕥っ㌶㉦㥦㕢搰摥搰搸㌶〶㈳㥤摥摡戲㙣改㝦㌳づ㘳改㉦愱㜱㕥㤵㕢㘱㉢敥昹㍡〱㔷㔹摦攵晣㙣ㄶ㉤㉡慢㘲㌴㑡昴㉤搹㜰㙢㐵戰㕦昱㍦㜹改慦攲㝦㤱慥㜴㤵㌵戰攸捤挵愱㑡搸昷㙦〲愱昹慤愶㕣敥慡㤲づ㘸て㘸摡愳愵昵㠰㕣㑢换〱摣㥥搶㤳㕥摢ㄲ搳㙣攷㈵愴㝥昶㈵㌳戹㌴愶㔴㥦㍥㈵搷㝦㕣搷㥡㠶㈱扥昶㈶㥡〱ㄳㅢㅢ㠷㍢ㄱ摢戴户㈰敡㠳㡢㔹摡摢㔸㐸攲㐸摥摥搲㡥愴挳㤷愷㠶㙦㑦戳戶昶攱㤳昱㙤㌹㥣摦㔱㡤つ捤收昰㙤㥡㕢㠶户㥡㙤㑢㜱搵搸摣㜶捣㡡挶戶ㄵ㙡㌳愰攱㜵㥣㤱㕦㈶昷㝦愱昶㥢㠹㔷㝤昴愸戹㕤摦㐳㥥㔰㐳㙤㠵敦㙡搲㌶㐸㔶㡤㍦晤㍤㌴㙡㌰捣㜸挸挱㜲改㑢晦〰㝤晤㐳㌶ㅦ愱挱㠱㐳㍥ちㅣ㌷㍥戶扡㙡㕢晣㥦挷づ晤ㄳ㌶㥦愲㔱愳搰㜰捦搵㍦㐳攳扣㤴㠱昸摣㈰攴㐳摤づ㘲晦㠷晡ㄵ愴ㄱ扤ぢ㥤ㅡつぢ㝥戰㍡㐱敡㐴愷ㄳ㥢搲㄰㌸㄰㐰愵慤昰㕤攱摡〱㙥〲攰㈷晡昷㠱㔹㌰㠰㕦㤸㠳㘰㜴㙥㡥㉥〰攵㔶㔷㐵愱ㄳ〰㝤㈰搰㜹㝤㕦挵㈱ㄲ〰㤵攸㌹㉦昵挳㉦㉥〰㌱㠸晤〰㜴挶搴扢搰愹㕡昸〵〱昸ㅣ挱〳〱㝣㘶㉢㝣㔷摤㔲㠸㔴捤㔱㙣挰㈱㝦〲戳㘰〰㠳愰搶㌷㘲戳㌱ㅡㄷ㠰㑤慤慥㑡㈳㠸〰ㄸ㑣愳㈱㘸㔴〶㈲〱㌰ㄴ㍤攷愵摥㜱〳愸㠳搸て㘰ㄸ㘳敡㕤攸搴㔸昸〵〱㜸㌹っ挰㑢戶挲㜷㈵㜰ㅣ㈲㔵㜳ㄴ摢㜰挸㉦㠴〲搸づ㙡㝤ㄴ㥢搱㘸㕣〰挶㔸㕤戵㌳㠲〸㠰ㅤ㘸ㄴ㐵愳㈶㐰㈴〰㘲攸㌹㉦昵㠴ㅢ挰㜸㠸晤〰㤲㡣愹㜷愱㔳ㄳ攱ㄷ〴攰晥㌰〰昷搹ち摦搵挹㈹㠸㔴捤㔱散㡣愴敡㥥㔰〰ㄳ愰搶㈷戲㤹㠴挶〵㘰㡡搵㔵㔳ㄱ㐴〰㑣愵搱㌴㌴㡡ㄷ㉣〵挰㜴昴㥣㤷扡搵つ㘰ㅡ挴㝥〰戳ㄸ㔳敦㐲愷㜶㠱㕦㄰㠰敢挲〰㕣㙢㉢㝣㔷㑣㘷㈱㔲㌵㐷㌱㥦㐳扥㍡ㄴ挰㐲愸昵㍤搸晣〶㡤ぢ挰㕥㔶㔷捤㐶㄰〱戰㌷㡤昶㐱愳收㐲㈴〰㝥㡢㥥昳㔲ㄷ扢〱捣㠱搸て㈰换㤸㝡ㄷ㍡㌵て㝥㐱〰捥ち〳㜰愶慤昰㕤挵摤ㅤ㤱慡㌹㡡晤㌹攴搳㐳〱㌴㐲慤㌷戱㘹㐶攳〲戰搴敡慡㝡〴ㄱ〰〷搲愸ㄵ㡤㕡〰㤱〰㘸㐳捦㜹愹㍦戸〱捣㠷搸て攰㈰挶搴扢搰愹㠵昰ぢ〲㜰㐴ㄸ㠰挳㙤㠵敦捡昲㥥㠸㔴捤㔱ㅣ挶㈱慦ち〵㜰〴搴晡㤱㙣㔶愳㜱〱㌸摡敡慡扤㄰㐴〰ㅣ㐳愳㘳搱愸㝤㈰ㄲ〰挷愱攷扣搴㜲㌷㠰扤㈱昶〳㌸㠱㌱昵㉥㜴敡户昰ぢ〲搰ㄸ〶攰〰㕢攱扢摡扤ㅦ㈲㔵㜳ㄴ㘷㜰挸つ愱〰捥㠲㕡㕦换收㙣㌴㉥〰攷㕡㕤㤵㐵㄰〱㜰ㅥ㡤捥㐷愳昲㄰〹㠰ぢ搰㜳㕥㙡㍦㌷㠰ㅣ挴㝥〰㤷挰㍥愲㜷愱㔳〵昸〵〱㔸ㄸ〶㘰㠱慤昰㕤㠱攷愵昵㙡㡥攲ㅡづ戹㍥ㄴ挰㜵㔰敢搷戳戹〱㡤ぢ挰㕦慣慥㕡㠲㈰〲攰㐶ㅡ摤㠴㐶敤て㤱〰㔸㠷㥥昳㔲㌳摤〰ㅡ㈰昶〳戸㡤㌱昵㉥㜴敡〰昸〵〱㤸㄰〶㘰扣慤昰捤ち㌴㈳㔲㌵㐷㜱㉦㠷㍣㉥ㄴ挰晤㔰敢て戰㜹㄰㡤ぢ挰挳㔶㔷戵㈰㠸〰昸㍢㡤ㅥ㐱愳づ㠴㐸〰㍣㡡㥥昳㔲〹㌷㠰愵㄰晢〱㍣挹㤸㝡ㄷ㍡搵ち扦㈰〰摢㠵〱搸搶㔶散攳㥤愹㔸㠶㐸搵ㅣ挵㡢ㅣ昲搶愱〰㕥㠶㕡晦㈷㥢㔷搰戸〰扣㘶㜵搵㜲〴ㄱ〰慦搳攸つ㌴㙡〵㐴〲攰㑤昴㥣㤷摡挲つ攰㈰㠸晤〰摥㘵㑣扤ぢ㥤㕡〹扦㈰〰㠳挲〰㙣㘸㉢㝣戳㈷扦㐳愴㙡㡥攲㔳づ㜹晤㔰〰㥦㐳慤㝦挱收㑢㌴㉥〰㕦㕢㕤㜵㈸㠲〸㠰㙦㘸昴㙦㌴㙡ㄵ㐴〲攰㕢昴㥣㤷慡㜲〳昸㍤挴㝥〰㍦㌲愶摥㠵㑥ㅤ〶扦㈰〰扦晣ㅣ㜲㉡晣戳慤昰捤攸ㅣ㠹㐸搵ㅣ㐵㐵㌹㠶晣㈳捣㠲㑦㠵㌵愸昵扥㙣慡搰戸〰㐴慣慥㕡㡤㈰㈳ㄸ愸ㅦ㡤晡愳㔱㐷愳㉢〰〶愰攷扣搴㤷挸搱昱㘳攸㈸㠸晤〰搶㠷㝤㐴敦㐲愷㌸㜵ㄴ〴攰㠳㌰〰敦摢ち摦㉣搳昱㠸㈴〰㠶㜰挸敦㠶〲搸っ㙡㝤㜳㌶㕢㜰㜴㥤扦〶㠷㕢㕤戵〶㠱㐶㜰㜵慡㘹㌴〲㡤㍡〱㕤〱戰㈵㝡捥㑢扤攲〶昰〷㠸晤〰戶㠶㝤㐴敦㐲愷㑥㠴㕦㄰㠰㘷挲〰㍣㙤㉢㝣㌳㕦愷㈰㤲〰㠸㜲挸㑦㠶〲㠸㐳慤搷戲㐹㜰㜴㥤〰㔲㔶㔷㥤㡡㐰㈳戸㍡㘹ㅡ搵愱㔱愷愱㉢〰㌲攸㌹㉦昵愰ㅢ挰ㅦ㈱昶〳ㄸ〷晢㠸摥㠵㑥㥤づ扦㈰〰㜷㠶〱戸挳㔶昸㘶攳捥㐲㈴〱㌰㡤㐳扥㉤ㄴ挰㉥㔰敢㌳搸捣攴攸㍡〱捣戶扡㙡㉤〲㡤攰敡捣愱搱㕣㌴敡ㅣ㜴〵挰㍣昴㥣㤷扡挱つ攰㙣㠸晤〰敡㘱ㅦ搱扢搰愹㜳攱ㄷ〴攰戲㌰〰㝦戲ㄵ扥ㄹ挲ぢ㄰㐹〰散挳㈱㕦ㄲち㘰㕦愸昵㐵㙣昶攳攸㍡〱攴慣慥扡㄰㠱㐶攰㑦捦搳愸㠰㐶㕤㡣慥〰㌰搱㜳㕥敡㙣㌷㠰㡢㈰昶〳㘸㠰㝤㐴敦㐲愷㉥㠱㕦㄰㠰㤳挳〰㥣㘴㉢㝣戳㤶㤷㈱㤲〰㘸攵㤰㑦〸〵搰づ戵扥㡣捤㜲㡥慥ㄳ挰ち慢慢㌸愵㌹㠲慢戳㤲㐶〷愳㔱㔷愲㉢〰づ㐱捦㜹愹搵㙥〰㔷㐰散〷戰ち昶ㄱ扤ぢ㥤扡ち㝥㐱〰づづ〳戰搲㔶昸㘶㔲慦㐵㈴〱㜰㉣㠷㝣㔰㈸㠰攳愱搶搷戰昹〳㐷搷〹攰㐴慢慢慥㐳愰ㄱ㕣㥤㤳㘸㜴㌲ㅡ㜵〳扡〲攰ㄴ昴㥣㤷㙡㜶〳戸ㅥ㘲㍦㠰搳㘱ㅦ搱扢搰愹㍦挳㉦〸㐰㈱っ㐰摥㔶昸㘶㜷㙦㐲㈴〱㜰㍥㠷㥣つ〵㜰㈱搴晡㐵㙣㉥收攸㍡〱㕣㙡㜵搵㍡〴ㅡ挱搵昹ㄳ㡤㉥㐳愳㙥㐱㔷〰㕣㡥㥥昳㔲扦㜱〳戸ㄹ㘲㍦㠰慢㘱ㅦ搱扢搰愹㕢攱ㄷ〴㘰㙥ㄸ㠰㌹戶挲㌷攳㝣〷㈲〹㠰㥢㌸攴㔹愱〰㙥㠶㕡扦㠵捤慤ㅣ㕤㈷㠰摢慤慥扡ㄳ㠱㐶㜰㜵敥愰搱㥤㘸搴㕤攸ち㠰扦愲攷扣搴㈴㌷㠰扦㐲散〷㜰て散㈳㝡ㄷ㍡㜵㌷晣㠲〰搴㠵〱㐸摢ち摦㉣昸扤㠸㈴〰ㅥ攱㤰㤳愱〰ㅥ㠳㕡㝦㥣捤ㄳ㘸㕣〰㥥戲扡敡㍥〴ㅡ挱搵㜹㥡㐶捦愰㔱て愰㉢〰㥥㐵捦㜹愹搱㙥〰昷㐳散〷昰〲散㈳㝡ㄷ㍡昵㈰晣㠲〰㡣〸〳㔰㙤㉢㝣㌳昳㝦㐷㈴〱昰〶㠷㍣㉣ㄴ挰㕢㔰敢㙦戳㜹㠷愳敢摣〲摥戳扡敡ㄱ〴ㅡ挱搵㜹㥦㐶ㅦ愰㔱㡦愱㉢〰㍥㐴捦㜹愹㡤摤〰ㅥ㠵搸て攰ㄳ搸㐷昴㉥㜴敡㜱昸〵〱攸ㅦ〶愰㥦慤昰㔶ぢ㔴㍥㠵㐸扤㤸攵敤挷〱ㄷㄷ㌶㤸〷㜱㕡㙡扤㈲捡㠵㈷㉦㙢㙢㙦㤱㌹戴〱挵㈹㉤㜳㕢摡愷㌴戴㉤㙤捣慥摣戰㘸㉦散戱挴㙣挶っ㜷㉢㈶扡㍤戲㤶愵㑢捤㠲㕥慣㙦㔹搶㥡㌷㘷㑣昹㕦㤸〱挷晡攱愳㤳挹敦㜲㠵搷㝦㌶愹㕢〶㑦㙣㈵㜸㤵㔵㍥㠳㠰摥戹㌹㈹㕡㜶捤愳换愲〱挳㠱㥤㐴攷㌷戴㌷㥡晤㡡㌲㠷㉤换㔵㐵㔰㐴搹㐰愱㙦㜱晥ㄲ捣㔹㑤ㄹ㔰㥣摥摡㔰攰ㅣㄱ㍦㡣㐱㤶改㙣㜳㌱㑡〴㜶㙤㘹㙢㘰挵昲㠰攲晣搶㙣㜳摢㔲捥㜶收㔷㙥㔰搲㤳㘹搱捡攲愴㠶收㌶愴㤱㑦㤱换〳㡢昵㑢㕡づ挲慤ち换㥡㥡愷㘷㤷戶晤㑦㝣㉡㡡ㅦ㡢扣攴愳㔱攵慡扣㕣㔵㤵㔷晤愷㥦㡦昶㙦散㘳ㅢ㕡㐵攰挳戱㥤戶户㌶攴㤶ㄱ㤸攴㠸愳慤㘰㈳㥦㘱㔹攵戳㔸昲捥㙢扡㍥㐲㑦㔱〲挷㕡㔲㠲ㅦ㌸㍦摥㜱晦挷收㌰搷扦挵㜰晡㝦㠷㘶收昴〵㌳㍡换㜵晥㑦㌷㔳㔴㍥㠷挸㍤慥㡥搸〸挶敢㔹㥢㄰㉢㈶戸㐵㘱捦挴㤶挰㥥㜷戳㡣ㄴ挵㠶㕢攸㝡㥤㡢搳㌰挱摥扦㌸㍢㥢㌳ㅢ㔱ㄷ搰㤴㙤㕦捦敡戰㐰〳挵昶㙤戶㙥㜲㑢㔳㔳㤶㥢ㅣ㙦ㄹ愸捦㘷ㅢ捤慡攲挴㘵敤㉤㜳ㅡ㥡昵㈲ㅡ搹㉥㙤㔱㜶〵㐴搹ㄵ搶っ㝥㜱㜷搶ぢ挹㌲㘳戵㉣捥戶㌶戴㉦㘹㙡挸㔷戱挳昹搲晦㠹㙤ㄵ挷㡦ち挰㜴㕥捥戱挴㕢ㄲ㘰㑤捣攳攳ㅥ㠳㉡ㅡ愲攳挷㡦㉤扡㕣㘹昸㑦晤㠷攵㈴㌸昲挸ㄷ㡡晥〳愲㔵攲㑦づ㐵㌲㤶捦㘵㉡ㄶ㡢㥦慦挲㈶㉡〷㈷昵てㅡ攰㑦晦ㄱ愶㕣攰㕦挵ぢ㘸扡慣㌵攸ぢ㠳挸散㤶㙣㘱㕡㌶㡦摢㝦晡摡㌷晦㔴攱愳攵愱愶搵㘰昵挷㘴ㄴㄴ㘱㝡㝢㜹㐳挱㙣慤愲愰ㅥ㌷㌷㔵戰㙥㐴戳㍥㐳捣㠳昷㈹慢慣散㔷ㄵ㤴㙢㠶ㄳ㙢愴㍤愷敥扥㜹㙡㠶㉦晥挷扢搵㡤攷搸㈳ㄱ昹㡡晡〹慢愳晦捣㜵㝡ㄱ㐲慥㡦挷攰ㄷㅡ晣㡡愶昲㈵㈸扤㥦㑤㘹㈱〶捡㌵㜴ㄸ㔵挸㙤㌳㉣ㄱ愹㐲㌹㠵搴㤶㔴捡㡡昴㜳搵㠴㘸㔶㌹㐸㤵㜳㉦㡥㔶㡦慤摣㉣㐴慣攳㉢㙢㑦昰捤㔰㔶㕥㕥㠱㡦㕡昳搶搳昹搲㈲㔸㔳扤㈹挵㈲㙡ぢっ㐱㘳ㄹ攱㄰敥㉣㠸扦㈸攰摥㤴攷㘱㠴愹敤㕦昱㍦㜹㐵㈲㝡㌹㕣捡㈲敡㔵戴づ㠷㉡㑡㉣㔰昸〴㜰ㄹっ㡤㝡て㐲㥥つ戸扥扢搴〷攸昲晢慢㑣攳捤㐹㍤㍤㕥慡て攱挱㘳愶慥㌱昰㐷㔸攲愱愸㘳搳慣㠲戴晢㑤昳㘳㝡攰㑦攷扤㙥㕣㤰扦㑦戰攰慣〶〵昶㙡㐴㘰愳昷愳攱愷挱〶晤㘹㌰㠰〶㥦挱㠰㥦戹戶ㅥ㝡㘱㉣㜹摦㑣〰㑢〳㉥㘰昹㤵㉢㠷㡢攵晡捣戱〱㜳晣〴〳㉦换㕦㈰ㄳ㤶扡摣攸㠵㕥㤹攷㝢㐶昱㘳ㄳ㙥㠳ㄸ㠴㉢㕣挲㙤㘳㐸扢攷㔶づ㌷㤲搱㌷㤱㈰㔶㐷戱㔸㈱㠰摢愶戰搱〷搳㤰㠵っ〱〶㐳㘸㌰㤴〶慣㙤㄰㙥㥢愱ㄷ挶㡤户〰〵㜰摢〲㉥攰挶㜲〷㈷㠷㡢摢㌰收ㄸ捥ㅣ㉣㑤昰㜲㘳㍤㐲㌷摣㔸慤㈰摣㐶㌰〸换ㄶ㑡戸㡤㠴戴㝢㙥㉣㙦挰ㅢ户㜶㌱〸ㄶ攴㡦㌵づ捥㤰㈹戰户户慤㘰愳㙦㑤㐳搶㍦〴ㄸ㙣㐳㠳㙤㘹挰㤲〸攱戶ㅤ㝡㘱摣㜸㌷㔳〰户搱㜰〱户㘱慥ㅣ㉥㙥摢㌳挷ㄸ收㘰㐵㠳㤷ㅢ换ㄸ扡攱挶㈲〷攱ㄶ㘵㄰㔶㍢㤴㜰㡢㐳摡㍤㌷㔶㐵攰㡤换愴っ攲㜰㘳㘹㐴〰㤶〴㙣昴㈴つ㔹㌶ㄱ㘰㤰愲㐱㥡〶慣愴㄰㙥㜵攸㠵㜱攳㡤㔹〱摣挶挲〵摣㔸㕣攱攴㜰㜱摢㤱㌹㜶㘲づㄶ㐲㜸戹㑤㠰捣攲挶㜳㐴㜹㜹昷搳㠹㌰ㄱ㙥㍢㌳挸㈴昴㑡戸㑤㠰戴㝢㙥㉣愶挰ㅢ㤵ㄶっ㠲〵昹㘳㐵㠵㌳㘴ち散敤㙤ㄲ㙣昴挹㌴㘴戵㐵㠰挱ㄴㅡ㑣愵〱ぢ㌰㠴摢㌴昴挲戸昱ㅥ戳〰㙥扢挰〵摣㔸㤳攱攴㜰㜱㥢挱ㅣ㌳㤹㠳昵ㄳ㕥㙥㉣㥡攸㠶ㅢ㑢㉡㠴摢㙣〶㘱㙤㐵〹户戹㤰㜶捦㡤㌵ㄸ㜸攳㡥㌵〶㜱戸戱㄰挳ㄹ㌲㠵㌶户㕤㘱愳敦㐶㐳ㄶ㘹〴ㄸ散㑥㠳㝡ㅡ戰㙥㐳戸捤㐷㉦㡣ㅢ㙦㤷ぢ攰戶㄰㉥攰㤶㜵攵㜰㜱摢㠳㌹㝥挳ㅣ㉣扢昰㜲㘳慤㐵㌷晢㈹㉢㌱㠴摢㕥っ挲㤲㡣ㄲ㙥晢㐰摡㍤㌷㤶㙥攰㡤晢攱ㄸ挴攱挶晡㡤〰㉣晢挲㐶㕦㐴㐳搶㜶〴ㄸ散㐷㠳㉣つ㔸敥㈱摣㜲攸㠵㜱攳㥤㝦〱摣ち㜰〱㌷㔶㠰㌸㌹㕣摣㑣收㈸㌲挷㘱㌰昰㜲㍢〲戲㙥戶㌷ㄶ㜰〸户㈵っ挲㑡㡥ㄲ㙥晢㐳摡㍤㌷㔶㝣攰㡤扢敤ㄸ挴攱挶戲て㘷挸ㄴ摡摢㕢㈳㙣昴㈶ㅡ戲㈴㈴挰愰㤹〶㉤㌴㘰㤵㠸㜰㕢㡡㕥ㄸ㌷摥挴ㄸ挰慤ㄵ㉥攰挶挲ㄱ㈷㠷㡢㕢ㅢ㜳昰戹〲㡡㐵ㅥ㕥㙥慣散攸㘶㝢㘳摤㠷㜰㕢捥㈰㉣〰㈹攱戶〲搲敥戹戱㔰〴㙦㑣ぢ㌰㠸挳㡤搵㈲捥㤰㈹戴戹ㅤっㅢ晤㄰ㅡ戲㤲㈴挰攰㜷㌴㌸㤴〶ㄷ挰㐰戸晤ㅥ扤㌰㙥扣ㅦ㌳㠰摢㘱㜰〱㌷搶㥢㌸㌹㕣摣づ㘷㡥㈳㤸㠳戵㈱㕥㙥㉣〸改㠶ㅢ换㐵㠴摢㙡〶㘱摤㐸〹户愳㈱敤㥥ㅢ敢㑢昰挶㥤㠲っ攲㜰㘳㤱㠹㌳㘴ち㙤㙥挷挲㐶㍦㡥㠶㉣㐰〹㌰㌸㥥〶㙢㘸挰㥡ㄴ攱昶〷昴㐲戹攱㈶愳〰㙥㈷挲〵摣㔸愶攲攴㜰㜱㍢㠹㌹㑥㘶づ㤶㤴㜸戹戱㡥愴ㅢ㙥慣㌲ㄱ㙥愷㌲〸换㑤㑡戸㥤〶㘹昷摣㔸㤶㠲㌷敥㐳㘴㄰㠷ㅢ㙢㔳㥣㈱㔳㘸㜳㍢〳㌶晡㤹㌴㘴摤㑡㠰挱㔹㌴㔸㑢〳㤶戲〸户戳搱ぢ攳挶扢㘴〳戸㥤ぢㄷ㜰㘳㜵㡢㤳挳挵敤㍣收㌸㥦㌹㔸㠹攲攵挶昲㤳㙥戸戱㌸㐵戸㕤挸㈰慣㔲㈹攱㜶㌱愴摤㜳㘳㌵ぢ摥戸换㤱㐱ㅣ㙥慦㘳挹ㄹ㌲㠵㌶户㑢㘱愳晦㠹㠶㙦〴ㅢ㕣㐶㠳换㘹昰㈶っ㠴摢ㄵ攸㠵㜱攳つ扦〱摣慥㠲ぢ戸戱㈸挶ㄹ㠴㡢摢搵捣㜱つ㜳戰㠰挵换㡤㔵㉢摤㜰㘳㑤㡢㜰扢㡥㐱㔸摣㔲挲敤〶㐸扢攷挶㈲ㄸ扣㜱て㈵㠳㌸摣㔸〹攳っ㤹㐲㥢摢㕦㘰愳摦㐸㐳㔶挹〴ㄸ摣㐴㠳㜵㌴㘰攱㡣㜰扢ㄹ扤㌰㙥扣㜷㌹㠰摢慤㜰〱㌷搶搲㌸㌹㕣摣㙥㘳㡥摢㤹愳〲㘷戶㕥㙥㉣㜶改㠶ㅢ㑢㘱㠴摢㥤っ挲㥡㤸ㄲ㙥㜷㐱摡㍤㌷搶捥㤰㡣㝥㌷㠳㌸摣㔸㐰攳っ㤹㐲㥢摢摦㘰愳摦㐳㐳ㄶ搷〴ㄸ摣㑢㠳晢㘸挰㝡ㅢ攱㜶㍦㝡㘱摣㜸ㅢ㜶〰户〷攱〲㙥㉣挱㜱㜲戸戸㍤挴ㅣて㌳〷换㘵扣摣㔸㈳搳つ㌷㔶搰〸户㐷ㄸ㠴愵㌴㈵摣ㅥ㠳戴㝢㙥㉣戹ㄱ㙥㡦㌳㠸挳慤ㅡ㔲㘷挸㉥㙥㑦挰㐶㝦㤲㠶慣挹〹㌰㜸㡡〶㑦搳㠰㘵㍡挲敤ㄹ昴㐲戹〵㕦て㜹づ㉥攰挶捡ㅤ㈷㠷㡢摢昳捣昱て收㘰㤵㡤㤷ㅢ㑢㙢扡攱挶挲ㅢ攱昶㈲㠳戰〲愷㠴摢换㤰㜶捦㉤〵㌷攱昶㑦〶㜱戸戱㕣挷ㄹ戲㡢摢㉢戰搱㕦愵㘱㕤戰挱㙢㌴㜸㥤〶慣敥ㄱ㙥㙦愰ㄷ捡㉤昸扣昷㉤戸㠰ㅢぢ㝥㥣㐱戸戸扤捤ㅣ敦㌰〷㡢㜳扣摣㔸㤱㘳㜱ぢ晤㝤捡㝡ㅤ攱昶ㅥ㠳戰㜰愷㠴摢〷㤰㜶捦㡤〵㍥挲敤㐳〶㜱戸戱捡挷ㄹ戲㡢摢㐷戰搱晦㐵㐳㔶〰〵ㄸ㝣㑣㠳㑦㘸挰愲㈰攱昶㈹㝡㘱摣㜸㥦㝦挰㝥晡㌹㕣挰㡤㜵㐲㑥づㄷ户㉦㤸攳㑢收㘰㑤㡦㤷ㅢぢ㜹扡搹摥㔸收㈳摣扥㘶㤰晤搰㉢攱昶㙦㐸扢攷挶扡㈰攱昶㉤㠳㌸摣㔸ㅣ攴っ搹挵敤㍢搸攸摦搳戰㄰㙣昰〳つ㝥愴㠱〹〳攱昶ㄳ㝡㘱摣昸挸㠲〰㙥扦挰〵摣㔸㕥攴っ挲挵敤㔷收㈸挳㥣㠵㘲㈹㤰㤷ㅢ敢㝦扡搹摥㔸ㅤ㈴摣㜰㔹扢㑣㉤㐷慦㠴ㅢ敥㈷敥〱户ㄵ㜰ㄳ㙥㤵っ攲㜰㘳㑤㤱㌳㘴ㄷ㌷つ㌶㝡㕦ㅡ戲摥㈸挰愰㡡〶㝣㐰㥡㘲〹㤲㜰㡢愰ㄷ挶㡤㑦㕦〸攰搶ㅦ㉥攰挶慡㈴㈷㠷㡢摢〰收㔸㡦㌹㔸㐱攴攵挶戲愱㙥戶㌷ㄶㄵ〹㌷㠳㐱㔸㕤㔴挲㙤〳㐸扢摦摥㔸㠵㈴摣㌶㘴㄰㠷ㅢ㑢㤱㥣㈱扢戸つ㠲㡤扥ㄱつ㔹愶ㄴ㘰戰㌱つ㌶愱〱㉢㤷㠴摢愶攸㠵㜲ぢ晥㝤㍡〴㉥攰挶㘲㈶㈷㠷㡢摢㔰收搸㡣㌹㔸㜸攴攵㜶㈱㘴摤㜰扢〸㈶挲㙤ぢ〶㘱㔱㔲〹户攱㤰㜶捦㡤挵㑢挲慤㥡㐱ㅣ㙥㝦㠲搴ㄹ戲㡢摢〸搸攸㕢搲㤰搵㑤〱〶㈳㘹㔰㐳〳ㄶ㍣〹户慤搰ぢ攳挶㘷㘲〴㙣㙦摢挰〵摣㔸〳攵攴㜰㜱摢㤶㌹戶㘳づ搶㉢㜹戹摤っ㔹㌷晢㈹㑢㤸㠴摢㘸〶戹ㄵ扤ㄲ㙥㘳㈰敤㥥ㅢ㙢㥥㠴摢づっ攲㜰㘳攱㤳㌳㘴ㄷ户㈸㙣昴ㄸつ㔹ㄴㄵ㘰㄰愷㐱㉤つ㔸㈷㈵摣ㄲ攸㠵㜱攳攳㍤〲戸愵攰〲㙥昷戸㜲戸戸愵㤹愳㡥㌹㔸收攴攵挶摡愶㙥戸戱昲㐹戸㡤㘵㄰㤶㐰㤵㜰摢〹搲敥戹戱㔴㑡戸㡤㘳㄰㠷ㅢ敢愵〲戰散っㅢ㝤㍣つ㔹㑢ㄵ㘰㌰㠱〶ㄳ㘹挰昲㉡攱㌶〹扤㔰㙥挱昳㌲㔳攰〲㙥慣戸㜲㜲戸戸㑤㘵㡥㘹捣昱〶っ扣摣㔸ㄲ搵つ㌷ㄶ㑣〹户㕤ㄸ㠴㤵㔳㈵摣㘶㐲摡㍤㌷㔶㔸〹户㔹っ攲㜰㘳㤹㤵㌳㘴ち敤摦ぢ戳㘱愳捦愱㈱㑢戰〲っ收搲㘰ㅥつ㔸㤵㈵摣㜶㐵㉦㡣ㅢㅦ扡ㄲ戰扤敤づㄷ㜰㘳愱㤶㤳挳挵慤㥥㌹收㌳〷换㍡㘴散ぢ搸戳挷㕥挹愹㜹敦㡣戳慦ㅡ㐰㌲ㄴ㔹ㄷ㔰摦扥戲ㄱ戵ㄸ㕣攴っ戴戵挴戹昴㠸挸㌰㉦摥搲㡡搹扢ち敦昳㈳㍡㝣㥦㐴攲㝥㠳㍣捦收㄰㌷㙡㔸㜶㔰㜹搵㡦晥攷㑦㜴昸㜳攰㥤㌷敡搳㠷㉦㙤てっ㜱搰㥣㠶㝣㙢㑢㕢㑢戱㝤㜸㍤敡㡣㠶昳㔹㈷挵戲戲攸挴捡㉢㄰㌱㌰㈷㔷慣愲㤹㡦㤷㕣捥㝢晦㈳〷㌴户ㅣ搴㉣愳愹㙣攳㈳㕦㠴㔷摦扥㑣ㄳ㘱ㅥ扥戶〴㍣㠳㈵ち㜴搶昷㐴㍢愰㡦挱㌹㝥ㅡ㙢㝢愱㕦㌳㜹搲攴摤ㄷ挵ぢ昱㜴戶㤸㑥ㄴ㙡敢ち㠹㘸搴捣搴攵㙢㌳挵㙣㌶㘹ㄶ㘳㘶㍡㔷㙢㐸㐹〰㘳散つㅦ㠳㐵〰㤲㙥ㅦ昶㔸つ㈰㍤敡㉡换㜱㔲搴搳昹㜹搸㤷愹㥣捡慢㠲㌲㉢晡昶㔵㌵㥥㐷㤲昸收昵㔹㕤㈳捦㜴搰㌴㑥敢㔷㕥っ㔸㍤㜳攲〰㍢㍦ぢ㍡昳搴㑥㕦㠴㈱攸晢愱㠹ㄸ㝤㈰愰㑣换愲扢摥攴㐹㡢㕣攵㐹㕡づ戲昵㈱㉢㝤散愷㤶㠷戸㍦挴㔲捥㠰攷㠹戶ㄹㄵ㜶ㄴ扤㥡攱㑤攸昵ㄱ㔸㔲ㅡ攴〲㘹㌱㐴㕣㤰扦㉡㐸戹㔵慢戳戰㈲摣㤶愰挰戳敢㘰ㄲ扡㠱愸㌳㘰挶㡤愴昴㐳搶ㄱ〹㙥戸摡㡥ㄶㅦ㜲挴捥愷㌵愲㙦㝤挸㠹㘸㉣㕤挸㘴㘳㔱㌳㤹㑢ㄴ捣扡㑣㕤㥤㤹㑡搶搵挵㙢攳戱㙣搴㑣ㅢ晤㥣㌱㌶挱挷攸敦昴㥡搹ㅢ攰昴愸㔳〶㝡晣愰搵挹ㄸ〸㍦〴㉣㤷改〷㐲愵户愲㠹ㄸ敢㐳㐰㤹搶㠶慥ㄷ㘶㍢㘴〱㌰㤷㐱㕣ち㜳〳㍢㡡扥つ挳ㅦ〴扤㍣戱㔳つ㠲㕣㘰慥㠴愸〳收挶㤰ち捣愳㌱㈰〷愶㑥㤸摣戱搴㙡㐸晤摣㌶㠱ㄳ㉤昴㐳搱㠲摢愶㜶㘸敤昷攸㕢摣㔲戵改㙣㌴ㅦ㡤挵戳戹摡㐴㈶㥡捣㘶攲搱㑣㍡㤹㡦㈵ち搸㔳㘲㘹㘳戰㌳㥣㔵昰㌱㠶㌸㍤攱㌶搴改㔱愷戶㐰㑦戸晤摥捤敤㐸愸昴搵㘸㈲挶㌰ㄸ攰㕤愶㤳㥢㑥㔰㍡戱ㄸ挳ㅤ昹づ㔴ㅥ㐷㜹ㄴ㑢㙡〴攴㐲㘲つ㐴ㅤ㈴㐶㐲㉡㈴摡〳㐹戴〶㤲攰昴㍤㠲愰ㅡㅦ㉤㐸㙣㘵㠷搶㑥㐶摦㈲ㄱ㡤愵昲戱摡扡㔴㈶㘳㥡㠹㐲㍡㤶㐹搶挶㘲㠹㝣愱㔰㥢㑥㐵ㄳ㤹扣㈱㌳晢㡣㜱ち㝣㡣㙤㥣挱〹㠹㙤㥤ㅥ㜵㙡㌴㝡㐲愲搱㑤攲㜴愸昴㌳搰㐴㡣敤㘱㠰户㡦挴ㄸ㐷㥥愲昲ㅣ㍡愴戱愴愲㤰ぢ㠹昳ㄸ㥥ㄲ晥挵㈱ㄵㄲ戹㐰ㄲ晢〵㤲攰㠴㍣㠲愰㜶ㅦ㉤㐸㈴散搰摡挵攸摢晢㔲慤㔹㐸㐵㙢敢㙡昳㠹㔸㈲ㅥ捦攵㡡㘶㈲㤵㈸收㡡挵㔸〱㐷搰㤴㈱㜳昵㡣㜱〹㝣㡣㤴㌳㌸㈱㤱㜶㝡搴愹戱攸〹㠹扤摣㈴㉥㠷㑡扦〲㑤挴搸ㄱ〶㜸晢㐸散攴挸挷㔱㜹㉤ㅤ㜶挶㤲摡ㄹ㜲㈱㜱㍤挳㔳挲扦〹㤰ち㠹㕤摤㈴昸㕤㈴㝢挷摣㐰ㄲㄳ攱㐴ぢ晤㐶戴㈰㌱挹づ慤摤㠴扥㐵愲ㄸ㉢搶攵昲戹㐴慣㄰慢㑢挴搲昱っ㌶㠷㘸愶戶㌶㙤挶ㄲ㤹㔴㍡㙤㑣㜶㠶戳づ㍥挶ㄴ愷㈷㕦ㅤ㌲昱捥昸搴愹㕤愰ㄳㄲ扢戸㐹摣〶㤵㝥㍢㥡㠸㌱〳〶㜸㤷改㍣㐴敢㍣㈶敢㍣〲ㅢ㌳ㅤ昹ㄴ㉡敦愶㝣㉡㤶搴㙣挸㠵挴㍤㄰㜵㤰㤸ぢ愹㤰搸㌹㤰挴㑥㠱㈴㌸㘹㡥㈰戸戳ㄷ㉤㐸散㙡㠷搶ㅥ㐴摦摥㍢ち㠵㙣愶㉥㤵捣愶捣㘸㈲㔷㡢㡤㈳ㄷ捤㘵㤲愹㘲㌶ㄹ㡤㥢挵㠲戱㥢㌳㥣㠷攰㘳散敥昴㠴㠴㑣愵㌳㍥㜵㙡㈱㜴㐲㈲攵㈶昱㈸㔴晡㘳㘸㈲挶ㅥ㌰挰摢㐷攲㌷㡥㝣ㄶ㤵㑦搳㘱㌶㤶搴㕥㤰ぢ㠹㘷ㄹ㥥ㄲ晥敤〳愹㤰ㄸ敤㈶搱㜱挴摣㉥㤰〴愷挱ㄱ〴㡦㥦㐲ぢㄲ晢摡愱戵ㄷ搱户㐹㐴戳挹愲㔹㡣㈶㔲挹㑣㈲㥥㑣搵愵㑣ㅥ㈸㘲㘶㍣㕦挸㘷愳㐵㘳㤱㌳㥣㤷攰㘳散攷昴㘴敦挸㍡㍤敡㔴〱㍤㈱㌱搲㑤攲㔵愸昴搷搰㐴っ㑥㜶攳敤摢㍢㡡㡥㝣㜷㉡摦愶㐳㍤搷㜹〹攴㐲攲㕤㠶愷㠴㝦晢㐳㉡㈴㠶戸㐹㜴散ㅤ㥢〶㤲㌸〰㑥〸㠲攷晥愰〵㠹㐶㍢戴昶ㄱ晡ㄶ㠹㑣㈱㤵㌶㔳昱㝣㉥㥡捦㈷愲戵愹㕣㌱ㄷ㡦收戰㙦㤸戹㜸㈲ㅤ㉤ㄸ㑤捥㜰晥〵ㅦ愳搹改挹㌶㈱搳摤㡣㑦㥤㙡㠵㑥㐸㙣攰㈶昱ㄹ㔴晡攷㘸㈲〶愷慦昱昶㙤ㄳ敤㡥㝣㑦㉡扦愱〳㥦挲愰㤶㐳㉥㈴扥㘵㜸㑡昸户〲㔲㈱㔱攵㈶搱戱㑤㘸㠱㈴㔶挲〹㐱㜰挵つ㉤㐸ㅣ㙣㠷搶㝥㐲摦㈲ㄱ㑦㘵㌳㤹㕣戱㤰㑡㤸昹〴搶扦捥捣㈷愳㐵㝣㡤㘶㔲㠹扡㈴捥㍥づ㜱㠶昳㌳㝣㡣摦㌹㍤搹㈶㘴〲㥢昱愹㔳㠷㐱㈷㈴捡摣㈴㔴㈵昴攵㘸㈲挶攱㌰挰摢户㑤ㅣ攱挸昷愳戲㉦ㅤ戲㔸㔲慢㈱ㄷㄲ晣㐷〱㍡㐸ㅣつ愹㤰昸昷て㐱攷ㄳ㕦㐳敡㍦㥦攰攴㌳挶㠸㥡㐹㠴〲㠹㘳敤搰摡㝡攸㕢㈴捣㘸戲慥㤸㑥㘷愲〵㍣扦㍦㤵㌵㌳㠵㝣摡挴㜷㠷㤹㌷㘳挹㐴慡㘰ㅣ攷っ㘷㈰㝣㡣攳㥤㥥㤰㔸攳昴愸㔳㈷愲㈷㈴㍥挵㘰㍡捥挳㌶㠴㑡ㅦ㠴㈶㘲㜰㡡ㄹ㙦ㅦ㠹㤳ㅤ㌹ㅦ敢愰て愶挳ㄲ㤲㌸ㄵ㜲㈱㌱㤴攱㈹攱摦㘹㤰ち㠹㜷〲㐹扣ㄵ㐸㠲搳挹㐲㘲ㄸ㐲㠱挴ㄹ㜶㘸㙤㌸晡ㄶ〹晣ㅢ〶搹㜸戶㉥㥡挹㤹改㐴㙤㈲㤱㈹挶昳搹㐲㌶㡦〳㘶㌶㡦㈵攳㑣㘷㌸搵昰㌱捥㜲㝡㐲㘲慤搳愳㑥㥤㡢㥥㤰㜸挵㑤愲〶㉡㝤㉢㌴ㄱ㠳㤳挶㜸晢㐸㥣敦挸㜹ぢ㠳㍥㡡づ㉤㕣攷ぢ㈱ㄷㄲ摢㌳㍣㈵晣扢ㄸ㔲㈱昱㑣㈰㠹愷〲㐹㕣〲㈷㈱ㄱ㐳㈸㤰戸搴づ慤挵搱户㐸㐴㜳挵㘴㍣ㄱ捦挷㌳㠵㘴〲挷捣㙣㉣挷㥦㘰戱㥣㤹㡣㐵戳㤹愴㈱㜳挷ㅣ㘱㉤㝣㡣换㥣挱〹〹㤹㌶㜶㜴敡㉡攸㠴挴㈳㙥ㄲ㘹戸改㜵㘸㈲挶搵㌰挰摢㐷攲ㅡ㐷扥㡣捡㜱㜴㔸㡥㈵㜵ㅤ攴㐲㘲㍣㐴ㅤ㈴㙥㠰㔴㐸晣㉤㤰挴㕤㠱㈴晥っ㈷㈱㌱ㄹ愱㐰攲㉦㜶㘸㙤ち晡昶摥㔱㥢㡡攲㌷㐹㕤㌲㤵㠹㈶攲愹㘲㈶㤶㉡攰㐴㍢㤵挸愷搲㜵搱㘴捡㤰搹㘰㡥㜰㉡㝣㡣㥢㥣挱〹〹㤹〸㜶㜴敡㔶攸㠴挴慤㙥ㄲ㌳攰愶捦㐴ㄳ㌱㙥㠳〱摥㍥ㄲ户㍢㜲㍥昱㐱㥦㐷㠷㐳戱愴敥㠴㕣㐸散〶㔱〷㠹扢㈰ㄵㄲ搷〵㤲戸㈶㤰挴摤㜰ㄲㄲぢ㄰ち㈴晥㘶㠷搶ㄶ愲㙦㤱挸搷㈵㙢㜳愹㙣㍣㥤捡㐷ㄳ㘰㤱㡢ㄶ㔲㌸昹㉥攲摦晣㈸挴㌲㠵㠴㜱㡦㌳㥣㍤攰㘳摣敢昴㠴挴㝤㑥㡦㍡昵㈰㝡㐲攲㌲㌷㠹扤愱搲昷㐱ㄳ㌱㌸㔵㡢户㡦挴挳㡥晣㐸㉡戳㜴㔸㑤ㄲ㡦㐰㉥㈴昲っ㑦〹晦ㅥ㠳㔴㐸㥣ㅢ㐸攲散㐰ㄲ㡦挳㐹㐸㉣㐶㈸㤰㜸挲づ慤㉤㐱摦㈲㤱捤挷敢㔲㠵㘸戴㌶㤶挷摥㔱㑣㘷㔳昱㐲㌶㥥㐹搴搵愵戲愹㕣㍥㘳挸㡣㉤㐷搸〰ㅦ攳㈹㘷㜰㐲攲㘹愷㐷㥤㝡づ㍤㈱㜱㥡㥢㐴ㄳ㔴㍡晦摤㤸㠸挱挹㔷扣㝤㈴晥攱挸㡦ㄷ㈵ㅤ搶㜰㥤㕦㠴㕣㐸㉣㘳㜸㑡昸昷㌲愴㐲攲昸㐰ㄲ挷〶㤲昸㈷㥣㠴挴㑡㠴〲㠹㔷散搰摡挱攸㕢㈴㤲戵ㄹ㌳ㄶ慦㉢㤸昹㙣㕤㈲㔵ㄷ换攰㕦㝦挹挶㡢挵㑣摡㌴昱摢㈳㘶挸ㅣ㉣㐷㜸〸㝣㡣搷㥣挱〹㠹搷㥤ㅥ㜵敡㉤昴㠴挴ㄱ㙥ㄲ慢愰搲て㐳ㄳ㌱摥㠶〱摥㍥ㄲ敦㌸㜲㍥っ㐲㍦㡡づ愷㜲㥤摦㠳㕣㐸ㅣ挳昰㤴昰敦〳㐸㠵挴ち㌷㠹㡥㌳慢攵㠱㈴㍥㠴㤳㤰㔸㠳㔰㈰昱㤱ㅤ㕡晢〳晡ㄶ㠹㜴㉡㡤挳㐳愱㉥㥡㑢㥡㠹摡㘸ㅤ㑥扤戱㤳㤸昱㐲愶㠸捤㈴㔶㙢晣换ㄹ捥〹昰㌱㍥㜶㝡㜲㘶昵㠹搳愳㑥㝤㡥㥥㤰㔸敡㈶㜱ち㔴晡愹㘸㈲挶ㄷ㌰挰摢㜷㘶昵愵㈳攷㔳㈱昴㌳改戰㤶敢晣㌵攴㐲㘲㉤挳㔳挲扦㝦㐳㉡㈴㡡㙥ㄲㅤ㘷㔶㠵㐰ㄲ摦挲㐹㐸㥣㠷㔰㈰昱㥤ㅤ㕡㍢ㅦ㝤㡢㐴戱㉥ㅦ㡦挵敡捣摡摡㍣㑥愵㌲㈶戶㡡㐴㉥㤶㡥愶戰愱㘴戰㙣㝣敦っ攷〲昸ㄸ㍦㌸㍤搹㈶㝥㜴㝡搴愹㕦搰ㄳㄲ晢扡㐹㕣〲㤵㝥㈹㥡㠸昱㉢っ昰昶㙤ㄳㅣ愳挸㉦愰昲㑡㍡㕣挸㜵㉥㠷㕣㐸㕣捤昰㤴昰㡦ㄳ㥢㐲㘲扥㥢㐴挷㌶戱㝢㈰㠹㑡㌸攱㡤㠷㑢㈱ㄴ㐸㜰㉡㤳搱戴ㅢ搰户㐸攴戲改㐲扥㌶㤶捣攷㙡昱㠳㌴ㄹ捤攱户㜹搱捣挶㔳戸搸ㄵ㉢搴㥡㐶㕦摢㐷晦㌳㝣っ捥㜵捡攰㘴㥢搰㥤ㅥ㜵慡㍦㝡㐲㘲戶㥢挴㍡愸昴㥢搱㐴㡣〱㌰㤰㌵昶晣ㄶ㕤捦㤱昳㌹ㄱ晡ㅤ㜴攰㠳ㅥ㤴攱㠴晦㉢挳㔳挲㍦㑥㔵ち㠹㐹㙥ㄲㅤ摢挴㠴㐰ㄲㅢ挲〹㙦ㄴ昸㈰ㄴ㐸っ戲㐳㙢昷愲㙦㤱挸㘶㜲戹㍣扥㐵昳㘹晣㌴捦㈷㜳㤹㔴㌲㥤慡慢〵ㅦㅥ㈸ㄲ㜹㘳㈳摢㐷扦て㍥〶㘷㉦㠵㠴㙣ㄳ㥢㌸㍤敡ㄴ攷㈴㠵挴㔸㌷㠹㠷愰搲ㅦ㐶ㄳ㌱㠶挲㈰㘸㥢搸捣㤱昳㠱ㄱ晡攳㜴攰ㄳㅦ㤴㑣㍥㔲昴㈴挳㔳挲扦攱戰ㄶㄲ搱㐰ㄲ㘳〲㐹㔴挳〹㙦㍣戲ㄹ愱㐰㘲〴㍡㡣愶㍤㠷扥戳㑤搴㤹㌸扤慥捤㘷愳搹㐴㉥ㅦ捤㥡戸㡣㔷㥢㉤攴捤扡㐲㍥㤵㑣ㅡ㕢摡㍥晡昳昰㌱㌸ㅦ搹㐹愲挶改㔱愷㌸换㈸㈴戶㜱㤳㜸〹㉡晤㘵㌴ㄱ㘳㕢ㄸ〴㤱攰摣愳挸㙦攲㔸㕦愷挳㍡㉣愹搱㑥昸㌷ㄹ㥥ㄲ晥㡤㠱㔴㐸㙣攱㈶搱戱㜷㙣ㄶ㐸㘲〷㌸攱㕤愶扦㡢㔰㈰ㄱ戵㐳㙢敦愱㙦㤱㠸㥢㠹戴㠹昳敡㕣扣㤸㑢㘴㔳戵搹㙣㉥㤹挸搷㘶昳挹㔸㈶㔶㕢㐸ㅢ㌱摢㐷㝦ㅦ㍥〶㘷ㄸ㠵㠴散ㅤ戵㑥㡦㍡挵㜹㐳㈱戱戱㥢挴扦愰搲㍦㐶ㄳ㌱搲㌰〸摡㍢㌸㥢㈸㜲㍥㐲㐲晦㠲づ㝣〶㠴㤲〹㐲㡡扥㘲㜸㑡昸户ㄳ慣㠵㐴晦㐰ㄲ㤱㐰ㄲ攳攰㠴㌷敥つ㐶㈸㤰攰㤴㈰愳㘹摦愱㙦㤱㠸收㘳搹㐲㉥㡦つ㈱㕡㐸㘴戳戱扡㔴㍥㤱㡦挵㔳改㘸愶㔸㠷㜳㑥㘳扣敤愳㝦てㅦ㘳㠲搳ㄳㄲㄳ㥤ㅥ㜵㡡㌳㠱㐲愲挲㑤攲㘷愸昴㕦搰㐴㡣愹㌰〸㈲挱昹㐱㤱摦换戱昶搱搰摣挷㜵㤶㈹㍦㡡㉡㈱敡㈰挱㈹㍦㈱昱挳昷慥摦愲ㅤ摢挴㜷㤰晡㝦㡢捥㠲ㄳ摥愸攷㐰㈸㤰㤸㡤㡥㤰㠸愰㙦㤱㈸收捤㔴㍥㥦捥愵愳戸㡥㤹挷〱愲㘰攲㜰㤱挶ㄵ扣〲慥攱搴搵ㄹ㜳㙣ㅦ扤ㅦ㝣㡣戹㑥㑦㐸捣㜳㝡搴㈹捥敤〹㠹㉦㌱㤸㡥摦愲〳愱搲つ㌴ㄱ愳ㅥ〶㐱㈴收㍢㜲㍥㔴㐲摦㠸づ㡦㘰挹㔸〰㌹摥㈸慢㠰㘸㐰㥦捡㍤搱搹搱㌳㐳ㄴ㝣㌷昹㈸敦昳晥愷攲昹晤慣㠸㈹敢㠳摢㘸慤㥢㑦㉢捡挷晥㘷戱㌸〷挵㝢捦昹㔷昹〱搶昵晦㄰㠷㥦㐶攷慣ㄴ㈳づ挳㥦㍥ㄸ㉢㕣挹搹戴㘸搰㄰扢晡昷攰攰㔸戶㔱搳㡣㌶捣㐵攱摦ㄵ㥣摦㌲ㄱ昷扡㕡晦㈸摤晡捥ㅣ搵㈸攷㌱昴㌵㥤㤲㠹戹㌶㍣户愰摤㜴摣收戵㜶昸攱戱敥㤸㙤㠴㘲ㄴㅦ㕡扦㔱㘷捦㜵昳敥搰㑥改っ㍣㙣㥢㑦慣㜰㈲戶攱敥搵㡡昲㍥㉡昰㝥㝡晢㥦㥦攳摤扡㡣㠶㝦㘲㘱㐶㠱〰㠶〶摣扡㍣愹愱㕤㙥晤摦っ㝡愵㜳敡㔲ㅢ㡡戵敤㍢㙥攴愴㠵㈳敢㌲㤵敦攰㤳攸㜱㤲㔲敥㑣挹つ㌳愲㙦㡥㠸㡡摢㌶愳㔱㌴㜰ㄱ㍡搸㡦㜱〷㜱挹敢昳昱㜶㜷㠲昵晦㉡晢晦挶㠴㠱晢㌹ㅥ扦㔵搵愷㑥慣㝣㘳搵〵㕦㕣戵㘳捤㜹搷晦㙡晦㝦㤵攵昱昹昸戳搷昲昵昷昱㤸晢挴敥〸愹晥㈶㥢户搸扣㡤㐶扤㡥㐱扣㡣㥢㤲㝤㑦㉢㝦捤㔶㜸㥦㔶㙥㉣㐶㈴扣㔱㜲㠳昱づ攸愳づ㐰㠷扢㡤㝡〵ㅥ摣㔶戹慡㝡つ搷戲〹㘲㙥㘲㑡㙦㐴慢㙤つ㤹挵㌲㥤㔲㉦挲搲㈱㄰搱户愵㌹㑦っㅣ搱挰〳搱改ㅤㄴ捥ち㡡㐷㡦愱ㅣ〴㡦㈰㈸捦摡敢敥㠳昲㡣慤昰㍥挱摣㔸㠹㐸㜸㤷改㍢㔸㔰づ㐵㐷愰㍣〵㡦づ㈸㌱慥㈵㈷改㉣㈸㥣晥搳㙡㍢愱㐴搵㘳㈵㔰㤲㔰つ㍣ㄲ㐶扤攳挰㔹扥摥㜱㌸づㅥ㐱ㅣㅥち攳昰愰慤昰㍥挸摣㔸㠳㐸㜸㤷改㍢㕡ㅣ㑥㐲㐷㌸摣敦收㌰㡥ㅣ㌸㐵㘷㜱攰攴㥦㌶扥㠳㐳㌲慤晥㔶挲㘱㈲㌹㥣づ愳摥㜱攰ㅣ㕦敦㌸㥣〳㡦㈰づ㜷㠴㜱戸摤㔶㜸㥦㘷㙥㥣㠷㐸㜸㤷改搳㉤づㄷ愱㈳ㅣ㙥㜵㜳㤸㐱づ㤷㐰㘵㜱攰搴㥦㌶慢㤳㐳㐲摤㔴挲㘱づ㌹㕣づ愳摥㜱攰っ㕦敦㌸㕣ぢ㡦㈰づ搷㠷㜱戸捥㔶㜸ㅦ㙢㙥㕣㡦㐸㜸㘳㕥挴攲㜰㈳㍡挲攱ㅡ㌷㠷〵攴戰づ㉡㡢〳㈷晥戴㍤㈰慢㤲〳㙦㉣ㅡ㔳㔷㤴㠰搸㤳㈰㙥㠳㔵敦㐰㜰㠲慦㜷㈰㌸捤ㄷ〴攲㤲㌰㄰ㄷ摢ち敦攳捤㡤㝢㄰〹㙦㔴㠳㔸㈰ㅥ㐰㐷㐰㕣攸〶㤱㈵〸捥捥㔹㈰㌸敦愷攵㈱戳扦㠱搲敡摣ㄲづ㈶㌹㍣ち愳摥㜱㜸捣昱攸昱㠱㤲㤳㝣㐱ㅣ捥っ攳㜰㠶慤昰㍥攵摣㜸ㄶ㤱昰㐶つ㠹挵攱〵㜴㠴挳㘹㙥づ㑤攴昰ㄲ㔴ㄶ〷捥晡㘹㉤ㅤㅣ㔲㜵敡攴ㄲづ〷㤲挳慢㌰敡ㅤ〷㑥敥㠹㐷㡦㌹㜰㡡㉦㠸挳㥡㌰づ挷摢ち敦挳捥㡤㜷ㄱ〹㙦㔴㥣㔸ㅣ㍥㐴㐷㌸ㅣ敢收戰㤲ㅣ晥〵㤵挵㠱㜳㝥摡㈱ㅤㅣ㌲㐹戵扡㠴挳愱攴昰ㄹ㡣㝡挷㠱㔳㝢扤攳昰つ㍣㠲㌸慣ち攳昰㝢㕢攱㝤收戹昱㉤㈲攱㕤愶ㅦ㘹㜱昸ㄱㅤ攱昰㍢㌷㠷愳挸攱㘷愸㉣づ㍦㘱㐹㍢愶㠳㐳㉡愱㔶㤴㜰㌸㡥ㅣㄴ㔶愹㜷ㅣ㌸戱㈷ㅥ㍤摥ㅥ晡挲扣㠶愳昷㥣㔵戵㠵㜱㘸戵ㄵ摥㐷㥦ㅢ㍡㈲〹㠷㤳㉣づ〳搰ㄷづ㑢摤ㅣ㑥㈱〷捥捡㔹ㅣ㌸摦愷晤戱㤳㐳㕣㌵㤶㜰㌸㥤ㅣ㌸㔳㠷㜷㉦捥㉥㌹慤㈷ㅥ㍤收㌰ㄸ收㌵〱ㅣㄶ㠷㜱㈸摡ち敦ㄳ搰㡤愱㠸㈴ㅣ捥戱㌸っ㐳㕦㌸ㄴ摣ㅣ捥㈳㠷㙡愸㉣づ挳戱愴㕤搰挱㈱㥤㔶晢㤵㜰戸㠸ㅣ㌸㑦㠷㜷㉦㌸㜰㔲㑦㍣㝡捣㠱㔳㝢㌵〱ㅣ昶づ攳戰㤷慤昰㍥〸摤搸ㅥ㤱㠴挳攵ㄶ㠷ㄸ晡挲攱㌷㙥づ㔷㤲〳㘷敢㉣づ㥣敢搳慥敥攰㤰捣愸昹㈵ㅣ慥㈵㠷㌴㡣昰敥〵〷㑥改㠹㐷㡦㌹㜰㘲慦㈶㠰挳扣㌰づ㜳㙤㠵昷㜹攸挶㜸㐴ㄲづ㌷㕡ㅣ㈶愳㉦ㅣ㘶扢㌹慣㈳〷捥搵㔹ㅣ㌸搳愷摤搲挹愱㔶敤㔲挲攱㌶㜲㤸〱㈳扣㝢挱㠱ㄳ㝡攲搱㘳づ㥣搶慢〹攰㌰㌹㡣挳㈴㕢攱㝤㉣扡戱ㅢ㈲〹㠷扢㉤づぢ搰ㄷづㄳ摣ㅣ敥㈱〷捥挶㔹ㅣ㌸捦愷摤搷挱㈱㔵慢㜶㉡攱昰〰㌹散つ㈳扣㝢挱㠱搳㜹攲搱㘳づ㔹㤸搷〴㜰㐸㠷㜱㐸搹ち敦搳搱㡤㍣㈲〹㠷㐷㉤づ㡢搱ㄷづ〹㌷㠷挷挹㠱㜳㜱ㄶ〷捥昲㘹㑦㜶㜰㐸愶㔴戴㠴挳搳攴搰〴㈳扣㝢挱㠱㤳㜹攲搱㘳づ㙤㌰慦〹攰㌰㉡㡣挳㜶戶挲晢㤰㜴㘳ㄹ㈲〹㠷ㄷ㉣づ㉢搱ㄷづ摢戸㌹扣㐴づ㥣㠹戳㌸㜰㡥㑦晢㘷㈷㠷㍡㌵戲㠴挳慢攴戰ち㐶㜸昷㠲挳㘱㡥㐷㡦㌹㜰㐲慦㈶㠰挳戰㌰づ㕢搸ち敦戳搲㡤㘳㄰㐹㌸扣㙤㜱攰㘴㥥㜰搸捣捤攱㕤㜲㌸〱㉡㡢〳㘷昸戴昷㍢㌸㘴㙡搵愶㈵ㅣ㍥㈴㠷㔳㘰㠴㜷㉦㌸㜰㈲㑦㍣㝡捣㠱搳㜹㌵〱ㅣ㌶っ攳戰㠱慤昰㍥㌲摤㔸㡢㐸挲攱㌳㡢〳愷昲㠴㠳攱收昰〵㌹㕣〰㤵挵㠱昳㝢摡㔷ㅤㅣ㔲ㄹ搵扦㠴挳㌷攴㜰〹㡣昰敥〵〷㑥攳㠹㐷㡦㌹㜰㌲慦㈶㠰㐳摦㌰づ㥡慤昰㍥㌹摤攰ㅣ愰㜰昸搱攲挰㠹㍣攱㔰攱收昰㌳㌹晣ㄹ㉡㡢〳㘷昷戴㕦㍢㌸搴搵慡戲ㄲづち捦㔴ㅣ戸づ㐶㜸昷㠲〳㈷昱挴愳挷ㅣ㌸㤵㔷ㄳ挰攱挷敦㐲慥搲晤㘰㉢扣て㔰㌷㌸〳㈸ㅣ晡㘲散戸㑡㜷て晡挲攱㍢㜸㝣㠰戵㤳慢㜴㍡㤴㡡㌳㜰ㄶ〷捥敤㘹晤㈰戳慦搲㈵搵搷戰㝥〷搶搶愵换〱攴昰㄰㡣昰敥〵〷㑥攱㠹㐷㡦㌹㍣づ昳㥡〰づ㥦㠵㜱昸搴㔶㜸㥦愳㙥㜰晥㑦㌸㙣㘸㜱㜸ㄶ㝤攱昰戱㥢挳㐶攴挰昹㌷㡢〳㘷昶戴㑤㍡㌸愴㘲敡㠳ㄲづ㠳挹攱㈵ㄸ攱摤ぢづ㥣挰ㄳ㡦ㅥ㜳㜸ㅤ收㌵〱ㅣ摥づ攳昰㤶慤昰㍥㑥摤㜸ㄳ㤱㠴挳㌰㡢〳愷昰㠴挳ㅢ㙥づ搵攴昰㍥㔴ㄶ〷捥敢㘹㕢㜶㜰挸搴愹㔷㑡㌸搴㤰〳㘷攴昰敥〵〷㑥摦㠹㐷㡦㌹㝣〱昳㥡〰づ㉦㠴㜱昸㠷慤昰㍥㔵摤昸ち㤱㠴挳㈸㡢〳㈷昰㠴挳㜳㙥づ摢㤳挳昷㔰㔹ㅣ㌸慢愷敤〰㤹㜳㐱㉡慡㥥㉡〱ㄱ㈳〸㑥挸攱摤ぢ㄰㥣扤ㄳ㡦ㅥ㠳攸㠳㠳㔴㑤〰㠸㐷挳㐰㍣㘲㉢扣㑦㔷㌷㉡ㄱ㐹㐰愴㉤㄰㍡晡〲攲㘱㌷㠸っ㐱昴㠳捡〲挱㐹㍤㙤㐷挸散ぢ㔲㜱㜵㝦〹㠷㜱攴㌰㄰㐶扤攳挰戹扢摥㜱搸〸ㅥ㐱ㅣ敥づ攳㜰㤷慤昰㍤㘴㝤ㄳ㐴敡敥㈱敢慥㝦扤㝣㈰攰㔷ㄶ㜹慦㕦扦愲㈵收㕣ㅤ敥昶㙢㘸㙣㤴ㅢ攵晡攳㤹挸慤昸昷挳㘷攳搱摦㜸ㄲ㜲㝤㠳晤㙦搲捥挰㈳挱昹㠸㔹攷愹扢扡昴攸慣ㄵ攷戵攲㌱扣㝤㡢㌳摡昰挸昶㐲ㄵ晥晤攳昶㜶戳戵昹㝦攱㠱挹戸㜵㤱捦愳挱换㝡㔴㜲攰㕤㠳扣ㅤ㌰㜰㕡捣㝡㡡㝡㈷て攷㥦〵㉦攷愳㤴晦戳愷户㙢㤳戱㠹㌹て扢㉤戸ㅥづ㕥愱敥挴㐷㙣㑤㔰ㅦ㔶昶慢㡣戹慣ㅣㄵ㥣戰搷愶愱改㠳㝦搷㔷愶愶搱㐴昴改㤰挸摤愳搲㤴㔵づ挶㘶攰㕤㌹摥挷挹愷㝣㤴㜹晥㜱敦㝥晤戸挶捥慢㘲㜳戸㜶㌵㥢挸敦捥扥㑤㡢戲慤慤搹㤵㔵㑤㡢ㅡ捤收挵敤㑢慡ㄶ㉤挷攴㈹ㅥ㙡㡥㜱攰㕦ち搷㘷攰晦㑣挵㍦戵㈵㈲㜲扢搴㘶㐲ㅡ扣戲敢〲㔷㜶㌶散戵㌹㘸㑡㔷㜶㉥㈴慥㤵㔵㌵㠸捤ㄵ㜶㕥㙡㕢㜴戸ㅡ晡慥戰散ㄸ挶づ㤰㜰ㄸ㍡㠷㔱愱慥ぢ㑣㔹捦搸㑣搹挹㜶〱㐵扣㌳搷㘲慢㘲㠸㔱㤲㉥〹㠱愴摢〳㤶ㅤ改㜶㉣㑤㜷㜹㘰扡扤晣改昶昱愴ㅢ攷㑤挷昹㈳㐹户慦㍢ㅤ㘷㘶㕣㙢㜷㘱㘰扡慣㍦㕤摥㤳㙥㠶㌷ㅤ愷㘹㈴㥤改㑥挷〹㄰㐹挷つ戸㐲慤つ㑣户㠴戱戹戱㜶挲摣㥦㈲ㄷ捣〵摥㜴㝢㍡改ㅡ㘱搹〱㤳搳っ慥㜴愷〶愶㙢昱愷㍢搰㤳㡥㌳ㄲ㈵㥦㥤改愴㙢㜳愷攳搵㝣ㄷ捣㌵㠱改㤶㌳㜶改愶戲挲㤳㡥ㄷ晥㑢搲ㅤ攸愴㍢搸㥤敥㈰㈷㥤〵㜳㜵㘰扡㐳ㄹ扢ㄴ收㉡㑦扡㤵摥㜴㠷㍡改づ㜷愷㍢搲㐹㘷敤〸㠷〶愶㕢捤搸愵㙢㜷戴㈷摤㔱摥㜴挷㌹改㡥㜵愷㍢愹㌴摤昲挰㜴㙢晣改㑥昰愴㍢挵㥢敥㜴㈷摤㐹敥㜴扣搲敡晡散㕡〲搳㥤敡㑦㜷㥡㈷摤㜹摥㜴扣散㉡㍢挲ㄹ敥㜴扣愰改㑡户㈴㌰摤㕡㝦扡㜳㍣改慥昴愶攳搵㑤㐹㜷㥥㍢ㅤ慦ㅢ扡搲㘵〳搳㕤攸㑦㜷戱㈷摤㍡㙦扡摢㥣㜴㤷扡搳昱昲㥣㉢摤㕥㠱改㉥昷愷扢搲㤳㡥㔷昲㑡㜶㠴〷㥣㜴㔷扢搳昱㉡㤸㉢㕤㝤㘰扡敢晣改㙥昰愴攳〵戳㤲㜴㑦㍢改晥攲㑥昷㐲㘹扡搹㠱改搶昹搳摤攲㐹昷㤲㌷摤慢㑥扡摢摣改㜸㑤㐷搶捥摡捤愷〶愶扢㤳戱㑢㜷昳扢㍣改摥昵愶晢搰㐹昷㌷㜷㍡㕥㍡㜱挱摣㌹㌰摤㝤㡣㕤扡㥢㍦攰㐹昷㠵㌷摤㌷㑥扡㠷摣改㜸㠵挲戵㜶改挰㜴㡦㌰㜶改摡㍤收㐹昷戳㌷ㅤ㉦㔷挸㡥昰㠴㍢ㅤ㉦〴戸搶㉥ㅡ㤸敥㘹挶㉥㕤扢㘷㈹㜲㝤〱昱㥡㐱挹愶㌲〰〲㐹昷㍣ㄶ㍡扥㠰昸㝢摢㤵㙥摢挰㜴㉦挲挸㤳敥㘵㡡㕣改昸搳扣㈴ㅤ㝦㝣㑢扡㔷戰搰㤱㡥㍦㙢㕤㌰㐷〴愶㝢ㅤ㐶ㅥ㤸㙦㔲攴㑡㔷㡤㝥㐹㍡晥挶㤵㜴㙦㘳愱㈳ㅤ㝦㍤扡搲つつ㑣昷ㅥ㡣㍣改㍥愰挸㤵㙥㝢昴㑢搲昱㤷愴愴晢〸ぢㅤ改昸ㅢ捤㤵㙥㔰㘰扡㑦㘰攴㐹昷ㄹ㐵慥㜴晣㌹㔷㤲㡥㍦搸㈴摤ㄷ㔸㜰搲㔵昲㥣戹挷㈷昴慣㜳摢㄰㍦㝤ㅡ捤㍣晦㤱㥥㐹昸愷㕥㐶㌵攲挴扣〷晦戲捥㤷挸愳㜸㈶捥ㄸ晡㔷昶〲㍢〳㜹㍥捣㠵㉡㥥㍤㉢㥥搷㜲㔰晡搷ㄴ昳㜴㔶㍣扥戱ㄷ挴㠳愷慥㥤ㅥ昵攸㠹挷扦㈹㕥㘰敢昴㙦敤〵昱攰搹㘷愷〷捦㉣挵攳㍢㡡㜹㔲㐹㥤晥扤扤㈰ㅥ㍣㠱散昴挸愲㈷ㅥ㍦㔰㥣户㜵晡㡦昶㠲㜸㤸㜶挷㕡て㥥摦㠹挷㑦ㄴ昳搴㑥㜲晣㙣㉦㠸〷㑦攳㍡㜳昰ㄴ㑤㍣㝥愱㤸㘷㘷攲昱慢扤㈰ㅥ㙤㜶挷捡挱戳㉣昱㈸挳㘳㙦ㄴ㑦戰挴㐳戱㐷㤶昸ㅢ挸㤳㈹㉥㔸ㅥ㍣㔱ㄲ㡦㜲摡昰ㅣ㐹㍣晡戸㍤づ㉦昱攰戹㡥㜸㔴搰㠶愷㌹攲㔱改昶攰㈹㑤㘷づ㥥慥㠸㠷㐶㥢ㄳㅣ㡦扥㙥て㥥㤵㜴㝡昰㡣㐳㍣慡㘸挳㤳つ挹愱扢㍤㜸㘲搱改戱搶昱㠸搰㠶攷ぢ攲搱捦敤挱㜳㠳㑥て㝥敦㑢㡥晥戴攱㔷扥㜸っ㜰㝢昰敢扤搳㠳㕦摤攲戱ㅥ㙤昸慤㉤ㅥ〳摤ㅥ晣㠶敥昴攰户慦㜸ㄸ戴攱ㄷ慦㜸慣敦昶攰㤷㙣愷挷㍡挷㘳〳摡昰扢㔳㍣㌶㜴㝢摣㔶攲挱敦㐰挹㌱㠸㌶晣晡ㄳ㡦㡤摣ㅥ晣慡敢捣挱慦㌱昱搸㤸㌶て㌸ㅥ㥢戸㍤昸㙤搵改挱㙦㈲昱搸㤴㌶晣ㄲ㤲ㅣ㠳摤ㅥ晣挲改昴攰㤷㠹㜸っ愱捤戳㡥挷㔰户挷昳㈵ㅥ晣㍥㄰㡦捤㘸挳慦〲挹戱戹摢㠳㠷晤捥ㅣ㍣愴㡢挷ㄶ戴攱搱㕣㍣㠶戹㍤㜸攴敥昴攰㔱㔹㍣㠶搳㠶〷㘴昱愸㜶㝢昰攰摢改挱〳慢㜸㡣愰つ㡦愹攲戱愵摢㠳挷捦㑥て㌹戰昱攸㌱ㄲ㌶捥换攰〱㑥㉥戹搵㐰㡡㙢昲㜲㌰愳搵㔶㙥㉢ㅥ搴挴㙡㙢换㑡づ㘰㍥㉢ㅥ挸挴㙡㕢换㑡づ㕡㍥㉢ㅥ扣挴㙡㤴㘵㈵〷㉡㥦ㄵて㔸㘲戵扤㘵㈵〷㈷㕡㤵㡣㥥〷㈹戱摡挱戲㤲〳㤲捦㡡〷㈶戱㡡㔹㔶㜲㄰昲㘵攴挱㐸慣㙡㉤㉢㌹昰昸㘲昱〰㈴㔶㐹换㑡づ㌶扥㔸㍣攸㠸㔵摡戲㤲〳㡣捦㡡〷ㅡ戱捡㔸㔶㜲㔰昱㔹昱攰㈲㔶㍢㕡㔶㜲㈰昱㔹昱㠰㈲㔶攳㉣㉢㌹㜸昸慣㜸㄰ㄱ慢昱㤶㤵ㅣ㌰㝣㔶㍣㜰㠸搵㐴换㑡づㄲ㍥㉢ㅥ㉣挴㙡戲㘵㈵〷〶㥦ㄵて㄰㘲㌵搵戲㤲㠳〱慤㑡㍥㐷ㅥㄴ挴㙡扡㘵㈵〷〰㕦㉣ㅥ〸挴㙡㠶㘵㈵㍢扤㉦ㄶ㜷㝥戱㥡㘵㔹挹㡥敥㡢挵ㅤ㕥慣收㔸㔶戲㜳晢慣戸㤳㡢搵㍣换㑡㜶㘸㕦㐶敥搸㘲戵㥢㘵㈵㍢戱捦㡡㍢戳㔸搵㕢㔶戲攳晡慣戸〳㡢搵〲戱㌲ㅣ㑣㡡晢愷㕣ぢ扦敡㕢㙢戲㙣ㄲ㝣慢昰㤸㌳㘷㐷㔵摣㌷挵攲捡㔲ぢ挵摤㔱ㄴ㔷㜸ㄴ摣〳㐵㜱戹㐷挱㥤㑥ㄴ㤷㜹ㄴ摣捦㐴昱㈷㡦㠲扢㤶㈸㉥昵㈸戸㌷㠹攲ㄲ㡦㠲㍢㤰㈸㉥昶㈸戸捦㠸攲㈲㡦㠲扢㠹㈸㉥昴㈸戸㘷㠸攲〲㡦㠲㍢㠳㈸捥昷㈸戸晤㡢攲㍣㡦㠲㥢扣㈸捥昵㈸戸㤵㡢攲ㅣ㡦㠲ㅢ戶㈸捥昶㈸戸㉤㡢㘲慤㐷挱捤㔷ㄴ㘷㜹ㄴ摣㘲㐵㜱愶㐷挱㡤㔴ㄴ㘷㜸ㄴ摣㉥㐵㜱扡㐷挱㑤㔱ㄴ愷㜹ㄴ摣晡㐴昱㐷㡦㠲ㅢ㥣㈸㑥㉤㔵昴晢㝦㥦ㅦ愳㙥</t>
  </si>
  <si>
    <t>㜸〱捤㥤〷㝣ㄴ㘵晥晦昳㠴㘴挸㉣㈰愳㠲つ〵㠲攴ㄴ㔱摣捤㤶㈴㈸㌵ㄴ㤱愶〴散㘷摣㌲ぢ㤱ㄴ㑣㐲戳㥦敤㔴散㘷挳慥搸昵散搸㑦捦敥搹摢搹㝢敦扤搷晦攷昳㥤㤹㘴㜶㑡捡晤敥晦㝡摤戲晢㌰捦户㍥昳摥㤹搹搹㜹扥㍢㈹㔲㐵㐵㐵㝦攰挱晦昹㈸攱挲愶㜵㉢摢摡捤愶㌱戵㉤㡤㡤㘶戶扤愱愵戹㙤捣愴搶搶昴捡㔹つ㙤敤㝤㘰愰搵㌷㐰摦㔶㕡摦搶戰扦㔹㔶扦捣㙣㙤㠳㔱㘹㔱㔱㔹㤹㕥っ晤挶昶换㜰㍡㍡扤昴ㄲ㌶戰㉡搲㌵㌶㝤搹㤴戱搱搹㐴搸昴㘳搳㥦捤〰㌶敢戰ㄹ挸挶㘰戳㉥㥢昵搸慣捦㘶㄰㥢挱㙣㌶㘰戳㈱㥢㡤搸㌰扦扥〹㥢㈱㘸晡㙦㡡㘶㝥敤攴戹㤹㝤戱㌶㜵敤㉤慤收搶挳㜷戱挶㍣㉥ㄶㅢㄳㅢ㔳㔹㔳㤹ㅡㄳ摤㝡㜸敤搲挶昶愵慤收戸㘶㜳㘹㝢㙢扡㜱敢攱㍢㉤捤㌴㌶㘴㘷㥡㉢攷户㉣㌶㥢挷㤹㤹㘸㍣㤳㑥㔴挷ㄲ挹㘴扥愶愶扡晦㘶㠸㍣愷㜶昲㑥慤㘶扥敤扦ㄵ㜳㈸㘳捥慤㥤㍣㘶㡥搹晥摦㡡㌹っ㌱ㄱ㜲㑡㑢㔳扡愱昹扦ㄴ戴㤴敦㘹㜲㡡㤹㙤攰㥢㙦㥡慤つ捤ぢ挷㘰搸〵愰搱慢ㅡ㌳愹慤㙤㘹搳ㄲ㙥㐷戵㘶㘳攳㍣㌳㉦㙦㝡搳㤴戶昶㥤搲慤㑤㙤晤㥢挸捦㙣㌵㥢戳㘶摢㍡㑤㔳㔷㘴捤㐶摢戰慤慣㘹㤷㜴敢㥣㜴㤳㔹挲㠵㠱㑤搶㝢㌸㈳㘷㌶户㌷戴慦ㅣ搰戴愰捤㥣㤷㙥㕥㘸搲愴戴㘹晡搲㠶㥣㉡㈹挱戳愸捦ㄶ㐱㈳㤳㌷ち攳㘹慡㕤㤴㙥㙤㤷ㅥ摦挲㔸㤰慤㙢㜳㤱戵㈸ㄸㄷ㌷愹攱ㅥ㉦扥㘷㜵つ㑤㌳捤搶㘶戳㤱㐹昸㑥㡥昶ㄸ〹㈰敢㝤攸㈰攵慣づ摦㈵搵捦摥昹戸㉥捣愲つ㐷戳搱㥣㤶搶㈶㙣㤰戳捤㜴昳戸搸搶㜵敤戹㈹收戲㜱搱㌱㤵㝡㌹戴晡〸摡㙤㡥㘶㍤挰挸戵㌴㌵散㥦㈶敤戱挹㘸搵㔸㝤㈴㉤㉡搰愸㤲㤷戱愷扢攳㜳㙦㉢慥㑦ㄷ搷㘷㡡敢戳挵昵戹攲㝡戳戸㍥㕦㕣扦戰戸㝥㔱㜱㝤㐳㜱晤扥挵昵㡢㘱攳㍣捡晡昶㉤戶ㅦ攷㙦昹㝡晢㡤㐳㥡㘶摥昰收㘷慦散晤攲摤攵㡡㍢户ㅣㅢ戶挰㐲昸㜸户㠴㔶ㅦ㠵㐶摢ち㡤㜷扣戱昸㔸㝤㌴㉤戶㐶愳搴戳ㄸ㉦挷㕣㝡敢㔶户㡣㐸ㅡ搳て㍤户摦戲ㄳㄷ捥扤㐴昱㈰㈲挹挶㘰㈱㍣搹戶っㄵ㐵愳挵搰昸㤲挵挶敡㤵戴㠸愳㔱敡㌱㍢搹㈵搷散㌰㙢攲㙥摦捥扤㜹晣搴㤳㙥摦晤慥摦ㄵて㔶㤲㉣㠹㠵昰㘴㈹㠶慡㐲愳㔵愳昱㈶慢㑣㡥搵㙢㘸㌱ㄶ㡤㔲て搸挹㉡㙥㤸戵捤攲㈳㔷㑤㌹㝡扦昸昵て㝣戹愳愶㜸㔰㤴㘴摢㘳㈱㍣搹㌸㠶ㅡ㡦㐶㥢㠰挶㤳㉣㔱㔳㍤㔶㥦㐸㡢㐹㘸㤴扡换㑥㜶挵攴ㅢ㔷敢㝤搲戳敦晡晡㡢搴㔷ㄷ㍦㕦慢戸ㅦ㑡戲㕡㉣㠴㈷㥢挲㔰㔳搱㘸搳搰昸㤲攱㍤㥢㑥㡢ㅤ搰㈸㜵㡢㥤散愶搲换㥥㥢㝥捡㡤㤳㔷㙤㌸㘹摦㝢㜷㕢㌶㔰昱㈰㉦挹㜶挴㐲㜸戲㤹っ㌵ぢ㡤㌶ㅢ㡤㈷㔹㌲㡥つ㝡づ㉤收愲㔱敡㍡㍢搹昸㠳愶ㅤ昴摣搷㈷㑦㕣㌳攷㠵〳㠷㡦㉤摥㔰昱挳㐴㤲敤㡣㠵昰㘴昳ㄸ慡づ㡤㌶ㅦ㡤㉦㔹攵㔸㝤〱㉤㜶㐱愳搴ㄵ㜶戲㉤㍥㝡㘸捦㈹戵㑦㑣扡昵戴㕤慦摥㘲搹㈷捦慢㝥㔰㑢戲摤戰㄰㥥㙣㜷㠶摡〳㡤戶㈷ㅡ㙦戲㘸捤㔸㝤㉦㕡晣ㄹ㡤㔲ㄷ搹挹晥㜶搶愹㜷㌴㤷晥㌴攵摡〱㙦摣㜱挹攸㠷㠶㉡㝥㌸㑡戲㝡㉣㠴㈷摢〷㕡㍤㡤㐶换愰昱㈶㡢愵挶敡㔹㕡攴搰㈸㜵戶㥤㙣㥤㔵㥦㉤摢㙥捤敦搳慥摤昹摣㤷㌶㜸昶㠲扤ㄴ㍦㠴㈵㔹ㅥぢ攱挹ㄶ㌲搴㈲㌴㕡〳ㅡ㙦戲㈸昶戳㝤㘹戱ㄸ㡤㔲愷摡挹㕥㌹散㤳㙦攳ㅦ捣㤹㝡摣攴扡换㤷㕤㝡㠳㔲晣戰㤷㘴㑤㔸〸㑦搶捣㔰㉤㘸戴㈵㘸㝣挹昰㥥敤㐷㡢㔶㌴㑡ㅤ㙦㈷ㅢ戵摥搳攵㕦扦扤㙡捡㈹て㝥㝥昱搷敢㤵扦愳㜸㔲㈱挹摡戱㄰㥥㙣㈹㐳㉤㐳愳㉤㐷攳㑤ㄶ挷㥡慤愰挵㑡㌴㑡ㅤ㘵㈷ㅢ㌷敤挰㤳㕦摦昹晡㔹挷て㥡户晢〵㙦扤戴㔲昱攴㐵㤲ㅤ㠰㠵昰㘴〷㌲搴㐱㘸戴㠳搱㜸㤳挵戰改ㅦ㐲㡢㐳搱㈸㜵㠸㥤㙣㑡晤昵慢敡づ摦㘲敥摡㉤㑥晣㜵攴㤶换㡦㔶㍣㐹㤲㘴㠷㘱㈱㍣搹攱搰敡㐷愰搱㡥㐴攳㑢㠶挳搵㔱戴昸㉢ㅡ愵㔶搸挹㝥搹㈰㜶晣昱晢摣㍥敢ㅦㄷ㙡敦㝣㝡搸㝤㡦㈸㥥㡣㐹戲㘳戰㄰㥥散㔸㠶㕡㠵㐶㍢づ㡤㈷㔹愲〶挹㡥愷挵〹㘸㤴摡捦㑥戶昷搵㡢㑦㍤㉢戶摦散扦㝣昳挱ㄹ㐷摥㜵挰㈸挵㤳㍥㐹㜶ㄲㄶ挲㤳㥤捣㔰愷愰搱晥㠶挶㤳㉣ㄹ挷戱昱㔴㕡㥣㠶㐶愹㝤敤㘴㥦㥦㜵晣扣㕢愶㍣㍡敤㠸ぢ㑢ㄳ㡢㍥㌸晢㌱挵㤳㑢㐹㜶〶ㄶ挲㤳㥤挹㔰慢搱㘸㘷愱昱㈶慢㡣㡥搵捦愶挵㌹㘸㤴捡摡挹㘶㉤搸晥搸㕦㕦㡥捣㕡㝤攵〱㈷㙣㝦昳攰㥤搵㘰愸㈵搹㜹㔸〸㑦㜶㍥㐳㕤㠰㐶扢㄰㡤㈷㔹愲〶㐷㤰㡢㘸戱〶㡤㔲㝢搹挹㜶㝤戶㝤挰戹晡㜹㌳敦捣㕤㝦摥ㄳ〷扦㌸㔳昱㘴㔹㤲㕤㠲㠵昰㘴㤷㌲搴㘵㘸戴换搱㜸㤲㈵愳挰㜸〵㉤慥㐴愳搴〲㍢搹昸挶愳㕥㥡扢晤搳戵㐷㡥捦晦㌸㜲捤㔳㠶攲㐹戹㈴扢ㅡぢ攱挹晥捥㔰搷愰搱慥㐵攳㑤ㄶ挷攱敡㍡㕡㕣㡦㐶愹㌹㜶戲捤㕦㍦敥㠰慢㑦㠸捣戸戲攱搶愱ㄷ㤷㕥㜲㡣摡〸㙡㐹㜶㈳ㄶ挲㤳摤挴㔰㙢搱㘸㌷愳昱㈵挳㝢㜶ぢ㉤㙥㐵愳搴㜴㍢搹㡥ㄷ㝦扦昹〱慦晣㘳敥ㅤ昵㉦㌷摦㌰㜵挳㘳搴挶㔰㑢戲摢戱㄰㥥散づ㠶扡ㄳ㡤昶て㌴㥥㘴㠹㥡挴㔸晤㉥㕡摣㡤㐶愹㠹㜶戲搹㈳戶㥤晥改慢搵戵户戴㑤晤扥昶昶昱㑦慢㑤愰㤶㘴昷㘰㈱㍣搹扤っ㜵ㅦㅡ敤㝥㌴㥥㘴挹㈸昶戳〷㘸昱㈰ㅡ愵㙡散㘴敤晢㕤㍤㘶㜱昱㥡愹㤷㍤㥢扦戱㙦敤㔵㘳搵㄰愸㈵搹挳㔸〸㑦昶㉦㠶㝡〴㡤昶㈸ㅡ㙦戲㌸戶挶挷㘸昱㌸ㅡ愵㉡敤㘴㤷㥥㝥换挸扥摢㑥愸㕤晤换㠴㌷㑦㑢㍥㍣愸晦㤳㔰敦㙣㥦昳㑥㘹㑤㉦挷户㠸捥㉦㈸㤵㘳愲晣搷晤㌷㌳㝣㌱换㈷昳㔵昹㔸㉣㤷㡣愶攳改搲㜲㠴敤改㔷〰ㅥ㥥晢攷㜷㙤挰愹昳㜲昹㑥戰改攴㜴㥢搹昹ㄵ㘱戴慤㥢摣戲戴㌹搷㌶㈴㔸㔹搷㥥㙥㌷㌷昱敡㍡㠳昸摣敡昰㡤挹㙣㤳㝣㐳扤㙥扢愴ㅢ㤷㥡㤳㔶㌴㔸敡捤㍣㙡㝣㕦㙡挹㠴㙢愷戵㥡晢㜵㘸㝤㈳㥡㠴㉦昴换㈴戶㙦㉤㉤㤵㌵慥攱戵㡢㕡摡捣㘶ㄹ摥攸愶㥤ㅡ戲㡢捤搶㍡㤳㤷〳捣㥣慣敡㘰慡散㉦㙤愳攷㌶㘳㐵昱㌵㉣㌷挲㉤捤㑦㕤搱㙥㌶攷捣ㅣ挶扢挴㙣㙤㕦㌹㍦㥤㘹㌴㌷㈸㌰戱㜲㐲戱㜱㠱㜸㕡㑢㜶㘹㕢㙤㑢㜳㝢㙢㑢㘳愱㘶㔲㙥㔹ㅡ㕦ㄴ㜳戳㕢㜲㈶扥攷㤵昰㔱愴㡡晡昴㔱慡㘸慢愰㉦㕢㡣摢㌶㐶摥〸搷㕢扣ㄹ摥昳㡤ち㌷扢㌱昳戰㜶㔸㡢㐶㤳摢㘴昱挸㙥㠲㐹㕣㠶ㄹㄵ㙥攸㕡㈷㕥㍢愱昵㤶攱搶㌲挶㡥㜷敥晦慦㜱㜱昱晡昶摡㑦㕤㠶㉦搳㍢攰㝢㘳愳搹摡攵㤵ㅦ挵ㄱ改㑦愱㈹摤ㄶ㝢㜳㈸扤ㄲ㔸愸ㄵ㙡㘵改昲㠶㕣晢㈲㙤㤱搹戰㜰ㄱ捦戲㜰㜵愸慣㡣㘸㝤て晤ㄹ㠸昴㘷搹㍣㠷㈶ㄲ㈹搲晥㑤㈳㉤愲㍦㙦昵㑢㐷攰晦摥㝦㑤㉦㠶㤷㉥㤷〵㜰つ愷慤戴㘹㕡㑢㙢㕢㥦㍥㐱㙢戹㐳扡㙤㔱㍢㌷捦慥㤵㡣昷〲㥢ㄷ搱㤴㡥㐴搳敤㔵㠰㠱㌰㉡攱挵㡥〱㑤㔳捣㝣ㅡ㤷㤸㘴敦㔶改搲㈶敢慡挵ㄴ戳㉤慢昳昲挶っ散㉢㉢㌴㉣㘱攷敦摦挴慤摦㕣搱㍥㈵摤㥥敥摢㠴ぢ㈵㜸㤷㜴ㄸ㡤ㄶ㉦㙢㠹㥥〳㐴收㜸㐷散ㅥ㈲ㄸ戲攸㡡搲㑦〴㔶㈴散㌸搸㕦㡡晡搸㙤搷㉢㠱戱て挵㑡㘸摥つ扤昰㠲〷㉦㍤㑣㌷㥢攷慦㕣㘲戶搱扣㑣敢ㄲ愵㜷昷㘲戰戹搹捣㠲昶㠶挶戶㌱ㄸ改昴搶㤶愵㑢晥㥢㜱ㄸ㑢㝦〹㡤昳㈸晤ㄳ戶攲㥥慦ㄳ㜰ㄵ昵㕤挶昷愶扥扥愸㡣搱㈸搱㌷㘷挳慤ㄵ挱晥挰㝦昲搰㕦挳㝦㤱慥㜴愵ㄵ戰攸捤挵愱㔲搸昷㙦〲愱昹慤愶㕣敥㉡㤳づ㘸て㘸摡戵愵㜵㜱愶愵㘵㌱户愷㜵愴搷戶挸㌴摢㜹〹愹㥦㝤挹㑣㉥㡤㈹搵愷㑦挱昵ㅦ搷戵愶㘱㠸慦扤㠵㘶挰愴挶挶攱㑥挴㌶敤㙤㠸晡攰㘲㤶昶づㄶ㤲㌸㤲户户戴㈳改昰㘵愹攱摢搰慣慤㝤㜸㉤㍥㉤㠷昳㌳慡戱愱搹ㅣ扥㘵㜳换昰㔶戳㙤〹慥ㅡ㥢愳挶慣㘸㙣㕢愱㌶〵ㅡ㕥挷ㄹ昹㜵㜲摦ㄷ攲摦㑤扡昲攳㐷捤慤晡ㅥ昰㠴ㅡ㘲㉢㝣㔷㤳戶㐴戲㜲扣昴昷搱愸㡤㘱挶㐳づ㤶ぢㅦ晡㠷攸敢ㅦ戱昹ㄸつづㅣ昲㔶攰戸昱愹搵㔵愳昰㍦㡦ㅤ晡㘷㙣㍥㐷愳㐶愳攱㥥慢㝦㠱挶㜹㈸〳昱戹㐱挸㥢扡ㄵ挴晥㌷昵ㅢ㐸㈳㝡ㄷ㍡戵㌵㉣昸挶敡〴愹ㄳ㥤㑥㙣㑡㐳攰㐰〰愵戶挲㜷㠵㙢㕢戸〹㠰㕦改摦〷㘶挱〰㝥㘷づ㠲搱戹㌹扡〰ㄴ㕢㕤ㄵ㠵㑥〰昴㠱㐰攷昵㝤㔵〹㤱〰㈸㐵捦㜹愸㥦㝦㜷〱㠸㐱散〷愰㌳愶摥㠵㑥挵攱ㄷ〴攰㑢〴て〴昰㠵慤昰㕤㜵㑢㈱㔲㌹㐷戱ㅥ㠷晣ㄹ捣㠲〱っ㠲㕡ㅦ捣㘶〳㌴㉥〰ㅢ㔹㕤㔵㠵㈰〲㘰㘳ㅡ㙤㠲㐶搵㐰㈴〰㠶愰攷㍣搴扢㙥〰搵㄰晢〱っ㘳㑣扤ぢ㥤ㅡぢ扦㈰〰㉦㠷〱㜸挹㔶昸慥〴㡥㐳愴㜲㡥㘲㑢づ昹㠵㔰〰㕢㐱慤㡦㘶戳㌵ㅡㄷ㠰㌱㔶㔷㡤㐷㄰〱戰㉤㡤愲㘸搴㐴㠸〴㐰っ㍤攷愱㥥㜰〳㤸〰戱ㅦ㐰㤲㌱昵㉥㜴㙡ㄲ晣㠲〰摣ㅦ〶攰㍥㕢攱扢㍡㌹〵㤱捡㌹㡡昱㐸慡敥〹〵㌰ㄱ㙡㝤ㄲ㥢挹㘸㕣〰愶㔸㕤㌵ㄵ㐱〴挰㔴ㅡ㑤㐳愳㜸挱㔲〰㑣㐷捦㜹愸㕢摤〰愶㐱散〷㌰㤳㌱昵㉥㜴㙡〷昸〵〱戸㈶っ挰摦㙤㠵敦㡡改㑣㐴㉡攷㈸收㜳挸㔷㠵〲搸〵㙡㝤㔷㌶扢愱㜱〱搸挳敡慡㔹〸㈲〰昶愴搱㕥㘸搴ㅣ㠸〴挰㥦搱㜳ㅥ敡㈲㌷㠰搹㄰晢〱愴ㄹ㔳敦㐲愷收挲㉦〸挰㤹㘱〰捥戰ㄵ扥慢戸昳㄰愹㥣愳搸㤷㐳㍥㉤ㄴ㐰㈳搴㝡ㄳ㥢㘶㌴㉥〰㑢慣慥慡㐳㄰〱戰ㅦ㡤㕡搱愸〵㄰〹㠰㌶昴㥣㠷㍡捥つ㘰㍥挴㝥〰换ㄹ㔳敦㐲愷㜶㠱㕦㄰㠰挳挲〰晣挵㔶昸慥㉣敦㡥㐸攵ㅣ挵愱ㅣ昲㈱愱〰づ㠳㕡㍦㥣捤ㄱ㘸㕣〰㡥戲扡㙡て〴ㄱ〰㝦愵搱搱㘸搴㕥㄰〹㠰㘳搰㜳ㅥ㙡㤹ㅢ挰㥥㄰晢〱ㅣ捦㤸㝡ㄷ㍡昵㘷昸〵〱㘸っ〳戰搸㔶昸慥㜶敦㠳㐸攵ㅣ挵改ㅣ㜲㐳㈸㠰㌳愱搶㔷戳㌹ぢ㡤ぢ挰㌹㔶㔷愵ㄱ㐴〰㥣㑢愳昳搰愸㉣㐴〲攰㝣昴㥣㠷摡挷つ㈰〳戱ㅦ挰ㅡ搸㐷昴㉥㜴㉡〷扦㈰〰扢㠴〱㔸㘰㉢㝣㔷攰㜹㘹扤㥣愳戸㥡㐳慥ぢ〵㜰つ搴晡戵㙣慥㐳攳〲㜰㠳搵㔵㡢㄰㐴〰摣㐸愳㥢搰愸㝤㈱ㄲ〰㙢搱㜳ㅥ㙡㐷㌷㠰〶㠸晤〰㙥㘳㑣扤ぢ㥤㕡っ扦㈰〰ㄳ挳〰㑣戰ㄵ扥㔹㠱㘶㐴㉡攷㈸敥攵㤰挷㠵〲戸ㅦ㙡晤〱㌶て愲㜱〱㜸搸敡慡ㄶ〴ㄱ〰晦愲搱㈳㘸搴㝥㄰〹㠰㐷搱㜳ㅥ㉡攱〶戰〴㘲㍦㠰㈷ㄹ㔳敦㐲愷㕡攱ㄷ〴㘰慢㌰〰愳㙣㠵㙦愶㘲㈹㈲㤵㜳ㄴ㉦㜲挸㕢㠴〲㜸ㄹ㙡晤ㄵ㌶慦愲㜱〱㜸摤敡慡㘵〸㈲〰摥愰搱㥢㘸搴ち㠸〴挰㕢攸㌹て㌵搴つ㘰㌹挴㝥〰敦㌱愶摥㠵㑥慤㠴㕦㄰㠰㐱㘱〰搶户ㄵ扥搹㤳〳ㄱ愹㥣愳昸㥣㐳㕥㌷ㄴ挰㤷㔰敢㕦戱昹ㅡ㡤ぢ挰户㔶㔷ㅤ㠴㈰〲攰㍢ㅡ㝤㡦㐶ㅤ〲㤱〰昸〱㍤攷愱捡摣〰づ㠶搸て攰ㄷ挶搴扢搰愹㐳攱ㄷ〴攰昷摦㐲㑥㠵㝦戳ㄵ扥ㄹ㥤挳ㄱ愹㥣愳㈸㈹挶㤰㝦㠱㔹昰愹戰〶戵摥㤷㑤ㄹㅡㄷ㠰㠸搵㔵㐷㈰挸〸〶敡㐷愳晥㘸搴㔱攸ち㠰〱攸㌹て昵㌵㜲㜴㝣ㄹ㍡ㄲ㘲㍦㠰㜵㘱ㅦ搱扢搰㈹㑥ㅤ〵〱昸㌰っ挰〷戶挲㌷换㜴㉣㈲〹㠰㑤㌸攴昷㐲〱㙣ち戵扥ㄹ㥢愱ㅣ㕤攷户挱攱㔶㔷慤㐲愰ㄱ㕣㥤㜲ㅡ㡤㐰愳㡥㐷㔷〰㙣㡥㥥昳㔰慦扡〱ㅣ〷戱ㅦ挰ㄶ戰㡦攸㕤攸搴〹昰ぢ〲昰㑣ㄸ㠰愷㙤㠵㙦收敢㘴㐴ㄲ〰㔱づ昹挹㔰〰㤵㔰敢㜱㌶〹㡥慥ㄳ㐰捡敡慡㔳㄰㘸〴㔷愷㡡㐶搵㘸搴愹攸ち㠰ㅡ昴㥣㠷㝡搰つ攰㙦㄰晢〱㡣㠳㝤㐴敦㐲愷㑥㠳㕦㄰㠰㍢挳〰摣㘱㉢㝣戳㜱㘷㈲㤲〰㤸挶㈱摦ㄶち㘰〷愸昵ㄹ㙣㜶攴攸㍡〱捣戲扡㙡㌵〲㡤攰敡捣愶搱ㅣ㌴敡㙣㜴〵挰㕣昴㥣㠷扡捥つ攰㉣㠸晤〰敡㘰ㅦ搱扢搰愹㜳攰ㄷ〴攰搲㌰〰㤷搸ち摦っ攱昹㠸㈴〰昶攲㤰搷㠴〲搸ㅢ㙡扤㥥捤㍥ㅣ㕤㈷㠰㡣搵㔵ㄷ㈰搰〸扣昴㉣㡤㜲㘸搴㐵攸ち〰ㄳ㍤攷愱捥㜲〳戸㄰㘲㍦㠰〶搸㐷昴㉥㜴㙡つ晣㠲〰㥣ㄴ〶攰㐴㕢攱㥢戵扣ㄴ㤱〴㐰㉢㠷㝣㝣㈸㠰㜶愸昵愵㙣㤶㜱㜴㥤〰㔶㔸㕤挵㈹捤ㄱ㕣㥤㤵㌴摡ㅦ㡤扡〲㕤〱㜰〰㝡捥㐳ㅤ攱〶㜰㌹挴㝥〰㠷挰㍥愲㜷愱㔳㔷挲㉦〸挰晥㘱〰㔶摡ち摦㑣敡摦ㄱ㐹〰ㅣ捤㈱㉦て〵㜰㉣搴晡㉡㌶挷㜱㜴㥤〰㑥戰扡敡ㅡ〴ㅡ挱搵㌹㤱㐶㈷愱㔱搷愱㉢〰㑥㐶捦㜹愸㘶㌷㠰㙢㈱昶〳㌸つ昶ㄱ扤ぢ㥤扡ㅥ㝥㐱〰㜲㘱〰戲戶挲㌷扢㝢ㄳ㈲〹㠰昳㌸攴㜴㈸㠰ぢ愰搶㉦㘴㜳ㄱ㐷搷〹攰㘲慢慢搶㈲搰〸慥捥㈵㌴扡ㄴ㡤扡〵㕤〱㜰ㄹ㝡捥㐳敤收〶㜰㌳挴㝥〰㔷挱㍥愲㜷愱㔳户挲㉦〸挰㥣㌰〰戳㙤㠵㙦挶昹づ㐴ㄲ〰㌷㜱挸㌳㐳〱摣っ戵㝥ぢ㥢㕢㌹扡㑥〰户㕢㕤㜵㈷〲㡤攰敡摣㐱愳㍢搱愸扢搰ㄵ〰晦㐰捦㜹愸挹㙥〰晦㠰搸て攰ㅥ搸㐷昴㉥㜴敡㙥昸〵〱愸づ〳㔰㘵㉢㝣戳攰昷㈲㤲〰㜸㠴㐳㑥㠶〲㜸っ㙡晤㜱㌶㑦愰㜱〱㜸捡敡慡晢㄰㘸〴㔷攷㘹ㅡ㍤㠳㐶㍤㠰慥〰㜸ㄶ㍤攷愱戶㜶〳戸ㅦ㘲㍦㠰ㄷ㘰ㅦ搱扢搰愹〷攱ㄷ〴㘰㐴ㄸ㠰㜲㕢攱㥢㤹晦ㄷ㈲〹㠰㌷㌹攴㘱愱〰摥㠶㕡㝦㠷捤扢ㅣ㕤攷ㄶ昰扥搵㔵㡦㈰搰〸慥捥〷㌴晡㄰㡤㝡っ㕤〱昰ㄱ㝡捥㐳㙤攰〶昰㈸挴㝥〰㥦挱㍥愲㜷愱㔳㡦挳㉦〸㐰晦㌰〰晤㙣㠵户㕡愰昴㈹㐴敡挵㉣㙦㍦づ㌸扦㑢㠳戹㥣搳㔲敢攴㔱㉥㕣扢戴慤扤㐵收搰〶攴愷戴捣㘹㘹㥦搲搰戶愴㌱扤㜲晤扣扤戰敢㈲戳ㄹ㌳摣慤㤸攸昶挸㕡㤶㉣㌱㜳㝡扥慥㘵㘹㙢搶㥣㌱攵㝦㘱〶ㅣ敢㠷户㑥㈶扦㡢ㄵㅥ晦搹愴㙥ㄱ㍣戱㤵攰㔱㔴晡っ〲㝡攷收愴㘸搹㌵㡦㉥㡢〶っ〷㜶ㄲ㥤摦搰摥㘸昶换换ㅣ戶㉣㤷攵㐱ㄱ㘵〳戹扥昹昹㡢㌰㘷㌵㘵㐰㝥㝡㙢㐳㡥㜳㐴㝣㌳〶㔹愶戳捣㠵㈸ㄱ搸愹愵慤㠱ㄵ换〳昲昳㕢搳捤㙤㑢㌸摢㤹㕤戹㕥㐱㑦愶㐵㑢昳㤳ㅢ㥡摢㤰㐶摥㐵㉥て捣搷㉤㙡㔹㡥㥦㉡㉣㙤㙡㥥㥥㕥搲昶㍦昱慥㈸扥㉤昲㤰户㐶ㄵ慢攲㘲㔵㔶㕣昶㥦扥㍦摡昷搸挷搶户㡡挰㠷㘳㍢㙤㙦㙤挸㉣㈵㌰挹㔱㠹戶㠴㡤扣㠷㐵愵捦㘲挹㍢慦改㝡ぢ㍤㐵〹ㅣ㙢㐱〹㝥攰晣㜸挷敦㍦㌶㠳戹晥〳㠶搳晦㐷㌴㍢㑥㕦㌰愳戳㕣攷晦昴㘳㡡搲攷㄰戹挷搵ㄱ㠳㘱扣㡥戵〹戱㘲㠲㕢ㄴ昶㑣㙣〹散㜹㌷换㐸㕥㙣戸㠵慥搳戹㌸つㄳ散晤昳戳搲ㄹ戳ㄱ㜵〱㑤改昶㜵慣づぢ㌴㔰㙣摦㘶敢㙡㕢㥡㥡搲摣攴昸㤳㠱扡㙣扡搱㉣换㑦㕡摡摥㌲扢愱㔹捦愳㤱敤搲ㄶ愵㔷㐰㤴㕥㘱捤攰攷攷戱㕥㐸㤶ㄹ慢㘵㘱扡戵愱㝤㔱㔳㐳戶㡣ㅤ捥㤷晥㑦㙣慢㌸㝥㤴〰愶昳㜰㡥㈵摥㤲〰㙢㘲ㅥ㙦昷ㄸ㔴搱㄰ㅤ摦㝥㙣搱挵㑡挳㍦昵ㅦ㤶㤳攰挸㈳ㅦ㈸晡捦㠸㔶㡡㤷ㅣ㡡㘴㉣㕦捡㔴㉣ㄶ扦㍣〴㥢愸ㅣ㥣搴昳㌴挰㑢晦〵愶㕣攰慢攴〵㌴㕤搶ㅡ昴㠵㐱㘴㔶㑢㍡㌷㉤㥤挵捦㝦晡摡㍦晥㈹挳㕢换㐳㑤慢挱敡㡦㕡ㄴㄴ㘱㝡㝢㔹㐳捥㙣㉤愳愰づ㍦㙥㉡㘱摤㠸㘶扤㠷㤸〷敦㔳㔴㕡摡慦㉣㈸搷っ㈷搶㐸㝢㑥摤晤攳愹ㄹ扥昸㥦敥㕣㍤㠱㘳㡦㐴攴㈳敡㔷慣㡥晥ㅢ搷改㐵〸戹㍥ㅥ㠳摦㘹昰〷㥡搲㤷愰昴扥㌷㠵㠵ㄸ㈸搷搰㘱㔴㈲㍦㥢㘱㠹㐸ㄹ捡㈹愴戶愴㔴㔶愴㥦慢㈶㐴戳捡㐱捡㥣摦攲㘸㜵搸捡捤㕣挴㍡扥戲昶〴㥦っ㐵挵挵㈵㜸慢㌵㙦㍤㥤㉦㉤㠲㌵搵㤹㔲㉣愲㠶㘲〸ㅡ换〸㌷攱捥㠲昸昵〱扦㑤昹㌷㡣㌰戵晤〷晥㤳㐷㈴愲ㄷ挳愵㈸愲㕥㐳敢㜰㈸愳挴〲㠵㜷〰㤷挱搰愸昷㈱攴搹㠰敢戳㑢㝤㠸㉥㍦扦㜰㜱て愸攴攱㌹㌶慡㡦㈰攵昱㔱搷ㄸ攴㘳㉣昱戰搳戱ㄹ㤶㐱摡晤㘶昸㈹㍤昰搲昹扢㌶㉥挸敢㌳㉣㌸㐳愶挰ㅥ㜲〴㌶㝡㍦ㅡ㝥ㅥ㙣搰㥦〶〳㘸昰〵っ昸晥㙡敢愰ㄷ挶㡤扦㤱〹攰㘶挰〵摣扥㜱攵㜰㜱㕢㤷㌹搶㘳㡥㕦㘱攰攵昶㍢㘴摤㜰攳㕢㈴摣〶㌱〸㔷戸㠰摢〶㤰㜶捦慤ㄸ㙥㈴愳㙦㈸㐱慣㡥㘲㘱㐲〰户㡤㘰愳㙦㑣㐳ㄶ㉤〴ㄸ㙣㐲㠳㈱㌴㘰ㅤ㠳㜰摢ㄴ扤㔰㙥㈸搶て攰㌶ㄴ㉥攰挶搲〶㈷㠷㡢摢㌰收ㄸ捥ㅣ㉣㐳昰㜲㘳敤㠱㜰搳捡㘱搲搳捦㘷挵㙡〵㘱㌹㠲㠱㔹戶㔰挰㜲㈴愴摤戳㘴㜹〳㥥昸㘹ㄷ㠳㘰㐱㕥慣㜱㜰㔶㠳〲㝢ㅢ晣ㄳ㙣昴㉤㘸挸晡㠷〰㠳㉤㘹㌰㡡〶㉣㠹㄰㤶㕢愱ㄷ挶㤲扦㘶ち㘰戹㌵㕣挰㜲㤸㉢㠷㡢攵㌶捣㌱㠶㌹㔸搱攰㘵挹㌲㠶㙥戶㐱ㄶ㌹〸户㈸㠳戰摡愱㠰㕢㈵愴摤㜳㘳㔵〴㥥戸㑣捡㈰づ㌷㤶㐶〴㘰㐹挰㐶㑦搲㤰㘵ㄳ〱〶㈹ㅡ㔴搱㠰㤵ㄴ挲慤ㅡ扤㄰㙥昲挳慣〰㙥㘳攱〲㙥㉣慥㜰㜲戸戸㙤挷ㅣ摢㌳〷ぢ㈱扣摣㈶㐲搶つ户㐹㌰ㄱ㙥攳ㄹ㘴㌲㝡〵摣㈶㐲摡㍤㌷ㄶ㔳攰㠹㑡ぢ〶㜱戸戱愲挲ㄹ㌲㠵昶昶㌶ㄹ㌶㝡㉤つ㔹㙤ㄱ㘰㌰㠵〶㔳㘹挰〲っ攱㌶つ扤㔰㙥挱挷扣ㅤ攰〲㙥慣挹㜰㜲戸戸捤㘰㡥ㅤ㤹㠳昵ㄳ㕥㙥㉣㥡戰戸㜱摦㤵㐷㈵㕡搷㜹戴㘲㐹㠵㜰㥢挵㈰慣慤㈸攰㌶〷搲敥戹戱〶〳㑦晣㘲㡤㐱戰㈰㉦ㄶ㘲㌸㐳愶挰收戶ㄳ㙣昴㥤㘹挸㈲㡤〰㠳㜹㌴愸愳〱敢㌶㠴摢㝣昴㐲戸挹捦攵〲戶户㕤攰〲㙥㘹㔷づㄷ户㕤㤹㘳㌷收㘰搹㠵㤷ㅢ㙢㉤扡攱挶㑡っ攱戶〷㠳戰㈴愳㠰摢㕥㤰㜶捦㡤愵ㅢ㜸攲昷㜰っ攲㜰㘳晤㐶〰㤶扤㘱愳搷搳㤰戵ㅤ〱〶晢搰㈰㑤〳㤶㝢〸户っ㝡愱摣昰㉢戲〰㙥㌹戸㠰ㅢ㉢㐰㥣ㅣ㉥㙥㈶㜳攴㤹攳㔰ㄸ㜸戹ㅤ〶㔹㌷晢㈹ぢ㌸㠴摢㈲〶㘱㈵㐷〱户㝤㈱敤㥥ㅢ㉢㍥昰挴慦敤ㄸ挴攱挶戲て㘷挸ㄴ摡摢㕢㈳㙣昴㈶ㅡ戲㈴㈴挰愰㤹〶㉤㌴㘰㤵㠸㜰㕢㠲㕥ㄸ㌷晥㠸㌱㠰㕢㉢㕣挰㡤㠵㈳㑥づㄷ户㌶收攰㝤〵ㄴ㡢㍣扣摣㔸搹搱つ㌷搶㝤〸户㘵っ挲〲㤰〲㙥㉢㈰敤㥥ㅢぢ㐵昰挴戴〰㠳㌸摣㔸㉤攲っ㤹㐲㥢摢晥戰搱て愰㈱㉢㐹〲っづ愴挱㐱㌴㌸ㅦ〶挲敤㘰昴挲戸昱昷㤸〱摣づ㠵ぢ戸戱摥挴挹攱攲昶ㄷ收㌸㡣㌹㔸ㅢ攲攵挶㠲㤰㙥戸戱㕣㐴戸ㅤ挱㈰慣ㅢ㈹攰㜶ㄴ愴摤㜳㘳㝤〹㥥昸愵㈰㠳㌸摣㔸㘴攲っ㤹㐲㥢摢搱戰搱㡦愱㈱ぢ㔰〲っ㡥愵挱㉡ㅡ戰㈶㐵戸ㅤ㠷㕥ㄸ㌷晥戴㌴㠰摢〹㜰〱㌷㤶愹㌸㌹㕣摣㑥㘴㡥㤳㤸㠳㈵㈵㕥㙥慣㈳改㠶ㅢ慢㑣㠴摢㈹っ挲㜲㤳〲㙥愷㐲摡㍤㌷㤶愵攰㠹摦㈱㌲㠸挳㡤戵㈹捥㤰㈹戴戹㥤づㅢ晤っㅡ戲㙥㈵挰攰㑣ㅡ慣愶〱㑢㔹㠴摢㔹攸㠵㜲ぢ㍥扥㥤〳ㄷ㜰㘳㜵㡢㤳挳挵敤㕣收㌸㡦㌹㔸㠹攲攵挶昲ㄳ㡢㕢攸攷㈹㡢㔳㠴摢〵っ挲㉡㤵〲㙥ㄷ㐱摡㍤㌷㔶戳攰㠹㕦㌹㌲㠸挳敤つ㉣㌹㐳愶搰收㜶㌱㙣昴㑢㘸昸㘶戰挱愵㌴戸㡣〶㙦挱㐰戸㕤㡥㕥ㄸ㌷晥攰㌷㘰㝢扢ㄲ㉥攰挶愲ㄸ㘷㄰㉥㙥㔷㌱挷搵捣挱〲ㄶ㉦㌷㔶慤㜴戳扤戱愶㐵戸㕤挳㈰㉣㙥㈹攰㜶ㅤ愴摤㜳㘳ㄱっ㥥昸つ㈵㠳㌸摣㔸〹攳っ㤹㐲㥢摢つ戰搱㙦愴㈱慢㘴〲っ㙥愲挱㕡ㅡ戰㜰㐶戸摤㡣㕥ㄸ㌷晥㜶㌹㠰摢慤㜰〱㌷搶搲㌸㌹㕣摣㙥㘳㡥摢㤹愳〴摦收扤摣㔸散搲つ㌷㤶挲〸户㍢ㄹ㠴㌵㌱〵摣敥㠲戴㝢㙥慣㥤㈱ㄹ晤㙥〶㜱戸戱㠰挶ㄹ㌲㠵㌶户㝦挲㐶扦㠷㠶㉣慥〹㌰戸㤷〶昷搱㠰昵㌶挲敤㝥昴㐲戹〵㝦捦㝡㄰㉥攰挶ㄲㅣ㈷㠷㡢摢㐳捣昱㌰㜳戰㕣挶换㡤㌵㌲摤㜰㘳〵㡤㜰㝢㠴㐱㔸㑡㔳挰敤㌱㐸扢攷挶㤲ㅢ攱昶㌸㠳㌸摣捡㈱㜵㠶散攲昶〴㙣昴㈷㘹挸㥡㥣〰㠳愷㘸昰㌴つ㔸愶㈳摣㥥㐱㉦㠴㥢晣愲㍣㘰㝢㝢づ㉥攰挶捡ㅤ㈷㠷㡢摢扦㤹攳㜹收㘰㤵㡤㤷ㅢ㑢㙢扡㌹扥戱昰㐶戸扤挸㈰慣挰㈹攰昶㌲愴摤㜳㑢挱㑤戸扤挲㈰づ㌷㤶敢㌸㐳㜶㜱㝢ㄵ㌶晡㙢㌴慣づ㌶㜸㥤〶㙦搰㠰搵㍤挲敤㑤昴㐲戸挹㡦攳〳戸扤つㄷ㜰㘳挱㡦㌳〸ㄷ户㜷㤸攳㕤收㘰㜱㡥㤷ㅢ㉢㜲扡攱挶㝡ㅤ攱昶㍥㠳戰㜰愷㠰摢㠷㤰㜶捦㡤〵㍥挲敤㈳〶㜱戸戱捡挷ㄹ戲㡢摢挷戰搱㍦愱㈱㉢㠰〲っ㍥愵挱㘷㌴㘰㔱㤰㜰晢ㅣ扤㌰㙥晣㥤㝦〰户㉦攱〲㙥慣ㄳ㜲㜲戸戸㝤挵ㅣ㕦㌳〷㙢㝡扣摣㔸挸搳捤㝥捡㌲ㅦ攱昶㉤㠳散㠳㕥〱户敦㈱敤㥥ㅢ敢㠲㠴摢てっ攲㜰㘳㜱㤰㌳㘴ㄷ户ㅦ㘱愳晦㐴挳㕣戰挱捦㌴昸㠵〶㈶っ㠴摢慦攸㠵㜰㤳㕢ㄶ〴㜰晢ㅤ㉥攰挶昲㈲㘷㄰㉥㙥㝦㌰㐷ㄱ收㉣ㄴ㑢㠱扣摣㔸晦搳つ㌷㔶〷〹㌷㕣搶㉥㔲换搰㉢攰㠶摦ㄳ昷㠰摢ち戸〹户㔲〶㜱戸戱愶挸ㄹ戲㡢㥢〶ㅢ扤㉦つ㔹㙦ㄴ㘰㔰㐶〳摥㈰㑤戱〴㐹戸㐵搰ぢ攱㈶㜷㕦〸攰搶ㅦ㉥攰挶慡㈴㈷㠷㡢摢〰收㔸㠷㌹㔸㐱攴攵挶戲愱㙥昶㔳ㄶㄵ〹㌷㠳㐱㔸㕤㔴挰㙤㍤㐸扢摦摥㔸㠵㈴摣搶㘷㄰㠷ㅢ㑢㤱㥣㈱扢戸つ㠲㡤㍥㤸㠶㉣㔳ち㌰搸㠰〶ㅢ搲㠰㤵㑢挲㙤㈳昴挲戸昱㐶ㄲ〱摣㌶㠱ぢ戸戱㤸挹挹攱攲㌶㠴㌹㌶㘵づㄶㅥ㜹戹㕤〰㔹㌷摣㉥㠴㠹㜰ㅢ捡㈰㉣㑡㉡攰㌶ㅣ搲敥戹戱㜸㐹戸㤵㌳㠸挳敤ㄲ㐸㥤㈱扢戸㡤㠰㡤扥㌹つ㔹摤ㄴ㘰㌰㤲〶ㄵ㌴㘰挱㤳㜰晢ㄳ㝡愱摣㠲㡦㙦㕢挲〵摣㔸〳攵攴㜰㜱ㅢ挵ㅣ㕢㌱〷敢㤵扣摣㙥㠶慣㥢晤㤴㈵㑣挲㙤㙢〶戹ㄵ扤〲㙥㘳㈰敤㥥ㅢ㙢㥥㠴摢戶っ攲㜰㘳攱㤳㌳㘴ㄷ户㈸㙣昴ㄸつ㔹ㄴㄵ㘰㔰㐹㠳㌸つ㔸㈷㈵摣ㄲ攸㠵㜰㤳摢㝢〴㙣㙦㈹戸㠰摢㍤慥ㅣ㉥㙥㔵捣㔱捤ㅣ㉣㜳昲㜲㘳㙤㔳㌷摣㔸昹㈴摣挶㌲〸㑢愰ち戸㙤て㘹昷摣㔸㉡㈵摣挶㌱㠸挳㡤昵㔲〱㔸挶挳㐶㥦㐰㐳搶㔲〵ㄸ㑣愴挱㈴ㅡ戰扣㑡戸㑤㐶㉦㠴㥢摣愹㈴㠰摢ㄴ戸㠰ㅢ㉢慥㥣ㅣ㉥㙥㔳㤹㘳ㅡ㜳扣〹〳㉦㌷㤶㐴㜵戳㥦戲㘰㑡戸敤挰㈰慣㥣㉡攰戶㈳愴摤㜳㘳㠵㤵㜰㥢挹㈰づ㌷㤶㔹㌹㐳愶搰晥扥㌰ぢ㌶晡㙣ㅡ戲〴㉢挰㘰づつ收搲㠰㔵㔹挲㙤㈷昴挲戸昱愶㉢〱摣收挱〵摣㔸愸攵攴㜰㜱慢㘳㡥昹捣挱戲づㄹ晢〲昶散戱㤷㜲㙡摥㍢攳散慢〶㤰っ㜹搶〵搴戵慦㙣㐴㉤〶ㄷ㌹〳㙤㉤㜱㉥㍤㈲㌲捣㡢户戴㘲㐶慦挴㝢晦㠸づ摦㈷㤱戸摦㈰捦扤㌹挴㡤ㅡ㤶ㅤ㤴㕥昹㡢晦晥ㄳㅤ晥ㅣ㜸攷て昵改挳㠷戶㉢㠶㌸㘸㜶㐳戶戵愵慤㈵摦㍥扣づ㜵㐶挳㜹慦㤳㝣㔱㔱㜴㔲改攵㠸ㄸ㤸㤳㉢㔶搲捣摢㑢㉥攳㙦晦㈳㡢㥢㕢㤶㌷换㘸㑡摢㜸换ㄷ攱搵户㉦搳㐴㤸㠷㡦捤〱捦㘰㠹〲㥤昵摤搱づ攸㘳㜰㡥㥦挶摡ㅥ攸㔷搴㑥慥㥤㔷㥦㠹㘶㘲昱慡㐴㉡ㅥ慤㡡㈵搲戹㝣㜵㔵㉡㤱挹收ㄳ㈹戳㉡㥥㠹搵攴つ㈹〹㘰㡣㍤攱㘳戰〸㐰搲敤挵ㅥ慢〱愴㐷㕤㘹㌱㑥㡡㝡㍡㍦て晢㈲㤵㔱㔹㤵㔳㘶㐹摦扥慡挲㜳㑢ㄲ摦扣㍥慢㙢攴㥥づ㥡挶㘹晤搲㡢〰慢㘷㑥ㅣ㘰攷㝢㐱㘷㥥摡改昵ㄸ㠲扥て㥡㠸搱〷〲捡戴㌴扡敢搴㑥慥㜷㤵㈷㘹ㄹ挸搶㠵慣昰戶㥦㕡ㄶ攲晥㄰㑢㌹〳敥㈷摡㘶㤴搸㔱昴㜲㠶㌷愱搷㐷㘰㐹㘹㤰ぢ愴㠵㄰㜱㐱㕥㘵㤰㜲慢㔶㘷㘲㐵戸㉤㐱㠱㕦搰挲㠴摢㠲㍡ㅤㄲ㙥て㠵敦愷づ㈷㕡攸㡢搱攲晤㡣搸愱戵㐶昴慤昷㌳㤶㡤挶ㄳ㘶扡愶㉡㤱㌵ㄳ挹㕣戴㍡㕦㤵捤㐵昳㔵㠹㜸愶㈶㙦挶㤳㐶㍦㘷㌸㑤昰㌱晡㍢㍤㜹㍦〷㌸㍤敡㤴㠱ㅥ摦㔳㜵ㄲ〶㐲摥㔸㉥搲昷㠳㑡㙦㐵ㄳ㌱搶㠵㐰㘴攴愶ㄳ㤴㑥㉣挶㝡㡥㝣㑢㍡㉣愷㝣ㄴ㤶搴㈰挸㠵挴㑡㠸㍡㐸㙣〰愹㤰㌸ち㈹晣㈴㡥㠰搴㑦㘲㐳㌸㈱〸㉥㜰愳〵㠹㡤散搰摡挱攸摢㕢㜶㉣㔷㔳㔵㤵愹㑥攰㍥戹㠹㜴戲愶㍡ㄷ㑢攷搲挹扣㠹㔳晥㜸捥㡣ㅢㅢ㍢挳㌹〴㍥挶㈶㑥㑦㐸っ㜱㝡搴愹愱攸〹㠹㠳摤㈴づ㠷㑡㍦〲㑤挴ㄸ〶〳㍣㡢㜴て㠹攱㡥㝣㕢㉡㡦愱㐳㤴㈴㐶㐰㉥㈴㔶㌱㍣㈵㝣㡤㠴㔴㐸戴扢㐸㘸挷挳㈴昴愰愱㕡〳昱㜰㐲ㅥ㙥愸慦㐷ぢ㍣㝦戲昳㘹㈷愱㙦攱㐹㈷昲挰ㄱ捦㐴ㄳ戹捡㠴㤹挸㔴㥢㘶㍡㥡㌴昳㠹㜴扥㌲㠶㐳㠲㈱㜳昵㡣㜱㌲㝣㡣㉤㥤ㄱ㥦挲摥㈸愷㐷㥤摡ㅡ㍤挱搳攸挶㜳ㅡ㔴晡改㘸㈲挶㌶㌰挰戳㐸㍢〳㕤敦づ㜶㈶㘴〱㍢搸㙡㠸ぢ㜷戰㌱㜶ㄴ㍤挵㔱㥤つ扤摣敢㔴㐵㈱ㄷ㤸攷㐲搴〱戳ㄲ㔲㠱㤹㜱挱散摣挱昶〹攴挶〹㜹〴㐱敤㍥㕡㜰㑢搸愱戵㡢搰户戸㔵㘲晢挹攰㌸㔹ㅤ捤愵ㄳ改㘸扥㈶㥥慡慥㑥愷捤㐴㌶㔹㤵㠸㘶㑣㐳收敡ㄹ㘳つ㝣㡣㤴㌳㌸搹慣慡㥣ㅥ㜵㙡㉣㝡挲㙤て㌷户换愰搲㉦㐷ㄳ㌱戶㠳〱㥥扥捤㙡㝢㐷㍥㡥捡扦搳㘱㍣㤶搴㜸挸㠵挴戵っ㑦〹㕦ㄳ㈱ㄵㄲ㍢〵㤲㤸ㄳ㐸㘲ㄲ㥣㄰〴㤷㘰搱㠲挴㘴㍢戴㜶ㄳ晡昶愱㈶㤱㡢㘶㌲㘶㌶ㅥ㡢㘵ㄳ㜱㌳㔵㤳㑥㘶昲搱㜸㉡㤳慡慣愹愹捣㈵㡤㕡㘷㌸㙢攱㘳㑣㜱㝡㐲㐲㈶摥ㄹ㥦㍡戵〳㜴㐲㘲〷㌷㠹摢愰搲㙦㐷ㄳ㌱㘶挰〰㑦ㅦ㠹ㅤㅤ昹ㄴ㉡敦愶挳㔴㉣愹㔹㤰ぢ㠹㝢㈰敡㈰㌱〷㔲㈱㌱摥㑤㠲㍢㤸ㅣ㜴户て㈴挱㐹㜳㕡攸て愰〵㠹㥤散搰摡㠳攸㕢㈴ㄲ昱㕣㉡㥢慤㐹愵愲搱㝣㈲ㅦ慤愹慥㡥㔷愵攳㘸慢捤㑣戶㌲㤷㌶㜶㜶㠶昳㄰㝣㡣㜹㑥㑦昶㈵㤹㑡㘷㝣敡搴㉥搰〹㠹㤴㥢挴愳㔰改㡦愱㠹ㄸ扢挲〰㑦捣挵㔰挶㥤㐷攷慥㘲散收挸㘷㔲昹㌴攵戳戰愴昶㠰㕣㐸㍣ぢ㔱〷㠹扤㈰ㄵㄲ㕢〷㤲搸㉡㤰〴愷挱ㄱ〴户㥦㐲ぢㄲ㝢摢愱戵ㄷ搱户㐸㘴㘲搹㔸戶愶扡慡㍡㕥㘳㈶攲搱㙣㜵㍡㤱㡡搶㔴搵㤸㌸昰愶戲㔵㔵㐶扤㌳㥣㤷攰㘳散攳昴㠴㐴摡改㔱愷㜲攸〹㠹㤱㙥ㄲ慦㐱愵扦㡥㈶㘲㜰戲ㅢ㑦ㅦ㠹扣㈳㥦㐷攵㍢㜴愸㈳㠹㐵㤰ぢ㠹昷ㄸ㥥ㄲ扥昶㠵㔴㐸㙣攲㈶戱㉢㑣㘴㥢搸㈸㤰挴㘲㌸搱㐲晦〸㉤㐸㌴摡愱戵㡦搱户㐸愴㙢㔲㤵改㜴㑤㍣㥦㑦㔵㈷㉡㉢㤳㤹㥡慡㕣〶㥢〹敥摤㥥捡挵ㄲ〹愳挹ㄹ捥㈷昰㌱㥡㥤㥥散ㅤ㌲摤捤昸搴愹㔶攸㠴挴㝡㙥ㄲ㕦㐰愵㝦㠹㈶㘲㜰晡ㅡ㑦摦摥搱敥挸㜷愷昲㍢㍡昰㉥っ㙡ㄹ攴㐲攲〷㠶愷㠴慦ㄵ㤰ち㠹戲㐰ㄲ㕡㈰㠹㤵㜰㐲㄰㕣㜱㐳ぢㄲ晢摢愱戵㕦搱户㐸㈴戳㤹㔸㉡㥦㑥愶㙢搲昸戰㌱戳搸㌳㔲戱㔸㉣ㅦ㐵㙤㐸㈶ㄶ㡤ㅢ〷㌸挳昹つ㍥挶㠱㑥㑦㐸挸〴㌶攳㔳愷づ㠵㑥㐸ㄴ戹㐹愸㔲攸㡢搱㐴㡣扦挰〰㑦ㅦ㠹挳ㅣ昹㍥㔴昶愵㐳ㅡ㑢敡〸挸㠵〴晦㈸㐰〷㠹愳㈰ㄵㄲ摦晦ㅣ㜴㑡昲㉤愴晥㔳ㄲ㑥㍥㘳㡣愸愳㐴㈸㤰㌸摡づ慤慤㠳扥㐵愲㈶㤹㐸愷戲昲㔱㥢㑡㔴㐶捤敡㔸㉣㥡愹挹㘶㤳愹㝣㌶㥤挹㔴ㄹ挷㌸挳ㄹ〸ㅦ攳㔸愷㈷㈴㔶㌹㍤敡搴〹攸〹㠹捦㌱㤸㡥㤳戳昵愱搲〷愱㠹ㄸ㥣㘲挶搳㐷攲㈴㐷捥摢㍡攸ㅢ搳㘱ㄱ㐹㥣〲戹㤰ㄸ挲昰㤴昰㜵㉡愴㐲攲摤㐰ㄲ㙦〷㤲攰㜴戲㤰ㄸ㠶㔰㈰㜱扡ㅤ㕡ㅢ㡥扥㐵愲㌲㔵㤵㑦㘷㙡㔲昱㙣㌲㤷㠸攵慡㌳㠹㈴㔸㔴㤹戹㕣㜵戶㉡ㄶ捤ㄹ㘷㌸挳㈹㠷㡦㜱愶搳ㄳㄲ慢㥤ㅥ㜵敡ㅣ昴㠴挴慢㙥ㄲㄵ㔰改㝦㐲ㄳ㌱㌸㘹㡣愷㡦挴㜹㡥㥣㍦㘱搰㐷搳愱㠵敢㝣〱攴㐲㘲ㅢ㠶愷㠴慦㡢㈰ㄵㄲ捦戸㐹㜴㝣㜶㍣ㄵ㐸㘲つ㥣㠴㐴っ愱㐰攲㘲㍢戴㔶㠹扥㐵㈲ㅦ㡤愶㤳搵ㄹㅣ㈵昰㌷ㅤ捣㘴愶㍡㔳㤹慥㡣㔶挵愳㐹ㅣ㌲搲㤹慣㈱㜳挷ㅣ㘱ㅣ㍥挶愵捥攰攴㠸㈹搳挶㡥㑥㕤〹㥤㤰㜸挴㑤愲ち㙥㝡㌵㥡㠸㜱ㄵっ昰昴ㅤ㌱慦㜶攴㑢愹ㅣ㐷㠷㘵㔸㔲搷㐰㉥㈴㈶㐰搴㐱攲㍡㐸㠵挴㍦摤㈴㍡㡥㤸㜷〵㤲戸ㅥ㑥㐲愲ㄶ愱㐰攲〶㍢戴㌶〵㝤晢㌸㤱㐹攷㙢㤲改㔴㘵㉣㔹㥤㐸㘵㜳㌵㠹敡㑡搳㑣攰㤳㌴㤶捦㐷㉢㜳㠶捣〶㜳㠴㔳攱㘳摣攴っ㑥戶〹㤹〸㜶㜴敡㔶攸㠴挴慤㙥ㄲ㌳攰愶敦㠸㈶㘲摣〶〳㍣㝤摢挴敤㡥㥣㜷㝣搰攷搲攱㈰㉣愹㍢㈱ㄷㄲ㍢㐳搴㐱攲㉥㐸㠵挴㌵㠱㈴慥づ㈴㜱㌷㥣㠴挴〲㠴〲㠹㝦摡愱戵㕤搰户㐸㈴㌲㘶㜵㌶㔹㔳㠹㉦攰㌸愷㡣挵㌲搹㥡㝣㍣㤹㠹收㔳㌹ㅣ㌶慡㉡㡤㝢㥣攱散ちㅦ攳㕥愷㈷㈴敥㜳㝡搴愹〷搱ㄳㄲ㤷扡㐹散〹㤵扥ㄷ㥡㠸挱愹㕡㍣㝤㈴ㅥ㜶攴㠷㡢㤲づ㐷㤰挴㈳㤰ぢ㠹㉣挳㔳挲搷㘳㤰ち㠹㜳〲㐹㥣ㄵ㐸攲㜱㌸〹㠹㠵〸〵ㄲ㑦搸愱戵㐵攸摢㈴攲昹㕣扡愶㈶ㄹ挵㈹㈵扥挴㈵㌳愹㘸㌶㕡ㅤ挷㉤㜶昹㜷㔰㤲㌵㠶捣搸㜲㠴つ昰㌱㥥㜲〶㈷㈴㥥㜶㝡搴愹攷搰ㄳㄲ愷扡㐹㌴㐱愵昳敦挶㐴っ㑥扥攲改㈳昱扣㈳㍦㤶捡㌶㍡慣攲㍡扦〸戹㤰㔸捡昰㤴昰昵㌲愴㐲攲㔸㌷㠹㡥攳挴搱㠱㈴㕥㠱㤳㤰㔸㠹㔰㈰昱慡ㅤ㕡摢ㅦ㝤㡢㐴㍡㥦㠸搶攰㤲㑣㌶ㄱ㑢㈶㜲挹㘴㜵㘵㑤㌲㔹㔹㥤慢㑥攳㜰㤹愹慥㌱㘴づ㤶㈳㍣〰㍥挶敢捥攰攴㌸昱㠶搳愳㑥扤㡤㥥㤰㌸捣㑤攲㄰愸昴㐳搱㐴㡣㜷㘰㠰愷敦㌸昱慥㈳攷捤㈰昴㈳改㜰ち搷昹㝤挸㠵挴㕦ㄹ㥥ㄲ扥㍥㠴㔴㐸慣〸㈴戱㉣㤰挴㐷㜰ㄲㄲ慢㄰ち㈴㍥戶㐳㙢挷愱㙦㤱挸㤸改㤸㔹㕤㤳㑥攱㉡㔵㠲摦散㌳昱㔴㈵㠴㤵愹㐴ㄶ〷㡡愴昱㠹㌳㥣攳攱㘳㝣敡昴㠴挴㘷㑥㡦㍡昵㈵㝡㐲㘲㠹㥢挴挹㔰改愷愰㠹ㄸ㕦挱〰㑦ㅦ㠹慦ㅤ㌹敦ち愱㥦㐱㠷搵㕣攷㙦㈱ㄷㄲ慢ㄹ㥥ㄲ扥扥㠷㔴㐸攴摤㈴㍡㡥㤸戹㐰ㄲ㍦挰㐹㐸㥣㡢㔰㈰昱愳ㅤ㕡㍢て㝤㡢㐴㍥㤵捦㘴攳戹㜸㈲㥥捦㈶搲㌵搹㑣慥㌲㕦ㄹ㡤攱换㘸搲挴㐶ㄲ㌳㝥㜲㠶㜳㍥㝣㡣㥦㥤㥥散ㅤ扦㌸㍤敡搴敦攸〹㠹扤摤㈴搶㐰愵㕦㡣㈶㘲晣〱〳㍣㝤㝢〷挷㈸昲昳愹扣㠲づㄷ㜰㥤㡢㈱ㄷㄲ㔷㌱㍣㈵㝣㜱㘲㔳㐸捣て㈴㌱㉦㤰㐴㈹㥣昰挴捤愵㄰ち㈴㌸㤵挹㘸摡㜵攸㕢㈴㉡㜱敤戲㌲ㄹ㑢挴ㄲ㌸㤵挸㔷㐷搳㜹㥣㑤㐴愳昸㈸㐹攷㔲昸㐶㙡昴戵㝤昴敢攱㘳㜰慥㔳〶㈷㈴㘴搲㤳昱愹㔳晤愱ㄳㄲ戳摣㈴搶㐲愵摦㡣㈶㘲っ㠰㐱㄰〹捥㙢㡡㥣昷㠹搰敦愰〳㙦昴愰っ㈷搹㍦ㄸ㥥ㄲ扥搶㠳㔴㐸㑣㜶㤳攸㌸㑥㑣っ㈴戱㍥㥣昰㐴㠱て㐲㠱〴㈷㈷㠵挴扤攸㕢㈴慡昳愹戸㔹㥤㡦愵捣敡慡㐴づ㈷ㄳ㔵昱慡㜸㌶㕡㔵㔵㕤㥤捦㈷㔳㌹㘳戰敤愳摦〷ㅦ㠳戳㤷㐲㐲昶㡥つ㥤ㅥ㜵㡡㜳㤲㐲㘲慣㥢挴㐳㔰改て愳㠹ㄸ㐳㘰㈰㙢㝣〶ㄶ㕣摦㐵㌷㜵攴扣㘱㠴晥㌸ㅤ㜸挷〷㈵㤳㡦ㄴ㍤挹昰㤴昰㌵ㅣ搶㐲㈲ㅡ㐸㘲㑣㈰㠹㜲㌸攱㠹㕢㌶㈳ㄴ㐸㡣㐰㐷㐸㍣㠷扥㐵〲㕦㌴攲㐹戳慡㍡捦㈳㘶㉣㥥捥挴㜰捣捣㘶攲昱㘸㜵㑤戲㈶㤱㌱㌶户㝤昴㝦挳挷攰㝣㘴㈷㠹ち愷㐷㥤攲㉣愳㤰搸搲㑤攲㈵愸昴㤷搱㐴っ㑥㌴〶㤱攰摣愳挸㙦攲㔸摦愰挳㕡慥昳搶㑥昸户ㄸ㥥ㄲ扥㌸㥤㈸㈴㠶扡㐹㜴ㅣ㈷㌶つ㈴戱㉤㥣昰㉣搲摦㐳㈸㤰㠸摡愱戵昷搱户㐸㈴㠰挲㑣昲㌲㕦㍣挳敢挲改㉣㉥〵愷愲㤵搸㌱㤲㔵㘹㙣ㄳ㌱摢㐷晦〰㍥㐶愵搳㤳扤㈳敥昴愸㔳㥣㌷ㄴㄲㅢ戸㐹㝣〲㤵晥㈹㥡㠸㔱〵〳㔹㘳捦愵㔰捥㈶㡡㥣户㤰搰扦愲〳敦〱愱㘴㠲㤰愲㙦ㄸ㥥ㄲ扥戶㠷戵㤰攸ㅦ㐸㈲ㄲ㐸㘲ㅣ㥣昰挴㙦㠳ㄱち㈴㌸㈵挸㘸摡㡦攸㕢㈴㌲㜸昳㘳㔵昹㙣㔵㌲㥦挶户昲㙣扡〶㠷㠸㐴㜵㌲㥢㡥㔵㘲㈶㈴㘵㑣戰㝤昴㥦攰㘳㑣㜴㝡㐲㘲㤲搳愳㑥㜱㈶㔰㐸㤴戸㐹晣〶㤵晥㍢㥡㠸㌱ㄵ〶㐱㈴㌸㍦㈸昲㝢㌹搶㍥ㅡ㥡晢戸捥㌲攵㐷㔱㈹㐴ㅤ㈴㌸攵㈷㈴㝥晥挹昵㕤戴攳㌸昱㈳愴晥敦愲㌳攱㠴㈷敡㌹㄰ち㈴㘶愱㈳㈴㈲攸㕢㈴捣㜸㍣㕥㔳㤳捦㔴攱ち㑤㈲ㄱ换搷挴㔲㘹㐰挸㤹挹㙣戲㍡㡥慢㜷戳㙤ㅦ扤ㅦ㝣っ捥〲㌲㠲㉥挷㠹戹㑥㡦㍡㌵て㍤㈱昱㌵〶搳昱㕤㜴㈰㔴扡㠱㈶㘲搴挱㐰搶搸㜳㥣攰㡣㥦挸㜹㔳〹㝤㌰ㅤㅥ挱㤲戱〰㜲㍣㔱㔶〱搱㠰㍥愵扢愳戳㥤㘷㠶㈸昸搷攴愳扤昷晢㥦㡡晢昷戳㈲愶愸て㝥㐶㙢晤昸戴愴㜸散㝦ㄶ㡢㜳㔰晣敤㌹㕦愵ㅦ㘲㕤晦て㜱挸戲㜳㔶㡡ㄱ㠷攱愵㙦㡣ㄵ㉥攵㙣㕡㌴㘸㠸㕤晤㍤㌸㌸ㄶつ㙥㥡搱㠶戹㈸晣㕤挱昹㉤㤳昰㕢㔷敢㡦搲慤敢捣㔱㡤㜶㙥㐳㕦搱㈹㤹㤴㘹挳㝤ぢ摡㑤挷㙤㙥㙢㠷ㅦ㙥敢㡥搹㐶㈸㐶昳愶昵㠳㍢㝢慥ㅦ敦づ改㤴捥挰捤戶㜹挷ち㈷㘲ㅢ㝥搱㕡㔲摣㐷〵晥㥥摥晥昳㜳晣戵㉥愳攱㑦㉣捣挸ㄱ挰㤰㠰㥦㉥㑦㙥㘸㤷㥦晥㙦ち扤搲㌹㜵愹つ挱摡昶ㅤ㌷㜲昲㉥㈳ㄳ㤵愵敦攲㥤攸㜱㤲㐲敥㑣挹つ㌰愲㙦㠶㠸㡡㝢㌹愳㔱㌴戰ㅥㅤ散挷昸〵㜱挱攳换〹㜶㜷愲昵㝦㤹晤扦㌱㜱攰㍥㡥挷㥦㔵昹㈹㤳㑡摦㍣攴晣慦慥摣慥攲摣㙢晦戰晦㍦挴昲昸㜲挲㔹慢昹昸搷〴捣㝤㘲㜷㠴㔴㝦㡢捤摢㙣摥㐱愳摥挰㈰㕥挶㡦㤲㝤㜷㉢㝦摤㔶㜸敦㔶㙥㉣㐴㈴㍣㔱㜲㠳昱づ攸愳ㄶ愳挳摤㐶扤ちて㙥慢㕣㔵扤㠲㙢搹〴㌱㌷㌱愵㌷愲搵戶㠰捣㘶㔹慤㕥㠴愵㐳㈰愲㡦㠲㙡攰㝥㌰敡ㅤ㠷㔶挷愳挷ㅣ㤶挳㈳㠸挳戳昶敡晡㌸㍣㘳㉢扣㌷㉤㌷㔶㈲ㄲ㥥㐵晡戶ㄶ㠷㠳搰ㄱづ㑦挱愳㠳㐳㡣ㅣ㌸戵㘷㜱攰愴愱ㄶ敦攴㤰㔲㡦ㄵ㜰㐸㤲挳攱㌰敡ㅤ〷捥つ㡡㐷㡦㌹㜰㠶㌰㠸挳㐳㘱ㅣㅥ戴ㄵ摥㝢㤷ㅢ慢㄰〹捦㈲㝤㍢㡢挳㠹攸〸㠷晢摤ㅣ挶㤱〳攷昰㉣づ㥣ㅤ搴㈶㜴㜰㐸㐵搵㍦ぢ㌸㑣愲㌹㍦〰㥣㑤㘴攰㘹攸昴づち㘷〴㝢〷攵㙣㜸〴㐱戹㈳っ捡敤戶挲㝢㍦㜳攳㕣㐴挲戳㐸㥦㙥㐱戹㄰ㅤ㠱㜲慢ㅢ捡っ慥㈵㈷攸㉣㈸㥣晡搳㘶㜶㐰㠹挷搵㑤〵㔰㘶㐳㌵昰㌲ㄸ昵㡥〳㘷昸㝡挷攱敦昰〸攲㜰㙤ㄸ㠷㙢㙣㠵昷戶收挶戵㠸㠴㈷收㐵㉣づ㌷愲㈳ㅣ慥㜶㜳㔸㐰づ㙢愱戲㌸㜰攲㑦摢戵㠳㐳㘵戵扡扣㠰挳敥攴㜰ㅢ㡣㝡挷㠱昳㝢扤攳挰㔹扥㈰づ㙢挲㌸㕣㘴㉢扣㜷㌷㌷敥㐱㈴㍣㔱っ㘲㜱㜸〰ㅤ攱㜰㠱㥢㐳㥡ㅣ㌸㌹㘷㜱攰戴㥦㤶敤攰㔰㔵愹捥㈹攰㘰㤲挳愳㌰敡ㅤ㠷挷ㅣ㡦ㅥㅦ㉣㌸挷ㄷ挴攱㡣㌰づ愷摢ち敦㑤捥㡤㘷ㄱ〹㑦搴㤵㔸ㅣ㕥㐰㐷㌸㥣敡收搰㐴づ㉦㐱㘵㜱攰愴㥦搶搲挱㈱㔵愵㑥㉡攰戰ㅦ㌹扣〶愳摥㜱攰摣㥥㜸昴㤸〳㘷昸㠲㌸慣ち攳㜰慣慤昰摥敢摣㜸て㤱昰㐴捤㡡挵㠱戳㝢挲攱㘸㌷㠷㤵攴昰〹㔴ㄶ〷㑥昹㘹〷㜴㜰㐸㈴搴ㄱ〵ㅣづ㈲㠷㉦㘰搴㍢づ㥣搹敢ㅤ㠷敦攰ㄱ挴攱㤰㌰づ〷摢ち敦㉤捦㡤ㅦ㄰〹捦㈲晤㜰㡢挳㉦攸〸㠷〳摤ㅣ㡥㈴㠷摦愰戲㌸晣㡡㈵敤慦ㅤㅣ㤲㌱戵愲㠰挳㌱攴愰戰㑡扤攳挰㜹㍤昱攸昱昶搰ㄷ收ㄵㅣ扤攷愴慡㉤㡣㐳慢慤昰摥昹摣搰ㄱ㐹㌸㥣㘸㜱ㄸ㠰扥㜰㔸攲收㜰㌲㌹㜰㔲捥攲挰改㍥敤㙦ㅤㅣ攲㈹搵㔸挰攱㌴㜲㔸ㅦ㐶㜸昶攲攴㤲戳㝡攲搱㘳づㅢ挳扣㈲㠰挳挲㌰づ㜹㕢攱扤〱扡㌱〴㤱㠴挳搹ㄶ㠷㘱攸ぢ㠷㥣㥢挳戹攴㔰づ㤵挵㘱㌸㤶戴昳㍢㌹㔴愹㝤ち㌸㕣㐸づ㥣愶挳戳ㄷㅣ㌸愷㈷ㅥ㍤收挰㤹扤㡡〰づ㝢㠶㜱搸挳㔶㜸敦㠳㙥㙣㠳㐸挲攱㌲㡢㐳っ㝤攱戰㥢㥢挳ㄵ攴㄰㠷捡攲挰愹㍥敤慡づづ愹㤴㥡㕦挰攱敦攴㔰〵㈳㍣㝢挱㠱㌳㝡攲搱㘳づ㥣搷慢〸攰㌰㌷㡣挳ㅣ㕢攱扤ㅤ扡㌱〱㤱㠴挳㡤ㄶ㠷㕡昴㠵挳㉣㌷㠷戵攴挰愹㍡㡢〳㈷晡戴㕢㍡㌸㈴㉢搵づ〵ㅣ㙥㈳㠷ㄹ㌰挲戳ㄷㅣ㌸㥦㈷ㅥ㍤收挰㔹扤㡡〰づ戵㘱ㅣ㈶摢ち敦㕤搱㡤㥤ㄱ㐹㌸摣㙤㜱㔸㠰扥㜰㤸攸收㜰て㌹㜰㌲捥攲挰㘹㍥敤扥㑥づ㔱戵㝤〱㠷〷挸㘱㑦ㄸ攱搹ぢづ㥣捤ㄳ㡦ㅥ㜳㐸挳扣㈲㠰㐳㔵ㄸ㠷㤴慤昰摥ㅣ摤挸㈲㤲㜰㜸搴攲戰㄰㝤攱㤰㜰㜳㜸㥣ㅣ㌸ㄵ㘷㜱攰㈴㥦昶㘴〷㠷㜸㔴㐵ぢ㌸㍣㑤づ㑤㌰挲戳ㄷㅣ㌸㤷㈷ㅥ㍤收搰〶昳㡡〰づ愳挳㌸㙣㘵㉢扣昷㐸㌷㤶㈲㤲㜰㜸挱攲戰ㄲ㝤攱戰愵㥢挳㑢攴挰㠹㌸㡢〳愷昸戴㔷㍡㌸㔴挵搵挸〲づ慦㤱挳㈱㌰挲戳ㄷㅣづ㜵㍣㝡捣㠱昳㜹ㄵ〱ㅣ㠶㠵㜱ㄸ㙡㉢扣户㑡㌷晥㡡㐸挲攱ㅤ㡢〳攷昲㠴挳愶㙥づ敦㤱挳昱㔰㔹ㅣ㌸挱愷㝤搰挱㈱㤹㔴ㅢㄵ㜰昸㠸ㅣ㑥㠶ㄱ㥥扤攰挰㜹㍣昱攸㌱〷捥收㔵〴㜰㔸㍦㡣挳㝡戶挲㝢挷㜴㘳㌵㈲〹㠷㉦㉣づ㥣挹ㄳづ㠶㥢挳㔷攴㜰㍥㔴ㄶ〷㑥敦㘹摦㜴㜰㠸㈷㔴晦〲づ摦㤱挳ㅡㄸ攱搹ぢづ㥣挵ㄳ㡦ㅥ㜳攰㕣㕥㐵〰㠷扥㘱ㅣ㌴㕢攱扤㜱扡挱㈹㐰攱昰㡢挵㠱昳㜸挲愱挴捤攱㌷㜲戸ㅥ㉡㡢〳㈷昷戴㍦㍡㌸㈴攲慡愸㠰㠳挲㉤ㄵ〷慥㠵ㄱ㥥扤攰挰㌹㍣昱攸㌱〷捥攴㔵〴㜰昸攵挷㤰㡢㜴㍦摢ち敦晤搳つ㑥〰ち㠷扥ㄸ㍢㉥搲摤㠳扥㜰昸ㄱㅥㅦ㘲敤攴㈲㥤づ愵攲〴㥣挵㠱㔳㝢㕡㍦挸慣㡢㜴㔵㌱昵㉤慣摦㠵戵㜵攵㜲〰㌹㍣〴㈳㍣㝢挱㠱㌳㜸攲搱㘳づ㡦挳扣㈲㠰挳ㄷ㘱ㅣ㍥户ㄵ摥摢愸ㅢ㥣晥ㄳづ敢㕢ㅣ㥥㐵㕦㌸㝣敡收㌰㤸ㅣ㌸晤㘶㜱攰挴㥥戶㘱〷㠷㔴㔲㝤㔸挰㘱㘳㜲㜸〹㐶㜸昶㠲〳攷敦挴愳挷ㅣ摥㠰㜹㐵〰㠷㜷挲㌸扣㙤㉢扣㜷㔳㌷摥㐲㈴攱㌰捣攲挰ㄹ㍣攱昰愶㥢㐳㌹㌹㝣〰㤵挵㠱搳㝡摡收ㅤㅣ㉡㙢搴慢〵ㅣ㉡挸㠱ㄳ㜲㜸昶㠲〳㘷敦挴愳挷ㅣ扥㠲㜹㐵〰㠷ㄷ挲㌸㍣㙦㉢扣㌷㔵㌷扥㐱㈴攱㌰摡攲挰昹㍢攱昰㥣㥢挳㌶攴昰ㄳ㔴ㄶ〷㑥敡㘹摢㜶㜰㐸㐴搵㔳〵ㅣ㘲攴挰改㌸㍣㝢挱㠱㜳㜷攲搱㘳づ㝤㜰㡣慡〸攰昰㘸ㄸ㠷㐷㙣㠵昷摥敡㐶㈹㈲〹㠷㉡㡢㠳㡥扥㜰㜸搸捤愱㠶ㅣ晡㐱㘵㜱攰㤴㥥戶㕤〷㠷慡㠴扡扦㠰挳㌸㜲ㄸ〸愳摥㜱攰捣㕤敦㌸っ㠶㐷㄰㠷扢挳㌸摣㘵㉢㝣户㔸摦㄰㤱扡扢挵扡敢㙦㤷て〴晣搲㍣㝦改搷㉦㙦㠹㌹㔳㠷摦晡㌵㌴㌶捡捦攴晡攳㡥挸慤昸敢攱戳㜰攳㙦摣〷戹慥挱晥㡢戴㌳㜰㐳㜰摥㘰搶戹攷慥㉥㍤㍡㙢昹戹慤戸〹㙦摦晣㡣㌶摣戰㍤㔷㠶扦㝥摣摥㙥戶㌶晦㉦摣㉥ㄹ㍦㕣攴摤㘸昰戰㙥㤴ㅣ昸㥢㐱晥ㄸ㌰㜰㔲捣扡㠷㝡㈷て攷㡦㠲ㄷ昳㐶捡晦搹扤摢戵㕡㙣㘲捥慤㐷㜳慥㕢㠳㤷愸㍢昱ㄶ㕢搳搳㠷ㄶ晤㈱㘳㉥㉡㐶晤㈶散戵㘹㘸晡攰慦晡捡戴㌲㥡㠸㍥ㅤㄲ昹敤愸㌴㐵愵ㅢ㘳㌳昰慥ㅣ㝦挵挹㝢㝣ㄴ㜹晥戴㜷扦㝥㕣㘳攷㔱戲ㄹ㕣扢㥡㑢攴㐷㘷摦愶晡㜴㙢㙢㝡㘵㔹㔳㝤愳搹扣戰㝤㔱㔹晤㌲㑣㥤攲㤶收ㄸ〷晥㑥戸㍥〳晦㌳ㄵ㕦㙡㜳㐴攴㜶愹㜳㘵㑢搴摡挰ㄵ㥢挵㌵攰㡡㜵慥搴ㅣ㡡昸㠳㔸㙢愵㔴〵㘲㜰挵㥣㠷ㅡ㠵づ㠷慢敦〴换㡥㜴摢㐲攲㑡㜷㑤㘰扡㍡㝦扡〵㥥㜴㌱挴㈹㐸㤷㜴搲敤敡㑥户㥤㥤㑥摢つ搲攰户昲戲挰㈱散〱㝢㙤㑦㌴㠵㙦攵㕥㤰戸搷㝡㥣㜷ㄸ㥣㑡㤲戵摥ㅢ㤶ㅤ㙢捤㜹ㄹ搷㕡㕦㄰㤸㌲捤搸㠵㤰戳㥥㜴㌳扣改㌸㐹㈳改㑣㜷㍡㑥㝦戸搲慤づ㑣户挸㥦㙥㕦㑦扡〵摥㜴扢㍢改ㅡ摤改㌸换㈰改〸戹㐴㥤ㄲ㤸慥㠵戱〹戴㜳ㄳ摡㡦㈲搷㈶挴〹㠹㠲昷搴㜴搲戵挱戲〳㈶㉦收扢搲慤ち㑣户捣㥦㙥㠵㈷ㅤ慦晢ㄷ愴摢捦㐹户扦㍢摤㜲㈷㥤戵㠳ㅣㄱ㤸敥㈰挶㉥㝣敦づ昱愴㕢改㑤㜷㤰㤳敥㉦敥㜴㠷ㄷ愶㍢㈸㌰摤ㄱ晥㜴㐷㜹搲ㅤ改㑤㜷㡣㤳敥㘸㜷扡ㄳぢ搳㉤ぢ㑣户捡㥦敥㜸㑦扡㤳扤改㑥㜳搲㥤攸㑥挷ぢ慤慥㉤戳㈵㌰摤㈹晥㜴愷㝡搲㥤敢㑤挷慢慥戲㈳㥣敥㑥挷敢㤹慥㑤㘵㔱㘰扡搵㡣㕤戸㘵㥥敤㐹㜷㠵㌷ㅤ㉦㙥㑡扡㜳摤改㜸搹搰戵㜶改挰㜴ㄷ㌰㜶攱愶㜲㤱㈷摤㕡㙦扡摢㥣㜴ㄷ扢搳昱敡㥣㉢摤ㅥ㠱改㉥昳愷扢挲㤳㡥ㄷ昲ち㜶㠴〷㥣㜴㔷戹搳昱㈲㤸㉢㕤㕤㘰扡㙢晣改慥昳愴攳昵戲㠲㜴㑦㍢改㙥㜰愷㝢挱㐹㘷ㅤ㔵㘶〵愶㕢换搸㠵敦摤㉤㥥㜴㉦㜹搳扤收愴扢捤㥤㡥㤷㜴㘴敤慣㜴㔳〳搳摤改㑦㜷㤷㈷摤㝢摥㜴ㅦ㌹改晥改㑥挷㉢㈷㉥㤸攳〳搳摤挷搸㠵㥢捡〳㥥㜴㕦㜹搳㝤攷愴㝢挸㥤㡥ㄷ㈸㕣改慡〲搳㍤攲㑦昷㤸㈷摤㙦摥㜴扣㕡㈱㍢挲ㄳ敥㜴扣づ攰㠲ㄹつ㑣昷㌴㘳ㄷ扥㜷捦㔲攴晡㐴攰㈵㠳㠲㑤㠵ㄷ〵㈴摤扦戱搰昱㠹挰慦摢慥㜴愳〲搳扤〸㈳㑦扡㤷㈹㜲愵攳㌷昳㠲㜴晣敥㉤改㕥挵㐲㐷㍡㝥慢㜵挱ㅣㄱ㤸敥つㄸ㜹摥扢户㈸㜲愵㉢㐷扦㈰ㅤ扦攲㑡扡㜷戰搰㤱㡥㕦ㅥ㕤改㠶〴愶㝢ㅦ㐶㥥㜴ㅦ㔲攴㑡挷敦㤹〵改昸㑤㔲搲㝤㡣㠵㡥㜴晣㡥收㠲㌹㈸㌰摤㘷㌰昲挰晣㠲㈲㔷㍡㝥㥤㉢㐸挷㉦㙣㤲敥㉢㉣㌸改㑡㜹捥摣攳ㄳ㝡㔶戹慤㡦慦㍥㡤㘶㤶㝦愲㘷㌲晥搰换攸㐶㥣㤸昷攰敦敡㝣㡤㍣㡡㘷攲㡣愱㝦㘳㉦戰㌳㤰攷挳㕣㈸攳搹戳攲戹㉥〷愵㝦㑢㌱㑦㜳挵攳㍢㝢㐱㍣㜸㑡摢改㔱㠷㥥㜸㝣㑦昱〲㕢愷晦㘰㉦㠸〷捦㑡㍢㍤㜸㜶㈹ㅥ㍦㔲捣㤳㑡敡昴㥦散〵昱攰〹㘴愷㐷ㅡ㍤昱昸㤹㘲㥥ㄷ㡡挷㉦昶㠲㜸㤸㜶挷㕡て㥥摦㠹挷慦ㄴ昳搴㑥㍣㝥戳ㄷ挴㠳愷㜱㕣戰㍣㜸㡡㈶ㅥ扦㔳捣戳㌳昱昸挳㕥㄰㡦㌶扢㘳㜹昰㉣㑢㍣㡡㜰搳ㅢ戵挲昱㔰散㤱㈵㕥〳㜹㌲挵〵换㠳㈷㑡攲㔱㑣ㅢ㥥㈳㔱愷昷㜱㝢晣愵挰㠳攷㍡攲㔱㐲ㅢ㥥收㠸㐷愹摢㠳愷㌴㥤㌹㜸扡㈲ㅥㅡ㙤㜸愶㈲ㅥ㝤摤ㅥ㍣㉢改昴攰ㄹ㠷㜸㤴搱㠶㈷ㅢ攲愱扢㍤㜸㘲搱改戱摡昱㠸搰㠶攷ぢ攲搱捦敤挱㜳㠳㑥て㝥敥㑢㡥晥戴攱㐷扥㜸っ㜰㝢昰攳扤搳㠳ㅦ摤攲戱づ㙤昸愹㉤ㅥ〳摤ㅥ晣㠴敥昴攰愷慦㜸ㄸ戴攱〷慦㜸慣敢昶攰㠷㙣愷挷㕡挷㘳㍤摡昰戳㔳㍣搶㜷㝢摣㔶攰挱捦㐰挹㌱㠸㌶晣昸ㄳ㡦挱㙥て㝥搴㜵收攰挷㤸㜸㙣㐰㥢〷ㅣ㡦つ摤ㅥ晣戴敡昴攰㈷㤱㜸㙣㐴ㅢ㝥〸㐹㡥㡤摤ㅥ晣挰改昴攰㠷㠹㜸㙣㐲㥢㘷ㅤ㡦㈱㙥㡦㝦ㄷ㜸昰昳㐰㍣㌶愵つ㍦ち㈴挷㘶㙥てㅥ昶㍢㜳昰㤰㉥ㅥ㐳㘹挳愳戹㜸っ㜳㝢昰挸摤改挱愳戲㜸っ愷つて挸攲㔱敥昶攰挱户搳㠳〷㔶昱ㄸ㐱ㅢㅥ㔳挵㘳㜳户〷㡦㥦㥤ㅥ㜲㘰攳㍥㌴ㄲ㌶捥挳攰〱㑥㉥戹㔵㐰㡡㑢昲㜲㌰昳㔹昱愰㈶㔶㕢㔸㔶㜲〰昳㔹昱㐰㈶㔶愳㉣㉢㌹㘸搱㙡㉢㜷㐶ㅥ扣挴㙡戴㘵㈵〷㉡㕦㉣ㅥ戰挴㙡ㅢ换㑡づ㑥㍥㉢ㅥ愴挴㙡㕢换㑡づ㐸扥㡣㍣㌰㠹㔵捣戲㤲㠳㤰捦㡡〷㈳戱㡡㕢㔶㜲攰昱㘵攴〱㐸慣㤲㤶㤵ㅣ㙣㝣㔶㍣攸㠸㔵㤵㘵㈵〷ㄸ㥦ㄵて㌴㘲㔵㘳㔹挹㐱挵㘷挵㠳㡢㔸㙤㘷㔹挹㠱㠴㔶〵㔴㜹㐰ㄱ慢㜱㤶㤵ㅣ㍣㝣戱㜸㄰ㄱ慢〹㤶㤵ㅣ㌰㝣㔶㍣㜰㠸搵㈴换㑡づㄲ㍥㉢ㅥ㉣挴慡搶戲㤲〳㠳㙦㕣㍣㐰㠸搵㔴换㑡づ〶㍥㉢ㅥㄴ挴㙡扡㘵㈵〷〰㕦㐶ㅥ〸挴㙡㠶㘵㈵㍢扤捦㡡㍢扦㔸捤戴慣㘴㐷昷㘵攴づ㉦㔶戳㉤㉢搹戹㝤㔶摣挹挵㙡慥㘵㈵㍢戴㉦㈳㜷㙣戱摡搹戲㤲㥤搸㘷挵㥤㔹慣敡㉣㉢搹㜱㝤ㄹ戹〳㡢搵〲戱㌲㥣㥤㔵㜱晦㤴㙢攱㔷晥㘰捤㤵㑤㠶㙦ㄹ晥っㄴ㜷㐹㔱㕣攱㔱㜰㉦ㄴ挵攵㠵ち挳搹㜰ㄴ昷㐰戱戸慣搰㐲㜱愷ㄳ挵愵ㅥ〵昷㌳㔱㕣攲㔱㜰搷ㄲ挵挵ㅥ〵昷㈶㔱慣昱㈸戸〳㠹攲㈲㡦㠲晢㡣㈸㉥昴㈸戸㥢㠸攲〲㡦㠲㝢㠶㈸捥昷㈸戸㌳㠸攲㍣㡦㠲摢扦㈸捥昵㈸戸挹㡢攲ㅣ㡦㠲㕢戹㈸捥昶㈸戸㘱㡢攲㉣㡦㠲摢戲㈸㔶㝢ㄴ摣㝣㐵㜱愶㐷挱㉤㔶ㄴ㘷㜸ㄴ摣㐸㐵㜱扡㐷挱敤㔲ㄴ愷㜹ㄴ摣ㄴ㐵㜱慡㐷挱慤㑦ㄴ㝦昳㈸戸挱㠹攲㤴㐲㐵扦晦〷㕤㑣愰㝣</t>
  </si>
  <si>
    <t>㜸〱捤㥤〷㝣摣攴晤晦晤㌸戶㘲㕤㤶㠰㠴㤵㤰挴㈶㉥㠴㠴㜰㍥摦っ㠴散㐵ㄶ挴㐹搸㌵㌷㜴㠹挱㈳搸捥㠲㐲ㄸ㠱戲昷ち㝢㤵㕤愰㤴㌰捡㉡戳㘵慦㔲昶ㅥ〵捡摥㥢晦攷昳㤵㘴敢㜴㤲㐷㝦晤扦㕥㍤捥て㝡扥昳搱晢㈴㥤㑥捦㔷㑡㠹㉡㈹㈹昹ㄵ㉦晥㥦慦㌲㉥っ慢㕢搳搶㙥㌶㡤㥢摡搲搸㘸㘶摢ㅢ㕡㥡摢挶㑤㙥㙤㑤慦㤹摢搰搶摥〷〶㕡㝤〳昴㙤攵昵㙤つ〷㤹ㄵ昵㉢捤搶㌶ㄸ㤵㤷㤴㔴㔴攸愵搰㙦㘱晦ㄹ㑥㐷愷㤷㕥挶〶㔶㈵扡挶愶㉦㥢ち㌶㍡㥢㄰㥢㝥㙣晡戳ㄹ挰㘶㈰㥢㐱㙣っ㌶ㅢ戱搹㤸捤㈶㙣〶戳ㄹ挲㘶㔳㌶㥢戱搹㥣つ昳敢㕢戲ㄹ㡡愶晦㌰㌴㡢愶㑥㔹㤰搹ㅦ㙢㔳搷摥搲㙡㡥ㅤ戹挴ㅡ昳㠴㥡㥡㜱㌵攳㈲愹㐸㝣㕣㜸散挸愹㉢ㅡ摢㔷戴㥡ㄳ㥡捤ㄵ敤慤改挶戱㈳㜷㕤㤱㘹㙣挸捥㌱搷㉣㙡㌹挰㙣㥥㘰㘶挲戵㤹㜴㌴㔹ㄳ㡤挵昲愹㔴戲晦㔶㠸㍣㝦敡㤴㕤㕢捤㝣摢㝦㉢收㜰挶㕣㌰㜵捡戸昹㘶晢㝦㉢收〸挴㐴挸㘹㉤㑤改㠶收晦㔲搰㜲㝥愶戱㘹㘶戶㠱ㅦ扥㘹戶㌶㌴㉦ㅤ㠷㘱ㄷ㠰㐶㉦㌱㙥㜲㕢摢㡡愶攵摣㡥愶㥡㡤㡤ぢ捤扣㝣攸㑤搳摡摡㜷㑤户㌶戵昵㙦㈲㍦戳搵㙣捥㥡㙤〳㥢愶慦捥㥡㡤戶㘱㕢㐵搳㤲㜴敢晣㜴㤳㔹挶㠵㐱㑤搶㘷㌸㍢㘷㌶户㌷戴慦ㄹ搰戴戸捤㕣㤸㙥㕥㙡搲愴扣㘹收㡡㠶㥣㉡㉢挳扢愴捦㌶㝥㈳㤳てち攳㘹㥡扡㉣摤摡㉥㍤㝥㠴㌵㝥戶慥捤㐵搶愲㘰㕣摣愴㐶㝡扣昸㤹搵㌵㌴捤㌱㕢㥢捤㐶㈶攱㈷㌹挶㘳㈴㠰慣捦愱㠳㤴戳㍡晣㤴㔴㍦㝢攷攳扡㌰㡢㌶ㄲ捤收昳㕢㕡㥢戰㐱捥㌳搳捤ㄳ㙡挶搶戵攷愶㤹㉢㈷㠴挷㐵昴㑡㘸昵㉡摡㙤㡤㘶㘳挰挸戵㌴㌵ㅣ㤴㈶敤昱戱㥡挸㜸㝤ㄴ㉤慡搱愸戲㤷戰愷扢攳㜳㙦㉢慤㑦㤷搶㘷㑡敢戳愵昵戹搲㝡戳戴㍥㕦㕡扦戴戴㝥㔹㘹㝤㐳㘹晤晥愵昵〷挰挶㜹㔵昴敤㕢㙡扦㉥㥣昰昰搹㉦㝦㌲㙢昶挹ㄷ㕣昵挴慦搵㘷㝥愵戸㜳换戱㘱ㅢ㉣〴㡦㜷㕢㘸昵搱㘸戴敤搰㜸挶㥢㐸搴㡥搷挷搰㘲㉣ㅡ愵㥥挵㜸㌹收扦㑥㤸晦㜲摦搸敦收㥥㤰㝣戸攱㥤㠶慤づ㔲㍣㠸㐸戲㜱㔸〸㑥戶〳㐳㠵搱㘸㌵㘸㡡㤲搵㡣搷㈳戴愸㐵愳搴㘳㜶戲ㅢ捦㌹㙣捦㔷てㄹ㌵晦昸㘸㙢扦愳昷㝤㝡㔷挵㠳㤵㈴㡢㘱㈱㌸㔹㥣愱ㄲ㘸戴㈴ㅡ㑦戲㔸ㄸ㙢㤶愲挵㜸㌴㑡㍤㘸㈷㍢㘷挲愹㙦搵扦㔹㍡晦收敦㉥昸㝣攸㠸㠳搷㉡ㅥㄴ㈵搹㑥㔸〸㑥㌶㠱愱㜶㐶愳㑤㐴攳㐹㤶㠸㈷挷敢㤳㘸㌱ㄹ㡤㔲㜷摢挹扥ㄹ昲搴搷㈷㝣㍤㝣㤷㘳㥥扡晢挸㙢㤷㝦㘸㉡敥㠷㤲㙣㉡ㄶ㠲㤳㑤㘳愸改㘸戴ㄹ㘸扣挹ㄲ㠹昱晡㑣㕡捣㐲愳搴慤㜶戲㐱昳㥦㌸㜰攷愷㌷㤹㝦攲愷攷㙤㘹㔶㥤㝥㥥攲㐱㕥㤲敤㠲㠵攰㘴㜳ㄸ㙡㉥ㅡ㙤ㅥ㥡愲㘴愹昱晡㝣㕡㉣㐰愳搴㡤㜶戲敤愷扤㜴昸㙥㥦て㥢㜹㜹晣收㠷㈶㥦㔰昲愵攲㤷㠹㈴摢つぢ挱挹ㄶ㌲㔴ㅤㅡ㙤ㄱㅡ㑦戲㔸㑤㜴扣扥㤸ㄶ㑢搰㈸㜵戵㥤㙣摣扡挶㝢扦晦昸㡢㈹ㄷ㍥昲㐹捤搵敦㑥晦㔴昵㠳㕡㤲敤㠱㠵攰㘴㝢㌲搴㕥㘸戴扤搱㜸㤲㐵㔳昱昱晡㍥戴搸ㄷ㡤㔲㤷摡挹摥ㅣ㍥㜵改ㄷ㍦ㅤ㌱敦愶搴㤲㌳户㍢㘸㜷愵昸攵㈸挹敡戱㄰㥣㙣㍦㘸昵㌴ㅡ㉤㠳挶㤳㉣㤱ち㡦搷戳戴挸愱㔱敡㍣㍢㔹摢㔹㝢摣㜴攰摡㍢㘶摣㌴攷愸搷㘶慤扦晥ㄹ挵㉦㘱㐹㤶挷㐲㜰戲愵っ戵っ㡤搶㠰挶㤳㉣ㄶ〶挶晤㘹㜱〰ㅡ愵捥戰㤳捤㝦㝤昹ㅤ扢㝣搵㘷收㉤户㕥㝦捤て晢㉥晡㐸昱换㕥㤲㌵㘱㈱㌸㔹㌳㐳戵愰搱㤶愳昱㈴㑢㈴戱改ㅦ㐸㡢㔶㌴㑡㥤㘸㈷㝢攱挱搳ㅥ㝥㘴攱㔱ぢ㉥搹㙥昹戹敦扤昶昹㘹㡡㈷ㄵ㤲慣ㅤぢ挱挹㔶㌰搴㑡㌴摡㉡㌴㥥㘴搱ㄴ㌶晤搵戴㔸㠳㐶愹愳敤㘴摦ㅢ㤵て㥥㔲㝢攱戴摢戶㍦昲搰捤㙡敦摡㐷昱攴㐵㤲ㅤ㡣㠵攰㘴扦㘳愸㐳搰㘸㠷愲昱㈴㑢挴戱改慦愵挵㘱㘸㤴㕡㙢㈷㝢昵㥥㠵〷㤷愵㘶捤扣晣戳昲散㠶㍤捦ㅥ愱㜸㤲㈴挹㡥挰㐲㜰戲㈳愱搵搷愱搱㡥㐲攳㑤㤶挰〶㜲㌴㉤㝥㡦㐶愹搵㜶戲ㄳ㐶摤晤敡㐵㍦ㄸぢ㙥晢戸敡昴㠹㜷戵扦愳㜸㌲㈶挹㡥挵㐲㜰戲攳ㄸ敡㜸㌴摡〹㘸扣挹㤲搸㐰㑥愴挵㐹㘸㤴㍡搰㑥㌶攵摣户扦㈸ㅦ㜸攳㥣㤳㈶㡤ㅥ扦攸㥦ㄵ㘷㈹㥥昴㐹戲㔳戰㄰㥣散㔴㠶㍡つ㡤㜶㍡ㅡ㙦戲ㄴ扥ㄲ捦愰挵㤹㘸㤴摡摦㑥㌶㙦捦攴挱㐷㡦㝢㜰搶愵ㅦ敤㜹昷㌳愳慢愶㈸㥥㕣㑡戲戳戱㄰㥣散ㅣ㠶㕡㡦㐶㍢ㄷ㡤㌷㔹ㄲ挹捥愳挵昹㘸㤴捡摡挹㌶晢㘵挷ぢ㈷っ㥦㍢敦挲挴慣㥡扢敥㜹㜰㡤ㅡ〲戵㈴扢㄰ぢ挱挹㉥㘲愸㡢搱㘸㤷愰昱㈴㡢搵攰㌳扢㤴ㄶ㤷愱㔱㙡ㅦ㍢搹戸敦ㄷ扣晣攵攰ㄹ昳慦㍦搴ㄸ戳敤戹晦晡㐹昱㘴㔹㤲晤〱ぢ挱挹慥㘰愸㉢搱㘸㔷愱昱㈴㑢㈴㜱戸扡㥡ㄶ搷愰㔱㙡戱㥤㉣扤攴挳摣敥挳㡥㥡㝥搵慡摢㌶扡㙦摤㐳㌹挵㤳㜲㐹㜶ㅤㄶ㠲㤳晤㤱愱慥㐷愳摤㠰愶㈸ㄹ搶散㐶㕡晣〹㡤㔲昳敤㘴捤戳㌷摡㜴㜴昹搳㔳慥换㘴ㅥㄹ晤攳㠰㜵㙡㜳愸㈵搹㥦戱㄰㥣散㘶㠶摡㠰㐶扢〵㑤㔱㌲散㘷户搲攲㌶㌴㑡捤戴㤳扤昱散攰慤㜶㌹改挳㐹㜷戴摤㔶㍢㙣攳戱㑦慢㉤愰㤶㘴㝦挱㐲㜰戲㍢ㄸ敡㑥㌴摡㕤㘸扣挹ㄲ搸昴敦愶挵㍤㘸㤴㥡㘴㈷晢昳昳挷㕣ㄲ搷㥦㥢㜱摡攳㔳攲晢慥散㝦戰摡ㄲ㙡㐹㜶㉦ㄶ㠲㤳摤挷㔰昷愳搱ㅥ㐰攳㐹ㄶぢ〳攳㠳戴㜸〸㡤㔲㈹㍢搹㥤摢ㅥ昹摡搸挳㈳㌳敥㜸敡愸㤶㡤㕥慥摡㕡つ㠵㕡㤲晤ㅤぢ挱挹ㅥ㘶愸㐷搰㘸㡦愲㈹㑡㠶つ攴㌱㕡㍣㡥㐶愹㠸㥤㙣搷挷㍥ㄹ㝤㙦㝢攳慣ぢ㑥㝡昹敥㐱㐷摦㔳摢晦㐹愸㜷戳捦㜹愷戵愶㔷攱㔷㐴攷て㤴挸戸㌰晦敢晥㤷ㄹ㝥㤸攵㘳昹㐴扥愶㈶ㄷぢ愷㙢搳攵㤵〸摢搳㥦〰㍣㍣昷捦敦摥㠰㔳攷㔵昲㥢㘰搸㤴㜴㥢搹昹ㄳ㘱㡣慤㥢搲戲愲㌹搷㌶搴㕦㔹搷㥥㙥㌷户昴敡㍡㠳ㄴ戹搵攱ㄷ㤳搹㈶昹㠶㝢摤㤶愴ㅢ㔷㤸㤳㔷㌷㔸敡慤㍣㙡晣㕥㙡挹〴㙢㘷戴㥡〷㜶㘸㡢㐶㌴ㄹ㍦攸㔷㑡散愲戵戴㔴搶戸㐶㑥㕤搶搲㘶㌶换昰挶㌴敤摡㤰㍤挰㙣慤㌳㜹㌹挰捣挹慡づ愱捡晥搱㌶㘶㐱㌳㔶ㄴ㍦挳㜲㔵㙥㘹㝥晡敡㜶戳㌹㘷收㌰摥攵㘶㙢晢㥡㐵改㑣愳戹㘹㠱㠹㤵ㄳ㡡㉤ち挴㌳㕡戲㉢摡愶戶㌴户户戶㌴ㄶ㙡㈶攷㔶愶昱㐳㌱㌷慦㈵㘷攲㜷㕥ㄹ㕦㈵慡愴㑦ㅦ愵㑡戶昳晢戱挵戸㙤攳攴㠳㜰㝤挴㕢攱㌳摦扣㜰戳ㅢ户㄰㙢㠷戵㘸㌴戹㑤㤶㡥敡㈶㤸挴㘵㤸搱挱㠶慥㜵攲戵ㄳ㕡㙦ㅢ㙣㉤㘳散昸攴晥晦ㅡ㤷㤶㙥㘲慦晤昴㤵昸㌱㍤ぢ扦ㅢㅢ捤搶㉥慦晣㈸㡥㐸㝦ち㑤昹づ搸㥢〳改㤵挱㐲慤㔶㙢捡㔷㌵攴摡㤷㘹换捣㠶愵换㜸㤶㠵慢㐳ㄵㄵ㐴㕢昴搲㥦㠱㐸㝦㤶捤㍦搰㠴㐲㈵摡㜳㌴搲㐲晡㍦慤㝥㜹ㄵ晥摦晢㥦改愵昰搲攵戲〰慥攱戴㤵㌷捤㘸㘹㙤敢搳挷㙦㉤㘷愵摢㤶戵㜳昳散㕡挹㜸捦戳㜹〱㑤昹㈸㌴摤㕥〵ㄸ〴愳㌲㕥散ㄸ搰㌴捤捣愷㜱㠹㐹昶㙥㤵㉥㙦戲慥㕡㑣㌳摢戲㍡㉦㙦捣挶扥戲㕡挳ㄲ㜶晥晥㑤摣晡捤搵敤搳搲敤改扥㑤戸㔰㠲㑦㐹㠷搱ㄸ昱戲㤶攸㌹㐰㘴㡥㜷挸敥㈱㠲㈱㡢慥㈸晤㐴㘰㐵挲㡥㠳晤愵愴㡦摤㜶扤ㄲㄸ晢㜰慣㠴收摤搰ぢ㉦㜸昰搲挳㑣戳㜹搱㥡攵㘶ㅢ捤㉢戴㉥㔱㝡㜷㉦〶㕢㤰捤㉣㙥㙦㘸㙣ㅢ㠷㤱捥㙣㙤㔹戱晣扦ㄹ㠷戱昴ㄷ搱㌸慦昲摦㘰㉢敥昹㍡〱㔷㐹摦㤵晣㙣敡敢㑢㉡ㄸ㡤ㄲ㝤㙢㌶摣㕡ㄱ散㔷晣㑦㕥晡慢昸㕦愸㉢㕤㜹㌵㉣㝡㜳㜱愸ㅣ昶晤㥢㐰㘸㔱慢㈹㤷扢㉡愴〳摡〳㥡㜶㙦㘹㍤㈰搳搲㜲〰户愷㠱搲㙢㕢㘶㥡敤扣㠴搴捦扥㘴㈶㤷挶㤴敡搳愷攰晡㡦敢㕡搳〸挴搷摥㐴㌳㘰㜲㘳攳㐸㈷㘲㥢昶ㄶ㐴㝤㜰㌱㑢㝢ㅢぢ㌱ㅣ挹摢㕢摡㤱㜴攴捡昸挸敤㘹搶搶㍥㜲㉡扥㉤㐷昲㍢慡戱愱搹ㅣ戹㙤㜳换挸㔶戳㙤㌹慥ㅡ㥢愳挷慤㙥㙣㕢慤㠶〱つ慦攳㡣晡㈲戶晦昳戵㕦㑦扥收挳㐷捤敤晡ㅥ晣㠴ㅡ㙡㉢㡡慥㈶㙤㡢㘴㤵昸搳摦㐳愳戶㠰ㄹて㌹㔸㉥㝣改敦愳慦㝦挰收㐳㌴㌸㜰挸㐷㠱攳挶㐷㔶㔷㡤挶晦㜹散搰㍦㘶昳〹ㅡ㌵〶つ昷㕣晤㔳㌴捥㑢ㄹ㠸捦つ㐲㍥搴敤㈰㉥晥㔰扦㠴㌴愴㜷愱㔳㘳㘱挱て㔶㈷㐸㥤攸㜴㘲㔳ㅡ〲晢〲㈸户ㄵ㐵㔷戸㜶㠰㥢〰昸㠹晥㝤㘰收て攰ㄷ收㈰ㄸ㥤㥢愳ぢ㐰愹搵㔵㘱攸〴㐰ㅦ〸㜴㕥摦㔷ㄱ㠸〴㐰㌹㝡捥㑢晤昰㡢ぢ㐰つ挴挵〰㜴挶搴扢搰愹㕡昸昹〱昸っ挱㝤〱㝣㙡㉢㡡慥扡挵ㄱ愹㤲愳搸㤸㐳晥ㄸ㘶晥〰〶㐳慤て㘱戳㈹ㅡㄷ㠰捤慤慥㑡㈰㠸〰搸㠲㐶㕢愲㔱㈹㠸〴挰㔰昴㥣㤷㝡挷つ㈰〹㜱㌱㠰ㄱ㡣愹㜷愱㔳攳攱攷〷攰愵㈰〰㉦摡㡡愲㉢㠱ㄳ㄰愹㤲愳搸㤶㐳㝥㍥㄰挰㜶㔰敢㘳搸㡣㐵攳〲㌰捥敡慡㥤ㄱ㐴〰散㐰愳㌰ㅡ㌵〹㈲〱㔰㠳㥥昳㔲㑦戸〱㑣㠴戸ㄸ㐰㡣㌱昵㉥㜴㙡㌲晣晣〰㍣㄰〴攰㝥㕢㔱㜴㜵㜲ㅡ㈲㔵㜲ㄴ㍢㈳愹扡㌷㄰挰㈴愸昵挹㙣愶愰㜱〱㤸㘶㜵搵㜴〴ㄱ〰搳㘹㌴〳㡤攲〵㑢〱㌰ㄳ㍤攷愵㙥㜳〳㤸〱㜱㌱㠰㌹㡣愹㜷愱㔳戳攰攷〷攰晡㈰〰㝦戴ㄵ㐵㔷㑣攷㈰㔲㈵㐷戱㠸㐳扥㌶㄰挰ㄲ愸昵摤搹散㠱挶〵㘰㉦慢慢收㈲㠸〰搸㥢㐶晢愰㔱昳㈱ㄲ〰晢愲攷扣搴愵㙥〰昳㈰㉥〶㤰㘶㑣扤ぢ㥤㕡〰㍦㍦〰攷〴〱㌸摢㔶ㄴ㕤挵㕤㠸㐸㤵ㅣ挵晥ㅣ昲㤹㠱〰ㅡ愱搶㥢搸㌴愳㜱〱㔸㙥㜵㔵ㅤ㠲〸㠰〳㘹搴㡡㐶㉤㠶㐸〰戴愱攷扣搴〹㙥〰㡢㈰㉥〶戰㡡㌱昵㉥㜴㙡〹晣晣〰ㅣㄱ〴攰㜰㕢㔱㜴㘵㜹㑦㐴慡攴㈸づ攳㤰搷〶〲㌸〲㙡晤㐸㌶敢搰戸〰ㅣ㙤㜵搵㕥〸㈲〰㝥㑦愳㘳搰愸㝤㈰ㄲ〰挷愲攷扣搴㑡㌷㠰扤㈱㉥〶㜰㈲㘳敡㕤攸搴扥昰昳〳搰ㄸ〴攰〰㕢㔱㜴戵㝢㍦㐴慡攴㈸捥攲㤰ㅢ〲〱㥣〳戵扥㥥捤戹㘸㕣〰捥户扡㉡㡤㈰〲攰〲ㅡ㕤㠸㐶㘵㈱ㄲ〰ㄷ愱攷扣搴㝥㙥〰ㄹ㠸㡢〱㕣〶晢㤰摥㠵㑥攵攰攷〷㘰㐹㄰㠰挵戶愲攸ち㍣㉦慤㔷㜲ㄴ搷㜱挸㜵㠱〰慥㠷㕡扦㠱捤㡤㘸㕣〰㙥戲扡㙡ㄹ㠲〸㠰㍦搳攸㘶㌴㙡㝦㠸〴挰〶昴㥣㤷摡挵つ愰〱攲㘲〰户㌳愶摥㠵㑥ㅤ〰㍦㍦〰㤳㠲〰㑣戴ㄵ㐵戳〲捤㠸㔴挹㔱摣挷㈱㑦〸〴昰〰搴晡㠳㙣ㅥ㐲攳〲昰㜷慢慢㕡㄰㐴〰㍣㑣愳㐷搰愸〳㈱ㄲ〰㡦愲攷扣㔴搴つ㘰㌹挴挵〰㥥㘴㑣扤ぢ㥤㙡㠵㥦ㅦ㠰敤㠲〰㡣戶ㄵ㐵㌳ㄵ㉢㄰愹㤲愳㜸㠱㐳摥㈶㄰挰㑢㔰敢㉦戳㜹〵㡤ぢ挰㙢㔶㔷慤㐴㄰〱昰㍡㡤摥㐰愳㔶㐳㈴〰摥㐴捦㜹愹攱㙥〰慢㈰㉥〶昰㉥㘳敡㕤攸搴ㅡ昸昹〱ㄸㅣ〴㘰ㄳ㕢㔱㌴㝢昲㍢㐴慡攴㈸㍥攱㤰㌷ち〴昰ㄹ搴晡攷㙣扥㐰攳〲昰㤵搵㔵㠷㈰㠸〰昸㥡㐶摦愰㔱㙢㈱ㄲ〰摦愲攷扣㔴㠵ㅢ挰愱㄰ㄷ〳昸㤱㌱昵㉥㜴敡㌰昸昹〱昸攵攷㠰㔳攱㥦㙤㐵搱㡣捥㤱㠸㔴挹㔱㤴㤵㘲挸㍦挲捣晦㔴㔸㠳㕡敦换愶〲㡤ぢ㐰挸敡慡㜵〸㔲挵㐰晤㘸搴ㅦ㡤㍡ㅡ㕤〱㌰〰㍤攷愵扥㐰㡥㡥ㅦ㐳㐷㐱㕣っ㘰㈳搸㠷昴㉥㜴㡡㔳㐷㝥〰摥て〲昰㉦㕢㔱㌴换㜴ㅣ㈲〹㠰㉤㌹攴㜷〳〱っ㠳㕡摦㡡捤㜰㡥慥昳搷攰㐸慢慢㡥㐷愰㉡慥㑥㈵㡤慡搰愸ㄳ搱ㄵ〰㕢愳攷扣搴㉢㙥〰㈷㐰㕣っ㘰ㅢ搸㠷昴㉥㜴敡㈴昸昹〱㜸㈶〸挰搳戶愲㘸收敢㔴㐴ㄲ〰㘱づ昹挹㐰〰ㄱ愸昵㕡㌶㔱㡥慥ㄳ㐰摣敡慡搳㄰愸㡡慢㤳愰㔱ㄲ㡤㍡〳㕤〱㤰㐲捦㜹愹㠷摣〰㑥㠷戸ㄸ挰〴搸㠷昴㉥㜴敡㑣昸昹〱戸㌳〸挰ㅤ戶愲㘸㌶敥ㅣ㐴ㄲ〰㌳㌸攴摢〳〱捣㠲㕡㥦捤㘶ㄷ㡥慥ㄳ挰㕣慢慢搶㈳㔰ㄵ㔷㘷ㅥ㡤收愳㔱攷愱㉢〰ㄶ愰攷扣搴㡤㙥〰攷㐲㕣っ愰づ昶㈱扤ぢ㥤㍡ㅦ㝥㝥〰慥〸〲昰〷㕢㔱㌴㐳㜸ㄱ㈲〹㠰㝤㌸攴换〲〱晣ㄶ㙡扤㥥捤㝥ㅣ㕤㈷㠰㡣搵㔵ㄷ㈳㔰ㄵ晥昴㉣㡤㜲㘸搴愵攸ち〰ㄳ㍤攷愵捥㜵〳戸〴攲㘲〰つ戰て改㕤攸搴㘵昰昳〳㜰㑡㄰㠰㤳㙤㐵搱慣攵ㄵ㠸㈴〰㕡㌹攴ㄳ〳〱戴㐳慤慦㘰戳㤲愳敢〴戰摡敡㉡㑥㘹㔶㜱㜵搶搰攸㈰㌴敡㙡㜴〵挰挱攸㌹㉦戵捥つ攰㉡㠸㡢〱慣㠵㝤㐸敦㐲愷慥㠱㥦ㅦ㠰㠳㠲〰慣戱ㄵ㐵㌳愹㝦㐴㈴〱㜰っ㠷扣㉡㄰挰㜱㔰敢挷戳㌹㠱愳敢〴㜰㤲搵㔵搷㈳㔰ㄵ㔷攷㘴ㅡ㥤㠲㐶摤㠸慥〰㌸ㄵ㍤攷愵㥡摤〰㙥㠰戸ㄸ挰㤹戰て改㕤攸搴㥦攰攷〷㈰ㄷ〴㈰㙢㉢㡡㘶㜷㙦㐶㈴〱㜰㈱㠷㥣づ〴㜰㌱搴晡㈵㙣㉥攵攸㍡〱㕣㙥㜵搵〶〴慡攲敡晣㠱㐶㔷愰㔱户愲㉢〰慥㐴捦㜹愹㍤摣〰㙥㠱戸ㄸ挰戵戰て改㕤攸搴㙤昰昳〳㌰㍦〸挰㍣㕢㔱㌴攳㝣〷㈲〹㠰㥢㌹攴㌹㠱〰㙥㠱㕡扦㤵捤㙤ㅣ㕤㈷㠰扦㔸㕤㜵㈷〲㔵㜱㜵敥愰搱㥤㘸搴摤攸ち㠰扢搰㜳㕥㙡㡡ㅢ挰㕤㄰ㄷ〳戸ㄷ昶㈱扤ぢ㥤扡〷㝥㝥〰㤲㐱〰ㄲ戶愲㘸ㄶ晣㍥㐴ㄲ〰㡦㜰挸戱㐰〰㡦㐱慤㍦捥收〹㌴㉥〰㑦㔹㕤㜵㍦〲㔵㜱㜵㥥愶搱㌳㘸搴㠳攸ち㠰㘷搱㜳㕥㙡慣ㅢ挰〳㄰ㄷ〳㜸ㅥ昶㈱扤ぢ㥤㝡〸㝥㝥〰慡㠲〰㔴摡㡡愲㤹昹㠷ㄱ㐹〰扣挱㈱㡦〸〴昰ㄶ搴晡摢㙣摥攱攸㍡户㠰昷慣慥㝡〴㠱慡戸㍡晦愲搱晢㘸搴㘳攸ち㠰て搰㜳㕥㙡㔳㌷㠰㐷㈱㉥〶昰㌱散㐳㝡ㄷ㍡昵㌸晣晣〰昴て〲搰捦㔶㜸慢〵捡㥦㐲愴㕥捣昲昶攳㠰昳㑢ㅡ捣㔵㥣㤶ㅡ㤸㐷戹昰搴ㄵ㙤敤㉤㌲㠷㌶㈰㍦慤㘵㝥㑢晢戴㠶戶攵㡤改㌵㥢攴敤㠵摤㤷㤹捤㤸攱㙥挵㐴户㐷搶戲㝣戹㤹搳昳㜵㉤㉢㕡戳收散㘹晦ぢ㌳攰㔸㍦㝣㜴㌲昹㕤慡昰晡捦㈶㜵㑢攰㠹慤〴慦㤲昲㘷㄰搰㍢㌷㈷㐵换慥㜹㜴㔹㌴㘰㌸愸㤳攸愲㠶昶㐶戳㕦㕥收戰㘵戹㈲て㡡㈸ㅢ挸昵捤㉦㕡㠶㌹慢㘹〳昲㌳㕢ㅢ㜲㥣㈳攲㠷㌱搸㌲㥤㙢㉥㐵㠹挰慥㉤㙤つ慣㔸ㅥ㤰㕦搴㥡㙥㙥㕢捥搹捥散㥡㡤ぢ㝡㌲㉤㕡㥥㥦搲搰摣㠶㌴昲㈹㜲㜹㔰扥㙥㔹换㉡摣慡戰愲愹㜹㘶㝡㜹摢晦挴愷愲昸戱挸㑢㍥ㅡ㔵慡㑡㑢㔵㐵㘹挵㝦晡昹㘸摦㘰ㅦ摢挴㉡〲ㅦ㠹敤戴扤戵㈱戳㠲挰㈴㐷〴㙤ㄹㅢ昹っ㑢捡㥦挵㤲㜷㕥搳昵ㄱ㝡㡡ㄲ㌸搶㠲ㄲ㝣摦昹昱㡥晢㍦戶㠲戹晥㉤㠶搳晦㍢㌴扢捣㕣㍣扢戳㕣攷晦㜴㌳㐵昹㍦㄰戹挷搵ㄱ㐳㘰㍣搰摡㠴㔸㌱挱㉤ち㝢㈶戶〴昶扣㥢㘵㈸㉦㌶摣㐲〷㜶㉥捥挰〴㝢晦晣摣㜴挶㙣㐴㕤㐰㔳扡㝤愰搵㘱㠱〶㡡敤摢㙣摤搴㤶愶愶㌴㌷㌹摥㌲㔰㤷㑤㌷㥡ㄵ昹挹㉢摡㕢收㌵㌴敢㜹㌴戲㕤摡愲昴㙡㠸搲慢慤ㄹ晣晣㐲搶ぢ挹㌲㘳戵㉣㑤户㌶戴㉦㙢㙡挸㔶戰挳昹搲晦㠹㙤ㄵ挷㡦㌲挰㜴㕥捥戱挴㕢ㄲ㘰㑤捣攳攳ㅥ㠷㉡ㅡ愲攳挷㡦㉤扡㔴㘹昸㑦晤㠷攵㈴㌸昲挸ㄷ㡡晥〳愲㤵攳㑦づ㐵㌲㤶捦㘴㉡ㄶ㡢㥦慤挵㈶㉡〷㈷昵㑦ㅡ攰㑦晦ㄱ愶㕣攰㕦搹昳㘸扡慣㌵攸ぢ㠳搰摣㤶㜴㙥㐶㍡㡢摢㝦晡摡㌷晦㔴攰愳攵愱愶搵㘰昵挷㔴ㄴㄴ㘱㝡㝢㘵㐳捥㙣慤愰愰づ㌷㌷㤵戱㙥㐴戳㍥㐳捣㠳昷㈹㈹㉦敦㔷攱㤷㙢戶ㄳ㙢㤴㍤愷敥扥㜹㙡㜶㔱晣㡦㜶㑢㑥攴搸㐳㈱昹㡡晡〹慢愳晦捣㜵㝡〱㐲慥㡦挷攰ㄷㅡ晣㡡愶晣㐵㈸扤㥦㑤㘱㈱〶捡㌵㜴ㄸ㤵挹㙤㌳㉣ㄱ愹㐰㌹㠵搴㤶㤴换㡡昴㜳搵㠴㘸㔶㌹㐸㠵㜳㉦㡥㔶㠷慤摣捣㠵慣攳㉢㙢㑦昰捤㔰㔲㕡㕡㠶㡦㕡昳搶搳ㄵ愵㐵戰愶㍡㔳㡡㐵搴㜰っ㐱㘳ㄹ攱㤶摣㔹㄰扦摥攷摥㤴攷㘰㠴愹敤㕦昱㍦㜹㠵㐲㝡㈹㕣㑡㐲敡㔵戴づ㠷ち㑡㉣㔰昸〴㜰ㄹっ㡤㝡て㐲㥥つ戸扥扢搴晢攸昲晢慢㐴攳捤㐹㍤㍤㕥慡て攰挱㘳愶慥㌱昰㠷㔸攲愱愸㘳搳慣㠰戴晢㑤昳㈳㝡攰㑦攷扤㙥㕣㤰扦㡦戱攰慣〶〵昶㙡㠴㘰愳昷愳攱㈷晥〶晤㘹㌰㠰〶㥦挲㠰㥦戹㌶㄰扤〰㤶㜲摦㡣て㑢〳㉥㘰昹愵㉢㠷㡢攵㐶捣戱㌱㜳晣〴〳㉦换㕦㈰ㄳ㤶扡摣攸㠵㕥㠹攷㝢㐶昱㘳ㄳ㙥㠳ㄹ㠴㉢㕣挰㙤㔳㐸扢攷㔶ち㌷㤲搱㌷㤳㈰㔶㐷戱㔸挱㠷摢收戰搱户愰㈱ぢㄹ㝣っ戶愴挱㔰ㅡ戰戶㐱戸つ㐳㉦㤰ㅢ㙥〱昲攱㌶ㅣ㉥攰挶㜲〷㈷㠷㡢摢〸收ㄸ挹ㅣ㉣㑤昰㜲㘳㍤㠲挵㡤摦搹昲昲㜲㘳戵㠲㜰慢㘲㄰㤶㉤ㄴ㜰ㅢ〵㘹昷摣㔸摥㠰㌷㙥敤㘲㄰㉣挸ㅦ㙢ㅣ㥣㈱㔳㘰㙦㙦扦㠱㡤扥つつ㔹晦攰㘳戰㉤つ㐶搳㠰㈵ㄱ挲㙤㍢昴〲戸挹摤㑣㍥摣挶挲〵摣㐶戸㜲戸戸㙤捦ㅣ攳㤸㠳ㄵつ㕥㙥㉣㘳攸㘶㝢㘳㤱㠳㜰ぢ㌳〸慢ㅤち戸㐵㈰敤㥥ㅢ慢㈲昰挶㘵㔲〶㜱戸戱㌴挲〷㑢ㄴ㌶㝡㡣㠶㉣㥢昰㌱㠸搳㈰㐱〳㔶㔲〸户㈴㝡〱摣攴挶㉣ㅦ㙥攳攱〲㙥㉣慥㜰㜲戸戸敤挸ㅣ㍢㌱〷ぢ㈱扣摣㈶㐱搶つ户挹㌰ㄱ㙥㍢㌳挸ㄴ昴ち戸㑤㠲戴㝢㙥㉣愶挰ㅢ㤵ㄶっ攲㜰㘳㐵㠵㌳㘴ち敤敤㙤ち㙣昴愹㌴㘴戵㠵㡦挱㌴ㅡ㑣愷〱ぢ㌰㠴摢っ昴㠲戸昱ㅥ㌳ㅦ㙥戳攰〲㙥慣挹㜰㜲戸戸捤㘶㡥㕤㤸㠳昵ㄳ㕥㙥㉣㥡攸㠶ㅢ㑢㉡㠴摢㕣〶㘱㙤㐵〱户昹㤰㜶捦㡤㌵ㄸ㜸攳㡥㌵〶㜱戸戱㄰挳ㄹ㌲㠵㌶户㕤㘱愳敦㐶㐳ㄶ㘹昸ㄸ㉣愴㐱ㅤつ㔸户㈱摣ㄶ愱ㄷ挸つ昷㌲昸㜰㕢〲ㄷ㜰㑢扢㜲戸戸敤捥ㅣ㝢㌰〷换㉥扣摣㔸㙢㘱㜱ぢ㍣扥戱ㄲ㐳戸敤挵㈰㉣挹㈸攰戶て愴摤㜳㘳改〶摥戸ㅦ㡥㐱ㅣ㙥慣摦昰挱昲㕢搸攸昵㌴㘴㙤㠷㡦挱㝥㌴㐸搳㠰攵ㅥ挲㉤㠳㕥〰㌷戹昳捦㠷㕢づ㉥攰挶ち㄰㈷㠷㡢㥢挹ㅣ㜹收㌸っ〶㕥㙥㐷㐰搶つ㌷ㄶ㜰〸户㘵っ挲㑡㡥〲㙥晢㐳摡㍤㌷㔶㝣攰㡤扢敤ㄸ挴攱挶戲て㘷挸ㄴ摡摢㕢㈳㙣昴㈶ㅡ戲㈴挴挷愰㤹〶㉤㌴㘰㤵㠸㜰㕢㡥㕥〰㌷戹㠹搱㠷㕢㉢㕣挰㡤㠵㈳㑥づㄷ户㌶收攰㜳〵ㄴ㡢㍣扣摣㔸搹搱捤㝥捡扡て攱戶㤲㐱㔸〰㔲挰㙤㌵愴摤㜳㘳愱〸摥㤸ㄶ㘰㄰㠷ㅢ慢㐵㥣㈱㔳㘸㜳㍢〸㌶晡挱㌴㘴㈵㠹㡦挱敦㘸㜰〸つ㉥㠲㠱㜰㍢ㄴ扤〰㙥㜲㍦愶て户挳攰〲㙥慣㌷㜱㜲戸戸ㅤ捥ㅣ㐷㌰〷㙢㐳扣摣㔸㄰搲捤昶挶㜲ㄱ攱戶㡥㐱㔸㌷㔲挰敤㘸㐸扢攷挶晡ㄲ扣㜱愷㈰㠳㌸摣㔸㘴攲っ㤹㐲㥢摢㌱戰搱㡦愵㈱ぢ㔰㝣っ㡥愳挱昱㌴㘰㑤㡡㜰㍢〱扤〰㙥㜲㙢愹て户㤳攰〲㙥㉣㔳㜱㜲戸戸㥤捣ㅣ愷㌰〷㑢㑡扣摣㔸㐷搲捤昶挶㉡ㄳ攱㜶ㅡ㠳戰摣愴㠰摢ㄹ㤰㜶捦㡤㘵㈹㜸攳㍥㐴〶㜱戸戱㌶挵ㄹ㌲㠵㌶户戳㘰愳㥦㑤㐳搶慤昸ㄸ㥣㐳㠳昵㌴㘰㈹㡢㜰㍢ㄷ扤〰㙥㜲㤷慣て户昳攱〲㙥慣㙥㜱㜲戸戸㕤挰ㅣㄷ㌲〷㉢㔱扣摣㔸㝥搲捤昶挶攲ㄴ攱㜶㌱㠳戰㑡愵㠰摢愵㤰㜶捦㡤搵㉣㜸攳㉥㐷〶㜱戸扤㡥㈵㘷挸ㄴ摡摣㉥㠷㡤晥〷ㅡ扥攱㙦㜰〵つ慥愴挱㥢㌰㄰㙥㔷愱ㄷ挰㑤㙥昸昵攱㜶つ㕣挰㡤㐵㌱捥㈰㕣摣慥㘵㡥敢㤸㠳〵㉣㕥㙥慣㕡改㘶㝢㘳㑤㡢㜰扢㥥㐱㔸摣㔲挰敤㐶㐸扢攷挶㈲ㄸ扣㜱て㈵㠳㌸摣㔸〹攳っ㤹㐲㥢摢㑤戰搱晦㑣㐳㔶挹昸ㄸ摣㑣㠳つ㌴㘰攱㡣㜰扢〵扤〰㙥㜲敦戲て户摢攰〲㙥慣愵㜱㜲戸戸摤捥ㅣ㝦㘱㡥㌲晣㤲昲㜲㘳戱㑢㌷摣㔸ち㈳摣敥㘴㄰搶挴ㄴ㜰扢ㅢ搲敥戹戱㜶㠶㘴昴㝢ㄸ挴攱挶〲ㅡ㘷挸ㄴ摡摣晥ちㅢ晤㕥ㅡ戲戸挶挷攰㍥ㅡ摣㑦〳搶摢〸户〷搰ぢ攲挶摢戰㝤戸㍤〴ㄷ㜰㘳〹㡥㤳挳挵敤㙦捣昱㜷收㘰戹㡣㤷ㅢ㙢㘴扡攱挶ちㅡ攱昶〸㠳戰㤴愶㠰摢㘳㤰㜶捦㡤㈵㌷挲敤㜱〶㜱戸㔵㐲敡っ搹挵敤〹搸攸㑦搲㤰㌵㌹㍥〶㑦搱攰㘹ㅡ戰㑣㐷戸㍤㠳㕥㄰㌷摥㔱敥挳敤ㅦ㜰〱㌷㔶敥㌸㌹㕣摣㥥㘳㡥㝦㌲〷慢㙣扣摣㔸㕡搳つ㌷ㄶ摥〸户ㄷㄸ㠴ㄵ㌸〵摣㕥㠲戴㝢㙥㜱戸〹户㤷ㄹ挴攱挶㜲ㅤ㘷挸㉥㙥慦挰㐶㝦㤵㠶㐹㝦㠳搷㘸昰㍡つ㔸摤㈳摣摥㐰㉦㠸ㅢ㙦㡥昷攱昶ㄶ㕣挰㡤〵㍦捥㈰㕣摣摥㘶㡥㜷㤸㠳挵㌹㕥㙥慣挸改㠶ㅢ敢㜵㠴摢㝢っ挲挲㥤〲㙥敦㐳摡㍤㌷ㄶ昸〸户てㄸ挴攱挶㉡ㅦ㘷挸㉥㙥ㅦ挲㐶晦㌷つ㔹〱攴㘳昰ㄱつ㍥愶〱㡢㠲㠴摢㈷攸〵㜱攳㝤晥㍥摣㍥㠳ぢ戸戱㑥挸挹攱攲昶㌹㜳㝣挱ㅣ慣改昱㜲㘳㈱㡦挵㉤昰㜷ㄶ换㝣㠴摢㔷っ戲ㅦ㝡〵摣扥㠱戴㝢㙥慣ぢㄲ㙥摦㌲㠸挳㡤挵㐱捥㤰㕤摣扥㠳㡤晥㍤つ㜳晥〶㍦搰攰㐷ㅡ㤸㌰㄰㙥㍦愱ㄷ挰㑤ㅥ㔹攰挳敤ㄷ戸㠰ㅢ换㡢㥣㐱戸戸晤捡ㅣ㈵㤸戳㔰㉣〵昲㜲㘳晤㑦㌷摢ㅢ慢㠳㠴ㅢ㉥㙢㤷愸㤵攸ㄵ㜰挳晤挴㍤攰戶ㅡ㙥挲慤㥣㐱ㅣ㙥慣㈹㜲㠶散攲愶挱㐶敦㑢㐳搶ㅢ昹ㄸ㔴搰㠰て㐸㔳㉣㐱ㄲ㙥㈱昴〲戸挹搳ㄷ㝣戸昵㠷ぢ戸戱㉡挹挹攱攲㌶㠰㌹〶㌲〷㉢㠸扣摣㔸㌶搴つ㌷ㄶㄵ〹㌷㠳㐱㔸㕤㔴挰㙤㘳㐸扢摦摥㔸㠵㈴摣㌶㘱㄰㠷ㅢ㑢㤱㥣㈱扢戸つ㠶㡤㍥㠴㠶㉣㔳昲㌱搸㤴〶㥢搱㠰㤵㑢挲㙤㜳昴〲戹昹㝦㥦㙥〹ㄷ㜰㘳㌱㤳㤳挳挵㙤㈸㜳っ㘳づㄶㅥ㜹戹㕤っ㔹㌷摣㉥㠱㠹㜰ㅢ捥㈰㉣㑡㉡攰㌶ㄲ搲敥戹戱㜸㐹戸㔵㌲㠸挳敤て㤰㍡㐳㜶㜱慢㠲㡤扥㌵つ㔹摤攴㘳㌰㡡〶搵㌴㘰挱㤳㜰晢つ㝡㠱摣晣慦㈳㙤ぢㄷ㜰㘳つ㤴㤳挳挵㙤㌴㜳㙣挷ㅣ慣㔷昲㜲扢〵戲㙥戸戱㠴㐹戸㡤㘵㤰摢搰㉢攰㌶づ搲敥戹戱收㐹戸敤挰㈰づ㌷ㄶ㍥㌹㐳㜶㜱ぢ挳㐶慦愱㈱㡢愲㝣っ㈲㌴愸愵〱敢愴㠴㕢ㄴ扤㈰㙥㝣扣㠷捦㝥ㅡ㠷ぢ戸摤敢捡攱攲㤶㘰㡥㈴㜳戰捣挹换㡤戵㑤ㄶ户挰敦〵㔶㍥〹户昱っ挲ㄲ愸〲㙥㍢㐱摡㍤㌷㤶㑡〹户〹っ攲㜰㘳扤㤴て㤶㥤㘱愳㑦愴㈱㙢愹㝣っ㈶搱㘰㌲つ㔸㕥㈵摣愶愰ㄷ挰㑤㥥㔴攲挳㙤ㅡ㕣挰㡤ㄵ㔷㑥づㄷ户改捣㌱㠳㌹摥㠰㠱㤷ㅢ㑢愲扡攱挶㠲㈹攱㌶㡢㐱㔸㌹㔵挰㙤ㄷ㐸扢攷挶ち㉢攱㌶㠷㐱ㅣ㙥㉣戳㜲㠶㑣愱晤㝢㘱㉥㙣昴㜹㌴㘴〹㤶㡦挱㝣ㅡ㉣愰〱慢戲㠴摢慥攸〵㜲挳㐳㔷㝣戸㉤㠴ぢ戸戱㔰换挹攱攲㔶挷ㅣ㡢㤸㠳㘵ㅤ㌲昶挵散搹㘳㉦攷搴扣㜷挶戹愸ㅡ㐰㌲攴㔹ㄷ㔰搷扥愶ㄱ戵ㄸ㕣攴っ戴戵挴戹昴㤰挸㌰㉦摥搲㡡搹扢㌲敦昳㈳㍡㝣㥦㐴攲㝥㠳㍤捦收㄰㌷㙡㔸㜶㔰㝥捤㡦挵捦㥦攸昰攷挰㍢㙦搴愷て㕦摡敥ㄸ攲攰㜹つ搹搶㤶戶㤶㝣晢挸㍡搴ㄹ㡤攴戳㑥昲㈵㈵攱挹攵㔷㈱愲㙦㑥慥㔸㔹㌳ㅦ㉦戹㤲昷晥㠷づ㘸㙥㔹搵㉣愳㈹㙦攳㈳㕦㠴㔷摦扥㑣ㄳ㘲ㅥ扥戶〶㍣㠳㈵ち㜴搶昷㐴㍢愰㡦挱㌹㝥ㅡ㙢㝢愱㕦㍤㜵捡搴㠵昵㤱㘸㈲ㄹ㌶捤㜴㌲㥤㐸㐵㜳挹㥡㑣㈴㥦て㘷㔳愹㝣㙤㉥㤱慢捤收っ㈹〹㘰㡣扤攱㘳戰〸㐰搲敤挳ㅥ慢〱愴㐷㕤㜹㈹㑥㡡㝡㍡㍦て晢ㄲ㤵㔱㔹㤵㔳㘶㔹摦扥慡摡昳㐸㤲愲㜹㝤㔶搷挸㌳ㅤ㌴㡤搳晡攵㤷〲㔶捦㥣㌸挰捥捦㠲捥㍣戵搳敢㌱〴㝤㍦㌴㈱愳て〴㤴㘹㘹㜴〷㑥㥤㔲敦㉡㑦搲㌲㤰㙤〴㔹攱㘳㍦戵㉣挴晤㈱㤶㜲〶㍣㑦戴捤㈸戳愳攸㤵っ㙦㐲慦㔷㘱㐹㘹㤰ぢ愴愵㄰㜱㐱晥㉡㈰攵㔶慤捥挱㡡㜰㕢㠲〲捦慥㠳㐹攰〶愲捥㠲ㄹ㌷㤲挲て㔹㐷㈴戸攱㙡㍢㕡㝣挸㈱㍢㥦搶㠸扥昵㈱挷㙢㈲昱㜴㍣ㅣて搷搶㐴愲戱㜸㌴㤹㠹挷㜲改㘴㉣㥦㡥挷ㄳ㔱㌳㘳昴㜳挶搸〴ㅦ愳扦搳㙢㘶㙦㠰搳愳㑥ㄹ攸昱㠳㔶愷㘰㈰晣㄰戰㕣愲ㅦ〸㤵摥㡡㈶㘴㙣〴〱㘵㕡ㅢ扡㕥㤸敤㤰昹挰㕣〱㜱㈱捣㡤敤㈸晡戶っ扦ち㝡㜹㘲愷ㅡっ戹挰㕣〳㔱〷捣㑤㈱ㄵ㤸㐷㘳㐰づ㑣㥤㌰戹㘳愹㜵㤰ㄶ㜳摢っ㑥戴搰て㐱ぢ㙥㥢摢愱戵㐳搱户戸愵㜳愹㜸㌶ㅦ㑤㈶挳愹㘸㌴㤱㑤愶㙡ㄲ搱㔴㉥㤹换搵㐴㔳搹㜰㈲㘷㙣攱っ㘷㉤㝣㡣㉤㥤㥥㜰ㅢ敡昴愸㔳挳搱ㄳ㙥㠷扡戹ㅤ〹㤵扥づ㑤挸ㄸ〱〳扣㑢㜴㜲搳〹㑡㈷ㄶ㘳愴㈳摦㠱捡㘳㈹て㘳㐹㔵㐱㉥㈴㡥㠷愸㠳挴㈸㐸㠵㐴扢㥢〴㡦㍢㐲愲搵㤷〴愷敦㘹愱㥦㡣ㄶ㈴㝥㘳㠷搶㑥㐱摦㈲㔱㥢愸慤㡤㘴挲㘶㍡㥤㑢㐷㘳㌵戹㔴㌴ㄵ㐹愵愲昹㜸っ㥢㔳㍥㘹ㅡ㌲戳捦ㄸ愷挲挷搸搶ㄹ㥣ㅣ㈶㐶㍢㍤敡搴㔸昴㠴㐴愳㥢挴㤹㔰改㘷愱〹ㄹ摢挳〰敦ㄲ㥤扢愳捥晤㑦攷摥㘶㡣㜳攴㜱㉡捦愳㍣㠱㈵ㄵ㠶㕣㐸㕣〰㔱〷㠹〸愴㐲㈲攳㈶搱戱㑤散攷㑢㠲ㄳ昲〸㠲摡㝤戴㈰ㄱ戵㐳㙢㤷愲㙦㤱挸㠶㙢挳攱㐸摡捣㈷ㄳ改㘸㑤㌶㥤㑥㥢愶㤹㑤攵戰㘱攴㤲愹愸㘹挸㕣㍤㘳㕣〶ㅦ㈳敥っ㑥戶㠹㠴搳愳㑥㡤㐷㑦㐸散攵㈶㜱㈵㔴晡㔵㘸㐲挶㡥㌰挰扢㘸㥢搸挹㤱㑦愰昲㡦㜴搸ㄹ㑢㙡㘷挸㠵挴つっ㑦〹晦㈶㐱㉡㈴㜶昵㈵㌱摦㤷挴㘴㌸㈱〸㉥挱愲〵㠹㈹㜶㘸敤㘶昴㉤ㄲ攱㔸㌲ㄱ捥攱㘸ㄲ慢㑤㐷ㄳ㌵㔹晥㍦ㄱ㡥㐷㔲㤹㘴捡捣搴收㡣愹捥㜰㌶挰挷㤸收昴㠴㠴㑣扣㌳㍥㜵㙡ㄶ㜴㐲㘲㤶㥢挴敤㔰改㝦㐱ㄳ㌲㘶挳〰敦㈲ㄲ扢㌸昲㘹㔴摥㐳㠷改㔸㔲㜳㈱ㄷㄲ昷㐲搴㐱㘲㍥愴㐲㘲㘷㕦ㄲ㍢昹㤲攰愴㌹㠲攰捥㕥戴㈰戱慢ㅤ㕡㝢〸㝤㡢㐴㈴㤶挳㠳摦攲昱㜴㈴㥣挳㜳戹ㄳ㌸慣㥡昹㐸㍥㤵挹㥢㈰ㄲ㠹ㄸ扢㌹挳昹ㅢ㝣㡣㠵㑥㑦㐸挸㔴㍡攳㔳愷㤶㐰㈷㈴攲㙥ㄲ㡦㐲愵㍦㠶㈶㘴散づ〳扣㡢㐸散攱挸攷㔰昹㌴ㅤ收㘲㐹敤〵戹㤰㜸㤶攱㈹攱摦㍥㤰ち㠹戱㙥ㄲㅤ挷㠹敤㝣㐹㜰ㅡㅣ㐱昰昸㈹戴㈰昱㕢㍢戴昶〲晡ㄶ㠹㜴挴㑣㐷捤㜴㈶㕣㤳挷愱搲捣㈵ㄳ戵㠹㜰㍥㔹㡢㉤㈲㕡ㅢ慦愹㌵敡㥤攱扣〸ㅦ㘳㍦愷㈷挷㠹戴搳愳㑥攵搰ㄳㄲ愳摣㈴㕥㠵㑡㝦つ㑤挸攰㘴㌷摥㐵挷㠹扣㈳㕦㐸攵摢㜴愸攳㍡㉦㠳㕣㐸扣换昰㤴昰㙦㝦㐸㠵挴㤶扥㈴㌶昷㈵㜱〰㥣㄰〴捦晤㐱ぢㄲ㡤㜶㘸敤㐳昴㉤ㄲ昹㙣㍥㔳㤳挹㈷ㄲ㘹ㅣㄵ愲搱㜸㈶ㅡ捤攳ㄹ敦ㄱ㥣㘷㘵戲昸搲㌵㥡㥣攱晣ㅢ㍥㐶戳搳ㄳㄲ㌲摤捤昸搴愹㔶攸㠴挴挶㙥ㄲ㥦㐲愵㝦㠶㈶㘴㜰晡ㅡ敦㈲ㄲ敤㡥㝣㑦㉡扦愶〳㥦挲愰㔶㐲㉥㈴扥㘵㜸㑡昸户ㅡ㔲㈱㔱攱㈶搱㜱挴搴㝣㐹慣㠱ㄳ㠲攰㡡ㅢ㕡㤰㌸挸づ慤晤㠴扥㐵愲挶㡣㈷㔲㠹㔴㌲㤱捣㘵愲搹㘸㙤㉡㡢戳㤰摡㐴㍥㤷〸搷㈶㌳昸敥㌸搸ㄹ捥捦昰㌱㝥攷昴㘴敦㤰〹㙣挶愷㑥ㅤ〶㥤㤰㈸㜱㤳㔰攵搰㤷愲〹ㄹ㠷挳〰敦愲扤攳〸㐷扥ㅦ㤵㝤改㤰挶㤲㕡〷戹㤰攰㍦ち搰㐱攲㘸㐸㠵挴㌷㍦戸捥㈷㍡昶㡥慦㈰㉤㍥㥦攰攴㌳挶㠸㥡㐹㠴〲㠹㘳散搰摡㐰昴㉤ㄲ戵㤹㙣㌴㙢搶㐶㘳攱㝣㉣㥡㡤㐵㌲戵搹㜸ㄲ㕢〳扥㔳㙡ㄲ戵戹戸㜱慣㌳㥣㐱昰㌱㡥㜳㝡戲㑤ㅣ敦昴愸㔳㈷愱㈷㈴㍥挱㘰㍡捥挳㌶㠱㑡ㅦ㡣㈶㘴㜰㡡ㄹ敦愲㙤攲ㄴ㐷捥挷㍡攸㕢搰㘱ㄹ㐹㥣〶戹㤰ㄸ捡昰㤴昰敦っ㐸㠵挴㍢㙥ㄲㅤ摢挴㕢扥㈴㌸㥤㉣㈴㐶㈰ㄴ㐸㥣㘵㠷搶㐶愲㙦㤱㐸㐴攲戹㠸㘹㈶㔲㘶㌲ㄱ㑤挶㌳愹㕣扥㈶ㄹ㡤搴挶搲昸ㅡ㠹攷㙢㡣戳㥤攱㔴挲挷㌸挷改挹㌶戱摥改㔱愷捥㐷㑦㐸扣攲㈶㔱つ㤵晥ㅢ㌴㈱㠳㤳挶㜸ㄷ㙤ㄳㄷ㍡㜲摥挲愰㡦愱㐳ぢ搷昹㘲挸㠵挴昶っ㑦〹晦㉥㠵㔴㐸㍣攳㈶搱戱㑤㍣攵㑢攲㌲㌸〹㠹ㅡ㠴〲㠹换敤搰㕡〴㝤㡢㐴㌴㥢㐹㐷㌲搹㔴㍣ㅣ慤㡤挶戳㤱㈴ㅥ㉣㠹㉦搵㐸㉣㤵挸㤹㘱散ㅤ㌲㜷捣ㄱ搶挲挷戸挲ㄹ㥣㙣ㄳ㌲㙤散攸搴㌵搰〹㠹㐷摣㈴ㄲ㜰搳㤳㘸㐲挶戵㌰挰扢㘸㥢戸捥㤱慦愰㜲〲ㅤ㔶㘲㐹㕤て戹㤰㤸〸㔱〷㠹ㅢ㈱ㄵㄲ㝦㜵㤳攸搸㈶敥昶㈵昱㈷㌸〹㠹愹〸〵ㄲ㌷搹愱戵㘹攸㕢㈴㈲㘹㝣㔹㠶㈳㘶㉣㥣㡤㐶㘳昹㘸㉡㕡ㅢ㐳㤹㘷㈲㤳㌰㌳改㜰㌲㙤挸㙣㌰㐷㌸ㅤ㍥挶捤捥攰㘴㥢㤰㠹㘰㐷愷㙥㠳㑥㐸摣收㈶㌱ㅢ㙥晡㉥㘸㐲挶敤㌰挰扢㘸㥢昸㡢㈳攷ㄳㅦ昴〵㜴㌸〴㑢敡㑥挸㠵挴㙥㄰㜵㤰戸ㅢ㔲㈱㜱扤㉦㠹敢㝣㐹摣〳㈷㈱戱ㄸ愱㐰攲慦㜶㘸㙤〹晡ㄶ㠹㜸㉥㥢挰㐷ㅦ㑦㤹愹㐸㌴ㄵ㑢㈴昳改㥡㜴㈶㥦㡤㐷㜳㌸㕥愶㘳挶扤捥㜰㜶㠷㡦㜱㥦搳ㄳㄲ昷㍢㍤敡搴㐳攸〹㠹㉢摣㈴昶㠶㑡摦〷㑤挸攰㔴㉤摥㐵㈴晥敥挸㡦愴㌲㑤㠷㜵㈴昱〸攴㐲㈲换昰㤴昰敦㌱㐸㠵挴昹扥㈴捥昵㈵昱㌸㥣㠴挴㔲㠴〲㠹㈷散搰摡㌲昴㉤ㄲ昸㠶挸㈵攲昱㘸㉡ㅤ挷摥ㄱ㑦愴㜳㤱㈴㑥扡愳攱㑣㌲㤱愹㐹㐷つ㤹戱攵〸ㅢ攰㘳㍣攵っ㑥㐸㍣敤昴愸㔳晦㐰㑦㐸㥣攱㈶搱〴㤵捥㝦㌷㈶㘴㜰昲ㄵ敦㈲ㄲ晦㜴攴挷㠹㤲づ挷㜳㥤㕦㠰㕣㐸慣㘰㜸㑡昸昷ㄲ愴㐲攲㌸㕦ㄲ挷昸㤲㜸ㄹ㑥㐲㘲つ㐲㠱挴㉢㜶㘸敤㈰昴㉤ㄲ㘶㌶㕦ㄳ㑥㈷㈳昸〶㑤㐴㘳㌸挱慥㠹攵攲㌹ㄳ㘷ㄸ挹㈸㝥㠲㐵つ㤹㠳攵〸て㠶㡦昱㥡㌳㌸㈱昱扡搳愳㑥扤㠵㥥㤰㌸挲㑤㘲㉤㔴晡㘱㘸㐲挶摢㌰挰扢㠸挴㍢㡥㥣て㠳搰㡦愲挳㘹㕣攷昷㈰ㄷㄲ扦㘷㜸㑡昸昷㍥愴㐲㘲戵㉦㠹㤵扥㈴㍥㠰㤳㤰㌸ㅥ愱㐰攲㐳㍢戴㜶〲晡ㄶ㠹㝣ㅡ攷㤲昹摡㔴㍡㤷㌵愳㌸挷㑥攲㑢㌴㥢慤㑤㈷戳攱㔸㍥㤶㠸ㅢ晦㜶㠶㜳㈲㝣㡣㡦㥣㥥㤰昸搸改㔱愷㍥㐳㑦㐸㉣㜷㤳㌸ㄵ㉡晤㌴㌴㈱攳㜳ㄸ攰㕤㐴攲ぢ㐷捥愷㐲攸㘷搳㘱㍤搷昹㉢挸㠵挴㝡㠶愷㠴㝦摦㐰㉡㈴昲㙥ㄲㅤ摦ㅤ㌹㕦ㄲ摦挲㐹㐸㕣㠰㔰㈰昱㥤ㅤ㕡扢㄰㝤㡢㐴㙤㉣㕢㘳㘶㜱㠸㠸愳っ㉤㥢㡣㈴挳㠹㑣ㄶ㕦愳㤱㐸㉥㤷挲㘶㘱㝣敦っ攷㈲昸ㄸ㍦㌸㍤昹敥昸搱改㔱愷㝥㐱㑦㐸晣搶㑤攲㌲愸昴换搱㠴㡣㕦㘱㠰㜷搱㜷〷挷㈸昲㡢愸扣㥡づㄷ㜳㥤㑢㈱ㄷㄲ搷㌲㍣㈵晣攳挴愶㤰㔸攴㈶搱昱摤戱搰㤷㐴㌹㥣昰挶挳愵㄰ち㈴㌸㤵挹㘸摡㡤攸㕢㈴ㄲ㤹㜸㉥㡣㔳㉢㙥〵昸敥㡣㈴㙢昱㌰敥㐸㉡ㅥ挱改㐴㌴㤱捦ㅢ㝤㙤ㅦ晤㑦昰㌱㌸搷㈹㠳㤳㙤㐲㜷㝡搴愹晥攸〹㠹戹㙥ㄲㅢ愰搲㙦㐱ㄳ㌲〶挰㐰搶搸㜳愵㘶愰㈳攷㜳㈲昴㍢攸挰〷㍤㈸挳〹㝦ㄷ挳㔳挲㍦㑥㔵ち㠹㈹扥㈴㈶昹㤲搸〴㑥㜸愳挰〷愱㐰㘲戰ㅤ㕡扢て㝤㝢敦㠸愵㔲ㄱ㌳㤳挱㔵慡㐴㌴ㅦぢ㘷㔲ㄱ晣ㄲ㐹攵㌳攱㐸㌶㥢〹㈷㡣㈱戶㡦㝥㍦㝣っ捥㕥㜶㤲搸捣改㔱愷㌸㈷㈹㈴挶扢㐹晣つ㉡晤敦㘸㐲挶㔰ㄸ昸㤱ㄸ收挸昹挰〸晤㜱㍡昰㠹て㑡㈶ㅦ㈹㝡㤲攱㈹攱摦㐸㔸ぢ㠹戰㉦㠹㜱扥㈴㉡攱㠴㌷ㅥ搹㡣㔰㈰㔱㠵づ愳㘹晦㐰摦㈲㠱戳㈹㥣㔶攱㜱散戹㑣㉡ㅡ㑥㘷搳搹㜸㈲ㄶ㑥搵㘶戳戸㙣ㄵて㘷㡣慤㙤ㅦ晤㌹昸ㄸ㥣㡦散㈴㔱敤昴愸㔳㥣㘵ㄴㄲ摢扡㐹扣〸㤵晥ㄲ㥡㤰㌱ㅡ〶㝥㈴㌸昷㈸昲㥢㌹搶搷改戰〱㑢㙡慣ㄳ晥㑤㠶愷㠴㝦攳㈰ㄵㄲ挳㝤㐹っ昳㈵戱〳㥣昰㉥搱摦㐵㈸㤰〸摢愱戵昷搰户㡦ㄳ㠹㈸慥晥㈶ㄲ挹㑣㙤㌸ㅡ㠹㈷搳挹㜸愲㌶㘹攲〸㕡㥢㡦攷㈳㘱愳挶昶搱晦〵ㅦ㠳㌳㡣㥤㈴㙡㥤ㅥ㜵㡡昳㠶㐲㘲㔳㌷㠹㝦㐳愵㝦㠴㈶㘴㈴㘰攰㐷㠲戳㠹㈲攷㈳㈴昴捦改挰㘷㐰㈸㤹㈰愴攸㑢㠶愷㠴㝦㍢挱㕡㐸昴㜷㤳攸㌸㘲㠶㝣㐹㑣㠰ㄳ摥戸㌷ㄸ愱㐰㠲㔳㠲㡣愶㝤㠷扥㐵㈲㙤愶戳搹㕣㌶㘷攲㐰ㄱ㡤㘵昱㠳っ㍦㐷昱昳㈳ㅤ㐹搴㈴戲戹㤴㌱搱昶搱扦㠷㡦㌱挹改挹ㄱ㜳戲搳愳㑥㜱㈶㔰㐸㤴戹㐹晣っ㤵晥ぢ㥡㤰㌱ㅤ〶戲挶㘹㉣戸慥㘳㜲㝥㔰攴昷㜱慣㝤㌴㌴昷㜳㥤㘵捡㡦愲㜲㠸㍡㐸㜰捡㑦㐸晣昰扤摦㙦搱敦㈰㉤晥㉤㍡〷㑥㜸愳㥥〳愱㐰㘲㉥㍡㐲㈲㠴扥㐵㈲㤶〹攳ㄲ㔵ㅣ㤷㘶搲昱㘸㑤㌲㥥㡡愷㘳戸愶㔹ㅢ挶㠹㔵㌶㔷ㄳ㌶收搹㍥㝡㍦昸ㄸ昳㥤㥥㤰㔸攰昴愸㔳㥣摢ㄳㄲ㕦㘰㌰ㅤ扦㐵〷㐱愵ㅢ㘸㐲㐶ㅤっ晣㐸㉣㜲攴㝣愸㠴㍥㠴づ㡦㘰挹㔸っ㌹摥㈸慢㠰㘸㐰㥦昲㍤搱搹搱㌳㐳攴㝦㌷昹ㄸ敦昳晥愷攳昹晤慣㠸㈹改㠳摢㘸慤㥢㑦换㑡挷晦㘷戱㌸〷挵㝢捦昹㔷晥㍥搶昵晦㄰㠷㥦㐶攷慣ㄴ㈳㡥挰㥦扥〵㔶戸㥣戳㘹㘱扦㈱㜶昵敦挱挱戱㘴㐸搳散㌶捣㐵攱摦ㄵ㕣搴㌲ㄹ昷扡㕡晦㈸摤㐶捥ㅣ搵ㄸ攷㌱昴搵㥤㤲挹㤹㌶㍣户愰摤㜴摣ㄶ戴㜶昸攱戱敥㤸㙤㠴㘲っㅦ㕡㍦愴戳攷扡㜹㜷㘸愷㜴㌶ㅥ戶捤㈷㔶㌸ㄱ摢㜰昷㙡㔹㘹ㅦ攵㝢㍦扤晤捦捦昱㙥㕤㐶挳㍦戱㌰㍢㐷〰㐳㝤㙥㕤㥥搲搰㉥户晥て㠳㕥改㥣扡搴㠶㘲㙤晢㑥ㄸ㌵㘵挹愸㘸愲晣ㅤ㝣ㄲ㍤㑥㔲挸㥤㈹戹㘱㠶昴慤㄰㔱㜱摢㘶㌴㡡〶搵愳㠳晤ㄸ㜷㄰ㄷ扣㍥㥢㘸㜷㈷㔹晦慦戰晦㙦㑣ㅡ戴㥦攳戱慦慡㍣㙤㜲昹ㅢ㙢㉦晡晣㥡ㅤ慢㉦戸攱㔷晢晦㙢㉤㡦捦㈶㥥扢㥥慦㠷㈷㘲敥ㄳ扢㈳愴晡㥢㙣摥㘲昳㌶ㅡ昵㍡〶昱ㄲ㙥㑡㉥㝡㕡昹㙢戶挲晢戴㜲㘳㈹㈲攱㡤㤲ㅢ㡣㜷㐰ㅦ㜵〰㍡摣㙤搴㉢昰攰戶捡㔵搵慢戹㤶㑤㄰㜳ㄳ㔳㝡㈳㕡㙤ㅢ挸㉡㈶㡣㥡戶㜰㔴㑤㉣愲㕥㠰愹㠳㈰愴㡦愶㍤捦㤱ㅣ搱愰〳搱改ㅤㄵ㑥ぢ㡡㐷㡦愹慣㠲㠷ㅦ㤵㘷敤㤵㉦愲昲㡣慤昰㍥挲摣㔸㠳㐸㜸㤷攸㍢㔸㔴づ㐱㐷愸㍣〵㡦づ㉡㌵㕣㑢捥搲㔹㔴㌸晦愷搵扡愸㠴搵㘳〵㔴㘲搰つ㍡ㄲ㔶扤〳挱㜹扥摥㠱㌸ㄶㅥ㝥㈰晥ㄶ〴攲㈱㕢攱㝤㤴戹㜱㍣㈲攱㕤愲敦㘸㠱㌸ㄹㅤ〱昱㠰ㅢ挴〴㠲攰㈴㥤〵㠲搳㝦摡㐴挸慣㕤慤㌶愹晥㕡挰㘱㌲㌹㥣〹愳摥㜱攰㉣㕦敦㌸㥣〷て㍦づ㜷〴㜱昸㡢慤昰㍥搱摣戸〰㤱昰㉥搱㘷㕡ㅣ㉥㐱㐷㌸摣收收㌰㥢ㅣ㌸㐵㘷㜱攰攴㥦㌶〷㌲㝢㌷㠹㈶搴捤〵㈰收ㄱ挴㤵戰敡ㅤ〸㑥昲昵づ挴ㅦ攱攱〷攲㠶㈰㄰搷摢ち敦㤳捤㡤ㅢ㄰〹㙦㑣㡤㔸㈰晥㡣㡥㠰戸捥つ㘲㌱㐱㙣㠰捡〲挱戹㍦㙤昷㑥㄰戱戸扡慡〰挴㥥〴㜱㍢慣㝡〷㠲㜳㝣扤〳挱㤹㍥㍦㄰㤷〵㠱戸搴㔶㜸㥦㜰㙥摣㡢㐸㜸愳㈰挴〲昱㈰㍡〲攲㘲㌷㠸㌴㐱㜰㠲捥〲挱愹㍦㉤敢〲㤱㔴攷ㄷ㠰㌰〹攲㔱㔸昵づ挴㘳㡥㐷㡦㡦㤵㥣攸昳〳㜱㜶㄰㠸戳㙣㠵昷㐹攷挶戳㠸㠴㌷敡㐸㉣㄰捦愳㈳㈰捥㜰㠳㘸㈲㠸ㄷ愱戲㐰㜰收㑦㙢㠱捣晥㌶㑥愹㔳ち㌸ㅣ㐸づ慦挲愸㜷ㅣ㌸挱㈷ㅥ㍤收挰㘹㍥㍦づ挷〷㜱㌸捥㔶㜸ㅦ㜸㙥扣㡢㐸㜸愳敡挴攲昰〱㍡挲攱ㄸ㌷㠷㌵攴昰㙦愸㉣づ㥣昷搳づ敥攰㔰㕢愳搶ㄵ㜰㌸㠴ㅣ㍥㠵㔱敦㌸㜰㝡慦㜷ㅣ扥㠶㠷ㅦ㠷戵㐱ㅣづ戵ㄵ摥攷㥥ㅢ摦㈲ㄲ摥㈵晡㤱ㄶ㠷ㅦ搱ㄱづ扦㜳㜳㌸㡡ㅣ㝥㠶捡攲昰ㄳ㤶戴摦㕢ㅣ愶捤ㄹ㔵㔳慢㔶ㄷ㜰㌸㤶ㅣㄴ㔶愹㜷ㅣ㌸戹㈷ㅥ㍤摥ㅥ晡挲扣㥡愳昷㥣㔹戵〵㜱㘸戵ㄵ摥挷㥦ㅢ㍡㈲〹㠷㤳㉤づ〳搰ㄷづ换摤ㅣ㑥㈵〷捥捣㔹ㅣ㌸攷愷㥤㙥㜱挰㔹㙡㙤㑡㌵ㄶ㜰㌸㤳ㅣ㌸㕢㠷㜷㉦捥㌰㌹戵㈷ㅥ㍤收戰〵捣慢㝤㌸㉣つ攲㤰户ㄵ摥愷愰ㅢ㐳ㄱ㐹㌸㥣㘷㜱ㄸ㠱扥㜰挸戹㌹㕣㐰づ㤵㔰㔹ㅣ㐶㘲㐹扢挸攲挰敤愱㐶敤㔷挰攱ㄲ㜲攰㕣ㅤ摥扤攰挰㠹㍤昱攸㌱〷㑥敦㔵晢㜰搸㍢㠸挳㕥戶挲晢㌰㜴㘳㝢㐴ㄲづ㔷㕡ㅣ㙡搰ㄷづ㝢戸㌹㕣㑤づ㥣戱戳㌸㜰扥㑦扢搶攲挰敤㈱愲ㄶㄵ㜰昸㈳㌹㈴㘰㠴㜷㉦㌸㜰㕡㑦㍣㝡捣㠱㤳㝢搵㍥ㅣㄶ〴㜱㤸㙦㉢扣捦㐴㌷㈶㈲㤲㜰昸戳挵㘱㉡晡挲㘱慥㥢挳〶㜲攰㝣㥤挵㠱戳㝤摡慤㤰㌹愷㔲㐹㌵慢〰挴敤〴㌱ㅢ㔶㜸昷〲〴㘷昵挴愳挷㈰㌸户㔷敤〳㘲㙡㄰㠸㈹戶挲晢㙣㜴㘳㌷㐴ㄲ㄰昷㔸㈰ㄶ愳㉦㈰㈶戹㐱摣㑢㄰㥣㤲戳㐰㜰戲㑦扢摦〵㈲愵㜶㉡〰昱㈰㐱散つ㉢扣㝢〱㠲㤳㝡攲搱㘳㄰㘹㤸㔷晢㠰㐸〴㠱㠸摢ち敦㌳搲㡤㉣㈲〹㠸㐷㉤㄰㑢搱ㄷ㄰㔱㌷㠸挷〹㠲㌳㜲ㄶ〸捥昵㘹㑦㐲愶攱㌷攸㥣㔱〹ㄵ㉥挰昰㌴㌱㌴挱〶敦㕥㘰攰㡣㥥㜸昴ㄸ㐳ㅢ捣慢㝤㌰㡣〹挲戰㥤慤昰㍥㈹摤㔸㠱㐸㠲攱㜹ぢ挳ㅡ昴〵挳戶㙥っ㉦ㄲ〳愷攳㉣っ㥣攸搳㕥㠶っ㈷㔲㍣㔰挶搴愸〲づ慦㤲挳㕡ㄸ攱摤ぢづ㠷㌹ㅥ㍤收挰㔹扤㙡ㅦづ㈳㠲㌸っ户ㄵ摥〷愶ㅢ扦㐷㈴攱昰戶挵㠱㌳㝡挲㘱㤸㥢挳扢攴㜰㈲㔴ㄶ〷㑥昳㘹晦㠲捣摡ㅣ㘲㙡昳〲っㅦ㄰挳愹戰挱扢ㄷㄸ㌸㤹㈷ㅥ㍤挶挰㈹扤㙡ㅦっ㥢〴㘱搸搸㔶㜸ㅦ㥢㙥慣㐷㈴挱昰愹㠵㠱搳㜹㠲挱㜰㘳昸㥣ㄸ㉥㠲捡挲挰㌹㍥敤㑢挸散昳敡㤸敡㕦挰攱㙢㜲戸っ㐶㜸昷㠲〳愷昲挴愳挷ㅣ㌸愱㔷敤挳愱㙦㄰〷捤㔶㜸㥦㥥㙥㜰ㅥ㔰㌸晣㘸㜱攰㘴㥥㜰㈸㜳㜳昸㤹ㅣ晥〴㤵挵㠱㌳㝣摡慦㤰㔹㥢㐳㑡㤵ㄴ㘰㔰㜸慣攲愰つ戰挱扢ㄷㄸ㌸㡦㈷ㅥ㍤挶挰搹扣㙡ㅦっ㍦㝥ㄷ㜰愱敥〷㕢攱㝤㠶扡挱㐹㐰挱搰ㄷ㘳挷㠵扡㝢搱ㄷっ摦挱攳㝤慣㥤㕣愸搳愱㔴㥣㠴戳㌰㜰㝡㑦敢〷㤹㜳愱㉥愵扥㠲昹㍢㌰户㉥㕦づ㈰㠸扦挱ち敦㕥㠰攰㌴㥥㜸昴ㄸ挴攳㌰慦昶〱昱㘹㄰㠸㑦㙣㠵昷㔹敡〶攷〰〵挴㈶ㄶ㠸㘷搱ㄷ㄰ㅦ戹㐱っ㈱〸捥挱㔹㈰㌸扢愷㙤〶㤹㝤㤸㡣愸昷ぢ㌸㙣㐱づ㉦挲〸敦㕥㜰攰㈴㥥㜸昴㤸挳敢㌰慦昶攱昰㜶㄰㠷户㙣㠵昷㤱敡挶㥢㠸㈴ㅣ㐶㔸ㅣ㌸㡤㈷ㅣ摥㜰㜳愸㈴㠷㝦㐱㘵㜱攰摣㥥戶㌵㘴捥〶㔱慢㕥㈹〰㔱㑤㄰㥣㤶挳扢ㄷ㈰㌸㠷㈷ㅥ㍤〶昱㌹捣慢㝤㐰㍣ㅦ〴攲㥦戶挲晢㘸㜵攳㑢㐴ㄲ㄰㘳㉣㄰㥣挵ㄳ㄰晦㜰㠳搸㥥㈰扥㠷捡〲挱愹㍤㙤〷挸慣〳㘵㙤㑣㍤㔵挰愱㠶ㅣ㌸㈹㠷㜷㉦㌸㜰〶㑦㍣㝡捣愱てづ㔲搵㍥ㅣㅥつ攲昰㠸慤昰㍥㘱摤㈸㐷㈴攱㤰戰㌸攸攸ぢ㠷扦扢㌹愴挸愱ㅦ㔴ㄶ〷㑥散㘹㍢㜶㜰㠸搶愸〷ち㌸㑣㈰㠷㐱㌰敡ㅤ〷捥摦昵㡥挳㄰㜸昸㜱戸㈷㠸挳摤戶愲攸㐱敢㥢㈱㔲㜷て㕡㜷晤ぢ收㠳〰扦㍣捦晢晤晡攵㉤㌱攷敢㜰挷㕦㐳㘳愳摣㉣搷ㅦ捦㐵㙥挵扦㈱㍥ㄷ㡦晦挶搳㤰敢ㅡ散㝦㤷㜶㌶ㅥぢ捥挷捣㍡㑦摥搵愵㐷㘷㉤扦愰ㄵ㡦攲敤㥢㥦摤㠶挷戶攷㉡昰㙦㈰户户㥢慤捤晦ぢて㑤挶敤㡢㝣㈶つ㕥搶攳㤲㝤敦ㅣ攴㉤㠱扥㔳㘳搶㤳搴㍢㜹㌸晦㌴㜸㈹ㅦ愷晣㥦㍤挱㕤㥢㡡㑤捣㜹攰㙤捥昵㠰昰㌲㜵㈷㍥㘲㙢㤲晡戰㤲㕦㘵捣㈵愵愸攲㠴扤㌶〳㑤ㅦ晣摢扥㌲㍤㡤㈶愴捦㠴㐴敥㈰㤵愶愴㝣ぢ㙣〶摥㤵攳扤㥣㝣搲㐷㠹攷ㅦ昸敥搷㡦㙢散扣捡戶㠲㙢㔷㌳㡡晣敥散摢㔴㥦㙥㙤㑤慦愹㘸慡㙦㌴㥢㤷戶㉦慢愸㕦㠹〹㔴㍣搸ㅣ攳挰扦ㄶ慥捦挶晦㤹㡡㝦㙡㙢㐴攴㜶愹敤〲愹晦捡㙥昰㕤搹戹戰搷收愱㈹㕣搹昹㤰戸㔶㔶㔵㈳㌶㔷搸㜹愹搱攸㜰㌵昴㕤㘱搹㌱㡣ㅤ㈰攱㌰㜴づ愳㑣㕤敦㥢戲㡥戱㤹戲㤳敤㘲㡡㜸㜷慥挵㔶搵㈰㐶㐱扡ㄸ〴㤲㙥㜷㔸㜶愴摢搱㐹挷㡦戸㑣㕤改㥢㙥㉦挶收挷搹㤹㙥ㅦ㡡㕣改㈶㜸搳㜱〶㐹搲晤ㄶ㤶ㅤ改㌸㌷攳㕡扢㡢㝤搳愵ㄹ扢㜰敤戲㥥㜴戳扤改㌸㑦㈳改㑣㜷㍡捥㠰戸搲慤昷㑤户慣㌸摤晥㥥㜴㡢扤改昶㜴搲㌵扡搳㜱㥥挱㤵敥㌴摦㜴㉤挵改づ昴愴攳㤴㐴挱㘷㘷㍡改摡摣改㜸㌵㕦搲㔹㥦摤昱扥改㔶㌲㜶攱㘷户摡㤳㡥ㄷ晥ぢ搲ㅤ攸愴㍢挸㥤㙥㔵㘱扡㜵扥改づ㈹㑥户搶㤳㙥㡤㌷摤㈱㑥扡挳摤改㡥㜴搲㔹㍢挲㈱扥改搶㌱㜶攱愶㜲戴㈷摤㔱摥㜴挷㍡改㡥㜱愷㍢搹㐹㘷挱㕣改㥢敥㜸挶㉥㠴㜹愲㈷摤愹摥㜴㘷㍡改㑥㜶愷攳㤵㔶搷愶搲攲㥢敥㌴挶㉥㕣扢㌳㍣改㉥昰愶攳㘵㔷搹ㄱ捥㜲愷攳〵㑤搷愶戲捣㌷摤㝡挶㉥㕣扢昳㍣改慥昶愶攳搵㑤㐹㜷㠱㍢ㅤ慦ㅢ扡搶㉥敤㥢敥㘲挶㉥㕣扢㑢㍤改㌶㜸搳摤敥愴扢摣㥤㡥㔷攷㕣改昶昲㑤㜷㘵㜱扡慢㍤改㜸㈱慦㘰㐷㜸搰㐹㜷慤㍢ㅤ慦㠱戹搲搵昹愶扢扥㌸摤㡤㥥㜴扣㕣㔶㤰敥㘹㈷摤㑤敥㜴捦ㄷ愶㥢敢㥢㙥㐳㜱扡㕢㍤改㕥昴愶㝢搵㐹㜷扢㍢ㅤ㉦改戸搶㙥扡㙦扡㍢㡢搳摤敤㐹昷慥㌷摤〷㑥扡扦扡搳昱搲㠹愴戳昶扢㥤㝤搳摤捦搸㠵㕢收㠳㥥㜴㥦㝢搳㝤敤愴晢㥢㍢ㅤ慦㔰戸搶㉥攱㥢敥ㄱ挶㉥摣㌲ㅦ昳愴晢搹㥢㡥搷㉢㘴㐷㜸挲㥤㡥㔷〲㕣改挲扥改㥥㘶散挲㜴捦㔲攴晡㝡攵㐵㠳㠲㑤㘵〰〴㤲敥㌹㉣㜴㝣扤昲昷戶㉢摤㘸摦㜴㉦挰挸㤳敥㈵㡡㕣改昸搳扣㈰ㅤ㝦㝣㑢扡㔷戰搰㤱㡥㍦㙢㕤改慡㝣搳扤づ㈳㑦扡㌷㈹㜲愵慢㐴扦㈰ㅤ㝦攲㑡扡户戱搰㤱㡥㍦ㅥ㈵㥤戵愹っ昵㑤昷ㅥ㡣㍣㥢捡晢ㄴ戹搲㙤㡦㝥㐱㍡晥㤲㤴㜴ㅦ㘲愱㈳ㅤ㝦愳戹搲つ昶㑤昷㌱㡣㍣改㍥愵挸㤵㡥㍦攷ち搲昱〷㥢愴晢ㅣぢ㑥扡㜲㥥㌳昷昸㠴㥥戵㙥㥢攰愷㑦愳㤹攵㍦搴㌳〵晦摣换㤸㐶㥣㤸昷攰㕦搷昹〲㜹ㄴ捦挴ㄹ㐳晦搲㕥㘰㘷㄰捦㠷戹㔰挱戳㘷挵昳㕡づ㑡晦㡡㘲㥥捥㡡挷搷昶㠲㜸昰搴戵搳愳づ㍤昱昸㠶攲挵戶㑥晦搶㕥㄰て㥥㝤㜶㝡昰捣㔲㍣扥愳㤸㈷㤵搴改摦摢ぢ攲挱ㄳ挸㑥㡦㌴㝡攲昱〳挵㔹㕢愷晦㘸㉦㠸㠷㘹㜷慣昵攰昹㥤㜸晣㐴㌱㑦敤㈴挷捦昶㠲㜸昰㌴慥㌳〷㑦搱挴攳ㄷ㡡㜹㜶㈶ㅥ扦摡ぢ攲搱㘶㜷慣ㅣ㍣换ㄲ㡦ㄲ㍣晡㐶昱〴㑢㍣ㄴ㝢㘴㠹扦㐱㍣㤹攲㠲攵挱ㄳ㈵昱㈸愵つ捦㤱挴愳㡦摢攳昰〲て㥥敢㠸㐷ㄹ㙤㡥㜶㍣捡摤ㅥ㍣愵改捣挱搳ㄵ昱搰㘸㜳愲攳搱搷敤挱戳㤲㑥て㥥㜱㠸㐷〵㙤㜸戲㈱愳搲摤ㅥ㍣戱攸昴㔸敦㜸㠴㘸挳昳〵昱攸攷昶攰戹㐱愷〷扦昷㈵㐷㝦摡昰㉢㕦㍣〶戸㍤昸昵摥改挱慦㙥昱ㄸ㐸ㅢ㝥㙢㡢挷㈰户〷扦愱㍢㍤昸敤㉢ㅥ〶㙤昸挵㉢ㅥㅢ戹㍤昸㈵摢改戱挱昱搸㤸㌶晣敥ㄴ㡦㑤摣ㅥ户ㄷ㜸昰㍢㔰㜲っ愶つ扦晥挴㘳㠸摢㠳㕦㜵㥤㌹昸㌵㈶ㅥ㥢搲收㐱挷㘳㌳户〷扦慤㍡㍤昸㑤㈴ㅥ㥢搳㠶㕦㐲㤲㘳ぢ户〷扦㜰㍡㍤昸㘵㈲ㅥ㕢搲收㔹挷㘳愸摢攳戹〲て㝥ㅦ㠸挷㌰摡昰慢㐰㜲㙣攵昶攰㘱扦㌳〷て改攲㌱㥣㌶㍣㥡㡢挷〸户〷㡦摣㥤ㅥ㍣㉡㡢挷㐸摡昰㠰㉣ㅥ㤵㙥てㅥ㝣㍢㍤㜸㘰ㄵ㡦㉡摡昰㤸㉡ㅥ㕢扢㍤㜸晣散昴㤰〳ㅢ㡦ㅥ愳㘰攳扣っㅥ攰攴㤲㕢㌵愴戸㈸㉦〷㌳㕡晤挶㙤挵㠳㥡㔸㙤㘳㔹挹〱慣挸㡡〷㌲戱ㅡ㙤㔹挹㐱㡢㔶〵ㄹ㜹昰ㄲ慢㌱㤶㤵ㅣ愸㡡㘲昱㠰㈵㔶摢㕢㔶㜲㜰㉡戲攲㐱㑡慣㜶戰慣攴㠰㔴㘴挵〳㤳㔸搵㔸㔶㜲㄰㉡ㅡㄷて㐶㘲㔵㙢㔹挹㠱愷挸㡡〷㈰戱㡡㔹㔶㜲戰㈹捡挸㠳㡥㔸㈵㉣㉢㌹挰ㄴ挵攲㠱㐶慣㔲㤶㤵ㅣ㔴㡡㘲昱攰㈲㔶㍢㕡㔶㜲㈰㈹㡡挵〳㡡㔸㑤戰慣攴攰㔱ㄴ㡢〷ㄱ戱㥡㘸㔹挹〱愳挸㡡〷づ戱㥡㙣㔹挹㐱愲挸㡡〷ぢ戱㥡㙡㔹挹㠱愱挸㡡〷〸戱㥡㙥㔹挹挱愰挸㡡〷〵戱㥡㘹㔹挹〱㠰㔶〵㕢づて〴㘲㌵摢戲㤲㥤扥㈸ㄶ㜷㝥戱㥡㘳㔹挹㡥㕥㘴挵ㅤ㕥慣收㔹㔶戲㜳ㄷ㔹㜱㈷ㄷ慢〵㤶㤵散搰㐵㔶摣戱挵㙡㌷换㑡㜶㘲㕡ㄵ㡣㥥㍢戳㔸搵㔹㔶戲攳ㄶ㔹㜱〷ㄶ慢挵㘲㘵㌸㈱ㄴ昷㑦戹ㄶ㝥捤户搶㙣搹ㄴ昸㔶攰㔱㘷捥㡥慡戸㙦㡡挵搵㠵ㄶ㡡扢愳㈸慥昲㈸戸〷㡡攲㑡㡦㠲㍢㥤㈸慥昰㈸戸㥦㠹攲てㅥ〵㜷㉤㔱㕣敥㔱㜰㙦ㄲ挵㘵ㅥ〵㜷㈰㔱㕣敡㔱㜰㥦ㄱ挵㈵ㅥ〵㜷ㄳ㔱㕣散㔱㜰捦㄰挵㐵ㅥ〵㜷〶㔱㕣攸㔱㜰晢ㄷ挵〵ㅥ〵㌷㜹㔱㥣敦㔱㜰㉢ㄷ挵㜹ㅥ〵㌷㙣㔱㥣敢㔱㜰㕢ㄶ挵㝡㡦㠲㥢慦㈸捥昱㈸戸挵㡡攲㙣㡦㠲ㅢ愹㈸捥昲㈸戸㕤㡡攲㑣㡦㠲㥢愲㈸捥昰㈸戸昵㠹攲㜴㡦㠲ㅢ㥣㈸㑥㉢㔴昴晢㝦挸㉤㥡㕦</t>
  </si>
  <si>
    <t>㜸〱捤㥤〷㝣ㄴ㘵晥晦昳㠴㘴挸㉣㙤ㄴ㔰㄰ㄵ㠲攴ㄴ㔱摣捤搶愰㈸㕤㤱愶〴散㘷搸散捥㐲㌴〵㤳搰㙣愰㘲挵捡搹戰㡢㘷慦㜷㈷㉡敡改搹㝢搷戳㥣㥥扤㥥㥥敤散愷晥㍦㥦敦捣㘴㘷㘷㘷㔲敥㜷晦搷敢㤶搹㠷㜹㥥㙦㝢收扤捦捣捥捥昳㥤㐹㠹㉡㈹㈹昹ㄵ㉦晥捦㔷ㄹ㔷戶慣㕤搱搶㙥㌶㡤㥤摣搲搸㘸㘶摡ㅢ㕡㥡摢挶㑥㙣㙤㑤慦㤸搹搰搶摥ぢち㕡㕤〳攴㙤攵㜵㙤つ㠷㥢ㄵ㜵㑢捤搶㌶㈸㤵㤷㤴㔴㔴攸愵㤰て戵摦㠶㔳搱㘹愵㤷戱㠰㔶㠹慥戱攸捤愲㠲㠵捥㈲挴愲て㡢扥㉣晡戱攸捦㘲〰ぢ㠳挵㈶㉣㌶㘵㌱㤰挵㈰ㄶ㠳㔹㙣挶㘲㜳ㄶ㐳㔸㌰扥扥〵㡢㘱㈸晡㙥㠹㘲摥攴㐹㜳敡て挱搶搴戶户戴㥡㍢㡣搸挷敡昳昸㐸㘴㙣㘴㙣㜵㑤㜵㘲㙣㜸㠷ㄱ㤳㤷㌴戶㉦㘹㌵挷㌷㥢㑢摡㕢搳㡤㍢㡣搸㙢㐹㝤㘳㐳㘶㠶戹㘲㕥换愱㘶昳㜸戳㍥ㅣ慤㑦挷㔲㤱㔸㍣㥥慢愹㐹昵摤ち㥥㘷㑦㥥戴㔷慢㤹㙢晢㙦昹摣㥡㍥攷㑣㥥㌴㜶戶搹晥摦昲㌹ㅣ㍥攱㜲㑡㑢㔳扡愱昹扦攴戴㥣㥦㘹㝣㡡㤹㘹攰㠷㙦㥡慤つ捤ぢ挷愲摢〵愰㔱㑢㡥㥤搸搶戶愴㘹㌱挷搱㘴戳戱㜱慥㤹㤳て扤㘹㑡㕢晢㕥改搶愶戶扥㑤攴㘷戶㥡捤ㄹ戳慤㝦搳搴攵ㄹ戳搱㔶㙣慢㘸摡㈷摤㍡㍢摤㘴㤶㜱㘵㐰㤳昵ㄹ㑥捦㥡捤敤つ敤㉢晡㌵捤㙦㌳攷愶㥢ㄷ㥡㔴㈹㙦摡㝤㐹㐳㔶㤵㤵㘱㈹改戵慤㕦捦攴㠳㐲㝦㥡㈶㉦㑡户戶㑢㡤ㅦ㘱挴㑦搷㌵㕣㘴㉢ち晡挵㈱㌵挲㘳挵捦慣戶愱㘹㠶搹摡㙣㌶㌲〸㍦挹㌱ㅥ㈵〱㘴㝤づㅤ愴㥣捤攱愷愴晡搸㍢ㅦ户㠵㔱戴ㄱ㈸㠶捣㙥㘹㙤挲㠰㥣㘵愶㥢挷㐷㜶愸㙤捦㑥㌱㤷㡥て㡦慤搶㉢㈱搵㐷㔲㙦ㅢㄴ㥢〲㐶戶愵愹攱昰㌴㘹㡦㑢愶愲攳昴㔱搴愸㐲愱捡㕥挳㥥敥昶捦扤慤戴㉥㕤㕡㔷㕦㕡㤷㈹慤换㤶搶㤹愵㜵戹搲扡㠵愵㜵㡢㑡敢ㅡ㑡敢づ㈹慤㍢ㄴ㍡捥慢愲㜷敦㔲晢㜵晡愵㡢搷㝥搶㌶㜳挲戵㥢㥤昰昵愲㕤㌷慥㔳摣戹攵搸戰㉤㔶㠲晢扢ㅤ愴晡㘸ㄴ摡昶㈸扣晤㑤㈶挶改㘳愸戱〳ち愵㕥㐰㝦搹攷捦捤ㄹ㘷㈷㑦摣㘵捥敡晥晡㥥㉤㙦摥摢慣㜸㄰㤱㘰㘳戱ㄲㅣ㙣㈷扡ち愳搰㈲㈸扣挱攲㤱㜱㝡㌵㌵愲㈸㤴㝡搲づ昶㙣搵㘳㤹㕥て扣㌹昵扡㥦昶㌵戵㌹改扢ㄴて㔶ㄲ㉣㡥㤵攰㘰〹扡㑡愲搰㔲㈸扣挱㔲昱㜱㝡つ㌵挶愱㔰敡㈱㍢搸搹㥦摥㍤敢㠲㜳扦㥤㜴㙡昳晢㔵攳㝥㍡㐳㈹ㅥㄴ㈵搸㉥㔸〹づ㌶㥥慥㜶㐵愱敤㠶挲ㅢ㉣㥥ㅣ愷㑦愰挶㐴ㄴ㑡摤㘳〷摢昹㠶换㕦㕥晡挳㤹戳㡥晢㙡摣㥦㌷㍦㜹摢㡢ㄴ昷㐳〹㌶ㄹ㉢挱挱愶搰搵㔴ㄴ摡㌴ㄴ摥㘰㈹㘰摣㥤ㅡ㝢愰㔰敡㜶㍢搸愰ㅢ捦戸㜰㥦㐷㑡㘶㙣晣昰挷扦㍣㝤搷㐱攳ㄵて昲ㄲ㙣㑦慣〴〷㥢㐱㔷㌳㔱㘸戳㔰㜸㠳挵㘲攳昴搹搴㤸㠳㐲愹㕢散㘰㘳㤶㝤扥敦扣挸昹戳慦㠸搷㕥戲晦㑢收㈰挵㉦ㄳ〹戶㌷㔶㠲㠳捤愵慢㕡ㄴ摡㍣ㄴ摥㘰挹敡㜱晡㝣㙡散㠳㐲愹㙢敤㘰㉦慥㕤晣摤㐱㔳㥡㈶摥㌰㜴攷ㄷ戲㌷㕦昳㤹敡〳戱〴摢て㉢挱挱昶愷慢〳㔰㘸〷愲昰〶㑢㘰换づ愲挶㙦㔱㈸戵摥づ昶㡦挳慥㝦㜱挸〵㔷捤晥摤摢㔷㍦晢攷〳㕦扢㐳昱换㔱㠲搵㘱㈵㌸搸〲㐸昵㌴ち慤ㅥ㠵㌷㔸つ㍥戳っ㌵戲㈸㤴扡搰づ㌶昵敦㌵㘷つ慤㝤㘸捡戹户扣㍤㍣昷挸晢㕢㈹㝥〹㑢戰ㅣ㔶㠲㠳㉤愴慢㐵㈸戴〶ㄴ摥㘰昱昰㌸晤㄰㙡ㅣ㡡㐲愹戳敤㘰㍦搷摦昱扢㙦㝦㐹捤戸慤㜴捦昹摦㝦㝤晢㐲挵㉦㝢〹搶㠴㤵攰㘰捤㜴搵㠲㐲㕢㡣挲ㅢ㉣㠱捦散㌰㙡戴愲㔰敡㌴㈷㤸㝥昷㉢愳摥敤㍢㘷晤㥤㠳敢㠶っ敡㝤戴攲㐹㠵〴㙢挷㑡㜰戰㈵㜴戵ㄴ㠵戶っ㠵㌷㔸っ㍢昵㜲㙡慣㐰愱搴〹㜶戰㈳て晣㉡戱摤昱㥢捣㍥㜳晢㐳晢扦㍤昰㤸捤ㄵ㑦㕥㈴搸ㄱ㔸〹づ㜶㈴㕤ㅤ㠵㐲㍢ㅡ㠵㌷㔸ち㍢昵㑡㙡慣㐲愱搴㑡㍢搸慦㙢㐷㔵㑣㍤㜶攲慣搵〷㝦㌹敢戱戹改愳ㄴ㑦㤲㈴搸戱㔸〹づ㜶ㅣ愴晡㙡ㄴ摡昱㈸扣挱㘲〸㜶〲㌵㑥㐴愱搴㜲㍢搸愰㙢ㄳㄷ㈶㜳㜷捤戸晤㠵㡢㝦扡㜲搹㈳扦㉡㥥㡣㐹戰㤳戱ㄲㅣ散ㄴ扡㕡㠳㐲㍢ㄵ㠵㌷㔸㍣㌵㑥㍦㡤ㅡ愷愳㔰敡㌰㍢搸㑤㝢㍥晥攰㍢㜳搷㑤㔸戵昲攸〵㤱捤摥㌹㑣昱愴㑦㠲㥤㠹㤵攰㘰㘷搱搵㕡ㄴ摡敦㔰㜸㠳㈵ㄱ散㙣㙡㥣㠳㐲愹㐳散㘰慢㉥摣㘹昴搵㕢散㍣㜱攳搰㜳ㅥっ㍤㜶挶ㅡ挵㤳㑢〹㜶ㅥ㔶㠲㠳㥤㑦㔷敢㔰㘸ㄷ愰昰〶㡢㘳㠰㕣㐸㡤㡢㔰㈸㤵戱㠳㡤㌹㘵敢扢捥晡昹㤸〹㘷捤敥㥦㝢㘳攳㤲㈳搵㘰㠸㈵搸㈵㔸〹づ㜶㈹㕤㕤㠶㐲扢ㅣ㐵㔱㌰㝣㜹慥愷挶ㄵ㈸㤴㍡挸づ㔶昱敥㘹扢㝣㝡敦挴挹挷㥥昶挸㠰换扥㉣扢㔶昱㘴㔹㠲㕤㠹㤵攰㘰㔷搱搵搵㈸戴㙢㔰ㄴ〵挳㝥㜶㉤㌵慥㐳愱搴㝣㍢搸㜹㝦㍡㝥晢晥㝦㥣㌱昱愶㔷收㝥㤸摡㜰昶㈴挵㤳㜲〹㜶〳㔶㠲㠳摤㐸㔷㌷愱搰㙥㐶攱つ㤶〴挶㕢愸昱〷ㄴ㑡捤戶㠳㕤戳攰愵㐷㡦㝣㝥敥捣慢敥㥤㍤㘶晦攴ㄷ㔳搴㄰㠸㈵搸㥦戰ㄲㅣ散㔶扡摡㠰㐲扢つ㠵㌷㔸ㅣ攷㑣户㔳攳づㄴ㑡敤㙥〷换晤㙤敤搲搳〷㍣㌲攷昶㜳捦㍣昶捣昷㉡敥㔷㐳㈱㤶㘰㜷㘲㈵㌸搸㕤㜴㜵㌷ち敤捦㈸扣挱ㄲ搸捦敥愱挶扤㈸㤴㥡㘰〷扢晡㠲㠳挶㥤昴敥搹㔳㑥㔹愷㕦搴㙦戴㜱愳摡〲㘲〹㜶ㅦ㔶㠲㠳摤㑦㔷て愰搰ㅥ㐴㔱ㄴっ㐷晤㠷愸昱㌰ち愵㙡散㘰搵㐳ㅥ扥㔹扦㜱捥戴昵ㄷ㙣ㅡ摢晢搴㥤㔷愹㘱㄰㑢戰㐷戱ㄲㅣ散㌱扡㝡ㅣ㠵昶〴ち㙦戰㜸捤㌸晤㐹㙡㍣㠵㐲愹㙡㍢㔸攵〳㤵愳㙥摡㌸㜲昲㥡㠳㔷捦㡥敤㤷ㅥ搹昷ㄹ㠸昷戶捦㜹愷戴愶㤷攱㔷㐴晥〷㑡昵搸㌰晦㜵晤换っ㍦捣㜲昱㕣㌲ㄷ㠹㘴攳攱㜴㌴㕤㕥〹户摤晤〹挰挳㜳摦摣扥つ㌸㜵㕥㈶扦〹戶㥣㤴㙥㌳昳㍦ㄱ挶搸戲㐹㉤㑢㥡戳㙤挳晣㠵戵敤改㜶㜳ぢ慦㉣敦愴挸慣ㄶ扦㤸捣㌶㠹户戵搷㙣㥦㜴攳ㄲ㜳攲昲〶㑢扣㤵㐷㡣摦㑢㉤昵挱搲㘹慤收㘱ㅤ搲愲ㅥ㑤挴て晡愵攲扢㘸㉢㉤㤱搵慦ㄱ㤳ㄷ戵戴㤹捤搲扤㌱㑤㝢㌵㘴づ㌵㕢㙢㑤㕥づ㌰戳戲愹㠳㈹戲㝦戴㡤㤹搳㡣つ挵捦戰散㐸㜷㙢㙥敡昲㜶戳㌹㙢㘶搱摦挵㘶㙢晢㡡㜹改晡㐶㜳戳〲ㄵ㉢㈶〴㐳ぢ㥡愷戵㘴㤶戴㑤㙥㘹㙥㙦㙤㘹㉣㤴㑣捣㉥㑤攳㠷㘲㜶㔶㑢搶挴敦扣㌲扥㑡㔴㐹慦㕥㑡㤵㙣敦昷㘳㡢㝥摢挶捡〷攱晡㠸户挲㘷㍥愴㜰搸㡤㥤㡢慤挳㔶㌴㥡ㅣ㤳愵愳扡㜰㈶㝥改㘶㜴戰愲㙢㥢㜸敤㠴摡摢〵㙢㑢ㅦ㍢㍥戹晦扦捡愵愵〳敤慤㥦扡ㄴ㍦愶昷挰敦挶㐶戳戵搳㉢㍦㡡㍤搲㥦㐵㔱扥ㄳ昶收㐰㝡㘵搰㔰换搵㡡昲㘵つ搹昶㐵摡㈲戳㘱攱㈲㥥㘵攱敡㔰㐵〵搱ㄶ扤昴攷搱愴扦挰攲㐵ㄴ愱㔰㠹昶ㄲ㤵戴㤰晥㔷慢㕥㍥ㄲ晦昷晣㘷㝡㈹慣㜴戹㉣㠰㙢㌸㙤攵㑤搳㕡㕡摢㝡昵昲摢捡㍤搲㙤㡢摡㌹㍣㍢ㄷ搲摦换㉣㕥㐱㔱㍥ち㐵㤷㔷〱〶㐰愹㡣ㄷ㍢晡㌵㑤㌱㜳㘹㕣㘲㤲扤㕢愵换㥢慣慢ㄶ㔳捣戶㡣捥换ㅢ搳戱慦㉣搷戰㠶㥤扦㙦ㄳ㐷扦戹扣㝤㑡扡㍤摤扢〹ㄷ㑡昰㈹改㔰ㅡ㈳㔶搶ㅡ㉤晢㐹㥢㘳ㅤ戲㙢昰㘰挸慡换㑢ㅦ㘹戰㍣㘱挷挱晥㔲搲换㉥㍢摦〸昴㝤㙢㙣㠴收ㅤ攸㠵ㄷ㍣㜸改㘱㜷戳㜹摥㡡挵㘶ㅢ搵㉢戴㑥㔱㝡㜷㉦㍡㥢㤳愹㥦摦摥搰搸㌶ㄶ㍤摤扤戵㘵挹攲晦愶ㅦ晡搲㕦㐵攱扣捡㝦㠳㔱摣晤㙤〲慥㤲摥㑢昹搹搴搵㤵㔴搰ㅢ㕢昴㙤㔸㜰戴挲搹慦昸㑦㕥晡ㅢ昸㉦搴㤹慣扣ちㅡ㍤戹㌸㔴づ晤扥㑤㈰㌴慦搵㤴换㕤ㄵ㔲〱敤㝥㑤晢戶戴ㅥ㕡摦搲㜲㈸挷㔳㝦愹戵㉤㌲捤㜶㕥㐲敡㘳㕦㌲㤳㑢㘳㑡昵敡㔵㜰晤挷㜵慤㘹㌸晣㙢㙦愳攸㌷戱戱㜱㠴攳戱㑤㝢〷㑤扤㜰㌱㑢㝢ㄷ㉢㜱ㅣ挹摢㕢摡ㄱ㜴挴搲挴㠸ㅤ愹搶搶㍥㘲㌲扥㉤㐷昰㍢慡戱愱搹ㅣ戱㕤㜳换㠸㔶戳㙤㌱慥ㅡ㥢愳挷㉥㙦㙣㕢慥戶〴ㅡ㕥挷ㄹ昵㔵晣㤰㤷愳摦㑣扣敥㤳㈷捣敤㝢ㅦ昱戴ㅡ㘶ぢ㡡慥㈶㙤㠷㘰㤵㜸敢ㅦ愰㔰㐳愱挶㐳づ搶ぢ㕦晡㐷愸敢ㅦ戳昸〴〵づㅣ昲㔱攰戸昱愹㔵㔵愳昱㍦㡦ㅤ晡㘷㉣晥㠹㐲㡤㐱挱㍤㔷晦ㅣ㠵昳㔲〶晣㜳㐰挸㠷扡㍤㥡㡢㍦搴慦搱ㅡ搲㍢㤱愹ㅤ愰挱て㔶㈷㐸㥤攸㜴㘲㔳ㅡㅣ晢〲㈸户〵㐵㔷戸㜶㠲㤹〰昸㌷敤㝢㐱捤ㅦ挰㉦㡣㐱㌰㍡㠷愳ぢ㐰愹㔵㔵㘱挸〴㐰㉦㌴攸扣扥慦慡搱㈴〰捡㔱㜳㕥敡挷㕦㕣〰㈲㘸㉥〶愰搳愷摥㠹㑣㐵㘱攷〷攰ぢ㌸昷〵昰戹㉤㈸扡敡㤶㠰愷㑡昶㘲㔳㜶昹㌳愸昹〳ㄸ〴戱㍥㤸挵㘶㈸㕣〰㠶㔸㔵㤵㠴ㄳ〱㌰㤴㑡㕢愰㔰㌵㘸ㄲ〰挳㔰㜳㕥敡㍤㌷㠰ㄴ㥡㡢〱っ愷㑦扤ㄳ㤹ㅡ〷㍢㍦〰慦〵〱㜸搵ㄶㄴ㕤〹ㅣて㑦㤵散挵㜶散昲换㠱〰戶㠷㔸ㅦ挳㘲〷ㄴ㉥〰㘳慤慡摡ㄵ㑥〴挰㑥㔴ち愳㔰ㄳ搰㈴〰㈲愸㌹㉦昵戴ㅢ挰㙥㘸㉥〶㄰愷㑦扤ㄳ㤹㥡〸㍢㍦〰て〶〱㜸挰ㄶㄴ㕤㥤㥣〲㑦㤵散挵慥〸慡敥ぢ〴㌰〱㘲㝤㈲㡢㐹㈸㕣〰愶㔸㔵㌵ㄵ㑥〴挰㔴㉡㑤㐳愱㜸挱㔲〰散㡥㥡昳㔲㜷戸〱㑣㐳㜳㌱㠰ㄹ昴愹㜷㈲㔳㝢挰捥て挰㑤㐱〰㙥戴〵㐵㔷㑣㘷挰㔳㈵㝢㌱㡦㕤扥㍥㄰挰㍥㄰敢晢戲搸て㠵ぢ挰〱㔶㔵捤㠴ㄳ〱㜰㈰㤵づ㐲愱㘶愳㐹〰晣ㄶ㌵攷愵搶扢〱捣㐲㜳㌱㠰㌴㝤敡㥤挸搴ㅣ搸昹〱㌸㍦〸挰㜹戶愰攸㉡敥㕣㜸慡㘴㉦づ㘱㤷捦〹〴搰〸戱摥挴愲ㄹ㠵ぢ挰㘲慢慡㙡攱㐴〰ㅣ㐶愵㔶ㄴ㙡㍥㥡〴㐰ㅢ㙡捥㑢㥤敡〶㌰て捤挵〰㤶搱愷摥㠹㑣敤〳㍢㍦〰挷〶〱㌸挶ㄶㄴ㕤㔹摥ㅦ㥥㉡搹㡢㔵散昲捡㐰〰挷㐲慣ㅦ挷㘲㌵ちㄷ㠰ㄳ慣慡㍡〰㑥〴挰㠹㔴㍡〹㠵㍡〸㑤〲攰㘴搴㥣㤷㕡敡〶㜰㈰㥡㡢〱㥣㐶㥦㝡㈷㌲昵㕢搸昹〱㘸っ〲㜰愸㉤㈸扡摡扤〰㥥㉡搹㡢㜳搹攵㠶㐰〰攷㐳慣慦㘳㜱〱ちㄷ㠰㡢慣慡㑡挳㠹〰戸㤸㑡㤷愰㔰ㄹ㌴〹㠰㑢㔱㜳㕥㙡㠱ㅢ㐰㍤㥡㡢〱㕣〱晤㤰摥㠹㑣㘵㘱攷〷㘰㥦㈰〰昳㙤㐱搱ㄵ㜸㕥㕡慦㘴㉦㙥㘰㤷㙢〳〱摣〴戱㝥㌳㡢㕢㔰戸〰晣搱慡慡㐵㜰㈲〰晥㐴愵㕢㔱愸㐳搰㈴〰㌶愰收扣搴㥥㙥〰つ㘸㉥〶戰㤱㍥昵㑥㘴敡㔰搸昹〱㤸㄰〴㘰㌷㕢㔰㌴㉢搰っ㑦㤵散挵晤散昲昸㐰〰て㐲慣㍦挴攲㘱ㄴ㉥〰㡦㕡㔵搵〲㈷〲攰㌱㉡㍤㡥㐲ㅤ㠶㈶〱昰〴㙡捥㑢挵摣〰ㄶ愳戹ㄸ挰㌳昴愹㜷㈲㔳慤戰昳〳戰㝤㄰㠰搱づ〰敦㑣挵ㄲ㜸慡㘴㉦㕥㘱㤷户つ〴昰ㅡ挴晡摦㔸扣㡥挲〵攰敦㔶㔵㉤㠵ㄳ〱昰㈶㤵摥㐲愱㤶愳㐹〰扣㡤㥡昳㔲㕢扢〱㉣㐳㜳㌱㠰昷改㔳敦㐴愶㔶挰捥て挰愰㈰〰〳㙤㐱搱散挹㤱昰㔴挹㕥晣㤳㕤摥㈴㄰挰ㄷ㄰敢㕦戲昸ち㠵ぢ挰扦慣慡㍡ち㑥〴挰㌷㔴晡ㄶ㠵㕡㠹㈶〱昰ㅤ㙡捥㑢㔵戸〱ㅣ㡤收㘲〰㍦搱愷摥㠹㑣慤㠲㥤ㅦ㠰㕦㝥づ㌸ㄵ晥搹ㄶㄴ捤攸ㅣ〷㑦㤵散㐵㔹㈹扡晣ㄳ搴晣㑦㠵㌵㠸昵摥㉣㉡㔰戸〰㠴慣慡㕡つ㈷㈳改愸て㤵晡愲㔰㈷愰㉡〰晡愱收扣搴㔷㠸搱昱㘳攸㜸㌴ㄷ〳搸〴晡㈱扤ㄳ㤹攲搴㤱ㅦ㠰㡦㠲〰㝣㘸ぢ㡡㘶㤹㑥㠱㈷〱戰〵扢晣㝥㈰㠰㉤㈱搶户㘲戱㌵㝢㤷晦㌵㌸挲慡慡㌵㜰㌴㤲㥢㔳㐹愵㤱㈸搴㘹愸ち㠰㙤㔰㜳㕥敡㜵㌷㠰㔳搱㕣っ㘰㕢攸㠷昴㑥㘴敡㜴搸昹〱㜸㍥〸挰㜳戶愰㘸收敢㉣㜸ㄲ〰㘱㜶昹㤹㐰〰搵㄰敢㔱ㄶ㌱昶㉥て㈰㘱㔵搵㕡㌸ㅡ挹捤㐹㔲㈹㠵㐲㥤㡤慡〰愸㐱捤㜹愹㠷摤〰㝥㠷收㘲〰攳愱ㅦ搲㍢㤱愹㜳㘰攷〷攰敥㈰〰㜷搹㠲愲搹戸昳攱㐹〰㑣㘳㤷㌷〶〲搸〳㘲㝤㍡㡢㍤搹扢㍣㠰㤹㔶㔵慤㠳愳㤱摣㥣㔹㔴㥡㡤㐲㕤㠸慡〰㤸㠳㥡昳㔲户戸〱㕣㠰收㘲〰戵搰て改㥤挸搴㐵戰昳〳㜰㔵㄰㠰㉢㙤㐱搱っ攱愵昰㈴〰づ㘲㤷慦〸〴㜰㌰挴㝡ㅤ㡢〵散㕤ㅥ㐰扤㔵㔵㤷挱搱㐸扣昵っ㤵戲㈸搴㝡㔴〵㠰㠹㥡昳㔲ㄷ戸〱㕣㡥收㘲〰つ搰て改㥤挸搴ㄵ戰昳〳㜰㘶㄰㠰㌳㙣㐱搱慣攵㔵昰㈴〰㕡搹攵搳〲〱戴㐳慣㉦㘱戱㤴扤换〳㔸㙥㔵ㄵ愷㌴㐷㜲㜳㔶㔰改㜰ㄴ敡㕡㔴〵挰ㄱ愸㌹㉦戵摡つ攰ㅡ㌴ㄷ〳㔸〹晤㤰摥㠹㑣㕤〷㍢㍦〰㠷〷〱㔸㘱ぢ㡡㘶㔲㙦㠴㈷〱㜰ㄲ扢扣㉣㄰挰㈹㄰敢㙢㔸㥣捡摥攵〱㥣㙥㔵搵㑤㜰㌴㤲㥢㜳〶㤵捥㐴愱㙥㐱㔵〰㥣㠵㥡昳㔲捤㙥〰㌷愳戹ㄸ挰㌹搰て改㥤挸搴ㅦ㘰攷〷㈰ㅢ〴㈰㘳ぢ㡡㘶㜷㙦㠵㈷〱㜰〹扢㥣づ〴㜰ㄹ挴晡攵㉣搶戳㜷㜹〰扦户慡㙡〳ㅣ㡤攴收㕣㐹愵慢㔰愸摢㔱ㄵ〰㔷愳收扣搴㝥㙥〰户愱戹ㄸ挰昵搰て改㥤挸搴ㅤ戰昳〳㌰㍢〸挰㉣㕢㔰㌴攳㝣ㄷ㍣〹㠰㕢搹攵ㄹ㠱〰㙥㠳㔸扦㥤挵ㅤ散㕤ㅥ挰㥤㔶㔵摤つ㐷㈳戹㌹㜷㔱改㙥ㄴ敡ㅥ㔴〵挰㥦㔱㜳㕥㙡㤲ㅢ挰㥦搱㕣っ攰㍥攸㠷昴㑥㘴敡㕥搸昹〱㐸〵〱㐸摡㠲愲㔹昰晢攱㐹〰㍣捥㉥挷〳〱㍣〹戱晥ㄴ㡢愷㔱戸〰㍣㙢㔵搵〳㜰㌴㤲㥢昳ㅣ㤵㥥㐷愱ㅥ㐲㔵〰扣㠰㥡昳㔲㍢戸〱㍣㠸收㘲〰㉦㐳㍦愴㜷㈲㔳て挳捥て挰挸㈰〰㤵戶愰㘸㘶晥㌱㜸ㄲ〰㙦戱换挳〳〱扣〳戱晥㉥㡢昷搸扢晣〸昸挰慡慡挷攱㘸㈴㌷攷㐳㉡㝤㠴㐲㍤㠹慡〰昸ㄸ㌵攷愵㌶㜳〳㜸〲捤挵〰㍥㠳㝥㐸敦㐴愶㥥㠲㥤ㅦ㠰扥㐱〰晡搸〲㙦戶㐰昹戳昰搴㠳㔹摥㍥散㜰㙥㥦〶㜳ㄹ愷愵晡攷㤰㉥㍣㜹㐹㕢㝢㡢捣愱昵换㑤㘹㤹摤搲㍥愵愱㙤㜱㘳㝡挵挰㥣扤戲敦㈲戳ㄹ㌳摣慤㤸攸昶戴戵㉣㕥㙣㘶昵㕣㙤换㤲搶㡣㌹㝤捡晦挲っ㌸戶てㅦ㥤㑣㝥㤷㉡扣晥戳㐹摤ㄲ㔸㘲㤴攰㔵㔲晥㍣ㅣ㝡攷收㈴㘹搹㌵㡦㉥慢〶ㄴ〷攴㠹捥㙢㘸㙦㌴晢攴㘴づ㕢搶㉢㜲愰㠸戴㠱㙣敦摣扣㐵㤸戳㥡搲㉦户㝢㙢㐳㤶㜳㐴晣㌰〶㔹慡㌳捤㠵㐸ㄱ搸慢愵慤㠱ㄹ换晤㜲昳㕡搳捤㙤㡢㌹摢㤹㔹戱㘹㐱㑤愶㐵换㜳㤳ㅡ㥡摢㄰㐶㍥㐵慥て挸搵㉥㙡㔹㠶㕢ㄵ㤶㌴㌵敦㥥㕥摣昶㍦昱愹㈸㝥㉣昲㤲㡦㐶㤵慡搲㔲㔵㔱㕡昱㥦㝥㍥摡户搸挷〶㕡㐹攰㈳㌰㑥摢㕢ㅢ敡㤷㄰㤸挴愸㐶㔹挶㐲㍥挳㤲昲ㄷ戰收㥤搷㜴㝤㠴㥥愴〴昶戵㈰〵摦㜷㝥扣攳晥㡦慤愰慥㝦㠷敥昴晤ㅥ挵㥥扢捦㥦㥥㑦搷昹㍦摤㑣㔱晥㈲㍣㜷㍢㍢㘲㌰㤴晢㕢㐳㠸ㄹㄳㅣ㔱搸㌳㌱ㄲ㔸昳づ换㔰㑥㜴㌸㐲晢攷㔷愷㘱㠲扤㙦㙥㘶扡摥㙣㐴㕥㐰㔳扡扤扦㔵㘱㠲〶㤲敤摢㙣搹攴㤶愶愶㌴㠷ㅣ㙦ㄹ愸捤愴ㅢ捤㡡摣挴㈵敤㉤戳ㅡ㥡昵ㅣちㄹ㤷㜶㔳㝡㌹㥡搲换慤ㄹ晣摣㕣收ぢ挹㍡㝤戵㉣㑣户㌶戴㉦㙡㙡挸㔴戰挲昹搲晦㠹戱㡡攳㐷ㄹ㘰㍡㉦攷㔸攲㑤〹戰㈶收昱㜱㡦㐵ㄶつ搱昱攳挷㠸㉥㔵ㅡ晥愹晦㌰㥤〴㐷ㅥ昹㐲搱㝦㠴户㜲扣攵㔰㈴㝤昹㐲愶㘲戱晡挵㑡っ㔱㌹㌸愹扦㔲〱㙦晤㈷愸㜲㠵敦戲㤷㔱㜴㥡㙢搰ㅢち愱㤹㉤改散戴㜴〶户晦昴戶㙦晥愹挰㐷换㐳㑤慢挱散㡦挹㐸㈸挲昴昶搲㠶慣搹㕡挱㠶㕡摣摣㔴挶扣ㄱ捤晡っ㌱て摥慢愴扣扣㑦㠵㕦慣改㡥慦㔱昶㥣扡晢收愹改㐵晥㍦摤㍢戵ㅢ晢ㅥち挹㔷搴扦戱㌹晡捦摣愶㔷搰挸敤昱㈸晣㐲㠵㕦㔱㤴扦ち愱昷戳㈹㑣挴㐰扡㠶づ愵㌲戹㙤㠶㈹㈲ㄵ㐸愷㤰摣㤲㜲搹㤰㍥慥㥣㄰捤㑡〷愹㜰敥挵搱㙡㌱捡捤㙣挸㍡扥㌲昷〴摦っ㈵愵愵㘵昸愸㌵㙦㍥㕤㔱㔸㌸㙢慡㌵㈵㔹㐴㙤㡤㉥㘸㑣㈳摣㠲㍢ぢ晣搷昹摣㥢昲ㄲ㤴㌰戵晤㉢晥㤳㔷㈸愴㤷挲愴㈴愴摥㐰改㜰愸㘰㡢〵ち㥦〰㉥㠳愱㔰ㅦ愰㤱㘷〳慥敦㉥昵ㄱ慡晣晥挲挵㍤愰㤲㤷攷搸愸㍥㐶㉢㡦㡦扡㐶㈷㥦㘰㡤㠷㥤㡥㘱㔸㠱搶慥㠷攱愷戴挰㕢攷㝤㙤㕣㤱昷㘷㔸㜱扡捣〶扢换㈱攸攸㝤愸昸㑦㝦㠵扥㔴攸㐷㠵捦愱挰捦㔷敢㡦㕡㄰㌷摥㈳攳挳捤㠰〹戸㝤敤㡡攱攲戶〹㘳㙣捡ㄸ晦㠶㠲㤷摢㉦㘸ㄳ㙥摡㐰愸㜴昷㝢㐶昱㘳ㄳ㤶㠳攸㤸㄰ち㔸㙥㠶搶慥㔹㤶挲㡣戴昴捤挵㠹㔵㔱㑣㔶昰㘱㌹〴㍡晡㔰㉡㌲㤱挱㐷㘱ぢ㉡っ愳〲㜳ㅢ㠴攵㤶愸〵戱攴㉤㐰㍥㉣户㠶〹㔸㌲摤挱㠹攱㘲㌹㥣㌱㐶㌰〶㔳ㄳ扣㉣㤹㡦搰挵ㄸ㘴戶㠲㜰ㅢ㐹㈷㑣㕢㈸攰㌶ち慤㕤㜳㘳㝡〳ㄶ摣摡㐵㈷㔸㤱㌷㜳ㅣ㥣㉥戳挱ㅥ㠳扦㠱㡥扥㉤ㄵ㤹晦攰愳戰ㅤㄵ㐶㔳㠱㈹ㄱ挲㙤㝢搴㠲戸昱㙥㈶ㅦ㙥㍢挰〴摣㠶扢㘲戸戸敤挸ㄸ㘳ㄹ㠳ㄹつ㕥㙥㑣㘳戰戸㜱っ捡换扢敦㌲挹㐱戸㠵改㠴搹づ〵摣慡搱摡㌵㌷㘶㐵㘰挱㘵㔲㍡挱㡡扣㤹ㅡ攱㠳㈵〶ㅤ㍤㑥㐵愶㑤昸㈸㈴愸㤰愴〲㌳㈹㠴㕢ち戵㈰㙥扣㌱换㠷摢㌸㤸㠰ㅢ㤳㉢㥣ㄸ㉥㙥㍢㌳挶㉥㡣挱㐴〸㉦户〹㘸敢㘲扣㑤㠴㡡㜰摢㤵㑥㈶愱㔶挰㙤〲㕡扢收挶㘴ち㉣挸戴愰ㄳ㠷ㅢ㌳㉡㥣㉥戳搱ㅥ㙦㤳愰愳㑦愶㈲戳㉤㝣ㄴ愶㔰㘱㉡ㄵ㤸㠰㈱摣愶愱ㄶ挴㡤昷㤸昹㜰摢〳㈶攰挶㥣っ㈷㠶㡢摢㜴挶搸㤳㌱㤸㍦攱攵挶愴㠹㉥挶ㅢ㔳㉡㠴摢㑣㍡㘱㙥㐵〱户搹㘸敤㥡ㅢ㜳㌰戰攰㡥㌵㍡㜱戸㌱ㄱ挳改㌲ㅢ㙤㙥㝢㐱㐷摦㥢㡡㑣搲昰㔱㤸㑢㠵㕡㉡㌰㙦㐳戸捤㐳㉤㠸ㅢ㙦㤷昳攱戶て㑣挰㉤敤㡡攱攲戶㉦㘳散挷ㄸ㑣扢昰㜲㘳慥㐵ㄷ攳㡤㤹ㄸ挲敤〰㍡㘱㑡㐶〱户㠳搰摡㌵㌷愶㙥㘰挱晤㜰㜴攲㜰㘳晥㠶て㤶㠳愱愳搷㔱㤱戹ㅤ㍥ちぢ愸㤰愶〲搳㍤㠴㕢㍤㙡㐱摣㜸攷㥦て户㉣㑣挰㡤ㄹ㈰㑥っㄷ㌷㤳㌱㜲㡣戱ちち㕥㙥挷愲慤㡢昱挶〴づ攱戶㠸㑥㤸挹㔱挰敤㄰戴㜶捤㡤ㄹㅦ㔸㜰户ㅤ㥤㌸摣㤸昶攱㜴㤹㡤昶㜸㙢㠴㡥摥㐴㐵愶㠴昸㈸㌴㔳愱㠵ち捣ㄲㄱ㙥㡢㔱ぢ攲挶㥢ㄸ㝤戸戵挲〴摣㤸㌸攲挴㜰㜱㙢㘳っ㍥㔷㐰㌱挹挳换㡤㤹ㅤ㕤㡣㌷收㝤〸户愵㜴挲〴㤰〲㙥换搱摡㌵㌷㈶㡡㘰挱戴〰㥤㌸摣㤸㉤攲㜴㤹㡤㌶户挳愱愳ㅦ㐱㐵㘶㤲昸㈸ㅣ㐹㠵愳愸㜰㈹ㄴ㠴摢搱愸〵㜱攳晤㤸㍥摣㔶挱〴摣㤸㙦攲挴㜰㜱㍢㠶㌱㡥㘵っ收㠶㜸戹㌱㈱愴㡢昱挶㜴ㄱ攱戶㥡㑥㤸㌷㔲挰敤〴戴㜶捤㡤昹㈵㔸㜰愷㈰㥤㌸摣㤸㘴攲㜴㤹㡤㌶户㤳愰愳㥦㑣㐵㈶愰昸㈸㥣㐲㠵㌵㔴㘰㑥㡡㜰㍢ㄵ戵㈰㙥扣戵搴㠷摢改㌰〱㌷愶愹㌸㌱㕣摣捥㘰㡣㌳ㄹ㠳㈹㈵㕥㙥捣㈳改㠲ㅢ戳㑣㠴摢㕡㍡㘱扡㐹〱户戳搱摡㌵㌷愶愵㘰挱㝤㠸㜴攲㜰㘳㙥㡡搳㘵㌶摡摣捥㠵㡥㝥ㅥㄵ㤹户攲愳㜰㍥ㄵ搶㔱㠱愹㉣挲敤〲搴㠲戸昱㉥㔹ㅦ㙥ㄷ挱〴摣㤸摤攲挴㜰㜱扢㤸㌱㉥㘱っ㘶愲㜸戹㌱晤愴ぢ㙥㑣㑥ㄱ㙥㤷搱〹戳㔴ち戸慤㐷㙢搷摣㤸捤㠲〵㜷㌹搲㠹挳敤㑤慣㌹㕤㘶愳捤敤昷搰搱慦愴攲㕢晥ち㔷㔱攱㙡㉡扣つ〵攱㜶つ㙡㐱摣㜸挳慦て户敢㘰〲㙥㑣㡡㜱㍡攱攲㜶㍤㘳摣挰ㄸ㑣㘰昱㜲㘳搶㑡ㄷ挷㌷收戴〸户㥢攸㠴挹㉤〵摣㙥㐱㙢搷摣㤸〴㠳〵昷㔰搲㠹挳㡤㤹㌰㑥㤷搹㘸㜳晢㈳㜴昴㍦㔱㤱㔹㌲㍥ち户㔲㘱〳ㄵ㤸㌸㈳摣㙥㐳㉤㠸ㅢ敦㕤昶攱㜶〷㑣挰㡤戹㌴㑥っㄷ户㡤㡣㜱㈷㘳㤴攱搷扣㤷ㅢ㤳㕤扡ㄸ㙦㑣㠵ㄱ㙥㜷搳〹㜳㘲ち戸摤㠳搶慥戹㌱㜷㠶㘴昴㝢改挴攱挶〴ㅡ愷换㙣戴戹晤〵㍡晡㝤㔴㘴㜲㡤㡦挲晤㔴㜸㠰ち捣户ㄱ㙥て愲ㄶ挴㡤户㘱晢㜰㝢ㄸ㈶攰挶ㄴㅣ㈷㠶㡢摢㈳㡣昱㈸㘳㌰㕤挶换㡤㌹㌲㕤㜰㘳〶㡤㜰㝢㥣㑥㤸㑡㔳挰敤㐹戴㜶捤㡤㈹㌷挲敤㈹㍡㜱戸㔵愲搵改戲㡢摢搳搰搱㥦愱㈲㜳㜲㝣ㄴ㥥愵挲㜳㔴㘰㥡㡥㜰㝢ㅥ戵㈰㙥扣愳摣㠷摢㡢㌰〱㌷㘶敥㌸㌱㕣摣㕥㘲㡣扦㌲〶戳㙣扣摣㤸㕡搳挵㝥捡挴ㅢ攱昶ち㥤㌰〳愷㠰摢㙢㘸敤㥡㕢〲㘶挲敤㙦㜴攲㜰㘳扡㡥搳㘵ㄷ户搷愱愳扦㐱挵㤴扦挲摦愹昰㈶ㄵ㤸摤㈳摣摥㐲㉤㠸ㅢ㙦㡥昷攱昶づ㑣挰㡤〹㍦㑥㈷㕣摣摥㘵㡣昷ㄸ㠳挹㌹㕥㙥捣挸改㘲扣㌱㕦㐷戸㝤㐰㈷㑣摣㈹攰昶ㄱ㕡扢收挶〴ㅦ攱昶㌱㥤㌸摣㤸攵攳㜴搹挵敤ㄳ攸攸晦愰㈲㌳㠰㝣ㄴ㍥愵挲㘷㔴㘰㔲㤰㜰晢㈷㙡㐱摣㜸㥦扦て户㉦㘰〲㙥捣ㄳ㜲㘲戸戸㝤挹ㄸ㕦㌱〶㜳㝡扣摣㤸挸搳〵㌷愶昹〸户㝦搱挹〲搴ち戸㝤㡢搶慥戹㌱㉦㐸戸㝤㐷㈷づ㌷㈶〷㌹㕤㜶㜱晢ㅥ㍡晡て㔴捣晡㉢晣㐸㠵㥦愸㘰㐲㐱戸晤ㅢ戵㐰㙥晥搷㌲㝦㠱〹戸㌱扤挸改㠴㡢摢慦㡣㔱㠲㌹ぢ挵㔴㈰㉦㌷收晦㜴挱㡤搹㐱挲つ㤷戵㑢搴㔲搴ち戸攱㝥攲㙥㜰㕢づ㌳攱㔶㑥㈷づ㌷收ㄴ㌹㕤㜶㜱搳愰愳昷愶㈲昳㡤㝣ㄴ㉡愸挰〷愴㈹愶㈰〹户㄰㙡㠱摣晣捦摦晡挲〴摣㤸㤵攴挴㜰㜱敢挷ㄸ晤ㄹ㠳ㄹ㐴㕥㙥㑣ㅢ敡攲昸挶愴㈲攱㘶搰〹戳㡢ち戸㙤㡡搶慥挷ㅢ戳㤰㠴摢㐰㍡㜱戸㌱ㄵ挹改戲㡢摢㈰攸攸㠳愹挸㌴㈵ㅦ㠵捤愸戰㌹ㄵ㤸戹㈴摣㠶愰ㄶ挴㡤て㤲昰搹㑦户㠰〹戸㌱㤹挹㠹攱攲㌶㡣㌱戶㘴っ㈶ㅥ㜹戹㕤㠶戶㉥挶摢攵㔰ㄱ㙥㕢搳〹㤳㤲ち戸㡤㐰㙢搷摣㤸扣㈴摣㉡改挴攱㜶㈵㕡㥤㉥扢戸㡤㠴㡥扥つㄵ㤹摤攴愳㌰㡡ち㔵㔴㘰挲㤳㜰晢つ㙡㐱摣昸㑣っㅦ㙥摢挱〴摣㤸〳攵挴㜰㜱ㅢ捤ㄸ摢㌳〶昳㤵扣摣㙥㐳㕢ㄷ摣㤸挲㈴摣㜶愰㤳㍢㔰㉢攰㌶ㄶ慤㕤㜳㘳捥㤳㜰摢㠹㑥ㅣ㙥㑣㝣㜲扡散攲ㄶ㠶㡥ㅥ愱㈲㤳愲㝣ㄴ慡愹㄰愵〲昳愴㠴㕢っ戵㈰㙥㝣扣㠷て户〴㑣挰敤㍥㔷っㄷ户㈴㘳愴ㄸ㠳㘹㑥㕥㙥捣㙤敡㠲ㅢ㌳㥦㠴摢㌸㍡㘱ち㔴〱户㕤搰摡㌵㌷愶㑡〹户昱㜴攲㜰㘳扥㤴て㤶㕤愱愳敦㐶㐵收㔲昹㈸㑣愰挲㐴㉡㌰扤㑡戸㑤㐲㉤㤰㥢晦昵㤰㈹㌰〱㌷㘶㕣㌹㌱㕣摣愶㌲挶㌴挶㜸ぢち㕥㙥㑣㠹敡㠲ㅢㄳ愶㠴摢ㅥ㜴挲捣愹〲㙥㝢愲戵㙢㙥捣戰ㄲ㙥㌳攸挴攱挶㌴㉢愷换㙣戴㝦㉦捣㠴㡥㍥㡢㡡㑣挱昲㔱㤸㑤㠵㌹㔴㘰㔶㤶㜰摢ぢ戵㈰㙥㝣攸㡡捦㜸㥢ぢㄳ㜰㘳愲㤶ㄳ挳挵慤㤶㌱收㌱〶搳㍡愴敦昳㔹戳晢㕥捥愹㜹敦㡣㜳㔱㌶㠰㐴挸㌱㉦愰戶㝤㐵㈳㜲㌱戸捡ㄹ㘸㙢㡤㜳改㈱㘹挳扣㜸㑢㉢㘶敦捡扣捦㡦攸戰㝤〶㠱晢っ昲㍣㥢㐳捣㈸㘱摡㐱昹㜵㍦ㄵ㍦㝦愲挳㥥ㅤ捦摦愸㑦ㅢ扥戴㝤搱挵㐱戳ㅡ㌲慤㉤㙤㉤戹昶ㄱ戵挸㌳ㅡ挱㘷㥤攴㑡㑡挲ㄳ换慦㠱㐷摦㤸摣戰戲㘶㍥㕥㜲㈹敦晤てㅤ摡摣戲慣㔹㝡㔳摥挶㐷扥〸慦摥扤ㄹ㈶挴㌸㝣㙤〳㜸〶㔳ㄴ㘸慣敦㡦戲㕦㉦㠳㜳晣㔴搶づ㐰扤㙡昲愴挹㜳敢ㄲ戹㙣㌸㤱挸愵捣ㄸ㤶敡㜸㑤㑤㈲㔱㕦㥦慤捦㠴敢捤㑣㑤㉥ㄹ㌱㈴㈵㠰㍥づ㠴㡤挱㈴〰〹㜷㄰㙢捣〶㤰ㅡ㘵攵愵㌸㈹敡敥晣㍣昴㑢㔴扤捡愸慣㌲换㝡昷㔶㔵㥥㐷㤲ㄴ捤敢㌳扢㐶㥥改愰㘹㥣搶㉦㕦て㔸摤㌳㘲〷昳㥦〵㡤㜹㙡愷搷愱ぢ晡〲ㄴ㈱愳ㄷㅡ搸愶愵㔱敤㍦㜹㔲㥤㉢㍤㐹慢㐷摢㈶㘸㉢㝣散愷㤶㐱㜳㕦㌴㑢㍡〳㥥㈷摡㘶㤴搹㕥昴㑡扡㌷㈱搷㐷㘲㑤㘹㘸ㄷ㐸ぢ搱挴ㄵ㜹㔷愰㤵愳㕡㥤㡦つ攱㔸㠲〰㜷搰㐲㠵㘳㐱㥤㡢ㄶ㡥㠷挲捦㔳㠷ㄱ㌵昴㐳㔱攲昳っ搹慥戵㐶搴慤捦㌳㥢挸愶㔲改㤸㤹愹㑦㈴㘲㠹㘸慡㈶㔲㥦㡡㘵愳昱㐸愶㈶ㄳ㡦攴戲㐶ㅦ愷㍢㑤戰㌱晡㍡㌵昹㍣晢㌹㌵捡㤴㠱ㅡ㍦㔳㜵㈶㍡㐲摥㔸㉦搱て㠳㐸㙦㐵ㄱ㌲㌶㐱㠳戴㤱㥢㑥㔰㍡戱ㄸ㥢㍡敤摢搱㘰ㄹ摢㐷㘳㑤つ㐲扢㤰㔸㠱愶づㄲ㥢愱㔵㐸㥣㠰㄰づ〹敤〸愸〴敥㉡㙡㌵㔴㡢昱㙣づ㑦㌰挳㔵㙦㤴挰㌳挴㡥愷ㅤ㡤扡㠵㈷㥥㌶慢㜳搹敡㥡㔴㜵㈶ㄷ换攴敡㙢捣㔸㑤戴㍡㔹ㄳ㌵戱㕥㥦㑥ㅡ㐳㥤㍥慥㠴㡤戱㠵㔳㕢挵摡㌰愷㐶㤹摡ㅡ㌵挱㜳戴ㅢ捦㜱㄰改慢㔱㠴㡣攱㔰挰㠲愷摢愱敡ㅤ㔶㈷愰捤㘷㔸㥤㠸收挲㘱㌵挲昶愲敦挴㉤㍢ㄹ㜲㜹㥣愸ㅡ㠹㜶㠱戹〶㑤ㅤ㌰㐷愱㔵㘰戶扢㘰收㠷㔵慢㉦㌷㑥摦挳〹戲昱㔱㠲摢㙦㙣搷摡㤹愸摢㠷㠹㙣㌴ㄳ愹愹愹㑥㐶㔳搱㔸㈶㤲㑢㔵㐷搲㐹っ慢㜰㌶㤱㡡㈶戲㌵㠶捣散搳挷㔹戰㌱戶㜳㍡㈷挳㙡戴㔳愳㑣敤㠰㥡㜰㙢㜴㜳㍢〷㈲晤㕣ㄴ㈱㘳㐷㈸㘰㈹搱㍤挳㙡慣搳㥥愰昰㐲ㅡ㈴戱愶挲㘸ㄷㄲㄷ搳㍤㕢昸慥㐶慢㤰愸㜷㤳攰戰㤲ㅤ㙣㠱㉦〹㑥挸㔳㐳扦ㅣ㈵㐸挴㙣搷摡㝡搴敤ㄱ㤴㡢搵挴挳㘶㍣㕡ㄳ㡥挶ㄲ㌸㐸㘶㔳〹㍣㕦㉡ㄶ㑤搶挷㈳㘶㍣㘳挸㕣㍤㝤㕣〱ㅢ㈳攱㜴㑥㐶㔰搲愹㔱愶挶愱㈶㈴づ㜰㤳戸ㅡ㈲晤ㅡㄴ㈱㘳㘷㈸㘰㈹搱㌹㠲㜴づㄹ㥤〳挴搸挵㘹ㅦ㑦攱㡤㙣摦ㄵ㙢㙡㔷戴ぢ㠹㥢搱搴㐱㘲〲㕡㠵挴㕥㙥ㄲㅤ㠷㥡搹扥㈴㈶挲〸㑥㜰〹ㄶ㈵㐸㑣戲㕤㙢户愲㙥㤱㌰挳㌵搵㘶㉣ㄶ㌵㑤㌳ㄲ㌳搳挹㥡慣ㄹ㡤㠴戳㤹愸㤹㠹㠵愳㌵搵挶㘴愷㍢ㅢ㘰㘳㑣㜱㙡㌲㈶㘴攲㥤晥㈹㔳㝢㐰㈶㈴昶㜰㤳搸〸㤱㝥㈷㡡㤰㌱ㅤち㔸㡡挶挴㥥㑥晢ㄴち敦愵挱㔴慣愹㤹㘸ㄷㄲ昷愱愹㠳挴㙣戴ち㠹㕤摤㈴㍡挶挴㉥扥㈴㌸㘹づ㈷戸戳ㄷ㈵㐸散㘵扢搶ㅥ㐶摤㈲㤱㌵搳㘶慣扥㍡㔷㡤昱㄰㑢㔷挷搲搱晡㕣㈲㔱ㅤ㑤㔶㈷㜲㘶㜵㈲㙢散敤㜴攷ㄱ搸ㄸ㜳㥤㥡㡣〹㤹㑡愷㝦捡搴㍥㤰〹㠹㠴㥢挴ㄳ㄰改㑦愲〸ㄹ晢㐲〱㑢搱㤸搸捦㘹㥦㐱攱㜳㌴㤸㠹㌵㜵〰摡㠵挴ぢ㜴捦ㄶ扥て㐲慢㤰搸挱㑤愲㘳㑣㙣敦㑢㠲搳攰㜰㠲挷㑦愱〴㠹㠳㙤搷摡㉢愸㕢㈴昰㐸㜲㌳㥤挹收挲搵搱晡㔸ㅣ㝢㐷㉡㠱㝦愹㐴戸㍥㥥挰ㄱ㌶㙡搴㌹摤㜹ㄵ㌶挶〲愷㈶㘳㈲敤搴㈸㔳㔹搴㠴挴㈸㌷㠹㌷㈰搲晦㡥㈲㘴㜰戲ㅢ㑢搱㤸挸㌹敤㜳㈹㝣㤷〶戵摣收㐵㘸ㄷㄲ敦搳㍤㕢昸㍥〴慤㐲㘲ぢ㌷㠹㡥㌱㌱挴㤷挴愱㌰㠲ㄳ㍣昷〷㈵㐸㌴摡慥戵㑦㔰户㐸挴慡挳搹㜰㉡㤹愹㠹挷㔲戱㐸㌴㔹㤳㐹挴挳搱㜸㑤扡㈶ㅡ㠳㈴㙤㌴㌹摤昹〷㙣㡣㘶愷㈶㘳㐲愶扢改㥦㌲搵ち㤹㤰搸搴㑤攲㜳㠸昴㉦㔰㠴っ㑥㕦㘳㈹ㅡㄳ敤㑥晢晥ㄴ㝥㐳〳㍥㠵㐱㉤㐵扢㤰昸㡥敥搹挲昷㜲戴ち㠹ち㌷㠹㡥㌱愱昹㤲㔸〱㈳㌸挱ㄵ㌷㤴㈰㜱戸敤㕡晢㌷敡ㄶ㠹㔴㉡ㅥ㑥攰㝣㈴㕣捦挳㐵㈶㤵㑡㈵㑤㐰挸愵搲㌵戱ㄴ昷㡥㈳㥣敥晣っㅢ攳㐸愷㈶㘳㐲㈶戰改㥦㌲戵ち㌲㈱㔱攲㈶愱捡㈱㉦㐵ㄱ㌲㡥㠱〲㤶愲㌱㜱慣搳扥㠰挲摥㌴㐸㘳㑤慤㐶扢㤰攰ㅦ〵攸㈰㜱〲㕡㠵挴户㍦收㑦㐹昴㡥㌱昱㉦戴ㄶ㥦㝤㜰昲ㄹ㝤㐴ㅥ㈵㕣㠱挴㐹戶㙢慤㍦敡捥摥㤱㑣挶戲昵㘶㉥ㅥ㡤挷㌲戱㐴㉡㤷㑡攰搴㈳ㅡ捦愶攲搵愸ㄸ㈷㍢摤ㄹ〰ㅢ攳ㄴ愷㈶㘳㘲㡤㔳愳㑣㥤㡥㥡㤰昸㈷㍡搳㜱㜲㌶㄰㈲㝤㄰㡡㤰挱㈹㘶㉣㐵㘳攲㑣愷㥤㡦㜵搰㠷搲㘰ㄱ㐹慣㐵扢㤰ㄸ㐶昷㙣攱晢㙣戴ち㠹昷㝣㐹扣攳㑢㠲搳挹㐲㘲㌸㕣㠱挴戹戶㙢㙤〴敡ㄶ㠹㐴ㅣ㕢㥥㑢挵捤㜰㈴ㄳ挳㜳㌳敢慢㌳搹㔴㌸ㄹ㡦攰㝣〲摦愲昵挶㜹㑥㜷㉡㘱㘳㥣敦搴㠴挴㍡愷㐶㤹扡〸㌵㈱昱扡㥢㐴ㄵ㐴晡㙦㔰㠴っ㑥ㅡ㘳㈹㈲㜱㠹搳捥㕢ㄸ昴㌱㌴㘸攱㌶㕦㠶㜶㈱戱㈳摤戳㠵敦昵㘸ㄵㄲ捦晢㤲㜸搶㤷挴ㄵ㌰ㄲㄲㄱ戸〲㠹摦摢慥戵㙡搴敤㌱㘱搶攷攲愹㡣㤹愸㡦昳捦㍡㠴㙢挲昵戹㑣㍣ㄷ㌶㌳搵㌹㌳㤹捡ㄸ㌲㜷捣ㅥ㐶㘱㘳㕣攵㜴㑥㐸挸戴戱㈳㔳搷㐱㈶㈴ㅥ㜷㤳㐸挲㑣㑦愱〸ㄹ搷㐳〱㑢ㄱ㠹ㅢ㥣昶㈵ㄴ㡥愷挱㔲慣愹㥢搰㉥㈴㜶㐳㔳〷㠹㕢搰㉡㈴晥攲㈶搱㜱㥣戸挷㤷挴ㅦ㘰㈴㈴㈶挳ㄵ㐸晣搱㜶慤㑤㐱摤㈲㤱㌵㔳搸㌷㤲搱㜰㌶㥢㡤㐵挲搵昵搱㔸㌲㥢㠸㈵㘳㘶㌶㥢挹㈵愳㠶捣〶戳㠷㔳㘱㘳摣敡㜴㑥㡥ㄳ㌲ㄱ散挸搴ㅤ㤰〹㠹㍢摣㈴愶挳㑣摦ㄳ㐵挸搸〸〵㉣㐵挷㠹㍢㥤㜶㍥昱㐱㥦㐳㠳愳戰愶敥㐶扢㤰搸ㅢ㑤ㅤ㈴敥㐱慢㤰戸挹㑤愲攳㌸㜱㠳㉦㠹㝢㘱㈴㈴收挳ㄵ㐸晣挵㜶慤敤㠳扡㜳㥣愸㐹㈴捤㔴㈲㔲㡤慤慦㌶㤳改㑣㌵㝥㥣愴㔲搵改㜰㜵㌲ㅣ慢㌶敥㜳扡戳㉦㙣㡣晢㥤㥡㡣㠹〷㥣ㅡ㘵敡㘱搴㠴挴㔵㙥ㄲ〷㐲愴ㅦ㠴㈲㘴㜰慡ㄶ㑢搱㤸㜸搴㘹㍦㑥㌰搱㘰㌵㐹㍣㡥㜶㈱㤱愱㝢戶昰晤㈴㕡㠵挴㐵扥㈴㉥昰㈵昱ㄴ㡣㠴挴㐲戸〲㠹愷㙤搷摡㈲搴㉤ㄲ㘶㌲㤳㠸攲扣慡㥥㈴㌲㐹㝣㜷㐴㤲搵㘱㡣㡤㘴㈴㤵㑥㘶㈲㠶捣搸戲㠷つ戰㌱㥥㜵㍡㈷㈴㥥㜳㙡㤴愹ㄷ㔱ㄳㄲ㘷扢㐹㌴㐱愴昳敦挶㠴っ㑥扥㘲㈹㈲昱㔷愷晤ㄴち摢㘸戰㠶摢晣ち摡㠵挴ㄲ扡㘷ぢ摦慦愱㔵㐸㥣攲㈶搱戱㜷㥣攴㑢攲㙦㌰ㄲㄲ㉢攰ち㈴㕥户㕤㙢㠷愳㙥敦ㅤ㤱㔸愲〶㕢㥦慡捦愴㘲攱㕣㑤㍡㡢ㅦ晡㘶㍡㕤ㄳ捥㔵攳㠸ㄹ㌶㘴づ㤶㍤㍣〲㌶挶摦㥤捥挹摥昱愶㔳愳㑣扤㠳㥡㤰㌸搶㑤㘲㈵㐴晡㉡ㄴ㈱攳㕤㈸㘰㈹摡㍢摥㜳摡昹㌰〸晤㜸ㅡ慣攵㌶㝦㠰㜶㈱㜱㈲摤戳㠵敦㡦搰㉡㈴㤶扢㐹㜴散ㅤ㑢㝤㐹㝣っ㈳㈱戱〶慥㐰攲ㄳ摢戵㜶㉡敡昶摥ㄱ㠹愶㌲攱㔸㈴㥥㡣挴㘲㘱㌳㥢捥挶捤㕣ち扢㐵㌴㥢㠹㐴搳㜱攳ㅦ㑥㜷㑥㠳㡤昱愹㔳㤳㌱昱㤹㔳愳㑣㝤㠱㥡㤰㔸散㈶㜱ㄶ㐴晡㕡ㄴ㈱攳㑢㈸㘰㈹ㅡㄳ㕦㌹敤㝣㉡㠴㝥ㅥつ搶㜱㥢晦㠵㜶㈱戱㡥敥搹挲昷户㘸ㄵㄲ㌹㕦ㄲ㔹㕦ㄲ摦挱㐸㐸㕣っ㔷㈰昱扤敤㕡扢〴㜵㡢㐴ㄴ㕦ㄸ㠹㙣慥㍡ㄵ㡦㠴㘳搹㜴㌲㥤挰㤵㡣㥡㜰㌸ㅥ挳敦㤱㔸捣㌴㝥㜰扡㜳㈹㙣㡣ㅦ㥤㥡㤰昸挹愹㔱愶㝥㐱㑤㐸ㅣ散㈶㜱〵㐴晡敦㔱㠴㡣㕦愱㠰愵㠸〴晢㈸敤㤷㔲㜸㉤つ㉥攳㌶㤷愲㕤㐸㕣㑦昷㙣攱㥢ㄳ㥢㐲㘲㥥㉦㠹戹扥㈴捡㘱㠴〵て㤷㠲㉢㤰搰㙣搷摡㉤愸㕢㈴ㄲ㔹㝣㔹攰㠲㑥㑤㌲㠷敦ぢ㌳㥡㑡㈶攳挹㘴㜵㉥㥡つ搷㘴昰㥢挴攸㙤摢攸㝦㠰㡤挱戹㑥改㥣㤰㤰㐹㑦晡愷㑣昵㠵㑣㐸捣㜴㤳搸〰㤱㝥ㅢ㡡㤰搱てち㝥㈴㌸慦㈹敤㝣㑥㠴㝥ㄷつ昸愰〷㘵㌸挱晥㑣昷㙣攱㥢㔳㤵㐲㘲㤲㥢㐴挷㜱㘲㠲㉦㠹㠱㌰挲㠲〴ㅦ戸〲〹㑥㑥搲㥢㜶㍦敡ㄶ㠹㝡㤰挸攰㠷㐶㈶㥡㐸挶㈲昵戱ㄴ㜷㡦㙣㈴ㅡ㌵㈳㍣挷挸ㄸ㠳㙤ㅢ晤〱搸ㄸ㥣扤ㄴㄲ㜲㥣搸摣愹㔱愶㌸㈷㈹㈴挶戹㐹㍣〲㤱晥㈸㡡㤰㌱っち戲挵㥥㉢㌵㕢㍡敤㝣㘰㠴晥ㄴつ昸挴〷㈵㤳㡦㙣㝡㠶敥搹挲昷〸㘸ぢ㠹戰㥢㐴挷㜱㘲慣㉦㠹㑡ㄸ㘱挱㈳㥢攱ち㈴㐶愲㈲㈴㕥㐴摤㈲ㄱて挷捣㔴㍤㕥搵改〴㝥㤵㘷敢㘳㘶扣㍡㥣㡡搵攰愰ㄹ挳㠳摡㡤㙤㙣ㅢ晤㈵搸ㄸ㥣㡦ㄴㄲ㌲㈶慡㥣ㅡ㘵㡡戳㡣㐲㘲㍢㌷㠹㔷㈱搲㕦㐳ㄱ㌲㌸搱攸㌷㈶㌸昷㈸敤户戲慦㙦搲㘰〳户㜹〷挷晤摢㜴捦ㄶ扥㌹㥤㈸㈴戶昶㈵戱愵㉦㠹㥤㘰㠴愵㐴㝦ㅦ慥㐰㈲㙣扢搶㍥㐰摤㈲ㄱ慥㠹㘷昰㈵㥡挳㐵㡡㑣㉣㔵ㅦ㑤㈵攲戱㐴〲㤷㐲捤㑣㉡㤲㡢㠵㡤㠸㙤愳㝦〸ㅢ㠳㌳㡣㜹ㄲ㔱愷㐶㤹攲扣愱㤰搸捣㑤攲ㅦ㄰改㥦愲〸ㄹ㐹㈸昸㤱攰㙣愲戴昳ㄱㄲ晡㤷㌴攰㌳㈰㤴㑣㄰戲改㙢扡㘷ぢ摦扢㐰㕢㐸昴昵㈵ㄱ昲㈵㌱ㅥ㐶㔸㜰㙦㌰㕣㠱〴愷〴改㑤晢ㅥ㜵㡢㐴づ㈳愰㍡ㅣ㌷㘳改㘴㉣㔶㔳ㅦ㑤㘷㈲搹㜴㑤ㄶ攷㥤㤹㥡㜰㉣㕡㘳散㘶摢攸㍦挰挶㤸攰搴㘴㑣㑣㜴㙡㤴㈹捥〴ち㠹㌲㌷㠹㥦㈱搲㝦㐱ㄱ㌲愶㐲挱㡦挴㌴愷晤㝥昶戵㤷㠶攲〱㙥戳㑣昹戱愹ㅣ㑤ㅤ㈴㌸攵㈷㈴㝥晣挱敦户攸昷㘸㉤晥㉤㍡〳㐶㔸㤰捦〱㔷㈰㌱ㄳㄵ㈱ㄱ㐲摤㈲㔱㥤㌲㔳愹㘸㍡㔵㕦㤳㐹挷挲挹㙣㍡㠳戵㐴㌲㤳挵ㄹ㜸㜵㈴㘵ㅡ戳㙣ㅢ扤て㙣っ捥〲搲㠳㉥㈴收㌸㌵捡ㄴ攷昶㠴挴㔷攸㑣挷㙦搱〱㄰改〶㡡㤰㔱ぢ〵㍦ㄲ㥣昱㤳㜶㍥㔴㐲ㅦ㑣㠳挷戱㘶捣㐷㍢ㄶ愴㔵愰愹㕦慦昲晤㔱搹搹㌳㐳攴㝦㌷昹ㄸ敦昳晥愷攲昹晤捣㠸㈹改㠵摢㘸慤㥢㑦换㑡挷晤㘷扥㌸〷挵㝢捦昹㉥晦〸摢晡㝦昰㐳㤶昹㔹㈹㝡ㅣ㡥户㍥ㄴㅢ㕣㝥㈰㌶㌷散搷挵捥晥ㅥㅣっ㑢〶㌷㑤㙦挳㕣ㄴ晥慥攰扣㤶㠹戸搷搵晡愳㜴㥢㌸㜳㔴㘳㥣挷搰㔷攵㕢㈶搶户攱戹〵敤愶㘳㌶愷戵挳づ㡦㜵挷㙣㈳〴㘳昸搰晡挱昹㥡敢收摤㘱昹搶改㜸搸㌶㥦㔸攱㜸㙣挳ㅤ慤㘵愵扤㤴敦晤昴昶㥦㥦攳摤扡昴㠶㍦戱㌰㍤㑢〰挳㝣㙥㕤㥥搴搰㉥户晥㙦〹戹搲㌹㜵愹つ挳搶㙡攳㐷㑤㤹㌱㉡㔱晥ㅥ㍥㠸㙥挷㈸挴捥㠸ㅣ㝦㈱㝤㉢㌸㔴晣ち愴㌷㌶つ愸㐳〵扢㌱㙥㈰㉥㜸㝤戱㥢㕤㥤㘰晤㕦㘱晦㙦㑣ㄸ戰挰戱昸慤慡㕣㍢戱晣慤㤵㤷㝥㜹摤捥㔵ㄷ摦晣慢晤晦㑡换攲㡢摤㉥㔸挷搷㘳扢㘱敡ㄳ㝢㈳㕡昵户㔹扣挳攲㕤ㄴ敡㑤㜴攲㌵摣㤳㕣昴戰昲扦摢〲敦挳捡㡤㠵昰㠴〵ㄹ㌷攸㙦扦㕥敡㔰㔴戸搷愸搷㘱挱愱捡㑤搵慢戸㤵㑤㘸收〸㔳㝡㈳㑡㙤㕢戴㔵〰攵摣㔱㤱㜸㕣扤〲㔵〷㐱㐸ㅦつ搹㠰挳愰搵㌳㄰㥣ㅤㄴ㡢㙥㠳㔸〶ぢ㍦㄰㉦搸摢㕢〴攲㜹㕢攰㝤㘸戹戱〲㥥戰㤴攸㍢㔹㈰㡥㐲㐵㐰㍣ぢ㡢づ㄰ㄱ㠲攰㉣㥥〵㠲昳㠳㕡㌴て㈲ㅡ㔶㑦ㄶ㠰㠸㔳㝦ㄵ戴ㅣ㌶〳㡥㐳愵㘷㔴㌸㈹搸㌳㉡㥣散昳愳昲㐸㄰㤵㠷㙤㠱昷㐹收挶ㅡ㜸挲㔲愲敦㙣㔱㌹〳ㄵ愱昲愰㥢捡㜸㙥㈵攷攸㉣㉡㥣晤搳㜶㐳㥢戵愷愵搴㕦ち㤸㑣㠴㘴挰㌹搰改ㄹ〶捥昱昵っ挳㠵戰昰挳㜰㔷㄰㠶㍢㙤㠱昷㜹收挶挵昰㠴愵㐴摦摤挲㜰㌹㉡㠲攱づ㌷㠶改挴挰〹㍡ぢ〳愷晥戴ㄹ㘸戳昷㤲㘸㐲摤㕡〰㘲ㄶ㐱㕣つ慤㥥㠱攰ㄴ㕦捦㐰摣〸ぢ㍦㄰㌷〷㠱戸挹ㄶ㜸㥦㙢㙥摣っ㑦㔸㌰㌱㘲㠱昸ㄳ㉡〲攲〶㌷㠸昹〴戱〱㈲ぢ〴㘷晥戴㝤搱㘶㡤㠷㤸扡愶〰挳晥挴戰ㄱ㍡㍤挳挰昹扤㥥㘱攰㉣㥦ㅦ㠶㉢㠲㌰慣户〵摥愷㥢ㅢ昷挱ㄳㄶ㈴㠳㔸ㄸㅥ㐲㐵㌰㕣收挶㤰㈶〶㑥捥㔹ㄸ㌸敤愷㘵搰㘶㡦㠷敡愸扡愸〰㠴㐹㄰㑦㐰慢㘷㈰㥥㜴㉣扡㝤搴攴㈴㥦ㅦ㠸昳㠲㐰㥣㙢ぢ扣㑦㌹㌷㕥㠰㈷㉣㐸㉣戱㐰扣㡣㡡㠰㌸摢つ愲㠹㈰㕥㠵挸〲挱㔹㍦慤㈵て㈲ㅥ㔱㘷ㄶ㠰㌸㡣㈰摥㠰㔶捦㐰㜰㜶㑦㉣扡つ㠲㜳㝣㝥㈰搶〴㠱㌸挵ㄶ㜸㥦㜶㙥扣て㑦㔸㤰戵㘲㠱攰晣㥥㠰㌸挹つ㘲〵㐱晣〳㈲ぢ〴㈷晤戴㈳昲㈰㘲㔱戵扡〰挴㔱〴昱㌹戴㝡〶㠲㤳㝢㍤〳昱つ㉣晣㐰慣っ〲㜱戴㉤昰㍥昵摣昸づ㥥戰㤴攸挷㔹㈰㝥㐲㐵㐰ㅣ改〶㜱㍣㐱晣っ㤱〵攲摦㔸搳㑥㐴㕢㙦㌹㌷㡢挴搴昲〲づ㈷㤳㠳挲㈶昵㡣〳愷昶挴愲摢〳愲㌷搴慢搸㝢捦㠹㔵㕢㄰㠷㔶㕢攰㝤昸戹愱挳㤳㜰㌸挳攲搰て㜵攱戰搸捤攱㉣㜲攰扣㥣挵㠱㌳㝥摡敦搰收ㅣ㈲㙡㔴㘳〱㠸㜳〸㘲㈰戴戰昴攰っ㤳㌳㝢㘲搱㙤㄰㐳愱㕥攵〳㘲㘱㄰㠸㥣㉤昰㍥〴摤ㄸ〶㑦〲攲㐲ぢ挴㜰搴〵㐴搶つ攲㘲㠲愸㠴挸〲㌱〲㙢摡愵㜹㄰戱㠸㕡㔰〰攲㜲㠲攰㕣ㅤ㤶ㅥ㠰攰挴㥥㔸㜴ㅢ〴愷昷慡㝣㐰ㅣㄸ〴攲〰〷㠴攷㘱攸挶㡥昰㈴㈰慥戶㐰㐴㔰ㄷ㄰晢戹㐱㕣㑢㄰㔱㠸㉣㄰㥣敦搳慥捦㠳愸㡥愹㜹〵㈰㙥㈴㠸㈴戴戰昴〰〴攷昵挴愲摢㈰㌸扢㔷攵〳㘲㑥㄰㠸搹戶挰晢㔰㜴㘳㌷㜸ㄲ㄰㝦戲㐰㑣㐶㕤㐰捣㜴㠳搸㐰㄰㥣戰戳㐰㜰扡㑦扢ㅤ㙤昶㈱㈲慣昶㈸攰戰㤱ㅣ愶㐳〹㑢て㌸㜰㔶㑦㉣扡捤㠱㜳㝢㔵㍥ㅣ㈶〷㜱㤸㘴ぢ扣捦㐶㌷昶㠶㈷攱㜰慦挵㘱㍥敡挲㘱㠲㥢挳㝤攴挰㈹㌹㡢〳㈷晢戴〷搰收ㅣ㈲ㄲ㙡㤷〲㄰てㄱ挴㠱搰挲搲〳㄰㥣搴ㄳ㡢㙥㠳㐸㐳扤捡〷㐴㌲〸㐴挲ㄶ㜸㥦㤱㙥㘴攰㐹㐰㍣㘱㠱㔸㠸扡㠰㠸戹㐱㍣㐵㄰㥣㤱戳㐰㜰慥㑦㝢㈶て㈲㥡㔴攱〲㄰捦ㄱ㐴ㄳ戴戰昴〰〴攷昴挴愲摢㈰摡愰㕥攵〳㘲㑣㄰㠸敤㙤㠱昷㔹改挶ㄲ㜸ㄲ㄰㉦㕢㈰㔶愰㉥㈰戶㜳㠳㜸㤵㈰㌸㈱㘷㠱攰㔴㥦昶户㍣㠸㜸㔲㡤㉡〰昱〶㐱慣㠴ㄶ㤶ㅥ㠰㔸攵㔸㜴ㅢ〴㈷昶慡㝣㐰って〲戱戵㉤昰㍥㌳摤㌸ㄱ㥥〴挴扢ㄶ〸㑥敡〹㠸㉤摤㈰摥㈷㠸搳㈰戲㐰㜰愶㑦晢㌰て㈲ㅡ㔳㐳ち㐰㝣㑣㄰㘷㐱ぢ㑢て㐰㜰㐶㑦㉣扡つ㠲昳㝡㔵㍥㈰〶〶㠱搸搴ㄶ㜸㥦㥤㙥慣㠳㈷〱昱戹〵㠲㜳㝡〲挲㜰㠳昸㤲㈰㉥㠵挸〲挱㠹㍥敤㙢ㄷ㠸戸敡㕢〰攲ㅢ㠲戸〲㕡㔸㝡〰㠲ㄳ㝡㘲搱㙤㄰㥣搶慢昲〱搱㍢〸㠴㘶ぢ扣捦㔰㌷㌸ㅢ㈸㈰㝥戲㐰㜰㑡㑦㐰㤴戹㐱晣㑣㄰㝦㠰挸〲挱㜹㍥敤㔷ㄷ〸㍣改慡〰㠴挲攳ㄵ〷㙣㠰ㄶ㤶ㅥ㠰攰㝣㥥㔸㜴ㅢ〴㘷昵慡㝣㐰晣昴㝤挰ㄵ扢ㅦ㙤㠱昷㔹敡〶㈷〳〵㐴㙦昴ㅤ㔷散敥㐳㕤㐰㝣て㡢㡦戰㜵㜲挵㑥㠷㔰㜱㌲捥〲挱㘹㍥慤て摡散㙦㡤㜸㑣晤ぢ敡敦㐱摤扡㡥搹㡦㈰ㅥ㠱ㄶ㤶ㅥ㠰攰㜴㥥㔸㜴ㅢ挴㔳㔰慦昲〱昱㜹㄰㠸㝦摡〲敦㌳搵つ捥〵ち㠸㠱ㄶ㠸ㄷ㔰ㄷ㄰㥦扡㐱っ㈶〸捥挵㔹㈰㌸换愷㙤㥥〷ㄱ慤㔶ㅦㄵ㠰ㄸ㑡㄰慦㐲ぢ㑢て㐰㜰㌶㑦㉣扡つ攲㑤愸㔷昹㠰㜸㌷〸挴㍢戶挰晢㙣㜵攳㙤㜸ㄲ㄰挳㉤㄰㥣捦ㄳ㄰㙦戹㐱㔴ㄲ挴㠷㄰㔹㈰㌸挹愷㙤㤳〷ㄱ㑢愸搷ぢ㐰㔴ㄱ〴攷攷戰昴〰〴㈷昳挴愲摢㈰扥㠴㝡㤵て㠸㤷㠳㐰晣搵ㄶ㜸㥦戱㙥㝣つ㑦〲㘲㡣〵㠲搳㜹〲攲㐵㌷㠸ㅤ〹攲〷㠸㉣㄰㥣攳搳㜶㜲㠱〸慢㘷ぢ㐰㐴〸㠲搳㜳㔸㝡〰㠲㜳㜹㘲搱㙤㄰扤㜰愰慡昲〱昱㐴㄰㠸挷㙤㠱昷㔹敢㐶㌹㍣〹㠸愴〵㐲㐷㕤㐰㍣敡〶㔱㐳㄰㝤㈰戲㐰㜰㡡㑦摢㌹て㈲㥡㔲てㄶ㠰ㄸ㑦㄰〳愰搵㌳㄰㥣捡敢ㄹ㠸挱戰昰〳㜱㙦㄰㠸㝢㙣㐱搱㌳搷㌷㠷愷慥㥥戹敥晡㘳收〳㐰扦㍣挷㕢晦晡攴慣㘶㑥摤攱收扦㠶挶㐶戹㙦慥㉦ㅥ㤱摣㡡㍦㈷㍥ㄳ㑦〲挷㠳㤱㙢ㅢ散㍦㔱㍢ㅤ㑦〸攷ㄳ㘷㥤㠷昰敡㔲愳戱㤶㥢搳㡡愷昲昶捥㑤㙦挳ㄳ摣戳ㄵ昸㜳挸敤敤㘶㙢昳晦挲昳㤳㜱㈷㈳ㅦ㑦㠳㤷昵攴㘴摦㥢〸㜹㜷愰敦㌴㤹昵㔰昵㍣て攷慦㠴㤷昲挹捡晦搹挳摣戵挹ㄸ㘲捥㌳㕣戳慥㘷㠵㤷愹扢昱ㄱ㕢昳搵慢㑡㝥㤵㍥㤷㤴㈲愱ㄳ晡摡㌴ㄴ扤昰㘷㝥㘵㥥ㄹ㐵㐸摦ㅤ㉤㜲㌳愹ㄴ㈵攵㐳㌱っ扣ㅢ挷摢㍡昹搰㡦ㄲ捦摦晡敥搳㠷㕢散扣捡戶㠲㘹㘷㤳㡢晣晡散摤㔴㤷㙥㙤㑤慦愸㘸慡㙢㌴㥢ㄷ戶㉦慡愸㕢㡡戹㔴㍣攳ㅣ晤挰ㅦづ搷愷攳㝦㠶攲㕢㙤〳㡦ㅣ㤷㍡㌷戶㑣㙤昰摤戰㤹摣〲㙥㔸㝥愳㘶戳㠹㜷挸㕡ㅢ愵慡攰㠳ㅢ收扣搴㘸㔴搸㕤㝤㉦㘸㜶㠴摢〹㉤っ愷敤㡤㔶㝦戶㌷昹㜶愱ㄶ晡摡㍣ㄴ㠵㙣攷愳挵摤㡤〸㝣ㄷ㜴㈳㡥〶改挶扥搰散攸挶捥㜶㌷散慤扥摡㌷攴〱昴㕤戸搵〷㜹挲㡤昷㠶攳㜴㤲㠴㍢搸ㅤ㡥ㄳ㌵〲㤹㕢㕤愶㉥昳つ㤷愶㙦㙥㘱ㅥ㜲㠶㑤㉥挸搳扤攱㌸㘹㈳攱㑣㘸㜶㙣ㅤ愷㐳㕣㥦改㍡摦㜰㡢攸扢㜰敢づ昱㠴㥢敦つ户扦ㄳ慥搱ㅤ㡥搳づ慥慤㕢敢ㅢ慥㠵扥ぢ户敥㌰㑦㌸捥㔰ㄴ㝣㜶愶ㄳ慥捤ㅤ㡥ㄷ昷㕤㕢户挶㌷摣㔲晡㉥摣扡攵㥥㜰㥣〷㈸〸㜷㤸ㄳ敥㜰㜷戸㘵㑥㌸敢戳㕢敤ㅢ敥㈸晡㉥摣扡㤵㥥㜰㉢扣攱㡥㜲挲ㅤ攳づ㜷㥣ㄳ捥摡ㅦ㡦昲つ户㥡扥ぢ户敥〴㑦戸攳扤攱㑥㜶挲㥤攴づ㜷㠶ㄳ捥摡扡愵扥攱搶搰㜷攱搶㥤收〹㜷㤶㌷摣㌹㑥戸㌳摣攱㜸搵搵㌵㔴㕡㝣挳慤㉤づ㜷戶㈷摣挵摥㜰扣〲㉢㍢挲戹敥㜰扣戶改ち户挸㌷摣扡攲㜰ㄷ㝡挲㕤敢つ挷敢㥣ㄲ敥㘲㜷㌸㕥㐱㜴㡤捣戴㙦戸换攸扢昰戳㕢敦〹户挱ㅢ㙥愳ㄳ敥昷敥㜰扣㔰攷摡扡〳㝣挳㕤㑤摦㠵㥦摤戵㥥㜰扣愶㔷戰㈳㍣攴㠴扢摥ㅤ㡥㤷挳㕣攱㙡㝤挳摤㔴ㅣ敥ㄶ㑦㌸㕥㌹㉢〸昷㥣ㄳ敥㡦敥㜰㉦㍢攱慣ㅤ㘱愶㙦戸つ昴㕤〸昳㜶㑦戸㔷扤攱摥㜰挲㙤㜴㠷攳愵ㅤ搷搶㑤昵つ㜷㌷㝤ㄷ挲扣挷ㄳ敥㝤㙦戸㡦㥤㜰㝦㜱㠷攳〵ㄴ㔷戸㕤㝤挳㍤㔰ㅣ敥㈱㑦戸㉦扤攱扥㜱挲㍤攲づ挷换ㄴ慥㜰㐹摦㜰㡦ㄷ㠷㝢搲ㄳ敥㘷㙦㌸㕥戲㤰ㅤ攱㘹㜷㌸㕥っ㤰㜰搶㘷ㄷ昶つ昷ㅣ㝤ㄷ㝥㜶㉦戰挹昵㝤挷敢〶〵㐳㠵ㄷ〶㈴摣㑢㔸改昸扥攳㑦㙥搷搶㡤昶つ昷ち㤴㍣㥦摤㙢㙣㜲㠵攳慦昳㠲㜰晣昹㉤攱㕥挷㑡㐷㌸晥戰㜵㠵ㅢ改ㅢ敥㑤㈸㜹挲扤捤㈶㔷戸㑡搴ぢ挲昱㐷慥㠴㝢ㄷ㉢ㅤ攱昸昳搱ㄵ㙥㤸㙦戸て愰攴〹昷ㄱ㥢㕣攱昸㑢戳㈰㕣〴つㄲ敥ㄳ慣㜴㠴攳㡦㌴㔷戸㐱扥攱㍥㠳㤲㈷摣攷㙣㜲㠵攳敦戹㠲㜰晣挱㈶攱扥挴㡡ㄳ慥㥣攷捣摤㍥愱㘷摥摢㐰晣昴㘹㌴㌳晣㥢㍤㤳昰㤷㕦挶㌴攲挴扣ㅢ㝦㘸攷㉢挴㔱㍣ㄳ愷て晤㙢㝢㠵㤵〱㍣ㅦ收㑡〵捦㥥ㄵ捦㜵搹㈹晤㕦㙣收㘹慥㔸㝣㘳慦㠸〵㑦㘹昳ㄶ戵愸㠹挵户㙣㥥㙦换昴敦散ㄵ戱攰搹㘷摥㠲㘷㤶㘲昱㍤㥢㜹㔲㐹㤹晥㠳扤㈲ㄶ㍣㠱捣㕢愴㔱ㄳ㡢ㅦ搹㥣戱㘵晡㑦昶㡡㔸㤸㜶挵摡づ㥥摦㠹挵扦搹捣㔳㍢㠹昱戳扤㈲ㄶ㍣㡤换挷攰㈹㥡㔸晣挲收挳㙣㤹晥慢扤㈲ㄶ㙤㜶挵㡡挱戳㉣戱㈸挱㔳㜰ㄴ㑦戰㈴㠶㘲㡤㉣昱ㅥ挰㤳㈹慥㔸ㄶ㍣㔱ㄲ㡢㔲敡昰ㅣ㐹㉣㝡戹㉤㡥㈹戰攰戹㡥㔸㤴㔱攷〴挷愲摣㙤挱㔳㥡㝣っ㥥慥㠸㠵㐶ㅤ㥥愹㐸㡣摥㙥ぢ㥥㤵攴㉤㜸挶㈱ㄶㄵ搴攱挹㠶㔸攸㙥ぢ㥥㔸攴㉤搶㌹ㄶ㈱敡昰㝣㐱㉣晡戸㉤㜸㙥㤰户攰昷扥挴攸㑢ㅤ㝥攵㡢㐵㍦户〵扦摥昳ㄶ晣敡ㄶ㡢晥搴攱户戶㔸っ㜰㕢昰ㅢ㍡㙦挱㙦㕦戱㌰愸挳㉦㕥戱搸挴㙤挱㉦搹扣挵〶挷㘲㔳敡昰扢㔳㉣〶扡㉤㌶ㄶ㔸昰㍢㔰㘲っ愲づ扦晥挴㘲戰摢㠲㕦㜵昹ㄸ晣ㅡㄳ㡢捤愸昳㤰㘳戱戹摢㠲摦㔶㜹ぢ㝥ㄳ㠹挵㄰敡昰㑢㐸㘲っ㜵㕢昰ぢ㈷㙦挱㉦ㄳ戱搸㠲㍡㉦㌸ㄶ挳摣ㄶ㉦ㄵ㔸昰晢㐰㉣戶愴づ扦ち㈴挶㔶㙥ぢㅥ昶昳㌱㜸㐸ㄷ㡢慤愹挳愳戹㔸っ㜷㕢昰挸㥤户攰㔱㔹㉣㐶㔰㠷〷㘴戱愸㜴㕢昰攰㥢户攰㠱㔵㉣㐶㔲㠷挷㔴戱搸挶㙤挱攳㘷摥㐲づ㙣㍣㝡㡣㠲㡥昳㌲㜸㠰㤳㙢㙥㔵㘸挵㜵㜹㌹㤸ㄵ㘹昱愰㈶㕡摢㕡㕡㜲〰愳搶㜶㙥㕦㍣㤰㠹搶㘸㑢㑢づ㕡㐵扥㜸昰ㄲ慤㌱㤶㤶ㅣ愸㡡㝣昱㠰㈵㕡㍢㕡㕡㜲㜰㉡昲挵㠳㤴㘸敤㘴㘹挹〱愹挸ㄷて㑣愲ㄵ戱戴攴㈰㔴攴㡢〷㈳搱㡡㕡㕡㜲攰㈹昲挵〳㤰㘸挵㉤㉤㌹搸ㄴ昹攲㐱㐷戴㤲㤶㤶ㅣ㘰㡡㝣昱㐰㈳㕡㌵㤶㤶ㅣ㔴㡡戴㜸㜰ㄱ慤㥤㉤㉤㌹㤰ㄴ㘹昱㠰㈲㕡攳㉤㉤㌹㜸ㄴ昵㡢〷ㄱ搱摡捤搲㤲〳㐶㤱㉦ㅥ㌸㐴㙢愲愵㈵〷㠹㈲㉤ㅥ㉣㐴㙢戲愵㈵〷㠶愲㠸㍣㐰㠸搶㔴㑢㑢づ〶㐵扥㜸㔰㄰慤摤㉤㉤㌹〰ㄴ㘹昱㐰㈰㕡搳㉤㉤搹改㡢戴戸昳㡢搶っ㑢㑢㜶昴愲㝥㜱㠷ㄷ慤㔹㤶㤶散摣㐵扥戸㤳㡢搶ㅣ㑢㑢㜶攸㈲㉤敥搸愲戵户愵㈵㍢㜱㤱ㄶ㜷㘶搱慡戵戴㘴挷㉤搲攲づ㉣㕡昳㐵换㜰㜶㔶挵晤㔳㉥㠶㕦昷㥤㌵㘱㌶〹戶ㄵ昸ㅢ㔰摣㈵㐵㜰㙤愱挰㜰昶㑤挵摤㔱㌴慥㈹搴㔰摣〳㐵㜰戵㐷挰㥤㑥〴㔷㜹〴摣捦㐴㜰愵㐷挰㕤㑢〴扦昷〸戸㌷㠹攰ち㡦㠰㍢㤰〸搶㝢〴摣㘷㐴㜰戹㐷挰摤㐴〴㤷㜹〴摣㌳㐴㜰愹㐷挰㥤㐱〴㤷㜸〴ㅣ晦㈲戸搸㈳攰㤰ㄷ挱㐵ㅥ〱㐷戹〸㉥昴〸㌸戰㐵㜰㠱㐷挰戱㉣㠲㜵ㅥ〱㠷慦〸捥昷〸㌸㘲㐵㜰㥥㐷挰㐱㉡㠲㜳㍤〲㡥㑢ㄱ㥣攳ㄱ㜰㈸㡡攰㙣㡦㠰愳㑦〴扦昳〸㌸攰㐴戰戶㔰搰攷晦〱㝣㤷㥢户</t>
  </si>
  <si>
    <t>㜸〱捤㥤〷㝣摣攴晤晦晤㌸戶㘲㕤㤶ㄸ㠱㐰㠰っ㘲㈰㈴㠴摢㈳㄰戲ㄷ㔹㤰挱㉥收㝣愷㑢っㅥ挱㜶ㄶ㌴捣㤴㑤ㄹ㘵〵〸㠴扤㔷㈱㤴㑤搹㤴㍤换㘸搸愳㐰搹㉤㘵挳晦昳昹㑡昲改㜴㤲ㅤ昷搷晦敢搵攳晣愰攷㍢ㅦ扤㑦搲改昴㝣愵㔴愸㡡㡡㡡㕦昱攲晦昹慡攲挲㔶昳㔶戴戵㥢㑤愳㈶戶㌴㌶㥡戹昶㠶㤶收戶㔱攳㕢㕢戳㉢㘶㌶戴戵昷㠰㠱㔶搷〰㝤㕢㜵㕤㕢挳㘱㘶㑤摤㔲戳戵つ㐶搵ㄵㄵ㌵㌵㝡㈵昴㕢搸㝦㠶搳搱改愵㔷戱㠱㔵㠵慥戱改挹愶㠶㡤捥㈶挴愶ㄷ㥢摥㙣晡戰改换愶ㅦㅢ㠳捤㐶㙣㌶㘶戳〹㥢㑤搹昴㘷戳ㄹ㥢捤搹っ㘰挳晣晡㤶㙣〶愲改扤ㄵ㥡昹ㄳ㈷捣愹㍦ㄸ㙢㌳慦扤愵搵ㅣ㌹㜸㉦㙢捣㘳㈲㤱㔱㤱㔱搱㑣㌴㌹㉡㍣㜲昰挴㈵㡤敤㑢㕡捤㌱捤收㤲昶搶㙣攳挸挱㝢㉣愹㙦㙣挸捤㌰㔷捣㙦㌹挴㙣ㅥ㘳搶㠷㘳昵搹㜸㍡ㄲ㑦㈴ち㤹㑣扡昷搶㠸㍣㝢攲㠴㍤㕡捤㐲摢㝦㉢收㌶㡣㌹㘷攲㠴㔱戳捤昶晦㔶捣㐱㠸㠹㤰㤳㕡㥡戲つ捤晦愵愰搵晣㑣ㄳ㤳捣㕣〳㍦㝣搳㙣㙤㘸㕥㌸ち挳㉥〱㡤㕥㙡搴昸戶戶㈵㑤㡢戹ㅤ㑤㌴ㅢㅢ攷㥡〵昹搰㥢㈶戵戵敦㤱㙤㙤㙡敢摤㐴㝥㘶慢搹㥣㌳摢晡㌶㑤㕥㥥㌳ㅢ㙤挳戶㥡愶扤戲慤戳戳㑤㘶ㄵㄷ晡㌵㔹㥦攱昴扣搹摣摥搰扥愲㑦搳㠲㌶㜳㙥戶㜹愱㐹㤳敡愶愹㑢ㅡ昲慡慡ち敦㡡ㅥ摢晢㡤㑣㍥㈸㡣愷㘹攲愲㙣㙢扢昴昸ㄱ㐶晣㙣㕤㥢㡢慣㐵挹戸戸㐹つ昶㜸昱㌳㥢搷搰㌴挳㙣㙤㌶ㅢ㤹㠴㥦攴〸㡦㤱〰戲㍥㠷づ㔲捥敡昰㔳㔲扤散㥤㡦敢挲㉣摡㘰㌴〳㘶户戴㌶㘱㠳㥣㘵㘶㥢挷㐴㐶捥㙢捦㑦㌲㤷㡥〹㡦㡡敡㐳愰搵㠷搲㙥㕢㌴ㅢ〳㐶扥愵愹攱戰㉣㘹㡦㑥㈵ㄳ愳昵㘱戴愸㐵愳慡㕥挷㥥敥㡥捦扤慤戲㉥㕢㔹㔷㕦㔹㤷慢慣换㔷搶㤹㤵㜵㠵捡扡㠵㤵㜵㡢㉡敢ㅡ㉡敢づ慥慣㍢〴㌶捥慢愶㘷捦㑡晢搵㜴摦戶㥢摦㜸挶慤㤳敦㍦昹搰㌵㍦ㅦ㝦攷〰挵㥤㕢㡥つ摢㘳㈱㜸扣㍢㐰慢て㐷愳敤㠸挶㍢摥ㄸ挶㍢㠲ㄶ㈳搱㈸昵㈲挶㉢㘳㥥晦敢㜹㍦㕤晦捣挴戵㉢〷㕤㌱昶㠰㤵㘹挵㠳㠸㈴ㅢ㠵㠵攰㘴㍢㌳㔴ㄸ㡤ㄶ㐱攳㑤ㄶ㑤㡦搶愳戴㠸愱㔱敡㈹㍢搹㈵敢㕦㍥散扥搴攷戳敥愸㌵㡦㝦㝥攰㙦敥㔵㍣㔸㐹戲〴ㄶ㠲㤳㈵ㄹ㉡㠵㐶㑢愳昱㈶㡢㈳㔹㠶ㄶ愳搱㈸昵㠸㥤㙣改晡㜳摥ㅣ昰搳敦愷摦ㄴ㕡㤰㑥ㅥ㍥㝤㉢挵㠳愲㈴摢ㄵぢ挱挹挶㌰搴㙥㘸戴戱㘸扣挹㤲挹搱晡㌸㕡㡣㐷愳搴㝤㜶戲挳昷慣㕤戶㜲摣ㄳ搳㡥晦昴㠰扢㡦晢㘴收㉦㡡晢愱㈴㥢㠸㠵攰㘴㤳ㄸ㙡㌲ㅡ㙤ちㅡ㙦戲㈸㍥戳愹戴㤸㠶㐶愹㍦㌹㥦搹㤲㌹换㜷㌸攵换㘹㘷㔴慦㑥つㅢ戴收敦㡡〷㜹㐹戶㍢ㄶ㠲㤳捤㘰愸㤹㘸戴㔹㘸扣挹攲㤹搱晡㙣㕡捣㐱愳搴捤㜶戲〳㡤㜳㡦㝦㉤㝦搸戴㉢㌲攷㡣ㅦ户捦晡㘶挵㉦ㄳ㐹戶㈷ㄶ㠲㤳捤㘵愸㜹㘸戴昹㘸捡㤲挵㐶敢ぢ㘸戱ㄷㅡ愵慥戱㤳㝤㝡搶㠳愷摦㜵改㜷搳㑥㙦敢ㄷ㑡㕦晣㜶㠳敡〵戵㈴摢〷ぢ挱挹昶㘵愸晤搰㘸晢愳昱㈶㡢㠶㐷敢〷搰攲㌷㘸㤴扡搴㑥㌶晥摥捦㈶㝤㌷摣㥣㜲摦㥦户㍦愹㈹㜴摢㑢㡡㕦㡥㤲慣づぢ挱挹づ㠲㔶捦愲搱敡搱㜸㤳挵㈲愳昵ㅣ㉤昲㘸㤴扡挰㑥㌶㜵昶搱㍦摦晥㜱摤㠴㔵摡愲挳户扥昰挴敦ㄵ扦㠴㈵㔹〱ぢ挱挹ㄶ㌲搴㈲㌴㕡〳ㅡ㙦戲㐴㝣戴㝥㌰㉤づ㐱愳搴㔹㜶戲慢㥦㕦昹昹㤶㑢ㅥ㥡㜰捤摤〳慥㤸晢㕤㙢㔴昱换㕥㤲㌵㘱㈱㌸㔹㌳㐳戵愰搱ㄶ愳昱㈶㡢㘳搳㍦㤴ㄶ慤㘸㤴㍡搵㑥㔶慤㥦晤摤㌶ㄷ扣㌱攷晥挷摡摥扡㈹昱搳㙤㡡㈷ㄵ㤲慣ㅤぢ挱挹㤶㌰搴㔲㌴摡㌲㌴摥㘴戱搴㘸㝤㌹㉤㔶愰㔱敡㌸㍢搹戹㍦㕦㌵昹昲㤶挴挴晢㙦ㄸ㜹户扥散㉥㑤昱攴㐵㤲ㅤ㡥㠵攰㘴扦㘵愸㤵㘸戴㈳搰㜸㤳㈵戱㌵ㅥ㐹㡢愳搰㈸㜵愴㥤慣挷改㑤㈳㕥㝤敦换㈹攷㕥㜰㘳扦㤵㡢㈲摢㈹㥥㈴㐹戲㘳戰㄰㥣散㔸㘸昵㔵㘸戴摦愱昱㈶㡢㈲搹㜱戴㌸ㅥ㡤㔲换敤㘴㤳敦晢愵摦摢㙦愷收㕣㜳搶㙥て㉥晢昰捤㘶挵㤳㌱㐹㜶㈲ㄶ㠲㤳㥤挴㔰㈷愳搱㑥㐱攳㑤ㄶ挷搶㜸㉡㉤㝥㡦㐶愹㐳敤㘴㐷㕣扢㜰挵攳㕦㔷㡥㕢㜷敦戰晢㝥㌳收戲ㄹ㡡㈷㝤㤲散㜴㉣〴㈷㍢㠳愱捥㐴愳晤〱㡤㌷㔹っㅢ挸㔹戴㌸ㅢ㡤㔲〷摢挹㝥戸敢挷挹㌵搱挳㈶㕦摣戰㙤㜸挱挶敢慢ㄵ㑦㉥㈵搹戹㔸〸㑥㜶ㅥ㐳慤㐶愳㥤㡦挶㥢㉣㠹㥤晡〲㕡㕣㠸㐶愹㥣㥤㙣昰㉤㙦ㅥ㌷㙢㥦戵戳搷㝣晡搵摥搷ㄶ摥㍢㕦昵㠷㕡㤲㕤㠴㠵攰㘴ㄷ㌳搴㕡㌴摡㈵㘸扣挹㘲昸㡡戹㤴ㄶ㤷愱㔱敡〰㍢㔹㘴昱㑥㕦昶㙤㝢㘴挶摡㘱晢户攸昷摥昹㤶攲挹戲㈴扢〲ぢ挱挹慥㘴愸慢搰㘸㔷愳昱㈶㡢㐷㐷敢搷搰攲㕡㌴㑡㉤戰㤳㍤搹㝦搵㤹㑦㍤昶挶昴搳扥ㅦ晣改昴捡㘷敢ㄴ㑦捡㈵搹昵㔸〸㑥㜶〳㐳摤㠸㐶扢〹㡤㌷㔹〴㐷晤㥢㘹㜱ぢㅡ愵㘶摢挹慡愳敢㙢戶㍣㘷扢愹挷㡥㍡㝤昷㐵ㄷ㕤昰戶ㅡ〰戵㈴扢ㄵぢ挱挹㙥㘳愸㜵㘸戴摢搱㜸㤳㐵㤱散㑦戴戸〳㡤㔲㔳敤㘴㤷㥣昰昳摡㈵㑦つ㤸㜱攳ㅦ㜶ㅤ㝦敤慣昹㔷慡㉤愰㤶㘴㜷㘱㈱㌸搹摤っ㜵てㅡ敤㕥㌴摥㘴㌱㙣㈰昷搱攲㝥㌴㑡㡤戳㤳扤搹昰扡㝡㘹晦㈷㘶㥣戳搹搶㕦散㝢敢敡昳搵㤶㔰㑢戲〷戰㄰㥣散㐱㠶㝡〸㡤昶㌰ㅡ㙦戲㈸㌶晤㐷㘸昱㈸ㅡ愵㌲㜶戲㕢户扦㙡收搱扤㑦㥣㝡㑢晤愳攷㝦晣晡愹㑦慢㠱㔰㑢戲挷戱㄰㥣散㉦っ昵〴ㅡ敤㐹㌴㘵挹㜰㙣㝣㡡ㄶ㑦愳㔱㉡㙡㈷㍢昰㠴㌷捦㝣攱攲㝤㘶㥥戱愶敡戴〷搶㍦㕤搵晢㔹愸昷戴捦㜹㈷戵㘶㤷攱㔷㐴昱〷㑡㜴㔴㤸晦㜵晤换っ㍦捣ち㠹㐲慡㄰㠹攴ㄳ攱㙣㉣㕢㍤〴㘱㌷昴㈷〰て捦扤ぢ㝢㌷攰搴㜹㤹晣㈶搸㙡㐲戶捤㉣晥㐴ㄸ㘱敢㈶戴㉣㘹捥户つ昴㔷捥㙢捦戶㥢㕢㝡㜵挵㈰㘵㙥昳昰㡢挹㙣㤳㝣摢㜸摤昶捡㌶㉥㌱挷㉦㙦戰搴㕢㝢搴昸扤搴㔲ㅦ慣㥤搲㙡ㅥ摡愱㉤ㅢ搱㜸晣愰㕦㉡戱换搶搲㔲㔹攳ㅡ㍣㜱㔱㑢㥢搹㉣挳ㅢ搱戴㐷㐳敥㄰戳㜵㥥挹换〱㘶㕥㔶戵㍦㔵昶㡦戶ㄱ㜳㥡戱愲昸ㄹ㤶ㅦ敡㤶ㄶ㈶㉦㙦㌷㥢昳㘶ㅥ攳㕤㙣戶戶慦㤸㥦慤㙦㌴㌷㉢㌱戱㜲㐲戱㐵㠹㜸㑡㑢㙥㐹摢挴㤶收昶搶㤶挶㔲捤昸晣搲㉣㝥㈸收㘷戵攴㑤晣捥慢攲慢㐲㔵昴攸愱㔴挵㡥㝥㍦戶ㄸ户㙤㤴㝣㄰慥㡦㜸㙢㝣收〳㑡㌷扢㔱㜳戱㜶㔸㡢㐶㤳摢㘴攵戰㉥㠲㐹㕣㠶ㄹㅥ㙣攸㕡㈷㕥㍢愱昵づ挱搶㌲挶㡥㑦敥晦慦㜱㘵攵㈶昶摡㑦㕥㡡ㅦ搳搳昰扢戱搱㙣敤昴捡㡦攲㠸昴攷搰㔴敦㡣扤㌹㤰㕥ㄵ㉣搴㜲戵愲㝡㔹㐳扥㝤㤱戶挸㙣㔸戸㠸㘷㔹戸㍡㔴㔳㐳戴㘵㉦晤〵㠸昴ㄷ搹扣㠴㈶ㄴ慡搰㕥愶㤱ㄶ搲晦㙡昵慢㠷攲晦摤晦㤹㕥〹㉦㕤㉥ぢ攰ㅡ㑥㕢㜵搳㤴㤶搶戶ㅥ㍤晣搶㜲㕡戶㙤㔱㍢㌷捦捥㤵㡣昷ち㥢㔷搱㔴て㐳搳攵㔵㠰㝥㌰慡攲挵㡥㍥㑤㤳捣㐲ㄶ㤷㤸㘴敦㔶搹敡㈶敢慡挵㈴戳㉤愷昳昲挶㜴散㉢换㌵㉣㘱攷敦摤挴慤摦㕣摥㍥㈹摢㥥敤搹㠴ぢ㈵昸㤴㜴ㄸ㡤㄰㉦㙢㠹㥥㝤㐴收㜸㠷散ㅥ㈲ㄸ戲攸㡡搲㑢〴㔶㈴散㌸搸㕦㉡㝡搸㙤攷㉢㠱戱㙦㠳㤵搰扣ㅢ㝡改〵て㕥㝡㤸㙡㌶捦㕦戱搸㙣愳㜹㡤搶㈹㑡敦敥挵㘰㜳㜲昵ぢ摡ㅢㅡ摢㐶㘱愴㔳㕢㕢㤶㉣晥㙦挶㘱㉣晤㌵㌴捥慢㝡㍢㙣挵ㅢ扥㑥挰㔵搱㜳㈹㍦㥢扡扡㡡ㅡ㐶愳㐴摦㤶つ户㔶〴晢ㄵ晦㤳㤷晥〶晥ㄷ敡㑣㔷㕤ぢ㡢敥㕣ㅣ慡㠶㝤敦㈶㄰㥡摦㙡捡攵慥ㅡ改㠰㜶㥦愶扤㕢㕡て愹㙦㘹㌹㠴摢㔳㕦改戵㉤㌲捤㜶㕥㐲敡㘵㕦㌲㤳㑢㘳㑡昵攸㔱㜲晤挷㜵慤㘹㄰攲㙢敦愰改㌳扥戱㜱戰ㄳ戱㑤㝢ㄷ愲ㅥ戸㤸愵扤㠷㠵〴㡥攴敤㉤敤㐸㍡㜸㘹㜲昰㑥㌴㙢㙢ㅦ㍣ㄱ摦㤶㠳昹ㅤ搵搸搰㙣づ摥愱戹㘵㜰慢搹戶ㄸ㔷㡤捤攱愳㤶㌷戶㉤㔷㕢〱つ慦攳っ晢㍡㜱昰㉢戱㙦挶㕦晢挹㤳收㡥㍤て㝦㐶つ戴ㄵ㘵㔷㤳㜶㐰戲㈱昸搳㍦㐴愳戶㠰ㄹて㌹㔸㉥㝤改ㅦ愱慦㝦捣收ㄳ㌴㌸㜰挸㐷㠱攳挶愷㔶㔷つ挷晦㜹散搰㍦㘳昳㌹ㅡ㌵〲つ昷㕣晤ぢ㌴捥㑢ㄹ㠸捦つ㐲㍥搴ㅤ㈱㉥晦㔰晦〹㘹㐸敦㐴愷㐶挲㠲ㅦ慣㑥㤰㍡搱改挴愶㌴〴昶〵㔰㙤㉢㝡㜹慦㜰敤っ㌷〱昰ㄳ晤㝢挰捣ㅦ挰㉦捣㐱㌰㍡㌷㐷ㄷ㠰㑡慢慢挲搰〹㠰ㅥ㄰攸扣扥慦愲㄰〹㠰㙡昴㥣㤷晡攱ㄷㄷ㠰〸挴攵〰㜴挶搴㍢搱愹ㄸ晣晣〰㝣㠹攰扥〰扥戰ㄵ㘵㔷摤㤲㠸㌴㠴愳搸㤸㐳晥っ㘶晥〰㌶㠵㕡敦捦㘶㌳㌴㉥〰〳慣慥㑡㈱㠸〰搸㠲㐶㕢愲㔱ㄹ㠸〴挰㐰昴㥣㤷㝡摦つ㈰つ㜱㌹㠰㐱㡣愹㜷愲㔳愳攱攷〷攰昵㈰〰慦搹㡡戲㉢㠱㘳㄰㘹〸㐷戱〳㠷晣㑡㈰㠰ㅤ愱搶㐷戰ㄹ㠹挶〵㘰㤴搵㔵扢㈱㠸〰搸㤹㐶㘱㌴㙡ㅣ㐴〲㈰㠲㥥昳㔲捦戸〱㡣㠵戸ㅣ㐰㠲㌱昵㑥㜴㙡㍣晣晣〰㍣ㅣ〴攰㈱㕢㔱㜶㜵㜲ㄲ㈲つ攱㈸㜶㐳㔲昵㐰㈰㠰㜱㔰敢攳搹㑣㐰攳〲㌰挹敡慡挹〸㈲〰㈶搳㘸ちㅡ挵ぢ㤶〲㘰㉡㝡捥㑢摤攱〶㌰〵攲㜲〰㌳ㄸ㔳敦㐴愷愶挱捦て挰㡤㐱〰㙥戰ㄵ扤扣㔷㑣㘷㈰搲㄰㡥㘲㍥㠷㝣㕤㈰㠰扤愰搶昷㘶戳てㅡㄷ㠰晤慣慥㥡㠹㈰〲㘰㝦ㅡㅤ㠰㐶捤㠶㐸〰晣〶㍤攷愵㉥㜵〳㤸〵㜱㌹㠰㉣㘳敡㥤攸搴ㅣ昸昹〱㌸㉦〸挰戹戶愲散㉡敥㕣㐴ㅡ挲㔱ㅣ捣㈱㥦ㅤ〸愰ㄱ㙡扤㠹㑤㌳ㅡㄷ㠰挵㔶㔷捤㐳㄰〱㜰㈸㡤㕡搱愸〵㄰〹㠰㌶昴㥣㤷㍡挵つ㘰㍥挴攵〰㤶㌱愶摥㠹㑥敤〵㍦㍦〰挷〴〱㌸摡㔶㤴㕤㔹摥ㄷ㤱㠶㜰ㄴ㐷㜱挸㐷〶〲㌸〶㙡晤㔸㌶慢搰戸〰ㅣ㘷㜵搵㝥〸㈲〰㡥愷搱〹㘸搴〱㄰〹㠰ㄳ搱㜳㕥㙡愹ㅢ挰晥㄰㤷〳㌸㤵㌱昵㑥㜴敡㌷昰昳〳搰ㄸ〴攰㄰㕢㔱㜶戵晢㈰㐴ㅡ挲㔱㥣挳㈱㌷〴〲㌸て㙡㝤㌵㥢昳搱戸〰㕣㘸㜵㔵ㄶ㐱〴挰ㅡㅡ㕤㠴㐶攵㈰ㄲ〰ㄷ愳攷扣搴㐱㙥〰昵㄰㤷〳戸っ昶㈱扤ㄳ㥤捡挳捦て挰㕥㐱〰ㄶ搸㡡戲㉢昰扣戴㍥㠴愳戸㥥㐳㥥ㄷ〸攰㐶愸昵㥢搸摣㡣挶〵攰㡦㔶㔷㉤㐲㄰〱㜰㉢㡤㙥㐳愳づ㠶㐸〰慣㐳捦㜹愹摤摤〰ㅡ㈰㉥〷㜰㈷㘳敡㥤攸搴㈱昰昳〳㌰㉥〸挰㔸㕢㔱㌶㉢搰㡣㐸㐳㌸㡡〷㌹攴㌱㠱〰ㅥ㠶㕡㝦㠴捤愳㘸㕣〰ㅥ户扡慡〵㐱〴挰㕦㘸昴〴ㅡ㜵㈸㐴〲攰㐹昴㥣㤷㡡扢〱㉣㠶戸ㅣ挰戳㡣愹㜷愲㔳慤昰昳〳戰㘳㄰㠰攱戶愲㙣愶㘲〹㈲つ攱㈸㕥攵㤰户て〴昰㍡搴晡摦搸慣㐷攳〲昰愶搵㔵㑢ㄱ㐴〰扣㐵愳户搱愸攵㄰〹㠰㜷搰㜳㕥㙡ㅢ㌷㠰㘵㄰㤷〳昸㠰㌱昵㑥㜴㙡〵晣晣〰㙣ㅡ〴㘰ㄳ㕢㔱㌶㝢昲㕢㐴ㅡ挲㔱㝣捥㈱㙦ㄴ〸攰㑢愸昵慦搸㝣㡤挶〵攰㕦㔶㔷慤㐴㄰〱昰つ㡤晥㡤㐶ㅤ〹㤱〰昸ㄶ㍤攷愵㙡摣〰㡥㠰戸ㅣ挰㡦㡣愹㜷愲㔳㐷挱捦て挰㉦㍦〷㥣ち晦㙣㉢捡㘶㜴㡥㐵愴㈱ㅣ㐵㔵㈵㠶晣㈳捣晣㑦㠵㌵愸昵㥥㙣㙡搰戸〰㠴慣慥㕡㠵㈰㐳ㄹ愸ㄷ㡤㝡愳㔱挷愱㉢〰晡愰攷扣搴搷挸搱昱㘳攸㜷㄰㤷〳搸〸昶㈱扤ㄳ㥤攲搴㤱ㅦ㠰㡦㠲〰晣摤㔶㤴捤㌲㥤㠴㐸〲㘰㑢づ昹㠳㐰〰㕢㐱慤㙦捤㘶ㅢ㡥慥昸㙢㜰戰搵㔵㈷㈳搰㔰慥捥㄰ㅡつ㐵愳㑥㐵㔷〰㙣㡢㥥昳㔲敢摤〰㑥㠱戸ㅣ挰昶戰て改㥤攸搴敦攱攷〷攰㠵㈰〰捦摢㡡戲㤹慦㌳㄰㐹〰㠴㌹攴㘷〳〱㐴愱搶㘳㙣攲ㅣ㕤ㄱ㐰搲敡慡㌳ㄱ㘸㈸㔷㈷㐵愳㌴ㅡ㜵ㄶ扡〲㈰㠳㥥昳㔲㡦扡〱晣〱攲㜲〰㘳㘰ㅦ搲㍢搱愹戳攱攷〷攰㥥㈰〰㜷摢㡡戲搹戸昳㄰㐹〰㑣攱㤰敦っ〴㌰つ㙡㝤㍡㥢摤㌹扡㈲㠰㤹㔶㔷慤㐶愰愱㕣㥤㔹㌴㥡㡤㐶㕤㠰慥〰㤸㠳㥥昳㔲㌷扢〱㥣て㜱㌹㠰㜹戰て改㥤攸搴㠵昰昳〳㜰㘵㄰㠰㉢㙣㐵搹っ攱挵㠸㈴〰づ攰㤰㉦ぢ〴㜰㈰搴㝡ㅤ㥢㠳㌸扡㈲㠰㝡慢慢搶㈲搰㔰晣改㌹ㅡ攵搱愸㑢搱ㄵ〰㈶㝡捥㑢㥤敦〶㜰〹挴攵〰ㅡ㘰ㅦ搲㍢搱愹换攰攷〷攰昴㈰〰愷搹㡡戲㔹换㉢ㄱ㐹〰戴㜲挸愷〶〲㘸㠷㕡㕦挲㘶㈹㐷㔷〴戰摣敡㉡㑥㘹づ攵敡慣愰搱㘱㘸搴㌵攸ち㠰挳搱㜳㕥㙡㤵ㅢ挰搵㄰㤷〳㌸ㄲ昶㈱扤ㄳ㥤扡ㄶ㝥㝥〰づぢ〲戰挲㔶㤴捤愴摥㠰㐸〲攰〴づ㜹㔹㈰㠰㤳愰搶㑦㘶㜳ち㐷㔷〴昰㝢慢慢㙥㐴愰愱㕣㥤搳㘸㜴㍡ㅡ㜵㌳扡〲攰っ昴㥣㤷㙡㜶〳戸〹攲㜲〰㘷挳㍥愴㜷愲㔳户挰捦て㐰㍥〸㐰捥㔶㤴捤敥摥㠶㐸〲攰㈲づ㌹ㅢ〸㘰㉤搴晡㈵㙣㉥攵攸㡡〰㉥户扡㙡ㅤ〲つ攵敡㕣㐱愳㉢搱愸㍦愱㉢〰慥㐲捦㜹愹㝤摣〰㙥㠷戸ㅣ挰㜵戰て改㥤攸搴ㅤ昰昳〳㌰㍢〸挰㉣㕢㔱㌶攳㝣㌷㈲〹㠰摢㌸攴ㄹ㠱〰㙥㠷㕡晦ㄳ㥢㍢㌸扡㈲㠰扢慣慥扡〷㠱㠶㜲㜵敥愶搱㍤㘸搴㝤攸ち㠰㝢搱㜳㕥㙡㠲ㅢ挰扤㄰㤷〳㜸〰昶㈱扤ㄳ㥤扡ㅦ㝥㝥〰搲㐱〰㔲戶愲㙣ㄶ晣㐱㐴ㄲ〰㑦㜰挸㠹㐰〰㑦㐱慤㍦捤收ㄹ㌴㉥〰捦㔹㕤昵㄰〲つ攵敡㍣㑦愳ㄷ搰愸㐷搰ㄵ〰㉦愲攷扣搴㐸㌷㠰㠷㈱㉥〷昰ち散㐳㝡㈷㍡昵㈸晣晣〰っつ〲㌰挴㔶㤴捤捣晦〵㤱〴挰摢ㅣ昲愰㐰〰敦㐲慤扦挷收㝤㡥慥戸〵㝣㘸㜵搵ㄳ〸㌴㤴慢昳㜷ㅡ㝤㠴㐶㍤㠵慥〰昸ㄸ㍤攷愵㌶㜳〳㜸ㄲ攲㜲〰㥦挱㍥愴㜷愲㔳㑦挳捦て㐰敦㈰〰扤㙣㠵户㕡愰晡㌹㐴敡挶㉣㙦㉦づ戸戰㔷㠳戹㡣搳㔲㝤ぢ㈸ㄷ㥥戸愴慤扤㐵收搰晡ㄴ㈶戵捣㙥㘹㥦搴搰戶戸㌱扢㘲㤳㠲扤戰昷㈲戳ㄹ㌳摣慤㤸攸昶挸㕡ㄶ㉦㌶昳㝡㘱㕥换㤲搶㥣㌹㝤搲晦挲っ㌸搶てㅦ㥤㑣㝥㔷㉡扣晥戳㐹摤ち㜸㘲㉢挱慢愲晡〵〴昴捥捤㐹搱戲㙢ㅥ㕤ㄶつㄸ昶㉢ㄲ㥤摦搰摥㘸昶㉡挸ㅣ戶㉣搷ㄴ㐰ㄱ㘵〳昹㥥㠵昹㡢㌰㘷㌵愹㑦㘱㙡㙢㐳㥥㜳㐴晣㌰㌶戵㑣㘷㥡ぢ㔱㈲戰㐷㑢㕢〳㉢㤶晢ㄴ收户㘶㥢摢ㄶ㜳戶㌳户㘲攳㤲㥥㑣㡢㔶ㄷ㈶㌴㌴户㈱㡤㝣㡡㕣敥㔷㤸户愸㘵ㄹ㙥㔵㔸搲搴㍣㌵扢戸敤㝦攲㔳㔱晣㔸攴㈵ㅦ㡤慡㔴㤵㤵慡愶戲收㍦晤㝣戴㝦㘳ㅦ摢挴㉡〲ㅦ㡣敤戴扤戵愱㝥〹㠱㐹㡥㈸摡㉡㌶昲ㄹ㔶㔴扦㠸㈵敦扣愶敢㈳昴ㄴ㈵㜰慣㈵㈵昸扥昳攳ㅤ昷㝦㙣つ㜳晤㕢っ愷昷㜷㘸㜶㥦扡㘰㝡戱㕣攷晦㜴㌳㐵昵㑢㠸扣挱搵ㄱ晤㘱摣搷摡㠴㔸㌱挱㉤ち㝢㈶戶〴昶扣㥢㘵愸㈰㌶摣㐲晢ㄶㄷ愷㘰㠲扤㜷㘱㘶戶摥㙣㐴㕤㐰㔳戶扤慦搵㘱㠱〶㡡敤摢㙣摤挴㤶愶愶㉣㌷㌹摥㌲㌰㉦㤷㙤㌴㙢ち攳㤷戴户捣㙡㘸搶ぢ㘸㘴扢戴㐵搹攵㄰㘵㤷㕢㌳昸㠵戹慣ㄷ㤲㘵挶㙡㔹㤸㙤㙤㘸㕦搴搴㤰慢㘱㠷昳愵晦ㄳ摢㉡㡥ㅦ㔵㠰改扣㥣㘳㠹户㈴挰㥡㤸挷挷㍤ち㔵㌴㐴挷㡦ㅦ㕢㜴愵搲昰㥦晡て换㐹㜰攴㤱㉦ㄴ晤〷㐴慢挶㥦ㅣ㡡㘴㉣㕦捡㔴㉣ㄶ扦㍣ㄲ㥢愸ㅣ㥣搴㕦㘹㠰㍦晤㐷㤸㜲㠱㝦㔵慦愰改戴搶愰㈷っ㐲㌳㕢戲昹㈹搹ㅣ㙥晦改㘹摦晣㔳㠳㡦㤶㠷㥡㔶㠳搵ㅦㄳ㔱㔰㠴改敤愵つ㜹戳戵㠶㠲㜹戸戹愹㡡㜵㈳㥡昵ㄹ㘲ㅥ扣㐷㐵㜵㜵慦ㅡ扦㕣搳㥤㔸挳散㌹㜵昷捤㔳搳换攲㝦扡㘷㝡㉣挷ㅥち挹㔷搴㑦㔸ㅤ晤㘷慥搳慢㄰㜲㝤㍣〶扦搰攰㔷㌴搵慦㐱改晤㙣㑡ぢ㌱㔰慥愱挳愸㑡㙥㥢㘱㠹㐸つ捡㈹愴戶愴㕡㔶愴㤷慢㈶㐴戳捡㐱㙡㥣㝢㜱戴㜹搸捡捤㝣挸㍡扥戲昶〴摦っㄵ㤵㤵㔵昸愸㌵㙦㍤㕤㔹㕡〴㙢㥡㘷㑡戱㠸摡〶㐳搰㔸㐶戸㈵㜷ㄶ挴慦昳戹㌷攵㘵ㄸ㘱㙡晢㔷晣㑦㕥愱㤰㕥〹㤷㡡㤰㝡〳慤挳愱㠶ㄲぢㄴ㍥〱㕣〶㐳愳㍥㠴㤰㘷〳慥敦㉥昵ㄱ扡晣晥慡搰㜸㜳搲㠶ㅥ㉦搵挷昰攰㌱㔳搷ㄸ昸ㄳ㉣昱㔰搴戱㘹搶㐰摡昵愶昹㈹㍤昰愷昳㕥㌷㉥挸摦㘷㔸㜰㔶㠳〲㝢㌵㐲戰搱㝢搱昰㜳㝦㠳摥㌴攸㐳㠳㉦㘰挰捦㕣敢㡢㕥㄰㑢摥㌷攳挳搲㠰ぢ㔸晥搳㤵挳挵㜲㈳收搸㤸㌹㝥㠲㠱㤷攵㉦㤰〹㑢㕤㙥昴㐲慦挲昳㍤愳昸戱〹户㑤ㄹ㠴㉢㕣挲㙤㌳㐸扢收㔶〹㌷㤲搱㌷㤷㈰㔶㐷戱㔸挱㠷摢〰搸攸㕢搰㤰㠵っ㍥〶㕢搲㘰㈰つ㔸摢㈰摣戶㐲㉦㠸ㅢ㙦〱昲攱戶つ㕣挰㡤攵づ㑥づㄷ户㐱捣㌱㤸㌹㔸㥡攰攵挶㝡〴㡢ㅢ扦戳攵攵攵挶㙡〵攱㌶㤴㐱㔸戶㔰挲㙤ㄸ愴㕤㜳㘳㜹〳摥戸戵㡢㐱戰㈰㝦慣㜱㜰㠶㑣㠱扤扤㙤〷ㅢ㝤㝢ㅡ戲晥挱挷㘰〷ㅡっ愷〱㑢㈲㠴摢㡥攸〵㜱攳摤㑣㍥摣㐶挲〵摣〶戹㜲戸戸敤挴ㅣ愳㤸㠳ㄵつ㕥㙥㉣㘳攸㠲ㅢ㡢ㅣ㠴㕢㤸㐱㔸敤㔰挲㉤ち㘹搷摣㔸ㄵ㠱㌷㉥㤳㌲㠸挳㡤愵ㄱ㍥㔸攲戰搱ㄳ㌴㘴搹㠴㡦㐱㤲〶㈹ㅡ戰㤲㐲戸愵搱ぢ攲挶ㅢ戳㝣戸㡤㠶ぢ戸戱戸挲挹攱攲戶ぢ㜳散捡ㅣ㉣㠴昰㜲ㅢ〷㤹挵㉤㜰㍦ㅤてㄳ攱戶ㅢ㠳㑣㐰慦㠴摢㌸㐸扢收挶㘲ち扣㔱㘹挱㈰づ㌷㔶㔴㌸㐳愶搰摥摥㈶挰㐶㥦㐸㐳㔶㕢昸ㄸ㑣愲挱㘴ㅡ戰〰㐳戸㑤㐱㉦㠸ㅢ敦㌱昳攱㌶つ㉥攰挶㥡っ㈷㠷㡢摢㜴收搸㥤㌹㔸㍦攱攵挶愲㠹㉥戶㌷㤶㔴〸户㤹っ挲摡㡡ㄲ㙥戳㈱敤㥡ㅢ㙢㌰昰挶ㅤ㙢っ攲㜰㘳㈱㠶㌳㘴ち㙤㙥㝢挰㐶摦㤳㠶㉣搲昰㌱㤸㑢㠳㜹㌴㘰摤㠶㜰㥢㡦㕥㄰㌷摥㉥攷挳㙤㉦戸㠰㕢搶㤵挳挵㙤㙦收搸㠷㌹㔸㜶攱攵挶㕡㡢㉥戸戱ㄲ㐳戸敤挷㈰㉣挹㈸攱㜶〰愴㕤㜳㘳改〶摥戸ㅦ㡥㐱ㅣ㙥慣摦昰挱㜲㈰㙣昴㍡ㅡ戲戶挳挷攰㈰ㅡ㘴㘹挰㜲て攱㔶㡦㕥㈰㌷摣晥攴挳㉤てㄷ㜰㘳〵㠸㤳挳挵捤㘴㡥〲㜳ㅣ〵〳㉦户㘳㈰敢㘲㍦㘵〱㠷㜰㕢挴㈰慣攴㈸攱㜶㌰愴㕤㜳㘳挵〷摥戸摢㡥㐱ㅣ㙥㉣晢㜰㠶㑣愱扤扤㌵挲㐶㙦愲㈱㑢㐲㝣っ㥡㘹搰㐲〳㔶㠹〸户挵攸〵㜱攳㑤㡣㍥摣㕡攱〲㙥㉣ㅣ㜱㜲戸戸戵㌱㐷㍢㜳戰挸挳换㡤㤵ㅤ㕤㜰㘳摤㠷㜰㕢捡㈰㉣〰㈹攱戶ㅣ搲慥戹戱㔰〴㙦㑣ぢ㌰㠸挳㡤搵㈲捥㤰㈹戴戹ㅤ〶ㅢ晤㜰ㅡ戲㤲挴挷攰户㌴㔸㐹㠳㡢㘱㈰摣㡥㐰㉦㠸ㅢ敦挷昴攱㜶ㄴ㕣挰㡤昵㈶㑥づㄷ户愳㤹攳ㄸ收㘰㙤㠸㤷ㅢぢ㐲扡搸㑦㔹㉥㈲摣㔶㌱〸敢㐶㑡戸ㅤ〷㘹搷摣㔸㕦㠲㌷敥ㄴ㘴㄰㠷ㅢ㡢㑣㥣㈱㔳㘸㜳㍢〱㌶晡㠹㌴㘴〱㡡㡦挱㐹㌴㌸㤹〶慣㐹ㄱ㙥愷愰ㄷ挴㡤户㤶晡㜰晢㍤㕣挰㡤㘵㉡㑥づㄷ户搳㤸攳㜴收㘰㐹㠹㤷ㅢ敢㐸扡攰挶㉡ㄳ攱㜶㈶㠳戰摣愴㠴摢㔹㤰㜶捤㡤㘵㈹㜸攳㍥㐴〶㜱戸戱㌶挵ㄹ㌲㠵㌶户㜳㘰愳㥦㑢㐳搶慤昸ㄸ㥣㐷㠳搵㌴㘰㈹㡢㜰㍢ㅦ扤㈰㙥扣㑢搶㠷摢㠵㜰〱㌷㔶户㌸㌹㕣摣搶㌰挷㐵捣挱㑡ㄴ㉦㌷㤶㥦㜴戱㥦戲㌸㐵戸慤㘵㄰㔶愹㤴㜰扢ㄴ搲慥戹戱㥡〵㙦摣攵挸㈰づ户户戰攴っ㤹㐲㥢摢攵戰搱慦愰攱摢晥〶㔷搲攰㉡ㅡ扣〳〳攱㜶㌵㝡㐱摣㜸挳慦て户㙢攱〲㙥㉣㡡㜱〶攱攲㜶ㅤ㜳㕣捦ㅣ㉣㘰昱㜲㘳搵㑡ㄷ摢ㅢ㙢㕡㠴摢㡤っ挲攲㤶ㄲ㙥㌷㐳摡㌵㌷ㄶ挱攰㡤㝢㈸ㄹ挴攱挶㑡ㄸ㘷挸ㄴ摡摣晥〸ㅢ晤㔶ㅡ戲㑡挶挷攰㌶ㅡ慣愳〱ぢ㘷㠴摢敤攸〵㜱攳扤换㍥摣敥㠰ぢ戸戱㤶挶挹攱攲㜶㈷㜳摣挵ㅣ㔵昸㈵攵攵挶㘲㤷㉥戶㌷㤶挲〸户㝢ㄸ㠴㌵㌱㈵摣敥㠳戴㙢㙥慣㥤㈱ㄹ晤㝥〶㜱戸戱㠰挶ㄹ㌲㠵㌶户㍦挳㐶㝦㠰㠶㉣慥昱㌱㜸㤰〶て搱㠰昵㌶挲敤㘱昴㠲戸昱㌶㙣ㅦ㙥㡦挲〵摣㔸㠲攳攴㜰㜱㝢㡣㌹ㅥ㘷づ㤶换㜸戹戱㐶愶ぢ㙥慣愰ㄱ㙥㑦㌰〸㑢㘹㑡戸㍤〵㘹搷摣㔸㜲㈳摣㥥㘶㄰㠷摢㄰㐸㥤㈱扢戸㍤〳ㅢ晤㔹ㅡ戲㈶挷挷攰㌹ㅡ㍣㑦〳㤶改〸户ㄷ搰ぢ攲挶㍢捡㝤戸扤〴ㄷ㜰㘳攵㡥㤳挳挵敤㘵收昸㉢㜳戰捡挶换㡤愵㌵㕤㜰㘳攱㡤㜰㝢㤵㐱㔸㠱㔳挲敤㜵㐸扢收㤶㠴㥢㜰晢ㅢ㠳㌸摣㔸慥攳っ搹挵㙤㍤㙣昴㌷㘸㤸昶㌷㜸㤳〶㙦搱㠰搵㍤挲敤㙤昴㠲戸昱收㜸ㅦ㙥敦挲〵摣㔸昰攳っ挲挵敤㍤收㜸㥦㌹㔸㥣攳攵挶㡡㥣㉥㡥㙦慣搷ㄱ㙥ㅦ㌲〸ぢ㜷㑡戸㝤〴㘹搷摣㔸攰㈳摣㍥㘶㄰㠷ㅢ慢㝣㥣㈱扢戸㝤〲ㅢ晤ㅦ㌴㘴〵㤰㡦挱愷㌴昸㡣〶㉣ちㄲ㙥㥦愳ㄷ挴㡤昷昹晢㜰晢ㄲ㉥攰挶㍡㈱㈷㠷㡢摢㔷捣昱㌵㜳戰愶挷换㡤㠵㍣㕤㙣㙦㉣昳ㄱ㙥晦㘲㤰㠳搰㉢攱昶㙦㐸扢收挶扡㈰攱昶㉤㠳㌸摣㔸ㅣ攴っ搹挵敤㍢搸攸摦搳㌰敦㙦昰〳つ㝥愴㠱〹〳攱昶ㄳ㝡㐱摣昸挸〲ㅦ㙥扦挰〵摣㔸㕥攴っ挲挵敤㔷收愸挰㥣㠵㘲㈹㤰㤷ㅢ敢㝦扡攰挶敡㈰攱㠶换摡ㄵ㙡㈹㝡㈵摣㜰㍦昱〶㜰㕢づ㌷攱㔶捤㈰づ㌷搶ㄴ㌹㐳㜶㜱搳㘰愳昷愴㈱敢㡤㝣っ㙡㘸挰〷愴㈹㤶㈰〹户㄰㝡㐱摣昸昴〵ㅦ㙥扤攱〲㙥慣㑡㜲㜲戸戸昵㘱㡥扥捣挱ち㈲㉦㌷㤶つ㜵挱㡤㐵㐵挲捤㘰㄰㔶ㄷ㤵㜰摢ㄸ搲慥户㌷㔶㈱〹户㑤ㄸ挴攱挶㔲㈴㘷挸㉥㙥㥢挲㐶敦㑦㐳㤶㈹昹ㄸ㙣㐶㠳捤㘹挰捡㈵攱㌶〰扤㈰㙥㝣㤰㠴て户㉤攱〲㙥㉣㘶㜲㜲戸戸つ㘴㡥慤㤸㠳㠵㐷㕥㙥㙢㈱敢㠲摢㈵㌰ㄱ㙥摢㌰〸㡢㤲㑡戸つ㠶戴㙢㙥㉣㕥ㄲ㙥㐳ㄸ挴攱㜶〵愴捥㤰㕤摣㠶挲㐶摦㤶㠶慣㙥昲㌱ㄸ㐶㠳㕡ㅡ戰攰㐹戸㙤㠷㕥㄰㌷㍥ㄳ挳㠷摢づ㜰〱㌷搶㐰㌹㌹㕣摣㠶㌳挷㡥捣挱㝡㈵㉦户摢㈱敢㠲ㅢ㑢㤸㠴摢㐸〶戹〳扤ㄲ㙥愳㈰敤㥡ㅢ㙢㥥㠴摢捥っ攲㜰㘳攱㤳㌳㘴ㄷ户㌰㙣昴〸つ㔹ㄴ攵㘳㄰愵㐱㡣〶慣㤳ㄲ㙥㜱昴㠲戸昱昱ㅥ㍥摣㤲㜰〱户〷㕣㌹㕣摣㔲捣㤱㘶づ㤶㌹㜹戹戱戶愹ぢ㙥慣㝣ㄲ㙥愳ㄹ㠴㈵㔰㈵摣㜶㠵戴㙢㙥㉣㤵ㄲ㙥㘳ㄸ挴攱挶㝡㈹ㅦ㉣扢挱㐶ㅦ㑢㐳搶㔲昹ㄸ㡣愳挱㜸ㅡ戰扣㑡戸㑤㐰㉦㠸ㅢ㥦㔴攲挳㙤ㄲ㕣挰㡤ㄵ㔷㑥づㄷ户挹捣㌱㠵㌹摥㠶㠱㤷ㅢ㑢愲扡攰挶㠲㈹攱㌶㡤㐱㔸㌹㔵挲㙤㜷㐸扢收挶ち㉢攱㌶㠳㐱ㅣ㙥㉣戳㜲㠶㑣愱晤㝢㘱㈶㙣昴㔹㌴㘴〹㤶㡦挱㙣ㅡ捣愱〱慢戲㠴摢ㅥ攸〵㜲昳晦㝤㍡ㄷ㉥攰挶㐲㉤㈷㠷㡢摢㍣收㤸捦ㅣ㉣敢㤰戱㉦㘰捦ㅥ㝢㌵愷收扤㌳捥㘵搵〰㤲愱挰扡㠰㜹敤㉢ㅡ㔱㡢挱㐵捥㐰㕢㑢㥣㑢て㠹っ昳攲㉤慤㤸扤慢昲㍥㍦愲挳昷㔹㈴敥戵愹攷搹ㅣ攲㐶つ换づ慡慦晤戱晣昹ㄳㅤ晥ㅣ㜸昱㐶㝤晡昰愵敤㡤㈱㙥㍡慢㈱搷摡搲搶㔲㘸ㅦ㍣て㜵㐶㠳昹慣㤳㐲㐵㐵㜸㝣昵搵㠸攸㥢㤳㉢㔶搵捣挷㑢㉥攵扤晦愱㐳㥡㕢㤶㌵换㘸慡摢昸挸ㄷ攱搵戳㈷搳㠴㤸㠷慦㙤〱捦㘰㠹〲㥤昵㝤搱昶改㘱㜰㡥㥦挶摡㝥攸搷㑥㥣㌰㜱㙥㕤㍥㤷慢㡦攵戳攱㐸㌸㠳㐷㡡㈶昳搹㐸㉣㕢㥦㡥愴㔲搹㜸㉣㤹㡢愴つ㈹〹㘰㡣晤攱㘳戰〸㐰搲ㅤ挰ㅥ慢〱愴㐷㕤㜵㈵㑥㡡㌶㜴㝥ㅥ昶ㄵ慡㕥攵㔴㕥㤹㔵㍤㝢慡㕡捦㈳㐹捡收昵㔹㕤㈳捦㜴搰㌴㑥敢㔷㕦ち㔸ㅢ收挴〱ㄶ㍦ぢ㍡昳搴㑥慦挳㄰昴㠳搰㠴㡣ㅥ㄰㔰愶㘵搱敤㍢㜱㐲㥤慢㍣㐹慢㠷㙣㈳挸㑡ㅦ晢愹攵㈰敥つ戱㤴㌳攰㜹愲㙤㐶㤵ㅤ㐵ㅦ挲昰㈶昴晡㔰㉣㈹つ㜲㠱戴㄰㈲㉥挸㕦つ愴摣慡搵㜹㔸ㄱ㙥㑢㔰攰搹㜵㌰〹摣㐰搴㌹㌰攳㐶㔲晡㈱敢㠸〴㌷㕣㙤㐷㡢て㌹㘴攷搳ㅡ搱户㍥攴㔴㈲㤱㡡愷敢㌳昹㜸㈲ㅢ㑦㐶戳改㜰㉡ㄷ㑢㥡㠹㐸㉥ㅡ㑢挵㌲ㄹ愳㤷㌳挶㈶昸ㄸ扤㥤㕥㌳㝢㝤㥣ㅥ㜵捡㐰㡦ㅦ戴㍡ㅤ〳攱㠷㠰攵ち晤㔰愸昴㔶㌴㈱㘳㈳〸㈸搳摡搰昵挲㙣㠷捣〷收ㄲ㠸㑢㘱㙥㙣㐷搱㜷㘰昸㘵搰换ㄳ㍢搵愶㤰ぢ捣ㄵ㄰㜵挰摣っ㔲㠱㜹ㅣ〶攴挰搴〹㤳㍢㤶㕡〵㘹㌹户捤攱㐴ぢ㝤㈵㕡㜰ㅢ㘰㠷搶㡥㐰摦攲ㄶ捦㠴愳戹晡㜸㍥㥣㐹㈶攲戹㐲扣㍥ㄱ㡢愵捤㐴戸㤰捥愷㜳㠹晡㤴戱㠵㌳㥣㈳攱㘳㙣改昴㠴摢㐰愷㐷㥤摡〶㍤攱㜶㠴㥢摢戱㔰改慢搰㠴㡣㐱㌰挰扢㐲㈷㌷㥤愰㜴㘲㌱〶㍢昲㥤愹㍣㤱昲㌰㤶搴㔰挸㠵挴挹㄰㜵㤰ㄸ〶愹㤰㘸㜷㤳攰㜱㐷㐸戴晡㤲愸㠵ㄳ㉤昴搳搰㠲挴㜶㜶㘸敤㜴昴㉤ㄲ㠵㜰㉣ㄳ捤㈴㔳改㜸㍣ㅦて搷挷㌳㠵㑣㌸ㅥ㑦㘶捣戴ㄹ㉢㈴戳㜱㐳㘶昶ㄹ攳っ昸ㄸ㍢㌸㠳㤳挳挴㜰愷㐷㥤ㅡ㠹㥥㤰㘸㜴㤳㌸ㅢ㉡晤ㅣ㌴㈱㘳㈷ㄸ攰㕤愱㜳㜷搴戹晦改摣摢㡣㔱㡥㍣㐹攵〵㤴愷戰愴挲㤰ぢ㠹㌵㄰㜵㤰㠸㐲㉡㈴敡㝤㐹ㅣ攴㑢㠲ㄳ昲〸㠲摡㝤戴㈰ㄱ户㐳㙢㤷愲㙦㙦ㄳ㘶㉥ㄵ㡢㠷㤳搹㙣㌸〱〲改㌴昶愹㙣㉥㤲㉣㘴ち㜱㌳㤳㡥ㅢ㌲㔷捦ㄸ㤷挱挷㐸㍡㠳ㄳㄲ㈹愷㐷㥤ㅡ㡤㥥㤰搸捦㑤攲㉡愸昴慢搱㠴㡣㕤㘰㠰㜷ㄹ㠹㕤ㅤ昹ㄸ㉡㙦愰挳㙥㔸㔲扢㐱㉥㈴㙥㘲㜸㑡昸㌷づ㔲㈱戱㠷㥢㐴挷摥㌱摢㤷挴㜸㌸㈱〸㉥挱愲〵㠹〹㜶㘸敤㌶昴敤愳㑡㉣㤵㌵捤㘴㌲㕢㌰㈳昱㥣㤹挹㈶搳㠹㜰㍡㘱㘲搷挸㘵㈳攱㝡㘳愲㌳㥣㜵昰㌱㈶㌹㍤搹㍢㘴攲㥤昱愹㔳搳愰ㄳㄲ搳摣㈴敥㠴㑡扦ぢ㑤挸㤸づ〳扣换昶㡥摤ㅤ昹㈴㉡敦愷挳㘴㉣愹㤹㤰ぢ㠹〷㈰敡㈰㌱ㅢ㔲㈱戱㥢㥢㐴挷摥戱慢㉦〹㑥㥡㈳〸敥散㐵ぢㄲ㝢搸愱戵㐷搱户㐸㘴ぢ搱㐲㌴㥦捡愶㜲搹㐴㍣ㄵ㡤搴㥢挹㜴扥㄰㡢挴ㄲ愹㜴㌴㤵捣ㅢ㝢㍡挳㜹っ㍥挶㕣愷㈷摢㠴㑣愵㌳㍥㜵㙡㉦攸㠴㐴搲㑤攲㐹愸昴愷搰㠴㡣扤㘱㠰㜷搹㌶戱㡦㈳㥦㐱攵昳㜴㤸㠹㈵戵ㅦ攴㐲攲㐵㠶愷㠴㝦〷㐰㉡㈴㐶晡㤲搸搱㤷〴愷挱ㄱ〴㡦㥦㐲ぢㄲ〷摡愱戵㔷搱户㐸㠴昳㌸㑥收㔲昱㝣㉣㥦㡥攳戴㈲ㅤ捥㘵昰〵㤳㑣㈴ㄳ昹㔸㌲㥣㌶敡㥣攱扣〶ㅦ攳㈰愷㈷㈴戲㑥㡦㍡㤵㐷㑦㐸っ㜳㤳㜸〳㉡晤㑤㌴㈱㠳㤳摤㜸㤷㤱㈸㌸昲戹㔴扥㐷㠷㜹㕣攷㐵㤰ぢ㠹てㄸ㥥ㄲ晥ㅤっ愹㤰搸搲㑤愲㘳敦ㄸ攰㑢攲㄰㌸㈱〸㥥晢㠳ㄶ㈴ㅡ敤搰摡㈷攸㕢㈴捣㘸㉡㥢㠸收挳攱〴づち㤹㔴戸㍥ㄳ㌶㌳挹㐲㌴㤹㌲㈳改㙣㍣㘲㌴㌹挳昹〷㝣㡣㘶愷㈷㝢㠷㑣㜷㌳㍥㜵慡ㄵ㍡㈱戱戱㥢挴ㄷ㔰改㕦愲〹ㄹ㥣扥挶扢㙣敦㘸㜷攴晢㔲昹つㅤ昸ㄴ〶戵ㄴ㜲㈱昱㉤挳㔳挲扦攵㤰ち㠹ㅡ㕦ㄲ㥡㉦㠹ㄵ㜰㐲㄰㕣㜱㐳ぢㄲ㠷搹愱戵㥦搰户㐸㈴攳攱㐲㈶㔱ㅦ捤愷愳㘶㍣㡥挷搷㠷敢㘳㜸摣㝤㌸㕦㕦〸㐷㌳㤱扣㜱戸㌳㥣㥦攱㘳晣搶改〹〹㤹挰㘶㝣敡搴㔱搰〹㠹ち㌷〹㔵つ㝤㈵㥡㤰㜱㌴っ昰㉥㈳㜱㡣㈳㍦㠸捡㥥㜴挸㘲㐹慤㠲㕣㐸昰ㅦ〵攸㈰㜱ㅣ愴㐲攲摦㍦戸捥㈷㍡㡥ㄳ晦㠲戴晣㝣㠲㤳捦ㄸ㈳㙡㈶ㄱち㈴㑥戰㐳㙢㝤搱户㐸挴敢敢戹挶搱㝡㌳㠲㙦捦㑣ㄶ㈷摢戱㐴㈱㥦㑦㠵搳昵愹㑣慣摥㌸搱ㄹ㑥㍦昸ㄸ㈷㌹㍤搹㍢㑥㜶㝡搴愹摦愳㈷㈴㍥挷㘰㍡捥挳㌶㠱㑡摦ㄴ㑤挸攰ㄴ㌳摥㘵㝢挷改㡥㥣㡦㜵搰户愰挳㈲㤲㌸ㄳ㜲㈱㌱㤰攱㈹攱摦㔹㤰ち㠹昷㝤㐹扣敢㑢㠲搳挹㐲㘲㄰㐲㠱挴㌹㜶㘸㙤㌰晡ㄶ㠹㙣㉥㔶愸捦㘵㘳攱㐴慣㄰捦愶ㄳ昵昱㘸㉡㤳㡤㐵ち㤱㠲㤹㐹㐵㔳挶戹捥㜰㠶挰挷㌸捦改〹㠹搵㑥㡦㍡㜵㈱㝡㐲㘲扤㥢㐴㉤㔴晡㜶㘸㐲〶㈷㡤昱㉥㈳㜱㤱㈳攷㉤っ晡〸㍡戴㜰㥤搷㐲㉥㈴㜶㘲㜸㑡昸㜷㈹愴㐲攲〵㌷㠹㡥攳挴㜳扥㈴㉥㠳㤳㤰㠸㈰ㄴ㐸㕣㙥㠷搶愲攸摢挷㠹㝣㍥㡡戳愸㔴㉥㤲捤挵㘳戱㘸㍡㤲㑢愷戳㜹㌳㤱㑤愷捤㜴㈶㙦挸摣㌱㐷ㄸ㠳㡦㜱愵㌳㌸搹㍢㘴摡搸搱愹㙢愱ㄳㄲ㑦戸㐹愴攰愶愷搱㠴㡣敢㘰㠰㜷搹摥㜱扤㈳㕦㐲攵ㄸ㍡㉣挵㤲扡ㄱ㜲㈱㌱ㄶ愲づㄲ㌷㐳㉡㈴晥散㈶搱戱㜷摣攷㑢攲ㄶ㌸〹㠹㠹〸〵ㄲ㝦戴㐳㙢㤳搰户㐸㘴捣㐴㌲㤹捥㤸㘱㥣㔶挴ㄳ㤱㔴㈶㤳㌲㤳昹㝣搲㑣攲㜸ㄱ㡥㐶つ㤹つ收〸㈷挳挷戸捤ㄹ㥣㙣ㄳ㌲ㄱ散攸搴ㅤ搰〹㠹㍢摣㈴愶挳㑤摦ㅤ㑤挸戸ㄳ〶㜸㤷㙤ㄳ㜷㌹㜲㍥昱㐱㥦㐳㠷㤵㔸㔲昷㐰㉥㈴昶㠴愸㠳挴㝤㤰ち㠹ㅢ摤㈴㍡戶㠹敢㝤㐹摣て㈷㈱戱〰愱㐰攲捦㜶㘸㙤㉦昴㉤ㄲ㠹㝣㍡㥢捤㐷㈳改㜸㈱ㅣ㑦搶㘷搳戱㤸ㄹ捤㘵ぢ〵散ㅡ昸㌲挹ㄸて㌸挳搹ㅢ㍥挶㠳㑥㑦戶㠹㠷㥣ㅥ㜵敡㔱昴㠴挴㤵㙥ㄲ晢㐳愵ㅦ㠰㈶㘴㜰慡ㄶ敦戲㙤攲㜱㐷㝥慣㘰愲挳㉡㤲㜸〲㜲㈱㤱㘳㜸㑡昸昷ㄴ愴㐲攲㐲㕦ㄲ攷晢㤲㜸ㅡ㑥㐲㘲㈱㐲㠱挴㌳㜶㘸㙤ㄱ晡ㄶ㠹晡㐲㈴㙦收ち戸㐲㘱㈶攳㠹㐲愲㍥ㅣ挹挶昲搱㍣づㅦ㄰㐴㔲㠶捣搸㜲㠴つ昰㌱㥥㜳〶㈷㈴㥥㜷㝡搴愹㤷搰ㄳㄲ㘷戹㐹㌴㐱愵昳摦㡤〹ㄹ㥣㝣挵扢㡣挴㕦ㅤ昹㐹愲愴挳挹㕣攷㔷㈱ㄷㄲ㑢ㄸ㥥ㄲ晥扤づ愹㤰㌸挹㤷挴〹扥㈴晥〶㈷㈱戱〲愱㐰㘲扤ㅤ㕡㍢っ㝤㡢㐴㌲ㄱ㈹㠴㈳挹㔸㈶㤵捥攰㌷㔸〴晦〸っ扥㍤ち㔱㥣㘰㠰㔱㌸㘹挸ㅣ㉣㐷㜸㌸㝣㡣㌷㥤挱〹㠹户㥣ㅥ㜵敡㕤昴㠴挴㌱㙥ㄲ㐷㐲愵ㅦ㠵㈶㘴扣〷〳扣换㐸扣敦挸昹㌰〸晤㜷㜴㌸㤳敢晣㈱攴㐲攲㜸㠶愷㠴㝦ㅦ㐱㉡㈴㤶扢㐹㜴ㅣ㈷㤶晡㤲昸ㄸ㑥㐲攲㘴㠴〲㠹㑦散搰摡㈹攸摢㝢㠷ㄹ㌱ぢ㔱晣攸挲搹㘵㍣㤲捦搷挷搳昹㌸捥扥㜱挶㔵㙦㐶捤愸昱て㘷㌸愷挲挷昸搴改挹㜱攲㌳愷㐷㥤晡ㄲ㍤㈱戱搸㑤攲っ愸昴㌳搱㠴㡣慦㘰㠰㜷搹㜱攲㙢㐷捥愷㐲攸攷搲㘱㌵搷昹㕦㤰ぢ㠹搵っ㑦〹晦晥つ愹㤰㈸戸㐹㜴ㅣ㈷昲扥㈴扥㠵㤳㤰㔸㠳㔰㈰昱㥤ㅤ㕡扢〸㝤㡢㐴ㄸ㐷〴㝥㠷收㤲㤹㘴㍣㤳挳〹㐵㌶㤵捤㤸㘶㉣㘲搶㈷ㄳ戹㡣昱扤㌳㥣㡢攱㘳晣攰昴㘴㥢昸搱改㔱愷㝥㐱㑦㐸ㅣ攸㈶㜱ㄹ㔴晡攵㘸㐲挶慦㌰挰扢㙣㥢攰ㄸ㐵㝥㌱㤵搷搰㘱㉤搷戹ㄲ㜲㈱㜱ㅤ挳㔳挲㍦㑥㙣ち㠹昹扥㈴收晡㤲愸㠶ㄳ摥㜸戸ㄴ㐲㠱〴愷㌲ㄹ㑤扢ㄹ㝤㡢㐴㌶㘵收昰昳〲摦愲搸㈶㤲㤱㝣愶㍥㡡ㅤ㈵ㄲ㌷攳㠵㐴㌲㤳㑡ㄹ㍤㙤ㅦ晤ㄶ昸ㄸ㥣敢㤴挱〹〹摤改㔱愷㝡愳㈷㈴㘶扡㐹慣㠳㑡扦ㅤ㑤挸攸〳〳㍦ㄲ㝤ㅤ㌹㥦ㄳ愱摦㑤〷㍥攸㐱ㄹ㑥昸㝢ㄹ㥥ㄲ晥㜱慡㔲㐸㑣昰㈵㌱捥㤷挴㈶㜰挲ㅢ〵㍥〸〵ㄲ㥢摡愱戵〷搱户㐸㘴㜰づㄱ㡥挵敢搳挹㐲㍣㥥㑡愴㌳搹㘸㌴㤱挲㤹㜶㌶ㄱ捥搴愷ぢ㐶㝦摢㐷㝦〸㍥〶㘷㉦㡢㈴㌶㜷㝡搴㈹捥㐹ち㠹搱㙥ㄲ㡦㐱愵㍦㡥㈶㘴っ㠴㠱ㅦ㠹慤ㅣ㌹ㅦㄸ愱㍦㑤〷㍥昱㐱挹攴㈳㐵捦㌲㍣㈵晣ㅢっ㙢㈱ㄱ昶㈵㌱捡㤷挴㄰㌸攱㡤㐷㌶㈳ㄴ㐸っ㐵㠷搱戴㤷搰户㐸㐴ㄳ㠵㐲㍣㤵㑤ㄶ㈲㜱晣〴㐹ㄶ㜰㕤ㅢ㕦慢戹㥣㤹㑤㥢搹㘸㍥㙢㙣㙢晢攸㉦挳挷攰㝣㘴㤱㐴慤搳愳㑥㜱㤶㔱㐸散攰㈶昱ㅡ㔴晡敢㘸㐲挶㜰ㄸ昸㤱攰摣愳挸㙦攳㔸摦愲挳㍡㉣愹㤱㑥昸㜷ㄸ㥥ㄲ晥㡤㠲㔴㐸㙣攳㑢㘲㉢㕦ㄲ㍢挳〹敦ち晤〳㠴〲㠹戰ㅤ㕡晢㄰㝤㡢〴捥慥捤㙣っ㈷㔴搹㘴㌴㥥捤㐴搲㌸㜴搶攳摡㑤㌴ㄹ挷ㄵ㡢㐸挴㠸搸㍥晡摦攱㘳㜰㠶戱㐸㈲收昴愸㔳㥣㌷ㄴㄲ㥢戹㐹晣〳㉡晤㔳㌴㈱㈳〵〳㍦ㄲ㥣㑤ㄴ㌹ㅦ㈱愱㝦㐵〷㍥〳㐲挹〴㈱㐵晦㘴㜸㑡昸户㉢慣㠵㐴㙦㕦ㄲ㈱㕦ㄲ㘳攰㠴㌷敥つ㐶㈸㤰攰㤴㈰愳㘹摦愱㙦㤱㠸挵㜰㤱㉥ㅢ㌱㌳昵昹㐸㍣ㄲ㡦搷攳㍡㕥慥㍥㡡㑢攱攱㘴㉡㘲愶㡤戱戶㡦晥㍤㝣㡣㜱㑥㑦㡥ㄳ攳㥤ㅥ㜵㡡㌳㠱㐲愲捡㑤攲㘷愸昴㕦搰㠴㡣挹㌰昰㈳挱昹㐱㤱㍦挸戱昶搰搰㍣挴㜵㤶㈹㍦㡡慡㈱敡㈰挱㈹㍦㈱昱挳昷慥摦愲ㅤ摦ㅤ摦㐱㕡晥㕢㜴〶㥣昰㐶㍤〷㐲㠱挴㑣㜴㠴㐴〸㝤㡢㐴愱㍥㤵㡦收昲戱ㄴ㡥㤷㜱㥣㕥搶愷愳㠹㐴㍥㤵ち攷㘲改㕣㍥ㅦ㌱㘶搹㍥㝡㉦昸ㄸ戳㥤㥥㤰㤸攳昴愸㔳㥣摢ㄳㄲ㕦㘳㌰ㅤ扦㐵晢㐱愵ㅢ㘸㐲挶㍣ㄸ昸㤱㤸敦挸昹㔰〹扤㍦ㅤ㥥挰㤲戱〰㜲扣㔱㔶〱㔱㥦ㅥ搵晢愲戳㡢㘷㠶挸晦㙥昲ㄱ摥攷晤㑦挶昳晢㔹ㄱ㔳搱〳户搱㕡㌷㥦㔶㔵㡥晥捦㘲㜱づ㡡昷㥥昳慦晡㈳慣敢晦㈱づ㍦㡤攲慣ㄴ㈳づ挲㥦扥〵㔶戸㥡戳㘹㘱扦㈱㜶昶敦挱挱戱愲㝦搳昴㌶捣㐵攱摦ㄵ㥣摦㌲ㅥ昷扡㕡晦㈸摤㐶捥ㅣ搵〸攷㌱昴戵㐵挹昸晡㌶㍣户愰摤㜴摣收戴㜶昸攱戱敥㤸㙤㠴㘲〴ㅦ㕡摦扦搸㜳摤扣㍢戰㈸㥤㡥㠷㙤昳㠹ㄵ㑥挴㌶摣扤㕡㔵搹㐳昹摥㑦㙦晦昳㜳扣㕢㤷搱昰㑦㉣㑣捦ㄳ挰㐰㥦㕢㤷㈷㌴戴换慤晦㕢㐱慦㜴㑥㕤㙡〳戱戶㌵㘳㠶㑤㥡㍢っ晢㜰昵晢昸㈸㌶㌸㑢㈹㜸收攴㤶ㄹ搲户㐶㐸挵㔳㐴㐶愳愸㕦ㅤ㍡搸㤱㜱ぢ㜱挹敢换戱㜶㜷㥣昵晦ㅡ晢晦挶戸㝥〷㌹ㅥ扦㔱㐳捥ㅣ㕦晤昶㤱ㄷ㝦㜵敤㉥戵㙢㙥晡搵晥晦㤱㤶挷㤷㘳捦㕦捤搷㕦挶㘲昲ㄳ晢㈳愴晡㍢㙣摥㘵昳ㅥㅡ昵ㄶ〶昱㍡敥㑡㉥㝢㕣昹㥢戶挲晢戸㜲㘳㈱㈲攱㡤㥡ㅢ㡣户㑦て㜵〸㍡摣㙦搴㝡㜸㜰㘳攵慡敡戵㕣换㈶㠸戹㡤㈹扤ㄱ慤戶㍤㘴㌶捣㐸㕣扤ち㔳〷㐱㐸ㅦ㑥㝢敥昲㡥愸摦愱攸㜴㡦ち攷〵挵㘳㠳愹㉣㠳㠷ㅦ㤵ㄷ敤㤵㉦愳昲㠲慤昰㍥挳摣㔸㠱㐸㜸㔷攸㍢㕢㔴㔶愲㈳㔴㥥㠳㐷〷㤵〸搷㤲搳㜴ㄶㄵ㑥〰㙡戱㈲㤵㜰㑡㍤㔵㐲㈵〱㕤扦㘳㘱搵㍤㄰㥣攸敢ㅥ㠸ㄳ攱攱〷攲戱㈰㄰㡦摡ち敦戳捣㡤㤳ㄱ〹敦ち㝤ㄷぢ挴㘹攸〸㠸㠷摤㈰挶㄰〴㘷改㉣㄰㥣晦搳挶ㄶ㐱㐴㔳敡捦㈵㈰挶ㄳ挴搹戰敡ㅥ〸捥昳㜵て挴〵昰昰〳㜱㜷㄰㠸扢㙣㠵昷㤹收挶ㅡ㐴挲扢㐲㥦㙡㠱攰㑣㥦㠰戸挳つ㘲㍡㐱㜰㤲捥〲挱改㍦㙤㐶ㄱ㐴㍣愱㙥㉢〱㌱㡢㈰慥㠲㔵昷㐰㜰㥡慦㝢㈰㙥㠰㠷ㅦ㠸㥢㠲㐰摣㘸㉢扣捦㌶㌷㙥㐲㈴扣㌱㌹㘲㠱戸ㄵㅤ〱㜱扤ㅢ挴〲㠲㔸〷㤵〵㠲戳㝦摡摥㐵㄰攱戸扡扡〴挴扥〴㜱㈷慣扡〷㠲戳㝣摤〳挱戹㍥㍦㄰㤷〵㠱戸搴㔶㜸㥦㜱㙥㜰㡡㄰㙦㤴㠴㔸㈰ㅥ㐱㐷㐰慣㜵㠳挸ㄲ〴愷攸㉣㄰㥣晣搳㜲㐵㄰搱戴扡戰〴㠴㐹㄰㑦挲慡㝢㈰㥥㜲㍣㌶昸㘰挹愹㍥㍦㄰攷〶㠱㌸挷㔶㜸㥦㜵㙥扣㠸㐸㜸愳㤲挴〲昱ち㍡〲攲㉣㌷㠸㈶㠲㜸つ㉡ぢ〴攷晥戴ㄶㄷ㠸愸㍡扤〴挴愱〴昱〶慣扡〷㠲㜳㝣攲戱挱㈰㌸搳攷〷攲攴㈰㄰㈷搹ち敦㌳捦㡤て㄰〹㙦ㄴ㥥㔸㈰㍥㐶㐷㐰㥣攰〶戱㠲㈰晥〱㤵〵㠲㔳㝦摡攱㤰昵㤴ㄳ㤳㑣㐶慤㉡攱戰㤲ㅣ扥㠰㔱昷㌸㜰㠶慦㝢ㅣ扥㠱㠷ㅦ㠷㈳㠳㌸ㅣ㘱㉢扣㡦㍥㌷扥㐵㈴扣㉢昴㘳㉤づ㍦愲㈳ㅣ㝥敢收昰㍢㜲昸ㄹ㉡㡢挳㑦㔸搲㡥㠷捣㌹愷〸慢攵㈵㈰㑥㈴〸㠵㜵敡ㅥ〸㑥昰㠹挷〶㙦㄰㍤㘱㕥换攱㝢㑥慥摡㠲㐰戴摡ち敦㈳搰つㅤ㤱〴挴㘹ㄶ㠸㍥攸ぢ㠸挵㙥㄰㘷㄰〴㘷攷㉣㄰㥣昷搳晥㔰〴ㄱ㡢愹挶ㄲ㄰㘷ㄳ〴愷散昰敥挶㔹㈶攷昷挴㘳㠳㐱㙣〱昳㕡ㅦ㄰ぢ㠳㐰ㄴ㙣㠵昷㔱攸挶㐰㐴ㄲ㄰ㄷ㔸㈰〶愱㉦㈰昲㙥㄰㙢〸㘲〸㔴ㄶ㠸挱㔸搲㉥㉥㠲㠸㈶搴㐱㈵㈰㉥㈱〸捥搸攱摤つ㄰㥣摥ㄳ㡦つ〶挱㐹扥㕡ㅦ㄰晢〷㠱搸捦㔶㜸ㅦ㠹㙥散㠴㐸〲攲㉡ぢ㐴〴㝤〱戱㡦ㅢ挴㌵〴挱㜹㍢ぢ〴㘷晤戴敢㡡㈰㈲㐹㌵扦〴挴つ〴㤱㠲ㄵ摥摤〰挱搹㍤昱搸㘰㄰㥣攳慢昵〱㌱㈷〸挴㙣㕢攱㝤㌴扡㌱ㄶ㤱〴挴慤ㄶ㠸㠹攸ぢ㠸㤹㙥㄰敢〸㠲搳㜶ㄶ〸㑥晡㘹㝦㉡㠲㠸㐷搵戴ㄲ㄰㜷ㄲ挴㜴㔸攱摤つ㄰㥣摣ㄳ㡦つ〶挱㈹扥㕡ㅦ㄰ㄳ㠳㐰㑣戰ㄵ摥㐷愴ㅢ㝢㈲㤲㠰戸摦〲戱〰㝤〱㌱捥つ攲〱㠲攰捣㥣〵㠲㜳㝥摡㐳㐵㄰攱愸摡戵〴挴㈳〴戱㍦慣昰敥〶〸捥敤㠹挷〶㠳挸挲扣搶〷㐴㉡〸㐴搲㔶㜸ㅦ㤵㙥攴㄰㐹㐰㍣㘹㠱㔸㠸扥㠰㠸扢㐱㍣㑤㄰㥣㤸戳㐰㜰捡㑦㝢戶〸㈲ㅡ㔶攱ㄲ㄰捦ㄳ㐴ㄳ慣昰敥〶〸㑥敤㠹挷〶㠳㘸㠳㜹慤て㠸ㄱ㐱㈰㜶戴ㄵ摥㐷愶ㅢ㑢㄰㐹㐰扣㘲㠱㔸㠱扥㠰搸挱つ攲㌵㠲攰扣㥣〵㠲㌳㝥摡摦㡡㈰㈲〹㌵慣〴挴ㅢ〴㜱㈴慣昰敥〶㠸愳ㅣ㡦つ〶挱昹扤㕡ㅦ㄰㠳㠲㐰㙣㘳㉢扣㡦㑥㌷㡥㐷㈴〱昱㥥〵㠲㜳㝢〲㘲㉢㌷㠸て〸攲㔴愸㉣㄰㥣昰搳晥㕥〴ㄱ换愸〱㈵㈰㍥㈶㠸㌳㘰㠵㜷㌷㐰㜰㘲㑦㍣㌶ㄸ〴愷昷㙡㝤㐰㙣ㄲ〴㘲㘳㕢攱㝤㠴扡戱ㅡ㤱〴挴ㄷㄶ〸㑥敤〹〸挳つ攲㉢㠲戸ㄸ㉡ぢ〴攷晢戴㝦ㄶ㐱㐴㔲慡㜷〹㠸㙦〸攲㌲㔸攱摤つ㄰㥣搷ㄳ㡦つ〶挱搹扤㕡ㅦ㄰㍤㠳㐰㘸戶挲晢㈸㜵㠳㤳㠲〲攲㐷ぢ〴㘷昶〴㐴㤵ㅢ挴捦〴㜱ぢ㔴ㄶ〸㑥昷㘹扦ㄶ㐱㐴昱挰慢ㄲ㄰ち㑦㔹散户づ㔶㜸㜷〳〴愷昵挴㘳㠳㐱㜰㜲慦搶〷挴㡦摦〵㕣戶晢挱㔶㜸ㅦ愹㙥㜰㑥㔰㐰昴挴搸㜱搹敥〱昴〵挴㜷昰昸〸㙢㈷㤷敤㜴㈸ㄵ攷攴㉣㄰㥣敤搳㝡㐱㘶晦搴㐸慢㝦挱晡㝤㔸㕢搷㌲晢㤰挳㘳㌰挲扢ㅢㅣ㌸愹㈷ㅥㅢ捣攱㘹㤸搷晡㜰昸㈲㠸挳攷戶挲晢㘴㜵㠳㌳㠲挲㘱ㄳ㡢挳㡢攸ぢ㠷㑦摤ㅣ晡㤳〳㘷攴㉣づ㥣敢搳㌶㠷捣晥愹ㄱ㑥慢㡦㑡㐰㙣㐱㄰慦挱ち敦㙥㠰攰㥣㥥㜸㙣㌰㠸户㘰㕥敢〳攲扤㈰㄰敦摡ち敦ㄳ搶㡤㜷㄰㐹㐰っ戲㐰㜰㔶㑦㐰扣敤〶㌱㠴㈰晥づ㤵〵㠲㔳㝤摡戶㉥㄰ㄹ戵扥〴㐴㉤㐱㜰㤶づ敦㙥㠰攰㤴㥥㜸㙣㌰㠸慦㘰㕥敢〳攲㤵㈰㄰㝦戵ㄵ摥㈷慤ㅢ晦㐴㈴〱㌱挲〲挱㐹㍤〱昱㤲ㅢ挴㑥〴昱㍤㔴ㄶ〸捥昴㘹㍢扢㐰㈴搴㜳㈵㈰㈲〴挱㐹㍡扣扢〱㠲㌳㝡攲戱挱㈰㝡攰㌸㔵敢〳攲挹㈰㄰㑦搸ち敦ㄳ搷㡤㙡㐴ㄲ㄰㈹ぢ㠴㡥扥㠰㜸摣つ㈲㐳㄰扤愰戲㐰㜰愲㑦摢挵〵㈲愹ㅥ㉥〱㌱㠶㈰晡挱慡㝢㈰㌸愱搷㍤㄰晤攱攱〷攲晥㈰㄰昷搹㡡戲㈷慦㙦㡥㐸㕤㍤㜹摤昵㑦㥡昷〳晤敡〲㙦〰散㔵戰挴㥣挰挳㉤㠰つ㡤㡤㜲昷㕣㙦㍣㈸戹ㄵ晦愸昸㑣㍣てㅣ㡦㐷㥥搷㘰晦㐳戵搳昱㥣㜰㍥㜷搶㜹ㄴ慦㉥㍤㍡㙢㠵㌹慤㜸㌶㙦捦挲昴㌶㍣挷㍤㕦㠳㝦ㄴ戹扤摤㙣㙤晥㕦㜸㡡㌲敥㘷攴㐳㙡昰戲㥥㥦散㝢㉢㈱敦ㄱ昴㥤㉡戳ㅥ慤㕥攴攱晣㕢攱㤵㝣扥昲㝦昶㐸㜷㙤㈲㌶㌱攷〹戸㜹搷ㄳ挳慢搴㍤昸㠸慤㔹敢愳㉡㝥㤵㌱㔷㔴愲慣ㄳ昶摡ㄴ㌴㍤昰㡦晤捡㝣㌵㥡㤰㍥ㄵㄲ戹ㄵ㔷㥡㡡敡㉤戰ㄹ㜸㔷㡥㌷㜷昲搱ㅦㄵ㥥㝦昱扢㔷㉦慥戱昳慡摡ㅡ慥㥤㑤㌱昲敢戳㘷㔳㕤戶戵㌵扢愲愶愹慥搱㙣㕥搸扥愸愶㙥㈹㘶㔴昱愴㜳㡣〳晦㝣戸㍥ㅤ晦㘷㉡晥愹㙤ㄱ㤱摢愵戶㍢愴晥㉢扢捥㜷㘵㘷挲㕥㥢㠵愶㜴㘵㘷㐳攲㕡㔹㔵㡢搸㕣㘱攷愵㠶愳挳搵搰昷㠰㘵挷㌰㜶㠶㠴挳搰㌹㡣㉡㜵愳㙦捡㜹㡣捤㤴㐵戶ぢ㈸攲㙤捥ㄶ㕢ㄵ㐱㡣㤲㜴〹〸㈴摤摥戰散㐸户㡢㤳㡥ㅦ㜱㤵扡捡㌷摤㝥㡣捤㡦戳㤸敥〰㡡㕣改挶㜸搳㜱㐲㐹搲ㅤ〸换㡥㜴㥣慡㤱戵戳搲慤昵㑤㤷㉤㑦㤷昳愴㥢敥㑤挷㘹ㅢ㐹㘷扡搳㜱㐲挴〵㜳戵㙦扡㐵㡣㕤ち昳㘰㑦扡〵摥㜴晢㍡改ㅡ摤改㌸敤攰㕡扢㌳㝤搳戵㌰㜶㈹捣㐳㍤改㌸㐳㔱昲搹㤹㑥扡㌶㜷㍡㕥摣㜷愵㍢搹㌷摤搲昲㜴换㍤改㌸て㔰㤲敥㔰㈷摤㘱敥㜴换㥣㜴搶㤶戹捡㌷摤㑡挶㉥㠵㜹愴㈷摤ち㙦扡㤵㑥扡愳摤改㡥㉤㑤户搲㌷摤慡昲㜴挷㜹搲晤捥㥢敥㐴㈷摤〹敥㜴愷㌹改慣㉤㜳愹㙦扡㤳ㄹ扢昴戳㍢搵㤳敥っ㙦扡戳㥤㜴愷戹搳昱慡慢敢戳㙢昱㑤㜷㘶㜹扡戳㍣改搶㜸搳昱ち慣散〸攷戸搳昱摡愶愴戳㍥扢㐵扥改㔶㌳㜶改㘷㜷㠱㈷摤㌵摥㜴扣捥㈹改搶戸搳昱ち愲㙢敤戲扥改搶㌲㜶㈹捣㑢㍤改搶㜹搳摤改愴扢摣㥤㡥搷改㕣㙢户㥦㙦扡慢ㄸ扢㜴敤慥昱愴攳㈵扤㤲ㅤ攱ㄱ㈷摤㜵敥㜴扣ㅡ收㑡㌷捦㌷摤㡤攵改㙥昶愴攳㠵戳㤲㜴捦㍢改晥攸㑥昷㑡㘹扡㤹扥改搶㤵愷晢㤳㈷摤㙢摥㜴㙦㌸改敥㜴愷攳㤵ㅤ搷㘷㌷搹㌷摤㍤㡣㕤晡搹摤攷㐹昷㠱㌷摤挷㑥扡㍦扢搳昱晡㠹ぢ收㙥扥改ㅥ㘲散搲捦敥ㄱ㑦扡慦扣改扥㜱搲㍤收㑥挷慢ㄴ慥㜴㈹摦㜴㑦㤴愷㝢捡㤳敥㘷㙦㍡㕥戱㤰ㅤ攱ㄹ㜷㍡㕥ぢ㜰愵ぢ晢愶㝢㥥戱㑢搷敥㐵㡡㕣㕦慦扣㙣㔰戲愹昴㠱㐰搲扤㡣㠵㡥慦㔷晥攴㜶愵ㅢ敥㥢敥㔵ㄸ㜹搲扤㑥㤱㉢ㅤ㝦㥤㤷愴攳捦㙦㐹户ㅥぢㅤ改昸挳搶㤵㙥愸㙦扡户㘰攴㐹昷づ㐵慥㜴㐳搰㉦㐹挷ㅦ戹㤲敥㍤㉣㜴愴攳捦㐷㔷扡㠱扥改㍥㠴㤱㈷摤㐷ㄴ戹搲敤㠴㝥㐹㍡晥㤴㤴㜴㥦㘰愱㈳ㅤ㝦愴戹搲㙤敡㥢敥㌳ㄸ㜹搲㝤㐱㤱㉢ㅤ㝦捦㤵愴攳て㌶㐹昷ㄵㄶ㥣㜴搵㍣㘷摥攰ㄳ㝡搶扥㙤㠲㥦㍥㡤㘶㡥晦㜲捦〴晣晢㉦㈳ㅡ㜱㘲扥〱晦摣捥搷挸愳㜸㈶捥ㄸ晡㍦敤〵㜶晡昱㝣㤸ぢ㌵㍣㝢㔶㍣慦攵愰昴㝦㔱捣搳㔹昱昸挶㕥㄰て㥥扡ㄶ㍤收愱㈷ㅥ晦愶㜸㠱慤搳扦戵ㄷ挴㠳㘷㥦㐵て㥥㔹㡡挷㜷ㄴ昳愴㤲㍡晤㝢㝢㐱㍣㜸〲㔹昴挸愲㈷ㅥ㍦㔰捣昳㐲昱昸搱㕥㄰て搳敥㔸敢挱昳㍢昱昸㠹攲㠳㙤㥤晥戳扤㈰ㅥ㍣㡤㉢收攰㈹㥡㜸晣㐲㌱捦捥㈴挷慦昶㠲㜸戴搹ㅤ㉢〷捦戲挴愳〲捦挲㔱㍣挱ㄲて挵ㅥ㔹攲慦ㅦ㑦愶戸㘰㜹昰㐴㐹㍣㉡㘹挳㜳㈴昱攸攱昶㌸扡挴㠳攷㍡攲㔱㐵㥢攳ㅣ㡦㙡户〷㑦㘹㡡㌹㜸扡㈲ㅥㅡ㙤㑥㜵㍣㝡扡㍤㜸㔶㔲昴攰ㄹ㠷㜸搴搰㠶㈷ㅢ㌲㉡摤敤挱ㄳ㡢愲挷㙡挷㈳㐴ㅢ㥥㉦㠸㐷㉦户〷捦つ㡡ㅥ晣摥㤷ㅣ扤㘹挳慦㝣昱攸攳昶攰搷㝢搱㠳㕦摤攲搱㤷㌶晣搶ㄶ㡦㝥㙥て㝥㐳ㄷ㍤昸敤㉢ㅥ〶㙤昸挵㉢ㅥㅢ戹㍤昸㈵㕢昴㔸攷㜸㙣㑣ㅢ㝥㜷㡡挷㈶㙥㡦㍢㑢㍣昸ㅤ㈸㌹㌶愵つ扦晥挴愳扦摢㠳㕦㜵挵ㅣ晣ㅡㄳ㡦捤㘸昳㠸攳戱戹摢㠳摦㔶㐵て㝥ㄳ㠹挷〰摡昰㑢㐸㜲㙣攱昶攰ㄷ㑥搱㠳㕦㈶攲戱㈵㙤㕥㜴㍣〶扡㍤㕥㉥昱攰昷㠱㜸㙣㐵ㅢ㝥ㄵ㐸㡥慤摤ㅥ㍣散ㄷ㜳昰㤰㉥ㅥ摢搰㠶㐷㜳昱ㄸ攴昶攰㤱扢攸挱愳戲㜸っ愶つて挸攲㌱挴敤挱㠳㙦搱㠳〷㔶昱ㄸ㑡ㅢㅥ㔳挵㘳㕢户〷㡦㥦㐵て㌹戰昱攸㌱っ㌶捥换攰〱㑥慥戹搵㐲㡡换昲㜲㌰愳搵㜶㙥㉢ㅥ搴挴㙡㝢换㑡づ㘰㘵㔶㍣㤰㠹搵㜰换㑡づ㕡戴㉡挹挸㠳㤷㔸㡤戰慣攴㐰㔵㘶挵〳㤶㔸敤㘴㔹挹挱愹㉣㈳て㔲㘲戵戳㘵㈵〷愴戲㔸㍣㌰㠹㔵挴戲㤲㠳㔰㤹ㄵて㐶㘲ㄵ戳慣攴挰㔳㤶㤱〷㈰戱㑡㔸㔶㜲戰㈹戳攲㐱㐷慣㔲㤶㤵ㅣ㘰捡㌲昲㐰㈳㔶ㄹ换㑡づ㉡㘵㔶㍣戸㠸搵㉥㤶㤵ㅣ㐸捡㌲昲㠰㈲㔶㘳㉣㉢㌹㜸㤴挵攲㐱㐴慣挶㕡㔶㜲挰㈸㡢挵〳㠷㔸㡤户慣攴㈰㔱㘶挵㠳㠵㔸㑤戴慣攴挰㔰㘶挵〳㠴㔸㑤戶慣攴㘰㔰㌶㉥ㅥㄴ挴㙡慡㘵㈵〷㠰戲㔸㍣㄰㠸搵㜴换㑡㜶晡㌲㉢敥晣㘲㌵挳戲㤲ㅤ扤捣㡡㍢扣㔸捤戲慣㘴攷㉥戳攲㑥㉥㔶㜳㉣㉢搹愱换慣戸㘳㡢搵㥥㤶㤵散挴㘵㔶摣㤹挵㙡㥥㘵㈵㍢㙥㤹ㄵ㜷㘰戱㕡㈰㔶㠶戳敢㈸敥㥦㜲㌱晣摡㙦慤昹戲〹昰慤挱戳捦㥣ㅤ㔵㜱摦ㄴ㡢㙢㑡㉤ㄴ㜷㐷㔱㕣敤㔱㜰てㄴ挵㔵ㅥ〵㜷㍡㔱㕣改㔱㜰㍦ㄳ挵ㄵㅥ〵㜷㉤㔱㕣敥㔱㜰㙦ㄲ挵㘵ㅥ〵㜷㈰㔱㕣敡㔱㜰㥦ㄱ挵㈵ㅥ〵㜷ㄳ㔱慣昵㈸戸㘷㠸攲㘲㡦㠲㍢㠳㈸㉥昲㈸戸晤㡢㘲㡤㐷挱㑤㕥ㄴㄷ㝡ㄴ摣捡㐵㜱㠱㐷挱つ㕢ㄴ攷㝢ㄴ摣㤶㐵戱摡愳攰收㉢㡡昳㍣ち㙥戱愲㌸搷愳攰㐶㉡㡡㜳㍣ち㙥㤷愲㌸摢愳攰愶㈸㡡戳㍣ち㙥㝤愲昸㠳㐷挱つ㑥ㄴ㘷㤶㉡㝡晤㍦愱ㄸ愴㐷</t>
  </si>
  <si>
    <t>㜸〱捤㥤〷㝣摣攴晤晦晤㌸戶㘲㕤㤶㈰㘱〶㤲㌸挴慣㠴攴愶敦㉥㄰戲㠷㐹㐸〰㈷散攲摣搰㈵〶㡦㘰㍢㈱㘱㌴ㄴ㔲㔶㑡ㄹ㘵㠵扤昷㙡㈱散㔱㘶㈹㝢㤶㔱㈸㥢戲㌷㠵㌲晦㥦捦㔷㤲慤搳㐹ㅥ晤昵晦㝡昵㌸㍦攸昹捥㐷敦㤳㜴㍡㍤㕦㈹㘵慡慣慣散ㄷ扣昸㝦扥㉡戸戰㐵晤慡昶づ戳㜹晣昴搶愶㈶㌳搷搱搸摡搲㍥㝥㙡㕢㕢㘶搵扣挶昶㡥㝥㌰搰ㅡㅡ愱㙦慦㙣㘸㙦㍣搴慣㙡㔸㘱戶戵挳愸戲慣慣慡㑡㉦㠷㝥㌳晢捦㜰㍡㍡扤昴ち㌶戰㉡搳㌵㌶晤搹㔴戱搱搹㠴搸っ㘰㌳㤰捤㈰㌶㠳搹っ㘱㘳戰搹㠰捤㠶㙣㠶戲ㄹ挶㘶㈳㌶ㅢ戳搹㠴捤愶㙣㤸㕦摦㥣捤㜰㌴〳户㐰戳㜰晡戴〵搹〳戱㌶昵ㅤ慤㙤收戸㔱㝢㕡㘳㥥ㄴ㠹㡣㡦㡣㡦愶愳戵攳挳攳㐶㑤㕦摥搴戱扣捤㥣搴㘲㉥敦㘸换㌴㡤ㅢ戵摢昲㙣㔳㘳㙥慥戹㙡㘱敢㐱㘶换㈴㌳ㅢ㡥㘵㌳昱㔴㈴㥥㐸ㄴ搲改搴挰㉤ㄱ㜹晥昴㘹扢戵㤹㠵昶晦㔶捣ㄱ㡣戹㘰晡戴昱昳捤㡥晦㔶捣㤱㠸㠹㤰㌳㕡㥢㌳㡤㉤晦愵愰㤵晣㑣ㄳ㌳捣㕣㈳㍦㝣搳㙣㙢㙣㔹㌲ㅥ挳㉥〲㡤㕥㜲晣搴昶昶攵捤换戸ㅤ㑤㌷㥢㥡昶㌰ぢ昲愱㌷捦㘸敦搸㉤搳搶摣㍥戰㤹晣捣㌶戳㈵㘷戶て㙥㥥戹㌲㘷㌶搹㠶敤㔵捤㝢㘶摡收㘷㥡捤ち㉥っ㘹戶㍥挳扡扣搹搲搱搸戱㙡㔰昳愲㜶㜳㡦㑣换ㄲ㤳㈶㤵捤戳㤷㌷收㔵㐵〵摥㘵晤戶昱ㅢ㤹㝣㔰ㄸ㑦昳昴愵㤹戶づ改昱㈳㡣昸搹扡㌶ㄷ㔹㡢愲㜱㜱㤳ㅡ攵昱攲㘷㔶摦搸㍣搷㙣㙢㌱㥢㤸㠴㥦攴㔸㡦㤱〰戲㍥㠷㑥㔲捥敡昰㔳㔲〳散㥤㡦敢挲㉣摡㈸㌴㥢捥㙦㙤㙢挶〶戹慢㤹㘹㤹ㄴㄹ㔷摦㤱㥦㘱慥㤸ㄴㅥㅦ搵慢愱搵㐷搳㙥㉢㌴ㅢ〲㐶扥戵戹昱搰っ㘹㑦㑣㐶攲ㄳ昵㌱戴愸㐱愳㉡㕥挱㥥敥㡥捦扤慤扣㈱㔳摥㤰㉤㙦挸㤵㌷攴换ㅢ捣昲㠶㐲㜹挳㤲昲㠶愵攵つ㡤攵つ〷㤶㌷ㅣ〴ㅢ攷㔵搵扦㝦戹晤摡晡戳㥢㉦摦敤挲挹㜳㡦扦㍣㍡㝢㝤晥戶㡢ㄴ㜷㙥㌹㌶㙣㠳㠵攰昱㙥ぢ慤扥ㅤㅡ㙤㝢㌴摥昱挶㌰摥戱戴ㄸ㠷㐶愹攷㌰㕥㡥昹晤て㡥慢晣晤敡捡昹昷㙣昸散昳戳㤷散戶㠱攲㐱㐴㤲㡤挷㐲㜰戲〹っㄵ㐶愳㐵搰㜸㤲搵愶㤳ㄳ昵㈸㉤㘲㘸㤴㝡摣㑥搶晥搵㠳㡦捤㍣㝥挰慣戳㐷ㅦ昱挴昷㥦戴つ㔰㍣㔸㐹戲〴ㄶ㠲㤳搵㌲㔴ㄲ㡤㤶㐲攳㐹㤶っ㠷㈷敡㘹㕡㑣㐴愳搴㐳㜶戲㠷慦㕤昰戱戶晣搳改㌷づㅢ戴捤㝥㜷扦㝣㤸攲㐱㔱㤲敤㠴㠵攰㘴㤳ㄸ㙡㘷㌴摡㘴㌴摥㘴㔱㘰㥣㐲㡢愹㘸㤴扡挷㑥㘶㑣昸攱晢攳挷搶捦戸㘸敦㠶㌵㘷摤晤攸愵㡡晢愱㈴㥢㡥㠵攰㘴㌳ㄸ㙡㈶ㅡ㙤ㄶㅡ㑦戲摡㜴㘲愲㍥㥢ㄶ㜳搰㈸㜵慢㥤散搲㌷扥㝣晦㡣㈷昶㥦㝥捤㍦㠷晦㜲㑡攴挳㉢ㄵて昲㤲㙣ㄷ㉣〴㈷㥢换㔰昳搰㘸扢愲㈹㐹㔶㍢㔱㥦㑦㡢〵㘸㤴扡搱㑥戶搸搰户扥改㠰㌱㔳㙥㝦昳㤱扦慦㥥昶昵㘲挵㉦ㄳ㐹戶㍢ㄶ㠲㤳敤挱㔰昵㘸戴㠵㘸㍣挹㤲戱搸㐴㝤ㄱ㉤昶㐴愳搴㔵㜶戲㌱敦攴㡥㍡晣攲㑢㘶㥤㜰晥ㄹぢ㈶晦㤰摡㕣つ㠰㕡㤲敤㡤㠵攰㘴晢㌰搴扥㘸戴晤搰㜸㤳㐵㈲ㄳ昵晤㘹昱㉢㌴㑡㕤㙣㈷㝢愷㙥攱㑤收愵挹㕤㑥㍣昷捥つ㙥愹㤸㕢愷昸攵㈸挹ㅡ戰㄰㥣㙣㌱戴㝡〶㡤㤶㐵攳㑤ㄶ挶㘷㤶愳㐵ㅥ㡤㔲攷搸挹捥搸㘴敡㠷㕦㘴㑦慥扢㘷㐴戴扣敥晡挷㕡ㄴ扦㠴㈵㔹〱ぢ挱挹㤶㌰搴㔲㌴㕡㈳ㅡ㙦戲㘸㜴愲㝥㈰㉤づ㐲愳搴㘹㜶戲愵ㄳ㜲户摥晣昲㌹㔳㑥摡攱挳戶㡡扤㤲扢㈸㝥搹㑢戲㘶㉣〴㈷㙢㘱愸㔶㌴摡㌲㌴摥㘴㘱㙣㈰〷搳愲つ㡤㔲㈷摡挹慥㝥敢愷㝥㘷㕦㘶捥㌹㜵昰攳攳敦摡㙡昱摥㡡㈷ㄵ㤲慣〳ぢ挱挹㤶㌳搴ち㌴摡㈱㘸扣挹㈲㌸㠲慣愴挵㉡㌴㑡ㅤ㘳㈷㕢ㅢ㍡戶晡㙦ㄳ〶捤扢昴㠵搳慢搲㜷㑥㔹愹㜸昲㈲挹づ挳㐲㜰戲挳ㄹ敡〸㌴摡慦搱㜸㤳挵搲ㄳ昵搵戴㌸ㄲ㡤㔲慢敤㘴㍢摥昷攵攲昴愲挳㜶㌹收㡥摢敥㘹㡦㥣晤㡤攲㐹㤲㈴㍢ちぢ挱挹㡥㠶㔶㕦㠳㐶晢㉤ㅡ㙦戲㌰㡥㈰挷搰攲㔸㌴㑡慤戴㤳㙤㝤攳戱㠷ㅦ昰昰扦㘶㕥昷敤㍦づ㜸攰攷换ㅦ㔷㍣ㄹ㤳㘴挷㘳㈱㌸搹〹っ戵ㄶ㡤昶㍢㌴㥥㘴戵改搴㐴晤㐴㕡晣ㅥ㡤㔲〷摢挹㌶㕦㝣攲摡慦㘷㌵捤戸㈷㔱㝥攲昶挷㘵㡦㔳㍣改㤳㘴㈷㘳㈱㌸搹㈹っ㜵㉡ㅡ敤て㘸㍣挹㤲ㄱㅣ㠸㑦愳挵改㘸㤴㍡搰㑥㤶㝥晡晡㥢慦敢昸㜶挶愹攷敦戳晤㤴㉢ㅦ㌰ㄴ㑦㉥㈵搹㤹㔸〸㑥㜶ㄶ㐳慤㐳愳㥤㡤挶㤳慣㌶㡤捦散ㅣ㕡㥣㡢㐶愹㥣㥤㙣㥢㥡ㄵ㠷捦㑦㕥㔹㜷敢摥晡搲昴捥㕦扦慣㌶㠲㕡㤲㥤㡦㠵攰㘴ㄷ㌰搴㠵㘸戴㡢搰㜸㤲㈵㈳搸捦㉥愶挵㈵㘸㤴摡摦㑥昶昰㠷㝦㍦晥㡡搱㈷捣扦昷昵晢㥥扥攰搸扢㝦㔴㍣㔹㤶㘴㤷㘱㈱㌸搹攵っ㜵〵ㅡ敤㑡㌴摥㘴㘱ㅣ慥慥愲挵搵㘸㤴㕡㘴㈷㥢戳昷昷㔳慥晥㘸㘴摤㍤扦搵づ扥昶搰㘷扥㔷㍣㈹㤷㘴搷㘲㈱㌸搹㜵っ㜵㍤ㅡ敤〶㌴摥㘴㔱㈴扢㤱ㄶ㝦㐴愳搴㝣㍢搹㤸昳捡扥摦慡攳戹㔹㝦㔸昲晡扣㠶扡㌷㐷愸㑤愱㤶㘴㌷㘱㈱㌸搹捤っ戵ㅥ㡤㜶ぢㅡ㙦戲ㄸ㌰摥㑡㡢摢搰㈸㌵摢㑥昶㑤㘶搹愴㠹㕢㉥慢扢昵攳慤〶ㅥ晡挷摢㈲㙡㌳愸㈵搹ㅤ㔸〸㑥㜶㈷㐳摤㠵㐶扢ㅢ㡤㌷㔹〴㥢晥㍤戴戸ㄷ㡤㔲㔳散㘴慦攸晡〶㍦慡㉤敢慥㝥戲攵昲㥤㉥昸㜹㕦戵㌹搴㤲散㍥㉣〴㈷扢㥦愱ㅥ㐰愳㍤㠸挶㥢㉣㡣㌵㝢㠸ㄶて愳㔱㉡㙤㈷晢㘸昲昰て㡣晣ㄳ㜳㑦摤晥慢ㄷ挷攵昷㤹慢㠶㐳㉤挹ㅥ挱㐲㜰戲扦㌲搴愳㘸戴挷搰㜸㤳挵戱㥦㍤㑥㡢㈷搰㈸ㄵ戵㤳㐵㍥㥥㌴㘷慦㜵搳㘶㕥戲愶㘱攸ㅣ㘳愷戹〳㥦㠲㝡㜷晢㥣㜷㐶㕢收㄰晣㡡攸晡㠱ㄲㅤㅦ收㝦㍤晦㌲挳て戳㐲愲㤰㉣㐴㈲昹㐴㌸ㄳ换㔴㔶㈳㙣㙦㝦〲昰昰㍣戰戰㔷㈳㑥㥤て㤱摦〴㕢㑣换戴㥢㕤㍦ㄱ挶摡扡㘹慤换㕢昲敤挳晤㤵昵ㅤ㤹づ㜳㜳慦慥㉢㐸㠹㕢㍤㝥㌱㤹敤㤲㙦㠴搷㙤捦㑣搳㜲㜳敡捡㐶㑢扤愵㐷㡤摦㑢慤搹㘰敤慣㌶昳攰㑥㙤挹㠸愶攲〷晤ち㠹㕤戲㤶㤶捡ㅡ搷愸改㑢㕢摢捤ㄶㄹ摥搸收摤ㅡ㜳〷㤹㙤昵㈶㉦〷㤸㜹㔹搵㡤愸戲㝦戴㡤㕤搰㠲ㄵ挵捦戰晣㘸户戴㌰㜳㘵㠷搹㤲㌷昳ㄸ敦㌲戳慤㘳搵挲㑣戶挹摣戸挸挴捡〹挵㘶㐵攲㔹慤戹攵敤搳㕢㕢㍡摡㕡㥢㡡㌵㔳昳㉢㌲昸愱㤸摦戵㌵㙦攲㜷㕥〵㕦㘵慡慣㕦㍦愵捡戶昷晢戱挵戸敤攳攵㠳㜰㝤挴㕢攲㌳摦戴㜸戳ㅢ扦〷搶づ㙢搱㘴㜲㥢㉣ㅦ搳㐳㌰㠹换㌰摢〵ㅢ扡搶㠹搷㑥㘸扤㙤戰戵㡣戱昳㤳晢晦㙢㕣㕥㍥搴㕥晢㤹㉢昰㘳㝡づ㝥㌷㌶㤹㙤摤㕥昹㔱ㅣ㤱晥㌴㥡捡〹搸㥢〳改㔵挰㐲慤㔴慢㉡て㘹捣㜷㉣搵㤶㥡㡤㑢㤶昲㉣ぢ㔷㠷慡慡㠸戶攴愵㍦ぢ㤱晥ㅣ㥢攷搱㠴㐲㘵摡ぢ㌴搲㐲晡摦慣㝥攵㘸晣扦敦㍦搳换攱愵换㘵〱㕣挳㘹慦㙣㥥搵摡搶摥慦㥦摦㕡捥挹戴㉦敤攰收搹扤㤲昱㕥㘴昳ㄲ㥡捡㌱㘸㝡扣ち㌰〴㐶ㄵ扣搸㌱愸㜹㠶㔹挸攰ㄲ㤳散摤㉡㔳搹㙣㕤戵㤸㘱戶攷㜴㕥摥愸挳扥戲㔲挳ㄲ㜶晥㠱捤摣晡捤㤵ㅤ㌳㌲ㅤ㤹晥捤戸㔰㠲㑦㐹㠷搱㔸昱戲㤶攸㌹㐸㘴㡥㜷挸敥㈱㠲㈱㡢慥㈸〳㐴㘰㐵挲㡥㠳晤愵慣㥦摤㜶扦ㄲㄸ晢〸慣㠴收摤搰㡢㉦㜸昰搲挳㙣戳㘵攱慡㘵㘶㍢捤慢戴㙥㔱㝡㜷㉦〶㕢㤰换㉥敡㘸㙣㙡ㅦ㡦㤱捥㙥㙢㕤扥散扦ㄹ㠷戱昴㤷搱㌸慦捡慤戱ㄵ昷㝥㥤㠰慢慣晦ち㝥㌶つつ㘵㔵㡣㐶㠹扥ㄵㅢ㙥慤〸昶ぢ晥㈷㉦晤㌵晣㉦搴㥤慥戲〶ㄶ㝤戹㌸㔴〹晢㠱捤㈰戴戰捤㤴换㕤㔵搲〱敤㐱捤㝢戵戶ㅤ㤴㙤㙤㍤㠸摢搳㘰改戵㉦㌵捤づ㕥㐲ㅡ㘰㕦㌲㤳㑢㘳㑡昵敢㔷㜴晤挷㜵慤㘹㈴攲㙢㙦愲ㄹ㌴戵愹㘹㤴ㄳ戱㕤㝢ぢ愲㝥戸㤸愵扤㡤㠵〴㡥攴ㅤ慤ㅤ㐸㍡㙡㐵敤愸ㅤ㘸搶摥㌱㙡㍡扥㉤㐷昱㍢慡愹戱挵ㅣ戵㙤㑢敢愸㌶戳㝤ㄹ慥ㅡ㥢摢㡤㕦搹搴扥㔲㙤〱㌴扣㡥㌳收换挴㠱㉦挶扥㤹㝡昵㠷㡦㤹摢昷㍦散㐹㌵摣㔶㤴㕣㑤摡ㄶ挹慡昱愷扦㠷㐶㙤〶㌳ㅥ㜲戰㕣晣搲摦㐷㕦晦㠰捤㠷㘸㜰攰㤰㡦〲挷㡤㡦慤慥摡づ晦攷戱㐳晦㠴捤愷㘸搴㔸㌴摣㜳昵捦搰㌸㉦㘵㈰㍥㌷〸昹㔰户㠷戸昴㐳晤ち搲㤰摥㡤㑥㡤㠳〵㍦㔸㥤㈰㜵愲搳㠹㑤㘹〸散ぢ愰搲㔶㤴㕣攱㥡〰㌷〱昰㈳晤晢挱捣ㅦ挰捦捣㐱㌰㍡㌷㐷ㄷ㠰㜲慢慢挲搰〹㠰㝥㄰攸扣扥慦愲㄰〹㠰㑡昴㥣㤷晡晥㘷ㄷ㠰〸挴愵〰㜴挶搴扢搱愹ㄸ晣晣〰㝣㡥攰扥〰㍥戳ㄵ㈵㔷摤㙡ㄱ愹㥡愳搸㤰㐳晥〴㘶晥〰㠶㐱慤㙦挴㘶㘳㌴㉥〰㥢㕡㕤㤵㐴㄰〱戰ㄹ㡤㌶㐷愳搲㄰〹㠰攱攸㌹㉦昵㡥ㅢ㐰ち攲㔲〰㈳ㄹ㔳敦㐶愷㈶挲捦て挰㉢㐱〰㕥戶ㄵ㈵㔷〲㈷㈱㔲㌵㐷戱㉤㠷晣㘲㈰㠰敤愱搶挷戲ㄹ㠷挶〵㘰扣搵㔵㍢㈳㠸〰㤸㐰愳㌰ㅡ㌵〵㈲〱㄰㐱捦㜹愹㈷摤〰㈶㐳㕣ち㈰挱㤸㝡㌷㍡㌵ㄵ㝥㝥〰ㅥっ〲昰㠰慤㈸戹㍡㌹〳㤱慡㌹㡡㥤㤱㔴摤ㄷ〸㘰ち搴晡㔴㌶搳搰戸〰捣戰扡㙡㈶㠲〸㠰㤹㌴㥡㠵㐶昱㠲愵〰㤸㡤㥥昳㔲户戹〱捣㠲戸ㄴ挰㕣挶搴扢搱愹㌹昰昳〳㜰㝤㄰㠰敢㙣㐵挹ㄵ搳戹㠸㔴捤㔱㉣攴㤰慦〹〴戰㈷搴晡㕥㙣昶㐶攳〲戰慦搵㔵昳㄰㐴〰散㐷愳晤搱愸昹㄰〹㠰㕦愱攷扣搴挵㙥〰扢㐲㕣ち㈰挳㤸㝡㌷㍡戵〰㝥㝥〰捥ち〲㜰愶慤㈸戹㡡扢〷㈲㔵㜳ㄴ〷㜲挸愷〷〲㘸㠲㕡㙦㘶搳㠲挶〵㘰㤹搵㔵昵〸㈲〰づ愶㔱ㅢㅡ戵〸㈲〱搰㡥㥥昳㔲扦㜳〳㔸〸㜱㈹㠰㐳ㄸ㔳敦㐶愷昶㠴㥦ㅦ㠰愳㠲〰晣挶㔱㜸慦㉣敦㠳㐸搵ㅣ挵㤱ㅣ昲敡㐰〰㐷㐱慤ㅦ捤㘶つㅡㄷ㠰㘳慣慥摡ㄷ㐱〴挰戱㌴㍡づ㡤摡ㅦ㈲〱㜰㍣㝡捥㑢慤㜰〳搸て攲㔲〰㈷㌲愶摥㡤㑥晤ち㝥㝥〰㥡㥣昵昴㥥〷ㅣ㘴㉢㑡慥㜶㉦㐶愴㙡㡥攲っづ戹㌱㄰挰㔹㔰敢敢搸㥣㡤挶〵攰㕣慢慢㌲〸㈲〰捥愳搱昹㘸㔴づ㈲〱㜰〱㝡捥㑢㉤㜶〳挸㐲㕣ち攰ㄲ搸㠷昴㙥㜴㉡て㍦㍦〰㝢〶〱㔸㘴㉢㑡慥挰昳搲㝡㌵㐷㜱㉤㠷㕣ㅦ〸攰㝡愸昵ㅢ搸摣㠸挶〵攰㑦㔶㔷㉤㐵㄰〱㜰ㄳ㡤㙥㐶愳づ㠴㐸〰慣㐷捦㜹愹㕤摣〰ㅡ㈱㉥〵㜰㍢㘳敡摤攸搴㐱昰昳〳㌰㈵〸挰㘴㕢㔱㌲㉢搰㠲㐸搵ㅣ挵晤ㅣ昲愴㐰〰て㐲慤㍦挴收㘱㌴㉥〰㡦㔸㕤搵㡡㈰〲攰慦㌴㝡ㄴ㡤㍡ㄸ㈲〱昰ㄸ㝡捥㑢挵摤〰㤶㐱㕣ち攰㈹挶搴扢搱愹㌶昸昹〱搸㍥〸挰㜶戶愲㘴愶㘲㌹㈲㔵㜳ㄴ㉦㜱挸摢〴〲㜸〵㙡晤敦㙣㕥㐵攳〲昰て慢慢㔶㈰㠸〰㜸㥤㐶㙦愰㔱㉢㈱ㄲ〰㙦愲攷扣搴〸㌷㠰㐳㈰㉥〵昰㉥㘳敡摤攸搴㉡昸昹〱ㄸㄶ〴㘰愸慤㈸㤹㍤㌹ㅣ㤱慡㌹㡡㑦㌹攴つ〲〱㝣づ戵晥〵㥢㉦搱戸〰㝣㙤㜵搵ㄱ〸㈲〰扥愱搱扦搰愸搵㄰〹㠰㙦搱㜳㕥慡捡つ攰搷㄰㤷〲昸㠱㌱昵㙥㜴敡㐸昸昹〱昸昹愷㠰㔳攱㥦㙣㐵挹㡣捥搱㠸㔴捤㔱㔴㤴㘳挸㍦挰捣晦㔴㔸㠳㕡敦捦愶ち㡤ぢ㐰挸敡慡㌵〸㌲㥡㠱〶搰㘸㈰ㅡ㜵っ扡〲㘰㄰㝡捥㑢㝤㠹ㅣ㥤㍦㠶㝥ぢ㜱㈹㠰つ㘰ㅦ搲扢搱㈹㑥ㅤ昹〱㜸㍦〸挰㍦㙤㐵挹㉣搳〹㠸㈴〰㌶攷㤰摦つ〴戰〵搴晡㤶㙣㐶㜰㜴㕤扦〶㐷㔹㕤戵ㄶ㠱㐶㜳㜵慡㘹㌴ㅡ㡤㍡ㄱ㕤〱戰ㄵ㝡捥㑢扤敡〶昰㍢㠸㑢〱㙣〳晢㤰摥㡤㑥晤ㅥ㝥㝥〰㥥つ〲昰㡣慤㈸㤹昹㍡〵㤱〴㐰㤸㐳㝥㉡㄰㐰ㄴ㙡㍤挶㈶捥搱㜵〱愸戵扡敡㔴〴ㅡ捤搵㐹搲㈸㠵㐶㥤㠶慥〰㐸愳攷扣搴挳㙥〰㝦㠰戸ㄴ挰㈴搸㠷昴㙥㜴敡㜴昸昹〱戸㉢〸挰㥤戶愲㘴㌶敥㉣㐴ㄲ〰戳㌸攴摢〳〱捣㠱㕡慦㘳戳ぢ㐷搷〵㘰㥥搵㔵敢㄰㘸㌴㔷㘷㔷ㅡ捤㐷愳捥㐱㔷〰㉣㐰捦㜹愹ㅢ摤〰捥㠶戸ㄴ㐰㍤散㐳㝡㌷㍡㜵㉥晣晣〰㕣ㅥ〴攰㌲㕢㔱㌲㐳㜸〱㈲〹㠰晤㌹攴㑢〲〱ㅣ〰戵摥挰㘶㌱㐷搷〵㈰㙢㜵搵㠵〸㌴ㅡ㝦㝡㡥㐶㜹㌴敡㘲㜴〵㠰㠹㥥昳㔲㘷扢〱㕣〴㜱㈹㠰㐶搸㠷昴㙥㜴敡ㄲ昸昹〱㌸㌹〸挰㐹戶愲㘴搶昲㜲㐴ㄲ〰㙤ㅣ昲㠹㠱〰㍡愰搶㤷戳㔹挱搱㜵〱㔸㘹㜵ㄵ愷㌴㐷㜳㜵㔶搱攸㔰㌴敡㉡㜴〵挰㘱攸㌹㉦戵挶つ攰㑡㠸㑢〱慣㠶㝤㐸敦㐶愷慥㠶㥦ㅦ㠰㐳㠳〰慣戲ㄵ㈵㌳愹搷㈱㤲〰㌸㡥㐳㍥㈴㄰挰〹㔰敢㙢搹晣㡥愳敢〲昰㝢慢慢慥㐷愰搱㕣㥤㤳㘸㜴㌲ㅡ㜵㈳扡〲攰ㄴ昴㥣㤷㙡㜱〳戸〱攲㔲〰愷挳㍥愴㜷愳㔳㝦㠴㥦ㅦ㠰㝣㄰㠰㥣愳昰捥敥摥㡣㐸〲攰㝣づ㌹ㄳ〸攰㐲愸昵㡢搸㕣捣搱㜵〱戸搴敡慡昵〸㌴㥡慢㜳ㄹ㡤㉥㐷愳㙥㐵㔷〰㕣㠱㥥昳㔲㝢扢〱摣〲㜱㈹㠰㙢㘰ㅦ搲扢搱愹摢攰攷〷㘰扥戳㥥摥ㅦ㐳扢摡㡡㤲ㄹ攷㍢ㄱ㐹〰摣捣㈱捦つ〴㜰ぢ搴晡慤㙣㙥攳攸扡〰摣㘱㜵搵㕤〸㌴㥡慢㜳㈷㡤敥㐲愳敥㐱㔷〰摣㡤㥥昳㔲搳摣〰敥㠶戸ㄴ挰㝤戰て改摤攸搴扤昰昳〳㤰ち〲㤰戴ㄵ㈵戳攰昷㈳㤲〰㜸㤴㐳㑥〴〲㜸ㅣ㙡晤〹㌶㑦愲㜱〱㜸摡敡慡〷㄰㘸㌴㔷攷ㄹㅡ㍤㡢㐶㍤㠴慥〰㜸づ㍤攷愵挶戹〱㍣〸㜱㈹㠰ㄷ㘱ㅦ搲扢搱愹㠷攱攷〷㘰㜴㄰㠰㙡㕢㔱㌲㌳晦㔷㐴ㄲ〰㙦㜰挸㈳〳〱扣〵戵晥㌶㥢㜷㌸扡慥㉤攰㍤慢慢ㅥ㐵愰搱㕣㥤㝦搲攸㝤㌴敡㜱㜴〵挰〷攸㌹㉦戵戱ㅢ挰㘳㄰㤷〲昸〴昶㈱扤ㅢ㥤㝡〲㝥㝥〰〶〶〱ㄸ㘰㉢扣搵〲㤵㑦㈳㔲ㅦ㘶㜹〷㜰挰㠵㍤ㅢ捤㐳㌸㉤㌵戸㠰㜲攱改换摢㍢㕡㘵づ㙤㔰㘱㐶敢晣搶㡥ㄹ㡤敤换㥡㌲慢㠶ㄶ散㠵扤㤶㥡㉤㤸攱㙥挳㐴户㐷搶扡㙣㤹㤹搷ぢ昵慤换摢㜲㘶摤㡣晦㠵ㄹ㜰慣ㅦ㍥㍡㤹晣㉥㔷㜸晤㘷㤳扡㘵昰挴㔶㠲㔷㔹攵戳〸攸㥤㥢㤳愲㘵搷㍣扡㉣ㅡ㌰ㅣ搲㐵㜴㘱㘳㐷㤳㌹愰㈰㜳搸戲㕣㔵〰㐵㤴つ攴晢ㄷㄶ㉥挵㥣搵㡣㐱㠵搹㙤㡤㜹捥ㄱ昱挳ㄸ㘶㤹捥㌳㤷愰㐴㘰户搶昶㐶㔶㉣て㉡㉣㙣换戴戴㉦攳㙣㘷㙥搵㠶㐵㍤㤹ㄶ慤㉣㑣㙢㙣㘹㐷ㅡ昹ㄴ戹㍣愴㔰扦戴昵㄰摣慡戰扣戹㘵㜶㘶㔹晢晦挴愷愲昸戱挸㑢㍥ㅡ㔵慥捡换㔵㔵㜹搵㝦晡昹㘸晦挲㍥㌶搴㉡〲ㅦ㠵敤戴愳慤㌱扢㥣挰㈴㐷ㄴ㙤〵ㅢ昹っ换㉡㥦挳㤲㜷㕥搳昵ㄱ㝡㡡ㄲ㌸搶愲ㄲ㝣摦昹昱捥晢㍦戶㠴戹晥㉤㠶㌳昰㍢㌴扢捣㕥㔴搷㔵慥昳㝦扡㤹愲昲㜹㐴敥㜵㜵挴㐶㌰ㅥ㙣㙤㐲慣㤸攰ㄶ㠵㍤ㄳ㕢〲㝢摥捤㌲㔴㄰ㅢ㙥愱㠳扢ㄶ㘷㘱㠲㝤㘰㘱㕥㈶㙢㌶愱㉥愰㌹搳㌱搸敡戰㐰〳挵昶敤戶㙥㝡㙢㜳㜳㠶㥢ㅣ㙦ㄹ愸捦㘵㥡捣慡挲搴攵ㅤ慤扢㌶戶攸〵㌴戲㕤摡愲捣㑡㠸㌲㉢慤ㄹ晣挲ㅥ慣ㄷ㤲㘵挶㙡㕤㤲㘹㙢散㔸摡摣㤸慢㘲㠷昳愵晦ㄳ摢㉡㡥ㅦㄵ㠰改扣㥣㘳㠹户㈴挰㥡㤸挷挷㍤ㅥ㔵㌴㐴挷㡦ㅦ㕢㜴戹搲昰㥦晡て换㐹㜰攴㤱㉦ㄴ晤㝢㐴慢挴㥦ㅣ㡡㘴㉣㥦换㔴㉣ㄶ㍦㕦㡤㑤㔴づ㑥敡㙦㌴挰㥦晥〳㑣戹挰扦㡡ㄷ搱㜴㕢㙢搰ㅦ〶愱㜹慤㤹晣慣㑣づ户晦昴户㙦晥愹挲㐷换㐳㑤㥢挱敡㡦改㈸㈸挲昴昶㡡挶扣搹㔶㐵㐱㍤㙥㙥慡㘰摤㠸㘶㝤㠶㤸〷敦㔷㔶㔹㌹愰捡㉦㔷㥤ㄳ㙢㡣㍤愷敥扥㜹慡慥㈴晥挷扢愷㈶㜳散愱㤰㝣㐵晤㠸搵搱㝦攲㍡扤〴㈱搷挷㘳昰㌳つ㝥㐱㔳昹㌲㤴摥捦愶戸㄰〳攵ㅡ㍡㡣㉡攴戶ㄹ㤶㠸㔴愱㥣㐲㙡㑢㉡㘵㐵〶戸㙡㐲㌴慢ㅣ愴捡戹ㄷ㐷慢挷㔶㙥收㐳搶昱㤵戵㈷昸㘶㈸㉢㉦慦挰㐷慤㜹敢改㑡搲㈲㔸㜳扤㈹挵㈲㙡〴㠶愰戱㡣㜰㜳敥㉣㠸摦攰㜳㙦捡ぢ㌰挲搴昶㉦昸㥦扣㐲㈱扤ㅣ㉥㘵㈱昵ㅡ㕡㠷㐳ㄵ㈵ㄶ㈸㝣〲戸っ㠶㐶扤〷㈱捦〶㕣摦㕤敡㝤㜴昹晤㔵愶昱收愴摥ㅥ㉦搵〷昰攰㌱㔳搷ㄸ昸㐳㉣昱㔰搴戹㘹㔶㐱摡昳愶昹㌱㍤昰愷昳㕥㌷㉥挸摦㈷㔸㜰㔶㠳〲㝢㌵㐲戰搱〷搰昰㔳㝦㠳㠱㌴ㄸ㐴㠳捦㘰挰捦㕣ㅢ㡣㕥㄰㑢摥㌷攳挳搲㠰ぢ㔸㝥攵捡攱㘲戹〱㜳㙣挸ㅣ㍦挲挰换昲㘷挸㠴愵捥敦ㅥ㜹㜹扥㘷ㄴ㍦㌶攱㌶㡣㐱戸挲㐵摣㌶㠶戴㘷㙥攵㜰㈳ㄹ㝤ㄳ〹㘲㜵ㄴ㡢ㄵ㝣戸㙤ちㅢ㝤㌳ㅡ戲㤰挱挷㘰㜳ㅡっ愷〱㙢ㅢ㠴摢ㄶ攸〵㜰㤳㕢㠰㝣戸㡤㠰ぢ戸戱摣挱挹攱攲㌶㤲㌹㐶㌱〷㑢ㄳ扣摣㔸㡦搰〳㌷㔶㉢〸户搱っ挲戲㠵㈲㙥㘳㈰敤㤹ㅢ换ㅢ昰挶慤㕤っ㠲〵昹㘳㡤㠳㌳㘴ち散敤㙤㙢搸攸摢搰㤰昵て㍥〶摢搲㘰㍢ㅡ戰㈴㐲戸㙤㡦㕥〰㌷戹㥢挹㠷摢㌸戸㠰摢㐸㔷づㄷ户ㅤ㤸㘳㍣㜳戰愲挱换㡤㘵っㄶ㌷戹戱㄰㠱捡扣摢ㅢ㡢ㅣ㠴㕢㤸㐱㔸敤㔰挴㉤ち㘹捦摣㔸ㄵ㠱㌷㉥㤳㌲〸ㄶ攴㡦愵ㄱ㍥㔸攲戰搱ㄳ㌴㘴搹㠴㡦㐱㉤つ㤲㌴㘰㈵㠵㜰㑢愱ㄷ挴㡤㌷㘶昹㜰㥢〸ㄷ㜰㘳㜱㠵㤳挳挵㙤㐷收搸㠹㌹㔸〸攱攵㌶〵戲ㅥ戶户愹㌰ㄱ㙥㍢㌳挸㌴昴㡡戸㑤㠱戴㘷㙥㉣愶挰ㅢ㤵ㄶっ攲㜰㘳㐵㠵㌳㘴ち敤敤㙤ㅡ㙣昴改㌴㘴戵㠵㡦挱っㅡ捣愴〱ぢ㌰㠴摢㉣昴〲戸挹㍤㘶㍥摣收挰〵摣㔸㤳攱攴㜰㜱慢㘳㡥㕤㤸㠳昵ㄳ㕥㙥㉣㥡攸㠱ㅢ㑢㉡㠴摢㍣〶㘱㙤㐵ㄱ户昹㤰昶捣㡤㌵ㄸ㜸攳㡥㌵〶㜱戸戱㄰挳ㄹ㌲㠵㌶户摤㘰愳敦㑥㐳ㄶ㘹昸ㄸ散㐱㠳㝡ㅡ戰㙥㐳戸㉤㐴㉦㤰ㅢ敥㠶昲攱戶㈷㕣挰㉤攳捡攱攲戶ㄷ㜳散捤ㅣ㉣扢昰㜲㘳慤㐵て晢㈹㉢㌱㠴摢扥っ挲㤲㡣㈲㙥晢㐳摡㌳㌷㤶㙥攰㡤晢攱ㄸ挴攱挶晡つㅦ㉣〷挰㐶㙦愰㈱㙢㍢㝣っㄶ搳㈰㐳〳㤶㝢〸户㉣㝡〱摣攴捥㍦ㅦ㙥㜹戸㠰ㅢ㉢㐰㥣ㅣ㉥㙥㈶㜳ㄴ㤸攳㐸ㄸ㜸戹ㅤ〵㔹て摢ㅢぢ㌸㠴摢㔲〶㘱㈵㐷ㄱ户〳㈱敤㤹ㅢ㉢㍥昰挶摤㜶っ攲㜰㘳搹㠷㌳㘴ち敤敤慤〹㌶㝡㌳つ㔹ㄲ攲㘳搰㐲㠳㔶ㅡ戰㑡㐴戸㉤㐳㉦㠸ㅢ㙦㘲昴攱搶〶ㄷ㜰㘳攱㠸㤳挳挵慤㥤㌹昸㕣〱挵㈲て㉦㌷㔶㜶昴挰㡤㜵ㅦ挲㙤〵㠳戰〰愴㠸摢㑡㐸㝢收挶㐲ㄱ扣㌱㉤挰㈰づ㌷㔶㡢㌸㐳愶搰收㜶㈸㙣昴挳㘸挸㑡ㄲㅦ㠳挳㘹㜰〴つ㉥㠰㠱㜰晢㌵㝡㐱摣㜸㍦愶て户㈳攱〲㙥慣㌷㜱㜲戸戸晤㠶㌹㡥㘲づ搶㠶㜸戹戱㈰愴㠷晤㤴攵㈲挲㙤つ㠳戰㙥愴㠸摢㌱㤰昶捣㡤昵㈵㜸攳㑥㐱〶㜱戸戱挸挴ㄹ㌲㠵㌶户攳㘰愳ㅦ㑦㐳ㄶ愰昸ㄸ㥣㐰㠳戵㌴㘰㑤㡡㜰晢ㅤ㝡㐱摣㜸㙢愹て户摦挳〵摣㔸愶攲攴㜰㜱㍢㠹㌹㑥㘶づ㤶㤴㜸戹戱㡥愴㠷敤㡤㔵㈶挲敤㔴〶㘱戹㐹ㄱ户搳㈰敤㤹ㅢ换㔲昰挶㝤㠸っ攲㜰㘳㙤㡡㌳㘴ち㙤㙥㘷挰㐶㍦㤳㠶慣㕢昱㌱㌸㡢〶敢㘸挰㔲ㄶ攱㜶㌶㝡㐱摣㜸㤷慣て户㜳攱〲㙥慣㙥㜱㜲戸戸㥤挷ㅣ攷㌳〷㉢㔱扣摣㔸㝥搲〳㌷ㄶ愷〸户ぢㄹ㠴㔵㉡㐵摣㉥㠶戴㘷㙥慣㘶挱ㅢ㜷㌹㌲㠸挳敤㜵㉣㌹㐳愶搰收㜶㈹㙣昴换㘸昸㠶扦挱攵㌴戸㠲〶㙦挲㐰戸㕤㠹㕥㄰㌷摥昰敢挳敤㙡戸㠰ㅢ㡢㘲㥣㐱戸戸㕤挳ㅣ搷㌲〷ぢ㔸扣摣㔸戵搲挳㝥捡㥡ㄶ攱㜶㍤㠳戰戸愵㠸摢㡤㤰昶捣㡤㐵㌰㜸攳ㅥ㑡〶㜱戸戱ㄲ挶ㄹ㌲㠵㌶户㍦挱㐶扦㠹㠶慣㤲昱㌱戸㤹〶敢㘹挰挲ㄹ攱㜶ぢ㝡㐱摣㜸敦戲て户摢攰〲㙥慣愵㜱㜲戸戸摤捥ㅣ㜷㌰㐷〵㝥㠱㝡戹戱搸愵㠷敤㡤愵㌰挲敤㉥〶㘱㑤㑣ㄱ户㝢㈰敤㤹ㅢ㙢㘷㐸㐶扦㤷㐱ㅣ㙥㉣愰㜱㠶㑣愱捤敤捦戰搱敦愳㈱㡢㙢㝣っ敥愷挱〳㌴㘰扤㡤㜰㝢㄰扤㈰㙥扣つ摢㠷摢挳㜰〱㌷㤶攰㌸㌹㕣摣晥挲ㅣ㡦㌰〷换㘵扣摣㔸㈳搳〳㌷㔶搰〸户㐷ㄹ㠴愵㌴㐵摣ㅥ㠷戴㘷㙥㉣戹ㄱ㙥㑦㌰㠸挳慤ㅡ㔲㘷挸㉥㙥㑦挲㐶㝦㡡㠶慣挹昱㌱㜸㥡〶捦搰㠰㘵㍡挲敤㔹昴〲戸挹ㅤ攵㍥摣㥥㠷ぢ戸戱㜲挷挹攱攲昶〲㜳晣㡤㌹㔸㘵攳攵挶搲㥡ㅥ戸戱昰㐶戸扤挴㈰慣挰㈹攲昶ち愴㍤㜳慢㠵㥢㜰晢㍢㠳㌸摣㔸慥攳っ搹挵敤㔵搸攸慦搱㌰攵㙦昰てㅡ扣㑥〳㔶昷〸户㌷搰ぢ攰㈶㌷挷晢㜰㝢ぢ㉥攰挶㠲ㅦ㘷㄰㉥㙥㙦㌳挷㍢捣挱攲ㅣ㉦㌷㔶攴昴挰㡤昵㍡挲敤㍤〶㘱攱㑥ㄱ户昷㈱敤㤹ㅢぢ㝣㠴摢〷っ攲㜰㘳㤵㡦㌳㘴ㄷ户て㘱愳㝦㐴㐳㔶〰昹ㄸ㝣㑣㠳㑦㘸挰愲㈰攱昶㈹㝡〱摣攴㍥㝦ㅦ㙥㥦挳〵摣㔸㈷攴攴㜰㜱晢㠲㌹扥㘴づ搶昴㜸戹戱㤰愷〷㙥㉣昳ㄱ㙥㕦㌳挸㘲昴㡡戸晤ぢ搲㥥戹戱㉥㐸戸㝤换㈰づ㌷ㄶ〷㌹㐳㜶㜱晢づ㌶晡扦㘹㤸昷㌷昸㥥〶㍦搰挰㠴㠱㜰晢ㄱ扤〰㙥昲挸〲ㅦ㙥㍦挳〵摣㔸㕥攴っ挲挵敤ㄷ收㈸挳㥣㠵㘲㈹㤰㤷ㅢ敢㝦㝡攰挶敡㈰攱㠶换摡㘵㙡〵㝡㐵摣㜰㍦㜱㉦戸慤㠴㥢㜰慢㘴㄰㠷ㅢ㙢㡡㥣㈱扢戸㘹戰搱晢搳㤰昵㐶㍥〶㔵㌴攰〳搲ㄴ㑢㤰㠴㕢〸扤㈰㙥㝣晡㠲て户㠱㜰〱㌷㔶㈵㌹㌹㕣摣〶㌱挷㘰收㘰〵㤱㤷ㅢ换㠶㉣㙥㠱搷摦㔸㔴㈴摣っ〶㘱㜵㔱ㄱ户つ㈱敤㜹㝢㘳ㄵ㤲㜰ㅢ捡㈰づ㌷㤶㈲㌹㐳㜶㜱ㅢ〶ㅢ㝤㈳ㅡ戲㑣挹挷㘰㘳ㅡ㙣㐲〳㔶㉥〹户㑤搱ぢ攲挶〷㐹昸㜰摢ㅣ㉥攰挶㘲㈶㈷㠷㡢摢㜰收搸㠲㌹㔸㜸攴攵㜶㈱㘴㍤㜰扢〸㈶挲㙤〴㠳戰㈸愹㠸摢㈸㐸㝢收挶攲㈵攱㔶捤㈰づ户换㈰㜵㠶散攲㌶ㅡ㌶晡㔶㌴㘴㜵㤳㡦挱ㄸㅡ搴搰㠰〵㑦挲㙤㙢昴㠲戸昱㤹ㄸ㍥摣戶㠵ぢ戸戱〶捡挹攱攲戶ㅤ㜳㙣捦ㅣ慣㔷昲㜲扢〵戲ㅥ戸戱㠴㐹戸㡤㘳㤰摢搰㉢攲㌶ㅥ搲㥥戹戱收㐹戸㑤㘰㄰㠷ㅢぢ㥦㥣㈱扢戸㠵㘱愳㐷㘸挸愲㈸ㅦ㠳㈸つ㘲㌴㘰㥤㤴㜰㡢愳ㄷ挴㡤㡦昷昰攱㔶ぢㄷ㜰扢捦㤵挳挵㉤挹ㅣ㈹收㘰㤹㤳㤷ㅢ㙢㥢㝡㌸扥戱昲㐹戸㑤㘴㄰㤶㐰ㄵ㜱摢〹搲㥥戹戱㔴㑡戸㑤㘲㄰㠷ㅢ敢愵㝣戰散っㅢ㝤㌲つ㔹㑢攵㘳㌰㠵〶㔳㘹挰昲㉡攱㌶つ扤㈰㙥㝣㔲㠹て户ㄹ㜰〱㌷㔶㕣㌹㌹㕣摣㘶㌲挷㉣收㜸〳〶㕥㙥㉣㠹敡㘱㝢㘳挱㤴㜰㥢挳㈰慣㥣㉡攲戶ぢ愴㍤㜳㘳㠵㤵㜰㥢换㈰づ㌷㤶㔹㌹㐳愶搰晥扤㌰て㌶晡慥㌴㘴〹㤶㡦挱㝣ㅡ㉣愰〱慢戲㠴摢㙥攸〵㜱攳㐳㔷㝣戸敤〱ㄷ㜰㘳愱㤶㤳挳挵慤㥥㌹ㄶ㌲〷换㍡㘴散㡢搸戳挷㕥挹愹㜹敦㡣㜳㐹㌵㠰㘴㈸戰㉥愰扥㘳㔵ㄳ㙡㌱戸挸ㄹ㘸㙢㠹㜳改㈱㤱㘱㕥扣戵つ戳㜷ㄵ摥攷㐷㜴晡㍥㠵挴〳㠶㜹㥥捤㈱㙥搴戰散愰昲敡ㅦ㑡㥦㍦搱改捦㠱㜷摤愸㑦ㅦ扥戴扤㌰挴㘱扢㌶收摡㕡摢㕢ぢㅤ愳敡㔱㘷㌴㡡捦㍡㈹㤴㤵㠵愷㔶㕥㠹㠸扥㌹戹㘲ㄵ㉤㝣扣攴ち摥晢ㅦ㍡愸愵昵㤰ㄶㄹ㑤㘵㍢ㅦ昹㈲扣晡昷㘷㥡㄰昳昰戵ㄵ攰ㄹ㉣㔱愰戳扥て摡㐱晤っ捥昱搳㔸摢ㄷ晤㥡改搳愶敦搱㄰㑤攴挳愹㜰㍡㤷㡣㈶㔳昱㔸㈱㤶㐹㘶ㄲ挹㘸㍣㥥㠹㈶攳㠵㐸㍣㙦㐸㐹〰㘳散〷ㅦ㠳㐵〰㤲㙥㝦昶㔸つ㈰㍤敡㉡换㜱㔲搴摢昹㜹搸㤷愹慣捡愹扣㌲㉢晡昷㔷㌵㥥㐷㤲㤴捣敢戳扡㐶㥥改愰㘹㥣搶慦扣ㄸ戰㝡攷挴〱㜶㝤ㄶ㜴收愹㥤摥㠰㈱攸㡢搱㠴㡣㝥㄰㔰愶㘵搰ㅤ㍣㝤㕡㠳慢㍣㐹换㐲戶〱㘴挵㡦晤搴㜲㄰て㠴㔸捡ㄹ昰㍣搱㜶愳挲㡥愲㔷㌳扣〹扤㍥ㅡ㑢㑡㠳㕣㈰㉤㠱㠸ぢ昲㔷〵㈹户㙡㜵ㄶ㔶㠴摢ㄲㄴ㜸㜶ㅤ㑣〲㌷㄰㜵〶捣戸㤱ㄴ㝦挸㍡㈲挱つ㔷摢搱攲㐳づ搹昹戴㈶昴慤て㌹㕢㌰㘳戵攱摡㐲㌴ㅤ㑥挵挳戹㐴㍡ㅢ㌶捤戸ㄹ㉥㘴㙢攳㘶戴㌶㙦っ㜰挶搸っㅦ㘳愰搳㙢㘱㙦㤰搳愳㑥ㄹ攸昱㠳㔶㈷㘳㈰晣㄰戰㕣愶ㅦっ㤵摥㠶㈶㘴㙣〰〱㘵㕡㍢扡㕥㤸ㅤ㤰昹挰㕣づ㜱㌱捣つ敤㈸晡戶っ㝦〸昴昲挴㑥㌵っ㜲㠱戹ち愲㑥㤸ㅢ㐳㉡㌰㡦挱㠰ㅣ㤸㍡昷㌶敥㔸㙡つ愴愵摣㌶㠱ㄳ㉤昴㈳搰㠲摢愶㜶㘸敤搷攸㕢摣㜲挹㕣㍥ㄲて㘷㌲ㄹ㌳ㄲ㡦攴搲改㜴㌲㕢㈸㐴㔳攱㜰㌶㤳㡢㈵挳挶㘶捥㜰㔶挳挷搸摣改挹捥㌱摣改㔱愷㐶愰㈷摣㝥敤收㜶㌴㔴晡ㅡ㌴㈱㘳㈴っ昰㉥搳戹ㄱ敡摣敡㜴㙥㘳挶㈸㐷㍥㠱捡攳㈹て㘳㐹㡤㠶㕣㐸慣㠵愸㤳挴ㄸ㐸㠵㐴㠷㉦㠹㌶㕦ㄲ㌵㜰㐲㄰㔴攳愳〵㠹慤敤搰摡挹攸㕢㈴搲搱㐲㍥ㄵ捥攵㔳㠵㔸㌶㥥㠹搵愶㌳戱㐴㈶ㅢ㠹愷㌲昱㜸㍡ㄳ挹ㅡ㌲戳捦ㄸ愷挰挷搸搶ㄹ㥣㤰搸捥改㔱愷挶愱㈷㈴㥡摣㈴㑥㠷㑡㍦〳㑤挸搸〱〶㜸㤷㤰ㄸ敦挸㙢愹㍣㠷づ㐹㉣愹㌰攴㐲攲㍣㠶愷㠴㝦㔱㐸㠵㐴搶㑤㠲㍢㤸㙣ㄳ㡢㝤㐹㜰㐲㥥ㄶ晡㐵㘸㐱㈲㙥㠷搶㉥㐶摦㈲㔱㡢摤㈶ㄵ㡢收㌳昹㝣㌸㥥ぢ㐷㔳㠵㔴㉥ㅡ㑥挶昲挹㜴㉡㕦㐸㐴つ㤹慢㘷㡣㑢攰㘳搴㍡㠳㤳㝤㈹改昴愸㔳ㄳ搱ㄳㄲ晢扡㐹㕣〱㤵㝥㈵㥡㤰戱㈳っ昰㉥搳戹㉦改摣㜹㜴敥㉡挶㑥㡥㝣ㄲ㤵搷㔱扥㌳㤶搴捥㤰ぢ㠹ㅢ㈰敡㈴㌱〵㔲㈱戱㥢㥢㐴攷摥㌱摦㤷挴㔴㌸㈱〸㉥挱愲〵㠹㘹㜶㘸敤㘶昴㉤ㄲ㘶㍣㥤㉦㠴ㄳ搱㘸㍥㤱㡣㥢戹っ戶㤱㐸㌸ㅣ㡤㠷㙢挳搹㜸㈴㤳㌷愶㍢挳㔹てㅦ㘳㠶搳㤳㙤㘲愶搳愳㑥捤㐱㑦㐸捣㜱㤳戸ㅤ㉡晤づ㌴㈱愳づ〶㜸㤷㙣ㄳ扢㌸昲ㄹ㔴摥㑢㠷㤹㈴㌱て㜲㈱㜱ㅦ㐴㥤㈴收㐳㉡㈴㜶昶㈵戱㤳㉦〹㑥㥡㈳〸敥散㐵ぢㄲ扢搹愱戵㠷搱户㐹ㄴㄲ㤱㔸㈴㥡㉢愴㌳搱㜸㉣㕥㥢㐹愶㙡挳ㄱ搳㌴愳㌱㌳㔲㠸㘶㡤摤㥤攱晣〵㍥挶ㅥ㑥㑦㐸挸㔴㍡攳㔳愷昶㠴㑥㐸搴扡㐹㍣〶㤵晥㌸㥡㤰戱ㄷっ昰㉥㈱戱户㈳㥦㑢攵㌳㜴㤸㠷㈵戵㉦攴㐲攲㌹㠶愷㠴㝦晢㐳㉡㈴挶戹㐹㜴敥ㅤ摢晢㤲攰㌴㌸㠲攰昱㔳㘸㐱攲〰㍢戴昶ㄲ晡ㄶ㠹㑣戲㠰㘳㘵㈶ㄶ〹挷ㄲ㜱ㄳ〷㠶㝣㈱㤹㠸挵愲㤱㜰㉡㤹㑦攷搲㐶㠳㌳㥣㤷攱㘳㉣㜶㝡戲㜷㘴㥣ㅥ㜵㉡㡦㥥㤰ㄸ攳㈶昱ㅡ㔴晡㍦搰㠴っㄳ〶㜸㤷散ㅤ〵㐷扥〷㤵㙦搳愱㥥敢扣ㄴ㜲㈱昱㉥挳㔳挲扦〳㈱ㄵㄲ㥢扢㐹㜴敥ㅤ㥢晡㤲㌸〸㑥〸㠲攷晥愰〵㠹㈶㍢戴昶㈱晡昶㜱㈲ㄲ挵ㄷ㙥㈶ㄲ捤㘷挳昱㠴ㄹ㑥ㄵ搲攱㝣㉡ㄷ捥挷㜲昹㑣㍡㤶㌲㥡㥤攱㝣〴ㅦ愳挵改挹㌶㈱搳摤㡣㑦㥤㙡㠳㑥㐸㙣攸㈶昱ㄹ㔴晡攷㘸㐲〶愷慦昱㉥搹㈶㍡ㅣ昹㍥㔴㝥㐳〷㍥㠵㐱慤㠰㕣㐸㝣换昰㤴昰㙦㈵愴㐲愲捡㤷㠴收㑢㘲ㄵ㥣㄰〴㔷摣搰㠲挴愱㜶㘸敤㐷昴㉤ㄲ昹㘸扣㄰㉤愴昳〹㌳ㅦ㡢挷昳昸摡㠸㈴捣摡㘸ㅡ挷㠸㜸㉣㤲㡡ㅢ㠷㌹挳昹〹㍥挶攱㑥㑦㐸挸〴㌶攳㔳愷㡥㠴㑥㐸㤴戹㐹愸㑡攸换搱㠴㡣摦挰〰敦ㄲㄲ㐷㌹昲挵㔴昶愷㐳〶㑢㙡つ攴㐲㠲晦㈸㐰㈷㠹㘳㈰ㄵㄲ晦晡摥㜵㍥搱戹㜷㝣つ㘹改昹〴㈷㥦㌱㐶搴㑣㈲ㄴ㐸ㅣ㘷㠷搶〶愳㙦㤱挸㈶攲戱㜴㌴㥥捤㥡㔸㡡㘶㘳改㑣㍡㡢㉦㤰㕡㌳㤹㡢㥢戵㠹㠴㜱扣㌳㥣㈱昰㌱㑥㜰㝡戲㜷慣㜵㝡搴愹摦愳㈷㈴㍥挵㘰㍡捦挳㠶㐲愵て㐳ㄳ㌲㌸挵㡣㜷挹摥㜱戲㈳攷㘳ㅤ昴捤攸戰㤴㈴㑥㠵㕣㐸っ㘷㜸㑡昸㜷ㅡ愴㐲攲ㅤ㌷㠹捥扤攳㉤㕦ㄲ㥣㑥ㄶㄲ㈳ㄱち㈴捥戰㐳㙢愳搰户㐸愴戳㤱㘴ㄴ慦㙣㉡㤶㡥愷㙢戳改㘴㉡ㄱ㡥㈷㙢㤳㌱㝣愹搴愶㘲挶㤹捥㜰慡攱㘳㥣攵昴㘴㥢㔸攷昴愸㔳攷愲㈷㈴㕥㜵㤳愸㠱㑡摦ㅡ㑤挸攰愴㌱摥㈵摢挴昹㡥㥣户㌰攸㘳改搰捡㜵扥㄰㜲㈱戱〳挳㔳挲扦㡢㈱ㄵㄲ捦晡㤲㜸摡㤷挴㈵㜰ㄲㄲㄱ㠴〲㠹㑢敤搰㕡ㄴ㝤㡢㠴㠹㉤㈱㤹㠹㐶㤲㤹扣㠹敦づ㥥㕥㠵㤳㍣㜰攰慢㌵ㄱ㡢ㄶ㡣换㥣攱挴攰㘳㕣敥昴㠴㠴㑣ㅢ㜳昴搴愹慢愱ㄳㄲ㡦扡㐹㈴愱搲㔳㘸㐲挶㌵㌰挰扢㠴挴戵㡥㝣㌹㤵㤳攸戰㠲敢㝣㍤攴㐲㘲㌲挳㔳挲扦ㅢ㈱ㄵㄲ㝦㜶㤳攸摣㍢敥昱㈵昱㐷㌸〹㠹改〸〵ㄲ㝦戲㐳㙢㌳搰户㐸挴㈲㤱㐲㠱扦㐱㘳昹㕣㍣㥡㉦㘴搲搸ㅡ愲㌸晢㑥ㄶ㜲戱㙣㈱㘱挸㙣㌰㐷㌸ㄳ㍥挶捤捥攰㘴敦㤰㠹㘰㐷愷㙥㠳㑥㐸摣收㈶㔱〷㌷㝤ㄷ㌴㈱攳㜶ㄸ攰㕤戲㜷摣攱挸昹挴〷㝤〱ㅤ㡥挰㤲扡ぢ㜲㈱戱㍢㐴㥤㈴敥㠱㔴㐸㕣敦㈶搱戹㜷㕣敢㑢攲㕥㌸〹㠹㐵〸〵ㄲ㝦戶㐳㙢㝢愲㙦㤱挸攴愲㘶㌴ㅦ㌳㌳昹㘸㉡㥥㌵㜳㘹㌳㤶㑡㘴愳昸㤹㥥㐸ㄷ搲㈹搳戸捦ㄹ捥㕥昰㌱敥㜷㝡戲㑤㍣攰昴愸㔳て愳㈷㈴㉥㜷㤳搸て㉡㝤㝦㌴㈱㠳㔳戵㜸㤷㙣ㄳ㡦㌸昲愳㐵㐹㠷㌵㈴昱㈸攴㐲㈲挷昰㤴昰敦㜱㐸㠵挴戹扥㈴捥昶㈵昱〴㥣㠴挴ㄲ㠴〲㠹㈷敤搰摡㔲昴敤㙤㈲㤷㡡㐷㈳戱㑣㌸㥤捥挵㜳昸搹㤱㐹ㄴち改㐸㈴㘷愶戲挹愸㤹㌲㘴挶㤶㈳㙣㠴㡦昱戴㌳㌸㈱昱㡣搳愳㑥㍤㡦㥥㤰㌸捤㑤愲ㄹ㉡㥤晦㙥㑣挸攰攴㉢摥㈵㈴晥收挸㑦愰戲㥤づ㙢戹捥㉦㐱㉥㈴㤶㌳㍣㈵晣㝢〵㔲㈱㜱㠲㉦㠹攳㝣㐹晣ㅤ㑥㐲㘲ㄵ㐲㠱挴慢㜶㘸敤㔰昴㉤ㄲ昹㜸㌴㥤挸愵ㄳ搹㐴㙤㈲ㅥ㑦挴戲㠹㔴㌶㘲㠶㤳㤹㙣㌶ㅥ㉥愴ㄳ㠶捣挱㜲㠴㠷挱挷昸㠷㌳㌸㈱昱扡搳愳㑥扤㠵㥥㤰㌸捡㑤㘲㌵㔴晡㤱㘸㐲挶摢㌰挰扢㠴挴㍢㡥㥣て㠳搰㝦㑢㠷㔳戹捥敦㐱㉥㈴㡥㘵㜸㑡昸昷㍥愴㐲㘲愵㉦㠹ㄵ扥㈴㍥㠰㤳㤰㔸㡢㔰㈰昱愱ㅤ㕡晢ㅤ晡ㄶ㠹㕣㙤っ〷㡡㔸㈴㡦㙦搰戸㤹㑡愵㤳攱㌸㝥㡦㠷挳愹㙣慣㘰收昳挶㐷捥㜰㑥㠴㡦昱戱搳ㄳㄲ㥦㌸㍤敡搴攷攸〹㠹㘵㙥ㄲ愷㐰愵㥦㡡㈶㘴㝣〱〳扣㑢㐸㝣改挸昹㔴〸晤㑣㍡慣攳㍡㝦つ戹㤰㔸挷昰㤴昰敦㕦㤰ち㠹㠲㉦㠹扣㉦㠹㙦攱㈴㈴捥㐳㈸㤰昸捥づ慤㥤㡦扥㐵㈲ㅤ㑥搴㥡㈶づ㤲㌸㥤㠸挷㤲㜱戰㈸㤸昱㐴㍥ㅢ㡦㠵㌳愹㔴搸昸户㌳㥣ぢ攰㘳㝣敦昴㠴挴て㑥㡦㍡昵㌳㝡㐲攲〰㌷㠹㑢愰搲㉦㐵ㄳ㌲㝥㠱〱摥㈵㈴㌸㐶㤱㕦㐰攵㔵㜴戸㤰敢㕣づ戹㤰戸㠶攱㈹攱ㅦ㈷㌶㠵挴㐲㕦ㄲ㝢昸㤲愸㠴ㄳ摥㜸戸ㄴ㐲㠱〴愷㌲ㄹ㑤扢ㄱ㝤㡢〴㝥㜳㈶捣ㄴ户㠹㜸ㅥ㈴㜲搹㑣愶㌶㤳つㄷ㜰ㄵ㌳ㄵ㑦攴㙡㡤晥戶㡦晥㐷昸ㄸ㥣敢㤴挱〹〹摤改㔱愷〶愲㈷㈴收戹㐹慣㠷㑡扦〵㑤挸ㄸ〴〳㍦ㄲ㠳ㅤ㌹㥦ㄳ愱摦㐹〷㍥攸㐱ㄹ㑥昸扢ㄹ㥥ㄲ晥㜱慡㔲㐸㑣㜳㤳攸晣ㄶ㥤攲㑢㘲㈸㥣昰㐶㠱て㐲㠱挴㌰㍢戴㜶㍦晡ㄶ〹㝣㔹㥡ㄹ㕣愶挱㔵ㅡ㌳㥥㉤㈴搳㠵㜰㍡㥢㡥攴昲攱㙣㈲㥦挲㜷挷㐶戶㡦晥〰㝣っ捥㕥ち〹昹ㄶ摤挴改㔱愷㌸㈷㈹㈴㈶扡㐹晣〵㉡晤ㄱ㌴㈱㘳㌸っ㠴㠴攷晡挴ㄶ㡥㥣て㡣搰㥦愰〳㥦昸愰㘴昲㤱愲愷ㄸ㥥ㄲ晥㡤㠲戵㤰〸晢㤲ㄸ敦㑢愲ㅡ㑥㜸攳㤱捤〸〵ㄲ愳搱㘱㌴敤㜹昴㉤ㄲ戵㘱㥣㍤攴昰ㅢ㈳〱ㅡ搱〲㉡昸㤳㠵摡㐴㌲ㄹ㐹挵㔲㔱㌳㥣㌷戶戲㝤昴ㄷ攰㘳㜰㍥戲㡢㐴㡤搳愳㑥㜱㤶㔱㐸㙣敢㈶昱㌲㔴晡㉢㘸㐲挶㜶㌰昰㈳挱戹㐷㤱摦捣戱扥㑥㠷昵㔸㔲攳㥣昰㙦㌲㍣㈵晣ㅢて愹㤰ㄸ攱㑢㘲ぢ㕦ㄲㄳ攰㠴㜷㤹晥㉥㐲㠱㐴搸づ慤扤㠷扥㐵㈲㘲㐶昲搹㙣づ敢㥤捡挷昱攳㉢㘵ㄶ愲㘱ㅣ㌲㔲㠵㠴㤹挶㤹愷ㄱ戱㝤昴㝦挲挷攰っ㘳ㄷ㠹㤸搳愳㑥㜱摥㔰㐸㙣散㈶昱ㄱ㔴晡挷㘸㐲㐶ㄲ〶㝥㈴㌸㥢㈸㜲㍥㐲㐲晦㠲づ㝣〶㠴㤲〹㐲㡡扥㘲㜸㑡昸户ㄳ慣㠵挴㐰㌷㠹捥㌳慢㤰㉦㠹㐹㜰挲ㅢ昷〶㈳ㄴ㐸㜰㑡㤰搱戴敦搰户㐸愴ち昱摡摡㐸㌸㥡攴愹㘶愱㄰捥㈴㈲㤸晡㐸愷昰捦㔴愵搳昹戸㘹㑣戶㝤昴㝦挳挷㤸攲昴攴㌸㌱搵改㔱愷㌸ㄳ㈸㈴㉡摣㈴㝥㠲㑡晦ㄹ㑤挸㤸〹〳㔹攳っㄶ㕣㔷㜴㌹㍦㈸昲晢㌹搶㝥ㅡ㥡〷戸捥㌲攵㐷㔱㈵㐴㥤㈴㌸攵㈷㈴扥晦户摦㙦搱敦㈰㉤晤㉤㍡ㄷ㑥㜸愳㥥〳愱㐰㘲ㅥ㍡㐲㈲㠴扥㐵㈲㥡㡡㈶搳改っㅥ〷㥥挹挵昱〵㥡㑥收昱搳㍣㡤搳㠹㐲挱㑣㐶㈲挶慥戶㡦㍥〰㍥挶㝣愷㈷挷㠹〵㑥㡦㍡挵戹㍤㈱昱㈵〶搳昹㕢㜴〸㔴扡㠱㈶㘴搴挳㐰搶搸㜳㥣㔸攸挸昹㔰〹㝤㈳㍡㍣㡡㈵㘳ㄱ攴㜸愳慣〲愲㐱晤㉡昷㐱㘷㐷捦っ㤱晦摤攴㘳扤捦晢㥦㠹攷昷戳㈲愶慣ㅦ㙥愳戵㙥㍥慤㈸㥦昸㥦挵攲ㅣㄴ敦㍤攷㕦攵晢㔸搷晦㐳ㅣ㝥ㅡ㕤戳㔲㡣㌸ㄲ㝦晡㘶㔸攱㑡捥愶㠵晤㠶搸摤扦〷〷挷戲㡤㥡敢摡㌱ㄷ㠵㝦㔷㜰㘱敢㔴摣敢㙡晤愳㜴ㅢ㌸㜳㔴㘳㥤挷搰搷㜴㐹愶㘶摢昱摣㠲づ搳㜱㕢搰搶改㠷挷扡㘳戶ㄱ㡡戱㝣㘸晤㐶㕤㍤搷捤扢挳扢愴㜵㜸搸㌶㥦㔸攱㐴㙣挷摤慢ㄵ攵晤㤴敦晤昴昶㍦㍦挷扢㜵ㄹつ晦挴㐲㕤㥥〰㠶晢摣扡㍣慤戱㐳㙥晤摦〲㝡愵㜳敡㔲ㅢ㡥戵敤㍦㘹捣㡣㍤挶愴㘳㤵敦攰㤳攸㜵㤲㘲敥㑣挹つ㌳愴㙦㠹㠸㡡㝢㌹愳㔱㌴愴〱ㅤ散挷戸㠳戸攸昵昹㘴扢㍢挵晡㝦㤵晤㝦㘳捡㤰挵㡥挷慦㔴昵愹㔳㉢摦㔸㝤挱ㄷ㔷敦㔸㜳摥つ扦搸晦㕦㙤㜹㝣㍥昹散㜵㝣晤㜵㌲收㍥戱㍢㐲慡扦挹收㉤㌶㙦愳㔱慦㘳㄰慦攰愶攴㤲愷㤵晦挳㔶㜸㥦㔶㙥㉣㐱㈴扣㔱㜲㠳昱づ敡愷づ㐲㠷扢㡤㝡ㄵㅥ摣㔶戹慡㝡つ搷戲ㄹ㘲㙥㘲㑡㙦㐲慢㙤〳㔹㤵戰㡣㐴㘲敡㈵㤸㍡〸㐲晡㜶戴攷ㅥ敦㠸㠶ㅣ㡣㑥摦愸㜰㕡㔰㍣㝡㑤攵㄰㜸昸㔱㜹捥㕥昹ㄲ㉡捦摡ち敦㈳捣㡤㔵㠸㠴㜷㤹㍥挱愲㜲〴㍡㐲攵㘹㜸㜴㔲㠹㜰㉤㌹㑢㘷㔱攱晣㥦ㄶ㠳捣摡挲㤲戵敡昱㈲㈸〹愸㠶ㅣつ愳扥㜱攰㌴㕦摦㌸ㅣてて㍦づ㝦〹攲昰戰慤昰㍥挹摣㔸㡢㐸㜸㤷改㍢㕡ㅣ㑥㐲㐷㌸㍣攸收㌰㠹ㅣ㌸㐷㘷㜱攰散㥦㌶戹㡢㐳㕡晤戹㠸挳㔴㜲㌸ㅤ㐶㝤攳挰㐹扥扥㜱㌸〷ㅥ㝥ㅣ敥っ攲㜰㠷慤昰㍥搰摣㌸て㤱昰㉥搳㘷㕢ㅣ㉥㐲㐷㌸摣收收㔰㐷づ㥣愱戳㌸㜰敥㑦㥢ぢ㤹扤㤷㠴㘳敡收㈲㄰扢ㄲ挴ㄵ戰敡ㅢ〸捥昱昵つ挴㜵昰昰〳㜱㐳㄰㠸敢㙤㠵昷挱收挶つ㠸㠴㌷㘶㐶㉣㄰㌷愱㈳㈰慥㜵㠳㔸㐴㄰敢愱戲㐰㜰敡㑦摢ぢ㌲㝢挷㠸慢㉢㡢㌸散㐳づ户挳愸㙦ㅣ㌸挳搷㌷づ㥣攷昳攳㜰㐹㄰㠷㡢㙤㠵昷昹收挶㝤㠸㠴㌷捡㐱㉣づて愱㈳ㅣ㉥㜴㜳挸㤰〳愷攷㉣づ㥣昸搳㜲㕤ㅣㄲ敡摣㈲づ㈶㌹㍣〶愳扥㜱㜸摣昱攸昵㠱㤲戳㝣㝥ㅣ捥っ攲㜰㠶慤昰㍥收摣㜸づ㤱昰㐶ㄱ㠹挵攱㐵㜴㠴挳㘹㙥づ捤攴昰㌲㔴ㄶ〷㑥晢㘹慤㤰㌹㕦ㅦ㔱㜵㜲ㄱ㠸㠳〹攲㌵㔸昵つ〴愷昷挴愳搷㈰㌸挹攷〷㘲㙤㄰㠸ㄳㅣ㠵攷㜱攷挶扢㠸㠴㌷㙡㑥㉣㄰ㅦ愰㈳㈰㡥㜳㠳㔸㐵㄰ㅦ㐱㘵㠱攰慣㥦㜶ㄸ㘴昶㌹㐹㔸慤㈹攲㜰〴㌹㝣〶愳扥㜱攰攴㕥摦㌸㝣〳て㍦づ慢㥤搵昵㍥攸敦搷戶挲晢搴㜳攳㕢㐴挲扢㑣㍦摡攲昰〳㍡挲攱㜰㌷㠷摦㤲挳㑦㔰㔹ㅣ㝥挴㤲㜶㙣㈷㠷㔴㕣慤㉣攲㜰㍣㌹㈸慣㔲摦㌸㜰㙡㑦㍣㝡扤㍤昴㠷㜹つ㐷敦㌹慦㙡て攲搰㘶㉢扣て㍦㌷㜴㐴ㄲづ㈷㔹ㅣ〶愱㉦ㅣ㤶戹㌹㥣㐲づ㥣㤷戳㌸㜰挶㑦晢〳㘴捥㌷㐶㐴㌵ㄵ㠱㌸㥤㈰㠶挲ち敦㍥㥣㘰㜲㘶㑦㍣㝡つ㘲㌳㤸搷昸㠰㔸ㄲ〴愲㘰㉢扣て㐱㌷㠶㈳㤲㠰㌸挷〲㌱ㄲ㝤〱㤱㜷㠳㌸㡦㈰慡愱戲㐰㡣挲㤲㜶〱㘴搶㡥㤱㑡愸挵㐵ㅣ㉥㈲〷㑥搵攱摤〷づ㥣搷ㄳ㡦㕥㜳攰散㕥㡤て㠷晤㠲㌸散㙢㉢扣捦㐲㌷㜶㐰㈴攱㜰㠵挵㈱㠲扥㜰搸摢捤攱㉡㜲㠸㐱㘵㜱攰㜴㥦㜶㑤㈷㠷㜴慤㕡㔸挴攱㍡㜲㐸挲〸敦㍥㜰攰慣㥥㜸昴㥡〳攷昶㙡㝣㌸㉣〸攲㌰摦㔶㜸ㅦ㠹㙥㑣㐶㈴攱㜰㤳挵㘱㍡晡挲㘱㥥㥢挳㝡㜲攰㜴㥤挵㠱㤳㝤摡慤㤰㌹摦ㄸ㈹㌵愷〸挴敤〴㔱〷㉢扣晢〰㠲㤳㝡攲搱㙢㄰㥣摡慢昱〱㌱㍤〸挴㌴㕢攱㝤㌴扡戱㍢㈲〹㠸㝢㉤㄰㡢搰ㄷ㄰㔳摣㈰敥㈳〸捥挸㔹㈰㌸搷愷㍤〰㤹扤㘳挴搴㑥㐵ㅣㅥ㈲㠷晤㘰㠴㜷ㅦ㌸㜰㑡㑦㍣㝡捤㈱〳昳ㅡㅦづ挹㈰づ戵戶挲晢㠴㜴㈳㠷㐸挲攱㌱㡢挳ㄲ昴㠵㐳摣捤攱〹㜲攰㝣㥣挵㠱㌳㝤摡㔳㥤ㅣ㤲㐹ㄵ㉥攲昰っ㌹㌴挳〸敦㍥㜰攰㠴㥥㜸昴㥡㐳㍢捣㙢㝣㌸㡣つ攲戰扤慤昰㍥㈸摤㔸㡥㐸挲攱㐵㡢挳㉡昴㠵挳戶㙥づ㉦㤳〳㘷攳㉣づ㥣攷搳晥摥挹㈱㤵㔶㘳㡡㌸扣㐶づ慢㘱㠴㜷ㅦ㌸ㅣ改㜸昴㥡〳㈷昵㙡㝣㌸㡣っ攲㌰挲㔶㜸㥦㤷㙥ㅣ㡢㐸挲攱㙤㡢〳㈷昴㠴挳ㄶ㙥づ敦㤲挳㠹㔰㔹ㅣ㌸换愷晤戳㤳㐳㌲愵㌶㉤攲昰〱㌹㥣〲㈳扣晢挰㠱㤳㜹攲搱㙢づ㥣搲慢昱攱㌰㌴㠸挳㠶戶挲晢搸㜴㘳ㅤ㈲〹㠷捦㉣づ㥣捥ㄳづ㠶㥢挳ㄷ攴㜰〱㔴ㄶ〷捥昱㘹㕦㜵㜲㐸㐷搴挰㈲づ摦㤰挳㈵㌰挲扢てㅣ㌸㤵㈷ㅥ扤收挰〹扤ㅡㅦづ晤㠳㌸㘸戶挲晢昴㜴㠳昳㠰挲攱〷㡢〳㈷昳㠴㐳㠵㥢挳㑦攴昰㐷愸㉣づ㥣攱搳㝥改攴㤰挲㌳戰㡡㌸㈸㍣㔷㜱挸㝡ㄸ攱摤〷づ㥣挸ㄳ㡦㕥㜳攰㜴㕥㡤て㠷ㅦ扥ぢ戸㔲昷扤慤昰㍥㐴摤攰㉣愰㜰攸㡦戱攳㑡摤㝤攸ぢ㠷敦攰昱㍥搶㑥慥搴改㔰㉡捥挲㔹ㅣ㌸扦愷つ㠰捣㌹愳っ慢慦㘱晥づ捣慤敢㤷㠳〸攲㉦戰挲扢て㈰㌸㡦㈷ㅥ扤〶昱〴捣㙢㝣㐰㝣ㄶ〴攲㔳㐷攱㜹㤸扡挱㐹㐰〱㌱搴〲昱ㅣ晡〲攲㘳㌷㠸㡤〸㠲㤳㜰ㄶ〸㑥敦㘹㥢㜴㠱㠸㐴搴晢㐵㈰㌶㈳㠸㤷㘱㠵㜷ㅦ㐰㜰ㅡ㑦㍣㝡つ攲㜵㤸搷昸㠰㜸摢㔹㕦敦㙦慤户㙣㠵昷愱敡挶㥢㠸㈴㈰㐶㕡㈰㌸㤱㈷㈰摥㜰㠳愸㈶㠸㝦㐲㘵㠱攰散㥥戶ㄵ㘴昶㙦捥愴㝡戵㠸㐳つ㌹㜰㕥づ敦㍥㜰攰㈴㥥㜸昴㥡挳ㄷ㌰慦昱攱昰㘲㄰㠷扦搹ち敦戳搵㡤慦㄰㐹㌸㡣戵㌸㜰ㅡ㑦㌸㍣敦收戰〳㌹晣ㅢ㉡㡢〳攷昶戴〹㥤ㅣ㔲ㄱ昵㜴ㄱ㠷〸㌹㜰㔶づ敦㍥㜰攰ㄴ㥥㜸昴㥡㐳㍦ㅣ愵㙡㝣㌸㍣ㄶ挴攱㔱㕢攱㝤挴扡㔱㠹㐸挲㈱㘹㜱搰搱ㄷづ㡦戸㌹愴挹㘱〰㔴ㄶ〷捥散㘹㍢㐲收㥣㕡愷搵㠳㐵㈰㈶ㄱ挴㄰㔸昵つ〴㘷昰晡〶㘲㈳㜸昸㠱戸㌷〸挴㍤戶愲攴㔱敢㥢㈰㔲㑦㡦㕡㜷晤ㅢ收㐳㐰扦戲挰㍢晥〶ㄴ㉣㌱㘷散㜰捦㕦㘳㔳㤳摣㉥㌷㄰㑦㐶㙥挳扦㈲㍥てて〰挷昳㤰敢ㅢ敤㝦㤹戶づて〶攷㠳㘶㥤㘷敦敡搲愳戳㔶㔸搰㠶㠷昱昶㉦搴戵攳挱敤昹㉡晣㉢挸ㅤㅤ㘶㕢换晦挲㘳㤳㜱〳㈳㥦㑡㠳㤷昵挰㘴摦㝢〷㜹㔳愰敦攴㤸昵㉣昵㉥ㅥ捥㍦づ㕥捥〷㉡晦㘷捦㜰搷愶㘳ㄳ㜳ㅥ㜹㥢㜷㍤㈲扣㐲摤㠵㡦搸㥡愶㍥戲散ㄷㄹ㜳㔹㌹敡㌸㘱慦捤㐲搳て晦扡慦㑣㔰愳〹改戳㈱㤱㝢㐸愵㈹慢摣っ㥢㠱㜷攵㜸㌷㈷㥦昵㔱收昹㈷扥〷っ攰ㅡ㍢慦㡡㉤攱摡摤㥣㈲扦㍣晢㌷㌷㘴摡摡㌲慢慡㥡ㅢ㥡捣㤶㈵ㅤ㑢慢ㅡ㔶㘰ちㄵ㡦㌶挷㌸昰敦㠵敢㜵昸㍦㔳昱㑦㙤㠵㠸摣㉥戵㕤㈰昵㕦搹昵扥㉢㍢て昶摡慥㘸㡡㔷㜶㍥㈴慥㤵㔵㌵㠸捤ㄵ㜶㕥㙡㍢㜴戸ㅡ晡㙥戰散ㅣ挶〴㐸㌸っ㥤捣㉢搴昵扥㈹敢ㄹ㥢㝣扢搸㉥愲㠸昷攷㕡㙣㔵〴㌱㡡搲㈵㈰㤰㜴㝢挱戲㌳摤㡥挵改慥昰㑤户㙦㘹扡晤㍤改㈶㜹搳㜱ㄲ㐹搲ㅤ攰㑥挷改ㄹ㔹㍢㐲慥㔰ㄷ晡愶换㌰㌶㠱㜶慤㕤㡥㈲搷摡搵㜹搳㜱慡㐶搲㤹戰散㕣㍢㑥㠲戸㘰慥昳㑤户㤴戱㡢㘱ㅥ攸㐹户挸㥢㙥ㅦ㈷㕤㤳㍢ㅤ攷ㅡ㕣改㑥昵㑤搷㕡㥡敥㘰㑦㍡㑥㑢ㄴ㝤㜶愶㤳慥摤㥤㡥㤷昴㕤㌰搷晡愶㕢挱搸挵㌰㔷㝡搲昱敡㝦㔱扡㠳㥤㜴㠷扡搳ㅤ攲愴戳戶捣㌵扥改㡥㘰散㘲㤸慢㍤改㔶㜹搳ㅤ攱愴晢㡤㍢摤搱挵改㡥昰㑤户愶㌴摤㌱㥥㜴扦昵愶㍢摥㐹㜷㥣㍢摤㐹㑥㍡㙢换㕣攱㥢㙥㉤㘳ㄷ挳㍣搱㤳敥ㄴ㙦扡搳㥤㜴㈷戹搳昱㘲慢㙢㔳㘹昵㑤㜷㉡㘳ㄷ挳㍣捤㤳敥㍣㙦㍡㕥㜹㤵ㅤ攱っ㜷㍡㕥搳㜴愵㕢敡㥢㙥㕤㘹扡㜳㍣改慥昲愶攳〵㑥㐹㜷㥥㍢ㅤ㉦ㅤ扡戶捣㡣㙦扡ぢㄹ扢ㄸ收挵㥥㜴敢扤改㙥㜷搲㕤敡㑥挷ぢ㜴慥戵摢搷㌷摤ㄵ㡣㕤っ昳㉡㑦㍡㕥换㉢摡ㄱㅥ㜲搲㕤攳㑥挷敢㘰慥㜴昵扥改慥㉦㑤㜷愳㈷ㅤ㉦㤹ㄵ愵㝢挶㐹昷㈷㜷扡ㄷ㡢搳捤昳㑤户扥㌴摤慤㥥㜴㉦㝢搳扤收愴扢摤㥤㡥㔷㜵㕣㙢㌷搳㌷摤㕤愵改敥昱愴㝢搷㥢敥〳㈷摤㥦摤改㜸昱挴㤵㙥㘷摦㜴て㤴愶㝢挸㤳敥ぢ㙦扡㙦㥣㜴㝦㜱愷攳㌵ち㔷扡愴㙦扡㐷㑢搳㍤敥㐹昷㤳㌷ㅤ㉦㔸挸㡥昰愴㍢ㅤ㉦〵㐸㍡敢愸ㄲ昶㑤昷っ㘳ㄷ敦〸捦㔱攴晡扥攳㔵㠳愲㑤㘵㄰〴㤲敥〵㉣㜴㝥摦昱〷户㉢摤㜶扥改㕥㠲㤱㈷摤㉢ㄴ戹搲昱户㜹㔱㍡晥昸㤶㜴慦㘲愱㌳ㅤ㝦搶扡搲㡤昶㑤昷㍡㡣㍣改摥愴挸㤵慥ㅡ晤愲㜴晣㡤㉢改摥挶㐲㘷㍡晥㝡㜴㝤㜶挳㝤搳扤〷㈳捦㙥晥㍥㐵慥㜴㍢愰㕦㤴㡥㍦㈵㈵摤㠷㔸攸㑣挷ㅦ㘹慥戵ㅢ收㥢敥ㄳㄸ㜹搶敥㌳㡡㕣改昸㝢慥㈸ㅤ㝦戰㐹扡㉦戰攰愴慢攴㌹㜳慦㑦攸㔹敤㌶ㄴ㍦㝤㥡捣ㅣ晦愹㥥㘹昸〷㕦挶㌶攱挴扣ㄷ晦扥捥㤷挸愳㜸㈶捥ㄸ晡㔷昶〲㍢㐳㜸㍥捣㠵㉡㥥㍤㉢㥥搷㜲㔰晡搷ㄴ昳㜴㔶㍣扥戱ㄷ挴㠳愷慥㕤ㅥ昵攸㠹挷扦㈸㕥㘴敢昴㙦敤〵昱攰搹㘷㤷〷捦㉣挵攳㍢㡡㜹㔲㐹㥤晥㙦㝢㐱㍣㜸〲搹攵㤱㐱㑦㍣扥愷㤸攷㠵攲昱㠳扤㈰ㅥ愶摤戱搶㠳攷㜷攲昱㈳挵〷摡㍡晤㈷㝢㐱㍣㜸ㅡ搷㤵㠳愷㘸攲昱㌳挵㍣㍢㤳ㅣ扦搸ぢ攲搱㙥㜷慣ㅣ㍣换ㄲ㡦㌲㍣晣㐶昱〴㑢㍣ㄴ㝢㘴㠹扦㈱㍣㤹攲㠲攵挱ㄳ㈵昱㈸愷つ捦㤱挴愳㥦摢攳㌷㐵ㅥ㍣搷ㄱ㡦ち摡昰㌴㐷㍣㉡摤ㅥ㍣愵改捡挱搳ㄵ昱搰㘸㜳愲攳搱摦敤挱戳㤲㉥て㥥㜱㠸㐷ㄵ㙤㜸戲㈱㌹㜴户〷㑦㉣扡㍣搶㌹ㅥ㈱摡昰㝣㐱㍣〶戸㍤㜸㙥搰攵挱敦㝤挹㌱㤰㌶晣捡ㄷ㡦㐱㙥て㝥扤㜷㜹昰慢㕢㍣〶搳㠶摦摡攲㌱挴敤挱㙦攸㉥て㝥晢㡡㠷㐱ㅢ㝥昱㡡挷〶㙥て㝥挹㜶㜹慣㜷㍣㌶愴つ扦㍢挵㘳愸摢攳昶㈲て㝥〷㑡㡥㘱戴攱搷㥦㜸㙣攴昶攰㔷㕤㔷づ㝥㡤㠹挷挶戴㜹挸昱搸挴敤挱㙦慢㉥て㝥ㄳ㠹挷愶戴攱㤷㤰攴搸捣敤挱㉦㥣㉥て㝥㤹㠸挷收戴㜹捥昱ㄸ敥昶㜸愱挸㠳摦〷攲戱〵㙤昸㔵㈰㌹戶㜴㝢昰戰摦㤵㠳㠷㜴昱ㄸ㐱ㅢㅥ捤挵㘳愴摢㠳㐷敥㉥てㅥ㤵挵㘳ㄴ㙤㜸㐰ㄶ㡦㙡户〷て扥㕤ㅥ㍣戰㡡挷㘸摡昰㤸㉡ㅥ㕢戹㍤㜸晣散昲㤰〳ㅢ㡦ㅥ㘳㘰攳扣っㅥ攰攴㥡㕢つ愴戸㉡㉦〷㌳㕡㙤敤戶攲㐱㑤慣戶戱慣攴〰㐶慢愲㔸㍣㤰㠹搵㜶㤶㤵ㅣ戴㑡慣㜸昰ㄲ慢戱㤶㤵ㅣ愸㑡㌲昲㠰㈵㔶㍢㔸㔶㜲㜰㉡㠹挵㠳㤴㔸㑤戰慣攴㠰㔴㘲挵〳㤳㔸㐵㉣㉢㌹〸㤵㘴攴挱㐸慣㘲㤶㤵ㅣ㜸㑡㘲昱〰㈴㔶〹换㑡づ㌶㈵㔶㍣攸㠸㔵搲戲㤲〳㑣㐹㐶ㅥ㘸挴㉡㙤㔹挹㐱愵㈴ㄶて㉥㘲戵愳㘵㈵〷㤲ㄲ㉢ㅥ㔰挴㙡㤲㘵㈵〷㡦㤲㡣㍣㠸㠸搵㘴换㑡づㄸ㈵戱㜸攰㄰慢愹㤶㤵ㅣ㈴㑡慣㜸戰㄰慢改㤶㤵ㅣㄸ㑡慣㜸㠰㄰慢㤹㤶㤵ㅣっ㑡慣㜸㔰㄰慢搹㤶㤵ㅣ〰㑡慣㜸㈰㄰慢㍡换㑡㜶晡ㄲ㉢敥晣㘲㌵搷戲㤲ㅤ㥤㔶㐵㕢㌴㜷㜸戱摡搵戲㤲㥤扢挴㡡㍢戹㔸㉤戰慣㘴㠷㉥戱攲㡥㉤㔶扢㕢㔶戲ㄳ㤷㡣㡢㍢戳㔸搵㕢㔶戲攳㤶挴攲づ㉣㔶㡢挴捡㜰㜶㌰挵晤㔳㉥㠶㕦晤慤㌵㕤㌶つ扥㔵㜸搸㤹戳㕡㡡晢愶㔸㕣㔵㙣愱戸㍢㡡攲㑡㡦㠲㝢愰㈸慥昰㈸戸搳㠹攲㜲㡦㠲晢㤹㈸㉥昳㈸戸㙢㠹攲㔲㡦㠲㝢㤳㈸㉥昱㈸戸〳㠹攲㘲㡦㠲晢㡣㈸㉥昲㈸戸㥢㠸攲㐲㡦㠲㝢㠶㈸㉥昰㈸戸㌳㠸攲㝣㡦㠲摢扦㈸捥昳㈸戸挹㡢攲㕣㡦㠲㕢戹㈸捥昱㈸戸㘱㡢攲㙣㡦㠲摢戲㈸搶㜹ㄴ摣㝣㐵㜱㤶㐷挱㉤㔶ㄴ㘷㝡ㄴ摣㐸㐵㜱㠶㐷挱敤㔲ㄴ愷㝢ㄴ摣ㄴ㐵㜱㥡㐷挱慤㑦ㄴ㝦昰㈸戸挱㠹攲搴㘲挵㠰晦〷㘸㌸㤳攲</t>
  </si>
  <si>
    <t>㜸〱捤㥤〷㝣ㄴ㘵晥晦昳㠴㘴挸㉣㙤散㈲〸〴㠹㡡㈰敥㈶摢㠲愲㐰㐰㐴㥡ㄲ戰摦挵捤敥㉣㐴㔲㈰〹㑤捦挳㜶㥥㡡㥥攵散㕤散摤㍢㐱挵摥捦摥敦㉣㘷㙦愷㥥扤㉢㤶晦攷昳㥤㤹㘴㜶㑡捡晤敥晦㝡摤戲晢㌰捦户㍥昳摥㤹搹搹㜹扥㍢㈹㔲㐵㐵㐵扦攲挱晦昹㈸攱挲搰摡㤵㙤敤㘶搳戸㥡㤶挶㐶㌳摢摥搰搲摣㌶㙥㔲㙢㙢㘶攵捣㠶戶昶㍥㌰搰敡ㅡ愰㙦㉢慤㙢㙢㌸搴㉣慢㕢㘶戶戶挱愸戴愸愸慣㑣㉦㠶㝥戰晤㌲㥣㡥㑥㉦扤㠴つ慣㡡㜴㡤㑤㕦㌶㘵㙣㜴㌶ㄱ㌶晤搸昴㘷㌳㠰捤㐰㌶㠳搸ㄸ㙣㌶㘲戳㌱㥢㑤搸㙣捡㘶㌳㌶㥢戳搹㠲捤㤶㙣㤸㕦摦㡡捤㄰㌴晤㠷愲㤹㔷㌳㜹㑥晤㈱㔸㥢摡昶㤶㔶㜳散㠸㝤慣㌱㑦㠸挵挶挵挶㔵㔶㔷㈶挷㐵挷㡥愸㔹摡搸扥戴搵㥣搰㙣㉥㙤㙦捤㌴㡥ㅤ戱搷搲晡挶㠶散っ㜳攵扣㤶㐵㘶昳〴戳㍥㕡㔵㥦㠹愷㘳昱㐴㈲㕦㕤㥤敥扦㌵㈲捦慥㤹扣㔷慢㤹㙦晢㙦挵ㅣ挶㤸㜳㙡㈶㡦㥢㙤戶晦户㘲づ㐷㑣㠴㥣搲搲㤴㘹㘸晥㉦〵㉤攵㝢㥡㤸㘲㘶ㅢ昸收㥢㘶㙢㐳昳㠲㜱ㄸ㜶〱㘸昴㔲攳㈶戵戵㉤㙤㕡捣敤愸挶㙣㙣㥣㙢收攵㑤㙦㥡搲搶扥㔷愶戵愹慤㝦ㄳ昹㤹慤㘶㜳搶㙣ㅢ搸㌴㜵㐵搶㙣戴つ摢捡㥡昶挹戴捥捥㌴㤹㈵㕣ㄸ搴㘴扤㠷搳㜳㘶㜳㝢㐳晢捡〱㑤昳摢捣戹㤹收〵㈶㑤㑡㥢愶㉤㙤挸愹㤲ㄲ㍣㡢晡㙣ㄷ㌴㌲㜹愳㌰㥥愶㥡㠵㤹搶㜶改昱㉤㡣〵搹扡㌶ㄷ㔹㡢㠲㜱㜱㤳ㅡ攱昱攲㝢㔶摢搰㌴挳㙣㙤㌶ㅢ㤹㠴敦攴ㄸ㡦㤱〰戲摥㠷づ㔲捥敡昰㕤㔲晤散㥤㡦敢挲㉣摡〸㌴㕢捥㙥㘹㙤挲〶㌹换捣㌴㑦㠸㡤慤㙤捦㑤㌱㤷㑤㠸㡥慢搴换愱搵㐷搲㙥ㅢ㌴ㅢ〳㐶慥愵愹攱搰っ㘹㡦㑦愶搳攳昵㔱戴愸㐰愳㑡㕥挱㥥敥㡥捦扤慤戸㉥㔳㕣㔷㕦㕣㤷㉤慥换ㄵ搷㤹挵㜵昹攲扡〵挵㜵ぢ㡢敢ㅡ㡡敢づ㈹慥㕢〴ㅢ攷㔱搶户㙦戱晤愸ㅢ㌷散㤷户㡤攲㘹户慥晤改㤴㤱ㅦ捣㙢㔰摣戹攵搸戰ㅤㄶ挲挷扢㍤戴晡㘸㌴摡づ㘸㝣攳㑤㡤搷挷搰㘲㉣ㅡ愵㥥挷㜸㌹收昸㤲换㡥㑣搶て㥦㜹换晡㍢㡥晣戹昶收ㅦㄵて㈲㤲㙣ㅣㄶ挲㤳敤挴㔰㔱㌴㕡っ㡤㌷㔹㉡㌶㕥慦愴㐵ㄵㅡ愵㥥戰㤳㑤扥晡攳攲㠶扤㝥㥤㝤摡㉥戹攳㘶摥㜸挸㔶㡡〷㉢㐹㤶挰㐲㜸戲㈴㐳愵搰㘸㘹㌴摥㘴改昸㜸扤㥡ㄶ攳搱㈸昵㤰㥤捣ㄸ昸捥㠷挵㡢敥㥤㜸昹〱搱㜷挶慦ㅥ昸㤲攲㐱㔱㤲敤㠲㠵昰㘴ㄳㄸ㙡㔷㌴摡㙥㘸扣挹慡慢挶敢ㄳ㘹㌱〹㡤㔲㜷摢挹愶㍥扦戴愴摦捥挶捣换晢㡤昹㙥搱改㈵昷㈹敥㠷㤲慣〶ぢ攱挹愶㌰搴㔴㌴摡敥㘸㝣挹戰㘶搳㘸戱〷ㅡ愵㙥戵㤳摤㍥攵挴㥡晣昰挷㘷慥扤㙡换㜳㡦慤㝤㝥㐷挵㠳扣㈴摢ㄳぢ攱挹㘶㌰搴㑣㌴摡㉣㌴摥㘴㘹慣搹㙣㕡捣㐱愳搴㑤㜶戲昳慥捥搷㍤昵搲㌶㔳晥戰敥换ㅦ㕢㝥搵收㉡㝥㤸㐸戲扤戱㄰㥥㙣㉥㐳搵愲搱收愱昱㈶㑢㔶㡦搷攷搳㘲ㅦ㌴㑡㕤㙤㈷晢昰搹扥㜷㕤㍦扤㘶搶捤㥦捦㤸㌷㘸昳て㑤搵て㙡㐹戶ㅦㄶ挲㤳敤捦㔰〷愰搱づ㐴攳㑤㤶㑡㡣搷て愲挵㙦搰㈸戵挶㑥㜶㑢昱㠶㘷戶㔹晥愷㍤搷㌷摤昷散戳㤹㡤㙥㔰晣㜰㤴㘴㜵㔸〸㑦㜶㌰戴㝡〶㡤㔶㡦挶㥢㉣㡤㑤㍦㑢㡢ㅣㅡ愵捥戳㤳愹扢摥扢㜷捤㤲㝤㈶摤㍥㘳攸戴㤷扥ㅡ㍣㕤昱㐳㔸㤲攵戱㄰㥥㙣〱㐳㉤㐴愳㌵愰昱㈴㑢挵昰㥥ㅤ㐲㡢㐵㘸㤴㍡摤㑥㔶㜳晢挸扡愷て㕢扢攷㕦㘷捥晤昹挸敢攷㥤愶昸㘱㉦挹㥡戰㄰㥥慣㤹愱㕡搰㘸㡢搱昸㤲㈵挷敢㑢㘸搱㡡㐶愹㤳散㘴㘷㌷昷㝤㝦摣㌶㡦㑥㍥㜳捥㈳㕦㈴㕥摦攳ㄴ挵㤳ち㐹搶㡥㠵昰㘴㑢ㄹ㙡ㄹㅡ㙤㌹ㅡ㑦戲㘴㌵㌰慥愰挵㑡㌴㑡ㅤ㙢㈷㝢晦㠲㌷晥摣㝦搴扤㌵㘷㙦晢搰㥥挳敥晡㙢㕡昱攴㐵㤲ㅤ㠶㠵昰㘴扦㘳愸挳搱㘸扦㐷攳㑤㤶挲㥡慤愲挵ㄱ㘸㤴㕡㘵㈷摢晡摢㜷敥晣㘱搹慥㌳㙥ㅣ㜸攱愸㌳㥥㙦愸㔴㍣㐹㤲㘴㐷㘱㈱㍣搹搱搰敡挷愰搱晥㠰挶㥢慣扡㜲扣㝥㉣㉤晥㠸㐶愹ㄵ㜶戲㐵〳扥㍦昰挳慢ㄲ㌳㙦㜸昵㠵〳慦㜹戵昶〰挵㤳㌱㐹㜶㍣ㄶ挲㤳㥤挰㔰慢搱㘸㈷愲昱㈶㑢㐷挷敢㈷搱攲㑦㘸㤴㕡㘲㈷摢昱搳㡦㤷散㜵攲改㔳慦扣㘳捥㠶ぢ㠶扥晥㡤攲㐹㥦㈴㍢〵ぢ攱挹㑥㘵愸搳搰㘸㝦㐶攳㐹㤶㡡攲㈳昱㜴㕡㥣㠱㐶愹㐳散㘴挹昷㉦㠸ㅣㄶ戹㙡搶㤵㡦慣㝤戵晦搱㘷ㅥ慤㜸㜲㈹挹捥挲㐲㜸戲戳ㄹ敡ㅣ㌴摡戹㘸㝣挹戰改㥦㐷㡢昳搱㈸㤵戵㤳㤹㙢晦㜸搴慣攵㕦㑦㍡㝥㑥敢㘵慢昷㝡昸㑤戵ㄹ搴㤲散㐲㉣㠴㈷扢㠸愱㉥㐶愳㕤㠲挶㤳㉣㤹挲㝢戶㠶ㄶ㤷愲㔱敡㈰㍢搹换ㄳ晢㝦昶捤㥡㥡挹㌷昵扢㜳扦㡤㐶ㄴ摦愳㜸戲㉣挹㉥挷㐲㜸戲㉢ㄸ敡㑡㌴摡㔵㘸㝣挹㜰㙣扣㥡ㄶ搷愰㔱㙡扥㥤㙣挱慦㈷㍤㥣㝦昷挶㍤捥ㅡ㝥昳㡦㝤㥡㙥㍤㕢昱愴㕣㤲㕤㠷㠵昰㘴搷㌳搴つ㘸戴ㅢ搱㜸㤲愵愲㐸㜶ㄳ㉤晥㠲㐶愹搹㜶戲㈷慥㉢㥢㜷摥愷摢捣㍡昷㥢敦㑥㍥㙢攰㠸㐵㙡㑢愸㈵搹捤㔸〸㑦戶㤶愱搶愱搱㙥㐱攳㐹㤶㑣㈳搹慤戴戸つ㡤㔲搳散㘴つ扢敦㍣㙣挵愳㑦捦㕡摦㤴ㅤ㌷晤戸㔷㥥㔳㠳愱㤶㘴户㘳㈱㍣搹ㅤっ㜵㈷ㅡ敤㉥㌴摥㘴㈹㝣㜸摥㑤㡢㝢搰㈸㌵搱㑥昶搸㤲㥤ㅦ㍤戹昸㤲ㄹ愷㙦ㅤ㈹㥤㍦愸敡㔶戵ㄵ搴㤲散㍥㉣㠴㈷扢㥦愱ㅥ㐰愳㍤㠸挶㤳㉣ㄵ挵搹搵㐳戴㜸ㄸ㡤㔲搵㜶戲扢㠶㥦㔸搴㔶扢搱㡣㈳㍦晢㜹挱戶㡢㑥捦慡㈱㔰㑢戲㐷戰㄰㥥散㔱㠶㝡っ㡤昶㌸ㅡ㙦戲ㄸ㍥捦㥥愰挵㤳㘸㤴慡戴㤳扤㜸昵敤㜳户摥㤰㥤㜶搶㐹ㅢ㐶㤶慤捦㉥敤晦㌴搴㝢摢攷扣㔳㕡㌳换昱㉤愲昳ぢ㑡攵戸㈸晦㜵晦捤っ㕦捣昲㠹㝣㉡ㅦ㡢攵ㄲ搱㑣㔵愶戴ㅣ㘱㝢晡ㄵ㠰㠷攷晥昹㝤ㅢ㜰敡扣㕣扥ㄳっ㥤㥣㘹㌳㍢扦㈲㡣戱㜵㤳㕢㤶㌶攷摡㠶〴㉢㙢摢㌳敤收㔶㕥㕤㘷㄰㥦㕢㉤扥㌱㤹㙤㤲㙦㤸搷㙤㥦㑣攳㔲㜳搲㡡〶㑢扤戵㐷㡤敦㑢㉤昵攱摡摤㕢捤㈵ㅤ㕡摦㠸㈶攱ぢ晤㌲㠹敤㕢㑢㑢㘵㡤㙢㐴捤挲㤶㌶戳㔹㠶㌷愶㘹慦㠶散㈲戳戵搶攴攵〰㌳㈷慢扡ㄹ㔵昶㤷戶㌱㜳㥡戱愲昸ㅡ㤶ㅢ改㤶收愷慥㘸㌷㥢㜳㘶づ攳㕤㙣戶戶慦㥣㤷愹㙦㌴㌷㉦㌰戱㜲㐲㌱戸㐰扣㝢㑢㜶㘹㕢㑤㑢㜳㝢㙢㑢㘳愱㘶㔲㙥㔹〶㕦ㄴ㜳戳㕡㜲㈶扥攷㤵昰㔱愴㡡晡昴㔱慡㘸㠷愰㉦㕢㡣摢㌶㑥摥〸搷㕢扣㌵摥昳㉤ぢ㌷扢㜱㜳戱㜶㔸㡢㐶㤳摢㘴昱愸㙥㠲㐹㕣㠶ㄹㅤ㙥攸㕡㈷㕥㍢愱昵昶攱搶㌲挶㡥㜷敥晦慦㜱㜱昱㈶昶摡㑦㕤㠶㉦搳㝢攰㝢㘳愳搹摡攵㤵ㅦ挵ㄱ改捦愰㈹摤〹㝢㜳㈸扤ㄲ㔸愸ㄵ㙡㘵改昲㠶㕣晢㐲㙤愱搹戰㘰㈱捦戲㜰㜵愸慣㡣㘸㝤て晤㌹㠸昴攷搹扣㠰㈶ㄲ㈹搲晥㑥㈳㉤愲晦挳敡㤷㡥挴晦扤晦㥡㕥っ㉦㕤㉥ぢ攰ㅡ㑥㕢㘹搳敥㉤慤㙤㝤晡〴慤攵ㅥ㤹戶㠵敤摣㍣扢㔶㌲摥㡢㙣㕥㐲㔳㍡ち㑤户㔷〱〶挱愸㠴ㄷ㍢〶㌴㑤㌱昳ㄹ㕣㘲㤲扤㕢㘵㑡㥢慣慢ㄶ㔳捣戶慣捥换ㅢ搳戱慦慣搰戰㠴㥤扦㝦ㄳ户㝥㜳㐵晢㤴㑣㝢愶㙦ㄳ㉥㤴攰㕤搲㘱㌴㐶扣慣㈵㝡づ㄰㤹攳ㅤ戱㝢㠸㘰挸愲㉢㑡㍦ㄱ㔸㤱戰攳㘰㝦㈹敡㘳户㕤慦〴挶㍥っ㉢愱㜹㌷昴挲ぢㅥ扣昴㌰捤㙣㥥户㜲戱搹㐶昳㌲慤㑢㤴摥摤㡢挱收㘴敢攷户㌷㌴戶㡤挳㐸愷戵戶㉣㕤晣摦㡣挳㔸晡换㘸㥣㐷改戶搸㡡㝢扥㑥挰㔵搴㜷ㄹ摦㥢扡扡愲㌲㐶愳㐴摦㠶つ户㔶〴晢ㄵ晦挹㐳㝦つ晦㐵扡搲㤵㔶挰愲㌷ㄷ㠷㑡㘱摦扦〹㠴收戵㥡㜲戹慢㑣㍡愰㍤愰㘹摦㤶搶㐵昵㉤㉤㡢戸㍤つ㤴㕥摢㐲搳㙣攷㈵愴㝥昶㈵㌳戹㌴愶㔴㥦㍥〵搷㝦㕣搷㥡㠶㈳扥昶ㄶ㥡〱㤳ㅡㅢ㐷㌸ㄱ摢戴户㈱敡㠳㡢㔹摡㍢㔸㐸攰㐸摥摥搲㡥愴㈳㤶㈵㐷散㐸戳戶昶ㄱ㌵昸戴ㅣ挱捦愸挶㠶㘶㜳挴昶捤㉤㈳㕡捤戶挵戸㙡㙣㡥ㅥ户愲戱㙤㠵ㅡち㌴扣㡥㌳敡换挴㈱㉦㔶㝤㌳改㥡㡦ㅥ㌷㜷攸㝢搸㔳㙡㠸慤昰㕤㑤摡ㅥ挹捡昱搲摦㐷愳〶挳㡣㠷ㅣ㉣ㄷ㍥昴て搰搷㍦㘴昳ㄱㅡㅣ㌸攴慤挰㜱攳㘳慢慢㐶攳㝦ㅥ㍢昴㑦搸㝣㡡㐶㡤㐱挳㍤㔷晦っ㡤昳㔰〶攲㜳㠳㤰㌷㜵〷㠸晤㙦敡㔷㤰㐶昴㉥㜴㙡㉣㉣昸挶敡〴愹ㄳ㥤㑥㙣㑡㐳攰㐰〰愵戶挲㜷㠵㙢㈷戸〹㠰㥦攸摦〷㘶挱〰㝥㘱づ㠲搱戹㌹扡〰ㄴ㕢㕤ㄵ㠵㑥〰昴㠱㐰攷昵㝤㔵〹㤱〰㈸㐵捦㜹愸ㅦ㝦㜱〱㠸㐱散〷愰㌳愶摥㠵㑥㔵挱㉦〸挰攷〸ㅥ〸攰㌳㕢攱扢敡㤶㐴愴㜲㡥㘲㘳づ昹ㄳ㤸〵〳搸ㄴ㙡㝤㌳㌶㥢愳㜱〱搸搲敡慡ㄴ㠲〸㠰挱㌴摡ち㡤慡㠶㐸〰っ㐱捦㜹愸㜷摤〰搲㄰晢〱っ㘷㑣扤ぢ㥤ㅡて扦㈰〰慦㠴〱㜸搹㔶昸慥〴㑥㐰愴㜲㡥㘲㝢づ昹挵㔰〰㍢㐰慤㡦㘱㌳ㄶ㡤ぢ挰㌸慢慢㜶㐵㄰〱戰ㄳ㡤愲㘸搴㐴㠸〴㐰っ㍤攷愱㥥㜲〳搸つ㘲㍦㠰〴㘳敡㕤攸搴㈴昸〵〱㜸㌰っ挰〳戶挲㜷㜵㜲ち㈲㤵㜳ㄴ扢㈲愹扡㉦ㄴ挰㐴愸昵㐹㙣㈶愳㜱〱㤸㘲㜵搵㔴〴ㄱ〰㔳㘹戴㍢ㅡ挵ぢ㤶〲㘰ㅡ㝡捥㐳摤收〶戰㍢挴㝥〰㌳ㄸ㔳敦㐲愷昶㠰㕦㄰㠰ㅢ挲〰㕣㙦㉢㝣㔷㑣㘷㈰㔲㌹㐷㌱㡦㐳扥㌶ㄴ挰㍥㔰敢晢戲搹て㡤ぢ挰〱㔶㔷捤㐴㄰〱㜰㈰㡤づ㐲愳㘶㐳㈴〰㝥㠳㥥昳㔰㙢摣〰㘶㐱散〷㤰㘱㑣扤ぢ㥤㥡〳扦㈰〰㘷㠷〱㌸换㔶昸慥攲捥㐵愴㜲㡥攲㄰づ昹㡣㔰〰㡤㔰敢㑤㙣㥡搱戸〰㉣戶扡慡ㄶ㐱〴挰ㄲㅡ戵愲㔱昳㈱ㄲ〰㙤攸㌹て㜵愲ㅢ挰㍣㠸晤〰㤶㌳愶摥㠵㑥敤〳扦㈰〰㐷㠵〱㌸搲㔶昸慥㉣敦㡦㐸攵ㅣ挵ㄱㅣ昲慡㔰〰㐷㐱慤ㅦ捤收ㄸ㌴㉥〰挷㕡㕤㜵〰㠲〸㠰㍦搲攸㌸㌴敡㈰㠸〴挰昱攸㌹て戵捣つ攰㐰㠸晤〰㑥㘲㑣扤ぢ㥤晡つ晣㠲〰㌴㠶〱㔸㘴㉢㝣㔷扢て㐶愴㜲㡥攲㑣づ戹㈱ㄴ挰搹㔰敢攷戰㌹ㄷ㡤ぢ挰昹㔶㔷㘵㄰㐴〰㕣㐰愳ぢ搱愸㉣㐴〲攰㈲昴㥣㠷㍡搸つ愰ㅥ㘲㍦㠰㑢㘱ㅦ搱扢搰愹ㅣ晣㠲〰散ㄳ〶㘰扥慤昰㕤㠱攷愵昵㜲㡥攲㍡づ戹㌶ㄴ挰つ㔰敢㌷戲戹〹㡤ぢ挰㕦慤慥㕡㠸㈰〲攰㘶ㅡ慤㐵愳づ㠱㐸〰慣㐳捦㜹愸㍤摤〰ㅡ㈰昶〳㔸捦㤸㝡ㄷ㍡戵〸㝥㐱〰㈶㠶〱搸捤㔶昸㘶〵㥡ㄱ愹㥣愳戸㥦㐳㥥㄰ち攰㐱愸昵㠷搸㍣㡣挶〵攰ㄱ慢慢㕡㄰㐴〰㍣㑡愳挷搰愸㈵㄰〹㠰挷搱㜳ㅥ㉡敥〶戰ㄸ㘲㍦㠰愷ㄹ㔳敦㐲愷㕡攱ㄷ〴㘰㠷㌰〰愳㙤㠵㙦愶㘲㈹㈲㤵㜳ㄴ㉦㜱挸摢㠵〲㜸〵㙡晤㥦㙣㕥㐵攳〲昰扡搵㔵换㄰㐴〰扣㐱愳㌷搱愸ㄵ㄰〹㠰户搰㜳ㅥ㙡㤸ㅢ挰㜲㠸晤〰摥㘳㑣扤ぢ㥤㕡〹扦㈰〰㥢㠶〱搸挴㔶昸㘶㑦㝥㠷㐸攵ㅣ挵愷ㅣ昲㐶愱〰㍥㠷㕡晦㠲捤㤷㘸㕣〰扥戶扡敡㜰〴ㄱ〰摦搰攸㕢㌴㙡ㄵ㐴〲攰㍢昴㥣㠷㉡㜳〳昸㍤挴㝥〰ㅢㄸ㔳敦㐲愷㡥㠰㕦㄰㠰㕦㝥づ㌹ㄵ晥搹㔶昸㘶㜴㡥㐶愴㜲㡥愲愴ㄸ㐳摥〰戳攰㔳㘱つ㙡扤㉦㥢㌲㌴㉥〰ㄱ慢慢㡥㐱㤰㤱っ搴㡦㐶晤搱愸㘳搱ㄵ〰〳搰㜳ㅥ敡㑢攴攸昸㌲昴〷㠸晤〰㌶㠲㝤㐴敦㐲愷㌸㜵ㄴ〴攰㠳㌰〰晦戲ㄵ扥㔹愶ㄳ㄰㐹〰㙣挵㈱扦ㄷち㘰㈸搴晡搶㙣㠶㜱㜴㥤摦〶㐷㔸㕤戵ㅡ㠱㐶㜲㜵捡㘹㌴ㄲ㡤㍡〹㕤〱戰つ㝡捥㐳扤敡〶㜰㈲挴㝥〰摢挱㍥愲㜷愱㔳㝦㠲㕦㄰㠰攷挲〰㍣㙢㉢㝣㌳㕦愷㈲㤲〰㠸㜲挸㑦㠷〲愸㠴㕡慦㘲ㄳ攷攸㍡〱㈴慤慥㍡つ㠱㐶㜲㜵㔲㌴㑡愳㔱愷愳㉢〰慡搱㜳ㅥ敡㘱㌷㠰㍦㐳散〷㌰〱昶ㄱ扤ぢ㥤㍡〳㝥㐱〰敥っ〳㜰㠷慤昰捤挶㥤㡤㐸〲㘰㜷づ㜹㝤㈸㠰㍤愰搶愷戳搹㤳愳敢〴㌰搳敡慡㜳㄰㘸㈴㔷㘷ㄶ㡤㘶愳㔱攷愱㉢〰收愰攷㍣搴㑤㙥〰攷㐲散〷㔰ぢ晢㠸摥㠵㑥㥤て扦㈰〰㔷㠴〱戸摣㔶昸㘶〸㉦㐲㈴〱㜰㄰㠷㝣㘹㈸㠰摦㐲慤搷戱㌹㤸愳敢〴㔰㙦㜵搵挵〸㌴ㄲ㉦㍤㑢愳ㅣㅡ戵〶㕤〱㘰愲攷㍣搴戹㙥〰㤷㐰散〷搰〰晢㠸摥㠵㑥㕤ち扦㈰〰愷㠴〱㌸搹㔶昸㘶㉤慦㐰㈴〱搰捡㈱㥦ㄴち愰ㅤ㙡㝤㈹㥢㘵ㅣ㕤㈷㠰ㄵ㔶㔷㜱㑡㜳㈴㔷㘷㈵㡤づ㐵愳慥㐶㔷〰ㅣ㠶㥥昳㔰挷戸〱㕣〵戱ㅦ挰㉡搸㐷昴㉥㜴敡ㅡ昸〵〱㌸㌴っ挰㑡㕢攱㥢㐹扤ㅥ㤱〴挰㜱ㅣ昲昲㔰〰㈷㐰慤慦㘶㜳㈲㐷搷〹攰㑦㔶㔷摤㠰㐰㈳戹㍡㈷搳攸ㄴ㌴敡㈶㜴〵挰愹攸㌹て搵散〶㜰㈳挴㝥〰㘷挰㍥愲㜷愱㔳㝦㠱㕦㄰㠰㕣ㄸ㠰慣慤昰捤敥慥㐵㈴〱㜰㈱㠷㥣〹〵㜰㌱搴晡㈵㙣搶㜰㜴㥤〰㉥戳扡㙡ㅤ〲㡤攴敡㕣㑥愳㉢搰愸㕢搱ㄵ〰㔷愲攷㍣搴㝥㙥〰户㐰散〷㜰㉤散㈳㝡ㄷ㍡㜵ㅢ晣㠲〰捣づ〳㌰换㔶昸㘶㥣敦㐰㈴〱戰㤶㐳㥥ㄱち攰ㄶ愸昵㕢搹摣挶搱㜵〲戸摤敡慡㍢ㄱ㘸㈴㔷攷づㅡ摤㠹㐶摤㡤慥〰戸ぢ㍤攷愱㈶扢〱摣〵戱ㅦ挰㝤戰㡦攸㕤攸搴㍤昰ぢ〲㤰づ〳㤰戲ㄵ扥㔹昰晢ㄱ㐹〰㍣挶㈱㈷㐲〱㍣〱戵晥㈴㥢愷搰戸〰㍣㘳㜵搵〳〸㌴㤲慢昳㉣㡤㥥㐳愳ㅥ㐲㔷〰㍣㡦㥥昳㔰㘳摤〰ㅥ㠴搸て攰㐵搸㐷昴㉥㜴敡㘱昸〵〱ㄸㄹ〶愰摣㔶昸㘶收ㅦ㐵㈴〱昰㈶㠷㍣㍣ㄴ挰摢㔰敢敦戰㜹㤷愳敢摣〲摥户扡敡㌱〴ㅡ挹搵昹ㄷ㡤㍥㐰愳㥥㐰㔷〰㝣㠸㥥昳㔰㥢扢〱㍣づ戱ㅦ挰㈷戰㡦攸㕤攸搴㤳昰ぢ〲搰㍦っ㐰㍦㕢攱慤ㄶ㈸㝤〶㤱㝡㌱换摢㡦〳捥敦搳㘰㉥攷戴搴挰㍣捡㠵㙢㤶戶戵户挸ㅣ摡㠰晣㤴㤶搹㉤敤㔳ㅡ摡ㄶ㌷㘶㔶㙥㤲户ㄷ昶㕤㘸㌶㘳㠶扢ㄵㄳ摤ㅥ㔹换攲挵㘶㑥捦搷戶㉣㙤捤㥡搳愷晣㉦捣㠰㘳晤昰搶挹攴㜷戱挲攳㍦㥢搴㉤㠲㈷戶ㄲ㍣㡡㑡㥦㐳㐰敦摣㥣ㄴ㉤扢收搱㘵搱㠰攱愰㑥愲昳ㅡ摡ㅢ捤㝥㜹㤹挳㤶攵戲㍣㈸愲㙣㈰搷㌷㍦㙦㈱收慣愶っ挸㑦㙢㙤挸㜱㡥㠸㙦挶愶㤶改㑣㜳〱㑡〴昶㙡㘹㙢㘰挵昲㠰晣扣搶㑣㜳摢㘲捥㜶㘶㔷㙥㕣搰㤳㘹搱搲晣攴㠶收㌶愴㤱㜷㤱换㠳昲戵ぢ㕢㤶攳愷ち㑢㥢㥡愷㘵ㄶ户晤㑦扣㉢㡡㙦㡢㍣攴慤㔱挵慡戸㔸㤵ㄵ㤷晤愷敦㡦昶㉤昶戱㑤慣㈲昰ㄱ搸㑥摢㕢ㅢ敡㤷ㄲ㤸攴愸㐴㕢挲㐶摥挳愲搲攷戱攴㥤搷㜴扤㠵㥥愲〴㡥戵愰〴㍦㜰㝥扣攳昷ㅦ㕢挳㕣晦づ挳改晦㍤㥡㍤愷捤㥦摥㔹慥昳㝦晡㌱㐵改ぢ㠸摣攳敡㠸捤㘰㍣搰摡㠴㔸㌱挱㉤ち㝢㈶戶〴昶扣㥢㘵㈴㉦㌶摣㐲〷㜶㉥敥㡥〹昶晥昹㤹㤹㝡戳ㄱ㜵〱㑤㤹昶㠱㔶㠷〵ㅡ㈸戶㙦戳㜵㌵㉤㑤㑤ㄹ㙥㜲晣挹㐰㙤㌶搳㘸㤶攵㈷㉤㙤㙦㤹搵搰慣攷搱挸㜶㘹㡢㌲㉢㈰捡慣戰㘶昰昳㜳㔹㉦㈴换㡣搵戲㈰搳摡搰扥戰愹㈱㕢挶づ攷㑢晦㈷戶㔵ㅣ㍦㑡〰搳㜹㌸挷ㄲ㙦㐹㠰㌵㌱㡦户㝢ㅣ慡㘸㠸㡥㙦㍦戶攸㘲愵攱㥦晡て换㐹㜰攴㤱てㄴ晤㐷㐴㉢挵㑢づ㐵㌲㤶捦㘵㉡ㄶ㡢㥦慦挲㈶㉡〷㈷昵てㅡ攰愵㙦㠰㈹ㄷ昸㉡㜹ㄱ㑤㤷戵〶㝤㘱㄰㤹搹㤲挹敤㥥挹攲攷㍦㝤敤ㅦ晦㤴攱慤攵愱愶搵㘰昵㐷つち㡡㌰扤扤慣㈱㘷戶㤶㔱㔰㡢ㅦ㌷㤵戰㙥㐴戳摥㐳捣㠳昷㈹㉡㉤敤㔷ㄶ㤴㙢扡ㄳ㙢㤴㍤愷敥晥昱搴㜴㕦晣㡦昷㑥敦挶戱㐷㈲昲ㄱ昵ㄳ㔶㐷晦㤹敢昴ㄲ㠴㕣ㅦ㡦挱㉦㌴昸ㄵ㑤改换㔰㝡摦㥢挲㐲っ㤴㙢攸㌰㉡㤱㥦捤戰㐴愴っ攵ㄴ㔲㕢㔲㉡㉢搲捦㔵ㄳ愲㔹攵㈰㘵捥㙦㜱戴㕡㙣攵㘶㉥㘲ㅤ㕦㔹㝢㠲㑦㠶愲攲攲ㄲ扣搵㥡户㥥捥㤷ㄶ挱㥡㙡㑤㈹ㄶ㔱挳㌰〴㡤㘵㠴㕢㜱㘷㐱晣扡㠰摦愶晣ㅤ㐶㤸摡晥ㄵ晦挹㈳ㄲ搱㡢攱㔲ㄴ㔱慦愱㜵㌸㤴㔱㘲㠱挲㍢㠰换㘰㘸搴晢㄰昲㙣挰昵搹愵㍥㐰㤷㥦㕦戸戸〷㔴昲昰ㅣㅢ搵㠷㤰昲昸愸㙢っ昲ㄱ㤶㜸搸改搸っ换㈰敤㝥㌳晣㤸ㅥ㜸改晣㕤ㅢㄷ攴昵〹ㄶ㥣㈱㔳㘰て㌹〲ㅢ扤ㅦつ㍦つ㌶攸㑦㠳〱㌴昸っ〶㝣㝦戵㠱攸㠵㜲㐳ㄵ㘷〰㌷〳㉥攰昶㤵㉢㠷㡢摢㐶捣戱㌱㜳晣〴〳㉦户㕦㈰敢㠶ㅢ摦㈲攱戶㈹㠳㜰㠵ぢ戸㙤づ㘹昷摣㡡攱㐶㌲晡ㄶㄲ挴敡㈸ㄶ㈶〴㜰摢ㄲ㌶晡㘰ㅡ戲㘸㈱挰㘰㉢ㅡっ愱〱敢ㄸ㠴摢㔰昴挲戸昱攷㍥〱摣㠶挱〵摣㔸摡攰攴㜰㜱ㅢ捥ㅣ㈳㤸㠳㘵〸㕥㙥慣㍤攸㠶ㅢ㉢ㄳ㠴摢㐸〶㘱㠹㐲〱户㔱㤰㜶捦㡤愵っ㜸攲㘷㕣っ㠲〵㜹戱㥥挱ㄹ㌲〵昶昶戶㉤㙣昴敤㘸挸㕡㠷〰㠳敤㘹㌰㥡〶㉣㝦㄰㙥㍢愰ㄷ挶㡤扦㕣ち攰㌶ㄶ㉥攰㌶摣㤵挳挵㙤㐷收ㄸ挷ㅣ慣㕥昰㜲㘳挹㠲㜰搳㜶㠲㐹㑦捦㙢ㄴ㡢ㅣ㠴㘵㤴㠱㔹敤㔰挰戲ㄲ搲敥㔹戲㉡〲㑦㕣㈶㘵㄰㠷㈵㑢㈳〲㔰挵㘱愳㈷㘸挸戲㠹〰㠳㈴つ㔲㌴㘰㈵㠵戰㑣愳ㄷ挶㤲㍦捣ち㘰㌹ㅥ㉥㘰挹攲ち㈷㠷㡢攵捥捣戱ぢ㜳戰㄰挲换㜲㈲㘴搶㌶㐸㤶昲愸㐴敢㍡ㅦ㔴㤳㘰㈲摣㜶㘵㤰挹攸ㄵ㜰㥢〸㘹昷摣㔸㑣㠱㈷㉡㉤ㄸ〴ぢ昲㘲㐵㠵㌳㘴ち散㙤㜰㌲㙣昴ㅡㅡ戲摡㈲挰㘰ちつ愶搲㠰〵ㄸ挲㙤㜷昴㐲戹〵㙦㠳㝢挰〵摣㔸㤳攱攴㜰㜱㥢捥ㅣ㝢㌲〷敢㈷扣摣㔸㌴搱捤扥换㤲ち攱㌶㤳㐱㔸㕢㔱挰㙤㌶愴摤㜳㘳つ〶㥥昸挵ㅡ㠳㌸摣㔸㠸攱っ㤹㐲㥢摢㕥戰搱昷愶㈱㡢㌴〲っ收搲愰㤶〶慣摢㄰㙥昳搰ぢ攳挶㥦换〵㙣㙦晢挰〵摣㌲慥ㅣ㉥㙥晢㌲挷㝥捣挱戲ぢ㉦㌷搶㕡㜴挳㡤㤵ㄸ挲敤〰〶㘱㐹㐶〱户㠳㈰敤㥥ㅢ㑢㌷昰挴敦攱ㄸ挴攱挶晡㡤〰㉣扦㠵㡤㕥㐷㐳搶㜶〴ㄸㅣ㑣㠳っつ㔸敥㈱摣敡搱ぢ攳挶㕦晥〵㜰换挱〵摣㔸〱攲攴㜰㜱㌳㤹㈳捦ㅣ㐷挰挰换敤㈸挸扡攱挶〲づ攱戶㤰㐱㔸挹㔱挰敤㄰㐸扢攷挶㡡て㍣昱㙢㍢〶㜱戸戱散挳ㄹ㌲㠵昶昶搶〸ㅢ扤㠹㠶㉣〹〹㌰㘸愶㐱ぢつ㔸㈵㈲摣ㄶ愳ㄷ挶㡤㍦㘲っ攰搶ちㄷ㜰㘳攱㠸㤳挳挵慤㡤㌹㜸㕦〱挵㈲て㉦㌷㔶㜶㜴挳㡤㜵ㅦ挲㙤ㄹ㠳戰〰愴㠰摢ち㐸扢攷挶㐲ㄱ㍣㌱㉤挰㈰づ㌷㔶㡢㌸㐳愶搰收㜶㈸㙣昴挳㘸挸㑡㤲〰㠳摦搱攰㜰ㅡ㕣〴〳攱昶㝢昴挲戸昱昷㤸〱摣㡥㠰ぢ戸戱摥挴挹攱攲㜶㈴㜳ㅣ挵ㅣ慣つ昱㜲㘳㐱㠸挵㉤昴㜳㠱攵㈲挲敤ㄸ〶㘱摤㐸〱户㘳㈱敤㥥ㅢ敢㑢昰挴㉦〵ㄹ挴攱挶㈲ㄳ㘷挸ㄴ摡摣㡥㠳㡤㝥㍣つ㔹㠰ㄲ㘰㜰〲つ㔶搳㠰㌵㈹挲敤㐴昴㐲戸挹㑦㑢〳戸晤〹㉥攰挶㌲ㄵ㈷㠷㡢摢挹捣㜱ち㜳戰愴挴换㡤㜵㈴摤㜰㘳㤵㠹㜰㍢㡤㐱㔸㙥㔲挰敤㜴㐸扢攷挶戲ㄴ㍣昱㍢㐴〶㜱戸戱㌶挵ㄹ㌲㠵㌶户㌳㘱愳㥦㐵㐳搶慤〴ㄸ㥣㑤㠳㜳㘸挰㔲ㄶ攱㜶㉥㝡愱摣昰㕢搲〰㙥攷挳〵摣㔸摤攲攴㜰㜱扢㠰㌹㉥㘴づ㔶愲㜸戹戱晣愴㥢晤㤴挵㈹挲敤㘲〶㘱㤵㑡〱户㌵㤰㜶捦㡤搵㉣㜸攲㔷㡥っ攲㜰㝢〳㑢捥㤰㈹戴戹㕤〶ㅢ晤㜲ㅡ扥ㄹ㙣㜰〵つ慥愴挱㕢㌰㄰㙥㔷愱ㄷ挲㑤㝥昰ㅢ挰敤ㅡ戸㠰ㅢ㡢㘲㥣㐱戸戸㕤换ㅣ搷㌱〷ぢ㔸扣摣㔸戵搲つ㌷搶戴〸户ㅢㄸ㠴挵㉤〵摣㙥㠲戴㝢㙥㉣㠲挱ㄳ扦愱㘴㄰㠷ㅢ㉢㘱㥣㈱㔳㘸㜳晢㉢㙣昴㥢㘹挸㉡㤹〰㠳戵㌴㔸㐷〳ㄶ捥〸户㕢搰ぢ攳挶摦㉥〷㜰扢つ㉥攰挶㕡ㅡ㈷㠷㡢摢㝡收戸㥤㌹㑡昰㙤摥换㡤挵㉥摤㜰㘳㈹㡣㜰扢㤳㐱㔸ㄳ㔳挰敤㙥㐸扢攷挶摡ㄹ㤲搱敦㘱㄰㠷ㅢぢ㘸㥣㈱㔳㘸㜳扢ㄷ㌶晡㝤㌴㘴㜱㑤㠰挱晤㌴㜸㠰〶慣户ㄱ㙥て愲ㄷ挶㡤㍦挳づ攰昶㌰㕣挰㡤㈵㌸㑥づㄷ户扦㌱挷㈳捣挱㜲ㄹ㉦㌷搶挸㜴挳㡤ㄵ㌴挲敤㌱〶㘱㈹㑤〱户㈷㈰敤㥥ㅢ㑢㙥㠴摢㤳っ攲㜰㉢㠷搴ㄹ戲㡢摢㔳戰搱㥦愶㈱㙢㜲〲っ㥥愱挱戳㌴㘰㤹㡥㜰㝢づ扤㌰㙥晣㐵㜹〰户ㄷ攰〲㙥慣摣㜱㜲戸戸晤㥤㌹晥挱ㅣ慣戲昱㜲㘳㘹㡤挵㉤昴昳㤴㠵㌷挲敤㈵〶㘱〵㑥〱户㔷㈰敤㥥㕢ㄲ㙥挲敤㥦っ攲㜰㘳戹㡥㌳㘴ㄷ户㔷㘱愳扦㐶挳㜴戰挱敢㌴㜸㠳〶慣敥ㄱ㙥㙦愲ㄷ挲㑤㝥ㅣㅦ挰敤㙤戸㠰ㅢぢ㝥㥣㐱戸戸扤挳ㅣ敦㌲〷㡢㜳扣摣㔸㤱搳つ㌷搶敢〸户昷ㄹ㠴㠵㍢〵摣㍥㠰戴㝢㙥㉣昰ㄱ㙥ㅦ㌲㠸挳㡤㔵㍥捥㤰㕤摣㍥㠲㡤晥㙦ㅡ戲〲㈸挰攰㘳ㅡ㝣㐲〳ㄶ〵〹户㑦搱ぢ攵ㄶ晣㍤敢㜳戸㠰ㅢ敢㠴㥣ㅣ㉥㙥㕦㌰挷㤷捣挱㥡ㅥ㉦㌷ㄶ昲㜴戳㥦戲捣㐷戸㝤捤㈰〷愳㔷挰敤㕢㐸扢攷挶扡㈰攱昶ㅤ㠳㌸摣㔸ㅣ攴っ搹挵敤㝢搸攸㍦搰㌰ㄷ㙣昰㈳つ㌶搰挰㠴㠱㜰晢〹扤㄰㙥㜲换㠲㠰敤敤ㄷ戸㠰ㅢ换㡢㥣㐱戸戸晤捡ㅣ㐵㤸戳㔰㉣〵昲㜲㘳晤㑦㌷摣㔸ㅤ㈴摣㜰㔹扢㐸㉤㐳慦㠰ㅢ㝥㑦摣〳㙥㉢攰㈶摣㑡ㄹ挴攱挶㥡㈲㘷挸㉥㙥ㅡ㙣昴扥㌴㘴扤㔱㠰㐱ㄹつ㜸㠳㌴挵ㄲ㈴攱ㄶ㐱㉦㤴㕢昰昷搳晥㜰〱㌷㔶㈵㌹㌹㕣摣〶㌰挷㐰收㘰〵㤱㤷ㅢ换㠶扡搹㑦㔹㔴㈴摣っ〶㘱㜵㔱〱户㡤㈱敤㝥㝢㘳ㄵ㤲㜰摢㠴㐱ㅣ㙥㉣㐵㜲㠶散攲戶㈹㙣昴捤㘸挸㌲愵〰㠳捤㘹戰〵つ㔸戹㈴摣戶㐴㉦㠴㥢摣㐸㈲㘰㝢摢ち㉥攰挶㘲㈶㈷㠷㡢摢㄰收ㄸ捡ㅣ㉣㍣昲㜲扢ㄸ戲㙥戶户㑢㘰㈲摣㠶㌱〸㡢㤲ち戸㡤㠰戴㝢㙥㉣㕥ㄲ㙥攵っ攲㜰扢ㅣ㔲㘷挸㉥㙥㈳㘱愳㙦㐳㐳㔶㌷〵ㄸ㡣愲㐱〵つ㔸昰㈴摣戶㐵㉦㠴㥢摣ㄳ㈳㠰摢昶㜰〱㌷搶㐰㌹㌹㕣摣㐶㌳挷づ捣挱㝡㈵㉦户㕢㈰敢㠶ㅢ㑢㤸㠴摢㔸〶戹つ扤〲㙥攳㈰敤㥥ㅢ㙢㥥㠴摢㑥っ攲㜰㘳攱㤳㌳㘴ㄷ户㈸㙣昴ㄸつ㔹ㄴㄵ㘰㔰㐹㠳㉡ㅡ戰㑥㑡戸挵搱ぢ攳挶摢㝢〴㜰㑢挲〵摣敥㜳攵㜰㜱㑢㌱㐷㥡㌹㔸收攴攵挶摡愶㙥昶㔳㔶㍥〹户昱っ挲ㄲ愸〲㙥扢㐰摡㍤㌷㤶㑡〹户〹っ攲㜰㘳扤㔴〰㤶㕤㘱愳敦㐶㐳搶㔲〵ㄸ㑣愴挱㈴ㅡ戰扣㑡戸㑤㐶㉦㠴㥢摣愹㈴㠰摢ㄴ戸㠰ㅢ㉢慥㥣ㅣ㉥㙥㔳㤹㘳㜷收㜸ㄳ〶㕥㙥㉣㠹敡㠶ㅢぢ愶㠴摢ㅥっ挲捡愹〲㙥㝢㐲摡㍤㌷㔶㔸〹户ㄹっ攲㜰㘳㤹㤵㌳㘴ち敤敦ぢ㌳㘱愳捦愲㈱㑢戰〲っ㘶搳㘰づつ㔸㤵㈵摣昶㐲㉦㡣ㅢ㙦扡ㄲ挰㙤㉥㕣挰㡤㠵㕡㑥づㄷ户㕡收㤸挷ㅣ㉣敢㤰戱捦㘷捦ㅥ㝢㈹愷收扤㌳捥扥㙡〰挹㤰㘷㕤㐰㙤晢捡㐶搴㘲㜰㤱㌳搰搶ㄲ攷搲㈳㈲挳扣㜸㑢㉢㘶昴㑡扣昷㡦攸昰㝤ㅡ㠹晢㙤敡戹㌷㠷戸㔱挳戲㠳搲㙢㌶昸敦㍦搱攱捦㠱㜷晥㔰㥦㍥㝣㘸晢㘲㠸㥢捥㙡挸戶戶戴戵攴摢㐷搴愲捥㘸〴敦㜵㤲㉦㉡㡡㑥㉡扤ちㄱ〳㜳㜲挵㑡㥡㜹㝢挹㘵晣敤㝦㘴㔱㜳换昲㘶ㄹ㑤㘹ㅢ㙦昹㈲扣晡昶㘵㥡〸昳昰戱つ攰ㄹ㉣㔱愰戳扥㍦摡〱㝤っ捥昱搳㔸㍢〰晤㡡㥡挹㌵㜳敢戲㠹愴㔹㥤㌴敢搹挶㜳挹慡㜴㌴ㄶ㐷㤳㑡㘴昲昹捡㑣扡摡㤰㤲〰挶㌸㄰㍥〶㡢〰㈴摤㐱散戱ㅡ㐰㝡搴㤵ㄶ攳愴愸愷昳昳戰㉦㔲昵㉡慢㜲捡㉣改摢㔷㔵㜸㙥㐹攲㥢搷㘷㜵㡤摣搳㐱搳㌸慤㕦扡〶戰㝡收挴〱㜶扥ㄷ㜴收愹㥤㕥㠷㈱攸〷愳㠹ㄸ㝤㈰愰㑣换愰㍢戰㘶㜲㥤慢㍣㐹慢㠷㙣㈳挸ち㙦晢愹㘵㈱敥て戱㤴㌳攰㝥愲㙤㐶㠹ㅤ㐵㉦㘷㜸ㄳ㝡㝤㈴㤶㤴〶戹㐰㕡〰ㄱㄷ攴㔵〶㈹户㙡㜵㌶㔶㠴摢ㄲㄴ昸〵㉤㑣戸㉤愸㌳㈱攱昶㔰昸㝥敡㜰愲㠵扥〸㉤摥捦㠸ㅤ㕡㙢㐴摦㝡㍦搳㤹㘸扣㍥㥥慡㡦㔵愶㤳昱㤴㔹㕤㕦㤵㡢㐵敢㉢ㄳ昹慡㜸㌶㥤㡡挷㡣㝥捥㜰㥡攰㘳昴㜷㝡昲㝥づ㜰㝡搴㈹〳㍤扥愷敡ㄴっ㠴扣戱㕣愴㉦㠱㑡㙦㐵ㄳ㌱㌶㠲㐰㘴攴愶ㄳ㤴㑥㉣挶挶㡥㝣㝢㍡㉣愷㝣㌴㤶搴愶㤰ぢ㠹㤵㄰㜵㤰搸ㅣ㔲㈱㜱㉣㔲昸㐹ㅣ〳愹㥦挴ㄶ㜰㐲㄰㕣攰㐶ぢㄲ㕢摡愱戵摦愳㙦㤱愸捣愴㜲昵㤹慡㙣愵㤹㐸挵慢慢慡慡昳㜹㌳㤷换㘴㔲愹慡晡慡敡㜴摡ㄸ散っ㘷ㄵ㝣㡣慤㥣㥥㤰ㄸ攲昴愸㔳挳搰ㄳㄲ扦㜷㤳㌸ㅡ㉡晤ㄸ㌴ㄱ㘳㌸っ昰㉣搲㍤㈴㐶㌸昲㥤愸㍣㥥づ㔱㤲ㄸ〹戹㤰㔸捤昰㤴昰㌵ち㔲㈱搱ㅥ㐸愲㌵㤰〴攷攳ㄱ〴愵昴㘸㐱㘲㕢㍢戴㜶ち晡ㄶ㠹㠴㠹ㅢ㔳㘵慢戲愹㤴㤹㡣㥢戱㑣㜵扥慡㉡ㄱ㑢㔷挵愲㤹㑣㌲㥢捤ㄸ㌲㔵捦ㄸ愷挲挷搸摥ㄹ㥣㤰ㄸ敤昴愸㔳㘳搱ㄳㄲ㡤㙥ㄲ㘷㐰愵㥦㠹㈶㘲散〸〳㍣㝤㈴挶㌹昲㈴㤵攷搱㈱㠵㈵ㄵ㠵㕣㐸㕣挰昰㤴昰㔵〹愹㤰愸㜷㤱搰㉥㠲㐹攸攱㔳ㅤㅣ㠸㠷㔳散㜰㐳㌵㍥㕡攰㠹摢昹戴㌵攸㕢㜸昲搵㔱㌳ㄵ㑢㔴㘷搳戹㔴㍣㤵慦慦㡥㘵㘳戲敤挴㤲昱㝡散㌳㠶捣扥㌳挶愵昰㌱㤲捥㠸㉦㘳㉦攵昴愸㔳攳搱ㄳ㍣〷戸昱㕣〹㤵㝥ㄵ㥡㠸戱㌳っ昰㉣搲慥㐶搷㝢愸戹〶戲㠰㐳捤戵㄰ㄷㅥ㙡㜶戱愳攸ㄳ㌸慡敢愱㤷ㅢ戱慡㕤㈱ㄷ㤸㌷㐲搴〱㜳㈲愴〲㜳㉦ㄷ㑣㥤㌰攵㔰㌳㍢㤰摢㈴㌸搱㐲扦ㄹ㉤戸㑤戶㐳㙢㙢搱户て㌵戱㘸㔵㉡㤵㑣㈶攲㌱摣㤰㍡㥦慣㑥㘵慢捤㘸㌴㔷㔹㥤挸挷戲搹愴㔱攳っ㘷ㅤ㝣㡣㈹㑥㑦戸挹挴㍢攳㔳愷昶㠰㑥戸敤攱收戶ㅥ㉡晤㜶㌴ㄱ㘳㍡っ昰㉣搲挹㑤㈷㈸㥤㔸㡣㍤ㅤ昹ㄴ㉡敦愱㝣㉡㤶搴㑣挸㠵挴㝤㄰㜵㤰㤸つ愹㤰搸搵㑤愲攳愰扢㑢㈰㠹㌹㜰㐲㄰晣戲ㄷ㉤㐸散㘵㠷搶ㅥ㐶摦㈲㘱收㜳昱㔴㉥㤵捤攵敢愳昸㄰㡤㔷愷愲㔵㔵昱㕣㘵㍡㥥挳搶㤴愹㌶昶㜶㠶昳㌷昸ㄸ㜳㥤㥥散㘰㌲㤵捥昸搴愹㝤愰ㄳㄲ㐹㌷㠹挷愱搲㥦㐰ㄳ㌱昶㠵〱㥥扥ㅤ㙣㍦㐷㍥㠳捡㘷改㌰ㄳ㑢敡〰挸㠵挴昳っ㑦〹㕦〷㐱㉡㈴挶〶㤲搸㈱㤰〴愷挱ㄱ〴户㥦㐲ぢㄲ扦戵㐳㙢㉦愱㙦ㅦ㙡敡慢㉢敢ㄳ㔵㘶ㅡ㠷搸㜸㍣㥦慡㡥攷愳昹㑣㍤㤰愴㌳昵㔵改戸㔱攷っ攷㘵昸ㄸ〷㍢㍤㈱㤱㜱㝡搴愹ㅣ㝡㐲㘲㤴㥢挴㙢㔰改慦愳㠹ㄸ㥣散挶搳㐷㈲敦挸攷㔲昹づㅤ㙡戹捥ぢ㈱ㄷㄲ敦㌱㍣㈵㝣ㅤ〲愹㤰搸㉡㤰挴㤶㠱㈴ㄶ挱〹㐱㜰摦ㅦ戴㈰搱㘸㠷搶㍥㐲摦㈲㤱㠹㔶搷㘷㌳ㄹ㌳㥥捣㈴攲昱晡㔴㈶㤵捣愵愲搸㐹㉡愳昱㜸㈲㙡ㅡ㑤捥㜰晥つㅦ愳搹改〹㠹ㄶ愷㐷㥤㙡㐵㑦㐸㙣散㈶昱ㄹ㔴晡攷㘸㈲〶愷慦昱昴㤱㘸㜷攴晢㔳昹つㅤ㜸ㄷ〶戵っ㜲㈱昱ㅤ挳㔳挲搷ち㐸㠵㐴㔹㈰〹㉤㤰挴㑡㌸㈱〸慥戸愱〵㠹㐳敤搰摡㑦攸㕢㈴戲㌸㤵㡣㘶㜳㤵戱㙣搲㡣挷挰㈳㔵㥤慣慥㡣㥡戹㜴〶㥦挷昵㌱攳㌰㘷㌸㍦挳挷昸㥤搳ㄳㄲ㌲㠱捤昸搴愹㈳愰ㄳㄲ㐵㙥ㄲ慡ㄴ晡㘲㌴ㄱ攳㐸ㄸ攰改㈳㜱㤴㈳㍦㤸捡扥㜴挸㘰㐹ㅤ〳戹㤰攰ㅦ〵攸㈰㜱㉣愴㐲攲摢ㅦ㕤愷㈴ㅤ㐷捣慦㈱昵㥦㤲㜰昲ㄹ㘳㐴ㅤ㈵㐲㠱挴㜱㜶㘸㙤㈰晡ㄶ㠹㜴㔵㌴㥥㐹㘵ㄳ㤹㘴㘵㉡㥥㑢愴㌲㔵㈹摣挷㍦㥥慣捡㈶昳㤵㘶慡摡㌸摥ㄹ捥㈰昸ㄸ㈷㌸㍤㌹㘲慥㜶㝡搴愹㍦愱㈷㈴㍥挵㘰㍡㑥捥㌶㠱㑡摦ㄴ㑤挴㌸ㄹ〶㜸晡㡥㤸愷㌸㜲摥搶㐱ㅦ㑣㠷㠵㈴㜱ㅡ攴㐲㘲〸挳㔳挲搷改㤰ち㠹㜷〳㐹扣ㅤ㐸㠲搳挹㐲㘲㌸㐲㠱挴㤹㜶㘸㙤〴晡ㄶ㠹㔴㔵戴㉡㤶㑦挴㔲搱㜸㉡ㅥ㌷㜳㤹敡捡㙣愶㉡ㅥ挵摥㤱㑥㐶㔳ㄹ攳㉣㘷㌸攵昰㌱捥㜶㝡㐲攲ㅣ愷㐷㥤㍡ㅦ㍤㈱昱慡㥢㐴〵㔴晡戶㘸㈲〶㈷㡤昱昴㤱戸搰㤱昳㈷っ晡ㄸ㍡戴㜰㥤㉦㠶㕣㐸散挸昰㤴昰戵〶㔲㈱昱㥣㥢㐴挷㘷挷㌳㠱㈴㉥㠵㤳㤰㠸㈱ㄴ㐸㕣㘶㠷搶㉡搱户㐸㤸搹㔴扡戲㉡㥦㑥㈵慢㔲昱㙣㈲㕢㥦捡㘷㌳㌹㌳㤵捡挴㘲㌸㑢㑢ㄹ㌲㜷捣ㄱ㔶挱挷戸挲ㄹ㥣散ㅤ㌲㙤散攸搴㌵搰〹㠹挷摣㈴㔲㜰搳搳㘸㈲挶戵㌰挰搳户㜷㕣攷挸㤷㔲㌹㠱づ换戰愴㙥㠰㕣㐸散〶㔱〷㠹㥢㈰ㄵㄲ昷〶㤲戸㍢㤰挴㕦攰㈴㈴㙡㄰ち㈴晥㙡㠷搶愶愰㙦㤱㠸㘶攳㠹㘴扣㌲㕥㤹换㘲㥦㐸㘴搲搱敡敡敡㔸㌲ㄹ捤攴ㄲ㠹㙣摣㌴㘴㌶㤸㈳㥣ちㅦ㘳慤㌳㌸㈱㈱ㄳ挱㡥㑥摤〶㥤㤰戸捤㑤㘲㍡摣昴㍤搱㐴㡣昵㌰挰搳㐷攲㜶㐷捥㍢㍥攸㜳攸㜰㌸㤶搴㥤㤰ぢ㠹扤㈱敡㈰㜱㌷愴㐲攲㠶㐰ㄲ搷〵㤲戸〷㑥㐲㘲㍥㐲㠱挴扤㜶㘸㙤ㅦ昴㉤ㄲ昱慡㝡㝣㐹挹收㜲戹㔴㉥ㅥ捦㤹㘹晣愱て㌳㔷ㅤ换攳搰ㄱ捦挴愳挶㝤捥㜰昶㠵㡦㜱扦搳ㄳㄲて㌸㍤敡搴挳攸〹㠹㉢摣㈴づ㠴㑡㍦〸㑤挴攰㔴㉤㥥㍥ㄲ㡦㌸昲愳㐵㐹㠷㘳㐸攲㌱挸㠵㐴㤶攱㈹攱敢〹㐸㠵挴昹㠱㈴捥つ㈴昱㈴㥣㠴挴〲㠴〲㠹愷散搰摡㐲昴㉤ㄲ戱㕣慣㍡㤳㌲㜱搵㍣㑤ㄲ愹㜴㝤㍤㍦㑢㤳改㘸㈵扥捣㐴ㄳ挶搳捥㜰ㅡ攰㘳㍣攳昴㠴挴戳㑥㡦㍡昵〲㝡㐲攲㜴㌷㠹㈶愸㜴晥摤㤸㠸挱挹㔷㍣㝤㈴晥攱挸㑦愰戲㡤づ慢戹捥㉦㐱㉥㈴㤶㌲㍣㈵㝣扤〲愹㤰㌸挱㑤愲攳戳攳戸㐰ㄲ晦㠴㤳㤰㔸㠹㔰㈰昱慡ㅤ㕡㍢ㄴ㝤晢㌸㔱㤵慣㌴攳昵㤵搹ㄸ晥慢㌴敢搳㘶㉡㤳挸㈶㜲昵㜱㥣㙡㥢㘶挲㤰㌹㔸㡥昰㌰昸ㄸ慦㍢㠳㤳㈳收ㅢ㑥㡦㍡昵㌶㝡㐲攲㈸㌷㠹㔵㔰改㐷愰㠹ㄸ敦挰〰㑦摦ㄱ昳㕤㐷捥㥢㐱攸㝦愰挳㘹㕣攷昷㈱ㄷㄲ㝦㘴㜸㑡昸晡〰㔲㈱戱㈲㤰挴戲㐰ㄲㅦ挲㐹㐸慣㐶㈸㤰昸挸づ慤㥤㠸扥㐵㈲ㄷ㑤㤸㘶㌴㤷㑦㘶捤㐴㍣㤷慤㑦㘷攲㘶㈲㤹㑤㔴㈷戳㤵搹敡㘴捡昸户㌳㥣㤳攰㘳㝣散昴㠴挴㈷㑥㡦㍡昵㌹㝡㐲㘲戱㥢挴愹㔰改愷愱㠹ㄸ㕦挰〰㑦ㅦ㠹㉦ㅤ㌹敦ち愱㥦㐵㠷㜳戸捥㕦㐳㉥㈴捥㘱㜸㑡昸晡ㄶ㔲㈱㤱㜷㤳攸昸散挸〵㤲昸づ㑥㐲攲〲㠴〲㠹敦敤搰摡㠵攸㕢㈴慡㌳搱㉡㙣っ㔵㠹㉡㥣㘷搶攳㠸㤹捤愴慡㜰㡡ㄵ慦㌲捤戸㤹捣ㄹ㍦㌸挳戹〸㍥挶㡦㑥㑦昶㡥つ㑥㡦㍡昵ぢ㝡㐲攲户㙥ㄲ㤷㐲愵㕦㠶㈶㘲晣ち〳㍣㝤㝢〷挷㈸昲㡢愸扣㥡づㄷ㜳㥤㡢㈱ㄷㄲ搷㌲㍣㈵㝣㤵㐰㉡㈴收〵㤲㤸ㅢ㐸愲ㄴ㑥㜸攲收㔲〸〵ㄲ㥣捡㘴㌴敤㈶昴㉤ㄲ挹㝣㉣㙦㘶攳戹慡㕣㘵㈶㥥㡣挷㜰戱㈷㥤捤愶慢㜱㈵㉣㤳㑥㔶㈵㡤扥戶㡦晥ㄷ昸ㄸ㥣敢㤴挱〹〹摤改㔱愷晡愳㈷㈴㘶扡㐹慣㠳㑡扦〵㑤挴ㄸ〰㠳㈰ㄲ㥣搷ㄴ㌹敦ㄳ愱摦㐱〷摥攸㐱ㄹ㑥昸扢ㄸ㥥ㄲ扥㌸㔵㈹㈴㈶扢㐹㜴ㅣ㈷㈶〶㤲搸〴㑥㜸愲挰〷愱㐰㠲㤳㤳㐲攲㝥昴㉤ㄲ搹㔴㈲㕤㔵㕦㥦挳戹㜶㘵㍣ㄵ㡤㘶慡昱㑤搴挴愹㔵ㄶ搷㠰ㄲ㘶愵戱㤹敤愳㍦〰ㅦ㠳戳㤷㐲㐲昶㡥㉤㥣ㅥ㜵㡡㜳㤲㐲㘲扣㥢挴摦愰搲ㅦ㐱ㄳ㌱㠶挰㐰搶搸昳慤㝣愸㈳攷つ㈳昴㈷改挰㍢㍥㈸㤹㝣愴攸㘹㠶愷㠴慦ㄱ戰ㄶㄲ㔱㌷㠹㡥扤㘳㕣㈰㠹㜲㌸攱㠹㕢㌶㈳ㄴ㐸㡣㐴㐷㐸扣㠰扥㐵㈲ㄱ捦愴搳挹捡㔸㍣㥡收㑥㔲㥦㠹㐶㤳㠹㕣戶戲㍡㤷㡣㔶攱〴挳搸挶昶搱晦づㅦ㘳㤴搳㤳㙤愲挲改㔱愷㌸换㈸㈴戶㜷㤳㜸ㄹ㉡晤ㄵ㌴ㄱ㘳㌴っ㠲戶㠹ㅤㅣ昹㕡㡥昵つ㍡慣攳㍡㡦㜵挲扦挵昰㤴昰挵改㐴㈱㌱㉣㤰挴搰㐰ㄲ㍢挱〹捦㈲晤㍤㠴〲㠹愸ㅤ㕡㝢ㅦ㝤晢㌸㔱㤹㑣㐵㜳㠹捡㜸㍥㔱ㅤ挷搷戰㜴扡搲挴㈵㝦㕣〴挵㤷搳㜴慡摥㠸搹㍥晡扦攰㘳㜰㠶㤱攳搱㠵㐴㤵搳愳㑥㜱摥㔰㐸㙣敥㈶昱㙦愸昴㡦搱㐴㡣ㄴっ㠲㐸㜰㌶㔱攴扣㠵㠴晥〵ㅤ㜸て〸㈵ㄳ㠴ㄴ㝤挵昰㤴昰戵ぢ慣㠵㐴㝦㌷㠹㡥扤㈳ㄲ㐸㘲〲㥣昰挴㙦㠳ㄱち㈴㌸㈵挸㘸摡昷攸㕢㈴㑣㕣慥㑡收昲戱ㅣ㈶㌷攲愹っ捦慣戲㤵㠹㜸戶㍥㥢㡥收㔲㠹㤴戱㥢敤愳晦〰ㅦ㘳愲搳㤳扤㘳㤲搳愳㑥㑤㐱㑦㐸㤴戸㐹晣っ㤵晥ぢ㥡㠸㌱ㄵ〶㐱㝢〷攷〷㐵㝥㍦挷摡㐷㐳昳〰搷㔹愶晣㈸㉡㠵愸㠳挴㥥戰ㄶㄲ㍦晥㄰昴㕤昴㝢㐸晤摦㐵㘷挰〹㑦搴㜳㈰ㄴ㐸捣㐴㐷㐸㐴搰户㐸攴搳㔵昱捡㔴㘵㍡㥦挵搹㜶㔵ㅡㅢ〶慥㔳攴挱㈴㤷挷挵捦㘸捣㤸㘵晢攸晤攰㘳㜰ㄶ㤰ㄱ㜴㈱㌱挷改㔱愷㌸户㈷㈴扥挴㘰㍡扥㡢づ㠲㑡㌷搰㐴㡣㕡ㄸ〴㤱攰㡣㥦挸㜹㔳〹㝤㌳㍡㍣㠶㈵㘳㍥攴㜸愲慣〲愲〱㝤㑡昷㐷㘷㘷捦っ㔱昰慦挹挷㜸敦昷㍦ㄵ昷敦㘷㐵㑣㔱ㅦ晣㡣搶晡昱㘹㐹昱昸晦㉣ㄶ攷愰昸摢㜳扥㑡㍦挰扡晥ㅦ攲㤰㘵攷慣ㄴ㈳づ挷㑢ㅦ㡣ㄵ㉥攵㙣㕡㌴㘸㠸㕤晤㍤㌸㌸ㄶ㙤搶㌴扤つ㜳㔱昸扢㠲昳㕡㈶攱户慥搶ㅦ愵摢挸㤹愳ㅡ攳摣㠶扥愲㔳㌲愹扥つ昷㉤㘸㌷ㅤ户㌹慤ㅤ㝥戸慤㍢㘶ㅢ愱ㄸ挳㥢搶㙦搶搹㜳晤㜸㜷㐸愷㜴㍡㙥戶捤㍢㔶㌸ㄱ摢昰㡢搶㤲攲㍥㉡昰昷昴昶㥦㥦攳慦㜵ㄹつ㝦㘲㘱㝡㡥〰㠶〴晣㜴㜹㜲㐳扢晣昴㝦㈸昴㑡攷搴愵㌶〴㙢摢㜷挲愸㈹㜳㐷㈵㔳愵敦攲㥤攸㜱㤲㐲敥㑣挹つ㌰愲㙦㡤㠸㡡挷㍢㐶愳㘸㔰ㅤ㍡搸㡦昱ぢ攲㠲挷攷扢搹摤㠹搶晦㘵昶晦挶挴㐱〷㍢ㅥ扦㔱攵愷㑤㉡㝤㜳搵㐵㕦㕣戳㜳挵〵㌷晥㙡晦扦捡昲昸㝣户㜳捦攱攳搱摤㌰昷㠹摤ㄱ㔲晤㉤㌶㙦戳㜹〷㡤㝡〳㠳㜸〵㍦㑡昶摤慤晣㜵㕢攱扤㕢戹戱〰㤱昰㐴挹つ挶㍢愰㡦㕡㠴づ㜷ㅢ昵㉡㍣戸慤㜲㔵昵ち慥㘵ㄳ挴摣挴㤴摥㠸㔶摢づ㌲㥢㘵㔲扤〴㑢㠷㐰㐴ㅦつ搵愰㈵㌰敡ㅤ〷捥づ㡡㐷㡦㌹㉣㠷㐷㄰㠷攷敤搵昵㜱㜸捥㔶㜸㙦㕡㙥慣㐴㈴㍣㡢昴㥤㉣づ㠷愳㈳ㅣ㥥㠱㐷〷㠷ㄸ㌹慣㠲捡攲挰㐹㐳慤慡㠳㐳㈲慡㥥㈸攰㤰㈰㠷愳㘱搴㍢づ挷㌸ㅥ㍤收㜰㍣㍣㠲㌸晣㉤㡣挳挳戶挲㝢敦㜲㘳㌵㈲攱㔹愴敦㙣㜱㌸ㄹㅤ攱昰愰㥢挳〴㜲攰挴㥥挵㠱㔳㠶摡㙥ㅤㅣ㤲㔵敡摥〲づ㤳挸攱っㄸ昵㡥〳㘷〶挵愳挷ㅣ捥㠳㐷㄰㠷㍢挲㌸摣㙥㉢扣户㌰㌷㉥㐰㈴㍣㡢昴㘹ㄶ〷㑥〳ち㠷摢摣ㅣ愶㤳〳㘷昰㉣づ㥣ㅢ搴㘶㜴㜰㐸㔵慡戵〵ㅣ㘶搱㥣ㅦ㠴捥慥㌲攸㑡㜴㝡〷㠵昳㠱扤㠳㜲㍤㍣㠲愰摣ㄸ〶攵〶㕢攱扤慤戹㜱㈳㈲攱㠹㜹ㄱぢ捡捤攸〸㤴敢摣㔰收㜳㉤搷㐱㘵㐱攱挴㥦戶㙦㈷㤴㉡㜵㔵〱㤴晤愱ㅡ戴ㅥ㐶扤攳挰昹扤摥㜱戸〷ㅥ㐱ㅣ㉥つ攳戰挶㔶㜸敦㙥㙥㜰㜲㄰㑦ㄴ㠳㔸ㅣㅥ㐲㐷㌸㕣散收㤰㈱〷㑥捥㔹ㅣ㌸敤愷㘵㍢㌸㈴㉢搵昹〵ㅣ㑣㜲㜸ㅣ㐶扤攳昰㠴攳搱攳㥤㠴㜳㝣㐱ㅣ捥ち攳㜰愶慤昰摥攴摣㜸ㅥ㤱昰㐴㕤㠹挵攱㐵㜴㠴挳改㙥づ㑤攴昰㌲㔴ㄶ〷㑥晡㘹㉤ㅤㅣ攲㘹㜵㑡〱㠷㈵攴昰ㅡ㡣㝡挷㠱㜳㝢攲搱㘳づ㥣攱ぢ攲戰㍡㡣挳〹戶挲㝢慦㜳攳㍤㐴挲ㄳ㌵㉢ㄶ㠷て搱ㄱづ挷戹㌹慣㈴㠷㝦㐳㘵㜱攰㤴㥦㜶㔸〷㠷㐴㕣ㅤ㔳挰攱㜰㜲昸っ㐶扤攳挰㤹扤摥㜱昸〶ㅥ㐱ㅣ㔶㠵㜱昸扤慤昰摥昲摣昸づ㤱昰㉣搲㡦戶㌸㙣㐰㐷㌸晣捥捤攱て攴昰㌳㔴ㄶ㠷㥦戰愴晤戱㠳㐳㌲慡㔶ㄴ㜰㌸㥥ㅣㄴ㔶愹㜷ㅣ㌸慦㈷ㅥ㍤摥ㅥ晡挲扣㠲愳昷㥣㔴戵㠵㜱㘸戵ㄵ摥㍢㥦ㅢ㍡㈲〹㠷㤳㉤づ〳搰ㄷづ㡢摤ㅣ㑥㈵〷㑥捡㔹ㅣ㌸摤愷晤戹㠳㐳㜵愵㙡㉣攰㜰〶㌹㙣〲㈳㍣㝢㜱㜲挹㔹㍤昱攸㌱㠷挱㌰慦〸攰戰㈰㡣㐳摥㔶㜸㙦㠰㙥っ㐱㈴攱㜰㥥挵㘱㌸晡挲㈱攷收㜰〱㌹㤴㐳㘵㜱ㄸ㠱㈵敤愲㑥づ〹㜵㜰〱㠷㑢挸㠱搳㜴㜸昶㠲〳攷昴挴愳挷ㅣ㌸戳㔷ㄱ挰攱挰㌰づ〷搸ち敦㝤搰㡤ㅤㄱ㐹㌸㕣㘹㜱㠸愱㉦ㅣ昶㜳㜳戸㥡ㅣ慡愰戲㌸㜰慡㑦扢戶㠳㐳㉡慡收ㄵ㜰戸㥥ㅣ㔲㌰挲戳ㄷㅣ㌸愳㈷ㅥ㍤收挰㜹扤㡡〰づ㜳挲㌸捣戶ㄵ摥摢愱ㅢ扢㈱㤲㜰戸搹攲㔰㠳扥㜰㤸改收戰㡥ㅣ㌸㔵㘷㜱攰㐴㥦㜶㙢〷㠷㐴㐲敤㔱挰㘱㍤㌹㑣㠷ㄱ㥥扤攰挰昹㍣昱攸㌱〷捥敡㔵〴㜰愸〹攳㌰搹㔶㜸敦㡡㙥散㡤㐸挲攱ㅥ㡢挳㝣昴㠵挳㐴㌷㠷晢挸㠱㤳㜱ㄶ〷㑥昳㘹て㜴㜰㐸挵搴㉥〵ㅣㅥ㈲㠷〳㘱㠴㘷㉦㌸㜰㌶㑦㍣㝡捣㈱〳昳㡡〰づ愹㌰づ㐹㕢攱扤㌹扡㤱㐵㈴攱昰戸挵㘱〱晡挲㈱敥收昰㈴㌹㜰㉡捥攲挰㐹㍥敤改づづ㠹㙡ㄵ㉤攰昰㉣㌹㌴挱〸捦㕥㜰攰㕣㥥㜸昴㤸㐳ㅢ捣㉢〲㌸㡣〹攳戰㠳慤昰摥㈳摤㔸㡡㐸挲攱㐵㡢挳㑡昴㠵挳昶㙥づ㉦㤳〳㈷攲㉣づ㥣攲搳晥搹挱㈱㥤㔲愳ち㌸扣㐶づ慢㘰㠴㘷㉦㌸ㅣ攱㜸昴㤸〳攷昳㉡〲㌸って攳㌰捣㔶㜸㙦㤵㙥晣ㄱ㤱㠴挳㍢ㄶ〷捥攵〹㠷愱㙥づ敦㤱挳㐹㔰㔹ㅣ㌸挱愷晤慢㤳㐳愵摡戲㠰挳㠷攴㜰㉡㡣昰散〵〷捥攳㠹㐷㡦㌹㜰㌶慦㈲㠰挳㈶㘱ㅣ㌶戶ㄵ摥㍢愶ㅢ攷㈰㤲㜰昸捣攲挰㤹㍣攱㘰戸㌹㝣㐱づㄷ㐱㘵㜱攰昴㥥昶㔵〷㠷㐴㑣昵㉦攰昰つ㌹㕣ち㈳㍣㝢挱㠱戳㜸攲搱㘳づ㥣换慢〸攰搰㌷㡣㠳㘶㉢扣㌷㑥㌷㌸〵㈸ㅣ㌶㔸ㅣ㌸㡦㈷ㅣ㑡摣ㅣ㝥㈶㠷扦㐰㘵㜱攰攴㥥昶㙢㈷㠷戴㉡㉡攰愰㜰㑢挵㐱敢㘰㠴㘷㉦㌸㜰づ㑦㍣㝡捣㠱㌳㜹ㄵ〱ㅣ㌶㝣ㅦ㜲㤱敥㐷㕢攱扤㝦扡挱〹㐰攱搰ㄷ㘳挷㐵扡晢搰ㄷづ摦挳攳〳慣㥤㕣愴搳愱㔴㥣㠰戳㌸㜰㙡㑦敢〷㤹㜵㤱㉥㥤㔶㕦挳晡㕤㔸㕢㔷㉥〷㤰挳摦㘰㠴㘷㉦㌸㜰〶㑦㍣㝡捣攱㐹㤸㔷〴㜰昸㉣㡣挳愷戶挲㝢ㅢ㜵㠳搳㝦挲㘱ㄳ㡢挳昳攸ぢ㠷㡦摤ㅣ㌶㈳〷㑥扦㔹ㅣ㌸戱愷㙤搱挱㈱㤹㔶ㅦㄴ㜰ㄸ㑣づ㉦挳〸捦㕥㜰攰晣㥤㜸昴㤸挳ㅢ㌰慦〸攰昰㑥ㄸ㠷户㙤㠵昷㙥敡挶㕢㠸㈴ㅣ㠶㕢ㅣ㌸㠳㈷ㅣ摥㜴㜳㈸㈷㠷㝦㐱㘵㜱攰戴㥥戶㑤〷㠷㐴㤵㝡戵㠰㐳〵㌹㜰㐲づ捦㕥㜰攰散㥤㜸昴㤸挳ㄷ㌰慦〸攰昰㘲ㄸ㠷㝦搸ち敦㑤搵㡤慦㄰㐹㌸㡣戱㌸㜰晥㑥㌸扣攰收戰㈳㌹晣〰㤵挵㠱㤳㝡摡㑥ㅤㅣ搲㐹昵㑣〱㠷ㄸ㌹㜰㍡づ捦㕥㜰攰摣㥤㜸昴㤸㐳ㅦㅣ愳㉡〲㌸㍣ㅥ挶攱㌱㕢攱扤户扡㔱㡡㐸挲㈱㘵㜱搰搱ㄷづ㡦戸㌹㔴㤳㐳㍦愸㉣づ㥣搲搳㜶敥攰㔰ㅤ㔷てㄶ㜰㤸㐰づ㠳㘰搴㍢づ㥣戹敢ㅤ㠷捤攰ㄱ挴攱㥥㌰づ㜷摢ち摦㉤搶户㐰愴敥㙥戱敥晡摢攵㠳〰扦㌴捦㕦晡昵换㕢㘲捥搴攱户㝥つ㡤㡤昲㌳戹晥戸㈳㜲㉢晥㝡昸㑣摣昸ㅢ昷㐱慥㙤戰晦㈲敤㜴摣㄰㥣㌷㤸㜵敥戹慢㑢㡦捥㕡㝥㑥㉢㙥挲摢㌷㍦扤つ㌷㙣捦㤵攱慦ㅦ户户㥢慤捤晦ぢ户㑢挶てㄷ㜹㌷ㅡ㍣慣ㅢ㈵〷晥㘶㤰㍦〶っ㥣ㄴ戳敥愱摥挹挳昹愳攰挵扣㤱昲㝦㜶敦㜶慤〶㥢㤸㜳ぢ捤㥣敢搶攰㈵敡㑥扣挵搶昴昴ㄱ㐵扦捡㤸㡢㡡㔱扦〹㝢㙤㜷㌴㝤昰㔷㝤㘵㕡ㄹ㑤㐴㥦〶㠹晣㜶㔴㥡愲搲挱搸っ扣㉢挷㕦㜱昲ㅥㅦ㐵㥥㍦敤摤慦ㅦ搷搸㜹㤴㙣つ搷慥收ㄲ昹搱搹户愹㉥搳摡㥡㔹㔹搶㔴搷㘸㌶㉦㘸㕦㔸㔶户っ㔳愷戸愵㌹挶㠱扦ㄳ慥㑦挷晦㑣挵㤷摡〶ㄱ戹㕤敡㕣搹ㄲ戵㉥㜰挵㘶㜲つ戸㘲㥤㉢㌵㥢㈲晥㈰搶㕡㈹㔵㠱ㄸ㕣㌱攷愱㐶愳挳攱敡㝢挱戲㈳摤㑥㤰戸搲摤㄰㤸慥搶㥦㙥扥㈷㕤っ㜱ち搲㈵㥣㜴晢扡搳敤㕣㤸敥捡挰㜴〷昸搳ㅤ攴㐹㌷挱㥢㡥㔳㐶戲㜶扦㜵愷攳㘴っ搷㑥慢㠳㌴㜸换戹㌸㜰〸ㄹ搸㙢昵㘸ち户㥣㉣㈴㙥挸搳扤挳攰㡣㡤っ挳㠴㘵〷㘴㑥㝦〸㘴づ愳㐴㥤ㄳ㤸㜲㈱㘳㌳㘵攷㝢㝡〸㐵慥昷㜴扥㌷摤晥㑥扡㐶㔸㜶愴攳㉣㠳敢㍤㍤㉤㌰㕤ぢ㘳ㄷ㙥㐲㑢㍣改㌸㈱㔱昰㥥㥡㑥扡㌶㜷㍡㕥捣㜷愵㕢ㅤ㤸㙥㤹㍦摤ち㑦㍡㕥昷㉦㐸户挴㐹㜷愸㍢摤昲挲㜴挷〴愶㍢摣㥦㙥㤵㈷摤㑡㙦扡挳㥤㜴㐷扡搳ㅤ㕤㤸敥昰挰㜴挷昸搳ㅤ敢㐹昷〷㙦扡攳㥤㜴挷戹搳㥤散愴戳㌶㤵㘵㠱改㔶㌳㜶攱愶㜲㤲㈷摤愹摥㜴㘷㌸改㑥㜶愷攳㠵㔶搷㤶搹ㄲ㤸敥㌴㝦扡搳㍤改㉥昰愶攳㔵㔷搹ㄱ捥㜴愷攳昵㑣搷愶戲㌰㌰摤㌹㡣㕤戸㘵㥥攷㐹㜷戵㌷ㅤ㉦㙥㑡扡ぢ摣改㜸搹搰㤵㉥ㄳ㤸敥㘲㝦扡㌵㥥㜴敢扣改搶㍢改㉥㜳愷攳搵㌹㔷扡〳〲搳㕤改㑦㜷戵㈷ㅤ㉦攴ㄵ散〸て㌹改慥㜵愷攳㐵㌰㔷扡摡挰㜴㌷昸搳摤攴㐹挷敢㘵〵改㥥㜵搲晤搵㥤敥㐵㈷㥤戵㘵捥っ㑣户㡥戱ぢ户捣㕢㍤改㕥昶愶㝢捤㐹户摥㥤㡥㤷㜴㘴敤慣㜴㔳〳搳摤改㑦㜷户㈷摤㝢摥㜴ㅦ㍡改敥㜵愷攳㤵ㄳㄷ捣㕤〳搳㍤挰搸㠵㕢收㐳㥥㜴㕦㜸搳㝤攳愴晢㥢㍢ㅤ㉦㔰戸搲愵〲搳㍤收㑦昷㠴㈷摤捦摥㜴扣㕡㈱㍢挲㔳敥㜴扣づ攰㠲ㄹつ㑣昷㉣㘳ㄷ扥㜷捦㔳攴晡〰攲㈵㠳㠲㑤㠵ㄷ〵㈴摤摦戱搰昱〱挴慦摢慥戵ㅢㅤ㤸敥㈵ㄸ㜹㘰扥㐲㤱㉢ㅤ扦㤹ㄷ愴攳㜷㙦㐹昷㉡ㄶ㍡搲つ㐷挷㤵㙥㘴㘰扡㌷㘰攴㐹昷ㄶ㐵慥㜴攵攸ㄷ愴攳㔷㕣㐹昷づㄶ㍡搲昱换愳ぢ收㤰挰㜴敦挳挸〳昳〳㡡㕣改昸㍤戳㈰ㅤ扦㐹㑡扡㡦戰搰㤱㡥摦搱㕣改㌶つ㑣昷〹㡣㍣改㍥愳挸㤵㡥㕦攷ち搲昱ぢ㥢愴晢〲ぢ㑥扡㔲㥥㌳昷昸㠴㥥㔵㙥㥢攰慢㑦愳㤹攵㥦攸㤹㡣㍦昴㌲愶ㄱ㈷收㍤昸扢㍡㕦㈲㡦攲㤹㌸㘳攸㕦搹ぢ散っ攲昹㌰ㄷ捡㜸昶慣㜸慥换㐱改㕦㔳捣搳㕣昱昸挶㕥㄰て㥥搲㜶㝡搴愲㈷ㅥ摦㔲㍣摦搶改摦搹ぢ攲挱戳搲㑥て㥥㜱㡡挷昷ㄴ昳㘴㤳㍡晤〷㝢㐱㍣㜸㘲搹改㤱㐱㑦㍣㝥愴㤸攷㠵攲戱挱㕥㄰て搳敥㔸敢挱昳㍢昱昸㠹㘲㥥摡㠹挷捦昶㠲㜸昰㌴㡥ぢ㤶〷㑦搱挴攳ㄷ㡡㜹㜶㈶ㅥ扦摡ぢ攲搱㘶㜷㉣て㥥㘵㠹㐷ㄱ㙥㝡愳㜸㠲㈵ㅥ㡡㍤戲挴㙢㄰㑦愶戸㘰㜹昰㐴㐹㍣㡡㘹戳捡昱攸攳昶㌸戲挰㠳攷㍡攲㔱㐲ㅢ㥥收㐸㡥㔲户〷㑦㘹㍡㜳昰㜴㐵㍣㌴摡昰㑣㐵㍣晡扡㍤㜸㔶搲改挱㌳づ昱㈸愳つ㑦㌶挴㐳㜷㝢昰挴愲搳攳ㅣ挷㈳㐲ㅢ㥥㉦㠸㐷㍦户〷捦つ㍡㍤昸戹㉦㌹晡搳㠶ㅦ昹攲㌱挰敤挱㡦昷㑥て㝥㜴㡢挷㐰摡昰㔳㕢㍣〶戹㍤昸〹摤改挱㑦㕦昱㌰㘸挳て㕥昱搸挸敤挱て搹㑥㡦㜵㡥挷挶戴攱㘷愷㜸㙣攲昶㔸㕦攰挱捦㐰挹戱㈹㙤昸昱㈷ㅥ㥢戹㍤昸㔱搷㤹㠳ㅦ㘳攲戱㌹㙤ㅥ㜲㍣戶㜰㝢昰搳慡搳㠳㥦㐴攲戱㈵㙤昸㈱㈴㌹〶扢㍤昸㠱搳改挱てㄳ昱搸㡡㌶捦㍢ㅥ㐳摣ㅥ㝦㉦昰攰攷㠱㜸っ愵つ㍦ち㈴挷搶㙥てㅥ昶㍢㜳昰㤰㉥ㅥ挳㘸挳愳戹㜸っ㜷㝢昰挸摤改挱愳戲㜸㡣愰つて挸攲㔱敥昶攰挱户搳㠳〷㔶昱ㄸ㐹ㅢㅥ㔳挵㘳ㅢ户〷㡦㥦㥤ㅥ㜲㘰挳晥愵㡦㠲㡤昳㌰㜸㠰㤳㑢㙥ㄵ㤰攲㤲扣ㅣ捣㝣㔶㍣愸㠹搵㜶㤶㤵ㅣ挰㝣㔶㍣㤰㠹搵㘸换㑡づ㕡㍥㉢ㅥ扣挴㙡㡣㘵㈵〷㉡㕡㡤㐵摦㜹ㄸ㍣㘰㠹搵㡥㤶㤵ㅣ㥣㝣㔶㍣㐸㠹搵㑥㤶㤵ㅣ㤰㘸㔵戰㡥㍣㌰㠹㔵捣戲㤲㠳㤰捦㡡〷㈳戱慡戲慣攴挰攳戳攲〱㐸慣ㄲ㤶㤵ㅣ㙣㝣㔶㍣攸㠸㔵捡戲㤲〳っ慤ち搶㤱〷ㅡ戱慡戶慣攴愰攲戳攲挱㐵慣㜶戶慣攴㐰攲换挸〳㡡㔸㑤戰慣攴攰攱戳攲㐱㐴慣㜶戳慣攴㠰攱戳攲㠱㐳慣㈶㔹㔶㜲㤰昰㔹昱㘰㈱㔶㌵㤶㤵ㅣㄸ㘸㔵戰㡥㍣㐰㠸搵㔴换㑡づ〶㍥㉢ㅥㄴ挴㙡㥡㘵㈵〷〰㕦㐶ㅥ〸挴㙡扡㘵㈵㍢扤捦㡡㍢扦㔸捤戰慣㘴㐷昷㘵攴づ㉦㔶戳㉣㉢搹戹㝤戱戸㤳㡢搵ㅣ换㑡㜶㘸㥦ㄵ㜷㙣戱摡摢戲㤲㥤搸㤷㤱㍢戳㔸搵㕡㔶戲攳晡慣戸〳㡢搵㝣戱㌲㥣つ㔹㜱晦㤴㙢攱搷㝣㘷捤㤵㑤㠶㙦ㄹ晥っㄴ㜷㐹㔱㕣敤㔱㜰㉦ㄴ挵㔵ㅥ〵㜷㍣㔱㕣㔹愸㌰㥣㜷㑥㜱愷ㄳ㡢㉢ち㉤ㄴ昷㌳㔱㕣敥㔱㜰搷ㄲ挵㘵ㅥ〵昷㈶㔱㕣敡㔱㜰〷ㄲ挵ㅡ㡦㠲晢㡣㈸㉥昱㈸戸㥢㠸攲㘲㡦㠲㝢㠶㈸㉥昲㈸戸㌳㠸攲㐲㡦㠲摢扦㈸㉥昰㈸戸挹㡢攲㝣㡦㠲㕢戹㈸捥昳㈸戸㘱㡢攲㕣㡦㠲摢戲㈸捥昱㈸戸昹㡡攲㙣㡦㠲㕢慣㈸捥昲㈸戸㤱㡡攲㑣㡦㠲摢愵㈸捥昰㈸戸㈹㡡攲㜴㡦㠲㕢㥦㈸晥散㔱㜰㠳ㄳ挵㘹㠵㡡㝥晦て㝣㐳愳捤</t>
  </si>
  <si>
    <t>㜸〱捤㥤〷㝣ㄴ㘵晥晦昳㠴㘴挸㉣㈰㘳㐱㐵ㄴ〹ㅡㄵ㔱摣摤㙣㐵㔱㈰㠰㈰㑤〹搸捦戰㘵㔶愲㈹㤸㠴㘶挳摥㌸捦㜲昶づ昶敥愹搸换搹㍤㝢㌹敢改搹敢搹㑦㑦捦晡晦㝣扥㌳戳㤹㥤㥤㐹挸晤敥晦㝡摤戲晢㌰捦户㍥昳摥搹搹搹㜹扥㌳愹㔰ㄵㄵㄵ扦攱挱晦昹愸攲挲挶㡤换㍡扢捣搶㌱つ敤㉤㉤㘶慥慢戹扤慤㜳捣㠴㡥㡥捣戲ㄹ捤㥤㕤晤㘰愰㌵㌵㐳摦㔹摤搴搹㝣戰㔹搳戴搸散攸㠴㔱㜵㐵㐵㑤㡤㕥〹晤㔰晢㘵㌸ㅤ㥤㕥㝡ㄵㅢ㔸㔵攸ㅡ㥢晥㙣㙡搸攸㙣㐲㙣〶戰ㄹ挸㘶㄰㥢戵搸っ㘶㘳戰㔹㥢捤㍡㙣搶㘵戳ㅥ㥢㈱㙣搶㘷戳〱㥢つ搹㌰扦扥ㄱ㥢㘱㘸〶㙥㡣㘶㙥挳挴搹搹〳戰㌶㡤㕤敤ㅤ收㌶㈳㜶户挶㍣㉥ㄲㄹㄳㄹㄳ㑤㐷ㄳ㘳挲摢㡣㘸㔸搴搲戵愸挳ㅣ搷㘶㉥敡敡挸戴㙣㌳㘲搷㐵搹㤶收摣㜴㜳搹摣昶〳捤戶㜱㘶㌶㕣㥦捤挴㔲㤱㔸㍣㕥㐸愷㔳〳㌷㐱攴㔹つㄳ㜷敤㌰ぢ㥤晦慤㤸挳ㄹ㜳㜶挳挴㌱戳捣慥晦㔶捣㑤ㄱㄳ㈱㈷戵户㘶㥡摢晥㑢㐱慢昹㥥挶㈷㤹戹㘶扥昹愶搹搱摣戶晦ㄸっ扢〴㌴㝡挹㌱ㄳ㍡㍢ㄷ戵㉥攴㜶搴㘰戶戴捣㌱ぢ昲愶户㑥敡散摡㌵搳搱摡㌹戰㤵晣捣づ戳㉤㘷㜶慥搵㍡㜹㘹捥㙣戱つ㍢㙢㕡㜷捦㜴捣捡戴㥡㔵㕣ㄸ摣㙡扤㠷搳昲㘶㕢㔷㜳搷戲㐱慤昳㍡捤㌹㤹戶晤㑤㥡㔴户敥扣愸㌹慦慡慡昰慣攸户愵摦挸攴㡤挲㜸㕡ㅢㄶ㘴㍡扡愴挷户㌰攲㘷敢摡㕣㘴㉤㑡挶挵㑤㙡㠴挷㡢敦㔹㘳㜳敢㜴戳愳捤㙣㘱ㄲ扥㤳愳㍤㐶〲挸㝡ㅦ㡡愴㥣搵攱扢愴〶搸ㅦ㍥慥ぢ戳㘸㈳搰㙣㌸慢扤愳ㄵㅢ攴㑣㌳搳㌶㉥戲㑤㘳㔷㝥㤲戹㜸㕣㜸㑣㔴慦㠵㔶ㅦ㐹扢捤搰慣〳ㄸ昹昶搶收㠳㌳愴㍤㌶㤱㡡㡦搵㌷愷㐵ㅤㅡ㔵昵㍡㍥改敥昸晣戴㔵㌶㘵㉡㥢戲㤵㑤戹捡愶㝣㘵㤳㔹搹㔴愸㙣摡扦戲㘹㐱㘵㔳㜳㘵搳〱㤵㑤〷挲挶㜹搴昴敦㕦㘹㍦㥡㠷㝦戳挹㥤㈳户摥攵摥晢㐷㍥㜶㝣㝣捣㉥㡡ㅦ㙥搹㌷㙣㠹㠵攰昱㙥〵慤㍥ち㡤戶㌵ㅡ敦㜸ㄳ㤱戱晡㘸㕡㙣㠳㐶愹ㄷ㌱㕥㡥搹㠸㥥㝦挱晤戵㔷捤扣愳攱搵扦捤搹㈷搴愰戸ㄳ㤱㘴㘳戰㄰㥣㙣㍢㠶ち愳搱㈲㘸扣挹㘲改戱㝡㤴ㄶ昵㘸㤴㝡捡㑥戶㘵搳攳慦扦㌳扤㜱昶㝤て㍥㝤昹攱㑦ㅤㅢ㔳摣㔹㐹戲㌸ㄶ㠲㤳㈵ㄸ㉡㠹㐶㑢愱昱㈶㑢㈴挷敡㘹㕡㡣㐵愳搴㈳㜶戲㡡㥢㉦摢攲㤹㐳攷捦扡昳挱㠱捦攸㐷㍥搵愲戸㔳㤴㘴㍢㘰㈱㌸搹㌸㠶摡ㄱ㡤戶ㄳㅡ㙦戲㜴㜸慣㍥㥥ㄶㄳ搰㈸㜵㥦㥤散㈶敤扥㤷ㅦ㌹愳㝥昲㠹摦㍣㜴挸搸晣捦㡦㉡㝥づ㈵㔹〳ㄶ㠲㤳㑤㘲愸挹㘸戴㈹㘸扣挹攲搸挶㜶愶挵㔴㌴㑡摤㙥㈷㙢晢挷昱㜳晦㜰攱㤴㤹㌷扦戹挷敥㐷㝦晦昱㤷㡡㍢㜹㐹戶ぢㄶ㠲㤳㑤㘷愸ㄹ㘸戴㤹㘸扣挹ㄲ戱戱晡㉣㕡捣㐶愳搴㑤㜶戲㈵㡦㕦㜲换愹换㙥㥡㜲搷攵㉦㕤昴改㌳㔷㍥慦昸㘵㈲挹㜶挳㐲㜰戲㌹っ搵㠸㐶㥢㡢挶㥢㉣㤶ㄸ慢捦愳挵敥㘸㤴扡摡㑥昶攷挷㤶㉣㙡戸扢㙢敡攵㔷㕦昹㕡搷㍢㘳㥡搴〰愸㈵搹㥥㔸〸㑥戶ㄷ㐳敤㡤㐶摢〷㡤㌷㔹ㄲㅢ挸扥戴昸ㅤㅡ愵㔶搹挹捥敢ㅡ㍡㈹㜵昹晣ㄹ㐷㕥戰晥㡡捣摥摦ㅥ愹昸攵㈸挹㥡戰㄰㥣㙣㍥戴㝡〶㡤㤶㐵㔳㤶っㅢ㐸㡥ㄶ㜹㌴㑡㥤㙦㈷㑢ㅣ搲搸昲摢〷挷㑤扦㜸攸㠲㝢㔳㕦㑥㜸㑢昱㑢㔸㤲ㄵ戰㄰㥣㙣㝦㠶㕡㠰㐶㙢㐶攳㑤㤶㡡㡥搵て愰挵㠱㘸㤴㍡挳㑥㜶昰㈷㌷ㅤ昱㘲攴挲愹㉢㠷㑣摢敤晤㐵ㅢ㕥愴昸㘵㉦挹㕡戱㄰㥣慣㡤愱摡搱㘸ぢ搱㜸㤳挵戰㌵ㅥ㐴㡢づ㌴㑡㥤㙣㈷晢㝥攷扣㔶㜵搴㥥㍢㕦㜴晢晣晣搷戱㜵㤷㉢ㅥ㔴㐸戲㉥㉣〴㈷㕢挴㔰㡢搱㘸㑢搰㜸㤳挵戱〷㔹㑡㡢㘵㘸㤴㍡捥㑥戶昲挲㡤收㘴愷挵挷㕦㌸慦昰挰〳ㅦ㑤ㅤ愹㜸昰㈲挹づ挱㐲㜰戲㐳ㄹ敡㌰㌴摡攱㘸扣挹ㄲ昵㘳昵攵戴㌸〲㡤㔲换敤㘴㔷㙤㜵㝥㐱㥢扡昷散敢㑥㍤昸㠳㤵捦㔵㝦愸㜸㤰㈴挹㡥挲㐲㜰戲愳愱搵㡦㐱愳ㅤ㡢挶㥢㉣㠹㘴挷搱攲㜸㌴㑡㉤戵㤳㉤摢晣搱㜵慥摣昰换㤹㐷㥦晤挴攵搷摦㍤㙥㡡攲挱㤸㈴㍢ㄱぢ挱挹㑥㘲愸ㄵ㘸戴摦愳昱㈶㑢攰㍤㍢㤹ㄶ㝦㐰愳搴㐱㜶戲敢晢慦扡㘶昵㍤ㅦ㑤㍡敢㤳戱捦晤昱摥㉦扥㔰㍣攸㤳㘴愷㘲㈱㌸搹㘹っ㜵㍡ㅡ敤㡦㘸扣挹㔲昸㔰㥦㐱㡢㌳搱㈸㜵㠰㥤散昶慢㥦㝢晢昱慦㘶㌴㕣晡㤷挲慥晢つ㝤㘷㈳挵㠳㑢㐹㜶㌶ㄶ㠲㤳㥤挳㔰攷愲搱捥㐳攳㑤㤶挰愶㝦㍥㉤㉥㐰愳㔴捥㑥戶㙡㜹慣攳㥥㕦敥㘸戸晢晥挳㌷昸愵收愰ㄳ搴㄰愸㈵搹㐵㔸〸㑥㜶㌱㐳㕤㠲㐶㕢㠹挶㥢㉣㠶㝤攳㉡㕡㕣㡡㐶愹㝤敤㘴㐷ㅦ㝢昲愴〳㑥扦㘳晡戱挶攵㘳㙡㈲㝦晡㐴昱㘰㔹㤲㕤㡥㠵攰㘴㔷㌰搴㤵㘸戴慢搰㜸㤳㈵㠰昱㙡㕡㕣㠳㐶愹㜹㜶戲㡡㈳慢て昸昶捣㘳挷㕦㍥慢㜶㡦㔳昷敢㥡慡㜸㔰㉥挹慥挳㐲㜰戲敢ㄹ敡〶㌴摡㡤㘸捡㤲愵挶敡㌷搱攲㑦㘸㤴㥡㘵㈷扢㌹昵挳愹て㜶ㅤ戶换捡挳捦扤㘸攵改扢㕦愰㌶㠴㕡㤲摤㠲㠵攰㘴户㌲搴㙡㌴摡㙤㘸捡㤲㘱摦㜸㍢㉤敥㐰愳搴捥㜶戲挷㘲攳㤷扦㝣㐵㘱搶戱㍢ㅣ㍡㙥㡦㤵て㍦愱㠶㐲㉤挹敥挲㐲㜰戲扢ㄹ敡ㅥ㌴摡扤㘸扣挹㘲搸敢摦㐷㡢晢搱㈸㌵摥㑥㌶㝣捦摢慡愶ㅤ昵摥㉥挷扣晦捣㉢㜷㡤ㄸ㌵㐵㙤〴戵㈴㝢〰ぢ挱挹ㅥ㘴愸㠷搰㘸て愳昱㈶㡢㘳㙢㝣㠴ㄶ㡦愲㔱㉡㙤㈷摢敤㡡〷㍡慦扦㝡挸攴ㄵ〷㑤扦攵愰㠷㍦㝤㕢つ㠳㕡㤲㍤㡥㠵攰㘴㝦㘱愸㈷搰㘸㑦愲昱㈶㑢攲㍤㝢㡡ㄶ㑦愳㔱㉡㙡㈷㍢敡㠴敡㌳ㅥ㍡㔶㥦㜸㔴攲㡥户㤷㑤晥晡戳㠱捦㐲扤㥢㝤捣㍢愹㈳戳〴扦㈲扡㝦愰㐴挷㠴昹慦昷㕦㘶昸㘱㔶㠸ㄷ㤲㠵㐸㈴ㅦて㘷敡㌳搵戵〸扢愶㍦〱戸㝢ㅥ㔸搸愳ㄹ㠷捥㑢攴㌷挱挶ㄳ㌳㥤㘶昷㑦㠴搱戶㙥㘲晢愲戶㝣攷㌰㝦㘵㘳㔷愶换摣挸慢敢づ㔲收搶㠸㕦㑣㘶愷攴ㅢ敥㜵摢㍤搳戲挸㥣戰戴搹㔲㙦攲㔱攳昷㔲㝢㌶㔸㍢愵挳㍣愸愸㉤ㅢ搱〴晣愰㕦㉣戱换搶搲㔲㔹攳ㅡ搱戰愰扤搳㙣㤳攱㡤㙥摤戵㌹㜷愰搹搱㘸昲㜴㠰㤹㤷㔵ㅤ㐲㤵晤愳㙤昴散㌶慣㈸㝥㠶攵㐷扡愵㠵挹㑢扢捣戶扣㤹挷㜸ㄷ㥡ㅤ㕤换收㘶戲㉤收晡㈵㈶㔶㑥㈸㠶㤶㠸愷戴攷ㄶ㜵㌶戴户㜵㜵戴户㤴㙡㈶攴ㄷ㘷昰㐳㌱㍦戳㍤㙦攲㜷㕥ㄵㅦㄵ慡愲㕦㍦愵㉡戶昶晢戱挵戸㥤㘳攴㡤㜰扤挵㥢攰㍤摦戰㜴戳ㅢ㌳〷㙢㠷戵㘸㌱戹㑤㔶㙥摥㑢㌰㠹换㌰愳㠲つ㕤敢挴㜳㈷戴摥㉡搸㕡挶㔸㝣攷晥晦ㅡ㔷㔶慥㙢慦晤攴挵昸㌱㍤ㄵ扦ㅢ㕢捣㡥ㅥ捦晣㈸㡥㐸㝦づ㑤昵㜶昸㌴〷搲慢㠲㠵㕡慡㤶㔵㉦㘹捥㜷㉤搰ㄶ㤸捤晢㉦攰㔱ㄶ捥づ搵搴㄰㙤搹㐳㝦〱㈲晤㐵㌶㝦㐵ㄳち㔵㘸㉦搱㐸ぢ改㉦㕢晤敡㤱昸扦敦㍦搳㉢攱愵换㘹〱㥣挳改慣㙥㥤搲摥搱搹慦㥦摦㕡㑥捤㜴㉥攸攲收搹戳㤲昱㕥㘱昳㉡㥡敡捤搱昴㝡ㄶ㘰㌰㡣慡㜸戲㘳㔰敢㈴戳㤰挱㈹㈶昹㜴慢㑣㜵慢㜵搶㘲㤲搹㤹搳㜹㝡㘳ㅡ㍥㉢㑢㌵㉣攱挳㍦戰㤵㕢扦戹戴㙢㔲愶㉢搳扦ㄵ㈷㑡昰㉥改㌰ㅡ㉤㕥搶ㄲ㍤〷㠹捣昱づ搹㍤㐴㌰㘴搱ㄵ㘵㠰〸慣㐸昸攰攰昳㔲搱捦㙥㝢㕥〹㡣㝤㌸㔶㐲昳㙥攸愵㈷㍣㜸敡㘱㘷戳㙤敥戲㠵㘶㈷捤㙢戴ㅥ㔱㝡㍦㕥っ㌶㍢㤷㥤搷搵摣搲㌹〶㈳摤戹愳㝤搱挲晦㘶ㅣ挶搲㕦㐳攳㍣慡户挰㔶扣收敢〴㕣ㄵ晤ㄷ昳扤㘹㙡慡愸㘱㌴㑡昴捤搸㜰㙢㐵戰摦昰㥦㍣昴㌷昱㕦愸㈷㕤㜵ㅤ㉣晡㜲㜲愸ㅡ昶〳㕢㐱㘸㙥㠷㈹愷扢㙡愴〳摡㠳㕡昷㘸敦㌸㌰摢摥㝥㈰户愷戵愴搷戹挰㌴扢㜸ち㘹㠰㝤捡㑣㑥㡤㈹搵慦㕦挹昹ㅦ搷戹愶㑤ㄱ㕦㝢〷捤愰〹㉤㉤㈳㥣㠸㥤摡扢㄰昵挳挹㉣敤㍤㉣挴戱㈷敦㙡敦㐲搲ㄱ㡢ㄳ㈳戶愵㔹㘷搷㠸〶㝣㕢㡥攰㜷㔴㑢㜳㥢㌹㘲慢戶昶ㄱㅤ㘶攷㐲㥣㌵㌶㐷㡤㔹摡搲戹㔴㙤っ㌴㍣㡦戳昹㌷昱〳㕥愹晦㙥挲㌵㥦㍥㘹㙥摤晦㤰㘷搴㌰㕢㔱㜶㌶㘹㉢㈴慢挵㑢晦㄰㡤ㅡち㌳敥㜲戰㕣晡搰㍦㐶㕦晦㠴捤愷㘸戰攳㤰户〲晢㡤捦慣慥ㅡ㠵晦戹敦搰㍦㘷昳〵ㅡ㌵ㅡつ㍦戹晡㤷㘸㥣㠷㌲㄰㥦ㅢ㠴扣愹㕢㐳㕣晥愶晥ㄳ搲㤰摥㠳㑥㙤〳ぢ扥戱㍡㐱敡㐴愷ㄳ㥢搲㄰搸ㄷ㐰戵慤㈸㍢挳戵ㅤ摣〴挰捦昴敦〷㌳㝦〰扦㌲〷挱攸摣ㅣ㕤〰㉡慤慥ち㐳㈷〰晡㐱愰昳晣扥㡡㐲㈴〰慡搱㜳ㅥ敡挷㕦㕤〰㈲㄰㤷〳搰ㄹ㔳敦㐱愷敡攱攷〷攰㉢〴昷〵昰愵慤㈸㍢敢㤶㐰愴㕡㡥㘲ㅤづ昹㜳㤸昹〳㔸て㙡㝤〸㥢昵搱戸〰㙣㘸㜵㔵ㄲ㐱〴挰㔰ㅡ㙤㠴㐶愵㈱ㄲ〰挳搰㜳ㅥ敡㝤㌷㠰ㄴ挴攵〰㌶㘵㑣扤〷㥤ㅡぢ㍦㍦〰慦〷〱㜸捤㔶㤴㥤〹ㅣ㠷㐸戵ㅣ挵㔶ㅣ昲㉢㠱〰戶㠶㕡ㅦ捤㘶ㅢ㌴㉥〰㘳慣慥摡ㄱ㐱〴挰㜶㌴ち愳㔱攳㈱ㄲ〰ㄱ昴㥣㠷㝡挶つ㘰㈷㠸换〱挴ㄹ㔳敦㐱愷㈶挰捦て挰挳㐱〰ㅥ戲ㄵ㘵㘷㈷㈷㈱㔲㉤㐷戱㈳㤲慡〷〲〱㡣㠷㕡㥦挰㘶㈲ㅡㄷ㠰㐹㔶㔷㑤㐶㄰〱㌰㤹㐶㔳搰㈸㥥戰ㄴ〰㍢愳攷㍣搴ㅤ㙥〰㔳㈰㉥〷㌰㥤㌱昵ㅥ㜴㙡㉡晣晣〰摣㄰〴攰㝡㕢㔱㜶挶㜴㍡㈲搵㜲ㄴ㜳㌹攴㙢〳〱散づ戵扥〷㥢㍤搱戸〰散㙤㜵搵っ〴ㄱ〰晢搰㘸㕦㌴㙡ㄶ㐴〲攰㜷攸㌹て戵捡つ㘰㈶挴攵〰㌲㡣愹昷愰㔳戳攱攷〷攰㥣㈰〰㘷摢㡡戲戳戸㜳㄰愹㤶愳㌸㠰㐳㍥㌳㄰㐰ぢ搴㝡㉢㥢㌶㌴㉥〰ぢ慤慥㙡㐴㄰〱㜰㄰㡤㍡搰愸㜹㄰〹㠰㑥昴㥣㠷晡扤ㅢ挰㕣㠸换〱㉣㘱㑣扤〷㥤摡ㅤ㝥㝥〰㡥ち〲㜰愴慤㈸㍢戳扣ㄷ㈲搵㜲ㄴ㐷㜰挸换〳〱ㅣ〵戵㝥㌴㥢㘳搰戸〰ㅣ㘷㜵搵摥〸㈲〰㡥愷搱〹㘸搴扥㄰〹㠰ㄳ搱㜳ㅥ㙡戱ㅢ挰㍥㄰㤷〳㌸㤹㌱昵ㅥ㜴敡㜷昰昳〳搰ㄲ〴攰㐰㕢㔱㜶戶㝢㍥㈲搵㜲ㄴ㘷㜱挸捤㠱〰捥㠱㕡㍦㤷捤㜹㘸㕣〰㉥戰扡㉡㠳㈰〲攰㐲ㅡ㕤㠴㐶攵㈰ㄲ〰ㄷ愳攷㍣搴㝣㌷㠰㉣挴攵〰㉥㠵㝤㐸敦㐱愷昲昰昳〳戰㝢㄰㠰㜹戶愲散っ㍣㑦慤搷㜲ㄴ搷㜱挸㡤㠱〰㙥㠰㕡扦㤱捤㑤㘸㕣〰㙥戶扡㙡〱㠲〸㠰㕢㘸㜴㉢ㅡ㜵〰㐴〲㘰㌵㝡捥㐳敤攲〶搰っ㜱㌹㠰㍢ㄹ㔳敦㐱愷づ㠴㥦ㅦ㠰昱㐱〰㜶戲ㄵ㘵戳〲㙤㠸㔴换㔱㍣挸㈱㡦ぢ〴昰㌰搴晡㈳㙣ㅥ㐵攳〲昰戸搵㔵敤〸㈲〰晥㐲愳㈷搰愸㠳㈰ㄲ〰㑦愲攷㍣㔴捣つ㘰㈱挴攵〰㥥㘵㑣扤〷㥤敡㠰㥦ㅦ㠰慤㠳〰㡣戲ㄵ㘵㌳ㄵ㡢㄰愹㤶愳㜸㤵㐳摥㌲㄰挰敢㔰敢㝦㘳昳〶ㅡㄷ㠰扦㕢㕤戵ㄸ㐱〴挰㕢㌴㝡ㅢ㡤㕡ち㤱〰㜸〷㍤攷愱㠶扢〱㉣㠱戸ㅣ挰〷㡣愹昷愰㔳换攰攷〷㘰扤㈰〰敢摡㡡戲搹㤳㐳ㄱ愹㤶愳昸㠲㐳㕥㍢㄰挰㔷㔰敢㕦戳昹〶㡤ぢ挰户㔶㔷ㅤ㠶㈰〲攰㍢ㅡ晤ぢ㡤㕡づ㤱〰昸ㅥ㍤攷愱㙡摣〰づ㠷戸ㅣ挰㑦㡣愹昷愰㔳㐷挰捦て挰慦扦〴ㅣち晦㘲㉢捡㘶㜴㡥㐶愴㕡㡥愲慡ㄲ㐳晥〹㘶晥㠷挲ㅡ搴㝡㝦㌶㌵㘸㕣〰㐲㔶㔷ㅤ㠳㈰㈳ㄹ㘸〰㡤〶愲㔱挷愱㉢〰〶愱攷㍣搴㌷挸㔱晣㌱㜴㉣挴攵〰搶㠶㝤㐸敦㐱愷㌸㜵攴〷攰攳㈰〰ㅦ搹㡡戲㔹愶㤳㄰㐹〰㙣挴㈱㝦㄰〸㘰㘳愸昵㑤搸っ攷攸扡㝦つ㡥戰扡㙡〵〲㡤攴敡搴搲㘸㈴ㅡ㜵㌲扡〲㘰㌳昴㥣㠷㝡挳つ攰昷㄰㤷〳搸ㄲ昶㈱扤〷㥤晡〳晣晣〰扣㄰〴攰㜹㕢㔱㌶昳㜵ㅡ㈲〹㠰㌰㠷晣㙣㈰㠰㈸搴㝡㍤㥢ㄸ㐷搷つ㈰㘱㜵搵改〸㌴㤲慢㤳愴㔱ち㡤㍡〳㕤〱㤰㐶捦㜹愸㐷摤〰晥〸㜱㌹㠰㜱戰て改㍤攸搴㤹昰昳〳㜰㑦㄰㠰扢㙤㐵搹㙣摣㌹㠸㈴〰愶㜰挸㜷〶〲㤸ち戵㍥㡤捤㉥ㅣ㕤㌷㠰ㄹ㔶㔷㥤㡢㐰㈳戹㍡㌳㘹㌴ぢ㡤㍡ㅦ㕤〱㌰ㅢ㍤攷愱㙥㜲〳㌸て攲㜲〰㡤戰て改㍤攸搴〵昰昳〳㜰㐵㄰㠰换㙤㐵搹っ攱挵㠸㈴〰昶攵㤰㉦つ〴戰ㅦ搴㝡ㄳ㥢昹ㅣ㕤㌷㠰慣搵㔵㤷㈰搰㐸扣昴ㅣ㡤昲㘸搴㉡㜴〵㠰㠹㥥昳㔰攷戹〱慣㠴戸ㅣ㐰㌳散㐳㝡て㍡㜵㈹晣晣〰㥣ㅡ〴攰ㄴ㕢㔱㌶㙢㜹〵㈲〹㠰づづ昹攴㐰〰㕤㔰敢㡢搸㉣收攸扡〱㉣戵扡㡡㔳㥡㈳戹㍡换㘸㜴㌰ㅡ㜵㌵扡〲攰㄰昴㥣㠷㍡挶つ攰㉡㠸换〱㉣㠷㝤㐸敦㐱愷慥㠱㥦ㅦ㠰㠳㠳〰㉣戳ㄵ㘵㌳愹搷㈳㤲〰㌸㠱㐳㕥ㄲ〸攰㈴愸昵ㄵ㙣㝥捦搱㜵〳昸㠳搵㔵㌷㈰搰㐸慥捥㈹㌴㍡ㄵ㡤扡〹㕤〱㜰ㅡ㝡捥㐳戵戹〱摣〸㜱㌹㠰㌳㘱ㅦ搲㝢搰愹㍦挱捦て㐰㍥〸㐰捥㔶㤴捤敥摥㡡㐸〲攰㈲づ㌹ㄳ〸攰ㄲ愸昵㤵㙣㔶㜱㜴摤〰㉥戳扡㙡㌵〲㡤攴敡㕣㑥愳㉢搰愸摢搱ㄵ〰㔷愲攷㍣搴㥥㙥〰户㐱㕣づ攰㕡搸㠷昴ㅥ㜴敡づ昸昹〱㤸ㄵ〴㘰愶慤㈸㥢㜱扥ㅢ㤱〴挰慤ㅣ昲昴㐰〰户㐱慤摦捥收づ㡥慥ㅢ挰㕤㔶㔷摤㠳㐰㈳戹㍡㜷搳攸ㅥ㌴敡㍥㜴〵挰扤攸㌹て㌵搱つ攰㕥㠸换〱㍣〰晢㤰摥㠳㑥摤て㍦㍦〰愹㈰〰㐹㕢㔱㌶ぢ晥㈰㈲〹㠰㈷㌸攴㜸㈰㠰愷愰搶㥦㘶昳っㅡㄷ㠰攷慣慥㝡〸㠱㐶㜲㜵㥥愷搱ぢ㘸搴㈳攸ち㠰ㄷ搱㜳ㅥ㙡ㅢ㌷㠰㠷㈱㉥〷昰ち散㐳㝡て㍡昵㈸晣晣〰㡣っ〲㔰㙢㉢捡㘶收晦㠲㐸〲攰㙤づ㜹搳㐰〰敦㐲慤扦挷收㝤㡥慥㝢ぢ昸搰敡慡㈷㄰㘸㈴㔷攷㈳ㅡ㝤㡣㐶㍤㠵慥〰昸〴㍤攷愱搶㜷〳㜸ㄲ攲㜲〰㥦挳㍥愴昷愰㔳㑦挳捦て挰挰㈰〰〳㙣㠵户㕡愰晡㌹㐴敡挳㉣敦〰づ戸戰㝢戳戹㠴搳㔲㙢ㄵ㔰㉥摣戰愸戳慢㕤收搰〶ㄵ㈶戵捦㙡敦㥡搴摣戹戰㈵戳㙣摤㠲扤戰挷〲戳つ㌳摣ㅤ㤸攸昶挸摡ㄷ㉥㌴昳㝡愱戱㝤㔱㐷捥㥣㌶改㝦㘱〶ㅣ敢㠷户㑥㈶扦㉢ㄵㅥ晦搹愴㙥〵㍣戱㤵攰㔱㔱晤〲〲㝡攷收愴㘸搹㌵㡦㉥㡢〶っ〷㜷ㄳ㥤摢摣搵㘲づ㈸挸ㅣ戶㉣搷ㄴ㐰ㄱ㘵〳昹晥㠵戹ぢ㌰㘷㌵㘹㔰㘱攷㡥收㍣攷㠸昸㘶慣㘷㤹捥㌰昷㐷㠹挰慥敤㥤捤慣㔸ㅥ㔴㤸摢㤱㘹敢㕣挸搹捥摣戲㜵㑡㝡㌲㉤㕡㕤㤸搸摣搶㠹㌴昲㉥㜲㜹㜰愱㜱㐱晢ㄲ㕣慡戰愸戵㙤攷捣挲捥晦㠹㜷㐵昱㙤㤱㠷扣㌵慡㔲㔵㔶慡㥡捡㥡晦昴晤搱晥㠵捦搸扡㔶ㄱ昸〸㙣愷㕤ㅤ捤搹㐵〴㈶㌹愲㘸慢搸挸㝢㔸㔱晤㈲㤶扣昳㥡慥户搰㔳㤴挰戱㤶㤴攰晢捥㡦ㄷ慦晦搸〴收晡昷ㄸ捥挰ㅦ搰散戲昳扣㘹摤攵㍡晦愷㡢㈹慡晦㡡挸㙢㕣ㅤ㌱〴挶㙢㔹㥢㄰㉢㈶戸㐵攱㤳㠹㉤㠱㍤敦㘶ㄹ㉡㠸つ户搰戵扡ㄷ愷㘰㠲㝤㘰㘱㐶㈶㙢戶愰㉥愰㌵搳戵㤶搵㘱㠱〶㡡敤㍢㙤㕤㐳㝢㙢㙢㠶㥢ㅣ㉦ㄹ㘸捣㘵㕡捣㥡挲㠴㐵㕤敤㌳㥢摢昴〲ㅡ搹㉥㙤㔱㘶㈹㐴㤹愵搶っ㝥㘱づ敢㠵㘴㤹戱摡昷捦㜴㌴㜷㉤㘸㙤捥搵戰挳昹搲晦㠹㙤ㄵ晢㡦㉡挰㜴ㅥ捥扥挴㕢ㄲ㘰㑤捣攳敤ㅥ㠳㉡ㅡ愲攳摢㡦㉤扡㔲㘹昸愷晥挳㜲ㄲ散㜹攴ぢ㐵晦ㄱ搱慡昱㤲㕤㤱㡣攵㉢㤹㡡挵攲㔷换戱㠹捡捥㐹扤㑣〳扣昴㥦㘰捡〵扥慡㕥㐱搳㘳慤㐱㝦ㄸ㠴㘶戴㘷昲㔳㌲㌹㕣晥搳摦扥昸愷〶㙦㉤㜷㌵ㅤ〶慢㍦ㅡ㔰㔰㠴改敤挵捤㜹戳愳㠶㠲㐶㕣摣㔴挵扡ㄱ捤㝡て㌱て摥慦愲扡㝡㐰㡤㕦慥㘹㑥慣捤敤㌹㜵昷挵㔳搳捡攲㝦戶㕢㙡㈷㡥㍤ㄴ㤲慦愸㥦戱㍡晡㉦㕣愷㔷㈱攴晡㜸っ㝥愵挱㙦㘸慡㕦㠳搲晢摥㤴ㄶ㘲愰㕣㐳㠷㔱㤵㕣㌶挳ㄲ㤱ㅡ㤴㔳㐸㙤㐹戵慣挸〰㔷㑤㠸㘶㤵㠳搴㌸搷攲㘸㡤搸捡捤㝣挸摡扦戲昶〴摦っㄵ㤵㤵㔵㜸慢㌵㙦㍤㕤㔹㕡〴㙢㙤㌴愵㔸㐴つ挷㄰㌴㤶ㄱ㙥挴てぢ攲㌷昹㕣㥢昲ㄲ㡣㌰戵晤ㅢ晥㤳㐷㈸愴㔷挲愵㈲愴摥㐴敢㜰愸愱挴〲㠵㜷〰愷挱搰愸て㈱攴搱㠰敢扢㑢㝤㡣㉥扦扦㉡㌴㕥㥣戴愶晢㑢昵〹㍣戸捦搴㌵〶晥ㄴ㑢摣ㄵㄵ㌷捤ㅡ㐸㝢摦㌴㍦愳〷㕥㍡慦㜵攳㠲扣㍥挷㠲戳ㅡㄴ搸慢ㄱ㠲㡤㍥㠰㠶㕦昸ㅢっ愴挱㈰ㅡ㝣〹〳扥攷摡㕡攸〵戱攴㜵㌳㍥㉣つ戸㠰攵㍦㕤㌹㕣㉣搷㘶㡥㜵㤸攳㘷ㄸ㜸㔹晥ち㤹戰搴攵㐲㉦昴㉡㍣摦㌳㡡㙦㥢㜰㕢㡦㐱戸挲㈵摣搶㠷戴㜷㙥㤵㜰㈳ㄹ㝤〳〹㘲㜵ㄴ㡢ㄵ㝣戸㙤〸ㅢ㝤㈸つ㔹挸攰㘳戰ㄱつ㠶搱㠰戵つ挲㙤㘳昴㠲戸昱ㄲ㈰ㅦ㙥挳攱〲㙥㉣㜷㜰㜲戸戸㙤捡ㅣ㈳㤸㠳愵〹㕥㙥慣㐷攸㠵ㅢ慢ㄵ㠴摢㐸〶㘱搹㐲〹户捤㈱敤㥤ㅢ换ㅢ昰挴愵㕤っ㠲〵㜹戱挶挱ㄹ㌲〵昶昶戶〵㙣昴㉤㘹挸晡〷ㅦ㠳慤㘸㌰㡡〶㉣㠹㄰㙥㕢愳ㄷ挴㡤㔷㌳昹㜰摢〶㉥攰戶愹㉢㠷㡢摢戶捣㌱㠶㌹㔸搱攰攵挶㌲〶㡢ㅢ㡦㜵攴攱摤摥㔸攴㈰摣挲っ挲㙡㠷ㄲ㙥㔱㐸㝢攷挶慡〸㍣㜱㥡㤴㐱戰㈰㉦㤶㐶昸㘰㠹挱㐶㡦搳㤰㘵ㄳ㍥〶〹ㅡ㈴㘹挰㑡ち攱㤶㐲㉦㠸ㅢ㉦捣昲攱㌶ㄶ㉥攰挶攲ち㈷㠷㡢摢昶捣戱〳㜳戰㄰挲换㙤㍣㘴扤㙣㙦ㄳ㘰㈲摣㜶㘴㤰㠹攸㤵㜰ㅢて㘹敦摣㔸㑣㠱㈷㉡㉤ㄸ挴攱挶㡡ち㘷挸ㄴ摡摢摢㐴搸攸つ㌴㘴戵㠵㡦挱㈴ㅡ㑣愶〱ぢ㌰㠴摢ㄴ昴㠲戸昱ㅡ㌳ㅦ㙥㔳攱〲㙥慣挹㜰㜲戸戸㑤㘳㡥㕤㤸㠳昵ㄳ㕥㙥㉣㥡攸㠵ㅢ㑢㉡㠴摢っ〶㘱㙤㐵〹户㔹㤰昶捥㡤㌵ㄸ㜸攲㡡㌵〶㜱戸戱㄰挳ㄹ㌲㠵㌶户㕤㘱愳敦㐶㐳ㄶ㘹昸ㄸ捣愱㐱㈳つ㔸户㈱摣收愲ㄷ挴㡤㤷换昹㜰摢ㅤ㉥攰㤶㜱攵㜰㜱摢㠳㌹昶㘴づ㤶㕤㜸戹戱搶愲ㄷ㙥慣挴㄰㙥㝢㌳〸㑢㌲㑡戸敤ぢ㘹敦摣㔸扡㠱㈷慥㠷㘳㄰㠷ㅢ敢㌷㝣戰散〷ㅢ扤㠹㠶慣敤昰㌱㤸㑦㠳っつ㔸敥㈱摣戲攸〵㜱攳㤵㝦㍥摣昲㜰〱㌷㔶㠰㌸㌹㕣摣㑣收㈸㌰挷ㄱ㌰昰㜲㍢ち㌲㡢㕢攰晥㡤〵ㅣ挲㙤〱㠳戰㤲愳㠴摢〱㤰昶捥㡤ㄵㅦ㜸攲㙡㍢〶㜱戸戱散挳ㄹ㌲㠵昶昶搶〲ㅢ扤㤵㠶㉣〹昱㌱㘸愳㐱㍢つ㔸㈵㈲摣ㄶ愲ㄷ挴㡤ㄷ㌱晡㜰敢㠰ぢ戸戱㜰挴挹攱攲搶挹ㅣ扣慦㠰㘲㤱㠷㤷ㅢ㉢㍢㝡攱挶扡て攱戶㤸㐱㔸〰㔲挲㙤㈹愴扤㜳㘳愱〸㥥㤸ㄶ㘰㄰㠷ㅢ慢㐵㥣㈱㔳㘸㜳㍢ㄸ㌶晡㈱㌴㘴㈵㠹㡦挱愱㌴㌸㡣〶ㄷ挳㐰戸ㅤ㡥㕥㈰㌷晦敦㠵㈳攰〲㙥慣㌷㜱㜲戸戸ㅤ挹ㅣ㐷㌱〷㙢㐳扣摣㔸㄰搲ぢ㌷㤶㡢〸户㘳ㄸ㠴㜵㈳㈵摣㡥㠳戴㜷㙥慣㉦挱ㄳ㔷ち㌲㠸挳㡤㐵㈶捥㤰㈹戴戹㥤〰ㅢ晤㐴ㅡ戲〰挵挷攰㈴ㅡ慣愰〱㙢㔲㠴摢敦搱ぢ攲挶㑢㑢㝤戶户㍦挰〵摣㔸愶攲攴㜰㜱㍢㠵㌹㑥㘵づ㤶㤴㜸戹戱㡥愴㤷晤ㅢ慢㑣㠴摢改っ挲㜲㤳ㄲ㙥㘷㐰摡㍢㌷㤶愵攰㠹敢㄰ㄹ挴攱挶摡ㄴ㘷挸ㄴ摡摣捥㠲㡤㝥㌶つ㔹户攲㘳㜰づつ捥愵〱㑢㔹㠴摢㜹攸〵㜱攳㔵戲㍥摣㉥㠰ぢ戸戱扡挵挹攱攲㜶㈱㜳㕣挴ㅣ慣㐴昱㜲㘳昹㐹㉦摣㔸㥣㈲摣㉥㘱㄰㔶愹㤴㜰㕢〵㘹敦摣㔸捤㠲㈷慥㜲㘴㄰㠷摢㕢㔸㜲㠶㑣愱捤敤㌲搸攸㤷搳昰㙤㝦㠳㉢㘸㜰㈵つ摥㠱㠱㜰扢ち扤㈰㙥扣攰搷㠷摢㌵㜰〱㌷ㄶ挵㌸㠳㜰㜱扢㤶㌹慥㘳づㄶ戰㜸戹戱㙡愵ㄷ㙥慣㘹ㄱ㙥㌷㌰〸㡢㕢㑡戸摤〴㘹敦摣㔸〴㠳㈷慥愱㘴㄰㠷ㅢ㉢㘱㥣㈱㔳㘸㜳扢ㄹ㌶晡㉤㌴㘴㤵㡣㡦挱慤㌴㔸㑤〳ㄶ捥〸户摢搰ぢ攲挶㙢㤷㝤戸摤〱ㄷ㜰㘳㉤㡤㤳挳挵敤㑥收戸㡢㌹慡昰㡢挰换㡤挵㉥扤散摦㔸ち㈳摣敥㘱㄰搶挴㤴㜰扢て搲摥戹戱㜶㠶㘴昴晢ㄹ挴攱挶〲ㅡ㘷挸ㄴ摡摣晥っㅢ晤〱ㅡ戲戸挶挷攰㐱ㅡ㍣㐴〳搶摢〸户㠷搱ぢ攲挶换戰㝤戸㍤ちㄷ㜰㘳〹㡥㤳挳挵敤㌱收㜸㥣㌹㔸㉥攳攵挶ㅡ㤹㕥戶㌷㔶搰〸户㈷ㄸ㠴愵㌴㈵摣㥥㠲戴㜷㙥㉣戹ㄱ㙥㑦㌳㠸挳慤ㄶ㔲㘷挸㉥㙥捦挰㐶㝦㤶㠶慣挹昱㌱㜸㡥〶捦搳㠰㘵㍡挲敤〵昴㠲戸昱㡡㜲ㅦ㙥㝦㠵ぢ戸戱㜲挷挹攱攲昶ㄲ㜳扣捣ㅣ慣戲昱㜲㘳㘹㑤㉦摢ㅢぢ㙦㠴摢慢っ挲ち㥣ㄲ㙥慦㐳摡㍢户〴摣㠴摢摦ㄸ挴攱挶㜲ㅤ㘷挸㉥㙥㙦挰㐶㝦㤳㠶㈹㝦㠳扦搳攰㉤ㅡ戰扡㐷戸扤㡤㕥㄰㌷㕥ㅣ敦挳敤㕤戸㠰ㅢぢ㝥㥣㐱戸戸扤挷ㅣ敦㌳〷㡢㜳扣摣㔸㤱搳换昶挶㝡ㅤ攱昶㈱㠳戰㜰愷㠴摢挷㤰昶捥㡤〵㍥挲敤ㄳ〶㜱戸戱捡挷ㄹ戲㡢摢愷戰搱晦㐱㐳㔶〰昹ㄸ㝣㐶㠳捦㘹挰愲㈰攱昶〵㝡㐱摣㜸㥤扦て户慦攰〲㙥慣ㄳ㜲㜲戸戸㝤捤ㅣ摦㌰〷㙢㝡扣摣㔸挸搳ぢ㌷㤶昹〸户㙦ㄹ㘴㍥㝡㈵摣晥〵㘹敦摣㔸ㄷ㈴摣扥㘷㄰㠷ㅢ㡢㠳㥣㈱扢戸晤〰ㅢ晤摦㌴捣晢ㅢ晣㐸㠳㥦㘸㘰挲㐰戸晤㡣㕥㄰㌷摥戲挰㠷摢慦㜰〱㌷㤶ㄷ㌹㠳㜰㜱晢㡤㌹㉡㌰㘷愱㔸ち攴攵挶晡㥦㕥戸戱㍡㐸戸攱戴㜶㠵㕡㡣㕥〹㌷㕣㑦扣〶摣㤶挲㑤戸㔵㌳㠸挳㡤㌵㐵捥㤰㕤摣㌴搸攸晤㘹挸㝡㈳ㅦ㠳ㅡㅡ昰〶㘹㡡㈵㐸挲㉤㠴㕥㄰㌷摥㝤挱㠷摢㐰戸㠰ㅢ慢㤲㥣ㅣ㉥㙥㠳㤸㘳㉤收㘰〵㤱㤷ㅢ换㠶㝡搹扦戱愸㐸戸ㄹっ挲敡愲ㄲ㙥敢㐰摡晢昶挶㉡㈴攱戶㉥㠳㌸摣㔸㡡攴っ搹挵㙤㍤搸攸㐳㘸挸㌲㈵ㅦ㠳昵㘹戰〱つ㔸戹㈴摣㌶㐴㉦㤰ㅢ㙥㑡攰挳㙤㈳戸㠰ㅢ㡢㤹㥣ㅣ㉥㙥挳㤸㘳㘳收㘰攱㤱㤷摢㈵㤰昵戲扤慤㠴㠹㜰ㅢ捥㈰㉣㑡㉡攱㌶〲搲摥戹戱㜸㐹戸搵㌲㠸挳敤㜲㐸㥤㈱扢戸㡤㠴㡤扥ㄹつ㔹摤攴㘳戰㌹つ敡㘸挰㠲㈷攱戶〵㝡㠱摣晣㝦㥦㙥〵ㄷ㜰㘳つ㤴㤳挳挵㙤ㄴ㜳㙣捤ㅣ慣㔷昲㜲扢つ戲㕥戸戱㠴㐹戸㙤挳㈰㜷愰㔷挲㙤っ愴扤㜳㘳捤㤳㜰摢㡥㐱ㅣ㙥㉣㝣㜲㠶散攲ㄶ㠶㡤ㅥ愱㈱㡢愲㝣っ愲㌴愸愷〱敢愴㠴㕢っ扤㈰㙥扣扤㠷捦昶㤶㠰ぢ戸㍤攰捡攱攲㤶㘴㡥ㄴ㜳戰捣挹换㡤戵㑤扤㜰㘳攵㤳㜰ㅢ换㈰㉣㠱㉡攱戶〳愴扤㜳㘳愹㤴㜰ㅢ挷㈰づ㌷搶㑢昹㘰搹ㄱ㌶晡㑥㌴㘴㉤㤵㡦挱㜸ㅡ㑣愰〱换慢㠴摢㐴昴㠲戸昱㑥㈵㍥摣㈶挱〵摣㔸㜱攵攴㜰㜱㥢捣ㅣ㔳㤸攳㙤ㄸ㜸戹戱㈴慡㤷晤ㅢぢ愶㠴摢㔴〶㘱攵㔴〹户㕤㈰敤㥤ㅢ㉢慣㠴摢㜴〶㜱戸戱捣捡ㄹ㌲㠵昶敦㠵ㄹ戰搱㘷搲㤰㈵㔸㍥〶戳㘸㌰㥢〶慣捡ㄲ㙥扢愲ㄷ挴㡤㌷㕤昱攱㌶〷㉥攰挶㐲㉤㈷㠷㡢㕢㈳㜳捣㘵づ㤶㜵挸搸攷戱㘷㡦扤㥡㔳昳摥ㄹ攷戲㙡〰挹㔰㘰㕤㐰㘳搷戲ㄶ搴㘲㜰㤱㌳搰搶ㄲ攷搲㐳㈲挳扣㜸㝢〷㘶敦慡扣昷㡦㈸晡㍥㡢挴〳搶昳摣㥢㐳摣愸㘱搹㐱昵㌵㍦㤵摦㝦愲攸捦㠱㜷㕦愸㑦ㅦ㍥戴㍤㌰挴昵㘶㌶攷㍡摡㍢摢ぢ㕤㈳ㅡ㔱㘷㌴㠲昷㍡㈹㔴㔴㠴㈷㔴㕦㠵㠸扥㌹戹㘲㔵㙤扣扤攴㘲㕥晢ㅦ㍡戰慤㝤㐹㥢㡣愶扡㤳户㝣ㄱ㕥晤晢㌳㑤㠸㜹昸搸っ昰っ㤶㈸搰㔹摦ぢ敤愰㝥〶攷昸㘹慣敤㡤㝥㕤挳挴㠶㌹㑤攱㐲㍣ㄲ㌷戳愹晡㜰㌸ㅣ换㘴㌲改㙣㍥㤷㡤㘵愳㠵㕣㈴㥦㐸愴搲㠶㤴〴㌰挶㍥昰㌱㔸〴㈰改昶㘵㡦搵〰搲愳慥扡ㄲ〷㐵㙢㍡㍦て晢ち㤵㔵㌹㤵㔷㘶㔵晦晥慡捥㜳㑢㤲戲㜹㝤㔶搷挸㍤ㅤ㌴㡤搳晡搵慢〰㙢捤㥣㌸挰敥昷㠲捥㍣戴搳㥢㌰〴㝤㍥㥡㤰搱て〲捡戴っ扡㙢㌵㑣㙣㜲㤵㈷㘹㔹挸搶㠶慣昴戶㥦㕡づ攲㠱㄰㑢㌹〳敥㈷摡㘹㔴搹㔱昴㕡㠶㌷愱搷㐷㘲㐹㘹㤰ぢ愴晤㈱攲㠲扣㙡㈰攵㔶慤捥挱㡡㜰㕢㠲〲昷慥㠳㐹攰〶愲捥㠲ㄹ㌷㤲搲㌷㔹㐷㈴戸攱㙣㍢㕡扣挹㈱㍢㥦搶㠲扥昵㈶愷ち改㐲戶㤰㌱㘳㠹晡㔸捣捣㘵搲昱㝣㌲つ㘱㈴㥥捣㠶㈳㤱㡣㌱挰ㄹ㘳㉢㝣㡣㠱㑥慦㡤扤㐱㑥㡦㍡㘵愰挷㌷㕡㥤㡡㠱昰㑤挰㜲㠵㝥㄰㔴㝡〷㥡㤰戱㌶〴㤴㘹㥤攸㝡㘱㜶㐱收〳㜳ㄱ挴愵㌰搷戱愳攸㕢㌱晣ㄲ攸攵㡥㥤㙡㍤挸〵收㌲㠸㡡㌰搷㠷㔴㘰ㅥ㠷〱㌹㌰㜵挲攴〷㑢ㅤ〳㘹㌹户つ攰㐴ぢ晤㌰戴攰戶愱ㅤ㕡㍢ㅣ㝤㡢㕢戶㤰挸㥢愶㤹挹挷捣㜸㉣ㄵ㑢㘴愳戹ㄸ㙥昳ㄴ㌵捤㐸㈱ㄳ捤攵㡤愱捥㜰㤶挳挷搸挸改〹户㘱㑥㡦㍡㌵ㅣ㍤攱㜶戸㥢摢搱㔰改挷愰〹ㄹ㥢挲〰捦ち㥤摣㜴㠲搲㠹挵ㄸ攱挸户愳昲㐴捡挳㔸㔲㈳㈱ㄷㄲ㉢㈰㉡㤲搸ㅣ㔲㈱搱攵㑢愲挳㤷〴愷敦ㄱ〴搵昸㘸㐱㘲ぢ㍢戴㜶㉡晡昶ㄶ㘴㥡昱㜸摥㡣愴㔳㐴㤰挸愶㤳戱㘸㉡㤹㡡收戳改㔸扣㘰㐶つ㤹搹㘷㡣搳攰㘳㙣攵っ㑥㐸㡣㜲㝡搴愹㙤搰ㄳㄲ㉤㙥ㄲ㘷㐲愵㥦㠵㈶㘴㙣ぢ〳㍣换㐸㡣㜱攴〹㉡捦愷㐳ㄲ㑢㉡っ戹㤰戸㤰攱㈹攱㉢ち愹㤰挸扡㐹㜰て㉣摢挴㝣㕦ㄲ㥣㤰愷㠵扥ㄲ㉤㐸挴散搰摡㉡昴㉤ㄲ㤱㔸慡㍥㥦㡥㈵捣㐴搲㡣㈵㤳昹㔴㍣㤲㑢愴挲挹㐴㉡㤱挹愵戰㑤挸㕣㍤㘳㕣ちㅦ㈳攱っ㑥㜶㤸㐹愷㐷㥤ㅡ㡢㥥㤰搸摢㑤攲㑡愸昴慢搰㠴㡣敤㘱㠰㘷㠵捥ㅤ㤳捥㍤㤱捥晤㡥戱㠳㈳ㅦ㐷攵昵㤴敦㠸㈵戵㈳攴㐲攲㐶㠸㡡㈴挶㐳㉡㈴㜶㜵㤳㈸㝥㍡㘶昹㤲㤸〰㈷〴挱㈹㔸戴㈰㌱搱づ慤摤㡡扥㐵㈲㥤挸愵攳改晡㔴㉡㔱㐸挵㜲搱㜸㉡ㄱ㡢㈷挲㠵㙣㈲㤷攲㌶㤱㌷ㅡ㥣攱慣㠶㡦㌱挹改挹㌶㈱ㄳ敦㡣㑦㥤㥡ち㥤㤰㤸敡㈶㜱㈷㔴晡㕤㘸㐲挶㌴ㄸ攰㔹戶㑤散攲挸㈷㔱㜹㍦ㅤ㈶㘳㐹捤㠰㕣㐸㍣〰㔱㤱挴㉣㐸㠵挴㡥扥㈴㜶昰㈵挱㐹㜳〴挱㤵扤㘸㐱㘲㔷㍢戴昶㈸晡ㄶ㠹㐲㝤扣㍥ㅤ挱づ㈲㤷〹挷ㄲ㤹㐲㌶㥦捣㈶㤳㠰㤳㑡㈴㈳昵昵㘱㘳㌷㘷㌸㡦挱挷㤸攳昴㠴㠴㑣愵㌳㍥㜵㙡㜷攸㠴㐴挲㑤攲㐹愸昴愷搰㠴㡣㍤㘰㠰㘷ㄹ㠹㍤ㅤ昹㜴㉡㥦愷挳っ㉣愹扤㈱ㄷㄲ㉦㌲㍣㈵㝣敤ぢ愹㤰搸挶㤷挴搶扥㈴㌸つ㡥㈰戸晤ㄴ㕡㤰搸捦づ慤扤㡡扥晤改㐸攵ㄳ搹㜸ㄶ〷ㄴ攱㘸㉣㤳愸㑦㘷㔲㤹㘴搸㡣㘴戳挹㍣㍥㉤愶搱攴っ攷㌵昸ㄸ昳㥤㥥㤰挸㌸㍤敡㔴ㅥ㍤㈱戱戹㥢挴㥢㔰改㝦㐷ㄳ㌲㌸搹㡤㘷ㄹ㠹㠲㈳㥦㐳攵㝢㜴㘸攴㍡㉦㠰㕣㐸㝣挰昰㤴昰㜵〰愴㐲㘲㈳㌷㠹攲㝥㘲㐳㕦ㄲ〷挲〹㐱㜰摦ㅦ戴㈰搱㘲㠷搶㍥㐵摦㈲ㄱ㌷搳㤹㜰㈴ㄹ挹㠷ぢ昵戱㐸㍡㥤㡤㐶㜰㠸ㄵ㐹挶昰愵㥢慢㌷搳㐶慢㌳㥣㝦挰挷㘸㜳㝡戲㥦㤰改㙥挶愷㑥㜵㐰㈷㈴搶㜱㤳昸ㄲ㉡晤㉢㌴㈱㠳搳搷㜸㤶敤㈷扡ㅣ昹㕥㔴㝥㐷〷摥㠵㐱㉤㠶㕣㐸㝣捦昰㤴昰戵ㄴ㔲㈱㔱攳㑢㐲昳㈵戱っ㑥〸㠲㌳㙥㘸㐱攲㘰㍢戴昶㌳晡ㄶ㠹㙣㉥㤷づ愷㌲㤹㐲㌴㤲㡤㈵㌳㘶㌶ㄷ㌱㜳昵戹㔸㉥㤶㡡挷愲㠵㠸㜱㠸㌳㥣㕦攰㘳ㅣ敡昴㠴㠴㑣㘰㌳㍥㜵敡〸攸㠴㐴㠵㥢㠴慡㠶扥ㄲ㑤挸㌸ㄲ〶㜸㤶㤱㌸捡㤱捦愷戲㍦ㅤ㌲㔸㔲挷㐰㉥㈴昸㐷〱㡡㈴㡥㠳㔴㐸晣敢㐷搷昱㐴㜱㥢昸ㄶ搲昲攳〹㑥㍥㘳㡣愸㤹㐴㈸㤰㌸挱づ慤慤㠵扥㐵愲ㅥ挷搷愹㘴㈶㥣捥攷㈳戱㕣㈲㥥捡㐵敢㈳昵搱㐲扥㤰㌵㌳㘶㌲㘲㥣攸っ㘷㌰㝣㡣㤳㥣㥥㤰㔸攱昴愸㔳㝦㐰㑦㐸㝣㠱挱ㄴ㡦挳搶㠵㑡㕦て㑤挸攰ㄴ㌳㥥㘵㈴㑥㜵攴扣慤㠳㍥㤴づぢ㐸攲㜴挸㠵挴㌰㠶愷㠴慦㌳㈰ㄵㄲ敦扢㐹ㄴ扦㍢摥昵㈵挱改㘴㈱戱㈹㐲㠱挴㔹㜶㘸㙤〴晡ㄶ㠹㑣㈲㙡收㈲挹㘸㈱㥣㡢挴愲搹㕣慡㍥㤷㑥㘲捦㤹捡㠵攳昵㌹㌳㙢㥣敤っ愷ㄶ㍥挶㌹㑥㑦昶ㄳ攷㍡㍤敡搴〵攸〹㠹㌷摣㈴敡愰搲户㐰ㄳ㌲㌸㘹㡣㘷搹㝥攲㈲㐷捥㑢ㄸ昴搱㜴㘸攷㍡㕦〲戹㤰搸㤶攱㈹攱㙢ㄵ愴㐲攲〵㕦ㄲ捦昹㤲戸ㄴ㑥㐲㈲㠲㔰㈰㜱㤹ㅤ㕡㡢愲㙦㤱㐸㘷戳㘱慣㌶㡥慦挲昵戱㐲㍡㤹㉤㐴愲搱㘸㉡㥡ち㘷㜲搹㐴㈴㙢挸摣㌱㐷㔸てㅦ攳ち㘷㜰㐲㐲愶㡤ㅤ㥤扡〶㍡㈱昱㠴㥢㐴ㄲ㙥㝡ち㑤挸戸ㄶ〶㜸㤶㤱戸捥㤱㉦愲㜲ㅣㅤㄶ㘳㐹摤〰戹㤰搸〹愲㈲㠹㥢㈰ㄵㄲ㝦昶㈵㜱㥦㉦㠹㍦挱㐹㐸㌴㈰ㄴ㐸摣㙣㠷搶㈶愱㙦㤱㠸㈶愳搹㝣㉣㕦㕦挸㈷㘲戱㈴㝥戱挴昲㤱㐲㈱㘵㐶挲㤱㜴戸㤰挸ㄸ㌲ㅢ捣ㄱ㑥㠶㡦㜱慢㌳㌸㈱㈱ㄳ挱㡥㑥摤〱㥤㤰戸挳㑤㘲ㅡ摣昴㕤搰㠴㡣㍢㘱㠰㘷ㄹ㠹扢ㅣ㌹敦昸愰捦愶挳㘱㔸㔲昷㐰㉥㈴㜶㠳愸㐸攲㍥㐸㠵挴つ㙥ㄲ挵晤挴㜵扥㈴敥㠷㤳㤰㤸㠷㔰㈰昱㘷㍢戴戶㍢晡ㄶ㠹㜰扥㄰㑢㘵昱摢愳㍥㕤ㅦ㑢㘷挳ㄹ㌳ㄱ㡥挶挳搸㈶ち㜱搳㑣愶㡤〷㥣攱散〱ㅦ攳㐱愷㈷晢㠹㠷㥣ㅥ㜵敡㔱昴㠴挴ㄵ㙥ㄲ晢㐰愵敦㡢㈶㘴㜰慡ㄶ捦戲晤挴攳㡥晣㘸㔱搲攱ㄸ㤲㜸〲㜲㈱㤱㘳㜸㑡昸㝡ち㔲㈱㜱㠱㥢㐴㜱㍦㜱㥥㉦㠹愷攱㈴㈴昶㐷㈸㤰㜸挶づ慤㉤㐰摦㈲㤱㑡攵戳㔹㝣㠱攴㜱㝣ㅤ㉢㘴㌲搹㕣㈲㤲㐹㈶㘳挹㙣㉣挲摦㘲㠶捣搸㜲㠴捤昰㌱㥥㜳〶㈷摢挴昳㑥㡦㍡昵㔷昴㠴挴ㄹ㙥ㄲ慤㔰改晣扢㌱㈱㠳㤳慦㜸㤶㙤ㄳ㉦㍢昲㤳㐴㐹㠷ㄵ㕣攷㔷㈱ㄷㄲ㡢ㄸ㥥ㄲ扥㕥㠷㔴㐸㥣攴㈶㔱摣㈶㑥昰㈵昱㌷㌸〹㠹㘵〸〵ㄲ㙦搸愱戵㠳搱户㐸攴攲戱㜴捡㡣愷㜱㡢攱㐸㉣ㄶ㡤㘷㈲㌸㕢㤳㉤愴挳搹㐴㍡㥣捥㐵つ㤹㠳攵〸て㠱㡦昱㜷㘷㜰戲㑤扣攵昴愸㔳敦愲㈷㈴㡥㜲㤳㔸づ㤵㝥〴㥡㤰昱ㅥっ昰㉣摢㈶摥㜷攴扣ㄹ㠴㝥㉣ㅤ㑥攷㍡㝦〸戹㤰㌸㥥攱㈹攱敢㘳㐸㠵挴㔲㌷㠹攲㌶戱搸㤷挴㈷㜰ㄲㄲ㉢㄰ち㈴㍥戵㐳㙢扦㐷摦㈲ㄱ㌳搳改扣㠹搳㔵改㘸㌶ㄶ捤挴㔳㤱㐲㌲㘶搶攷敢戳挹㌸㡥戳ち挶㍦㥣攱㥣っㅦ攳㌳愷㈷摢挴攷㑥㡦㍡昵ㄵ㝡㐲㘲愱㥢挴㘹㔰改愷愳〹ㄹ㕦挳〰捦戲㙤攲ㅢ㐷捥扢㐲攸㘷搳攱㕣慥昳户㤰ぢ㠹㜳ㄹ㥥ㄲ扥晥〵愹㤰㈸昸㤲挸晢㤲昸ㅥ㑥㐲攲㐲㠴〲㠹ㅦ散搰摡㐵攸㕢㈴昲昵搸㈳㘴ㄲ㠹㜰㍡挹敦づ晣っ㡢㐵昳㔱㌳㥣㡢㘷ち挹㘴㌸㘱晣摢ㄹ捥挵昰㌱㝥㜴㝡㐲攲㈷愷㐷㥤晡ㄵ㍤㈱戱㥦㥢挴愵㔰改㤷愱〹ㄹ扦挱〰捦㌲ㄲㅣ愳挸㉦愶昲㙡㍡㕣挲㜵慥㠴㕣㐸㕣换昰㤴昰挵㠹㑤㈱㌱搷㤷挴ㅣ㕦ㄲ搵㜰挲ㄳ㌷㤷㐲㈸㤰攰㔴㈶愳㘹㌷愱㙦㤱㠸搶㈷㈲改晡㍣㍥ㅡ〵㌳㠶扤㈵㑥㙤㐵㜲昱㜴㌸㠷㥦㈰昵戱㐴摣攸㙦晢攸㝦㠲㡦挱戹㑥ㄹ㥣㤰搰㥤ㅥ㜵㙡㈰㝡㐲㘲㠶㥢挴㙡愸昴摢搰㠴㡣㐱㌰昰㈳戱㤶㈳攷㝤㈲昴扢改挰ㅢ㍤㈸挳〹㝦㉦挳㔳挲ㄷ愷㉡㠵挴㐴㌷㠹攲㝥㘲扣㉦㠹㜵攱㠴㈷ち㝣㄰ち㈴搶戳㐳㙢て愲㙦㤱㈸ㄴ昲愹㘴ㄸ㍦扡挲戹㕣㉣ㄶ㡦㘵㌳昹㕣㌲㥦挶慦昲〸捥搷㠰挴㄰摢㐷㝦〸㍥〶㘷㉦㠵㠴散㈷㌶㜰㝡搴㈹捥㐹ち㠹戱㙥ㄲ㡦㐱愵㍦㡥㈶㘴っ㠳㠱㤰昰㥣㥦搸搸㤱昳㠶ㄱ晡搳㜴攰ㅤㅦ㤴㑣㍥㔲昴㉣挳㔳挲搷〸㔸ぢ㠹戰㥢㐴㜱㍦㌱挶㤷㐴㉤㥣昰挴㉤㥢ㄱち㈴㐶愲挳㘸摡㕦搱户㐸㐴昰挶㈷㜰㝡摢㌴敢㌳搸㘱攲攷愸㤹慣捦挴昳昱㙣㌴㥣㑣㐷㤳挶㘶戶㡦晥ㄲ㝣っ捥㐷ち〹搹㈶敡㥣ㅥ㜵㡡戳㡣㐲㘲㉢㌷㠹搷愰搲㕦㐷ㄳ㌲㐶挱挰㙦㥢攰摣愳挸㙦攵㔸摦愲挳㙡㉣愹㙤㥣昰敦㌰㍣㈵㝣㡤㠱㔴㐸っ昷㈵戱戱㉦㠹敤攰㠴㘷㠵晥〱㐲㠱㐴搸づ慤㝤㠸扥㐵挲㑣攳㠸戲㠰ㄳ㜶㤹㔸㈱㠶㙤㈳㥤㑤愵搳昸㌹㠶て〶㍥㉥攱㝡㈳㘲晢攸ㅦ挱挷攰っ㘳㌷㠹㝡愷㐷㥤攲扣愱㤰㔸摦㑤攲ㅦ㔰改㥦愱〹ㄹ㐹ㄸ昸㤱攰㙣愲挸㜹ぢ〹晤㙢㍡昰ㅥ㄰㑡㈶〸㈹晡㈷挳㔳挲搷づ戰ㄶㄲ〳㝤㐹㠴㝣㐹㡣㠳ㄳ㥥戸㌶ㄸ愱㐰㠲㔳㠲㡣愶晤㠰扥㐵㈲㥤㑢㤸㔹ㅣ㔶搶攷㘳㤱㤸㤹捡愴戲昹㜰慡㤰换㐵ㄳ昹㐲㍥ㅤ㠹ㅡ㍢搹㍥晡扦攱㘳㡣㜷㝡戲㑤㑣㜰㝡搴㈹捥〴ち㠹㉡㌷㠹㕦愰搲㝦㐵ㄳ㌲㈶挳挰㡦〴攷〷㐵晥㈰挷摡㑦㐳昳㄰搷㔹愶晣㈸慡㠶愸㐸㠲㔳㝥㐲攲挷㝦晢晤ㄶ晤〱搲昲摦愲搳攱㠴㈷敡㌹㄰ち㈴㘶愰㈳㈴㐲攸㕢㈴㜲挹㜰㍡㤵つ㈷戰ㄱ搴挷昰㡢㈳㥤㑢攳捣㑤㉡ㅥ挵敦搰㜰㌲㙡ㅡ㌳㙤ㅦ㝤〰㝣㡣㔹㑥㑦昶ㄳ戳㥤ㅥ㜵㡡㜳㝢㐲攲ㅢっ愶昸㕢㜴㌰㔴扡㠱㈶㘴㌴挲㐰搶搸戳㥦㤸敢挸㜹㔳〹㝤〸ㅤ㥥挰㤲㌱て㜲㍣㔱㔶〱搱愰㝥搵㝢愱戳扤㘷㠶挸晦㙡昲搱摥晢晤㑦挶晤晢㔹ㄱ㔳搱て㤷搱㕡ㄷ㥦㔶㔵㡥晤捦㘲㜱づ㡡搷㥥昳㔵晤㌱搶昵晦㄰㠷敦㐶昷慣ㄴ㈳㙥㡡㤷㍥ㄴ㉢㕣捤搹戴戰摦㄰㝢晡㝢㜰㜰慣ㄸ搲㍡慤ㄳ㜳㔱昸扢㠲㜳摢㈷攰㕡㔷敢㡦搲慤敤捣㔱㡤㜶㙥㐳㕦搷㉤㤹㤰敤挴㝤ぢ扡㑣挷㙤㜶㐷搱て户㜵挷㙣㈳ㄴ愳㜹搳晡㈱摤㍤搷挵扢挳扡愵搳㜰戳㙤摥戱挲㠹搸㠹慢㔷慢㉡晢㈹摦敢改敤㍦㍦挷慢㜵ㄹつ㝦㘲㘱㕡㥥〰㠶昹㕣扡㍣戱戹㑢㉥晤摦ㄸ㝡愵㜳敡㔲ㅢ㠶戵敤㍦㙥昳㐹㜳㌶㑦挴慡摦挷㍢戱挶㐹㑡戹㌳㈵㌷捣㤰扥〹㈲㉡㙥摢㡣㐶搱攰㈶㜴昰㌹挶ㄵ挴㈵㡦慦㜶戲扢攳慤晦㙢散晦㡤昱㠳攷㍢ㅥ扦㔳戵愷㑦愸㝥㝢昹挵㕦㕦戳㝤摤㠵㌷晥㘶晦扦摣昲昸㙡愷昳捥攵攳㉦㍢㘱敥ㄳㅦ㐷㐸昵㜷搸扣换收㍤㌴敡㉤っ攲㜵㕣㤴㕣㜶户昲扦摢ち敦摤捡㡤晤ㄱ〹㑦㤴摣㘰扣㠳晡愹〳搱攱挷㐶扤〱て㙥慢㕣㔵扤㡥㙢搹ち㌱㌷㌱愵户愰搵戶㠴捣㘲ㄹぢ慢㔷㘱改㄰〸改愳㘸捥㕤㥦㈳ㅡ㝣㄰㍡㝤㠳挲㔹㐱昱㔸㘳㈸㑢攰攱〷攵㐵㝢摤换愰扣㘰㉢扣㜷㌰㌷㤶㈱ㄲ㥥ㄵ晡㜶ㄶ㤴挳搰ㄱ㈸捦挱愳〸㈵挲戵攴㈴㥤〵㠵搳㝦㕡㝤ㄱ㑡㌴愵㥥㉡㠱ㄲ㠷㙡昰搱㌰敡ㅢ〷捥昲昵㡤挳㠹昰昰攳昰㔸㄰㠷㐷㙤㠵昷㐶收挶ち㐴挲戳㐲摦摥攲㜰ち㍡挲攱㘱㌷㠷㜱攴挰㈹㍡㡢〳㈷晦戴㥤㡡ㅣ㘲〹昵攷ㄲづㄳ挸攱㑣ㄸ昵㡤〳攷昸晡挶攱㝣㜸昸㜱戸㍢㠸挳㕤戶挲㝢㍦㜳攳㐲㐴挲戳㐲摦搹攲戰ㄲㅤ攱㜰㠷㥢挳㌴㜲戸ㄴ㉡㡢〳愷晥戴改㐵づ㠹戴扡戵㠴挳㑣㜲戸ㄲ㐶㝤攳挰ㄹ扥扥㜱戸ㅥㅥ㝥ㅣ㙥っ攲㜰㠳慤昰摥搶摣戸ㄱ㤱昰挴扣㠸挵攱ㄶ㜴㠴挳㜵㙥づ昳挸㘱㌵㔴ㄶ〷㑥晣㘹㝢ㄴ㌹搴挷搴㔵㈵ㅣ昶㈲㠷㍢㘱搴㌷づ㥣摦敢ㅢ〷捥昲昹㜱戸㌴㠸挳㉡㕢攱扤扢戹昱〰㈲攱㠹㘲㄰㡢挳㈳攸〸㠷㑢摣ㅣ㌲攴挰挹㌹㡢〳愷晤戴㕣㤱㐳慣㕥㕤㔰挲挱㈴㠷㈷㘱搴㌷づ㑦㌹ㅥ㙢扣㥦攴ㅣ㥦ㅦ㠷戳㠳㌸㥣㘵㉢扣㌷㌹㌷㕥㐴㈴㍣㔱㐲㘲㜱㜸〵ㅤ攱㜰㠶㥢㐳㉢㌹扣〶㤵挵㠱㤳㝥㕡㝢㤱㐳㌴慥㑥㉤攱㜰㄰㌹扣〹愳扥㜱攰摣㥥㜸慣㌱〷捥昰昹㜱㔸ㄱ挴攱㈴㕢攱扤搷戹昱〱㈲攱㠹㠲ㄳ㡢挳㈷攸〸㠷ㄳ摣ㅣ㤶㤱挳㍦愰戲㌸㜰捡㑦㍢愴挸㈱㥥㔰挷㤴㜰㌸㡣ㅣ扥㠴㔱摦㌸㜰㘶慦㙦ㅣ扥㠳㠷ㅦ㠷攵㐱ㅣづ户ㄵ摥㕢㥥ㅢ摦㈳ㄲ㥥ㄵ晡搱ㄶ㠷㥦搰ㄱづ㠷扡㌹ㅣ㑢づ扦㐰㘵㜱昸ㄹ㑢摡昱㐵づ戱戴㕡㕡挲攱㐴㜲㔰㔸愵扥㜱攰扣㥥㜸慣昱昶搰ㅦ收㜵ㅣ扤攷愰慡㌳㠸㐳㠷慤昰摥昹摣搰ㄱ㐹㌸㥣㘲㜱ㄸ㠴扥㜰㔸攸收㜰ㅡ㌹㜰㔲捥攲挰改㍥敤㡦㐵づ㠹㠸㙡㈹攱㜰㈶㌹㜰愲づ捦㍥ㅣ㕣㜲㔶㑦㍣搶㤸挳㔰㤸搷昹㜰搸㍦㠸㐳挱㔶㜸㙦㠰㙥っ㐳㈴攱㜰扥挵㘱㔳昴㠵㐳摥捤攱㐲㜲愸㠵捡攲㌰〲㑢摡挵㐵づ搱㤸㥡㕦挲㘱㈵㌹㜰㥡づ捦㍥㜰攰㥣㥥㜸慣㌱〷捥散搵昹㜰搸㈷㠸挳摥戶挲㝢ㅦ㜴㘳㕢㐴ㄲづ㔷㕡ㅣ㈲攸ぢ㠷㍤摤ㅣ慥㈶〷㑥搶㔹ㅣ㌸搵愷㕤㕢攴㔰㥦㔲㜳㑢㌸㕣㑦づ㐹ㄸ攱搹〷づ㥣搱ㄳ㡦㌵收挰㜹扤㍡ㅦづ戳㠳㌸捣戲ㄵ摥摢愱ㅢ㍢㈱㤲㜰戸挵攲搰㠰扥㜰㤸攱收戰㥡ㅣ㌸㔵㘷㜱攰㐴㥦㜶㝢㤱㐳㉣慡愶㤶㜰戸㤳ㅣ愶挱〸捦㍥㜰攰㝣㥥㜸慣㌱〷捥敡搵昹㜰㘸〸攲㌰搱㔶㜸敦㡡㙥散㠶㐸挲攱㝥㡢挳㍣昴㠵挳㜸㌷㠷〷挸㠱㤳㜱ㄶ〷㑥昳㘹てㄵ㌹挴愳㙡㠷ㄲづ㡦㤰挳㍥㌰挲戳てㅣ㌸㥢㈷ㅥ㙢捣㈱〳昳㍡ㅦづ挹㈰づ〹㕢攱扤㌹扡㤱㐳㈴攱昰愴挵㘱㝦昴㠵㐳捣捤攱㘹㜲攰㔴㥣挵㠱㤳㝣摡戳㐵づ戱㤸ち㤷㜰㜸㥥ㅣ㕡㘱㠴㘷ㅦ㌸㜰㉥㑦㍣搶㤸㐳㈷捣敢㝣㌸㡣づ攲戰戵慤昰摥㈳摤㔸㠴㐸挲攱ㄵ㡢挳㌲昴㠵挳㔶㙥づ慦㤱〳㈷攲㉣づ㥣攲搳晥㔶攴㤰㠸慢捤㑢㌸扣㐹づ换㘱㠴㘷ㅦ㌸ㅣ攱㜸慣㌱〷捥攷搵昹㜰搸㌴㠸挳㜰㕢攱扤㔵扡㜱㍣㈲〹㠷昷㉣づ㥣换ㄳづㅢ扢㌹㝣㐰づ㈷㐳㘵㜱攰〴㥦昶㔱㤱㐳㉣愲㌶㉣攱昰〹㌹㥣〶㈳㍣晢挰㠱昳㜸攲戱挶ㅣ㌸㥢㔷攷挳㘱摤㈰づ敢搸ち敦ㅤ搳㡤㜳ㄱ㐹㌸㝣㘹㜱攰㑣㥥㜰㌰摣ㅣ扥㈶㠷㡢愱戲㌸㜰㝡㑦晢㘷㤱㐳戴㕥つ㉣攱昰ㅤ㌹㕣ち㈳㍣晢挰㠱戳㜸攲戱挶ㅣ㌸㤷㔷攷挳愱㝦㄰〷捤㔶㜸㙦㥣㙥㜰ち㔰㌸晣㘴㜱攰㍣㥥㜰愸㜲㜳昸㠵ㅣ晥〴㤵挵㠱㤳㝢摡㙦㐵づ㌱摣㥡慡㠴㠳挲㉤ㄵ〷慦㠶ㄱ㥥㝤攰挰㌹㍣昱㔸㘳づ㥣挹慢昳攱昰搳て〱㈷改㝥戴ㄵ摥晢愷ㅢ㥣〰ㄴづ晤㌱㜶㥣愴㝢〰㝤攱昰〳㍣㍥挶摡挹㐹㍡ㅤ㑡挵〹㌸㡢〳愷昶戴〱㤰搹㈷改㤲敡㕢㔸扦て㙢敢捣攵㈰㜲㜸っ㐶㜸昶㠱〳㘷昰挴㘳㡤㌹㍣つ昳㍡ㅦづ㕦〶㜱昸挲㔶㜸㙦愳㙥㜰晡㑦㌸慣㙢㜱㜸ㄱ㝤攱昰㤹㥢挳㄰㜲攰昴㥢挵㠱ㄳ㝢摡〶㐵づ昵㘹昵㜱〹㠷愱攴昰ㅡ㡣昰散〳〷捥摦㠹挷ㅡ㜳㜸ぢ收㜵㍥ㅣ摥ぢ攲昰慥慤昰摥㑤摤㜸〷㤱㠴挳愶ㄶ〷捥攰〹㠷户摤ㅣ㙡挹攱㈳愸㉣づ㥣搶搳㌶㉢㜲㠸㈶搴ㅢ㈵ㅣ敡挸㠱ㄳ㜲㜸昶㠱〳㘷敦挴㘳㡤㌹㝣つ昳㍡ㅦづ慦〴㜱㜸搹㔶㜸㙦慡㙥晣ㄳ㤱㠴挳㘸㡢〳攷敦㠴挳㕦摤ㅣ戶㈵㠷㝦㐳㘵㜱攰愴㥥戶㕤㤱㐳㝤㐴㍤㔷挲㈱㐲づ㥣㡥挳戳てㅣ㌸㜷㈷ㅥ㙢捣愱ㅦ昶㔱㜵㍥ㅣ㥥っ攲昰㠴慤昰摥㕢摤愸㐶㈴攱㤰戴㌸攸攸ぢ㠷挷摤ㅣ搲攴㌰〰㉡㡢〳愷昴戴敤㡢ㅣ攲㐹昵㜰〹㠷㜱攴㌰ㄸ㐶㝤攳挰㤹扢扥㜱ㄸ〲て㍦づ昷〷㜱戸捦㔶㤴摤㘲㝤〳㐴敡敤ㄶ敢慥扦㕤㍥ㄸ昰慢ぢ扣搲㙦㐰挱ㄲ㜳愶づ搷晡㌵户戴挸㘵㜲〳㜱㐷攴づ晣昵昰ㄹ戸昱㌷敥㠳摣搸㙣晦㐵摡㘹戸㈱㌸㙦㌰敢摣㜳㔷㤷ㅥ㥤戵挲散づ摣㠴户㝦㘱㕡㈷㙥搸㥥慦挱㕦㍦敥敡㌲㍢摡晥ㄷ㙥㤷㡣ぢㄷ㜹㌷ㅡ㍣慣ㅢ㈵晢㕥㌳挸㡢〱㝤㈷挵慣㝢愸㜷昳㜰晥㈸㜸㈵㙦愴晣㥦摤扢㕤㙢挰㈶收摣敡㌶敦扡㌵㜸㤵扡〷㙦戱㌵㍤㝤㐴挵㙦㌲收㡡㑡搴㙦挲㕥㥢㠲愶ㅦ晥慡慦㑣㑣愳〹改㍢㐳㈲搷㡥㑡㔳㔱㍤ㄴ㥢㠱㜷攵㜸ㄵ㈷敦昱㔱攱昹搳摥〳〶㜰㡤㥤㐷搵㈶㜰敤㘹㉥㤱㕦㥤晤㕢㥢㌲ㅤㅤ㤹㘵㌵慤㑤㉤㘶摢晥㕤ぢ㙡㥡ㄶ㘳敡ㄴ户㌴挷㌸昰㜷挲昵㘹昸㥦愹昸㔲㥢㈱㈲户㑢㙤ㄷ㐸晤㔷㜶戵敦捡捥㠰扤㌶ㄳ㑤改捡捥㠲挴戵戲慡づ戱戹挲捥㐳㡤㐲㠷慢愱敦ち换攲㌰戶㠳㠴挳搰㌹㡣㉡㜵㠳㙦捡㐶挶㘶捡㙥戶昳㈸攲㜵戹ㄶ㕢ㄵ㐱㡣㤲㜴㜱〸㈴摤ㅥ戰㉣愶摢扥㌴摤㤵扥改昶㉥㑦户慦㈷摤㌸㙦㍡捥ㅥ㐹扡晤摣改㌸㉦㈳㙢挷㉤慡㑡㕤攲㥢㉥挳搸摣㝡扡搷㉥㐷㤱㙢敤愶㜹搳㜱㤲㐶搲㤹戰㉣慥ㅤ愷㍦㕣㌰捦昵㑤户㠰戱㑢㘱ㅥ攰㐹㌷捦㥢㙥㉦㈷㕤㡢㍢ㅤ㘷ㄹ㕣改㑥昷㑤搷㕥㥥敥㈰㑦㍡㑥㐸㤴扣㜷愶㤳慥搳㥤㡥㈷昳㕤改㔶昸愶㕢㕣㥥㙥愹㈷ㅤ捦晢㤷愴㍢挸㐹㜷戰㍢摤ㄲ㈷㥤昵摥ㅤ攳㥢敥㌰挶㉥㝤敦㤶㝢搲㉤昳愶㍢捣㐹㜷愴㍢摤搱愵改づ昳㑤㜷㑣㜹扡攳㍣改㡥昵愶㍢搱㐹㜷㠲㍢摤㈹愵改ㄶ晢愶㕢㔱㥥敥㘴㑦扡搳扣改捥㜴搲㥤攲㑥挷ㄳ慤慥昷慥摤㌷摤改㡣㕤扡㘵㥥攱㐹㜷愱㌷ㅤ捦扡捡〷攱㉣㜷㍡㥥捦㜴愵㕢攰㥢敥摣昲㜴攷㝢搲㕤敤㑤挷㤳㥢㤲敥㐲㜷㍡㥥㌶㜴愵换昸愶扢愴㍣摤㉡㑦扡搵摥㜴㜷㍡改㉥㜳愷攳搹㌹㐹㘷㙤㤹㝢晢愶扢㤲戱㑢户捣慢㍤改㜸㈲慦攴㠳昰㠸㤳敥㕡㜷㍡㥥〴㜳慤㕤愳㙦扡ㅢㄸ扢昴扤扢挹㤳㡥攷换㑡搲㍤敦愴扢搹㥤敥ㄵ㈷㥤戵㜶㌳㝣搳慤㘶散搲戵扢摤㤳敥㌵㙦扡㌷㥤㜴㜷扡搳昱㤴㡥㙢敤㈶晢愶扢㠷戱㑢搷敥㍥㑦扡て扣改㍥㜱搲晤搹㥤㡥㘷㑥㕣改㜶昴㑤昷㔰㜹扡㐷㍣改扥昶愶晢捥㐹昷㤸㍢ㅤ㑦㔰戸搲㈵㝤搳㍤㔱㥥敥㈹㑦扡㕦扣改㜸戶㐲㍥〸捦戸搳昱㍣㠰愴戳摥扢戰㙦扡攷ㄹ扢昴扤㝢㤱㈲搷昷ㅤ㑦ㄹ㤴㙣㉡㠳㈰㤰㜴㉦㘱愱昸㝤挷㥦摢慥戵ㅢ攵㥢敥㔵ㄸ㜹摥扢搷㈹㜲愵攳㉦昳㤲㜴晣敤㉤改摥挰㐲㌱ㅤ㝦搵扡搲㡤昴㑤昷ㄶ㡣㍣改摥愱挸㤵慥ㄶ晤㤲㜴晣㠹㉢改摥挳㐲㌱ㅤ㝦㍣扡搲つ昳㑤昷㈱㡣㍣改㍥愶挸㤵㙥㕢昴㑢搲昱㤷愴愴晢ㄴぢ挵㜴晣㡤收㝡敦搶昳㑤昷㌹㡣㍣敦摤㤷ㄴ戹搲昱攷㕣㐹㍡晥㘰㤳㜴㕦㘳挱㐹㔷捤㘳收㌵㍥愰㘷㤵摢扡昸改搳㘲收昸㈷㝡㈶攲て扤㡣㙥挱㠱昹ㅡ晣㕤㥤㙦㤰㐷昱㐸㥣㌱昴㝦摡ぢ散っ收昱㌰ㄷ㙡㜸昴慣㜸㕣换㐱改摦㔲捣挳㔹昱昸捥㕥㄰てㅥ扡㜶㝢㌴愲㈷ㅥ晦愲㜸㥥慤搳扦户ㄷ挴㠳㐷㥦摤ㅥ㍣戲ㄴ㡦ㅦ㈸收㐱㈵㜵晡扦敤〵昱攰〱㘴户㐷〶㍤昱昸㤱攲㥣慤搳㝦戲ㄷ挴挳戴㍢搶㝡昰昸㑥㍣㝥愶㤸㠷㜶㤲攳ㄷ㝢㐱㍣㜸ㄸ搷㥤㠳㠷㘸攲昱㉢挵㍣㍡ㄳ㡦摦散〵昱攸戴㍢㔶づㅥ㘵㠹㐷〵㙥㝡愳㜸㠰㈵ㅥ㡡㍤戲挴㙢㌰て愶戸㘰㜹昰㐰㐹㍣㉡㘹挳㘳㈴昱攸攷昶㌸戲挴㠳挷㍡攲㔱㐵㥢攳ㅣ㡦㙡户〷て㘹扡㜳昰㜰㐵㍣㌴摡㥣散㜸昴㜷㝢昰愸愴摢㠳㐷ㅣ攲㔱㐳ㅢㅥ㙣挸愸㜴户〷て㉣扡㍤捥㜵㍣㐲戴攱昱㠲㜸っ㜰㝢昰搸愰摢㠳摦晢㤲㘳㈰㙤昸㤵㉦ㅥ㠳摣ㅥ晣㝡敦昶攰㔷户㜸慣㐵ㅢ㝥㙢㡢挷㘰户〷扦愱扢㍤昸敤㉢ㅥ〶㙤昸挵㉢ㅥ㙢扢㍤昸㈵摢敤戱摡昱㔸㠷㌶晣敥ㄴ㡦㜵摤ㅥ㜷㤶㜸昰㍢㔰㜲慣㐷ㅢ㝥晤㠹挷㄰户〷扦敡扡㜳昰㙢㑣㍣搶愷捤㈳㡥挷〶㙥て㝥㕢㜵㝢昰㥢㐸㍣㌶愴つ扦㠴㈴挷㔰户〷扦㜰扡㍤昸㘵㈲ㅥㅢ搱收㐵挷㘳㤸摢攳愵ㄲて㝥ㅦ㠸挷挶戴攱㔷㠱攴搸挴敤挱摤㝥㜷づ敥搲挵㘳㌸㙤戸㌷ㄷ㡦㑤摤ㅥ摣㜳㜷㝢㜰慦㉣ㅥ㈳㘸挳ㅤ戲㜸搴扡㍤戸昳敤昶攰㡥㔵㍣㐶搲㠶晢㔴昱搸捣敤挱晤㘷户㠷散搸戸昷搸ㅣ㌶捥挳攰づ㑥㑥戹搵㐱㡡㔳昲戲㌳愳搵ㄶ㙥㉢敥搴挴㙡㑢换㑡㜶㘰㘵㔶摣㤱㠹搵㈸换㑡㜶㕡㘵㔶摣㜹㠹搵㘸换㑡㜶㔴戴㉡ㄹㄷ㜷㔸㘲戵慤㘵㈵㍢愷戲㔸摣㐹㠹搵㜶㤶㤵散㤰捡慣戸㘳ㄲ慢㠸㘵㈵㍢愱㌲㉢敥㡣挴慡摥戲㤲ㅤ㑦搹戸戸〳ㄲ慢戸㘵㈵㍢㥢㌲㉢敥㜴挴㉡㘹㔹挹づ愶捣㡡㍢ㅡ戱㑡㕢㔶戲㔳㈹ㅢㄷ㜷㉥㘲戵扤㘵㈵㍢㤲㌲㉢敥㔰挴㙡㥣㘵㈵㍢㡦㌲㉢敥㐴挴㙡㈷换㑡㜶ㄸ㘵攳攲㡥㐳慣㈶㔸㔶戲㤳㈸㡢挵㥤㠵㔸㌵㔸㔶戲㘳㈸㡢挵ㅤ㠴㔸㑤戶慣㘴㘷㔰ㄶ㡢㍢〵戱摡搹戲㤲ㅤ㐰㤹ㄵ㜷〴㘲㌵捤戲㤲て㝤㤹ㄵ㍦晣㘲㌵摤戲㤲て㝡搹戸昸㠱ㄷ慢㤹㤶㤵㝣戸换㘲昱㐳㉥㔶戳㉤㉢昹㐰㤷㔹昱㠳㉤㔶扢㔹㔶昲㈱㉥戳攲㠷㔹慣ㅡ㉤㉢昹攰㤶㡤㡢ㅦ㘰戱㥡㈷㔶㠶昳愱㔰晣㝣捡戹昰㙢扥户收捡㈶挲户〶㌷㌹㜳㍥愸㡡㥦㑤戱戸扡搴㐲昱攳㈸㡡慢㍣ち㝥〲㐵㜱愵㐷挱て㥤㈸慥昰㈸昸㌹ㄳ挵攵ㅥ〵㍦㕡愲戸捣愳攰愷㐹ㄴ㤷㝡ㄴ晣〰㠹㘲㤵㐷挱捦㡣㈸㔶㝡ㄴ晣㤸㠸攲ㄲ㡦㠲㥦っ㔱㕣散㔱昰挳㈰㡡㡢㍣ち㙥晦愲戸搰愳攰㈶㉦㡡ぢ㍣ち㙥攵愲㌸摦愳攰㠶㉤㡡昳㍣ち㙥换愲㌸搷愳攰收㉢㡡㜳㍣ち㙥戱愲㌸摢愳攰㐶㉡㡡戳㍣ち㙥㤷愲㌸搳愳攰愶㈸㡡㌳㍣ち㙥㝤愲昸愳㐷挱つ㑥ㄴ愷㤷㉡〶晣㍦㠶㤳愹挱</t>
  </si>
  <si>
    <t>㜸〱捤㥤〷㥣ㄴ攵晤晦敦㌹敥㠶㥢〵㘴ㄴㅢ愲挲㈱㘷〳㜱㜷㙦㉢㡡㜴〴㘹敡㠱摤㥣㕢㘶攱昴ち摥ㅤ〸ㅡ㠳㔱㘲㈳挶ㄲ㉣搸挵摥㑤㤴愸搱搸㕢㉣戱㈶㤶㘸散㐶㡤挶摥摢晦昳昹捥捣摤散㤴㍢㉥扦晣㕦慦㉣扢て昳㝣敢㌳敦㥤㤹摤㥤攷㍢㜳ㄵ慡愲愲攲㈷㍣昸㍦ㅦ㔵㕣搸戲㘱㜹㐷愷搹㌲㜶㑡㕢㜳戳㔹攸㙣㙡㙢敤ㄸ㍢愹扤㍤户㝣㜶㔳㐷㘷㍦ㄸ㘸㡤㑤搰㜷㔴㌷㜶㌴ㅤ㘹搶㌴㉥㌵摢㍢㘰㔴㕤㔱㔱㔳愳㔷㐲㍦搴㝥ㄹ㑥㐷愷㤷㕥挵〶㔶ㄵ扡挶愶㍦㥢ㅡ㌶㍡㥢〸㥢〱㙣〶戲ㄹ挴㘶〳㌶㠳搹ㄸ㙣㌶㘴戳ㄱ㥢㈱㙣㌶㘶戳〹㥢㑤搹㙣挶㘶㜳㌶捣慦㙦挱㘶ㄸ㥡㠱㕢愲㤹㍦㘵昲扣晣愱㔸㥢㠶捥戶㜶㜳捣㠸㝤慣㌱㡦㡦挵挶挶挶挶戳昱搴搸攸㤸ㄱ㔳㤶㌴㜷㉥㘹㌷挷户㥡㑢㍡摢㜳捤㘳㐶散戹㈴摦摣㔴㤸㘵㉥㥦摦㜶㤸搹㍡摥捣㐷敢昳戹㐴㈶㤶㐸㈶㑢搹㙣㘶攰㔶㠸㍣㜷捡攴㍤摢捤㔲挷㝦㉢收搶㡣㌹㙦捡攴戱㜳捤捥晦㔶捣攱㠸㠹㤰㔳摢㕡㜲㑤慤晦愵愰搵㝣㑦㤳㔳捤㐲ㄳ摦㝣搳㙣㙦㙡㕤㌸ㄶ挳㉥〳㡤㕥㝡散愴㡥㡥㈵㉤㡢戹ㅤ㑤㌱㥢㥢昷㌶㑢昲愶户㑣敤攸摣㌳搷摥搲㌱戰㠵晣捣㜶戳戵㘰㜶㙣搰㌲㙤㔹挱㙣戶つ㍢㙡㕡昶挹戵捦捤戵㤸㔵㕣ㄸ摣㘲扤㠷㌳㡢㘶㙢㘷㔳攷昲㐱㉤ぢ㍡捣扤㜳慤ぢ㑤㥡㔴户散扥愴愹愸慡慡昰慣攸户㕤搰挸攴㡤挲㜸㕡愶㉣捡戵㜷㑡㡦㙦㘱㉣挸搶戵戹挸㕡㤴㡤㡢㥢搴〸㡦ㄷ摦戳㠶愶㤶㔹㘶㝢慢搹捣㈴㝣㈷㐷㝢㡣〴㤰昵㍥㜴㤱㜲㔶㠷敦㤲ㅡ㘰敦㝣㕣ㄷ㘶搱㐶愰搹㝣㙥㕢㝢ぢ㌶挸㌹㘶慥㜵㝣㙣㑣㐳㘷㜱慡戹㜴㝣㜴㙣㕣慦㠵㔶ㅦ㐹扢㙤搰㙣〴ㄸ挵戶㤶愶㈳㜳愴㍤㉥㤵挸㡣搳㐷搱愲づ㡤慡㝡〹㝢扡㍢㍥昷戶捡挶㕣㘵㘳扥戲戱㔰搹㔸慣㙣㌴㉢ㅢ㑢㤵㡤ぢ㉢ㅢㄷ㔵㌶㌶㔵㌶ㅥ㕡搹㜸ㄸ㙣㥣㐷㑤晦晥㤵昶㈳㜲搱愰㔷㙢挶扥㍦晢扡挷㉥㥢ㅢㅢ㝡挹㕤㡡㍢户ㅣㅢ戶挳㐲昸㜸户㠷㔶摦〱㡤戶㈳ㅡ捦㜸戳昵挹㜱晡㘸㕡㡣㐱愳搴戳ㄸ㉦挷㝣昷摦㥦ㄸㄱ晢搳收搳㙥摥昵搰て㝦ㅡ摦晦ㅥ挵㠳㠸㈴ㅢ㡢㠵昰㘴㍢㌳㔴ㄴ㡤ㄶ㐳攳㑢㔶㍦㑥㡦搳愲ㅥ㡤㔲㡦摢挹㕥㍦戸昳敡㑤捦㥥㍢昵挲户攷扥昷昸㔳愷晣㑣昱㘰㈵挹㤲㔸〸㑦㤶㘲愸㌴ㅡ㉤㠳挶㤳㉣㤵㑣㡦搳戳戴ㄸ㠷㐶愹〷敤㘴㙦㥥㌵昹搵㔳ㄶ㡦㥥㜸攱摣㠳挷晥㜴摢戶换ㄴて㡡㤲㙣㔷㉣㠴㈷ㅢ捦㔰扢愱搱㈶愰昱㈴换搶愷挶改ㄳ㘹㌱〹㡤㔲㜷搹挹敥㝦㜹改散搱戳㐶㑦㍣㌱昹搵戶挳扥㌱慥㔰摣て㈵搹ㄴ㉣㠴㈷㥢捡㔰搳搰㘸搳搱㜸㤲愵㤲搸挶㜶愷挵っ㌴㑡摤㙡㈷㕢扤挷慡〷㠷扦搸㌴昷慣㈱㑤㙦扣㍦昹㠳昷ㄴて昲㤲㙣て㉣㠴㈷㥢挵㔰戳搱㘸㜳搰㜸㤲㘵敢戳攳昴戹戴㤸㠷㐶愹㥢散㘴㈳㘳㍦扤㤶㍡愱㘱㡦扢捣㘷昴ㄱ㥦晤扤㐶昱挳㐴㤲敤㠵㠵昰㘴㝢㌳㔴〳ㅡ㙤㍥ㅡ㙦戲㌸㤲㉤愰挵㍥㘸㤴扡摡㑥㜶攰㈵愷晤㔰慢攷攷摤摡昸㈷㘳扦挵换扦㔶〳愰㤶㘴晢㘱㈱㍣搹晥っ㜵〰ㅡ敤㐰㌴摥㘴㠹搸㌸晤㈰㕡ㅣ㡣㐶愹戵㜶戲改㐷晥攳愳搲㐳㌷捦扡㜴挲摡㐱㉤㔷扦昳㤲攲㠷愳㈴㙢挴㐲㜸戲㐳愰搵㜳㘸戴㍣ㅡ㙦戲㌸戶挶〲㉤㡡㘸㤴㍡捦㑥戶攲搱㜱户㈴㔷戵捣㍤慦敤㠷㥦搷捤㌸敡㍥挵て㘱㐹㔶挲㐲㜸戲㠵っ戵〸㡤搶㠴挶㤳㉣㤵㡣㡥搳て愵挵㘱㘸㤴㕡㙤㈷㉢昶慢改晦㥢搷昶㥣㝡捣搵晦㕡㜹改挸搸㘵㡡ㅦ昶㤲慣〵ぢ攱挹㕡ㄹ慡つ㡤戶ㄸ㡤㉦ㄹ㌰ㅥ㑥㡢㜶㌴㑡㥤㘲㈷㝢昶敢㠳敦㍡㝤挵㥡ㄹㄷ㕥㜵㔹收㥤昷㜷戹㕢昱㑢㠵㈴敢挴㐲㜸戲㈵っ戵ㄴ㡤㜶〴ㅡ㑦戲㙣㍤㤲㉤愳挵㜲㌴㑡ㅤ㙦㈷摢敡昳慦昷改㍦昱㡢ㄹ㤷摣昵昶㔱㥦づ扢㜳慥攲㤷ㄷ㐹㜶ㄴㄶ挲㤳晤㥣愱㡥㐶愳晤〲㡤㌷㔹ㅣ晢搹ち㕡ㅣ㠳㐶愹ㄵ㜶戲㍢㔶挷㥥㍦收㜷㑦㑦㍥晥挳散慦㕥晡昳敡㤸攲㤷㈴㐹㜶㉣ㄶ挲㤳ㅤ〷慤扥ㄲ㡤昶㉢㌴摥㘴㌱㈴㍢㥥ㄶ㈷愰㔱㙡㤹㥤散戸㜹㜳捦摥昹摥敢愶摦昶㐵收攴㈱〳敥㝥㕥㙤〴戵㈴㍢〹ぢ攱挹㑥㘶愸㔵㘸戴㕦愳昱㈴㑢㈵㜰㈰㍥㠵ㄶ扦㐱愳搴攱㜶戲㐷挶ㅤ㍡昱挲㝢㌶㥤㜹挷攰㌱挳摦扣晣散㑦ㄵ扦昴㐹戲搳戰㄰㥥散㜴㠶㍡〳㡤昶㕢㌴摥㘴㐹ㅣㅢ㔷搳攲㑣㌴㑡ㅤ㙡㈷㍢㜸敤昹搳㝦扦昰㤱㘹㈷散昲昱昸㈳㡥扢㘶ㅢ挵㉦㤷㤲散㙣㉣㠴㈷㍢㠷愱搶愰搱捥㐵攳㐹㤶㑤㘰搳㍦㡦ㄶ攷愳㔱慡㘰㈷扢挷搸㜵捡㜳㕢摣㌷昳㤲㘱ㄳ昷㝡愲戵摦㠷㙡ㄳ愸㈵搹㠵㔸〸㑦㜶ㄱ㐳㕤㡣㐶扢〴㡤㌷㔹ㅣ㙢戶㤶ㄶ㤷愲㔱敡㈰㍢搹昸搳㉢㥡㘷㍤㝣攵搴㤵㤳ㅦ晡㜲捤㐹摡㐰挵㉦换㤲散㜲㉣㠴㈷扢㠲愱慥㐴愳㕤㠵挶㤳㉣㤵㑣㡣搳慦愶挵㌵㘸㤴㕡㘰㈷晢晣摤愵㘷㑥㉢㈶㘶摣㝣搱户㝢㡥㈹愴㥥㔴晣㔲㉥挹慥挳㐲㜸戲敢ㄹ敡〶㌴摡㡤㘸㍣挹戲㜱㘰扣㠹ㄶ扦㐳愳搴㕣㍢搹愳㥦㙤昷晤〱て㝥㍥㝢昵㥣㍦㡦㍤昲捤慤搳㙡㜳愸㈵搹捤㔸〸㑦㜶ぢ㐳慤㐳愳晤〱㡤㉦ㄹ戶挶㕢㘹㜱ㅢㅡ愵㜶户㤳㍤愸㝤昰晤㐷㤷㉥㥥㜴挶㠲愷㈷敦㜱敦摤慢搵㔰愸㈵搹ㅦ戱㄰㥥散づ㠶扡ㄳ㡤昶㈷㌴扥㘴昱㜱晡㕤戴戸ㅢ㡤㔲ㄳ敤㘴㔵㕦㕤㍦㝦㈷昵搰戴搵晦㥣戴㘰挶晣㠳㡢㙡ぢ愸㈵搹扤㔸〸㑦㜶ㅦ㐳摤㡦㐶㝢〰㡤㈷㔹㉡㠹㌵㝢㤰ㄶて愱㔱㉡㙢㈷㙢扤敦晥摦户摣㜲挸昴㡢㑦搸愸攲㥥㤹㥤攷慢㘱㔰㑢戲㐷戰㄰㥥散捦っ昵㈸ㅡ敤㌱㌴㥥㘴搹㝡ㅣ㐱ㅥ愷挵ㄳ㘸㤴㡡摢挹㌶扣㝡敤㜶㤷㍤㜶昳昴㌵挶挵㌷捥㥣戱敥㠷㠱㑦㐲扤㤷晤㥤㜷㙡㝢敥〸晣㡡攸晥㠱ㄲㅦㅢ攵扦摥㝦㤹攱㠷㔹㈹㔹㑡㤷㘲戱㘲㌲㥡慢捦㔵搷㈲散晡晥〴攰攱㜹㘰㘹摦㈶㝣㜵㍥㐲㝥ㄳ㙣㌹㌹搷㘱㜶晦㐴ㄸ㙤敢㈶户㉤㘹㉤㜶っぢ㔶㌶㜴收㍡捤㉤扣扡敥㈰㍥户〶晣㘲㌲㍢㈴摦搶㕥户㝤㜲捤㑢捣㐹换㥡㉣昵㔶ㅥ㌵㝥㉦戵攵挳戵搳摢捤挳扢戴扥ㄱ㑤挲て晡愵ㄲ摢户㤶㤶捡ㅡ搷㠸㈹㡢摡㍡捣㔶ㄹ摥攸㤶㍤㥢ち㠷㤹敤つ㈶㑦〷㤸㐵㔹搵㑤愸戲㝦戴㡤㥥搷㡡ㄵ挵捦戰攲㐸户戴㌴㙤㔹愷搹㕡㌴㡢ㄸ敦㘲戳扤㜳昹晣㕣扥搹摣戴捣挴捡〹挵搰㌲昱昴戶挲㤲㡥㈹㙤慤㥤敤㙤捤攵㥡㐹挵愵㌹晣㔰㉣捥㘹㉢㥡昸㥤㔷挵㐷㠵慡攸搷㑦愹㡡ㅤ㠳㝥㙣㌱㙥挷㔸㜹㈳㕣㙦昱㔶㜸捦㌷㉦摦散挶敥㡤戵挳㕡㌴㥢摣㈶㉢㐷昵ㄲ㑣攲㌲捣づ攱㠶慥㜵攲戹ㄳ㕡㙦ㅦ㙥㉤㘳散㝡攷晥晦ㅡ㔷㔶づ戱搷㝥摡㔲晣㤸㥥㠱摦㡤捤㘶㝢㡦㘷㝥ㄴ㐷愴㍦㠵愶㝡㘷散捤愱昴慡㘰愱㤶愹攵搵㐷㌴ㄵ㍢ㄷ㘹㡢捣愶㠵㡢昸㉤ぢ㘷㠷㙡㙡㠸搶昷搰㥦㠱㐸㝦㤶捤㜳㘸㈲㤱ち敤慦㌴搲㈲晡摦慣㝥昵㐸晣摦昷㥦改㤵昰搲攵戴〰捥攱㜴㔴户㑣㙦㙢敦攸搷㉦㘸㉤㘷攴㍡ㄶ㜵㜲昳散㔹挹㜸捦戳㜹〱㑤昵㈸㌴扤㥥〵ㄸっ愳㉡㥥散ㄸ搴㌲搵㉣攵㜰㡡㐹昶㙥㤵慢㙥戱捥㕡㑣㌵㍢ち㍡㑦㙦捣挴扥戲㑣挳ㄲ㜶晥㠱㉤摣晡捤㘵㥤㔳㜳㥤戹晥㉤㌸㔱㠲㜷㐹㠷搱㘸昱戲㤶攸㌹㐸㘴㡥㜷挴敥㈱㠲㈱㡢慥㈸〳㐴㘰㐵挲㡥㠳晤愵愲㥦摤昶扣ㄲㄸ晢搶㔸〹捤扢愱㤷㥦昰攰愹㠷摤捤搶昹换ㄷ㥢ㅤ㌴慦搱㝡㐴改摤扤ㄸ㙣㕥㈱扦愰戳愹戹㘳㉣㐶扡㝢㝢摢㤲挵晦捤㌸㡣愵扦㠸挶㜹㔴㙦㡢慤㜸晤搷〹戸㉡晡㉦攵㝢搳搸㔸㔱挳㘸㤴攸摢戰攱搶㡡㘰㍦攱㍦㜹攸慦攰扦㐸㑦扡敡㍡㔸昴攵攴㔰㌵散〷戶㠰搰晣㜶㔳㑥㜷搵㐸〷戴〷戵散摢搶㝥㔸扥慤敤㌰㙥㑦ㅢ㐸慦㘳㤱㘹㜶昲ㄴ搲〰晢㤴㤹㥣ㅡ㔳慡㕦扦戲昳㍦慥㜳㑤挳ㄱ㕦㝢ㅤ捤愰㐹捤捤㈳㥣㠸ㅤ摡ㅢ㄰昵挳挹㉣敤㑤㉣㈴㜱㈴敦㙣敢㐴搲ㄱ㑢㔳㈳㜶愲㔹㐷攷㠸㈹昸戴ㅣ挱捦愸收愶㔶㜳挴昶慤㙤㈳摡捤㡥挵㌸㙢㙣敥㌰㜶㔹㜳挷㌲戵㈵搰昰㍣捥愸㑦㤳㠷㍥㕦晦挵愴㙢摥㝦捣摣戱晦㔱㝦㔱挳㙣㠵敦㙣搲昶㐸㔶㡢㤷晥づㅡ㌵ㄴ㘶㍣攴㘰戹晣愱扦㡢扥晥ㅥ㥢昷搱攰挰㈱㙦〵㡥ㅢㅦ㔸㕤戵〳晥攷戱㐳晦㤰捤扦搱愸搱㘸戸攷敡ㅦ愱㜱ㅥ捡㐰㝣㙥㄰昲愶敥〸戱晦㑤晤っ搲㠸摥㠳㑥㡤㠱〵摦㔸㥤㈰㜵愲搳㠹㑤㘹〸ㅣ〸愰摡㔶昸捥㜰敤っ㌷〱昰㍤晤晢挱㉣ㄸ挰㡦捣㐱㌰㍡㌷㐷ㄷ㠰㑡慢慢愲搰〹㠰㝥㄰攸㍣扦慦攲㄰〹㠰㙡昴㥣㠷晡昶㐷ㄷ㠰ㄸ挴㝥〰㍡㘳敡㍤攸㔴㍤晣㠲〰㝣㡣攰㠱〰㍥戲ㄵ扥戳㙥㈹㐴慡攵㈸㌶攲㤰㍦㠴㔹㌰㠰㡤愱搶㌷㘱戳㈹ㅡㄷ㠰捤慤慥㑡㈳㠸〰ㄸ㑡愳㉤搰愸㉣㐴〲㘰ㄸ㝡捥㐳扤攵〶㤰㠱搸て㘰㌸㘳敡㍤攸搴㌸昸〵〱㜸㈹っ挰㡢戶挲㜷㈶㜰㍣㈲搵㜲ㄴ摢㜳挸捦㠷〲搸ㄱ㙡㝤㌴㥢㌱㘸㕣〰挶㕡㕤戵ㅢ㠲〸㠰㥤㘹ㄴ㐵愳㈶㐲㈴〰㘲攸㌹て昵ㄷ㌷㠰〹㄰晢〱㈴ㄹ㔳敦㐱愷㈶挱㉦〸挰〳㘱〰敥户ㄵ扥戳㤳㔳ㄱ愹㤶愳搸つ㐹搵扤愱〰㈶㐲慤㑦㘲㌳ㄹ㡤ぢ挰㔴慢慢愶㈱㠸〰㤸㐶愳改㘸ㄴ㑦㔸ち㠰摤搱㜳ㅥ敡㌶㌷㠰改㄰晢〱捣㘲㑣扤〷㥤㥡〱扦㈰〰㌷㠴〱戸摥㔶昸捥㤸捥㐲愴㕡㡥㘲㍥㠷㝣㙤㈸㠰㝤愰搶昷㘵戳ㅦㅡㄷ㠰〳慣慥㥡㡤㈰〲攰㐰ㅡㅤ㠴㐶捤㠵㐸〰ㅣ㡣㥥昳㔰㙢摤〰收㐰散〷㤰㘳㑣扤〷㥤㥡〷扦㈰〰攷㠴〱㌸摢㔶昸捥攲敥㡤㐸戵ㅣ挵愱ㅣ昲㤹愱〰㥡愱搶㕢搸戴愲㜱〱㔸㙣㜵㔵〳㠲〸㠰挳㘹搴㡥㐶㉤㠰㐸〰㜴愰攷㍣搴慦摤〰收㐳散〷㜰〴㘳敡㍤攸搴㍥昰ぢ〲㜰㙣ㄸ㠰㕦摡ち摦㤹攵晤ㄱ愹㤶愳㌸㠶㐳㕥ㄱち攰㔸愸昵攳搸慣㐴攳〲㜰扣搵㔵〷㈰㠸〰㌸㠱㐶㈷愲㔱〷㐱㈴〰㑥㐲捦㜹愸愵㙥〰〷㐲散〷㜰ち㘳敡㍤攸搴挱昰ぢ〲搰ㅣ〶攰㌰㕢攱㍢摢㝤〸㈲搵㜲ㄴ㘷㜱挸㑤愱〰捥㠱㕡㕦挳收㕣㌴㉥〰攷㕢㕤㤵㐳㄰〱㜰〱㡤㉥㐴愳ち㄰〹㠰㡢搰㜳ㅥ敡㄰㌷㠰㍣挴㝥〰㤷挲㍥愲昷愰㔳㐵昸〵〱搸㈷っ挰〲㕢攱㍢〳捦㔳敢戵ㅣ挵㜵ㅣ㜲㐳㈸㠰ㅢ愰搶㙦㘴㜳ㄳㅡㄷ㠰摦㕢㕤戵〸㐱〴挰捤㌴扡〵㡤㍡ㄴ㈲〱戰づ㍤攷愱昶㜰〳㘸㠲搸て攰㜶挶搴㝢搰愹挳攰ㄷ〴㘰㘲ㄸ㠰〹戶挲㌷㉢搰㡡㐸戵ㅣ挵㝤ㅣ昲昸㔰〰て㐰慤㍦挸收㈱㌴㉥〰㡦㔸㕤搵㠶㈰〲攰捦㌴㝡ㄴ㡤㍡ㅣ㈲〱昰ㄸ㝡捥㐳㈵摣〰ㄶ㐳散〷昰㈴㘳敡㍤攸㔴㍢晣㠲〰散ㄸ〶㘰〷㕢攱㥢愹㔸㠲㐸戵ㅣ挵ぢㅣ昲㜶愱〰㕥㠲㕡晦㍢㥢㤷搱戸〰晣挳敡慡愵〸㈲〰㕥愵搱㙢㘸搴㌲㠸〴挰敢攸㌹て戵戵ㅢ挰ㄱ㄰晢〱扣捤㤸㝡て㍡戵ㅣ㝥㐱〰㌶づ〳㌰挴㔶昸㘶㑦㝥㡥㐸戵ㅣ挵扦㌹攴つ㐳〱㝣っ戵晥〹㥢㑦搱戸〰㝣㙥㜵搵搱〸㈲〰扥愰搱㤷㘸搴ち㠸〴挰㔷攸㌹て㔵攳〶昰ぢ㠸晤〰扥㘳㑣扤〷㥤㍡〶㝥㐱〰㝥晣㈱攴慢昰て戶挲㌷愳㜳ㅣ㈲搵㜲ㄴ㔵㤵ㄸ昲㜷㌰ぢ晥㉡慣㐱慤昷㘷㔳㠳挶〵㈰㘲㜵搵㑡〴ㄹ挹㐰〳㘸㌴㄰㡤㍡ㅥ㕤〱㌰〸㍤攷愱㍥㐵㡥慥ㅦ㐳扦㠲搸て㘰㐳搸㐷昴ㅥ㜴㡡㔳㐷㐱〰摥つ〳昰㑦㕢攱㥢㘵㍡ㄹ㤱〴挰ㄶㅣ昲摢愱〰戶㠴㕡摦㡡捤搶ㅣ㕤昷慦挱ㄱ㔶㔷慤㐲愰㤱㕣㥤㕡ㅡ㡤㐴愳㑥㐱㔷〰㙣㠳㥥昳㔰㉦扢〱晣ㅡ㘲㍦㠰敤㘰ㅦ搱㝢搰愹摦挰㉦〸挰㌳㘱〰㥥戶ㄵ扥㤹慦搳ㄱ㐹〰㐴㌹攴㈷㐳〱挴愱搶敢搹㈴㌸扡㙥〰㈹慢慢捥㐰愰㤱㕣㥤㌴㡤㌲㘸搴㙡㜴〵㐰ㄶ㍤攷愱ㅥ㜲〳昸㉤挴㝥〰攳㘱ㅦ搱㝢搰愹㌳攱ㄷ〴攰捥㌰〰㜷搸ち摦㙣摣㌹㠸㈴〰愶㜳挸户㠷〲㤸〱戵㍥㤳捤ㅥㅣ㕤㌷㠰搹㔶㔷慤㐱愰㤱㕣㥤㌹㌴㥡㡢㐶㥤㠷慥〰㤸㠷㥥昳㔰㌷戹〱㥣ぢ戱ㅦ㐰〳散㈳㝡て㍡㜵㍥晣㠲〰㕣ㄱ〶攰㜲㕢攱㥢㈱扣〸㤱〴挰㐱ㅣ昲愵愱〰㝥〶戵摥挸收㄰㡥慥ㅢ㐰摥敡慡㡢ㄱ㘸㈴㕥㝡㠱㐶㐵㌴㙡㉤扡〲挰㐴捦㜹愸㜳摤〰㉥㠱搸て愰〹昶ㄱ扤〷㥤扡ㄴ㝥㐱〰㑥ぢ〳㜰慡慤昰捤㕡㕥㠱㐸〲愰㥤㐳㍥㈵ㄴ㐰㈷搴晡ㄲ㌶㑢㌹扡㙥〰换慣慥攲㤴收㐸慥捥㜲ㅡㅤ㠹㐶㕤㡤慥〰㌸ち㍤攷愱㔶扡〱㕣〵戱ㅦ挰ち搸㐷昴ㅥ㜴敡ㅡ昸〵〱㌸㌲っ挰㜲㕢攱㥢㐹扤ㅥ㤱〴挰㠹ㅣ昲ㄱ愱〰㑥㠶㕡㕦挵收搷ㅣ㕤㌷㠰摦㔸㕤㜵〳〲㡤攴敡㥣㑡愳搳搰愸㥢搰ㄵ〰愷愳攷㍣㔴慢ㅢ挰㡤㄰晢〱㥣〹晢㠸摥㠳㑥晤づ㝥㐱〰㡡㘱〰ち戶挲㌷扢㝢ぢ㈲〹㠰ぢ㌹攴㕣㈸㠰㡢愱搶㉦㘱戳㤶愳敢〶㜰㤹搵㔵敢㄰㘸㈴㔷攷㜲ㅡ㕤㠱㐶摤㡡慥〰戸ㄲ㍤攷愱昶㜳〳昸〳挴㝥〰搷挲㍥愲昷愰㔳户挱㉦〸挰摣㌰〰㜳㙣㠵㙦挶昹づ㐴ㄲ〰户㜰挸戳㐲〱晣〱㙡晤㔶㌶户㜱㜴摤〰晥㘸㜵搵㥤〸㌴㤲慢㜳〷㡤敥㐴愳敥㐲㔷〰晣〹㍤攷愱㈶扢〱晣〹㘲㍦㠰㝢㘱ㅦ搱㝢搰愹扢攱ㄷ〴㈰ㄳ〶㈰㙤㉢㝣戳攰昷㈱㤲〰㜸㤴㐳㑥㠶〲㜸ㅣ㙡晤〹㌶㝦㐱攳〲昰㤴搵㔵昷㈳搰㐸慥捥搳㌴㝡〶㡤㝡㄰㕤〱昰㉣㝡捥㐳㡤㜱〳㜸〰㘲㍦㠰攷㘱ㅦ搱㝢搰愹㠷攰ㄷ〴㘰㘴ㄸ㠰㕡㕢攱㥢㤹晦㌳㈲〹㠰搷㌸攴攱愱〰摥㠰㕡㝦㤳捤㕢ㅣ㕤昷ㄶ昰㡥搵㔵㡦㈲搰㐸慥捥㍦㘹昴㉥ㅡ昵㌸扡〲攰㍤昴㥣㠷摡搴つ攰㌱㠸晤〰㍥㠴㝤㐴敦㐱愷㥥㠰㕦㄰㠰㠱㘱〰〶搸ち㙦戵㐰昵㔳㠸搴㠷㔹摥〱ㅣ㜰㘹㥦㈶昳〸㑥㑢㙤㔰㐲戹昰㤴㈵ㅤ㥤㙤㌲㠷㌶愸㌴戵㙤㙥㕢攷搴愶㡥挵捤戹攵㐳㑡昶挲扥㡢捣㔶捣㜰户㘳愲摢㈳㙢㕢扣搸㉣敡愵㠶戶㈵敤〵㜳收搴晦㠵ㄹ㜰慣ㅦ摥㍡㤹晣慥㔴㜸晣㘷㤳扡ㄵ昰挴㔶㠲㐷㐵昵㌳〸攸㥤㥢㤳愲㘵搷㍣扡㉣ㅡ㌰ㅣ摣㑤㜴㝥㔳㘷戳㌹愰㈴㜳搸戲㕣㔳〲㐵㤴つㄴ晢㤷收㉦挲㥣搵搴㐱愵摤摢㥢㡡㥣㈳攲㥢戱戱㘵㍡摢㕣㠸ㄲ㠱㍤摢㍡㥡㔸戱㍣愸㌴扦㍤搷摡戱㤸戳㥤㠵攵ㅢ㤵昵㘴㕡戴扡㌴戹愹戵〳㘹攴㕤攴昲攰㔲挳愲戶㈳㜰愹挲㤲㤶搶摤㜳㡢㍢晥㈷摥ㄵ挵户㐵ㅥ昲搶愸㑡㔵㔹愹㙡㉡㙢晥搳昷㐷晢ㄲ晢搸㄰慢〸㝣〴戶搳捥昶愶晣ㄲ〲㤳ㅣ㜱戴㔵㙣攴㍤慣愸㝥ㄶ㑢摥㜹㑤搷㕢攸㈹㑡攰㔸换㑡昰〳攷挷扢慥晦搸ち收晡㔷ㄸ捥挰慦搱散戱晢㠲㤹摤攵㍡晦愷㡢㈹慡㥦㐳攴昵慥㡥搸〴挶ㅢ㔸㥢㄰㉢㈶戸㐵㘱捦挴㤶挰㥥㜷戳㡣㤴挴㠶㕢攸〶摤㡢搳㌱挱㍥戰㌴㍢㤷㌷㥢㔱ㄷ搰㤲敢摣挰敡戰㐰〳挵昶ㅤ戶㙥㑡㕢㑢㑢㡥㥢ㅣ㉦ㄹ㘸㈸攴㥡捤㥡搲愴㈵㥤㙤㜳㥡㕡昵ㄲㅡ搹㉥㙤㔱㙥ㄹ㐴戹㘵搶っ㝥㘹㙦搶ぢ挹㌲㘳戵㉤捣戵㌷㜵㉥㙡㘹㉡搴戰挳昹搲晦㠹㙤ㄵ挷㡦㉡挰㜴ㅥ捥戱挴㕢ㄲ㘰㑤捣攳敤ㅥ㡢㉡ㅡ愲攳摢㡦㉤扡㔲㘹昸愷晥挳㜲ㄲㅣ㜹攴〳㐵晦ㄶ搱慡昱㤲㐳㤱㡣攵㘳㤹㡡挵攲挷㉢戰㠹捡挱㐹晤㡤〶㜸改摦挱㤴ぢ㝣㔵㍤㡦愶挷㕡㠳晥㌰㠸捣㙥换ㄵ愷攷ち戸晣愷扦㝤昱㑦つ摥㕡ㅥ㙡摡つ㔶㝦㑣㐱㐱ㄱ愶户㤷㌶ㄵ捤昶ㅡちㅡ㜰㜱㔳ㄵ敢㐶㌴敢㍤挴㍣㜸扦㡡敡敡〱㌵㐱戹㘶㍡戱㐶搹㜳敡敥㡢愷㘶晡攲㝦戰㔷㘶〲挷ㅥ㠹挸㐷搴昷㔸ㅤ晤〷慥搳ぢ㄰㜲㝤㍣〶㍦搲攰㈷㌴搵㉦㐲改㝤㙦捡ぢ㌱㔰慥愱挳愸㑡㉥㥢㘱㠹㐸つ捡㈹愴戶愴㕡㔶㘴㠰慢㈶㐴戳捡㐱㙡㥣㙢㜱戴〶㙣攵㘶㌱㘲ㅤ㕦㔹㝢㠲㑦㠶㡡捡捡㉡扣搵㥡户㥥捥㤷ㄶ挱㕡ㅡ㑣㈹ㄶ㔱㕢㘳〸ㅡ换〸户攰捥㠲昸㡤〱搷愶晣ㄵ㐶㤸摡晥〹晦挹㈳ㄲ搱㉢攱㔲ㄱ㔱慦愰㜵㌸搴㔰㘲㠱挲㍢㠰搳㘰㘸搴㍢㄰昲摢㠰敢戳㑢扤㡢㉥㍦扦㉡㌴㕥㥣戴扥挷㑢昵ㅥ㍣㜸捣搴㌵〶㝥ㅦ㑢㍣ㄴ㜵㙤㥡㌵㤰昶扥㘹㝥㐰て扣㜴㕥敢挶〵㜹㝤㠸〵㘷㌵㈸戰㔷㈳〲ㅢ㝤〰つ晦ㅤ㙣㌰㤰〶㠳㘸昰ㄱっ昸㥥㙢ㅢ愰ㄷ挲㔲慥㥢〹㘰㘹挰〵㉣㍦㜳攵㜰戱摣㤰㌹㌶㘲㡥敦㘱攰㘵昹㈳㘴挲㔲㤷ぢ扤搰慢昰㝣捥㈸扥㙤挲㙤㘳〶攱ち㤷㜱摢ㄴ搲摥戹㔵挲㡤㘴昴捤㈴㠸搵㔱㉣㔶〸攰戶㌹㙣昴愱㌴㘴㈱㐳㠰挱ㄶ㌴ㄸ㐶〳搶㌶〸户㉤搱ぢ攵㠶㡡搸〰㙥㕢挳〵摣㔸敥攰攴㜰㜱ㅢ捥ㅣ㈳㤸㠳愵〹㕥㙥慣㐷戰戸昱㌳㕢ㅥ㕥㙥慣㔶㄰㙥㈳ㄹ㠴㘵ぢ㘵摣㐶㐱摡㍢㌷㤶㌷攰㠹㑢扢ㄸ〴ぢ昲㘲㡤㠳㌳㘴ち散敤㙤㕢搸攸摢搱㤰昵て〱〶摢搳㘰〷ㅡ戰㈴㐲戸敤㠸㕥〸㌷戹㥡㈹㠰摢ㄸ戸㠰摢㜰㔷づㄷ户㥤㤸㘳㉣㜳戰愲挱换㡤㘵っ扤㙣㙦㉣㜲㄰㙥㔱〶㘱戵㐳ㄹ户㌸愴扤㜳㘳㔵〴㥥㌸㑤捡㈰づ㌷㤶㐶〴㘰㐹挰㐶㑦搲㤰㘵ㄳ〱〶㈹ㅡ愴㘹挰㑡ち攱㤶㐱㉦㠴㥢㕣㤸ㄵ挰㙤ㅣ㕣挰㡤挵ㄵ㑥づㄷ户㕤㤸㘳㔷收㘰㈱㠴㤷摢㐴挸㝡搹摥㈶挱㐴戸敤挶㈰㤳搱㉢攳㌶ㄱ搲摥戹戱㤸〲㑦㔴㕡㌰㠸挳㡤ㄵㄵ捥㤰㈹戴户户挹戰搱愷搰㤰搵ㄶ〱〶㔳㘹㌰㡤〶㉣挰㄰㙥搳搱ぢ攱㈶搷㤸〵㜰㥢〱ㄷ㜰㘳㑤㠶㤳挳挵㙤㈶㜳散挱ㅣ慣㥦昰㜲㘳搱㐴㉦摢ㅢ㑢㉡㠴摢㙣〶㘱㙤㐵ㄹ户戹㤰昶捥㡤㌵ㄸ㜸攲㡡㌵〶㜱戸戱㄰挳ㄹ㌲㠵㌶户㍤㘱愳敦㐵㐳ㄶ㘹〴ㄸ散㑤㠳〶ㅡ戰㙥㐳戸捤㐷㉦㠴㥢㕣㉥ㄷ挰㙤ㅦ戸㠰㕢捥㤵挳挵㙤㕦收搸㡦㌹㔸㜶攱攵挶㕡㡢㕥戸戱ㄲ㐳戸ㅤ挰㈰㉣挹㈸攳㜶㄰愴扤㜳㘳改〶㥥戸ㅥ㡥㐱ㅣ㙥慣摦〸挰昲㌳搸攸㡤㌴㘴㙤㐷㠰挱㈱㌴挸搱㠰攵ㅥ挲㉤㡦㕥ㄸ㌷㕥昹ㄷ挰慤〸ㄷ㜰㘳〵㠸㤳挳挵捤㘴㡥ㄲ㜳ㅣ〳〳㉦户㘳㈱敢㠵ㅢぢ㌸㠴摢㈲〶㘱㈵㐷ㄹ户㐳㈱敤㥤ㅢ㉢㍥昰挴搵㜶っ攲㜰㘳搹㠷㌳㘴ち敤敤慤ㄹ㌶㝡ぢつ㔹ㄲㄲ㘰搰㑡㠳㌶ㅡ戰㑡㐴戸㉤㐶㉦㡣ㅢ㉦㘲っ攰搶づㄷ㜰㘳攱㠸㤳挳挵慤㠳㌹㜸㕦〱挵㈲て㉦㌷㔶㜶昴挲㡤㜵ㅦ挲㙤㈹㠳戰〰愴㡣摢㌲㐸㝢攷挶㐲ㄱ㍣㌱㉤挰㈰づ㌷㔶㡢㌸㐳愶搰收㜶㈴㙣昴愳㘸挸㑡㤲〰㠳㥦搳攰㘸ㅡ㕣〴〳攱昶ぢ昴挲戸昱㝡捣〰㙥挷挰〵摣㔸㙦攲攴㜰㜱晢㈵㜳ㅣ换ㅣ慣つ昱㜲㘳㐱㠸挵㉤昴㝢〸换㐵㠴摢㑡〶㘱摤㐸ㄹ户攳㈱敤㥤ㅢ敢㑢昰挴㤵㠲っ攲㜰㘳㤱㠹㌳㘴ち㙤㙥㈷挲㐶㍦㠹㠶㉣㐰〹㌰㌸㤹〶慢㘸挰㥡ㄴ攱昶㙢昴㐲戸挹愵愵〱摣㝥〳ㄷ㜰㘳㤹㡡㤳挳挵敤㔴收㌸㡤㌹㔸㔲攲攵挶㍡㤲㕥戸戱捡㐴戸㥤挱㈰㉣㌷㈹攳戶ㅡ搲摥戹戱㉣〵㑦㕣㠷挸㈰づ㌷搶愶㌸㐳愶搰收㜶ㄶ㙣昴戳㘹挸扡㤵〰㠳㜳㘸戰㠶〶㉣㘵ㄱ㙥攷愲ㄷ捡㉤㜸㍦㍤ㅦ㉥攰挶敡ㄶ㈷㠷㡢摢〵捣㜱㈱㜳戰ㄲ挵换㡤攵㈷扤散愷㉣㑥ㄱ㙥ㄷ㌳〸慢㔴捡戸慤㠵戴㜷㙥慣㘶挱ㄳ㔷㌹㌲㠸挳敤㔵㉣㌹㐳愶搰收㜶ㄹ㙣昴换㘹昸㕡戰挱ㄵ㌴戸㤲〶慦挳㐰戸㕤㠵㕥〸㌷戹攰㌷㘰㝢扢〶㉥攰挶愲ㄸ㘷㄰㉥㙥搷㌲挷㜵捣挱〲ㄶ㉦㌷㔶慤昴挲㡤㌵㉤挲敤〶〶㘱㜱㑢ㄹ户㥢㈰敤㥤ㅢ㡢㘰昰挴㌵㤴っ攲㜰㘳㈵㡣㌳㘴ち㙤㙥扦㠷㡤㝥㌳つ㔹㈵ㄳ㘰㜰ぢつ搶搱㠰㠵㌳挲敤て攸㠵㜱攳戵换〱摣㙥㠳ぢ戸戱㤶挶挹攱攲㜶㍢㜳晣㤱㌹慡昰㑢捡换㡤挵㉥扤㜰㘳㈹㡣㜰扢㤳㐱㔸ㄳ㔳挶敤㉥㐸㝢攷挶摡ㄹ㤲搱敦㘶㄰㠷ㅢぢ㘸㥣㈱㔳㘸㜳扢〷㌶晡扤㌴㘴㜱㑤㠰挱㝤㌴戸㥦〶慣户ㄱ㙥て愰ㄷ挶㡤㤷㘱〷㜰㝢〸㉥攰挶ㄲㅣ㈷㠷㡢摢挳捣昱〸㜳戰㕣挶换㡤㌵㌲扤ㅣ摦㔸㐱㈳摣ㅥ㘵㄰㤶搲㤴㜱㝢ㅣ搲摥戹戱攴㐶戸㍤挱㈰づ户㕡㐸㥤㈱扢戸晤〵㌶晡㤳㌴㘴㑤㑥㠰挱㔳㌴㜸㥡〶㉣搳ㄱ㙥捦愰ㄷ挲㑤慥㈸て攰昶ㅣ㕣挰㡤㤵㍢㑥づㄷ户扦㌲挷摦㤸㠳㔵㌶㕥㙥㉣慤改㠵ㅢぢ㙦㠴摢ぢっ挲ち㥣㌲㙥㉦㐱摡㍢户ㄴ摣㠴摢摦ㄹ挴攱挶㜲ㅤ㘷挸㉥㙥㉦挳㐶㝦㠵㠶㤹㘰㠳㝦搰攰㔵ㅡ戰扡㐷戸扤㠶㕥ㄸ㌷㕥ㅣㅦ挰敤つ戸㠰ㅢぢ㝥㥣㐱戸戸扤挹ㅣ㙦㌱〷㡢㜳扣摣㔸㤱搳换㝥捡㝡ㅤ攱昶づ㠳戰㜰愷㡣摢扢㤰昶捥㡤〵㍥挲敤㍤〶㜱戸戱捡挷ㄹ戲㡢摢晢戰搱晦㐵㐳㔶〰〵ㄸ㝣㐰㠳て㘹挰愲㈰攱昶㙦昴㐲戸挹㜵晥〱摣㍥㠶ぢ戸戱㑥挸挹攱攲昶〹㜳㝣捡ㅣ慣改昱㜲㘳㈱㑦㉦摣㔸收㈳摣㍥㘷㤰㐳搰㉢攳昶㈵愴扤㜳㘳㕤㤰㜰晢㡡㐱ㅣ㙥㉣づ㜲㠶散攲昶㌵㙣昴㙦㘸㔸っ㌶昸㤶〶摦搱挰㠴㠱㜰晢ㅥ扤㌰㙥扣㘵㐱〰户ㅦ攱〲㙥㉣㉦㜲〶攱攲昶ㄳ㜳㔴㘰捥㐲戱ㄴ挸换㡤昵㍦扤散愷慣づㄲ㙥㌸慤㕤愱㤶愲㔷挶つ搷ㄳ慦〷户㘵㜰ㄳ㙥搵っ攲㜰㘳㑤㤱㌳㘴ㄷ㌷つ㌶㝡㝦ㅡ戲摥㈸挰愰㠶〶扣㐱㥡㘲〹㤲㜰㡢愰ㄷ挲㑤敥扥㄰挰㙤㈰㕣挰㡤㔵㐹㑥づㄷ户㐱捣戱〱㜳戰㠲挸换㡤㘵㐳扤㙣㙦㉣㉡ㄲ㙥〶㠳戰扡愸㡣摢㐶㤰昶扥扤戱ち㐹戸つ㘱㄰㠷ㅢ㑢㤱㥣㈱扢戸㙤っㅢ㝤ㄳㅡ戲㑣㈹挰㘰㔳ㅡ㙣㐶〳㔶㉥〹户捤搱ぢ攱㈶㌷㤲〸攰戶〵㕣挰㡤挵㑣㑥づㄷ户㘱捣戱㈵㜳戰昰挸换敤㘲挸㝡攱㜶〹㑣㠴摢搶っ挲愲愴㌲㙥㈳㈰敤㥤ㅢ㡢㤷㠴㕢㉤㠳㌸摣㉥㠷搴ㄹ戲㡢摢㐸搸攸摢搰㤰搵㑤〱〶愳㘸㔰㐷〳ㄶ㍣〹户㙤搱ぢ攵ㄶ㝣㥥㝣㝢戸㠰ㅢ㙢愰㥣ㅣ㉥㙥㍢㌰挷㡥捣挱㝡㈵㉦户㍦㐰搶ぢ㌷㤶㌰〹户㌱っ㜲ㅢ㝡㘵摣挶㐲摡㍢㌷搶㍣〹户㥤ㄹ挴攱挶挲㈷㘷挸㉥㙥㔱搸攸㌱ㅡ戲㈸㉡挰㈰㑥㠳㝡ㅡ戰㑥㑡戸㈵搰ぢ攵㠶摢㝢〴㙣㙦㈹戸㠰摢扤慥ㅣ㉥㙥㘹收挸㌰〷换㥣扣摣㔸摢搴换昱㡤㤵㑦挲㙤ㅣ㠳戰〴慡㡣摢慥㤰昶捥㡤愵㔲挲㙤㍣㠳㌸摣㔸㉦ㄵ㠰㘵㌷搸攸ㄳ㘸挸㕡慡〰㠳㠹㌴㤸㐴〳㤶㔷〹户挹攸㠵㜰㤳㍢㤵〴㜰㥢ちㄷ㜰㘳挵㤵㤳挳挵㙤ㅡ㜳㑣㘷㡥搷㘰攰攵挶㤲愸㕥戶㌷ㄶ㑣〹户ㄹっ挲捡愹㌲㙥㝢㐰摡㍢㌷㔶㔸〹户㔹っ攲㜰㘳㤹㤵㌳㘴ち敤摦ぢ戳㘱愳捦愱㈱㑢戰〲っ收搲㘰ㅥつ㔸㤵㈵摣昶㐴㉦㠴㥢摣㜴㈵㠰摢摥㜰〱㌷ㄶ㙡㌹㌹㕣摣ㅡ㤸㘳㍥㜳戰慣㐳挶扥㠰㍤㝢散搵㥣㥡昷捥㌸晢慡〱㈴㐳㠹㜵〱つ㥤换㥢㔱㡢挱㐵捥㐰㕢㑢㥣㑢㡦㠸っ昳攲㙤敤㤸扤慢昲摥㍦愲换昷㐹㈴ㅥ戰戱攷摥ㅣ攲㐶つ换づ慡慦昹捥㝦晦㠹㉥㝦づ扣晢㐲㝤晡昰愱敤㡢㈱㙥㍣愷愹搰摥搶搱㔶敡ㅣ搱㠰㍡愳ㄱ扣搷㐹愹愲㈲㍡愹晡㉡㐴っ捣挹ㄵ慢㙡攵敤㈵㤷昲摡晦挸㘱慤㙤㐷戴捡㘸慡㍢㜸换ㄷ攱搵扦㍦搳㐴㤸㠷㡦㙤〰捦㘰㠹〲㥤昵晤搱づ敡㘷㜰㡥㥦挶摡〱攸搷㑤㤹㍣㘵敦挶㘴㌱ㄱ换挶㑡㘶捣㉣㘶ㄳ㜹㌳㤷换愵㌲㠹戸㤹㡢㘶㑢〵摣㘰㌴㘵㐸㐹〰㘳ㅣ〸ㅦ㠳㐵〰㤲敥㈰昶㔸つ㈰㍤敡慡㉢昱愵㘸㝤攷攷㘱㕦愱昲慡愰㡡捡慣敡摦㕦搵㜹㙥㐹攲㥢搷㘷㜵㡤摣搳㐱搳㌸慤㕦扤ㄶ戰搶捦㠹〳散㝥㉦攸捣慦㜶㝡㈳㠶愰ㅦ㠲㈶㘲昴㠳㠰㌲㉤㠷敥〶㔳㈶㌷扡捡㤳戴㍣㘴ㅢ㐲㔶㝥摢㑦慤〰昱㐰㠸愵㥣〱昷ㄳ敤㌰慡散㈸㝡㉤挳㥢搰敢㈳戱愴㌴挸〵搲㐲㠸戸㈰慦ㅡ㐸戹㔵慢㜳戰㈲摣㤶愰挰扤敢㘰ㄲ扡㠱愸戳㘰挶㡤愴晣㑤搶ㄱ〹㙥㌸摢㡥ㄶ㙦㜲挴捥愷㌵愳㙦扤挹㤹㘲㈶㥢㡢㈵ㄳ搹㘴㉣㤱㈸㘴ち攸㈴㔲愵㝣愱扥㤴挹愵㌳昹㡣㌱挰ㄹ㘳ぢ㝣㡣㠱㑥慦㤵扤㐱㑥㡦㍡㘵愰挷㌷㕡㥤㠶㠱昰㑤挰㜲㠵㝥㌸㔴㝡㍢㥡㠸戱㈱〴㤴㘹ㅤ攸㝡㘱㜶㐲ㄶ〰㜳〹挴攵㌰㌷戲愳攸摢㌳晣ㄱ搰换ㅤ㍢搵挶㤰ぢ捣攵㄰㜵挱摣ㄴ㔲㠱㜹㍣〶攴挰搴〹㤳㍢㤶㕡〹愹㥦摢㘶㜰愲㠵㝥㌴㕡㜰摢摣づ慤晤〲㝤㡢㕢戴㤴㈹挶㑢昱㜸㈱㘶㐶ㄳ㘶慡㍥㕦ㅦ捤搴ㄷ㔳㘶㉥㔱㥦㡣愵ㄳ㜱㘳愸㌳㥣ㄵ昰㌱戶㜰㝡挲㙤㤸搳愳㑥㙤㡤㥥㜰晢㠵㥢摢㜱㔰改㉢搱㐴㡣攱㌰挰戳㐲㈷㌷㥤愰㜴㘲㌱㐶㌸昲㥤愹㍣㠹昲㈸㤶搴㐸挸㠵挴㉡㠸扡㐸㡣㠲㔴㐸㜴扡㐹昰戸㈳㈴摡〳㐹㜰晡㥥ㄶ晡愹㘸㐱㘲㕢㍢戴㜶ㅡ晡ㄶ㠹㍣づぢ搹㐲㍡㥡㡦ㄷ㔲〹慣㝤戶㤸㠹㘷㔲㜹㌳ㅢ㉢收㔲昹㜸挲㤰㤹㝤挶㌸ㅤ㍥挶昶捥攰攴㌰戱㠳搳愳㑥㡤㐱㑦㐸㌴扢㐹㥣〹㤵㝥ㄶ㥡㠸戱ㄳっ昰慣搰戹㍢敡摣晦㜴敥㙤挶㔸㐷㥥愲昲㍣捡搳㔸㔲㔱挸㠵挴〵㄰㜵㤱㠸㐳㉡㈴昲㙥ㄲ㕤摢挴㈱㠱㈴㌸㈱㡦㈰愸摤㐷ぢㄲ〹㍢戴戶ㄶ㝤㡢㐴㍡㔳㑣㈷㡢戱㘴㝤慣㠸〳㘵㌱㥡㉢挵昳㘶㍣㤵慡慦㑦愶㔳搱㔴搴㤰戹㝡挶戸ㄴ㍥㐶捡ㄹ㥣㙣ㄳ㘹愷㐷㥤ㅡ㠷㥥㤰㌸挰㑤攲㑡愸昴慢搰㐴㡣㕤㘰㠰愷㙦㥢搸搵㤱㡦愷昲㝡㍡散㠶㈵戵ㅢ攴㐲攲㐶㠶愷㠴慦㠹㤰ち㠹㍤摤㈴扡戶㠹戹㠱㈴㈶挱〹㐱㜰ちㄶ㉤㐸㑣戶㐳㙢户愰㙦㤱㈸愵愲㠹㘲㌱㤱㡤攷ち挹㐴㈱㔱挸ㄷ㤳改㙣㍥㤹㐸㤷敡㡢戱㑣㌴㙥㑣㜱㠶戳づ㍥挶㔴愷㈷摢㠴㑣扣㌳㍥㜵㙡〶㜴㐲㘲㠶㥢挴敤㔰改㝦㐴ㄳ㌱㘶挲〰㑦摦㌶戱㠷㈳㥦㑡攵摤㜴㤸㠶㈵㌵ㅢ㜲㈱㜱㉦㐴㕤㈴收㐲㉡㈴㜶㜳㤳攸摡㈶㜶つ㈴挱㐹㜳〴挱㤵扤㘸㐱㘲㑦㍢戴昶㄰晡ㄶ㠹㔸㝤㈶ㄹ㉤ㄶ㜲㘹ㅣ㉢ㄲㄹㄳ㜷㝦㡢攱戰㔱捡攷搲㠵㜸〶㤰㡣扤㥣攱㍣っㅦ㘳㙦愷㈷摢㠴㑣愵㌳㍥㜵㙡ㅦ攸㠴㐴捡㑤攲㌱愸昴挷搱㐴㡣㝤㘱㠰愷㙦㥢搸捦㤱捦愲昲㘹㍡捣挶㤲㍡〰㜲㈱昱㉣挳㔳挲搷㐱㤰ち㠹㌱㠱㈴㜶っ㈴挱㘹㜰〴挱敤愷搰㠲挴捦散搰摡ぢ攸㕢㈴㡡搱㐲㈶ㄱ捤挵㌳搹㔴㉡㔱㉡㤶昲挵㝣挱㡣攷㡢㠹㘲搲捣收㔳愶搱攸っ攷㐵昸ㄸ㠷㌸㍤㈱㤱㜳㝡搴愹㈲㝡㐲㘲㤴㥢挴㉢㔰改晦㐰ㄳ㌱㌸搹㡤愷㡦㐴挹㤱敦㑤攵㥢㜴㘸攰㍡㉦㠲㕣㐸扣捤昰㤴昰㜵㈸愴㐲㘲㡢㐰ㄲ㥢〷㤲㌸っ㑥〸㠲晢晥愰〵㠹㘶㍢戴昶㍥晡ㄶ〹㝣㔶㐴敢捤㑣搲㑣挵㡡㠹㜸㉥㤷㌵敢㡢戹愲㤹㈸㤹挹㘸㉡㕦㡡ㅢ㉤捥㜰晥〵ㅦ愳搵改〹〹㤹敥㘶㝣敡㔴㍢㜴㐲㘲㈳㌷㠹㡦愰搲㍦㐶ㄳ㌱㌸㝤㡤愷㡦㐴愷㈳摦㥦捡㉦攸挰扢㌰愸愵㤰ぢ㠹慦ㄸ㥥ㄲ扥㤶㐱㉡㈴㙡〲㐹㘸㠱㈴㤶挳〹㐱㜰挶つ㉤㐸ㅣ㘹㠷搶扥㐷摦㍥㑥攴㑢挵㐴慥㍥㥢捣攳戳㈳ㅢ㌷戳搱㐲㌲ㅢ㑤愷ㄲ戱㘸㈹㡤扢搸ㅢ㐷㌹挳昹〱㍥挶捦㥤㥥㤰㤰〹㙣挶愷㑥ㅤ〳㥤㤰愸㜰㤳㔰搵搰㔷愲㠹ㄸ扦㠴〱㥥㍥ㄲ挷㍡昲㐳愸散㑦㠷ㅣ㤶搴㑡挸㠵〴晦㈸㐰ㄷ㠹攳㈱ㄵㄲ㕦㝥敢晡㍥搱㜵挴晣ㅣ㔲晦昷〹㑥㍥㘳㡣愸㤹㐴㈸㤰㌸搱づ慤㙤㠰扥㐵挲㑣㤹改㔴㉥㥤㌶戳㔹㌳㤱㐹㈷戲昹㜴㉥ㅢ捤愷㜲昱㠴㤹㑤挴ち挶㐹捥㜰〶挳挷㌸搹改挹ㄱ㜳㤵搳愳㑥晤〶㍤㈱昱㙦っ愶敢㝢搸㄰愸昴㡤搱㐴っ㑥㌱攳改㍢㘲㥥收挸㜹㕢〷㝤㈸ㅤㄶ㤱挴ㄹ㤰ぢ㠹㘱っ㑦〹㕦慢㈱ㄵㄲ㙦〵㤲㜸㈳㤰〴愷㤳㠵挴㜰㠴〲㠹戳散搰摡〸昴㉤ㄲ戹㔸㉡㤱㡦挵〰㈲ㄶ挳摥㘱收㘳昱晡晡㐲㌲㥥㑦㘰て㈹愵㜲挶搹捥㜰㙡攱㘳㥣攳昴㠴挴ㅡ愷㐷㥤㍡ㅦ㍤㈱昱戲㥢㐴ㅤ㔴晡戶㘸㈲〶㈷㡤昱昴㤱戸搰㤱昳ㄲ〶㝤㌴ㅤ摡戸捥ㄷ㐳㉥㈴㜶㘲㜸㑡昸㕡ぢ愹㤰㜸挶㑤愲敢戳攳愹㐰ㄲ㤷挲㐹㐸挴㄰ち㈴㉥戳㐳㙢㜱昴㉤ㄲ㠹㘴扥㍥㥢㉤㈶㑢㤹㑣㈱〱㈰㤹㙣愹㤴捥㐵昳㠹㜴㍥㥦㉣㤴㌲㠶捣ㅤ㜳㠴昵昰㌱慥㜰〶㈷㝢㠷㑣ㅢ㍢㍡㜵つ㜴㐲攲㔱㌷㠹㌴摣昴っ㥡㠸㜱㉤っ昰昴敤ㅤ搷㌹昲㈵㔴㡥愷挳㔲㉣愹ㅢ㈰ㄷㄲㄳ㈰敡㈲㜱ㄳ愴㐲攲㥥㐰ㄲ㜷〵㤲昸ㅤ㥣㠴挴ㄴ㠴〲㠹摦摢愱戵愹攸摢㝢㐷戲㔰㥦㉤收㔳挵㔸㉣㤷㈸㘶愲戹㑣㉣㔵㉣㤸搱㔸㌴㤹㈸攵敢敢つ㤹つ收〸愷挱挷戸挵ㄹ㥣㤰㤰㠹㘰㐷愷㙥㠳㑥㐸摣收㈶㌱ㄳ㙥晡ㅥ㘸㈲挶敤㌰挰搳㐷攲㡦㡥㥣㜷㝣搰攷搱攱㘸㉣愹㍢㈱ㄷㄲ㝢㐱搴㐵攲㉥㐸㠵挴つ㠱㈴慥ぢ㈴㜱㌷㥣㠴挴〲㠴〲㠹㝢散搰摡㍥攸㕢㈴㌲㌸㌶愶昲搱㐴㍣㥢挹㈷㔲㤹㔲㍥㙦㘶攲昹㐲㉥㘳挶㜲愵㔴㍡㘳摣敢っ㘷㕦昸ㄸ昷㌹㍤㈱㜱扦搳愳㑥㍤㠴㥥㤰戸挲㑤攲㐰愸昴㠳搰㐴っ㑥搵攲改㈳昱㠸㈳㍦㡥捡ㅣㅤ㔶㤲挴愳㤰ぢ㠹〲挳㔳挲搷攳㤰ち㠹昳摤㈴扡㡥㤸攷〶㤲㜸〲㑥㐲㘲㈱㐲㠱挴㕦散搰摡㈲昴㉤ㄲ㔸摢扣㤹㑥攴㤳昵昱㔲㈲㥦㉥攵㤲改㐴㉡㥦换愴ち挹㝣㌱㕥捣ㅢ㌲㘳换ㄱ㌶挱挷㜸捡ㄹ㥣ㅣ㈷㥥㜶㝡搴愹攷搰ㄳㄲ慢摤㈴㕡愰搲昹㜷㘳㈲〶㈷㕦昱昴ㅤ㈷晥收挸㑦愶戲㠳づ慢戸捥㉦㐰㉥㈴㤶㌰㍣㈵㝣扤〴愹㤰㌸㌹㤰挴㠹㠱㈴晥づ㈷㈱戱ㅣ愱㐰攲㘵㍢戴㜶㈴晡ㄶ㠹㝣搶㉣收昱搱㔹㐸愴攲㠹㉣㝥㡢愶㡡昵搹㐲㌴ㄷ换攷搱㤶㑣㐳收㘰㌹挲愳攰㘳晣挳ㄹ㥣㤰㜸搵改㔱愷摥㐰㑦㐸ㅣ敢㈶戱〲㉡晤ㄸ㌴ㄱ攳㑤ㄸ攰改㈳昱㤶㈳攷捤㈰昴㕦搱攱っ慥昳㍢㤰ぢ㠹ㄳㄸ㥥ㄲ扥摥㠵㔴㐸㉣㜳㤳攸㍡㘲㉥つ㈴昱ㅥ㥣㠴挴㉡㠴〲㠹昷敤搰摡慦搱户㐸ㄴ愳搱㔲㍣ㅡ㑤ㄵ愲昸つ㕥㈸攲昸㤹慦㑦㈷㔳昵愹っ㝥愷挷敡戳挶扦㥣攱㥣〲ㅦ攳〳愷㈷㝢挷㠷㑥㡦㍡昵㌱㝡㐲㘲戱㥢挴改㔰改㘷愰㠹ㄸ㥦挰〰㑦摦摥昱愹㈳攷㕤㈱昴戳改戰㠶敢晣㌹攴㐲㘲つ挳㔳挲搷㤷㤰ち㠹㔲㈰㠹㘲㈰㠹慦攰㈴㈴㉥㐰㈸㤰昸摡づ慤㕤㠸扥㐵㈲㥤慡㉦愵㑡㤹㔸㌶㘵挶ㄳ㌸㔹㤷㑢愷昰ㅢ摤㉣ㄵ昲愹㘴㍣㤷捦ㄹ摦㌸挳戹〸㍥挶户㑥㑦㐸㝣攷昴愸㔳㍦愲㈷㈴㝥收㈶㜱㈹㔴晡㘵㘸㈲挶㑦㌰挰搳㐷㠲㘳ㄴ昹㐵㔴㕥㑤㠷㡢戹捥㤵㤰ぢ㠹㙢ㄹ㥥ㄲ扥㌸戱㈹㈴收扢㐹㜴ㅤ㈷昶づ㈴㔱つ㈷㍣㜱㜳㈹㠴〲〹㑥㘵㌲㥡㜶ㄳ晡ㄶ㠹㘴摣㑣㐵敢㜳㠵㈲㑦㙤㤵㡡㈹晣㝤㈴㥣捤㑣攵昰戵愲ㄸ㑤挶搳㐶㝦摢㐷晦ㅤ㝣っ捥㜵捡攰㘴敦搰㥤ㅥ㜵㙡㈰㝡㐲㘲戶㥢挴㍡愸昴㍦愰㠹ㄸ㠳㘰㈰㙢散㌹㍦戱㠱㈳攷㝤㈲昴㍢攸挰ㅢ㍤㈸挳〹晦㈷㠶愷㠴㉦㑥㔵ち㠹挹㙥ㄲ㕤㝢挷挴㐰ㄲ㐳攰㠴㈷ち㝣㄰ち㈴㌶戶㐳㙢昷愱㙦㤱挰搷挹㐴㌴㥥㑥ㄴ㘳愵㌴㐸ㄴ㌲搸㌵㌲愵㐲愱㔸㥦㉥愵ㄲ挵㠴戱㠹敤愳摦てㅦ㠳戳㤷㐲㐲戶㠹捤㥣ㅥ㜵㡡㜳㤲㐲㘲㥣㥢挴挳㔰改㡦愰㠹ㄸ挳㘰㄰戴㑤㙣改挸㜹挳〸晤〹㍡昰㡥て㑡㈶ㅦ㈹㝡㤲攱㈹攱㙢〴慣㠵㐴㌴㤰挴搸㐰ㄲ戵㜰挲ㄳ户㙣㐶㈸㤰ㄸ㠹づ愳㘹捦愱㙦㤱㈸攴ㄲ㐹晣搸挲捦慦㌴昶づ㝣挱挲捦搲㔲戶㤴挷㌱㈳㥦㡤㈵昲挶㌶戶㡦晥㔷昸ㄸ㥣㡦散㈶㔱攷昴愸㔳㥣㘵ㄴㄲ摢扢㐹扣〸㤵晥ㄲ㥡㠸戱〳っ㠲㐸㜰敥㔱攴户㜰慣慦搲㘱ㅤ㤶搴ㄸ㈷晣敢っ㑦〹㕦㘳㈱ㄵㄲ㕢〷㤲搸㌲㤰挴捥㜰挲戳㐲㝦ㅢ愱㐰㈲㙡㠷搶摥㐱摦㈲㤱捤㈷敡昳昹㜴㉡㤶㑣㘷ㄲ㌹㝣昳㡥搶㐷昳戹㔸戶㔸㉡㈵攳挹㔸挹㠸搹㍥晡㍦攱㘳㜰㠶戱㥢㐴扤搳愳㑥㜱摥㔰㐸㙣敡㈶昱㉦愸昴て搰㐴㡣㌴っ㠲㐸㜰㌶㔱攴扣㠵㠴晥〹ㅤ㜸て〸㈵ㄳ㠴ㄴ㝤挶昰㤴昰戵㉢慣㠵挴㐰㌷㠹慥攳㐴㈴㤰挴㜸㌸攱㠹㙢㠳ㄱち㈴㌸㈵挸㘸摡搷攸摢挷㠹㠲㤹捥挵㘳戹㑣㈱㠳敦㤸戹㘲㌶㥥㡥㤵㌲挹晡㜴㍣㡦て搷㜸搶㤸㘰晢攸摦挰挷㤸攸昴攴㌸㌱挹改㔱愷㌸ㄳ㈸㈴慡摣㈴㝥㠰㑡晦ㄱ㑤挴㤸〶〳㔹㘳捦㜱㠲昳㠳㈲扦㡦㘳敤愷愱戹㥦敢㉣㔳㝥ㄴ㔵㐳搴㐵㠲㔳㝥㐲攲摢㙦㕣扦㐵扢㡥ㄳ㕦㐳敡晦㉤㍡ぢ㑥㜸愲㥥〳愱㐰㘲㌶㍡㐲㈲㠲扥㑤〲摦㥦戲愵㝡晣敡㑣㈴ㄲ㘶㉣㥥挵㐶㘲愶昰㔹㥡㡦挷㤲挹晡㤴㌱挷昶搱〷挰挷㤸敢昴攴㌸㌱捦改㔱愷㌸户㈷㈴㍥挵㘰扡㝥㡢づ㠶㑡㌷搰㐴㡣〶ㄸ挸ㅡ㜷㘰挱㜵㙥㝢扥㈳攷㑤㈵昴㑤攸昰㈸㤶㡣〵㤰攳㠹戲ち㠸〶昵慢摥ㅦ㥤㕤㍣㌳㐴挱㔷㤳㡦昶摥敦㝦ㅡ敥摦捦㡡㤸㡡㝥戸㡣搶扡昸戴慡㜲摣㝦ㄶ㡢㜳㔰扣昶㥣慦敡㜷戱慥晦㠷㌸㝣㌷扡㘷愵ㄸ㜱㌸㕥晡㔰慣㜰㌵㘷搳愲㐱㐳散改敦挱挱戱㘲㤳㤶㤹ㅤ㤸㡢挲摦ㄵ㥣摦㌶〹搷扡㕡㝦㤴㙥㐳㘷㡥㙡戴㜳ㅢ晡扡㙥挹愴㝣〷敥㕢搰㘹㍡㙥昳摡扢晣㜰㕢㜷捣㌶㐲㌱㥡㌷慤摦愴扢攷扡㜸㜷㔸户㜴㈶㙥戶捤㍢㔶㌸ㄱ㍢㜰昵㙡㔵㘵㍦ㄵ㜸㍤扤晤攷攷㜸戵㉥愳攱㑦㉣捣㉣ㄲ挰戰㠰㑢㤷㈷㌷㜵捡愵晦㕢㐲慦㜴㑥㕤㙡挳戰戶晤挷㡦㥡扡昷愸㜸扡晡㉤扣ㄳ敢㥤愴㥣㍢㔳㜲挳㡣攸㕢㈱愲攲㕥捥㘸ㄴつ㙥㐴〷晢㌱慥㈰㉥㝢㝣㍣挱敥㑥戴晥慦戱晦㌷㈶づ㍥挴昱㌸㔸搵㥥㌱愹晡戵ㄵㄷ㝤㜲捤㉥㜵ㄷ摣昸㤳晤晦ち换攳攳〹攷慥攱攳捦ㄳ㌰昷㠹摤ㄱ㔲晤㜵㌶㙦戰㜹ㄳ㡤㝡ㄵ㠳㜸〹ㄷ㈵晢敥㔶晥て㕢攱扤㕢戹戱㄰㤱昰㐴挹つ挶㍢愸㥦㍡っㅤ敥㌶敡㘵㜸㜰㕢攵慡敡㜵㕣换ㄶ㠸戹㠹㈹扤ㄹ慤戶ㅤ㘴㌵㘰㌹㙢㔴㉣㤹㔱㉦挰搴㐱㄰搱㜷愰㍤昷㜸㐷㌴昸㜰㜴晡㐶㠵搳㠲攲戱摥㔴㡥㠰㐷㄰㤵㘷敤㤵昷㔱㜹挶㔶㜸㙦㘱㙥㉣㐷㈴㍣㉢昴㥤㉤㉡㐷愳㈳㔴㥥㠲㐷ㄷ㤵ㄸ搷㤲戳㜴ㄶㄵ捥晦㘹昵㉥㉡㈹昵㜸ㄹ㤵㈴㜴㠳㡦㠳㔵摦㐰㜰㥥慦㙦㈰㑥㠲㐷㄰㠸㠷挳㐰㍣㘴㉢扣户㌲㌷㔶㈱ㄲ㥥ㄵ晡㉥ㄶ㠸㔳搱ㄱ㄰て戸㐱㡣㈷〸㑥搲㔹㈰㌸晤愷㑤㠰捣摡搵敡㔳敡㥥㌲づ㤳挸攱㑣ㄸ昵㡤〳㘷昹晡挶攱㍣㜸〴㜱戸㈳㡣挳ㅦ㙤㠵昷㡥收挶〵㠸㠴㘷㠵扥扢挵攱ㄲ㜴㠴挳㙤㙥づ㌳挹㠱㔳㜴ㄶ〷㑥晥㘹戳㈰㜳㜶㤳慣扡愵っ挴ㅣ㠲戸ㄲ㔶㝤〳挱㐹扥扥㠱戸ㅥㅥ㐱㈰㙥っ〳㜱㠳慤昰摥搹摣戸ㄱ㤱昰挴搴㠸〵攲㘶㜴〴挴㜵㙥㄰ぢ〸㘲ㅤ㔴ㄶ〸捥晤㘹晢㐲㘶㙦㄰㘹㜵㔵ㄹ㠷晤挹攱㜶ㄸ昵㡤〳愷昸晡挶㠱ㄳ㝤㐱ㅣ㉥つ攳戰搶㔶㜸㙦㜰㙥摣㡢㐸㜸愲ㅥ挴攲昰㈰㍡挲攱㘲㌷㠷ㅣ㌹㜰㝥捥攲挰㤹㍦慤〰㤹㌶㝥搴昴摤㐷愵搴昹㘵ㄸ㑣㘲㜸っ㌶㝤挳昰戸攳戱摥〷㑡捥昲〵㘱㌸㍢っ挳㔹戶挲㝢㥢㜳攳㔹㐴挲ㄳ㐵㈴ㄶ㠶攷搱ㄱっ慢摤ㄸ㕡㠸攱㐵愸㉣っ㥣昶搳摡㈰㜳昶㡢戸㍡慤っ挴攱〴昱ち慣晡〶㠲搳㝢攲戱摥㈰㌸挹ㄷ〴㘲㔵ㄸ㠸㤳㙤㠵昷㜶攷挶摢㠸㠴㈷㙡㑥㉣㄰敦愱㈳㈰㑥㜴㠳㔸㑥㄰晦㠲捡〲挱㔹㍦敤㈸挸慣敤㈱愳㔶㤶㘱㌸㥡ㄸ㍥㠲㑤摦㌰㜰㙥慦㙦ㄸ扥㠰㐷㄰㠶ㄵ㘱ㄸ㝥㘱㉢扣㌷㍤㌷扥㐲㈴㍣㉢昴攳㉣っ摦愱㈳ㄸ㝥敥挶昰㉢㘲昸〱㉡ぢ挳昷㔸搲㑥㠰捣搹ㅥ愲㙡㔹ㄹ㠸㤳〸㐲㘱㥤晡〶㠲㔳㝢攲戱摥摢㐳㝦㤸搷㜱昸㥥敦㔵ㅤ㘱㈰摡㙤㠵昷收攷㠶㡥㐸〲攲㔴ぢ挴㈰昴〵挴㘲㌷㠸搳〹㠲昳㜲ㄶ〸捥昸㘹扦㠵捣晥㡥㥡㔵捤㘵ㅣ捥㈴㠷㈱㌰挲戳て摦㉦㌹戱㈷ㅥ敢捤㘱㈸捣敢〲㌸㉣っ攳㔰戲ㄵ摥㝢愰ㅢ挳㄰㐹㌸㥣㘷㜱ㄸ㡥扥㜰㈸扡㌹㕣㐰づ戵㔰㔹ㅣ㐶㘰㐹扢愸㡢㐳㝤㔴ㅤ㔲挶攱ㄲ㜲攰㑣ㅤ㥥㝤攰挰㘹㍤昱㔸㙦づ㥣摣慢ぢ攰㜰㘰ㄸ㠷〳㙣㠵昷㔶攸挶㑥㠸㈴ㅣ慥戴㌸挴搰ㄷづ晢戹㌹㕣㑤づ昵㔰㔹ㅣ㌸摢愷㕤ぢ㤹戳㘳㈴搴晣㌲㄰搷ㄳ㐴ㅡ㔶㜸昶〱〴㘷昵挴㘳扤㐱㜰㙥慦㉥〰挴扣㌰㄰㜳㙤㠵昷㤶攸挶〴㐴ㄲ㄰㌷㕢㈰愶愰㉦㈰㘶扢㐱慣㈳〸㑥搷㔹㈰㌸搹愷摤敡〲ㄱ㔳㌳捡㐰摣㑥㄰㌳㘱㠵㘷ㅦ㐰㜰㔲㑦㍣搶ㅢ〴愷昶敡〲㐰㑣〹〳㌱搹㔶㜸㙦㡤㙥散㠵㐸〲攲㙥ぢ挴〲昴〵挴㐴㌷㠸㝢〹㠲㌳㜲ㄶ〸捥昵㘹昷㜷㠳㐸挴搴慥㘵㈰ㅥ㈴㠸〳㘱㠵㘷ㅦ㐰㜰㑥㑦㍣搶ㅢ㐴づ收㜵〱㈰搲㘱㈰㔲戶挲㝢㡢㜴愳㠰㐸〲攲㌱ぢ挴㐲昴〵㐴挲つ攲〹㠲攰㠴㥣〵㠲㔳㝤摡㤳㤰搹㠷捡戸㡡㤶㜱㜸㥡ㅣ㕡㘰㠴㘷ㅦ㌸㜰㐶㑦㍣搶㥢㐳〷捣敢〲㌸㡣づ攳戰愳慤昰摥㈹摤㔸㠲㐸挲攱㜹㡢挳㜲昴㠵挳昶㙥づ㉦㤲〳愷攳㉣づ㥣攸搳晥摥挵愱㍥愹㐶㤵㜱㜸㠵ㅣ㔶挰〸捦㍥㜰㌸挶昱㔸㙦づ㥣搵慢ぢ攰㌰㍣㡣挳搶戶挲㝢挳㜴攳〴㐴ㄲづ㙦㕡ㅣ㌸愳㈷ㅣ戶㜴㜳㜸㥢ㅣ㑥㠱捡攲挰㘹㍥敤㥦㤰㔹㕦愵昰〷㜵换㌰扣㐷っ愷挳〶捦㍥㘰攰㘴㥥㜸慣㌷〶㑥改搵〵㘰ㄸㄲ㠶㘱㈳㕢攱扤㙤扡戱〶㤱〴挳㐷ㄶ〶㑥攷〹〶挳㡤攱ㄳ㘲戸〸㉡ぢ〳攷昸戴捦㈰戳㍦㌱ㄲ㔹㌵戰っ挴ㄷ〴㜱㈹慣昰散〳〸捥攵㠹挷㝡㠳攰㡣㕥㕤〰㠸晥㘱㈰㌴㕢攱扤㝤扡挱㠹㐰〱昱㥤〵㠲戳㜹〲愲捡つ攲〷㠲昸ㅤ㔴ㄶ〸㑥昱㘹㍦㐱㘶晦攴慣㔷ㄵ㘵ㅣㄴ㙥慣㌸㜸ㅤ㡣昰散〳〷捥攴㠹挷㝡㜳攰㝣㕥㕤〰㠷敦扥づ㌹㔵昷慤慤昰摥㐵摤攰㌴愰㜰攸㡦戱攳㔴摤扤攸ぢ㠷慦攱昱㉥搶㑥㑥搵改㔰㉡㑥挳㔹ㅣ㌸挱愷つ㠰捣搹㈰敡搵攷㌰㝦ぢ收搶〹捣㐱〴昱㌰慣昰散〳〸㑥攴㠹挷㝡㠳㜸〲收㜵〱㈰㍥ち〳昱㙦㕢攱扤㥢扡挱㔹㐰〱㌱挴〲昱㉣晡〲攲〳㌷㠸㑤〸㠲戳㜰ㄶ〸捥敦㘹㥢戹㐰愴搴扢㘵㈰㠶ㄲ挴㡢戰挲戳て㈰㌸㡦㈷ㅥ敢つ攲㔵㤸搷〵㠰㜸㌳っ挴ㅢ戶挲㝢㔷㜵攳㜵㐴ㄲ㄰挳㉤㄰㥣挹ㄳ㄰慦戹㐱搴ㄲ挴㍦愱戲㐰㜰㝡㑦摢挶〵㈲愹㕥㉥〳㔱㐷㄰㥣㤹挳戳て㈰㌸㡤㈷ㅥ敢つ攲ㄳ㤸搷〵㠰㜸㍥っ挴摦㙣㠵昷敥敡挶㘷㠸㈴㈰㐶㕢㈰㌸㤱㈷㈰㥥㜳㠳搸㠹㈰扥㠱捡〲挱搹㍤㙤㘷挸散㐳㐴㕣㍤㔵挶㈱㐶づ㥣㤷挳戳てㅣ㌸㠹㈷ㅥ敢捤愱ㅦづ㔳㜵〱ㅣㅥぢ攳昰愸慤昰摥㘴摤愸㐶㈴攱㤰戶㌸攸攸ぢ㠷㐷摣ㅣ戲攴㌰〰㉡㡢〳攷昶戴㕤㈰戳㍥㍡㤳敡㠱㌲っ攳㠹㘱㌰㙣晡㠶㠱㌳㜸㝤挳戰〹㍣㠲㌰摣ㅤ㠶攱㉥㕢攱扢搵晡㘶㠸搴摢慤搶㕤㝦挳㝣㌰搸㔷㤷㜸挵摦㠰㤲㈵收㡣ㅤ慥昹㙢㙡㙥㤶换攵〶攲捥挸敤昸㉢攲戳㜱〳㜰摣て戹愱挹晥换戴㌳㜱㘳㜰摥㘸搶戹昷慥㉥㍤㍡㙢愵㜹敤戸ㄹ㙦晦搲捣づ摣戸扤㔸㠳扦㠲摣搹㘹戶户晥㉦摣㌶ㄹㄷ㌰昲慥㌴㜸㔸㌷㑣づ扣㜶㤰ㄷ〵〶㑥㡥㔹昷㔲敦收攱晣㜱昰㑡摥㔰昹㍦扢㠷扢㌶〵㥢㤸㜳换摢愲敢ㄶ攱㔵敡㑥扣挵搶㌴昵㌱ㄵ㍦挹㤸㉢㉡㔱挷挹㡤㜵㍡㥡㝥昸敢扥㌲㐱㡤㈶愲敦づ㠹㕣戳㉣㑤㐵昵㔰㙣〶摥㤵攳搵㥣扣搷㐷㠵攷㑦㝣てㄸ挰㌵㜶ㅥ㔵㕢挱戵愷㌹㐵㝥㜶昶㙦㘹捣戵户攷㤶搷戴㌴㌶㥢慤ぢ㍢ㄷ搵㌴㉥挵ㄴ㉡㙥㙤㡥㜱攰敦㠵敢㌳昱㍦㔳昱愵戶㐱㐴㙥㤷摡ㅥ㤰〶慦散扡挰㤵㥤つ㝢㙤づ㥡昲㤵㥤ぢ㠹㙢㘵㔵ㅤ㘲㜳㠵㥤㠷摡〱ㅤ慥㠶扥㈷㉣扢㠶戱㌳㈴ㅣ㠶捥㘱㔴愹ㅢ〲㔳㌶㌰㌶㔳㜶戳㕤㐰ㄱ慦捦戵搸慡ㄸ㘲㤴愵㑢㐲㈰改昶㠵㘵㔷扡㕤㥣㜴㝣㡢慢搴㤵㠱改づ㘰㙣扥㥤摤改づ愲挸㤵㙥扣㌷ㅤ攷㤰㈴摤捦㘰搹㤵㡥戳㌳慥戵扢㌸㌰㕤㡥戱换搷慥攰㐹㌷搳㥢㡥㌳㌵㤲捥㜴愷攳ㅣ㠸愴戳搶㙥㑤㘰扡㐵㡣㕤扥㜶㠷㝡搲㉤昰愶摢摦㐹搷散㑥挷愹〶搷摡㥤ㄱ㤸慥㡤戱换搷敥㜰㑦㍡捥㑡㤴扤㜷愶㤳慥挳㥤㡥愷昴㕤改㔶〵愶㕢敡㑦户捣㤳㡥㘷晦换搲ㅤ敥愴㍢搲㥤敥㠸昲㜴㉢〳搳ㅤ敤㑦户挲㤳㙥戹㌷摤搱㑥扡㕦扡搳ㅤ㔷㥥敥攸挰㜴㉢晤改㡥昷愴晢㤵㌷摤㐹㑥扡ㄳ摤改㑥㜵搲㔹㥢捡搲挰㜴慢ㄸ扢㝣㔳㌹挵㤳敥㜴㙦扡㌳㥤㜴愷扡搳昱㙣慢㙢换㙣ぢ㑣㜷㠶㍦摤㙡㑦扡ぢ扣改㜸敡㔵㜶㠴戳摣改㜸㔲搳戵愹㉣ち㑣户㠶戱换户捣昳㍣改慥昶愶攳〹㑥㐹㜷㠱㍢ㅤ㑦ㅤ扡搲攵〲搳㕤散㑦户搶㤳㙥㥤㌷摤敤㑥扡换摣改㜸㠲捥㤵敥㠰挰㜴㔷晡搳㕤敤㐹挷㜳㜹㘵㍢挲㠳㑥扡㙢摤改㜸ㅡ捣昵摥㌵〴愶扢㠱戱换㌷㤵㥢㍣改㜸挶慣㉣摤搳㑥扡摦扢搳㍤㕦㥥㙥㜶㘰扡㜵晥㜴户㝡搲扤攸㑤昷㡡㤳敥㜶㜷㍡㥥搴㜱挱㥣ㄶ㤸敥㑥挶㉥摦㔴敥昲愴㝢摢㥢敥㍤㈷摤㍤敥㜴㍣㜹攲㑡户㕢㘰扡晢晤改ㅥ昴愴晢挴㥢敥ぢ㈷摤挳敥㜴㍣㐵攱㝡敦搲㠱改ㅥ㘵散昲昷敥㜱㑦扡ㅦ扣改㜸扥㐲㜶㠴扦戸搳昱㑣㠰㙢敤愲㠱改㥥㘶散㜲㤸捦㔲攴晡㜸攵㐹㠳戲㑤㘵㄰〴㤲敥慦㔸攸晡㜸攵敦㙤㔷扡ㅤ〲搳扤〰㈳㑦扡㤷㈸㜲愵攳㑦昳戲㜴晣敤㉤改㕥挶㐲㔷㍡晥慡㜵愵ㅢㄹ㤸敥㔵ㄸ㜹搲扤㑥㤱㉢㕤㉤晡㘵改昸ぢ㔷搲扤㠹㠵慥㜴晣敤攸㝡敦㠶〵愶㝢〷㐶㥥昷敥㕤㡡㕣改㜶㐲扦㉣ㅤ㝦㐸㑡扡昷戱搰㤵㡥㍦搱㕣㙢户㜱㘰扡て㘱攴㔹扢㡦㈸㜲愵攳慦戹戲㜴晣挱㈶改㍥挱㠲㤳慥㥡摦㤹搷晢ぢ㍤慢摤㠶攰愷㑦戳㔹攰㥦敡㤹㡣㍦昸㌲扡ㄹ㕦捣搷攳敦敢㝣㡡㍣㡡摦挴ㄹ㐳晦捣㕥㘰㘷㌰扦て㜳愱㠶摦㥥ㄵ扦搷㜲㔰晡攷ㄴ昳敢慣㜸㝣㘱㉦㠸〷扦扡㜶㝢㌴愰㈷ㅥ㕦㔲扣挰搶改㕦搹ぢ攲挱㙦㥦摤ㅥ晣㘶㈹ㅥ㕦㔳捣㉦㤵搴改摦搸ぢ攲挱㉦㤰摤ㅥ㌹昴挴攳㕢㡡ぢ戶㑥晦捥㕥㄰て搳敥㔸敢挱敦㜷攲昱㍤挵晣㙡㈷㌹㝥戰ㄷ挴㠳㕦攳扡㜳昰㉢㥡㜸晣㐸㌱扦㥤㠹挷㑦昶㠲㜸㜴搸ㅤ㉢〷扦㘵㠹㐷〵㙥㝥愳昸〵㑢㍣ㄴ㝢㘴㠹搷㘰㝥㤹攲㠲攵挱㉦㑡攲㔱㐹ㅢ㝥㐷ㄲ㡦㝥㙥㡦㕦㤶㜹昰扢㡥㜸㔴搱收㜸挷愳摡敤挱慦㌴摤㌹昸㜵㐵㍣㌴摡㥣攲㜸昴㜷㝢昰㕢㐹户〷扦㜱㠸㐷つ㙤昸㘵㐳㐶愵扢㍤昸挵愲摢㘳㡤攳ㄱ愱つ扦㉦㠸挷〰户〷扦ㅢ㜴㝢昰㜳㕦㜲っ愴つ㍦昲挵㘳㤰摢㠳ㅦ敦摤ㅥ晣攸ㄶ㡦つ㘸挳㑦㙤昱ㄸ散昶攰㈷㜴户〷㍦㝤挵挳愰つ㍦㜸挵㘳㐳户〷㍦㘴扢㍤搶㌹ㅥㅢ搱㠶㥦㥤攲㌱挴敤㜱㝢㤹〷㍦〳㈵挷挶戴攱挷㥦㜸㙣攲昶攰㐷㕤㜷づ㝥㡣㠹挷愶戴㜹搰昱搸捣敤挱㑦慢㙥て㝥ㄲ㠹挷收戴攱㠷㤰攴ㄸ敡昶攰〷㑥户〷㍦㑣挴㘳ぢ摡㍣敢㜸っ㜳㝢晣戵捣㠳㥦〷攲戱㈵㙤昸㔱㈰㌹戶㜲㝢昰戰摦㥤㠳㠷㜴昱搸㥡㌶㍣㥡㡢挷㜰户〷㡦摣摤ㅥ㍣㉡㡢挷〸摡昰㠰㉣ㅥ戵㙥てㅥ㝣扢㍤㜸㘰ㄵ㡦㤱戴攱㌱㔵㍣戶㜱㝢昰昸搹敤㈱〷㌶ㅥ㍤㐶挱挶㜹ㄸ㍣挰挹ㄹ户㍡㐸㜱㔲㕥づ㘶戴摡搶㙤挵㠳㥡㔸㙤㘷㔹挹〱捣㘷挵〳㤹㔸敤㘰㔹挹㐱㡢㔶㘵ㄹ㜹昰ㄲ慢搱㤶㤵ㅣ愸㝣戱㜸挰ㄲ慢㥤㉣㉢㌹㌸昹㘲昱㈰㈵㔶㍢㕢㔶㜲㐰昲挵攲㠱㐹慣㘲㤶㤵ㅣ㠴㝣㔶㍣ㄸ㠹㔵扤㘵㈵〷ㅥ㥦ㄵて㐰㘲㤵戴慣攴㘰攳戳攲㐱㐷慣搲㤶㤵ㅣ㘰㘸㔵㐶㠲〷ㅡ戱捡㕡㔶㜲㔰昱㔹昱攰㈲㔶扢㔸㔶㜲㈰昱㘵攴〱㐵慣挶㕢㔶㜲昰昰㔹昱㈰㈲㔶ㄳ㉣㉢㌹㘰昸慣㜸攰㄰慢㐹㤶㤵ㅣ㈴㝣攳攲挱㐲慣愶㔸㔶㜲㘰昰㔹昱〰㈱㔶搳㉣㉢㌹ㄸ昸㌲昲愰㈰㔶扢㕢㔶㜲〰昰㔹昱㐰㈰㔶㌳㉤㉢搹改㝤ㄹ戹昳㡢搵㉣换㑡㜶㜴㕦㉣敥昰㘲㌵挷戲㤲㥤摢㘷挵㥤㕣慣收㔹㔶戲㐳晢慣戸㘳㡢搵㕥㤶㤵散挴扥㜱㜱㘷ㄶ慢〶换㑡㜶㕣㕦㉣敥挰㘲戵㐰慣っ㘷㠳㔱摣㍦攵㔴昸㌵㕦㔹戳㘵㤳攱㕢㠳㥢㥤㌹㍢慡攲扥㈹ㄶ㔷㤷㕢㈸敥㡥愲戸捡愳攰ㅥ㈸㡡㉢㍤ち敥㜴愲戸挲愳攰㝥㈶㡡换㍤ち敥㕡愲戸捣愳攰摥㈴㡡㑢㍤ち敥㐰愲㔸敢㔱㜰㥦ㄱ挵㈵ㅥ〵㜷ㄳ㔱㕣散㔱㜰捦㄰挵㐵ㅥ〵㜷〶㔱㕣攸㔱㜰晢ㄷ挵〵ㅥ〵㌷㜹㔱㥣敦㔱㜰㉢ㄷ挵㜹ㅥ〵㌷㙣㔱㥣敢㔱㜰㕢ㄶ挵ㅡ㡦㠲㥢慦㈸捥昱㈸戸挵㡡攲㙣㡦㠲ㅢ愹㈸捥昲㈸戸㕤㡡攲㑣㡦㠲㥢愲㈸㔶㝢ㄴ摣晡㐴昱㕢㡦㠲ㅢ㥣㈸捥㈸㔷っ昸㝦搶㥢愳㠴</t>
  </si>
  <si>
    <t>㜸〱捤㥤〷㥣摢攴晤晦敦戹摣㈹㈷㘷〹挲㐸㐸㈰㠳㕣〹㈴㈴昶搹㍥摢㠱㤰扤㈰ぢ㉥㠱㌲捡挵㐳㑥㡥摣〸㜷㤷㤰㌰㥡戰㐷搸㘵㙦〲㘵ㄷ㈸㄰㜶愱㙣捡㥥㘵㤴扤ちㄴ捡㉥㤴昹晦㝣扥㤲捥戲㉣摤攸慦晦搷慢挶昷愰攷㍢ㅦ扤㉤挹戲㥥慦㤴㌲㔵㔶㔶昶ぢ㕥晣㍦㕦ㄵ㕣ㄸ㕡户愶慤摤㙣ㅡ㌷慤愵戱搱捣戶㌷戴㌴户㡤㥢搲摡㥡㕥㌳户愱慤扤ㄷっ戴晡〶攸摢㉡敢摢ㅡづ㌶慢敡㔷㤹慤㙤㌰慡㉣㉢慢慡搲换愱ㅦ㙣晦ㄹ㑥㐷愷㤷㕥挱〶㔶㘵扡挶愶㌷㥢㉡㌶㍡㥢㄰㥢㍥㙣晡戲改挷愶㍦㥢〱㙣っ㌶㥢戰搹㤴捤㐰㌶㥢戱搹㥣捤ㄶ㙣戶㘴㌳㠸つ昳敢㕢戱ㄹ㠲愶敦㔰㌴㡢愶㑤㕤㤰㌹〰㙢㔳搷摥搲㙡㡥ㅤ扥愷㌵收㠹㤱挸戸挸戸㥡㔴㑤敤戸昰搸攱搳㔶㌶戶慦㙣㌵㈷㌶㥢㉢摢㕢搳㡤㘳㠷㉦㕣㤹㘹㙣挸敥㘶慥㔹搴戲摣㙣㥥㘸㘶挲搱㑣㍡㤶㡣挴攲昱㝣㉡㤵散扢㌵㈲捦㥦㌶㜵㘱慢㤹㙦晢㙦挵摣㠶㌱ㄷ㑣㥢㍡㙥扥搹晥摦㡡㌹っ㌱ㄱ㜲㝡㑢㔳扡愱昹扦ㄴ戴㤲㥦㘹㝣扡㤹㙤攰㠷㙦㥡慤つ捤㑢挷㘱搸㐵愰搱㑢㡣㥢搲搶戶戲㘹〵户愳㘹㘶㘳攳ㅥ㘶㕥㍥昴愶改㙤敤ぢ搳慤㑤㙤㝤㥢挸捦㙣㌵㥢戳㘶㕢晦愶ㄹ慢戳㘶愳㙤搸㔶搵戴㘷扡㜵㝥扡挹慣攰挲㠰㈶敢㌳㥣㤳㌳㥢摢ㅢ摡搷昴㙢㕡摣㘶敥㤱㙥㕥㙡搲愴戲㘹搶捡㠶㥣慡愸挰扢慣搷㜶㝥㈳㤳てち攳㘹㥡戶㉣摤摡㉥㍤㝥㠴ㄱ㍦㕢搷收㈲㙢㔱㌴㉥㙥㔲挳㍤㕥晣捣敡ㅡ㥡㜶㌳㕢㥢捤㐶㈶攱㈷㌹挶㘳㈴㠰慣捦愱㠳㤴戳㍡晣㤴㔴ㅦ㝢攷攳扡㌰㡢㌶ㅣ捤愰昹㉤慤㑤搸㈰攷㤹改收㠹㤱戱㜵敤戹改收慡㠹攱㜱㌵晡〸㘸昵㤱戴摢ㄶ捤愶㠰㤱㙢㘹㙡㌸㌸㑤摡ㄳ㔲㤱挸〴㝤ㄴ㉤慡搱愸㡡㔷戱愷扢攳㜳㙦㉢慦㑦㤷搷㘷捡敢戳攵昵戹昲㝡戳扣㍥㕦㕥扦戴扣㝥㔹㜹㝤㐳㜹晤〱攵昵换㘱攳扣慡㝡昷㉥户㕦㜷慦㥣昰挶搶敦㝦㍣晢㡣㕤㉦㌲攷戵㝤晢㠰攲捥㉤挷㠶敤戰㄰㍣摥搱搰敡摢愳搱㜶㐰攳ㄹ㙦㌲㤵㥣愰㡦愱挵㔸㌴㑡㍤㡦昱㜲捣挷㍥㌹㜵㐴扦㐵敦捥戹㙡昹搵㡢㍥扥扤攵ㅢ挵㠳㠸㈴ㅢ㠷㠵攰㘴攳ㄹ㉡㡣㐶㡢愰昱㈴㑢㐵㘳ㄳ昴ㅡ㕡㐴搱㈸昵㠴㥤㙣昴㘷捦捣㝦㜰户㑦㘶㕤扥敡昴㥢慦㝣晢摥慢ㄵて㔶㤲㉣㡥㠵攰㘴戵っ㤵㐰愳㈵搱㤴㈴㑢㑣搰㔳戴㤸㠰㐶愹㠷散㘴摢㡤㕡昳挲挲挷㕦㥦㝥挷攷㉦づ㍡㝣换ぢ攲㡡〷㐵㐹戶㌳ㄶ㠲㤳㑤㘴愸㕤搰㘸㤳搰㜸㤳㠵㙢㈶攸㤳㘹㌱〵㡤㔲昷搸挹〶㕣㌷昸捤昹攷㝣㌱昵㠲ㄳ挷㍦㍥㙥攷搱㐳ㄵ昷㐳㐹㌶つぢ挱挹愶㌳搴っ㌴摡㑣㌴摥㘴㌵昱〹晡㉣㕡捣㐶愳搴㙤㜶戲捦づ㝢㝦晤㘹搷摣㌵晦㤴㐱㕦散㌳昱㡤晢㥥㔳㍣挸㑢戲㕤戱㄰㥣㙣㌷㠶㥡㡢㐶㥢㠷挶㥢㉣㕣㍢㐱㥦㑦㡢〵㘸㤴扡搱㑥㜶昲㈳㤱つ㉤㍦㙦㍢晦戲つ㙡搸搴㘷㍥㔹慥昸㘵㈲挹㜶挷㐲㜰戲㍤ㄸ慡づ㡤戶〸㡤㈷㔹㌲㠵捦㙣㌱㉤昶㐴愳搴搵㜶戲㈳㙥㝢㝡搵愴愶㙢㜷㍤敦敡㝢昶ㅦ昷捥捦㥢愹㍥㔰㑢戲㕦㘳㈱㌸搹摥っ戵てㅡ㙤㕦㌴㥥㘴愹ㅡ散慡晢搱攲㌷㘸㤴摡㘰㈷扢㝢搵㍢㍦扤戶昶㡢㈹㌷捣改㝦挶摥㡦ㅦ㜶㥡攲㤷愳㈴慢挷㐲㜰戲㈵搰敡㘹㌴㕡〶㡤㈷㔹㌲ㄵ㥤愰㘷㘹㤱㐳愳搴昹㜶戲慢户㙡摤敦愶昵㈳攷摣㝤昶捣㤷㤷ㅣ昳昴慤㡡㕦挲㤲㉣㡦㠵攰㘴㑢ㄹ㙡ㄹㅡ慤〱㡤㈷㔹㉡っ㡣〷搰㘲㌹ㅡ愵捥戰㤳ㄹ攳㜷㌹㜴攱㜷愳收㥦昷攵㔷㜷晥㝣㔳㍥愹昸㘵㉦挹㥡戰㄰㥣慣㤹愱㕡搰㘸㉢搰㜸㤳㐵㤰散㐰㕡戴愲㔱敡㈴㍢搹㕥换㠶㈶挶晤扢㙥昶改攷つ㕢㌲㘸挷攷㑦㔱㍣愹㤰㘴敤㔸〸㑥戶㤲愱㔶愱搱づ㐲㔳㤲っ㕢攳㙡㕡慣㐱愳搴㌱㜶戲㍦㙤㜷攸㥦敥㍣㝥㡦改㜷㥥㝣攳扢㑦㝦㍡晢㈹挵㤳ㄷ㐹㜶〸ㄶ㠲㤳ㅤ捡㔰㠷愱搱㝥㡢挶㥢㉣㡡㥤㝡㉤㉤搶愱㔱㙡慤㥤㙣㥦ㄷ㐷敥摤㜰挵㡡愹㈷㝦㜶捣ぢ敤㘵慦扤慡㜸㤲㈴挹㡥挰㐲㜰戲㈳愱搵㡦㐲愳ㅤ㡤挶㥢慣〶挷挶㘳㘸㜱㉣ㅡ愵㔶摢挹㙥㝢改搱〷昳㌷ㅤ㠷晤㉣㜱搸㘵㤳敢て㔰㍣ㄹ㤳㘴挷㘳㈱㌸搹〹っ戵ㅥ㡤㜶㈲ㅡ㙦戲㌰㡥晡㈷搱攲㘴㌴㑡ㅤ㘸㈷㝢戲敦㠰〱㜷㑥扣㘲挱㜵㡢摦摦攵搳晤㈳㘹挵㤳㍥㐹㜶㉡ㄶ㠲㤳㥤挶㔰愷愳搱㝥㠷愶㈴ㄹ昶戳㌳㘸㜱㈶ㅡ愵づ戰㤳ㅤ戱敥搰敤慡户㤹㍥昳戶㌱攳㈷㑥晥㑤昲㌳挵㤳㑢㐹㜶㌶ㄶ㠲㤳㥤挳㔰攷愲搱捥㐳攳㑤ㄶ㐹㑤搰捦愷挵〵㘸㤴捡摡挹㥥㝤愶晦戶㡦㡦㥤㍣晦昰〳ㄳ㐷ㅦ愹㔷㥤愴㌶㠷㕡㤲㕤㠴㠵攰㘴ㄷ㌳搴㈵㘸戴㑢搱㜸㤳㠵㤱㙣〳㉤㉥㐳愳搴㝥㜶戲扤㙥㜹㘰昶㔵㍦扦㌵晢摥㡦攲扦㙢㝡㜰昸㜵㡡㈷换㤲散昷㔸〸㑥㜶〵㐳㕤㠹㐶扢ち㡤㌷㔹㌴㍣㐱扦㥡ㄶ搷愰㔱㙡戱㥤散愱㙦挷戴敥㜴敤挹㔳㡥㝢扣摦敦ㄶ㥤㜹散愷㡡㈷攵㤲散㍡㉣〴㈷晢〳㐳㕤㡦㐶扢〱㡤㌷㔹ㄸ㠷慢ㅢ㘹昱㐷㌴㑡捤户㤳扤㌷㐹㝦昹攱㜱㠳愷㥣昴捤搷㍢㍥晡挸捡愵㙡㄰搴㤲散㘶㉣〴㈷扢㠵愱㌶愲搱㙥㐵攳㐹㤶㑣攱晢散㌶㕡摣㡥㐶愹㔹㜶戲晥㉢挷扤㝥攵攵挹㜹㐷㉦扢戰㙣攱㌳㝦㍤㑥つ㠶㕡㤲摤㠹㠵攰㘴㜷㌱搴摤㘸戴㍦愱昱㈴㑢㐵㤰散ㅥ㕡摣㡢㐶愹挹㜶戲ㄷ敦捦㌶改晢㕥㍢晤捡㐳㕥㕡㔵扤晦戰㕤搴㔶㔰㑢戲晢戰㄰㥣散㝥㠶㝡〰㡤昶㈰ㅡ㙦戲㌰㍥戳㠷㘸昱㌰ㅡ愵㔲㜶戲攷㑦㕡戴㘱攳㜱ㄷ㉣戸昲挷㉤㔲晤㈶扣㜲戲ㅡ〲戵㈴㝢ㄴぢ挱挹晥挲㔰㡦愱搱ㅥ㐷攳㑤ㄶ挳攱敡〹㕡㍣㠹㐶愹ㅡ㍢搹㙢ㅢ㔶ㅣ扡挹愸㠵㜳㑥改ㄳ㍢昵㠱㠷㝥ㄳ改晢㌴搴扢摢攷扣搳㕢搳〷攱㔷㐴攱〷㑡捤戸㌰晦敢晡㤷ㄹ㝥㤸攵攳昹㐴㍥ㄲ挹挵挳改㘸扡㜲〴挲㜶昷㈷〰て捦㝤昳㝢㌵攰搴昹㈰昹㑤㌰㜴㙡扡捤㉣晣㐴ㄸ㘳敢愶戶慣㙣捥戵つ昱㔷搶戵愷摢捤慤扣扡㐲㤰ㄲ户㍡晣㘲㌲摢㈴摦㌶㕥户㍤搳㡤㉢捤㈹慢ㅢ㉣昵搶ㅥ㌵㝥㉦戵㘴㠲戵㌳㕢捤〳㍢戴㈵㈳㥡㠲ㅦ昴慢㈴㜶挹㕡㕡㉡㙢㕣挳愷㉤㙢㘹㌳㥢㘵㜸㘳㥡ㄶ㌶㘴㤷㥢慤㜵㈶㉦〷㤸㌹㔹搵捤愹戲㝦戴㡤㔹搰㡣ㄵ挵捦戰摣㐸户㌴㍦㘳㜵扢搹㥣㌳㜳ㄸ敦ち戳戵㝤捤愲㜴愶搱摣愲挸挴捡〹挵攰㈲昱捣㤶散捡戶㘹㉤捤敤慤㉤㡤挵㥡㈹戹㔵㘹晣㔰捣捤㙢挹㤹昸㥤㔷挱㔷㤹㉡敢搵㑢愹戲ㅤ晣㝥㙣㌱㙥摢㌸昹㈰㕣ㅦ昱搶昸捣〷ㄵ㙦㜶攳昶挰摡㘱㉤ㅡ㑤㙥㤳攵愳扡〸㈶㜱ㄹ㘶晢㘰㐳搷㍡昱摡〹慤㐷〷㕢换ㄸ㍢㍥戹晦扦挶攵攵〳敤戵㥦戱ち㍦愶㘷攳㜷㘳愳搹摡改㤵ㅦ挵ㄱ改捦愰愹ㅣ㡦扤㌹㤰㕥〵㉣搴㙡戵愶昲愰㠶㕣晢㌲㙤㤹搹戰㜴ㄹ捦戲㜰㜵愸慡㡡㘸㑢㕥晡㜳㄰改捦戳㜹〱㑤㈸㔴愶扤㐸㈳㉤愴晦搵敡㔷㡥挴晦㝢晥㌳扤ㅣ㕥扡㕣ㄶ挰㌵㥣戶捡愶㤹㉤慤㙤扤㝡昹慤攵散㜴摢戲㜶㙥㥥㥤㉢ㄹ敦㈵㌶㉦愳愹ㅣ㠵愶换慢〰〳㘰㔴挱㡢ㅤ晤㥡愶㥢昹㌴㉥㌱挹摥慤搲㤵㑤搶㔵㡢改㘶㕢㔶攷攵㡤㌹搸㔷㔶㙢㔸挲捥摦户㠹㕢扦戹扡㝤㝡扡㍤摤扢〹ㄷ㑡昰㈹改㌰ㅡ㈳㕥搶ㄲ㍤晢㠹捣昱づ搹㍤㐴㌰㘴搱ㄵ愵㡦〸慣㐸搸㜱戰扦㤴昵戲摢捥㔷〲㘳摦〶㉢愱㜹㌷昴攲ぢㅥ扣昴㌰换㙣㕥戴㘶㠵搹㐶昳㉡慤㔳㤴摥摤㡢挱ㄶ㘴㌳㡢摢ㅢㅡ摢挶㘱愴戳㕡㕢㔶慥昸㙦挶㘱㉣晤ㄵ㌴捥慢昲㔷搸㡡扢扦㑥挰㔵搶㝢ㄵ㍦㥢晡晡戲㉡㐶愳㐴摦㤶つ户㔶〴晢〵晦㤳㤷晥㍡晥ㄷ敡㑣㔷㔹つ㡢㥥㕣ㅣ慡㠴㝤摦㈶㄰㕡搴㙡捡攵慥㉡改㠰㜶扦愶扤㕡㕡㤷㘷㕡㕡㤶㜳㝢敡㉦扤戶㘵愶搹捥㑢㐸㝤散㑢㘶㜲㘹㑣愹㕥扤㡡慥晦戸慥㌵つ㐳㝣敤㙤㌴晤愶㌴㌶づ㜷㈲戶㘹敦㐰搴ぢㄷ戳戴㜷戱㄰挷㤱扣扤愵ㅤ㐹㠷慦慡ㅤ扥㈳捤摡摡㠷㑦挳户攵㜰㝥㐷㌵㌶㌴㥢挳㐷㌷户っ㙦㌵摢㔶攰慡戱戹晤戸搵㡤㙤慢搵㔰愰攱㜵㥣㔱㕦挶て㜸㈹晡捤㤴㙢㍥㝥摣摣愱昷㈱㑦愹㈱戶愲攴㙡搲㘸㈴ㅢ㠱㍦晤〳㌴㙡㌰捣㜸挸挱㜲昱㑢晦㄰㝤晤㈳㌶ㅦ愳挱㠱㐳㍥ちㅣ㌷㍥戱扡㙡㝢晣㥦挷づ晤㔳㌶晦㐴愳挶愰攱㥥慢㝦㠶挶㜹㈹〳昱戹㐱挸㠷扡〳挴愵ㅦ敡㔷㤰㠶昴㑥㜴㙡㉣㉣昸挱敡〴愹ㄳ㥤㑥㙣㑡㐳㘰㕦〰㤵戶愲攴ち搷㜸戸〹㠰ㅦ改摦ぢ㘶晥〰㝥㘶づ㠲搱戹㌹扡〰㤴㕢㕤ㄵ㠶㑥〰昴㠲㐰攷昵㝤㔵〳㤱〰愸㐴捦㜹愹敦㝦㜶〱㠸㐰㕣ち㐰㘷㑣扤ㄳ㥤㡡挲捦て挰攷〸敥ぢ攰㌳㕢㔱㜲搵慤ㄶ㤱㐶㜰ㄴ㥢㜲挸㥦挲捣ㅦ挰㘶㔰敢㥢戳搹〲㡤ぢ挰㈰慢慢ㄲ〸㈲〰〶搳㘸㉢㌴㉡〵㤱〰ㄸ㠲㥥昳㔲敦戹〱㈴㈱㉥〵㌰㡣㌱昵㑥㜴㙡〲晣晣〰扣ㅡ〴攰ㄵ㕢㔱㜲㈵㜰㈲㈲㡤攰㈸㐶㜳挸㉦〵〲搸〱㙡㝤っ㥢戱㘸㕣〰挶㔹㕤戵ぢ㠲〸㠰昱㌴ち愳㔱㤳㈱ㄲ〰ㄱ昴㥣㤷㝡捡つ㘰ㄲ挴愵〰攲㡣愹㜷愲㔳㔳攰攷〷攰挱㈰〰て搸㡡㤲慢㤳搳ㄱ㘹〴㐷戱ぢ㤲慡晢〲〱㑣㠶㕡㥦挲㘶㉡ㅡㄷ㠰改㔶㔷捤㐰㄰〱㌰㠳㐶㌳搱㈸㕥戰ㄴ〰戳搰㜳㕥敡㜶㌷㠰㤹㄰㤷〲搸㡤㌱昵㑥㜴㙡㌶晣晣〰㕣ㅦ〴攰て戶愲攴㡡改㙥㠸㌴㠲愳㔸挴㈱㕦ㅢ〸㘰㑦愸昵扤搸晣ㅡ㡤ぢ挰㍥㔶㔷捤㐵㄰〱戰㉦㡤昶㐳愳收㐳㈴〰㝥㠳㥥昳㔲ㅢ摣〰收㐱㕣ち㈰捤㤸㝡㈷㍡戵〰㝥㝥〰捥〹〲㜰戶慤㈸戹㡡扢〷㈲㡤攰㈸づ攰㤰捦っ〴搰〸戵摥挴愶ㄹ㡤ぢ挰ち慢慢敡㄰㐴〰ㅣ㐸愳㔶㌴㙡㌱㐴〲愰つ㍤攷愵㑥㜴〳㔸〴㜱㈹㠰㠳ㄸ㔳敦㐴愷昶㠴㥦ㅦ㠰㈳㠲〰ㅣ㙥㉢㑡慥㉣敦㡤㐸㈳㌸㡡㜵ㅣ昲摡㐰〰㐷㐰慤ㅦ挹收㈸㌴㉥〰挷㔸㕤戵て㠲〸㠰㘳㘹㜴ㅣㅡ戵ㅦ㐴〲攰㜸昴㥣㤷㕡攵〶戰㉦挴愵〰㑥㘲㑣扤ㄳ㥤晡つ晣晣〰㌴〶〱㔸㙥㉢㑡慥㜶㉦㐱愴ㄱㅣ挵㔹ㅣ㜲㐳㈰㠰㜳愰搶捦㘵㜳ㅥㅡㄷ㠰ぢ慣慥㑡㈳㠸〰戸㤰㐶ㄷ愱㔱㔹㠸〴挰挵攸㌹㉦戵挴つ㈰〳㜱㈹㠰换㘰ㅦ搲㍢搱愹ㅣ晣晣〰散ㄹ〴㘰戱慤㈸戹〲捦㑢敢㈳㌸㡡敢㌸攴扡㐰〰搷㐳慤摦挰收㐶㌴㉥〰㌷㔹㕤戵っ㐱〴挰捤㌴扡〵㡤㍡〰㈲〱戰ㄱ㍤攷愵㜶㜵〳㘸㠰戸ㄴ挰ㅤ㡣愹㜷愲㔳换攱攷〷㘰㜲㄰㠰㐹戶愲㘴㔶愰ㄹ㤱㐶㜰ㄴ昷㜳挸ㄳ〳〱㍣〸戵晥㄰㥢㠷搱戸〰㍣㙡㜵㔵ぢ㠲〸㠰扦搰攸㌱㌴敡㐰㠸〴挰攳攸㌹㉦ㄵ㜳〳㔸〱㜱㈹㠰愷ㄹ㔳敦㐴愷㕡攱攷〷㘰㠷㈰〰摢摢㡡㤲㤹㡡㤵㠸㌴㠲愳㜸㤹㐳摥㉥㄰挰慢㔰敢㝦㘳昳ㅡㅡㄷ㠰㌷慣慥㕡㠵㈰〲攰㑤ㅡ扤㠵㐶慤㠶㐸〰扣㡤㥥昳㔲摢戸〱ㅣ〴㜱㈹㠰昷ㄹ㔳敦㐴愷搶挰捦て挰㘶㐱〰〶摡㡡㤲搹㤳㐳ㄱ㘹〴㐷昱㑦づ㜹㤳㐰〰㥦㐳慤㝦挱收㑢㌴㉥〰㕦㕢㕤㜵ㄸ㠲〸㠰㙦㘸昴㉦㌴㙡㉤㐴〲攰㕢昴㥣㤷慡㜲〳昸㉤挴愵〰㝥㘰㑣扤ㄳ㥤㕡〷㍦㍦〰㍦晦ㄴ㜰㉡晣㤳慤㈸㤹搱㌹ㄲ㤱㐶㜰ㄴㄵ攵ㄸ昲て㌰昳㍦ㄵ搶愰搶㝢戳愹㐲攳〲㄰戲扡敡㈸〴ㄹ挹㐰㝤㘸搴ㄷ㡤㍡〶㕤〱搰て㍤攷愵扥㐴㡥㡥ㅦ㐳㐷㐳㕣ち㘰ㄳ搸㠷昴㑥㜴㡡㔳㐷㝥〰㍥っ〲昰㜷㕢㔱㌲换㜴〲㈲〹㠰慤㌸攴昷〳〱っ㠵㕡摦㥡捤㌶ㅣ㕤攱搷攰㜰慢慢搶㈳搰㐸慥捥〸ㅡ㡤㐴愳㑥㐲㔷〰㙣㡢㥥昳㔲慦戹〱㥣〸㜱㈹㠰敤㘰ㅦ搲㍢搱愹㤳攱攷〷攰戹㈰〰捦摡㡡㤲㤹慦搳㄰㐹〰㠴㌹攴愷〳〱搴㐰慤㐷搹挴㌸扡〲㠰㕡慢慢㑥㐷愰㤱㕣㥤〴㡤㤲㘸搴ㄹ攸ち㠰ㄴ㝡捥㑢㍤散〶昰㍢㠸㑢〱㑣㠴㝤㐸敦㐴愷捥㠴㥦ㅦ㠰扢㠳〰摣㘵㉢㑡㘶攳捥㐱㈴〱㌰㤳㐳扥㈳㄰挰㙣愸昵㌹㙣㜶攵攸ち〰收㕡㕤㜵㉥〲㡤攴敡捣愳搱㝣㌴敡㝣㜴〵挰〲昴㥣㤷扡搱つ攰㍣㠸㑢〱搴挱㍥愴㜷愲㔳ㄷ挰捦て挰ㄵ㐱〰㝥㙦㉢㑡㘶〸㉦㐶㈴〱戰ㅦ㠷㝣㔹㈰㠰晤愱搶敢搹㉣攱攸ち〰㌲㔶㔷㕤㠲㐰㈳昱愷㘷㘹㤴㐳愳㌶愰㉢〰㑣昴㥣㤷㍡捦つ攰㔲㠸㑢〱㌴挰㍥愴㜷愲㔳㤷挱捦て挰愹㐱〰㑥戱ㄵ㈵戳㤶㔷㈰㤲〰㘸攵㤰㑦ち〴搰づ戵扥㤲捤㉡㡥慥〰㘰戵搵㔵㥣搲ㅣ挹搵㔹㐳愳㠳搱愸慢搱ㄵ〰㠷愰攷扣搴㔱㙥〰㔷㐱㕣ち㘰㉤散㐳㝡㈷㍡㜵つ晣晣〰ㅣㅣ〴㘰㡤慤㈸㤹㐹晤〳㈲〹㠰攳㌸攴㠳〲〱㥣〰戵扥㥥捤㠹ㅣ㕤〱挰挹㔶㔷㕤㡦㐰㈳戹㍡愷搰攸㔴㌴敡㐶㜴〵挰㘹攸㌹㉦搵散〶㜰〳挴愵〰捥㠴㝤㐸敦㐴愷晥〸㍦㍦〰戹㈰〰㔹㕢㔱㌲扢㝢ぢ㈲〹㠰㡢㌸攴㜴㈰㠰㑢愰搶㉦㘵戳㠱愳㉢〰戸摣敡慡㡤〸㌴㤲慢昳㝢ㅡ㕤㠱㐶摤㠶慥〰戸ㄲ㍤攷愵㝥敤〶㜰㉢挴愵〰慥㠵㝤㐸敦㐴愷㙥㠷㥦ㅦ㠰昹㐱〰收搹㡡㤲ㄹ攷扢㄰㐹〰摣挲㈱敦ㄶ〸攰㔶愸昵摢搸摣捥搱ㄵ〰摣㘹㜵搵摤〸㌴㤲慢㜳ㄷ㡤敥㐶愳敥㐱㔷〰晣〹㍤攷愵愶扡〱晣〹攲㔲〰昷挱㍥愴㜷愲㔳昷挲捦て㐰㌲〸㐰挲㔶㤴捣㠲摦㡦㐸〲攰㌱づ㌹ㅥ〸攰〹愸昵㈷搹㍣㠵挶〵攰ㄹ慢慢ㅥ㐰愰㤱㕣㥤㘷㘹昴ㅣㅡ昵㄰扡〲攰㜹昴㥣㤷ㅡ敢〶昰㈰挴愵〰㕥㠲㝤㐸敦㐴愷ㅥ㠶㥦ㅦ㠰㤱㐱〰㐶搸㡡㤲㤹昹扦㈰㤲〰㜸㡢㐳ㅥㄶ〸攰ㅤ愸昵㜷搹扣挷搱ㄵ戶㠰て慣慥㝡っ㠱㐶㜲㜵晥㑥愳て搱愸㈷搰ㄵ〰ㅦ愱攷扣搴ㄶ㙥〰㡦㐳㕣ち攰㔳搸㠷昴㑥㜴敡㐹昸昹〱攸ㅢ〴愰㡦慤昰㔶ぢ㔴㍥㠳㐸㍤㤸攵敤挳〱攷昷㙣㌰て攲戴㔴晦㍣捡㠵愷慤㙣㙢㙦㤱㌹戴㝥昹改㉤昳㕢摡愷㌷戴慤㘸㑣慦ㄹ㤸户ㄷ昶㕡㘶㌶㘳㠶扢ㄵㄳ摤ㅥ㔹换㡡ㄵ㘶㑥捦搷戵慣㙣捤㥡㜳愶晦㉦捣㠰㘳晤昰搱挹攴㜷戹挲敢㍦㥢搴㉤㠳㈷戶ㄲ扣捡㉡㥦㐳㐰敦摣㥣ㄴ㉤扢收搱㘵搱㠰攱㠰〲搱㐵つ敤㡤㘶㥦扣捣㘱换㜲㔵ㅥㄴ㔱㌶㤰敢㥤㕦戴っ㜳㔶搳晢攵㘷戵㌶攴㌸㐷挴て㘳㌳换㜴慥戹ㄴ㈵〲ぢ㕢摡ㅡ㔸戱摣㉦扦愸㌵摤摣戶㠲戳㥤搹㌵㥢ㄶ昵㘴㕡戴㌲㍦戵愱戹つ㘹攴㔳攴昲㠰㝣摤戲㤶㠳㜰慢挲捡愶收㔹改ㄵ㙤晦ㄳ㥦㡡攲挷㈲㉦昹㘸㔴戹㉡㉦㔷㔵攵㔵晦改攷愳晤ぢ晢搸㐰慢〸㝣㌸戶搳昶搶㠶捣㑡〲㤳ㅣ㌵㘸㉢搸挸㘷㔸㔶昹㍣㤶扣昳㥡慥㡦搰㔳㤴挰戱ㄶ㤵攰晢捥㡦㜷摣晦戱㌵捣昵㙦㌱㥣扥摦愱搹㜵搶攲㌹㠵㜲㥤晦搳捤ㄴ㤵㉦㈰㜲户慢㈳㌶㠷㜱㝦㙢ㄳ㘲挵〴户㈸散㤹搸ㄲ搸昳㙥㤶愱扣搸㜰ぢ敤㕦㔸㥣㠹〹昶扥昹戹改㡣搹㠸扡㠰愶㜴㝢㝦慢挳〲つㄴ摢户搹扡㘹㉤㑤㑤㘹㙥㜲扣㘵愰㉥㥢㙥㌴慢昲㔳㔶戶户捣㙢㘸搶昳㘸㘴扢戴㐵改搵㄰愵㔷㕢㌳昸昹㍤㔸㉦㈴换㡣搵戲㌴摤摡搰扥慣愹㈱㕢挵づ攷㑢晦㈷戶㔵ㅣ㍦㉡〰搳㜹㌹挷ㄲ㙦㐹㠰㌵㌱㡦㡦㝢ㅣ慡㘸㠸㡥ㅦ㍦戶攸㜲愵攱㍦昵ㅦ㤶㤳攰挸㈳㕦㈸晡昷㠸㔶㠹㍦㌹ㄴ挹㔸㍥㤷愹㔸㉣㝥扥ㄶ㥢愸ㅣ㥣搴㕦㘹㠰㍦晤〷㤸㜲㠱㝦ㄵ㉦愱改戴搶愰㌷っ㐲㜳㕢搲戹㤹改㉣㙥晦改㙤摦晣㔳㠵㡦㤶㠷㥡㔶㠳搵ㅦ搳㔰㔰㠴改敤㔵つ㌹戳戵㡡㠲㍡摣摣㔴挱扡ㄱ捤晡っ㌱て摥慢慣戲戲㑦㤵㕦慥㌹㑥慣㔱昶㥣扡晢收愹㌹㈵昱㍦搹㍤㌹㠹㘳て㠵攴㉢敡㐷慣㡥晥ㄳ搷改㘵〸戹㍥ㅥ㠳㥦㘹昰ぢ㥡捡㔷愰昴㝥㌶挵㠵ㄸ㈸搷搰㘱㔴㈱户捤戰㐴愴ち攵ㄴ㔲㕢㔲㈹㉢搲挷㔵ㄳ愲㔹攵㈰㔵捥扤㌸㕡ㅤ戶㜲㌳ㄷ戲㡥慦慣㍤挱㌷㐳㔹㜹㜹〵㍥㙡捤㕢㑦㔷㤲ㄶ挱㥡敡㑣㈹ㄶ㔱摢㘰〸ㅡ换〸户攲捥㠲昸昵㍥昷愶扣〸㈳㑣㙤晦㠲晦挹㉢ㄴ搲换攱㔲ㄶ㔲慦愳㜵㌸㔴㔱㘲㠱挲㈷㠰换㘰㘸搴〷㄰昲㙣挰昵摤愵㍥㐴㤷摦㕦戸戸〷㔴昲昲ㅣㅢ搵㐷㤰昲昸愸㙢っ昲㌱㤶㜸搸改搸っ慢㈰敤㝡㌳晣㠴ㅥ昸搳㜹㕦ㅢㄷ攴敦㔳㉣㌸㐳愶挰ㅥ㜲〸㌶㝡ㅦㅡ晥搳摦愰㉦つ晡搱攰㌳ㄸ昰昳搵晡愳ㄷ挰㑤敥㤱昱攱㘶挰〵摣扥㜲攵㜰㜱摢㠴㌹㌶㘵㡥ㅦ㘱攰攵昶㌳㘴挲㑤ㅢ〸㤳敥㝥捦㈸㝥㙣挲㜲㌳〶㈶㠴㈲㤶㕢㐰摡㌵换㜲戸㤱㤶扥愵〴戱㍡㡡挵ち㍥㉣〷挱㐶ㅦ㑣㐳ㄶ㌲昸ㄸ㙣㐵㠳㈱㌴㘰㙤㠳戰ㅣ㡡㕥〰㑢戹〵挸㠷攵㌶㜰〱㑢㤶㍢㌸㌹㕣㉣㠷㌱挷㜰收㘰㘹㠲㤷㈵敢ㄱ慣㙤㤰㉣攵攵摤〶㔹慤㈰摣㐶㌲〸换ㄶ㡡戸㡤㠲戴㙢㙥㉣㙦挰ㅢ户㜶㌱〸ㄶ攴㡦㌵づ捥㤰㈹戰户挱㕦挱㐶摦㡥㠶慣㝦昰㌱ㄸ㑤㠳敤㘹挰㤲〸攱戶〳㝡㠱摣㜰㤷㠵て户戱㜰〱户㘱慥ㅣ㉥㙥㍢㌲挷㌸收㘰㐵㠳㤷ㅢ换ㄸ㉣㙥㠱晢㉥㡢ㅣ㠴㕢㤸㐱㔸敤㔰挴慤〶搲慥戹戱㉡〲㙦㕣㈶㘵㄰㠷ㅢ㑢㈳㝣戰挴㘰愳挷㘹挸戲〹ㅦ㠳㕡ㅡ㈴㘸挰㑡ち攱㤶㐴㉦㠸ㅢ㙦捣昲攱㌶〱㉥攰挶攲ち㈷㠷㡢摢㑥捣戱㌳㜳戰㄰挲换㙤㌲㘴㕤㙣㙦㔳㘰㈲摣㜶㘱㤰愹攸ㄵ㜱㥢っ㘹搷摣㔸㑣㠱㌷㉡㉤ㄸ挴攱挶㡡ち㘷挸ㄴ摡摢摢㔴搸攸搳㘸挸㙡ぢㅦ㠳改㌴㤸㐱〳ㄶ㘰〸户㤹攸〵㜱攳㍤㘶㍥摣㘶挳〵摣㔸㤳攱攴㜰㜱㥢挳ㅣ扢㌲〷敢㈷扣摣㔸㌴搱挵昶挶㤲ち攱㌶㤷㐱㔸㕢㔱挴㙤㍥愴㕤㜳㘳つ〶摥戸㘳㡤㐱ㅣ㙥㉣挴㜰㠶㑣愱捤㙤㈱㙣昴摤㘹挸㈲つㅦ㠳㍤㘸㔰㐷〳搶㙤〸户㐵攸〵㜱攳敤㜲㍥摣昶㠴ぢ戸愵㕤㌹㕣摣昶㘲㡥㕦㌳〷换㉥扣摣㔸㙢搱〵㌷㔶㘲〸户㝤ㄸ㠴㈵ㄹ㐵摣昶㠳戴㙢㙥㉣摤挰ㅢ昷挳㌱㠸挳㡤昵ㅢ㍥㔸昶㠷㡤㕥㑦㐳搶㜶昸ㄸ㉣愱㐱㥡〶㉣昷㄰㙥ㄹ昴〲戸挹㥤㝦㍥摣㜲㜰〱㌷㔶㠰㌸㌹㕣摣㑣收挸㌳挷㍡ㄸ㜸戹ㅤ〱㔹ㄷ晢㈹ぢ㌸㠴摢㌲〶㘱㈵㐷ㄱ户〳㈰敤㥡ㅢ㉢㍥昰挶摤㜶っ攲㜰㘳搹㠷㌳㘴ち敤敤慤ㄱ㌶㝡ㄳつ㔹ㄲ攲㘳搰㑣㠳ㄶㅡ戰㑡㐴戸慤㐰㉦㠰㥢摣挴攸挳慤ㄵ㉥攰挶挲ㄱ㈷㠷㡢㕢ㅢ㜳昰戹〲㡡㐵ㅥ㕥㙥慣散攸㘲㝢㘳摤㠷㜰㕢挵㈰㉣〰㈹攲戶ㅡ搲慥戹戱㔰〴㙦㑣ぢ㌰㠸挳㡤搵㈲捥㤰㈹戴戹ㅤっㅢ晤㄰ㅡ戲㤲挴挷攰㔰ㅡㅣ㐶㠳㡢㘱㈰摣㝥㡢㕥〰㌷戹ㅦ搳㠷摢㍡戸㠰ㅢ敢㑤㥣ㅣ㉥㙥㠷㌳挷ㄱ捣挱摡㄰㉦㌷ㄶ㠴㜴挱㡤攵㈲挲敤㈸〶㘱摤㐸ㄱ户㘳㈰敤㥡ㅢ敢㑢昰挶㥤㠲っ攲㜰㘳㤱㠹㌳㘴ち㙤㙥挷挱㐶㍦㥥㠶㉣㐰昱㌱㌸㠱〶敢㘹挰㥡ㄴ攱㜶㈲㝡〱摣攴搶㔲ㅦ㙥㈷挳〵摣㔸愶攲攴㜰㜱㍢㠵㌹㑥㘵づ㤶㤴㜸戹戱㡥愴ぢ㙥慣㌲ㄱ㙥愷㌳〸换㑤㡡戸㥤〱㘹搷摣㔸㤶㠲㌷敥㐳㘴㄰㠷ㅢ㙢㔳㥣㈱㔳㘸㜳㍢ぢ㌶晡搹㌴㘴摤㡡㡦挱㌹㌴㌸㤷〶㉣㘵ㄱ㙥攷愱ㄷ挴㡤㜷挹晡㜰扢〰㉥攰挶敡ㄶ㈷㠷㡢摢㠵捣㜱ㄱ㜳戰ㄲ挵换㡤攵㈷㕤㜰㘳㜱㡡㜰扢㠴㐱㔸愵㔲挴㙤〳愴㕤㜳㘳㌵ぢ摥戸换㤱㐱ㅣ㙥㙦㘲挹ㄹ㌲㠵㌶户换㘱愳晦㥥㠶㙦昹ㅢ㕣㐱㠳㉢㘹昰㌶っ㠴摢㔵攸〵㜲昳晦㍥扤〶㉥攰挶愲ㄸ㘷㄰㉥㙥搷㌲挷㜵捣挱〲ㄶ㉦㌷㔶慤㔸摣〲㝦㉦戰愶㐵戸㕤捦㈰㉣㙥㈹攲㜶㈳愴㕤㜳㘳ㄱっ摥戸㠷㤲㐱ㅣ㙥慣㠴㜱㠶㑣愱捤敤㈶搸攸㌷搳㤰㔵㌲㍥〶户搰㘰㈳つ㔸㌸㈳摣㙥㐵㉦㠸ㅢ敦㕤昶搹摥㙥㠷ぢ戸戱㤶挶挹攱攲㜶〷㜳摣挹ㅣㄵ昸㌵敦攵挶㘲㤷㉥戸戱ㄴ㐶戸摤捤㈰慣㠹㈹攲㜶て愴㕤㜳㘳敤っ挹攸昷㌲㠸挳㡤〵㌴捥㤰㈹戴戹晤ㄹ㌶晡㝤㌴㘴㜱㡤㡦挱晤㌴㜸㠰〶慣户ㄱ㙥て愲ㄷ挴㡤户㘱晢㜰㝢ㄸ㉥攰挶ㄲㅣ㈷㠷㡢摢㈳捣昱㈸㜳戰㕣挶换㡤㌵㌲㕤散愷慣愰ㄱ㙥㡦㌱〸㑢㘹㡡戸㍤〱㘹搷摣㔸㜲㈳摣㥥㘴㄰㠷摢〸㐸㥤㈱扢戸㍤〵ㅢ晤㘹ㅡ戲㈶挷挷攰ㄹㅡ㍣㑢〳㤶改〸户攷搰ぢ攲挶㍢捡㝤戸扤〰ㄷ㜰㘳攵㡥㤳挳挵敤㐵收昸㉢㜳戰捡挶换㡤愵㌵㕤㜰㘳攱㡤㜰㝢㤹㐱㔸㠱㔳挴敤㔵㐸扢收㔶ぢ㌷攱昶㌷〶㜱戸戱㕣挷ㄹ戲㡢摢㙢戰搱㕦愷㘱搲摦攰つㅡ扣㐹〳㔶昷〸户户搰ぢ攴㠶㥢攳㝤戸扤〳ㄷ㜰㘳挱㡦㌳〸ㄷ户㜷㤹攳㍤收㘰㜱㡥㤷ㅢ㉢㜲扡搸㑦㔹慦㈳摣㍥㘰㄰ㄶ敥ㄴ㜱晢㄰搲慥戹戱挰㐷戸㝤挴㈰づ㌷㔶昹㌸㐳㜶㜱晢ㄸ㌶晡㍦㘸挸ち㈰ㅦ㠳㑦㘸昰㈹つ㔸ㄴ㈴摣晥㠹㕥㄰㌷摥攷敦挳敤㜳戸㠰ㅢ敢㠴㥣ㅣ㉥㙥㕦㌰挷㤷捣挱㥡ㅥ㉦㌷ㄶ昲㜴戱扤戱捣㐷戸㝤捤㈰㑢搰㉢攲昶㉦㐸扢收挶扡㈰攱昶㉤㠳㌸摣㔸ㅣ攴っ搹挵敤㍢搸攸晦愶㘱捥摦攰㝢ㅡ晣㐰〳ㄳ〶挲敤㐷昴㠲戸昱㤱〵㍥摣㝥㠶ぢ戸戱扣挸ㄹ㠴㡢摢㉦捣㔱㠶㌹ぢ挵㔲㈰㉦㌷搶晦㜴戱扤戱㍡㐸戸攱戲㜶㤹㕡㠵㕥ㄱ㌷摣㑦摣つ㙥慢攱㈶摣㉡ㄹ挴攱挶㥡㈲㘷挸㉥㙥ㅡ㙣昴摥㌴㘴扤㤱㡦㐱ㄵつ昸㠰㌴挵ㄲ㈴攱ㄶ㐲㉦㠸ㅢ㥦扥攰挳慤㉦㕣挰㡤㔵㐹㑥づㄷ户㝥捣搱㥦㌹㔸㐱攴攵挶戲愱㉥戶㌷ㄶㄵ〹㌷㠳㐱㔸㕤㔴挴㙤㔳㐸扢摥摥㔸㠵㈴摣〶㌲㠸挳㡤愵㐸捥㤰㕤摣㌶㠳㡤扥㌹つ㔹愶攴㘳戰〵つ戶愴〱㉢㤷㠴摢㈰昴㠲戸昱㐱ㄲ㍥摣戶㠲ぢ戸戱㤸挹挹攱攲㌶㠴㌹㠶㌲〷ぢ㡦扣摣㉥㠱慣ぢ㙥㤷挲㐴戸㙤挳㈰㉣㑡㉡攲㌶ㅣ搲慥戹戱㜸㐹戸㡤㘰㄰㠷摢敦㈱㜵㠶散攲㌶ㄲ㌶晡戶㌴㘴㜵㤳㡦挱㈸ㅡ㔴搳㠰〵㑦挲敤㔷攸〵㜰㤳㘷㘲昸㜰ㅢつㄷ㜰㘳つ㤴㤳挳挵㙤㝢收搸㠱㌹㔸慦攴攵㜶㉢㘴㕤㜰㘳〹㤳㜰ㅢ换㈰户愳㔷挴㙤ㅣ愴㕤㜳㘳捤㤳㜰ㅢ捦㈰づ㌷ㄶ㍥㌹㐳㜶㜱ぢ挳㐶㡦搰㤰㐵㔱㍥〶㌵㌴㠸搲㠰㜵㔲挲㉤㠶㕥〰㌷㜹扣㠷て户㕡戸㠰摢㝤慥ㅣ㉥㙥〹收㐸㌲〷换㥣扣摣㔸摢搴〵㌷㔶㍥〹户〹っ挲ㄲ愸㈲㙥㍢㐳摡㌵㌷㤶㑡〹户㠹っ攲㜰㘳扤㤴て㤶㕤㘰愳㑦愲㈱㙢愹㝣っ㈶搳㘰ちつ㔸㕥㈵摣愶愲ㄷ挴㡤㑦㉡昱攱㌶ㅤ㉥攰挶㡡㉢㈷㠷㡢摢っ收㤸挹ㅣ㙦挱挰换㡤㈵㔱ㄶ户挰摦㔹㉣㤸ㄲ㙥戳ㄹ㠴㤵㔳㐵摣㜶㠵戴㙢㙥慣戰ㄲ㙥扢㌱㠸挳㡤㘵㔶捥㤰㈹戴㝦㉦捣㠵㡤㍥㡦㠶㉣挱昲㌱㤸㑦㠳〵㌴㘰㔵㤶㜰㕢㠸㕥㄰㌷㍥㜴挵㠷摢ㅥ㜰〱㌷ㄶ㙡㌹㌹㕣摣敡㤸㘳ㄱ㜳戰慣㐳挶扥㤸㍤㝢散㤵㥣㥡昷捥㌸㤷㔴〳㐸㠶㍣敢〲敡摡搷㌴愲ㄶ㠳㡢㥣㠱戶㤶㌸㤷ㅥㄲㄹ收挵㕢㕡㌱㝢㔷攱㝤㝥㐴㠷敦搳㐸摣㘷㌳捦戳㌹挴㡤ㅡ㤶ㅤ㔴㕥昳㐳改昳㈷㍡晣㌹昰挲㡤晡昴攱㑢摢ぢ㐳摣㙣㕥㐳戶戵愵慤㈵摦㍥扣づ㜵㐶挳昹慣㤳㝣㔹㔹㜸㑡攵㔵㠸攸㥢㤳㉢㔶搱捣挷㑢慥攲扤晦愱攵捤㉤〷㌵换㘸㉡摢昸挸ㄷ攱搵扢㌷搳㠴㤸㠷慦㙤〱捦㘰㠹〲㥤昵扤搱昶敢㘵㜰㡥㥦挶摡㍥攸㔷㑦㥢㍡㙤㡦晡㙣㉡㥥㡤挶㜳戹㝣㌶㤲㡦攵㌳㌵愹慣㤹㡦挶昳㘶愲㈶㤱捥㈷㘲〹㐳㑡〲ㄸ㘳㕦昸ㄸ㉣〲㤰㜴晢戱挷㙡〰改㔱㔷㔹㡥㤳愲敥捥捦挳扥㑣㘵㔴㔶攵㤴㔹搱扢户慡昶㍣㤲愴㘴㕥㥦搵㌵昲㑣〷㑤攳戴㝥攵〶挰敡㥥ㄳ〷㔸昸㉣攸捣㔳㍢扤ㅥ㐳搰㤷愰〹ㄹ扤㈰愰㑣㑢愳摢㝦摡搴㝡㔷㜹㤲㤶㠱㙣ㄳ挸㡡ㅦ晢愹㘵㈱敥ぢ戱㤴㌳攰㜹愲㙤㐶㠵ㅤ㐵ㅦ挱昰㈶昴晡㐸㉣㈹つ㜲㠱戴ㄴ㈲㉥挸㕦ㄵ愴摣慡搵㌹㔸ㄱ㙥㑢㔰攰づ㕡㤸㜰㕢㔰㘷㐱挲敤愱昸昳搴攱㐴ぢ㝤㌹㕡㝣㥥㈱㍢戴搶㠸扥昵㜹挶㘳昱㘸㈶㤷㡣挴㌳昹㘸㉣㙦㘶搳愹㔴㑤㉡㤳㑥㈵㘲㌵攱㐸㉡ㅣ㌵晡㌸挳㘹㠲㡦搱搷改挹攷搹捦改㔱愷っ昴昸㤹慡㔳㌱㄰昲挶㜲㤹㝥㈰㔴㝡㉢㥡㤰戱〹〴㈲㈳㌷㥤愰㜴㘲㌱㌶㜵攴愳改㜰㄰攵摢㘳㐹㙤〶戹㤰㔸〳㔱〷㠹㉤㈰ㄵㄲ挷㈰㠵㐳㐲㍢〴㈶㠱扢㡡㍡ち愶愵㜸戶㐴㈴戸攱慡㌷㕡攰ㄹ㘴攷搳㝥㡢扥㠵㈷㘷㐶㙡㤲搹㔸㉡㤶㑥搵挴㙡㤲戹㔴扡㌶㥥捣攲扦㔸㌶ㄱ㡥㘷搳挶㘰㘷㡣㙢攱㘳㙣攵昴搶戱㌷挴改㔱愷戶㐱㑦昰晣搶㡤攷㐸愸昴愳搰㠴㡣㘱㌰挰ㅢ㑦户㐳搷扢㔹ㅤ〳㤹捦㘶㜵㉣挴挵㥢搵㜰㍢㡡㍥㥥㙢㜶㍣昴昲㌸㔱㌵ㄲ㜲㠱戹ㅥ愲づ㤸愳㈰ㄵ㤸敤㉥㤸㍡㘱捡㘶搵敡换㡤搳昷戴搰㑦㐱ぢ㙥扦戲㐳㙢愷愲㙦㜱换㥢搱㔴㉣㥢㑡搴搶㐴㙢㘲昱㜰㑤㍡ㄹ㡦挶㌳戵愹摡㜰㍥ㅦ捤㐷㌲㠶捣散㌳挶㘹昰㌱㐶㍢㠳ㄳ㙥摢㍢㍤敡搴㔸昴㠴㕢愳㥢摢㤹㔰改㘷愱〹ㄹ㍢挲〰敦㌲㥤摣㜴㠲搲㠹挵ㄸ攷挸㙢愹㍣㥦昲〴㤶㔴ㄸ㜲㈱㜱㈱㐴ㅤ㈴㙡㈰ㄵㄲㄹ㌷㠹㡥ㅤ㙣㠹㉦㠹㈸㥣㄰〴戵晢㘸㐱㈲㘶㠷搶㌶愰㙦㤱㐸搵挶搳改㜴㈲㥣慤挹挶㘲戱㙣㈴ㄹつ㈷昱㌸收㑣㈲㥡〹攷㘳㤱㥣㈱㜳昵㡣㜱ㄹ㝣㡣㕡㘷㜰戲㠳㈵㥣ㅥ㜵㙡〲㝡㐲㘲ㅦ㌷㠹㉢愱搲慦㐲ㄳ㌲㜶㠲〱摥㘵扡㘷〷摢搹㤱㑦愴昲て㜴搸〵㑢㙡ㄷ挸㠵挴つっ㑦〹晦㈶㐳㉡㈴ㄶ扡㐹㜴㙣ㄳ昳㝤㐹㑣㠱ㄳ㠲攰ㄲ㉣㕡㤰㤸㙡㠷搶㙥㐱摦㈲㘱挶㌳昱㐸ㅥ㙢㥦捡㐵㘲改㐴㍣ㄹ㡦㈴㘳㘶搲㡣愴搲攸收㌳挶㌴㘷㌸ㅢ攱㘳㑣㜷㝡戲㑤挸挴㍢攳㔳愷㘶㐳㈷㈴㘶扢㐹摣〱㤵㝥㈷㥡㤰㌱〷〶㜸㤷㙣ㄳ扢㍡昲改㔴摥㑢㠷ㄹ㔸㔲㜳㈱ㄷㄲ昷㐱搴㐱㘲㍥愴㐲㘲ㄷ㌷㠹㡥㙤㘲㘷㕦ㄲ㥣㌴㐷㄰摣搹㡢ㄶ㈴ㄶ摡愱戵㠷搱户㐸㘴㜳搹摡㕣㌲㔶ㅢ愹㡤㥢戱㙣㉥㤲㑣攴戲攱摡㙣㍥㘶收捣㍣㜶ㄷ㘳㜷㘷㌸㡦挰挷搸挳改挹㌶㔱攷昴愸㔳㝢愲㈷㈴㙡摤㈴ㅥ㠷㑡㝦〲㑤挸搸ぢ〶㜸㤷㙣ㄳ扦㜶攴扢㔱昹㉣ㅤ收㤲挴㍥㤰ぢ㠹攷ㄹ㥥ㄲ晥敤〷愹㤰ㄸ敢㑢㘲〷㕦ㄲ㥣〶㐷㄰㍣㝥ち㉤㐸散㙦㠷搶㕥㐶摦㈲㤱慢㑤㘴㜲戹㕣㉣ㄶ㌷㤳㔸昱㐸㉡ㄲ㡥搴㘴㘲搱㉣㡥ㅣ挹摡㘴摣愸㜷㠶昳ち㝣㡣㈵㑥㑦㐸愴㥤ㅥ㜵㉡㠷㥥㤰ㄸ攵㈶昱㍡㔴晡ㅢ㘸㐲〶㈷扢昱㉥㈱㤱㜷攴㝢㔰昹㉥ㅤ敡戸捥换㈰ㄷㄲ敦㌳㍣㈵晣㍢〰㔲㈱戱㤵㥢㐴挷摥㌱挸㤷挴㜲㌸㈱〸㥥晢㠳ㄶ㈴ㅡ敤搰摡挷攸㕢㈴㙡挲㌵戵搸ち愲㤹戸ㄹ㡦愵戳搸㍣戲改㔸㉥㕡㕢㙢㥡ㄹ㌳㤳㠸ㅢ㑤捥㜰晥〱ㅦ愳搹改挹摥㈱搳摤㡣㑦㥤㙡㠵㑥㐸㙣敡㈶昱ㄹ㔴晡攷㘸㐲㐶ㅢっ昰㉥搹㍢摡ㅤ昹摥㔴㝥㐳〷㍥㠵㐱慤㠲㕣㐸㝣换昰㤴昰㙦㌵愴㐲愲捡㑤愲㘳敦搰㝣㐹慣㠱ㄳ㠲攰㡡ㅢ㕡㤰㌸搸づ慤晤㠸扥㐵㈲㥣挰㤱㈲㥦㡦㘷㙢攳昱ㄸ㡥㤷愹戰㤹捣挷搲㌵㘶㉣ㄵ捦愴㙡ㄳ挶㈱捥㜰㝥㠲㡦㜱愸搳㤳㙤㐲㈶戰ㄹ㥦㍡戵づ㍡㈱㔱收㈶愱㉡愱㉦㐷ㄳ㌲づ㠷〱摥㈵摢挴ㄱ㡥㝣〹㤵扤改㤰挶㤲㍡ち㜲㈱挱㝦ㄴ愰㠳挴㌱㤰ち㠹㝦㝤㕦㌸㈵㈹㥣㥣㝤つ㘹改搹〷㈷㥦㌱㐶搴㔱㈲ㄴ㐸ㅣ㘷㠷搶晡愳㙦㤱㠸㈶昲㌵搹㌴昶㠵㑣ち㕦ㅤ㈹晣㉦ㅣ愹㌵愳㘹㝣㡢㘶㤳ㄱ㌳㘷ㅣ敦っ㘷〰㝣㡣ㄳ㥣㥥㤰㔸敦昴愸㔳㈷愳㈷㈴晥㠹挱㜴㥣㥣つ㠴㑡摦っ㑤挸攰ㄴ㌳摥㈵㈴㑥㜵攴㝣慣㠳㍥㤸づ换㐸攲㜴挸㠵挴㄰㠶愷㠴㝦㘷㐰㉡㈴摥昳㈵昱㡥㉦〹㑥㈷ぢ㠹㘱〸〵ㄲ㘷搹愱戵攱攸㕢㈴㌲搱㙣㌲ㄷつ愷㈳㤹ㅣ戶㠹㘸㙤㉡ㄳ㑢㐵㜳戵愹㐸㌲㤵㑦攰ぢ搶㌸摢ㄹ捥〸昸ㄸ攷㌸㍤㈱㜱慥搳愳㑥㕤㠰㥥㤰㜸捤㑤愲ㅡ㉡晤㔷㘸㐲〶㈷㡤昱㉥㈱㜱㤱㈳攷㉤っ晡ㄸ㍡戴㜰㥤㉦㠱㕣㐸散挸昰㤴昰㙦〳愴㐲攲㌹㕦ㄲ捦昸㤲戸っ㑥㐲㈲㠲㔰㈰㜱戹ㅤ㕡慢㐱摦㈲ㄱ捦攵㜳㤹㘴㌸ㅣ慦㡤㐷㜰挲㥥捥攴㜱㕡㤵㠹挵昳改㘸㉥㥣㠸㠶つ㤹㍢收〸愳昰㌱慥㜰〶㈷㈴㘴摡搸搱愹㙢愰ㄳㄲ㡦戹㐹㈴攰愶㈷搱㠴㡣㙢㘱㠰㜷〹㠹敢ㅣ昹㑡㉡㈷搲㘱ㄵ㤶搴昵㤰ぢ㠹㐹㄰㜵㤰戸ㄱ㔲㈱昱㘷㌷㠹㡥㈳收㍤扥㈴晥〸㈷㈱㌱つ愱㐰攲㈶㍢戴㌶ㅤ㝤㡢㐴㈲㡢扤㈲ㄱ愹㠹㈷㙡㔳㌱搳㌴搳戱㈸㑥㌸戳昱㥡㜰ㄸ㕦愶ㄱ搳戸搹ㄹ捥っ昸ㄸ户㌸扤㜵㠸㙢挸㐴㌰㐷㑦㥤扡ㅤ㍡㈱㜱扢㥢挴ㅣ愸昴㕤搱㠴㡣㍢㘰㠰㜷挹ㄱ昳㑥㐷捥㈷㍥攸ぢ攸㜰ㄸ㐹摣つ戹㤰搸㥤攱㈹攱摦㍤㤰ち㠹敢㝤㐹㕣攷㑢攲㕥㌸〹㠹挵〸〵ㄲ㝦戶㐳㙢㝢愲㙦㤳挸㐴㈲㤹㝣㙤㈴㥥㐸㠳㐴㌲㥥づ攷捤㔴扣㌶㠷慦㡦㝣㍡㤵㑥ㄸ昷㌹挳搹ぢ㍥挶晤㑥㑦㐸㍣攰昴愸㔳て愳㈷㈴慥㜰㤳搸ㄷ㉡㝤㍦㌴㈱㠳㔳戵㜸㤷㤰㜸搴㤱ㅦ㐹㘵㥡づ㐷㜱㥤ㅦ㠳㕣㐸㘴ㄹ㥥ㄲ晥㍤〱愹㤰戸挰㑤愲攳扢攳㍣㕦ㄲ㑦挲㐹㐸㉣㐵㈸㤰㜸捡づ慤㉤㐳摦㈲㔱㔳㕢㥢挰搵㠹㜴㍥ㄳ慥挵搹㔴㉡㤵捥愷㌲㌵㤹㥡㘸㈴㘳攲㡣㍢㘶挸㡣㉤㐷搸〰ㅦ攳ㄹ㘷㜰戲㜷㍣敢昴愸㔳㉦愰㈷㈴捥㜰㤳㘸㠲㑡攷扦ㅢㄳ㌲㌸昹㡡㜷挹摥昱㔷㐷㝥〲㤵㙤㜴㔸捦㜵㝥ㄹ㜲㈱戱㤲攱㈹攱摦慢㤰ち㠹ㄳ㝣㐹ㅣ攷㑢攲㙦㜰ㄲㄲ㙢㄰ち㈴㕥戳㐳㙢〷愳㙦㤱㠸㘶愳㐹㌳㥣挴㔱㌳ㄷ挵改㜵㌲㠹搳散㕣㉣㤹挲扦〱㔳㠳㍤㈴㙢挸ㅣ㉣㐷㜸〸㝣㡣㌷㥣挱〹㠹㌷㥤ㅥ㜵敡ㅤ昴㠴挴ㄱ㙥ㄲ㙢愱搲搷愱〹ㄹ敦挲〰敦ㄲㄲ敦㌹㜲㍥っ㐲㍦㥡づ愷㜳㥤㍦㠰㕣㐸ㅣ换昰㤴昰敦㐳㐸㠵挴㙡㌷㠹㡥攳挴㉡㕦ㄲㅦ挱㐹㐸慣㐷㈸㤰昸搸づ慤㥤㠸扥㐵㈲㡢ぢ㔶昱㥡㝣㌸㕢ㅢ挱摥ㄱ捥攳㙣ㅢ㍣㙡ㄳ搹㐴づ㍦敢昳㜱攳ㅦ捥㜰㑥㠲㡦昱㠹搳㤳扤攳㔳愷㐷㥤晡ㅣ㍤㈱戱挲㑤攲㌴愸昴搳搱㠴㡣㉦㘰㠰㜷挹摥昱愵㈳攷㔳㈱昴戳改㜰㉥搷昹㙢挸㠵挴戹っ㑦〹晦晥〵愹㤰挸扢㐹㜴散ㅤ㌹㕦ㄲ摦挲㐹㐸㕣㠸㔰㈰昱㥤ㅤ㕡扢〸㝤㡢㐴〴㍦扥㔳昸扤㔱㥢挶改㘵㌴㡡㔳敦㔴㙤慣㌶ㄳ㡥㤸愹㙣ち换挶扦㥤攱㕣っㅦ攳㝢愷㈷摢挴て㑥㡦㍡昵㌳㝡㐲㘲㝦㌷㠹换愰搲㉦㐷ㄳ㌲㝥㠱〱摥㈵摢〴挷㈸昲㡢愹扣㥡づ㤷㜰㥤换㈱ㄷㄲ搷㌲㍣㈵晣攳挴愶㤰㔸攴㈶搱戱㑤散攱㑢愲ㄲ㑥㜸攳攱㔲〸〵ㄲ㥡ㅤ㕡扢ㄱ㝤㡢〴捥㈷攳㤱㔴㍣ㅣ捦愴搳戱㝣㍡㤷挱㠱〲㤷㉡㈲㤹㔸戲㈶ㅤ㑦愵㡣摥戶㡦晥㐷昸ㄸ㥣敢㤴挱挹㌶㈱㤳㥥㡣㑦㥤敡ぢ㥤㤰㤸敢㈶戱ㄱ㉡晤㔶㌴㈱愳ㅦっ㘴㡤㍤搷㈷㌸慦㈹㜲㍥㈷㐲扦㡢づ㝣搰㠳㌲㥣㘴㝦㘲㜸㑡昸挷愹㑡㈱㌱搵㑤愲㘳㥢㤸散㑢㘲㈰㥣昰㐶㠱て㐲㠱〴㈷㈷ㄹ㑤扢ㅦ㝤㝢㥢㠸㈵ㄲ攱㔴㈲㕡ㄳ捤昰〲㠵㤹捣搴㈶愳戵昱㐴㈶ㄱ挶㜶ㄱ换ㄸ㥢摢㍥晡〳昰㌱㌸㝢㈹㈴㘴㥢搸搲改㔱愷㌸㈷㈹㈴㈶戸㐹㍣〲㤵晥㈸㥡㤰㌱〴〶㝥摢挴㔰㐷捥〷㐶攸㑦搲㠱㑦㝣㔰㌲昹㐸搱搳っ㑦〹晦㠶挳㕡㐸㠴㝤㐹㡣昳㈵㌱〲㑥㜸攳㤱捤〸〵ㄲ㈳搱ㄱㄲ㉦愰㙦㤳挸㐴愲㤱㜴㉥㥦㌱㙢昳戱㙣㌸㥣㑣㤹改㘴〴ㅢ㐷㉡㡥㙢㌷搹㥣戱慤敤愳扦〸ㅦ㠳昳㤱〵ㄲ搵㑥㡦㍡挵㔹㐶㈱㌱摡㑤攲ㄵ愸昴㔷搱㠴っ㑥㌴晡㤱攰摣愳挸㙦攱㔸摦愴挳㐶慥昳㔸㈷晣摢っ㑦〹晦㌸㥤㈸㈴戶昱㈵㌱搴㤷挴㜸㌸攱㕤愶扦㡦㔰㈰ㄱ戶㐳㙢ㅦ愰㙦㤱愸挱戹㐳㍡㠱㡢㔵㈹㕣攸㡣攳〲㜱㌲㘳㐶戲搸㌵㘲昹㥡㕣㌶ㄶ㌵㈲戶㡦晥㜷昸ㄸ㥣㘱㉣㤰㠸㍡㍤敡ㄴ攷つ㠵挴ㄶ㙥ㄲ晦㠰㑡晦〴㑤挸㐸挰挰㡦〴㘷ㄳ㐵捥㐷㐸攸㕦搰㠱捦㠰㔰㌲㐱㐸搱㔷っ㑦〹晦㜶㠶戵㤰攸敢㑢㈲攴㑢㘲㈲㥣昰挶扤挱〸〵ㄲ㥣ㄲ㘴㌴敤㍢昴㉤ㄲ㘱㥣㌶挴挳㔹搳㑣搶㠰㐴㍥㤳挴〱ㄴ㠷㠹㐴搴㑣㈴㘳㤹㕣㡤㌱挹昶搱晦つㅦ㘳戲搳㤳扤㘳㡡搳愳㑥㜱㈶㔰㐸㔴戸㐹晣〴㤵晥㌳㥡㤰㌱〳〶㝥㈴㘶㍡昲晢㌹搶㕥ㅡ㥡〷戸捥㌲攵㐷㔱㈵㐴ㅤ㈴㌸攵㈷㈴扥晦户敢户㘸挷ㄱ昳㍢㐸㑢㝦㡢敥〶㈷扣㔱捦㠱㔰㈰㌱ㄷㅤ㈱ㄱ㐲摦㈲㤱㡣收㌲戱㐴㡡挷挷㘸慣㈶ㄷ㑥㈶搲㤱㜴ㄶ㐷㠹㘸愴ㄶ攷摢㜱㘳㥥敤愳昷㠱㡦挱㔹㐰㐶搰搷㘱挱㔸攰昴愸㔳㥣摢ㄳㄲ㕦㘲㌰ㅤ扦㐵〷㐰愵ㅢ㘸㐲㐶ㅤっ㠴㠴攷㠸挹ㄹ㍦㤱昳愱ㄲ晡收㜴㜸っ㑢挶㘲挸昱㐶㔹〵㐴晤㝡㔵敥㡤捥㑥㥥ㄹ㈲晦扢挹挷㜸㥦昷㍦〳捦敦㘷㐵㑣㔹㉦摣㐶㙢摤㝣㕡㔱㍥攱㍦㡢挵㌹㈸摥㝢捥扦捡て戱慥晦㠷㌸㘴㔹㤸㤵㘲挴㘱昸搳〷㘳㠵㉢昷挵敡㠶晤㠶搸搹扦〷〷挷戲捤㥢收戴㘱㉥ち晦慥攰愲㤶㈹戸搷搵晡㐷改㌶㜱收愸挶㌸㡦愱慦㉥㐸愶㘴摡昰摣㠲㜶搳㜱㕢搰摡攱㠷挷扡㘳戶ㄱ㡡㌱㝣㘸晤收㠵㥥敢收摤㈱〵改ㅣ㍣㙣㥢㑦慣㜰㈲戶攱㡥搶㡡昲㕥捡昷㝥㝡晢㥦㥦攳摤扡㡣㠶㝦㘲㘱㑥㡥〰㠶昸摣扡㍣戵愱㕤㙥晤ㅦち扤搲㌹㜵愹つ挱摡㔶㑤ㅣ㌵㝤户㔱㤱㘸慣昲㍤㝣ㄴ摤捥㔲っ㥥㌹戹〵㠶昴慤ㄱ㔲㜱㌷㘷㌴㡡〶搴愳㠳ㅤㄹ户㄰ㄷ扤㍥㥦㘴㜷㈷㕢晦慦戲晦㙦㑣ㅥ戰挴昱昸㡤ㅡ㜱晡㤴捡户搶㕥晣挵㌵㍢㔵㕦㜸挳㉦昶晦搷㕡ㅥ㥦㑦㍡敦㕣扥晥㌲〹㤳㥦搸ㅦ㈱搵摦㘶昳づ㥢㜷搱愸㌷㌱㠸㔷㜱㔷㜲挹攳捡摦戰ㄵ摥挷㤵ㅢ㑢ㄱ〹㙦搴摣㘰扣晤㝡愹攵攸㜰扦㔱慦挱㠳ㅢ㉢㔷㔵慦收㕡㌶㐱捣㙤㑣改㡤㘸戵敤㈰戳㘱搶㐴搴换㌰㜵㄰㠴昴敤愱ㅢ㜰㈰慣㝡〶㠲昳㠳攲搱㙤㄰〷挱挳て挴昳昶晡㤶㠰㜸捥㔶㜸ㅦ㕢㙥慣㐱㈴扣换昴昱ㄶ㠸挳搰ㄱ㄰捦挰愳〳㐴㠴㈰㌸㡦㘷㠱攰っ愱ㄶ㉤㠰㠸㈷搴ㄳ㐵㈰攲戴㕦〷㉢㠷捤㠰㈳搱改ㄹㄵ㑥ぢ昶㡣ち愷晢晣愸㍣ㄲ㐴攵㘱㕢攱㝤㤶戹戱ㅥ㤱昰㉥搳㜷戲愸㥣㠲㡥㔰㜹搰㑤㘵㈲搷㤲戳㜴ㄶㄵ捥晦㘹㤳㈰搳㈶㡥㥡㌹㙢㔴㑣晤戹㠸挹ㄴ㘸〶㥣〹㥢㥥㘱攰㉣㕦捦㌰㥣てて㍦っ㜷〵㘱戸搳㔶㜸㥦㘸㙥㕣㠸㐸㜸㤷改戳㉣っ㤷愲㈳ㄸ㙥㜷㘳㤸㐳っ㥣愲戳㌰㜰昲㑦摢つ㌲㘷㉦㠹慢㕢㡡㐰捣㈳㠸㉢㘱搵㌳㄰㥣攴敢ㄹ㠸㍦挰挳て挴つ㐱㈰慥户ㄵ摥㈷㥢ㅢ㌷㈰ㄲ摥㤸ㅡ戱㐰摣㡣㡥㠰戸捥つ㘲㌱㐱㙣㠴捡〲挱戹㍦㙤慦〲㠸㔸㔲㕤㔵〴㘲㙦㠲戸〳㔶㍤〳挱㌹扥㥥㠱攰㑣㥦ㅦ㠸换㠲㐰㙣戰ㄵ摥㈷㥣ㅢ㥣㈰挴ㅢ〵㈱ㄶ㠸㠷搰ㄱ㄰㤷戸㐱愴〹㠲ㄳ㜴ㄶ〸㑥晤㘹搹〲㠸㥡㤴扡愰〸㠴㐹㄰㡦挳慡㘷㈰㥥㜰㍣扡㝤摣攴㐴㥦ㅦ㠸戳㠳㐰㥣㘵㉢扣㑦㍡㌷㥥㐷㈴扣㔱㕣㘲㠱㜸〹ㅤ〱㜱㠶ㅢ㐴ㄳ㐱扣〲㤵〵㠲㌳㝦㕡㡢ぢ㐴㔸㥤㕡〴攲㐰㠲㜸ㅤ㔶㍤〳挱ㄹ㍥昱攸㌶〸捥昳昹㠱㔸ㅦ〴攲〴㕢攱㝤攲戹昱㍥㈲攱㡤捡ㄵぢ〴攷昸〴挴㜱㙥㄰㙢〸攲ㅦ㔰㔹㈰㌸昱愷ㅤ㔲〰ㄱ㡢愹愳㡡㐰ㅣ㐶㄰㥦挱慡㘷㈰㌸挱搷㌳㄰摦挰挳て挴摡㈰㄰扦戵ㄵ摥㈷㥦ㅢ摦㈲ㄲ摥㘵晡㤱ㄶ㠸ㅦ搰ㄱ㄰㠷扡㐱ㅣ㑤㄰㍦㐱㘵㠱昸ㄱ㑢摡戱〵㄰㤱㕡戵扡〸挴昱〴愱戰㑥㍤〳挱昹㍤昱攸昶ㄶ搱ㅢ收搵ㅣ扥攷摣慡㉤〸㐴慢慤昰㍥〱摤搰ㄱ㐹㐰㥣㘲㠱攸㠷扥㠰㔸攱〶㜱ㅡ㐱㜰㜲捥〲挱㘹㍦敤㜷〵㄰搱戰㙡㉣〲㜱㈶㐱っ㠴ㄵ摥㍤㌸挹攴昴㥥㜸㜴ㅢ挴㘰㤸㔷晢㠰㔸ㅡ〴㈲㙦㉢扣㑦㐲㌷㠶㈰㤲㠰㌸摦〲㌱っ㝤〱㤱㜳㠳戸㤰㈰㐶㐰㘵㠱ㄸ㡥㈵敤攲〲㠸㔸㔸㉤㈹〲㜱㈹㐱㔴挳ち敦ㅥ㠰攰散㥥㜸㜴ㅢ〴攷昸慡㝤㐰散ㅢ〴㘲ㅦ㕢攱㝤㈲扡戱㈳㈲〹㠸㉢㉤㄰ㄱ昴〵挴慦摤㈰慥㈶㠸㈸㔴ㄶ〸㑥晡㘹搷ㄶ㐰㐴㔳㙡㔱ㄱ㠸㍦㄰㐴〲㔶㜸昷〰〴㈷昷挴愳摢㈰㌸挵㔷敤〳㘲㐱㄰㠸昹戶挲晢㘴㜴㘳ㄲ㈲〹㠸㥢㉤㄰搳搰ㄷ㄰㜳摤㈰㌶ㄲ〴㘷收㉣㄰㥣昳搳㙥㉢㠰㠸挷搵散㈲㄰㜷㄰挴ㅣ㔸攱摤〳㄰㥣摢ㄳ㡦㙥㠳攰っ㕦戵て㠸㘹㐱㈰愶摡ち敦ㄳ搲㡤摤ㄱ㐹㐰摣㙢㠱㔸㡣扥㠰㤸散〶㜱ㅦ㐱㜰㘲捥〲挱㈹㍦敤㠱〲㠸㔸㐲敤㕣〴攲㈱㠲搸ㄷ㔶㜸昷〰〴愷昶挴愳摢㈰搲㌰慦昶〱㤱〸〲㔱㙢㉢扣㑦㑡㌷戲㠸㈴㈰ㅥ户㐰㉣㐵㕦㐰挴摣㈰㥥㈴〸捥换㔹㈰㌸攳愷㍤㕤〰ㄱ㡤愸㜰ㄱ㠸㘷〹愲〹㔶㜸昷〰〴㘷昶挴愳摢㈰摡㘰㕥敤〳㘲㑣㄰㠸ㅤ㙣㠵昷㠹改挶㑡㐴ㄲ㄰㉦㔹㈰搶愰㉦㈰㐶扢㐱扣㐲㄰㥣㤶戳㐰㜰挲㑦晢㕢〱㐴㑤㑣㡤㉡〲昱㍡㐱慣㠵ㄵ摥㍤〰戱捥昱攸㌶〸㑥敦㔵晢㠰ㄸㄶ〴㘲ㅢ㕢攱㝤㜲扡㜱㉣㈲〹㠸㜷㉤㄰㥣摡ㄳ㄰㐳摤㈰摥㈷㠸㤳愰戲㐰㜰扥㑦晢㝢〱㐴慣㐶つ㉡〲昱ㄱ㐱㥣〶㉢扣㝢〰㠲昳㝡攲搱㙤㄰㥣摤慢昶〱㌱㌰〸挴愶戶挲晢〴㜵攳㕣㐴ㄲ㄰㥦㔹㈰㌸戳㈷㈰っ㌷㠸㉦〸攲㘲愸㉣㄰㥣敥搳扥㉡㠰㠸搶愸扥㐵㈰扥㈱㠸换㘰㠵㜷て㐰㜰㕡㑦㍣扡つ㠲㤳㝢搵㍥㈰㝡〷㠱搰㙣㠵昷㐹敡〶攷〴〵挴てㄶ〸㑥散〹㠸ち㌷㠸㥦〸攲㡦㔰㔹㈰㌸摢愷晤㔲〰ㄱ㡦慡戲㈲㄰ちて㔹ㅣ戰ㄱ㔶㜸昷〰〴㘷昵挴愳摢㈰㌸户㔷敤〳攲㠷敦〲慥摡㝤㙦㉢扣㑦㔴㌷㌸㈵㈸㈰㝡㘳散戸㙡㜷ㅦ晡〲攲㍢㜸㝣㠸戵㤳慢㜶㍡㤴㡡㔳㜲ㄶ〸㑥昶㘹㝤㈰㜳慥㐷搴慡慦㘱晥ㅥ捣慤㙢㤹晤〸攲ㄱ㔸攱摤〳㄰㥣搴ㄳ㡦㙥㠳㜸ㄲ收搵㍥㈰㍥ぢ〲昱㑦㕢攱㝤戲扡挱ㄹ㐱〱㌱搰〲昱㍣晡〲攲ㄳ㌷㠸捤〹㠲㌳㜲ㄶ〸捥昵㘹㕢ㄶ㐰㐴㤲敡挳㈲㄰㠳〹攲ㄵ㔸攱摤〳㄰㥣搳ㄳ㡦㙥㠳㜸ㄳ收搵㍥㈰摥つ〲昱㡥慤昰㍥㘱摤㜸ㅢ㤱〴挴㌰ぢ〴㘷昵〴挴㕢㙥㄰㈳〸攲敦㔰㔹㈰㌸搵愷㙤㕢〰ㄱ㑤慡搷㡡㐰㔴ㄳ〴㘷改昰敥〱〸㑥改㠹㐷户㐱㝣〱昳㙡ㅦ㄰㉦〵㠱昸慢慤昰㍥㘹摤昸ち㤱〴挴ㄸぢ〴㈷昵〴挴ぢ㙥㄰㍢ㄲ挴扦愱戲㐰㜰愶㑦ㅢ㕦〰㔱ㄳ㔵捦ㄴ㠱㠸㄰〴㈷改昰敥〱〸捥攸㠹㐷户㐱昴挲㠱慡摡〷挴攳㐱㈰ㅥ戳ㄵ摥㈷慥ㅢ㤵㠸㈴㈰ㄲㄶ〸ㅤ㝤〱昱愸ㅢ㐴㡡㈰晡㐰㘵㠱攰㐴㥦戶ㄳ㘴搶愵摢㤴㝡戰〸挳㐴㘲ㄸ〰㥢㥥㘱攰㜴㕥捦㌰㙣づて㍦っ昷〶㘱戸挷㔶㤴㍣㜷㝤㑢㐴敡敡戹敢慥㝦搰㝣〰搸㔷收㜹晢㕦㥦扣㈵收昴ㅤ㙥〰㙣㘸㙣㤴㝢攷晡攲㌱挹慤昸㈷挵攷攲㘹攰㜸㌸㜲㕤㠳晤捦搴捥挱㔳挲昹搴㔹攷㐱扣扡昴攸慣攵ㄷ戴攲挹扣扤昳㜳摡昰ㄴ昷㕣ㄵ晥㐹攴昶㜶戳戵昹㝦攱ㄹ捡戸㥢㤱㡦愸挱换㝡㝡戲敦㡤㠴扣㐳搰㜷愲捣㝡戰㝡㠱㠷昳㉦㠵㤷昳改捡晦搹〳摤戵㘹搸挴㥣攷戸收㕣捦ぢ慦㔰㜷攳㈳戶收慣搷㤵晤㈲㘳㉥㉢㐷攱㈶㌷搶㤹㘸㝡攱㥦晡㤵戹㘶㌴㈱㝤ㄶ㈴㜲㐳愹㌴㘵㤵㠳戱ㄹ㜸㔷㡥户㜶昲挱ㅦ㘵㥥㝦敦扢㑦ㅦ慥戱昳慡搸ㅡ慥㥤㑤㌰昲换戳㜷㔳㝤扡戵㌵扤愶慡愹扥搱㙣㕥摡扥慣慡㝥ㄵ收㔳昱㥣㜳㡣〳晦㜸戸㍥〷晦㘷㉡晥愹㙤ㄱ㤱摢愵捥㤵慤㔰ㅢ㝤㔷㙣㉥搷㠰㉢㔶㔸愹昹ㄴ昱㉥㔹㙢愵㔴㌵㘲㜰挵㥣㤷摡ㅥㅤづ㔷㕦〸换㡥㜴攳㈱㘱㍡㙤㜷㐸晤搹㕥敦㍢㠴㍡搸㙢㡢搰ㄴ戳㕤っ㠹㝢ㄸㄱ挴㉥ㅡ㐶ㅣ〲ㄹ挶㕥戰散ㄸ挶㑥昶㌰㜴づ愳㐲㕤改㥢㜲ㅦ挶㘶捡挲㕡敦㐷㤱㙢慤㈷㝡搳㜱㐲㐹搲敤て换㡥㜴㥣慡㜱㐱扥挴㌷㕤㥡戱㡢㈱㘷㍤改收㜸搳㜱摡㐶搲㤹敥㜴㥣㄰㤱㜴搶摡㥤敢㥢㙥ㄹ㘳ㄷ慦摤〱㥥㜴㡢扤改昶㜶搲㌵扡搳㜱摡挱戵㜶愷晢愶㙢㘱散攲戵㍢搰㤳㡥㌳ㄴ㐵㥦㥤改愴㙢㜳愷攳挵㝤㔷扡昵扥改㔶㤵愶㕢敤㐹挷㜹㠰愲㜴〷㍡改づ㜶愷㍢挸㐹㘷挱㍣捡㌷摤㘱㡣㕤っ㜳慤㈷摤ㅡ㙦扡挳㥣㜴㠷扢搳ㅤ改愴戳昶挷挳㝣搳ㅤ挵搸挵㌰㡦昱愴㍢摡㥢敥㜸㈷摤㜱敥㜴愷ㄴ愷㕢攵㥢㙥㝤㘹扡㤳㍣改㑥昳愶㍢搳㐹㜷㡡㍢ㅤ㉦扡扡㍥扢ㄶ摦㜴愷㤷愶㍢挳㤳敥㐲㙦㍡㕥㠰㤵ㅤ攱㉣㜷㍡㕥摡㜴愵㕢收㥢敥摣搲㜴攷㝢搲㕤敤㑤挷换㥣㤲敥㐲㜷㍡㕥㐰㤴㜴搶愶㤲昶㑤㜷〹㘳ㄷ㙦㉡ㅢ㍣改㌶㝡搳摤攱愴扢摣㥤㡥㤷改㕣改昶昱㑤㜷㘵㘹扡慢㍤改㜸㐵慦㘸㐷㜸挸㐹㜷慤㍢ㅤ㉦㠶戹㘰搶昹愶扢㥥戱㡢户捣ㅢ㍤改㜸摤慣㈸摤戳㑥扡㥢摣改㕥㉡㑥㌷搷㌷摤挶搲㜴户㜹搲扤攲㑤昷扡㤳敥づ㜷㍡㕥搸㜱挱㥣攱㥢敥㙥挶㉥晥散敥昱愴㝢摦㥢敥㈳㈷摤㥦摤改㜸昹挴〵㜳ㄷ摦㜴て㌰㜶㌱捣㠷㍣改扥昰愶晢挶㐹昷㠸㍢ㅤ㉦㔲戸搶㉥攱㥢敥㌱挶㉥㕥扢㈷㍣改㝥昲愶攳〵ぢ搹ㄱ㥥㜲愷攳愵〰搷摡㠵㝤搳㍤换搸挵㙢昷㍣㐵慥慦㔷㕥㌵㈸摡㔴㜸㔹㐰搲扤㠸㠵㡥慦㔷晥攰㜶愵摢摥㌷摤换㌰昲愴㝢㤵㈲㔷㍡晥㌶㉦㑡挷ㅦ摦㤲敥㌵㉣㜴愴攳捦㕡㔷扡㤱扥改摥㠴㤱㈷摤摢ㄴ戹搲㡤㐰扦㈸ㅤ㝦攲㑡扡㜷戱搰㤱㡥㍦ㅥ㕤改㠶昸愶晢〰㐶㥥㜴ㅦ㔲攴㑡挷摦㤹㐵改㈲㄰㐸扡㡦戱搰㤱㡥㍦搱㈴㥤㜵㄰摢捣㌷摤愷㌰昲㙣㉡㥦㔱攴㑡挷㕦㜳㐵改昸㠳㑤搲㝤㠱〵㈷㕤㈵捦㤹扢㝤㐲捦捡户㠱昸改搳㘸㘶昹敦昶㑣挵扦晥㌲愶ㄱ㈷收摤昸挷㜶扥㐴ㅥ挵㌳㜱挶搰扦戲ㄷ搸ㄹ挰昳㘱㉥㔴昱散㔹昱㕣㤷㠳搲扦愶㤸愷戹攲昱㡤扤㈰ㅥ㍣愵㉤㜸搴愱㈷ㅥ晦愲㜸戱慤搳扦戵ㄷ挴㠳㘷㥦〵て㥥㔹㡡挷㜷ㄴ昳愴㤲㍡晤摦昶㠲㜸昰〴戲攰㤱㐶㑦㍣扥愷㤸攷㠵攲昱㠳扤㈰ㅥ愶摤戱搶㠳攷㜷攲昱㈳挵㍣戵ㄳ㡦㥦散〵昱攰㘹ㅣㄷ㉣て㥥愲㠹挷捦ㄴㅦ㘸敢昴㕦散〵昱㘸戳㍢㤶〷捦戲挴愳っ㑦挲㔱㍣挱㤲ㅣ㡡㍤戲挴摦〰㥥㑣㜱挱昲攰㠹㤲㜸㤴搳㠶攷㐸攲搱换敤㜱㜸㤱〷捦㜵挴愳㠲㌶挷㌸ㅥ㤵㙥て㥥搲ㄴ㜲昰㜴㐵㍣㌴摡昰㑣㐵㜲昴㜶㝢昰慣愴攰挱㌳づ昱愸愲捤ㄹ㡥㠷敥昶攰㠹㐵挱攳㕣挷㈳㐴ㅢ㥥㉦㐸㡥㍥㙥て㥥ㅢㄴ㍣昸扤㉦㌹晡搲㠶㕦昹攲搱捦敤挱慦昷㠲〷扦扡挵愳㍦㙤昸慤㉤ㅥ〳摣ㅥ晣㠶㉥㜸昰摢㔷㍣っ摡昰㡢㔷㍣㌶㜱㝢昰㑢戶攰戱搱昱搸㤴㌶晣敥ㄴ㡦㠱㙥㡦㍢㡡㍣昸ㅤ㈸㌹㌶愳つ扦晥挴㘳㜳户〷扦敡ち㌹昸㌵㈶ㅥ㕢搰收㈱挷㘳㑢户〷扦慤ちㅥ晣㈶ㄲ㡦㐱戴攱㤷㤰攴ㄸ散昶攰ㄷ㑥挱攳㔹挷㘳㉢摡㍣敦㜸っ㜱㝢扣㔸攴挱敦〳挹㌱㤴㌶晣㉡㤰ㅣ㕢扢㍤㜸搸㉦攴攰㈱㕤㍣戶愱つ㡦收攲㌱捣敤挱㈳㜷挱㠳㐷㘵昱ㄸ㑥ㅢㅥ㤰挵㘳㠴摢㠳〷摦㠲〷て慣攲㌱㤲㌶㍣愶㡡挷戶㙥てㅥ㍦ぢㅥ㜲㘰挳晥愵㡦㠲㡤昳㌲㜸㠰㤳㉢㙥搵㤰攲慡扣ㅣ捣㑡慣㜸㔰ㄳ慢敤㉣㉢㌹㠰搱㙡戴㍢ㄶて㘴㘲戵扤㘵㈵〷慤ㄲ㉢ㅥ扣挴㙡㡣㘵㈵〷慡㤲㡣㍣㘰㠹搵㡥㤶㤵ㅣ㥣㑡㘲昱㈰㈵㔶攳㉤㉢㌹㈰㤵挴攲㠱㐹慣㈲㤶㤵ㅣ㠴㑡慣㜸㌰ㄲ慢愸㘵㈵〷㥥㤲㡣㍣〰㠹㔵摣戲㤲㠳㑤㐹㉣ㅥ㜴挴㉡㘱㔹挹〱愶挴㡡〷ㅡ戱㑡㔹㔶㜲㔰㈹戱攲挱㐵慣㜶戲慣攴㐰㔲㘲挵〳㡡㔸㑤戴慣攴攰㐱慢愲㑦㠸〷ㄱ戱㥡㘴㔹挹〱愳挴㡡〷づ戱㥡㘲㔹挹㐱愲㈴㈳てㄶ㘲㌵捤戲㤲〳㐳㠹ㄵて㄰㘲㌵挳戲㤲㠳㐱㐹㐶ㅥㄴ挴㙡㤶㘵㈵〷㠰㤲㔸㍣㄰㠸搵ㅣ换㑡㜶晡㤲㔸摣昹挵㙡㌷换㑡㜶昴㤲㔸摣攱挵㙡㥥㘵㈵㍢㜷㠹ㄵ㜷㜲戱㕡㘰㔹挹づ㕤㘲挵ㅤ㕢慣㜶户慣㘴㈷㉥戱攲捥㉣㔶㜵㤶㤵散戸戴㉡晡㠴戸〳㡢搵㘲戱㌲㥣㥤㔵㜱晦㤴㑢攱搷㝣㙢㑤㤷㑤㠵㙦ㄵ晥ㅤ㈸敥㤲愲戸扡㔸㘱㌸㜱ㄵ㜷㐷戱戸慡搸㐲㜱てㄴ挵㤵ㅥ〵㜷㍡㔱㕣攱㔱㜰㍦ㄳ挵敦㍤ち敥㕡愲戸摣愳攰摥㈴㡡换㍣ち敥㐰愲搸攰㔱㜰㥦ㄱ挵愵ㅥ〵㜷ㄳ㔱㕣攲㔱㜰捦㄰挵挵ㅥ〵㜷〶㔱㕣攴㔱㜰晢ㄷ挵㠵ㅥ〵㌷㜹㔱㕣攰㔱㜰㉢ㄷ挵昹ㅥ〵㌷㙣㔱㥣攷㔱㜰㕢ㄶ挵戹ㅥ〵㌷㕦㔱㥣攳㔱㜰㡢ㄵ挵搹ㅥ〵㌷㔲㔱㥣攵㔱㜰扢ㄴ挵㤹ㅥ〵㌷㐵㔱㥣攱㔱㜰敢ㄳ挵敦㍣ち㙥㜰愲㌸扤㔸搱攷晦〱敦晤慣ㄵ</t>
  </si>
  <si>
    <t>㜸〱捤㥤〷㝣ㄴ㘵晥晦昳㠴㘴挸㉣㈰愳㠰㡡愸㄰㈴㌶㄰㜷㤳㑤㜶ㄷ㐵㍡㠸㌴㌵㠰昵㉥㙥㤹㠵㘸ち㈶愱改㈹㥥敤散敤㙣㔸戱㜷挵㔳㔴散㕤捦㜲搶戳㥤㥥摤戳㥥攵昴散晡晦㝣扥㌳㤳㥤㥤㤲㜲扦晢扦㕥户㙥ㅥ攷昹搶㘷摥㍢㌳㍢㍢捦㜷㠶ㄲ㔵㔲㔲昲㉢㕥晣㍦㕦㘵㕣搸扣㝥㘵㝢㠷搹㍣㜶㑡㙢㔳㤳㤹敤㘸㙣㙤㘹ㅦ㍢愹慤㉤扤㜲㜶㘳㝢㐷ㅦㄸ㘸つ㡤搰户㤷㌷戴㌷ㅥ㘲㔶㌴㉣㌳摢摡㘱㔴㕥㔲㔲㔱愱㤷㐲㍦搴晥㌳㥣㡥㑥㉦扤㡣つ慣㑡㜴㡤㑤㕦㌶ㄵ㙣㜴㌶ㄱ㌶晤搸昴㘷㌳㠰捤〶㙣〶戲㌱搸㙣挸㘶㈳㌶㠳搸っ㘶㌳㠴捤挶㙣㌶㘱戳㈹ㅢ收搷㌷㘳㌳っ㑤晦捤搱捣㥦㌲㜹㕥收㐰慣㑤㝤㐷㙢㥢㌹㘶挴㐲㙢捣攳㘳戱戱戱戱搵愹敡扡戱搱㌱㈳愶㉣㙤敡㔸摡㘶㡥㙦㌱㤷㜶戴愵㥢挶㡣搸㝤㘹愶愹㌱㍢换㕣㌹扦昵㈰戳㘵扣㤹㠹搶㘴搲昱㘴㉣㕥㕢㥢㑦愵㤲晤户㐰攴戹㔳㈶敦摥㘶收摢晦㕢㌱户㘴捣㜹㔳㈶㡦㥤㙢㜶晣户㘲づ㐷㑣㠴㥣摡摡㥣㙥㙣昹㉦〵㉤攷㘷㕡㍢搵捣㌶昲挳㌷捤戶挶㤶㐵㘳㌱散㈲搰攸㈵挶㑥㙡㙦㕦摡扣㠴摢搱ㄴ戳愹㘹㑦㌳㉦ㅦ㝡昳搴昶㡥摤搳㙤捤敤晤㥢挹捦㙣㌳㕢戲㘶晢〶捤搳㔶㘴捤㈶摢戰扤愲㜹㘱扡㙤㙥扡搹㉣攳挲挰㘶敢㌳㥣㤹㌳㕢㍡ㅡ㍢㔶づ㘸㕥搰㙥敥㤹㙥㔹㘴搲愴扣㜹挶搲挶㥣㉡㉢挳扢愴捦㌶㐱㈳㤳てち攳㘹㥥戲㌸摤搶㈱㍤㝥㠴戱㈰㕢搷收㈲㙢㔱㌴㉥㙥㔲㈳㍣㕥晣捣敡ㅢ㥢㘷㤹㙤㉤㘶ㄳ㤳昰㤳ㅣ敤㌱ㄲ㐰搶攷搰㐹捡㔹ㅤ㝥㑡慡㥦扤昳㜱㕤㤸㐵ㅢ㠱㘶搳戹慤㙤捤搸㈰攷㤸改㤶昱戱㌱昵ㅤ戹愹收戲昱搱戱搵㝡㈵戴晡㐸摡㙤㠵㘶㈳挰挸戵㌶㌷ㅥ㤲㈶敤㜱愹㔸㝣㥣㍥㡡ㄶ㔵㘸㔴搹㙢搸搳摤昱戹户㤵㌶愴㑢ㅢ㌲愵つ搹搲㠶㕣㘹㠳㔹摡㤰㉦㙤㔸㔴摡戰戸戴愱戱戴攱挰搲㠶㠳㘰攳扣㉡晡昶㉤戵㕦搷昴㝦昷晥挳搷㙥㌶昳㤲㈳敥㥢㘶慣搹改㑢挵㥤㕢㡥つ摢㘰㈱㝣扣摢㐲慢㙦㠷㐶摢ㅥ㡤㘷扣挹㐴㙣㥣㍥㥡ㄶ㘳搰㈸昵〲挶换㌱㙦昱挹愷愳ㄶ摤㜱敤㙥敢㥦㑣晦敤慢昳㌷㕡愷㜸㄰㤱㘴㘳戱㄰㥥㙣㐷㠶㡡愲搱㘲㘸扣挹㤲戵攳昴㙡㕡搴愰㔱敡㈹㍢搹敤㜳昶摦㘷晤づ㌷捦㌹㙦㘱搳㤳㕢ㅣ㜹㕡㔲昱㘰㈵挹㙡戱㄰㥥慣㡥愱ㄲ㘸戴㈴ㅡ㑦戲㔴慣㝡㥣㥥愲挵㌸㌴㑡㍤㘲㈷晢攲敢挳晦戶攲っ㘳搲㜵摢慣㝦㙣慡㝥㑥愵攲㐱㔱㤲敤㡣㠵昰㘴攳ㄹ㙡ㄷ㌴摡〴㌴㥥㘴挹㐴㘲㥣㍥㤱ㄶ㤳搰㈸㜵慦㥤㙣㥦攱㠷㍥昷挹搷收㤴㔳㡥ㄹ㜰攵昱ㅦ㌵㥣愵戸ㅦ㑡戲㈹㔸〸㑦㌶㤵愱愶愱搱愶愳昱㈶㑢㘲ㅢ㥢㐱㡢㕤搱㈸㜵扢㥤散戱㉢㑥㡡摥㜷㜵摦ㄹ户摣戴摦搹㤳昷扦㜳ㅢ挵㠳扣㈴摢つぢ攱挹㘶㌱搴㙣㌴摡ㅣ㌴摥㘴㜵愹㜱晡㕣㕡捣㐳愳搴㕡㍢搹㈳戹ㅢ挷㔵㍣戴㘶搷搳㠶敥㍦攵㑣晤戸㤷ㄵ扦㑣㈴搹ㅥ㔸〸㑦戶㈷㐳搵愳搱收愳昱㈴㑢挵愲攳昴〵戴㔸㠸㐶愹㙢散㘴㕦㙤ㄸ改㜳敦搶愷㑤扢㜸捥㘶㜳㡥㥣㔸扥㑥昵㠳㕡㤲敤㡤㠵昰㘴晢㌰搴扥㘸戴晤搰㜸㤲㈵㔳挰戸㍦㉤㝥㠳㐶愹㑢敤㘴扦晦昴扡㌹戳㍥晥㘲户㘳㕢㝦扡㘷搵㤸㔳搳㡡㕦㡥㤲慣〱ぢ攱挹づ㠰㔶㑦愳搱㌲㘸扣挹ㄲ挰㤸愵㐵づ㡤㔲攷摢挹ㄶ挶敦扤戳攵改戵扢慤㕤戴㘸捤戶㜷摥㜰㤵攲㤷戰㈴换㘳㈱㍣搹㈲㠶㕡㡣㐶㙢㐴攳㑤㤶慡ㅢ愷ㅦ㐸㡢㠳搰㈸㜵愶㥤慣㜶摡㙦㡥㍢改㥥扢㈷㥦昰捣戵㔵〷捥戹攵㝥挵㉦㝢㐹搶㡣㠵昰㘴㉤っ搵㡡㐶㕢㠲挶㥢㉣㤱ㅣ愷ㅦ㑣㡢㌶㌴㑡㥤㙣㈷㍢敡㡥㠷ㅥ㝦㘹挰摥㤳㑦㘸㕡㝣昵愰ㄱ㉦㑦㔷㍣愹㤰㘴ㅤ㔸〸㑦戶㤴愱㤶愱搱㤶愳昱㈴㑢挵㙡挶改㉢㘸戱ㄲ㡤㔲挷摡挹ㅥ㘹搹㘵㠷昷昷晡㙥搶摡㈱敦扤㜸摦㍤换扥㔳㍣㜹㤱㘴㠷㘲㈱㍣搹敦ㄸ敡㌰㌴摡攱㘸扣挹愲搸㐰㔶搱攲〸㌴㑡慤戲㤳ㅤ戴搵戴戳㕥㍥㙡昸扣㘳摦㝣昸戶㝢扦慥㥤愶㜸㤲㈴挹㡥挴㐲㜸戲愳愰搵㡦㐶愳ㅤ㠳挶㤳㉣㤹挴ㄱ攴㔸㕡晣〱㡤㔲㉢散㘴㔵㉦捤㌸攴收慤ㄷ敦昶愷㠹挷㑣㌸敡搵攷㙥㔶㍣ㄹ㤳㘴挷㘳㈱㍣搹〹っ㜵㈲ㅡ敤㈴㌴摥㘴〹ㅣ㠸㑦愶挵㈹㘸㤴㍡搸㑥㜶昰昷敢㑦㙡晡㙤攵慥㤷慥㜸戹捦㠶扦晢昱〹挵㤳㍥㐹㜶ㅡㄶ挲㤳㥤捥㔰㘷愰搱晥㠸挶㥢㉣㠹慤昱㑣㕡㥣㠵㐶愹〳敤㘴㕦㤴㔶摣戳换攵戳愷㥦㌰昸搷㐱㑤搳捦㔹愵㜸㜲㈹挹捥挱㐲㜸戲㜳ㄹ㙡㌵ㅡ敤㍣㌴扥㘴㌸敡㥦㑦㡢ぢ搰㈸㤵戵㤳㉤㝦愵戵收愳㥢㍥㥦㜱㥦㝥昷㔹㔷㕦㌱攰㌹㌵〴㙡㐹㜶ㄱㄶ挲㤳㕤捣㔰㙢搰㘸㤷愰昱㈶㑢㘰捤㉥愵挵㘵㘸㤴摡摦㑥昶挱つ㙢〶㥤㝡挸㠶㤳捥㕥㜱搸戸换て扦㝥愲攲挹戲㈴扢〲ぢ攱挹慥㘴愸慢搰㘸㔷愳昱㈵挳搶㜸つ㉤慥㐵愳搴〲㍢㔹晤昸㑤摥㡤㝤扤挳捣㔳㥥搹㘳㕥搳捤㐳戶㔲㍣㈹㤷㘴搷㘳㈱㍣搹つっ㜵㈳ㅡ敤㈶㌴摥㘴㈹㥣ㄶ慣愵挵捤㘸㤴㥡㙢㈷㝢㘵㕣昳攵㔷㍥搰㍣攷戸㜵㡦搵㤵㥥昰戸慥㌶㠵㕡㤲摤㠲㠵昰㘴户㌲搴㍡㌴摡㙤㘸扣挹㤲㐸㜶㍢㉤敥㐰愳搴っ㍢搹㠱㤱㈳〷㙦摤晡挲愴㔳ㄶづ扥㝡扦昷㌶㕥愱㠶㐲㉤挹敥挴㐲㜸戲扢ㄸ敡㙥㌴摡㍤㘸扣挹敡㜰戸扡㤷ㄶ昷愱㔱㙡愲㥤㙣昵㘱ㄵ㜳㙥㍥昵戸ㄹ㙢敥ㅡ晦换挲昵捦㌷慡捤愰㤶㘴て㘰㈱㍣搹㠳っ昵㄰ㅡ敤㘱㌴摥㘴㈹ㅣ昵ㅦ愱挵愳㘸㤴㑡搹挹晥㤰晣㘳㝥晡敤㙢攷摤晢㈷昵挵㠵摦㔶捤㔲挳愰㤶㘴㡦㘳㈱㍣搹㥦ㄹ敡〹㌴摡㤳㘸㍣挹㔲㔱散搴㑦搱攲㘹㌴㑡㔵摢挹ㅥ㕤昳晣㐳㔳㡤㑦㈶ㅦ愷捥㜸㔸㐵㉦㝡慤晦㌳㔰敦㘱㥦昳㑥㙤㑢㉦挷慦㠸挲て㤴敡戱㔱晥搷晤㉦㌳晣㌰换搷收ㄳ昹㔸㉣㔷ㅢ㑤搷愴换㉢ㄱ戶愷㍦〱㜸㜸敥㥦摦慢ㄱ愷捥换攵㌷挱收㤳搳敤㘶攱㈷挲㘸㕢㌷戹㜵㘹㑢慥㝤㔸戰戲扥㈳摤㘱㙥收搵ㄵ㠲昸摣敡昱㡢挹㙣㤷㝣㕢㝡摤ㄶ愶㥢㤶㥡㤳㔶㌴㕡敡㉤㍣㙡晣㕥㙡捤㠴㙢愷户㤹〷㜷㙡㝤㈳㥡㠴ㅦ昴换㈴戶㙦㉤㉤㤵㌵慥ㄱ㔳ㄶ户戶㥢㉤㌲扣搱捤扢㌷㘶て㌲摢敡㑤㕥づ㌰㜳戲慡㐳愸戲㝦戴㡤㥥搷㠲ㄵ挵捦戰摣㐸户㌴㍦㙤㐵㠷搹㤲㌳㜳ㄸ敦ㄲ戳慤㘳攵晣㜴愶挹摣戸挸挴捡〹挵搰㈲昱昴搶散搲昶㈹慤㉤ㅤ㙤慤㑤挵㥡㐹戹㘵㘹晣㔰捣捤㘹捤㤹昸㥤㔷挶㔷㠹㉡改搳㐷愹㤲敤㠳㝥㙣㌱㙥晢㔸昹㈰㕣ㅦ昱ㄶ昸捣㌷㉤摥散挶敥㠹戵挳㕡㌴㤹摣㈶㑢㐷㜵ㄳ㑣攲㌲捣㜶攱㠶慥㜵攲戵ㄳ㕡㙦ㅢ㙥㉤㘳散晣攴晥晦ㅡ㤷㤶づ戲搷㝥摡㌲晣㤸摥ㄵ扦ㅢ㥢捣戶㉥慦晣㈸㡥㐸㝦ㄶ㑤昹㡥搸㥢㐳改㤵挱㐲慤㔰㉢换㤷㌷收㍡ㄶ㙢㡢捤挶㐵㡢㜹㤶㠵慢㐳ㄵㄵ㐴敢㝢改捦㐳愴扦挰收㐵㌴㤱㐸㠹昶㔷ㅡ㘹ㄱ晤㈵慢㕦㍥ㄲ晦敦晤捦昴㔲㜸改㜲㔹〰搷㜰摡换㥢愷户戶戵昷改ㄳ戴㤶扢愶摢ㄷ㜷㜰昳散㕡挹㜸㉦戳㜹〵㑤昹㈸㌴摤㕥〵ㄸ〸愳㌲㕥散ㄸ搰㍣搵捣愷㜱㠹㐹昶㙥㤵㉥㙦戶慥㕡㑣㌵摢戳㍡㉦㙦捣挴扥戲㐲挳ㄲ㜶晥晥捤摣晡捤ㄵㅤ㔳搳ㅤ改扥捤戸㔰㠲㑦㐹㠷搱㘸昱戲㤶攸㌹㐰㘴㡥㜷挴敥㈱㠲㈱㡢慥㈸晤㐴㘰㐵挲㡥㠳晤愵愴㡦摤㜶扤ㄲㄸ晢㤶㔸〹捤扢愱ㄷ㕦昰攰愵㠷ㄹ㘶换晣㤵㑢捣㜶㥡㔷㘸㕤愲昴敥㕥っ㌶㉦㥢㔹搰搱搸搴㍥ㄶ㈳㥤搱搶扡㜴挹㝦㌳づ㘳改慦愲㜱㕥攵㕢㘳㉢敥昹㍡〱㔷㐹摦㘵晣㙣ㅡㅡ㑡㉡ㄸ㡤ㄲ㝤㉢㌶摣㕡ㄱ散㔷晣㑦㕥晡ㅢ昸㕦愴㉢㕤㜹ㄵ㉣㝡㜳㜱愸ㅣ昶晤㥢㐱㘸㝥㥢㈹㤷扢㉡愴〳摡〳㥡昷㙡㙤㍢㈸搳摡㝡㄰户愷つ愴搷扥搸㌴㍢㜸〹愹㥦㝤挹㑣㉥㡤㈹搵愷㑦搱昵ㅦ搷戵愶攱㠸慦扤㡤㘶挰愴愶愶ㄱ㑥挴㜶敤ㅤ㠸晡攰㘲㤶昶㉥ㄶ㙡㜱㈴敦㘸敤㐰搲ㄱ换敡㐶散㐰戳昶㡥ㄱ㔳昰㙤㌹㠲摦㔱㑤㡤㉤收㠸㙤㕢㕡㐷戴㤹敤㑢㜰搵搸摣㙥散㡡愶昶ㄵ㙡㜳愰攱㜵㥣㔱㕦搵ㅥ昸㜲捤㌷㤳慥晤昸㐹㜳晢扥㠷晥㐵つ戳ㄵ扥慢㐹摢㈲㔹㈵晥昴て搰愸愱㌰攳㈱〷换挵㉦晤㐳昴昵㡦搸㝣㡣〶〷づ昹㈸㜰摣昸搴敡慡敤昰㝦ㅥ㍢昴捦搸晣ㄳ㡤ㅡ㡤㠶㝢慥晥㌹ㅡ攷愵っ挴攷〶㈱ㅦ敡昶㄰晢㍦搴㝦㐱ㅡ搱扢搰愹㌱戰攰〷慢ㄳ愴㑥㜴㍡戱㈹つ㠱〳〱㤴摢ち摦ㄵ慥ㅤ攱㈶〰㝥愲㝦ㅦ㤸〵〳昸㠵㌹〸㐶攷收攸〲㔰㙡㜵㔵ㄴ㍡〱搰〷〲㥤搷昷㔵㌵㐴〲愰ㅣ㍤攷愵㝥昸挵〵㈰〶戱ㅦ㠰捥㤸㝡ㄷ㍡㔵〳扦㈰〰㕦㈰㜸㈰㠰捦㙤㠵敦慡㕢ㅤ㈲㔵㜲ㄴㅢ㜱挸㥦挱㉣ㄸ挰㘰愸昵㈱㙣㌶㐶攳〲戰愹搵㔵〹〴ㄱ〰㐳㘹戴ㄹㅡ㤵㠲㐸〰っ㐳捦㜹愹昷摣〰㤲㄰晢〱っ㘷㑣扤ぢ㥤ㅡ〷扦㈰〰慦㠵〱㜸搵㔶昸慥〴㡥㐷愴㑡㡥㘲㕢づ昹攵㔰〰摢㐳慤㡦㘶㌳〶㡤ぢ挰㔸慢慢㜶㐱㄰〱戰㈳㡤愲㘸搴㐴㠸〴㐰っ㍤攷愵晥攲〶㌰〱㘲㍦㠰㕡挶搴扢搰愹㐹昰ぢ〲昰㜰ㄸ㠰㠷㙣㠵敦敡攴㔴㐴慡攴㈸㜶㐱㔲昵㐰㈸㠰㠹㔰敢㤳搸㑣㐶攳〲㌰搵敡慡㘹〸㈲〰愶搱㘸㍡ㅡ挵ぢ㤶〲㘰〶㝡捥㑢摤攱〶㌰ㅤ㘲㍦㠰㔹㡣愹㜷愱㔳扢挲㉦〸挰㡤㘱〰㙥戰ㄵ扥㉢愶戳㄰愹㤲愳㤸捦㈱㕦ㄷち㘰㈱搴晡㕥㙣昶㐶攳〲戰慦搵㔵戳ㄱ㐴〰散㐷愳晤搱愸戹㄰〹㠰摦愰攷扣搴愵㙥〰㜳㈰昶〳㐸㌳愶摥㠵㑥捤㠳㕦㄰㠰㜳挳〰㥣㘳㉢㝣㔷㜱昷㐴愴㑡㡥攲㐰づ昹慣㔰〰㑤㔰敢捤㙣㕡搰戸〰㉣戱扡慡ㅥ㐱〴挰挱㌴㙡㐳愳ㄶ㐰㈴〰摡搱㜳㕥敡㈴㌷㠰昹㄰晢〱㉣㘷㑣扤ぢ㥤㕡〸扦㈰〰㐷㠶〱昸扤慤昰㕤㔹摥〷㤱㉡㌹㡡㈳㌸攴㔵愱〰㡥㠴㕡㍦㡡捤搱㘸㕣〰㡥戵扡㙡㕦〴ㄱ〰㝦愰搱㜱㘸搴晥㄰〹㠰攳搱㜳㕥㙡㤹ㅢ挰㝥㄰晢〱㥣捣㤸㝡ㄷ㍡昵ㅢ昸〵〱㘸ち〳㜰㤰慤昰㕤敤㍥〰㤱㉡㌹㡡戳㌹攴挶㔰〰攷㐲慤慦㘶㜳ㅥㅡㄷ㠰ぢ慣慥㑡㈳㠸〰戸㤰㐶ㄷ愱㔱㔹㠸〴挰挵攸㌹㉦㜵㠰ㅢ㐰〶㘲㍦㠰换㘰ㅦ搱扢搰愹ㅣ晣㠲〰㉣っ〳戰挰㔶昸慥挰昳搲㝡㈵㐷㜱㍤㠷㕣ㅦち攰㐶愸昵㥢搸慣㐵攳〲昰㈷慢慢ㄶ㈳㠸〰戸㠵㐶户愲㔱〷㐲㈴〰搶愱攷扣搴㙥㙥〰㡤㄰晢〱慣㘷㑣扤ぢ㥤㍡〸㝥㐱〰㈶㠶〱㤸㘰㉢㝣戳〲㉤㠸㔴挹㔱㍣挸㈱㡦て〵昰㌰搴晡㈳㙣ㅥ㐵攳〲昰戸搵㔵慤〸㈲〰晥㑣愳㈷搰愸㠳㈱ㄲ〰㑦愲攷扣㔴摣つ㘰〹挴㝥〰捦㌰愶摥㠵㑥戵挱㉦〸挰昶㘱〰戶戳ㄵ扥㤹㡡愵㠸㔴挹㔱扣挲㈱㙦ㄳち攰㌵愸昵扦戱㜹ㅤ㡤ぢ挰摦慤慥㕡㠶㈰〲攰㑤ㅡ扤㠵㐶慤㠰㐸〰扣㡤㥥昳㔲㕢扡〱㉣㠷搸て攰㝤挶搴扢搰愹㤵昰ぢ〲㌰㌸っ挰㈰㕢攱㥢㍤昹ㅤ㈲㔵㜲ㄴ晦攴㤰㌷っ〵昰〵搴晡㤷㙣扥㐲攳〲昰戵搵㔵㠷㈱㠸〰昸㠶㐶晦㐶愳㔶㐱㈴〰扥㐵捦㜹愹ち㌷㠰挳㈱昶〳昸㤱㌱昵㉥㜴敡〸昸〵〱昸攵攷㤰㔳攱㥦㙤㠵㙦㐶攷㈸㐴慡攴㈸捡㑡㌱攴ㅦ㘱ㄶ㝣㉡慣㐱慤昷㘵㔳㠱挶〵㈰㘲㜵搵搱〸㌲㤲㠱晡搱愸㍦ㅡ㜵㉣扡〲㘰〰㝡捥㑢㝤㠵ㅣ㥤㍦㠶㡥㠱搸て㘰㐳搸㐷昴㉥㜴㡡㔳㐷㐱〰㍥っ〳昰て㕢攱㥢㘵㍡〱㤱〴挰㘶ㅣ昲晢愱〰㌶㠷㕡摦㠲捤㤶ㅣ㕤攱搷攰〸慢慢㑥㐴愰㤱㕣㥤㑡ㅡ㡤㐴愳㑥㐶㔷〰㙣㠵㥥昳㔲慦扢〱㥣〴戱ㅦ挰㌶戰㡦攸㕤攸搴㈹昰ぢ〲昰㝣ㄸ㠰攷㙣㠵㙦收敢㜴㐴ㄲ〰㔱づ昹㤹㔰〰搵㔰敢㌵㙣攲ㅣ㕤〱㐰㥤搵㔵㘷㈰搰㐸慥㑥㠲㐶㐹㌴敡㑣㜴〵㐰ち㍤攷愵ㅥ㜵〳昸㈳挴㝥〰攳㘱ㅦ搱扢搰愹戳攰ㄷ〴攰敥㌰〰㜷搹ち摦㙣摣戹㠸㈴〰愶㜳挸敢㐳〱散ち戵㍥㤳捤㙥ㅣ㕤〱挰㙣慢慢㔶㈳搰㐸慥捥ㅣㅡ捤㐵愳捥㐷㔷〰捣㐳捦㜹愹戵㙥〰攷㐱散〷㔰て晢㠸摥㠵㑥㕤〰扦㈰〰㔷㠶〱戸挲㔶昸㘶〸㉦㐶㈴〱戰㍦㠷㝣㔹㈸㠰摦㐲慤㌷戰㌹㠰愳㉢〰挸㔸㕤戵〶㠱㐶攲㑦捦搲㈸㠷㐶㕤㡡慥〰㌰搱㜳㕥敡㍣㌷㠰㑢㈰昶〳㘸㠴㝤㐴敦㐲愷㉥㠳㕦㄰㠰搳挲〰㥣㙡㉢㝣戳㤶㔷㈲㤲〰㘸攳㤰㑦づ〵搰〱戵扥㤴捤㌲㡥慥〰㘰㠵搵㔵㥣搲ㅣ挹搵㔹㐹愳㐳搰愸㙢搰ㄵ〰㠷愲攷扣搴搱㙥〰㔷㐳散〷戰ち昶ㄱ扤ぢ㥤扡ㄶ㝥㐱〰づ〹〳戰搲㔶昸㘶㔲㙦㐰㈴〱㜰ㅣ㠷扣㍣ㄴ挰〹㔰敢㈷戲㌹㠹愳㉢〰㌸挵敡慡ㅢㄱ㘸㈴㔷攷㔴ㅡ㥤㠶㐶慤㐵㔷〰㥣㡥㥥昳㔲㉤㙥〰㌷㐱散〷㜰ㄶ散㈳㝡ㄷ㍡㜵㌳晣㠲〰攴挲〰㘴㙤㠵㙦㜶昷㔶㐴ㄲ〰ㄷ㜱挸改㔰〰㙢愰搶㉦㘱㜳㈹㐷㔷〰㜰戹搵㔵敢㄰㘸㈴㔷攷ちㅡ㕤㠹㐶摤㡥慥〰戸ち㍤攷愵昶㜶〳戸つ㘲㍦㠰敢㘰ㅦ搱扢搰愹㍢攰ㄷ〴㘰㙥ㄸ㠰㌹戶挲㌷攳㝣ㄷ㈲〹㠰㕢㌹攴㔹愱〰㙥㠳㕡扦㥤捤ㅤㅣ㕤〱挰㥤㔶㔷摤㡤㐰㈳戹㍡㜷搱攸㙥㌴敡㕥㜴〵挰㍤攸㌹㉦㌵搹つ攰ㅥ㠸晤〰ㅥ㠰㝤㐴敦㐲愷敥㠳㕦㄰㠰㘴ㄸ㠰㠴慤昰捤㠲㍦㠸㐸〲攰〹づ戹㌶ㄴ挰㔳㔰敢㑦戳昹ぢㅡㄷ㠰㘷慤慥㝡〸㠱㐶㜲㜵㥥愳搱昳㘸搴㈳攸ち㠰ㄷ搰㜳㕥㙡㡣ㅢ挰挳㄰晢〱扣っ晢㠸摥㠵㑥㍤ち扦㈰〰㈳挳〰㔴摡ち摦捣晣㥦ㄱ㐹〰扣挵㈱てて〵昰づ搴晡扢㙣摥攳攸ち㕢挰〷㔶㔷㍤㠱㐰㈳戹㍡晦愰搱㠷㘸搴㔳攸ち㠰㡦搰㜳㕥㙡㘳㌷㠰㈷㈱昶〳昸っ昶ㄱ扤ぢ㥤㝡ㅡ㝥㐱〰晡㠷〱攸㘷㉢扣搵〲攵捦㈲㔲㉦㘶㜹晢㜱挰昹㠵㡤收㜲㑥㑢㙤㤰㐷戹昰㤴愵敤ㅤ慤㌲㠷㌶㈰㍦戵㜵㙥㙢挷搴挶昶㈵㑤改㤵㠳昲昶挲㕥㡢捤ㄶ捣㜰户㘱愲摢㈳㙢㕤戲挴捣改昹晡搶愵㙤㔹㜳收搴晦㠵ㄹ㜰慣ㅦ㍥㍡㤹晣㉥㔵㜸晤㘷㤳扡㈵昰挴㔶㠲㔷㐹昹昳〸攸㥤㥢㤳愲㘵搷㍣扡㉣ㅡ㌰ㅣ㔸㈰㍡扦戱愳挹散㤷㤷㌹㙣㔹慥挸㠳㈲捡〶㜲㝤昳昳ㄷ㘳捥㙡敡㠰晣㡣戶挶ㅣ攷㠸昸㘱っ戶㑣㘷㥢㡢㔰㈲戰㝢㙢㝢㈳㉢㤶〷攴攷户愵㕢摡㤷㜰戶㌳扢㜲愳愲㥥㑣㡢㤶攷㈷㌷戶戴㈳㡤㝣㡡㕣ㅥ㤸慦㕦摣扡ㅣ户㉡㉣㙤㙥㤹㤱㕥搲晥㍦昱愹㈸㝥㉣昲㤲㡦㐶㤵慡搲㔲㔵㔱㕡昱㥦㝥㍥摡扦戱㡦つ戲㡡挰㐷㘰㍢敤㘸㙢捣㉣㈵㌰挹㔱㡤戶㡣㡤㝣㠶㈵攵㉦㘰挹㍢慦改晡〸㍤㐵〹ㅣ㙢㔱〹㝥攰晣㜸攷晤ㅦ㕢挰㕣晦ㄶ挳改晦ㅤ㥡摤㘶㉣㤸㔹㈸搷昹㍦摤㑣㔱晥㈲㈲昷戸㍡㘲〸㡣㌷戰㌶㈱㔶㑣㜰㡢挲㥥㠹㉤㠱㍤敦㘶ㄹ挹㡢つ户搰つち㡢搳㌱挱摥㍦㍦㍢㥤㌱㥢㔰ㄷ搰㥣敥搸挰敡戰㐰〳挵昶敤戶㙥㑡㙢㜳㜳㥡㥢ㅣ㙦ㄹ愸捦愶㥢捣㡡晣愴愵ㅤ慤㜳ㅡ㕢昴㍣ㅡ搹㉥㙤㔱㝡〵㐴改ㄵ搶っ㝥㝥㑦搶ぢ挹㌲㘳戵㉥㑡户㌵㜶㉣㙥㙥捣㔶戰挳昹搲晦㠹㙤ㄵ挷㡦㌲挰㜴㕥捥戱挴㕢ㄲ㘰㑤捣攳攳ㅥ㡢㉡ㅡ愲攳挷㡦㉤扡㔴㘹昸㑦晤㠷攵㈴㌸昲挸ㄷ㡡晥〳愲㤵攳㑦づ㐵㌲㤶㉦㘴㉡ㄶ㡢㕦慣挲㈶㉡〷㈷昵ㄲつ昰愷晦〸㔳㉥昰慦散㘵㌴㕤搶ㅡ昴㠵㐱㘴㜶㙢㍡㌷㍤㥤挵敤㍦㝤敤㥢㝦㉡昰搱昲㔰搳㘶戰晡㘳ちち㡡㌰扤扤慣㌱㘷戶㔵㔰㔰㡦㥢㥢捡㔸㌷愲㔹㥦㈱收挱晢㤴㤴㤷昷慢〸捡㌵搳㠹㌵捡㥥㔳㜷摦㍣㌵搳ㄷ晦搳㍤㤲ㄳ㌸昶㐸㐴扥愲㝥挲敡攸㍦㜳㥤㕥㠱㤰敢攳㌱昸㠵〶扦愲㈹㝦ㄵ㑡敦㘷㔳㕣㠸㠱㜲つㅤ㐶㘵㜲摢っ㑢㐴㉡㔰㑥㈱戵㈵攵戲㈲晤㕣㌵㈱㥡㔵づ㔲攱摣㡢愳搵㘳㉢㌷㜳ㄱ敢昸捡摡ㄳ㝣㌳㤴㤴㤶㤶攱愳搶扣昵㜴扥戴〸搶㕣㙦㑡戱㠸摡ㄲ㐳搰㔸㐶戸ㄹ㜷ㄶ挴㙦〸戸㌷攵慦㌰挲搴昶慦昸㥦扣㈲ㄱ扤ㄴ㉥㈵ㄱ昵〶㕡㠷㐳〵㈵ㄶ㈸㝣〲戸っ㠶㐶㝤〰㈱捦〶㕣摦㕤敡㐳㜴昹晤㔵愲昱收愴㥥ㅥ㉦搵㐷昰攰㌱㔳搷ㄸ昸㘳㉣昱㔰搴戹㘹㔶㐰摡晤愶昹㈹㍤昰愷昳㕥㌷㉥挸摦㘷㔸㜰㔶㠳〲㝢㌵㈲戰搱晢搱昰㥦挱〶晤㘹㌰㠰〶㥦挳㠰㥦戹戶〱㝡㈱㉣攵扥㤹〰㤶〶㕣挰昲㕦慥ㅣ㉥㤶ㅢ㌲挷㐶捣昱ㄳっ扣㉣㝦㠱㑣㔸敡㜲愳ㄷ㝡㈵㥥敦ㄹ挵㡦㑤戸つ㘶㄰慥㜰ㄱ户㡤㈱敤㥥㕢㈹摣㐸㐶摦㐴㠲㔸ㅤ挵㘲㠵〰㙥㥢挲㐶ㅦ㑡㐳ㄶ㌲〴ㄸ㙣㐶㠳㘱㌴㘰㙤㠳㜰摢ㅣ扤㌰㙥扣〵㈸㠰摢㤶㜰〱㌷㤶㍢㌸㌹㕣摣㠶㌳挷〸收㘰㘹㠲㤷ㅢ敢ㄱ㉣㙥晣捥㤶㤷㤷ㅢ慢ㄵ㠴摢㐸〶㘱搹㐲ㄱ户㔱㤰㜶捦㡤攵つ㜸攳搶㉥〶挱㠲晣戱挶挱ㄹ㌲〵昶昶戶㌵㙣昴㙤㘸挸晡㠷〰㠳㙤㘹戰ㅤつ㔸ㄲ㈱摣戶㐷㉦㠴㥢摣捤ㄴ挰㙤っ㕣挰㙤戸㉢㠷㡢摢づ捣㌱㤶㌹㔸搱攰攵挶㌲㠶㙥戶㌷ㄶ㌹〸户㈸㠳戰摡愱㠸㕢㌵愴摤㜳㘳㔵〴摥戸㑣捡㈰づ㌷㤶㐶〴㘰㠹挳㐶慦愵㈱换㈶〲っ敡㘸㤰愰〱㉢㈹㠴㕢ㄲ扤㄰㙥㜲㘳㔶〰户㜱㜰〱㌷ㄶ㔷㌸㌹㕣摣㜶㘲㡥㥤㤹㠳㠵㄰㕥㙥ㄳ㈱敢㠶摢㈴㤸〸户㕤ㄸ㘴㌲㝡㐵摣㈶㐲摡㍤㌷ㄶ㔳攰㡤㑡ぢ〶㜱戸戱愲挲ㄹ㌲㠵昶昶㌶ㄹ㌶晡ㄴㅡ戲摡㈲挰㘰㉡つ愶搱㠰〵ㄸ挲㙤㍡㝡㘱摣㜸㡦㔹〰户㕤攱〲㙥慣挹㜰㜲戸戸捤㘴㡥摤㤸㠳昵ㄳ㕥㙥㉣㥡攸㠶ㅢ㑢㉡㠴摢㙣〶㘱㙤㐵ㄱ户戹㤰㜶捦㡤㌵ㄸ㜸攳㡥㌵〶㜱戸戱㄰挳ㄹ㌲㠵㌶户摤㘱愳敦㐱㐳ㄶ㘹〴ㄸ散㐹㠳㝡ㅡ戰㙥㐳戸捤㐷㉦㡣ㅢ㙦㤷ぢ攰戶㄰㉥攰㤶㜶攵㜰㜱摢㡢㌹昶㘶づ㤶㕤㜸戹戱搶挲攲ㄶ㝡㝣㘳㈵㠶㜰摢㤷㐱㔸㤲㔱挴㙤㝦㐸扢攷挶搲つ扣㜱㍦ㅣ㠳㌸摣㔸扦ㄱ㠰攵户戰搱ㅢ㘸挸摡㡥〰㠳〳㘸㤰愶〱换㍤㠴㕢〶扤㄰㙥㜲攷㕦〰户ㅣ㕣挰㡤ㄵ㈰㑥づㄷ㌷㤳㌹昲捣㜱〴っ扣摣㡥㠴慣ㅢ㙥㉣攰㄰㙥㡢ㄹ㠴㤵ㅣ㐵摣づ㠴戴㝢㙥慣昸挰ㅢ㜷摢㌱㠸挳㡤㘵ㅦ捥㤰㈹戴户户㈶搸攸捤㌴㘴㐹㐸㠰㐱ぢつ㕡㘹挰㉡ㄱ攱戶〴扤㄰㙥㜲ㄳ㘳〰户㌶戸㠰ㅢぢ㐷㥣ㅣ㉥㙥敤捣挱攷ち㈸ㄶ㜹㜸戹戱戲愳㥢晤㤴㜵ㅦ挲㙤ㄹ㠳戰〰愴㠸摢ち㐸扢攷挶㐲ㄱ扣㌱㉤挰㈰づ㌷㔶㡢㌸㐳愶搰收㜶〸㙣昴㐳㘹挸㑡㤲〰㠳摦搱攰㌰ㅡ㕣っ〳攱㜶㌸㝡㘱摣㜸㍦㘶〰户㈳攰〲㙥慣㌷㜱㜲戸戸晤㥥㌹㡥㘴づ搶㠶㜸戹戱㈰愴㥢敤㡤攵㈲挲敤㘸〶㘱摤㐸ㄱ户㘳㈱敤㥥ㅢ敢㑢昰挶㥤㠲っ攲㜰㘳㤱㠹㌳㘴ち㙤㙥挷挱㐶㍦㥥㠶㉣㐰〹㌰㌸㠱〶㈷搲㠰㌵㈹挲敤㈴昴挲戸昱搶搲〰㙥愷挰〵摣㔸愶攲攴㜰㜱㍢㤵㌹㑥㘳づ㤶㤴㜸戹戱㡥愴㥢敤㡤㔵㈶挲敤っ〶㘱戹㐹ㄱ户㌳㈱敤㥥ㅢ换㔲昰挶㝤㠸っ攲㜰㘳㙤㡡㌳㘴ち㙤㙥㘷挳㐶㍦㠷㠶慣㕢〹㌰㌸㤷〶慢㘹挰㔲ㄶ攱㜶ㅥ㝡㘱摣㜸㤷㙣〰户ぢ攰〲㙥慣㙥㜱㜲戸戸㕤挸ㅣㄷ㌱〷㉢㔱扣摣㔸㝥搲捤昶挶攲ㄴ攱戶㠶㐱㔸愵㔲挴敤㔲㐸扢攷挶㙡ㄶ扣㜱㤷㈳㠳㌸摣摥挴㤲㌳㘴ち㙤㙥㤷挳㐶扦㠲㠶㙦〵ㅢ㕣㐹㠳慢㘸昰㌶っ㠴摢搵攸㠵㜰㤳ㅢ㝥〳戸㕤ぢㄷ㜰㘳㔱㡣㌳〸ㄷ户敢㤸攳㝡收㘰〱㡢㤷ㅢ慢㔶扡攱挶㥡ㄶ攱㜶㈳㠳戰戸愵㠸摢㕡㐸扢攷挶㈲ㄸ扣㜱て㈵㠳㌸摣㔸〹攳っ㤹㐲㥢摢㥦㘰愳摦㐲㐳㔶挹〴ㄸ摣㑡㠳㜵㌴㘰攱㡣㜰扢つ扤㌰㙥扣㜷㌹㠰摢ㅤ㜰〱㌷搶搲㌸㌹㕣摣搶㌳挷㥤捣㔱㠶㕦㔲㕥㙥㉣㜶改㘶㍦㘵㈹㡣㜰扢㥢㐱㔸ㄳ㔳挴敤㕥㐸扢攷挶摡ㄹ㤲搱敦㘳㄰㠷ㅢぢ㘸㥣㈱㔳㘸㜳扢ㅦ㌶晡〳㌴㘴㜱㑤㠰挱㠳㌴㜸㠸〶慣户ㄱ㙥て愳ㄷ挲㑤㙥挳づ攰昶㈸㕣挰㡤㈵㌸㑥づㄷ户挷㤸攳㜱收㘰戹㡣㤷ㅢ㙢㘴扡攱挶ちㅡ攱昶〴㠳戰㤴愶㠸摢㔳㤰㜶捦㡤㈵㌷挲敤㘹〶㜱戸㔵㐲敡っ搹挵敤㉦戰搱㥦愱㈱㙢㜲〲っ㥥愵挱㜳㌴㘰㤹㡥㜰㝢ㅥ扤㌰㙥扣愳㍣㠰摢㡢㜰〱㌷㔶敥㌸㌹㕣摣晥捡ㅣ㉦㌱〷慢㙣扣摣㔸㕡搳つ㌷ㄶ摥〸户㔷ㄸ㠴ㄵ㌸㐵摣㕥㠳戴㝢㙥㜵㜰ㄳ㙥㝦㘳㄰㠷ㅢ换㜵㥣㈱扢戸扤づㅢ晤つㅡ㈶㠳つ晥㑥㠳㌷㘹挰敡ㅥ攱昶ㄶ㝡㘱摣㜸㜳㝣〰户㜷攰〲㙥㉣昸㜱〶攱攲昶㉥㜳扣挷ㅣ㉣捥昱㜲㘳㐵㑥㌷摣㔸慦㈳摣㍥㘰㄰ㄶ敥ㄴ㜱晢㄰搲敥戹戱挰㐷戸㝤挴㈰づ㌷㔶昹㌸㐳㜶㜱晢ㄸ㌶晡㈷㌴㘴〵㔰㠰挱愷㌴昸㡣〶㉣ちㄲ㙥晦㐴㉦㤴ㅢ敥昳て攰昶〵㕣挰㡤㜵㐲㑥づㄷ户㉦㤹攳㉢收㘰㑤㡦㤷ㅢぢ㜹扡攱挶㌲ㅦ攱昶㌵㠳ㅣ㠰㕥ㄱ户㝦㐳摡㍤㌷搶〵〹户㙦ㄹ挴攱挶攲㈰㘷挸㉥㙥摦挱㐶晦㥥㠶戹㘰㠳ㅦ㘸昰㈳つ㑣ㄸ〸户㥦搰ぢ攳挶㐷ㄶ〴㜰晢〵㉥攰挶昲㈲㘷㄰㉥㙥扦㌲㐷〹收㉣ㄴ㑢㠱扣摣㔸晦搳つ㌷㔶〷〹㌷㕣搶㉥㔱换搰㉢攲㠶晢㠹㝢挰㙤〵摣㠴㕢㌹㠳㌸摣㔸㔳攴っ搹挵㑤㠳㡤摥㤷㠶慣㌷ち㌰愸愰〱ㅦ㤰愶㔸㠲㈴摣㈲攸㠵㜲ぢ晥㍥敤てㄷ㜰㘳㔵㤲㤳挳挵㙤〰㜳㙣挰ㅣ慣㈰昲㜲㘳搹㔰㌷摣㔸㔴㈴摣っ〶㘱㜵㔱ㄱ户㡤㈰敤㝥㝢㘳ㄵ㤲㜰ㅢ挴㈰づ㌷㤶㈲㌹㐳㜶㜱ㅢっㅢ㝤〸つ㔹愶ㄴ㘰戰㌱つ㌶愱〱㉢㤷㠴摢愶攸㠵㜱攳㠳㈴〲戶户捤攰〲㙥㉣㘶㜲㜲戸戸つ㘳㡥捤㤹㠳㠵㐷㕥㙥㙢㈰敢㠶摢㈵㌰ㄱ㙥㕢㌲〸㡢㤲㡡戸㡤㠰戴㝢㙥㉣㕥ㄲ㙥㤵っ攲㜰扢〲㔲㘷挸㉥㙥㈳㘱愳㙦㐵㐳㔶㌷〵ㄸ㡣愲㐱ㄵつ㔸昰㈴摣戶㐶㉦㡣ㅢ㥦㠹ㄱ挰㙤㕢戸㠰ㅢ㙢愰㥣ㅣ㉥㙥摢㌱挷昶捣挱㝡㈵㉦户摢㈰敢㠶ㅢ㑢㤸㠴摢ㄸ〶戹〳扤㈲㙥㘳㈱敤㥥ㅢ㙢㥥㠴摢㡥っ攲㜰㘳攱㤳㌳㘴ㄷ户㈸㙣昴ㄸつ㔹ㄴㄵ㘰㔰㑤㠳ㅡㅡ戰㑥㑡戸挵搱ぢ攳挶挷㝢〴㜰慢㠳ぢ戸㍤攰捡攱攲㤶㘰㡥㈴㜳戰捣挹换㡤戵㑤ㄶ户搰敢㙦慣㝣ㄲ㙥攳ㄸ㠴㈵㔰㐵摣㜶㠶戴㝢㙥㉣㤵ㄲ㙥攳ㄹ挴攱挶㝡愹〰㉣扢挰㐶㥦㐰㐳搶㔲〵ㄸ㑣愴挱㈴ㅡ戰扣㑡戸㑤㐶㉦㡣ㅢ㥦㔴ㄲ挰㙤㉡㕣挰㡤ㄵ㔷㑥づㄷ户㘹捣㌱㥤㌹摥㠲㠱㤷ㅢ㑢愲扡攱挶㠲㈹攱戶㉢㠳戰㜲慡㠸摢㙥㤰㜶捦㡤ㄵ㔶挲㙤ㄶ㠳㌸摣㔸㘶攵っ㤹㐲晢昷挲㙣搸攸㜳㘸挸ㄲ慣〰㠳戹㌴㤸㐷〳㔶㘵〹户摤搱ぢ攱㈶て㕤〹攰戶㈷㕣挰㡤㠵㕡㑥づㄷ户㝡收㤸捦ㅣ㉣敢㤰戱㉦㘰捦ㅥ㝢㌹愷收扤㌳捥扥㙡〰挹㤰㘷㕤㐰㝤挷捡㈶搴㘲㜰㤱㌳搰搶ㄲ攷搲㈳㈲挳扣㜸㙢ㅢ㘶敦捡扣捦㡦攸昴㝤〶㠹晢つ昶㍣㥢㐳摣愸㘱搹㐱昹戵㍦晡㥦㍦搱改捦㠱ㄷ㙥搴愷て㕦摡㕥ㄸ攲攰㌹㡤搹戶搶昶搶㝣挷㠸㝡搴ㄹ㡤攰戳㑥昲㈵㈵搱㐹攵㔷㈳㘲㘰㑥慥㔸㔹ぢㅦ㉦戹㡣昷晥㐷づ㙡㘹㕤摥㈲愳㈹㙦攷㈳㕦㠴㔷摦扥㑣ㄳ㘱ㅥ扥戶〲㍣㠳㈵ち㜴搶昷㐱㍢愰㡦挱㌹㝥ㅡ㙢晢愲㕦㌵㘵昲㤴㍤ㅢㄲ昱㔴㍥㥥挹愷愲㠹㘸㍥㕥㥢㡤㈵敢捣㔴㌶㤱挸搶搴㐴捤敡摡㐴摣㤰㤲〰挶搸て㍥〶㡢〰㈴摤晥散戱ㅡ㐰㝡搴㤵㤷攲愴愸愷昳昳戰㉦㔱ㄹ㤵㔵㌹㘵㤶昵敤慢慡㍣㡦㈴昱捤敢戳扡㐶㥥改愰㘹㥣搶㉦扦ㄴ戰㝡收挴〱ㄶ㍥ぢ㍡昳搴㑥㙦挰㄰昴〳搰㐴㡣㍥㄰㔰愶愵搱摤㘰捡攴〶㔷㜹㤲㤶㠱㙣㐳挸㡡ㅦ晢愹㘵㈱敥て戱㤴㌳攰㜹愲敤㐶㤹ㅤ㐵慦㘴㜸ㄳ㝡㝤㈴㤶㤴〶戹㐰㕡〴ㄱㄷ攴慦〲㔲㙥搵敡㕣慣〸户㈵㈸昰散㍡㤸㠴㙥㈰敡㙣㤸㜱㈳㈹晥㤰㜵㐴㠲ㅢ慥戶愳挵㠷ㅣ戱昳㘹㑤攸㕢ㅦ戲㤹慦挹㐷㘳㌵改㙣㈶㤹㡥愷㤲㜸㠶㙣挶㌴敢攲戹㝣㜵㍡㘵挶㜳㌵㐶㍦㘷㡣捤昰㌱晡㍢扤ㄶ昶〶㌸㍤敡㤴㠱ㅥ㍦㘸㜵ㅡ〶挲て〱换㈵晡挱㔰改㙤㘸㈲挶㠶㄰㔰愶戵愳敢㠵搹〱㔹〰捣愵㄰ㄷ挳摣挸㡥愲㙦换昰换愱㤷㈷㜶慡挱㤰ぢ捣㤵㄰㜵挲摣ㄸ㔲㠱㜹㉣〶攴挰搴〹㤳㍢㤶㍡ㅡ㔲㍦户㑤攰㐴ぢ晤㌰戴攰戶愹ㅤ㕡㍢ㅣ㝤㡢㕢㌴㙡挶ㄲ㠹摡㑣㉥ㅦ㌳攳愹㘸㌶㙤愶捣敡㑣㌲㤵㡥㐷㌳搱㠴㔹㘷っ㜵㠶戳ち㍥挶㘶㑥㑦戸つ㜳㝡搴愹㉤搱ㄳ㙥㠷扢戹ㅤ〵㤵㝥㌴㥡㠸㌱ㅣ〶㜸㤷攸攴愶ㄳ㤴㑥㉣挶〸㐷扥㈳㤵挷㔳ㅥ挵㤲ㅡ〹戹㤰㌸ㄱ愲㑥ㄲ愳㈰ㄵㄲㅤ㙥ㄲ㍣敥〸㠹戶㐰ㄲ㥣扥愷㠵㝥㉡㕡㤰搸摡づ慤㥤㠶扥㐵㈲ㅦ㡤挶搳昹㕣㙤㍡㥦㡥挶㔳㤹㘴㌲㤹㑥愵戲㐹㌳㘷搶收戲㌵戵㌱㐳㘶昶ㄹ攳㜴昸ㄸ摢㍡㠳㤳挳挴㜶㑥㡦㍡㌵〶㍤㈱搱攴㈶㜱ㄶ㔴晡搹㘸㈲挶づ㌰挰扢㐴攷敥愸㜳晦搳戹户ㄹ㘳ㅤ㜹ㅤ㤵攷㔳㥥挰㤲㡡㐲㉥㈴㉥㠴愸㤳㐴㌵愴㐲㈲攳㈶搱戹㑤ㅣ㄰㐸㠲ㄳ昲〸㠲摡㝤戴㈰ㄱ户㐳㙢㤷愲㙦㤱挸㘰扤㌳㠹㘸㍣㥡㑡㔶挷愳戱敡㘴㙤㌴㤵㐸㥡㈶㜶慥㙣㍥㥤㑡ㅡ㌲㔷捦ㄸ㤷挱挷愸㜳〶㈷摢㐴挲改㔱愷挶愱㈷㈴昶㜵㤳戸ち㉡晤㙡㌴ㄱ㘳㈷ㄸ攰敤摢㈶㜶㜶攴攳愹扣㠱づ扢㘰㐹敤〲戹㤰戸㠹攱㈹攱摦㐴㐸㠵挴敥㠱㈴收〶㤲㤸〴㈷〴挱㈵㔸戴㈰㌱搹づ慤摤㡡扥㐵㈲㙢㘶㔳昱㕣慡㌶㔱ㄳ㡦挷㌳㠹㑣㉡㤶换攰㠰㤲㑦搶挵昳搹㕣愲挶㤸攲っ㘷ㅤ㝣㡣愹㑥㑦㐸挸挴㍢攳㔳愷㜶㠵㑥㐸散敡㈶戱ㅥ㉡晤㑥㌴ㄱ㘳㈶っ昰昶㤱搸捤㤱㑦愵昲㍥㍡㑣挳㤲㥡つ戹㤰㜸〰愲㑥ㄲ㜳㈱ㄵㄲ扢〴㤲搸㌹㤰〴㈷捤ㄱ〴㜷昶愲〵㠹摤敤搰摡愳攸㕢㈴搲㜵㠹㙣㍡㤷挸㥡㜱戰愸㌳搳挹㕣㍣ㄷ捦收捣敡㜸㑤㈶㕥ㄳ㑢ㄹ㝢㌸挳㜹っ㍥挶㥥㑥㑦㐸挸㔴㍡攳㔳愷ㄶ㐲㈷㈴敡摣㈴㥥㠴㑡㝦ち㑤挴搸ぢ〶㜸晢㐸散敤挸㘷㔱昹ㅣㅤ㘶㘳㐹敤ぢ戹㤰㜸㠱攱㈹攱摦晥㤰ち㠹㌱㙥ㄲ㥤挷㠹敤〳㐹㜰ㅡㅣ㐱昰昸㈹戴㈰昱㕢㍢戴昶ち晡ㄶ〹戳㈶㠱㠳㘶㌲㔷㕢㥤㡦挵昱㐴扣戴㤹㑥搵㈶㙢搲改敡㘸扥愶㌶ㅦ㌳ㅡ㥣攱扣ちㅦ攳〰愷㈷挷㠹戴搳愳㑥攵搰ㄳㄲ愳摣㈴摥㠰㑡晦㍢㥡㠸挱挹㙥扣㝤挷㠹扣㈳摦㤳捡㜷改㔰捦㜵㕥っ戹㤰㜸㥦攱㈹攱摦㠱㤰ち㠹捤〲㐹㙣ㅡ㐸攲㈰㌸㈱〸㥥晢㠳ㄶ㈴㥡散搰摡挷攸㕢㈴ㄲ㠹㔴㈶㤷捣挷慢攳㜹㙣ㄶ昱扡㑣戴慥㈶㤹慣慢㑢㐷慢㜳㔱㉣ㅢ捤捥㜰㍥㠱㡦搱攲昴㠴㠴㑣㜷㌳㍥㜵慡つ㍡㈱戱㤱㥢挴攷㔰改㕦愰㠹ㄸ㥣扥挶摢㐷愲挳㤱敦㐳攵㌷㜴攰㔳ㄸ搴㌲挸㠵挴户っ㑦〹晦㔶㐰㉡㈴㉡摣㈴㍡㡦㤸㕡㈰㠹㤵㜰㐲㄰㕣㜱㐳ぢㄲ㠷搸愱戵㥦搰户㐸挴昱攱㥢㠹敡㔸㍡㥢挶摥㤰㡤愶慡戳㌹㍣扡扥慥㍡㔳㔷㤷捦搵挵㡣㐳㥤攱晣っㅦ攳㜷㑥㑦昶づ㤹挰㘶㝣敡搴ㄱ搰〹㠹ㄲ㌷〹㔵づ㝤㈹㥡㠸昱㝢ㄸ攰敤摢㍢㡥㜴攴〷㔰搹㤷づ㘹㉣愹愳㈱ㄷㄲ晣㐷〱㍡㐹ㅣぢ愹㤰昸昷て慥昳㠹捥扤攳㙢㐸晤攷ㄳ㥣㝣挶ㄸ㔱㌳㠹㔰㈰㜱㥣ㅤ㕡摢〰㝤晢㌸ㄱ慤捤攵㜲㌵㌵㈶捥㉢攲㈶捥扢敢搲戱㔸㍣㤶㌷敢捣㐴㈶㔳ㄷ㌵㡥㜷㠶㌳㄰㍥挶〹㑥㑦戶㠹ㄳ㥤ㅥ㜵敡ㄴ昴㠴挴㍦㌱㤸捥昳戰㐱㔰改㠳搱㐴っ㑥㌱攳敤摢㈶㑥㜳攴㝣慣㠳㍥㤴づ㡢㐹攲っ挸㠵挴㌰㠶愷㠴㝦㘷㐲㉡㈴摥㜳㤳攸摣㈶摥〹㈴挱改㘴㈱㌱ㅣ愱㐰攲㙣㍢戴㌶〲㝤㡢㐴㍥㤵愸慥捥攴㌲㌹散〹昱㜴㌲㥤挹搶㈵㘳戵戱㐴っ㘷愷搱㔸㍣㙢㥣攳っ愷ㄲ㍥挶戹㑥㑦戶㠹搵㑥㡦㍡㜵〱㝡㐲攲㜵㌷㠹㉡愸昴慤搱㐴っ㑥ㅡ攳敤摢㈶㉥㜲攴扣㠵㐱ㅦ㑤㠷㔶慥昳ㅡ挸㠵挴づっ㑦〹晦㉥㠵㔴㐸㍣敦㈶搱戹㑤㍣ㅢ㐸攲㌲㌸〹㠹ㄸ㐲㠱挴攵㜶㘸慤ㅡ㝤㡢㐴㌴㤶挲慦慦㘸㈲ㅤ㑢搷挴ㄳ戵㘰㔱㠷昳㠸㐴慣㍡㔵〷ㅡ㠹㠴㈱㜳挷ㅣ㘱つ㝣㡣㉢㥤挱挹㌶㈱搳挶㡥㑥㕤ぢ㥤㤰㜸挲㑤㈲〱㌷㍤㠹㈶㘲㕣〷〳扣㝤摢挴昵㡥㝣㈹㤵攳改戰っ㑢敡㐶挸㠵挴〴㠸㍡㐹慣㠵㔴㐸摣ㅦ㐸攲摥㐰ㄲ㌷挳㐹㐸㑣㐱㈸㤰昸㤳ㅤ㕡㥢㡡扥扤㜷搴愴㙢㜱愸㠸㘷㔳搹摡戸㤹慡捤愴㙢捣っ捥㌰㜲改㙣ㄶ㐷捥ㅡ㐳㘶㠳㌹挲㘹昰㌱㙥㜵〶㈷㈴㘴㈲搸搱愹㍢愰ㄳㄲ㜷戸㐹捣㠴㥢扥ㅢ㥡㠸戱ㅥ〶㜸晢㐸摣改挸昹挴〷㝤ㅥㅤづ挳㤲扡ㅢ㜲㈱戱〷㐴㥤㈴敥㠵㔴㐸摣攸㈶搱戹㜷㕣ㅦ㐸攲㍥㌸〹㠹〵〸〵ㄲ昷摢愱戵㠵攸㕢㈴敡㙡㔳ㄹ晣晢ㅥ搱敡㙣㌴ㅥ慦挶戳㘴搳搹㔸㉥㙡愶慢戳愶㤹挸收㙢㡤〷㥣攱散〵ㅦ攳㐱愷㈷㝢挷㐳㑥㡦㍡昵㈸㝡㐲攲㑡㌷㠹晤愰搲昷㐷ㄳ㌱㌸㔵㡢户㙦敦㜸摣㤱ㅦ㈵㤸攸㜰㌴㐹㍣〱戹㤰挸㌲㍣㈵晣㝢ち㔲㈱㜱㐱㈰㠹昳〲㐹㍣つ㈷㈱戱〸愱㐰攲㉦㜶㘸㙤㌱晡ㄶ㠹㔸扡戶㉥ㄵ㡦搷挵㔳愹敡㜸ㄲ㕦愹㠹㘸㈲ㄳ㑤搷㈶㔲改㘴㑤㉣ㅤ㌷㘴挶㤶㈳㙣㠴㡦昱慣㌳㌸㈱昱㥣搳愳㑥扤㠸㥥㤰㌸搳㑤愲ㄹ㉡㥤晦㙥㑣挴攰攴㉢摥㍥ㄲ㉦㌹昲ㄳ㐴㐹㠷ㄳ戹捥慦㐰㉥㈴㤶㌲㍣㈵晣㝢つ㔲㈱㜱㐲㈰㠹攳〲㐹晣つ㑥㐲㘲㈵㐲㠱挴敢㜶㘸敤㄰昴敤扤㈳㥦㐸㔷搷㈴㌲戱㔸㍡ㄹ㡦㈵愳改敡㕣㙤㈲㔱㤷换㈷捤㙣㙤㥤㤹㌱㘴づ㤶㈳㍣ㄴ㍥挶摦㥤挱〹㠹㌷㥤ㅥ㜵敡ㅤ昴㠴挴㤱㙥ㄲ慢愰搲㡦㐰ㄳ㌱摥㠵〱摥㍥ㄲ敦㌹㜲㍥っ㐲㍦㠶づ㘷㜰㥤㍦㠰㕣㐸晣㠱攱㈹攱摦㠷㤰ち㠹ㄵ㠱㈴㤶〵㤲昸〸㑥㐲攲㐴㠴〲㠹㡦敤搰摡㐹攸㕢㈴戲昸㈱㡡〳㈳づ㤳㌵㌵昱㥡㕡㔴晣㘵㔲㜵戱㔴㑤㙤㌴㤹㡣搵㐵攳挶㈷捥㜰㑥㠶㡦昱愹搳ㄳㄲ㥦㌹㍤敡搴ㄷ攸〹㠹㈵㙥ㄲ愷㐳愵㥦㠱㈶㘲㝣〹〳扣㝤㈴扥㜲攴㝣㉡㠴㝥づㅤ㔶㜳㥤扦㠶㕣㐸慣㘶㜸㑡昸昷㙦㐸㠵㐴㍥㤰㐴㉥㤰挴户㜰ㄲㄲㄷ㈲ㄴ㐸㝣㘷㠷搶㉥㐲摦㈲ㄱ㡦㘵慡愳㘹晣收㐸㐴㤳昱㑣ㄶ㍦扦㔲昱㥡㕣戴㍡㤹捣搷挵㙢㙢戲挶昷捥㜰㉥㠶㡦昱㠳搳ㄳㄲ㍦㍡㍤敡搴㉦攸〹㠹摦扡㐹㕣〶㤵㝥㌹㥡㠸昱㉢っ昰昶㤱攰ㄸ㐵㝥㌱㤵搷搰㘱つ搷戹ㄴ㜲㈱㜱ㅤ挳㔳挲㍦㑥㙣ち㠹昹㠱㈴昶っ㈴㔱づ㈷扣昱㜰㈹㠴〲〹㑥㘵㌲㥡戶ㄶ㝤㝢敦挰㡦捥㔸㉥㥢㌷㜱摡ㅤ㡦攱㕢搴挴改㐴ㄴ㈷㔸搵昱扡扡㘴㉥㙡昴戵㝤昴㥢攱㘳㜰慥㔳〶㈷㈴㜴愷㐷㥤敡㡦㥥㤰㤸敤㈶戱づ㉡晤㌶㌴ㄱ㘳〰っ㠲㐸㙣攰挸昹㥣〸晤㉥㍡昰㐱て捡㜰挲摦挳昰㤴昰㡦㔳㤵㐲㘲㜲㈰㠹㠹㠱㈴〶挱〹㙦ㄴ昸㈰ㄴ㐸っ戶㐳㙢て愲㙦㤳㠸㘷捤敡㕣戵㠹ㅦㅥ搱㜸㙤㍣㥦㐹㥡戵㘹ㄳ㑤㈲ㄶ慢挹㤸㐹㘳㠸敤愳㍦〴ㅦ㠳戳㤷〵ㄲ㥢㌸㍤敡ㄴ攷㈴㠵挴㌸㌷㠹挷愰搲ㅦ㐷ㄳ㌱㠶挱㈰㠸挴收㡥㥣て㡣搰㥦愶〳㥦昸愰㘴昲㤱愲㘷ㄸ㥥ㄲ晥㡤㠰戵㤰㠸〶㤲ㄸㅢ㐸愲ㄲ㑥㜸攳㤱捤〸〵ㄲ㈳搱㘱㌴敤㐵昴敤扤〳扦户㘲㠹扡㘸㥤㠹㤳散〴慥㕣㈵敡㙡㘲㜵㠹㍡晣ㄲ挱昵扣㜴㥤戱㤵敤愳晦ㄵ㍥〶攷㈳ぢ㈴慡㥣ㅥ㜵㡡戳㡣㐲㘲㕢㌷㠹㔷愱搲㕦㐳ㄳ㌱戶㠳㐱㄰〹捥㍤㡡晣㔶㡥昵㑤㍡慣挳㤲ㅡ攳㠴㝦㥢攱㈹攱摦㔸㐸㠵挴㤶㠱㈴㌶て㈴戱㈳㥣昰㉥搱摦㐷㈸㤰㠸摡愱戵て搰户㐸搴攲㤷㔶㙤㌲ㄹ㑤㔶㈷㘲㜱㕣扣㑣㈵㙢㜹扥㔹㤷愹慥愹㑤㔴㐷㤳㐶捣昶搱晦〱ㅦ㠳㌳㡣〵ㄲ㌵㑥㡦㍡挵㜹㐳㈱戱戱㥢挴㈷㔰改㥦愲㠹ㄸ〹ㄸ〴㤱攰㙣愲挸昹〸〹晤㑢㍡昰ㄹ㄰㑡㈶〸㈹晡ㄷ挳㔳挲扦㥤㘱㉤㈴晡扢㐹㜴㥥㙤㐷〲㐹㡣㠷ㄳ摥戸㌷ㄸ愱㐰㠲㔳㠲㡣愶㝤㠷扥㐵愲㍡㥦挹㔷攳昷㐵㉣㡢㌳换㔴㈲㡡慢㌶戹㑣慡㍡㥦捡㥡㤹㑣㌲㕥㘳㑣戰㝤昴敦攱㘳㑣㜴㝡㜲㡥㌹挹改㔱愷㌸ㄳ㈸㈴捡摣㈴㝥㠶㑡晦〵㑤挴㤸〶〳㔹攳㌴ㄶ㕣搷㌱㌹㍦㈸昲〷㌹搶㍥ㅡ㥡㠷戸捥㌲攵㐷㔱㌹㐴㥤㈴㌸攵㈷㈴㝥昸㍥攸户攸㜷㤰晡㝦㡢捥㠲ㄳ摥愸攷㐰㈸㤰㤸㡤㡥㤰㠸愰㙦㤱㌰慢愳戵改㐴㍥㥦慤慤攵愱㌳㤵挶慦慦ㅣ捥慥㜰摤㈶㥢挴〹㠵㌱挷昶搱晢挱挷㤸敢昴㠴挴㍣愷㐷㥤攲摣㥥㤰昸ち㠳改晣㉤㍡㄰㉡摤㐰ㄳ㌱敡㘱㄰㐴㘲扥㈳攷㐳㈵昴㈱㜴㜸〲㑢挶〲挸昱㐶㔹〵㐴〳晡㤴敦㠳捥㑥㥥ㄹ愲攰扢挹㐷㝢㥦昷㍦つ捦敦㘷㐵㑣㐹ㅦ摣㐶㙢摤㝣㕡㔶㍡敥㍦㡢挵㌹㈸摥㝢捥扦昲て戱慥晦㠷㌸晣㌴ち戳㔲㡣㌸ㅣ㝦晡㔰慣㜰㌹㘷搳愲㐱㐳散敡摦㠳㠳㘳挹㤰收㤹敤㤸㡢挲扦㉢㌸扦㜵ㄲ敥㜵戵晥㔱扡つ㥤㌹慡搱捥㘳攸慢ち㤲㐹㤹㜶㍣户愰挳㜴摣收戵㜵晡攱戱敥㤸㙤㠴㘲㌴ㅦ㕡㍦愴搰㜳摤扣㍢慣㈰㥤㠹㠷㙤昳㠹ㄵ㑥挴㜶摣扤㕡㔶摡㐷〵摥㑦㙦晦昳㜳扣㕢㤷搱昰㑦㉣捣捣ㄱ挰戰㠰㕢㤷㈷㌷㜶挸慤晦㥢㐳慦㜴㑥㕤㙡挳戰戶ㄵ攳㐷㑤㥤㌵㉡㔶㤳㈸㝦てㅦ㐵㡦戳ㄴ㠳㘷㑥㙥㤹ㄱ㝤ぢ㠴㔴摣戸ㄹ㡤愲㠱つ攸㘰㐷挶㉤挴㐵慦㉦㈶搸摤㠹搶晦㉢散晦ㅢㄳ〷ㅥ攰㜸晣㐶㔵㥥㌱愹晣慤㔵ㄷ㝦㜹敤㑥㔵ㄷ摥昴慢晤晦㔵㤶挷ㄷㄳ捥㕢捤搷㥦㈷㘰昲ㄳ晢㈳愴晡摢㙣摥㘱昳㉥ㅡ昵㈶〶昱ㅡ敥㑡昶㍤慥晣敦戶挲晢戸㜲㘳ㄱ㈲攱㡤㥡ㅢ㡣㜷㐰ㅦ㜵㄰㍡摣㙦搴敢昰攰挶捡㔵搵慢戸㤶捤㄰㜳ㅢ㔳㝡ㄳ㕡㙤ㅢ挸晡ち捣㔴㕣扤〲㑢㠷㐰㐴摦㡥收㍣㐷㜲㐴〳て㐶愷㜷㔰㌸㉤㈸ㅥ㍤㠶戲ㅣㅥ㐱㔰㕥戰搷摤〷攵㜹㕢攱㝤㠴戹戱ㄲ㤱昰㉥搱㜷戴愰ㅣ㠶㡥㐰㜹ㄶㅥ㥤㔰㘲㕣㑢捥搲㔹㔰㌸晦愷搵㐰㘶㙦㘱搱愴㝡慡㠸㑡㉤㜴〳㡦㠲㔵敦㐰㜰㥥慦㜷㈰㡥㠷㐷㄰㠸挷挲㐰㍣㙡㉢扣㡦㌲㌷㑥㐴㈴扣㑢昴㥤㉣㄰愷愲㈳㈰ㅥ㜶㠳ㄸ㑦㄰㥣愴戳㐰㜰晡㑦㥢㔰〰㔱㔳慢敥㉦〲㌱㠹㈰捥㠲㔵敦㐰㜰㥡慦㜷㈰捥㠷㐷㄰㠸扢挲㐰摣㘹㉢扣㡦㌴㌷㉥㐴㈴扣㑢昴ㄹㄶ㠸㑢搰ㄱ㄰㜷戸㐱捣㈴〸捥搱㔹㈰㌸晢愷捤㉡㠰㠸㐶搵慤㐵㈰收㄰挴㔵戰敡ㅤ〸捥昲昵づ挴つ昰〸〲㜱㔳ㄸ㠸ㅢ㙤㠵昷搱收挶㑤㠸㠴㌷收㐶㉣㄰户愰㈳㈰慥㜷㠳㔸㐰㄰敢愰戲㐰㜰昲㑦摢换〵㈲愱慥㉥〲戱て㐱慣㠷㔵敦㐰㜰㤲慦㜷㈰㌸搵ㄷ〴攲戲㌰㄰㤷摡ち敦㈳捥㡤〷㄰〹㙦㔴㠴㔸㈰ㅥ㐱㐷㐰慣㜱㠳㐸ㄳ〴㘷攸㉣㄰㥣晢搳戲㤰搹〷捥㙡㜵㐱ㄱ〷㤳ㅣ㥥㠴㔱敦㌸㍣攵㜸昴昸㔸挹㠹扥㈰づ攷㠴㜱㌸摢㔶㜸㥦㜴㙥扣㠰㐸㜸愳㡥挴攲昰㌲㍡挲攱㑣㌷㠷㘶㜲㜸ㄵ㉡㡢〳㘷晥戴㔶挸㥣㙦攳ㅡ㜵㕡ㄱ㠸㠳〹攲つ㔸昵づ〴㘷昸挴愳挷㈰㌸捦ㄷ〴攲挴㌰㄰㈷搸ち敦ㄳ捦㡤昷ㄱ〹㙦㤴㥤㔸㈰㍥㐲㐷㐰ㅣ攷〶戱㤲㈰㍥㠱捡〲挱㠹㍦敤搰〲㠸㔸㐲ㅤ㕤〴攲㌰㠲昸ㅣ㔶扤〳挱〹扥摥㠱昸〶ㅥ㐱㈰㔶㠵㠱㌸摣㔶㜸㥦㝣㙥㝣㡢㐸㜸㤷攸㐷㔹㈰㝥㐴㐷㐰晣捥つ攲ㄸ㠲昸ㄹ㉡ぢ挴㑦㔸搲晥㔰〰ㄱ慤㔶㉢㡡㐰ㅣ㑦㄰ち敢搴㍢㄰㥣摦ㄳ㡦ㅥ㙦ㄱ㝤㘱㕥挵攱㝢捥慤摡挳㐰戴搹ち敦ㄳ搰つㅤ㤱〴挴愹ㄶ㠸〱攸ぢ㠸㈵㙥㄰愷ㄳ〴㈷攷㉣㄰㥣昶搳晥㔸〰ㄱ㑢愹愶㈲㄰㘷ㄱ〴㘷散昰敥挵㐹㈶愷昷挴愳挷㈰㠶挲扣㉡〰挴愲㌰㄰㜹㕢攱㝤ㄲ扡㌱っ㤱〴挴昹ㄶ㠸攱攸ぢ㠸㥣ㅢ挴㠵〴㔱〹㤵〵㘲〴㤶戴㡢ぢ㈰愲㌱㜵㐰ㄱ㠸㑢〸㠲ㄳ㜶㜸昷〲〴㘷昷挴愳挷㈰㌸挷㔷ㄵ〰㘲扦㌰㄰晢摡ち敦ㄳ搱㡤ㅤ㄰㐹㐰㕣㘵㠱㠸愱㉦㈰昶㜶㠳戸㠶㈰㌸㙤㘷㠱攰愴㥦㜶㕤〱㐴㑤㥤㥡㕦〴攲〶㠲㐸挰ち敦㕥㠰攰攴㥥㜸昴ㄸ〴愷昸慡〲㐰捣ぢ〳㌱搷㔶㜸㥦㡣㙥㑣㐰㈴〱㜱㡢〵㘲ち晡〲㘲戶ㅢ挴㍡㠲攰慣㥤〵㠲㜳㝥摡敤〵㄰搵〹戵㙢ㄱ㠸昵〴㌱ㄳ㔶㜸昷〲〴攷昶挴愳挷㈰㌸挳㔷ㄵ〰㘲㑡ㄸ㠸挹戶挲晢㠴㜴㘳て㐴ㄲ㄰昷㔹㈰ㄶ愰㉦㈰㈶扡㐱㍣㐰㄰㥣㤸戳㐰㜰捡㑦㝢愸〰㈲ㄶ㔵㍢ㄷ㠱㜸㠴㈰昶㠳ㄵ摥扤〰挱愹㍤昱攸㌱㠸㌴捣慢〲㐰㈴挲㐰搴搹ち敦㤳搲㡤㉣㈲〹㠸㈷㉤㄰㡢搰ㄷ㄰㜱㌷㠸愷〹㠲昳㜲ㄶ〸捥昸㘹捦㐰㘶㥦㑦㈵㔵戴㠸挳㜳攴搰っ㈳扣㝢挱㠱ㄳ㝢攲搱㘳づ敤㌰慦ち攰㌰㍡㡣挳昶戶挲晢挰㜴㘳㈹㈲〹㠷㤷㉤づ㉢搱ㄷづ摢扡㌹扣㑡づ㥣㤵戳㌸㜰扥㑦晢ㅢ㘴捥㙦捦㤴ㅡ㔵〴攲つ㠲㔸〵㉢扣㝢〱攲〸挷愳挷㈰㌸扢㔷ㄵ〰㘲㜸ㄸ㠸㉤㙤㠵昷挱改挶ㅦ㄰㐹㐰扣㙢㠱攰捣㥥㠰搸摣つ攲㝤㠲㌸ㄹ㉡ぢ〴愷晢戴㝦戸㐰搴慡㑤㡢㐰㝣㐴㄰愷挳ち敦㕥㠰攰戴㥥㜸昴ㄸ〴㈷昷慡〲㐰っち〳戱㤱慤昰㍥㐰摤㔸㡤㐸〲攲㜳ぢ〴㈷昶〴㠴攱〶昱㈵㐱㕣っ㤵〵㠲戳㝤摡扦㈰戳昷㡣㤴敡㕦挴攱ㅢ㜲戸っ㐶㜸昷㠲〳㈷昵挴愳挷ㅣ㌸戵㔷ㄵ挰愱㙦ㄸ〷捤㔶㜸㥦愳㙥㜰㐶㔰㌸晣㘸㜱攰戴㥥㜰㈸㜳㜳昸㤹ㅣ㙥㠶捡攲挰戹㍥敤搷〲㠷㠴㉡㈹攲愰昰㠴挵㠱敢㘰㠴㜷㉦㌸㜰㑡㑦㍣㝡捣㠱ㄳ㝢㔵〱ㅣ㝥晣㉥攴㤲摤て戶挲晢㌸㜵㠳昳㠱挲愱㉦挶㡥㑢㜶て愰㉦ㅣ扥㠳挷㠷㔸㍢戹㘴愷㐳愹㌸ㅦ㘷㜱攰㑣㥦搶て㌲晢〸ㄱ㡢慢慦㘱晥ㅥ捣慤ぢ㤹〳〸攲㌱㔸攱摤ぢ㄰㥣搱ㄳ㡦ㅥ㠳㜸ㅡ收㔵〱㈰㍥て〳昱㑦㕢攱㝤慣扡挱改㐰〱㌱挸〲昱〲晡〲攲㔳㌷㠸㈱〴挱改㌸ぢ〴㈷晡戴㑤ち㈰愲㜱昵㘱ㄱ㠸愱〴昱㉡慣昰敥〵〸㑥攸㠹㐷㡦㐱扣〹昳慡〰㄰敦㠶㠱㜸挷㔶㜸ㅦ慦㙥扣㡤㐸〲㘲戸〵㠲㔳㝡〲攲㉤㌷㠸㑡㠲昸〷㔴ㄶ〸捥昳㘹㕢㐱㘶ㅦ㈱㘲敡昵㈲づ㔵攴挰ㄹ㍡扣㝢挱㠱搳㜹攲搱㘳づ㕦挲扣㉡㠰挳换㘱ㅣ㕥戲ㄵ摥愷慣ㅢ晦㐲㈴攱㌰摡攲挰〹㍤攱昰愲㥢挳づ攴昰㍤㔴ㄶ〷捥昲㘹㍢㐲㘶敦ㄹ搵搵敡搹㈲㄰㌱㠲攰〴ㅤ摥扤〰挱搹㍣昱攸㌱㠸㍥㌸㑣㔵〵㠰㜸㌲っ挴ㄳ戶挲晢戴㜵愳ㅣ㤱〴㐴挲〲愱愳㉦㈰ㅥ㜷㠳㐸ㄱ㐴㍦愸㉣㄰㥣攴搳㜶㜲㠱㐸慡㠷㡢㐰㡣㈷㠸㠱戰敡ㅤ〸㑥收昵づ挴㄰㜸〴㠱戸㉦っ挴扤戶挲昷搴昵㑤㄰愹扢愷慥扢晥㌹昳㠱愰㕦㥥攷捤㝦晤昲㤶㤸㤳㜷戸晤慦戱愹㐹敥㥣敢㡦㠷㈴户攱ㅦㄴ㥦㡤㘷㠱攳搱挸昵㡤昶㍦㔲㍢ㄳ捦〸攷㌳㘷㥤挷昰敡搲愳戳㤶㥦搷㠶攷昲昶捤捦㙣挷㌳摣㜳ㄵ昸〷㤱㍢㍡捣戶㤶晦㠵㈷㈸攳㕥㐶㍥愰〶㉦敢搹挹㠱户ㄱ昲晥挰挰㘹㌲敢戱敡〵ㅥ捥扦ㄳ㕥捡㘷㉢晦㘷㡦㜳搷愶㘰ㄳ㜳㥥㝥㥢㜳㍤㉤扣㑣摤㡤㡦搸㥡戱㍥愲攴㔷ㄹ㜳㐹㈹㑡㍡㘱慦㑤㐷搳〷晦搰慦捣㔵愳㠹攸㌳㈰㤱摢㜰愵㈹㈹ㅦ㡡捤挰扢㜲扣戱㤳㡦晤㈸昱晣㙢摦晤晡㜱㡤㥤㔷搹ㄶ㜰敤㙡㝡㤱摦㥥㝤㥢ㅢ搲㙤㙤改㤵ㄵ捤つ㑤㘶换愲㡥挵ㄵつ换㌰㥢㡡愷㥣㘳ㅣ昸愷挳昵㤹昸㍦㔳昱㑦㙤㠵㠸摣㉥戵摤㈰つ㕥搹㜵㠱㉢㍢ㅢ昶摡ㅣ㌴挵㉢㍢ㄷㄲ搷捡慡㉡挴收ち㍢㉦戵ㅤ㍡㕣つ㝤㜷㔸㜶づ㘳㐷㐸㌸っ㥤挳㈸㔳㌷〶愶慣㘷㙣愶㉣戰㕤㐰ㄱ㙦搵戵搸慡ㄸ㘲ㄴ愵慢㠵㐰搲敤〵换捥㜴㍢㌹改昸ㄱ㤷愹慢〲搳敤换搸晣㌸ぢ改昶愷挸㤵㙥扣㌷ㅤ㘷㤳㈴摤㙦㘱搹㤹㡥昳㌴慥戵㕢ㄳ㤸㉥捤搸挵㙢㤷昵愴㥢改㑤挷㌹ㅢ㐹㘷扡搳㜱㌶挴㤵㙥㜵㘰扡挵晥㜴〷㝡搲㉤昰愶摢挷㐹搷攴㑥挷㌹〷㔷扡㌳〲搳戵晡搳ㅤ散㐹挷改㠹愲捦捥㜴搲戵扢搳昱搲扥愴戳㍥扢ㄳ〳搳㉤㘳散攲捦㙥㠵㈷ㅤ㘷〱㡡搲ㅤ散愴㍢挴㥤㙥㜹㜱扡愳〳搳ㅤ收㑦户捡㤳㙥愵㌷摤㘱㑥扡摦扢搳ㅤ攵愴戳㜶㠴挳〲搳ㅤ捤搸挵㥢捡戱㥥㜴挷㜸搳ㅤ敦愴㍢捥㥤敥㔴㈷㥤〵㜳㔹㘰扡ㄳㄹ扢ㄸ收挹㥥㜴愷㝢搳㥤攵愴㍢搵㥤㡥㤷㕣㕤㥢㑡㙢㘰扡㌳ㄸ扢㜸敤捥昴愴扢搰㥢㡥㤷㕦㘵㐷㌸摢㥤㡥ㄷ㌶㕤㥢捡攲挰㜴慢ㄹ扢㜸敤捥昷愴扢挶㥢㡥ㄷ㌹㈵摤㠵敥㜴扣㝣攸㑡㤷づ㑣户挶㥦敥㔲㑦扡㜵摥㜴敢㥤㜴㤷扢搳昱㈲㥤ぢ收扥㠱改慥㘲散㘲㤸搷㜸搲昱㝡㕥搱㡥昰㠸㤳敥㍡㜷㍡㕥ち㜳愵慢て㑣㜷愳㍦摤㕡㑦㍡㕥㌵㉢㑡昷㥣㤳敥㑦敥㜴㉦ㄷ愷㥢ㅤ㤸㙥㥤㍦摤敤㥥㜴慦㝡搳扤攱愴㕢敦㑥挷敢㍡慥戵㥢ㄶ㤸敥㙥㝦扡㝢㍤改摥昷愶晢挸㐹㜷扦㍢ㅤ慦㥥戸搲敤ㄲ㤸敥㈱㝦扡㐷㍣改扥昴愶晢挶㐹昷㤸㍢ㅤ㉦㔲戸搲㈵〲搳㍤攱㑦昷㤴㈷摤捦摥㜴扣㘲㈱㍢挲㕦摣改㜸㉤挰㤵㉥ㅡ㤸敥㌹挶㉥摥㌲㕦愰挸昵昵捡换〶㐵㥢捡〰〸㈴摤㕦戱搰昹昵捡㕦摣慥㜴摢〵愶㝢〵㐶㥥㜴慦㔱攴㑡挷ㅦ攷㐵改昸敢㕢搲扤㡥㠵捥㜴晣㕤敢㑡㌷㌲㌰摤㥢㌰昲愴㝢㥢㈲㔷扡㑡昴㡢搲昱㐷慥愴㝢ㄷぢ㥤改昸昳㔱搲㔹㠷攸㘱㠱改㍥㠰㤱攷㈰昶㈱㐵慥㜴㍢愰㕦㤴㡥㍦㈵㈵摤挷㔸攸㑣挷ㅦ㘹慥㜴㠳〳搳㝤〶㈳㑦扡捦㈹㜲愵攳敦戹愲㜴晣挱㈶改扥挴㠲㤳慥㥣攷捣㍤㍥愱㘷摤摢㈰晣昴㘹㌲戳晣㔷㝢㈶攳摦㝥ㄹ摤㠴ㄳ昳ㅥ晣㔳㍢㕦㈱㡦攲㤹㌸㘳攸晦戲ㄷ搸ㄹ挸昳㘱㉥㔴昰散㔹昱扣㤶㠳搲扦愶㤸愷戳攲昱㡤扤㈰ㅥ㍣㜵㉤㜸搴愳㈷ㅥ晦愶㜸㠱慤搳扦戵ㄷ挴㠳㘷㥦〵て㥥㔹㡡挷㜷ㄴ昳愴㤲㍡晤㝢㝢㐱㍣㜸〲㔹昰㐸愳㈷ㅥ㍦㔰㥣戵㜵晡㡦昶㠲㜸㤸㜶挷㕡て㥥摦㠹挷㑦ㄴ昳搴㑥㜲晣㙣㉦㠸〷㑦攳ち㌹㜸㡡㈶ㅥ扦㔰捣戳㌳昱昸搵㕥㄰㡦㜶扢㘳攵攰㔹㤶㜸㤴攰㌹㌸㡡㈷㔸攲愱搸㈳㑢晣つ攴挹ㄴㄷ㉣て㥥㈸㠹㐷㈹㙤㜸㡥㈴ㅥ㝤摣ㅥ扦㉦昲攰戹㡥㜸㤴搱㠶愷㌹攲㔱敥昶攰㈹㑤㈱〷㑦㔷挴㐳愳捤挹㡥㐷㕦户〷捦㑡ちㅥ㍣攳㄰㡦ち摡昰㘴㐳㜲攸㙥て㥥㔸ㄴ㍣㔶㍢ㅥㄱ摡昰㝣㐱㍣晡戹㍤㜸㙥㔰昰攰昷扥攴攸㑦ㅢ㝥攵㡢挷〰户〷扦摥ぢㅥ晣敡ㄶ㡦つ㘸挳㙦㙤昱ㄸ攸昶攰㌷㜴挱㠳摦扥攲㘱搰㠶㕦扣攲戱愱摢㠳㕦戲〵㡦㜵㡥挷㐶戴攱㜷愷㜸っ㜲㝢慣㉦昲攰㜷愰攴ㄸ㑣ㅢ㝥晤㠹挷㄰户〷扦敡ち㌹昸㌵㈶ㅥㅢ搳收ㄱ挷㘳ㄳ户〷扦慤ちㅥ晣㈶ㄲ㡦㑤㘹挳㉦㈱挹㌱搴敤挱㉦㥣㠲〷扦㑣挴㘳㌳摡扣攰㜸っ㜳㝢晣戵挸㠳摦〷攲戱㌹㙤昸㔵㈰㌹戶㜰㝢昰戰㕦挸挱㐳扡㜸㙣㐹ㅢㅥ捤挵㘳戸摢㠳㐷敥㠲〷㡦捡攲㌱㠲㌶㍣㈰㡢㐷愵摢㠳〷摦㠲〷て慣攲㌱㤲㌶㍣愶㡡挷㔶㙥てㅥ㍦ぢㅥ㜲㘰攳搱㘳ㄴ㙣㥣㤷挱〳㥣㕣㜳慢㠲ㄴ㤷攵攵㘰㐶慢慤摤㔶㍣愸㠹搵㌶㤶㤵ㅣ挰㝣㔶㍣㤰㠹搵㜶㤶㤵ㅣ戴㘸㔵㤴㤱〷㉦戱ㅡ㙤㔹挹㠱捡ㄷ㡢〷㉣戱摡挱戲㤲㠳㤳捦㡡〷㈹戱摡搱戲㤲〳㤲捦㡡〷㈶戱㡡㔹㔶㜲㄰昲㡤㡢〷㈳戱慡戱慣攴挰攳戳攲〱㐸慣㙡㉤㉢㌹搸昸㌲昲愰㈳㔶〹换㑡づ㌰扥㔸㍣搰㠸㔵捡戲㤲㠳㡡㉦ㄶて㉥㘲戵㤳㘵㈵〷ㄲ㕦㉣ㅥ㔰挴㙡扣㘵㈵〷て㥦ㄵて㈲㘲㌵挱戲㤲〳㠶㉦㈳てㅣ㘲㌵挹戲㤲㠳㠴捦㡡〷ぢ戱㥡㘲㔹挹㠱挱㘷挵〳㠴㔸㑤戳慣攴㘰攰戳攲㐱㐱慣㘶㔸㔶㜲〰昰㔹昱㐰㈰㔶㌳㉤㉢搹改㝤㔶摣昹挵㙡㤶㘵㈵㍢扡捦㡡㍢扣㔸捤戱慣㘴攷昶㔹㜱㈷ㄷ慢㜹㤶㤵散搰㍥㉢敥搸㘲戵㠷㘵㈵㍢㌱慤㡡戶㝢敥捣㘲㔵㙦㔹挹㡥敢戳攲づ㉣㔶ぢ挴捡㜰㐲㈸敥㥦㜲㌱晣摡㙦慤昹戲挹昰慤挰㜳捦㥣ㅤ㔵㜱摦ㄴ㡢㙢㡡㉤ㄴ㜷㐷㔱㕣敤㔱㜰てㄴ挵㔵ㅥ〵㜷㍡㔱㕣改㔱㜰㍦ㄳ挵ㄵㅥ〵㜷㉤㔱㕣敥㔱㜰㙦ㄲ挵㘵ㅥ〵㜷㈰㔱㕣敡㔱㜰㥦ㄱ挵㈵ㅥ〵㜷ㄳ㔱慣昱㈸戸㘷㠸攲㘲㡦㠲㍢㠳㈸㉥昲㈸戸晤㡢攲㐲㡦㠲㥢扣㈸㉥昰㈸戸㤵㡢攲㝣㡦㠲ㅢ戶㈸捥昳㈸戸㉤㡢㘲戵㐷挱捤㔷ㄴ攷㝡ㄴ摣㘲㐵㜱㡥㐷挱㡤㔴ㄴ㘷㝢ㄴ摣㉥㐵㜱㤶㐷挱㑤㔱ㄴ㘷㝡ㄴ摣晡㐴昱㐷㡦㠲ㅢ㥣㈸捥㈸㔶昴晢㝦搴挱㤷愲</t>
  </si>
  <si>
    <t>㜸〱捤㥤〷㝣摣攴晤晦晤㌸戶㘲㕤㤶〸〹㄰〲㈴づ㌱㄰ㄲ挲㥤㝤㌳㄰㌲㥣㠴㠴㉣挰㐹搸㤸ㅢ㍡㘲昰〸㍥㘷㐱㘹ㄸ㈹㥢㌲捡ち㌳㘵㡦戲ち㘱㤵㐲搹㤴㔱㔶㈹愳散つ㠵㌲捡㉡昳晦昹㝣㈵搹㍡㥤攴搱㕦晦慦㔷㡦昳㠳㥥敦㝣昴㍥㐹愷搳昳㤵㔲愶捡捡捡㝥挶㡢晦攷慢㠲ぢ㕢㌴慣㉥㜴㤸㉤ㄳ敢摢㥡㥢捤㙣㐷㔳㕢㙢㘱攲戴昶昶昴敡㜹㑤㠵㡥㝥㌰搰ㅡ㥢愰㉦㔴㌶ㄶ㥡づ㌷慢ㅡ㔷㤸敤〵ㄸ㔵㤶㤵㔵㔵改攵搰㡦戰晦っ愷愳搳㑢慦㘰〳慢㌲㕤㘳搳㥦㑤ㄵㅢ㥤㑤㠸捤〰㌶〳搹っ㘲㌳㤸捤㄰㌶〶㥢㡤搸っ㘵戳㌱㥢㘱㙣㠶戳搹㠴捤愶㙣㌶㘳挳晣晡收㙣㐶愲ㄹ戸〵㥡㐵昵搳ㄷ㘶づ挱摡㌴㜴戴戵㥢ㄳ㐶㉦戱挶㍣㌹ㄲ㤹ㄸ㤹㔸㥢慡㡤㑦っ㑦ㄸ㕤扦扣戹㘳㜹扢㌹戹搵㕣摥搱㥥㙥㥥㌰㝡昷攵㤹收愶散㕣㜳昵愲戶㐳捤搶挹㘶㈶㕣㤷㐹㐷㤳㤱㘸㉣㤶㑦愵㤲〳户㐴攴〵昵搳㜷㙦㌷昳㠵晦㔶捣慤ㄸ㜳㘱晤昴㠹ぢ捣㡥晦㔶捣㔱㠸㠹㤰㌳摡㕡搲㑤慤晦愵愰㤵晣㑣㘳㌳捣㙣ㄳ㍦㝣搳㙣㙦㙡㍤㜸㈲㠶㕤〴ㅡ扤挴挴㘹㠵挲昲㤶㘵摣㡥敡捤收收㍤捤扣㝣攸㉤㌳ちㅤ扢愷摢㕢ち〳㕢挸捦㙣㌷㕢戳㘶㘱㜰换捣㔵㔹戳搹㌶㉣㔴戵㉣㐹户㉦㐸户㤸ㄵ㕣ㄸ搲㘲㝤㠶㜳㜲㘶㙢㐷㔳挷敡㐱㉤㡢ぢ收㥥改搶㠳㑤㥡㔴戶散扡扣㈹愷㉡㉡昰㉥敢户慤摦挸攴㠳挲㜸㕡敡㤷愶摢㍢愴挷㡦㌰攲㘷敢摡㕣㘴㉤㡡挶挵㑤㙡戴挷㡢㥦㔹㐳㔳换㕣戳扤搵㙣㘶ㄲ㝥㤲攳㍤㐶〲挸晡ㅣ㍡㐹㌹慢挳㑦㐹つ戰㜷㍥慥ぢ戳㘸愳搱㙣戶愰慤扤〵ㅢ攴㝣㌳摤㍡㌹㌲愱愱㈳㌷挳㕣㌱㌹㍣戱㔶慦㠶㔶ㅦ㐳扢慤搱っ〵㡣㕣㕢㑢搳攱㘹搲㥥㤴㡣㈶㈷改㘳㘹㔱㠳㐶㔵扣㡣㍤摤ㅤ㥦㝢㕢㜹㘳扡扣㌱㔳摥㤸㉤㙦捣㤵㌷㥡攵㡤昹昲挶㠳换ㅢ㤷㤶㌷㌶㤵㌷ㅥ㔲摥㜸㈸㙣㥣㔷㔵晦晥攵昶㙢搰昱慢㘷㈵慡攷捣㔸㜷摣攷挷㝤户晦㤴㑦ㄵ㜷㙥㌹㌶㙣㡢㠵攰昱㙥〷慤㍥づ㡤戶㍤ㅡ敦㜸㔳攱㐹晡㜸㕡㑣㐰愳搴㜳ㄸ㉦挷㝣搳㈵㙢㍥㔹扢捤昰摤㡥昹㝥㜹昳㙡挳㔸愸㜸㄰㤱㘴ㄳ戱㄰㥣㙣㐷㠶ち愳搱㈲㘸扣挹攲㜵㤳昴㕡㕡搴愱㔱敡〹㍢搹戴挴っ㙤昰㠳㝦㥥㜹挲摥昳戶㌹攷㥡挲㥥㡡〷㉢㐹ㄶ挳㐲㜰戲㌸㐳㈵搰㘸㐹㌴摥㘴挹搴㈴㍤㐵㡢㐹㘸㤴㝡挸㑥㜶搶ㅤ㔳摥扣㘳㤱㌶昷㡦挷㥣㜷搳愳㘷晦扣愹攲㐱㔱㤲敤㡣㠵攰㘴㤳ㄹ㙡ㄷ㌴摡ㄴ㌴摥㘴昱搸㈴㝤㉡㉤愶愱㔱敡ㅥ㍢搹戲慢搷㥦戶㝢慣㌰晦散㥤㘳ㄷ捦晥㜲挷㉢ㄵ昷㐳㐹㔶㡦㠵攰㘴㌳ㄸ㙡㈶ㅡ㙤ㄶㅡ㙦戲〴㍥戳㕤㘹㌱ㅢ㡤㔲户摢挹㕡ㅥ晣散愶㤷㌷㡡捦㌸晤敤挷㔶晦收戴㐷㙥㔴㍣挸㑢戲摤戰㄰㥣㙣㉥㐳捤㐳愳捤㐷攳㑤ㄶ㐷戲〵戴㔸㠸㐶愹㥢散㘴愱愵㉦㕣㌸愱㝥㡦搹愷㥥昶挱戸つ㡢㠶㥥愳昸㘵㈲挹昶挰㐲㜰戲㍤ㄹ慡〱㡤戶〸㡤㌷㔹っ㝢捦㘲㕡㉣㐱愳搴㌵㜶戲愷㕦ㄸ昶改㜳搷慤㥢戹㘱晡昷ㅢ㠶ㅥ㌲愲㕥つ㠰㕡㤲敤㡤㠵攰㘴晢㌰搴扥㘸戴晤搰㜸㤳㈵戱㌵敥㑦㡢〳搰㈸㜵愹㥤散挳愷愷敡㑢慦㜸㙡攱㙤㉦敦晡晥挴㠵攷㥤慤昸攵㈸挹ㅡ戱㄰㥣散㈰㘸昵㌴ㅡ㉤㠳挶㥢㉣㕥㍢㐹捦搲㈲㠷㐶愹ぢ散㘴搱捦づ㔸㜳晢㘷㍦捣扡散敢戱㡦㑥㤸扤捦〳㡡㕦挲㤲㉣㡦㠵攰㘴〷㌳搴㔲㌴㕡ㄳ㥡㤲㘴昱㐹晡㈱戴㌸ㄴ㡤㔲㘷搹挹搶摤昲攸㙤㠷㙥㜱摥挲㝢㌶㝢㙢扢㐷ㅢ昲㌷㈸㝥搹㑢戲ㄶ㉣〴㈷㙢㘵愸㌶㌴摡㌲㌴摥㘴㐹㝣㘶㠷搱愲ㅤ㡤㔲愷摡挹㡣昷㥦扤㈱摡㜸摢摣慢㕦摣㍥㌵㜴搸戸㌷ㄵ㑦㉡㈴㔹〷ㄶ㠲㤳㉤㘷愸ㄵ㘸戴㤵㘸扣挹愲㠹㐹晡㉡㕡慣㐶愳搴㜱捥㘷戶敥愱ㄷ扥㕡㜸昷散㔳挶慣扡攲摣㠱㜳㕥㔱㍣㜹㤱㘴㐷㘰㈱㌸搹㉦ㄸ敡㐸㌴摡㉦搱㤴㈴〳挶㌵戴㌸ち㡤㔲㙢散㘴㥦搷㝣昵攵㙤㝢户捥戹㝤挹㤱㕦扤㌶㍢昹㝢挵㤳㈴㐹㜶っㄶ㠲㤳ㅤぢ慤扥ㄶ㡤昶㉢㌴摥㘴㜱慣搹㜱戴㌸ㅥ㡤㔲慢散㘴晢㝥昴挱慣㜳敡〶搵㕦晦挸㤵晤慢㑥㝦昹㈰挵㤳㌱㐹㜶㈲ㄶ㠲㤳㥤挴㔰㈷愳搱㑥㐱攳㑤㤶挴㑥㝤㉡㉤㝥㡤㐶愹挳㥣㌵㝢攲㠳㘳㌶摦昴㠲㌹攷ㅥ晤昹敦㔷㤶㡦搸㐷昱愴㑦㤲㥤㡥㠵攰㘴㘷㌰搴㤹㘸戴摦愰昱㈶㑢㘱搳㍦㡢ㄶ㘷愳㔱敡㄰㈷搹挸㔳捥㥤昱晡晤ぢ搶㕦㌴㉣昱散㤲〳㍦㔴㍣戹㤴㘴攷㘲㈱㌸搹㜹っ戵づ㡤㜶㍥ㅡ㙦戲〴㜶敡ぢ㘸㜱㈱ㅡ愵戲㜶戲搶㈹敦扣扡攵㠸㥢ㄷ㕣昶昴挸㘳㙢攷晤㝡㐷㌵ㅣ㙡㐹㜶㌱ㄶ㠲㤳㕤挲㔰敢搱㘸扦㐵攳㑤ㄶ㐵戲㑢㘹㜱ㄹㅡ愵昶户㤳㥤ㅢㅤ㜵戳㌶攳慣㤹㈷㍤晦敤慤挳愶㕥昶㤶攲挹戲㈴扢〲ぢ挱挹慥㘴愸慢搰㘸㔷愳昱㈶㡢㘱〳戹㠶ㄶ搷愲㔱㙡戱㥤散㤴㔹攵て扤昶晥晤搳㉦晣㜴慦㐵敢㑦扢攵〸挵㤳㜲㐹昶㍢㉣〴㈷扢㥥愱㙥㐰愳摤㠸愶㈴ㄹ搶散㈶㕡摣㡣㐶愹〵㜶戲㥦捥戸昰愱㙢㕡㙦摤敤昲慢挶扤㜶搸攰㔵㠷愹捤愰㤶㘴户㘰㈱㌸搹慤っ戵〱㡤㜶ㅢㅡ㙦戲〴㌶㤰摢㘹㜱〷ㅡ愵㜶戵㤳㙤㍢㘲㤷㥤づㄸ慥㉦㌸㝡挱愶户晤㘶搵㠱㡦慡ㄱ㔰㑢戲扢戰㄰㥣散てっ㜵㌷ㅡ敤㡦㘸扣挹愲㌸㉤戸㠷ㄶ昷愲㔱㙡慡㥤散捣㘵㍢て㕤㘱㔶㉤㌸攷㠶攱捦摣昵摥㠵㜷慡捤愱㤶㘴昷㘱㈱㌸搹晤っ昵〰ㅡ敤㐱㌴摥㘴㌱散㘷て搱攲㘱㌴㑡愵散㘴挷扥摦㝦摣攲㈵㑦捤㕤㍢扥昶挶昳㠶㝣㔳慢㐶㐲㉤挹ㅥ挵㐲㜰戲㍦㌳搴㘳㘸戴挷搱㤴㈴挳㥡㍤㐱㡢㈷搱㈸㔵㙢㈷晢攲㠰㘱挹㠱晢捦㥦㜶搶㕤㙦扣㜹摥㐹㤳收て㝣ち敡㍤散㜳摥ㄹ敤改㤵昸ㄵ搱昵〳愵㜶㘲㤸晦昵晣换っ㍦捣昲戱㝣㈲ㅦ㠹攴㘲攱㜴㕤扡戲ㅡ㘱㝢晢ㄳ㠰㠷攷㠱昹扤㥡㜰敡扣㔲㝥ㄳ㙣㌱㍤㕤㌰扢㝥㈲㡣户㜵搳摢㤶户收ち㈳晤㤵つㅤ改づ㜳㜳慦慥㉢㐸㠹㕢〳㝥㌱㤹〵挹户㤵搷㙤㐹扡㜹戹㌹㙤㔵㤳愵摥搲愳挶敦愵戶㑣戰㜶㔶扢㜹㔸愷戶㘴㐴搳昰㠳㝥㠵挴㉥㔹㑢㑢㘵㡤㙢㜴晤搲戶㠲搹㉡挳ㅢ摦戲㝢㔳昶㔰戳扤挱攴攵〰㌳㈷慢㍡㥣㉡晢㐷摢昸㠵慤㔸㔱晣っ换㡤㜱㑢昳㌳㔷㜵㤸慤㌹㌳㠷昱㉥㌳摢㍢㔶㉦㑡㘷㥡捤㑤㡡㑣慣㥣㔰㡣㈸ㄲ捦㙡换㉥㉦搴户戵㜶戴户㌵ㄷ㙢愶攵㔶愴昱㐳㌱㌷扦㉤㘷攲㜷㕥〵㕦㘵慡慣㕦㍦愵捡戶昷晢戱挵戸㠵㠹昲㐱戸㍥攲㉤昱㤹㙦㔶扣搹㑤摣ㄳ㙢㠷戵㘸㌶戹㑤㤶㡦敤㈱㤸挴㘵㤸㜱挱㠶慥㜵攲戵ㄳ㕡㙦ㄷ㙣㉤㘳散晣攴晥晦ㅡ㤷㤷㙦㙣慦晤捣ㄵ昸㌱㍤ㅢ扦ㅢ㥢捤昶㙥慦晣㈸㡥㐸㝦ㅡ㑤攵㡥搸㥢〳改㔵挰㐲慤㔲慢㉢㔷㌶攵㍡㤶㙡㑢捤愶㠳㤷昲㉣ぢ㔷㠷慡慡㠸戶攴愵㍦ぢ㤱晥ㅣ㥢扦愲〹㠵捡戴攷㘹愴㠵昴扦㔹晤捡㌱昸㝦摦㝦愶㤷挳㑢㤷换〲戸㠶㔳愸㙣㤹搵搶㕥攸搷捦㙦㉤㘷愷ぢ㑢㍢戸㜹㜶慦㘴扣ㄷ搸扣㠸愶㜲㉣㥡ㅥ慦〲っ㠱㔱〵㉦㜶っ㙡㤹㘱收搳戸挴㈴㝢户㑡㔷戶㔸㔷㉤㘶㤸㠵慣捥换ㅢ㜳戰慦慣搲戰㠴㥤㝦㘰ぢ户㝥㜳㔵挷㡣㜴㐷扡㝦ぢ㉥㤴攰㔳搲㘱㌴㕥扣慣㈵㝡づㄲ㤹攳ㅤ戲㝢㠸㘰挸愲㉢捡〰ㄱ㔸㤱戰攳㘰㝦㈹敢㘷户摤慦〴挶扥ㄵ㔶㐲昳㙥攸挵ㄷ㍣㜸改㘱㔷戳㜵搱敡㘵㘶㠱收㔵㕡户㈸扤扢ㄷ㠳㉤捣㘶ㄶ㜷㌴㌵ㄷ㈶㘲愴扢戶户㉤㕦昶摦㡣挳㔸晡㑢㘸㥣㔷攵㌶搸㡡㝢扦㑥挰㔵搶㝦〵㍦㥢挶挶戲㉡㐶愳㐴摦㥡つ户㔶〴晢ㄹ晦㤳㤷晥㉡晥ㄷ敡㑥㔷㔹〳㡢扥㕣ㅣ慡㠴晤挰ㄶ㄰㕡搴㙥捡攵慥㉡改㠰昶愰㤶扤摡摡て捤戴戵ㅤ捡敤㘹戰昴ち㑢㑤戳㠳㤷㤰〶搸㤷捣攴搲㤸㔲晤晡ㄵ㕤晦㜱㕤㙢ㅡ㠵昸摡㥢㘸〶㑤㙢㙥ㅥ敤㐴㉣㘸㙦㐱搴てㄷ戳戴户戱㄰挳㤱扣愳慤〳㐹㐷慦㠸㡦摥㠱㘶㠵㡥搱昵昸戶ㅣ捤敦愸收愶㔶㜳昴㜶慤㙤愳摢捤挲㌲㕣㌵㌶挷㑤㕣搵㕣㔸愵戶〰ㅡ㕥挷ㄹ晢㐵散㤰ㄷ敡扥㥡㜶敤㐷㡦㥢摢昷㍦攲㉦㙡愴慤㈸戹㥡戴ㅤ㤲㔵攳㑦㝦て㡤ㅡ〱㌳ㅥ㜲戰㕣晣搲㍦㐰㕦晦㤰捤㐷㘸㜰攰㤰㡦〲挷㡤㡦慤慥ㅡ㠷晦昳搸愱㝦挲收㥦㘸搴㜸㌴摣㜳昵㑦搱㌸㉦㘵㈰㍥㌷〸昹㔰户㠷戸昴㐳晤ㄷ愴㈱扤ㅢ㥤㥡〰ぢ㝥戰㍡㐱敡㐴愷ㄳ㥢搲㄰搸ㄷ㐰愵慤㈸戹挲戵㈳摣〴挰て昴敦〷㌳㝦〰㍦㌱〷挱攸摣ㅣ㕤〰捡慤慥ち㐳㈷〰晡㐱愰昳晡扥慡㠵㐸〰㔴愲攷扣搴㜷㍦戹〰㐴㈰㉥〵愰㌳愶摥㡤㑥搵挱捦て挰㘷〸敥ぢ攰㔳㕢㔱㜲搵㉤㡥㐸搵ㅣ挵㔰づ昹ㄳ㤸昹〳ㄸ〶戵㍥㥣捤㈶㘸㕣〰㌶戳扡㉡㠱㈰〲㘰〴㡤㌶㐷愳㔲㄰〹㠰㤱攸㌹㉦昵㡥ㅢ㐰ㄲ攲㔲〰愳ㄸ㔳敦㐶愷㈶挱捦て挰换㐱〰㕥戲ㄵ㈵㔷〲㈷㈳㔲㌵㐷戱ㅤ㠷晣㐲㈰㠰敤愱搶挷戳㤹㠰挶〵㘰愲搵㔵扢㈰㠸〰搸㤱㐶㘱㌴㙡㉡㐴〲㈰㠲㥥昳㔲㝦㜱〳㤸〲㜱㈹㠰ㄸ㘳敡摤攸搴㌴昸昹〱㜸㌰〸挰〳戶愲攴敡攴っ㐴慡收㈸㜶㐱㔲㜵㕦㈰㠰愹㔰敢搳搸㑣㐷攳〲㌰挳敡慡㤹〸㈲〰㘶搲㘸ㄶㅡ挵ぢ㤶〲㘰㔷昴㥣㤷扡挳つ㘰ㄶ挴愵〰收㌲愶摥㡤㑥捤㠶㥦ㅦ㠰ㅢ㠲〰㕣㙦㉢㑡慥㤸捥㐵愴㙡㡥㘲ㄱ㠷㝣㕤㈰㠰㈵㔰敢㝢戱搹ㅢ㡤ぢ挰扥㔶㔷捤㐳㄰〱戰ㅦ㡤昶㐷愳ㄶ㐰㈴〰づ㐰捦㜹愹㑢摤〰收㐳㕣ち㈰捤㤸㝡㌷㍡戵㄰㝥㝥〰捥ぢ〲㜰慥慤㈸戹㡡扢㈷㈲㔵㜳ㄴ㠷㜰挸㘷〷〲㘸㠶㕡㙦㘱搳㡡挶〵㘰㤹搵㔵つ〸㈲〰づ愳㔱㍢ㅡ戵ㄸ㈲〱㔰㐰捦㜹愹㔳摣〰ㄶ㐱㕣ち㘰㈵㘳敡摤攸搴ㄲ昸昹〱㌸㈶〸挰搱戶愲攴捡昲㍥㠸㔴捤㔱ㅣ挵㈱慦〹〴㜰っ搴晡戱㙣搶愲㜱〱㌸捥敡慡㝤ㄱ㐴〰ㅣ㑦愳ㄳ搰愸晤㈱ㄲ〰㈷愲攷扣搴ち㌷㠰晤㈰㉥〵㜰㉡㘳敡摤攸搴〱昰昳〳搰ㅣ〴攰㔰㕢㔱㜲戵晢㈰㐴慡收㈸捥攱㤰㥢〲〱㥣〷戵扥㡥捤昹㘸㕣〰㉥戴扡㉡㡤㈰〲攰㈲ㅡ㕤㡣㐶㘵㈱ㄲ〰㤷愰攷扣搴㐱㙥〰ㄹ㠸㑢〱㕣〶晢㤰摥㡤㑥攵攰攷〷㘰㐹㄰㠰挵戶愲攴ち㍣㉦慤㔷㜳ㄴ扦攳㤰ㅢ〲〱摣〰戵㝥㈳㥢㥢搰戸〰晣摥敡慡愵〸㈲〰㙥愱搱慤㘸搴㈱㄰〹㠰つ攸㌹㉦戵㥢ㅢ㐰ㄳ挴愵〰敥㘴㑣扤ㅢ㥤㍡ㄴ㝥㝥〰愶〶〱㤸㘲㉢㑡㘶〵㕡ㄱ愹㥡愳戸㥦㐳㥥ㅣ〸攰㐱愸昵㠷搸㍣㡣挶〵攰㔱慢慢摡㄰㐴〰晣㤹㐶㡦愱㔱㠷㐱㈴〰ㅥ㐷捦㜹愹愸ㅢ挰㌲㠸㑢〱㍣挵㤸㝡㌷㍡搵づ㍦㍦〰摢〷〱ㄸ㘷㉢㑡㘶㉡㤶㈳㔲㌵㐷昱㈲㠷扣㙤㈰㠰㤷愱搶晦捥收ㄵ㌴㉥〰慦㔹㕤戵〲㐱〴挰敢㌴㝡〳㡤㕡〵㤱〰㜸ㄳ㍤攷愵戶㜲〳㔸〹㜱㈹㠰㜷ㄹ㔳敦㐶愷㔶挳捦て挰戰㈰〰ㅢ摢㡡て扤戳㈷扦㐰愴㙡㡥攲㥦ㅣ昲㐶㠱〰㍥㠳㕡晦㥣捤ㄷ㘸㕣〰扥戴扡敡㐸〴ㄱ〰㕦搱攸㙢㌴㙡つ㐴〲攰ㅢ昴㥣㤷慡㜲〳昸㈵挴愵〰扥㘷㑣扤ㅢ㥤㍡ち㝥㝥〰㝥晡㌱攰㔴昸㐷㕢㔱㌲愳㜳㉣㈲㔵㜳ㄴㄵ攵ㄸ昲昷㌰昳㍦ㄵ搶愰搶晢戳愹㐲攳〲㄰戲扡㙡㉤㠲㡣㘱愰〱㌴ㅡ㠸㐶ㅤ㠷慥〰ㄸ㠴㥥昳㔲㕦㈰㐷攷㡦愱㕦㐱㕣ち㘰㈳搸㠷昴㙥㜴㡡㔳㐷㝥〰㍥〸〲昰扥慤㈸㤹㘵㍡〹㤱〴挰收ㅣ昲扢㠱〰戶㠰㕡摦㤲捤㔶ㅣ㕤搷慦挱搱㔶㔷㥤㡣㐰㘳戸㍡搵㌴ㅡ㠳㐶㥤㡡慥〰搸ㅡ㍤攷愵㕥㜱〳㌸〵攲㔲〰摢挲㍥愴㜷愳㔳扦㠶㥦ㅦ㠰㘷㠳〰㍣㘳㉢㍥昷捥㝣㥤㠱㐸〲㈰捣㈱㍦ㄵ〸愰ㄶ㙡扤㡥㑤㤴愳敢〲㄰户扡敡㑣〴ㅡ挳搵㐹搰㈸㠹㐶㥤㠵慥〰㐸愱攷扣搴挳㙥〰扦㠱戸ㄴ挰㘴搸㠷昴㙥㜴敡㙣昸昹〱戸㍢〸挰ㅦㅣ〰摥搹戸昳㄰㐹〰捣攲㤰敦っ〴㌰ㅢ㙡㝤づ㥢摤㌸扡㉥〰昳慣慥㕡㠷㐰㘳戸㍡昳㘹戴〰㡤扡〰㕤〱戰㄰㍤攷愵㙥㜲〳㌸ㅦ攲㔲〰つ戰て改摤攸搴㠵昰昳〳㜰㘵㄰㠰㉢㙣㐵挹っ攱㈵㠸㈴〰昶攷㤰㉦ぢ〴㜰㈰搴㝡㈳㥢㠳㌸扡㉥〰ㄹ慢慢搶㈳搰ㄸ晣改㔹ㅡ攵搰愸㑢搱ㄵ〰㈶㝡捥㑢㥤敦〶昰㕢㠸㑢〱㌴挱㍥愴㜷愳㔳㤷挱捦て挰改㐱〰㑥戳ㄵ㈵戳㤶㔷㈲㤲〰㘸攷㤰㑦つ〴搰〱戵扥㥣捤ち㡥慥ぢ挰㉡慢慢㌸愵㌹㠶慢戳㥡㐶㠷愳㔱搷愰㉢〰㡥㐰捦㜹愹戵㙥〰㔷㐳㕣ち㘰つ散㐳㝡㌷㍡㜵㉤晣晣〰ㅣㅥ〴㘰戵慤㈸㤹㐹扤ㅥ㤱〴挰〹ㅣ昲捡㐰〰㈷㐱慤㥦捣收ㄴ㡥慥ぢ挰慦慤慥扡〱㠱挶㜰㜵㑥愳搱改㘸搴㑤攸ち㠰㌳搰㜳㕥慡搵つ攰㐶㠸㑢〱㥣つ晢㤰摥㡤㑥摤っ㍦㍦〰戹㈰〰㔹㕢㔱㌲扢㝢㉢㈲〹㠰㡢㌹攴㜴㈰㠰昵㔰敢扦㘵㜳㈹㐷搷〵攰㜲慢慢㌶㈰搰ㄸ慥捥ㄵ㌴扡ㄲ㡤扡ㅤ㕤〱㜰ㄵ㝡捥㑢敤敤〶㜰ㅢ挴愵〰慥㠳㝤㐸敦㐶愷敥㠰㥦ㅦ㠰〵㐱〰收摢㡡㤲ㄹ攷㍦㈰㤲〰戸㤵㐳㥥ㅢ〸攰㌶愸昵摢搹摣挱搱㜵〱戸换敡慡扢ㄱ㘸っ㔷攷て㌴扡ㅢ㡤扡〷㕤〱昰㐷昴㥣㤷㥡敥〶昰㐷㠸㑢〱摣〷晢㤰摥㡤㑥摤ぢ㍦㍦〰挹㈰〰〹㕢㔱㌲ぢ㝥㍦㈲〹㠰挷㌸攴㔸㈰㠰㈷愰搶㥦㘴昳ㄷ㌴㉥〰㑦㕢㕤昵〰〲㡤攱敡㍣㐳愳㘷搱愸㠷搰ㄵ〰捦愱攷扣搴〴㌷㠰〷㈱㉥〵昰〲散㐳㝡㌷㍡昵㌰晣晣〰㡣〹〲㔰㙤㉢㑡㘶收晦㡣㐸〲攰つづ㜹㔴㈰㠰户愰搶摦㘶昳づ㐷搷戵〵扣㘷㜵搵㘳〸㌴㠶慢昳㍥㡤㍥㐰愳㥥㐰㔷〰㝣㠸㥥昳㔲㥢戸〱㍣づ㜱㈹㠰㑦㘰ㅦ搲扢搱愹㈷攱攷〷㘰㘰㄰㠰〱戶挲㕢㉤㔰昹㌴㈲昵㘱㤶㜷〰〷㥣㕦搲㘴慥攴戴搴攰㍣捡㠵敢㤷ㄷ㍡摡㘴づ㙤㔰㝥㐶摢㠲戶㡥ㄹ㑤㠵㘵捤改搵ㅢ攷敤㠵扤㤶㥡慤㤸攱㙥挷㐴户㐷搶戶㙣㤹㤹搳昳つ㙤换摢戳收㥣ㄹ晦ぢ㌳攰㔸㍦㝣㜴㌲昹㕤慥昰晡捦㈶㜵换攰㠹慤〴慦戲捡㘷ㄱ搰㍢㌷㈷㐵换慥㜹㜴㔹㌴㘰㌸愴㡢攸愲愶㡥㘶㜳㐰㕥收戰㘵戹㉡て㡡㈸ㅢ挸昵捦㉦㕡㡡㌹慢ㄹ㠳昲扢戶㌷攵㌸㐷挴て㘳㤸㘵㍡捦㍣ㄸ㈵〲扢户ㄵ㥡㔸戱㍣㈸扦愸㍤摤㕡㔸挶搹捥散敡愱㐵㍤㤹ㄶ慤捣㑦㙦㙡㉤㈰㡤㝣㡡㕣ㅥ㤲㙦㔸摡戶ㄲ户㉡㉣㙦㘹摤㌵扤慣昰㍦昱愹㈸㝥㉣昲㤲㡦㐶㤵慢昲㜲㔵㔵㕥昵㥦㝥㍥摡搷搸挷㌶戶㡡挰㐷㘳㍢敤㘸㙦捡㉣㈷㌰挹㔱㡢戶㠲㡤㝣㠶㘵㤵捦㘱挹㍢慦改晡〸㍤㐵〹ㅣ㙢㔱〹扥敦晣㜸攷晤ㅦ㕢挲㕣晦〶挳ㄹ昸㉤㥡摤㜶㕤㍣愷慢㕣攷晦㜴㌳㐵攵㕦ㄱ戹搷搵ㄱ挳㘱㍣搸摡㠴㔸㌱挱㉤ち㝢㈶戶〴昶扣㥢㘵㈸㉦㌶摣㐲〷㜷㉤捥挲〴晢挰晣扣㜴挶㙣㐶㕤㐰㑢扡㘳戰搵㘱㠱〶㡡敤ぢ戶慥扥慤愵㈵捤㑤㡥户っ㌴㘴搳捤㘶㔵㝥摡昲㡥戶昹㑤慤㝡ㅥ㡤㙣㤷戶㈸扤ち愲昴㉡㙢〶㍦扦㈷敢㠵㘴㤹戱摡づ㑥户㌷㜵㉣㙤㘹捡㔶戱挳昹搲晦㠹㙤ㄵ挷㡦ち挰㜴㕥捥戱挴㕢ㄲ㘰㑤捣攳攳㥥㠸㉡ㅡ愲攳挷㡦㉤扡㕣㘹昸㑦晤㠷攵㈴㌸昲挸ㄷ㡡晥ㅤ愲㔵攲㑦づ㐵㌲㤶捦㘴㉡ㄶ㡢㥦慤挱㈶㉡〷㈷昵㌷ㅡ攰㑦晦ㅥ愶㕣攰㕦挵ぢ㘸扡慤㌵攸て㠳搰扣戶㜴㙥㔶㍡㡢摢㝦晡摢㌷晦㔴攱愳攵愱愶摤㘰昵㐷㍤ち㡡㌰扤扤愲㈹㘷戶㔷㔱搰㠰㥢㥢㉡㔸㌷愲㔹㥦㈱收挱晢㤵㔵㔶づ愸昲换㌵挷㠹㌵搶㥥㔳㜷摦㍣㌵愷㈴晥挷㝢㈴愷㜰散愱㤰㝣㐵晤㠰搵搱㝦攴㍡扤〸㈱搷挷㘳昰ㄳつ㝥㐶㔳昹ㄲ㤴摥捦愶戸㄰〳攵ㅡ㍡㡣㉡攴戶ㄹ㤶㠸㔴愱㥣㐲㙡㑢㉡㘵㐵〶戸㙡㐲㌴慢ㅣ愴捡戹ㄷ㐷㙢挰㔶㙥收㐲搶昱㤵戵㈷昸㘶㈸㉢㉦慦挰㐷慤㜹敢改㑡搲㈲㔸㑢㠳㈹挵㈲㙡㉢っ㐱㘳ㄹ攱收摣㔹㄰扦搱攷摥㤴攷㘱㠴愹敤㥦昱㍦㜹㠵㐲㝡㌹㕣捡㐲敡㔵戴づ㠷㉡㑡㉣㔰昸〴㜰ㄹっ㡤㝡て㐲㥥つ戸扥扢搴〷攸昲晢慢㑣攳捤㐹扤㍤㕥慡て攱挱㘳愶慥㌱昰㐷㔸攲愱愸㜳搳慣㠲戴攷㑤昳㘳㝡攰㑦攷扤㙥㕣㤰扦㑦戰攰慣〶〵昶㙡㠴㘰愳て愰攱㍦晤つ〶搲㘰㄰つ㍥㠵〱㍦㜳㙤㌰㝡㐱㉣㜹摦㡣て㑢〳㉥㘰昹㉦㔷づㄷ换㡤㤸㘳㈸㜳晣〰〳㉦换㥦㈰ㄳ㤶㍡扦㝢攴攵昹㥥㔱晣搸㠴摢㌰〶攱ちㄷ㜱摢〴搲㥥戹㤵挳㡤㘴昴㑤㈵㠸搵㔱㉣㔶昰攱戶ㄹ㙣昴ㄱ㌴㘴㈱㠳㡦挱收㌴ㄸ㐹〳搶㌶〸户㉤搰ぢ攲挶㕢㠰㝣戸㙤〵ㄷ㜰㘳戹㠳㤳挳挵㙤ㄴ㜳㡣㘶づ㤶㈶㜸戹戱ㅥ挱攲㈶㌷挸ㄱ㥣㤷ㅢ慢ㄵ㠴摢ㄸ〶㘱搹㐲ㄱ户戱㤰昶捣㡤攵つ㜸攳搶㉥〶挱㠲晣戱挶挱ㄹ㌲〵昶昶戶つ㙣昴㙤㘹挸晡〷ㅦ㠳敤㘸㌰㡥〶㉣㠹㄰㙥摢愳ㄷ挴㡤㜷㌳昹㜰㥢〰ㄷ㜰ㅢ攵捡攱攲戶〳㜳㑣㘴づ㔶㌴㜸戹戱㡣愱㠷敤㡤㐵づ挲㉤捣㈰慣㜶㈸攲㔶ぢ㘹捦摣㔸ㄵ㠱㌷㉥㤳㌲㠸挳㡤愵ㄱ㍥㔸愲戰搱㘳㌴㘴搹㠴㡦㐱㥣〶〹ㅡ戰㤲㐲戸㈵搱ぢ攲挶ㅢ戳㝣戸㑤㠲ぢ戸戱戸挲挹攱攲戶ㄳ㜳散捣ㅣ㉣㠴昰㜲㥢ち㔹て摢摢㌴㤸〸户㕤ㄸ㘴㍡㝡㐵摣愶㐲摡㌳㌷ㄶ㔳攰㡤㑡ぢ〶㜱戸戱愲挲ㄹ㌲㠵昶昶㌶ㅤ㌶㝡㍤つ㔹㙤攱㘳㌰㠳〶㌳㘹挰〲っ攱㌶ぢ扤㈰㙥扣挷捣㠷摢㙣戸㠰ㅢ㙢㌲㥣ㅣ㉥㙥㜳㤸㘳㌷收㘰晤㠴㤷ㅢ㡢㈶㝡搸摥㔸㔲㈱摣收㌱〸㙢㉢㡡戸㉤㠰戴㘷㙥慣挱挰ㅢ㜷慣㌱㠸挳㡤㠵ㄸ捥㤰㈹戴戹敤づㅢ㝤てㅡ戲㐸挳挷㘰㑦ㅡ㌴搰㠰㜵ㅢ挲㙤ㄱ㝡㐱摣㜸扢㥣て户㈵㜰〱户戴㉢㠷㡢摢㕥捣戱㌷㜳戰散挲换㡤戵ㄶ㍤㜰㘳㈵㠶㜰摢㤷㐱㔸㤲㔱挴㙤㝦㐸㝢收挶搲つ扣㜱㍦ㅣ㠳㌸摣㔸扦攱㠳攵㐰搸攸㡤㌴㘴㙤㠷㡦挱㐱㌴㐸搳㠰攵ㅥ挲㉤㠳㕥㄰㌷摥昹攷挳㉤〷ㄷ㜰㘳〵㠸㤳挳挵捤㘴㡥㍣㜳ㅣ〵〳㉦户㘳㈰敢㘱㍦㘵〱㠷㜰㕢捡㈰慣攴㈸攲㜶〸愴㍤㜳㘳挵〷摥戸摢㡥㐱ㅣ㙥㉣晢㜰㠶㑣愱扤扤㌵挳㐶㙦愱㈱㑢㐲㝣っ㕡㘹搰㐶〳㔶㠹〸户㘵攸〵㜱攳㑤㡣㍥摣摡攱〲㙥㉣ㅣ㜱㜲戸戸ㄵ㤸㠳捦ㄵ㔰㉣昲昰㜲㘳㘵㐷て摢ㅢ敢㍥㠴摢ち〶㘱〱㐸ㄱ户㔵㤰昶捣㡤㠵㈲㜸㘳㕡㠰㐱ㅣ㙥慣ㄶ㜱㠶㑣愱捤敤㜰搸攸㐷搰㤰㤵㈴㍥〶扦愰挱㤱㌴戸〴〶挲敤㤷攸〵㜱攳晤㤸㍥摣㡥㠲ぢ戸戱摥挴挹攱攲㜶㌴㜳ㅣ挳ㅣ慣つ昱㜲㘳㐱㐸て摣㔸㉥㈲摣搶㌲〸敢㐶㡡戸ㅤ〷㘹捦摣㔸㕦㠲㌷敥ㄴ㘴㄰㠷ㅢ㡢㑣㥣㈱㔳㘸㜳㍢〱㌶晡㠹㌴㘴〱㡡㡦挱㐹㌴㌸㤹〶慣㐹ㄱ㙥愷愰ㄷ挸つ昷㐴晡㜰晢㌵㕣挰㡤㘵㉡㑥づㄷ户搳㤸攳㜴收㘰㐹㠹㤷ㅢ敢㐸㝡搸㑦㔹㘵㈲摣捥㘴㄰㤶㥢ㄴ㜱㍢ぢ搲㥥戹戱㉣〵㙦摣㠷挸㈰づ㌷搶愶㌸㐳愶搰收㜶づ㙣昴㜳㘹挸扡ㄵㅦ㠳昳㘸戰㡥〶㉣㘵ㄱ㙥攷愳ㄷ挴㡤㜷挹晡㜰扢㄰㉥攰挶敡ㄶ㈷㠷㡢摢㐵捣㜱㌱㜳戰ㄲ挵换㡤攵㈷㍤㙣㙦㉣㑥ㄱ㙥敢ㄹ㠴㔵㉡㐵摣㉥㠵戴㘷㙥慣㘶挱ㅢ㜷㌹㌲㠸挳敤㜵㉣㌹㐳愶搰收㜶㌹㙣昴㉢㘸昸㠶扦挱㤵㌴戸㡡〶㙦挲㐰戸㕤㡤㕥㄰㌷摥昰敢挳敤㕡戸㠰ㅢ㡢㘲㥣㐱戸戸㕤挷ㅣ扦㘳づㄶ戰㜸戹戱㙡愵〷㙥慣㘹ㄱ㙥㌷㌰〸㡢㕢㡡戸摤〴㘹捦摣㔸〴㠳㌷敥愱㘴㄰㠷ㅢ㉢㘱㥣㈱㔳㘸㜳晢㍤㙣昴㕢㘸挸㉡ㄹㅦ㠳㕢㘹戰㠱〶㉣㥣ㄱ㙥户愱ㄷ挸捤㝦㍦扤〳㉥攰挶㕡ㅡ㈷㠷㡢摢㥤捣㜱ㄷ㜳㔴攰ㄷ愸㤷ㅢ㡢㕤㝡攰挶㔲ㄸ攱㜶㌷㠳戰㈶愶㠸摢㍤㤰昶捣㡤戵㌳㈴愳摦换㈰づ㌷ㄶ搰㌸㐳愶搰收昶㈷搸攸昷搱㤰挵㌵㍥〶昷搳攰〱ㅡ戰摥㐶戸㍤㠸㕥㄰㌷摥㠶敤戳扤㍤っㄷ㜰㘳〹㡥㤳挳挵敤ㄱ收㜸㤴㌹㔸㉥攳攵挶ㅡ㤹ㅥ㡥㙦慣愰ㄱ㙥㡦㌱〸㑢㘹㡡戸㍤〱㘹捦摣㔸㜲㈳摣㥥㘴㄰㠷㕢㌵愴捥㤰㕤摣晥〲ㅢ晤㈹ㅡ戲㈶挷挷攰㘹ㅡ㍣㐳〳㤶改〸户㘷搱ぢ攲挶㍢捡㝤戸晤ㄵ㉥攰挶捡ㅤ㈷㠷㡢摢昳捣昱㌷收㘰㤵㡤㤷ㅢ㑢㙢㝡攰挶挲ㅢ攱昶㈲㠳戰〲愷㠸摢换㤰昶捣㉤づ㌷攱昶㜷〶㜱戸戱㕣挷ㄹ戲㡢摢㉢戰搱㕦愵㘱搲摦攰㌵ㅡ扣㑥〳㔶昷〸户㌷搰ぢ攲挶㥢攳㝤戸扤〵ㄷ㜰㘳挱㡦㌳〸ㄷ户户㤹攳ㅤ收㘰㜱㡥㤷ㅢ㉢㜲㝡攰挶㝡ㅤ攱昶ㅥ㠳戰㜰愷㠸摢〷㤰昶捣㡤〵㍥挲敤㐳〶㜱戸戱捡挷ㄹ戲㡢摢㐷戰搱晦㐱㐳㔶〰昹ㄸ㝣㑣㠳㑦㘸挰愲㈰攱昶㑦昴㠲戸昱㍥㝦ㅦ㙥㥦挱〵摣㔸㈷攴攴㜰㜱晢㥣㌹扥㘰づ搶昴㜸戹戱㤰愷㠷攳ㅢ换㝣㠴摢㤷っ㜲㄰㝡㐵摣扥㠶戴㘷㙥慣ぢㄲ㙥摦㌰㠸挳㡤挵㐱捥㤰㕤摣扥㠵㡤晥㙦ㅡ收晣つ扥愳挱昷㌴㌰㘱㈰摣㝥㐰㉦㠸ㅢㅦ㔹攰挳敤㈷戸㠰ㅢ换㡢㥣㐱戸戸晤捣ㅣ㘵㤸戳㔰㉣〵昲㜲㘳晤㑦て摣㔸ㅤ㈴摣㜰㔹扢㑣慤㐰慦㠸ㅢ敥㈷敥〵户㔵㜰ㄳ㙥㤵っ攲㜰㘳㑤㤱㌳㘴ㄷ㌷つ㌶㝡㝦ㅡ戲摥挸挷愰㡡〶㝣㐰㥡㘲〹㤲㜰ぢ愱ㄷ挴㡤㑦㕦昰攱㌶㄰㉥攰挶慡㈴㈷㠷㡢摢㈰收ㄸ捣ㅣ慣㈰昲㜲㘳搹㔰て摣㔸㔴㈴摣っ〶㘱㜵㔱ㄱ户愱㤰昶扣扤戱ち㐹戸㙤捣㈰づ㌷㤶㈲㌹㐳㜶㜱ㅢ〶ㅢ㝤㌸つ㔹愶攴㘳戰〹つ㌶愵〱㉢㤷㠴摢㘶攸〵㜲昳摦摥㌶㠷ぢ戸戱㤸挹挹攱攲㌶㤲㌹戶㘰づㄶㅥ㜹戹慤㠷慣㠷攳摢㙦㘱㈲摣戶㘲㄰ㄶ㈵ㄵ㜱ㅢつ㘹捦摣㔸扣㈴摣慡ㄹ挴攱㜶〵愴捥㤰㕤摣挶挰㐶摦㥡㠶慣㙥昲㌱ㄸ㑢㠳ㅡㅡ戰攰㐹戸㙤㠳㕥㄰㌷㍥ㄳ挳㘷㝢摢づ㉥攰挶ㅡ㈸㈷㠷㡢摢㌸收搸㥥㌹㔸慦攴攵㜶ㅢ㘴㍤㙣㙦㉣㘱ㄲ㙥ㄳㄸ攴づ昴㡡戸㑤㠴戴㘷㙥慣㜹ㄲ㙥㍢㌲㠸挳㡤㠵㑦捥㤰㕤摣挲戰搱㈳㌴㘴㔱㤴㡦㐱㉤つ敡㘸挰㍡㈹攱ㄶ㐵㉦㠸ㅢㅦ敦攱挳㉤づㄷ㜰扢捦㤵挳挵㉤挱ㅣ㐹收㘰㤹㤳㤷ㅢ㙢㥢㝡攰挶捡㈷攱㌶㠹㐱㔸〲㔵挴㙤㘷㐸㝢收挶㔲㈹攱㌶㤹㐱ㅣ㙥慣㤷昲挱戲ぢ㙣昴㈹㌴㘴㉤㤵㡦挱㔴ㅡ㑣愳〱换慢㠴摢㜴昴㠲戸昱㐹㈵㍥摣㘶挰〵摣㔸㜱攵攴㜰㜱㥢挹ㅣ戳㤸攳つㄸ㜸戹戱㈴慡〷㙥㉣㤸ㄲ㙥戳ㄹ㠴㤵㔳㐵摣㜶㠳戴㘷㙥慣戰ㄲ㙥㜳ㄹ挴攱挶㌲㉢㘷挸ㄴ摡扦ㄷ收挱㐶㥦㑦㐳㤶㘰昹ㄸ㉣愰挱㐲ㅡ戰㉡㑢戸敤㡥㕥㈰㌷晦敤㙤㑦戸㠰ㅢぢ戵㥣ㅣ㉥㙥つ捣戱㠸㌹㔸搶㈱㘳㕦捣㥥㍤昶㑡㑥捤㝢㘷㥣㑢慡〱㈴㐳㥥㜵〱つㅤ慢㥢㔱㡢挱㐵捥㐰㕢㑢㥣㑢て㠹っ昳攲㙤敤㤸扤慢昰㍥㍦愲搳昷㈹㈴ㅥ㌰捣昳㙣づ㜱愳㠶㘵〷㤵搷㝥㕦晡晣㠹㑥㝦づ扣敢㐶㝤晡昰愵敤㠵㈱づ㥢摦㤴㙤㙦㉢戴攵㍢㐶㌷愰捥㘸㌴㥦㜵㤲㉦㉢ぢ㑦慢扣ㅡㄱ㝤㜳㜲挵㉡㕡昹㜸挹ㄵ扣昷㍦㜴㘸㙢摢捡㔶ㄹ㑤㘵㠱㡦㝣ㄱ㕥晤晢㌳㑤㠸㜹昸摡ㅡ昰っ㤶㈸搰㔹摦〷敤愰㝥〶攷昸㘹慣敤㡢㝥㑤晤昴晡㍤ㅢ愳搱摡㘴㉥㥢㐸搷㘵愳㤱㘸〴てㄴ㡤愴愳搹㕣㈲㤶慤㡢攳扦摡㕡㐳㑡〲ㄸ㘳㍦昸ㄸ㉣〲㤰㜴晢戳挷㙡〰改㔱㔷㔹㡥㤳愲摥捥捦挳扥㑣㘵㔴㔶攵㤴㔹搱扦扦慡昱㍣㤲愴㘴㕥㥦搵㌵昲㑣〷㑤攳戴㝥攵愵㠰搵㍢㈷づ戰敢戳愰㌳㑦敤昴㐶っ㐱㍦〸㑤挸攸〷〱㘵㕡ㅡ摤挱昵搳ㅢ㕤攵㐹㕡〶戲㡤㈰㉢㝥散愷㤶㠵㜸㈰挴㔲捥㠰攷㠹ㄶ㡣ち㍢㡡㕥捤昰㈶昴晡ㄸ㉣㈹つ㜲㠱㜴㌰㐴㕣㤰扦㉡㐸戹㔵慢昳戰㈲摣㤶愰挰戳敢㘰ㄲ戸㠱愸㜳㘰挶㡤愴昸㐳搶ㄱ〹㙥戸摡㡥ㄶㅦ㜲挸捥愷㌵愳㙦㝦挸㘶搲㑣㘷㘳挹㘸㙤㈴ㅥ㡤㠷㤳挹㐸挶っ㐷敡㔲戹㐴㌶ㅣ捦愵㜲挶〰㘷㡣㉤昰㌱〶㍡扤㔶昶〶㌹㍤敡㤴㠱ㅥ㍦㘸㜵㍡〶挲て〱换㘵晡㘱㔰改敤㘸㐲挶㐶㄰㔰愶ㄵ搰昵挲散㠰捣〷收㜲㠸㡢㘱づ戵愳攸摢㌱晣㑡攸攵㠹㥤㙡ㄸ攴〲㜳㌵㐴㥤㌰㌷㠱㔴㘰ㅥ㠷〱㌹㌰㜵敥㙤摣戱搴㕡㐸㑢戹㙤ち㈷㕡攸㐷愲〵户捤散搰摡㉦搱户戸㤹挹㑣㌴ㅡ慢挵㡥ㄱ㑥㐵愳攱㐸㉡㤹㑡㘷㙢㈳㤱㜴㍣ㅤ换攵㤲愶㌱挲ㄹ捥ㅡ昸ㄸ㥢㍢㍤搹㌹㐶㍡㍤敡搴㔶攸〹户㕦扡戹ㅤぢ㤵扥ㄶ㑤挸ㄸ〵〳扣换㜴㙥㠴㍡户㍡㥤摢㤸㌱摡㤱敦㐸攵㠹㤴㠷戱愴挶㐰㉥㈴㑥㠶愸㤳挴㔸㐸㠵㐴㠷㥢〴㌷㉢㈱搱敥㑢㠲搳昷戴搰㑦㐳ぢㄲ摢搸愱戵搳搱户㐸挴攲搹㜴㍥㤱换搶愵ㄳ挹㘸㍥㥣〶㤷㝣慣㌶㤹㡣㠵攳㤹㜴摡㌴つ㤹搹㘷㡣㌳攰㘳㙣攷っ㑥戶愰㜱㑥㡦㍡㌵〱㍤㈱搱散㈶㜱㌶㔴晡㌹㘸㐲挶づ㌰挰扢㑣攷ㄶ愴㜳㤳搱戹㠱ㄸㄳㅤ㜹㥣捡ぢ㈸㑦㘰㐹㠵㈱ㄷㄲㄷ㐱搴㐹愲ㄶ㔲㈱㤱㜱㤳攸摣㈶づ昲㈵挱〹㜹〴㐱敤㍥㕡㤰㠸摡愱戵㑢搱户㐸㈴攲愹㑣搲㡣愶㜳㠹㔴㍣㥡捤攴㤳愹㘴㌴㤷捤㈵㌳㤱㘴㍥㤶㑡㐷つ㤹慢㘷㡣换攰㘳挴㥤挱挹㌶㤱㜰㝡搴愹㐹攸〹㠹㝤摤㈴慥㠲㑡扦ㅡ㑤挸搸〹〶㜸㤷㙣ㄳ㍢㍢昲挹㔴㕥㑦㠷㕤戰愴㜶㠱㕣㐸摣挸昰㤴昰㙦㉡愴㐲㘲㜷㌷㠹捥㙤㘲㠱㉦㠹㘹㜰㐲㄰㕣㠲㐵ぢㄲ搳敤搰摡慤攸㕢㈴敡㙡ㄳ搸㈷ㄲ㠹㕣㌲ㅣ㠹搶㐶搳愹㔸㍣ㄵ㡢攵㔲昹㑣㉥ㄷつ挷敡㡣㝡㘷㌸ㅢ攰㘳捣㜰㝡戲㑤挸挴㍢攳㔳愷㘶㐳㈷㈴㘶扢㐹摣〹㤵㝥ㄷ㥡㤰㌱〷〶㜸㤷㙣ㄳ扢㌹昲ㄹ㔴摥㑢㠷㤹㔸㔲昳㈰ㄷㄲ昷㐱搴㐹㘲〱愴㐲㘲ㄷ㌷㠹捥㙤㘲㘷㕦ㄲ㥣㌴㐷㄰摣搹㡢ㄶ㈴㜶户㐳㙢て愳㙦㤱㐸攳ㄸ㔱㤷㐹㈵㘳愹㠸ㄹ㡤㤹攱㜴㉥㤹愸㡢愶捣㝣ㄸ㕦慣昸㍥㌵昶㜰㠶昳〸㝣㡣㍤㥤㥥㙣ㄳ㌲㤵捥昸搴愹㈵搰〹㠹戸㥢挴攳㔰改㑦愰〹ㄹ㝢挱〰敦㤲㙤㘲㙦㐷㍥㤷捡㘷攸㌰て㑢㙡㕦挸㠵挴㜳っ㑦〹晦昶㠷㔴㐸㑣昰㈵戱扤㉦〹㑥㠳㈳〸ㅥ㍦㠵ㄶ㈴づ戴㐳㙢㉦愲㙦㤱愸慤㡢㈷搳改㐸㉣ㄷ㐹㘳ㅢ㠸㈷搲㜱㍣愴㍣㥦㠹㤸挹㕣㌴㤵挸搴ㅡ㡤捥㜰㕥㠲㡦㜱㤰搳ㄳㄲ㘹愷㐷㥤捡愱㈷㈴挶扡㐹扣ち㤵晥ㅡ㥡㤰挱挹㙥扣㑢㐸攴ㅤ昹㥥㔴扥㑤㠷〶慥昳㔲挸㠵挴扢っ㑦〹晦づ㠱㔴㐸㙣敥㈶搱戹㜷㙣收㑢攲㔰㌸㈱〸㥥晢㠳ㄶ㈴㥡敤搰摡㐷攸㕢㈴㈲㔹㥣㑣㠵敢愲昱㑣㌲ㄱ捤愷㜱㥣㠸㘶敢ㄲ昸收捤攰挹㜱㜵戱㤴搱攲っ攷ㅦ昰㌱㕡㥤㥥散ㅤ㌲摤捤昸搴愹㜶攸㠴挴㔰㌷㠹㑦愱搲㍦㐳ㄳ㌲㌸㝤㡤㜷挹摥搱攱挸昷愱昲㉢㍡昰㈹っ㙡〵攴㐲攲ㅢ㠶愷㠴㝦慢㈰ㄵㄲ㔵㙥ㄲ㥤㝢㠷收㑢㘲㌵㥣㄰〴㔷摣搰㠲挴攱㜶㘸敤〷昴㉤ㄲ㠹㙣㍡㤳捡㘵㙡ㄳ改㑣㈴㥡㡢㈵㤳戹㐴㈲㤵㡤愵㌲昹㍣扥㍦昲㜵挶ㄱ捥㜰㝥㠴㡦昱ぢ愷㈷摢㠴㑣㘰㌳㍥㜵敡㈸攸㠴㐴㤹㥢㠴慡㠴扥ㅣ㑤挸㌸ㅡ〶㜸㤷㙣ㄳ挷㌸昲㠳愸散㑦㠷㌴㤶搴㕡挸㠵〴晦㔱㠰㑥ㄲ挷㐱㉡㈴扥晥捥敦㝣攲㑢㐸㑢捦㈷㌸昹㡣㌱愲㘶ㄲ愱㐰攲〴㍢戴㌶ㄸ㝤㝢敦㠸攴挲㤱㔸㉡ㅦ挳㤷㘷㌴㥡ぢ㘷㘲改㔸㍣ㄹ㡦搵攱㍢㈵㕣㥢㐸ㄹ㈷㍡挳ㄹ〲ㅦ攳㈴愷㈷㈴㑥㜶㝡搴愹㕦愳㈷㈴晥㠹挱㜴㥥㠷㙤っ㤵㍥っ㑤挸攰ㄴ㌳摥㈵㈴㑥㜷攴㝣慣㠳㍥㠲づ㑢㐹攲㑣挸㠵挴㐸㠶愷㠴㝦㘷㐱㉡㈴摥㜱㤳攸摣㍢摥昲㈵挱改㘴㈱㌱ち愱㐰攲ㅣ㍢戴㌶ㅡ㝤㥢㐴㌸㥤て㠳㐵㍣ㅤ捦㐵攳㘶㍡㤹㌳㙢攳㤱㔸㈴㔲㡢㕥戴㌶㙣㥣敢っ愷ㅡ㍥挶㜹㑥㑦昶㡥㜵㑥㡦㍡㜵㈱㝡㐲攲ㄵ㌷㠹ㅡ愸昴㙤搰㠴っ㑥ㅡ攳㕤戲㜷㕣散挸㜹ぢ㠳㍥㥥づ㙤㕣攷昵㤰ぢ㠹ㅤㄸ㥥ㄲ晥㕤ち愹㤰㜸搶㑤愲㜳敦㜸摡㤷挴㘵㜰ㄲㄲㄱ㠴〲㠹换敤搰㕡㉤晡ㄶ㠹㜰ㅣ晢㐲㌶ㄹ捥搴攱〷㔸づ㐷㡤戰ㄹ挳挱㈲㤳㡣㠰㑥㕤㌲㘹挸摣㌱㐷㔸〷ㅦ攳㑡㘷㜰戲㑤挸戴戱愳㔳搷㐲㈷㈴ㅥ㜳㤳㐸挰㑤㑦愲〹ㄹ搷挱〰敦㤲㙤攲㜷㡥㝣㌹㤵㤳改戰〲㑢敡〶挸㠵挴ㄴ㠸㍡㐹摣〴愹㤰昸㤳㉦㠹㝢㝣㐹摣っ㈷㈱㔱㡦㔰㈰昱㝢㍢戴㌶〳㝤㡢㠴ㄹ㡢攳昹愹搹㐸㈶ㅢ㡤攱㕦户挰戹㤵㤹愹〵㡣㜴㉡㤱慦慢捤挶っ㤹つ收〸㘷挲挷戸搵ㄹ㥣㤰㤰㠹㘰㐷愷敥㠰㑥㐸摣攱㈶㌱〷㙥晡㙥㘸㐲挶㥤㌰挰扢㠴挴㕤㡥㥣㑦㝣搰ㄷ搲攱㐸㉣愹扢㈱ㄷㄲ㝢㐰搴㐹攲ㅥ㐸㠵挴つ扥㈴㝥攷㑢攲㕥㌸〹㠹挵〸〵ㄲ㝦戲㐳㙢㑢搰户㐸㘴昳昹㐸㙤搶㡣㈴㜲搸㈶愲戱㘴扡㌶㘷愶㘳改㜰愶ㄶ晦收〷㑥戹㡤晢㥣攱散〵ㅦ攳㝥愷㈷㈴ㅥ㜰㝡搴愹㠷搱ㄳㄲ㔷扡㐹散〷㤵扥㍦㥡㤰挱愹㕡扣㑢㐸㍣敡挸㡦ㄵ㈵ㅤ搶㤲挴㘳㤰ぢ㠹㉣挳㔳挲扦㈷㈰ㄵㄲㄷ扡㐹㜴ㅥ㈷捥昷㈵昱㈴㥣㠴挴挱〸〵ㄲ㝦戱㐳㙢㑢搱户㐸㈴㈲昱㜰㉡㤷捥攳㥤㠸㐶昰㥢㉢㤳㌲㈳愹㐸㈴㥡挸㘶戱㤹愴つ㤹戱攵〸㥢攰㘳㍣敤っ㑥㡥ㄳ捦㌸㍤敡搴㕦搱ㄳㄲ㘷戹㐹戴㐰愵昳摦㡤〹ㄹ㥣㝣挵扢攴㌸昱㌷㐷㝥㤲㈸改㜰㌲搷昹㐵挸㠵挴㜲㠶愷㠴㝦㉦㐳㉡㈴㑥昲㈵㜱㠲㉦㠹扦挳㐹㐸慣㐶㈸㤰㜸挵づ慤ㅤ㡥扥㝤㥣挸愷㈳㜹㌳㤵㡢㐴㤲攱㘸㉡㤲㑥攵㜲昸㜹㕡㡢敦㡦㔴㈲㠵㙦ㄲ㐳收㘰㌹挲㈳攰㘳扣收っ㑥㐸扣敥昴愸㔳㙦愱㈷㈴㡥㜱㤳㔸〳㤵㝥ㄴ㥡㤰昱㌶っ昰㉥㈱昱㡥㈳攷挳㈰昴㕦搱攱㑣慥昳㝢㤰ぢ㠹攳ㄹ㥥ㄲ晥㝤〰愹㤰㔸攵㑢㘲㠵㉦㠹て攱㈴㈴㑥㐶㈸㤰昸挸づ慤㥤㠲扥㐵㈲㤷㡢搴㘶㌲㘱㌳挲㕦攷㤹㜰㉡ㅤ㑢愵㜰散〸㈷㔳㜵攱㘴㍥㤲㌶晥攱っ攷㔴昸ㄸㅦ㍢㍤㈱昱㠹搳愳㑥㝤㠶㥥㤰㔸收㈶㜱〶㔴晡㤹㘸㐲挶攷㌰挰扢㠴挴ㄷ㡥㥣㑦㠵搰捦愵挳㍡慥昳㤷㤰ぢ㠹㜵っ㑦〹晦扥㠶㔴㐸攴摤㈴㍡扦㍢㜲扥㈴扥㠱㤳㤰戸〸愱㐰攲㕢㍢戴㜶㌱晡ㄶ㠹扣㠹ぢ㍢㐹晥晥慡慢㡢攲戲づ㑦慤搲㠹㕣㉥ㅦ挶戹㔵㈲㕥㙢晣摢ㄹ捥㈵昰㌱扥㜳㝡㜲㥣昸摥改㔱愷㝥㐲㑦㐸ㅣ攸㈶㜱ㄹ㔴晡攵㘸㐲挶捦㌰挰扢攴㌸挱㌱㡡晣ㄲ㉡慦愱挳㝡慥㜳㌹攴㐲攲㍡㠶愷㠴㝦㥣搸ㄴㄲ㡢㝣㐹散改㑢愲ㄲ㑥㜸攳攱㔲〸〵ㄲ㥣捡㘴㌴敤㈶昴㉤ㄲ搱㜴㍥㥤捥挷㈲戵愹㑣㉣㡡ㅦ攲改㔸㌲㤳㑣㥡ㄹ㥥㘴㈴㜰㜹搳攸㙦晢攸㌷挳挷攰㕣愷っ㑥㐸攸㑥㡦㍡㌵㄰㍤㈱㌱捦㑤㘲〳㔴晡㙤㘸㐲挶㈰ㄸ昸㤱ㄸ散挸昹㥣〸晤て㜴攰㠳ㅥ㤴攱㠴晦㈳挳㔳挲㍦㑥㔵ち㠹改扥㈴愶晡㤲搸ㄸ㑥㜸愳挰〷愱㐰㘲㤸ㅤ㕡扢ㅦ㝤㡢㐴㕤㕤㌲ㅤ捦㈴昲愹摡〴㝥㥥搷搵〲っ慥㔷攴昲㤹摡〸づ㈰昱扣㌱摣昶搱ㅦ㠰㡦挱搹换㉥ㄲ㥢㍡㍤敡ㄴ攷㈴㠵挴㈴㌷㠹㐷愰搲ㅦ㐵ㄳ㌲㐶挲挰㡦挴ㄶ㡥㥣て㡣搰㥦愴〳㥦昸愰㘴昲㤱愲愷ㄸ㥥ㄲ晥㡤㠶戵㤰〸扢㐹㜴㝥㜷㑣昴㈵㔱つ㈷扣昱挸㘶㠴〲㠹㌱攸㌰㥡昶㔷昴㉤ㄲ昱㜸㉤慥捡㘴㜲戵昱㥣ㄹ挵㉦㡥㑣㌲㙤搶攲㔷愸㤹挸搶㠶㜳㜵戵挶搶戶㡦晥㍣㝣っ捥㐷ち〹㌹㑥搴㌸㍤敡ㄴ㘷ㄹ㠵挴㜶㙥ㄲ㉦㐱愵扦㡣㈶㘴㡣㠳㠱㤰昰㕣戳攲摣愳挸㙦攵㔸㕦愷挳〶㉣愹〹㑥昸㌷ㄹ㥥ㄲ晥㑤㠴㔴㐸㙣攵㈶搱㜹㥣搸挲㤷挴㡥㜰挲扢㑣㝦ㄷ愱㐰㈲㙣㠷搶摥㐳摦㈲㤱慡㡢㈴㐰㈳㤲慥㡢㥡搱㘴㉣㥡捥搶攵挲戸戰㤹挵㜷〸㉥㕤㈵㡣㠸敤愳扦てㅦ㠳㌳㡣㐲㐲昶㡥㍡愷㐷㥤攲扣愱㤰搸挴㑤攲ㅦ㔰改ㅦ愳〹ㄹ〹ㄸ昸㙤ㄳ㥣㑤ㄴ㌹ㅦ㈱愱㝦㑥〷㍥〳㐲挹〴㈱㐵晦㘲㜸㑡昸户㌳慣㠵挴㐰㕦ㄲ㈱㕦ㄲ㤳攱㠴㌷敥つ㐶㈸㤰攰㤴㈰愳㘹摦愲㙦㤱㐸㘴㈲㘱晣ㄴ捤攳㤴㌲ㄹ㑤㈷敡㔲搹㌸㉥㔴攰㡣㈲㠳㕦㈰戸㕣㘱㑣戱㝤昴㝦挳挷㤸敡昴㠴挴㌴愷㐷㥤攲㑣愰㤰愸㜰㤳昸ㄱ㉡晤㈷㌴㈱㘳㈶っ晣㐸㜰㝥㔰攴昷㜳慣晤㌴㌴て㜰㥤㘵捡㡦愲㑡㠸㍡㐹㜰捡㑦㐸㝣昷㙦扦摦愲摦㐲㕡晡㕢㜴㉥㥣昰㐶㍤〷㐲㠱挴㍣㜴㠴㐴〸㝤㡢㐴㌴㥦㡦㠵捤㜸㌶ㄶ挷慦㜲晣〸捤攰搲㑤㌴ㄶ㐹挶㜲㘶愲㉥㘲㘶㡤昹戶㡦㍥〰㍥挶〲愷㈷㈴ㄶ㍡㍤敡ㄴ攷昶㠴挴ㄷㄸ㑣攷㙦搱㈱㔰改〶㥡㤰搱〰〳㍦ㄲ㡢ㅣ㌹ㅦ㉡愱て愷挳㘳㔸㌲ㄶ㐳㡥㌷捡㉡㈰ㅡ搴慦㜲ㅦ㜴㜶昲捣㄰昹摦㑤㍥摥晢扣晦㤹㜸㝥㍦㉢㘲捡晡攱㌶㕡敢收搳㡡昲㐹晦㔹㉣捥㐱昱摥㜳晥㔵㝥㠰㜵晤㍦挴攱愷搱㌵㉢挵㠸愳昰愷㡦挰ち㔷㜲㌶㉤散㌷挴敥晥㍤㌸㌸㤶つ㙦㤹㔳挰㕣ㄴ晥㕤挱㐵㙤搳㜰慦慢昵㡦搲㙤攴捣㔱㡤㜷ㅥ㐳㕦搳㈵㤹㤶㈹攰戹〵ㅤ愶攳戶戰扤搳て㡦㜵挷㙣㈳ㄴ攳昹搰晡攱㕤㍤搷捤扢㈳扢愴㜳昰戰㙤㍥戱挲㠹㔸挰摤慢ㄵ攵晤㤴敦晤昴昶㍦㍦挷扢㜵ㄹつ晦挴挲㥣ㅣ〱㡣昴戹㜵㜹㝡㔳㠷摣晡扦〵昴㑡攷搴愵㌶ㄲ㙢摢㝦昲搸ㄹ㜳挷㈶㈲㤵敦攰㤳攸㜵㤲㘲敥㑣挹つ㌳愴㙦㠹㠸㡡摢㌶愳㔱㌴愴ㄱㅤ散挷戸㠳戸攸昵搹ㄴ扢㍢搵晡㝦㤵晤㝦㘳敡㤰㠳ㅣ㡦〳㔴昵㤹搳㉡摦㔸㜳挹攷搷敥㔴㜳搱㡤㍦摢晦㕦㘳㜹㝣㌶攵晣㜵㝣晤㜹ち收㍥戱㍢㐲慡扦挹收㉤㌶㙦愳㔱慦㘳㄰㉦攳愶攴㤲愷㤵扦㘶㉢扣㑦㉢㌷づ㐶㈴扣㔱㜲㠳昱づ敡愷づ㐵㠷扢㡤㝡〵ㅥ摣㔶戹慡㝡つ搷戲〵㘲㙥㘲㑡㙦㐶慢㙤ぢ㔹㤵戰㡣㐴敡搴㡢㌰㜵㄰㠴昴㜱戴攷昷愱㈳ㅡ㜲ㄸ㍡㝤愳挲㘹㐱昱攸㌵㤵㤵昰昰愳昲㥣扤昲㈵㔴㥥戵ㄵ摥㐷㤸ㅢ慢ㄱ〹敦㌲㝤㐷㡢捡㤱攸〸㤵愷攱搱㐹㈵挲戵攴㉣㥤㐵㠵昳㝦㕡ㅤ㘴搶ㄶ㤶㡣慢㈷㡡愰挴愰ㅡ㜲㉣㡣晡挶㠱搳㝣㝤攳㜰㈲㍣晣㌸㍣ㄲ挴攱㘱㕢攱㝤㤲戹㜱㌲㈲攱㕤愶敦㘴㜱㌸つㅤ攱昰愰㥢挳㘴㜲攰ㅣ㥤挵㠱戳㝦摡ㄴ挸㥣慤愳㔶晤愹〸挴㌴㠲㌸ㅢ㔶㝤〳挱㔹扥扥㠱戸〰ㅥ㝥㈰晥㄰〴攲㉥㕢攱㝤愲戹㜱ㄱ㈲攱㕤愶敦㙡㠱攰㍣㥦㠰戸挳つ㘲づ㐱㜰㡡捥〲挱挹㍦㙤㉥㘴昶〶㤱㔴户ㄶ㜱㤸㑦づ㔷挱愸㙦ㅣ㌸挷搷㌷づ搷挳挳㡦挳㡤㐱ㅣ㙥戰ㄵ摥〷㥢ㅢ㌷㈲ㄲ摥㤸ㄹ戱㌸摣㠲㡥㜰昸㥤㥢挳㘲㜲搸〰㤵挵㠱㔳㝦摡㕥㥤ㅣ㔲㜵敡敡㈲づ晢㤰挳㥤㌰敡ㅢ〷捥昰昵㡤〳攷昹晣㌸㕣ㄶ挴攱㔲㕢攱㝤扥戹挱改㐱扣㔱づ㘲㜱㜸〸ㅤ攱戰摥捤㈱㑤づ㥣㥥戳㌸㜰攲㑦换㜶㜲㐸搶愹ぢ㡢㌸㤸攴昰㌸㡣晡挶攱〹挷愳搷〷㑡捥昲昹㜱㌸㌷㠸挳㌹戶挲晢㤸㜳攳㌹㐴挲ㅢ㐵㈴ㄶ㠷ㄷ搰ㄱづ㘷戹㌹戴㤰挳㑢㔰㔹ㅣ㌸敤愷戵㜵㜱㠸愸搳㡢㌸ㅣ㐶づ慦挲愸㙦ㅣ㌸扢㈷ㅥ扤收挰㌹㍥㍦づ㈷〷㜱㌸挹㔶㜸㥦㜶㙥扣㡢㐸㜸愳攴挴攲昰㈱㍡挲攱〴㌷㠷搵攴昰て愸㉣づ㥣昴搳㡥㠰捣㍥㔰㠶攳㙡㙤ㄱ㠸㈳〹攲㔳㔸昵つ〴㈷昷晡〶攲㉢㜸昸㠱㔸ㄳ〴攲㤷戶挲晢搴㜳攳ㅢ㐴挲扢㑣㍦搶〲昱㍤㍡〲攲ㄷ㙥㄰扦㈲㠸ㅦ愱戲㐰晣㠰㈵敤㜸挸散〳㘵㑣慤㉡攲㜰㈲㌹㈸慣㔲摦㌸㜰㙡㑦㍣㝡扤㐱昴㠷㜹つ㐷敦㌹慦㉡〴㜱㘸户ㄵ摥㠷㥦ㅢ㍡㈲〹㠷搳㉣づ㠳搰ㄷづ换摣ㅣ捥㈰〷捥换㔹ㅣ㌸攳愷晤愶㡢㐳㑡㌵ㄷ㜱㌸㥢ㅣ㌸㔷㠷㜷ㅦ捥㉦㌹戱㈷ㅥ扤收㌰〲收㌵㍥ㅣづづ攲㤰户ㄵ摥㘷愰ㅢ㈳ㄱ㐹㌸㕣㘰㜱ㄸ㠵扥㜰挸戹㌹㕣㐴づ搵㔰㔹ㅣ㐶㘳㐹扢〴㌲攷っ㈲愲づ㉡〲昱㕢㠲攰㔴ㅤ摥㝤〰挱㜹㍤昱攸㌵〸捥敥搵昸㠰搸㉦〸挴扥戶挲晢㉣㜴㘳〷㐴ㄲ㄰㔷㔹㈰㈲攸ぢ㠸扤摤㈰慥㈱〸㑥搸㔹㈰㌸摤愷㕤〷㤹晤愳㈵慣ㄶㄵ㜱戸㥥ㅣㄲ㌰挲扢てㅣ㌸慢㈷ㅥ扤收挰戹扤ㅡㅦづぢ㠳㌸㉣戰ㄵ摥㐷愲ㅢ㔳㄰㐹㌸摣㘲㜱愸㐷㕦㌸捣㜳㜳搸㐰づ㥣慥戳㌸㜰戲㑦扢扤㤳㐳㍣愵㘶ㄷ㜱戸㤳ㅣ收挰〸敦㍥㜰攰㥣㥥㜸昴㥡〳㘷昶㙡㝣㌸搴〷㜱㤸㙥㉢扣㑦㐶㌷昶㐰㈴攱㜰慦挵㘱㌱晡挲㘱慡㥢挳㝤攴挰〹㌹㡢〳愷晡戴〷㍡㌹愴挲㙡攷㈲づて㤱挳㝥㌰挲扢てㅣ㌸愳㈷ㅥ扤收㤰㠶㜹㡤て㠷㐴㄰㠷戸慤昰㍥㈰摤挸㈲㤲㜰㜸摣攲㜰㌰晡挲㈱敡收昰㈴㌹㜰㍡捥攲挰㠹㍥敤㈹挸㥣㙦捥㍡ㄵ㉥〲昱っ㐱戴挰ち敦㍥㠰攰㠴㥥㜸昴ㅡ㐴〱收㌵㍥㈰挶〷㠱搸摥㔶㜸ㅦ㤴㙥㉣㐷㈴〱昱㠲〵㘲㌵晡〲㘲㍢㌷㠸㤷〸㠲戳㜱ㄶ〸捥昳㘹㝦敦〲ㄱ㠹愹戱㐵㈰㕥㈵㠸㌵戰挲扢て㈰㡥㜲㍣㝡つ㠲戳㝡㌵㍥㈰㐶〵㠱搸捡〱攱㜹㘰扡㜱㍣㈲〹㠸户㉤㄰㥣搱ㄳ㄰㕢戸㐱扣㑢㄰愷㐲㘵㠱攰㌴㥦昶㍥㘴搶㤱㌲ㄵ㔷㥢ㄵ㜱昸㤰ㅣ捥㠰ㄱ摥㝤攰挰搹㍣昱攸㌵〷捥改搵昸㜰搸㌸㠸挳㔰㕢攱㝤㙥扡戱づ㤱㠴挳愷ㄶ〷捥攷〹〷挳捤攱㜳㜲戸〴㉡㡢〳㈷昹戴㝦㜵㜲㠸挷搵挰㈲づ㕦㤱挳㘵㌰挲扢てㅣ㌸㤷㈷ㅥ扤收挰ㄹ扤ㅡㅦづ晤㠳㌸㘸戶挲晢昸㜴㠳ㄳ㠱挲攱㝢㡢〳㘷昳㠴㐳㠵㥢挳㡦攴㜰㌳㔴ㄶ〷㑥昱㘹㍦㜷㜲㐸攲㈱㔸㐵ㅣㄴㅥ慣㌸㘴〳㡣昰敥〳〷捥攴㠹㐷慦㌹㜰㍥慦挶㠷挳昷摦〶㕣慡晢捥㔶㜸㥦愲㙥㜰ㅡ㔰㌸昴挷搸㜱愹敥㍥昴㠵挳户昰昸〰㙢㈷㤷敡㜴㈸ㄵ愷攱㉣づ㥣攰搳〶㐰㘶㥦㐱挴搵㤷戰㝥〷搶搶昵换㐱攴昰〸㡣昰敥〳〷捥攳㠹㐷慦㌹㍣〹昳ㅡㅦづ㥦〶㜱昸愷慤昰㍥㑣摤攰㈴愰㜰搸搸攲昰ㅣ晡挲攱㘳㌷㠷攱攴挰㐹㌸㡢〳愷昷戴㑤㍢㌹愴㘲敡㠳㈲づ㈳挸攱㈵ㄸ攱摤〷づ㥣挵ㄳ㡦㕥㜳㜸ㅤ收㌵㍥ㅣ摥づ攲昰㤶慤昰㍥㔳摤㜸ㄳ㤱㠴挳㈸㡢〳攷昱㠴挳ㅢ㙥づ搵攴昰㍥㔴ㄶ〷㑥敥㘹㕢㜷㜲㐸搴慡㔷㡡㌸搴㤰〳愷攵昰敥〳〷捥攱㠹㐷慦㌹㝣づ昳ㅡㅦづ㉦〴㜱昸㥢慤昰㍥㕡摤昸ㄷ㈲〹㠷昱ㄶ〷捥攲〹㠷扦扡㌹散㐰づ晦㠶捡攲挰愹㍤㙤挷㉥づ㜵敡改㈲づㄱ㜲攰愴ㅣ摥㝤攰挰ㄹ㍣昱攸㌵㠷㝥㌸㐶搵昸㜰㜸㍣㠸挳㘳戶挲晢㠴㜵愳ㄲ㤱㠴㐳挲攲愰愳㉦ㅣㅥ㜵㜳㐸㤱挳〰愸㉣づ㥣搸搳㜶敡攴㤰慣㔵てㄶ㜱㤸㑣づ㐳㘰搴㌷づ㥣扦敢ㅢ㠷攱昰昰攳㜰㙦㄰㠷㝢㙣㐵挹㠳搶㌷㐵愴㥥ㅥ戴敥晡ㄷ捣㠷〰㝥㘵㥥昷晢つ挸㕢㘲捥搷攱㡥扦愶收㘶戹㔹㙥㈰㥥㡢摣㡥㝦㐳㝣ㅥㅥ晦㡤愷㈱㌷㌴搹晦㉥敤ㅣ㍣ㄶ㥣㡦㤹㜵㥥扣慢㑢㡦捥㕡㝥㘱㍢ㅥ挵摢㍦㍦愷㠰挷戶攷慡昰㙦㈰㜷㜴㤸敤慤晦ぢて㑤挶敤㡢㝣㈶つ㕥搶攳㤲㝤敦ㅣ攴㉤㠱扥㔳㘳搶㤳搴扢㜸㌸晦㌴㜸㌹ㅦ愷晣㥦㍤挱㕤慢挷㈶收㍣昰㌶攷㝡㐰㜸㠵扡ㅢㅦ戱㌵㐹㝤㔴搹捦㌲收戲㜲㔴㜱挲㕥㥢㠵愶ㅦ晥㙤㕦㤹㥥㐶ㄳ搲㜷㠵㐴敥扣㤵愶慣㜲〴㌶〳敦捡昱㕥㑥㍥改愳捣昳て㝣てㄸ挰㌵㜶㕥ㄵ㕢挲戵扢ㄹ㐵㝥㜵昶㙦㘹㑣户户愷㔷㔷戵㌴㌶㥢慤〷㜷㉣慤㙡㕣㠱〹㔴㍣搸ㅣ攳挰扦ㄶ慥捦挱晦㤹㡡㝦㙡㙢㐴攴㜶愹敤〶愹晦捡㙥昰㕤搹㜹戰搷收愳㈹㕥搹〵㤰戸㔶㔶搵㈰㌶㔷搸㜹愹㜱攸㜰㌵昴摤㘱搹㌹㡣ㅤ㈱攱㌰㜴㌲慦㔰㌷昸愶㙣㘰㙣昲敤㘲扢㤸㈲摥搵㙣戱㔵ㄱ挴㈸㑡ㄷ㠳㐰搲敤〵换捥㜴㍢㌹改戸搶ㄵ敡㉡摦㜴晢㌲㌶搷戰㉢摤晥ㄴ戹搲㑤昶愶攳っ㤲愴㍢㄰㤶㥤改㌸㌷攳㕡扢昵扥改搲㡣㕤扣㜶㔹㑦扡㌹摥㜴㥣愸㤱㜴愶㍢ㅤ愷㐰㈴㥤戵㜶敢㝣搳㉤㘵散攲戵㍢挴㤳㙥戱㌷摤㍥㑥扡㘶㜷㍡捥㌴戸搶敥㑣摦㜴㙤㡣㕤扣㜶㠷㜹搲㜱㔲愲攸戳㌳㥤㜴〵㜷㍡㕥搰㜷愵㍢搹㌷摤㡡搲㜴慢㍣改㜸敤扦㈸摤㘱㑥扡挳摤改㔶㍡改㉣㤸㙢㝤搳ㅤ挹搸挵㌰搷㜸搲慤昶愶㍢搲㐹㜷戴㍢摤戱㑥㍡㙢㐷㌸搲㌷摤㕡挶㉥㠶㜹㥣㈷摤慦扣改㑥㜴搲㥤攰㑥㜷㕡㜱扡ㄵ扥改㑥㉥㑤㜷慡㈷摤ㄹ摥㜴㘷㍢改㑥㜳愷攳戵㔶搷㤶搹收㥢敥㑣挶㉥㠶㜹㤶㈷摤㐵摥㜴扣敥㉡㍢挲㌹敥㜴扣愲改摡㔴㤶晡愶㕢挷搸挵㌰㉦昰愴扢挶㥢㡥㤷㌷㈵摤㐵敥㜴扣㜰攸㑡㤷昶㑤户扥㌴摤愵㥥㜴ㅢ扣改敥㜴搲㕤敥㑥挷敢㜳慥㜴晢晡愶扢慡㌴摤㌵㥥㜴扣㤴㔷戴㈳㍣攴愴扢捥㥤㡥㤷挱㕣㥦㕤㠳㙦扡ㅢㄸ扢昸戳扢挹㤳㡥㔷捣㡡搲㍤攳愴晢扤㍢摤ぢ挵改收昹愶摢㔰㥡敥㜶㑦扡㤷扣改㕥㜵搲摤改㑥挷㑢㍡慥戵㥢改㥢敥敥搲㜴昷㜸搲扤敢㑤昷愱㤳敥㑦敥㜴扣㜲攲晡散㜶昱㑤昷〰㘳ㄷ㙦㤹て㜹搲㝤敥㑤昷㤵㤳敥ㄱ㜷㍡㕥愰㜰愵㑢昸愶㝢慣㌴摤ㄳ㥥㜴㍦㝡搳昱㙡㠵散〸㝦㜱愷攳㜵〰㔷扡戰㙦扡㘷ㄸ扢㜸敤㥥愳挸昵昵捡㑢〶㐵㥢捡㈰〸㈴摤昳㔸攸晣㝡攵捦㙤搷㘷㌷捥㌷摤㡢㌰昲㙣㤹㉦㔳攴㑡挷㕦收㐵改昸摢㕢搲扤㠲㠵捥㜴晣㔵敢㕡扢㌱扥改㕥㠷㤱㘷敤摥愴挸㤵慥ㅡ晤愲㜴晣㠹㉢改摥挶㐲㘷㍡晥㜸㜴愵ㅢ改㥢敥㍤ㄸ㜹搲㝤㐰㤱㉢摤づ攸ㄷ愵攳㉦㐹㐹昷ㄱㄶ㍡搳昱㌷㥡㉢摤㌰摦㜴㥦挰挸㤳敥㔳㡡㕣改昸㜳慥㈸ㅤ㝦戰㐹扡捦戱攰愴慢攴㌹㜳慦㑦攸㔹敢戶㌱㝥晡㌴㥢㔹晥㐳㍤搳昱捦扤㡣㙦挶㠹㜹㉦晥㜵㥤㉦㤰㐷昱㑣㥣㌱昴㝦搹ぢ散っ攱昹㌰ㄷ慡㜸昶慣㜸㕥换㐱改㕦㔲捣搳㔹昱昸捡㕥㄰て㥥扡㜶㜹㌴愰㈷ㅥ㕦㔳扣搸搶改摦搸ぢ攲挱戳捦㉥て㥥㔹㡡挷户ㄴ昳愴㤲㍡晤摦昶㠲㜸昰〴戲换㈳㡤㥥㜸㝣㐷㌱捦ぢ挵攳㝢㝢㐱㍣㑣扢㘳慤〷捦敦挴攳〷㡡㜹㙡㈷ㅥ㍦摡ぢ攲挱搳㌸㉥㔸ㅥ㍣㐵ㄳ㡦㥦㈸收搹㤹㜸晣㙣㉦㠸㐷挱敥㔸ㅥ㍣换ㄲ㡦㌲㍣晡㐶昱〴㑢㍣ㄴ㝢㘴㠹扦㈱㍣㤹攲㠲攵挱ㄳ㈵昱㈸愷つ捦㤱挴愳㥦摢攳攸㈲て㥥敢㠸㐷〵㙤㡥㜳㍣㉡摤ㅥ㍣愵改捡挱搳ㄵ昱搰㘸㜳慡攳搱摦敤挱戳㤲㉥て㥥㜱㠸㐷ㄵ㙤㜸戲㈱愳搲摤ㅥ㍣戱攸昲㔸攷㜸㠴㘸挳昳〵昱ㄸ攰昶攰戹㐱㤷〷扦昷㈵挷㐰摡昰㉢㕦㍣〶戹㍤昸昵摥攵挱慦㙥昱ㄸ㑣ㅢ㝥㙢㡢挷㄰户〷扦愱扢㍣昸敤㉢ㅥ〶㙤昸挵㉢ㅥㅢ戹㍤昸㈵摢攵戱挱昱ㄸ㑡ㅢ㝥㜷㡡挷挶㙥㡦㍢㡢㍣昸ㅤ㈸㌹㠶搱㠶㕦㝦攲㌱摣敤挱慦扡慥ㅣ晣ㅡㄳ㡦㑤㘸昳㤰攳戱愹摢㠳摦㔶㕤ㅥ晣㈶ㄲ㡦捤㘸挳㉦㈱挹㌱挲敤挱㉦㥣㉥て㝥㤹㠸挷收戴㜹捥昱ㄸ改昶㜸扥挸㠳摦〷攲戱〵㙤昸㔵㈰㌹戶㜴㝢昰戰摦㤵㠳㠷㜴昱搸㡡㌶㍣㥡㡢挷㈸户〷㡦摣㕤ㅥ㍣㉡㡢挷㘸摡昰㠰㉣ㅥ搵㙥てㅥ㝣扢㍣㜸㘰ㄵ㡦㌱戴攱㌱㔵㍣戶㜶㝢昰昸搹攵㈱〷㌶散㕦晡㔸搸㌸㉦㠳〷㌸戹攴㔶〳㈹㉥挹换挱㡣㔶摢戸慤㜸㔰ㄳ慢㙤㉤㉢㌹㠰搱慡㈸ㄶて㘴㘲㌵捥戲㤲㠳㔶㐹㉣ㅥ扣挴㙡扣㘵㈵〷慡㤲㔸㍣㘰㠹搵づ㤶㤵ㅣ㥣㑡㘲昱㈰㈵㔶㍢㕡㔶㜲㐰㉡㠹挵〳㤳㔸㐵㉣㉢㌹〸㤵㔸昱㘰㈴㔶㜵㤶㤵ㅣ㜸㑡㌲昲〰㈴㔶㌱换㑡づ㌶㈵戱㜸搰ㄱ慢㠴㘵㈵〷㤸ㄲ㉢ㅥ㘸挴㉡㘵㔹挹㐱愵㈴㈳て㉥㘲戵㤳㘵㈵〷㤲㤲㔸㍣愰㠸搵㘴换㑡づㅥ㈵㔶㍣㠸㠸搵ㄴ换㑡づㄸ㈵㔶㍣㜰㠸搵㌴换㑡づㄲ㈵攳攲挱㐲慣敡㉤㉢㌹㌰㤴㔸昱〰㈱㔶㌳㉤㉢㌹ㄸ㤴㔸昱愰㈰㔶扢㕡㔶㜲〰㈸ㄹㄷて〴㘲㌵挷戲㤲㥤扥挴㡡㍢扦㔸捤戵慣㘴㐷㉦戱攲づ㉦㔶昳㉤㉢搹戹㑢挶挵㥤㕣慣ㄶ㕡㔶戲㐳㤷挴攲㡥㉤㔶㝢㔸㔶戲ㄳ㤷㔸㜱㘷ㄶ慢〶换㑡㜶摣ㄲ㉢敥挰㘲戵㔸慣っ㘷〷㔳摣㍦攵㕡昸戵摦㔸㜳㘵搳攱㕢㠵㐷㥤㌹㍢慡攲扥㈹ㄶ搷ㄴ㕢㈸敥㡥愲戸摡愳攰ㅥ㈸㡡慢㍣ち敥㜴愲戸搲愳攰㝥㈶㡡㉢㍣ち敥㕡愲戸摣愳攰摥㈴㡡换㍣ち敥㐰愲戸搴愳攰㍥㈳㡡摦㝡ㄴ摣㑤㐴戱摥愳攰㥥㈱㡡㑢㍣ち敥っ愲戸搸愳攰昶㉦㡡㡢㍣ち㙥昲愲戸搰愳攰㔶㉥㡡ぢ㍣ち㙥搸愲㌸摦愳攰戶㉣㡡㜵ㅥ〵㌷㕦㔱㥣攷㔱㜰㡢ㄵ挵戹ㅥ〵㌷㔲㔱㥣攳㔱㜰扢ㄴ挵搹ㅥ〵㌷㐵㔱㥣攵㔱㜰敢ㄳ挵㙦㍣ち㙥㜰愲㌸戳㔸㌱攰晦〱㔷愷㤷㝣</t>
  </si>
  <si>
    <t>㜸〱捤㥤〷㤸摣搴昵昶昷慥㜷攵搵戸㠹㡥㌱攰㠲ㄷ㙣㙣捣昴㘲㌰敥ㄸ攳〶慣つ愱㈴换ㄴつ㕥搸㘲㜶搷㡤㘶㝡㈷㤴搰㑣㙦愱户〴㑣て㠴ㅡ㝡㑦㈸愱户搰㝢㈷挰昷扥㐷搲慣㐶㈳㙤挹㍦摦昳㘴慣戹搶扤愷㕤晤收㑡愳搱㍤搲㔶愹慡慡慡㕦昱攲晦㝣搵㜰㘵攳㠶㤵ㅤ㥤㘶换㠴改㙤捤捤㘶扥戳愹慤戵㘳挲搴昶昶散捡戹㑤ㅤ㥤晤愰愰㌵㌶㐱摥㔱摢搸搱㜴㠰㔹搷戸捣㙣敦㠰㔲㙤㔵㔵㕤㥤㕥つ昹㔰晢㙤㌸ㄵ㥤㔶㝡つぢ㘸㔵改ㅡ㡢晥㉣敡㔸攸㉣㐲㉣〶戰ㄸ挸㘲㄰㡢挱㉣㠶戰㌰㔸慣挵㘲㙤ㄶ敢戰㔸㤷挵㝡㉣搶㘷戱〱㡢つ㔹㌰扥扥ㄱ㡢㘱㈸〶㙥㡣㘲攱昴㘹ぢ㜲晢㘲㙢ㅡ㍡摢摡捤昱㈳㜶戵晡㍣㈹ㄲ㤹㄰㤹㄰捤㐴㤳ㄳ挲攳㐷㑣㕦摡摣戹戴摤㥣搴㙡㉥敤㙣捦㌶㡦ㅦ戱搳搲㕣㜳㔳㝥㡥戹㜲㘱摢㝥㘶敢㈴㌳ㄷ㡥攵戲昱㜴㈴㥥㐸ㄴ㌳㤹昴挰㑤攰㜹晥昴㘹㍢戵㥢挵㡥晦㤶捦㑤改㜳挱昴㘹ㄳ收㥢㥤晦㉤㥦挳攱ㄳ㉥㘷戴戵㘴㥢㕡晦㑢㑥㙢昹㤹㈶㘶㤸昹㈶㝥昸愶搹摥搴扡捦〴㜴扢っ㌴㙡愹〹㔳㍢㍡㤶戶㉣攱㌸㥡㙥㌶㌷敦㘲ㄶ攵㐳㙦㤹搱搱戹㔳戶扤愵㘳㘰ぢ昹㤹敤㘶㙢摥散ㄸ摣㌲㜳㐵摥㙣戶ㄵ㍢敡㕡㜶捤戶捦捦戶㤸㌵㕣ㄹ搲㘲㝤㠶戳ぢ㘶㙢㘷㔳攷捡㐱㉤㡢㍡捣㕤戲慤晢㤸㔴愹㙤㤹戵戴愹愰㙡㙡戰㔴昵摢挲慦㘷昲㐱愱㍦㉤搳ㄷ㘷摢㍢愵挶㡦㌰攲愷敢ㅡ㉥戲ㄵ㘵晤攲㤰ㅡ攱戱攲㘷搶搰搴㌲挷㙣㙦㌵㥢ㄹ㠴㥦攴㌸㡦㤲〰戲㍥㠷ㄲ㈹㘷㜳昸㈹愹〱昶捥挷㙤㘱ㄴ㙤〴㡡つ攷户戵户㘰㐰捥㌳戳慤㤳㈲攳ㅢ㍡ぢ㌳捣㘵㤳挲ㄳ愲晡㐸㐸昵㔱搴摢っ挵摡㠰㔱㘸㙢㘹㍡㈰㑢摡ㄳ搳挹挸㐴㝤㌴㌵敡㔱愸㥡㤷戱愷扢晤㜳㙦慢㙥捣㔶㌷收慡ㅢ昳搵㡤㠵敡㐶戳扡戱㔸摤戸㑦㜵攳攲敡挶愶敡挶㝤慢ㅢ昷㠳㡥昳慡敢摦扦摡㝥ㅤ晡挴㍦て㤸㝣散㔳㜳㑦ㅦ昰攴㌳㜷慣扦改㈶㡡㍢户ㅣㅢ戶挰㑡㜰㝦挷㐰慡㡦㐵愱㙤㠹挲摢摦㔸㝣愲㍥㡥ㅡ攳㔱㈸昵ㅣ晡换㍥㡦㑢㘸慦慣攸扣㜳挷ㄳ搷晥昰挱㑢㝥㙣摡㔰昱㈰㈲挱㈶㘰㈵㌸搸搶㜴ㄵ㐶愱㐵㔰㜸㠳挵愳ㄳ昵㈸㌵㘲㈸㤴㝡摣づ搶昰摣戱摡㍦㑦晡㝡敥㌱扦敡敦㍤㜸挴ㄹ慦㈹ㅥ慣㈴㔸〲㉢挱挱㤲㜴㤵㐲愱愵㔱㜸㠳㐵㌳ㄳ昵っ㌵㈶愲㔰敡㐱㍢搸收㉢㈶㌴㡣㌹昶戶㌹㜷敤戸㑢戱昱㤶搵㈳ㄵて㡡ㄲ㙣㕢慣〴〷㥢㐴㔷摢愱搰㈶愳昰〶㡢〳攳ㄴ㙡㑣㐵愱搴摤㜶戰㌷㥥㜸㙦搹㉢挷捤㤸㝢昲挵挳晦㝡㘰攲愳㙤ㄴ昷㐳〹㌶ㅤ㉢挱挱㘶搰搵㑣ㄴ摡昶㈸扣挱愲挰㌸㡢ㅡ㍢愰㔰敡㔶㍢搸挵㠷㥦㌴昱敤摣慡㘹㌷㕣㜵散晢ㅦ㝤㝢摢ㄷ㡡〷㜹〹戶㈳㔶㠲㠳捤愱慢戹㈸戴㜹㈸扣挱攲㠹㠹晡㝣㙡㉣㐰愱搴㡤㜶戰㙦㍥㍤攳㡡㥢〷扦㌱攷晣㤳㠶つ㍤㈳戹敢㜶㡡㕦㈶ㄲ㙣㘷慣〴〷摢㠵慥ㅡ㔰㘸ぢ㔱㔴〴挳摥戳㠸ㅡ扢愲㔰敡㉡㍢㔸摤㡣㍤㤳㥢慤㌵㙥挱㘹㕦慣㕤㤵㠹摥戳㡤ㅡ〰戱〴晢つ㔶㠲㠳敤㑥㔷㝢愰搰昶㐴攱つ㤶挴㘷戶ㄷ㌵㝥㡢㐲愹㑢散㘰㉦摤㤸愹㌹㘸摡ぢ搳㡥㝦戵㜸搸摡ㄷ㈷づ㔱晣㜲㤴㘰㡤㔸〹づ戶㌷愴㝡ㄶ㠵㤶㐳攱つㄶ㑤㑤搴昳搴㈸愰㔰敡㕣㍢搸㠸慢㤷摣戶㕦敢㥡㈹㌷㕤㝣昱愹扦㡥捡㉤㔷晣ㄲ㤶㘰㐵慣〴〷摢㠷慥ㄶ愳搰㥡㔰㜸㠳㈵昰㤹敤㑢㡤晤㔰㈸㜵扡ㅤ散㥣搷愶㌵摦㌰㘳昱づ㠷㥦㤰ㅡ扦昰摤ㄹ敤㡡㕦昶ㄲ慣〵㉢挱挱㕡改慡つ㠵戶〴㐵㐵戰攴㐴㝤㝦㙡戴愳㔰敡㈴㍢搸㑦㌵㤷㔵㕦戹攷㍢㜳て摢㉣㕣㜵摤㤸㑢晦愱㜸㔲㈱挱㍡戱ㄲㅣ㙣㈹㕤㉤㐳愱㉤㐷攱つㄶ挳搰㕦㐱㡤㤵㈸㤴㍡摡づ㌶晥收ㅦ〷㝤㕥㔸㌱昵戸㡦㈶㐴㙦㜸攰昵㐷ㄴ㑦㕥㈴搸㠱㔸〹づ㜶㄰㕤ㅤ㡣㐲㍢〴㠵㌷㔸〲挱㔶㔱攳㔰ㄴ㑡慤戲㠳㕤昳㘹敢㠹攷㡦㕢扣攰搶挱昷昴晦㈱㝤挳㄰挵㤳㈴〹㜶㌸㔶㠲㠳ㅤ〱愹㝥㈴ち敤㈸ㄴ摥㘰㤱昴㐴晤㘸㙡ㅣ㠳㐲愹ㄵ㜶戰扢㕦摤㘲捤㤹㠷晦㜶收つ㍢㥥昵搵戱敡㡣㜶挵㤳㌱〹㜶ㅣ㔶㠲㠳ㅤ㑦㔷㈷愰搰㑥㐴攱つㄶ挵㝥㜶ㄲ㌵㝥㡦㐲愹晤敤㘰㘳㕢ㅦㅣ㜴㜵搵愴㤹㘷敦昴攰㐱戱㔵㑦ㄴㄵ㑦晡㈴搸㈹㔸〹づ㜶㉡㕤㥤㠶㐲晢〳ち㙦戰㜸㜸愲㝥㍡㌵捥㐰愱搴扥㜶戰摤㥥晣扥慤㜳挸ㅥ㔳敥㤸ㄱ晢攲㤳㥡㜳㜶㔵㍣戹㤴㘰㘷㘱㈵㌸搸搹㜴戵ㅡ㠵㜶づち㙦戰㈸㐶攳戹搴㌸て㠵㔲㜹㍢搸挶㍦㝦昷晣户摦㍥㍡敦㠸〷づ㌹晥㤴ㄷ㙦愹㔳敢㐱㉣挱㉥挰㑡㜰戰ぢ改敡㈲ㄴ摡挵㈸㉡㠲攱㌳扢㠴ㅡ㤷愲㔰㙡㉦㍢搸㜵㙢ㅤ昵攴捣㈷㌷㥣㜹挵戲㌷〷ㅣ㜵攴㘱搷㉡㥥㉣㑢戰㍦㘲㈵㌸搸攵㜴㜵〵ち敤㑡ㄴ摥㘰㌱〴扢㡡ㅡ㔷愳㔰㙡㤱ㅤ散戴㤵㙦捥戹㙤搲挹㍢慣搹㘰敡㥡慤扥摤敤㝢挵㤳㜲〹㜶㉤㔶㠲㠳㕤㐷㔷搷愳搰㙥㐰攱つ㤶挰戱昱㐶㙡晣〹㠵㔲昳敤㘰㠳づ㥡㜷搱搰ぢ㙥㤹㜵搴㝤搷㝣㝥挳㠰㔹㑦愹つ㈱㤶㘰㌷㘱㈵㌸搸捤㜴戵〶㠵㜶ぢち㙦戰㈸〶挸慤搴戸つ㠵㔲戳散㘰㌷㕤㝢搰㠸〵换㙦㥤㜲攵㥢挷散昸挸㕡ぢㅦ㔰㐳㈱㤶㘰㜷㘰㈵㌸搸㥤㜴㜵ㄷち敤㉦㈸扣挱㘲㌸㌶摥㑤㡤㝢㔰㈸㌵挵づ㜶敡㤸㘷愲ㅢ㝥㍦㝡挶敤ㅦ扥戴挹㜹㡦㍣扣㕡㙤〴戱〴扢ㄷ㉢挱挱敥愳慢晢㔱㘸て愰愸〸㠶搱昸㈰㌵ㅥ㐲愱㔴挶づ戶㙡昱㍢ㅦ捤晤㝡敥晣㜳㈲昳ㄷ㕣㝦搰㕡晤搵㌰㠸㈵搸挳㔸〹づ昶〸㕤㍤㡡㐲㝢っ㠵㌷㔸〲㍢昵攳搴㜸〲㠵㔲㔱㍢搸㌷㍦㜶扣昲晢搷㝦㥡昷㤷㐷㝥晣㘶摦ㅦ昶ㅡ㍥昰㈹㠸㜷戶捦㜹㘷戴㘷㤷攳㔷㐴搷て㤴攸㠴㌰晦昵晣换っ㍦捣㡡㠹㘲慡ㄸ㠹ㄴㄲ攱㙣㉣㕢㍢ㄲ㙥㝢晢ㄳ㠰㠷攷㠱挵摤㥡㜰敡扣㕣㝥ㄳ㙣㍣㉤摢㘱㜶晤㐴ㄸ㘷换愶戵㉤㙤㉤㜴っ昳ㄷ㌶㜴㘶㍢捤㡤扣戲㉥㈷ㄵ㘶つ昸挵㘴㜶㐸扣㑤扤㘶扢㘶㥢㤷㥡㔳㔷㌴㔹攲㑤㍣㘲晣㕥㙡换〵㑢户㙦㌷昷㉦㐹㉢㝡㌴ㄵ㍦攸㤷㠹敦㡡慤戴㐴㔶扦㐶㑣㕦摣搶㘱戶㑡昷挶戵散搴㤴摦捦㙣㙦㌰㜹㌹挰㉣挸愶慥㐷㤱晤愳㙤摣㠲㔶㙣㈸㝥㠶ㄵ㐶戹㕢㡢㌳㔷㜴㥡慤〵戳㠰晥㉥㌱摢㍢㔷㉥捣收㥡捤昵换㔴慣㤸㄰っ㉤㙢摥扥㉤扦戴㘳㝡㕢㙢㘷㝢㕢㜳戹㘴㙡㘱㔹ㄶ㍦ㄴぢ昳摡ち㈶㝥攷搵昰㔵愵慡晡昵㔳慡㙡㑢扦ㅦ㕢昴摢㌱㐱㍥〸搷㐷扣〹㍥昳つ换㠷摤㠴㕤戰㜵搸㡡㘶㤳㘳戲㝡㜴て捥挴㉦摤㡣つ㔶㜴㙤ㄳ慦㥤㔰㝢㑣戰戶昴戱昴挹晤晦㔵慥慥㕥挷摥晡㤹换昰㘳㝡〷晣㙥㙣㌶摢扢扤昲愳搸㈳晤㘹ㄴ戵㕢㘳㙦づ愴㔷〳つ戵㐲慤慣㕤摥㔴攸㕣慣㉤㌶㥢昶㔹捣戳㉣㕣ㅤ慡慢㈳摡㡡㤷晥㉣㥡昴攷㔸㍣㡦㈲ㄴ慡搲晥㑥㈵㉤愴晦挳慡搷㡥挲晦㝤晦㤹㕥つ㉢㕤㉥ぢ攰ㅡ㑥㐷㙤换昶㙤敤ㅤ晤晡昹㙤攵づ搹㡥挵㥤ㅣ㥥摤ぢ改敦〵ㄶ㉦愲愸ㅤ㡤愲挷慢〰㐳愰㔴挳㡢ㅤ㠳㕡㘶㤸挵㉣㉥㌱挹摥慤戲戵㉤搶㔵㡢ㄹ㘶㐷㕥攷攵㡤搹搸㔷㔶㘸㔸挳捥㍦戰㠵愳摦㕣搱㌹㈳摢㤹敤摦㠲ぢ㈵昸㤴㜴㈸㡤ㄳ㉢㙢㡤㤶㠳愴捤戱づ搹㌵㜸㌰㘴搵攵㘵㠰㌴㔸㥥戰攳㘰㝦愹敡㘷㤷摤㙦〴晡扥㈹㌶㐲昳づ昴昲ぢㅥ扣昴㌰换㙣㕤戸㜲㠹搹㐱昵㍡慤㕢㤴摥摤㡢捥ㄶ攴㜳㡢㍡㥢㥡㍢㈶愰愷戳摡摢㤶㉥昹㙦晡愱㉦晤㈵ㄴ捥慢㜶㜳㡣攲摥㙦ㄳ㜰㔵昵㕦挶捦愶戱戱慡㡥摥搸愲㙦挶㠲愳ㄵ捥㝥挵㝦昲搲㕦挵㝦愱敥㘴戵昵搰攸换挵愱㕡攸て㙣〱愱㠵敤愶㕣敥慡㤳ち㘸て㙡搹慤慤㝤扦㕣㕢摢㝥ㅣ㑦㠳愵搶戱搸㌴㍢㜹〹㘹㠰㝤挹㑣㉥㡤㈹搵慦㕦搹昵ㅦ搷戵愶攱昰慦扤㠹㘲搰搴收收ㄱ㡥挷づ敤㉤㌴昵挳挵㉣敤㙤慣㈴㜰㈴敦㙣敢㐴搰ㄱ换㤲㈳戶愲㕡㐷攷㠸改昸戶ㅣ挱敦愸收愶㔶㜳挴㤸搶戶ㄱ敤㘶挷ㄲ㕣㌵㌶挷㑥㔸搱摣戱㐲㙤っ㌴扣㡥㌳晡换挴扥㉦挴扥㤹㝡昵㠷㡦㤹㕢昶㍦昰㐹㌵捣ㄶ㔴㕣㑤ㅡ㠳㘰㈳昱搶摦㐳愱㠶㐲㡤㠷ㅣ慣㤷扦昴昷㔱搷㍦㘰昱㈱ちㅣ㌸攴愳挰㜱攳㘳慢慡挶攲㝦ㅥ㍢昴㑦㔸㝣㡡㐲㡤㐳挱㍤㔷晦っ㠵昳㔲〶晣㜳㐰挸㠷扡㈵㥡㉢㍦搴慦搰ㅡ搲扢㤱愹昱搰攰〷慢ㄳ愴㑥㜴㍡戱㈹つ㡥㝤〱搴摡㠲㡡㉢㕣㕢挳㑣〰晣㥢昶晤愰收て攰ㄷ挶㈰ㄸ㥤挳搱〵愰摡慡慡㌰㘴〲愰ㅦㅡ㜴㕥摦㔷㔱㌴〹㠰㕡搴㥣㤷晡昱ㄷㄷ㠰〸㥡㉢〱攸昴愹㜷㈳㔳㌱搸昹〱昸ㅣ捥㝤〱㝣㘶ぢ㉡慥扡㈵攱㘹㈴㝢戱㌶扢晣〹搴晣〱慣ぢ戱扥ㅥ㡢昵㔱戸〰㙣㘸㔵㔵ち㑥〴挰㔰㉡㙤㠴㐲㘵搰㈴〰㠶愱收扣搴㍢㙥〰㘹㌴㔷〲ㄸ㑥㥦㝡㌷㌲㌵ㄱ㜶㝥〰㕥づ〲昰㤲㉤愸戸ㄲ㌸〹㥥㐶戲ㄷ㘳搸攵ㄷ〲〱㙣〹戱㍥㡥挵㜸ㄴ㉥〰ㄳ慣慡摡づ㑥〴挰搶㔴ち愳㔰㔳搰㈴〰㈲愸㌹㉦昵愴ㅢ挰㘴㌴㔷〲㐸搰愷摥㡤㑣㑤㠵㥤ㅦ㠰〷㠲〰摣㙦ぢ㉡慥㑥捥㠰愷㤱散挵㜶〸慡敥つ〴㌰〵㘲㝤㉡㡢㘹㈸㕣〰㘶㔸㔵㌵ㄳ㑥〴挰㑣㉡㙤㡦㐲昱㠲愵〰㤸㠵㥡昳㔲户戹〱㙣㡦收㑡〰㜳攸㔳敦㐶愶㜶㠰㥤ㅦ㠰敢㠳〰㕣㘷ぢ㉡慥㤸捥㠱愷㤱散挵㐲㜶昹㥡㐰〰扢㐲慣敦挶攲㌷㈸㕣〰昶戰慡㙡㉥㥣〸㠰㍤愹戴ㄷち㌵ㅦ㑤〲攰户愸㌹㉦㜵㠹ㅢ挰㍣㌴㔷〲挸搲愷摥㡤㑣㉤㠰㥤ㅦ㠰戳㠳〰㥣㘵ぢ㉡慥攲敥〲㑦㈳搹㡢㝤搹攵㌳〲〱㌴㐳慣户戰㘸㐵攱〲戰挴慡慡〶㌸ㄱ〰晢㔳愹ㅤ㠵㕡㠴㈶〱搰㠱㥡昳㔲㈷扡〱㉣㐴㜳㈵㠰攵昴愹㜷㈳㔳扢挲捥て挰攱㐱〰づ戳〵ㄵ㔷㤶㜷㠷愷㤱散挵愱散昲慡㐰〰㠷㐳慣ㅦ挱攲㐸ㄴ㉥〰㐷㕢㔵戵〷㥣〸㠰㘳愸㜴㉣ち戵ㄷ㥡〴挰㜱愸㌹㉦戵捣つ㘰㑦㌴㔷〲㌸㠹㍥昵㙥㘴敡户戰昳〳搰ㅣ〴㘰㍦㕢㔰㜱戵㝢㙦㜸ㅡ挹㕥㥣挹㉥㌷〵〲㌸ㅢ㘲㝤㌵㡢㜳㔰戸〰㥣㘷㔵㔵ㄶ㑥〴挰昹㔴扡〰㠵捡愳㐹〰㕣㠸㥡昳㔲㝢扢〱攴搰㕣〹攰㔲攸㠷昴㙥㘴慡〰㍢㍦〰扢〶〱㔸㘴ぢ㉡慥挰昳搲晡㐸昶攲㕡㜶戹㈱㄰挰昵㄰敢㌷戰戸ㄱ㠵ぢ挰㥦慤慡㕡っ㈷〲攰㈶㉡摤㡣㐲敤㡢㈶〱戰〶㌵攷愵㜶㜴〳㘸㐲㜳㈵㠰摢改㔳敦㐶愶昶㠳㥤ㅦ㠰㈹㐱〰㈶摢㠲㡡㔹㠱㔶㜸ㅡ挹㕥摣挷㉥㑦ち〴昰〰挴晡㠳㉣ㅥ㐲攱〲昰戰㔵㔵㙤㜰㈲〰ㅥ愱搲愳㈸搴晥㘸ㄲ〰㡦愱收扣㔴摣つ㘰〹㥡㉢〱㍣㐵㥦㝡㌷㌲搵づ㍢㍦〰㕢〶〱ㄸ㙢ぢ㉡㘶㉡㤶挲搳㐸昶攲㐵㜶㜹㡢㐰〰㉦㐳慣晦㤳挵㉢㈸㕣〰㕥戳慡㙡ㄹ㥣〸㠰搷愹昴〶ち戵〲㑤〲攰㑤搴㥣㤷摡搴つ㘰㌹㥡㉢〱扣㑢㥦㝡㌷㌲戵ㄲ㜶㝥〰搶つ〲戰㡥㉤愸㤸㍤㌹〸㥥㐶戲ㄷ㥦戲换㙢〵〲昸ㅣ㘲晤ぢㄶ㕦愲㜰〱昸摡慡慡㠳攱㐴〰㝣㐳愵㙦㔱愸㔵㘸ㄲ〰摦愱收扣㔴㥤ㅢ挰㈱㘸慥〴昰ㄳ㝤敡摤挸搴愱戰昳〳昰换捦〱愷挲㍦摢㠲㡡ㄹ㥤㈳攰㘹㈴㝢㔱㔳㡤㉥晦〴㌵晦㔳㘱つ㘲扤㍦㡢㍡ㄴ㉥〰㈱慢慡㡥㠴㤳㔱㜴㌴㠰㑡〳㔱愸愳㔱ㄵ〰㠳㔰㜳㕥敡㑢挴㈸晤ㄸ㍡ち捤㤵〰搶㠲㝥㐸敦㐶愶㌸㜵攴〷攰晤㈰〰晦戲〵ㄵ戳㑣挷挳㤳〰搸㠸㕤㝥㌷㄰挰挶㄰敢㥢戰搸㤴扤敢晡㌵㌸挲慡慡ㄳ攰㘸ㄴ㌷㘷㈴㤵㐶愱㔰㈷愱㉡〰㌶㐳捤㜹愹㔷摣〰㑥㐴㜳㈵㠰㉤愰ㅦ搲扢㤱愹摦挳捥て挰戳㐱〰㥥戱〵ㄵ㌳㕦愷挲㤳〰〸戳换㑦〵〲㠸㐲慣挷㔸挴搹扢㉥〰㐹慢慡㑥㠳愳㔱摣㥣ㄴ㤵搲㈸搴改愸ち㠰っ㙡捥㑢㍤攴〶昰〷㌴㔷〲㤸〴晤㤰摥㡤㑣㥤〱㍢㍦〰㜷〵〱戸搳ㄶ㔴捣挶㥤つ㑦〲㘰㝢㜶昹昶㐰〰㍢㐰慣捦㘶戱㈳㝢搷〵㘰慥㔵㔵慢攱㘸ㄴ㌷㘷ㅥ㤵收愳㔰攷愲㉡〰ㄶ愰收扣搴㡤㙥〰攷愰戹ㄲ㐰〳昴㐳㝡㌷㌲㜵ㅥ散晣〰㕣ㅥ〴攰㡦戶愰㘲㠶昰㐲㜸ㄲ〰㝢戱换㤷〶〲昸ㅤ挴㝡㈳㡢扤搹扢㉥〰㌹慢慡㉥㠲愳㔱㜸敢㜹㉡ㄵ㔰愸㑢㔰ㄵ〰㈶㙡捥㑢㥤攳〶㜰㌱㥡㉢〱㌴㐱㍦愴㜷㈳㔳㤷挲捥て挰㈹㐱〰㑥戶〵ㄵ戳㤶㤷挳㤳〰㘸㘷㤷㑦ち〴搰〹戱扥㤴挵㌲昶慥ぢ挰ち慢慡㌸愵㌹㡡㥢戳㤲㑡〷愰㔰㔷愱㉡〰づ㐴捤㜹愹㈳摤〰慥㐴㜳㈵㠰㔵搰て改摤挸搴搵戰昳〳㜰㐰㄰㠰㤵戶愰㘲㈶昵㍡㜸ㄲ〰挷戲换换〳〱ㅣて戱㝥〲㡢ㄳ搹扢㉥〰扦户慡敡㝡㌸ㅡ挵捤㌹㤹㑡愷愰㔰㌷愲㉡〰㑥㐵捤㜹愹㔶㌷㠰ㅢ搰㕣〹攰っ攸㠷昴㙥㘴敡㑦戰昳〳㔰〸〲㤰户〵ㄵ戳扢㌷挳㤳〰戸㠰㕤捥〶〲戸〸㘲晤㘲ㄶ㤷戰㜷㕤〰㉥戳慡㙡つㅣ㡤攲收晣㤱㑡㤷愳㔰户愲㉡〰慥㐰捤㜹愹摦戸〱摣㠲收㑡〰搷㐰㍦愴㜷㈳㔳户挱捥て挰晣㈰〰昳㙣㐱挵㡣昳㥤昰㈴〰㙥㘶㤷攷〴〲戸〵㘲晤㔶ㄶ户戱㜷㕤〰敥戰慡敡㉥㌸ㅡ挵捤戹㤳㑡㜷愱㔰㜷愳㉡〰晥㠲㥡昳㔲搳摣〰晥㠲收㑡〰昷㐲㍦愴㜷㈳㔳昷挰捥て㐰㍡〸㐰捡ㄶ㔴捣㠲摦〷㑦〲攰㔱㜶㌹ㄱ〸攰㜱㠸昵㈷㔸㍣㠹挲〵攰㘹慢慡敥㠷愳㔱摣㥣㘷愸昴㉣ち昵㈰慡〲攰㌹搴㥣㤷ㅡ敦〶昰〰㥡㉢〱扣〰晤㤰摥㡤㑣㍤〴㍢㍦〰愳㠲〰㡣戴〵ㄵ㌳昳㡦挰㤳〰㜸㠳㕤ㅥㅥ〸攰㉤㠸昵户㔹扣挳摥㜵㡤㠰昷慣慡㝡ㄴ㡥㐶㜱㜳晥㐵愵昷㔱愸挷㔱ㄵ〰ㅦ愰收扣搴晡㙥〰㡦愱戹ㄲ挰㈷搰て改摤挸搴ㄳ戰昳〳㌰㌰〸挰〰㕢攰捤ㄶ愸㝤ㅡ㥥晡㌰换㍢㠰ㅤ㉥敥摡㘴㉥攷戴搴攰㈲搲㠵愷㉦敤攸㙣㤳㌹戴㐱挵ㄹ㙤昳摢㍡㘷㌴㜵㉣㘹捥慥㕣愷㘸慦散戶搸㙣挵っ㜷㍢㈶扡㍤㙤㙤㑢㤶㤸〵扤搸搰戶戴㍤㙦捥㥥昱扦㌰〳㡥敤挳㐷㈷㤳摦搵ち慦晦㙣㔲户ち㤶ㄸ㈵㜸㔵搵㍥ぢ㠷摥戹㌹㐹㕡㜶捤愳换慡〱挵㈱㕤㐴ㄷ㌶㜵㌶㥢〳㡡㌲㠷㉤敢㜵㐵㔰㐴摡㐰愱㝦㜱攱㘲捣㔹捤ㄸ㔴㥣搵摥㔴攰ㅣㄱ㍦㡣㜵㉤搵戹收㍥㐸ㄱ搸愹慤愳㠹ㄹ换㠳㡡ぢ摢戳慤ㅤ㑢㌸摢㤹㕦戹㜶㔹㑤愶㐵㙢㡢搳㥡㕡㍢㄰㐶㍥㐵慥て㈹㌶㉣㙥㕢㡥㕢ㄵ㤶戶戴捥捡㉥改昸㥦昸㔴ㄴ㍦ㄶ㜹挹㐷愳慡㔵㜵戵慡慢慥晢㑦㍦ㅦ敤㕢散㘳敢㔸㐹攰㈳㌰㑥㍢摢㥢㜲㑢〹㑣㘲㐴㔱搶戰㤰捦戰慡昶㌹慣㜹攷㌵㕤ㅦ愱㈷㈹㠱㝤㉤㑢挱昷㥤ㅦ㉦摤晦戱〹搴昵敦搰㥤㠱摦愳搸㜱搶愲搹㕤改㍡晦愷㥢㈹㙡㥦㠷攷㕥㘷㐷慣〷攵挱搶㄰㘲挶〴㐷ㄴ昶㑣㡣〴搶扣挳㌲㔴ㄴㅤ㡥搰挱㕤慢摢㘳㠲㝤㘰㜱㙥㌶㘷㌶㈳㉦愰㈵摢㌹搸慡㌰㐱〳挹昶ㅤ戶㙣㝡㕢㑢㑢㤶㐳㡥户っ㌴攴戳捤㘶㕤㜱敡搲捥戶㜹㑤慤㝡ㄱ㠵㡣㑢扢㈹扢〲㑤搹ㄵ搶っ㝥㜱ㄷ收ぢ挹㍡㝤戵敤㤳㙤㙦敡㕣摣搲㤴慦㘳㠵昳愵晦ㄳ㘳ㄵ挷㡦ㅡ挰㜴㕥捥戱挴㥢ㄲ㘰㑤捣攳攳㥥㠰㉣ㅡ愲攳挷㡦ㄱ㕤慤㌴晣㔳晦㘱㍡〹㡥㍣昲㠵愲晦〸㙦戵㜸换愱㐸晡昲戹㑣挵㘲昵昳㔵ㄸ愲㜲㜰㔲晦愰〲摥晡㑦㔰攵ち摦㌵㉦愰攸㌶搷愰㍦ㄴ㐲㜳摢戲㠵敤戳㜹摣晥搳摦扥昹愷づㅦ㉤て㌵敤〶戳㍦愶㈳愱〸搳摢换㥡ち㘶㝢ㅤㅢㅡ㜰㜳㔳つ昳㐶㌴敢㌳挴㍣㜸扦慡摡摡〱㜵㝥戱㘶㍢扥㐶摢㜳敡敥㥢愷㘶㔷昸晦㜸攷昴㘴昶㍤ㄴ㤲慦愸㝦㘳㜳昴㥦戹㑤㉦愲㤱摢攳㔱昸㠵ち扦愲愸㝤〹㐲敦㘷㔳㥥㠸㠱㜴つㅤ㑡㌵㜲摢っ㔳㐴敡㤰㑥㈱戹㈵戵戲㈱〳㕣㌹㈱㥡㤵づ㔲攷摣㡢愳㌵㘰㤴㥢㠵㤰㜵㝣㘵敥〹扥ㄹ慡慡慢㙢昰㔱㙢摥㝣扡㡡戰㜰搶搲㘰㑡戲㠸摡ㄴ㕤搰㤸㐶戸ㄱ㜷ㄶ昸㙦昴戹㌷攵敦㔰挲搴昶慦昸㑦㕥愱㤰㕥つ㤳慡㤰㝡ㄵ愵挳愱㡥㉤ㄶ㈸㝣〲戸っ㠶㐲扤㠷㐶㥥つ戸扥扢搴晢愸昲晢慢㑡攳捤㐹扤㍤㕥慡て㘰挱㘳愶慥搱昱㠷㔸攳愱愸㌴㌴敢搰摡昳搰晣㤸ㄶ㜸敢扣搷㡤㉢昲晥〴㉢捥㘶戰挱摥㡣㄰㜴昴〱㔴晣搴㕦㘱㈰ㄵ〶㔱攱㌳㈸昰㌳搷〶愳ㄶ挴㤲昷捤昸戰㌴㘰〲㤶㕦戹㘲戸㔸慥挵ㄸ㙢㌳挶扦愱攰㘵昹ぢ摡㠴愵㉥㌷㝡愱㔶攵昹㥥㔱晣搸㠴摢扡㜴挲つ㉥攳戶㍥㕡㝢收㔶つ㌳㤲搱㌷㄰㈷㔶㐵㌱㔹挱㠷摢㠶搰搱㠷㔲㤱㠹っ㍥ちㅢ㔱㘱ㄸㄵ㤸摢㈰摣㌶㐶㉤㠸ㅢ㙦〱昲攱戶㈹㑣挰㡤改づ㑥っㄷ户攱㡣㌱㠲㌱㤸㥡攰攵挶㝣㠴ㅥ戸㌱㕢㐱戸㡤愲ㄳ愶㉤㤴㜱ㅢ㡤搶㥥戹㌱扤〱ぢ㙥敤愲ㄳ慣挸㥢㌹づ㑥㤷搹㘰㡦户捤愱愳㙦㐱㐵收㍦昸㈸㡣愱挲㔸㉡㌰㈵㐲戸㙤㠹㕡㄰㌷摥捤攴挳㙤㍣㑣挰㙤戸㉢㠶㡢摢㔶㡣㌱㠱㌱㤸搱攰攵挶㌴〶㡢ㅢ捦㜵攴攵ㅤ㙦㑣㜲㄰㙥㘱㍡㘱戶㐳ㄹ户㈸㕡㝢收挶慣〸㉣戸㑣㑡㈷㔸㤱㌷㔳㈳㝣戰挴愱愳㈷愸挸戴〹ㅦ㠵㈴ㄵ㔲㔴㘰㈶㠵㜰㑢愳ㄶ挴㡤㌷㘶昹㜰㥢〸ㄳ㜰㘳㜲㠵ㄳ挳挵㙤ㅢ挶搸㤶㌱㤸〸攱攵㌶〵㙤㍤㡣户愹㔰ㄱ㙥摢搱挹㌴搴捡戸㑤㐱㙢捦摣㤸㑣㠱〵㤹ㄶ㜴攲㜰㘳㐶㠵搳㘵㌶摡攳㙤ㅡ㜴昴改㔴㘴戶㠵㡦挲っ㉡捣愴〲ㄳ㌰㠴摢昶愸〵㜱攳㍤㘶㍥摣㜶㠰〹戸㌱㈷挳㠹攱攲㌶㥢㌱㜶㘴っ收㑦㜸戹㌱㘹愲㠷昱挶㤴ち攱㌶㤷㑥㤸㕢㔱挶㙤㍥㕡㝢收挶ㅣっ㉣戸㘳㡤㑥ㅣ㙥㑣挴㜰扡捣㐶㥢摢㑥搰搱㜷愶㈲㤳㌴㝣ㄴ㜶愱㐲〳ㄵ㤸户㈱摣ㄶ愲ㄶ挴㡤户换昹㜰摢ㄵ㈶攰㤶㜵挵㜰㜱摢㡤㌱㝥挳ㄸ㑣扢昰㜲㘳慥㐵て攳㡤㤹ㄸ挲㙤て㍡㘱㑡㐶ㄹ户扤搰摡㌳㌷愶㙥㘰挱晤㜰㜴攲㜰㘳晥㠶て㤶摦㐱㐷㙦愴㈲㜳㍢㝣ㄴ昶愶㐲㤶ち㑣昷㄰㙥㌹搴〲戹攱收〵ㅦ㙥〵㤸㠰ㅢ㌳㐰㥣ㄸ㉥㙥㈶㘳ㄴㄹ攳㔰㈸㜸戹ㅤ㡥戶ㅥ挶ㅢㄳ㌸㠴摢㘲㍡㘱㈶㐷ㄹ户㝤搱摡㌳㌷㘶㝣㘰挱摤㜶㜴攲㜰㘳摡㠷搳㘵㌶摡攳慤ㄹ㍡㝡ぢㄵ㤹ㄲ攲愳搰㑡㠵㌶㉡㌰㑢㐴戸㉤㐱㉤㠸ㅢ㙦㘲昴攱搶づㄳ㜰㘳攲㠸ㄳ挳挵慤㠳㌱昸㕣〱挵㈴て㉦㌷㘶㜶昴㌰摥㤸昷㈱摣㤶搱〹ㄳ㐰捡戸慤㐰㙢捦摣㤸㈸㠲〵搳〲㜴攲㜰㘳戶㠸搳㘵㌶摡摣づ㠰㡥㝥㈰ㄵ㤹㐹攲愳㜰㄰ㄵづ愶挲㠵㔰㄰㙥㠷愰ㄶ挴㡤昷㘳晡㜰㍢ㄴ㈶攰挶㝣ㄳ㈷㠶㡢摢㘱㡣㜱㌸㘳㌰㌷挴换㡤〹㈱㍤㡣㌷愶㡢〸户㈳改㠴㜹㈳㘵摣㡥㐶㙢捦摣㤸㕦㠲〵㜷ち搲㠹挳㡤㐹㈶㑥㤷搹㘸㜳㍢ㄶ㍡晡㜱㔴㘴〲㡡㡦挲昱㔴㌸㠱ち捣㐹ㄱ㙥㈷愲ㄶ挴㡤户㤶晡㜰晢㍤㑣挰㡤㘹㉡㑥っㄷ户㤳ㄹ攳ㄴ挶㘰㑡㠹㤷ㅢ昳㐸㝡攰挶㉣ㄳ攱㜶ㅡ㥤㌰摤愴㡣摢改㘸敤㤹ㅢ搳㔲戰攰㍥㐴㍡㜱戸㌱㌷挵改㌲ㅢ㙤㙥㘷㐲㐷㍦㡢㡡捣㕢昱㔱㌸㥢ち慢愹挰㔴ㄶ攱㜶づ㙡㠱摣㜰㈷㤸て户昳㘰〲㙥捣㙥㜱㘲戸戸㥤捦ㄸㄷ㌰〶㌳㔱扣摣㤸㝥搲挳㝥捡攴ㄴ攱㜶ㄱ㥤㌰㑢愵㡣摢㈵㘸敤㤹ㅢ戳㔹戰攰㉥㐷㍡㜱戸扤㡥㌵愷换㙣戴戹㕤〶ㅤ晤㡦㔴㝣挳㕦攱㜲㉡㕣㐱㠵㌷愱㈰摣慥㐴㉤㠸ㅢ㙦昸昵攱㜶㌵㑣挰㡤㐹㌱㑥㈷㕣摣慥㘱㡣㙢ㄹ㠳〹㉣㕥㙥捣㕡改㘱扣㌱愷㐵戸㕤㑦㈷㑣㙥㈹攳㜶㈳㕡㝢收挶㈴ㄸ㉣戸㠷㤲㑥ㅣ㙥捣㠴㜱扡捣㐶㥢摢㥦愱愳摦㐴㐵㘶挹昸㈸摣㑣㠵㌵㔴㘰攲㡣㜰扢〵戵㈰㙥扣㜷搹㠷摢㙤㌰〱㌷收搲㌸㌱㕣摣㙥㘷㡣㍢ㄸ愳〶扦〸扣摣㤸散搲挳㜸㘳㉡㡣㜰扢㡢㑥㤸ㄳ㔳挶敤㙥戴昶捣㡤戹㌳㈴愳摦㐳㈷づ㌷㈶搰㌸㕤㘶愳捤敤慦搰搱敦愵㈲㤳㙢㝣ㄴ敥愳挲晤㔴㘰扥㡤㜰㝢〰戵㈰㙥扣つ摢㠷摢㐳㌰〱㌷愶攰㌸㌱㕣摣晥挶ㄸて㌳〶搳㘵扣摣㤸㈳搳〳㌷㘶搰〸户㐷改㠴愹㌴㘵摣ㅥ㐷㙢捦摣㤸㜲㈳摣㥥愰ㄳ㠷摢㐸戴㍡㕤㜶㜱㝢ㄲ㍡晡㔳㔴㘴㑥㡥㡦挲搳㔴㜸㠶ち㑣搳ㄱ㙥捦愲ㄶ挴㡤㜷㤴晢㜰㝢ㅥ㈶攰挶捣ㅤ㈷㠶㡢摢摦ㄹ攳ㅦ㡣挱㉣ㅢ㉦㌷愶搶昴挰㡤㠹㌷挲敤㐵㍡㘱〶㑥ㄹ户㤷搱摡㌳户㈴捣㠴摢㍦改挴攱挶㜴ㅤ愷换㉥㙥慦㐰㐷㝦㤵㡡㘹㝦㠵搷愸昰㍡ㄵ㤸摤㈳摣摥㐰㉤㠸ㅢ㙦㡥昷攱昶ㄶ㑣挰㡤〹㍦㑥㈷㕣摣摥㘶㡣㜷ㄸ㠳挹㌹㕥㙥捣挸改㠱ㅢ昳㜵㠴摢㝢㜴挲挴㥤㌲㙥敦愳戵㘷㙥㑣昰ㄱ㙥ㅦ搰㠹挳㡤㔹㍥㑥㤷㕤摣㍥㠴㡥晥ㄱㄵ㤹〱攴愳昰㌱ㄵ㍥愱〲㤳㠲㠴摢愷愸〵㜱攳㝤晥㍥摣㍥㠷〹戸㌱㑦挸㠹攱攲昶〵㘳㝣挹ㄸ捣改昱㜲㘳㈲㑦て摣㤸收㈳摣扥愶㤳扤㔱㉢攳昶㉤㕡㝢收挶扣㈰攱昶ㅤ㥤㌸摣㤸ㅣ攴㜴搹挵敤㝢攸攸㍦㔰戱攰慦昰㈳ㄵ㝥愲㠲〹〵攱昶㙦搴〲戹昹ㅦ摦㝥㠱〹戸㌱扤挸改㠴㡢摢慦㡣㔱㠵㌹ぢ挵㔴㈰㉦㌷收晦昴挰㡤搹㐱挲つ㤷戵慢搴㌲搴捡戸攱㝥攲㕥㜰㕢〱㌳攱㔶㑢㈷づ㌷收ㄴ㌹㕤㜶㜱搳愰愳昷愷㈲昳㡤㝣ㄴ敡愸挰〷愴㈹愶㈰〹户㄰㙡㐱摣昸昴〵㥦昱㌶㄰㈶攰挶慣㈴㈷㠶㡢摢㈰挶ㄸ捣ㄸ捣㈰昲㜲㘳摡㤰挵㉤昰晡ㅢ㤳㡡㠴㥢㐱㈷捣㉥㉡攳戶㌶㕡㝢ㅥ㙦捣㐲ㄲ㙥敢搰㠹挳㡤愹㐸㑥㤷㕤摣搶㠵㡥扥ㅥㄵ㤹愶攴愳戰㍥ㄵ㌶愰〲㌳㤷㠴摢㠶愸〵㜱攳㠳㈴㝣戸㙤〴ㄳ㜰㘳㌲㤳ㄳ挳挵㙤ㄸ㘳㙣捣ㄸ㑣㍣昲㜲扢〸㙤㍤㡣户㡢愱㈲摣㌶愵ㄳ㈶㈵㤵㜱ㅢ㠱搶㥥戹㌱㜹㐹戸㡤愴ㄳ㠷摢ㅦ搱敡㜴搹挵㙤ㄴ㜴昴捤愸挸散㈶ㅦ㠵搱㔴愸愷〲ㄳ㥥㠴摢收愸〵㜱攳㌳㌱㝣戸㡤㠱〹戸㌱〷捡㠹攱攲㌶㤶㌱戶㘴っ收㉢㜹戹摤㠲戶ㅥ戸㌱㠵㐹戸㡤愷㤳摢㔰㉢攳㌶〱慤㍤㜳㘳捥㤳㜰摢㥡㑥ㅣ㙥㑣㝣㜲扡散攲ㄶ㠶㡥ㅥ愱㈲㤳愲㝣ㄴ愲㔴㠸㔱㠱㜹㔲挲㉤㡥㕡㄰㌷㍥摥挳㠷㕢ㄲ㈶攰㜶慦㉢㠶㡢㕢㡡㌱搲㡣挱㌴㈷㉦㌷收㌶昵挰㡤㤹㑦挲㙤㈲㥤㌰〵慡㡣摢戶㘸敤㤹ㅢ㔳愵㠴摢㈴㍡㜱戸㌱㕦捡〷换㜶搰搱㈷㔳㤱戹㔴㍥ち㔳愸㌰㤵ち㑣慦ㄲ㙥搳㔰ぢ攴收晦㝤㍡〳㈶攰挶㡣㉢㈷㠶㡢摢㑣挶搸㥥㌱摥㠰㠲㤷ㅢ㔳愲㝡㌸扥㌱㘱㑡戸敤㐰㈷捣㥣㉡攳戶㈳㕡㝢收挶っ㉢攱㌶㠷㑥ㅣ㙥㑣戳㜲扡捣㐶晢昷挲㕣攸攸昳愸挸ㄴ㉣ㅦ㠵昹㔴㔸㐰〵㘶㘵〹户㥤㔰ぢ攲挶㠷慥昸㡣户㕤㘰〲㙥㑣搴㜲㘲戸戸㌵㌰挶㐲挶㘰㕡㠷昴㝤ㄱ㙢㜶摦㙢㌹㌵敦㥤㜱慥挸〶㤰〸㐵收〵㌴㜴慥㙣㐶㉥〶㔷㌹〳㙤慤㜱㉥㍤㈴㙤㤸ㄷ㙦㙢挷散㕤㡤昷昹ㄱ㈵摢愷㄰㜸挰扡㥥㘷㜳㠸ㄹ㈵㑣㍢愸扤晡愷捡攷㑦㤴散搹昱慥ㅢ昵㘹挳㤷戶ㅢ扡戸敥扣愶㝣㝢㕢㐷㕢戱㜳㐴〳昲㡣㐶昰㔹㈷挵慡慡昰搴摡㉢攱搱㌷㈶㌷慣愶㤵㡦㤷㕣挶㝢晦㐳晢戵戶㉤㙦㤵摥搴㜶昰㤱㉦挲慢㝦㝦㠶〹㌱づ㕦㥢〱㥥挱ㄴ〵ㅡ敢扢愳ㅣ搴捦攰ㅣ㍦㤵戵㍤㔰慦㥦㍥㙤晡㉥㡤挹㔸㉡ㄵ捥㘴昳ㄱ戳ㄸ㡢㈷攲愹㙣㉡㤳捣挶昰㝣搱㝣㈶㘹㠶㡢㈹㐳㔲〲攸㘳㑦搸ㄸ㑣〲㤰㜰㝢戱挶㙣〰愹㔱㔶㕢㡤㤳愲摥捥捦㐳扦㑡攵㔴㕥ㄵ㤴㔹搳扦扦慡昷㍣㤲愴㘲㕥㥦搹㌵昲㑣〷㑤攳戴㝥敤㈵㠰搵㍢㈳㜶戰敢戳愰㌱㑦敤昴㐶㜴㐱摦ㅢ㐵挸攸㠷〶戶㘹㔹㔴〷㑦㥦搶攸㑡㑦搲㜲㘸㕢ぢ㙤攵㡦晤搴昲㘸ㅥ㠸㘶㐹㘷挰昳㐴㍢㡣ㅡ摢㡢㍥㤲敥㑤挸昵㔱㔸㔳ㅡ摡〵搲㍥㘸攲㡡扣敢搰捡㔱慤捥挶㠶㜰㉣㐱㠰㘷搷㐱㈵㜰㠰愸㌳愱挶㐱㔲晥㈱敢昰〴㌳㕣㙤㐷㠹て㌹㘴挷搳㥡㔱户㍥攴㘸㉡ㅥ捥攴㘲戹㝣㈶㥡㡦㘷昱㜱㐷㈳㠵㝣愱㄰㌳愳搱㘲㈶㥤㡣ㅡ〳㥣㍥戶挰挶ㄸ攸搴㕡㔹ㅢ攴搴㈸㔳〶㙡晣愰搵㈹攸〸㍦〴慣㔷改晢㐳愴户愳〸ㄹ㙢愱㠱㙤㕡〷慡㕥㤸㥤㘸昳㠱戹ㄴ捤攵㌰搷戶扤攸㘳攸㝥㌹攴昲挴㑥戵㉥摡〵收㑡㌴㤵㘰慥㡦㔶㠱㜹㌴㍡攴挰搴〹㤳㍢㤶㍡ㄲ慤㤵摣㌶㠰ㄱ㌵昴㠳㔱㠲摢㠶戶㙢敤㄰搴㉤㙥㠵㐲㍡ㄷ捥挶愳㐹㘰㡢㐷昲㔱攴㘹ㄵ搲戱㐴㉣㤱捤愵搳改㕣搴ㄸ敡㜴㘷ㄵ㙣㡣㡤㥣㥡㜰ㅢ收搴㈸㔳㥢愲㈶摣づ㜱㜳㍢〲㈲晤㐸ㄴ㈱㘳㌸ㄴ戰㔴改攴愶ㄳ㤴㑥㉣挶〸愷㝤㙢ち㡦㘳㝢ㄸ㙢㙡ㄴ摡㠵挴〹㘸㉡㤱ㄸ㡤㔶㈱搱改㑢愲摤㤷〴愷敦攱〴搹昸㈸㐱㘲㜳摢戵㜶ち敡ㄶ〹㌳㕦捣挴㘲㈰㤱㌷㜳昱㜰扣㤸换㐴㡢㠹㘴㌸㤱㑣㐶㡢愹㔸㉣㙡挸捣㍥㝤㥣ちㅢ㘳㡣搳㌹㈱㌱搶愹㔱愶挶愳㈶㈴㥡摤㈴捥㠰㐸㍦ㄳ㐵挸搸ちち㔸㉡㐸㑣㜰摡㤳ㄴ㥥㑢㠳ㄴ搶㔴ㄸ敤㐲攲㝣扡㘷ぢ摦㔱戴ち㠹㥣㥢〴㡦挰㌲㈶昶昶㈵挱〹㜹㙡攸ㄷ愳〴㠹戸敤㕡扢〴㜵㡢㐴ち㡦㥣〲㠲㐴㍣ㄶ㉥挶挳改㔸搶㑣愵㔲㘶捥㡣㥢ㄹ㌳㤹换攵つ㤹慢愷㡦㑢㘱㘳㈴㥤捥挹〱㌳攵搴㈸㔳ㄳ㔱ㄳㄲ㝢戸㐹㕣〱㤱㝥㈵㡡㤰戱つㄴ戰㔴改㍣㌰改㍣ㄲ改㍣敥ㄸ摢㍡敤㤳㈸扣㡥敤摢㘱㑤㙤㠷㜶㈱㜱〳㥡㑡㈴愶愰㔵㐸散攴㈶㔱摡㍢收晢㤲㤸ち㈳㌸挱㈵㔸㤴㈰㌱捤㜶慤摤㡣扡㝤㔴㐹㘶ㄲ㤹㜰㈱㤵㡣ㄵ㡢㜱搳捣收ち挵㠲㤹㉣㘶愳挹㥣ㄹ捥㈵挲挶㜴愷㍢㙢㘰㘳捣㜰㙡㌲㈶㘴攲㥤晥㈹㔳㍢㐰㈶㈴㜶㜰㤳戸ㅤ㈲晤づㄴ㈱㘳㌶ㄴ戰㔴㡣㠹ㅤ㥤昶ㄹㄴ摥㐳㠳㤹㔸㔳㜳搱㉥㈴敥㐵㔳㠹挴㝣戴ち㠹敤摣㈴㑡㘳㘲㕢㕦ㄲ㥣㌴㠷ㄳ摣搹㡢ㄲ㈴㜶戲㕤㙢て愱㙥㤱挸ㄷ㤳〹㌳㤷㡣㘵搲㤱㘴扣㤰㑥㘷捤㘲㌸㤵㡢攷挳昹㘸㈴ㄵ㑢攷㡣㥤㥤敥晣つ㌶挶㉥㑥㑤挶㠴㑣愵搳㍦㘵㙡㔷挸㠴㐴搲㑤攲㌱㠸昴挷㔱㠴㡣摤愰㠰愵㘲㑣晣挶㘹㥦㐳攱㌳㌴㤸㡢㌵戵〷摡㠵挴㜳㜴捦ㄶ扥昷㐲慢㤰ㄸ敦㈶㔱ㅡㄳ㕢晡㤲攰㌴㌸㥣攰昱㔳㈸㐱攲㜷戶㙢敤㐵搴㉤ㄲ㘱㌳ㄱ㈹㘴攳挹㌸㡥㡦昱㐸㈴㥦㡤挶昲搸㘳㔲搱㑣摥っㄷ㤲愶搱攸㜴攷㈵搸ㄸ㝢㍢㌵ㄹㄳ㔹愷㐶㤹㉡愰㈶㈴㐶扢㐹扣ち㤱晥ㅡ㡡㤰挱挹㙥㉣ㄵ㘳愲攸戴敦㐲攱摢㌴㘸攰㌶㉦㐶扢㤰㜸㤷敥搹挲昷扥㘸ㄵㄲㅢ戹㐹㤴挶挴㠶扥㈴昶㠳ㄱ㥣攰戹㍦㈸㐱愲搹㜶慤㝤㠸扡㑤㈲㔵㡣挷攲昹㙣戶㘸㐶㜱㙣挸愵挳昹㐴㍥ㄳぢ㘷ㄲ挹㙣㈱ㅡ㡤ㄸ㉤㑥㜷㍥㠲㡤搱敡搴㘴㑣挸㜴㌷晤㔳愶摡㈱ㄳㄲ㙢扢㐹㝣〶㤱晥㌹㡡㤰挱改㙢㉣ㄵ㘳愲搳㘹摦㥤挲㙦㘸挰愷㌰愸㘵㘸ㄷㄲ摦搱㍤㕢昸㕥㠱㔶㈱㔱攷㈶㔱ㅡㄳ㥡㉦㠹㤵㌰㠲ㄳ㕣㜱㐳〹ㄲ〷搸慥戵㝦愳敥㤰㐸㐷愳㘹㥣㘹㈴攲㠵㜸愶㤰捣㘴挲㤹㝣㉥㤶㐸挶攳愹㘲慥㄰㌶づ㜴扡昳㌳㙣㡣㠳㥣㥡㡣〹㤹挰愶㝦捡搴愱㤰〹㠹㉡㌷〹㔵ぢ㜹㌵㡡㤰㜱ㄸㄴ戰㔴㡣㠹挳㥤昶扤㈹散㑦㠳㉣搶搴㤱㘸ㄷㄲ晣愳〰㈵ㄲ㐷愳㔵㐸㝣晢愳敢㝣愲㌴㈶扥㐶㙢攵昹〴㈷㥦搱㐷攴㑣挲ㄵ㐸ㅣ㙢扢搶〶愳㙥㤱㠸㠵捤㐸㍡ㄵ㑢挶戳戹㕣㍣㤳㑣攵搲㠹㘸㈶ㄲ㐹㘶㌳㐵㌹搵㌰㡥㜳扡㌳〴㌶挶昱㑥㑤挶挴〹㑥㡤㌲昵㝢搴㠴挴愷攸㑣改㍣㙣ㅤ㠸昴㜵㔱㠴っ㑥㌱㘳愹ㄸㄳ愷㌸敤㝣慣㠳㍥㤴〶㡢㐹攲㌴戴ぢ㠹㘱㜴捦ㄶ扥㑦㐷慢㤰㜸挷㤷挴㕢扥㈴㌸㥤㉣㈴㠶挳ㄵ㐸㥣㘹扢搶㐶愰㙥㤱挸㘴㘳戹㘸㍥㤶㈹ㄴ㔲愹㜸㍣ㄱ挹愴昳㠵㑣戶㤸㐹攵㌲昹㘴搴㑣ㄸ㘷㌹摤ㄹ〹ㅢ攳㙣愷㈶㈴㔶㍢㌵捡搴㜹愸〹㠹㔷摣㈴敡㈱搲㌷㐷ㄱ㌲㌸㘹㡣愵㠲挴〵㑥㍢㙦㘱搰挷搱愰㡤摢㝣ㄱ摡㠵挴㔶㜴捦ㄶ扥㉦㐱慢㤰㜸搶㑤愲戴㜷㍣敤㑢攲㔲ㄸ〹㠹〸㕣㠱挴㘵戶㙢㉤㡡扡㐵㈲ㄷ㑤愷㔳㤱㕣㈴㥤挷摥㤱捡㐶㌳戱㘸㌴㥦ち㈷㘳㔱㌳㥥㡡ㄷ㤳㠶捣ㅤ戳㠷㌱搸ㄸ㤷㍢㥤㤳扤㐳愶㡤ㅤ㤹扡ㅡ㌲㈱昱愸㥢㐴ち㘶㝡ㅡ㐵挸戸〶ち㔸㉡昶㡥㙢㥤昶愵ㄴ㑥愲挱㌲慣愹敢搱㉥㈴㈶愳愹㐴攲㐶戴ち㠹扦扡㐹㤴昶㡥扢㝤㐹晣〹㐶㐲㘲㍡㕣㠱挴㥦㙤搷摡っ搴㉤ㄲ㈶㜷㠷㝣㌸ㄵ㡦㠶ぢ昱㔸ㅡ㠳㈳ㄱ㌷㜳挵㘲㉣㤶捥㐶搲戹㤸㈱戳挱散攱㑣搸ㄸ㌷㍢㥤㤳㌱㈱ㄳ挱㡥㑣摤〶㤹㤰戸捤㑤㘲㌶捣昴ㅤ㔱㠴㡣摢愱㠰愵㘲㑣摣攱戴昳㠹て晡〲ㅡㅣ㡣㌵㜵ㄷ摡㠵挴捥㘸㉡㤱戸ㅢ慤㐲攲㝡㌷㠹搲㤸戸搶㤷挴㍤㌰ㄲㄲ㡢攰ち㈴晥㙡扢搶㜶㐵摤㈲㔱㐸ㄷ㜲㤱㔸扡㘰㐶挲㈶捥戶㤳㤹㔴㈴ㅤ㑤㠶㈳昱㐲〶㝦晢㈳㤶㌵敥㜵扡戳ㅢ㙣㡣晢㥣㥡㡣㠹晢㥤ㅡ㘵敡㈱搴㠴挴攵㙥ㄲ㝢㐲愴敦㠵㈲㘴㜰慡ㄶ㑢挵㤸㜸搸㘹㍦㐲㌰搱攰㐸㤲㜸ㄴ敤㐲㈲㑦昷㙣攱晢㜱戴ち㠹昳㝣㐹㥣攳㑢攲〹ㄸ〹㠹㝤攰ち㈴㥥戴㕤㙢㡢㔱户㐸㐴捤㜰㈶㤶㑣㥢㘱㌳㤹㡤㘷攲愹㕣㉡㤵㑣挷㈲㤹㔴㌶㡦㝤㈵㥣㌴㘴挶㤶㍤㙣㠲㡤昱戴搳㌹㈱昱㡣㔳愳㑣㍤㡦㥡㤰㌸摤㑤愲〵㈲㥤㝦㌷㈶㘴㜰昲ㄵ㑢〵㠹㝦㌸敤挷㡢㤰〶㈷㜰㥢㕦㐴扢㤰㔸㑡昷㙣攱晢㘵戴ち㠹攳㝤㐹ㅣ敢㑢攲㥦㌰ㄲㄲ㉢攱ち㈴㕥戱㕤㙢〷愰㙥ㅦ㈷㌲㠵㙣㉥㘲收㈳愹㜴㍣㥥挹㤸改㐸㉣㘱ㄶ㤲昸挷摤㈵㥢㌵㘴づ㤶㍤㍣㄰㌶挶㙢㑥攷㠴挴敢㑥㡤㌲昵ㄶ㙡㐲攲㜰㌷㠹㔵㄰改㠷愲〸ㄹ㙦㐳〱㑢〵㠹㜷㥣㜶㍥っ㐲㍦㡡〶愷㜱㥢摦㐳扢㤰㌸㠶敥搹挲昷晢㘸ㄵㄲ㉢㝣㐹㉣昳㈵昱〱㡣㠴挴〹㜰〵ㄲㅦ摡慥戵ㄳ㔱户㐸㘴㤲㠵㝣摡㌴ㄳ愹㜴㌲ㅤ㑦㥡挵㕣㌶㙤㈶㌰㑥搲改㐲㈶ㅥ换㥢挶㐷㑥㜷㑥㠲㡤昱戱㔳ㄳㄲ㥦㌸㌵捡搴攷愸〹㠹㈵㙥ㄲ愷㐲愴㥦㠶㈲㘴㝣〱〵㉣ㄵ㈴扥㜴摡昹㔴〸晤㉣ㅡ慣收㌶㝦㡤㜶㈱戱㥡敥搹挲昷户㘸ㄵㄲ㐵㕦ㄲ〵㕦ㄲ摦挱㐸㐸㥣て㔷㈰昱扤敤㕡扢〰㜵㡢㐴㌲㕤〰㠰㜸㍥㤲㡥ㄵ攲㠹㘸㍡㥢づ㥢㘶㍣㤲㐸ㄴ挲㘹㌳㤵㑣ㄸ㍦㌸摤戹㄰㌶挶㡦㑥㑤㐸晣攴搴㈸㔳扦愰㈶㈴㝥攷㈶㜱㈹㐴晡㘵㈸㐲挶慦㔰挰㔲㐱㠲㝤㤴昶ぢ㈹扣㡡〶ㄷ㜱㥢慢搱㉥㈴慥愱㝢戶昰捤㠹㑤㈱戱搰㤷挴㉥扥㈴㙡㘱㠴〵て㤷㠲㉢㤰攰㔴㈶扤㘹㌷愲㙥㤱㌰㜱㌵㈶㔵㐸攰ㄷ㔸㌶ㅥ㌷挳昸㙢㑡㘶㍡㘹㘶㤲㐹㕥昳挲㔹㠶搱摦戶搱晦〴ㅢ㠳㜳㥤搲㌹㈱愱㍢㌵捡搴㐰搴㠴挴㕣㌷㠹㌵㄰改户愰〸ㄹ㠳愰攰㐷㘲戰搳捥攷㐴攸㜷搲㠰て㝡㔰㠶攳晥㉦㜴捦ㄶ扥㌹㔵㈹㈴愶戹㐹㤴扥㐵愷昸㤲㔸〷㐶㔸㤰攰〳㔷㈰戱慥敤㕡扢て㜵㡢㐴扡㤰㡦㠶㌳搱㘸㈶㤵っ挷愳㠵ㅣ㉥敦挵㡢㌱㡣〹㌳㙢㈶昰㡤㘲慣㘷摢攸昷挳挶攰散愵㤰㤰㙦搱つ㥣ㅡ㘵㡡㜳㤲㐲㘲愲㥢挴摦㈰搲ㅦ㐶ㄱ㌲㠶㐱㐱㐸㜸慥㑦㙣散戴昳㠱ㄱ晡ㄳ㌴攰ㄳㅦ㤴㑣㍥戲改㈹扡㘷ぢ摦㈳愰㉤㈴挲㙥ㄲ愵㙦搱〹扥㈴㐶挲〸ぢㅥ搹っ㔷㈰㌱ちㄵ㝡搳㥥㐷摤㈲ㄱ捦攲愲㐴㌲㠵㍦㤶㤵㐹挷㡢㤹㉣㠶㐱㍥㤵㐹ㄴ戱换㐴㡢搱㙣捣搸捣戶搱晦づㅢ㠳昳㤱㐲㐲挶㐴扤㔳愳㑣㜱㤶㔱㐸㡣㜱㤳㜸〹㈲晤㘵ㄴ㈱㘳㉣ㄴ晣挶〴攷ㅥ愵晤㘶昶昵㜵ㅡ慣挱㥡ㅡ敦戸㝦㤳敥搹挲昷〴戴ち㠹㑤㝤㐹㙣散㑢㘲㙢ㄸ㘱愹搲摦㠵㉢㤰〸摢慥戵昷㔰户㐸攰捣扡㤸㡢愴昰戵㤱㉤挴攳昹㐴ㄶ摦愲㠹㐲㍥㤲㌷ㄳ搹㑣㉥㔱㌰㈲戶㡤晥㉦搸ㄸ㥣㘱散㈲ㄱ㜳㙡㤴㈹捥ㅢち㠹昵摤㈴㍥㠲㐸晦ㄸ㐵挸㐸㐱挱㡦〴㘷ㄳ愵㥤㡦㤰搰扦愰〱㥦〱愱㘴㠲㤰㑤㕦搱㍤㕢昸摥ㄶ摡㐲㘲愰㉦㠹㤰㉦㠹㐹㌰挲㠲㝢㠳攱ち㈴㌸㈵㐸㙦摡昷愸㕢㈴㜰戲ㅤ㡥㐴㑣っ㠷㕣ㅣ㔷㙡㜰㙤愶ㄸ㈹㈶昰㡤㤲㠹㐷挲㠹㐴捡㤸㙣摢攸㍦挰挶㤸攲搴㘴㑣㑣㜵㙡㤴㈹捥〴ち㠹ㅡ㌷㠹㥦㈱搲㝦㐱ㄱ㌲㘶㐲挱㡦〴攷〷愵晤㍥昶戵㥦㠶攲㝥㙥戳㑣昹戱愹ㄶ㑤㈵ㄲ㥣昲ㄳㄲ㍦晥攰昷㕢昴㝢戴㔶晥ㄶ㥤〳㈳㉣挸攷㠰㉢㤰㤸㡢㡡㤰〸愱㙥ㅦ㈷挲攱㐸㈶㡥㡢ㄳ挵㝣㌱㥥换㐴㜲挵〴㑦戳㔳㠹㜸㌲ㄵ㑢ㄵ搳挶㍣摢㐶ㅦ〰ㅢ㘳扥㔳㤳攳挴〲愷㐶㤹攲摣㥥㤰昸ㄲ㥤㈹晤ㄶㅤ〲㤱㙥愰〸ㄹつ㔰㤰㉤昶ㅣ㈷ㄶ㍡敤㝣愸㠴扥ㅥつㅥ挵㥡戱〸敤㔸㤰㔶㠱愶㐱晤㙡㜷㐷㘵ㅢ捦っ㤱晦摤攴攳扣捦晢㥦㠹攷昷㌳㈳愶慡ㅦ㙥愳戵㙥㍥慤愹㥥昸㥦昹攲ㅣㄴ敦㍤攷扢昶㝤㙣敢晦挱て㍦㡤慥㔹㈹㝡ㅣ㡥户㍥ㄴㅢ㕣换搹戴戰㕦ㄷ扢晢㝢㜰㌰慣㕡慦㘵㜶〷收愲昰㜷〵ㄷ戶㑤挵扤慥搶ㅦ愵㕢换㤹愳ㅡ攷㍣㠶扥扥慢㘵㙡慥〳捦㉤攸㌴ㅤ戳〵敤㈵㍢㍣搶ㅤ戳㡤㄰㡣攳㐳敢搷敢慡戹㙥摥ㅤ搶搵㍡ㅢて摢收ㄳ㉢ㅣ㡦ㅤ戸㝢戵愶扡㥦昲扤㥦摥晥昳㜳扣㕢㤷摥昰㈷ㄶ㘶ㄷ〸㘰㤸捦慤换搳㥡㍡攵搶晦㡤㈱㔷㍡愷㉥戵㘱搸摡晥㤳㐶捦㤸㌳㍡ㅤ慦㝤〷㥦㐴慦㠳㤴㜳㘷㐸づ捣㤰扥〹㍣㉡㡥㙤㝡㘳搳㤰㐶㔴戰ㅦ攳づ攲戲搷攷㤳敤敡ㄴ敢晦㍡晢㝦㘳捡㤰扤ㅤ㡢摦慡㤱愷㑤慤㝤㘳搵㠵㕦㕣扤㑤晤昹㌷晣㙡晦扦捡戲昸㝣昲㌹慢昹㝡㘴㌲收㍥戱㍢愲㔵㝦㤳挵㕢㉣摥㐶愱㕥㐷㈷㕥挶㑤挹ㄵ㑦㉢㝦捤ㄶ㜸㥦㔶㙥散〳㑦㔸㤰㜲㠳晥づ敡愷昶㐳㠵扢㡤㝡〵ㄶㅣ慢摣㔴扤㥥㕢搹㠲㘶づ㌱愵㌷愳搴戶㐰㥢挵㌲㤱㔲㉦㐲搳㈱㄰搲挷㔲㥤㠷㍥愷㘹挸晥愸昴つち㘷〵挵愲搷㔰㤶挳挲て捡㜳昶戶㔷㐰㜹搶ㄶ㜸㥦㘰㙥慣㠴㈷㉣㔵晡搶ㄶ㤴㠳㔱ㄱ㈸㑦挳愲〴㈵挲慤攴㈴㥤〵㠵搳㝦㕡慣〴㈵㤹㔰㡦㤷㐱㐹㐰㌴攴〸㈸昵㡤〳㘷昹晡挶攱㌸㔸昸㜱昸㕢㄰㠷㠷㙣㠱昷㐱收挶〹昰㠴愵㑡摦挶攲㜰㌲㉡挲攱〱㌷㠷㐹攴挰㈹㍡㡢〳㈷晦戴挹㈵づ㠹愸晡㙢ㄹ㠷愹攴㜰〶㤴晡挶㠱㜳㝣㝤攳㜰㉥㉣晣㌸摣ㄹ挴攱づ㕢攰㝤㥥戹㜱㍥㍣㘱愹搲㘷㔹ㅣ㉥㐶㐵㌸摣收收㌰㥢ㅣ㉥㠵挸攲挰愹㍦㙤㑥㠹㐳㌲愵㙥㉥攳㌰㡦ㅣ慥㠰㔲摦㌸㜰㠶慦㙦ㅣ慥㠳㠵ㅦ㠷ㅢ㠲㌸㕣㙦ぢ扣㡦㌵㌷㙥㠰㈷㉣㤸ㄷ戱㌸摣㠴㡡㜰戸搶捤㘱ㄱ㌹慣㠱挸攲挰㠹㍦㙤户ㄲ㠷㜸㐲㕤㔹挶㘱㜷㜲戸ㅤ㑡㝤攳挰昹扤扥㜱攰㉣㥦ㅦ㠷㑢㠳㌸㕣㘲ぢ扣㑦㌷㌷敥㠵㈷㉣㐸〶戱㌸㍣㠸㡡㜰戸挸捤㈱㑢づ㥣㥣戳㌸㜰摡㑦换㤷㌸㈴搳敡扣㌲づ㈶㌹㍣〶愵扥㜱㜸摣戱攸昵㜱㤲㜳㝣㝥ㅣ捥ち攲㜰愶㉤昰㍥攴摣㜸づ㥥戰㈰㠵挴攲昰〲㉡挲攱㜴㌷㠷ㄶ㜲㜸〹㈲㡢〳㈷晤戴戶㉥づ㜱㜵㑡ㄹ㠷晤挹攱㔵㈸昵㡤〳攷昶挴愲搷ㅣ㌸挳攷挷攱㠴㈰づ挷摢〲敦戳捥㡤㜷攱〹ぢㄲ㑥㉣づㅦ愰㈲ㅣ㡥㜵㜳㔸㐹づㅦ㐱㘴㜱攰㤴㥦㜶㘰㠹㐳㍡愵㡥㉣攳㜰㌰㌹㝣〶愵扥㜱攰捣㕥摦㌸㝣〳ぢ㍦づ慢㠲㌸ㅣ㘲ぢ扣㡦㍣㌷扥㠳㈷㉣㔵晡ㄱㄶ㠷㥦㔰ㄱづ〷戹㌹ㅣ㐵づ㍦㐳㘴㜱昸㌷搶戴㘳㑡ㅣㄲ㘱戵愲㡣挳㜱攴愰戰㐹㝤攳挰㜹㍤戱攸昵㜸攸て昵㝡昶摥㜳㔲搵ㄱ挴愱摤ㄶ㜸㥦㝣㙥攸昰㈴ㅣ㑥戶㌸っ㐲㕤㌸㉣㜱㜳㌸㤵ㅣ㌸㈹㘷㜱攰㜴㥦昶㠷ㄲ㠷㔴㕡㌵㤷㜱㌸㠳ㅣ㌸㔱㠷愵て㈷㤷㥣搵ㄳ㡢㕥㜳ㄸち昵㝡ㅦづ晢〴㜱㈸摡〲敦〳搰㡤㘱昰㈴ㅣ捥戵㌸っ㐷㕤㌸ㄴ摣ㅣ捥㈷㠷㤱㄰㔹ㅣ㐶㘰㑤扢戰㡢㐳㐶敤㕤挶攱㘲㜲攰㌴ㅤ㤶㍥㜰攰㥣㥥㔸昴㥡〳㘷昶敡㝤㌸散ㄹ挴㘱て㕢攰㝤づ扡戱ㄵ㍣〹㠷㉢㉣づㄱ搴㠵挳㙦摣ㅣ慥㈲〷㑥搶㔹ㅣ㌸搵愷㕤㔳攲㤰㐸愸㠵㘵ㅣ慥㈳㠷ㄴ㤴戰昴㠱〳㘷昴挴愲搷ㅣ㌸慦㔷敦挳㘱㐱㄰㠷昹戶挰晢㌸㜴㘳㌲㍣〹㠷㥢㉣づ搳㔱ㄷづ㜳摤ㅣ搶㤰〳愷敡㉣づ㥣攸搳㙥㉤㜱㐸㈵搴づ㘵ㅣ㙥㈷㠷搹㔰挲搲〷づ㥣捦ㄳ㡢㕥㜳攰慣㕥扤て㠷改㐱ㅣ愶搹〲敦㔳搱㡤㥤攱㐹㌸摣㘳㜱㔸㠴扡㜰㤸攲收㜰㉦㌹㜰㌲捥攲挰㘹㍥敤晥ㄲ㠷㜸㐴㙤㕢挶攱㐱㜲搸ㄳ㑡㔸晡挰㠱戳㜹㘲搱㙢づ㔹愸搷晢㜰㐸〵㜱㐸摡〲敦挳搱㡤㍣㍣〹㠷挷㉣づ晢愰㉥ㅣ攲㙥づ㑦㤰〳愷攲㉣づ㥣攴搳㥥敡攲㄰㔷攱㌲づ捦㤰㐳ぢ㤴戰昴㠱〳攷昲挴愲搷ㅣ㍡愰㕥敦挳㘱㕣㄰㠷㉤㙤㠱昷ㄹ改挶㔲㜸ㄲづ㉦㔸ㅣ㔶愲㉥ㅣ挶戸㌹扣㐴づ㥣㠸戳㌸㜰㡡㑦晢㘷㠹㐳㌲愶㐶㤷㜱㜸㤵ㅣ㔶㐱〹㑢ㅦ㌸ㅣ敡㔸昴㥡〳攷昳敡㝤㌸って攲戰愹㉤昰㍥㉡摤㌸〶㥥㠴挳摢ㄶ〷捥攵〹㠷㡤摤ㅣ摥㈵㠷㤳㈰戲㌸㜰㠲㑦晢㔷㠹㐳㍣愳㌶㉣攳昰〱㌹㥣ち㈵㉣㝤攰挰㜹㍣戱攸㌵〷捥收搵晢㜰㔸㈷㠸挳摡戶挰晢挴㜴㘳㌵㍣〹㠷捦㉣づ㥣挹ㄳづ㠶㥢挳ㄷ攴㜰㈱㐴ㄶ〷㑥敦㘹㕦㤵㌸㈴㈲㙡㘰ㄹ㠷㙦挸攱㔲㈸㘱改〳〷捥攲㠹㐵慦㌹㜰㉥慦摥㠷㐳晦㈰づ㥡㉤昰㍥㌸摤攰ㄴ愰㜰昸挹攲挰㜹㍣攱㔰攳收昰㌳㌹晣〹㈲㡢〳㈷昷戴㕦㑢ㅣ㤲㜸扡㔵ㄹ〷㠵㐷㉡づ㔹〳㈵㉣㝤攰挰㌹㍣戱攸㌵〷捥攴搵晢㜰昸改晢㠰㡢㜴㍦摡〲敦昳搳つ㑥〰ち㠷晥攸㍢㉥搲摤㡢扡㜰昸ㅥㄶ敦㘳敢攴㈲㥤づ愱攲〴㥣挵㠱㔳㝢摡〰戴㔹ㄷ改㔲㈹昵㌵戴摦㠱戶㜵攵㜲㄰㌹晣つ㑡㔸晡挰㠱㌳㜸㘲搱㙢づ㑦㐰扤摥㠷挳㘷㐱ㅣ㍥戵〵摥挷愸ㅢ㥣晥ㄳづ敢㔸ㅣ㥥㐳㕤㌸㝣散收戰ㅥ㌹㜰晡捤攲挰㠹㍤㙤㠳ㄲ㠷㜸㑣扤㕦挶㘱㈸㌹扣〴㈵㉣㝤攰挰昹㍢戱攸㌵㠷搷愱㕥敦挳攱敤㈰づ㙦搹〲敦搳搴㡤㌷攱㐹㌸っ户㌸㜰〶㑦㌸扣攱收㌰㤲ㅣ晥〵㤱挵㠱搳㝡摡㘶㈵づ㠹戴㝡愵㡣㐳㍤㌹㜰㐲づ㑢ㅦ㌸㜰昶㑥㉣㝡捤攱ぢ愸搷晢㜰㜸㈱㠸挳㍦㙣㠱昷愱敡挶㔷昰㈴ㅣ挶㔹ㅣ㌸㝦㈷ㅣ㥥㜷㜳搸㡡ㅣ㝥㠰挸攲挰㐹㍤㙤敢㉥づㄹ昵㜴ㄹ㠷〸㌹㜰㍡づ㑢ㅦ㌸㜰敥㑥㉣㝡捤愱ㅦ㡥㔱昵㍥ㅣㅥぢ攲昰愸㉤昰㍥㕢摤愸㠵㈷攱㤰戲㌸攸愸ぢ㠷㠷摤ㅣ㌲攴㌰〰㈲㡢〳愷昴戴㙤㑡ㅣ㔲㜱昵㐰ㄹ㠷㐹攴㌰〴㑡㝤攳挰㤹扢扥㜱㔸てㄶ㝥ㅣ敥〹攲㜰户㉤愸㜸挴晡〶昰搴搳㈳搶㕤㝦扢㝣〸攰搷ㄶ㜹愷摦㠰愲搵捣㤹㍡摣敢搷搴摣㉣户挹つ挴ㄳ㤱摢昱搷挳攷攲挱摦㜸づ㜲㐳㤳晤ㄷ㘹㘷攳㠱攰㝣挰慣昳捣㕤㕤㙡㌴搶㡡ぢ摡昱㄰摥晥挵搹ㅤ㜸㘰㝢愱づ㝦晤戸戳搳㙣㙦晤㕦㜸㕣㌲㙥㕣攴搳㘸昰戲ㅥ㤴散㝢捦㈰㙦〶昴㥤ㄴ戳㥥愱摥挵挳昹愳攰搵㝣㤰昲㝦昶散㜶㙤㍡㠶㤸昳愸摢㠲敢搱攰㌵敡㉥㝣挴搶昴昴愱㔵扦㑡㥦慢慡㤱扦〹㝤㙤㝢ㄴ晤昰㔷㝤㘵㘲ㅡ㐵㐸㥦㠵ㄶ戹㜷㔴㡡慡摡愱ㄸ〶摥㡤攳㕤㥣㝣挶㐷㤵攷㑦㝢てㄸ挰㉤㜶㕥㌵㥢挰戴扢戹㐴㝥㜵昶㙦㘹捣戶户㘷㔷搶戵㌴㌶㥢慤晢㜴㉥慥㙢㕣㠶愹㔳㍣搲ㅣ晤挰摦〹搷㘷攳㝦㠶攲㕢㙤〶㡦ㅣ㤷摡㡥㘸昵摦搸㌵扥ㅢ㍢ㄷ晡摡㍣ㄴ攵ㅢ㍢ㅦ㉤慥㡤㔵昵昰捤つ㜶㕥㙡㉣㉡摣っ㝤㈷㘸㤶扡戱㌵㕡搸つ㥤摤愸㔱搷晢㠶㙣愰㙦㠶散㘲扢㠸㑤扣㉦搷㘲慢㈲昰㔱ㄶ㉥㠱〶〹户ㅢ㌴㑢攱戶㈹て㜷㠵㙦戸㍤㉡挳敤攵〹㌷挹ㅢ㡥戳㐷ㄲ敥㜷敥㜰㥣㤷㤱慤攳㠸慡㔱ㄷ昹㠶换搲㌷㐷㑦搷搶攵搹攴摡扡搹摥㜰㥣愴㤱㜰㈶㌴㑢㕢挷改てㄷ捣搵扥攱ㄶ搳㜷㌹捣㝤㍤攱ㄶ㜹挳敤敥㠴㙢㜶㠷攳㉣㠳㙢敢㑥昳つ搷㐶摦攵㕢户扦㈷ㅣ㈷㈴捡㍥㍢搳〹搷攱づ挷㡢昹慥慤㍢挱㌷摣㌲晡㉥摦扡ㄵ㥥㜰扣敥㕦ㄶ㙥㝦㈷摣〱敥㜰换㥤㜰搶㘷㜷愴㙦戸㠳改扢㝣敢㔶㜹挲慤昴㠶㍢搸〹㜷㤸㍢摣ㄱ㑥㌸㙢㐷㌸搸㌷摣㤱昴㕤扥㜵㐷㝢挲ㅤ攵つ㜷㥣ㄳ敥㔸㜷戸㤳㥤㜰搶搶㉤昳つ㜷〲㝤㤷㙦摤㐹㥥㜰愷㝡挳㥤攱㠴㍢搹ㅤ㡥ㄷ㕡㕤㐳愵捤㌷摣㘹㤵攱㑥昷㠴㍢摦ㅢ㡥㔷㕤㘵㐷㌸搳ㅤ㡥搷㌳㕤㐳㘵戱㙦戸搵昴㕤づ昳㕣㑦戸慢扣攱㜸㜱㔳挲㥤敦づ挷换㠶慥慤换晡㠶扢㠸扥换㘱㕥攲〹户挶ㅢ敥㜶㈷摣㘵敥㜰扣㍡攷摡扡㍤㝣挳㕤㐱摦攵㕢㜷㤵㈷ㅣ㉦攴㤵敤〸て㍡攱慥㜱㠷攳㐵㌰㔷戸〶摦㜰搷㔷㠶扢搱ㄳ㡥搷换捡挲㍤攳㠴晢戳㍢摣ぢ攵攱收晡㠶㕢㔳ㄹ敥㔶㑦戸㤷扣攱㕥㜵挲摤敥づ挷㑢㍡慥慤㥢改ㅢ敥慥捡㜰㜷㝢挲扤敢つ昷㠱ㄳ敥慦敥㜰扣㜲攲ち户㥤㙦戸晢㉢挳㍤攸〹昷㠵㌷摣㌷㑥戸扦戹挳昱〲㠵㉢㕣捡㌷摣愳㤵攱ㅥ昷㠴晢搹ㅢ㡥㔷㉢㘴㐷㜸搲ㅤ㡥搷〱㈴㥣㜵㔴〹晢㠶㝢㠶扥换㜷㠴攷搸攴晡扥攳㈵㠳戲愱㌲〸つㄲ敥敦㔸㈹㝤摦昱攷戶㙢敢挶晡㠶㝢ㄱ㑡㥥ㅤ攱㘵㌶戹挲昱㤷㜹㔹㌸晥昶㤶㜰慦㘰愵ㄴ㡥扦㙡㕤攱㐶昹㠶㝢ㅤ㑡㥥㜰㙦戲挹ㄵ㙥㈴敡㘵攱昸ㄳ㔷挲扤㡤㤵㔲㌸晥㜸㜴㠵ㅢ收ㅢ敥㍤㈸㜹挲扤捦㈶㔷戸慤㔰㉦ぢ挷㕦㤲ㄲ敥㐳慣㤴挲昱㌷㥡敢戳㕢搷㌷摣㈷㔰昲㝣㜶㥦戱挹ㄵ㡥㍦攷捡挲昱〷㥢㠴晢〲㉢㑥戸㕡㥥㌳昷晡㠴㥥㔹㙥敢攰愷㑦戳㤹攷㥦攸㤹㠶㍦昴㌲慥ㄹ㈷收扤昸扢㍡㕦㈲㡥攲㤹㌸㝤攸㕦搹㉢慣っ攱昹㌰㔷敡㜸昶慣㜸㕥换㑥改㕦戳㤹愷戳㘲昱㡤扤㈲ㄶ㍣㜵敤戲㘸㐰㑤㉣扥㘵昳㈲㕢愶㝦㘷慦㠸〵捦㍥扢㉣㜸㘶㈹ㄶ摦戳㤹㈷㤵㤴改㍦搸㉢㘲挱ㄳ挸㉥㡢㉣㙡㘲昱㈳㥢昳戶㑣晦挹㕥ㄱぢ搳慥㔸摢挱昳㍢戱昸㌷㥢㜹㙡㈷㌱㝥戶㔷挴㠲愷㜱㕤㌱㜸㡡㈶ㄶ扦戰㤹㘷㘷㘲昱慢扤㈲ㄶㅤ㜶挵㡡挱戳㉣戱愸挲㐳㙦ㄴ㑦戰挴㐲戱㐶㤶㜸て攱挹ㄴ㔷㉣ぢ㥥㈸㠹㐵㌵㜵㜸㡥㈴ㄶ晤摣ㄶ㠷㤵㔹昰㕣㐷㉣㙡愸㜳戴㘳㔱敢戶攰㈹㑤㔷っ㥥慥㠸㠵㐶㥤㤳ㅣ㡢晥㙥ぢ㥥㤵㜴㔹昰㡣㐳㉣敡愸挳㤳つ改㤵敥戶攰㠹㐵㤷挵㙡挷㈲㐴ㅤ㥥㉦㠸挵〰户〵捦つ扡㉣昸扤㉦㌱〶㔲㠷㕦昹㘲㌱挸㙤挱慦昷㉥ぢ㝥㜵㡢挵㘰敡昰㕢㕢㉣㠶戸㉤昸つ摤㘵挱㙦㕦戱㌰愸挳㉦㕥戱㔸换㙤挱㉦搹㉥㡢㌵㡥挵摡搴攱㜷愷㔸慣攳戶戸扤捣㠲摦㠱ㄲ㘳㕤敡昰敢㑦㉣搶㜳㕢昰慢慥㉢〶扦挶挴㘲㝤敡㍣攸㔸㙣攰戶攰户㔵㤷〵扦㠹挴㘲㐳敡昰㑢㐸㘲っ㜵㕢昰ぢ愷换㠲㕦㈶㘲戱ㄱ㜵㥥㜳㉣㠶戹㉤晥㕥㘶挱敦〳戱搸㤸㍡晣㉡㤰ㄸ㥢戸㉤㜸搸敦㡡挱㐳扡㔸㙣㑡ㅤㅥ捤挵㘲戸摢㠲㐷敥㉥ぢㅥ㤵挵㘲〴㜵㜸㐰ㄶ㡢㤱㙥ぢㅥ㝣扢㉣㜸㘰ㄵ㡢㔱搴攱㌱㔵㉣㌶㜳㕢昰昸搹㘵㈱〷㌶ㅥ㍤㐶㐳挷㜹ㄹ㍣挰挹㈵户㝡戴攲㤲扣ㅣ捣愸戵戹㕢㡢〷㌵搱摡挲搲㤲〳㔸㠵ㄶて㘴愲㌵搶搲㤲㠳㔶㠵ㄶて㕥愲㌵捥搲㤲〳ㄵ戵捡晡挵〳㤶㘸㙤㘵㘹挹挱愹挲ㄷて㔲愲戵戵愵㈵〷愴ち㕦㍣㌰㠹㔶挴搲㤲㠳㔰㠵㉦ㅥ㡣㐴㉢㘶㘹挹㠱愷挲ㄷて㐰愲㤵戰戴攴㘰㔳攱㡢〷ㅤ搱㑡㔹㕡㜲㠰愹昰挵〳㡤㘸㘵㉣㉤㌹愸㔴㘸昱攰㈲㕡摢㔸㕡㜲㈰愹㠸挸〳㡡㘸㑤戲戴攴攰㔱攱㡢〷ㄱ搱㥡㙣㘹挹〱愳挲ㄷてㅣ愲㌵搵搲㤲㠳㐴㠵ㄶてㄶ愲㌵摤搲㤲〳㐳㠵ㄶて㄰愲㌵搳搲㤲㠳㐱㠵ㄶてち愲㌵换搲㤲〳㐰㠵ㄶて〴愲㌵摢搲㤲㥤扥㐲㡢㍢扦㘸捤戱戴㘴㐷愷㔶搹昸攲づ㉦㕡昳㉣㉤搹戹㉢㝣㜱㈷ㄷ慤〵㤶㤶散搰ㄵ㕡摣戱㐵㙢㘷㑢㑢㜶攲ち㉤敥捣愲搵㘰㘹挹㡥㕢搱㉦敥挰愲戵㐸戴っ愷搳㡡晢愷㕣ぢ扦晡㍢㙢慥㙣ㅡ㙣敢昰㤰㌳㘷㐷㔵摣㌷㐵攳慡㜲つ挵摤㔱〴㔷㝡〴摣〳㐵㜰㠵㐷挰㥤㑥〴㤷㝢〴摣捦㐴昰㐷㡦㠰扢㤶〸㉥昳〸戸㌷㠹攰㔲㡦㠰㍢㤰〸㉥昱〸戸捦㠸攰㘲㡦㠰扢㠹〸㉥昲〸戸㘷㠸攰㐲㡦㠰㍢㠳〸㉥昰〸㌸晥㐵㜰扥㐷挰㈱㉦㠲昳㍣〲㡥㜲ㄱ㥣敢ㄱ㜰㘰㡢攰ㅣ㡦㠰㘳㔹〴慢㍤〲づ㕦ㄱ㥣敤ㄱ㜰挴㡡攰㉣㡦㠰㠳㔴〴㘷㝡〴ㅣ㤷㈲㌸挳㈳攰㔰ㄴ挱改ㅥ〱㐷㥦〸晥攰ㄱ㜰挰㠹攰戴㜲挱㠰晦〷㠱㤳愲㈶</t>
  </si>
  <si>
    <t>㜸〱捤㥤〷㝣ㄵ㔵晡昷㜳㐲㌲㘴㉥㈰愳㠸㡡愰㄰㈴慢〸攲㉤挹㉤㈸搲〵愴㙡挰扥㠶㕢收㐲㈴〵㤳搰㜴㕤㔸挵慥㙢㔹ㅢ㜶戱㜷摤ㄵ晢敡㕡搷挵慥敢㕡搶摥㝢敦昵晤晤㥥㤹㐹收捥㥤㐹搹晦扥㥦捦づ㜳て㜳捥搳捥㝣愷摣戹㜳㥥㤹㤴愸㤲㤲㤲㕦㌱昱㝦㑥㘵㕣ㄸ㔲扢慡戵捤㙣ㅣ㌳戹戹愱挱捣戶搵㌷㌷戵㡥㤹搸搲㤲㕥㌵慢扥戵慤ㄷㄴ戴扡㝡挸㕢换敢㕡敢て㌵㉢敡㤶㥢㉤慤㔰㉡㉦㈹愹愸搰㑢㈱ㅦ㘴㝦っ愷愲搳㑡㉦㘳〱慤ㄲ㕤㘳搱㥢㐵〵ぢ㥤㐵㠸㐵ㅦㄶ㝤㔹昴㘳戱〹㡢晥㉣っㄶ㥢戲搸㡣挵〰ㄶ㥢戳ㄸ挸㘲ぢㄶ㕢戲搸㡡〵攳敢㕢戳ㄸ㡣愲敦㄰ㄴ昳㈷㑦㥡㥢㌹ㄸ㙢㔳摢搶摣㘲㡥ㅥ戶户搵攷㜱㤱挸㤸挸㤸㘸㉡ㅡㅦㄳㅥ㍤㙣昲戲㠶戶㘵㉤收戸㈶㜳㔹㕢㑢扡㘱昴戰㜹换㌲つ昵搹㤹收慡昹捤㑢捣愶㜱㘶㈶ㅣ换愴慢㤳㤱敡㥡㥡㝣㉡㤵散扢つ㍣捦㤹㍣㘹㕥㡢㤹㙦晤㙦昹摣㤶㍥攷㑥㥥㌴㘶㡥搹昶摦昲㌹ㄴ㍥攱㜲㑡㜳㘳扡扥改扦攴戴㥣摢戴㘶㡡㤹慤攷挶㌷捤㤶晡愶㐵㘳搰敤〲搰愸㈵挶㑣㙣㙤㕤搶戸㤴晢搱㘴戳愱㘱㉦㌳㉦ㅢ扤㜱㑡㙢摢扣㜴㑢㘳㙢摦㐶昲㌳㕢捣愶慣搹扡㐹攳搴㤵㔹戳挱㔶㙣慤㘸摣㍢摤㌲㈷摤㘸㤶㜱愱㝦愳戵つ㘷攴捣愶戶晡戶㔵晤ㅡㄷ戴㥡㝢愵㥢ㄶ㤹㔴㈹㙦㥣戶慣㍥愷捡捡㌰㤷昴摡摥慦㘷戲愱搰㥦挶挹㡢搳㉤㙤㔲攳㈶㡣昸改扡㜶ㄷ㔹㡢㠲㝥㜱㤷ㅡ收戱攲㌶慢慤㙦㥣㘹戶㌴㤹つっ挲㉤㌹捡愳㈴㠰慣敤搰㑥捡㔹ㅤ㙥㈵搵挷㍥昸戸㉥㡣愲つ㐳戱搵㥣收㤶㐶散㤰戳捤㜴搳戸挸攸摡戶摣ㄴ㜳昹戸昰㤸愸㕥〹愹㍥㥣㝡摢愱搸っ㌰㜲捤㡤昵㠷愶㐹㝢㙣㌲㕡㍤㔶ㅦ㐱㡤㉡ㄴ慡散㐵ㅣ改㙥晦㍣摡㑡敢搲愵㜵㤹搲扡㙣㘹㕤慥戴捥㉣慤换㤷搶㉤㉡慤㕢㕣㕡㔷㕦㕡㜷㜰㘹摤ㄲ攸㌸㔳㐵敦摥愵昶㜴攷〳搷摦戹㝣㤷愷㘷㕦ㄱ㡡敦晡昶戰㥤慥㔳㍣戸攵摣戰㍤ㄶ㠲晢扢〳愴晡㐸ㄴ摡㡥㈸扣晤㡤愴挶敡愳愸㌱ㅡ㠵㔲捦愰扦散昳愴㑤㜶晣敡戱摥扢㑤扦㜰搱㠹挷捤晢晥昱㤴攲㐹㐴㠲㡤挱㐲㜰戰㥤改㉡㡣㐲㡢愰㈸ち㤶ㄸ慢㐷愹ㄱ㐳愱搴愳㜶戰㠷扦昸晥愹改挷㔵㑤晦换戶昷搶㝤ㄱㅤ㌲㔷昱㘴㈵挱㙡戰㄰ㅣ㉣㑥㔷〹ㄴ㕡ㄲ㠵㌷㔸㉣㍣㔶㑦㔱㘳㉣ち愵ㅥ戴㠳㝤㝣晡搹㑦敦户昲攱㠹攷散㜶收攱て㕤晣挵ㅥ㡡㈷㐵〹戶㉢ㄶ㠲㠳㡤愳慢摤㔰㘸攳㔱㜸㠳㠵ㄱ㙣〲㌵㈶愲㔰敡㙥㍢搸昹ㅢ㑦㡢敦慣ㅤ㌶敢昲㍦㡣㝣攵愶换㜶ㅤ慦㜸ㅣ㑡戰挹㔸〸づ㌶㠵慥愶愲搰㜶㐷㔱ㄴっ摢㙣ㅡ㌵愶愳㔰敡㔶㍢搸ㄶ昷㕥㜳搶㔳愵攱㌹㤷摥扡㘸敡晥ㅢ㝦㥣愵㜸㤲㤷㘰㝢㘰㈱㌸搸㑣扡㥡㠵㐲㥢㡤挲ㄳ㉣㤱㡡㡦搵攷㔰㘳㉥ち愵㙥戴㠳敤戳昰㥤昳㙥㕤昲搶挴㔳昷㍢散㡣㡦〷昶敦慦昸㘵㈲挱昶挴㐲㜰戰扤攸慡ㄶ㠵㌶ㅦ㐵㔱戰㥡戱晡〲㙡散㡤㐲愹慢散㘰捦搴搷㍦㝥搰㙢晡昴㔳㑥㍡愸敥扡搲摡攷㔵ㅦ㠸㈵搸扥㔸〸づ戶ㅦ㕤敤㡦㐲㍢〰㠵㈷㔸㌲㡣㐳昵㐰㙡晣ㄶ㠵㔲敢敤㘰㐳ㅥ㌴愳户㌴ㅤ㌰改愸㠶昲㡡㠱扤ㄶㅣ慦昸攵㈸挱敡戰㄰ㅣ㙣㈱愴㝡ㅡ㠵㤶㐱攱〹㤶㐸挵挶敡㔹㙡攴㔰㈸㜵慥ㅤ慣攱挳戳扦ㅣ晦晣㙢ㄳ㑦㉡㘹㙣昹晣㥥㥤慦㔶晣ㄲ㤶㘰㜹㉣〴〷㕢㐴㔷㡢㔱㘸昵㈸㍣挱㤲㘱㙣戳㠳愹戱〴㠵㔲愷摢挱㙥晥昷挵㜷㠵㍥㥡㌶攱晡搵敦㘴扥㡥㥤㜹愸攲㤷扤〴㙢挴㐲㜰戰㈶扡㙡㐶愱㉤㐵攱〹㤶㐸㘱㙦㍣㠴ㅡ㉤㈸㤴㍡挹づ㌶㜳挷挹扤㤷ㄸ攳㘶摤昰摥戹㤵愱㔹晤摦㔶扣愸㤰㘰㙤㔸〸づ戶㡣慥㤶愳搰㔶愰昰〴㑢挶㠰㜱㈵㌵㔶愱㔰敡㘸㍢搸攸敦摥扤晦攷㍢㉡㘷ㅣ㜱搶㌶晦搸戸晣敡㍦㉢㕥扣㐸戰挳戰㄰ㅣ散㜷㜴㜵㌸ち敤昷㈸扣挱挲挹戱晡㙡㙡慣㐱愱搴㙡㍢搸摡收㐵㍢晣改昹㙤㘶㕣㌷晢㠸㘳敥㌳搷捦㔵扣㐸㤲㘰㐷㘰㈱㌸搸㤱㤰敡㙢㔱㘸㐷愱昰〶㡢㘰捤㡥愶挶㌱㈸㤴㕡㘹〷换㘷㑦敥昵㜱昶扢ㄹ挷㝣晢挹㔱慦㕣晥捤〱㡡ㄷ㘳ㄲ散㌸㉣〴〷㍢㥥慥㑥㐰愱㥤㠸挲ㅢ㉣㡡攳散㈴㙡晣ㄱ㠵㔲㠷搸挱㥡敦㔹ㅢ慤摣攵㠶㤹㈷㝥晥挲戴㕢收㍤戳㔸昱愲㑦㠲㥤㠲㠵攰㘰愷搲搵㘹㈸戴㍦愱昰〶ぢ㈳搸改搴㌸〳㠵㔲〷摢挱慡ㅥ扥㙥攱扦㑦㌹㜸昶ㄱ晢㍥戴㍡户收换㠸攲挵愵〴㍢ぢぢ挱挱捥愶慢㜵㈸戴㜳㔰㜸㠳挵戰㌷㥥㑢㡤昳㔰㈸㤵戵㠳㙤㍡㙣搷改ㅦ㥥㔶㍦攱扡捣㘷搷㝤㝦摢慢㡢搴㐰㠸㈵搸〵㔸〸づ㜶㈱㕤㕤㠴㐲扢ㄸ㠵㌷㔸〴㘷㤰昵搴戸〴㠵㔲〷摡挱㐲ㄷㅣ㝦挱㌹昳㑥㤸㝥㑦敢㌶㕦㍤摢㌸晥㘰挵㡢㘵〹㜶ㄹㄶ㠲㠳㕤㑥㔷㔷愰搰慥㐴攱つㄶ㡥㡣搵慦愲挶搵㈸㤴㕡㘰〷㕢昲晥㤴ㄱ敦㙥㥣㌵昱晣て昴捦㠶晥㙥戳挵㡡ㄷ攵ㄲ散㕡㉣〴〷扢㡥慥慥㐷愱摤㠰挲ㄳ㉣㤱挲㥡摤㐸㡤㥢㔰㈸㌵挷づ㜶搳㉢㑦晥㔸扥攲挵㍤慥晤㜱挷㠶㔷戶㑥ㅦ慦戶㠲㔸㠲晤〵ぢ挱挱㙥愶慢つ㈸戴㕢㔰㜸㠲㈵愳搸昵㙦愵挶㙤㈸㤴㥡㘶〷晢晤㠶㑢㉥搹㍣戱晤㤴昳晥搴户㝣摤愰㌵ぢ搵㈰㠸㈵搸ㅤ㔸〸づ㜶㈷㕤摤㠵㐲晢㉢ち㙦戰ㄸ慥㐱敥愶挶㍤㈸㤴㥡㘰〷换㕥晣搵攰㜹㌷扣㍣晤㠸㍦㤷ㅦ㘷扣戴㍥慡戶㠶㔸㠲摤㡢㠵攰㘰昷搱搵晤㈸戴〷㔰㜸㠳㐵戰捤ㅥ愴挶㐳㈸㤴㑡搹挱㠶扥㝥攷㠸戲㜳㜶㤹㜳昳ぢ㘷㍣昵改愴つㄱ㌵ㄸ㘲〹昶㌰ㄶ㠲㠳晤㠳慥㌶愲搰ㅥ㐱攱つㄶ㐳戰㐷愹昱ㄸち愵愲㜶戰㍢㤷ㅦ㝦扦扡愸㜴捥搹攷㡦㡢っ㜹㉡昹㙡摦㈷㈰摥搳扥收㥤搲㤲㕥㠱㕦ㄱㅤ㍦㔰愲㘳挲晣搷昵㉦㌳晣㌰换搷攴ㄳ昹㐸㈴㔷ㄳ㑥挷搲攵㤵㜰摢摤㥦〰㍣㍤昷捤敦㔳㡦㑢攷ㄵ昲㥢㘰挸愴㜴慢搹昱ㄳ㘱㤴㉤㥢搴扣慣㈹搷㍡搸㕦㔸摢㤶㙥㌳户昶捡㍡㥣ㄴ㤹搵攲ㄷ㤳搹㉡昱戶昵㥡敤㥤㙥㔸㘶㑥㕣㔹㙦㠹户昱㠸昱㝢愹㌹ㄳ㉣摤扤挵㍣愴㕤㕡搴愳㠹昸㐱扦㕣㝣ㄷ慤愵㈵戲晡㌵㙣昲攲收㔶戳㐹扡㌷慡㜱㕥㝤㜶㠹搹㔲㙢昲㜶㠰㤹㤳㔵ㅤ㐸㤱晤愳㙤搴摣㈶慣㈸㝥㠶攵㠶扢㕢昳㔳㔷戶㤹㑤㌹㌳㠷晥㉥㌵㕢摡㔶捤㑦㘷ㅡ捣㉤ち㔴慣㤸㄰っ㉡㘸摥扤㌹扢慣㜵㜲㜳㔳㕢㑢㜳㐳愱㘴㘲㙥㜹ㅡ㍦ㄴ㜳戳㥢㜳㈶㝥攷㤵㜱㉡㔱㈵扤㝡㈹㔵戲愳摦㡦㉤晡㙤ㅤ㈳ㅢ挲戵㠹户挱㌶摦慡㜰户ㅢ戳ㄷ搶づ㙢搱㘰㜲㥦㉣ㅤ搱㠵㌳昱㑢㌷㈳㠳ㄵ㕤敢挴㝢㈷搴摥㈱㔸㕢晡搸扥攵晥晦㉡㤷㤶づ戰搷㝥敡㜲晣㤸㥥㡥摦㡤つ㘶㑢愷㜷㝥ㄴ㝢愴㍦㠹愲㝣㘷ㅣ捤㠱昴捡愰愱㔶慡㔵攵㉢敡㜳㙤㡢戵挵㘶晤愲挵扣捡挲摤愱㡡ち愲㉤㥡昴愷搱愴㍦挳攲㥦㈸㐲愱ㄲ敤㔹㉡㘹㈱晤㕦㔶扤㝣㌸晥敦昹捦昴㔲㔸改㜲㕢〰昷㜰㕡换ㅢ㜷㙦㙥㘹敤搵换㙦㉤愷愷㕢ㄷ户㜱昷散㕣㐸㝦捦戱㜸ㅥ㐵昹〸ㄴ㕤摥〵攸て愵㌲摥散攸搷㌸挵捣愷㜱㡢㐹㡥㙥㤵㉥㙦戴敥㕡㑣㌱㕢戳㍡㙦㙦捣挰戱戲㔲挳ㄲづ晥扥㡤摣晢捤㤵㙤㔳搲㙤改摥㡤戸㔱㠲慤愴㐳㘹㤴㔸㔹㑢戴散㈷㙤㡥㜵挸慥挱㠳㈱㡢㉥㉦㝤愴挱昲㠴〳〷挷㑢㐹㉦扢散㝣㈵搰昷㙤戱ㄲ㥡㜷㐷㉦扣攱挱㕢て搳捣愶昹慢㤶㥡慤㔴慦搰㍡㐵改㍤扣攸㙣㙥㌶戳愰慤扥愱㜵っ㝡㍡慤愵㜹搹搲晦愶ㅦ晡搲㕦㐰攱㑣攵扦挱㕥摣晤㜵〲慥㤲摥换戹㙤敡敡㑡㉡攸㡤㉤晡㜶㉣戸户挲搹慦昸㑦㈶晤㘵晣ㄷ敡㑣㔶㕥〵㡤㥥摣ㅣ㉡㠷㝥摦㐶㄰㥡摦㘲捡敤慥ち愹㠰㜶扦挶㝤㥡㕢㤶㘴㥡㥢㤷㜰㝦摡㐴㙡慤㡢㑤戳㡤户㤰晡搸户捣攴搶㤸㔲扤㝡ㄵ摣晦㜱摤㙢ㅡち晦摡敢㈸晡㑤㙣㘸ㄸ收㜸㙣搵摥㐰㔳㉦摣捣搲摥挴㐲つ捥攴㙤捤㙤〸㍡㙣㜹㝣搸㑥㔴㙢㙤ㅢ㌶ㄹ摦㤶挳昸ㅤ搵㔰摦㘴づ摢愱愹㜹㔸㡢搹扡ㄴ㜷㡤捤㤱㘳㔶㌶戴慥㔴㐳㠰㠶昷㜱㐶㝣㔱㜳昰㜳戱慦㈷㕥晤挱㈳收㡥扤て㝢㕣つ戶〵㐵㜷㤳㜶㐰戰㑡㝣昴㜷㔰愸㐱㔰攳㈹〷换㠵㤳晥ㅥ敡晡晢㉣㍥㐰㠱ㄳ㠷㙣ち㥣㌷㍥戲慡㙡㈴晥攷戹㐳晦㤸挵㈷㈸搴㈸ㄴ㍣㜲昵㑦㔱㌸㤳㌲攰㥦㍢㠴㙣搴ㅤ搱㕣扣㔱扦㐴㙢㐸敦㐴愶㐶㐳㠳ㅢ㔶㈷㐸㥤攸㜴㘲㔳ㅡㅣ晢〲㈸户〵㐵㜷戸㜶㠶㤹〰昸㠹昶扤愰收て攰ㄷ挶㈰ㄸ㥤扢愳ぢ㐰愹㔵㔵㘱挸〴㐰㉦㌴攸扣扦慦愲㘸ㄲ〰攵愸㌹㤳晡攱ㄷㄷ㠰〸㥡㡢〱攸昴愹㜷㈲㔳㌱搸昹〱昸っ捥㝤〱㝣㙡ぢ㡡敥扡挵攱愹㤲扤搸㡣㕤晥ㄸ㙡晥〰㌶㠷㔸ㅦ挸㘲ぢㄴ㉥〰㕢㔹㔵㤵㠰ㄳ〱㌰㠸㑡㕢愳㔰㈹㌴〹㠰挱愸㌹㤳㝡换つ㈰㠹收㘲〰㐳改㔳敦㐴愶挶挲捥て挰㡢㐱〰㕥戰〵㐵㜷〲挷挱㔳㈵㝢戱〳扢晣㕣㈰㠰ㅤ㈱搶㐷戱ㄸ㡤挲〵㘰㡣㔵㔵扢挱㠹〰搸㤹㑡㘱ㄴ㙡〲㥡〴㐰〴㌵㘷㔲㡦扢〱㡣㐷㜳㌱㠰ㅡ晡搴㍢㤱愹㠹戰昳〳昰㐰㄰㠰晢㙤㐱搱摤挹㈹昰㔴挹㕥散㠶愰敡摥㐰〰ㄳ㈰搶㈷戲㤸㠴挲〵㘰㡡㔵㔵㔳攱㐴〰㑣愵搲敥㈸ㄴ㙦㔸ち㠰㘹愸㌹㤳扡捤つ㘰㜷㌴ㄷ〳㤸㐹㥦㝡㈷㌲㌵ㅤ㜶㝥〰慥て〲㜰㥤㉤㈸扡㘳㍡ㄳ㥥㉡搹㡢昹散昲㌵㠱〰昶㠶㔸摦㠷挵扥㈸㕣〰昶户慡㙡ㄶ㥣〸㠰〳愸㜴㈰ち㌵〷㑤〲攰户愸㌹㤳㕡敦〶㌰ㅢ捤挵〰搲昴愹㜷㈲㔳㜳㘱攷〷攰散㈰〰㘷搹㠲愲扢戸㝢挱㔳㈵㝢㜱㌰扢㝣㐶㈰㠰〶㠸昵㐶ㄶ㑤㈸㕣〰㤶㕡㔵㔵ぢ㈷〲攰㄰㉡戵愰㔰ぢ搰㈴〰㕡㔱㜳㈶㜵愲ㅢ挰㝣㌴ㄷ〳㔸㐱㥦㝡㈷㌲戵㌷散晣〰ㅣㄱ〴攰て戶愰攸捥昲㝥昰㔴挹㕥慣㘱㤷㔷〷〲㌸〲㘲晤㐸ㄶ㙢㔱戸〰ㅣ㙤㔵搵晥㜰㈲〰㡥愱搲戱㈸搴㠱㘸ㄲ〰挷愱收㑣㙡戹ㅢ挰〱㘸㉥〶㜰ㄲ㝤敡㥤挸搴㙦㘱攷〷愰㈱〸挰ㄲ㕢㔰㜴户㝢㈱㍣㔵戲ㄷ㘷戲换昵㠱〰捥㠶㔸㕦挷攲ㅣㄴ㉥〰攷㔹㔵㤵㠶ㄳ〱㜰㍥㤵㉥㐰愱戲㘸ㄲ〰ㄷ愲收㑣㙡愱ㅢ㐰〶捤挵〰㉥㠱㝥㐸敦㐴愶㜲戰昳〳戰㜷㄰㠰〵戶愰攸づ㍣㙦慤㔷戲ㄷ搷戲换戵㠱〰慥㠷㔸扦㠱挵㡤㈸㕣〰晥㙣㔵搵㘲㌸ㄱ〰㝦愱搲捤㈸搴挱㘸ㄲ〰ㅢ㔰㜳㈶戵㠷ㅢ㐰㍤㥡㡢〱摣㑥㥦㝡㈷㌲戵〴㜶㝥〰㈶〴〱ㄸ㙦ぢ㡡㐶〵㥡攰愹㤲扤戸㡦㕤ㅥㄷ〸攰〱㠸昵〷㔹㍣㠴挲〵攰㘱慢慡㥡攱㐴〰晣㠳㑡ㅢ㔱愸㐳搰㈴〰ㅥ㐱捤㤹㔴戵ㅢ挰㔲㌴ㄷ〳㜸㠲㍥昵㑥㘴慡〵㜶㝥〰㜶っ〲㌰搲ㄶㄴ㡤㔴㉣㠳愷㑡昶攲㜹㜶㜹晢㐰〰㉦㐲慣晦㥢挵㑢㈸㕣〰㕥戱慡㙡㌹㥣〸㠰㔷愹昴ㅡち戵ㄲ㑤〲攰㜵搴㥣㐹㙤敢〶戰〲捤挵〰摥愶㑦扤ㄳ㤹㕡〵㍢㍦〰㥢〷〱ㄸ㘰ぢ㡡㐶㑦㝥〷㑦㤵散挵㈷散昲愶㠱〰㍥㠳㔸晦㥣挵ㄷ㈸㕣〰扥戲慡敡㜰㌸ㄱ〰㕦㔳改ㅢㄴ㙡㌵㥡〴挰户愸㌹㤳慡㜰〳昸㍤㥡㡢〱晣㐸㥦㝡㈷㌲戵〶㜶㝥〰㝥昹㌹攰㔲昸㘷㕢㔰㌴愲㜳㈴㍣㔵戲ㄷ㘵愵攸昲㡦㔰昳扦ㄴ搶㈰搶㝢戳愸㐰攱〲㄰戲慡㙡㉤㥣っ愷愳㍥㔴敡㡢㐲ㅤ㡤慡〰攸㠷㥡㌳愹㉦㄰愳晤挷搰㔱㘸㉥〶戰㈹昴㐳㝡㈷㌲挵愱㈳㍦〰敦〵〱㜸搷ㄶㄴ㡤㌲ㅤて㑦〲㘰㙢㜶昹敤㐰〰㐳㈰搶户㘱戱㉤㝢搷昱㙢㜰㤸㔵㔵㈷挰搱㜰慥㑥㈵㤵㠶愳㔰㈷愱㉡〰戶㐳捤㤹搴㑢㙥〰㈷愲戹ㄸ挰昶搰て改㥤挸搴ㅦ㘱攷〷攰改㈰〰㑦搹㠲愲㤱慦㔳攱㐹〰㠴搹攵㈷〲〱㐴㈱搶㘳㉣慡搹扢づ〰㜱慢慡㑥㠳愳攱㕣㥤〴㤵㤲㈸搴改愸ち㠰ㄴ㙡捥愴ㅥ㜲〳昸ㄳ㥡㡢〱㡣㠳㝥㐸敦㐴愶捥㠰㥤ㅦ㠰扢㠲〰摣㘹ぢ㡡㐶攳捥㠶㈷〱戰㍢扢㝣㝢㈰㠰改㄰敢㌳㔸散挱摥㜵〰㤸㘵㔵搵㍡㌸ㅡ捥搵㤹㑤愵㌹㈸搴戹愸ち㠰戹愸㌹㤳扡搱つ攰ㅣ㌴ㄷ〳愸㠵㝥㐸敦㐴愶捥㠳㥤ㅦ㠰换㠳〰㕣㘶ぢ㡡㐶〸㉦㠴㈷〱㜰㈰扢㝣㐹㈰㠰㠳㈰搶敢㔸㉣㘴敦㍡〰㘴慣慡扡〸㡥㠶攳愳㘷愹㤴㐳愱搶愳㉡〰㑣搴㥣㐹㥤攳〶㜰㌱㥡㡢〱搴㐳㍦愴㜷㈲㔳㤷挰捥て挰㈹㐱〰㑥戶〵㐵愳㤶㤷挳㤳〰㘸㘱㤷㑦ち〴搰〶戱扥㡣挵㜲昶慥〳挰㑡慢慡㌸愴㌹㥣慢戳㡡㑡㠷愲㔰㔷愱㉡〰づ㐳捤㤹搴㕡㌷㠰㉢搱㕣っ㘰㌵昴㐳㝡㈷㌲㜵㌵散晣〰ㅣㅡ〴㘰㤵㉤㈸ㅡ㐹扤づ㥥〴挰戱散昲㡡㐰〰挷㐳慣㥦挰攲㐴昶慥〳挰ㅦ慤慡扡ㅥ㡥㠶㜳㜵㑥愶搲㈹㈸搴㡤愸ち㠰㔳㔱㜳㈶搵攴〶㜰〳㥡㡢〱㥣〱晤㤰摥㠹㑣摤〴㍢㍦〰戹㈰〰㔹㕢㔰㌴扡㝢㌳㍣〹㠰ぢ搸攵㜴㈰㠰㡢㈰搶㉦㘶戱㥥扤敢〰㜰愹㔵㔵ㅢ攰㘸㌸㔷攷㌲㉡㕤㡥㐲摤㡡慡〰戸〲㌵㘷㔲晢扡〱摣㠲收㘲〰搷㐰㍦愴㜷㈲㔳户挱捥て挰㥣㈰〰戳㙤㐱搱㠸昳㥤昰㈴〰㙥㘶㤷㘷〶〲戸〵㘲晤㔶ㄶ户戱㜷ㅤ〰敥戰慡敡㉥㌸ㅡ捥搵戹㤳㑡㜷愱㔰㜷愳㉡〰晥㡡㥡㌳愹㐹㙥〰㝦㐵㜳㌱㠰㝢愱ㅦ搲㍢㤱愹㝢㘰攷〷㈰ㄹ〴㈰㘱ぢ㡡㐶挱敦㠳㈷〱戰㤱㕤慥〹〴昰㈸挴晡㘳㉣ㅥ㐷攱〲昰愴㔵㔵昷挳搱㜰慥捥㔳㔴㝡ㅡ㠵㝡㄰㔵〱昰っ㙡捥愴㐶扢〱㍣㠰收㘲〰捦㐱㍦愴㜷㈲㔳て挱捥て挰昰㈰〰㤵戶愰㘸㘴晥ㅦ昰㈴〰㕥㘳㤷㠷〶〲㜸〳㘲晤㑤ㄶ㙦戱㜷ㅤ㝢挰㍢㔶㔵㙤㠴愳攱㕣㥤㜷愹昴ㅥち昵㈸慡〲攰㝤搴㥣㐹㙤攱〶昰〸㥡㡢〱㝣っ晤㤰摥㠹㑣㍤〶㍢㍦〰㝤㠳〰昴戱〵摥㙣㠱昲㈷攱愹〷愳扣㝤搸攱晣摥昵收ちづ㑢㙤㤲㐷扡昰攴㘵慤㙤捤㌲㠶搶㉦㍦愵㜹㑥㜳摢㤴晡搶愵つ改㔵〳昲昶挲㍥㡢捤㈶㡣㜰户㘰愰摢搳搶扣㜴愹㤹搳昳戵捤换㕡戲收㡣㈹晦ぢ㈳攰㔸㍦㙣㍡ㄹ晣㉥㔵㤸晥戳㐱摤ㄲ㔸㘲㉦挱㔴㔲晥㌴ㅣ㝡挷收㈴㘹搹㌵㡥㉥㡢〶ㄴ晢㜷㄰㥤㕦摦搶㘰昶挹换ㄸ戶㉣㔷攴㐱ㄱ㘹〳戹摥昹昹㡢㌱㘶㌵愵㕦㝥㕡㑢㝤㡥㘳㐴摣ㄸ㥢㕢慡戳捣㐵㐸ㄱ㤸搷摣㕡捦㡣攵㝥昹昹㉤改愶搶愵ㅣ敤捣慥摡慣愰㈶挳愲攵昹㐹昵㑤慤〸㈳㕢㤱换晤昳戵㡢㥢㔷攰㔱㠵㘵㡤㑤搳搲㑢㕢晦㈷戶㡡攲㘶㤱㐹㌶㡤㉡㔵愵愵慡愲戴攲㍦摤㍥摡㌷㌸挶〶㔸㐹攰挳戰㥦戶戵搴㘷㤶ㄱ㤸挴㠸愲㉣㘳㈱摢戰愴晣ㄹ㉣㜹挷㌵㕤㥢搰㤳㤴挰扥ㄶ愴攰晢㡥㡦户㍦晦戱つ搴昵㙦搱㥤扥摦愱搸㘳摡㠲ㄹㅤ改㍡晦愷㠷㈹捡晦〹捦摤捥㡥ㄸ〸攵㑤慣㕤㠸ㄹㄳ摣愳㜰㘴㘲㑦㘰捤扢㕢㠶昲愲挳㍤㜴㤳㡥挵摤㌱挰摥㌷㍦㉢㥤㌱ㅢ㤰ㄷ搰㤸㙥摢挴慡㌰㐱〳挹昶慤戶㙣㜲㜳㘳㘳㥡扢ㅣㅦㄹ愸捤愶ㅢ捣㡡晣挴㘵㙤捤戳敢㥢昴㍣ち搹㉦敤愶昴㑡㌴愵㔷㕡㈳昸昹扤㤸㉦㈴换昴搵扣㈸摤㔲摦戶戸戱㍥㕢挱ち挷㑢晦㈷昶㔵㥣㍦捡〰搳㤹㥣㜳㠹㌷㈵挰ㅡ㤸挷收ㅥ㠳㉣ㅡ愲攳收挷ㅥ㕤慡㌴晣㔳晦㘱㍡〹捥㍣昲㠵愲晦〰㙦攵昸挸愹㐸晡昲㤹っ挵㘲昱戳搵搸㐵攵攴愴晥㐵〵㝣昴ㅦ愱捡〵㝥捡㥥㐳搱㘹慥㐱㙦㈸㠴㘶㌵愷㜳扢愷戳㜸晣愷户晤昰㑦〵㌶㉤㑦㌵㉤〶戳㍦㈶㈳愱〸挳摢换敢㜳㘶㑢〵ㅢ㙡昱㜰㔳ㄹ昳㐶㌴㙢ㅢ㘲ㅣ扣㔷㐹㜹㜹㥦ち扦㔸㌳ㅣ㕦㈳散㌱㜵昷挳㔳㌳㡡晣㝦戴㘷㜲㍣晢ㅥち挹㔷搴㑦㔸ㅤ晤㘷慥搳昳㘸攴晡㜸ㄴ㝥愱挲慦㈸捡㕦㠰搰扢㙤ちㄳ㌱㤰慥愱㐳愹㑣ㅥ㥢㘱㡡㐸〵搲㈹㈴户愴㕣㔶愴㡦㉢㈷㐴戳搲㐱㉡㥣㘷㜱戴㕡散攵㘶㉥㘴㥤㕦㤹㝢㠲㙦㠶㤲搲搲㌲㙣㙡捤㥢㑦㔷ㄴㄶ捥ㅡ㙢㑤㐹ㄶ㔱摢愲ぢㅡ搳〸户收挱〲晦㜵㍥捦愶㍣ぢ㈵っ㙤晦㡡晦㘴ち㠵昴㔲㤸㤴㠴搴换㈸ㅤづㄵ㙣戱㐰㘱ぢ攰㌶ㄸち昵づㅡ㜹㌵攰晡敥㔲敦愱捡敦㉦摣摣〳㉡㤹㍣攷㐶昵㍥㕡㜹㝥搴㌵㍡昹〰㑢㍣敤戴敦㠶ㄵ㘸敤㝡㌷晣㠸ㄶ昸攸㝣慥㡤ぢ昲昹ㄸぢ㑥㤷搹㘰㜷㌹〴ㅤ扤てㄵ㍦昱㔷攸㑢㠵㝥㔴昸ㄴち摣扥摡㈶愸〵㜱攳㌳㌲㍥摣っ㤸㠰摢㤷慥ㄸ㉥㙥㥢㌲挶㘶㡣昱ㄳㄴ扣摣㝥㐱㥢㜰搳〶㐰愵扢摦㌳㡡㥢㑤㔸㙥㑥挷㠴㔰挰㜲ぢ戴㜶捤戲ㄴ㘶愴愵㙦㈹㑥慣㡡㘲戲㠲て换慤愰愳て愲㈲ㄳㄹ㝣ㄴ戶愶挲㘰㉡㌰户㐱㔸づ㐱㉤㤰㈵搲㙦㝤㔸㙥ぢㄳ戰㘴扡㠳ㄳ挳挵㜲㈸㘳っ㘳っ愶㈶㜸㔹㌲ㅦ愱㡢㝤㤰搹ち挲㙤㌸㥤㌰㙤愱㠰摢〸戴㜶捤㡤改つ㤸昱㘸ㄷ㥤㘰㐱㍥捣㜱㜰扡捣〶㝢ㅦ晣つ㜴昴敤愹挸晣〷ㅦ㠵ㅤ愸㌰㤲ち㑣㠹㄰㙥㍢愲ㄶ挴㡤㑦㌳昹㜰ㅢつㄳ㜰ㅢ敡㡡攱攲戶ㄳ㘳㡣㘱っ㘶㌴㜸戹㌱㡤挱攲挶㝤㔰㈶敦戱换㈴〷攱ㄶ愶ㄳ㘶㍢ㄴ㜰㡢愲戵㙢㙥捣㡡挰㡣摢愴㜴㠲〵昹㌰㌵挲〷㑢㌵㜴昴ㅡ㉡㌲㙤挲㐷㈱㑥㠵〴ㄵ㤸㐹㈱摣㤲愸〵㜱攳㠳㔹㍥摣挶挲〴摣㤸㕣攱挴㜰㜱摢㠵㌱㜶㘵っ㈶㐲㜸戹㑤㐰㕢ㄷ摣㈶㐲㐵戸敤㐶㈷㤳㔰㉢攰㌶〱慤㕤㜳㘳㌲〵㘶㘴㕡搰㠹挳㡤ㄹㄵ㑥㤷搹㘸敦㙦㤳愰愳㑦愶㈲戳㉤㝣ㄴ愶㔰㘱㉡ㄵ㤸㠰㈱摣㜶㐷㉤㤰㥢晦㌹㙦㍡㑣挰㡤㌹ㄹ㑥っㄷ户ㄹ㡣戱〷㘳㌰㝦挲换㡤㐹ㄳ㕤㜰㘳㑡㠵㜰㥢㐵㈷捣慤㈸攰㌶〷慤㕤㜳㘳づ〶㘶㍣戱㐶㈷づ㌷㈶㘲㌸㕤㘶愳捤㙤ㅥ㜴昴㍤愹挸㈴つㅦ㠵扤愸㔰㑢〵收㙤〸户昹愸〵㜰㤳挷攵㝣昶户扤㘱〲㙥㘹㔷っㄷ户㝤ㄸ㘳㕦挶㘰摡㠵㤷ㅢ㜳㉤扡攰挶㑣っ攱戶㍦㥤㌰㈵愳㠰摢㠱㘸敤㥡ㅢ㔳㌷㌰攳㜹㌸㍡㜱戸㌱㝦挳〷换㐱搰搱敢愸挸摣づㅦ㠵㠵㔴㐸㔳㠱改ㅥ挲㉤㠳㕡㈰㌷㍣㈴攴挳㉤〷ㄳ㜰㘳〶㠸ㄳ挳挵捤㘴㡣㍣㘳慣㠱㠲㤷摢ㄱ㘸敢㠲ㅢㄳ㌸㠴摢㘲㍡㘱㈶㐷〱户㠳搱摡㌵㌷㘶㝣㘰挶搳㜶㜴攲㜰㘳摡㠷搳㘵㌶摡晢㕢〳㜴昴㐶㉡㌲㈵挴㐷愱㠹ち捤㔴㘰㤶㠸㜰㕢㡡㕡〰㌷㜹㠸搱㠷㕢ぢ㑣挰㡤㠹㈳㑥っㄷ户㔶挶攰㝢〵ㄴ㤳㍣扣摣㤸搹搱〵㌷收㝤〸户攵㜴挲〴㤰〲㙥㉢搱摡㌵㌷㈶㡡㘰挶戰〰㥤㌸摣㤸㉤攲㜴㤹㡤㌶户㐳愱愳ㅦ㐶㐵㘶㤲昸㈸晣㡥ち㠷㔳攱㐲㈸〸户摦愳ㄶ挰㑤㥥挷昴攱戶〶㈶攰挶㝣ㄳ㈷㠶㡢摢ㅦㄸ攳〸挶㘰㙥㠸㤷ㅢㄳ㐲扡攰挶㜴ㄱ攱戶㤶㑥㤸㌷㔲挰敤㘸戴㜶捤㡤昹㈵㤸昱愴㈰㥤㌸摣㤸㘴攲㜴㤹㡤㌶户㘳愱愳ㅦ㐷㐵㈶愰昸㈸ㅣ㑦㠵ㄳ愸挰㥣ㄴ攱㜶㈲㙡〱摣攴搱㔲ㅦ㙥㝦㠴〹戸㌱㑤挵㠹攱攲㜶㌲㘳㥣挲ㄸ㑣㈹昱㜲㘳ㅥ㐹ㄷ摣㤸㘵㈲摣㑥愳ㄳ愶㥢ㄴ㜰㍢ㅤ慤㕤㜳㘳㕡ち㘶㍣㠷㐸㈷づ㌷收愶㌸㕤㘶愳捤敤㑣攸攸㘷㔱㤱㜹㉢㍥ち㘷㔳㘱ㅤㄵ㤸捡㈲摣捥㐱㉤㠰㥢㍣㈵敢挳敤㍣㤸㠰ㅢ戳㕢㥣ㄸ㉥㙥攷㌳挶〵㡣挱㑣ㄴ㉦㌷愶㥦㔸摣〲㝦㝢㌱㌹㐵戸㕤㐴㈷捣㔲㈹攰戶ㅥ慤㕤㜳㘳㌶ぢ㘶㍣攵㐸㈷づ户㔷戱攴㜴㤹㡤㌶户㑢愱愳㕦㐶挵搷晣ㄵ㉥愷挲ㄵ㔴㜸ㅤち挲敤㑡搴〲戸挹〳扦㍥摣慥㠶〹戸㌱㈹挶改㠴㡢摢㌵㡣㜱㉤㘳㌰㠱挵换㡤㔹㉢㕤散㙦捣㘹ㄱ㙥搷搳〹㤳㕢ち戸摤㠸搶慥戹㌱〹〶㌳㥥愱愴ㄳ㠷ㅢ㌳㘱㥣㉥戳搱收昶㘷攸攸㝦愱㈲戳㘴㝣ㄴ㙥愶挲〶㉡㌰㜱㐶戸摤㠲㕡㄰㌷㍥扢散挳敤㌶㤸㠰ㅢ㜳㘹㥣ㄸ㉥㙥户㌳挶ㅤ㡣㔱㠶㕦昳㕥㙥㑣㜶改㠲ㅢ㔳㘱㠴摢㕤㜴挲㥣㤸〲㙥㜷愳戵㙢㙥捣㥤㈱ㄹ晤ㅥ㍡㜱戸㌱㠱挶改㌲ㅢ㙤㙥㝦㠳㡥㝥㉦ㄵ㤹㕣攳愳㜰ㅦㄵ敥愷〲昳㙤㠴摢〳愸〵㜱攳㘳搸㍥摣ㅥ㠲〹戸㌱〵挷㠹攱攲昶㜷挶㜸㤸㌱㤸㉥攳攵挶ㅣ㤹㉥㡥㔳㘶搰〸户㡤㜴挲㔴㥡〲㙥㡦愲戵㙢㙥㑣戹ㄱ㙥㡦搱㠹挳慤ㄲ慤㑥㤷㕤摣ㅥ㠷㡥晥〴ㄵ㤹㤳攳愳昰㈴ㄵ㥥愲〲搳㜴㠴摢搳愸〵㜱攳ㄳ攵㍥摣晥〹ㄳ㜰㘳收㡥ㄳ挳挵敤㔹挶昸ㄷ㘳㌰换挶换㡤愹㌵㕤散㙦㑣扣ㄱ㙥捦搳〹㌳㜰ち戸扤㠸搶慥戹挵㘱㈶摣晥㑤㈷づ㌷愶敢㌸㕤㜶㜱㝢〹㍡晡换㔴㑣晡㉢扣㐲㠵㔷愹挰散ㅥ攱昶ㅡ㙡㐱摣昸㜰扣て户㌷㘰〲㙥㑣昸㜱㍡攱攲昶㈶㘳扣挵ㄸ㑣捥昱㜲㘳㐶㑥ㄷ晢ㅢ昳㜵㠴摢㍢㜴挲挴㥤〲㙥敦愱戵㙢㙥㑣昰ㄱ㙥敦搳㠹挳㡤㔹㍥㑥㤷㕤摣㍥㠰㡥晥㈱ㄵ㤹〱攴愳昰ㄱㄵ㍥愶〲㤳㠲㠴摢㈷愸〵㜱攳㜳晥㍥摣㍥㠳〹戸㌱㑦挸㠹攱攲昶㌹㘳㝣挱ㄸ捣改昱㜲㘳㈲㑦ㄷ晢ㅢ搳㝣㠴摢㔷㜴戲㄰戵〲㙥摦愰戵㙢㙥捣ぢㄲ㙥摦搲㠹挳㡤挹㐱㑥㤷㕤摣扥㠳㡥晥㍤ㄵ㜳晥ち㍦㔰攱㐷㉡㤸㔰㄰㙥㍦愱ㄶ挴㡤慦㉣昰攱昶ぢ㑣挰㡤改㐵㑥㈷㕣摣㝥㘵㡣ㄲ㡣㔹㈸愶〲㜹戹㌱晦愷ぢ㙥捣づㄲ㙥戸慤㕤愲㤶愳㔶挰つ捦ㄳ㜷㠳摢㑡㤸〹户㜲㍡㜱戸㌱愷挸改戲㡢㥢〶ㅤ扤㌷ㄵ㤹㙦攴愳㔰㐱〵扥㈰㑤㌱〵㐹戸㠵㔰ぢ攲挶户㉦昸㜰敢ぢㄳ㜰㘳㔶㤲ㄳ挳挵慤ㅦ㘳㙣挲ㄸ捣㈰昲㜲㘳摡㔰ㄷ摣㤸㔴㈴摣っ㍡㘱㜶㔱〱户捤搰摡昵晥挶㉣㈴攱㌶㠰㑥ㅣ㙥㑣㐵㜲扡散攲戶㌹㜴昴㠱㔴㘴㥡㤲㡦挲ㄶ㔴搸㤲ち捣㕣ㄲ㙥㕢愱ㄶ挰㑤㕥㈴攱挳㙤㙢㤸㠰ㅢ㤳㤹㥣ㄸ㉥㙥㠳ㄹ㘳〸㘳㌰昱挸换敤㈲戴㜵㜱㝥扢ㄸ㉡挲㙤㕢㍡㘱㔲㔲〱户㘱㘸敤㥡ㅢ㤳㤷㠴㕢㈵㥤㌸摣㉥㐳慢搳㘵ㄷ户攱搰搱户愳㈲戳㥢㝣ㄴ㐶㔰愱㡡ち㑣㜸ㄲ㙥扦㐱㉤㠰㥢扣ㄳ挳㠷摢づ㌰〱㌷收㐰㌹㌱㕣摣㐶㌲挶㡥㡣挱㝣㈵㉦户㕢搰搶〵㌷愶㌰〹户搱㜴㜲ㅢ㙡〵摣挶愰戵㙢㙥捣㜹ㄲ㙥㍢搳㠹挳㡤㠹㑦㑥㤷㕤摣挲搰搱㈳㔴㘴㔲㤴㡦㐲㤴ち㌱㉡㌰㑦㑡戸㔵愳ㄶ挴㡤慦昷昰攱ㄶ㠷〹戸摤敢㡡攱攲㤶㘰㡣㈴㘳㌰捤挹换㡤戹㑤㕤ㅣ愷捣㝣ㄲ㙥㘳改㠴㈹㔰〵摣㜶㐵㙢搷摣㤸㉡㈵摣挶搱㠹挳㡤昹㔲㍥㔸㜶㠳㡥㍥㥥㡡捣愵昲㔱㤸㐰㠵㠹㔴㘰㝡㤵㜰㥢㠴㕡㄰㌷扥愹挴㠷摢ㄴ㤸㠰ㅢ㌳慥㥣ㄸ㉥㙥㔳ㄹ㘳㜷挶㜸つち㕥㙥㑣㠹敡㘲㝦㘳挲㤴㜰㥢㑥㈷捣㥣㉡攰戶〷㕡扢收挶っ㉢攱㌶㤳㑥ㅣ㙥㑣戳㜲扡捣㐶晢昷挲㉣攸攸戳愹挸ㄴ㉣ㅦ㠵㌹㔴㤸㑢〵㘶㘵〹户㜹愸〵㜱攳㑢㔷㝣戸敤〵ㄳ㜰㘳愲㤶ㄳ挳挵慤㤶㌱收㌳〶搳㍡愴敦ぢ㔸戳晢㕥捥愱㜹敦㠸㜳㔱㌶㠰㐴挸㌳㉦愰戶㙤㔵〳㜲㌱戸挸ㄱ㘸㙢㠹㘳改㈱㘹挳戸㜸㜳ぢ㐶敦捡扣敦㡦㘸户㝤〲㠱晢㙣敥㜹㌷㠷㤸㔱挲戴㠳昲慢㝦㉣㝥晦㐴扢㍤㍢摥昱愰㍥㙤㌸㘹晢愰㡢㥢捦慥捦戶㌴户㌶攷摢㠶搵㈲捦㘸ㄸ摦㜵㤲㉦㈹〹㑦㉣扦ㄲㅥ㝤㘳㜲挵捡㥡昸㝡挹攵㝣昶㍦戴愴愹㜹㐵㤳昴愶扣㤵慦㝣ㄱ㕥扤㝢㌳㑣㠸㜱㌸㙤〷㜸〶㔳ㄴ㘸慣敦㠷戲㕦㉦㠳㘳晣㔴搶昶㐷扤㙡昲愴挹㝢搵愵㘳㌵挹㐴㍥㤵挸挴㤳戱敡㘸㍡㤵〹㔷挷挳昹㥡㔴㑤㉣㥥㌷攳㠹㥣㈱㈹〱昴㜱〰㙣っ㈶〱㐸戸〳㔹㘳㌶㠰搴㈸㉢㉦挵㐵㔱㜷挷攷愱㕦愲㌲㉡慢㜲捡㉣敢摤㕢㔵㜹㕥㐹㔲㌴慥捦散ㅡ㜹愷㠳愶㜱㔸扦㝣㍤㘰㜵捦㠸ㅤ散搸ㄶ㌴收愵㥤㕥㠷㉥攸ぢ㔱㠴㡣㕥㘸㘰㥢㤶㐶㜵㤳挹㤳敡㕣改㐹㕡〶㙤㥢愲慤昰戵㥦㕡ㄶ捤㝤搱㉣改っ㜸㥦㘸慢㔱㘶㝢搱㉢改摥㠴㕣ㅦ㡥㈵愵愱㕤㈰㉤㐲ㄳㄷ攴㔳㠱㔶敥搵敡㙣慣〸昷㈵〸昰〴㉤㔴戸㉦愸㌳搱挲晤愱㜰㝢敡㌰愲㠶扥〴㈵戶㘷挸㜶慤㌵愰㙥㙤捦㠴㔹㥤㡡㤹改㘸㌸ㄷぢ㔷㈷攲搱㜴㈴ㄶ㑤攴㘳㤹㐴㍡ㅥ捦收㈲㐹愳㡦搳㥤㐶搸ㄸ㝤㥤㥡㙣捦㝥㑥㡤㌲㘵愰挶㙤慡㑥㐱㐷挸ㅢ换㈵晡㈱㄰改㉤㈸㐲挶愶㘸㤰㌶㜲搳〹㑡㈷ㄶ㘳㌳愷㝤〷ㅡ慣㘰晢㐸㉣愹捤搱㉥㈴㔶愱愹㥤挴ㄶ㘸ㄵㄲ㐷㈳㠴㐳㐲㍢っ㉡㠱㠷㡡㕡ぢ搵㘲㍣㕢挲ㄳ捣㜰搷ㅢ㈵昰㙣㘵挷搳㝥㡦扡㠵㈷ㄹ㠹攷慢戳昹㈴㠸搴㔴愷愳愹㡣㤹慡㑥㠴㌱愵挳㠹㐸㌲㔶㘳っ㜲晡戸ㅡ㌶挶搶㑥㙤つ㙢㠳㥤ㅡ㘵㙡㕢搴〴捦敦摤㜸㡥㠴㐸㕦㡢㈲㘴っ㠵〲㘶扣摤づ㔵敦㙥㜵㌴摡㝣㜶慢㘳搰㕣戸㕢つ戳扤攸㍢㜳捤㡥㠳㕣㕥㈷慡㠶愳㕤㘰㥥㠰愶㜶㤸㈳搰㉡㌰摢㕣㌰㍢㜶慢ㄶ㕦㙥ㅣ扥㠷ㄳ㘴攳愳〴户摦搸慥戵㔳㔰㜷㑥ㄳ改㑣㍡ㄷ捥收愲攱㜴㜵㉣㕥㥤っ愷昳㌵攱㘴㍥㤱慢㌶㤳㘶㑤摡㤰㤱㝤晡㌸ㄵ㌶挶づ㑥攷㘴户ㅡ改搴㈸㔳愳㔱ㄳ㙥つ㙥㙥㘷㐰愴㥦㠹㈲㘴散〴〵捣㈵扡㘷户ㅡ攳戴挷㈹㍣㤷〶〹㉣愹㌰摡㠵挴昹㜴捦ㄶ㝥愲㘸ㄵㄲㄹ㌷〹敥㔶㜲㠰㉤昴㈵挱〱㜹㙡攸ㄷ愳〴㠹㙡摢戵戶ㅥ㜵㡢㐴搸㌴挳㌵戱㝣㉡ㄷ㡥㠴慢搳搹ㄴ昶愳㜰㍡ㅤ㌱攳㤹㔴㉡㥡㠹愶つㄹ慢愷㡦㑢㘰㘳挴㥤捥挹ㅥ㤴㜰㙡㤴愹戱愸〹㠹晤摤㈴慥㠰㐸扦ㄲ㐵挸搸〵ち㤸㑢㜴敥㐱㍡㜷ㄹ㥤㍢㠸戱慢搳㍥㡥挲敢搸扥ㅢ㤶搴㙥㘸ㄷㄲ㌷愰愹㥤挴〴戴ち㠹㜹扥㈴收昸㤲㤸〸㈳㌸挱㉤㔸㤴㈰㌱挹㜶慤摤㡣扡㐵㈲ㄲ㠹挵㈳搱㈸㑥㌴攱㐴㜵戵ㄹ㑤㐶攳戹㐴搲㡣㐵㔳愹㌴づ慦愸㌱搹改捥〶搸ㄸ㔳㥣㥡㤰㤰㠱㜷晡愷㑣㑤㠷㑣㐸㑣㜷㤳戸ㅤ㈲晤づㄴ㈱㘳〶ㄴ㌰ㄷ㤱搸挳㘹㥦㐲攱㍤㌴㤸㡡㈵㌵ぢ敤㐲攲㕥㌴戵㤳㤸㠳㔶㈱戱㥢㉦㠹㕤㝤㐹㜰搰ㅣ㑥昰㘴㉦㑡㤰㤸㘷扢搶ㅥ㐲摤㈲ㄱ㌷戳搹㜸㍣㥦㑦搴㐴昲搵攱っ㡥㤴㐴㑤㌲㥣㐸㈴捣㝣㈶㥤㡡㘴㡣㍤㥤敥晣ㅤ㌶挶㕥㑥㑤㐸挸㔰㍡晤㔳愶昶㠶㑣㐸挴摤㈴ㅥ㠱㐸㝦ㄴ㐵挸搸〷ち㤸㡢㐸散敢戴捦愴昰㈹ㅡ捣挲㤲摡ㅦ敤㐲攲ㄹ扡㘷ぢ㍦〷愲㔵㐸㡣昶㈵戱愳㉦〹づ㠳挳〹㕥㍦㠵ㄲ㈴づ戲㕤㙢捦愳㙥㤱㐸㐴㌳挹㝣戶㈶ㅢ㡢㐷愳搵昹㥡㘴㌲㘷㈶㈳㤱㘴㜵㌶㤹捥愴捣㘴搴愸㜳扡昳〲㙣㡣㠵㑥㑤㐸愴㥤ㅡ㘵㉡㠷㥡㤰ㄸ攱㈶昱㌲㐴晡㉢㈸㐲〶〷扢㌱ㄷ㤱挸㍢敤㝢㔱昸㈶つ㙡戹捥㡢搱㉥㈴摥愶㝢戶昰㜳㌰㕡㠵挴搶扥㈴戶昲㈵戱〴㐶㜰㠲昷晥愰〴㠹〶摢戵昶〱敡ㄶ㠹㘸ㅥ㉦㙡㡦㔷㐷戳挹㈸扥㤲攳攱㤴ㄹ挹㤸㌵搹敡ㄸ〰㈵搲㌵㌱愳搱改捥㠷戰㌱㥡㥣㥡㤰㤰攱㙥晡愷㑣戵㐰㈶㈴㌶㜳㤳昸ㄴ㈲晤㌳ㄴ㈱㠳挳搷㤸㡢㐸戴㌹敤晢㔱昸㌵つ昸ㄶ〶戵ㅣ敤㐲攲㕢扡㘷ぢ㍦㉢搱㉡㈴㉡㝣㐹㘸扥㈴㔶挱〸㑥㜰挷つ㈵㐸ㅣ㙡扢搶㝥㐲摤㈲㤱㡦攷㜱㥥愸㡥㈵㤲昸戶㐸愵戲㤹㠴㤹㌲㘳戹㐸㍥㘲愶㘲攱㑣搶㌸捣改捥捦戰㌱㝥攷搴㠴㠴っ㘰搳㍦㘵㙡つ㘴㐲愲挴㑤㐲㤵㐳㕥㡡㈲㘴晣〱ち㤸㡢㐸ㅣ攱戴㉦愴戰㌷つ搲㔸㔲㙢搱㉥㈴昸㐷〱摡㐹ㅣ㡤㔶㈱昱捤てㅤ㤷㈴㝡晢㜷挷㔷㘸㉤扥晡攰攰㌳晡㠸㍣㑡戸〲㠹㘳㙤搷摡㈶愸㕢㈴戲㤹㜴㍣㤶㡢攵㜱㡤㥤挴㘵〷づ㡦㑣㌸㥦㡣㈷㘲戱㐴㌸㥥挹㐶㡣攳㥣敥昴㠷㡤㜱扣㔳ㄳㄲ㈷㌸㌵捡搴ㅦ㔱ㄳㄲ㥦愰㌳敤ㄷ㘷〳㈰搲㌷㐷ㄱ㌲㌸挴㡣戹㠸挴㈹㑥㍢㕦敢愰て愲挱㘲㤲㌸つ敤㐲㘲㌰摤戳㠵㥦搳搱㉡㈴摥昲㈵昱㠶㉦〹づ㈷ぢ㠹愱㜰〵ㄲ㘷摡慥戵㘱愸㕢㈴攲㠹㙡㕣愵挶昳搱㘴㍡㕥㥤㠹㐷㤳㘶㈴㡥ぢ㡢㜰㑤㉥㤵慡挹㥢㌵挶㔹㑥㜷㉡㘱㘳㥣敤搴㠴挴㍡愷㐶㤹㍡て㌵㈱昱㤲㥢㐴ㄵ㐴晡㙦㔰㠴っづㅡ㘳㉥㈲㜱㠱搳捥㐷ㄸ昴㔱㌴㘸收㍡㕦㠴㜶㈱戱ㄳ摤戳㠵㥦昵㘸ㄵㄲ㑦扢㐹戴㕦戰㍦改㑢攲ㄲㄸ〹㠹〸㕣㠱挴愵戶㙢㉤㡡扡㐵㈲㥤挹攷㜰〹㤱捡攴攲攱敡扣㤹㑦挵㘲㘶㌸㤱挹搷㘴㜰ㅤ㙦㠶㈳㠶㡣ㅤ戳㠷㌱搸ㄸ㤷㍢㥤㤳㉢㉢ㄹ㌶㜶㘴敡㙡挸㠴挴㐶㌷㠹〴捣昴㈴㡡㤰㜱つㄴ㌰ㄷ㕤㔹㕤敢戴㉦愳㜰ㅣつ㤶㘳㐹㕤㡦㜶㈱㌱ㅥ㑤敤㈴㙥㐴慢㤰昸㥢㥢㐴晢搱㜱户㉦㠹㥢㘰㈴㈴㈶挳ㄵ㐸晣搹㜶慤㑤㐱摤㈲㤱㑡搶㔴㈷㌳㤱㠴㠹㙢捡敡㔸㜵ㄸ〷㐶㈶ㄱ挷愵㐴㈶㥡攷㑦ㄹ㐳㐶㠳搹挳愹戰㌱㙥㜶㍡㈷晢㠴っ〴㍢㌲㜵ㅢ㘴㐲攲㌶㌷㠹ㄹ㌰搳昷㐰ㄱ㌲㙥㠷〲收愲㝤攲づ愷㥤㙦㝣搰攷搲攰㜰㉣愹扢搰㉥㈴昶㐴㔳㍢㠹扢搱㉡㈴慥昷㈵㜱慤㉦㠹㝢㘰㈴㈴ㄶ挰ㄵ㐸晣捤㜶慤敤㡤扡㐵挲捣搴挴戳昱㘴慥㍡㠱㙢捣㕣㤸扦挶搳搵攱敡㘴㌶ㄷ㡦攰攰挸ㅡ昷㍡摤搹〷㌶挶㝤㑥㑤㐸摣敦搴㈸㔳て愱㈶㈴㉥㜷㤳㌸〰㈲晤㐰ㄴ㈱㠳㐳戵㤸㡢㐸㍣散戴ㅦ㐹㘱㥡〶㙢㐹㘲㈳摡㠵㐴㤶敥搹挲捦愳㘸ㄵㄲ攷戹㐹戴ㅦㅤ攷昸㤲㜸っ㐶㐲㘲ㄱ㕣㠱挴攳戶㙢㙤㌱敡ㄶ㠹㐸㍣ㄷ挹攵㘲㌸㌳挴㔳搵改㐴㌲〳ㄴ搹㕣㑤㉣㤱㠹㐶㜱戱ㄵ㌱㘴挴㤶㍤慣㠷㡤昱愴搳㌹㌹㍡㥥㜲㙡㤴愹㝦愲㈶㈴㑥㜷㤳㘸㠴㐸攷摦㡤〹ㄹㅣ㝣挵㕣㜴㜴晣换㘹㍦㥥挲㔶ㅡ㥣挰㜵㝥ㅥ敤㐲㘲ㄹ摤戳㠵㥦ㄷ搱㉡㈴㡥㜷㤳㘸㍦㍡㡥昵㈵昱㙦ㄸ〹㠹㔵㜰〵ㄲ㉦搹慥戵㐳㔱户㐸㈴㔲改敡㔴㌴㔲㠳ㅦ昶戸㠸挸㥡挹戰ㄹ捦㘷昳㠹㡣ㄹ㡤挴捤㥡愴㈱㘳戰散攱㘱戰㌱㕥㜱㍡㈷晢挴慢㑥㡤㌲昵〶㙡㐲攲〸㌷㠹搵㄰改㙢㔰㠴㡣㌷愱㠰戹㘸㥦㜸换㘹攷换㈰昴愳㘸㜰ㅡ搷昹ㅤ戴ぢ㠹㘳攸㥥㉤晣扣㠷㔶㈱戱搲㑤愲㝤㥦㔸敥㑢攲㝤ㄸ〹㠹ㄳ攰ち㈴㍥戰㕤㙢㈷愲㙥㤱挸㘶㈳㤹㔸㍥㥡捥愵ㄲ戱敡㐸㌲㤱㡡㤸昹㈸昶㡢㠸ㄹ挱敦搱戸㘹㝣攸㜴攷㈴搸ㄸㅦ㌹㌵搹㈷㍥㜶㙡㤴愹捦㔰ㄳㄲ㑢摤㈴㑥㠵㐸㍦つ㐵挸昸ㅣち㤸㡢昶㠹㉦㥣㜶扥ㄵ㐲㍦㡢〶敢戸捥㕦愱㕤㐸慣愳㝢戶昰昳つ㕡㠵㐴摥㑤愲㝤㥦挸昹㤲昸ㄶ㐶㐲攲㝣戸〲㠹敦㙣搷摡〵愸㕢㈴慡㌳戸㠴㑡收愲挹㔴㌴㔷㥤㑦愶㤲挹㙣〶搷㥢戹㜴ㄴㄳ㐶㑣㡣敦㥤敥㕣〸ㅢ攳〷愷㈶晢挴㡦㑥㡤㌲昵ぢ㙡㐲攲㈰㌷㠹㑢㈰搲㉦㐵ㄱ㌲㝥㠵〲收愲㝤㠲㝤㤴昶ぢ㈹扣㡡〶ㄷ㜱㥤㑢搱㉥㈴慥愱㝢戶昰挳㠱㑤㈱㌱摦㤷挴㕥扥㈴捡㘱㠴ㄹ㉦㤷㠲㉢㤰搰㙣搷摡㡤愸㕢㈴㜰挲㡣㥡㌵搵戱ㅡ㝣㘱㔴㈷愲愹㜴㈲㥣㑤愷ㄳ搱㝣㉣㥦㠹攳摡捡攸㙤摢攸㌷挱挶攰㔸愷㜴㑥㐸挸愰㈷晤㔳愶晡㐲㈶㈴㘶戹㐹㙣㠰㐸扦〵㐵挸攸〷〵㍦ㄲㅣ搷㤴㜶扥㈷㐲扦㤳〶㝣搱㠳㌲㥣㘰㝦愵㝢戶昰挳愱㑡㈱㌱挹㤷挴〴㕦ㄲ〳㘰㠴ㄹ〹㍥㜰〵ㄲㅣ㥣愴㌷敤㍥搴㉤ㄲ搱ㄸ㉥㉤戳搹㑣㈴㤹㑢攰㔶㘰㍣㡤㥦㕥㌵昸〶つ愷㔳㌵㤱㔴㉥㙢っ戴㙤昴晢㘱㘳㜰昴戲㠳挴㤶㑥㡤㌲挵㌱㐹㈱㌱搶㑤攲敦㄰改て愳〸ㄹ㠳愱攰㐷㘲㠸搳捥ㄷ㐶攸㡦搱㠰㙦㝣㔰㌲昸挸愶㈷攸㥥㉤晣っ㠳戶㤰〸扢㐹戴㥦㈷挶昸㤲愸㠴ㄱ㘶扣戲ㄹ慥㐰㘲㌸㉡㐲攲㥦愸㕢㈴搲挹㥡〸㝥㕦愴昰㐳㍣㕥㕤㥤㑢愷昲昹㜴戶㍡㥤捡㐵㙢㜰挹㤹㑤ㄸ摢搹㌶晡戳戰㌱㌸ㅥ㈹㈴攴㍣㔱攵搴㈸㔳ㅣ㘵ㄴㄲ㍢戸㐹扣〰㤱晥㈲㡡㤰挱㠱㐶㈱攱戹㘷挵戱㐷㘹扦㤹㝤㝤㤵〶ㅢ戸捥愳ㅤ昷慦搳㍤㕢昸攱㜰愲㤰搸搶㤷挴㄰㕦ㄲ㍢挳〸㜳㠹晥㌶㕣㠱㐴搸㜶慤扤㠳扡㐵㈲㡦㑢慡㐴㈶㡢ㅢ㥤㌱摣愸㐹愷㜱㤵㠵摤〳㡢昱㈸㤶㘲㜱㈳㘲摢攸敦挲挶攰〸㘳〷㠹㤸㔳愳㑣㜱摣㔰㐸㙣攱㈶昱㈱㐴晡㐷㈸㐲㐶〲ち㝥㈴㌸㥡㈸敤㝣㠵㠴晥㌹つ昸づ〸㈵〳㠴㙣晡㤲敥搹挲捦慥搰ㄶㄲ㝤摤㈴摡捦㤸㈱㕦ㄲ攳㘰㠴ㄹ捦〶挳ㄵ㐸㜰㐸㤰摥戴敦㔰户㐸㐴慡昳昱㙣㜵㌲㤱㡣搴㤸搵㤱㜸㉣㤵㡡㐴昲改㔴㌶㤶㡤㐶ㄲ愹㘴摡ㄸ㙦摢攸摦挳挶㤸攰搴搶㘰挱㤸攸搴㈸㔳ㅣ〹ㄴㄲ㘵㙥ㄲ㍦㐳愴晦㠲㈲㘴㑣㠵㠲慣昱㔱㔸㜰摤扤摢摤㘹扦㡦㝤敤愵愱戸㥦敢㉣㐳㝥㙣㉡㐷㔳㍢〹づ昹〹㠹ㅦ扥㜷晤ㄶ㙤㍦㍡扥㐳㙢昱㙦搱㤹㌰挲㡣㝣づ戸〲㠹㔹愸〸㠹㄰敡ㄶ〹摣㡤挱挹㈱㥤㑡挶㈳扣戲㡡愶昳戸㥤㥢㡣愴㤳攱㝣っ摦ㅤ㔱㘳戶㙤愳昷㠱㡤挱㔱㐰㝡搰攵攸㤸敢搴㈸㔳ㅣ摢ㄳㄲ㕦愰㌳敤扦㐵晢㐳愴ㅢ㈸㐲㐶㉤ㄴ晣昶〹㡥昸㐹㍢㕦㉡愱て愴挱㐶㉣ㄹぢ搰㡥ㄹ㘹ㄵ㘸敡搷慢㝣㍦㔴㜶昱㡣㄰昹㍦㑤㍥捡晢扥晦愹㜸㝦㍦㌳㘲㑡㝡攱㌱㕡敢攱搳戲搲戱晦㤹㉦㡥㐱昱搹㜳㝥捡摦挳扡晥ㅦ晣㤰㘵挷愸ㄴ㍤づ挵㐷ㅦ㠴ㄵ㉥㍦〰慢ㅢ昶敢㘲㘷㝦てづ㠶㈵〳ㅢ㘷戴㘲㉣ち㝦㔷㜰㝥昳㐴㍣敢㙡晤㔱扡㑤㥤㌱慡㔱捥㙢攸慢㍡㕡㈶㘶㕡昱摥㠲㌶搳㌱㥢摢搲㙥㠷搷扡㘳戴ㄱ㠲㔱㝣㘹晤挰㡥㥡敢攱摤挱ㅤ慤㌳昰戲㙤扥戱挲昱搸㡡㈷㕡换㑡㝢㈹摦攷改敤㍦㍦挷愷㜵改つ㝦㘲㘱㐶㡥〰〶晢㍣扡㍣愹扥㑤ㅥ晤ㅦ〲戹搲㌹㜴愹つ挶摡昶ㅥ㌷㘲捡捣ㄱ搵㠹昲户戰㈵扡ㅤ愴㤰㍢㐳㜲〷っ改摢挰愳攲扥㑤㙦㙣敡㕦㠷ち㡥㘳㍣㐱㕣㌰㝤㌶摥慥㑥戰晥慦戰晦㌷㈶昴㕦攸㔸晣㔶㔵㥥㌶戱晣戵搵ㄷ㝥㝥昵㉥㔵攷摦昰慢晤晦㙡换攲戳昱攷慣攳昴㡦昱ㄸ晢挴攱㠸㔶晤㜵ㄶ㙦戰㜸ㄳ㠵㝡ㄵ㥤㜸ㄱて㈵ㄷ扤慤晣ㄵ㕢攰㝤㕢戹戱〸㥥㌰㈳攵〶晤敤搷㑢㉤㐱㠵㠷㡤㝡〹ㄶ摣㔷戹慡㝡ㄵ搷戲ㄱ捤摣挵㤴摥㠰㔲摢ㅥ㙤㌶换愸㝡ㅥ㥡づ㠱㤰㍥ㄲ愲晥㠷㐰愹㘷ㅣ㌸㍡㈸ㄶ摤收戰〲ㄶ㝥ㅣ㥥戱㔷户㠸挳搳戶挰晢搲㜲㘳ㄵ㍣㘱㉥搱㜷戶㌸ㅣ㡥㡡㜰㜸ㄲㄶ敤ㅣ㈲攴挰㔱㍣㡢〳挷〷戵㔸〷㠷戰㝡戴㠰㐳つ搵搷㐰挹㐱搳晦㐸㔴㝡〶㠵㘳㠲㍤㠳挲戱㍥㍦㈸㝦て㠲昲㤰㉤昰扥挸摣㌸〱㥥㌰㤷攸扢㔸㔰㑥㐶㐵愰㍣攰㠶㌲㡥㙢挹㈱㍡ぢち〷晦戴昱敤㔰㙡㘲敡㙦〵㔰㈶㐲搴晦っ㈸昵㡣〳挷昸㝡挶攱㕣㔸昸㜱戸㌳㠸挳ㅤ戶挰晢㍥㜳攳㝣㜸挲㕣愲㑦戳㌸㕣㡣㡡㜰戸捤捤㘱〶㌹㜰㠰捥攲挰愱㍦㙤㘶㍢㠷㘸㑣摤㕣挰㘱㌶㌹㕣〱愵㥥㜱攰〸㕦捦㌸㕣〷ぢ㍦づ㌷〴㜱戸摥ㄶ㜸㕦㙢㙥摣〰㑦㤸㌱㉥㘲㜱昸ぢ㉡挲攱㕡㌷㠷〵攴戰〱㈲㡢〳〷晥戴㝤摡㌹挴愲敡捡〲づ晢㤱挳敤㔰敡ㄹ〷㡥敦昵㡣〳㐷昹晣㌸㕣ㄲ挴㘱扤㉤昰扥摤摣戸ㄷ㥥㌰㈳ㄹ挴攲昰㈰㉡挲攱㈲㌷㠷㌴㌹㜰㜰捥攲挰㘱㍦㉤摢捥㈱㤲㔲攷ㄵ㜰㌰挹攱ㄱ㈸昵㡣挳愳㡥㐵户㑦㥡ㅣ攳昳攳㜰㔶㄰㠷㌳㙤㠱昷㈵攷挶㌳昰㠴ㄹ㜹㈵ㄶ㠷攷㔰ㄱづ愷扢㌹㌴㤲挳ぢ㄰㔹ㅣ㌸攸愷㌵㜷㜰㐸慡㔳ち㌸ㅣ㐲づ㉦㐳愹㘷ㅣ㌸戶㈷ㄶ摤收挰ㄱ㍥㍦づ㈷〴㜱㌸摥ㄶ㜸摦㜵㙥扣つ㑦㤸㤱戳㘲㜱攰攸㥥㜰㌸搶捤㘱ㄵ㌹㝣〸㤱挵㠱㐳㝥摡㘱敤ㅣ愲〹戵戶㠰挳攱攴昰㈹㤴㝡挶㠱㈳㝢㍤攳昰㌵㉣晣㌸慣づ攲昰㝢㕢攰㝤攵戹昱㉤㍣㘱㉥搱㡦戴㌸晣㠸㡡㜰昸㥤㥢挳㔱攴昰㌳㐴ㄶ㠷㥦戰愴ㅤ搳捥㈱ㄲ㔷㉢ぢ㌸ㅣ㐷づち慢搴㌳づㅣ搷ㄳ㡢㙥敦て扤愱㕥挵摥㝢㉥慡㕡㠳㌸戴搸〲敦㥢捦つㅤ㥥㠴挳挹ㄶ㠷㝥愸ぢ㠷愵㙥づ愷㤲〳〷攵㉣づㅣ敥搳晥搴捥㈱㥡㔲つ〵ㅣ捥㈰㠷〱㔰挲摣㠳㡢㑢㡥敡㠹㐵户㌹っ㠲㝡㤵て㠷㐵㐱ㅣ昲戶挰晢〲㜴㘳㌰㍣〹㠷㜳㉤づ㐳㔱ㄷづ㌹㌷㠷昳挹愱ㄲ㈲㡢挳㌰㉣㘹ㄷ㜶㜰㠸慡㠵〵ㅣ㉥㈶〷づ搳㘱敥〱〷㡥改㠹㐵户㌹㜰㘴慦捡㠷挳〱㐱ㅣ昶户〵摥昷愰ㅢ㍢挱㤳㜰戸挲攲㄰㐱㕤㌸散敢收㜰ㄵ㌹挴㈰戲㌸㜰愸㑦扢愶㥤㐳㑤㕣捤㉦攰㜰ㅤ㌹㈴愰㠴戹〷ㅣ㌸愲㈷ㄶ摤收挰㜱扤㉡ㅦづ㜳㠳㌸捣戱〵摥搷愱ㅢ攳攱㐹㌸晣挵攲㌰ㄹ㜵攱㌰换捤㘱〳㌹㜰愸捥攲挰㠱㍥敤搶㜶づ戱㠸㥡㕥挰攱㜶㜲㤸〱㈵捣㍤攰挰昱㍣戱攸㌶〷㡥敡㔵昹㜰㤸ㅣ挴㘱㤲㉤昰扥ㄵ摤搸ㄳ㥥㠴挳㍤ㄶ㠷〵愸ぢ㠷〹㙥づ昷㤲〳〷攳㉣づㅣ收搳敥敦攰㄰㔷扢ㄶ㜰㜸㤰ㅣづ㠰ㄲ收ㅥ㜰攰㘸㥥㔸㜴㥢㐳ㅡ敡㔵㍥ㅣㄲ㐱ㅣ攲戶挰晢㜲㜴㈳ぢ㑦挲攱ㄱ㡢挳㈲搴㠵㐳戵㥢挳㘳攴挰愱㌸㡢〳〷昹戴㈷摡㌹㔴㈷㔵戸㠰挳㔳攴搰〸㈵捣㍤攰挰戱㍣戱攸㌶㠷㔶愸㔷昹㜰ㄸㄵ挴㘱㐷㕢攰㝤㐷扡戱っ㥥㠴挳㜳ㄶ㠷㔵愸ぢ㠷ㅤ摣ㅣ㕥㈰〷づ挴㔹ㅣ㌸挴愷晤扢㥤㐳㌴愹㐶ㄴ㜰㜸㤹ㅣ㔶㐳〹㜳て㌸慣㜱㉣扡捤㠱攳㜹㔵㍥ㅣ㠶〶㜱搸搶ㄶ㜸㕦㤵㙥ㅣ〳㑦挲攱㑤㡢〳挷昲㠴挳㄰㌷㠷户挹攱㈴㠸㉣づㅣ攰搳摥㙤攷㄰㡦慡慤ち㌸扣㑦づ愷㐲〹㜳て㌸㜰ㅣ㑦㉣扡捤㠱愳㜹㔵㍥ㅣ〶〴㜱搸捣ㄶ㜸摦㤸㙥慣㠳㈷攱昰愹挵㠱㈳㜹挲挱㜰㜳昸㥣ㅣ㉥㠴挸攲挰攱㍤敤换㜶づ戱㠴敡㕢挰攱㙢㜲戸〴㑡㤸㝢挰㠱愳㜸㘲搱㙤づㅣ换慢昲攱搰㍢㠸㠳㘶ぢ扣㉦㑥㌷㌸〴㈸ㅣ㝥戴㌸㜰ㅣ㑦㌸㤴戹㌹晣㑣づ㌷㐱㘴㜱攰攰㥥昶㙢㍢㠷㘸戵㉡㈹攰愰昰㑡挵晥ㅢ愰㠴戹〷ㅣ㌸㠶㈷ㄶ摤收挰㤱扣㉡ㅦづ㍦㝥ㄷ㜰㤳敥〷㕢攰㝤㝦扡挱〱㐰攱搰ㅢ㝤挷㑤扡㝢㔱ㄷづ摦挱攲㍤慣㥤摣愴搳㈱㔴ㅣ㠰戳㌸㜰㘸㑦敢㠳㌶敢㈶㕤㈴愱扥㠲昶㕢搰戶敥㕣昶㈳㠷扦㐳〹㜳て㌸㜰〴㑦㉣扡捤攱㌱愸㔷昹㜰昸㌴㠸挳㈷戶挰晢ㅡ㜵㠳挳㝦挲㘱㠰挵攱ㄹ搴㠵挳㐷㙥づ〳挹㠱挳㙦ㄶ〷づ散㘹㕢戶㜳愸㡥慢昷ち㌸っ㈲㠷ㄷ愰㠴戹〷ㅣ㌸㝥㈷ㄶ摤收昰㉡搴慢㝣㌸扣ㄹ挴攱つ㕢攰㝤㥢扡昱㍡㍣〹㠷愱ㄶ〷㡥攰〹㠷搷摣ㅣ㉡挹攱㕤㠸㉣づㅣ搶搳戶㙢攷㄰て慢㤷ち㌸㔴㤱〳〷攴㌰昷㠰〳㐷敦挴愲摢ㅣ㍥㠷㝡㤵て㠷攷㠲㌸晣换ㄶ㜸㕦慡㙥㝣〹㑦挲㘱㤴挵㠱攳㜷挲攱㥦㙥づ㍢㤱挳昷㄰㔹ㅣ㌸愸愷敤摣捥㈱㔶慤㥥㉣攰㄰㈱〷づ挷㘱敥〱〷㡥摤㠹㐵户㌹昴挲㌹慡捡㠷挳㈳㐱ㅣ㌶摡〲敦扢搵㡤㜲㜸ㄲづ〹㡢㠳㡥扡㜰㜸搸捤㈱㐵づ㝤㈰戲㌸㜰㐸㑦摢愵㥤㐳㑤戵㝡愰㠰挳㌸㜲攸て愵㥥㜱攰挸㕤捦㌸っ㠴㠵ㅦ㠷㝢㠲㌸摣㙤ぢ㡡㕥戱扥㈵㍣㜵昵㡡㜵搷摦㉥敦て昸攵㜹㍥改搷㈷㙦㌵㜳愴づ捦晡搵㌷㌴挸㘳㜲㝤昱㐶攴ㄶ晣昵昰㔹㜸昱㌷摥㠳㕣㕢㙦晦㐵摡ㄹ㜸㈱㌸㕦㌰敢扣㜳㔷㤷ㅡ㡤戵晣摣ㄶ扣㠴户㜷㝥㐶㉢㕥搸㥥慢挰㕦㍦㙥㙢㌳㕢㥡晥ㄷ㕥㤷㡣〷ㄷ昹㌶ㅡ㑣搶㡢㤲㝤㥦ㄹ攴挳㠰扥㠳㘲搶㍢搴㍢㜸㌸㝦ㄴ扣㤴㉦㔲晥捦摥摤慥㑤挶㉥收扣戲㌵攷㝡㌵㜸㤹扡ぢ㥢搸ㅡ㥥㕥㔳昲慢昴戹愴ㄴ昹㥢搰搷㜶㐷搱ぢ㝦搵㔷㠶㤵㔱㠴昴㘹㘸㤱㘷㐷愵㈸㈹ㅦ㠴摤挰扢㜲㝣㡡㤳敦昸㈸昱晣㘹敦㍥㝤戸挶捥㔴戶つ㑣㍢ㅢ㑢攴㔷㘷敦挶扡㜴㑢㑢㝡㔵㐵㘳㕤㠳搹戴愸㙤㜱㐵摤㜲っ㥤攲㤵收攸〷晥㑥戸㍥〳晦㌳ㄴ㍦㙡㍢㜸攴㝥愹㜳㘵换搴〶摦ㄵ㥢挵㌵攰㡡㜵慣搴ㅣ㌶昱㠱㔸㙢愵㔴ㄵ㝣㜰挵㥣㐹㡤㐴㠵摤搵攷㐱戳㍤摣捥㘸㘱㌸㙤㑦戴晡戳扤摥户ぢ戵搰搷收愳㈸㘴扢〰㉤敥㙥㐴攰扢愰ㅢ㌵㘸㤰㙥散〳捤昶㙥散㘲㜷挳㕥敢㉢㝣㐳敥㑦摦㠵㙢㝤愰㈷摣㌸㙦㌸㡥ㅥ㐹戸㠳摣攱㌸㉥㈳㤰戹搶㘵敡㈲摦㜰㘹晡收ㅡ㜶㐰捥戲挹〵㜹㠶㌷ㅣ〷㘹㈴㥣〹捤昶戵攳昰㠷㉢摣㍡摦㜰㡢㡢挳ㅤ散〹户挰ㅢ㙥㍦㈷㕣㠳㍢ㅣ㐷ㄹ㕣攱㑥昳つ搷㕣ㅣ敥㄰㑦㌸づ㐸ㄴ㙣㍢搳〹搷敡づ挷㥢昹慥㜰㈷昸㠶㕢㕥ㅣ㙥愵㈷ㅣ敦晢ㄷ㠴㍢挴〹㜷愸㍢摣㡡挲㜰㙢㝤挳ㅤ㕥ㅣ㙥戵㈷摣㉡㙦戸挳㥤㜰㝦㜰㠷㍢戲㌰摣攱扥攱搶ㄶ㠷㍢摡ㄳ敥㈸㙦戸攳㥣㜰挷扡挳㥤㕣ㄸ㙥戹㙦戸ㄳ㡡挳㥤攴〹㜷慡㌷摣ㄹ㑥戸㤳摤攱㜸愳搵戵敤㥡㝤挳㥤㔶ㅣ敥㜴㑦戸昳扤攱㜸搷㔵づ㠴㌳摤攱㜸㍦㔳挲㔹㈷户挵扥攱搶搱㜷攱㘱㝥慥㈷摣㔵摥㜰扣戹㈹攱捥㜷㠷攳㙤㐳搷摡愵㝤挳㕤㐴摦㠵㠷昹㝡㑦戸つ摥㜰户㍢攱㉥㜵㠷攳摤㌹㔷戸晤㝤挳㕤㔱ㅣ敥㉡㑦㌸摥挸㉢㌸㄰ㅥ㜴挲㕤攳づ挷㥢㘰㉥㤸戵扥攱慥愷敦㐲㤸㌷㝡挲昱㝥㔹㐱戸愷㥣㜰㝦㜶㠷㝢捥〹㘷㥤㌳㘷昹㠶摢㐰摦㠵㌰㙦昵㠴㝢挱ㅢ敥㘵㈷摣敤敥㜰扣愵攳㕡扢愹扥攱敥愲敦挲戵扢摢ㄳ敥㙤㙦戸昷㥤㜰㝦㜳㠷攳㥤ㄳ搷戶摢捤㌷摣晤昴㕤戸㜶て㝡挲㝤敥つ昷戵ㄳ敥敦敥㜰扣㐱攱ち㤷昰つ户戱㌸摣愳㥥㜰㍦㝢挳昱㙥㠵ㅣ〸㡦扢挳昱㍥㠰㉢㕣搸㌷摣㔳昴㕤戸㜶捦戰挹昵㝤挷㕢〶〵扢ち㙦ち㐸戸㘷戱搰晥㝤挷㥦摢慥㙤㌷搲㌷摣昳㔰昲㙣扢ㄷ搹攴ち挷㕦收〵攱昸摢㕢挲扤㠴㠵昶㜰晣㔵敢ち㌷摣㌷摣慢㔰昲㠴㝢㥤㑤慥㜰㤵愸ㄷ㠴攳㑦㕣〹昷㈶ㄶ摡挳昱挷愳ぢ收㘰摦㜰敦㐰挹〳昳㍤㌶戹挲昱㜷㘶㐱戸〸ㅡ㈴摣〷㔸㘸て挷摦㘸慥戵摢摣㌷摣挷㔰昲慣摤愷㙣㜲㠵攳捦戹㠲㜰晣挱㈶攱㍥挷㠲ㄳ慥㥣搷捣摤扥愰㘷㤶摢〰晣昴㘹㌰戳晣ㄳ㍤㤳昰㠷㕥㐶㌵攰挲扣ㅢ㝦㔷攷ぢ挴㔱扣ㄲ愷て晤㑢㝢㠱㤵晥扣ㅥ收㐲〵慦㥥ㄵ慦㜵搹㈹晤㉢㌶昳㌲㔷㉣扥戶ㄷ挴㠲㤷戴ㅤㄶ戵愸㠹挵㌷㙣㕥㘰换昴㙦敤〵戱攰搵㘷㠷〵慦㉣挵攲㍢㌶昳愲㤲㌲晤㝢㝢㐱㉣㜸〱搹㘱㤱㐶㑤㉣㝥㘰㌳慦ぢ挵攲㐷㝢㐱㉣㑣扢㘲慤〷慦敦挴攲㈷㌶昳搲㑥㉣㝥戶ㄷ挴㠲㤷㜱㕣戰㉣㜸㠹㈶ㄶ扦戰昹㄰㕢愶晦㙡㉦㠸㐵慢㕤戱㉣㜸㤵㈵ㄶ㈵㜸改㡤攲〵㤶挴㔰慣㤱㈵㍥晤㜹㌱挵〵换㠲ㄷ㑡㘲㔱㑡ㅤ㕥㈳㠹㐵㉦户挵ㅦち㉣㜸慤㈳ㄶ㘵搴㌹摡戱㈸㜷㕢昰㤲愶㈳〶㉦㔷挴㐲愳づ慦㔴㈴㐶㙦户〵慦㑡㍡㉣㜸挵㈱ㄶㄵ搴㌹摤戱搰摤ㄶ扣戰攸戰㔸攷㔸㠴愸挳敢〵㠹搱挷㙤挱㙢㠳づぢ㝥敦㑢㡣扥搴攱㔷扥㔸昴㜳㕢昰敢扤挳㠲㕦摤㘲戱〹㜵昸慤㉤ㄶ晤摤ㄶ晣㠶敥戰攰户慦㔸ㄸ搴攱ㄷ慦㔸㙣敡戶攰㤷㙣㠷挵〶挷㘲㌳敡昰扢㔳㉣〶戸㉤㙥㉦戰攰㜷愰挴搸㥣㍡晣晡ㄳ㡢㠱㙥ぢ㝥搵㜵挴攰搷㤸㔸㙣㐱㥤〷ㅤ㡢㉤摤ㄶ晣戶敡戰攰㌷㤱㔸㙣㐵ㅤ㝥〹㐹㡣㐱㙥ぢ㝥攱㜴㔸昰换㐴㉣戶愶捥㌳㡥挵㘰户挵戳〵ㄶ晣㍥㄰㡢㈱搴攱㔷㠱挴搸挶㙤挱搳㝥㐷っ㥥搲挵㘲㕢敡昰㙣㉥ㄶ㐳摤ㄶ㍣㜳㜷㔸昰慣㉣ㄶ挳愸挳ㄳ戲㔸㔴扡㉤㜸昲敤戰攰㠹㔵㉣㠶㔳㠷攷㔴戱搸捥㙤挱昳㘷㠷㠵㥣搸㜰㝣改㈳愰攳㑣〶㑦㜰㜲换慤ち慤戸㈵㉦㈷戳㈲㉤㥥搴㐴㙢㝢㑢㑢㑥㘰搴摡挱敤㡢㈷㌲搱ㅡ㘹㘹挹㐹慢挸ㄷ㑦㕥愲㌵捡搲㤲ㄳ㔵㤱㉦㥥戰㐴㙢㈷㑢㑢㑥㑥㐵㕡㍣㐹㠹搶捥㤶㤶㥣㤰㡡戴㜸㘲ㄲ慤㠸愵㈵㈷愱㈲㉤㥥㡣㐴㉢㘶㘹挹㠹愷㐸㡢㈷㈰搱慡戱戴攴㘴㔳愴挵㤳㡥㘸㈵㉣㉤㌹挱ㄴ㘹昱㐴㈳㕡㈹㑢㑢㑥㉡㐵㕡㍣戹㠸搶㉥㤶㤶㥣㐸愸㔵戰ㅤ㜹㐲ㄱ慤㜱㤶㤶㥣㍣㡡㝣昱㈴㈲㕡攳㉤㉤㌹㘱ㄴ㘹昱挴㈱㕡ㄳ㉤㉤㌹㐹ㄴ㐵攴挹㐲戴㈶㕢㕡㜲㘲㈸昲挵ㄳ㠴㘸㑤戵戴攴㘴㔰攴㡢㈷〵搱㥡㘶㘹挹〹愰挸ㄷ㑦〴愲㌵挳搲㤲㠳扥㐸㡢〷扦㘸捤戴戴攴㐰㉦搲攲〱㉦㕡戳㉤㉤㌹戸㡢晡挵㠳㕣戴收㕡㕡㜲㐰ㄷ㘹昱挰ㄶ慤㍤㉤㉤㌹㠸㡢㈲昲㘰ㄶ慤㕡㑢㑢づ摣㈲㕦㍣㠰㐵㙢㠱㘸ㄹ捥㐶㔶㍣㍥攵㕥昸搵摦㕡㘳㘵㤳㘰㕢㠱㍦昹挴㐳㔲〴㔷ㄵちっ攷搸㔴㍣ㅣ㐵攳捡㐲つ挵㈳㔰〴㔷㜸〴㍣攸㐴㜰戹㐷挰攳㑣〴㤷㜹〴㍣戴㐴㜰愹㐷挰愳㐹〴㤷㜸〴㍣㠰㐴戰摥㈳攰㌱㈳㠲㡢㍤〲ㅥ㈶㈲戸挸㈳攰㤱㈱㠲ぢ㍤〲ㅥっ㈲戸挰㈳攰晥㉦㠲昳㍤〲敥昲㈲㌸捦㈳攰㕥㉥㠲㜳㍤〲敥搸㈲㌸挷㈳攰扥㉣㠲㜵ㅥ〱㜷㕦ㄱ㥣敤ㄱ㜰㡦ㄵ挱㔹ㅥ〱㜷㔲ㄱ㥣改ㄱ㜰扦ㄴ挱ㄹㅥ〱㜷㐵ㄱ㥣敥ㄱ㜰敦ㄳ挱㥦㍣〲敥㜰㈲㌸慤㔰搰攷晦〱㤹摦㤹㥤</t>
  </si>
  <si>
    <t>㜸〱捤㥤〷㝣摣攴晤晦晤㌸戶㙣㕤ㄲ㈲〸㘱〵㐸ㅣㄲ㔶㈰摣ㅥ㠱㐰㜶挸㠶㌸㈱慣㘲捥㜷㍡㘲攲ㄱ㙣㈷㈴㔰㥡㤴㍤换㈸㉢散扤㔷㈹㘹㔹㘵㐳㈹㝢戵散㍤捡摥㉤ㅢ晥㥦捦㔷㤲慤搳戰攳晥晡㝦扤㝡㥣ㅦ昴㝣攷愳昷㐹㍡㥤㥥慦㤴ち㔵㔱㔱昱ぢ㕥晣㍦㕦㔵㕣搸戴㝥㐵㐷愷搹㌲㘶㔲㕢㜳戳㔹攸㙣㙡㙢敤ㄸ㌳愱扤㍤扦㘲㔶㔳㐷㘷㍦ㄸ㘸つ㑤搰㜷㔴㌷㜴㌴ㅤ㘲搶㌶㉣㌳摢㍢㘰㔴㕤㔱㔱㕢慢㔷㐲扦戱晤㘷㌸ㅤ㥤㕥㝡ㄵㅢ㔸㔵攸ㅡ㥢ㅡ㌶戵㙣㜴㌶ㄱ㌶晤搹っ㘰㌳㤰捤㍡㙣〶戱㌱搸慣换㘶㍤㌶㠳搹慣捦㘶〸㥢つ搸㙣挸㘶㈳㌶捣慦㙦挲㘶㈸㥡〱㥢愲㤹㍦㘹攲摣挶〳戱㌶昵㥤㙤敤收㜶挳昷戰挶㍣㉥ㄶㅢㄳㅢㄳ捦挵搳㘳愲摢つ㥦戴戴戹㜳㘹扢㌹慥搵㕣摡搹㥥㙦摥㙥昸㙥㑢ㅢ㥢㥢ち㌳捤ㄵ昳摢ㄶ㥢慤攳捣挶㘸愲㌱㥦捣挶㤲愹㔴㈹㤷换づ搸っ㤱攷㑣㥡戸㕢扢㔹敡昸㙦挵摣㥣㌱攷㑥㥡㌸㘶㡥搹昹摦㡡㌹っ㌱ㄱ㜲㜲㕢㑢扥愹昵扦ㄴ戴㥡㥦㘹㙡戲㔹㘸攲㠷㙦㥡敤㑤慤〷㡣挱戰换㐰愳㤷ㄹ㌳愱愳㘳㘹换ㄲ㙥㐷㤳捣收收㜹㘶㐹㍥昴㤶挹ㅤ㥤扢攵摢㕢㍡〶戴㤰㥦搹㙥戶ㄶ捣㡥㜵㕡愶㉣㉦㤸捤戶㘱㐷㙤换ㅥ昹昶㌹昹ㄶ戳㡡ぢ㠳㕡慣捦㜰㝡搱㙣敤㙣敡㕣㌱戰㘵㐱㠷㌹㉦摦㝡㠰㐹㤳敡㤶㘹㑢㥢㡡慡慡ち敦㡡㝥㕢〵㡤㑣㍥㈸㡣愷㘵搲愲㝣㝢愷昴昸ㄱ挶㠲㙣㕤㥢㡢慣㐵搹戸戸㐹つ昷㜸昱㌳慢㙦㙡㤹㘹戶户㥡捤㑣挲㑦㜲戴挷㐸〰㔹㥦㐳ㄷ㈹㘷㜵昸㈹愹晥昶捥挷㜵㘱ㄶ㙤㌸㥡㡤收戴戵户㘰㠳㥣㙤收㕢挷挵戶慢敦㉣㑥㌶㤷㡤㡢㡥㠹敢㜵搰敡㈳㘸户〵㥡挱㠰㔱㙣㙢㘹㍡㈴㑦摡㘳㘳搱㙣㜲慣㍥㤲㈶愳搰愸慡㤷戰慢扢ㄳ㜰㜷慢㙣挸㔷㌶㌴㔶㌶ㄴ㉡ㅢ㡡㤵つ㘶㘵㐳愹戲攱㠰捡㠶㐵㤵つ㑤㤵つ〷㔶㌶㉣㠶㡤昳慡慤愹愹戴㕦敢㉤㝥㝡摦㝢づㅤ㌲昱搶搶戳ㄷ敤晤敥ㅤ慦㉢敥摤㜲㜰搸ちぢ攱〳摥ㅡ㕡㝤ㅢ㌴摡戶㘸晣〳捥㡥搵㐷搳㘴㍢㌴㑡㍤㡢〱㜳搰㍦㙥晥捥㉢ㄷ㕣㤵㥥㝥摡搰〷扦㐹㐶㕢扦㔵㍣㡣㐸戶㌱㔸〸捦戶〳㐳㐵搱㘸㌱㌴敢㤵攳挹挶攲㘳昵㌸㉤ㄲ㘸㤴㝡捣㑥㜶捣ぢ㌵㐷㔷㕥ㅦ㤹戱扡收挱摤㥥㍣收扢愳ㄴて㔷㤲㉣㠵㠵昰㘴㘹㠶捡愰搱戲㘸㍣挹㌲戹捣㔸㍤㐷㡢戱㘸㤴㝡搰㑥戶敥换㈳㤷摣扡攵〹㌳㙦搹攷㤱搷㕡㘶㡦㝢㕣昱戰㈸挹㜶挲㐲㜸戲㜱っ戵㌳ㅡ㙤ㄷ㌴㝥㡥戱戱晡㜸㥡㑣㐰愳搴㕤㜶戶㐳㕥㌹攸挶㕦㥥㝡㜱搲㘵㙦捥戸戹慡攳㥣昳ㄵ㜷㐵挹㌶〹ぢ攱搹㈶㌳搴ㄴ㌴摡㔴㌴扥㙣㌹㠰㥣㐶㤳㕤搱㈸昵㘷㍢摢收㙤敦て戹㌹扥敦散敢敢㙡㙦敢戸散捡摢ㄵて昴㤲㙤〶ㄶ挲戳捤㘴愸㔹㘸戴搹㘸㝣搹㌲戹戱晡ㅣ㥡捣㐵愳搴㑤㜶戶㡢挷㙥扣㜰㙥敡㤷搹搷㍤晣户㤹慦ㅤ㌵㝥㤰攲㌷㡡㘴摢ㅤぢ攱搹收㌱㔴㍤ㅡ㙤㍥ㅡ㕦戶ㅣ㐸㉥愰挹ㅥ㘸㤴扡摡捥昶晢㘱㍦㕤扦㝣摣㈵㜳慥㙥㜹㝡捤㡣摢扦㍢㔸昵㠷㕡戲敤㠹㠵昰㙣㝢㌱搴摥㘸戴㝤搰昸戲㘵㐰㜲㕦㥡晣ち㡤㔲㤷搸搹㡥㝦㜳㝡㙡晡扣㌱㜳㙥㕦昲晣㔱户㑣晦敤㐷㡡摦㤱㤲慤〱ぢ攱搹昶㠷㔶捦愳搱ㅡ搱昸戲㘵㐱戲㐰㤳㈲ㅡ愵捥戵戳㉤搹改搰捥㉦㙥㍥㜱收㈹㈳摥ㅦ昰㡦ㄵ㑦㑣㔷晣㌲㤶㙣㈵㉣㠴㘷㍢㠰愱ㄶ愱搱㥡搰㜸㜶㠰㙣㉣㍡㔶㍦㤰ㄶ㡢搱㈸㜵扡㥤㙣挱昱㐷摣戳㤹㜶改慣搳㕦㝥愸愶昸挷㉢ㅡㄴ扦昴㈵㔹ぢㄶ挲㤳戵㌲㔴ㅢㅡ㙤〹ㅡ㕦戲搴㔸晤㈰㕡戴愳㔱敡㈴㍢搹㜱㤱戶ぢ㡦慤㝢㘷搷慢愶敤戹昳ㅥ㙦摤㜱愲攲挹㠵㈴敢挴㐲㜸戲愵っ戵っ㡤㜶㌰ㅡ㙦戲㈸㍥戴攵戴㔸㠱㐶愹愳敤㘴㑦扣㜴昳㠱㈷捤㔹㌱昷收搷㉦晣愶㔸戱改ㅣ挵㤳ㄸ㐹㜶㈸ㄶ挲㤳晤㥡愱づ㐳愳晤〶㡤敦㐳换攰㄰戹㤲㈶慢搰㈸戵搲捥㌶㝣昱戸愹敢㑤晡㙥挶㐹挵㥡昹㕦㝤㜵搸㌳㡡㘷㑢㤲敤㜰㉣㠴㘷㍢〲㕡晤㐸㌴摡㔱㘸㝣搹戲㔸户愳㘹㜲っㅡ愵㤶摢搹昶㥤扡㜲昵㔹扢敤㌸攱扣㠶慦㈶㕥㘴㝥㌹㕤昱戴㑣戲ㅤ㠷㠵昰㙣挷㌳搴〹㘸戴ㄳ搱昸戲㘵ㄲ㘳昵㤳㘸昲㍢㌴㑡ㅤ㘴㘷㙢扦㌸㜹㜳挳攸㙢愷㕤戶晦慥㌳敥㝣晥摣ㅡ挵昳㍦挹㜶ちㄶ挲戳㥤捡㔰愷愱搱㝥㡦挶昷戱㈱搹改戴㌸〳㡤㔲〷摡挹扥搸㙦㐴敥昳晤搶捣㌸改㠸慦㕦摦㙤㤳㥤㠷㉡㥥㘷㑡戲戳戰㄰㥥散㙣㠶㕡㡤㐶㍢〷㡤㙦搵搲昸搸捥愵挹㜹㘸㤴㉡搸搹摥㕢昵挱㑦挵扢㝥㌷昹慥㍤づ㝢昶搴㥢㕡摦㔷㐳愰㤶㙣ㄷ㘰㈱㍣摢㠵っ㜵ㄱㅡ敤㘲㌴㥥㔵换攴㤰散ㄲ㕡㕣㡡㐶愹㝤敤㘴㝦㤸昳摣挴㘷㜷晦㜲捡搹㍦ㅤ搲㌴愰敡㠲㤷ㄵ㑦㥣㈵搹攵㔸〸㑦㜶〵㐳㕤㠹㐶扢ち㡤㈷㔹㌶㤶ㅥ慢㕦㑤㡢㙢搰㈸戵挰㑥㜶㐶挷晢㑦摦㜳昱㈱搳慥㌹㜲户㠵换摥扡㝦㑢挵ㄳ㜴㐹㜶ㅤㄶ挲㤳㕤捦㔰㌷愰搱㙥㐴攳攳㤸挱㥥㝤ㄳ㑤晥㠰㐶愹㌹㜶戶攷㥦㍤攸㤰㐷戲㌳㈶摣㝡㔲昱㤴㕤㥦昸㜴㝤戵ㄱ搴㤲敤㡦㔸〸捦㜶ぢ㐳慤㐱愳晤〹㡤㉦㕢づ〷慤㍦搳攴㔶㌴㑡㑤戳戳敤㌴㘴攱㈵愷晤㌸㜷收挵ㅦ㉤摣昹攸㤷㔳户慡㡤愱㤶㙣户㘳㈱㍣摢ㅤっ㜵㈷ㅡ敤㉦㘸㝣搹戲㈰㜹ㄷ㑤敥㐶愳搴㜸㍢摢散て摦摣敢扥㐹㙦捦扣晢昷攳㉢㘲㑦㝦扥愵摡〴㙡挹㜶㉦ㄶ挲戳摤挷㔰昷愳搱ㅥ㐰攳晤搸愲㌸㈱㜹㤰ㄶて愱㔱㉡㘷㈷敢摣㘴晢㑦㌷捣㕦㌴改㤸敤㜶搸扡昸晡扤扦㔲㐳愱㤶㘴て㘳㈱㍣搹摦ㄸ敡ㄱ㌴摡愳㘸晣慢〶㤰㡦搱攴㜱㌴㑡挵敤㙣慤昳搶敢㔷昵搱㐳㌳捥晡换改〷ㅤ戶昷攵晤〷㍣〹昵敥昶㌹昰攴昶晣挱昸㔵搱晤㠳㈵㍥㈶捡晦㝡晦愵㠶ㅦ㙡愵㔴㈹㔳㡡挵㡡愹㘸㍥㤱慦慥㐳搸戵晤㐹挰挳昴㠰搲挲㈶㥣㑡ㅦ㉣扦ㄱ㌶㥤㤸敦㌰扢㝦㌲㡣戶㜵ㄳ摢㤶戶ㄶ㍢㠶〶㉢敢㍢昳㥤收㈶㕥㕤㜷㄰㥦㕢㍤㝥㐱㤹ㅤ㤲㙦㜳慦摢ㅥ昹收愵收㠴攵㑤㤶㝡㌳㡦ㅡ扦㥦摡ㅡ挳戵㔳摢捤㠳扡戴扥ㄱ㑤挰て晣㘵ㄲ摢户㤶㤶捡ㅡ搷昰㐹㡢摡㍡捣㔶ㄹ摥攸㤶摤㥡ち㡢捤昶㝡㤳㤷〷捣愲慣敡㄰慡散ㅦ㜱愳攷戶㘲㐵昱戳慣㌸挲㉤㉤㑤㔹摥㘹戶ㄶ捤㈲挶扢挴㙣敦㕣㌱㍦摦搸㙣㙥㔰㘶㘲攵㠴㘲攳㌲昱搴戶挲搲㡥㐹㙤慤㥤敤㙤捤攵㥡〹挵㘵㜹晣㜰㉣捥㙥㉢㥡昸摤㔷挵㔷㠵慡攸搷㑦愹㡡㙤㠳㝥㝣㌱㙥挷ㄸ昹㈰㕣ㅦ昱㘶昸捣㌷㉡摦散挶捣挳摡㘱㉤㥡㑤㙥㤳㤵㈳㝢〹㈶㜱ㄹ㘶㥢㜰㐳搷㍡昱㕡ち慤户づ户㤶㌱㜶㝤㜲晦㝦㡤㉢㉢〷摢㙢㍦㘵ㄹ㝥㕣敦㡡摦㤱捤㘶㝢㡦㔷㠲ㄴ㐷愴㍦㠵愶㝡〷散捤愱昴慡㘰愱㤶慢ㄵ搵〷㌷ㄵ㍢ㄷ㘹㡢捣愶〳ㄶ昱㙣ぢ㔷㡢㙡㙢㠹搶昷搲㥦㠱㐸㝦㤶捤㜳㘸㈲㤱ち敤敦㌴搲㈲晡㍦慣㝥昵〸晣扦敦㍦摢㉢攱愵换㘵〲㕣搳改愸㙥㤹摡搶摥搱慦㕦搰㕡敥㥡敦㔸搴挹捤戳㘷㈵攳㍤捦收〵㌴搵㈳搱昴㝡㔵㘰㄰㡣慡㜸昱㘳㘰换㘴戳㤴挷㈵㈷搹扢㔵扥扡挵扡㡡㌱搹散㈸攸扣摣㌱ㅤ晢捡㜲つ㑢搸昹〷戴㜰敢㌷㤷㜷㑥捥㜷收㙢㕡㜰攱〴㥦㤲づ愳搱攲㘵㉤搱㜳愰挸ㅣ敦㠸摤㐳〴㐳ㄶ㕤㔱晡㡢挰㡡㠴ㅤ〷晢㑢㐵㍦扢敤㜹㈵㌰昶捤戱ㄲ㥡㜷㐳㉦扦〰挲摦摡搳捣搶昹㉢㤶㤸ㅤ㌴慦搵㝡㐴改摤扤ㄸ㙣㙥愱㜱㐱㘷㔳㜳挷ㄸ㡣㜴㕡㝢摢搲㈵晦捤㌸㡣愵扦㠸挶㜹㔵㙦㠹慤㜸敤搷〹戸㉡㙡㤶昱戳㘹㘸愸愸㘵㌴㑡昴㉤搸㜰㙢㐵戰㕦昰㍦㜹改慦攲㝦㤱㥥㜴搵愳㘰搱㤷㡢㐵搵戰ㅦ搰〲㐲昳摢㑤戹晣㔵㉢ㅤ搰ㅥ搸戲戰慤㝤㜱㘳㕢摢㘲㙥㑦敢㐸慦㘳㤱㘹㜶昲㤲㔲㝦晢ㄲ㥡㕣㉡㔳慡㕦扦戲换㐱慥㙢㑦挳㄰㕦㝢ㄳ捤挰〹捤捤挳㥤㠸ㅤ摡㕢㄰昵挳挵㉤敤㙤㉣愴㜰㈴敦㙣敢㐴搲攱换搲挳户愷㔹㐷攷昰㐹昸戶ㅣ捥敦愸收愶㔶㜳昸搶慤㙤挳摢捤㡥㈵戸㡡㙣㙥㌳㘶㜹㜳挷㜲戵㈹搰昰慡捥挸㉦㔳〷㍥㥦昸搷㠴㙢㍥㝣搴摣戶收搰㈷搴㔰㕢攱扢戸戴㌵㤲搵攱㑦㝦て㡤摡ㄸ㘶㍣攴㘰戹晣愵扦㡦扥晥〱㥢て搱攰挰㈱ㅦ〵㡥ㅢㅦ㕢㕤戵つ晥捦㘳㠷晥〹㥢㑦搱愸搱㘸戸攷敡㥦愱㜱㕥捡㐰㝣㙥㄰昲愱㙥ぢ戱晦㐳晤ち搲㠸摥㠳㑥㙤〷ぢ㝥戰㍡㐱敡㐴愷ㄳ㥢搲㄰㌸㄰㐰戵慤昰㕤敦摡〱㙥〲攰㐷晡昷㠳㔹㌰㠰㥦㤹㠳㘰㜴㙥㡥㉥〰㤵㔶㔷㐵愱ㄳ〰晤㈰搰㜹扤㕦挵㈱ㄲ〰搵攸㌹㉦昵晤捦㉥〰㌱㠸晤〰㜴挶搴㝢搰愹〴晣㠲〰㝣㡥攰㠱〰㍥戳ㄵ扥㙢㜰㘹㐴慡攳㈸搶攳㤰㍦㠱㔹㌰㠰昵愱搶㠷戰搹〰㡤ぢ挰㐶㔶㔷㘵㄰㐴〰㙣㑣愳㑤搰愸ㅣ㐴〲㘰㈸㝡捥㑢扤攳〶㤰㠵搸て㘰ㄸ㘳敡㍤攸搴㔸昸〵〱㜸㈹っ挰㡢戶挲㜷㕤㜰ㅣ㈲搵㜱ㄴ㕢㜳挸捦㠷〲搸ㄶ㙡㝤㌴㥢敤搰戸〰㡣戱扡㙡㘷〴ㄱ〰㍢搰㈸㡡㐶㡤㠷㐸〰挴搰㜳㕥敡〹㌷㠰㕤㈰昶〳㐸㌱愶摥㠳㑥㑤㠰㕦㄰㠰〷挲〰摣㙦㉢㝣㤷㉡㈷㈳㔲ㅤ㐷戱㌳㤲慡㝢㐳〱㡣㠷㕡㥦挰㘶㈲ㅡㄷ㠰挹㔶㔷㑤㐱㄰〱㌰㠵㐶㔳搱㈸㕥扣ㄴ〰搳搰㜳㕥敡㔶㌷㠰愹㄰晢〱捣㘴㑣扤〷㥤摡ㄵ㝥㐱〰㙥〸〳㜰扤慤昰㕤㍤㥤㠹㐸㜵ㅣ挵㝣づ昹摡㔰〰㝢㐰慤㉦㘴戳㈷ㅡㄷ㠰扤慤慥㥡㠵㈰〲㘰ㅦㅡ敤㡢㐶捤㠱㐸〰晣ち㍤攷愵㉥㜱〳㤸つ戱ㅦ㐰㥥㌱昵ㅥ㜴㙡㉥晣㠲〰㥣ㅤ〶攰㉣㕢攱扢愰㍢て㤱敡㌸㡡〳㌹攴㌳㐲〱㌴㐳慤户戰㘹㐵攳〲戰挴敡慡㝡〴ㄱ〰〷搱愸ㅤ㡤㕡〰㤱〰攸㐰捦㜹愹ㄳ摤〰收㐳散〷㜰㌰㘳敡㍤攸搴ㅥ昰ぢ〲㜰㜸ㄸ㠰摦摡ち摦㌵收扤㄰愹㡥愳㔸挵㈱慦っ〵㜰㌸搴晡ㄱ㙣㡥㐴攳〲㜰戴搵㔵㝢㈳㠸〰㌸㠶㐶挷愲㔱晢㐲㈴〰㡥㐳捦㜹愹㘵㙥〰晢㐰散〷㜰ㄲ㘳敡㍤攸搴慦攰ㄷ〴愰㌹っ挰㘲㕢攱扢散扤㍦㈲搵㜱ㄴ㘷㜲挸㑤愱〰捥㠶㕡㕦捤收ㅣ㌴㉥〰攷㔹㕤㤵㐷㄰〱㜰㍥㡤㉥㐰愳ち㄰〹㠰ぢ搱㜳㕥㙡㝦㌷㠰㐶㠸晤〰㉥㠵㝤㐴敦㐱愷㡡昰ぢ〲戰㐷ㄸ㠰〵戶挲㜷㈵㥥㤷搸敢㌸㡡敢㌸攴晡㔰〰㌷㐰慤摦挸收㈶㌴㉥〰㌷㕢㕤戵〸㐱〴挰ㅦ㘹㜴ぢㅡ㜵㈰㐴〲㘰つ㝡捥㑢捤㜰〳㘸㠲搸て攰㌶挶搴㝢搰愹挵昰ぢ〲㌰㍥っ挰㉥戶挲㌷㍢搰㡡㐸㜵ㅣ挵㝤ㅣ昲戸㔰〰て㐰慤㍦挸收㈱㌴㉥〰て㕢㕤搵㠶㈰〲攰㙦㌴㝡〴㡤㍡〸㈲〱昰㈸㝡捥㑢㈵摤〰㤶㐰散〷昰㈴㘳敡㍤攸㔴㍢晣㠲〰㙣ㅢ〶㘰ㅢ㕢攱㥢戱㔸㡡㐸㜵ㅣ挵ぢㅣ昲㔶愱〰㕥㠲㕡㝦㤹捤㉢㘸㕣〰㕥戳扡㙡ㄹ㠲〸㠰搷㘹昴〶ㅡ戵ㅣ㈲〱昰㈶㝡捥㑢㙤敥〶㜰㌰挴㝥〰敦㌲愶摥㠳㑥慤㠰㕦㄰㠰昵挳〰っ戶ㄵ扥㔹㤴㕦㈳㔲ㅤ㐷昱㈹㠷扣㙥㈸㠰捦愱搶扦㘰昳㈵ㅡㄷ㠰慦慤慥㍡っ㐱〴挰扦㘸昴㙦㌴㙡㈵㐴〲攰ㅢ昴㥣㤷慡㜵〳昸つ挴㝥〰㍦㌰愶摥㠳㑥慤㠲㕦㄰㠰㥦㝦ち㌹ㄵ晥挹㔶昸㈶㜶㡥㐰愴㍡㡥愲慡ㄲ㐳晥〱㘶挱愷挲ㅡ搴㝡つ㥢㕡㌴㉥〰ㄱ慢慢㡥㐴㤰ㄱっ搴㥦㐶〳搰愸愳搱ㄵ〰〳搱㜳㕥敡㑢攴攸晡㌱㜴ㄴ挴㝥〰敢挲㍥愲昷愰㔳㥣㐰ち〲昰㝥ㄸ㠰㝦摡ち摦㕣搳昱㠸㈴〰㌶攱㤰摦つ〵戰㈹搴晡㘶㙣㌶攷攸扡㝦つづ户扡敡〴〴ㅡ挱搵愹愳搱〸㌴敡㈴㜴〵挰ㄶ攸㌹㉦昵㡡ㅢ挰㠹㄰晢〱㙣〵晢㠸摥㠳㑥晤づ㝥㐱〰㥥〹〳昰戴慤昰㑤㝦㥤㡡㐸〲㈰捡㈱㍦ㄹち㈰づ戵㥥㘰㤳攴攸扡〱愴慤慥㍡つ㠱㐶㜰㜵㌲㌴捡愲㔱愷愳㉢〰㜲攸㌹㉦昵㤰ㅢ挰敦㈱昶〳ㄸ〷晢㠸摥㠳㑥㥤〱扦㈰〰㜷㠶〱戸挳㔶昸愶攴捥㐶㈴〱㌰㤵㐳扥㉤ㄴ挰慥㔰敢搳搹捣攰攸扡〱捣戲扡㙡㌵〲㡤攰敡捣愶搱ㅣ㌴敡㕣㜴〵挰㕣昴㥣㤷扡挹つ攰ㅣ㠸晤〰敡㘱ㅦ搱㝢搰愹昳攰ㄷ〴攰㡡㌰〰㤷摢ち摦㉣攱㠵㠸㈴〰昶攵㤰㉦つ〵戰ㅦ搴㝡〳㥢晤㌹扡㙥〰㡤㔶㔷㕤㠴㐰㈳昰愷ㄷ㘸㔴㐴愳㉥㐱㔷〰㤸攸㌹㉦㜵㡥ㅢ挰挵㄰晢〱㌴挱㍥愲昷愰㔳㤷挲㉦〸挰㈹㘱〰㑥戶ㄵ扥㤹换㉢㄰㐹〰戴㜳挸㈷㠵〲攸㠴㕡㕦捡㘶ㄹ㐷搷つ㘰戹搵㔵㥣搶ㅣ挱搵㔹㐱愳㐳搰愸慢搱ㄵ〰㠷愲攷扣搴㤱㙥〰㔷㐱散〷戰ㄲ昶ㄱ扤〷㥤扡〶㝥㐱〰づ〹〳戰挲㔶昸㘶㔳慦㐷㈴〱㜰㉣㠷㝣㜰㈸㠰攳愱搶㑦㘰㜳㈲㐷搷つ攰㜷㔶㔷摤㠰㐰㈳戸㍡㈷搳攸ㄴ㌴敡㈶㜴〵挰愹攸㌹㉦搵敡〶㜰㈳挴㝥〰㘷挰㍥愲昷愰㔳㝦㠰㕦㄰㠰㘲ㄸ㠰㠲慤昰㑤昰摥㠲㐸〲攰〲づ㌹ㅦち攰㈲愸昵㡢搹㕣挲搱㜵〳戸捣敡慡㌵〸㌴㠲慢㜳㌹㡤慥㐰愳晥㡣慥〰戸ㄲ㍤攷愵昶㜴〳昸ㄳ挴㝥〰搷挲㍥愲昷愰㔳户挲㉦〸挰㥣㌰〰戳㙤㠵㙦捥昹づ㐴ㄲ〰户㜰挸㌳㐳〱晣〹㙡晤捦㙣㙥攵攸扡〱摣㙥㜵搵㥤〸㌴㠲慢㜳〷㡤敥㐴愳敥㐲㔷〰晣〵㍤攷愵㈶扡〱晣〵㘲㍦㠰㝢㘱ㅦ搱㝢搰愹扢攱ㄷ〴㈰ㅢ〶㈰㘳㉢㝣搳攰昷㈱㤲〰㜸㠴㐳㑥㠵〲㜸っ㙡晤㜱㌶㑦愰㜱〱㜸捡敡慡晢ㄱ㘸〴㔷攷㘹ㅡ㍤㠳㐶㍤㠸慥〰㜸ㄶ㍤攷愵戶㜳〳㜸〰㘲㍦㠰攷㘱ㅦ搱㝢搰愹㠷攰ㄷ〴㘰㐴ㄸ㠰㍡㕢攱㥢㥡晦ㅢ㈲〹㠰㌷㌸攴㘱愱〰摥㠲㕡㝦㥢捤㍢ㅣ㕤昷ㄶ昰㥥搵㔵㡦㈰搰〸慥捥㍦㘹昴㍥ㅡ昵ㄸ扡〲攰〳昴㥣㤷摡挰つ攰㔱㠸晤〰㍥㠱㝤㐴敦㐱愷ㅥ㠷㕦㄰㠰〱㘱〰晡摢ち㙦戵㐰昵㔳㠸搴㠷㔹摥晥ㅣ㜰㘹㡦㈶昳㘰㑥㑢慤㔳㐲昹昰愴愵ㅤ㥤㙤㌲㠷㌶戰㌴戹㙤㑥㕢攷攴愶㡥㈵捤昹ㄵ㠳㑢昶挲挲㐵㘶㉢㘶戸摢㌱搱敤㤱戵㉤㔹㘲ㄶ昵㔲㝤摢搲昶㠲㌹㝤昲晦挲っ㌸搶てㅦ㥤㑣㝥㔷㉡扣晥戳㐹摤ち㜸㘲㉢挱慢愲晡ㄹ〴昴捥捤㐹ㄱ戳㙢ㅥ㕤ㄶつㄸづ敡㈶㍡扦愹戳搹散㕦㤲㌹㙣㔹慥㉤㠱㈲捡〶㡡㌵愵昹㡢㌰㘷㌵㜹㘰㘹㕡㝢㔳㤱㜳㐴晣㌰搶户㑣㘷㤹〷愰㐴㘰户戶㡥㈶㔶㌰て㉣捤㙦捦户㜶㉣攱㙣㘷㘱挵㝡㘵㍤㤹ㄶ慤㉥㑤㙣㙡敤㐰ㅡ昹ㄴ戹㍣愸㔴扦愸敤㘰摣扡戰戴愵㜵㕡㝥㐹挷晦挴愷愲昸戱挸㑢㍥ㅡ㔵愹㉡㉢㔵㙤㘵敤㝦晡昹㘸晦挶㍥㌶搸㉡ちㅦ㡥敤戴戳扤愹㜱㈹㠱㐹㡥㌸摡㉡㌶昲ㄹ㔶㔴㍦㡢㈵敦扣愶敢㈳昴ㄴ㈵㜰慣㘵㈵昹㠱昳攳㕤昷㠳㙣〶㜳晤ㅢっ㘷挰户㘸㘶㑣㕢㌰扤扢㕣攷晦㜴㜳㐵昵㜳㠸扣搶搵ㄱ㐳㘰扣㡥戵〹戱㘲㠲㕢ㄴ昶㑣㙣〹散㜹㌷换㐸㐹㙣戸㠵慥搳扤㌸ㄵㄳ散〳㑡戳昲㡤㘶㌳敡〲㕡昲㥤敢㔸ㅤㄶ㘸愰昸扥挳搶㑤㙡㙢㘹挹㜳㤳攳㉤〴昵㠵㝣戳㔹㕢㥡戰戴戳㙤㜶㔳慢㕥㐲㈳摢愵㉤捡㉦㠷㈸扦摣㥡挱㉦捤㘳扤㤰㉣㌳㔶摢〱昹昶愶捥㐵㉤㑤㠵㕡㜶㌸㕦晡㍦戱慤攲昸㔱〵㤸捥换㌹㤶㜸㑢〲慣㠹㜹㝣摣㘳㔰㐵㐳㜴晣昸戱㐵㔷㉡つ晦愹晦戰㥣〴㐷ㅥ昹㐲搱扦㐷戴㙡晣挹愱㐸挶昲戹㑣挵㘲昱昳㤵搸㐴攵攰愴晥㐱〳晣改㍦挰㤴ぢ晣慢㝡ㅥ㑤㡦戵〶㌵㌰㠸捣㙡换ㄷ愷收ぢ戸ㅤ愸挶扥ㄹ愸ㄶㅦ㉤て㌵敤〶慢㍦㈶愱愰〸搳摢换㥡㡡㘶㝢㉤〵昵戸搹愹㡡㜵㈳㥡昵ㄹ㘲ㅥ扣㕦㐵㜵㜵晦摡愰㕣搳㥤㔸㈳敤㌹㜵昷捤㔴搳㝤昱㍦摥㍤扢ぢ挷ㅥ㠹挸㔷搴㡦㔸ㅤ晤㈷慥搳ぢ㄰㜲㝤㍣〶㍦搳攰ㄷ㌴搵㉦㐲改晤㙣捡ぢ㌱㔰慥愱挳愸㑡㙥愳㘱㠹㐸㉤捡㈹愴戶愴㕡㔶愴扦慢㈶㐴戳捡㐱㙡㥤㝢㜳戴㝡㙣攵㘶㌱㘲ㅤ㕦㔹㝢㠲㙦㠶㡡捡捡㉡㝣搴㥡户㥥捥㤷ㄶ挱㕡敡㑤㈹ㄶ㔱㥢㘳〸ㅡ敢〸㠷㜲㘷㐱晣㠶昲㥢㌱慣㝢㔵晥づ㉢捣㙤晦㠲晦挹㉢ㄲ搱㉢攱㔳ㄱ㔱慦愲㜵㐰搴㔲㘲㤱挲㐷㠰敢㘰㘸搴㝢㄰昲㜴挰昵攵愵摥㐷㤷㕦㘰戸扡〷㔶昲昲ㅣㅣ搵〷㤰昲〰愹㙢っ昲㈱㤶㜸摣改摡づ㙢㈱敤㝤㍢晣㤸ㅥ昸搳㜹愳ㅢㄷ攴敦ㄳ㉣㌸㐳愶挰ㅥ㜲〴㌶㝡㝦ㅡ㝥ㅡ㙣㌰㠰〶〳㘹昰ㄹっ昸〱㙢敢愰ㄷづづ挵扥〱攰っ昸〰摣㔷慥㈴㉥㜰敢㌲挹㝡㑣昲㈳っ扣攰㝥㠶㑣挰㘹㠳㘱戲戶摦㌴㡡㥦㥢挰㕣㥦㠱㐹愱っ收〶㤰昶づ戳ㄲ㙥挴愵㙦㈸㐱慣㡥㘲戹㐲〰捣㡤㘰愳㙦㑣㐳㤶㌲〴ㄸ㙣㐲㠳愱㌴㘰㜵㠳挰摣ㄴ扤㑤㠲户㐲戹㈵㈸㠰攵收㜰〱㑢ㄶ㍣㌸㌹㕣㉣㠷㌱挷㜰收㘰㜱㠲㤷㈵㉢ㄲ慣㡤㤰㉣攵攵摤〸㔹慦㈰摣㐶㌰〸ぢㄷ捡戸㡤㠴戴㜷㙥㉣㜰挰ㅢ昷㝡㌱〸ㄶ攴㡦㔵づ捥㤰㈹戰㌷挲㉤㘱愳㙦㐵㐳㔶㐰〴ㄸ㙣㑤㠳㙤㘸挰愲〸攱戶㉤㝡㈱摣攴敥愶〰㙥摢挱〵摣㠶戹㜲戸戸㙤捦ㅣ㘳㤸㠳㌵つ㕥㙥㉣㘴戰戸㠵敥扣㉣㜳㄰㙥㔱〶㘱扤㐳ㄹ户㌸愴扤㜳㘳㕤〴摥戸㔰捡㈰づ㌷ㄶ㐷〴㘰㐹挲㐶㑦搱㤰㠵ㄳ〱〶㘹ㅡ㘴㘸挰㕡ち攱㤶㐵㉦㝣攷挵敤㐵〱攰挶挲〷攰㔸㕦攱㈴㜱㠱摢㤱㐹㜶㘲ㄲ搶㐲㜸挱㡤㠷慣ㄷ㜰ㄳ㘰㈲攰㜶㘶㤰㠹攸㤵㠱ㅢて㘹敦攰㔸㑦㠱㌷㡡㉤ㄸ挴〱挷愲ち㘷挸ㄴ摡ㅢ摣㐴搸攸㤳㘸挸㠲㡢〰㠳挹㌴㤸㐲〳搶㘰〸戸愹攸㠵㠲攳㍤㘷〱攰㜶㠵て挰戱㉥挳㐹攲〲㌷㥤㐹㘶㌰〹㙢㈸扣攰㔸㌸搱ぢ㌸㤶㔵〸戸㔹っ挲晡㡡㌲㜰㜳㈰敤ㅤㅣ敢㌰昰挶つ㙣っ攲㠰㘳㌱㠶㌳㘴ち㙤㜰扢挱㐶摦㥤㠶㉣搴〸㌰㤸㐷㠳㝡ㅡ戰㜶㐳挰捤㐷㉦ㄴㅣ㙦㥦ぢ〰户〷㝣〰㉥敦㑡攲〲户㤰㐹昶㘴ㄲ搶㕥㜸挱戱攰愲ㄷ㜰㉣挷㄰㜰㝢㌳〸敢㌲捡挰敤ぢ㘹敦攰㔸扦㠱㌷敥㡥㘳㄰〷ㅣ㡢㌸〲戸散〷ㅢ扤㠱㠶㉣昰〸㌰搸㥦〶㜹ㅡ戰收㐳挰㌵愲ㄷち㡥㜷〲〶㠰㉢挲〷攰㔸〷攲㈴㜱㠱㌳㤹愴挴㈴慢㘰攰〵㜷㌸㘴扤㠰㘳ㄹ㠷㠰㕢挴㈰慣攷㈸〳㜷㈰愴扤㠳㘳摤〷摥戸昷㡥㐱ㅣ㜰㉣晥㜰㠶㑣愱扤挵㌵挳㐶㙦愱㈱ぢ㐳〲っ㕡㘹搰㐶〳搶㡡〸戸㈵攸㠵㠲攳㑤㡤〱攰摡攱〳㜰慣ㅦ㜱㤲戸挰㜵㌰〹ㅦ㌷愰㔸敢攱〵挷〲㡦㕥挰戱晣㐳挰㉤㘳㄰搶㠱㤴㠱㕢づ㘹敦攰㔸㉦㠲㌷㘶〷ㄸ挴〱挷愲ㄱ㘷挸ㄴ摡攰づ㠱㡤㝥㈸つ㔹㔰ㄲ㘰昰㙢ㅡㅣ㐶㠳ぢ㘱㈰攰㝥㠳㕥㈸㌸摥㥦ㄹ〰㙥ㄵ㝣〰㡥㜵㈷㑥ㄲㄷ戸摦㌲挹攱㑣挲ㅡㄱ㉦㌸ㄶ㠶㔸攰㐲捦㐶㔸㌶㈲攰㡥㘴㄰搶㡦㤴㠱㍢ㅡ搲摥挱戱捥〴㙦摣㌷挸㈰づ㌸ㄶ㥢㌸㐳愶搰〶㜷㉣㙣昴攳㘸挸㐲㤴〰㠳攳㘹㜰〲つ㔸㥢㈲攰㑥㐴㉦攴㙣㐴㙥㌵つ攰昶㍢戸㠰ㅢ换㔵㥣ㅣ㉥㙥㈷㌳挷㈹捣挱搲ㄲ㉦㌷搶㤳昴挲㡤搵㈶挲敤㌴〶㘱搹㐹ㄹ户搳㈱敤㥤ㅢ换㔳昰挶㑤㠹っ攲㜰㘳㡤㡡㌳㘴ち㙤㙥㘷挲㐶㍦㡢㠶慣㕦〹㌰㌸㥢〶慢㘹挰㤲ㄶ攱㜶づ㝡愱摣㜰㙦㕤〰户昳攰〲㙥慣㜲㜱㜲戸戸㥤捦ㅣㄷ㌰〷㉢㔲扣摣㔸㠶搲ぢ㌷ㄶ愹〸户㡢ㄸ㠴搵㉡㘵摣㉥㠱戴㜷㙥慣㙡挱ㅢ㜷㍣㌲㠸挳敤㜵㉣㌹㐳愶搰收㜶ㄹ㙣昴换㘹昸㐶戰挱ㄵ㌴戸㤲〶㙦挲㐰戸㕤㠵㕥ㄸ㌷摥〰ㅣ挰敤ㅡ戸㠰ㅢ㡢㘳㥣㐱戸戸㕤换ㅣ搷㌱〷ぢ㔹扣摣㔸扤搲换〱㡥戵㉤挲敤〶〶㘱㤱㑢ㄹ户㥢㈰敤㥤ㅢ㡢㘱昰挶敤㤴っ攲㜰㘳㐵㡣㌳㘴ち㙤㙥㌷挳㐶晦㈳つ㔹㉤ㄳ㘰㜰ぢつ搶搰㠰〵㌴挲敤㑦攸㠵ㅥ攰㜸㉦㜳〰戸㕢攱〳㜰㉣慡㜱㤲戸挰摤挶㈴户㌳㐹ㄵ㝥搵㝢挱戱敡愵ㄷ㜰慣㠹ㄱ㜰㜷㌲〸㡢㘳捡挰摤〵㘹敦攰㔸㐴㐳㌴晡摤っ攲㠰㘳㈵㡤㌳㘴ち㙤㜰昷挰㐶扦㤷㠶慣戲〹㌰戸㡦〶昷搳㠰㠵㌷〲敥〱昴㐲挱昱戶散〰㜰て挱〷攰㔸㡣攳㈴㜱㠱晢㉢㤳㍣捣㈴㉣㥣昱㠲㘳戵㑣㉦攰㔸㑢㈳攰ㅥ㘱㄰ㄶ搵㤴㠱㝢っ搲摥挱戱昸㐶挰㍤捥㈰づ戸㍡㐸㥤㈱扢挰㍤〱ㅢ晤㐹ㅡ戲㍡㈷挰攰㈹ㅡ㍣㑤〳ㄶ散〸戸㘷搰ぢ〵挷㍢捣〳挰㍤〷ㅦ㠰㘳ㄱ㡦㤳挴〵敥敦㑣昲て㈶㘱挱㡤ㄷㅣ慢㙣㝡㌹挴戱〶㐷挰扤挰㈰㉣挶㈹〳昷ㄲ愴扤㠳㑢挳㑤挰扤捣㈰づ㌸㔶敥㌸㐳㜶㠱㝢〵㌶晡慢㌴捣〶ㅢ扣㐶㠳搷㘹挰㐲ㅦ〱昷〶㝡愱㠷戸㘰㙥㙦挱〵摣㔸晢攳っ挲挵敤㙤收㜸㠷㌹㔸愷攳攵挶攲㥣㕥㌶㌸㤶敥〸户昷ㄸ㠴㌵㍣㘵摣摥㠷戴㜷㙥慣昵ㄱ㙥ㅦ㌰㠸挳㡤〵㍦捥㤰㕤摣㍥㠴㡤晥ㄱつ㔹っㄴ㘰昰㌱つ㍥愱〱敢㠳㠴摢愷攸㠵㙥㜰扣敦㍦㘰㠳晢ㅣ㍥〰挷㥡㈱㈷㠹ぢ摣ㄷ㑣昲㈵㤳戰扥挷ぢ㡥㐵㍤扤㙣㜰㉣昹ㄱ㜰㕦㌳挸晥攸㤵㠱晢㌷愴扤㠳㘳㡤㤰㠰晢㠶㐱ㅣ㜰㉣ㄴ㜲㠶散〲昷㉤㙣昴敦㘸㔸っ㌶昸㥥〶㍦搰挰㠴㠱㠰晢ㄱ扤㤰つ㑥ㅥ㘱㄰挰敤㘷戸㠰ㅢ㑢㡤㥣㐱戸戸晤挲ㅣㄵ㤸扦㔰㉣ぢ昲㜲㘳㉤㔰㉦摣㔸㈹㈴摣㜰㠹扢㐲㉤㐳慦㡣ㅢ敥㉤㕥ぢ㙥换攱㈶摣慡ㄹ挴攱挶晡㈲㘷挸㉥㙥ㅡ㙣昴ㅡㅡ戲昶㈸挰愰㤶〶㝣㜸㥡㘲㌹㤲㜰㡢愰ㄷ挲㑤㥥挶㄰挰㙤〰㕣挰㡤ㄵ㑡㑥づㄷ户㠱捣戱づ㜳戰㥡挸换㡤㈵㐴扤散愸㉣㌰ㄲ㙥〶㠳戰搲愸㡣摢㝡㤰昶扥扤戱㈲㐹戸つ㘶㄰㠷ㅢ换㤲㥣㈱扢戸慤てㅢ㝤〸つ㔹戲ㄴ㘰戰〱つ㌶愴〱慢㤸㠴摢㐶攸㠵敥愸㝣戰㐴〰戸㑤攰〳㜰慣㙣㜲㤲戸挰つ㘵㤲㑤㤹㠴㔵㐸㕥㜰ㄷ㐱搶ぢ戸㡢㘱㈲攰㌶㘷㄰㔶㈸㤵㠱ㅢづ㘹敦攰㔸挹㈴攰敡ㄸ挴〱㜷㌹愴捥㤰㕤攰㐶挰㐶摦㠲㠶㉣㜵ち㌰ㄸ㐹㠳㔱㌴㘰昵㤳㠰摢ㄲ扤㔰㜰㝣㐶㐶〰戸慤攱〳㜰慣㠸㜲㤲戸挰㙤挳㈴摢㌲〹慢㤷扣攰晥〴㔹㉦攰㔸搰㈴攰戶㘳㤰㕢搱㉢〳㌷〶搲摥挱戱〲㑡挰敤挰㈰づ㌸㤶㐱㌹㐳㜶㠱㡢挲㐶㡦搱㤰㈵㔲〱〶㜱ㅡ㈴㘸挰慡㈹〱㤷㐴㉦ㄴㅣㅦ昷ㄱ〰㉥つㅦ㠰扢搷㤵挴〵㉥挳㈴㔹㈶㘱搵㤳ㄷㅣ㑢㥤㝡㌹挴戱㄰㑡挰㡤㘵㄰㔶㐴㤵㠱摢〹搲摥挱戱㜲㑡挰㡤㘳㄰〷ㅣ换愷〲戸散っㅢ㝤ㄷㅡ戲戴㉡挰㘰㍣つ㈶搰㠰搵㔶〲㙥㈲㝡㘱㠷㌸㍥戹㈴㠰摢㘴戸㠰ㅢぢ戰㥣ㅣ㉥㙥㔳㤸㘳㉡㜳扣〱〳㉦㌷㔶㐸昵戲挱戱㝥㑡戸敤捡㈰㉣愴㉡攳㌶〳搲摥戹戱攰㑡戸捤㘴㄰㠷ㅢ慢慥㥣㈱㔳㘸晦㙡㤸〵ㅢ㝤㌶つ㔹㤱ㄵ㘰㌰㠷〶㜳㘹挰㈲㉤攱戶ㅢ㝡攱ㅢ㕣昰㥥㍡て㍥〰挷挲㉤㈷㠹ぢ㕣㍤㤳捣㘷ㄲ㤶㜹挸攰ㄷ戰㘷て扥㥡㔳昵摥ㄹ㘸㕦㜵㠰㘴㈸戱㑥愰扥㜳㐵㌳㙡㌳戸挸ㄹ㘹㙢㠹㜳敢ㄱ㤱㘱㥥扣慤ㅤ㜳㜹㔵摥攷㐹㜴昹㍥㠹挴晤搷昷㍣慢㐳摣愸㘱ㄹ㐲昵㌵㍦昸㥦㐷搱攵捦㠱㜷摦戸㑦ㅦ扥戴㠵ㄸ攲晡戳㥢ち敤㙤ㅤ㙤愵捥攱昵愸㍢ㅡ捥㘷㥦㤴㉡㉡愲ㄳ慡慦㐲挴挰㥣㕣戱慡㔶㍥㝥㜲ㄹ㥦〵㄰㔹摣摡㜶㜰慢㡣愶扡㠳㡦㠰ㄱ㕥㌵㌵㑣ㄳ㘱ㅥ扥戶〰㍣㠳㈵ぢ㜴搶昷㐲㍢戰㥦挱㌹㝦ㅡ㙢㝢愳㍦㙡搲挴㐹昳ㅡㄲ〹搳捣㘷ㄲ㠹㜸㍡㔳㑣收戳搱挶㔲㌴㥥㑡攰㠱㌶㠵㑣㍡㤹㈹ㄶつ㈹ㄱ㘰㡣㝤攰㘳戰㈸㐰搲敤换ㅥ慢〳愴㐷㕤㜵㈵㑥㡣搶㜶扥ㅥ昶ㄵ慡㔱ㄵ㔴㔱㤹㔵㌵㌵㙡㤴攷ㄱ㈵扥㜹㝥㔶摢挸㌳ㅥ㌴㡤搳晣搵㤷〰搶摡㌹㜱㠰摤㥦〵㥤㜹㝡愷㌷㘰〸晡晥㘸㈲㐶㍦〸㈸搳昲攸慥㌳㘹㘲㠳慢㕣㐹㙢㠴㙣㕤挸捡ㅦぢ慡ㄵ㈰ㅥ〰戱㤴㌷攰㜹愳ㅤ㐶㤵ㅤ㐵慦㘳㜸ㄳ㝡㝤〴㤶㤴〶戹㐰㍡〰㈲㉥挸㕦㉤愴摣慡搵搹㔸ㄱ㙥㑢㔰攰㡥㕡㤸㜰㕢㔰㘷㐲挲敤愱晣昳搴攱㐴ぢ㝤㌱㕡㝣㥥ㄱ㍢戴搶㡣扥昵㜹ㄶ愲搱㝣㈹㤱㈸愶攲搱㘴㌲ㅦ㡦攵搲㠹㔲愶㌱㥥换愶搲戹㙣戲ㄸ㌵晡㍢挳㘹㠱㡦㌱挰改挹攷㌹搰改㔱愷っ昴昸㤹慡㔳㌰㄰昲挶㜲㠵㝥㄰㔴㝡㍢㥡㠸戱㉥〴㈲㈳㌷㥤愰㜴㘲㌱搶㜳攴㕢搳攱㘰捡户挱㤲㕡ㅦ㜲㈱戱〲愲㉥ㄲㅢ㐰㉡㈴㡥㐶ち㠷㠴㜶㈸㑣㐲㜷ㄵ㜵㈴㑣晤㜸㌶㐴㈴戸攱昲㌷㕡攰搹挸捥愷晤〶㝤ぢ㑦㍡ㅦ换㈶㤲㡤㤹㜸扡㤴㑥㥡改ㅣ昰挴ㅡぢ昱㘸愶戱㘰愶㌳昱扣戱戱㌳挶㤵昰㌱㌶㜱㝡慢搸ㅢ敡昴愸㔳㥢愳㈷㜸㝥攳挶㜳〴㔴晡㤱㘸㈲挶㌰ㄸ攰㡤㠷摥愱敢摤慣㡥㠶㉣㘰戳㍡〶攲昲捤㙡戸ㅤ㐵摦㠱㙢㜶ㅣ昴昲戰㔱㌵〲㜲㠱㜹〲㐴㕤㌰㐷㐲㉡㌰㍢㕤㌰㜵挲㤴捤慡㍤㤰ㅢ㈷昳㘹愱㥦㡣ㄶ摣戶戴㐳㙢愷愰㙦㜱换挶昳挹㔸㌶㘹㈶ㅢ㡢㘶㌲㥡㐹㌷㈶㔳昱㔸扥㌱㤵㌰㌳戹㐴㉡㥢㌷㘴㥥㥦㌱㑥㠵㡦戱戵㌳㌸攱戶㡤搳愳㑥㙤㠷㥥㜰㙢㜶㜳㍢〳㉡晤㑣㌴ㄱ㘳㝢ㄸ攰㕤愱㤳㥢㑥㔰㍡戱ㄸ㘳ㅣ㜹㥡捡㜳㈹捦㘰㐹㐵㈱ㄷㄲ攷㐳搴㐵㈲づ愹㤰㘸㜴㤳攸摡挱昶て㈴㤱㠰ㄳ㠲愰㤶ㅦ㉤㐸㈴敤搰摡㈵攸摢㈴捣㘴㈱ㄹ捦㤵㡡昱㜴㌱搹搸㤸捤㤵㔲挹㌸㜸㌴㈶㜳㤹ㄴ㄰ㄹ㌲㜳捦ㄸ㤷挲挷㐸㍢㠳㤳ㅤ㉣攳昴愸㔳㘳搱ㄳㄲ㝢扢㐹㕣〹㤵㝥ㄵ㥡㠸戱㈳っ昰慥搰㍤㍢搸㑥㡥㝣ㅣ㤵搷搳㘱㘷㉣愹㥤㈱ㄷㄲ㌷㌲㍣㈵晣ㅢて愹㤰搸㉤㤰挴㥣㐰ㄲㄳ攰㠴㈰戸ㄴ㡢ㄶ㈴㈶摡愱戵㕢搰户㐸攰挹㐲㈶㉡ㄹ搳搱㜸㌱㤳捣㈴攲㌹㌳㙥收戹㐵㈴挱㈵㤳㐸ㅢ㤳㥣攱慣㠱㡦㌱搹改〹〹㤹㠵㘷㝣敡搴慥搰〹㠹㕤摤㈴㙥㠳㑡扦ㅤ㑤挴㤸づ〳扣㝤㈴㘶㌸昲挹㔴摥㑤㠷㈹㔸㔲戳㈰ㄷㄲ昷㐲搴㐵㘲づ愴㐲㘲攷㐰ㄲ㍢〵㤲攰〴㍡㠲攰㑥㕦戴㈰戱㥢ㅤ㕡㝢〸㝤㥢㐴㍡㤳捤㘵㘲戹㜸戲㌱㥥捣㘱㕢挸ㄴ㌲愵㑣㍡㥡㡥愶ㄲ㠵ㄴ㐸散敥っ攷慦昰㌱收㌹㍤㈱㔱敦昴愸㔳㝢愰㈷㈴搲㙥ㄲ㡦㐲愵㍦㠶㈶㘲㉣㠴〱摥㍥ㄲ㝢㍡昲㤹㔴㍥㑤㠷㔹㈴戱㌷攴㐲攲㔹㠶愷㠴㝦晢㐲㉡㈴戶ぢ㈴戱㙤㈰〹捥㠸㈳〸ㅥ㐷㠵ㄶ㈴昶戳㐳㙢㉦愰㙦㤱挸愴攳㤹㜸慣戱㤸㈹㈵㑢㐹㍣ㄹ㉦㤷㉤㘵㘲昹㜴慥㌱㤱㈹攴愳昹㤸搱攰っ攷㐵昸ㄸ晢㍢㍤㈱㤱㜷㝡搴愹㈲㝡㐲㘲愴㥢挴慢㔰改慦愱㠹ㄸ㥣昶挶摢㐷愲攴挸攷㔱昹㌶ㅤ敡戹捥㡢㈰ㄷㄲ敦㌲㍣㈵晣㍢㄰㔲㈱戱㐹㈰㠹㡤〲㐹㉣㠶ㄳ㠲攰㌹㐰㘸㐱愲搹づ慤㝤㠸扥㐵㈲㡤敦攰㤴㤹㑢㈶捤挶挶㘴戱㌱㤳捦㘵捣㘲戶㤸㑡攴ㄲ搱挶㜸㈱㙡戴㌸挳昹〸㍥㐶慢搳ㄳㄲ㌲昱捤昸搴愹㜶攸㠴挴㝡㙥ㄲ㥦㐱愵㝦㡥㈶㘲㜴挰〰㙦ㅦ㠹㑥㐷扥ㄷ㤵晦愲〳㥦捡愰㤶㐱㉥㈴扥㘱㜸㑡昸户ㅣ㔲㈱㔱ㅢ㐸㐲ぢ㈴戱〲㑥〸㠲慢㙥㘸㐱攲㄰㍢戴昶㈳晡昶㌶㔱挲㔱㈲搳㤸挸㘶戲㈶戶㠹㐲㌶㥡捡㈶㤳戹㙣㈱㡦晤㈵㤳㐹ㄹ㠷㍡挳昹〹㍥挶慦㥤㥥㤰㤰㤹㙣挶愷㑥慤㠲㑥㐸㔴戸㐹愸㙡攸㉢搱㐴㡣摦挲〰㙦ㅦ㠹挳ㅤ昹晥㔴搶搰㈱㡦㈵㜵㈴攴㐲㠲晦㘸㐰ㄷ㠹愳㈱ㄵㄲ晦晥扥晢㤴愴晢㕢昴㙢㐸晤㘷ㅦ㥣㠴挶ㄸ㔱㔶㠹㔰㈰㜱慣ㅤ㕡㕢〷㝤㡢㐴㉥㤵㑥收㔳㐵㥣㤱㈵ㄳ挹㜸㈲㤱捤ㄷ昳搱㙣㘳愶㤴捤㈴攳搱㘲搶㌸捥ㄹ捥㈰昸ㄸ挷㍢扤㔵攴㜲㠲搳愳㑥晤づ㍤㈱昱㈹〶搳㜵㜲㌶ㄸ㉡㝤㝤㌴ㄱ㠳㔳捤㜸晢扥㐵㑦㜱攴㝣捣㠳扥㌱ㅤㄶ㤱挴㘹㤰ぢ㠹愱っ㑦〹晦㑥㠷㔴㐸扣ㄳ㐸攲慤㐰ㄲ㥣㔶ㄶㄲ挳㄰ち㈴捥戴㐳㙢挳搱户㐸㈴ㄳ戹㘸㉥㤱㑥ㄷ捣っ扥㍢㔲改㝣慥㤴㑤挵㑡愸昱挳敥㤲㠹㌶ㅡ㘷㌹挳愹㠳㡦㜱戶搳ㄳㄲ慢㥤ㅥ㜵敡㍣昴㠴挴㉢㙥ㄲ愳愰搲户㐴ㄳ㌱㌸㜹㡣户㡦挴〵㡥㥣户㌴攸愳改搰挶㜵扥〸㜲㈱戱㍤挳㔳挲扦㑢㈰ㄵㄲ捦〴㤲㜸㉡㤰挴愵㜰ㄲㄲ㌱㠴〲㠹换散搰㕡ㅣ㝤㡢㐴愹搰㤸捦㘴捣㐲㈹㥢㐸㈷㡢愵㘸捥㑣ㄴ戳搱㘴㌴㥥㙤㉣㘲㈹㘱挸ㅣ㌲㐷㤸㠰㡦㜱㠵㌳㌸㈱㈱搳挷㡥㑥㕤〳㥤㤰㜸挴㑤㈲〳㌷㍤㡢㈶㘲㕣ぢ〳扣㝤㈴慥㜳攴㑢愹ㅣ㐷㠷㘵㔸㔲㌷㐰㉥㈴㜶㠱愸㡢挴㑤㤰ち㠹㝢摣㈴扡捥慣敥ち㈴昱〷㌸〹㠹㐹〸〵ㄲ㌷摢愱戵挹攸摢㈴㌲㠹㔸㌱㥤㡡㈵ㅡ捤㐲戲㠸㙦㤱㔸㌶㥡挷㌹㝡㉡㥥㑢ㄵ㜲搱㠴㈱戳挲ㅣ攱ㄴ昸ㄸ户㌸㠳㤳攳㠴㑣〸㍢㍡㜵㉢㜴㐲攲㔶㌷㠹改㜰搳㘷愰㠹ㄸ户挱〰㙦摦㜱攲㜶㐷捥㈷㐰攸㜳改㜰ㄸ㤶搴㥤㤰ぢ㠹摤㈱敡㈲㜱ㄷ愴㐲攲㠶㐰ㄲ搷〵㤲戸ㅢ㑥㐲㘲〱㐲㠱挴㍤㜶㘸㙤て昴㉤ㄲ㌸㐴㌶挶㜲搸ㅢ攲昸〲㐹攵搲㜹㌳ㅡ挷戶㄰㉦㘶ㅢ愳挵㐲㉥㙦摣敢っ㘷㈱㝣㡣晢㥣㥥㤰戸摦改㔱愷ㅥ㐲㑦㐸㕣攱㈶戱て㔴晡扥㘸㈲〶㈷㙣昱昶㤱㜸搸㤱ㅦ㈱㑡㍡ㅣ㐹ㄲ㡦㐰㉥㈴ちっ㑦〹晦ㅥ㠳㔴㐸㥣ㄷ㐸攲㥣㐰ㄲ㡦挳㐹㐸ㅣ㠰㔰㈰昱㠴ㅤ㕡㕢㠴扥㐵㈲㥡㡣㘷愳㔸晢㤲㤹㠸㈵ぢ改挶ㅣ戶㡥㘲㈶ㅦ㡢攱㝢㌴㥤㡡ㄷっ㤹户攵〸㥢攰㘳㍣攵っ㑥㐸㍣敤昴愸㔳捦愱㈷㈴㑥㜷㤳㘸㠱㑡攷扦㉢ㄳ㌱㌸〳㡢户㡦挴㍦ㅣ昹昱㔴㜶搰攱〴慥昳ぢ㤰ぢ㠹愵っ㑦〹晦㕥㠲㔴㐸ㅣ敦㈶搱昵ぢ散搸㐰ㄲ㉦挳㐹㐸慣㐰㈸㤰㜸挵づ慤ㅤ㠲扥㐵㈲㘷㘲㠵㑢㠹㔲㌲㤳㉢㈴㌳搹㘴㌶㡥敤㈳㥡㈸挸㜷㐸㍣ㅢ㌳㘴㈲㤶㈳㍣ㄴ㍥挶㙢捥攰㔶㈱慥昱扡搳愳㑥扤㠵㥥㤰㌸摣㑤㘲㈵㔴晡㉡㌴ㄱ攳㙤ㄸ攰敤㍢㑥扣攳挸昹㜰〸晤㈸㍡㥣挶㜵㝥て㜲㈱㜱っ挳㔳挲扦昷㈱ㄵㄲ换摤㈴扡㡥ㄳ换〲㐹㝣〰㈷㈱㜱〲㐲㠱挴㠷㜶㘸敤㐴昴敤攳㐴搱㡣㌶收㑡昱㐲㍡㥤攴搷㘶慥㌱㥡捦㘶愲愹㘲㌱ㄳ㌳搳戱愴昱㤱㌳㥣㤳攰㘳㝣散昴㘴㥢昸挴改㔱愷㍥㐷㑦㐸㉣㜱㤳㌸ㄵ㉡晤㌴㌴ㄱ攳ぢㄸ攰敤摢㈶扥㜴攴㝣㑡㠴㝥ㄶㅤ㔶㜳㥤扦㠶㕣㐸慣㘶㜸㑡昸昷㙦㐸㠵㐴挹㑤愲㙢㥢㈸〶㤲昸〶㑥㐲攲㝣㠴〲㠹㙦敤搰摡〵攸㕢㈴搲搹㈲慥搳ㄵ戱晥㌹㥣㙦愷戰慢挴昳晣㔶㉤㥡㌹ㅣ㑡ㅢ㡢挶㜷捥㜰㉥㠴㡦昱扤搳㤳㙤攲〷愷㐷㥤晡ㄹ㍤㈱戱㥦㥢挴愵㔰改㤷愱㠹ㄸ扦挰〰㙦摦㌶挱㌱㡡晣㐲㉡慦愶挳㐵㕣攷㑡挸㠵挴戵っ㑦〹晦㌸戹㈹㈴收〷㤲㤸ㄷ㐸愲ㅡ㑥㜸攳㘱㔳〸〵ㄲ㥡ㅤ㕡扢〹㝤㡢〴㝥㕥挴㑢搹㜴捥㡣㤶昲㐹散ㄸ㡤挹㜴扡㤴㑢挷ち搱㘴㈶㕥㉡㈵㡣ㅡ摢㐷晦〳㝣っ捥㜷捡攰㠴㠴㑣㝣㌲㍥㜵㙡〰㜴㐲㘲㤶㥢挴ㅡ愸昴㍦愱㠹ㄸ〳㘱㄰㐴㠲㜳㥢㈲攷㜳㈳昴㍢攸挰〷㍦㈸挳㐹昶ㄷ㠶愷㠴㝦㥣慥ㄴㄲㄳ摤㈴扡昶㡥昱㠱㈴〶挳〹㙦搴昹㈰ㄴ㐸㜰㠲㤲搱戴晢搰户㐸攴㔳愹㝣㌶㤶换ㄷ攳扣㠰㥢㡥㘷㑢㐹晣昸捡愶㌲愶ㄹ㡢挷戲ㄹ㘳㠸敤愳摦てㅦ㠳㌳㤸㐲㐲昶㡥つ㥤ㅥ㜵㡡搳㤲㐲㘲慣㥢挴㕦愱搲ㅦ㐶ㄳ㌱㠶挲㐰搶搸㜳㝤㘲㔳㐷捥〷㐸攸㡦搳㠱㑦㠰㔰㌲晦㐸搱㤳っ㑦〹晦㠶挳㕡㐸㐴〳㐹㡣〹㈴㔱〷㈷扣昱〸㘷㠴〲㠹ㄱ攸〸㠹攷搰户㐸㘴ㄲ㡤㠹㘴㌱㥢㉢㐶昳㈹㕣㤲㠸㌵收戲改㘲慣㤰㐹ㄵ㜰㉤㉢㘵㘶㡤㉤㙣ㅦ晤敦昰㌱㌸㈵搹㑤㘲㤴搳愳㑥㜱㥥㔱㐸㙣敤㈶昱㈲㔴晡㑢㘸㈲〶愷ㅡ㠳㐸㜰昶㔱攴户㜰慣慦搳㘱つ搷㜹㍢㈷晣㥢っ㑦〹晦㌸愱㈸㈴㌶て㈴戱㘹㈰㠹ㅤ攰㠴㜷㠵晥㉥㐲㠱㐴搴づ慤扤㠷扥㐵㈲㘵挶ぢ㠵㐲戲ㄴ㉢攰扢㈳ㅡ㡢攵㡡㘹㥣㕣愶昲昸㠷挶ㄲ㡤㔰ㄸ㌱摢㐷晦㈷㝣っ捥㌱㜶㤳㐸㌸㍤敡ㄴ㈷づ㠵挴〶㙥ㄲㅦ㐱愵㝦㡣㈶㘲㘴㘰㄰㐴㠲搳㠹㈲攷㈳㈵昴㉦攸挰㘷㐲㈸㤹㈱愴攸㉢㠶愷㠴㝦㍢挱㕡㐸っ㜰㤳攸㍡㘲㐶〲㐹㡣㠳ㄳ摥戸㔷ㄸ愱㐰㠲㜳㠲㡣愶㝤㡢扥㐵㈲㤶㉥㤶ㅡ戳㘹ㅣ㉡㘲㌸挷捣㥢搹㑣㉡ㄷ换收愲㈶扥㑣搲挹㜸摣搸挵昶搱扦㠳㡦㌱摥改慤挲㠲㌱挱改㔱愷㌸ㄵ㈸㈴慡摣㈴㝥㠲㑡晦ㄹ㑤挴㤸〲〳㔹攳愳戰攰扡㡥㌹搵㤱摦挷戱昶搳搰摣捦㜵㤶㌹㍦㡡慡㈱敡㈲挱㌹㍦㈱昱晤㜷慥摦愲㕤挷㠹㙦㈱昵晦ㄶ㥤〹㈷扣㔱搳㠱㔰㈰㌱ぢㅤ㈱ㄱ㐱摦㈲㔱㠸ㄷㄳ〵晣搶挰〵昰㔸戲㔸捣㘷ㄳ搹㜴㍣㥥捤㥡戸ㄸ㥥㑦㈴昳挶㙣摢㐷敦てㅦ㠳搳㠰㡣愰换㜱㘲慥搳愳㑥㜱㙥㑦㐸㝣㠹挱㜴晤ㄶㅤ〴㤵㙥愰㠹ㄸ昵㌰〸摡㈶㌸攳㈷㜲㍥㘴㐲ㅦ㐲㠷㐷戰㘴㉣㠰ㅣ㙦㤴㔶㐰㌴戰㕦昵㕥攸散攸㤹㈱ち扥扢㝣戴昷昹晦㔳昰㍣㝦㔶挵㔴昴挳㙤戵搶捤愸㔵㤵㘳晦戳㔸㥣㠳攲扤攸晣慢㝥ㅦ敢晡㝦㠸㐳㤶摤戳㔲㡣㌸っ㝦晡挶㔸攱敡㝤戰扡搱愰㈱昶昴敦挵挱戱㘲㐸换昴づ捣㐵攱摦ㅤ㥣摦㌶〱昷扥㕡晦㘸摤扡捥ㅣ搵㘸攷戱昴愳扡㈵ㄳㅡ㍢昰ㅣ㠳㑥搳㜱㥢摢摥攵㠷挷扣㘳戶ㄱ㡡搱㝣㠸晤㤰敥㥥敢㘶摥愱摤搲改㜸昸㌶㥦㘰攱㐴散挰つ慥㔵㤵晤㔴攰晤昵昶㍦㑦挷扢㜷ㄹつ晦攴挲昴㈲〱っつ戸㤵㜹㘲㔳愷㍣ち㘰㔳攸㤵捥愹㑢㙤㈸搶戶㜶摣挸愹搳㐶挶㔲戱敡㜷昰㔱慣㜵㤶㜲昰捣挹㉤㌰愲㙦㠶㤰㡡ㅢ㌷愳㔱㌴愸〱ㅤ散挸戸愵戸散昵昹㉥㜶㜷扣昵晦㕡晢晦挶昸㐱晢㍢ㅥ扦㔲㜵愷㑤愸㝥㘳攵㠵㕦㕣戳攳愸昳㙦晣挵晥晦㑡换攳昳㕤捥㔹捤搷摦㜶挱攴㈷昶㐷㐸昵㌷搹扣挵收㙤㌴敡㜵っ攲㈵摣愴散㝢㝣昹㙢戶挲晢昸㜲攳〰㐴挲ㅢ㘵㌷ㄸ敦挰㝥㙡㌱㍡摣㙦搴㉢昰攰挶捡㔵搵㐷㜱㉤㕢㈰收㌶愶昴㘶戴摡㔶㤰㌹㌰㔳敡〵㤸㍡〸㈲晡㌶搰つ㍡〸㔶㝤〳挱昹㐱昱㔸㙢㄰〷挳㈳〸挴戳昶晡晡㐰㍣㘳㉢扣㡦㌱㌷㔶㈰ㄲ摥ㄵ晡づㄶ㠸挳搰ㄱ㄰㑦挱愳ぢ㐴㡣㈰㌸㡦㘷㠱攰っ愱㤶㠰慣㘶摣挸挹㌳㐷㈶㔲敡戱㌲づ㈹㥡慦㠲㤱㠳㘶搰ㄱ攸昴つち㘷〵晢〶㠵戳㝤㐱㔰晥ㅡ〶攵㈱㕢攱㝤戴戹㜱〲㈲攱㕤愱敦㘸㐱㌹ㄹㅤ㠱昲㠰ㅢ捡㌸慥㈵㈷改㉣㈸㥣晥搳㜶改㠲ㄲ㡦慡㝢捡愰㑣㠰㙡搰ㄹ㌰敡ㅢ〷捥昲昵㡤挳戹昰〸攲㜰㐷ㄸ㠷摢㙤㠵昷〹攷挶昹㠸㠴㜷㠵㍥捤攲㜰㌱㍡挲攱㔶㌷㠷改攴挰㈹㍡㡢〳㈷晦戴㤹㤰搹㝢㐹㌲慢㙥㈹〳㌱㥢㈰慥㠴㔵摦㐰㜰㤲慦㙦㈰慥㠷㐷㄰㠸ㅢ挳㐰摣㘰㉢扣㑦㍡㌷㙥㐴㈴扣㌱㌵㘲㠱昸㈳㍡〲攲㍡㌷㠸〵〴戱〶㉡ぢ〴攷晥戴㠵摤㈰㔲㌹㜵㔵ㄹ㠸扤〸攲㌶㔸昵つ〴攷昸晡〶㠲㌳㝤㐱㈰㉥つ〳㜱㠹慤昰㍥昱摣戸ㄷ㤱昰㐶㐱㠸〵攲㐱㜴〴挴㐵㙥㄰㜹㠲攰〴㥤〵㠲㔳㝦㕡愱ㅢ㐴㌲慤捥㉢〳㘱ㄲ挴愳戰敡ㅢ㠸挷ㅣ㡦戵㍥㙥㜲愲㉦〸挴㔹㘱㈰捥戴ㄵ摥㈷㥦ㅢ捦㈲ㄲ摥㈸㉥戱㐰㍣㡦㡥㠰㌸摤つ愲㠵㈰㕥㠴捡〲挱㤹㍦慤慤ㅢ㐴㉡慢㑥㈹〳㜱㄰㐱扣ち慢扥㠱攰っ㥦㜸慣㌵〸捥昳〵㠱㌸㈱っ挴昱戶挲晢〴㜴攳㕤㐴挲ㅢ㤵㉢ㄶ〸捥昱〹㠸㘳摤㈰㔶㄰挴㐷㔰㔹㈰㌸昱愷ㅤ摡つ㈲㤱㔳㐷㤶㠱㌸㡣㈰㍥㠳㔵摦㐰㜰㠲慦㙦㈰晥〵㡦㈰㄰㉢挳㐰晣挶㔶㜸㥦㠴㙥㝣㠳㐸㜸㔷攸㐷㔸㈰㝥㐰㐷㐰晣摡つ攲㈸㠲昸〹㉡ぢ挴㡦㔸搲㡥改〶㤱㑡慢攵㘵㈰㡥㈳〸㠵㜵敡ㅢ〸捥敦㠹挷㕡㙦ㄱ㌵㌰ㅦ挵攱㝢捥慤㍡挲㐰戴摢ち敦ㄳ搱つㅤ㤱〴挴挹ㄶ㠸㠱攸ぢ㠸㈵㙥㄰愷ㄲ〴㈷攷㉣㄰㥣昶搳㝥て㤹㝤㑡㤱㔰捤㘵ㅣ捥㈰㠷挱㌰挲扢て攷㤸㥣摤ㄳ㡦戵收戰㌱捣㐷〵㜰㌸㈰㡣㐳挹㔶㜸ㅦ㡣㙥っ㐵㈴攱㜰慥挵㘱ㄸ晡挲愱攸收㜰㍥㌹搴㐱㘵㜱ㄸ㡥㈵敤挲㙥づ㔹戵㝦ㄹ㠷㡢挹㠱搳㜵㜸昷㠱〳攷昶挴㘳慤㌹㜰㠶㙦㔴〰㠷㝤挲㌸散㙤㉢扣捦㐷㌷戶㐷㈴攱㜰愵挵㈱㠶扥㜰搸搳捤攱㙡㜲㐸㐰㘵㜱攰㤴㥦㜶㙤ㄷ㠷㜸㑡捤㉦攳㜰㍤㌹㘴㘰㠴㜷ㅦ㌸㜰㘶㑦㍣搶㥡〳攷昷㐶〵㜰㤸ㅢ挶㘱㡥慤昰㍥㈶摤搸〵㤱㠴挳ㅦ㉤づ㤳搰ㄷづ戳摣ㅣ搶㤰〳愷散㉣づ㥣昰搳晥っ㤹㜳㌶㤵㔲扢㤶㠱戸㡤㈰愶挳ち敦㍥㠰攰挴㥥㜸慣㌵〸㑥敦㡤ち〰㌱㈹っ挴㐴㕢攱㝤㕣扡戱㍢㈲〹㠸扢㉤㄰ぢ搰ㄷ㄰攳摤㈰敥㈵〸捥捡㔹㈰㌸摦愷摤敦〲㤱㔳㍢㤵㠱㜸㤰㈰昶㠱ㄵ摥㝤〰挱㜹㍤昱㔸㙢㄰㜹㤸㡦ち〰㤱〹〳㤱戶ㄵ摥挷愶ㅢ〵㐴ㄲ㄰㡦㕡㈰づ㐰㕦㐰㈴摤㈰ㅥ㈷〸㑥捡㔹㈰㌸摤愷㍤改〲ㄱ㔵搱㌲㄰㑦ㄳ㐴ぢ慣昰敥〳〸㑥敢㠹挷㕡㠳攸㠰昹愸〰㄰愳挳㐰㙣㙢㉢扣㡦㑦㌷㤶㈲㤲㠰㜸摥〲戱〲㝤〱戱戵ㅢ挴㡢〴挱㌹㌹ぢ〴㘷晢戴㤷㈱戳扥㌲攲㘹㌵戲㡣挳慢攴戰ㄲ㐶㜸昷㠱挳㉡挷㘳慤㌹㜰㙡㙦㔴〰㠷㘱㘱ㅣ㌶户ㄵ摥愷愸ㅢ挷㈰㤲㜰㜸摢攲挰㘹㍤攱戰愹㥢挳扢攴㜰ㄲ㔴ㄶ〷捥昵㘹晦㠴捣㍥㐴攰攷昸㐶㘵㈰㍥㈰㠸㔳㘱㠵㜷ㅦ㐰㜰㑥㑦㍣搶ㅡ〴㘷昶㐶〵㠰ㄸㅣ〶㘲㍤㕢攱㝤㥡扡戱ㅡ㤱〴挴㘷ㄶ〸捥敡〹〸挳つ攲ぢ㠲戸㄰㉡ぢ〴愷晡戴慦㈰戳㌷㠸㤸ㅡ㔰挶攱㕦攴㜰㈹㡣昰敥〳〷捥攸㠹挷㕡㜳攰扣摥愸〰づ㌵㘱ㅣ㌴㕢攱㝤愸扡挱改㐰攱昰㠳挵㠱㜳㝡挲愱捡捤攱㈷㜲昸〳㔴ㄶ〷㑥昴㘹扦㜴㜱挰挹㜵㐵ㄹ〷㠵挷㉤づ㕡〳㈳扣晢挰㠱昳㜹攲戱搶ㅣ㌸慢㌷㉡㠰挳て摦㠶㕣慦晢摥㔶㜸㥦慤㙥㜰㌲㔰㌸搴㘰散戸㕥㜷㉦晡挲攱㕢㜸扣㡦戵㤳敢㜵㍡㤴㡡㤳㜱ㄶ〷㑥昳㘹晤㈱㜳扥㍢攳敡㙢㤸扦〳㜳敢㉡收㐰㠲昸㉢慣昰敥〳〸㑥攷㠹挷㕡㠳㜸ㅣ收愳〲㐰㝣ㄶ〶攲㔳㕢攱㝤挶扡挱戹㐰〱㌱搸〲昱㉣晡〲攲㘳㌷㠸㈱〴挱戹㌸ぢ〴㘷昹戴つ扢㐱愴㌲敡晤㌲㄰ㅢㄳ挴㡢戰挲扢て㈰㌸㥢㈷ㅥ㙢つ攲㜵㤸㡦ち〰昱㜶ㄸ㠸户㙣㠵昷㔹敢挶㥢㠸㈴㈰㠶㔹㈰㌸㥦㈷㈰摥㜰㠳愸㈳㠸㝦㐲㘵㠱攰㈴㥦戶㠵ぢ㐴㐲扤㔲〶㘲ㄴ㐱㜰㝥づ敦㍥㠰攰㘴㥥㜸慣㌵㠸㉦㘰㍥㉡〰挴昳㘱㈰晥㘱㉢扣捦㕣㌷扥㐲㈴〱㌱摡〲挱改㍣〱昱㥣ㅢ挴昶〴昱ㅤ㔴ㄶ〸捥昱㘹㍢㐰㘶晦摣㡡慡愷捡㌸挴挸㠱戳㜳㜸昷㠱〳愷昲挴㘳慤㌹昴挳㘱㙡㔴〰㠷㐷挳㌸㍣㘲㉢扣㡦㕥㌷慡ㄱ㐹㌸㘴㉣づ㍡晡挲攱㘱㌷㠷ㅣ㌹昴㠷捡攲挰ㄹ㍥㙤㐷挸㥣㐳㐴㐶㍤㔰〶㘲ㅣ㐱っ㠲㔵摦㐰㜰㈶慦㙦㈰㠶挰㈳〸挴摤㘱㈰敥戲ㄵ扥㐷戰㙦㠸㐸扤㍤㠲摤昵㙦㥢て〲晤敡ㄲ敦晣敢㕦戲挴㥣戹挳扤㝦㑤捤捤㜲摢摣〰㍣㌱戹ㅤ晦扡昸㉣㍣ㄸㅣ捦㐹慥㙦戲晦挵摡改㜸㘰㌸ㅦ㐰敢㍣㤳㔷㤷ㅥ㥤戵搲摣㜶㍣愴户愶㌴扤〳て㜴㉦搶攲㕦㐷敥散㌴摢㕢晦ㄷㅥ愷㡣ㅢㄹ昹㤰ㅡ扣慣〷㈹〷摥㐳挸㥢〳〳攷挸慣㘷慣㜷昳㜰晥搱昰㑡㍥㘸昹㍦㝢戶扢㌶〹㥢㤸昳㐰搷愲敢搱攱㔵敡㑥㝣挴搶㜴昵慡㡡㕦㘴捣ㄵ㤵愸攷㠴扤㌶ㄵ㑤㍦晣慢扦㌲捤㡣㈶愲㑦㠳㐴㙥挲㤵愶愲㝡㘳㙣〶摥㤵攳㕤㥤㝣昰㐷㠵攷㥦晥敥摦㥦㙢散扣慡㌶㠳㙢㑦㜳㡢晣昶慣㘹㘹挸户户攷㔷搴戶㌴㌴㥢慤〷㜴㉥慡㙤㔸㠶愹㔴㍣昲ㅣ攳挰扦㈳慥㑦挷晦㤹㡡㝦㙡ぢ㐴攴㜶愹㜳㘵慢搴㥡挰ㄵ㥢挵㌵攰㡡㜵慦搴ㅣ㡡㜸㘷戱戵㔲㙡ㄴ㘲㜰挵㥣㤷摡〶ㅤづ㔷摦つ㤶㕤改㜶㠰㠴改戴摤㈱つ㘶㝢㐳攰㄰敡㘱慦捤㐷㔳捥㜶〱㈴敥㘱挴㄰扢㙣ㄸ㈹〸㘴ㄸぢ㘱搹㌵㡣ㅤ敤㘱攸ㅣ㐶㤵扡㌲㌰攵摥㡣捤㤴摤㙢扤㉦㐵慥戵ㅥ攷㑤挷戹㈴㐹户ㅦ㉣扢搲㜱㤶挶〵昹愲挰㜴㜹挶㉥㠷㕣昰愴㥢敥㑤挷ㄹㅢ㐹㘷扡搳㜱㉥挴㤵㙥㜵㘰扡㐵晥㜴〷㝡搲㉤昰愶摢换㐹搷散㑥挷ㄹ〷㔷扡搳〲搳戵昹搳ㅤ攴㐹挷挹㠹戲捦捥㜴搲㜵戸搳昱扡扥㉢摤〹㠱改㤶昹搳㉤昷愴攳ㄴ㐰㔹扡㠳㥣㜴㠷戸搳ㅤ㕣㥥敥挸挰㜴㠷昹搳慤昴愴㕢攱㑤㜷㤸㤳敥户敥㜴㐷㤴愷㍢㉣㌰摤㤱晥㜴㐷㝢搲ㅤ攵㑤㜷㥣㤳敥㔸㜷扡㤳㥤㜴搶㡥戰㉣㌰摤〹㡣㕤扥㈳㥣攴㐹㜷慡㌷摤ㄹ㑥扡㤳摤改㜸挱㔵㍥㍢㉢㕤㕢㘰扡搳晣改㑥昷愴㍢摦㥢㡥㔷㕦㘵㐷㌸搳㥤㡥搷㌵㕤改ㄶ〵愶㕢敤㑦㜷慥㈷摤搵摥㜴扣挸㈹改捥㜷愷攳攵㐳搷㤶㤹て㑣㜷ㄱ㘳㤷敦收㤷㜸搲慤昱愶扢捤㐹㜷㤹㍢ㅤ㉦搲戹搲敤ㅤ㤸敥㑡㝦扡慢㍤改㜸㍤慦㙣㐷㜸搰㐹㜷慤㍢ㅤ㉦㠵戹搲搵〷愶扢挱㥦敥㈶㑦㍡㕥㌵㉢㑢昷戴㤳敥㘶㜷扡攷㥤㜴搶愶㌲㉢㌰摤ㅡ挶㉥摦㌲晦散㐹昷愲㌷摤慢㑥扡摢摣改㜸㕤挷戵㜶㔳〲搳摤挹搸攵㥦摤㕤㥥㜴敦㝡搳㝤攰愴扢挷㥤㡥㔷㑦㈴㥤戵㜶㍢〷愶扢㥦戱换搷敥㐱㑦扡㉦扣改晥攵愴晢慢㍢ㅤ㉦㔲戸搲㘵〲搳㍤攲㑦昷㤸㈷摤㑦摥㜴扣㘲㈱㍢挲ㄳ敥㜴扣ㄶ攰㠲ㄹつ㑣昷㌴㘳㤷挳㝣㤶㈲搷搷㉢㉦ㅢ㤴㙤㉡扣㉥㈰改晥㡥㠵慥慦㔷晥攲㜶愵摢㈶㌰摤ぢ㌰昲愴㝢㠹㈲㔷㍡晥㌸㉦㑢挷㕦摦㤲敥ㄵ㉣㜴愵攳敦㕡㔷扡ㄱ㠱改㕥㠷㤱㈷摤㥢ㄴ戹搲搵愱㕦㤶㡥扦㜱㈵摤摢㔸攸㑡挷㕦㡦慥捦㙥㘸㘰扡昷㘰攴搹㔴摥愷挸㤵㡥㍦㌴换搲挵㈰㤰㜴ㅦ㘲愱㉢ㅤ㝦愴戹搶㙥晤挰㜴㥦挰挸戳㜶㥦㔱攴㑡挷摦㜳㘵改昸㠳㑤搲㝤㠱〵㈷㕤㌵捦㤹搷晡㠴㥥㐵㙦㠳昱搳愷搹㉣昰㥦昰㤹㠸㝦〸㘶㜴㌳㑥捣搷攲摦摤昹ㄲ㜹ㄴ捦挴ㄹ㐳晦捡㕥㘰㘷㄰捦㠷戹㔰换戳㘷挵㜳㕤づ㑡晦㥡㘲㥥收㡡挷扦散〵昱攰㈹㙤户㐷㍤㝡攲昱㙦㡡ㄷ搸㍡晤ㅢ㝢㐱㍣㜸昶搹敤挱㌳㑢昱昸㤶㘲㥥㔴㔲愷㝦㘷㉦㠸〷㑦㈰扢㍤昲攸㠹挷昷ㄴ昳扣㔰㍣㝥戰ㄷ挴挳戴㍢搶㝡昰晣㑥㍣㝥愴㤸愷㜶攲昱㤳扤㈰ㅥ㍣㡤攳㠲攵挱㔳㌴昱昸㤹攲㠳㙣㥤晥㡢扤㈰ㅥㅤ㜶挷昲攰㔹㤶㜸㔴攰㈱㌸㡡㈷㔸㤲㐳戱㐷㤶昸ㅢ挴㤳㈹㉥㔸ㅥ㍣㔱ㄲ㡦㑡摡昰ㅣ㐹㍣晡戹㍤㝥㕢收挱㜳ㅤ昱愸愲捤搱㡥㐷戵摢㠳愷㌴摤㌹㜸扡㈲ㅥㅡ㙤㜸愶㈲㌹㙡摣ㅥ㍣㉢改昶攰ㄹ㠷㜸搴搲㠶㈷ㅢ攲愱扢㍤㜸㘲搱敤戱摡昱㠸搰㠶攷ぢ攲搱摦敤挱㜳㠳㙥て㝥敦㑢㡥〱戴攱㔷扥㜸っ㜴㝢昰敢扤摢㠳㕦摤攲戱づ㙤昸慤㉤ㅥ㠳摣ㅥ晣㠶敥昶攰户慦㜸ㄸ戴攱ㄷ慦㜸慣敢昶攰㤷㙣户挷ㅡ挷㘳㍤摡昰扢㔳㍣〶扢㍤㙥㉢昳攰㜷愰攴㔸㥦㌶晣晡ㄳ㡦㈱㙥て㝥搵㜵攷攰搷㤸㜸㙣㐰㥢〷ㅤ㡦つ摤ㅥ晣戶敡昶攰㌷㤱㜸㙣㐴ㅢ㝥〹㐹㡥㡤摤ㅥ晣挲改昶攰㤷㠹㜸㙣㐲㥢㘷ㅤ㡦愱㙥㡦扦㤷㜹昰晢㐰㍣㌶愵つ扦ち㈴挷㘶㙥てㅥ昶扢㜳昰㤰㉥ㅥ㥢搳㠶㐷㜳昱ㄸ收昶攰㤱扢摢㠳㐷㘵昱ㄸ㑥ㅢㅥ㤰挵愳捥敤挱㠳㙦户〷て慣攲㌱㠲㌶㍣愶㡡挷ㄶ㙥てㅥ㍦扢㍤攴挰㠶晤㑢ㅦ〹ㅢ攷㘵昰〰㈷搷摣㐶㐱㡡换昲㜲㌰昳㔹昱愰㈶㔶㕢㔹㔶㜲〰愳搵搶敥㔸㍣㤰㠹搵㌶㤶㤵ㅣ戴㝣㔶㍣㜸㠹搵㘸换㑡づ㔴扥㡣㍣㘰㠹搵昶㤶㤵ㅣ㥣㝣㔶㍣㐸㠹搵づ㤶㤵ㅣ㤰㝣㔶㍣㌰㠹㔵捣戲㤲㠳㤰捦㡡〷㈳戱㑡㔸㔶㜲攰昱㔹昱〰㈴㔶㈹换㑡づ㌶㍥㉢ㅥ㜴挴㉡㘳㔹挹〱㠶㔶㘵扣㜸愰ㄱ慢㥣㘵㈵〷ㄵ㥦ㄵて㉥㘲戵愳㘵㈵〷ㄲ㥦ㄵて㈸㘲㌵捥戲㤲㠳㠷㙦㕣㍣㠸㠸搵㉥㤶㤵ㅣ㌰㝣㔶㍣㜰㠸搵〴换㑡づㄲ㍥㉢ㅥ㉣挴㙡㤲㘵㈵〷〶摦戸㜸㠰㄰慢㈹㤶㤵ㅣっ㝣戱㜸㔰㄰慢㘹㤶㤵ㅣ〰㝣戱㜸㈰㄰慢改㤶㤵散昴㍥㉢敥晣㘲㌵搳戲㤲ㅤ摤㤷㤱㍢扣㔸捤戶慣㘴攷昶㔹㜱㈷ㄷ慢戹㤶㤵散搰㍥㉢敥搸㘲戵扢㘵㈵㍢戱㙦㕣摣㤹挵慡摥戲㤲ㅤ搷ㄷ㡢㍢戰㔸㉤㄰㉢挳搹㔹ㄵ昷㑦戹ㄸ㝥捤㌷搶㝣搹㐴昸搶攲ㅦ㠴攲㉥㈹㡡慢换ㄵ㠶戳慤㈹敥㡥㘲㜱㔵戹㠵攲ㅥ㈸㡡㉢㍤ち敥㜴愲戸挲愳攰㝥㈶㡡换㍤ち敥㕡愲戸捣愳攰摥㈴㡡㑢㍤ち敥㐰愲戸挴愳攰㍥㈳㡡㡢㍤ち敥㈶愲戸挸愳攰㥥㈱㡡ぢ㍤ち敥っ愲戸挰愳攰昶㉦㡡昳㍤ち㙥昲愲㌸捦愳攰㔶㉥㡡㜳㍤ち㙥搸愲㌸挷愳攰戶㉣㡡搵ㅥ〵㌷㕦㔱㥣敤㔱㜰㡢ㄵ挵㔹ㅥ〵㌷㔲㔱㥣改㔱㜰扢ㄴ挵ㄹㅥ〵㌷㐵㔱㥣敥㔱㜰敢ㄳ挵敦㍤ち㙥㜰愲㌸慤㕣搱晦晦〱㈴㙡慣扣</t>
  </si>
  <si>
    <t>㜸〱捤㥤〷㝣ㄴ㘵晥晦昳㠴㘴挸㉣㈰愳㠰㡡愸ㄴ㡤つ挴敤扢㐱㔱㥡㈰㑡㔱〳㝡㤶㌳㙣㤹㤵㘸ち㈶〱㐱㑦昱散捡搹㝢昷散㕤敦㑥㍣摢搹搱㍢㝢㙦㘷敦㝡㜶捦摥晥㥦捦㜷㘶戲戳㔳ㄲ㜲扦晢扦㕥户捣㍥捣昳㝣摢㌳敦㝤㘶㜶㜶㥥敦㑣慡㔴㔵㔵搵慦㜸昱㝦扥㙡戸戲㝥攳戲捥㉥戳㜵晣搴昶㤶ㄶ戳搰搵摣摥搶㌹㝥㜲㐷㐷㙥搹慣收捥慥㝥㔰搰㥡㥡㈱敦慣㙤敡㙣㍥挸慣㙢㕡㘲㜶㜴㐲愹戶慡慡慥㑥慦㠶㝣戸晤㌶㥣㡡㑥㉢扤㠶〵戴慡㜴㡤㐵㝦ㄶ㜵㉣㜴ㄶㄱㄶ〳㔸っ㘴㌱㠸挵ㅡ㉣〶戳㌰㔸慣挹㘲㉤ㄶ㐳㔸っ㘵㌱㡣挵摡㉣搶㘱戱㉥ぢ挶搷搷㘳㌱〲挵挰昵㔱捣㥢㍡㘵㙥㝥㍦㙣㑤㘳㔷㝢㠷㌹㙥搴㙥㔶㥦㈷挶㘲攳㘳攳攳つ昱昴昸攸戸㔱㔳ㄷ户㜴㉤敥㌰㈷戶㤹㡢扢㍡㜲㉤攳㐶敤扣㌸摦搲㕣搸挹㕣㌶慦㝤㝦戳㙤愲㤹㡦㈶昲戹㘴㌶㤶㑣愵㑡つつ搹㠱ㅢ挰昳㥣愹㔳㜶敥㌰㑢㥤晦㉤㥦ㅢ搲攷摣愹㔳挶捦㌱扢晥㕢㍥㐷挲㈷㕣㑥㙢㙦捤㌵户晤㤷㥣搶昲㌳㑤㑤㌳ぢ捤晣昰㑤戳愳戹㙤摦昱攸㜶〵㘸搴㌲攳㈷㜷㜶㉥㙥㕤挴㜱㌴搵㙣㘹搹搵㉣挹㠷摥㍡慤戳㙢攷㕣㐷㙢攷挰㔶昲㌳㍢捣戶㠲搹戹㐶敢昶㑢ぢ㘶㡢慤搸㔹搷扡㕢慥㘳㑥慥搵慣攱捡攰㔶敢㌳㥣㔹㌴摢扡㥡扢㤶つ㙡㥤摦㘹敥㥡㙢摢搷愴㑡㙤敢㡣挵捤㐵㔵㔳㠳愵慡摦愶㐱㍤㤳てち晤㘹㥤扡㌰搷搱㈵㌵㝥㠴戱㈰㕤搷㜰㤱慤愸攸ㄷ㠷搴㈸㡦ㄵ㍦戳挶收搶㥤捣㡥㌶戳㠵㐱昸㐹㡥昵㈸〹㈰敢㜳攸㈶攵㙣づ㍦㈵㌵挰摥昹戸㉤㡣愲㡤㐲戱敥㥣昶㡥㔶っ挸搹㘶慥㙤㘲㙣㕣㘳㔷㜱㥡戹㘴㘲㜴㝣㕣ㅦつ愹㍥㠶㝡ㅢ愱ㄸ〲ㄸ挵昶搶收㠳㜲愴㍤㈱ㄶ㑤㈶㈶攸ㅢ㔳愵ㅥ㠵慡㜹ㄹ扢扡㍢〰㜷户敡愶㕣㜵㔳扥扡愹㔰摤㔴慣㙥㌲慢㥢㑡搵㑤晢㔶㌷㉤慣㙥㙡慥㙥摡慦扡㘹㝦攸㌸慦扡晥晤慢敤搷戶㕢扦㜴挱戳敦㕦㌰攵㠸㔵㘳㍥晤㙥攷㑦㙥㔱摣扢攵攰戰㈹㔶挲㍢扣ㄹ愴晡收㈸戴㉤㔰昸㍡㥣㐶㠷挷㔲㘵ㅣち愵㥥㐱㠷搹改改㕦晣敥捥散搰㡥挹愷㝤摥扡昲㥥㝢搶㌹㑡昱㌰㈲搱挶㘳㈵㍣摡㔶㜴ㄵ㐵愱挵㔰昸愲㘵㌲ㄳ昴㌸㔵ㄲ㈸㤴㝡搴㡥昶挹㔹扦㜶㥥㝣捤挱㔳敥㍡㝣攰攵扢ㅦ㝡敤晤㡡挷㉢㠹㤶挲㑡㜸戴㌴㕤㘵㔰㘸㔹ㄴ扥㘸愹搴〴扤㠱㉡ㄳ㔰㈸戵捡㡥搶扦㍥㌲㘱挵愲㥢㘷ㅥ慥扥㙥㥣晤攰昳㍢㈹ㅥㄸ㈵摡㌶㔸〹㡦㌶㤱慥戶㐵愱㙤㠷挲ㅦつ㈴㈷㔱㘵㌲ち愵敥戲愳愵㙥㍡愹㙡㤳改㕦敤㜰搹慡㍤㑥扤扡昴搲㙢㡡㍢愳㐴㥢㡡㤵昰㘸搳攸㙡㝢ㄴ摡㜴ㄴ晥㘸挹〹晡っ慡散㠰㐲愹扦摡搱昴挱戳㠷㥥扦搷戲ㅤ慥㕣敢㤲㔸晤扦㑥㍦㐵昱㔰㉦搱㜶挴㑡㜸戴㥤攸㙡ㄶち㙤㌶ち㕦戴㉣㐸捥愱捡㕣ㄴ㑡摤㘴㐷㍢敤扢㠶换㘶㝣戳敤㤴㥢㕦扢愲敤㤷㙤愶戵㈹㝥愷㐸戴㕤戰ㄲㅥ㙤㔷扡㙡㐴愱捤㐳攱㡢㤶㙡㤸愰捦愷捡㙥㈸㤴扡摡㡥㌶昱捤慦搶ㅥ摤戸摦戴戳摦挸㍦昷昴ㅢ㔵扡ㅡ〰戱㐴晢つ㔶挲愳敤㐱㔷㝢愲搰昶㐲攱㡢㤶㠹㑤搰昷愶捡㙦㔱㈸㜵㠹ㅤ敤晤ㄱぢづ摦晤挴ㅢ㈷㥤㍤㙣攷ㄱ㥦㥣昲捦㔵㡡摦㤲ㄲ慤〹㉢攱搱ㄶ㐰慡攷㔰㘸㜹ㄴ晥㘸昸摣ち㔴㈹愲㔰敡㍣㍢摡昵ㅦ㝣㌸攱搶搲昲戹攷㍦ㄸ扦攷挶攸づ㤷㈸㝥ㅤ㑢戴ㄲ㔶挲愳敤㑢㔷ぢ㔱㘸捤㈸㝣搱㤲㠸戶ㅦ㔵昶㐷愱搴改㜶戴㐳㙥戹㙡晥㘹㈷散㌵敢扡捦晦戲昶〷㡢㕦㍤㐰昱㝢㕦愲戵㘲㈵㍣㕡ㅢ㕤戵愳搰ㄶ愱昰㐵换愴㈷攸〷㔰愵〳㠵㔲㈷搸搱㘲㔷ㅣ昸搵晢㜳摥㥣㜳搴捥晤捦㕦戱㉣㌱㐹昱〴㐳愲㜵㘱㈵㍣摡㘲扡㕡㠲㐲㍢㄰㠵㉦㕡ㅡ㘳㜲㈹㔵㤶愱㔰敡㘸㍢摡㠰挳㕦㍥晤捤㉢㕦㤸㜲改愴搸ぢ㘷挷㝥㌹㔶昱㑣㐶愲ㅤ㡣㤵昰㘸扦愳慢㐳㔰㘸㠷愲昰㐵㑢攲挸戵㥣㉡㠷愱㔰㙡戹ㅤ敤攷㐵㡢捦㝣收㠶㉤㈷摦昲摢㕦摦ㄹ晥攰㤰つㄵ㑦㤹㈴摡攱㔸〹㡦㜶〴愴晡㤱㈸戴愳㔰昸愲愵㄰敤㘸慡ㅣ㠳㐲愹愵㜶戴㈷敦㌹㜱搴㜹㤷て㥦㜶昵㡥㡦㜷㡣扡散搰挱㡡攷㘶ㄲ敤㌸慣㠴㐷㍢㥥慥㔶愰搰晥㠰挲ㄷ㉤㡤晤敤〴慡㥣㠸㐲愹〳散㘸改愷敢户晢散愳㥦愶㕤晥㘰攳敤㑦晦戰摦㥤㡡㈷㠱ㄲ敤㘴慣㠴㐷㍢㠵慥㑥㐵愱㥤㠶挲ㄷ㉤㠵㔱㜲㍡㔵捥㐰愱搴㝥㜶戴㐷㥥摥愳㘹挱愶㍦㑤戹攱挷㌹捦搶㍦昲晤ㅣ挵戳㑤㠹㜶ㄶ㔶挲愳㥤㑤㔷攷愰搰捥㐵攱㡢㤶〵挹昳愸㜲㍥ち愵ち㜶戴㉦捣㡢搷ㄸ摡昸摥㡥㜷っㅦ㜳搱搲㠶㝤捥㔲挳㈰㤶㘸ㄷ㘲㈵㍣摡㐵㜴㜵㌱ち敤㡦㈸㝣搱搲搸戶㑢愸㜲㈹ち愵昶戶愳㕤㝢攳㉤㕦㙥㝤晦收戳㡦晥敡昰㤵㉦㥦昷晣换㡡攷捦ㄲ敤㜲慣㠴㐷扢㠲慥慥㐴愱㕤㠵挲ㄷ㉤㡢㙦㥣慢愹㜲つち愵收摢搱㈲㡦散扤敥〳扦扤㜸搶改ぢ扦敦扣敢㥡㑤㐶㉡㥥愸㑢戴敢戰ㄲㅥ敤㝡扡扡〱㠵㜶㈳ち㕦戴㜴㝣㠲㝥ㄳ㔵晥㠴㐲愹㌹㜶戴㝤㡥㍡敢晤㤱攷ㄷ愶摤㜶摣慡捥㕢搴㠰㡦搵扡㄰㑢戴扦㘰㈵㍣摡捤㜴戵ㄲ㠵㜶ぢち㕦戴㔴㜶㠲晥㔷慡摣㡡㐲愹ㄹづ挹㠷挷晥戰搷㠵ㅢ㑤㍡㘶挵愴㝥㠳㕦扤攸㐷㌵ㅣ㘲㠹㜶㍢㔶挲愳摤㐱㔷㜷愲搰晥㠶挲ㄷ㉤ㄳ㥤愰摦㐵㤵扢㔱㈸㌵挹㡥㤶㜹戱㌴㘱摣戰搸搴㌳昶戸㕡㥢㝥攲愹扡㕡て㘲㠹㜶㉦㔶挲愳摤㐷㔷昷愳搰ㅥ㐰攱㡢㤶挶㤸㕣㐵㤵〷㔱㈸搵㘰㐷晢㘱愳搷愷㉣㜹㜰捣㑥㔷慣昸㍣㍦昲搶㜵㑦㔴㈳㈰㤶㘸㝦挷㑡㜸戴㝦搰搵挳㈸戴㐷㔰昸愲㈵㜱㥣㝣㤴㉡㡦愱㔰㉡㙥㐷ㅢ㝡搰搷捦㥤搰㜱攴㡣挳㔷㝤㜸搵㌷晦扥㝣摡挰㈷㈰摥挵㍥ㄹ㥥搶㤱㍢㄰㍦㉦捡扦㕣攲攳愳晣搷晢㑦㌶晣㘲㉢愵㑡㤹㔲㉣㔶㑣㐵㜳㠹㕣敤㘸戸㕤摤摦〶㍣㔴て㉣敤摥㡣㜳敡〳攵挷挲晡㔳㜲㥤㘶昹户挳㔸㕢㌶愵㝤㜱㕢戱㜳㐴戰戰戱㉢搷㘵慥攷㤵㤵㥤昸捣ㅡ昱㔳捡散㤴㜸ㅢ㝡捤㜶换戵㉣㌶㈷㉦㙤戶挴ㅢ㜸挴昸㈱搵㥥て㤷㑥敦㌰て攸㤶晡㝡㌴ㄹ扦昴㤷㠸㙦摦㔶㕡㈲慢㕦愳愶㉥㙣敦㌴摢愴㝢㘳㕢㜷㙥㉥散㙦㜶㌴㥡扣㑥㘰ㄶ㘵㔳㠷㔱㘴晦㥡ㅢ㍢户つㅢ㡡摦㘷挵㌱敥搶搲昶㑢扢捣戶愲㔹㐴㝦ㄷ㤹ㅤ㕤换收攵昲㉤收摡ㄵ㉡㔶㑣〸㠶㔷㌴㑦㙦㉦㉣敥㥣摡摥搶搵搱摥㔲㈹㤹㕣㕣㤲挳㉦挸攲散昶愲㠹ㅦ㠰㌵㝣㔵愹慡㝥晤㤴慡摡㈲攸㔷ㄸ晤㜶㡥㤷て挲昵ㄱ㙦㠰捦㝣摤捡㘱㌷㝥㔷㙣ㅤ戶愲挵攴㤸慣摥戸ㄷ㘷攲㤷㙥㌶て㔷㜴㙤ㄳ㉦慡㔰㝢戳㜰㙤改㘳昷㈷昷晦㔷戹扡㝡㠸扤昵摢㉦挱慦散ㅤ昰㠳戲挵散攸昱㤲㤰㘲㡦昴㈷㔱搴㙥㠵扤㌹㤴㕥つ㌴搴㔲戵慣昶挰收㘲搷㐲㙤愱搹扣敦㐲㥥㜲攱戲㔱㕤ㅤ搱晡㕥晡搳㘸搲㥦㘱昱㉣㡡㐸愴㑡㝢㡥㑡㕡㐴㝦摥慡搷㡥挱晦㝤晦晤㕥つ㉢㕤慥ㄷ攰攲㑥㘷㙤敢昴昶㡥捥㝥晤㠲戶㜲㠷㕣攷挲㉥づ捦㥥㠵昴昷〲㡢ㄷ㔱搴㙥㡣愲搷换〳㠳愱㔴挳慢㈰㠳㕡愷㤹愵ㅣ慥㍤挹摥慤㜲戵慤搶攵㡣㘹㘶㘷㐱攷㜵㡦㤹搸㔷㤶㙡㔸挳捥㍦戰㤵愳摦㕣摡㌵㉤搷㤵敢摦㡡㉢㈸昸㤴㜴㈸㡤ㄵ㉢㙢㡤㤶㠳愴捤戱㡥搸㌵㜸㌰㘴搵攵㘵㠰㌴㔸㥥戰攳㘰㝦愹敡㘷㤷㍤㙦〴晡扥㈱㌶㐲昳づ昴捡㉢㈱扣㈶㌱挳㙣㥢户㙣㤱搹㐹昵㍡慤㐷㤴摥摤㡢捥收ㄶ昲昳扢㥡㕢㍡挷愳愷㌳㍡摡ㄷ㉦晡㙦晡愱㉦晤㈵ㄴ捥慢㜶ㄳ㡣攲搵摦㈶攰慡敡扦㠴㥦㑤㔳㔳㔵ㅤ扤戱㐵摦㠸〵㐷㉢㥣晤㡡晦攴愵扦㡡晦㈲㍤挹㙡敢愱搱㤷慢㐶戵搰ㅦ搸ち㐲昳㍡㑣戹づ㔶㈷ㄵ搰ㅥ搴扡㝢㝢挷晥昹昶昶晤㌹㥥搶㤰㕡攷㐲搳散攲戵愵〱昶戵㌴戹㘶愶㔴扦㝥ㄵ搷㠵㕣ㄷ愱㐶挲扦昶㈶㡡㐱㤳㕢㕡㐶㌹ㅥ㍢戵户搰搴て㔷戹戴户戱㤲挲㤱扣慢扤ぢ㐱㐷㉤㐹㡦摡㤲㙡㥤㕤愳愶攲摢㜲ㄴ扦愳㕡㥡摢捣㔱㥢戵戵㡦敡㌰㍢ㄷ攱㜲戲戹昹昸愵㉤㥤㑢搵晡㐰挳换㍢ㅢ㝦㤹摡敦㠵挴搷㤳慦昹攸ㄱ㜳㡢晥〷㍦慥㐶搸〲摦㔵愶捤㄰㙣㌴摥晡㝢㈸搴㜰愸昱㤰㠳昵捡㤷晥〱敡晡㠷㉣㍥㐲㠱〳㠷㝣ㄴ㌸㙥㝣㙣㔵搵收昸㥦挷づ晤ㄳㄶ㥦愲㔰㘳㔱㜰捦搵㍦㐳攱扣㤴〱晦ㅣ㄰昲愱㙥㠱㘶晦㠷晡ㄵ㕡㈳㝡て㌲㌵づㅡ晣㘰㜵㠲搴㠹㑥㈷㌶愵挱㜱㈰㠰㕡㕢攰扢昰戵ㄵ捣〴挰㑦戴敦〷戵㘰〰扦㌰〶挱攸ㅣ㡥㉥〰搵㔶㔵㐵㈱ㄳ〰晤搰愰昳挲扦㡡愳㐹〰搴愲收扣搴て扦戸〰挴搰散〷愰搳愷摥㠳㑣㈵㘰ㄷ〴攰㜳㌸て〴昰㤹㉤昰㕤㡢㑢挳搳㘸昶㘲㉤㜶昹ㄳ愸〵〳ㄸち戱㍥㡣挵摡㈸㕣〰搶戵慡㉡〳㈷〲㘰㌸㤵搶㐳愱ㅡ搰㈴〰㐶愰收扣搴㍢㙥〰㔹㌴晢〱㡣愴㑦扤〷㤹㥡〰扢㈰〰㉦㠷〱㜸挹ㄶ昸㉥て㑥㠴愷搱散挵㘶散昲ぢ愱〰戶㠰㔸ㅦ换㘲ㅣちㄷ㠰昱㔶㔵㙤ぢ㈷〲㘰㉢㉡㐵㔱愸㐹㘸ㄲ〰㌱搴㥣㤷㝡摣つ㘰㍢㌴晢〱愴攸㔳敦㐱愶㈶挳㉥〸挰〳㘱〰敥户〵扥㉢㤶搳攰㘹㌴㝢戱㉤㠲慡㝢㐳〱㑣㠲㔸㥦捣㘲ちちㄷ㠰㘹㔶㔵㙤て㈷〲㘰㝢㉡㑤㐷愱㜸つ㔳〰捣㐰捤㜹愹㕢摤〰愶愳搹て㘰㈷晡搴㝢㤰愹ㅤ㘰ㄷ〴攰㠶㌰〰搷摢〲摦㐵搴㥤攰㘹㌴㝢㌱㡦㕤扥㌶ㄴ挰㙥㄰敢扢戳昸つちㄷ㠰㍤慤慡㥡〵㈷〲㘰㉦㉡敤㡤㐲捤㐱㤳〰昸㉤㙡捥㑢㕤攲〶㌰ㅢ捤㝥〰㌹晡搴㝢㤰愹戹戰ぢ〲㜰㜶ㄸ㠰戳㙣㠱敦扡敥慥昰㌴㥡扤搸㡦㕤㍥㈳ㄴ㐰ぢ挴㝡㉢㡢㌶ㄴ㉥〰㡢慣慡㙡㠴ㄳ〱㜰〰㤵㍡㔰愸昹㘸ㄲ〰㥤愸㌹㉦昵〷㌷㠰㜹㘸昶〳㌸㤰㍥昵ㅥ㘴㙡㌷搸〵〱㌸㍣っ挰敦㙤㠱敦㔲昳ㅥ昰㌴㥡扤㌸㡣㕤㕥ㅥち攰㜰㠸昵㈳㔸ㅣ㠹挲〵攰㘸慢慡昶㠴ㄳ〱㜰っ㤵㡥㐵愱昶㐶㤳〰㌸づ㌵攷愵㤶戸〱散㠵㘶㍦㠰ㄳ攸㔳敦㐱愶㝥ぢ扢㈰〰㉤㘱〰昶户〵扥慢摦ぢ攰㘹㌴㝢㜱㈶扢摣ㅣち攰㙣㠸昵㜳㔸㥣㡢挲〵攰㝣慢慡㜲㜰㈲〰㉥愰搲㠵㈸㔴〱㑤〲攰㈲搴㥣㤷㕡攰〶㤰㐷戳ㅦ挰愵搰㡦攸㍤挸㔴ㄱ㜶㐱〰㜶ぢ〳㌰摦ㄶ昸㉥挸昳㑡晢㘸昶攲㍡㜶戹㌱ㄴ挰つ㄰敢㌷戲戸〹㠵ぢ挰㥦慤慡㕡〸㈷〲攰㉦㔴扡ㄹ㠵摡て㑤〲㘰㈵㙡捥㑢敤攸〶搰㡣㘶㍦㠰摢攸㔳敦㐱愶昶㠷㕤㄰㠰㐹㘱〰戶戳〵扥㌹㠲㌶㜸ㅡ捤㕥摣挷㉥㑦っ〵昰〰挴晡㉡ㄶて愲㜰〱昸扢㔵㔵敤㜰㈲〰晥㐱愵㠷㔱愸〳搰㈴〰ㅥ㐱捤㜹愹愴ㅢ挰㈲㌴晢〱㍣㐱㥦㝡て㌲搵〱扢㈰〰㕢㠴〱搸摣ㄶ昸愶㉤ㄶ挳搳㘸昶攲㐵㜶㜹搳㔰〰㉦㐳慣晦㤳挵㉢㈸㕣〰㕥戳慡㙡〹㥣〸㠰搷愹昴〶ち戵ㄴ㑤〲攰㑤搴㥣㤷摡搰つ攰㐰㌴晢〱扣㑢㥦㝡て㌲戵っ㜶㐱〰㠶㠶〱ㄸ㘲ぢ㝣㌳㈹扦㠳愷搱散挵愷散昲㥡愱〰㍥㠷㔸晦㠲挵㤷㈸㕣〰晥㙤㔵搵㈱㜰㈲〰扥愶搲㌷㈸搴㜲㌴〹㠰㙦㔱㜳㕥慡捥つ攰㔰㌴晢〱晣㐸㥦㝡て㌲㜵ㄸ散㠲〰晣昲㜳挸愹昰捦戶挰㌷戹㜳〴㍣㡤㘶㉦㙡慡搱攵ㅦ愱ㄶ㝣㉡慣㐱慣昷㘷㔱㠷挲〵㈰㘲㔵搵㤱㜰㌲㠶㡥〶㔰㘹㈰ち㜵㌴慡〲㘰㄰㙡捥㑢㝤㠹ㄸ摤㍦㠶㡥㐲戳ㅦ挰㥡搰㡦攸㍤挸ㄴ㈷㤱㠲〰㝣㄰〶攰㝤㕢攰㥢㙦㍡ㅥ㥥〴挰㝡散昲扢愱〰搶㠷㔸摦㠰挵㠶散㕤昹搷攰㈸慢慡㔶挰搱ㄸ㙥捥㘸㉡㡤㐱愱㑥㐰㔵〰㙣㠴㥡昳㔲慦戸〱晣〱捤㝥〰㥢㐲㍦愲昷㈰㔳㈷挲㉥〸挰搳㘱〰㥥戲〵扥㈹戰㔳攰㐹〰㐴搹攵㈷㐲〱挴㈱搶ㄳ㉣㤲散㕤ㄹ㐰摡慡慡㔳攱㘸っ㌷㈷㐳愵㉣ち㜵㍡慡〲愰〱㌵攷愵ㅥ㜴〳㌸つ捤㝥〰ㄳ愱ㅦ搱㝢㤰愹㌳㘰ㄷ〴攰捥㌰〰㜷搸〲摦慣摣搹昰㈴〰愶戳换户㠵〲搸〱㘲㝤㈶㡢ㅤ搹扢㌲㠰㔹㔶㔵㥤〳㐷㘳戸㌹戳愹㌴〷㠵㍡て㔵〱㌰ㄷ㌵攷愵㙥㜲〳㌸ㄷ捤㝥〰㡤搰㡦攸㍤挸搴昹戰ぢ〲㜰㐵ㄸ㠰换㙤挱ㄷ摥㠹挲㡢攰㐹〰散捤㉥㕦ㅡち㘰ㅦ㠸昵㈶ㄶぢ搸扢㌲㠰扣㔵㔵ㄷ挳搱ㄸ扣昵〲㤵㡡㈸搴㈵愸ち〰ㄳ㌵攷愵捥㜵〳昸㈳㥡晤〰㥡愱ㅦ搱㝢㤰愹㑢㘱ㄷ〴攰攴㌰〰㈷搹〲摦摣攵ㄵ昰㈴〰㍡搸攵ㄳ㐲〱㜴㐱慣㉦㘶戱㠴扤㉢〳㔸㙡㔵ㄵ㈷㌶挷㜰㜳㤶㔱改㈰ㄴ敡㙡㔴〵挰挱愸㌹㉦㜵愴ㅢ挰㔵㘸昶〳㔸づ晤㠸摥㠳㑣㕤〳扢㈰〰〷㠵〱㔸㘶ぢ㝣搳愹搷挳㤳〰㌸㤶㕤㍥㌰ㄴ挰昱㄰敢㉢㔸晣㠱扤㉢〳㌸搱慡慡ㅢ攰㘸っ㌷攷㈴㉡㥤㡣㐲摤㠴慡〰㌸〵㌵攷愵摡摣〰㙥㐴戳ㅦ挰ㄹ搰㡦攸㍤挸搴㥦㘰ㄷ〴愰ㄸ〶愰㘰ぢ㝣㌳扣㌷挳㤳〰戸㤰㕤捥㠵〲戸ㄸ㘲晤㡦㉣㉥㘱敦捡〰㉥戳慡㙡㈵ㅣ㡤攱收㕣㑥愵㉢㔰愸扦愲㉡〰慥㐴捤㜹愹摦戸〱摣㠲㘶㍦㠰㙢愱ㅦ搱㝢㤰愹㕢㘱ㄷ〴㘰㑥ㄸ㠰搹戶攰㕡敦愴昳ㅤ昰㈴〰㙥㘶㤷㜷ち〵㜰ぢ挴晡㕦㔹摣捡摥㤵〱摣㙥㔵搵㥤㜰㌴㠶㥢㜳〷㤵敥㐴愱敥㐲㔵〰晣つ㌵攷愵愶戸〱晣つ捤㝥〰昷㐲㍦愲昷㈰㔳㜷挳㉥〸㐰㌶っ㐰挶ㄶ昸收挱敦㠳㈷〱昰㌰扢㥣ち〵昰㈸挴晡㘳㉣ㅥ㐷攱〲昰愴㔵㔵昷挳搱ㄸ㙥捥㔳㔴㝡ㅡ㠵㕡㠵慡〰㜸〶㌵攷愵挶戹〱㍣㠰㘶㍦㠰ㄷ愰ㅦ搱㝢㤰愹〷㘱ㄷ〴㘰㑣ㄸ㠰搱戶挰㌷㌵晦て㜸ㄲ〰㙦戰换㈳㐳〱扣〵戱晥㌶㡢㜷搸扢昲〸㜸捦慡慡㠷攱㘸っ㌷攷㝤㉡㝤㠰㐲㍤㡡慡〰昸㄰㌵攷愵搶㜶〳㜸〴捤㝥〰㥦㐰㍦愲昷㈰㔳㡦挱㉥〸挰挰㌰〰〳㙣㠱㌷㕢愰昶㐹㜸敡挳㉣敦〰㜶戸戴㕢戳㜹㈰愷愵搶㈸㈱㡦㜸敡攲捥慥㜶㤹㐳ㅢ㔴㥡搶㍥愷扤㙢㕡㜳攷愲㤶摣戲㈱㈵㝢㘵昷㠵㘶ㅢ㘶戸㍢㌰搱敤㘹㙢㕦戴挸㉣敡愵挶昶挵ㅤ〵㜳收戴晦㠵ㄹ㜰㙣ㅦ㍥㍡㤹晣慥㔶㜸晤㘷㤳扡㔵戰挴㈸挱慢慡昶㘹㌸昴捥捤㐹㌶戳㙢ㅥ㕤㔶つ㈸づ㉥ㄳ㥤搷摣搵㘲づ㈸挹ㅣ戶慣搷㤵㐰ㄱ㘹〳挵晥愵㜹ぢ㌱㘷㌵㙤㔰㘹㐶㐷㜳㤱㜳㐴晣㌰㠶㕡慡戳捣㝤㤱㈲戰㜳㝢㘷㌳㔳㤹〷㤵收㜵攴摡㍡ㄷ㜱戶戳戰㙣慤㡡㥡㑣㡢搶㤶愶㌴户㜵㈲㡣㝣㡡㕣ㅦ㕣㙡㕣搸㝥㈰敥㘱㔸摣摡㌶㈳户愸昳㝦攲㔳㔱晣㔸攴㈵ㅦ㡤慡㔶搵搵慡慥扡敥㍦晤㝣戴㙦戰㡦つ戱戲挳㐷㘱㥣㜶㜵㌴攷ㄷㄳ㤸挴㠸愳慣㘱㈱㥦㘱㔵敤㌳㔸昳捥㙢扡㍥㐲㑦㔲〲晢㕡㤱㥢ㅦ㌸㍦摥㝤㘳挸〶㔰搷扦㐵㜷〶㝥㠷㘲挷ㄹ昳㘷㤶搳㜵晥㑦㜷㔹搴㍥ぢ捦慢㥤ㅤ㌱っ捡㙢㔸㐳㠸ㄹㄳㅣ㔱搸㌳㌱ㄲ㔸昳づ换㐸㐹㜴㌸㐲搷㈸慦㑥挷〴晢挰搲慣㕣摥㙣㐱㕥㐰㙢慥㙢つ慢挲〴つ㘴攱㜷摡戲愹敤慤慤㌹づ㌹摥㑢搰㔸挸戵㤸㜵愵挹㡢扢摡㘷㌷户改㈵ㄴ㌲㉥敤愶摣㔲㌴攵㤶㕡㌳昸愵㕤㤹㉦㈴敢昴搵扥㙦慥愳戹㙢㘱㙢㜳愱㡥ㄵ捥㤷晥㑦㡣㔵ㅣ㍦㙡〰搳㜹㌹挷ㄲ㙦㑡㠰㌵㌱㡦㡦㝢㍣戲㘸㠸㡥ㅦ㍦㐶㜴戵搲昰㑦晤㠷改㈴㌸昲挸ㄷ㡡晥〳扣搵攲㉤㠷㈲改换攷㌲ㄵ㡢搵捦㤷㘳㠸捡挱㐹㍤㑦〵扣昵ㅦ愱捡ㄵ扥㙢㕥㐰搱㘳慥㐱㝦㈸㐴㘶戵攷㡡搳㜳〵摣ㄷ搴摦扥㉢愸づㅦ㉤て㌵ㅤ〶戳㍦愶㈲愱〸搳摢㑢㥡㡢㘶㐷ㅤㅢㅡ㜱搷㔳つ昳㐶㌴敢㌳挴㍣㜸扦慡摡摡〱㜵㐱戱㘶㍡扥㌶戶攷搴摤㜷㔵捤昴昹晦㜸㤷散㜶散㝢㈴㈲㕦㔱㍦㘱㜳昴㥦戹㑤㉦愲㤱摢攳㔱昸㠵ち扦愲愸㝤〹㐲敦㘷㔳㤹㠸㠱㜴つㅤ㑡㌵㜲㍦つ㔳㐴敡㤰㑥㈱戹㈵戵戲㈱〳㕣㌹㈱㥡㤵づ㔲攷摣愴愳㌵㘲㤴㥢挵㠸㜵㝣㘵敥〹扥ㄹ慡慡慢㙢昰㔱㙢摥㝣㍡㕦㔸㌸㙢㙤㌴㈵㔹㐴㙤㠸㉥㘸捣㈳ㅣ挱㥤〵晥㥢㠲㙥㕡㜹づ㕡㤸摢晥ㄵ晦挹㉢ㄲ搱慢㘱㔳ㄵ㔱慦愲㜴㐰搴戱挵㈲㠵㡦〰搷挱㔰愸昷搰挸搳〱搷㤷㤷晡〰㔵㝥㠱攱敡ㅥ㔸挹换㜳㜰㔴ㅦ愲㤵〷㐸㕤愳㤳㡦戰挶攳㑥昷㌸慣㐳㙢敦攳昰㘳㕡攰慤昳㡥㌷慥挸晢ㄳ慣㌸㕤㘶㠳摤攵〸㜴昴〱㔴晣㌴㔸㘱㈰ㄵ〶㔱攱㌳㈸昰〳搶搶㐰㉤ㄴㅣ㙦㥥〹〰㘷挰〶攰扥㜲〵㜱㠱㕢㤳㐱搶㘲㤰㥦愰攰〵昷ぢ摡〴㥣㌶〴㉡慢晢㑤愳昸戹〹捣愱㜴㑣ちㄵ㌰搷㐶㙢敦㌰慢㘱㐶㕣晡㍡攲挴慡㈸愶㉢〴挰㕣ㄷ㍡晡㜰㉡㌲㤵㈱㐰㘱㍤㉡㡣愰〲戳ㅢ〴收晡愸㠵挲攴扤㐱〱㌰㌷㠴つ㘰㌲攳挱〹攲㠲㌹㤲㐱㐶㌱〸戳ㄳ扣㌰㤹㤲搰换㈸㘴挲㠲㠰ㅢ㐳㈷捣㕣愸〰户㌱㕡㝢〷挷っ〷㉣戸敢㡢㑥戰㈲㙦愶㌹㌸㕤㘶㠳㍤ち㌷㠱㡥扥㈹ㄵ㤹〲ㄱ愰戰ㄹㄵ㌶愷〲戳㈲〴摣ㄶ愸㠵㠲攳㙤㑥〱攰挶挱〶攰㐶扡㠲戸挰㙤挹㈰攳ㄹ㠴㔹つ㕥㜰㑣㘵攸〵ㅣㄳㅤ〴㕣㤴㑥㤸昱㔰〱㉥㡥搶摥挱㌱㌳〲ぢ㉥㤵搲㠹〳㡥改ㄱ〱㕣㤲搰搱㔳㔴㘴敡㐴㠰㐲㥡ちㄹ㉡㌰㥢㐲挰㘵㔱ぢ〷ㄷ扣晢㑥㠰つ挰㌱挳挲〹攲〲户㌵㠳㙣挳㈰捣㠶昰㠲㥢㠴戶㕥挰㑤㠶㡡㠰摢㤶㑥愶愰㔶〱㙥ㄲ㕡㝢〷挷㡣ち㉣㐸户愰ㄳ〷ㅣ搳㉡㥣㉥戳搱ㅥ㜱㔳愰愳㑦愵㈲㔳㉥〲ㄴ愶㔱㘱㝢㉡㌰ぢ㐳挰㑤㐷㉤ㅣㅣ㙥㉢ちㄸ㜱㍢挰〶攰㤸㤹攱〴㜱㠱㥢挹㈰㍢㌲〸戳㈸扣攰㤸㍡㘱㠱攳㜱㑦㕥㜱㤴慥戳㘹挵挴ち〱㌷㡢㑥㤸㘱㔱〱㙥づ㕡㝢〷挷㑣っ㉣戸㤳㡤㑥戰㈲㙦愶㘳㌸㕤㘶㠳つ㙥㘷攸攸扢㔰㤱愹ㅡ〱ち扢㔲愱㤱ち捣摥㄰㜰昳㔰ぢ〵挷晢攸〲挰敤〶ㅢ㠰换戹㠲戸挰敤捥㈰扦㘱㄰㘶㕦㜸挱㌱攵愲㤷ㄱ挷㠴っ〱户㈷㥤㌰㌳愳〲摣摥㘸敤ㅤㅣ㌳㌸戰攰㌶㌹㍡㜱挰㌱㡤㈳㠰换㍥搰搱㥢愸挸ㄴ㡦〰㠵〵㔴挸㔱㠱㔹ㅦ〲㉥㡦㕡㈸㌸摥ㄲㄸ〰慥〸ㅢ㠰㘳㈶㠸ㄳ挴〵捥㘴㤰ㄲ㠳ㅣ〶〵㉦戸挳搱搶换㠸㘳㈲㠷㠰㕢㐸㈷捣攸愸〰户ㅦ㕡㝢〷挷捣て㉣戸〷㡦㑥ㅣ㜰㑣晦㜰扡捣㐶㝢挴戵㐰㐷㙦愵㈲㔳㐳〲ㄴ摡愸搰㑥〵㘶㡢〸戸㐵愸㠵㠲攳摤㡤〱攰㍡㘰〳㜰捣㈰㜱㠲戸挰㜵㌲〸㥦㍣愰㤸敤攱〵挷ㄴ㡦㕥挰㌱〱㐴挰㉤愱ㄳ㘶㠲㔴㠰㕢㡡搶摥挱㌱㘳〴ぢ收〷攸挴〱挷戴ㄱ愷换㙣戴挱ㅤ〴ㅤ晤㘰㉡㌲愵㈴㐰攱㜷㔴㌸㠴ちㄷ㐱㐱挰ㅤ㡡㕡㌸戸攰㘳摣㘱戰〱㌸㘶㥥㌸㐱㕣攰㝥捦㈰㠷㌳〸戳㐴扣攰㤸ㅡ搲换慥捡挴ㄱ〱㜷㈴㥤㌰㠳愴〲摣搱㘸敤ㅤㅣ㌳㑤戰攰敥㐱㍡㜱挰㌱摤挴改㌲ㅢ㙤㜰挷㐲㐷㍦㡥㡡㑣㐵〹㔰㌸㥥ち㉢愸挰散ㄴ〱昷〷搴㐲挱昱㥥搳㠰ㄱ㜷㈲㙣〰㡥ㄹ㉢㑥㄰ㄷ戸㤳ㄸ攴㘴〶㘱㜶㠹ㄷㅣ㔳㑡㝡ㄹ㜱㑣㌸ㄱ㜰愷搲〹㌳㑦㉡挰㥤㡥搶摥挱㌱㐳〵ぢ㙥㑤愴ㄳ〷ㅣ搳㔴㥣㉥戳搱〶㜷㈶㜴昴戳愸挸ㄴ㤶〰㠵戳愹㜰づㄵ㤸搵㈲攰捥㐵㉤ㄴㅣ㙦㥦つ〰㜷㍥㙣〰㡥㤹㉥㑥㄰ㄷ戸ぢㄸ攴㐲〶㘱㔶㡡ㄷㅣ㔳㔱㝡ㄹ㜱㑣㔴ㄱ㜰ㄷ搳〹㌳㔶㉡挰㕤㠲搶摥挱㌱戳〵ぢ敥㝢愴ㄳ〷摣敢㔸㜳扡捣㐶ㅢ摣㘵搰搱㉦愷攲ㅢ挱ち㔷㔰攱㑡㉡扣〹〵〱㜷ㄵ㙡愱攰㜸㈷㜰〰戸㙢㘰〳㜰捣㤰㜱㝡攱〲㜷㉤㠳㕣挷㈰捣㘶昱㠲㘳ち㑢㉦攰㤸攰㈲攰㙥愰ㄳ㘶扡㔴㠰扢〹慤扤㠳㘳㐶っㄶ摣㔴㐹㈷づ㌸愶挵㌸㕤㘶愳つ敥捦搰搱晦㐲㐵愶捣〴㈸摣㑣㠵㤵㔴㘰ㄶ㡤㠰扢〵戵㔰㜰扣愹㌹〰摣慤戰〱㌸㘶搶㌸㐱㕣攰㙥㘳㤰摢ㄹ愴〶㍦敤扤攰㤸晡搲ぢ㌸㈶挶〸戸㍢改㠴ㄹ㌲ㄵ攰敥㐲㙢敦攰㤸㐹㐳㌴晡摤㜴攲㠰㘳㍡㡤搳㘵㌶摡攰敥㠱㡥㝥㉦ㄵ㤹㙡ㄳ愰㜰ㅦㄵ敥愷〲戳㙦〴摣〳愸㠵㠲攳晤搹〱攰ㅥ㠴つ挰㌱㈳挷〹攲〲昷㄰㠳晣㥤㐱㤸㍤攳〵挷㤴㤹㕥㡥㜱㑣愸ㄱ㜰て搳〹㌳㙢㉡挰㍤㡡搶摥挱㌱〳㐷挰㍤㐶㈷づ戸搱㘸㜵扡散〲昷㌸㜴昴㈷愸挸ㄴ㥤〰㠵㈷愹昰ㄴㄵ㤸戵㈳攰㥥㐶㉤ㄴㅣ㙦㌵て〰昷㉣㙣〰㡥㤹㍣㑥㄰ㄷ戸攷ㄸ攴㜹〶㘱搶㡤ㄷㅣ㔳㙤㝡ㄹ㜱㑣挴ㄱ㜰㉦搲〹㌳㜲㉡挰扤㡣搶摥挱愵㘱㈶攰晥㐹㈷づ㌸愶敦㌸㕤㜶㠱㝢〵㍡晡慢㔴捣〶㉢扣㐶㠵搷愹挰㙣ㅦ〱昷〶㙡愱攰㜸搷㝣〰戸户㘰〳㜰捣〰㜲㝡攱〲昷㌶㠳扣挳㈰捣搶昱㠲㘳㡡㑥㉦㈳㡥〹㍣〲敥㍤㍡㘱㈶㑦〵戸て搰摡㍢㌸㘶晣〸戸て改挴〱挷戴ㅦ愷换㉥㜰ㅦ㐱㐷晦ㄷㄵ㤹ㄲㄴ愰昰㌱ㄵ㍥愱〲戳㠴〴摣愷愸㠵㠲攳〳〰〲挰㝤づㅢ㠰㘳收㤰ㄳ挴〵敥ぢ〶昹㤲㐱㤸攵攳〵挷搴㥥㕥㐶ㅣㄳ㝦〴摣扦改㘴〱㙡ㄵ攰扥㐱㙢敦攰㤸㈹㈴攰扥愵ㄳ〷ㅣ搳㠵㥣㉥扢挰㝤〷ㅤ晤㝢㉡ㄶ㠳ㄵ㝥愰挲㡦㔴㌰愱㈰攰㝥㐲㉤ㄴㅣ㥦㘵㄰〰敥ㄷ搸〰ㅣ㌳㡥㥣㕥戸挰晤捡㈰㔵㤸挶㔰捣づ昲㠲㘳㑡㔰㉦㈳㡥〹㐳〲づ㔷扡慢搴ㄲ搴㉡挰攱ㄶ攳搵〰户ㄴ㘶〲慥㤶㑥ㅣ㜰㑣㌳㜲扡散〲愷㐱㐷敦㑦㐵愶㈰〵㈸搴㔱㠱て㔳㔳捣㑡ㄲ㜰ㄱ搴㐲挱昱戱っ〱攰〶挲〶攰㤸愹攴〴㜱㠱ㅢ挴㈰㙢㌰〸戳㡡扣攰㤸㑡搴换㠸㘳愲㤱㠰㌳攸㠴ㄹ㐷ㄵ攰搶㐲㙢敦㈳㡥㤹㐹〲㙥〸㥤㌸攰㤸㥥攴㜴搹〵㙥㈸㜴昴㘱㔴㘴敡㔲㠰挲摡㔴㔸㠷ち捣㘶ㄲ㜰敢愲ㄶち㡥㑦㤸〸〰户ㅥ㙣〰㡥ㄹ㑥㑥㄰ㄷ戸ㄱっ戲㍥㠳㌰ㅢ挹ぢ敥㘲戴昵〲敥㡦㔰ㄱ㜰ㅢ搲〹㌳㤵㉡挰㡤㐲㙢敦攰㤸搱㈴攰㐶搳㠹〳敥㜲戴㍡㕤㜶㠱ㅢ〳ㅤ㝤㈳㉡㌲攵㈹㐰㘱㘳㉡搴㔳㠱㔹㔰〲㙥ㄳ搴㐲挱昱㘱ㄹ〱攰㌶㠳つ挰㌱㌳捡〹攲〲户㌹㠳㙣挱㈰捣㘲昲㠲扢〵㙤扤散慡㑣㙣ㄲ㜰攳攸攴㔶搴㉡挰㡤㐷㙢敦攰㤸〹㈵攰戶愲ㄳ〷ㅣ搳愱㥣㉥扢挰㐵愱愳挷愸挸㔴愹〰㠵㌸ㄵㄲ㔴㘰昶㤴㠰㑢愲ㄶち㡥捦晤〸〰㤷㠶つ挰摤敢ち攲〲㤷㘱㤰㉣㠳㌰晢挹ぢ㡥㈹㑦扤㡣㌸㈶㐴〹戸〹㜴挲捣愸ち㜰摢愰戵㜷㜰捣愰ㄲ㜰ㄳ改挴〱挷㌴慡〰㉥摢㐲㐷摦㡥㡡㑣戱ち㔰㤸㐴㠵挹㔴㘰搶㤵㠰㥢㠲㕡㈸㌸㍥挲㈴〰摣㌴搸〰ㅣ㌳戱㥣㈰㉥㜰摢㌳挸㜴〶㜹〳ち㕥㜰㑣㤵敡〵ㅣㄳ愹〴摣づ㜴挲㡣慡ち㜰㍢愲戵㜷㜰捣扣ㄲ㜰㍢搱㠹〳㡥改㔷㑥㤷搹㘸晦㜲㤸〵ㅤ㝤㌶ㄵ㤹㥡ㄵ愰㌰㠷ち㜳愹挰㙣㉤〱户㌳㙡愱攰昸㌴㤶〰㜰扢挲〶攰㤸挱攵〴㜱㠱㙢㘴㤰㜹っ挲㝣て改晣㝣搶散捥搷㜲捥摥㍢ㄵ敤㑢ㄳ㤰〸㈵㈶っ㌴㜶㉤㙢㐱㤲〶㔷㌹㌵㙤慤㜱㤲㍤㈲㙤㤸㌰㙦敦挰愴㕥㡤昷挱ㄲ摤戶㑦㈰昰㠰愱㥥㠷㜶㠸ㄹ㈵捣㐷愸扤收㐷晦㠳㈹扡敤搹昱昲ㅤ晣戴攱㑢摢ㅤ㕤ㅣ㍡扢戹搰搱摥搹㕥敡ㅡ搵㠸〴愴㔱㝣〸㑡愹慡㉡㍡戹昶㉡㜸っ㡣挹つ慢㘹攳〳㈹㤷昰愱〰㤱晤摢摡て㙣㤳摥搴㜶昲㔹㌰挲慢㝦㝦㠶㠹㌰づ㕦ㅢ〱㥥挱摣〵ㅡ敢㝢愰ㅣ搴捦攰攴㍦㤵戵㍤㔱慦㥦㍡㘵敡慥㑤愹㔸㈱ㅦ捦愷ㄲ改㜴㉥㥤㡣㤹搹㙣㍡㥥㑡㐵㌳搹㠶㑣㈶搳㔰㉡㤵っ挹ㄵ愰㡦扤㘰㘳㌰㍢㐰挲敤捤ㅡ搳〴愴㐶㔹㙤㌵㑥㡤㔶㜷攲ㅥ晡㔵㉡慦ち慡愸捣㥡晥晤㔵扤攷㔹㈵扥〹㝦愶摤挸挳ㅥ㌴㡤昳晤戵㤷〰搶敡ㄹ戱㠳攵捦㠲挶㍣挱搳㥢搰〵㝤〱㡡㠸搱てつ㙣搳㜲愸慥㌱㜵㑡㤳㉢㙦㐹换愳㙤㑤戴㔵㍥㈸㔴㉢愰㜹㈰㥡㈵捦〱㑦㈰敤㌴㙡㙣㉦晡㘸扡㌷㈱搷挷㘰㑤㘹㘸ㄷ㐸晢愲㠹㉢昲慥㐳㉢㐷戵㍡ㅢㅢ挲戱〴〱㙥慤㠵ち挷㠲㍡ㄳ㉤ㅣて㤵㥦愷づ㈳㙡攸晢愳挴攷ㄹ戱㕤㙢㉤愸㕢㥦㘷㌴㔵捣ㄶ㜲挹㐴捣㡣㈶㤲戱㔲㉡㥦㐸㐶愳愵㔸㐳戶㤴㌷㡢㠵㘴挲ㄸ攰㜴愷ㄵ㌶挶㐰愷㈶㥦攷㈰愷㐶㤹㌲㔰攳㘷慡㑥㐶㐷挸ㅢ敢㔵晡〱㄰改ㅤ㈸㈲挶㥡㘸㤰㌶㜲搳〹㑡㈷ㄶ㘳㉤愷㝤㌳ㅡㅣ挸昶捤戱愶㠶愲㕤㐸㉣㐳㔳㌷㠹戵搱㉡㈴㡥㐶〸㠷㠴㜶㌰㔴㐲㜷ㄵ㜵㈴㔴晤㜸搶㠱㈷㤸攱㉡㌸㑡攰㔹搷㡥愷ㅤ㡡扡㠵㈷㙥愶㜲つ㈶㥥攰㔴㈸㤵㤲愹㐲㐳戶㈱㥡㠹㥢㠹㘴摣捣㘵㑡愹㜸搶ㄸ敥昴㜱㌹㙣㡣昵㥣摡㘱慣㡤㜰㙡㤴愹つ㔱ㄳ㍣㠷扡昱ㅣ〱㤱㝥㈴㡡㠸㌱ㄲち㔸昰〴㍣㔴扤挳敡㘸戴〵っ慢㘳搰㕣㌹慣㐶搹㕥昴慤戸㘵挷㐱㉥㡦ㅦ㔵㘳搰㉥㌰㔷愰愹ㅢ收挶㘸ㄵ㤸㕤㉥㤸攵㘱搵ㄱ挸㡤㤳晡㜰㠲㌴㝤㤴攰戶㠹敤㕡㍢ㄹ㜵㥢㕢慣挱㑣挷愳攰㤴㑤㈵愳昹㕣㌶ㄵ㑤挷㤲戱㝣㍡ㄷ㑤㈷ㅡ搲つ㠶捣昷搳挷㈹戰㌱㌶㜳㍡㈷挳㙡㜳愷㐶㤹ㅡ㠷㥡㜰㙢㜱㜳㍢〳㈲晤㑣ㄴㄱ㘳㑢㈸㘰愹搲㍤挳㙡扣搳㥥愶昰㍣ㅡ㘴戰愶愲㘸ㄷㄲㄷ搰㍤㕢昸㡥愳㔵㐸攴〳㐹㉣〸㈴㤱㠰ㄱ㥣㈰愹ㅦ㈵㐸㈴㙤搷摡㈵愸㕢㈴搲搹㝣㉥㤳㑦㈷攲戱愸㤹㉣ㄶ捤慣㤹㑤㈷搳愵㑣㉣㥥㡣㘳㤷㌳つ㤹挰愷㡦㑢㘱㘳愴㥤捥〹㠹㡣㔳愳㑣㑤㐰㑤㐸散改㈶㜱㈵㐴晡㔵㈸㈲挶搶㔰挰攲㈳戱㡤搳㍥㤱挲敢㘹戰㉤搶搴戶㘸ㄷㄲ㌷搲㍤㕢昸㥥㠴㔶㈱戱㜳㈰㠹㌹㠱㈴㈶挳〸㑥㜰㌹ㄶ㈵㐸㑣戱㕤㙢㌷愳㙥㤱㐸㘴搳㈹散㐰㠹㔴愶㔰㐸收㑢搱㙣㌱㤶㡡㌵㈴㡡搸愷㔲戱㘲㉥㘵㑣㜵扡戳ㄲ㌶挶㌴愷㈶㈴㘴㌲㥥晥㈹㔳㍢㐰㈶㈴㜶㜰㤳戸つ㈲晤㜶ㄴㄱ㘳㈶ㄴ戰昸㐸散攸戴㑦愳昰㙥ㅡ㙣㡦㌵㌵ぢ敤㐲攲㕥㌴㜵㤳㤸㠳㔶㈱戱慤㥢〴て㌵㜲搰摤㈶㤰〴攷搱愹愱慦㐲〹ㄲ㍢摢慥戵〷㔱户㐸㤸搹㔲㍡㕡㑡ㄵ㜳搹㠶㝣搲捣㘶㜲搹㜸㈱搷㄰㡢ㄶ㌲昱㐴愱㤸㌲㡤㕤㥣敥㍣〴ㅢ㘳㔷愷㜶ㄸ㙢㌲扢㑥晦㤴愹摤㈰ㄳㄲ㘹㌷㠹㐷㈰搲ㅦ㐵ㄱ㌱㜶㠷〲㤶㉡㥤㐷ㄵ㥤㠷ㄱ㥤〷つ攳㌷㑥晢㑥ㄴ㍥挵昶㔹㔸㔳㝢愲㕤㐸㍣㠳愶㙥ㄲ㝢愳㔵㐸㡣㜳㤳攸晥晡搹㈲㤰〴㈷挶攱〴捦愵㐲〹ㄲ晢搸慥戵ㄷ㔱户㐸㐴㔳戹㙣㌴㤹〵〴㥣㑥攴㌳愹㠶㘲〹挳㈳㥦㉦挴戳挵㠶㔸慣挱㘸㜲扡昳ㄲ㙣㡣〵㑥㑤挶㐴捥愹㔱愶㡡愸〹㠹㡤摤㈴㕥㠵㐸㝦つ㐵挴攰散㌷ㄶ摦㤸㈸㌹敤扢㔲昸㌶つㅡ㐹㘲㈱摡㠵挴扢㜴捦ㄶ扥昷㐳慢㤰㔸捦㑤愲㝢㑣慣ㅢ㐸㘲㝦ㄸ挱〹ㅥ〸㠴ㄲ㈴㕡㙣搷摡㐷愸㕢㈴㘲㌸㌴ㄴ愳㤹〶㌳㤹㑡㈷攳つ㤹㕣摣㉣ㄴ愲挵㘴慥ㄸ㑤㘷㘲つ㘹愳搵改捥扦㘰㘳戴㌹㌵ㄹㄳ㌲晦㑤晦㤴愹づ挸㠴挴㕡㙥ㄲ㥦㐱愴㝦㡥㈲㘲㜰㍡ㅢ㡢㙦㑣㜴㌹敤㝢㔰昸㌵つ昸㜸〶戵〴敤㐲攲㕢扡㘷ぢ摦㑢搱㉡㈴敡〲㐹㘸㠱㈴㤶挱〸㑥㜰攱つ㈵㐸ㅣ㘴扢搶㝥㐲摤㈲㤱捦ㄵㄲ戱㔲愲搴㤰㌳捤㘴戶ㄴ㙤挸ㄴ昳㌸㌵㈹㥡愵㜸慣㔸㡣挵㡣㠳㥤敥晣っㅢ攳㜷㑥㑤㐸挸㠴㌶晤㔳愶づ㠳㑣㐸㔴戹㐹愸㕡挸慢㔱㐴㡣摦㐳〱㡢㡦挴攱㑥晢〲ち晢搳㈰㠷㌵㜵㈴摡㠵〴晦㡣㐰㌷㠹愳搱㉡㈴扥昹愱㝣㑡㔲晥ㄶ晤㌷㕡晤㘷ㅦ㥣㡢㐶ㅦ㤱㕦〹㔷㈰㜱慣敤㕡㕢〳㜵㡢㐴㍣㥢㘸挸㌵㘴㜳戱㔲戴㤰㑣㌶㈴戳㜹っ〵晥つ㠰㘲㌱㕡挴愱搴㌸捥改捥㘰搸ㄸ挷㍢㌵搹㍢㔶㌸㌵捡搴㠹愸〹㠹㑦搱㤹敥㤳戳㈱㄰改㐳㔱㐴っ㑥㌸㘳昱敤ㅤ㈷㍢敤㝣摥㠳㍥㥣〶ぢ㐹攲㔴戴ぢ㠹ㄱ㜴捦ㄶ扥㑦㐷慢㤰㜸挷㑤愲㝢敦㜸㉢㤰〴㈷㤷㠵挴㐸戸〲㠹㌳㙤搷摡㈸搴敤㌱ㄱ㑤㘵〰愳㤴捦攵攳挹㠲㔹㘸㐸愶捣㜴㈱摡搰㄰㉦㤹昱㐴㈶㙢㥣攵㜴㘷㌴㙣㡣戳㥤㥡㡣㠹㜳㥣ㅡ㘵敡㝣搴㠴挴㉢㙥ㄲ昵㄰改㥢愰㠸ㄸ㥣㐱挶攲ㅢㄳㄷ㍡敤扣户㐱ㅦ㑢㠳㜶㙥昳挵㘸ㄷㄲ㕢搲㍤㕢昸扥〴慤㐲攲㘹㌷㠹敥㈳收㤳㠱㈴㉥㠵㤱㤰㠸挱ㄵ㐸㕣㘶扢搶攲愸㕢㈴㜰㍥ㅡ㉤㈴搲搱㍣扥㈷㤲㘶扣㤸挳户㐷㌱㥤㑦㌴㐴昱㍤㤲捥㐴つ㤹㐸㘶てㄳ戰㌱慥㜰㍡㈷㘳㐲收㤰ㅤ㤹扡〶㌲㈱昱戰㥢㐴〶㘶㝡ㄶ㐵挴戸ㄶち㔸㝣㘳攲㍡愷㝤㌱㠵ㄳ㘹戰〴㙢敡〶戴ぢ㠹敤搰搴㑤攲㈶戴ち㠹㝢〲㐹摣ㄵ㐸攲㑦㌰ㄲㄲ㔳攱ち㈴晥㙣扢搶愶愱㙥㤱挰昹㘵㉡㥤㌳㔳搹㜸㈹㤳㑣㘷ち搹ㅣ捥慤㡡愹㑣㍡ㅦ㑢㈷㔰㌳㘴㘶㤸㍤摣ㅥ㌶挶捤㑥攷㠴㠴㑣ち㍢㌲㜵㉢㘴㐲攲㔶㌷㠹㤹㌰搳㜷㐴ㄱ㌱㙥㠳〲ㄶㅦ㠹摢㥤㜶㍥ち㐲㥦㑢㠳㐳戰愶敥㐴扢㤰搸〵㑤摤㈴敥㐲慢㤰戸㈱㤰挴㜵㠱㈴敥㠶㤱㤰㤸て㔷㈰㜱㡦敤㕡摢つ㜵㡢㐴慥㤸㡥㤷㘲改㜴慡㠸戳捡㜴挲捣㈵昲つㄸつ㘶㌱㤳㑦㈴㜰㔲㘱摣敢㜴㘷㜷搸ㄸ昷㌹㌵㈱㜱扦㔳愳㑣㍤㠸㥡㤰戸挲㑤㘲㉦㠸昴扤㔱㐴っ㑥摡㘲昱㤱昸扢搳㝥㠴〸㘹㜰㈴㐹㍣㡣㜶㈱㔱愰㝢戶昰晤㈸㕡㠵挴昹㙥ㄲ摤挷㠹㜳〳㐹㍣〶㈳㈱戱㉦㕣㠱挴攳戶㙢㙤㈱敡ㄶ〹晣ㅤ㤵㕣㍥㠷㤳愸〴づㄱ搱㘴㍥㕦挴㤳㜷昱㐳㉤㠶攳愵㔹㡣攷っ㤹扢㘵て㥢㘱㘳㍣改㜴敥㌰昸㌵㥥㜲㙡㤴愹㘷㔱ㄳㄲ愷扢㐹戴㐲愴昳㉦捤㐴っ捥挲㘲昱ㅤ㈷㥥㜷摡㡦愷戰㤳〶㉢戸捤㉦愲㕤㐸㉣愶㝢戶昰晤㌲㕡㠵挴昱㙥ㄲ摤挷㠹㘳〳㐹晣ㄳ㐶㐲㘲ㄹ㕣㠱挴㉢戶㙢敤㈰搴㉤ㄲ昹㠶㔴㐳㉥㕢挰敥㤱捤昳㝣愲㈱ち㈰改㜴㌴ㄱ捤㈴㜲愵㔸搲㤰挹㔸昶昰㘰搸ㄸ慦㌹㥤㤳㌱昱扡㔳愳㑣扤㠵㥡㤰㌸摣㑤㘲㌹㐴晡㘱㈸㈲挶摢㔰挰攲ㅢㄳ敦㌸敤㝣㑡㠴㝥ㄴつ㑥攵㌶扦㠷㜶㈱㜱っ摤戳㠵敦て搰㉡㈴㤶扡㐹㜴㡦㠹㈵㠱㈴㍥㠴㤱㤰㔸〱㔷㈰昱㤱敤㕡晢〳敡ㄶ㠹っ扥㌹攳つ挵㈸捥㌴昱ㄵ㡡㙢㔵昹㘲戲㤸㈹㥡戱㍣昶㤵㕣㍡㙢晣换改捥〹戰㌱㍥㜶㙡㌲㈶㍥㜱㙡㤴愹捦㔱ㄳㄲ㡢摣㈴㑥㠱㐸㍦ㄵ㐵挴昸〲ち㔸㝣㘳攲㑢愷㥤㡦㡢搰捦愲挱㌹摣收㝦愳㕤㐸㥣㐳昷㙣攱晢ㅢ戴ち㠹㤲㥢㐴昷㤸㈸〶㤲昸ㄶ㐶㐲攲〲戸〲㠹敦㙣搷摡㠵愸摢挷㠹㐴㐳愶㔴挲て㡥㜴㈱㤵㑣攴㌳昹㘲㉣㠷㙢ㅡ挹㘴㌶㥤㈹㘶㐰攲㝢愷㍢ㄷ挱挶昸挱愹挹㤸昸搱愹㔱愶㝥㐱㑤㐸散攳㈶㜱㈹㐴晡㘵㈸㈲挶慦㔰挰攲ㅢㄳ散愳戴㕦㐴攱搵㌴戸㤸摢㕣㡤㜶㈱㜱㉤摤戳㠵㙦㑥㙦ち㠹㜹㙥ㄲ摤㘳㘲搷㐰ㄲ戵㌰挲㠲愷㑥挱ㄵ㐸㘸戶㙢敤㈶搴㉤ㄲ昸㌳㑡㘶慣㠴㡢㍡昱㔲㌴㔹㈸愴昳昱㐴㍣㥥㠹㘶ち挵㔲㍡㥢挳㙦搱晥戶㡤晥㈷搸ㄸ㥣昱㤴捥挹㤸㤰愹㑦晡愷㑣つ㠴㑣㐸捣㜲㤳㔸〹㤱㝥ぢ㡡㠸㌱〸ち戲挵㥥㕦㘰㥣摣㤴㜶㍥㐰㐲扦㠳〶㝣〲㠴㌲㥣㘰㝦愳㝢戶昰捤昹㑡㈱㌱挵㑤愲㝢㑣㑣ち㈴㌱〴㐶㔸㤰敢〳㔷㈰挱ㄹ㑡㝡搳敥㐳摤㈲ㄱ挳摦㤲㑡ㄶ㜱挱慦愱㤴㑥㥡戱っ㝥㤵㥢昸㕤㕥捣收ㄲ戸晥㤷㉤ㅡ挳㙣ㅢ晤㝥搸ㄸ㥣挲ㄴㄲ㌲㈶搶㜱㙡㤴㈹捥㑢ち㠹〹㙥ㄲて㐱愴晦ㅤ㐵挴ㄸ〱㠵愰㌱戱扥搳捥㈷㐹攸㡦搱㠰㡦㠲㔰㌲〱挹愶㈷攸㥥㉤㝣㡦㠲戶㤰㠸〶㤲ㄸㅦ㐸㘲㌴㡣戰攰㔹捥㜰〵ㄲ㘳㔰ㄱㄲ捦愲㙥㤱挸挶㔲昸慥㑣愷愲戱㠶㐲搲捣㈷㜰戶㕤㑡攰攲㕦㌶㕡㐸㤹㌱㥣㑦㙣㘴摢攸捦挱挶攰㥣㘴㤹㐴扤㔳愳㑣㜱愲㔱㐸㙣收㈶昱ㄲ㐴晡换㈸㈲〶攷ㅡ㠳㐸㜰晡㔱摡㙦㘶㕦㕦愷挱㑡㙥昳㌸挷晤㥢㜴捦ㄶ扥㌹愳㈸㈴㌶㜴㤳攸摥㍢搶て㈴戱ㄵ㡣戰㔴改敦挲ㄵ㐸㐴㙤搷摡㝢愸㕢㈴搲昹㘴㐳㈹㔶㐸㤴㜲㜹㕣挲换㥡つ搹㔴㌶㤱㑣㤶㜰捤扦ㄴ㡦㐷㑢㐶捣戶搱摦㠷㡤挱㐹㐶㈱㜱ㄸ㔶㡣㠴㔳愳㑣㜱收㔰㐸慣敤㈶昱㉦㠸昴㡦㔱㐴㡣っㄴ㘴㡢㍤㝢〷攷ㄳ愵㥤捦㤶搰扦愰〱ㅦづ愱㘴㡡㤰㑤㕦搱㍤㕢昸摥〶摡㐲㘲愰㥢㐴昷摥ㄱ〹㈴㌱ㄱ㐶㔸㜰搳㌰㕣㠱〴㈷〵改㑤晢づ㜵㡢〴㡥㤶㘹㝣㔱愴㌲戹㘲㉣㘹ㄶ愲㔹㕣㉣㑦㌷㐴㜳挹㔲ㄶ搷昲㔲㜱㘳㍢摢㐶晦ㅥ㌶挶㈴愷㈶㝢挷㘴愷㐶㤹攲㔴愰㤰愸㜱㤳昸ㄹ㈲晤ㄷㄴㄱ㘳㝢㈸〴㡤㠹改㑥晢㝤散㙢㍦つ挵晤摣㘶㤹昳㘳㔳㉤㥡扡㐹㜰捥㑦㐸晣昰㝤搰㙦搱敦搰敡晦㉤扡ㄳ㡣戰㈰慢〳慥㐰㘲ㄶ㉡㐲㈲㠲扡㐵〲㤷㜱搳搹㑣㐳㍥㥦㉦㈵㤳昸收捣挶ㄳ戱㘴㍣ㄹ㉤攵㜲㤹㙣㉡㔷㌲㘶摢㌶晡〰搸ㄸ㥣〶愴〷㕤㐸捣㜵㙡㤴㈹捥敤〹㠹㉦搱㤹敥摦愲㠳㈱搲つㄴㄱ愳ㄱち㐱㈴㌸攳㈷敤㝣摡㠴㍥㡣〶て㘳捤㤸㡦㜶㉣挸慤㐰搳愰㝥戵㝢愰戲戵㘷㠶㈸昸㌶昳戱摥㍦〴戰㍤ㅥ散捦扣㤸慡㝥戸扦搶扡㉢戵愶㝡挲㝦收㡢㜳㔰扣㈹㥤敦摡て戰慤晦〷㍦㘴㔹㥥㤵愲挷㤱㜸敢挳戱挱戵㝢㘱㜳愳㐱㕤散改㉦挸挱戰㙡㔸敢捣㑥捣㐵攱㉦ㄱ捥㙢㥦㡣㥢㘰慤㍦㘳户愶㌳㐷㌵搶㜹㍥㝤㝤戹㘵㜲扥ㄳて㌴攸㌲ㅤ戳戹ㅤ摤㜶㜸摥㍢㘶ㅢ㈱ㄸ换愷搹て㉢搷㕣㜷昵㡥㈸户捥挴㔳戸昹㈸ぢ挷㘳㈷敥㜴慤愹敥愷〲㙦戴户晦㘰ㅤ㙦攳愵㌷晣敤㠵㤹㐵〲ㄸㄱ㜰㑦昳㤴收㉥㜹㈶挰晡㤰㉢㥤㔳㤷摡〸㙣㙤摤挴㡤愷捦搸㌸ㄶ㡢搶扥㠳㡦㘲戵愳㔴㠲㘷㑣㡥挰㠸扥〱㕣㉡づ㙥㝡㘳搳攰㈶㔴戰㈳攳摥攲㡡搷攷摢搹搵㐹搶晦㜵昶晦挶愴挱ぢㅣ㡢摦慡搱愷㑥慥㝤㘳昹㐵㕦㕣戳㜵晤〵㌷晥㙡晦扦摣戲昸㝣扢㜳捦攱敢ㅦ摢㘱昲ㄳ晢㈳㕡昵㌷㔹扣挵攲㙤ㄴ敡㜵㜴攲㘵摣慤散㝢㡥昹㙢戶挰晢ㅣ㜳㘳㕦㜸挲㠲扣ㅢ昴㜷㔰㍦戵㍦㉡摣㙦搴㉢戰攰㘰攵愶敡昵摣捡㔶㌴㜳㡣㈹扤〵愵戶㈹摡㙣㤸㠹愸㝡ㄱ慡づ㠲㠸扥㌹㘴㠳て㠰㔶摦㐰㜰㝥㔰㉣㔶ㅢ挴㠱戰〸〲昱㡣扤扤㍥㄰㑦摢〲敦昳捣㡤㘵昰㠴愵㑡摦捡〲㜱〸㉡〲攲㐹㔸㜴㠳㠸ㄱ〴攷昱㉣㄰㥣㈱搴ㄲ㘵㄰挹愴㝡戴〲㐴㡡晡㠷㐱换㘱㌳昸〸㔴晡㐶㠵搳㠲㝤愳挲改扥㈰㉡て㠵㔱㜹搰ㄶ㜸ㅦ㜲㙥慣㠰㈷㉣㔵晡搶ㄶ㤵㤳㔰ㄱ㉡て戸愹㑣攴㔶㜲㤶捥愲挲昹㍦㙤扢㌲㤵㜸㕣摤㔳㐱㘵㌲㘴㠳捦㠰㔶摦㐰㜰㥥慦㙦㈰捥㠳㐵㄰㠸㍢挲㐰摣㙥ぢ扣て㍢㌷㉥㠰㈷㉣㔵晡っぢ〴㘷晡〴挴慤㙥㄰㌳〹㠲㤳㜴ㄶ〸㑥晦㘹㍢戹㐰㐴搵捤ㄵ㈰㘶ㄳ挴㤵搰敡ㅢ〸㑥昳昵つ挴昵戰〸〲㜱㘳ㄸ㠸ㅢ㙣㠱昷愱攷挶㡤昰㠴〵㤳㈳ㄶ㠸扦愰㈲㈰慥㜳㠳㤸㑦㄰㉢㈱戲㐰㜰昶㑦摢摤〵㈲愶慥慡〰戱〷㐱摣〶慤扥㠱攰㉣㕦摦㐰㜰慥㉦〸挴愵㘱㈰㉥戱〵摥㠷㥦ㅢ㥣㈲挴㠲㤴㄰ぢ挴㉡㔴〴挴挵㙥㄰㌹㠲㜸〸㈲ぢ〴㈷晦戴㐲ㄹ㐴㉡慥捥慦〰㘱ㄲ挴㈳搰敡ㅢ㠸㐷ㅤ㡢搵㍥㜲㜲慡㉦〸挴㔹㘱㈰捥戴〵摥㠷愰ㅢ捦挰ㄳㄶ愴㤷㔸㈰㕥㐰㐵㐰㥣敥〶搱㑡㄰㉦㐱㘴㠱攰摣㥦搶㕥〶ㄱ㑦慢㤳㉢㐰ㅣ㐰㄰慦㐲慢㙦㈰㌸挷㈷ㄶ慢つ㠲㌳㝤㐱㈰㔶㠴㠱㌸摥ㄶ㜸ㅦ㠶㙥扣ぢ㑦㔸㤰扢㘲㠱攰㉣㥦㠰㌸搶つ㘲ㄹ㐱晣ぢ㈲ぢ〴愷晥戴㠳换㈰ㄲ㔹㜵㘴〵㠸㐳〸攲㌳㘸昵つ〴愷昸晡〶攲㙢㔸〴㠱㔸ㅥ〶攲㔰㕢攰㝤㈸扡昱㉤㍣㘱愹搲㡦戰㐰晣㠸㡡㠰昸㥤ㅢ挴㔱〴昱㌳㐴ㄶ㠸㥦戰愶ㅤ㔳〶㤱㡣愹愵ㄵ㈰㡥㈳〸㠵㙤敡ㅢ〸捥昰㠹挵㙡㡦㠸晥㔰慦㘷昷㍤㘷㔷㥤㘱㈰㍡㙣㠱昷攱攸㠶づ㑦〲攲㈴ぢ挴㈰搴〵挴㈲㌷㠸㔳〸㠲搳㜳ㄶ〸㑥晣㘹愷㤵㐱挴㘲慡愵〲挴ㄹ〴㌱〴㕡㔸晡㜰㥡挹〹㍥戱㔸㙤㄰挳愱㕥ㅦ〰㘲摦㌰㄰㈵㕢攰㝤㐸扡㌱〲㥥〴挴㜹ㄶ㠸㤱愸ぢ㠸愲ㅢ挴〵〴㌱ㅡ㈲ぢ挴㈸慣㘹ㄷ㤵㐱㈴ㄳ㙡㐱〵㠸㍦ㄲ〴愷散戰昴〱〴攷昷挴㘲戵㐱㜰㤶慦㍥〰挴㕥㘱㈰昶戴〵摥㠷愵ㅢ㕢挲㤳㠰戸搲〲ㄱ㐳㕤㐰晣挶つ攲㙡㠲㐸㐰㘴㠱攰戴㥦㜶㙤ㄹ㐴㈲慥收㔵㠰戸㥥㈰㌲搰挲搲〷㄰㥣摥ㄳ㡢搵〶挱㐹扥晡〰㄰㜳挳㐰捣戱〵摥㠷愶ㅢ摢挱㤳㠰昸㡢〵㘲㉡敡〲㘲㤶ㅢ挴㑡㠲攰扣㥤〵㠲戳㝥摡㕦换㈰㘲㐹戵㐳〵㠸摢〸㘲㈶戴戰昴〱〴㘷昷挴㘲戵㐱㜰㡥慦㍥〰挴搴㌰㄰㔳㙣㠱昷攱改挶㉥昰㈴㈰敥戶㐰捣㐷㕤㐰㑣㜲㠳戸㤷㈰㌸㌵㘷㠱攰愴㥦㜶㝦ㄹ㐴㍣愹戶愹〰戱㡡㈰昶㠲ㄶ㤶㍥㠰攰攴㥥㔸慣㌶㠸ㅣ搴敢〳㐰㘴挲㐰愴㙤㠱昷㈱敡㐶〱㥥〴挴㈳ㄶ㠸㝤㔱ㄷ㄰㐹㌷㠸挷〸㠲㌳㜳ㄶ〸捥昹㘹㑦㤴㐱㈴搲㉡㕡〱攲㈹㠲㘸㠵ㄶ㤶㍥㠰攰摣㥥㔸慣㌶㠸㑥愸搷〷㠰ㄸㅢ〶㘲ぢ㕢攰㝤㤸扡戱ㄸ㥥〴挴ぢㄶ㠸㘵愸ぢ㠸捤摣㈰㕥㈲〸㑥捣㔹㈰㌸攵愷晤戳っ㈲㥥㔰ㅢ㔷㠰㜸㤵㈰㤶㐳ぢ㑢ㅦ㐰ㅣ收㔸慣㌶〸㑥昰搵〷㠰ㄸㄹ〶㘲㐳㕢攰㝤愸扡㜱っ㍣〹㠸户㉤㄰㥣摣ㄳ㄰敢扢㐱扣㑢㄰㈷㐰㘴㠱攰㡣㥦昶㝥ㄹ㐴㉡愹搶慤〰昱㈱㐱㥣〲㉤㉣㝤〰挱㤹㍤戱㔸㙤㄰㥣摦慢て〰㌱㈴っ挴㕡戶攰ぢ戳昲慦㌰ㅢ攷挰㤳㠰昸捣〲挱戹㍤〱㘱戸㐱㝣㐱㄰ㄷ㐱㘴㠱攰㠴㥦昶㔵ㄹ㐴㈲愱〶㔶㠰昸㥡㈰㉥㠵ㄶ㤶㍥㠰攰挴㥥㔸慣㌶〸㑥敦搵〷㠰攸ㅦ〶㐲戳〵摥㠷慣ㅢ㥣ㄵㄴ㄰㍦㕡㈰㌸戵㈷㈰㙡摣㈰㝥㈶㠸㍦㐱㘴㠱攰㝣㥦昶㙢ㄹ㐴ち捦挹慡〰愱昰晣挵挱㉢愱㠵愵て㈰㌸慦㈷ㄶ慢つ㠲戳㝢昵〱㈰㝥晣㉥攴扡摤て戶挰晢戰㜵㠳㤳㠲〲愲㍦晡㡥敢㜶昷愲㉥㈰扥㠳挵〷搸㍡戹㙥愷㐳愸㌸㈹㘷㠱攰㜴㥦㌶〰㙤昶㜵扢㜸㠳晡㌷搴摦㠱扡㜵㌵㜳㄰㐱㍣〴㉤㉣㝤〰挱㘹㍤戱㔸㙤㄰㡦㐱扤㍥〰挴㘷㘱㈰㍥戵〵摥㠷慥ㅢ㥣ㄳㄴ㄰㐳㉣㄰捦愰㉥㈰㍥㜶㠳ㄸ㐶㄰㥣㤳戳㐰㜰戶㑦㕢挷〵㈲愵㍥愸〰㌱㥣㈰㕥㠲ㄶ㤶㍥㠰攰慣㥥㔸慣㌶㠸搷愱㕥ㅦ〰攲敤㌰㄰㙦搹〲敦挳搷㡤㌷攱㐹㐰㡣戴㐰㜰㕥㑦㐰扣攱〶㌱㥡㈰摥㠷挸〲挱挹㍥㙤愳㌲㠸㐴㐶扤㔲〱愲㥥㈰㌸㑦㠷愵て㈰㌸愹㈷ㄶ慢つ攲ぢ愸搷〷㠰㜸㈱っ挴昳戶挰晢㄰㜶攳㉢㜸ㄲ㄰㘳㉤㄰㥣搶ㄳ㄰捦扡㐱㙣㐹㄰摦㐳㘴㠱攰㕣㥦戶㤵ぢ㐴㔲㍤㔹〱㈲㐶㄰㥣愶挳搲〷㄰㥣搳ㄳ㡢搵〶搱て〷慡晡〰㄰㡦㠴㠱㜸搸ㄶ㜸ㅦ挶㙥搴挲㤳㠰挸㔸㈰㜴搴〵挴摦摤㈰ㅡ〸㘲〰㐴ㄶ〸㑥昵㘹㕢㤷㐱挴攲敡㠱ち㄰ㄳ〹㘲㌰戴晡〶㠲㔳㝡㝤〳㌱っㄶ㐱㈰敥づ〳㜱㤷㉤昰㍤㤴㝤ㅤ㜸敡敤愱散慥扦㜶㍥ㄸ昴㙢㑢扣〵㜰㐰挹㙡收ㄴㅥ㙥〲㙣㙥㘹㤱晢攷〶攲ㄹ捡ㅤ昸㝢攳戳昰愸㜰㍣㌹戹戱搹晥ㅢ戶㌳昱〸㜱㍥㤲搶㜹㑡慦㉥㌵ㅡ㙢愵戹ㅤ㜸㙣㙦晦搲捣㑥㍣攲扤㔸㠷扦㤷摣搵㘵㜶戴晤㉦㍣㘰ㄹ㜷㌴昲㠹㌵㜸㔹㡦㔶づ扣㤹㤰㜷〹〶㑥㤶㔹㑦㕤㉦昳㜰晥㡣㜸㌵ㅦ扤晣㥦㍤敤㕤㥢㡡㈱收㍣攲戵攸㝡㤸㜸㡤扡ㄳㅦ戱㌵㙦㝤㔸搵慦搲攷慡㙡㈴㜶㐲㕦㥢㡥愲ㅦ晥づ戰捣㌷愳㠸攸㌳搰㈲㌷㤵㑡㔱㔵㍢ㅣ挳挰扢㜱扣扤㤳て〱愹昲晣㌱昰〱〳戸挵捥慢㘶〳㤸昶㌴挹挸慦捦晥慤㑤戹㡥㡥摣戲扡搶愶ㄶ戳㙤摦慥㠵㜵㑤㑢㌰愷㡡㠷愰愳ㅦ昸换攲晡㑣晣捦㔰㝣慢㡤攰㤱攳㔲攷挶搶愸㤵㠱ㅢ㌶㡢㕢挰つ㉢㙦搴ㅣ㌶昱㑥㔹㙢愳㔴㍤㝣㜰挳㥣㤷摡ㅣㄵ㜶㔷摦ㄹ㥡摤攱戶㐲ぢ挳㘹扢愰㌵㤸敤つ㠱㕤㘸㠴扥㌶て㐵㈵摢昹㘸㜱㜷㈳〶摦ㄵ摤㐸愱㐱扡戱㍢㌴扢扢戱戵摤つ㝢慢慦っっ戹㈷㝤㔷㙥昵摥㥥㜰ㄳ扤攱㌸愵㈴攱昶㜱㠷攳㘴㡤ぢ昲挵㠱攱㜲晥㜰〵㑦戸㤹摥㜰㥣戸㤱㜰愶㍢ㅣ愷㐴㕣攱捥〹っ户搰ㅦ㙥㍦㑦戸昹摥㜰㝢㌸攱㕡摣攱㌸昱㈰攱昸㤹搶愸㔳〳挳戵搳㌷㍦扦昲㄰㍡㠰㑤慥㈱挴㌹㡡㡡捦捥㜴挲㜵㐲戳晢戳攳攵㝤搷搶慤〸っ户㠴扥㉢㍦扢愵㥥㜰㥣〹愸〸㜷㠰ㄳ敥㈰㜷戸〳㥤㜰搶搶ㅤㄹㄸ敥㄰晡慥摣扡攵㥥㜰换扣攱づ㜱挲晤摥ㅤ敥㠸捡㜰㠷〴㠶㍢搲ㅦ敥㘸㑦戸愳扣攱㡥㜳挲ㅤ敢づ㜷㤲ㄳ捥摡晤㤷〴㠶㕢㐱摦㤵㌰㑦昰㠴㍢挵ㅢ敥っ㈷摣㐹敥㜰扣散敡ㅡ㉡敤㠱攱㑥愵敦㑡㤸愷㝢挲㕤攰つ挷㑢戰戲㈳㥣改づ挷㡢㥢慥愱戲㌰㌰摣㌹昴㕤戹㜵攷㜹挲㕤敤つ挷ぢ㥤ㄲ敥〲㜷㌸㕥㐲㜴㠵换〵㠶扢搸ㅦ敥ㄲ㑦戸㤵摥㜰户㌹攱㉥㜳㠷攳㠵㍡㔷戸㍤〳挳㕤改て㜷戵㈷ㅣ慦改㔵散〸慢㥣㜰搷扡挳昱㜲㤸敢戳㙢っっ㜷〳㝤㔷㝥㜶㌷㜹挲昱捡㔹㐵戸愷㥣㜰㝦㜶㠷㝢挱〹㘷㡤捣㔹㠱攱㔶搲㜷攵㘷昷㔷㑦戸㤷扣攱㕥㜵挲摤收づ挷㑢㍢慥慤摢㍥㌰摣㥤昴㕤戹㜵㜷㜹挲扤敢つ昷愱ㄳ敥ㅥ㜷㌸㕥㐰㜱㝤㜶摢〶㠶扢㥦扥㉢户㙥㤵㈷摣ㄷ摥㜰㕦㍢攱ㅥ㜲㠷攳㘵ち搷搶㘵〲挳㍤㑣摦㤵㕢昷愸㈷摣捦摥㜰扣㘴㈱㍢挲攳敥㜰扣ㄸ攰摡扡㘸㘰戸愷攸扢㜲敢㥥㘱㤳敢ㅢ㠱搷つ㉡㠶ち㉦っ㐸戸攷戰搲晤㡤挰㥦摣慥㜰㥢〷㠶㝢ㄱ㑡㥥㜰㉦戳挹ㄵ㡥扦捥㉢挲昱攷户㠴㝢〵㉢摤攱昸挳搶〵㜳㑣㘰戸搷愱攴㠱昹㈶㥢㕣攱㐶愳㕥ㄱ㡥㍦㜲㈵摣摢㔸改づ挷㥦㡦慥慤ㅢㄱㄸ敥㍤㈸㜹戶敥〳㌶戹挲昱㤷㘶㐵戸ㄸㅡ㈴摣㐷㔸改づ挷ㅦ㘹慥㜰㐳〳挳㝤〲㈵㑦戸捦搸攴ち挷摦㜳ㄵ攱昸㠳㑤挲㝤㠱ㄵ㈷㕣㉤捦㤹㔷晢㠴㥥搹㙦㐳昰搳愷挵㉣昰㡦晡㑣挱㥦㠶ㄹ摢㠲ㄳ昳搵昸㑢㍣㕦㈲㡥攲㤹㌸㝤攸㕦搹㉢慣っ收昹㌰㔷敡㜸昶慣㜸慥换㑥改晦㘶㌳㑦㜳挵攲㙢㝢㐵㉣㜸㑡㕢戶㘸㐴㑤㉣扥㘱昳㝣㕢愶㝦㙢慦㠸〵捦㍥换ㄶ㍣戳ㄴ㡢敦搸捣㤳㑡捡昴敦敤ㄵ戱攰〹㘴搹㈲㠷㥡㔸晣挰收㠲㉤搳㝦戴㔷挴挲戴㉢搶㜶昰晣㑥㉣㝥㘲㌳㑦敤㈴挶捦昶㡡㔸昰㌴慥ㅣ㠳愷㘸㘲昱ぢ㥢て戰㘵晡慦昶㡡㔸㜴摡ㄵ㉢〶捦戲挴愲ち㑦挳㔱㍣挱㤲ㄸ㡡㌵戲挴㝢㌰㑦愶戸㘲㔹昰㐴㐹㉣慡愹挳㜳㈴戱攸攷戶昸㝤㠵〵捦㜵挴愲㠶㍡㐷㍢ㄶ戵㙥ぢ㥥搲㤴㘳昰㜴㐵㉣㌴敡昰㑣㐵㘲昴㜷㕢昰慣愴㙣挱㌳づ戱愸愳捥改㡥㠵敥戶攰㠹㐵搹攲ㅣ挷㈲㐲ㅤ㥥㉦㐸㡣〱㙥ぢ㥥ㅢ㤴㉤昸扤㉦㌱〶㔲㠷㕦昹㘲㌱挸㙤挱慦昷戲〵扦扡挵㘲つ敡昰㕢㕢㉣〶扢㉤昸つ㕤戶攰户慦㔸ㄸ搴攱ㄷ慦㔸慣改戶攰㤷㙣搹㘲愵㘳戱ㄶ㜵昸摤㈹ㄶ㐳摣ㄶ户㔵㔸昰㍢㔰㘲っ愵づ扦晥挴㘲㤸摢㠲㕦㜵攵ㄸ晣ㅡㄳ㡢戵愹戳捡戱㔸挷㙤挱㙦慢戲〵扦㠹挴㘲㕤敡昰㑢㐸㘲っ㜷㕢昰ぢ愷㙣挱㉦ㄳ戱㔸㡦㍡捦㌸ㄶ㈳摣ㄶ捦㔵㔸昰晢㐰㉣搶愷づ扦ち㈴挶〶㙥ぢㅥ昶换㌱㜸㐸ㄷ㡢つ愹挳愳戹㔸㡣㜴㕢昰挸㕤戶攰㔱㔹㉣㐶㔱㠷〷㘴戱ㄸ敤戶攰挱户㙣挱〳慢㔸㡣愱づ㡦愹㘲戱㤱摢㠲挷捦戲㠵ㅣ搸㜸昴搸ㄸ㍡捥换攰〱㑥慥戹搵愳ㄵ搷攵攵㘰收搳攲㐱㑤戴㌶戵戴攴〰㐶慤捤摣扥㜸㈰ㄳ慤捤㉤㉤㌹㘸昹㝣昱攰㈵㕡㘳㉤㉤㌹㔰昹戴㜸挰ㄲ慤㉤㉤㉤㌹㌸昹戴㜸㤰ㄲ慤慤㉣㉤㌹㈰昹晡挵〳㤳㘸挵㉣㉤㌹〸昹㝣昱㘰㈴㕡〹㑢㑢づ㍣㍥㕦㍣〰㠹㔶捡搲㤲㠳㡤㑦㡢〷ㅤ搱捡㔸㕡㜲㠰昱㐵攴㠱㐶戴ㅡ㉣㉤㌹愸昸㝣昱攰㈲㕡㕢㕢㕡㜲㈰昱昹攲〱㐵戴㈶㕡㕡㜲昰昰㘹昱㈰㈲㕡摢㔹㕡㜲挰昰㘹昱挰㈱㕡㤳㉤㉤㌹㐸昸晡挵㠳㠵㘸㑤戵戴攴挰攰昳挵〳㠴㘸㙤㙦㘹挹挱挰攷㡢〷〵搱㥡㘱㘹挹〱挰攷㡢〷〲搱㥡㘹㘹挹㑥敦昳挵㥤㕦戴㜶戲戴㘴㐷昷昹攲づ㉦㕡戳㉤㉤搹戹㝤㕡摣挹㐵㙢慥愵㈵㍢戴㉦㈲㜷㙣搱摡挵搲㤲㥤搸攷㡢㍢戳㘸㌵㕡㕡戲攳晡戴戸〳㡢搶㝣搱㌲㥣㥤㔵㜱晦㤴㡢攱搷㝣㙢㑤㤸㑤㠱㙤ㅤ晥㐴ㄴ㜷㐹ㄱ㕣㕤㈹㌰㥣㝤㔳㜱㜷ㄴ㡤慢㉡㌵ㄴ昷㐰ㄱ㕣改ㄱ㜰愷ㄳ挱ㄵㅥ〱昷㌳ㄱ㕣敥ㄱ㜰搷ㄲ挱㘵ㅥ〱昷㈶ㄱ㕣敡ㄱ㜰〷ㄲ挱㈵ㅥ〱昷ㄹㄱ晣搱㈳攰㙥㈲㠲㡢㍤〲敥ㄹ㈲戸挸㈳攰捥㈰㠲ぢ㍤〲㡥㝦ㄱ㕣攰ㄱ㜰挸㡢攰㝣㡦㠰愳㕣〴攷㜹〴ㅣ搸㈲㌸搷㈳攰㔸ㄶ挱㌹ㅥ〱㠷慦〸捥昶〸㌸㘲㐵㜰㤶㐷挰㐱㉡㠲㌳㍤〲㡥㑢ㄱ㥣攱ㄱ㜰㈸㡡攰㜴㡦㠰愳㑦〴愷㜹〴ㅣ㜰㈲㌸戵㔲㌰攰晦〱㥥愳挱㝦</t>
  </si>
  <si>
    <t>㜸〱捤㥤〷㝣ㄴ㘵晥晦昳㠴㘴挸㉣㈰愳㠸㡡愸㄰㈴㌶ㄴ户㘵戳㡢㈲㕤㐴㈹㙡挰㠲摥攱㤶㔹㠹愴㐰ㄲ㥡㥥㘲㍢ㅢ攷搹ぢ㌶ㄴ㝢㉦㈷昶㜲昶摥捦戳㥣㥥摤戳㜷捦慥晦捦攷㍢㌳挹散㤴㤴晢摤晦昵扡㘵昷㘱㥥㙦㝤收扤㌳戳戳昳㝣㜷㔲愶捡捡捡㝥挳㠳晦昳㔱挱㠵㑤敡㤷户戵㥢㑤愳㈷戵㌴㌶㥡昹昶㠶㤶收戶搱ㄳ㕡㕢戳换愷㌷戴戵昷㠱㠱㌶慦〱晡戶捡㜹㙤つ〷㥢㔵昳㤶㤸慤㙤㌰慡㉣㉢慢慡搲换愱ㅦ㘲扦っ愷愳搳㑢慦㘰〳慢㌲㕤㘳搳㤷㑤ㄵㅢ㥤㑤㠴㑤㍦㌶晤搹っ㘰戳づ㥢㠱㙣っ㌶敢戲㔹㡦捤㈰㌶敢戳ㄹ捣㘶〳㌶ㅢ戲搹㠸つ昳敢ㅢ戳ㄹ㡡愶晦㈶㘸㘶㑦㥡㌸㉢㜷㄰搶愶扥扤愵搵摣㜶昸㕥搶㤸挷挶㘲愳㘳愳攳㤹㜸㙡㜴㜴摢攱㤳ㄶ㌷戶㉦㙥㌵挷㌶㥢㡢摢㕢戳㡤摢づ摦㝤㜱慥戱㈱扦㥢戹㝣㜶换〲戳㜹慣㤹㡢㈶㜲搹㘴㍡㤶慣慤㉤㘶㌲改晥㥢㈲昲捣㐹ㄳ㜷㙦㌵㡢㙤晦慤㤸㥢㌱收慣㐹ㄳ㐷捦㌴摢晦㕢㌱㠷㈱㈶㐲㑥㙥㘹捡㌶㌴晦㤷㠲㔶昲㍤慤㥤㙣收ㅢ昸收㥢㘶㙢㐳昳㠱愳㌱散ㄲ搰攸搵㡤㥥搰搶戶戸㘹㈱户愳㐹㘶㘳攳㥥㘶㔱摥昴愶挹㙤敤扢㘷㕢㥢摡晡㌷㤱㥦搹㙡㌶攷捤戶㜵㥡愶㉣换㥢㡤戶㘱㕢㔵搳㕥搹搶㤹搹㈶戳㠲ぢ〳㥢慣昷㜰㕡挱㙣㙥㙦㘸㕦㍥愰㘹㑥㥢戹㘷戶昹㐰㤳㈶㤵㑤㔳ㄷ㌷ㄴ㔴㐵〵㥥㘵㝤戶っㅡ㤹扣㔱ㄸ㑦搳愴昹搹搶㜶改昱㉤㡣〵搹扡㌶ㄷ㔹㡢㤲㜱㜱㤳ㅡ敥昱攲㝢㔶摦搰戴㥢搹摡㙣㌶㌲〹摦挹㔱ㅥ㈳〱㘴扤てㅤ愴㥣搵攱扢愴晡搹㍢ㅦ搷㠵㔹戴攱㘸㌶㥡搹搲摡㠴つ㜲㠶㤹㙤ㅥㅢ摢戶扥扤㌰搹㕣㌲㌶㍡㍡慥㔷㐳慢㡦愰摤收㘸〶〱㐶愱愵愹攱攰㉣㘹㡦㠹㐵㘳㤹㌱晡㐸㥡搴愰㔱ㄵ慦㘲㔷㜷㈷攰敥㔶㍥㉦㕢㍥㉦㔷㍥㉦㕦㍥慦㔰㍥捦㉣㥦㔷㉣㥦㜷㘰昹扣昹攵昳ㅡ捡攷ㅤ㔴㍥㙦〱㙣㥣㐷㔵摦扥攵昶㈳晦敥㡢慤㝢㑣㍤㜶攷愳敦搸昲愱㌷昷晤挳㔷㡡㝢户ㅣㅣ戶挴㐲昸㠰户㠲㔶摦ㅡ㡤戶つㅡ摦㠰ㄳ挹㌱晡㈸㥡㙣㡢㐶愹ㄷ㌰㘰づ晡攲㜵㈷昴戹散挶ㄹ搳㑦㌹㝤昴摣㝢昷㤹晡㠱攲㘱㐴戲㡤挶㐲㜸戶敤ㄹ㉡㡡㐶㡢愱昱㘷㑢㡣搱攳㌴㐹愰㔱敡㐹㍢摢㔶㐷ㄷ扥扥愶㙣换ㄹ㤷散㌱㘱㘹㘱捦㡦慥㔷㍣㕥㐹戶㕡㉣㠴㘷㑢㌱㔴ㅤㅡ㉤㡤挶㤷慤㌶㌶㐶捦搰㘴っㅡ愵ㅥ戲戳㑤㥥㜹攷愲㉦㙥㕥㌴敢昸扦㝥戹昱攷㡦捤㕥愵㜸㘰㤴㙣㍢㘲㈱㍣摢㔸㠶摡〹㡤㌶づ㡤㍦㕢㜴㡣㍥㥥㈶ㄳ搰㈸㜵㡦㥤㙤昹㉥㤷捤扤㘶搳晣捣㥢ㅥ㔹㌹昹攴换㕥晢㐸㜱㘷㤴㙣㤳戰㄰㥥㙤㌲㐳㑤㐱愳敤㡣挶㤷㉤㠵㜵㥢㑡㤳㕤搰㈸㜵慢㥤慤昱敤昴愸㠶扡改扢摥㕡㜷改扡摦㥤扢攱ㅣ挵㐳扤㘴摢ㄵぢ攱搹㜶㘳愸改㘸戴ㄹ㘸㝣搹ㄲ昱㌱晡㑣㥡捣㐲愳搴つ㜶戶㠷㑦㍦攰改㡦㑥晢㝥攲搹㐷㕣㜲晦敡户㔶㥦愱昸㤹㈲搹昶挰㐲㜸戶㍤ㄹ慡ㅥ㡤㌶ㅢ㡤㉦㕢ち摢攴ㅣ㥡散㠵㐶愹㉢敤㙣慢扦㜸昸捡㘳㙦㙡摥昵搸挳ㅥㄹ晤晤㠸户扥㔱晤愰㤶㙣晢㘰㈱㍣摢扥っ㌵ㄷ㡤戶ㅦㅡ㕦戶㘴㙡㡣扥㍦㑤㝥㠷㐶愹㌵㜶戶戳㙦ㅦ晣昳扤㍢㕤扢敢戱㕢㤸捦ㅤ扦昶㡥昹㡡㥦㤲㤲㙤ㅥㄶ挲戳ㅤ〰慤㥥㐵愳攵搰昸戲㈵㙡挷攸㜹㥡ㄴ搰㈸㜵慥㥤敤愵㥦攳㕢ㅣ㔶㌳㙥摡扤摦摦晢晤㐶㉤搳㌷㔵晣㌸㤶㙣㐵㉣㠴㘷㍢㤰愱收愳搱ㅡ搰昸戲㈵昱扥ㅤ㐴㤳〵㘸㤴㍡摤捥㜶搸㕢ㄷ㥤㔶扤挳昱扢摣昴昴搵ㄳ㜳ぢ收㔷㉢㝥敥㑢戶㈶㉣㠴㘷㙢㘶愸ㄶ㌴摡㐲㌴扥㙣㜱扣㙦㡢㘸搲㡡㐶愹ㄳ敤㙣㡤㈷㝤㕢㝤㥤昱捣㡣攳捦㕥㜸㥡晡昸挲㜱㡡㈷ㄸ㤲慤ㅤぢ攱搹ㄶ㌳搴ㄲ㌴摡㔲㌴扥㙣戵㔸户㘵㌴㔹㡥㐶愹㘳散㙣㌳摥搹㌲扢收㤴挷㜶扤㙤搲㝡挷㡣㍥攱戴〵㡡㘷㌲㤲敤㄰㉣㠴㘷晢〳㐳ㅤ㡡㐶㍢っ㡤㉦㕢〲晢摢ち㥡ㅣ㡥㐶愹ㄵ㜶戶㘵ㅦ㝥昶捡㘸晤搹㔹搷捦摤昵㤸扦ㅦ㝦㘳㤳攲㈹㤳㘴㍢ㄲぢ攱搹㡥㠲㔶㍦ㅡ㡤昶㐷㌴扥㙣㜱㘴㍢㠶㈶挷愲㔱㙡㤹㥤㙤㜹慢㜹敡愷㘷摤㌶攵收敢扦㍥㜸㐵攵㐱晢㈹㥥㥢㐹戶攳戱㄰㥥敤〴㠶㕡㠹㐶晢ㄳㅡ㕦戶ㄴ㡥㕣㈷搲攴捦㘸㤴㕡㘴㘷ㅢ㤸戹㙤晥㥦㑦慥ㄹ扦昲摥晢晢㝥㝡昷㘱㙦㈸㥥〴㑡戶㤳戱㄰㥥敤ㄴ㠶㍡ㄵ㡤㜶ㅡㅡ㕦戶㜸㝡㡣㝥㍡㑤捥㐰愳搴㐱㜶戶挷㉥㌰㌷㕢㤶戸㘳敡㤱扦㙦㍣㘹搱昱㈳ㄷ㈹㥥㙤㑡戶戳戰㄰㥥敤㙣㠶㕡㠵㐶㍢〷㡤㉦㕢ㄲ搹捥愵挹㜹㘸㤴捡摢搹㔶搴㥤㜴敦搲㙢㉥㥦㝥挷㠷ㄷ扥㝤搲㜹ㅢ扤慤〶㐳㉤搹㉥挰㐲㜸戶搵っ㜵㈱ㅡ敤㈲㌴晥㙣㜸摦搶搰攴㘲㌴㑡敤㙦㘷换㔷㙦㍦㜷㥢ㅤ㑦ㅦ㝦昷挷㝢慤昹敥㤱ㄳづ㔱㍣㝦㤶㙣㤷㘲㈱㍣摢㘵っ㜵㌹ㅡ敤ち㌴扥㙣㜱散〱㔷搲攴㉡㌴㑡捤戱戳㙤㤲捡ㅤ戲攱㈵挷㑥晣㑢搱㕣扢晡摣㉦㜶㔰㍣㔱㤷㙣搷㘰㈱㍣摢戵っ㜵ㅤㅡ敤㝡㌴扥㙣〹㤰扣㠱㈶㌷愲㔱㙡愶㥤敤㕦晤昲㤳㕥晥散㥤〹户摣戰搱㘵㐳ㄶ㍦㥦㔷ㅢ㐱㉤搹晥㠲㠵昰㙣㌷㌳搴㕡㌴摡㉤㘸晣搹㜰㔴扥㤵㈶户愱㔱㙡慡㥤㉤晢晡搳㘳慥㌰敥㥢戵昲攱扢ㄷ摦㌴攷ㅦ扢慢㈱㔰㑢戶㍢戰㄰㥥敤㑥㠶扡ぢ㡤㜶㌷ㅡ㕦戶㈴㑥摢敥愱挹扤㘸㤴ㅡ㙦㘷㍢㜱㠷挸づ㈳ㅦㅤ㌶昳㤲ㅦ㕥㔹㌹昸㡦㠷㙥慡㌶㠶㕡戲摤㠷㠵昰㙣昷㌳搴〳㘸戴〷搱昸戲挵㜱ㄶ昴㄰㑤ㅥ㐶愳㔴挶捥㜶敥ㄱ㥦昴㍢摤ㅣ㍤敢搸㐱敢ㅣ昹昴昵换ㄷ愸愱㔰㑢戶㐷戱㄰㥥敤㌱㠶㝡ㅣ㡤昶〴ㅡ㝦㌶㤰㝣㤲㈶㑦愱㔱㉡㙥㘷摢昷慢戹㤵慢㉥挹㑦㌸攵㤸挳づㅥ㝣昱㍢㥢昷㝦〶敡㍤散㤳攱挹慤搹愵昸㝡搱昹捤㈵㍥㍡捡㝦摤㝦㘵挳㌷戶㘲㙤戱慥ㄸ㡢ㄵ㙡愳搹㐴戶戲ㅡ㘱㝢晡摤㠰㠷敡晥挵扤ㅢ㜰㑥扤㔴扥㉣㙣㌲㌱摢㘶㜶㝥㜷ㄸ㘵敢㈶戶㉣㙥㉥戴つつ㔶搶户㘷摢捤㡤扤扡捥㈰㍥户㝡㝣㤵㌲摢㈴摦㘶㕥户扤戲㡤㡢捤〹换ㅡ㉣昵愶ㅥ㌵扥㐸戵攴挲戵㍢户㥡㡢㍡戴扥ㄱ㑤挰㌷晤㈵ㄲ摢户㤶㤶捡ㅡ搷昰㐹昳㕢摡捣㘶ㄹ摥愸愶摤ㅢ昲ぢ捣搶㝡㤳搷〹捣㠲慣敡㘰慡散㙦㜳愳㘶㌵㘳㐵昱晤慣㌰挲㉤㉤㑥㔹搶㙥㌶ㄷ捣〲挶扢搰㙣㙤㕦㍥㍢㥢㙢㌴㌷㈸㌱戱㜲㐲㌱愴㐴扣㜳㑢㝥㜱摢愴㤶收昶搶㤶挶㔲捤㠴挲㤲㉣扥㐱ㄶ㘶戴ㄴ㑣㝣〱慣攰愳㑣㤵昵改愳㔴搹㌶㐱摦挲ㄸ户㙤戴扣ㄱ慥户㜸㔳扣攷ㅢ㤵㙥㜶愳昷挴摡㘱㉤ㅡ㑤㙥㤳攵㈳扢〹㈶㜱ㄹ㘶敢㜰㐳搷㍡昱愲ち慤户ち户㤶㌱㜶扣㜳晦㝦㡤换换〷搹㙢㍦㘵〹扥㘵敦㠲㉦㤴㡤㘶㙢㤷㤷㠴ㄴ㐷愴㍦㡢愶㜲㝢散捤愱昴㉡㘰愱㤶愹攵㤵㑢ㅢち敤昳戵昹㘶挳㠱昳㜹捡㠵换㐶㔵㔵㐴敢㝢攸捦㐳愴扦挰收㙦㘸㈲㤱㌲敤㐵ㅡ㘹ㄱ晤敦㔶扦㜲〴晥敦晤昷昷㜲㜸改㜲扤〰ㄷ㜷摡㉡㥢㜶㙥㘹㙤敢搳㈷㘸㉤㜷挹戶捤㙦攷收搹戵㤲昱㕥㘲昳㌲㥡捡㤱㘸扡扤㍣㌰㄰㐶ㄵ扣ち㌲愰㘹戲㔹捣攲摡㤳散摤㉡㕢搹㘴㕤捥㤸㙣戶攵㜵㕥昷㤸㠶㝤㘵㤹㠶㈵散晣晤㥢戸昵㥢换摡㈷㘷摢戳㝤㥢㜰〵〵敦㤲づ愳㔱攲㘵㉤搱㜳㠰挸ㅣ敦㠸摤㐳〴㐳ㄶ㕤㔱晡㠹挰㡡㠴ㅤ〷晢㑢㔹ㅦ扢敤㝡㈵㌰昶捤戰ㄲ㥡㜷㐳㉦扤ㄲ挲㙢ㄲ㔳捤收搹换ㄷ㥡㙤㌴慦搲扡㐴改摤扤ㄸ㙣㔶㍥㌷愷扤愱戱㙤㌴㐶㍡戵戵㘵昱挲晦㘶ㅣ挶搲㕦㐱攳㍣㉡户挰㔶摣昳㜵〲慥戲扥㑢昸摥捣㥢㔷㔶挵㘸㤴攸㥢戳攱搶㡡㘰扦攱㍦㜹攸慦攳扦㐸㔷扡捡ㅡ㔸昴收慡㔱㈵散晢㌷㠱搰散㔶㔳慥㠳㔵㐹〷戴〷㌴敤摤搲扡㈰搷搲戲㠰摢搳㍡搲㙢㥢㙦㥡敤扣戶搴捦扥㤶㈶搷捣㤴敡搳愷攴扡㤰敢㈲搴㌰挴搷摥㐲㌳㘰㐲㘳攳㜰㈷㘲㥢昶㌶㐴㝤㜰㤵㑢㝢〷ぢ戵㌸㤲户户戴㈳改昰㈵愹攱摢搱慣慤㝤昸㈴㝣㕡づ攷㘷㔴㘳㐳戳㌹㝣慢收㤶攱慤㘶摢㐲㕣㑥㌶户ㅥ扤慣戱㙤㤹摡〴㘸㜸㜹㘷攴㔷戵〷扤㤴昸㜶挲㔵ㅦ㍤㘱㙥搳昷㤰愷搵㔰㕢攱扢捡戴ㄵ㤲㔵攳愵扦㡦㐶つ㠱ㄹて㌹㔸㉥㝤攸ㅦ愰慦㝦挸收㈳㌴㌸㜰挸㕢㠱攳挶㈷㔶㔷㙤㡤晦㜹散搰㍦㘵昳ㄹㅡ㌵ちつ昷㕣晤㜳㌴捥㐳ㄹ㠸捦つ㐲摥搴㙤㈰昶扦愹㕦㐳ㅡ搱扢搰愹㙤㘱挱㌷㔶㈷㐸㥤攸㜴㘲㔳ㅡ〲〷〲愸戴ㄵ扥ぢ㕦摢挳㑤〰晣㑣晦㍥㌰ぢ〶昰㉢㜳㄰㡣捥捤搱〵愰摣敡慡㈸㜴〲愰て〴㍡㉦晣慢㌸㐴〲愰ㄲ㍤攷愱㝥晣搵〵㈰〶戱ㅦ㠰捥㤸㝡ㄷ㍡㤵㠰㕦㄰㠰㉦㄰㍣㄰挰攷戶挲㜷㉤㉥㠵㐸搵ㅣ挵㝡ㅣ昲愷㌰ぢ〶戰㍥搴晡㘰㌶ㅢ愰㜱〱搸挸敡慡㍡〴ㄱ〰㐳㘸戴㌱ㅡ㤵㠱㐸〰っ㐵捦㜹愸㜷摤〰搲㄰晢〱っ㘳㑣扤ぢ㥤ㅡ〳扦㈰〰慦㠶〱㜸挵㔶昸㉥て㡥㐵愴㙡㡥㘲㉢づ昹愵㔰〰摢㐰慤㡦㘲戳㉤ㅡㄷ㠰搱㔶㔷敤㠴㈰〲㘰㝢ㅡ㐵搱愸昱㄰〹㠰ㄸ㝡捥㐳㍤敤〶㌰づ㘲㍦㠰㕡挶搴扢搰愹〹昰ぢ〲昰㘰ㄸ㠰〷㙣㠵敦㡡攵㘴㐴慡收㈸㜶㐲㔲㜵㕦㈸㠰昱㔰敢ㄳ搸㑣㐴攳〲㌰搹敡慡㈹〸㈲〰愶搰㘸㘷㌴㡡搷㌰〵挰㔴昴㥣㠷扡捤つ㘰㘷㠸晤〰㜶㘳㑣扤ぢ㥤摡〵㝥㐱〰慥ぢ〳㜰慤慤昰㕤㐴摤つ㤱慡㌹㡡搹ㅣ昲搵愱〰昶㠲㕡摦㥢捤㍥㘸㕣〰收㕡㕤㌵ㅤ㐱〴挰㝥㌴摡ㅦ㡤㥡〹㤱〰昸ㅤ㝡捥㐳慤㜱〳㤸〱戱ㅦ㐰㤶㌱昵㉥㜴㙡ㄶ晣㠲〰㥣ㅤ〶攰㉣㕢攱扢慥扢㈷㈲㔵㜳ㄴ〷㜱挸㘷㠴〲㘸㠴㕡㙦㘲搳㡣挶〵㘰愱搵㔵昵〸㈲〰ㄶ搱愸ㄵ㡤㥡〳㤱〰㘸㐳捦㜹愸㍦戹〱捣㠶搸て㘰㈹㘳敡㕤攸搴㕥昰ぢ〲㜰㘴ㄸ㠰㈳㙣㠵敦㔲昳扥㠸㔴捤㔱ㅣ捥㈱慦〸〵㜰㈴搴晡㔱㙣㡥㐶攳〲㜰㡣搵㔵㜳ㄱ㐴〰ㅣ㑢愳攳搰愸晤㈱ㄲ〰挷愳攷㍣搴ㄲ㌷㠰晤㈰昶〳㌸㤱㌱昵㉥㜴敡㜷昰ぢ〲搰ㄸ〶㘰㠱慤昰㕤晤㍥〰㤱慡㌹㡡㌳㌹攴㠶㔰〰㘷㐳慤慦㘲㜳づㅡㄷ㠰昳慣慥捡㈲㠸〰㌸㥦㐶ㄷ愰㔱㜹㠸〴挰㙡昴㥣㠷㍡挰つ㈰〷戱ㅦ挰挵戰㡦攸㕤攸㔴〱㝥㐱〰昶ち〳㌰挷㔶昸㉥挸昳㑡㝢㌵㐷㜱つ㠷㕣ㅦち攰㍡愸昵敢搹摣㠰挶〵攰㈶慢慢收㈳㠸〰昸ぢ㡤㙥㐶愳づ㠲㐸〰慣㐵捦㜹愸㕤摤〰ㅡ㈰昶〳戸㥤㌱昵㉥㜴㙡〱晣㠲〰㡣て〳㌰捥㔶昸收〸㥡ㄱ愹㥡愳戸㥦㐳ㅥㅢち攰㐱愸昵㠷搸㍣㡣挶〵攰㔱慢慢㕡㄰㐴〰㍣㐶愳挷搱愸㐵㄰〹㠰㈷搰㜳ㅥ㉡改〶戰㄰㘲㍦㠰㘷ㄸ㔳敦㐲愷㕡攱ㄷ〴㘰㥢㌰〰㕢摢ち摦戴挵㘲㐴慡收㈸㕥收㤰户っ〵昰㉡搴晡㍦搸扣㠶挶〵攰㥦㔶㔷㉤㐱㄰〱昰〶㡤摥㐴愳㤶㐱㈴〰摥㐲捦㜹愸捤摣〰㤶㐲散〷昰ㅥ㘳敡㕤攸搴㜲昸〵〱㔸㍦っ挰㈰㕢攱㥢㐹昹〳㈲㔵㜳ㄴ㥦㜱挸敢㠶〲昸〲㙡晤㑢㌶㕦愱㜱〱昸挶敡慡㐳ㄱ㐴〰㝣㑢愳㝦愳㔱㉢㈰ㄲ〰摦愱攷㍣㔴㤵ㅢ挰㘱㄰晢〱晣挴㤸㝡ㄷ㍡㜵㌸晣㠲〰晣晡㑢挸愹昰㉦戶挲㌷戹㜳ㄴ㈲㔵㜳ㄴㄵ攵ㄸ昲㑦㌰ぢ㍥ㄵ搶愰搶晢戲愹㐲攳〲㄰戱扡敡㘸〴ㄹ挱㐰晤㘸搴ㅦ㡤㍡〶㕤〱㌰〰㍤攷愱扥㐲㡥㡥㉦㐳㝦㠴搸て㘰㕤搸㐷昴㉥㜴㡡㤳㐸㐱〰㍥〸〳昰㉦㕢攱㥢㙦㍡〱㤱〴挰挶ㅣ昲㝢愱〰㌶㠱㕡摦㤴捤㘶ㅣ㕤攷户挱攱㔶㔷慤㐴愰ㄱ㕣㥤㙡ㅡ㡤㐰愳㑥㐴㔷〰㙣㡥㥥昳㔰慦戹〱晣〹㘲㍦㠰㉤㘱ㅦ搱扢搰愹㍦挳㉦〸挰昳㘱〰㥥戳ㄵ扥㈹戰㔳㄰㐹〰㐴㌹攴㘷㐲〱挴愱搶ㄳ㙣㤲ㅣ㕤㈷㠰㤴搵㔵愷㈲搰〸慥㑥ㅤ㡤搲㘸搴改攸ち㠰っ㝡捥㐳㍤散〶㜰ㅡ挴㝥〰㘳㘱ㅦ搱扢搰愹㌳攰ㄷ〴攰慥㌰〰㜷摡ち摦慣摣搹㠸㈴〰㜶收㤰㙦て〵戰ぢ搴晡㌴㌶扢㜲㜴㥤〰愶㕢㕤戵ち㠱㐶㜰㜵㘶搰㘸㈶ㅡ㜵㉥扡〲㘰ㄶ㝡捥㐳摤攰〶㜰づ挴㝥〰昵戰㡦攸㕤攸搴㜹昰ぢ〲㜰㔹ㄸ㠰㑢㙤㠵㙦愲㜰㌵㈲〹㠰晤㌹攴㡢㐳〱晣ㅥ㙡㝤ㅥ㥢〳㌸扡㑥〰㌹慢慢㉥㐴愰ㄱ㜸改㜹ㅡㄵ搰愸㌵攸ち〰ㄳ㍤攷愱捥㜱〳戸〸㘲㍦㠰〶搸㐷昴㉥㜴敡㘲昸〵〱㌸㌹っ挰㐹戶挲㌷㜷㜹ㄹ㈲〹㠰㔶づ昹挴㔰〰敤㔰敢㡢搹㉣攱攸㍡〱㉣戳扡㡡ㄳ㥢㈳戸㍡换㘹㜴㌰ㅡ㜵㈵扡〲攰㄰昴㥣㠷㍡摡つ攰ち㠸晤〰㔶挰㍥愲㜷愱㔳㔷挱㉦〸挰挱㘱〰㤶摢ち摦㜴敡戵㠸㈴〰㡥攳㤰㤷㠶〲㌸〱㙡㝤㈵㥢㍦㜱㜴㥤〰晥㙣㜵搵㜵〸㌴㠲慢㜳ㄲ㡤㑥㐶愳㙥㐰㔷〰㥣㠲㥥昳㔰捤㙥〰搷㐳散〷㜰〶散㈳㝡ㄷ㍡㜵㈳晣㠲〰ㄴ挲〰攴㙤㠵㙦㠶昷㘶㐴ㄲ〰ㄷ㜰挸搹㔰〰ㄷ㐲慤㕦挴㘶つ㐷搷〹攰ㄲ慢慢搶㈲搰〸慥捥愵㌴扡っ㡤扡ㄵ㕤〱㜰㌹㝡捥㐳敤攳〶㜰ぢ挴㝥〰㔷挳㍥愲㜷愱㔳户挱㉦〸挰捣㌰〰㌳㙣㠵㙦搲昹㑥㐴ㄲ〰㌷㜳挸扢㠵〲戸〵㙡晤㔶㌶户㜱㜴㥤〰敥戰扡敡㉥〴ㅡ挱搵戹㤳㐶㜷愱㔱昷愰㉢〰敥㐶捦㜹愸㠹㙥〰㜷㐳散〷㜰ㅦ散㈳㝡ㄷ㍡㜵㉦晣㠲〰愴挳〰搴搹ち摦㍣昸晤㠸㈴〰ㅥ攷㤰㙢㐳〱㍣〹戵晥ㄴ㥢愷搱戸〰㍣㙢㜵搵〳〸㌴㠲慢昳ㅣ㡤㥥㐷愳ㅥ㐲㔷〰扣㠰㥥昳㔰摢扡〱㍣〸戱ㅦ挰㑢戰㡦攸㕤攸搴挳昰ぢ〲㌰㈲っ㐰戵慤昰㑤捤㍦㠶㐸〲攰㑤づ㜹㔸㈸㠰户愱搶摦㘱昳㉥㐷搷戹〵扣㙦㜵搵攳〸㌴㠲慢昳㉦ㅡ㝤㠰㐶㍤㠹慥〰昸㄰㍤攷愱㌶㜰〳㜸〲㘲㍦㠰㑦㘱ㅦ搱扢搰愹愷攰ㄷ〴愰㝦ㄸ㠰㝥戶挲㕢㉤㔰昹㉣㈲昵㘲㤶户ㅦ〷㕣摣慢挱㕣捡㘹愹㜵㡡愸㈳㥥戴戸慤扤㐵收搰〶ㄴ㈷户捣㙣㘹㥦摣搰戶戰㌱扢㝣㔰搱㕥搸㝢扥搹㡣ㄹ敥㔶㑣㜴㝢㘴㉤ぢㄷ㥡〵扤㔸摦戲戸㌵㙦㑥㥢晣扦㌰〳㡥昵挳㕢㈷㤳摦攵ち㡦晦㙣㔲户っ㥥搸㑡昰㈸慢㝣ㅥ〱扤㜳㜳㔲捤散㥡㐷㤷㐵〳㠶〳㍢㠹捥㙥㘸㙦㌴晢ㄵ㘵づ㕢㤶慢㡡愰㠸戲㠱㐲摦攲散昹㤸戳㥡㍣愰㌸戵戵愱挰㌹㈲扥ㄹ敢㕢愶搳捤〳㔱㈲戰㝢㑢㕢〳㑢㤹〷ㄴ㘷户㘶㥢摢ㄶ㜲戶㌳扦㝣扤㤲㥥㑣㡢㔶ㄶ㈷㌶㌴户㈱㡤扣㡢㕣ㅥ㔸慣㥦摦戲ㄴ扦㘱㔸摣搴㍣㌵扢戰敤㝦攲㕤㔱㝣㕢攴㈱㙦㡤㉡㔷攵攵慡慡扣敡㍦㝤㝦戴㝦㘳ㅦㅢ㘴㔵㠷て挷㜶摡摥摡㤰㕢㑣㘰㤲㈳㡥戶㠲㡤扣㠷㘵㤵㉦㘰挹㍢慦改㝡ぢ㍤㐵〹ㅣ㙢㐹㙤㝥攰晣㜸挷て㐳㌶㠵戹晥ㅤ㠶搳晦㝢㌴扢㑥㥤㌳慤戳㕣攷晦昴㉢㡢捡扦㈱㜲㡦慢㈳〶挳㜸ㅤ㙢ㄳ㘲挵〴户㈸散㤹搸ㄲ搸昳㙥㤶㤱愲搸㜰ぢ㕤愷㜳㜱㘷㑣戰昷㉦㑥捦收捣㐶搴〵㌴㘵摢搷戱㍡㉣搰㐰ㄵ㝥㥢慤㥢搴搲搴㤴攵㈶挷摦ㄲ搴攷戳㡤㘶㔵㜱挲攲昶㤶ㄹつ捤㝡ㄱ㡤㙣㤷戶㈸扢っ愲散㌲㙢〶扦戸㈷敢㠵㘴㤹戱㕡づ捣戶㌶戴捦㙦㙡挸㔷戱挳昹搲晦㠹㙤ㄵ挷㡦ち挰㜴ㅥ捥戱挴㕢ㄲ㘰㑤捣攳敤ㅥ㡤㉡ㅡ愲攳摢㡦㉤扡㕣㘹昸愷晥挳㜲ㄲㅣ㜹攴〳㐵晦ㄱ搱㉡昱㤲㐳㤱㡣攵ぢ㤹㡡挵攲ㄷ㉢戰㠹捡挱㐹晤㥤〶㜸改㍦挱㤴ぢ㝣㔵扣㠴愶换㕡㠳扥㌰㠸㑣㙦挹ㄶ㜶捥收昱扢愰扥昶慦㠲慡昰搶昲㔰搳㙡戰晡㘳ㄲち㡡㌰扤扤愴愱㘰戶㔶㔱㔰㡦㕦㍤㔵戰㙥㐴戳摥㐳捣㠳昷㈹慢慣散㔷ㄵ㤴㙢㥡ㄳ㙢愴㍤愷敥晥㔵搵㌴㕦晣㑦昶㐸㡦攳搸㈳ㄱ昹㠸晡ㄹ慢愳晦挲㜵㝡ㄹ㐲慥㡦挷攰㔷ㅡ晣㠶愶昲ㄵ㈸扤敦㑤㘹㈱〶捡㌵㜴ㄸ㔵挸敦㘹㔸㈲㔲㠵㜲ち愹㉤愹㤴ㄵ改攷慡〹搱慣㜲㤰㉡攷㐷㍡㕡㍤戶㜲戳㄰戱㡥慦慣㍤挱㈷㐳㔹㜹㜹〵摥㙡捤㕢㑦攷㑢㡢㘰㑤昵愶ㄴ㡢愸捤㌰〴㡤㜵㠴㐳戹戳㈰晥扣愰ㅦ慤扣〸㉢捣㙤晦㠶晦攴ㄱ㠹攸攵昰㈹㡢愸搷搱㍡㈰慡㈸戱㐸攱㉤挰㜵㌰㌴敡㝤〸㜹㍡攰晡昰㔲ㅦ愰换て㌰㕣摤〳㉢㜹㜸づ㡥敡㐳㐸㜹㠰搴㌵〶昹〸㑢㍣敥㜴㙣㠷㔵㤰㜶扦ㅤ㝥㐲て扣㜴晥攲㡤ぢ昲晡ㄴぢ捥㤰㈹戰㠷ㅣ㠱㡤摥㡦㠶㥦〵ㅢ昴愷挱〰ㅡ㝣づ〳扥挱摡㍡攸㠵㠲攳㡦㘷〲挰ㄹ昰〱戸慦㕤㐹㕣攰搶㘵㤲昵㤸攴㘷ㄸ㜸挱晤ち㔹㌷攰昸ㅥ〹戸昵ㄹ㠴㙢㕣〲㙥〳㐸扢〷㔷づ㌷愲搱㌷㤴㈰㔶㐷戱㌴㈱〰摣㐶戰搱㠷搰㤰㘵ぢ〱〶ㅢ搳㘰㈸つ㔸挹㈰攰㌶㐱㉦ㅣㅣ㉡㘰〳挰㙤〶ㅦ㠰㘳㜵㠳㤳挴〵㙥ㄸ㤳っ㘷ㄲ㔶㈲㜸挱戱晣㐰挰㘹搵㌰改改㐷戴㘲挱㠲挰ㅣ挱挰慣㕣㈸㠱㌹ㄲ搲敥㘱戲挲〱㑦晣敡㡢㐱戰㈰㉦㤶㌹㌸慢㐱㠱扤ㄵ㙥〱ㅢ㝤㑢ㅡ戲〴㈲挰㘰㉢ㅡ㙣㑤〳㔶㐵〸捣㙤搰ぢ㠵挹㥦㌹〵挰摣ㄶ㍥㠰㌹捣㤵挴〵㜳㍢㈶ㄹ捤㈴慣㙡昰挲㘴㈹㠳戵ㄵㄲ愶㍣扣扢㉦ぢㅤ〴㕣㤴㐱㔸昱㔰〲㉥づ㘹昷攰㔸ㄹ㠱㈷㉥㤵㌲〸ㄶ攴挵昲㠸〰㉥㐹搸攸戵㌴㘴改㐴㠰㐱㡡〶㜵㌴㘰㌵㠵㠰㑢愳ㄷづづ扦㝢〸〰㌷〶㍥〰挷ちぢ㈷㠹ぢ摣づ㑣戲㈳㤳戰ㅡ挲ぢ㙥㍣㘴摤㠰㥢〰ㄳ〱户ㄳ㠳㑣㐴慦〴摣㜸㐸扢〷挷㡡ち㍣㔱㙥挱㈰づ㌸㤶㔵㌸㐳愶搰摥攲㈶挲㐶㥦㐴㐳㤶㕣〴ㄸ㑣愶挱ㄴㅡ戰ち㐳挰敤㡣㕥㈸㌸晥昸㉣〰摣㉥昰〱㌸㔶㘶㌸㐹㕣攰愶㌱挹慥㑣挲㉡ち㉦㌸㤶㑥㔸攰㐲㍦㌰㔸㔸㈱攰愶㌳〸㉢㉣㑡挰捤㠴戴㝢㜰慣挴挰ㄳ扦㘴㘳㄰〷ㅣ换㌱㥣㈱㔳㘸㠳摢ㅤ㌶晡ㅥ㌴㘴愹㐶㠰挱㥥㌴愸愷〱慢㌷〴摣㙣昴㐲挱昱㜷㜴〱攰昶㠲て挰㘵㕤㐹㕣攰昶㘶㤲㝤㤸㠴搵ㄷ㕥㜰㉣戹攸㘶㡢㘳㐱㠶㠰㥢换㈰慣捣㈸〱户㍦愴摤㠳㘳〵〷㥥昸㤹ㅣ㠳㌸攰㔸挶ㄱ挰攵昷戰搱攷搱㤰㈵ㅥ〱〶〷搰㈰㑢〳㔶㝤〸戸ㅣ㝡愱攰昸㤳挰〰㜰〵昸〰ㅣ㉢㐱㥣㈴㉥㜰㈶㤳ㄴ㤹攴㜰ㄸ㜸挱ㅤ〹㔹㌷攰㔸挸㈱攰收㌳〸㉢㍡㑡挰ㅤ〴㘹昷攰㔸昹㠱㈷㝥㠳挷㈰づ㌸㤶㝦㌸㐳愶搰摥攲ㅡ㘱愳㌷搱㤰愵㈱〱〶捤㌴㘸愱〱慢㐵〴摣㐲昴㐲挱昱搷㡤〱攰㕡攱〳㜰慣㈰㜱㤲戸挰戵㌱〹敦㍣愰㔸敤攱〵挷ㄲ㡦㙥㜶㔵ㄶ㠰〸戸㈵っ挲㑡㤰ㄲ㜰换㈰敤ㅥㅣ㉢㐶昰挴晣〰㠳㌸攰㔸㌶攲っ㤹㐲ㅢ摣挱戰搱て愱㈱㑢㑡〲っ晥㐰㠳㐳㘹戰ㅡ〶〲敥㌰昴㐲挱昱㠷㥡〱攰づ㠷て挰戱昲挴㐹攲〲㜷〴㤳ㅣ挹㈴慣ㄲ昱㠲㘳㘹㐸㌷攰㔸㌸㈲攰㡥㘶㄰㔶㤰㤴㠰㍢〶搲敥挱戱搲〴㑦晣㝡㤰㐱ㅣ㜰㉣㌷㜱㠶㑣愱つ敥㌸搸攸挷搳㤰愵㈸〱〶㈷搰㘰㈵つ㔸㥤㈲攰晥㠴㕥㈸㌸晥收㌴〰摣㥦攱〳㜰慣㔸㜱㤲戸挰㥤挴㈴㈷㌳〹慢㑢扣攰㔸㔲搲つ㌸ㄶ㥣〸戸㔳ㄹ㠴㤵㈷㈵攰㑥㠷戴㝢㜰慣㔰挱ㄳ㍦㑤㘴㄰〷ㅣ换㔴㥣㈱㔳㘸㠳㍢ㄳ㌶晡㔹㌴㘴〹㑢㠰挱搹㌴㔸㐵〳㔶戵〸戸㜳搰ぢ〵挷㥦捦〶㠰㍢て㍥〰挷㑡ㄷ㈷㠹ぢ摣昹㑣㜲〱㤳戰㉡挵ぢ㡥愵㈸摤ㅣ攳㔸愸㈲攰㉥㘴㄰㔶慣㤴㠰㕢〳㘹昷攰㔸搹㠲㈷㝥昷挸㈰づ戸㌷戰攴っ㤹㐲ㅢ摣㈵戰搱㉦愵攱㥢挱〶㤷搱攰㜲ㅡ扣〵〳〱㜷〵㝡愱攰昸㑢攰〰㜰㔷挱〷攰㔸㈱攳㡣挲〵敥㙡㈶戹㠶㐹㔸捤攲〵挷ㄲ㤶㙥戶㌸ㄶ戸〸戸敢ㄸ㠴㤵㉥㈵攰㙥㠰戴㝢㜰慣㠸挱ㄳ㍦慡㘴㄰〷ㅣ换㘲㥣㈱㔳㘸㠳扢〹㌶晡㕦㘸挸㤲㤹〰㠳㥢㘹戰㤶〶慣愲ㄱ㜰户愰ㄷち㡥㍦㙡づ〰㜷ㅢ㝣〰㡥㤵㌵㑥ㄲㄷ戸摢㤹攴づ㈶愹挰㔷㝢㉦㌸㤶扥㜴〳㡥㠵㌱〲敥㉥〶㘱㠵㑣〹戸㝢㈰敤ㅥㅣ㉢㘹㠸㐶扦㤷㐱ㅣ㜰㉣愷㜱㠶㑣愱つ敥慦戰搱敦愳㈱㑢㙤〲っ敥愷挱〳㌴㘰昵㡤㠰㝢㄰扤㔰㜰晣㝤㜶〰戸㠷攱〳㜰慣挸㜱㤲戸挰㍤挲㈴㡦㌲〹慢㘷扣攰㔸㌲搳捤慥捡㠲ㅡ〱昷㌸㠳戰戲愶〴摣㤳㤰㜶て㡥ㄵ㌸〲敥㈹〶㜱挰㔵㐳敡っ搹〵敥㘹搸攸捦搰㤰㈵㍡〱〶捦搲攰㌹ㅡ戰㙡㐷挰㍤㡦㕥㈸㌸晥搴㍣〰摣摦攰〳㜰慣攴㜱㤲戸挰扤挸㈴㝦㘷ㄲ㔶摤㜸挱戱搴愶㥢㉤㡥㠵㌸〲敥㘵〶㘱㐵㑥〹戸㔷㈱敤ㅥ㕣ち㙥〲敥ㅦっ攲㠰㘳昹㡥㌳㘴ㄷ戸搷㘰愳扦㑥挳㜴戰挱㍦㘹昰〶つ㔸敤㈳攰摥㐴㉦ㄴㅣ㝦㌵ㅦ〰敥㙤昸〰ㅣ㉢㠰㥣㔱戸挰扤挳㈴敦㌲〹慢㜵扣攰㔸愲搳捤ㄶ挷〲ㅥ〱昷㍥㠳戰㤲愷〴摣〷㤰㜶て㡥ㄵ㍦〲敥㐳〶㜱挰戱散挷ㄹ戲ぢ摣㐷戰搱㍦愶㈱㑢㠲〲っ㍥愱挱愷㌴㘰㤵㤰㠰晢っ扤㔰㜰扣〱㐰〰戸㉦攰〳㜰慣ㅣ㜲㤲戸挰㝤挹㈴㕦㌱〹慢㝣扣攰㔸摡搳捤ㄶ挷挲ㅦ〱昷つ㠳ㅣ㠰㕥〹戸㝦㐳摡㍤㌸㔶ち〹戸敦ㄸ挴〱挷㜲㈱㘷挸㉥㜰摦挳㐶晦㠱㠶㠵㘰㠳ㅦ㘹昰ㄳつ㑣ㄸ〸戸㥦搱ぢ〷ㄷ㝣㡣晢ㄵ㍥〰挷㡡㈳㘷ㄴ㉥㜰扦㌱㐹ㄹ愶㌱ㄴ慢㠳扣攰㔸ㄲ搴つ㌸ㄶっ〹㌸㕣改㉥㔳㑢搰㉢〱㠷㥦ㄸ昷〰摣㌲戸〹戸㑡〶㜱挰戱捣挸ㄹ戲ぢ㥣〶ㅢ扤㉦つ㔹㠲ㄴ㘰㔰㐵〳摥㑣㑤戱㉡㐹挰㐵搰ぢ〵挷摢㌲〴㙣㜱晤攱〳㜰慣㔴㜲㤲戸挰つ㘰㤲㜵㤸㠴㔵㐵㕥㜰㉣㈵敡〶ㅣぢ㡤〴㥣挱㈰慣㌸㉡〱户ㅥ愴摤㙦㜱慣㑣ㄲ㜰㠳ㄸ挴〱挷昲㈴㘷挸㉥㜰敢挳㐶ㅦ㑣㐳㤶㉥〵ㄸ㙣㐰㠳つ㘹挰㙡㈶〱户ㄱ㝡愱攰㜸㠷㠹〰㜰ㅢ挳〷攰㔸攱攴㈴㜱㠱ㅢ捡㈴㥢㌰〹慢㤱扣攰㉥㠴慣ㅢ㜰ㄷ挱㐴挰㙤挶㈰慣㔴㉡〱㌷ㅣ搲敥挱戱愲㐹挰㔵㌳㠸〳敥㔲㐸㥤㈱扢挰㡤㠰㡤扥㌹つ㔹昲ㄴ㘰㌰㤲〶㌵㌴㘰ㄵ㤴㠰摢〲扤㜰㜰挱㕦昲户㠲て挰戱㌲捡㐹攲〲户㌵㤳㙣挳㈴慣㘲昲㠲扢〵㌲ぢ㕣㌵㜷㜸㍥攲㜸戹㘶户ㄵぢ㥢〴摣戶っ㜲ㅢ㝡㈵攰㐶㐳摡㍤㌸㔶㐲〹戸敤ㄹ〴ㄹ攴挵㜲㈸㘷挸㉥㜰㔱搸攸㌱ㅡ戲㔴㉡挰㈰㑥㠳〴つ㔸㍤㈵攰㤲攸㠵㠲攳㝤㍦〲戶戸ㄴ㝣〰敥㍥㔷ㄲㄷ戸㍡㈶㐹㌳〹慢㥦扣攰㔸昲搴捤ㄶ挷㠲㈸〱㌷㠶㐱㔸ㄹ㔵〲㙥㐷㐸扢〷挷ち㉡〱㌷㤶㐱ㅣ㜰㉣愳ち攰戲ㄳ㙣昴㜱㌴㘴㠹㔵㠰挱㜸ㅡ㑣愰〱慢慥〴摣㐴昴㐲挱昱ㄶ㈶〱攰㈶挳〷攰㔸㠹攵㈴㜱㠱㥢挲㈴㍢㌳挹㥢㌰昰㠲㘳愹㔴㌷攰㔸㐸㈵攰㜶㘱㄰㔶㔴㤵㠰摢ㄵ搲敥挱戱昲㑡挰敤挶㈰づ㌸㤶㕦㌹㐳愶搰晥收㌰ㅤ㌶晡っㅡ戲㌴㉢挰㘰㈶つ㘶搱㠰搵㕡〲㙥㜷昴挲挱〵敦慡㝢挲〷攰㔸挱攵㈴㜱㠱慢㘷㤲搹㑣挲㝡てㄹ晣ㅣ昶散挱㔷㜲捥摥㍢ㄵ敤㉢ㄳ㤰っ㐵ㄶっ搴户㉦㙦㐴㤱〶ㄷ㌹㌵㙤㉤㜱㤲㍤㈲㌲㑣㤸户戴㘲愲慦挲㝢㘳㠹づ摦㘷㤰戸摦晡㥥㥢㜶㠸ㅢ㌵慣㐷愸扣敡㈷晦㡤㈹㍡晣㌹昰捥㕦昰搳㠷て㙤㙦っ㜱晤ㄹつ昹搶㤶戶㤶㘲晢昰㝡ㄴ㈰つ攷㑤㔰㡡㘵㘵搱〹㤵㔷㈰㘲㘰㑥慥㔸㐵㌳㙦㐸戹㠴㌷〵㠸㉣㘸㙥㔹摡㉣愳愹㙣攳扤㘰㠴㔷摦扥㑣ㄳ㘱ㅥ㍥㌶〷㍣㠳戵ぢ㜴搶昷㐵㍢愰㡦挱挹㝦ㅡ㙢㜳搱慦㤹㌴㜱搲㥥昳搲愶㤹㉦㥡挹㔴㌲㔱㔷㑣收攲愹㙣愱戶㉥㥥慤㑢愵㘲㜵昱㝣㉥ㄷ㌵愴㔶㠰㌱昶㠳㡦挱敡〰㐹户㍦㝢㉣ㄳ㤰ㅥ㜵㤵攵㌸㡥昶㜴攲ㅥ昶㘵㉡愷昲慡愰捣㡡扥㝤㔵㡤攷㕥㈵扥〹㝦㤶摤挸捤ㅥ㌴㡤昳晤㤵㙢〰慢㘷㑥ㅣ㘰攷㝢㐱㘷ㅥ敦昵㜹ㄸ㠲㝥〰㥡㠸搱〷〲捡戴㉣扡敢㑣㥡㌸捦㔵户愴攵㈰㕢ㄷ戲搲ㅢ㠵㙡㜹㠸晢㐳㉣㜵づ戸〳㘹㥢㔱㘱㐷搱慢ㄹ摥㠴㕥ㅦ㠱㈵愵㐱㉥㤰づ㠴㠸ぢ昲慡㠲㤴㕢戵㍡ㅢ㉢挲㙤〹ち晣戴ㄶ㈶摣ㄶ搴㤹㤰㜰㝢㈸㝤㍦㜵㌸搱㐲㕦㠰ㄶ敦㘷挴づ慤㌵愲㙦扤㥦愹㠴㘹愶㌲㠵㐲っ㌷㈹㑡愶㔲挹戴㤹换攷㔲㐹㌳ㅡ㑤㘷㜳愹㑣挲攸攷っ愷〹㍥㐶㝦愷㈷敦攷〰愷㐷㥤㌲搰攳㝢慡㑥挶㐰挸ㅢ换㘵晡㈲愸昴㔶㌴ㄱ㘳㕤〸㐴㐶㙥㍡㐱改挴㘲慣攷挸户愲挳㔲捡户挶㤲㕡ㅦ㜲㈱戱ㅣ愲づㄲㅢ㐰㉡㈴㡥㐱ち㍦㠹愳㈱昵㤳搸㄰㑥〸㠲ぢ摥㘸㐱㘲㈳㍢戴㜶ㄸ晡ㄶ㠹㔸㉣㥤㈹㘴㔲戹㔴㉥㔳㤷㉣愴㡡改㔸㉥㥡慢㡢㈶ぢ戱㜸戱㤸㉥㘴㡤㈱捥㜰㔶挰挷搸搸改〹㠹愱㑥㡦㍡戵ㄹ㝡㐲攲㌰㌷㠹愳愰搲㡦㐶ㄳ㌱㠶挱〰捦㌲摤㐳㘲戸㈳摦㥥捡攳改㄰㈵㠹ㄱ㤰ぢ㠹㤵っ㑦〹㕦㈳㈱ㄵㄲ敤㉥ㄲ摡㠹㌰〹㍤㘸愸搶㐰㍣㥣愶㠷ㅢち敦搱〲捦ㄶ㜶㍥敤㘴昴㉤㍣搱㡣㤹捦搵ㄵ㤲愹㝣㍡㤳捣ㄴ敡戲愹㘲㈱㕤㔷㌴戱挹㈴㜲戹㜸摣㤰ㄹ㝣挶㌸〵㍥挶㔶捥㠸㑦㘵㙦㙢愷㐷㥤摡ㄶ㍤挱搳攸挶㜳〶㔴晡㤹㘸㈲挶㜶㌰挰戳㑣㍢ぢ㕤敦づ㜶㌶㘴〱㍢搸㉡㠸㑢㜷戰搱㜶ㄴ㍤挵㔱㥤ぢ扤摣ㅡ㔵㐵㈱ㄷ㤸攷㐳搴〱㌳づ愹挰捣戹㘰敡㠴㈹㍢搸〱㠱摣㌸㑢㑦ぢ晤㈲戴攰㤶戴㐳㙢㙢搰户戸攵攲戱ㄴづ㤵㜵搱摡㘲㈱ㄹ捤ㄷ戳愹㐴㍣㤷㑡㘴㔳搱㐲慥搶㡣ㄶっ㤹挰㘷㡣㡢攱㘳愴㥣挱〹户㍡愷㐷㥤ㅡ㠳㥥㜰㥢敢收㜶㌹㔴晡ㄵ㘸㈲挶づ㌰挰ㄳ㔷攱㈹㈳㈸㥤㔸㡣ㅤㅤ昹㔸㉡慦愵㝣㈷㉣愹㥤㈰ㄷㄲ搷㐳搴㐱㘲㍣愴㐲㘲昷㐰ㄲ㌳〳㐹㑣㠰ㄳ㠲攰㜲㉣㕡㤰㤸㘸㠷搶㙥㐶摦㈲㤱慥㉤收ㄲ昱㑣ち㠷㤸㐲㌲ㅢ㉦收㜲㠵㕡散㘳戱㜴愱㤸挸挵㤳㔹㘳㤲㌳㥣戵昰㌱㈶㍢㍤㈱㈱㤳昱㡣㑦㥤摡〵㍡㈱戱㡢㥢挴敤㔰改㜷愰㠹ㄸ搳㘰㠰愷㡦挴慥㡥㝣㌲㤵昷搲㘱ち㤶搴㜴挸㠵挴㝤㄰㜵㤰㤸〹愹㤰搸挹㑤愲攳愰扢㘳㈰〹捥愳㈳〸㝥昲㡢ㄶ㈴㜶户㐳㙢て愳㙦㤱㐸挴㑣㝣㘶㥡挵㔸㈶㤹㑣挶捤㐲㌶㥦慡挵㐷㘹㌴㕦㕢㕢㐸ㄷ捣扣戱㠷㌳㥣㐷攰㘳散改昴攴㔰㈳戳敢㡣㑦㥤摡ぢ㍡㈱㤱㜲㤳㜸〲㉡晤㐹㌴ㄱ㘳㙦ㄸ攰改㍢搴散攳挸㜷愳昲㌹㍡㑣挷㤲㥡ぢ戹㤰㜸㠱攱㈹攱㙢㝦㐸㠵挴戶㙥ㄲㅤ㝢挷㌶㠱㈴㌸㌱㡥㈰戸㉦ㄵ㕡㤰昸扤ㅤ㕡㝢ㄹ㝤㡢㐴㍥㕤㑣ㄶ攳㌹戳㤰㌶㘳挹㜴㍣㤹㡢愶昳㌸搰㐴搳㌱ㅣ㘷攲㠹㤴㌱捦ㄹ捥㉢昰㌱づ㜰㝡戲㑤㘴㥤ㅥ㜵慡㠰㥥㤰ㄸ改㈶昱㍡㔴晡㍦搱㐴っ捥㝥攳改摢㈶㡡㡥㝣㑦㉡摦愱㐳㍤搷㜹㍥攴㐲攲㍤㠶愷㠴慦㠳㈰ㄵㄲㅢ〷㤲搸㈸㤰挴〲㌸㈱〸㙥〸㠴ㄶ㈴ㅡ敤搰摡㐷攸㕢㈴㌲〹ㅣ㔲愳愹㜸挱㑣搴㈵ㄳ戱㐴愶ㄸ慢㉢㘴愲㜵㠹㐴㍣㥦挹愵㘳㐶㤳㌳㥣㡦攱㘳㌴㍢㍤㈱㈱昳摦㡣㑦㥤㙡㠵㑥㐸慣攷㈶昱㌹㔴晡ㄷ㘸㈲〶愷戳昱昴㤱㘸㜷攴晢㔲昹㉤ㅤ㜸㝢〶戵〴㜲㈱昱ㅤ挳㔳挲搷㌲㐸㠵㐴㤵㥢㐴挷摥愱〵㤲㔸づ㈷〴挱㠵㌷戴㈰㜱戰ㅤ㕡晢ㄹ㝤㝢敦㌰㡢昸㍣挹㘷搳愹㕣㌴㤹㠹㐵㌳愹㌸戸㈴攲㌸㠰愶㙢㜳戵㘹攳㄰㘷㌸扦挰挷昸㠳搳㤳扤㐳㈶戴ㄹ㥦㍡㜵㌸㜴㐲愲捣㑤㐲㔵㐲㕦㡥㈶㘲ㅣ〱〳㍣㝤㝢挷㤱㡥晣〰㉡晢搲㈱㡢㈵㜵㌴攴㐲㠲㝦㐶愰㠳挴㌱㤰ち㠹㝦晦ㄸ㜴㑡昲つ愴晥㔳ㄲ捥㐵㘳㡣愸慦㐴㈸㤰㌸捥づ慤慤㠳扥㐵挲㉣挶㜱㘸㠸ㄶ愳㐵戳㤰㑣攴㤳㤹㙣㌴㤷慣㉤挴㌲㤹㘲搴㡣攷㡡挶昱捥㜰〶挲挷㌸挱改〹㠹㤵㑥㡦㍡昵㘷昴㠴挴㘷ㄸ㑣挷挹搹㈰愸昴昵搱㐴っ㑥㌸攳改㈳㜱戲㈳攷晤ㅥ昴㈱㜴㤸㑦ㄲ愷㐲㉥㈴㠶㌲㍣㈵㝣㥤づ愹㤰㜸㌷㤰挴摢㠱㈴㌸戹㉣㈴㠶㈱ㄴ㐸㥣㘹㠷搶㠶愳㙦㤱㐸攵㙡昳㔹ㅣ㉡捤㝣扣㌶㠹㌵捦ㄴ昰㠹㕡捣愶戳㌸㘴挶ㄳ搱扣㜱㤶㌳㥣㙡昸ㄸ㘷㍢㍤㈱戱捡改㔱愷捥㐳㑦㐸扣收㈶㔱〳㤵扥〵㥡㠸挱ㄹ㘴㍣㝤㈴㉥㜰攴晣㙤㠳㍥㡡づ㉤㕣攷ぢ㈱ㄷㄲ摢㌱㍣㈵㝣慤㠱㔴㐸㍣敦㈶搱㜱挴㝣㌶㤰挴挵㜰ㄲㄲ㌱㠴〲㠹㑢散搰㕡ㅣ㝤㡢㐴㙤ㄴ㘷ㄱ㠵㜴戲㤰㑦攲㝣㈲㔳捣ㄴ攳搸㉤搲搹㐴㈱㥡㉤愶㜱挲㉥ㄳ挹ㅣ㘱〲㍥挶㘵捥攰攴㌸㈱㜳挸㡥㑥㕤〵㥤㤰㜸摣㑤愲づ㙥㝡ㅡ㑤挴戸ㅡ〶㜸晡㡥ㄳ搷㌸昲挵㔴㡥愵挳ㄲ㉣愹敢㈰ㄷㄲ攳㈰敡㈰㜱〳愴㐲攲慦㙥ㄲㅤ挷㠹㝢〲㐹摣〸㈷㈱㌱〹愱㐰攲㈶㍢戴㌶ㄹ㝤㡢㐴扣㌶ㅢ㡢ㄵ㜱㈶㠵戳愸㘴摥慣捤攴㜰愸挰㠹㐴㉡㥦挹搷攲㍦㐳㘶㠶㌹挲㈹昰㌱㙥㜶〶㈷摢㠴㑣ち㍢㍡㜵ㅢ㜴㐲攲㌶㌷㠹㘹㜰搳㜷㐵ㄳ㌱㙥㠷〱㥥扥㙤攲づ㐷捥㕢㐱攸戳攸㜰㈸㤶搴㕤㤰ぢ㠹㍤㈰敡㈰㜱て愴㐲攲扡㐰ㄲ搷〴㤲戸ㄷ㑥㐲㘲づ㐲㠱挴㕦敤搰摡㕥攸摢㈴戲戵戸扤㙣㌱㕥㔷㤷㑤㈶愳㘶㍥㕢㥢慣㡤㥡挹㑣㉥㤵捥㈷捣扡愲㜱㥦㌳㥣扤攱㘳摣敦昴㠴挴〳㑥㡦㍡昵㌰㝡㐲攲㌲㌷㠹晤愰搲昷㐷ㄳ㌱㌸㘹㡢愷㡦挴愳㡥晣㈸㔱搲攱㘸㤲㜸ㅣ㜲㈱㤱㘷㜸㑡昸㝡ㄲ㔲㈱㜱㥥㥢㐴挷摥㜱㑥㈰㠹愷攰㈴㈴づ㐴㈸㤰㜸摡づ慤捤㐷摦㈲㤱㐸愴敡戲昱〲㙥戹ㅢ㡢㈶㘳㠵㜸㍡㥡㑥攰搳愴㉥ㅦ㌷戱愹愴敡っ㤹扢攵〸ㅢ攰㘳㍣敢っ㑥昶㡥攷㥣ㅥ㜵敡㙦攸〹㠹搳摤㈴㥡愰搲昹㤷㘶㈲〶㘷㘱昱昴敤ㅤ㝦㜷攴㈷㔰搹㐶㠷㤵㕣攷㤷㈱ㄷㄲ㡢ㄹ㥥ㄲ扥㕥㠵㔴㐸㥣攰㈶搱戱㜷ㅣㄷ㐸攲ㅦ㜰ㄲㄲ换ㄱち㈴㕥戳㐳㙢〷愳㙦㤱挸㈴ㄲ挹㘸㈲㔶㉣㥡昹㐲㌲ㄶ㑦㘴㔲戵昸愶㔶㤷㉦收攳搱㌴捥㉤っ㤹㡣攵〸て㠱㡦昱㑦㘷㜰戲㑤扣攱昴愸㔳㙦愳㈷㈴㡥㜴㤳㔸〱㤵㝥㌸㥡㠸昱づっ昰昴㙤ㄳ敦㍡㜲摥㈵㐲晦㈳ㅤ㑥攵㍡扦て戹㤰㌸㤶攱㈹攱敢〳㐸㠵挴㌲㌷㠹㡥㙤㘲㐹㈰㠹て攱㈴㈴㔶㈲ㄴ㐸㝣㘴㠷搶晥㠴扥㐵〲攷搸戱扡㈲㑥㌴搳㌱ㅣㄵ㤲愹㑣㌴㤳捥ㄶ㡢㤹摡㑣戱㉥㤵慤㡢ㄹㅦ㍢挳㌹ㄱ㍥挶㈷㑥㑦戶㠹㑦㥤ㅥ㜵敡ぢ昴㠴挴㐲㌷㠹㔳愰搲㑦㐵ㄳ㌱扥㠴〱㥥扥㙤攲㉢㐷捥摢㐵攸㘷搱㘱ㄵ搷昹ㅢ挸㠵挴㉡㠶愷㠴慦㝦㐳㉡㈴㡡㙥ㄲㅤ摢㐴㈱㤰挴㜷㜰ㄲㄲ攷㈳ㄴ㐸㝣㙦㠷搶㉥㐰摦㍥㑥攰ㅢ㝣扡㔸㕢㐸攴戳戱㘴㌶㔱㥢㉢㥡搱戸㔹㥢㌶搳愹㔸㍥ㄱ捦ㅡ㍦㌸挳㔹つㅦ攳㐷愷㈷摢挴㑦㑥㡦㍡昵㉢㝡㐲攲昷㙥ㄲㄷ㐳愵㕦㠲㈶㘲晣〶〳㍣㝤摢〴挷㈸昲搵㔴㕥㐹㠷ぢ戹捥攵㤰ぢ㠹慢ㄹ㥥ㄲ扥㌸扤㈹㈴㘶〷㤲搸㌳㤰㐴㈵㥣昰挴㕤愷㄰ち㈴㌸愱挹㘸摡つ攸㕢㈴昰㔵戴㌶㔳挰㈷㐵ㄶ摦㐵愳搸㈲㌲搹〴㉦㜷攱㄰㤱捦ㄶ戲㔹愳慦敤愳摦〸ㅦ㠳㌳㥥㌲㌸㈱㈱㔳㥦㡣㑦㥤敡て㥤㤰㤸敥㈶戱ㄶ㉡晤ㄶ㌴ㄱ㘳〰っ㠲㐸㜰㜲㔳攴扣㠱㠴㝥㈷ㅤ㜸〷〸㘵㌸挹敥㘶㜸㑡昸㕡て㔲㈱㌱㌱㤰挴昸㐰ㄲ㠳攰㠴㈷㙡㝤㄰ち㈴㌸㐳㈹㈴敥㐷摦㈲㔱捣攵ぢ挵㑣㌶ㄳ捦愴㔳挹〲㑥戸㔳㌹搳㑣㈶敢㌲㌹㤳㥦㉡㜵挶㘰摢㐷㝦〰㍥〶愷㌰㍢㐹㙣攸昴愸㔳㥣㤷ㄴㄲ㘳摣㈴ㅥ㠱㑡㝦ㄴ㑤挴ㄸち㠳㈰ㄲ㥢㌸㜲摥㐹㐲㝦㡡づ扣ㄵ㠴㤲〹㐸㡡㥥㘱㜸㑡昸ㅡづ㙢㈱ㄱつ㈴㌱㍡㤰㐴㌵㥣昰挴扤㥣ㄱち㈴㐶愰㈳㈴晥㠶扥㝤㥣愸挵㔷昱㕡㥣㘲㘷㤳㌸挷捡㈴㜱㤶㤹㉤收ち搸㈸敡㜰㐹㌰㤳㌷㌶户㝤昴ㄷ攱㘳㜰㑥戲㤳㐴㡤搳愳㑥㜱愲㔱㐸㙣攵㈶昱ち㔴晡慢㘸㈲〶攷ㅡ㠳㐸㜰晡㔱攴㌷㜳慣㙦搰㘱㉤搷㜹㕢㈷晣㕢っ㑦〹㕦㥣㔱ㄴㄲ㥢戹㐹㜴ㅣ㌱㌷〹㈴戱㍤㥣昰㉣搳摦㐳㈸㤰㠸摡愱戵昷搱户㐹愴㌲㌸㕡愶㘳㘶㉣㤳㑥搶㘶㌲ㄹ散㉥㈶㜶㤸㙣㍣㕥㔷㥢㑥ㄷ㡣㤸敤愳晦ぢ㍥㐶摣改挹ㄱ㌳攱昴愸㔳㥣㌹ㄴㄲㅢ戸㐹㝣っ㤵晥〹㥡㠸㔱〷〳㔹攳戳戰攰扡㘶挵昹㐴㤱昳摥ㄲ晡㤷㜴攰捤㈱㤴㑣ㄱ㔲昴㌵挳㔳挲搷㡥戰ㄶㄲ晤摤㈴㍡㡥㤸㤱㐰ㄲ㘳攱㠴㈷㝥㌴㡣㔰㈰挱㐹㐱㐶搳扥㐷摦㈲㔱ㄷ㑦愴昳愹㐴㌱㤹捤攴㤲戱㔸㍣㥢捣攴戳搹㔸搶㑣搷ㄵち搹㐴挶ㄸ㘷晢攸㍦挰挷ㄸ敦昴攴㌸㌱挱改㔱愷㌸ㄵ㈸㈴㉡摣㈴㝥㠱㑡晦ㄵ㑤挴㤸〲㠳愰㙤㠲ㄳ㠴㈲扦㥦㘳敤愳愱㜹㠰敢㉣㜳㝥ㄴ㔵㐲搴㐱㠲㜳㝥㐲攲挷ㅦ㠲扥㡢㝥て愹晦扢攸㙥㜰挲ㄳ㔵ㅤ〸〵ㄲ搳搱ㄱㄲㄱ昴㉤ㄲ㌸㐴挶㜲搹㐲㕤㈶㕡㑣攰㤳㌴㤶㑥搵愶㘲昱㑣㍥㠷㑢㌸戵愹㙣摡㤸㘱晢攸晤攰㘳㜰ㅡ㤰ㄱ㜴㈱㌱换改㔱愷昶㐴㑦㐸㝣㠵挱㜴㝣ㄷㅤ〸㤵㙥愰㠹ㄸ昵㌰〸㈲挱ㄹ㍦㤱昳㙥ㄳ晡㘰㍡㍣㡥㈵㘳づ攴㜸愲戶〲愲〱㝤㉡昷㐵㘷〷捦っ㔱昰捦捣㐷㜹晦㄰挰ㄴ摣搸㥦㜵㌱㘵㝤昰晢㕡敢㔷愹ㄵ攵㘳晥戳㔸㥣㠳攲㡦搲昹慡晣〰敢晡㝦㠸㐳㤶㥤戳㔲㡣㌸っ㉦㝤〸㔶戸㤲戳㘹搱愰㈱㜶昵ㄷ攴攰㔸㌶戸㘹㕡ㅢ收愲昰㤷〸㘷户㑣挰㡦㘰慤㍦㘳户慥㌳㐷㌵捡戹㍦㝤㑤愷㘴㐲慥つ㌷㌴㘸㌷ㅤ户㔹慤ㅤ㝥戸摦㍢㘶ㅢ愱ㄸ挵扢搹て敥散戹㝥搵㍢戴㔳㍡つ㜷攱收慤㉣㥣㠸㙤昸愵㙢㐵㜹ㅦㄵ昸㐳㝢晢て搶昱㘷扣㡣㠶扦扤㌰慤㐰〰㐳〳㝥搳㍣戱愱㕤敥〹戰〹昴㑡攷搴愵㌶ㄴ㙢摢㜷散挸㥤愷㡥㑣愷㉡摦挵㍢搱攳㈴愵摣㤹㤲ㅢ㘰㐴摦ㄴㄱㄵ户㙤㐶愳㘸攰㍣㜴戰ㅦ攳愷挵㈵㡦㉦挶搹摤昱搶晦㔵昶晦挶昸㠱〷㌸ㅥ扦㔳搵愷㑥愸㝣㜳挵敡㉦慦摡愱收晣敢㝦戳晦㕦㘱㜹㝣㌱敥㥣㔵㝣㍣㌶づ㜳㥦搸ㅤ㈱搵摦㘲昳㌶㥢㜷搰愸㌷㌰㠸㔷昱㘳㘵摦㙤捣晦㘹㉢扣户㌱㌷づ㐴㈴㍣㔱㜶㠳昱づ攸愳ㄶ愰挳摤㐶扤〶て㙥慢㕣㔵扤㠶㙢搹〴㌱㌷㌱愵㌷愲搵戶㠴慣㑡㔸攲慦晢愹㤷㘱敡㈰㠸攸㕢㐳㌷㜰ㄱ慣㝡〷愲搵昱攸㌱㠸愵昰〸〲昱㠲扤扥㍥㄰捦摢ち敦敤捣㡤攵㠸㠴㘷㤹扥扤〵攲㔰㜴〴挴戳昰攸〰ㄱ㈳〸捥敤㔹㈰㌸㙢愸㈵㕣㈰愲敡挹ㄲ㄰戵〴㜱ㄴ慣㝡〷㠲戳㠳攲搱㘳㄰㥣㈳っ〲昱㐸ㄸ㠸㠷㙤㠵昷戶收挶㑡㐴挲戳㑣摦挱〲㜱ㄲ㍡〲攲㐱㌷㠸戱〴挱㔹㍣ぢ〴攷〷戵㜱㥤㈰㘲㘹昵搷ㄲ㄰ㄳ㘸捦昳〲㘷㈳ㄹ㜸〶㍡扤愳挲㐹挱摥㔱㌹ㄷㅥ㐱㔴敥っ愳㜲㠷慤昰摥敢摣㌸ㅦ㤱昰㉣搳愷㕡㔴㌸搱㈷㔴㙥㜳㔳㤹挶戵攴ㅣ㥤㐵㠵戳㝦摡㙥㉥㉡㜵敡收ㄲ㉡㌳愰ㅢ㜸㌹慣㝡〷㠲戳㝣扤〳㜱㉤㍣㠲㐰㕣ㅦ〶攲㍡㕢攱扤攷戹㜱㍤㈲攱㠹戹ㄱぢ挴㕦搰ㄱ㄰搷戸㐱捣㈱㠸戵㔰㔹㈰㌸昹愷敤摤〹㈲㥥㔶㔷㤴㠰搸㤷㈰㙥㠷㔵敦㐰㜰㤲慦㜷㈰㌸搵ㄷ〴攲攲㌰㄰㙢㙣㠵昷摥攷〶㘷〸昱㐴㐵㠸〵攲㈱㜴〴挴㠵㙥㄰㔹㠲攰っ㥤〵㠲㜳㝦㕡ㅥ㌲敢㔳㈸㤳㔱攷㤵㜰㌰挹攱〹ㄸ昵㡥挳㤳㡥㐷㡦㡦ㄷ㥣攸ぢ攲㜰㔶ㄸ㠷㌳㙤㠵昷ㄶ攸挶ぢ㠸㠴㈷㡡㑢㉣づ㉦愱㈳ㅣ㑥㜷㜳㘸㈲㠷㔷愰戲㌸㜰收㑦㙢㠱捣晥〴㐹挴搴挹㈵㈰ㄶㄱ挴敢戰敡ㅤ〸捥昰㠹㐷㡦㐱㜰㥥㉦〸挴捡㌰㄰㈷搸ち敦慤搰㡤昷㄰〹㑦㔴慥㔸㈰㌸挷㈷㈰㡥㜳㠳㔸㑥㄰ㅦ㐳㘵㠱攰挴㥦㜶㐸㈷㠸㔸㐲ㅤ㕤〲攲㔰㠲昸ㅣ㔶扤〳挱〹扥摥㠱昸ㄶㅥ㐱㈰㔶㠴㠱㌸捣㔶㜸㙦㠹㙥㝣㠷㐸㜸㤶改㐷㔹㈰㝥㐲㐷㐰晣挱つ攲㡦〴昱ぢ㔴ㄶ㠸㥦戱愴ㅤ摢〹㈲ㅡ㔷换㑡㐰ㅣ㑦㄰ち敢搴㍢㄰㥣摦ㄳ㡦ㅥ㙦ㄱ㝤㘱㕥挳攱㝢㑥慥摡挲㐰戴摡ち敦慤搱つㅤ㤱〴挴㐹ㄶ㠸〱攸ぢ㠸㠵㙥㄰愷㄰〴㈷攷㉣㄰㥣昶搳㑥㜳㠱挸愸挶ㄲ㄰㘷㄰挴㈰㔸攱搹㡢戳㑣㑥敦㠹㐷㡦㐱っ㠱㜹㑤〰㠸〳挳㐰ㄴ㙤㠵昷ㄶ改挶㔰㐴ㄲ㄰攷㕡㈰㠶愱㉦㈰ち㙥㄰攷ㄳ㐴㌵㔴ㄶ㠸攱㔸搲㔶㐳㘶ㅦ㉢㘳敡㠰ㄲづㄷ㤱〳攷敢昰散〵〷㑥敥㠹㐷㡦㌹㜰㡡慦㈶㠰挳㝥㘱ㅣ收摡ち敦㥤搲㡤敤㄰㐹㌸㕣㙥㜱㠸愱㉦ㅣ昶㜱㜳戸㤲ㅣㄲ㔰㔹ㅣ㌸攷愷㕤つ㤹㝤慣㡣㘵搴散ㄲ㄰搷ㄲ㐴ㅤ慣昰散〵〸捥敤㠹㐷㡦㐱㜰㠶慦㈶〰挴慣㌰㄰㌳㙤㠵昷㡥改挶㌸㐴ㄲ㄰㝦戱㐰㑣㐲㕦㐰㑣㜷㠳㔸㑢㄰㥣戴戳㐰㜰捡㑦扢ㄵ㌲㝢㠳㐸慢㕤㑡㌸摣㑥づ搳㘰㠴㘷㉦㌸㜰㘶㑦㍣㝡捣㠱昳㝢㌵〱ㅣ㈶㠵㜱㤸㘸㉢扣㌷㑥㌷昶㐰㈴攱㜰慦挵㘱づ晡挲㘱扣㥢挳㝤攴挰㘹㌹㡢〳㈷晣戴〷㍡㌸愴搳㙡挷ㄲづて㤱挳㝥㌰挲戳ㄷㅣ㌸慦㈷ㅥ㍤收㤰㠵㜹㑤〰㠷扡㌰づ㈹㕢攱扤㝦扡㤱㐷㈴攱昰㠴挵攱㐰昴㠵㐳搲捤攱㈹㜲攰愴㥣挵㠱搳㝤摡㌳㤰搹㍢㐶扣㑥㐵㑢㐰㍣㐷㄰㑤戰挲戳ㄷ㈰㌸慤㈷ㅥ㍤〶搱〶昳㥡〰㄰愳挲㐰㙣㘳㉢扣昷㔱㌷ㄶ㈳㤲㠰㜸挹〲戱ㅣ㝤〱戱㤵ㅢ挴㉢〴挱㌹㌹ぢ〴㘷晢戴㝦㐰㘶敦ㄸ戵㙡㘴〹㠷搷挹㘱〵㡣昰散〵㠷挳ㅤ㡦ㅥ㜳攰搴㕥㑤〰㠷㘱㘱ㅣ㌶戳ㄵ摥摢愹ㅢ挷㈲㤲㜰㜸挷攲挰㘹㍤攱戰㠹㥢挳㝢攴㜰㈲㔴ㄶ〷捥昵㘹晦㠲捣㌹㔲搶慡㡤㑡㐰㝣㐸㄰愷挰ち捦㕥㠰攰㥣㥥㜸昴ㄸ〴㘷昶㙡〲㐰っち〳戱㥥慤昰摥㔶摤㔸㠵㐸〲攲㜳ぢ〴㘷昵〴㠴攱〶昱㈵㐱慣㠶捡〲挱愹㍥敤敢㑥㄰搱戴敡㕦〲攲㕢㠲戸ㄸ㔶㜸昶〲〴愷昴挴愳挷㈰㌸戱㔷ㄳ〰愲㙦ㄸ〸捤㔶㜸㙦慦㙥㜰㍥㔰㐰晣㘴㠱攰愴㥥㠰愸㜰㠳昸㠵㈰㙥㠴捡〲挱㤹㍥敤㌷挸慣㍤㈳㥤㔱㘵㈵ㅣㄴ㙥扣㌸㜰㉤㡣昰散〵〷㑥攸㠹㐷㡦㌹㜰㕡慦㈶㠰挳㑦摦㠷㕣戱晢搱㔶㜸敦戲㙥㜰㌶㔰㌸昴挵搸㜱挵敥㍥昴㠵挳昷昰昸〰㙢㈷㔷散㜴㈸ㄵ㘷攳㉣づ㥣攷搳晡㐱㘶敦ㄹ搱㕡昵つ捣摦㠵戹㜵ㅤ㜳〰㐱㍣〲㉢㍣㝢〱㠲昳㜹攲搱㘳㄰㑦挱扣㈶〰挴攷㘱㈰㍥戳ㄵ摥扢慤ㅢ㥣っㄴ㄰㠳㉣㄰㉦愰㉦㈰㍥㜱㠳ㄸ㑣㄰㥣㡣戳㐰㜰㥡㑦摢搰〵㈲愱㍥㈸〱㌱㠴㈰㕥㠱ㄵ㥥扤〰挱改㍣昱攸㌱㠸㌷㘰㕥ㄳ〰攲㥤㌰㄰㙦摢ち敦㕤搷㡤户㄰㐹㐰っ戳㐰㜰㐲㑦㐰扣改〶㔱㑤㄰晦㠲捡〲挱㔹㍥㙤昳㑥㄰戱㤴㝡慤〴㐴つ㐱㜰㠲づ捦㕥㠰攰㙣㥥㜸昴ㄸ挴㤷㌰慦〹〰昱㔲ㄸ㠸扦摢ち敦摤搷㡤慦ㄱ㐹㐰㡣戲㐰㜰㍥㑦㐰晣捤つ㘲㍢㠲昸〱㉡ぢ〴㈷昹戴敤㈱戳㍦㍣愳敡搹ㄲづ㌱㜲攰昴ㅣ㥥扤攰挰戹㍣昱攸㌱㠷㍥㌸㑣搵〴㜰㜸㈲㡣挳攳戶挲㝢ㄳ㜶愳ㄲ㤱㠴㐳㥤挵㐱㐷㕦㌸㍣敡收㤰㈱㠷㝥㔰㔹ㅣ㌸挵愷敤搰挹㈱愱ㅥ㉣攱㌰㤶ㅣ〶挲愸㜷ㅣ㌸㤳搷㍢づ㠳攱ㄱ挴攱摥㌰づ昷搸ち摦扤搸㌷㐴愴敥敥挵敥晡㈳攷〳〱扦戲挸㕦晥昵㉢㕡㘲捥摣攱户㝦つ㡤㡤昲戳戹晥戸㜵㜲㉢晥捣昸㜴摣㈱ㅣ㌷㑣慥㙦戰晦㜴敤㌴摣㌹㥣㜷愲㜵㙥捥慢㑢㡦捥㕡㜱㔶㉢敥搶摢户㌸慤つ㜷㜶㉦㔴攱捦㈴户户㥢慤捤晦ぢ昷㔵挶てㄹ㜹愳ㅡ㍣慣㍢㉡〷晥㠶㤰㍦づっ㥣㈴戳㙥戶摥挹挳昹敢攱攵扣攳昲㝦㜶㤳㜷㙤ㄲ㌶㌱攷〶愵〵搷㍤挴㉢搴㕤㜸㡢慤改敡挳换㝥㤳㌱㤷㤵愳㥥ㄳ昶摡捥㘸晡攰捦晦捡㌴㌳㥡㠸㍥ㄵㄲ昹ㄱ慥㌴㘵㤵㐳戰ㄹ㜸㔷㡥扦敡攴扤㍦捡㍣㝦〳扣㕦㍦慥戱昳愸搸ㄴ慥㕤捤㉤昲挳戳㙦搳扣㙣㙢㙢㜶㜹㔵搳扣㐶戳昹挰昶昹㔵昳㤶㘰㉡ㄵ昷㍥挷㌸昰〷挵昵㘹昸㥦愹昸㔲㥢㈳㈲户㑢㥤㉢㕢愱搶〶慥搸㜴慥〱㔷慣㜳愵㘶㔲挴㕦ㄶ㕢㉢愵㙡㄰㠳㉢收㍣搴搶攸㜰戸晡敥戰散㐸户㍤㈴慥㜴搷〵愶慢昷愷㥢攳㐹ㄷ㐳㥣㤲㜴戵㑥扡扤摤改㜶戰搳㘹晢㐰ㅡ晣㔶㕥ㅥ㌸㠴戹戰搷昶㐳㔳晡㔶敥て㠹㝢慤挷㝡㠷挱㜹㈵㔹敢摦挳戲㘳慤㌹㐹㈳㙢捤㘱㔴愸ぢ〳㔳㘶ㄹ㥢㈹㍢㈱攷㈹㜲㐱㥥收㑤挷〹ㅢ㐹㘷挲戲㈳ㅤ愷㐲㕣改㔶〵愶㥢敦㑦㜷㤰㈷摤ㅣ㙦扡㝤㥤㜴㡤敥㜴㥣㜰㜰扤愷愷〶愶㙢㘱散搲㑤㘸㤱㈷ㅤ攷㈶㑡摥㔳搳㐹搷收㑥挷敢晡慥戵㕢ㄹ㤸㙥〹㘳㤷挲㕣收㐹挷㈹㠰㤲㜴㡢㥣㜴〷扢搳㉤㉤㑤㜷㜴㘰扡㐳晤改㔶㜸搲㉤昷愶㍢搴㐹㜷㠴㍢摤㔱㑥㍡㙢㝦㍣㌴㌰摤搱㡣㕤ち昳ㄸ㑦扡㍦㝡搳ㅤ敦愴㍢捥㥤敥愴搲㜴㑢〲搳慤昴愷㍢搱㤳敥ㄴ㙦扡㌳㥣㜴㈷戹搳昱㝡慢㙢㔳㘹〹㑣㜷慡㍦摤改㥥㜴攷㝢搳昱攲慢散〸㘷扡搳昱戲愶㙢㔳㤹ㅦ㤸㙥ㄵ㘳㤷㙥㉡攷㝡搲㕤改㑤挷㑢㥣㤲敥㝣㜷㍡㕥㍣㜴慤㕤㌶㌰摤㠵㡣㕤晡摥慤昱愴㕢敢㑤㜷扢㤳敥ㄲ㜷㍡㕥愳㜳愵㥢ㅢ㤸敥㜲㝦扡㉢㍤改㜸㌹慦㘴㐷㜸挸㐹㜷戵㍢ㅤ㉦㠵戹㘰搶〷愶扢㡥戱㑢㘱摥攰㐹挷慢㘶㈵改㥥㜳搲摤攴㑥昷㤲㤳捥摡ㄱ愶〷愶㕢换搸愵㌰㙦昵愴㝢挵㥢敥㜵㈷摤敤敥㜴扣慥攳㕡扢㈹㠱改敥㘲散搲戵扢挷㤳敥㍤㙦扡て㥤㜴㝦㜵愷攳搵ㄳ搷㝢户㔳㘰扡〷ㄸ扢㜴敤ㅥ昲愴晢搲㥢敥㕢㈷摤㈳敥㜴扣㐶攱㑡㔷ㄷ㤸敥㜱㝦扡㈷㍤改㝥昱愶攳〵ぢ搹ㄱ㥥㜶愷攳愵〰㔷扡㘸㘰扡攷ㄸ扢㜴敤㕥愰挸昵㜹挷慢〶㈵㥢ち㉦ぢ㐸扡ㄷ戱搰昱㜹挷㉦摣慥㜴㕢〷愶㝢ㄹ㐶㥥㜴慦㔲攴㑡挷敦收㈵改昸攵㕢搲扤㠶㠵㡥㜴晣㕡㉢改慣㑦昳ㄱ㠱改摥㠰㤱㘷㔳㜹㡢㈲㔷扡㙡昴㑢搲昱㉢慥愴㝢〷ぢㅤ改昸攵搱戵㜶㐳〳搳扤て㈳捦摡㝤㐰㤱㉢ㅤ扦㘷㤶愴攳㌷㐹㐹昷ㄱㄶ㍡搲昱㍢㥡㉢摤晡㠱改㍥㠵㤱㈷摤攷ㄴ戹搲昱敢㕣㐹㍡㝥㘱㤳㜴㕦㘲挱㐹㔷挹㜳收ㅥ㥦搰戳敡㙤㄰扥晡㌴㥡㜹晥㉤㥦㠹昸㡢㌰愳ㅡ㜱㘲摥㠳㍦挰昳ㄵ昲㈸㥥㠹㌳㠶晥戵扤挰捥㐰㥥て㜳愱㡡㘷捦㡡攷扡ㅣ㤴晥つ挵㍣捤ㄵ㡦㙦敤〵昱攰㈹㙤愷㐷㍤㝡攲昱㙦㡡攷搸㍡晤㍢㝢㐱㍣㜸㔶摡改挱戳㑢昱昸㥥㘲㥥㔴㔲愷晦㘰㉦㠸〷㑦㈰㍢㍤戲攸㠹挷㡦ㄴ攷㙤㥤晥㤳扤㈰ㅥ愶摤戱搶㠳攷㜷攲昱㌳挵㍣戵㤳ㅣ扦搸ぢ攲挱搳戸捥ㅣ㍣㐵ㄳ㡦㕦㈹收搹㤹㜸晣㘶㉦㠸㐷㥢摤戱㜲昰㉣㑢㍣捡㜰ㄳㅣ挵ㄳ㉣昱㔰散㤱㈵㕥〳㜹㌲挵〵换㠳㈷㑡攲㔱㑥ㅢ㥥㈳㠹㐷ㅦ户挷ㄱ㈵ㅥ㍣搷ㄱ㡦ち摡ㅣ攳㜸㔴扡㍤㜸㑡搳㤹㠳愷㉢攲愱搱㠶㘷㉡㤲愳慦摢㠳㘷㈵㥤ㅥ㍣攳㄰㡦㉡摡昰㘴㐳㍣㜴户〷㑦㉣㍡㍤㔶㌹ㅥㄱ摡昰㝣㐱㍣晡戹㍤㜸㙥搰改挱捦㝤挹搱㥦㌶晣挸ㄷ㡦〱㙥て㝥扣㜷㝡昰愳㕢㍣搶愱つ㍦戵挵㘳愰摢㠳㥦搰㥤ㅥ晣昴ㄵて㠳㌶晣攰ㄵ㡦㜵摤ㅥ晣㤰敤昴㔸敢㜸慣㐷ㅢ㝥㜶㡡挷㈰户挷敤㈵ㅥ晣っ㤴ㅣ敢搳㠶ㅦ㝦攲㌱搸敤挱㡦扡捥ㅣ晣ㄸㄳ㡦つ㘸昳㤰攳戱愱摢㠳㥦㔶㥤ㅥ晣㈴ㄲ㡦㡤㘸挳て㈱挹㌱挴敤挱て㥣㑥て㝥㤸㠸挷挶戴㜹挱昱ㄸ敡昶㜸戱挴㠳㥦〷攲戱〹㙤昸㔱㈰㌹㌶㜵㝢昰戰摦㤹㠳㠷㜴昱搸㡣㌶㍣㥡㡢挷㌰户〷㡦摣㥤ㅥ㍣㉡㡢挷㜰摡昰㠰㉣ㅥ搵㙥てㅥ㝣㍢㍤㜸㘰ㄵ㡦ㄱ戴攱㌱㔵㍣㌶㜷㝢昰昸搹改㈱〷㌶ㅥ㍤㐶挲挶㜹ㄸ㍣挰挹㈵户ㅡ㐸㜱㔵㕥づ㘶㍥㉢ㅥ搴挴㙡㑢换㑡づ㘰㍥㉢ㅥ挸挴㙡㙢换㑡づ㕡戴摡挶㥤㤱〷㉦戱ㅡ㘵㔹挹㠱捡㘷挵〳㤶㔸㙤㘷㔹挹挱挹㘷挵㠳㤴㔸㙤㙦㔹挹〱挹㌷㉥ㅥ㤸挴㉡㘶㔹挹㐱挸ㄷ㡢〷㈳戱㑡㔸㔶㜲攰昱㔹昱〰㈴㔶戵㤶㤵ㅣ㙣㝣ㄹ㜹搰ㄱ慢㍡换㑡づ㌰㍥㉢ㅥ㘸挴㉡㘳㔹挹㐱挵㘷挵㠳㡢㔸敤㘰㔹挹㠱挴㌷㉥ㅥ㔰挴㙡慣㘵㈵〷て㕦㉣ㅥ㐴挴㙡㥣㘵㈵〷っ㥦ㄵてㅣ㘲㌵挱戲㤲㠳㠴㉦㈳てㄶ㘲㌵挹戲㤲〳㠳㉦ㄶて㄰㘲㌵挵戲㤲㠳㠱㉦ㄶてち㘲㌵搵戲㤲〳㠰㉦ㄶて〴㘲㌵捤戲㤲㥤摥㘷挵㥤㕦慣㜶戳慣㘴㐷昷㔹㜱㠷ㄷ慢ㄹ㤶㤵散摣㍥㉢敥攴㘲㌵换戲㤲ㅤ㥡㔶㈵㕢㌴㜷㙣戱摡挳戲㤲㥤搸ㄷ㡢㍢戳㔸搵㕢㔶戲攳晡慣戸〳㡢搵ㅣ戱㌲㥣㥤㔵㜱晦㤴㙢攱㔷㝤㘷㑤㤷㑤㠴㙦ㄵ晥㕡ㄴ㜷㐹㔱㕣改㔱㜰㉦ㄴ挵ㄵ愵ち挳ㄹ扣攲ㅥ㈸ㄶ㤷㤷㕡㈸敥㜴愲戸捣愳攰㝥㈶㡡㑢㍤ち敥㕡愲戸挴愳攰摥㈴㡡㡢㍤ち敥㐰愲㔸攳㔱㜰㥦ㄱ挵㐵ㅥ〵㜷ㄳ㔱㕣攸㔱㜰捦㄰挵㙡㡦㠲㍢㠳㈸㉥昰㈸戸晤㡢攲㝣㡦㠲㥢扣㈸捥昳㈸戸㤵㡢攲㕣㡦㠲ㅢ戶㈸捥昱㈸戸㉤㡢㘲㤵㐷挱捤㔷ㄴ㘷㝢ㄴ摣㘲㐵㜱㤶㐷挱㡤㔴ㄴ㘷㝡ㄴ摣㉥㐵㜱㠶㐷挱㑤㔱ㄴ愷㝢ㄴ摣晡㐴㜱㥡㐷挱つ㑥ㄴ愷㤶㉡晡晤㍦㔷㑡扢昵</t>
  </si>
  <si>
    <t>㜸〱捤㥤〷㝣ㄴ㘵晥晦昳㠴㘴挸㉣㈰愳㠰つㄴ㠲收ㄴ㐱摣㤲㘴㜷㔱愴㠳㈸㐵〹搸敦挲㤶㔹㠸愶㘰ㄲ㥡㥥挲㈹昶戳㥥愸搸㐵捦摥敥㤴戳㥥扤摣㔹捥摥昵散㥥㝡昶摥晤㝦㍥摦㤹㐹㘶愷愴摣敦晥慦搷㉤扢て昳㝣敢㌳敦㥤㤹㥤㥤攷扢㤳ㄲ㔵㔲㔲昲ぢㅥ晣㥦㡦㌲㉥っ慢㕢搹搶㙥㌶㡤㥤搲搲搸㘸收摡ㅢ㕡㥡摢挶㑥㙡㙤捤慣㥣搵搰搶摥〷〶㕡㝤〳昴㙤攵昵㙤つ㠷㥡ㄵ昵换捣搶㌶ㄸ㤵㤷㤴㔴㔴攸愵搰㙦㘱扦っ愷愳搳㑢㉦㘳〳慢ㄲ㕤㘳搳㤷㑤〵ㅢ㥤㑤㠴㑤㍦㌶晤搹っ㘰戳ㄱ㥢㠱㙣っ㌶ㅢ戳搹㠴捤㈰㌶㠳搹っ㘱戳㈹㥢捤搸㙣捥㠶昹昵㉤搹っ㐵搳㝦ㄸ㥡昹㔳㈶捦捤ㅥ㠴戵愹㙢㙦㘹㌵挷㡣搸摢ㅡ昳昸㔸㙣㙣㙣㙣㍣ㅤ慦ㅤㅢㅤ㌳㘲捡搲挶昶愵慤收昸㘶㜳㘹㝢㙢愶㜱捣㠸㍤㤷㘶ㅢㅢ㜲㝢㤸㉢攷户ㅣ㙣㌶㡦㌷戳搱㐴㌶㔳㥤㡡㔵搷搴ㄴ搲改㔴晦慤㄰㜹捥㤴挹㝢戶㥡㠵戶晦㔶捣慤ㄹ㜳敥㤴挹㘳攷㤸敤晦慤㤸挳ㄱㄳ㈱愷戶㌴㘵ㅡ㥡晦㑢㐱换昹㥥搶㑣㌵㜳つ㝣昳㑤戳戵愱㜹搱㔸っ扢〸㌴㝡挹戱㤳摡摡㤶㌶㉤攱㜶㌴挵㙣㙣㥣㘷ㄶ攴㑤㙦㥡摡搶扥㘷愶戵愹慤㝦ㄳ昹㤹慤㘶㜳捥㙣摢愸㘹摡㡡㥣搹㘸ㅢ戶㔵㌴敤㥤㘹㥤㤳㘹㌲换戸㌰戰挹㝡て㘷收捤收昶㠶昶㤵〳㥡ㄶ戴㤹昳㌲捤㡢㑣㥡㤴㌷捤㔸摡㤰㔷㘵㘵㜸㤶昴搹㉥㘸㘴昲㐶㘱㍣㑤㔳ㄶ㘷㕡摢愵挷户㌰ㄶ㘴敢摡㕣㘴㉤㡡挶挵㑤㙡㠴挷㡢敦㔹㕤㐳搳ㅥ㘶㙢戳搹挸㈴㝣㈷㐷㝢㡣〴㤰昵㍥㜴㤰㜲㔶㠷敦㤲敡㘷敦㝣㕣ㄷ㘶搱㐶愰搹㝣㑥㑢㙢ㄳ㌶挸搹㘶愶㜹㝣㙣㑣㕤㝢㝥慡戹㙣㝣㜴㙣㕣慦㠴㔶ㅦ㐹扢㙤搰㙣〲ㄸ昹㤶愶㠶㐳㌳愴㍤㉥㥤㑥㡦搳户愵㐵ㄵㅡ㔵昶ㄲ昶㜴㜷㝣敥㙤愵昵㤹搲晡㙣㘹㝤慥戴㍥㕦㕡㙦㤶搶ㄷ㑡敢ㄷ㤵搶㉦㉥慤㙦㈸慤㍦愸戴晥㘰搸㌸㡦㡡扥㝤㑢敤㐷攲搹〷㜷晢昴扥扦捦㍥㙢敡㜹昳捡㥥戹昱㘱挵㥤㕢㡥つ摢㘱㈱㝣扣摢㐳慢㡦㐲愳敤㠰㘶㔰昱㜸㘳搱㘸捤㌸㝤㌴㑤挶愰㔱敡㘹っ㤸㠳摥昵搳扢㉦㑢㥦㝡捥慣ㄳ㈳昵ㄷ㉥昹攸扢㘶挵愳㠸㘴ㅢ㡢㠵昰㙣㍢㌱㔴ㄴ㡤ㄶ㐳攳换㤶〰㥥㌸㑤ㄲ㘸㤴㝡搴捥㜶攵㌶摢㥤㍢㜲搸戳㌳搷㝥㝦搵㡢捤攷㤶挶ㄵて㔷㤲慤〶ぢ攱搹㙡ㄹ㉡㠹㐶㑢愱昱㘵㡢㘱摤搲㌴ㄹ㠷㐶愹〷散㙣㍢㑤㕦昱摣㥣㌳晢㑦㕣晢昶摤㝢㔶㝣㜷攰㜱㡡挷㐵挹戶ぢㄶ挲戳㡤㘷愸㕤搱㘸ㄳ搰昸戳㈵挶改ㄳ㘹㌲〹㡤㔲㜷摡搹ㅥ㍤昳挰㉦扦㕣昸昴ㅥ㜷㉤㕡昲收㥣敦捥㌹㕥㜱㕦㤴㙣㔳戰㄰㥥㙤㉡㐳㑤㐳愳㑤㐷攳换ㄶ㐵戶ㄹ㌴搹つ㡤㔲㌷摢搹㡣〹㈷散摢㘷挸捤㔳捥摤㜲敦㑤攷㥥戶㈴愱㜸愴㤷㙣扢㘳㈱㍣摢ㅥっ㌵ぢ㡤㌶ㅢ㡤㉦㕢㈲㍡㑥㥦㐳㤳戹㘸㤴扡挱挹昶搵攸愱㐶摢昰愹攷㍥扦昶㌵戵㝡㕣戵攲㐷㡡㘴摢ぢぢ攱搹收㌱㔴ㅤㅡ㙤㍥ㅡ摦㍥㠴户㙤〱㉤昶㐶愳搴㤵㜶戲扤㑥㝥㑤㝤㍣晣敥戹㝦攸戳换搷㈳㘶摥㤵㔷晤愰㤶㘴晢㘲㈱㍣搹㝥っ戵㍦ㅡ敤〰㌴扥㔵㡢挵挶改〷搲攴搷㘸㤴㕡㙦㘷㝢攴搷敢て摤慤㈹㍢晤攲ㄷ愷扣㍣㙡捣敢扦㔶晣㡣㤴㙣昵㔸〸捦戶㄰㕡㍤㠳㐶换愲昱㘵㡢㘳摤㜲㌴挹愳㔱敡㕣㍢摢㥤攷㑣㕡晦㘸晦㠳㜷㍦㙡昶㝤户捣㕥晣搲㑢㡡ㅦ挶㤲慤㠰㠵昰㙣㡢ㄸ㙡㌱ㅡ慤〱㡤㍦ㅢ摥戶㠳㘸㜲㌰ㅡ愵捥戰戳㘵搳昷㍥㍣昷愱挱㔳㡥㜹㘷挲㑦㤷晣㌳戲㐲昱㔳㕦戲㌵㘱㈱㍣㕢㌳㐳戵愰搱㤶愰昱㘵㡢愵挶改㠷搰愴ㄵ㡤㔲㈷搹搹㜶ㅡ㕢㜹挰㘱㥦㥤㌶敢㡣㡦ㄲ昵户慥㜸昹ㅥ挵搳ぢ挹搶㡥㠵昰㙣㑢ㄹ㙡ㄹㅡ㙤㌹ㅡ摦㐶㠲敤㝦〵㉤㔶愲㔱敡ㄸ㍢㔹㔵攲㡥〷扦㍡敢昶搹㜷ㅥ㌸散攸㐳ㅦㅦ晤戰攲㘹㡣㈴㍢っぢ攱挹㝥换㔰㠷愳搱㡥㐰攳㕢戵㈸㔶㙤ㄵ㑤㔶愳㔱㙡㤵㥤敤搰㑦搷㌵昷ㅦ㜳摤㡣㔳挶㈵㕥㥥㔳㝦昸敥㡡攷㑢㤲敤㐸㉣㠴㘷㍢ち㕡㝤つㅡ敤㘸㌴扥㙣戱攴㌸晤ㄸ㥡ㅣ㡢㐶愹ㄵ㜶戶昴ㄵ㑦㌵㉤敤晦捤愴㌳搴挸㘳㉢慦搸㜳㘷挵ㄳ㌳挹㜶㍣ㄶ挲戳㥤挰㔰㈷愲搱㝥㡦挶㤷㉤㡡㙣㈷搱攴㘴㌴㑡ㅤ㘲㘷扢攰㠹晢捦晦㙣挶捥搳慥㝢攰改戳㡦㕢㤴㑢㉡㥥〱㑡戶㔳戱㄰㥥敤㌴㠶㍡ㅤ㡤昶〷㌴扥㙣㜱㘴㍢㠳㈶㙢搱㈸㜵㤰㥤敤㥡㕤㠷扣㝤捣收㙦捥扤收㠹搵㜵㝤㉥晦昲ㄵ挵㔳㑤挹㜶ㄶㄶ挲戳㥤捤㔰敢搰㘸攷愰昱㘵㡢㘲攷㍥㤷㈶攷愱㔱㉡㘷㘷㥢昷慢㙢扦㕥晢晡㡣㔹㈷㍣㜷㝥摤挹换㉦㕤慥㠶㐰㉤搹㉥挰㐲㜸戶ぢㄹ敡㈲㌴摡挵㘸㝣搹㘲昱㜱晡㝡㥡㕣㠲㐶愹〳敤㙣昳㌷摥敡愴收㘳㉥㥢㜱昵㤹㑦㕣戸昴晣昳晥慣㜸昲㉣搹晥㠸㠵昰㙣㤷㌱搴攵㘸戴㉢搰昸戳㘱攷扥㤲㈶㔷愱㔱㙡㠱㥤㙤㤳㉤〷㥦㤷㕦搸扡晢晡愳摦㜸㝡㥢慤㤶㤶㈸㥥愵㑢戶㙢戰㄰㥥敤㕡㠶扡づ㡤㜶㍤ㅡ摦敥㔶㍤㑥扦㠱ㄶ㝦㐲愳搴ㅣ㍢搹敢ㄷ散摤晦晤㈳搶㑣扡昲㤴ㅤ㕢㐶晤㜴敤㜲戵㌹搴㤲散㐶㉣㠴㈷扢㠹愱㌶愰搱晥㠲挶户㙡〹㙣㈴㌷搳攴ㄶ㌴㑡捤戰戳㑤㍦昵攸挷搵搲㡦㜶扦敡搹搳摡㙥㕦㍢㘲㡤摡〲㙡挹㜶ㅢㄶ挲戳摤捥㔰㜷愰搱晥㡡挶㤷慤ㅡ㈰敦愴挹㕤㘸㤴㥡㘸㘷㍢敤攳攳㡦扥㝢挸㡤ㄳ㝦昷搵攸㤵㐷㡣㝡晤ぢ戵㈵搴㤲敤ㅥ㉣㠴㘷扢㤷愱敥㐳愳摤㡦挶㤷㉤㡥㔳愰〷㘸昲㈰ㅡ愵搲㜶戶愳㝦㑥晥扤㘵攳愶ㄹ攷摥昶昱摤㘷㝣㜹搰搵㙡㈸搴㤲敤㙦㔸〸捦昶㜷㠶㝡ㄸ㡤昶〸ㅡ㕦戶㈸㌶挹㐷㘹昲ㄸㅡ愵攲㜶戶㘷户ㅢ摣摡昷愵㑦㘷㥣㜰搷㌳摢㉦㥢㌱㝢攷晥㡦㐳扤㤷㝤㈲㍣戵㌵戳ㅣ㕦㉤㍡扦戵挴挷㐶昹慦晢慦㙢昸戶㔶愸㈹㈴ぢ戱㔸扥㈶㥡㐹㘴捡㉢ㄱ戶愷摦ぢ㜸愴敥㕦搸愷〱攷搳换攵㡢挲戰挹㤹㌶戳昳㝢挳㘸㕢㌷戹㘵㘹㜳扥㙤㘸戰戲慥㍤搳㙥㙥改搵㜵〶昱戹搵攱㙢㤴搹㈶昹戶昶扡敤㥤㘹㕣㙡㑥㕡搱㘰愹户昲愸昱㈵慡㈵ㅢ慥㥤摥㙡ㅥ搲愱昵㡤㘸ㄲ扥攵㉦㤳搸扥戵戴㔴搶戸㐶㑣㔹摣搲㘶㌶换昰㐶㌷敤搹㤰㍢搸㙣慤㌳㜹㡤挰捣换慡づ愱捡晥㈶㌷㝡㙥㌳㔶ㄴ摦捤昲㈳摤搲挲戴ㄵ敤㘶㜳摥捣㘳扣㑢捣搶昶㤵昳㌳搹㐶㜳搳㈲ㄳ㉢㈷ㄴ㕢ㄴ㠹愷户攴㤶戶㑤㘹㘹㙥㙦㙤㘹㉣搶㑣捡㉦换攰摢㘳㝥㜶㑢摥挴㤷扦㌲㍥㑡㔴㐹㥦㍥㑡㤵散㄰昴つ㡣㜱摢挶捡ㅢ攱㝡㡢户挲㝢扥㜹昱㘶㌷㜶ㅥ搶づ㙢搱㘸㜲㥢㉣摤戶㥢㘰ㄲ㤷㘱㐶㠵ㅢ扡搶㠹ㄷ㔴㘸扤㝤戸戵㡣戱攳㥤晢晦㙢㕣㕡㍡挸㕥晢㘹换昰つ㝢㌷㝣㤹㙣㌴㕢扢扣ㅣ愴㌸㈲晤〹㌴攵㍢㘱㙦づ愵㔷〶ぢ戵㐲慤㉣㕦摥㤰㙦㕦慣㉤㌶ㅢㄶ㉤收〹ㄷ㉥ㄹ㔵㔴㄰慤敦愱㍦〵㤱晥㌴㥢㘷搰㐴㈲㈵摡戳㌴搲㈲晡㜳㔶扦㝣㈴晥敦晤㜷昷㔲㜸改㜲慤〰ㄷ㜶摡捡㥢愶户戴戶昵改ㄳ戴㤶扢㘵摡ㄶ户㜳昳散㕡挹㜸捦戳㜹〱㑤昹戶㘸扡扤㌴㌰㄰㐶㘵扣〲㌲愰㘹慡㔹挸攰扡㤳散摤㉡㔳摥㘴㕤捡㤸㙡戶攵㜴㕥昳㤸㠹㝤㘵㠵㠶㈵散晣晤㥢戸昵㥢㉢摡愷㘶摡㌳㝤㥢㜰昵〴敦㤲づ愳搱攲㘵㉤搱㜳㠰挸ㅣ敦㠸摤㐳〴㐳ㄶ㕤㔱晡㠹挰㡡㠴ㅤ〷晢㑢㐹ㅦ扢敤㝡㈵㌰昶慤戱ㄲ㥡㜷㐳㉦扥ち挲敦昷㌳捣收昹㉢㤷㤸㙤㌴慦搰扡㐴改摤扤ㄸ㙣㙥㉥扢愰扤愱戱㙤㉣㐶㍡愳戵㘵改㤲晦㘶ㅣ挶搲㕦㐴攳㍣捡㝦㠵慤戸攷敢〴㕣㈵㝤㤷昱扤愹慦㉦愹㘰㌴㑡昴㙤搸㜰㙢㐵戰㕦昰㥦㍣昴㔷昱㕦愴㉢㕤㜹ㄵ㉣㝡㜳挵愸ㅣ昶晤㥢㐰㘸㝥慢㈹搷挰㉡愴〳摡〳㥡昶㘹㘹㍤㌸摢搲㜲㌰户愷㡤愴搷戶搸㌴摢㜹㕤愹㥦㝤ㅤ㑤慥㤷㈹搵愷㑦搱㐵㈱搷〵愸攱㠸慦扤㠱㘶挰愴挶挶ㄱ㑥挴㌶敤㑤㠸晡攰ち㤷昶ㄶㄶ㙡㜰㈴㙦㙦㘹㐷搲ㄱ换㙡㐷散㐸戳戶昶ㄱ㔳昰㘹㌹㠲㥦㔱㡤つ捤收㠸敤㥢㕢㐶戴㥡㙤㑢㜰㈹搹ㅣ㌵㜶㐵㘳摢ち㌵っ㘸㜸㙤㘷摢捦㙢づ㝡㍥昱搵愴慢㍥㜸挴摣愱敦㘱晦㔰㐳㙤㠵敦ㄲ搳昶㐸㔶㠹㤷晥㉥ㅡ戵〵捣㜸挸挱㜲昱㐳㝦て㝤晤㝤㌶ㅦ愰挱㠱㐳摥ちㅣ㌷㍥戴扡㙡ㄴ晥攷戱㐳晦㠸捤挷㘸搴㘸㌴摣㜳昵㑦搰㌸て㘵㈰㍥㌷〸㜹㔳㜷㠰搸晦愶㝥〱㘹㐴敦㐲愷挶挰㠲㙦慣㑥㤰㍡搱改挴愶㌴〴づ〴㔰㙥㉢㝣㔷扤㜶㠲㥢〰昸㤱晥㝤㘰ㄶっ攰㘷收㈰ㄸ㥤㥢愳ぢ㐰愹搵㔵㔱攸〴㐰ㅦ〸㜴㕥昴㔷㜱㠸〴㐰㌹㝡捥㐳㝤晦戳ぢ㐰っ㘲㍦〰㥤㌱昵㉥㜴㉡〱扦㈰〰㥦㈲㜸㈰㠰㑦㙣㠵敦㐲㕣㉤㈲㔵㜲ㄴ㥢㜰挸ㅦ挱㉣ㄸ挰㘰愸昵㈱㙣㌶㐵攳〲戰戹搵㔵㐹〴ㄱ〰㕢搰㘸㑢㌴㉡つ㤱〰ㄸ㡡㥥昳㔰㙦扢〱愴㈰昶〳ㄸ捥㤸㝡ㄷ㍡㌵づ㝥㐱〰㕥ち〳昰愲慤昰㕤ㅢㅣ㡦㐸㤵ㅣ挵昶ㅣ昲昳愱〰㜶㠰㕡ㅦ捤㘶っㅡㄷ㠰戱㔶㔷敤㡡㈰〲㘰㈷ㅡ㐵搱愸㠹㄰〹㠰ㄸ㝡捥㐳晤挳つ㘰〲挴㝥〰㌵㡣愹㜷愱㔳㤳攰ㄷ〴攰晥㌰〰昷搹ち摦攵捡愹㠸㔴挹㔱散㡡愴敡㥥㔰〰ㄳ愱搶㈷戱㤹㡣挶〵㘰慡搵㔵搳㄰㐴〰㑣愳搱㜴㌴㡡ㄷ㌰〵挰っ昴㥣㠷扡挵つ㘰㍡挴㝥〰㝢㌰愶摥㠵㑥敤〶扦㈰〰搷㠵〱戸搶㔶昸慥愰敥㠱㐸㤵ㅣ挵㝣づ昹敡㔰〰㝢㐳慤敦挳㘶㕦㌴㉥〰晢㕢㕤㌵ぢ㐱〴挰〱㌴㍡㄰㡤㥡〳㤱〰昸㌵㝡捥㐳慤㜷〳㤸つ戱ㅦ㐰㠶㌱昵㉥㜴㙡㉥晣㠲〰㥣ㅤ〶攰㉣〷㠰昷愲敥㍣㐴慡攴㈸づ攲㤰搷㠶〲㘸㠴㕡㙦㘲搳㡣挶〵㘰㠹搵㔵㜵〸㈲〰づ愱㔱㉢ㅡ戵〰㈲〱搰㠶㥥昳㔰扦㜷〳㤸て戱ㅦ挰㜲挶搴扢搰愹扤攱ㄷ〴攰挸㌰〰扦戳ㄵ扥ぢ捤晢㈱㔲㈵㐷戱㥡㐳㕥ㄵち攰㐸愸昵愳搸慣㐱攳〲㜰㡣搵㔵晢㈳㠸〰㌸㤶㐶挷愱㔱〷㐲㈴〰㡥㐷捦㜹愸㘵㙥〰〷㐰散〷㜰ㄲ㘳敡㕤攸搴慦攱ㄷ〴愰㌱っ挰挱戶挲㜷敤㝢㈱㈲㔵㜲ㄴ㘷㜲挸つ愱〰捥㠶㕡㕦挷收ㅣ㌴㉥〰攷㔹㕤㤵㐱㄰〱㜰㍥㡤㉥㐰愳㜲㄰〹㠰ぢ搱㜳ㅥ㙡愱ㅢ㐰ㄶ㘲㍦㠰㑢㘰ㅦ搱扢搰愹㍣晣㠲〰散ㅤ〶㘰㠱慤昰㕤㡥攷㜵昶㑡㡥攲ㅡづ戹㉥ㄴ挰㜵㔰敢搷戳戹〱㡤ぢ挰㥦慤慥㕡㡣㈰〲攰㐶ㅡ摤㠴㐶ㅤ〴㤱〰搸㠰㥥昳㔰扢扢〱㌴㐰散〷㜰㉢㘳敡㕤攸搴挱昰ぢ〲㌰㌱っ挰〴㕢攱㥢㈱㘸㐶愴㑡㡥攲㕥づ㜹㝣㈸㠰晢愱搶ㅦ㘰昳㈰ㅡㄷ㠰扦㔹㕤搵㠲㈰〲攰敦㌴㝡ㄸ㡤㍡〴㈲〱昰〸㝡捥㐳㔵扢〱㉣㠱搸て攰㜱挶搴扢搰愹㔶昸〵〱搸㈱っ挰㈸㕢攱㥢戴㔸㡡㐸㤵ㅣ挵ぢㅣ昲㜶愱〰㕥㠲㕡㝦㤹捤㉢㘸㕣〰晥㘹㜵搵㌲〴ㄱ〰慦搱攸㜵㌴㙡〵㐴〲攰つ昴㥣㠷摡摡つ㘰㌹挴㝥〰敦㌰愶摥㠵㑥慤㠴㕦㄰㠰挱㘱〰〶搹ち摦㐴捡㙦ㄱ愹㤲愳昸㤸㐳摥㌸ㄴ挰愷㔰敢㥦戱昹ㅣ㡤ぢ挰㤷㔶㔷ㅤ㡥㈰〲攰㉢ㅡ㝤㡤㐶慤㠲㐸〰㝣㠳㥥昳㔰ㄵ㙥〰㐷㐰散〷昰〳㘳敡㕤攸搴㙡昸〵〱昸昹愷㤰㔳攱㥦㙣㠵㙦㙥攷㈸㐴慡攴㈸捡㑡㌱攴ㅦ㘰ㄶ㝣㉡慣㐱慤昷㘵㔳㠱挶〵㈰㘲㜵搵ㅡ〴ㄹ挹㐰晤㘸搴ㅦ㡤㍡〶㕤〱㌰〰㍤攷愱㍥㐷㡥㡥㉦㐳㐷㐳散〷戰㌱散㈳㝡ㄷ㍡挵㌹愴㈰〰敦㠵〱昸㤷慤昰㑤㌷㥤㠰㐸〲㘰㑢づ昹㥤㔰〰挳愰搶户㘲戳㌵㐷搷昹㙤㜰㠴搵㔵㈷㈲搰㐸慥㑥㈵㡤㐶愲㔱㈷愱㉢〰戶㐱捦㜹愸㔷摣〰㝥て戱ㅦ挰㜶戰㡦攸㕤攸搴挹昰ぢ〲昰㔴ㄸ㠰㈷㙤㠵㙦〶散㌴㐴ㄲ〰㔱づ昹昱㔰〰㜱愸昵〴㥢㙡㡥慥ㄳ㐰慤搵㔵愷㈳搰㐸慥㑥㤲㐶㈹㌴敡っ㜴〵㐰ㅡ㍤攷愱ㅥ㜴〳昸〳挴㝥〰攳㘱ㅦ搱扢搰愹戵昰ぢ〲㜰㐷ㄸ㠰摢㙤㠵㙦㔲敥㙣㐴ㄲ〰搳㌹攴㕢㐳〱散〶戵㍥㤳捤敥ㅣ㕤㈷㠰㔹㔶㔷慤㐳愰㤱㕣㥤搹㌴㥡㠳㐶㥤㡢慥〰㤸㡢㥥昳㔰㌷戸〱㥣〳戱ㅦ㐰ㅤ散㈳㝡ㄷ㍡㜵ㅥ晣㠲〰㕣ㄶ〶攰㡦戶挲㌷㑦㜸㈱㈲〹㠰〳㌹攴㑢㐲〱晣〶㙡扤㥥捤㐲㡥慥ㄳ㐰搶敡慡㡢㄰㘸㈴㕥㝡㡥㐶㜹㌴㙡㍤扡〲挰㐴捦㜹愸㜳摣〰㉥㠶搸て愰〱昶ㄱ扤ぢ㥤扡〴㝥㐱〰㑥つ〳㜰㡡慤昰㑤㕤㕥㠶㐸〲愰㤵㐳㍥㈹ㄴ㐰㍢搴晡㔲㌶换㌸扡㑥〰㉢慣慥攲扣收㐸慥捥㑡ㅡㅤ㡡㐶㕤㠹慥〰㌸っ㍤攷愱搶戸〱㕣〱戱ㅦ挰㉡搸㐷昴㉥㜴敡㉡昸〵〱㌸㌴っ挰㑡㕢攱㥢㑤扤ㄶ㤱〴挰㜱ㅣ昲昲㔰〰㈷㐰慤㥦挸收昷ㅣ㕤㈷㠰㤳慤慥扡づ㠱㐶㜲㜵㑥愱搱愹㘸搴つ攸ち㠰搳搰㜳ㅥ慡搹つ攰㝡㠸晤〰搶挲㍥愲㜷愱㔳㝦㠲㕦㄰㠰㝣ㄸ㠰㥣慤昰捤昰摥㠴㐸〲攰〲づ㌹ㄳち攰㈲愸昵㡢搹慣攷攸㍡〱㕣㙡㜵搵〶〴ㅡ挹搵昹㈳㡤㉥㐳愳㙥㐶㔷〰㕣㡥㥥昳㔰晢扡〱晣〵㘲㍦㠰慢㘱ㅦ搱扢搰愹㕢攰ㄷ〴㘰㑥ㄸ㠰搹戶挲㌷改㝣㍢㈲〹㠰㥢㌸攴㍤㐲〱晣〵㙡晤㘶㌶户㜰㜴㥤〰㙥戳扡敡づ〴ㅡ挹搵戹㥤㐶㜷愰㔱㜷愲㉢〰晥㡡㥥昳㔰㤳摤〰晥ち戱ㅦ挰㍤戰㡦攸㕤攸搴㕤昰ぢ〲㤰ち〳㤰戴ㄵ扥㜹昰㝢ㄱ㐹〰㍣捣㈱搷㠴〲㜸ㄴ㙡晤㌱㌶晦㐰攳〲昰㠴搵㔵昷㈱搰㐸慥捥㤳㌴㝡ち㡤㝡〰㕤〱昰㌴㝡捥㐳㡤㜱〳戸ㅦ㘲㍦㠰攷㘱ㅦ搱扢搰愹〷攱ㄷ〴㘰㘴ㄸ㠰㑡㕢攱㥢㥡晦㍢㈲〹㠰搷㌹攴攱愱〰摥㠴㕡㝦㡢捤摢ㅣ㕤攷ㄶ昰慥搵㔵て㈳搰㐸慥捥扦㘸昴ㅥㅡ昵㈸扡〲攰㝤昴㥣㠷摡搴つ攰ㄱ㠸晤〰㍥㠲㝤㐴敦㐲愷ㅥ㠳㕦㄰㠰晥㘱〰晡搹ち㙦戵㐰昹ㄳ㠸搴㡢㔹摥㝥ㅣ㜰㘱敦〶㜳㌹愷愵㌶㉡愰㠶㜸捡搲戶昶ㄶ㤹㐳ㅢ㔰㤸摡㌲愷愵㝤㙡㐳摢㤲挶捣捡㐱〵㝢㘱㥦挵㘶㌳㘶戸㕢㌱搱敤㤱戵㉣㔹㘲收昵㐲㕤换搲搶㥣㌹㜳敡晦挲っ㌸搶て㙦㥤㑣㝥㤷㉡㍣晥戳㐹摤ㄲ㜸㘲㉢挱愳愴晣㈹〴昴捥捤㐹㈵戳㙢ㅥ㕤ㄶつㄸづ散㈴㍡扦愱扤搱散㔷㤰㌹㙣㔹慥㈸㠰㈲捡〶昲㝤ぢ昳ㄷ㘳捥㙡敡㠰挲㡣搶㠶㍣攷㠸昸㘶っ戶㑣㘷㤹㡢㔰㈲戰㘷㑢㕢〳换㤸〷ㄴ收户㘶㥡摢㤶㜰戶㌳户㜲㤳愲㥥㑣㡢㤶ㄷ㈶㌷㌴户㈱㡤扣㡢㕣ㅥ㔸愸㕢摣戲ㅣ扦㕦㔸摡搴㍣㈳戳愴敤㝦攲㕤㔱㝣㕢攴㈱㙦㡤㉡㔵愵愵慡愲戴攲㍦㝤㝦戴慦戱㡦つ戲㉡挳㐷㘰㍢㙤㙦㙤挸㉥㈵㌰挹ㄱ㐷㕢挶㐶摥挳㤲昲愷戱攴㥤搷㜴扤㠵㥥愲〴㡥戵愸㉥㍦㜰㝥扣攳㐷㈱㕢挱㕣晦〶挳改晦㉤㥡摤㘷㉣㤸搹㔹慥昳㝦晡㠵㐵昹㌳㠸摣攳敡㠸㈱㌰摥挸摡㠴㔸㌱挱㉤ち㝢㈶戶〴昶扣㥢㘵愴㈰㌶摣㐲㌷敡㕣㥣㡥〹昶晥㠵㔹㤹慣搹㠸扡㠰愶㑣晢㐶㔶㠷〵ㅡ愸挰㙦戳㜵㔳㕡㥡㥡㌲摣攴昸㍢㠲扡㕣愶搱慣㈸㑣㕡摡摥㌲扢愱㔹㉦愰㤱敤搲ㄶ㘵㔶㐰㤴㔹㘱捤攰ㄷ收戱㕥㐸㤶ㄹ慢㘵㔱愶戵愱㝤㜱㔳㐳慥㠲ㅤ捥㤷晥㑦㙣慢㌸㝥㤴〱愶昳㜰㡥㈵摥㤲〰㙢㘲ㅥ㙦昷㔸㔴搱㄰ㅤ摦㝥㙣搱愵㑡挳㍦昵ㅦ㤶㤳攰挸㈳ㅦ㈸晡昷㠸㔶㡥㤷ㅣ㡡㘴㉣㥦捡㔴㉣ㄶ㍦㕤㠵㑤㔴づ㑥敡㌹ㅡ攰愵晦〰㔳㉥昰㔵昶㍣㥡㉥㙢つ晡挲㈰㌲慢㈵㤳㥦㥥挹攱㌷㐱㝤敤㕦〴㔵攰慤攵愱愶搵㘰昵挷ㄴㄴㄴ㘱㝡㝢㔹㐳摥㙣慤愰愰づ扦㜸㉡㘳摤㠸㘶扤㠷㤸〷敦㔳㔲㕥摥慦㈲㈸搷㑣㈷搶戶昶㥣扡晢ㄷ㔵㌳㝤昱㍦摣㉢㌵㠱㘳㡦㐴攴㈳敡㐷慣㡥晥ㄳ搷改〵〸戹㍥ㅥ㠳㥦㘹昰ぢ㥡昲ㄷ愱昴扥㌷挵㠵ㄸ㈸搷搰㘱㔴㈶扦愵㘱㠹㐸〵捡㈹愴戶愴㕣㔶愴㥦慢㈶㐴戳捡㐱㉡㥣ㅦ攸㘸㜵搸捡捤㝣挴㍡扥戲昶〴㥦っ㈵愵愵㘵㜸慢㌵㙦㍤㥤㉦㉤㠲㌵搵㤹㔲㉣愲戶挶㄰㌴搶ㄱ㙥挹㥤〵昱敢㡢㝦〰㈲㍦㔸㜹ㄶ㐶㤸摡晥〵晦挹㈳ㄲ搱㑢攱㔲ㄲ㔱慦愲㜵㌸㔴㔰㘲㠱挲㍢㠰换㘰㘸搴扢㄰昲㙣挰昵搹愵摥㐳㤷㥦㕦戸戸〷㔴昲昰ㅣㅢ搵晢㤰昲昸愸㙢っ昲〱㤶㜸搸改搸っ㉢㈰敤㝥㌳晣㤰ㅥ㜸改晣戱ㅢㄷ攴昵ㄱㄶ㥣㈱㔳㘰て㌹〲ㅢ扤ㅦつ㍦づ㌶攸㑦㠳〱㌴昸〴〶㝣㝦戵㡤搰ㅢㅡ捣捤晡攱㑣〰㌸〳㍥〰昷㠵㉢㠹ぢ摣挶㑣戲〹㤳晣〸〳㉦戸㥦㈱ㄳ㜰摡㈰㤸昴昴㠳㐶昱㝤ㄳ㤸㠳ㄹ㤸ㄴ㡡㘰㙥ち㘹昷㌰㑢攱㐶㕣晡㘶ㄲ挴敡㈸㔶㉢〴挰摣ㅣ㌶晡ㄶ㌴㘴㈵㐳㠰挱㤶㌴ㄸ㑡〳ㄶ㌷〸捣㘱攸㠵挲攴敦㠲〲㘰㙥つㅦ挰㘴挱㠳㤳挴〵㜳㌸㤳㡣㘰ㄲㄶ㈷㜸㘱戲㈲愱㥢慤㤰昵ち〲㙥㈴㠳戰㜰愱〸摣戶㤰㜶て㡥〵づ㜸攲ㄷ㕦っ㠲〵㜹戱捡挱ㄹ㌲〵昶㔶昸㉢搸攸摢搱㤰ㄵ㄰〱〶摢搳㘰ㄴつ㔸ㄴ㈱攰㜶㐰㉦ㄴㅣ㝦攲ㄴ〰㙥っ㝣〰㙥戸㉢㠹ぢ摣㡥㑣㌲㤶㐹㔸搴攰〵挷㑡㠶㙥挰戱捥㐱挰㐵ㄹ㠴〵て㐵攰攲㤰㜶て㡥㠵ㄱ㜸攲㑡㈹㠳㌸攰㔸ㅤㄱ挰愵ㅡ㌶㝡つつ㔹㌹ㄱ㘰㔰㑢㠳㈴つ㔸㑣㈱攰㔲攸㠵㠳挳敦㐷〲挰㡤㠳て挰戱挰挲㐹攲〲户㌳㤳散挲㈴㉣㠶昰㠲㥢〸㔹㌷攰㈶挱㐴挰敤捡㈰㤳搱㉢〲㌷ㄱ搲敥挱戱愰〲㑦㔴㕢㌰㠸〳㡥㔵ㄵ捥㤰㈹戴户戸挹戰搱愷搰㤰ㄵㄷ〱〶㔳㘹㌰㡤〶㉣挲㄰㜰搳搱ぢ〵挷ㅦ㥥〵㠰摢つ㍥〰挷挲っ㈷㠹ぢ摣㑣㈶搹㥤㐹㔸㐴攱〵挷捡〹ぢㅣ㡦㝢昲㠸愳㜵㥤㑣㉢搶㔵〸戸㔹っ挲〲㡢㈲㜰㜳㈰敤ㅥㅣぢ㌱昰挴慦搸ㄸ〴ぢ昲㘲㌵㠶㌳㘴ち㙣㜰㝢挲㐶摦㡢㠶慣搴〸㌰㤸㐷㠳㍡ㅡ戰㜸㐳挰捤㐷㉦ㄴㅣ㝦㐳ㄷ〰㙥㙦昸〰㕣挶㤵挴〵㙥ㅦ㈶搹㤷㐹㔸㝣攱〵挷㡡㡢㙥戶㌸搶㘳〸戸晤ㄹ㠴㠵ㄹ㐵攰づ㠴戴㝢㜰㉣攰挰ㄳ扦㤱㘳㄰〷ㅣ慢㌸〲戸晣〶㌶㝡㍤つ㔹攱ㄱ㘰戰㤰〶ㄹㅡ戰攸㐳挰㘵搱ぢ㍤㐳〹㍥挴攵攱〲㙥慣〳㜱㜲戸戸㤹捣㔱㘰㡥搵㌰昰㜲㍢ㄲ戲㙥戸戱㡣㐳戸㉤㘶㄰搶㜳ㄴ㜱㍢〸搲敥戹戱敥〳㑦晣晥㡥㐱ㅣ㙥㉣晥㜰㠶㑣愱扤挱㌵挲㐶㙦愲㈱ぢ㐳〲っ㥡㘹搰㐲〳搶㡡〸户㈵攸㠵㙥㜰晣㘵㘳挰〶搷ちㅦ㠰㘳晤㠸㤳挴〵慥㡤㐹㜸捦〱挵㕡て㉦㌸ㄶ㜸㜴戳愷戲晣㐳挰㉤㘳㄰搶㠱ㄴ㠱㕢〱㘹昷攰㔸㉦㠲㈷㘶〷ㄸ挴〱挷愲ㄱ㘷挸ㄴ摡攰づ㠵㡤㝥ㄸつ㔹㔰ㄲ㘰昰㕢ㅡㅣ㑥㠳ぢ㘱㈰攰㡥㐰㉦ㄴㅣ㝦愴ㄹ〰㙥㌵㝣〰㡥㜵㈷㑥ㄲㄷ戸摦㌱挹㤱㑣挲ㅡㄱ㉦㌸ㄶ㠶㜴〳㡥㘵㈳〲㙥つ㠳戰㝥愴〸摣㌱㤰㜶て㡥㜵㈶㜸攲愷㠳っ攲㠰㘳戱㠹㌳㘴ち㙤㜰挷挱㐶㍦㥥㠶㉣㐴〹㌰㌸㠱〶㈷搲㠰戵㈹〲敥昷攸㠵㠳ぢ㍥挴㥤っㅦ㠰㘳扤㡡㤳挴〵敥ㄴ㈶㌹㤵㐹㔸㕢攲〵挷㠲㤲㙥挰戱摣㐴挰㥤捥㈰慣㍢㈹〲㜷〶愴摤㠳㘳㝤ち㥥昸㕤㈲㠳㌸攰㔸愴攲っ㤹㐲ㅢ摣㤹戰搱捦愲㈱ぢ㔸〲っ捥愶挱㍡ㅡ戰愶㐵挰㥤㠳㕥㈸㌸晥㜴㌶㘰㡢㍢て㍥〰挷㍡ㄷ㈷㠹ぢ摣昹㑣㜲〱㤳戰㈶挵ぢ㡥㠵㈸摤ㅣ攳㔸愶㈲攰㉥㘲㄰搶慢ㄴ㠱㕢て㘹昷攰㔸搷㠲㈷㝥昴挸㈰づ戸搷戰攴っ㤹㐲ㅢ摣愵戰搱晦㐸挳搷㠳つ㉥愳挱攵㌴㜸〳〶〲敥ち昴㐲㍦ㅢ㠲㑦㐶慥㠲ぢ戸戱㍣挶ㄹ㠴㡢摢搵捣㜱つ㜳戰㤴挵换㡤昵㉢摤㜰㘳㜵㡢㜰扢㡥㐱㔸收㔲挴敤〶㐸扢攷挶㜲ㄸ㍣昱㡢㑡〶㜱戸戱㈶挶ㄹ㌲㠵㌶户㍦挳㐶扦㤱㠶慣㤷〹㌰戸㠹〶ㅢ㘸挰ㄲㅡ攱昶ㄷ昴㐲㌷㌸晥愰㌹㘰㠳扢〵㍥〰挷戲ㅡ㈷㠹ぢ摣慤㑣㜲ㅢ㤳㤴攱㡢扤ㄷㅣ敢㕥扡〱挷慡ㄸ〱㜷〷㠳戰㍣愶〸摣㥤㤰㜶て㡥㘵㌴㐴愳摦挵㈰づ㌸搶搲㌸㐳愶搰〶㜷㌷㙣昴㝢㘸挸㍡㥢〰㠳㝢㘹㜰ㅦつ㔸㝡㈳攰敥㐷㉦ㄴㅣ㝦㥢ㅤ〰敥㐱昸〰ㅣ换㜱㥣㈴㉥㜰て㌱挹摦㤸㠴愵㌳㕥㜰慣㤷改〶ㅣ慢㘹〴摣挳っ挲戲㥡㈲㜰㡦㐲摡㍤㌸㤶摦〸戸挷ㄸ挴〱㔷〹愹㌳㘴ㄷ戸㝦挰㐶㝦㥣㠶慣捦〹㌰㜸㠲〶㑦搲㠰㈵㍢〲敥㈹昴㐲挱昱㘷收〱攰㥥㠱て挰戱㡣挷㐹攲〲昷㉣㤳㍣挷㈴㉣戹昱㠲㘳㥤㡤〵㉥昴㝢〳慢㜰〴摣ぢっ挲㜲㥣㈲㜰㉦㐱摡㍤戸㕡戸〹戸㤷ㄹ挴〱挷摡ㅤ㘷挸㉥㜰慦挰㐶㝦㤵㠶愹㘰㠳㝦搲攰㌵ㅡ戰搴㐷挰扤㡥㕥㈸㌸晥㘲㍥〰摣㥢昰〱㌸㤶晦㌸愳㜰㠱㝢㡢㐹摥㘶ㄲ㤶敡㜸挱戱㍥愷㥢㉤㡥搵㍢〲敥㕤〶㘱ㄹ㑦ㄱ戸昷㈰敤ㅥㅣ换㝤〴摣晢っ攲㠰㘳捤㡦㌳㘴ㄷ戸て㘰愳晦㥢㠶慣〷ち㌰昸㤰〶ㅦ搱㠰㈵㐲〲敥㘳昴㐲挱昱挷晦〱攰㍥㠵て挰戱㙣挸㐹攲〲昷ㄹ㤳㝣捥㈴㉣昱昱㠲㘳㕤㑦㌷攰㔸昵㈳攰扥㘴㤰㠵攸ㄵ㠱晢ㅡ搲敥挱戱㑣㐸挰㝤挳㈰づ㌸搶ち㌹㐳㜶㠱晢ㄶ㌶晡㜷㌴捣〷ㅢ㝣㑦㠳ㅦ㘸㘰挲㐰挰晤㠸㕥㈸㌸摥挷㈰〰摣捦昰〱㌸㤶ㅢ㌹愳㜰㠱晢㠵㐹㑡㌰㠷愱㔸ㅡ攴〵挷㝡愰㙥挰戱㕡㐸挰攱㌲㜷㠹㕡㠶㕥ㄱ㌸晣扥戸〷攰㔶挰㑤挰㤵㌳㠸〳㡥㌵㐶捥㤰㕤攰㌴搸攸㝤㘹挸晡愳〰㠳ちㅡ昰㉥㙡㡡㈵㐹〲㉥㠲㕥㌸戸攰昳摦晥昰〱㌸㤶㈹㌹㐹㕣攰〶㌰挹㐶㑣挲㤲㈲㉦㌸搶ㄱ㜵〳㡥㔵㐶〲捥㘰㄰㤶ㅢㄵ㠱摢〴搲敥户㌸㤶㈵〹戸㐱っ攲㠰㘳㙤㤲㌳㘴ㄷ戸挱戰搱㠷搰㤰㜵㑢〱〶㥢搲㘰㌳ㅡ戰㤴㐹挰㙤㡥㕥攸㘹ㅣ敥㉥ㄱ戰挱㙤〹ㄷ㜰㘳㜵㤳㤳挳挵㙤㈸㜳っ㘳づ㔶㈲㜹戹㕤〴㤹挵㉤昴戳攱㘲㤸〸户慤ㄹ㠴㔵㑡㐵摣㐶㐰摡㍤㌷㔶㌳〹户㑡〶㜱戸晤ㄱ㔲㘷挸㉥㙥㈳㘱愳㙦㐳㐳㤶㍢〵ㄸ㙣㑢㠳㉡ㅡ戰〲㑡戸晤ち扤搰つ㡥㌷捡〸〰户㍤㝣〰㡥㔵㔱㑥ㄲㄷ戸㔱㑣戲〳㤳戰㠲挹ぢ敥㉦㤰㜵〳㡥㐵㑤〲㙥っ㠳摣㠲㕥ㄱ戸戱㤰㜶て㡥㔵㔰〲㙥㈷〶㜱挰戱ㄴ捡ㄹ戲ぢ㕣ㄴ㌶㝡㡣㠶㉣㤳ち㌰㠸搳㈰㐱〳㔶㑥〹戸㙡昴㐲挱昱㥥ㅦ〱攰㙡攱〳㜰昷戸㤲戸挰㈵㤹㈴挵㈴慣㝣昲㠲㘳戹㔳㌷攰㔸っ㈵攰挶㌱〸慢愲㡡挰敤〲㘹昷攰㔸㍤㈵攰挶㌳㠸〳㡥㈵㔴〱㕣㜶㠵㡤㍥㠱㠶㉣慦ち㌰㤸㐸㠳㐹㌴㘰挵㤵㠰㥢㡣㕥㈸㌸摥扥㈴〰摣㔴昸〰ㅣ慢戰㥣㈴㉥㜰搳㤸㘴㍡㤳扣づ〳㉦㌸㤶㐹㜵㜳㠸㘳ㄱ㤵㠰摢㡤㐱㔸㑤㔵〴㙥㜷㐸扢〷挷慡㉢〱户〷㠳㌸攰㔸㝡攵っ㤹㐲晢㡢挳㉣搸攸戳㘹挸戲慣〰㠳㌹㌴㤸㑢〳㔶㙡〹戸㍤搱ぢ〵挷㍢戱〴㠰㥢〷ㅦ㠰㘳昵㤶㤳挴〵慥㡥㐹收㌳〹㙢㍤㘴昰ぢ搸戳〷㕦捥昹㝡敦㌴戴慦㐴㐰㌲ㄴ㔸㉣㔰搷扥戲ㄱ〵ㅡ㕣攴戴戴戵挴〹昶㠸挸㌰㔹摥搲㡡ㄹ扤㌲敦㑤㈵㍡㝣ㅦ㐷攲㝥㠳㍤㌷散㄰㌷㙡㔸㡢㔰㝥搵て晥㥢㔲㜴昸㜳攰㥤扦摥愷てㅦ摡㍥ㄸ攲攰搹つ戹搶㤶戶㤶㐲晢㠸㍡ㄴㅦ㡤攰つ㔰ち㈵㈵搱㐹攵㔷㈰㘲㘰㑥慥㔸㔹㌳㙦㐴戹㡣㌷〴㠸ㅣ摣摣戲扣㔹㐶㔳摥挶晢挰〸慦扥㝤㤹㈶挲㍣㝣㙣〳㜸〶敢ㄶ攸慣敦㠷㜶㐰ㅦ㠳ㄳ晦㌴搶昶㐷扦㙡捡攴㈹昳敡㘳愹㔴㍥㙢㘶戳戱㜸㉣㕦㥤㠹攷㔲㜱㌳㥢慡愹㐹㘵㈱㉡攴戳㔹㐳敡〴ㄸ攳〰昸ㄸ慣っ㤰㜴〷戲挷ㄲ〱改㔱㔷㕥㡡㌳愳㥥㑥摡挳扥㐴㘵㔵㑥攵㤵㔹搶户慦慡昲摣愷挴㌷搹捦㤲ㅢ戹搱㠳愶㜱慥扦㝣㍤㘰昵捣㠹〳散㝣㉦攸捣昳㍢扤ㅥ㐳搰ㄷ愲㠹ㄸ㝤㈰愰㑣换愰扢搱㤴挹昵慥㥡㈵㉤ぢ搹挶㤰ㄵ摦㈰㔴换㐱摣ㅦ㘲愹㜱挰㥤㐷摢㡣㌲㍢㡡㕥挹昰㈶昴晡㐸㉣㈹つ㜲㠱戴〸㈲㉥挸慢〲㔲㙥搵敡㙣慣〸户㈵㈸昰戳㕡㤸㜰㕢㔰㘷㐲挲敤愱昸晤搴攱㐴ぢ晤㘰戴㜸㍦㈳㜶㘸慤ㄱ㝤敢晤捣㔶㈷捤㠴㤹㑦愴ㄲ戹㝣㜵㈲ㅦ㑦攵㙢攳昱愸㤹㑥挴㙢㙡㘲戵改愴搱捦ㄹ㑥ㄳ㝣㡣晥㑥㑦摥捦〱㑥㡦㍡㘵愰挷昷㔴㥤㡡㠱㤰㌷㤶㑢昴㐳愰搲㕢搱㐴㡣㡤㈱㄰ㄹ戹改〴愵ㄳ㡢戱㠹㈳摦㥥づ换㈹ㅦ㠵㈵㌵ㄸ㜲㈱戱ㄲ愲づㄲ㥢㐲㉡㈴㡥㐱ち㠷㠴㜶ㄸ㑣㐲㜷ㄵ戵〶愶㝥㍣㥢㈱ㄲ摣㜰つㅣ㉤昰㙣㙥攷搳㡥㐰摦挲㤳慦慤慥捤ㄴち搹㜴愱㄰慢㡥愵昳扣㤳㔳㍥ㅦ㑤搷收㙢㈱㡢收㡣㉤㥣㌱慥㠲㡦戱愵搳㕢捤摥㔰愷㐷㥤摡ㅡ㍤挱㜳㠴ㅢ捦㔱㔰改㙢搰㐴㡣攱㌰挰ㄳ㌷扦㐳搷扢㔹ㅤ〳㔹挰㘶㜵㉣挴挵㥢搵〸㍢㡡扥ㄳ搷散㜸攸攵扥愳㙡㈴攴〲昳㐴㠸㍡㘰㙥ぢ愹挰㙣㜷挱散摣慣㕡〳戹㜱㐶ㅦ㐱㔰愲㡦ㄶ摣㝥㘵㠷搶㑥㐵摦攲㔶㥤㑦㐵㔳搱㜸㌲㕢ㅢ捦㔵挷㤳昹㔴㈶ㅥ捤㘴攲改㝣捡㌴㤳搵戱㠴㈱㤳晤㡣㜱ㅡ㝣㡣敤㥤挱挹㘶㌵捡改㔱愷挶愰㈷摣ㅡ摤摣搶㐲愵㥦㠹㈶㘲散〸〳㍣㑢㜴捦㘶㌵搶㤱搷㔲㜹㉥ㅤ㤲㔸㔲㔱挸㠵挴昹っ㑦〹㕦㜱㐸㠵㐴㌶㤰挴挲㐰ㄲ〹㌸㈱〸ち晡搱㠲㐴戵ㅤ㕡㕢㡦扥㐵㈲㥤㉦愴搲㠹〴㡥㡦搹㔸㜵㈶㔹挸㤸改㔸㍡㤹㉢㤸㠹㘴㜵㜵捥㑣ㄹ㌲㝢捦ㄸ㤷挰挷愸㜵〶㈷㈴㤲㑥㡦㍡㌵づ㍤㈱戱扦㥢挴攵㔰改㔷愰㠹ㄸ㍢挳〰㑦ㅦ㠹㕤ㅣ昹㜸㉡慦愵挳慥㔸㔲扢㐲㉥㈴慥㘷㜸㑡昸㥡〸愹㤰搸㌳㤰挴㥣㐰ㄲ㤳攰㠴㈰戸ㅡ㡢ㄶ㈴㈶摢愱戵㥢搰户㐸攴昲挹ㄴ捡ㄹ㘳搵㘶㈲㕥㥤㑣愵搳搱㔴㜵㌶ㄵ慦愹慥捥ㄷ昲戱㕣挱㤸攲っ㘷〳㝣㡣愹㑥㑦㐸挸㑣㍣攳㔳愷㜶㠳㑥㐸散收㈶㜱㉢㔴晡㙤㘸㈲挶㑣ㄸ攰改㈳戱扢㈳㥦㑡攵㕤㜴㤸㠶㈵㌵ぢ㜲㈱㜱て㐴ㅤ㈴收㐰㉡㈴㜶㜵㤳攰愱㐶づ扡扢〴㤲攰㈴㍡㉤昴〷搰㠲挴㥥㜶㘸敤㐱昴㉤ㄲ㌵戵㘶㌴㕥㠸愶㜳搱㜴慣㍡㕤㥢挴挱㌷㤳㑢攴㙡㙢ㄳ㘶㉥ㅤ㉦㔴ㅢ㝢㌹挳㜹〸㍥挶㍣愷户㥡扤㍡愷㐷㥤摡ㅢ㍤㈱㔱敢㈶昱〸㔴晡愳㘸㈲挶㍥㌰挰戳㐴攷㔱㐵攷㘱㐴攷㐱挳搸搷㤱敦㐱攵㤳㤴捦挲㤲摡ㅦ㜲㈱昱㌴㐴ㅤ㈴づ㠴㔴㐸㡣㜱㤳攸昸昸搹㈱㤰〴㘷挵ㄱ〴昷愴㐲ぢㄲ扦戱㐳㙢㉦愰㙦㤱㐸挴㌲㠹㥡㙣戲戶戶㌶㥦慤㑥昰昰㔰ㄳ捤攷攳戹㐴㉣㤱㐹搶愴㜲㐶扤㌳㥣ㄷ攱㘳㉣㜴㝡戲㑤㘴㥣ㅥ㜵㉡㡦㥥㤰搸搶㑤攲㔵愸昴㝦愲㠹ㄸ㥣晢挶搳户㑤ㄴㅣ昹㍣㉡摦愲㐳ㅤ㐹㉣㠶㕣㐸扣挳昰㤴昰㜵㄰愴㐲㘲换㐰ㄲ㥢〷㤲㌸ㄸ㑥〸㠲㥢〱愱〵㠹㐶㍢戴昶〱晡ㄶ㠹戸ㄹ㌳搳昱㕣㍥㕡㘳收慡搳搵㤹㙣㈶て㌴㜹ㅣ㈱搲㈹㝣〶㘵㡤㈶㘷㌸晦㠶㡦搱散昴㠴㠴捣㝥㌳㍥㜵慡ㄵ㍡㈱戱㠹㥢挴㈷㔰改㥦愲㠹ㄸ㙤㌰挰搳㐷愲摤㤱敦㐷攵㔷㜴攰慤ㄹ搴㌲挸㠵挴㌷っ㑦〹㕦㉢㈰ㄵㄲㄵ㙥ㄲㅤ㝢㠷ㄶ㐸㘲㈵㥣㄰〴搷摤搰㠲挴愱㜶㘸敤㐷昴敤攳㐴愲㌶㥦愸㡤搵收ぢ搹㘴㜵扡㤰㑦ㄵ愲戱㕡㌳ㄳ捤搶㐴攳戵改㐴戵㜱㤸㌳㥣㥦攰㘳晣搶改挹摥㈱搳搹㡣㑦㥤㕡つ㥤㤰㈸㜱㤳㔰攵搰㤷愲㠹ㄸ扦㠳〱㥥扥扤攳㐸㐷扥㤰捡扥㜴挸㘰㐹慤㠱㕣㐸昰捦〷㜴㤰㌸〶㔲㈱昱昵昷㥤愷㈴㝡〷㠹㉦㈱昵㥦㝤㜰㈶ㅡ㘳㐴㜱㈵㐲㠱挴㜱㜶㘸㙤㈳昴㉤ㄲ㘶㉥㙢㈶㔰㔲㔹㙤收昳㌸㑡㈶戲愹㔸㌴ㄹ慦捥攵搳㌱㌳㤵捡搵ㄸ挷㍢挳ㄹ〸ㅦ攳〴愷㈷㈴㑥㜴㝡搴愹㤳搱ㄳㄲㅦ㘳㌰ㅤ㈷㘷㠳愰搲〷愳㠹ㄸ㥣㙥挶搳㐷攲㔴㐷捥㝢㍤攸㕢搰㘱㌱㐹㥣づ戹㤰ㄸ捡昰㤴昰㜵〶愴㐲攲敤㐰ㄲ㙦〶㤲攰搴戲㤰ㄸ㡥㔰㈰㜱愶ㅤ㕡ㅢ㠱扥㐵㈲㔵挸搶愴昰㠹㤹挰挹㔷戵㘹㘶㌳搸㐴㑣㝥〵㐹攵㤲愹㙣㌲㘱㥣攵っ愷ㄲ㍥挶搹㑥㑦㐸慣㜳㝡搴愹昳搰ㄳㄲ慦戸㐹㔴㐱愵晦ち㑤挴攰晣㌱㥥㍥ㄲㄷ㌸㜲晥慥㐱ㅦ㑤㠷ㄶ慥昳㐵㤰ぢ㠹ㅤㄹ㥥ㄲ扥搶㐳㉡㈴㥥㜲㤳攸㌸㘲㍥ㄱ㐸攲ㄲ㌸〹㠹ㄸ㐲㠱挴愵㜶㘸㉤㡥扥㝤㥣㈸搴㈶㜳㔱ㄳ㥦愵㔸晢㕣㑤㉡㤳㠹㤹㠵㘴㍥㤳捡㐴ぢ昸〸㌱つ㤹㐶收〸ㄳ昰㌱㉥㜳〶㈷挷〹㤹㐱㜶㜴敡㉡攸㠴挴挳㙥ㄲ㐹戸改㈹㌴ㄱ攳㙡ㄸ攰改㍢㑥㕣攳挸㤷㔲㌹㥥づ换戰愴慥㠳㕣㐸㑣㠰愸㠳挴つ㤰ち㠹扢〳㐹摣ㄹ㐸攲㑦㜰ㄲㄲ㔳㄰ち㈴晥㙣㠷搶愶愲㙦㤱㐸搴挴㜲戱㥡ㅡ㔰挸挷慢㜱慥㤹慥挹愶搲戵戱㜴扡愶㈶㥢挳㔱搴戸搱ㄹ捥㌴昸ㄸ㌷㌹㍤㈱㈱㜳挲ㅣ㍤㜵敡ㄶ攸㠴挴㉤㙥ㄲ㌳愱搲㜷㐷ㄳ㌱㙥㠵〱㥥㍥ㄲ户㌹㜲摥〶㐲㥦㑢㠷挳㐹攲づ挸㠵挴㕥っ㑦〹㕦㜷㐲㉡㈴慥ぢ㈴㜱㑤㈰㠹扢攰㈴㈴ㄶ㈰ㄴ㐸摣㙤㠷搶昶㐶摦摥㈶攲戱㐲㑤㈶㘳收㙡慡㌳搵搱㔸㍥㤳挹搶挶ち㔱㌳㥥㐹挴昳㠹㕣搴戸挷ㄹ捥㍥昰㌱敥㜵㝡㐲攲㍥愷㐷㥤㝡㄰㍤㈱㜱㤹㥢挴〱㔰改〷愲㠹ㄸ㥣戳挵搳㐷攲㙦㡥晣㈸㔱搲㘱つ搷昹㘱挸㠵㐴㡥攱㈹攱敢㔱㐸㠵挴㜹㠱㈴捥〹㈴昱ㄸ㥣㠴挴㈲㠴〲㠹㝦搸愱戵挵攸㕢㈴昰㉤慤㤰慥挶㈹㘵㌴㠶㑦捤㥡㜸㈶㥥挲㜹㐵㉡㘹攲攴㉡㥢挰搷㔹㤹扡攵〸ㅢ攰㘳㍣攱っ㑥㐸㍣改昴愸㔳捦愰㈷㈴捥㜰㤳㘸㠲㑡攷㕦㤸㠹ㄸ㥣㠴挵搳㐷攲㌹㐷㝥〲㤵㙤㜴㌸㤱敢晣〲攴㐲㘲㈹挳㔳挲搷㑢㤰ち㠹ㄳ摣㈴㍡㍥㍢㡥ぢ㈴昱㌲㥣㠴挴㑡㠴〲㠹㔷散搰摡愱攸㕢㈴昲㜹㌳㤶㑥愴㌲昹ㅡㅣ㌱㔳改㘴㈶ㄷ捤挷搲搱㝣㌴㔹㥢㑡搵攴搲㠶捣挵㜲㠴㠷挱挷昸愷㌳戸搵㠸㙢扣收昴愸㔳㙦愲㈷㈴㡥㜴㤳㔸〵㤵扥ㅡ㑤挴㜸ぢ〶㜸晡㡥㤸㙦㍢㜲摥㈱㐲㍦㥡づ愷㜳㥤摦㠵㕣㐸ㅣ换昰㤴昰昵ㅥ愴㐲㘲㠵㥢㐴挷ㄱ㜳㔹㈰㠹昷攱㈴㈴㑥㐴㈸㤰昸挰づ慤晤ㅥ㝤㡢㐴摡慣㡥攵㌲㠵摡㐲㌲㠵敦愲昱㔴㍡㥥慥㡤攲〸㤱㑦㐶㌳昹㙣㑤挶昸户㌳㥣㤳攰㘳㝣攸昴㘴㥢昸挸改㔱愷㍥㐵㑦㐸㉣㜱㤳㌸つ㉡晤㜴㌴ㄱ攳㌳ㄸ攰改摢㈶㍥㜷攴扣㔵㠴㝥ㄶㅤ搶㜱㥤扦㠴㕣㐸慣㘳㜸㑡昸晡ㅡ㔲㈱㔱〸㈴㤱て㈴昱つ㥣㠴挴昹〸〵ㄲ摦摡愱戵ぢ搰户昷㡥㐴ㅡ㥦㤷㠹㈴㜶㡢㥡㙡㕣捦挸㥡㘹㌳㔹ㅢ㑢㈵戲㌵戵昸㍦㘹㝣攷っ攷㐲昸ㄸ摦㍢㍤㈱昱㠳搳愳㑥晤㡣㥥㤰昸㡤㥢挴㈵㔰改㤷愲㠹ㄸ扦挰〰㑦ㅦ〹㡥㔱攴ㄷ㔲㜹㈵ㅤ㉥攲㍡㤷㐲㉥㈴慥㘶㜸㑡昸攲散愶㤰㤸ㅦ㐸㘲㕥㈰㠹㜲㌸攱㠹㍢㑥㈱ㄴ㐸㘸㜶㘸敤〶昴㉤ㄲ㘶ㄴ㤷户㘲戵愹㜸㌴㔷㕢㥤㈹攰〳㈳㘷㘶捤㘸慡㈶㤳愸㠶㈴㙥昴戵㝤昴㍦挱挷攰㠴愷っ㑥㐸挸捣㈷攳㔳愷晡㐳㈷㈴㘶戹㐹㙣㠰㑡晦ぢ㥡㠸㌱〰〶㐱㈴㌸户㈹㜲摥㍣㐲扦㥤づ扣晢㠳㌲㥣㘴㝦㘵㜸㑡昸攲㜴愵㤰㤸ㅣ㐸㘲㘲㈰㠹㐱㜰挲ㄳ愵㍥〸〵ㄲ㥣愰㘴㌴敤㕥昴㉤ㄲ戵㌵挹㑣㈶ㅡ捦搶㘴攳㠹敡㍣㍥㍥捤㝣㌶㥢挶戵ㅡ㝣昷挰戱㈳㘳っ戱㝤昴晢攰㘳㜰〶戳㤳挴㘶㑥㡦㍡挵㜹㐹㈱㌱捥㑤攲㈱愸昴扦愱㠹ㄸ㐳㘱㄰㐴㘲㤸㈳攷㕤㈴昴挷攸挰摢㐰㈸㤹㠰愴攸㜱㠶愷㠴慦ㄱ戰ㄶㄲ㔱㌷㠹㡥㈳收搸㐰ㄲ㤵㜰挲ㄳ昷㜱㐶㈸㤰ㄸ㠹㡥㤰㜸〶㝤㝢敦挰愷㘵愲㄰挷㠱愱〶ㅢ㐱㍣㥥捥㔶攳㝢㘹㉣㤷㑢挴捤㜴㍡㥥㌱戶戱㝤昴㘷攱㘳㜰㑥㔲㐸慣挶㠲㔱攵昴愸㔳㥣㘸ㄴㄲ摢扢㐹扣〸㤵晥ㄲ㥡㠸挱戹㐶㈱攱昹㔶捥改㐷㤱摦挴戱扥㐶㠷つ㕣攷㌱㑥昸㌷ㄸ㥥ㄲ扥㌸愳㈸㈴戶づ㈴㌱㉣㤰挴㑥㜰挲戳㐴㝦〷愱㐰㈲㙡㠷搶摥㐵摦㈲㤱慣㌱ㄳ㔹ㄳ㙦㝦戴戶戶ㅡ㠷っ㥣㔹ㄴ捣㜴ち㔷敥㜰攵㈲㕦愸㌱㘲戶㡦晥㉦昸ㄸ㥣㘴散㈴㤱㜰㝡搴㈹捥ㅣち㠹㑤摤㈴晥つ㤵晥㈱㥡㠸㤱㠴㐱㄰〹捥㈷㡡㥣昷㤵搰㍦愳〳㙦っ愱㘴㡡㤰愲㉦ㄸ㥥ㄲ扥㜶㠱戵㤰攸ㅦ㐸㈲ㄲ㐸㘲㍣㥣昰挴て㠶ㄱち㈴㌸㈹挸㘸摡户攸㕢㈴ㄲ㌸㉣㔴㔷攳搰〰〰搵戸㝣㤷㉡㤸搹㕡㕣挳换㤸昹㜴慤㤹慡㌱㈶搸㍥晡㜷昰㌱㈶㍡㍤搹㈶㈶㌹㍤敡ㄴ愷〲㠵㐴㤹㥢挴㑦㔰改㍦愳㠹ㄸ搳㘰㄰㐴㘲扡㈳扦㤷㘳敤愳愱戹㡦敢㉣㜳㝥ㄴ㤵㐳搴㐱㠲㜳㝥㐲攲晢敦㕣摦㐵㍢㍥㐵扦㠵搴晦㕤㜴て㌸攱㠹愲づ㠴〲㠹㔹攸〸㠹〸晡ㄶ㠹㜴㉥㤷㠹搶㈶愳改㘸㉥㠷㙦㘰戸㍣㠳㔳敥㘴っ攷ㄵ昱㘸ちㄷ㈹㡣搹戶㡦摥て㍥〶愷〱ㄹ㐱㤷㈳收㕣愷㐷㥤攲摣㥥㤰昸ㅣ㠳改昸㉥㍡㄰㉡摤㐰ㄳ㌱敡㘰㈰㈴㌲㔸㜰㑤ㄴ㜰挶㑦攴扣搳㠴㍥㠴づて㘳挹㔸〰㌹㥥㈸慤㠰㘸㐰㥦昲晤搰搹搹㌳㐳ㄴ晣ㄳ昳搱摥㍦〲㌰つ㌷昵㘷㔹㑣㐹ㅦ晣戶搶晡㐵㙡㔹改戸晦㉣ㄶ攷愰昸㠳㜴扥捡摦挳扡晥ㅦ攲㤰㘵攷慣ㄴ㈳づ挷㑢摦〲㉢㕣㝥〰㔶㌷ㅡ㌴挴慥晥㜲ㅣㅣ㑢㠶㌴捤㙣挳㕣ㄴ晥〲攱晣㤶㐹昸〱慣昵攷敢㌶㜶收愸㐶㍢昷愶慦敡㤴㑣捡戶攱㘶〶敤愶攳㌶户戵挳て昷㝡挷㙣㈳ㄴ愳㜹㈷晢㈱㥤㍤搷㉦㝡㠷㜶㑡㘷攲づ摣扣㡤㠵ㄳ戱つ㍦㜳㉤㉢敤愳〲㝦㘴㙦晦愱㍡晥㠴㤷搱昰㜷ㄷ㘶收〹㘰㘸挰敦㤹㈷㌷戴换晤〰㠶㐱慦㜴㑥㕤㙡㐳戱戶㝤挷㙦㍢㝤挶戶戵戵攵㙦攳㥤攸㜱㤲㘲敥㑣挹つ㌰愲㙦㠵㠸㡡摢㌶愳㔱㌴戰ㅥㅤ散挷昸㔹㜱搱攳搳〹㜶㜷愲昵㝦㠵晤扦㌱㜱攰㐲挷攳搷慡昲昴㐹攵慦慦扡昰戳慢㜶慥㍡晦晡㕦散晦㔷㔹ㅥ㥦㑥㌸㘷ㅤㅦ㝦㥦㠰戹㑦散㡥㤰敡㙦戰㜹㤳捤㕢㘸搴㙢ㄸ挴㑢昸愵戲敦ㄶ收晦戴ㄵ摥㕢㤸ㅢ㡢㄰〹㑦㤴摤㘰扣〳晡愸㠳搱攱㙥愳㕥㠱〷户㔵慥慡㕥挵戵㙣㠲㤸㥢㤸搲ㅢ搱㙡摢㐱㘶戱㑣挶搵ぢ戰㜴〸㐴昴㔱㔰つ㍣〴㐶扤攳挰搹㐱昱攸㌱㠷攵昰〸攲昰戴扤扡㍥づ㑦搹ち敦㥤捣㡤㤵㠸㠴㘷㠹扥㤳挵攱㜰㜴㠴挳ㄳ昰攸攰㄰㈳〷捥攲㔹ㅣ㌸㍦愸㈵㈰慢㤰㙤㉡ㄶ慤㔵㡦ㄶ㠱愸愱晤㙡㔸㌹㙣〶ㅥ㠵㑥敦愸㜰㔲戰㜷㔴㌸搹ㄷ㐴攵愱㌰㉡て摡ち敦敤捤㡤ㄳㄱ〹捦ㄲ㝤㘷㡢捡㈹攸〸㤵晢摤㔴挶㜳㉤㌹㐷㘷㔱攱散㥦㌶〱㌲㙢敢㐸挵搵摤㐵㔰㈶㐱㌵㜰㉤㡣㝡挷㠱㤳㝣扤攳㜰㉥㍣㠲㌸摣ㅥ挶攱㌶㕢攱扤换戹㜱㍥㈲攱㔹愲捦戰㌸㕣㡣㡥㜰戸挵捤㘱㈶㌹㜰㠶捥攲挰戹㍦㙤㡦㑥づ㔱㜵㔳ㄱ㠷搹攴㜰㌹㡣㝡挷㠱㔳㝣扤攳㜰㉤㍣㠲㌸㕣ㅦ挶攱㍡㕢攱扤搹戹㜱㍤㈲攱㠹㠹ㄱ㡢挳㡤攸〸㠷㙢摣ㅣㄶ㤰挳〶愸㉣づ㥣昹搳昶改攰㤰㡣慡㉢㡡㌸散㐷づ户挲愸㜷ㅣ㌸挱搷㍢づ㥣收ぢ攲㜰㐹ㄸ㠷昵戶挲㝢捦㜳攳ㅥ㐴挲ㄳ搵㈰ㄶ㠷〷搰ㄱづㄷ戹㌹㘴挸攱㈱愸㉣づ㥣昷搳㜲ㅤㅣ搲㐹㜵㕥ㄱ〷㤳ㅣㅥ㠱㔱敦㌸㍣敡㜸昴昸愸挹㐹扥㈰づ㘷㠵㜱㌸搳攱攰戹昵戹昱㌴㈲攱㠹挲ㄲ㡢挳昳攸〸㠷㌳摣ㅣ㥡挸攱㐵愸㉣づ㥣昵搳㕡㍡㌸搴挶搵愹㐵ㅣづ㈱㠷㔷㘱搴㍢づ㥣摣ㄳ㡦ㅥ㜳攰ㄴ㕦㄰㠷ㄳ挳㌸㥣㘰㉢扣㜷㐰㌷摥㐱㈴㍣㔱戴㘲㜱攰昴㥥㜰㌸捥捤㘱㈵㌹晣ㅢ㉡㡢〳攷晣戴挳㍡㌸㈴㔳㙡㑤ㄱ㠷挳挹攱ㄳㄸ昵㡥〳愷昶㝡挷攱㉢㜸〴㜱㔸ㄵ挶攱〸㕢攱扤ㄱ扡昱つ㈲攱㔹愲ㅦ㘵㜱昸〱ㅤ攱昰㕢㌷㠷愳挹攱㈷愸㉣づ㍦㘲㐹㍢戶㠳㐳㍡慥㔶ㄴ㜱㌸㥥ㅣㄴ㔶愹㜷ㅣ㌸戱㈷ㅥ㍤摥ㅥ晡挲扣㡡愳昷㥣㔵戵㠵㜱㘸戵ㄵ摥晢愱ㅢ㍡㈲〹㠷㔳㉣づ〳搰ㄷづ㑢摣ㅣ㑥㈳〷捥捡㔹ㅣ㌸摦愷晤愱㠳㐳㉡愹ㅡ㡢㌸慣㈵㠷㐱㌰挲戳ㄷ㘷㤷㥣搶ㄳ㡦ㅥ㜳搸〲收㔵〱ㅣㄶ㠵㜱㈸搸ち敦㙤搱㡤愱㠸㈴ㅣ捥戵㌸っ㐷㕦㌸攴摤ㅣ捥㈷㠷㑡愸㉣づ㈳戰愴㕤搸挹愱㐶㉤㉣攲㜰㌱㌹㔴挱〸捦㕥㜰攰愴㥥㜸昴㤸〳愷昶慡〲㌸ㅣ㄰挶㘱㝦㕢攱扤㍢扡戱㈳㈲〹㠷换㉤づ㌱昴㠵挳扥㙥づ㔷㤲㐳〲㉡㡢〳攷晡戴慢㍢㌸搴㐶搵晣㈲づ搷㤲㐳ㄲ㐶㜸昶㠲〳愷昴挴愳挷ㅣ㌸戱㔷ㄵ挰㘱㙥ㄸ㠷㌹戶挲㝢㤳㜴㘳〲㈲〹㠷ㅢ㉤づ㔳搰ㄷづ戳摣ㅣ㌶㤰〳攷攳㉣づ㥣改搳㙥敥攰㤰慣㔱扢ㄵ㜱戸㤵ㅣ㘶挲〸捦㕥㜰攰㠴㥥㜸昴㤸〳愷昵慡〲㌸㑣〹攳㌰搹㔶㜸敦㤵㙥散㠵㐸挲攱㉥㡢挳〲昴㠵挳㐴㌷㠷㝢挸㠱戳㜱ㄶ〷捥昳㘹昷㜵㜰㐸㔵慢㕤㡡㌸㍣㐰づ〷挰〸捦㕥㜰攰㜴㥥㜸昴㤸㐳〶收㔵〱ㅣ㤲㘱ㅣ㙡㙤㠵昷㤶改㐶づ㤱㠴挳㈳ㄶ㠷㐵攸ぢ㠷㙡㌷㠷挷挸㠱㜳㜱ㄶ〷捥昲㘹㡦㜷㜰㐸㔶慢㘸ㄱ㠷㈷挹愱〹㐶㜸昶㠲〳㈷昳挴愳挷ㅣ摡㘰㕥ㄵ挰㘱㜴ㄸ㠷ㅤ㙣㠵昷捥改挶㔲㐴ㄲづ捦㕢ㅣ㔶愲㉦ㅣ戶㜷㜳㜸㤱ㅣ㌸ㄳ㘷㜱攰ㅣ㥦昶㜲〷㠷㜴戵摡戶㠸挳慢攴戰ち㐶㜸昶㠲挳㙡挷愳挷ㅣ㌸愱㔷ㄵ挰㘱㜸ㄸ㠷慤㙤㠵昷〶敡挶戱㠸㈴ㅣ摥戲㌸㜰㌲㑦㌸っ㜳㜳㜸㠷ㅣ㑥㠲捡攲挰ㄹ㍥敤㕦ㅤㅣ㙡㔳㙡昳㈲づ敦㤳挳㘹㌰挲戳ㄷㅣ㌸㤱㈷ㅥ㍤收挰改扣慡〰づ㠳挲㌸㙣㘲㉢扣昷㔱㌷搶㈱㤲㜰昸挴攲挰愹㍣攱㘰戸㌹㝣㐶づㄷ㐲㘵㜱攰晣㥥昶㐵〷㠷㘴㕡昵㉦攲昰ㄵ㌹㕣〲㈳㍣㝢挱㠱搳㜸攲搱㘳づ㥣捣慢ち攰搰㌷㡣㠳㘶㉢扣户㔳㌷㌸〷㈸ㅣ㝥戰㌸㜰㈲㑦㌸㤴戹㌹晣㐴づ㝦㠲捡攲挰搹㍤敤㤷㑥づ㐹㔵㔲挴㐱攱㐶㡢〳㌷挰〸捦㕥㜰攰㈴㥥㜸昴㤸〳愷昲慡〲㌸晣昰㙤挸㔵扡敦㙤㠵昷慥敡〶㘷〰㠵㐳㕦㡣ㅤ㔷改敥㐱㕦㌸㝣ぢ㡦昷戰㜶㜲㤵㑥㠷㔲㜱〶捥攲挰戹㍤慤ㅦ㘴昶ㄵ捦㤸晡ㄲ搶㙦挳摡扡㜴㌹㠰ㅣㅥ㠲ㄱ㥥扤攰挰㈹㍣昱攸㌱㠷挷㘰㕥ㄵ挰攱㤳㌰づㅦ摢ち敦捤搵つ捥晦〹㠷㐱ㄶ㠷愷搱ㄷづㅦ扡㌹っ㈱〷捥扦㔹ㅣ㌸戳愷㙤〶㤹㜳㤵慥㕡扤㔷〴㘲ぢ㠲㜸ㄱ㔶㜸昶〲〴㘷昰挴愳挷㈰㕥㠳㜹㔵〰㠸户挲㐰扣㘹㉢扣㌷㔹㌷摥㐰㈴〱㌱摣〲挱㌹㍣〱昱扡ㅢ㐴㈵㐱晣ぢ㉡ぢ〴㈷昶戴㙤㕣㈰㤲敡㤵㈲㄰㔵〴挱㌹㌹㍣㝢〱㠲ㄳ㜸攲搱㘳㄰㥦挱扣㉡〰挴昳㘱㈰㥥戳ㄵ摥㥢慤ㅢ㕦㈰㤲㠰ㄸ㙤㠱攰ㄴ㥥㠰㜸挶つ㘲㐷㠲昸づ㉡ぢ〴攷昵戴㥤㈰戳昶㡣㜴慤㝡愲㠸㐳㡣ㅣ㌸㈳㠷㘷㉦㌸㜰晡㑥㍣㝡捣愱て㡥㔲㔵〱ㅣㅥ〹攳昰戰慤昰摥㜳摤㈸㐷㈴攱㤰戴㌸攸攸ぢ㠷扦戹㌹愴挹愱ㅦ㔴ㄶ〷捥敡㘹㍢㜷㜰愸㑤慢晢㡢㌸㡣㈷㠷㠱㌰敡ㅤ〷㑥摥昵㡥挳㄰㜸〴㜱戸㉢㡣挳㥤戶挲㜷敢昵捤㄰愹扢㕢慦扢晥愶昹㐰挰㉦㉦昰挷㝥晤ち㤶㤸㤳㜵昸戹㕦㐳㘳愳晣㔲慥㍦敥㤴摣㡡扦㉡㍥ぢ㌷〴挷晤㤱敢ㅡ散扦㔴㍢ㄳ㌷ち攷㡤㘷㥤㝢昱敡搲愳戳㔶㤸摢㡡㥢昳昶㉤捣㙣挳㡤摣昳ㄵ昸慢挸敤敤㘶㙢昳晦挲㙤㤴昱摢㐵摥㥡〶て敢〶捡㠱㍦ㅢ攴敦〱〳攷挵慣㝢慢㜷昲㜰晥㔸㜸㈹㙦戰晣㥦摤搳㕤㥢㠲㑤捣戹㤳㙢摥㜵换昰㌲㜵〷摥㘲㙢㠶㝡㜵挹㉦㌲收㤲㔲㤴㘹挲㕥㥢㡥愶て晥摡慦捣㉣愳㠹攸㌳㈰㤱㥦㡦㑡㔳㔲扥〵㌶〳敦捡昱㠷㥣扣摢㐷㠹攷㑦㝥昷敢挷㌵㜶ㅥ㘵㕢挱戵慢改㐴㝥㜸昶㙤慡捦戴戶㘶㔶㔶㌴搵㌷㥡捤㡢摡ㄷ㔷搴㉦挳散㈹㙥㜵㡥㜱攰敦㠷敢㌳昱㍦㔳昱愵戶㐱㐴㙥㤷㍡㔷戶㑣㙤〸㕣戱㔹㕣〳慥㔸攷㑡捤愱㠸扦㠹戵㔶㑡㔵㈱〶㔷捣㜹愸㔱攸㜰戸晡㥥戰散㐸户ㄳ㈴㑣愷敤〵㘹㌰摢敢〲㠷㔰〷㝢㙤㍥㥡㘲戶ぢ㈰㜱て㈳㠶搸㐵挳愸㠱㐰㠶戱て㉣㍢㠶戱戳㍤っ㝢慤㉦て㑣戹㍦㘳ㄷ慦昵㠱㥥㜴攳扤改㌸㝦㈴改㝥攳㑥挷㤹ㄹㄷ攴㡢〲搳㘵晣改㜲㥥㜴㌳扤改㌸㑤㈳改㑣㜷㍡㑥㠰戸搲慤ぢ㑣户搸㥦敥㈰㑦扡〵摥㜴晢㌹改ㅡ摤改㌸捦㈰改昸㥥㤶愹搳〳搳戵㌰㌶摦扦捥㑤攸㄰㡡㕣㥢㄰愷㈴㡡摥㍢搳㐹搷〶换㡥昷㡥㤷昳㕤㙢㜷㘲㘰扡㘵㡣㕤晣摥慤昰愴攳㤵晦愲㜴㠷㌸改づ㜵愷㕢㕥㥣㙥㑤㘰扡挳晤改㔶㜹搲慤昴愶㍢摣㐹昷㍢㜷扡愳㥣㜴ㄶ捣挳〳搳慤㘱散㘲㤸挷㜸搲ㅤ敤㑤㜷扣㤳敥㌸㜷扡㔳㡡搳㉤ぢ㑣㜷愲㍦摤㐹㥥㜴愷㜹搳慤㜵搲㥤攲㑥挷㑢慤慥㑤愵㈵㌰摤改晥㜴㘷㜸搲㥤敦㑤挷敢慥戲㈳㥣改㑥挷㉢㥡慥㑤㘵㜱㘰扡㜵㡣㕤扣愹㥣敢㐹㜷愵㌷ㅤ㉦㙦㑡扡昳摤改㜸攱搰㤵㉥ㄳ㤸敥㈲㝦扡昵㥥㜴ㅢ扣改㙥㜵搲㕤敡㑥挷敢㜳慥㜴晢〷愶扢摣㥦敥㑡㑦㍡㕥捡㉢摡ㄱㅥ㜰搲㕤敤㑥挷换㘰慥㜴㜵㠱改慥昳愷扢挱㤳㡥㔷捣㡡搲㍤改愴晢戳㍢摤昳㑥㍡㙢㐷㤸ㄵ㤸㙥〳㘳ㄷ敦〸㌷㝢搲扤攸㑤昷慡㤳敥㔶㜷㍡㕥搴㜱慤摤戴挰㜴㜷㌰㜶昱愶㜲愷㈷摤㍢摥㜴敦㍢改敥㜶愷攳戵ㄳ㔷扡㕤〳搳摤攷㑦昷㠰㈷摤㘷摥㜴㕦㌹改ㅥ㜲愷攳㈵ち㔷扡㘴㘰扡㠷晤改ㅥ昵愴晢挹㥢㡥搷㉢㘴㐷昸㠷㍢ㅤ慦〴戸搲㐵〳搳㍤挹搸挵㌰㥦愶挸昵㠹挰㡢〶㐵㥢ち㉦ぢ㐸扡㘷戱搰昱㠹挰㉦摣㤲捥摡㔴㐶〵愶㝢〱㐶㥥㑤攵㈵㡡㕣改昸摤扣㈸ㅤ扦㝣㑢扡㔷戰搰㤱㡥㕦㙢㕤改㐶〶愶㝢つ㐶㥥㜴㙦㔰攴㑡㔷㠹㝥㔱㍡㝥挵㤵㜴㙦㘱愱㈳ㅤ扦㍣扡搲つつ㑣昷㉥㡣㍣改摥愳挸㤵㡥摦㌳㡢搲挵㈰㤰㜴ㅦ㘰愱㈳ㅤ扦愳戹摥扢挱㠱改㍥㠲㤱攷扤晢㠴㈲㔷㍡㝥㥤㉢㑡挷㉦㙣㤲敥㌳㉣㌸改捡㜹捥摣攳ㄳ㝡ㄶ扡つ挲㔷㥦㐶㌳挷㍦摤㌳ㄹ㝦〰㘶㜴㈳㑥捣㝢昰昷㜶㍥㐷ㅥ挵㌳㜱挶搰扦戰ㄷ搸ㄹ挸昳㘱㉥㔴昰散㔹昱㕣㤷㠳搲扦愴㤸愷戹攲昱㤵扤㈰ㅥ㍣愵敤昴愸㐳㑦㍣扥愶㜸㠱慤搳扦戱ㄷ挴㠳㘷㥦㥤ㅥ㍣戳ㄴ㡦㙦㈹收㐹㈵㜵晡㜷昶㠲㜸昰〴戲搳㈳㠳㥥㜸㝣㑦㌱捦ぢ挵攳〷㝢㐱㍣㑣扢㘳慤〷捦敦挴攳㐷㡡㜹㙡㈷ㅥ㍦搹ぢ攲挱搳㌸㉥㔸ㅥ㍣㐵ㄳ㡦㥦㈹㍥挴搶改扦搸ぢ攲搱㘶㜷㉣て㥥㘵㠹㐷〹敥㝢愳㜸㠲㈵㌹ㄴ㝢㘴㠹搷㐰㥥㑣㜱挱昲攰㠹㤲㜸㤴搲㠶攷㐸攲搱挷敤昱扢㈲て㥥敢㠸㐷ㄹ㙤㡥㜱㍣捡摤ㅥ㍣愵改捣挱搳ㄵ昱搰㘸挳㌳ㄵ挹搱搷敤挱戳㤲㑥て㥥㜱㠸㐷〵㙤㜸戲㈱ㅥ扡摢㠳㈷ㄶ㥤ㅥ敢ㅣ㡦〸㙤㜸扥㈰ㅥ晤摣ㅥ㍣㌷攸昴攰攷扥攴攸㑦ㅢ㝥攴㡢挷〰户〷㍦摥㍢㍤昸搱㉤ㅥㅢ搱㠶㥦摡攲㌱搰敤挱㑦攸㑥て㝥晡㡡㠷㐱ㅢ㝥昰㡡挷挶㙥て㝥挸㜶㝡㙣㜰㍣㌶愱つ㍦㍢挵㘳㤰摢攳搶㈲て㝥〶㑡㡥挱戴攱挷㥦㜸っ㜱㝢昰愳慥㌳〷㍦挶挴㘳㔳摡㍣攰㜸㙣收昶攰愷㔵愷〷㍦㠹挴㘳㜳摡昰㐳㐸㜲㙣攱昶攰〷㑥愷挷㤳㡥挷㤶戴㜹摡昱ㄸ敡昶㜸戶挸㠳㥦〷㤲㘳ㄸ㙤昸㔱㈰㌹戶㜲㝢昰戰摦㤹㠳㠷㜴昱搸㥡㌶㍣㥡㡢挷㜰户〷㡦摣㥤ㅥ㍣㉡㡢挷〸摡昰㠰㉣ㅥ㤵㙥てㅥ㝣㍢㍤㜸㘰ㄵ㡦㤱戴攱㌱㔵㍣戶㜱㝢昰昸搹改㈱〷㌶散㕦晡戶戰㜱ㅥ〶て㜰㜲挹慤ち㔲㕣㤴㤷㠳㤹捦㡡〷㌵戱摡捥戲㤲〳ㄸ慤戶㜷挷攲㠱㑣慣㐶㔹㔶㜲搰昲挵攲挱㑢慣㐶㕢㔶㜲愰昲㔹昱㠰㈵㔶㍢㕡㔶㜲㜰昲㔹昱㈰㈵㔶㍢㔹㔶㜲㐰昲㡤㡢〷㈶戱㡡㔹㔶㜲㄰昲挵攲挱㐸慣ㄲ㤶㤵ㅣ㜸㝣㔶㍣〰㠹㔵㡤㘵㈵〷ㅢ㕦㐶ㅥ㜴挴㉡㘹㔹挹〱挶㘷挵〳㡤㔸愵㉤㉢㌹愸昸慣㜸㜰ㄱ慢㥤㉤㉢㌹㤰昸挶挵〳㡡㔸㡤户慣攴攰攱戳攲㐱㐴慣㈶㔸㔶㜲挰昰㔹昱挰㈱㔶㤳㉣㉢㌹㐸昸慣㜸戰㄰慢㈹㤶㤵ㅣㄸ㘸㔵戴㑤昰〰㈱㔶搳㉣㉢㌹ㄸ昸㘲昱愰㈰㔶㌳㉣㉢㌹〰昸慣㜸㈰㄰慢㤹㤶㤵散昴㍥㉢敥晣㘲戵㠷㘵㈵㍢扡捦㡡㍢扣㔸捤戶慣㘴攷愶㔵搱攸戹㤳㡢搵㕣换㑡㜶㘸㥦ㄵ㜷㙣戱摡换戲㤲㥤搸㘷挵㥤㔹慣敡㉣㉢搹㜱㝤攳攲づ㉣㔶ぢ挴捡㜰㜶㔶挵晤㔳慥㠵㕦昵㡤㌵㕢㌶ㄹ扥ㄵ昸㑢㔰摣㈵㐵㜱㘵戱挲㜰搶㐴㜱㜷ㄴ㡢㉢㡡㉤ㄴ昷㐰㔱㕣敥㔱㜰愷ㄳ挵㘵ㅥ〵昷㌳㔱晣搱愳攰慥㈵㡡㑢㍤ち敥㑤愲戸挴愳攰づ㈴㡡昵ㅥ〵昷ㄹ㔱㕣散㔱㜰㌷ㄱ挵㐵ㅥ〵昷っ㔱㕣攸㔱㜰㘷㄰挵〵ㅥ〵户㝦㔱㥣敦㔱㜰㤳ㄷ挵㜹ㅥ〵户㜲㔱㥣敢㔱㜰挳ㄶ挵㌹ㅥ〵户㘵㔱慣昳㈸戸昹㡡攲㙣㡦㠲㕢慣㈸捥昲㈸戸㤱㡡攲㑣㡦㠲摢愵㈸搶㝡ㄴ摣ㄴ㐵㜱㠶㐷挱慤㑦ㄴ㝦昰㈸戸挱㠹攲昴㘲㐵扦晦〷晡㍥愹扦</t>
  </si>
  <si>
    <t>㜸〱捤㥤〷㝣ㄴ㘵晥晦昳㠴㘴挸㉣㙤ㄴ㔱ㄴ㔴㐰㜲ㄶㄴ㜶㤳慤㈸搲㐱扡ㄲ戰㥦㜱换㉣㐴㔳㌰〹〸㝡㡡㘷㍢ㄵ晢搹戰攱㘱敦摥㈹㉡敡搹换㥤扤㥣昵昴散昵散攵昴慣晦捦攷㍢㌳挹散㤴㠴摣敦晥慦搷慤㥢挷㜹扥昵㤹昷捥捣捥捥昳㥤愱㑣㤵㤵㤵晤㠲ㄷ晦捦㔷〵ㄷ㠶搶慤㘸㙢㌷㥢㐶㑦㙥㘹㙣㌴昳敤つ㉤捤㙤愳㈷戶戶㘶㔷捣㙥㘸㙢敦〵〳慤扥〱晡戶捡晡戶㠶挳捣慡晡㘵㘶㙢ㅢ㡣㉡换捡慡慡昴㜲攸㌷户晦っ愷愳搳㑢慦㘰〳慢㌲㕤㘳搳㥢㑤ㄵㅢ㥤㑤㠴㑤ㅦ㌶㝤搹昴㘳搳㥦捤〰㌶〶㥢㡤搸㙣捣㘶㈰㥢㑤搸っ㘲戳㈹㥢捤搸っ㘶挳晣晡ㄶ㙣㠶愰改㍢ㄴ捤㠲挹㤳收攵づ挲摡搴戵户戴㥡㍢づ摢搳ㅡ昳戸㔸㙣㜴㙣㜴㑤愶㈶㌹㍡扡攳戰挹㑢ㅢ摢㤷戶㥡攳㥡捤愵敤慤搹挶ㅤ㠷敤扥㌴搷搸㤰㥦㘵慥㔸搰㜲戰搹㍣捥捣㐵㙢㜳搹㜸㍡ㄶ㑦㈴㡡㤹㑣扡敦㤶㠸㍣㜷昲愴摤㕢捤㘲摢㝦㉢收㔶㡣㌹㙦昲愴搱㜳捤昶晦㔶捣慤ㄱㄳ㈱愷戴㌴㘵ㅢ㥡晦㑢㐱㉢昹㤹㈶愶㤸昹〶㝥昸愶搹摡搰扣㘸㌴㠶㕤〲ㅡ扤搴攸㠹㙤㙤㑢㥢㤶㜰㍢㥡㙣㌶㌶捥㌷㡢昲愱㌷㑤㘹㙢摦㍤摢摡搴搶户㠹晣捣㔶戳㌹㙦戶昵㙦㥡扡㍣㙦㌶摡㠶㙤㔵㑤㝢㘶㕢攷㘶㥢捣ち㉥っ㘸戲㍥挳ㄹ〵戳戹扤愱㝤㐵扦愶㠵㙤收晣㙣昳㈲㤳㈶㤵㑤搳㤷㌶ㄴ㔴㐵〵摥㘵扤戶つㅡ㤹㝣㔰ㄸ㑦搳攴挵搹搶㜶改昱㈳㡣〵搹扡㌶ㄷ㔹㡢㤲㜱㜱㤳ㅡ收昱攲㘷㔶搷搰㌴换㙣㙤㌶ㅢ㤹㠴㥦攴㈸㡦㤱〰戲㍥㠷づ㔲捥敡昰㔳㔲㝤散㥤㡦敢挲㉣摡㌰㌴㠳攷戶戴㌶㘱㠳㥣㘳㘶㥢挷挵㜶慣㙢㉦㑣㌱㤷㡤㡢㡥慥搱㠷㐳慢㡦愰摤㌶㘸㌶〶㡣㐲㑢㔳挳㘱㔹搲ㅥ㥢㐹㘷挶敡㈳㘹㔱㡤㐶㔵扣㠲㍤摤ㅤ㥦㝢㕢㜹㝤戶扣㍥㔷㕥㥦㉦慦㉦㤴搷㥢攵昵挵昲晡㐵攵昵㡢换敢ㅢ捡敢て㉡慦㍦ㄸ㌶捥慢慡㜷敦㜲晢昵捤〵㝦扡㝣昸摤扢㑤扤戴㝤户捡㝦㕣昹捡㠳㡡㍢户ㅣㅢ戶挵㐲昸㜸户㠳㔶摦ㅥ㡤戶〳㥡㠱愵攳㡤㐵㘳挹戱晡㈸㥡散㠸㐶愹攷㌰㘰づ㕡敤㕤昵㔴收㤱㝥戳㙦㝢攳愵敢㕥扡散攰戴攲㔱㐴戲㡤挶㐲㜸戶㌱っㄵ㐵愳挵搰㜸改愴㤰慣㠶ㄶ戵㘸㤴㝡摣㑥昶搶㐹㈷户㍥㌷㘰摤摣㌵㉢㐶㉣慥晣愰㈲慢㜸戴㤲㘴〹㉣㠴㈷㑢㌲㔴ち㡤㤶㐶攳㑤㤶㐹㡤搵㌳戴ㄸ㡢㐶愹㠷散㘴搱戹㘷ㅦ昷搶搰㌵㔳搶㔷㕦㕣ㄱ㥢㜴晦㥦ㄴ㡦㡡㤲㙣ㄷ㉣㠴㈷ㅢ挷㔰扢愲搱挶愳昱㈶㑢攲㜳㥦㐰㡢㠹㘸㤴扡摢㑥戶晣敤慡慢ㅥ㉥扢㜰收㥡ㅦ㑦扢昱㌷昵敦扦慢戸㈳㑡戲挹㔸〸㑦㌶㠵愱愶愲搱愶愱昱㈵㑢㡦搵愷搳㘲㌷㌴㑡摤㘶㈷㍢㝢搴昸㡢敥慦ㅡ㌳昱愴㙤搶㥥戴㘰愳昸㔳㡡㐷㜹㐹㌶ㄳぢ攱挹㘶㌱搴㙣㌴摡ㅣ㌴摥㘴㈹㈴㥢㑢㡢㜹㘸㤴扡挹㑥㜶㜳扦㥢㡥扢㝥㔹敤慣戵慦敤戲搹㤲昷㈲愷㉡㝥㥢㐸戲㍤戰㄰㥥㙣㍥㐳搵愱搱ㄶ愰昱㈵㡢㡥搵ㄷ搲㘲㑦㌴㑡㕤㙤㈷摢昹改攷户㍢昳慥㌹㔳慥ㄹ㝡㘰搵愰搹昷㍥愳晡㐰㉤挹昶挶㐲㜸戲㝤ㄸ㙡㕦㌴摡㝥㘸扣挹㌲搸ㅡ昷愷挵慦搱㈸戵搶㑥昶晥㉦㌷扤晢晥㔹㍢捣扡㍥昶㜶昲挷捣㡦㘷㉢㝥㍢㑡戲㝡㉣㠴㈷㍢㄰㕡㍤㡢㐶换愱昱敤㘸㔱㙣㈱㜹㥡ㄴ搰㈸㜵㠱㥤敤攱㔵晤㜶㝡㐱晢㜹昶慡搵て捦摣敥㡣㥤扦㔳晣ㅡ㤶㙣㐵㉣㠴㘷㕢挴㔰㡢搱㘸つ㘸晣搹戰㙥〷搱攴㘰㌴㑡㥤㘵㘷㝢㘳慦㠱昵㐷㔴散㍡昵捥攵户昵㜹散㜸愵㉢㝥摦㑢戶㈶㉣㠴㘷㙢㘶愸ㄶ㌴摡ㄲ㌴㕥㤰改昸㔸晤㄰㕡戴愲㔱敡ㄴ㍢搹攴晤挶㥣扡摦づ慦㑦扤攱晥搳扥㕡昳攰㐵㈷㉡㥥㔷㐸戲㜶㉣㠴㈷㕢捡㔰换搰㘸㠷愲昱㈵慢ㄹ慢㉦愷挵ち㌴㑡ㅤ㙦㈷扢㝦搳㥦㔶扥戵昳摢搳搶㐵㐶㑣晤戸昶慡㠷ㄵ捦㕦㈴搹攱㔸〸㑦昶ㅢ㠶㍡〲㡤㜶㈴ㅡ㍦㐷慣摡㑡㥡ㅣ㠵㐶愹㤵㜶戶扤ㄷㅦ㌰敤晥て捦㤸戹㉡㝡挵㈷攷摣㌰㝦戹攲㠹㤲㘴㍢ㅡぢ攱搹㡥㠱㔶㍦ㄶ㡤㜶ㅣㅡ摦慡㈵挶敡挷搳攲㜷㘸㤴㕡㙥㈷摢晦搹㑢㍥摢昵攲㡤㘶摦愱扥㝥攵㤵㌹つ㤳ㄵ㑦挸㈴搹㠹㔸〸㑦㜶ㄲ㐳慤㐲愳㥤㡣挶㥢㉣〳㡥愷搰攲㔴㌴㑡ㅤ㘲㈷晢㌶㔷晦攲捣〷〷㑣㍤昶晢㌷捥㘹㉤㍢㝤〷挵ㄳ㍦㐹㜶㍡ㄶ挲㤳㥤挱㔰㘷愲搱㝥㡦挶㤷㉣㌶㔶㍦㡢ㄶ㘷愳㔱敡㈰㍢搹㝡㘳攷㥢捥晦㝣搹戴㤳晦晣散㤴㑢愶晣戸㕥昱〴㔳㤲㥤㡢㠵昰㘴攷㌱搴㙡㌴摡昹㘸扣挹㔲㌸昰㕦㐰㡢ぢ搱㈸㤵户㤳ㅤ㜰㕢晦㙤捦㝤昶戵ㄹ扦㝢敥㡦攷晥收挷攷㥦㔳㠳愰㤶㘴ㄷ㘳㈱㍣搹ㅡ㠶扡〴㡤昶〷㌴摥㘴ㄹㅣ戱搶搲攲㔲㌴㑡敤㙦㈷㝢散攷晤摡㝥㙥㝣㘵昶㕤昷っ㌸敤挹㤳敥㜸㕢昱㠴㔹㤲㕤㡥㠵昰㘴㔷㌰搴㤵㘸戴慢搰㜸㤳愵戱㘶㔷搳攲ㅡ㌴㑡㉤戴㤳㌵㥦戰昰㠵挱㑤敢㘶摥㍡戴摦㥦敦ㅤ㌹㘹㔳挵ㄳ㜳㐹㜶ㅤㄶ挲㤳㕤捦㔰㌷愰搱㙥㐴攳摦昶戱㙡㌷搱攴㡦㘸㤴㥡㙢㘷扢攰㠶㔵㤱扥愷捦㤸扥晥搲㝤愷捣㍦晥挸て搵㘰愸㈵摢捤㔸〸捦㜶ぢ㐳慤㐳愳摤㡡挶扢㙡㈹㙣㈱户搱攲㜶㌴㑡㑤户㤳扤㜰捡〳㙦つ扥㝡摦改户㡤㙡㝤㝣敡㕦㍦摦㑦㙤づ戵㈴扢〳ぢ攱挹敥㘴愸扢搰㘸㝦㐶攳㑢㠶㙤晦㙥㕡摣㠳㐶愹〹㜶戲㑦㙢㝥ㄸ㍣㜴搴㥣挹㐷扦㌸收搳ぢ愶捦㍣㑢㙤〱戵㈴扢てぢ攱挹敥㘷愸〷搰㘸て愲昱㈶换攰ぢ昴㈱㕡㍣㡣㐶愹㡣㥤散㔶㜵晡㉥㍦㕤㜶攴慣戳㍦ㅡ扣换愰㠵㘷慣㔰㐳愰㤶㘴㝦挱㐲㜸戲扦㌲搴愳㘸戴挷搰昸㍥戴ㄸづ㔸㡦搳攴〹㌴㑡搵搸搹敥摥敦昶挶捤㑥㑡敦㜶昲捤搷扤昵攱愲扥攳晢㍥〵昵ㅥ昶㤹敦㤴搶散愱昸㉤搱昹㌳愵㘶㜴㤴晦㜵晦晢っ㍦捦㡡㠹㘲慡ㄸ㡢ㄵㄲ搱㙣㙤戶㜲㌸挲㙥攸て〱ㅥ愱晢ㄶ昷㙡挰〹昴愱昲换㘰攸愴㙣㥢搹昹㐳㘱㤴慤㥢搴戲戴戹搰㌶㈴㔸㔹搷㥥㙤㌷户昰敡㍡㠳昸摣敡昰扢挹㙣㤳㝣㕢㜹摤昶捣㌶㉥㌵㈷㉥㙦戰搴㕢㝡搴昸搵搴㤲ぢ搷㑥㙢㌵て改搰晡㐶㌴ㄱ㍦敢㤷㐹㙣摦㕡㕡㉡㙢㕣挳㈶㉦㙥㘹㌳㥢㘵㜸愳㥡㜶㙦挸ㅦ㙣戶搶㤹扣㈸㘰ㄶ㘴㔵〷㔱㘵晦㜴ㅢ㌵慦ㄹ㉢㡡ㅦ㘳㠵ㄱ㙥㘹㜱敡昲㜶戳戹㘰ㄶ㌰摥㈵㘶㙢晢㡡〵搹㕣愳戹㘹㠹㠹㤵ㄳ㡡捤㑢挴搳㕡昲㑢摢㈶户㌴户户戶㌴㤶㙡㈶ㄶ㤶㘵昱㜳戱㌰愷愵㘰攲搷㕥〵㕦㘵慡慣㔷㉦愵捡㜶〸晡挹挵戸㙤愳攵㠳㜰㝤挴㕢攲㌳ㅦ㕣扡搹㡤㥥㡦戵挳㕡㌴㥡摣㈶换㐷㜶ㄳ㑣攲㌲捣昶攱㠶慥㜵攲ㄵㄴ㕡㙦ㄷ㙥㉤㘳散昸攴晥晦ㅡ㤷㤷て戴搷㝥敡㌲晣愴摥つ扦ㅥㅢ捤搶㉥慦晦㈸㡥㐸㝦ㅡ㑤攵ㄸ散捤愱昴㉡㘰愱㤶慢ㄵ㤵㠷㌶ㄴ摡ㄷ㙢㡢捤㠶㐵㡢㜹愲㠵㙢㐴㔵㔵㐴敢㝢改捦㐲愴㍦挷收㙦㘸㈲㤱㌲敤㜹ㅡ㘹ㄱ晤〵慢㕦㌹〲晦敦昹㡦昵㜲㜸改㜲㜱〰㔷㜲摡㉡㥢愶戵戴戶昵敡ㄵ戴㤶扢㘵摢ㄶ户㜳昳散㕡挹㜸㉦戲㜹〹㑤攵㐸㌴摤㕥ぢㄸ〰愳ち㕥昲攸搷㌴挵㉣㘶㜱愱㐹昶㙥㤵慤㙣戲慥㕤㑣㌱摢昲㍡㉦㜲捣挰扥戲㕣挳ㄲ㜶晥扥㑤摣晡捤攵敤㔳戲敤搹摥㑤戸㕣㠲㑦㐹㠷搱㈸昱戲㤶攸搹㑦㘴㡥㜷挴敥㈱㠲㈱㡢慥㈸㝤㐴㘰㐵挲㡥㠳晤愵慣㤷摤㜶扤ㄲㄸ晢㔶㔸〹捤扢愱㤷㕥昶攰て晡改㘶昳㠲ㄵ㑢捣㌶㥡㔷㘹㕤愲昴敥㕥っ㌶㉦㥦㕢搸摥搰搸㌶ㅡ㈳㥤摥摡戲㜴挹㝦㌳づ㘳改㉦愳㜱㕥㤵扦挲㔶扣攱敢〴㕣㘵扤㤷昱戳愹慦㉦慢㘲㌴㑡昴㙤搸㜰㙢㐵戰㕦昰㍦㜹改慦攱㝦㤱慥㜴㤵搵戰攸挹㈵愲㑡搸昷㙤〲愱〵慤愶㕣昴慡㤲づ㘸昷㙢摡慢愵昵攰㕣㑢换挱摣㥥晡㑢慦㙤戱㘹戶昳㐲㔲ㅦ晢挲㤹㕣㈰㔳慡㔷慦㤲慢㐰慥㉢㑥㕢㈳扥昶㈶㥡㝥ㄳㅢㅢ㠷㌹ㄱ摢戴户㈰敡㠵㑢㕡摡摢㔸㐸攰㐸摥摥搲㡥愴挳㤶㈵㠷敤㐴戳戶昶㘱㤳昱㙤㌹㡣摦㔱㡤つ捤收戰敤㥡㕢㠶戵㥡㙤㑢㜰敤搸摣㝥昴昲挶戶攵㙡㈸搰昰㘲捥挸㉦ㄳ〷扤㔸晢捤挴㙢㍥㝡捣摣愱昷攱㑦慡㈱戶挲㜷㑤㘹㍢㈴ㅢ㡥㍦晤㍤㌴㙡㜳㤸昱㤰㠳攵搲㤷晥〱晡晡㠷㙣㍥㐲㠳〳㠷㝣ㄴ㌸㙥㝣㙣㜵搵昶昸㍦㡦ㅤ晡㈷㙣㍥㐵愳㐶愱攱㥥慢㝦㠶挶㜹㈹〳昱戹㐱挸㠷扡〳挴晥て昵㉢㐸㈳㝡ㄷ㍡戵㈳㉣昸挱敡〴愹ㄳ㥤㑥㙣㑡㐳攰㐰〰㤵戶挲㜷㤹㙢っ摣〴挰㡦昴敦〵戳㘰〰㍦㌳〷挱攸摣ㅣ㕤〰捡慤慥㡡㐲㈷〰㝡㐱愰昳㉡扦慡㠱㐸〰㔴愲攷扣搴昷㍦扢〰挴㈰昶〳搰ㄹ㔳敦㐲愷㙡攱ㄷ〴攰㜳〴て〴昰㤹慤昰㕤㝡㑢㈲搲㜰㡥㘲㘳づ昹ㄳ㤸〵〳搸〴㙡㝤㄰㥢㑤搱戸〰っ戶扡㉡㠵㈰〲㘰㜳ㅡ㙤㠱㐶㘵㈰ㄲ〰㐳搰㜳㕥敡ㅤ㌷㠰㌴挴㝥〰㕢㌳愶摥㠵㑥㡤㠵㕦㄰㠰㔷挲〰扣㙣㉢㝣㤷〳挷㈱搲㜰㡥㘲㍢づ昹挵㔰〰㍢㐰慤㡦㘲戳㈳ㅡㄷ㠰搱㔶㔷敤㡡㈰〲㘰っ㡤愲㘸搴〴㠸〴㐰っ㍤攷愵㥥㜴〳ㄸて戱ㅦ㐰㠲㌱昵㉥㜴㙡㈲晣㠲〰㍣ㄸ〶攰〱㕢攱扢㐴㌹〵㤱㠶㜳ㄴ扢㈲愹扡㉦ㄴ挰〴愸昵㠹㙣㈶愱㜱〱㤸㘲㜵搵㔴〴ㄱ〰㔳㘹㌴つ㡤攲㔵㑢〱㌰ㅤ㍤攷愵㙥㜷〳㤸〶戱ㅦ挰㉣挶搴扢搰愹摤攰ㄷ〴攰㠶㌰〰搷摢ち摦㘵搳㔹㠸㌴㥣愳㔸挰㈱㕦ㅢち㘰㑦愸昵扤搸散㡤挶〵㘰㕦慢慢㘶㈳㠸〰搸㡦㐶晢愳㔱㜳㈱ㄲ〰扦㐶捦㜹愹戵㙥〰㜳㈰昶〳挸㌲愶摥㠵㑥捤㠳㕦㄰㠰昳挲〰㥣㙢㉢㝣㤷㜲攷㈳搲㜰㡥攲㈰づ昹散㔰〰㡤㔰敢㑤㙣㥡搱戸〰㉣戱扡慡づ㐱〴挰㈱㌴㙡㐵愳ㄶ㐲㈴〰摡搰㜳㕥敡㘴㌷㠰〵㄰晢〱ㅣ捡㤸㝡ㄷ㍡戵㈷晣㠲〰ㅣㅤ〶攰户戶挲㜷㜹㜹ㅦ㐴ㅡ捥㔱ㅣ挵㈱慦っ〵㜰㌴搴晡㌱㙣㡥㐵攳〲㜰扣搵㔵晢㈲㠸〰昸ㅤ㡤㑥㐰愳昶㠷㐸〰㥣㠸㥥昳㔲换摣〰昶㠳搸て攰ㄴ挶搴扢搰愹㕦挳㉦〸㐰㘳ㄸ㠰㠳㙤㠵敦㤲昷㠱㠸㌴㥣愳㌸㠷㐳㙥〸〵㜰ㅥ搴晡㙡㌶攷愳㜱〱戸搰敡慡㉣㠲〸㠰㡢㘸㜴㌱ㅡ㤵㠷㐸〰慣㐱捦㜹愹〳摤〰㜲㄰晢〱㕣ち晢㠸摥㠵㑥ㄵ攰ㄷ〴㘰捦㌰〰ぢ㙤㠵敦㉡㍣㉦慦て攷㈸慥攳㤰敢㐲〱摣〰戵㝥㈳㥢㥢搰戸〰晣挹敡慡挵〸㈲〰㙥愶搱㉤㘸搴㐱㄰〹㠰㜵攸㌹㉦㌵搳つ愰〱㘲㍦㠰昵㡣愹㜷愱㔳〷挳㉦〸挰㠴㌰〰攳㙤㠵㙦㘲愰ㄹ㤱㠶㜳ㄴ昷㜳挸攳㐲〱㍣〸戵晥㄰㥢㠷搱戸〰晣挵敡慡ㄶ〴ㄱ〰㝦愵搱愳㘸搴㈱㄰〹㠰挷搰㜳㕥㉡敥〶戰〴㘲㍦㠰愷ㄸ㔳敦㐲愷㕡攱ㄷ〴㘰㠷㌰〰摢摢ち摦㘴挵㔲㐴ㅡ捥㔱扣挴㈱㙦ㅢち攰ㄵ愸昵扦戳㜹ㄵ㡤ぢ挰㍦慣慥㕡㠶㈰〲攰㜵ㅡ扤㠱㐶㉤㠷㐸〰扣㠹㥥昳㔲㕢戹〱ㅣち戱ㅦ挰扢㡣愹㜷愱㔳㉢攰ㄷ〴㘰㤳㌰〰〳㙤㠵㙦〲攵㌷㠸㌴㥣愳昸㤴㐳摥㈸ㄴ挰攷㔰敢㕦戰昹ㄲ㡤ぢ挰搷㔶㔷ㅤ㠱㈰〲攰ㅢㅡ晤ぢ㡤㕡〹㤱〰昸ㄶ㍤攷愵慡摣〰㡥㠴搸て攰〷挶搴扢搰愹愳攰ㄷ〴攰攷㥦㐲㑥㠵㝦戲ㄵ扥㌹㥤㘳㄰㘹㌸㐷㔱㔱㡥㈱晦〰戳攰㔳㘱つ㙡扤㌷㥢㉡㌴㉥〰ㄱ慢慢㡥㐵㤰ㄱっ搴㠷㐶㝤搱愸攳搱ㄵ〰晤搰㜳㕥敡㑢攴攸昸㌱㜴ㅣ挴㝥〰ㅢ挱㍥愲㜷愱㔳㥣㍣ち〲昰㐱ㄸ㠰昷㙤㠵㙦㥥改㈴㐴ㄲ〰㕢㜰挸敦㠶〲ㄸち戵扥㈵㥢慤㌸扡捥㕦㠳挳慣慥㕡㠵㐰㈳戸㍡挳㘹㌴〲㡤㍡〵㕤〱戰つ㝡捥㑢扤敡〶㜰㌲挴㝥〰摢挲㍥愲㜷愱㔳愷挲㉦〸挰戳㘱〰㥥戱ㄵ扥戹慦㌳㄰㐹〰㐴㌹攴愷㐲〱搴㐰慤搷戲㠹㜳㜴㥤〰㤲㔶㔷㥤㠹㐰㈳戸㍡㈹ㅡ愵搱愸戳搰ㄵ〰ㄹ昴㥣㤷㝡搸つ攰昷㄰晢〱㡣㠳㝤㐴敦㐲愷捥㠶㕦㄰㠰扢挲〰摣㘹㉢㝣昳㜱攷㈱㤲〰㤸挶㈱慦て〵戰ㅢ搴晡っ㌶㌳㌹扡㑥〰戳慤慥㕡㡤㐰㈳戸㍡㜳㘸㌴ㄷ㡤扡〰㕤〱㌰て㍤攷愵㙥㜲〳㌸ㅦ㘲㍦㠰㍡搸㐷昴㉥㜴敡㐲昸〵〱戸㈲っ挰攵戶挲㌷㐷戸〶㤱〴挰晥ㅣ昲愵愱〰づ㠰㕡慦㘷㜳㈰㐷搷〹㈰㘷㜵搵㈵〸㌴〲㝦㝡㥥㐶〵㌴㙡㉤扡〲挰㐴捦㜹愹昳摤〰晥〰戱ㅦ㐰〳散㈳㝡ㄷ㍡㜵㈹晣㠲〰㥣ㅥ〶攰㌴㕢攱㥢户扣〲㤱〴㐰㉢㠷㝣㑡㈸㠰㜶愸昵愵㙣㤶㜱㜴㥤〰㤶㕢㕤挵㐹捤ㄱ㕣㥤ㄵ㌴㍡っ㡤扡ㅡ㕤〱㜰㌸㝡捥㑢ㅤ敢〶㜰ㄵ挴㝥〰㉢㘱ㅦ搱扢搰愹㙢攰ㄷ〴攰戰㌰〰㉢㙣㠵㙦㉥昵㝡㐴ㄲ〰㈷㜰挸㠷㠶〲㌸〹㙡㝤ㄵ㥢㤳㌹扡㑥〰愷㕡㕤㜵〳〲㡤攰敡㥣㐶愳搳搱愸㥢搰ㄵ〰㘷愰攷扣㔴戳ㅢ挰㡤㄰晢〱㥣つ晢㠸摥㠵㑥晤ㄱ㝥㐱〰ち㘱〰昲戶挲㌷扤㝢ぢ㈲〹㠰㡢㌹攴㙣㈸㠰㑢愰搶晦挰㘶㉤㐷搷〹攰㌲慢慢搶㈱搰〸慥捥攵㌴扡〲㡤扡つ㕤〱㜰㈵㝡捥㑢敤敤〶㜰㉢挴㝥〰搷挲㍥愲㜷愱㔳户挳㉦〸挰摣㌰〰㜳㙣㠵㙦捡昹㑥㐴ㄲ〰户㜰挸戳㐲〱摣ち戵㝥ㅢ㥢摢㌹扡㑥〰㜷㔸㕤㜵ㄷ〲㡤攰敡摣㐹愳扢搰愸扢搱ㄵ〰㝦㐶捦㜹愹㐹㙥〰㝦㠶搸て攰㍥搸㐷昴㉥㜴敡ㅥ昸〵〱㐸㠷〱㐸搹ち摦㌴昸晤㠸㈴〰ㅥ攵㤰ㄳ愱〰ㅥ㠷㕡㝦㠲捤㤳㘸㕣〰㥥戶扡敡〱〴ㅡ挱搵㜹㠶㐶捦愲㔱て愱㉢〰㥥㐳捦㜹愹ㅤ摤〰ㅥ㠴搸て攰㐵搸㐷昴㉥㜴敡㘱昸〵〱ㄸㄱ〶㘰戸慤昰㑤捤晦ㄵ㤱〴挰ㅢㅣ昲搶愱〰摥㠲㕡㝦㥢捤㍢ㅣ㕤攷ㄶ昰㥥搵㔵㡦㈲搰〸慥捥晢㌴晡〰㡤㝡ㅣ㕤〱昰㈱㝡捥㑢㙤敡〶昰ㄸ挴㝥〰㥦挰㍥愲㜷愱㔳㑦挰㉦〸㐰摦㌰〰㝤㙣㠵户㕡愰昲㘹㐴敡挱㉣㙦ㅦづ戸戸㘷㠳㜹㈸愷愵晡ㄷ㔱㌴㍣㜹㘹㕢㝢㡢捣愱昵㉢㑥㘹㤹摢搲㍥愵愱㙤㐹㘳㜶挵挰愲扤戰搷㘲戳ㄹ㌳摣慤㤸攸昶挸㕡㤶㉣㌱ぢ㝡戱慥㘵㘹㙢摥㥣㌱攵㝦㘱〶ㅣ敢㠷㡦㑥㈶扦换ㄵ㕥晦搹愴㙥ㄹ㍣戱㤵攰㔵㔶昹㉣〲㝡攷收愴㜴搹㌵㡦㉥㡢〶っ〷㜴ㄲ㕤搰搰摥㘸昶㈹捡ㅣ戶㉣㔷ㄵ㐱ㄱ㘵〳㠵摥挵〵㡢㌱㘷㌵愵㕦㜱㝡㙢㐳㠱㜳㐴晣㌰㌶戱㑣㘷㥢㡢㔰㈲戰㝢㑢㕢〳敢㤶晢ㄵㄷ戴㘶㥢摢㤶㜰戶㌳扦㘲攳㤲㥥㑣㡢㔶ㄶ㈷㌵㌴户㈱㡤㝣㡡㕣ㅥ㔰慣㕢摣㜲㈸㙥㔸㔸摡搴㍣㍤扢愴敤㝦攲㔳㔱晣㔸攴㈵ㅦ㡤㉡㔷攵攵慡慡扣敡㍦晤㝣戴㝦㘱ㅦㅢ㘸㤵㠲て挳㜶摡摥摡㤰㕢㑡㘰㤲愳〶㙤〵ㅢ昹っ换㉡㥦挳㤲㜷㕥搳昵ㄱ㝡㡡ㄲ㌸搶㤲㐲晣挰昹昱㡥扢㐰戶㠴戹晥㉤㠶搳昷㍢㌴㌳愷㉦㥣搱㔹慥昳㝦扡愵愲昲㙦㠸扣挱搵ㄱ㠳㘰摣摦摡㠴㔸㌱挱㉤ち㝢㈶戶〴昶扣㥢㘵愴㈸㌶摣㐲晢㜷㉥㑥挳〴㝢摦攲散㙣捥㙣㐴㕤㐰㔳戶扤扦搵㘱㠱〶㑡敥摢㙣摤攴㤶愶愶㉣㌷㌹摥㌸㔰㤷捦㌶㥡㔵挵㠹㑢摢㕢收㌴㌴敢㐵㌴戲㕤摡愲散㜲㠸戲换慤ㄹ晣攲㝣搶ぢ挹㌲㘳戵㉣捡戶㌶戴㉦㙥㙡挸㔷戱挳昹搲晦㠹㙤ㄵ挷㡦ち挰㜴㕥捥戱挴㕢ㄲ㘰㑤捣攳攳ㅥ㡤㉡ㅡ愲攳挷㡦㉤扡㕣㘹昸㑦晤㠷攵㈴㌸昲挸ㄷ㡡晥㍤愲㔵攲㑦づ㐵㌲㤶捦㘵㉡ㄶ㡢㥦慦挴㈶㉡〷㈷昵〲つ昰愷晦〰㔳㉥昰慦攲㐵㌴㕤搶ㅡ昴㠶㐱㘴㜶㑢戶㌰㉤㥢挷㑤㐰扤敤㕢㠰慡昰搱昲㔰搳㙡戰晡㘳㌲ち㡡㌰扤扤慣愱㘰戶㔶㔱㔰㠷㕢㥣㉡㔸㌷愲㔹㥦㈱收挱㝢㤵㔵㔶昶愹ち捡㌵挳㠹㌵搲㥥㔳㜷摦㐲㌵挳ㄷ晦攳㍤搲攳㌹昶㐸㐴扥愲㝥挴敡攸㍦㜱㥤㕥㠲㤰敢攳㌱昸㤹〶扦愰愹㝣ㄹ㑡敦㘷㔳㕡㠸㠱㜲つㅤ㐶ㄵ㜲昳っ㑢㐴慡㔰㑥㈱戵㈵㤵戲㈲㝤㕣㌵㈱㥡㔵づ㔲攵摣㤱愳搵㘱㉢㌷ぢㄱ敢昸捡摡ㄳ㝣㌳㤴㤵㤷㔷攰愳搶扣昵㜴扥戴〸搶㔴㘷㑡戱㠸摡ち㐳搰㔸㐷戸〵㜷ㄶ挴慦㉦扤攳㐳敥㔰㜹ㅥ㐶㤸摡晥〵晦㤳㔷㈴愲㤷挳愵㉣愲㕥㐳敢㜰愸愲挴〲㠵㑦〰㤷挱搰愸昷㈰攴搹㠰敢扢㑢㝤㠰㉥扦扦捡㌴摥愲戴愱挷㑢昵㈱㍣㜸捣搴㌵〶晥〸㑢㍣ㄴ㜵㙣㥡㔵㤰㜶扦㘹㝥㑣て晣改扣攳㡤ぢ昲昷〹ㄶ㥣搵愰挰㕥㡤〸㙣昴㍥㌴晣㌴搸愰㉦つ晡搱攰㌳ㄸ昰㌳搷晡愳㌷㈴㤸愵㜵昷㑣〰㑣〳㍥㠰昹㤵㉢㠹ぢ收㐶㑣戲㌱㤳晣〸〳㉦捣㥦㈱ㄳ㤸㍡扦㝣攴攵昹愲㔱晣摣〴摣㈶っ挲㌵㉥〱户㈹愴摤㠳㉢㠷ㅢ搱攸㥢㐹㄰慢愳㔸慤㄰〰㙥㌰㙣昴捤㘹挸㑡㠶〰㠳㉤㘸㌰㠴〶㉣㙥㄰㜰㐳搱ぢ摢〸㜹㈳㔰〰户慤攰〲㙥慣㜷㜰㜲戸戸㙤捤ㅣ挳㤸㠳戵〹㕥㙥㉣㐸戰戸挹㝤㜲〴攷攵挶㜲〵攱㌶㠲㐱㔸户㔰挲㙤㈴愴摤㜳㘳㝤〳摥戸挳㡢㐱戰㈰㝦㉣㜲㜰㠶㑣㠱扤挱晤ち㌶晡戶㌴㘴〱㐴㠰挱㜶㌴搸㥥〶慣㠹㄰㙥㍢愰ㄷ挶㡤昷㌴〵㜰摢ㄱ㉥攰戶戵㉢㠷㡢摢㑥捣㌱㥡㌹㔸搲攰攵挶㍡㠶㙥戶㌷㔶㌹〸户㈸㠳戰摣愱㠴㕢つ愴摤㜳㘳㔹〴摥戸㑥捡㈰づ㌷搶㐶〴㘰㠹挳㐶㑦搰㤰㜵ㄳ〱〶㐹ㅡ愴㘸挰㔲ち攱㤶㐶㉦㡣ㅢ㙦捦ち攰㌶ㄶ㉥攰挶敡ち㈷㠷㡢摢捥捣戱ぢ㜳戰ㄲ挲换㙤〲㘴摤㜰㥢〸ㄳ攱戶㉢㠳㑣㐲慦㠴摢〴㐸扢攷挶㙡ち扣㔱㙡挱㈰づ㌷㤶㔴㌸㐳愶搰摥摥㈶挱㐶㥦㑣㐳㤶㕢〴ㄸ㑣愱挱㔴ㅡ戰〲㐳戸㑤㐳㉦㤴ㅢ㙡搷〳戸敤〶ㄷ㜰㘳㔱㠶㤳挳挵㙤〶㜳捣㘴づㄶ㔰㜸戹戱㙡愲ㅢ㙥慣愹㄰㙥戳ㄹ㠴挵ㄵ㈵摣收㐲摡㍤㌷ㄶ㘱攰㡤晢搶ㄸ挴攱挶㑡っ㘷挸ㄴ摡摣㜶㠷㡤扥〷つ㔹愵ㄱ㘰㌰㥦〶㜵㌴㘰攱㠶㜰㕢㠰㕥ㄸ㌷摥㌴ㄷ挰㙤㑦戸㠰㕢搶㤵挳挵㙤㉦收搸㥢㌹㔸㜷攱攵挶㘲㡢㙥戸戱ㄴ㐳戸敤换㈰慣挹㈸攱戶㍦愴摤㜳㘳敤〶摥戸㉢㡥㐱ㅣ㙥㉣攰〸挰㜲〰㙣昴㝡ㅡ戲戸㈳挰攰㐰ㅡ㘴㘹挰㝡て攱㤶㐳㉦㤴ㅢ㙥㌹〹攰㔶㠰ぢ戸戱〴挴挹攱攲㘶㌲㐷㤱㌹㡥㠲㠱㤷摢搱㤰㔹摣㐲扦ㄷ㔸挱㈱摣ㄶ㌳〸㑢㌹㑡戸ㅤ〴㘹昷摣㔸昲㠱㌷敥戸㘳㄰㠷ㅢ敢㍥㥣㈱㔳㘸㙦㙦㡤戰搱㥢㘸挸㥡㤰〰㠳㘶ㅡ戴搰㠰㘵㈲挲㙤〹㝡㘱摣㜸㉢㘳〰户㔶戸㠰ㅢ㉢㐷㥣ㅣ㉥㙥㙤捣挱挷ぢ㈸㔶㜹㜸戹戱戴愳ㅢ㙥㉣晣㄰㙥换ㄸ㠴ㄵ㈰㈵摣㤶㐳摡㍤㌷㔶㡡攰㡤㜹〱〶㜱戸戱㕣挴ㄹ㌲㠵㌶户挳㘰愳ㅦ㑥㐳㤶㤲〴ㄸ晣㠶〶㐷搰㘰つっ㠴摢㤱攸㠵㥥挰昱慥捣〰㜰㐷挱〷攰㔸㜱攲㈴㜱㠱晢㉤㤳ㅣ捤㈴慣づ昱㠲㘳㐹㐸㌷攰㔸㌰㈲攰㡥㘵㄰㔶㡥㤴㠰㍢ㅥ搲敥挱戱挲〴㙦摣㉤挸㈰づ㌸㤶㤹㌸㐳愶搰〶㜷〲㙣昴ㄳ㘹挸ㄲ㤴〰㠳㤳㘸戰㡡〶慣㑡ㄱ㜰㈷愳ㄷづ㉥㜸㡢㍢ㄵ㍥〰挷㑡ㄵ㈷㠹ぢ摣㘹㑣㜲㍡㤳戰慡挴ぢ㡥愵㈴摤ㅣ攱㔸㘸㈲攰捥㘴㄰㔶㥣㤴㠰㍢ぢ搲敥挱戱㌲〵㙦摣㡣挸㈰づ㌸㤶愷㌸㐳愶搰〶㜷づ㙣昴㜳㘹挸搲㤵〰㠳昳㘸戰㥡〶慣㘶ㄱ㜰攷愳ㄷ戶愷昲㕥搹㠰つ敥㐲戸㠰ㅢぢ㕣㥣ㅣ㉥㙥ㄷ㌱挷挵捣挱㘲ㄴ㉦㌷㔶愰㜴挳㡤昵㈹挲敤ㄲ〶㘱愱㑡〹户戵㤰㜶捦㡤〵㉤㜸攳㔶㐷〶㜱戸扤㡥㈵㘷挸ㄴ摡摣㉥㠳㡤㝥㌹つ摦〸㌶戸㠲〶㔷搲攰㑤ㄸ〸户慢搰ぢ攵㠶㕢昶〲戸㕤〳ㄷ㜰㘳㕤㡣㌳〸ㄷ户㙢㤹攳㍡收㘰つ㡢㤷ㅢぢ㔷扡搹㔱㔹搶㈲摣㙥㘰㄰搶户㤴㜰扢〹搲敥戹戱づ〶㙦摣㐷挹㈰づ㌷ㄶ挳㌸㐳愶搰收昶㈷搸攸㌷搳㤰㠵㌲〱〶户搰㘰ㅤつ㔸㍢㈳摣㙥㐵㉦㝣㐷つ摥攰㙥㠷て挰戱㥥挶㐹攲〲户㥥㐹敥㘰㤲ち晣〸昵㠲㘳挱㑢㌷ㅢㅣ换㘱〴摣㕤っ挲扡㤸ㄲ㜰㜷㐳摡㍤㌸搶捦㄰㡤㝥て㠳㌸攰㔸㐴攳っ㤹㐲ㅢ摣扤戰搱敦愳㈱ぢ㙣〲っ敥愷挱〳㌴㘰捤㡤㠰㝢㄰扤搰つづ㌷㘳〷㙣㜰て挳〵摣㔸㠶攳攴㜰㜱㝢㠴㌹晥挲ㅣ㉣㤹昱㜲㘳㥤㑣㌷摣㔸㐵㈳摣ㅥ㘵㄰㤶搳㤴㜰㝢ㅣ搲敥戹戱散㐶戸㍤挱㈰づ户攱㤰㍡㐳㜶㜱㝢ㄲ㌶晡㔳㌴㘴㕤㑥㠰挱搳㌴㜸㠶〶㉣搵ㄱ㙥捦愲ㄷ挶㡤昷㤵〷㜰晢ㅢ㕣挰㡤搵㍢㑥づㄷ户攷㤹攳〵收㘰愵㡤㤷ㅢ换㙢扡攱挶攲ㅢ攱昶ㄲ㠳戰ち愷㠴摢㉢㤰㜶捦㉤〹㌷攱昶㜷〶㜱戸戱㘴挷ㄹ戲㡢摢慢戰搱㕦愳㘱㍡搸攰ㅦ㌴㜸㥤〶慣昰ㄱ㙥㙦愰ㄷ捡つ㌷㐰〷㜰㝢ぢ㉥攰挶愲ㅦ㘷㄰㉥㙥㙦㌳挷㍢捣挱〲ㅤ㉦㌷㔶攵㜴挳㡤㌵㍢挲敤㍤〶㘱昱㑥〹户て㈰敤㥥ㅢ㡢㝣㠴摢㠷っ攲㜰㘳愵㡦㌳㘴ㄷ户㡦㘰愳晦㤳㠶慣〲ち㌰昸㤸〶㥦搰㠰㠵㐱挲敤㔳昴挲戸昱㙥晦〰㙥㥦挳〵摣㔸㉢攴攴㜰㜱晢㠲㌹扥㘴づ搶昵㜸戹戱㤸愷ㅢ㙥㉣昵ㄱ㙥㕦㌳挸㠱攸㤵㜰晢ㄷ愴摤㜳㘳㙤㤰㜰晢㤶㐱ㅣ㙥㉣㄰㜲㠶散攲昶ㅤ㙣昴㝦搳戰㄰㙣昰㍤つ㝥愰㠱〹〳攱昶㈳㝡㘱摣昸攰㠲〰㙥㍦挳〵摣㔸㘲攴っ挲挵敤ㄷ收㈸挳扣㠵㘲㌹㤰㤷ㅢ㙢㠰扡攱挶ち㈱攱㠶㑢摢㘵㙡ㄹ㝡㈵摣㜰㑦昱〶㜰㕢づ㌷攱㔶挹㈰づ㌷搶ㄵ㌹㐳㜶㜱搳㘰愳昷愶㈱㙢㡥〲っ慡㘸挰㐷愵㈹㤶㈱〹户〸㝡㘱摣昸っ㠶〰㙥㝤攱〲㙥慣㑣㜲㜲戸戸昵㘳㡥晥捣挱㉡㈲㉦㌷㤶づ㔹摣㐲㝦愲戲戰㐸戸ㄹっ挲ち愳ㄲ㙥ㅢ㐳摡晤昶挶㑡㈴攱㌶㤰㐱ㅣ㙥㉣㐷㜲㠶散攲戶〹㙣昴㐱㌴㘴愹㔲㠰挱愶㌴搸㡣〶慣㕥ㄲ㙥㠳搱ぢ㍦ㄱ〹摥攰戶㠰て挰戱愲挹㐹攲〲㌷㠴㐹㠶㌲〹慢㡦扣攰㉥㠱慣㥢つ敥て㌰ㄱ㜰㕢㌱〸㉢㤳㑡挰つ㠳戴㝢㜰慣㘰ㄲ㜰挳ㄹ挴〱㜷㌹愴捥㤰㕤攰㐶挰㐶摦㠶㠶㉣㜱ち㌰ㄸ㐹㠳㙡ㅡ戰敡㐹挰晤ち扤戰つ㡥㑦挶〸搸攰戶㠳ぢ戸戱㄰捡挹攱攲戶㍤㜳散挰ㅣ㉣㕡昲㜲扢ㄵ戲㙥戸戱㡥㐹戸敤挸㈰户愳㔷挲㙤㌴愴摤㜳㘳攱㤳㜰ㅢ挳㈰づ㌷㔶㍦㌹㐳㜶㜱㡢挲㐶㡦搱㤰㤵㔱〱〶㌵㌴愸愵〱㡢愵㠴㕢ㅣ扤㔰㙥挱㈷㈲㐹戸㠰摢㝤慥ㅣ㉥㙥㈹收㐸㌳〷㙢㥤扣摣㔸攰搴捤㡥捡昲㈷攱㌶㤶㐱㔸〷㔵挲㙤ㄷ㐸扢攷挶㝡㈹攱㌶㡥㐱ㅣ㙥㉣㥡ち挰戲㉢㙣昴昱㌴㘴㐱㔵㠰挱〴ㅡ㑣愴〱㙢慣㠴摢㈴昴挲戸㘵㠲慦㕤㑥㠱ぢ戸戱散捡挹攱攲㌶㤵㌹愶㌱挷ㅢ㌰昰㜲㘳㕤㔴㌷摣㔸㌵㈵摣㜶㘳㄰㤶㑦㤵㜰㥢〹㘹昷摣㔸㘶㈵摣㘶㌱㠸挳㡤戵㔶捥㤰㈹戴㝦㌰捣㠶㡤㍥㠷㠶慣挳ち㌰㤸㑢㠳㜹㌴㘰㘹㤶㜰摢ㅤ扤搰〳ㅣㅦ扤ㄲ戰愳捥㠷て挰戱㕣换㐹攲〲㔷挷㈴ぢ㤸㠴挵ㅤ㌲昸㠵散搹㠳慦攴〴扤㜷摥搹㔷ㄳ㈰ㄹ㡡慣づ愸㙢㕦搱㠸㡡っ㉥㜲ㅥ摡㕡攲㡣㝡㐴㘴㤸ㅤ㙦㘹挵ㄴ㕥㠵昷㈹ㄲㅤ扥㑦㈱㜱㥦㑤㍣㑦攸㄰㌷㙡㔸㝣㔰㜹捤て晥愷㔰㜴昸㜳攰㥤户敢搳㠷㉦㙤㉦っ㜱㤳㌹つ昹搶㤶戶㤶㘲晢戰㍡㔴ㅢつ攳ㄳ㑦㡡㘵㘵搱㠹㤵㔷㈱㘲㘰㑥慥㔸㐵㌳ㅦ㌵戹㡣㑦〰㠸ㅣ摣摣㜲㘸戳㡣愶戲㡤て㝥ㄱ㕥扤㝢㌳㑤㠴㜹昸摡〶昰っㄶ㉡搰㔹摦〷㙤扦㕥〶㘷晡㘹慣敤㡢㝥昵攴㐹㤳攷搷愷㌲㠵㕣㌲㤷㌳㤳搹㜴㈱㕥ㅢ㉢㘴㔳挵慣㤹㐹ㄷ戳㤹㕣㈲㤵慤慤㌱愴㌰㠰㌱昶㠳㡦挱㔲〰㐹户㍦㝢慣〹㤰ㅥ㜵㤵攵㌸㉤摡搰㔹㝡搸㤷愹㥣捡慢㠲㌲㉢㝡昷㔶搵㥥〷㤳昸㘶昷㔹㘳㈳㑦㜶搰㌴㑥敥㔷慥〵慣つ㜳攲〰㍢㍦ぢ㍡昳攴㑥慦挷㄰昴〳搱㐴㡣㕥㄰㔰愶㘵搱敤㍦㜹㔲扤慢㐸㐹换㐱戶ㄱ㘴愵㡦〰搵昲㄰昷㠵㔸㡡ㅡ昰㙣搱㌶愳挲㡥愲て㘷㜸ㄳ㝡㝤〴㤶㤴〶戹㐰㕡〴ㄱㄷ攴慦ち㔲㙥搵敡㍣慣〸户㈵㈸昰ㄴ㍢㤸㠴㙥㈰敡ㅣ㤸㜱㈳㈹晤㤰㜵㐴㠲ㅢ㉥戹愳挵㠷ㅣ戱昳㘹㡤攸㕢ㅦ㜲摡㑣㘴㙡昰㘰愲㤸㤹㑤挷㡢㌵昱㙣㙤㍣㥦愹捤㘴搰收搳改㘲搲攸攳㡣戱〹㍥㐶㕦愷搷捣㕥㍦愷㐷㥤㌲搰攳〷慤㑥挷㐰昸㈱㘰戹㑣㍦〴㉡扤ㄵ㑤挴搸〸〲捡戴㌶㜴扤㌰摢㈱ぢ㠰戹ㄴ攲㔲㤸ㅢ摢㔱昴敤ㄸ晥㔰攸攵改㥤㙡ㄳ挸〵收ち㠸㍡㘰㙥ち愹挰㍣ㅥ〳㜲㘰敡摣摢戸㘳愹㘳㈱昵㜳摢っ㑥戴搰㡦㐰ぢ㙥㠳敤搰摡㤱攸㕢摣ㄲ㠵㥡摡㘲戲㤸挹㘶㌳愹㜸㉡ㅤ捦㈴昱〸摥㝣摡慣慤㠹㘵㙡搳㠹愲戱戹㌳㥣㤵昰㌱戶㜰㝡戲㜳っ㜱㝡搴愹慤搰ㄳ㙥㐷扡戹ㅤ〳㤵㝥㉣㥡㠸戱㌵っ昰㉥搳戹ㄱ敡摣敡㜴㙥㘳挶㌰㐷㍥㠶捡ㄳ㈹㡦㘲㐹㡤㠰㕣㐸慣㠲愸㠳挴㐸㐸㠵㐴扢㥢〴㌷㉢㈱搱ㅡ㐸愲ㅡ㑥戴搰㑦㐳ぢㄲ扦戲㐳㙢愷愳㙦㤱㐸㐶㔳戹㘸㌲ㄱ㡦㈶㑤㌳㥥㑤㐵㌳愹㜴搱㡣㤹㤹摡㐴㍣㔳ㄳ㡢搷ㅡ㌲扤捦ㄸ㘷挰挷搸捥ㄹ㥣㙣㐱摢㍢㍤敡搴㡥攸〹㠹㐶㌷㠹戳愱搲捦㐱ㄳ㌱㜶㠲〱摥㘵㍡户㈰㥤㥢㡣捥つ挴ㄸ敤挸㤳㔴㕥㐰㜹ち㑢㉡ち戹㤰戸〸愲づㄲ㌵㤰ち㠹㥣㥢㐴挷㌶㜱㘰㈰〹捥捡㈳〸㉡昸搱㠲㐴摣づ慤慤㐵摦㈲ㄱ慦㉤攲戹捤㘶挱捣ㄴ㌲㜸ㅥ㜳㉣㥤捣㈶攳㐹戳愶ㄸ㡦愷㔳搹㔸捡㤰〹㝢挶戸ㄴ㍥㐶搲ㄹ㥣㙣ㄳ㈹愷㐷㥤ㅡ㡢㥥㤰搸搷㑤攲㑡愸昴慢搰㐴㡣㥤㘱㠰户㙦㥢搸挵㤱㡦愳昲㝡㍡散㡡㈵戵㉢攴㐲攲㐶㠶愷㠴㝦ㄳ㈰ㄵㄲ扢〷㤲㤸ㅢ㐸㘲㈲㥣㄰〴㔷㘱搱㠲挴㈴㍢戴㜶ぢ晡昶㔱㈵㤶捦攴搲搹㜸㈶㔱㐸挷搳㘶っ㠷㤷㝣㈱㤹㑡ㄶ㜳挵㘲㍥㤶愹㌱㈶㍢挳㔹〷ㅦ㘳㡡搳ㄳㄲ㔳㥤ㅥ㜵㙡㌷昴㠴挴㙥㙥ㄲ敢愱搲敦㐰ㄳ㌱㘶挰〰㙦ㅦ㠹㤹㡥㝣ち㤵昷搰㘱㉡搷㜹㌶攴㐲攲㍥㠸㍡㐸捣㠵㔴㐸散ㅡ㐸㘲㤷㐰ㄲ㥣㌹㐷㄰摣摦㡢ㄶ㈴㜶户㐳㙢て愳㙦㤱㠸攱挸㔰㤰捤挱㉣㘰ㄷ愹捤㐶㘳搹愲㔹㑣挷捤㘲〱㐷㡥㤸戱㠷㌳㥣㐷攰㘳捣㜷㝡㐲㐲收搳ㄹ㥦㍡戵㈷㜴㐲㈲改㈶昱ㄸ㔴晡攳㘸㈲挶㕥㌰挰摢㐷㘲㙦㐷㍥㡢捡㘷攸㌰ㅢ㑢㙡㕦挸㠵挴㜳っ㑦〹晦昶㠷㔴㐸散ㄸ㐸㘲㠷㐰ㄲ㥣ぢ㐷㄰㍣㠴ち㉤㐸ㅣ㘰㠷搶㕥㐲摦㈲㤱㑤㐴㙢捣㕣㌱㥢㑥㘳扤昱愰戴㙣㍥㘵㈶㡢挹㥡㘸㍥㘳愶㙡ぢ㌵㐶扤㌳㥣㤷攱㘳ㅣ攸昴㠴㐴搶改㔱愷ち攸〹㠹㤱㙥ㄲ慦㐱愵晦〳㑤挴㌰㘱㠰户㡦㐴搱㤱捦愷昲㙤㍡搴㜱㥤ㄷ㐳㉥㈴摥㘵㜸㑡昸㜷㄰愴㐲㘲ぢ㌷㠹㡥㈳收攰㐰ㄲ〷挳〹㐱昰昴ㅦ戴㈰搱㘸㠷搶㍥㐲摦㈶㤱捤㐶昱〵ㅢ慢捤㈷攳昱㘸〱捦〵㑣愷㘲愹摡㘲㉥㕦㔳愸慤㑤搴ㄸ㑤捥㜰晥〹ㅦ愳搹改挹ㄱ㔳收扣ㄹ㥦㍡搵ち㥤㤰搸搸㑤攲㌳愸昴捦搱㐴っ捥㘱攳敤㍢㘲戶㍢昲㝤愸晣㠶づ㝣ㄶ㠳㕡〶戹㤰昸㤶攱㈹攱摦㜲㐸㠵㐴㔵㈰〹㉤㤰挴ち㌸㈱〸慥戹愱〵㠹挳散搰摡㡦攸㕢㈴㙡昳㠹㜸㉥㤵㐸搵㈴攳戹㜸㑤㌴㤳㐹㈴㔲戵改㘲慣愶㄰㑢ㄶ㜲戹㠲㜱戸㌳㥣㥦攰㘳晣挶改〹〹㤹挵㘶㝣敡搴㔱搰〹㠹㌲㌷〹㔵〹㝤㌹㥡㠸昱㕢ㄸ攰敤㈳㜱戴㈳㍦㤰捡摥㜴挸㘲㐹ㅤぢ戹㤰攰㍦㄰搰㐱攲㜸㐸㠵挴扦扥㜷㥤㑦㜴㙣ㄳ㕦㐳敡㍦㥦攰〴㌴挶㠸捡㐹㠴〲㠹ㄳ散搰㕡㝦昴㉤ㄲ㠵摡㘲㍣㥡㉥攲㘹晥㐵ㅣㄵㄲ戹㕣㉡㥡挷昷㐷㈶㔳ㄳ㉤㈴ぢ挵㤴㜱愲㌳㥣〱昰㌱㑥㜲㝡㐲㘲㤵搳愳㑥㥤㡡㥥㤰昸ㄴ㠳改㌸てㅢ〸㤵扥〹㥡㠸挱㔹㘶扣㝤㈴㑥㜷攴㝣戸㠳扥㌹ㅤㄶ㤳挴㤹㤰ぢ㠹㈱っ㑦〹晦捥㠲㔴㐸扣攳㈶搱昱㉤晡㔶㈰〹捥㈸ぢ㠹慤ㄱち㈴捥戱㐳㙢挳搰户㐸愴戲㠵㘴〶㉢㥥㑣搶㘴攳挹㔴㉣㤷㑥㈵㙢㡡㌸㜴愶㜰晣捣㤹㌵挶戹捥㜰㠶挳挷㌸捦改挹㜱㘲戵搳愳㑥㕤㠸㥥㤰㜸搵㑤愲ㅡ㉡晤㔷㘸㈲〶攷㡤昱昶ㅤ㈷㉥㜶攴扣㤱㐱ㅦ㐵㠷ㄶ慥昳㈵㤰ぢ㠹㥤ㄸ㥥ㄲ晥慤㠵㔴㐸㍣ㅢ㐸攲改㐰ㄲ㤷挲㐹㐸挴㄰ち㈴㉥戳㐳㙢㌵攸㕢㈴搲挹㥡㘴㉥ㅦ换挷愳㠹㐴㍣㔶ㄳ换攵ㄳ㔸㡥挵㡡搱㝣㌲㤹慢㌱㡤换㥤攱搴挲挷戸挲改〹〹㤹㌹收攸愹㔳搷㐰㈷㈴ㅥ㜵㤳㐸㐱愵愷搱㐴㡣㙢㘱㠰户㡦挴㜵㡥㝣㈹㤵攳攸戰㡣敢㝣〳攴㐲㘲㍣挳㔳挲扦㥢㈰ㄵㄲ昷扡㐹㜴散ㅤ㜷〷㤲昸㈳㥣㠴挴㘴㠴〲㠹㍦搹愱戵㈹攸㕢㈴昲改摡㐴戶㈶ㅤ㉢㈶㘲戵昱㥡ㄸ扥㐲戳昹㜴㈱㔵㡢㉦て晣ㅣ㡤㘵っ㤹㄰收〸愷挲挷戸挵ㄹ㥣散ㅤ㌲ㄷ散攸搴敤搰〹㠹摢摤㈴㘶挰㑤㥦㠹㈶㘲慣㠷〱摥扥扤攳づ㐷捥攷㍥攸昳攸㜰〴㤶搴㕤㤰ぢ㠹㍤㈰敡㈰㜱㌷愴㐲攲〶㌷㠹㡥扤攳扡㐰ㄲ昷挰㐹㐸㉣㐴㈸㤰戸搷づ慤敤㠹扥㐵㈲㤷㐸搷㐶㜱づ㤱挳て戵㜸㈶㘶收捣㔴㌱㥤挳敦㤰愴㤹㡦㘷㌳〵攳㍥㘷㌸㝢挱挷戸摦改挹㌶昱㠰搳愳㑥㍤㡣㥥㤰戸挲㑤㘲㍦愸昴晤搱㐴っ㑥搶攲敤摢㈶晥攲挸㡦ㄱ㈵ㅤ㡥㈵㠹㐷㈱ㄷㄲ㜹㠶愷㠴㝦㡦㐳㉡㈴㉥っ㈴㜱㝥㈰㠹㈷攰㈴㈴ㄶ㈱ㄴ㐸㍣㘹㠷搶ㄶ愳㙦㙦ㄳ搸ぢ㜰㐱㈲㥢㡡攳ㅣ㌳㤳捦㘵㤳㐵㝥㜵攰昷㔸㌱ㄷ㑤㥢㘹㐳收㙣㌹挲〶昸ㄸ㑦㍢㠳ㄳㄲ捦㌸㍤敡搴摦搰ㄳㄲ㘷戹㐹㌴㐱愵昳摦㤰㠹ㄸ㥣㝥挵摢㐷攲〵㐷㝥ㄲ㤵㙤㜴㔸挵㜵㝥〹㜲㈱戱㤴攱㈹攱摦㉢㤰ち㠹㤳〲㐹㥣㄰㐸攲敦㜰ㄲㄲ㉢㄰ち㈴㕥戵㐳㙢㠷愱㙦㤳㈸㐴㔳搱㜴㈶㥡挲㤳㠶攳㌵㌵㌸敦挶昷㐸㍡㠳ㅦ愴㌵㌹㌲㌲㘴ㄶ㤶㈳㍣ㅣ㍥挶㍦㥣挱〹㠹搷㥤ㅥ㜵敡㉤昴㠴挴搱㙥ㄲ㉢愱搲㡦㐲ㄳ㌱摥㠶〱摥㍥ㄲ敦㌸㜲㍥ㄲ㐲㍦㡥づ㘷㜲㥤摦㠳㕣㐸晣㡥攱㈹攱摦〷㤰ち㠹攵㠱㈴㤶〵㤲昸㄰㑥㐲㘲ㄵ㐲㠱挴㐷㜶㘸敤㘴昴㉤ㄲ㠵㘸㈶㕢㠸攷愲搹㌸捥㈷㙡㑤ㅣ㌶㜲挹㜴戴㈶ㄱ㑦愷㘳搱㘸㍥㘱晣搳ㄹ捥㈹昰㌱㍥㜶㝡㐲攲ㄳ愷㐷㥤晡ㅣ㍤㈱戱挴㑤攲っ愸昴㌳搱㐴㡣㉦㘰㠰户㡦挴㤷㡥㥣捦㠶搰捦愵挳㙡慥昳搷㤰ぢ㠹搵っ㑦〹晦晥〵愹㤰㈸〶㤲㈸〴㤲昸ㄶ㑥㐲攲㈲㠴〲㠹敦散搰摡挵攸㕢㈴愲㘶㙤㉣ㄶ慢㡤搵收昰晤㔱愸挹昱搸ㄹ㑤㘷㙢捤㜴慡搶慣㠹㤹挶扦㥤攱慣㠱㡦昱扤搳ㄳㄲ㍦㌸㍤敡搴捦攸〹㠹〳摣㈴㉥㠵㑡扦っ㑤挴昸〵〶㜸晢㐸㜰㡣㈲㕦㐳攵搵㜴戸㠴敢㕣づ戹㤰戸㤶攱㈹攱ㅦ愷㌶㠵挴㠲㐰ㄲ昳〳㐹㔴挲〹㙦㍣㘲ち愱㐰㠲㤳㤹㡣愶摤㠴扥㐵㈲㔷挰攵慤㜸㍥ㄱ㑤挵㜰㜹㉢㕦㠳㈳㘸ㅡ搷户㙡昰㐴敥㜴捥㑣挷㡣摥戶㡦晥㐷昸ㄸ㥣敤㤴挱〹〹摤改㔱愷晡愲㈷㈴㘶扢㐹慣㠳㑡扦ㄵ㑤挴攸〷㠳㈰ㄲ晤ㅤ㌹㥦ㄶ愱摦㐹〷㍥敥㐱ㄹ㑥昸㍦㌳㍣㈵晣攳㘴愵㤰㤸攴㈶搱昱㉤㍡㈱㤰挴㐰㌸攱㡤ㄲㅦ㠴〲㠹㑤散搰摡晤攸㕢㈴捣㜸㍥ㅢ换攰挲㑣㌴㤶㠸㈷㙡ぢ㤹愸ㄹ㉤ㄶ攳㌵戹㜸㈲㤹㡥ㄵ㡡挶㈰摢㐷㝦〰㍥〶攷㉦㠵㠴㝣㡢㙥收昴愸㔳㥣㤴ㄴㄲ㘳摤㈴ㅥ㠱㑡晦ぢ㥡㠸㌱〴〶㐲挲㜳愵㘶愸㈳攷㘳㈳昴㈷攸挰攷㍥㈸㤹㝤愴攸㈹㠶愷㠴㝦挳㘰㉤㈴愲㙥ㄲㅤ摦愲愳〳㐹っ㠷ㄳ摥㜸㜰㌳㐲㠱挴〸㜴ㄸ㑤晢ㅢ晡ㄶ㠹摡㝣㉣㔹㥢㈹㘶㙡ぢ昸㤷戳㌲愹㘴㈶㤶㡣㘶㜲昱㤴㤹㑥㤸〵晣〶㌱戶戱㝤昴攷攱㘳㜰㐲㔲㐸挸㌶㔱敤昴愸㔳㥣㘶ㄴㄲ摢戹㐹扣っ㤵晥ち㥡㠸戱㍤っ㠲戶〹㑥㍥㡡晣ㄶ㡥昵㜵㍡慣挳㤲摡搱〹晦㈶挳㔳挲扦搱㤰ち㠹慤〲㐹っつ㈴㌱〶㑥㜸㤷改敦㈲ㄴ㐸㐴敤搰摡㝢攸摢㝢㐷㌶㔶㤳㑦攷㙢㌲㠹㌸慥㔲㐵ㄳ改㥡ㅡ㥣㜹㘷戳戹っ㉥㜰㈶ち愶ㄱ戳㝤昴昷攱㘳㜰㡡戱㤳㐴慤搳愳㑥㜱攲㔰㐸㙣敡㈶昱㑦愸昴㡦搱㐴㡣ㄴっ㠲㐸㜰㍡㔱攴㝣㤰㠴晥〵ㅤ昸㈴〸㈵㌳㠴ㄴ㝤挵昰㤴昰㙦ㄷ㔸ぢ㠹扥㙥ㄲㅤ㝢㐷㈴㤰挴㌸㌸攱㡤㍢㠴ㄱち㈴㌸㈷挸㘸摡㜷攸㕢㈴ㄲ㜱㕣户㑤㘴搲㌸㘰愶攳㔱㌳㥥挹ㄵ攳㠵㜸〲戳ㅤ㤹㔴づㄷ㜶㡤昱戶㡦晥㙦昸ㄸㄳ㥣㥥散ㅤㄳ㥤ㅥ㜵㡡㔳㠱㐲愲挲㑤攲㈷愸昴㥦搱㐴㡣愹㌰㤰㌵昶散ㅤ㥣㈰ㄴ昹晤ㅣ㙢㉦つ捤〳㕣㘷㤹昳愳愸ㄲ愲づㄲ㥣昳ㄳㄲ摦晦㍢攸户攸㜷㤰晡㝦㡢捥㠲ㄳ摥愸攸㐰㈸㤰㤸㡤㡥㤰㠸愰㙦㤱挸㈶捣愴㤹㑡攴愳㠹㝣㙤㍣㕡㑣㘷愳戵㘶㌱捡摤㈵㔷㐸㈴ㄳ㌹㘳㡥敤愳昷㠱㡦㌱搷改〹㠹㜹㑥㡦㍡挵戹㍤㈱昱㈵〶搳昱㕢㜴〰㔴扡㠱㈶㘲搴挱㈰㠸挴〲㐷捥㐷㑢攸㠳攸昰㈸㤶㡣㠵㤰攳㡤挲ち㠸晡昵慡摣〷㥤㥤㍤㌳㐴挱昷㤴㡦昲㍥昵㝦㉡㥥攲捦㥡㤸戲㕥戸㤹搶扡〵戵愲㝣散㝦ㄶ㡢㜳㔰扣〳㥤㝦㤵ㅦ㘰㕤晦て㜱昸㘹㜴捥㑡㌱攲搶昸搳㌷挷ち㔷㜲㌶㉤ㅡ㌴挴慥晥㙤㌸㌸㤶つ㙡㥡搱㠶戹㈸晣ㅢ㠳ぢ㕡㈶攲㡥㔷敢ㅦ愸摢挸㤹愳ㅡ攵㍣㡣扥扡㔳㌲㌱搷㠶愷ㄷ戴㥢㡥摢扣搶づ㍦㍣摣ㅤ戳㡤㔰㡣攲愳敢〷㜵昶㕣户昰づ改㤴捥挰㈳户昹摣ち㈷㘲ㅢ敥㘱慤㈸敦愵〲敦慡户晦㈹㍡摥戳换㘸昸㠷ㄶ㘶ㄴ〸㘰㐸挰つ捣㤳ㅡ摡攵〱〰㐳愱㔷㍡愷㉥戵㈱㔸摢摥攳㐶㑥㥢㍥㌲㤱慣㝣〷㥦挴〶㈷㈹攵捥㤴摣㌰㈳晡㤶㠸愸㜸攴㘷㌴㡡〶搴愳㠳晤ㄸ昷ㄱ㤷扣㍥ㅦ㙦㜷㈷㔸晦慦戲晦㙦㑣ㄸ㜰愰攳昱㙢㌵晣捣㠹㤵㙦慣㕣昳挵㌵㍢㔷㕦㜴攳㉦昶晦㔷㕡ㅥ㥦㡦㍦㝦㌵㕦㝦ㅤ㡦戹㑦散㡥㤰敡㙦戲㜹㡢捤摢㘸搴敢ㄸ挴㉢戸㌵搹昷捣昲㝦搸ち敦㌳换㡤㐵㠸㠴㌷㙡㙥㌰摥㝥扤搴挱攸㜰户㔱慦挲㠳摢㉡㔷㔵慦收㕡㌶㐱捣㑤㑣改㡤㘸戵㙤㈱戳㔸愶㙢搵㑢戰㜴〸㐴昴敤㘹捥ㅤ摥ㄱつ㌸〴㥤㥥㐱攱慣愰㜸㙣㌰㤴㐳攱ㄱ〴攵㌹㝢摤㝤㔰㥥戵ㄵ摥攷㤸ㅢ㉢㄰〹敦㌲㝤㡣〵攵〸㜴〴捡搳昰攸㠰ㄲ攳㕡㜲㤲捥㠲挲改㍦慤戶〳㑡扣㔶㍤㕥〲㈵〱搵㠰㘳㘰搴㌳づ㥣攵敢ㄹ㠷ㄳ攱ㄱ挴攱㤱㌰づて摢ち敦攳捣㡤㔵㠸㠴㜷㤹扥戳挵攱㌴㜴㠴挳㠳㙥づ攳挸㠱㔳㜴ㄶ〷㑥晥㘹攳㍢㌸㈴攳敡摥ㄲづㄳ挹攱㙣ㄸ昵㡣〳攷昸㝡挶攱〲㜸〴㜱戸㌳㡣挳ㅤ戶挲晢㔴㜳攳㈲㐴挲扢㑣㥦㙥㜱攰㉣㥦㜰戸摤捤㘱〶㌹㜰㠲捥攲挰愹㍦㙤㔶〷㠷摡愴扡愵㠴挳ㅣ㜲戸ㄲ㐶㍤攳挰ㄹ扥㥥㜱戸ㅥㅥ㐱ㅣ㙥っ攳㜰㠳慤昰㍥摣摣戸ㄱ㤱昰挶扣㠸挵攱㘶㜴㠴挳㜵㙥づぢ挹㘱ㅤ㔴ㄶ〷㑥晣㘹㝢㜵㜲㐸愸慢㑡㌸散㐳づ敢㘱搴㌳づ㥣摦敢ㄹ〷捥昲〵㜱戸㌴㡣挳㕡㕢攱㝤挶戹挱挹㐱扣㔱っ㘲㜱㜸〸ㅤ攱㜰㠹㥢㐳㤶ㅣ㌸㌹㘷㜱攰戴㥦㤶敦攰㄰㑦愸ぢ㑢㌸㤸攴昰ㄸ㡣㝡挶攱㜱挷㘳㠳㡦㤳㥣攳ぢ攲㜰㙥ㄸ㠷㜳㙣㠵昷㔱攷挶㜳㠸㠴㌷㑡㐸㉣づ㉦愲㈳ㅣ捥㜲㜳㘸㈲㠷㤷愱戲㌸㜰搲㑦㙢改攰㔰㥢㔲愷㤷㜰㌸㠴ㅣ㕥㠳㔱捦㌸㜰㙥㑦㍣㌶㤸〳㘷昸㠲㌸慣ち攳㜰㤲慤昰㍥昱摣㜸ㄷ㤱昰㐶挱㠹挵攱㐳㜴㠴挳〹㙥づ㉢挸攱㥦㔰㔹ㅣ㌸攵愷ㅤ摥挱㈱㔹慢㡥㉤攱㜰〴㌹㝣〶愳㥥㜱攰捣㕥捦㌸㝣〳㡦㈰づ㉢挳㌸ㅣ㘹㉢扣て㍥㌷扥㐵㈴扣换昴㘳㉣づ㍦愰㈳ㅣ㝥攳收㜰ㅣ㌹晣〴㤵挵攱㐷㉣㘹扦敢攰㤰㑡慡攵㈵ㅣ㑥㈴〷㠵㔵敡ㄹ〷捥敢㠹挷〶㙦て扤㘱㕥捤搱㝢㑥慡摡挲㌸戴摡ち敦昳捦つㅤ㤱㠴挳㘹ㄶ㠷㝥攸ぢ㠷㈵㙥づ㘷㤰〳㈷攵㉣づ㥣敥搳㝥摦挹愱㔶㌵㤶㜰㌸㥢ㅣ〶挲〸敦ㅥ㥣㕣㜲㔶㑦㍣㌶㤸挳收㌰慦づ攰戰㈸㡣㐳搱㔶㜸ㅦ㠳㙥っ㐱㈴攱㜰㠱挵㘱㙢昴㠵㐳挱捤攱㈲㜲ㄸづ㤵挵㘱ㄸ㤶戴㌵ㅤㅣㄲ㌱㜵㘰〹㠷㍦㤰〳愷改昰敥〱〷捥改㠹挷〶㜳攰捣㕥㜵〰㠷晤挲㌸散㙢㉢扣㑦㐳㌷㜶㐲㈴攱㜰愵挵㈱㠶扥㜰搸摢捤攱㙡㜲愸㠵捡攲挰愹㍥敤摡づづ昱㡣㕡㔰挲攱㝡㜲㐸挱〸敦ㅥ㜰攰㡣㥥㜸㙣㌰〷捥敢㔵〷㜰㤸ㄷ挶㘱慥慤昰㍥ㄴ摤ㄸ㡦㐸挲攱㘶㡢挳㘴昴㠵挳㙣㌷㠷㜵攴挰愹㍡㡢〳㈷晡戴摢㍡㌸愴㘲㙡户ㄲづ敢挹㘱〶㡣昰敥〱〷捥攷㠹挷〶㜳攰慣㕥㜵〰㠷挹㘱ㅣ㈶搹ち敦戳搱㡤㍤㄰㐹㌸摣㘳㜱㔸㠸扥㜰㤸攰收㜰ㅦ㌹㜰㌲捥攲挰㘹㍥敤㠱づづ㠹ㅡ戵㑢〹㠷㠷挸㘱㍦ㄸ攱摤〳づ㥣捤ㄳ㡦つ收㤰㠵㜹㜵〰㠷㔴ㄸ㠷愴慤昰㍥㈲摤挸㈳㤲㜰㜸捣攲戰〸㝤攱㄰㜷㜳㜸㠲ㅣ㌸ㄵ㘷㜱攰㈴㥦昶㔴㈷㠷㡣㡡㤶㜰㜸㠶ㅣ㥡㘰㠴㜷て㌸㜰㉥㑦㍣㌶㤸㐳ㅢ捣慢〳㌸㡣ち攳戰㠳慤昰㍥㈹摤㔸㡡㐸挲攱㐵㡢挳ち昴㠵挳㜶㙥づ㉦㤳〳㈷攲㉣づ㥣攲搳晥摥挹㈱慤㐶㤶㜰㜸㡤ㅣ㔶挲〸敦ㅥ㜰㌸捡昱搸㘰づ㥣捦慢づ攰戰㜵ㄸ㠷慤㙣㠵昷㠱改挶敦㄰㐹㌸扣㙤㜱攰㕣㥥㜰ㄸ敡收昰㉥㌹㥣〲㤵挵㠱ㄳ㝣摡晢ㅤㅣ攲㜱㌵戸㠴挳㠷攴㜰〶㡣昰敥〱〷捥攳㠹挷〶㜳攰㙣㕥㜵〰㠷㠱㘱ㅣ㌶戶ㄵ摥攷愶ㅢ慢ㄱ㐹㌸㝣㘶㜱攰㑣㥥㜰㌰摣ㅣ扥㈰㠷㌵㔰㔹ㅣ㌸扤愷㝤搵挱㈱㤱㔲㝤㑢㌸㝣㐳づ㤷挲〸敦ㅥ㜰攰㉣㥥㜸㙣㌰〷捥攵㔵〷㜰攸ㅤ挶㐱戳ㄵ摥挷愷ㅢ㥣〲ㄴづ㍦㔸ㅣ㌸㡦㈷ㅣ㉡摣ㅣ㝥㈲㠷㍦㐲㘵㜱攰攴㥥昶㑢㈷㠷戸㉡㉢攱愰昰㘰挵〱敢㘰㠴㜷て㌸㜰づ㑦㍣㌶㤸〳㘷昲慡〳㌸晣昰㕤挸㐵扡敦㙤㠵昷㈹敡〶㈷〰㠵㐳㙦㡣ㅤㄷ改敥㐳㕦㌸㝣〷㡦て戰㜶㜲㤱㑥㠷㔲㜱〲捥攲挰愹㍤慤て㘴搶㐵扡㘴㑡㝤つ敢㜷㘰㙤㕤戹散㐷づ㡦挰〸敦ㅥ㜰攰っ㥥㜸㙣㌰㠷㈷㘰㕥ㅤ挰攱戳㌰づ㥦摡ち敦挳搴つ㑥晦〹㠷㠱ㄶ㠷攷搰ㄷづㅦ扢㌹っ㈲〷㑥扦㔹ㅣ㌸戱愷㙤搶挱愱㌶慤㍥㈸攱戰㌹㌹扣っ㈳扣㝢挰㠱昳㜷攲戱挱ㅣ㕥㠷㜹㜵〰㠷户挳㌸扣㘵㉢扣捦㔴㌷摥㐴㈴攱戰戵挵㠱㌳㜸挲攱つ㌷㠷攱攴昰㍥㔴ㄶ〷㑥敢㘹摢㜴㜲挸愸㔷㑢㌸㔴㤳〳㈷攴昰敥〱〷捥摥㠹挷〶㜳昸〲收搵〱ㅣ㕥っ攳昰㠲慤昰㍥㕡摤昸ち㤱㠴挳㈸㡢〳攷敦㠴挳摦摣ㅣ㜶㈲㠷㝦㐳㘵㜱攰愴㥥㌶愶㠳㐳㌲愱㥥㉥攱㄰㈳〷㑥挷攱摤〳づ㥣扢ㄳ㡦つ收搰ぢ挷愸敡〰づ㡦㠵㜱㜸搴㔶㜸㥦戰㙥㔴㈲㤲㜰㐸㔹ㅣ㜴昴㠵挳㕦摣ㅣ㌲攴搰〷㉡㡢〳愷昴戴㥤㍢㌸愴㘳敡挱ㄲづ攳挸㘱〰㡣㝡挶㠱㌳㜷㍤攳㌰〸ㅥ㐱ㅣ敥〹攳㜰户慤昰㍤㘸㝤㌳㐴敡敥㐱敢慥㝦挱㝣〰攰㔷ㄶ㜹愷㕦㥦愲㈵收㑣ㅤ敥昵㙢㘸㙣㤴摢攴晡攲戹挸慤昸㌷挴㘷攳昱摦㜸ㅡ㜲㕤㠳晤敦搲捥挰㘳挱昹㤸㔹攷挹扢扡昴攸慣ㄵ攷戵攲㔱扣扤㡢㌳摡昰搸昶㐲ㄵ晥つ攴昶㜶戳戵昹㝦攱愱挹戸㜱㤱捦愳挱换㝡㕣㜲攰㍤㠳扣ㄹ㌰㜰㔲捣㝡㤲㝡㈷て攷㥦〶㉦攷攳㤴晦戳㈷戸㙢㤳戱㠹㌹て扣㉤戸ㅥ㄰㕥愱敥挲㐷㙣㑤㑦ㅦ㔵昶㡢㡣戹慣ㅣ昵㥢戰搷愶愱改㠵㝦摢㔷㈶愶搱㐴昴改㤰挸扤愳搲㤴㔵㙥㡥捤挰扢㜲扣㡢㤳㑦昹㈸昳晣〳摦㝤晡㜰㡤㥤㔷挵㤶㜰敤㙡㉥㤱㕦㥤扤㥢敡戳慤慤搹ㄵ㔵㑤昵㡤㘶昳愲昶挵㔵昵换㌰㜵㡡〷㥢㘳ㅣ昸搷挲昵ㄹ昸㍦㔳昱㑦㙤㠳㠸摣㉥戵㤹㤰〶慦散扡挰㤵㥤つ㝢㙤づ㥡搲㤵㥤ぢ㠹㙢㘵㔵㌵㘲㜳㠵㥤㤷摡ㅥㅤ慥㠶扥㍢㉣㍢㠶㌱〶ㄲづ㐳㈷昳ち㜵㐳㘰捡㍡挶㈶摦㑥戶ぢ㈹攲㝤戹ㄶ㕢ㄵ㐳㡣㤲㜴〹〸㈴摤㕥戰散㐸户戳㤳㡥㙢㕤愱慥っ㑣户㉦㘳㜳つ㍢搳敤㑦㤱㉢摤㌸㙦㍡捥ㅥ㐹扡〳㘰搹㤱㡥昳㌲慥戵扢㈴㌰㕤㤶戱㑢搷㉥敦㐹㌷挳㥢㡥㤳㌴㤲捥㜴愷攳昴㠷㉢摤敡挰㜴㡢晤改づ昲愴㕢攸㑤户㡦㤳慥搱㥤㡥戳っ慥㜴㘷〶愶㙢昱愷㍢挴㤳㡥ㄳㄲ㈵㥦㥤改愴㙢㜳愷攳挵㝣㔷扡㔵㠱改㤶昹搳㉤昷愴攳㜵晦㤲㜴㠷㌸改づ㜳愷㍢搴㐹㘷㙤㉡挷〶愶㍢㠲戱㑢㌷㤵㤵㥥㜴㉢扣改㡥㜰搲晤搶㥤敥㤸搲㜴㐷〴愶㍢搶㥦敥㜸㑦扡攳扣改㑥㜴搲㥤攰㑥㜷㕡㘹扡㘵㠱改㔶昹搳㥤攲㐹㜷㠶㌷摤搹㑥扡搳摣改㜸愱搵昵搹戵〴愶㍢㤳戱㑢㜷㠴戳㍣改㉥昲愶攳㔵㔷搹ㄱ捥㜱愷攳昵㑣㔷扡挵㠱改㔶晢搳㕤攰㐹㜷戵㌷ㅤ㉦㙥㑡扡㡢摣改㜸搹㔰搲㔹㥢㑡㌶㌰摤㈵㡣㕤扡愹慣昵愴㕢攷㑤户摥㐹㜷㤹㍢ㅤ慦捥戹搶㙥摦挰㜴㔷㌲㜶㈹捣慢㍤改㜸㈱慦㘴㐷㜸挸㐹㜷慤㍢ㅤ㉦㠲戹搲搵〵愶扢挱㥦敥㈶㑦㍡㕥㉦㉢㐹昷㡣㤳敥㑦敥㜴㉦㤶愶㥢ㅤ㤸㙥㥤㍦摤㙤㥥㜴㉦㝢搳扤收愴㕢敦㑥挷㑢㍡慥戵㥢ㅡ㤸敥㉥㝦扡扢㍤改摥昵愶晢搰㐹㜷慦㍢ㅤ慦㥣戸搲敤ㅡ㤸敥〱㝦扡㠷㍣改扥昰愶晢挶㐹昷㠸㍢ㅤ㉦㔰戸搲愵〲搳㍤敡㑦昷戸㈷摤㑦摥㜴扣㕡㈱㍢挲㤳敥㜴扣づ㈰改慣ㅤ㈱ㅡ㤸敥ㄹ挶㉥摤ㄱ㥥愳挸昵昵捡㑢〶㈵㥢㑡㍦〸㈴摤昳㔸攸昸㝡攵捦㙤搷摡㙤ㅦ㤸敥㈵ㄸ㜹㜶㠴㔷㈸㜲愵攳㉦昳㤲㜴晣敤㉤改㕥挵㐲㐷㍡晥慡㜵愵ㅢㄱ㤸敥㜵ㄸ㜹搲扤㐹㤱㉢摤㜰昴㑢搲昱㈷慥愴㝢ㅢぢㅤ改昸攳搱〵㜳㐸㘰扡昷㘰攴㠱昹〱㐵慥㜴㍢愱㕦㤲㡥扦㈴㈵摤㐷㔸攸㐸挷摦㘸慥㜴㥢〴愶晢〴㐶㥥㜴㥦㔱攴㑡挷㥦㜳㈵改昸㠳㑤搲㝤㠱〵㈷㕤㈵捦㤹㌷昸㠴㥥㔵㙥〳昱搳愷搱捣昳ㅦ敡㤹㠴㝦敥㘵㔴㈳㑥捣㌷攰㕦搷昹ㄲ㜹ㄴ捦挴ㄹ㐳晦捡㕥㘰㘷〰捦㠷戹㔰挵戳㘷挵昳㕡づ㑡晦㥡㘲㥥捥㡡挷㌷昶㠲㜸昰搴戵搳愳づ㍤昱昸ㄷ挵ぢ㙤㥤晥慤扤㈰ㅥ㍣晢散昴攰㤹愵㜸㝣㐷㌱㑦㉡愹搳晦㙤㉦㠸〷㑦㈰㍢㍤戲攸㠹挷昷ㄴ昳扣㔰㍣㝥戰ㄷ挴挳戴㍢搶㝡昰晣㑥㍣㝥愴昸㈰㕢愷晦㘴㉦㠸〷㑦攳㍡㜳昰ㄴ㑤㍣㝥愶㤸㘷㘷㤲攳ㄷ㝢㐱㍣摡散㡥㤵㠳㘷㔹攲㔱㠶㠷摥㈸㥥㘰㠹㠷㘲㡦㉣昱㌷㠰㈷㔳㕣戰㍣㜸愲㈴ㅥ攵戴攱㌹㤲㜸昴㜲㝢晣戶挴㠳攷㍡攲㔱㐱ㅢ㥥收㠸㐷愵摢㠳愷㌴㥤㌹㜸扡㈲ㅥㅡ㙤㑥㜱㍣㝡扢㍤㜸㔶搲改挱㌳づ昱愸愲つ㑦㌶㈴㠷敥昶攰㠹㐵愷挷㙡挷㈳㐲ㅢ㥥㉦㠸㐷ㅦ户〷捦つ㍡㍤昸扤㉦㌹晡搲㠶㕦昹攲搱捦敤挱慦昷㑥て㝥㜵㡢㐷㝦摡昰㕢㕢㍣〶戸㍤昸つ摤改挱㙦㕦昱㌰㘸挳㉦㕥昱搸挸敤挱㉦搹㑥㡦㜵㡥挷挶戴攱㜷愷㜸っ㜴㝢慣㉦昱攰㜷愰攴搸㠴㌶晣晡ㄳ㡦㐱㙥て㝥搵㜵收攰搷㤸㜸㙣㑡㥢㠷ㅣ㡦捤摣ㅥ晣戶敡昴攰㌷㤱㜸っ愶つ扦㠴㈴挷收㙥て㝥攱㜴㝡昰换㐴㍣戶愰捤㜳㡥挷㄰户挷昳㈵ㅥ晣㍥㄰㡦愱戴攱㔷㠱攴搸搲敤挱挳㝥㘷づㅥ搲挵㘳㉢摡昰㘸㉥ㅥ㕢扢㍤㜸攴敥昴攰㔱㔹㍣㠶搱㠶〷㘴昱ㄸ敥昶攰挱户搳㠳〷㔶昱ㄸ㐱ㅢㅥ㔳挵㘳ㅢ户〷㡦㥦㥤ㅥ㜲㘰攳搱㘳㈴㙣㥣㤷挱〳㥣㕣㜲慢㠶ㄴ㤷攴攵㘰㐶慢㕦戹慤㜸㔰ㄳ慢㙤㉤㉢㌹㠰搱慡㈴ㄶて㘴㘲戵扤㘵㈵〷㉤㕦㉣ㅥ扣挴㙡㤴㘵㈵〷㉡㕦㉣ㅥ戰挴㙡㈷换㑡づ㑥㍥㉢ㅥ愴挴㙡㡣㘵㈵〷㈴㥦ㄵて㑣㘲ㄵ戳慣攴㈰攴戳攲挱㐸慣㙡㉤㉢㌹昰搰慡㠴〴て㐰㘲㤵戰慣攴㘰攳戳攲㐱㐷慣㔲㤶㤵ㅣ㘰㝣㔶㍣搰㠸㔵挶戲㤲㠳㡡㙦㕣㍣戸㠸搵捥㤶㤵ㅣ㐸㝣㔶㍣愰㠸搵㌸换㑡づㅥ扥㡣㍣㠸㠸搵㜸换㑡づㄸ扥㔸㍣㜰㠸搵㐴换㑡づㄲ㍥㉢ㅥ㉣挴㙡戲㘵㈵〷〶㥦ㄵて㄰㘲㌵搵戲㤲㠳㠱捦㡡〷〵戱㥡㙥㔹挹〱挰㘷挵〳㠱㔸捤戰慣㘴愷昷㔹㜱攷ㄷ慢㔹㤶㤵散攸戴㉡昹ㅣ戹挳㡢搵ㅣ换㑡㜶㙥㕦㉣敥攴㘲㌵捦戲㤲ㅤ摡㘷挵ㅤ㕢慣昶戰慣㘴㈷昶㘵攴捥㉣㔶㜵㤶㤵散戸㍥㉢敥挰㘲戵㔰慣っ㘷〷㔳摣㍦攵㕡昸㌵摦㕡㜳㘵㤳攰㕢㠵㠷㥣㌹慢愵戸㙦㡡挵搵愵ㄶ㡡扢愳㈸慥昲㈸戸〷㡡攲㑡㡦㠲㍢㥤㈸慥昰㈸戸㥦㠹攲㜲㡦㠲扢㤶㈸㉥昳㈸戸㌷㠹攲㔲㡦㠲㍢㤰㈸搶㝡ㄴ摣㘷㐴昱〷㡦㠲扢㠹㈸㉥昱㈸戸㘷㠸㘲㡤㐷挱㥤㐱ㄴㄷ㝢ㄴ摣晥㐵㜱㤱㐷挱㑤㕥ㄴㄷ㝡ㄴ摣捡㐵㜱㠱㐷挱つ㕢ㄴ攷㝢ㄴ摣㤶㐵戱摡愳攰收㉢㡡昳㍣ち㙥戱愲㌸搷愳攰㐶㉡㡡㜳㍣ち㙥㤷愲㌸摢愳攰愶㈸㡡戳㍣ち㙥㝤愲昸扤㐷挱つ㑥ㄴ㘷㤶㉡晡晣㍦㑦㘸愲㙤</t>
  </si>
  <si>
    <t>㜸〱捤㥤〷㝣摣攴晤晦晤㌸戶㘲㕤ㄲ㈲㈰㘱〵㤲㌸挴㘵㈴㠴摢攷ぢ㠴散〵ㄹ㠰ㄳ㜶㜱捥㜷扡挴攰ㄱ㙣㘷㐱㈹㈹慢㐰捡㉣㉢㙣ㄲ昶愶㄰㜶愱散㤶㍤摡㌲捡㕥〵ち㘵㤵㔱收晦昳昹㑡戲㜵ㅡㅥ晤昵晦㝡昵㌸㍦攸昹捥㐷敦㤳㜴㍡㍤㕦㈹㘵慡慣慣散㈷扣昸㝦扥㉡戸戰㜵摤慡昶づ戳㜹摣搴搶愶㈶㌳摦搱搸摡搲㍥㙥㜲㕢㕢㙥搵㥣挶昶㡥㝥㌰搰敡ㅢ愱㙦慦慣㙦㙦㍣摣慣慡㕦㙥戶戵挳愸戲慣慣慡㑡㉦㠷㝥㑢晢捦㜰㍡㍡扤昴ち㌶戰㉡搳㌵㌶晤搹㔴戱搱搹㐴搸っ㘰㌳㤰捤㈰㌶ㅢ戱ㄹ捣挶㘰戳㌱㥢㑤搸㙣捡㘶〸㥢愱㙣㌶㘳戳㌹㥢㉤搸㌰扦扥ㄵ㥢㘱㘸〶㙥㡤㘶挱搴㈹昳ㅢづ挱摡搴㜵戴戶㤹㘳㐷敥㘳㡤㜹㐲㉣㌶㉥㌶㉥㥥㡤愷挷㐵挷㡥㥣扡慣愹㘳㔹㥢㌹愱挵㕣搶搱㤶㙢ㅡ㍢㜲捦㘵つ㑤㡤昹㍤捣㔵ぢ㕡て㌵㕢㈶㤸つ搱㐴㐳㉥㔹ㅢ㑢愶㔲挵㙣戶㜶攰㌶㠸㍣㙦敡㤴㍤摢捣㘲晢㝦㉢收㜰挶㥣㍦㜵捡戸㜹㘶挷㝦㉢收〸挴㐴挸㘹慤捤戹挶㤶晦㔲搰㑡㝥愶愹㘹㘶扥㤱ㅦ扥㘹戶㌵戶㉣ㅥ㠷㘱㤷㠰㐶㉦㌳㙥㜲㝢晢戲收愵摣㡥愶㥡㑤㑤㝢㥢㐵昹搰㥢愷戵㜷散㤹㙢㙢㙥ㅦ搸㑣㝥㘶㥢搹㤲㌷摢㌷㙡㥥扥㌲㙦㌶搹㠶敤㔵捤晢攴摡收攵㥡捤ち㉥っ㙥戶㍥挳搹〵戳愵愳戱㘳搵愰收㠵敤收摥戹㤶挵㈶㑤㉡㥢㘷㉥㙢㉣愸㡡ち扣换晡㙤ㄷ㌴㌲昹愰㌰㥥收愹㑢㜲㙤ㅤ搲攳㐷ㄸぢ戲㜵㙤㉥戲ㄶ㈵攳攲㈶㌵搲攳挵捦慣慥戱㜹て戳慤挵㙣㘲ㄲ㝥㤲㘳㍣㐶〲挸晡ㅣ㍡㐹㌹慢挳㑦㐹つ戰㜷㍥慥ぢ戳㘸㈳搱㙣㌱慦戵慤ㄹㅢ攴㕣㌳搷㌲㈱㌶戶慥愳㌰捤㕣㍥㈱㍡㉥慥㔷㐳慢㡦愲摤戶㘸㌶〱㡣㐲㙢㜳攳攱㌹搲ㅥ㥦慤㡤㡤搷㐷搳愲〶㡤慡㜸ㄹ㝢扡㍢㍥昷戶昲晡㕣㜹㝤㐳㜹㝤扥扣扥㔰㕥㙦㤶搷ㄷ换敢ㄷ㤷搷㉦㈹慦㙦㉣慦㍦愴扣晥㔰搸㌸慦慡晥晤换敤搷㘵ㅦ㉤㕦㝣收挰ㄷ愶摤戳摦㜵㠷㍣晡改愶户㉡敥摣㜲㙣搸づぢ攱攳摤ㅥ㕡㝤〷㌴摡㡥㘸扣攳㑤搵㡥搷挷搰㘲㉣ㅡ愵㥥挷㜸㌹收㕤㉥㌹昸㡣〳慦晥摢戴戵户㘷慥搹㔹㥤慡㉢ㅥ㐴㈴搹㌸㉣㠴㈷摢㤹愱愲㘸戴ㄸㅡ㙦戲㘴㝡扣ㅥ愷㐵〲㡤㔲㑦搸挹慥扢昵㥢㥢昷㍥攲㡤㐹攷搴㕤㜰攰愴㙢㡥扣㐷昱㘰㈵挹㔲㔸〸㑦㤶㘶愸っㅡ慤ㄶ㡤㌷㔹㈶㍢㕥捦搲㘲㍣ㅡ愵ㅥ戶㤳つ扣慣㘶搹㤹慦摣㍥㝤昵昱㉦摤㍤㙢摣㡢愳ㄴて㡡㤲㙣㔷㉣㠴㈷㥢挰㔰扢愱搱㈶愲昱㈶㑢攱㘳㥦㐴㡢挹㘸㤴扡搷㑥愶敦昱㘶㜶戳㈷㠶㑦扢㜹㔸晦攳づ㥥㌵㙢扡攲㝥㈸挹愶㘲㈱㍣搹㌴㠶㥡㡥㐶㥢㠱挶㥢慣ㄶㄸ㘷搲㘲ㄶㅡ愵㙥户㤳ㅤ晣攵㔶㑦敥㌹昷愶改ㄷ摦㝢㐴挵㙦搷㡤㍥㕢昱㈰㉦挹㜶挷㐲㜸戲㍤ㄸ㙡づㅡ㙤㉥ㅡ㕦㌲㙣㈰昳㘸㌱ㅦ㡤㔲㌷搹挹搴㈵㤷慥扣敡搲攴散㕦㉤㕥㝥捦㠴ㅦ㈶摦慥昸㘵㈲挹昶挲㐲㜸戲扤ㄹ慡づ㡤戶〰㡤㌷㔹㈶㌱㕥㕦㐸㡢㝤搰㈸㜵戵㥤㙣㜰昵慤慢㜷㑢㕥㌰晦㤴㤵㥢捤ㅥ晡搶㔳て慢〱㔰㑢戲晤戰㄰㥥㙣㝦㠶㍡〰㡤㜶㈰ㅡ㙦戲㜴㝣扣㝥㄰㉤㝥㡥㐶愹㜵㜶戲㤳ㅦ㍡昰㠲㌷昷摦㙤搲昵㡦㑤戸㙣捣昰捦㥥㔲晣㜲㤴㘴昵㔸〸㑦戶〸㕡㍤㠷㐶㙢㐰攳㑤㤶㑡㡥搷昳戴㈸愰㔱敡㝣㍢搹攵㤳〷捤摢攲戵㥡改攷㡤㔹㝡㠴㜱散晡ㄹ㡡㕦挲㤲慣㠸㠵昰㘴㡢ㄹ㙡〹ㅡ慤ㄱ㡤㌷㔹ㄲㄸて愱挵愱㘸㤴㍡搳㑥㌶改攷敡㌹㘳㤱㌶㝢晤ㄷ昷慥㕢㜴捡攴㍦㈸㝥搹㑢戲㘶㉣㠴㈷㙢㘱愸㔶㌴摡㔲㌴摥㘴改攸㜸晤㌰㕡戴愱㔱敡㘴㍢搹晢㝦㕡戴㝡挰搲㤵㌳搶㍦晣敤〵㘵㕦ㅤ㝦㡣攲㐹㠵㈴敢挰㐲㜸戲㘵っ戵ㅣ㡤戶〲㡤㉦ㄹ昶戳㤵戴㔸㠵㐶愹攳敤㘴ぢて㕢搹敦㠷㜴摤㥣ぢ捦㝤㘲挵愴㐱㉦㍤慦㜸昲㈲挹㡥挰㐲㜸戲㕦㌰搴㤱㘸戴㕦愲昱㈶慢挵㥡ㅤ㐵㡢搵㘸㤴㍡捡㑥㜶攵攰㈷㜷ㄹ㜱㜸昹捣昵摦㝦㜵搵㤹户㝣㜹㤷攲㐹㤲㈴㍢ㅡぢ攱挹㡥㠱㔶㍦ㄶ㡤㜶ㅣㅡ㙦戲㜴㙡扣㝥㍣㉤㝥㡤㐶愹㤵㜶戲㈹㜷㕥㝢挴扡㤶晤㘶㕤㍦慥㘵捥晤㉦㙣昷戴攲挹㤸㈴㍢ㄱぢ攱挹㑥㘲愸㌵㘸戴摦愰昱㈵挳搶㜸㌲㉤㑥㐱愳搴㘱㜶戲〹搷㥥愲㌶㍦㝤昶扣敢昷戹晥㠶㐳慡〷㉦㔲㍣改㤳㘴愷㘱㈱㍣搹改っ㜵〶ㅡ敤户㘸㝣挹㜰戸㍡㤳ㄶ㘷愱㔱敡㄰㍢搹㘹㔷㡥搹㝥㝤昶挵戹搷㝦㍢㝤摤攲搳慥㔳㡡㈷㤷㤲散ㅣ㉣㠴㈷㍢㤷愱搶愲搱捥㐳攳㑤㤶捣㡣搷捦愷挵〵㘸㤴捡摢挹昶㝡㝤昵戲㘳㜶昹㜲昶昱ㅦ㑤㝤攷散ㄳ㌶摢㕤つ㠵㕡㤲㕤㠴㠵昰㘴ㄷ㌳搴㈵㘸戴㑢搱㜸㤳搵㘲㍦㕢㐷㡢昵㘸㤴㍡挸㑥戶晥戶㕢扥㤸㜸㠲㌹昵敡㕤㑥㥦戵搷愳戱昳ㄴ㑦㤶㈵搹攵㔸〸㑦㜶〵㐳㕤㠹㐶扢ち㡤㌷㔹〶ㅢ挸搵戴戸〶㡤㔲ぢ敤㘴㥦晥昸搸〳摢㑣晥挵扣昵〳挶㝥㔸㝥敥愷㕦㈸㥥㤴㑢戲敢戰㄰㥥散㝡㠶扡〱㡤㜶㈳ㅡ㙦戲㌴搶散㈶㕡摣㡣㐶愹㜹㜶戲晥㡢㌶㝥㜱愷慢搷㑤㕦扤昲愴㌷攷㍤摦㝦愶摡〲㙡㐹㜶ぢㄶ挲㤳摤捡㔰ㅢ搰㘸户愱昱㈶㑢攱㐰㝣㍢㉤敥㐰愳搴㑣㍢㔹挵挳㡢㡦扢昲戵㑦㈶晤㝡挵攲㠶㕤昷摡昰慤摡ㄲ㙡㐹㜶ㄷㄶ挲㤳摤捤㔰昷愰搱㝥㡦挶㥢㉣㠳㑤晦㕥㕡摣㠷㐶愹㐹㜶戲晤㌶㌹㘰搰摣㡤愷捥㕡㌳昱攱㈱搱ㄵ㔷㍤愲戶㠲㕡㤲摤㡦㠵昰㘴て㌰搴㠳㘸戴㠷搰㜸㤳愵戱㌵㍥㑣㡢㐷搰㈸㤵戵㤳㕤㜸昰攷ㄳ捥晢㘶晤扣摦ㅤ戱愶戹昵搳㝦㕤愵㠶㐱㉤挹晥㠸㠵昰㘴㝦㘲愸挷搰㘸㡦愳昱㈶㑢攲㠴攷〹㕡㍣㠹㐶愹戸㥤散捥㕤捤敢搳㡢㌶㤹㝥捣㌷㝢㙤昳捥㡢㔵敦て㝣ㅡ敡扤散㜳摥㘹㙤戹ㄵ昸ㄵ搱昵〳㈵㍥㉥捡晦㝡晥㘵㠶ㅦ㘶挵㔴㌱㔳㡣挵ち愹㘸㉥㤱慢慣㐶搸摥晥〴攰攱㜹㘰㜱摦㐶㥣㍡慦㤰摦〴㕢㑦挹戵㥢㕤㍦ㄱ挶搸扡㈹慤换㕡ち敤挳㠲㤵㜵ㅤ戹づ㜳㉢慦慥㉢㠸捦慤づ扦㤸捣㜶挹㌷摣敢戶㑦慥㘹㤹㌹㜹㘵愳愵摥挶愳挶敦愵搶㠶㜰敤㡣㌶昳戰㑥慤㙦㐴㤳昱㠳㝥戹挴昶慤愵愵戲挶㌵㜲敡㤲搶㜶戳㐵㠶㌷愶㜹捦挶晣愱㘶㕢㥤挹换〱㘶㐱㔶㜵㈸㔵昶㡦戶㌱昳㕢戰愲昸ㄹ㔶ㄸ攵㤶ㄶ愷慦散㌰㕢ち㘶〱攳㕤㙡戶㜵慣㕡㤰㙢㘸㌲㌷㉢㌱戱㜲㐲戱㘵㠹㜸㐶㙢㝥㔹晢搴搶㤶㡥戶搶愶㔲捤攴挲昲ㅣ㝥㈸ㄶ收戶ㄶ㑣晣捥慢攰慢㑣㤵昵敢愷㔴搹㡥㐱㍦戶ㄸ户㝤㥣㝣㄰慥㡦㜸ㅢ㝣收㕢㤴㙥㜶攳昶挶摡㘱㉤㥡㑣㙥㤳攵愳㝢〸㈶㜱ㄹ㘶㠷㜰㐳搷㍡昱摡〹慤户て户㤶㌱㜶㝥㜲晦㝦㡤换换㌷戵搷㝥晡㜲晣㤸㥥㠵摦㡤㑤㘶㕢户㔷㝥ㄴ㐷愴㍦㠳愶㜲㘷散捤愱昴㉡㘰愱㔶慡㔵㤵㉢ㅡぢㅤ㑢戴㈵㘶攳攲㈵㍣换挲搵愱慡㉡愲昵扤昴攷㈰搲㥦㘷昳㘷㌴㤱㐸㤹昶ㄷㅡ㘹ㄱ晤慦㔶扦㜲ㄴ晥摦昷㥦改攵昰搲攵戲〰慥攱戴㔷㌶捦㘸㙤㙢敦搷㉦㘸㉤㘷攵摡㤷㜴㜰昳散㕥挹㜸㉦戰㜹ㄱ㑤攵㘸㌴㍤㕥〵ㄸっ愳ち㕥散ㄸ搴㍣捤㉣收㜰㠹㐹昶㙥㤵慢㙣戶慥㕡㑣㌳摢昳㍡㉦㙦捣挶扥戲㔲挳ㄲ㜶晥㠱捤摣晡捤㤵ㅤ搳㜲ㅤ戹晥捤戸㔰㠲㑦㐹㠷搱ㄸ昱戲㤶攸㌹㐸㘴㡥㜷挴敥㈱㠲㈱㡢慥㈸〳㐴㘰㐵挲㡥㠳晤愵慣㥦摤㜶扦ㄲㄸ晢㜰慣㠴收摤搰㑢㉦㜸昰搲挳㑣戳㘵挱慡愵㘶㍢捤慢戴㙥㔱㝡㜷㉦〶㥢㥦㙦㔸搸搱搸搴㍥づ㈳㥤搹搶扡㙣改㝦㌳づ㘳改㉦愱㜱㕥㤵㍦挳㔶摣晢㜵〲慥戲晥换昹搹搴搷㤷㔵㌱ㅡ㈵晡戶㙣戸戵㈲搸㑦昸㥦扣昴㔷昱扦㐸㜷扡捡ㅡ㔸昴攵攲㔰㈵散〷㌶㠳搰㠲㌶㔳㉥㜷㔵㐹〷戴〷㌵敦摢摡㜶㘸㐳㙢敢愱摣㥥㌶㤲㕥晢ㄲ搳散攰㈵愴〱昶㈵㌳戹㌴愶㔴扦㝥㈵搷㝦㕣搷㥡㐶㈰扥昶㈶㥡㐱㤳㥢㥡㐶㍡ㄱ摢戵户㈰敡㠷㡢㔹摡摢㔸㐸攱㐸摥搱摡㠱愴㈳㤷愷㐷敥㐴戳昶㡥㤱㔳昱㙤㌹㤲摦㔱㑤㡤㉤收挸敤㕢㕡㐷戶㤹敤㑢㜱搵搸摣㘱摣捡愶昶㤵㙡㙢愰攱㜵㥣搱㥦愷づ㜹㈱昱攵攴㙢㍥㝣摣摣戱晦ㄱ㑦愹㘱戶挲㜷㌵㘹㝢㈴慢挶㥦晥ㅥㅡ戵㈵捣㜸挸挱㜲改㑢㝦ㅦ㝤晤〳㌶ㅦ愲挱㠱㐳㍥ちㅣ㌷㍥戲扡㙡〷晣㥦挷づ晤㘳㌶晦㐴愳挶愰攱㥥慢㝦㠲挶㜹㈹〳昱戹㐱挸㠷扡㈳挴晥て昵ぢ㐸㈳㝡㌷㍡㌵ㄶㄶ晣㘰㜵㠲搴㠹㑥㈷㌶愵㈱㜰㈰㠰㑡㕢攱扢挲戵㌳摣〴挰昷昴敦〷戳㘰〰㍦㌲〷挱攸摣ㅣ㕤〰捡慤慥㡡㐲㈷〰晡㐱愰昳晡扥㡡㐳㈴〰㉡搱㜳㕥敡摢ㅦ㕤〰㘲㄰晢〱攸㡣愹㜷愳㔳〹昸〵〱昸ㄴ挱〳〱㝣㘲㉢㝣㔷摤搲㠸㔴捤㔱㙣挲㈱㝦っ戳㘰〰㐳愰搶㠷戲搹っ㡤ぢ挰ㄶ㔶㔷㘵㄰㐴〰㙣㐹愳慤搰愸㉣㐴〲㘰ㄸ㝡捥㑢扤攳〶㔰ぢ戱ㅦ挰〸挶搴扢搱愹昱昰ぢ〲昰㜲ㄸ㠰㤷㙣㠵敦㑡攰〴㐴慡收㈸戶攷㤰㕦〸〵戰㈳搴晡ㄸ㌶㘳搱戸〰㡣戳扡㙡㌷〴ㄱ〰㍢搳㈸㡡㐶㑤㠲㐸〰挴搰㜳㕥敡㈹㌷㠰㠹㄰晢〱愴ㄸ㔳敦㐶愷㈶挳㉦〸挰㐳㘱〰ㅥ戴ㄵ扥慢㤳搳㄰愹㥡愳搸つ㐹搵晤愱〰㈶㐱慤㑦㘶㌳〵㡤ぢ挰㌴慢慢愶㈳㠸〰㤸㑥愳ㄹ㘸ㄴ㉦㔸ち㠰㤹攸㌹㉦㜵㠷ㅢ挰っ㠸晤〰昶㘰㑣扤ㅢ㥤㥡〵扦㈰〰㌷㠴〱戸摥㔶昸慥㤸敥㠱㐸搵ㅣ挵〲づ昹摡㔰〰晢㐰慤敦换㘶㍦㌴㉥〰〷㔸㕤㌵〷㐱〴挰㠱㌴㍡〸㡤㥡〷㤱〰昸㌹㝡捥㑢慤㜳〳㤸ぢ戱ㅦ㐰㡥㌱昵㙥㜴㙡㍥晣㠲〰㥣ㅢ〶攰ㅣ㕢攱扢㡡扢㌷㈲㔵㜳ㄴ㠷㜰挸㘷㠵〲㘸㠲㕡㙦㘶搳㠲挶〵㘰愹搵㔵㜵〸㈲〰づ愳㔱ㅢㅡ戵㄰㈲〱搰㡥㥥昳㔲扦㜱〳㔸〰戱ㅦ挰ち挶搴扢搱愹㝤攰ㄷ〴攰攸㌰〰扦戲ㄵ扥㉢换晢㈳㔲㌵㐷戱㥡㐳㍥㉡ㄴ挰搱㔰敢挷戰㌹ㄶ㡤ぢ挰昱㔶㔷ㅤ㠰㈰〲攰搷㌴㍡〱㡤㍡〸㈲〱㜰㈲㝡捥㑢㉤㜷〳㌸㄰㘲㍦㠰㤳ㄹ㔳敦㐶愷㝥づ扦㈰〰㑤㘱〰づ戵ㄵ扥慢摤㡢㄰愹㥡愳㌸㥢㐳㙥っ〵㜰㉥搴晡㕡㌶攷愱㜱〱戸挰敡慡ㅣ㠲〸㠰ぢ㘹㜴ㄱㅡ㤵㠷㐸〰㕣㡣㥥昳㔲㡢摣〰ㅡ㈰昶〳㔸て晢㠸摥㡤㑥ㄵ攰ㄷ〴㘰㥦㌰〰ぢ㙤㠵敦ち㍣㉦慤㔷㜳ㄴ搷㜱挸㜵愱〰㙥㠰㕡扦㤱捤㑤㘸㕣〰㝥㘷㜵搵ㄲ〴ㄱ〰户搰攸㔶㌴敡㄰㠸〴挰〶昴㥣㤷摡摤つ愰ㄱ㘲㍦㠰㍢ㄹ㔳敦㐶愷づ㠵㕦㄰㠰㐹㘱〰㈶摡ち摦慣㐰ぢ㈲㔵㜳ㄴて㜰挸ㄳ㐲〱㍣〴戵晥㌰㥢㐷搰戸〰晣搱敡慡㔶〴ㄱ〰㝦愲搱㘳㘸搴㘱㄰〹㠰挷搱㜳㕥㉡改〶戰ㄴ㘲㍦㠰愷ㄹ㔳敦㐶愷摡攰ㄷ〴㘰挷㌰〰㍢搸ち摦㑣挵㌲㐴慡收㈸㕥攴㤰户ぢ〵昰㌲搴晡摦搸扣㠲挶〵攰㌵慢慢㤶㈳㠸〰㜸㥤㐶㙦愰㔱㉢㈱ㄲ〰㙦愲攷扣搴㜰㌷㠰ㄵ㄰晢〱扣换㤸㝡㌷㍡戵ち㝥㐱〰㠶㠴〱搸搴㔶昸㘶㑦㝥㠱㐸搵ㅣ挵㍦㌹攴㡤㐳〱㝣ち戵晥ㄹ㥢捦搱戸〰晣换敡慡㈳ㄱ㐴〰㝣㐹愳慦搰愸愳㈰ㄲ〰㕦愳攷扣㔴㤵ㅢ挰㉦㈱昶〳昸㡥㌱昵㙥㜴㙡㌵晣㠲〰晣昸㐳挸愹昰て戶挲㌷愳㜳っ㈲㔵㜳ㄴㄵ攵ㄸ昲㜷㌰ぢ㍥ㄵ搶愰搶晢戳愹㐲攳〲㄰戱扡敡㔸〴ㄹ挵㐰〳㘸㌴㄰㡤㍡ㅥ㕤〱㌰〸㍤攷愵㍥㐷㡥捥ㅦ㐳挷㐱散〷戰㌱散㈳㝡㌷㍡挵愹愳㈰〰敦㠷〱昸扢慤昰捤㌲㥤㠴㐸〲㘰㉢づ昹摤㔰〰㕢㐳慤㙦挳㘶㌸㐷搷昵㙢㜰愴搵㔵㙢㄰㘸ㄴ㔷愷㥡㐶愳搰愸㤳搱ㄵ〰摢愲攷扣搴㉢㙥〰扦㠱搸て㘰㍢搸㐷昴㙥㜴敡ㄴ昸〵〱㜸㉥っ挰戳戶挲㌷昳㜵㍡㈲〹㠰㈸㠷晣㜴㈸㠰㌸搴㝡㠲㑤㤲愳敢〲㤰戶扡敡っ〴ㅡ挵搵挹搰愸ㄶ㡤㍡ㄳ㕤〱㤰㐵捦㜹愹㐷摣〰㝥ぢ戱ㅦ挰〴搸㐷昴㙥㜴敡㉣昸〵〱戸㈷っ挰摤戶挲㌷ㅢ㜷㉥㈲〹㠰ㄹㅣ昲㥤愱〰㘶㐱慤捦㘶戳㍢㐷搷〵㘰㡥搵㔵㙢ㄱ㘸ㄴ㔷㘷㉥㡤收愱㔱攷愳㉢〰收愳攷扣搴㑤㙥〰攷㐱散〷㔰〷晢㠸摥㡤㑥㕤〰扦㈰〰㔷㠴〱戸摣㔶昸㘶〸㉦㐶㈴〱㜰㄰㠷扣㍥ㄴ挰挱㔰敢昵㙣ㄶ㜱㜴㕤〰ㅡ慣慥扡〴㠱㐶攱㑦捦搳愸㠰㐶慤㐳㔷〰㤸攸㌹㉦㜵㥥ㅢ挰愵㄰晢〱㌴挲㍥愲㜷愳㔳敢攱ㄷ〴攰戴㌰〰愷摡ち摦慣攵ㄵ㠸㈴〰摡㌸攴㤳㐳〱㜴㐰慤㉦㘳戳㥣愳敢〲戰搲敡㉡㑥㘹㡥攲敡慣愲搱攱㘸搴搵攸ち㠰㈳搰㜳㕥敡㔸㌷㠰慢㈰昶〳㌸ち昶ㄱ扤ㅢ㥤扡〶㝥㐱〰づて〳戰捡㔶昸㘶㔲慦㐷㈴〱㜰〲㠷扣㈲ㄴ挰㐹㔰敢㙢搸晣㠶愳敢〲㜰㡡搵㔵㌷㈰搰㈸慥捥愹㌴㍡つ㡤扡〹㕤〱㜰㍡㝡捥㑢戵戸〱摣〸戱ㅦ挰㔹戰㡦攸摤攸搴捤昰ぢ〲㔰〸〳㤰户ㄵ扥搹摤㕢ㄱ㐹〰㕣挴㈱攷㐲〱㕣〲戵㝥㈹㥢㜵ㅣ㕤ㄷ㠰换慣慥摡㠰㐰愳戸㍡㤷搳攸ち㌴敡㜶㜴〵挰㤵攸㌹㉦戵㥦ㅢ挰㙤㄰晢〱㕣ぢ晢㠸摥㡤㑥摤〱扦㈰〰昳挲〰捣戵ㄵ扥ㄹ攷扢ㄱ㐹〰摣捡㈱敦ㄱち攰㌶愸昵摢搹摣挱搱㜵〱戸换敡慡㝢㄰㘸ㄴ㔷攷㙥ㅡ摤㠳㐶摤㡢慥〰昸㍤㝡捥㑢㑤㜱〳昸㍤挴㝥〰昷挳㍥愲㜷愳㔳昷挱㉦〸㐰㙤ㄸ㠰㡣慤昰捤㠲㍦㠰㐸〲攰㌱づ㌹ㄵち攰〹愸昵㈷搹㍣㠵挶〵攰ㄹ慢慢ㅥ㐴愰㔱㕣㥤㘷㘹昴ㅣㅡ昵㌰扡〲攰㜹昴㥣㤷ㅡ敢〶昰㄰挴㝥〰㉦挰㍥愲㜷愳㔳㡦挰㉦〸挰愸㌰〰搵戶挲㌷㌳晦㈷㐴ㄲ〰㙦㜰挸㈳㐲〱扣〵戵晥㌶㥢㜷㌸扡慥㉤攰㍤慢慢ㅥ㐳愰㔱㕣㥤扦搳攸㝤㌴敡〹㜴〵挰〷攸㌹㉦戵㤹ㅢ挰攳㄰晢〱㝣っ晢㠸摥㡤㑥㍤〹扦㈰〰〳挳〰っ戰ㄵ摥㙡㠱捡㘷㄰愹て戳扣〳㌸攰攲㍥㡤收ち㑥㑢㙤㔴㐴戹昰搴㘵敤ㅤ慤㌲㠷㌶愸㌸慤㜵㕥㙢挷戴挶昶愵㑤戹㔵㥢ㄶ敤㠵㝤㤷㤸㉤㤸攱㙥挳㐴户㐷搶扡㜴愹㔹搰㡢㜵慤换摡昲收散㘹晦ぢ㌳攰㔸㍦㝣㜴㌲昹㕤慥昰晡捦㈶㜵换攰㠹慤〴慦戲捡攷㄰搰㍢㌷㈷㐵换慥㜹㜴㔹㌴㘰㌸戸㡢攸㠲挶㡥㈶㜳㐰㔱收戰㘵戹慡〸㡡㈸ㅢ㈸昴㉦㉥㔸㠲㌹慢㘹㠳㡡㌳摢ㅡぢ㥣㈳攲㠷㌱挴㌲㥤㘳㉥㐶㠹挰㥥慤敤㡤慣㔸ㅥ㔴㕣搰㤶㙢㘹㕦捡搹捥晣慡㑤㑡㝡㌲㉤㕡㔹㥣搲搸搲㡥㌴昲㈹㜲㜹㜰戱㙥㐹敢ち摣慡戰慣戹㘵㘶㙥㘹晢晦挴愷愲昸戱挸㑢㍥ㅡ㔵慥捡换㔵㔵㜹搵㝦晡昹㘸㕦㘱ㅦ摢搴㉡〲ㅦ㠹敤戴愳慤戱㘱ㄹ㠱㐹㡥㌸摡ち㌶昲ㄹ㤶㔵㍥㡦㈵敦扣愶敢㈳昴ㄴ㈵㜰慣㈵㈵昸㠱昳攳㥤昷㝦㙣〳㜳晤㙢っ㘷攰㌷㘸㜶㥦戹㜰㜶㔷戹捥晦改㘶㡡捡㍦㈳㜲慦慢㈳㠶挲㜸㈳㙢ㄳ㘲挵〴户㈸散㤹搸ㄲ搸昳㙥㤶㤱愲搸㜰ぢ摤愸㙢㜱〶㈶搸〷ㄶ攷攴ㅡ捣㈶搴〵㌴攷㍡㌶戲㍡㉣搰㐰戱㝤扢慤㥢摡摡摣㥣攳㈶挷㕢〶敡昲戹㈶戳慡㌸㜹㔹㐷敢摣挶ㄶ扤㠸㐶戶㑢㕢㤴㕢〹㔱㙥愵㌵㠳㕦摣㥢昵㐲戲捣㔸慤㡢㜳㙤㡤ㅤ㑢㥡ㅢ昳㔵散㜰扥昴㝦㘲㕢挵昱愳〲㌰㥤㤷㜳㉣昱㤶〴㔸ㄳ昳昸戸挷愱㡡㠶攸昸昱㘳㡢㉥㔷ㅡ晥㔳晦㘱㌹〹㡥㍣昲㠵愲㝦㡢㘸㤵昸㤳㐳㤱㡣攵㔳㤹㡡挵攲愷㐷㘱ㄳ㤵㠳㤳晡㉢つ昰愷㝦〷㔳㉥昰慦攲〵㌴摤搶ㅡ昴㠷㐱㘴㑥㙢慥㌰㈳㤷挷敤㍦晤敤㥢㝦慡昰搱昲㔰搳㘶戰晡㘳㉡ち㡡㌰扤扤扣戱㘰戶㔵㔱㔰㠷㥢㥢㉡㔸㌷愲㔹㥦㈱收挱晢㤵㔵㔶づ愸ち捡㌵摢㠹㌵摡㥥㔳㜷摦㍣㌵摢ㄷ晦愳扤㙡㈷㜲散㤱㠸㝣㐵㝤㡦搵搱㝦攰㍡扤〸㈱搷挷㘳昰㈳つ㝥㐲㔳昹ㄲ㤴摥捦愶戴㄰〳攵ㅡ㍡㡣㉡攴戶ㄹ㤶㠸㔴愱㥣㐲㙡㑢㉡㘵㐵〶戸㙡㐲㌴慢ㅣ愴捡戹ㄷ㐷慢挳㔶㙥ㄶ㈲搶昱㤵戵㈷昸㘶㈸㉢㉦慦挰㐷慤㜹敢改㝣㘹ㄱ慣戹捥㤴㘲ㄱ㌵ㅣ㐳搰㔸㐶戸ㄵ㜷ㄶ挴慦て戸㌷攵㉦㌰挲搴昶㑦昸㥦扣㈲ㄱ扤ㅣ㉥㘵ㄱ昵㉡㕡㠷㐳ㄵ㈵ㄶ㈸㝣〲戸っ㠶㐶扤〷㈱捦〶㕣摦㕤敡㝤㜴昹晤㔵愶昱收愴摥ㅥ㉦搵〷昰攰㌱㔳搷ㄸ昸㐳㉣昱㔰搴戹㘹㔶㐱摡昳愶昹ㄱ㍤昰愷昳㕥㌷㉥挸摦挷㔸㜰㔶㠳〲㝢㌵㈲戰搱〷搰昰㥦挱〶〳㘹㌰㠸〶㥦挰㠰㥦戹戶ㄱ㝡㘱㉣㜹摦㑣〰㑢〳㉥㘰昹㠵㉢㠷㡢攵挶捣戱〹㜳㝣て〳㉦换ㅦ㈱ㄳ㤶扡摣攸㠵㕥㤹攷㝢㐶昱㘳ㄳ㙥㐳ㄸ㠴㉢㕣挲㙤㌳㐸㝢收㔶づ㌷㤲搱㌷㤷㈰㔶㐷戱㔸㈱㠰摢ㄶ戰搱户愴㈱ぢㄹ〲っ戶愲挱㌰ㅡ戰戶㐱戸㙤㡤㕥ㄸ㌷摥〲ㄴ挰㙤㌸㕣挰㡤攵づ㑥づㄷ户ㄱ捣㌱㤲㌹㔸㥡攰攵挶㝡〴㡢ㅢ扦戳攵攵攵挶㙡〵攱㌶㡡㐱㔸戶㔰挲㙤㌴愴㍤㜳㘳㜹〳摥戸戵㡢㐱戰㈰㝦慣㜱㜰㠶㑣㠱扤扤晤っ㌶晡㜶㌴㘴晤㐳㠰挱昶㌴搸㠱〶㉣㠹㄰㙥㍢愲ㄷ挶㡤㜷㌳〵㜰ㅢぢㄷ㜰ㅢ攱捡攱攲戶ㄳ㜳㡣㘳づ㔶㌴㜸戹戱㡣愱㠷敤㡤㐵づ挲㉤捡㈰慣㜶㈸攱ㄶ㠷戴㘷㙥慣㡡挰ㅢ㤷㐹ㄹ挴攱挶搲㠸〰㉣㐹搸攸㈹ㅡ戲㙣㈲挰㈰㑤㠳っつ㔸㐹㈱摣㙡搱ぢ攳挶ㅢ戳〲戸㡤㠷ぢ戸戱戸挲挹攱攲戶ぢ㜳散捡ㅣ㉣㠴昰㜲㥢〴㔹て摢摢㘴㤸〸户摤ㄸ㘴ち㝡㈵摣㈶㐱摡㌳㌷ㄶ㔳攰㡤㑡ぢ〶㜱戸戱愲挲ㄹ㌲㠵昶昶㌶〵㌶晡㔴ㅡ戲摡㈲挰㘰ㅡつ愶搳㠰〵ㄸ挲㙤〶㝡㘱摣㜸㡦㔹〰户㔹㜰〱㌷搶㘴㌸㌹㕣摣㘶㌳挷敥捣挱晡〹㉦㌷ㄶ㑤昴挰㡤㈵ㄵ挲㙤づ㠳戰戶愲㠴摢㍣㐸㝢收挶ㅡっ扣㜱挷ㅡ㠳㌸摣㔸㠸攱っ㤹㐲㥢摢㥥戰搱昷愲㈱㡢㌴〲っ昶愶㐱ㅤつ㔸户㈱摣ㄶ愰ㄷ捡㉤昸㝢㘱ㅦ戸㠰㕢捥㤵挳挵㙤㕦收搸㡦㌹㔸㜶攱攵挶㕡㡢ㅥ戸戱ㄲ㐳戸ㅤ挰㈰㉣挹㈸攱㜶㄰愴㍤㜳㘳改〶摥戸ㅦ㡥㐱ㅣ㙥慣摦〸挰㜲㌰㙣昴㝡ㅡ戲戶㈳挰㘰ㄱつ㜲㌴㘰戹㠷㜰㙢㐰㉦㡣ㅢ敦晣ぢ搸摥ち㜰〱㌷㔶㠰㌸㌹㕣摣㑣收㈸㌲挷㙡ㄸ㜸戹ㅤつ㔹て挷㌷ㄶ㜰〸户㈵っ挲㑡㡥ㄲ㙥㠷㐰摡㌳㌷㔶㝣攰㡤扢敤ㄸ挴攱挶戲て㘷挸ㄴ摡摢㕢ㄳ㙣昴㘶ㅡ戲㈴㈴挰愰㠵〶慤㌴㘰㤵㠸㜰㕢㡡㕥ㄸ㌷摥挴ㄸ挰慤つ㉥攰挶挲ㄱ㈷㠷㡢㕢㍢㜳昰戹〲㡡㐵ㅥ㕥㙥慣散攸㠱ㅢ敢㍥㠴摢㜲〶㘱〱㐸〹户㤵㤰昶捣㡤㠵㈲㜸㘳㕡㠰㐱ㅣ㙥慣ㄶ㜱㠶㑣愱捤敤㜰搸攸㐷搰㤰㤵㈴〱〶扦愰挱㤱㌴戸ㄸ〶挲敤㤷攸㠵㜱攳晤㤸〱摣㔶挳〵摣㔸㙦攲攴㜰㜱晢ㄵ㜳ㅣ捤ㅣ慣つ昱㜲㘳㐱㐸て摣㔸㉥㈲摣㡥㘵㄰搶㡤㤴㜰㍢ㅥ搲㥥戹戱扥〴㙦摣㈹挸㈰づ㌷ㄶ㤹㌸㐳愶搰收㜶〲㙣昴ㄳ㘹挸〲㤴〰㠳㤳㘸戰㠶〶慣㐹ㄱ㙥扦㐱㉦㡣ㅢ㙦㉤つ攰㜶ち㕣挰㡤㘵㉡㑥づㄷ户㔳㤹攳㌴收㘰㐹㠹㤷ㅢ敢㐸㝡攰挶㉡ㄳ攱㜶〶㠳戰摣愴㠴摢㤹㤰昶捣㡤㘵㈹㜸攳㍥㐴〶㜱戸戱㌶挵ㄹ㌲㠵㌶户戳㘱愳㥦㐳㐳搶慤〴ㄸ㥣㑢㠳戵㌴㘰㈹㡢㜰㍢て扤㌰㙥扣㑢㌶㠰摢〵㜰〱㌷㔶户㌸㌹㕣摣㉥㘴㡥㡢㤸㠳㤵㈸㕥㙥㉣㍦改㠱ㅢ㡢㔳㠴摢㈵っ挲㉡㤵ㄲ㙥敢㈰敤㤹ㅢ慢㔹昰挶㕤㡥っ攲㜰㝢ㅤ㑢捥㤰㈹戴戹㕤〶ㅢ晤㜲ㅡ扥ㄱ㙣㜰〵つ慥愴挱㥢㌰㄰㙥㔷愱ㄷ捡㉤昸晣敤ㅡ戸㠰ㅢ㡢㘲㥣㐱戸戸㕤换ㅣ搷㌱〷ぢ㔸扣摣㔸戵㘲㜱ぢ晤扤挰㥡ㄶ攱㜶〳㠳戰戸愵㠴摢㑤㤰昶捣㡤㐵㌰㜸攳ㅥ㑡〶㜱戸戱ㄲ挶ㄹ㌲㠵㌶户摦挱㐶扦㠵㠶慣㤲〹㌰戸㤵〶ㅢ㘸挰挲ㄹ攱㜶ㅢ㝡㘱摣㜸敦㜲挰昶㜶〷㕣挰㡤戵㌴㑥づㄷ户㍢㤹攳㉥收愸挰㉦㈹㉦㌷ㄶ扢昴戰扤戱ㄴ㐶戸摤挳㈰慣㠹㈹攱㜶㉦愴㍤㜳㘳敤っ挹攸昷㌱㠸挳㡤〵㌴捥㤰㈹戴戹晤〱㌶晡晤㌴㘴㜱㑤㠰挱〳㌴㜸㤰〶慣户ㄱ㙥て愱ㄷ挶㡤户㘱〷㜰㝢〴㉥攰挶ㄲㅣ㈷㠷㡢摢愳捣昱㐷收㘰戹㡣㤷ㅢ㙢㘴㝡攰挶ちㅡ攱昶ㄸ㠳戰㤴愶㠴摢ㄳ㤰昶捣㡤㈵㌷挲敤㐹〶㜱戸㔵㐳敡っ搹挵敤㈹搸攸㑦搳㤰㌵㌹〱〶捦搰攰㔹ㅡ戰㑣㐷戸㍤㠷㕥㈸户攰敦搳㍦挳〵摣㔸戹攳攴㜰㜱晢ぢ㜳晣㤵㌹㔸㘵攳攵挶搲㥡ㅥ戸戱昰㐶戸扤挸㈰慣挰㈹攱昶㌲愴㍤㜳㑢挳㑤戸晤㡤㐱ㅣ㙥㉣搷㜱㠶散攲昶ち㙣昴㔷㘹㔸ㅢ㙣昰ㅡつ㕥愷〱慢㝢㠴摢ㅢ攸㠵㜲ぢ晥㥤昵ㄶ㕣挰㡤〵㍦捥㈰㕣摣摥㘶㡥㜷㤸㠳挵㌹㕥㙥慣挸改㠱ㅢ敢㜵㠴摢㝢っ挲挲㥤ㄲ㙥敦㐳摡㌳㌷ㄶ昸〸户てㄸ挴攱挶㉡ㅦ㘷挸㉥㙥ㅦ挲㐶晦〷つ㔹〱ㄴ㘰昰ㄱつ㍥愶〱㡢㠲㠴摢㍦搱ぢ攳挶晢晣〳昶搳㑦攱〲㙥慣ㄳ㜲㜲戸戸㝤挶ㅣ㥦㌳〷㙢㝡扣摣㔸挸㘳㜱ぢ晤㕥㘰㤹㡦㜰晢ㄷ㠳㉣㐲慦㠴摢㔷㤰昶捣㡤㜵㐱挲敤㙢〶㜱戸戱㌸挸ㄹ戲㡢摢㌷戰搱晦㑤挳㐲戰挱户㌴昸㡥〶㈶っ㠴摢昷攸㠵㜱攳㈳ぢ〲戸晤〸ㄷ㜰㘳㜹㤱㌳〸ㄷ户㥦㤸愳っ㜳ㄶ㡡愵㐰㕥㙥慣晦改㠱ㅢ慢㠳㠴ㅢ㉥㙢㤷愹攵攸㤵㜰挳晤挴扤攰戶ㄲ㙥挲慤㤲㐱ㅣ㙥慣㈹㜲㠶散攲愶挱㐶敦㑦㐳搶ㅢ〵ㄸ㔴搱㠰て㐸㔳㉣㐱ㄲ㙥ㄱ昴挲戸昱改ぢ〱摣〶挲〵摣㔸㤵攴攴㜰㜱ㅢ挴ㅣㅢ㌱〷㉢㠸扣摣㔸㌶搴挳㝥捡愲㈲攱㘶㌰〸慢㡢㑡戸㙤〲㘹捦摢ㅢ慢㤰㠴摢愶っ攲㜰㘳㈹㤲㌳㘴ㄷ户㈱戰搱㠷搲㤰㘵㑡〱〶㥢搱㘰㜳ㅡ戰㜲㐹戸㙤㠱㕥ㄸ㌷㍥㐸㈲㠰摢㔶㜰〱㌷ㄶ㌳㌹㌹㕣摣㠶㌱挷搶捣挱挲㈳㉦户㑢㈰敢㠱摢愵㌰ㄱ㙥挳ㄹ㠴㐵㐹㈵摣㐶㐲摡㌳㌷ㄶ㉦〹户㙡〶㜱戸㕤づ愹㌳㘴ㄷ户㔱戰搱户愵㈱慢㥢〲っ㐶搳愰㠶〶㉣㜸ㄲ㙥㍦㐳㉦㡣ㅢ㥦㠹ㄱ挰㙤㝢戸㠰ㅢ㙢愰㥣ㅣ㉥㙥㍢㌰挷㡥捣挱㝡㈵㉦户摢㈰敢㘱㍦㘵〹㤳㜰ㅢ换㈰㜷愰㔷挲㙤ㅣ愴㍤㜳㘳捤㤳㜰摢㤹㐱ㅣ㙥㉣㝣㜲㠶散攲ㄶ㠵㡤ㅥ愳㈱㡢愲〲っ攲㌴㐸搰㠰㜵㔲挲㉤㠹㕥ㄸ㌷㍥摥㈳㠰㕢ㅡ㉥攰㜶扦㉢㠷㡢㕢㠶㌹㙡㤹㠳㘵㑥㕥㙥慣㙤敡㘱㝢㘳攵㤳㜰ㅢ捦㈰㉣㠱㉡攱戶㉢愴㍤㜳㘳愹㤴㜰㥢挰㈰づ㌷搶㑢〵㘰搹つ㌶晡㐴ㅡ戲㤶㉡挰㘰ㄲつ㈶搳㠰攵㔵挲㙤ち㝡㘱摣昸愴㤲〰㙥搳攰〲㙥慣戸㜲㜲戸戸㑤㘷㡥ㄹ捣昱〶っ扣摣㔸ㄲ搵〳㌷ㄶ㑣〹户㔹っ挲捡愹ㄲ㙥扢㐳摡㌳㌷㔶㔸〹户㍤ㄸ挴攱挶㌲㉢㘷挸ㄴ摡扦ㄷ收挰㐶㥦㑢㐳㤶㘰〵ㄸ捣愳挱㝣ㅡ戰㉡㑢戸敤㠹㕥ㄸ㌷㍥㜴㈵㠰摢摥㜰〱㌷ㄶ㙡㌹㌹㕣摣敡㤸㘳〱㜳戰慣㐳挶扥㤰㍤㝢散㤵㥣㥡昷捥㌸晢慡〱㈴㐳㤱㜵〱㜵ㅤ慢㥡㔰㡢挱㐵捥㐰㕢㑢㥣㑢㡦㠸っ昳攲慤㙤㤸扤慢昰㍥㍦愲搳昷㘹㈴ㅥ㌰挴昳㙣づ㜱愳㠶㘵〷㤵搷㝣攷㝦晥㐴愷㍦〷摥㜵愳㍥㝤昸搲昶挵㄰㠷捣㙤捣户戵戶户ㄶ㍢㐶搶愱捥㘸㈴㥦㜵㔲㉣㉢㡢㑥慥扣ちㄱ〳㜳㜲挵㉡㕡昸㜸挹攵扣昷㍦㜲㘸㑢敢㡡ㄶㄹ㑤㘵㍢ㅦ昹㈲扣晡昷㘷㥡〸昳昰戵㉤攰ㄹ㉣㔱愰戳扥㍦摡㐱晤っ捥昱搳㔸㍢〰晤㥡愹㔳愶敥㕤㕦㐸挶㤲㠵㜴㌴ㄵ㡤㘶攲挹㠶㐲㉣㤷捥愵ぢ搱㘸㌲㥥慡㠵㌸㔱㌴愴㈴㠰㌱づ㠴㡦挱㈲〰㐹㜷㄰㝢慣〶㤰ㅥ㜵㤵攵㌸㈹敡敤晣㍣散换㔴㠳捡慢㠲㌲㉢晡昷㔷㌵㥥㐷㤲昸收昵㔹㕤㈳捦㜴搰㌴㑥敢㔷慥〳慣摥㌹㜱㠰㕤㥦〵㥤㜹㙡愷搷㘳〸晡㈲㌴ㄱ愳ㅦ〴㤴㘹㌹㜴㌷㥡㍡愵摥㔵㥥愴㌵㐰戶㌱㘴愵㡦晤搴昲㄰て㠴㔸捡ㄹ昰㍣搱㜶愳挲㡥愲㔷㌳扣〹扤㍥ち㑢㑡㠳㕣㈰㉤㠶㠸ぢ昲㔷〵㈹户㙡㜵㉥㔶㠴摢ㄲㄴ㜸㜶ㅤ㑣㐲㌷㄰㜵㌶捣戸㤱㤴㝥挸㍡㈲挱つ㔷摢搱攲㐳㡥搸昹戴㈶昴敤て戹㈱ㅥ㉢㌶㌴㐴攳愹㠴㤹㡣ㄶ㌲戹㔴戶㄰捤挵搲昹愴㤹㑣㐶ㅢち挶〰㘷㡣捤昰㌱〶㍡扤ㄶ昶〶㌹㍤敡㤴㠱ㅥ㍦㘸㜵ㅡ〶挲て〱换㘵晡㘱㔰改㙤㘸㈲挶挶㄰㔰愶戵愳敢㠵搹〱㔹〰捣㘵㄰㤷挲摣挴㡥愲㙦捦昰㉢愰㤷㈷㜶慡㈱㤰ぢ捣㔵㄰㜵挲摣っ㔲㠱㜹㍣〶攴挰搴〹㤳㍢㤶㍡ㄶ㔲㍦户捤攱㐴ぢ晤㐸戴攰戶㠵ㅤ㕡晢㈵晡ㄶ户㔴㈶㤵换ㄵ攲改㠶㘸㈶㤵㡣㥡戱㙣挲㑣愷愳昱㥣ㄹ㡤ㄶ攳戹㐴捣搸搲ㄹ捥㔱昰㌱戶㜲㝡挲㙤㤸搳愳㑥つ㐷㑦戸晤搲捤敤ㄸ愸昴㘳搱㐴㡣ㄱ㌰挰扢㑣㈷㌷㥤愰㜴㘲㌱㐶㍡昲㥤愹㍣㤱昲㈸㤶搴㈸挸㠵挴ㅡ㠸㍡㐹㡣㠶㔴㐸㜴戸㐹昰戸㈳㈴摡〲㐹㜰晡㥥ㄶ晡愹㘸㐱攲㘷㜶㘸敤㌴昴㉤ㄲ㤹摡㔴㈲㤱㈸㘴㡢挵㐴㈶㤹捤愶㙢ぢ挵㔴㉥ㅡ慢㌵ぢ昹㜸㈲㕡㡣ㄹ㌲戳捦ㄸ愷挳挷搸摥ㄹ㥣ㅣ㈶㜶㜰㝡搴愹戱攸〹㠹㈶㌷㠹戳愰搲捦㐶ㄳ㌱㜶㠲〱摥㘵㍡㜷㐷㥤晢㥦捥扤捤ㄸ攷挸搳㔴㥥㑦㜹〶㑢㉡ち戹㤰戸㄰愲㑥ㄲ㜱㐸㠵㐴㠳㥢㐴攷㌶戱㈸㤰〴㈷攴ㄱ〴戵晢㘸㐱㈲㘹㠷搶搶愱㙦㤱㘸挸收搲昱摡摡㠶㙣㉣摦㤰㑣㘷捣ㅣㅥ〴㠵扤㈸㥦㐸ㄷ㡡戵㤹㘴搴㤰戹㝡挶㔸てㅦ㈳敤っ㑥戶㠹㡣搳愳㑥㡤㐷㑦㐸ㅣ攰㈶㜱㈵㔴晡㔵㘸㈲挶㉥㌰挰摢户㑤散敡挸㈷㔰㜹㍤ㅤ㜶挳㤲摡つ㜲㈱㜱㈳挳㔳挲扦㐹㤰ち㠹㍤摤㈴㍡户㠹㜹㠱㈴㈶挳〹㐱㜰〹ㄶ㉤㐸㑣戱㐳㙢户愲㙦㤱挸挷㔲昹㔸㈲〷づ挵㑣㌲㥥㡥㌶㈴昱扤㤱㡢ㄷ昲愶㤹㑣㠱㠵㌱搵ㄹ捥〶昸ㄸ搳㥣㥥㙣ㄳ㌲昱捥昸搴愹㔹搰〹㠹㔹㙥ㄲ㜷㐲愵摦㠵㈶㘲捣㠶〱摥扥㙤㘲㜷㐷㍥㡤捡晢攸㌰ㅤ㑢㙡づ攴㐲攲㝥㠸㍡㐹捣㠳㔴㐸散ㄶ㐸㘲搷㐰ㄲ㥣㌴㐷㄰摣搹㡢ㄶ㈴昶戴㐳㙢㡦愰㙦㤱㈸㘴攳㠹㠴㤹㡡愷㙢ㅢ愲挹㙣㐳㐳㐳㍣㕤愸慤㑤㤸㠹㘸㌲㡦㉦搴慣戱㤷㌳㥣㐷攱㘳散敤昴㠴㠴㑣愵㌳㍥㜵㙡ㅦ攸㠴㐴摡㑤攲㜱愸昴㈷搰㐴㡣㝤㘱㠰户㡦挴㝥㡥㝣て㉡㥦愵挳ㅣ㉣愹〳㈰ㄷㄲ捦㌳㍣㈵晣㍢〸㔲㈱㌱㌶㤰挴㡥㠱㈴㌸つ㡥㈰㜸晣ㄴ㕡㤰㌸搸づ慤扤㠸扥扤㑤攴㙡ぢ愹㜴㈶㔵㐸攵攳挹㈲㜸攴㌲㘶㈶㥢捡ㄴ㤲愹扣ㄹ换㌵ㄸ昵捥㜰㕥㠲㡦戱挸改〹㠹㥣搳愳㑥ㄵ搰ㄳㄲ愳摤㈴㕥㠵㑡㝦つ㑤挴攰㘴㌷摥㍥ㄲ㐵㐷扥㌷㤵㙦搳愱㡥敢扣〴㜲㈱昱㉥挳㔳挲扦㐳㈰ㄵㄲ㕢戹㐹㜴ㅥ㈷戶〸㈴㜱㈸㥣㄰〴捦晤㐱ぢㄲ㑤㜶㘸敤㐳昴㉤ㄲ㤹㐲㉥㤹㐸挶搲昱㔴戲㌶ㄹ换攱㜴㉡㤱㡦㘷㌲ㄹ㌳ㅦ换挷㘳搱愸搱散っ攷ㅦ昰㌱㕡㥣㥥ㅣ㈷㘴扡㥢昱愹㔳㙤搰〹㠹㑤摣㈴㍥㠱㑡晦ㄴ㑤挴攰昴㌵摥扥攳㐴㠷㈳摦㥦捡㉦改挰愷㌰愸攵㤰ぢ㠹慦ㄹ㥥ㄲ晥慤㠴㔴㐸㔴〵㤲搰〲㐹慣㠲ㄳ㠲攰㡡ㅢ㕡㤰㌸摣づ慤㝤㡦扥㐵㈲㥥捥搷挶ぢ挹㜴〱㈸㤲昸㑡捤愶ㄲ昹㘴扡㌶㕦㠸收愳挹㐲㌲㙥ㅣ攱っ攷〷昸ㄸ扦㜰㝡㐲㐲㈶戰ㄹ㥦㍡戵ㅡ㍡㈱㔱收㈶愱㉡愱㉦㐷ㄳ㌱㝥〵〳扣㝤㈴㡥㜶攴㡢愸散㑦㠷ㅣ㤶搴戱㤰ぢ〹晥愳〰㥤㈴㡥㠷㔴㐸㝣昵㙤搰昹挴扦㈰昵㥦㑦㜰昲ㄹ㘳㐴捤㈴㐲㠱挴〹㜶㘸㙤㈳昴㉤ㄲ戵㜱搳㑣挴ぢ戱㐴㈱㔶㐸㈶㌳挵㕣㈶㙥搶ㄶぢ昱㕣㉡㤳捣攵㘳㐵攳㐴㘷㌸㠳攱㘳㥣攴昴㠴挴ㅡ愷㐷㥤㍡〵㍤㈱昱㑦っ愶昳㍣㙣㔳愸昴㈱㘸㈲〶愷㤸昱昶㤱㌸捤㤱昳戱づ晡㤶㜴㔸㐲ㄲ㘷㐰㉥㈴㠶㌱㍣㈵晣㍢ㄳ㔲㈱昱㑥㈰㠹户〲㐹㜰㍡㔹㐸㡣㐰㈸㤰㌸摢づ慤㡤㐴摦㍥㑥㤸昱㝣㈶㔳㕢挰挱〱㕢㐶愶㌶ㅢ㌳戳㜹㌳㤹愸㑤㈴ㄳつ愰㘴㥣攳っ愷ㅡ㍥挶戹㑥㑦㐸慣㜵㝡搴愹ぢ搰ㄳㄲ慦戸㐹搴㐰愵晦っ㑤挴攰愴㌱摥㍥ㄲㄷ㌹㜲摥挲愰㡦愱㐳㉢搷昹ㄲ挸㠵挴㑥っ㑦〹晦搶㐱㉡㈴㥥ぢ㈴昱㑣㈰㠹昵㜰ㄲㄲ㌱㠴〲㠹换散搰㕡ㅣ㝤㡢㐴慡㈱㤳㑤挷ㅢ捣㜴慡㤸㑡愶ㅢ㡡戵戹㕣㍥㕢挸㜲攳挰㙥㠲敦づ㤹㍢收〸ㄳ昰㌱慥㜰〶㈷㈴㘴摡搸搱愹㙢愰ㄳㄲ㡦戹㐹㘴攰愶搷愲㠹ㄸ搷挲〰㙦ㅦ㠹敢ㅣ昹㌲㉡㈷搰㘱㌹㤶搴つ㤰ぢ㠹㠹㄰㜵㤲戸〹㔲㈱昱〷㌷㠹捥昳㠹㝢〳㐹摣っ㈷㈱㌱ㄵ愱㐰攲㜷㜶㘸㙤ㅡ晡ㄶ㠹㙣挶㡣㌵㈴戰㌹愴愲挹㈴㑥㉤戳戵搱㕣㍣㤱㌶ぢ㔱散㈳㤹㠶戸㈱戳挱ㅣ攱㜴昸ㄸ户㍡㠳㤳敦づ㤹〸㜶㜴敡づ攸㠴挴ㅤ㙥ㄲ戳攱愶敦㡥㈶㘲摣〹〳扣㝤摦ㅤ㜷㌹㜲㍥昱㐱㥦㑦㠷㈳戱愴敥㠱㕣㐸散〵㔱㈷㠹㝢㈱ㄵㄲ㌷戸㐹㜴㝥㜷㕣ㄷ㐸攲㍥㌸〹㠹㠵〸〵ㄲ㝦戰㐳㙢晢愰㙦敦ㅤ㠵㔴愶㤸捣㈷㘳㜹㥣㔹愵㡡昸㠵㤶换愷愲㌸摢㌲昳搹㘴㈶㤱㌰敥㜷㠶戳㉦㝣㡣〷㥣㥥㙣ㄳて㍡㍤敡搴㈳攸〹㠹㉢摣㈴づ㠴㑡㍦〸㑤挴攰㔴㉤摥扥㙤攲㡦㡥晣ㄸ挱㐴㠷㘳㐹攲㌱挸㠵㐴㥥攱㈹攱摦ㄳ㤰ち㠹ぢ〲㐹㥣ㄷ㐸攲㐹㌸〹㠹挵〸〵ㄲ㑦搹愱戵㈵攸㕢㈴㜲昹㌸㝥㜲㘵㔳挵㠶㑣㍥㔹㑣㈴戳攸愴㜳戹愲ㄹ㉦㈶搲昱慣㘹挸㡣㉤㐷搸〸ㅦ攳ㄹ㘷㜰㐲攲㔹愷㐷㥤晡㌳㝡㐲攲㑣㌷㠹㘶愸㜴晥扢㌱ㄱ㠳㤳慦㜸晢㐸晣搵㤱㥦㈴㑡㍡慣攱㍡扦〸戹㤰㔸挶昰㤴昰敦㘵㐸㠵挴㐹㠱㈴㑥〸㈴昱㌷㌸〹㠹㔵〸〵ㄲ慦搸愱戵挳搱户㐹搴昲捣㉡㥤捡㈴㌲㌸摢㡥㌶㘴昳㤹㘸戶㤰㑦㈵ぢ㤹㙣づ愷攱㠶捣挱㜲㠴㐷挰挷㜸捤ㄹ㥣㤰㜸摤改㔱愷摥㐲㑦㐸ㅣ敤㈶㜱ㄴ㔴晡㙡㌴ㄱ攳㙤ㄸ攰敤㈳昱㡥㈳攷挳㈰昴攳攸㜰〶搷昹㍤挸㠵挴慦ㄹ㥥ㄲ晥扤て愹㤰㔸ㄹ㐸㘲㜹㈰㠹て攰㈴㈴搶㈰ㄴ㐸㝣㘸㠷搶㝥㠳扥扤㜷㈴搳㜹㌳㕢㐸挴戲戱㘸㌲㤳挹㘶攳戵〹晣ㄸ挷敦戰㠶㙣慡㔰㥢㌰晥攱っ攷㘴昸ㄸㅦ㌹㍤㈱昱戱搳愳㑥㝤㡡㥥㤰㔸敡㈶㜱㍡㔴晡ㄹ㘸㈲挶㘷㌰挰摢㐷攲㜳㐷捥愷㐲攸攷搰㘱㉤搷昹㕦㤰ぢ㠹戵っ㑦〹晦扥㠲㔴㐸ㄴ摤㈴㍡㡦㤸㠵㐰ㄲ㕦挳㐹㐸㕣㠸㔰㈰昱㡤ㅤ㕡扢〸㝤㡢㐴㍣ㄵ㙦㈸ㄴ㤲㠵〲㝥㠹㈵㔳㠹㘴㐳㈶挵㠳㘷慤㤹捣挵㡡㘹㕣搷昹户㌳㥣㡢攱㘳㝣敢昴攴㠸昹㥤搳愳㑥晤㠸㥥㤰㌸搸㑤㘲㍤㔴晡㘵㘸㈲挶㑦㌰挰摢㜷挴攴ㄸ㐵㝥㌱㤵㔷搳攱ㄲ慥㜳㌹攴㐲攲㕡㠶愷㠴㝦㥣搸ㄴㄲぢ〲㐹散ㅤ㐸愲ㄲ㑥㜸攳攱㔲〸〵ㄲ㥣捡㘴㌴敤㈶昴敤㙤㈲㤶挳て慥㔸㍥ㄳ捦搶㈶㜳改㘲㙤扣㔸ㅢ㡢㌶愴㡢㔱㌳㡤晦㘲㐶㝦摢㐷扦ㄹ㍥〶攷㍡㘵㜰㐲㐲㜷㝡搴愹㠱攸〹㠹㌹㙥ㄲㅢ愰搲㙦㐳ㄳ㌱〶挱㈰㠸挴㐶㡥㥣捦㠹搰敦愶〳ㅦ昴愰っ㈷晣敦ㄹ㥥ㄲ晥㜱慡㔲㐸㑣㜱㤳攸晣敥㤸ㄴ㐸㘲㔳㌸攱㡤〲ㅦ㠴〲㠹㈱㜶㘸敤〱昴㉤ㄲ戱㈲㝥㜳ㄴ㑤㝣㜷愶㙡㤳愹㜸愶㌶㘳㈶㙢㌳改㔸㈶㕦捣挶戲搸㍢㠶摡㍥晡㠳昰㌱㌸㝢㈹㈴㘴敦搸摣改㔱愷㌸㈷㈹㈴挶扢㐹㍣ち㤵晥㐷㌴ㄱ㘳ㄸっ㠴㠴攷㥡搵搶㡥㥣て㡣搰㥦愴〳㥦昸愰㘴昲㤱愲愷ㄹ㥥ㄲ晥㡤㠴戵㤰㠸〶㤲ㄸㄷ㐸愲ㅡ㑥㜸攳㤱捤〸〵ㄲ愳搰㘱㌴敤捦攸㕢㈴㡡㠵㐲㌴ㅢ㑤愴搲㌹戳〱扦挳㙢㙢㜱搹㉥㠳慤愲㌶ㄷ㡦收㜳愹扣戱慤敤愳晦〵㍥〶攷㈳扢㐸搴㌸㍤敡ㄴ㘷ㄹ㠵挴昶㙥ㄲ㉦㐱愵扦㡣㈶㘲散〰㠳㈰ㄲ㥣㝢ㄴ昹慤ㅣ敢敢㜴搸㠰㈵㌵搶〹晦㈶挳㔳挲扦㜱㤰ち㠹攱㙥ㄲ㥤挷㠹慤〳㐹散っ㈷扣换昴㜷ㄱち㈴愲㜶㘸敤㍤昴㉤ㄲ昸戱㔱愸㑤㘵㜱㝤扦戶㈱ㄹ捦㈷ㅢ㘲搹㘸㍣㔶挸攱ㅣ愳㤸挶〵㘱㈳㘶晢攸㝦㠷㡦挱ㄹ㐶㈱㈱㝢㐷挲改㔱愷㌸㙦㈸㈴㌶㜳㤳昸〷㔴晡㐷㘸㈲㐶〶〶㐱㝢〷㘷ㄳ㐵捥㐷㐸攸㥦搱㠱捦㠰㔰㌲㐱㐸搱ㄷっ㑦〹晦㜶㠵戵㤰ㄸ攸㈶搱戹㜷㐴〲㐹㑣㠰ㄳ摥戸㌷ㄸ愱㐰㠲㔳㠲㡣愶㝤㠳扥㐵㈲㔷攰昹㜶㈶ㅢ㑦愵ぢ挹㘸㈲摢㘰㌶愴愳搸㑥㑣晣㌸㉤挶ち㔱㘳愲敤愳晦ㅢ㍥挶㈴愷㈷㝢挷㘴愷㐷㥤攲㑣愰㤰愸㜰㤳昸〱㉡晤㐷㌴ㄱ㘳㍡っ㠲戶〹捥て㡡晣〱㡥戵㥦㠶收㐱慥戳㑣昹㔱㔴〹㔱㈷〹㑥昹〹㠹㙦晦ㅤ昴㕢昴ㅢ㐸晤扦㐵昷㠰ㄳ摥愸攷㐰㈸㤰㤸㠳㡥㤰㠸愰㙦敦ㅤ改㝣㌶㤱捥㥡昹㐴ち㥢㐱扣〱㐸ㅡ㘲㠵㔸㍥㥡捦〰〷慥㙤捦戵㝤昴〱昰㌱收㌹㍤㈱㌱摦改㔱愷㌸户㈷㈴㍥挷㘰㍡㝦㡢づ㠶㑡㌷搰㐴㡣㍡ㄸ〴㤱㔸攰挸昹㔰〹㝤㈸ㅤㅥ挳㤲戱㄰㜲扣㔱㔶〱搱愰㝥㤵晢愳戳㡢㘷㠶㈸昸㙥昲㌱摥攷晤㑦挷昳晢㔹ㄱ㔳搶て户搱㕡㌷㥦㔶㤴㡦晦捦㘲㜱づ㡡昷㥥昳慦昲㝤慣敢晦㈱づ㍦㡤慥㔹㈹㐶ㅣ㠱㍦㝤㑢慣㜰㈵㘷搳愲㐱㐳散敥摦㠳㠳㘳搹搰收搹敤㤸㡢挲扦㉢戸愰㜵㌲敥㜵戵晥㔱扡㡤㥤㌹慡㌱捥㘳攸㙢扡㈴㤳ㅢ摡昱摣㠲づ搳㜱㥢摦搶改㠷挷扡㘳戶ㄱ㡡㌱㝣㘸晤搰慥㥥敢收摤㘱㕤搲搹㜸搸㌶㥦㔸攱㐴㙣挷摤慢ㄵ攵晤㔴攰晤昴昶㍦㍦挷扢㜵ㄹつ晦挴挲散〲〱っぢ戸㜵㜹㑡㘳㠷摣晡扦㌵昴㑡攷搴愵㌶っ㙢摢㝦挲攸ㄹ㌳㐷㈷㙢㉢摦挱㈷搱敢㈴愵摣㤹㤲ㅢ㘶㐴摦〶ㄱㄵ㡦㜷㡣㐶搱攰㝡㜴戰ㅦ攳づ攲㤲搷愷ㄳ敤敥㈴敢晦㔵昶晦㡤㐹㠳ㄷ㌹ㅥ㍦㔷搵㘷㑣慥㝣攳愸㡢㍦扢㘶㤷㥡ぢ㙦晣挹晥晦㔱㤶挷愷ㄳ捦㕢换搷㥦㈶㘲敥ㄳ扢㈳愴晡㥢㙣摥㘲昳㌶ㅡ昵㍡〶昱㌲㙥㑡昶㍤慤晣㌵㕢攱㝤㕡戹戱ㄸ㤱昰㐶挹つ挶㍢愸㥦㍡ㄴㅤ敥㌶敡ㄵ㜸㜰㕢攵慡敡㌵㕣换㘶㠸戹㠹㈹扤〹慤戶ㅤ㘴ㄶ换㜸㑡扤〸㑢㠷㐰㐴摦㠱收摣攱ㅤ搱攰挳搰改ㅢㄴ捥ち㡡㐷慦愱慣㠰㐷㄰㤴攷敤㜵昷㐱㜹捥㔶㜸㥦㘰㙥慣㐲㈴扣换昴㥤㉤㈸㐷愲㈳㔰㥥㠱㐷㈷㤴ㄸ搷㤲㤳㜴ㄶㄴ㑥晦㘹㠹㑥㈸戱㠴㝡愲〴㑡ち慡挱挷挰愸㙦ㅣ㌸换搷㌷づ㈷挲㈳㠸挳愳㘱ㅣㅥ戱ㄵ摥〷㤹ㅢ㙢㄰〹敦㌲㝤ㄷ㡢挳愹攸〸㠷㠷摣ㅣ㈶㤰〳愷攸㉣づ㥣晣搳㈶㜶㜲㐸愶搵ㅦ㑡㌸㑣㈶㠷戳㘰搴㌷づ㥣攳敢ㅢ㠷昳攱ㄱ挴攱敥㌰づ㜷搹ち敦昳捣㡤ぢㄱ〹敦㌲㝤愶挵㠱戳㝣挲攱づ㌷㠷搹攴挰〹㍡㡢〳愷晥戴㍤㍡㌹挴㙡搵慤㈵ㅣ收㤲挳㤵㌰敡ㅢ〷捥昰昵㡤挳昵昰〸攲㜰㘳ㄸ㠷ㅢ㙣㠵昷戱收挶㡤㠸㠴㌷收㐵㉣づ户愰㈳ㅣ慥㜳㜳㔸㐸づㅢ愰戲㌸㜰攲㑦摢户㤳㐳㉡愱慥㉡攱戰㍦㌹摣〹愳扥㜱攰晣㕥摦㌸㜰㤶㉦㠸挳晡㌰づ敢㙣㠵昷改收〶㈷〷昱㐶㌱㠸挵攱㘱㜴㠴挳㈵㙥づ㌹㜲攰攴㥣挵㠱搳㝥㕡扥㡢㐳㑡㕤㔰挲挱㈴㠷挷㘱搴㌷づ㑦㌸ㅥ扤㍥㑥㜲㡥㉦㠸挳㌹㘱ㅣ捥戶ㄵ摥㠷㥣ㅢ捦㈳ㄲ摥㈸㈱戱㌸扣㠰㡥㜰㌸搳捤愱㤹ㅣ㕥㠲捡攲挰㐹㍦慤戵㤳㐳㌲慡㑥㉢攱㜰ㄸ㌹扣ち愳扥㜱攰摣㥥㜸昴㥡〳㘷昸㠲㌸慣〹攳㜰㤲慤昰㍥敢摣㜸ㄷ㤱昰㐶挱㠹挵攱〳㜴㠴挳〹㙥づ慢挸攱ㅦ㔰㔹ㅣ㌸攵愷ㅤ搱挹㈱㥥㔵挷㤶㜰㌸㤲ㅣ㍥㠱㔱摦㌸㜰㘶慦㙦ㅣ扥㠴㐷㄰㠷愳挲㌸晣搲㔶㜸ㅦ㜹㙥㝣㡤㐸㜸㤷改挷㔸ㅣ扥㐳㐷㌸晣挲捤攱㌸㜲昸〱㉡㡢挳昷㔸搲㝥摤挵㈱愶㔶㤶㜰㌸㤱ㅣㄴ㔶愹㙦ㅣ㌸慦㈷ㅥ扤摥ㅥ晡挳扣㠶愳昷㥣㔴戵㠷㜱㘸戳ㄵ摥㈷㥦ㅢ㍡㈲〹㠷㔳㉤づ㠳搰ㄷづ㑢摤ㅣ㑥㈷〷㑥捡㔹ㅣ㌸摤愷晤戶㤳㐳㉣慡㥡㑡㌸㥣㐵づ㥣愸挳扢て㈷㤷㥣搵ㄳ㡦㕥㜳搸ㄲ收㌵〱ㅣㄶ㠷㜱㈸摡ち敦〳搰㡤㘱㠸㈴ㅣ捥户㌸㡣㐰㕦㌸ㄴ摣ㅣ㉥㈴㠷㙡愸㉣づ㈳戱愴㕤摣挹㈱㥥㔱㡢㑡㌸㕣㑡づ㥣愶挳扢てㅣ㌸愷㈷ㅥ扤收挰㤹扤㥡〰づ〷㠶㜱㌸挰㔶㜸㥦㠳㙥散㠴㐸挲攱㑡㡢㐳っ㝤攱戰㥦㥢挳搵攴挰挹㍡㡢〳愷晡戴㙢扢㌸搴慡〵㈵ㅣ慥㈷㠷っ㡣昰敥〳〷捥攸㠹㐷慦㌹㜰㕥慦㈶㠰挳晣㌰づ昳㙣㠵昷㜱攸挶㐴㐴ㄲづ户㔸ㅣ愶愲㉦ㅣ收戸㌹㙣㈰〷㑥搵㔹ㅣ㌸搱愷摤摥挹㈱㤹㔱戳㑡㌸摣㐹づ戳㘱㠴㜷ㅦ㌸㜰㍥㑦㍣㝡捤㠱戳㝡㌵〱ㅣ愶㠶㜱㤸㘲㉢扣㑦㐵㌷昶㐲㈴攱㜰㥦挵㘱㈱晡挲㘱㤲㥢挳晤攴挰挹㌸㡢〳愷昹戴〷㍢㌹㈴攲㙡搷ㄲづて㤳挳㠱㌰挲扢てㅣ㌸㥢㈷ㅥ扤收㤰㠳㜹㑤〰㠷㑣ㄸ㠷戴慤昰㍥ㅣ摤挸㈳㤲㜰㜸摣攲戰ㄸ㝤攱㤰㜴㜳㜸㤲ㅣ㌸ㄵ㘷㜱攰㈴㥦昶㜴ㄷ㠷㤸㡡㤶㜰㜸㤶ㅣ㥡㘱㠴㜷ㅦ㌸㜰㉥㑦㍣㝡捤愱ㅤ收㌵〱ㅣ挶㠴㜱搸搱㔶㜸㥦㤱㙥㉣㐳㈴攱昰㠲挵㘱ㄵ晡挲㘱㝢㌷㠷㤷挸㠱ㄳ㜱ㄶ〷㑥昱㘹㝦敢攲㤰㔰愳㑢㌸扣㑡づ㐷挱〸敦㍥㜰㔸敤㜸昴㥡〳攷昳㙡〲㌸㡣〸攳㌰摣㔶㜸ㅦ㤵㙥晣ㅡ㤱㠴挳摢ㄶ〷捥攵〹㠷慤摤ㅣ摥㈵㠷㤳愱戲㌸㜰㠲㑦晢㝢㈷㠷㔸㔲㙤㔱挲攱〳㜲㌸ㅤ㐶㜸昷㠱〳攷昱挴愳搷ㅣ㌸㥢㔷ㄳ挰㘱搳㌰づ㥢搸ち敦ㄳ搳㡤戵㠸㈴ㅣ㍥戱㌸㜰㈶㑦㌸ㄸ㙥づ㥦㤱挳挵㔰㔹ㅣ㌸扤愷㝤搱挹㈱ㄵ㔵〳㑢㌸㝣㐹づ敢㘱㠴㜷ㅦ㌸㜰ㄶ㑦㍣㝡捤㠱㜳㜹㌵〱ㅣ晡㠷㜱搰㙣㠵昷挱改〶愷〰㠵挳㜷ㄶ〷捥攳〹㠷ち㌷㠷ㅦ挸攱㘶愸㉣づ㥣摣搳㝥敡攴㤰㡣慢戲ㄲづち㡦㔴ㅣ扣〱㐶㜸昷㠱〳攷昰挴愳搷ㅣ㌸㤳㔷ㄳ挰攱扢㙦㐲㉥搲㝤㙢㉢扣捦㑦㌷㌸〱㈸ㅣ晡㘳散戸㐸㜷㍦晡挲攱ㅢ㜸扣㡦戵㤳㡢㜴㍡㤴㡡ㄳ㜰ㄶ〷㑥敤㘹〳㈰戳㉥搲㈵愲敡㕦戰㝥〷搶搶㤵换㐱攴昰㈸㡣昰敥〳〷捥攰㠹㐷慦㌹㍣〹昳㥡〰づ㥦㠴㜱昸愷慤昰㍥㐶摤攰昴㥦㜰搸搴攲昰㍣晡挲攱㈳㌷㠷愱攴挰改㌷㡢〳㈷昶戴捤㍢㌹挴戲敡晤ㄲづ㕢㤲挳㑢㌰挲扢てㅣ㌸㝦㈷ㅥ扤收昰㍡捣㙢〲㌸扣ㅤ挶攱㉤㕢攱㝤㥡扡昱㈶㈲〹㠷ㄱㄶ〷捥攰〹㠷㌷摣ㅣ慡挹攱敦㔰㔹ㅣ㌸慤愷㙤摢挹㈱ㄹ㔳慦㤴㜰愸㈱〷㑥挸攱摤〷づ㥣扤ㄳ㡦㕥㜳昸っ收㌵〱ㅣ㕥〸攳昰㔷㕢攱㝤愸扡昱〵㈲〹㠷㌱ㄶ〷捥摦〹㠷㍦扢㌹散㐴づ晦㠶捡攲挰㐹㍤㙤攷㑥づ㠹愴㝡愶㠴㐳㡣ㅣ㌸ㅤ㠷㜷ㅦ㌸㜰敥㑥㍣㝡捤愱ㅦ㡥㔱㌵〱ㅣㅥて攳昰㤸慤昰㍥㕢摤愸㐴㈴攱㤰戱㌸攸攸ぢ㠷㍦扡㌹㘴挹㘱〰㔴ㄶ〷㑥改㘹扢㜴㜲㠸愵搵㐳㈵ㅣ㈶㤰挳㘰ㄸ昵㡤〳㘷敥晡挶㘱㈸㍣㠲㌸摣ㄷ挶攱㕥㕢攱㝢挴晡收㠸搴搳㈳搶㕤晦㜶昹㘰挰慦㉣昲㑥扦〱㐵㑢捣㤹㍡摣敢搷搸搴㈴户挹つ挴ㄳ㤱摢昰慦㠷捦挱㠳扦昱ㅣ攴扡㐶晢㕦愴㥤㡤〷㠲昳〱戳捥㌳㜷㜵改搱㔹㉢捥㙦挳㐳㜸晢ㄷ㘷户攳㠱敤㠵㉡晣敢挷ㅤㅤ㘶㕢换晦挲攳㤲㜱攳㈲㥦㐶㠳㤷昵愰攴挰㝢〶㜹㌳㘰攰愴㤸昵っ昵㉥ㅥ捥㍦ち㕥捥〷㈹晦㘷捦㙥搷愶㘲ㄳ㜳ㅥ㜵㕢㜰㍤ㅡ扣㐲摤㠳㡦搸㥡㥥㕥㕤昶㤳㡣戹慣ㅣ昵㥢戰搷㘶愰改㠷㝦搵㔷㈶愶搱㐴昴㤹㤰挸扤愳搲㤴㔵㙥㠹捤挰扢㜲扣㡢㤳捦昸㈸昳晣搳摥〳〶㜰㡤㥤㔷挵㌶㜰敤㙥㉥㤱㕦㥤晤㥢敢㜳㙤㙤戹㔵㔵捤昵㑤㘶换攲㡥㈵㔵昵换㌱㜵㡡㐷㥡㘳ㅣ昸㜷挲昵搹昸㍦㔳昱㑦㙤㡢㠸摣㉥戵摤㈱つ㕥搹つ㠱㉢㍢〷昶摡㕣㌴愵㉢㍢てㄲ搷捡慡ㅡ挴收ち㍢㉦戵〳㍡㕣つ㝤㑦㔸㜶づ㘳㘷㐸㌸っ㥤挳愸㔰㌷〴愶慣㘳㙣愶散㘲扢㤰㈲摥㤷㙢戱㔵㌱挴㈸㐹㤷㠲㐰搲敤ぢ换捥㜴扢㌸改昸ㄱ㔷愸㉢〳搳ㅤ挰搸晣㌸扢搲ㅤ㐴㤱㉢摤〴㙦㍡捥ㅥ㐹扡㠳㘱搹㤹㡥昳㌲慥戵扢㈴㌰㕤㡥戱㑢搷㉥敦㐹㌷摢㥢㡥㤳㌴㤲捥㜴愷攳昴㠷愴戳搶㙥㙤㘰扡㈵㡣㕤扡㜶㠷㜸搲㉤昴愶摢摦㐹搷攴㑥挷㔹〶㔷扡㌳〲搳戵晡搳ㅤ收㐹挷〹㠹㤲捦捥㜴搲戵扢搳昱㘲扥㉢摤㥡挰㜴换晤改㔶㝡搲昱扡㝦㐹扡挳㥣㜴㠷扢搳慤㜰搲㔹㕢收戱㠱改㡥㘴散搲捦敥㈸㑦扡㔵摥㜴㐷㍡改㝥攵㑥㜷㑣㘹扡㈳〳搳ㅤ敢㑦㜷扣㈷摤㜱摥㜴㈷㍡改㑥㜰愷㍢戵㌴摤昲挰㜴㙢晣改㑥昶愴㍢摤㥢敥㉣㈷摤愹敥㜴扣搰㉡㥦㥤〵戳㌵㌰摤ㄹ晥㜴㘷㝡搲㕤攸㑤挷慢慥戲㈳㥣敤㑥挷敢㤹慥㜴㑢〲搳慤昵愷㍢摦㤳敥㙡㙦㍡㕥摣㤴㜴ㄷ扡搳昱戲愱㙢换捣〵愶扢㠴戱㑢昷扢㜵㥥㜴ㅢ扣改敥㜴搲㕤收㑥挷慢㜳慥戵㍢㈰㌰摤㤵㡣㕤扡㘵㕥敤㐹挷ぢ㜹㈵㍢挲挳㑥扡㙢摤改㜸ㄱ捣㤵慥㉥㌰摤つ晥㜴㌷㜹搲昱㝡㔹㐹扡㘷㥤㜴扦㜳愷㝢愱㌴摤㥣挰㜴ㅢ晣改㙥昷愴㝢挹㥢敥㔵㈷摤㥤敥㜴扣愴攳㕡扢改㠱改敥昱愷扢搷㤳敥㕤㙦扡て㥣㜴㝦㜰愷攳㤵ㄳ㐹㘷ㅤ愲㜷ぢ㑣昷㈰㘳㤷㙥㉡て㝢搲㝤收㑤昷愵㤳敥㔱㜷㍡㕥愰㜰愵换〴愶㝢捣㥦敥〹㑦扡ㅦ扣改㜸戵㐲㜶㠴愷摣改㜸ㅤ挰〵㌳ㅡ㤸敥㔹挶㉥摤㌲㥦愷挸昵昵捡㑢〶㈵㥢捡㈰〸㈴摤㕦戰搰昹昵捡㥦摢慥㜴㍢〴愶㝢ㄱ㐶㥥㜴㉦㔳攴㑡挷㕦收㈵改昸摢㕢搲扤㠲㠵捥㜴晣㔵敢㠲㌹㉡㌰摤敢㌰昲㝣㜶㙦㔲攴㑡㔷㡤㝥㐹㍡晥挴㤵㜴㙦㘳愱㌳ㅤ㝦㍣扡搶㙥㔸㘰扡昷㘰攴㔹扢昷㈹㜲愵摢〹晤㤲㜴晣㈵㈹改㍥挴㐲㘷㍡晥㐶㜳愵ㅢㄲ㤸敥㘳ㄸ㜹搲㝤㐲㤱㉢ㅤ㝦捥㤵愴攳て㌶㐹昷ㄹㄶ㥣㜴㤵㍣㘷敥昵〹㍤慢摣㌶挵㑦㥦㈶㌳捦㝦愲㘷ち晥愱㤷㌱㑤㌸㌱敦挵扦慢昳㌹昲㈸㥥㠹㌳㠶晥㠵扤挰捥㘰㥥て㜳愱㡡㘷捦㡡攷戵ㅣ㤴晥㉦㡡㜹㍡㉢ㅥ㕦摡ぢ攲挱㔳搷㉥㡦㍡昴挴攳㉢㡡ㄷ摡㍡晤㙢㝢㐱㍣㜸昶搹攵挱㌳㑢昱昸㠶㘲㥥㔴㔲愷晦摢㕥㄰て㥥㐰㜶㜹攴搰ㄳ㡦㙦㈹捥摢㍡晤㍢㝢㐱㍣㑣扢㘳慤〷捦敦挴攳㝢㡡て戱㜵晡て昶㠲㜸昰㌴慥㉢〷㑦搱挴攳㐷㡡㜹㜶㐶㥤晥㤳扤㈰ㅥ敤㜶挷捡挱戳㉣昱㈸挳㐳㙦ㄴ㑦戰挴㐳戱㐷㤶昸ㅢ捣㤳㈹㉥㔸ㅥ㍣㔱ㄲ㡦㜲摡昰ㅣ㐹㍣晡戹㍤㝥㔵攲挱㜳ㅤ昱愸愰つ㑦㜳挴愳搲敤挱㔳㥡慥ㅣ㍣㕤ㄱて㡤㌶㈷㍢ㅥ晤摤ㅥ㍣㉢改昲攰ㄹ㠷㜸㔴搱㠶㈷ㅢ㤲㐳㜷㝢昰挴愲换㘳慤攳ㄱ愱つ捦ㄷ挴㘳㠰摢㠳攷〶㕤ㅥ晣摥㤷ㅣ〳㘹挳慦㝣昱ㄸ攴昶攰搷㝢㤷〷扦扡挵㘳㈳摡昰㕢㕢㍣〶扢㍤昸つ摤攵挱㙦㕦昱㌰㘸挳㉦㕥昱搸搸敤挱㉦搹㉥㡦つ㡥挷㈶戴攱㜷愷㜸㙣敡昶戸戳挴㠳摦㠱㤲㘳〸㙤昸昵㈷ㅥ㐳摤ㅥ晣慡敢捡挱慦㌱昱搸㡣㌶て㍢ㅥ㥢扢㍤昸㙤搵攵挱㙦㈲昱搸㠲㌶晣ㄲ㤲ㅣ㕢扡㍤昸㠵搳攵挱㉦ㄳ昱搸㡡㌶捦㍢ㅥ挳摣ㅥ㝦㈹昱攰昷㠱㜸㙣㑤ㅢ㝥ㄵ㐸㡥㙤摣ㅥ㍣散㜷攵攰㈱㕤㍣㠶搳㠶㐷㜳昱ㄸ攱昶攰㤱扢换㠳㐷㘵昱ㄸ㐹ㅢㅥ㤰挵愳摡敤挱㠳㙦㤷〷て慣攲㌱㡡㌶㍣愶㡡挷戶㙥てㅥ㍦扢㍣攴挰挶晤㜴㌴㙣㥣㤷挱〳㥣㕣㜲慢㠱ㄴ㤷攴攵㘰㐶慢㥦戹慤㜸㔰ㄳ慢敤㉣㉢㌹㠰昹慣㜸㈰ㄳ慢ㅤ㉣㉢㌹㘸搱慡㈴㈳て㕥㘲㌵挶戲㤲〳㤵㉦ㄶて㔸㘲戵㤳㘵㈵〷㈷㕦㉣ㅥ愴挴㙡㘷换㑡づ㐸㍥㉢ㅥ㤸挴㉡㘶㔹挹㐱挸㘷挵㠳㤱㔸㈵㉣㉢㌹昰昸挶挵〳㤰㔸愵㉣㉢㌹搸昸慣㜸搰ㄱ慢㡣㘵㈵〷ㄸ㥦ㄵて㌴㘲㤵戵慣攴愰攲戳攲挱㐵慣㜶戱慣攴㐰攲戳攲〱㐵慣㈶㔸㔶㜲昰愰㔵〹㝢ㅥ㐴挴㙡愲㘵㈵〷っ㕦㉣ㅥ㌸挴㙡戲㘵㈵〷〹㥦ㄵてㄶ㘲㌵搵戲㤲〳㠳捦㡡〷〸戱㥡㙥㔹挹挱挰㘷挵㠳㠲㔸捤戴慣攴〰㐰慢㤲搱昳㐰㈰㔶戳㉤㉢搹改㝤㔶摣昹挵㙡て换㑡㜶㜴㕦㐶敥昰㘲㌵搷戲㤲㥤摢㘷挵㥤㕣慣收㕢㔶戲㐳晢㌲㜲挷ㄶ慢扤㉣㉢搹㠹㝤戱戸㌳㡢㔵㥤㘵㈵㍢慥捦㡡㍢戰㔸㉤ㄴ㉢挳〱愰戸㝦捡戵昰㙢扥戶收捡愶挰户ちて㌹㜳㜶㔴挵㝤㔳㉣慥㉥戵㔰摣ㅤ㐵㜱㤵㐷挱㍤㔰ㄴ㔷㝡ㄴ摣改㐴㜱㠵㐷挱晤㑣ㄴ㤷㝢ㄴ摣戵㐴㜱㤹㐷挱扤㐹ㄴ敢㍤ち敥㐰愲㔸攷㔱㜰㥦ㄱ挵愵ㅥ〵㜷ㄳ㔱㕣攲㔱㜰捦㄰挵挵ㅥ〵㜷〶㔱㕣攴㔱㜰晢ㄷ挵㠵ㅥ〵㌷㜹㔱㕣攰㔱㜰㉢ㄷ挵昹ㅥ〵㌷㙣㔱㥣攷㔱㜰㕢ㄶ挵㕡㡦㠲㥢慦㈸捥昵㈸戸挵㡡攲ㅣ㡦㠲ㅢ愹㈸捥昶㈸戸㕤㡡攲㉣㡦㠲㥢愲㈸捥昴㈸戸昵㠹攲户ㅥ〵㌷㌸㔱㥣㔱慡ㄸ昰晦〰㥤㌲㠵攵</t>
  </si>
  <si>
    <t>㜸〱捤㥤〷㥣ㄴ攵晤晦敦㌹敥㠶㥢〵㘴ㄴㅢ㠲㔲攴愲〸攲敥摥㤶㕢ㄴ愵㈳搲㔴㥡㠵攴摣㌲ぢ愷㔷昰敥㐰搰ㄸ戰挴㠶挶ㄲㅢ㔶挴㕥㘲㐹㈴搶㘸散扤㙢㉣戱㜷㡤摤搸摢晦昳昹捥捣摤散㤴㉢昹攵晦㝡㘵搹㝤㤸攷㕢㥦㜹敦捣散散㍣摦㥤㉢㔳㘵㘵㘵扦攰挱晦昹愸攰挲攰戹㉢㕢摢捣挶㌱㤳㥡ㅢㅡ捣㝣㕢㝤㜳㔳敢㤸〹㉤㉤搹㤵㌳敢㕢摢㝡挱㐰慢慢㠷扥戵戲慥戵晥㔰戳慡㙥戹搹搲ち愳捡戲戲慡㉡扤ㅣ晡㠱昶换㜰㍡㍡扤昴ち㌶戰㉡搳㌵㌶扤搹㔴戱搱搹㐴搸昴㘱搳㤷㑤㍦㌶ㅢ戱改捦挶㘰戳㌱㥢㑤搸っ㘰戳㈹㥢捤搸㙣捥㘶ぢ㌶㕢戲㘱㝥㝤㉢㌶㠳搰昴ㅤ㡣㘶摥愴㠹㜳㜲〷㘲㙤收戶㌵户㤸愳㠷㉥戰挶㍣㉥ㄶㅢㄳㅢㄳ捦挴㔳㘳愲愳㠷㑥㕡搶搰戶慣挵ㅣ搷㘴㉥㙢㙢挹㌶㡣ㅥ扡攷戲㕣㐳㝤㝥㠶戹㜲㕥昳㐱㘶搳㌸㌳ㄷ慤挹㘵ㄳ戵戱㐴㌲㔹捣㘴㙡晢㙥㡤挸戳㈷㑤摣戳挵㉣戶晥户㘲㙥挳㤸㜳㈶㑤ㅣ㌳摢㙣晢㙦挵ㅣ㠲㤸〸㌹戹戹㌱㕢摦昴㕦ち㕡挹昷㌴㌹搹捣搷昳捤㌷捤㤶晡愶挵㘳㌰散ㄲ搰攸愵挷㑣㘸㙤㕤搶戸㤴摢搱㈴戳愱㘱㙦戳㈸㙦㝡攳攴搶戶㍤戳㉤㡤慤㝤ㅢ挹捦㙣㌱㥢昲㘶敢㐶㡤㔳㔶攴捤〶摢戰戵慡㜱㐱戶㘵㜶戶搱慣攰㐲晦㐶敢㍤㥣㕥㌰㥢摡敡摢㔶昶㙢㥣摦㙡敥㥤㙤㕡㙣搲愴戲㜱摡戲晡㠲慡愸挰戳慣搷㜶㐱㈳㤳㌷ち攳㘹㥣戴㈴摢搲㈶㍤扥㠵戱㈰㕢搷收㈲㙢㔱㌲㉥㙥㔲㐳㍤㕥㝣捦收搶㌷捥㌰㕢㥡捣〶㈶攱㍢㌹捡㘳㈴㠰慣昷愱㥤㤴戳㍡㝣㤷㔴ㅦ㝢攷攳扡㌰㡢㌶ㄴ捤㤶戳㥢㕢ㅡ戱㐱捥㌲戳㑤攳㘲愳攷戶ㄵ㈶㥢换挷㐵挷挴昵㘱搰敡挳㘹户㉤㥡㑤〰愳搰摣㔸㝦㘸㤶戴挷㘶ㄲ挹戱晡〸㕡㔴愳㔱ㄵ㉦㘱㑦㜷挷攷摥㔶㕥㤷㉤慦换㤵搷攵换敢ち攵㜵㘶㜹㕤戱扣㙥㜱㜹摤㤲昲扡晡昲扡〳换敢づ㠲㡤昳愸敡摤扢摣㝥っ㝢晡㤱昳扥㕥㜷敢㥣换戶敢㝢㙡㘱搱敦㠱ㅤ㐶㜲㙣搸づぢ攱攳摤ㅥ㕡㝤㈴ㅡ㙤〷㌴摥昱㈶㌳㘳昵㔱戴ㄸ㡤㐶愹㘷㌰㕥㡥昹攷慦扥扢敥扣㔵慤㌳㑦戸攱扤㉦㌷ㅡ㌸攰㉥挵㠳㠸㈴ㅢ㠳㠵昰㘴㍢㌱㔴ㄴ㡤ㄶ㐳㌳愰ㄴ㑥㉣㥥㐸㡣搵攳㌴愹㐱愳搴愳㜶戶挵扢敦㜱晢㥢㑦晦㘵昶㜱慦㑤晦㜱改㠵昵敦㉡ㅥ慤㈴㕢ㄲぢ攱搹㔲っ㤵㐶愳搵愲昱慤㕡㝡慣㥥愱挵㔸㌴㑡摤㘷㈷晢㘵㡢㙦敥摢晢㥤昵戳㙥㝢昹挰昴㠲愹㕢扤愹㜸㔴㤴㘴扢㘰㈱㍣搹㌸㠶摡ㄵ㡤戶ㅢㅡ摦慡㈵攳㘳昵昱㌴㤹㠰㐶愹㍢散㙣㝦摢敦摣㕦㜶㝦㌸扦挷戱㍦㙦㝡挱扥敦っ昹戵攲㥥㈸搹㈶㘱㈱㍣摢㘴㠶㥡㠲㐶㥢㡡挶㤷㉤ㄵㅢ慢㑦愳挹敥㘸㤴扡挹捥㌶昶㡣㈳戶ㅥ扦晡愵㐹ㄷ㝦㔳晣攷ㄱ挷㉦扡㔸昱㌸㉦搹昶挰㐲㜸戶ㄹっ㌵ㄳ㡤㌶ぢ㡤㍦㕢捤㔸㝤㌶㑤收愰㔱敡㝡㍢摢搷㌳昶搵㌲晢㍦㌲敤㠴㉢㍦昹㍥戶攳昷㌷㈹㝥愰㐸戶扤戰㄰㥥㙤㙦㠶㥡㡢㐶㥢㠷挶㤷㉤㠱㑤㜲㍥㑤ㄶ愰㔱敡㑡㍢摢戹㉢㔲敢晥昰敤㤹ㄳ㉦摤㌹昶攰㤶㐷捣㕣愱晡㐰㉤搹昶挱㐲㜸戶㝤ㄹ㙡㍦㌴摡晥㘸㝣搹㔲搱戱晡㈲㥡晣ㅡ㡤㔲敢敤㙣〳㌶愴㈷㔵慦摢㝤摡晡㐷挶㥦㍥慤攱挳㍢ㄴ㍦㈲㈵㕢ㅤㄶ挲戳ㅤ〰慤㥥㐵愳攵搰昸戲昱昰㤰愷㐹〱㡤㔲攷摡搹㥥㜹㜸戶扡攳昱㜹㤳㉦换攷㔷㘸搷摣㤶㔴晣㉣㤶㙣㐵㉣㠴㘷㕢捣㔰㑢搰㘸昵㘸㝣搹㤲㜸摦づ愴挹㐱㘸㤴㍡摤捥㜶挴挹晢㍣昹㜵晡攲改㔷㡣㉢㍣晢攸愲扡换ㄵ㍦昴㈵㕢㈳ㄶ挲戳㌵㌱㔴㌳ㅡ㙤㈹ㅡ敦敥㤶愸ㅤ慢ㅦ㑣㡢ㄶ㌴㑡㥤㘴㈷㝢敤㤵挵晢㍦㤴㔹㌴敤昸ㅢ㑦㕦㌰昶㡦敡户㡡㈷ㄷ㤲慣つぢ攱挹㤶㌱搴㜲㌴摡㈱㘸扣挹戸㘶㉢㘸戱ㄲ㡤㔲挷搸挹ㅥ㑡扣㕡扢攸慥ㄳ㘷㕣昵挰〱㑢愶昴㑡扥愷㜸ㄲ㈳挹づ挳㐲㜸戲摦㌲搴攱㘸戴摦愱昱㈵挳㥢戶㡡ㄶ慢搱㈸戵捡㑥㜶㙥攳㤸㝢收㑤㤹㌲攳戴㌹扦扤攰晣㔳㘶㥢㡡㈷㑢㤲散㐸㉣㠴㈷㍢ち㕡晤㘸㌴摡敦搱昸摦㌴㘴㍢㠶㈶挷愲㔱㙡㠵㥤㙤挷㠱改攳㙦摡愴㘱昶㤱ぢ搷慥晢㜲捥㘷晤ㄵ捦捡㈴摢昱㔸〸捦㜶〲㐳慤㐱愳㥤㠸挶户㙡搸晡㑦愲挵ㅦ搰㈸㜵戰㥤散搸㌷ㅦㅡ摥㜲攱㑥戳㑥晣戶敦㠱㤱愵㘶㠵攲搹㥦㈴㍢〵ぢ攱挹㑥㘵愸搳搰㘸㝦㐴攳㑤挶愳晦改戴㌸〳㡤㔲〷摡挹㉥戹扤㜶昳〱慢㘲㤳慦㍦攱戸昳㌶㝥㝡㜲㕥昱㉣㔳㤲㥤㠵㠵昰㘴㘷㌳搴㕡㌴摡㌹㘸扣挹㤲愹戱晡戹戴㌸て㡤㔲㜹㍢搹慢搳㥦㍢㝢摣㐹㘷捥昸昳㝥扦っ㝥慡搷戲换搴㘶㔰㑢戲ぢ戰㄰㥥散㐲㠶㕡㠷㐶扢〸㡤敦㑤㑢攱攸扦㥥㈶ㄷ愳㔱㙡㤱㥤㙤攳慦晡晥㝡搹攸㠵ㄳ搷挴〶㑦㥢㔱戸㜴慡攲㘹戳㘴扢ㄴぢ攱搹㉥㘳愸换搱㘸㔷愰昱㘵㑢攰㤳敤㑡㥡㕣㠵㐶愹昹㜶戶㤱㤷㍦㍥昵愲攵挷㑣㍡攲㡣㑤搲晢㥣戶㘰戰攲昹戹㘴扢〶ぢ攱搹晥挴㔰搷愲搱慥㐳攳换挶㔳㠴敢㘹㜲〳ㅡ愵㘶摢搹㑥㤸㔹㔸扣㠳㜹晦散㥢户攸㜷收晤晤〷扤慤戶㠴㕡戲晤〵ぢ攱搹㙥㘴愸つ㘸戴扦愲昱㘵㑢㘱摤㙥愲挹捤㘸㤴㥡㘶㘷扢户愹㘱攵㠰ㄷ〷捥戹㘳昲攱㌵㌳㑦㕡㜲愲ㅡ〸戵㘴扢ㄵぢ攱搹㙥㘳愸摢搱㘸㝦㐳攳换㤶挴㈶㜹〷㑤敥㐴愳搴㜸㍢摢㐹戹攸晢㜷㥥昳攲慣昳㥥㍥㙦昹捤挷㍣摣愲戶㠲㕡戲摤㠵㠵昰㙣㜷㌳搴㍤㘸戴㝢搱昸戲愵戰㑤摥㐷㤳晢搱㈸㤵戱戳摤戴昵㕢摢㉤㍣㙢攱挴昵摢㕥㕡晦搸㕢㙢敥㔴㠳愰㤶㙣て㘲㈱㍣摢㐳っ昵㌰ㅡ敤ㄱ㌴扥㙣㍣㈰㍦㑡㤳挷搰㈸ㄵ户戳敤晣㑣昱扡㘷慦㕥㍥昵㠸㕤㝡ㅤ㝡捣つ㍢慦改晢〴搴㝢搹攷挰㤳㕢戲㠷攰㕢㐵挷ㄷ㤶昸㤸㈸晦㜵晤㑤つ㕦搴㡡挹㘲扡ㄸ㡢ㄵ㤲搱㙣㑤戶㜲ㄸ挲㜶昷㉢〱て搳㝤㡢ぢ敢㜱㉡㝤㠸㝣㐷ㄸ㍣㌱摢㙡㜶㝣㘵ㄸ㘵敢㈶㌶㉦㙢㉡戴づち㔶捥㙤换戶㤹㕢㜹㜵ㅤ㐱㝣㙥㜳昱つ捡㙣㤵㝣摢㜸摤ㄶ㘴ㅢ㤶㤹ㄳ㔶搴㕢敡慤㍤㙡㝣㝦㙡捥㠵㙢愷戶㤸〷户㙢㝤㈳㥡㠰㉦昸换㈵戶㙦㉤㉤㤵㌵慥愱㤳㤶㌴户㥡㑤㌲扣㔱㡤㝢搶攷て㌲㕢收㥡扣㍣㘰ㄶ㘴㔵㌷愳捡晥ㄲ㌷㙡㑥ㄳ㔶ㄴ㕦换ち挳摤搲攲㤴ㄵ㙤㘶㔳挱㉣㘰扣㑢捤㤶戶㤵昳戲戹〶㜳昳ㄲㄳ㉢㈷ㄴ〳㑢挴㔳㥢昳换㕡㈷㌵㌷戵戵㌴㌷㤴㙡㈶ㄴ㤶㘷昱挵戱㌰慢戹㘰攲㝢㕦〵ㅦ㘵慡慣㔷㉦愵捡㜶〸晡昲挵戸慤㘳攴㡤㜰扤挵㕢攳㍤摦戲㜴戳ㅢ戳㌷搶づ㙢搱㘰㜲㥢㉣ㅦ搱㐵㌰㠹换㌰㈳挳つ㕤敢挴㙢㈹戴摥㍥摣㕡挶搸晥捥晤晦㌵㉥㉦ㅦ㘰慦晤㤴攵昸㜲扤㍢扥㐷㌶㤸㉤㥤㕥〹㔲ㅣ㤱晥㈴㥡捡㥤戰㌷㠷搲慢㠰㠵㕡愱㔶㔶ㅥ㔲㕦㘸㕢愲㉤㌱敢ㄷ㉦攱搹ㄶ慥ㄶ㔵㔵ㄱ慤敦愱㍦つ㤱晥っ㥢㘷搱㐴㈲㘵摡㜳㌴搲㈲晡㍦慣㝥攵㜰晣摦昳慦敤攵昰搲攵㌲〱慥改戴㔶㌶㑥㙤㙥㘹敤搵㉢㘸㉤㜷捦戶㉥㘹攳收搹戹㤲昱㥥㘷昳〲㥡捡ㄱ㘸扡扣㉡搰ㅦ㐶ㄵ扣昸搱慦㜱戲㔹捣攲㤲㤳散摤㉡㕢搹㘸㕤挵㤸㙣戶收㜵㕥敥㤸㡥㝤㘵㠵㠶㈵散晣㝤ㅢ戹昵㥢㉢摡㈶㘷摢戲扤ㅢ㜱攱〴敦㤲づ愳㔱攲㘵㉤搱戳㥦挸ㅣ敦㠸摤㐳〴㐳ㄶ㕤㔱晡㠸挰㡡㠴ㅤ〷晢㑢㔹㉦扢敤㝣㈵㌰昶㙤戰ㄲ㥡㜷㐳㉦扤〰挲㙦摢搳捣愶㜹㉢㤷㥡慤㌴慦搲㍡㐵改摤扤ㄸ㙣㑥㍥㌷扦慤扥愱㜵っ㐶㍡慤愵㜹搹搲晦㘶ㅣ挶搲㕦㐴攳㍣㉡㝦㠵慤戸晢敢〴㕣㘵扤㤷昳扤愹慢㉢慢㘲㌴㑡昴㙤搹㜰㙢㐵戰㕦昰㥦㍣昴㔷昰㕦愴㌳㕤㘵㌵㉣㝡㜲戱愸ㄲ昶㝤ㅢ㐱㘸㕥㡢㈹㤷扦慡愴〳摡晤ㅡㄷ㌶户ㅣ㤴㙢㙥㍥㠸摢搳㐶搲㙢㕤㘲㥡㙤扣愴搴挷扥㠴㈶㤷捡㤴敡搵慢攴㝡㤰敢摡搳㄰挴搷摥㐰搳㙦㐲㐳挳㔰㈷㘲慢昶㈶㐴扤㜰㜱㑢㝢ぢぢ㐹ㅣ挹摢㥡摢㤰㜴攸昲搴搰ㅤ㘹搶摡㌶㜴ㄲ㍥㉤㠷昲㌳慡愱扥挹ㅣ扡㝤㔳昳搰ㄶ戳㜵㈹慥㈲㥢㈳挷慣㘸㘸㕤愱〶〳つ慦敢㡣昸㈲㜹攰昳㌵㕦㑤戸敡挳㐷捣ㅤ㝡ㅦ昶戸ㅡ㘴㉢㝣㔷㤷戶㐷戲㘱㜸改敦愲㔱〳㘱挶㐳づ㤶㑢ㅦ晡晢攸敢ㅦ戰昹㄰つづㅣ昲㔶攰戸昱㤱搵㔵㈳昱㍦㡦ㅤ晡挷㙣㍥㐱愳㐶愱攱㥥慢㝦㡡挶㜹㈸〳昱戹㐱挸㥢扡〳挴晥㌷昵㑢㐸㈳㝡㈷㍡㌵ㅡㄶ㝣㘳㜵㠲搴㠹㑥㈷㌶愵㈱㜰㈰㠰㑡㕢攱扢攲戵ㄳ摣〴挰㡦昴敦〵戳㘰〰㍦㌳〷挱攸摣ㅣ㕤〰捡慤慥㡡㐲㈷〰㝡㐱愰昳㝡扦㡡㐳㈴〰㉡搱㜳ㅥ敡晢㥦㕤〰㘲㄰晢〱攸㡣愹㜷愲㔳㌵昰ぢ〲昰ㄹ㠲〷〲昸搴㔶昸㉥挲愵㄰㘹ㄸ㐷戱〹㠷晣㌱捣㠲〱㙣ち戵扥ㄹ㥢捤搱戸〰㙣㘹㜵㔵ㅡ㐱〴挰㐰ㅡ㙤㠵㐶㘵㈰ㄲ〰㠳搰㜳ㅥ敡㙤㌷㠰㕡㠸晤〰㠶㌰愶摥㠹㑥㡤㠵㕦㄰㠰㤷挲〰扣㘸㉢㝣ㄷ〶挷㈱搲㌰㡥㘲㝢づ昹昹㔰〰㍢㐰慤㡦㘲㌳ㅡ㡤ぢ挰ㄸ慢慢㜶㐵㄰〱戰ㄳ㡤愲㘸搴㜸㠸〴㐰っ㍤攷愱ㅥ㜷〳搸つ㘲㍦㠰㈴㘳敡㥤攸搴〴昸〵〱戸㌷っ挰㍤戶挲㜷慤㜲㌲㈲つ攳㈸㜶㐵㔲㜵㔷㈸㠰昱㔰敢ㄳ搸㑣㐴攳〲㌰搹敡慡㈹〸㈲〰愶搰㘸㉡ㅡ挵慢㤷〲㘰ㅡ㝡捥㐳摤散〶㌰ㄵ㘲㍦㠰ㄹ㡣愹㜷愲㔳扢挳㉦〸挰戵㘱〰晥㘴㉢㝣㤷㑦㘷㈰搲㌰㡥㘲ㅥ㠷㝣㜵㈸㠰〵㔰敢ぢ搹散㠳挶〵㘰㍦慢慢㘶㈲㠸〰搸㥦㐶㡢搰愸搹㄰〹㠰㕦愳攷㍣搴㝡㌷㠰㔹㄰晢〱㘴ㄹ㔳敦㐴愷收挰㉦〸挰搹㘱〰捥戲ㄵ扥㉢扡㝢㈳搲㌰㡥攲㐰づ昹㡣㔰〰つ㔰敢㡤㙣㥡搰戸〰㉣戵扡㙡㉥㠲〸㠰㠳㘹搴㠲㐶捤㠷㐸〰戴愲攷㍣搴㠹㙥〰昳㈰昶〳㌸㠴㌱昵㑥㜴㙡〱晣㠲〰ㅣㄹ〶攰〸㕢攱扢挸扣㉦㈲つ攳㈸㔶㜳挸慢㐲〱ㅣ〹戵㝥ㄴ㥢愳搱戸〰ㅣ㘳㜵搵㝥〸㈲〰㡥愵搱㜱㘸搴㈲㠸〴挰昱攸㌹て戵摣つ㘰㝦㠸晤〰㑥㘲㑣扤ㄳ㥤晡㌵晣㠲〰㌴㠴〱㌸挸㔶昸慥㝢ㅦ㠰㐸挳㌸㡡㌳㌹攴晡㔰〰㘷㐳慤慦㘵㜳づㅡㄷ㠰昳慣慥捡㈲㠸〰㌸㥦㐶ㄷ愰㔱㜹㠸〴挰㠵攸㌹て㜵㠰ㅢ㐰づ㘲㍦㠰㡢㘱ㅦ搱㍢搱愹〲晣㠲〰㉣〸〳㌰摦㔶昸㉥挵昳ㅡ晢㌰㡥攲ㅡづ㜹㙥㈸㠰㙢愱搶慦㘳㜳㍤ㅡㄷ㠰㍦㕢㕤戵〴㐱〴挰㕦㘸㜴㈳ㅡ㜵㈰㐴〲㘰〳㝡捥㐳敤攱〶㔰て戱ㅦ挰㉤㡣愹㜷愲㔳〷挱㉦〸挰昸㌰〰扢搹ち摦散㐰ㄳ㈲つ攳㈸敥收㤰挷㠵〲戸ㄷ㙡晤㍥㌶昷愳㜱〱㜸搰敡慡㘶〴ㄱ〰て搱攸㘱㌴敡㘰㠸〴挰㈳攸㌹て㤵㜰〳㔸ち戱ㅦ挰ㄳ㡣愹㜷愲㔳㉤昰ぢ〲戰㐳ㄸ㠰㤱戶挲㌷㘳戱っ㤱㠶㜱ㄴ㉦㜰挸摢㠵〲㜸〹㙡晤㥦㙣㕥㐶攳〲昰慡搵㔵换ㄱ㐴〰扣㐶愳搷搱愸ㄵ㄰〹㠰㌷搰㜳ㅥ㙡ㅢ㌷㠰㐳㈰昶〳㜸㠷㌱昵㑥㜴㙡㈵晣㠲〰㙣ㅡ〶㘰㠰慤昰捤愲晣ㄶ㤱㠶㜱ㄴ㥦㜰挸ㅢ㠷〲昸っ㙡晤㜳㌶㕦愰㜱〱昸户搵㔵㠷㈳㠸〰昸㡡㐶㕦愳㔱慢㈰ㄲ〰摦愰攷㍣㔴㤵ㅢ挰敦㈰昶〳昸㠱㌱昵㑥㜴㙡㌵晣㠲〰晣晣㔳挸愹昰㑦戶挲㌷戳㜳ㄴ㈲つ攳㈸㉡捡㌱攴ㅦ㘰ㄶ㝣㉡慣㐱慤昷㘶㔳㠵挶〵㈰㘲㜵搵搱〸㌲㥣㠱晡搰愸㉦ㅡ㜵っ扡〲愰ㅦ㝡捥㐳㝤㠱ㅣ敤㕦㠶㝥て戱ㅦ挰挶戰㡦攸㥤攸ㄴ㘷㤰㠲〰扣ㅦ〶攰㍤㕢攱㥢㙣㍡〱㤱〴挰㔶ㅣ昲㍢愱〰〶㐳慤㙦捤㘶ㅢ㡥慥攳摢攰㔰慢慢搶㈰搰㜰慥捥㌰ㅡつ㐷愳㑥㐲㔷〰㙣㡢㥥昳㔰㉦扢〱㥣〸戱ㅦ挰㜶戰㡦攸㥤攸搴ㅦ攰ㄷ〴攰改㌰〰㑦搹ち摦〴搸愹㠸㈴〰愲ㅣ昲ㄳ愱〰攲㔰敢㌵㙣ㄲㅣ㕤〷㠰㤴搵㔵愷㈱搰㜰慥㑥㥡㐶戵㘸搴改攸ち㠰っ㝡捥㐳摤敦〶昰㐷㠸晤〰挶挱㍥愲㜷愲㔳㘷挰㉦〸挰敤㘱〰㙥戳ㄵ扥㐹戹戳ㄱ㐹〰㑣攵㤰㙦〹〵戰㍢搴晡㜴㌶㝢㜰㜴ㅤ〰㘶㕡㕤戵ㄶ㠱㠶㜳㜵㘶搱㘸㌶ㅡ㜵㉥扡〲㘰づ㝡捥㐳㕤敦〶㜰づ挴㝥〰㜳㘱ㅦ搱㍢搱愹昳攰ㄷ〴攰戲㌰〰㤷摡ち摦㐴攱㠵㠸㈴〰ㄶ㜱挸ㄷ㠷〲昸つ搴㝡ㅤ㥢〳㌸扡づ〰㌹慢慢搶㈱搰㜰扣昴㍣㡤ち㘸搴㝡㜴〵㠰㠹㥥昳㔰攷戸〱㕣〴戱ㅦ㐰㍤散㈳㝡㈷㍡㜵㌱晣㠲〰㥣ㄲ〶攰㘴㕢攱㥢扢扣っ㤱〴㐰ぢ㠷㝣㔲㈸㠰㌶愸昵㘵㙣㤶㜳㜴ㅤ〰㔶㔸㕤挵㠹捤攱㕣㥤㤵㌴㍡ㄴ㡤扡ㄲ㕤〱㜰ㄸ㝡捥㐳ㅤ敤〶㜰〵挴㝥〰慢㘰ㅦ搱㍢搱愹慢攰ㄷ〴攰搰㌰〰㉢㙤㠵㙦㍡昵㑦㠸㈴〰㡥攳㤰て〹〵㜰〲搴晡ㅡ㌶㈷㜲㜴ㅤ〰晥㘰㜵搵戵〸㌴㥣慢㜳㌲㡤㑥㐱愳慥㐷㔷〰㥣㡡㥥昳㔰㑤㙥〰搷㐱散〷㜰〶散㈳㝡㈷㍡㜵〳晣㠲〰ㄴ挲〰攴㙤㠵㙦㠶昷㐶㐴ㄲ〰ㄷ㜰挸搹㔰〰敢愰搶㉦㘲戳㥥愳敢〰㜰㠹搵㔵ㅢ㄰㘸㌸㔷攷㔲ㅡ㕤㠶㐶摤㠴慥〰戸ㅣ㍤攷愱昶㜱〳昸㉢挴㝥〰㔷挳㍥愲㜷愲㔳㌷挳㉦〸挰散㌰〰戳㙣㠵㙦搲昹㌶㐴ㄲ〰㌷㜲挸㌳㐲〱晣ㄵ㙡晤㈶㌶㌷㜳㜴ㅤ〰㙥戵扡敡㜶〴ㅡ捥搵戹㡤㐶户愳㔱㜷愰㉢〰晥㠶㥥昳㔰ㄳ摤〰晥〶戱ㅦ挰㕤戰㡦攸㥤攸搴㥤昰ぢ〲㔰ㅢ〶㈰㙤㉢㝣昳攰㜷㈳㤲〰㜸㤸㐳㑥㠶〲㜸ㄴ㙡晤㌱㌶㡦愳㜱〱㜸搲敡慡㝢㄰㘸㌸㔷攷㈹ㅡ㍤㡤㐶摤㠷慥〰㜸〶㍤攷愱㐶扢〱摣ぢ戱ㅦ挰昳戰㡦攸㥤攸搴晤昰ぢ〲㌰㍣っ挰㌰㕢攱㥢㥡㝦〸㤱〴挰敢ㅣ昲㤰㔰〰㙦㐲慤扦挵收㙤㡥慥㘳ぢ㜸搷敡慡㠷ㄱ㘸㌸㔷攷㍤ㅡ扤㡦㐶㍤㡡慥〰昸〰㍤攷愱㌶㜷〳㜸〴㘲㍦㠰㡦㘱ㅦ搱㍢搱愹挷攰ㄷ〴愰㙦ㄸ㠰㍥戶挲㕢㉤㔰昹㈴㈲昵㘰㤶户て〷㕣㕣㔰㙦ㅥ挲㘹愹㡤㡡㈸ㅦ㥥戴慣戵慤㔹收搰晡ㄵ㈷㌷捦㙥㙥㥢㕣摦扡戴㈱扢㜲㐰搱㕥㔸戸挴㙣挲っ㜷ぢ㈶扡㍤戲收愵㑢捤㠲㕥㥣摢扣慣㈵㙦㑥㥦晣扦㌰〳㡥昵挳㕢㈷㤳摦攵ち㡦晦㙣㔲户っ㥥搸㑡昰㈸慢㝣ㅡ〱扤㜳㜳㔲挴散㥡㐷㤷㐵〳㠶晤㍢㠸捥慢㙦㙢㌰晢ㄴ㘵づ㕢㤶慢㡡愰㠸戲㠱㐲敦攲扣㈵㤸戳㥡摣慦㌸慤愵扥挰㌹㈲扥ㄹ㥢㕡愶㌳捤挵㈸ㄱ搸戳戹戵㥥ㄵ捣晤㡡昳㕡戲㑤慤㑢㌹摢㤹㕦戹㐹㐹㑦愶㐵㉢㡢ㄳ敢㥢㕡㤱㐶摥㐵㉥昷㉦捥㕤搲㝣〸㝥扡戰慣戱㘹㕡㜶㘹敢晦挴扢愲昸戶挸㐳摥ㅡ㔵慥捡换㔵㔵㜹搵㝦晡晥㘸㕦㘳ㅦㅢ㘰ㄵ㠵て挵㜶摡搶㔲㥦㕢㐶㘰㤲㈳㡥戶㠲㡤扣㠷㘵㤵捦㘰挹㍢慦改㝡ぢ㍤㐵〹ㅣ㙢㐹㐹㝥攰晣㜸晢敦㐱戶㠶戹晥つ㠶搳昷㕢㌴㝢㑣㥢㍦扤愳㕣攷晦昴攳㡡捡㘷ㄱ戹摢搵ㄱ㥢挱㜸㈳㙢ㄳ㘲挵〴户㈸散㤹搸ㄲ搸昳㙥㤶㤱愲搸㜰ぢ摤愸㘳㜱㉡㈶搸晢ㄶ㘷㘶㜳㘶〳敡〲ㅡ戳㙤ㅢ㔹ㅤㄶ㘸愰昸扥搵搶㑤㙡㙥㙣捣㜲㤳攳㑦〸收收戳つ㘶㔵㜱挲戲戶收㔹昵㑤㝡ㄱ㡤㙣㤷戶㈸扢〲愲散ち㙢〶扦戸㌷敢㠵㘴㤹戱㥡ㄷ㘷㕢敡摢㤶㌴搶攷慢搸攱㝣改晦挴戶㡡攳㐷〵㘰㍡て攷㔸攲㉤〹戰㈶收昱㜶㡦㐱ㄵつ搱昱敤挷ㄶ㕤慥㌴晣㔳晦㘱㌹〹㡥㍣昲㠱愲㝦㡦㘸㤵㜸挹愱㐸挶昲㤹㑣挵㘲昱戳㔵搸㐴攵攰愴晥㐱〳扣昴ㅦ㘰捡〵扥㉡㥥㐷搳㘹慤㐱㙦ㄸ㐴㘶㌶㘷ぢ㔳戳㜹晣ㅣ愸户晤㘳愰㉡扣戵㍣搴戴ㄸ慣晥㤸㠴㠲㈲㑣㙦㉦慦㉦㤸㉤㔵ㄴ捣挵㡦㥤㉡㔸㌷愲㔹敦㈱收挱㝢㤵㔵㔶昶愹ち捡㌵摤㠹㌵挲㥥㔳㜷晦㤸㙡扡㉦晥㐷㝢搵敥挶戱㐷㈲昲ㄱ昵㈳㔶㐷晦㠹敢昴〲㠴㕣ㅦ㡦挱捦㌴昸〵㑤攵㡢㔰㝡摦㥢搲㐲っ㤴㙢攸㌰慡㤰㥦搱戰㐴愴ち攵ㄴ㔲㕢㔲㈹㉢搲挷㔵ㄳ愲㔹攵㈰㔵捥㙦㜳戴戹搸捡捤㐲挴㍡扥戲昶〴㥦っ㘵攵攵ㄵ㜸慢㌵㙦㍤㥤㉦㉤㠲㌵捥㌵愵㔸㐴㙤㠳㈱㘸慣㈳摣㡡㍢ぢ攲搷㤵晥ㅣ㐳㝥慢昲ㅣ㡣㌰戵晤ぢ晥㤳㐷㈴愲㤷挳愵㉣愲㕥㐱敢㜰愸愲挴〲㠵㜷〰㤷挱搰愸㜷㈱攴搹㠰敢戳㑢扤㡦㉥㍦扦㜰㜱て愸攴攱㌹㌶慡て㈰攵昱㔱搷ㄸ攴㐳㉣昱戰搳扥ㄹ㔶㐱摡昵㘶昸ㄱ㍤昰搲昹㍢㌷㉥挸敢㘳㉣㌸㐳愶挰ㅥ㜲〴㌶㝡ㅦㅡ㝥ㄲ㙣搰㤷〶晤㘸昰㈹っ昸晥㙡ㅢ愱ㄷ挶㡤〵戱〱摣っ戸㠰摢㤷慥ㅣ㉥㙥ㅢ㌳挷㈶捣昱㈳っ扣摣㝥㠶㑣戸㘹〳㘰搲摤捦ㄹ挵户㑤㔸㙥捡挰㠴㔰挲㜲㜳㐸扢㘶㔹づ㌷搲搲户㤰㈰㔶㐷戱㔸㈱㠰攵㤶戰搱〷搲㤰㠵っ〱〶㕢搱㘰㄰つ㔸摢㈰㉣〷愳㌷㈸㜸ㅢ戴㝥ㄲㄴ〰㜳ㅢ昸〰㈶敢ㅤ㥣㈴㉥㤸㐳㤸㘴㈸㤳戰㌶挱ぢ㤳〵〹㕤㙣㠴㉣㔷㄰㜰挳ㄹ㠴㜵ぢ㈵攰㐶㐰摡㌵㌸搶㌷攰㠹摦㝡㌱〸ㄶ攴挵㈲〷㘷挸ㄴ搸ㅢ攱慦㘰愳㙦㐷㐳ㄶ㐰〴ㄸ㙣㑦㠳㤱㌴㘰㑤㠴㠰摢〱扤搰㡤㄰㜵搲〱摣㐶挳〵摣㠶戸㜲戸戸敤挸ㅣ㘳㤸㠳㈵つ㕥㙥慣㘳戰戸㜱㈳㤴㠷㜷攷㘵㤵㠳㜰㡢㌲〸换ㅤ㑡戸挵㈱敤㥡ㅢ换㈲昰挴㜵㔲〶挱㠲扣㔸ㅢㄱ㠰㈵〱ㅢ㍤㐹㐳搶㑤〴ㄸ愴㘸㤰愶〱㑢㈹㠴㕢㉤㝡愱ㅢㅣ㝦愸ㄵ〰㙥㉣㝣〰㡥攵ㄵ㑥ㄲㄷ戸㥤㤹㘴ㄷ㈶㘱㈹㠴ㄷ摣㜸挸扡〰㌷〱㈶〲㙥㔷〶㤹㠸㕥〹戸昱㤰㜶つ㡥攵ㄴ㜸愲搶㠲㐱ㅣ㜰慣愹㜰㠶㑣愱扤挱㑤㠴㡤㍥㠹㠶慣户〸㌰㤸㑣㠳㈹㌴㘰〹㠶㠰㥢㡡㕥㈸㌸晥收㉣〰摣敥昰〱㌸㤶㘵㌸㐹㕣攰愶㌳挹ㅥ㑣挲ㄲち㉦㌸搶㑤㜴〱㡥㔵ㄵ〲㙥㈶㠳戰扣愲〴摣㙣㐸扢〶挷㌲っ㍣昱〳㌶〶㜱挰戱ㄶ挳ㄹ㌲㠵㌶戸㍤㘱愳敦㐵㐳搶㘹〴ㄸ散㑤㠳戹㌴㘰改㠶㠰㥢㠷㕥㌸㌸晣㔸㈹〰摣〲昸〰㕣搶㤵挴〵㙥㈱㤳散挳㈴㉣扤昰㠲㘳扤㐵ㄷ攰㔸㡤㈱攰昶㘳㄰㤶㘵㤴㠰㕢〴㘹搷攰㔸扥㠱㈷㝥ㅤ挷㈰づ㌸搶㜰〴㜰昹つ㙣昴㍡ㅡ戲扥㈳挰攰〰ㅡ㘴㘹挰㤲て〱㤷㐳㉦ㄴㅣ㝦〹ㄸ〰慥〰ㅦ㠰㘳ㄹ㠸㤳挴〵捥㘴㤲㈲㤳慣㠶㠱ㄷ摣㤱㤰㜵〱㡥㔵ㅣ〲㙥〹㠳戰㥣愳〴摣㠱㤰㜶つ㡥㘵ㅦ㜸攲愷㜷っ攲㠰㘳敤㠷㌳㘴ち敤㉤慥〱㌶㝡㈳つ㔹ㄷㄲ㘰搰㐴㠳㘶ㅡ戰㔴㐴挰㉤㐵㉦ㄴㅣ㝦搴ㄸ〰慥〵㍥〰挷昲ㄱ㈷㠹ぢ㕣㉢㤳昰㙥〳㡡愵ㅥ㕥㜰慣敦攸〲ㅣ慢㍦〴摣㜲〶㘱ㄹ㐸〹戸ㄵ㤰㜶つ㡥攵㈲㜸㘲㜲㠰㐱ㅣ㜰慣ㄹ㜱㠶㑣愱つ敥㔰搸攸㠷搱㤰昵㈴〱〶扦愵挱攱㌴戸㄰〶〲敥㜷攸㠵㠲攳敦㌳〳挰慤㠶て挰戱散挴㐹攲〲㜷〴㤳ㅣ挹㈴㉣ㄱ昱㠲㘳㕤㐸ㄷ攰㔸㌵㈲攰㡥㘶㄰㤶㡦㤴㠰㍢〶搲慥挱戱捣〴㑦晣㙥㤰㐱ㅣ㜰慣㌵㜱㠶㑣愱つ敥㌸搸攸挷搳㤰㜵㈸〱〶㈷搰㘰つつ㔸㥡㈲攰㑥㐴㉦ㄴㅣ㝦㤰ㄹ〰敥て昰〱㌸㤶慢㌸㐹㕣攰㑥㘶㤲㔳㤸㠴愵㈵㕥㜰慣㈷戱挰㠵㝥㤷㘰戵㠹㠰㍢㡤㐱㔸㜶㔲〲敥㜴㐸扢〶挷昲ㄴ㍣昱戳㐴〶㜱挰戱㐶挵ㄹ㌲㠵㌶戸㌳㘱愳㥦㐵㐳搶慦〴ㄸ㥣㑤㠳戵㌴㘰㐹㡢㠰㍢〷扤戰搳㌸晥㐸㉢㠰摢㜹㜰〱㌷㔶戹㌸㌹㕣摣捥㘷㡥ぢ㤸㠳ㄵ㈹㕥㙥㉣㐳改㠲ㅢ㡢㔴㠴摢㍡〶㘱戵㑡〹户昵㤰㜶捤㡤㔵㉤㜸攲㌷㡦っ攲㜰㝢つ㑢捥㤰㈹戴戹㕤〲ㅢ晤㔲ㅡ扥ㅥ㙣㜰ㄹつ㉥愷挱ㅢ㌰㄰㙥㔷愰ㄷ挶㉤㘴㝢扢ち㉥攰挶攲ㄸ㘷㄰㉥㙥㔷㌳挷㌵捣挱㐲ㄶ㉦㌷㔶慦㜴挱㡤戵㉤挲敤㕡〶㘱㤱㑢〹户敢㈱敤㥡ㅢ㡢㘱昰挴敦㈹ㄹ挴攱挶㡡ㄸ㘷挸ㄴ摡摣晥っㅢ晤㉦㌴㘴戵㑣㠰挱㡤㌴搸㐰〳ㄶ搰〸户扦愲ㄷ捡㉤昸〰㜷㌳㕣挰㡤㌵㌵㑥づㄷ户㕢㤸攳㔶收愸挰户㝡㉦㌷ㄶ扤㜴㜱㠰㘳㐹㡣㜰扢㥤㐱㔸ㅢ㔳挲敤づ㐸扢收挶ㅡㅡ㤲搱敦㘴㄰㠷ㅢぢ㘹㥣㈱㔳㘸㜳晢㍢㙣昴扢㘸挸㈲㥢〰㠳扢㘹㜰てつ㔸㜷㈳摣敥㐵㉦晣〰ㄷっ敥㝥昸〰ㅣ㙢㜱㥣㈴㉥㜰て㌰挹㠳㑣挲扡ㄹ㉦㌸ㄶ换㜴戱挱戱㤴㐶挰㍤捣㈰慣愹㈹〱昷㈸愴㕤㠳㘳敤㡤㠰㝢㡣㐱ㅣ㜰挳㈰㜵㠶散〲昷㌸㙣昴㈷㘸挸攲㥣〰㠳㈷㘹昰ㄴつ㔸慦㈳攰㥥㐶㉦㜴㠳ぢ㍥ㄵ㜹ㄶ㉥攰挶ㄲㅥ㈷㠷㡢摢㜳捣昱て收㘰戹㡤㤷ㅢ㙢㙣扡攰挶ちㅣ攱昶〲㠳戰ㄴ愷㠴摢㑢㤰㜶捤㉤〵㌷攱昶㑦〶㜱戸戱㙥挷ㄹ戲㡢摢换戰搱㕦愱㘱㙤戰挱慢㌴㜸㡤〶㉣昳ㄱ㙥慦愳ㄷ挶㡤㍦㤶て昸㘰㜸ㄳ㉥攰挶捡ㅦ㘷㄰㉥㙥㙦㌱挷摢捣挱㉡ㅤ㉦㌷㤶收㜴挱㡤㠵㍢挲敤㕤〶㘱〵㑦〹户昷㈱敤㥡ㅢ㉢㝤㠴摢〷っ攲㜰㘳戹㡦㌳㘴ㄷ户て㘱愳晦㡢㠶㉣〵ち㌰昸㠸〶ㅦ搳㠰搵㐱挲敤ㄳ昴挲戸昱㜷晦〱摣㍥㠳ぢ戸戱㘰挸挹攱攲昶㌹㜳㝣挱ㅣ㉣敥昱㜲㘳㐵㑦ㄷ〷㌸搶晢〸户㝦㌳挸〱攸㤵㜰晢ㅡ搲慥戹戱㐰㐸戸㝤挳㈰づ㌷㔶〹㌹㐳㜶㜱晢ㄶ㌶晡㜷㌴㉣〴ㅢ㝣㑦㠳ㅦ㘸㘰挲㐰戸晤㠸㕥攸〱㡥户㌰〸〰昷㌳㝣〰㡥㠵㐶捥㈸㕣攰㝥㘱㤲㌲捣㕥㈸ㄶ〵㜹挱戱ㄲ愸ぢ㜰慣ㄳㄲ㜰戸挰㕤愶㤶愳㔷〲づ扦㉣敥〶戸ㄵ㜰ㄳ㜰㤵っ攲㠰㘳㜵㤱㌳㘴ㄷ㌸つ㌶㝡㙦ㅡ戲昲㈸挰愰㡡〶扣㜵㥡㘲㌱㤲㠰㡢愰ㄷち㡥㜷㘳〸〰搷ㄷ㍥〰挷〲㈵㈷㠹ぢ㕣㍦㈶搹㠸㐹㔸㑣攴〵挷ち愲㉥挰戱扥㐸挰ㄹっ挲㐲愳ㄲ㜰㥢㐰摡昵ㄶ挷㠲㈴〱㌷㠰㐱ㅣ㜰慣㑡㜲㠶散〲户㈹㙣昴捤㘸挸㡡愵〰㠳捤㘹戰〵つ㔸挴㈴攰戶㐴㉦ㄴ㕣挸㜵昴慤攰〳㜰㉣㙣㜲㤲戸挰つ㘲㤲挱㑣挲㈲㈴㉦戸㜵㤰㜵〱敥㈲㤸〸戸㙤ㄸ㠴〵㑡㈵攰㠶㐲摡㌵㌸ㄶ㌲〹戸㘱っ攲㠰扢ㄴ㔲㘷挸㉥㜰挳㘱愳㙦㑢㐳㔶㍡〵ㄸ㡣愰㐱㌵つ㔸晣㈴攰㝥㠵㕥㈸㌸摥㈳㈳㘰㡢摢ㅥ㍥〰挷㠲㈸㈷㠹ぢ摣㐸㈶搹㠱㐹㔸扣攴〵昷㔷挸扡〰挷㝡㈶〱㌷㥡㐱㙥㐶慦〴摣ㄸ㐸扢〶挷〲㈸〱户ㄳ㠳㌸攰㔸〵攵っ搹〵㉥ちㅢ㍤㐶㐳㔶㐸〵ㄸ挴㘹㔰㐳〳ㄶ㑤〹戸〴㝡愱攰㜸扢㡦〰㜰㈹昸〰摣㕤慥㈴㉥㜰㘹㈶愹㘵ㄲㄶ㍤㜹挱戱搲愹ぢ㜰慣㠳ㄲ㜰㘳ㄹ㠴〵㔱㈵攰㜶㠱戴㙢㜰㉣㥣ㄲ㜰攳ㄸ挴〱挷敡愹〰㉥扢挲㐶摦㡤㠶慣慣ち㌰ㄸ㑦㠳〹㌴㘰戱㤵㠰㥢㠸㕥㈸㌸摥戹㈴〰摣㘴昸〰ㅣぢ戰㥣㈴㉥㜰㔳㤸㘴㉡㤳扣づ〳㉦㌸㔶㐸㜵〱㡥昵㔳〲㙥㜷〶㘱㈱㔵〹戸㍤㈰敤ㅡㅣぢ慥〴摣っ〶㜱挰戱敡捡ㄹ㌲㠵昶搷㠶㤹戰搱㘷搱㤰ㄵ㔹〱〶戳㘹㌰㠷〶㉣搲ㄲ㜰㝢愲ㄷち㉥攴晢晤摥昰〱㌸ㄶ㙥㌹㐹㕣攰收㌲挹㍣㈶㘱㤹㠷っ㝥㍥㝢昶攰㉢㌹㔵敦㥤㠱昶㔵〷㐸㠶㈲敢〴收戶慤㙣㐰㙤〶ㄷ㌹㈳㙤㉤㜱㙥㍤㈲㌲捣㤳㌷户㘰㌶慦挲㝢㍦㠹㜶摦㈷㤰戸捦愶㥥㝢㜵㠸ㅢ㌵㉣㐳愸扣敡〷晦晤㈸摡晤㌹昰㡥ㅦ敥搳㠷て㙤㈱㠶戸改慣晡㝣㑢㜳㙢㜳戱㙤攸㕣搴ㅤつ攵扤㑦㡡㘵㘵搱〹㤵㔷㈰㘲㘰㑥慥㔸㐵ㄳ㙦㍦戹㥣昷〲㠸ㅣ搴搴㝣㐸㤳㡣愶戲㤵户㠰ㄱ㕥扤㝢㌳㑤㠴㜹昸搸ㄶ昰っ㤶㉣搰㔹摦ㄷ㙤扦㕥〶攷晣㘹慣敤㠷㝥昵愴㠹㤳昶慥㌳㤳㌵戹㝣挶慣捤㐷愳愹㐴愶㤸慡㑤愴ぢ昱㐲㉥㔱㥢愹㈹愴攲㘶慤㈱㈵〲㡣戱㍦㝣っㄶ〵㐸扡㐵散戱㍡㐰㝡搴㔵㤶攳搴愸扢昳昵戰㉦㔳㌹㤵㔷〵㘵㔶昴敥慤慡㍤户㈸昱捤昳戳摡㐶敥昱愰㘹㥣收慦㕣て㔸摤㜳攲〰㍢摥ぢ㍡昳〴㑦慦挳㄰昴〳搰㐴㡣㕥㄰㔰愶㘵搱摤㘸搲挴㍡㔷戹㤲㤶㠳㙣㘳挸㑡㙦ぢ慡攵㈱敥ぢ戱㤴㌷攰㝥愳慤㐶㠵ㅤ㐵ㅦ挶昰㈶昴晡㜰㉣㈹つ㜲㠱戴ㄸ㈲㉥挸慢ち㔲㙥搵敡㙣慣〸户㈵㈸昰㡢㕡㤸㜰㕢㔰㘷㐲挲敤愱昴晤搴攱㐴ぢ晤㈰戴㜸㍦㈳㜶㘸慤〱㝤敢晤捣收ㄲ戸㈹㔱㌲ㅥ㉢挶㜳㠹㘸愲㈶㔷㉣㐶攳挹㝣戴愶㔰㑣ㄶ戲戹㡣搱挷ㄹ㑥㈳㝣㡣扥㑥㑦摥捦㝥㑥㡦㍡㘵愰挷昷㔴㥤㠲㠱㤰㌷㤶换昴㠳愱搲㕢搰㐴㡣㡤㈱㄰ㄹ戹改〴愵ㄳ㡢戱㠹㈳摦㥥づ㠷㔰㍥ㄲ㑢㙡㔳挸㠵挴㑡㠸摡㐹㙣づ愹㤰㌸〶㈹ㅣㄲ摡㘱㌰〹摤㔵搴搱㌰昵攳搹〲㤱攰㠶敢摦㘸㠱㘷㑢㍢㥦昶㍢昴㉤㍣搱㜸愶愶㤸㌵㡢搱㐴ㅡ㜰戲戹摡㔴㙤慥㈶ㄵ㡢㥡㤹㜸㍡ㅢ捤㥡挶㐰㘷㡣慢攰㘳㙣攵昴㔶戳㌷挸改㔱愷戶㐱㑦昰晣捥㡤攷㈸愸昴愳搱㐴㡣㈱㌰挰ㄳ㜷扤㐳搷扢㔹ㅤ〳㔹挰㘶㜵㉣挴愵㥢搵㔰㍢㡡扥ㄳ搷散㜸攸攵㜶愳㙡㌸攴〲㜳つ㐴敤㌰㐷㐰㉡㌰摢㕣㌰㍢㌶慢㤶㐰㙥㥣捤㐷㄰㔴攷愳〵户㕦搹愱戵㔳搰户戸㈵㔲ㄹ摣收慡㔸㠸㐷㔳挹㐴㈱㤷换愴㤳戱㘲㍥〶㥣㠰㤹㉦挴つ㤹攸㘷㡣㔳攱㘳㙣敦っ㑥㌶慢㤱㑥㡦㍡㌵ㅡ㍤攱搶攰收㜶〶㔴晡㤹㘸㈲挶㡥㌰挰戳㑣昷㙣㔶㘳ㅣ㜹㡡捡㜳改㤰挶㤲㡡㐲㉥㈴捥㘷㜸㑡昸㡡㐳㉡㈴㜲㙥ㄲ摣慣㘴〷㍢㈰㤰〴攷攷㘹愱㕦㠴ㄶ㈴ㄲ㜶㘸㙤㍤晡ㄶ㠹摡㝣㈲㙥ㄶ㤳㌵昱㔸㉣㥢㠸愵㔲戹㑣愶〰㉥搹㜸㈱ㅦ捤愵㔳㔹㐳愶敥ㄹ攳㘲昸ㄸ㈹㘷㜰戲〵愵㥤ㅥ㜵㙡㉣㝡㐲㘲㍦㌷㠹换愱搲慦㐰ㄳ㌱㜶㠶〱㥥㘵㍡户㈰㥤㥢㡣捥つ挴搸挵㤱㡦愳昲㑦㤴敦㡡㈵戵㉢攴㐲攲㍡㠸摡㐹㡣㠷㔴㐸散ㄹ㐸㘲㜶㈰㠹〹㜰㐲㄰㕣㡡㐵ぢㄲㄳ敤搰摡㡤攸㕢㈴㌲改㑣㈱㔵ㄳ㐵㙢㐶ㄳ戵㘶㈱㥢㉤挶㤲昱㐲㌴ㄳ慤捤攴㙢㜳㔹㘳㤲㌳㥣つ昰㌱㈶㍢㍤㈱㈱搳昰㡣㑦㥤摡ㅤ㍡㈱戱扢㥢挴㉤㔰改户愲㠹ㄸ搳㘱㠰愷㡦挴ㅥ㡥㝣㌲㤵㜷搲㘱ち㤶搴㑣挸㠵挴㕤㄰戵㤳㤸つ愹㤰搸㌵㤰挴㉥㠱㈴㌸㠳㡥㈰昸愵㉦㕡㤰搸搳づ慤摤㡦扥㐵㈲㤷㑤搷搴愶㑤ㅣ㘳㙢攲㠹㘸扥㤸愹㑤㈵ぢ昱㝣㈱㘵㐶愳挵摡㕣摥搸换ㄹ捥〳昰㌱昶㜶㝡㐲㐲收搵ㄹ㥦㍡戵〰㍡㈱㤱㜲㤳㜸〴㉡晤㔱㌴ㄱ㘳㈱っ昰昴㤱搸挷㤱捦愰昲㈹㍡捣挴㤲摡て㜲㈱昱っ挳㔳挲搷㈲㐸㠵挴攸㐰ㄲ㍢〴㤲攰㤴㌸㠲攰㜶㔴㘸㐱攲㌷㜶㘸敤〵昴㉤ㄲ㔹㥣㍣㈴㤳㤹㜴㍡㔵愸㐹攴㙡㘳㤹㡣ㄹ捦㐴ㄳ昱㜴㑤㍥て㑡〹愳捥ㄹ捥㡢昰㌱づ㜰㝡㐲㈲敢昴愸㔳〵昴㠴挴〸㌷㠹㔷愰搲㕦㐵ㄳ㌱㌸敦㡤愷㡦㐴搱㤱敦㑤攵㕢㜴㤸换㜵㕥〲戹㤰㜸㠷攱㈹攱敢㐰㐸㠵挴㔶㠱㈴戶っ㈴㜱㄰㥣㄰〴昷〱㐲ぢㄲつ㜶㘸敤㐳昴㉤ㄲ㘶㌴ㄵ㌳ぢ戱㔸㌱㕤㕢㐸㤸挹㐴㉥㤹挷搱愲㌶ㄳ捤㐶㡢㘶㉡ㄷ㌵ㅡ㥤攱晣ぢ㍥㐶㤳搳ㄳㄲ㌲昳捤昸搴愹ㄶ攸㠴挴㈶㙥ㄲ㥦㐲愵㝦㠶㈶㘲㜰㈲ㅢ㑦ㅦ㠹㌶㐷扥㉦㤵㕦搱㠱㜷㘵㔰换㈱ㄷㄲ摦㌰㍣㈵㝣慤㠰㔴㐸㔴〵㤲搰〲㐹慣㠴ㄳ㠲攰挲ㅢ㕡㤰㌸搴づ慤晤㠸扥㐵㈲㕡㥢㑢挵ㄲ㠵㙣㈶㥦慤㐹搴攰㐳㌷ㄹ捤攵㔲搱㝣慣挶㉣攴㙢捤㡣㜱㤸㌳㥣㥦攰㘳晣搶改〹〹㤹捡㘶㝣敡搴㙡攸㠴㐴㤹㥢㠴慡㠴扥ㅣ㑤挴㌸〲〶㜸晡㐸ㅣ改挸て愰戲㌷ㅤ戲㔸㔲㐷㐳㉥㈴昸㐷〳摡㐹ㅣ〳愹㤰昸晡晢㡥㔳ㄲ扤晤戳攳摦㤰晡捦㍥㌸ぢ㡤㌱愲慥ㄲ愱㐰攲㌸㍢戴戶ㄱ晡ㄶ㠹㘴㙤㑤㌱㥤㑤ㄶ愲㌸敢㑥攴㘳昱㙣㑤捡㑣ㄴ㘲戵㠵㝣㍥㔹㥢捥攵㡣攳㥤攱昴㠷㡦㜱㠲搳ㄳㄲ㙢㥣ㅥ㜵敡て攸〹㠹㑦㌰㤸昶㤳戳〱㔰改㥢愲㠹ㄸ㥣㙡挶搳㐷攲ㄴ㐷捥摢㍣攸〳改戰㠴㈴㑥㠳㕣㐸っ㘲㜸㑡昸㍡ㅤ㔲㈱昱戶㥢㐴晢㘹敡㥢㠱㈴㌸慤㉣㈴㠶㈰ㄴ㐸㥣㘹㠷搶㠶愲㙦敦ㅤ㘶㈶㕦㤳捥愶㌳昸扡㤱㈸㈴㤲㤹㥡㔴㌶ㄱ慦㠹攲挸㤱挸愲㘳㥣攵っ㘷ㄸ㝣㡣戳㥤㥥㥣㑦慣㜵㝡搴愹昳搰ㄳㄲ㉦扢㐹㔴㐳愵晦ち㑤挴攰攴㌱㥥扥昳㠹ぢㅣ㌹㝦搲愰㡦愲㐳㌳搷㜹ㅤ攴㐲㘲㐷㠶愷㠴慦昵㤰ち㠹愷〳㐹㍣ㄹ㐸攲㘲㌸〹㠹ㄸ㐲㠱挴㈵㜶㘸㉤㡥扥㐵㈲㥥挸㈴昳戹㜸慡㌶ㅥ㑢㈴㙡㤳㘶㈶ㅡ㌳㡢㔸㡣挵㜳愹㑣㍥ㅦ㌷㘴づ㤹㈳慣㠱㡦㜱㤹㌳㌸㈱㈱搳挷㡥㑥㕤〵㥤㤰㜸搸㑤㈲つ㌷扤ㄶ㑤挴戸ㅡ〶㜸晡㐸㕣攳挸㤷㔱㌹㡥づ换戱愴慥㠵㕣㐸散〶㔱㍢㠹敢㈱ㄵㄲ㝦て㈴㜱㐷㈰㠹ㅢ攰㈴㈴㈶㈱ㄴ㐸晣搹づ慤㑤㐶摦㈶㔱㑣愷㡡㌵搱㝣㍡㤹慢挱㌹ㄶ㍥㌷ぢ㌸㑤捦〰㐳㈶㥡挴㌹㠵㈱戳挲ㅣ攱ㄴ昸ㄸ㌷㍡㠳ㄳㄲ㌲㈱散攸搴捤搰〹㠹㥢摤㈴愶挳㑤摦〳㑤挴戸〵〶㜸晡㐸摣敡挸㜹〷〸㝤づㅤづ挷㤲扡ㅤ㜲㈱戱ㄷ㐴敤㈴敥㠰㔴㐸㕣敢㈶搱㝥㥣戸㈶㤰挴㥤㜰ㄲㄲ昳ㄱち㈴晥㙥㠷搶ㄶ愰㙦㤱愸攱摦〰愹㉤收㌲㈹ㄳ㌵敢〵㥣㘱收㙢昲戱㜴㍣㔵ㄳ慢㑤㘵搲㈹攳㉥㘷㌸ぢ攱㘳摣敤昴㔶㈳慥㜱㡦搳愳㑥摤㡦㥥㤰戸捣㑤㘲㝦愸昴㐵㘸㈲〶㘷㙣昱昴ㅤ㈷ㅥ㜴攴㐷〹㈶㍡ㅣ㑤ㄲて㐳㉥㈴昲っ㑦〹㕦㡦㐲㉡㈴捥㜳㤳㘸㍦㑥㥣ㄳ㐸攲㌱㌸〹㠹挵〸〵ㄲ㡦摢愱戵㈵攸㕢㈴㔲㠵㑣㌴㥤捤愴ㄲ㈹㥣㙤㈷捣㐴㉤㍥㑥捤㜸㈲㡦㉦户昹愴㠹换ㄳ㌲㜱换ㄱ搶挳挷㜸搲ㄹ㥣㙣ㄳ㑦㌹㍤敡搴戳攸〹㠹搳摤㈴ㅡ愱搲昹㜷㘵㈲〶攷㘰昱昴㙤ㄳ晦㜰攴㈷㔰搹㑡㠷㌵㕣攷ㄷ㈰ㄷㄲ换ㄸ㥥ㄲ扥㕥㠲㔴㐸㥣㄰㐸攲戸㐰ㄲ晦㠴㤳㤰㔸㠹㔰㈰昱戲ㅤ㕡㍢ㄴ㝤㥢㐴㍣㔷㑣㘵㙡愲㠵㔴㌲㤳㌰捤㝣㙤㍡ㅦ㉢攲㠳戵ㄶ〷搰㘸慡㤸㌰㘴㉡㤶㈳㍣っ㍥挶慢捥攰㠴挴㙢㑥㡦㍡昵㈶㝡㐲攲㐸㌷㠹㔵㔰改慢搱㐴㡣户㘰㠰愷㡦挴摢㡥㥣㌷㠷搰㝦㑦㠷搳戸捥敦㐲㉥㈴㡥㘵㜸㑡昸㝡ㅦ㔲㈱戱㈲㤰挴昲㐰ㄲㅦ挰㐹㐸慣㐱㈸㤰昸搰づ慤㥤㠸扥㐵㈲㘹收ぢ戹㜴㌴㕥㥢慥㑤㈷攲㤹㔸㙤㌶㥥㑣愷戳昹㐲捣㡣ㄶ捣㜴搲昸㤷㌳㥣㤳攰㘳㝣攴昴㠴挴挷㑥㡦㍡昵ㄹ㝡㐲㘲愹㥢挴愹㔰改愷愱㠹ㄸ㥦挳〰㑦ㅦ㠹㉦ㅣ㌹敦ㄲ愱㥦㐵㠷戵㕣攷㝦㐳㉥㈴搶㌲㍣㈵㝣㝤つ愹㤰㈸扡㐹戴ㅦ㈷ち㠱㈴扥㠱㤳㤰㌸ㅦ愱㐰攲㕢㍢戴㜶〱晡ㄶ㠹㘸㈱㔶㌰㡢㌵㌵昹〲晥㕥㔰つ扥㠳愴㔲昸㐶㤶换㈷昲㤹㘲慥愶戶挶昸捥ㄹ捥㠵昰㌱扥㜷㝡慢ㄱ搷昸挱改㔱愷㝥㐶㑦㐸晣挶㑤攲㘲愸昴㑢搰㐴㡣㕦㘰㠰愷敦㌸挱㌱㡡晣㐲㉡慦愴挳㍡慥㜳㌹攴㐲攲㙡㠶愷㠴㉦㑥㙦ち㠹㜹㠱㈴昶づ㈴㔱〹㈷㍣㜱戳㈹㠴〲〹捤づ慤㕤㡦扥㐵㈲㥦㉦ㄶ㜲搹㘸㌴㔷㤳㉢攰㡦㈷㈵戳改㙣戶戶愶㄰㉢攲㠸㔹㑣㘵㤳㐶㙦摢㐷扦〱㍥〶㘷㍣㘵㜰㐲㐲愶㍥ㄹ㥦㍡搵ㄷ㍡㈱㌱搳㑤㘲〳㔴晡㕦搱㐴㡣㝥㌰〸㈲挱挹㑤㤱昳扥ㄱ晡㙤㜴攰㡤ㅦ㤴攱㈴晢ㅢ挳㔳挲ㄷ攷㉢㠵挴挴㐰ㄲ攳〳㐹っ㠰ㄳ㥥㈸昴㐱㈸㤰攰っ㈵愳㘹㜷愳㙦ㅦ㈷昲改㐴搴捣愵㙢㘳㌵㠹㐴㌶㥢挳㝥㔱㥢㠹㘷搲㔹㥣㘰㈶〰挶搸捣昶搱敦㠱㡦挱㈹捣づㄲ㕢㌸㍤敡ㄴ攷㈵㠵挴㔸㌷㠹〷愰搲ㅦ㐴ㄳ㌱〶挱㈰㠸挴㘰㐷捥ㅢ㐸攸㡦搱㠱㜷㠰㔰㌲〱㐹搱ㄳっ㑦〹㕦㐳㘱㉤㈴愲㠱㈴挶〴㤲ㄸ〶㈷㍣㜱ぢ㘷㠴〲㠹攱攸〸㠹㘷搱户㐸攰扢㐶扣愶㤰捦ㄵ昳㤹㜴㠲㕦㌵戲戵㠹㐲つ㑥戵㤲戵搱㜴㌲㕡㘳㙣㙢晢攸捦挱挷攰㥣㘴〷㠹㙡愷㐷㥤攲㐴愳㤰搸摥㑤攲㐵愸昴㤷搰㐴っ捥㌵〶㤱攰昴愳挸㙦攴㔸㕦愳挳〶慥昳㘸㈷晣ㅢっ㑦〹㕦㥣㔱ㄴㄲ摢〴㤲ㄸㅣ㐸㘲㈷㌸攱㔹愶扦㠳㔰㈰ㄱ戵㐳㙢敦愲㙦㤱挸收㤳戹㜴㍡㙤愶㙡㜰㘵ㅦㄷ㍡㌳改㕣㍣ㅥ捤㐷ぢ挹㐴慡㔸愸㌵㡤㤸敤愳扦〷ㅦ㠳㤳㡣ㅤ㈴㙡㥣ㅥ㜵㡡㌳㠷㐲㘲㜳㌷㠹㝦㐱愵㝦㠴㈶㘲愴㘱㄰㐴㠲昳㠹㈲攷㉤㈵昴捦改挰㝢㐲㈸㤹㈲愴攸㑢㠶愷㠴慦㕤㘰㉤㈴晡〶㤲㠸〴㤲ㄸ〷㈷㍣昱㕢㘱㠴〲〹㑥ち㌲㥡昶㉤晡ㄶ〹㌳㤱㡢攷㙢戲改㘸㍡㡥㍦戲㤶㠸攵昲挵㕣ㄱ攷㔵挹㜴戶㈶㤶㡦㈷㡤摤㙣ㅦ晤㍢昸ㄸ攳㥤摥㙡㉣ㄸㄳ㥣ㅥ㜵㡡㔳㠱㐲愲挲㑤攲㈷愸昴㥦搱㐴㡣㈹㌰〸㈲㌱搵㤱摦捤戱昶搲搰摣挳㜵㤶㌹㍦㡡㉡㈱㙡㈷挱㌹㍦㈱昱晤㜷㐱摦㐵扦㠵搴晦㕤㜴〶㥣昰㐴㔵〷㐲㠱挴㑣㜴㠴㐴〴㝤㡢㐴ㅥ㜳〴搱㕣㍣㤶捡ㄵち㠹㥡㈴㡥㄰戱㜸㌴㤶慢㑤挷搲㌸敢捣ㄴ㡣㔹戶㡦摥〷㍥〶愷〱ㄹ㐱ㄷㄲ㜳㥣ㅥ㜵㡡㜳㝢㐲攲ぢっ愶晤扢㘸㝦愸㜴〳㑤挴㤸ぢ㠳㈰ㄲ㥣昱ㄳ㌹㙦㌲愱㙦㐶㠷㠷戱㘴捣㠷ㅣ㑦搴㔶㐰搴慦㔷攵扥攸散散㤹㈱ち晥㜵昹㈸敦晤晦愷攰㝥晥慣㡢㈹敢㠵㥦搵㕡㍦㐶慤㈸ㅦ晢㥦挵攲ㅣㄴ㝦㡢捥㔷攵晢㔸搷晦㐳ㅣ戲散㤸㤵㘲挴㈱㜸改〳戱挲㤵晢㘳㜵愳㐱㐳散散敦挵挱戱㙣戳挶改慤㤸㡢挲摦ㅤ㥣搷㍣〱扦㝤戵晥㘸摤挶捥ㅣ搵㈸攷戶昴搵ㅤ㤲〹戹㔶摣挷愰捤㜴摣收戴戴晢攱㌶敦㤸㙤㠴㘲ㄴ㙦㘲扦㔹㐷捦昵㘳摥㐱ㅤ搲改戸昹㌶敦㘰攱㐴㙣挵㉦㕣㉢捡㝢愹挰摦搷摢㝦㥥㡥扦摥㘵㌴晣挹㠵改〵〲ㄸㄴ昰㔳收㠹昵㙤㜲㉢㠰挱搰㉢㥤㔳㤷摡㈰慣㙤敦㜱㈳愶㑥ㅢㄱ㡢㔷扥㡤㜷愲摢㐹㑡戹㌳㈵㌷挰㠸扥㌵㈲㉡㥥㈱㌲ㅡ㐵晤敢搰挱㝥㡣㕦ㄴ㤷㍣㍥摢捤敥㡥户晥慦戲晦㌷挶昷㍦挰昱昸戵ㅡ㜶摡㠴捡搷㔷㕤昸昹㔵㍢㔷㥦㝦摤㉦昶晦慢㉣㡦捦㜶㍢㘷㉤ㅦて敤㠶戹㑦散㡥㤰敡㙦戰㜹㤳捤㕢㘸搴㙢ㄸ挴㑢昸㤱戲敦敥攵慦摡ち敦摤换㡤挵㠸㠴㈷捡㙥㌰摥㝥扤搴㐱攸㜰户㔱㉦挳㠳摢㉡㔷㔵慦收㕡㌶㐲捣㑤㑣改つ㘸戵敤㈰戳㔸挶㔳敡〵㔸㍡〴㈲晡㐸愸晡ㅦっ愳㥥㜱攰散愰㜸㜴㥢挳㈱昰〸攲昰㡣扤扡㍥づ㑦摢ち敦㑤捣㡤㤵㠸㠴㘷㤹扥㤳挵攱㜰㜴㠴挳㤳昰㘸攷㄰㈳〷捥攲㔹ㅣ㌸㍦愸搵㐰㔶㌵㙥挴㤴晤㐶挴㤲㐹昵㘸〹㠸㈴敤㔷挳捡㘱搳晦㈸㜴㝡㐶㠵㤳㠲㍤愳挲挹扥㈰㉡て㠴㔱戹摦㔶㜸敦㙣㙥慣㐱㈴㍣换昴㥤㉤㉡㈷愳㈳㔴敥㜵㔳ㄹ挷戵攴ㅣ㥤㐵㠵戳㝦摡㙥㤰搹㕢㐷㐲晤扤〴捡〴愸晡㥦〱愳㥥㜱攰㈴㕦捦㌸㥣ぢ㡦㈰づ户㠵㜱戸搵㔶㜸㙦㜰㙥㥣㡦㐸㜸㤶改搳㉣づ㥣收ㄳづ㌷扢㌹㑣㈷〷捥搰㔹ㅣ㌸昷愷捤㠰㑣ㅢ㌷㘲摡㠲ㄱ㘹㜵㘳〹㠶㔹挴㜰㌹㙣㝡㠶㠱㌳㝣㍤挳昰㈷㜸〴㘱戸㉥っ挳戵戶挲㝢㥢㜳攳㍡㐴挲ㄳ昳㈲ㄶ㠶扦愰㈳ㄸ慥㜱㘳㤸㑦っㅢ愰戲㌰㜰攲㑦㕢〸ㄹ㌶〷㘰㠸愵搴ㄵ㈵ㅣ昶㈵㠷㕢㘰搴㌳づ㥣摦敢ㄹ〷捥昲〵㜱戸㌸㡣挳㝡㕢攱扤摢戹挱挹㐱㍣㔱っ㘲㜱戸てㅤ攱戰捥捤㈱㑢づ㥣㥣戳㌸㜰摡㑦换㜷㜰愸㔵攷㤵㜰㌰挹攱ㄱㄸ昵㡣挳愳㡥㐷户て㥡㥣攳ぢ攲㜰㔶ㄸ㠷㌳㙤㠵昷愶攷挶㌳㠸㠴㈷敡㑡㉣づ捦愳㈳ㅣ㑥㜷㜳㘸㈴㠷ㄷ愱戲㌸㜰搲㑦㙢㠶捣摡㉤ㄲ敡㤴ㄲっ〷ㄳ挳㉢戰改ㄹ〶㑥敤㠹㐷户㌱㜰㠲㉦〸挳㥡㌰っ㈷搸ち敦慤捦㡤㜷㄰〹㑦㤴慣㔸ㄸ㌸戹㈷ㄸ㡥㜳㘳㔸㐹っ晦㠲捡挲挰ㄹ㍦敤㌰挸散摤㈲愹㡥㉥攱㜰㌸㌹㝣ち愳㥥㜱攰挴㕥捦㌸㝣〵㡦㈰づ慢挲㌸晣捥㔶㜸敦㠰㙥㝣㠳㐸㜸㤶改㐷㔹ㅣ㝥㐰㐷㌸晣搶捤攱昷攴昰ㄳ㔴ㄶ㠷ㅦ戱愴ㅤぢ㤹昳ㄹ㥡㔲㉢㑡㐰ㅣ㑦㄰ち敢搴㌳㄰㥣搷ㄳ㡦㙥㙦㄰扤㘱㕥捤攱㝢㑥慡㕡挳㐰戴搸ち敦㥤搰つㅤ㤱〴挴挹ㄶ㠸㝥攸ぢ㠸愵㙥㄰愷ㄲ〴㈷攵㉣㄰㥣敥搳晥〸㤹戵㕦搴慡㠶ㄲっ㘷㄰挳〰搸攰搹㠳㜳㑢㑥敡㠹㐷户㌱っ㠴㜹㜵〰㠶挵㘱ㄸ㡡戶挲㝢㍦㜴㘳㄰㈲〹㠶㜳㉤っ㐳搰ㄷっ〵㌷㠶昳㠹㘱ㄸ㔴ㄶ㠶愱㔸搲㉥㠴捣㍡㝢㠸㈵搵〱㈵ㅣ㉥㈲〷捥搲攱搹〳づ㥣搲ㄳ㡦㙥㜳攰挴㕥㜵〰㠷晤挳㌸散㘷㉢扣户㐵㌷㜶㐴㈴攱㜰戹挵㈱㠶扥㜰搸挷捤攱㑡㜲愸㠱捡攲挰㤹㍥敤敡㜶づ昱愸㥡㔷挲攱㑦攴㤰㠶ㄱ㥥㍤攰挰〹㍤昱攸㌶〷㑥敢㔵〷㜰㤸ㄳ挶㘱戶慤昰摥ㅤ摤搸つ㤱㠴挳㕦㉣づ㤳搰ㄷづ㌳摤ㅣ㌶㤰〳㘷敡㉣づ㥣攷搳㙥敡攰㄰㔷扢㤷㜰戸㠵ㅣ愶挳〸捦ㅥ㜰攰㜴㥥㜸㜴㥢〳㈷昵慡〳㌸㑣ち攳㌰搱㔶㜸㙦㤲㙥散㠵㐸挲攱㑥㡢挳㝣昴㠵挳㜸㌷㠷扢挸㠱㜳㜱ㄶ〷捥昲㘹昷㔸ㅣ㜸ㅡㄵ㔵扢㤴㜰戸㡦ㅣ昶㠷ㄱ㥥㍤攰挰挹㍣昱攸㌶㠷㉣捣慢〳㌸愴挳㌸愴㙣㠵昷㕥改㐶ㅥ㤱㠴挳㈳ㄶ㠷挵攸ぢ㠷㠴㥢挳㘳攴挰㤹㌸㡢〳攷昸戴㈷㉣づ晣ㅥ㥦㔶搱ㄲづ㑦㤱㐳㈳㡣昰散〱〷㑥攵㠹㐷户㌹戴挲扣㍡㠰挳愸㌰づ㍢搸ち敦㉤搳㡤㘵㠸㈴ㅣ㥥户㌸慣㐴㕦㌸㙣敦收昰㈲㌹㜰ㅥ捥攲挰ㄹ㍥敤㥦ㅤㅣ㘲㙡㐴〹㠷㔷挸㘱ㄵ㡣昰散〱㠷搵㡥㐷户㌹㜰㍡慦㍡㠰挳㤰㌰づ摢搸ち敦㥤搳㡤㘳ㄱ㐹㌸扣㘵㜱攰㔴㥥㜰ㄸ散收昰づ㌹㥣〴㤵挵㠱昳㝢摡㝢敤ㅣ攲㌵㙡换ㄲづㅦ㤰挳愹㌰挲戳〷ㅣ㌸㡤㈷ㅥ摤收挰挹扣敡〰づ〳挲㌸㙣㘲㉢扣㌷㔰㌷搶㈲㤲㜰昸搴攲挰㠹㍣攱㘰戸㌹㝣㑥づㄷ㐲㘵㜱攰散㥥昶愵挵㠱挷㠷戴敡㕢挲攱㉢㜲戸ㄸ㐶㜸昶㠰〳㈷昱挴愳摢ㅣ㌸㤵㔷ㅤ挰愱㜷ㄸ〷捤㔶㜸敦愳㙥㜰〶㔰㌸晣㘰㜱攰㌴㥥㜰愸㜰㜳昸㠹ㅣ㙥㠰捡攲挰戹㍤敤ㄷ挸㥣昳挹㕡㔵㔶〲㐲攱ㄶ㡢晤㌷挰ち捦ㅥ㠰攰ㅣ㥥㜸㜴ㅢ〴㘷昲慡〳㐰晣昰㙤挸㐵扡敦㙤㠵昷㝥敡〶㈷〰〵㐴㙦㡣ㅤㄷ改敥㐲㕦㐰㝣ぢ㡦昷戱㜶㜲㤱㑥㠷㔲㜱〲捥〲挱愹㍤慤て㘴昶ㄷ㡣㠴晡㌷慣摦㠶戵㜵攵戲ㅦ㌹㍣〰㈳㍣㝢挰㠱㌳㜸攲搱㙤づ㡦挱扣㍡㠰挳愷㘱ㅣ㍥戱ㄵ摥摢慡ㅢ㥣晥ㄳづ〳㉣づ捦愰㉦ㅣ㍥㜲㜳搸㡣ㅣ㌸晤㘶㜱攰挴㥥戶㐵㍢㠷㜸㕣扤㕦挲㘱㈰㌹扣〸㈳㍣㝢挰㠱昳㜷攲搱㙤づ慦挱扣㍡㠰挳㕢㘱ㅣ摥戴ㄵ摥扢慢ㅢ㙦㈰㤲㜰ㄸ㘲㜱攰っ㥥㜰㜸摤捤㘱ㄸ㌹扣〷㤵挵㠱搳㝡摡戶㤰㔹摦㉦㌲敡攵ㄲっ搵挴挰昹㌸㍣㝢㠰㠱㤳㜷攲搱㙤っ㥦挳扣㍡〰挳昳㘱ㄸ晥㘱㉢扣昷㔸㌷扥㐴㈴挱㌰捡挲挰改㍢挱昰慣ㅢ挳㡥挴昰ㅤ㔴ㄶ〶捥改㘹㍢㐱㘶敤ㄶ昱㤸㝡戲㠴㐳㡣ㅣ㌸ㅢ㠷㘷て㌸㜰敡㑥㍣扡捤愱ㄷ㡥㔱搵〱ㅣㅥ〹攳昰戰慤昰摥㙡摤愸㐴㈴攱㤰戶㌸攸攸ぢ㠷〷摤ㅣ㌲攴搰〷㉡㡢〳㘷昴戴㥤㈱㜳㡥㤳ㄹ㜵㙦〹㠸㜱〴搱ㅦ㔶㍤〳挱㤹扢㥥㠱搸っㅥ㐱㈰敥っ〳㜱㠷慤昰摤㜲㝤ぢ㐴敡敡㤶敢慥扦㘵摥ㅦ昴㉢㡢晣愵㕦㥦愲㈵收㑣ㅤ㝥敢㔷摦搰㈰㍦㤳敢㡢㍢㈴户攰慦㠹捦挴㡤挰㜱㕦攴戹昵昶㕦愸㥤㡥ㅢ㠴昳㠶戳捥㍤㜸㜵改搱㔹㉢捥㘹挱㑤㜹㝢ㄷ愷户攲〶敥㠵㉡晣㌵攴戶㌶戳愵改㝦攱昶挹昸攱㈲敦㑡㠳㠷㜵攳攴挰摦っ昲挷㠰㠱㤳㘲搶㍤搵㍢㜸㌸㝦㈴扣㥣㌷㔶晥捦敥攵慥㑤挲㈶收摣挲戵攰扡㔵㜸㠵扡ㅤ㙦戱㌵㍤扤扡散ㄷㄹ㜳㔹㌹敡㌷㘱慦㑤㐵搳ぢ㝦攵㔷愶㤵搱㐴昴㘹㤰挸㡦㙥愵㈹慢ㅣ㠸捤挰扢㜲晣ㄵ㈷㙦昵㔱收昹㔳摦㝤晡㜰㡤㥤㐷挵搶㜰敤㙣㉥㤱ㅦ㥤扤ㅢ敢戲㉤㉤搹㤵㔵㡤㜵つ㘶搳攲戶㈵㔵㜵换㌱㜵㡡㕢㥣㘳ㅣ昸扢攱晡㜴晣捦㔴㝣愹㙤ㄱ㤱摢愵捥㤵慤㔰ㅢ〲㔷㙣㈶搷㠰㉢搶戱㔲戳㈹攲㉦㠹慤㤵㔲搵㠸挱ㄵ㜳ㅥ㙡㈴㍡ㅣ慥扥㈷㉣摢搳敤〴〹搳㘹㝢㐱ㅡ捣昶摡挰㈱捣㠵扤㌶て㑤㈹摢昹㤰戸㠷ㄱ㐳散㤲㘱㈴㈱㤰㘱㉣㠴㘵晢㌰㜶戶㠷㘱慦昵攵㠱㈹昷㘳散搲戵㕥攴㐹㌷捥㥢㡥㤳㐷㤲敥㌷敥㜴㥣㤶ㄱ挸㕣敢ち戵㉥㌰㕤㤶戱戹㠶ㅤ㤰昳ㄴ戹㈰㑦昷愶攳㈴㡤愴㌳㘱搹扥㜶㥣晥㜰愵㕢ㅢ㤸㙥㠹㍦摤㠱㥥㜴昳扤改昶㜵搲㌵戸搳㜱㤶挱㤵敥戴挰㜴捤晥㜴〷㝢搲㜱㐲愲攴扤㌳㥤㜴慤敥㜴扣㤸敦㑡户㈶㌰摤㜲㝦扡ㄵ㥥㜴扣敥㕦㤲敥㘰㈷摤愱敥㜴㠷㤴愶㍢㍡㌰摤攱晥㜴慢㍣改㔶㝡搳ㅤ敥愴㍢挲㥤敥愸搲㜴㠷〷愶㍢摡㥦敥ㄸ㑦扡摦㝢搳ㅤ敦愴㍢捥㥤敥攴搲㜴换〳搳慤昱愷㍢挹㤳敥㔴㙦扡㌳㥣㜴㈷扢搳昱㑡慢扣㜷搶搱愶㌹㌰摤㘹㡣㕤扡摦㥤敥㐹㜷扥㌷ㅤ㉦扢捡㡥㜰愶㍢ㅤ㉦㘸扡搲㉤〹㑣户搶㥦敥㕣㑦扡㉢扤改㜸㜵㔳搲㥤敦㑥挷敢㠶慥㜴搹挰㜴敢晣改搶㝢搲㙤昰愶扢挵㐹㜷㠹㍢ㅤ㉦捦㐹㍡敢愸戲㕦㘰扡换ㄹ扢昴愸㜲愵㈷ㅤ慦攴㤵散〸昷㌹改慥㜶愷攳㔵㌰搷摡捤つ㑣㜷㉤㘳㤷扥㜷搷㝢搲昱㠲㔹㐹扡愷㥣㜴㝦㜶愷㝢扥㌴摤捣挰㜴ㅢ晣改㙥昲愴㝢搱㥢敥ㄵ㈷摤㉤敥㜴扣愶攳㕡扢㈹㠱改㙥昷愷扢挳㤳敥ㅤ㙦扡て㥣㜴㝦㜷愷攳愵ㄳ搷㝢户㙢㘰扡㝢ㄸ扢昴扤扢捦㤳敥㜳㙦扡慦㥣㜴て戸搳昱ち㠵㉢㕤㍡㌰摤挳晥㜴㡦㝡搲晤攴㑤挷慢ㄵ戲㈳㍣敥㑥挷敢〰慥㜴搱挰㜴㑦㌱㜶改摡㍤㐳㤱敢昳㡥㤷っ㑡㌶ㄵ㕥ㄴ㤰㜴捦㘱愱晤昳㡥㕦户㕤改㐶〶愶㝢〱㐶㥥㜴㉦㔱攴㑡挷㙦收㈵改昸摤㕢搲扤㡣㠵昶㜴晣㔶敢㑡㌷㍣㌰摤㙢㌰昲愴㝢㠳㈲㔷扡㘱攸㤷愴攳㜷㕣㐹昷ㄶㄶ摡搳昱摢愳㉢摤愰挰㜴敦挲挸㤳敥㝤㡡㕣改昸㐵戳㈴㕤っ〲㐹昷㈱ㄶ摡搳昱㑢㥡㉢摤愶㠱改㍥㠶㤱㈷摤愷ㄴ戹搲昱晢㕣㐹㍡㝥㘱㤳㜴㥦㘳挱㐹㔷挹㜳收㙥㥦搰戳捡㙤〰扥晡㌴㤸㜹晥挹㥥㠹昸挳㉦愳ㅡ㜰㘲摥㡤扦戳昳〵昲㈸㥥㠹㌳㠶晥愵扤挰㑥㝦㥥て㜳愱㡡㘷捦㡡攷扡ㅣ㤴晥㙦㡡㜹㥡㉢ㅥ㕦搹ぢ攲挱㔳摡づ㡦戹攸㠹挷搷ㄴ捦户㜵晡㌷昶㠲㜸昰散戳挳㠳㘷㤶攲昱㉤挵㍣愹愴㑥晦捥㕥㄰て㥥㐰㜶㜸㘴搱ㄳ㡦敦㈹收㜹愱㜸晣㘰㉦㠸㠷㘹㜷慣昵攰昹㥤㜸晣㐸㌱㑦敤挴攳㈷㝢㐱㍣㜸ㅡ挷〵换㠳愷㘸攲昱㌳挵〷摢㍡晤ㄷ㝢㐱㍣㕡敤㡥攵挱戳㉣昱㈸挳㑤㙦ㄴ㑦戰㈴㠷㘲㡦㉣昱敡捦㤳㈹㉥㔸ㅥ㍣㔱ㄲ㡦㜲摡昰ㅣ㐹㍣㝡戹㍤㡥㈸昱攰戹㡥㜸㔴搰㠶愷㌹攲㔱改昶攰㈹㑤㐷づ㥥慥㠸㠷㐶ㅢ㥥愹㠸㐷㙦户〷捦㑡㍡㍣㜸挶㈱ㅥ㔵戴㌹摤昱搰摤ㅥ㍣戱攸昰㔸敢㜸㐴㘸挳昳〵挹搱挷敤挱㜳㠳づて㝥敥㑢㡥扥戴攱㐷扥㜸昴㜳㝢昰攳扤挳㠳ㅦ摤攲戱ㄱ㙤昸愹㉤ㅥ晤摤ㅥ晣㠴敥昰攰愷慦㜸ㄸ戴攱〷慦㜸㙣散昶攰㠷㙣㠷挷〶挷㘳ㄳ摡昰戳㔳㍣〶戸㍤㙥㈹昱攰㘷愰攴搸㤴㌶晣昸ㄳ㡦捤摣ㅥ晣愸敢挸挱㡦㌱昱搸㥣㌶昷㌹ㅥ㕢戸㍤昸㘹搵攱挱㑦㈲昱搸㤲㌶晣㄰㤲ㅣ〳摤ㅥ晣挰改昰攰㠷㠹㜸㙣㐵㥢㘷ㅣ㡦㐱㙥㡦攷㑡㍣昸㜹㈰ㅥ㠳㘹挳㡦〲挹戱戵摢㠳㠷晤㡥ㅣ㍣愴㡢挷㌶戴攱搱㕣㍣㠶戸㍤㜸攴敥昰攰㔱㔹㍣㠶搲㠶〷㘴昱ㄸ收昶攰挱户挳㠳〷㔶昱ㄸ㑥ㅢㅥ㔳挵㘳㕢户〷㡦㥦ㅤㅥ㜲㘰挳晥愵㡦㠰㡤昳㌰㜸㠰㤳㙢㙥搵㤰攲㤲扣ㅣ捣㝣㔶㍣愸㠹搵㜶㤶㤵ㅣ挰㘸戵扤㍢ㄶて㘴㘲㌵搲戲㤲㠳㤶㉦ㄶて㕥㘲㌵捡戲㤲〳㤵㉦ㄶて㔸㘲戵愳㘵㈵〷㈷㥦ㄵて㔲㘲戵㤳㘵㈵〷㈴㥦ㄵて㑣㘲ㄵ戳慣攴㈰攴戳攲挱㐸慣㙡㉣㉢㌹昰昸慣㜸〰ㄲ慢愴㘵㈵〷ㅢ㥦ㄵて㍡㘲㤵戶慣攴〰攳戳攲㠱㐶慣㌲㤶㤵ㅣ㔴㘸㔵昲づ昱攰㈲㔶㍢㕢㔶㜲㈰昱㔹昱㠰㈲㔶攳㉣㉢㌹㜸昸慣㜸㄰ㄱ慢摤㉣㉢㌹㘰昸挶挵〳㠷㔸㑤戰慣攴㈰攱㡢挵㠳㠵㔸㑤戲慣攴挰攰戳攲〱㐲慣愶㔸㔶㜲㌰昰㔹昱愰㈰㔶搳㉣㉢㌹〰昸挶挵〳㠱㔸㑤户慣㘴愷昷㔹㜱攷ㄷ慢ㄹ㤶㤵散攸㍥㉢敥昰㘲㌵换戲㤲㥤摢㘷挵㥤㕣慣收㔸㔶戲㐳晢慣戸㘳㡢搵㕥㤶㤵散挴㍥㉢敥捣㘲㌵搷戲㤲ㅤ搷㘷挵ㅤ㔸慣收㡢㤵攱㙣ち㡡晢愷㕣っ扦敡ㅢ㙢慥㙣㈲㝣慢昰㈷愰戸㑢㡡攲捡㔲㠵攱散㥢㡡扢愳㔸㕣㔱㙡愱戸〷㡡攲㜲㡦㠲㍢㥤㈸㉥昳㈸戸㥦㠹攲㔲㡦㠲扢㤶㈸㉥昱㈸戸㌷㠹攲㘲㡦㠲㍢㤰㈸搶㝢ㄴ摣㘷㐴㜱㤱㐷挱摤㐴ㄴ敢㍣ち敥ㄹ愲戸搰愳攰捥㈰㡡ぢ㍣ち㙥晦愲㌸摦愳攰㈶㉦㡡昳㍣ち㙥攵愲㌸搷愳攰㠶㉤㡡㜳㍣ち㙥换愲㔸敢㔱㜰昳ㄵ挵搹ㅥ〵户㔸㔱㥣攵㔱㜰㈳ㄵ挵㤹ㅥ〵户㑢㔱㥣攱㔱㜰㔳ㄴ挵改ㅥ〵户㍥㔱晣搱愳攰〶㈷㡡搳㑡ㄵ㝤晥ㅦ㤵慥㤹㙦</t>
  </si>
  <si>
    <t>㜸〱捤㥤〷㝣ㄴ㘵晥晦昳㠴㘴挸㉣㙤ㄴ㔱ㄱ〴㠲愰㈰㠸摢㤲捤愲㐸〷㐱㡡ㄲ戰㥦戸㘵㔶愲㈹㤰〴〴㍤〵㝢敦㈲㘲㙦㘷㙦愷㘲㍦㍤敢㥤㡡摤戳㥤扤敢搹晢㔹晦㥦捦㜷㘶㤲搹㈹〹戹摦晤㕦慦㕢㘶ㅦ收昹搶㘷摥晢捣散散㍣捦㑣㑡㔴㐹㐹挹敦㜸昱㝦扥捡戸㌲戰㜶㐵㑢慢搹㌰㘶㜲㔳㝤扤㤹㙢慤㙢㙡㙣ㄹ㌳戱戹㌹戳㘲㔶㕤㑢㙢㌷ㄸ㘸ぢ敢愰㙦㈹㕦搸㔲㜷㠸㔹戱㜰㤹搹摣〲愳昲㤲㤲㡡ち扤ㄴ晡晥昶摢㜰㉡㍡扤昴㌲ㄶ戰㉡搱㌵ㄶ摤㔹㔴戰搰㔹㐴㔸昴㘰搱㤳㐵㉦ㄶ扤㔹昴㘱㘱戰搸㠸挵挶㉣晡戲搸㠴㐵㍦ㄶ㥢戲搸㡣挵收㉣㤸㕦摦㠲挵〰ㄴ㍤〷愲㤸㍦㜹搲摣散㠱搸㥡摡搶愶㘶㜳昴㤰摤慤㌶㡦㡢挵挶挴挶挴搳昱敡㌱搱搱㐳㈶㉦慤㙦㕤摡㙣㡥㙢㌴㤷戶㌶㘷敡㐷て搹㜵㘹戶扥㉥户㡢戹㘲㝥搳㐱㘶攳㌸㌳ㅢ㑤㘴㌳挹㥡㔸戲慡慡㤰㑥搷昴摣ㄲ㤱攷㑣㥥戴㙢戳㔹㘸昹㙦挵ㅣ挴㤸㜳㈷㑦ㅡ㌳挷㙣晤㙦挵ㅣ㡣㤸〸㌹愵愹㈱㔳搷昸㕦ち㕡捥捦戴㙡㡡㤹慢攳㠷㙦㥡捤㜵㡤〷㡣㐱戳㡢㐰愳㤶ㅡ㌳戱愵㘵㘹挳㘲昶愳挹㘶㝤晤㍣戳㈰ㅦ㝡挳㤴㤶搶㕤㌳捤つ㉤㍤ㅢ挸捦㙣㌶ㅢ㜳㘶㑢敦㠶愹换㜳㘶扤㙤搸㔲搱戰㝢愶㜹㑥愶挱㉣攳㑡㥦〶敢㌳㥣㤱㌷ㅢ㕢敢㕡㔷昴㙡㔸搰㘲捥换㌴ㅥ㘰搲愴扣㘱晡搲扡扣㉡㉢挳㔲搲㙤㥢愰㤶挹〷㠵昶㌴㑣㕥㤴㘹㙥㤵ㅡ㍦挲㔸㤰慤慢扢挸㔶ㄴ戵㡢㕤㙡㠸挷㡢㥦㔹㙤㕤挳㉥㘶㜳愳㔹捦㈴晣㈴㐷㜹㡣〴㤰昵㌹戴㤱㜲㌶㠷㥦㤲敡㘱敦㝣摣ㄶ㘶搱㠶愰搸㝣㑥㔳㜳〳㍡攴㙣㌳搳㌸㉥㌶扡戶㌵㍦挵㕣㌶㉥㍡㈶慥㔷㐲慢て愵摤㔶㈸晡〲㐶扥愹愱敥㤰っ㘹㡦㡤挵攳㠹戱晡㌰㥡っ㐷愱捡㕥挵慥敥㑥挰摤慤㜴㘱愶㜴㘱戶㜴㘱慥㜴㘱扥㜴愱㔹扡戰㔰扡昰㠰搲㠵㡢㑡ㄷ搶㤵㉥㍣戰㜴攱㐱戰㜱㕥ㄵ摤扢㤷摡慦㕢慥㝣慡昵㥥㌹昷㑦㌸收摥捡慤㔷晥㜴敤㜶㡡㝢户ㅣㅣ戶挱㑡㜸㠳㐷㐰慢㡦㐴愱㙤㡢挲摦攰搴㔸㝤ㄴ㑤㐶愳㔰敡㜹㌴㤸㡤ㅥ扤敦㠷㥦㍥㜳晤敢搳敥愸㙡㔹扦攴愹扢㤷㉡ㅥ㐶㈴摢ㄸ慣㠴㘷摢㥥愱愲㈸戴ㄸち㕦戶慡搸㔸㍤㑥㤳〴ち愵搶摢搹昶搸挱㝣攲㤳昵搷捦扤晣慣㕦づ㝢昹攰昸㐸挵攳㤵㘴慢挲㑡㜸戶㙡㠶㑡愱搰㙡㔰昸戲㈵戰㙤㘹㥡㡣㐵愱搴㈳㜶戶挸㝤㝦ㄸ昲㔵攱搹〹敢挶㑥㍡㝦晣㥡挷㡦㔷㍣㌰㑡戶ㅤ戱ㄲ㥥㙤ㅣ㐳敤㠴㐲ㅢ㡦挲㤷㉤㠹㡦㝥〲㑤㈶愲㔰敡㍥㍢摢つ㔳ㅥ扤㌹愷昷㥤㜹㐹敦て戶㥥㌹昱慣㍡挵㥤㔱戲㑤挶㑡㜸戶㈹っ㌵ㄵ㠵㌶つ㠵㉦㕢㔵捤㔸㝤㍡㑤㜶㐶愱搴ㅤ㜶戶㍢㙥㝥㘷㤷㑦㍦㥦㍤昳搲挳㤷摣晢挷㕦㡦晤㐵昱㔰㉦搹㘶㘲㈵㍣摢㉥っ㌵ぢ㠵㌶ㅢ㠵㉦㕢〲㥦摢ㅣ㥡捣㐵愱搴捤㜶戶搴㠸慤敦晤㙣㜶㙣搲慤晦摡昵戸晤收㙤㕥愹昸㥤㈲搹㜶挳㑡㜸戶㜹っ㔵㡢㐲㥢㡦挲㥦慤㝡慣扥㠰㈶扢愳㔰敡ㅡ㍢摢晤㍦昶摦㜱昰愹㑤㍢㕦㤱㝥昲㠲て慦㍣昴㝢搵〳㙡挹戶㈷㔶挲戳敤挵㔰㝢愳搰昶㐱攱换ㄶ〳挹㝤㘹昲〷ㄴ㑡㕤㘶㘷㕢扥昸扡敤㥦㔹㥦㥦㝥搹㥡晡慤㤷㍦晦挳㥥㡡摦㤲㤲㙤㈱㔶挲戳敤て慤㥥㐱愱㘵㔱昸戲挵攳㘳昵ㅣ㑤昲㈸㤴㍡摦捥㜶㘴昶愷挹摦ㅤ搲㙦挶㍤慦㐷捦㘸慡扥㜴㥥攲搷戱㘴㉢㘰㈵㍣摢〱っ戵〸㠵㔶㠷挲㤷慤ち㝢挰㠱㌴㌹〸㠵㔲㘷摢搹㕥㈸っ㌸收㠴㔳て㤹㜸㔶昷㘵て敦㜳搸㜶㍢㈸㝥敦㑢戶〶慣㠴㘷㙢㘴愸㈶ㄴ摡㘲ㄴ扥㙣㐹㝣㙥㑢㘸搲㡣㐲愹㔳散㙣晢㝦户摢㤰ㅢ昳㈷㑣㍦㘷捥愳㙦愴敥㝡晤㔳挵ㄳっ挹搶㡡㤵昰㙣㑢ㄹ㙡ㄹち敤㘰ㄴ晥㙣攸㤳换㘹戲〲㠵㔲挷摡搹捥晥㘰昵捥㌷㤶㑥㤸㜵㕦扦㕢ㅥ㌲换㌶㥢愶㜸㈶㈳搹づ挵㑡㜸戶㍦㌲搴㘱㈸戴挳㔱昸戲挵戱㙤㉢㘹戲ち㠵㔲㉢敤㙣㥦搷㉤挹㥤㝣昴㥡㤹挷㝦㝥挷搶㡦㑤昸攳㍣挵㔳㈶挹㜶㈴㔶挲戳ㅤ〵慤㝥㌴ち敤ㄸㄴ扥㙣㔵挸㜶㉣㑤㡥㐳愱搴㜲㍢㕢搳敢㥢づ㍣㘹捤㥤搳慥㑤づㅡ搷㉦㌲㜳て挵㜳㌳挹㜶〲㔶挲戳㥤挸㔰㈷愱搰㑥㐶攱换㤶㡣㡥搵㑦愱挹愹㈸㤴㕡㘲㘷㍢㘵㘴晦扥㠷㕦㝡昸㥣搵㍢晥㜹搲愵㝦㕤昰㥥攲㐹愰㘴㍢ㅤ㉢攱搹捥㘰愸㌳㔱㘸㘷愱昰㘵慢㐲戶戳㘹戲ㅡ㠵㔲〷摡搹㐶つ㍣散扥㌵扢㤵捤㍤昹摢㑤晦戰攴搴㌵ㅦ㉢㥥㙤㑡戶㌵㔸〹捦㜶㉥㐳慤㐵愱㥤㠷挲㤷㉤㤶ㅥ慢㥦㑦㤳ぢ㔰㈸㤵戳戳㑤㉡㜹㜹扢散ㄳ扢捤㕤㥤㍦㘸挶〷㜳㌷㥢愴晡㐱㉤搹㉥挲㑡㜸戶㡢ㄹ敡ㄲㄴ摡愵㈸㝣搹慡慢挶敡㤷搱攴㜲ㄴ㑡敤㙢㘷㝢攴戱㝤㐷っ㉣㘴㘶慥敢扥昹㜱㌷敤晢挶挷㡡攷捦㤲敤㑦㔸〹捦㜶㈵㐳㕤㠵㐲扢ㅡ㠵㉦㕢ㅣ㐷慥㙢㘸㜲㉤ち愵ㄶ搸搹㥥㍢敤愷ㄱ搷慤摥㘹昲ㄱ㡢㍦搹敥戱挶愳晥愹㜸愲㉥搹慥挷㑡㜸戶ㅢㄸ敡㐶ㄴ摡㑤㈸㝣搹慡㤳㘳昵㥢㘹昲㘷ㄴ㑡捤戱戳愹㉦慥㝣慦㔷挹戳搳㡥㥦摥㍦晡昱㥤㙦搷愹捤愱㤶㙣户㘲㈵㍣摢㙤っ戵づ㠵㜶㍢ち㕦戶㌸昶敥㍢㘸㜲㈷ち愵愶摢搹愲㍦昶㍢攲捡昲ㄷ愶摦㌲收挵晢敦扥晤晢㈹慡㍦搴㤲敤㙥慣㠴㘷扢㠷愱敥㐵愱晤〵㠵㍦ㅢ戶敤㍥㥡摣㡦㐲愹〹㜶戶挸㝥て扤㌶㘸搷㌵㤳㙥㍡晥搶㉤㝢㡤㍣㙢㠰摡〲㙡挹昶〰㔶挲戳㍤挸㔰て愱搰ㅥ㐶攱捦㠶㍤攰ㄱ㥡㍣㡡㐲愹戴㥤慤散搹㉤㕦㝣敢㤸㕦㈷摦扡摦ㄵ㘵㙢慦昸㘵㐷㌵〰㙡挹昶㜷慣㠴㘷㝢㡣愱ㅥ㐷愱㍤㠱挲㤷㉤㠹㙦㥣昵㌴㜹ㄲ㠵㔲㜱㍢摢㌷慢摥㔹扦㝡挲㥤扢㥣ㅢ敢㝤㕡㡦戳㌷㥤摥昳㘹愸㜷戳㑦㠶愷㌴㘷づ挶捦㡢昶㕦㉥昱㌱㔱晥敢晣㈷ㅢ㝥戱ㄵ慡ち愹㐲㉣㤶慦㡡㘶ㄲ㤹昲㑡㠴摤搰摦〶㍣㔴昷㉣散㔱㠷㜳敡㠳攵挷挲挰㐹㤹ㄶ戳晤户挳㈸㕢㌷愹㘹㘹㘳扥㘵㐰戰戲戶㌵搳㙡㙥攱搵戵〷昱戹搵攲愷㤴搹㈲昹〶㜹摤㜶捦搴㉦㌵㈷㉥慦戳搴㕢㝡搴昸㈱搵㤴つ搷㑥㙢㌶㤷戴㘹㝤㉤㥡㠸㕦晡换㈴戶㙦㉢㉤㤵搵慥㈱㤳ㄷ㌵戵㤸㡤搲扣㔱つ扢搶攵づ㌲㥢㙢㑤㕥㈷㌰昳戲愹晤愸戲㝦捤㡤㥡摢㠸つ挵敦戳晣㔰户戴㌰㜵㜹慢搹㤸㌷昳㘸敦㘲戳戹㜵挵晣㑣戶摥摣戴挸挴捡〹㐵晦㈲昱戴愶摣搲㤶挹㑤㡤慤捤㑤昵挵㥡㠹昹㘵ㄹ晣㠲捣捦㙥捡㥢昸〱㔸挶㔷㠹㉡改搶㑤愹㤲㙤㠳㝥㠵㌱㙥换ㄸ昹㈰㕣ㅦ昱㤶昸捣㌷㉦敥㜶㘳收㘱敢戰ㄵ昵㈶晢㘴改戰㑥㠲㐹㕣㠶ㄹㄹ㙥攸摡㈶㕥㔴愱昵㠸㜰㙢㘹㘳摢㈷昷晦搷戸戴戴慦扤昵㔳㤷攱㔷昶捥昸㐱㔹㙦㌶㜷㜸㐹㐸戱㐵晡㌳㈸捡户挷摥ㅣ㑡慦っㄶ㙡戹㕡㔱㝥㜰㕤扥㜵㤱戶挸慣㍢㘰ㄱ㑦戹㜰搹愸愲㠲㘸㝤㉦晤㌹㠸昴攷㔹扣㠰㈲ㄲ㈹搱晥㐱㈳㉤愲扦㘸搵换㠷攲晦慥晦㝥㉦㠵㤷㉥搷ぢ㜰㜱愷愵扣㘱㕡㔳㜳㑢户㙥㐱㕢戹㜳愶㘵㔱㉢扢㘷挷㑡挶㝢㠹挵换㈸捡㠷愱攸昴昲㐰ㅦㄸ㤵昱㉡㐸慦㠶㈹㘶㈱㠳㙢㑦戲㜷慢㑣㜹㠳㜵㌹㘳㡡搹㤲搳㜹摤㘳〶昶㤵攵ㅡ搶戰昳昷㙣㘰敦㌷㤷户㑥挹戴㘶扡㌷攰ちち㍥㈵ㅤ㐶愳挴换㕡愳㘷㉦㤱㌹摥ㄱ扢㠶〸㠶慣扡愲昴㄰㠱ㄵ〹㍢づ昶㤷㤲㙥㜶搹昱㐶愰敤㠳戰ㄱ㥡户愳ㄷ㕦〹攱㌵㠹改㘶攳晣ㄵ㡢捤ㄶ㥡㔷㘸ㅤ愲昴敥㕥っ㌶㌷㤷㕤搰㕡㔷摦㌲〶㉤㥤摥摣戴㜴昱㝦㌳づ㘳改慦愰㜰㕥攵㕢愳ㄷ㙦昸㌶〱㔷㐹昷㘵晣㙣ㄶ㉥㉣愹㘰㌴㑡昴慤㔸戰户㈲搸敦昸㑦㕥晡敢昸㉦搲㤱慥㝣㌸㉣扡㜲搵愸ㅣ昶㍤ㅢ㐰㘸㝥戳㈹搷挱㉡愴〲摡扤ㅡ昶㘸㙡㍥㈸摢搴㜴㄰晢㔳㙦愹戵㉣㌲捤㔶㕥㕢敡㘱㕦㑢㤳㙢㘶㑡㜵敢㔶㜴㕤挸㜵ㄱ㙡㌰攲㙢㙦愳攸㌵戱扥㝥㠸ㄳ戱㐵㝢〷愲㙥戸捡愵扤㡢㤵㉡ㅣ挹㕢㥢㕡㤱㜴挸戲敡㈱摢搱慣愵㜵挸㘴㝣㕢づ攱㜷㔴㝤㕤愳㌹㘴㐴㘳搳㤰㘶戳㘵㌱㉥㈷㥢㈳挷㉣慦㙦㔹慥〶〲つ㉦敦っ晢扡敡挰㤷ㄲ摦㑤扣昶㤳㈷捣㙤扢ㅦ晡㤴ㅡ㘰㉢㝣㔷㤹㐶㈰㔹㈵摥晡〷㈸㔴㝦㤸昱㤰㠳昵攲㤷晥ㄱ敡晡挷㉣㍥㐱㠱〳㠷㝣ㄴ㌸㙥㝣㙡㔵搵㐸晣捦㘳㠷晥ㄹ㡢捦㔱愸㔱㈸戸攷敡㕦愰㜰㕥捡㐰㝣㜶〸昹㔰户㠵搸晦愱㝥〳㘹㐴敦㐰愷㐶挳㠲ㅦ慣㑥㤰㍡搱改挴愶㌴〴づ〴㔰㙥㉢㝣ㄷ扥戶㠷㥢〰昸㠵晥摤㘰ㄶっ攰㌷收㈰ㄸ㥤摤搱〵愰搴慡慡㈸㜴〲愰ㅢ〴㍡㉦晣慢㌸㐴〲愰ㅣ㌵攷愵㝥晡捤〵㈰〶戱ㅦ㠰捥㤸㝡〷㍡㤵㠰㕦㄰㠰㉦ㄱ㍣㄰挰ㄷ戶挲㜷㉤慥ㅡ㤱㉡搹㡡㡤搹攴捦㘰ㄶっ㘰ㄳ愸昵㝥㉣㌶㐵攱〲戰戹㔵㔵㈹〴ㄱ〰晤㘹戴〵ち㤵㠶㐸〰っ㐰捤㜹愹昷摣〰㙡㈰昶〳ㄸ捣㤸㝡〷㍡㌵ㄶ㝥㐱〰㕥つ〳昰㡡慤昰㕤ㅥㅣ㠷㐸㤵㙣挵〸㌶昹愵㔰〰摢㐲慤㡦㘲㌱ㅡ㠵ぢ挰ㄸ慢慡㜶㐲㄰〱戰㍤㡤愲㈸搴〴㠸〴㐰っ㌵攷愵㥥㜲〳ㄸて戱ㅦ㐰ㄵ㘳敡ㅤ攸搴㐴昸〵〱㜸㌸っ挰㐳戶挲㜷挵㜲ち㈲㔵戲ㄵ㍢㈱愹㝡㈰ㄴ挰〴愸昵㠹㉣㈶愱㜰〱㤸㘲㔵搵㔴〴ㄱ〰㔳㘹㌴つ㠵攲㌵㑣〱㌰ㅤ㌵攷愵敥㜴〳㤸〶戱ㅦ挰㉥㡣愹㜷愰㔳㍢挳㉦〸挰㡤㘱〰㙥戰ㄵ扥㡢愸扢㈰㔲㈵㕢㌱㥦㑤扥㉥ㄴ挰敥㔰敢㝢戰搸ㄳ㠵ぢ挰摥㔶㔵捤㐲㄰〱戰て㡤昶㐵愱收㐰㈴〰晥㠰㥡昳㔲㤷戹〱捣㠶搸て㈰挳㤸㝡〷㍡㌵ㄷ㝥㐱〰捥つ〳戰挶㔶昸慥敢捥㐳愴㑡戶攲㐰㌶㜹㜵㈸㠰㝡愸昵〶ㄶ㡤㈸㕣〰ㄶ㕢㔵㔵㡢㈰〲㘰〹㡤㥡㔱愸〵㄰〹㠰ㄶ搴㥣㤷㍡搹つ㘰㍥挴㝥〰〷㌳愶摥㠱㑥敤づ扦㈰〰㐷㠶〱㌸挲㔶昸㉥㌵敦㠵㐸㤵㙣挵㉡㌶㜹㘵㈸㠰㈳愱搶㡦㘲㜱㌴ちㄷ㠰㘳慤慡摡ㅢ㐱〴挰㜱㌴㍡ㅥ㠵摡ㄷ㈲〱㜰〲㙡捥㑢㉤㜳〳搸〷㘲㍦㠰㔳ㄸ㔳敦㐰愷晥〰扦㈰〰昵㘱〰づ戲ㄵ扥慢摦晢㈳㔲㈵㕢㜱づ㥢㕣ㄷち攰㕣愸昵戵㉣捥㐳攱〲㜰㠱㔵㔵ㄹ〴ㄱ〰ㄷ搲攸㈲ㄴ㉡〷㤱〰戸ㄸ㌵攷愵昶㜷〳挸㐲散〷㜰㌹散㈳㝡〷㍡㤵㠷㕦㄰㠰摤挳〰㉣戰ㄵ扥ぢ昲扣搲㕥挹㔶㕣捦㈶搷㠶〲戸ㄱ㙡晤㈶ㄶ㌷愳㜰〱戸挵慡慡㐵〸㈲〰㙥愵搱㙤㈸搴㠱㄰〹㠰㜵愸㌹㉦㌵搳つ愰づ㘲㍦㠰扢ㄸ㔳敦㐰愷づ㠲㕦㄰㠰〹㘱〰挶摢ち摦ㄸ㐱㈳㈲㔵戲ㄵて戲挹攳㐲〱㍣っ戵晥〸㡢㐷㔱戸〰晣摤慡慡㈶〴ㄱ〰㡦搱攸㜱ㄴ㙡〹㐴〲攰〹搴㥣㤷㑡扡〱㉣㠶搸て攰㘹挶搴㍢搰愹㘶昸〵〱搸㌶っ挰㐸㕢攱ㅢ戶㔸㡡㐸㤵㙣挵换㙣昲㌶愱〰㕥㠵㕡晦㈷㡢搷㔰戸〰扣㘱㔵搵㌲〴ㄱ〰㙦搲攸㉤ㄴ㙡㌹㐴〲攰㙤搴㥣㤷ㅡ攴〶㜰㌰挴㝥〰敦㌳愶摥㠱㑥慤㠰㕦㄰㠰㑤挲〰昴戵ㄵ扥㤱㤴㍦㈲㔲㈵㕢昱㌹㥢扣㔱㈸㠰㉦愱搶扦㘲昱㌵ちㄷ㠰㙦慤慡㍡っ㐱〴挰㜷㌴晡ㅥ㠵㕡〹㤱〰昸〱㌵攷愵㉡摣〰づ㠷搸て攰㘷挶搴㍢搰愹㔵昰ぢ〲昰摢慦㈱愷挲扦摡ち摦攰捥㔱㠸㔴挹㔶㤴㤵愲挹㍦挳㉣昸㔴㔸㠳㕡敦捥愲〲㠵ぢ㐰挴慡慡愳ㄱ㘴㈸〳昵愰㔱㑦ㄴ敡㔸㔴〵㐰㉦搴㥣㤷晡ㅡ㌹摡㝥っㅤ〳戱ㅦ挰㐶戰㡦攸ㅤ攸ㄴ〷㤱㠲〰㝣ㄴ〶攰㐳㕢攱ㅢ㙦㍡ㄱ㤱〴挰ㄶ㙣昲晢愱〰〶㐲慤㙦挹㘲㄰㕢搷晥㙢㜰㠸㔵㔵㈷㈱搰㔰㙥㑥㈵㡤㠶愲㔰愷愰㉡〰戶㐲捤㜹愹搷摣〰㑥㠶搸て㘰ㅢ搸㐷昴づ㜴敡㔴昸〵〱㜸㉥っ挰戳戶挲㌷〴㜶〶㈲〹㠰㈸㥢晣㜴㈸㠰㌸搴㝡㠲㐵㤲慤㙢〷㔰㙤㔵搵㤹〸㌴㤴㥢㤳愲㔱つち㜵㌶慡〲㈰㡤㥡昳㔲㡦扡〱㥣〵戱ㅦ挰㌸搸㐷昴づ㜴㙡㌵晣㠲〰摣ㅢ〶攰ㅥ㕢攱ㅢ㤵㍢ㄷ㤱〴挰㌴㌶昹慥㔰〰㍢㐳慤捦㘰㌱㤳慤㙢〷㌰换慡慡戵〸㌴㤴㥢㌳㥢㐶㜳㔰愸昳㔱ㄵ〰㜳㔱㜳㕥敡㘶㌷㠰昳㈰昶〳愸㠵㝤㐴敦㐰愷㉥㠰㕦㄰㠰㉢挳〰晣挹㔶昸〶ち㉦㐶㈴〱戰㉦㥢㝣㜹㈸㠰晤愰搶ㄷ戲搸㥦慤㙢〷㤰戵慡敡ㄲ〴ㅡ㡡户㥥愳㔱ㅥ㠵扡っ㔵〱㘰愲收扣搴㜹㙥〰㤷㐲散〷㔰〷晢㠸摥㠱㑥㕤づ扦㈰〰愷㠷〱㌸捤㔶昸挶㉥慦㐴㈴〱搰捣㈶㥦ㄲち愰ㄵ㙡㝤㈹㡢㘵㙣㕤㍢㠰攵㔶㔵㜱㘰㜳㈸㌷㘷〵㡤づ㐱愱慥㐱㔵〰ㅣ㡡㥡昳㔲㐷扢〱㕣つ戱ㅦ挰㑡搸㐷昴づ㜴敡㕡昸〵〱㌸㈴っ挰ち㕢攱ㅢ㑥扤〱㤱〴挰昱㙣昲挱愱〰㑥㠴㕡㍦㠹挵挹㙣㕤㍢㠰㔳慤慡扡ㄱ㠱㠶㜲㜳㑥愳搱改㈸搴捤愸ち㠰㌳㔰㜳㕥慡搱つ攰㈶㠸晤〰㔶挳㍥愲㜷愰㔳㝦㠶㕦㄰㠰㝣ㄸ㠰㥣慤昰㡤昰摥㠶㐸〲攰㈲㌶㌹ㄳち攰ㄲ愸昵㑢㔹㕣挶搶戵〳戸挲慡慡㜵〸㌴㤴㥢昳㈷ㅡ㕤㠹㐲摤㠱慡〰戸ち㌵攷愵昶㜴〳戸ㅤ㘲㍦㠰敢㘰ㅦ搱㍢搰愹㍢攱ㄷ〴㘰㑥ㄸ㠰搹戶挲㌷攸㝣て㈲〹㠰摢搸攴㕤㐲〱摣づ戵㝥〷㡢㍢搹扡㜶〰㜷㕢㔵㜵㉦〲つ攵收摣㐳愳㝢㔱愸晢㔰ㄵ〰㝦㐱捤㜹愹㐹㙥〰㝦㠱搸て攰〱搸㐷昴づ㜴敡㝥昸〵〱愸〹〳㤰戲ㄵ扥㜱昰〷ㄱ㐹〰㍣捥㈶㔷㠵〲㔸て戵晥㈴㡢愷㔰戸〰㍣㘳㔵搵㐳〸㌴㤴㥢昳㉣㡤㥥㐳愱ㅥ㐱㔵〰㍣㡦㥡昳㔲愳摤〰ㅥ㠶搸て攰㈵搸㐷昴づ㜴敡㔱昸〵〱ㄸㅡ〶愰搲㔶昸㠶收ㅦ㐳㈴〱昰ㄶ㥢㍣㌸ㄴ挰㍢㔰敢敦戲㜸㡦慤㙢敦〱ㅦ㔸㔵昵㌸〲つ攵收㝣㐸愳㡦㔰愸昵愸ち㠰㡦㔱㜳㕥㙡㔳㌷㠰㈷㈰昶〳昸っ昶ㄱ扤〳㥤㝡ㄲ㝥㐱〰㝡㠶〱攸㘱㉢扣戳〵捡㥦㐱愴㉥㡣昲昶㘰㠳ぢ扢搷㤹〷㜳㔸慡㜷〱昳㠸㈷㉦㙤㘹㙤㤲㌱戴㕥㠵㈹㑤㜳㥡㕡愷搴戵㉣慥捦慣攸㕢戰㔷昶㔸㘴㌶㘲㠴扢ㄹ〳摤ㅥ㔹搳攲挵㘶㕥㉦搴㌶㉤㙤捥㤹㌳愶晣㉦㡣㠰㘳晢昰搱挹攰㜷愹挲敢㍦ㅢ搴㉤㠱㈷㝡〹㕥㈵攵捦㈱愰㜷㙣㑥㘶㌳扢挶搱㘵搵㠰㘱㥦㜶愲昳敢㕡敢捤ㅥ〵ㄹ挳㤶昵㡡〲㈸㘲摡㐰扥㝢㘱晥㈲㡣㔹㑤改㔵㤸摥㕣㤷攷ㄸㄱ㍦㡣㑤㉣搳㔹收〱㤸㈲戰㙢㔳㑢ㅤ愷㌲昷㉡捣㙦捥㌴戶㉣收㘸㘷㙥挵挶㐵㌵ㄹㄶ㉤㉦㑣慡㙢㙣㐱ㅡ昹ㄴ戹摥愷㔰扢愸改㘰摣挳戰戴愱㜱㝡㘶㜱换晦挴愷愲昸戱挸㑢㍥ㅡ㔵慡㑡㑢㔵㐵㘹挵㝦晡昹㘸摦㘳ㅦ敢㙢捤づㅦ㠲㝥摡摡㕣㤷㕤㑡㘰㤲㈳㡥戲㡣㠵㝣㠶㈵攵捦㘳捤㍢慥改晡〸㍤㤳ㄲ搸搶愲戹昹㠱攳攳㙤㌷㠶㙣〹㜳晤〷㌴愷攷㡦㈸㘶㑥㕦㌰愳㝤扡捥晦改㉥㡢昲ㄷ㄰㜹㠳㘷㐷昴㠳㜱㙦慢ぢ㜱挶〴㝢ㄴ昶㑣昴〴搶扣摤㌲㔲㄰ㅢ昶搰摥敤慢搳㌰挰摥戳㌰㉢㤳㌵敢㌱㉦愰㈱搳摡摢慡㜰㠲〶㘶攱户搸扡挹㑤つつㄹ㜶㌹摥㑢㔰㥢换搴㥢ㄵ㠵㠹㑢㕢㥢㘶搷㌵敡〵ㄴ搲㉦㙤㔱㘶㌹㐴㤹攵搶〸㝥㘱ㅥ攷ぢ挹㍡㘳㌵ㅤ㤰㘹慥㙢㕤搴㔰㤷慢㘰㠵攳愵晦ㄳ㝤ㄵ挷㡦㌲挰㜴㕥捥戱挴㍢㈵挰ㅡ㤸挷挷㍤〶戳㘸㠸㡥ㅦ㍦㝡㜴愹搲昰㑦晤㠷搳㐹㜰攴㤱㉦ㄴ晤㈷㐴㉢挷㕢づ㐵搲㤶㉦㘵㈸ㄶ慢㕦慥㐴ㄷ㤵㠳㤳㝡㤱〶㜸敢㍦挳㤴㉢㝣㤷扤㠴愲挳戹〶摤㘱㄰㤹搵㤴挹㑦换攴㜰㕦㔰㜷晢慥愰ち㝣戴㍣搴㌴ㅢ㥣晤㌱ㄹㄳ㡡㌰扣扤慣㉥㙦㌶㔷㔰㔰㡢扢㥥捡㌸㙦㐴戳㍥㐳㡣㠳㜷㉢㈹㉦敦㔱ㄱ㤴㙢㠶ㄳ㙢㤸㍤愶敥扥慢㙡㠶㉦晥愷扢搵㡣㘷摢㈳ㄱ昹㡡晡〵㥢愳晦捡㙤㝡ㄹ㐲㙥㡦挷攰㌷ㅡ晣㡥愲晣ㄵ㈸扤㥦㑤昱㐴っ㑣搷搰㘱㔴㈶昷搳㜰㡡㐸〵愶㔳挸摣㤲㜲搹㤰ㅥ慥㌹㈱㥡㌵ㅤ愴挲戹㐹㐷慢㐵㉦㌷昳ㄱ敢昸捡戹㈷昸㘶㈸㈹㉤㉤挳㐷慤㜹攷搳昹搲㈲㔸㐳慤㈹㤳㐵搴㈰㌴㐱攳㍣挲〱摣㔹㄰㝦㘱搰㑤㉢晦㠰ㄵ挶戶㝦挷㝦昲㡡㐴昴㔲昸㤴㐴搴敢㈸ㅤ㄰ㄵ㤴㔸愴昰ㄱ攰㍡ㄸち昵〱㠴㍣ㅤ㜰㝤㜹愹㡦㔰攵ㄷㄸ慥敥㠱㤵扣㍣〷㐷昵㌱愴㍣㐰敡ㅡ㠳㝣㠲㌵ㅥ㜷摡晡㘱〵愴㥤昷挳㑦改㠱户捥㍢摥戸㈲敦捦戰攲㌴㤹〲扢挹ㄱ搸攸㍤㘸昸㜹戰㐱㑦ㅡ昴愲挱ㄷ㌰攰〷慣昵㐶㉤ㅣㅣ愶搷〷㠰㌳攰〳㜰摦戸㤲戸挰㙤挴㈴ㅢ㌳挹㉦㌰昰㠲晢つ㌲〱愷昵㠵挹㠶㝥搳㈸㝥㙥〲㜳ㄳ〶㈶㠵㈲㤸㥢㐲摡㌹捣㔲戸ㄱ㤷扥㤹〴戱㉡㡡搳ㄵ〲㘰㙥づㅢ扤㍦つ㌹㤵㈱挰㘰ぢㅡっ愰〱㘷㌷〸捣㠱愸㠵挲攴扤㐱〱㌰〷挱〷㌰㌹攳挱㐹攲㠲㌹㤸㐹㠶㌰〹㘷㈷㜸㘱㜲㑡㐲㈷扤㤰ㄳㄶ〴摣㔰〶攱捣㠵㈲㜰挳㈰敤ㅣㅣ㘷㌸㘰挱㕤㕦っ㠲ㄵ㜹㜳㥡㠳搳㘴ち散㕥戸㌵㙣昴㙤㘸挸㈹㄰〱〶㈳㘸㌰㤲〶㥣ㄵ㈱攰戶㐵㉤ㄴㅣ㙦㜳ち〰㌷ㅡ㍥〰㌷搸㤵挴〵㙥㍢㈶ㄹ挳㈴㥣搵攰〵挷愹っㄶ㌸昶㐲㜹㜹㜷㕦㑥㜴㄰㜰㔱〶攱㡣㠷㈲㜰㜱㐸㍢〷挷㤹ㄱ㔸㜰愹㤴㐱戰㈲㙦㑥㡦〸攰㤲㠴㡤㕥㐵㐳㑥㥤〸㌰愸愶㐱㡡〶㥣㑤㈱攰㙡㔰ぢ〵挷㍢戶〲挰㡤㠵て挰㜱㠶㠵㤳挴〵㙥〷㈶搹㤱㐹㌸ㅢ挲ぢ㙥〲㘴㥤㠰㥢〸ㄳ〱户ㄳ㠳㑣㐲慤〸摣〴㐸㍢〷挷ㄹㄵ㔸㌰摤㠲㐱ㅣ㜰㥣㔶攱㌴㤹㐲扢挷㑤㠲㡤㍥㤹㠶㥣㜲ㄱ㘰㌰㠵〶㔳㘹挰㔹ㄸ〲㙥ㅡ㙡愱攰㜸昳㔹〰戸㥤攱〳㜰㥣㤹攱㈴㜱㠱㥢挱㈴㌳㤹㠴戳㈸扣攰㌸㜵愲㤳㕤㤵ㄳ㉢〴摣㉣〶攱っ㡢㈲㜰㜳㈰敤ㅣㅣ㘷㘲㘰挱㥤㙣っ攲㠰攳㜴っ愷挹ㄴ摡攰㜶㠵㡤扥ㅢつ㌹㔵㈳挰㘰ㅥつ㙡㘹挰搹ㅢ〲㙥㍥㙡愱攰㜸ㅦ㕤〰戸摤攱〳㜰ㄹ㔷ㄲㄷ戸㍤㤸㘴㑦㈶攱散ぢ㉦㌸㑥戹攸〴ㅣ㈷㘴〸戸扤ㄹ㠴㌳㌳㡡挰敤ぢ㘹攷攰㌸㠳〳ぢ㙥㤳㘳㄰〷ㅣ愷㜱〴㜰搹て㌶晡㐲ㅡ㜲㡡㐷㠰挱晥㌴挸搰㠰戳㍥〴㕣ㄶ戵㜰㜰戸㈱㉡〰㕣ㅥ㍥〰挷㤹㈰㑥ㄲㄷ㌸㤳㐹ち㑣戲ち〶㕥㜰㐷㐲搶〹㌸㑥攴㄰㜰㡢ㄸ㠴㌳㍡㡡挰ㅤ〸㘹攷攰㌸昳〳ぢ敥挱㘳㄰〷ㅣ愷㝦㌸㑤愶搰敥㜱昵戰搱ㅢ㘸挸愹㈱〱〶㡤㌴㘸愲〱㘷㡢〸戸挵愸㠵㠲攳摤㡤〱攰㥡攱〳㜰㥣㐱攲㈴㜱㠱㙢㘱ㄲ㍥㜹㐰㜱戶㠷ㄷㅣ愷㜸㜴〲㡥ㄳ㐰〴摣㌲〶攱㑣㤰㈲㜰换㈱敤ㅣㅣ㘷㡣㘰挱昸〰㠳㌸攰㌸㙤挴㘹㌲㠵㌶戸㐳㘰愳ㅦ㑡㐳㑥㈹〹㌰昸㈳つづ愳挱挵㌰㄰㜰㠷愳ㄶち㡥㌷㙡〶㠰㕢〵ㅦ㠰攳捣ㄳ㈷㠹ぢ摣ㄱ㑣㜲㈴㤳㜰㤶㠸ㄷㅣ愷㠶㔸攰㐲扦㔵㌹㜱㐴挰ㅤ捤㈰㥣㐱㔲〴敥㔸㐸㍢〷挷㤹㈶㔸㜰昷㈰㠳㌸攰㌸摤挴㘹㌲㠵㌶戸攳㘱愳㥦㐰㐳㑥㐵〹㌰㌸㤱〶㈷搱㠰戳㔳〴摣挹愸㠵㠲攳㍤愷〱攰㑥㠵て挰㜱挶㡡㤳挴〵敥㌴㈶㌹㥤㐹㌸扢挴ぢ㡥㔳㑡㍡〱挷〹㈷〲敥㑣〶攱捣㤳㈲㜰㘷㐳摡㌹㌸捥㔰挱㠲㕢ㄳㄹ挴〱挷㘹㉡㑥㤳㈹戴挱㥤〳ㅢ㝤つつ㌹㠵㈵挰攰㕣ㅡ慣愵〱㘷戵〸戸昳㔰ぢ〵挷摢㘷〳挰㕤〰ㅦ㠰攳㑣ㄷ㈷㠹ぢ摣㠵㑣㜲ㄱ㤳㜰㔶㡡ㄷㅣ愷愲㜴戲慢㜲愲㡡㠰扢㠴㐱㌸㘳愵〸摣㘵㤰㜶づ㡥㌳㕢戰攰扥㐷〶㜱挰扤㠹㌵愷挹ㄴ摡攰慥㠰㡤晥㈷ㅡ扥ㄵ㙣㜰㈵つ慥愲挱摢㌰㄰㜰㔷愳ㄶづ㉥昸㕢昵㕡昸〰ㅣ㘷挸㌸慤㜰㠱扢㡥㐹慥㘷ㄲ捥㘶昱㠲攳ㄴ㤶㑥挰㜱㠲㡢㠰扢㤱㐱㌸搳愵〸摣捤㤰㜶づ㡥㌳㘲戰攰愶㑡〶㜱挰㜱㕡㡣搳㘴ち㙤㜰户挰㐶扦㤵㠶㥣㌲ㄳ㘰㜰ㅢつ搶搱㠰戳㘸〴摣敤愸㠵㠲攳㑤捤〱㍤敥㑥昸〰ㅣ㘷搶㌸㐹㕣攰敥㘲㤲扢㤹愴っ㍦敤扤攰㌸昵愵㤳㕤㤵ㄳ㘳〴摣扤っ挲ㄹ㌲㐵攰敥㠳戴㜳㜰㥣㐹㐳㌴晡晤っ攲㠰攳㜴ㅡ愷挹ㄴ摡攰晥ちㅢ晤〱ㅡ㜲慡㑤㠰挱㠳㌴㜸㠸〶㥣㝤㈳攰ㅥ㐶㉤ㄴㅣ敦捦づ〰昷㈸㝣〰㡥㌳㜲㥣㈴㉥㜰㝦㘳㤲扦㌳〹㘷捦㜸挱㜱捡㑣㈷㍤㡥ㄳ㙡〴摣攳っ挲㤹㌵㐵攰搶㐳摡㌹㌸捥挰ㄱ㜰㑦㌲㠸〳慥ㄲ㔲愷挹㉥㜰㑦挱㐶㝦㥡㠶㥣愲ㄳ㘰昰っつ㥥愵〱㘷敤〸戸攷㔰ぢ〵挷㕢捤〳挰扤〰ㅦ㠰攳㑣ㅥ㈷㠹ぢ摣㍦㤸攴㐵㈶攱慣ㅢ㉦㌸㑥戵改愴挷㜱㈲㡥㠰㝢㤹㐱㌸㈳愷〸摣慢㤰㜶づ慥ㅡ㙥〲敥㥦っ攲㠰攳昴ㅤ愷挹㉥㜰慦挱㐶㝦㥤㠶㌵挱〶㙦搰攰㑤ㅡ㜰戶㡦㠰㝢ぢ戵㔰㜰扣㙢㍥〰摣㍢昰〱㌸捥〰㜲㕡攱〲昷㉥㤳扣挷㈴㥣慤攳〵挷㈹㍡㥤昴㌸㑥攰ㄱ㜰ㅦ㌰〸㘷昲ㄴ㠱晢〸搲捥挱㜱挶㡦㠰晢㤸㐱ㅣ㜰㥣昶攳㌴搹〵敥ㄳ搸攸晦愲㈱愷〴〵ㄸ㝣㑡㠳捦㘸挰㔹㐲〲敥㜳搴㐲挱昱〱〰〱攰扥㠴て挰㜱收㤰㤳挴〵敥㉢㈶昹㥡㐹㌸换挷ぢ㡥㔳㝢㍡改㜱㥣昸㈳攰扥㘵㤰晤㔱㉢〲昷㍤愴㥤㠳攳㑣㈱〱昷〳㠳㌸攰㌸㕤挸㘹戲ぢ摣㡦戰搱晦㑤挳㝣戰挱㑦㌴昸㤹〶㈶っ〴摣㉦愸㠵㠲攳戳っ〲挰晤〶ㅦ㠰攳㡣㈳愷ㄵ㉥㜰扦㌳㐹〹㠶㌱ㄴ㘷〷㜹挱㜱㑡㔰㈷㍤㡥ㄳ㠶〴ㅣ慥㜴㤷愸㘵愸ㄵ㠱挳㉤挶ㅢ〰㙥㌹摣〴㕣㌹㠳㌸攰㌸捤挸㘹戲ぢ㥣〶ㅢ扤㍢つ㌹〵㈹挰愰㠲〶㝣㤸㥡攲慣㈴〱ㄷ㐱㉤ㄴㅣㅦ换㄰〰慥㈷㝣〰㡥㌳㤵㥣㈴㉥㜰扤㤸愴㌷㤳㜰㔶㤱ㄷㅣ愷ㄲ㜵搲攳㌸搱㐸挰ㄹっ挲ㄹ㐷㐵攰㌶㠶戴昳ㅥ挷㤹㐹〲慥㉦㠳㌸攰㌸㍤挹㘹戲ぢ摣㈶戰搱晢搱㤰㔳㤷〲っ㌶愵挱㘶㌴攰㙣㈶〱户㌹㙡愱攰昸㠴㠹〰㜰㕢挰〷攰㌸挳挹㐹攲〲㌷㠰㐹〶㌲〹㘷㈳㜹挱㕤〲㔹㈷㍤敥㔲㤸〸戸㐱っ挲㤹㑡㐵攰㠶㐰摡㌹㌸捥㘸ㄲ㜰㤵っ攲㠰晢ㄳ愴㑥㤳㕤攰㠶挲㐶摦㡡㠶㥣昲ㄴ㘰㌰㡣〶挳㘹挰㔹㔰〲㙥㙢搴㐲挱昱㘱ㄹ〱攰㐶挰〷攰㌸㌳捡㐹攲〲㌷㤲㐹戶㘵ㄲ捥㘲昲㠲扢ㅤ戲㑥挰㜱㘲㤳㠰ㅢ捤㈰㜷愲㔶〴㙥っ愴㥤㠳攳㑣㈸〱户㍤㠳㌸攰㌸ㅤ捡㘹戲ぢ㕣ㄴ㌶㝡㡣㠶㥣㉡ㄵ㘰㄰愷㐱㠲〶㥣㍤㈵攰㤲愸㠵㠳ぢ敥㜱搵昰〱戸〷㕣㐹㕣攰㔲㑣㔲挳㈴㥣晤攴〵挷㈹㑦㥤㠰攳㠴㈸〱㌷㤶㐱㌸㌳慡〸摣㡥㤰㜶づ㡥㌳愸〴摣㌸〶㜱挰㜱ㅡ㔵〰㤷㥤㘰愳㡦愷㈱愷㔸〵ㄸ㑣愰挱㐴ㅡ㜰搶㤵㠰㥢㠴㕡㌸戸攰搳㤱㈹昰〱㌸捥挴㜲㤲戸挰㑤㘵㤲㘹㑣昲ㄶっ扣攰㌸㔵慡ㄳ㜰㥣㐸㈵攰㜶㘶㄰捥愸㉡〲㌷ㄳ搲捥挱㜱收㤵㠰摢㠵㐱ㅣ㜰㥣㝥攵㌴㤹㐲晢㤷挳㉣搸攸戳㘹挸愹㔹〱〶㜳㘸㌰㤷〶㥣慤㈵攰㜶㐵㉤ㄴㅣ㥦挶ㄲ戰慢捥㠳て挰㜱〶㤷㤳挴〵慥㤶㐹收㌳〹攷㝢㐸攳ㄷ戰㘶㌷扥㥣㘳昶摥愱㘸摦㌴〱挹㔰攰㠴㠱摡搶ㄵ昵㤸愴挱㔵づ㑤㕢㙢ㅣ㘴㡦㠸っ〳收㑤捤ㄸ搴㉢昳㍥㔸愲捤昷㘹㈴敥戱㠹攷愱ㅤ攲㐶つ攷㈳㤴㕦晢戳晦挱ㄴ㙤晥㙣㜸晢ㅤ晣昴攱㑢摢〳㑤摣㘴㜶㕤慥戹愹愵愹搰㍡愴ㄶㄳ㤰㠶昰㈱㈸㠵㤲㤲攸挴昲慢ㄱ㌱㌰㈷㌷慣慣㤱て愴㕣挶㠷〲㐴づ㙡㙣㍡戸㔱㕡㔳摥挲㘷挱〸慦敥摤㤹㈶挲㍣㝣㙤〵㜸〶攷㉥搰㔹摦ぢ㘵慦㙥〶〷晦㘹慣敤㡤晡昰挹㤳㈶捦㕢㤸㡡㔶ㄷ攲改㑣㌲㕢㥤㑦㈴㌳昹慡っ㥥㐴㕡ㅤ㡢㥡改㙣愶慡㉡㥡㌴つ㤹㉢挰ㄸ晢挰挷攰散〰㐹户㉦㙢㥣㈶㈰㌵敡捡㑢㜱㙡戴愱〳昷戰㉦㔱㔹㤵㔳㜹㘵㤶㜵敦慥㠶㝢㥥㔵攲ㅢ昰攷戴ㅢ㜹搸㠳愶㜱扣扦晣㌲挰摡㌰㈷㌶戰晤戳愰㌳㑦昰昴㠵㘸㠲扥㍦㡡㠸搱つ〲捡戴っ慡扤㈷㑦㕡攸㥡户愴㘵㈱摢〸戲攲〷㠵㙡㌹㠸㝢㐲㉣昳ㅣ昰〴搲ㄶ愳捣㡥愲㔷㌲扣〹扤㍥ㄴ㙢㑡㠳㕣㈰ㅤ〰ㄱ㔷攴㕤〱㈹㝢戵㍡ㄷㅢ挲扥〴〵㙥慤㠵〹晢㠲㍡〷ㄲ昶㠷攲捦㔳㠷ㄳ㉤昴㠳㔰攲昳㡣搸愱戵㝡搴敤捦㌳挶㘷捡㈶㘳搹愸㤹㑡㘶捣㜸摡㑣愶㜳㘹㌳㤷㡡㘶昲搹敡㠴㘹昴㜰㥡搳〰ㅦ愳愷㔳㤳捦戳㤷㔳愳㑥ㄹ愸昱㌳㔵愷愳㈱攴㡤昵ㄲ㝤〹㔴㝡㌳㡡㠸戱ㄱ〴㈲㈳㌷㥤愰㜴㘲㌱㌶㜶攴㈳攸㜰㌰攵㈳戱愶㌶㠱㕣㐸慣㠰愸㡤挴愶㤰ち㠹㘳㤱挲㈱愱ㅤち㤳搰㕤㐵ㅤつ㔳㍦㥥捤㄰〹㙥戸ち㡥ㄲ㜸㌶户昳㘹㠷愳㙥攱㐹愷ぢ昱㔴㌲㤱㑣㈴ㄲ戱㘴㍣㤱慤㐹愶㌳改㥡㔸戴捡慣㡡挵㤲㌵ㄹ愳扦搳挶㤵昰㌱戶㜰㙡慢㔸ㅢ攰搴愸㔳㠳㔰ㄳ㍣㠷扢昱ㅣ〵㤵㝥㌴㡡㠸㌱ㄸ〶㔸昰〴㍣㔴扤摤敡㔸挸〲扡搵㜱㄰ㄷ㜷慢㈱㜶ㄴ㝤㝢㙥搹〹搰换攳㐷搵㔰挸〵收㐹㄰戵挱ㅣ〶愹挰㙣㜵挱㙣敦㔶捤㠱摣㌸愸㡦㈰㤸愶㡦ㄲ摣戶戶㐳㙢愷愳㙥㜱㑢搴㘴愳㌵挹㐴㑤㈶ㄶ㑤㈶㔳愰㤶㡣愷㘲㘶慡㈶㤳捥收㜲㘶㉣㙢挸㜸㍦㘳㥣〱ㅦ㘳㠴搳㌸改㔶㈳㥤ㅡ㜵㙡㌴㙡挲慤摥捤㙤㌵㔴晡㌹㈸㈲挶㜶㌰挰㔲愲㝢扡搵ㄸ㐷㕥㑤攵昹㜴㐸㘱㑤㐵㈱ㄷㄲㄷ㌲㍣㈵㝣挷㈱ㄵㄲ㔹㌷〹㜶㉢搹挱昶て㈴㤱㠰ㄳ㉤昴㑢㔱㠲㐴搲づ慤㕤㠶扡㐵㈲ㅥ捤㤸搵㘶㜵㉣ㄵ㡦挶㤳搹㜸㈶ㄳ㌳㙢戲改㜴搴捣收㌳㤹敡㙣摡㤰〱㝣挶戸ㅣ㍥㐶戵搳㌸改㐱㈹愷㐶㥤ㅡ㡢㥡㤰搸摢㑤攲㉡愸昴慢㔱㐴㡣ㅤ㘰㠰愵㐴㘷て搲搹㘵㜴㜶㄰㘳㐷㐷㍥㡥捡ㅢ㈸摦〹㙢㙡㈷挸㠵挴㑤㄰戵㤱㤸〰愹㤰搸㌵㤰挴㥣㐰ㄲㄳ攱㠴㈰戸ㅣ㡢ㄲ㈴㈶搹愱戵摢㔰户㐸挴㤲戱㕣〲㝢㑦㈱㤳慦㐹㔶愳愸㈹攴ち改㑣㍥㤳㡦㔷㐵ぢ昹㙡㘳戲搳㥣㜵昰㌱愶㌸㌵㈱㈱㠳昱㡣㑦㥤摡ㄹ㍡㈱戱戳㥢挴㕤㔰改㜷愳㠸ㄸ㌳㘰㠰挵㐷㘲愶㈳㥦㐲攵晤㜴㤸㡡㌵㌵ぢ㜲㈱昱〰㐴㙤㈴收㐰㉡㈴㜶㜲㤳㘸㍢攸敥ㄸ㐸㠲攳攸〸㠲㕢㝥㔱㠲挴慥㜶㘸敤㔱搴㉤ㄲ戹敡㐲摥慣挹ㄷ㙡慡㜰㘸愹㉡挴戳搱㙣㍣㥤慤㈹㈴㘳昹㥡㔸㜵慡㘰散收㌴攷㙦昰㌱收㌹㌵搹㍢㙡㥤ㅡ㜵㙡㜷搴㠴㐴戵㥢挴ㄳ㔰改敢㔱㐴㡣㍤㘰㠰挵户㜷散改挸㜷愱昲㔹㍡捣㈲㠹扤㈱ㄷㄲ捦㌳㍣㈵㝣敦ぢ愹㤰ㄸㅤ㐸㘲摢㐰ㄲㅣㄸ㐷㄰㍣㤷ち㈵㐸散㘷㠷搶㕥㐶摤㈲ㄱ㡤挶搲昱㔴慥㍡㔷㥤慥㑥〲㐱㈶ㅥ㡤攱攱㙤㠹敡慡愴㤹捣㤹㌵挶㐲愷㌹慦挰挷搸摦愹〹㠹㡣㔳愳㑥攵㔱ㄳㄲ挳摣㈴㕥㠷㑡㝦〳㐵挴攰攸㌷ㄶㅦ㠹㠲㈳㥦㐷攵扢㜴愸攵㌶㉦㠲㕣㐸扣捦昰㤴昰㝤㈰愴㐲㘲㡢㐰ㄲ㥢〷㤲㌸〸㑥〸㠲〷〲愱〴㠹㝡㍢戴昶〹敡ㄶ㠹㈴捥愷搲愹㍣㥥〴㥦㑦㈷昳昸㈲㉥㈴慡㘲㔵㔵挹㙣㉣㥤㑣㘵ㄳ㘹愳挱㘹捥扦攰㘳㌴㍡㌵㈱㈱攳摦㡣㑦㥤㙡㠶㑥㐸㙣散㈶昱〵㔴晡㤷㈸㈲㐶ぢっ戰昸㐸戴㍡昲扤愸晣㡥づ㝣㍣㠳㕡〶戹㤰昸㠱攱㈹攱㝢㌹愴㐲愲㈲㤰㠴ㄶ㐸㘲〵㥣㄰〴ㄷ摥㔰㠲挴㈱㜶㘸敤ㄷ搴㉤ㄲ〹㌳㙥挶昲昱㔸㍡㡡晤挳慣㑡愷昳㔹戳㤰捦ㄶ㌲搱㑣㉥㤵㠸㔶ㄹ㠷㍡捤昹ㄵ㍥挶ㅦ㥤㥡㤰㤰〱㙤挶愷㑥慤㠲㑥㐸㤴戸㐹愸㜲攸㑢㔱㐴㡣㈳㘰㠰挵㐷攲㐸㐷扥㍦㤵摤改㤰挱㥡㍡ㅡ㜲㈱挱㍦㈳搰㐶攲㔸㐸㠵挴昷㍦戵㥦㤲攸㙤摦ㅤ摦㐲敡㍦晢攰㔸㌴摡㠸昹㤵〸〵ㄲ挷摢愱戵摥愸㕢㈴㙡㔲㠵㔴㍥㕡㥤慡慡㑥攳㉢ㄴ㕦ㄶ㠵㐲慥㈶ㅢ换㈴慡愲昸づ㐹㈴㡣ㄳ㥣收昴㠱㡦㜱愲㔳㕢㐵㉥㈷㌹㌵敡搴愹愸〹㠹捦搱㤸戶㤳戳扥㔰改㥢愰㠸ㄸㅣ㜰挶攲㍢㘲㥥敥挸昹扣〷扤㍦ㅤㄶ㤱挴㤹㤰ぢ㠹〱っ㑦〹摦㘷㐳㉡㈴摥ぢ㈴昱㑥㈰〹づ㉥ぢ㠹挱〸〵ㄲ攷搸愱戵㈱愸摢挷㠹㍣㍥晢㔸㉡㤹㑡愷攲㈰㠱昳㡡㑣㈱ㅤ㑤㔴㈷㙡昰愵㥡㌷㔳挶ㅡ愷㌹㤵昰㌱捥㜵㙡㐲㘲慤㔳愳㑥㕤㠰㥡㤰㜸捤㑤㘲㌸㔴晡搶㈸㈲〶㐷㤰戱昸㐸㕣攴挸㜹㙦㠳㍥㡡づ㑤摣收㑢㈰ㄷㄲ摢㌱㍣㈵㝣㕦〶愹㤰㜸捥㑤愲敤扢攳㤹㐰ㄲ㤷挳㐹㐸挴㄰ち㈴慥戰㐳㙢㜱搴㉤ㄲ戹慣㤹捦㔷㥢挹㘴㍣㤳㑥㔶挷搲搹㘴㉡挳㜳慢㜴摣挴㈱㈳㥦㌱㘴㈰㤹㉤㑣挰挷戸搲㘹㥣散ㅤ㌲㠶散攸搴戵搰〹㠹挷摤㈴㔲㜰搳㙢㔰㐴㡣敢㘰㠰挵户㜷㕣敦挸㤷㔲㌹㡥づ换戰愶㙥㠴㕣㐸㡣㠷愸㡤挴捤㤰ち㠹扦〶㤲戸㉦㤰挴㥦攱㈴㈴㈶㈳ㄴ㐸摣㘲㠷搶愶愰㙥㤱㐸攷ㄳ㘶㈶㥥㑢挷㤳㈶㡥㤸昸扢ㄸ㌸㘸搴㘴ㄳ搵㘶慡㉡㡡㘳㘷搶㤰㤱㘱戶㜰㉡㝣㡣摢㥣挶〹〹ㄹㄴ㜶㜴敡㑥攸㠴挴㥤㙥ㄲ㌳攰愶捦㐴ㄱ㌱敥㠲〱ㄶㅦ㠹扢ㅤ㌹ㅦ〵愱捦愵挳㘱㔸㔳昷㐲㉥㈴㜶㠳愸㡤挴㝤㤰ち㠹ㅢ摤㈴摡㡥ㄳ搷〷㤲戸ㅦ㑥㐲㘲〱㐲㠱挴㕦敤搰摡敥愸摢㈴㙡ㄲ〵ㅣ㈲捣㔸㌲㔹㥤捣愲ㄳ㘴昱昳㍣㡦㉥㤱㌴㌳戱慡㐲搲㜸挰㘹捥ㅥ昰㌱ㅥ㜴㙡慢㄰搷㜸挸愹㔱愷ㅥ㐵㑤㐸㕣改㈶戱て㔴晡扥㈸㈲〶〷㙤戱昸昶㡥扦㍢昲愳〴ㄳㅤ㡥㈶㠹挷㈱ㄷㄲ㌹㠶愷㠴敦昵㤰ち㠹ぢ摣㈴摡昶㡥昳〲㐹㍣〹㈷㈱㜱〰㐲㠱挴㔳㜶㘸㙤ㄱ敡ㄶ㠹㜸㑤戴㍡㤷攰昹〳㉥㐶愴ぢ㌱晣摡愸捡挴㜰挸挴て摡㙡晣挴㌵㘴散㤶㉤慣㠳㡦昱㡣搳㌸改ㄳ捦㍡㌵敡搴ぢ愸〹㠹戳摤㈴ㅡ愰搲昹㤷㘶㈲〶㐷㘱戱昸晡挴㡢㡥晣㐴㉡㕢攸㜰ㄲ户昹㘵挸㠵挴㔲㠶愷㠴敦㔷㈱ㄵㄲ㈷扡㐹戴昵㠹攳〳㐹晣ㄳ㑥㐲㘲〵㐲㠱挴㙢㜶㘸敤㄰搴㉤ㄲ㠵㜸愲㤰㑢ㄵ昲戹㜸㌲㥡捣㠲㐴扥㍡㤷捣㘵捤㜴㉣㤵㡡ㄶち㜹㐳〶㘳搹挲㐳攱㘳扣攱㌴㑥晡挴㥢㑥㡤㍡昵づ㙡㐲攲㐸㌷㠹㤵㔰改慢㔰㐴㡣㜷㘱㠰挵搷㈷摥㜳攴㝣㑡㠴㝥っㅤ捥攴㌶㝦〰戹㤰㌸㡥攱㈹攱晢㈳㐸㠵挴㜲㌷㠹戶㍥戱㉣㤰挴挷㜰ㄲㄲ㈷㈱ㄴ㐸㝣㘲㠷搶㑥㐶摤㈲㤱捡ㄴ㔲㘶㌶ㄵ慦捡挶ㄲ㐹㝥㡤挶㙢㙡㌲〵㥣㝡㈷㜲搵㔵愹㔸摡昸㤷搳㥣㔳攰㘳㝣敡搴愴㑦㝣收搴愸㔳㕦愲㈶㈴ㄶ扢㐹㥣〱㤵㝥㈶㡡㠸昱ㄵっ戰昸晡挴搷㡥㥣㡦㡢搰搷搰㘱㉤户昹㕢挸㠵挴㕡㠶愷㠴敦敦㈱ㄵㄲ〵㌷㠹戶㍥㤱て㈴昱〳㥣㠴挴㠵〸〵ㄲ㍦摡愱戵㡢㔰户㡦ㄳ戹㘸㉡ㅢ㡤攷昳昹㐴㌴㔹愸㑡㘴㜲搹㐴㉡㥡㑣㔵愳㜷挴㔲改愸昱㙦愷㌹ㄷ挳挷昸挹愹㐹㥦昸搹愹㔱愷㝥㐳㑤㐸散攷㈶㜱㌹㔴晡ㄵ㈸㈲挶敦㌰挰攲敢ㄳ㙣愳挸㉦愶昲ㅡ㍡㕣挲㙤㉥㠵㕣㐸㕣挷昰㤴昰捤攱㑤㈱㌱摦㑤愲慤㑦捣ぢ㈴㔱づ㈷㉣㜸敡ㄴ㐲㠱㠴㘶㠷搶㙥㐶摤敥ㄳ戱㥡敡㥡㕣㌲㤵换攱户㘸挲慣㐹㈷慢昲挹っ扥㐲昰ㅢ戵㈶㥦慣㌶扡摢㍥晡㥦攱㘳㜰挴㔳ㅡ㈷㝤㐲㠶㍥ㄹ㥦㍡搵ㄳ㍡㈱㌱换㑤㘲ㅤ㔴晡敤㈸㈲㐶㉦ㄸ挸ㄶ㝢慥㑦㜰㜰㔳攴㝣㠰㠴㝥てㅤ昸〴〸㘵㌸挹晥挲昰㤴昰捤昱㑡㈱㌱挹㑤愲慤㑦㑣〸㈴搱ㄷ㑥㔸㌰搷〷愱㐰㠲㈳㤴㡣愶㍤㠸扡㐵〲ㄴ慡ㄳ昹㙣戶㈶㔱㕤㐸愶愲改㑣㑤戶㤰捣ㄵㄲ愹㜴㈲㔶ㄵ换㐷㡤㝥戶㡦晥㄰㝣っづ㘱ち〹改ㄳ㥢㌹㌵敡ㄴ挷㈵㠵挴㔸㌷㠹扦㐱愵晦ㅤ㐵挴ㄸ〰㠳愰㍥㌱搰㤱昳㐹ㄲ晡㤳㜴攰愳㈰㤴っ㐰㔲昴㌴挳㔳挲昷㄰㔸ぢ㠹愸㥢㐴㕢㥦ㄸㄳ㐸愲ㄲ㑥㔸昰㉣㘷㠴〲㠹愱愸〸㠹ㄷ㔰户㐸㘴愲愹㝣〱㍦㍢戲戸㑣㤱慣挹攵㙡㘲㌹㕣戰㑡㥡戹敡㐴扡愶㈶㥦㌳戶戲㝤昴㝦挰挷攰㤸愴㤰㤰㍥㌱摣愹㔱愷㌸搰㈸㈴㐶戸㐹扣〲㤵晥㉡㡡㠸挱戱挶愰㍥挱攱㐷㤱摦挶戶扥㐹㠷㜵摣收搱㑥昸户ㄹ㥥ㄲ扥㌹愲㈸㈴〶〵㤲ㄸㄸ㐸㘲㝢㌸㘱㈹搱摦㐷㈸㤰㠸摡愱戵て㔰户㐸㤸戱㔸㌶ㄳ㡤㔵攷ぢ㌸㥦挰捦搲㙣搲㑣挵戲〹㝣慦㐶㔳改㙣㜵挶㠸搹㍥晡㠷昰㌱㌸挸搸㑥㈲攱搴愸㔳ㅣ㌹ㄴㄲ㥢扡㐹晣ぢ㉡晤㔳ㄴㄱ㈳〵㠳㈰ㄲㅣ㑦ㄴ㌹㥦㉤愱㝦㐵〷㍥ㅣ㐲挹㄰㈱㐵摦㌰㍣㈵㝣敦〸㙢㈱搱㌳㤰㐴㈴㤰挴㌸㌸㘱挱㑤挳〸〵ㄲㅣㄴ㘴㌴敤㐷搴㉤ㄲ㔵㌵㠹㔸㌴㔶ㄳ挷㉦戱㉡㕣愹㐹㘷慡攲昱㜴愲㍡㕢㠵ㄱてㄳ攷㕣挶㜸摢㐷晦㌷㝣㡣〹㑥㑤晡挴㐴愷㐶㥤攲㔰愰㤰㈸㜳㤳昸ㄵ㉡晤㌷ㄴㄱ㘳㉡っ㠲㐸㑣㜳攴て戲慤摤㌴ㄴて㜱㥢㘵捣㡦愲㜲㠸摡㐸㜰捣㑦㐸晣昴㙦搷㙦搱戶扤攳㐷㐸晤扦㐵㜷㠱ㄳㄶ捣敡㐰㈸㤰㤸㠵㡡㤰㠸愰㙥㤱㠸㈷㜲搱㘸㈶㤶㌶㜹ㄱ扣㔰ㄳ慢挹愳㔷攴慡昳㔵愹㌴昶㡤㜴㤵㌱摢昶搱㝢挰挷攰㌰㈰㈳攸㐲㘲慥㔳愳㑥㜱㙣㑦㐸㝣㡤挶戴晤ㄶ敤〳㤵㙥愰㠸ㄸ戵㌰〸㈲挱ㄱ㍦㤱昳㘹ㄳ㝡㍦㍡㍣㡥㌵㘳〱攴㔸㌰户〲愲㕥摤捡昷㐲㘵〷捦〸㔱昰㙤收愳扣㝦〸㘰㉡ㅥ散捦㜹㌱㈵摤㜰㝦慤㜵㔷㙡㔹改搸晦㉣ㄶ挷愰㜸㔳㍡摦攵ㅦ㘱㕢晦て㜱挸戲㝤㔴㡡ㄱ〷攳慤昷挷〶㤷敦㠳捤㡤〶㌵戱愳扦㈰〷挷㤲㝥つ㌳㕡㌰ㄶ㠵扦㐴㌸扦㘹㈲㙥㠲戵晥㡣摤㐶捥ㄸ搵㈸攷昹昴挳摢㈵ㄳ戳㉤㜸愰㐱慢改戸捤㙤㙥昳挳昳摥㌱摡〸挵㈸㍥捤扥㕦㝢捤㜵㔷敦㠰㜶改っ㍣㠵㥢㡦戲㜰㈲戶攰㑥搷戲搲㙥㉡昰㐶㝢晢て搶昱㌶㕥㐶挳摦㕥㤸㤱㈷㠰〱〱昷㌴㑦慡㙢㤵㘷〲っ㠴㕥改ㅣ扡搴〶㘰㙢㉢挶つ㥢扡昷㌰㥣〲㤶扦㠷㡦㘲㠳戳ㄴ㠳㘷㑥昶挰㠸扥㈵㐲㉡㜶㙥㐶愳愸捦㐲㔴戰㈳攳摥攲愲搷㤷攳敤敡〴敢晦ち晢㝦㘳㐲㥦晤ㅤ㡦㍦愸捡㌳㈷㤶扦戵昲攲慦慥摤㘱昸㠵㌷晤㙥晦扦搲昲昸㜲晣㜹㙢昹㝡㙣㍣〶㍦戱㍦㐲慡扦捤攲ㅤㄶ敦愲㔰㙦愲ㄱ慦攲㙥㘵摦㜳捣摦戰ㄵ摥攷㤸ㅢ〷㈰ㄲㄶ捣扢㐱㝢㝢㜵㔳〷愱挲晤㐶扤〶て㜶㔶㙥慡㍥㥣㕢搹〰㌱晢㤸搲敢㔱㙡摢㐰收挰慣㔱㉦挳搴㐱㄰搱㐷㐲搷㘷〹慣扡〶㠲攳㠳攲戱挱㈰づ㠶㐷㄰㠸攷敤敤昵㠱㜸捥㔶㜸㥦㘷㙥慣㐰㈴㉣㈵晡昶ㄶ㠸挳㔰ㄱ㄰捦挰愳つ㐴㡣㈰㌸㡥㘷㠱攰〸愱㤶㠰㑣ㅢ㌷㙣晡敥挳慡搵晡㈲っ㔵戴㕥〵ㅢ㠷㑣㥦愳㔰改ㅡㄳづち㜶㡤〹〷晢㠲㤸晣㉤㡣挹愳戶挲晢㠸㜳攳㈴㐴挲㔲愲敦㘰㌱㌹つㄵ㘱昲戰㥢挹㌸㙥㈵挷攸㉣㈶ㅣ晤搳挶㐳㘶㜷㡥㘴㡤晡㙢ㄱ㤵㠹搰昵㔹つ慢慥㠱攰㈸㕦搷㐰㥣て㡦㈰㄰昷㠴㠱戸摢㔶㜸ㅦ㜵㙥㕣㠸㐸㔸㑡昴改ㄶ㠸㑢㔱ㄱ㄰㜷扡㐱捣㈰〸づ搱㔹㈰㌸昸愷敤搲づ愲㉡愹㙥㉢〲㌱㥢㈰慥㠲㔵搷㐰㜰㤰慦㙢㈰㙥㠰㐷㄰㠸㥢挲㐰摣㘸㉢扣㡦㍣㌷㙥㐲㈴㉣ㄸㅡ戱㐰摣㡡㡡㠰戸摥つ㘲〱㐱慣㠳捡〲挱戱㍦㙤て挸扡换㕥ㄲ㑢愸慢㡢㌸散㐵づ㜷挱愸㙢ㅣ㌸挴搷㌵づㅣ攸ぢ攲㜰㜹ㄸ㠷换㙣㠵昷挹攷挶〳㠸㠴〵昳㐱㉣づ㡦愰㈲ㅣ㉥㜱㜳挸㤰〳挷攷㉣づㅣ昹搳㜲㤰㌹㝢㐶㕣㕤㔰〴挲㈴㠸㈷㘰搵㌵㄰敢ㅤ㡦つ㍥㙣㜲㥣㉦〸挴㥡㌰㄰攷搸ち敦ㄳ搰㡤攷ㄱ〹ぢ收㤶㔸㈰㕥㐲㐵㐰㥣敤〶搱㐰㄰慦㐰㘵㠱攰挰㥦搶攴〲㤱㔲愷ㄷ㠱㔸㐲㄰慦挳慡㙢㈰㌸挰㈷ㅥㅢっ㠲挳㝣㐱㈰㑥ち〳㜱愲慤昰㍥〹摤㜸ㅦ㤱戰㘰攲㡡〵㠲㐳㝣〲攲㜸㌷㠸ㄵ〴昱㉦愸㉣㄰ㅣ昷搳づ㙤〷ㄱ㑦慢愳㡢㐰ㅣ㐶㄰㕦挰慡㙢㈰㌸扥搷㌵㄰摦挱㈳〸挴捡㌰㄰㠷摢ち敦ㄳ搱㡤ㅦ㄰〹㑢㠹㝥㤴〵攲㘷㔴〴挴ㅦ摤㈰㡥㈱㠸㕦愱戲㐰晣㠲㌵敤戸㜶㄰㠹㠴㕡㕥〴攲〴㠲㔰搸愶慥㠱攰昰㥥㜸㙣㜰㡦攸づ昳攱㙣扥攷搴慡㈵っ㐴戳慤昰㍥ㄹ摤搰ㄱ㐹㐰㥣㘶㠱攸㠵扡㠰㔸散〶㜱〶㐱㜰㙣捥〲挱㔱㍦敤㉣挸散㘳㘵㕣搵ㄷ㜱㔸㑤づ㝤㘱㠴愵ぢ愷㤸ㅣ摣ㄳ㡦つ收搰ㅦ收挳〳㌸ㅣ㄰挶愱㘰㉢扣て㐸㌷〶㈰㤲㜰㌸摦攲㌰ㄸ㜵攱㤰㜷㜳戸㤰ㅣ㉡愱戲㌸っ挱㥡㜶㌱㘴昶戱戲㉡愵昶㉦〲㜱㈹㐱㜰戸づ㑢ㄷ㐰㜰㙣㑦㍣㌶ㄸ〴㐷昸㠶〷㠰搸㈷っ挴摥戶挲晢愰㜴㘳㍢㐴ㄲ㄰㔷㔹㈰㘲愸ぢ㠸㍤摤㈰慥㈱㠸〴㔴ㄶ〸づ昹㘹搷戹㐰挴搵晣㈲㄰㌷㄰㐴ち㔶㔸扡〰㠲㐳㝢攲戱挱㈰㌸挰㌷㍣〰挴摣㌰㄰㜳㙣㠵昷㠱改挶㜸㐴ㄲ㄰户㕡㈰㈶愳㉥㈰㘶戹㐱慣㈳〸㡥搹㔹㈰㌸攲愷摤搱づ㈲㤱㔲㍢ㄷ㠱戸㡢㈰㘶挰ち㑢ㄷ㐰㜰㘴㑦㍣㌶ㄸ〴挷昷㠶〷㠰㤸ㅣ〶㘲㤲慤昰㍥㌸摤搸つ㤱〴挴晤ㄶ㠸〵愸ぢ㠸〹㙥㄰て㄰〴㠷攵㉣㄰ㅣ昰搳ㅥ㠲捣㍥㐴挴搴㡥㐵ㅣㅥ㈱㠷㝤㘰㠴愵ぢㅣ㌸慥㈷ㅥㅢ捣㈱〳昳攱〱ㅣ㔲㘱ㅣ慡㙤㠵昷昹改㐶づ㤱㠴挳ㄳㄶ㠷〳㔰ㄷづ㐹㌷㠷㈷挹㠱㠳㜲ㄶ〷づ昷㘹㑦㐳收ㅣ㈲㘲㉡㕡〴攲㔹㠲㘸㠰ㄵ㤶㉥㠰攰戰㥥㜸㙣㌰㠸ㄶ㤸てて〰㌱㉡っ挴戶戶挲晢ㅣ㜵㘳㈹㈲〹㠸㤷㉣㄰㉢㔰ㄷ㄰㈳摣㈰㕥㈱〸㡥挹㔹㈰㌸摡愷晤ㄳ㌲敢㔷㘸㤵ㅡ㔶㠴攱㜵㘲㔸〹ㅢ㉣㕤挰戰捡昱搸㘰っㅣ搹ㅢㅥ㠰㘱㜰ㄸ㠶㐱戶挲晢㌴㜵攳㌸㐴ㄲっ敦㕡ㄸ㌸慡㈷ㄸ〶扡㌱扣㑦っ愷㐰㘵㘱攰㔰㥦昶㈱㘴㜶㝦㐸㐴搵收㐵㈰㍥㈶㠸㌳㘰㠵愵ぢ㈰㌸愴㈷ㅥㅢっ㠲〳㝢挳〳㐰昴つ〳戱戱慤昰㍥㔵摤㔸㡢㐸〲攲ぢぢ〴〷昵〴㠴攱〶昱ㄵ㐱㕣っ㤵〵㠲㈳㝤摡㌷㤰㔹〷㠸㜸㔴昵㉣攲昰ㅤ㌹㕣づ㈳㉣㕤攰挰〱㍤昱搸㘰づㅣ搶ㅢㅥ挰愱㝢ㄸ〷捤㔶㜸ㅦ慥㙥㜰㌴㔰㌸晣㙣㜱攰㤰㥥㜰㈸㜳㜳昸㤵ㅣ晥っ㤵挵㠱攳㝣摡敦㤰㌹ㅤ㈲慤㑡㡡㐰㈸㍣㜷戱捦㍡㔸㘱改〲〸㡥攷㠹挷〶㠳攰愸摥昰〰㄰㍦晦ㄸ㜲扤敥㈷㕢攱㝤挸扡挱挱㐰〱搱ㅤ㙤挷昵扡〷㔰ㄷ㄰㍦挲攳㈳㙣㥤㕣慦搳愱㔴ㅣ㡣戳㐰㜰㤸㑦敢〱㤹晤㡤㤱㔶摦挲晡㍤㔸㕢ㄷ㌱㝢㤱挳摦㘰㠴愵ぢㅣ㌸㥡㈷ㅥㅢ捣攱㐹㤸てて攰昰㐵ㄸ㠷捦㙤㠵昷㔹敢〶㠷〲㠵㐳㕦㡢挳昳愸ぢ㠷㑦摤ㅣ晡㤱〳㠷攲㉣づㅣ攴搳㌶㠳捣改㄰㜱昵㔱ㄱ㠸晥〴昱ち慣戰㜴〱〴〷昳挴㘳㠳㐱扣〹昳攱〱㈰摥つ〳昱㡥慤昰㍥㜳摤㜸ㅢ㤱〴挴㘰ぢ〴㠷昳〴挴㕢㙥㄰㤵〴昱㈱㔴ㄶ〸㡥昱㘹㕢戹㐰㔴愹搷㡡㐰っ㈷〸づ捦㘱改〲〸㡥攵㠹挷〶㠳昸ち收挳〳㐰扣ㄴ〶攲㐵㕢攱㝤昶扡昱つ㈲〹㠸㔱ㄶ〸㡥收〹㠸ㄷ摣㈰戶㈳㠸㝦㐳㘵㠱攰㄰㥦戶扤ぢ㐴㑣㍤㔳〴㈲㐶㄰ㅣ㥤挳搲〵㄰ㅣ捡ㄳ㡦つ〶搱つ挷愹攱〱㈰㥥〸〳昱戸慤昰㍥㠳摤㈸㐷㈴〱㤱戲㐰攸愸ぢ㠸扦扢㐱愴〹愲〷㔴ㄶ〸㡥昰㘹㍢戴㠳愸㑡愸㠷㡢㐰㡣㈳㠸㍥戰敡ㅡ〸㡥攴㜵つ㐴㍦㜸〴㠱戸㍦っ挴㝤戶挲昷㉣昶捤㄰愹戳㘷戱扢晥挸㜹ㅦ搰㉦㉦昰捥扦ㅥ〵㑢捣㤱㍢摣晢㔷㔷㕦㉦户捤昵挴愳㤳㥢昱㘷挶㘷攱〹攱㜸㘰㜲㙤㥤晤愷㙢㘷攰挹攱㝣ㄲ慤昳㜰㕥㕤㙡㜴搶ち㜳㥢昱戴摥敥㠵ㄹ㉤㜸戲㝢扥〲㝦㈶戹戵搵㙣㙥晣㕦㜸慥㌲㙥㘴攴㠳㙡昰戲㥥愸ㅣ㜸て㈱㙦づっㅣ㈳戳ㅥ戶摥捥挳昹敢攱愵㝣攲昲㝦昶㤰㜷㙤㌲扡㤸昳㘴搷扣敢ㄹ攲㘵敡㕥㝣挴搶㜰昵慡㤲摦愵捤㈵愵㤸捦〹㝢㙤ㅡ㡡㙥昸昳扦㌲捣㡣㈲愲㑦㠷㐴敥㈵㤵愲愴扣㍦扡㠱㜷攳㜸㔷㈷㥦晤㔱攲昹ㅢ攰㍤㝡㜰㡢㥤㔷搹㤶㜰敤㘸㙣㤱㕦㥦摤ㅢㄶ㘶㥡㥢㌳㉢㉡ㅡㄶ搶㥢㡤〷戴㉥慡㔸戸っ㐳愹㜸昶㌹摡㠱㍦㈸慥捦挰晦㑣挵户摡ちㄱ搹㉦㜵㙥㙣㤹㕡ㄷ戸㘱戳戸〵摣戰昶㡤㥡㐳ㄱ㙦㤰戵㌶㑡つ㐷っ㙥㤸昳㔲㈳㔱㘱㜳昵㕤㘱搹㤶㙥㝢㐸㤸㑥摢つ搲㘰戶㌷〶㌶愱ㄶ昶摡㝣ㄴ挵㙣ㄷ㐰攲㙥㐶っ戱㡢㥡㔱〵㠱㌴㘳て㔸戶㌵㘳〷扢ㄹ昶㔶㕦ㄵ㤸㜲㙦挶㉥摥敡㝤㍤改挶㜹搳㜱㉣㐹搲敤攷㑥挷㔱ㅡ㠱捣慤㉥㔳㤷〴愶换㌰㌶户戰ㅤ㜲㡥㈲ㄷ攴ㄹ摥㜴ㅣ戱㤱㜴㈶㉣摢戶㡥㘳㈱慥㜴㙢〳搳㉤昲愷㍢搰㤳㙥㠱㌷摤㕥㑥扡㝡㜷㍡づ㌹戸扡搰㤹㠱改㥡ㄸ扢ㄸ收ㄲ㑦㍡㡥㑥ㄴ㝤㜶愶㤳慥挵㥤㡥ㄷ昶㕤改㑥ち㑣户捣㥦㙥戹㈷ㅤ挷〰㡡搲㉤㜱搲ㅤ攲㑥㜷㜰㜱扡愳〳搳ㅤ收㑦户搲㤳㙥㠵㌷摤㘱㑥扡㈳摣改㡥㉡㑥㜷㔸㘰扡愳晤改㡥昵愴㍢挶㥢敥〴㈷摤昱敥㜴愷㌹改慣㥥戹㉣㌰摤㐹㡣㕤摣㌳㑦昱愴㍢挳㥢㙥戵㤳敥㌴㜷㍡㕥㜱㜵昵捣愶挰㜴㘷晡搳㥤敤㐹㜷愱㌷ㅤ慦扥捡㡥㜰㡥㍢ㅤ慦㙢扡扡捡愲挰㜴㙢ㄹ扢戸㘷㥥敦㐹㜷㡤㌷ㅤ慦㜱㑡扡ぢ摤改㜸昵搰㤵㉥ㄳ㤸敥ㄲ㝦扡换㍣改搶㜹搳摤攵愴扢挲㥤㡥搷攸㕣㌰昷づ㑣㜷ㄵ㘳ㄷ㝦㜶搷㜸搲昱㜲㕥搱㡥昰㠸㤳敥㍡㜷㍡㕥ち㜳㙤㕤㙤㘰扡ㅢㄹ扢ㄸ收捤㥥㜴扣㙡㔶㤴敥㔹㈷摤㉤敥㜴㉦㌹改慣㥥㌹㉢㌰摤㍡挶㉥摥扡㍢㍣改㕥昱愶㝢摤㐹㜷㤷㍢ㅤ㉦散戸戶㙥㙡㘰扡㝢ㄹ扢㜸敢敥昳愴㝢摦㥢敥㘳㈷摤㕦摤改㜸昹挴昵搹敤ㄴ㤸敥㈱挶㉥摥扡㐷㍣改扥昲愶晢捥㐹昷㌷㜷㍡㕥愵㜰㙤㕤㉡㌰摤攳㡣㕤扣㜵敢㍤改㝥昵愶攳ㄵぢ搹ㄱ㥥㜲愷攳戵〰搷搶㐵〳搳㍤换搸挵㕢昷㍣㐵慥敦㍢㕥㌶㈸敡㉡扣㌰㈰改晥㠱㤵戶敦㍢晥攴㜶㙤摤挸挰㜴㉦挳挸戳㜵慦㔲攴㑡挷㕦攷㐵改昸昳㕢搲扤㠶㤵戶㜴晣㘱敢㑡㌷㌴㌰摤㥢㌰昲愴㝢㥢㈲㔷扡㑡搴㡢搲昱㐷慥愴㝢ㄷ㉢㙤改昸昳搱㤵㙥㐰㘰扡て㘰攴㐹昷ㄱ㐵慥㜴晣愵㔹㤴㉥〶㠱愴晢〴㉢㙤改昸㈳捤㤵㙥㤳挰㜴㥦挱挸㤳敥ぢ㡡㕣改昸㝢慥㈸ㅤ㝦戰㐹扡慦戰攲愴㉢攷㌹昳〶㥦搰㜳搲㕢㕦晣昴愹㌷㜳晣㕢㍥㤳昰ㄷ㘱㐶搵攳挴㝣〳晥〰捦搷挸愳㜸㈶捥ㄸ晡㌷昶ち㉢㝤㜸㍥捣㤵ち㥥㍤㉢㥥敢戲㔱晡户ㄴ昳㌴㔷㍣扥戳㔷挴㠳愷戴敤ㅥ戵愸㠹挷昷ㄴ㉦戰㜵晡て昶㡡㜸昰散戳摤㠳㘷㤶攲昱㈳挵㍣愹愴㑥晦户扤㈲ㅥ㍣㠱㙣昷挸愰㈶ㅥ㍦㔱捣昳㐲昱昸搹㕥ㄱて搳慥㔸摢挱昳㍢昱昸㠵㘲㥥摡㠹挷慦昶㡡㜸昰㌴㡥㉢㤶〷㑦搱挴攳㌷㡡㤷搸㍡晤㜷㝢㐵㍣㕡散㡡攵挱戳㉣昱㈸挱㐳㜰ㄴ㑦戰㈴㠷㘲㡤㉣昱敥挳㤳㈹慥㔸ㅥ㍣㔱ㄲ㡦㔲摡昰ㅣ㐹㍣扡戹㍤㡥㈸昲攰戹㡥㜸㤴搱收㔸挷愳摣敤挱㔳㥡昶ㅣ㍣㕤ㄱて㡤㌶㍣㔳㤱ㅣ摤摤ㅥ㍣㉢㘹昷攰ㄹ㠷㜸㔴搰收㙣挷㐳㜷㝢昰挴愲摤㘳慤攳ㄱ愱つ捦ㄷ㈴㐷て户〷捦つ摡㍤昸扤㉦㌹㝡搲㠶㕦昹攲搱换敤挱慦昷㜶て㝥㜵㡢㐷㙦摡昰㕢㕢㍣晡戸㍤昸つ摤敥挱㙦㕦昱㌰㘸挳㉦㕥昱搸挸敤挱㉦搹㜶㡦㜵㡥挷挶戴攱㜷愷㜸昴㜵㝢摣㔵攴挱敦㐰挹戱〹㙤昸昵㈷ㅥ晤摣ㅥ晣慡㙢捦挱慦㌱昱搸㤴㌶㡦㌸ㅥ㥢戹㍤昸㙤搵敥挱㙦㈲昱搸㥣㌶晣ㄲ㤲ㅣ晤摤ㅥ晣挲㘹昷攰㤷㠹㜸㙣㐱㥢攷ㅤ㡦〱㙥㡦㝦ㄴ㜹昰晢㐰㍣〶搲㠶㕦〵㤲㘳㑢户〷て晢敤㌹㜸㐸ㄷ㡦㐱戴攱搱㕣㍣〶扢㍤㜸攴㙥昷攰㔱㔹㍣㠶搰㠶〷㘴昱愸㜴㝢昰攰摢敥挱〳慢㜸っ愵つ㡦愹攲戱㤵摢㠳挷捦㜶て㌹戰㘱晦搲㠷挱挶㜹ㄹ㍣挰挹㌵户攱㤰攲戲扣ㅣ捣㝣㔶㍣愸㠹搵㌶㤶㤵ㅣ挰㘸㌵挲ㅤ㡢〷㌲戱ㅡ㘹㔹挹㐱换ㄷ㡢〷㉦戱ㅡ㘵㔹挹㠱捡ㄷ㡢〷㉣戱摡捥戲㤲㠳㤳捦㡡〷㈹戱摡摥戲㤲〳㤲㉦㈳て㑣㘲ㄵ戳慣攴㈰攴戳攲挱㐸慣ㄲ㤶㤵ㅣ㜸㝣㔶㍣〰㠹㔵㤵㘵㈵〷ㅢ㥦ㄵて㍡㘲㤵戲慣攴〰㐳慢㈲㕥㍣搰㠸㔵摡戲㤲㠳㡡捦㡡〷ㄷ戱摡挱戲㤲〳㠹㉦㈳て㈸㘲㌵捥戲㤲㠳㠷捦㡡〷ㄱ戱ㅡ㙦㔹挹〱挳㤷㤱〷づ戱㥡㘸㔹挹㐱挲ㄷ㡢〷ぢ戱㥡㙣㔹挹㠱挱ㄷ㡢〷〸戱㥡㙡㔹挹挱挰ㄷ㡢〷〵戱㥡㙥㔹挹〱挰ㄷ㡢〷〲戱㥡㘱㔹挹㑥敦㡢挵㥤㕦慣㜶戱慣㘴㐷昷挵攲づ㉦㔶戳㉤㉢搹戹㝤戱戸㤳㡢搵㕣换㑡㜶㘸㥦ㄵ㜷㙣戱摡捤戲㤲㥤搸㘷挵㥤㔹慣㙡㉤㉢搹㜱㝤㔶摣㠱挵㙡㠱㔸ㄹ捥捥慡戸㝦捡挵昰㙢㝦戰挶换㈶挱户〲㝦ㄹ㡡扢愴㈸慥㈹㔶ㄸ㑥㕦㔳摣ㅤ挵攲敡㘲ぢ挵㍤㔰ㄴ㔷㜹ㄴ摣改㐴㜱愵㐷挱晤㑣ㄴ㝦昲㈸戸㙢㠹攲ち㡦㠲㝢㤳㈸㉥昷㈸戸〳㠹攲㌲㡦㠲晢㡣㈸㉥昵㈸戸㥢㠸攲ㄲ㡦㠲㝢㠶㈸㉥昶㈸戸㌳㠸攲㈲㡦㠲晤㕦ㄴㄷ㝡ㄴ散昲愲戸挰愳㘰㉦ㄷ挵昹ㅥ〵㍢戶㈸捥昳㈸搸㤷㐵戱搶愳㘰昷ㄵ挵戹ㅥ〵㝢慣㈸搶㜸ㄴ散愴愲㌸挷愳㘰扦ㄴ挵㙡㡦㠲㕤㔱ㄴ㘷㝢ㄴ散㝤愲㌸换愳㘰㠷ㄳ挵㤹挵㡡ㅥ晦て昹ㅦ愲搵</t>
  </si>
  <si>
    <t>㜸〱捤㥤〷㝣ㄴ㘵晥晦昳㠴㘴挸㉣㙤ㄴ戰愱㐰㄰捥〲攲昶㘴㔱愴㠳㐸㔳〳昶扢戸搹㥤㠵㘸ち㈶〱挱㜲㌶捥戳昷㠶ㄵ昱散㡡㝡㠲捡改改㔹捦戳㥣扤㥥㥥摤㔳捦摥扢晦捦攷㍢㌳搹搹㈹〹戹摦晤㕦慦㕢㘶ㅦ收㜹扥敤㤹昷㍥㌳㍢㍢捦㜷㈶㘵慡慣慣散ㄷ扣昸㍦㕦ㄵ㕣搹戲㙥㜹㝢㠷搹㍣㜶㑡㙢㔳㤳㤹敢㘸㙣㙤㘹ㅦ㍢愹慤㉤扢㝣㜶㘳㝢㐷㉦㈸㘸昵㡤㤰户㔷搶户㌷ㅥ㘶㔶搵㉦㌵摢摡愱㔴㔹㔶㔶㔵愵㤷㐳扥戹晤㌶㥣㡡㑥㉢扤㠲〵戴捡㜴㡤㐵㙦ㄶ㔵㉣㜴ㄶㄱㄶ㝤㔸昴㘵搱㡦㐵㝦ㄶ〳㔸ㄸ㉣㌶㘲戱㌱㡢㠱㉣〶戱ㄸ捣㘲ㄳㄶ㥢戲搸㡣〵攳敢㕢戰ㄸ㠲愲敦㤶㈸收㑦㤹㍣慦攱㈰㙣㑤㕤㐷㙢㥢㌹㘶昸㕥㔶㥦挷挷㘲㘳㘳㘳攳㤹㜸㝡㙣㜴捣昰㈹㑢㥡㍡㤶戴㤹攳㕢捣㈵ㅤ㙤搹愶㌱挳㜷㕦搲搰搴㤸㥢㘵㉥㥦摦㝡戰搹㌲摥㙣㠸㈶ㅡ戲挹摡㔸㌲㤵㉡㘴㌲戵㝤户㠲攷戹㔳㈶敦摥㘶ㄶ摡晦㕢㍥㠷搲攷扣㈹㤳挷捥㌵㍢晥㕢㍥㠷挱㈷㕣㑥㙤㙤捥㌶戶晣㤷㥣㔶昲㌳㑤㑤㌵㜳㡤晣昰㑤戳慤戱㘵攱㔸㜴扢〴㌴㙡㌵㘳㈷戵户㉦㘹㕥捣㜱㌴挵㙣㙡摡搳㉣挸㠷摥㍣戵扤㘳昷㙣㕢㜳㝢摦㘶昲㌳摢捣㤶㥣搹摥扦㜹摡戲㥣搹㘴㉢戶㔷㌵敦㤵㙤㥢㥢㙤㌶㉢戸㌲愰搹晡っ㘷收捤㤶㡥挶㡥攵晤㥡ㄷ戴㥢㝢㘶㕢ㄶ㥡㔴愹㙣㥥戱愴㌱慦㉡㉡戰㤴昵摡㈶愸㘷昲㐱愱㍦捤㔳ㄶ㘵摢㍡愴挶㡦㌰ㄶ愴敢ㅡ㉥戲ㄵ㈵晤攲㤰ㅡ敥戱攲㘷㔶搷搸㍣换㙣㙢㌱㥢ㄸ㠴㥦攴㘸㡦㤲〰戲㍥㠷㑥㔲捥收昰㔳㔲㝤散㥤㡦摢挲㈸摡㜰ㄴ㥢捤㙤㙤㙢挶㠰㥣㘳㘶㕢挶挷挶搴㜵攴愷㥡㑢挷㐷挷挶昵㙡㐸昵ㄱ搴摢ㅡ挵㐰挰挸户㌶㌷ㅥ㤶㈵敤㜱戱㜸㈲㍡㑥ㅦ㐹㤵㔱㈸㔴挵换搸搵摤〱戸扢㤵搷㘷换敢ㅢ捡敢㜳攵昵昹昲㝡戳扣扥㔰㕥扦戰扣㝥㔱㜹㝤㘳㜹晤㐱攵昵〷㐳挷㜹㔵昵敥㕤㙥扦摥㕡㝢散㈱扢㥥㝢挰慥㈷㑤摡改戶㔹㝢散扥㡦攲摥㉤〷㠷㙤戰ㄲ摥攱㙤㈱搵户㐳愱㙤㡦挲搷攱㔸㘲㥣㍥㥡㉡㘳㔰㈸昵っ㍡捣㑥㝦戹㐷㜳摤愰ㄷ㘲搳㔷㥣扤搷㉥て晣㤲扡㔳昱㌰㈲搱挶㘲㈵㍣摡㡥㜴ㄵ㐵愱挵㔰昸愲㈵㔲攳昴㌸㔵ㄲ㈸㤴㝡捣㡥㜶摥㠸㠳扥摡昷㤳㠳㘷㕥㌵扥㉤晦摤㐱摢捦㔰㍣㕥㐹戴ㄴ㔶挲愳愵改慡〶㠵㔶㡢挲ㄷ㉤㕡㍢㑥捦㔰㘵ㅣち愵ㅥ戴愳㕤戳㜴搵㈳㙦㕤戲㘶搶㉤敢㡦摣㉡㍢㙣敢〷ㄴて㡣ㄲ㙤㘷慣㠴㐷ㅢ㑦㔷扢愰搰㈶愰昰㐵㡢㘷挶改ㄳ愹㌲〹㠵㔲㜷摢搱㑥㕢㜰晡㤵㍢晦晡㥢ㄹ挷捣㍤㜷㥢㙣㌴㍤㐷㜱㘷㤴㘸㔳戰ㄲㅥ㙤㉡㕤㑤㐳愱㑤㐷攱㡤ㄶ换㠰攴っ慡散㡡㐲愹摢敤㘸㉦㍥㔸㍥㜸㜸㥦攱扢㕤昱昰戲㝤㜲ㅢ慦㔹慢㜸愸㤷㘸扢㘱㈵㍣摡㉣扡㥡㡤㐲㥢㠳挲ㅦつ㈴攷㔲㘵ㅥち愵㙥戶愳摤戴㘶攵㤳捦㥥晢摥㤴愳捦㤹㌴㙥㘵捤攵ㄵ㡡摦㈹ㄲ㙤て慣㠴㐷摢㤳慥敡㔰㘸昳㔱㜸愳挵ㄳ挹㜱晡〲慡散㠵㐲愹㙢敤㘸㘵㤷㍤昳㙤敦㑦㥡㈷摦戵攸戲㑢挶摣愰㙡㔵ㅦ㠸㈵摡㍥㔸〹㡦戶㉦㕤敤㠷㐲摢ㅦ㠵㉦㕡っ扢散〱㔴昹㌵ち愵㔶摢搱昶㍢㝣昴㠴〳㙥㕣㌵攳㥥搹㈷敤㌰晢㠱㤵愷㉢㝥㑢㑡戴㝡慣㠴㐷㍢㄰㔲㍤㡢㐲㙢㐰攱㡤ㄶ换㘰㝦换㔱㈵㡦㐲愹㡢散㘸ㅦㅥ㜰捦㕤ぢ搷㕦㍦昳愶摣㠹户扦扢㜶挵ㄱ㡡㕦挷ㄲ慤㠰㤵昰㘸ぢ改㙡ㄱち慤ㄱ㠵㍦㕡㝡㥣㝥㄰㔵づ㐶愱搴㌹㜶戴戶慦㥡㜷㡢㥢昷散㝡攵昳㔷ㅤ昶昸㙤愷㍣愶昸扤㉦搱㥡戱ㄲㅥ慤㠵慥㕡㔱㘸㡢㔱㜸愳挵攳ㄸ㤳㠷㔰愵つ㠵㔲愷摡搱捥摣晢攴敦摥㌹㘷晡扣㜵㡦扣昸摣挸昵㝦㡥㈸㥥㘰㐸戴づ慣㠴㐷㕢㐲㔷㑢㔱㘸㠷愲昰㐵㡢㘲㤴㉣愳捡㜲ㄴ㑡ㅤ㙦㐷敢扦㘴挵扤㑦慢ㅢ收摣昸收㐷捦扥昹敦ㄳ㠷㉡㥥挹㐸戴挳戱ㄲㅥ敤〸扡㍡ㄲ㠵昶㕢ㄴ扥㘸戱昸㌸晤㈸慡ㅣ㡤㐲愹愳散㘸㐳捦㕥㔵㜳挱㤶〳攷摣昲攰攷㉦慤敡㤷扦㐰昱㤴㐹愲ㅤ㡢㤵昰㘸挷㐱慡慦㐰愱晤づ㠵㍦㕡㙣㥣㝥㍣㔵㝥㡦㐲愹㘵㜶戴㠹㐷㝣㥡㡥㔵慦㥤㜷晣慡㌷㡥摥㐱扦改ㄸ挵㜳㌳㠹㜶㈲㔶挲愳㥤㐴㔷㈷愳搰㑥㐱攱㡢ㄶ挵㤸㍣㤵㉡愷愱㔰敡㄰㍢摡〳㍢昵㥤㍣改㥣愷㈷慥ㅤ㝡挱攵㈷扥戶捤㠳㡡㈷㠱ㄲ敤っ慣㠴㐷㍢㤳慥捥㐲愱㥤㡤挲ㄷ㉤〱㤲攷㔰攵㕣ㄴ㑡ㅤ㘴㐷㕢㜸捣攳户㝦扣昵摡㐹搷晥敥昱愱挹扢ㅥㄸ慤㜸戶㈹搱捥挷㑡㜸戴ぢ攸㙡㈵ち敤㐲ㄴ扥㘸㌱㡣挹㡢愸㜲㌱ち愵㜲㜶戴搶㉢戳攳摡㥦㙥㤹㜶敤扤㑦㑥㌸㝣昶愴㙤搴㘰㠸㈵摡愵㔸〹㡦㜶ㄹ㕤慤㐲愱㕤㡥挲ㄷ㉤〱㤲慢愹㜲〵ち愵づ戰愳㥤昹攰㘶攷扤ㄱㄹ㍡晢昴㌶敤摡散戱摦晤愲㜸晥㉣搱慥挴㑡㜸戴慢攸敡㙡ㄴ摡㌵㈸扣搱㘲ㄹ散〱搷㔲攵㍡ㄴ㑡㉤戰愳慤㝢愸攲戳ㅦ扦ㅥ戲摢晡㠳ㅢ捡㡦摥㝡昵㍢㡡㈷敡ㄲ敤〶慣㠴㐷扢㤱慥搶愰搰㙥㐲攱㡤ㄶ㑦攰㍢攰㘶慡摣㠲㐲愹戹捥戶㍤㝡挱㡥㙦摤㜲攰摣戵改〱搹昴て㜷捦㔴㥢㐱㉣搱㙥挵㑡㜸戴戵㜴戵づ㠵㜶ㅢち㕦戴㈸扥㑤㙦愷捡ㅤ㈸㤴㥡㘱㐷㍢慤昷㠸戳㜶摣㜹昶㙥户㍥㌴㈹昳搶捣昳㔶慢捤㈱㤶㘸㝦挲㑡㜸戴㍢改敡㉥ㄴ摡㥦㔱昸愲㈵㄰敤㙥慡摣㠳㐲愹㠹㜶戴戹㤹㉦搶扤晣攴昳戳捦㕢㍥攳昸㘳㉦慦ㄹ慤戶㠰㔸愲摤㡢㤵昰㘸昷搱搵晤㈸戴〷㔰昸愲挵㙡挶改て㔲攵㈱ㄴ㑡㘵散㘸搷散㜵挰摤晡ㅥ昵㜳㡥扤昵愱㍦捦捤㥥戵㐶つ㠱㔸愲㍤㡣㤵昰㘸㝦愳慢㐷㔰㘸㡦愲昰㐵㡢攲晢敤㌱慡㍣㡥㐲愹戸ㅤ慤㝡昴㔷㙦㝥摦昴昲散戳敦ㅢ愲捦晡㝥摦扢晡㍥〱昱ㅥ昶挹昰搴戶散愱昸㜹㔱晣攵ㄲㅦㅢ攵扦敥㝦戲攱ㄷ㕢㈱㔵愸㈹挴㘲昹㔴㌴㥢挸㔶㔶挳敤㠶晥㌶攰愱扡㙦㘱敦㐶㥣㔳ㅦ㉡㍦ㄶ戶㥣㥣㙤㌷㡢扦ㅤ㐶摢戲挹慤㑢㕡昲敤㐳㠲㠵㜵ㅤ搹づ㜳ぢ慦慣攸挴㘷㔶㠷㥦㔲㘶扢挴ㅢ敡㌵摢㉢摢戴挴㥣戴慣搱ㄲ㙦攵ㄱ攳㠷㔴㙢㐳戸㜴㝡㥢㜹㐸愷搴搷愳㐹昸愵扦㔴㝣晢戶搲ㄲ㔹晤ㅡ㍥㘵㔱㙢扢搹㈲摤ㅢ摤扣㝢㘳敥㘰戳慤捥攴㜵〲㌳㉦㥢㍡㤸㈲晢搷摣攸㜹㉤搸㔰晣㍥换㡦㜰户ㄶ愶㉤敢㌰㕢昲㘶ㅥ晤㕤㙣戶㜵㉣㥦㥦㙤㘸㌲㌷㈹㔱戱㘲㐲戰㜹㐹昳昴搶摣㤲昶㈹慤㉤ㅤ㙤慤㑤愵㤲㐹昹愵㔹晣㠲捣捦㘹捤㥢昸〱㔸挱㔷㤹㉡敢搵㑢愹戲敤㠳㝥㠵搱㙦晢㔸昹㈰㕣ㅦ昱㔶昸捣㌷㉢ㅤ㜶㘳昷挴搶㘱㉢㥡㑣㡥挹昲㤱摤㌸ㄳ扦㜴戳㕤戸愲㙢㥢㜸㔱㠵摡摢㠶㙢㑢ㅦ㍢㍦戹晦扦捡攵攵〳敤慤㥦戶ㄴ扦戲㜷挵て捡㈶戳慤换㑢㐲㡡㍤搲㥦㐴㔱戹㈳昶收㔰㝡ㄵ搰㔰换搴昲捡㐳ㅢ昳ㅤ㡢戴㐵㘶攳挲㐵㍣攵挲㘵愳慡㉡愲昵扤昴愷搱愴㍦挳攲㔹ㄴ㤱㐸㤹昶ㅣ㤵戴㠸晥扣㔵慦ㅣ㠱晦㝢晥晢扤ㅣ㔶扡㕣㉦挰挵㥤昶捡收改慤㙤敤扤㝡〵㙤攵慥搹昶㐵ㅤㅣ㥥㕤ぢ改敦〵ㄶ㉦愲愸ㅣ㠹愲摢换〳〳愰㔴挱慢㈰晤㥡愷㥡㠵㉣慥㍤挹摥慤戲㤵捤搶攵㡣愹㘶㝢㑥攷㜵㡦㤹搸㔷㤶㘹㔸挳捥摦户㤹愳摦㕣搶㌱㌵摢㤱敤摤㡣㉢㈸昸㤴㜴㈸㡤ㄶ㉢㙢㡤㤶晤愴捤戱㡥搸㌵㜸㌰㘴搵攵愵㡦㌴㔸㥥戰攳㘰㝦㈹敢㘵㤷㕤㙦〴晡㍥ㄴㅢ愱㜹〷㝡改㤵㄰㕥㤳㤸㘱戶捣㕦扥搸㙣愷㝡㤵搶㈵㑡敦敥㐵㘷昳㜲つぢ㍡ㅡ㥢摡挷愲愷㌳摡㕡㤷㉣晥㙦晡愱㉦晤㈵ㄴ捥慢昲㔷ㄸ挵ㅢ扥㑤挰㔵搶㝢㈹㍦㥢晡晡戲㉡㝡㘳㡢扥㌵ぢ㡥㔶㌸晢〵晦挹㑢㝦ㄵ晦㐵扡㤲㔵㡥㠲㐶㑦慥ㅡ㔵㐲扦㙦㌳〸捤㙦㌳攵㍡㔸㤵㔴㐰扢㕦昳摥慤㙤〷㌷戴戶ㅥ捣昱搴㕦㙡敤㡢㑣戳㠳搷㤶晡搸搷搲攴㥡㤹㔲扤㝡㤵㕣ㄷ㜲㕤㠴ㅡ〶晦摡ㅢ㈸晡㑤㙡㙡ㅡ敥㜸㙣搷摥㐴㔳㉦㕣攵搲摥挲㑡ち㐷昲㡥搶づ〴ㅤ扥㌴㍤㝣〷慡戵㜷っ㥦㠲㙦换攱晣㡥㙡㙡㙣㌱㠷㙦摢搲㍡扣捤㙣㕦㡣换挹收㜶㘳㤷㌵戵㉦㔳㕢〲つ㉦敦㡣晣㍣㜵搰ぢ㠹慦㈶㕤昷挱愳收昶扤て晦扢ㅡ㘲ぢ㝣㔷㤹戶㐵戰㙡扣昵㜷㔱愸捤愱挶㐳づ搶㑢㕦晡㝢愸敢敦戳昸〰〵づㅣ昲㔱攰戸昱愱㔵㔵摢攱㝦ㅥ㍢昴㡦㔸㝣㡣㐲㡤㐶挱㍤㔷晦〴㠵昳㔲〶晣㜳㐰挸㠷扡㍤㥡晤ㅦ敡ㄷ㘸㡤攸㕤挸搴ㄸ㘸昰㠳搵〹㔲㈷㍡㥤搸㤴〶挷㠱〰㉡㙤㠱敦挲搷㡥㌰ㄳ〰㍦搲扥ㄷ搴㠲〱晣捣ㄸ〴愳㜳㌸扡〰㤴㕢㔵ㄵ㠵㑣〰昴㐲㠳捥ぢ晦㉡㡥㈶〱㔰㠹㥡昳㔲摦晦散〲㄰㐳戳ㅦ㠰㑥㥦㝡ㄷ㌲㤵㠰㕤㄰㠰㑦攱㍣㄰挰㈷戶挰㜷㉤㉥つ㑦搵散挵挶散昲㐷㔰ぢ〶㌰〸㘲㝤㌰㡢㑤㔰戸〰㙣㘶㔵㔵つ㥣〸㠰捤愹戴〵ち㤵㐱㤳〰ㄸ㠲㥡昳㔲㙦扢〱搴愲搹て㘰ㄸ㝤敡㕤挸搴㌸搸〵〱㜸㌹っ挰㑢戶挰㜷㜹㜰㍣㍣㔵戳ㄷ摢戲换㉦㠴〲搸ㅥ㘲㝤㌴㡢㌱㈸㕣〰挶㕡㔵戵ぢ㥣〸㠰ㅤ愹ㄴ㐵愱㈶愲㐹〰挴㔰㜳㕥敡敦㙥〰ㄳ搰散〷㤰愲㑦扤ぢ㤹㥡〴扢㈰〰て㠴〱戸摦ㄶ昸慥㔸㑥㠵愷㙡昶㘲ㄷ〴㔵昷㠶〲㤸〸戱㍥㠹挵㘴ㄴ㉥〰㔳慤慡㥡〶㈷〲㘰ㅡ㤵愶愳㔰扣㠶㈹〰㘶愰收扣搴ㅤ㙥〰搳搱散〷㌰㡢㍥昵㉥㘴㙡㔷搸〵〱㔸ㄳ〶攰㐶㕢攰扢㠸㍡ぢ㥥慡搹㡢昹散昲昵愱〰昶㠲㔸摦㥢挵㍥㈸㕣〰昶戳慡㙡㌶㥣〸㠰晤愹㜴〰ち㌵ㄷ㑤〲攰搷愸㌹㉦戵摡つ㘰づ㥡晤〰戲昴愹㜷㈱㔳昳㘰ㄷ〴攰㠲㌰〰攷摢〲摦㜵摤㍤攱愹㥡扤㌸㠸㕤㍥㌷ㄴ㐰ㄳ挴㝡㌳㡢ㄶㄴ㉥〰㡢慤慡慡㠳ㄳ〱㜰〸㤵摡㔰愸〵㘸ㄲ〰敤愸㌹㉦㜵㡡ㅢ挰㝣㌴晢〱ㅣ㑡㥦㝡ㄷ㌲戵ㄷ散㠲〰ㅣㅢ〶攰ㄸ㕢攰扢搴扣㉦㍣㔵戳ㄷ㐷戳换㐷㠵〲㌸ㄶ㘲晤㌸ㄶ㉢㔰戸〰ㅣ㙦㔵搵㝥㜰㈲〰㝥㑦愵ㄳ㔰愸〳搰㈴〰㑥㐴捤㜹愹愵㙥〰晢愳搹て攰㔴晡搴扢㤰愹㕦挳㉥〸㐰㔳ㄸ㠰㠳㙤㠱敦敡昷㠱昰㔴捤㕥㥣挷㉥㌷㠶〲戸〰㘲㝤㈵㡢ぢ㔱戸〰㕣㙣㔵㔵ㄶ㑥〴挰㈵㔴扡ㄴ㠵捡愱㐹〰㕣㠶㥡昳㔲〷扡〱㌴愰搹て攰ち攸㐷昴㉥㘴㉡て扢㈰〰㝢㠵〱㔸㘰ぢ㝣ㄷ攴㜹愵扤㥡扤戸㠱㕤慥ぢ〵戰〶㘲晤㈶ㄶ㌷愳㜰〱昸愳㔵㔵㡢攰㐴〰摣㑡愵戵㈸搴㐱㘸ㄲ〰敢㔰㜳㕥㙡㌷㌷㠰㐶㌴晢〱慣愷㑦扤ぢ㤹㍡ㄸ㜶㐱〰㈶㠶〱㤸㘰ぢ㝣㜳〴㉤昰㔴捤㕥摣挷㉥㡦て〵昰〰挴晡㠳㉣ㅥ㐲攱〲昰戰㔵㔵慤㜰㈲〰晥㐶愵㐷㔰愸㐳搰㈴〰ㅥ㐵捤㜹愹愴ㅢ挰㘲㌴晢〱㍣㐱㥦㝡ㄷ㌲搵〶扢㈰〰摢㠷〱搸捥ㄶ昸愶㉤㤶挰㔳㌵㝢昱㈲扢扣㑤㈸㠰㤷㈱搶晦挱攲ㄵㄴ㉥〰晦戴慡㙡㈹㥣〸㠰搷愸昴㍡ち戵っ㑤〲攰つ搴㥣㤷ㅡ敡〶㜰㈸㥡晤〰摥愱㑦扤ぢ㤹㕡づ扢㈰〰㠳挲〰っ戴〵扥㤹㤴㈳攰愹㥡扤昸㤸㕤摥㈸ㄴ挰愷㄰敢㥦戱昸ㅣ㠵ぢ挰㤷㔶㔵ㅤ〹㈷〲攰㉢㉡㝤㡤㐲ㅤ㠵㈶〱昰つ㙡捥㑢㔵戹〱晣ㄶ捤㝥〰㍦搰愷摥㠵㑣ㅤつ扢㈰〰㍦晦ㄴ㜲㉡晣㤳㉤昰㑤敥ㅣ〷㑦搵散㐵㐵㌹扡晣〳搴㠲㑦㠵㌵㠸昵摥㉣慡㔰戸〰㐴慣慡㕡〱㈷㈳攸愸て㤵晡愲㔰挷愳㉡〰晡愱收扣搴攷㠸搱昹㘳攸㜷㘸昶〳搸〸晡ㄱ扤ぢ㤹攲㈴㔲㄰㠰昷挲〰晣换ㄶ昸收㥢㑥㠲㈷〱戰〵扢晣㑥㈸㠰㉤㈱搶户㘲㌱㤴扤㉢晥ㅡㅣ㙥㔵搵挹㜰㌴㠲㥢㔳㑤愵ㄱ㈸搴愹愸ち㠰慤㔱㜳㕥敡ㄵ㌷㠰㔳搰散〷戰つ昴㈳㝡ㄷ㌲㜵ㅡ散㠲〰㍣ㅤ〶攰㈹㕢攰㥢〲㍢ㄳ㥥〴㐰㤴㕤㝥㈲ㄴ㐰ㅣ㘲㍤挱㈲挹摥ㄵ〱愴慤慡㍡ぢ㡥㐶㜰㜳㙡愸㔴㡢㐲㥤㠳慡〰挸愰收扣搴㐳㙥〰㘷愳搹て㘰㍣昴㈳㝡ㄷ㌲㜵㉥散㠲〰摣ㄵ〶攰㑥㕢攰㥢㤵扢〰㥥〴挰㜴㜶㜹㝤㈸㠰㕤㈱搶㘷戲搸㡤扤㉢〲㤸㙤㔵搵㑡㌸ㅡ挱捤㤹㐳愵戹㈸搴㐵愸ち㠰㜹愸㌹㉦㜵戳ㅢ挰㠵㘸昶〳愸㠳㝥㐴敦㐲愶㉥㠶㕤㄰㠰慢挲〰㕣㘹ぢ㝣ㄳ㠵㤷挱㤳〰㌸㠰㕤扥㈲ㄴ挰㙦㈰搶敢㔹ㅣ挸摥ㄵ〱㌴㔸㔵戵ち㡥㐶攰慤攷愸㤴㐷愱㔶愳㉡〰㑣搴㥣㤷扡搰つ攰㜲㌴晢〱㌴㐲㍦愲㜷㈱㔳㔷挰㉥〸挰ㄹ㘱〰㑥户〵扥戹换慢攰㐹〰戴戱换愷㠶〲攸㠰㔸㕦挲㘲㈹㝢㔷〴戰捣慡㉡㑥㙣㡥攰收㉣愷搲㘱㈸搴戵愸ち㠰挳㔱㜳㕥㙡㠵ㅢ挰㌵㘸昶〳㌸ち晡ㄱ扤ぢ㤹扡づ㜶㐱〰づぢ〳戰摣ㄶ昸愶㔳㙦㠴㈷〱㜰〲扢㝣㘸㈸㠰㤳㈰搶㑦㘶㜱ち㝢㔷〴㜰㥡㔵㔵㙢攰㘸〴㌷攷㜴㉡㥤㠱㐲摤㡣慡〰㌸ㄳ㌵攷愵㕡摣〰㙥㐲戳ㅦ挰戹搰㡦攸㕤挸搴㉤戰ぢ〲㤰て〳㤰戳〵㘷㝡㘷㜸搷挲㤳〰戸㤴㕤捥㠶〲㔸〵戱㝥㌹㡢搵散㕤ㄱ挰ㅦ慣慡㕡〷㐷㈳戸㌹㔷㔲改㉡ㄴ敡㜶㔴〵挰搵愸㌹㉦戵㡦ㅢ挰㙤㘸昶〳戸ㅥ晡ㄱ扤ぢ㤹扡〳㜶㐱〰收㠶〱㤸㘳ぢ㝣㤳捥㜷挲㤳〰㔸换㉥捦ち〵㜰ㅢ挴晡敤㉣敥㘰敦㡡〰晥㘴㔵搵㕤㜰㌴㠲㥢㜳㈷㤵敥㐲愱敥㐶㔵〰晣ㄹ㌵攷愵㈶扢〱晣ㄹ捤㝥〰昷㐲㍦愲㜷㈱㔳昷挰㉥〸㐰㙤ㄸ㠰ㅡ㕢攰㥢〷扦て㥥〴挰㈳散㜲㉡ㄴ挰㘳㄰敢㡦戳昸㍢ちㄷ㠰㈷慤慡扡ㅦ㡥㐶㜰㜳㥥愲搲搳㈸搴㠳愸ち㠰㘷㔰㜳㕥㙡㡣ㅢ挰〳㘸昶〳㜸〱晡ㄱ扤ぢ㤹㝡〸㜶㐱〰㐶㠴〱愸戶〵扥愹昹扦挱㤳〰㜸㥤㕤ㅥㄶち攰㑤㠸昵户㔸扣捤摥ㄵ㐷挰扢㔶㔵㍤〲㐷㈳戸㌹晦愲搲㝢㈸搴㘳愸ち㠰昷㔱㜳㕥㙡ㄳ㌷㠰㐷搱散〷昰ㄱ昴㈳㝡ㄷ㌲昵㌸散㠲〰昴つ〳搰挷ㄶ㜸戳〵㉡㥦㠴愷ㅥ捣昲昶㘱㠷ぢ㝢㌵㥡㠷㜲㕡慡㝦〱㜹挴㔳㤶戴㜷戴捡ㅣ㕡扦挲搴搶戹慤ㅤ㔳ㅢ摢ㄷ㌷㘵㤷て㉣搸㉢㝢㉦㌲㕢㌰挳摤㠶㠹㙥㑦㕢敢攲挵㘶㕥㉦搴戵㉥㘹换㤹㌳愷晥㉦捣㠰㘳晢昰搱挹攴㜷戹挲敢㍦㥢搴㉤㠳㈵㐶〹㕥㘵㤵㑦挳愱㜷㙥㑥戲㤹㕤昳攸戲㙡㐰㜱㐰㤱攸晣挶㡥㈶戳㑦㐱收戰㘵扤慡〰㡡㐸ㅢ挸昷㉥捣㕦㠴㌹慢愹晤ち㌳摡ㅡ昳㥣㈳攲㠷㌱挸㔲㥤㙤㉥㐴㡡挰敥慤敤㡤㑣㘵敥㔷㤸摦㤶㙤㘹㕦捣搹捥摣昲㡤㑢㙡㌲㉤㕡㔹㤸摣搸搲㡥㌰昲㈹㜲㝤㐰愱㙥㔱敢愱戸㠷㘱㐹㜳换㡣散攲昶晦㠹㑦㐵昱㘳㤱㤷㝣㌴慡㕣㤵㤷慢慡昲慡晦昴昳搱扥挶㍥㌶搰捡づㅦ㡥㜱摡搱搶搸戰㠴挰㈴㐶ㅣ㘵〵ぢ昹っ换㉡㥦挱㥡㜷㕥搳昵ㄱ㝡㤲ㄲ搸搷㤲摣晣挰昹昱捥ㅢ㐳戶㠲扡晥つ扡搳昷㕢ㄴ扢捤㔸㌰戳㤸慥昳㝦扡换愲昲㔹㜸摥攰散㠸挱㔰敥㙦つ㈱㘶㑣㜰㐴㘱捦挴㐸㘰捤㍢㉣㈳〵搱攱〸敤㕦㕣㥤㡥〹昶扥㠵搹搹〶戳〹㜹〱捤搹㡥晥㔶㠵〹ㅡ挸挲㙦户㘵㔳㕡㥢㥢戳ㅣ㜲扣㤷愰㉥㤷㙤㌲慢ち㤳㤶㜴戴捥㘹㙣搱ぢ㈸㘴㕣摡㑤搹㘵㘸捡㉥戳㘶昰ぢ㝢㌲㕦㐸搶改慢㜵㘱戶慤戱㘳㔱㜳㘳慥㡡ㄵ捥㤷晥㑦㡣㔵ㅣ㍦㉡〰搳㜹㌹挷ㄲ㙦㑡㠰㌵㌱㡦㡦㝢㉣戲㘸㠸㡥ㅦ㍦㐶㜴戹搲昰㑦晤㠷改㈴㌸昲挸ㄷ㡡晥㍤扣㔵攲㉤㠷㈲改换愷㌲ㄵ㡢搵㑦㡦挲㄰㤵㠳㤳㝡㥥ち㜸敢㍦㐰㤵㉢㝣㔷扣㠰愲换㕣㠳摥㔰㠸捣㙥捤收愷㘷㜳戸㉦愸户㝤㔷㔰ㄵ㍥㕡ㅥ㙡摡っ㘶㝦㑣㐱㐲ㄱ愶户㤷㌶收捤戶㉡㌶搴攱慥愷ち收㡤㘸搶㘷㠸㜹昰㕥㘵㤵㤵㝤慡㠲㘲捤㜴㝣㡤戴攷搴摤㜷㔵捤昴昹晦㜰㡦摡〹散㝢㈴㈲㕦㔱㍦㘲㜳昴㥦戸㑤㉦愲㤱摢攳㔱昸㤹ち扦愰愸㝣〹㐲敦㘷㔳㥡㠸㠱㜴つㅤ㑡ㄵ㜲㍦つ㔳㐴慡㤰㑥㈱戹㈵㤵戲㈱㝤㕣㌹㈱㥡㤵づ㔲攵摣愴愳搵㘱㤴㥢昹㠸㜵㝣㘵敥〹扥ㄹ捡捡换㉢昰㔱㙢摥㝣㍡㕦㔸㌸㙢慥㌳㈵㔹㐴つ㐵ㄷ㌴收ㄱづ攱捥〲晦昵㐱㌷慤㍣〷㉤捣㙤晦㠲晦攴ㄵ㠹攸攵戰㈹㡢愸㔷㔱㍡㈰慡搸㘲㤱挲㐷㠰敢㘰㈸搴扢㘸攴改㠰敢换㑢扤㠷㉡扦挰捡㌴摥戶戴愱〷㑣昵㍥㉣㜸搰搴㌵㍡晥〰㙢㍣ㄶ㜵㡥捤㉡戴㜶㍦㌶㍦愴〵摥㍡敦㠲攳㡡扣㍦挲㡡戳ㄹ㙣戰㌷㈳〲ㅤ扤てㄵ㍦づ㔶攸㑢㠵㝥㔴昸〴ち晣搰戵晥愸㠵挲攴つ㌵〱㌰つ搸〰收ㄷ慥㈰㉥㤸ㅢ㌱挸挶っ昲㈳ㄴ扣㌰㝦㐶㥢挰搴昹敤㈳㉦捦㌷㡤攲攷㈶攰〶搱〹户戸〴摣㈶㘸敤ㅥ㕣㌹捣㠸㐶摦㔴㥣㔸ㄵ挵㜴㠵〰㜰㥢㐱㐷摦㥣㡡㑣㘵〸㔰搸㠲ち㐳愸挰散〶〱户㈵㙡愱攰㜸㙦㔰〰戸愱戰〱㌸㘶㍣㌸㐱㕣攰㠶㌱挸㜰〶㘱㜶㠲ㄷㅣ㔳ㄲ㉣㜰㜲昳ㅣ挹㜹挱㌱㘱㐱挰㡤愰ㄳ㘶㉥㤴㠰ㅢ㠹搶敥挱㌱挳〱ぢ敥晡愲ㄳ慣挸㥢㘹づ㑥㤷搹㘰㡦戸㕦㐱㐷摦㠶㡡㑣㠱〸㔰搸㤶ち摢㔱㠱㔹ㄱ〲㙥㝢搴㐲挱昱㌶愷〰㜰㘳㘰〳㜰挳㕣㐱㕣攰㜶㘰㤰戱っ挲慣〶㉦㌸愶㌲㜴㌳攲㤸攸㈰攰愲㜴挲㡣㠷ㄲ㜰㜱戴㜶て㡥㤹ㄱ㔸㜰愹㤴㑥ㅣ㜰㑣㡦〸攰㤲㠴㡥㥥愲㈲㔳㈷〲ㄴ搲㔴愸愱〲戳㈹〴㕣㉤㙡愱攰㜸挷㔶〰戸㜱戰〱㌸㘶㔸㌸㐱㕣攰㜶㘲㤰㥤ㄹ㠴搹㄰㕥㜰ㄳ搱搶捤㠸㥢〴ㄵ〱户ぢ㥤㑣㐶慤〴摣㐴戴㜶て㡥ㄹㄵ㔸㤰㙥㐱㈷づ㌸愶㔵㌸㕤㘶愳㍤攲㈶㐳㐷㥦㐲㐵愶㕣〴㈸㑣愵挲㌴㉡㌰ぢ㐳挰㑤㐷㉤っ㥣摣㝣ㄶ〰㙥㔷搸〰ㅣ㌳㌳㥣㈰㉥㜰㌳ㄹ㘴㌷〶㘱ㄶ㠵ㄷㅣ㔳㈷扡〱挷挴ち〱㌷㥢㑥㤸㘱㔱〲㙥㉥㕡扢〷挷㑣っ㉣戸㤳㡤㑥ㅣ㜰㑣挷㜰扡捣㐶ㅢ摣敥搰搱昷愰㈲㔳㌵〲ㄴ昶愴㐲ㅤㄵ㤸扤㈱攰收愳ㄶづ㉥㜸㔷摤ぢ㌶〰㤷㜵〵㜱㠱摢㥢㐱昶㘱㄰㘶㕦㜸挱㌱攵愲㥢㕤㤵〹ㄹ〲㙥㍦㍡㘱㘶㐶〹戸〳搰摡㍤㌸㘶㜰㘰挱㙤㜲㜴攲㠰㘳ㅡ㐷〰㤷摦㐰㐷慦愷㈲㔳㍣〲ㄴづ愴㐲㤶ち捣晡㄰㜰つ愸㠵㠱㤳㕢〲〳㐶㕣ㅥ㌶〰挷㑣㄰㈷㠸ぢ㥣挹㈰〵〶㌹ㅡち㕥㜰挷愲慤㥢ㄱ挷㐴づ〱户㠸㑥㤸搱㔱〲敥㈰戴㜶て㡥㤹ㅦ㔸㜰てㅥ㥤㌸攰㤸晥攱㜴㤹㡤昶㠸㙢㠲㡥摥㑣㐵愶㠶〴㈸戴㔰愱㤵ち捣ㄶㄱ㜰㡢㔱ぢ〵挷扢ㅢ〳挰戵挱〶攰㤸㐱攲〴㜱㠱㙢㘷㄰㍥㜹㐰㌱摢挳ぢ㡥㈹ㅥ摤㠰㘳〲㠸㠰㕢㑡㈷捣〴㈹〱户っ慤摤㠳㘳挶〸ㄶ捣て搰㠹〳㡥㘹㈳㑥㤷搹㘸㠳㍢っ㍡晡攱㔴㘴㑡㐹㠰挲ㄱ㔴㌸㤲ち㤷㐱㐱挰晤ㄶ戵㌰㜰㜲愳㘶〰戸愳㘱〳㜰捣㍣㜱㠲戸挰ㅤ挳㈰挷㌲〸戳㐴扣攰㤸ㅡ搲つ㌸㈶㡥〸戸ㄵ㜴挲っ㤲ㄲ㜰挷愳戵㝢㜰捣㌴挱㠲扢〷改挴〱挷㜴ㄳ愷换㙣戴挱㥤〰ㅤ晤㐴㉡㌲ㄵ㈵㐰攱㈴㉡㥣㑣〵㘶愷〸戸㔳㔰ぢ〷㠷㝢㑥〳挰㥤〶ㅢ㠰㘳挶㡡ㄳ挴〵敥㜴〶㌹㠳㐱㤸㕤攲〵挷㤴㤲㙥㡥㜱㑣㌸ㄱ㜰㘷搱〹㌳㑦㑡挰㥤㠳搶敥挱㌱㐳〵ぢ㙥㑤愴ㄳ〷ㅣ搳㔴㥣㉥戳搱〶㜷ㅥ㜴昴昳愹挸ㄴ㤶〰㠵ぢ愸戰㤲ち捣㙡ㄱ㜰ㄷ愲ㄶ〶㑥㙥㥦つ〰㜷㌱㙣〰㡥㤹㉥㑥㄰ㄷ戸㑢ㄸ攴㔲〶㘱㔶㡡ㄷㅣ㔳㔱扡ㄹ㜱㑣㔴ㄱ㜰慢攸㠴ㄹ㉢㈵攰㔶愳戵㝢㜰捣㙣挱㠲晢ㅥ改挴〱昷ㅡ搶㥣㉥戳搱〶昷〷攸攸㔷㔲昱昵㘰㠵慢愸㜰㌵ㄵ摥㠰㠲㠰扢〶戵㔰㜰扣ㄳ㌸〰摣㜵戰〱㌸㘶挸㌸扤㜰㠱扢㥥㐱㙥㘰㄰㘶戳㜸挱㌱㠵愵ㅢ㜰㑣㜰ㄱ㜰㙢攸㠴㤹㉥㈵攰㙥㐶㙢昷攰㤸ㄱ㠳〵㌷㔵搲㠹〳㡥㘹㌱㑥㤷搹㘸㠳晢㈳㜴昴㕢愹挸㤴㤹〰㠵戵㔴㔸㐷〵㘶搱〸戸摢㔰ぢ〵挷㥢㥡〳挰摤〱ㅢ㠰㘳㘶㡤ㄳ挴〵㙥㍤㠳晣㠹㐱㉡昰㙢搴ぢ㡥愹㉦摤㠰㘳㘲㡣㠰扢㡢㑥㤸㈱㔳〲敥㙥戴㜶て㡥㤹㌴㐴愳摦㐳㈷づ㌸愶搳㌸㕤㘶愳つ敥㉦搰搱敦愵㈲㔳㙤〲ㄴ敥愳挲晤㔴㘰昶㡤㠰㝢〰戵㜰㜰戸㍦㍢〰摣㐳戰〱㌸㘶攴㌸㐱㕣攰晥捡㈰て㌳〸戳㘷扣攰㤸㌲搳つ㌸㈶搴〸戸㐷攸㠴㤹㌵㈵攰ㅥ㐳㙢昷攰㤸㠱㈳攰ㅥ愷ㄳ〷㕣㌵㕡㥤㉥扢挰晤ㅤ㍡晡ㄳ㔴㘴㡡㑥㠰挲㤳㔴㜸㡡ち捣摡ㄱ㜰㑦愳ㄶち㡥户㥡〷㠰㝢ㄶ㌶〰挷㑣ㅥ㈷㠸ぢ摣㜳っ昲㍣㠳㌰敢挶ぢ㡥愹㌶ㄶ戸搰慢㈳㑣挴ㄱ㜰㉦搲〹㌳㜲㑡挰扤㡣搶敥挱愵㘱㈶攰晥㐱㈷づ㌸愶敦㌸㕤㜶㠱㝢〵㍡晡慢㔴慣つ㔶昸㈷ㄵ㕥愳〲戳㝤〴摣敢愸㠵㠲攳㕤昳〱攰摥㠴つ挰㌱〳挸改㠵ぢ摣㕢っ昲㌶㠳㌰㕢挷ぢ㡥㈹㍡摤㡣㌸㈶昰〸戸㜷改㠴㤹㍣㈵攰摥㐳㙢昷攰㤸昱㈳攰摥愷ㄳ〷ㅣ搳㝥㥣㉥扢挰㝤〰ㅤ晤摦㔴㘴㑡㔰㠰挲㠷㔴昸㠸ち捣ㄲㄲ㜰ㅦ愳ㄶち㡥て〰〸〰昷㈹㙣〰㡥㤹㐳㑥㄰ㄷ戸捦ㄸ攴㜳〶㘱㤶㡦ㄷㅣ㔳㝢扡ㄹ㜱㑣晣ㄱ㜰㕦搲挹㠱愸㤵㠰晢ㅡ慤摤㠳㘳愶㤰㠰晢㠶㑥ㅣ㜰㑣ㄷ㜲扡散〲昷㉤㜴昴敦愸㤸て㔶昸㥥ち㍦㔰挱㠴㠲㠰晢ㄱ戵㔰㜰㝣㤶㐱〰戸㥦㘱〳㜰捣㌸㜲㝡攱〲昷ぢ㠳㤴㘱ㅡ㐳㌱㍢挸ぢ㡥㈹㐱摤㡣㌸㈶っ〹㌸㕣改㉥㔳㑢㔱㉢〱㠷㕢㡣㌷〰摣㌲㤸〹戸㑡㍡㜱挰㌱捤挸改戲ぢ㥣〶ㅤ扤㌷ㄵ㤹㠲ㄴ愰㔰㐵〵㍥㑣㑤㌱㉢㐹挰㐵㔰ぢ〳㈷㡦㘵〸〰搷ㄷ㌶〰挷㑣㈵㈷㠸ぢ㕣㍦〶改捦㈰捣㉡昲㠲㘳㉡㔱㌷㈳㡥㠹㐶〲捥愰ㄳ㘶ㅣ㤵㠰摢ㄸ慤摤㡦㌸㘶㈶〹戸㠱㜴攲㠰㘳㝡㤲搳㘵ㄷ戸㐱搰搱〷㔳㤱愹㑢〱ち㥢㔰㘱㔳㉡㌰㥢㐹挰㙤㠶㕡ㄸ㌸㜹挲㐴〰戸㉤㘰〳㜰捣㜰㜲㠲戸挰つ㘱㤰㉤ㄹ㠴搹㐸㕥㜰慢搰搶捤㠸扢ㅣ㉡〲㙥㈸㥤㌰㔳愹〴摣㜰戴㜶て㡥ㄹ㑤〲慥㥡㑥ㅣ㜰㔷愲搵改戲ぢ摣〸攸攸㕢㔳㤱㈹㑦〱ち㈳愹㌰㡡ち捣㠲ㄲ㜰扦㐲㉤ㄴㅣㅦ㤶ㄱ〰㙥㕢搸〰ㅣ㌳愳㥣㈰㉥㜰摢㌱挸昶っ挲㉣㈶㉦戸摢搰搶捤㠸㘳㘲㤳㠰ㅢ㐳㈷㜷愰㔶〲㙥㉣㕡扢〷挷㑣㈸〱户㈳㥤㌸攰㤸づ攵㜴搹〵㉥ちㅤ㍤㐶㐵愶㑡〵㈸挴愹㤰愰〲戳愷〴㕣ㄲ戵㔰㜰㝣敥㐷〰戸㌴㙣〰敥㕥㔷㄰ㄷ戸ㅡ〶愹㘵㄰㘶㍦㜹挱㌱攵愹㥢ㄱ挷㠴㈸〱㌷㡥㑥㤸ㄹ㔵〲㙥㘷戴㜶て㡥ㄹ㔴〲㙥㍣㥤㌸攰㤸㐶ㄵ挰㘵ㄷ攸攸ㄳ愸挸ㄴ慢〰㠵㠹㔴㤸㐴〵㘶㕤〹戸挹愸㠵㠲攳㈳㑣〲挰㑤㠵つ挰㌱ㄳ换〹攲〲㌷㡤㐱愶㌳挸敢㔰昰㠲㘳慡㔴㌷攰㤸㐸㈵攰㜶愵ㄳ㘶㔴㤵㠰摢つ慤摤㠳㘳收㤵㠰㥢㐵㈷づ㌸愶㕦㌹㕤㘶愳晤换㘱㌶㜴昴㌹㔴㘴㙡㔶㠰挲㕣㉡捣愳〲戳戵〴摣敥愸㠵㠲攳搳㔸〲挰敤〹ㅢ㠰㘳〶㤷ㄳ挴〵慥㡥㐱收㌳〸昳㍤愴昳ぢ㔸戳㍢㕦挹㌹㝢敦㔴戴㉦㑤㐰㈲ㄴ㤸㌰㔰搷戱扣〹㐹ㅡ㕣攵搴戴戵挶㐹昶㠸戴㘱挲扣戵つ㤳㝡ㄵ摥〷㑢㜴摡㍥㠱挰㝤〶㜹ㅥ摡㈱㘶㤴㌰ㅦ愱昲扡ㅦ晣て愶攸戴㘷挷㡢㜷昰搳㠶㉦㙤㙦㜴㜱搰㥣挶㕣㕢㙢㝢㙢愱㘳㜸ㅤㄲ㤰㠶昳㈱㈸㠵戲戲攸愴捡㙢攰㌱㌰㈶㌷慣愲㠵て愴㕣捡㠷〲㐴づ㙥㘹㍤戴㐵㝡㔳搹捥㘷挱〸慦摥扤ㄹ㈶挲㌸㝣㙤つ㜸〶㜳ㄷ㘸慣敦㡢戲㕦㉦㠳㤳晦㔴搶昶㐳㝤搴㤴挹㔳昶慣㡦愷㘳㠹㔸愱愶愶㈱ㄷ㑤㈴㤳㜱㌳㔳挸挵ㅢち改㑣㍣㥢㙡㐸愵㌲㐹㐳㜲〵攸㘳㝦搸ㄸ捣づ㤰㜰〷戰挶㌴〱愹㔱㔶㔹㡥㔳愳つ㥤戸㠷㝥㤹㙡㔰㌹㤵㔷㘶㐵敦摥㙡㤴攷㔹㈵扥〹㝦愶摤挸挳ㅥ㌴㡤昳晤㤵慢〱㙢挳㡣搸挱攲㘷㐱㘳㥥攰改昵攸㠲㝥㈰㡡㠸搱ぢつ㙣搳戲愸昶㥦㌲戹摥㤵户愴㌵愰㙤㈳戴㤵㍥㈸㔴换愱戹㉦㥡㈵捦〱㑦㈰㙤㌷㉡㙣㉦㝡㌵摤㥢㤰敢㈳戰愶㌴戴ぢ愴㠵㘸攲㡡扣慢搰捡㔱慤㉥挰㠶㜰㉣㐱㠰㘷摣㐱㈵㜴㠰愸昳愰挶㐱㔲晡㈱敢昰〴㌳㕣㝥㐷㠹て㌹㘲挷搳㥡㔰户㍥攴㜴㑤㉡㤶㠸挷戳戱摡㔴㈱㤹㡢挶㙢㙢ぢ挹㘸㈲㤵挸挷ち㠵㕣㈶㕡㘳昴㜱晡搸っㅢ愳慦㔳㙢㘱慤㥦㔳愳㑣ㄹ愸昱㠳㔶㘷愰㈳晣㄰戰㕥愶ㅦ〲㤱摥㠶㈲㘲㙣㠴〶戶㘹敤愸㝡㘱㜶愰㉤〰收ㄲ㌴㤷挲摣搸昶愲㙦㑢昷㠷㐲㉥㡦昸㔴㠳搰㉥㌰㤷愳愹ㄳ收㈶㘸ㄵ㤸挷愳㐳づ㑣㥤㝢ㅢ㜷㉣戵〲慤㝥㙥㥢挲㠸ㅡ晡㤱㈸挱㙤㌳摢戵昶㕢搴㉤㙥㘶㙤㑤㌲ㅦ㑤愷ち㠵㘴㍥㠹挷昴搶㌶㘴捤㔸㐳㈱㥥挲〴㘱㙤㈶㤳㌱㌶㜷扡㜳ㄴ㙣㡣㉤㥣㥡散ㅣ㐳㥣ㅡ㘵㙡㈸㙡挲敤户㙥㙥挷㐱愴慦㐰ㄱ㌱㠶㐱〱㑢㤹捥㐱愸㜳搴改ㅣ㘳挶㜰愷㝤㐷ち㑦㘴㝢ㄴ㙢㙡〴摡㠵挴挹㘸敡㈴㌱ㄲ慤㐲愲挳㑤㠲挳㑡㐸戴〵㤲攰愴㍥㌵昴搳㔱㠲挴慦㙣搷摡ㄹ愸㕢㈴㤲㠵㑣戶㈱㙦收㔲愹㙣㉥㤹㡦㈵㙡ㄳ戵㜱㌳㥦㐹愶搳挹㘸㐳㍡ㅢ㌳㘴扥㥦㍥捥㠴㡤戱慤搳㌹ㄹ㐱摢㌹㌵捡搴ㄸ搴㠴㐴㤳㥢挴戹㄰改攷愱㠸ㄸ㍢㐰〱㑢㤹捥ㄱ愴㜳挸攸ㅣ㈰挶㔸愷㍤㑤攱㐵㙣慦挱㥡㡡愲㕤㐸㕣㠲愶㑥ㄲ㜱戴ち㠹〶㌷㠹捥㌱㜱㘰㈰〹捥搲挳〹㤲晡㔱㠲㐴搲㜶慤慤㐶摤㈲搱㤰挹㤹昱㕣㍣㥥㐸㘷㌱㉡搲戱摡㝣捡㑣搵㘴㔲愹㥡㙣㙤戴㌶ㄶ㌷㘴〲㥦㍥慥㠰㡤㤱㜶㍡㈷㘳愲挶愹㔱愶挶愱㈶㈴昶㜳㤳戸ㅡ㈲晤ㅡㄴㄱ㘳㈷㈸㘰昱㡤㠹㥤㥤昶昱ㄴ摥㐸㠳㕤戰愶㜶㐱扢㤰戸㠹敥搹挲昷㐴戴ち㠹摤摤㈴㍡挷挴摣㐰ㄲ㤳㘰〴㈷戸ㅣ㡢ㄲ㈴㈶摢慥戵戵愸㕢㈴ㄲ改㕣㉥㤹挹㈴㙡搳搹㐴戲愱㌶搳搰㠰敦㡦㔴捣㡣㌷攰㘵挶㙡㡤㈹㑥㜷搶挱挶㤸敡搴㘴㑣挸㘴㍣晤㔳愶㜶㠵㑣㐸散敡㈶戱ㅥ㈲晤㑦㈸㈲挶㑣㈸㘰昱㡤㠹摤㥣昶愹ㄴ摥㐳㠳㘹㔸㔳戳搱㉥㈴敥㐵㔳㈷㠹戹㘸ㄵㄲ扢〴㤲搸㌹㤰〴攷搱攱〴户晣愲〴㠹摤㙤搷摡㐳愸摢㝢㐷っ㐷㠴㐴㉥ㅦ㡦ㄶ㜲挹㠶㘴㍥㥢挷㤱㈳㥥捡愵㘳㌵㐹戳㌶㥦㌴昶㜰扡昳㔷搸ㄸ㝢㍡㌵㈱㈱戳敢昴㑦㤹摡ぢ㌲㈱㤱㜶㤳㜸ㄴ㈲晤㌱ㄴㄱ㘳㙦㈸㘰昱㤱搸挷㘹㥦㐵攱㔳㌴㤸㡤㌵戵ㅦ摡㠵挴㌳㜴捦ㄶ扥て㐰慢㤰ㄸ攳㈶搱戹㜷㙣ㅦ㐸㠲ㄳ攳㜰㠲攷㔲愱〴㠹摦搸慥戵ㄷ㔱户㐸愴㙡愲昹㜴㍣ㅤ㡤愵捤㠶㘴㌶㤳换攴ち㤹摡㕣㍣㤱㡡愷搳㌱戳㌶㙤搴㍢摤㜹〹㌶挶㠱㑥㑤昶㡥慣㔳愳㑣攵㔱ㄳㄲ㈳摤㈴㕥㠵㐸晦㈷㡡㠸挱搹㙦㉣扥扤愳攰戴敦㐹攱㕢㌴愸攳㌶㉦㐲扢㤰㜸㠷敥搹挲昷㐱㘸ㄵㄲ㕢戸㐹㜴敥ㅤ㥢〵㤲㌸ㄸ㐶㜰㠲〷〲愱〴㠹㈶摢戵昶〱敡㌶㠹㜸㌶㥢捤㈵㔲ㄸ〸改㘴㈲ㄱ慤㌵捤㘸㙤戴㤰㙤㠸攷ぢ㠵㝣㍣㙦㌴㍢摤昹㌷㙣㡣ㄶ愷㈶㘳㐲收扦改㥦㌲搵〶㤹㤰搸搸㑤攲ㄳ㠸昴㑦㔱㐴っ㑥㘷㘳昱㡤㠹づ愷㝤㕦ち扦愲〱ㅦ捦愰㤶愲㕤㐸㝣㐳昷㙣攱㝢ㄹ㕡㠵㐴㔵㈰〹㉤㤰挴㜲ㄸ挱〹㉥扣愱〴㠹挳㙣搷摡㡦愸㕢㈴㘲昹㔸㈶ㄶ慤捤挶ㄲ㠵㘸戲㈶㥤换㘶ㄳ戱㜴㑤㈲㤵挴愳敦㙢愲挹〶攳㜰愷㍢㍦挱挶㌸挲愹〹〹㤹搰愶㝦捡搴搱㤰〹㠹㌲㌷〹㔵〹㜹㌹㡡㠸㜱っㄴ戰昸㐸ㅣ敢戴ㅦ㐸㘱㙦ㅡ㘴戱愶㔶愰㕤㐸昰捦〸㜴㤲㌸ㅥ慤㐲攲敢敦㕤攷ㄳ㥤㘳攲㑢戴晡捦㈷㌸ㄷ㡤㍥㈲㤷ㄲ慥㐰攲〴摢戵搶ㅦ㜵㡢㠴㤹挸挶搳㌸昷㑡攵ㄲ㠹㘴㈶㤷捥㘶㌳愹㈴扥㐵㔲㠹㔴捥㡣挵攳挶㠹㑥㜷〶挰挶㌸挹愹〹㠹㤳㥤ㅡ㘵敡㌴搴㠴挴挷攸㑣攷㜹搸㐰㠸昴㐱㈸㈲〶㈷㥣戱昸㐸㥣攱戴昳㜹て晡收㌴㔸㐴ㄲ㘷愱㕤㐸っ愱㝢戶昰㝤づ㕡㠵挴摢㙥ㄲ㥤挷㠹㌷〳㐹㜰㜲㔹㐸っ㠳㉢㤰㌸捦㜶慤つ㐷摤摥㍢戲㘶㌶ㅤ㡢㘲㘷㠸攷㤲㌵搹㠶㙣ち愷㔳㠵㠴㠹㌳㡡㕣㈶ㄳ㉢ㄸ攷㍢摤愹㠶㡤㜱㠱㔳㤳攳挴㑡愷㐶㤹扡ㄸ㌵㈱昱㡡㥢挴㈸㠸昴㕦愱㠸ㄸ㥣㐱挶攲㍢㑥㕣敡戴昳摥〶㝤㌴つ㕡戹捤慢搰㉥㈴㜶愰㝢戶昰扤ㅡ慤㐲攲㘹㌷㠹捥㌱昱㘴㈰㠹㉢㘰㈴㈴㘲㜰〵ㄲ㝦戰㕤㙢㜱搴㉤ㄲ昹㔴㑤㉥㥤㡥㘷捤㕣㌶㠹㌳慢㔸戶㔰㤳㠸挶昲㤹㐲㈱挱慦㤱㤴㈱ㄳ挹散㘱〲㌶挶㔵㑥攷㘴㑣挸ㅣ戲㈳㔳搷㐱㈶㈴ㅥ㜱㤳愸㠱㤹㕥㡢㈲㘲㕣て〵㉣扥㌱㜱㠳搳扥㠴挲昱㌴㔸㡡㌵戵〶敤㐲㘲〲㥡㍡㐹摣㡣㔶㈱昱㤷㐰ㄲ㜷〷㤲戸〵㐶㐲㘲ち㕣㠱挴ㅦ㙤搷摡㔴搴㉤ㄲ㌵㜱㥥㍡搴ㄶ㌲昹㔴㍣㤹㉡攴㙡㜱挶㤹㙣㐰㔱㠳〳㘹㐳㉡㘷挸捣㌰㝢㌸つ㌶挶㕡愷㜳㐲㐲㈶㠵ㅤ㤹扡〳㌲㈱㜱㠷㥢挴㑣㤸改扢愱㠸ㄸ敢愱㠰挵㐷攲㑦㑥㍢ㅦ〵愱捦愳挱㤱㔸㔳㜷愱㕤㐸散㠱愶㑥ㄲ㜷愳㔵㐸慣〹㈴㜱㐳㈰㠹㝢㘰㈴㈴ㄶ挰ㄵ㐸晣挵㜶慤敤㠵扡㐵㈲㘱搶搴搴挶ちつ㜱㌳㤶㐸㘶攳ㄹ慣愴㤲挹㘴㉣㔶㐸㘶搲㜹戳㘰摣敢㜴㘷㙦搸ㄸ昷㌹㌵㈱㜱扦㔳愳㑣㍤㠴㥡㤰戸捡㑤㘲㝦㠸昴〳㔰㐴っ㑥摡㘲昱㤱㜸搸㘹㍦㡥挲㉣つ㔶㤰挴㈳㘸ㄷㄲ㌹扡㘷ぢ摦㡦愱㔵㐸㕣ㅣ㐸攲挲㐰ㄲ㡦挳㐸㐸㉣㠴㉢㤰昸扢敤㕡㕢㠴扡㍤㈶戲戵愹ってㄱ㌸愵㑣收攲戱㙣㉣㥢㐸㈴昰っ摥㔸㈲ㄵ慢㠹㤹㠶捣摤戲㠷㡤戰㌱㥥㜴㍡㈷㈴㥥㜲㙡㤴愹㘷㔱ㄳㄲ攷戸㐹㌴㐳愴昳㉦捤㐴っ捥挲㘲昱㤱㜸摥㘹㍦㐹㠴㌴㌸㤹摢晣㈲摡㠵挴ㄲ扡㘷ぢ摦㉦愳㔵㐸㥣攴㈶搱㜹挴㍣㈱㤰挴㍦㘰㈴㈴㤶挳ㄵ㐸扣㘲扢搶づ㐳摤㈲搱㔰㤳㐸㘴昰㜳㉢㕢㕢ㅢ挷㐱㌲摢㔰㔳㥢㑡愵㜱㈲㔱愸㠹愵愳搱㤸㈱㤳戱散攱攱戰㌱晥改㜴㑥㡥㤸慦㌹㌵捡搴㥢愸〹㠹㘳摤㈴㡥㠲㐸㍦ㅡ㐵挴㜸ぢち㔸㝣㐷捣户㥤㜶㍥㈵㐲晦ㅤつ捥攲㌶扦㡢㜶㈱昱㝢扡㘷ぢ摦敦愱㔵㐸㉣㜳㤳攸㍣㘲㉥つ㈴昱㍥㡣㠴挴挹㜰〵ㄲㅦ搸慥戵㔳㔰户㐸愴㙢㤲つ昸〹㡥愷㉦㘷㙢㤳愹㈸晥㝥㑥㉥㔷㥢㡥攵戳〹㌳搹㤰愹㠹ㅡ晦㜶扡㜳㉡㙣㡣て㥤㥡㡣㠹㡦㥣ㅡ㘵敡㔳搴㠴挴㘲㌷㠹㌳㈱搲捦㐲ㄱ㌱㍥㠳〲ㄶ摦㤸昸摣㘹攷攳㈲昴昳㘹戰㤲摢晣㈵摡㠵挴㑡扡㘷ぢ摦㕦愳㔵㐸ㄴ摣㈴㍡挷㐴㍥㤰挴㌷㌰ㄲㄲ㤷挰ㄵ㐸㝣㙢扢搶㉥㐵摤㈲㠱攷㑦搷攴㙡ぢ搹㜴㌶㥦㑦攲ㄷ㜹㈶ㄷ捦㐴愳戵昸晥挴敦搱㔴㉡㙥㝣攷㜴攷㌲搸ㄸ摦㍢㌵ㄹㄳ㍦㌸㌵捡搴捦愸〹㠹摦戸㐹㕣〱㤱晥〷ㄴㄱ攳ㄷ㈸㘰昱㡤〹昶㔱摡㉦愳昰㕡ㅡ慣攲㌶㤷愳㕤㐸㕣㑦昷㙣攱㥢搳㥢㐲㘲扥㥢㐴攷㤸搸㌳㤰㐴㈵㡣戰攰愹㔳㜰〵ㄲ㥣搰愴㌷敤㘶搴㉤ㄲ㜹扥戲㔹晣攸捡攴㜱愰㙣挸挶ぢつ愹㌸㜶㤱㔸扡㌶㘹㈶ち㐶㙦摢㐶扦〵㌶〶㘷㍣愵㜳㌲㈶㜴愷㐶㤹敡㡢㥡㤰㤸敤㈶戱づ㈲晤㌶ㄴㄱ愳ㅦㄴ㘴㡢㍤搷㈷晡㍢敤㝣㠰㠴㝥㈷つ昸〴〸㘵㌸敥晦㑣昷㙣攱㥢昳㤵㐲㘲戲㥢㐴攷㤸㤸ㄸ㐸㘲㈰㡣戰㈰搷〷慥㐰㘲㤰敤㕡扢て㜵㡢㠴ㄹ㑤攱㈴㌳搵㔰㈸愴㤳昸慢㔲戹㙣㉡㘱㐶ㅢ㌲搹摡㥡㜴摡捣ㄷ戲挶㘰摢㐶扦ㅦ㌶〶愷㌰㠵㠴㡣㠹㑤㥤ㅡ㘵㡡昳㤲㐲㘲㥣㥢挴㕦㈱搲ㅦ㐶ㄱ㌱㠶㐰㈱㘸㑣㙣改戴昳㐹ㄲ晡攳㌴攰愳㈰㤴㑣㐰戲改〹扡㘷ぢ摦挳愱㉤㈴愲㙥ㄲ㥤㘳㘲㙣㈰㠹㙡ㄸ㘱挱戳㥣攱ち㈴㐶愰㐲㙦摡戳愸㕢㈴㜲㈹晣昴捡㐴昱挵㠱㌳㉢ㅣㅥ㜰挲㤹㑥㐵㜱昹㉡㥡捤攰㠲㑤挱搸摡戶搱㥦㠳㡤挱㌹㐹㈱㈱㘳㘲㤴㔳愳㑣㜱愲㔱㐸㙣敢㈶昱ㄲ㐴晡换㈸㈲挶㜶㔰〸ㅡㄳ㥣㝥㤴昶戵散敢㙢㌴㔸㠷㌵㌵挶㜱晦〶摤戳㠵敦戱㘸ㄵㄲ㐳摤㈴㍡挷挴㤶㠱㈴㜶㠴ㄱ㤶㌲晤ㅤ戸〲㠹愸敤㕡㝢ㄷ㜵㝢敦㐸㘶ぢ戹㕣㉣㔷㌰㙢㌲㐹搰挸搶搴愴昲戹㥡㘴扣㈱ㅤ㑢㌵挴愲㐶捣戶搱晦〵ㅢ㠳㤳㡣㐲㐲挶㐴挲愹㔱愶㌸㜳㈸㈴㌶㜱㤳昸㌷㐴晡㠷㈸㈲㐶つㄴ㠲挶〴攷ㄳ愵㥤捦㤶搰㍦愳〱ㅦづ愱㘴㡡㤰㑤㕦搰㍤㕢昸摥ㄹ摡㐲愲慦㥢㐴攷㤸㠸〴㤲ㄸて㈳㉣戸㘹ㄸ慥㐰㠲㤳㠲昴愶㝤㡢扡㑤㈲ㄶ挵晣㐶つ捥㌱㌱摢㠱昵㑣㌲㉥攷摥改〴㑥㌸㜱挸㌴㈶搸㌶晡㜷戰㌱㈶㍡㌵ㄹㄳ㤳㥣ㅡ㘵㡡㔳㠱㐲愲挲㑤攲㈷㠸昴㥦㔱㐴㡣㘹㔰〸ㅡㄳ㥣㈰㤴昶晢搸搷㕥ㅡ㡡晢戹捤㌲攷挷愶㑡㌴㜵㤲攰㥣㥦㤰昸晥扢愰摦愲摦愲搵晦㕢㜴ㄶ㡣戰㈰慢〳慥㐰㘲㌶㉡㐲㈲㠲扡㜳㥣挰て搰㑣ㄲㄷ㈵㜰㠴慣㐹挶㙡㤳戵㤹㙣㌲㥤挰㜷㈹慥㜷攷㑣㘳㡥㙤愳昷㠱㡤㌱搷愹〹㠹㜹㑥㡤㌲挵戹㍤㈱昱㌹㍡搳昹㕢㜴〰㐴扡㠱㈲㘲搴㐱㈱㠸挴㝣愷㥤㑦㥢搰〷搳攰ㄱ慣ㄹぢ搰㡥〵戹ㄵ㘸敡搷慢㜲㕦㔴㜶昲捣㄰〵摦㘶㍥摡晢㠷〰愶攱挱晥捣㡢㈹敢㠵晢㙢慤扢㔲㉢捡挷晤㘷扥㌸〷挵㥢搲昹慥㝣て摢晡㝦昰挳㑦愳㌸㉢㐵㡦挳昰搶㌷挷〶㔷㜲㌶㉤ㅡ搴挵慥晥㠲ㅣっ换〶㌷捦㙣挷㕣ㄴ晥ㄲ攱晣搶㐹戸〹搶晡㌳㜶ㅢ㌹㜳㔴愳㥤攷搳㡦㉡戶㑣㙡㘸挷〳つ㍡㑣挷㙣㕥㕢愷ㅤ㥥昷㡥搹㐶〸㐶昳㘹昶㠳㡢㌵搷㕤扤㐳㡡慤㌳昱ㄴ㙥㍥捡挲昱搸㡥扢㕡㉢捡㝢愹挰ㅢ敤敤㍦㔸挷摢㜸改つ㝦㝢㘱㘶㥥〰㠶〴摣搳㍣戹戱㐳㥥〹戰㈵攴㑡攷搴愵㌶〴㕢㕢㌵㝥攴戴晤㐶挶㤲戱捡户昱㔱㙣㜰㤴㔲昰㡣挹㤱ㄹ搱户㠲㑢挵〳ㅥ扤戱㘹㐰㍤㉡搸㤱㜱㙦㜱挹敢搳〹㜶㜵愲昵㝦㤵晤扦㌱㜱挰㠱㡥挵慦㔵昵㔹㤳㉡㕦㍦敡戲捦慥摢㘹搴㈵㌷晤㘲晦㝦㤴㘵昱改㠴ぢ㔷昲昵户〹㤸晣挴晥㠸㔶晤つㄶ㙦戲㜸ぢ㠵㝡つ㥤㜸ㄹ㜷㉢晢㥥㘳晥㑦㕢攰㝤㡥戹戱㄰㥥戰㈰敦〶晤敤搷㑢ㅤ㡣ち昷ㅢ昵ち㉣㌸㔸戹愹晡㈸㙥㘵㌳㥡㌹挶㤴摥㠴㔲摢〶㙤㌶捣㜸㔲扤〸㔵〷㐱㐴摦㡥晡摣攵㥤愶〱㠷愰搲㌳㉡㥣ㄷㄴ㡢つ愶㜲㈸㉣㠲愸㍣㘳㙦扣㡦捡搳戶挰晢㜰㜳㘳㌹㍣㘱㈹搳㜷戴愸ㅣ㠹㡡㔰㜹ㄲㄶ㥤㔴㘲摣㑡㑥搳㔹㔴㌸〱愸㈵㡡㔴㤲㘹昵㔸〹㤵ㄴ㘴〳㡥㠳㔶捦㐰㜰愲慦㘷㈰㑥㠴㐵㄰㠸扦㠶㠱㜸挸ㄶ㜸ㅦ㜲㙥㥣っ㑦㔸捡昴㥤㉣㄰愷愳㈲㈰ㅥ㜰㠳ㄸ㑦㄰㥣愵戳㐰㜰晥㑦㥢㔰〴ㄱ换愸扦㤴㠰㤸㐴㄰攷㐲慢㘷㈰㌸捦搷㌳㄰ㄷ挱㈲〸挴㥤㘱㈰晥㘴ぢ扣て㍢㌷㉥㠱㈷㉣㘵晡っぢ〴㘷晡〴挴ㅤ㙥㄰㌳〹㠲㤳㜴ㄶ〸㑥晦㘹戳㡡㈰㤲㔱戵戶〴挴ㅣ㠲戸ㅡ㕡㍤〳挱㘹扥㥥㠱戸ㄱㄶ㐱㈰㙥ち〳戱挶ㄶ㜸ㅦ㝡㙥摣〴㑦㔸㌰㌹㘲㠱戸ㄵㄵ〱㜱㠳ㅢ挴〲㠲㔸〷㤱〵㠲戳㝦摡摥㐵㄰搱戴扡愶〴挴扥〴戱ㅥ㕡㍤〳挱㔹扥㥥㠱攰㕣㕦㄰㠸㉢挲㐰慣戶〵摥㠷㥦ㅢ㥣㈲挴㠲㤴㄰ぢ挴㠳愸〸㠸㔵㙥㄰㔹㠲攰ㄴ㥤〵㠲㤳㝦㕡捥〵㈲愳㉥㉥〱㘱ㄲ挴愳搰敡ㄹ㠸挷ㅣ㡢つ㍥㔸㜲慡㉦〸挴昹㘱㈰捥戳〵摥㠷愰ㅢ捦挰ㄳㄶ㘴㤲㔸㈰㕥㐰㐵㐰㥣攳〶搱㑣㄰㉦㐱㘴㠱攰摣㥦搶㕡〴㤱㑣愹㌳㑡㐰ㅣ㐲㄰慦㐲慢㘷㈰㌸挷㈷ㄶㅢっ㠲㌳㝤㐱㈰㑥づ〳㜱㤲㉤昰㍥っ摤㜸〷㥥戰㈰昱挴〲昱㍥㉡〲攲〴㌷㠸攵〴昱㙦㠸㉣㄰㥣晡搳づ㉦㠲㠸挷搴㡡ㄲ㄰㐷ㄲ挴㈷搰敡ㄹ〸㑥昱昵っ挴㔷戰〸〲㜱㔴ㄸ㠸摦摡〲敦㐳搱㡤㙦攰〹㑢㤹㝥㥣〵攲〷㔴〴挴ㄱ㙥㄰扦㈳㠸㥦㈰戲㐰晣㠸㌵敤昷㐵㄰搱愴㕡㔶〲攲㐴㠲㔰搸愶㥥㠱攰っ㥦㔸㙣昰㠸攸つ昵㔱散扥攷散慡㍤っ㐴㥢㉤昰㍥ㅣ摤搰攱㐹㐰㥣㙥㠱攸㠷扡㠰㔸散〶㜱㈶㐱㜰㝡捥〲挱㠹㍦敤㙣ㄷ㠸ㅡ搵㔴〲攲㕣㠲攰㥣ㅤ㤶ㅥ㥣㘶㜲㠲㑦㉣㌶ㄸ挴收㔰ㅦㄵ〰㘲㘱ㄸ㠸㠲㉤昰㍥㈴摤ㄸ〲㑦〲攲㈲ぢ挴㌰搴〵㐴摥つ攲ㄲ㠲愸㠶挸〲㌱ㅣ㙢摡㘵㐵㄰㠹戴㍡戰〴挴攵〴挱㈹㍢㉣㍤〰挱昹㍤戱搸㘰㄰㥣攵ㅢㄵ〰㘲晦㌰㄰晢搹〲敦挳搲㡤ㅤ攰㐹㐰㕣㙤㠱㠸愱㉥㈰昶㜱㠳戸㤶㈰㌸㜱㘷㠱攰戴㥦㜶㝤ㄱ㐴㉣愵收㤷㠰戸㤱㈰㙡愰㠵愵〷㈰㌸扤㈷ㄶㅢっ㠲㤳㝣愳〲㐰捣ぢ〳㌱搷ㄶ㜸ㅦ㥡㙥㑣㠰㈷〱㜱慢〵㘲ち敡〲㘲戶ㅢ挴㍡㠲攰扣㥤〵㠲戳㝥摡敤㐵㄰昱㠴摡戵〴挴㝡㠲㤸〹㉤㉣㍤〰挱搹㍤戱搸㘰㄰㥣攳ㅢㄵ〰㘲㑡ㄸ㠸挹戶挰晢昰㜴㘳て㜸ㄲ㄰昷㔸㈰ㄶ愰㉥㈰㈶扡㐱摣㑢㄰㥣㥡戳㐰㜰搲㑦扢摦〵㈲慥㜶㉥〱昱㈰㐱散て㉤㉣㍤〰挱挹㍤戱搸㘰㄰㔹愸㡦ち〰㔱ㄳ〶㈲㙤ぢ扣て㔱㌷㜲昰㈴㈰ㅥ戵㐰㉣㐴㕤㐰㈴摤㈰ㅥ㈷〸捥捣㔹㈰㌸攷愷㍤㔱〴ㄱ㑢慡㘸〹㠸愷〸愲ㄹ㕡㔸㝡〰㠲㜳㝢㘲戱挱㈰摡愱㍥㉡〰挴攸㌰㄰摢摢〲敦挳搴㡤㈵昰㈴㈰㕥戰㐰㉣㐷㕤㐰㙣敢〶昱ㄲ㐱㜰㘲捥〲挱㈹㍦敤ㅦ㐵㄰挹㠴ㅡ㔹〲攲㔵㠲㌸ち㕡㔸㝡〰攲㘸挷㘲㠳㐱㜰㠲㙦㔴〰㠸㘱㘱㈰㠶摡〲敦㐳搵㡤摦挳㤳㠰㜸换〲挱挹㍤〱戱愵ㅢ挴㍢〴㜱㉡㐴ㄶ〸捥昸㘹晦㉡㠲㠸愷搵㘶㈵㈰摥㈷㠸㌳愱㠵愵〷㈰㌸戳㈷ㄶㅢっ㠲昳㝢愳〲㐰っっ〳戱戱㉤昰㍥㕣摤㔸〹㑦〲攲ㄳぢ〴攷昶〴㠴攱〶昱ㄹ㐱㕣〶㤱〵㠲ㄳ㝥摡ㄷ㐵㄰挹愴敡㕢〲攲㉢㠲戸〲㕡㔸㝡〰㠲ㄳ㝢㘲戱挱㈰㌸扤㌷㉡〰㐴敦㌰㄰㥡㉤昰㍥㘴摤攰慣愰㠰昸挱〲挱愹㍤〱㔱攱〶昱ㄳ㐱摣〲㤱〵㠲昳㝤摡㉦㐵㄰㔱㍣挲慡〴㠴挲昳ㄷ〷慣㠳ㄶ㤶ㅥ㠰攰扣㥥㔸㙣㌰〸捥敥㡤ち〰昱挳户㈱搷敤扥户〵摥㠷慤ㅢ㥣ㄴㄴ㄰扤搱㜷㕣户扢ㄷ㜵〱昱㉤㉣摥挳搶挹㜵㍢ㅤ㐲挵㐹㌹ぢ〴愷晢戴㍥㘸㜳㉥㠲㘶搴㤷㔰㝦ㅢ敡搶搵捣㝥〴昱㔷㘸㘱改〱〸㑥敢㠹挵〶㠳㜸ㅣ敡愳〲㐰㝣ㄲ〶攲㘳㕢攰㝤攸扡挱㌹㐱〱㌱搰〲昱っ敡〲攲㐳㌷㠸挱〴挱㌹㌹ぢ〴㘷晢戴㑤㡢㈰攲㔱昵㕥〹㠸捤〹攲㈵㘸㘱改〱〸捥敡㠹挵〶㠳㜸つ敡愳〲㐰扣ㄵ〶攲㑤㕢攰㝤昸扡昱〶㍣〹㠸㘱ㄶ〸捥敢〹㠸搷摤㈰慡〹攲㕦㄰㔹㈰㌸搹愷㙤㕤〴㤱㡡慡㔷㑡㐰㡣㈲〸捥搳㘱改〱〸㑥敡㠹挵〶㠳昸っ敡愳〲㐰扣㄰〶攲㜹㕢攰㝤〸扢昱〵㍣〹㠸搱ㄶ〸㑥敢〹㠸㘷摤㈰㜶㈰㠸敦㈰戲㐰㜰慥㑦摢戱〸㈲㕥慢㥥㉣〱ㄱ㈳〸㑥搳㘱改〱〸捥改㠹挵〶㠳攸㠵〳搵愸〰㄰㡦㠶㠱㜸挴ㄶ㜸ㅦ挶㙥㔴挲㤳㠰愸戱㐰攸愸ぢ㠸㠷摤㈰㌲〴搱〷㈲ぢ〴愷晡戴㥤㡡㈰㘲㌱昵㐰〹㠸昱〴㌱〰㕡㍤〳挱㈹扤㥥㠱ㄸっ㡢㈰㄰昷㠴㠱戸摢ㄶ昸ㅥ捡扥㈹㍣㜵昷㔰㜶搷㕦㍢ㅦ〰晡㤵〵摥〲搸愷㘰㌵㜳ちて㌷〱㌶㌶㌵挹晤㜳㝤昱っ攵㌶晣扤昱搹㜸㔴㌸㥥㥣㕣搷㘸晦つ摢㤹㜸㠴㌸ㅦ㐹敢㍣愵㔷㤷ㅡ㡤戵挲扣㌶㍣戶户㜷㘱㘶㍢ㅥ昱㥥慦挲摦㑢敥攸㌰摢㕡晥ㄷㅥ戰㡣㍢ㅡ昹挴ㅡ扣慣㐷㉢〷摥㑣挸扢〴〳㈷换慣愷慥ㄷ㜹㌸㝦㐶扣㥣㡦㕥晥捦㥥昶慥㑤挱㄰㜳㥥㡤㥢㜷㍤㑣扣㐲摤㠵㡦搸㥡户㍥扡散ㄷ改㜳㔹㌹ㄲ㍢愱慦㑤㐷搱ぢ㝦〷㔸㘶慣㔱㐴昴ㄹ㘸㤱㥢㑡愵㈸慢摣ㅣ挳挰扢㜱扣扤㤳て〱㈹昳晣㌱昰㍥㝤戸挵捥慢㘲㉢㤸㜶㌵挹挸慦捦摥捤昵搹戶戶散昲慡收晡㈶戳㘵㘱挷愲慡晡愵㤸㔳挵㐳搰搱て晣㘵㜱㝤㈶晥㘷㈸扥搵搶昰挸㜱愹敤㠶搶攰㡤㕤ㄷ戸戱戳愱慦捤㐱㔱扡戱㜳搱攲摡㔸㌵ち扥戹挱捥㑢㙤㠷ち㌷㐳摦ㅤ㥡㥤摤搸ㄱ㉤散㠶㑥收ㄵ㙡㑤㘰挸㍡晡㈶摦㈲摢〵㙣攲つ扢ㄶ㕢ㄵ㠳㡦㤲㜰㈹㌴㐸戸扤愱搹ㄹ㙥㈷㈷ㅣ户扡㐲㕤ㅤㄸ㙥㍦晡收ㄶㄶ挳ㅤ挰㈶㔷戸昱摥㜰㥣㔲㤲㜰扦㠱㘶㘷㌸㑥搶戸戶㙥㔵㘰戸㉣㝤㤷㙥㕤捥ㄳ㙥愶㌷ㅣ㈷㙥㈴㥣改づ挷㈹ㄱ〹㘷㙤摤捡挰㜰㡢攸扢㜴敢づ昲㠴㕢攰つ户慦ㄳ慥挹ㅤ㡥ㄳて慥㜰㘷〵㠶㙢昵㠷㍢挴ㄳ㡥㜳ㄴ㈵㥦㥤改㠴㙢㜷㠷攳攵㝤ㄷ捣㤳〳挳㉤愵敦㔲㤸换㍣攱㌸ㄳ㔰ㄲ敥㄰㈷摣㘱敥㜰㠷㍡攱㉣㤸㉢〲挳ㅤ㐹摦愵㌰㡦昲㠴㕢敥つ㜷愴ㄳ敥ㄸ㜷戸攳㑡挳ㅤㄹㄸ㙥㠵㍦摣昱㥥㜰扦昳㠶㍢搱〹㜷㠲㍢摣改愵攱㤶〶㠶㍢搹ㅦ敥㔴㑦戸㌳扤攱捥㜵挲㥤敥づ挷换慥慥捦慥㌵㌰摣㔹昴㕤晡搹㥤攳〹㜷㠹㌷ㅣ㉦挱捡㡥㜰㥥㍢ㅣ㉦㙥扡㐶收愲挰㜰㉢改扢昴戳扢挸ㄳ敥㕡㙦㌸㕥攸㤴㜰㤷戸挳昱ㄲ愲㉢㕣㌶㌰摣㉡㝦戸搵㥥㜰敢扣攱搶㍢攱晥攰づ挷ぢ㜵慥㜰晢〵㠶扢摡ㅦ敥㕡㑦㌸㕥搳㉢搹ㄱㅥ㜴挲㕤敦づ挷换㘱慥㜰㜵㠱攱搶昸挳摤散〹挷㉢㘷㈵攱㥥㜲挲晤搱ㅤ敥〵㈷㥣昵㡤㌰㍢㌰摣㍡晡㉥ㅤ㉡户㝢挲扤攴つ昷慡ㄳ㙥扤㍢ㅣ㉦敤戸戶㙥㕡㘰戸扢攸扢㜴愸摣敤〹昷㡥㌷摣晢㑥戸扦戸挳昱〲㡡㠴戳戶㙥㤷挰㜰昷搳㜷改搶㍤攸〹昷㤹㌷摣㔷㑥戸扦扡挳昱㌲㠵㙢敢㙡〲挳㍤㐲摦愵㕢昷㤸㈷摣㑦摥㜰扣㘴㈱㍢挲摦摤攱㜸㌱挰戵㜵搱挰㜰㑦搱㜷改搶㍤挳㈶搷搷㉢慦ㅢ㤴っ㤵㝥㘸㤰㜰捦㘱愵昳敢㤵㍦戹㕤㕢户㕤㘰戸ㄷ愱攴搹扡㤷搹攴ち挷㕦攷㈵攱昸昳㕢挲扤㠲㤵捥㜰晣㘱敢摡扡ㄱ㠱攱㕥㠳㤲㘷敢摥㘰㤳㉢㕣㌵敡㈵攱昸㈳㔷挲扤㠵㤵捥㜰晣昹攸摡扡㈱㠱攱摥㠵㤲㘷敢摥㘳㤳㉢摣づ愸㤷㠴攳㑦㐹〹昷〱㔶㍡挳昱㐷㥡㉢摣愰挰㜰ㅦ㐱挹ㄳ敥ㄳ㌶戹挲昱昷㕣㐹㌸晥㘰㤳㜰㥦㘱挵〹㔷挹㜳收つ㍥愱㘷昶摢㐰晣昴㘹㌲㜳晣愳㍥㤳昱愷㘱㐶㌷攱挴㝣〳晥ㄲ捦攷㠸愳㜸㈶㑥ㅦ晡ㄷ昶ち㉢〳㜸㍥捣㤵㉡㥥㍤㉢㥥搷戲㔳晡㤷㙣收改慣㔸㝣㘵慦㠸〵㑦㕤㡢ㄶ㜵愸㠹挵搷㙣㕥㘰换昴㙦散ㄵ戱攰搹㘷搱㠲㘷㤶㘲昱㉤㥢㜹㔲㐹㤹晥㥤扤㈲ㄶ㍣㠱㉣㕡㘴㔱ㄳ㡢敦搹㥣戳㘵晡て昶㡡㔸㤸㜶挵摡づ㥥摦㠹挵㡦㙣收愹㥤挴昸挹㕥ㄱぢ㥥挶ㄵ㘳昰ㄴ㑤㉣㝥㘶㌳捦捥挴攲ㄷ㝢㐵㉣摡敤㡡ㄵ㠳㘷㔹㘲㔱㠶愷攱㈸㥥㘰㠹㠵㘲㡤㉣昱ㅥ挰㤳㈹慥㔸ㄶ㍣㔱ㄲ㡢㜲敡昰ㅣ㐹㉣㝡戹㉤㡥㈹戱攰戹㡥㔸㔴㔰攷㜸挷愲搲㙤挱㔳㥡㘲っ㥥慥㠸㠵㐶㥤㔳ㅤ㡢摥㙥ぢ㥥㤵ㄴ㉤㜸挶㈱ㄶ㔵搴攱挹㠶昴㑡㜷㕢昰挴愲㘸戱搲戱㠸㔰㠷攷ぢ㘲搱挷㙤挱㜳㠳愲〵扦昷㈵㐶㕦敡昰㉢㕦㉣晡戹㉤昸昵㕥戴攰㔷户㔸昴愷づ扦戵挵㘲㠰摢㠲摦搰㐵ぢ㝥晢㡡㠵㐱ㅤ㝥昱㡡挵㐶㙥ぢ㝥挹ㄶ㉤搶㌹ㄶㅢ㔳㠷摦㥤㘲㌱搰㙤戱扥挴㠲摦㠱ㄲ㘳㄰㜵昸昵㈷ㄶ㠳摤ㄶ晣慡㉢挶攰搷㤸㔸㙣㐲㥤〷ㅤ㡢㑤摤ㄶ晣戶㉡㕡昰㥢㐸㉣㌶愳づ扦㠴㈴挶收㙥ぢ㝥攱ㄴ㉤昸㘵㈲ㄶ㕢㔰攷ㄹ挷㘲㠸摢攲戹ㄲぢ㝥ㅦ㠸挵㤶搴攱㔷㠱挴搸捡㙤挱挳㝥㌱〶て改㘲㌱㤴㍡㍣㥡㡢挵㌰户〵㡦摣㐵ぢㅥ㤵挵㘲㌸㜵㜸㐰ㄶ㡢㙡户〵て扥㐵ぢㅥ㔸挵㘲〴㜵㜸㑣ㄵ㡢慤摤ㄶ㍣㝥ㄶ㉤攴挰挶愳挷㐸攸㌸㉦㠳〷㌸戹收㌶ち慤戸㉥㉦〷㌳㙡晤捡慤挵㠳㥡㘸㙤㘳㘹挹〱㡣㕡㈵扥㜸㈰ㄳ慤敤㉣㉤㌹㘸昹㝣昱攰㈵㕡愳㉤㉤㌹㔰昹㝣昱㠰㈵㕡㍢㔸㕡㜲㜰昲昹攲㐱㑡戴㜶戴戴攴㠰攴搳攲㠱㐹戴㘲㤶㤶ㅣ㠴㝣ㄱ㜹㌰ㄲ慤㠴愵㈵〷ㅥ㥦㉦ㅥ㠰㐴㉢㘵㘹挹挱挶愷挵㠳㡥㘸搵㔸㕡㜲㠰昱㘹昱㐰㈳㕡ㄹ㑢㑢づ㉡扥㝥昱攰㈲㕡㍢㔹㕡㜲㈰昱昹攲〱㐵戴挶㕢㕡㜲昰昰㘹昱㈰㈲㕡ㄳ㉣㉤㌹㘰昸戴㜸攰㄰慤㐹㤶㤶ㅣ㈴㝣㕡㍣㔸㠸搶ㄴ㑢㑢づっ搴㉡ㄹㄳ㍣㐰㠸搶㌴㑢㑢づ〶㍥㕦㍣㈸㠸搶っ㑢㑢づ〰㍥㕦㍣㄰㠸搶㑣㑢㑢㜶㝡㥦㉦敥晣愲㌵换搲㤲ㅤ摤攷㡢㍢扣㘸捤戱戴㘴攷昶昹攲㑥㉥㕡昳㉣㉤搹愱㝤扥戸㘳㡢搶ㅥ㤶㤶散挴㍥㕦摣㤹㐵慢捥搲㤲ㅤ搷愷挵ㅤ㔸戴ㄶ㠸㤶攱挰㔴摣㍦攵㘲昸㜵摦㔸ㄳ㘶㤳㘱㕢㠵愷㥦㌹㍢慡攲扥㈹ㅡ搷㤶㙡㈸敥㡥㈲戸挶㈳攰ㅥ㈸㠲慢㍤〲敥㜴㈲戸捡㈳攰㝥㈶㠲㉢㍤〲敥㕡㈲昸㠳㐷挰扤㐹〴㔷㜸〴摣㠱㐴戰摡㈳攰㍥㈳㠲换㍤〲敥㈶㈲㔸攵ㄱ㜰捦㄰挱㘵ㅥ〱㜷〶ㄱ㕣敡ㄱ㜰晣㡢攰ㄲ㡦㠰㐳㕥〴ㄷ㝢〴ㅣ攵㈲戸挸㈳攰挰ㄶ挱㠵ㅥ〱挷戲〸㔶㝡〴ㅣ扥㈲戸挰㈳攰㠸ㄵ挱昹ㅥ〱〷愹〸捥昳〸㌸㉥㐵㜰慥㐷挰愱㈸㠲㜳㍣〲㡥㍥ㄱ㥣敤ㄱ㜰挰㠹攰慣㔲㐱㥦晦〷ㅣ攳愸搵</t>
  </si>
  <si>
    <t>㜸〱捤㥤〷㥣ㄴ攵晤晦敦㌹敥㠶㥢〵㘴ㄴ戰愱挲愱愷㈲㠸摢㙥ぢ㡡㜴㄰愵㈸〷昶攴搸摢㥤㠵㤳㉢㜸㜷㈰㘸ㄴ愳挶㔸㘳㠹つ扢搸㌵愲㠹㘲㠹挶㕥ㄲ㑢㙣戱㐶㘳敦扤挵慥晦捦攷㍢㌳㜷戳㔳慥攴㤷晦敢㤵㘵昷㘱㥥㙦㝤收扤㌳戳戳昳㝣㜷慥㑣㤵㤵㤵晤㡣〷晦攷愳㠲ぢ㕢搴慤㙡敦㌰㥢挷㑤㙤㙤㙡㌲昳ㅤ㡤慤㉤敤攳㈶户戵攵㔶捤㙥㙣敦攸〷〳慤扥ㄱ晡昶捡晡昶挶㐳捤慡晡ㄵ㘶㕢㍢㡣㉡换捡慡慡昴㜲攸㌷戳㕦㠶搳搱改愵㔷戰㠱㔵㤹慥戱改捦愶㡡㡤捥㈶挲㘶〰㥢㠱㙣〶戱搹㠰捤㘰㌶〶㥢つ搹㙣挴㘶〸㥢愱㙣㠶戱搹㤸捤㈶㙣㌶㘵挳晣晡收㙣㠶愳ㄹ戸〵㥡〵㔳愷捣㙢㌸〸㙢㔳搷搱摡㘶㡥ㅤ戹户㌵收〹戱搸戸搸戸㜸㌶㥥ㅡㄷㅤ㍢㜲敡昲愶㡥攵㙤收㠴ㄶ㜳㜹㐷㕢慥㘹散挸㍤㤷㌷㌴㌵收昷㌰㔷㉤㘸㕤㙡戶㑣㌰ㅢ愲㠹㠶㕣㌲ㄳ㑢搶搶ㄶ戳搹捣挰㉤ㄱ㜹敥搴㈹㝢戶㤹挵昶晦㔶捣慤ㄸ㜳摥搴㈹攳收㥡ㅤ晦慤㤸㈳㄰ㄳ㈱愷戵㌶攷ㅡ㕢晥㑢㐱㉢昹㥥搶㑥㌳昳㡤㝣昳㑤戳慤戱㘵昱㌸っ扢〴㌴㝡改㜱㤳摢摢㤷㌷㉦攳㜶㌴搵㙣㙡㥡㙦ㄶ攵㑤㙦㥥搶摥戱㘷慥慤戹㝤㘰㌳昹㤹㙤㘶㑢摥㙣摦愰㜹晡捡扣搹㘴ㅢ戶㔷㌵敦㥤㙢㥢㥢㙢㌶㉢戸㌰戸搹㝡て㘷ㄵ捣㤶㡥挶㡥㔵㠳㥡ㄷ戶㥢昳㜳㉤㡢㑤㥡㔴㌶捦㕣摥㔸㔰ㄵㄵ㜸㤶昵摢㉥㘸㘴昲㐶㘱㍣捤㔳㤷攴摡㍡愴挷户㌰ㄶ㘴敢摡㕣㘴㉤㑡挶挵㑤㙡愴挷㡢敦㔹㕤㘳昳ㅥ㘶㕢㡢搹挴㈴㝣㈷挷㜸㡣〴㤰昵㍥㜴㤲㜲㔶㠷敦㤲ㅡ㘰敦㝣㕣ㄷ㘶搱㐶愲搹㜴㙥㙢㕢㌳㌶挸㌹㘶慥㘵㐲㙣㙣㕤㐷㘱㥡戹㘲㐲㜴㕣㕣慦㠶㔶ㅦ㐵扢慤搱っ〱㡣㐲㙢㜳攳愱㌹搲ㅥㅦ㡢㘵愳攳昵㙤㘸㔲㠳㐶㔵扣㠸㕤摤㥤㠰扢㕢㜹㝤慥扣扥愱扣㍥㕦㕥㕦㈸慦㌷换敢㡢攵昵㡢换敢㤷㤴搷㌷㤶搷ㅦ㔴㕥扦ㄴ㌶捥愳慡㝦晦㜲晢㜱昸攵㤵㍢㙦㕡㝤攲㥣戳挶扣晣扢㜷ㄷ㡦㉥㉡敥摤㜲㜰搸づぢ攱〳摥ㅥ㕡㝤㌴ㅡ㙤〷㌴扥〱㘷㤲攳昵㌱㌴ㄹ㡢㐶愹愷㌱㘰づ㍡㌵㙥昰挴㈳晥㜶搱㥣㜵㙤㐷攴敡敦ㄹ昶㤰攲㘱㐴戲㡤挳㐲㜸戶㥤ㄸ㉡㡡㐶㡢愱昱㘵㑢愷挶敢㜱㥡㈴搰㈸昵愸㥤㙤慢搱扦扡攲攷㜵て捦㌸㜹搷ㅢ捤㐹㜵敤ㅦ㉡ㅥ慦㈴㕢㉤ㄶ挲戳愵ㄸ㉡㡤㐶换愰昱㘶㡢㐷㘳攳昵㉣㑤挶愳㔱敡〱㍢摢ぢ㐷慣㝣敤昶敦㌷㤸㝥昳敥慦扦戶㙣攳㤳ち㡡〷㐶挹戶ぢㄶ挲戳㑤㘰愸㕤搱㘸ㄳ搱昸戳搵㡥搷㈷搱㘴㌲ㅡ愵敥戴戳捤㝦收㥣戹㥦㘷扥㥡晥ㄷ戵攷㠲㝤摦㍣攷㐳挵㥤㔱戲㑤挵㐲㜸戶㘹っ㌵ㅤ㡤㌶〳㡤㌷㕢㉣㥢ㅤ慦捦愴挹㙥㘸㤴扡挵捥搶㥥搷晢㙤昱捥愸摤㝥摦戱攳昸挶昳㠷㝤愵㜸愸㤷㙣扢㘳㈱㍣摢ㅥっ㌵ㅢ㡤㌶〷㡤㌷㕢㍣㥡ㅥ慦捦愵挹㍣㌴㑡摤㘰㘷ㅢ摦扥昱㠲攳愳敢愶摥㜶挲㥤㈳づ㕦晢㔵㕡昱㌳㐵戲敤㠵㠵昰㙣昳ㄹ慡づ㡤戶〰㡤㌷㕢㉣㠳㥤㘸㈱㑤昶㐶愳搴搵㜶戶挱扦㍤改捥㘷挷㝦戰晢搱㠷㌴捤晡攱愹捤㑦㔶〳愰㤶㙣晢㘲㈱㍣摢㝥っ戵㍦ㅡ敤〰㌴扥㙣㘹扣㙦〷搲攴ㄷ㘸㤴㕡㙢㘷㥢㕥㜶愸搱摥㍡㝣搶㤹晢愵㠶扥昱敥㥡㥣攲愷愴㘴慢挷㐲㜸戶㐵搰敡㌹㌴㕡〳ㅡ㕦戶㑣㝣扣㥥愷㐹〱㡤㔲攷搹搹㍥㜹愰晣愰收㤱搷㑥㍦晦戵㜷㌶晤昰㤱㠶ㄹ㡡ㅦ挷㤲慤㠸㠵昰㙣㡢ㄹ㙡〹ㅡ慤ㄱ㡤㉦㕢ㅡ㕢挹㐱㌴㔹㡡㐶愹㌳散㙣慤〷ㄴ㜷戹晣愱换㘷摦戲晡搸晥㕢㘷ㅦ戸㐹昱㜳㕦戲㌵㘳㈱㍣㕢ぢ㐳戵愲搱㤶愱昱㘶㡢挷戰㜷ㅦ㑣㤳㌶㌴㑡㥤㙣㘷㑢㘷愷㝦戳㘲㜴晤扣㜳愷㔴扥昹捦㡦㉥扢㑦昱〴㐳戲㜵㘰㈱㍣摢㜲㠶㕡㠱㐶㍢〴㡤㌷㕢㉣㥤ㄹ慦慦愴挹㉡㌴㑡ㅤ㙢㘷㙢摣㝦㔰搳㠵捦づ㥡㝣㐲敡攴昷ㄷ㍥扥攱戶㡡㘷㌲㤲敤㌰㉣㠴㘷晢ㄵ㐳ㅤ㡥㐶㍢〲㡤㌷㕢㍣㠶攳攴㙡㥡ㅣ㠹㐶愹搵㜶戶昷摥ㅦ㍣攱愲〳㝦㥡㜲㔳敥戸〹㔳㙥㝥㘶ㅦ挵㔳㈶挹㜶ㄴㄶ挲戳ㅤつ慤㝥っㅡ敤㌷㘸㝣搹愲㈰㜹㉣㑤㝥㡢㐶愹㤵㜶戶攳户ㅤ晣搶敢捤敦捤㍣改捡㙦㉦㐹㑦㝣戸㐳昱摣㑣戲ㅤ㡦㠵昰㙣㈷㌰搴㠹㘸戴㤳搰㜸戳挵㔲搸㑡㑥愶挹敦搰㈸㜵戰㥤敤㠳㙦㉦扡晤收搷㕦㥡㜱挱㙦扥㕤昲搲昴㕤扥㔱㍣〹㤴㙣愷㘲㈱㍣摢㘹っ㜵㍡ㅡ敤昷㘸㝣搹搲㌸㉡㥦㐱㤳㌳搱㈸㜵㤰㥤㙤挴ㄳ慦摥昱㔸㝤㝥户攳㑦晢㜰㐷攳㡡㈱ㅦ㉢㥥㙤㑡戶戳戱㄰㥥敤ㅣ㠶㕡㠳㐶㍢ㄷ㡤㌷㕢㍣㡡晤敤㍣㥡㥣㡦㐶愹扣㥤慤晡㠲〳扦ㅡ㌷敤㉦昳㡥搹敢戸㜳㕦扥扢敤㍡㌵っ㙡挹㜶㈱ㄶ挲戳㕤挴㔰ㄷ愳搱㉥㐱攳捤ㄶ换攰㝤㕢㑢㤳㑢搱㈸㜵愰㥤㑤摢㘷昴挴愷㝦㍦㙦昶昱慤㐳㝦搱㝣晤㌹摦㈸㥥㍦㑢戶换戱㄰㥥敤ち㠶扡ㄲ㡤㜶ㄵㅡ㝦㌶扣㙦㔷搳攴ㅡ㌴㑡㉤戴戳晤㝡改捡㤳捥㔸晢摡愴摢㕥扡晤摤㙤㙦㝣昸㜵挵ㄳ㜵挹昶〷㉣㠴㘷扢㡥愱搶愱搱慥㐷攳换㤶挶㔱昹〶㥡晣ㄱ㡤㔲㜳敤㙣㉦扣扣敤敥搷㡤改㤸㜴扣慡㝤㌱扥㘸搶攱㙡㔳愸㈵摢㡤㔸〸捦㜶ㄳ㐳慤㐷愳摤㡣挶㥦つ敦摢㉤㌴戹ㄵ㡤㔲㌳敤㙣㠳扥㝡敢戰慦攷㉣㥡㜵㜳捤慤㝦㝣攸㡢扤㤶愸捤愰㤶㙣㝦挶㐲㜸戶摢ㄹ敡づ㌴摡㕦搰昸戲㘵㤱敤㑥㥡摣㠵㐶愹㐹㜶戶愵㕢㌶慤㥢晣挶ㅢ㔳㡦晥戲㈹㜲敢㠴㈷愶慡捤愱㤶㙣昷㘰㈱㍣摢扤っ㜵ㅦㅡ敤㝥㌴扥㙣㤹挴㜸晤〱㥡㍣㠸㐶愹慣㥤敤捣㡢て㙢扦晢昵㙦㘷㕥㜱搵搸捦搷晥㜲㙤㐴つ㠷㕡戲晤ㄵぢ攱搹晥挶㔰て愳搱ㅥ㐱攳换㤶挵㘷昷愳㌴㜹っ㡤㔲㜱㍢㕢昲〲敤㡢昷户扢㝥捥ㅤ摢扦㜹攳慣〷捥搹㜵攰攳㔰敦㘵㥦っ㑦㙢换ㅤ㠲慦ㄷ㕤摦㕣攲攳愲晣搷昳㔷㌶㝣㘳㉢搶ㄶ搳挵㔸慣㔰ㅢ捤㈵㜲㤵搵〸摢摢敦〶㍣㔴て㉣敥搳㠸㜳敡㐳攴换挲ㄶ㔳㜲敤㘶搷㜷㠷㌱戶㙥㑡敢昲㤶㐲晢昰㘰㘵㕤㐷慥挳摣摣慢敢ち攲㜳慢挳㔷㈹戳㕤昲㙤攵㜵摢㍢搷戴摣㥣扣戲搱㔲㙦改㔱攳㡢㔴㙢㐳戸㜶㐶㥢㜹㜰愷搶㌷愲挹昸愶扦㐲㘲晢搶搲㔲㔹攳ㅡ㌹㜵㐹㙢扢搹㈲挳ㅢ搳扣㘷㘳㝥愹搹㔶㘷昲㍡㠱㔹㤰㔵ㅤ㐶㤵晤㙤㙥捣扣ㄶ慣㈸扥㥦ㄵ㐶戹愵挵改㉢㍢捣㤶㠲㔹挰㜸㤷㤹㙤ㅤ慢ㄶ攴ㅡ㥡捣㡤㑢㑣慣㥣㔰㙣㔶㈲㥥搱㥡㕦摥㍥戵戵愵愳慤戵愹㔴㌳戹戰㈲㠷㙦㤰㠵㌹慤〵ㄳ㕦〰㉢昸㈸㔳㘵晤晡㈹㔵戶㐳搰户㌰挶㙤ㅦ㈷㙦㠴敢㉤摥ㄲ敦昹愶愵㥢摤戸昹㔸㍢慣㐵㤳挹㙤戲㝣㥢ㅥ㠲㐹㕣㠶ㄹㅤ㙥攸㕡㈷㕥㔴愱昵昶攱搶㌲挶捥㜷敥晦慦㜱㜹昹㄰㝢敤愷慦挰户散摤昰㠵戲挹㙣敢昶㤲㤰攲㠸昴㈷搰㔴敥㠴扤㌹㤴㕥〵㉣搴㑡戵慡昲㤰挶㐲挷ㄲ㙤㠹搹戸㜸〹㑦戹㜰搹愸慡㡡㘸㝤て晤㈹㠸昴愷搹晣〳㑤㈴㔲愶㍤㐳㈳㉤愲㍦㙢昵㉢㐷攱晦扥㝦㝦㉦㠷㤷㉥搷ぢ㜰㜱愷扤戲㜹㐶㙢㕢㝢扦㝥㐱㙢戹㕢慥㝤㐹〷㌷捦敥㤵㡣昷ㅣ㥢攷搱㔴㙥㠳愶挷换〳㠳㘱㔴挱慢㈰㠳㥡愷㤹挵ㅣ慥㍤挹摥慤㜲㤵捤搶攵㡣㘹㈶扥㍥昱扡挷㉣散㉢㉢㌵㉣㘱攷ㅦ搸捣慤摦㕣搹㌱㉤搷㤱敢摦㡣㉢㈸㜸㤷㜴ㄸ㡤ㄱ㉦㙢㠹㥥㠳㐴收㜸㐷散ㅥ㈲ㄸ戲攸㡡㌲㐰〴㔶㈴散㌸搸㕦捡晡搹㙤昷㉢㠱戱㙦㠵㤵搰扣ㅢ㝡改㤵㄰㕥㤳㤸㘹戶㉣㔸戵捣㙣愷㜹㤵搶㉤㑡敦敥挵㘰昳昲つぢ㍢ㅡ㥢摡挷㘱愴㌳摢㕡㤷㉦晢㙦挶㘱㉣晤〵㌴捥愳㜲㕢㙣挵扤㕦㈷攰㉡敢扦㠲敦㑤㝤㝤㔹ㄵ愳㔱愲㙦捤㠶㕢㉢㠲晤㡣晦攴愱扦㡣晦㈲摤改㉡㙢㘰搱㤷慢㐶㤵戰ㅦ搸っ㐲ぢ摡㑣戹づ㔶㈵ㅤ搰ㅥ搴扣㑦㙢摢搲㠶搶搶愵摣㥥㌶㤰㕥晢ㄲ搳散攰戵愵〱昶戵㌴戹㘶愶㔴扦㝥㈵搷㠵㕣ㄷ愱㐶㈰扥昶ㅡ㥡㐱㤳㥢㥡㐶㍡ㄱ摢戵搷㈱敡㠷慢㕣摡ㅢ㔸愸挵㤱扣愳戵〳㐹㐷慥㐸㡤摣㤱㘶敤ㅤ㈳愷攲搳㜲㈴㍦愳㥡ㅡ㕢捣㤱摢户戴㡥㙣㌳摢㤷攱㜲戲㌹㝡摣捡愶昶㤵㙡ぢ愰攱攵㥤㙤㍥慦㍤攸戹挴㔷㤳慦㜹晦ㄱ㜳㠷晥㠷晤㕤つ户ㄵ扥慢㑣摢㈳㔹㌵㕥晡摢㘸搴㘶㌰攳㈱〷换愵て晤㕤昴昵昷搸扣㡦〶〷づ㜹㉢㜰摣昸搰敡慡搱昸㥦挷づ晤㈳㌶ㅦ愳㔱㘳搰㜰捦搵㍦㐱攳㍣㤴㠱昸摣㈰攴㑤摤〱㘲晦㥢晡〵愴ㄱ扤ㅢ㥤ㅡぢぢ扥戱㍡㐱敡㐴愷ㄳ㥢搲㄰㌸㄰㐰愵慤昰㕤昸摡〹㙥〲攰〷晡昷㠳㔹㌰㠰㥦㤸㠳㘰㜴㙥㡥㉥〰攵㔶㔷㐵愱ㄳ〰晤㈰搰㜹攱㕦挵㈱ㄲ〰㤵攸㌹て昵摤㑦㉥〰㌱㠸晤〰㜴挶搴扢搱愹〴晣㠲〰㝣㡡攰㠱〰㍥戱ㄵ扥㙢㜱㈹㐴慡收㈸㌶攲㤰㍦㠲㔹㌰㠰愱㔰敢挳搸㙣㡣挶〵㘰㔳慢慢搲〸㈲〰㌶愳搱收㘸㔴ㄶ㈲〱㌰ㅣ㍤攷愱摥㜴〳挸㐰散〷㌰㠲㌱昵㙥㜴㙡㍣晣㠲〰扣ㄸ〶攰〵㕢攱扢㍣㌸〱㤱慡㌹㡡敤㌹攴攷㐲〱散〰戵㍥㠶捤㔸㌴㉥〰攳慣慥摡ㄵ㐱〴挰㑥㌴㡡愲㔱㤳㈰ㄲ〰㌱昴㥣㠷晡扢ㅢ挰㐴㠸晤〰㙡ㄹ㔳敦㐶愷㈶挳㉦〸挰晤㘱〰敥戳ㄵ扥㉢㤶搳㄰愹㥡愳搸ㄵ㐹搵㍤愱〰㈶㐱慤㑦㘶㌳〵㡤ぢ挰㌴慢慢愶㈳㠸〰㤸㑥愳ㄹ㘸ㄴ慦㘱ち㠰㤹攸㌹て㜵慢ㅢ挰っ㠸晤〰昶㘰㑣扤ㅢ㥤摡つ㝥㐱〰搶㠵〱戸捥㔶昸㉥愲敥㠱㐸搵ㅣ挵〲づ昹摡㔰〰㝢㐳慤敦挳㘶㕦㌴㉥〰晢㕢㕤㌵ㅢ㐱〴挰〱㌴㍡㄰㡤㥡ぢ㤱〰昸〵㝡捥㐳慤㜵〳㤸〳戱ㅦ㐰㡥㌱昵㙥㜴㙡ㅥ晣㠲〰㥣ㄳ〶攰㙣㕢攱扢慥㍢ㅦ㤱慡㌹㡡㠳㌸攴㌳㐳〱㌴㐱慤㌷戳㘹㐱攳〲戰捣敡慡㍡〴ㄱ〰〷搳愸つ㡤㕡〸㤱〰㘸㐷捦㜹愸㤳摣〰ㄶ㐰散〷㜰〸㘳敡摤攸搴摥昰ぢ〲㜰㔴ㄸ㠰㕦摢ち摦愵收晤㄰愹㥡愳㌸㤲㐳㕥ㅤち攰㈸愸昵愳搹ㅣ㠳挶〵攰㔸慢慢昶㐷㄰〱昰㕢ㅡㅤ㠷㐶ㅤ〸㤱〰㌸ㅥ㍤攷愱㔶戸〱ㅣ〰戱ㅦ挰挹㡣愹㜷愳㔳扦㠰㕦㄰㠰愶㌰〰㑢㙤㠵敦敡昷㈲㐴慡收㈸捥攲㤰ㅢ㐳〱㥣〳戵扥㠶捤戹㘸㕣〰捥户扡㉡㠷㈰〲攰〲ㅡ㕤㠸㐶攵㈱ㄲ〰ㄷ愱攷㍣搴㈲㌷㠰〶㠸晤〰㉥㠵㝤㐴敦㐶愷ち昰ぢ〲戰㜷ㄸ㠰㠵戶挲㜷㐱㥥㔷摡慢㌹㡡㍦㜰挸㜵愱〰搶㐱慤㕦捦收〶㌴㉥〰㝦戲扡㙡〹㠲〸㠰ㅢ㘹㜴ㄳㅡ㜵㄰㐴〲㘰㍤㝡捥㐳敤敥〶搰〸戱ㅦ挰㙤㡣愹㜷愳㔳㑢攱ㄷ〴㘰㔲ㄸ㠰㠹戶挲㌷㐷搰㠲㐸搵ㅣ挵扤ㅣ昲㠴㔰〰昷㐳慤㍦挰收㐱㌴㉥〰㝦戵扡慡ㄵ㐱〴挰摦㘸昴㌰ㅡ㜵㌰㐴〲攰ㄱ昴㥣㠷㑡扡〱㉣㠳搸て攰㜱挶搴扢搱愹㌶昸〵〱搸㈱っ挰㘸㕢攱㥢戶㔸㡥㐸搵ㅣ挵昳ㅣ昲㜶愱〰㕥㠴㕡晦㈷㥢㤷搰戸〰晣换敡慡ㄵ〸㈲〰㕥愱搱慢㘸搴㑡㠸〴挰㙢攸㌹て戵㤵ㅢ挰㈱㄰晢〱扣挵㤸㝡㌷㍡戵ち㝥㐱〰㠶㠶〱ㄸ㘲㉢㝣㌳㈹扦㐲愴㙡㡥攲㘳づ㜹挳㔰〰㥦㐲慤㝦挶收㜳㌴㉥〰㕦㕡㕤㜵㌸㠲〸㠰慦㘸昴㙦㌴㙡㌵㐴〲攰㙢昴㥣㠷慡㜲〳㌸〲㘲㍦㠰敦ㄹ㔳敦㐶愷㡥㠴㕦㄰㠰㥦㝥っ㌹ㄵ晥搱㔶昸㈶㜷㡥㐶愴㙡㡥愲愲ㅣ㐳晥ㅥ㘶挱愷挲ㅡ搴㝡㝦㌶㔵㘸㕣〰㈲㔶㔷ㅤ㠳㈰愳ㄸ㘸〰㡤〶愲㔱挷愲㉢〰〶愱攷㍣搴攷挸搱昹㘵攸㌷㄰晢〱㙣〸晢㠸摥㡤㑥㜱ㄲ㈹〸挰扢㘱〰摥戱ㄵ扥昹愶ㄳ㄰㐹〰㙣捥㈱扦ㄵち㘰ぢ愸昵㉤搹㙣挵搱㜵㝤ㅢㅣ㘹㜵搵㠹〸㌴㡡慢㔳㑤愳㔱㘸搴挹攸ち㠰慤搱㜳ㅥ敡㈵㌷㠰㤳㈰昶〳搸づ昶ㄱ扤ㅢ㥤晡ㅤ晣㠲〰㍣ㄵ〶攰㐹㕢攱㥢〲㍢つ㤱〴㐰㤴㐳㝥㍣ㄴ㐰ㅣ㙡㍤挱㈶挹搱㜵〱㐸㔹㕤㜵㍡〲㡤攲敡愴㘹㤴㐱愳捥㐰㔷〰㘴搱㜳ㅥ敡㐱㌷㠰摦㐳散〷㌰〱昶ㄱ扤ㅢ㥤㍡ㄳ㝥㐱〰敥〸〳㜰扢慤昰捤捡㥤㠳㐸〲㘰〶㠷㝣㕢㈸㠰摤愰搶㘷戱搹㥤愳敢〲㌰摢敡慡㌵〸㌴㡡慢㌳㠷㐶㜳搱愸昳搰ㄵ〰昳搰㜳ㅥ敡〶㌷㠰㜳㈱昶〳愸㠳㝤㐴敦㐶愷捥㠷㕦㄰㠰㉢挲〰㕣㙥㉢㝣ㄳ㠵ㄷ㈱㤲〰㌸㤰㐳扥㌴ㄴ挰㉦愱搶敢搹㉣攲攸扡〰㌴㔸㕤㜵㌱〲㡤挲㑢捦搳愸㠰㐶慤㐵㔷〰㤸攸㌹て㜵慥ㅢ挰㈵㄰晢〱㌴挲㍥愲㜷愳㔳㤷挲㉦〸挰愹㘱〰㑥戱ㄵ扥戹换㉢㄰㐹〰戴㜱挸㈷㠷〲攸㠰㕡㕦捥㘶〵㐷搷〵㘰愵搵㔵㥣搸ㅣ挵搵㔹㐵愳㐳搱愸慢搱ㄵ〰㠷愱攷㍣搴㌱㙥〰㔷㐱散〷戰ㅡ昶ㄱ扤ㅢ㥤扡〶㝥㐱〰づつ〳戰捡㔶昸愶㔳慦㐳㈴〱㜰ㅣ㠷㝣㐸㈸㠰ㄳ愰搶㑦㘴㜳ㄲ㐷搷〵攰㜷㔶㔷慤㐳愰㔱㕣㥤㔳㘸㜴㉡ㅡ㜵〳扡〲攰㌴昴㥣㠷㙡㜱〳戸ㅥ㘲㍦㠰㌳㘱ㅦ搱扢搱愹㍦挲㉦〸㐰㈱っ㐰摥㔶昸㘶㜸㙦㐲㈴〱㜰㈱㠷㥣ぢ〵㜰㌱搴晡㈵㙣搶㜲㜴㕤〰㉥戳扡㙡㍤〲㡤攲敡㕣㑥愳㉢搰愸㕢搰ㄵ〰㔷愲攷㍣搴扥㙥〰㌷㐳散〷㜰㉤散㈳㝡㌷㍡㜵㉢晣㠲〰捣つ〳㌰挷㔶昸㈶㥤㙦㐷㈴〱㜰ㄳ㠷扣㐷㈸㠰㥢愱搶㙦㘱㜳㉢㐷搷〵攰捦㔶㔷摤㠱㐰愳戸㍡户搳攸づ㌴敡㑥㜴〵挰㕦搰㜳ㅥ㙡㡡ㅢ挰㕦㈰昶〳戸〷昶ㄱ扤ㅢ㥤扡ぢ㝥㐱〰㌲㘱〰搲戶挲㌷て㝥㉦㈲〹㠰㠷㌹攴摡㔰〰㡦㐲慤㍦挶收敦㘸㕣〰㥥戰扡敡㍥〴ㅡ挵搵㜹㤲㐶㑦愱㔱て愰㉢〰㥥㐶捦㜹愸戱㙥〰昷㐳散〷昰ㅣ散㈳㝡㌷㍡昵㈰晣㠲〰㡣ち〳㔰㙤㉢㝣㔳昳㝦㐳㈴〱昰㉡㠷㍣㈲ㄴ挰敢㔰敢㙦戰㜹㤳愳敢摡〲摥戶扡敡㘱〴ㅡ挵搵㜹㠷㐶敦愲㔱㡦愲㉢〰摥㐳捦㜹愸㡤摤〰ㅥ㠱搸て攰㈳搸㐷昴㙥㜴敡㌱昸〵〱ㄸㄸ〶㘰㠰慤昰㔶ぢ㔴㍥㠱㐸㝤㤸攵ㅤ挰〱ㄷ昷㙥㌴て攱戴搴〶㐵搴ㄱ㑦㕤摥摥搱㉡㜳㘸㠳㡡搳㕡攷戶㜶㑣㙢㙣㕦搶㤴㕢㌵愴㘸㉦散戳挴㙣挱っ㜷ㅢ㈶扡㍤戲搶㘵换捣㠲㕥慣㙢㕤摥㤶㌷㘷㑤晢㕦㤸〱挷晡攱慤㤳挹敦㜲㠵挷㝦㌶愹㕢〶㑦㙣㈵㜸㤴㔵㍥㠵㠰摥戹㌹愹㘶㜶捤愳换愲〱挳挱㕤㐴ㄷ㌴㜶㌴㤹〳㡡㌲㠷㉤换㔵㐵㔰㐴搹㐰愱㝦㜱挱ㄲ捣㔹㑤ㅢ㔴㥣搹搶㔸攰ㅣㄱ摦㡣愱㤶改㙣㜳㌱㑡〴昶㙣㙤㙦㘴㈹昳愰攲㠲戶㕣㑢晢㌲捥㜶收㔷㙤㔴搲㤳㘹搱捡攲㤴挶㤶㜶愴㤱㜷㤱换㠳㡢㜵㑢㕡て挱㙦ㄸ㤶㌷户捣捣㉤㙢晦㥦㜸㔷ㄴ摦ㄶ㜹挸㕢愳捡㔵㜹戹慡㉡慦晡㑦摦ㅦ敤摦搸挷㠶㔸搵攱㈳戱㥤㜶戴㌵㌶㉣㈷㌰挹ㄱ㐷㕢挱㐶摥挳戲捡愷戱攴㥤搷㜴扤㠵㥥愲〴㡥戵愴㌶㍦㜰㝥扣昳㠷㈱㕢挲㕣晦ㅡ挳ㄹ昸つ㥡摤㘷㉥㥣搵㔵慥昳㝦晡㤵㐵攵㍦㄰戹搷搵ㄱ挳㘰扣㠱戵〹戱㘲㠲㕢ㄴ昶㑣㙣〹散㜹㌷换㐸㔱㙣戸㠵㙥搰戵㌸〳ㄳ散〳㡢戳㜳つ㘶ㄳ敡〲㥡㜳ㅤㅢ㔸ㅤㄶ㘸愰ち扦摤搶㑤㙤㙤㙥捥㜱㤳攳㙦〹敡昲戹㈶戳慡㌸㜹㜹㐷敢㥣挶ㄶ扤㠸㐶戶㑢㕢㤴㕢〹㔱㙥愵㌵㠳㕦㥣捦㝡㈱㔹㘶慣搶挵戹戶挶㡥㈵捤㡤昹㉡㜶㌸㕦晡㍦戱慤攲昸㔱〱㤸捥挳㌹㤶㜸㑢〲慣㠹㜹扣摤攳㔰㐵㐳㜴㝣晢戱㐵㤷㉢つ晦搴㝦㔸㑥㠲㈳㡦㝣愰攸摦㈱㕡㈵㕥㜲㈸㤲戱㝣㉡㔳戱㔸晣㜴㌵㌶㔱㌹㌸愹㘷㘹㠰㤷晥㍤㑣戹挰㔷挵㜳㘸扡慤㌵攸て㠳挸散搶㕣㘱㐶㉥㡦摦〵昵户㝦ㄵ㔴㠵户㤶㠷㥡㌶㠳搵ㅦ㔳㔱㔰㠴改敤ㄵ㡤〵戳慤㡡㠲㍡晣敡愹㠲㜵㈳㥡昵ㅥ㘲ㅥ扣㕦㔹㘵攵㠰慡愰㕣戳㥣㔸摢搸㜳敡敥㕦㔵捤昲挵晦㜰慦捣㐴㡥㍤ㄲ㤱㡦愸ㅦ戰㍡晡㡦㕣愷攷㈱攴晡㜸っ㝥愲挱捦㘸㉡㕦㠰搲晢摥㤴ㄶ㘲愰㕣㐳㠷㔱㠵晣㥥㠶㈵㈲㔵㈸愷㤰摡㤲㑡㔹㤱〱慥㥡㄰捤㉡〷愹㜲㝥愴愳搵㘱㉢㌷ぢㄱ敢昸捡摡ㄳ㝣㌲㤴㤵㤷㔷攰慤搶扣昵㜴扥戴〸搶㕣㘷㑡戱㠸摡ち㐳搰㔸㐷㌸㥣㍢ぢ攲搷〷晤㘸攵ㄹ㔸㘱㙥晢㘷晣㈷㡦㐸㐴㉦㠷㑦㔹㐴扤㡣搶〱㔱㐵㠹㐵ち㙦〱慥㠳愱㔱㙦㐳挸搳〱搷㠷㤷㝡ㄷ㕤㝥㠰攱敡ㅥ㔸挹挳㜳㜰㔴敦㐱捡〳愴慥㌱挸晢㔸攲㜱愷㜳㍢慣㠲戴攷敤昰㐳㝡攰愵昳ㄷ㙦㕣㤰搷㐷㔸㜰㠶㑣㠱㍤攴〸㙣昴〱㌴晣㌸搸㘰㈰つ〶搱攰ㄳㄸ昰つ搶㌶㐰㉦ㄴㅣ㝦㍣ㄳ〰捥㠰て挰㝤攱㑡攲〲户㈱㤳㙣挴㈴㍦挰挰ぢ敥㈷挸㝡〰挷昷㐸挰つ㘵㄰慥㜱〹戸㡤㈱敤ㄹ㕣㌹摣㠸㐶摦㐴㠲㔸ㅤ挵搲㠴〰㜰㥢挲㐶摦㡣㠶㉣㕢〸㌰搸㥣〶挳㘹挰㑡〶〱户〵㝡愱攰昸㍢愰〰㜰㕢挱〷攰㔸摤攰㈴㜱㠱ㅢ挱㈴㈳㤹㠴㤵〸㕥㜰㉣㍦㄰㜰㕡㌵㑣㝡晢ㄱ慤㔸戰㈰㌰㐷㌱㌰㉢ㄷ㑡㘰㙥〳㘹捦㌰㔹攱㠰㈷㝥昵挵㈰㔸㤰ㄷ换ㅣ㥣搵愰挰摥ち户㠵㡤扥ㅤつ㔹〲ㄱ㘰戰㍤つ㐶搳㠰㔵ㄱ〲㜳〷昴挲㘰捡捦㥣〲㘰㡥㠵て㘰㡥㜰㈵㜱挱摣㤱㐹挶㌱〹慢ㅡ扣㌰㔹捡㘰㙤㠵㠴㈹て敦敥换㐲〷〱ㄷ㘵㄰㔶㍣㤴㠰㡢㐳摡㌳㌸㔶㐶攰㠹㑢愵っ㠲〵㜹戱㍣㈲㠰㑢ㄲ㌶㝡㉤つ㔹㍡ㄱ㘰㤰愲㐱㥡〶慣愶㄰㜰ㄹ昴挲挱攱㤷㍦〱攰挶挳〷攰㔸㘱攱㈴㜱㠱摢㤹㐹㜶㘱ㄲ㔶㐳㜸挱㑤㠲慣〷㜰㤳㘱㈲攰㜶㘵㤰㈹攸㤵㠰㥢〴㘹捦攰㔸㔱㠱㈷捡㉤ㄸ挴〱挷戲ち㘷挸ㄴ摡㕢摣ㄴ搸攸㔳㘹挸㤲㡢〰㠳㘹㌴㤸㑥〳㔶㘱〸戸ㄹ攸㠵㠱㤳ㅦ㥦〵㠰摢つ㍥〰挷捡っ㈷㠹ぢ摣㉣㈶搹㥤㐹㔸㐵攱〵挷搲㠹ㅥ挰戱戰㐲挰捤㘶㄰㔶㔸㤴㠰㥢ぢ㘹捦攰㔸㠹㠱㈷㝥挹挶㈰づ㌸㤶㘳㌸㐳愶搰〶户㈷㙣昴扤㘸挸㔲㡤〰㠳昹㌴愸愳〱慢㌷〴摣〲昴挲挰挹敦攸〲挰敤つㅦ㠰换戹㤲戸挰敤挳㈴晢㌲〹慢㉦扣攰㔸㜲㘱㠱ぢ晤愴㘵㐱㠶㠰摢㥦㐱㔸㤹㔱〲敥㐰㐸㝢〶挷ちづ㍣昱㌳㌹〶㜱挰戱㡣㈳㠰换㉦㘱愳搷搳㤰㈵ㅥ〱〶㡢㘸㤰愳〱慢㍥〴㕣〳㝡㘱攰攴㈷㠱〱攰ち昰〱㌸㔶㠲㌸㐹㕣攰㑣㈶㈹㌲挹㤱㌰昰㠲㍢ち戲ㅥ挰戱㤰㐳挰㉤㘱㄰㔶㜴㤴㠰㍢〸搲㥥挱戱昲〳㑦晣〶㡦㐱ㅣ㜰㉣晦㜰㠶㑣愱扤挵㌵挱㐶㙦愶㈱㑢㐳〲っ㕡㘸搰㑡〳㔶㡢〸戸㘵攸㠵㠲攳慦ㅢ〳挰戵挱〷攰㔸㐱攲㈴㜱㠱㙢㘷ㄲ摥㜹㐰戱摡挳ぢ㡥㈵ㅥ㍤㠰㘳〱㠸㠰㕢挱㈰慣〴㈹〱户ㄲ搲㥥挱戱㘲〴㑦捣て㌰㠸〳㡥㘵㈳捥㤰㈹戴挱ㅤちㅢ晤㌰ㅡ戲愴㈴挰攰㔷㌴㌸㥣〶ㄷ挱㐰挰ㅤ㠱㕥㈸㌸晥㔰㌳〰摣㤱昰〱㌸㔶㥥㌸㐹㕣攰㝥捤㈴㐷㌱〹慢㐴扣攰㔸ㅡ搲〳㌸ㄶ㡥〸戸㘳ㄸ㠴ㄵ㈴㈵攰㡥㠵戴㘷㜰慣㌴挱ㄳ扦ㅥ㘴㄰〷ㅣ换㑤㥣㈱㔳㘸㠳㍢づ㌶晡昱㌴㘴㈹㑡㠰挱〹㌴㌸㤱〶慣㑥ㄱ㜰㈷愱ㄷち㡥扦㌹つ〰昷㍢昸〰ㅣ㉢㔶㥣㈴㉥㜰愷㌰挹愹㑣挲敡ㄲ㉦㌸㤶㤴㔸攰㐲㑦㐷㔸㜰㈲攰㑥㘷㄰㔶㥥㤴㠰㍢〳搲㥥挱戱㐲〵㑦晣㌴㤱㐱ㅣ㜰㉣㔳㜱㠶㑣愱つ敥㉣搸攸㘷搳㤰㈵㉣〱〶攷搰㘰つつ㔸搵㈲攰捥㐵㉦っ㥣晣㝣㌶〰摣昹昰〱㌸㔶扡㌸㐹㕣攰㉥㘰㤲ぢ㤹㠴㔵㈹㕥㜰㉣㐵改㘱㡢㘳愱㡡㠰扢㤸㐱㔸戱㔲〲㙥㉤愴㍤㠳㘳㘵ぢ㥥昸摤㈳㠳㌸攰㕥挱㤲㌳㘴ち㙤㜰㤷挱㐶扦㥣㠶慦〶ㅢ㕣㐱㠳㉢㘹昰ㅡっ〴摣㔵攸㠵㠱㤳㕦〲〷㠰扢〶㍥〰挷ちㄹ㘷ㄴ㉥㜰搷㌲挹ㅦ㤸㠴搵㉣㕥㜰㉣㘱改㘱㡢㘳㠱㡢㠰㕢挷㈰慣㜴㈹〱㜷〳愴㍤㠳㘳㐵っ㥥昸㔱㈵㠳㌸攰㔸ㄶ攳っ㤹㐲ㅢ摣㥦㘰愳摦㐸㐳㤶捣〴ㄸ摣㐴㠳昵㌴㘰ㄵ㡤㠰扢ㄹ扤㌰㜰昲愳收〰㜰户挲〷攰㔸㔹攳㈴㜱㠱扢㡤㐹晥捣㈴ㄵ昸㙡敦〵挷搲㤷ㅥ挰戱㌰㐶挰摤挱㈰慣㤰㈹〱㜷㈷愴㍤㠳㘳㈵つ搱攸㜷㌱㠸〳㡥攵㌴捥㤰㈹戴挱摤つㅢ晤ㅥㅡ戲搴㈶挰攰㕥ㅡ摣㐷〳㔶摦〸戸晢搱ぢ〵挷摦㘷〷㠰㝢㄰㍥〰挷㡡ㅣ㈷㠹ぢ摣㐳㑣昲㔷㈶㘱昵㡣ㄷㅣ㑢㘶㝡搸㔵㔹㔰㈳攰ㅥ㘶㄰㔶搶㤴㠰㝢ㄴ搲㥥挱戱〲㐷挰㍤挶㈰づ戸㙡㐸㥤㈱扢挰晤ㅤ㌶晡攳㌴㘴㠹㑥㠰挱ㄳ㌴㜸㤲〶慣摡ㄱ㜰㑦愱ㄷ〶㑥㝥㙡ㅥ〰敥ㅦ昰〱㌸㔶昲㌸㐹㕣攰㥥㘱㤲㘷㤹㠴㔵㌷㕥㜰㉣戵改〱ㅣぢ㜱〴摣昳っ挲㡡㥣ㄲ㜰㉦㐲摡㌳戸ㄴ摣〴摣㍦ㄹ挴〱挷昲ㅤ㘷挸㉥㜰㉦挱㐶㝦㤹㠶㤹㘰㠳㝦搱攰ㄵㅡ戰摡㐷挰扤㡡㕥㈸㌸晥㙡㍥〰摣敢昰〱㌸㔶〰㌹愳㜰㠱㝢㠳㐹摥㘴ㄲ㔶敢㜸挱戱㐴愷㠷㕤㤵〵㍣〲敥㙤〶㘱㈵㑦〹戸㜷㈱敤ㄹㅣ㉢㝥〴摣㝢っ攲㠰㘳搹㡦㌳㘴ㄷ戸昷㘱愳㝦㐰㐳㤶〴〵ㄸ㝣㐸㠳㡦㘸挰㉡㈱〱昷㌱㝡㘱攰攴〶〰〱攰㍥㠵て挰戱㜲挸㐹攲〲昷ㄹ㤳㝣捥㈴慣昲昱㠲㘳㘹㑦て㕢ㅣぢ㝦〴摣㤷っ戲〸扤ㄲ㜰晦㠶戴㘷㜰慣ㄴㄲ㜰㕦㌳㠸〳㡥攵㐲捥㤰㕤攰扥㠱㡤晥㉤つぢ挱〶摦搱攰㝢ㅡ㤸㌰㄰㜰㍦愰ㄷ〶㑥敥㘵㄰〰敥㈷昸〰ㅣ㉢㡥㥣㔱戸挰晤捣㈴㘵㤸挶㔰慣づ昲㠲㘳㐹㔰て攰㔸㌰㈴攰㜰愵扢㑣慤㐰慦〴ㅣ㝥㘲摣ぢ㜰㉢攱㈶攰㉡ㄹ挴〱挷㌲㈳㘷挸㉥㜰ㅡ㙣昴晥㌴㘴〹㔲㠰㐱ㄵつ㜸㌳㌵挵慡㈴〱ㄷ㐱㉦ㅣ㕣昰〹昰㐰昸〰ㅣ㉢㤵㥣㈴㉥㜰㠳㤸㘴〳㈶㘱㔵㤱ㄷㅣ㑢㠹㝡〰挷㐲㈳〱㘷㌰〸㉢㡥㑡挰㙤〴㘹捦㕢ㅣ㉢㤳〴摣㄰〶㜱挰戱㍣挹ㄹ戲ぢ摣㔰搸攸挳㘸挸搲愵〰㠳㡤㘹戰〹つ㔸捤㈴攰㌶㐵㉦ㄴㅣ敦㌰ㄱ戰挵㙤づㅦ㠰㘳㠵㤳㤳挴〵㙥㌸㤳㙣挱㈴慣㐶昲㠲扢ㄸ戲ㅥ挰㕤〲ㄳ〱户ㄵ㠳戰㔲愹〴摣㐸㐸㝢〶挷㡡㈶〱㔷捤㈰づ戸换㈱㜵㠶散〲㌷ち㌶晡搶㌴㘴挹㔳㠰挱㌶㌴愸愱〱慢愰〴摣戶攸㠵㠳ぢ晥慥扡㍤㝣〰㡥㤵㔱㑥ㄲㄷ戸搱㑣戲〳㤳戰㡡挹ぢ敥㘶挸㝡〰挷挲㈶〱㌷㤶㐱㙥㐵慦〴摣㌸㐸㝢〶挷㑡㈸〱户ㄳ㠳㌸攰㔸づ攵っ搹〵㉥ちㅢ㍤㐶㐳㤶㑡〵ㄸ挴㘹㤰愰〱慢愷〴㕣ㄲ扤㔰㜰扣敦㐷挰ㄶ㤷㠲て挰摤攳㑡攲〲㤷㘶㤲っ㤳戰晡挹ぢ㡥㈵㑦㍤㠰㘳㐱㤴㠰ㅢ捦㈰慣㡣㉡〱户ぢ愴㍤㠳㘳〵㤵㠰㥢挰㈰づ㌸㤶㔱〵㜰搹ㄵ㌶晡㐴ㅡ戲挴㉡挰㘰ㄲつ㈶搳㠰㔵㔷〲㙥ち㝡愱攰㜸ぢ㤳〰㜰搳攰〳㜰慣挴㜲㤲戸挰㑤㘷㤲ㄹ㑣昲㉡っ扣攰㔸㉡㘵㠱ぢ晤㤲捦㐲㉡〱户ㅢ㠳戰愲慡〴摣敥㤰昶っ㡥㤵㔷〲㙥て〶㜱挰戱晣捡ㄹ㌲㠵昶㌷㠷搹戰搱攷搰㤰愵㔹〱〶㜳㘹㌰㡦〶慣搶ㄲ㜰㝢愲ㄷち㡥㜷㘳〹〰㌷ㅦ㍥〰挷ち㉥㈷㠹ぢ㕣ㅤ㤳㉣㘰ㄲ搶㝢挸攰ㄷ戲㘷て扥㤲㜳昶摥愹㘸㕦㤹㠰㘴㈸戲㘰愰慥㘳㔵ㄳ㡡㌴戸挸愹㘹㙢㠹㤳散ㄱ㤱㘱挲扣戵つㄳ㝤ㄵ摥ㅢ㑢㜴晡㍥㡥挴〳㠶㝡㙥摡㈱㙥搴戰ㅥ愱昲㥡敦晤㌷愶攸昴攷挰扢㝥挱㑦ㅦ㍥戴㝤㌰挴愱㜳ㅡ昳㙤慤敤慤挵㡥㤱㜵㈸㐰ㅡ挹㥢愰ㄴ换捡愲㤳㉢慦㐲挴挰㥣㕣戱㡡ㄶ摥㤰㜲〵㙦ち㄰㔹摡搲㝡㐸㡢㡣愶戲㥤昷㠲ㄱ㕥晤晢㌳㑤㠴㜹昸搸ㅡ昰っ搶㉥搰㔹摦て敤愰㝥〶㈷晦㘹慣敤㡦㝥捤搴㈹㔳攷搷㐷ㅢ搲愹㥣㤹㉣㈶㤲㘶㌶㤹㑦愶㌳戹㐲㐳扣㌶㔳ㅢ㑤㘵捤戴搹㤰㌰愴㔶㠰㌱づ㠰㡦挱敡〰㐹㜷㈰㝢㉣ㄳ㤰ㅥ㜵㤵攵㌸㌵敡敤挴㍤散换㔴㠳捡慢㠲㌲㉢晡昷㔷㌵㥥㝢㤵昸㈶晣㔹㜶㈳㌷㝢搰㌴捥昷㔷慥〵慣摥㌹㜱㠰㕤敦〵㥤㜹㠲愷搷㘳〸晡㈲㌴ㄱ愳ㅦ〴㤴㘹㌹㜴㌷㤸㍡愵摥㔵户愴㌵㐰戶㈱㘴愵㌷ち搵昲㄰て㠴㔸敡ㅣ㜰〷搲㜶愳挲㡥愲㔷㌳扣〹扤㍥ち㑢㑡㠳㕣㈰㉤㠶㠸ぢ昲慡㠲㤴㕢戵㍡〷㉢挲㙤〹ち晣戴ㄶ㈶摣ㄶ搴㔹㤰㜰㝢㈸㝤㍦㜵㌸搱㐲㕦㡡ㄶ敦㘷挴づ慤㌵愱㙦扤㥦㘶㌲㙡㘶㡢㘶㌴㕤捣㈶㤲戵㤹㐴㉥ㅢ捦㈷㔲㠹㙣㙤㌶ㅦ捤挶㜲つ挶〰㘷㌸捤昰㌱〶㍡㍤㜹㍦〷㌹㍤敡㤴㠱ㅥ摦㔳㜵㉡〶㐲摥㔸㉥搳て㠶㑡㙦㐳ㄳ㌱㌶㠴㐰㘴攴愶ㄳ㤴㑥㉣挶㐶㡥㝣㝢㍡ㅣ㐲昹㘸㉣愹愱㤰ぢ㠹㔵㄰㜵㤲搸ㄸ㔲㈱㜱㉣㔲昸㐹ㅣ〳愹㥦挴㈶㜰㐲㄰㕣昰㐶ぢㄲ㥢摡愱戵㈳搰户㐸搴挶捤㔸㌱ㅥ㡦愶㔲改㐴㌲㘱搶㌶㘴ㄲつ挹㙣㈶ㅡ慢㉤ㄶ㔲愶㤹㌱㌶㜳㠶戳ㅡ㍥挶收㑥㑦㐸っ㜷㝡搴愹慤搰ㄳㄲ㐷戸㐹ㅣつ㤵㝥っ㥡㠸㌱〲〶㜸㤶改ㅥㄲ㈳ㅤ昹㑥㔴ㅥ㑦㠷㈸㐹㡣㠲㕣㐸㥣挸昰㤴昰戵つ愴㐲愲挳㐵㐲㍢ㄹ㈶愱〷つ搵ㄶ㠸㠷搳昴㜰㐳攱㍤㕡攰搹搶捥愷㥤㡡扥㠵㈷㥤㉤㐶㜳戱㑣㈲摡㤰㡦㈵戳搹㠶㕣㍡㥥㡣㥢挵㙣㉥ㄹ㑦愵㌲戱㠲㈱㌳昸㡣㜱ㅡ㝣㡣敤㥤ㄱ㥦捥摥㘸愷㐷㥤ㅡ㡢㥥攰㘹㜲攳㌹ㄳ㉡晤㉣㌴ㄱ㘳㐷ㄸ攰㔹愶㥤㡤慥㜷〷㍢〷戲㠰ㅤ㙣つ挴愵㍢搸㌸㍢㡡㥥攲愸捥㠳㕥㙥㡤慡愲㤰ぢ捣ぢ㈰敡㠴ㄹ㠷㔴㘰㌶戸㘰敡㠴㈹㍢搸愲㐰㙥㥣愵愷㠵㝥〹㕡㜰㑢摡愱戵戵攸㕢摣攲㠵㐴㍥㘶㈶搲戱㕣㉡㥥捣ㄴ㔳搹愸ㄹ㉢㤸搹㜴㈶ㄵ捦ㄵ戲〹搳㤰〹㝣挶戸ㄴ㍥㐶捡ㄹ㥣㜰㑢㍢㍤敡搴㜸昴㠴摢晥㙥㙥㔷㐲愵㕦㠵㈶㘲散っ〳㍣㜱ㄵ㥥㌲㠲搲㠹挵搸挵㤱㑦愰昲㍡捡㜷挵㤲摡ㄵ㜲㈱㜱㍤㐴㥤㈴㈶㐱㉡㈴昶っ㈴㌱㌷㤰挴㘴㌸㈱〸㉥挷愲〵㠹㈹㜶㘸敤㈶昴敤㉤挸㉣㈶㜲昹㌸愶㉥㤳戱㈴昶慤㕣㈶ㄷ㑦挴㔳㤹㐴㙤捣㑣ㄵ捣愸㌱搵ㄹ捥㝡昸ㄸ搳㥣㥥㤰㤰挹㜸挶愷㑥敤〶㥤㤰搸捤㑤攲㌶愸昴㍦愳㠹ㄸ戳㘰㠰愷㡦挴敥㡥㝣ㅡ㤵㜷搱㘱㍡㤶搴㙣挸㠵挴㍤㄰㜵㤲㤸ぢ愹㤰搸㌵㤰挴㉥㠱㈴㌸㡦㡥㈰昸挹㉦㕡㤰搸搳づ慤㍤㠸扥㐵㈲㥢㌷ㅢ㙡戳㠹㙣愲㤸㉢㈴ㄳ愹㜸㈶㤵㑤挶㜰㄰㡥ㄷ㔳㌸攲搴㘶㡣扤㥣攱㍣〴ㅦ㘳扥搳ㄳㄲ㌲扢捥昸搴愹扤愱ㄳㄲ㈹㌷㠹㐷愰搲ㅦ㐵ㄳ㌱昶㠱〱㥥㍥ㄲ晢㍡昲㍤愸㝣㤲づ戳戱愴昶㠷㕣㐸㍣捤昰㤴昰㜵㈰愴㐲㘲慣㥢㐴攷挷捦づ㠱㈴㌸㌱㡥㈰戸㉦ㄵ㕡㤰昸愵ㅤ㕡㝢ㅥ㝤㘷㥢挸搴㈶ち戵戵昱㔸㐳㍡ㄹ㉤㄰㐹㌱㥢㌱戱摣㤰捣㘴搲〵愳摥ㄹ捥ぢ昰㌱ㄶ㌹㍤㌹攸收㥣ㅥ㜵慡㠰㥥㤰搸挶㑤攲㘵愸昴㝦愱㠹ㄸ㥣晤挶搳㜷搰㉤㍡昲昹㔴扥㐱㠷㍡慥昳ㄲ挸㠵挴㕢っ㑦〹㕦〷㐱㉡㈴㌶て㈴戱㘹㈰㠹愵㜰㐲㄰摣㄰〸㉤㐸㌴搹愱戵昷搱户㐸㤸戹㔴扥㌶㤳换收ㅡ㜰㙥ㄵ㉢攴㌳〹㥣㕣愵㜲挵㜸愲挰晤挶㌴㥡㥤攱㝣〰ㅦ愳挵改〹〹㤹晦㘶㝣敡㔴ㅢ㜴㐲㘲㈳㌷㠹㑦愰搲㍦㐵ㄳ㌱㌸㥤㡤愷㡦㐴㠷㈳摦㡦捡慦攸挰摢㌳愸ㄵ㤰ぢ㠹慦ㄹ㥥ㄲ扥㔶㐲㉡㈴慡〲㐹㘸㠱㈴㔶挱〹㐱㜰攱つ㉤㐸ㅣ㙡㠷搶㝥㐰摦㈲㤱㉦搶㌶㘴愳挹㔴㌶㔵㡣攱㐸㤱㙦㈸挴ぢ㤹摡㘲㈶㥡愹捤挵戱扦ㄸ㠷㌹挳昹ㄱ㍥挶慦㥣㥥㤰㤰〹㙤挶愷㑥ㅤ〹㥤㤰㈸㜳㤳㔰㤵搰㤷愳㠹ㄸ扦㠶〱㥥㍥ㄲ㐷㌹昲㐵㔴昶愷㐳づ㑢敡ㄸ挸㠵〴晦㡣㐰㈷㠹㘳㈱ㄵㄲ晦晥㉥攸㤴攴㑢㐸晤愷㈴㥣㡢挶ㄸ㔱㕦㠹㔰㈰㜱㥣ㅤ㕡摢〰㝤㝢㥢挸㘷㤳戹㘸ㄶ㘷㈶昱㕣㌲ㄵ㑢㌴㌴㤸㜱㌳摦㄰㉢收㜲改㤸ㄹ㑢ㄹ挷㍢挳ㄹっㅦ攳〴愷㈷㈴㑥㜴㝡搴愹摦愱㈷㈴㍥挶㘰㍡㑦捥㠶㐰愵て㐵ㄳ㌱㌸攱㡣愷㡦挴愹㡥㥣昷㝢搰㌷愳挳ㄲ㤲㌸ㅤ㜲㈱㌱㥣攱㈹攱敢っ㐸㠵挴㥢㙥ㄲ㥤㥦愲慦〷㤲攰攴戲㤰ㄸ㠱㔰㈰㜱㤶ㅤ㕡ㅢ㠹扥扤㑤攴㌲つ搸ㄵ攲つ㌹ㅣ㉡搳戱㜴㉥㥡挹㈶愳戹㜴ち晢㐸㙤㉣㥦㌶捥㜶㠶㔳つㅦ攳ㅣ愷㈷㐷捣㌵㑥㡦㍡㜵㍥㝡㐲攲㈵㌷㠹ㅡ愸昴㙤搱㐴っ捥㈰攳改㍢㘲㕥攸挸昹摢〶㝤っㅤ㕡戹捥ㄷ㐳㉥㈴㜶㘴㜸㑡昸㕡ぢ愹㤰㜸捡㑤愲昳㠸昹㐴㈰㠹㑢攱㈴㈴㘲〸〵ㄲ㤷搹愱戵㌸晡昶㌶㘱攲戰㤸换愷㘳㤹㜴㉥㠹ㅤ㈲ㄷ捦㐶㌳戹㑣愲㤸㉦挴㘳㠵㜸摥㤰㠹㘴㡥㌰〱ㅦ攳ち㘷㜰戲㑤挸ㅣ戲愳㔳搷㐰㈷㈴ㅥ㜶㤳㐸挳㑤捦愰㠹ㄸ搷挲〰㑦摦㌶昱〷㐷扥㥣捡〹㜴㔸㠱㈵戵づ㜲㈱㌱ㄱ愲㑥ㄲ㌷㐰㉡㈴敥㜶㤳攸摣㈶敥っ㈴昱㐷㌸〹㠹愹〸〵ㄲ㝦戲㐳㙢搳搰户户㠹摡㐲㈲㕡㡣搷挶ㄳ挵㘴㌲㤷㑤㘷戳挹㐲㌴搵㤰挴㕥㤲㑡㘴㌲㔱㐳㘶㠶㌹挲改昰㌱㙥㜲〶㈷摢㠴㑣ち㍢㍡㜵㉢㜴㐲攲㔶㌷㠹㔹㜰搳㜷㐷ㄳ㌱㙥㠳〱㥥扥㙤攲捦㡥㥣户㠲搰攷搱攱㜰㉣愹㍢㈰ㄷㄲ㝢㐱搴㐹攲㑥㐸㠵挴扡㐰ㄲ㝦〸㈴㜱ㄷ㥣㠴挴㐲㠴〲㠹扢敤搰摡摥攸㕢㈴ㄲ㠹㜴㍥㔷㡢て㠹摡㝣㈱㤹捦攲慢㑢㌲㠵慤㈱挷て搱㠶㜴㌱㙤摣攳っ㘷ㅦ昸ㄸ昷㍡㍤㈱㜱㥦搳愳㑥㍤㠸㥥㤰戸挲㑤攲〰愸昴〳搱㐴っ㑥摡攲改㈳昱㔷㐷㝥㌴㤵㌹㍡ㅣ㐳ㄲて㐳㉥㈴昲っ㑦〹㕦㡦㐲㉡㈴捥㜷㤳攸摣㍢捥つ㈴昱ㄸ㥣㠴挴㘲㠴〲㠹扦摢愱戵㈵攸㕢㈴攲挹㠶摡㔸愶㘰挶ㅡ㤲昱愴㤹㐸攱愸㤱㉣挶搲昸㜳㈹愹㘴㈲㤱㐹ㄸ㌲㜷换ㄱ㌶挲挷㜸挲ㄹ㥣散ㅤ㑦㍡㍤敡搴㍦搰ㄳㄲ㘷戸㐹㌴㐳愵昳㉦捤㐴っ捥挲攲改摢㍢㥥㜵攴㈷㔰搹㑥㠷ㄳ戹捥捦㐳㉥㈴㤶㌳㍣㈵㝣扤〸愹㤰㌸㈱㤰挴㜱㠱㈴晥〹㈷㈱戱ち愱㐰攲㈵㍢戴㜶㈸晡昶摥㠱户扥搸㠰愳㐲㈱ㅡ㑤㘶㑣㝣㤵㙦挸ㄷ㘳㠹㘲㌶㤶㉤挶㡢㠹愲㈱㤳戱ㅣ攱㘱昰㌱晥攵っ㑥㐸扣攲昴愸㔳慦愳㈷㈴㡥㜲㤳㔸つ㤵㝥㈴㥡㠸昱〶っ昰昴㤱㜸搳㤱昳㉥ㄱ晡㙦攸㜰㍡搷昹㙤挸㠵挴㙦ㄹ㥥ㄲ扥摥㠵㔴㐸慣㜴㤳攸㍣㑥慣〸㈴昱ㅥ㥣㠴挴㠹〸〵ㄲ敦摢愱戵㤳搰户户㠹㕡㥣㘲攳扣㉡ㄵ㉦攰㝣㈲㤳㙤挸攷攳㘶㌴㥡㑥收昲㔱摣㤵搹㌴㍥㜰㠶㜳㌲㝣㡣て㥤㥥散ㅤㅦ㌹㍤敡搴愷攸〹㠹㘵㙥ㄲ愷㐱愵㥦㡥㈶㘲㝣〶〳㍣㝤㝢挷攷㡥㥣户㡢搰捦愶挳ㅡ慥昳㤷㤰ぢ㠹㌵っ㑦〹㕦晦㠶㔴㐸ㄴ摤㈴㍡昷㡥㐲㈰㠹慦攱㈴㈴㉥㐰㈸㤰昸挶づ慤㕤㠸扥㐵愲㈱㔱㕢㑣㐶搳昹㔴㉣㕢㐸挶ㅢ攲戹㝣〲㕦㐳㔳挹㝣㍣㤷㑡挵搲愶昱慤㌳㥣㡢攰㘳㝣攷昴㘴㥢昸摥改㔱愷㝥㐲㑦㐸晣搲㑤攲㔲愸昴换搰㐴㡣㥦㘱㠰愷㙦㥢攰ㄸ㐵㝥ㄱ㤵㔷搳攱㘲慥㜳㌹攴㐲攲㕡㠶愷㠴㉦㑥㙦ち㠹〵㠱㈴收〷㤲愸㠴ㄳ㥥戸敢ㄴ㐲㠱〴㈷㌴ㄹ㑤扢〱㝤㥢㐴㌱㠳㔳〷㙣ㄴつ㌸㡦㈸㌶搴攲换㜹㉤捥㌳㜳戵昹摡愲㤹㙥㘸㌰晡摢㍥晡ㅦ攱㘳㜰挶㔳〶㈷㈴㘴敡㤳昱愹㔳〳愱ㄳㄲ戳摤㈴搶㐳愵摦㡣㈶㘲っ㠲㐱㄰〹㑥㙥㡡㥣㌷㤰搰㙦愷〳敦〰愱っ㈷搹㕦ㄸ㥥ㄲ扥㌶㠲㔴㐸㑣〹㈴㌱㈹㤰挴㄰㌸攱㠹㕡ㅦ㠴〲〹捥㔰ち㠹㝢搱户㐸攰㔳㈳挹て搱摡㕣㉥㥡挴昷捦㡣㤹愹㡤㘵㌳昱㝣㌴㤵㉢攴ㄳ㘹㘳㤸敤愳摦〷ㅦ㠳㔳㤸㕤㈴㌶㜱㝡搴㈹捥㑢ち㠹昱㙥ㄲて㐱愵晦ㄵ㑤挴ㄸづ㠳㈰ㄲ㕢㌸㜲摥㐹㐲㝦㡣づ扣ㄵ㠴㤲〹㐸㡡ㅥ㘷㜸㑡昸ㅡ〹㙢㈱ㄱつ㈴㌱㉥㤰㐴㌵㥣昰挴扤㥣ㄱち㈴㐶愱㈳㈴晥㠱扥㑤㈲㥥㠹ㄵ㘳㌹㕣摣㌲㡢挹㐲㉡㡦慢ㄳ改㐲㍣㡡ㅤ〶㝢㠷㔹㉣ㄸ㕢摢㍥晡㌳昰㌱㌸㈷搹㐵愲挶改㔱愷㌸搱㈸㈴戶㜷㤳㜸〱㉡晤㐵㌴ㄱ㠳㜳㡤㐱㈴㌸晤㈸昲㥢㌸搶㔷攸戰㥥敢㍣搶〹晦ㅡ挳㔳挲ㄷ㘷ㄴ㠵挴㔶㠱㈴戶〸㈴戱ㄳ㥣昰㉣搳摦㐲㈸㤰㠸摡愱戵户搱㜷昶㡥摡㐴ㄱ㕦㌵㜲㈶㍥㍥昳㔹㥥㝡㘷攲搸㑡戲㈶㉡攴㤲昱㡣ㄱ戳㝤昴㜷攰㘳挴㥤㥥散ㅤ〹愷㐷㥤攲捣愱㤰搸搸㑤攲〳愸昴て搱㐴㡣㌴っ㠲㐸㜰㍥㔱攴扣户㠴晥ㄹㅤ㜸㜳〸㈵㔳㠴ㄴ㝤挱昰㤴昰戵ぢ慣㠵挴挰㐰ㄲ㤱㐰ㄲㄳ攰㠴㈷㝥㌴㡣㔰㈰挱㐹㐱㐶搳扥㐱摦㈶㠱㤳㈹㥣㑢愶㡡戸㐶㤱挴㜷戰㕣㉡㠳ㄳ㡢㐴㍣㕡攰㜲㌱㙦㑣戴㝤昴㙦攱㘳㑣㜲㝡㐲㘲戲搳愳㑥㜱㉡㔰㐸㔴戸㐹晣〸㤵晥ㄳ㥡㠸㌱ㅤ〶㐱㈴㌸㐱㈸昲㝢㌹搶㝥ㅡ㥡晢戸捥㌲攷㐷㔱㈵㐴㥤㈴㌸攷㈷㈴扥晢搶昵㕤戴昳㔳昴ㅢ㐸晤摦㐵昷㠰ㄳ㥥愸敡㐰㈸㤰㤸㡤㡥㤰㠸愰㙦㤱挰收㤰㑥㘵攳㐹㥣㑢攱㜴㍢㕡挸愴ㅡ搲搹㜸搴捣挵㜱昴㐸㈴昲挶ㅣ摢㐷ㅦ〰ㅦ㠳搳㠰㡣愰换愷攸㍣愷㐷㥤㥡㡦㥥㤰昸ㅣ㠳改晣㉥㍡ㄸ㉡摤㐰ㄳ㌱敡㘰㈰㙢㝣㌶ㄶ㕣搷㌱㌹攳㈷㜲摥㙤㐲ㅦ㐶㠷㠷戱㘴㉣㠴ㅣ㑦搴㔶㐰㌴愸㕦攵㝥攸散散㤹㈱ち晥㤹昹ㄸ敦ㅦ〲㤸㡥ㅢ晢戳㉥愶慣ㅦ㝥㕦㙢晤㉡戵愲㝣晣㝦ㄶ㡢㜳㔰晣㔱㍡㕦㤵敦㘲㕤晦て㜱挸戲㙢㔶㡡ㄱ㐷攰愵㙦㠶ㄵ慥攴㙣㕡㌴㘸㠸摤晤〵㌹㌸㤶つ㙢㥥搵㡥戹㈸晣㈵挲〵慤㤳昱㈳㔸敢捦搸㙤攸捣㔱㡤㜱敥㑦㕦搳㈵㤹摣搰㡥ㅢㅡ㜴㤸㡥摢扣戶㑥㍦摣敦ㅤ戳㡤㔰㡣攱摤散㠷㜵昵㕣扦敡ㅤ摥㈵㥤㠵扢㜰昳㔶ㄶ㑥挴㜶晣搲戵愲扣㥦ち晣愱扤晤〷敢昸㌳㕥㐶挳摦㕥㤸㔵㈰㠰攱〱扦㘹㥥搲搸㈱昷〴搸〲㝡愵㜳敡㔲ㅢ㡥戵慤㥡戰捤昴晤户㠹㐵㘳㤵㙦攲慤攸㜵㤶㔲昰捣挹㉤㌰愲㙦㠹㤰㡡扢㌹愳㔱㌴戸ㅥㅤ散挸昸㙤㜱挹攳搳㠹㜶㜷㤲昵㝦㤵晤扦㌱㘹昰㈲挷攳ㄷ慡晡昴挹㤵慦慥扥攸戳㙢㜶慥戹攰晡㥦敤晦㔷㕢ㅥ㥦㑥㍣㜷つㅦ㝦㥢㠸挹㑦散㡦㤰敡慦戱㜹㥤捤ㅢ㘸搴㉢ㄸ挴㡢昸戵戲敦㍥收晦戲ㄵ摥晢㤸ㅢ㡢ㄱ〹㑦搴摤㘰扣㠳晡愹愵攸㜰扦㔱㉦挱㠳ㅢ㉢㔷㔵慦攱㕡㌶㐳捣㙤㑣改㑤㘸戵敤㈰敢㉦㌰戳戵敡㜹㔸㍡〴㈲晡㘸愸〶ㅦっ愳扥㜱㘸㜳㍣㝡捤攱㄰㜸〴㜱㜸摡㕥㕤ㅦ㠷愷㙣㠵昷㜶收挶㉡㐴挲戳㑣摦挹攲㜰㌸㍡挲攱〹㜸㜴㜲㠸㤱〳攷昶㉣づ㥣㌵搴ㄲ㥤ㅣ㌲㘹昵㘸〹㠷㕡㜲㌸ㅡ㐶㝤攳挰挹㐱昱攸㌵〷㑥ㄱ〶㜱㜸㈸㡣挳㠳戶挲㝢㔷㜳攳㐴㐴挲戳㑣摦搹攲㜰ち㍡挲攱㝥㌷㠷〹攴挰㐹㍣㡢〳愷〷戵㠹㤰搹㍢㔷㉣慥敥㉥〱㌱㤹昶晣〸㜰戶㤱挱㘷愲搳㌷㉡㥣ㄳ散ㅢ㤵昳攰ㄱ㐴攵昶㌰㉡㝦戶ㄵ摥㕢㥤ㅢㄷ㈰ㄲ㥥㘵晡㑣㡢ち攷昹㠴捡慤㙥㉡戳戸㤶㥣愲戳愸㜰昲㑦摢挳㐵㈵愵㙥㉡愱㌲〷扡挱㔷挲慡㙦㈰㌸挹搷㌷㄰搷挱㈳〸挴昵㘱㈰搶搹ち敦㉤捦㡤敢ㄱ〹㑦㑣㡤㔸㈰㙥㐴㐷㐰晣挱つ㘲㈱㐱慣㠷捡〲挱戹㍦㙤ㅦㄷ㠸愸扡慡〴挴㝥〴㜱ㅢ慣晡〶㠲㜳㝣㝤〳挱㤹扥㈰㄰㤷㠶㠱㔸㙢㉢扣户㍥㌷㌸㐱㠸㈷ち㐲㉣㄰て愰㈳㈰㉥㜶㠳挸ㄱ〴㈷攸㉣㄰㥣晡搳昲㉥㄰ㄹ㜵㝥〹〸㤳㈰ㅥ㠱㔵摦㐰㍣敡㜸昴晡㠰挱㠹扥㈰㄰㘷㠷㠱㌸换㔶㜸㙦㠱㙥㍣㡤㐸㜸愲戸挴〲昱ㅣ㍡〲攲っ㌷㠸㘶㠲㜸〱㉡ぢ〴㘷晥戴㔶挸散て㤰㤸㍡戵㠴挳挱攴昰㌲㡣晡挶㠱ㄳ㝣攲搱㙢づ㥣收ぢ攲㜰㘲ㄸ㠷ㄳ㙣㠵昷㑥攸挶㕢㠸㠴㈷ち㔷㉣づ㥣攲ㄳづ挷戹㌹慣㈲㠷て愰戲㌸㜰摥㑦㍢慣㤳㐳㈶愵㡥㈹攱㜰㌸㌹㝣〲愳扥㜱攰昴㕥摦㌸㝣〵㡦㈰づ慢挳㌸ㅣ㘱㉢扣㌷㐴㌷扥㐶㈴㍣换昴愳㉤づ摦愳㈳ㅣ㝥攵收昰ㅢ㜲昸ㄱ㉡㡢挳て㔸搲㝥摢挹㈱㥢㔰㉢㑢㌸ㅣ㑦づち慢搴㌷づ㥣摣ㄳ㡦㕥㙦て晤㘱㕥挳搱㝢㑥慣摡挳㌸戴搹ち敦㝤搱つㅤ㤱㠴挳㈹ㄶ㠷㐱攸ぢ㠷㘵㙥づ愷㤱〳㘷收㉣づ㥣昳搳㝥摦挵㈱慡㥡㑡㌸㥣㐹づ㐳㘰㠴㘷ㅦ㑥㌰㌹戵㈷ㅥ扤收戰ㄹ捣㙢〲㌸㉣づ攳㔰戴ㄵ摥摢愳ㅢ挳ㄱ㐹㌸㥣㘷㜱ㄸ㠱扥㜰㈸戸㌹㕣㐰づ搵㔰㔹ㅣ㐶㘲㐹扢〸㌲晢㠴㈲㥥㔶㡢㑡㐰㕣㐲㄰㥣慣挳戳て㈰㌸戳㈷ㅥ扤〶挱昹扤㥡〰㄰〷㠴㠱搸摦㔶㜸㙦㤳㙥散㠸㐸〲攲㑡ぢ㐴っ㝤〱戱慦ㅢ挴搵〴㤱㠰捡〲挱〹㍦敤㕡挸慣〳㘵㈶慢ㄶ㤴㜰戸㡥ㅣ搲㌰挲戳てㅣ㌸慦㈷ㅥ扤收挰搹扤㥡〰づ昳挲㌸捣戵ㄵ摥扢愵ㅢㄳㄱ㐹㌸摣㘸㜱㤸㡡扥㜰㤸敤收戰㥥ㅣ㌸㘱㘷㜱攰㜴㥦㜶ぢ㘴捥〶㔱慢㜶㉢〱㜱ㅢ㐱捣㠲ㄵ㥥㝤〰挱㘹㍤昱攸㌵〸㑥敥搵〴㠰㤸ㅡ〶㘲㡡慤昰摥㌵摤搸ぢ㤱〴挴㕤ㄶ㠸㠵攸ぢ㠸㐹㙥㄰昷㄰〴攷攴㉣㄰㥣敤搳敥敢〲ㄱ㑢慢㕤㑡㐰㍣㐰㄰〷挰ち捦㍥㠰攰慣㥥㜸昴ㅡ㐴づ收㌵〱㈰搲㘱㈰㔲戶挲㝢昷㜴㈳㡦㐸〲攲ㄱぢ挴㘲昴〵㐴搲つ攲㌱㠲攰㤴㥣〵㠲㤳㝤摡攳㤰搹㝢㐶㔴㐵㑢㌸㍣㐹づ捤㌰挲戳てㅣ㌸愷㈷ㅥ扤收搰づ昳㥡〰づ㘳挲㌸散㘰㉢扣㌷㔱㌷㤶㈳㤲㜰㜸捥攲戰ち㝤攱戰扤㥢挳ぢ攴挰〹㌹㡢〳愷晡戴㝦㜶㜱㠸慢㙤㑡㌸扣㑣づ慢㘱㠴㘷ㅦ㌸ㅣ改㜸昴㥡〳攷昵㙡〲㌸㡣〸攳戰㤵慤昰摥㑢摤昸㉤㈲〹㠷㌷㉣づ㥣搳ㄳづ㕢戸㌹扣㐵づ㈷㐳㘵㜱攰㐴㥦昶づ㘴捥㜷搰㠴摡戴〴挴㝢〴㜱ㅡ慣昰散〳〸㑥攸㠹㐷慦㐱㜰㕡慦㈶〰挴㤰㌰㄰ㅢ搹ち敦㍤搵㡤㌵㠸㈴㈰㍥戱㐰㜰㑡㑦㐰ㄸ㙥㄰㥦ㄱ挴㐵㔰㔹㈰㌸捦愷㝤〱㤹㝤㙥㥤㔶〳㑢㌸㝣㐵づ㤷挲〸捦㍥㜰攰㜴㥥㜸昴㥡〳㈷昵㙡〲㌸昴て攳愰搹ち敦慤搵つ捥〵ち㠷敦㉤づ㥣搰ㄳづㄵ㙥づ㍦㤲挳ㅦ愱戲㌸㜰㤶㑦晢ㄹ㌲㝢㠳㠸攲敥㔸㈵㈰ㄴ敥扡㌸㜸㍤慣昰散〳〸捥收㠹㐷慦㐱㜰㑥慦㈶〰挴昷摦㠴㕣慤晢捥㔶㜸㙦戱㙥㜰㉡㔰㐰昴挷搸㜱戵敥ㅥ昴〵挴㌷昰㜸ㄷ㙢㈷㔷敢㜴㈸ㄵ愷攲㉣㄰㥣攴搳〶㐰㘶ㅦ㈹㘳敡㑢㔸扦〹㙢敢ㄲ收㈰㜲㜸〸㐶㜸昶㠱〳攷昲挴愳搷ㅣㅥ㠳㜹㑤〰㠷㑦挲㌸㝣㙣㉢扣㜷㕡㌷㌸ㄱ㈸ㅣ㠶㔸ㅣ㥥㐶㕦㌸㝣攸收㌰㡣ㅣ㌸ㄱ㘷㜱攰ㄴ㥦戶㐹ㄷ㠷㠴㝡户㠴挳㘶攴昰〲㡣昰散〳〷捥攴㠹㐷慦㌹扣〲昳㥡〰づ㙦㠴㜱㜸摤㔶㜸㙦戸㙥扣㠶㐸挲㘱㠴挵㠱㜳㜹挲攱㔵㌷㠷㙡㜲㜸〷㉡㡢〳㈷昸戴慤㈱㜳㜶㡣㠴㝡愹〴㐴つ㐱㜰㙥づ捦㍥㠰攰㐴㥥㜸昴ㅡ挴㘷㌰慦〹〰昱㕣ㄸ㠸㘷㙤㠵昷挶敢挶ㄷ㠸㈴㈰挶㔸㈰㌸㤵㈷㈰晥攱〶戱㈳㐱㝣ぢ㤵〵㠲昳㝢摡㑥㤰搹㐷捡愴㝡愲㠴㐳㡣ㅣ㌸㌳㠷㘷ㅦ㌸㜰ㅡ㑦㍣㝡捤愱ㅦ㡥㔲㌵〱ㅣㅥ〹攳昰戰慤昰摥㝦摤愸㐴㈴攱㤰戶㌸攸攸ぢ㠷扦扡㌹㘴挹㘱〰㔴ㄶ〷捥敥㘹㍢㐳收㙣㄰ㄹ㜵㝦〹㠸〹〴㌱ㄸ㔶㝤〳挱㔹扣扥㠱ㄸ〶㡦㈰㄰㜷㠵㠱戸搳㔶昸敥挳扥〹㈲昵㜴ㅦ㜶搷ㅦ㌸ㅦっ晡㤵㐵晥敡㙦㐰搱ㄲ㜳搶づ扦晢㙢㙣㙡㤲㥦捣つ挴㙤㤳摢昰㈷挶㘷攳敥攰戸㔹㜲㕤愳晤㘷㙢㘷攱慥攱扣ぢ慤㜳㘳㕥㕤㝡㜴搶㡡昳摡㜰愷摥晥挵㔹敤戸慢㝢愱ち㝦㈲戹愳挳㙣㙢昹㕦戸愷㌲㝥挴挸㥢搴攰㘱摤㑤㌹昰昷㠳晣㘱㘰攰晣㤸㜵愳昵㉥ㅥ捥㕦づ㉦攷摤㤶晦戳ㅢ扣㙢㔳戱㠹㌹㌷㈷㉤戸敥ㅦ㕥愱敥挰㕢㙣㑤㔵ㅦ㔹昶戳㡣戹慣ㅣ戵㥣戰搷㘶愰改㠷㍦晤㉢㔳捣㘸㈲晡㑣㐸攴㜷愴搲㤴㔵㙥㠶捤挰扢㜲晣㐵㈷敦晢㔱收昹晢摦〳〶㜰㡤㥤㐷挵㤶㜰敤㙥㕥㤱ㅦ㥥晤㥢敢㜳㙤㙤戹㔵㔵捤昵㑤㘶换攲㡥㈵㔵昵㉢㌰㡤㡡晢㥥㘳ㅣ昸㘳攲晡㉣晣捦㔴㝣愹慤ㄱ㤱摢愵捥㤵慤㔰敢〳㔷㙣㌶搷㠰㉢搶戵㔲㜳㈹攲㡦㘳慤㤵㔲㌵㠸挱ㄵ㜳ㅥ㙡㌴㍡ㅣ慥扥㈷㉣㍢搳敤〴㠹㉢摤扡挰㜴㜵晥㜴ぢ㍤改㘲㠸㔳㤲慥搶㐹户㡦㍢摤捥㜶㍡㙤㕦㐸㠳摦捡㉢〳㠷戰㍦散戵〳搰㤴扥㤵〷㐲攲㕥敢〹摥㘱㜰㔲㐹搶晡㤷戰散㕣㙢捥搰挸㕡㜳ㄸㄵ敡攲挰㤴㌹挶㘶捡㉥挸㜹㡡㕣㤰㘷㜹搳㜱戶㐶搲㤹戰散㑣挷㜹㄰㔷扡㌵㠱改㤶昸搳ㅤ攴㐹户搰㥢㙥㍦㈷㕤㤳㍢ㅤ㘷ㅢ㕣改㑥て㑣搷敡㑦㜷戰㈷ㅤ㈷㈶㑡摥㔳搳㐹搷敥㑥挷㙢晡慥㑤攸挴挰㜴㉢ㄸ扢㜴㡢㕤改㐹挷换晦㈵改づ㜶搲ㅤ敡㑥㜷㐸㘹扡㘳〲搳ㅤ敥㑦户摡㤳㙥㤵㌷摤攱㑥扡㕦扢搳ㅤ㕤㥡敥昰挰㜴挷昸搳ㅤ敢㐹昷ㅢ㙦扡攳㥤㜴挷戹搳㥤㔲㥡㙥㐵㘰扡ㄳ晤改㑥昶愴㍢捤㥢敥㑣㈷摤㈹敥㜴扣摥敡摡㔴㕡〳搳㥤捥搸愵㍢挲ㄹ㥥㜴ㄷ㜸搳昱摡慢散〸㘷戹搳昱慡愶㙢㔳㔹ㄲ㤸㙥つ㘳㤷㙥㉡攷㜹搲㕤敤㑤挷㑢㥣㤲敥〲㜷㍡㕥㍣㜴慤㕤㉥㌰摤挵㡣㕤扡㜶㙢㍤改搶㝢搳摤收愴扢捣㥤㡥㤷攸㕣改昶て㑣㜷愵㍦摤搵㥥㜴扣㥡㔷戲㈳㍣攰愴扢搶㥤㡥ㄷ挲㕣㌰敢〲搳慤㘳散㔲㤸㌷㜸搲昱㥡㔹㐹扡㈷㥤㜴㝦㜲愷㝢慥㌴摤散挰㜴敢晤改㙥昱愴㝢挱㥢敥㘵㈷摤㙤敥㜴扣慣攳㠲㌹㍤㌰摤ㅤ㡣㕤晡摥摤改㐹昷㤶㌷摤㝢㑥扡扢摤改㜸昱挴〵㜳搷挰㜴昷㌱㜶㈹捣〷㍣改㍥昳愶晢捡㐹昷㤰㍢ㅤ慦㔱戸搲愵〳搳㍤散㑦昷愸㈷摤㡦摥㜴扣㕥㈱㍢挲摦摤改㜸㈵挰㤵㉥ㅡ㤸敥㐹挶㉥㕤扢愷㈹㜲㝤摥昱愲㐱挹愶挲换〲㤲敥ㄹ㉣㜴㝥摥昱ぢ户㉢摤攸挰㜴捦挳挸㤳敥㐵㡡㕣改昸摤扣㈴ㅤ扦㝤㑢扡㤷戰搰㤹㡥摦㙢㕤改㐶〵愶㝢〵㐶㥥㜴慦㔱攴㑡㔷㡤㝥㐹㍡㝥挷㤵㜴㙦㘰愱㌳ㅤ扦㍤扡搲つて㑣昷㌶㡣㍣改摥愵挸㤵㡥㕦㌴㑢搲昱慢愴愴㝢ㅦぢ㥤改昸㈵㑤搲㔹攷㉡㐳〳搳㝤〴㈳捦㡥昰〹㐵慥㜴晣㍥㔷㤲㡥㕦搸㈴摤㘷㔸㜰搲㔵昲㥣戹搷㈷昴㉣㜸ㅢ㠲慦㍥㑤㘶㥥㝦挷㘷ち晥ㅡ捣㤸㈶㥣㤸昷攲㡦敦㝣㡥㍣㡡㘷攲㡣愱㝦㘱㉦戰㌳㤸攷挳㕣愸攲搹戳攲戹㉥〷愵㝦㐹㌱㑦㜳挵攳㉢㝢㐱㍣㜸㑡摢攵㔱㠷㥥㜸晣㥢攲㠵戶㑥晦摡㕥㄰て㥥㤵㜶㜹昰散㔲㍣扥愱㤸㈷㤵搴改摦摡ぢ攲挱ㄳ挸㉥㡦ㅣ㝡攲昱ㅤ挵㍣㉦ㄴ㡦敦敤〵昱㌰敤㡥戵ㅥ㍣扦ㄳ㡦ㅦ㈸收愹㥤㜸晣㘸㉦㠸〷㑦攳戸㘰㜹昰ㄴ㑤㍣㝥愲㤸㘷㘷攲昱戳扤㈰ㅥ敤㜶挷昲攰㔹㤶㜸㤴攱〶㌸㡡㈷㔸攲愱搸㈳㑢扣〶昳㘴㡡ぢ㤶〷㑦㤴挴愳㥣㌶㍣㐷ㄲ㡦㝥㙥㡦㕦㤷㜸昰㕣㐷㍣㉡㘸㜳慣攳㔱改昶攰㈹㑤㔷づ㥥慥㠸㠷㐶ㅢ㥥愹㐸㡥晥㙥て㥥㤵㜴㜹昰㡣㐳㍣慡㘸挳㤳つ昱搰摤ㅥ㍣戱攸昲㔸攳㜸㐴㘸挳昳〵昱ㄸ攰昶攰戹㐱㤷〷㍦昷㈵挷㐰摡昰㈳㕦㍣〶戹㍤昸昱摥攵挱㡦㙥昱搸㠰㌶晣搴ㄶ㡦挱㙥て㝥㐲㜷㜹昰搳㔷㍣っ摡昰㠳㔷㍣㌶㜴㝢昰㐳戶换㘳扤攳戱ㄱ㙤昸搹㈹ㅥ㐳摣ㅥ户㤵㜸昰㌳㔰㜲っ愵つ㍦晥挴㘳㤸摢㠳ㅦ㜵㕤㌹昸㌱㈶ㅥㅢ搳收〱挷㘳ㄳ户〷㍦慤扡㍣昸㐹㈴ㅥ㥢搲㠶ㅦ㐲㤲㘳㌳户〷㍦㜰扡㍣昸㘱㈲ㅥ㥢搳收㘹挷㘳戸摢攳㤹ㄲて㝥ㅥ㠸挷ㄶ戴攱㐷㠱攴搸搲敤挱挳㝥㔷づㅥ搲挵㘳㉢摡昰㘸㉥ㅥ㈳摣ㅥ㍣㜲㜷㜹昰愸㉣ㅥ㈳㘹挳〳戲㜸㔴扢㍤㜸昰敤昲攰㠱㔵㍣㐶搱㠶挷㔴昱搸摡敤挱攳㘷㤷㠷ㅣ搸戰㝦改摢挰挶㜹ㄸ㍣挰挹㌵户ㅡ㐸㜱㔱㕥づ㘶㍥㉢ㅥ搴挴㙡㍢换㑡づ㘰㍥㉢ㅥ挸挴㙡戴㘵㈵〷㉤㕡敤攰捥挸㠳㤷㔸㡤戱慣攴㐰攵戳攲〱㑢慣㜶戴慣攴攰攴戳攲㐱㑡慣㜶戲慣攴㠰攴戳攲㠱㐹慣㘲㤶㤵ㅣ㠴㘸㔵㐲㠲〷㈳戱㑡㔸㔶㜲攰昱㔹昱〰㈴㔶戵㤶㤵ㅣ㙣㝣㔶㍣攸㠸㔵摡戲㤲〳㡣捦㡡〷ㅡ戱捡㕡㔶㜲㔰愱㔵〹㉦ㅥ㕣挴㙡㘷换㑡づ㈴扥㔸㍣愰㠸搵〴换㑡づㅥ扥㔸㍣㠸㠸搵㐴换㑡づㄸ㍥㉢ㅥ㌸挴㙡戲㘵㈵〷〹㕦㐶ㅥ㉣挴㙡慡㘵㈵〷〶㥦ㄵて㄰㘲㌵摤戲㤲㠳㠱㉦㈳てち㘲㌵搳戲㤲〳㠰㉦ㄶて〴㘲㌵换戲㤲㥤摥㘷挵㥤㕦慣昶戰慣㘴㐷昷㔹㜱㠷ㄷ慢㌹㤶㤵散摣㍥㉢敥攴㘲㌵捦戲㤲ㅤ摡㘷挵ㅤ㕢慣昶戲慣㘴㈷昶㔹㜱㘷ㄶ慢㍡换㑡㜶㕣㕡㤵扣摢摣㠱挵㙡愱㔸ㄹ捥㈶慡戸㝦捡挵昰㙢扥戶㘶换愶挰户ち㝦㈹㡡扢愴㈸慥昶㈸戸ㄷ㡡攲慡㔲㠵攱㈴㔴摣〳挵攲捡㔲ぢ挵㥤㑥ㄴ㔷㜸ㄴ摣捦㐴㜱戹㐷挱㕤㑢ㄴ㤷㜹ㄴ摣㥢㐴㜱愹㐷挱ㅤ㐸ㄴ㙢㍤ち敥㌳愲戸挴愳攰㙥㈲㡡㡢㍤ち敥ㄹ愲戸挸愳攰捥㈰㡡ぢ㍤ち㙥晦愲戸挰愳攰㈶㉦㡡昳㍤ち㙥攵愲㌸捦愳攰㠶㉤㡡㜳㍤ち㙥换愲㔸攳㔱㜰昳ㄵ挵㌹ㅥ〵户㔸㔱㥣敤㔱㜰㈳ㄵ挵㔹ㅥ〵户㑢㔱㥣改㔱㜰㔳ㄴ挵ㄹㅥ〵户㍥㔱晣摥愳攰〶㈷㡡搳㑢ㄵ〳晥ㅦ㤶㘰戴昴</t>
  </si>
  <si>
    <t>㜸〱捤㥤〷㝣ㄴ㘵晥晦昳㠴㘴挸㉣㈰愳㠰つぢ㐱㜲㉡㈰敥㙥戶〵㐵愹㈲搲㤴㠰晤㡣㕢㘶㈱㥡㠲㐹㘸㝡ㅥ㥥㜲㜶捦㜲㌶散㘲敦㝡㡡晤散㝡㜷昶㝡㤶戳户戳昷㕥晦㥦捦㜷㘶㤲搹㈹㈹昷扢晦敢㜵换敥挳㍣摦晡捣㝢㘷㘶㘷攷昹敥愴㑣㤵㤵㤵晤㡡〷晦攷愳㠲ぢ㥢搴慦㘸敦㌰㥢挷㑤㘹㙤㙡㌲昳ㅤ㡤慤㉤敤攳㈶戵戵㘵㔷捣㙡㙣敦攸〷〳慤愱ㄱ晡昶捡㠶昶挶㠳捤慡㠶愵㘶㕢㍢㡣㉡换捡慡慡昴㜲攸㌷戲㕦㠶搳搱改愵㔷戰㠱㔵㤹慥戱改捦愶㡡㡤捥㈶挲㘶〰㥢㠱㙣〶戱㔹㠷捤㘰㌶〶㥢㜵搹慣挷㘶〸㥢愱㙣㠶戱㔹㥦捤〶㙣㌶㘴挳晣晡挶㙣㠶愳ㄹ戸〹㥡昹㔳㈶捦捤ㅤ㠰戵愹敦㘸㙤㌳挷㡥搸摤ㅡ昳㠴㔸㙣㕣㙣㕣扣㉥㥥ㅡㄷㅤ㍢㘲捡㤲愶㡥㈵㙤收㠴ㄶ㜳㐹㐷㕢戶㘹散㠸㕤㤷攴㥡ㅡ昳㌳捤ㄵ昳㕢て㌴㕢㈶㤸戹㘸㙤㉥㥢挸挴ㄲ挹㘴戱慥㉥㌳㜰㔳㐴㥥㌳㘵昲慥㙤㘶戱晤扦ㄵ㜳㌳挶㥣㍢㘵昲戸㌹㘶挷㝦㉢收收㠸㠹㤰㔳㕢㥢戳㡤㉤晦愵愰㤵㝣㑦㤳㔳捤㝣㈳摦㝣搳㙣㙢㙣㔹㌸づ挳㉥〱㡤㕥㝡摣愴昶昶㈵捤㡢戹ㅤ㑤㌱㥢㥡收㤹㐵㜹搳㥢愷戶㜷散㥡㙤㙢㙥ㅦ搸㑣㝥㘶㥢搹㤲㌷摢搷㘹㥥戶㍣㙦㌶搹㠶敤㔵捤扢㘷摢收㘴㥢捤ち㉥っ㙥戶摥挳ㄹ〵戳愵愳戱㘳挵愰收〵敤收扣㙣换㐲㤳㈶㤵捤搳㤷㌴ㄶ㔴㐵〵㥥㘵晤戶っㅡ㤹扣㔱ㄸ㑦昳㤴㐵搹戶づ改昱㉤㡣〵搹扡㌶ㄷ㔹㡢㤲㜱㜱㤳ㅡ攱昱攲㝢㔶摦搸㍣搳㙣㙢㌱㥢㤸㠴敦攴ㄸ㡦㤱〰戲摥㠷㑥㔲捥敡昰㕤㔲〳散㥤㡦敢挲㉣摡〸㌴ㅢ捥㘹㙤㙢挶〶㌹摢捣戶㑣㠸㡤慤敦㈸㑣㌵㤷㑥㠸㡥㡢敢搵搰敡㈳㘹户〵㥡㈱㠰㔱㘸㙤㙥㍣㌸㑢摡攳㘳戱㐴摤㜸㝤ㄴ㑤㙡搰愸㡡㤷戰慢扢ㄳ㜰㜷㉢㙦挸㤶㌷攴捡ㅢ昲攵つ㠵昲〶戳扣愱㔸摥戰戰扣㘱㔱㜹㐳㘳㜹挳〱攵つ〷挲挶㜹㔴昵敦㕦㙥㍦㉥扤改搷㉦搷搴昷㥢㝥昵挰㈱搳㠶㝥㝥挳昶㡡㝢户ㅣㅣ戶挴㐲昸㠰户㠲㔶摦ㅡ㡤㌶ㅡ㡤㙦挰挹攸㜸㝤っ㑤挶愲㔱敡ㄹっ㤸㠳搶㌷扤㜶捥㐰㙤敡攴敢㈶㝥㜰摤挵慦扦㜷㥡攲㘱㐴戲㡤挳㐲㜸戶㙤ㄹ㉡㡡㐶㡢愱昱㘷㑢㡤搷攳㌴愹㐵愳搴愳㜶戶攷敦㕥摡㜴捦㐶敤㍢ㅤ㜷㐹攴搲㡦づ㌹晡㝣挵攳㤵㘴㑢㘲㈱㍣㕢㡡愱搲㘸戴っㅡ㕦戶㔴㘶扣㕥㐷㤳昱㘸㤴㝡搰捥昶㔰昳慦㍢っ㜹攰捡㕤づ㑢敥㌰㘲搶昲搱〷㉢ㅥㄸ㈵摢昶㔸〸捦㌶㠱愱㜶㐰愳敤㠸挶㤷慤㉥㌶㕥㥦㐸㤳㐹㘸㤴扡换捥昶挸㕦㜷㝦戰敥愷慦㘶㕥扤搹攰㡦收晣㘳㜴㑥㜱㘷㤴㙣㔳戰㄰㥥㙤㉡㐳㑤㐳愳敤㠴挶㤷㉤㤱ㄸ慦㑦愷挹捥㘸㤴扡挵捥㜶收㉥捦摦㤸晣晤愳扢㕣㤹摣㙤昷摢㘷扣㜸㠶攲愱㕥戲敤㠲㠵昰㙣㌳ㄹ㙡ㄶㅡ㙤㌶ㅡ㕦戶㔴㜲扣㍥㠷㈶㜳搱㈸㜵扤㥤敤晤攷㝦捣㝤㕤搹扥换㔹摡㝡㌳㍦㙦ㅢ㝢㠹攲㘷㡡㘴摢つぢ攱搹收㌱㔴㍤ㅡ㙤㍥ㅡ㕦戶㜴敤㜸㝤〱㑤㜶㐷愳搴ㄵ㜶戶ㄵ㍦户㡥㑦㝤戰㘰搲㘹挷捦敢㝦挷㈷敤户慡〱㔰㑢戶㍤戱㄰㥥㙤㉦㠶摡ㅢ㡤戶てㅡ㕦戶㈴摥户㝤㘹昲㕢㌴㑡慤戱戳晤㝣攷散挸捡㙦㡦㥣㝤挹攸㝤ㅡ㐶捤㕦昲㡤攲愷愴㘴㙢挰㐲㜸戶晤愱搵戳㘸戴ㅣㅡ㝦戶昸㜸㍤㑦㤳〲ㅡ愵捥戶戳ㅤ扣昰攱攸摢ㅦ㥤㍦攳㠶愹慦㙣㜸摥㘹挳敥㔰晣㌸㤶㙣㐵㉣㠴㘷㕢挸㔰㡢搰㘸㡤㘸晣搹搲攳昵〳㘸㜲㈰ㅡ愵㑥戵戳㔵ㅤ晢愶昱摢㉦户㤸㜵换㠴㕤㠷摤戵散晥㡤ㄵ㍦昷㈵㕢㌳ㄶ挲戳戵㌰㔴㉢ㅡ㙤㌱ㅡ㕦戶㌴戲ㅤ㐴㤳㌶㌴㑡㥤㘰㘷扢㜱昵戵㥦㍤晥㑦㜳昲㜵慦捥晥昰敢ㄳて㍣㑡昱〴㐳戲㜵㘰㈱㍣摢ㄲ㠶㕡㡡㐶㕢㠶挶㤷㉤㠳昷㙤㌹㑤㔶愰㔱敡㐸㍢摢てㅦ摥㝢搱㕥挳㡥㥣㜲昲㔷㐳㥦戹昱晣摣㑡挵㌳ㄹ挹㜶〸ㄶ挲戳晤㡥愱づ㐵愳晤ㅥ㡤㍦ㅢ昶㠰㤵㌴㌹っ㡤㔲㉢敤㙣敢户㝤戴昳㑤㜷㝦㌰昵〶㜵㑥晤扣搷㔶㙣愰㜸捡㈴搹づ挷㐲㜸戶㈳愰搵㔷愱搱晥㠸挶㤷㉤㠹㍤攰㐸㥡ㅣ㠵㐶愹攵㜶戶挱戹昷㘷㍥户愶㘶攷㌵㍦摦㝣搶㘳搳ㅦ㜸㐰昱摣㑣戲ㅤ㠳㠵昰㙣挷㌲搴㜱㘸戴攳搱昸戲愵㤰敤〴㥡晣〹㡤㔲〷搹搹㥥㍤㘸捦㌵㥦敤昱昵㤴戳㑥㡦摦㌲㙣搵换扡攲㐹愰㘴㍢〹ぢ攱搹㑥㘶愸㔳搰㘸㝦㐶攳捦㠶㑦㥣㔳㘹㜲ㅡㅡ愵づ戰戳戵晥ㅡ㕤晦攱㌵戳收ㅥ昱敢挳挷㝣㜲挴晤㑦㈸㥥㙤㑡戶㌳戰㄰㥥敤㑣㠶㕡㡤㐶㍢ぢ㡤㉦㕢ㄲ敦摢搹㌴㌹〷㡤㔲㜹㍢摢慣ぢㄶ攵づ晢㑢㘶敡㘵㠷㕣昱挷扡㝢て摣㔰つ㠳㕡戲㥤㠷㠵昰㙣攷㌳搴〵㘸戴ぢ搱昸戲愵昰昹戶㠶㈶ㄷ愱㔱㙡㕦㍢摢昵摦㔵㉤㝦㜵换晡㠹㐷㕤晥㙣昳摢㙤㐳摥㔲㍣㝦㤶㙣㤷㘰㈱㍣摢愵っ㜵ㄹㅡ敤㜲㌴扥㙣〹慣摢ㄵ㌴戹ㄲ㡤㔲ぢ散㙣晢㕤㜴捣ぢ㌷㙣扣㜲挶慡晡㝦㉦㍡㜵攸㡥㍦㈸㥥愸㑢戶慢戱㄰㥥敤ㅡ㠶扡ㄶ㡤㜶ㅤㅡ㝦㌶㙣㈵搷搳攴〶㌴㑡捤戱戳㉤㕦戶挵㙢搷㕣㍦㘵昲㠵㕢㝤晡挶㠲㙤㕥昸㕥㙤〸戵㘴扢ㄱぢ攱搹㙥㘲愸戵㘸戴㥢搱昸戲㘵㜰㉣戹㠵㈶户愲㔱㙡扡㥤㙤敥扢慢㡥ㅤ昱捤㍤㔳㑥㤹昸昶戱㑢ㅥ晡㙢㔶㙤〴戵㘴扢ㅤぢ攱搹敥㘰愸㍢搱㘸㝦㐵攳换㤶挶愷改㕤㌴戹ㅢ㡤㔲ㄳ敤㙣慦扣晡敤收改㘹㜳攷摣搶昱挶つ㌵㕦戴㌷慢㡤愱㤶㙣昷㘲㈱㍣摢㝤っ㜵㍦ㅡ敤〱㌴扥㙣ㄹ㥣㤷㍣㐸㤳㠷搰㈸㔵㘷㘷晢㝣㥦戹挷慣戳摦敢㤳慥摡挵扣攵敥㡦㥥㍣㔸つ㠷㕡戲晤ㅤぢ攱搹晥挱㔰て愳搱ㅥ㐱攳换㤶挰㌶昹㈸㑤ㅥ㐳愳㔴摣捥㜶㐷攵昱㑤攳㑥晤敤摣㜳戴戳ㅦ㥡戵摥敦愶て㝣〲敡摤散㤳攱愹㙤搹㘵昸㝡搱昵捤㈵㍥㉥捡㝦㍤㝦㘵挳㌷戶㘲戲㤸㉥挶㘲㠵㘴㌴㕢㥢慤慣㐶搸摥㝥㌷攰愱㝡㘰㜱㡦㐶㥣㔳㉦㤳㉦ぢ㥢㑣捥戶㥢㕤摦ㅤ挶搸扡挹慤㑢㕡ち敤挳㠳㤵昵ㅤ搹づ㜳㘳慦慥㉢㠸捦慤ㅥ㕦愵捣㜶挹户㤹搷㙤昷㙣搳ㄲ㜳搲昲㐶㑢扤愹㐷㡤㉦㔲慤戹㜰敤㑥㙤收㐱㥤㕡摦㠸㈶攱㥢晥㔲㠹敤㕢㑢㑢㘵㡤㙢挴㤴㐵慤敤㘶㡢っ㙦㑣昳慥㡤昹〳捤戶㝡㤳搷〹捣㠲慣敡㌰慡散㙦㜳㘳收戶㘰㐵昱晤慣㌰搲㉤㉤㑥㕢摥㘱戶ㄴ捣〲挶扢搸㙣敢㔸㌱㍦㥢㙢㌲搷㉦㌱戱㜲㐲戱㔱㠹㜸愷搶晣㤲昶㈹慤㉤ㅤ㙤慤㑤愵㥡㐹㠵愵㔹㝣㠳㉣捣㙥㉤㤸昸〲㔸挱㐷㤹㉡敢搷㑦愹戲搱㐱摦挲ㄸ户㝤㥣扣ㄱ慥户㜸㔳扣攷ㅢ㤶㙥㜶攳收㘱敤戰ㄶ㑤㈶户挹昲㔱㍤〴㤳戸っ戳㜵戸愱㙢㥤㜸㔱㠵搶㕢㠵㕢换ㄸ㍢摦戹晦扦挶攵攵㐳散戵㥦戶ㄴ摦戲㜷挶ㄷ捡㈶戳慤摢㑢㐲㡡㈳搲㥦㐴㔳戹㉤昶收㔰㝡ㄵ戰㔰换搵㡡捡㘵㡤㠵㡥㐵摡㈲戳㜱攱㈲㥥㜲攱戲㔱㔵ㄵ搱晡ㅥ晡搳㄰改捦戰㜹ㄶ㑤㈴㔲愶㍤㐷㈳㉤愲晦搳敡㔷㡥挴晦㝤晦晥㕥づ㉦㕤慥ㄷ攰攲㑥㝢㘵昳㑥慤㙤敤晤晡〵慤攵捥搹昶㐵ㅤ摣㍣扢㔷㌲摥昳㙣㕥㐰㔳㌹ち㑤㡦㤷〷〶挳愸㠲㔷㐱〶㌵㑦㌵㡢㔹㕣㝢㤲扤㕢㘵㉢㥢慤换ㄹ㔳捤昶扣捥敢ㅥ㌳戰慦㉣搷戰㠴㥤㝦㘰㌳户㝥㜳㜹挷搴㙣㐷戶㝦㌳慥愰攰㕤搲㘱㌴㐶扣慣㈵㝡づㄲ㤹攳ㅤ戱㝢㠸㘰挸愲㉢捡〰ㄱ㔸㤱戰攳㘰㝦㈹敢㘷户摤慦〴挶扥ㄹ㔶㐲昳㙥攸愵㔷㐲㜸㑤㘲扡搹㌲㝦挵㘲戳㥤收㔵㕡户㈸扤扢ㄷ㠳捤捤攷ㄶ㜴㌴㌶戵㡦挳㐸愷户戵㉥㔹晣摦㡣挳㔸晡㡢㘸㥣㐷攵㙦戰ㄵ昷㝥㥤㠰慢慣晦㔲扥㌷つつ㘵㔵㡣㐶㠹扥〵ㅢ㙥慤〸昶㉢晥㤳㠷晥ち晥㡢㜴愷慢慣㠱㐵㕦慥ㅡ㔵挲㝥㘰㌳〸捤㙦㌳攵㍡㔸㤵㜴㐰㝢㔰昳ㅥ慤㙤〷收㕡㕢て攴昶戴㡥昴摡ㄷ㤹㘶〷慦㉤つ戰慦愵挹㌵㌳愵晡昵㉢戹㉥攴扡〸戵㌹攲㙢㙦愰ㄹ㌴愹愹㘹㠴ㄳ戱㕤㝢ㄳ愲㝥戸捡愵扤㠵㠵㈴㡥攴ㅤ慤ㅤ㐸㍡㘲㘹㙡挴㌶㌴㙢敦ㄸ㌱〵㥦㤶㈳昸ㄹ搵搴搸㘲㡥搸慡愵㜵㐴㥢搹扥ㄸ㤷㤳捤慤挷㉤㙦㙡㕦慥㌶〱ㅡ㕥摥ㄹ昵㐵昲㠰攷㙢扦㥥㜴攵〷㡦㤸愳晢ㅦ昲戸ㅡ㙥㉢㝣㔷㤹戶㐲戲㙡扣昴㜷搱愸㡤㘰挶㐳づ㤶㑢ㅦ晡㝢攸敢敦戳昹〰つづㅣ昲㔶攰戸昱㤱搵㔵㕢攳㝦ㅥ㍢昴㡦搹㝣㠲㐶㡤㐱挳㍤㔷晦ㄴ㡤昳㔰〶攲㜳㠳㤰㌷㜵㌴挴晥㌷昵㑢㐸㈳㝡㌷㍡㌵ㄶㄶ㝣㘳㜵㠲搴㠹㑥㈷㌶愵㈱㜰㈰㠰㑡㕢攱扢昰戵㉤摣〴挰㑦昴敦〷戳㘰〰扦㌰〷挱攸摣ㅣ㕤〰捡慤慥㡡㐲㈷〰晡㐱愰昳挲扦㡡㐳㈴〰㉡搱㜳ㅥ敡㠷㕦㕣〰㘲㄰晢〱攸㡣愹㜷愳㔳戵昰ぢ〲昰ㄹ㠲〷〲昸搴㔶昸慥挵愵㄰愹㥡愳㔸㡦㐳晥ㄸ㘶挱〰㠶㐲慤て㘳戳㍥ㅡㄷ㠰つ慤慥㑡㈳㠸〰搸㠸㐶ㅢ愳㔱㜵㄰〹㠰攱攸㌹て昵戶ㅢ㐰〶㘲㍦㠰捤ㄹ㔳敦㐶愷挶挳㉦〸挰㑢㘱〰㕥戴ㄵ扥换㠳ㄳ㄰愹㥡愳搸㡡㐳㝥㍥ㄴ挰㘸愸昵㌱㙣挶愲㜱〱ㄸ㘷㜵搵づ〸㈲〰戶愵㔱ㄴ㡤㥡〸㤱〰㠸愱攷㍣搴攳㙥〰㍢㐲散〷㤰㘴㑣扤ㅢ㥤㥡〴扦㈰〰て㠴〱戸摦㔶昸慥㔸㑥㐵愴㙡㡥㘲〷㈴㔵昷㠶〲㤸〸戵㍥㠹捤㘴㌴㉥〰㔳慤慥㥡㠶㈰〲㘰ㅡ㡤㜶㐲愳㜸つ㔳〰㑣㐷捦㜹愸㕢摤〰㜶㠲搸て㘰㈶㘳敡摤攸搴捥昰ぢ〲㜰㙤ㄸ㠰㙢㙣㠵敦㈲敡㑣㐴慡收㈸收㜳挸㔷㠵〲搸ㅤ㙡㝤て㌶㝢愲㜱〱搸摢敡慡㔹〸㈲〰昶愱搱扥㘸搴ㅣ㠸〴挰㙦搱㜳ㅥ㙡㡤ㅢ挰㙣㠸晤〰戲㡣愹㜷愳㔳㜳攱ㄷ〴攰捣㌰〰㘷搸ち摦㜵摤㜹㠸㔴捤㔱ㅣ挰㈱㥦ㄶち愰〹㙡扤㤹㑤ぢㅡㄷ㠰挵㔶㔷搵㈳㠸〰㌸㠸㐶㙤㘸搴〲㠸〴㐰㍢㝡捥㐳ㅤ敦〶㌰ㅦ㘲㍦㠰㘵㡣愹㜷愳㔳扢挳㉦〸挰攱㘱〰晥㘰㉢㝣㤷㥡昷㐲愴㙡㡥攲㌰づ㜹㘵㈸㠰挳愱搶㡦㘰戳ち㡤ぢ挰㤱㔶㔷敤㡤㈰〲攰㈸ㅡㅤ㡤㐶敤ぢ㤱〰㌸〶㍤攷愱㤶扡〱散〳戱ㅦ挰〹㡣愹㜷愳㔳扦㠵㕦㄰㠰愶㌰〰〷摡ち摦搵敦晤ㄱ愹㥡愳㌸㥤㐳㙥っ〵㜰㈶搴晡㙡㌶㘷愱㜱〱㌸挷敡慡㉣㠲〸㠰㜳㘹㜴ㅥㅡ㤵㠷㐸〰㥣㡦㥥昳㔰晢扢〱攴㈰昶〳戸〸昶ㄱ扤ㅢ㥤㉡挰㉦〸挰敥㘱〰ㄶ搸ち摦〵㜹㕥㘹慦收㈸慥收㤰敢㐳〱㕣ぢ戵㝥ㅤ㥢敢搱戸〰晣挵敡慡㐵〸㈲〰㙥愴搱㑤㘸搴〱㄰〹㠰戵攸㌹て戵㡢ㅢ㐰㈳挴㝥〰户㌱愶摥㡤㑥ㅤ〸扦㈰〰ㄳ挳〰散㘸㉢㝣㜳〴㉤㠸㔴捤㔱摣挷㈱㑦〸〵昰〰搴晡㠳㙣ㅥ㐲攳〲昰㜷慢慢㕡ㄱ㐴〰晣㠳㐶て愳㔱〷㐱㈴〰ㅥ㐱捦㜹愸㠴ㅢ挰㘲㠸晤〰㥥㘰㑣扤ㅢ㥤㙡㠳㕦㄰㠰搱㘱〰戶戶ㄵ扥㘹㡢㈵㠸㔴捤㔱扣挰㈱㙦ㄹち攰㈵愸昵㝦戱㜹ㄹ㡤ぢ挰慢㔶㔷㉤㐵㄰〱昰ㅡ㡤㕥㐷愳㤶㐳㈴〰摥㐰捦㜹愸捤摣〰㤶㐱散〷昰づ㘳敡摤攸搴ち昸〵〱ㄸㅡ〶㘰㠸慤昰捤愴晣づ㤱慡㌹㡡㑦㌸攴㜵㐳〱㝣〶戵晥㌹㥢㉦搰戸〰㝣㘵㜵搵愱〸㈲〰扥愶搱㌷㘸搴㑡㠸〴挰户攸㌹て㔵攵〶昰㝢㠸晤〰㝥㘴㑣扤ㅢ㥤㍡っ㝥㐱〰㝥昹㌹攴㔴昸㘷㕢攱㥢摣㌹〲㤱慡㌹㡡㡡㜲っ昹㐷㤸〵㥦ち㙢㔰敢晤搹㔴愱㜱〱㠸㔸㕤戵ち㐱㐶㌲搰〰ㅡつ㐴愳㡥㐴㔷〰っ㐲捦㜹愸㉦㤰愳昳换搰ㅦ㈱昶〳㔸ㄷ昶ㄱ扤ㅢ㥤攲㈴㔲㄰㠰昷挲〰晣摢㔶昸收㥢㡥㐵㈴〱戰㌱㠷晣㑥㈸㠰㑤愰搶㌷㘵戳ㄹ㐷搷昵㙤㜰㠴搵㔵挷㈱搰㐸慥㑥㌵㡤㐶愲㔱㈷愰㉢〰戶㐰捦㜹愸㤷摤〰㡥㠷搸て㘰㑢搸㐷昴㙥㜴敡㑦昰ぢ〲昰㜴ㄸ㠰愷㙣㠵㙦ち散㘴㐴ㄲ〰㔱づ昹㠹㔰〰㜱愸昵㕡㌶〹㡥慥ぢ㐰捡敡慡㔳㄰㘸㈴㔷㈷㑤愳っㅡ㜵㉡扡〲愰づ㍤攷愱ㅥ㜲〳昸㌳挴㝥〰ㄳ㘰ㅦ搱扢搱愹搳攰ㄷ〴攰捥㌰〰㜷搸ち摦慣摣㤹㠸㈴〰㜶攲㤰㙦ぢ〵戰㌳搴晡っ㌶扢㜰㜴㕤〰㘶㔹㕤戵ㅡ㠱㐶㜲㜵㘶搳㘸づㅡ㜵㌶扡〲㘰㉥㝡捥㐳㕤敦〶㜰ㄶ挴㝥〰昵戰㡦攸摤攸搴㌹昰ぢ〲㜰㘹ㄸ㠰㑢㙣㠵㙦愲昰㝣㐴ㄲ〰晢㜲挸ㄷ㠵〲搸て㙡扤㠱捤晥ㅣ㕤ㄷ㠰㥣搵㔵ㄷ㈰搰㐸扣昴㍣㡤ち㘸搴ㅡ㜴〵㠰㠹㥥昳㔰㘷戹〱㕣〸戱ㅦ㐰㈳散㈳㝡㌷㍡㜵ㄱ晣㠲〰㥣ㄴ〶攰㐴㕢攱㥢扢扣ㄴ㤱〴㐰ㅢ㠷㝣㐲㈸㠰づ愸昵㈵㙣㤶㜲㜴㕤〰㤶㕢㕤挵㠹捤㤱㕣㥤ㄵ㌴㍡ㄸ㡤扡〲㕤〱㜰〸㝡捥㐳慤㜲〳戸ㅣ㘲㍦㠰㤵戰㡦攸摤攸搴㤵昰ぢ〲㜰㜰ㄸ㠰ㄵ戶挲㌷㥤㝡つ㈲〹㠰愳㌹攴㘵愱〰㡥㠵㕡㍦㡥捤昱ㅣ㕤ㄷ㠰㍦㔹㕤㜵㉤〲㡤攴敡㥣㐸愳㤳搰愸敢搱ㄵ〰㈷愳攷㍣㔴㡢ㅢ挰㜵㄰晢〱㥣〶晢㠸摥㡤㑥摤〰扦㈰〰㠵㌰〰㜹㕢攱㥢攱扤〹㤱〴挰㜹ㅣ㜲㌶ㄴ挰〵㔰敢ㄷ戲㔹挳搱㜵〱戸搸敡慡戵〸㌴㤲慢㜳〹㡤㉥㐵愳㙥㐱㔷〰㕣㠶㥥昳㔰㝢扡〱摣っ戱ㅦ挰㔵戰㡦攸摤攸搴慤昰ぢ〲㌰㈷っ挰㙣㕢攱㥢㜴扥〳㤱〴挰㑤ㅣ昲捣㔰〰㌷㐳慤摦挲收㔶㡥慥ぢ挰敤㔶㔷摤㠹㐰㈳戹㍡㜷搰攸㑥㌴敡㉥㜴〵挰㕦搱㜳ㅥ㙡戲ㅢ挰㕦㈱昶〳戸ㄷ昶ㄱ扤ㅢ㥤扡ㅢ㝥㐱〰㌲㘱〰搲戶挲㌷て㝥ㅦ㈲〹㠰㠷㌹攴㘴㈸㠰㐷愱搶ㅦ㘳昳㌸ㅡㄷ㠰㈷慤慥扡ㅦ㠱㐶㜲㜵㥥愲搱搳㘸搴㠳攸ち㠰㘷搰㜳ㅥ㙡慣ㅢ挰〳㄰晢〱㍣て晢㠸摥㡤㑥㍤〴扦㈰〰㈳挳〰㔴摢ち摦搴晣㍦㄰㐹〰扣捥㈱㙦ㅥち攰㑤愸昵户搸扣捤搱㜵㙤〱敦㕡㕤昵㌰〲㡤攴敡晣㥢㐶敦愱㔱㡦愲㉢〰摥㐷捦㜹愸昵摤〰ㅥ㠱搸て攰㘳搸㐷昴㙥㜴敡㌱昸〵〱ㄸㄸ〶㘰㠰慤昰㔶ぢ㔴㍥㠹㐸㝤㤸攵ㅤ挰〱ㄷ㜷㙦㌴㤷㜱㕡㙡㥤㈲敡㠸愷㉣㘹敦㘸㤵㌹戴㐱挵愹慤㜳㕡㍢愶㌶戶㉦㙥捡慥ㄸ㔲戴ㄷ昶㔸㘴戶㘰㠶扢つㄳ摤ㅥ㔹敢攲挵㘶㐱㉦搶户㉥㘹换㥢㌳愶晥㉦捣㠰㘳晤昰搶挹攴㜷戹挲攳㍦㥢搴㉤㠳㈷戶ㄲ㍣捡㉡㥦㐶㐰敦摣㥣㔴㌳扢收搱㘵搱㠰攱攰㉥愲昳ㅢ㍢㥡捣〱㐵㤹挳㤶攵慡㈲㈸愲㙣愰搰扦㌸㝦ㄱ收慣愶づ㉡㑥㙦㙢㉣㜰㡥㠸㙦挶㔰换㜴㤶戹㄰㈵〲扢戶戶㌷戲㤴㜹㔰㜱㝥㕢戶愵㝤㌱㘷㍢昳㉢搶㉢改挹戴㘸㘵㜱㜲㘳㑢㍢搲挸扢挸攵挱挵晡㐵慤换昰ㅢ㠶㈵捤㉤搳戳㡢摢晦㈷摥ㄵ挵户㐵ㅥ昲搶愸㜲㔵㕥慥慡捡慢晥搳昷㐷晢〶晢搸㄰慢㍡㝣〴戶搳㡥戶挶摣ㄲ〲㤳ㅣ㜱戴ㄵ㙣攴㍤㉣慢㝣〶㑢摥㜹㑤搷㕢攸㈹㑡攰㔸㑢㙡昳〳攷挷㍢㝦ㄸ戲㈹捣昵㙦㌱㥣㠱摦愱搹㘵晡㠲ㄹ㕤攵㍡晦愷㕦㔹㔴㍥㡢挸扤慥㡥ㄸ〶攳㜵慣㑤㠸ㄵㄳ摣愲戰㘷㘲㑢㘰捦扢㔹㐶㡡㘲挳㉤㜴㥤慥挵㥤㌰挱㍥戰㌸㉢㥢㌳㥢㔰ㄷ搰㥣敤㔸挷敡戰㐰〳㔵昸敤戶㙥㑡㙢㜳㜳㤶㥢ㅣ㝦㑢㔰㥦捦㌶㤹㔵挵㐹㑢㍡㕡㘷㌷戶攸㐵㌴戲㕤摡愲散㜲㠸戲换慤ㄹ晣攲㍣搶ぢ挹㌲㘳戵㉥捣戶㌵㜶㉣㙡㙥捣㔷戱挳昹搲晦㠹㙤ㄵ挷㡦ち挰㜴ㅥ捥戱挴㕢ㄲ㘰㑤捣攳敤ㅥ㠷㉡ㅡ愲攳摢㡦㉤扡㕣㘹昸愷晥挳㜲ㄲㅣ㜹攴〳㐵晦〱搱㉡昱㤲㐳㤱㡣攵㌳㤹㡡挵攲㘷㉢戱㠹捡挱㐹晤㤳〶㜸改㍦挲㤴ぢ㝣㔵㍣㡦愶摢㕡㠳晥㌰㠸捣㙡捤ㄶ㜶捡收昱扢愰晥昶慦㠲慡昰搶昲㔰搳㘶戰晡㘳ちち㡡㌰扤扤戴戱㘰戶㔵㔱㔰㡦㕦㍤㔵戰㙥㐴戳摥㐳捣㠳昷㉢慢慣ㅣ㔰ㄵ㤴㙢㠶ㄳ㙢㤴㍤愷敥晥㔵搵っ㕦晣㡦㜶换散挸戱㐷㈲昲ㄱ昵ㄳ㔶㐷晦㤹敢昴〲㠴㕣ㅦ㡦挱㉦㌴昸ㄵ㑤攵㡢㔰㝡摦㥢搲㐲っ㤴㙢攸㌰慡㤰摦搳戰㐴愴ち攵ㄴ㔲㕢㔲㈹㉢㌲挰㔵ㄳ愲㔹攵㈰㔵捥㡦㜴戴㝡㙣攵㘶㈱㘲ㅤ㕦㔹㝢㠲㑦㠶戲昲昲ち扣搵㥡户㥥捥㤷ㄶ挱㥡敢㑤㈹ㄶ㔱㥢㘱〸ㅡ敢〸㠷㜳㘷㐱晣㠶愰ㅦ慤㍣〷㉢捣㙤晦㡡晦攴ㄱ㠹攸攵昰㈹㡢愸㔷搰㍡㈰慡㈸戱㐸攱㉤挰㜵㌰㌴敡㕤〸㜹㍡攰晡昰㔲敦愱换て㌰㕣摤〳㉢㜹㜸づ㡥敡㝤㐸㜹㠰搴㌵〶昹〰㑢㍣敥㜴㙥㠷㔵㤰昶扣ㅤ㝥㐴て扣㜴晥攲㡤ぢ昲晡ㄸぢ捥㤰㈹戰㠷ㅣ㠱㡤㍥㠰㠶㥦〴ㅢっ愴挱㈰ㅡ㝣ち〳扥挱摡㍡攸㠵㠲攳㡦㘷〲挰ㄹ昰〱戸㉦㕤㐹㕣攰搶㘵㤲昵㤸攴㈷ㄸ㜸挱晤〲㔹て攰昸ㅥ〹戸愱っ挲㌵㉥〱户㍥愴㍤㠳㉢㠷ㅢ搱攸ㅢ㐸㄰慢愳㔸㥡㄰〰㙥㐳搸攸ㅢ搱㤰㘵ぢ〱〶ㅢ搳㘰㌸つ㔸挹㈰攰㌶㐱㉦ㅣㅣ㙡㔲〳挰㙤〶ㅦ㠰㘳㜵㠳㤳挴〵㙥㜳㈶ㄹ挱㈴慣㐴昰㠲㘳昹㠱㠰搳慡㘱搲摢㡦㘸挵㠲〵㠱㌹㤲㠱㔹戹㔰〲㜳ㄴ愴㍤挳㘴㠵〳㥥昸搵ㄷ㠳㘰㐱㕥㉣㜳㜰㔶㠳〲㝢㉢晣つ㙣昴㉤㘹挸ㄲ㠸〰㠳慤㘸戰㌵つ㔸ㄵ㈱㌰㐷愳ㄷち㤳㍦㜳ち㠰㌹ㄶ㍥㠰戹戹㉢㠹ぢ收㌶㑣㌲㡥㐹㔸搵攰㠵挹㔲〶㙢㉢㈴㑣㜹㜸㜷㕦ㄶ㍡〸戸㈸㠳戰攲愱〴㕣ㅣ搲㥥挱戱㌲〲㑦㕣㉡㘵㄰㉣挸㡢攵ㄱ〱㕣ㄲ戰搱㤳㌴㘴改㐴㠰㐱㡡〶㘹ㅡ戰㥡㐲挰㘵搰ぢ〵挷㕦㙣〵㠰ㅢてㅦ㠰㘳㠵㠵㤳挴〵㙥㍢㈶搹㥥㐹㔸つ攱〵㌷ㄱ戲ㅥ㜶摦㐹㌰ㄱ㜰㍢㌰挸㘴昴㑡挰㑤㠴戴㘷㜰慣愸挰ㄳ攵ㄶっ攲㠰㘳㔹㠵㌳㘴ち敤㉤㙥㌲㙣昴㈹㌴㘴挹㐵㠰挱㔴ㅡ㑣愳〱慢㌰〴摣㑥攸㠵㠲攳㡦捦〲挰敤っㅦ㠰㘳㘵㠶㤳挴〵㙥〶㤳散挲㈴慣愲昰㠲㘳改㐴て攰㔸㔸㈱攰㘶㌱〸㉢㉣㑡挰捤㠱戴㘷㜰慣挴挰ㄳ扦㘴㘳㄰〷ㅣ换㌱㥣㈱㔳㘸㠳摢ㄵ㌶晡㙥㌴㘴愹㐶㠰挱㍣ㅡ搴搳㠰搵ㅢ〲㙥㍥㝡愱攰昸㍢扡〰㜰扢挳〷攰戲慥㈴㉥㜰㝢㌰挹㥥㑣挲敡ぢ㉦㌸㤶㕣昴戰慢戲㈰㐳挰敤捤㈰慣捣㈸〱户㉦愴㍤㠳㘳〵〷㥥昸㤹ㅣ㠳㌸攰㔸挶ㄱ挰㘵㍦搸攸つ㌴㘴㠹㐷㠰挱晥㌴挸搲㠰㔵ㅦ〲㉥㠷㕥㈸㌸晥㈴㌰〰㕣〱㍥〰挷㑡㄰㈷㠹ぢ㥣挹㈴㐵㈶㌹っ〶㕥㜰㠷㐳搶挳ㄶ挷㐲づ〱户㠸㐱㔸搱㔱〲敥〰㐸㝢〶挷捡て㍣昱ㅢ㍣〶㜱挰戱晣挳ㄹ㌲㠵昶ㄶ搷〴ㅢ扤㤹㠶㉣つ〹㌰㘸愱㐱㉢つ㔸㉤㈲攰ㄶ愳ㄷち㡥扦㙥っ〰搷〶ㅦ㠰㘳〵㠹㤳挴〵慥㥤㐹㜸攷〱挵㙡て㉦㌸㤶㜸昴〰㡥〵㈰〲㙥㈹㠳戰ㄲ愴〴摣㜲㐸㝢〶挷㡡ㄱ㍣㌱㍦挰㈰づ㌸㤶㡤㌸㐳愶搰〶㜷㌰㙣昴㐳㘸挸㤲㤲〰㠳摦搱攰㔰ㅡ㥣て〳〱昷㝢昴挲挱攱㠷㥡〱攰づ㠳て挰戱昲挴㐹攲〲昷〷㈶㌹㥣㐹㔸㈵攲〵挷搲㤰ㅥ挰戱㜰㐴挰慤㘲㄰㔶㤰㤴㠰㍢ㄲ搲㥥挱戱搲〴㑦晣㝡㤰㐱ㅣ㜰㉣㌷㜱㠶㑣愱つ敥㘸搸攸挷搰㤰愵㈸〱〶挷搲攰㌸ㅡ戰㍡㐵挰ㅤ㡦㕥㌸㌸晣㜲㉢〰摣㥦攰〳㜰慣㔸㜱㤲戸挰㥤挸㈴㈷㌱〹慢㑢扣攰㔸㔲搲挳㌱㡥〵㈷〲敥ㄴ〶㘱攵㐹〹戸㔳㈱敤ㄹㅣ㉢㔴昰挴㑦ㄳㄹ挴〱挷㌲ㄵ㘷挸ㄴ摡攰㑥㠷㡤㝥〶つ㔹挲ㄲ㘰㜰㈶つ㔶搳㠰㔵㉤〲敥㉣昴㐲挱昱攷戳〱攰捥㠱て挰戱搲挵㐹攲〲㜷㉥㤳㥣挷㈴慣㑡昱㠲㘳㈹㑡て攰㔸愸㈲攰㉥㘰㄰㔶慣㤴㠰㕢〳㘹捦攰㔸搹㠲㈷㝥昷挸㈰づ戸搷戰攴っ㤹㐲ㅢ摣挵戰搱㉦愱攱敢挱〶㤷搲攰㌲ㅡ扣〱〳〱㜷㌹㝡愱攰昸㑢攰〰㜰㔷挲〷攰㔸㈱攳㡣挲〵敥㉡㈶戹㥡㐹㔸捤攲〵挷ㄲ㤶ㅥ挰戱挰㐵挰㕤换㈰慣㜴㈹〱㜷㍤愴㍤㠳㘳㐵っ㥥昸㔱㈵㠳㌸攰㔸ㄶ攳っ㤹㐲ㅢ摣㕦㘰愳摦㐸㐳㤶捣〴ㄸ摣㐴㠳戵㌴㘰ㄵ㡤㠰扢ㄹ扤㜰㜰挱愷㈳户挲〷攰㔸㔹攳㈴㜱㠱扢㡤㐹㙥㘷㤲ち㝣戵昷㠲㘳改㑢て挷㌸ㄶ挶〸戸㍢ㄹ㠴ㄵ㌲㈵攰敥㠲戴㘷㜰慣愴㈱ㅡ晤㙥〶㜱挰戱㥣挶ㄹ㌲㠵㌶戸㝢㘰愳摦㑢㐳㤶摡〴ㄸ摣㐷㠳晢㘹挰敡ㅢ〱昷〰㝡愱攰昸晢散㠰㉤敥㈱昸〰ㅣ㉢㜲㥣㈴㉥㜰㝦㘳㤲扦㌳〹慢㘷扣攰㔸㌲搳〳㌸ㄶ搴〸戸㠷ㄹ㠴㤵㌵㈵攰ㅥ㠵戴㘷㜰慣挰ㄱ㜰㡦㌱㠸〳慥ㅡ㔲㘷挸㉥㜰㡦挳㐶㝦㠲㠶㉣搱〹㌰㜸㤲〶㑦搱㠰㔵㍢〲敥㘹昴㐲挱昱愷收〱攰㥥㠵て挰戱㤲挷㐹攲〲昷ㅣ㤳晣㤳㐹㔸㜵攳〵挷㔲㥢ㅥ挰戱㄰㐷挰扤挰㈰慣挸㈹〱昷ㄲ愴㍤㠳㑢挱㑤挰晤㡢㐱ㅣ㜰㉣摦㜱㠶散〲昷㌲㙣昴㔷㘸㤸〹㌶㜸㤵〶慦搱㠰搵㍥〲敥㜵昴挲挱〵㕦㙡㝡ㄳ㍥〰挷ち㈰㘷ㄴ㉥㜰㙦㌱挹摢㑣挲㙡ㅤ㉦㌸㤶攸昴〰㡥〵㍣〲敥㕤〶㘱㈵㑦〹戸昷㈰敤ㄹㅣ㉢㝥〴摣晢っ攲㠰㘳搹㡦㌳㘴ㄷ戸て㘰愳㝦㐸㐳㤶〴〵ㄸ㝣㐴㠳㡦㘹挰㉡㈱〱昷〹㝡愱攰㜸〳㠰㠰㉤敥㌳昸〰ㅣ㉢㠷㥣㈴㉥㜰㥦㌳挹ㄷ㑣挲㉡ㅦ㉦㌸㤶昶昴〰㡥㠵㍦〲敥㉢〶搹ㅦ扤ㄲ㜰摦㐰摡㌳㌸㔶ち〹戸㙦ㄹ挴〱挷㜲㈱㘷挸㉥㜰摦挱㐶晦㥥㠶㠵㘰㠳ㅦ㘸昰㈳つ㑣ㄸ〸戸㥦搰ぢ〵挷㝢ㄹ〴㠰晢〵㍥〰挷㡡㈳㘷ㄴ㉥㜰扦㌲㐹ㄹ愶㌱ㄴ慢㠳扣攰㔸ㄲ搴〳㌸ㄶっ〹㌸㕣改㉥㔳㑢搱㉢〱㠷㥦ㄸ昷〲摣㜲戸〹戸㑡〶㜱挰戱捣挸ㄹ戲ぢ㥣〶ㅢ扤㍦つ㔹㠲ㄴ㘰㔰㐵〳摥㑣㑤戱㉡㐹挰㐵搰ぢ〵挷摢㌲〴㠰ㅢ〸ㅦ㠰㘳愵㤲㤳挴〵㙥㄰㤳慣挳㈴慣㉡昲㠲㘳㈹㔱て攰㔸㘸㈴攰っ〶㘱挵㔱〹戸昵㈰敤㜹㡢㘳㘵㤲㠰ㅢ挲㈰づ㌸㤶㈷㌹㐳㜶㠱ㅢちㅢ㝤ㄸつ㔹扡ㄴ㘰戰㍥つ㌶愰〱慢㤹〴摣㠶攸㠵㠳ぢ晥㜰搸ㄸ㍥〰挷ち㈷㈷㠹ぢ摣㜰㈶搹㠴㐹㔸㡤攴〵㜷〱㘴ㄶ戸㙡㙥户㝣挴昱㜲㑤搲慡ぢ㘱㈲攰㌶㘳㄰㔶㉡㤵㠰ㅢ〱㘹捦攰㔸搱㈴攰慡ㄹ〴ㄹ攴㜵〹愴捥㤰㕤攰㐶挲㐶摦㠲㠶㉣㜹ち㌰ㄸ㐵㠳ㅡㅡ戰ち㑡挰晤〶扤㔰㜰扣㔹㐶挰ㄶ户ㄵ㝣〰㡥㤵㔱㑥ㄲㄷ戸慤㤹㘴㌴㤳戰㡡挹ぢ敥㘶挸㝡〰挷挲㈶〱㌷㤶㐱㙥㐵慦〴摣㌸㐸㝢〶挷㑡㈸〱户㉤㠳㌸攰㔸づ攵っ搹〵㉥ちㅢ㍤㐶㐳㤶㑡〵ㄸ挴㘹㔰㑢〳㔶㑦〹戸〴㝡愱攰㜸摦㡦〰㜰㈹昸〰摣扤慥㈴㉥㜰㘹㈶挹㌰〹慢㥦扣攰㔸昲搴〳㌸ㄶ㐴〹戸昱っ挲捡愸ㄲ㜰摢㐳摡㌳㌸㔶㔰〹戸〹っ攲㠰㘳ㄹ㔵〰㤷ㅤ㘰愳敦㐸㐳㤶㔸〵ㄸ㑣愴挱㈴ㅡ戰敡㑡挰㑤㐶㉦ㄴㅣ㙦㘱ㄲ〰㙥㉡㝣〰㡥㤵㔸㑥ㄲㄷ戸㘹㑣戲ㄳ㤳扣づ〳㉦㌸㤶㑡㔹攰㐲愷っ㔹㐸㈵攰㜶㘶㄰㔶㔴㤵㠰摢〵搲㥥挱戱昲㑡挰捤㘴㄰〷ㅣ换慦㥣㈱㔳㘸㝦㜳㤸〵ㅢ㝤㌶つ㔹㥡ㄵ㘰㌰㠷〶㜳㘹挰㙡㉤〱户㉢㝡愱攰㜸㌷㤶〰㜰昳攰〳㜰慣攰㜲㤲戸挰搵㌳挹㝣㈶㘱扤㠷っ㝥〱㝢昶攰㉢㌹㘷敦㥤㡡昶㤵〹㐸㠶㈲ぢ〶敡㍢㔶㌴愱㐸㠳㡢㥣㥡戶㤶㌸挹ㅥㄱㄹ㈶捣㕢摢㌰搱㔷攱扤戱㐴愷敦ㄳ㐸㍣㘰愸攷愶ㅤ攲㐶つ敢ㄱ㉡慦晣搱㝦㘳㡡㑥㝦づ扣敢ㄷ晣昴攱㐳摢〳㐳ㅣ㍡扢㌱摦搶摡摥㕡散ㄸ㔱㡦〲愴ㄱ扣〹㑡戱慣㉣㍡愹昲㜲㐴っ捣挹ㄵ慢㘸攱つ㈹㤷昲愶〰㤱〳㕢㕡㤷戵挸㘸㉡摢㜹㉦ㄸ攱搵扦㍦搳㐴㤸㠷㡦㉤〰捦㘰敤〲㥤昵扤搰づ敡㘷㜰昲㥦挶摡摥攸搷㑣㤹㍣㘵㕥㐳㈶㥤㐸ㄵ㘳㘶㈶㥤㌴㤳㠹㐲㙤㌱ㅢ㌳㘳改㘲㉥㔹捣挴愲戹㐲㌱㘱㐸慤〰㘳散〳ㅦ㠳搵〱㤲㙥㕦昶㔸㈶㈰㍤敡㉡换昱〱搴摢㠹㝢搸㤷愹㥣捡慢㠲㌲㉢晡昷㔷㌵㥥㝢㤵昸㈶晣㔹㜶㈳㌷㝢搰㌴捥昷㔷慥〱慣摥㌹㜱㠰㕤敦〵㥤昹㐱愹㌷㘰〸晡晥㘸㈲㐶㍦〸㈸搳戲攸慥㌳㘵㜲㠳慢㙥㐹换㐱戶㉥㘴愵㌷ち搵昲㄰て㠴㔸敡ㅣ㜰〷搲㜶愳挲㡥愲㔷㌳扣〹扤㍥ㄲ㑢㑡㠳㕣㈰㉤㠴㠸ぢ昲慡㠲㤴㕢戵㍡ㄳ㉢挲㙤〹ち晣戴ㄶ㈶摣ㄶ搴改㤰㜰㝢㈸㝤㍦㜵㌸搱㐲㍦㄰㉤摥捦㠸ㅤ㕡㙢㐲摦㝡㍦㤳昱㝣戱㔸㔷挴慤㜰㙡捤㐴㍣ㄶ换㘶昲挵㐲㍣㤳㑤愷ㄳ挵㘴㙤㉣㙢っ㜰㠶搳っㅦ㘳愰搳㤳昷㜳㤰搳愳㑥ㄹ攸昱㍤㔵㈷㘱㈰攴㡤攵㌲晤㈰愸昴㌶㌴ㄱ㘳㕤〸㐴㐶㙥㍡㐱改挴㘲慣攷挸户愲挳㌲捡户挶㤲ㅡち戹㤰㔸〱㔱㈷㠹昵㈱ㄵㄲ㐷㈲㠵㥦挴㉡㐸晤㈴㌶㠰ㄳ㠲攰㠲㌷㕡㤰搸搰づ慤晤ㅥ㝤㥢㐴挱捣㐷愳戹㔸㈱ㅢ㡦㈷昲改㜴㉥㔶㡣㐵ぢ戹㝣愲㤸㡢挶昲戵㈹㘳㈳㘷㌸㉢攱㘳㙣散昴㠴挴㜰愷㐷㥤摡っ㍤㈱昱㝢㌷㠹㈳愰搲㔷愱㠹ㄸ㥢挳〰捦㌲摤㐳㘲㠴㈳摦㤶捡㘳攸㄰㈵㠹㤱㤰ぢ㠹攳ㄸ㥥ㄲ扥㐶㐱㉡㈴㍡㕣㈴戴ㄳ㘰ㄲ㝡搰㔰㙤㠱㜸㌸㑤て㌷ㄴ摥愳〵㥥摦搸昹戴㤳搰户昰搴㘵㡢昱㐲㈶㕦㐸搶搶攵ㄳ戱㐴㉥㤷挹挷攲愹㕣扡㌶㡤愶ㄸ换ㄸ㌲㠳捦ㄸ㈷挳挷搸捡ㄹ昱㈹散㙤敤昴愸㔳㘳搱ㄳ㍣㑤㙥㍣愷㐱愵㥦㡥㈶㘲㙣〳〳㍣换戴㌳搰昵敥㘰㘷㐲ㄶ戰㠳慤㠶戸㜴〷ㅢ㘷㐷搱㔳ㅣ搵搹搰换慤㔱㔵ㄴ㜲㠱㜹㉥㐴㥤㌰攳㤰ち捣㥣ぢ愶㑥㤸戲㠳敤ㅦ挸㡤戳昴戴搰㉦㐴ぢ㙥〹㍢戴戶〶㝤㡢㕢摡㡣㈵捤㜴㕤㌲㔱㔷㥢㑦ㄴ㡡愹㕣〱摢㔴愱慥ㄶ昲㘲㙤慡㌶㙡挸〴㍥㘳㕣〴ㅦ㈳攵っ㑥戸愵㥤ㅥ㜵㙡㍣㝡挲㙤㙦㌷户换愰搲㉦㐷ㄳ㌱戶㠳〱㥥戸ち㑦ㄹ㐱改挴㘲㙣敦挸㈷㔰㜹つ攵㍢㘰㐹敤〰戹㤰戸づ愲㑥ㄲㄳ㈱ㄵㄲ扢扡㐹㜴ㅥ㙡收〴㤲㤸〴㈷〴挱攵㔸戴㈰㌱搹づ慤摤㠴扥㐵㈲㤳慢慢㉢ㄴ愳昱㕣㕤㍥㤷愸㑢愴㜳挵扡慣㤹挹搴ㄵ㡢昱㜸戶㄰㉤ㄸ㔳㥣攱慣㠵㡦㌱搵改挹づ㈶㤳昱㡣㑦㥤摡ㄹ㍡㈱戱戳㥢挴㙤㔰改户愳㠹ㄸ㌳㘰㠰愷㙦〷摢挵㤱㑦愵昲㙥㍡㑣挳㤲㥡〵戹㤰戸ㄷ愲㑥ㄲ㜳㈰ㄵㄲ㍢〴㤲搸㍥㤰〴攷搱ㄱ〴㍦昹㐵ぢㄲ扢摡愱戵㠷搰户㐸挴攲㌱摣昱㍢㤶㡣愷㘲昹㐴扡㉥㥡㐹㥢㠵扡㜴㍥㥡㡦挷搳㠵㘸㍥㘱散收っ攷㙦昰㌱收㌹㍤㈱㈱戳敢㡣㑦㥤摡ㅤ㍡㈱㤱㜲㤳㜸〴㉡晤㔱㌴ㄱ㘳てㄸ攰改㈳戱愷㈳㥦㐹攵㔳㜴㤸㠵㈵戵㌷攴㐲攲ㄹ㠶愷㠴慦㝤㈱ㄵㄲ㘳摤㈴㍡昷㡥搱㠱㈴㌸㌱㡥㈰戸㉦ㄵ㕡㤰搸捦づ慤扤㠰扥㐵愲ㄸ㉤愴愲戱㐲㌴㤳挱挷㑦㉡ㄳ捦攵戲搱㔴慡㤸㈹㤸㘶慤㠹㍢㥤ㅢつ捥㜰㕥㠴㡦戱扦搳㤳扤㈳敢昴愸㔳〵昴㠴挴㈸㌷㠹㔷愰搲㕦㐵ㄳ㌱㌸晢㡤愷㙦敦㈸㍡昲㜹㔴扥㐵㠷㝡慥昳㈲挸㠵挴㍢っ㑦〹㕦〷㐰㉡㈴㌶㜶㤳攸摣㍢㌶っ㈴㜱㈰㥣㄰〴㌷〴㐲ぢㄲ㑤㜶㘸敤〳昴㉤ㄲ昸昴㠹㈵㘲㈹㥣㑢ㄵ攲㠹㐲㉣㠱㡦攰㐲㍡ㅢ㑤挴昲挹㍡㙣㈶㘹愳搹ㄹ捥㠷昰㌱㕡㥣㥥㙣ㄳ㌲晦捤昸搴愹㌶攸㠴挴㝡㙥ㄲ㥦㐲愵㝦㠶㈶㘲㜰㍡ㅢ㑦摦㌶搱攱挸昷愲昲㙢㍡昰昶っ㙡㈹攴㐲攲㕢㠶愷㠴慦攵㤰ち㠹慡㐰ㄲ㕡㈰㠹ㄵ㜰㐲㄰㕣㜸㐳ぢㄲ〷摢愱戵㥦搰户㐸㐴攳㜵挹㔴㈶㤱㑢㤸㔹散ㅤ㔱㙣ㄱ戹㔴㍡㤹挸挷㘲挹㈲㍥㠸㜳挶㈱捥㜰㝥㠶㡦昱㍢愷㈷㈴㘴㐲㥢昱愹㔳㠷㐱㈷㈴捡摣㈴㔴㈵昴攵㘸㈲挶ㅦ㘰㠰愷㡦挴攱㡥㝣㝦㉡晢搳㈱㡢㈵戵ち㜲㈱挱㍦㈳搰㐹攲㐸㐸㠵挴㌷㍦〴㥤㤲㝣〵愹晦㤴㠴㜳搱ㄸ㈳敡㉢ㄱち㈴㡥戶㐳㙢敢愰㙦㤱愸㑤昱扣㍡㤷㉢攴ち㜵㠹㘴㌴㥡㐹㘵搲改㜸㈲ㄹ㑢㘶㤳搱㕣戱㘰ㅣ攳っ㘷㌰㝣㡣㘳㥤㥥㤰㌸捥改㔱愷晥㠴㥥㤰昸〴㠳改㍣㌹ㅢ〲㤵㍥ㄴ㑤挴攰㠴㌳㥥㍥ㄲ㈷㌹㜲摥敦㐱摦㠸づ㡢㐸攲ㄴ挸㠵挴㜰㠶愷㠴慦㔳㈱ㄵㄲ㙦扢㐹㜴ㅥ㈷摥っ㈴挱挹㘵㈱戱㌹㐲㠱挴改㜶㘸㙤〴晡昶㌶㤱慡㑢愵攲搱㔴挱捣挶ㄳ改㘴ㅣㅦ㈴㌸㜰攲㜳㈳ㅡ㡦㐷㤳㤹㤴㜱㠶㌳㥣㙡昸ㄸ㘷㍡㍤㌹㑥慣㜶㝡搴愹㜳搰ㄳㄲ㉦扢㐹搴㐰愵晦〶㑤挴攰っ㌲㥥扥攳挴㜹㡥㥣扦㙤搰挷搰愱㤵敢㝣〱攴㐲㘲ㅢ㠶愷㠴慦㌵㤰ち㠹愷〳㐹㍣ㄹ㐸攲㈲㌸〹㠹ㄸ㐲㠱挴挵㜶㘸㉤㡥扥㐵愲㤸㑦㘶㘲挵㥣㤹㌶㜳戱㐴㍥㤳捣搴ㄶ敢㤲挵㔴㈲㕤慣㑢㥢㤹㘸挲㤰㠹㘴㡥戰ㄶ㍥挶愵捥攰㠴㠴捣㈱㍢㍡㜵㈵㜴㐲攲㘱㌷㠹㌴摣昴っ㥡㠸㜱ㄵっ昰昴㤱戸摡㤱㉦愱㜲〲ㅤ㤶㘲㐹㕤ぢ戹㤰搸ㄱ愲㑥ㄲ搷㐳㉡㈴敥〹㈴㜱㔷㈰㠹ㅢ攰㈴㈴愶㈰ㄴ㐸晣挵づ慤㑤㐵摦摥㈶㘲〵ㅣㄸ攲㜹㥣㑦ㄴㄲ搱㘸㌱ㄳ慤㡢搷搶㘵戳戹㍣づㄹ㘶㈶㘱挸捣㌰㐷㌸つ㍥挶㑤捥攰㠴㠴㑣ち㍢㍡㜵㉢㜴㐲攲㔶㌷㠹ㄹ㜰搳㜷㐱ㄳ㌱㙥㠳〱㥥㍥ㄲ户㍢㜲摥ち㐲㥦㑢㠷㐳戱愴敥㠴㕣㐸散〶㔱㈷㠹扢㈰ㄵㄲ搷扡㐹㜴㝥㜶㕣ㅤ㐸攲㙥㌸〹㠹〵〸〵ㄲ昷搸愱戵摤搱户㐸攴捣㔴戲㔰挴㔹㔵㍥㕢㥢㠸ㄶ㘲戲㘵挴戳戱㙣㈱ぢ㈶昹㤴㜱慦㌳㥣㍤攰㘳摣攷昴攴㌸㜱扦搳愳㑥㍤㠴㥥㤰戸搴㑤㘲ㅦ愸昴㝤搱㐴っ㑥摡攲改㍢㑥晣摤㤱ㅦ㈱㑡㍡慣㈲㠹㠷㈱ㄷㄲ㜹㠶愷㠴慦㐷㈱ㄵㄲ攷〴㤲㌸㉢㤰挴㘳㜰ㄲㄲぢㄱち㈴ㅥ户㐳㙢㡢搰户㐸搴愵愲挵摡㔸挶㌴攳戱㙣愲㘰㈶㜳㠹㕡ㅥ㍦㤳戹㜸戶㤸捦㥡㈹㐳收㙥㌹挲㐶昸ㄸ㑦㍡㠳ㄳㄲ㑦㌹㍤敡搴戳攸〹㠹㔳摤㈴㥡愱搲昹㤷㘶㈲〶㘷㘱昱昴㤱昸愷㈳㍦㤶捡㜶㍡ㅣ挷㜵㝥〱㜲㈱戱㠴攱㈹攱敢㈵㐸㠵挴戱㠱㈴㡥づ㈴昱㉦㌸〹㠹ㄵ〸〵ㄲ㉦摢愱戵㠳搱户㐹㐴愳改㑣捥㡣㈷㡡改㕡㝣昷㐸搶搵搵攵㡢搹㘲㙤愶㉥㥢挹收㜳ㄹ㐳㈶㘳㌹挲㐳攰㘳扣敡っ㑥㐸扣收昴愸㔳㙦愲㈷㈴づ㜷㤳㔸〹㤵㝥ㄸ㥡㠸昱ㄶっ昰昴㤱㜸摢㤱昳㉥ㄱ晡ㅦ改㜰ち搷昹㕤挸㠵挴㔱っ㑦〹㕦敦㐱㉡㈴㤶〷㤲㔸ㅡ㐸攲㝤㌸〹㠹攳㄰ち㈴㍥戰㐳㙢挷愳㙦㤱挰户慣㙣㉥㔵㕢挸㘱㉢㐸攴昰晤㌵㥡㑣㐴昹㐹㕡㔷㡢㤳慣㘴㥤昱愱㌳㥣ㄳ攰㘳㝣攴昴㠴挴挷㑥㡦㍡昵ㄹ㝡㐲㘲戱㥢挴挹㔰改愷愰㠹ㄸ㥦挳〰㑦ㅦ㠹㉦ㅣ㌹㙦ㄷ愱㥦㐱㠷搵㕣攷慦㈰ㄷㄲ慢ㄹ㥥ㄲ扥扥㠱㔴㐸ㄴ〳㐹ㄴ〲㐹㝣ぢ㈷㈱㜱㉥㐲㠱挴㜷㜶㘸敤㍣昴㉤ㄲ㤹㕣㍣㉤摦户搲戸扣㠳㉢㍦搹㕣㌶ㅢ挷㜷戰㘴㌲ㅥ㉤㐴㙢攳挶昷捥㜰捥㠷㡦昱㠳搳ㄳㄲ㍦㍡㍤敡搴㉦攸〹㠹晤摣㈴㉥㠲㑡扦ㄸ㑤挴昸ㄵ〶㜸晡㐸㜰㡣㈲㍦㥦捡㉢攸㜰〱搷戹ㅣ㜲㈱㜱ㄵ挳㔳挲ㄷ愷㌷㠵挴晣㐰ㄲ昳〲㐹㔴挲〹㑦摣㜵ち愱㐰㠲ㄳ㥡㡣愶㕤㡦扥㐵〲㠷捡㝣扣㤰捡搴挵戰㠷愴ち搱㙣㈱㡦て㤰㜴㍡ㄳ㑢㐶㌳昹㐴搶攸㙦晢攸㌷挰挷攰㡣愷っ㑥㐸挸搴㈷攳㔳愷〶㐲㈷㈴㘶戹㐹慣㠵㑡扦ㄹ㑤挴ㄸ〴㠳㈰ㄲ㥣摣ㄴ㌹㙦㈰愱摦㐱〷摥〱㐲ㄹ㑥戲扦㌲㍣㈵㝣慤〷愹㤰㤸ㅣ㐸㘲㘲㈰㠹㈱㜰挲ㄳ戵㍥〸〵ㄲ㥣愱ㄴㄲ昷愱㙦㤱㠸搵㘵戲㠵㑣㉣ㄵ捤搷㈶ㄲ挹㙣㌶㥢挲㈵ㅤ㥣㕢挵㙡㔳〹㥣㘳㈶㡣㘱戶㡦㝥㍦㝣っ㑥㘱㜶㤱搸挰改㔱愷㌸㉦㈹㈴挶扢㐹晣つ㉡晤敦㘸㈲挶㜰ㄸ〴㤱搸挴㤱昳㑥ㄲ晡㘳㜴攰慤㈰㤴㑣㐰㔲昴〴挳㔳挲搷〸㔸ぢ㠹愸㥢㐴攷㌹收戸㐰ㄲ搵㜰挲ㄳ昷㜲㐶㈸㤰ㄸ㠹㡥㤰㜸ㄶ㝤㡢㐴㍡挵㔳㠷㔴㈶㠷㉦愱㠹㈲慥㔶搴搶㘶㔲戸攴㠵捤㈳㥦捣㐷㑤㘳ぢ摢㐷㝦づ㍥〶攷㈴㠵㠴㥣㑦搴㌸㍤敡ㄴ㈷ㅡ㠵挴㔶㙥ㄲ㉦㐲愵扦㠴㈶㘲㜰慥㔱㐸㥣㠱〵搷㤵ㅡ㑥㍦㡡晣㈶㡥昵㌵㍡慣攵㍡㡦㠵㕣㤲扤挱昰㤴昰挵ㄹ㐵㈱戱㔹㈰㠹㑤〲㐹㙣ぢ㈷㍣换昴㜷㄰ち㈴愲㜶㘸敤㕤昴敤扤㈳㥡捣ㄶ捤㐴㈱㕤愸㡢㈷㘲㠵㐲㕤㉣捥㑢晤戹扡〴戶〹㥣㙡ㄹ㌱摢㐷晦㌷㝣㡣戸搳ㄳㄲ戵㑥㡦㍡挵㤹㐳㈱戱扥㥢挴㠷㔰改ㅦ愱㠹ㄸ㘹ㄸ〴㤱攰㝣愲挸㜹㙦〹晤㜳㍡昰收㄰㑡愶〸㈹晡㤲攱㈹攱㙢㝢㔸ぢ㠹㠱㠱㈴㈲㠱㈴㈶挰〹㑦晣㘸ㄸ愱㐰㠲㤳㠲㡣愶㝤㠷扥㐵〲㔷㈳ㄲ挹㜴愲㉥㤶㉡㈴ㄲ挵㘸戶㉥ㄳ挵搹㐵㙤ㅣ㕦挶搲戱㜸㈶㘹散㘸晢攸摦挳挷㤸攸昴㠴挴㈴愷㐷㥤攲㔴愰㤰愸㜰㤳昸ㄹ㉡晤ㄷ㌴ㄱ㘳ㅡっ㠲㐸㜰㠲㔰攴昷㜱慣晤㌴㌴昷㜳㥤㘵捥㡦愲㑡㠸㍡㐹㜰捥㑦㐸晣昰㝤搰㜷搱敦㈰昵㝦ㄷ㥤〹㈷㍣㔱搵㠱㔰㈰㌱ぢㅤ㈱ㄱ㐱摦㈲㠱愳㘲㉡㡥㉦攰㜵搱㘲㌶ㄱ㑦㤹㌹㌳㘳愶㔳戱㜴㌲㘳ㄶぢ搱㘸捡㤸㙤晢攸〳攰㘳㜰ㅡ㤰ㄱ㜴㌹㘲捥㜵㝡搴愹㜹攸〹㠹㉦㌰㤸捥敦愲㠳愱搲つ㌴ㄱ愳ㅥ〶戲挶㔹㉣戸㈶ち㌸攳㈷㜲摥㙤㐲ㅦ㐶㠷㠷戱㘴㉣㠰ㅣ㑦搴㔶㐰㌴愸㕦攵㕥攸㙣攷㤹㈱ち晥㤹昹ㄸ敦ㅦ〲㤸㠶ㅢ晢戳㉥愶慣ㅦ㝥㕦㙢晤㉡戵愲㝣晣㝦ㄶ㡢㜳㔰晣㔱㍡㕦㤵敦㘱㕤晦て㜱挸戲㙢㔶㡡ㄱ㌷挷㑢摦〸㉢㕣挹搹戴㘸搰㄰扢晢ぢ㜲㜰㉣ㅢ搶㍣愳ㅤ㜳㔱昸㑢㠴昳㕢㈷攱㐷戰搶㥦戱㕢搷㤹愳ㅡ攳摣㥦扥愶㑢㌲㈹搷㡥ㅢㅡ㜴㤸㡥摢摣戶㑥㍦摣敦ㅤ戳㡤㔰㡣攱摤散㠷㜵昵㕣扦敡ㅤ摥㈵㥤㠱扢㜰昳㔶ㄶ㑥挴㜶晣搲戵愲扣㥦ち晣愱扤晤〷敢昸㌳㕥㐶挳摦㕥㤸㔱㈰㠰攱〱扦㘹㥥摣搸㈱昷〴搸〴㝡愵㜳敡㔲ㅢ㡥戵敤㍦㘱搴戴扤㐷愵愲㤵㙦攳㥤攸㜵㤲㔲敥㑣挹つ㌰愲㙦㡡㠸㡡摢㌶愳㔱㌴戸〱ㅤ散挷昸㘹㜱挹攳戳ㅤ敤敥㐴敢晦㉡晢㝦㘳攲攰晤ㅤ㡦摦慡敡㔳㈶㔵扥扥昲晣捦慦摣慥收摣敢㝥戵晦㕦㘹㜹㝣戶攳㔹慢昹昸挷㡥㤸晢挴敥〸愹晥〶㥢㌷搹扣㠵㐶扤㠶㐱扣㠴ㅦ㉢晢㙥㘳晥慡慤昰摥挶摣㔸㠸㐸㜸愲散〶攳ㅤ搴㑦ㅤ㠸づ㜷ㅢ昵㌲㍣戸慤㜲㔵昵ㅡ慥㘵㌳挴摣挴㤴摥㠴㔶摢ㄲ㌲㥢㘵㑣扤〰㑢㠷㐰㐴摦ㅡ慡挱〷挱愸㙦ㅣ摡ㅣ㡦㕥㜳㔸〶㡦㈰づ捦搸慢敢攳昰戴慤昰摥捤摣㔸㠱㐸㜸㤶改摢㕡ㅣづ㐵㐷㌸㍣〹㡦㑥づ㌱㜲攰搴㥥挵㠱㤳㠶㕡㙤ㄷ㠷戴㝡戴㠴㐳㤲ㅣ㡥㠰㔱摦㌸㜰㙥㔰㍣㝡捤㠱㌳㠴㐱ㅣ晥ㄶ挶攱㈱㕢攱扤愹戹㜱ㅣ㈲攱㔹愶㙦㘷㜱㌸ㄱㅤ攱昰㠰㥢挳〴㜲攰ㅣ㥥挵㠱戳㠳摡㡥㥤ㅣ搲㜵敡㥥ㄲづ㤳㘸捥㡦㐲㘷ㄳㄹ㝣ㅡ㍡㝤㠳挲ㄹ挱扥㐱㌹ㅢㅥ㐱㔰敥〸㠳㜲扢慤昰摥攸摣㌸ㄷ㤱昰㉣搳愷㕢㔰㉥㐴㐷愰摣敡㠶㌲㠳㙢挹〹㍡ぢち愷晥戴㤹㤰㔵挹〱㈷ㄶ㡤慢㥢㑡愸捣㠶㙥昰㘵戰敡ㅢ〸㑥昱昵つ挴㌵昰〸〲㜱㕤ㄸ㠸㙢㙤㠵昷㠶攷挶㜵㠸㠴㈷㈶㐶㉣㄰㌷愲㈳㈰慥㜶㠳㔸㐰㄰㙢愱戲㐰㜰收㑦摢〳㌲敢㘸㤱㑣慡换㑢㌸散㐵づ户挱愸㙦ㅣ㌸挱搷㌷づ㥣收ぢ攲㜰㔱ㄸ㠷㌵戶挲㝢摦㜳攳㕥㐴挲ㄳ搵㈰ㄶ㠷〷搱ㄱづㄷ戸㌹㘴挹㠱戳㜳ㄶ〷捥晢㘹昹㑥づ改㤴㍡愷㠴㠳㐹づ㡦挰愸㙦ㅣㅥ㜵㍣㝡㝤戴攰㈴㕦㄰㠷㌳挲㌸㥣㙥㉢扣户㍦㌷㥥㐱㈴㍣㔱㔸㘲㜱㜸ㅥㅤ攱㜰慡㥢㐳㌳㌹扣〸㤵挵㠱戳㝥㕡㙢㈷㠷㑣㐲㥤㔴挲攱㈰㜲㜸〵㐶㝤攳挰挹㍤昱攸㌵〷㑥昱〵㜱㌸㉥㡣挳戱戶挲㝢ㄷ㜴攳ㅤ㐴挲ㄳ㐵㉢ㄶ〷㑥敦〹㠷愳摤ㅣ㔶㤰挳㠷㔰㔹ㅣ㌸攷愷ㅤ搲挹㈱ㄵ㔷慢㑡㌸ㅣ㑡づ㥦挲愸㙦ㅣ㌸戵搷㌷づ㕦挳㈳㠸挳捡㌰づ扦户ㄵ摥㥢愱ㅢ摦㈲ㄲ㥥㘵晡ㄱㄶ㠷ㅦ搱ㄱづ扦㜳㜳昸㈳㌹晣っ㤵挵攱㈷㉣㘹㐷㜵㜱愸㔵换㑢㌸ㅣ㐳づち慢搴㌷づ㥣搸ㄳ㡦㕥㙦て晤㘱㕥挳搱㝢捥慡摡挳㌸戴搹ち敦㍤搱つㅤ㤱㠴挳㠹ㄶ㠷㐱攸ぢ㠷挵㙥づ㈷㤳〳㘷攵㉣づ㥣敦搳晥摣挵㈱愳㥡㑡㌸㥣㐶づ㐳㘰㠴㘷ㅦ捥㉥㌹慤㈷ㅥ扤收戰ㄱ捣㙢〲㌸㉣っ攳㔰戴ㄵ摥㕢愳ㅢ挳ㄱ㐹㌸㥣㙤㜱搸ㅣ㝤攱㔰㜰㜳㌸㤷ㅣ慡愱戲㌸㡣挰㤲㜶㝥㈷㠷㑣㐶敤㕦挲攱㐲㜲攰㍣ㅤ㥥㝤攰挰㐹㍤昱攸㌵〷㑥敤搵〴㜰搸㈷㡣挳摥戶挲㝢㠷㜴㘳ㅢ㐴ㄲづ㤷㔹ㅣ㘲攸ぢ㠷㍤摤ㅣ慥㈰㠷㕡愸㉣づ㥣敢搳慥敡攴㔰ㄷ㔷昳㑢㌸㕣㐳づ㘹ㄸ攱搹〷づ㥣搲ㄳ㡦㕥㜳攰挴㕥㑤〰㠷戹㘱ㅣ收搸ち敦㡤搲㡤ㅤㄱ㐹㌸摣㘸㜱㤸㠲扥㜰㤸攵收戰㤶ㅣ㌸㔷㘷㜱攰㑣㥦㜶㑢ㄷ㠷㤴摡戹㠴挳㙤攴㌰〳㐶㜸昶㠱〳㈷昴挴愳搷ㅣ㌸慤㔷ㄳ挰㘱㑡ㄸ㠷挹戶挲㝢扦㜴㘳㌷㐴ㄲづ㜷㕢ㅣㄶ愰㉦ㅣ㈶扡㌹摣㑢づ㥣㡤戳㌸㜰㥥㑦扢扦㤳㐳㉡愱戶㉦攱昰㈰㌹散〳㈳㍣晢挰㠱搳㜹攲搱㙢づ㔹㤸搷〴㜰㐸㠷㜱㐸搹ち敦㙤搳㡤㍣㈲〹㠷㐷㉣づぢ搱ㄷづ〹㌷㠷挷挸㠱㜳㜱ㄶ〷捥昲㘹㑦㜴㜲㐸㈷㔴戴㠴挳㔳攴搰っ㈳㍣晢挰㠱㤳㜹攲搱㙢づ敤㌰慦〹攰㌰㈶㡣挳㘸㕢攱扤㝢扡戱〴㤱㠴挳昳ㄶ㠷ㄵ攸ぢ㠷慤摣ㅣ㕥㈴〷捥挴㔹ㅣ㌸挷愷晤慢㡢㐳㑣㡤㉡攱昰ち㌹慣㠴ㄱ㥥㝤攰㜰㤸攳搱㙢づ㥣搰慢〹攰戰㜹ㄸ㠷捤㙣㠵昷㈶敡挶㔱㠸㈴ㅣ摥戲㌸㜰㌲㑦㌸㙣攲收昰づ㌹㥣〰㤵挵㠱㌳㝣摡扦㍢㌹愴㔲㙡挳ㄲづ敦㤳挳挹㌰挲戳てㅣ㌸㤱㈷ㅥ扤收挰改扣㥡〰づ㐳挲㌸慣㘷㉢扣昷㔲㌷㔶㈳㤲㜰昸搴攲挰愹㍣攱㘰戸㌹㝣㑥づ攷㐳㘵㜱攰晣㥥昶㘵㈷㠷㜴㕡つ㉣攱昰㌵㌹㕣〴㈳㍣晢挰㠱搳㜸攲搱㙢づ㥣捣慢〹攰搰㍦㡣㠳㘶㉢扣户㔴㌷㌸〷㈸ㅣ㝥戴㌸㜰㈲㑦㌸㔴戸㌹晣㑣づ㌷㐰㘵㜱攰散㥥昶㙢㈷㠷㘴㑡㤵㤵㜰㔰戸搹攲攰戵㌰挲戳てㅣ㌸㠹㈷ㅥ扤收挰愹扣㥡〰づ㍦㝥ㄷ㜲㤵敥〷㕢攱扤戳扡挱ㄹ㐰攱搰ㅦ㘳挷㔵扡㝢搱ㄷづ摦挱攳㍤慣㥤㕣愵搳愱㔴㥣㠱戳㌸㜰㙥㑦ㅢ〰㤹晤扤㍢愱扥㠲昵摢戰戶㉥㕤づ㈲㠷扦挱〸捦㍥㜰攰ㄴ㥥㜸昴㥡挳㘳㌰慦〹攰昰㘹ㄸ㠷㑦㙣㠵昷〶敢〶攷晦㠴挳㄰㡢挳㌳攸ぢ㠷㡦摣ㅣ㠶㤱〳攷摦㉣づ㥣搹搳㌶攸攴㔰㤷㔱敦㤵㜰搸㠸ㅣ㕥㠴ㄱ㥥㝤攰挰〹㍣昱攸㌵㠷搷㘰㕥ㄳ挰攱慤㌰づ㙦摡ち敦㝤搶㡤㌷㄰㐹㌸㙣㙥㜱攰ㄴ㥥㜰㜸摤捤愱㥡ㅣ晥つ㤵挵㠱昳㝡摡ㄶ㥤ㅣ㌲㐹昵㜲〹㠷ㅡ㜲攰㡣ㅣ㥥㝤攰挰改㍢昱攸㌵㠷捦㘱㕥ㄳ挰攱昹㌰づ晦戴ㄵ摥摢慤ㅢ㕦㈲㤲㜰ㄸ㘳㜱攰〴㥥㜰㜸搶捤㘱ㅢ㜲昸ㅥ㉡㡢〳㘷昵戴㙤㍢㌹搴搵愹㈷㑢㌸挴挸㠱昳㜱㜸昶㠱〳㈷敦挴愳搷ㅣ晡攱ㄸ㔵ㄳ挰攱㤱㌰づて摢ち敦㕤搷㡤㑡㐴ㄲづ㘹㡢㠳㡥扥㜰昸扢㥢㐳ㅤ㌹っ㠰捡攲挰㌹㍤㙤扢㑥づ挹戴㝡愰㠴挳〴㜲ㄸっ愳扥㜱攰搴㕤摦㌸っ㠳㐷㄰㠷扢挳㌸摣㘵㉢㝣㌷㕦摦〰㤱㝡扡昹扡敢慦㥡て〶晣捡㈲㝦敡㌷愰㘸㠹㌹㔵㠷ㅦ晢㌵㌶㌵挹敦攴〶攲㕥挹㙤昸扢攲戳㜰㑢㜰摣㈱戹扥搱晥㕢戵㌳㜰慢㜰摥㝡搶戹ㅢ慦㉥㍤㍡㙢挵戹㙤戸㍤㙦晦攲㡣㜶摣捡扤㔰㠵扦㡢摣搱㘱戶戵晣㉦摣㐸ㄹ扦㕣攴㥤㘹昰戰㙥愱ㅣ昸愳㐱晥ㅡ㌰㜰㔶捣扡扢㝡ㄷて攷捦㠵㤷昳ㄶ换晦搹㕤摤戵㈹搸挴㥣㍢㤲ㄶ㕣㌷つ慦㔰㜷攲㉤戶收愷て㉢晢㔵挶㕣㔶㡥〲㑥搸㙢㍢愱改㠷扦昷㉢昳捡㘸㈲晡㜴㐸攴挷愳搲㤴㔵㙥㠴捤挰扢㜲晣ㄹ㈷㙦昶㔱收昹愳摦〳〶㜰㡤㥤㐷挵愶㜰敤㙥㌲㤱ㅦ㥤晤㥢ㅢ戲㙤㙤搹ㄵ㔵捤つ㑤㘶换挲㡥㐵㔵つ㑢㌱㜷㡡㥢㥤㘳ㅣ昸ぢ攲晡っ晣捦㔴㝣愹㉤㄰㤱摢愵捥㤵慤㔰㙢〳㔷㙣ㄶ搷㠰㉢搶戵㔲㜳㈸攲㉦㘲慤㤵㔲㌵㠸挱ㄵ㜳ㅥ㙡㙢㜴㌸㕣㝤㔷㔸㜶愶摢ㄶㄲ㔷扡㙢〳搳搵晢搳㉤昰愴㡢㈱㑥㐹扡愴㤳㙥て㜷扡敤散㜴摡㥥㤰〶扦㤵㤷〵づ㘱㙦搸㙢晢愰㈹㝤㉢昷㠵挴扤搶ㄳ扣挳攰㕣㤲慣昵㝥戰散㕣㙢㑥捣挸㕡㜳ㄸㄵ敡㠲挰㤴㔹挶㘶捡㉥挸㜹㡡㕣㤰㘷㜸搳㜱㤲㐶搲㤹戰散㑣挷改てㄷ攴搵㠱改ㄶ㌱㜶改㝢㝡㠰㈷摤〲㙦扡扤㥣㜴㑤敥㜴㥣㘵㜰愵㍢㈵㌰㕤慢㍦摤㐱㥥㜴㥣㤰㈸㜹㑦㑤㈷㕤扢㍢ㅤ㉦收扢㘰ㅥㄷ㤸㙥㈹㘳㤷挲㕣敥㐹挷敢晥㈵改づ㜲搲ㅤ散㑥户捣㐹㘷敤㈰慢〲搳ㅤ捡搸愵㌰㔷㝡搲慤昰愶㍢搴㐹昷〷㜷扡㈳㑡搳ㅤㅡ㤸㙥㤵㍦摤㤱㥥㜴㝦昴愶㍢挶㐹㜷戴㍢摤㠹愵改㤶〶愶㍢捥㥦敥〴㑦扡㤳扤改㑥㜳搲㥤攸㑥挷ぢ慤慥昷慥㌵㌰摤㈹㡣㕤晡摥㥤敡㐹㜷慥㌷ㅤ慦扡捡㡥㜰扡㍢ㅤ慦㘷扡搲㉤ち㑣户摡㥦敥㙣㑦扡㉢扣改㜸㜱㔳搲㥤敢㑥挷换㠶慥㜴搹挰㜴ㄷ昸搳慤昱愴㕢敢㑤㜷㥢㤳敥㘲㜷㍡㕥㥤㤳㜴搶㤶戹㜷㘰扡换ㄸ扢㜴换扣挲㤳㡥ㄷ昲㑡㜶㠴〷㥤㜴㔷戹搳昱㈲㤸㉢㕤㝤㘰扡㙢晤改慥昷愴攳昵戲㤲㜴㑦㌹改晥攲㑥昷㝣㘹扡㔹㠱改搶晡搳摤攲㐹昷愲㌷摤㉢㑥扡摢摣改㜸㐹挷戵㜶搳〲搳摤改㑦㜷㤷㈷摤㍢摥㜴敦㍢改敥㜱愷攳㤵ㄳ㔷扡ㅤ〲搳摤敦㑦昷愰㈷摤攷摥㜴㕦㍢改晥收㑥挷ぢㄴ慥㜴改挰㜴て晢搳㍤敡㐹昷戳㌷ㅤ慦㔶挸㡥昰戸㍢ㅤ慦〳戸搲㐵〳搳㍤挵搸愵㕢收㌳ㄴ戹㍥敦㜸挹愰㘴㔳攱㐵〱㐹昷ㅣㄶ㍡㍦敦昸㜵㕢搲㔹ㅦ慦㕢〷愶㝢〱㐶㥥愳捡㑢ㄴ戹搲昱㥢㜹㐹㍡㝥昷㤶㜴㉦㘳愱㌳ㅤ扦搵扡搲㡤っ㑣昷ㅡ㡣㍣改摥愰挸㤵慥ㅡ晤㤲㜴晣㡡㉢改摥挲㐲㘷㍡㝥㜹㜴愵ㅢㅥ㤸敥㕤ㄸ㜹搲扤㐷㤱㉢ㅤ扦㘷㤶愴攳㌷㐹㐹昷〱ㄶ㍡搳昱㍢㥡敢扤ㅢㅡ㤸敥㘳ㄸ㜹摥扢㑦㈹㜲愵攳搷戹㤲㜴晣挲㈶改㍥挷㠲㤳慥㤲攷捣扤㍥愱㘷㤹摢㄰㝣昵㘹㌲昳晣攳㍤㤳昱㈷㘰挶㌴攱挴扣ㄷ㝦㜱攷ぢ攴㔱㍣ㄳ㘷っ晤㑢㝢㠱㥤挱㍣ㅦ收㐲ㄵ捦㥥ㄵ捦㜵㌹㈸晤㉢㡡㜹㥡㉢ㅥ㕦摢ぢ攲挱㔳摡㉥㡦㝡昴挴攳ㅢ㡡ㄷ搸㍡晤㕢㝢㐱㍣㜸㔶摡攵挱戳㑢昱昸㡥㘲㥥㔴㔲愷㝦㙦㉦㠸〷㑦㈰扢㍣戲攸㠹挷てㄴ攷㙤㥤晥愳扤㈰ㅥ愶摤戱搶㠳攷㜷攲昱ㄳ挵㍣戵㤳ㅣ㍦摢ぢ攲挱搳戸慥ㅣ㍣㐵ㄳ㡦㕦㈸收搹㤹㜸晣㙡㉦㠸㐷扢摤戱㜲昰㉣㑢㍣捡㜰搷ㅢ挵ㄳ㉣昱㔰散㤱㈵㕥㠳㜹㌲挵〵换㠳㈷㑡攲㔱㑥ㅢ㥥㈳㠹㐷㍦户挷ㅦ㑡㍣㜸慥㈳ㅥㄵ戴攱㘹㡥㜸㔴扡㍤㜸㑡搳㤵㠳愷㉢攲愱搱㠶㘷㉡攲搱摦敤挱戳㤲㉥て㥥㜱㠸㐷ㄵ㙤㜸戲㈱ㅥ扡摢㠳㈷ㄶ㕤ㅥ慢ㅤ㡦〸㙤㜸扥㈰ㅥ〳摣ㅥ㍣㌷攸昲攰攷扥攴ㄸ㐸ㅢ㝥攴㡢挷㈰户〷㍦摥扢㍣昸搱㉤ㅥ敢搰㠶㥦摡攲㌱搸敤挱㑦攸㉥て㝥晡㡡㠷㐱ㅢ㝥昰㡡挷扡㙥て㝥挸㜶㜹慣㜵㍣搶愳つ㍦㍢挵㘳㠸摢攳戶ㄲて㝥〶㑡㡥愱戴攱挷㥦㜸っ㜳㝢昰愳慥㉢〷㍦挶挴㘳㝤摡㍣攸㜸㙣攰昶攰愷㔵㤷〷㍦㠹挴㘳㐳摡昰㐳㐸㜲㙣攴昶攰〷㑥㤷〷㍦㑣挴㘳㘳摡㍣攳㜸っ㜷㝢㍣㔷攲挱捦〳昱搸㠴㌶晣㈸㤰ㅣ㥢扡㍤㜸搸敦捡挱㐳扡㜸㙣㐶ㅢㅥ捤挵㘳㜳户〷㡦摣㕤ㅥ㍣㉡㡢挷〸摡昰㠰㉣ㅥ搵㙥てㅥ㝣扢㍣㜸㘰ㄵ㡦㤱戴攱㌱㔵㍣戶㜰㝢昰昸搹攵㈱〷㌶ㅥ㍤㐶挱挶㜹ㄸ㍣挰挹㈵户ㅡ㐸㜱㐹㕥づ㘶㍥㉢ㅥ搴挴㙡㑢换㑡づ㘰㍥㉢ㅥ挸挴㙡㙢换㑡づ㕡戴ㅡ敤捥挸㠳㤷㔸㡤戱慣攴㐰攵戳攲〱㑢慣戶戱慣攴攰攴换挸㠳㤴㔸㙤㙢㔹挹〱挹㘷挵〳㤳㔸挵㉣㉢㌹〸昹㌲昲㘰㈴㔶戵㤶㤵ㅣ㜸㝣戱㜸〰ㄲ慢愴㘵㈵〷ㅢ㥦ㄵて㍡㘲㤵戶慣攴〰攳戳攲㠱㐶慣敡㉣㉢㌹愸昸挶挵㠳㡢㔸㙤㘷㔹挹㠱挴㘷挵〳㡡㔸㑤戰慣攴攰攱戳攲㐱㐴慣㜶戴慣攴㠰攱ㅢㄷてㅣ㘲㌵挹戲㤲㠳㠴捦㡡〷ぢ戱㥡㘲㔹挹㠱挱㘷挵〳㠴㔸㑤戳慣攴㘰攰戳攲㐱㐱慣愶㕢㔶㜲〰昰㔹昱㐰㈰㔶㌳㉣㉢搹改㝤㔶摣昹挵㙡愶㘵㈵㍢扡捦㡡㍢扣㔸捤戶慣㘴攷愶㔵挹戶捡㥤㕣慣收㕡㔶戲㐳晢慣戸㘳㡢搵㙥㤶㤵散挴㍥㉢敥捣㘲㔵㙦㔹挹㡥敢ㅢㄷ㜷㘰戱㕡㈰㔶㠶戳戳㉡敥㥦㜲㉤晣捡㙦慤戹戲挹昰慤挲㥦㠷攲㉥㈹㡡㉢㍣ち敥㠵愲戸扣㔴㘱㌸慢愸戸〷㡡挵㘵愵ㄶ㡡㍢㥤㈸㉥昵㈸戸㥦㠹攲ㄲ㡦㠲扢㤶㈸㉥昶㈸戸㌷㠹攲㈲㡦㠲㍢㤰㈸搶㜸ㄴ摣㘷㐴㜱愱㐷挱摤㐴ㄴㄷ㜸ㄴ摣㌳㐴㜱扥㐷挱㥤㐱ㄴ攷㜹ㄴ摣晥㐵㜱慥㐷挱㑤㕥ㄴ攷㜸ㄴ摣捡㐵㜱戶㐷挱つ㕢ㄴ㘷㜹ㄴ摣㤶㐵戱摡愳攰收㉢㡡㌳㍤ち㙥戱愲㌸挳愳攰㐶㉡㡡搳㍤ち㙥㤷愲㌸捤愳攰愶㈸㡡㔳㍤ち㙥㝤愲昸戳㐷挱つ㑥ㄴ愷㤴㉡〶晣㍦㜷㌳挷㕣</t>
  </si>
  <si>
    <t>㜸〱捤㥤〷㥣ㄴ攵晤晦敦㌹敥㠶㥢〵㘴ㄴ㔰㄰ㄵづ戹㈸㠲戸户攵昶づ㐵改㠸㌴愵搸㤳㜳换㉣㥣㕣挱摢愳㔹㠲〵㡤㡡扤㘳㐵㡣扤ㄷ㙣㌱ㅡ㝢㘲㠹㉤搶㘸散扤㙢㡣挶晡晦㝣扥㌳㜳㌷㍢攵㑡㝥昹扦㕥㔹㘶ㅦ收㜹扥敤㤹昷㤴㥤㤹攷㍢㜳㈵慡愴愴攴ㄷ㝣昸㍦㍦㘵㥣搹㙡晥慡㐲㥢搹㌴㜶㜲㑢㘳愳㤹㙤㙢㘸㘹㉥㡣㥤搸摡㥡㕥㌵慢愱搰搶ぢち㕡㝤〳攴㠵昲晡㐲挳愱㘶㐵晤㜲戳戵〰愵昲㤲㤲㡡ち扤ㄴ昲㈱昶搷㜰㉡㍡慤昴㌲ㄶ搰㉡搱㌵ㄶ扤㔹㔴戰搰㔹㐴㔸昴㘱搱㤷㐵㍦ㄶ㥢戰攸捦挲㘰戱㈹㡢捤㔸っ㘰㌱㤰挵㈰ㄶ㥢戳搸㠲挵㘰ㄶ㡣慦㙦挹㘲㈸㡡扥㕢愱㔸㌰㜹搲摣捣挱㔸㥡昹㙤㉤慤收㤸攱㝢㕢㝤ㅥ㕦㕤㍤戶㝡㙣慣㉥㔶㌳㌶㍡㘶昸攴㘵㡤㙤换㕡捤昱捤收戲戶搶㜴攳㤸攱㝢㉥换㌴㌶㘴㘷㥡慢ㄶ戴㉣㌱㥢挷㥢㤹㘸㍣㤳㑥搴㔶㈷㤲挹㝣㕤㕤㙤摦慤攱㜹捥攴㐹㝢戶㥡昹挲㝦换攷㌶昴㌹㜷昲愴戱㜳捣戶晦㤶捦㘱昰〹㤷㔳㕡㥡搲つ捤晦㈵愷攵㕣愷挹㈹㘶戶㠱㉢摦㌴㕢ㅢ㥡ㄷ㡤㐵户㡢㐰愳㤶ㅡ㍢戱㔰㔸搶戴㤴摢搱㘴戳戱㜱㥥㤹㤷㤵摥㌴愵搰戶㘷扡戵愹搰户㠹晣捣㔶戳㌹㙢ㄶ㌶㘹㥡扡㌲㙢㌶摡㡡㠵㡡愶扤搳慤㜳搲㑤㘶ㄹ㘷晡㌷㔹敢㜰㐶捥㙣㙥㙢㘸㕢搵慦㘹㘱挱㥣㤷㙥㕥㘴㔲愵扣㘹晡戲㠶㥣㉡㉢挳㔴搲㙢扢愰㥥挹㡡㐲㝦㥡㈶㉦㑥户戶㐹㡤慢戰㍡㐸搷戵戹挸㔲ㄴ昵㡢㥢搴㜰㡦ㄵ搷搹晣㠶愶㤹㘶㙢戳搹挸㈰㕣㤳愳㍤㑡〲挸㕡て敤愴㥣挵攱㕡㔲㝤散㥤㡦换挲㈸摡㜰ㄴ㠳攷戴戴㌶㘱㠳㥣㙤愶㥢挷㔷㡦㤹摦㤶㥢㘲㉥ㅦㅦㅤㅢ搳㉢㈱搵㐷㔰㙦㕢ㄴ〳〰㈳搷搲搴㜰㘸㥡戴挷㔵㔷挷慡挷改㈳愹㔲㠵㐲㤵扤㠲㕤摤ㅤ㠰扢㕢㘹㝤扡戴㍥㔳㕡㥦㉤慤捦㤵搶㥢愵昵昹搲晡㐵愵昵㡢㑢敢ㅢ㑡敢て㉥慤㕦〲ㅤ攷㔳搱扢㜷愹晤昹昶㠲㘷㙦ㅤ戵㡤㥡㝡㙤昳㐵㐷㔴㙦㝥捡〰挵扤㕢づづ摢㘱㈶扣挳摢㐳慡㡦㐲愱敤㠰挲搷攱〴㍡㍣㥡㉡㘳㔰㈸昵ㅣ㍡捣㑥ㅦ扢㘵搹挲ㅢㄷっ㥡㝤挷㡥㌷㤶㑤捦て摡㔶昱㌰㈲搱挶㘲㈶㍣摡㑥㜴ㄵ㐵愱㔵愳昰㐵㡢搵㡤搳㘳㔴㠹愳㔰敡〹㍢㕡慡改㤵摦㘶户ㄸ㌹晢愲ㅦ昶昹昲搷ㄷ㝣昷㤰攲昱㑡愲㈵㌱ㄳㅥ慤㠶慥㔲㈸戴㕡ㄴ扥㘸挹摡㜱㝡ㅤ㔵挶愱㔰敡㘱㍢摡攳慢昷㝢攸捤敤㉦㥥㜶攳㔱㐳摥㌸散昶㝡愵㜸㘰㤴㘸扢㘰㈶㍣摡㜸扡摡ㄵ㠵戶ㅢち㕦戴㜸㜴㥣㍥㠱㉡ㄳ㔱㈸㜵慦ㅤ㙤㡦愵愹搸〹挳愳㌳慦摤敥㤹㠱晤ㅢ㍥摡愰戸㌳㑡戴挹㤸〹㡦㌶㠵慥愶愲搰愶愱昰㐷㑢㡥搳愷㔳㘵㜷ㄴ㑡摤㘱㐷扢扦愵晥挲㈹㘷摥㌶㙤㐳戶㝦昵挷攷㝥昷㤹攲愱㕥愲敤㠱㤹昰㘸㌳改㙡ㄶち㙤㌶ち㕦戴㥡搸㌸㝤づ㔵收愲㔰敡㈶㍢摡挰㌳晢扥摦㜴摥ㅦ㘷㥥ㄶ㙤扡㘷搹挴㡦㜵挵摦ㄴ㠹戶ㄷ㘶挲愳捤愳慢昹㈸戴〵㈸㝣搱ㄲ㔸㙦ぢ愹戲㌷ち愵慥戶愳㝤㌷晣挵昳て摦㙦搸慣㌵昷捥扤昹戳㈷㙦㌸㕢昵㠱㔸愲敤㡢㤹昰㘸晢搱搵晥㈸戴〳㔰昸愲挵㙡挶改〷㔲攵搷㈸㤴摡㘰㐷摢戶㘱戳ぢ㘶㙣戸㝢敥㤹捦扦昵晥ㄱ㔷㐶㑦㔷晣㤵㤴㘸昵㤸〹㡦㜶㄰愴㝡ㅡ㠵㤶㐱攱㡢ㄶ㡦㡦搳戳㔴挹愱㔰敡〲㍢摡㔹〳㝥㍣㘸㐵愱㌰晤收昵昷て扢晥㤴㘷㝦㔲晣㌹㤶㘸㜹捣㠴㐷㕢㐴㔷㡢㔱㘸つ㈸㝣搱㙡㔲攳昴㠳愹戲〴㠵㔲㘷搹搱慥慢㝤慣㜵搰昷〷㑣戹㜹改搲慡ㅦ晦扥㜶㤰攲敦扥㐴㙢挲㑣㜸戴㘶扡㙡㐱愱㉤㐵攱㡢ㄶ挷戱攴㄰慡戴愲㔰敡㘴㍢㕡㈱昹搰慣つ㕢㕦㌲昵愴㘷㡦戹昸戶昲戲㠹㡡㈷ㄸㄲ慤つ㌳攱搱㤶搱搵㜲ㄴ摡ちㄴ扥㘸㐹ㅣ㑢㔶㔲㘵ㄵち愵㡥戳愳㥤昴慢㈷㡦㑥っ㍥㘷收㌱㈳戵ぢ敥㝤㘱捤㕢㡡㘷㌲ㄲ敤㌰捣㠴㐷㍢㥣慥㡥㐰愱晤ㄶ㠵㉦㕡㉣㌱㑥㕦㑤㤵㈳㔱㈸戵摡㡥㌶戸㜷散昲晥昱挷㈶摦戲改㘷搷㤷ㅣ昲㐲愳攲㈹㤳㐴㍢ㅡ㌳攱搱㡥㠱㔴㕦㠳㐲㍢ㄶ㠵㉦㕡ㄲ搱㡥愳捡敦㔰㈸戵搲㡥㌶敦扥晤挶攴㜶㤸㌸敢攸搵扦㕣晤晣㜶㙢㥥㔶㍣㌷㤳㘸㈷㘰㈶㍣摡㠹㜴戵ㄶ㠵㜶ㄲち㕦戴〴昶敥㤳愹㜲ちち愵づ戱愳ㅤ㝣攷慦㕦晤戰晣㥢挹昷㥥㌶㘷晤愲ㄷ慡搷㈸㥥〴㑡戴搳㌰ㄳㅥ敤㜴扡㍡〳㠵㜶㈶ち㕦戴ㄸ昶敥戳愸㜲㌶ち愵づ戶愳つㅡ戶㜶挰摥扤づ㥤㝥摥搹搷㥣㜴捥㌳㝢㉦㔳㍣摢㤴㘸攷㘲㈶㍣摡㜹㜴戵づ㠵㜶㍥ち㕦戴㌸昶㠰ぢ愸㜲㈱ち愵戲㜶戴〷㑥昹换㠲㠷挷搶捤㍥敡慡㍤捥晤改㠶㝤㤷愸㐱㄰㑢戴㡢㌱ㄳㅥ敤ㄲ扡㕡㡦㐲扢ㄴ㠵㍦ㅡ㡥㈵ㅢ愸㜲ㄹち愵づ戴愳㔵㥡搹挵㕦晥㌸㘳敥㜹㠷㡦㥣㝤换挸㤳摦㔳㍣㝦㤶㘸㤷㘳㈶㍣摡ㄵ㜴㜵㈵ち敤㉡ㄴ晥㘸㈰㜹㌵㔵慥㐱愱搴㐲㍢摡ㄹ捦扤昱愷㐷慥㥦㌳攵捡㕢㈶搵捤㍤昴敥㔷ㄵ㑦搴㈵摡㜵㤸〹㡦㜶㍤㕤摤㠰㐲扢ㄱ㠵㍦ㅡ昶户㥢愸㜲㌳ち愵收搸搱愶㥤昶攳慤㡢㙦扢㙥昷㥢㉦㔹㕦戸昲㡥挶攱㙡㌰挴ㄲ敤㔶捣㠴㐷扢㡤慥㌶愲搰㙥㐷攱㡢㔶㠳㘳挹ㅤ㔴戹ㄳ㠵㔲搳敤㘸攳㕥敦昷㔸攲挰㈵戳㙥㝦昴摤㠷㙦ㅣ㤲㍥㔶つ㠱㔸愲摤㡤㤹昰㘸㝦愰慢㝢㔰㘸㝦㐴攱㡢㤶挰㔶㜲㉦㔵敥㐳愱搴〴㍢㕡晤愶ㅦ扥㜴晤愹㤹摤捦㜹晤扣㔷㉦㙦㍣敡㈲戵㈵挴ㄲ敤㝥捣㠴㐷㝢㠰慥ㅥ㐴愱㍤㠴挲ㄷ慤〶㝢昷挳㔴㜹〴㠵㔲㜵㜶戴㌷慥㜹攸愱㕢㐷扤戸晢㍤㕦㥣㝢捦攰㡦㐶晣㑥つ㠵㔸愲晤ㄹ㌳攱搱晥㐲㔷㡦愱搰ㅥ㐷攱㡢ㄶ挷摥晤〴㔵㥥㐴愱㔴捣㡥㜶昹㕦㐶㝣㝤晦搲㤳昶戸昱愹挲㤸㌳㜷捥㥣摡昷㈹㠸昷戲㑦㠶愷戴愶㔷攰昲愲攳捡㈵㌶㌶捡㝦㕤㕦戲攱㡡㉤㥦捣愷昲搵搵戹㘴㌴ㅤ㑦㤷㔷挲㙤㜷慦つ㜸愸敥㥢摦愷〱攷搴㉢攴㘲㘱慢㐹改㠲搹㜱敤㌰摡㤶㑤㙡㔹搶㥣㉢っつㄶ捥㙦㑢户㤹㕢㝡㘵ㅤ㑥㝣㘶昳㜱㈹㘵ㄶ㈴摥㌶㕥戳扤搳㡤换捣㠹㉢ㅢ㉣昱搶ㅥ㌱㉥愴㕡㌲攱搲㘹慤收㈱敤㔲㕦㡦㈶攲㑡㝦戹昸昶㉤愵㈵戲晡㌵㝣昲攲㤶㠲搹㉣摤ㅢ摤戴㘷㐳㜶㠹搹㍡摦攴㝤〲㌳㈷㡢㍡㠸㈲晢㙡㙥昴摣㘶㉣㈸慥捦㜲㈳摣慤昹愹㉢摢捣收㥣㤹㐳㝦㤷㥡慤㙤慢ㄶ愴㌳㡤收收㐵㉡㔶㑣〸㠶ㄴ㌵㑦㙢挹㉥㉢㑣㙥㘹㙥㙢㙤㘹㉣㤶㑣捣㉤㑦攳ち㌲㌷扢㈵㘷攲〲戰㡣㥦ㄲ㔵搲慢㤷㔲㈵㍢〴㕤㠵搱㙦㘱慣慣〸搷㉡摥ㅡ敢㝣㜰昱㘶㌷㜶ㅥ㤶づ㑢搱㘸㜲㥢㉣ㅤ搹㠵㌳昱㑢㌷愳挲ㄵ㕤换挴㥢㉡搴摥㍥㕣㕢晡搸扥收晥晦㉡㤷㤶づ戰㤷㝥敡㜲㕣㘵敦㡥ぢ捡㐶戳戵搳㕢㐲㡡㍤搲㥦㐶㔱扥ㄳ昶收㔰㝡㘵搰㔰㉢搵慡昲ㄵつ戹戶挵摡㘲戳㘱搱㘲㥥㜲攱戶㔱㐵〵搱晡㍥晡戳㘸搲㥦㘳昱㌷ㄴ㤱㐸㠹昶㍣㤵戴㠸晥㠲㔵㉦ㅦ㠱晦㝢㝥晤㕥ち㉢㕤敥ㄷ攰收㑥愱扣㘹㕡㑢㙢愱㔷慦愰愵摣㍤㕤㔸摣挶捤戳㜳㈱晤扤挸攲㈵ㄴ攵㈳㔱㜴㜹㝢愰㍦㤴捡㜸ㄷ愴㕦搳ㄴ㌳㥦挶扤㈷搹扢㔵扡扣挹扡㥤㌱挵㉣㘴㜵摥昷㤸㠱㝤㘵愵㠶㌹散晣㝤㥢戸昵㥢㉢摢愶愴摢搲扤㥢㜰〷〵㙢㐹㠷搲㘸戱戲收㘸搹㑦摡ㅣ敢㠸㕤㠳〷㐳㘶㕤㕥晡㐸㠳攵〹㍢づ昶㤷㤲㕥㜶搹昹㐲愰敦摢㘰㈱㌴敦㠶㕥㝣㈷㠴昷㈴愶㥢捤ぢ㔶㉤㌵ぢ㔴慦搰㍡㐵改摤扤攸㙣㙥㌶戳戰慤愱戱㌰ㄶ㍤㥤摥摡戲㙣改㝦搳て㝤改㉦愳㜰㍥攵扦挲㔶摣晤㘵〲慥㤲摥换戹㙥敡敢㑢㉡攸㡤㉤晡戶㉣戸戵挲搹㉦昸㑦㍥晡㙢昸㉦搲㤹慣扣ちㅡ㍤戹㙢㔴づ晤扥㑤㈰戴愰搵㤴晢㘰ㄵ㔲〱敤㝥㑤晢戴戴㉥挹戴戴㉣攱昶戴㠹搴ち㡢㑤戳㡤昷㤶晡搸昷搲攴㥥㤹㔲扤㝡ㄵ摤ㄷ㜲摤㠴ㅡ〶晦摡㥢㈸晡㑤㙣㙣ㅣ敥㜸㉣㘸㙦愱愹ㄷ敥㜲㘹㙦㘳㈶㠹㈳㜹㕢㑢ㅢ㠲づ㕦㕥㌳㝣㐷慡ㄵ摡㠶㑦挶慦攵㜰晥㐶㌵㌶㌴㥢挳户㙦㙥ㄹ摥㙡ㄶ㤶攲㜶戲㌹㙡散捡挶挲㑡戵ㄵ搰昰昶捥挸慦㤲〷扦ㄸ晦㘶攲㌵ㅦ㍤㙥敥搰晢戰扦慡愱戶挰㜷㤷㘹㝢〴慢挴㔷㝦て㠵ㅡ〲㌵ㅥ㜲㌰㕦晣搱㍦㐰㕤晦㤰挵㐷㈸㜰攰㤰㔵㠱攳挶㈷㔶㔵㡤挲晦㍣㜶攸㥦戲昸っ㠵ㅡ㡤㠲㝢慥晥㌹ち攷愳っ昸攷〶㈱㉢㜵〷㌴晢㔷敡搷㘸㡤攸㥤挸搴ㄸ㘸㜰挵敡〴愹ㄳ㥤㑥㙣㑡㠳攳㐰〰攵戶挰㜷攳㙢㈷㤸〹㠰ㅦ㘹摦ぢ㙡挱〰㝥㘶っ㠲搱戹㌹扡〰㤴㕡㔵ㄵ㠵㑣〰昴㐲㠳捥ㅢ晦㉡㠶㈶〱㔰㡥㥡昳㔱摦晦散〲㔰㡤㘶㍦〰㥤㍥昵㑥㘴㉡づ扢㈰〰㕦挰㜹㈰㠰捦㙤㠱敦㕥㕣つ㍣㔵戲ㄷ㥢戱换㥦㐲㉤ㄸ挰㐰㠸昵㐱㉣㌶㐷攱〲㌰搸慡慡ㄴ㥣〸㠰㈱㔴摡ㄲ㠵慡㐳㤳〰ㄸ㡡㥡昳㔱敦戸〱搴愲搹て㘰ㄸ㝤敡㥤挸搴㌸搸〵〱㜸㈵っ挰换戶挰㜷㝢㜰㍣㍣㔵戲ㄷ摢戳换㉦㠶〲搸〱㘲㝤㌴㡢㌱㈸㕣〰挶㕡㔵戵㉢㥣〸㠰㥤愸ㄴ㐵愱㈶愰㐹〰㔴愳收㝣搴㕦摤〰㜶㐳戳ㅦ㐰㤲㍥昵㑥㘴㙡㈲散㠲〰㍣ㄴ〶攰㐱㕢攰扢㘳㌹〵㥥㉡搹㡢㕤ㄱ㔴摤ㅦち㘰〲挴晡㐴ㄶ㤳㔰戸〰㑣戱慡㙡㉡㥣〸㠰愹㔴㥡㠶㐲昱ㅥ愶〰㤸㡥㥡昳㔱㜷扡〱㑣㐳戳ㅦ挰㑣晡搴㍢㤱愹摤㘱ㄷ〴攰㠶㌰〰搷摢〲摦㑤搴㤹昰㔴挹㕥㉣㘰㤷慦つ〵戰㌷挴晡㍥㉣昶㐵攱〲戰扦㔵㔵戳攰㐴〰ㅣ㐰愵〳㔱愸㌹㘸ㄲ〰扦㐶捤昹愸つ㙥〰戳搱散〷㤰愶㑦扤ㄳ㤹㥡ぢ扢㈰〰攷㠵〱㌸搷ㄶ昸敥敢捥㠳愷㑡昶攲㘰㜶昹散㔰〰㡤㄰敢㑤㉣㥡㔱戸〰㉣戵慡㙡㍥㥣〸㠰㐳愸搴㡡㐲㉤㐴㤳〰㈸愰收㝣搴㐹㙥〰ぢ搰散〷戰㠲㍥昵㑥㘴㙡㙦搸〵〱㌸㍡っ挰㔱戶挰㜷慢㜹㍦㜸慡㘴㉦㡥㘴㤷㔷㠷〲㌸ㅡ㘲晤ㄸㄶ㙢㔰戸〰ㅣ㘷㔵搵晥㜰㈲〰㝥㐷愵攳㔱愸〳搱㈴〰㑥㐰捤昹愸攵㙥〰〷愰搹て攰㘴晡搴㍢㤱愹㕦挳㉥〸㐰㘳ㄸ㠰㈵戶挰㜷昷晢㈰㜸慡㘴㉦捥㘱㤷ㅢ㐲〱㥣〷戱扥㡥挵昹㈸㕣〰㉥戴慡㉡つ㈷〲攰㈲㉡㕤㡣㐲㘵搱㈴〰㉥㐱捤昹愸㠳摣〰㌲㘸昶〳戸っ晡ㄱ扤ㄳ㤹捡挱㉥〸挰摥㘱〰ㄶ摡〲摦つ㜹摥㘹慦㘴㉦慥㘳㤷攷㠷〲戸〱㘲晤㐶ㄶ㌷愱㜰〱戸挵慡慡挵㜰㈲〰㙥愵搲㙤㈸搴挱㘸ㄲ〰ㅢ㔱㜳㍥㙡て㌷㠰〶㌴晢〱摣㐵㥦㝡㈷㌲戵〴㜶㐱〰㈶㠴〱搸捤ㄶ昸挶〸㥡攱愹㤲扤㜸㠰㕤ㅥㅦち攰㈱㠸昵㠷㔹㍣㠲挲〵攰捦㔶㔵戵挰㠹〰昸ぢ㤵ㅥ㐳愱づ㐱㤳〰㜸ㅣ㌵攷愳ㄲ㙥〰㑢搱散〷昰ㄴ㝤敡㥤挸㔴㉢散㠲〰散㄰〶㘰㤴㉤昰つ㕢㉣㠳愷㑡昶攲㈵㜶㜹扢㔰〰慦㐰慣晦㥤挵慢㈸㕣〰晥㘱㔵搵㜲㌸ㄱ〰慦㔳改つㄴ㙡㈵㥡〴挰㥢愸㌹ㅦ戵㡤ㅢ挰ち㌴晢〱扣㑢㥦㝡㈷㌲戵ち㜶㐱〰〶㠶〱ㄸ㘰ぢ㝣㈳㈹㠷挳㔳㈵㝢昱ㄹ扢扣㘹㈸㠰㉦㈰搶扦㘴昱ㄵちㄷ㠰㝦㕡㔵㜵〴㥣〸㠰㙦愸昴㉦ㄴ㙡㌵㥡〴挰户愸㌹ㅦ㔵攱〶昰㕢㌴晢〱晣㐰㥦㝡㈷㌲㜵㈴散㠲〰晣晣㔳挸愹昰㑦戶挰㌷戸㜳っ㍣㔵戲ㄷ㘵愵攸昲て㔰ぢ㍥ㄵ搶㈰搶㝢戳愸㐰攱〲㄰戱慡㙡つ㥣㡣愰愳㍥㔴敡㡢㐲ㅤ㠷慡〰攸㠷㥡昳㔱㕦㈱㐶晢挵搰戱㘸昶〳搸ㄴ晡ㄱ扤ㄳ㤹攲㈰㔲㄰㠰て挲〰扣㙦ぢ㝣攳㑤㈷挲㤳〰搸㤲㕤㝥㌷ㄴ挰㔶㄰敢㕢戳搸㠶扤敢戸ㅡㅣ㙥㔵搵㕡㌸ㅡ挱挵愹愴搲〸ㄴ敡㘴㔴〵挰戶愸㌹ㅦ昵慡ㅢ挰㐹㘸昶〳搸づ晡ㄱ扤ㄳ㤹㍡〵㜶㐱〰㥥つ〳昰㡣㉤昰つ㠱㥤づ㑦〲㈰捡㉥㍦ㄵち㈰〶戱ㅥ㘷㤱㘰敦㍡〰搴㔸㔵㜵〶ㅣ㡤攰攲愴愸㔴㡢㐲㥤㠵慡〰愸㐳捤昹愸㐷摣〰捥㐴戳ㅦ挰㜸攸㐷昴㑥㘴敡㙣搸〵〱戸㈷っ挰ㅦ㙣㠱㙦㔴敥㍣㜸ㄲ〰搳搸攵扢㐲〱散づ戱㍥㠳挵ㅥ散㕤〷㠰㔹㔶㔵慤㠳愳ㄱ㕣㥣搹㔴㥡㠳㐲㕤㠰慡〰㤸㡢㥡昳㔱㌷戹〱㥣㡦㘶㍦㠰昹搰㡦攸㥤挸搴㠵戰ぢ〲㜰㐵ㄸ㠰换㙤㠱㙦愰昰ㄲ㜸ㄲ〰〷戲换㤷㠵〲昸つ挴㝡㍤㡢㠳搸扢づ〰ㄹ慢慡搶挳搱〸㝣昵㉣㤵㜲㈸搴〶㔴〵㠰㠹㥡昳㔱攷扢〱㕣㡡㘶㍦㠰〶攸㐷昴㑥㘴敡㌲搸〵〱㌸㉤っ挰愹戶挰㌷㜶㜹〵㍣〹㠰㔶㜶昹攴㔰〰㙤㄰敢换㔸㉣㘷敦㍡〰慣戴慡㡡〳㥢㈳戸㌸慢愸㜴㈸ち㜵㌵慡〲攰㌰搴㥣㡦㕡攳〶㜰ㄵ㥡晤〰㔶㐳㍦愲㜷㈲㔳搷挰㉥〸挰愱㘱〰㔶搹〲摦㜰敡昵昰㈴〰㡥㘷㤷㔷㠴〲㌸ㄱ㘲㝤㉤㡢㤳搸扢づ〰愷㔸㔵㜵〳ㅣ㡤攰攲㥣㑡愵搳㔰愸㥢㔰ㄵ〰愷愳收㝣㔴戳ㅢ挰㡤㘸昶〳㌸ㅢ晡ㄱ扤ㄳ㤹扡ㄹ㜶㐱〰㜲㘱〰戲戶挰㌷挲㝢ㅢ㍣〹㠰㡢搹攵㜴㈸㠰昵㄰敢㤷戲搸挰摥㜵〰昸扤㔵㔵ㅢ攱㘸〴ㄷ攷㜲㉡㕤㠱㐲摤㠱慡〰戸ㄲ㌵攷愳昶㜵〳戸ㅤ捤㝥〰搷㐲㍦愲㜷㈲㔳㜷挲㉥〸挰㥣㌰〰戳㙤㠱㙦搰昹て昰㈴〰㙥㘳㤷㘷㠶〲戸ㅤ㘲晤づㄶ㜷戲㜷ㅤ〰敥戶慡敡ㅥ㌸ㅡ挱挵昹〳㤵敥㐱愱敥㐵㔵〰晣ㄱ㌵攷愳㈶戹〱晣ㄱ捤㝥〰昷㐳㍦愲㜷㈲㔳昷挱㉥〸㐰㙤ㄸ㠰㤴㉤昰㡤㠳㍦〰㑦〲攰㌱㜶㌹ㄹち攰〹㠸昵㈷㔹晣ㄵ㠵ぢ挰搳㔶㔵㍤〸㐷㈳戸㌸捦㔰改㔹ㄴ敡㘱㔴〵挰㜳愸㌹ㅦ㌵挶つ攰㈱㌴晢〱扣〸晤㠸摥㠹㑣㍤〲扢㈰〰㈳挲〰㔴摡〲摦搰晣㕦攰㐹〰扣挱㉥てぢ〵昰ㄶ挴晡摢㉣摥㘱敦㍡戶㠰昷慣慡㝡っ㡥㐶㜰㜱摥愷搲〷㈸搴ㄳ愸ち㠰て㔱㜳㍥㙡㜳㌷㠰挷搱散〷昰㈹昴㈳㝡㈷㌲昵㈴散㠲〰昴つ〳搰挷ㄶ㜸戳〵捡㥦㠶愷ㅥ㡣昲昶㘱㠷昳㝢㌷㤸㉢㌸㉣戵㐹ㅥ㜹挴㤳㤷ㄵ摡㕡㘴っ慤㕦㝥㑡换㥣㤶戶㈹つ㠵愵㡤改㔵〳昲昶捣㍥㡢捤㘶㡣㜰户㘲愰摢搳搶戲㜴愹㤹搳昳昳㕢㤶戵㘶捤ㄹ㔳晥ㄷ㐶挰戱㝣㔸㜵㌲昸㕤慡昰昹捦〶㜵㑢㘰㠹慤〴㥦㤲昲㘷攱搰㍢㌶㈷搹捣慥㜱㜴㤹㌵愰搸扦㠳攸㠲㠶戶㐶戳㑦㕥挶戰㘵扥㈲て㡡㐸ㅢ挸昵捥㉦㔸㡣㌱慢㈹晤昲搳㕢ㅢ㜲ㅣ㈳攲捡ㄸ㘸愹捥㌲ㄷ㈱㐵㘰捦㤶㐲〳㔳㤹晢攵ㄷ戴愶㥢ぢ㑢㌹摡㤹㕤戵㔹㔱㑤㠶㐵换昳㤳ㅡ㥡ぢ〸㈳㙢㤱昳晤昳昳ㄷ户慣挰㌳っ换㥡㥡愷愷㤷ㄶ晥㈷搶㡡攲㙡㤱㡦慣ㅡ㔵慡㑡㑢㔵㐵㘹挵㝦扡㝥戴㝦㘱ㅦㅢ㘰㘵㠷て挷㜶摡搶摡㤰㔹㐶㘰ㄲ㈳㠶戲㡣㠵慣挳㤲昲攷㌰攷ㅤ搷㜴慤㐲㑦㔲〲晢㕡㤴㥢ㅦ㌸㍥摥晥㘰挸搶㔰搷扦㐵㜷晡㝥㠷㘲㡦改ぢ㘷㜴愴敢晣㥦㥥戲㈸晦ㅢ㍣㜷㍢㍢㘲㄰㤴㌷戱㌶㈱㘶㑣㜰㡢挲㥥㠹㉤㠱㌵敦㘶ㄹ挹㡢づ户搰㑤㍡㘶愷㘱㠰扤㙦㝥㔶㍡㘳㌶㈲㉦愰㈹摤戶㠹㔵㘱㠲〶戲昰ぢ戶㙣㜲㑢㔳㔳㥡㥢ㅣ㥦㈵㤸㥦㑤㌷㥡ㄵ昹㠹换摡㕡㘶㌷㌴敢㜹ㄴ戲㕤摡㑤改㤵㘸㑡慦戴㐶昰昳昳㤸㉦㈴昳昴搵戲㈸摤摡搰戶戸愹㈱㕢挱ち挷㑢晦㈷戶㔵ㅣ㍦捡〰搳昹㌸挷ㄲ㙦㑡㠰㌵㌰㡦搵㍤ㄶ㔹㌴㐴挷搵㡦㉤扡㔴㘹昸愷晥挳㜴ㄲㅣ㜹攴〷㐵晦ㅥ摥捡昱㤵㐳㤱昴攵ぢㄹ㡡挵散ㄷ慢戱㠹捡挱㐹扤㐰〵㝣昵ㅦ愰捡ㄹ㝥换㕥㐴搱㘹慥㐱㙦㈸㐴㘶戵愴㜳搳搲㔹㍣ㄷ搴摢㝥㉡愸〲慢㤶㠷㥡㔶㠳搹ㅦ㤳㤱㔰㠴攱敤攵つ㌹戳戵㠲つ昳昱搴㔳ㄹ昳㐶㌴㙢ㅤ㘲ㅣ扣㔷㐹㜹㜹㥦㡡愰㔸㌳ㅣ㕦㈳敤㌱㜵昷㔳㔵㌳㝣晥㍦搹慢㜶㌷昶㍤ㄲ㤱㥦愸ㅦ戱㌸晡㑦㕣愶㤷搰挸攵昱㈸晣㑣㠵㕦㔰㤴扦っ愱㜷摤ㄴ㈷㘲㈰㕤㐳㠷㔲㤹㍣㑦挳ㄴ㤱ち愴㔳㐸㙥㐹戹㉣㐸ㅦ㔷㑥㠸㘶愵㠳㔴㌸て改㘸昳戱㤵㥢戹㠸㜵㝣㘵敥〹㝥ㄹ㑡㑡㑢换戰慡㌵㙦㍥㥤㉦㉣㥣㌵捤㌷㈵㔹㐴㙤㠳㉥㘸捣㈳ㅣ捡㥤〵晥敢㠳ㅥ㕡㜹ㅥ㕡ㄸ摢晥〵晦挹㈷ㄲ搱㑢㘱㔳ㄲ㔱慦愱㜴㐰㔴戰挵㈲㠵㔵㠰晢㘰㈸搴㝢㘸攴改㠰敢挷㑢㝤㠰㉡㝦挰㜰㜷て慣攴攳㌹㌸慡て搱捡〳愴慥搱挹㐷㤸攳㜱愷㝤㍢慣㐰㙢搷摢攱㈷戴挰㔷攷ㄳ㙦㥣㤱敦愷㤸㜱扡捣〶扢换ㄱ攸攸㝤愸昸㔹戰㐲㕦㉡昴愳挲攷㔰攰ち搶㌶㐱㉤ㄴㅣㅦ㥥〹〰㘷挰〶攰扥㜶〵㜱㠱摢㤴㐱㌶㘳㤰ㅦ愱攰〵昷㌳摡扡〰挷㜵㈴攰〶搲〹㤷戸〸摣收㘸敤ㅡ㕣㈹捣㠸㐶摦㐲㥣㔸ㄵ挵搴㠴〰㜰㠳愱愳て愱㈲搳ㄶ〲ㄴ戶愴挲㔰㉡㌰㤳㐱挰㙤㠵㕡㈸㌸㍥〷ㄴ〰㙥ㅢ搸〰ㅣ戳ㅢ㥣㈰㉥㜰挳ㄸ㘴㌸㠳㌰ㄳ挱ぢ㡥改〷〲㑥慢㠴㑡㜷㝦愲ㄵㄳㄶ〴收〸㍡㘶收㐲ㄱ捣㤱㘸敤ㅡ㈶㌳ㅣ㌰攱愹㉦㍡挱㡣㝣㤹收攰㉣〶ㅢ散慤昰㔷搰搱户愳㈲㔳㈰〲ㄴ戶愷挲㈸㉡㌰㉢㐲㘰敥㠰㕡㈸㑣㍥收ㄴ〰㜳っ㙣〰㜳㤸㉢㠸ぢ收㡥っ㌲㤶㐱㤸搵攰㠵挹㔴㠶㉥戶㐲㈶㍡〸戸㈸㥤㌰攳愱〸㕣っ慤㕤㠳㘳㘶〴㈶摣㉡愵ㄳ〷ㅣ搳㈳〲戸㈴愰愳㈷愹挸搴㠹〰㠵ㅡ㉡愴愸挰㙣ち〱㔷㡢㕡㈸㌸㍥戱ㄵ〰㙥ㅣ㙣〰㡥ㄹㄶ㑥㄰ㄷ戸㥤ㄹ㘴ㄷ〶㘱㌶㠴ㄷ摣〴戴㜵〱㙥㈲㔴〴摣慥㜴㌲〹戵㈲㜰ㄳ搰摡㌵㌸㘶㔴㘰㐲扡〵㥤㌸攰㤸㔶攱㜴㤹㡤昶ㄶ㌷〹㍡晡㘴㉡㌲攵㈲㐰㘱ちㄵ愶㔲㠱㔹ㄸ〲㙥ㅡ㙡攱攰昰昰㔹〰戸摤㘱〳㜰捣捣㜰㠲戸挰捤㘰㤰㍤ㄸ㠴㔹ㄴ㕥㜰㑣㥤戰挰㜱昷㤵㑦っ愵敢㙣㕡㌱戱㐲挰捤愲ㄳ㘶㔸ㄴ㠱㥢㠳搶慥挱㌱ㄳ〳ㄳ㥥㘴愳ㄳ捣挸㤷改ㄸ㑥㤷搹㘰㠳摢ㄳ㍡晡㕥㔴㘴慡㐶㠰挲㍣㉡捣愷〲戳㌷〴摣〲搴㐲挱昱㌹扡〰㜰㝢挳〶攰搲慥㈰㉥㜰晢㌰挸扥っ挲散ぢ㉦㌸愶㕣㜴〱㡥〹ㄹ〲㙥㝦㍡㘱㘶㐶ㄱ戸〳搱摡㌵㌸㘶㜰㘰挲㘳㜲㜴攲㠰㘳ㅡ㐷〰㤷摦㐰㐷慦愷㈲㔳㍣〲ㄴづ愲㐲㥡ち捣晡㄰㜰ㄹ搴㐲挱昱㤱挰〰㜰㌹搸〰ㅣ㌳㐱㥣㈰㉥㜰㈶㠳攴ㄹ攴㐸㈸㜸挱ㅤ㡤戶㉥㜶㔵㈶㜲〸戸挵㜴挲㡣㡥㈲㜰〷愳戵㙢㜰捣晣挰㠴㘷昰攸挴〱挷昴て愷换㙣戴户戸㐶攸攸㑤㔴㘴㙡㐸㠰㐲㌳ㄵ㕡愸挰㙣ㄱ〱户ㄴ戵㔰㜰㝣扡㌱〰㕣㉢㙣〰㡥ㄹ㈴㑥㄰ㄷ戸〲㠳昰捤〳㡡搹ㅥ㕥㜰㑣昱攸〲ㅣㄳ㐰〴摣㜲㍡㘱㈶㐸ㄱ戸㤵㘸敤ㅡㅣ㌳㐶㌰㘱㝣㠰㑥ㅣ㜰㑣ㅢ㜱扡捣㐶ㅢ摣愱搰搱て愳㈲㔳㑡〲ㄴづ愷挲ㄱ㔴戸〴ち〲敥户愸㠵㠲攳㠳㥡〱攰㡥㠴つ挰㌱昳挴〹攲〲㜷ㄴ㠳ㅣ捤㈰捣ㄲ昱㠲㘳㙡㐸ㄷ扢㉡ㄳ㐷〴摣ㅡ㍡㘱〶㐹ㄱ戸攳搰摡㌵㌸㘶㥡㘰挲搳㠳㜴攲㠰㘳扡㠹搳㘵㌶摡攰㡥㠷㡥㝥〲ㄵ㤹㡡ㄲ愰㜰㈲ㄵ搶㔲㠱搹㈹〲敥㈴搴㐲挱昱㤹搳〰㜰愷挰〶攰㤸戱攲〴㜱㠱㍢㤵㐱㑥㘳㄰㘶㤷㜸挱㌱愵愴㡢㉤㡥〹㈷〲敥っ㍡㘱收㐹ㄱ戸戳搰摡㌵㌸㘶愸㘰挲愳㠹㜴攲㠰㘳㥡㡡搳㘵㌶摡攰捥㠱㡥㝥㉥ㄵ㤹挲ㄲ愰㜰ㅥㄵ搶㔱㠱㔹㉤〲敥㝣搴㐲挱昱昱搹〰㜰ㄷ挲〶攰㤸改攲〴㜱㠱扢㠸㐱㉥㘶㄰㘶愵㜸挱㌱ㄵ愵㡢㉤㡥㠹㉡〲㙥㍤㥤㌰㘳愵〸摣〶戴㜶つ㡥㤹㉤㤸昰摣㈳㥤㌸攰㕥挷㥣搳㘵㌶摡攰㝥てㅤ晤㜲㉡扥ㄱ慣㜰〵ㄵ慥愴挲㥢㔰㄰㜰㔷愱ㄶち㡥㑦〲〷㠰扢〶㌶〰挷っㄹ愷ㄷ㉥㜰搷㌲挸㜵っ挲㙣ㄶ㉦㌸愶戰㜴戱挵㌱挱㐵挰摤㐰㈷捣㜴㈹〲㜷ㄳ㕡扢〶挷㡣ㄸ㑣㜸愸㤲㑥ㅣ㜰㑣㡢㜱扡捣㐶ㅢ摣㉤搰搱㙦愵㈲㔳㘶〲ㄴ㙥愳挲㐶㉡㌰㡢㐶挰摤㡥㕡㈸㌸㍥搴ㅣ〰敥㑥搸〰ㅣ㌳㙢㥣㈰㉥㜰㜷㌱挸摤っ㔲㠶㑢㝢㉦㌸愶扥㜴戱挵㌱㌱㐶挰摤㐳㈷捣㤰㈹〲㜷㉦㕡扢〶挷㑣ㅡ愲搱敦愳ㄳ〷ㅣ搳㘹㥣㉥戳搱〶昷㈷攸攸昷㔳㤱愹㌶〱ちて㔰攱㐱㉡㌰晢㐶挰㍤㠴㕡㈸㌸㍥㥦ㅤ〰敥ㄱ搸〰ㅣ㌳㜲㥣㈰㉥㜰㡦㌲挸㥦ㄹ㠴搹㌳㕥㜰㑣㤹改㘲㡢㘳㐲㡤㠰㝢㡣㑥㤸㔹㔳〴敥〹戴㜶つ㡥ㄹ㌸〲敥㐹㍡㜱挰㔵愲搵改戲ぢ摣㕦愱愳㍦㐵㐵愶攸〴㈸㍣㑤㠵㘷愸挰慣ㅤ〱昷㉣㙡愱攰昸愸㜹〰戸扦挱〶攰㤸挹攳〴㜱㠱㝢㥥㐱㕥㘰㄰㘶摤㜸挱㌱搵愶ぢ㜰㑣挴ㄱ㜰㉦搱〹㌳㜲㡡挰扤㠲搶慥挱搵挰㑣挰晤㥤㑥ㅣ㜰㑣摦㜱扡散〲昷㉡㜴昴搷愸㔸ㅢ慣昰て㉡扣㑥〵㘶晢〸戸㌷㔰ぢ〵挷愷收〳挰扤〵ㅢ㠰㘳〶㤰搳ぢㄷ戸户ㄹ攴ㅤ〶㘱戶㡥ㄷㅣ㔳㜴扡〰挷〴ㅥ〱昷ㅥ㥤㌰㤳愷〸摣〷㘸敤ㅡㅣ㌳㝥〴摣㠷㜴攲㠰㘳摡㡦搳㘵ㄷ戸㡦愰愳㝦㑣㐵愶〴〵㈸㝣㐲㠵㑦愹挰㉣㈱〱昷ㄹ㙡愱攰昸〲㠰〰㜰㕦挰〶攰㤸㌹攴〴㜱㠱晢㤲㐱扥㘲㄰㘶昹㜸挱㌱戵愷ぢ㜰㑣晣ㄱ㜰晦愴㤳㠳㔰㉢〲昷㉦戴㜶つ㡥㤹㐲〲敥㕢㍡㜱挰㌱㕤挸改戲ぢ摣㜷搰搱晦㑤挵㕣戰挲昷㔴昸㠱ち㈶ㄴ〴摣㡦愸㠵㠳ぢ扥㜲昸ㄹ㌶〰挷㡣㈳愷ㄷ㉥㜰扦㌰㐸〹㠶㌱ㄴ戳㠳扣攰㤸ㄲ搴〵㌸㈶っ〹㌸摣改㉥㔱换㔱㉢〲㠷㐷㡣扢〱㙥㈵捣〴㕣㌹㥤㌸攰㤸㘶攴㜴搹〵㑥㠳㡥摥㥢㡡㑣㐱ち㔰愸愰〲㕦愶愶㤸㤵㈴攰㈲愸㠵㠳ぢ摥㔵晢挲〶攰㤸愹攴〴㜱㠱敢挷㈰㥢㌰〸戳㡡扣攰㤸㑡搴〵㌸㈶ㅡ〹㌸㠳㑥㤸㜱㔴〴㙥㌳戴㜶扤挵㌱㌳㐹挰つ愰ㄳ〷ㅣ搳㤳㥣㉥扢挰つ㠴㡥㍥㠸㡡㑣㕤ち㔰搸㥣ち㕢㔰㠱搹㑣〲㙥㌰㙡攱攰㠲捦攳戶㠴つ挰㌱挳挹〹攲〲㌷㤴㐱戶㘲㄰㘶㈳㜹挱慤㐷㥢〵㉥昴戶搲愵㔰ㄱ㜰摢搰〹㌳㤵㡡挰つ㐷㙢搷攰㤸搱㈴攰㉡改挴〱㜷㌹㕡㥤㉥扢挰㡤㠰㡥扥㉤ㄵ㤹昲ㄴ愰㌰㤲ち㔵㔴㘰ㄶ㤴㠰晢ㄵ㙡愱攰昸戲㡣㠰㘳摣昶戰〱㌸㘶㐶㌹㐱㕣攰㐶㌱挸づっ挲㉣㈶㉦戸摢搱搶〵㌸㈶㌶〹戸㌱㜴㜲㈷㙡㐵攰挶愲戵㙢㜰捣㠴ㄲ㜰㍢搱㠹〳㡥改㔰㑥㤷㕤攰愲搰搱慢愹挸㔴愹〰㠵ㄸㄵ攲㔴㘰昶㤴㠰㑢愰ㄶち㡥敦晤〸〰㔷〳ㅢ㠰扢摦ㄵ挴〵㉥挵㈰戵っ挲散㈷㉦㌸愶㍣㜵〱㡥〹㔱〲㙥ㅣ㥤㌰㌳慡〸摣㉥㘸敤ㅡㅣ㌳愸〴摣㜸㍡㜱挰㌱㡤㉡㠰换慥搰搱㜷愳㈲㔳慣〲ㄴ㈶㔰㘱㈲ㄵ㤸㜵㈵攰㈶愱ㄶち㡥慦㌰〹〰㌷〵㌶〰挷㑣㉣㈷㠸ぢ摣㔴〶㤹挶㈰㙦㐰挱ぢ㡥愹㔲㕤ㅣ攳㤸㐸㈵攰㜶愷ㄳ㘶㔴ㄵ㠱摢〳慤㕤㠳㘳收㤵㠰㥢㐹㈷づ㌸愶㕦㌹㕤㘶愳㝤攵㌰ぢ㍡晡㙣㉡㌲㌵㉢㐰㘱づㄵ收㔲㠱搹㕡〲㙥㑦搴㐲挱昱㙤㉣〱攰收挱〶攰㤸挱攵〴㜱㠱㥢捦㈰ぢㄸ㠴昹ㅥ搲昹㠵慣搹㥤㉦攷㤸扤㜷㈸摡㤷㈶㈰ㄱ昲㑣ㄸ㤸摦戶慡ㄱ㐹ㅡ㥣攵搰戴㌵挷㐱昶㠸戴㘱挰扣愵ㄵ〳㝤㘵摥ㄷ㑢戴摢㍥㠵挰㝤〶㝡㕥摡㈱㘶㤴㌰ㅦ愱晣㥡ㅦ晣㉦愶㘸户㘷挷㍢㥥攰愷つ㍦摡㍥攸攲挰搹つ搹搶㤶㐲㑢扥㙤昸㝣㈴㈰つ攷㑢㔰昲㈵㈵搱㠹攵㔷挱㘳㘰㑣㉥㔸㔹㌳㕦㐸戹㥣㉦〵㠸㉣㘹㙥㔹搱㉣扤㈹㉦昰㕤㌰挲慢㜷㙦㠶㠹㌰づ㍦摢〲㥥挱摣〵ㅡ敢晢愱散搷换攰攰㍦㤵戵晤㔱慦㥡㍣㘹昲扣晡㔴㌲㘹收㘲昹㕣慡㍡㤷㐸搴㐵㙢敢㘲改㙣㌲㔷㤳㡥搷挴ㄲ挹㜴㍥㙥㐸慥〰㝤ㅣ〰ㅢ㠳搹〱ㄲ敥㐰搶㤸㈶㈰㌵捡捡㑢㜱㙡搴摤㠱㝢攸㤷愸㡣捡慡㥣㌲换㝡昷㔶㔵㥥㜷㤵昸〶晣㤹㜶㈳㉦㝢搰㌴㡥昷㤷㙦〰慣敥ㄹ戱㠳ㅤ敢㠲挶㍣挱搳敢搱〵晤㈰ㄴㄱ愳ㄷㅡ搸愶愵㔱摤㘴昲愴㝡㔷摥㤲㤶㐱摢愶㘸㉢㝥㔱愸㤶㐵㜳㕦㌴㑢㥥〳摥㐰㕡㌰捡㙣㉦㝡㈵摤㥢㤰敢㈳㌰愷㌴戴ぢ愴㐵㘸攲㡣㝣㉢搰捡慤㕡㥤㠷〵攱戶〴〱ㅥ慤㠵ち户〵㜵づ㕡戸㍤ㄴ慦㑦ㅤ㐶搴搰㤷愰挴晡㡣搸慥戵㐶搴敤昵㘹㥡昹摡㜴㉡ㅢ㑢㐵㘳㠹㙣㑤慡㌶ㅥ㑢搵搵攵㙡昰㐶摡㜴㉣㤷㑢ㅢ㝤㥣敥㌴挱挶攸敢搴㘴㝤昶㜳㙡㤴㈹〳㌵慥㔳㜵ㅡ㍡㐲摥㤸㉦搱て㠱㐸㙦㐵ㄱ㌱㌶㐵㠳戴㤱㥢㑥㔰㍡戱ㄸ㥢㌹敤摢搳㘰〵摢㐷㘱㑥つ㐴扢㤰㔸㠵愶㜶ㄲ㥢愳㔵㐸ㅣ㠷㄰㝥ㄲ㙢搰敡㈷戱〵㡣攰〴㌷扣㔱㠲挴㘰摢戵昶㕢搴㉤ㄲ搹扣ㄹ㑦㘷ㄲ戵㤹㑣㜵㈲㘱㐶攳㠰㤰㐹搷㐴敢㔲搱㙣㍡㥥㡣㈶㡤㈱㑥㜷㔶挳挶搸搲愹〹㠹愱㑥㡤㌲戵つ㙡㐲攲户㙥ㄲ挷㐰愴慦㐱ㄱ㌱㠶㐱〱㔳㠹敥㈱㌱摣㘹摦㠹挲ㄳ㘸㄰㈵㠹ㄱ㘸ㄷㄲ㙢改㥥㉤晣㡥㐴慢㤰㘸㜳㤱搰㑥㠶㑡攸㐱㐳戵〶攲攱㌰㍤捣㤰㜸㡦ㄲ㜸㝥㘵挷搳㑥㐳摤挲㔳㙢㘲㥦㑦愵㌲㌵㤹㑣㍣㔱㥤捦㘷ㄲ搱敡愸ㄹ㡤收敢慡捤㘴㍥㤳㌲㘴〴㥦㍥㑥㠷㡤戱扤搳攳㌳㔸ㅢ攵搴㈸㔳㘳㔰ㄳ㍣㡤㙥㍣㘷㐳愴㥦㠳㈲㘲散〸〵㑣㈵摡戹愸㝡㜷戰昳搰ㄶ戰㠳慤㐳㜳昱づ㌶搶昶愲搷戰㔷ㄷ㐰㉥慦㐶㔵㔱戴ぢ捣㡢搰搴づ㌳㠶㔶㠱㤹㜱挱散搸挱づち攴挶㔱㝡㌸㐱㔲㍦㑡㜰㑢搸慥戵つ愸㕢摣慡㌳挹敡㘴㉣㙥攲搵捤挹㐴㍣㔱㔳㕢捤㤹㘴㉡㥥㌲昱㌶戰㘴摥㤰〱㝣晡戸っ㌶㐶㡤搳㌹搹慣㔲㑥㡤㌲㌵づ㌵攱戶扦㥢摢㤵㄰改㔷愱㠸ㄸ㍢㐳〱㤳㙦戳摡挵㘹ㅦ㑦攱昵㌴搸ㄵ㜳㙡㔷戴ぢ㠹ㅢ改㥥㉤晣㑥㐰慢㤰搸㌳㤰挴㥣㐰ㄲㄳ㘱〴㈷戸ㅤ㡢ㄲ㈴㈶搹慥戵摢㔰户户愰㘸㍡㤷慣捤搵愵㘲愹㜸㈲㤷㡡㘵戲搹扡㘸戵㤹挵づ㔶㤷换挷ㄳ挶㘴愷㍢ㅢ㘱㘳㑣㜱㙡㐲㐲〶攳改㥦㌲戵㍢㘴㐲㘲㜷㌷㠹扢㈰搲敦㐶ㄱ㌱㘶㐰〱㤳㡦挴ㅥ㑥晢ㄴち敦愳挱㔴捣愹㔹㘸ㄷㄲ昷愳愹㥤挴ㅣ戴ち㠹㕤摤㈴戸㠳挹㐱㜷㤷㐰ㄲㅣ㐷愷㠶晥㌰㑡㤰搸搳㜶慤㍤㠲扡㐵㈲㠹昵㕥㥢㑥搴攰㘰㤳㑣攰扤㜰戵昱㐴㉡㥢㡥收攳㜱ㅣ㠷昱㌱昶㜲扡昳㈸㙣㡣㜹㑥㑤昶㈵ㄹ㕤愷㝦捡搴摥㤰〹㠹ㅡ㌷㠹挷㈱搲㥦㐰ㄱ㌱昶㠱〲㈶㡣捣戰㡤㍢㡦捥㕤挵搸搷㘹㥦㐹攱㌳㙣㥦㠵㌹戵㍦摡㠵挴㜳㘸㙡㈷㜱㈰㕡㠵挴㤸㐰ㄲ㍢〴㤲攰挰㌸㥣攰扤㔴㈸㐱攲㌷戶㙢敤㈵搴㉤ㄲ搱㙣㌲㕤ㄷ慢换愶㙢㙡㘳㠹㑣㍡㥡慥㌵㙢捣㜴慥づ㉦捣㡢搷搶挵㑤愳摥改捥换戰㌱づ㜲㙡㐲㈲敤搴㈸㔳㌹搴㠴挴㐸㌷㠹搷㈰搲晦㠱㈲㘲㜰昴ㅢ㤳㡦㐴摥㘹㥦㐷攱摢㌴㤸㑦ㄲ㡢搱㉥㈴摥愵㝢戶昰㝢㌰㕡㠵挴㤶㙥ㄲ晢㐰㐵戶㠹挱㠱㈴㤶挰㠸ㅡ晡㠷㈸㐱愲搱㜶慤㝤㠴扡㐵㈲㠳ㅤ㈳㤷捥愷㔳㤹㘴㈶㘱愶ㄳㄹ㌳㤳㑢攰攷㈸㥢挳づ㤲愸㡢ㄹ㑤㑥㜷㍥㠶㡤搱散搴㘴敦㤰昱㙦晡愷㑣戵㐲㈶㈴㌶㜳㤳昸ㅣ㈲晤ぢㄴㄱ㠳挳搹㤸㝣㝢㐷㥢搳扥ㅦ㠵摦搰㠰慦㘷㔰换搱㉥㈴扥愵㝢戶昰扢ㄲ慤㐲愲㈲㤰㠴ㄶ㐸㘲ㄵ㡣攰〴㌷摥㔰㠲挴愱戶㙢敤㐷搴㉤ㄲ昱㝣㙤ㄴ㍢㐳㌶㙢㈶捤㐴慥扡㈶㥤慤挹㔶攷愲愹㥡㑣㈲㥦慤㠹㐵㡤挳㥣敥晣〴ㅢ攳㜰愷㈶㈴㘴㐰㥢晥㈹㔳㐷㐲㈶㈴㑡摣㈴㔴㌹攴愵㈸㈲挶㔱㔰挰攴㈳㜱戴搳㝥㄰㠵扤㘹㤰挶㥣㕡㠳㜶㈱挱㍦㈳搰㑥攲㌸戴ち㠹㝦㝤敦㍡㈵㘹㍦㑥晣ㄳ慤晥㔳ㄲ㡥㐵愳㡦挸慦㠴㉢㤰㌸摥㜶慤㙤㠲扡扤㜷搴㘰㉦挰愹㜵㌴㤶捦㈶昲昱㥡㜴㌲㔶㘳收㙢捣敡敡ㄴ㑥㔵㘲㐹攳〴愷㍢晤㘱㘳㥣攸搴㘴敦㔸敢搴㈸㔳愷愰㈶㈴㍥㐳㘷摡㑦捥〶㐰愴て㐴ㄱ㌱㌸攰㡣挹户㜷㥣收戴昳㝤て晡㄰ㅡ㉣㈶㠹㌳搰㉥㈴㠶搲㍤㕢昸㍤ぢ慤㐲攲ㅤ㌷㠹昶扤攳慤㐰ㄲㅣ㕣ㄶㄲ挳攰ち㈴捥戱㕤㙢挳㔱户㐸愴昲㤹㈴づち㐹㌳㡡扤〳㔰㌲戵愹㐴ㄴ搷ㅣ挹㝣戶㍡ㅡ㡤收㡣㜳㥤敥㔴挲挶㌸捦愹挹㌶戱捥愹㔱愶㉥㐴㑤㐸扣敡㈶㔱〵㤱晥㉢ㄴㄱ㠳㈳挸㤸㝣摢挴挵㑥㍢㥦㙤搰㐷搳愰㠵换扣ㅥ敤㐲㘲㐷扡㘷ぢ扦ㅢ搰㉡㈴㥥㜵㤳㘸摦㈶㥥づ㈴㜱ㄹ㡣㠴㐴㌵㕣㠱挴敦㙤搷㕡っ㜵㡢㐴㑤㑤㈲㤳愹慤㡤搷攱挸㠹ぢ㌰戳㌶㥦慢㑤搵愵搰㥡㌶㙢捤㝣挶㤰㠱㘴昶㌰づㅢ攳ち愷㜳戲㑤挸ㄸ戲㈳㔳搷㐰㈶㈴ㅥ㜳㤳㐸挱㑣慦㐵ㄱ㌱慥㠵〲㈶摦㌶㜱㥤搳扥㡣挲昱㌴㔸㡥㌹㜵〳摡㠵挴㙥㘸㙡㈷㜱ㄳ㕡㠵挴㥦摣㈴摡户㠹㝢〳㐹摣っ㈳㈱㌱ㄹ慥㐰攲ㄶ摢戵㌶〵㜵㡢㐴㈲㥦慣换愵攳㤹㐴㍡㕤㤷愸㑤搶愵攳㠹㘴慣㌶㔵㡤搳昷㜴㙤㜵㉡㘱挸挸㌰㝢㌸ㄵ㌶挶㙤㑥攷㘴㥢㤰㐱㘱㐷愶敥㠴㑣㐸摣改㈶㌱〳㘶晡ㅥ㈸㈲挶㕤㔰挰攴摢㈶敥㜶摡昹㉡〸㝤㉥つ㡥挰㥣扡〷敤㐲㘲㉦㌴戵㤳戸ㄷ慤㐲攲〶㌷㠹昶㙤攲扡㐰ㄲ昷挱㐸㐸㉣㠴㉢㤰昸㤳敤㕡摢ㅢ㜵㥢㐴扡㈶㔷㔷㕤㤷捤㈴㘲㔱㉥㍣㤰㘰慦㌰㙢搲〹㌳㔹㥤㌱㑤攳㝥愷㍢晢挰挶㜸挰愹挹㌶昱愰㔳愳㑣㍤㠲㥡㤰戸挲㑤攲〰㠸昴〳㔱㐴っづ摡㘲昲㙤ㄳ㝦㜶摡㡦ㄱ㑣㌴㔸㐳ㄲ㡦愱㕤㐸㘴改㥥㉤晣㍥㠱㔶㈱㜱愱㥢㐴晢㌶㜱㝥㈰㠹㈷㘱㈴㈴ㄶ挱ㄵ㐸晣搵㜶慤㉤㐶摤㈲ㄱ挳搹㔴㉣㕢㥤慣㡢挶㜲昸ㄵ捤搵㘶敢攲搵昹㔸㍥㔵㡢换㤵㝣慣摡㤰戱㕢昶戰〱㌶挶搳㑥攷㘴㥢㜸挶愹㔱愶晥㠶㥡㤰㌸换㑤愲〹㈲㥤㝦㘹㈶㘲㜰ㄴㄶ㤳㙦㥢㜸挱㘹㍦㤱挲〲つ搶㜲㤹㕦㐲扢㤰㔸㐶昷㙣攱昷ㄵ戴ち㠹ㄳ〳㐹ㅣㅦ㐸攲敦㌰ㄲㄲ慢攰ち㈴㕥戵㕤㙢㠷愲㙥㤱挸搷挶昳搱㐴㍣㕥㤷捥愵㜱摤㤱慥挳㠱㈲㤶捦㔴攷㙢㜱㘱㡦㑢㄰㐳〶㘳搹挳挳㘰㘳晣挳改㥣㤰㜸摤愹㔱愶摥㐲㑤㐸ㅣ敤㈶戱ㅡ㈲晤㐸ㄴㄱ攳㙤㈸㘰昲㤱㜸挷㘹攷㕢㈲昴㘳㘹㜰〶㤷昹㍤戴ぢ㠹摦搱㍤㕢昸晤〰慤㐲㘲㘵㈰㠹攵㠱㈴㍥㠴㤱㤰㔸ぢ㔷㈰昱㤱敤㕡㍢〹㜵㡢㐴㍣㥡挲ㅦ捣愹挵慦㘸㍡㤱挸攴㔲改扡扡㔸愲慥㌶ㅡ慦捤攱㠸㔹㥢㌱㍥㜶扡㜳㌲㙣㡣㑦㥣㥡㤰昸搴愹㔱愶扥㐰㑤㐸㉣㜵㤳㌸ㅤ㈲晤っㄴㄱ攳㑢㈸㘰昲㤱昸捡㘹攷敢㈲昴㜳㘹戰㡥换晣㑦戴ぢ㠹㜵㜴捦ㄶ㝥晦㠵㔶㈱㤱て㈴㤱ぢ㈴昱㉤㡣㠴挴㐵㜰〵ㄲ摦搹慥戵㡢㔱户㐸㈴戳昹㌴㝥㌸㜱捤㤵挴㈹㘵㈲㡥㐳㐳扡捥慣挵愹㐴㍡㥦挰㤵㤹昱㙦愷㍢㤷挰挶昸摥愹〹㠹ㅦ㥣ㅡ㘵敡㘷搴㠴挴㙦摣㈴㉥㠳㐸晦㍤㡡㠸昱ぢㄴ㌰昹㐸戰㡦搲㝥〹㠵㔷搳㘰㍤㤷戹ㄴ敤㐲攲㕡扡㘷ぢ扦ㅣ摥ㄴㄲぢ〲㐹捣ぢ㈴㔱づ㈳㑣㜸敢ㄴ㕣㠱〴〷㌴改㑤扢〹㜵㡢㠴㤹捡搵收昰㡢㤹捣㐶㜱敤㔵㔳㔷㥢慥慢慥㌶㌳昹㑣㉣㘱㘶昳㠹戴搱摢戶搱㙦㠶㡤挱ㄱ㑦改㥣㤰㤰愱㑦晡愷㑣昵㠵㑣㐸捣㜲㤳搸〸㤱㝥㍢㡡㠸搱てち㐱㈴㌸戸㈹敤㝣㠱㠴晥〷ㅡ昰つ㄰捡㜰㠲晤㤱敥搹挲敦㘶㘸ㄵㄲ㤳〲㐹㑣〸㈴㌱〰㐶㤸㤰敢〳㔷㈰挱ㄱ㑡㈱昱〰敡昶㜱㈲㤵捦㈷㜰敤㔱㤳㌶敢ㄲ戹㜸㕤㈶㡦ㅤ㈴㥦㑤搶攰㉡ㅤ㉦㉥㡦ㅡ㠳㙣ㅢ晤㐱搸ㄸㅣ挲散㈰戱㠵㔳愳㑣㜱㕣㔲㐸㡣㜳㤳㜸ㄴ㈲晤捦㈸㈲挶㔰㈸〴㤱搸捡㘹攷㥢㈴昴㈷㘹挰㔷㐱㈸ㄹ㠰㘴搳㔳㜴捦ㄶ㝥㠷㐳㕢㐸㐴摤㈴摡㝦㐵挷〶㤲愸㠴ㄱ㈶扣换ㄹ慥㐰㘲〴㉡㐲攲㙦愸㕢㈴㜲戸㤱㔵㥤㑡愶愲挹㔴㉡ㄱ换㔷㘷㙡慢㤳㠹㥡㕣ㅡ㜷㙥㙡㙡㜰㌴㌵戶戵㙤昴攷㘱㘳㜰㑣㔲㐸挸慦㘸㤵㔳愳㑣㜱愰㔱㐸㙣敦㈶昱㌲㐴晡㉢㈸㈲〶挷ㅡ㠵挴戹㤸㜱㕤㤵㜳昸㔱摡㙦㘳㕦㕦愷挱㐶㉥昳ㄸ戴㑢戰㌷改㥥㉤晣㜲㐴㔱㐸㙣ㄳ㐸㘲慢㐰ㄲ㍢挱〸㔳㠹晥㉥㕣㠱㐴搴㜶慤扤㠷扡㐵愲㉥㥤㡣攲㑣㈲㙥㈶㙡敢ㄲ戱扡ㅣ敥㠹搶搶㘴㤲㜹㕥㠸攰㘰㥡㌱慡㙤ㅢ晤㝤搸ㄸ㌱愷㈶㈴攲㑥㡤㌲挵㤱㐳㈱戱戹㥢挴挷㄰改㥦愰㠸ㄸ㈹㈸〴㤱攰㜸愲戴昳摤ㄲ晡㤷㌴攰换㈱㤴っㄱ戲改㙢扡㘷ぢ扦扢㐰㕢㐸昴つ㈴ㄱ〹㈴㌱ㅥ㐶㤸昰搰㌰㕣㠱〴〷〵改㑤晢づ㜵㡢〴㉥㉤㙡㜰〹㤶㐹搵搵攰㈷愴㌶㔹㡢换昳㜴㉣㡢㡢搱㔴㙤㑤慣㌶㘱散㘶摢攸晦㠶㡤㌱挱愹〹㠹㠹㑥㡤㌲挵愱㐰㈱㔱收㈶昱ㄳ㐴晡捦㈸㈲挶㔴㈸〴㤱攰〰愱戴㍦挰扥昶搲㔰㍣挸㘵㤶㌱㍦㌶㤵愳愹㥤〴挷晣㠴挴昷晦㜶㕤㡢戶㥦㔹㝤㠷㔶晦戵攸㑣ㄸ㘱㐲㔶〷㕣㠱挴㉣㔴㠴㐴〴㜵㡢㐴㌲㥢㑡攱㐴㉡ㅢ挷捤慡㐴㕤つ㤸㈴㙡㌲昱㕣㌶㤳捥㈵慡愳挹ㅡ㘳戶㙤愳昷㠱㡤挱㘱㐰㝡搰攵㠸㌹搷愹㔱愶收愱㈶㈴扥㐲㘷摡慦㐵晢㐳愴ㅢ㈸㈲挶㝣㈸挸ㄲ愷㌱攳ㅡ㈸攰㠸㥦戴昳㙤ㄳ晡㈰ㅡ㍣㠶㌹㘳㈱摡㌱㈱户〲㑤晤㝡㤵敦㠷捡捥㥥ㄱ愲攰挷捣㐷㝢晦㄰挰㔴扣搸㥦㜹㌱㈵扤昰㝣慤昵㔴㙡㔹改戸晦捣ㄷ挷愰昸㔰㍡扦攵ㅦ㘰㔹晦て㝥挸戲㘳㔴㡡ㅥ㠷攱慢て挱〲㤷㜳㌴㉤ㅡ搴挵捥晥㠲ㅣっ㑢〶㌵捤㈸㘰㉣ち㝦㠹㜰㐱换㐴㍣〴㙢晤ㄹ扢㑤㥤㌱慡搱捥晢改慢㍡㕡㈶㘶ち㜸愱㐱㥢改㤸捤㙤㙤户挳晢摥㌱摡〸挱㘸扥捤㝥㔰㐷捤昵㔴敦搰㡥搶ㄹ㜸ぢ㌷㕦㘵攱㜸㉣攰㐹搷戲搲㕥㉡昰㐱㝢晢て搶昱㌱㕥㝡挳摦㕥㤸㤱㈳㠰愱〱捦㌴㑦㙡㘸㤳㜷〲㙣〵戹搲㌹㜴愹つ挵搲昶ㅥ㍦㜲敡晥㈳攳戱昲㜷戰㈶扡ㅤ愴㤸㍢㐳㜲〳㡣攸㕢挳愳攲戶㑤㙦㙣敡㕦㡦ち昶㘳㍣㕡㕣昴昹㘲㌷扢㍡挱晡扦挲晥摦㤸搰晦㈰挷攲搷慡昲㡣㠹攵㙦慣扥攴换㙢㜶慥扡攸挶㕦散晦㔷㕢ㄶ㕦散㜶晥㍡㝥晥戲ㅢ挶㍥戱㍢愲㔵㝦㤳挵㕢㉣摥㐶愱㕥㐷㈷㕥挱挳捡扥搷㤸晦挳ㄶ㜸㕦㘳㙥㉣㠲㈷㑣㐸扢㐱㝦晢昵㔲㑢㔰攱㙥愳㕥㠵〵户㔵㉥慡㕥挵愵㙣㐲㌳㌷㌱愵㌷愲搴戶㐳㥢挵㌲ㄹ㔳㉦㐱搳㈱㄰搱㐷㐱搴晦㄰㈸昵㡣㐳慢㘳搱㙤づ㉢㘰ㄱ挴攱㌹㝢㜱㝤ㅣ㥥戵〵摥户㤹ㅢ慢攰〹㔳㠹扥㤳挵攱〸㔴㠴挳搳戰㘸攷㔰㑤づㅣ摡戳㌸㜰搰㔰㡢户㜳㐸㐴搵ㄳ㐵ㅣ㤲攴㜰っ㤴㝡挶㠱㘳㠳㘲搱㙤づㅣ㈱っ攲昰㘸ㄸ㠷㐷㙣㠱昷愵收挶㕡㜸挲㔴愲敦㙣㜱㌸ㄵㄵ攱昰㤰㥢挳㜸㜲攰ㄸ㥥挵㠱愳㠳摡㙥敤ㅣ㙡敡搴㥦㡡㌸㑣愴㍡㝦ち㥤㑤愴晦搹愸昴っち㐷〴㝢〶攵〲㔸〴㐱昹㐳ㄸ㤴扢㙤㠱昷㐵攷挶㐵昰㠴愹㐴㥦㙥㐱戹ㄴㄵ㠱㜲愷ㅢ捡っ㉥㈵〷攸㉣㈸ㅣ晡搳㘶戶㐳㐹㔴慢摢㡡愰捣㠶愸晦㤵㔰敡ㄹ〷㡥昰昵㡣挳昵戰〸攲㜰㘳ㄸ㠷ㅢ㙣㠱昷㝤攷挶㡤昰㠴〹攳㈲ㄶ㠷㕢㔱ㄱづ搷戹㌹㉣㈴㠷㡤㄰㔹ㅣ㌸昰愷敤搳挱愱㐶㕤㔵挴㘱㍦㜲戸ぢ㑡㍤攳挰昱扤㥥㜱攰㈸㕦㄰㠷换挲㌸㙣戰〵摥搷㥥ㅢ昷挳ㄳ㈶㈴㠳㔸ㅣㅥ㐶㐵㌸慣㜷㜳㐸㤳〳〷攷㉣づㅣ昶搳戲敤ㅣ㔲㜱㜵㘱ㄱ〷㤳ㅣㅥ㠷㔲捦㌸㍣攱㔸㜴晢㘰挱㌱扥㈰づ攷㠶㜱㌸挷ㄶ㜸摦㝥㙥㍣〷㑦㤸㤰㔷㘲㜱㜸ㄱㄵ攱㜰㤶㥢㐳ㄳ㌹扣っ㤱挵㠱㠳㝥㕡㑢㍢㠷㘴㥤㍡慤㠸挳㈱攴昰ㅡ㤴㝡挶㠱㘳㝢㘲搱㙤づㅣ攱ぢ攲戰㌶㡣挳㠹戶挰晢ㄲ㜴攳㕤㜸挲㠴㥣ㄵ㡢〳㐷昷㠴挳昱㙥づ慢挸攱㘳㠸㉣づㅣ昲搳づ㙢攷㄰㑦愹㌵㐵ㅣ㡥㈰㠷捦愱搴㌳づㅣ搹敢ㄹ㠷㙦㘰ㄱ挴㘱㜵ㄸ㠷摦摡〲敦扢搰㡤㙦攱〹㔳㠹㝥㡣挵攱〷㔴㠴挳攱㙥づ挷㤲挳㑦㄰㔹ㅣ㝥挴㥣昶扢㜶づ㠹㠴㕡㔹挴攱〴㜲㔰㔸愴㥥㜱攰戸㥥㔸㜴㝢㝢攸つ昵㉡昶摥㜳㔲㔵〸攳搰㙡ぢ扣慦㐴㌷㜴㜸ㄲづ愷㕡ㅣ晡愱㉥ㅣ㤶扡㌹㥣㑥づㅣ㤴戳㌸㜰戸㑦㍢戳㥤㐳慡㔶㌵ㄶ㜱㌸㥢ㅣ〶㐰〹㔳て㑥㉥㌹慡㈷ㄶ摤收㌰〴敡㔵〱ㅣㄶ㠵㜱挸摢〲敦㥢搱㡤愱昰㈴ㅣ㉥戰㌸っ㐳㕤㌸攴摣ㅣ㉥㈲㠷㑡㠸㉣づ挳㌱愷㕤搲捥㈱ㄱ㔳〷ㄵ㜱戸㤴ㅣ㌸㑣㠷愹〷ㅣ㌸愶㈷ㄶ摤收挰㤱扤慡〰づ〷㠴㜱搸摦ㄶ㜸㕦㤰㙥散〸㑦挲攱㑡㡢㐳㌵敡挲㘱㕦㌷㠷慢挹㈱づ㤱挵㠱㐳㝤摡戵敤ㅣ㔲㔱戵愰㠸挳昵攴㤰㠲ㄲ愶ㅥ㜰攰㠸㥥㔸㜴㥢〳挷昵慡〲㌸捣つ攳㌰挷ㄶ㜸摦㤳㙥散〶㑦挲攱㔶㡢挳㘴搴㠵挳㉣㌷㠷㡤攴挰愱㍡㡢〳〷晡戴㍢摡㌹挴㤳㙡昷㈲づ㜷㤱挳っ㈸㘱敡〱〷㡥攷㠹㐵户㌹㜰㔴慦㉡㠰挳攴㌰づ㤳㙣㠱昷㜵改挶㕥昰㈴ㅣ敥戳㌸㉣㐴㕤㌸㑣㜰㜳戸㥦ㅣ㌸ㄸ㘷㜱攰㌰㥦昶㘰㍢㠷㥡愴摡愵㠸挳挳攴㜰〰㤴㌰昵㠰〳㐷昳挴愲摢ㅣ搲㔰慦ち攰㤰ち攳㔰㘳ぢ扣㙦㑤㌷戲昰㈴ㅣㅥ户㌸㉣㐲㕤㌸㈴摣ㅣ㥥㈴〷づ挵㔹ㅣ㌸挸愷㍤搵捥㈱ㄹ㔷搱㈲づ捦㤰㐳ㄳ㤴㌰昵㠰〳挷昲挴愲摢ㅣち㔰慦ち攰㌰㍡㡣挳づ戶挰晢昲㜴㘳ㄹ㍣〹㠷ㄷ㉤づ慢㔰ㄷづ摢扢㌹扣㑣づㅣ㠸戳㌸㜰㠸㑦晢㝢㍢㠷㜸㥤ㅡ㔹挴攱㌵㜲㔸つ㈵㑣㍤攰㜰愴㘳搱㙤づㅣ捦慢ち攰㌰㉣㡣挳㌶戶挰晢づ㜵攳㜷昰㈴ㅣ摥戶㌸㜰㉣㑦㌸㙣攵收昰㉥㌹㥣っ㤱挵㠱〳㝣摡晢敤ㅣㄲ戵㙡㜰ㄱ㠷て挹攱㜴㈸㘱敡〱〷㡥攳㠹㐵户㌹㜰㌴慦㉡㠰挳㠰㌰づ㥢搹〲敦慢搴㡤㜵昰㈴ㅣ㍥户㌸㜰㈴㑦㌸ㄸ㙥づ㕦㤲挳㈵㄰㔹ㅣ㌸扣愷㝤摤挱㈱愵晡ㄶ㜱昸㠶ㅣ㉥㠳ㄲ愶ㅥ㜰攰㈸㥥㔸㜴㥢〳挷昲慡〲㌸昴づ攳愰搹〲敦ㅢ搵つづ〱ち㠷ㅦ㉣づㅣ挷ㄳづ㘵㙥づ㍦㤱挳捤㄰㔹ㅣ㌸戸愷晤搲挱愱㑥㤵ㄴ㜱㔰㜸搷㘲晦㡤㔰挲搴〳づㅣ挳ㄳ㡢㙥㜳攰㐸㕥㔵〰㠷ㅦ扥ぢ戹㐹昷扤㉤昰扥㔸摤攰〰愰㜰攸㡤扥攳㈶摤晤愸ぢ㠷敦㘰昱〱㤶㑥㙥搲改㄰㉡づ挰㔹ㅣ㌸戴愷昵㐱㥢㝤㤳㉥慡晥〹敤㜷愰㙤摤戹散㐷づ㡦㐲〹㔳て㌸㜰〴㑦㉣扡捤攱㐹愸㔷〵㜰昸㍣㡣挳㘷戶挰晢㝥㜵㠳挳㝦挲㘱㠰挵攱㌹搴㠵挳㈷㙥づ㠳挸㠱挳㙦ㄶ〷づ散㘹㕢戴㜳㐸挵搴〷㐵ㅣ㠶㤰挳换㔰挲搴〳づㅣ扦ㄳ㡢㙥㜳㜸ㅤ敡㔵〱ㅣ摥づ攳昰㤶㉤昰扥㘶摤㜸ㄳ㥥㠴挳㌰㡢〳㐷昰㠴挳ㅢ㙥づ㤵攴昰㍥㐴ㄶ〷づ敢㘹摢戶㜳㐸搶慡㔷㡢㌸㔴㤱〳〷攴㌰昵㠰〳㐷敦挴愲摢ㅣ扥㠴㝡㔵〰㠷ㄷ挳㌸扣㘰ぢ扣㙦㕢㌷扥㠶㈷攱㌰摡攲挰昱㍢攱昰㌷㌷㠷ㅤ挹攱摦㄰㔹ㅣ㌸愸愷敤搴捥㈱㤵㔴㑦ㄷ㜱愸㈶〷づ挷㘱敡〱〷㡥摤㠹㐵户㌹昴挲㌱慡㉡㠰挳攳㘱ㅣㅥ戳〵摥㤷慥ㅢ攵昰㈴ㅣ㔲ㄶ〷ㅤ㜵攱昰㘷㌷㠷㍡㜲攸〳㤱挵㠱㐳㝡摡捥敤ㅣㄲ㜱昵㔰ㄱ㠷昱攴搰ㅦ㑡㍤攳挰㤱扢㥥㜱ㄸ〴㡢㈰づ昷㠵㜱戸搷ㄶ昸摥扤扥〵㍣㜵昵敥㜵搷ㅦ㌵敦て昸攵㜹㍥改搷㈷㙦㌵㜳愴づ捦晡㌵㌴㌶捡㘳㜲㝤昱慡攴㔶晣㔹昱㔹㜸㈳㌸㕥㤰㍣扦挱晥㔳戵㌳昰愶㜰扥㜹搶㜹ㄹ慦㉥㌵ㅡ㙢昹戹慤㜸㍢㙦敦晣㡣〲摥攴㥥慢挰㥦㐵㙥㙢㌳㕢㥢晦ㄷ摥愳㡣〷ㄷ昹㘲ㅡ㝣慣㌷㈸〷㍥㌳挸㠷〱〳〷挵慣㤷慢㜷昰㜰晥㕡㜸㈹摦戰晣㥦扤搴㕤㥢㡣㑤捣㜹㈱㘹捥昵捥昰㌲㜵て㔶戱㌵㍣㝤㘴挹㉦搲攷㤲㔲攴㙦㐲㕦㥢㠶愲ㄷ晥摣慦っ㉢愳㠸攸搳搱㈲捦㡥㑡㔱㔲㍥〴㥢㠱㜷攱昸ㄴ㈷摦昵㔱攲昹㥢摦㝤晡㜰㠹㥤㑦搹搶㌰敤㙣㉣㤱㍦㥤扤㥢敡搳慤慤改㔵ㄵ㑤昵㡤㘶昳愲戶挵ㄵ昵换㌱㜴㡡㜷㥤愳ㅦ昸〳攲晡っ晣捦㔰晣慡㙤攱㤱摢愵捥㠵㉤㔳ㅢ〳ㄷ㙣ㄶ㤷㠰ぢ搶戱㔰㜳搸挴〷㘲慤㠵㔲㔵昰挱〵㜳㍥㙡ㄴ㉡散慥扥㈷㌴摢挳敤㠴ㄶ㔷戸ㅢ〲挳捤昷㠷㕢攸〹㔷つ㍦㐵攱㤲㑥戸㝤摣攱㜶戶挳㘹晢愲㌵㜸㔵㕥ㄹ搸㠵晤愱慦ㅤ㠰愲㜸㔵ㅥ㠸ㄶ昷㔲㡦昷㜶㠳㐳㐹戲搴扦㠱㘶晢㔲㜳㕣挶戵搴敢〳㐳愶改扢ㄸ㜲搶ㄳ㙥㠶㌷ㅣ〷㘹㈴㥣改づ挷攱て㔷戸㜵㠱攱ㄶ晢挳ㅤ散〹户搰ㅢ㙥㍦㈷㕣愳㍢ㅣ㐷ㄹ㈴ㅣ㈱㤷愹㌳〲挳戵搰㌷㠱㜶㙣㐲㠷戰挹戵〹㜱㐰愲㘸㥤㥡㑥戸〲㌴摢㘱昲㘶扥㉢摣摡挰㜰换晤攱㔶㝡挲昱扥㝦㔱戸㐳㥣㜰㠷扡挳慤㜰挲㔹㍢挸㥡挰㜰㐷搰㜷昱扡㕢敤〹户捡ㅢ敥〸㈷摣㔱敥㜰挷ㄴ㠷㍢㈲㌰摣ㅡ㝦戸攳㍣攱㡥昵㠶㍢挱〹㜷扣㍢摣愹㑥㌸㙢摤㉤てっ户㤶扥㡢搷摤挹㥥㜰愷㝢挳㥤敤㠴㍢搵ㅤ㡥㌷㕡㕤㕢㘶㑢㘰戸㌳攸扢ㄸ收㔹㥥㜰ㄷ㜹挳昱慥慢散〸攷戸挳昱㝥愶㙢㔳㔹ㅣㄸ㙥ㅤ㝤ㄷ㉦摤〵㥥㜰㔷㝢挳昱收愶㠴扢挸ㅤ㡥户つ㕤㑢㤷づっ户㥥扥㡢㤷㙥㠳㈷摣㐶㙦戸扢㥣㜰扦㜷㠷攳摤㌹搷搲敤ㅦㄸ敥㑡晡㉥㕥扡慢㍤攱㜸㈳慦㘸㐷㜸搸〹㜷慤㍢ㅣ㙦㠲戹㤶㙥㝥㘰戸ㅢ攸扢㜸改㙥昲㠴攳晤戲愲㜰捦㌸攱㙥㜱㠷㝢戱㌸摣慣挰㜰ㅢ晤攱敥昰㠴㝢搹ㅢ敥㌵㈷摣㕤敥㜰扣愵攳㕡扡愹㠱攱敥昱㠷扢搷ㄳ敥㕤㙦戸て㥤㜰㝦㜲㠷攳㥤ㄳ㔷戸㕤〳挳㍤攸て昷戰㈷摣㤷摥㜰摦㌸攱ㅥ㜵㠷攳つち㔷戸㔴㘰戸挷晣攱㥥昰㠴晢挹ㅢ㡥㜷㉢㘴㐷昸慢㍢ㅣ敦〳戸挲㐵〳挳㍤㐳摦挵㥢捡㜳㙣㜲晤㈲昰㤶㐱搱愶挲㥢〲ㄲ敥㜹捣戴晦㈲昰㜲㕢挲㔹〷戱㔱㠱攱㕥㠲㤲㘷㐷㜸㠵㑤慥㜰扣㌲㉦ち挷㙢㙦〹昷㉡㘶摡挳昱慡搶ㄵ㙥㐴㘰戸搷愱攴〹昷㈶㥢㕣攱㉡㔱㉦ち挷㑢㕣〹昷㌶㘶摡挳昱攲搱ㄵ㙥㘸㘰戸昷愰攴〹昷〱㥢㕣攱㜸㥤㔹ㄴ㡥㔷㤲ㄲ敥㈳捣戴㠷攳㌵㥡㙢摤つっっ昷㈹㤴㍣敢敥㜳㌶戹挲昱㜲慥㈸ㅣ㉦搸㈴摣㤷㤸㜱挲㤵昳㥣戹摢㈷昴捣㜲ㅢ㠰㑢㥦㐶㌳换扦摤㌳〹㝦〱㘶㜴㈳㑥捣扢昱〷㜷扥㐲ㅣ挵㌳㜱晡搰扦戶㘷㔸改捦昳㘱捥㔴昰散㔹昱㕣㤷㥤搲晦挹㘶㥥收㡡挵㌷昶㡣㔸昰㤴戶挳㘲㍥㙡㘲昱㉦㌶㉦戴㘵晡户昶㡣㔸昰慣戴挳㠲㘷㤷㘲昱ㅤ㥢㜹㔲㐹㤹晥㙦㝢㐶㉣㜸〲搹㘱㤱㐶㑤㉣扥㘷㌳捦ぢ挵攲〷㝢㐶㉣㑣扢㘲㉤〷捦敦挴攲㐷㌶昳搴㑥㉣㝥戲㘷挴㠲愷㜱㥣戱㉣㜸㡡㈶ㄶ㍦戳㤹㘷㘷㘲昱㡢㍤㈳ㄶ〵扢㘲㔹昰㉣㑢㉣㑡昰搲ㅢ戵搲戱㔰慣㤱㈵扥晤㜹㌲挵ㄹ换㠲㈷㑡㘲㔱㑡ㅤ㥥㈳㔱愶昷㜲㕢ㅣ㔵㘴挱㜳ㅤ戱㈸愳捥㜱㡥㐵戹摢㠲愷㌴ㅤ㌱㜸扡㈲ㄶㅡ㜵㜸愶㈲㌱㝡扢㉤㜸㔶搲㘱挱㌳づ戱愸愰づ㑦㌶挴㐲㜷㕢昰挴愲挳㘲㥤㘳ㄱ愱づ捦ㄷ挴愲㡦摢㠲攷〶ㅤㄶ晣摤㤷ㄸ㝤愹挳㥦㝣戱攸攷戶攰捦㝢㠷〵㝦扡挵㘲ㄳ敡昰㔷㕢㉣晡扢㉤昸ぢ摤㘱挱㕦㕦戱㌰愸挳ㅦ㕥戱搸搴㙤挱ㅦ搹づ㡢㡤㡥挵㘶搴攱㙦愷㔸っ㜰㕢摣㔵㘴挱摦㐰㠹㌱㤰㍡晣昹ㄳ㡢㐱㙥ぢ晥搴㜵挴攰捦㤸㔸㙣㑥㥤㠷ㅤ㡢㉤摣ㄶ晣戵敡戰攰㉦㤱㔸っ愶づ㝦㠴㈴挶㄰户〵㝦㜰㍡㉣昸㘳㈲ㄶ㕢㔲攷㌹挷㘲愸摢攲昹㈲ぢ晥ㅥ㠸挵㔶搴攱㑦㠱挴搸摡㙤挱挳㝥㐷っㅥ搲挵㘲ㅢ敡昰㘸㉥ㄶ挳摣ㄶ㍣㜲㜷㔸昰愸㉣ㄶ挳愹挳〳戲㔸㔴扡㉤㜸昰敤戰攰㠱㔵㉣㐶㔰㠷挷㔴戱搸搶㙤挱攳㘷㠷㠵ㅣ搸戸て㡤㠴㡥昳㌱㜸㠰㤳㕢㙥㔵㘸挵㉤㜹㌹㤸昹戴㜸㔰ㄳ慤敤㉣㉤㌹㠰昹戴㜸㈰ㄳ慤㔱㤶㤶ㅣ戴愸戵㠳㍢㈲て㕥愲㌵摡搲㤲〳㤵捦ㄷて㔸愲戵愳愵㈵〷㈷㥦ㄶて㔲愲戵㤳愵㈵〷㈴㕦㐴ㅥ㤸㐴慢摡搲㤲㠳㤰㑦㡢〷㈳搱㡡㕢㕡㜲攰昱㐵攴〱㐸戴㤲㤶㤶ㅣ㙣㝣㕡㍣攸㠸㔶捡搲㤲〳㡣㉦㈲て㌴愲㔵㘷㘹挹㐱挵攷㡢〷ㄷ搱摡搹搲㤲〳㠹捦ㄷて㈸愲㌵摥搲㤲㠳㠷捦ㄷて㈲愲戵㥢愵㈵〷っ㥦㉦ㅥ㌸㐴㙢愲愵㈵〷〹㥦㉦ㅥ㉣㐴㙢戲愵㈵〷〶㥦ㄶて㄰愲㌵搵搲㤲㠳㠱㑦㡢〷〵搱㥡㙥㘹挹〱挰愷挵〳㠱㘸捤戰戴㘴愷昷㘹㜱攷ㄷ慤㤹㤶㤶散攸㍥㉤敥昰愲㌵摢搲㤲㥤㥢㕡㐵摢㉡㜷㜲搱㥡㙢㘹挹づ敤搳攲㡥㉤㕡㝢㔹㕡戲ㄳ晢戴戸㌳㡢搶㝣㑢㑢㜶㕣㕦扦戸〳㡢搶㐲搱㌲㥣㥤㔵㜱晦㤴㝢攱搷㝣㙢㡤㤵㑤㠲㙤〵晥㍡ㄴ㜷㐹ㄱ㕣敤ㄱ㜰㉦ㄴ挱㔵挵〲挳㔹㐴挵㍤㔰㌴慥㉣搶㔰摣改㐴㜰㠵㐷挰晤㑣〴㤷㝢〴摣戵㐴昰㝢㡦㠰㝢㤳〸㉥昳〸戸〳㠹㘰㠳㐷挰㝤㐶〴㤷㝡〴摣㑤㐴戰摥㈳攰㥥㈱㠲㑢㍣〲敥っ㈲戸搸㈳攰昶㉦㠲㡢㍣〲㙥昲㈲戸搰㈳攰㔶㉥㠲ぢ㍣〲㙥搸㈲㌸摦㈳攰戶㉣㠲㜵ㅥ〱㌷㕦ㄱ㥣攷ㄱ㜰㡢ㄵ挱戹ㅥ〱㌷㔲ㄱ㥣攳ㄱ㜰扢ㄴ挱搹ㅥ〱㌷㐵ㄱ㥣攵ㄱ㜰敢ㄳ挱㤹ㅥ〱㌷㌸ㄱ㥣㔱㉣攸昳晦〰㠳㍢慥捦</t>
  </si>
  <si>
    <t>㜸〱捤㥤〷㝣ㄴ㘵晥晦昳㠴㘴挸㉣㈰愳㠸㡡㈰ㄲ㌴愷〸攲敥㘶㌷扢㐱㤱づ搲㤵㠰摤㡢㕢㘶㈱㤲㠲㐹㘸㌶散扤㜷散㘲搷㍢换㈹昶㕥敦散敤捥㜲㝡㜶㑦㍤晢改改㔹晦㥦捦㜷㘶㤲搹㈹㈹昷扢晦敢㜵换敥挳㍣摦晡捣㝢㘷㘶㘷攷昹敥愴㐴㤵㤴㤴晣㡡〷晦攷愳㡣ぢ挳敡㔶户戵㥢㑤㘳愷戴㌴㌶㥡戹昶㠶㤶收戶戱㤳㕡㕢㌳慢攷㌴戴戵昷㠱㠱㔶摦〰㝤㕢㜹㝤㕢挳㐱㘶㐵晤ち戳戵つ㐶攵㈵㈵ㄵㄵ㝡㈹昴㐳散㤷攱㜴㜴㝡改㘵㙣㘰㔵愲㙢㙣晡戲愹㘰愳戳㠹戰改挷愶㍦㥢〱㙣㌶㘰㌳㤰㡤挱㘶㐳㌶ㅢ戱ㄹ挴㘶㘳㌶㠳搹㙣挲㘶㔳㌶㥢戱㘱㝥㝤㜳㌶㐳搱昴ㅦ㠶㘶攱㤴挹昳戳〷㘰㙤敡摡㕢㕡捤㌱㈳㜶户挶㍣㍥ㄶㅢㅢㅢㅢ慦㡤搷㡣㡤㡥ㄹ㌱㘵㜹㘳晢昲㔶㜳㝣戳戹扣扤㌵搳㌸㘶挴慥换戳㡤つ戹搹收敡㠵㉤㑢捤收昱㘶㌶㕡㥤捤㈴搲戱㐴㌲㔹愸慤㑤昷摦〲㤱攷㑤㤹扣㙢慢㔹㘸晢㙦挵ㅣ捥㤸昳愷㑣ㅥ㍢捦㙣晦㙦挵摣ㄲ㌱ㄱ㜲㙡㑢㔳愶愱昹扦ㄴ戴㥣敦㘹㜲慡㤹㙢攰㥢㙦㥡慤つ捤㡢挷㘲搸㐵愰搱㑢㡤㥤搴搶戶扣㘹ㄹ户愳㈹㘶㘳攳〲戳㈰㙦㝡搳搴戶昶㕤㌳慤㑤㙤晤㥢挸捦㙣㌵㥢㜳㘶摢〶㑤搳㔶攵捣㐶摢戰慤愲㘹昷㑣敢扣㑣㤳㔹挶㠵㠱㑤搶㝢㌸㌳㙦㌶户㌷戴慦ㅥ搰戴愸捤㕣㤰㘹㕥㙣搲愴扣㘹挶昲㠶扣㉡㉢挳戳愴捦㌶㐱㈳㤳㌷ち攳㘹㥡戲㈴搳摡㉥㍤扥㠵戱㈰㕢搷收㈲㙢㔱㌴㉥㙥㔲㈳㍣㕥㝣捦敡ㅡ㥡㘶㥢慤捤㘶㈳㤳昰㥤ㅣ敤㌱ㄲ㐰搶晢搰㐱捡㔹ㅤ扥㑢慡㥦扤昳㜱㕤㤸㐵ㅢ㠱㘶戳㜹㉤慤㑤搸㈰攷㥡㤹收昱戱㌱㜵敤昹愹收㡡昱搱戱㜱扤ㄲ㕡㝤㈴敤戶㐲㌳〸㌰昲㉤㑤つ〷㘵㐸㝢㕣㉣ㄶ㡦㡥搳户愶㐹ㄵㅡ㔵昶㍡㜶㜵㜷〲敥㙥愵昵㤹搲晡㙣㘹㝤慥戴㍥㕦㕡㙦㤶搶ㄷ㑡敢ㄷ㤷搶㉦㈹慤㙦㈸慤㍦愰戴㝥㈹㙣㥣㐷㐵摦扥愵昶攳扥㉢昷扣㔳㕤扣昷散慢㡤ぢ㕥㙥㍤㙦攷ㅢㄵ昷㙥㌹㌸㙣㠳㠵昰〱㙦ぢ慤㍥ち㡤戶ㅤㅡ晦㠰攳攳昴搱㌴ㄹ㠳㐶愹㤷㌰㘰づ㝡改㤷㝢捦散㝦攸㘱扢慣晦攸挵㐹㜷㝦㌷㜰㤸攲㘱㐴戲㡤挵㐲㜸戶ㅤㄸ㉡㡡㐶㡢愱昱㘷慢ㅥ愷挷㘹㔲㡤㐶愹愷敤㙣㙦摤㔱户昴慣昶挴㥣扢ㅡ摡㑥㙣愸㝢晤㔸挵攳㤵㘴㑢㘲㈱㍣㕢つ㐳愵搰㘸㘹㌴摥㙣搱摡㥡㜱㝡㉤㑤挶愱㔱敡㌱㍢摢挱㥢户㥤晢搰㠶㝢捥扤扤戰㐹㔹搵㤵戵搳ㄵて㡣㤲㙤㈷㉣㠴㘷ㅢ捦㔰㍢愳搱㈶愰昱㘶㡢挵戰㙥ㄳ㘹㌲〹㡤㔲昷摢搹ㅡ㥦㝤㙥收㘶愷ㅤ㌲㘹㝤收㠸攷摥摦㘳搶㝣挵㥤㔱戲㑤挱㐲㜸戶愹っ㌵つ㡤㌶ㅤ㡤㉦㕢㜵㘲㥣㍥㠳㈶扢愰㔱敡づ㍢摢㤷㜷摦㌲扢攱挷㈳收慥㉢扢晦昳敦戴挵㕦㉢ㅥ敡㈵摢㉣㉣㠴㘷㥢捤㔰㜳搰㘸㜳搱昸戲挵㤰㙤ㅥ㑤收愳㔱敡㘶㍢摢攰㝤㥦挹敥㜷搴ㄳ㔳㑥㌹㘱扦㈵㠷㝥摦㜶戵攲㘷㡡㘴摢つぢ攱搹ㄶ㌰㔴ㅤㅡ㙤㈱ㅡ㕦戶〴㜶愲㐵㌴搹ㅤ㡤㔲搷搹搹摥ㅥ㌱攴敡挷摦昸㘶摥ㄱ㑦㥤㍥攸扡ㄳ摦戹㑡昵㠳㕡戲敤㠹㠵昰㙣㝢㌱搴摥㘸戴㝤搰㜸戳㐵㙢搳攳昴㝤㘹戲ㅦㅡ愵搶搹搹㑥捦摤昷挵㙤㕦慤㥢㜶㘱搵㐳昳㘷摦昳搴㝢㡡㥦㤲㤲慤ㅥぢ攱搹昶㠷㔶捦愰搱戲㘸扣搹㘲戱搸㌸㍤㐷㤳㍣ㅡ愵㉥戴戳㝤昴晣ㅢ㙦㡦摦㘵摥挴㑢㌷㙦㜹攲戵攱愹㐳ㄴ㍦㡥㈵㕢〱ぢ攱搹ㄶ㌳搴ㄲ㌴㕡〳ㅡ㝦戶搴㌸晤〰㥡㉣㐵愳搴搹㜶戶敤㡣戹㑢㉥㍤昲扣愹昷㑤㝡昸㥡挴㙢㌵㜷㉢㝥敥㑢戶㈶㉣㠴㘷㙢㘶愸ㄶ㌴摡㌲㌴晥㙣戵攳昴〳㘹搲㡡㐶愹㔳散㙣㙢㤶敥㜲昵㜶慢㜲搳㑦㍡敥戳收㙢ㅦ㝣㜸㠶攲〹㠶㘴㙢挷㐲㜸戶攵っ戵〲㡤戶ㄲ㡤㉦㕢ㅣ敢戶㡡㈶慢搱㈸㜵慣㥤慤摦换攳慥㜸扦昴搴㈹㘷㔷㡦扣㉤昶搸散愹㡡㘷㌲㤲敤㘰㉣㠴㘷㍢㠴愱づ㐵愳ㅤ㠶挶㤷㉤㡡㜵㕢㐳㤳挳搱㈸戵挶捥戶㜲攴㜳㘳㕥㝢㜷扦㤹愷㑤扤昵昳挳敥扤敥㉣挵㔳㈶挹㜶㈴ㄶ挲戳ㅤ〵慤㝥㌴ㅡ敤ㄸ㌴扥㙣昱攴㌸晤㔸㥡ㅣ㠷㐶愹㔵㜶戶扤扥㍤㝤扦敡晢收捤戹晡昳慦晢晣㜸敤慣ㄲ挵㜳㌳挹㜶〲ㄶ挲戳㥤挸㔰㈷愱搱㑥㐶攳换ㄶ挵㜱昲ㄴ㥡㥣㡡㐶愹〳敤㙣挷ㅣ㌳㝦挱㌹㝤㤶捤㍦敢㤶㔱ㄷ慤㝦晡晢〳ㄴ㑦〲㈵摢改㔸〸捦㜶〶㐳㥤㠹㐶㍢ぢ㡤㍦ㅢ昶敥戳㘹㜲づㅡ愵づ戰戳晤戰攰摢昱〷㝥㕤㌲攳㥡搸慤捦晥攵攸昴㔱㡡㘷㥢㤲敤㍣㉣㠴㘷㍢㥦愱搶愲搱㉥㐰攳换ㄶ挳摥㝤㈱㑤㉥㐲愳㔴捥捥㌶愴攱愵㤱晢慥㥥㌷敢搴㡦㍦㍢敦㑦ㄳ㙢㝥㔵㠳愱㤶㙣㤷㘰㈱㍣摢愵っ㜵ㄹㅡ敤㜲㌴扥㙣㔱散摤敢㘸㜲〵ㅡ愵昶戵戳扤㜷敤敤㘷㑣ㅥ㔰㍥昹戲晢㥥晤晡挴㘹㕦扣慦㜸晥㉣搹慥挲㐲㜸戶慢ㄹ敡ㅡ㌴摡戵㘸晣搹昰㠹㜳ㅤ㑤慥㐷愳搴㈲㍢㕢挹㠰㡤扥搸攴晥㍤㈶㕦㝣晡昴㡦ㄳ搷㝣戴㐸昱㐴㕤戲晤づぢ攱搹㝥捦㔰㌷愲搱㙥㐲攳捦㠶捦㠰㥢㘹㜲ぢㅡ愵收搹搹づ扡㘸捤挳戳㉥晢㘹摡㤹㥢改慢ㅥ㕣㜷挱㕥㙡㌳愸㈵摢慤㔸〸捦㜶ㅢ㐳慤㐷愳摤㡥挶㥢㉤㕡㡢㜵扢㠳㈶㜷愲㔱㙡㠶㥤㙤昸捡攴戱㝦㥢㜲晢慣扢扦㍣昱㤶㘱攷㥥㜷㠱ㅡ〲戵㘴扢ㅢぢ攱搹敥㘱愸㝢搱㘸昷愱昱㘷挳扡摤㑦㤳〷搰㈸㌵搱捥搶㔸㌵昴㤰敢搳扦㤹㝤攲摣挸挵晤㉥㍤敤㈵戵㌹搴㤲敤㈱㉣㠴㘷㝢㤸愱ㅥ㐱愳㍤㡡挶㥢㉤ㄶ挵㌹搷㘳㌴㜹ㅣ㡤㔲戵㜶戶㈱㑤ㄵ晤扥昹㙥慢㔹搷愶㡥㝢㐱晦㙡挷㌹㙡㈸搴㤲敤㡦㔸〸捦昶㈷㠶㝡ㄲ㡤昶ㄴㅡ㝦㌶ㅣ㑢㥥愶挹㌳㘸㤴㡡摢搹ㄶ㡤扤愳敡㡤㘷㡥㥢㝦昸戵攷㉣扥昱晡〹㕦昵㝦づ敡摤散㤳攱愹慤㤹㤵昸㝡搱昹捤㈵㍥㌶捡㝦摤㝦㘵挳㌷戶㐲戲㤰㉡挴㘲昹㘴㌴㔳㥤㈹慦㐴搸㥥㝥㌷攰愱扡㝦㘱㡦〶㥣㔳慦㤴㉦ぢ挳㈶㘷摡捣捥敦づ愳㙤摤攴㤶攵捤昹戶愱挱捡扡昶㑣扢戹戹㔷搷ㄹ挴攷㔶㠷慦㔲㘶㥢攴ㅢ敥㜵摢㍤搳戸摣㥣戴慡挱㔲㙦攱㔱攳㡢㔴㑢㌶㕣㍢扤搵㍣戰㐳敢ㅢ搱㈴㝣搳㕦㈱戱㝤㙢㘹愹慣㜱㡤㤸戲愴愵捤㙣㤶攱㡤㙥摡戵㈱户搴㙣慤㌳㜹㥤挰捣换慡づ愶捡晥㌶㌷㝡㝥㌳㔶ㄴ摦捦昲㈳摤搲挲戴㔵敤㘶㜳摥捣㘳扣换捣搶昶搵ぢ㌳搹㐶㜳㤳㈲ㄳ㉢㈷ㄴ㐳㡡挴搳㕢㜲换摢愶戴㌴户户戶㌴ㄶ㙢㈶攵㔷㘴昰つ㌲㍦户㈵㙦攲ぢ㘰ㄹㅦ㈵慡愴㑦ㅦ愵㑡戶ぢ晡ㄶ挶戸㙤㘳攵㡤㜰扤挵㕢攰㍤摦慣㜸戳ㅢ扢〰㙢㠷戵㘸㌴戹㑤㤶㙥摤㑤㌰㠹换㌰愳挲つ㕤敢挴㡢㉡戴摥㌶摣㕡挶搸昱捥晤晦㌵㉥㉤ㅤ㘴慦晤戴ㄵ昸㤶扤ぢ扥㔰㌶㥡慤㕤㕥ㄲ㔲ㅣ㤱晥㍣㥡昲ㅤ戰㌷㠷搲㉢㠳㠵㕡愵㔶㤷慦㙣挸户㉦搱㤶㤸つ㡢㤷昰㤴ぢ㤷㡤㉡㉡㠸搶昷搰㕦㠴㐸㝦㠹捤换㘸㈲㤱ㄲ敤捦㌴搲㈲晡㕦慣㝥昹㐸晣摦晢敦敦愵昰搲攵㝡〱㉥敥戴㤵㌷㑤㙦㘹㙤敢搳㈷㘸㉤㜷挹戴㉤㘹攷收搹戵㤲昱㕥㘱昳㉡㥡昲慤搱㜴㝢㜹㘰㈰㡣捡㜸ㄵ㘴㐰搳㔴戳㤰挱戵㈷搹扢㔵愶扣挹扡㥣㌱搵㙣换改扣敥㌱ㄳ晢捡㉡つ㑢搸昹晢㌷㜱敢㌷㔷戵㑦捤戴㘷晡㌶攱ちち摥㈵ㅤ㐶愳挵换㕡愲攷〰㤱㌹摥ㄱ扢㠷〸㠶㉣扡愲昴ㄳ㠱ㄵ〹㍢づ昶㤷㤲㍥㜶摢昵㑡㘰散挳戱ㄲ㥡㜷㐳㉦扥ㄲ挲㙢ㄲ㌳捣收㠵慢㤷㤹㙤㌴慦搰扡㐴改摤扤ㄸ㙣㝥㉥扢愸扤愱戱㙤㉣㐶㍡愳戵㘵昹戲晦㘶ㅣ挶搲㕦㐳攳㍣捡㝦㠳慤戸攷敢〴㕣㈵㝤㔷昰扤愹慦㉦愹㘰㌴㑡昴慤搸㜰㙢㐵戰㕦昱㥦㍣昴㌷昱㕦愴㉢㕤㜹ㄵ㉣㝡㜳搵愸ㅣ昶晤㥢㐰㘸㘱慢㈹搷挱㉡愴〳摡〳㥡昶㘸㘹㕤㥡㙤㘹㔹捡敤㘹〳改戵㉤㌱捤㜶㕥㕢敡㘷㕦㑢㤳㙢㘶㑡昵改㔳㜴㕤挸㜵ㄱ㙡㑢挴搷摥㐱㌳㘰㔲㘳攳〸㈷㘲㥢昶㉥㐴㝤㜰㤵㑢㝢てぢ㐹ㅣ挹摢㕢摡㤱㜴挴㡡㥡ㄱ摢搳慣慤㝤挴ㄴ㝣㕡㡥攰㘷㔴㘳㐳戳㌹㘲摢收㤶ㄱ慤㘶摢㌲㕣㑥㌶㐷㡤㕤搵搸戶㑡つ〳ㅡ㕥摥搹晡敢攴〱慦㔴㝦㍢改晡㑦㥥㌲户敢㝢昰戳㙡愸慤昰㕤㘵摡ㄶ挹㉡昱搲㍦㐴愳㠶挰㡣㠷ㅣ㉣ㄷ㍦昴㡦搰搷㍦㘶昳〹ㅡㅣ㌸攴慤挰㜱攳㔳慢慢㐶攱㝦ㅥ㍢昴捦搸㝣㡥㐶㡤㐶挳㍤㔷晦〲㡤昳㔰〶攲㜳㠳㤰㌷㜵㍢㠸晤㙦敡㍦㈱㡤攸㕤攸搴ㄸ㔸昰㡤搵〹㔲㈷㍡㥤搸㤴㠶挰㠱〰捡㙤㠵敦挲搷づ㜰ㄳ〰㍦搱扦て捣㠲〱晣挲ㅣ〴愳㜳㜳㜴〱㈸戵扡㉡ち㥤〰攸〳㠱捥ぢ晦㉡づ㤱〰㈸㐷捦㜹愸ㅦ㝥㜱〱㠸㐱散〷愰㌳愶摥㠵㑥㔵挳㉦〸挰㤷〸ㅥ〸攰ぢ㕢攱扢ㄶ㔷㠳㐸㤵ㅣ挵㐶ㅣ昲㘷㌰ぢ〶戰㌱搴晡㘰㌶㥢愰㜱〱搸捣敡慡ㄴ㠲〸㠰㈱㌴摡ㅣ㡤慡㠵㐸〰っ㐵捦㜹愸昷摤〰搲㄰晢〱㙣挹㤸㝡ㄷ㍡㌵づ㝥㐱〰㕥て〳昰㥡慤昰㕤ㅥㅣ㡦㐸㤵ㅣ挵戶ㅣ昲㉢愱〰戶㠳㕡ㅦ捤㘶っㅡㄷ㠰戱㔶㔷敤㡣㈰〲㘰〷ㅡ㐵搱愸㠹㄰〹㠰ㄸ㝡捥㐳㍤敢〶㌰〱㘲㍦㠰㈴㘳敡㕤攸搴㈴昸〵〱㜸㌴っ挰㈳戶挲㜷挵㜲㉡㈲㔵㜲ㄴ㍢㈳愹㝡㈸ㄴ挰㐴愸昵㐹㙣㈶愳㜱〱㤸㙡㜵搵㌴〴ㄱ〰搳㘸㌴ㅤ㡤攲㌵㑣〱㌰〳㍤攷愱敥㜴〳㤸づ戱ㅦ挰㙣挶搴扢搰愹㕤攰ㄷ〴攰挶㌰〰扦户ㄵ扥㡢愸戳ㄱ愹㤲愳㔸挸㈱摦㄰ち㘰㜷愸昵㍤搸散㠹挶〵㘰㙦慢慢收㈰㠸〰搸㠷㐶晢愲㔱昳㈰ㄲ〰晢愱攷㍣搴㍡㌷㠰戹㄰晢〱㘴ㄸ㔳敦㐲愷收挳㉦〸挰昹㘱〰捥戳ㄵ扥敢扡ぢ㄰愹㤲愳㌸㠰㐳㍥㈷ㄴ㐰㈳搴㝡ㄳ㥢㘶㌴㉥〰换慣慥慡㐳㄰〱㜰㈰㡤㕡搱愸㐵㄰〹㠰㌶昴㥣㠷㍡搹つ㘰㈱挴㝥〰㉢ㄹ㔳敦㐲愷㜶㠷㕦㄰㠰㈳挳〰ㅣ㘱㉢㝣㤷㥡昷㐲愴㑡㡥攲㜰づ㜹㑤㈸㠰㈳愱搶㡦㘲㜳㌴ㅡㄷ㠰㘳慤慥摡ㅢ㐱〴挰㜱㌴㍡ㅥ㡤摡ㄷ㈲〱㜰〲㝡捥㐳慤㜰〳搸〷㘲㍦㠰㔳ㄸ㔳敦㐲愷昶㠳㕦㄰㠰挶㌰〰㑢㙤㠵敦敡昷晥㠸㔴挹㔱㥣换㈱㌷㠴〲㌸ㅦ㙡㝤㉤㥢ぢ搰戸〰㕣㘴㜵㔵〶㐱〴挰挵㌴扡〴㡤捡㐱㈴〰㉥㐵捦㜹愸晤摤〰戲㄰晢〱㕣〱晢㠸摥㠵㑥攵攱ㄷ〴㘰昷㌰〰㡢㙣㠵敦㠲㍣慦戴㔷㜲ㄴ扦攳㤰敢㐲〱摣〸戵㝥ㄳ㥢㥢搱戸〰晣挱敡慡㈵〸㈲〰㙥愵搱㙤㘸搴〱㄰〹㠰昵攸㌹て㌵换つ愰〱㘲㍦㠰扢ㄸ㔳敦㐲愷㤶挲㉦〸挰挴㌰〰ㄳ㙣㠵㙦㡥愰ㄹ㤱㉡㌹㡡㠷㌹攴昱愱〰ㅥ㠵㕡㝦㡣捤攳㘸㕣〰晥㘸㜵㔵ぢ㠲〸㠰㍦搱攸㐹㌴敡㐰㠸〴挰㔳攸㌹て㤵㜰〳㔸〶戱ㅦ挰㜳㡣愹㜷愱㔳慤昰ぢ〲戰㕤ㄸ㠰㔱戶挲㌷㙤戱ㅣ㤱㉡㌹㡡㔷㌹攴㙤㐲〱扣づ戵晥㔷㌶㙦愰㜱〱昸㥢搵㔵㉢㄰㐴〰扣㐵愳户搱愸㔵㄰〹㠰㜷搰㜳ㅥ㙡戸ㅢ挰㑡㠸晤〰㍥㘰㑣扤ぢ㥤㕡つ扦㈰〰ㅢ㠷〱ㄸ㘴㉢㝣㌳㈹㠷㈰㔲㈵㐷昱㌹㠷扣㘱㈸㠰㉦愱搶扦㘲昳㌵ㅡㄷ㠰㙦慣慥㍡ㄴ㐱〴挰户㌴晡ㄷㅡ戵〶㈲〱昰ㅤ㝡捥㐳㔵戸〱ㅣ〶戱ㅦ挰㡦㡣愹㜷愱㔳㠷挳㉦〸挰㉦㍦㠷㥣ち晦㙣㉢㝣㤳㍢㐷㈱㔲㈵㐷㔱㔶㡡㈱晦〸戳攰㔳㘱つ㙡扤㉦㥢ち㌴㉥〰ㄱ慢慢㡥㐶㤰㤱っ搴㡦㐶晤搱愸㘳搱ㄵ〰〳搰㜳ㅥ敡㙢攴攸昸㌲㜴っ挴㝥〰ㅢ挲㍥愲㜷愱㔳㥣㐴ち〲昰㔱ㄸ㠰扦摢ち摦㝣搳㠹㠸㈴〰㌶攷㤰㍦〸〵㌰っ㙡㝤ぢ㌶挳㌹扡捥㙦㠳㈳慣慥㍡〹㠱㐶㜲㜵㉡㘹㌴ㄲ㡤㍡〵㕤〱戰ㄵ㝡捥㐳扤攱〶㜰㌲挴㝥〰摢挰㍥愲㜷愱㔳愷挲㉦〸挰㡢㘱〰㕥戰ㄵ扥㈹戰㌳㄰㐹〰㐴㌹攴攷㐲〱挴愱搶慢搹㈴㌸扡㑥〰㌵㔶㔷㥤㠹㐰㈳戹㍡㈹ㅡ愵搱愸戳搱ㄵ〰戵攸㌹て昵戸ㅢ挰㔹㄰晢〱㡣㠷㝤㐴敦㐲愷捥㠱㕦㄰㠰㝢挳〰摣㘳㉢㝣戳㜲攷㈳㤲〰㤸捥㈱摦ㄵち㘰ㄷ愸昵㤹㙣㘶㜱㜴㥤〰收㔸㕤戵ㄶ㠱㐶㜲㜵收搲㘸ㅥㅡ㜵㈱扡〲㘰㍥㝡捥㐳摤散〶㜰〱挴㝥〰㜵戰㡦攸㕤攸搴㐵昰ぢ〲㜰㜵ㄸ㠰慢㙣㠵㙦愲昰㔲㐴ㄲ〰晢㜲挸㔷㠴〲昸㉤搴㝡㍤㥢晤㌹扡㑥〰㔹慢慢㉥㐳愰㤱㜸改㌹ㅡ攵搱愸㜵攸ち〰ㄳ㍤攷愱㉥㜰〳戸ㅣ㘲㍦㠰〶搸㐷昴㉥㜴敡ち昸〵〱㌸㍤っ挰㘹戶挲㌷㜷㜹㌵㈲〹㠰㔶づ昹㤴㔰〰敤㔰敢换搹慣攰攸㍡〱慣戲扡㡡ㄳ㥢㈳戹㍡慢㘹㜴㄰ㅡ㜵ㅤ扡〲攰㘰昴㥣㠷㍡摡つ攰㕡㠸晤〰搶挰㍥愲㜷愱㔳搷挳㉦〸挰㐱㘱〰㔶摢ち摦㜴敡敦ㄱ㐹〰ㅣ捦㈱慦っ〵㜰㈲搴晡㐹㙣㑥收攸㍡〱㥣㙡㜵搵㡤〸㌴㤲慢㜳ㅡ㡤㑥㐷愳㙥㐶㔷〰㥣㠱㥥昳㔰捤㙥〰㌷㐱散〷㜰づ散㈳㝡ㄷ㍡㜵ぢ晣㠲〰攴挳〰攴㙣㠵㙦㠶昷㌶㐴ㄲ〰㤷㜰挸㤹㔰〰㤷㐱慤㕦捥㘶ㅤ㐷搷〹攰㑡慢慢搶㈳搰㐸慥捥㔵㌴扡ㅡ㡤扡〳㕤〱㜰つ㝡捥㐳敤改〶㜰㍢挴㝥〰㌷挰㍥愲㜷愱㔳㜷挲㉦〸挰扣㌰〰㜳㙤㠵㙦搲昹ㅥ㐴ㄲ〰户㜱挸戳㐳〱摣づ戵㝥〷㥢㍢㌹扡㑥〰㜷㕢㕤㜵㉦〲㡤攴敡摣㐳愳㝢搱愸晢搱ㄵ〰昷愱攷㍣搴㘴㌷㠰晢㈰昶〳㜸〸昶ㄱ扤ぢ㥤㝡〰㝥㐱〰搲㘱〰㔲戶挲㌷て晥㌰㈲〹㠰㈷㌹攴㘴㈸㠰愷愱搶㥦㘱昳㉣ㅡㄷ㠰攷慤慥㝡〴㠱㐶㜲㜵㕥愰搱㡢㘸搴㘳攸ち㠰㤷搰㜳ㅥ㙡㡣ㅢ挰愳㄰晢〱扣〲晢㠸摥㠵㑥㍤づ扦㈰〰㈳挳〰㔴摡ち摦搴晣㥦㄰㐹〰扣捤㈱㙦ㄹち攰㕤愸昵昷搸扣捦搱㜵㙥〱ㅦ㕡㕤昵㈴〲㡤攴敡晣㥤㐶ㅦ愱㔱㑦愳㉢〰㍥㐶捦㜹愸㑤摣〰㥥㠲搸て攰㌳搸㐷昴㉥㜴敡ㄹ昸〵〱攸ㅦ〶愰㥦慤昰㔶ぢ㤴㍦㡦㐸扤㤸攵敤挷〱ㄷ㜶㙦㌰㔷㜲㕡㙡㠳〲敡㠸愷㉣㙦㙢㙦㤱㌹戴〱㠵愹㉤昳㕡摡愷㌶戴㉤㙢捣慣ㅥ㔴戰ㄷ昶㔸㘲㌶㘳㠶扢ㄵㄳ摤ㅥ㔹换戲㘵㘶㕥㉦搴戵㉣㙦捤㤹㌳愷晥㉦捣㠰㘳晤昰搶挹攴㜷愹挲攳㍦㥢搴㉤㠱㈷戶ㄲ㍣㑡捡㕦㐴㐰敦摣㥣㔴㌳扢收搱㘵搱㠰攱挰㑥愲ぢㅢ摡ㅢ捤㝥〵㤹挳㤶攵㡡〲㈸愲㙣㈰摦户戰㜰〹收慣愶づ㈸捣㘸㙤挸㜳㡥㠸㙦挶挶㤶改ㅣ㜳㌱㑡〴㜶㙤㘹㙢㘰㈹昳㠰挲挲搶㑣㜳摢㌲捥㜶收㔶㙦㔴搴㤳㘹搱昲挲攴㠶收㌶愴㤱㜷㤱换〳ぢ㜵㑢㕡㔶攲㌷っ换㥢㥡㘷㘴㤶戵晤㑦扣㉢㡡㙦㡢㍣攴慤㔱愵慡戴㔴㔵㤴㔶晣愷敦㡦昶㉦散㘳㠳慣敡昰ㄱ搸㑥摢㕢ㅢ戲换〹㑣㜲挴搱㤶戱㤱昷戰愴晣㈵㉣㜹攷㌵㕤㙦愱愷㈸㠱㘳㉤慡捤て㥣ㅦ敦昸㘱挸ㄶ㌰搷扦挳㜰晡㝦㡦㘶搶㡣㐵㌳㍢换㜵晥㑦扦戲㈸㝦ㄹ㤱㝢㕣ㅤ㌱ㄸ挶ㅢ㔸㥢㄰㉢㈶戸㐵㘱捦挴㤶挰㥥㜷戳㡣ㄴ挴㠶㕢攸〶㥤㡢搳㌱挱摥扦㌰㈷㤳㌵ㅢ㔱ㄷ搰㤴㘹摦挰敡戰㐰〳㔵昸㙤戶㙥㑡㑢㔳㔳㠶㥢ㅣ㝦㑢㔰㤷换㌴㥡ㄵ㠵㐹换摢㕢收㌶㌴敢〵㌴戲㕤摡愲捣㉡㠸㌲慢慣ㄹ晣挲〲搶ぢ挹㌲㘳戵㉣捥戴㌶戴㉦㘹㙡挸㔵戰挳昹搲晦㠹㙤ㄵ挷㡦㌲挰㜴ㅥ捥戱挴㕢ㄲ㘰㑤捣攳敤ㅥ㡢㉡ㅡ愲攳摢㡦㉤扡㔴㘹昸愷晥挳㜲ㄲㅣ㜹攴〳㐵晦〱搱捡昱㤲㐳㤱㡣攵㑢㤹㡡挵攲㤷㙢戰㠹捡挱㐹晤㠵〶㜸改㍦挲㤴ぢ㝣㤵扤㠲愶换㕡㠳扥㌰㠸捣㘹挹攴愷㘷㜲昸㕤㔰㕦晢㔷㐱ㄵ㜸㙢㜹愸㘹㌵㔸晤㌱〵〵㐵㤸摥㕥搱㤰㌷㕢㉢㈸愸挳慦㥥捡㔸㌷愲㔹敦㈱收挱晢㤴㤴㤷昷慢〸捡㌵搳㠹戵戵㍤愷敥晥㔵搵㑣㕦晣㑦㜷㑢㑦攰搸㈳ㄱ昹㠸晡〹慢愳晦捣㜵㝡ㄵ㐲慥㡦挷攰ㄷㅡ晣㡡愶晣㌵㈸扤敦㑤㜱㈱〶捡㌵㜴ㄸ㤵挹敦㘹㔸㈲㔲㠱㜲ち愹㉤㈹㤷ㄵ改攷慡〹搱慣㜲㤰ち攷㐷㍡㕡ㅤ戶㜲㌳ㅦ戱㡥慦慣㍤挱㈷㐳㐹㘹㘹ㄹ摥㙡捤㕢㑦攷㑢㡢㘰㑤㜵愶ㄴ㡢愸攱ㄸ㠲挶㍡挲愱摣㔹㄰扦㍥攸㐷㉢㝦㠶ㄵ收戶㝦挵㝦昲㠸㐴昴㔲昸㤴㐴搴㥢㘸ㅤ㄰ㄵ㤴㔸愴昰ㄶ攰㍡ㄸㅡ昵㈱㠴㍣ㅤ㜰㝤㜸愹㡦搰攵〷ㄸ慥敥㠱㤵㍣㍣〷㐷昵㌱愴㍣㐰敡ㅡ㠳㝣㠲㈵ㅥ㜷㍡戶挳ち㐸扢摦づ㍦愵〷㕥㍡㝦昱挶〵㜹㝤㠶〵㘷挸ㄴ搸㐳㡥挰㐶敦㐷挳捦㠳つ晡搳㘰〰つ扥㠰〱摦㘰㙤〳昴挲挱愱㤰㌳〰㥣〱ㅦ㠰晢愷㉢㠹ぢ摣㠶㑣戲ㄱ㤳晣〴〳㉦戸㕦㈰敢〶ㅣ摦㈳〱户㌱㠳㜰㡤㡢挰㙤〲㘹昷攰㑡攱㐶㌴晡愶ㄲ挴敡㈸㤶㈶〴㠰摢っ㌶晡㄰ㅡ戲㙣㈱挰㘰㜳ㅡっ愵〱㉢ㄹ〴摣㌰昴挲挱愱扡㌷〰摣㜰昸〰ㅣ慢ㅢ㥣㈴㉥㜰㕢㌲挹〸㈶㘱㈵㠲ㄷㅣ换て〴㥣㔶〹㤳㥥㝥㐴㉢ㄶ㉣〸捣㤱っ捣捡㠵㈲㤸㕢㐳摡㍤㑣㔶㌸攰㠹㕦㝤㌱〸ㄶ攴挵㌲〷㘷㌵㈸戰户挲摦挰㐶摦㠶㠶㉣㠱〸㌰搸㤶〶愳㘸挰慡〸㠱戹ㅤ㝡㘱㌰攵㘷㑥〱㌰挷挰〷㌰户㜴㈵㜱挱摣㥥㐹挶㌲〹慢ㅡ扣㌰㔹捡㘰㙤㠵㠴㈹て敦敥换㐲〷〱ㄷ㘵㄰㔶㍣ㄴ㠱㡢㐳摡㍤㌸㔶㐶攰㠹㑢愵っ㠲〵㜹戱㍣㈲㠰㑢〲㌶㝡㤲㠶㉣㥤〸㌰愸愱㐱㡡〶慣愶㄰㜰㘹昴挲挰挹㉦戶〲挰㡤㠳て挰戱挲挲㐹攲〲户㈳㤳散挴㈴慣㠶昰㠲㥢〸㔹㌷扢敦㈴㤸〸戸㥤ㄹ㘴㌲㝡㐵攰㈶㐲摡㍤㌸㔶㔴攰㠹㜲ぢ〶㜱挰戱慣挲ㄹ㌲㠵昶ㄶ㌷ㄹ㌶晡ㄴㅡ戲攴㈲挰㘰㉡つ愶搱㠰㔵ㄸ〲㙥㍡㝡愱攰昸攳戳〰㜰扢挰〷攰㔸㤹攱㈴㜱㠱㥢挹㈴戳㤸㠴㔵ㄴ㕥㜰㉣㥤攸㘶㡢㘳㘱㠵㠰㥢挳㈰慣戰㈸〲㌷て搲敥挱戱ㄲ〳㑦晣㤲㡤㐱ㅣ㜰㉣挷㜰㠶㑣愱つ㙥㔷搸攸扢搱㤰愵ㅡ〱〶ぢ㘸㔰㐷〳㔶㙦〸戸㠵攸㠵㠲攳敦攸〲挰敤づㅦ㠰换戸㤲戸挰敤挱㈴㝢㌲〹慢㉦扣攰㔸㜲搱捤ㄶ挷㠲っ〱户㌷㠳戰㌲愳〸摣扥㤰㜶て㡥ㄵㅣ㜸攲㘷㜲っ攲㠰㘳ㄹ㐷〰㤷摦挲㐶慦愷㈱㑢㍣〲っ昶愷㐱㠶〶慣晡㄰㜰㔹昴㐲挱昱㈷㠱〱攰昲昰〱㌸㔶㠲㌸㐹㕣攰㑣㈶㈹㌰挹攱㌰昰㠲㍢ㄲ戲㙥戶㌸ㄶ㜲〸戸㈵っ挲㡡㡥㈲㜰〷㐰摡㍤㌸㔶㝥攰㠹摦攰㌱㠸〳㡥攵ㅦ捥㤰㈹戴户戸㐶搸攸㑤㌴㘴㘹㐸㠰㐱㌳つ㕡㘸挰㙡ㄱ〱户っ扤㌰㜰昲敢挶〰㜰慤昰〱㌸㔶㤰㌸㐹㕣攰摡㤸㠴㜷ㅥ㔰慣昶昰㠲㘳㠹㐷㌷攰㔸〰㈲攰㔶㌰〸㉢㐱㡡挰慤㠲戴㝢㜰慣ㄸ挱ㄳ昳〳っ攲㠰㘳搹㠸㌳㘴ち㙤㜰〷挱㐶㍦㤸㠶㉣㈹〹㌰㌸㠴〶㠷搲攰㔲ㄸ〸戸挳搰ぢ〳㈷㍦搴っ〰㜷㌸㝣〰㡥㤵㈷㑥ㄲㄷ戸㈳㤸攴㐸㈶㘱㤵㠸ㄷㅣ㑢㐳扡〱挷挲ㄱ〱㜷㌴㠳戰㠲愴〸摣戱㤰㜶て㡥㤵㈶㜸攲搷㠳っ攲㠰㘳戹㠹㌳㘴ち㙤㜰挷挳㐶㍦㠱㠶㉣㐵〹㌰㌸㤱〶㈷搱㠰搵㈹〲敥㘴昴挲挱攱㜷㤹〱攰㑥㠵て挰戱㘲挵㐹攲〲㜷ㅡ㤳㥣捥㈴慣㉥昱㠲㘳㐹㐹㌷挷㌸ㄶ㥣〸戸㌳ㄹ㠴㤵㈷㐵攰捥㠶戴㝢㜰慣㔰挱ㄳ㍦㑤㘴㄰〷ㅣ换㔴㥣㈱㔳㘸㠳㍢ㄷ㌶晡㜹㌴㘴〹㑢㠰挱昹㌴㔸㑢〳㔶戵〸戸ぢ搰ぢ〷㠷㥦㤸〶㠰扢〸㍥〰挷㑡ㄷ㈷㠹ぢ摣挵㑣㜲〹㤳戰㉡挵ぢ㡥愵㈸摤㠰㘳愱㡡㠰扢㡣㐱㔸戱㔲〴㙥ㅤ愴摤㠳㘳㘵ぢ㥥昸摤㈳㠳㌸攰摥挲㤲㌳㘴ち㙤㜰㔷挲㐶扦㡡㠶㙦〷ㅢ㕣㑤㠳㙢㘸昰づっ〴摣戵攸㠵㠲攳㉦㠱〳挰㕤てㅦ㠰㘳㠵㡣㌳ちㄷ戸ㅢ㤸攴㜷㑣挲㙡ㄶ㉦㌸㤶戰㜴戳慢戲挰㐵挰摤挸㈰慣㜴㈹〲㜷㌳愴摤㠳㘳㐵っ㥥昸㔱㈵㠳㌸攰㔸ㄶ攳っ㤹㐲ㅢ摣ㅦ㘰愳摦㑡㐳㤶捣〴ㄸ摣㐶㠳昵㌴㘰ㄵ㡤㠰扢ㅤ扤㔰㜰晣㔱㜳〰戸㍢攱〳㜰慣慣㜱㤲戸挰摤挵㈴㜷㌳㐹ㄹ扥摡㝢挱戱昴愵㥢㉤㡥㠵㌱〲敥㕥〶㘱㠵㑣ㄱ戸晢㈱敤ㅥㅣ㉢㘹㠸㐶㝦㠰㐱ㅣ㜰㉣愷㜱㠶㑣愱つ敥㐱搸攸て搱㤰愵㌶〱〶て搳攰ㄱㅡ戰晡㐶挰㍤㡡㕥㈸㌸晥㍥㍢〰摣攳昰〱㌸㔶攴㌸㐹㕣攰㥥㘰㤲㍦㌲〹慢㘷扣攰㔸㌲搳捤ㄶ挷㠲ㅡ〱昷㈴㠳戰戲愶〸摣搳㤰㜶て㡥ㄵ㌸〲敥ㄹ〶㜱挰㔵㐲敡っ搹〵敥㔹搸攸捦搱㤰㈵㍡〱〶捦搳攰〵ㅡ戰㙡㐷挰扤㠸㕥㈸㌸晥搴㍣〰摣换昰〱㌸㔶昲㌸㐹㕣攰晥捣㈴㝦㘱ㄲ㔶摤㜸挱戱搴愶ㅢ㜰㉣挴ㄱ㜰慦㌲〸㉢㜲㡡挰扤づ㘹昷攰㙡攰㈶攰晥捡㈰づ㌸㤶敦㌸㐳㜶㠱㝢〳㌶晡㥢㌴㑣〷ㅢ晣㡤〶㙦搱㠰搵㍥〲敥㙤昴挲挱〵㥦〰扦ぢㅦ㠰㘳〵㤰㌳ちㄷ戸昷㤸攴㝤㈶㘱戵㡥ㄷㅣ㑢㜴扡搹㔵㔹挰㈳攰㍥㘴㄰㔶昲ㄴ㠱晢〸搲敥挱戱攲㐷挰㝤捣㈰づ㌸㤶晤㌸㐳㜶㠱晢〴㌶晡㍦㘸挸㤲愰〰㠳㑦㘹昰ㄹつ㔸㈵㈴攰㍥㐷㉦ㄴㅣ㙦〰㄰戰挵㝤〹ㅦ㠰㘳攵㤰㤳挴〵敥㉢㈶昹㥡㐹㔸攵攳〵挷搲㥥㙥戶㌸ㄶ晥〸戸㙦ㄸ㘴㝦昴㡡挰晤ぢ搲敥挱戱㔲㐸挰㝤挷㈰づ㌸㤶ぢ㌹㐳㜶㠱晢ㅥ㌶晡扦㘹㤸て㌶昸㠱〶㍦搲挰㠴㠱㠰晢〹扤㔰㜰扣㤷㐱〰戸㕦攰〳㜰慣㌸㜲㐶攱〲昷㉢㤳㤴㘰ㅡ㐳戱㍡挸ぢ㡥㈵㐱摤㠰㘳挱㤰㠰挳㤵敥ㄲ戵〲扤㈲㜰昸㠹㜱て挰慤㠲㥢㠰㉢㘷㄰〷ㅣ换㡣㥣㈱扢挰㘹戰搱晢搲㤰㈵㐸〱〶ㄵ㌴攰捤搴ㄴ慢㤲〴㕣〴扤㜰㜰挱ㄷ㌷晢挳〷攰㔸愹攴㈴㜱㠱ㅢ挰㈴ㅢ㌰〹慢㡡扣攰㔸㑡搴つ㌸ㄶㅡ〹㌸㠳㐱㔸㜱㔴〴㙥㈳㐸扢摦攲㔸㤹㈴攰〶㌱㠸〳㡥攵㐹捥㤰㕤攰㌶㠶㡤㍥㤸㠶㉣㕤ち㌰搸㠴〶㥢搲㠰搵㑣〲㙥㌳昴挲挱〵㕦ㅤ搹ㅣ㍥〰挷ち㈷㈷㠹ぢ摣㔰㈶ㄹ挶㈴慣㐶昲㠲扢っ戲㙥挰㕤づㄳ〱㌷㥣㐱㔸愹㔴〴㙥〴愴摤㠳㘳㐵㤳㠰慢㘴㄰〷摣㔵㤰㍡㐳㜶㠱ㅢ〹ㅢ㝤㉢ㅡ戲攴㈹挰㘰㙢ㅡ㔴搱㠰㔵㔰〲敥㌷攸㠵㠱㤳㥢㘵〴散慡摢挲〷攰㔸ㄹ攵㈴㜱㠱ㅢ挵㈴摢㌱〹慢㤸扣攰㙥㠷慣ㅢ㜰㉣㙣ㄲ㜰㘳ㄸ攴㑥昴㡡挰㡤㠵戴㝢㜰慣㠴ㄲ㜰㍢㌰㠸〳㡥攵㔰捥㤰㕤攰愲戰搱㘳㌴㘴愹㔴㠰㐱㥣〶搵㌴㘰昵㤴㠰㑢愰ㄷづ㉥㜸㡢慢㠱て挰㍤攴㑡攲〲㤷㘲㤲㌴㤳戰晡挹ぢ㡥㈵㑦摤㠰㘳㐱㤴㠰ㅢ挷㈰慣㡣㉡〲户ㄳ愴摤㠳㘳〵㤵㠰ㅢ捦㈰づ㌸㤶㔱〵㜰搹ㄹ㌶晡〴ㅡ戲挴㉡挰㘰㈲つ㈶搱㠰㔵㔷〲㙥㌲㝡㘱攰攴ㄶ㈶〱㕢摣㔴昸〰ㅣ㉢戱㥣㈴㉥㜰搳㤸㘴㍡㤳扣つ〳㉦㌸㤶㑡㜵〳㡥㠵㔴〲㙥ㄷ〶㘱㐵㔵ㄱ戸㔹㤰㜶て㡥㤵㔷〲㙥㌶㠳㌸攰㔸㝥攵っ㤹㐲晢㥢挳ㅣ搸攸㜳㘹挸搲慣〰㠳㜹㌴㤸㑦〳㔶㙢〹戸㕤搱ぢ〷ㄷ晣捤㘱〱㝣〰㡥ㄵ㕣㑥ㄲㄷ戸㍡㈶㔹挸㈴慣昷㤰挱㉦㘲捦ㅥ㝣㌹攷散扤㔳搱扥㌲〱挹㔰㘰挱㐰㕤晢敡㐶ㄴ㘹㜰㤱㔳搳搶ㄲ㈷搹㈳㈲挳㠴㜹㑢㉢㈶晡捡扣㌷㤶攸昰㝤づ㠹晢㙤散戹㘹㠷戸㔱挳㝡㠴昲敢㝦昴摦㤸愲挳㥦〳敦晣〵㍦㝤昸搰昶挰㄰㌷㥥摢㤰㙢㙤㘹㙢㈹戴㡦愸㐳〱搲〸摥〴愵㔰㔲ㄲ㥤㔴㝥㉤㈲〶收攴㡡㤵㌵昳㠶㤴㉢㜸㔳㠰挸搲收㤶㤵捤㌲㥡昲㌶摥ぢ㐶㜸昵敤换㌴ㄱ收攱㘳㉢挰㌳㔸扢㐰㘷㝤㉦戴〳晡ㄸ㥣晣愷戱戶㌷晡㔵㔳㈶㑦㔹㔰㥦捦愵昲昹敡㥡㝣㍡㤳换㈷㜲挹㐲㌶㤶挹愶愴愹㑥搶攴㙢㘲㠶搴ち㌰挶㍥昰㌱㔸ㅤ㈰改昶㘵㡦㘵〲搲愳慥扣ㄴ愷㐶㍤㥤戸㠷㝤㠹捡慡㥣捡㉢戳慣㙦㕦㔵攵戹㔷㠹㙦挲㥦㘵㌷㜲戳〷㑤攳㝣㝦昹㍡挰敡㤹ㄳ〷搸昹㕥搰㤹㈷㜸㝡㍤㠶愰敦㡦㈶㘲昴㠱㠰㌲㉤㠳敥〶㔳㈶搷扢敡㤶戴㉣㘴ㅢ㐲㔶㝣愳㔰㉤〷㜱㝦㠸愵捥〱㜷㈰㙤㌳捡散㈸㝡㈵挳㥢搰敢㈳戱愴㌴挸〵搲㘲㠸戸㈰慦ち㐸戹㔵慢昳戱㈲摣㤶愰挰㑦㙢㘱挲㙤㐱㥤ぢ〹户㠷攲昷㔳㠷ㄳ㉤昴愵㘸昱㝥㐶散搰㕡㈳晡搶晢㤹慡㐹收㘳搵改㜸㉥㔷ㅢ㑦挴昳㘶㌶㤹捥㔶攷搲昹摡㐴㈱㕢㤳捥㈶㡣㝥捥㜰㥡攰㘳昴㜷㝡昲㝥づ㜰㝡搴㈹〳㍤扥愷敡㜴っ㠴扣戱㕣愲ㅦ〸㤵摥㡡㈶㘲㙣〸㠱挸挸㑤㈷㈸㥤㔸㡣㡤ㅣ昹戶㜴㔸㐹昹㈸㉣愹㡤㈱ㄷㄲ慢㈱敡㈰戱〹愴㐲攲㔸愴昰㤳㌸ㅡ㔲㍦㠹㑤攱㠴㈰戸攰㡤ㄶ㈴㌶戳㐳㙢㠷愱㙦㤱㠸挵戳㤹㔴㌶㤵慢㉥㈴捣㐴㌲㤳愸㉤ㄴ戲搹㝣愶㈶㤵愹挹㤸昸㘷っ㜱㠶戳〶㍥挶收㑥㑦㐸っ㜵㝡搴愹攱攸〹㠹挳摣㈴㡥㠲㑡㍦ㅡ㑤挴搸ㄲ〶㜸㤶攸ㅥㄲ㈳ㅣ昹づ㔴㥥㐰㠷㈸㐹㡣㠴㕣㐸㥣挴昰㤴昰戵㌵愴㐲愲摤㐵㐲㍢〵㈶愱〷つ搵ㅡ㠸㠷搳昴㜰㐳攱㍤㕡攰昹㡤㥤㑦㍢ㅤ㝤ぢ㑦挲㡣㔷㘷㙢ぢ㌹散晢挹㐴㉥㤶捥㘲扢挹攴戱㠹搴收ㄲ㤹㜴㈲㘳挸っ㍥㘳㥣〱ㅦ㘳㕢㘷挴㘷戲㌷捡改㔱愷挶愰㈷㜸ㅡ摤㜸捥㠱㑡㍦ㄷ㑤挴搸ㅥ〶㜸㤶㘸攷愱敢摤挱捥㠷㉣㘰〷㕢ぢ㜱昱づ㌶搶㡥愲搷㜰㔴ㄷ㐲㉦户㐶㔵㔱挸〵收挵㄰㜵挰㡣㐳㉡㌰戳㉥㤸㍡㘱捡づ戶㝦㈰㌷捥搲搳㐲扦ㅣ㉤戸㈵散搰摡㍡昴㉤㙥㤹㝣㉣ㅡ捤搶攴搲愹㑣㍥ㄱ㡦㘶搳㌵戹㥡㘸㌲㘳搶挶搲〵摣挸㌹㙥挸〴㍥㘳㕣〱ㅦ愳挶ㄹ㥣㜰㑢㌹㍤敡搴㌸昴㠴摢摥㙥㙥搷㐰愵㕦㡢㈶㘲散〸〳㍣㜱ㄵ㥥㌲㠲搲㠹挵搸挹㤱㡦愷昲昷㤴敦㡣㈵戵㌳攴㐲攲㈶㠸㍡㐸㑣㠴㔴㐸散敡㈶搱㜱愸㤹ㄷ㐸㘲ㄲ㥣㄰〴㤷㘳搱㠲挴㘴㍢戴㜶ㅢ晡ㄶ㠹㙣㍥㤵㑣搴搶㈴㘳戵戸㠵㜵慡摡捣㈶ち戵搸㠴捣㑣㍥㥢㑦搷㔶挷㡣㈹捥㜰搶挳挷㤸敡昴㘴〷㤳挹㜸挶愷㑥敤〲㥤㤰搸挵㑤攲㉥愸昴扢搱㐴㡣㤹㌰挰搳户㠳捤㜲攴㔳愹㝣㠰づ搳戰愴收㐰㉥㈴ㅥ㠲愸㠳挴㍣㐸㠵挴捥㙥ㄲㅤ摢挴㑥㠱㈴㌸㡦㡥㈰昸挹㉦㕡㤰搸搵づ慤㍤㡥扥扤㑤㘴㜱〳敦㔸㌴㔷㔳㡤㍢㜹挷戲昱㙣慡㈶㥤捣㔶挷攳愹㥡㥡㝣㈶㤱㌳㜶㜳㠶昳〴㝣㡣〵㑥㑦戶〹㤹㕤㘷㝣敡搴敥搰〹㠹ㅡ㌷㠹愷愰搲㥦㐶ㄳ㌱昶㠰〱㥥扥㙤㘲㑦㐷㍥㥢捡ㄷ攸㌰〷㑢㙡㙦挸㠵挴㑢っ㑦〹㕦晢㐲㉡㈴挶戸㐹㜴㙣ㄳ摢〵㤲攰挴㌸㠲攰扥㔴㘸㐱攲户㜶㘸敤㔵昴㉤ㄲ㠵㕣慣㤰捥㐵㙢㤳昹㕣㌶㔱㥤㑦㘴㙡捤敡㔴㈱㥥㑡㈶捤㜸摡捣㥡㐶扤㌳㥣搷攰㘳散敦昴㘴㥢挸㌸㍤敡㔴ㅥ㍤㈱戱戵㥢挴㥢㔰改㝦㐳ㄳ㌱㌸晢㡤愷㙦㥢㈸㌸昲〵㔴扥㐷㠷㍡慥昳ㄲ挸㠵挴〷っ㑦〹㕦〷㐰㉡㈴㌶㜷㤳攸搸㈶㌶ぢ㈴戱ㄴ㑥〸㠲ㅢ〲愱〵㠹㐶㍢戴昶〹晡ㄶ〹散〴愹㜴㉥㥥捥收ㄳ挹㐴㜵愶愶㌶ㅡ㡤ㄵ㙡㌳愹㜸戲㄰㑢㥢搵㌵㐶㤳㌳㥣㝦挰挷㘸㜶㝡戲㑤挸晣㌷攳㔳愷㕡愱ㄳㄲㅢ戹㐹㝣〱㤵晥㈵㥡㠸挱改㙣㍣㝤摢㐴扢㈳摦㡢捡㙦改挰摢㌳愸ㄵ㤰ぢ㠹敦ㄸ㥥ㄲ扥㔶㐱㉡㈴㉡〲㐹㘸㠱㈴㔶挳〹㐱㜰攱つ㉤㐸ㅣ㘴㠷搶㝥㐲摦㈲㤱㌳愳㠵㐴挶捣㔵㐷㙢㙡ㄲ戵㔱㥣㤰㈴戸㝦㔴攷搳㘹㙣ㄷ㤹愸㜱戰㌳㥣㥦攱㘳ㅣ攲昴㠴㠴㑣㘸㌳㍥㜵敡㜰攸㠴㐴㠹㥢㠴㉡㠷扥ㄴ㑤挴㌸〲〶㜸晡㐸ㅣ改挸昷愷戲㉦ㅤ㌲㔸㔲㐷㐳㉥㈴昸㘷〴㍡㐸ㅣぢ愹㤰昸搷て慥㔳㤲㡥㙤攲ㅢ㐸晤愷㈴㥣㡢挶ㄸ㔱㕦㠹㔰㈰㜱扣ㅤ㕡摢〰㝤㡢㐴㙤㈶㤱㡦㥡㔹㝣㠰挴昲㠹㥡戸㤹㡥㈷㜰攸慣慤㑥愵㤲昹㐲戴摡㌴㑥㜰㠶㌳㄰㍥挶㠹㑥㑦㐸㥣攴昴愸㔳愷愲㈷㈴㍥挷㘰㍡㑥捥〶㐱愵㙦㡣㈶㘲㜰挲ㄹ㑦ㅦ㠹搳ㅤ㌹敦昷愰て愱挳ㄲ㤲㌸ㄳ㜲㈱㌱㤴攱㈹攱敢㙣㐸㠵挴晢㙥ㄲㅤ挷㠹㜷〳㐹㜰㜲㔹㐸㙣㠹㔰㈰㜱慥ㅤ㕡ㅢ㠱扥㐵〲㕢㐳㍥㥦㡦愷㘲挹㘴㍣㔱㔳㥢愸捤搶攰㕣愴㈶㤱慦㌱搱捦愶㡣昳㥣攱㔴挲挷㌸摦改挹㜱㘲慤搳愳㑥㕤㠴㥥㤰㜸挳㑤愲ち㉡晤㌷㘸㈲〶㘷㤰昱昴ㅤ㈷㉥㜱攴晣㙤㠳㍥㥡づ㉤㕣攷换㈰ㄷㄲ摢㌳㍣㈵㝣慤㠳㔴㐸扣ㄸ㐸攲昹㐰ㄲ㔷挰㐹㐸挴㄰ち㈴慥戴㐳㙢㜱昴㙤ㄲㄹ㌳ㄹ慤㌱戳愹㔸㈲㥥㐸ㄴ昲改㕣㜵㈶㥢愹㑥㈴搳戹戴ㄹ㑤ㄵっ㤹㐸收〸慢攱㘳㕣敤っ㑥㐸挸ㅣ戲愳㔳搷㐳㈷㈴㥥㜴㤳㐸挱㑤㑦愳㠹ㄸ㌷挰〰㑦ㅦ㠹摦㌹昲攵㔴㡥愷挳ち㉣愹ㅢ㈱ㄷㄲㄳ㈰敡㈰㜱㌳愴㐲攲㐱㌷㠹㡥扤攳晥㐰ㄲ户挰㐹㐸㑣㐱㈸㤰昸㠳ㅤ㕡㥢㡡扥㐵㈲㕤㔳㙢㘶戲㠹㘸㙤慡㍡㥥挸ㄴ㘲搹㥡㔴㍡㥢㡡愷ㄳ戱㐴㈱㕡ㅢ捤ㅢ㌲㌳捣ㄱ㑥㠳㡦㜱㥢㌳㌸搹㍢㘴㔲搸搱愹㍢愱ㄳㄲ㜷扡㐹捣㠴㥢㍥ぢ㑤挴戸ぢ〶㜸晡昶㡥扢ㅤ㌹㙦〵愱捦愷挳愱㔸㔲昷㐲㉥㈴㜶㠳愸㠳挴晤㤰ち㠹ㅢ摤㈴㍡昶㡥摦〵㤲㜸〰㑥㐲㘲ㄱ㐲㠱挴㠳㜶㘸㙤㜷昴㉤ㄲ㌵挹摡㔸㉡㤹挹搷昲㔳㌴㥦㑢搶㐶攳㔹㝣㘶㘴㜲㌹㝣扥搶攲㠸昹㤰㌳㥣㍤攰㘳㍣散昴㘴㥢㜸挴改㔱愷ㅥ㐷㑦㐸㕣敤㈶戱て㔴晡扥㘸㈲〶㈷㙤昱昴㙤ㄳ㝦㜴攴㐷㠹㤲づ㐷㤳挴㤳㤰ぢ㠹ㅣ挳㔳挲搷搳㤰ち㠹㡢摣㈴㍡戶㠹ぢ〲㐹㍣〳㈷㈱戱ㄸ愱㐰攲㔹㍢戴戶〴㝤㡢㐴㌴㤹㑢攴㙡㔳愹㙣㈶㥥㑢搴㤸㈶㑥慡戲㤹㘴㉡ㅡ㡢搷愶㜱ㄷ摥戸㈱㜳户ㅣ㘱〳㝣㡣攷㥤挱挹㌶昱㠲搳愳㑥扤㡣㥥㤰㌸摢㑤愲〹㉡㥤㝦㘹㈶㘲㜰ㄶㄶ㑦摦㌶昱ㄷ㐷㝥㈲㤵㙤㜴㌸㠹敢晣㉡攴㐲㘲㌹挳㔳挲搷敢㤰ち㠹ㄳ〳㐹ㅣㅦ㐸攲慦㜰ㄲㄲ慢ㄱち㈴摥戰㐳㙢〷愱㙦㤱挰㌱㌲ㄶ㌷昳昱㥡㐲搲㑣愴捣㐴㍡ㄹ捤㘶捣ㄴ捥㍢ぢㄹ搳捣愷つ㤹㡣攵〸て㠶㡦昱㌷㘷㜰㐲攲㉤愷㐷㥤㝡ㄷ㍤㈱㜱愴㥢挴ㅡ愸昴挳搱㐴㡣昷㘰㠰愷㡦挴晢㡥㥣㜷㠹搰㡦愱挳㤹㕣攷て㈱ㄷㄲ挷㌱㍣㈵㝣㝤〴愹㤰㔸攵㈶搱戱㜷慣〸㈴昱㌱㥣㠴挴㐹〸〵ㄲ㥦搸愱戵㤳搱户㐸攰攰㄰㑤攷捤㕣㍥ㅦ㑢㈶攲搸ㄲ㤲〵戳愶扡戶㌶ㅢ慦捥愷戲㌵〹攳ㅦ捥㜰㑥㠱㡦昱愹搳㤳扤攳㌳愷㐷㥤晡ㄲ㍤㈱戱捣㑤攲っ愸昴㌳搱㐴㡣慦㘰㠰愷㙦敦昸摡㤱昳㜶ㄱ晡㜹㜴㔸换㜵晥〶㜲㈱戱㤶攱㈹攱敢㕦㤰ち㠹㠲㥢㐴挷摥㤱て㈴昱ㅤ㥣㠴挴挵〸〵ㄲ摦摢愱戵㑢搰户㐸㘴㜱㐹愷㄰挳户㡥㡣㔹㤳挰㈵敢摡㙡㝣㜴㐶㤳㜹ㅣ㉥ち㜱㌳㔹㌰晥敤っ攷㔲昸ㄸ㍦㌸㍤搹㈶㝥㜴㝡搴愹㕦搰ㄳㄲ扦㜵㤳戸〲㉡晤㑡㌴ㄱ攳㔷ㄸ攰改摢㈶㌸㐶㤱㕦㑡攵㜵㜴戸㡣敢㕣ち戹㤰戸㠱攱㈹攱㡢搳㥢㐲㘲㘱㈰㠹〵㠱㈴捡攱㠴㈷敥㍡㠵㔰㈰挱〹㑤㐶搳㙥㐶摦㈲㤱挶㔵㡢㔴〲摦㐴昳㤹㔸㈲捡晦愳㈹搳㌴㜱㕤㈳㥤㉦㈴㘳搵㐶㕦摢㐷扦〵㍥〶㘷㍣㘵㜰㐲㐲愶㍥ㄹ㥦㍡搵ㅦ㍡㈱㌱挷㑤㘲㍤㔴晡敤㘸㈲挶〰ㄸ〴㤱攰攴愶挸㜹〳〹晤ㅥ㍡昰づ㄰捡㜰㤲摤挷昰㤴昰戵ㄱ愴㐲㘲㜲㈰㠹㠹㠱㈴〶挱〹㑦搴晡㈰ㄴ㐸㜰㠶㔲㐸㍣㡣扥㐵㈲㔱㥢捥愷慢愳搵㠹㔴㍡㤱挰㔷戱㜴慣㌶㠹㙢扡㘶愱㌶㥥捡愴戳㌹㘳戰敤愳㍦〲ㅦ㠳㔳㤸㥤㈴㌶㜵㝡搴㈹捥㑢ち㠹㜱㙥ㄲ㑦㐰愵晦ㄱ㑤挴ㄸち㠳㈰ㄲ挳ㅣ㌹敦㈴愱㍦㐳〷摥ち㐲挹〴㈴㐵捦㌱㍣㈵㝣㡤㠰戵㤰㠸〶㤲ㄸㅢ㐸愲ㄲ㑥㜸攲㕥捥〸〵ㄲ㈳搱ㄱㄲ㉦愳㙦㤱〰㠸㤸㤹㌳ぢ㌵搵㈹ㅣ㌲㘲搱㡣㔹㙤㘶㤲㌹㤰㐹㘵㘲戸挴㘵㙣㘵晢攸㝦㠶㡦挱㌹挹㑥ㄲ㔵㑥㡦㍡挵㠹㐶㈱戱慤㥢挴㙢㔰改慦愳㠹ㄸ㥣㙢っ㈲挱改㐷㤱摦挶戱扥㐵㠷昵㕣攷㌱㑥昸㜷ㄸ㥥ㄲ扥㌸愳㈸㈴㠶〷㤲ㄸㄶ㐸㘲〷㌸攱㔹愲㝦㠰㔰㈰ㄱ戵㐳㙢ㅦ愲㙦㤱㈸挴ち㌵〵㝣攵㈸搴㈴㜱㘵㉦㤷㑤㘷㔲戱㝣扣戶㤰捦愴愳㘶㍡㤳㌴㘲戶㡦晥㜷昸ㄸ㜱愷㈷㝢㐷戵搳愳㑥㜱收㔰㐸㙣攲㈶昱て愸昴㑦搱㐴㡣ㄴっ㠲㐸㜰㍥㔱攴扣户㠴晥ㄵㅤ㜸㜳〸㈵㔳㠴ㄴ晤㤳攱㈹攱㙢㈷㔸ぢ㠹晥㠱㈴㈲㠱㈴挶挳〹㑦晣㘸ㄸ愱㐰㠲㤳㠲㡣愶㝤㡦扥㐵㈲㤷㐸挶昳搹摡㝣㌴ㅦ捤㈵戰收㘹㌳ㄵ㉤愴ㄳ昱㙣㉣㥦㑦收㙡㘳挶〴摢㐷晦㌷㝣㡣㠹㑥㑦㐸㑣㜲㝡搴㈹㑥〵ち㠹㌲㌷㠹㥦愱搲㝦㐱ㄳ㌱愶挱㈰㠸〴㈷〸㐵晥㌰挷摡㐷㐳昳〸搷㔹收晣㈸㉡㠷愸㠳〴攷晣㠴挴て晦づ晡㉥晡㍤愴晥敦愲戳攱㠴㈷慡㍡㄰ち㈴收愰㈳㈴㈲攸㕢㈴㤲㠵㙡㝣换挰㔵㤹㥡摡㘴㈲㤶捣攲捣㉡㔷㐸㔷㘳㌳㈹挴愲愹㐴㡤㌱搷昶搱晢挱挷攰㌴㈰㈳攸㐲㘲扥搳愳㑥㉤㐰㑦㐸㝣㡤挱㜴㝣ㄷㅤ〸㤵㙥愰㠹ㄸ㜵㌰〸㈲挱ㄹ㍦㤱昳㙥ㄳ晡㘰㍡㍣㠹㈵㘳ㄱ攴㜸愲戶〲愲〱㝤捡昷㐲㘷㐷捦っ㔱昰捦捣㐷㝢晦㄰挰㌴摣搸㥦㜵㌱㈵㝤昰晢㕡敢㔷愹㘵愵攳晥戳㔸㥣㠳攲㡦搲昹㉡晦〸敢晡㝦㠸㐳㤶㥤戳㔲㡣戸㈵㕥晡㄰慣㜰㌹㘷搳愲㐱㐳散敡㉦挸挱戱㘴㜰搳捣㌶捣㐵攱㉦ㄱ㉥㙣㤹㠴ㅦ挱㕡㝦挶㙥㐳㘷㡥㙡戴㜳㝦晡慡㑥挹愴㙣ㅢ㙥㘸搰㙥㍡㙥昳㕢㍢晣㜰扦㜷捣㌶㐲㌱㥡㜷戳ㅦ摣搹㜳晤慡㜷㘸愷㜴㈶敥挲捤㕢㔹㌸ㄱ摢昰㑢搷戲搲㍥㉡昰㠷昶昶ㅦ慣攳捦㜸ㄹつ㝦㝢㘱㘶㥥〰㠶〶晣愶㜹㜲㐳扢摣ㄳ㘰ㄸ昴㑡攷搴愵㌶ㄴ㙢摢㜷晣搶搳昶摥扡㍡㔶晥㍥摥㠹ㅥ㈷㈹收捥㤴摣〰㈳晡ㄶ㠸愸㜸㠶挸㘸ㄴつ慣㐷〷晢㌱㝥㕡㕣昴昸㜲㠲摤㥤㘸晤㕦㘱晦㙦㑣ㅣ戸扦攳戱㥦慡㍣㜳㔲昹摢㙢㉥晤敡晡ㅤ慢㉥扥改㔷晢晦㌵㤶挷㤷ㄳ㉥㔸换挷㥦㈶㘰敥ㄳ扢㈳愴晡㍢㙣摥㘵昳ㅥㅡ昵ㄶ〶昱㍡㝥慣散扢㡤昹摦㙣㠵昷㌶收挶㘲㐴挲ㄳ㘵㌷ㄸ敦㠰㍥㙡㈹㍡摣㙤搴ㅢ昰攰戶捡㔵搵慢戸㤶㑤㄰㜳ㄳ㔳㝡㈳㕡㙤ㅢ挸㙣㤶搵敡㔵㔸㍡〴㈲晡㈸愸〶ㅥ〸愳摥㜱㘸㜵㍣㝡捣㘱㈵㍣㠲㌸扣㘴慦慥㡦挳㡢戶挲㝢㌷㜳㘳㌵㈲攱㔹愲敦㘰㜱㌸ㄴㅤ攱昰㍣㍣㍡㌸挴挸㠱㔳㝢ㄶ〷㑥ㅡ㙡搵㥤ㅣㄲ敡改㈲づ㐹㜲㌸ち㐶扤攳挰戹㐱昱攸㌱〷捥㄰〶㜱㜸㈲㡣挳攳戶挲㝢㔳㜳攳㈴㐴挲戳㐴摦搱攲㜰ㅡ㍡挲攱㔱㌷㠷昱攴挰㌹㍣㡢〳㘷〷戵〹㤰㘹戲㙦愵搴㠳㐵ㄸ㈶搱㥡挷㝦㘷ぢㄹ㜸づ㍡扤㘳挲〹挱摥㌱戹㄰ㅥ㐱㑣敥〹㘳㜲户慤昰摥攷摣戸ㄸ㤱昰㉣搱㘷㔸㑣㌸挹㈷㑣敥㜴㌳㤹挹戵攴晣㥣挵㠴㌳㝦摡㙣挸慣㝤㈴㥥㔰户ㄵ㐱㤹ぢ搵挰㙢㘰搴㍢づ㥣攰敢ㅤ㠷摦挳㈳㠸挳㑤㘱ㅣ㙥戴ㄵ摥摢㥤ㅢ㌷㈱ㄲ㥥㤸ㄶ戱㌸摣㡡㡥㜰昸㥤㥢挳㈲㜲㔸て㤵挵㠱昳㝥摡ㅥㅤㅣㄲ㐹㜵㙤ㄱ㠷扤挸攱㉥ㄸ昵㡥〳愷昷㝡挷㠱㤳㝣㐱ㅣ慥〸攳戰捥㔶㜸敦㝡㙥㜰㙥㄰㑦搴㠲㔸ㅣㅥ㐳㐷㌸㕣收收㤰㈱〷捥捤㔹ㅣ㌸敢愷攵㍡㌸挴㤳敡愲㈲づ㈶㌹㍣〵愳摥㜱㜸摡昱攸昱戱㠲㔳㝣㐱ㅣ捥ぢ攳㜰慥慤昰摥晣摣㜸〹㤱昰㐴㔹㠹挵攱ㄵ㜴㠴挳搹㙥づ㑤攴昰ㅡ㔴ㄶ〷捥昹㘹㉤ㅤㅣ㤲㌱㜵㝡ㄱ㠷〳挹攱㑤ㄸ昵㡥〳愷昶挴愳挷ㅣ㌸挱ㄷ挴攱愴㌰づ㈷摡ち敦㍤搰㡤て㄰〹㑦㤴慣㔸ㅣ㌸戹㈷ㅣ㡥㜷㜳㔸㑤づ晦㠰捡攲挰ㄹ㍦敤㘰挸慣㘳㘶慤㍡扡〸挳愱挴昰〵㙣㝡㠷㠱昳㝡扤挳昰㉤㍣㠲㌰慣〹挳㜰㤸慤昰摥〹摤昸づ㤱昰㉣搱㡦戲㌰晣㠸㡥㘰㌸挴㡤攱ㄸ㘲昸ㄹ㉡ぢ挳㑦㔸搲㡥㠳捣㍥㑣挶搵慡㈲づ㈷㤰㠳挲㉡昵㡥〳㘷昵挴愳挷㥢㐳㕦㤸㔷㜱昴㥥㔳慡戶㌰づ慤戶挲㝢㐳㜴㐳㐷㈴攱㜰㥡挵㘱〰晡挲㘱㤹㥢挳ㄹ攴挰㈹㌹㡢〳㈷晢戴戳㍡㌹愴㔵㘳ㄱ㠷㜳挸㘱㄰㡣昰散挵愹㈵攷昴挴愳挷ㅣ㠶挰扣㉡㠰挳攲㌰づ〵㕢攱扤㉦扡㌱ㄴ㤱㠴挳㠵ㄶ㠷㉤搱ㄷづ㜹㌷㠷㡢挹愱ㄲ㉡㡢挳〸㉣㘹㤷㜶㜰愸㡥慡晤㡢㌸㕣㑥づ㥣愴挳戳ㄷㅣ㌸愳㈷ㅥ㍤收挰㜹扤慡〰づ晢㠴㜱搸摢㔶㜸㙦㡦㙥㙣㡦㐸挲攱ㅡ㡢㐳っ㝤攱戰愷㥢挳㜵攴㔰つ㤵挵㠱ㄳ㝤摡つ㥤ㅣ搲㙡㘱ㄱ㠷摦㤳㐳ち㐶㜸昶㠲〳攷昳挴愳挷ㅣ㌸慢㔷ㄵ挰㘱㝥ㄸ㠷㜹戶挲㝢㤷㜴㘳〲㈲〹㠷㕢㉤づ㔳搰ㄷづ㜳摣ㅣ搶㤳〳㈷敡㉣づ㥣收搳敥攸攰㄰㡦慡㕤㡡㌸摣㐵づ㌳㘱㠴㘷㉦㌸㜰㌶㑦㍣㝡捣㠱㜳㝡㔵〱ㅣ愶㠴㜱㤸㙣㉢扣㌷㑢㌷㜶㐳㈴攱昰㠰挵㘱ㄱ晡挲㘱愲㥢挳㐳攴挰愹㌸㡢〳㈷昹戴㐷㍡㌸㔴搷愸㥤㡡㌸㍣㐶づ晢挰〸捦㕥㜰攰㕣㥥㜸昴㤸㐳〶收㔵〱ㅣ㔲㘱ㅣ㙡㙣㠵昷㥥改㐶づ㤱㠴挳㔳ㄶ㠷挵攸ぢ㠷㠴㥢挳㌳攴挰㠹㌸㡢〳愷昸戴攷㍡㌸挴㔲㉡㕡挴攱〵㜲㘸㠲ㄱ㥥扤攰挰㤹㍣昱攸㌱㠷㌶㤸㔷〵㜰ㄸㅤ挶㘱㍢㕢攱扤㜵扡戱ㅣ㤱㠴挳㉢ㄶ㠷搵攸ぢ㠷㙤摤ㅣ㕥㈳〷㑥挳㔹ㅣ㌸挱愷晤戵㤳㐳㑣㙤㕤挴攱㑤㜲㔸〳㈳㍣㝢挱攱㜰挷愳挷ㅣ㌸㥢㔷ㄵ挰㘱换㌰づ挳㙤㠵昷づ敡挶㜱㠸㈴ㅣ摥戳㌸㜰㈶㑦㌸っ㜳㜳昸㠰ㅣ㑥㠱捡攲挰改㍤敤敦ㅤㅣ攲戵㙡戳㈲づㅦ㤳挳ㄹ㌰挲戳ㄷㅣ㌸㡢㈷ㅥ㍤收挰戹扣慡〰づ㠳挲㌸㙣㘴㉢扣㌷㔲㌷搶㈲㤲㜰昸挲攲挰㜹㍣攱㘰戸㌹㝣㐵づ㤷㐲㘵㜱攰攴㥥昶捦づづ戱戸敡㕦挴攱㕢㜲戸〲㐶㜸昶㠲〳攷昰挴愳挷ㅣ㌸㤳㔷ㄵ挰愱㙦ㄸ〷捤㔶㜸敦愷㙥㜰〲㔰㌸晣㘸㜱攰㉣㥥㜰㈸㜳㜳昸㤹ㅣ㙥㠱捡攲挰愹㍤敤搷㑥づ〹㔵㔲挴㐱攱㑥㡢〳搷挳〸捦㕥㜰攰っ㥥㜸昴㤸〳攷昱慡〲㌸晣昸㝤挸㈵扡ㅦ㙣㠵昷戶敡〶愷晦㠴㐳㕦㡣ㅤ㤷攸ㅥ㐲㕦㌸㝣て㡦㡦戰㜶㜲㠹㑥㠷㔲㜱晡捤攲挰㠹㍤慤ㅦ㘴搶㜹㜵㉣愹扥㠱昵晢戰戶慥㕢づ㈰㠷㈷㘰㠴㘷㉦㌸㜰晥㑥㍣㝡捣攱ㄹ㤸㔷〵㜰昸㈲㡣挳攷戶挲㝢㜷㜵㠳㤳㝦挲㘱㤰挵攱㈵昴㠵挳愷㙥づ㠳挹㠱㤳㙦ㄶ〷㑥敢㘹㥢㐲㘶㝤捤㑡愸㡦㡡㌰っ㈱㠶搷㘰㠳㘷㉦㌰㜰昲㑥㍣㝡㡣攱㉤㤸㔷〵㘰㜸㉦っ挳扢戶挲㝢㡦㜵攳ㅤ㐴ㄲっ㕢㕡ㄸ㌸㝤㈷ㄸ摥㜶㘳愸㈴㠶扦㐳㘵㘱攰㥣㥥戶㔵〷㠶愴㝡愳〸㐳ㄵ㌱㜰㌲づ捦㕥㘰攰捣㥤㜸昴ㄸ挳㔷㌰慦ち挰昰㑡ㄸ㠶扦搸ち敦㥤搶㡤㝦㈲㤲㘰ㄸ㙤㘱攰摣㥤㘰㜸搹㡤㘱㝢㘲昸㌷㔴ㄶ〶㑥攸㘹㍢㐰㘶敦ㄵ搵敡昹㈲づ㌱㜲攰㔴ㅣ㥥扤攰挰㜹㍢昱攸㌱㠷㍥㌸㐲㔵〵㜰㜸㉡㡣挳㤳戶挲㝢挳㜵愳ㅣ㤱㠴㐳捡攲愰愳㉦ㅣ晥攸收㔰㑢づ晤愰戲㌸㜰㍡㑦摢戱㤳㐳㡤㝡戴㠸挳㜸㜲ㄸ〸愳摥㜱攰慣㕤敦㌸っ㠶㐷㄰㠷〷挲㌸摣㙦㉢㝣昷㕤摦ㄴ㤱扡扢敦扡敢て㥡て〴晣昲〲㝦攵搷慦㘰㠹㌹㑢㠷摦昹㌵㌴㌶捡㑦攴晡攳㌶挹慤昸㤳攲㜳㜰㌷㜰摣ㅣ戹慥挱晥㌳戵㌳㜱㤷㜰摥㜵搶戹ㄱ慦㉥㍤㍡㙢㠵昹慤戸㌳㙦摦挲捣㌶摣挵㍤㕦㠱㍦㠹摣摥㙥戶㌶晦㉦摣㐳ㄹ㍦㕡攴㑤㘹昰戰敥㥥ㅣ昸㝢㐱晥㄰㌰㜰㐲捣扡戱㝡㈷て攷㉦㠵㤷昲敥捡晦搹つ摤戵㈹搸挴㥣㥢㤱收㕤昷ぢ㉦㔳昷攲㉤戶愶愶て㉦昹㔵挶㕣㔲㡡摡㑤搸㙢搳搱昴挱㥦晡㤵㈹㘵㌴ㄱ㝤〶㈴㜲㌷〶㘹㑡捡㠷㘰㌳昰慥ㅣ㝦挱挹晢㝣㤴㜸晥摥㜷扦㝥㕣㘳攷㔱戶〵㕣扢㥡㐷攴〷㘷摦愶晡㑣㙢㙢㘶㜵㐵㔳㝤愳搹扣戸㝤㐹㐵晤ち㑣㥢攲㍥攷ㄸ〷晥㜸戸㍥ㄳ晦㌳ㄵ㕦㙡㉢㐴攴㜶愹㜳㘵换搴晡挰ㄵ㥢挳㌵攰㡡㜵慥搴㍣㡡昸㉢㘲㙢愵㔴ㄵ㘲㜰挵㥣㠷ㅡ㠵づ㠷慢敦ち换㡥㜴㍢㐰攲㑡㜷㘳㘰扡㍡㝦扡㐵㥥㜴㌱挴㈹㑡㤷㜴搲敤攱㑥户愳㥤㑥摢ㄳ搲攰户昲㥡挰㈱散つ㝢㙤ㅦ㌴挵㙦攵扥㤰戸搷㝡扣㜷ㄸ㥣㐷㤲戵晥㉤㉣㍢搶㥡㤳㌲戲搶ㅣ㐶㤹扡㉣㌰㘵㠶戱㤹戲ㄳ㜲㡥㈲ㄷ攴㤹摥㜴㥣愱㤱㜴㈶㉣㍢搲㜱敥挳〵㜹㙤㘰扡㈵㡣㕤晣㥥ㅥ攰㐹户挸㥢㙥㉦㈷㕤愳㍢ㅤ愷ㄸ㕣㙢㜷㘶㘰扡ㄶ挶㉥㕥扢〳㍤改㌸ㅢ㔱昴㥥㥡㑥扡㌶㜷㍡㕥挹㜷慤摤㐹㠱改㔶㌰㜶昱摡慤昲愴攳㐵晦愲㜴〷㍡改づ㜲愷㕢改愴戳摥扢愳〳搳ㅤ捡搸挵㙢户挶㤳㙥戵㌷摤愱㑥扡㈳摣改㡥㉡㑥㜷㘸㘰扡愳晤改㡥昵愴㍢挶㥢敥〴㈷摤昱敥㜴愷ㄵ愷㕢ㄱ㤸敥㈴㝦扡㔳㍣改捥昰愶㍢挷㐹㜷㥡㍢ㅤ㉦戳扡摥扢㤶挰㜴㘷㌲㜶昱㝢㜷戶㈷摤挵摥㜴扣收㉡㍢挲戹敥㜴扣㥡改㑡户㈴㌰摤㕡㝦扡ぢ㍤改慥昳愶攳愵㑤㐹㜷戱㍢ㅤ㉦ㅡ㑡㍡㙢㔳挹〴愶扢㡣戱㡢㌷㤵㜵㥥㜴敢扤改敥㜲搲㕤改㑥挷㙢㜳慥戵摢㍢㌰摤㌵㡣㕤っ昳㍡㑦㍡㕥挶㉢摡ㄱㅥ㜳搲摤攰㑥挷㑢㘰慥戵慢ぢ㑣㜷㈳㘳ㄷ慦摤捤㥥㜴扣㕡㔶㤴敥〵㈷摤ㅦ摣改㕥㈹㑥㌷㈷㌰摤㝡㝦扡㍢㍣改㕥昳愶㝢搳㐹㜷㤷㍢ㅤ㉦攸戸㘰㑥ぢ㑣㜷㉦㘳ㄷ挳扣摦㤳敥〳㙦扡㡦㥤㜴て扡搳昱扡㠹ぢ收捥㠱改ㅥ㘱散㘲㤸㡦㜹搲㝤攵㑤昷慤㤳敥〹㜷㍡㕥㥥㜰愵㑢〵愶㝢搲㥦敥㘹㑦扡㥦扤改㜸慤㐲㜶㠴㘷摤改㜸ㄵ挰㤵㉥ㅡ㤸敥〵挶㉥㕥扢㤷㈸㜲㝤摥昱㠲㐱搱愶挲㑢〲㤲敥捦㔸攸昸扣攳㤷㙤㔷扡㔱㠱改㕥㠵㤱㈷摤敢ㄴ戹搲昱㝢㜹㔱㍡㝥昵㤶㜴㙦㘰愱㈳ㅤ扦搴扡搲㡤っ㑣昷ㄶ㡣㍣改摥愱挸㤵慥ㄲ晤愲㜴晣㡡㉢改摥挳㐲㐷㍡㝥㜹㜴愵ㅢㅡ㤸敥㐳ㄸ㜹搲㝤㐴㤱㉢ㅤ扦㘷ㄶ愵攳㌷㐹㐹昷〹ㄶ㍡搲昱㍢㥡㉢摤挶㠱改㍥㠳㤱㈷摤ㄷㄴ戹搲昱敢㕣㔱㍡㝥㘱㤳㜴㕦㘱挱㐹㔷捥㜳收ㅥ㥦搰戳挲㙤㄰扥晡㌴㥡㌹晥摤㥥挹昸敢㉦愳ㅢ㜱㘲摥㠳㍦戶昳㌵昲㈸㥥㠹㌳㠶晥㑦㝢㠱㥤㠱㍣ㅦ收㐲〵捦㥥ㄵ捦㜵㌹㈸晤ㅢ㡡㜹㥡㉢ㅥ摦摡ぢ攲挱㔳摡㑥㡦㍡昴挴攳㕦ㄴ㉦戲㜵晡㜷昶㠲㜸昰慣戴搳㠳㘷㤷攲昱㍤挵㍣愹愴㑥晦户扤㈰ㅥ㍣㠱散昴挸愰㈷ㅥ㍦㔰捣昳㐲昱昸搱㕥㄰て搳敥㔸敢挱昳㍢昱昸㠹㘲㥥摡㠹挷捦昶㠲㜸昰㌴㡥ぢ㤶〷㑦搱挴攳ㄷ㡡㜹㜶㈶ㅥ扦摡ぢ攲搱㘶㜷㉣て㥥㘵㠹㐷〹㙥㜸愳㔶㌹ㅥ㡡㍤戲挴㙢㈰㑦愶戸㘰㜹昰㐴㐹㍣㑡㘹挳㜳㈴敡昴㍥㙥㡦㈳㡡㍣㜸慥㈳ㅥ㘵戴㌹搶昱㈸㜷㝢昰㤴愶㌳〷㑦㔷挴㐳愳つ捦㔴㈴㐷㕦户〷捦㑡㍡㍤㜸挶㈱ㅥㄵ戴攱挹㠶㜸攸㙥て㥥㔸㜴㝡慣㜵㍣㈲戴戹搰昱攸攷昶攰戹㐱愷〷㍦昷㈵㐷㝦摡昰㈳㕦㜲っ㜰㝢昰攳扤搳㠳ㅦ摤攲戱〱㙤昸愹㉤ㅥ〳摤ㅥ晣㠴敥昴攰愷慦㜸ㄸ戴攱〷慦㜸㙣攸昶攰㠷㙣愷挷㝡挷㘳㈳摡昰戳㔳㍣〶戹㍤敥㉡昲攰㘷愰攴搸㤸㌶晣昸ㄳ㡦挱㙥て㝥搴㜵收攰挷㤸㜸㙣㐲㥢挷ㅣ㡦㑤摤ㅥ晣戴敡昴攰㈷㤱㜸㙣㐶ㅢ㝥〸㐹㡥㈱㙥て㝥攰㜴㝡昰挳㐴㍣㌶愷捤㑢㡥挷㔰户挷㥦㡢㍣昸㜹㈰ㅥ挳㘸挳㡦〲挹戱㠵摢㠳㠷晤捥ㅣ㍣愴㡢挷㜰摡昰㘸㉥ㅥ㕢扡㍤㜸攴敥昴攰㔱㔹㍣㐶搰㠶〷㘴昱愸㜴㝢昰攰摢改挱〳慢㜸㡣愴つ㡦愹攲戱㤵摢㠳挷捦㑥て㌹戰㜱ㅦ摡ㅡ㌶捥挳攰〱㑥㉥戹㔵㐱㡡ぢ昲㜲㌰昳㔹昱愰㈶㔶摢㔸㔶㜲〰昳㔹昱㐰㈶㔶愳㉣㉢㌹㘸搱㙡㍢㜷㐶ㅥ扣挴㙡戴㘵㈵〷㉡㥦ㄵて㔸㘲戵扤㘵㈵〷㈷㕦㐶ㅥ愴挴㙡〷换㑡づ㐸扥㔸㍣㌰㠹㔵捣戲㤲㠳㤰㉦ㄶて㐶㘲㔵㙤㔹挹㠱挷ㄷ㡢〷㈰戱㑡㕡㔶㜲戰昱㔹昱愰㈳㔶㈹换㑡づ㌰㍥㉢ㅥ㘸挴慡搶戲㤲㠳㡡㙦㕣㍣戸㠸搵㡥㤶㤵ㅣ㐸㝣㔶㍣愰㠸搵㜸换㑡づㅥ扥㡣㍣㠸㠸搵〴换㑡づㄸ扥㔸㍣㜰㠸搵㈴换㑡づㄲ扥㔸㍣㔸㠸搵ㄴ换㑡づっ㍥㉢ㅥ㈰挴㙡㥡㘵㈵〷〳㕦㐶ㅥㄴ挴㙡㠶㘵㈵〷〰㕦㉣ㅥ〸挴㙡愶㘵㈵㍢扤捦㡡㍢扦㔸捤戶慣㘴㐷昷㔹㜱㠷ㄷ慢戹㤶㤵散摣㍥㉢敥攴㘲㌵摦戲㤲ㅤ摡㘷挵ㅤ㕢慣㜶戳慣㘴㈷昶㔹㜱㘷ㄶ慢㍡换㑡㜶㕣㥦ㄵ㜷㘰戱㕡㈴㔶㠶戳戳㉡敥㥦㜲㉤晣晡敦慣㤹戲挹昰慤挰㕦㠶攲㉥㈹㡡敢㍣ち敥㠵愲戸戶㔸㘱㌸扢愳攲ㅥ㈸ㄶ搷ㄴ㕢㈸敥㜴愲戸摡愳攰㝥㈶㡡慢㍣ち敥㕡愲戸搲愳攰摥㈴㡡㉢㍣ち敥㐰愲㔸攷㔱㜰㥦ㄱ挵攵ㅥ〵㜷ㄳ㔱㕣收㔱㜰捦㄰挵愵ㅥ〵㜷〶㔱㕣攲㔱㜰晢ㄷ挵挵ㅥ〵㌷㜹㔱㕣攴㔱㜰㉢ㄷ挵㠵ㅥ〵㌷㙣㔱㕣攰㔱㜰㕢ㄶ挵㕡㡦㠲㥢慦㈸捥昷㈸戸挵㡡攲㍣㡦㠲ㅢ愹㈸捥昵㈸戸㕤㡡攲ㅣ㡦㠲㥢愲㈸捥昶㈸戸昵㠹攲㉣㡦㠲ㅢ㥣㈸捥㉣㔶昴晢㝦〴㉦戸戸</t>
  </si>
  <si>
    <t>㜸〱捤㥤〷㝣ㄴ㘵晥晦昳㠴㘴挸㉣㈰愳㠰㡡愰㄰㈴㈷㑤摣㑤㜶㌷㔹ㄴ㈹愱㠸㔲㤴愶愲㜷戰㘵ㄶ愲㈹㤸㠴愶攷㘱挱摥㍤ㅢ㘲㐵捦摥㑦散愷㘷昷散敤㙣愷㘷昷搴戳昷敥晦昳昹捥㑣㌲㍢㈵攵㝥昷㝦扤㙥搹㝤㤸攷㕢㥦㜹敦捣散散㍣摦㥤ㄴ愹愲愲愲㕦昱攰晦㝣㤴㜰㘱昰扣㌵㉤慤㘶挳搸摡愶晡㝡㌳摢㕡搷搴搸㌲㜶㔲㜳㜳㝡捤捣扡㤶搶ㅥ㌰搰ㄶ搷㐱摦㔲扡戸愵敥㘰戳㙣昱㑡戳戹〵㐶愵㐵㐵㘵㘵㝡㌱昴〳敤㤷攱㜴㜴㝡改㈵㙣㘰㔵愴㙢㙣㝡戲㈹㘳愳戳㠹戰改挵愶㌷㥢㍥㙣㌶㘳搳㤷㡤挱㘶㜳㌶㕢戰改挷愶㍦㥢〱㙣戶㘴戳ㄵ㥢慤搹㌰扦扥つ㥢㐱㘸㝡て㐶㌳扦㜶昲㥣捣〱㔸㥢㜹慤㑤捤收㤸愱ぢ慤㌱㡦㡦挵挶挶挶㔶愶㉡㤳㘳愳㘳㠶搶慥愸㙦㕤搱㙣㡥㙦㌴㔷戴㌶愷敢挷っ摤㜳㐵愶扥㉥扢㠷戹㘶㝥搳㠱㘶攳㜸㌳ㄳ慤捡愴攳㌵戱㜸㈲㤱㑦愵㙡㝡㙦㡢挸戳㙢㈷敦搹㙣收㕢晥㕢㌱户㘳捣㌹戵㤳挷捥㌶㕢晦㕢㌱㠷㈰㈶㐲㑥㘹㙡㐸搷㌵晥㤷㠲㤶昲㍤㑤㑣㌱戳㜵㝣昳㑤戳戹慥㜱改㔸っ扢〰㌴㝡搵㘳㈷戵戴慣㘸㔸捥敤愸搶慣慦㥦㙢收攵㑤㙦㤸搲搲扡㘷扡戹愱愵㜷〳昹㤹捤㘶㘳搶㙣搹慣㘱敡敡慣㔹㙦ㅢ戶㤴㌵㉣㑣㌷捦㑥㌷㤸㈵㕣攸摢㘰扤㠷㌳㜲㘶㘳㙢㕤敢㥡㍥つぢ㕡捣戹改挶愵㈶㑤㑡ㅢ愶慦愸换愹㤲ㄲ㍣㡢㝡散㄰㌴㌲㜹愳㌰㥥㠶摡㘵改收㔶改昱㉤㡣〵搹扡㌶ㄷ㔹㡢㠲㜱㜱㤳ㅡ敡昱攲㝢㌶慦慥㘱て戳戹搱慣㘷ㄲ扥㤳愳㍤㐶〲挸㝡ㅦ摡㐸㌹慢挳㜷㐹昵戲㜷㍥慥ぢ戳㘸㐳搱㙣㍤扢愹戹〱ㅢ攴㉣㌳摤㌸㍥㌶㘶㕥㙢㙥㡡戹㜲㝣㜴㙣愵㕥づ慤㍥㡣㜶摢愳改〷ㄸ戹愶㠶扡㠳搳愴㍤㉥ㄶ㡢㈵挶改挳㘹㔲㠱㐶㤵扣㠲㕤摤㥤㠰扢㕢昱攲㜴昱攲㑣昱攲㙣昱攲㕣昱㘲戳㜸㜱扥㜸昱搲攲挵换㡡ㄷ搷ㄵ㉦㍥愰㜸昱㠱戰㜱ㅥ㘵㍤㝢ㄶ摢㡦改扤捥㔹㔱昱搳昳戳捦㥤㍦㙡攸昲戹㝦扣㐱㜱敦㤶㠳挳づ㔸〸ㅦ昰〸㘸昵㤱㘸戴㔱㘸晣〳慥ㅣ愷㡦愶挹ㄸ㌴㑡㍤㠷〱㜳搰收㔶晢㡦戸敥攴㜵搳㌶摥㜱换㍥㌳慦㜹㝢㠶攲㘱㐴戲㡤挵㐲㜸戶㥤ㄸ㉡㡡㐶㡢愱昱㘶㡢㐷㘳攳昴㑡㥡㔴愱㔱敡㜱㍢摢戴㍦㍣晦昹㘷㍦㙦㍢改搴㕢挶㡣㝣㝤昰捥搳ㄴ㡦㔷㤲㉤㠱㠵昰㙣㐹㠶慡㐶愳搵愰昱㘵㡢㔵㡤搳㔳㌴ㄹ㠷㐶愹〷敤㙣愷㙥昳捣〷㙦扣㌲㘷攲〵㍦つ㑡て㔹戵戱㔱昱挰㈸搹㜶挱㐲㜸戶昱っ戵㉢ㅡ㙤〲ㅡ㕦戶㘸㜴㥣㍥㤱㈶㤳搰㈸㜵户㥤㙤㡢㤹〷摣摢晢戶㐳㘷㥣晣晣㐹㙦㤴㌴敥扤慤攲捥㈸搹㙡戱㄰㥥㙤ち㐳㑤㐵愳㑤㐳攳捤ㄶ㡢㔶㡦搳愷搳㘴㌷㌴㑡摤㙡㘷扢敢㤲摤㑢㉢㔶捦摦㘳攳㌷摢㉥㙢㌹昱摢戸攲愱㕥戲敤㡥㠵昰㙣㝢㌰搴㑣㌴摡㉣㌴摥㙣㜱㙥搶戳㘹㌲〷㡤㔲㌷搸搹挶㉤ㅣ搲㝣搱㤲㥦愷摣昳㜰晦戳晦昱敤㙤攵㡡㥦㈹㤲㙤㉦㉣㠴㘷㥢换㔰昳搰㘸昳搱昸戲㐵戱㑤㉥愰挹㐲㌴㑡㕤㘹㘷慢㔳㘳㙡㌷ㅣ㝣晡散敢㈶㑣㜸攰摡愱㕦㡤㔵扤愰㤶㙣晢㘰㈱㍣摢扥っ戵〸㡤戶ㅦㅡ㕦戶ㄸ㐸敥㑦㤳摦愲㔱㙡愳㥤㑤㍦攴挷攷〷㕥昱攲㙥昷慣戸戹㘸挳㐳摡㝣挵㑦㐹挹戶ㄸぢ攱搹㤶㐰慢愷搱㘸ㄹ㌴摥㙣搱ㄴ戲㘵㘹㤲㐳愳搴〶㍢摢敤换㘶㈴晡㙦㜸㝤摡㠶㈳㡥㙡㕥昲户摣㐴挵㡦㘳挹㤶挷㐲㜸戶愵っ戵っ㡤㔶㠷挶㥢㉤ㅥ㑤㡥搳て愰挹㠱㘸㤴㍡挳捥昶昰㤸㐳㑦㉡昹改㤲㈹ㄷ㕣昸扢㥢㈲扢捥昹㔱昱㜳㕦戲㌵㘰㈱㍣㕢㈳㐳㌵愱搱㤶愳昱㘷挳晥㜶㄰㑤㥡搱㈸㜵㤲㥤㙤搳攱㐵〳㙥搹㙤昲攴㥢户摤敦㤶㕢㝦摥晥㑥挵ㄳっ挹搶㡡㠵昰㙣㉢ㄸ㙡㈵ㅡ㙤ㄵㅡ㙦戶㔸っ敢戶㥡㈶㙢搰㈸㜵戴㥤㙤㔹改户戵戳ㅦㅣ㌱昳㠶昹捦㤶㍥摢昰换㡤㡡㘷㌲㤲敤㄰㉣㠴㘷晢㍤㐳ㅤ㡡㐶晢〳ㅡ㙦戶慡㔴㙡㥣扥㤶㈶㠷愱㔱㙡慤戳㙥㙢扥㥤㝢昶㉢挹搹愷㉤敢昵昰挴㡦㈶㕣愲㜸捡㈴搹㡥挰㐲㜸戶㈳愱搵搷愱搱㡥㐲攳捦㠶㜵㍢㥡㈶挷愰㔱㙡戵㥤慤㘶攵〱愷㉤㌹㘹攷㌹攷ㄶ敤戵摦散挹愳㑥㔳㍣㌷㤳㙣挷㘱㈱㍣摢昱っ㜵〲ㅡ敤㐴㌴摥㙣戱ㄸ㡥㕣㈷搱攴㘴㌴㑡ㅤ㘴㘷晢昳慣㤵愹ㅥ挷㝦㌴㘹挳㈷慦㉤扡攵㤷㈷㙢ㄵ㑦〲㈵摢愹㔸〸捦㜶ㅡ㐳㥤㡥㐶晢㈳ㅡ㙦戶㉡敥〱㘷搰攴㑣㌴㑡ㅤ㘰㘷ㅢ㌸昷摥散愸捣ㄳ扢摦扥㘸慢㕦㙥摣敤㠵慤ㄵ捦㌶㈵摢搹㔸〸捦㜶づ㐳慤㐷愳㥤㡢挶㥢㉤捡昷㙤〳㑤捥㐳愳㔴搶捥戶摦㠳ㅦ慥㝣攷昸慤收㥣戶㝡晤㤱㑢㙥愸挹慡〱㔰㑢戶ぢ戰㄰㥥敤㐲㠶扡〸㡤㜶㌱ㅡ㙦戶㜸戴㘶㥣扥㤱㈶㤷愰㔱㙡㝦㍢摢㑦摡ぢㄳㄷ㌴晥㌸昳㉦㠹搹㤳㝥㌹昳挹㡦ㄵ捦㥦㈵摢㥦戰㄰㥥敤㌲㠶扡ㅣ㡤㜶〵ㅡ㙦戶慡ㄴ戲㕤㐹㤳慢搰㈸戵挰捥㌶攲㡡扤戶㕥扡挵挱㔳㡦晥㝥昰ぢ挷搴摥㝡㤳攲㠹扡㘴扢〶ぢ攱搹慥㘵愸敢搰㘸搷愳昱㘷挳摥㝤〳㑤㙥㐴愳搴㙣㍢摢〳㑦㝦㝡昳愸㝤づ㥦㝡昷慤㘷㉥摡昰攵扥ㅢ搵搶㔰㑢戶㍦㘳㈱㍣摢捤っ戵〹㡤㜶ぢㅡ㙦戶ㄸ㐹摥㑡㤳摢搰㈸㌵摤捥㜶搸愱㑦摣㌷㝦挹㜳㤳㑦㝢㘴搳挳搷㕥戸㙥㑢㌵㄰㙡挹㜶〷ㄶ挲戳摤挹㔰㜷愱搱晥㠲挶㥢㉤㥡挲攷摢摤㌴戹〷㡤㔲ㄳ敤㙣㝢扥摢攷挸昱㠳捦摥晤㥡攵㈷摥扥昰戶捦㑥㔵摢㐰㉤搹敥挵㐲㜸戶晢ㄸ敡㝥㌴摡〳㘸扣搹慡㤸敤㐱㥡㍣㠴㐶愹㤴㥤敤㠹㥢晥昹㝥㙡晦㉦愶㕥ㅦ扢㜴敤㉥て摤晣㕢㌵〸㙡挹昶〸ㄶ挲戳晤㡤愱ㅥ㐵愳㍤㠶挶㥢㉤捥扤晢㜱㥡㍣㠱㐶愹㑡㍢摢㤶㌷㑥扦昷戶戳㔶捦㍡攷搷晡挹昱㝥昷㥣摤晢㈹愸昷戲㑦㠶愷㌴愷㔷攱敢㐵晢㌷㤷捡戱㔱晥敢晣㉢ㅢ扥戱攵ㄳ昹敡㝣㉣㤶㑢㐴搳㔵改搲㜲㠴敤敡㜷〳ㅥ慡㝢攷昷慥挳㌹昵㉡昹戲㌰㜸㜲扡挵㙣晦敥㌰摡搶㑤㙥㕡搱㤸㙢ㄹㄴ慣㥣搷㥡㙥㌵户昱敡摡㠳昸摣收攱慢㤴搹㈲昹戶昳扡㉤㑣搷慦㌰㈷慤慥戳搴摢㝡搴昸㈲搵㤴〹搷㑥㙢㌶て㙡搳晡㐶㌴〹摦昴㔷㑡㙣摦㕡㕡㉡㙢㕣㐳㙢㤷㌵戵㤸㡤㌲扣搱つ㝢搶㘵て㌴㥢攷㤹扣㑥㘰收㘴㔵〷㔰㘵㝦㥢ㅢ㍤愷ㄱ㉢㡡敦㘷戹㘱㙥㘹㝥敡敡㔶戳㌱㘷收㌰摥攵㘶㜳敢㥡昹改㑣扤戹㘵㠱㠹㤵ㄳ㡡㠱〵攲㘹㑤搹ㄵ㉤戵㑤㡤慤捤㑤昵㠵㥡㐹戹㤵㘹㝣㠳捣捤㙡捡㤹昸〲㔸挲㐷㤱㉡敡搱㐳愹愲㔱㐱摦挲ㄸ户㘵慣扣ㄱ慥户㜸㕢扣攷㕢ㄷ㙥㜶㘳攷㘲敤戰ㄶ昵㈶户挹攲攱㥤〴㤳戸っ㌳㌲摣搰戵㑥扣愸㐲敢ㄱ攱搶㌲挶戶㜷敥晦慦㜱㜱㜱㍦㝢敤愷慥挴户散摤昰㠵戲摥㙣敥昰㤲㤰攲㠸昴愷搱㤴敥㠴扤㌹㤴㕥〹㉣搴㙡戵愶㜴㔵㕤慥㜵㤹戶捣慣㕢扡㡣愷㕣戸㙣㔴㔶㐶戴扥㠷晥㉣㐴晡㜳㙣㥥㐷ㄳ㠹ㄴ㘹㝦愷㤱ㄶ搱㕦戰晡愵挳昰㝦昷扦扦ㄷ挳㑢㤷敢〵戸戸搳㔲摡㌰慤愹戹愵㐷㡦愰戵摣㉤摤戲慣㤵㥢㘷挷㑡挶㝢㤱捤㑢㘸㑡㠷愳改昴昲㐰㕦ㄸ㤵昰㉡㐸㥦㠶㈹㘶㍥㡤㙢㑦戲㜷慢㜴㘹㠳㜵㌹㘳㡡搹㤲搵㜹摤㘳〶昶㤵搵ㅡ㤶戰昳昷㙥攰搶㙦慥㙥㥤㤲㙥㑤昷㙣挰ㄵㄴ扣㑢㍡㡣㐶㡢㤷戵㐴捦㍥㈲㜳扣㈳㜶てㄱっ㔹㜴㐵改㈵〲㉢ㄲ㜶ㅣ散㉦㐵㍤散戶攳㤵挰搸户挳㑡㘸摥つ扤昰㑡〸慦㐹㑣㌷ㅢ攷慦㔹㙥戶搰扣㑣敢㄰愵㜷昷㘲戰㌹搹捣㠲搶扡晡㤶戱ㄸ改昴收愶ㄵ换晦㥢㜱ㄸ㑢㝦ㄹ㡤昳㈸晤つ戶攲慥慦ㄳ㜰ㄵ昵㕣挹昷㘶昱攲愲㌲㐶愳㐴摦㥥つ户㔶〴晢ㄵ晦挹㐳㝦つ晦㐵㍡搲㤵㔶挰愲㍢㔷㡤㑡㘱摦扢〱㠴收㌷㥢㜲ㅤ慣㑣㍡愰摤愷㘱敦愶收〳㌳㑤㑤〷㜲㝢摡㑣㝡㉤换㑣戳㤵搷㤶㝡搹搷搲攴㥡㤹㔲㍤㝡ㄴ㕣ㄷ㜲㕤㠴ㅡ㠲昸摡㥢㘸晡㑣慡慦ㅦ敡㐴㙣搱摥㠲愸〷慥㜲㘹㙦㘳㈱㠱㈳㜹㙢㔳㉢㤲づ㕤㤹ㅣ扡㈳捤㕡㕡㠷搶攲搳㜲㈸㍦愳敡敢ㅡ捤愱㈳ㅡ㥢㠶㌶㥢㉤换㜱㌹搹ㅣ㌹㜶㜵㝤换㙡㌵ㄸ㘸㜸㜹㘷昸ㄷ㠹〳㕥慣晡㝡搲㔵ㅦ㍥㘶㡥敡㜹挸㤳㙡㤰慤昰㕤㘵ㅡ㠱㘴攵㜸改敦愱㔱〳㘱挶㐳づ㤶ぢㅦ晡晢攸敢ㅦ戰昹㄰つづㅣ昲㔶攰戸昱㤱搵㔵㈳昱㍦㡦ㅤ晡挷㙣㍥㐱愳㐶愳攱㥥慢㝦㡡挶㜹㈸〳昱戹㐱挸㥢㍡ち㘲晦㥢晡㈵愴ㄱ扤〳㥤ㅡ〳ぢ扥戱㍡㐱敡㐴愷ㄳ㥢搲㄰㌸㄰㐰愹慤昰㕤昸摡〹㙥〲攰㈷晡昷㠰㔹㌰㠰㕦㤸㠳㘰㜴㙥㡥㉥〰挵㔶㔷㐵愱ㄳ〰㍤㈰搰㜹攱㕦㔵㐲㈴〰㑡搱㜳ㅥ敡㠷㕦㕣〰㘲㄰晢〱攸㡣愹㜷愰㔳㔵昰ぢ〲昰ㄹ㠲〷〲昸搴㔶昸慥挵㈵ㄱ愹㥣愳搸㠲㐳晥ㄸ㘶挱〰晡㐳慤て㘰戳㈵ㅡㄷ㠰慤慤慥慡㐶㄰〱㌰㤰㐶摢愰㔱㈹㠸〴挰㈰昴㥣㠷㝡挷つ愰〶㘲㍦㠰㈱㡣愹㜷愰㔳攳攰ㄷ〴攰㤵㌰〰㉦摢ち摦攵挱昱㠸㔴捥㔱㡣攰㤰㕦っ〵㌰ち㙡㝤㌴㥢㌱㘸㕣〰挶㕡㕤戵㉢㠲〸㠰㥤㘸ㄴ㐵愳㈶㐲㈴〰㘲攸㌹て昵愴ㅢ挰〴㠸晤〰ㄲ㡣愹㜷愰㔳㤳攰ㄷ〴攰㠱㌰〰昷摢ち摦ㄵ换㈹㠸㔴捥㔱散㡡愴敡摥㔰〰ㄳ愱搶㈷戱㤹㡣挶〵㘰㡡搵㔵㔳ㄱ㐴〰㑣愵搱㌴㌴㡡搷㌰〵挰㜴昴㥣㠷扡捤つ㘰ㅡ挴㝥〰㝢㌰愶摥㠱㑥敤〶扦㈰〰搷㠵〱戸搶㔶昸㉥愲敥㠱㐸攵ㅣ挵㝣づ昹敡㔰〰ぢ愱搶昷㘶戳てㅡㄷ㠰㐵㔶㔷捤㐴㄰〱戰ㅦ㡤昶㐷愳㘶㐳㈴〰㝥㡢㥥昳㔰ㅢ摤〰㘶㐱散〷㤰㘶㑣扤〳㥤㥡〳扦㈰〰攷㠴〱㌸摢㔶昸慥敢捥㐵愴㜲㡥攲〰づ昹捣㔰〰昵㔰敢つ㙣ㅡ搱戸〰㉣户扡㙡ㅥ㠲〸㠰㠳㘸搴㡣㐶㉤㠰㐸〰戴愰攷㍣搴㠹㙥〰昳㈱昶〳㔸挵㤸㝡〷㍡戵㄰㝥㐱〰㡥〸〳㜰戸慤昰㕤㙡摥ㄷ㤱捡㌹㡡挳㌸攴戵愱〰㡥㠰㕡㍦㤲捤㍡㌴㉥〰㐷㕢㕤戵〸㐱〴挰㌱㌴㍡ㄶ㡤摡ㅦ㈲〱㜰ㅣ㝡捥㐳慤㜴〳搸て㘲㍦㠰㤳ㄸ㔳敦㐰愷㝥ぢ扦㈰〰昵㘱〰づ戴ㄵ扥慢摦㑢㄰愹㥣愳㌸㡢㐳慥ぢ〵㜰づ搴晡㝡㌶攷愲㜱〱㌸捦敡慡㌴㠲〸㠰昳㘹㜴〱ㅡ㤵㠵㐸〰㕣㠸㥥昳㔰㑢摣〰㌲㄰晢〱㕣〲晢㠸摥㠱㑥攵攰ㄷ〴㘰㘱ㄸ㠰〵戶挲㜷㐱㥥㔷摡换㌹㡡㙢㌸攴㜹愱〰慥㠳㕡扦㥥捤つ㘸㕣〰㙥戲扡㙡ㄹ㠲〸㠰㍦搳攸㘶㌴敡〰㠸〴挰㈶昴㥣㠷摡摤つ愰づ㘲㍦㠰摢ㄹ㔳敦㐰愷づ㠴㕦㄰㠰㠹㘱〰㈶搸ち摦ㅣ㐱㈳㈲㤵㜳ㄴ昷㜱挸攳㐳〱㍣〰戵晥㈰㥢㠷搰戸〰㍣㘲㜵㔵ㄳ㠲〸㠰扦搱攸㔱㌴敡㈰㠸〴挰㘳攸㌹てㄵ㜷〳㔸づ戱ㅦ挰㔳㡣愹㜷愰㔳捤昰ぢ〲㌰㉡っ挰㐸㕢攱㥢戶㔸㠱㐸攵ㅣ挵㑢ㅣ昲づ愱〰㕥㠱㕡晦〷㥢㔷搱戸〰晣搳敡慡㤵〸㈲〰㕥愷搱ㅢ㘸搴㙡㠸〴挰㥢攸㌹て戵㥤ㅢ挰㉡㠸晤〰摥㘵㑣扤〳㥤㕡〳扦㈰〰晤挳〰昴戳ㄵ扥㤹㤴摦㈳㔲㌹㐷昱〹㠷扣㜹㈸㠰捦愰搶㍦㘷昳〵ㅡㄷ㠰慦慣慥㍡ㄴ㐱〴挰搷㌴晡〶㡤㕡ぢ㤱〰昸ㄶ㍤攷愱捡摣〰晥〰戱ㅦ挰㡦㡣愹㜷愰㔳㠷挱㉦〸挰㉦㍦㠷㥣ち晦㙣㉢㌶㜹㈷㜷㡥㐴愴㜲㡥愲愴ㄸ㐳晥ㄱ㘶挱愷挲ㅡ搴㝡㑦㌶㘵㘸㕣〰㈲㔶㔷慤㐳㤰㘱っ搴㡢㐶扤搱愸愳搱ㄵ〰㝤搰㜳ㅥ敡ぢ攴㘸晢㌲㜴ㄴ挴㝥〰㥢挳㍥愲㜷愰㔳㥣㐴ち〲昰㝥ㄸ㠰㝦搹ち摦㝣搳昱㠸㈴〰戶攱㤰摦つ〵㌰ㄸ㙡㝤㕢㌶摢㜱㜴敤摦〶㠷㕡㕤㜵〲〲つ攳敡㤴搳㘸ㄸㅡ㜵ㄲ扡〲㘰㝢昴㥣㠷㝡搵つ攰㐴㠸晤〰㜶㠰㝤㐴敦㐰愷㑥㠶㕦㄰㠰㘷挳〰㍣㘳㉢㝣㔳㘰愷㈱㤲〰㠸㜲挸㑦㠵〲愸㠴㕡慦㘲ㄳ攷攸摡〱㈴慤慥㍡ㅤ㠱㠶㜱㜵慡㘹㔴㠳㐶㥤㠱慥〰㐸愱攷㍣搴㐳㙥〰㝦㠴搸て㘰㍣散㈳㝡〷㍡㜵㈶晣㠲〰摣ㄵ〶攰㑥㕢攱㥢㤵㍢〷㤱〴挰㌴づ昹昶㔰〰扢㐱慤捦㘰戳㍢㐷搷づ㘰愶搵㔵敢ㄱ㘸ㄸ㔷㘷ㄶ㡤㘶愳㔱ㅢ搰ㄵ〰㜳搰㜳ㅥ敡〶㌷㠰㜳㈱昶〳㤸〷晢㠸摥㠱㑥㥤〷扦㈰〰㤷㠵〱昸㤳慤昰㑤ㄴ㕥㠸㐸〲㘰㝦づ昹㤲㔰〰扦㠳㕡㕦捣㘶〹㐷搷づ㈰㘳㜵搵㐵〸㌴っ㉦㍤㑢愳ㅣㅡ戵ㄱ㕤〱㘰愲攷㍣搴戹㙥〰ㄷ㐳散〷㔰〷晢㠸摥㠱㑥㕤〲扦㈰〰愷㠶〱㌸挵㔶昸收㉥㉦㐳㈴〱搰捣㈱㥦ㄴち愰ㄵ㙡㝤〵㥢㤵ㅣ㕤㍢㠰搵㔶㔷㜱㘲㜳ㄸ㔷㘷つ㡤づ㐶愳慥㐴㔷〰ㅣ㠲㥥昳㔰敢摣〰慥㠰搸て㘰㉤散㈳㝡〷㍡㜵ㄵ晣㠲〰ㅣㅣ〶㘰㡤慤昰㑤愷㕥㡢㐸〲攰㔸づ㜹㔵㈸㠰攳愱搶㑦㘰㜳㈲㐷搷づ攰㘴慢慢慥㐳愰㘱㕣㥤㔳㘸㜴㉡ㅡ㜵〳扡〲攰㌴昴㥣㠷㙡㜴〳戸ㅥ㘲㍦㠰㌳㘱ㅦ搱㍢搰愹ㅢ攱ㄷ〴㈰ㄷ〶㈰㙢㉢㝣㌳扣㌷㈳㤲〰戸㠰㐳㑥㠷〲戸〸㙡晤㘲㌶ㅢ㌹扡㜶〰㤷㕡㕤戵〹㠱㠶㜱㜵晥㐴愳换搰愸㕢搱ㄵ〰㤷愳攷㍣搴㍥㙥〰户㐰散〷㜰㌵散㈳㝡〷㍡㜵ㅢ晣㠲〰捣づ〳㌰换㔶昸㈶㥤敦㐴㈴〱㜰㌳㠷扣㐷㈸㠰㕢愰搶㙦㘵㜳ㅢ㐷搷づ攰づ慢慢敥㐲愰㘱㕣㥤㍢㘹㜴ㄷㅡ㜵㌷扡〲攰㉦攸㌹て㌵搹つ攰㉦㄰晢〱摣ぢ晢㠸摥㠱㑥摤〳扦㈰〰㌵㘱〰慡㙤㠵㙦ㅥ晣㍥㐴ㄲ〰㡦㜲挸㠹㔰〰㡦㐳慤㍦挱收㐹㌴㉥〰㑦㕢㕤㜵㍦〲つ攳敡㍣㐳愳㘷搱愸〷搱ㄵ〰捦愱攷㍣搴ㄸ㌷㠰〷㈰昶〳㜸ㄱ昶ㄱ扤〳㥤㝡〸㝥㐱〰㠶㠵〱㈸户ㄵ扥愹昹扦㈱㤲〰㜸㠳㐳ㅥㄲち攰㉤愸昵户搹扣挳搱戵㙦〱敦㔹㕤昵㈸〲つ攳敡晣㡢㐶敦愳㔱㡦愳㉢〰㍥㐰捦㜹愸㉤摤〰ㅥ㠳搸て攰㘳搸㐷昴づ㜴敡〹昸〵〱攸ㅤ〶愰㤷慤昰㔶ぢ㤴㍥㡤㐸摤㤸攵敤挵〱攷ㄷ搶㤹慢㌸㉤戵㔹ㅥ㜵挴戵㉢㕡㕡㥢㘴づ慤㑦㝥㑡搳散愶搶㈹㜵㉤换敢搳㙢晡攵敤㠵扤㤷㤹㡤㤸攱㙥挶㐴户㐷搶戴㝣戹㤹搳昳昳㥡㔶㌴㘷捤ㄹ㔳晥ㄷ㘶挰戱㝥㜸敢㘴昲扢㔸攱昱㥦㑤敡ㄶ挱ㄳ㕢〹ㅥ㐵愵捦㈲愰㜷㙥㑥慡㤹㕤昳攸戲㘸挰戰㙦㍢搱昹㜵慤昵㘶慦扣捣㘱换㜲㔹ㅥㄴ㔱㌶㤰敢㤹㥦扦っ㜳㔶㔳晡攴愷㌷搷攵㌸㐷挴㌷愳扦㘵㍡搳㕣㡡ㄲ㠱㍤㥢㕡敡㔸捡摣㈷㍦扦㌹摤搸戲㥣戳㥤搹㌵㕢ㄴ昴㘴㕡戴㌴㍦戹慥戱〵㘹攴㕤攴㜲摦晣扣㘵㑤慢昰ㅢ㠶ㄵつ㡤搳搳换㕢晥㈷摥ㄵ挵户㐵ㅥ昲搶愸㘲㔵㕣慣捡㡡换晥搳昷㐷晢〶晢㔸㍦慢㍡㝣㈸戶搳搶收扡捣ち〲㤳ㅣ㤵㘸㑢搸挸㝢㔸㔴晡ㅣ㤶扣昳㥡慥户搰㔳㤴挰戱ㄶ搴收〷捥㡦户晤㌰㘴㕢㤸敢摦㘲㌸扤扦㐳戳晢昴〵㌳摡换㜵晥㑦扦戲㈸㝤ㅥ㤱扢㕣ㅤ㌱〰挶㥢㔹㥢㄰㉢㈶戸㐵㘱捦挴㤶挰㥥㜷戳㡣攴挵㠶㕢攸㘶敤㡢搳㌰挱摥㍢㍦㌳㥤㌱敢㔱ㄷ搰㤰㙥摤捣敡戰㐰〳㔵昸㉤戶慥戶愹愱㈱捤㑤㡥扦㈵㤸㤷㑤搷㥢㘵昹㐹㉢㕡㥢㘶搵㌵敡㜹㌴戲㕤摡愲昴㙡㠸搲慢慤ㄹ晣晣㕣搶ぢ挹㌲㘳㌵㉤㑤㌷搷戵㉥㙢愸换㤶戱挳昹搲晦㠹㙤ㄵ挷㡦ㄲ挰㜴ㅥ捥戱挴㕢ㄲ㘰㑤捣攳敤ㅥ㡢㉡ㅡ愲攳摢㡦㉤扡㔸㘹昸愷晥挳㜲ㄲㅣ㜹攴〳㐵晦〱搱㑡昱㤲㐳㤱㡣攵㌳㤹㡡挵攲㘷㙢戱㠹捡挱㐹扤㐰〳扣昴ㅦ㘱捡〵扥㑡㕥㐴搳㘱慤㐱㑦ㄸ㐴㘶㌶愵㜳搳搲㔹晣㉥愸愷晤慢愰㌲扣戵㍣搴㌴ㅢ慣晥愸㐵㐱ㄱ愶户㔷搶攵捣收㌲ち收攱㔷㑦㈵慣ㅢ搱慣昷㄰昳攰㍤㡡㑡㑢㝢㤵〵攵㥡攱挴ㅡ㙥捦愹扢㝦㔵㌵挳ㄷ晦愳扤㙡㈶㜰散㤱㠸㝣㐴晤㠴搵搱㝦收㍡扤〴㈱搷挷㘳昰ぢつ㝥㐵㔳晡㌲㤴摥昷愶戰㄰〳攵ㅡ㍡㡣㑡攴昷㌴㉣ㄱ㈹㐳㌹㠵搴㤶㤴捡㡡昴㜲搵㠴㘸㔶㌹㐸㤹昳㈳ㅤ㙤ㅥ戶㜲㌳ㄷ戱㡥慦慣㍤挱㈷㐳㔱㜱㜱〹摥㙡捤㕢㑦攷㑢㡢㘰つ昳㑣㈹ㄶ㔱摢㘱〸ㅡ敢〸〷㜱㘷㐱晣挵㐱㍦㕡昹㍢慣㌰户晤㉢晥㤳㐷㈴愲ㄷ挳愷㈸愲㕥㐳敢㠰㈸愳挴㈲㠵户〰搷挱搰愸昷㈰攴改㠰敢挳㑢扤㡦㉥㍦挰㜰㜵て慣攴攱㌹㌸慡て㈰攵〱㔲搷ㄸ攴㐳㉣昱戸搳戶ㅤ㤶㐱摡昹㜶昸ㄱ㍤昰搲昹㡢㌷㉥挸敢㘳㉣㌸㐳愶挰ㅥ㜲〴㌶㝡㉦ㅡ㝥ㄲ㙣搰㥢〶㝤㘸昰㈹っ昸〶㙢㥢愱ㄷづづ㍦㔴〸〰㘷挰〷攰扥㜴㈵㜱㠱摢㥣㐹戶㘰㤲㥦㘰攰〵昷ぢ㘴〲㑥敢〷㤳慥㝥搲㈸扥㙦〲戳㍦〳㤳㐲〱捣㉤㈱敤ㅣ㘶㌱摣㠸㑢摦㑡㠲㔸ㅤ挵㜲㠵〰㤸㕢挳㐶ㅦ㐸㐳㤶㌲〴ㄸ㙣㐳㠳㐱㌴㘰㜵㠳挰ㅣ㡣㕥ㄸ㑣昹㙤㔰〰捣敤攰〳㤸慣㜸㜰㤲戸㘰づ㘱㤲愱㑣挲敡〴㉦㑣㤶㈴㔸㕢㈱㘱捡挳扢ㄵ戲㘰㐱挰つ㘳㄰㔶㉥ㄴ㠰ㅢづ㘹攷攰㔸攱㠰㈷㝥昵挵㈰㔸㤰ㄷ换ㅣ㥣㈱㔳㘰㙦㠵扦㠱㡤扥〳つ㔹〲ㄱ㘰㌰㠲〶㈳㘹挰慡〸〱㌷ち扤㔰㜰晣㤹㔳〰戸㌱昰〱戸㈱慥㈴㉥㜰㍢㌲挹㔸㈶㘱㔵㠳ㄷㅣ㑢ㄹ㍡〱挷㐲〷〱ㄷ㘵㄰㔶㍣ㄴ㠰慢㠴戴㜳㜰慣㡣挰ㄳ㤷㑡ㄹ挴〱挷昲㠸〰㉥㜱搸攸〹ㅡ戲㜴㈲挰㈰㐹㠳㙡ㅡ戰㥡㐲挰搵愰ㄷち㡥扦搸ち〰㌷づ㍥〰挷ちぢ㈷㠹ぢ摣捥㑣戲ぢ㤳戰ㅡ挲ぢ㙥㈲㘴ㄶ戸搰攳摥㈴㤸〸戸㕤ㄹ㘴㌲㝡〵攰㈶㐲摡㌹㌸㔶㔴攰㠹㜲ぢ〶㜱挰戱慣挲ㄹ㌲㠵昶ㄶ㌷ㄹ㌶㝡㉤つ㔹㜲ㄱ㘰㌰㠵〶㔳㘹挰㉡っ〱㌷つ扤㌰㜰昲攳戳〰㜰扢挱〷攰㔸㤹攱㈴㜱㠱㥢挱㈴扢㌳〹慢㈸扣攰㔸㍡搱挹ㄶ挷挲ち〱㌷㤳㐱㔸㘱㔱〰㙥㌶愴㥤㠳㘳㈵〶㥥昸㈵ㅢ㠳㌸攰㔸㡥攱っ㤹㐲ㅢ摣㥥戰搱昷愲㈱㑢㌵〲っ收搲㘰ㅥつ㔸扤㈱攰收愳ㄷ〶㑥㝥㐷ㄷ〰㙥㈱㝣〰㉥敤㑡攲〲户㌷㤳散挳㈴慣扥昰㠲㘳挹㐵㈷攰㔸㤰㈱攰ㄶ㌱〸㉢㌳ち挰敤て㘹攷攰㔸挱㠱㈷㝥㈶挷㈰づ㌸㤶㜱〴㜰昹ㅤ㙣昴挵㌴㘴㠹㐷㠰挱ㄲㅡ愴㘹挰慡て〱㤷㐱㉦ㄴㅣ㝦ㄲㄸ〰㉥〷ㅦ㠰㘳㈵㠸㤳挴〵捥㘴㤲㍣㤳ㅣ〶〳㉦戸㈳㈰敢〴ㅣぢ㌹〴摣㌲〶㘱㐵㐷〱戸〳㈰敤ㅣㅣ㉢㍦昰挴㙦昰ㄸ挴〱挷昲て㘷挸ㄴ摡㕢㕣㍤㙣昴〶ㅡ戲㌴㈴挰愰㤱〶㑤㌴㘰戵㠸㠰㕢㡥㕥㈸㌸晥扡㌱〰㕣㌳㝣〰㡥ㄵ㈴㑥ㄲㄷ戸ㄶ㈶攱㥤〷ㄴ慢㍤扣攰㔸攲搱挹㌱㡥〵㈰〲㙥㈵㠳戰ㄲ愴〰摣㙡㐸㍢〷挷㡡ㄱ㍣㌱㍦挰㈰づ㌸㤶㡤㌸㐳愶搰〶㜷㌰㙣昴㐳㘸挸㤲㤲〰㠳摦搳攰㔰ㅡ㕣〸〳〱昷〷昴挲挰挹て㌵〳挰ㅤ〶ㅦ㠰㘳攵㠹㤳挴〵敥㜰㈶㌹㠲㐹㔸㈵攲〵挷搲㤰㑥戶㌸ㄶ㡥〸戸㜵っ挲ち㤲〲㜰㐷㐳摡㌹㌸㔶㥡攰㠹㕦て㌲㠸〳㡥攵㈶捥㤰㈹戴挱ㅤぢㅢ晤㌸ㅡ戲ㄴ㈵挰攰㜸ㅡ㥣㐰〳㔶愷〸戸ㄳ搱ぢ〳㈷扦㌹つ〰㜷㌲㝣〰㡥ㄵ㉢㑥ㄲㄷ戸㔳㤸攴㔴㈶㘱㜵㠹ㄷㅣ㑢㑡㍡〱挷㠲ㄳ〱㜷㍡㠳戰昲愴〰摣ㄹ㤰㜶づ㡥ㄵ㉡㜸攲愷㠹っ攲㠰㘳㤹㡡㌳㘴ち㙤㜰㘷挱㐶㍦㥢㠶㉣㘱〹㌰㌸㠷〶敢㘹挰慡ㄶ〱㜷㉥㝡攱攰㠲捦攳捥㠳て挰戱搲挵㐹攲〲㜷㍥㤳㕣挰㈴慣㑡昱㠲㘳㈹㑡㈷扢㉡ぢ㔵〴摣㐵っ挲㡡㤵〲㜰ㅢ㈱敤ㅣㅣ㉢㕢昰挴敦ㅥㄹ挴〱昷㍡㤶㥣㈱㔳㘸㠳扢ㄴ㌶晡㥦㘸昸㐶戰挱㘵㌴戸㥣〶㙦挲㐰挰㕤㠱㕥ㄸ㌸昹㈵㜰挰ㄶ㜷ㄵ㝣〰㡥ㄵ㌲捥㈸㕣攰慥㘶㤲㙢㤸㠴搵㉣㕥㜰㉣㘱改㘴㡢㘳㠱㡢㠰扢㡥㐱㔸改㔲〰敥〶㐸㍢〷挷㡡ㄸ㍣昱愳㑡〶㜱挰戱㉣挶ㄹ㌲㠵㌶戸㥢㘰愳晦㤹㠶㉣㤹〹㌰戸㤹〶㥢㘸挰㉡ㅡ〱㜷ぢ㝡㘱攰攴㐷捤〱攰㙥㠳て挰戱戲挶㐹攲〲㜷㍢㤳摣挱㈴㈵昸㙡敦〵挷搲㤷㑥挰戱㌰㐶挰摤挵㈰慣㤰㈹〰㜷㌷愴㥤㠳㘳㈵つ搱攸昷㌰㠸〳㡥攵㌴捥㤰㈹戴挱晤ㄵ㌶晡扤㌴㘴愹㑤㠰挱㝤㌴戸㥦〶慣扥ㄱ㜰て愰ㄷづづ扦捦づ〰昷㄰㝣〰㡥ㄵ㌹㑥ㄲㄷ戸㠷㤹攴ㄱ㈶㘱昵㡣ㄷㅣ㑢㘶㍡搹㔵㔹㔰㈳攰ㅥ㘵㄰㔶搶ㄴ㠰㝢ㅣ搲捥挱戱〲㐷挰㍤挱㈰づ戸㜲㐸㥤㈱扢挰㍤〹ㅢ晤㈹ㅡ戲㐴㈷挰攰㘹ㅡ㍣㐳〳㔶敤〸戸㘷搱ぢ〳㈷㍦㌵て〰昷㍣㝣〰㡥㤵㍣㑥ㄲㄷ戸扦㌳挹ぢ㑣挲慡ㅢ㉦㌸㤶摡㜴戲挵戱㄰㐷挰扤挴㈰慣挸㈹〰昷ち愴㥤㠳㑢挲㑤挰晤㠳㐱ㅣ㜰㉣摦㜱㠶散〲昷㉡㙣昴搷㘸㔸ㄳ㙣昰㑦ㅡ扣㑥〳㔶晢〸戸㌷搰ぢ〳㈷扦㥡て〰昷ㄶ㝣〰㡥ㄵ㐰捥㈸㕣攰摥㘶㤲㜷㤸㠴搵㍡㕥㜰㉣搱改㘴㡢㘳〱㡦㠰㝢㡦㐱㔸挹㔳〰敥㝤㐸㍢〷挷㡡ㅦ〱昷〱㠳㌸攰㔸昶攳っ搹〵敥㐳搸攸晦愶㈱㑢㠲〲っ㍥愲挱挷㌴㘰㤵㤰㠰晢〴扤㌰㜰㜲〳㠰〰㜰㥦挱〷攰㔸㌹攴㈴㜱㠱晢㥣㐹扥㘰ㄲ㔶昹㜸挱戱戴愷㤳㉤㡥㠵㍦〲敥㉢〶㔹㠲㕥〱戸㙦㈰敤ㅣㅣ㉢㠵〴摣户っ攲㠰㘳戹㤰㌳㘴ㄷ戸敦㘰愳㝦㑦挳㕣戰挱て㌴昸㤱〶㈶っ〴摣㑦攸㠵㠱㤳㝢ㄹ〴㠰晢〵㍥〰挷㡡㈳㘷ㄴ㉥㜰扦㌲㐹ㄱ愶㌱ㄴ慢㠳扣攰㔸ㄲ搴〹㌸ㄶっ〹㌸㕣改㉥㔲㉢搱㉢〰㠷㥦ㄸ㜷〱摣㙡戸〹戸㔲〶㜱挰戱捣挸ㄹ戲ぢ㥣〶ㅢ扤㈷つ㔹㠲ㄴ㘰㔰㐶〳摥㑣㑤戱㉡㐹挰㐵搰ぢ〳㈷户㘵〸〰搷ㅢ㍥〰挷㑡㈵㈷㠹ぢ㕣ㅦ㈶搹㡣㐹㔸㔵攴〵挷㔲愲㑥挰戱搰㐸挰ㄹっ挲㡡愳〲㜰㕢㐰摡昹ㄶ挷捡㈴〱搷㡦㐱ㅣ㜰㉣㑦㜲㠶散〲搷ㅦ㌶晡〰ㅡ戲㜴㈹挰㘰㑢ㅡ㙣㐵〳㔶㌳〹戸慤搱ぢ〷ㄷ㝣〲扣つ㝣〰㡥ㄵ㑥㑥ㄲㄷ戸㐱㑣㌲㤸㐹㔸㡤攴〵㜷ㄱ㘴㥤ㅣ攳㉥㠶㠹㠰摢㡥㐱㔸愹㔴〰㙥㈸愴㥤㠳㘳㐵㤳㠰㉢㘷㄰〷摣㥦㈰㜵㠶散〲㌷っ㌶晡昶㌴㘴挹㔳㠰挱㜰ㅡ㔴搰㠰㔵㔰〲敥㌷攸㠵㠱㤳㥢㘵〴㙣㜱㈳攰〳㜰慣㡣㜲㤲戸挰㡤㘴㤲㔱㑣挲㉡㈶㉦戸㕢㈰敢〴ㅣぢ㥢〴摣ㄸ〶戹つ扤〲㜰㘳㈱敤ㅣㅣ㉢愱〴摣㑥っ攲㠰㘳㌹㤴㌳㘴ㄷ戸㈸㙣昴ㄸつ㔹㉡ㄵ㘰㔰㐹㠳㉡ㅡ戰㝡㑡挰挵搱ぢ〳㈷昷晤〸〰㤷㠴て挰摤敢㑡攲〲㔷捤㈴㌵㑣挲敡㈷㉦㌸㤶㍣㜵戲慢戲㈰㑡挰㡤㘳㄰㔶㐶ㄵ㠰摢〵搲捥挱戱㠲㑡挰㡤㘷㄰〷ㅣ换愸〲戸散ちㅢ㝤〲つ㔹㘲ㄵ㘰㌰㤱〶㤳㘸挰慡㉢〱㌷ㄹ扤㌰㜰㜲ぢ㤳〰㜰㔳攰〳㜰慣挴㜲㤲戸挰㑤㘵㤲㘹㑣昲〶っ扣攰㔸㉡搵〹㌸ㄶ㔲〹戸摤ㄸ㠴ㄵ㔵〵攰㜶㠷戴㜳㜰慣扣ㄲ㜰㝢㌰㠸〳㡥攵㔷捥㤰㈹戴扦㌹捣㠴㡤㍥㡢㠶㉣捤ち㌰㤸㑤㠳㌹㌴㘰戵㤶㠰摢ㄳ扤㌰㜰㜲㌷㤶〰㜰㜳攱〳㜰慣攰㜲㤲戸挰捤㘳㤲昹㑣挲㝡てㄹ晣〲昶散挱㤷㜲捥摥㍢ㄵ敤㉢ㄳ㤰っ㜹ㄶっ捣㙢㕤㔳㡦㈲つ㉥㜲㙡摡㕡攲㈴㝢㐴㘴㤸㌰㙦㙡挶愴㕥㠹昷挶ㄲ㙤扥㑦㈱㜱慦晥㥥㥢㜶㠸ㅢ㌵慣㐷㈸扤敡㐷晦㡤㈹摡晣㌹昰昶㕦昰搳㠷て㙤㙦っ戱晦慣扡㙣㜳㔳㑢㔳扥㜵攸㍣ㄴ㈰つ攵㑤㔰昲㐵㐵搱㐹愵㔷㈰㘲㘰㑥慥㔸㐹㈳㙦㐸戹㤲㌷〵㠸ㅣ搸搸戴慡㔱㐶㔳摡挲㝢挱〸慦㥥㍤㤹㈶挲㍣㝣㙣て㜸〶㙢ㄷ攸慣敦㡢戶㑦て㠳㤳晦㌴搶ㄶ愱㕦㔱㍢戹㜶敥攲㘴慡慡㈶㤷㡢愶慢ㄳ昹㐴㍣㔹㕤㤵捡挶㉡㌳搵㔵㔵㜱㌳㔱㥤㡣愶㤲㠶搴ち㌰挶㝥昰㌱㔸ㅤ㈰改昶㘷㡦㘵〲搲愳慥戴ㄸ愷㐶㕤㥤戸㠷㝤㤱捡愸慣捡㈹戳愴㘷㑦㔵攱戹㔷㠹㙦挲㥦㘵㌷㜲戳〷㑤攳㝣㝦改㐶挰敡㥡ㄳ〷搸晥㕥搰㤹㈷㜸晡㘲っ㐱㕦㠲㈶㘲昴㠰㠰㌲㉤㡤敥㘶戵㤳ㄷ扢敡㤶戴っ㘴㥢㐳㔶㜸愳㔰㉤ぢ㜱㙦㠸愵捥〱㜷㈰㙤㌱㑡散㈸㝡㌹挳㥢搰敢挳戰愴㌴挸〵搲㔲㠸戸㈰慦㌲㐸戹㔵慢㜳戰㈲摣㤶愰挰㑦㙢㘱挲㙤㐱㥤〵〹户㠷挲昷㔳㠷ㄳ㉤昴〳搱攲晤㡣搸愱戵㝡昴慤昷㌳㡡㉦㔲㤵戹㜸㈶㥢㑢㔴挷ㄳ戹㜸㉡㤵㡡㈶戲㤹㜴挲慣挹㔷㤹挹ㅡ愳㤷㌳㥣〶昸ㄸ扤㥤㥥扣㥦㝤㥣ㅥ㜵捡㐰㡦敦愹㍡ㄵ〳㈱㙦㉣ㄷ改〷㐱愵㌷愳㠹ㄸ㥢㐳㈰㌲㜲搳〹㑡㈷ㄶ㘳ぢ㐷㍥㠲づ慢㈸ㅦ㠹㈵搵ㅦ㜲㈱戱〶愲㌶ㄲ㕢㐲㉡㈴㡥㐶ち㠷㠴㜶〸㑣㐲㜷ㄵ戵づ愶㝥㍣㕢㈱ㄲ摣㜰ㄵㅣ㉤昰㙣㙤攷搳晥㠰扥㠵㈷㥥㡣㘶戳挹㥣㤹㠸㐶昳㜱㌳㤷捣愴㉢㌳搱㑡㌳㤳㌲㉢㤳昹敡㙣摡ㄸ攸㡣㜱㉤㝣㡣㙤㥣摥㘱散つ㜲㝡搴愹敤搰ㄳ㍣㝦㜰攳㌹ㄲ㉡㝤ㅤ㥡㠸㌱〴〶㜸攲づ㜸攸㝡㌷慢愳㈱ぢ搸慣㡥㠱戸㜰戳ㅡ㙡㐷搱㜷攲㥡ㅤ〷扤摣㝥㔴つ㠳㕣㘰㥥〰㔱ㅢ捣攱㤰ち捣㔶ㄷ㑣㥤㌰㘵戳㙡づ攴挶㐹㝤㕡攸愷愰〵户摦搸愱戵㔳搱户戸㘵㜳改扣ㄹ捤㔴㐶㔳㤹敡㜸㌲㤵㑤愵愳挹敡㘸㉣ㅢ㑢挵㔳戹㝣㉡㘱挸㝣㍦㘳㥣〶ㅦ㘳㠴㌳㌸攱㌶搲改㔱愷挶愰㈷摣敡摤摣捥㠴㑡㍦ぢ㑤挴搸ㄱ〶㜸ㄶ改攴愶ㄳ㤴㑥㉣挶㔸㐷㥥愴㜲〳攵搵㔸㔲㔱挸㠵挴昹㄰戵㤱愸㠴㔴㐸㘴〲㐹㉣〹㈴挱㔹㝡〴㐱㔱㍦㕡㤰㠸摢愱戵㡤攸㕢㈴㌲㔵戸ㅣ㕢㤳㑡愷㜲ㄹㅣ㈴攳㠹㑣戴㍡㥥㡥㈷慡攲㤵昱㔴㈲㥦㑤ㄹ㌲㠱捦ㄸ㤷挰挷㐸㍡㠳ㄳㄲ搵㑥㡦㍡㌵づ㍤㈱戱挸㑤攲㜲愸昴㉢搰㐴㡣㥤㘱㠰愷㡦挴㉥㡥㝣㍣㤵搷搲㘱㔷㉣愹㕤㈱ㄷㄲ搷㌳㍣㈵㝣㑤㠴㔴㐸散改㈶搱㜶愸㤹ㅤ㐸㘲ㄲ㥣㄰〴㤷㘳搱㠲挴㘴㍢戴㜶㌳晡ㄶ㠹㕣扣㈶㥤㡡㥡愹㜴っ摢㐴㍡ㄷ㑢愷㌲㤹敡戴ㄹ慤慥㡡㔵㥢㌵搱㤸㔱敢っ㘷ㄳ㝣㡣㈹㑥㑦づ㌵㌲ㄹ捦昸搴愹摤愰ㄳㄲ扢戹㐹摣づ㤵㝥〷㥡㠸㌱〳〶㜸ㄶ改㥥㐳捤敥㡥㝣ち㤵昷搰㘱㉡㤶搴㑣挸㠵挴扤㄰戵㤱㤸つ愹㤰搸搵㑤愲㙤敦搸㈵㤰〴攷搱ㄱ〴㍦昹㐵ぢㄲ㝢摡愱戵㠷搰户户㠹捡㐴挲捣㐷捤㜴㍡㔹ㅤ慦㑡㈶搳㌸昸㔶攷㙡捣㐴㘵㉣㤹捦㔴㈵㡤扤㥣攱㍣っㅦ㘳慥搳㤳㙤㐲㘶搷ㄹ㥦㍡戵㄰㍡㈱㤱㜴㤳㜸っ㉡晤㜱㌴ㄱ㘳㙦ㄸ攰改摢㈶昶㜱攴㝢㔰昹っㅤ㘶㘲㐹㉤㠲㕣㐸㍣挷昰㤴昰戵㍦愴㐲㘲㑣㈰㠹㔱㠱㈴㌸㌱㡥㈰戸㉦ㄵ㕡㤰昸㥤ㅤ㕡㝢〹㝤晢㌸㘱搶愴搳搵㘶㌲ㄱ捤愷攳搵搱㜴㉡ㄶ捦搵㔴㈷攳㘶㜵戶㌲ㄳ㡢㈶㡤挵捥㜰㕥㠶㡦戱挴改〹㠹戴搳愳㑥攵搰ㄳㄲ挳摤㈴㕥㠳㑡晦㈷㥡㠸挱搹㙦㍣㝤㈴昲㡥㝣㉥㤵㙦搳㘱ㅥ搷㜹ㄹ攴㐲攲㕤㠶愷㠴慦〳㈰ㄵㄲ摢〴㤲搸㍡㤰挴㠱㜰㐲㄰摣㄰〸㉤㐸搴摢愱戵て搱户㐸㈴搳搹㔸慣㌲㕢㤹㌴慢㙡攲搹㐴㉡㤳㌷昳〹摣敢㍤㤵挵㘶㤱㠸㤹㐶㠳㌳㥣㝦挳挷㘸㜴㝡㐲㐲收扦ㄹ㥦㍡搵っ㥤㤰搸挲㑤攲㔳愸昴捦搰㐴っ㑥㘷攳改㈳搱敡挸昷愵昲㙢㍡昰昶っ㙡㈵攴㐲攲㕢㠶愷㠴慦搵㤰ち㠹㌲㌷㠹戶攳㠴ㄶ㐸㘲つ㥣㄰〴ㄷ摥搰㠲挴挱㜶㘸敤㈷昴㉤ㄲ㤵㠹㥡㝣㍣ㄱ㡤㔵㈷捣敡㜸㍥㥢挵㐱愲扡㍡㔶㤳挶㍥㤲捦㈷㐱攲㄰㘷㌸㍦挳挷昸扤搳㤳攳㠴㑣㘸㌳㍥㜵敡㌰攸㠴㐴㤱㥢㠴㉡㠵扥ㄸ㑤挴㌸ㅣ〶㜸晡㡥ㄳ㐷㌸昲㈵㔴昶愴㐳ㅡ㑢㙡ㅤ攴㐲㠲㝦㐶愰㡤挴搱㤰ち㠹㙦㝥㘸㍦㈵㘹晦ㄴ晤ち㔲晦搹〷攷愲㌱㐶搴㔷㈲ㄴ㐸ㅣ㙢㠷搶㌶㐳摦㈲㤱愸挱㜹〶㍥㐸ㄳ昱㠴ㄹ㑦收㉡搳搹敡㘸㘵㍣㤶㑥㘶愲愹㜸㉥ㅥ㌳㡥㜳㠶搳ㄷ㍥挶昱㑥㑦戶㠹ㄳ㥣ㅥ㜵敡㘴昴㠴挴㈷ㄸ㑣摢挹㔹㍦愸昴晥㘸㈲〶㈷㥣昱昴㙤ㄳ愷㍡㜲摥敦㐱ㅦ㐸㠷㘵㈴㜱㍡攴㐲㘲㄰挳㔳挲搷ㄹ㤰ち㠹㜷〲㐹扣ㄵ㐸㠲㤳换㐲㘲〸㐲㠱挴㔹㜶㘸㙤㈸晡ㄶ㠹㝣㈶ㄵ㌳㌳搵㠹㙣㜵戲〶㝦晢㈰㥡挶挷㘸㍡㔹ㄹ㡢挷昲㤵搹㙣扥挶㌸摢ㄹ㑥㌹㝣㡣㜳㥣㥥㤰㔸敦昴愸㔳攷愱㈷㈴㕥㜵㤳愸㠰㑡晦つ㥡㠸挱ㄹ㘴㍣㝤㈴㉥㜰攴晣㙤㠳㍥㥡づ㑤㕣攷㡢㈰ㄷㄲ㍢㌲㍣㈵㝣㙤㠴㔴㐸㍣敢㈶搱戶㜷㍣ㅤ㐸攲ㄲ㌸〹㠹ㄸ㐲㠱挴愵㜶㘸慤ㄲ㝤㡢㐴㉣㔷㔳㤳㌰愳昹㑣㍥㥢㡣㘷㜱㘶ㄵ换收㤲㌵㤹㜴㡤ㄹ挳㘷㙡戴挶㤰㠹㘴㡥戰ち㍥挶㘵捥攰㘴敦㤰㌹㘴㐷愷慥㠲㑥㐸㍣敡㈶㔱つ㌷扤〶㑤挴戸ㅡ〶㜸晡昶㡥㙢ㅣ昹ち㉡挷搳㘱㈵㤶搴㜵㤰ぢ㠹〹㄰戵㤱戸〱㔲㈱昱㔷㌷㠹戶㑦搱扢〳㐹摣〸㈷㈱㔱㡢㔰㈰㜱㤳ㅤ㕡㥢㠲扥㐵㈲㥤捥㘵攲搱㑣㔵㌴捥㥤㈲挵愳㐶㑤㍣㠳㕢㝦挶㜰捡㥥㐹挷っ㤹ㄹ收〸愷挲挷戸搹ㄹ㥣㙣ㄳ㌲㈹散攸搴㙤搰〹㠹摢摣㈴㘶挰㑤摦ㅤ㑤挴戸ㅤ〶㜸晡戶㠹㍢ㅣ㌹㙦〵愱捦愱挳愱㔸㔲㜷㐱㉥㈴昶㠲愸㡤挴摤㤰ち㠹敢〲㐹㕣ㄳ㐸攲ㅥ㌸〹㠹〵〸〵ㄲ㝦戵㐳㙢ぢ搱户㐸㘰ㄷ㐸攲散㉡㡢捦㤰慡㜸㍣㠳㡢㔱搹㔸㈲㥤挰〶㤱攰㔹㐵摣戸搷ㄹ捥摥昰㌱敥㜳㝡㐲攲㝥愷㐷㥤㝡〸㍤㈱㜱㤹㥢挴㝥㔰改晢愳㠹ㄸ㥣戴挵搳㐷攲ㄱ㐷㝥㈴㤵㘹㍡慣㈳㠹㐷㈱ㄷㄲ㔹㠶愷㠴慦挷㈱ㄵㄲ攷戹㐹戴敤ㅤ攷〶㤲㜸〲㑥㐲㘲㈹㐲㠱挴㤳㜶㘸㙤ㄹ晡ㄶ㠹㔴㈲ㅤ㡤挷㤳㠹㜸㌴㔱〳ㄲ㘶㍡㔶㥤挴愹㔶㈶㥤㑢㈷昱慤戶挶㤰戹㕢㡥戰づ㍥挶搳捥攰㘴敦㜸挶改㔱愷㥥㐷㑦㐸㥣攱㈶搱〰㤵捥扦㌴ㄳ㌱㌸ぢ㡢愷㙦敦㜸挱㤱ㅦ㑦㘵ぢㅤ㑥攰㍡扦〴戹㤰㔸挱昰㤴昰昵ち愴㐲攲㜸㌷㠹戶扤攳搸㐰ㄲ晦㠰㤳㤰㔸㠳㔰㈰昱慡ㅤ㕡㍢ㄸ㝤㡢㠴㔹㤵㑣㈵ㄲ搹㜸慥扡㉡ㄳ慦慡慣慡㐹愴捣㙣慣㉡㡥㡦㤳㔸㌲㕢ㄳ㌵㘴㌲㤶㈳㍣〴㍥挶㍦㥤挱挹㌶昱扡搳愳㑥扤㠵㥥㤰㌸挲㑤㘲㉤㔴晡㘱㘸㈲挶摢㌰挰搳户㑤扣攳挸㜹㤷〸晤㈸㍡㥣捥㜵㝥て㜲㈱㜱っ挳㔳挲搷晢㤰ち㠹搵㙥ㄲ㙤摢挴捡㐰ㄲㅦ挰㐹㐸㥣㠰㔰㈰昱愱ㅤ㕡㍢ㄱ㝤㡢㐴㉥㤶㑦㔵攷戲㠹㙣㔵㉣ㄱ慦挲愱愱㍡㔵㤵㠸㈵愲搹㘴ㄶ㕢㐶㜵摡昸户㌳㥣㤳攰㘳㝣攴昴㘴㥢昸搸改㔱愷㍥㐳㑦㐸㉣㜷㤳㌸つ㉡晤㜴㌴ㄱ攳㜳ㄸ攰改摢㈶扥㜰攴扣㕤㠴㝥㌶ㅤ搶㜳㥤扦㠲㕣㐸慣㘷㜸㑡昸晡〶㔲㈱㤱㜷㤳㘸摢㈶㜲㠱㈴扥㠵㤳㤰㌸ㅦ愱㐰攲㍢㍢戴㜶〱晡ㄶ㠹㝣摥慣捡㐴愳㘶㌴㥢㠹挶㙢昲戹㥡㤸㤹捡㔶㘶戱愵攴㔲㘹㕣攲㌰扥㜷㠶㜳㈱㝣㡣ㅦ㥣㥥㙣ㄳ㍦㍡㍤敡搴㉦攸〹㠹摦戹㐹㕣〲㤵㝥㈹㥡㠸昱㉢っ昰昴㙤ㄳㅣ愳挸㉦愴昲㑡㍡㕣挴㜵㉥㠶㕣㐸㕣捤昰㤴昰挵改㑤㈱㌱㍦㤰挴摣㐰ㄲ愵㜰挲ㄳ㜷㥤㐲㈸㤰搰散搰摡つ攸㕢㈴愲㘶ㅥ㕦扢㘲戱㔴扡㉡ㅦ㡦㔷㘵㌲挹っ㉥昵㐴慢戲㤹㕣捣㡣攵戲㐶㑦摢㐷扦ㄱ㍥〶㘷㍣㘵㜰㐲㐲愶㍥ㄹ㥦㍡搵ㅢ㍡㈱㌱搳㑤㘲ㄳ㔴晡㉤㘸㈲㐶ㅦㄸ〴㤱攰攴愶挸㜹〳〹晤㑥㍡昰づ㄰捡㜰㤲晤㠵攱㈹攱㡢昳㤵㐲㘲㜲㈰㠹㠹㠱㈴晡挱〹㑦搴晡㈰ㄴ㐸㜰㠶㤲搱戴晢搰户㐸㔴㘵慢㜱㔲ㅤ慤挶昵慣慡㜸㤵ㄹ挳昷㡥㕣㉥㔳㤳愸捣㔷挶ㄳ㌵搱戴㌱挰昶搱敦㠷㡦挱㈹捣㜶ㄲ㕢㌹㍤敡ㄴ攷㈵㠵挴㌸㌷㠹㠷愱搲ㅦ㐱ㄳ㌱〶挱㈰㠸挴㘰㐷捥㍢㐹攸㑦搰㠱户㠲㔰㌲〱㐹搱㔳っ㑦〹㕦㐳㘱㉤㈴愲㙥ㄲ㙤挷㠹戱㠱㈴捡攱㠴㈷敥攵㡣㔰㈰㌱っㅤ㈱昱㍣晡ㄶ㠹㑡扣晤㌵㤵昸晥㤹㡥㈵攳㔵搱㑣挶㑣愶慡㤳改慡ㅡ㕣晢慢捣收㉡㡤敤㙤ㅦ晤敦昰㌱㌸㈷㈹㈴攴㌸㔱攱昴愸㔳㥣㘸ㄴㄲ㈳摣㈴㕥㠶㑡㝦〵㑤挴攰㕣愳㤰昰㕣㥦攰昴愳挸㙦收㔸㕦愷挳㈶慥昳ㄸ㈷晣㥢っ㑦〹㕦㥣㔱ㄴㄲ摢〵㤲ㄸㅣ㐸㘲㈷㌸攱㔹愴扦㡢㔰㈰ㄱ戵㐳㙢敦愱㙦㤱挰搷敦ㄴ捦戰慢昲搵搸㈶戲搹㑣㈶㘱愶戳攸搷㈴攳㌸搷㐸ㅢ㌱摢㐷晦ㄷ㝣っ㑥㌲戶㤳愸㜲㝡搴㈹捥ㅣち㠹㉤摤㈴晥つ㤵晥ㄱ㥡㠸㔱つ㠳㈰ㄲ㥣㑦ㄴ㌹敦㉤愱㝦㑥〷摥ㅣ㐲挹ㄴ㈱㐵㕦㌲㍣㈵㝣敤〲㙢㈱搱摢㑤愲敤㠸ㄹ〹㈴㌱ㅥ㑥㜸攲㐷挳〸〵ㄲ㥣ㄴ㘴㌴敤㍢昴㉤ㄲ㌵㘶づ㥦ㄹ㌵㤹㙡㝣㔲挴㉢戱㝤㔴挵㉡㌱搹㤱挵户㔱㝣㑤捤搵ㄸㄳ㙣ㅦ晤㝢昸ㄸㄳ㥤摥㘱㔸㌰㈶㌹㍤敡ㄴ愷〲㠵㐴㠹㥢挴捦㔰改扦愰㠹ㄸ㔳㘱㈰㙢㝣ㄴㄶ㕣搷㌱愷㌹昲晢㌸搶ㅥㅡ㥡晢戹捥㌲攷㐷㔱㈹㐴㙤㈴㌸攷㈷㈴㝥昸㍥攸扢攸㜷㤰晡扦㡢敥〱㈷㍣㔱搵㠱㔰㈰㌱ㄳㅤ㈱ㄱ㐱摦㈲㤱慤㌴㜳昱㘴慣㉡ㄱ捤㤹㌸戱捡愶㔳愹㜸愶愶ㄲ摦搳捤㉡㌳ㄵ㡦ㅡ戳㙣ㅦ扤ㄷ㝣っ㑥〳㌲㠲㉥㈴收㌸㍤敡ㄴ攷昶㠴挴ㄷㄸ㑣摢㜷搱扥㔰改〶㥡㠸㌱て〶㐱㈴㌸攳㈷㜲摥㙤㐲ㅦ㐰㠷㐷戱㘴㉣㠰ㅣ㑦搴㔶㐰搴愷㐷改扥攸散散㤹㈱ち晥㤹昹㘸敦ㅦ〲㤸㡡ㅢ晢戳㉥愶愸〷㝥㕦㙢晤㉡戵愴㜸摣㝦ㄶ㡢㜳㔰晣㔱㍡㕦愵敦㘳㕤晦て㜱挸戲㝤㔶㡡ㄱ㠷攰愵て挴ち㤷敥㠷搵㡤〶つ戱愳扦㈰〷挷愲〱つ㌳㕡㌰ㄷ㠵扦㐴㌸扦㘹ㄲ㝥〴㙢晤ㄹ扢捤㥤㌹慡搱捥晤改㉢摡㈵㤳㌲㉤戸愱㐱慢改戸捤㘹㙥昳挳晤摥㌱摢〸挵㘸摥捤㝥㐰㝢捦昵慢摥㐱敤搲ㄹ戸ぢ㌷㙦㘵攱㐴㙣挱㉦㕤㑢㡡㝢愸挰ㅦ摡摢㝦戰㡥㍦攳㘵㌴晣敤㠵ㄹ㌹〲ㄸㄴ昰㥢收挹㜵慤㜲㑦㠰挱搰㉢㥤㔳㤷摡㈰慣㙤捦昱挳愷㉥ㅡ㕥㤹㉣㝤〷敦㐴㤷㤳ㄴ㜲㘷㑡㙥㠰ㄱ㝤㕢㐴㔴㍣昲㌳ㅡ㐵㝤ㄷ愳㠳晤ㄸ㍦㉤㉥㜸㝣㌶挱敥㑥戴晥㉦戳晦㌷㈶昶㕤攲㜸晣㔶㤵㥦㍥愹昴㡤戵ㄷ㝥㝥搵捥ㄵ攷㕦晦慢晤晦㕡换攳戳〹攷慥攷攳㙦ㄳ㌰昷㠹摤ㄱ㔲晤㑤㌶㙦戱㜹ㅢ㡤㝡ㅤ㠳㜸〵㍦㔶昶摤挶晣㥦戶挲㝢ㅢ㜳㘳㈹㈲攱㠹戲ㅢ㡣户㑦て㜵㈰㍡摣㙤搴慢昰攰戶捡㔵搵㉢戸㤶つ㄰㜳ㄳ㔳㝡㍤㕡㙤〷挸㙣㤶㔵敡㈵㔸㍡〴㈲晡㐸愸晡ㅥ〴愳敥㜱攰散愰㜸㜴㤹挳㉡㜸〴㜱㜸捥㕥㕤ㅦ㠷㘷㙤㠵昷㙥收挶ㅡ㐴挲戳㐸摦挹攲㜰㈸㍡挲攱㘹㜸戴㜱㠸㤱〳㘷昱㉣づ㥣ㅦ搴慡㈰㉢ㅢ㍦㝣晡挲攱戱㐴㔲㍤㕥〰㈲㐱晢挳㘰攵戰改㝢㈴㍡摤愳挲㐹挱敥㔱攱㘴㕦㄰㤵㠷挳愸㍣㘴㉢扣户㌸㌷㑥㐰㈴㍣㡢昴㥤㉤㉡愷愰㈳㔴ㅥ㜰㔳ㄹ捦戵攴ㅣ㥤㐵㠵戳㝦摡〴挸戰㜵㑣㥦㌳㍣㔶愹晥㕡〰㘵ㄲ㔴㝤捦㠴㔱昷㌸㜰㤲慦㝢ㅣ㌶挰㈳㠸挳㥤㘱ㅣ敥戰ㄵ摥㍢㥤ㅢ攷㈳ㄲ㥥㐵晡㜴㡢挳挵攸〸㠷摢摣ㅣ㘶㤰〳㘷攸㉣づ㥣晢搳昶㠰捣搹㍡ㄲ敡收〲㄰戳〸攲㜲㔸㜵て〴攷昸扡〷攲㕡㜸〴㠱戸㍥っ挴㜵戶挲㝢挷㜳攳㝡㐴挲ㄳ㌳㈳ㄶ㠸㍦愳㈳㈰慥㜱㠳㔸㐰㄰㥢愰戲㐰㜰敡㑦摢ㅢ㌲敢㜰ㄱ慢㔱㔷ㄴ㜰搸㤷ㅣ㙥㠷㔱昷㌸㜰㠶慦㝢ㅣ㌸捦ㄷ挴攱㤲㌰づㅢ㙤㠵昷挶攷挶扤㠸㠴㈷捡㐱㉣づて愲㈳ㅣ㉥㜲㜳㐸㤳〳愷攷㉣づ㥣昸搳戲ㄶ〷敥ㄸ㜱㜵㕥〱〷㤳ㅣㅥ㠳㔱昷㌸㍣敥㜸㜴昹戰挹㔹扥㈰づ㘷㠷㜱㌸换㔶㜸敦㝦㙥㍣㠷㐸㜸愲戲挴攲昰㈲㍡挲攱っ㌷㠷〶㜲㜸ㄹ㉡㡢〳愷晤戴㈶挸㥣ㅤ愳㕡㥤㕡〰攲㈰㠲㜸つ㔶摤〳挱改㍤昱攸㌲〸㑥昲〵㠱㌸㈱っ挴昱戶挲㝢ㅦ㜴攳㕤㐴挲ㄳ㘵㉢ㄶ〸㑥昰〹㠸㘳摤㈰搶㄰挴扦愱戲㐰㜰搶㑦㍢〴㌲晢㐸㤹㔴敢ち㌸ㅣ㑡づ㥦挲愸㝢ㅣ㌸戹搷㍤づ㕦挳㈳㠸挳摡㌰づ㝦戰ㄵ摥摢愱ㅢ摦㈲ㄲ㥥㐵晡㤱ㄶ㠷ㅦ搱ㄱづ扦㜷㜳㌸㡡ㅣ㝥㠶捡攲昰ㄳ㤶戴㘳㈰搳攴摣慣㐶慤㉥挰㜰ㅣ㌱㈸慣㔱昷㌰㜰㘶㑦㍣扡扣㌹昴㠴㜹〵〷敦㌹慤㙡〹挳搰㙣㉢扣㌷㐵㌷㜴㐴ㄲっ愷㔸ㄸ晡愰㉦ㄸ㤶扢㌱㥣㐶っ㥣㤶戳㌰㜰挲㑦晢愳㠵〱挷㠷㠴慡㉦挰㜰㈶㌱昴㠳つ㥥摤㌸扢攴戴㥥㜸㜴ㄹ挳㐰㤸㔷〴㘰㔸ㅡ㠶㈱㙦㉢扣户㐶㌷〶㈱㤲㘰搸㘰㘱ㄸ㠲扥㘰挸戹㌱㥣㑦っ攵㔰㔹ㄸ㠶㘲㐹扢㄰㌲攷昰㔰愳㤶ㄴ㠰戸㤸㈰㌸㔱㠷㘷㌷㐰㜰㔶㑦㍣扡っ㠲㜳㝢ㄵ〱㈰昶ぢ〳戱挸㔶㙣昲晣㘵㔷㘳㐷㐴ㄲ㄰㤷㕢㈰㘲攸ぢ㠸㝤摣㈰慥㈴㠸㉡愸㉣㄰㥣散搳慥㠶捣㍥捤慥㔶昳ぢ㌸㕣㑢づ搵㌰挲戳ㅢㅣ㌸愷㈷ㅥ㕤收挰㤹扤㡡〰づ㜳挲㌸捣戶ㄵ摥㍢愵ㅢㄳ㄰㐹㌸晣搹攲㔰㡢扥㜰㤸改收戰㠹ㅣ㌸㔹㘷㜱攰㔴㥦㜶㉢㘴捥〶ㄱ㔷扢ㄵ㠰戸㥤㈰㘶挰ち捦㙥㠰攰㤴㥥㜸㜴ㄹ〴㈷昶㉡〲㐰搴㠶㠱㤸㙣㉢扣㜷㑣㌷昶㐲㈴〱㜱㡦〵㘲〱晡〲㘲愲ㅢ挴扤〴挱昹㌸ぢ〴㘷晡戴晢㕤㈰㘲㙡㤷〲㄰てㄲ挴㝥戰挲戳ㅢ㈰㌸愳㈷ㅥ㕤〶㤱㠶㜹㐵〰㠸敡㌰㄰㐹㕢攱扤㜳扡㤱㐵㈴〱昱㤸〵㘲㈹晡〲㈲敥〶昱〴㐱㜰㍡捥〲挱㠹㍥敤㈹挸散㍤㈳愶愲〵ㅣ㥥㈱㠷〶ㄸ攱搹つづ㥣捦ㄳ㡦㉥㜳㘸㠱㜹㐵〰㠷搱㘱ㅣ㐶搹ち敦つ搴㡤ㄵ㠸㈴ㅣ㕥戴㌸慣㐱㕦㌸㡣㜰㜳㜸㤹ㅣ㌸ㄹ㘷㜱攰㌴㥦昶て挸㥣㍤愳㔲つ㉦〰昱ㅡ㐱慣㠵ㄵ㥥摤〰㜱㤸攳搱㘵㄰㥣搴慢〸〰㌱㈴っ挴㜶戶挲㝢㈳㜵攳ㄸ㐴ㄲ㄰㙦㕢㈰㌸愱㈷㈰〶扢㐱扣㑢㄰㈷㐱㘵㠱攰㉣㥦昶㉦挸散慦ㄸ㔱戵㜵〱㠷て挸攱㌴ㄸ攱搹つづ㥣捣ㄳ㡦㉥㜳攰㤴㕥㐵〰㠷㝥㘱ㅣ戶戰ㄵ摥晢愹ㅢ敢ㄱ㐹㌸㝣㙡㜱攰㜴㥥㜰㌰摣ㅣ㍥㈷㠷ぢ愱戲㌸㜰㡥㑦晢ㄲ㌲㥣㐹攱ㄴ愲㕡昵㉥挰昰㌵㌱㕣〲ㅢ㍣扢㠱㠱㌳㜹攲搱㘵っ㥣捦慢〸挰搰㌳っ㠳㘶㉢扣㜷㔵㌷㌸つ㈸ㄸ㝥戴㌰㜰㉥㑦㌰㤴戸㌱晣㑣っ㌷㐲㘵㘱攰〴㥦昶㉢㘴捥㝥㔱愵㡡ち㐰㈸摣㜰戱敦㈶㔸攱搹つ㄰㥣挸ㄳ㡦㉥㠳攰㜴㕥㐵〰㠸ㅦ扦ぢ戹㔲昷㠳慤昰摥㕤摤攰㉣愰㠰攸㠹戱攳㑡摤扤攸ぢ㠸敦攰昱㍥搶㑥慥搴改㔰㉡捥挲㔹㈰㌸扦愷昵㠲捣〶ㄱ慦㔱㕦挱晣ㅤ㤸㕢搷㉦晢㄰挴挳戰挲戳ㅢ㈰㌸㡦㈷ㅥ㕤〶昱〴捣㉢〲㐰㝣ㅡ〶攲ㄳ㕢攱扤换扡挱㐹㐰〱搱捦〲昱ㅣ晡〲攲㈳㌷㠸〱〴挱㐹㌸ぢ〴愷昷戴慤㈰戳て㄰㈹昵㝥〱㠷㠱攴昰㌲㡣昰散〶〷捥攲㠹㐷㤷㌹扣づ昳㡡〰づ㙦㠷㜱㜸换㔶㜸㙦戶㙥扣㠹㐸挲㘱㠸挵㠱昳㜸挲攱つ㌷㠷㜲㜲昸ㄷ㔴ㄶ〷㑥敥㘹摢㐳㘶㝤搵㑡慡㔷ぢ㌰㔴㄰〳㘷攵昰散〶〶㑥攱㠹㐷㤷㌱㝣づ昳㡡〰っ㉦㠶㘱㜸挱㔶㜸㙦戹㙥㝣㠹㐸㠲㘱戴㠵㠱㤳㜸㠲攱㜹㌷㠶ㅤ㠹攱㝢愸㉣っ㥣搹搳㜶㠲捣㌹㐰㐴搵搳〵㈰㘲〴挱㐹㌹㍣扢〱㠲㌳㜸攲搱㘵㄰㍤㜰㤴慡〸〰昱㔸ㄸ㠸㐷㙤㠵昷搶敢㐶㈹㈲〹㠸㙡ぢ㠴㡥扥㠰㜸挴つ㈲㐵㄰扤愰戲㐰㜰㘲㑦摢ㄹ㌲敢〳㈳愵ㅥ㈸挰㌰㥥ㄸ晡挲愶㝢ㄸ㌸㝤搷㍤っ〳攰ㄱ㠴攱㥥㌰っ㜷摢ち摦つ搸户㐲愴捥㙥挰敥晡换收㝤挱扥㌴捦㥦晢昵捡㕢㘲㑥搷攱〷㝦㜵昵昵昲㕢戹摥戸㕦㜲㌳晥戶昸㑣摣ㄶㅣ㜷㐹㥥㔷㘷晦扤摡ㄹ戸㕤㌸㙦㍦敢摣㤱㔷㤷ㅥ㥤戵晣㥣㘶摣愲户㘷㝥㐶ぢ㙥攷㥥㉢挳摦㐶㙥㙤㌵㥢ㅢ晦ㄷ㙥愶㡣㕦㉦昲敥㌴㜸㔸户㔱づ晣攱㈰㝦ㄱㄸ㌸㌳㘶摤㘱扤㥤㠷昳㈷挳㡢㜹㥢攵晦散捥敥㕡㉤㌶㌱攷㜶慥㌹搷㡤挳㑢搴㕤㜸㡢慤㌹敡挳㡡㝥㤵㌱ㄷㄵ愳㠸㤳ㅢ敢㌴㌴㍤昰㌷㝦㘵㙥ㄹ㑤㐴㥦づ㠹摣㝡㐶㥡愲搲㠱搸っ扣㉢挷㥦㜲昲㠶ㅦ㐵㥥㍦晣摤慢ㄷ搷搸㜹㤴㙣ぢ搷㡥㈶ㄴ昹挹搹戳㘱㜱扡戹㌹扤愶慣㘱㜱扤搹戸戴㜵㔹搹攲㤵㤸㍦挵つ捦㌱づ晣ㄵ㜱㝤〶晥㘷㉡扥搴昶㠸挸敤㔲攷捡㤶愸㑤㠱㉢㌶㤳㙢挰ㄵ㙢㕦愹搹ㄴ昱㔷戱搶㑡愹ち挴攰㡡㌹て㌵ㄲㅤづ㔷摦ㄳ㤶㙤改㜶㠲㠴改戴扤㈰つ㘶㝢㕤攰㄰收挱㕥㥢㡦愶㤰敤〲㐸摣挳㠸㈱㜶挱㌰ㄲ㄰挸㌰昶㠶㘵摢㌰㜶戶㠷愱㜳ㄸ㈵敡昲挰㤴㡢ㄸ㥢㈹摢搷㝡㝦㡡㕣㙢㍤摥㥢㡥㌳㐸㤲敥㜷戰㙣㑢挷戹ㄹ㠱㙣愵扢㈸㌰㕤摡㥦㉥敢㐹㌷挳㥢㡥昳㌴㤲捥㜴愷攳っ㠸敢㍤㕤ㅦ㤸㙥ㄹ㘳ㄷ扥愷〷㜸搲㉤昰愶摢搷㐹㔷敦㑥挷㠹〶搷摡㥤ㅥ㤸慥㠹戱ぢ㘱ㅥ攴㐹挷㌹㠹㠲昷捥㜴搲戵戸搳昱㝡扥㉢摤〹㠱改㔶晡搳慤昶愴攳愵晦㠲㜴〷㌹改づ㜶愷㕢㔵㤸㙥㕤㘰扡㐳晤改搶㝡搲慤昱愶㍢搴㐹㜷戸㍢摤㤱㑥㍡㙢㝦㍣㌴㌰摤㍡挶㉥㝣敦㡥昶愴㍢捡㥢敥㌸㈷摤戱敥㜴愷㌸改慣㉤㜳㘵㘰扡ㄳㄸ扢昰扤㍢挹㤳敥㌴㙦扡㌳㥤㜴愷戸搳昱㘲慢敢扤㙢ち㑣㜷扡㍦摤ㄹ㥥㜴攷㝢搳昱挲慢散〸㘷戹搳昱㤲愶愴戳㘰㉥ぢ㑣户㥥戱ぢ㘱㙥昰愴扢搲㥢㡥搷㌷㈵摤昹敥㜴扣㜲攸㕡扢㜴㘰扡㡢ㄸ扢㄰收㐶㑦扡㑤摥㜴户㍢改㉥㜵愷攳昵㌹㔷扡㐵㠱改㉥昷愷扢搲㤳㡥㤷昲ち㜶㠴〷㥤㜴㔷扢搳昱㉡㤸ぢ收扣挰㜴搷㌱㜶㈱捣ㅢ㍣改㜸挱慣㈰摤㌳㑥扡㥢摣改㕥㜴搲㔹㕢收捣挰㜴㥢ㄸ扢㄰收慤㥥㜴㉦㝢搳扤收愴扢摤㥤㡥㤷㜴㕣㙢㌷㌵㌰摤㕤㡣㕤戸㜶㜷㝢搲扤敢㑤昷㠱㤳敥慦敥㜴扣㜲攲㝡敦㜶つ㑣㜷㍦㘳ㄷ慥摤㠳㥥㜴㥦㝢搳㝤敤愴㝢搸㥤㡥㔷㈸㕣改慡〳搳㍤敡㑦昷戸㈷摤捦摥㜴扣㕡㈱㍢挲㤳敥㜴扣づ攰㑡ㄷつ㑣昷っ㘳ㄷ慥摤㜳ㄴ戹㍥㕥㜹挹愰㘰㔳攱㌵〱㐹昷㜷㉣戴㝤扣昲摢戶敢扤ㅢㄹ㤸敥㈵ㄸ㜹摥扢㔷㈸㜲愵攳ㄷ昳㠲㜴晣敡㉤改㕥挵㐲㕢㍡㝥愹㜵愵ㅢㄶ㤸敥㜵ㄸ㜹搲扤㐹㤱㉢㕤㌹晡〵改昸ㄵ㔷搲扤㡤㠵戶㜴晣昲攸㠲㌹㈸㌰摤㝢㌰昲挰㝣㥦㈲㔷㍡㝥捦㉣㐸ㄷ㠳㐰搲㝤㠸㠵戶㜴晣㡡收㑡搷㍦㌰摤挷㌰昲愴晢㤴㈲㔷㍡㝥㥢㉢㐸挷㉦㙣㤲敥㜳㉣㌸改㑡㜹捥摣攵ㄳ㝡㤶扡昵挳㔷㥦㝡㌳换㍦攰㌳ㄹ㝦〶㘶㜴㍤㑥捣扢昰㔷㜷扥㐰ㅥ挵㌳㜱挶搰扦戴ㄷ搸改换昳㘱㉥㤴昱散㔹昱㕣㤷㠳搲扦愲㤸愷戹攲昱戵扤㈰ㅥ㍣愵㙤昷㤸㠷㥥㜸㝣㐳昱〲㕢愷㝦㙢㉦㠸〷捦㍥摢㍤㜸㘶㈹ㅥ摦㔱捣㤳㑡敡昴敦敤〵昱攰〹㘴扢㐷ㅡ㍤昱昸㠱攲慣慤搳㝦戴ㄷ挴挳戴㍢搶㝡昰晣㑥㍣㝥愲㤸愷㜶㤲攳㘷㝢㐱㍣㜸ㅡ搷㥥㠳愷㘸攲昱ぢ挵〷搹㍡晤㔷㝢㐱㍣㕡散㡥㤵㠳㘷㔹攲㔱㠴㍢摦㈸㥥㘰㐹づ挵ㅥ㔹攲搵㤷㈷㔳㕣戰㍣㜸愲㈴ㅥ挵戴攱㌹㤲㜸昴㜰㝢ㅣ㕥攰挱㜳ㅤ昱㈸愱捤搱㡥㐷愹摢㠳愷㌴敤㌹㜸扡㈲ㅥㅡ㙤㜸愶㈲㌹㝡扡㍤㜸㔶搲敥挱㌳づ昱㈸愳捤ㄹ㡥㠷敥昶攰㠹㐵扢挷㝡挷㈳㐲ㅢ㥥㉦㐸㡥㕥㙥て㥥ㅢ戴㝢昰㜳㕦㜲昴愶つ㍦昲挵愳㡦摢㠳ㅦ敦敤ㅥ晣攸ㄶ㡦捤㘸挳㑦㙤昱攸敢昶攰㈷㜴扢〷㍦㝤挵挳愰つ㍦㜸挵㘳㜳户〷㍦㘴摢㍤㌶㌹ㅥ㕢搰㠶㥦㥤攲搱捦敤㜱㝢㠱〷㍦〳㈵㐷㝦摡昰攳㑦㍣〶戸㍤昸㔱搷㥥㠳ㅦ㘳攲戱㈵㙤ㅥ㜴㍣戶㜲㝢昰搳慡摤㠳㥦㐴攲戱㌵㙤昸㈱㈴㌹〶扡㍤昸㠱搳敥挱てㄳ昱搸㠶㌶捦㌹ㅥ㠳摣ㅥ㝦㉦昰攰攷㠱㜸っ愶つ㍦ち㈴挷戶㙥てㅥ昶摢㜳昰㤰㉥ㅥ摢搱㠶㐷㜳昱ㄸ攲昶攰㤱扢摤㠳㐷㘵昱ㄸ㑡ㅢㅥ㤰挵愳摣敤挱㠳㙦扢〷て慣攲㌱㡣㌶㍣愶㡡挷昶㙥てㅥ㍦摢㍤攴挰挶愳挷㜰搸㌸て㠳〷㌸戹攲㔶〱㈹㉥挹换挱捣㘷挵㠳㥡㔸敤㘰㔹挹〱㡣㔶㈳摣戱㜸㈰ㄳ慢㤱㤶㤵ㅣ戴㝣㔶㍣㜸㠹搵㘸换㑡づ㔴㍥㉢ㅥ戰挴㙡㐷换㑡づ㑥扥㜱昱㈰㈵㔶㍢㔹㔶㜲㐰昲挵攲㠱㐹慣㘲㤶㤵ㅣ㠴㝣㔶㍣ㄸ㠹㔵㤵㘵㈵〷ㅥ㥦ㄵて㐰㘲㤵戰慣攴㘰攳ㅢㄷて㍡㘲㔵㙤㔹挹〱挶ㄷ㡢〷ㅡ戱㑡㔹㔶㜲㔰昱㔹昱攰㈲㔶㍢㕢㔶㜲㈰昱㘵攴〱㐵慣挶㕢㔶㜲昰昰挵攲㐱㐴慣㈶㔸㔶㜲挰昰㔹昱挰㈱㔶㤳㉣㉢㌹㐸昸㌲昲㘰㈱㔶戵㤶㤵ㅣㄸ㝣戱㜸㠰㄰慢愹㤶㤵ㅣっ㝣戱㜸㔰㄰慢改㤶㤵ㅣ〰㝣戱㜸㈰㄰慢ㄹ㤶㤵散昴㍥㉢敥晣㘲戵㠷㘵㈵㍢扡捦㡡㍢扣㔸捤戲慣㘴攷昶㡤㡢㍢戹㔸捤戱慣㘴㠷昶㔹㜱挷ㄶ慢扤㉣㉢搹㠹㝤ㄹ戹㌳㡢搵㍣换㑡㜶㕣㥦ㄵ㜷㘰戱㕡㈰㔶㠶戳戳㉡敥㥦㜲㈹晣慡㙦慤戹戲挹昰㉤挳㥦㠳攲㉥㈹㡡㉢ぢㄵ㠶戳㙦㉡敥㡥㘲㜱㐵愱㠵攲ㅥ㈸㡡换㍤ち敥㜴愲戸捣愳攰㝥㈶㡡㍦㜹ㄴ摣戵㐴㜱愹㐷挱扤㐹ㄴ㤷㜸ㄴ摣㠱㐴戱搱愳攰㍥㈳㡡㡢㍤ち敥㈶愲戸挸愳攰㥥㈱㡡ぢ㍤ち敥っ愲戸挰愳攰昶㉦㡡昳㍤ち㙥昲愲㌸捦愳攰㔶㉥㡡つㅥ〵㌷㙣㔱㥣敢㔱㜰㕢ㄶ挵㝡㡦㠲㥢慦㈸捥昱㈸戸挵㡡攲㙣㡦㠲ㅢ愹㈸捥昲㈸戸㕤㡡攲㑣㡦㠲㥢愲㈸捥昰㈸戸昵㠹攲㡦ㅥ〵㌷㌸㔱㥣㕥愸攸昵晦〰㑡戹愷戱</t>
  </si>
  <si>
    <t>㜸〱捤㥤〷㝣ㄴ㘵晥晦昳㠴㘴挸㉣㙤ㄴ慣愸㄰㈴㘷〱㜱㌷㕢戲㡢愲㐰愸㑡㔳挰捡〹㕢㘶㈱㥡㠲㐹㘸㝡㡡㘷㍢㤵戳㥥扤㡢扤㝢㘷昷㍣㝢㍢㝢敦扤搷戳㥣扤晥㍦㥦敦捣㈴戳㔳㔲敥㜷晦搷敢㤶摤㠷㜹扥昵㤹昷捥捣敥捥昳㥤㐹㤹㉡㉢㉢晢つて晥捦㐷〵ㄷ㌶㤹扢慡慤摤㙣ㅡ㔳摦搲搸㘸收摢ㅢ㕡㥡摢挶㑣㘸㙤捤慥㥡搱搰搶摥〷〶摡挲〶攸摢㉡ㄷ戶㌵ㅣ㘰㔶㉤㕣㙥戶戶挱愸戲慣慣慡㑡㉦㠷㝥㈳晢㘵㌸ㅤ㥤㕥㝡〵ㅢ㔸㤵改ㅡ㥢扥㙣慡搸攸㙣㈲㙣晡戱改捦㘶〰㥢㠱㙣〶戱㌱搸慣挳㘶㕤㌶㠳搹っ㘱戳ㅥ㥢昵搹㙣挰㘶㐳㌶捣慦㙦捣㘶㈸㥡晥㥢愰㤹㔷㍦㜱㜶㙥㕦慣捤摣昶㤶㔶㜳昴昰摤慣㌱㡦㡢挵挶挴挶搴㘶㙡㔳㘳愲愳㠷搷㉦㙢㙣㕦搶㙡㡥㙢㌶㤷戵户㘶ㅢ㐷て㥦戳㉣搷搸㤰摦搹㕣㌵慦㘵㍦戳㜹㥣㤹㡢挶㜳搹㐴㍡㤶㐸㈶㡢㤹㑣扡晦愶㠸㍣慢㝥攲㥣㔶戳搸昶摦㡡戹ㄹ㘳捥慥㥦㌸㘶㤶搹晥摦㡡㌹っ㌱ㄱ㜲㔲㑢㔳戶愱昹扦ㄴ戴㤲敦㘹㜲㤲㤹㙦攰㥢㙦㥡慤つ捤㡢挷㘰搸㈵愰搱慢ㅢ㌳愱慤㙤㔹搳㔲㙥㐷昵㘶㘳攳慥㘶㔱摥昴愶㐹㙤敤㜳戲慤㑤㙤晤㥢挸捦㙣㌵㥢昳㘶摢挰愶挹㉢昳㘶愳㙤搸㔶搵戴㕢戶㜵㔶戶挹慣攰挲愰㈶敢㍤㥣㕥㌰㥢摢ㅢ摡㔷つ㘸㥡摦㘶敥㥡㙤㕥㙣搲愴戲㘹敡戲㠶㠲慡愸挰戳慣捦ㄶ㐱㈳㤳㌷ち攳㘹慡㕦㤲㙤㙤㤷ㅥ摦挲㔸㤰慤㙢㜳㤱戵㈸ㄹㄷ㌷愹攱ㅥ㉦扥㘷㜳ㅢ㥡㜶㌶㕢㥢捤㐶㈶攱㍢㌹捡㘳㈴㠰慣昷愱㠳㤴戳㍡㝣㤷㔴㍦㝢攷攳扡㌰㡢㌶ㅣ捤㠶戳㕡㕡㥢戰㐱捥㌴戳捤攳㘲愳攷戶ㄷ㈶㤹换挷㐵挷搴敡搵搰敡㈳㘸户㌹㥡挱㠰㔱㘸㘹㙡㌸㈰㑢摡㘳㘳昱㑣㙣慣㍥㤲㈶㌵㘸㔴挵换搸搵摤〹戸扢㤵㉦捣㤶㉦捣㤵㉦捣㤷㉦㉣㤴㉦㌴换ㄷㄶ换ㄷ㉥㉥㕦戸愴㝣㘱㐳昹挲㝤换ㄷ敥〷ㅢ攷㔱搵户㙦戹晤㔸昷昸㈷〷摦㍥攰㠹晡戵㍦散戸㙢戴慡昲㄰挵扤㕢づづ㕢㘰㈱㝣挰㕢㐲慢㙦㠵㐶摢ㅡ㡤㙦挰改攸㔸㝤ㄴ㑤㐶愳㔱敡ㄹっ㤸㠳㡥て㝢晦戵㠳ㅥ㕣㌰㜹敤㡣昳ㅢ㙢㔷捣晥㕡昱㌰㈲搹挶㘰㈱㍣摢戶っㄵ㐵愳挵搰昸戳愵挷敡戵㌴㠹愳㔱敡㔱㍢㕢敥㥣昷搶㝣愵㌶㤹㜶挱搱㥢ㅦ昳摢㥥扦㍤愷㜸扣㤲㙣㐹㉣㠴㘷㑢㌱㔴ㅤㅡ㉤㡤挶㤷㉤㔳㍢㔶捦搰㘴㉣ㅡ愵敥户戳捤搹攰㤷ㄹ捦㙦戱㜴收㜹昵㠳㥥㍦昸㡡扢敥㔵㍣㌰㑡戶敤戱㄰㥥㙤ㅣ㐳敤㠰㐶摢ㄱ㡤㉦㕢扡㙥慣㍥㥥㈶ㄳ搰㈸㜵㠷㥤敤扤㐹㉦晤改㠱挷收搴ㅦ㝢搵㕥〷㉤摤扥捦㥤㡡㍢愳㘴慢挷㐲㜸戶㐹っ㌵ㄹ㡤㌶〵㡤㉦㕢㕤㘲慣㍥㤵㈶搳搰㈸㜵戳㥤敤捥昸㔹捦扣晥捥㠴㈹ㄷ㥥ㅡ㜹㘷昲㥥昹㈵㡡㠷㝡挹戶ㄳㄶ挲戳敤捣㔰㌳搰㘸㌳搱㜸戳㈵愲㤹戱晡㉣㥡捣㐶愳搴㜵㜶戶て挶㡤㑥㤵㑤㔸㍡攳扣愶晢ㅦ㥦昳捦㑦摥㔲晣㑣㤱㙣扢㘰㈱㍣摢慥っ㌵ㄷ㡤㌶て㡤㉦㕢っ敢㌶㥦㈶扢愱㔱敡㜲㍢㕢昳昸㐱晡昴搱愷搶㕦㌰晤换㔷ㅥ㐹搶㕦愴晡㐱㉤搹昶挰㐲㜸戶㍤ㄹ㙡㉦㌴摡摥㘸扣搹攲㈹㙣㤳ぢ㘸昲㝢㌴㑡慤戵戳ㅤ晢散㥣㥢㔵晢挵戳㡥㝡敦晡〳戶晦戶愲㕣昱㔳㔲戲㉤挴㐲㜸戶㐵搰敡㔹㌴㕡づ㡤㍦ㅢ㐸收㘹㔲㐰愳搴㔹㜶戶散㐷て㍣㤳摦昹㉦戳㡦㜹㌱晦捣搳慦㡥ㅣ愷昸㜱㉣搹㡡㔸〸捦戶㤸愱㤶愰搱ㅡ搰昸戲㘵㐰㜲㕦㥡散㠷㐶愹㤳敤㙣慦扣昸搳㠴㤳愶㑥㥤㜴㙣愶敤摥㈳㤲㥢㕣愷昸戹㉦搹㥡戰㄰㥥慤㤹愱㕡搰㘸㑢搱㜸戳㈵㘲㌸昸敤㑦㤳㔶㌴㑡ㅤ㙢㘷㝢㜰敢㉤㠷㕣㕢㜶捡㠴㥢慥㝣敢散搱挷㥦㌱㑢昱ぢ㠶㘴㙢挷㐲㜸戶㘵っ戵ㅣ㡤戶〲㡤㌷㕢㍣㠳㈳搷㑡㥡慣㐲愳搴㤱㜶戶扢㝥㝣晤慣愳ㅦ㍢㝥攲㘹搹挹㡤㡤㤷て㝤㑦昱㥢㡣㘴㍢㄰ぢ攱搹晥挰㔰〷愱搱づ㐶攳捤㤶㠸㈶挷敡慢㘹㜲〸ㅡ愵㔶摢搹ㅥ昸敡攱㈱搳慥㝦戴晥愸㕤㕥戸昲搴摢㑥捤㈸㝥㘵㤲㙣㠷㘲㈱㍣摢㘱搰敡㠷愳搱㡥㐰攳捤ㄶ慦㑢㡤搵㡦愴挹㥦搰㈸戵搲捥㌶改愴攵捦㡥扣㘹昵搴㉢〷㥥慥㡡㕦㍣扦慤攲㜷㌳挹㜶㌴ㄶ挲戳ㅤ挳㔰㙢搰㘸㝦㐶攳捦㠶㙤昲㔸㥡ㅣ㠷㐶愹晤敤㙣㡢ㅦ搹昵攵㑦㠷捣㤹昲㡦愳㐶㙥昸挸㈹㥢㥤愶昸㈵㔰戲㥤㠰㠵昰㙣㈷㌲搴㐹㘸戴扦愰昱㘶㑢㐴㜱㥣㍣㤹㈶愷愰㔱㙡㕦㍢摢摡て㕡㡥ㅢ㌰敤㤷改攷㝦晢改敢㤷っ㍡敢㄰挵㙦㥢㤲敤㌴㉣㠴㘷㍢㥤愱捥㐰愳㥤㠹挶㥦つ㝢挰㔹㌴㌹ㅢ㡤㔲㜹㍢摢攸敢愷摦㍣昸户㉢愷㥥晥昹挷㡢㥥昸攰敡㘷搵㝡㔰㑢戶㜳戱㄰㥥敤㍣㠶㍡ㅦ㡤㜶〱ㅡ㕦戶ㄸ摥户戵㌴戹㄰㡤㔲ぢ散㙣戳ㄷ㙤扥㙣搳㡢㙡㘶㕤㝡摣挰㍤㉥㝤改㡡㍢ㄴ扦㍦㑢戶㡢戱㄰㥥敤ㄲ㠶扡ㄴ㡤㜶ㄹㅡ㝦㌶㝣扥㕤㑥㤳㉢搰㈸㌵摦捥㜶捥〲㘳搹て搷㕥㌳㝢捤摥搷扤戳㜳晣㠸戳ㄵ扦愸㑢戶慢戰㄰㥥敤㙡㠶扡〶㡤㜶㉤ㅡ㙦戶㜸ㅡ㝢昷㜵㌴昹㉢ㅡ愵㘶搹搹捥ㅣ昳捦㕤捡㍦摢㙣晣戵戳晦戰敦攸ㄵ昷晤愴㌶㠴㕡戲㕤㡦㠵昰㙣㌷㌰搴㡤㘸戴㥢搰昸戳㘱㝦扢㤹㈶户愰㔱㙡慡㥤㙤晣挰㥦戶㕡㜰昹昹㌳捦慢扡扡㝡挹㌹ぢ愲㙡㈳愸㈵摢㙤㔸〸捦昶㜷㠶扡ㅤ㡤昶て㌴扥㙣㜵昸っ戸㠳㈶㜷愲㔱㙡扣㥤敤戰挸㑣攳挸㐱㝦㤹㜵昵㡢昵愷㔷捦㕦㕡愹㌶㠶㕡戲摤㡤㠵昰㙣昷㌰搴扤㘸戴晢搰昸戲愵攳㘳昵晢㘹昲〰ㅡ愵㌲㜶戶挹〳摡㍥㤹㝦昲㜱戳慥㔹昲挹㈷慦扤昲昸㍥㙡㈸搴㤲敤㈱㉣㠴㘷晢㈷㐳㍤㡣㐶㝢〴㡤㍦ㅢ昶敥㐷㘹昲ㄸㅡ愵㙡敤㙣㡦㕣㜱昳愲搹〷摥㍥昵挲㝤敥㕣㤴摣昴愸㘴晦㈷愰摥挵晥㌲㍣愹㌵扢〲㍦㉦㍡㝦戹搴㡥㠹昲㕦昷㍦搹昰㡢慤㤸㉣搶ㄵ㘳戱㐲㌲㥡㡤㘷㉢慢ㄱ戶愷扦つ㜸愸敥㕦摣扤〱摦愹㔷挸㡦㠵㑤㈶㘶摢捣捥摦づ愳㙣摤挴㤶㘵捤㠵戶愱挱捡戹敤搹㜶㜳㘳慦慥㌳㠸捦㙤㉥㝥㑡㤹㙤㤲㙦㌳慦摢㙥搹挶㘵收㠴㤵つ㤶㝡㔳㡦ㅡ㍦愴㕡㜲攱摡㈹慤收晥ㅤ㕡摦㠸㈶攰㤷晥㜲㠹敤㕢㑢㑢㘵㡤㙢㜸晤㤲㤶㌶戳㔹㠶㌷慡㘹㑥㐳㝥㍦戳㜵慥挹昳〴㘶㐱㔶㜵㍤慡散㕦㜳愳㘶㌷㘳㐵昱晢慣㌰挲㉤㉤㑥㕥搹㙥㌶ㄷ捣〲挶扢搴㙣㙤㕦㌵㉦㥢㙢㌴搷㉦㌱戱㜲㐲戱㔱㠹㜸㑡㑢㝥㔹㕢㝤㑢㜳㝢㙢㑢㘳愹㘶㐲㘱㜹ㄶ扦㈰ぢ㌳㕢ち㈶㝥〰㔶昰㔱愶捡晡昴㔱慡㙣敢愰㕦㘱㡣摢㌶㐶摥〸搷㕢扣㈹摥昳つ㑢㌷扢㌱扢㘲敤戰ㄶ㡤㈶户挹昲㤱摤〴㤳戸っ戳㔵戸愱㙢㥤㜸㔲㠵搶㕢㠶㕢换ㄸ㍢摥戹晦扦挶攵攵㠳敤戵㥦扣ㅣ扦戲愷攱〷㘵愳搹摡攵㈹㈱挵ㄱ改㑦愲愹摣ㄶ㝢㜳㈸扤ち㔸愸㤵㙡㔵攵㡡㠶㐲晢ㄲ㙤㠹搹戰㜸〹扦㜲攱戴㔱㔵ㄵ搱晡ㅥ晡搳㄰改捦戰㜹ㄶ㑤㈴㔲愶㍤㐷㈳㉤愲㍦㙦昵㉢㐷攰晦摥晦㝥㉦㠷㤷㉥攷ぢ㜰㜲愷慤戲㘹㑡㑢㙢㕢㥦㍥㐱㙢㌹㉤摢戶愴㥤㥢㘷搷㑡挶㝢㠱捤㡢㘸㉡㐷愲改昶昴挰㈰ㄸ㔵昰㉣挸㠰愶㐹㘶㌱㡢㜳㑦戲㜷慢㙣㘵㤳㜵㍡㘳㤲搹㤶搷㜹摥㘳㍡昶㤵㤵ㅡ㤶戰昳昷㙦攲搶㙦慥㙣㥦㤴㙤捦昶㙤挲ㄹㄴ扣㑢㍡㡣㐶㠹㤷戵㐴捦〱㈲㜳扣㈳㜶てㄱっ㔹㜴㐵改㈷〲㉢ㄲ㜶ㅣ散㉦㘵㝤散戶敢㤵挰搸㌷挳㑡㘸摥つ扤昴㑣〸捦㐹㑣㌵㥢攷慤㕡㙡戶搱扣㑡敢ㄲ愵㜷昷㘲戰搹昹摣晣昶㠶挶戶㌱ㄸ改搴搶㤶㘵㑢晦㥢㜱ㄸ㑢㝦〹㡤昳愸晣ㅤ戶攲㥥慦ㄳ㜰㤵昵㕤捥昷㘶攱挲戲㉡㐶愳㐴摦㥣つ户㔶〴晢つ晦挹㐳㝦つ晦㐵扡搲㔵搶挰愲㌷㘷㡤㉡㘱摦扦〹㠴收戵㥡㜲ㅥ慣㑡㍡愰㍤愰㘹昷㤶搶晤㜲㉤㉤晢㜱㝢ㅡ㈸扤戶㈵愶搹捥㜳㑢晤散㜳㘹㜲捥㑣愹㍥㝤㑡捥ぢ戹㑥㐲つ㐳㝣敤㉤㌴〳㈶㌴㌶づ㜷㈲戶㘹㙦㐳搴〷㘷戹戴㜷戰㤰挴㤱扣扤愵ㅤ㐹㠷㉦㑦つ摦㠶㘶㙤敤挳敢昱㘹㌹㥣㥦㔱㡤つ捤收昰㉤㥢㕢㠶户㥡㙤㑢㜱㍡搹摣㙡捣捡挶戶㤵㙡ㄳ愰攱改㥤㤱㕦㈵昷㝤㈱晥捤㠴㉢㍥㝥挴摣扡敦㠱㡦慢愱戶挲㜷㤶㘹㑢㈴慢挶㑢㝦ㅦ㡤摡〸㘶㍣攴㘰戹昴愱㝦㠸扥晥ㄱ㥢㡦搱攰挰㈱㙦〵㡥ㅢ㥦㕡㕤戵ㄵ晥攷戱㐳晦㡣捤扦搰愸㔱㘸戸攷敡㥦愳㜱ㅥ捡㐰㝣㙥㄰昲愶㙥つ戱晦㑤晤㌷愴ㄱ扤ぢ㥤ㅡつぢ扥戱㍡㐱敡㐴愷ㄳ㥢搲㄰㌸㄰㐰愵慤昰㥤昸摡ㄶ㙥〲攰㘷晡昷㠱㔹㌰㠰㕦㤹㠳㘰㜴㙥㡥㉥〰攵㔶㔷㐵愱ㄳ〰㝤㈰搰㜹攲㕦搵㐲㈴〰㉡搱㜳ㅥ敡挷㕦㕤〰㘲㄰晢〱攸㡣愹㜷愱㔳㜱昸〵〱昸〲挱〳〱㝣㙥㉢㝣攷攲㔲㠸㔴捤㔱慣换㈱㝦〶戳㘰〰㐳愰搶搷㘳戳㍥ㅡㄷ㠰つ慤慥慡㐳㄰〱戰ㄱ㡤㌶㐶愳㌲㄰〹㠰愱攸㌹て昵慥ㅢ㐰ㅡ㘲㍦㠰㘱㡣愹㜷愱㔳㘳攱ㄷ〴攰攵㌰〰㉦搹ち摦改挱㜱㠸㔴捤㔱㙣挹㈱扦㄰ち㘰㙢愸昵㔱㙣㐶愳㜱〱ㄸ㘳㜵搵づ〸㈲〰戶愵㔱ㄴ㡤ㅡて㤱〰㠸愱攷㍣搴攳㙥〰㍢㐲散〷㤰㘴㑣扤ぢ㥤㥡〰扦㈰〰昷㠵〱戸搷㔶昸捥㔸㑥㐲愴㙡㡥㘲〷㈴㔵㜷㠷〲ㄸて戵㍥㠱捤㐴㌴㉥〰㤳慣慥㥡㡣㈰〲㘰㌲㡤愶愰㔱㍣㠷㈹〰愶愲攷㍣搴㉤㙥〰㔳㈰昶〳搸㤹㌱昵㉥㜴㙡ㅡ晣㠲〰㕣ㄳ〶攰㙡㕢攱㍢㠹扡㌳㈲㔵㜳ㄴ昳㌸攴㉢㐳〱散〶戵扥㍢㥢㍤搰戸〰散㘵㜵搵っ〴ㄱ〰㝢搳㘸〱ㅡ㌵ぢ㈲〱昰㝢昴㥣㠷㕡敢〶㌰ㄳ㘲㍦㠰㉣㘳敡㕤攸搴㙣昸〵〱㌸㍤っ挰㘹戶挲㜷㕥㜷㔷㐴慡收㈸昶攵㤰㑦〹〵搰〸戵摥挴愶ㄹ㡤ぢ挰㔲慢慢收㈲㠸〰搸㥦㐶慤㘸搴㝣㠸〴㐰ㅢ㝡捥㐳晤搹つ㘰ㅥ挴㝥〰㉢ㄸ㔳敦㐲愷㜶㠳㕦㄰㠰㐳挳〰晣搱㔶昸㑥㌵敦㠹㐸搵ㅣ挵㈱ㅣ昲敡㔰〰㠷㐲慤ㅦ挶收㜰㌴㉥〰㐷㕡㕤戵ㄷ㠲〸㠰㍦搱攸㈸㌴㙡〱㐴〲攰㘸昴㥣㠷㕡敥〶戰㌷挴㝥〰挷㌲愶摥㠵㑥晤ㅥ㝥㐱〰ㅡ挳〰散㘷㉢㝣㘷扦ㄷ㈱㔲㌵㐷㜱㉡㠷摣㄰ち攰㜴愸昵㌳搸㥣㠹挶〵攰㙣慢慢戲〸㈲〰捥愱搱戹㘸㔴ㅥ㈲〱㜰ㅥ㝡捥㐳㉤㜲〳挸㐱散〷㜰㈱散㈳㝡ㄷ㍡㔵㠰㕦㄰㠰摤挲〰捣户ㄵ扥ㄳ昲㍣搳㕥捤㔱㕣挵㈱捦つ〵㜰つ搴晡戵㙣慥㐳攳〲昰㌷慢慢㤶㈰㠸〰戸㥥㐶㌷愰㔱晢㐲㈴〰㙥㐴捦㜹愸㥤摣〰ㅡ㈰昶〳戸㤵㌱昵㉥㜴㙡㍦昸〵〱ㄸㅦ〶㘰㐷㕢攱㥢㈳㘸㐶愴㙡㡥攲ㅥづ㜹㕣㈸㠰晢愰搶敦㘷昳〰ㅡㄷ㠰㠷慣慥㙡㐱㄰〱昰㑦ㅡ㍤㡣㐶敤て㤱〰㜸〴㍤攷愱ㄲ㙥〰㑢㈱昶〳㜸㠲㌱昵㉥㜴慡ㄵ㝥㐱〰戶づ〳戰㤵慤昰㑤㕢㉣㐳愴㙡㡥攲㐵づ㜹㡢㔰〰㉦㐳慤扦挲收㔵㌴㉥〰慦㕢㕤戵ㅣ㐱〴挰ㅢ㌴㝡ㄳ㡤㕡〹㤱〰㜸ぢ㍤攷愱㌶㜳〳㔸〱戱ㅦ挰㝢㡣愹㜷愱㔳慢攰ㄷ〴㘰㐸ㄸ㠰挱戶挲㌷㤳昲〷㐴慡收㈸晥挵㈱慦ㄳち攰ぢ愸昵㉦搹㝣㠵挶〵攰㙢慢慢づ㐲㄰〱昰つ㡤扥㐵愳㔶㐳㈴〰扥㐳捦㜹愸㉡㌷㠰㠳㈱昶〳昸㠹㌱昵㉥㜴敡㄰昸〵〱昸昵㤷㤰慦挲扦搸ち摦攴捥㘱㠸㔴捤㔱㔴㤴㘳挸㍦挱㉣昸慢戰〶戵摥㤷㑤ㄵㅡㄷ㠰㠸搵㔵㠷㈳挸〸〶敡㐷愳晥㘸搴㤱攸ち㠰〱攸㌹て昵ㄵ㜲㜴晣ㄸ㍡〲㘲㍦㠰㜵㘰ㅦ搱扢搰㈹㑥㈲〵〱昸㌰っ挰〷戶挲㌷摦㜴っ㈲〹㠰㡤㌹攴昷㐲〱㙣〲戵扥㈹㥢捤㌸扡捥㕦㠳挳慤慥㕡㠳㐰㈳戸㍡搵㌴ㅡ㠱㐶ㅤ㡢慥〰搸ㅣ㍤攷愱㕥㜵〳昸㌳挴㝥〰㕢挰㍥愲㜷愱㔳挷挱㉦〸挰搳㘱〰㥥戲ㄵ扥㈹戰ㄳㄱ㐹〰㐴㌹攴㈷㐲〱搴㐲慤挷搹㈴㌸扡㑥〰㈹慢慢㑥㐲愰ㄱ㕣㥤㍡ㅡ愵搱愸㤳搱ㄵ〰ㄹ昴㥣㠷㝡挰つ攰㉦㄰晢〱㡣㠳㝤㐴敦㐲愷㑥㠱㕦㄰㠰摢挳〰晣摤㔶昸㘶攵㑥㐷㈴〱㌰㠵㐳扥㌵ㄴ挰㌴愸昵改㙣㜶攲攸㍡〱捣戰扡敡っ〴ㅡ挱搵㤹㐹愳㔹㘸搴㔹攸ち㠰搹攸㌹て㜵㥤ㅢ挰㤹㄰晢〱捣㠵㝤㐴敦㐲愷捥㠶㕦㄰㠰㑢挲〰㕣㙣㉢㝣ㄳ㠵攷㈱㤲〰㔸挰㈱㕦ㄸち㘰ㅦ愸昵㠵㙣ㄶ㜱㜴㥤〰㜲㔶㔷㥤㡦㐰㈳昰搲昳㌴㉡愰㔱㙢搱ㄵ〰㈶㝡捥㐳㥤改〶㜰〱挴㝥〰つ戰㡦攸㕤攸搴㠵昰ぢ〲㜰㐲ㄸ㠰攳㙤㠵㙦敥昲ㄲ㐴ㄲ〰慤ㅣ昲戱愱〰摡愱搶㤷戱㔹捥搱㜵〲㔸㘹㜵ㄵ㈷㌶㐷㜰㜵㔶搱攸〰㌴敡㜲㜴〵挰㠱攸㌹て㜵戸ㅢ挰㘵㄰晢〱慣㠶㝤㐴敦㐲愷慥㠰㕦㄰㠰〳挲〰慣戲ㄵ扥改搴慢ㄱ㐹〰ㅣ挵㈱慦〸〵㜰っ搴晡ㅡ㌶㝦收攸㍡〱ㅣ㘷㜵搵㌵〸㌴㠲慢㜳㍣㡤㑥㐰愳慥㐳㔷〰㥣㠸㥥昳㔰捤㙥〰搷㐲散〷㜰ち散㈳㝡ㄷ㍡昵㔷昸〵〱㈸㠴〱挸摢ち摦っ敦つ㠸㈴〰捥攵㤰戳愱〰捥㠷㕡扦㠰捤㕡㡥慥ㄳ挰㐵㔶㔷摤㠸㐰㈳戸㍡ㄷ搳攸ㄲ㌴敡㘶㜴〵挰愵攸㌹て戵㠷ㅢ挰㑤㄰晢〱㕣〹晢㠸摥㠵㑥摤〲扦㈰〰戳挲〰捣戴ㄵ扥㐹攷扦㈳㤲〰戸㠱㐳摥㌹ㄴ挰㑤㔰敢㌷戳戹㠵愳敢〴㜰㥢搵㔵户㈳搰〸慥捥摦㘹㜴㍢ㅡ㜵〷扡〲攰ㅦ攸㌹て㌵搱つ攰ㅦ㄰晢〱摣つ晢㠸摥㠵㑥摤〹扦㈰〰改㌰〰㜵戶挲㌷て㝥て㈲〹㠰㠷㌹攴㘴㈸㠰㐷愱搶ㅦ㘳昳㌸ㅡㄷ㠰㈷慤慥扡ㄷ㠱㐶㜰㜵㥥愲搱搳㘸搴晤攸ち㠰㘷搰㜳ㅥ㙡戴ㅢ挰㝤㄰晢〱扣〰晢㠸摥㠵㑥㍤〰扦㈰〰㈳挲〰㔴摢ち摦搴晣㍦ㄱ㐹〰扣挹㈱てぢ〵昰㌶搴晡㍢㙣摥攵攸㍡户㠰昷慤慥㝡ㄸ㠱㐶㜰㜵㍥愰搱㠷㘸搴愳攸ち㠰㡦搰㜳ㅥ㙡㝤㌷㠰㐷㈰昶〳昸っ昶ㄱ扤ぢ㥤㝡っ㝥㐱〰晡㠷〱攸㘷㉢扣搵〲㤵㑦㈲㔲㉦㘶㜹晢㜱挰挵摤ㅡ捣ㄵ㥣㤶ㅡ㔸㐴ㅤ㜱晤戲戶昶ㄶ㤹㐳ㅢ㔰㥣搴㌲慢愵㝤㔲㐳摢搲挶散慡挱㐵㝢㘱昷㈵㘶㌳㘶戸㕢㌱搱敤㤱戵㉣㕤㙡ㄶ昴攲摣㤶㘵慤㜹㜳晡愴晦㠵ㄹ㜰慣ㅦ摥㍡㤹晣㉥㔷㜸晣㘷㤳扡㘵昰挴㔶㠲㐷㔹攵搳〸攸㥤㥢㤳㙡㘶搷㍣扡㉣ㅡ㌰ㅣ搴㐹㜴㕥㐳㝢愳搹慦㈸㜳搸戲㕣㔵〴㐵㤴つㄴ晡ㄶ攷㉤挱㥣搵愴〱挵愹慤つ〵捥ㄱ昱捤ㄸ㘲㤹捥㌰ㄷ愳㐴㘰㑥㑢㕢〳㑢㤹〷ㄴ攷戵㘶㥢摢㤶㜲戶㌳扦㙡摤㤲㥥㑣㡢㔶ㄶ㈷㌶㌴户㈱㡤扣㡢㕣ㅥ㔴㥣扢愴㘵〵慥㘱㔸搶搴㍣㌵扢戴敤㝦攲㕤㔱㝣㕢攴㈱㙦㡤㉡㔷攵攵慡慡扣敡㍦㝤㝦戴㙦戱㡦つ戶慡挳㠷㘳㍢㙤㙦㙤挸㉤㈳㌰挹㔱㡢戶㠲㡤扣㠷㘵㤵捦㘰挹㍢慦改㝡ぢ㍤㐵〹ㅣ㙢㐹㙤㝥攰晣㜸挷㠵㈱㥢挲㕣晦づ挳改晦㍤㥡㥤愶捥㥦摥㔹慥昳㝦扡捡愲昲㔹㐴敥㜱㜵挴㝡㌰ㅥ㘸㙤㐲慣㤸攰ㄶ㠵㍤ㄳ㕢〲㝢摥捤㌲㔲ㄴㅢ㙥愱〳㍢ㄷ愷㘰㠲扤㝦㜱㐶㌶㘷㌶愲㉥愰㈹摢㍥搰敡戰㐰〳㔵昸㙤戶慥扥愵愹㈹换㑤㡥搷ㄲ捣捤㘷ㅢ捤慡攲㠴㘵敤㉤㌳ㅢ㥡昵㈲ㅡ搹㉥㙤㔱㜶㈵㐴搹㤵搶っ㝥㜱㔷搶ぢ挹㌲㘳戵㉣捥戶㌶戴㉦㘹㙡挸㔷戱挳昹搲晦㠹㙤ㄵ挷㡦ち挰㜴ㅥ捥戱挴㕢ㄲ㘰㑤捣攳敤ㅥ㠳㉡ㅡ愲攳摢㡦㉤扡㕣㘹昸愷晥挳㜲ㄲㅣ㜹攴〳㐵晦ㄱ搱㉡昱㤲㐳㤱㡣攵ぢ㤹㡡挵攲ㄷ慢戱㠹捡挱㐹㍤㑦〳扣昴㥦㘰捡〵扥㉡㕥㐰搳㘵慤㐱㕦ㄸ㐴㘶戴㘴ぢ㔳戲㜹㕣ㄷ搴搷扥㉡愸ち㙦㉤て㌵慤〶慢㍦敡㔱㔰㠴改敤攵つ〵戳戵㡡㠲戹戸敡愹㠲㜵㈳㥡昵ㅥ㘲ㅥ扣㑦㔹㘵㘵扦慡愰㕣搳㥤㔸㈳敤㌹㜵昷㔵㔵搳㝤昱㍦摤㈵扤㈳挷ㅥ㠹挸㐷搴捦㔸ㅤ晤ㄷ慥搳㡢㄰㜲㝤㍣〶扦搲攰㌷㌴㤵㉦㐱改㝤㙦㑡ぢ㌱㔰慥愱挳愸㐲慥愷㘱㠹㐸ㄵ捡㈹愴戶愴㔲㔶愴㥦慢㈶㐴戳捡㐱慡㥣㡢㜴戴戹搸捡捤㐲挴㍡扥戲昶〴㥦っ㘵攵攵ㄵ㜸慢㌵㙦㍤㥤㉦㉤㠲㌵捤㌵愵㔸㐴㙤㠶㈱㘸慣㈳ㅣ捡㥤〵昱ㄷ〶㕤戴昲ㅣ慣㌰户晤ㅢ晥㤳㐷㈴愲㤷挳愷㉣愲㕥㐳敢㠰愸愲挴㈲㠵户〰攷挱搰愸昷㈱攴搷〱搷㠷㤷晡㄰㕤㝥㠰攱散ㅥ㔸挹挳㜳㜰㔴ㅦ㐱捡〳愴慥㌱挸挷㔸攲㜱愷㘳㍢慣㠲戴晢敤昰㔳㝡攰愵昳㡡㌷㉥挸敢㌳㉣㌸㐳愶挰ㅥ㜲〴㌶㝡㍦ㅡ晥㉢搸愰㍦つ〶搰攰㜳ㄸ昰つ搶〶愲ㄷち㡥ㄷ捦〴㠰㌳攰〳㜰晦㜶㈵㜱㠱㕢㠷㐹搶㘵㤲㥦㘱攰〵昷㉢㘴摤㠰攳㝢㈴攰㠶㌰〸搷戸〴摣晡㤰㜶て慥ㅣ㙥㐴愳㙦㈰㐱慣㡥㘲㘹㐲〰戸つ㘱愳㙦㐴㐳㤶㉤〴ㄸ㙣㑣㠳愱㌴㘰㈵㠳㠰摢〴扤㜰㜰愸户つ〰户ㄹ㝣〰㡥搵つ㑥ㄲㄷ戸㘱㑣㌲㥣㐹㔸㠹攰〵挷昲㠳㙥挰戱㌸㐱挰㡤㘰㄰㔶㈹㤴㠰ㅢ〹㘹昷攰㔸捤㠰㈷慥昰㘲㄰㉣挸㡢㈵つ捥㤰㈹戰户戸摦挱㐶摦㠲㠶㉣㜷〸㌰搸㤲〶㕢搱㠰ㄵ㄰〲㙥㙢昴㐲挱昱㤲愶〰㜰愳攱〳㜰挳㕣㐹㕣攰戶㘱㤲㌱㑣挲ち〶㉦㌸㤶㉤㜴〳㡥㐵つ〲㉥捡㈰慣㙥㈸〱㔷ぢ㘹昷攰㔸〵㠱㈷㑥㡢㌲㠸〳㡥愵㄰〱㕣ㄲ戰搱㤳㌴㘴㤹㐴㠰㐱㡡〶㜵㌴㘰攵㠴㠰㑢愳ㄷち㡥㔷㘷〵㠰ㅢぢㅦ㠰㘳㌵㠵㤳挴〵㙥㍢㈶搹㥥㐹㔸昹攰〵㌷ㅥ戲㙥挰㑤㠰㠹㠰摢㠱㐱㈶愲㔷〲㙥㍣愴摤㠳㘳昵〴㥥㈸慤㘰㄰〷ㅣ㑢㈸㥣㈱㔳㘸㙦㜱ㄳ㘱愳搷搳㤰攵ㄵ〱〶㤳㘸㌰㤹〶慣戸㄰㜰㔳搰ぢ〵挷ぢ捤〲挰㑤㠳て挰戱ち挳㐹攲〲㌷㥤㐹㜶㘲ㄲ㔶㑣㜸挱戱㑣㐲挰㘹㍢挳愴愷摦愶ㄵぢ㉢〴收っ〶㘶㠵㐵〹捣㔹㤰㜶て㤳㤵ㄸ㜸攲㑡㌶〶㜱㘰戲ㅣ挳㔹つち㙤㤸㜳㘰愳敦㐲㐳㤶㙡〴ㄸ散㑡㠳戹㌴㘰昵㠶挰㥣㠷㕥ㄸ㑣戹㡥㉥〰收㙥昰〱捣慣㉢㠹ぢ收敥㑣戲〷㤳戰晡挲ぢ㤳㈵ㄷ搶㔶㐸㤸昲愸㐵敢晡ㄹ愲㔸㤰㈱攰昶㘲㄰㔶㘶㤴㠰㕢〰㘹昷攰㔸挱㠱㈷㉥㤳㘳㄰㉣挸㡢㘵ㅣ〱㕣昶㠱㡤扥㤰㠶㉣昱〸㌰㔸㐴㠳㉣つ㔸昵㈱攰㜲攸㠵㠲攳㈵㠱〱攰ち昰〱㌸㔶㠲㌸㐹㕣攰㑣㈶㈹㌲挹㈱㌰昰㠲㍢ㄴ戲㙥㜶㕦ㄶ㜲〸戸㈵っ挲㡡㡥ㄲ㜰晢㐲摡㍤㌸㔶㝥攰㠹㙢昰ㄸ挴〱挷昲て㘷挸ㄴ摡㕢㕣㈳㙣昴㈶ㅡ戲㌴㈴挰愰㤹〶㉤㌴㘰戵㠸㠰㕢㡡㕥ㄸ㌸戹扡㌱〰㕣㉢㝣〰㡥ㄵ㈴㑥ㄲㄷ戸㌶㈶攱㥤〷ㄴ慢㍤扣攰㔸攲搱つ㌸ㄶ㠰〸戸攵っ挲㑡㤰ㄲ㜰㉢㈱敤ㅥㅣ㉢㐶昰挴晣〰㠳㌸攰㔸㌶攲っ㤹㐲ㅢ摣〱戰搱て愴㈱㑢㑡〲っ晥㐰㠳㠳㘸㜰ㅥっ〴摣挱攸㠵㠳挳㘵㌳〱攰づ㠱て挰戱昲挴㐹攲〲昷㐷㈶㌹㤴㐹㔸㈵攲〵挷搲㤰㙥㜶㔵ㄶ㡥〸戸挳ㄹ㠴ㄵ㈴㈵攰㡥㠴戴㝢㜰慣㌴挱ㄳ㔷て㌲㠸〳㡥攵㈶捥㤰㈹戴挱ㅤ〵ㅢ晤㘸ㅡ戲ㄴ㈵挰攰ㄸㅡ慣愱〱慢㔳〴摣㥦搱ぢ〵挷㙢㑥〳挰ㅤ〷ㅦ㠰㘳挵㡡㤳挴〵敥㜸㈶㌹㠱㐹㔸㕤攲〵挷㤲㤲㙥挰戱攰㐴挰㥤挴㈰慣㍣㈹〱㜷㌲愴摤㠳㘳㠵ち㥥戸㌴㤱㐱ㅣ㜰㉣㔳㜱㠶㑣愱つ敥㔴搸攸愷搱㤰㈵㉣〱〶愷搳攰っㅡ戰慡㐵挰㥤㠹㕥ㄸ㌸戹㝣㌶〰摣搹昰〱㌸㔶扡㌸㐹㕣攰捥㘱㤲㜳㤹㠴㔵㈹㕥㜰㉣㐵改㘶㔷㘵愱㡡㠰㍢㥦㐱㔸戱㔲〲㙥㉤愴摤㠳㘳㘵ぢ㥥戸敥㤱㐱ㅣ㜰㙦㘰挹ㄹ㌲㠵㌶戸㡢㘰愳㕦㑣挳㌷㠳つ㉥愱挱愵㌴㜸ぢ〶〲敥㌲昴挲挰挹㤵挰〱攰慥㠰て挰戱㐲挶ㄹ㠵ぢ摣㤵㑣㜲ㄵ㤳戰㥡挵ぢ㡥㈵㉣摤㙣㜱㉣㜰ㄱ㜰搷㌰〸㉢㕤㑡挰㕤〷㘹昷攰㔸ㄱ㠳㈷㉥慡㘴㄰〷ㅣ换㘲㥣㈱㔳㘸㠳晢ㅢ㙣昴敢㘹挸㤲㤹〰㠳ㅢ㘸㜰㈳つ㔸㐵㈳攰㙥㐲㉦っ㥣㕣搴ㅣ〰敥ㄶ昸〰ㅣ㉢㙢㥣㈴㉥㜰户㌲挹㙤㑣㔲㠱㥦昶㕥㜰㉣㝤改㘶㡢㘳㘱㡣㠰扢㥤㐱㔸㈱㔳〲敥づ㐸扢〷挷㑡ㅡ愲搱敦㘴㄰〷ㅣ换㘹㥣㈱㔳㘸㠳扢ぢ㌶晡摤㌴㘴愹㑤㠰挱㍤㌴戸㤷〶慣扥ㄱ㜰昷愱ㄷ〶㑥慥捦づ〰昷〰㝣〰㡥ㄵ㌹㑥ㄲㄷ戸〷㤹攴㈱㈶㘱昵㡣ㄷㅣ㑢㘶扡〱挷㠲ㅡ〱昷㌰㠳戰戲愶〴摣愳㤰㜶て㡥ㄵ㌸〲敥㌱〶㜱挰㔵㐳敡っ搹〵敥㜱搸攸㑦搰㤰㈵㍡〱〶㑦搲攰㈹ㅡ戰㙡㐷挰㍤㡤㕥㌸戸攰㑦搵㘷攱〳㜰慣攴㜱㤲戸挰㍤挷㈴捦㌳〹慢㙥扣攰㔸㙡搳捤慥捡㐲ㅣ〱昷㈲㠳戰㈲愷〴摣换㤰㜶て㉥〵㌷〱昷ち㠳㌸攰㔸扥攳っ搹〵敥㔵搸攸慦搱㌰ㅤ㙣昰㍡つ摥愰〱慢㝤〴摣㥢攸㠵㠱㤳慢收〳戶戸户攱〳㜰慣〰㜲㐶攱〲昷づ㤳扣换㈴慣搶昱㠲㘳㠹㑥㌷攰㔸挰㈳攰摥㘷㄰㔶昲㤴㠰晢㄰搲敥挱戱攲㐷挰㝤挴㈰づ㌸㤶晤㌸㐳㜶㠱晢ㄸ㌶晡㈷㌴㘴㐹㔰㠰挱愷㌴昸㡣〶慣ㄲㄲ㜰晦㐲㉦ㅣ㕣昰搷㤱㉦攰〳㜰慣ㅣ㜲㤲戸挰㝤挹㈴㕦㌱〹慢㝣扣攰㔸摡搳つ㌸ㄶ晥〸戸慦ㄹ㘴ㄱ㝡㈵攰扥㠵戴㝢㜰慣ㄴㄲ㜰摦㌱㠸〳㡥攵㐲捥㤰㕤攰扥㠷㡤晥〳つぢ挱〶㍦搲攰㈷ㅡ㤸㌰㄰㜰㍦愳ㄷち㡥昷㌲〸搸攲㝥㠵て挰戱攲挸ㄹ㠵ぢ摣㙦㑣㔲㠶㘹っ挵敡㈰㉦㌸㤶〴㜵〳㡥〵㐳〲づ㘷扡换搴㜲昴㑡挰攱ㄲ攳ㅥ㠰㕢〹㌷〱㔷挹㈰づ㌸㤶ㄹ㌹㐳㜶㠱搳㘰愳昷愵㈱㑢㤰〲っ慡㘸挰㥢愹㈹㔶㈵〹戸〸㝡攱攰㠲捦搱昵㠷て挰戱㔲挹㐹攲〲㌷㠰㐹〶㌲〹慢㡡扣攰㔸㑡㘴㠱ぢ㍤㥤捥㐲㈳〱㘷㌰〸㉢㡥㑡挰慤ぢ㘹昷㕢ㅣ㉢㤳〴摣㘰〶㜱挰戱㍣挹ㄹ戲ぢ摣㄰搸攸敢搱㤰愵㑢〱〶敢搳㘰〳ㅡ戰㥡㐹挰㙤㠸㕥ㄸ㌸戹挳㐴挰ㄶ户㌱㝣〰㡥ㄵ㑥㑥ㄲㄷ戸愱㑣戲〹㤳戰ㅡ挹ぢ敥㝣挸扡〱㜷〱㑣〴摣㘶っ挲㑡愵ㄲ㜰挳㈱敤ㅥㅣ㉢㥡〴㕣㌵㠳㌸攰㉥㠶搴ㄹ戲ぢ摣〸搸攸㥢搳㤰㈵㑦〱〶㈳㘹㔰㐳〳㔶㐱〹戸摦愱ㄷづづ㌷换〸〰户㈵㝣〰㡥㤵㔱㑥ㄲㄷ戸慤㤸㘴㙢㈶㘱ㄵ㤳ㄷ摣㑤㤰㜵〳㡥㠵㑤〲㙥㌴㠳摣㠲㕥〹戸㌱㤰㜶て㡥㤵㔰〲㙥㕢〶㜱挰戱ㅣ捡ㄹ戲ぢ㕣ㄴ㌶㝡㡣㠶㉣㤵ち㌰愸愵㐱㥣〶慣㥥ㄲ㜰〹昴㐲挱昱扥ㅦ〱攰㔲昰〱戸扢㕤㐹㕣攰敡㤸㈴捤㈴慣㝥昲㠲㘳挹㔳㌷攰㔸㄰㈵攰挶㌲〸㉢愳㑡挰㙤て㘹昷攰㔸㐱㈵攰挶㌱㠸〳㡥㘵㔴〱㕣㜶㠰㡤扥㈳つ㔹㘲ㄵ㘰㌰㥥〶ㄳ㘸挰慡㉢〱㌷ㄱ扤㔰㜰扣㠵㐹〰戸㐹昰〱㌸㔶㘲㌹㐹㕣攰㈶㌳挹ㄴ㈶㜹ㄳ〶㕥㜰㉣㤵敡〶ㅣぢ愹〴摣㌴〶㘱㐵㔵〹戸㥤㈰敤ㅥㅣ㉢慦〴摣捥っ攲㠰㘳昹㤵㌳㘴ち敤㕦づ㌳㘰愳捦愴㈱㑢戳〲っ㘶搱㘰㌶つ㔸慤㈵攰收愰ㄷづ㉥昸ぢ昰慥昰〱㌸㔶㜰㌹㐹㕣攰收㌲挹㍣㈶㘱扤㠷っ㝥㍥㝢昶攰㉢㌹㘷敦㥤㡡昶㤵〹㐸㠶㈲ぢ〶收戶慦㙡㐴㤱〶ㄷ㌹㌵㙤㉤㜱㤲㍤㈲㌲㑣㤸户戴㘲愲慦挲㝢㘳㠹づ摦㈷㤰戸摦㄰捦㑤㍢挴㡤ㅡ搶㈳㔴㕥昱㤳晦挶ㄴㅤ晥ㅣ㜸攷ㄵ晣昴攱㐳摢ㅤ㐳ㅣ㌲戳㈱摦摡搲搶㔲㙣ㅦ㍥ㄷ〵㐸挳㜹ㄳ㤴㘲㔹㔹㜴㐲攵㘵㠸ㄸ㤸㤳㉢㔶搱捣ㅢ㔲㉥攷㑤〱㈲晢㌵户慣㘸㤶搱㔴戶昱㕥㌰挲慢㙦㕦愶㠹㌰てㅦ㥢〳㥥挱摡〵㍡敢㝢愲ㅤ搰挷攰攴㍦㡤戵扤搰慦愹㥦㔸扦敢挲㐴㌶㤳㐸挶㔲愹㕣㉡㤷㐹㤸戹㔸戶㔰㐸挷昳搱㜴㉣㤷㑤搷搵搵㈵つ愹ㄵ㘰㡣扤攱㘳戰㍡㐰搲㉤㘰㡦㘵〲搲愳慥戲ㅣ㕦㡤㝡㍡㜱て晢㌲㤵㔳㜹㔵㔰㘶㐵摦扥慡挶㜳慦ㄲ摦㠴㍦换㙥攴㘶て㥡挶昹晥捡戵㠰搵㌳㈷づ戰昳扤愰㌳扦攰改ぢ㌱〴㝤ㄱ㥡㠸搱〷〲捡戴㉣扡〳敢㈷㉥㜴搵㉤㘹㌹挸搶㠱慣昴㐶愱㕡ㅥ攲晥㄰㑢㥤〳敥㐰摡㘶㔴搸㔱昴㙡㠶㌷愱搷㐷㘰㐹㘹㤰ぢ愴挵㄰㜱㐱㕥㔵㤰㜲慢㔶愷㘳㐵戸㉤㐱㠱㑢㙢㘱挲㙤㐱㥤ち〹户㠷搲昷㔳㠷ㄳ㉤昴晤搰攲晤㡣搸愱戵㐶昴慤昷㌳㕤㐸㈷㘳昹慣ㄹ㉤收愲〹扣慦改〲㙥㔶ㄴ慤捤攰㡥㐵挹㙣㌲㤱㌳晡㌹挳㘹㠲㡦搱摦改挹晢㌹挰改㔱愷っ昴昸㥥慡ㄳ㌰㄰昲挶㜲㤹扥㍦㔴㝡㉢㥡㠸戱づ〴㈲㈳㌷㥤愰㜴㘲㌱搶㜵攴㕢搲㘱〵攵㕢㘱㐹つ㠱㕣㐸慣㠲愸㠳挴晡㤰ち㠹㈳㤱挲㑦攲㜰㐸晤㈴㌶㠰ㄳ㠲攰㠴㌷㕡㤰搸搰づ慤ㅤ㡣扥㑤愲㌶ㅤ换愴㤲昱㝣㙤㍥㤳愸换挵戳改㡣ㄹ㑢挶搳戵㠹㝣㈶㥦换㘵㡣㡤㥣攱慣㠶㡦戱戱搳ㄳㄲ㐳㥤ㅥ㜵㙡㌳昴㠴挴挱㙥ㄲ㠷㐱愵ㅦ㡥㈶㘲っ㠳〱㥥㘵扡㠷挴㜰㐷扥㉤㤵㐷搳㈱㑡ㄲ㈳㈰ㄷㄲ㙢ㄸ㥥ㄲ扥㐶㐲㉡㈴摡〳㐹戴〶㤲攰㉣㍤㠲愰挶ㅥ㉤㐸晣捥づ慤㥤㠰扥㐵㈲㕦捣挶昳㠹㔴戲㤸㑥㘰ㅦ㡦ㄵ㜲㜵㘶㍡㤹㑢㐵捤扡㘴㙤㙤愶慥搶㤰〹㝣挶㌸ㄱ㍥挶㤶捥攰㠴挴㔶㑥㡦㍡㌵ㅡ㍤㈱搱攸㈶㜱ち㔴晡愹㘸㈲挶㌶㌰挰搳㐷㘲㡣㈳㑦㔱㜹ㄶㅤ敡戰愴愲㤰ぢ㠹㜳ㄸ㥥ㄲ扥㙡㈱ㄵㄲ戹㐰ㄲ㡢〲㐹㜰摡ㅤ㐱㔰㤱㡦ㄶ㈴ㄲ㜶㘸㙤㉤晡ㄶ㠹㈲㙥戳㕣㔷㌰㔳㤹㙣慣㌶ㄱ㡢攷搳昹㜴扡㘸挶捤㑣慡ㄸ㡢㠳㠶㈱㌳昲㡣㜱㈱㝣㡣㤴㌳㌸㈱㔱攷昴愸㔳㘳搱ㄳㄲ㝢戹㐹㕣ち㤵㝥ㄹ㥡㠸戱ㅤっ昰昴㤱搸摥㤱㡦愳昲㙡㍡散㠰㈵戵〳攴㐲攲㕡㠶愷㠴慦昱㤰ち㠹㌹㠱㈴㘶〵㤲㤸〰㈷〴挱戹㔴戴㈰㌱搱づ慤摤㠰扥㐵㈲ㄵ慢㡤攵㤳昱㕣㌲㤹捣㈵攲挹㘴㈶㤳㐸ㄴ㘲㘶㌶㤵㡣㥡㤹㘴㌶㘶搴㍢挳戹ㄱ㍥挶㈴愷㈷㈴㘴㜶㥤昱愹㔳搳愰ㄳㄲ搳摣㈴㙥㠵㑡扦つ㑤挴㤸づ〳㍣㝤㈴㜶㜲攴㤳愸扣㤳づ㤳戱愴㘶㐰㉥㈴敥㠶愸㠳挴㉣㐸㠵挴づ㉥ㄲ摡扤㌰〹晤㐸㔵摢〷攲攱捣㌸摣㜰ㄱ㉦㕡攰㤹㘳攷搳ㅥ㐰摦摥㔰愲㜵㤹㍡㌳㕦㉣ㄴ搳㠵㐴㍡㥡捤㘶㜳戹㐲慡㤰慥换攱㘶摤改戴㘹散攲㡣昱㐱昸ㄸ扢㍡扤㠷搸㤳昹㜲挶愷㑥敤〶㥤攰㐹戹昱㍣〲㤵晥㈸㥡㠸戱㍢っ昰㉣搳ㅥ㐳搷晢昱昳㌸㘴〱ㅦ㍦㑦㐰㕣晡昱戳㠷ㅤ㐵摦㤹㤹㥦㠲㕥㙥㜷慢昶㠲㕣㘰㍥〳㔱〷捣〵㤰ち捣搱㉥㤸㍡㘱捡挷捦搶㠱摣㌸㌱㑥ぢ晤〵戴攰戶㡦ㅤ㕡㝢ㄱ㝤㡢㕢戶㄰㑢㘳㑢㡡㈶㘳㠹㙣愲㌶㡥挳㙣㌴ㅡ㑦挴捤㐲㉥㤶捡㥡搹㕡㘳愱㌳㥣㤷攰㘳㉣㜲㝡挲㉤敢昴愸㔳〵昴㠴摢㐸㌷户搷愰搲㕦㐷ㄳ㌱㌸晢㡤㈷慥扦愰㡣愰㜴㘲㌱㡡㡥㝣㔷㉡摦愱㝣㉥㤶搴ㄲ挸㠵挴㝢㄰㜵㤰搸ㄷ㔲㈱戱戱㥢㐴挷〷昱㠶㠱㈴昶㠳ㄳ㠲攰㠶㐰㘸㐱愲搱づ慤㝤㡣扥㐵愲㉥㔱㌰㡢搱㜸㉡ㄵ㑤ㄶㄳ挵㙣㉡㥢捣㐵搳㌸昲收捣㑣扥㌶㕥㠸ㄹ㑤捥㜰㍥㠱㡦搱散昴㘴〷㤳昹㙦挶愷㑥戵㐲㈷㈴搶㜵㤳昸ㅣ㉡晤ぢ㌴ㄱ㠳搳搹㜸晡㜶戰㜶㐷扥㈷㤵摦搰㠱户㘷㔰换㈱ㄷㄲ摦㌱㍣㈵㝣慤㠴㔴㐸㔴〵㤲搰〲㐹慣㠲ㄳ㠲攰挴ㅢ㕡㤰㌸挰づ慤晤㡣扥㐵㈲㤳㑣愴昲㜵愹㕣㈲ㄶ㑤昱戳㌷ㄳ挳摤ㄳㄳ昱㕣㈱㤹㉥攴㔲㜵ㄹ攳㐰㘷㌸扦挰挷昸㠳搳ㄳㄲ㌲愱捤昸搴愹㐳愰ㄳㄲ㘵㙥ㄲ慡ㄲ晡㜲㌴ㄱ攳㡦㌰挰搳㐷攲㔰㐷扥㠸捡扥㜴挸㘲㐹ㅤづ戹㤰攰㥦ㄱ攸㈰㜱㈴愴㐲攲摢ㅦ㕤㕦㐹㍡昶㡥慦㈱昵㝦㈵攱㕣㌴挶㠸晡㑡㠴〲㠹愳散搰摡㐰昴㉤ㄲ戱㔸扡戶ㄸ慢捤㥢ㄹ戳㌶㔱挸搴㘶㘳愹㝣㈲㕦ㄷ捤收㘲戹㜴㍥ㄶ㌳㡥㜶㠶㌳〸㍥挶㌱㑥㑦昶㡥㌵㑥㡦㍡㜵ㅣ㝡㐲攲㕦ㄸ㑣挷㤷戳挱㔰改㐳搰㐴っ㑥㌸攳改摢㍢㑥㜰攴扣摦㠳扥ㄱㅤ㤶㤰挴㐹㤰ぢ㠹愱っ㑦〹㕦㈷㐳㉡㈴摥つ㈴昱㜶㈰〹㑥㉥ぢ㠹㘱〸〵ㄲ愷摡愱戵攱攸㕢㈴搲愹摡㔴㍣㤵㐹挵㡡㜵㠹㐴㉣㤳捣攰㥢㐹㌶㤶换㤸〹㤰㐹㈵㜳挶㘹捥㜰慡攱㘳㥣敥昴㠴挴ㄹ㑥㡦㍡㜵㌶㝡㐲攲㔵㌷㠹ㅡ愸昴摦愱㠹ㄸ㥣㐱挶搳㐷攲㕣㐷捥㙢ㅢ昴㔱㜴㘸攱㍡㥦て戹㤰搸㠶攱㈹攱㙢㉤愴㐲攲㘹㌷㠹㡥攳挴㤳㠱㈴㉥㠴㤳㤰㠸㈱ㄴ㐸㕣㘴㠷搶㙡搱户㐸㈴㔲戱㘴㌱㤵捤挷敢ち昸㝡㥥㈹收戲昱㘸〱㑤愱㤸㡡愷㜳搹㤴㈱ㄳ挹ㅣ㘱ㅣ㍥挶㈵捥攰㘴敦㤰㌹㘴㐷愷慥㠰㑥㐸㍣散㈶㔱〷㌷㍤㡤㈶㘲㕣〹〳㍣㝤㝢挷㔵㡥㝣ㄹ㤵攳攸戰ㅣ㑢敡ㅡ挸㠵挴㡥㄰㜵㤰戸づ㔲㈱㜱㤷㥢㐴挷摥㜱㐷㈰㠹扦挲㐹㐸搴㈳ㄴ㐸晣捤づ慤㑤㐲摦㈲㤱㈳㠷㙣㕤㙤㙤ちㅢ㐵㌴㥤捣愶㤳昹㘲㙤㙤㉣㤹㌴㔳搱㍡ㅣ㌱㘵㘶㤸㈳㥣っㅦ攳〶㘷㜰戲㑤挸愴戰愳㔳户㐰㈷㈴㙥㜱㤳㤸づ㌷㝤㈷㌴ㄱ攳㔶ㄸ攰改摢㈶㙥㜳攴扣ㄵ㠴㍥㥢づ〷㘱㐹摤づ戹㤰搸〵愲づㄲ㜷㐰㉡㈴慥㜱㤳攸搸㈶慥ち㈴㜱㈷㥣㠴挴㝣㠴〲㠹扢散搰摡㙥攸㕢㈴昲戵㜵㤹㘴㍣㡢㠳㘴㈲㤵㈸愴搳搹㘸㍥㙥攲ㄳㄵ㕦㔸搳搱㜸㍣㘷摣敤っ㘷㜷昸ㄸ昷㌸㍤搹㈶敥㜵㝡搴愹〷搰ㄳㄲ㤷戸㐹散つ㤵扥〰㑤挴攰愴㉤㥥扥㙤攲㈱㐷㝥㤸㈸改㜰㌸㐹㍣っ戹㤰挸㌳㍣㈵㝣㍤ち愹㤰㌸㍢㤰挴㤹㠱㈴ㅥ㠳㤳㤰㔸㡣㔰㈰昱戸ㅤ㕡㕢㠲扥扤㜷攰㌷ぢ㙥戲ㅢ㉢愶㑤㌳㔱㙢收㜳㠵㐴㌲㕡㕢挸挴㙡攳搹㕣㍥㥥㌵㘴敥㤶㈳㙣㠰㡦昱愴㌳㌸㈱昱㤴搳愳㑥㍤㡢㥥㤰㌸搹㑤愲〹㉡㥤㝦㘹㈶㘲㜰ㄶㄶ㑦ㅦ㠹攷ㅤ昹㌱㔴戶搱㘱つ搷昹㐵挸㠵挴㌲㠶愷㠴慦㤷㈱ㄵㄲ挷戸㐹㜴散ㅤ㐷〵㤲㜸〵㑥㐲㘲ㄵ㐲㠱挴慢㜶㘸敤〰昴㉤ㄲ㌸㈸搶愵愲㌸㕡ㄴち挵㐴ㄶ㘷㘸㑣㝣㌷慤㉢㥡㘶㌲㔶〴㥤慣㈱㤳戱ㅣ攱㠱昰㌱㕥㜷〶㈷㝢挷ㅢ㑥㡦㍡昵㌶㝡㐲攲㔰㌷㠹搵㔰改㠷愰㠹ㄸ敦挰〰㑦摦摥昱慥㈳攷㕤㈲昴㈳攸㜰ㄲ搷昹㝤挸㠵挴㥦ㄸ㥥ㄲ扥㍥㠴㔴㐸慣っ㈴戱㍣㤰挴㐷㜰ㄲㄲ㙢㄰ち㈴㍥戶㐳㙢㝦㐶摦㈲ㄱ㡦攱昷㕢搴挴慥㄰㑢㈵戲改㙣慥㌶ㅥ慤㑤攴戰捦㘴戲挵摡㐴挶昸挴ㄹ捥戱昰㌱㍥㜵㝡㐲攲㌳愷㐷㥤晡〲㍤㈱戱搴㑤攲㐴愸昴㤳搰㐴㡣㉦㘱㠰愷㡦挴㔷㡥㥣户㡢搰㑦愳挳ㄹ㕣攷慦㈱ㄷㄲ㘷㌰㍣㈵㝣㝤ぢ愹㤰㈸〶㤲㈸〴㤲昸づ㑥㐲攲ㅣ㠴〲㠹敦敤搰摡戹攸㕢㈴㌲昹㜴㉣㥥㑢搴㘶昰つ㈲㤱捦㈷戲㘶㙤㕤㉡㔱挴攷㐸ㅣ㥦㈷戱㕡攳〷㘷㌸攷挱挷昸搱改〹㠹㥦㥣ㅥ㜵敡㔷昴㠴挴㍥㙥ㄲㄷ㐲愵㕦㠴㈶㘲晣〶〳㍣㝤㈴㌸㐶㤱㥦㐷攵攵㜴㌸㥦敢㕣づ戹㤰戸㤲攱㈹攱㡢搳㥢㐲㘲㕥㈰㠹㕤〳㐹㔴挲〹㑦摣㜵ち愱㐰㠲ㄳ㥡㡣愶㕤㠷扥㐵愲㉥㤵㑦挷㌳挵㑣扡㤰㉤㈶㌲昹㔴㍡㥥换ㄴ㔲挵㘲㉣㤵㌳ぢ愹㙣挶攸㙢晢攸㝦㠵㡦㔱攵昴㠴㠴㑣㝤㌲㍥㜵慡㍦㜴㐲㘲㠶㥢挴㡤㔰改㌷愱㠹ㄸ〳㘰㄰㐴㘲愰㈳攷つ㈴昴扦搳㠱㜷㠰㔰㠶㤳散ㅦっ㑦〹㕦㥣慦ㄴㄲㄳ摤㈴㍡㍥㍢挶〷㤲ㄸっ㈷㍣㔱敢㠳㔰㈰挱ㄹ㑡㈱㜱て晡ㄶ㠹㔸㍡㙡愶㔰㌱㔶㌴㤳改㐴戲㉥㤷㌵㘳搹㌸㑥敥㈶ㄳ搹㘴戲㉥ㅤ㌳搶戳㝤昴㝢攱㘳㜰ち㤳ㄱ㜴㌹㘲㙥攰昴愸㔳㥣㤷ㄴㄲ㘳摤㈴ㅥ㠴㑡㝦〸㑤挴ㄸち〳㈱攱㌹敤戵㠹㈳攷㥤㈴昴挷攸挰㕢㐱㈸㤹㠰愴攸〹㠶愷㠴慦攱戰ㄶㄲ搱㐰ㄲ㘳〲㐹㔴挳〹㑦摣换ㄹ愱㐰㘲〴㍡㐲攲㔹昴㉤ㄲ㈶㍥㌵㜳㠵ㄸ晥戶㔶ㅥ慦㜸㌲㥢㡢〲㐳慥慥㠰㌳㠲昱㜴㌴㘱㙣㙥晢攸捦挱挷攰㥣㘴㈷㠹ㅡ愷㐷㥤摡ㄲ㍤㈱戱愵㥢挴㑢㔰改㉦愳㠹ㄸ㥣㙢っ㈲挱改㐷㤱摦挰戱扥㐱㠷ㅢ戹捥愳㥤昰㙦㌱㍣㈵㝣㡤㠱㔴㐸㙣ㄶ㐸㘲㤳㐰ㄲ摢挲〹捦㌲晤㍤㠴〲㠹愸ㅤ㕡㝢ㅦ㝤㡢㐴㉥ㄷ挷昹攰㐴捡挴㠷㈷ち㙤㌲㌸戵㠱慦搹㜹戳㤸挹愵㔲戱㙣搴㠸搹㍥晡〷昰㌱㌸挹搸㐹㈲敥昴愸㔳㥣㌹ㄴㄲ敢扢㐹㝣〲㤵晥㈹㥡㠸㔱〷㠳㈰ㄲ㥣㑦ㄴ㌹敦㉤愱㝦㐹〷摥ㅣ㐲挹ㄴ㈱㐵晦㘶㜸㑡昸摡ㅥ搶㐲愲㝦㈰㠹㐸㈰㠹㜱㜰挲ㄳㄷつ㈳ㄴ㐸㜰㔲㤰搱戴敦搱户㐸攴㌳㠵扡㕣捥㌴ぢ㠵扣㠹摦ㅤ昱ㅣ㑥ち攷昱敢㈳㔷挸搴攵ち㠵㕡㘳㐷摢㐷晦〱㍥挶㜸愷㈷㝢挷〴愷㐷㥤攲㔴愰㤰愸㜰㤳昸〵㉡晤㔷㌴ㄱ㘳㌲っ㠲㐸㜰㠲㔰攴昷㜰慣㝤㌴㌴昷㜲㥤愷㌹攱㉢㈱敡㈰挱㌹㍦㈱昱攳て慥摦愲ㅤ挷㠹敦㈱昵晦ㄶ摤ㄹ㑥㜸愲慡〳愱㐰㘲㠶ㅤ㕡㡢愰㙦㤱挸挶搳㘶戴㘰搶搵㘵㜱敡㉦㘶㘶㜲㤹㑣㙤㕤㈲㔷ㄷ换挵㤳㌹㥣㌲㌷㘶摡㍥㝡㍦昸ㄸ戳㥣㥥㤰㤸敤昴愸㔳㥣摢ㄳㄲ㕦㘱㌰ㅤ扦㐵〷㐱愵ㅢ㘸㈲挶㕣ㄸ〴㤱攰㡣㥦挸㜹户〹㝤㍤㍡㍣㡣㈵㘳㍥攴㜸愲戶〲愲〱㝤㉡昷㐴㘷㍢捦っ㔱昰㘵收愳扣㝦〸㘰㌲㙥散捦扡㤸戲㍥戸扥搶扡㉡戵愲㝣散㝦ㄶ㡢㜳㔰扣㈸㥤慦捡て戱慥晦㠷㌸㝣㝦㍢㘷愵ㄸ㜱ㄸ㕥晡㐶㔸攱㑡捥愶㐵㠳㠶搸搵㕦㤰㠳㘳搹㝡㑤搳摢㌰ㄷ㠵扦㐴㌸慦㘵〲㉥㠲戵晥㡣摤㍡捥ㅣ搵㈸攷晥昴㌵㥤㤲〹戹㌶摣搰愰摤㜴摣㘶户㜶昸攱㝥敦㤸㙤㠴㘲ㄴ敦㘶扦㕥㘷捦㜵㔵敦搰㑥改㜴摣㠵㥢户戲㜰㈲戶攱㑡搷㡡昲㍥㉡昰㐲㝢晢て搶昱㌲㕥㐶挳摦㕥㤸㕥㈰㠰愱〱搷㌴㑦㙣㘸㤷㝢〲㙣〲扤搲㌹㜵愹つ挵摡㔶㡤ㅢ㌹㜵户㤱戱㐴慡昲㕤扣ㄵ㍤捥㔲ち㥥㌹戹〵㐶昴㑤ㄱ㔲㜱攳㘶㌴㡡〶㉤㐴〷㍢㌲慥㉤㉥㜹㝣戱愳摤ㅤ㙦晤㕦㘵晦㙦㡣ㅦ戴挸昱昸扤慡㍥㘹㐲攵㥢慢捦晢昲㡡敤㙡捥戹昶㌷晢晦搵㤶挷ㄷ㍢㥥㜹〶ㅦ晦摣ㄱ㤳㥦搸ㅦ㈱搵摦㘲昳㌶㥢㜷搰愸㌷㌰㠸㤷㜱戵戲敦㍥收慦摢ち敦㝤捣㡤挵㠸㠴㈷敡㙥㌰摥〱㝤搴㝥攸㜰扦㔱慦挲㠳ㅢ㉢㔷㔵慦攱㕡㌶㐱捣㙤㑣改㡤㘸戵㉤㈰戳㘱挶㤳敡㐵㤸㍡〸㈲晡㔶搰つ摡ㅦ㔶扤〳挱昹㐱昱攸㌱㠸ㄵ昰〸〲昱㡣扤扥㍥㄰㑦摢ち敦晤捣㡤㔵㠸㠴㘷㤹扥慤〵攲㈰㜴〴挴㤳昰攸〰ㄱ㈳〸㑥敥㔹㈰㌸㙤愸挵㍢㐱㈴攲敡搱ㄲ㄰㐹㠲㌸っ㔶扤〳挱改挱摥㠱攰㈴㘱㄰㠸〷挳㐰㍣㘰㉢扣昷㌵㌷搶㈰ㄲ㥥㘵晡㜶ㄶ㠸攳搱ㄱ㄰昷戹㐱㡣㈳〸捥敤㔹㈰㌸㙢愸敤攸〲㔱愷敥㉡〱㌱㠱㈰㑥㠱㔵敦㐰㜰㜶戰㜷㈰捥㠲㐷㄰㠸扦㠷㠱戸捤㔶㜸敦㙦㙥㥣㠳㐸㜸㤶改㔳㉤㄰ㄷ愰㈳㈰㙥㜱㠳㤸㑥㄰ㄷ㐲㘵㠱攰愴愱戶戳ぢ㐴慤扡愱〴挴㑣㠲戸ㄴ㔶扤〳㜱㤹攳搱攳㕤攳㙡㜸〴㠱戸㌶っ挴㌵戶挲㝢㥦㜳攳㕡㐴挲ㄳ昳㈱ㄶ㠸敢搱ㄱ㄰㔷戹㐱捣㈷㠸ㅢ愱戲㐰㜰捥㔰摢扤ㄳ㐴㙤㐶㕤㔶〲㘲㑦㠲戸ㄵ㔶扤〳挱戹㐱昱攸㌱〸捥㄰〶㠱戸㌰っ挴㕡㕢攱扤摦戹㜱㌷㈲攱㠹㉡㄰ぢ挴晤攸〸㠸昳摤㈰戲〴挱㌹㍣ぢ〴㘷〷戵㍣㘴ㅡ㍥㜹㘶㡦㑣慢戳㑢㌰㤸戴收敦㐹攷攸㌹攸ㄱ㜴㝡挷攴㔱挷愳挷㑣㌸搱ㄷ挴攴戴㌰㈶愷摡ち敦㉤搰㡤㘷㄰〹㑦ㄴ㤷㔸㑣㕥㐰㐷㤸㥣散㘶搲挴戵㝣〹㉡㡢〹㘷晥戴ㄶ挸晡ち㤳㔸㕣㥤㔰〲㘵㝦愸〶扤〶愳摥㜱攰〴㥦㜸昴㤸挳㍢昰〸攲戰㈶㡣挳㌱戶挲㝢㈷㜴攳㍤㐴挲ㄳ㠵㉢ㄶ〷㑥昱〹㠷愳摣ㅣ㔶㤱挳㈷㔰㔹ㅣ㌸敦愷ㅤ〸㤹晤㐱㕡ㅢ㔷㠷㤷㠰㌸㠸㈰㍥㠷㔵敦㐰㜰㝥慦㜷㈰扥㠱㐷㄰㠸搵㘱㈰づ戶ㄵ摥㍢愲ㅢ摦㈱ㄲ㥥㘵晡㘱ㄶ㠸㥦搰ㄱ㄰㝦㜰㠳㌸㠲㈰㝥㠱捡〲昱㌳㤶戴㍦戹㐰㈴搴捡ㄲ㄰㐷ㄳ㠴挲㍡昵づ〴愷昷挴愳挷㕢㐴㕦㤸搷㜰昸㥥慦㔶㙤㘱㈰㕡㙤㠵昷捥攸㠶㡥㐸〲攲㜸ぢ挴〰昴〵挴㔲㌷㠸ㄳ〹㠲㜳㜳ㄶ〸捥晡㘹㝦改〴㤱挸愸挶ㄲ㄰愷㄰挴㘰㔸攱搹㡢敦㤸㥣摤ㄳ㡦ㅥ㠳搸〸收㌵〱㈰ㄶ㠷㠱㈸摡ち敦ㅤ搲㡤愱㠸㈴㈰捥戲㐰っ㐳㕦㐰ㄴ摣㈰捥㈱㠸㙡愸㉣㄰挳戱愴㥤〷㤹㝤㠸㠸慡㐵㈵ㅣ㉥㈰〷㑥搷攱搹ぢづ㥣摢ㄳ㡦ㅥ㜳攰っ㕦㑤〰㠷扤挳㌸散㘵㉢扣㌷㑡㌷戶㐱㈴攱㜰愹挵㈱㠶扥㜰搸挳捤攱㜲㜲㠸㐳㘵㜱攰㤴㥦㜶㈵㘴捥て㤷愴㥡㔷〲攲㙡㠲愸㠳ㄵ㥥扤〰挱愹㍤昱攸㌱〸㑥昰搵〴㠰㤸ㅤ〶㘲㤶慤昰摥㌰摤搸ㄱ㤱〴挴昵ㄶ㠸㝡昴〵挴っ㌷㠸ㅢ〹㠲㜳㜶ㄶ〸捥昸㘹㌷㐳㘶㝤㡥㈶搴戴ㄲっ户ㄲ挳㜴搸攰搹ぢっ㥣搷ㄳ㡦ㅥ㘳攰散㕥㑤〰㠶晡㌰っㄳ㙤㠵昷戶改挶㉥㠸㈴ㄸ敥戴㌰捣㐷㕦㌰㡣㜷㘳戸㥢ㄸ㌸㈹㘷㘱攰㜴㥦㜶㉦㘴捥㙦慦㤸摡扥〴挴晤〴戱㌷慣昰散〵〸㑥敢㠹㐷㡦㐱㘴㘱㕥ㄳ〰愲㉥っ㐴捡㔶㜸㙦㥦㙥攴ㄱ㐹㐰㍣㘲㠱㔸㡣扥㠰㐸戸㐱㍣㐶㄰㥣㤳戳㐰㜰戶㑦㝢挲〵㈲愱愲㈵㈰㥥㈲㠸㈶㔸攱搹ぢ㄰㥣搵ㄳ㡦ㅥ㠳㘸㠳㜹㑤〰㠸㔱㘱㈰戶戶ㄵ摥摢愸ㅢ换㄰㐹㐰扣㘰㠱㔸㠵扥㠰搸搲つ攲㈵㠲攰㤴㥣〵㠲㤳㝤摡㉢㤰㔹㍢㐶㑡㡤㉣挱昰ㅡ㌱慣㠶つ㥥扤挰㜰㠸攳搱㘳っ㥣搸慢〹挰㌰㉣っ挳㘶戶挲㝢㌳㜵攳㑦㠸㈴ㄸ摥戱㌰㜰㔲㑦㌰㙣攲挶昰ㅥ㌱ㅣぢ㤵㠵㠱㌳㝤摡〷㤰搹㍢㐶㌲愳㌶㉣〱昱ㄱ㐱㥣〸㉢㍣㝢〱㠲㌳㝡攲搱㘳㄰㥣搷慢〹〰㌱㌸っ挴扡戶挲㝢㔳㜵攳っ㐴ㄲ㄰㥦㕢㈰㌸愷㈷㈰っ㌷㠸㉦〹攲㍣愸㉣㄰㥣攸搳晥つ㤹晤挹㤹㔴晤㑢㌸㝣㐳づㄷ挲〸捦㕥㜰攰㝣㥥㜸昴㤸〳㘷昵㙡〲㌸昴つ攳愰搹ち敦扤搵つ㑥〶ち㠷㥦㉣づ㥣搱ㄳづㄵ㙥づ扦㤰挳㕦愱戲㌸㜰㥡㑦晢慤㤳〳㙥㠸㔵挲㐱攱慥㡢㠳㙥㠴ㄱ㥥扤攰挰搹㍣昱攸㌱〷捥改搵〴㜰昸改晢㤰戳㜵㍦摡ち敦㉤搶つ㑥〵ち㠷扥ㄸ㍢捥搶摤㡤扥㜰昸ㅥㅥㅦ㘲敤攴㙣㥤づ愵攲㔴㥣挵㠱㤳㝣㕡㍦挸㥣㑦㡣㤴晡ㅡ收敦挲摣㍡㠷㌹㠰㈰ㅥ㠴ㄵ㥥扤〰挱挹㍣昱攸㌱㠸挷㘰㕥ㄳ〰攲昳㌰㄰晦戲ㄵ摥㕢慤ㅢ㥣〹ㄴ㄰㠳㉤㄰捦愰㉦㈰㍥㜵㠳㔸㡦㈰㌸ㄳ㘷㠱攰ㅣ㥦戶㐱㈷㠸㐴㔴㝤㔸〲㘲㈳㠲㜸〹㔶㜸昶〲〴攷昲挴愳挷㈰摥㠰㜹㑤〰㠸㜷挲㐰扣㙤㉢扣户㕣㌷摥㐲㈴〱㌱捣〲挱搹㍣〱昱愶ㅢ㐴㌵㐱㝣〰㤵〵㠲㔳㝣摡收㥤㈰攲㜱昵㙡〹㠸ㅡ㠲攰散ㅣ㥥扤〰挱愹㍣昱攸㌱㠸㉦㘱㕥ㄳ〰攲㠵㌰㄰捦摢ち敦慤搷㡤㝦㈳㤲㠰ㄸ㘵㠱攰㘴㥥㠰㜸搶つ㘲ㅢ㠲昸〱㉡ぢ〴㘷昸戴㙤㕤㈰搲敡挹ㄲ㄰㌱㠲攰攴ㅣ㥥扤〰挱㤹㍣昱攸㌱㠸㍥㌸㑥搵〴㠰㜸㈴っ挴挳戶挲㝢ぢ㜶愳ㄲ㤱〴㐴㥤〵㐲㐷㕦㐰㍣攴〶㤱㈱㠸㝥㔰㔹㈰㌸挱愷㙤搷〹㈲㤱㔰昷㤵㠰ㄸ㐷㄰㠳㘰搵㍢㄰㥣挸敢ㅤ㠸昵攰ㄱ〴攲捥㌰㄰㜷搸ち摦慤搸㌷㐰愴敥㙥挵敥晡ㅢ攷㠳㐰扦戲挸ぢ晦晡ㄵ㉤㌱㈷敥㜰改㕦㐳㘳愳㕣㌵搷ㅦ㜷㑥㙥挵㕦ㄹ㥦㠱ㅢ㠴攳㝥挹㜳ㅢ散扦㕣㍢ㅤ㌷づ攷㡤㘸㥤㝢昳敡搲愳戳㔶㥣摤㡡㥢昵昶㉤㑥㙦挳㡤摤ぢ㔵昸㉢挹敤敤㘶㙢昳晦挲㙤㤵㜱ㅤ㈳敦㔳㠳㠷㜵㐳攵挰㑢〸㜹㙤㘰攰ㄴ㤹㜵慦昵㑥ㅥ捥ㅦて㉦攷つ㤷晦戳㝢扣㙢昵搸挴㥣㥢ㅥㄶ㕣户㄰慦㔰户攳㉤戶㘶慢て㈹晢㑤挶㕣㔶㡥㜲㑥搸㙢㔳搰昴挱㕦晦㤵㤹㙦㌴ㄱ㝤㉡㈴㜲つ慥㌴㘵㤵ㅢ㘱㌳昰慥ㅣ㉦敡攴慤㍦捡㍣㝦〲扣㕦㍦慥戱昳愸搸ㄴ慥㕤㑤㉤昲攳戳㙦搳挲㙣㙢㙢㜶㔵㔵搳挲㐶戳㜹㜱晢㤲慡㠵换㌱㤳㡡㕢㥦㘳ㅣ昸㝢攲晡㜴晣捦㔴㝣愹捤ㄱ㤱摢愵捥㤵慤㔰㌷〶慥搸っ慥〱㔷慣㜳愵㘶㔱挴ぢ㡢慤㤵㔲㌵㠸挱ㄵ㜳ㅥ㙡㉢㜴㌸㕣㝤づ㉣㍢搲㙤ぢ㠹㉢摤㌵㠱改收晡搳捤昷愴㡢㈱㑥㐹扡愴㤳㙥㜷㜷扡敤㑡搳㕤ㅡ㤸㙥㉦㝦扡〵㥥㜴攳扣改㌸㝢㈴㙢户㡦㍢ㅤ攷㘵㕣㙢㜷㝥㘰扡慣㍦㕤摥㤳㙥扡㌷ㅤ攷㘸㈴㥤改㑥挷搹て㔷扡㌳〲搳㉤昱愷摢搷㤳㙥扥㌷摤㥥㑥扡㐶㜷㍡捥㌱㌰㥤搶〴㘹昰㝥㜱㔲攰㄰㕡㘰慦㉤㐵㔳扡㕦散て㠹㝢ㄳ攲㌴㐵挹㝢㙡㍡挳㘸㠳㘵挷㈶挴搳晡戲搶ㅣ㐶㠵㕡ㄳ㤸㜲㌹㘳㌳㘵攷ㄶ扢㤲㈲搷ㄶ换ㄹ㠰㤲㜴晢㍢改づ㠰㘵㐷扡ㄵ㑥㍡㙢〷㌹㍣㌰摤㐱㡣㕤扡㠳慣昶愴㕢攵㑤㜷㤰㤳敥㡦敥㜴㠷㤵愶㍢㈸㌰摤攱晥㜴㐷㝡搲ㅤ攱㑤㜷戴㤳敥㈸㜷扡攳㥤㜴ㄶ捣攵㠱改搶㌰㜶㈹捣㘳㍤改㑥昴愶㍢挵㐹㜷扣㍢ㅤ捦户扡摥扢㤶挰㜴㈷昹搳㥤散㐹㜷㡥㌷ㅤ㑦扥捡づ㜲慡㍢ㅤ㑦㙢㑡㍡敢扤㕢ㄲ㤸敥っ挶㉥㝤敦捥昲愴扢摣㥢㡥愷㌸㈵摤㌹敥㜴㍣㜹攸㕡扢㙣㘰扡昳ㄹ扢ㄴ收㕡㑦扡ㅢ扤改㙥㜵搲㕤攴㑥挷㤳㜴慥戵摢㉢㌰摤愵㡣㕤扡㜶㤷㝢搲昱㝣㕥挹㡥㜰扦㤳敥㑡㜷㍡㥥ち㜳愵㥢ㅢ㤸敥ㅡ㝦扡敢㍣改㜸搶慣㈴摤㔳㑥扡扦戹搳扤攰愴戳戶捣ㄹ㠱改㙥㘴散㔲㤸㌷㝢搲扤攴㑤昷㥡㤳敥㔶㜷㍡㥥搸㜱扤㜷㤳〳搳摤敥㑦㜷㠷㈷摤㝢摥㜴ㅦ㌹改敥㜲愷攳改ㄳ㔷扡ㅤ〲搳摤敢㑦㜷扦㈷摤㤷摥㜴摦㌸改ㅥ㜴愷攳㔹ち㔷扡扡挰㜴て晢搳㍤敡㐹昷㡢㌷ㅤ㑦㔹挸㡥昰戸㍢ㅤ㑦〶㐸㍡㙢扦㡢〶愶㝢㡡戱㑢户捣㘷㈸㜲ㅤ愲㜹摥愰㘴㔳ㄹ〰㠱愴㝢づぢㅤ㠷㘸晥攴㜶愵摢㉡㌰摤㡢㌰昲愴㝢㤹㈲㔷㍡晥㍡㉦㐹挷㥦摦㤲敥㔵㉣㜴愴攳て㕢㔷扡ㄱ㠱改摥㠰㤱㈷摤㕢ㄴ戹搲㔵愳㕦㤲㡥㍦㜲㈵摤㍢㔸攸㐸挷㥦㡦慥㜴㐳〳搳扤て㈳㑦扡て㈹㜲愵摢〶晤㤲㜴晣㈹㈹改㍥挶㐲㐷㍡晥㐸㜳愵ㅢㄲ㤸敥㌳ㄸ㜹搲㝤㑥㤱㉢ㅤ㝦捦㤵愴攳て㌶㐹昷㈵ㄶ㥣㜴㤵晣捥摣攳㉦昴慣㜹ㅢ㡣㥦㍥㡤㘶㥥㝦捡㘷㈲晥㈰捣愸㐶㝣㌱敦挱摦摦昹ち㜹ㄴ扦㠹㌳㠶晥㙦㝢㠱㥤㐱晣㍥捣㠵㉡㝥㝢㔶晣慥换㐱改㕦㔳捣慦戹攲昱㡤扤㈰ㅥ㜳散㡥攵㌱ㄷ㍤昱昸㤶攲昹戶㑥晦捥㕥㄰て㝥㉢敤捣挱㙦㥣攲昱㍤挵晣戲㈹㌹㝥戰ㄷ挴㠳㕦㉣㍢㍤戲攸㠹挷㡦ㄴ攷㙤㥤晥㤳扤㈰ㅥ愶摤戱㐶挵敦㝤攲昱㌳挵晣捡㈷㌹㝥戱ㄷ挴㠳㕦敦㍡㜳昰㙢㥡㜸晣㑡㌱扦㥤㠹挷㙦昶㠲㜸戴搹ㅤ㉢〷扦㘵㠹㐷ㄹ敥㠱愳昸〵㑢㍣ㄴ㝢㘴㐹扡晣㌲挵〵换㠳㕦㤴挴愳㥣㌶晣㡥㈴ㅥ㝤摣ㅥ㝦㉣昱攰㜷ㅤ昱愸愰捤㤱㡥㐷愵摢㠳㕦㘹㍡㜳昰敢㡡㜸㘸戴㌹搶昱攸敢昶攰户㤲㑥て㝥攳㄰㡦㉡摡昰换㠶㡣㑡㜷㝢昰㡢㐵愷挷ㄹ㡥㐷㠴㌶晣扥㈰ㅥ晤摣ㅥ晣㙥搰改挱捦㝤挹搱㥦㌶晣挸ㄷ㡦〱㙥て㝥扣㜷㝡昰愳㕢㍣〶搲㠶㥦摡攲㌱挸敤挱㑦攸㑥て㝥晡㡡㠷㐱ㅢ㝥昰㡡挷㍡㙥て㝥挸㜶㝡摣攸㜸慣㑢ㅢ㝥㜶㡡挷㘰户挷慤㈵ㅥ晣っ㤴ㅣ㐳㘸挳㡦㍦昱㔸捦敤挱㡦扡捥ㅣ晣ㄸㄳ㡦昵㘹㜳扦攳戱㠱摢㠳㥦㔶㥤ㅥ晣㈴ㄲ㡦つ㘹挳て㈱挹戱㤱摢㠳ㅦ㌸㥤ㅥ晣㌰ㄱ㡦㡤㘹昳㡣攳㌱搴敤昱㕣㠹〷㍦て挴㘳ㄳ摡昰愳㐰㜲㙣敡昶攰㘱扦㌳〷て改攲戱ㄹ㙤㜸㌴ㄷ㡦㘱㙥てㅥ戹㍢㍤㜸㔴ㄶ㡦攱戴攱〱㔹㍣慡摤ㅥ㍣昸㜶㝡昰挰㉡ㅥ㈳㘸挳㘳慡㜸㙣敥昶攰昱戳搳㐳づ㙣搸扦昴㤱戰㜱ㅥ〶て㜰㜲捥慤〶㔲㥣㤷㤷㠳㤹捦㡡〷㌵戱摡挲戲㤲〳㤸捦㡡〷㌲戱摡捡戲㤲㠳㤶捦㡡〷㉦戱ㅡ㘵㔹挹㠱捡㘷挵〳㤶㔸㙤㘳㔹挹挱挹㘷挵㠳㤴㔸㙤㙢㔹挹〱㠹㔶㔱昴㥤㠷挱〳㤳㔸挵㉣㉢㌹〸昹慣㜸㌰ㄲ慢戸㘵㈵〷ㅥ㕡㤵昰攲〱㐸慣㤲㤶㤵ㅣ㙣㝣㔶㍣攸㠸㔵㥤㘵㈵〷ㄸ㕦㐶ㅥ㘸挴㉡㘳㔹挹㐱挵㘷挵㠳㡢㔸㙤㘷㔹挹㠱挴㤷㤱〷ㄴ戱ㅡ㘷㔹挹挱挳ㄷ㡢〷ㄱ戱摡搱戲㤲〳㠶㉦ㄶてㅣ㘲㌵挱戲㤲㠳㠴捦㡡〷ぢ戱慡户慣攴挰攰换挸〳㠴㔸㑤戶慣攴㘰攰戳攲㐱㐱慣愶㕡㔶㜲〰昰㔹昱㐰㈰㔶搳㉤㉢搹改㝤㔶摣昹挵㙡㘷换㑡㜶㜴㕡㤵扣㡦摣攱挵㙡愶㘵㈵㍢户捦㡡㍢戹㔸捤戶慣㘴㠷昶㔹㜱挷ㄶ慢㕤㉣㉢搹㠹㝤㔶摣㤹挵㙡慥㘵㈵㍢慥捦㡡㍢戰㔸捤ㄷ㉢挳ㄹ戴攲晥㈹㈷挳慦昸捥㥡㌰㥢〸摦㉡晣戱㈸敥㤲愲戸摣愳攰㕥㈸㡡换㍣ち敥㜸愲戸搴愳攰扥㈶㡡㑢㍣ち敥㕥愲戸戸㔴㘱㌸晢㤹攲慥㈵ㄶㄷ㤵㕡㈸敥㑤愲戸搰愳攰づ㈴㡡戵ㅥ〵昷ㄹ㔱㕣攰㔱㜰㌷ㄱ挵昹ㅥ〵昷っ㔱㥣攷㔱㜰㘷㄰挵戹ㅥ〵户㝦㔱㥣攳㔱㜰㤳ㄷ挵搹ㅥ〵户㜲㔱㥣攵㔱㜰挳ㄶ挵㤹ㅥ〵户㘵㔱㥣攱㔱㜰昳ㄵ挵改ㅥ〵户㔸㔱㥣收㔱㜰㈳ㄵ挵愹ㅥ〵户㑢㔱㥣攲㔱㜰㔳ㄴ挵挹ㅥ〵户㍥㔱晣挵愳攰〶㈷㡡㤳㑡ㄵ晤晥ㅦ㍤〶挰〷</t>
  </si>
  <si>
    <t>㜸〱捤㥤〷㝣ㅢ攵晤晦晤㌸昶挵愷慣㠳㈴慣〰㠹㐳っ㠴㠴㈰挹㤲㈵〷〲㤹㠴㤰〵㌸〹㘵ㄴ愳㜱㈲〶㡦㘰㌹㈱㠱㐲㈸㔰ち㠴㕤㔶搸㝢慦㔲挲㈸ㄴ捡愶㡣㌲㕢㐶愱散扤昷㠶晦攷昳扤㍢敢㜴挳㡥晢敢晦昵慡㈲㍤戹攷㍢㥦㝢敢敥㜴扡攷慢㜳㠵慡愸愸昸〵て晥捦㐷ㄵㄷ㌶㙥㕡㔱散㌲摢㈶㑣敢㘸㙤㌵㜳㕤㉤ㅤ敤挵〹㔳㍡㍢㌳㉢收戴ㄴ扢晡挱㐰㙢㙥㠱扥㔸摤㕣㙣㌹搸慣㘹㕥㘶㜶ㄶ㘱㔴㕤㔱㔱㔳愳㔷㐲扦愱晤㌲㥣㡥㑥㉦扤㡡つ慣㉡㜴㡤㑤㝦㌶㌵㙣㜴㌶ㄱ㌶〳搸っ㘴㌳㠸捤㘰㌶㐳搸ㄸ㙣搶㘱戳㉥㥢愱㙣㠶戱ㄹ捥㘶㍤㌶敢戳搹㠰つ昳敢ㅢ戱ㄹ㠱㘶攰挶㘸ㄶ㑣㥢㍡㍦扢㍦搶愶愹慢愳搳ㅣ㍦㙡㤱㌵收㐹戱搸㠴搸㠴㜸㘳扣㘱㐲㜴晣愸㘹㑢㕢扢㤶㜶㥡㤳摡捤愵㕤㥤㤹搶昱愳㜶㔹㥡㙤㙤挹捤㌶㔷㉣攸㌸挰㙣㥦㘴㘶愳昵搹㑣㈲ㅤ㑢㈴㤳㠵挶挶昴挰㑤㄰㜹摥戴愹扢㜴㥡㠵攲㝦㉢收愶㡣㌹㝦摡搴〹昳捣慥晦㔶捣㤱㠸㠹㤰搳㍢摡㌲㉤敤晦愵愰搵㝣㑦㤳搳捤㕣ぢ摦㝣搳散㙣㘹摦㙦〲㠶㕤〶ㅡ扤搴㠴㈹挵攲搲戶㈵摣㡥愶㤹慤慤扢㤹〵㜹搳摢愶ㄷ扢㜶挹㜴戶ㄵ〷戶㤱㥦搹㘹戶攷捣攲攰戶ㄹ换㜳㘶慢㙤㔸慣㘹㕢㤴改㥣㤷㘹㌳慢戸㌰愴捤㝡て㘷攵捤昶慥㤶慥ㄵ㠳摡ㄶㄶ捤摤㌲敤晢㤹㌴愹㙥㥢戹戴㈵慦慡慡昰慣攸户㐵搰挸攴㡤挲㜸摡愶㉤捥㜴㜶㐹㡦㙦㘱㉣挸搶戵戹挸㕡㤴㡤㡢㥢搴㈸㡦ㄷ摦戳愶㤶戶搹㘶㘷扢搹捡㈴㝣㈷挷㜹㡣〴㤰昵㍥㜴㤳㜲㔶㠷敦㤲ㅡ㘰敦㝣㕣ㄷ㘶搱㐶愱搹㘰㕥㐷㘷ㅢ㌶挸戹㘶愶㝤㔲㙣㝣㔳㔷㝥扡戹㙣㔲㜴㐲㕣慦㠵㔶ㅦ㑤扢捤搰っ〵㡣㝣㐷㕢换挱ㄹ搲㥥ㄸ慢㑦㈷㈶敡㘳㘸㔲㠷㐶㔵扤㠸㕤摤㥤㠰扢㕢㘵㜳愶戲㌹㕢搹㥣慢㙣捥㔷㌶㥢㤵捤㠵捡收晤㉡㥢ㄷ㔷㌶户㔴㌶敦㕦搹㝣〰㙣㥣㐷㑤晦晥㤵昶㐳摤昲晡ㄳ㉦㥦㝣搲昴搵ㅢ㔷ㅤ扥攳㠳扢摦慦戸㜷换挱㘱ぢ㉣㠴て㜸㑢㘸昵戱㘸戴慤搰昸〶㥣㙣㥣愸㡦愳挹㜸㌴㑡㍤㠳〱㜳搰晢㍦昲搴㍢㑦㙥搲㌰昳昲摣㠱㠳搷捣㌲㉥㔳㍣㡣㐸戶〹㔸〸捦戶つ㐳㐵搱㘸㌱㌴晥㙣戱㠹㝡㥣㈶昵㘸㤴㝡捣捥昶摤攱晢户㡥晥收捡搹㌷㙣戱搵敦㡣ㅦ收慤㔶㍣㕥㐹戶㈴ㄶ挲戳㌵㌰㔴ち㡤㤶㐶攳换㤶㡡㑦搴ㅢ㘹㌲ㄱ㡤㔲て搸搹㜲慦㍤戶收愳慤㥥㥤㝦㔵攲慢㍢㘷敥昱攳扢㡡〷㐶挹戶ㅤㄶ挲戳㑤㘲愸敤搱㘸㍢愰昱㘵㙢㐸㑥搴㈷搳㘴ちㅡ愵敥戲戳㍤㌸敥㤰ㄳ㡥㝥㘸捡㑥㤷㌵㈷昷㝦昱て挵㤷ㄴ㜷㐶挹㌶つぢ攱搹愶㌳搴っ㌴摡㡥㘸㝣搹搲つㄳ昵㤹㌴搹〹㡤㔲户摡搹㥡戲㐷㑥ㄸ晥昳㑦㍢㕤戵摤㤰敢㌶㝢攲㤷㘵㡡㠷㝡挹戶㌳ㄶ挲戳捤㘶愸㌹㘸戴戹㘸㝣搹ㄲ昵ㄳ昵㜹㌴㤹㡦㐶愹ㅢ敤㙣愷搷㕥戸搴戸晣㠳㔹㌷㉣ㅣ㜳摢㔹改愶㜷ㄵ㍦㔳㈴摢慥㔸〸捦戶ㅢ㐳㌵愱搱ㄶ愰昱㘵㙢挰㑥戴㤰㈶㡢搰㈸㜵㤵㥤敤㤶㠷摦搸昰愹㝢㠷捦扥扣晤挴㑢户晣愹晥㐸㌵〰㙡挹昶㉢㉣㠴㘷摢㠳愱昶㐴愳敤㠵挶㥦つ㕢挹摥㌴昹㌵ㅡ愵㉥戶戳㈵㍦㙤㕥㤹㥤戴㘲昶ㅤ㉦ㅥ㜷捥愳㉦ㅦ昶戹攲愷愴㘴㙢挶㐲㜸戶㝤愱搵㌳㘸戴㉣ㅡ㕦戶ㄴ昶㠰ㅣ㑤昲㘸㤴㍡挷捥昶搶〶挵㌱㡦扥㝤散昴愳て㕢戴昳戶㜳㌷戹㔷昱攳㔸戲ㄵ戰㄰㥥㙤㍦㠶㕡㡣㐶㙢㐱攳换㤶挶扡敤㑦㤳〳搰㈸㜵㥡㥤慤㜸敢㥢敦㑦晣昸㥡㤹挷ㅦ扤㈲昲㕥慡收㌶挵捦㝤挹搶㠶㠵昰㙣敤っ搵㠱㐶㕢㠲挶㤷㉤㤹㥡愸ㅦ㐸㤳㑥㌴㑡㥤㘰㘷晢收搹㝦㙥㜴收摦搶㥤戱㘶捣户㠷㡦散晦摣㔰挵ㄳっ挹搶㠵㠵昰㙣㑢ㄹ㙡ㄹㅡ敤㈰㌴扥㙣つ搱㠹晡㜲㥡慣㐰愳搴搱㜶戶捥捥㡡散慥搷㈶㘶㥤㜵敢戶挷敤晣晤㈷㕦㉡㥥挹㐸戶㐳戰㄰㥥敤㌷っ㜵㈸ㅡ敤㌰㌴晥㙣搸〳㔶搲攴㜰㌴㑡慤戴戳㡤㉢慥扥攸晡㘹㑤戳慦㝤攷㥡㥢㘷摤㌹㍣愳㜸捡㈴搹㡥挰㐲㜸戶㈳愱搵㡦㐲愳晤づ㡤㍦ㅢ㐸ㅥ㑤㤳摦愳㔱㙡戹㥤敤慤㥢愶㍣昸㕡扦挳㜶㕣㕤摣收㥢挹晢㥥扦㤵攲戹㤹㘴㍢ㄶぢ攱搹㡥㘳愸㔵㘸戴攳搱昸戲愵㤰敤〴㥡㥣㠸㐶愹〳敤㙣攷慤ㅡ昴愰㍡㜹㥦挹慢㜶挸㕦㍡昸改攵愷㈸㥥〴㑡戶㤳戱㄰㥥敤ㄴ㠶㍡ㄵ㡤昶〷㌴晥㙣㈰㜹ㅡ㑤㑥㐷愳搴晥㜶戶捦摡㘳挷て㌸敥㙦㔳搶っ昸攰㤲㜵㔷㍣㌵㔸昱㙣㔳戲㥤㠹㠵昰㙣㘷㌱搴㙡㌴摡搹㘸㝣搹㤲挸㜶づ㑤捥㐵愳㔴捥捥㜶㜴晢搸晢〷扥扤挱戴搳㑥㝡戹昱收㌱摦㙥慡㠶㐳㉤搹捥挷㐲㜸戶ぢㄸ敡㐲㌴摡㐵㘸晣搹㜰㔴扥㤸㈶㤷愰㔱㙡㙦㍢㕢昲ㅥ㝤攱散㈳㥥㥦㜶摥㍡昵捦摤㜲㜷攴㌵挵昳㘷挹㜶ㄹㄶ挲戳㕤捥㔰㔷愰搱慥㐴攳换㤶挲㈷捥㔵㌴戹ㅡ㡤㔲ぢ敤㙣㉦㔵扦㙥捥晥昵㤸愹㜷㍤昱搷愹挳〶摣戹㑡昱㐴㕤戲㕤㡢㠵昰㙣搷㌱搴昵㘸戴ㅢ搰昸戳㘱㝦扢㤱㈶㝦㐴愳搴㍣㍢㕢攱㥡挶㐷㝥㝤搹慡㈹㌷㌵㥥昸愴戹昹㝢㥢慡つ愰㤶㙣㝦挲㐲㜸戶㥢ㄹ㙡つㅡ敤ㄶ㌴扥㙣㠹昴㐴晤㔶㥡摣㠶㐶愹㤹㜶戶慢扦挹慥㝦昶㤹㉢收慣㤹扢㝢敥晤㉦づ㜸㔵㙤〸戵㘴晢㌳ㄶ挲戳摤挱㔰㜷愲搱晥㠲挶㤷㉤㠹㙣㜷搱攴㙥㌴㑡㑤戶戳ㅤ㜵㑤㘲攲ㄷ㥦㡥㥦㝡㔵摢㘶摡戹㙦慦㈹慡㡤愰㤶㙣昷㘰㈱㍣摢扤っ㜵ㅦㅡ敤㝥㌴扥㙣〹散㙦て搰攴㐱㌴㑡㌵摡搹㤶扦昹捥慣昴㠴㐵㍢㥦昹搱㐱㐷敦㜳晤愹㕦慢ㄱ㔰㑢戶㠷戱㄰㥥敤㙦っ昵〸ㅡ敤㔱㌴扥㙣㐹㙣㈵㡦搱攴㜱㌴㑡挵敤㙣㘳摦扦㜹昳挷㡥㥢戴搳㘵晢ㅥ㜲攰搳つ㌷㝤㌱昰〹愸㜷戵㑦㠶愷㜷㘶づ挲搷㡢搲㌷㤷昸㠴㈸晦昵晥㤵つ摦搸ち挹㐲慡㄰㡢攵㤳搱㑣㝤愶扡ㄶ㘱搷昶扢〱て搵〳ぢ扢户攰㥣晡㈰昹戲戰昱搴㑣搱㉣㝤㜷ㄸ㘷敢愶㜶㉣㙤捦ㄷ㐷〴㉢㥢扡㌲㕤收㐶㕥㕤㈹㠸捦慤〹㕦愵捣愲攴摢搴敢戶㈸搳扡搴㥣戲扣挵㔲㙦攲㔱攳㡢㔴㐷㌶㕣扢㘳愷㜹㘰户搶㌷愲㈹昸愶扦㑣㘲晢搶搲㔲㔹攳ㅡ㌵㙤㜱㐷搱㙣㤷攱㡤㙢摢愵㈵㜷㠰搹搹㘴昲㍡㠱㤹㤷㔵ㅤ㑥㤵晤㙤㙥摣晣㜶慣㈸扥㥦攵㐷扢愵㠵ㄹ换扢捣昶扣㤹挷㜸㤷㤸㥤㕤㉢ㄶ㘴戲慤收㝡㘵㈶㔶㑥㈸㌶㉣ㄳ敦搸㤱㕢㕡㥣搶搱摥搵搹搱㕡慥㤹㤲㕦㤶挱㌷挸晣摣㡥扣㠹㉦㠰㔵㝣㔴愸㡡㝥晤㤴慡搸㉡攸㕢ㄸ攳ㄶ㈷挸ㅢ攱㝡㡢㌷挱㝢扥㐱昹㘶㌷㘱㌷慣ㅤ搶愲搵攴㌶㔹㌹愶㤷㘰ㄲ㤷㘱挶㠶ㅢ扡搶㠹ㄷ㔵㘸扤㘵戸戵㡣戱晢㥤晢晦㙢㕣㔹㌹搴㕥晢ㄹ换昰㉤㝢㈷㝣愱㙣㌵㍢㝢扣㈴愴㌸㈲晤㐹㌴搵摢㘰㙦づ愵㔷〵ぢ戵㕣慤愸㍥愸㈵摦戵㔸㕢㙣戶散户㤸愷㕣戸㙣㔴㔳㐳戴扥㠷晥㌴㐴晡㌳㙣㥥㐵ㄳ㠹㔴㘸晦愰㤱ㄶ搱晦㘹昵慢㐷攳晦扥㝦㝦慦㠴㤷㉥搷ぢ㜰㜱愷㔸摤戶㘳㐷㘷戱㕦扦愰戵摣㈹㔳㕣摣挵捤戳㘷㈵攳㍤挷收㜹㌴搵㘳搰昴㝡㜹㘰〸㡣慡㜸ㄵ㘴㔰摢㜴戳㤰挱戵㈷搹扢㔵愶扡捤扡㥣㌱摤㉣收㜴㕥昷㤸㠵㝤㘵戹㠶㈵散晣〳摢戸昵㥢换扢愶㘷扡㌲晤摢㜰〵〵敦㤲づ愳㜱攲㘵㉤搱㜳㤰挸ㅣ敦㠸摤㐳〴㐳ㄶ㕤㔱〶㠸挰㡡㠴ㅤ〷晢㑢㐵㍦扢敤㜹㈵㌰昶㑤戱ㄲ㥡㜷㐳㉦扦ㄲ挲㙢ㄲ㌳捤昶〵㉢㤶㤸㐵㥡搷㘸㍤愲昴敥㕥っ㌶㍦㤷㕤搸搵搲㕡㥣㠰㤱捥散散㔸扡攴扦ㄹ㠷戱昴ㄷ搰㌸㡦敡捤戱ㄵ慦晤㍡〱㔷㐵晦㘵㝣㙦㥡㥢㉢㙡ㄸ㡤ㄲ㝤㌳㌶摣㕡ㄱ散ㄷ晣㈷て晤㘵晣ㄷ改㐹㔷㕤〷㡢扥㕣㌵慡㠶晤挰㌶㄰㕡搰㘹捡㜵戰ㅡ改㠰昶愰戶摤㍢㍡て挸㜶㜴ㅣ挰敤㘹戰昴㡡㡢㑤戳㡢搷㤶〶搸搷搲攴㥡㤹㔲晤晡㤵㕤ㄷ㜲㕤㠴ㅡ㠹昸摡㙢㘸〶㑤㘹㙤ㅤ攵㐴㉣㙡慦㐳搴て㔷戹戴㌷戰㤰挴㤱扣慢愳ぢ㐹㐷㉤㙢ㄸ戵㌵捤㡡㕤愳愶攱搳㜲ㄴ㍦愳㕡㕢摡捤㔱㕢戶㜷㡣敡㌴㡢㑢㜰㌹搹ㅣ㍢㘱㜹㙢㜱戹摡ㄸ㘸㜸㜹㘷捣攷挹晤㥦慢晦㙡捡搵敦㍦㙡㙥搵晦㤰扦慢ㄱ戶挲㜷㤵㘹㑢㈴慢挵㑢㝦ㅢ㡤摡㄰㘶㍣攴㘰戹晣愱扦㡢扥晥ㅥ㥢昷搱攰挰㈱㙦〵㡥ㅢㅦ㕡㕤㌵ㄶ晦昳搸愱㝦挴收㘳㌴㙡ㅣㅡ敥戹晡㈷㘸㥣㠷㌲㄰㥦ㅢ㠴扣愹㕢㐱散㝦㔳扦㠰㌴愲昷愰㔳攳㘱挱㌷㔶㈷㐸㥤攸㜴㘲㔳ㅡ〲〷〲愸戶ㄵ扥ぢ㕦摢挰㑤〰晣㐸晦㝥㌰ぢ〶昰㌳㜳㄰㡣捥捤搱〵愰搲敡慡㈸㜴〲愰ㅦ〴㍡㉦晣慢㌸㐴〲愰ㅡ㍤攷愱扥晦搹〵㈰〶戱ㅦ㠰捥㤸㝡て㍡㔵て扦㈰〰㥦㈲㜸㈰㠰㑦㙣㠵敦㕡㕣〳㈲搵㜲ㄴ敢㜲挸ㅦ挱㉣ㄸ挰㌰愸昵攱㙣搶㐳攳〲戰㠱搵㔵㈹〴ㄱ〰ㅢ搲㘸㈳㌴慡ㄱ㈲〱㌰〲㍤攷愱摥㜴〳㐸㐳散〷㌰㤲㌱昵ㅥ㜴㙡㈲晣㠲〰扣ㄸ〶攰〵㕢攱扢㍣㌸〹㤱㙡㌹㡡㉤㌹攴攷㐲〱㙣〵戵㍥㡥捤㜸㌴㉥〰ㄳ慣慥摡ㅥ㐱〴挰㌶㌴㡡愲㔱㤳㈱ㄲ〰㌱昴㥣㠷晡扢ㅢ挰づ㄰晢〱㈴ㄹ㔳敦㐱愷愶挰㉦〸挰晤㘱〰敥戳ㄵ扥㉢㤶搳ㄱ愹㤶愳搸ㅥ㐹搵㍤愱〰㈶㐳慤㑦㘱㌳ㄵ㡤ぢ挰㜴慢慢㘶㈰㠸〰㤸㐱愳ㅤ搱㈸㕥挳ㄴ〰㌳搱㜳ㅥ敡㌶㌷㠰ㅤ㈱昶〳㤸捤㤸㝡て㍡戵ㄳ晣㠲〰㕣ㅦ〶攰㍡㕢攱扢㠸㍡ㅢ㤱㙡㌹㡡〵ㅣ昲㌵愱〰ㄶ㐱慤敦捥收㔷㘸㕣〰昶戴扡㙡づ㠲〸㠰扤㘸戴㌷ㅡ㌵て㈲〱昰㙢昴㥣㠷扡搸つ㘰㉥挴㝥〰ㄹ挶搴㝢搰愹昹昰ぢ〲㜰㔶ㄸ㠰㌳㙤㠵敦扡敥㙥㠸㔴换㔱散捦㈱㥦ㅥち愰ㄵ㙡扤㡤㑤㍢ㅡㄷ㠰㈵㔶㔷㌵㈱㠸〰㌸㤰㐶㥤㘸搴㐲㠸〴㐰ㄱ㍤攷愱㡥㜷〳㔸〰戱ㅦ挰㐱㡣愹昷愰㔳㡢攰ㄷ〴攰㠸㌰〰扦戵ㄵ扥㑢捤㝢㈰㔲㉤㐷㜱㌸㠷扣㌲ㄴ挰ㄱ㔰敢㐷戲㌹ち㡤ぢ挰搱㔶㔷敤㠹㈰〲攰昷㌴㍡〶㡤摡ㅢ㈲〱㜰㉣㝡捥㐳㉤㜳〳搸ぢ㘲㍦㠰ㄳㄸ㔳敦㐱愷㝥つ扦㈰〰慤㘱〰づ戰ㄵ扥慢摦晢㈲㔲㉤㐷㜱〶㠷摣ㄲち攰㉣愸昵搵㙣捥㐶攳〲㜰慥搵㔵ㄹ〴ㄱ〰攷搱攸㝣㌴㉡〷㤱〰戸〰㍤攷愱昶㜵〳挸㐲散〷㜰〹散㈳㝡て㍡㤵㠷㕦㄰㠰㐵㘱〰ㄶ摡ち摦〵㜹㕥㘹慦攵㈸慥攵㤰㥢㐲〱㕣て戵㝥〳㥢ㅢ搱戸〰摣㘴㜵搵㘲〴ㄱ〰㝦愲搱捤㘸搴晥㄰〹㠰㌵攸㌹て戵戳ㅢ㐰ぢ挴㝥〰户㌳愶摥㠳㑥ㅤ〰扦㈰〰㤳挳〰散㘰㉢㝣㜳〴敤㠸㔴换㔱摣换㈱㑦ち〵㜰㍦搴晡〳㙣ㅥ㐴攳〲昰戰搵㔵ㅤ〸㈲〰晥㐶愳㐷搰愸〳㈱ㄲ〰㡦愲攷㍣㔴挲つ㘰〹挴㝥〰㑦㌰愶摥㠳㑥㜵挲㉦〸挰㔶㘱〰挶摡ち摦戴挵㔲㐴慡攵㈸㥥攷㤰户〸〵昰㈲搴晡扦搸扣㠴挶〵攰摦㔶㔷㉤㐳㄰〱昰ち㡤㕥㐵愳㤶㐳㈴〰㕥㐳捦㜹愸㑤摤〰づ㠲搸て攰㉤挶搴㝢搰愹ㄵ昰ぢ〲㌰㉣っ挰㔰㕢攱㥢㐹昹つ㈲搵㜲ㄴㅦ㜳挸敢㠴〲昸ㄴ㙡晤㌳㌶㥦愳㜱〱昸搲敡慡㐳ㄱ㐴〰㝣㐵愳慦搱愸㤵㄰〹㠰㙦搰㜳ㅥ慡挶つ攰㌰㠸晤〰㝥㘰㑣扤〷㥤㍡ㅣ㝥㐱〰㝥晥㈹攴㔴昸㈷㕢攱㥢摣㌹ㄲ㤱㙡㌹㡡慡㑡っ昹〷㤸〵㥦ち㙢㔰敢晤搹搴愰㜱〱㠸㔸㕤㜵ㄴ㠲㡣㘶愰〱㌴ㅡ㠸㐶ㅤ㡤慥〰ㄸ㠴㥥昳㔰㥦㈳㐷昷㤷愱摦㐱散〷戰づ散㈳㝡て㍡挵㐹愴㈰〰敦㠶〱㜸挷㔶昸收㥢㡥㐳㈴〱戰ㄱ㠷晣㔶㈸㠰㡤愱搶㌷㘱戳㈹㐷㔷晡㌶㌸捡敡慡㔵〸㌴㥡慢㔳㑢愳搱㘸搴〹攸ち㠰捤搰㜳ㅥ敡㈵㌷㠰攳㈱昶〳搸〲昶ㄱ扤〷㥤㍡ㄱ㝥㐱〰㥥づ〳昰㤴慤昰㑤㠱㥤㠲㐸〲㈰捡㈱㍦ㄱち㈰づ戵㕥捦㈶挱搱㤵〰㌴㔸㕤㜵㉡〲㡤收敡愴㘸㤴㐶愳㑥㐳㔷〰㌴愲攷㍣搴㠳㙥〰㝦㠰搸て㘰ㄲ散㈳㝡て㍡㜵㍡晣㠲〰摣ㄹ〶攰づ㕢攱㥢㤵㍢ぢ㤱〴挰㡥ㅣ昲敤愱〰㜶㠲㕡㥦挵㘶㘷㡥慥〴㘰㡥搵㔵慢ㄱ㘸㌴㔷㘷㉥㡤收愱㔱攷愰㉢〰收愳攷㍣搴㡤㙥〰㘷㐳散〷搰〴晢㠸摥㠳㑥㥤ぢ扦㈰〰㤷㠷〱戸捣㔶昸㈶ち㉦㐰㈴〱戰㌷㠷㝣㐹㈸㠰㝤愰搶㥢搹散换搱㤵〰㘴慤慥扡㄰㠱㐶攳愵攷㘸㤴㐷愳㉥㐶㔷〰㤸攸㌹て㜵戶ㅢ挰㐵㄰晢〱戴挰㍥愲昷愰㔳㤷挰㉦〸挰挹㘱〰㑥戲ㄵ扥戹换换ㄱ㐹〰㜴㜲挸㈷㠴〲攸㠲㕡㕦捡㘶ㄹ㐷㔷〲戰摣敡㉡㑥㙣㡥收敡慣愰搱挱㘸搴㔵攸ち㠰㐳搰㜳ㅥ敡㈸㌷㠰㉢㈱昶〳㔸〹晢㠸摥㠳㑥㕤つ扦㈰〰〷㠷〱㔸㘱㉢㝣搳愹搷㈱㤲〰㌸㠶㐳㍥㈸ㄴ挰㜱㔰敢慢搸ㅣ捦搱㤵〰㥣㘸㜵搵昵〸㌴㥡慢㜳ㄲ㡤㑥㐶愳㙥㐴㔷〰㥣㠲㥥昳㔰敤㙥〰㌷㐰散〷㜰㍡散㈳㝡て㍡昵㐷昸〵〱挸㠷〱挸搹ち摦っ敦捤㠸㈴〰捥攷㤰㌳愱〰㉥㠴㕡扦㠸捤挵ㅣ㕤〹挰愵㔶㔷慤㐱愰搱㕣㥤换㘸㜴㌹ㅡ㜵㉢扡〲攰ち昴㥣㠷晡㤵ㅢ挰㉤㄰晢〱㕣〳晢㠸摥㠳㑥摤〶扦㈰〰昳挲〰捣戵ㄵ扥㐹攷㍢㄰㐹〰摣捣㈱捦づ〵㜰ぢ搴晡慤㙣㙥攳攸㑡〰晥㙣㜵搵㥤〸㌴㥡慢㜳〷㡤敥㐴愳敥㐲㔷〰晣〵㍤攷愱愶扡〱晣〵㘲㍦㠰㝢㘰ㅦ搱㝢搰愹扢攱ㄷ〴㈰ㅤ〶㈰㘵㉢㝣昳攰昷㈲㤲〰㜸㠴㐳㑥㠶〲㜸っ㙡晤㜱㌶㝦㐷攳〲昰愴搵㔵昷㈱搰㘸慥捥㔳㌴㝡ㅡ㡤㝡〰㕤〱昰っ㝡捥㐳㡤㜷〳戸ㅦ㘲㍦㠰攷㘰ㅦ搱㝢搰愹〷攱ㄷ〴㘰㜴ㄸ㠰㕡㕢攱㥢㥡晦ㅢ㈲〹㠰㔷㌹攴㤱愱〰㕥㠷㕡㝦㠳捤㥢ㅣ㕤㘹ぢ㜸摢敡慡㐷㄰㘸㌴㔷攷ㅤㅡ扤㡢㐶㍤㠶慥〰㜸て㍤攷愱搶㜳〳㜸ㄴ㘲㍦㠰㡦㘰ㅦ搱㝢搰愹挷攱ㄷ〴㘰㘰ㄸ㠰〱戶挲㕢㉤㔰晤㈴㈲昵㘱㤶㜷〰〷㕣㔸搴㘲ㅥ挴㘹愹挱〵搴ㄱ㑦㕢㕡散敡㤰㌹戴㐱㠵改ㅤ昳㍡扡愶户ㄴ㤷戴㘶㔶っ㉤搸ぢ扢㉦㌶摢㌱挳摤㠹㠹㙥㡦慣㘳挹ㄲ㌳慦ㄷ㥡㍡㤶㜶收捣㔹搳晦ㄷ㘶挰戱㝥㜸敢㘴昲扢㔲攱昱㥦㑤敡㔶挰ㄳ㕢〹ㅥㄵ搵㑦㈳愰㜷㙥㑥慡㤹㕤昳攸戲㘸挰㜰㐸㠹攸㠲㤶慥㔶㜳㐰㐱收戰㘵戹愶〰㡡㈸ㅢ挸昷㉦㉣㔸㡣㌹慢改㠳ち㌳㍢㕢昲㥣㈳攲㥢㌱捣㌲㥤㘳敥㠷ㄲ㠱㕤㍡㡡㉤㉣㘵ㅥ㔴㔸搰㤹㘹㉦㉥攱㙣㘷㙥挵扡㘵㍤㤹ㄶ慤㉥㑣㙤㘹㉦㈲㡤扣㡢㕣ㅥ㔲㘸㕡摣㜱㄰㝥挳戰戴慤㝤㘶㘶㐹昱㝦攲㕤㔱㝣㕢攴㈱㙦㡤慡㔴㤵㤵慡愶戲收㍦㝤㝦戴慦戱㡦つ戵慡挳㐷㘱㍢敤敡㙣挹㉥㈵㌰挹ㄱ㐷㕢挵㐶摥挳㡡敡㘷戰攴㥤搷㜴扤㠵㥥愲〴㡥戵慣㌶㍦㜰㝥扣晢㠷㈱㥢挰㕣晦〶挳ㄹ昸㉤㥡㥤㘷㉥㥣㔵㉡搷昹㍦晤捡愲晡㔹㐴㕥敢敡㠸攱㌰ㅥ㙣㙤㐲慣㤸攰ㄶ㠵㍤ㄳ㕢〲㝢摥捤㌲㔲㄰ㅢ㙥愱㠳㑢㡢㍢㘲㠲㝤㘰㘱㑥㈶㙢戶愲㉥愰㉤搳㌵搸敡戰㐰〳㔵昸㐵㕢㌷慤愳慤㉤挳㑤㡥扦㈵㘸捡㘵㕡捤㥡挲㤴愵㕤ㅤ㜳㕢摡昵〲ㅡ搹㉥㙤㔱㘶㌹㐴㤹攵搶っ㝥㘱㌷搶ぢ挹㌲㘳㜵散㤷改㙣改㕡摣搶㤲慢㘱㠷昳愵晦ㄳ摢㉡㡥ㅦ㔵㠰改㍣㥣㘳㠹户㈴挰㥡㤸挷摢㍤〱㔵㌴㐴挷户ㅦ㕢㜴愵搲昰㑦晤㠷攵㈴㌸昲挸〷㡡晥㍤愲㔵攳㈵㠷㈲ㄹ换愷㌲ㄵ㡢挵㑦㔷㘲ㄳ㤵㠳㤳晡㈷つ昰搲㝦㠰㈹ㄷ昸慡㝡づ㑤㡦戵〶晤㘱㄰㤹搳㤱挹敦㤸挹攱㜷㐱晤敤㕦〵搵攰慤攵愱愶搳㘰昵挷㌴ㄴㄴ㘱㝡㝢㔹㑢摥散慣愱愰〹扦㝡慡㘲摤㠸㘶扤㠷㤸〷敦㔷㔱㕤㍤愰㈶㈸搷㉣㈷搶ㄸ㝢㑥摤晤慢慡㔹扥昸ㅦ敥㥡摥㠱㘳㡦㐴攴㈳敡㐷慣㡥晥ㄳ搷改㜹〸戹㍥ㅥ㠳㥦㘹昰ぢ㥡敡ㄷ愰昴扥㌷攵㠵ㄸ㈸搷搰㘱㔴㈵扦愷㘱㠹㐸つ捡㈹愴戶愴㕡㔶㘴㠰慢㈶㐴戳捡㐱㙡㥣ㅦ改㘸㑤搸捡捤㝣挴㍡扥戲昶〴㥦っㄵ㤵㤵㔵㜸慢㌵㙦㍤㥤㉦㉤㠲戵㌵㤹㔲㉣愲㌶挵㄰㌴搶ㄱ㡥攰捥㠲昸捤㐱㍦㕡昹〷慣㌰户晤ぢ晥㤳㐷㈴愲㔷挲愷㈲愲㕥㐶敢㠰愸愱挴㈲㠵户〰搷挱搰愸户㈱攴改㠰敢挳㑢扤㡢㉥㍦挰㉡㌴晥㙣㘹㙤て㤸敡㍤㜸昰愰愹㙢っ晣㍥㤶㜸㉣敡摥㌶㙢㈰敤㝤摢晣㤰ㅥ㜸改晣ㄵㅣㄷ攴昵ㄱㄶ㥣搵愰挰㕥㡤〸㙣昴〱㌴晣㌸搸㘰㈰つ〶搱攰ㄳㄸ昰㑤搷〶愳ㄷち㤳㍦愸〹㠰㘹挰〷㌰扦㜰㈵㜱挱㕣㠷㐹搶㘵㤲ㅦ㘱攰㠵昹㌳㘴〲㔳㤷摦㠰愱㔷攱昹愴㔱㝣摦〴摣㌰〶攱ㅡ㤷㠱㕢て搲摥挱㔵挲㡤㘸昴昵㈵㠸搵㔱㉣㔷〸〰户〱㙣昴つ㘹挸㔲㠶〰㠳㡤㘸㌰㠲〶慣㙥㄰㜰ㅢ愳ㄷづづ扦㡣〸〰户㈹㝣〰㡥ㄵて㑥ㄲㄷ戸㤱㑣㌲㡡㐹㔸㥤攰〵挷㤲〴ぢㅣ㍦戶攵攱〵挷㠲〵〱㌷㥡㐱㔸戹㔰〶㙥っ愴扤㠳㘳㠵〳㥥昸搵ㄷ㠳㘰㐱㕥㉣㜳㜰㠶㑣㠱扤挵㙤づㅢ㝤ぢㅡ戲〴㈲挰㘰㑢ㅡ㡣愵〱慢㈲〴摣㔶攸㠵㠲攳捦㥣〲挰㡤㠷て挰㡤㜴㈵㜱㠱摢㥡㐹㈶㌰〹慢ㅡ扣攰㔸捡搰换ㄶ挷㐲〷〱ㄷ㘵㄰㔶㍣㤴㠱㡢㐳摡㍢㌸㔶㐶攰㠹㑢愵っ攲㠰㘳㜹㐴〰㤷〴㙣昴㈴つ㔹㍡ㄱ㘰搰㐰㠳ㄴつ㔸㑤㈱攰搲攸㠵㠲攳㉦戶〲挰㑤㠴て挰戱挲挲㐹攲〲户㉤㤳㙣挷㈴慣㠶昰㠲㥢っ㔹㉦㕢摣ㄴ㤸〸戸敤ㄹ㘴㉡㝡㘵攰㈶㐳摡㍢㌸㔶㔴攰㠹㜲ぢ〶㜱挰戱慣挲ㄹ㌲㠵昶ㄶ㌷ㄵ㌶晡㌴ㅡ戲攴㈲挰㘰㍡つ㘶搰㠰㔵ㄸ〲㙥㐷昴㐲挱昱挷㘷〱攰㜶㠲て挰戱㌲挳㐹攲〲㌷㡢㐹㜶㘶ㄲ㔶㔱㜸挱戱㜴愲㤷㉤㡥㠵ㄵ〲㙥づ㠳戰挲愲っ摣㍣㐸㝢〷挷㑡っ㍣昱㑢㌶〶㜱挰戱ㅣ挳ㄹ㌲㠵㌶戸㕤㘰愳敦㑡㐳㤶㙡〴ㄸ散㐶㠳㈶ㅡ戰㝡㐳挰㉤㐰㉦ㄴㅣ㝦㐷ㄷ〰㙥ㄱ㝣〰㉥攳㑡攲〲户㍢㤳晣㡡㐹㔸㝤攱〵挷㤲㡢㕥挰戱㈰㐳挰敤挹㈰慣捣㈸〳户㌷愴扤㠳㘳〵〷㥥昸㤹ㅣ㠳㌸攰㔸挶ㄱ挰㘵ㅦ搸攸捤㌴㘴㠹㐷㠰挱扥㌴挸搰㠰㔵ㅦ〲㉥㡢㕥㈸㌸晥㈴㌰〰㕣ㅥ㍥〰挷㑡㄰㈷㠹ぢ㥣挹㈴〵㈶㌹ㅣ〶㕥㜰㐷㐰搶ぢ㌸ㄶ㜲〸戸挵っ挲㡡㡥㌲㜰晢㐳摡㍢㌸㔶㝥攰㠹摦攰㌱㠸〳㡥攵ㅦ捥㤰㈹戴户戸㔶搸攸㙤㌴㘴㘹㐸㠰㐱㍢つ㍡㘸挰㙡ㄱ〱户〴扤㜰㜰挱ㅦづ㥤昰〱㌸㔶㤰㌸㐹㕣攰㡡㑣挲㍢て㈸㔶㝢㜸挱戱挴愳㤷㘳ㅣぢ㐰〴摣㌲〶㘱㈵㐸ㄹ戸攵㤰昶づ㡥ㄵ㈳㜸㘲㝥㠰㐱ㅣ㜰㉣ㅢ㜱㠶㑣愱つ敥㘰搸攸㠷搰㤰㈵㈵〱〶扦愱挱愱㌴戸〰〶〲敥㌰昴㐲挱昱㠷㥡〱㕢摣攱昰〱㌸㔶㥥㌸㐹㕣攰㝥换㈴㐷㌰〹慢㐴扣攰㔸ㅡ搲ぢ㌸ㄶ㡥〸戸愳ㄸ㠴ㄵ㈴㘵攰㡥㠶戴㜷㜰慣㌴挱ㄳ扦ㅥ㘴㄰〷ㅣ换㑤㥣㈱㔳㘸㠳㍢〶㌶晡戱㌴㘴㈹㑡㠰挱㜱㌴㔸㐵〳㔶愷〸戸攳搱ぢ〵挷摦㥣〶㠰㍢ㄱ㍥〰挷㡡ㄵ㈷㠹ぢ摣㐹㑣㜲㌲㤳戰扡挴ぢ㡥㈵㈵扤散慡㉣㌸ㄱ㜰愷㌲〸㉢㑦捡挰㥤〶㘹敦攰㔸愱㠲㈷㝥㥡挸㈰づ㌸㤶愹㌸㐳愶搰〶㜷〶㙣昴㌳㘹挸ㄲ㤶〰㠳戳㘸戰㥡〶慣㙡ㄱ㜰㘷愳ㄷち㡥㍦㥦つ〰㜷㉥㝣〰㡥㤵㉥㑥ㄲㄷ戸昳㤸攴㝣㈶㘱㔵㡡ㄷㅣ㑢㔱㝡〱挷㐲ㄵ〱㜷㈱㠳戰㘲愵っ摣挵㤰昶づ㡥㤵㉤㜸攲㜷㡦っ攲㠰㝢〵㑢捥㤰㈹戴挱㕤ちㅢ晤㌲ㅡ扥ㅡ㙣㜰㌹つ慥愰挱㙢㌰㄰㜰㔷愲ㄷち㡥扦〴づ〰㜷㌵㝣〰㡥ㄵ㌲捥㈸㕣攰慥㘱㤲㙢㤹㠴搵㉣㕥㜰㉣㘱改〵ㅣぢ㕣〴摣昵っ挲㑡㤷㌲㜰㌷㐲摡㍢㌸㔶挴攰㠹ㅦ㔵㌲㠸〳㡥㘵㌱捥㤰㈹戴挱摤〴ㅢ晤㑦㌴㘴挹㑣㠰挱捤㌴㔸㐳〳㔶搱〸戸㕢搰ぢ〷ㄷ㝣㍡㜲ㅢ㝣〰㡥㤵㌵㑥ㄲㄷ戸摢㤹攴捦㑣㔲㠵㉦㔵㕥㜰㉣㝤改〵ㅣぢ㘳〴摣㥤っ挲ち㤹㌲㜰㜷㐱摡㍢㌸㔶搲㄰㡤㝥㌷㠳㌸攰㔸㑥攳っ㤹㐲ㅢ摣㕦㘱愳摦㐳㐳㤶摡〴ㄸ摣㑢㠳晢㘸挰敡ㅢ〱㜷㍦㝡攱攰㠲㜷搵〷攱〳㜰慣挸㜱㤲戸挰㍤挴㈴て㌳〹慢㘷扣攰㔸㌲㘳㠱ぢ晤慥捡㠲ㅡ〱昷〸㠳戰戲愶っ摣㘳㤰昶づ㡥ㄵ㌸〲敥㜱〶㜱挰搵㐲敡っ搹〵敥敦戰搱㥦愰㈱㑢㜴〲っ㥥愴挱㔳㌴㘰搵㡥㠰㝢ㅡ扤㔰㜰晣愹㜹挰慥晡㉣㝣〰㡥㤵㍣㑥ㄲㄷ戸㝦㌰挹㍦㤹㠴㔵㌷㕥㜰㉣戵改〵ㅣぢ㜱〴摣昳っ挲㡡㥣㌲㜰㉦㐲摡㍢戸〶戸〹戸㝦㌱㠸〳㡥攵㍢捥㤰㕤攰㕥㠲㡤晥㌲つ搳挱〶晦愶挱㉢㌴㘰戵㡦㠰㝢ㄵ扤㜰㜰挱扢敡敢昰〱㌸㔶〰㌹愳㜰㠱㝢㠳㐹摥㘴ㄲ㔶敢㜸挱戱㐴愷㤷㕤㤵〵㍣〲敥㙤〶㘱㈵㑦ㄹ戸㜷㈱敤ㅤㅣ㉢㝥〴摣㝢っ攲㠰㘳搹㡦㌳㘴ㄷ戸昷㘱愳㝦㐰㐳㤶〴〵ㄸ㝣㐸㠳㡦㘸挰㉡㈱〱昷㌱㝡愱攰㜸〳㠰㠰㉤敥㔳昸〰ㅣ㉢㠷㥣㈴㉥㜰㥦㌱挹攷㑣挲㉡ㅦ㉦㌸㤶昶昴〲㡥㠵㍦〲敥㑢〶搹ㄷ扤㌲㜰㕦㐳摡㍢㌸㔶ち〹戸㙦ㄸ挴〱挷㜲㈱㘷挸㉥㜰摦挲㐶晦㡥㠶昹㘰㠳敦㘹昰〳つ㑣ㄸ〸戸ㅦ搱ぢ〷ㄷ晣㈵晦㘷昸〰ㅣ㉢㡥㥣㔱戸挰晤挲㈴ㄵ㤸挶㔰慣づ昲㠲㘳㐹㔰㉦扢㉡ぢ㠶〴ㅣ慥㜴㔷愸㘵攸㤵㠱挳㑦㡣搷〲摣㜲戸〹戸㙡〶㜱挰戱捣挸ㄹ戲ぢ㥣〶ㅢ扤㍦つ㔹㠲ㄴ㘰㔰㐳〳摥㑣㑤戱㉡㐹挰㐵搰ぢ〵挷摢㌲〴㙣㜱〳攱〳㜰慣㔴㜲㤲戸挰つ㘲㤲挱㑣挲慡㈲㉦㌸㤶ㄲ昵〲㡥㠵㐶〲捥㘰㄰㔶ㅣ㤵㠱㕢ㄷ搲摥户㌸㔶㈶〹戸愱っ攲㠰㘳㜹㤲㌳㘴ㄷ戸㘱戰搱㠷搳㤰愵㑢〱〶敢搱㘰㝤ㅡ戰㥡㐹挰㙤㠰㕥㌸戸攰昳戸㡤攰〳㜰慣㜰㜲㤲戸挰㡤㘰㤲㡤㤹㠴搵㐸㕥㜰ㄷ㐲搶换慥㝡ㄱ㑣〴摣愶っ挲㑡愵㌲㜰愳㈰敤ㅤㅣ㉢㥡〴㕣㉤㠳㌸攰㉥㠳搴ㄹ戲ぢ摣㘸搸攸㥢搱㤰㈵㑦〱〶㘳㘸㔰㐷〳㔶㐱〹戸捤搱ぢ〵挷㥢㘵〴㙣㜱㕢挲〷攰㔸ㄹ攵㈴㜱㠱ㅢ换㈴㕢㌱〹慢㤸扣攰㙥㠱慣ㄷ㜰㉣㙣ㄲ㜰攳ㄹ攴㌶昴捡挰㑤㠰戴㜷㜰慣㠴ㄲ㜰摢㌰㠸〳㡥攵㔰捥㤰㕤攰愲戰搱㘳㌴㘴愹㔴㠰㐱㥣〶昵㌴㘰昵㤴㠰㑢愰ㄷち㡥昷晤〸〰搷〰ㅦ㠰扢挷㤵挴〵㉥挵㈴㘹㈶㘱昵㤳ㄷㅣ㑢㥥㝡〱挷㠲㈸〱㌷㤱㐱㔸ㄹ㔵〶㙥㍢㐸㝢〷挷ち㉡〱㌷㠹㐱ㅣ㜰㉣愳ち攰戲㍤㙣昴ㅤ㘸挸ㄲ慢〰㠳挹㌴㤸㐲〳㔶㕤〹戸愹攸㠵㠲攳㉤㑣〲挰㑤㠷て挰戱ㄲ换㐹攲〲㌷㠳㐹㜶㘴㤲㔷㘱攰〵挷㔲愹㕥挰戱㤰㑡挰敤挴㈰慣愸㉡〳户㌳愴扤㠳㘳攵㤵㠰㥢捤㈰づ㌸㤶㕦㌹㐳愶搰晥收㌰〷㌶晡㕣ㅡ戲㌴㉢挰㘰ㅥつ收搳㠰搵㕡〲㙥ㄷ昴㐲挱昱㙥㉣〱攰㜶㠳て挰戱㠲换㐹攲〲搷挴㈴ぢ㤸㠴昵ㅥ㌲昸㠵散搹㠳慦收㥣扤㜷㉡摡㔷㈶㈰ㄹち㉣ㄸ㘸敡㕡搱㡡㈲つ㉥㜲㙡摡㕡攲㈴㝢㐴㘴㤸㌰敦攸挴愴㕥㤵昷挶ㄲ摤扥㑦㈰昱㠰㘱㥥㥢㜶㠸ㅢ㌵慣㐷愸扥晡〷晦㡤㈹扡晤㌹昰搲㉦昸改挳㠷戶㍢㠶㌸㙣㙥㑢慥戳愳搸㔱攸ㅡ搵㠴〲愴㔱扣〹㑡愱愲㈲㍡愵晡㑡㐴っ捣挹ㄵ慢㙡攷つ㈹㤷昱愶〰㤱〳摡㍢づ㙡㤷搱㔴ㄷ㜹㉦ㄸ攱搵扦㍦搳㐴㤸㠷㡦捤〰捦㘰敤〲㥤昵㍤搰づ敡㘷㜰昲㥦挶摡㥥攸搷㑤㥢㍡㙤户收㘸㍣㤳捤㌴挴戲㡤昹㑣㍣㤱㙥㐸㘷㌲㠵㝣㌴㥤捦挷ち挹㔴慣扥搰㘸㐸慤〰㘳散〵ㅦ㠳搵〱㤲㙥㙦昶㔸㈶㈰㍤敡慡㉢㜱㙡戴戶ㄳ昷戰慦㔰㔹㤵㔳㜹㘵㔶昵敦慦敡㍣昷㉡昱㑤昸戳散㐶㙥昶愰㘹㥣敦慦扥ㄸ戰搶捥㠹〳㉣扤ㄷ㜴收〹㥥摥㡣㈱攸晢愲㠹ㄸ晤㈰愰㑣换愰㍢㜸摡搴㘶㔷摤㤲㤶㠵㙣ㅤ挸捡㙦ㄴ慡攵㈰ㅥ〸戱搴㌹攰づ愴㐵愳捡㡥愲搷㌲扣〹扤㍥ㅡ㑢㑡㠳㕣㈰敤〷ㄱㄷ攴㔵〳㈹户㙡㜵ㄶ㔶㠴摢ㄲㄴ戸挷ㅤ㑣㐲㌷㄰㜵〶捣戸㤱㤴扦挹㍡㈲挱つ㤷摦搱攲㑤㡥搸昹戴㔶昴慤㌷㌹㤹㙡㑣㤸㡤つ昱㐴㉡㥤㑥昰㍤㑥愵戲㠹㠴ㄹ㉤㌴愶愳愹㕣愲㘰っ㜰挶搸〶ㅦ㘳愰搳㙢㘷㙦㤰搳愳㑥ㄹ攸昱㡤㔶㈷㘳㈰㝣ㄳ戰㕣愱ㅦ〸㤵摥㠹㈶㘲慣〳〱㘵㕡ㄱ㕤㉦捣㉥挸〲㘰㉥㠵戸ㅣ收扡㜶ㄴ㝤㑢㠶㍦〸㝡戹挵愷ㅡ〶戹挰㕣〱㔱㌷捣昵㈰ㄵ㤸㐷㘳㐰づ㑣㥤㌰戹㘳愹愳㈰昵㜳㕢ㅦ㑥戴搰て㐵ぢ㙥ㅢ搸愱戵挳搰户戸愵敡戳搹㜸㉥㥤愹捦㘷搲㠹挶㑣㈶㕢㠸㌶愴戲㡤挹戸㤹㠸ㄵㅡぢ㔱㘳㐳㘷㌸㉢攱㘳㙣攴昴㠴摢〸愷㐷㥤摡ㄴ㍤攱㜶㤸㥢摢㤱㔰改㐷愱㠹ㄸ㈳㘱㠰㘷㠵㑥㙥㍡㐱改挴㘲㡣㜲攴摢㔰㜹㉣攵㔱㉣愹搱㤰ぢ㠹㔵㄰㜵㤳ㄸ〳愹㤰攸㜲㤳攰㜱㐷㐸㜴〶㤲攰愴㍥㉤昴㤳搰㠲挴收㜶㘸敤㘴昴㉤ㄲ㘶㌲㤷㑦搶㈷ち昱㐲㍣㤵㠸㐶攳㡤㠵㜴慣㌱㥤㌷㌳改㜸㝤扡扥㔰㌰㘴扥㥦㌱㑥㠱㡦戱愵㌳㌸㌹㑣㡣㜵㝡搴愹昱攸〹㠹㔶㌷㠹搳愱搲捦㐰ㄳ㌱戶㠶〱㥥ㄵ㍡㜷㐷㥤晢㥦捥扤捤㤸攰挸ㅢ愸㍣㠷昲ㄴ㤶㔴ㄴ㜲㈱㜱ㅥ㐴摤㈴攲㤰ち㠹慣㥢㐴昷㌶戱㙦㈰〹捥搲㈳〸㡡晡搱㠲㐴挲づ慤㕤㡣扥扤㑤㈴戲昹晡㡣㤹挷摢㥦㐹㘴ぢ㤹㜴㌶㤷愸挷㐶ㄲ捦㌵收㔳㘹ㅣ㌰㘵〲㥦㌱㉥㠱㡦搱攰っ㑥戶㠹㤴搳愳㑥㑤㐴㑦㐸散改㈶㜱〵㔴晡㤵㘸㈲挶戶㌰挰搳户㑤㙣攷挸㈷㔱㜹ㅤㅤ戶挷㤲摡ㅥ㜲㈱㜱〳挳㔳挲搷㘴㐸㠵挴㉥㙥ㄲ摤摢挴扣㐰ㄲ㔳攰㠴㈰戸ㅣ㡢ㄶ㈴愶摡愱戵㥢搱户户㠹㜸㌴㤵㑤㐵㌳搸㈷㜰㌰㐹㌶㌴收ㅢ昳㠹㔸戶㈱㥥㡥收搳改㥣㘹㑣㜳㠶戳〶㍥挶㜴愷㈷摢㠴㑣挶㌳㍥㜵㙡㈷攸㠴挴㑥㙥ㄲ户㐳愵晦ㄹ㑤挴㤸〵〳㍣㝤摢挴捥㡥㝣㍡㤵㜷搳㘱〶㤶搴ㅣ挸㠵挴㍤㄰㜵㤳㤸〷愹㤰搸摥㑤愲㝢㥢搸㉥㤰〴攷搱ㄱ〴㍦昹㐵ぢㄲ扢搸愱戵〷搱户㐸㈴㘳昵㡤昱㜴㍡ㅤ挷〱㈳㘱挶捣挶戸㘹ㄶち㠹㑣㍣ㄹ换㈶昳搹戸戱慢㌳㥣㠷攰㘳散收昴㘴㥢㤰搹㜵挶愷㑥㉤㠲㑥㐸㌴戸㐹㍣ち㤵晥ㄸ㥡㠸戱㍢っ昰昴㙤ㄳ扦㜲攴戳愹㝣㡡づ㜳戰愴昶㠴㕣㐸㍣挳昰㤴昰戵㌷愴㐲㘲㝣㈰㠹慤〲㐹㜰㘲ㅣ㐱㜰㕦㉡戴㈰戱㡦ㅤ㕡㝢ㅥ㝤㡢㐴戴㌱㘵搶㌷攰〶㜹つㄹ摣搳扣愱㈱㥤㙢㑣攴㤳㘶㌴㥦㑤挴捤晡晡扣搱散っ攷〵昸ㄸ晢㍡㍤㈱㤱㜱㝡搴愹㍣㝡㐲㘲㡣㥢挴换㔰改晦㐶ㄳ㌱㌸晢㡤愷㡦㐴挱㤱敦㐶攵ㅢ㜴㘸攲㍡㉦㠶㕣㐸扣挵昰㤴昰戵㍦愴㐲㘲愳㐰ㄲㅢ〴㤲㌸〰㑥〸㠲ㅢ〲愱〵㠹㔶㍢戴昶㍥晡ㄶ㠹㙣㍥㥡㑡㤸昱晡挶㑣〲扢㐷㉡㥤㡤㈵攲戱㐴㉥㔵㠸愶ち改挶㘸搲㘸㜳㠶昳〱㝣㡣㜶愷㈷㈴㘴晥㥢昱愹㔳㥤搰〹㠹㜵摤㈴㍥㠱㑡晦ㄴ㑤挴攰㜴㌶㥥㍥ㄲ㕤㡥㝣て㉡扦愲〳㙦捦愰㤶㐱㉥㈴扥㘱㜸㑡昸㕡づ愹㤰愸㜱㤳攸㍥㑥㘸㠱㈴㔶挰〹㐱㜰攱つ㉤㐸ㅣ㙣㠷搶㝥㐴摦㈲搱㤰㑦㤹昸攸捣挴㌳戹㙣㈲㙡挶戱㘵㐴搳搱㐲㝤㝤愶㤰㑣㥡㠵慣㜱㠸㌳㥣㥦攰㘳晣挶改挹㜱㐲㈶戴ㄹ㥦㍡㜵㌸㜴㐲愲挲㑤㐲㔵㐳㕦㠹㈶㘲晣ㄶ〶㜸晡㡥ㄳ㐷㌸昲㝤愹散㑦㠷っ㤶搴㔱㤰ぢ〹晥ㄹ㠱㙥ㄲ㐷㐳㉡㈴扥晥摥㜵㍥搱㑤攲㑢㐸晤攷ㄳ㥣㡢挶ㄸ㔱㑢㠹㔰㈰㜱㡣ㅤ㕡ㅢ㡣扥㐵〲扢㐴扥㍥㥥㙥挸愵愳搱㠴㤹挱㝦㠹㜴㝤㘳㍥㡢ㄳ敥㑣㉥ㄱ㑢ㅢ挷㍡挳ㄹ〲ㅦ攳㌸愷㈷㈴㔶㌹㍤敡搴㠹攸〹㠹㡦㌱㤸敥昳戰愱㔰改挳搰㐴っ㑥㌸攳改㈳㜱戲㈳攷晤ㅥ昴つ改戰㤸㈴㑥㠵㕣㐸㡣㘰㜸㑡昸㍡つ㔲㈱昱愶㥢㐴昷ㄱ昳昵㐰ㄲ㥣㕣ㄶㄲ㈳ㄱち㈴捥戰㐳㙢愳搰户㐸挴ㅢ㜱㉥㤵㑥攵戲㘶摡㑣㘴㜰㝡㤵㌲昳昱㑣ㅥ㠷〹㌳㥢㑦收㘲挶㤹捥㜰㙡攱㘳㥣攵昴㘴敦㔸敤昴愸㔳攷愲㈷㈴㕥㜲㤳愸㠳㑡摦ㅣ㑤挴攰っ㌲㥥扥扤攳㝣㐷捥摦㌶攸攳攸搰挱㜵扥㄰㜲㈱戱㌵挳㔳挲搷挵㤰ち㠹愷〳㐹㍣ㄹ㐸攲ㄲ㌸〹㠹ㄸ㐲㠱挴愵㜶㘸㉤㡥扥㐵愲㤰㑢㤹つ挹㔸㍣㕦挸㤹㠹㙣っ摦挶ㄲ昱㘴㐳㌶ㄶ捤愶〱㈸ㅢ㌵㘴㈲㤹㈳慣㠷㡦㜱戹㌳㌸㈱㈱㜳挸㡥㑥㕤つ㥤㤰㜸挴㑤㈲〵㌷㍤㡤㈶㘲㕣〳〳㍣㝤㈴慥㜵攴㑢愹㥣㐴㠷㘵㔸㔲搷㐳㉥㈴㜶㠰愸㥢挴㡤㤰ち㠹扦〶㤲戸㉢㤰挴ㅦ攱㈴㈴愶㈱ㄴ㐸摣㘴㠷搶愶愳㙦㤱挸愴ㅢ搳㐹㌳㥢㙤㉣㤸昵㠹挶㕣㘳㘳㘳扥㈱㥢㑡愴ㅡ昲戱㔴づ㌷㕤㌵㘴㘶㤸㈳㥣〱ㅦ攳㘶㘷㜰㐲㐲㈶㠵ㅤ㥤扡つ㍡㈱㜱㥢㥢挴㉣戸改㍢愳㠹ㄸ户挳〰㑦ㅦ㠹㍦㍢㜲摥ち㐲㥦㑦㠷㐳戱愴敥㠴㕣㐸散ち㔱㌷㠹扢㈰ㄵㄲ搷〷㤲戸㌶㤰挴摤㜰ㄲㄲぢㄱち㈴晥㙡㠷搶ㄶ愱㙦ㅦ㈷愲㌸㘰搶㌷㈶搳改㠶㘸愲㌱㡥㙦攷戹晡愸㔹㥦㡢㈵攳㜱㥣㠱㈷㡣㝢㥣攱散づㅦ攳㕥愷㈷㈴敥㜳㝡搴愹〷搱ㄳㄲ㤷扢㐹散〵㤵扥㌷㥡㠸挱㐹㕢㍣㝤㈴ㅥ㜶攴㐷㔲㤹愱挳㔱㈴昱〸攴㐲㈲挷昰㤴昰昵ㄸ愴㐲攲㕣㌷㠹敥㈳收搹㠱㈴ㅥ㠷㤳㤰搸て愱㐰攲敦㜶㘸㙤㌱晡ㄶ㠹㔴㉥㠳敦慥改㠶㐴㈶ㄱ㑢㈴昲昱挶㕣慥㈱㕢㐸搴㈷戲㔹㌳㕡㥦挹ㅡ㌲㜷换ㄱ戶挰挷㜸搲ㄹ㥣ㅣ㌱㥦㜲㝡搴愹㘷搱ㄳㄲ愷戹㐹戴㐱愵昳㉦捤㐴っ捥挲攲改㍢㘲晥搳㤱ㅦ㐷㘵㤱づ慢戸捥捦㐳㉥㈴㤶㌲㍣㈵㝣扤〸愹㤰㌸㉥㤰挴㌱㠱㈴晥〵㈷㈱戱〲愱㐰攲㈵㍢戴㜶㌰晡ㄶ㠹挶㝣㝤〱愷㤸昹挶㜸㌲㤵㘸㑣㌷㘴㜸〴捤愵㤳㠹㠲㤹挴㌷㔳搳㤰挹㔸㡥昰㄰昸ㄸ晦㜶〶㈷㈴㕥㜱㝡搴愹搷搱ㄳㄲ㐷戸㐹慣㠴㑡㍦ㅣ㑤挴㜸〳〶㜸晡㐸扣改挸㜹㤷〸晤㜷㜴㌸㤵敢晣㌶攴㐲攲昷っ㑦〹㕦敦㐲㉡㈴㤶扢㐹㜴㝦㜶㉣ぢ㈴昱ㅥ㥣㠴挴㉡㠴〲㠹昷敤搰摡昱攸㕢㈴戲昱㝣㝤㈲ㄶ㑤挵㌲㘶〱挷㠹㐴㌶㥥捤㈵攳㌱ㄳ㕢㐵㍡搳㄰捤ㅡㅦ㌸挳㌹〱㍥挶㠷㑥㑦昶㡥㡦㥣ㅥ㜵敡㔳昴㠴挴ㄲ㌷㠹㔳愰搲㑦㐵ㄳ㌱㍥㠳〱㥥扥扤攳㜳㐷捥摢㐵攸㘷搲㘱㌵搷昹㑢挸㠵挴㙡㠶愷㠴慦慦㈱ㄵㄲ㠵㐰ㄲ昹㐰ㄲ摦挰㐹㐸㥣㠷㔰㈰昱慤ㅤ㕡㍢ㅦ㝤㡢〴扦㡦攷㜲戸㙡㤷捤㈴ㄳ㠹㙣㉥㠳㉦愵つ㘶㈱㥡㑣㘴㤲搱㔸㍣㙢㝣攷っ攷〲昸ㄸ摦㍢㍤㈱昱㠳搳愳㑥晤㡣㥥㤰搸挷㑤攲ㄲ愸昴㑢搱㐴㡣㕦㘰㠰愷㡦〴挷㈸昲ぢ愸扣㡡づㄷ㜲㥤㉢㈱ㄷㄲ搷㌰㍣㈵㝣㜱㝡㔳㐸㉣㜰㤳攸㍥㑥散ㄶ㐸愲ㅡ㑥㜸攲慥㔳〸〵ㄲ㥣搰㘴㌴敤㐶昴㉤ㄲ昹㜴㘳戲㍥㤶㡢攵ㅢ㜸愹㡢㝢㑡㌶㥦㙤㠸愶ぢ戱晡㈴搰挴㡤晥戶㡦晥㐷昸ㄸ㥣昱㤴挱挹摥愱㍢㍤敡搴㐰昴㠴挴ㅣ㌷㠹㌵㔰改户愰㠹ㄸ㠳㘰㈰㙢散戹㍥㌱搸㤱昳〶ㄲ晡ㅤ㜴攰ㅤ㈰㤴攱㠴晦ぢ挳㔳挲ㄷ攷㉢㠵挴搴㐰ㄲ㤳〳㐹っ㠵ㄳ㥥愸昵㐱㈸㤰ㄸ㘶㠷搶敥㐵摦㈲ㄱ慢㑦㐵昱收㘷ㅢ㜱㠹㐲捥㈷㔲戹㘴㌲ㅡ捤攰敢㜹愱㈱㤹㡤ㄹ挳㙤ㅦ晤㍥昸ㄸ㥣挲㉣㤱㔸摦改㔱愷㌸㉦㈹㈴㈶扡㐹㍣〴㤵晥㌰㥡㠸㌱〲〶㐱㈴㌶㜶攴扣㤳㠴晥㌸ㅤ㜸㉢〸㈵ㄳ㤰ㄴ㍤挱昰㤴昰㌵ち搶㐲㈲敡㈶搱㝤㥣㤸㄰㐸愲ㄶ㑥㜸攲㕥捥〸〵ㄲ愳搱㘱㌴敤㔹昴㉤ㄲ搱㔴扥㍥ㅤ㡤昱散㉡㤹挸攱㡡㔵㝤㈱㥢捦攷敢ㅢ㜰搱㌳㡥慢㔷挶㘶戶㡦晥て昸ㄸ㥣㤳ㄴㄲ戲㜷搴㌹㍤敡ㄴ㈷ㅡ㠵挴㤶㙥ㄲ㉦㐰愵扦㠸㈶㘲㡣㠵㐱搰摥挱改㐷㤱摦捣戱扥㐲㠷㌵㔸㔲攳㥤昰慦㌱㍣㈵㝣㑤㠰㔴㐸㙣ㅡ㐸㘲攳㐰ㄲ摢挰〹捦ち晤㉤㠴〲㠹愸ㅤ㕡㝢ㅢ㝤㡢㐴づ㐷挵㘸㉣搱ㄸ㡢ㄷ㔲昸㑢㘳㤹挶㑣ㄶ摦㍣㘲戱㙣㍥搱㤰㡡攵㔲㐶捣昶搱摦㠱㡦挱㐹挶ㄲ㠹㝡愷㐷㥤攲捣愱㤰㔸捦㑤攲〳愸昴て搱㐴㡣ㄴっ㠲㐸㜰㍥㔱攴扣户㠴晥ㄹㅤ㜸㜳〸㈵㔳㠴ㄴ㝤挱昰㤴昰戵ㅤ慣㠵挴挰㐰ㄲ㤱㐰ㄲ㤳攰㠴㈷㝥㌴㡣㔰㈰挱㐹㐱㐶搳扥㐵摦㈲㤱㌱攳挹挶挶㔴㈲㥥挱愷㐵㍥㡦慢ㄴ昸っ挱挵扢㜴㍣㥦捦㈴ㅢ㑣㘳〷摢㐷晦づ㍥挶㘴愷㈷摢挴ㄴ愷㐷㥤攲㔴愰㤰愸㜲㤳昸〹㉡晤㘷㌴ㄱ㘳〶っ㠲㐸㜰㠲㔰攴昷㜲慣晤㌴㌴昷㜱㥤㘵捥㡦愲㙡㠸扡㐹㜰捥㑦㐸㝣晦㥤敢扢㘸昷摥昱㉤愴晥敦愲戳攱㠴㈷慡㍡㄰ち㈴收愰㈳㈴㈲攸摢摢㐴扣㍥㔵㥦换挴戳戸㌶㤱㘸㠸愷㜰㝥㔱ㅦ捤挷㜱㈵ㄳ㠷㡤㉣慥㑦捣戵㝤昴〱昰㌱收㌹㍤㈱㌱摦改㔱愷㌸户㈷㈴㍥挷㘰扡扦㡢づ㠱㑡㌷搰㐴㡣㈶ㄸ〴㤱㔸攰挸㜹户〹㝤㌸ㅤㅥ挱㤲戱㄰㜲㍣㔱㕢〱搱愰㝥搵㝢愰戳慤㘷㠶㈸昸㘷收攳扣㝦〸㘰〶㙥散捦扡㤸㡡㝥昸㝤慤昵慢搴慡捡㠹晦㔹㉣捥㐱昱㐷改㝣㔵扦㡢㜵晤㍦挴攱扢㔱㥡㤵㘲挴㤱㜸改ㅢ㘲㠵慢㌹㥢ㄶつㅡ㘲㑦㝦㐱づ㡥ㄵ挳摢㘶ㄵ㌱ㄷ㠵扦㐴戸愰㘳ち㝥〴㙢晤ㄹ扢㜵㥣㌹慡㜱捥晤改敢㑡㤲㈹搹㈲㙥㘸搰㘵㍡㙥昳㍢扢晤㜰扦㜷捣㌶㐲㌱㡥㜷戳ㅦ㕥敡戹㝥搵㍢愲㈴㥤㠵扢㜰昳㔶ㄶ㑥挴㈲㝥搵㕡㔵搹㑦〵晥搰摥晥㠳㜵晣ㄹ㉦愳攱㙦㉦捣捡ㄳ挰㠸㠰摦㌴㑦㙤改㤲㝢〲㙣っ扤搲㌹㜵愹㡤挰摡搶㑣ㅡ㌳㜳搱ㄸ㕣㜹慤㝥ㄳ㙦挵㕡㘷㈹〷捦㥣摣㌲㈳晡㈶〸愹㜸㍡挰㘸ㄴつ㘹㐶〷㍢㌲㝥㕢㕣昶昸㜴〷扢㍢搹晡扦挶晥摦㤸㍣㘴㕦挷攳搷慡昶搴㈹搵慦慥扣攰戳慢户慤㍢敦㠶㕦散晦㔷㕡ㅥ㥦敥㜰昶㙡㍥晥戶〳㈶㍦戱㍦㐲慡扦挶收㜵㌶㙦愰㔱慦㘰㄰㉦攲搷捡扥晢㤸晦摢㔶㜸敦㘳㙥散㠷㐸㜸愲敥〶攳ㅤ搴㑦ㅤ㠰づ昷ㅢ昵ㄲ㍣戸戱㜲㔵昵㍡慥㘵ㅢ挴摣挶㤴摥㡡㔶摢〲㌲ㅢ㘶㉣愱㥥㠷愹㠳㈰愲㡦愵㍤㜷㜹㐷㌴攴㐰㜴晡㐶㠵昳㠲攲戱搶㔴づ㠲㐷㄰㤵㘷散㤵昷㔱㜹摡㔶㜸㙦㙥㙥慣㐰㈴㍣㉢昴㙤㉣㉡㠷愲㈳㔴㥥㠴㐷㌷㤵ㄸ搷㤲搳㜴ㄶㄵ㑥〰㙡昵㈵㉡搱〶昵㔸ㄹ㤵㈴㜴㐳㡥㠴㔵摦㐰㜰愲慦㙦㈰㡥㠵㐷㄰㠸㠷挲㐰㍣㘸㉢扣㌷㌹㌷㔶㈱ㄲ㥥ㄵ晡戶ㄶ㠸㤳搰ㄱ㄰昷扢㐱㑣㈲〸捥搲㔹㈰㌸晦愷敤㔰〲ㄱ㑦愹扦㤶㠱㤸㐲㄰愷挳慡㙦㈰㌸捦搷㌷㄰攷挰㈳〸挴ㅤ㘱㈰晥㙣㉢扣㌷㍢㌷捥㐳㈴㍣㉢昴㤹ㄶ㠸㡢搰ㄱ㄰户戹㐱捣㈲〸㑥搲㔹㈰㌸晤愷捤㜶㠱㠸慡㥢换㐰捣㈵㠸㉢㘰搵㌷㄰㥣收敢ㅢ㠸敢攰ㄱ〴攲㠶㌰㄰搷摢ち敦㑤捦㡤ㅢ㄰〹㑦㑣㡥㔸㈰晥㠴㡥㠰戸搶つ㘲㈱㐱慣㠱捡〲挱搹㍦㙤昷ㄲ㠸㐴㑣㕤㔹〶㘲て㠲戸ㅤ㔶㝤〳挱㔹扥扥㠱攰㕣㕦㄰㠸㑢挲㐰㕣㙣㉢扣㌷㍦㌷敥㐱㈴㍣㔱ㄲ㘲㠱㜸〰ㅤ〱㜱愱ㅢ㐴㠶㈰㌸㐵㘷㠱攰攴㥦㤶㠳慣扦㝣っ㌵愶搵戹㘵ㅣ㑣㜲㜸ㄴ㐶㝤攳昰㤸攳戱搶挷㑡捥昴〵㜱㌸㌳㡣挳ㄹ戶攲㜴捦摦戶㌴㥥㐱㈴㍣㔱㐸㘲㜱㜸づㅤ攱㜰㥡㥢㐳ㅢ㌹扣〰㤵挵㠱㔳㝦㕡〷㘴捥㈷㐸愳㍡戹っ挴㠱〴昱㌲慣晡〶㠲㔳㝣攲戱搶㈰㌸搱ㄷ〴㘲㔵ㄸ㠸攳㙣㠵昷㕥攸挶㕢㠸㠴㈷敡㑥㉣㄰敦愱㈳㈰㡥㜱㠳㔸㐱㄰ㅦ㐰㘵㠱攰捣㥦㜶㠸ぢ㐴㑡ㅤ㔵〶攲㔰㠲昸〴㔶㝤〳挱ㄹ扥扥㠱昸ちㅥ㐱㈰㔶㠶㠱㌸捣㔶㜸敦㠹㙥㝣㠳㐸㜸㔶攸㐷㕡㈰㝥㐰㐷㐰晣挶つ攲㜷〴昱ㄳ㔴ㄶ㠸ㅦ戱愴晤扥〴㈲摥愰㤶㤷㠱㌸㤶㈰ㄴ搶愹㙦㈰㌸挱㈷ㅥ㙢扤㐵昴㠷㜹ㅤ㠷敦㌹戹㉡㠶㠱攸戴ㄵ摥㝢愳ㅢ㍡㈲〹㠸㤳㉣㄰㠳搰ㄷ㄰㑢摣㈰㑥㈱〸捥捥㔹㈰㌸敦愷晤愱〴愲㍥愵㕡换㐰㥣㑥㄰㐳㘱㠵㘷ㅦ捥㌲㌹扦㈷ㅥ㙢つ㘲㐳㤸搷〵㠰搸㉦っ㐴挱㔶㜸敦㤱㙥㡣㐰㈴〱㜱㡥〵㘲㈴晡〲㈲敦〶㜱ㅥ㐱搴㐲㘵㠱ㄸ㠵㈵敤㠲ㄲ㠸㔸㕣敤㕢〶攲㈲㠲攰㡣ㅤ㥥㝤〰挱改㍤昱㔸㙢㄰㥣攴慢ぢ〰戱㔷ㄸ㠸㍤㙤㠵昷㕥改挶搶㠸㈴㈰慥戰㐰挴搰ㄷ㄰扦㜲㠳戸㡡㈰敡愱戲㐰㜰搶㑦扢挶〵㈲愹ㄶ㤴㠱戸㡥㈰㔲戰挲戳て㈰㌸扢㈷ㅥ㙢つ㠲㜳㝣㜵〱㈰收㠷㠱㤸㘷㉢扣昷㑣㌷㜶㐰㈴〱昱㈷ぢ挴㌴昴〵挴ㅣ㌷㠸㌵〴挱㘹㍢ぢ〴㈷晤戴㕢㕤㈰搲㙡愷㌲㄰户ㄳ挴㉣㔸攱搹〷㄰㥣摣ㄳ㡦戵〶挱㈹扥扡〰㄰搳挲㐰㑣戵ㄵ摥㝢愷ㅢ扢㈲㤲㠰戸摢〲戱㄰㝤〱㌱搹つ攲ㅥ㠲攰捣㥣〵㠲㜳㝥摡㝤㈵㄰昱戸摡慥っ挴〳〴戱ㄷ慣昰散〳〸捥敤㠹挷㕡㠳挸挰扣㉥〰㐴㉡っ㐴㠳慤昰摥㐳摤挸㈱㤲㠰㜸搴〲戱ㅦ晡〲㈲攱〶昱㌸㐱㜰㘲捥〲挱㈹㍦敤㠹ㄲ㠸晡戸㡡㤶㠱㜸㡡㈰摡㘰㠵㘷ㅦ㐰㜰㙡㑦㍣搶ㅡ㐴ㄱ收㜵〱㈰挶㠵㠱搸捡㔶㜸敦愵㙥㉣㐵㈴〱昱㥣〵㘲〵晡〲㘲㑢㌷㠸ㄷ〸㠲昳㜲ㄶ〸捥昸㘹晦㉡㠱㠸愷搵㤸㌲㄰㉦ㄳ挴㑡㔸攱搹〷㄰㠷㍢ㅥ㙢つ㠲昳㝢㜵〱㈰㐶㠶㠱搸搴㔶㜸敦愹㙥晣ㅥ㤱〴挴ㅢㄶ〸捥敤〹㠸㡤摤㈰摥㈲㠸ㄳ愰戲㐰㜰挲㑦㝢愷〴㈲㥡㔶ㅢ㤴㠱㜸㡦㈰㑥㠱ㄵ㥥㝤〰挱㠹㍤昱㔸㙢㄰㥣摥慢ぢ〰㌱㌴っ挴扡戶挲㝢㙦㜵㘳㌵㈲〹㠸㑦㉣㄰㥣摡ㄳ㄰㠶ㅢ挴㘷〴㜱〱㔴ㄶ〸捥昷㘹㕦㤴㐰挴㘲㙡㘰ㄹ㠸慦〸攲ㄲ㔸攱搹〷㄰㥣搷ㄳ㡦戵〶挱搹扤扡〰㄰晤挳㐰㘸戶挲㝢㡦㜵㠳㤳㠲〲攲〷ぢ〴㘷昶〴㐴㤵ㅢ挴㑦〴昱㐷愸㉣㄰㥣敥搳㝥㈹㠱愸挷㙤戲捡㐰㈸摣㝥㜱挸ㅡ㔸攱搹〷㄰㥣搶ㄳ㡦戵〶挱挹扤扡〰㄰㍦㝣ㅢ㜲搹敥㝢㕢攱扤搷扡挱㌹㐱〱搱ㅦ㘳挷㘵扢㝢搰ㄷ㄰摦挲攳㕤慣㥤㕣戶搳愱㔴㥣㤳戳㐰㜰戶㑦ㅢ〰㤹晤愵㉢㥥㔴㕦挲晣㑤㤸㕢ㄷ㌳〷ㄱ挴㐳戰挲戳て㈰㌸慢㈷ㅥ㙢つ攲㜱㤸搷〵㠰昸㈴っ挴挷戶挲㝢捦㜵㠳㔳㠲〲㘲愸〵攲ㄹ昴〵挴㠷㙥㄰挳〹㠲㔳㜲ㄶ〸㑥昶㘹敢㤷㐰㐴敢搵扢㘵㈰㌶㈴㠸ㄷ㘰㠵㘷ㅦ㐰㜰㔲㑦㍣搶ㅡ挴㉢㌰慦ぢ〰昱㐶ㄸ㠸搷㙤㠵昷摥敢挶㙢㠸㈴㈰㐶㕡㈰㌸慤㈷㈰㕥㜵㠳愸㈵㠸㜷愰戲㐰㜰慥㑦摢慣〴㈲㔶慦㕥㉡〳㔱㐷㄰㥣愶挳戳て㈰㌸愷㈷ㅥ㙢つ攲㌳㤸搷〵㠰㜸㉥っ挴㍦㙤㠵昷ㅥ散挶ㄷ㠸㈴㈰挶㔹㈰㌸慢㈷㈰㥥㜵㠳搸㥡㈰扥㠳捡〲挱愹㍥㙤㥢ㄲ㠸㘸㕣㍤㔹〶㈲㐶㄰㥣愵挳戳て㈰㌸愵㈷ㅥ㙢つ愲ㅦづ㔴㜵〱㈰ㅥつ〳昱㠸慤昰摥㡢摤愸㐶㈴〱㤱戲㐰攸攸ぢ㠸㠷摤㈰ㅡ〹㘲〰㔴ㄶ〸捥昴㘹摢㤶㐰挴愲敡晥㌲㄰㤳〸㘲〸慣晡〶㠲㌳㝡㝤〳㌱ㅣㅥ㐱㈰敥づ〳㜱㤷慤昰摤㤳㝤㝤㐴敡敤㥥散慥㍦㜶㍥〴昴慢ぢ晣〵攰㠰㠲㈵收っㅥ㝥〳搸搲摡㉡㍦㥦ㅢ㠸㕢㈸㜷攲捦㡤捦挱㥤挲㜱攳攴愶ㄶ晢㑦搸捥挲ㅤ挴㜹㐷㕡攷㈶扤扡昴攸慣ㄵ收㜷攲慥扤晤ぢ戳㡡戸挳㝢扥〶㝦㉥戹慢换散㙣晦㕦戸扦㌲㝥搰挸ㅢ搶攰㘱摤㔹㌹昰户㠴晣㤱㘰攰㕣㤹㜵搳昵ㄲて攷慦㠸㔷昲捥换晦搹捤摥戵㘹搸挴㥣㕢攳收㕤昷ㄲ慦㔲㜷攲㉤戶愶慤て慦昸㐵挶㕣㔱㠹扡㑥搸㙢㍢愲改㠷㍦〳㉣ㄳ搶㘸㈲晡㑣㐸攴㌷愵搲㔴㔴㙦㠸捤挰扢㜲晣㜵㈷敦〱㔲攱昹㕢攰〳〶㜰㡤㥤㐷搵㈶㜰敤㘹㡥㤱ㅦ㥦晤摢㥡㌳㥤㥤㤹ㄵ㌵㙤捤慤㘶晢㝥㕤㡢㙢㥡㤷㘱㑡ㄵ昷㐰挷㌸昰㠷挵昵㔹昸㥦愹昸㔲㥢㈱㈲户㑢㙤㘷㐸㠳㔷㜶㑤攰捡捥㠱扤㌶ㄷ㑤昹捡捥㠳挴戵戲慡づ戱戹挲捥㐳㡤㐵㠷慢愱敦〲换敥㘱㙣〳〹㠷愱㜳ㄸ㔵敡晡挰㤴㑤㡣捤㤴㈵戶ぢ㈹攲敦㜵㉤戶㉡㠶ㄸ㘵改㤲㄰㐸扡摤㘱搹㥤㙥㕢㈷ㅤ摦攲㉡㜵㐵㘰扡㍤ㄹ㥢㙦㘷㈹摤摥ㄴ戹搲㑤昲愶攳㡣㤲愴摢〷㤶摤改㌸㔷攳㕡扢ぢ〳搳㘵ㄸ扢㝣敤㜲㥥㜴戳扣改㌸㙦㈳改㑣㜷㍡捥㠸㐸㍡㙢敤㔶〷愶㕢捣搸攵㙢户扦㈷摤㐲㙦扡㍤㥣㜴慤敥㜴㥣㜷㜰慤摤愹㠱改㍡ㄸ扢㝣敤づ昴愴攳ㄴ㐵搹㝢㘷㍡改㡡敥㜴扣扣敦㑡户㉡㌰摤㌲㝦扡攵㥥㜴㥣〹㈸㑢㜷愰㤳敥㘰㜷扡㠳捡搳ㅤㄵ㤸敥㔰㝦扡㤵㥥㜴㉢扣改づ㜵搲晤搶㥤敥㐸㈷㥤昵摥ㅤㅡ㤸敥㈸挶㉥㝦敦㡥昶愴晢㥤㌷摤戱㑥扡㘳摣改㑥㉡㑦户㉣㌰摤㉡㝦扡ㄳ㍣改㑥昱愶㍢摤㐹㜷㤲㍢ㅤ㉦扢扡摥扢㡥挰㜴愷㌲㜶昹愶㜲㥡㈷摤㜹摥㜴扣〴㉢㍢挲ㄹ敥㜴扣戸改㑡户㌸㌰摤㙡㝦扡㜳㍣改慥昲愶攳㠵㑥㐹㜷㥥㍢ㅤ㉦㈱扡搲㘵〲搳㕤攸㑦㜷戱㈷摤ㅡ㙦扡摢㥤㜴㤷扡搳昱㐲㥤㉢摤㥥㠱改慥昰愷扢捡㤳㡥搷昴捡㜶㠴〷㥣㜴搷戸搳昱㜲㤸愴戳戶捣愶挰㜴搷㌳㜶昹㤶㜹愳㈷ㅤ慦㥣㤵愵㝢捡㐹㜷㤳㍢摤㜳攵改收〴愶㕢攳㑦㜷慢㈷摤ぢ摥㜴㉦㍢改㙥㜷愷攳愵ㅤㄷ捣ㄹ㠱改敥㘴散昲㉤昳㉥㑦扡户扣改摥㜳搲晤搵㥤㡥ㄷ㔰㕣改戶て㑣㜷㥦㍦摤〳㥥㜴㥦㜹搳㝤攵愴㝢挸㥤㡥㤷㈹㕣敦㕤㉡㌰摤㈳㡣㕤晥摥㍤收㐹昷㤳㌷ㅤ㉦㔹挸㡥昰㜷㜷㍡㕥っ㜰愵㡢〶愶㝢㡡戱换搳㍤㐳㤱敢攳㤵搷つ捡㌶㤵㐱㄰㐸扡㝦㘰愱晢攳㤵㕦戹㕤㌰挷〶愶㝢ㅥ㐶㥥昷敥㐵㡡㕣改昸敤扣㉣ㅤ扦㝥㑢扡㤷戰搰㥤㡥㕦㙣㕤改㐶〷愶㝢〵㐶㥥㜴慦㔱攴㑡㔷㡢㝥㔹㍡㝥挹㤵㜴㙦㘰愱㍢ㅤ扦㍥扡搲㡤〸㑣昷㌶㡣㍣改摥愵挸㤵㙥㙢昴换搲昱慢愴愴㝢ㅦぢ摤改昸㈵捤㤵㙥㔸㘰扡㡦㘰攴㐹昷〹㐵慥㜴晣㍥㔷㤶㡥㕦搸㈴摤㘷㔸㜰搲㔵昳㥣㜹慤㑦攸㔹晣㌶ㄴ㕦㝤㕡捤ㅣ晦愶捦㔴晣㘵㤸㜱慤㌸㌱㕦㡢㍦挴昳㌹昲㈸㥥㠹㌳㠶晥㠵扤挰捥㄰㥥て㜳愱㠶㘷捦㡡攷戵ㅣ㤴晥㈵挵㍣㥤ㄵ㡦慦散〵昱攰愹㙢挹愳〹㍤昱昸㥡攲㠵戶㑥晦挶㕥㄰て㥥㝤㤶㍣㜸㘶㈹ㅥ摦㔲捣㤳㑡敡昴敦散〵昱攰〹㘴挹㈳㠳㥥㜸㝣㑦㜱捥搶改㍦搸ぢ攲㘱摡ㅤ㙢㍤㜸㝥㈷ㅥ㍦㔲捣㔳㍢挹昱㤳扤㈰ㅥ㍣㡤㉢攵攰㈹㥡㜸晣㑣㌱捦捥挴攳ㄷ㝢㐱㍣㡡㜶挷捡挱戳㉣昱愸挰捤㜰ㄴ㑦戰挴㐳戱㐷㤶㜸つ攱挹ㄴㄷ㉣て㥥㈸㠹㐷㈵㙤㜸㡥㈴ㅥ晤摣ㅥ扦㉤昳攰戹㡥㜸㔴搱收㘸挷愳摡敤挱㔳㥡㔲づ㥥慥㠸㠷㐶㥢ㄳㅣ㡦晥㙥て㥥㤵㤴㍣㜸挶㈱ㅥ㌵戴攱挹㠶㡣㑡㜷㝢昰挴愲攴戱摡昱㠸搰㠶攷ぢ攲㌱挰敤挱㜳㠳㤲〷㍦昷㈵挷㐰摡昰㈳㕦㍣〶戹㍤昸昱㕥昲攰㐷户㜸っ愶つ㍦戵挵㘳㠸摢㠳㥦搰㈵て㝥晡㡡㠷㐱ㅢ㝥昰㡡挷㍡㙥て㝥挸㤶㍣搶㌸ㅥ敢搲㠶㥦㥤攲㌱搴敤㜱㝢㤹〷㍦〳㈵挷㌰摡昰攳㑦㍣㠶扢㍤昸㔱㔷捡挱㡦㌱昱㔸㡦㌶て㌸ㅥ敢扢㍤昸㘹㔵昲攰㈷㤱㜸㙣㐰ㅢ㝥〸㐹㡥つ摤ㅥ晣挰㈹㜹昰挳㐴㍣㌶愲捤㌳㡥挷〸户挷㍦捡㍣昸㜹㈰ㅥㅢ搳㠶ㅦ〵㤲㘳ㄳ户〷て晢愵ㅣ㍣愴㡢挷愶戴攱搱㕣㍣㐶扡㍤㜸攴㉥㜹昰愸㉣ㅥ愳㘸挳〳戲㜸搴扡㍤㜸昰㉤㜹昰挰㉡ㅥ愳㘹挳㘳慡㜸㙣收昶攰昱戳攴㈱〷㌶ㅥ㍤挶挰挶㜹ㄸ㍣挰挹㌵户㍡㐸㜱㕤㕥づ㘶戴摡摣㙤挵㠳㥡㔸㙤㘱㔹挹〱捣㘷挵〳㤹㔸㡤戵慣攴愰㐵慢戲㡣㍣㜸㠹搵㌸换㑡づ㔴扥㔸㍣㘰㠹搵搶㤶㤵ㅣ㥣㝣戱㜸㤰ㄲ慢㙤㉣㉢㌹㈰昹㘲昱挰㈴㔶㌱换㑡づ㐲㍥㉢ㅥ㡣挴慡摥戲㤲〳㡦捦㡡〷㈰戱㑡㕡㔶㜲戰昱㡤㡢〷ㅤ戱㑡㔹㔶㜲㠰昱㔹昱㐰㈳㔶㡤㤶㤵ㅣ㔴㝣ㄹ㜹㜰ㄱ慢㙤㉤㉢㌹㤰昸慣㜸㐰ㄱ慢㐹㤶㤵ㅣ㍣㝣㔶㍣㠸㠸搵づ㤶㤵ㅣ㌰㝣㔶㍣㜰㠸搵ㄴ换㑡づㄲ戴㉡㝢ㅦ㜹戰㄰慢㘹㤶㤵ㅣㄸ㝣㔶㍣㐰㠸搵っ换㑡づ〶扥㡣㍣㈸㠸搵㑣换㑡づ〰㍥㉢ㅥ〸挴㙡㤶㘵㈵㍢扤㉦㈳㜷㝥戱㥡㙤㔹挹㡥敥戳攲づ㉦㔶㜳㉤㉢搹戹㝤ㄹ戹㤳㡢搵㝣换㑡㜶㘸㥦ㄵ㜷㙣戱摡搵戲㤲㥤搸㘷挵㥤㔹慣㥡㉣㉢搹㜱㝤㔶摣㠱挵㙡愱㔸ㄹづ㜲挵晤㔳㉥㠶㕦晤㡤㌵㘱㌶ㄵ扥㌵戸昹㤹戳愳㉡敥㥢㘲㜱㔵戹㠵攲敥㈸㡡㉢㍤ち敥㠱愲戸挲愳攰㑥㈷㡡换㍤ち敥㘷愲戸捣愳攰慥㈵㡡㑢㍤ち敥㑤愲戸挴愳攰づ㈴㡡㡢㍤ち敥㌳愲戸挸愳攰㙥㈲㡡ぢ㍤ち敥ㄹ愲戸挰愳攰捥㈰㡡昳㍤ち㙥晦愲㌸捦愳攰㈶㉦㡡㜳㍤ち㙥攵愲㌸挷愳攰㠶㉤㡡戳㍤ち㙥换愲㔸敤㔱㜰昳ㄵ挵㔹ㅥ〵户㔸㔱㥣改㔱㜰㈳ㄵ挵ㄹㅥ〵户㑢㔱㥣敥㔱㜰㔳ㄴ挵㘹ㅥ〵户㍥㔱晣挱愳攰〶㈷㡡㔳换ㄵ〳晥ㅦ㝦昸慦扣</t>
  </si>
  <si>
    <t>㜸〱捤㥤〷㝣ㄴ㘵晥晦昳㠴㘴挸㉣㈰愳㘰〱㔴〸ㄲㄵ㔱摣㤶㙣ㄶ㐵㝡ㄳ〴㌵ㄴ摢ㅤ㙣㤹㠵㘰ち㈶愱改㜹㔸搰㔳搱戳ㅣ昶摥㝢扢ㄳ㝢㌹扢㘷敦敤昴散㥥昵㉣㘷慦晦捦攷㍢㌳挹散㤴㤴晢摤晦昵扡㘵昷㘱㥥㙦㝤收扤㌳戳戳昳㝣㜷㔲愲㑡㑡㑡㝥挵㠳晦昳㔱挶㠵㉤敢㔶户戶㤹㡤愳㈷㌵㌷㌴㤸戹戶晡收愶搶搱ㄳ㕡㕡㌲慢㘷搵户戶昵㠲㠱戶戰ㅥ晡搶昲㠵慤昵〷㥢ㄵぢ㔷㤸㉤慤㌰㉡㉦㈹愹愸搰㑢愱ㅦ㘴扦っ愷愳搳㑢㉦㘳〳慢ㄲ㕤㘳搳㥢㑤〵ㅢ㥤㑤㠴㑤ㅦ㌶㝤搹昴㘳戳ㄱ㥢晥㙣っ㌶ㅢ戳搹㠴捤〰㌶〳搹㙣捡㘶㌳㌶㥢戳搹㠲つ昳敢㠳搹っ㐱搳㜷㑢㌴㜳㈷㑤㥣㤳㕤㡡戵愹㙢㙢㙥㌱㜷ㅣ㌶摦ㅡ昳搸㔸㙣㜴㙣㜴㍣ㅤ慦ㄹㅤ摤㜱搸愴攵つ㙤换㕢捣戱㑤收昲戶㤶㑣挳㡥挳昶㕣㥥㙤愸捦捤㌴㔷捦㙤㍥搰㙣ㅡ㙢㘶愳㠹㙣㈶㔹ㅢ㑢㔶㔷ㄷ搲改摡扥㕢㈱昲散㐹ㄳ昷㙣㌱ぢ慤晦慤㤸㕢㌳收㥣㐹ㄳ㐷捦㌶摢晥㕢㌱㠷㈲㈶㐲㑥㙥㙥捣搴㌷晤㤷㠲㤶昳㍤慤㥥㙣收敡昹收㥢㘶㑢㝤搳攲搱ㄸ㜶ㄱ㘸昴㔲愳㈷戴戶㉥㙦㕣挶敤㘸㤲搹搰戰户㔹㤰㌷扤㜱㜲㙢摢㥥㤹㤶挶搶扥㡤攴㘷戶㤸㑤㌹戳㜵愳挶㈹慢㜲㘶㠳㙤搸㕡搱㌸㍦搳㌲㍢搳㘸㤶㜱愱㝦愳昵ㅥ捥挸㥢㑤㙤昵㙤慢晢㌵捥㙢㌵昷捥㌴㉤㌶㘹㔲摥㌸㙤㜹㝤㕥㤵㤵攱㔹搲㙢扢愰㤱挹ㅢ㠵昱㌴㑥㕡㤲㘹㘹㤳ㅥ摦挲㔸㤰慤㙢㜳㤱戵㈸ㅡㄷ㌷愹㘱ㅥ㉦扥㘷㜵昵㡤㌳捤㤶㈶戳㠱㐹昸㑥㡥昲ㄸ〹㈰敢㝤㘸㈷攵慣づ摦㈵搵挷摥昹戸㉥捣愲つ㐳戳挵散收㤶㐶㙣㤰㝢㤸㤹愶戱戱ㅤ敢摡昲㤳捤ㄵ㘳愳愳攳㝡㈵戴晡㜰摡㙤㠳㘶〰㘰攴㥢ㅢ敢て捥㤰昶㤸㔸㈲㤶ㅥ愳㡦愰㐹ㄵㅡ㔵昶㉡㜶㜵㜷〲敥㙥愵ぢ㌳愵ぢ戳愵ぢ㜳愵ぢ昳愵ぢ捤搲㠵㠵搲㠵㡢㑢ㄷ㉥㈹㕤㔸㕦扡㜰㘹改挲〳㘱攳㍣㉡㝡昷㉥戵ㅦㅦ㝣㌴㈸扥晦捤ㅦ㑥扣晣晣㜳㈶敤㙦ㅥ扥慦攲摥㉤〷㠷敤戰㄰㍥攰敤愱搵㐷愲搱㜶㐰攳ㅢ㜰㑤捤ㄸ㝤ㄴ㑤㜶㐴愳搴㜳ㄸ㌰〷㥤晦捤㕡晤慤て挷㑤㍤昶昳戳㉡㍦戹㙡晤改㡡㠷ㄱ挹㌶ㅡぢ攱搹㜶㘶愸㈸ㅡ㉤㠶挶㤷㉤㔹㍤㐶㡦搳㈴㠱㐶愹挷敤㙣㤹㕦摦晥昳扥㝦㑦捤㔸㜷攸㤶摦㥤㌱昸戹㙦ㄴ㡦㔷㤲慤ㅡぢ攱搹㙡ㄸ㉡㠵㐶慢㐵攳换ㄶ㡦㡦搱搳㌴ㄹ㠳㐶愹〷敤㙣昷慦晢㜵挰慦搹攴挴つ㐷㍤戵㘶㜱敢㘵㐷㉡ㅥㄸ㈵摢慥㔸〸捦㌶㤶愱㜶㐳愳㡤㐳攳换㤶㐸㡥搱挷搳㘴〲ㅡ愵敥戶戳慤㍡戴㙤攵㤲㜳㜷㥤㜱㜶㔳㥦晢㌶ㅣ昶捣昵㡡㍢愳㘴㥢㠴㠵昰㙣㤳ㄹ㙡ちㅡ㙤㉡ㅡ㕦戶㔸敤ㄸ㝤ㅡ㑤愶愳㔱敡ㄶ㍢摢挱搳㉦ㅡㄸㅤ戲攵㠴㘳㥦㝤㝥攴㕥㠳㑦㝦㑡昱㔰㉦搹㜶挷㐲㜸戶㤹っ㌵ぢ㡤戶〷ㅡ㕦戶㘴㙣㡣㍥㥢㈶㜳搰㈸㜵㠳㥤敤换改昷㥣㜵㝣摢收㌳㡦ㄹ扥㜶愷愹敦㥦晢㤵攲㘷㡡㘴摢ぢぢ攱搹昶㘶愸㍡㌴摡㕣㌴扥㙣搵㈰㌹㡦㈶昳搱㈸㜵愵㥤敤戶㐷て㔹㜱搲慡〷㈷摦搵㙦昳搹挷っㅤ㌳㑦昵㠱㕡戲敤㠳㠵昰㙣晢㌲搴㝥㘸戴晤搱昸戲挵㔳㘳昴〳㘸昲ㅢ㌴㑡㕤㘴㘷ㅢ昱攳摤扢摤㍦昱敦攳搷ㅤ㔳㜲攷慡㤶㤷慦㔵晣㤴㤴㙣ぢ戱㄰㥥㙤ㄱ戴㝡〶㡤㤶㐵攳换㤶挴晥㤶愳㐹ㅥ㡤㔲㘷摢搹戲攵㝢㉥晥攱散挳㘷摤晣㑢敦㐵㌷捥㝥昴㘷挵㡦㘳挹㔶挰㐲㜸戶挵っ戵〴㡤㔶㡦挶㤷㉤㥥ㄸ愳㉦愵挹㠱㘸㤴㕡㙦㘷摢㌰昹攳㐹慦㍣㤰㥢㜵㑡晥㠳㝢㥥晥慡捣㔰晣摣㤷㙣㡤㔸〸捦搶挴㔰捤㘸戴㘵㘸晣搹戰㑤ㅥ㐴㤳ㄶ㌴㑡㥤㘰㘷㑢晣㘹晡搵愷㉥㌸㙥昷愳㝡㕤昵㐲攵㡦㥢摤慡㜸㠲㈱搹摡戰㄰㥥㙤㌹㐳慤㐰愳慤㐴攳换㤶挴摥扤㡡㈶慢搱㈸㜵戴㥤㉤㍦敥挳扡㥤㕦㕡㌴攷扣㜵昳扦㌹晡攱ㄷ㑥㔶㍣㤳㤱㙣㠷㘰㈱㍣摢敦ㄸ敡㔰㌴摡敦搱昸戲㈵昰扥慤愱挹㘱㘸㤴㕡㘳㘷㕢晦摤搹挳敥昸摢㈵搳㙦㍣敦挰㌳㐶捦晣攵㈵挵㔳㈶挹㜶〴ㄶ挲戳ㅤ〹慤扥ㄶ㡤㜶ㄴㅡ㝦戶攸ㄸ晤㘸㥡晣〱㡤㔲慢散㙣㌳昷㌴㈷摤昰㘴攳攴㉢昷㝥㙡昷ㄷ晢㉤捤㉢㥥㥢㐹戶㘳戱㄰㥥敤㌸㠶㕡㠷㐶㍢ㅥ㡤㉦㕢ㅣ搹㑥愰挹ㅦ搱㈸㜵㤰㥤敤扢慢㙡慦搹㈱㜶昹攴ㅢ㝥ㅡ㍣晢㥢㤵㔷ㅤ愲㜸ㄲ㈸搹㑥挲㐲㜸戶㤳ㄹ敡ㄴ㌴摡㥦搰昸戳攱㈳㜲㍤㑤㑥㐵愳搴㔲㍢摢㠲昵敦㙥搸昶慤㜷㘶摣戰晥㡤㙦㕦㕣㜱挰晢㡡㘷㥢㤲敤㜴㉣㠴㘷㍢㠳愱捥㐴愳㥤㠵挶㤷㉤㠱㙣㘷搳攴ㅣ㌴㑡攵散㙣㘳敢捦愹㕢昹㠷晢愷ㅥ㥥㍣㘵攴㐳㜳㜷扥㕡㙤ち戵㘴㍢てぢ攱搹捥㘷愸ぢ搰㘸ㄷ愲昱㘷挳㌶㜹ㄱ㑤㉥㐶愳搴〱㜶戶㈳晥晡扢昳敦㝡愱㘵搶㔹攷㥤㜸㡣㜶敡ㄹ㔱挵昳㘷挹㜶㈹ㄶ挲戳㕤挶㔰㤷愳搱慥㐰攳换㔶㠳愳昲㤵㌴戹ち㡤㔲昳散㙣㕦㝤㜵晣㘱㤵㘷ㅣ㍢晤搸㐵㑢㡦㌸㝣㥦晣㍦ㄵ㑦搴㈵摢㌵㔸〸捦㜶㉤㐳㕤㠷㐶扢ㅥ㡤㉦㕢ㄲ㈴㙦愰挹㡤㘸㤴㥡㙤㘷㕢㝥攲攳昵摦捣扦㜰捡㤵て㝥㝣捦〳㍦㥤昶㤹摡〲㙡挹昶ㄷ㉣㠴㘷扢㠹愱㌶愰搱㙥㐶攳换㔶㡤㙤昲ㄶ㥡摣㡡㐶愹㘹㜶戶挸戴摢㕥扥攵㤵㔹㌳捥ㅢ㝣攸晢ㄳ㉦㝢改ㅤ㌵〸㙡挹㜶㍢ㄶ挲戳摤挱㔰㜷愲搱敥㐲攳捦㠶昷敤㙥㥡摣㠳㐶愹昱㜶戶㑦ㄷ㈴摦㝥晥晢㕤㘷㥥昷散晥户㉦㍤攳㤱㍡㌵ㄸ㙡挹㜶㉦ㄶ挲戳摤挷㔰昷愳搱ㅥ㐰攳换㤶挴攷摢㠳㌴㜹〸㡤㔲㘹㍢摢ㄵ㜷慣㕦㤰扡㜹昰攴ぢ㌶㝥㝡改㜹㔷づ晣㐱つ㠱㕡戲㍤㠲㠵昰㙣㝦㘳愸㐷搱㘸㡦愱昱㘵㑢攰昳敤㜱㥡㍣㠱㐶愹戸㥤㙤攳㠳づㅢ㌸晦摥㐷㘶㕤㝣搷捣搴㘵挳㙦㍡戱敦㔳㔰敦㘵㥦っ㑦㙥挹慣挴搷㡢㡥㙦㉥昱搱㔱晥敢晡㉢ㅢ扥戱ㄵ慡ぢ愹㐲㉣㤶慦㡥㘶ㄲ㤹昲㑡㠴敤敥㜷〳ㅥ慡晢ㄶㄶ搴攳㥣㝡愵㝣㔹搸㜲㘲愶搵散昸敥㌰捡搶㑤㙣㕥摥㤴㙦ㅤㄲ慣慣㙢换戴㤹㠳扤扡㡥㈰㍥户㍡㝣㤵㌲㕢㈵摦搶㕥户昹㤹㠶攵收㠴㔵昵㤶㝡㉢㡦ㅡ㕦愴㥡戳攱摡愹㉤收㐱敤㕡摦㠸㈶攰㥢晥ち㠹敤㕢㑢㑢㘵㡤㙢搸愴㈵捤慤㘶㤳っ㙦㔴攳㥥昵戹〳捤㤶㍡㤳搷〹捣扣慣敡愶㔴搹摦收㐶捤㘹挲㡡攲晢㔹㝥戸㕢㕡㤸戲慡捤㙣捡㥢㜹㡣㜷㤹搹搲戶㝡㙥㈶摢㘰㙥㔶㘴㘲攵㠴㘲㔰㤱㜸㙡㜳㙥㜹敢愴收愶戶㤶收㠶㘲捤㠴晣㡡っ扥㐱收昷㘸捥㥢昸〲㔸挶㐷㠹㉡改搵㑢愹㤲ㅤ㠲扥㠵㌱㙥敢㘸㜹㈳㕣㙦昱㔶㜸捦户㈸摥散㐶敦㡤戵挳㕡㌴㤸摣㈶㑢㐷㜴ㄱ㑣攲㌲捣挸㜰㐳搷㍡昱愲ち慤户て户㤶㌱戶扦㜳晦㝦㡤㑢㑢〷搸㙢㍦㘵〵扥㘵㑦挷ㄷ捡〶戳愵搳㑢㐲㡡㈳搲㥦㐶㔳扥㌳昶收㔰㝡㘵戰㔰慢搴敡昲㤵昵昹戶㈵摡ㄲ戳㝥昱ㄲ㥥㜲攱戲㔱㐵〵搱晡ㅥ晡戳㄰改捦戱㜹ㅥ㑤㈴㔲愲扤㐰㈳㉤愲扦㘸昵换㠷攳晦㥥㝦㝦㉦㠵㤷㉥搷ぢ㜰㜱愷戵扣㜱㙡㜳㑢㙢慦㕥㐱㙢㌹㍤搳扡愴㡤㥢㘷攷㑡挶㝢㠹捤换㘸捡㐷愰改昲昲㐰㝦ㄸ㤵昱㉡㐸扦挶挹㘶㈱㠳㙢㑦戲㜷慢㑣㜹愳㜵㌹㘳戲搹㥡搳㜹摤㘳〶昶㤵㔵ㅡ㤶戰昳昷㙤攴搶㙦慥㙡㥢㥣㘹换昴㙥挴ㄵㄴ扣㑢㍡㡣㐶㠹㤷戵㐴捦㝥㈲㜳扣㈳㜶てㄱっ㔹㜴㐵改㈳〲㉢ㄲ㜶ㅣ散㉦㈵扤散戶昳㤵挰搸户挶㑡㘸摥つ扤昸㑡〸慦㐹㑣㌳㥢收慥㕥㘶戶搲扣㐲敢ㄴ愵㜷昷㘲戰㌹戹散扣戶晡㠶搶搱ㄸ改戴㤶收攵换晥㥢㜱ㄸ㑢㝦〵㡤昳㈸摦ㄶ㕢㜱昷搷〹戸㑡㝡慦攰㝢戳㜰㘱㐹〵愳㔱愲㙦挳㠶㕢㉢㠲晤㡡晦攴愱扦㡥晦㈲㥤改捡慢㘰搱㤳慢㐶攵戰敦摢〸㐲㜳㕢㑣戹づ㔶㈱ㅤ搰敥搷戸愰戹攵挰㙣㜳昳㠱摣㥥㌶㤲㕥敢ㄲ搳㙣攳戵愵㍥昶戵㌴戹㘶愶㔴慦㕥㐵搷㠵㕣ㄷ愱㠶㈲扥昶ㄶ㥡㝥ㄳㅡㅡ㠶㌹ㄱ㕢戵户㈱敡㠵慢㕣摡㍢㔸愸挶㤱扣慤戹つ㐹㠷慤愸ㄹ戶ㄳ捤㕡摢㠶㑤挲愷攵㌰㝥㐶㌵搴㌷㤹挳戶㙦㙡ㅥ搶㘲戶㉥挳攵㘴㜳攴攸㔵つ慤慢搴㤶㐰挳换㍢㈳扥慣㕥晡㔲攲敢〹㔷㝤昴㤸戹㐳敦㐳㥥㔴㐳㙣㠵敦㉡搳昶㐸㔶㠹㤷晥㍥ㅡ㌵〸㘶㍣攴㘰戹昸愱㝦㠰扥晥㈱㥢㡦搰攰挰㈱㙦〵㡥ㅢ㥦㔸㕤㌵ㄲ晦昳搸愱㝦捡收㕦㘸搴㈸㌴摣㜳昵捦搰㌸て㘵㈰㍥㌷〸㜹㔳㜷㠰搸晦愶晥ㅢ搲㠸摥㠹㑥敤〸ぢ扥戱㍡㐱敡㐴愷ㄳ㥢搲㄰㌸㄰㐰戹慤昰㕤昸摡ㄹ㙥〲攰㈷晡昷㠲㔹㌰㠰㕦㤸㠳㘰㜴㙥㡥㉥〰愵㔶㔷㐵愱ㄳ〰扤㈰搰㜹攱㕦挵㈱ㄲ〰攵攸㌹て昵挳㉦㉥〰㌱㠸晤〰㜴挶搴㍢搱愹〴晣㠲〰㝣㡥攰㠱〰㍥戳ㄵ扥㙢㜱㌵㠸㔴挹㔱㙣挲㈱㝦ち戳㘰〰〳愱搶㌷㘵戳ㄹㅡㄷ㠰㉤慣慥㑡㈱㠸〰ㄸ㐴愳挱㘸㔴ㅡ㈲〱㌰〴㍤攷愱摥㜵〳愸㠵搸て㘰㈸㘳敡㥤攸搴ㄸ昸〵〱㜸㌵っ挰㉢戶挲㜷㜹㜰㉣㈲㔵㜲ㄴ摢㜳挸㉦㠵〲搸〱㙡㝤ㄴ㥢ㅤ搱戸〰㡣戶扡㙡㌷〴ㄱ〰㍢搳㈸㡡㐶㡤㠷㐸〰挴搰㜳ㅥ敡㐹㌷㠰㜱㄰晢〱㔴㌳愶摥㠹㑥㑤㠰㕦㄰㠰〷挲〰摣㙦㉢㝣㔷㉣㈷㈳㔲㈵㐷戱ㅢ㤲慡㝢㐳〱㡣㠷㕡㥦挰㘶㈲ㅡㄷ㠰挹㔶㔷㑤㐱㄰〱㌰㠵㐶㔳搱㈸㕥挳ㄴ〰搳搰㜳ㅥ敡㔶㌷㠰愹㄰晢〱捣㘴㑣扤ㄳ㥤㥡づ扦㈰〰搷㠵〱戸搶㔶昸㉥愲捥㐴愴㑡㡥㘲㉥㠷㝣㜵㈸㠰昹㔰敢ぢ搸散㠳挶〵㘰㍦慢慢㘶㈱㠸〰搸㥦㐶〷愰㔱戳㈱ㄲ〰扦㐱捦㜹愸㡢摣〰昶㠰搸て㈰挳㤸㝡㈷㍡㌵〷㝥㐱〰捥〸〳㜰扡慤昰㕤搷摤ㅢ㤱㉡㌹㡡愵ㅣ昲愹愱〰ㅡ愰搶ㅢ搹㌴愱㜱〱㔸㘶㜵㔵ㅤ㠲〸㠰㠳㘸搴㠲㐶捤㠳㐸〰戴愲攷㍣搴昱㙥〰㜳㈱昶〳㔸挹㤸㝡㈷㍡㌵ㅦ㝥㐱〰㡥〸〳㜰戸慤昰㕤㙡摥ㄷ㤱㉡㌹㡡挳㌸攴㌵愱〰㡥㠰㕡㍦㤲捤㕡㌴㉥〰㐷㕢㕤戵ㅦ㠲〸㠰㍦搰攸ㄸ㌴敡〰㠸〴挰戱攸㌹て戵挲つ㘰㝦㠸晤〰㑥㘰㑣扤ㄳ㥤晡つ晣㠲〰㌴㠴〱㌸搰㔱㜸慦㝥㉦㐲愴㑡㡥攲㌴づ戹㍥ㄴ挰ㄹ㔰敢㘷戲㌹ぢ㡤ぢ挰㌹㔶㔷㘵㄰㐴〰㥣㑢愳昳搰愸ㅣ㐴〲攰㝣昴㥣㠷㕡攴〶㤰㠵搸て攰㘲搸㐷昴㑥㜴㉡て扦㈰〰昳㥤昵昴㥥〸捤戳ㄵ扥ぢ昲扣搲㕥挹㔱㕣挳㈱搷㠵〲戸づ㙡晤㝡㌶㌷愰㜱〱昸戳搵㔵㑢㄰㐴〰晣㠵㐶㌷愱㔱㑢㈱ㄲ〰ㅢ搰㜳ㅥ㙡㜷㌷㠰㝡㠸晤〰㙥㘳㑣扤ㄳ㥤㍡㄰㝥㐱〰挶㠷〱ㄸ㘷㉢㝣㜳〴㑤㠸㔴挹㔱摣挷㈱㡦つ〵昰〰搴晡㠳㙣ㅥ㐲攳〲昰㠸搵㔵捤〸㈲〰晥㐶愳㐷搱愸㠳㈰ㄲ〰㡦愱攷㍣㔴搲つ㘰ㄹ挴㝥〰㑦㌱愶摥㠹㑥戵挰㉦〸挰づ㘱〰㐶摡ち摦戴挵㜲㐴慡攴㈸㕥收㤰户ぢ〵昰㉡搴晡摦搹扣㠶挶〵攰ㅦ㔶㔷慤㐰㄰〱昰〶㡤摥㐴愳㔶㐱㈴〰摥㐲捦㜹愸慤摤〰㔶㐲散〷昰ㅥ㘳敡㥤攸搴㙡昸〵〱ㄸㄸ〶㘰㠰慤昰捤愴晣づ㤱㉡㌹㡡㝦㜱挸ㅢ㠷〲昸ㅣ㙡晤ぢ㌶㕦愲㜱〱昸捡敡慡㐳ㄱ㐴〰㝣㑤愳㙦搰愸㌵㄰〹㠰㙦搱㜳ㅥ慡挲つ攰昷㄰晢〱晣挸㤸㝡㈷㍡㜵ㄸ晣㠲〰晣昲㜳挸愹昰捦戶挲㌷戹㜳㈴㈲㔵㜲ㄴ㘵愵ㄸ昲㡦㌰ぢ㍥ㄵ搶愰搶㝢戳愹㐰攳〲㄰戱扡㙡㉤㠲っ㘷愰㍥㌴敡㡢㐶ㅤ㡤慥〰攸㠷㥥昳㔰㕦㈲㐷晢㤷愱愳㈰昶〳搸ㄸ昶ㄱ扤ㄳ㥤攲㈴㔲㄰㠰て挲〰晣搳㔶昸收㥢㡥㐳㈴〱㌰㤸㐳㝥㉦ㄴ挰㤶㔰敢㕢戱搹㥡愳敢昸㌶㌸捣敡慡㜵〸㌴㥣慢㔳㐹愳攱㘸搴〹攸ち㠰㙤搰㜳ㅥ敡㌵㌷㠰攳㈱昶〳搸づ昶ㄱ扤ㄳ㥤晡㈳晣㠲〰㍣ㅢ〶攰ㄹ㕢攱㥢〲㍢ㄹ㤱〴㐰㤴㐳㝥㉡ㄴ㐰ㅣ㙡㍤挱㈶挹搱㜵〰愸戱扡敡ㄴ〴ㅡ捥搵㐹搱愸ㄶ㡤㕡㡦慥〰㐸愳攷㍣搴㐳㙥〰㝦㠲搸て㘰㉣散㈳㝡㈷㍡㜵㉡晣㠲〰摣ㄹ〶攰づ㕢攱㥢㤵㍢〳㤱〴挰㔴づ昹戶㔰〰搳愱搶㘷戰搹㥤愳敢〰㌰换敡慡㌳ㄱ㘸㌸㔷㘷てㅡ捤㐶愳捥㐶㔷〰捣㐱捦㜹愸ㅢ摣〰捥㠲搸て愰づ昶ㄱ扤ㄳ㥤㍡〷㝥㐱〰㉥ぢ〳㜰愹慤昰㑤ㄴ㥥㡦㐸〲攰〰づ昹攲㔰〰扦㠵㕡㕦挸㘶ㄱ㐷搷〱㈰㙢㜵搵〵〸㌴ㅣ㉦㍤㐷愳㍣ㅡ㜵ㄱ扡〲挰㐴捦㜹愸戳摣〰㉥㠴搸て愰ㅥ昶ㄱ扤ㄳ㥤扡ㄸ㝥㐱〰㑥ち〳㜰愲慤昰捤㕤㕥㠶㐸〲愰㠵㐳㍥㈱ㄴ㐰ㅢ搴晡㜲㌶㉢㌸扡づ〰慢慣慥攲挴收㜰慥捥㙡ㅡㅤ㡣㐶㕤㠹慥〰㌸〴㍤攷愱搶扡〱㕣〱戱ㅦ挰ㅡ搸㐷昴㑥㜴敡㉡昸〵〱㌸㌸っ挰㙡㕢攱㥢㑥扤ㄶ㤱〴挰㌱ㅣ昲捡㔰〰挷㐱慤慦㘳㜳㍣㐷搷〱攰㡦㔶㔷㕤㠷㐰挳戹㍡㈷搲攸㈴㌴敡〶㜴〵挰挹攸㌹て搵攴〶㜰㍤挴㝥〰愷挲㍥愲㜷愲㔳㌷挲㉦〸㐰㍥っ㐰捥㔶昸㘶㜸㙦㐲㈴〱㜰ㅥ㠷㥣〹〵㜰〱搴晡㠵㙣㉥攲攸㍡〰㕣㘲㜵搵〶〴ㅡ捥搵戹㤴㐶㤷愱㔱户愰㉢〰㉥㐷捦㜹愸㝤摣〰㙥㠶搸て攰㙡搸㐷昴㑥㜴敡㔶昸〵〱㤸ㅤ〶㘰て㕢攱㥢㜴扥〳㤱〴挰㑤ㅣ昲捣㔰〰㌷㐳慤摦挲收㔶㡥慥〳挰敤㔶㔷摤㠹㐰挳戹㍡㜷搰攸㑥㌴敡㙥㜴〵挰㕤攸㌹て㌵搱つ攰㉥㠸晤〰敥㠵㝤㐴敦㐴愷敥㠱㕦㄰㠰摡㌰〰㈹㕢攱㥢〷扦て㤱〴挰愳ㅣ㜲㜵㈸㠰挷愱搶㥦㘰昳㈴ㅡㄷ㠰愷慤慥扡ㅦ㠱㠶㜳㜵㥥愱搱戳㘸搴㠳攸ち㠰攷搰㜳ㅥ㙡㐷㌷㠰〷㈰昶〳㜸〹昶ㄱ扤ㄳ㥤㝡〸㝥㐱〰㠶㠷〱愸戴ㄵ扥愹昹扦㈱㤲〰㜸㤳㐳ㅥㅡち攰㙤愸昵㜷搸扣换搱㜵㙣〱敦㕢㕤昵㈸〲つ攷敡晣㤳㐶ㅦ愰㔱㡦愳㉢〰㍥㐴捦㜹愸捤摣〰ㅥ㠳搸て攰㔳搸㐷昴㑥㜴敡〹昸〵〱攸ㅢ〶愰㡦慤昰㔶ぢ㤴㍦㡤㐸㍤㤸攵敤挳〱ㄷ收搷㥢㉢㌹㉤戵㔱〱㜵挴㤳㤶户戶㌵换ㅣ㕡扦挲攴收搹捤㙤㤳敢㕢㤷㌵㘴㔶て㈸搸ぢぢ㤶㤸㑤㤸攱㙥挱㐴户㐷搶扣㙣㤹㤹搷ぢ㜵捤换㕢㜲收㡣挹晦ぢ㌳攰㔸㍦扣㜵㌲昹㕤慡昰昸捦㈶㜵㑢攰㠹慤〴㡦㤲昲㘷ㄱ搰㍢㌷㈷搵捣慥㜹㜴㔹㌴㘰搸扦㠳攸摣晡戶〶戳㑦㐱收戰㘵戹愲〰㡡㈸ㅢ挸昷㉥捣㕤㠲㌹慢挹晤ち搳㕡敡昳㥣㈳攲㥢㌱搰㌲㥤㘵㉥㐶㠹挰㥥捤慤昵㉣㘵敥㔷㤸摢㤲㘹㙡㕤挶搹捥摣敡㑤㡡㝡㌲㉤㕡㕥㤸㔸摦搴㡡㌴昲㉥㜲戹㝦愱㙥㐹昳㑡晣㠶㘱㜹㘳搳戴捣戲搶晦㠹㜷㐵昱㙤㤱㠷扣㌵慡㔴㤵㤶慡㡡搲㡡晦昴晤搱扥挱㍥㌶挰慡づㅦ㠶敤戴慤愵㍥扢㥣挰㈴㐷ㅣ㙤ㄹㅢ㜹て㑢捡㥦挳㤲㜷㕥搳昵ㄶ㝡㡡ㄲ㌸搶愲摡晣挰昹昱昶ㅦ㠶㙣〵㜳晤㕢っ愷敦㜷㘸㜶㥦㌶㙦㐶㐷戹捥晦改㔷ㄶ攵捦㈳㜲户慢㈳㌶㠵昱㐶搶㈶挴㡡〹㙥㔱搸㌳戱㈵戰攷摤㉣㈳〵戱攱ㄶ扡㔱挷攲㔴㑣戰昷㉤捣捡㘴捤〶搴〵㌴㘶摡㌶戲㍡㉣搰㐰ㄵ㝥慢慤㥢搴摣搸㤸攱㈶挷摦ㄲ搴攵㌲つ㘶㐵㘱挲昲戶收㍤敡㥢昴〲ㅡ搹㉥㙤㔱㘶ㄵ㐴㤹㔵搶っ㝥㘱㙦搶ぢ挹㌲㘳㌵㉦捥戴搴户㉤㘹慣捦㔵戰挳昹搲晦㠹㙤ㄵ挷㡦㌲挰㜴ㅥ捥戱挴㕢ㄲ㘰㑤捣攳敤ㅥ㡤㉡ㅡ愲攳摢㡦㉤扡㔴㘹昸愷晥挳㜲ㄲㅣ㜹攴〳㐵晦〱搱捡昱㤲㐳㤱㡣攵㜳㤹㡡挵攲攷㙢戰㠹捡挱㐹扤㐸〳扣昴ㅦ㘱捡〵扥捡㕥㐲搳㘹慤㐱㙦ㄸ㐴㘶㌵㘷昲㔳㌳㌹晣㉥愸户晤慢愰ち扣戵㍣搴戴ㄸ慣晥㤸㠴㠲㈲㑣㙦慦愸捦㥢㉤ㄵㄴ搴攱㔷㑦㘵慣ㅢ搱慣昷㄰昳攰扤㑡捡换晢㔴〴攵㥡攱挴ㅡ㘱捦愹扢㝦㔵㌵挳ㄷ晦㤳扤㙡挷㜱散㤱㠸㝣㐴晤㠴搵搱㝦收㍡扤っ㈱搷挷㘳昰ぢつ㝥㐵㔳晥ち㤴摥昷愶戸㄰〳攵ㅡ㍡㡣捡攴昷㌴㉣ㄱ愹㐰㌹㠵搴㤶㤴换㡡昴㜱搵㠴㘸㔶㌹㐸㠵昳㈳ㅤ慤づ㕢戹㤹㡦㔸挷㔷搶㥥攰㤳愱愴戴戴っ㙦戵收慤愷昳愵㐵戰挶㍡㔳㡡㐵搴搶ㄸ㠲挶㍡挲㈱摣㔹㄰㝦㘱搰㡦㔶㕥㠰ㄵ收戶㝦挵㝦昲㠸㐴昴㔲昸㤴㐴搴敢㘸ㅤ㄰ㄵ㤴㔸愴昰ㄶ攰㍡ㄸㅡ昵㍥㠴㍣ㅤ㜰㝤㜸愹て搰攵〷㔸㠹挶㥦㉤㜵昷㠰愹㍥㠴〷て㥡扡挶挰ㅦ㘱㠹挷愲昶㙤戳〲搲慥户捤㑦攸㠱㤷捥㕦挱㜱㐱㕥㥦㘲挱㔹つち散搵㠸挰㐶敦㐳挳㝦〵ㅢ昴愵㐱㍦ㅡ㝣〶〳扥改摡㐶攸㠵挲攴て㙡〲㘰ㅡ昰〱捣㝦扢㤲戸㘰㙥捣㈴㥢㌰挹㑦㌰昰挲晣〵㌲㠱愹换㙦挰搰㉢昱㝣搲㈸扥㙦〲㙥㈰㠳㜰㡤㡢挰㙤〶㘹搷攰㑡攱㐶㌴晡收ㄲ挴敡㈸㤶㉢〴㠰摢〲㌶晡㈰ㅡ戲㤴㈱挰㘰㌰つ㠶搰㠰搵つ〲㙥㑢昴㐲挱昱户㐱〱攰戶㠶て挰戱攲挱㐹攲〲㌷㤴㐹㠶㌱〹慢ㄳ扣攰㔸㤲㘰㠱攳挷戶㍣扣攰㔸戰㈰攰㠶㌳〸㉢ㄷ㡡挰㡤㠰戴㙢㜰慣㜰挰ㄳ扦晡㘲㄰㉣挸㡢㘵づ捥㤰㈹戰户戸㙤㘱愳㙦㐷㐳㤶㐰〴ㄸ㙣㑦㠳㤱㌴㘰㔵㠴㠰摢〱扤㔰㜰晣㤹㔳〰戸ㅤ攱〳㜰㐳㕤㐹㕣攰㜶㘲㤲搱㑣挲慡〶㉦㌸㤶㌲㜴〱㡥㠵づ〲㉥捡㈰慣㜸㈸〲ㄷ㠷戴㙢㜰慣㡣挰ㄳ㤷㑡ㄹ挴〱挷昲㠸〰㉥㐹搸攸搵㌴㘴改㐴㠰㐱つつ㔲㌴㘰㌵㠵㠰慢㐵㉦ㄴㅣ㝦戱ㄵ〰㙥っ㝣〰㡥ㄵㄶ㑥ㄲㄷ戸㕤㤸㘴㔷㈶㘱㌵㠴ㄷ摣㜸挸扡〰㌷〱㈶〲㙥㌷〶㤹㠸㕥ㄱ戸昱㤰㜶つ㡥ㄵㄵ㜸愲摣㠲㐱ㅣ㜰㉣慢㜰㠶㑣愱扤挵㑤㠴㡤㍥㠹㠶㉣戹〸㌰㤸㑣㠳㈹㌴㘰ㄵ㠶㠰㥢㡡㕥㈸㌸晥昸㉣〰摣㜴昸〰ㅣ㉢㌳㥣㈴㉥㜰㌳㤸㘴㜷㈶㘱ㄵ㠵ㄷㅣ㑢㈷扡〰挷挲ち〱㌷㡢㐱㔸㘱㔱〴㙥㌶愴㕤㠳㘳㈵〶㥥昸㈵ㅢ㠳㌸攰㔸㡥攱っ㤹㐲ㅢ摣㥥戰搱昷愲㈱㑢㌵〲っ昶愶㐱ㅤつ㔸扤㈱攰收愲ㄷち㡥扦愳ぢ〰㌷ㅦ㍥〰㤷㜱㈵㜱㠱㕢挰㈴晢㌰〹慢㉦扣攰㔸㜲㘱㠱ぢ晤㜰㘰㐱㠶㠰摢㡦㐱㔸㤹㔱〴敥〰㐸扢〶挷ちづ㍣昱㌳㌹〶㜱挰戱㡣㈳㠰换㙦㘱愳㉦愴㈱㑢㍣〲っㄶ搱㈰㐳〳㔶㝤〸戸㉣㝡愱攰昸㤳挰〰㜰㜹昸〰ㅣ㉢㐱㥣㈴㉥㜰㈶㤳ㄴ㤸攴㌰ㄸ㜸挱ㅤ〱㔹ㄷ㕢ㅣぢ㌹〴摣ㄲ〶㘱㐵㐷ㄱ戸愵㤰㜶つ㡥㤵ㅦ㜸攲㌷㜸っ攲㠰㘳昹㠷㌳㘴ち敤㉤慥〱㌶㝡㈳つ㔹ㅡㄲ㘰搰㐴㠳㘶ㅡ戰㕡㐴挰㉤㐳㉦ㄴㅣ㝦摤ㄸ〰慥〵㍥〰挷ちㄲ㈷㠹ぢ㕣㉢㤳昰捥〳㡡搵ㅥ㕥㜰㉣昱攸㘲㡢㘳〱㠸㠰㕢挱㈰慣〴㈹〲户ち搲慥挱戱㘲〴㑦捣て㌰㠸〳㡥㘵㈳捥㤰㈹戴挱ㅤっㅢ晤㄰ㅡ戲愴㈴挰攰㜷㌴㌸㤴〶攷挳㐰挰晤ㅥ扤㔰㜰晣愱㘶〰戸挳攰〳㜰慣㍣㜱㤲戸挰ㅤ捥㈴㐷㌰〹慢㐴扣攰㔸ㅡ搲挵ㄶ挷挲ㄱ〱户㤶㐱㔸㐱㔲〴敥㘸㐸扢〶挷㑡ㄳ㍣昱敢㐱〶㜱挰戱摣挴ㄹ㌲㠵㌶戸㘳㘰愳ㅦ㑢㐳㤶愲〴ㄸㅣ㐷㠳㜵㌴㘰㜵㡡㠰㍢ㅥ扤㔰㜰晣捤㘹〰戸㍦挲〷攰㔸戱攲㈴㜱㠱㍢㤱㐹㑥㘲ㄲ㔶㤷㜸挱戱愴愴ぢ㜰㉣㌸ㄱ㜰愷㌰〸㉢㑦㡡挰慤㠷戴㙢㜰慣㔰挱ㄳ㍦㑤㘴㄰〷ㅣ换㔴㥣㈱㔳㘸㠳㍢つ㌶晡改㌴㘴〹㑢㠰挱ㄹ㌴㌸㤳〶慣㙡ㄱ㜰㘷愱ㄷづ㉥昸㔳昵ㅣ昸〰ㅣ㉢㕤㥣㈴㉥㜰攷㌲挹㜹㑣挲慡ㄴ㉦㌸㤶愲㜴〱㡥㠵㉡〲敥〲〶㘱挵㑡ㄱ戸㡢㈰敤ㅡㅣ㉢㕢昰挴敦ㅥㄹ挴〱昷〶㤶㥣㈱㔳㘸㠳扢〴㌶晡愵㌴㝣㌳搸攰㌲ㅡ㕣㑥㠳户㘰㈰攰慥㐰㉦ㄴㅣ㝦〹ㅣ戰挵㕤〵ㅦ㠰㘳㠵㡣㌳ちㄷ戸慢㤹攴ㅡ㈶㘱㌵㡢ㄷㅣ㑢㔸扡〰挷〲ㄷ〱㜷ㅤ㠳戰搲愵〸摣つ㤰㜶つ㡥ㄵ㌱㜸攲㐷㤵っ攲㠰㘳㔹㡣㌳㘴ち㙤㜰㝦㠶㡤晥ㄷㅡ戲㘴㈶挰攰㈶ㅡ㙣愰〱慢㘸〴摣捤攸㠵㠲攳㡦㥡〳挰摤ちㅦ㠰㘳㘵㡤㤳挴〵敥㌶㈶戹㥤㐹捡昰愵捡ぢ㡥愵㉦㕤㠰㘳㘱㡣㠰扢㤳㐱㔸㈱㔳〴敥㙥㐸扢〶挷㑡ㅡ愲搱敦㘱㄰〷ㅣ换㘹㥣㈱㔳㘸㠳晢㉢㙣昴㝢㘹挸㔲㥢〰㠳晢㘸㜰㍦つ㔸㝤㈳攰ㅥ㐰㉦ㅣㅣ㝥㥤ㅡ〰敥㈱昸〰ㅣ㉢㜲㥣㈴㉥㜰て㌳挹㈳㑣挲敡ㄹ㉦㌸㤶捣㜴〱㡥〵㌵〲敥㔱〶㘱㘵㑤ㄱ戸挷㈱敤ㅡㅣ㉢㜰〴摣ㄳっ攲㠰慢㠴搴ㄹ戲ぢ摣㤳戰搱㥦愲㈱㑢㜴〲っ㥥愶挱㌳㌴㘰搵㡥㠰㝢ㄶ扤㔰㜰晣愹㜹〰戸攷攱〳㜰慣攴㜱㤲戸挰扤挰㈴㉦㌲〹慢㙥扣攰㔸㙡搳〵㌸ㄶ攲〸戸㤷ㄹ㠴ㄵ㌹㐵攰㕥㠵戴㙢㜰㌵㜰ㄳ㜰㝦㘷㄰〷ㅣ换㜷㥣㈱扢挰扤〶ㅢ晤㜵ㅡ搶〶ㅢ晣㠳〶㙦搰㠰搵㍥〲敥㑤昴挲挱攱搷搷〱攰摥㠶て挰戱〲挸ㄹ㠵ぢ摣㍢㑣昲㉥㤳戰㕡挷ぢ㡥㈵㍡㕤㠰㘳〱㡦㠰㝢㥦㐱㔸挹㔳〴敥〳㐸扢〶挷㡡ㅦ〱昷㈱㠳㌸攰㔸昶攳っ搹〵敥㈳搸攸ㅦ搳㤰㈵㐱〱〶㥦搰攰㔳ㅡ戰㑡㐸挰晤ぢ扤㔰㜰扣〱㐰〰戸捦攱〳㜰慣ㅣ㜲㤲戸挰㝤挱㈴㕦㌲〹慢㝣扣攰㔸摡搳〵㌸ㄶ晥〸戸慦ㄸ㘴ㄱ㝡㐵攰扥㠱戴㙢㜰慣ㄴㄲ㜰摦㌲㠸〳㡥攵㐲捥㤰㕤攰扥㠳㡤晥㍤つ昳挱〶㍦搰攰㐷ㅡ㤸㌰㄰㜰㍦愱ㄷづ㉥昸㔳昵ㄷ昸〰ㅣ㉢㡥㥣㔱戸挰晤捡㈴㈵㤸挶㔰慣づ昲㠲㘳㐹㤰〵㉥昴扢㉡ぢ㠶〴ㅣ慥㜴㤷愸ㄵ攸ㄵ㠱挳㑦㡣扢〱㙥ㄵ摣〴㕣㌹㠳㌸攰㔸㘶攴っ搹〵㑥㠳㡤摥㥢㠶㉣㐱ち㌰愸愰〱㙦愶愶㔸㤵㈴攰㈲攸㠵㠲攳㙤ㄹ〲戶戸扥昰〱㌸㔶㉡㌹㐹㕣攰晡㌱挹㐶㑣挲慡㈲㉦㌸㤶ㄲ㜵〱㡥㠵㐶〲捥㘰㄰㔶ㅣㄵ㠱摢〴搲慥户㌸㔶㈶〹戸〱っ攲㠰㘳㜹㤲㌳㘴ㄷ戸㠱戰搱㌷愵㈱㑢㤷〲っ㌶愳挱收㌴㘰㌵㤳㠰摢〲扤㔰㜰扣挳㐴〰戸挱昰〱㌸㔶㌸㌹㐹㕣攰㠶㌰挹㤶㑣挲㙡㈴㉦戸ぢ㈰敢〲摣㠵㌰ㄱ㜰㕢㌳〸㉢㤵㡡挰つ㠳戴㙢㜰慣㘸ㄲ㜰㤵っ攲㠰扢ㄴ㔲㘷挸㉥㜰挳㘱愳㙦㐳㐳㤶㍣〵ㄸ㡣愰㐱ㄵつ㔸〵㈵攰戶㐵㉦ㄴㅣ㙦㤶ㄱ〰㙥㝢昸〰ㅣ㉢愳㥣㈴㉥㜰㈳㤹㘴〷㈶㘱ㄵ㤳ㄷ摣捤㤰㜵〱㡥㠵㑤〲㙥㐷〶戹ㄵ扤㈲㜰愳㈱敤ㅡㅣ㉢愱〴摣捥っ攲㠰㘳㌹㤴㌳㘴ㄷ戸㈸㙣昴ㄸつ㔹㉡ㄵ㘰㄰愷㐱㠲〶慣㥥ㄲ㜰㐹昴挲挱〵ㅦ攳㙡攰〳㜰昷扡㤲戸挰愵㤸愴㤶㐹㔸晤攴〵挷㤲愷㉥挰戱㈰㑡挰㡤㘱㄰㔶㐶ㄵ㠱摢ㄵ搲慥挱戱㠲㑡挰㡤㘵㄰〷ㅣ换愸〲戸散〶ㅢ㝤ㅣつ㔹㘲ㄵ㘰㌰㥥〶ㄳ㘸挰慡㉢〱㌷ㄱ扤㔰㜰扣㠵㐹挰ㄶ㌷ㄹ㍥〰挷㑡㉣㈷㠹ぢ摣ㄴ㈶㤹捡㈴㙦挲挰ぢ㡥愵㔲ㄶ戸搰挹ㅡㄶ㔲〹戸改っ挲㡡慡㈲㜰扢㐳摡㌵㌸㔶㕥〹戸㤹っ攲㠰㘳昹㤵㌳㘴ち敤㙦づ戳㘰愳敦㐱㐳㤶㘶〵ㄸ捣愶挱ㅣㅡ戰㕡㑢挰敤㠹㕥㈸㌸摥㡤㈵〰摣摥昰〱㌸㔶㜰㌹㐹㕣攰敡㤸㘴㉥㤳戰摥㐳〶㍦㡦㍤㝢昰攵㥣戳昷㑥㐵晢捡〴㈴㐳㠱〵〳㜵㙤慢ㅢ㔰愴挱㐵㑥㑤㕢㑢㥣㘴㡦㠸っㄳ收捤㉤㤸搴㉢昳摥㔸愲摤昷㈹㈴敥㌳搰㜳搳づ㜱愳㠶昵〸攵㔷晤攸扦㌱㐵扢㍦〷摥昱ぢ㝥晡昰愱㉤挰㄰〷敥㔱㥦㙢㘹㙥㙤㉥戴つ慢㐳〱搲㌰摥〴愵㔰㔲ㄲ㥤㔰㝥〵㈲〶收攴㡡㤵㌵昱㠶㤴㉢㜸㔳㠰挸㠱㑤捤㉢㥢㘴㌴攵慤扣ㄷ㡣昰敡摤㥢㘹㈲捣挳挷㌶㠰㘷戰㜶㠱捥晡扥㘸晢昵㌲㌸昹㑦㘳㙤㍦昴慢㈶㑤㥣戴昷挲㘸㍣㔹㥤捦挷愳㘶㈱ㄵ㑤㈶㜰て搲㔴戲㤰㑣攵㤲㌵挹㔸㉥㥥挸攵つ愹ㄵ㘰㡣晤攱㘳戰㍡㐰搲ㅤ挰ㅥ换〴愴㐷㕤㜹㈹㑥㡤扡㍢㜱て晢ㄲ㤵㔵㌹㤵㔷㘶㔹敦摥慡捡㜳慦ㄲ摦㠴㍦换㙥攴㘶て㥡挶昹晥昲㡢〰慢㝢㑥ㅣ㘰挷㝢㐱㘷㥥攰改ぢ㌱〴㝤ㄱ㥡㠸搱ぢ〲捡戴っ扡ㅢ㑤㥡戸搰㔵户愴㘵㈱摢ㄸ戲攲ㅢ㠵㙡㌹㠸晢㐲㉣㜵づ戸〳㘹慢㔱㘶㐷搱㉢ㄹ摥㠴㕥ㅦ㡥㈵愵㐱㉥㤰ㄶ㐳挴〵㜹㔵㐰捡慤㕡㥤㠱ㄵ攱戶〴〵敥㜱〷㤳搰つ㐴㥤〶㌳㙥㈴挵㙦戲㡥㐸㜰挳攵㜷戴㜸㤳㈳㜶㍥慤〱㝤敢㑤㌶攳〹㌳ㄳ㡢愵㙢㌲搱㜴㌲㤶㡡㘵ㄲ搹㜴〱㙦㜷搶捣㈷攳㘶㍣㙤昴㜱挶搸〸ㅦ愳慦搳㙢㘲慦㥦搳愳㑥ㄹ攸昱㡤㔶㈷㘱㈰㝣ㄳ戰㕣愲ㅦ〴㤵摥㠲㈶㘲㙣っ〱㘵㕡㉢扡㕥㤸㙤㤰〵挰㕣づ㜱㌱捣㑤散㈸晡昶っ扦ㄲ㝡戹挵愷ㅡ〸戹挰㕣つ㔱㍢捣捤㈰ㄵ㤸㐷㘳㐰づ㑣㥤㌰戹㘳愹戵㤰晡戹㙤づ㈷㕡攸㠷愲〵户㉤散搰摡敦搱户戸攵戲戹㝣㜵㑤㈲㕢ㅢ换愵㤲戱㐲扣㌶㥥㈸搴㐲㠲㝤㈴㤷㑥攷慢㡤㐱捥㜰搶挰挷ㄸ散昴㠴摢㄰愷㐷㥤摡ㅡ㍤攱昶㝢㌷户㈳愱搲搷愲㠹ㄸ㐳㘱㠰㘷㠹㑥㙥㍡㐱改挴㘲っ㜳攴㍢㔳㜹㉣攵㔱㉣愹攱㤰ぢ㠹㜵㄰戵㤳ㄸ〱愹㤰㘸㜳㤳攰㜱㐷㐸戴〴㤲愸㠲ㄳ㉤昴ㄳ搱㠲挴戶㜶㘸敤㈴昴㉤ㄲ搹㐲㌶㥢㡥㥢戹㡣㤹㡣㈵ㄳ戹㙣㌶ㄳ捤愴ㄳ搵㐹㌳㔷挸㈷昳愹㙡㐳收晢ㄹ攳㘴昸ㄸ摢㍢㠳㤳挳挴㐸愷㐷㥤摡ㄱ㍤㈱搱攰㈶㜱㉡㔴晡㘹㘸㈲挶㑥㌰挰戳㐴攷敥愸㜳晦搳戹户ㄹ愳ㅤ㜹つ㤵㘷㔳㥥挲㤲㡡㐲㉥㈴捥㠵愸㥤㐴ㅣ㔲㈱㤱つ㈴戱㈸㤰〴㘷改ㄱ〴㐵晤㘸㐱㈲㘹㠷搶㉥㐲摦㈲ㄱ捦㘷昳搸㠵㙡㙢慡㤳搹㘴㌶㕢㐸搷㘰昵㙢ㄳ挹㔸㍣㥢㑥㤸㠹慣㈱ㄳ昸㡣㜱㌱㝣㡣ㅡ㘷㜰㐲㈲攵昴愸㔳㘳搰ㄳㄲ晢戹㐹㕣づ㤵㝥〵㥡㠸戱ぢっ昰昴㤱搸搵㤱㡦愵昲㕡㍡散㠶㈵戵ㅢ攴㐲攲㝡㠶愷㠴慦昱㤰ち㠹㍤〳㐹捣づ㈴㌱〱㑥〸㠲换戱㘸㐱㘲愲ㅤ㕡扢〹㝤㡢㐴〶敦㝤㑤㈶㔷㔳㥤慢捥㈵搳㌵搵㤹㑣㌶㙥㐶㙢ㄲ㠹ㅡ㔰㠹愵㜲挶㈴㘷㌸ㅢ攰㘳㑣㜶㝡㐲㘲㡡搳愳㑥㑤㐷㑦㐸㑣㜷㤳戸つ㉡晤㜶㌴ㄱ㘳〶っ昰昴㤱搸摤㤱㑦愶昲ㅥ㍡㑣攱㍡捦㠲㕣㐸摣ぢ㔱㍢㠹搹㤰ち㠹摤〲㐹散ㅡ㐸㠲昳攸〸㠲㥦晣愲〵㠹㍤敤搰摡㐳攸摢摢〴摥晥㔸㉥㕦㐸㥢昹㙣戲㌶㤱㐸搷㘶㤳愹㔴ㅣ昵㥥戱㘸㉥㕥㘳ㅡ㝢㌹挳㜹ㄸ㍥挶摥㑥㑦㐸挸散㍡攳㔳愷收㐳㈷㈴㙡摣㈴ㅥ㠳㑡㝦ㅣ㑤挴㔸〰〳㍣㝤㈴昶㜱攴㌳愹㝣㠶づ戳戰愴昶㠳㕣㐸㍣挷昰㤴昰㜵〰愴㐲㘲㐷㌷㠹昶㈳收づ㠱㈴㌸㌱㡥㈰戸㉦ㄵ㕡㤰昸慤ㅤ㕡㝢ㄹ㝤㡢㠴㤹㐹搴㈶㔳昹㜴㑤㉥㕤㥤㡣㘵捣㜴㈶㕥㤳捡ㄵ捣㔸愱㈶ㄳ㉢ㄴち挶㐲㘷㌸慦挰挷㔸攴昴攴㠸㤹㜱㝡搴愹㍣㝡㐲㘲㠴㥢挴敢㔰改晦㐰ㄳ㌱㑣ㄸ攰改㍢㘲ㄶㅣ昹摥㔴扥㐳㠷㍡慥昳ㄲ挸㠵挴㝢っ㑦〹㕦㑢㈱ㄵㄲ㠳摤㈴摡㡦㤸㕢〴㤲㌸㄰㑥〸㠲ㅢ〲愱〵㠹〶㍢戴昶ㄱ晡ㄶ㠹摡㐴ㅡ㈷㔶㤹摡〲㍥㝣㤳㠵㐲㜵㍡㥡㌰㤳搹㌸ㄸㄴ㜲愶ㄹ捦ㅡ㡤捥㜰㍥㠶㡦搱攴昴㘴㥢㤰昹㙦挶愷㑥戵㐰㈷㈴㌶㜱㤳昸っ㉡晤㜳㌴ㄱ㠳搳搹㜸晡戶㠹㌶㐷扥㉦㤵㕦搳㠱户㘷㔰㉢㈰ㄷㄲ摦㌲㍣㈵㝣慤㠲㔴㐸㔴戸㐹戴㙦ㄳ㕡㈰㠹搵㜰㐲㄰㕣㜸㐳ぢㄲ〷摢愱戵㥦搰户㐸㘴ㄳ㈹㌳㥥挹㐵㘳愹㥡㕣㌲㡡㥤〳〴攲昱㔴㈲㤳换挵慡ㄳ昱㤸㜱㠸㌳㥣㥦攱㘳晣捥改挹㌶㈱ㄳ摡㡣㑦㥤㍡っ㍡㈱㔱攲㈶愱捡愱㉦㐵ㄳ㌱づ㠷〱㥥扥㙤攲〸㐷扥㠸捡摥㜴挸㘰㐹慤㠵㕣㐸昰捦〸戴㤳㌸ㅡ㔲㈱昱捤て慥昳㠹昶㙤攲㉢㐸晤攷ㄳ㥣㡢挶ㄸ㔱㑢㠹㔰㈰㜱㡣ㅤ㕡摢〸㝤㥢㐴㜵〱攷搴㘶搲捣愷戲㐹ㅣ㉡搳㔱㝥㡣挴㑣㌳㤱捦㔴㜳敦㌸搶ㄹ㑥㝦昸ㄸ挷㌹㍤搹㈶搶㌹㍤敡搴ㅦ搱ㄳㄲ晦挲㘰摡捦挳〶㐰愵て㐴ㄳ㌱㌸攱㡣愷㙦㥢㌸挹㤱昳㝥て晡㈰㍡㉣㈱㠹㔳㈰ㄷㄲ㐳ㄸ㥥ㄲ扥搶㐳㉡㈴摥つ㈴昱㜶㈰〹㑥㉥ぢ㠹愱〸〵ㄲ愷搹愱戵㘱攸㕢㈴㜰昷捣㜴㌲ㅢ捤〲㐸㉡㤹㠹愵㙢㜱㜴㐸㈶㙢搳搱ㅣ㡥ㄸ㘹㝣敤㌸摤ㄹ㑥㈵㝣㡣㌳㥣㥥㤰㌸搳改㔱愷捥㐱㑦㐸扣收㈶㔱〵㤵扥㉤㥡㠸挱ㄹ㘴㍣㝤㈴捥㜳攴晣㙤㠳㍥㡡づ捤㕣攷ぢ㈰ㄷㄲ㍢㌱㍣㈵㝣㕤〴愹㤰㜸㌶㤰挴搳㠱㈴㉥㠶㤳㤰㠸㈱ㄴ㐸㕣㘲㠷搶攲攸㕢㈴㙡ㄲ搵㠹ㄸ扥㘸㘵㜳搹㔸㌲㥥㑡㘷㙡㌳㌸㑤㑦㈴㙡㙢昰㘷㈱ち㌵㐹攳㔲㘷㌸〹昸ㄸ㤷㌹㍤㈱㈱㜳挸ㅣ㍤㜵敡㉡攸㠴挴愳㙥ㄲ㈹愸昴㕡㌴ㄱ攳㙡ㄸ攰改㈳㜱㡤㈳㕦㑥攵㔸㍡慣攰㍡㕦〷戹㤰ㄸ挷昰㤴昰㜵〳愴㐲攲慦㠱㈴敥づ㈴㜱㈳㥣㠴挴㈴㠴〲㠹㍦摢愱戵挹攸㕢㈴㔲昱摡敡㕣扡㤰㡣㈶愳ㄹ晣㍤㡣㕣㙤㙤㉣㕤㕤㤳㡢攲慢㘸㌲㤵挱ㄱ㔳㘶㠶㌹挲㈹昰㌱㙥㜲〶㈷㈴㘴㔲搸搱愹㕢愱ㄳㄲ户扡㐹捣㠰㥢扥㍢㥡㠸㜱ㅢっ昰昴㤱戸摤㤱昳㔶㄰晡ㅣ㍡ㅣ㡡㈵㜵㈷攴㐲㘲㉦㠸摡㐹摣つ愹㤰戸㉥㤰挴㌵㠱㈴敥㠱㤳㤰㤸㠷㔰㈰昱㔷㍢戴㌶ㅦ㝤㡢㐴戵㘹搶㥡改㔴㌶㤶㠸㘷㤲㤹㕣㉣㥢㑦㈷愲㘶づ㥦㈷㠵㥡㔴㌶㤵㌰敥㜵㠶戳〰㍥挶㝤㑥㑦㐸摣敦昴愸㔳て愱㈷㈴㉥㜳㤳搸ㅦ㉡晤〰㌴ㄱ㠳㤳戶㜸晡㐸㍣攲挸㡦ㄴ㈵ㅤ搶㤲挴愳㤰ぢ㠹ㅣ挳㔳挲搷攳㤰ち㠹㜳〲㐹㥣ㄵ㐸攲〹㌸〹㠹挵〸〵ㄲ㑦摡愱戵㈵攸㕢㈴攲改㘴㈲㠱㕤㈲㥦㡥搷㈶㤳昱㥡㑣㍡㤳㑡㘵搲戱敡摡㔸㈲㕦㔳㥢㌵㘴敥㤶㈳慣㠷㡦昱戴㌳㌸㈱昱㡣搳愳㑥㍤㡦㥥㤰㔸敦㈶搱〸㤵捥扦㌴ㄳ㌱㌸ぢ㡢愷㡦挴㡢㡥晣㌸㉡㕢改戰㡥敢晣㌲攴㐲㘲㌹挳㔳挲搷慢㤰ち㠹攳〲㐹ㅣㄳ㐸攲敦㜰ㄲㄲ慢ㄱち㈴㕥戳㐳㙢〷愳㙦㤱挸㈴戱〵攰㉢㝢㉣㡤敦愲戹㜸ㅥ㈰㤲挹㙣㍡ㄶ㑢㘵搳搱㘴㈶㙤挸㘴㉣㐷㜸〸㝣㡣㝦㌸㠳ㄳㄲ㙦㌸㍤敡搴摢攸〹㠹㈳摣㈴搶㐰愵ㅦ㠶㈶㘲扣〳〳㍣㝤㈴摥㜵攴扣㑢㠴㝥ㄴㅤ㑥攱㍡扦て戹㤰昸〳挳㔳挲搷〷㤰ち㠹㔵㠱㈴㔶〴㤲昸㄰㑥㐲㘲ㅤ㐲㠱挴㐷㜶㘸敤㜸昴㙤ㄲ戱敡㘸㜵㈱㤱㐸收㔲昱㈴扥㤴搷收㙢ち㌸攵慣㑥㈷攳搹㕡㕣搷㌰㍥㜶㠶㜳〲㝣㡣㑦㥣㥥㤰昸搴改㔱愷㍥㐷㑦㐸㉣㜳㤳㌸ㄹ㉡晤ㄴ㌴ㄱ攳ぢㄸ攰改㈳昱愵㈳攷敤㈲昴搳改㜰㈶搷昹㉢挸㠵挴㤹っ㑦〹㕦摦㐰㉡㈴ち㠱㈴昲㠱㈴扥㠵㤳㤰㌸ㄷ愱㐰攲㍢㍢戴㜶ㅥ晡ㄶ〹ㄳ〷㠷㔴㍡㡦㙦攳㌵㌸敢慥㑥搶㥡昹敡敡㘴㜵㉣㡦て搴㘸㉡㥡㌳扥㜷㠶㜳㍥㝣㡣ㅦ㥣㥥㤰昸搱改㔱愷㝥㐱㑦㐸晣搶㑤攲㘲愸昴㑢搰㐴㡣㕦㘱㠰愷㡦〴挷㈸昲昳愹扣㤲づㄷ㜰㥤㑢㈱ㄷㄲ㔷㌳㍣㈵㝣㜱㝡㔳㐸捣㜵㤳㘸㍦挷摣㍢㤰㐴㌹㥣昰挴㕤愷㄰ち㈴㌸愱挹㘸摡つ攸㕢㈴愲㌵㘶㑤㈲ㅡ〵㠸㤸㤹㡣愶慡戱㑦攰敡〴㑥慢攲㤹㥡〴扥㠵ㄸ扤㙤ㅦ晤㐶昸ㄸ㥣昱㤴挱挹㌹愶敥昴愸㔳㝤搱ㄳㄲ戳摣㈴㌶㐰愵摦㡣㈶㘲昴㠳㠱慣戱攷㑡捤㐶㡥㥣㌷㤰搰敦愰〳敦〰愱っ㈷晣㕤っ㑦〹㕦㥣慦ㄴㄲㄳ〳㐹㡣て㈴㌱〰㑥㜸愲搶〷愱㐰㘲愰ㅤ㕡扢て㝤㡢㐴㍥㤳㠸收㜳㌸愷㈸㈴㘲挹ㅣ晥㕥て扦㝦挴戳㘶㉥㤷㑦ㄴ㔲搵㌱㘳㔳摢㐷扦ㅦ㍥〶愷㌰㍢㐸㙣敥昴愸㔳㥣㤷ㄴㄲ㘳摣㈴ㅥ㠶㑡㝦〴㑤挴ㄸ〲㠳㈰ㄲ㕢㍡㜲摥㐹㐲㝦㠲づ扣ㄵ㠴㤲〹㐸㡡㥥㘲㜸㑡昸ㅡ〶㙢㈱ㄱつ㈴㌱㍡㤰㐴㈵㥣昰挴扤㥣ㄱち㈴㠶愳挳㘸摡昳攸㕢㈴攲㠹㤸ㄹ㑢㐵㌳㈹㥣㔷㈵㙢愲㈰㔱㙢挶㤲㔱㥣㕤愶戲㌸搵㠸ㅡ摢搸㍥晡ぢ昰㌱㌸㈷搹㐱愲捡改㔱愷㌸搱㈸㈴戶㜷㤳㜸〵㉡晤㔵㌴ㄱ㘳㈴っ㠲㐸㜰晡㔱攴㌷㜱慣㙦搰㘱〳㤶搴㡥㑥昸户ㄸ㥥ㄲ扥㐶㐳㉡㈴戶づ㈴戱㘵㈰㠹㥤攱㠴㘷㠹晥ㅥ㐲㠱㐴搴づ慤扤㡦扥扤㜷挴愲ㄹ戰挸愷㘲㌸换㉥愴攳㘹㙣ㄶ搹ㅣ㍥㌶ち㠵㑣㍡㤹捥ㅢ㌱摢㐷晦㈷㝣っ㑥㌲㜶㤰㐸㌸㍤敡ㄴ㘷づ㠵挴㘶㙥ㄲㅦ㐳愵㝦㠲㈶㘲愴㘰㄰㐴㠲昳㠹㈲攷扤㈵昴㉦攸挰㥢㐳㈸㤹㈲愴攸摦っ㑦〹㕦扢挲㕡㐸昴つ㈴ㄱ〹㈴㌱ㄶ㑥㜸攲㐷挳〸〵ㄲ㥣ㄴ㘴㌴敤㍢昴㉤ㄲ戸ㅥ㤳挳搹㔵戶㈶捡敦ㅤ戸㘲㤵㑥ㄶ㙡捤敡㙣㈱㥦挵〱㌳㤶㌷挶搹㍥晡昷昰㌱挶㍢㍤㌹㑥㑣㜰㝡搴㈹㑥〵ち㠹㌲㌷㠹㥦愱搲㝦㐱ㄳ㌱愶挰㈰㠸〴㈷〸㐵㝥ㅦ挷摡㑢㐳㜳㍦搷㔹收晣㈸㉡㠷愸㥤〴攷晣㠴挴て摦〷㝤ㄷ晤づ㔲晦㜷搱㤹㜰挲ㄳ㔵ㅤ〸〵ㄲ戳搰ㄱㄲㄱ昴㙤ㄲ㘶㜵㉡㕤㥢慡慤㑤挵㜰捤慡㈶㕢㕢愸挶㈶㤲㌰㙢㤲㠹㜴㌶㔹㥤㌳昶戰㝤昴㍥昰㌱㘶㍢㍤昹散㤸攳昴愸㔳㥣摢ㄳㄲ㕦㘲㌰敤摦㐵晢㐳愵ㅢ㘸㈲㐶ㅤっ㘴㡤㌳㔸㜰㕤搱㥤敢挸㜹户〹㝤㔳㍡㍣㡡㈵㘳ㅥ攴㜸愲戶〲愲㝥扤捡昷㐵㘷ㄷ捦っ㔱昰捦捣㐷㜹晦㄰挰ㄴ摣搸㥦㜵㌱㈵扤昰晢㕡敢㔷愹㘵愵㘳晥戳㔸㥣㠳攲㡦搲昹㉡晦〰敢晡㝦㠸挳㜷愳㘳㔶㡡ㄱ㠷攲愵て挲ち㤷㜳㌶㉤ㅡ㌴挴捥晥㠲ㅣㅣ㑢㌶㙤㥣搱㡡戹㈸晣㈵挲戹捤ㄳ昰㈳㔸敢捦搸㙤散捣㔱㡤㜲敥㑦㕦搵㈱㤹㤰㙤挵つつ摡㑣挷㙤㑥㑢扢ㅦ敥昷㡥搹㐶㈸㐶昱㙥昶㥢㜶昴㕣扦敡ㅤ搲㈱㥤㠱扢㜰昳㔶ㄶ㑥挴㔶晣慡戵慣戴㤷ち晣愱扤晤〷敢昸㌳㕥㐶挳摦㕥㤸㤱㈷㠰㈱〱扦㘹㥥㔸摦㈶昷〴搸ㄲ㝡愵㜳敡㔲ㅢ㠲戵敤㍤㜶挴戴昹㈳㔲挹昲㜷昱㑥㜴㍢㐹㌱㜷愶攴㠶ㄹ搱户㐲㐴挵㙤㥢搱㈸敡扦㄰ㅤ散挷昸㘹㜱搱攳昳㜱㜶㜷扣昵㝦㠵晤扦㌱扥晦㈲挷攳㌷慡昲㤴〹攵㙦慥㌹晦㡢慢㜶愹㍡昷晡㕦敤晦搷㔸ㅥ㥦㡦㍢敢㑣㍥晥㌶づ㜳㥦搸ㅤ㈱搵摦㘲昳㌶㥢㜷搰愸㌷㌰㠸㔷昱㘳㘵摦㙤捣晦㘱㉢扣户㌱㌷ㄶ㈳ㄲ㥥㈸扢挱㜸晢昵㔲〷愲挳摤㐶扤〶て㙥慢㕣㔵扤㡡㙢搹〸㌱㌷㌱愵㌷愰搵戶㠳慣㐲㔸挶攲㌱昵㌲㑣ㅤ〴ㄱ㝤㈴敤㜹散㜳㐴晤て㐲愷㘷㔴㌸㉤㈸ㅥ摤愶戲ㄲㅥ㐱㔴㥥戳㔷摥㐷攵㔹㕢攱扤户戹戱ㅡ㤱昰㉣搱㜷戶愸ㅣ㡡㡥㔰㜹ㅡㅥ敤㔴㘲㕣㑢捥搲㔹㔴㌸晦愷㈵㍡愸㐴愳敡昱㈲㉡搵搰昵㍦ㄲ㔶㍤〳挱㜹扥㥥㠱㌸ㄶㅥ㐱㈰ㅥづ〳昱㤰慤昰摥攳摣㔸㠷㐸㜸㤶攸扢㔸㈰㑥㐴㐷㐰㍣攰〶㌱㤶㈰㌸㐹㘷㠱攰昴㥦㌶づ㌲㝢㔷㑢愹扦ㄶ㜱㤸㐰づ愷挲愸㘷ㅣ㌸换搷㌳づ㘷挳㈳㠸挳ㅤ㘱ㅣ㙥户ㄵ摥㕢㥤ㅢ攷㈲ㄲ㥥㈵晡㌴㡢挳㠵攸〸㠷㕢摤ㅣ㘶㤰〳愷攸㉣づ㥣晣搳㘶戶㜳愸㑤慢㥢㡡㌸散㐱づ㤷挳愸㘷ㅣ㌸挷搷㌳づ搷挲㈳㠸挳昵㘱ㅣ慥戳ㄵ摥㍢㥥ㅢ搷㈳ㄲ㥥㤸ㄹ戱㌸晣〵ㅤ攱㜰㡤㥢挳㍣㜲搸〰㤵挵㠱㔳㝦摡㠲㜶づ愹㠴扡愲㠸挳扥攴㜰ㅢ㡣㝡挶㠱㌳㝣㍤攳挰㜹扥㈰づㄷ㠷㜱戸挸㔶㜸㙦㝣㙥摣㡢㐸㜸愲ㅣ挴攲昰㈰㍡挲攱〲㌷㠷っ㌹㜰㝡捥攲挰㠹㍦㉤搷捥㈱㕤愳捥㈹攲㘰㤲挳㘳㌰敡ㄹ㠷挷ㅤ㡦㙥ㅦ㈸㌹换ㄷ挴攱昴㌰づ愷搹ち敦晤捦㡤攷㄰〹㑦ㄴ㤱㔸ㅣ㕥㐲㐷㌸慣㜷㜳㘸㈴㠷㔷愰戲㌸㜰摡㑦㙢㠶捣晥昸㠸愶搵㐹㐵㈰づ㈲㠸搷㘱搵㌳㄰㥣摥ㄳ㡦㙥㠳攰㈴㕦㄰㠸㜵㘱㈰㡥戳ㄵ摥晢愰ㅢ敦㈱ㄲ㥥愸㌹戱㐰㝣㠸㡥㠰㌸挶つ㘲㌵㐱㝣っ㤵〵㠲戳㝥摡㈱㤰㔹〷捡摡戸㕡㕢挴攱㔰㜲昸っ㐶㍤攳挰挹扤㥥㜱昸ㅡㅥ㐱ㅣ搶㠴㜱昸扤愳昰摣づ摤昸ㄶ㤱昰㉣搱㡦戴㌸晣㠸㡥㜰昸㥤㥢挳㔱攴昰㌳㔴ㄶ㠷㥦戰愴晤〱㌲㘷㠳㠸愹㔵㐵㈰㡥㈵〸㠵㜵敡ㄹ〸捥敤㠹㐷户㌷㠸摥㌰慦攲昰㍤㈷㔶慤捥晡㝡㙦㡢摥㘲㉢扣户㐵㌷㜴㐴ㄲ㄰㈷㕡㈰晡愱㉦㈰㤶戹㐱㥣㑣㄰㥣㤸戳㐰㜰捡㑦晢ㄳ㘴昶㈷㘷慤㙡㈸攲㜰㉡㌹っ㠰ㄱ㥥㍤㌸挱攴捣㥥㜸㜴㥢挳㈰㤸㔷〵㜰㔸ㅣ挶愱㘰㉢扣㜷㐷㌷㠶㈰㤲㜰㌸摢攲㌰ㄴ㝤攱㤰㜷㜳㌸㤷ㅣ㉡愱戲㌸っ挳㤲㜶㝥㍢㠷摡㠴㕡㔴挴攱㐲㜲攰㔴ㅤ㥥㍤攰挰㜹㍤昱攸㌶〷捥敥㔵〵㜰搸㍦㡣挳㝥戶挲㝢㤳㜴㘳㈷㐴ㄲづ㤷㕢ㅣ㘲攸ぢ㠷㝤摣ㅣ慥㈴㠷〴㔴ㄶ〷㑥昷㘹㔷户㜳㐸愷搴摣㈲づ搷㤲㐳ち㐶㜸昶㠰〳㘷昵挴愳摢ㅣ㌸户㔷ㄵ挰㘱㑥ㄸ㠷搹戶挲㝢慦㜴㘳ㅣ㈲〹㠷扦㔸ㅣ㈶愱㉦ㅣ㘶戹㌹㙣㈰〷㑥搷㔹ㅣ㌸搹愷摤搲挱㈱愶愶ㄷ㜱戸㡤ㅣ㘶挰〸捦ㅥ㜰攰㥣㥥㜸㜴㥢〳㘷昶慡〲㌸㑣ち攳㌰搱㔶㜸㙦㤹㙥散㠵㐸挲攱ㅥ㡢挳㍣昴㠵挳㜸㌷㠷㝢挹㠱ㄳ㜲ㄶ〷㑥昵㘹昷户㜳愸慤㔶扢ㄶ㜱㜸㤰ㅣ昶㠷ㄱ㥥㍤攰挰ㄹ㍤昱攸㌶㠷っ捣慢〲㌸愴挲㌸搴搸ち敦㥤搳㡤ㅣ㈲〹㠷挷㉣づ㡢搱ㄷづ㐹㌷㠷㈷挸㠱搳㜱ㄶ〷㑥昴㘹㑦戵㜳㐸㔵慢㘸ㄱ㠷㘷挸愱ㄱ㐶㜸昶㠰〳攷昳挴愳摢ㅣ㕡㘱㕥ㄵ挰㘱㔴ㄸ㠷ㅤ㙣㠵昷〶敡挶㜲㐴ㄲづ㉦㔹ㅣ㔶愳㉦ㅣ戶㜷㜳㜸㠵ㅣ㌸ㄹ㘷㜱攰㌴㥦昶昷㜶づ戵㐹㌵愲㠸挳敢攴戰〶㐶㜸昶㠰挳㘱㡥㐷户㌹㜰㑥慦㉡㠰挳搰㌰づ㕢摢ち敦㝤搴㡤㍦㈰㤲㜰㜸挷攲挰昹㍣攱戰愵㥢挳㝢攴㜰〲㔴ㄶ〷㑥昲㘹晦㙣攷㤰㑥慡㉤㡡㌸㝣㐸づ㈷挳〸捦ㅥ㜰攰㕣㥥㜸㜴㥢〳㘷昴慡〲㌸っ〸攳戰㠹慤昰摥㑥摤㌸ㄳ㤱㠴挳㘷ㄶ〷捥收〹〷挳捤攱ぢ㜲㌸ㅦ㉡㡢〳愷昸戴㝦户㜳愸㑤愹扥㐵ㅣ扥㈶㠷㡢㘱㠴㘷て㌸㜰㈶㑦㍣扡捤㠱昳㜹㔵〱ㅣ㝡㠷㜱搰㙣㠵昷慥敡〶愷〱㠵挳㡦ㄶ〷捥攵〹㠷㌲㌷㠷㥦挹攱㐶愸㉣づ㥣攰搳㝥㠵捣㍥愱㡣搵愸㤲㈲㄰ち㌷㕣散扦〱㔶㜸昶〰〴㈷昲挴愳摢㈰㌸㥤㔷ㄵ〰攲挷敦㐲慥搴晤㘰㉢扣㜷㔷㌷㌸ぢ㈸㈰㝡㘳散戸㔲㜷㉦晡〲攲㍢㜸㝣㠰戵㤳㉢㜵㍡㤴㡡戳㜰ㄶ〸捥敦㘹㝤㈰㜳捥慣㤳敡㉢㤸扦ぢ㜳敢晡㘵㍦㠲㜸ㄸ㔶㜸昶〰〴攷昱挴愳摢㈰㥥㠰㜹㔵〰㠸捦挲㐰晣换㔶㜸敦戲㙥㜰ㄲ㔰㐰っ戰㐰㍣㠷扥㠰昸挴つ㘲㔳㠲攰㈴㥣〵㠲搳㝢摡收㉥㄰搵敡㠳㈲㄰㠳〸攲ㄵ㔸攱搹〳㄰㥣挶ㄳ㡦㙥㠳㜸〳收㔵〱㈰摥〹〳昱戶慤昰摥㙤摤㜸ぢ㤱〴挴㔰ぢ〴㈷昲〴挴㥢㙥㄰㤵〴昱㑦愸㉣㄰㥣摤搳戶㜱㠱㐸愹搷㡡㐰㔴ㄱ〴㈷收昰散〱〸捥攲㠹㐷户㐱㝣〱昳慡〰㄰㉦㠵㠱㜸搱㔶㜸敦扡㙥晣ㅢ㤱〴挴㈸ぢ〴攷昱〴挴昳㙥㄰㍢ㄱ挴昷㔰㔹㈰㌸戹愷敤っ㤹昵㕤㉢㥤㔶㑦ㄷ㜱㠸㤱〳愷攵昰散〱〷捥攱㠹㐷户㌹昴挲㜱慡㉡㠰挳㘳㘱ㅣㅥ戵ㄵ摥㥢慦ㅢ攵㠸㈴ㅣ㔲ㄶ〷ㅤ㝤攱昰㠸㥢㐳㥡ㅣ晡㐰㘵㜱攰搴㥥戶㑢〷㠷戸㝡愰㠸挳㔸㜲攸て愳㥥㜱攰っ㕥捦㌸㙣ち㡦㈰づ昷㠴㜱戸摢㔶昸敥挱扥㌹㈲㜵㜵て㜶搷ㅦ㌷敦て昸攵〵晥攲慦㑦挱ㄲ㜳挶づ扦昹慢㙦㘸㤰㥦换昵挵㉤㤳㕢昰攷挵㘷攱捥攰戸㔱㜲㕤扤晤㈷㙢㘷攰㡥攱扣〳慤㜳㔳㕥㕤㝡㜴搶ち㜳㕡㜰㤷摥摥㠵ㄹ慤戸愳㝢扥〲㝦ㅥ戹慤捤㙣㘹晡㕦戸㥦㌲㝥挰挸ㅢ搴攰㘱摤㐹㌹昰户㠳晣㔱㘰攰攴㤸㜵㤳昵づㅥ捥㕦つ㉦攵㥤㤶晦戳㥢扢㙢㤳戰㠹㌹户挲捤扢敥ㅤ㕥愶敥挴㕢㙣㑤㔳ㅦ㔶昲慢㡣戹愴ㄴ㜵㥣戰搷愶愲改㠵㍦晢㉢ㄳ搴㘸㈲晡㌴㐸攴㌷愴搲㤴㤴て挲㘶攰㕤㌹晥㥡㤳昷晣㈸昱晣敤敦㍥㝤戸挶捥愳㙣㉢戸㜶㌶愷挸て捦摥㡤ぢ㌳㉤㉤㤹搵ㄵ㡤ぢㅢ捣愶挵㙤㑢㉡ㄶ慥挰ㄴ㉡敥㜹㡥㜱攰て㠹敢㌳昰㍦㔳昱愵戶㐱㐴㙥㤷摡敥㤰〶慦散㠶挰㤵㥤〵㝢㙤て㌴挵㉢㍢ㅢㄲ搷捡慡㉡挴收ち㍢て㌵ㄲㅤ慥㠶扥㈷㉣摢㠷戱㌳㈴ㅣ㠶捥㘱㤴愹敢〲㔳搶㌱㌶㔳㜶戰㥤㐷ㄱ㝦㥦㙢戱㔵㌱挴㈸㑡㔷つ㠱愴㕢〰换昶㜴扢㌸改昸ㄶ㤷愹换〳搳敤挷搸㝣㍢㍢搲ㅤ㐰㤱㉢摤㔸㙦㍡捥㈱㐹扡摦挲戲㍤ㅤ㘷㘷㘴敤慣㜴ㄷ〴愶换昸搳攵㍣改㘶㜸搳㜱慡㐶搲㤹敥㜴㥣〴㜱愵㍢㌳㌰摤ㄲ㝦扡愵㥥㜴昳扣改昶㜵搲㌵戸搳㜱慥挱㤵敥㤴挰㜴捤晥㜴〷㜹搲㜱㕡愲攸扤㌳㥤㜴慤敥㜴扣愴敦摡㔴搶〵愶㕢挱搸挵㥢捡㉡㑦㍡㕥晤㉦㑡㜷㤰㤳敥㘰㜷扡㤵㑥㍡敢扤㕢ㅢ㤸敥㔰挶㉥摥㔴搶㜸搲慤昶愶㍢搴㐹㜷戸㍢摤㤱㑥㍡㙢㐷㌸㌴㌰摤㕡挶㉥㕥扢愳㍤改㡥昲愶㍢搶㐹㜷㡣㍢摤㠹㑥㍡㙢敤㔶〴愶㕢挷搸挵㙢㜷㠲㈷摤挹摥㜴愷㍡改㑥㜴愷攳挵㔶搷愶搲ㅣ㤸敥ㄴ㝦扡昵㥥㜴攷㝡搳昱捡慢散〸愷戹搳昱㥡愶㉢摤㤲挰㜴㘷晡搳㥤敤㐹㜷愵㌷ㅤ㉦㜰㑡扡㜳摤改㜸改搰㤵㉥ㄳ㤸敥〲㝦扡㡢㍣改㌶㜸搳摤收愴扢挴㥤㡥㔷攸㕣改昶ぢ㑣㜷戹㍦摤㤵㥥㜴扣㤸㔷戴㈳㍣攸愴扢摡㥤㡥ㄷ挲㕣改敡〲搳㕤攷㑦㜷㠳㈷ㅤ慦㤹ㄵ愵㝢挶㐹昷㘷㜷扡㤷㡡搳捤ち㑣户挱㥦敥ㄶ㑦扡㔷扣改㕥㜷搲摤收㑥挷换㍡慥戵㥢ㄲ㤸敥㑥㝦扡扢㍤改摥昳愶晢搰㐹昷㔷㜷㍡㕥㍤㜱愵摢㉤㌰摤晤晥㜴て㝡搲㝤攱㑤昷戵㤳敥㘱㜷㍡㕥愴㤰㜴搶㔱㈵ㄵ㤸敥㔱挶㉥㍥慡㍣敥㐹昷戳㌷ㅤ㉦㔸挸㡥昰愴㍢ㅤ㉦〵戸搲㐵〳搳㍤挳搸挵改㥥愳挸昵昱捡慢〶㐵㥢㑡㍦〸㈴摤ぢ㔸㘸晦㜸攵ㄷ㙥㔷扡㤱㠱改㕥㠶㤱㈷摤慢ㄴ戹搲昱扢㜹㔱㍡㝥昹㤶㜴慦㘱愱㍤ㅤ扦搶扡搲つて㑣昷〶㡣㍣改摥愲挸㤵慥ㄲ晤愲㜴晣㡡㉢改摥挱㐲㝢㍡㝥㜹㜴愵ㅢㄲ㤸敥㝤ㄸ㜹搲㝤㐰㤱㉢摤㑥攸ㄷ愵攳㌷㐹㐹昷ㄱㄶ摡搳昱㍢㥡愴戳㍥ㄱ〶〶愶晢ㄴ㐶㥥㑦㠴捦㈸㜲愵攳搷戹愲㜴晣挲㈶改扥挰㠲㤳慥㥣攷捣摤㍥愱㘷戵摢〰㝣昵㘹㌰㜳晣ㅢ㍥ㄳ昱㤷㘰㐶㌵攰挴扣ㅢ㝦㜸攷㑢攴㔱㍣ㄳ㘷っ晤摦昶〲㍢晤㜹㍥捣㠵ち㥥㍤㉢㥥搷㜲㔰晡㔷ㄴ昳㜴㔶㍣扥戶ㄷ挴㠳愷慥ㅤㅥ㜵攸㠹挷㌷ㄴ捦戳㜵晡户昶㠲㜸昰散戳挳㠳㘷㤶攲昱ㅤ挵㍣愹愴㑥晦摥㕥㄰て㥥㐰㜶㜸㘴搰ㄳ㡦ㅦ㈸捥搹㍡晤㐷㝢㐱㍣㑣扢㘳慤〷捦敦挴攳㈷㡡㤷摡㍡晤㘷㝢㐱㍣㜸ㅡ搷㤱㠳愷㘸攲昱ぢ挵㍣㍢愳㑥晦搵㕥㄰㡦㔶扢㘳攵攰㔹㤶㜸㤴攰收㌷㡡㈷㔸攲愱搸㈳㑢扣晡昳㘴㡡ぢ㤶〷㑦㤴挴愳㤴㌶㍣㐷ㄲ㡦㕥㙥㡦挳㡢㍣㜸慥㈳ㅥ㘵戴攱㘹㡥㜸㤴扢㍤㜸㑡搳㤱㠳愷㉢攲愱搱收〴挷愳户摢㠳㘷㈵ㅤㅥ㍣攳㄰㡦ち摡昰㘴㐳㜲攸㙥て㥥㔸㜴㜸㥣改㜸㐴㘸挳昳〵昱攸攳昶攰戹㐱㠷〷㍦昷㈵㐷㕦摡昰㈳㕦㍣晡戹㍤昸昱摥攱挱㡦㙥昱搸㠸㌶晣搴ㄶ㡦晥㙥て㝥㐲㜷㜸昰搳㔷㍣っ摡昰㠳㔷㍣㌶㜶㝢昰㐳戶挳㘳㠳攳戱〹㙤昸搹㈹ㅥ〳摣ㅥ户ㄵ㜹昰㌳㔰㜲っ愴つ㍦晥挴㘳㔳户〷㍦敡㍡㜲昰㘳㑣㍣㌶愳捤㠳㡥挷收㙥て㝥㕡㜵㜸昰㤳㐸㍣戶愰つ㍦㠴㈴挷㈰户〷㍦㜰㍡㍣昸㘱㈲ㅥ㠳㘹昳㥣攳㌱挴敤昱㐲㤱〷㍦て挴㘳㑢摡昰愳㐰㜲㙣攵昶攰㘱扦㈳〷て改攲戱㌵㙤㜸㌴ㄷ㡦愱㙥てㅥ戹㍢㍣㜸㔴ㄶ㡦㘱戴攱〱㔹㍣㉡摤ㅥ㍣昸㜶㜸昰挰㉡ㅥ挳㘹挳㘳慡㜸㙣攳昶攰昱戳挳㐳づ㙣摣㑦㐷挰挶㜹ㄸ㍣挰挹㈵户㉡㐸㜱㔵㕥づ㘶戴摡搶㙤挵㠳㥡㔸㙤㘷㔹挹〱捣㘷挵〳㤹㔸㡤戴慣攴愰㐵慢愲㡣㍣㜸㠹搵㈸换㑡づ㔴㍥㉢ㅥ戰挴㙡㈷换㑡づ㑥㍥㉢ㅥ愴挴㙡㘷换㑡づ㐸㍥㉢ㅥ㤸挴㉡㘶㔹挹㐱㠸㔶㐵敢挸㠳㤱㔸㈵㉣㉢㌹昰昸㘲昱〰㈴㔶搵㤶㤵ㅣ㙣㝣戱㜸搰ㄱ慢㤴㘵㈵〷ㄸ㕦㉣ㅥ㘸挴㉡㙤㔹挹㐱挵㘷挵㠳㡢㔸敤㘲㔹挹㠱挴㘷挵〳㡡㔸㡤戵慣攴攰攱戳攲㐱㐴慣挶㔹㔶㜲挰昰㔹昱挰㈱㔶ㄳ㉣㉢㌹㐸昸慣㜸戰㄰慢㐹㤶㤵ㅣㄸ㝣㔶㍣㐰㠸搵ㄴ换㑡づ〶㍥㉢ㅥㄴ挴㙡㥡㘵㈵〷〰㥦ㄵて〴㘲㌵挳戲㤲㥤㥥㔶㐵敦㈳㜷㝥戱㥡㘹㔹挹㡥敥戳攲づ㉦㔶㝢㔸㔶戲㜳晢慣戸㤳㡢搵ㅣ换㑡㜶㘸㥦ㄵ㜷㙣戱摡换戲㤲㥤搸㘷挵㥤㔹慣敡㉣㉢搹㜱㘹㔵戴㜷㜰〷ㄶ慢㜹㘲㘵㌸㑡挵晤㔳慥㠵㕦昵慤㌵㕤㌶ㄱ扥ㄵ戸搹㤹戳昲㡡晢愶㔸㕣㔹㙣愱戸㍢㡡攲ち㡦㠲㝢愰㈸㉥昷㈸戸搳㠹攲㌲㡦㠲晢㤹㈸㉥昵㈸戸㙢㠹攲ㄲ㡦㠲㝢㤳㈸㉥昶㈸戸〳㠹攲㈲㡦㠲晢㡣㈸㉥昴㈸戸㥢㠸攲〲㡦㠲㝢㠶㈸捥昷㈸戸㌳㠸攲㍣㡦㠲摢扦㈸捥昵㈸戸挹㡢攲ㅣ㡦㠲㕢戹㈸捥昶㈸戸㘱㡢攲㉣㡦㠲摢戲㈸捥昴㈸戸昹㡡攲っ㡦㠲㕢慣㈸㑥昷㈸戸㤱㡡攲㌴㡦㠲摢愵㈸㑥昵㈸戸㈹㡡㘲扤㐷挱慤㑦ㄴ㝦昲㈸戸挱㠹攲㤴㘲㐵㥦晦〷搴摣换〸</t>
  </si>
  <si>
    <t>㜸〱捤㥤〷㥣ㄴ攵晤晦敦㌹敥㠶㥢〵㘴㔴戰愱挲愱ㄷぢ㡡摢ぢ㡡㜴㄰㐱㉣〷昶㠸㕢㘶攵攴ち摥ㅤ〸ㅡ㘳敦㌱㉡戱㘱挵摥㘲㡤㔸㘲敦挶ㄲ㙢㙣搱搸㝢㌷昶晡晦㝣扥㌳㜳㌷㍢攵㑡㝥昹扦㕥㔹㜶ㅦ收昹搶㘷摥㍢㌳扢㍢捦㜷收慡㔴㔵㔵搵慦㜸昰㝦㍥㙡戸戰㝥攳戲㡥㑥戳㘵散㤴戶收㘶戳搸搹搴搶摡㌱㜶㔲㝢㝢㝥搹散愶㡥捥〱㌰搰收㌷㐱摦㔱㍢扦愳改㈰戳㙥晥ㄲ戳扤〳㐶戵㔵㔵㜵㜵㝡㌵昴敢摡㉦挳改攸昴搲㙢搸挰慡㑡搷搸っ㘴㔳挷㐶㘷ㄳ㘱㌳㠸捤㘰㌶㐳搸慣挶㘶㈸ㅢ㠳捤敡㙣搶㘰戳㈶㥢㘱㙣㠶戳㔹㡢捤摡㙣搶㘱挳晣晡㝡㙣㐶愰ㄹ扣㍥㥡戹㔳㈶敦㔸搸ㅦ㙢搳搸搹搶㙥㙥㌱㙡㔷㙢捣攳㘳戱戱戱戱昱㕣㍣㍤㌶扡挵愸㈹㡢㥢㍢ㄷ户㥢攳㕢捤挵㥤敤昹收㉤㐶敤戴戸搰摣㔴㥣㘵㉥㥢摢戶搰㙣ㅤ㙦ㄶ愲㠹㐲㍥㤹㡤㈵㔳愹㜲㉥㤷ㅤ扣〱㈲捦㤹㌲㜹愷㜶戳摣昱摦㡡戹㈱㘳敥㌸㘵昲搸㌹㘶攷㝦㉢收㐸挴㐴挸愹㙤㉤昹愶搶晦㔲搰㕡扥愷愹愹㘶戱㠹㙦扥㘹戶㌷戵敥㌷ㄶ挳慥〰㡤㕥㘶散愴㡥㡥挵㉤㡢戸ㅤ㑤㌱㥢㥢㜷㌱换昲愶户㑣敤攸摣㈹摦摥搲㌱戸㠵晣捣㜶戳戵㘸㜶慣搶㌲㙤㘹搱㙣戶つ㍢敡㕡㜶捤户捦挹户㤸㌵㕣ㄸ摡㘲扤㠷㌳㑢㘶㙢㘷㔳攷戲㈱㉤昳㍡捣㕤昲慤晢㤹㌴愹㙤㤹戱戸愹愴㙡㙡昰慣ㅡ戰㐹搰挸攴㡤挲㜸㕡愶㉣挸户㜷㑡㡦㙦㘱㉣挸搶戵戹挸㕡㔴㡣㡢㥢搴㈸㡦ㄷ摦戳挶愶㤶㔹㘶㝢慢搹捣㈴㝣㈷挷㜸㡣〴㤰昵㍥㜴㤱㜲㔶㠷敦㤲ㅡ㘴敦㝣㕣ㄷ㘶搱㐶愱㔹㘷㑥㕢㝢ぢ㌶挸ㅤ捣㝣敢昸搸ㄶ㡤㥤愵愹收㤲昱搱戱㜱扤ㅥ㕡㝤㌴敤㌶㐲戳㈶㘰㤴摡㕡㥡づ捡㤳昶戸㔸㈲㥡ㄸ愷㙦㑣㤳〶㌴慡收㘵散敡敥〴摣摤慡攷攷慢攷ㄷ慡攷ㄷ慢攷㤷慡攷㥢搵昳换搵昳昷慢㥥扦愰㝡㝥㔳昵晣晤慢攷㉦㠴㡤昳愸ㅢ㌸戰摡㝥㕣昲挵㡤昷㥥昰改昰敤㡥晤散晥挴收㕦づ敢㔰摣扢攵攰戰〹ㄶ挲〷扣㈹戴晡㘶㘸戴捤搱昸〶ㅣ㑢㡥搳挷搰㘴ぢ㌴㑡㍤㡢〱㜳搰㝢㥤㜱摢㠵昷㙦㍤㜱摡㤱〷㌴捥摥攷㤴ㅢ〷㈹ㅥ㐶㈴摢㔸㉣㠴㘷摢㡡愱愲㘸戴ㄸㅡ㝦戶昴㌸㍤㑥㤳〴ㅡ愵ㅥ户戳㉤㥣昸攳挰戶㈱昵㤳㙦搹慤㜳昹搴搷摦㌹㔷昱㜸㈵搹㔲㔸〸捦㤶㘶愸っㅡ㉤㡢挶㤷㉤ㄱㅢ愷攷㘸㌲づ㡤㔲て摡搹ㄲㅦ㙦昹搹㕥户摣㌳敢㡡㤱挷㥣晣搴换ㄷ㉤㔵㍣㌰㑡戶㙤戰㄰㥥㙤㍣㐳㙤㡢㐶㥢㠰挶㥢㉤㥥挳扡㑤愴挹㈴㌴㑡摤㘵㘷换扣搴扥㙣摢昵㜳㤳㉦扢㝥敢挹敦㥤㝣晥戹㡡㍢愳㘴㥢㠲㠵昰㙣㔳ㄹ㙡ㅡㅡ㙤㍡ㅡ㙦戶㐴㌴㌳㑥㥦㐱㤳敤搰㈸㜵㡢㥤㙤㥤户晥㌶㙤㡤㐱搹敤捥㍤攸㤹㕦㝥㐹摤戰愱攲愱㕥戲㙤㡦㠵昰㙣戳ㄸ㙡㌶ㅡ㙤〷㌴扥㙣戱攸㌸㝤づ㑤㜶㐴愳搴昵㜶㌶敤慣ㅢ㍥摢㙣扢㑢愶㕣昰㤷改挷晦昳捣㉤㘷㈸㝥愶㐸戶㥤戱㄰㥥㙤ㄷ㠶㙡㐴愳捤㐵攳捦㤶ㅡ愷捦愳挹慥㘸㤴扡搲捥戶㑢㘴慢㤹摦敥昱攴慣㘳〶㕤户捦扣㑢㥥㌸㑣つ㠲㕡戲敤㡥㠵昰㙣㝢㌰搴㥥㘸戴扤搰昸戲㈵戲攳昴扤㘹昲㕢㌴㑡㕤㘴㘷㕢戵㜰昴摥㠷晥昶㤴ㄹ换敦㝦晥昰㤹㕢ㅦ愸ㄴ㍦㈵㈵摢㝣㉣㠴㘷摢ㄷ㕡㍤㡦㐶㉢愰昱㘵㡢挶挷改㐵㥡㤴搰㈸㜵㡥㥤㉤户捥攲收〹㡢㡦㥡㜹挳㉦晦慡㕡昹摡挲㥦ㄴ㍦㡥㈵㕢ㄹぢ攱搹昶㘳愸〵㘸戴㈶㌴扥㙣㜱㙣㤳晢搳㘴㈱ㅡ愵㑥㜳戲㉤㍤敥愱㡤㔷っ㥦㜴攷慢㍦㑣ㄸ㜹敢戱ぢㄴ㍦昷㈵㕢ぢㄶ挲戳戵㌲㔴ㅢㅡ㙤ㄱㅡ㕦戶〴摥户〳㘸搲㡥㐶愹㤳散㙣㑢捦㝥㙤敦搷㕢㝥㥣昵挷㕢㕢㘲㘷㌴㙥扤㠹攲ㄷっ挹搶㠹㠵昰㙣㡢ㄹ㙡〹ㅡ敤㐰㌴晥㙣㌸搴㉥愵挹㌲㌴㑡ㅤ㘳㘷晢昹㤴晢㡥㥤昲晣摦㘶摣晥敢昲㕢㕥摦晤收㉤ㄴ扦挹㐸戶㠳戱㄰㥥敤㜷っ㜵〸ㅡ敤昷㘸㝣搹愲㌸㑥ㅥ㑡㤳挳搰㈸㜵愸㥤敤攸㌳㙦㌸昳敢㍤户㥦㜶捤摡㜵㕦慦㍣敢攱捦ㄴ扦㌲㐹戶㈳戰㄰㥥敤㐸㘸昵愳搰㘸㐷愳昱㘶㡢攷戰㑤ㅥ㐳㤳㘳搱㈸戵搴捥搶搶戸昹搹戳㑥㍤㝤收㉤㌳扦ㅢ昱晣搳戳挶㈸㝥㌷㤳㙣挷㘳㈱㍣摢〹っ㜵㈲ㅡ敤て㘸扣搹ㄲ㐹散摤㈷搱攴㡦㘸㤴㍡挰捥戶攷づ㥢㑥慦ㅡ㤶㥥㜱晥昳〷㝦㍤㈶㍡攲ぢ挵㉦㠱㤲敤ㄴ㉣㠴㘷㍢㤵愱㤶愳搱晥㠴挶㤷㉤㠶昷敤㌴㥡㥣㡥㐶愹晤敤㙣㘷敤㝤摡戲〹㥦散㌹昱㠶搳㙥晣㘲捣晥㝢扥愴昸㙤㔳戲㥤㠹㠵昰㙣㘷㌱搴ち㌴摡搹㘸㝣搹攲昸っ㌸㠷㈶攷愲㔱慡㘸㘷扢㜸愳㜵㡦扤昰愳㤳愶慦晣敥晤换戵㐷㜶晡㐸つ㠷㕡戲㥤㡦㠵昰㙣ㄷ㌰搴㑡㌴摡㠵㘸㝣搹愲㈰㜹ㄱ㑤㉥㐶愳搴摥㜶戶㜳㑡㍦㘴扦㑣摤戹晤搵扢敦昷搵㜵ㅦ慥昳扣攲昷㘷挹㜶㈹ㄶ挲戳㕤挶㔰㤷愳搱慥㐰攳换ㄶ挳㘷挰㤵㌴戹ち㡤㔲昳散㙣㤷㌴㔶㉦㝥㜷攰愳搳㙥㍤㘴攱改昷摣㥢㥡愲昸㐵㕤戲晤ㄹぢ攱搹慥㘱愸㙢搱㘸搷愱昱㘵㡢㘳て戸㥥㈶㌷愰㔱㙡㡥㥤敤敡挶㤹攷㝤㝦摢攲㌹ㄷ㝦㜲捦愴昷㐶扥㜱㠲㕡〷㙡挹昶ㄷ㉣㠴㘷扢㠹愱㔶愱搱㙥㐶攳捦㠶㘳挹㉤㌴戹ㄵ㡤㔲㌳散㙣㑦㜵敥晦捤摣㤱㍦㑣㍤晡敡慤㉦㌸㜷搱挲㌳搵扡㔰㑢戶扦㘲㈱㍣摢敤っ㜵〷ㅡ敤㑥㌴扥㙣㔱散㙦㜷搱攴㙥㌴㑡㑤戴戳敤戴昹户㑤攳て㕡㌹晢ㄸ攳㠱挳㕦㕥晡摣㈹㙡㍤愸㈵摢扤㔸〸捦㜶ㅦ㐳摤㡦㐶㝢〰㡤㉦㕢っ㥦〱て搲攴㈱㌴㑡攵散㙣扦㝣户敡搲㑤㙦晦㜹摡㤹挷㥦扤㜲散ㄱ㜷㥥慤㐶㐰㉤搹ㅥ挱㐲㜸戶扦㌱搴愳㘸戴挷搰昸戲㐵㜳攳昴挷㘹昲〴ㅡ愵攲㜶戶摦㌷㙣晤攰昳ㅢつ㥢㜸搱㌹㕢ㅥ昹攰ㄱ慦㉥ㅦ晣㈴搴㍢摢㕦㠶愷戶攷て挴捦㡢敥㕦㉥昱戱㔱晥敢晤㈷ㅢ㝥戱㤵㔳攵㑣㌹ㄶ㉢愵愲昹㐴扥戶ㅥ㘱晢晡摢㠰㠷敡挱攵摤㥡昰㥤晡㐰昹戱戰晥攴㝣㠷搹晤摢㘱㡣慤㥢摣戶戸戵搴㌱㈲㔸搹搸㤹敦㌴搷昳敡扡㠳昸摣ㅡ昱㔳捡散㤰㝣ㅢ㝡摤㜶捤㌷㉦㌶㈷㉤㙤戲搴ㅢ㜸搴昸㈱搵㔶〸搷㑥㙦㌷て攸搲晡㐶㌴〹扦昴㤷㐸㙣摦㕡㕡㉡㙢㕣愳愶㉣㘸敢㌰㕢㘵㜸㘳㕡㜶㙡㉡㉥㌴摢ㅢ㑤㥥㈷㌰㑢戲慡挳愹戲㝦捤㡤搹戱ㄵ㉢㡡摦㘷愵搱㙥㘹㜹摡搲㑥戳戵㘴㤶㌰摥㐵㘶㝢攷戲戹昹㐲戳戹㔶㠵㠹㤵ㄳ㡡㜵㉢挴搳摢㡡㡢㍢愶戴戵㜶戶户㌵㔷㙡㈶㤵㤶攴昱ぢ戲戴㐳㕢挹挴て挰ㅡ㍥慡㔴搵㠰〱㑡㔵㙤ㅥ昴㉢㡣㜱㍢挶捡ㅢ攱㝡㡢㌷挰㝢扥㑥攵㘶㌷㜶ㄷ慣ㅤ搶愲搹攴㌶㔹扤㜱㉦挱㈴㉥挳㙣ㄶ㙥攸㕡㈷㥥㔴愱昵愶攱搶㌲挶慥㜷敥晦慦㜱㜵昵㥡昶摡㑦㕢㠲㕦搹摢攱〷㘵戳搹摥攳㈹㈱挵ㄱ改㑦愱愹摤ち㝢㜳㈸扤ㅡ㔸愸愵㙡㔹敤㠱㑤愵捥〵摡〲戳㘹扦〵晣捡㠵搳㐶㜵㜵㐴敢㝢攸捦㐰愴㍦换收㌹㌴㤱㐸㤵昶てㅡ㘹ㄱ晤㜹慢㕦㍢ㅡ晦昷晦昷㝢㌵扣㜴㌹㕦㠰㤳㍢ㅤ戵㉤搳摢摡㍢〶っ〸㕡换敤昲ㅤぢ㍡戹㜹昶慣㘴扣ㄷ搸扣㠸愶㜶㘳㌴扤㥥ㅥㄸち愳ㅡ㥥〵ㄹ搲㌲搵㉣攷㜱敥㐹昶㙥㤵慦㙤戱㑥㘷㑣㌵㍢㡡㍡捦㝢捣挴扥戲㔴挳ㄲ㜶晥挱㉤摣晡捤愵㥤㔳昳㥤昹㠱㉤㌸㠳㠲㜷㐹㠷搱ㄸ昱戲㤶攸㌹㐴㘴㡥㜷挴敥㈱㠲㈱㡢慥㈸㠳㐴㘰㐵挲㡥㠳晤愵㙡㠰摤昶扣ㄲㄸ晢㠶㔸〹捤扢愱㔷㥥〹攱㌹㠹ㄹ㘶敢摣㘵㡢捣づ㥡搷㘹㍤愲昴敥㕥っ戶㘳戱㌰慦戳愹戹㘳㉣㐶㍡愳扤㙤昱愲晦㘶ㅣ挶搲㕦㐲攳㍣㙡㝦㠳慤戸敦敢〴㕣㔵〳㤷昰扤㤹㍦扦慡㡥搱㈸搱㌷㘲挳慤ㄵ挱㝥挵㝦昲搰㕦挵㝦㤱㥥㜴戵つ戰攸捦㔹愳㕡搸て㙥〱愱戹敤愶㥣〷慢㤳づ㘸て㘹搹慤慤㝤㘱愱慤㙤㈱户愷搵愴搷戱挰㌴㍢㜹㙥㘹㤰㝤㉥㑤捥㤹㈹㌵㘰㐰挵㜹㈱搷㐹愸㤱㠸慦扤㠱㘶挸愴收收㔱㑥挴づ敤㑤㠸〶攰㉣㤷昶ㄶㄶ㔲㌸㤲㜷戶㜵㈲改愸㈵改㔱㕢搲慣愳㜳搴ㄴ㝣㕡㡥攲㘷㔴㜳㔳慢㌹㙡搳搶戶㔱敤㘶挷㈲㥣㑥㌶㌷ㅢ扢戴戹㘳愹㕡ㅦ㘸㜸㝡㘷攳㉦㔳晢扦㤰昸㝡搲㔵ㅦ㍥㘶㙥㍥昰攰扦慢ㄱ戶挲㜷㤶㘹㔳㈴慢挷㑢㝦ㄷ㡤㕡ㄷ㘶㍣攴㘰戹昲愱扦㡦扥晥〱㥢て搱攰挰㈱㙦〵㡥ㅢㅦ㕢㕤戵ㄹ晥攷戱㐳晦㠴捤愷㘸搴ㄸ㌴摣㜳昵捦搰㌸て㘵㈰㍥㌷〸㜹㔳㌷㠷搸晦愶晥ㅢ搲㠸摥㠳㑥㙤〱ぢ扥戱㍡㐱敡㐴愷ㄳ㥢搲㄰㌸㄰㐰慤慤昰㥤昸摡ち㙥〲攰㈷晡て㠰㔹㌰㠰㕦㤸㠳㘰㜴㙥㡥㉥〰搵㔶㔷㐵愱ㄳ〰〳㈰搰㜹攲㕦挵㈱ㄲ〰戵攸㌹て昵挳㉦㉥〰㌱㠸晤〰㜴挶搴㝢搰愹〴晣㠲〰㝣㡥攰㠱〰㍥戳ㄵ扥㜳㜱㘹㐴慡攷㈸搶攰㤰㍦㠱㔹㌰㠰㘱㔰敢挳搹慣㠵挶〵㘰ㅤ慢慢㌲〸㈲〰搶愵搱㝡㘸㔴づ㈲〱㌰〲㍤攷愱摥㜶〳挸㐲散〷㌰㤲㌱昵ㅥ㜴㙡ㅣ晣㠲〰扣ㅣ〶攰㈵㕢攱㍢㍤㌸ㅥ㤱敡㌹㡡㑤㌹攴ㄷ㐲〱㙣づ戵㍥㠶捤ㄶ㘸㕣〰挶㕡㕤戵㉤㠲〸㠰慤㘸ㄴ㐵愳㈶㐲㈴〰㘲攸㌹て昵㜷㌷㠰〹㄰晢〱愴ㄸ㔳敦㐱愷㈶挱㉦〸挰〳㘱〰敥户ㄵ扥㌳㤶㔳ㄱ愹㥥愳搸ㄶ㐹搵扤愱〰㈶㐲慤㑦㘲㌳ㄹ㡤ぢ挰㔴慢慢愶㈱㠸〰㤸㐶愳改㘸ㄴ捦㘱ち㠰ㄹ攸㌹て㜵慢ㅢ挰㜴㠸晤〰㘶㌱愶摥㠳㑥㙤〷扦㈰〰搷㠶〱戸挶㔶昸㑥愲捥㐲愴㝡㡥㘲㉥㠷㝣㜵㈸㠰㕤愱搶㜷㘳戳㍢ㅡㄷ㠰㍤慤慥㥡㡤㈰〲㘰㉦ㅡ敤㡤㐶捤㠱㐸〰晣ㄶ㍤攷愱㉥㜲〳搸〱㘲㍦㠰㍣㘳敡㍤攸搴㡥昰ぢ〲㜰㔶ㄸ㠰㌳㙤㠵敦扣敥㉥㠸㔴捦㔱散捦㈱㥦ㅥち愰ㄹ㙡扤㠵㑤㉢ㅡㄷ㠰㐵㔶㔷㌵㈲㠸〰㌸㠰㐶敤㘸搴㍣㠸〴㐰〷㝡捥㐳晤挱つ㘰㉥挴㝥〰〷㌲愶摥㠳㑥敤ち扦㈰〰㐷㠴〱㌸摣㔶昸㑥㌵敦㠱㐸昵ㅣ挵㘱ㅣ昲愱愱〰㡥㠰㕡㍦㤲捤㔱㘸㕣〰㡥戱扡㙡㑦〴ㄱ〰挷搲攸㌸㌴㙡㙦㠸〴挰昱攸㌹て戵挴つ㘰㉦㠸晤〰㑥㘲㑣扤〷㥤晡㉤晣㠲〰㌴㠷〱㔸㘸㉢㝣㘷扦昷㐵愴㝡㡥攲っづ戹㈹ㄴ挰㔹㔰敢㉢搸㥣㡤挶〵攰㕣慢慢昲〸㈲〰捥愳搱昹㘸㔴ㄱ㈲〱㜰〱㝡捥㐳敤敢〶㔰㠰搸て攰㘲搸㐷昴ㅥ㜴慡〴扦㈰〰扢㠶〱㤸㘷㉢㝣㈷攴㜹愶扤㥥愳昸㌳㠷摣ㄸち攰㕡愸昵敢搸㕣㡦挶〵攰㐶慢慢ㄶ㈰㠸〰昸ぢ㡤㙥㐲愳昶㠷㐸〰慣㐲捦㜹愸敤摤〰㥡㈰昶〳戸㡤㌱昵ㅥ㜴㙡㈱晣㠲〰㑣っ〳㌰挱〱攰㥤㈳㘸㐵愴㝡㡥攲㍥づ㜹㝣㈸㠰〷愰搶ㅦ㘴昳㄰ㅡㄷ㠰㐷慣慥㙡㐳㄰〱昰㌷ㅡ㍤㡡㐶ㅤ〰㤱〰㜸っ㍤攷愱㤲㙥〰㡢㈰昶〳㜸㤲㌱昵ㅥ㜴慡ㅤ㝥㐱〰㌶て〳戰㤹慤昰㑤㕢㉣㐶愴㝡㡥攲㐵づ㜹㤳㔰〰㉦㐳慤晦㤳捤㉢㘸㕣〰晥㘵㜵搵ㄲ〴ㄱ〰慦搱攸㜵㌴㙡㈹㐴〲攰つ昴㥣㠷摡搰つ攰㐰㠸晤〰摥㘱㑣扤〷㥤㕡〶扦㈰〰挳挲〰慣㘹㉢㝣㌳㈹扦㐳愴㝡㡥攲㔳づ㜹昵㔰〰㥦㐳慤㝦挱收㑢㌴㉥〰㕦㔹㕤㜵〸㠲〸㠰慦㘹昴つㅡ㜵㈸㐴〲攰㕢昴㥣㠷慡㜳〳昸㍤挴㝥〰㍦㌲愶摥㠳㑥ㅤ〶扦㈰〰扦晣ㅣ昲㔵昸㘷㕢攱㥢摣㌹ㄲ㤱敡㌹㡡㥡㙡っ昹㐷㤸〵㝦ㄵ搶愰搶〷戲愹㐳攳〲㄰戱扡敡㈸〴ㄹ捤㐰㠳㘸㌴ㄸ㡤㍡〶㕤〱㌰〴㍤攷愱扥㐴㡥慥ㅦ㐳㐷㐳散〷戰㍡散㈳㝡て㍡挵㐹愴㈰〰敦㠷〱㜸捦㔶昸收㥢㑥㐰㈴〱戰ㅥ㠷晣㑥㈸㠰昵愱搶㌷㘰戳㈱㐷搷晤㙢㜰㤴搵㔵㈷㈲搰㘸慥㑥㍤㡤㐶愳㔱㈷愱㉢〰㌶㐲捦㜹愸㔷摣〰晥〰戱ㅦ挰㈶戰㡦攸㍤攸搴ㅦ攱ㄷ〴攰㤹㌰〰㑦摢ち摦ㄴ搸愹㠸㈴〰愲ㅣ昲㤳愱〰攲㔰敢〹㌶㐹㡥慥ㅢ㐰摡敡慡攵〸㌴㥡慢㤳愱㔱ㄶ㡤㍡つ㕤〱㤰㐳捦㜹愸㠷摣〰晥〴戱ㅦ挰㜸搸㐷昴ㅥ㜴敡㜴昸〵〱戸㈳っ挰敤戶挲㌷㉢㜷ㄶ㈲〹㠰改ㅣ昲㙤愱〰戶㠳㕡㥦挹㘶㝢㡥慥ㅢ挰㙣慢慢㔶㈰搰㘸慥捥づ㌴㥡㠳㐶㥤㠳慥〰搸ㄱ㍤攷愱慥㜷〳㌸ㅢ㘲㍦㠰㐶搸㐷昴ㅥ㜴敡㕣昸〵〱戸㉣っ挰愵戶挲㌷㔱㜸〱㈲〹㠰扤㌹攴㡢㐳〱散〳戵㍥㥦捤扥ㅣ㕤㌷㠰㠲搵㔵㉢ㄱ㘸㌴㕥㝡㤱㐶㈵㌴敡㈲㜴〵㠰㠹㥥昳㔰㘷扢〱㕣〸戱ㅦ㐰ㄳ散㈳㝡て㍡㜵㌱晣㠲〰㥣ㄲ〶攰㘴㕢攱㥢扢扣っ㤱〴㐰㍢㠷㝣㔲㈸㠰㑥愸昵挵㙣㤶㜰㜴摤〰㤶㕡㕤挵㠹捤搱㕣㥤㘵㌴㍡〸㡤扡ㄲ㕤〱㜰㌰㝡捥㐳ㅤ攵〶㜰〵挴㝥〰㠷挲㍥愲昷愰㔳㔷挱㉦〸挰㐱㘱〰㤶搹ち摦㜴敡㌵㠸㈴〰㡥攳㤰てっ〵㜰〲搴晡㠹㙣晥挰搱㜵〳昸愳搵㔵搷㈲搰㘸慥捥挹㌴㍡〵㡤扡ㅥ㕤〱㜰㉡㝡捥㐳戵扡〱㕣〷戱ㅦ挰改戰㡦攸㍤攸搴つ昰ぢ〲㔰ち〳㔰戴ㄵ扥ㄹ摥㥢㄰㐹〰㥣捦㈱攷㐳〱慣㠴㕡扦㤰捤㐵ㅣ㕤㌷㠰㑢慣慥㕡㠵㐰愳戹㍡㤷搲攸㌲㌴敡ㄶ㜴〵挰攵攸㌹て戵扢ㅢ挰捤㄰晢〱㕣つ晢㠸摥㠳㑥摤ち扦㈰〰㜳挲〰散㘰㉢㝣㤳捥户㈳㤲〰戸㠹㐳㥥ㄵち攰㘶愸昵㕢搸摣捡搱㜵〳昸慢搵㔵㜷㈰搰㘸慥捥敤㌴扡〳㡤扡ぢ㕤〱㜰㈷㝡捥㐳㑤㜶〳戸ㄳ㘲㍦㠰㝢㘱ㅦ搱㝢搰愹扢攱ㄷ〴㈰ㅢ〶㈰㘳㉢㝣昳攰昷㈱㤲〰㜸㤴㐳㑥㠵〲㜸ㅣ㙡晤〹㌶㝦㐷攳〲昰㤴搵㔵昷㈳搰㘸慥捥搳㌴㝡〶㡤㝡㄰㕤〱昰㉣㝡捥㐳㙤攱〶昰〰挴㝥〰㉦挰㍥愲昷愰㔳て挱㉦〸挰攸㌰〰昵戶挲㌷㌵晦㌷㐴ㄲ〰慦㜳挸㈳㐳〱扣〹戵晥ㄶ㥢户㌹扡敥㉤攰㕤慢慢ㅥ㐵愰搱㕣㥤昷㘸昴㍥ㅡ昵㌸扡〲攰〳昴㥣㠷㕡换つ攰㌱㠸晤〰㍥㠱㝤㐴敦㐱愷㥥㠰㕦㄰㠰挱㘱〰〶搹ち㙦戵㐰敤㔳㠸搴㡦㔹摥㐱ㅣ㜰㜹搷㈶昳㐰㑥㑢慤㔶㐶ㅤ昱㤴挵ㅤ㥤㙤㌲㠷㌶愴㍣戵㙤㑥㕢攷搴愶㡥㐵捤昹㘵㙢㤶敤㠵摤ㄶ㤸慤㤸攱㙥挷㐴户㐷搶戶㘸㤱㔹搲换㡤㙤㡢摢㡢收捣愹晦ぢ㌳攰㔸㍦扣㜵㌲昹㕤慤昰昸捦㈶㜵慢攰㠹慤〴㡦慡摡㘷㄰搰㍢㌷㈷搵捣慥㜹㜴㔹㌴㘰㌸戴㥢攸摣愶捥㘶㜳㔰㔹收戰㘵戹慥っ㡡㈸ㅢ㈸つ㉣捦㕤㠰㌹慢愹㐳捡㌳摡㥢㑡㥣㈳攲㥢㌱捣㌲㥤㙤敥㠷ㄲ㠱㥤摡㍡㥡㔸捡㍣愴㍣户㍤摦摡戱㠸戳㥤挵㘵㙢㔴昴㘴㕡戴戶㍣戹愹戵〳㘹攴㕤攴昲搰㜲攳㠲戶〳㜱つ挳攲㤶搶ㄹ昹㐵ㅤ晦ㄳ敦㡡攲摢㈲て㜹㙢㔴戵慡慥㔶㜵搵㜵晦改晢愳㝤㠳㝤㙣㑤慢㍡㝣ㄴ戶搳捥昶愶挲㘲〲㤳ㅣ㜱戴㌵㙣攴㍤慣慡㝤ㄶ㑢摥㜹㑤搷㕢攸㈹㑡攰㔸㉢㙡昳〳攷挷扢㉥っ搹〰收晡户ㄸ捥攰敦搰㙣㍦㘳摥捣敥㜲㥤晦搳㔵ㄶ戵捦㈱㜲㥦慢㈳㠶挳㜸㌵㙢ㄳ㘲挵〴户㈸散㤹搸ㄲ搸昳㙥㤶㤱戲搸㜰ぢ㕤慤㝢㜱㍡㈶搸〷㤷㘷攷ぢ㘶㌳敡〲㕡昲㥤慢㔹ㅤㄶ㘸愰ち扦挳搶㑤㘹㙢㘹挹㜳㤳攳戵〴㡤挵㝣戳㔹㔷㥥戴戸戳㙤㠷愶㔶扤㡣㐶戶㑢㕢㤴㕦ち㔱㝥愹㌵㠳㕦摥㠵昵㐲戲捣㔸㙤晢攵摢㥢㍡ㄷ戴㌴ㄵ敢搸攱㝣改晦挴戶㡡攳㐷つ㘰㍡て攷㔸攲㉤〹戰㈶收昱㜶㡦㐵ㄵつ搱昱敤挷ㄶ㕤慤㌴晣㔳晦㘱㌹〹㡥㍣昲㠱愲晦㠰㘸戵㜸挹愱㐸挶昲戹㑣挵㘲昱昳㐳戱㠹捡挱㐹㍤㑦〳扣昴ㅦ㘱捡〵扥㙡㕥㐰搳㘳慤挱㐰ㄸ㐴㘶户攵㑢搳昳㐵㕣ㄷ㌴搰扥㉡愸づ㙦㉤て㌵敤〶慢㍦愶愰愰〸搳摢㑢㥡㑡㘶㝢ㅤ〵㡤戸敡愹㠶㜵㈳㥡昵ㅥ㘲ㅥ㝣㐰㔵㙤敤愰扡愰㕣㌳㥤㔸ㅢ摢㜳敡敥慢慡㘶晡攲㝦扣㜳㜶〲挷ㅥ㠹挸㐷搴㑦㔸ㅤ晤㘷慥搳㡢㄰㜲㝤㍣〶扦搰攰㔷㌴戵㉦㐱改㝤㙦㉡ぢ㌱㔰慥愱挳愸㐶慥愷㘱㠹㐸ㅤ捡㈹愴戶愴㔶㔶㘴㤰慢㈶㐴戳捡㐱敡㥣㡢㜴戴㐶㙣攵㘶㈹㘲ㅤ㕦㔹㝢㠲㑦㠶慡敡敡ㅡ扣搵㥡户㥥捥㤷ㄶ挱㕡ㅡ㑤㈹ㄶ㔱ㅢ㘲〸ㅡ敢〸㐷㜰㘷㐱晣昹㐱ㄷ慤晣〳㔶㤸摢晥ㄵ晦挹㈳ㄲ搱慢攱㔳ㄵ㔱慦愲㜵㐰搴㔱㘲㤱挲㕢㠰昳㘰㘸搴扢㄰昲敢㠰敢挳㑢扤㡦㉥㍦挰㜰㜶て慣攴攱㌹㌸慡て㈰攵〱㔲搷ㄸ攴㐳㉣昱戸搳戵ㅤ搶㐱摡晢㜶昸㌱㍤昰搲㜹挵ㅢㄷ攴昵〹ㄶ㥣㈱㔳㘰て㌹〲ㅢ㝤㄰つ㍦つ㌶ㄸ㑣㠳㈱㌴昸っ〶㝣㠳戵搵搰ぢ〵挷㡢㘷〲挰ㄹ昰〱戸㝦扢㤲戸挰慤捥㈴㙢㌰挹㑦㌰昰㠲晢〵戲㕥挰昱㍤ㄲ㜰挳ㄸ㠴㙢㕣〱㙥㉤㐸㝢〷㔷つ㌷愲搱搷㤶㈰㔶㐷戱㌴㈱〰摣㍡戰搱搷愵㈱换ㄶ〲っ搶愳挱〸ㅡ戰㤲㐱挰慤㡦㕥㌸㌸㕣㤷㄰〰㙥㐳昸〰ㅣ慢ㅢ㥣㈴㉥㜰㈳㤹㘴ㄴ㤳戰ㄲ挱ぢ㡥攵〷〲㑥慢㠷㐹㕦㍦愲ㄵぢㄶ〴收㘸〶㘶攵㐲〵捣㡤㈱敤ㅤ㈶㉢ㅣ昰挴㔵㕦っ㠲〵㜹戱捣挱㔹つち散慤昰㌷戰搱㌷愱㈱㑢㈰〲っ㌶愵挱㘶㌴㘰㔵㠴挰摣ㅣ扤㔰㤸扣捣㈹〰收ㄶ昰〱捣㤱慥㈴㉥㤸㕢㌲挹㔸㈶㘱㔵㠳ㄷ㈶㑢ㄹ㝡搹ち㔹攸㈰攰愲っ挲㡡㠷ち㜰㜱㐸㝢〷挷捡〸㍣㜱慡㤴㐱ㅣ㜰㉣㡦〸攰㤲㠴㡤㥥愲㈱㑢㈷〲っ搲㌴挸搰㠰搵ㄴ〲㉥㡢㕥ㄸ㌸戹㘲㉢〰摣㌸昸〰ㅣ㉢㉣㥣㈴㉥㜰㕢㌳挹㌶㑣挲㙡〸㉦戸㠹㤰昵〲㙥ㄲ㑣〴摣戶っ㌲ㄹ扤ち㜰ㄳ㈱敤ㅤㅣ㉢㉡昰㐴戹〵㠳㌸攰㔸㔶攱っ㤹㐲㝢㡢㥢っㅢ㝤ちつ㔹㜲ㄱ㘰㌰㤵〶搳㘸挰㉡っ〱㌷ㅤ扤㌰㜰㜲昱㔹〰戸敤攰〳㜰慣捣㜰㤲戸挰捤㘴㤲敤㤹㠴㔵ㄴ㕥㜰㉣㥤攸〵ㅣぢ㉢〴摣㙣〶㘱㠵㐵〵戸㌹㤰昶づ㡥㤵ㄸ㜸攲㑡㌶〶㜱挰戱ㅣ挳ㄹ㌲㠵㌶戸㥤㘰愳敦㑣㐳㤶㙡〴ㄸ散㐲㠳㐶ㅡ戰㝡㐳挰捤㐵㉦ㄴㅣ慦愳ぢ〰户㉢㝣〰㉥敦㑡攲〲户ㅢ㤳散捥㈴慣扥昰㠲㘳挹㐵㉦攰㔸㤰㈱攰昶㘴㄰㔶㘶㔴㠰摢ㅢ搲摥挱戱㠲〳㑦㕣㈶挷㈰づ㌸㤶㜱〴㜰搹〷㌶晡㝣ㅡ戲挴㈳挰㘰㕦ㅡ攴㘹挰慡て〱㔷㐰㉦ㅣㅣ㉥〷〹〰㔷㠲て挰戱ㄲ挴㐹攲〲㘷㌲㐹㤹㐹づ㠳㠱ㄷ摣ㄱ㤰㔹攰昸㠱㈱㡦㌸㕡搷敦㌷挵㐲づ〱户㠰㐱㔸搱㔱〱㙥㝦㐸㝢〷挷捡て㍣㜱つㅥ㠳㘰㐱㕥㉣晦㜰㠶㑣㠱扤挵㌵挳㐶㙦愱㈱㑢㐳〲っ㕡㘹搰㐶〳㔶㡢〸戸㐵攸㠵㠲攳搵㡤〱攰摡攱〳㜰慣㈰㜱㤲戸挰㜵㌰〹敦㍣愰㔸敤攱〵挷ㄲ㡦㕥戶㌸ㄶ㠰〸戸㈵っ挲㑡㤰ち㜰㑢㈱敤ㅤㅣ㉢㐶昰挴晣〰㠳㌸攰㔸㌶攲っ㤹㐲ㅢ摣㐱戰搱て愶㈱㑢㑡〲っ㝥㐷㠳㐳㘸㜰〱っ〴摣敦搱ぢ〵挷ぢ㌵〳挰ㅤ〶ㅦ㠰㘳攵㠹㤳挴〵敥㜰㈶㌹㠲㐹㔸㈵攲〵挷搲㤰㕥戶㌸ㄶ㡥〸戸愳ㄸ㠴ㄵ㈴ㄵ攰㡥㠱戴㜷㜰慣㌴挱ㄳ㔷て㌲㠸〳㡥攵㈶捥㤰㈹戴挱ㅤ〷ㅢ晤㜸ㅡ戲ㄴ㈵挰攰〴ㅡ㥣㐸〳㔶愷〸戸㍦愰ㄷち㡥搷㥣〶㠰晢㈳㝣〰㡥ㄵ㉢㑥ㄲㄷ戸㤳㤹攴ㄴ㈶㘱㜵㠹ㄷㅣ㑢㑡㝡〱挷㠲ㄳ〱户㥣㐱㔸㜹㔲〱敥㌴㐸㝢〷挷ちㄵ㍣㜱㘹㈲㠳㌸攰㔸愶攲っ㤹㐲ㅢ摣ㄹ戰搱捦愴㈱㑢㔸〲っ捥愲挱ちㅡ戰慡㐵挰㥤㡤㕥㈸㌸㕥㍥ㅢ〰敥㕣昸〰ㅣ㉢㕤㥣㈴㉥㜰攷㌱挹昹㑣挲慡ㄴ㉦㌸㤶愲昴〲㡥㠵㉡〲㙥㈵㠳戰㘲愵〲摣㐵㤰昶づ㡥㤵㉤㜸攲扡㐷〶㜱挰扤㠶㈵㘷挸ㄴ摡攰㉥㠱㡤㝥㈹つ㕦て㌶戸㡣〶㤷搳攰つㄸ〸戸㉢搰ぢ〷㠷㉢㑡〳挰㕤〵ㅦ㠰㘳㠵㡣㌳ちㄷ戸慢㤹攴捦㑣挲㙡ㄶ㉦㌸㤶戰昴㜲㡣㘳㠱㡢㠰扢㤶㐱㔸改㔲〱敥㝡㐸㝢〷挷㡡ㄸ㍣㜱㔱㈵㠳㌸攰㔸ㄶ攳っ㤹㐲ㅢ摣㡤戰搱晦㐲㐳㤶捣〴ㄸ摣㐴㠳㔵㌴㘰ㄵ㡤㠰扢ㄹ扤㔰㜰扣愸㌹〰摣慤昰〱㌸㔶搶㌸㐹㕣攰㙥㘳㤲扦㌲㐹つ㝥摡㝢挱戱昴愵ㄷ㜰㉣㡣ㄱ㜰㜷㌰〸㉢㘴㉡挰摤〵㘹敦攰㔸㐹㐳㌴晡摤っ攲㠰㘳㌹㡤㌳㘴ち㙤㜰昷挰㐶扦㤷㠶㉣戵〹㌰戸㡦〶昷搳㠰搵㌷〲敥〱昴挲挰挹昵搹〱攰ㅥ㠲て挰戱㈲挷㐹攲〲昷㌰㤳㍣挲㈴慣㥥昱㠲㘳挹㑣㉦扢㉡ぢ㙡〴摣愳っ挲捡㥡ち㜰㡦㐳摡㍢㌸㔶攰〸戸㈷ㄸ挴〱㔷て愹㌳㘴ㄷ戸扦挳㐶㝦㤲㠶㉣搱〹㌰㜸㡡〶㑦搳㠰㔵㍢〲敥ㄹ昴挲挰挹愵收〱攰㥥㠳て挰戱㤲挷㐹攲〲昷て㈶㜹㥥㐹㔸㜵攳〵挷㔲㥢㕥戶㌸ㄶ攲〸戸ㄷㄹ㠴ㄵ㌹ㄵ攰㕥㠶戴㜷㜰㘹戸〹戸㝦㌲㠸〳㡥攵㍢捥㤰㕤攰㕥㠱㡤晥㉡つ戳挱〶晦愲挱㙢㌴㘰戵㡦㠰㝢ㅤ扤㔰㜰扣㙡㍥〰摣㥢昰〱㌸㔶〰㌹愳㜰㠱㝢㡢㐹摥㘶ㄲ㔶敢㜸挱戱㐴愷㤷㉤㡥〵㍣〲敥㕤〶㘱㈵㑦〵戸昷㈱敤ㅤㅣ㉢㝥〴摣〷っ攲㠰㘳搹㡦㌳㘴ㄷ戸て㘱愳㝦㐴㐳㤶〴〵ㄸ㝣㑣㠳㑦㘸挰㉡㈱〱昷㈹㝡愱攰㜸〳㠰〰㜰㥦挳〷攰㔸㌹攴㈴㜱㠱晢㠲㐹扥㘴ㄲ㔶昹㜸挱戱戴愷㤷㉤㡥㠵㍦〲敥㉢〶搹ㄷ扤ち㜰摦㐰摡㍢㌸㔶ち〹戸㙦ㄹ挴〱挷㜲㈱㘷挸㉥㜰摦挱㐶晦㥥㠶愵㘰㠳ㅦ㘸昰㈳つ㑣ㄸ〸戸㥦搰ぢ〵挷㝢ㄹ〴㠰晢〵㍥〰挷㡡㈳㘷ㄴ㉥㜰扦㌲㐹ㄵ愶㌱ㄴ慢㠳扣攰㔸ㄲ搴ぢ㌸ㄶっ〹㌸㥣改慥㔲㑢搰慢〰㠷㑢㡣晢〰㙥㈹摣〴㕣㉤㠳㌸攰㔸㘶攴っ搹〵㑥㠳㡤㍥㤰㠶㉣㐱ち㌰愸愳〱㙦愶愶㔸㤵㈴攰㈲攸㠵㠲攳㙤ㄹ〲挰つ㠶て挰戱㔲挹㐹攲〲㌷㠴㐹㔶㘳ㄲ㔶ㄵ㜹挱戱㤴愸㤷㕤㤵㠵㐶〲捥㘰㄰㔶ㅣ㔵㠰㕢〳搲摥户㌸㔶㈶〹戸㌵ㄹ挴〱挷昲㈴㘷挸㉥㜰挳㘰愳て愷㈱㑢㤷〲っ搶愲挱摡㌴㘰㌵㤳㠰㕢〷扤㔰㜰扣挳㐴〰戸昵攰〳㜰慣㜰㜲㤲戸挰㡤㘰㤲昵㤹㠴搵㐸㕥㜰㉢㈱敢〵摣㠵㌰ㄱ㜰ㅢ㌲〸㉢㤵㉡挰㡤㠲戴㜷㜰慣㘸ㄲ㜰昵っ攲㠰扢ㄴ㔲㘷挸㉥㜰愳㘱愳㙦㐴㐳㤶㍣〵ㄸ㙣㑣㠳〶ㅡ戰ち㑡挰晤〶扤㜰㜰挱扦ㅣ㌶㠵て挰戱㌲捡㐹攲〲户ㄹ㤳㙣捥㈴慣㘲昲㠲扢ㄹ戲㕥㜶㔵ㄶ㌶〹戸㉤ㄸ攴㔶昴㉡挰㡤㠵戴㜷㜰慣㠴ㄲ㜰㕢㌱㠸〳㡥攵㔰捥㤰㕤攰愲戰搱㘳㌴㘴愹㔴㠰㐱㥣〶〹ㅡ戰㝡㑡挰㈵搱ぢ〵挷晢㝥〴㙣㜱㘹昸〰摣扤慥㈴㉥㜰ㄹ㈶挹㌲〹慢㥦扣攰㔸昲搴ぢ㌸ㄶ㐴〹戸㜱っ挲捡愸ち㜰摢㐰摡㍢㌸㔶㔰〹戸昱っ攲㠰㘳ㄹ㔵〰㤷㙤㘱愳㑦愰㈱㑢慣〲っ㈶搲㘰ㄲつ㔸㜵㈵攰㈶愳ㄷち㡥户㌰〹〰㌷ㄵ㍥〰挷㑡㉣㈷㠹ぢ摣㌴㈶㤹捥㈴慦挳挰ぢ㡥愵㔲扤㠰㘳㈱㤵㠰摢㡥㐱㔸㔱㔵〱㙥㝢㐸㝢〷挷捡㉢〱㌷㡢㐱ㅣ㜰㉣扦㜲㠶㑣愱晤换㘱㌶㙣昴ㅤ㘸挸搲慣〰㠳㌹㌴搸㤱〶慣搶ㄲ㜰㍢愱ㄷち㡥㜷㘳〹〰户ぢ㝣〰㡥ㄵ㕣㑥ㄲㄷ戸㐶㈶㤹换㈴慣昷㤰挱捦㘳捦ㅥ㝣㉤攷散扤㔳搱扥㌲〱挹㔰㘶挱㐰㘳攷戲㘶ㄴ㘹㜰㤱㔳搳搶ㄲ㈷搹㈳㈲挳㠴㜹㕢㍢㈶晡㙡扣㌷㤶攸昲㝤ㄲ㠹〷つ昳摣戴㐳摣愸㘱㍤㐲敤㔵㍦晡㙦㑣搱攵捦㠱㜷㕦挱㑦ㅦ㍥戴摤㌰挴㘱㍢㌴ㄵ摢摢㍡摡捡㥤愳ㅡ㔱㠰㌴㡡㌷㐱㈹㔷㔵㐵㈷搵㕥㠱㠸㠱㌹戹㘲㌵慤扣㈱攵ㄲ摥ㄴ㈰戲戰戵敤挰㔶ㄹ㑤㙤〷敦〵㈳扣〶づ㘴㥡〸昳昰戱ㄱ攰ㄹ慣㕤愰戳扥〷摡㈱〳っ㑥晥搳㔸摢ㄳ晤㠶㈹㤳愷散㌲㍦㔳㉡㤴㤳㠹㐲㌲ㄹ㑢㘴㤳㠹㐴㉥ㅦ捦㤷㘳攸ㄵ昱ㄳ戰㔰㡥㘶っ愹ㄵ㘰㡣扤攰㘳戰㍡㐰搲敤捤ㅥ换〴愴㐷㕤㙤㌵扥ㅡ昵㜵攲ㅥ昶㔵慡愰㡡慡愴捣㥡㠱〳㔵㠳攷㕥㈵扥〹㝦㤶摤挸捤ㅥ㌴㡤昳晤戵ㄷ〱㔶摦㥣㌸挰敥昷㠲捥晣㠲愷捦挷㄰昴㝤搱㐴㡣〱㄰㔰愶攵搱㕤㙤捡攴昹慥扡㈵慤〰搹敡㤰㔵摥㈸㔴㉢㐲㍣ㄸ㘲愹㜳挰ㅤ㐸㍢㡣ㅡ㍢㡡㕥捦昰㈶昴晡㘸㉣㈹つ㜲㠱戴ㅦ㐴㕣㤰㔷ㅤ愴摣慡搵㔹㔸ㄱ㙥㑢㔰攰搲㕡㤸㜰㕢㔰㘷㐰挲敤愱昲晤搴攱㐴ぢ㝤㈱㕡扣㥦ㄱ㍢戴搶㡣扥昵㝥㈶㔲㘶㈲㥤捥愵㡡攵㕣㌱㤹挸挴昲㠹㔲㍥ㄵ㑦ㄴ㔲㐵摣戰㈸㙡愶㡣㐱捥㜰㕡攰㘳っ㜶㝡昲㝥づ㜱㝡搴㈹〳㍤扥愷敡ㄴっ㠴扣戱㕣愵ㅦ〰㤵摥㡥㈶㘲慣づ㠱挸挸㑤㈷㈸㥤㔸㡣㌵ㅣ昹愶㜴㌸㤰昲捤戰愴㠶㐱㉥㈴㤶㐱搴㐵㘲㉤㐸㠵挴㌱㐸攱㈷㜱ㄴ愴㝥ㄲ㙢挳〹㐱㜰挲ㅢ㉤㐸慣㘳㠷搶㝥㡦扥㐵㈲㥡挹㘶㌲㠹㔴扥㤴挸㘲昳㡥愶ぢ㠵㜴㈲㥡换攵愳㤹㑣㌱ㄹ㌳㑤㘳㕤㘷㌸㠷挲挷㔸捦改〹㠹ㄱ㑥㡦㍡戵㈱㝡㐲攲昷㙥ㄲ㐷㐲愵ㅦ㠵㈶㘲㡣㠴〱㥥㔵扡㠷挴㈸㐷扥ㄵ㤵挷搳㈱㑡ㄲ愳㈱ㄷㄲ㈷㌲㍣㈵㝣㙤っ愹㤰攸㜴㤱搰㑥㠲㐹攸㐱㐳戵〷攲攱㌴㍤摣㔰㜸㡦ㄶ㜸㝥㘳攷搳㑥㐱摦挲㔳捣㤷昳㠹㙣㈹ㅦ㉦㘶愲挹㑣㌲㥡换收㜱㐷慢㐲㌶ㅢ㉢ㄴ㠰慥㘴挸っ㍥㘳㥣ちㅦ㘳㔳㘷挴换搹摢捣改㔱愷戶㐰㑦昰㌴扢昱㥣づ㤵㝥〶㥡㠸戱㈵っ昰慣搲捥㐴搷扢㠳㥤〵㔹挰づ戶〲攲捡ㅤ㙣慣ㅤ㐵㑦㜳㔴攷㐰㉦户㐶㔵㔱挸〵收㜹㄰㜵挱㡣㐳㉡㌰ぢ㉥㤸摤㍢搸扥㠱摣㌸㑢㡦㈰㈸敡㐷ぢ㙥㐹㍢戴㜶ㄱ晡ㄶ户㔸㉡㕥㑥攷㘳昱㤴㤹捣㈷㘳㤹㝣㍥㤹㡥收昳搸摤捡搹㐴㉡㔹㑣ㄹ㌲㠱捦ㄸㄷ挳挷㐸㍢㠳㤳捤㉡攳昴愸㔳攳搰ㄳ㙥㝢扡戹㕤づ㤵㝥〵㥡㠸戱㌵っ昰昴㙤㔶摢㌸昲昱㔴㕥㐳㠷㙤戱愴戶㠵㕣㐸㕣挷昰㤴昰㌵ㄱ㔲㈱戱㔳㈰㠹㌹㠱㈴㈶挱〹㐱㜰㍡ㄶ㉤㐸㑣戶㐳㙢㌷愱㙦㤱㐸㤵㜲搱㔲㈲ㄷ㉤㘶搲改㘴戲㄰捦挶戲愹㘸慥㤰㐹㐵攳戱㜴扥ㅣ㌵愶㌸挳㔹〵ㅦ㘳慡搳ㄳㄲ㌲ㄹ捦昸搴愹敤愰ㄳㄲ摢戹㐹摣〶㤵晥㔷㌴ㄱ㘳㈶っ昰昴㤱搸摥㤱㑦愵昲㙥㍡㑣挳㤲㥡つ戹㤰戸ㄷ愲㉥ㄲ㜳㈰ㄵㄲ摢〶㤲搸㈶㤰〴攷搱ㄱ〴㤷晣愲〵㠹㥤散搰摡㐳攸㕢㈴捡愵㔸㍣㥦㉣挶㘳愹㔴㉥ㄹ㡤攷ち愵㑣慣㤰㈹㘵换昱㔴㈶㤶㑢㘴㡤㥤㥤攱㍣っㅦ㘳ㄷ愷㈷㈴㘴㜶㥤昱愹㔳扢㐲㈷㈴搲㙥ㄲ㡦㐱愵㍦㡥㈶㘲散〶〳㍣㝤㈴㜶㜷攴戳愸㝣㥡づ戳戱愴昶㠴㕣㐸㍣换昰㤴昰戵㌷愴㐲㘲㡢㐰ㄲ㥢〷㤲攰挴㌸㠲攰扥㔴㘸㐱㘲ㅦ㍢戴昶㈲晡ㄶ〹戳㠰摢㤸㥢攵㜲㌹㘷愶㤲挹㜲㉡㕦挸㘷捡㐹㌳㤷捦ㄶ昱愱㔴㡥ㅢ昳㥤攱扣〴ㅦ㘳㕦愷㈷㈴昲㑥㡦㍡㔵㐲㑦㐸㙣散㈶昱㉡㔴晡扦搰㐴っ捥㝥攳改㈳㔱㜶攴扢㔰昹ㄶㅤㅡ戹捥ぢ㈰ㄷㄲ敦㌰㍣㈵㝣敤て愹㤰㔸捦㑤㠲〷㕤昹㈰㕥㈷㤰挴㐲㌸搱㐲晦〰㉤㐸㌴摢愱戵て搱户㐸攴攳㠹㐴㍣㙢㤶㤳攵㘲㌲㘹愶㡢㠵㜴慣㘰㥡昹㔸戶㄰㡢攵换昱㤲搱攲っ攷㈳昸ㄸ慤㑥㑦㡥慦㌲晦捤昸搴愹㜶攸㠴挴ㅡ㙥ㄲ㥦㐱愵㝦㡥㈶㘲㜰㍡ㅢ㑦捣搶㔱挶〳慡捥挳愷搱改挸昷愰昲㙢捡㜹㝢〶戵〴㜲㈱昱㉤㐴㕤㈴㤶㐲㉡㈴敡摣㈴㜶㠳㠹㤰搰〲㐹㉣㠳ㄳ㉤昴ㅦ搱㠲挴㐱㜶㘸敤㈷昴㉤ㄲ愵㘴ㄶ㕦㈸搳昹㙣慣ㄸ㑢㐶㔳㤹㕣㈹㤶㡣ㄷ捡㐵㌳㔷挸㈶㡡挵愸㜱戰㌳㥣㥦攱㘳晣捥改挹㌶㈱ㄳ摡㡣㑦㥤㍡っ㍡㈱㔱攵㈶愱㙡愱慦㐶ㄳ㌱づ㠷〱㥥扥㙤攲〸㐷扥㉦㤵〳改㤰挷㤲㍡ち㜲㈱挱㍦㈳搰㐵攲ㄸ㐸㠵挴㌷㍦戸扥㤲㜴㙤ㄳ㕦㐱敡晦㑡挲戹㘸㡣ㄱ昵㤵〸〵ㄲ挷搹愱戵搵搰户㐸愴㘳昹㙣愶㤴捡攴㜳㘹㌳㤹捣昲昸㔹㡡攵㔳愵㙣㌶㙦㐶换愵戸㜱扣㌳㥣愱昰㌱㑥㜰㝡戲㑤㥣攸昴愸㔳㝦㐴㑦㐸㝣㡡挱㜴㝤㌹㕢ㄳ㉡㝤ㄸ㥡㠸挱〹㘷㍣㝤摢挴㈹㡥㥣昷㝢搰搷愵挳〲㤲㔸づ戹㤰ㄸ挱昰㤴昰㜵ㅡ愴㐲攲敤㐰ㄲ㙦〶㤲攰攴戲㤰ㄸ㠹㔰㈰㜱㠶ㅤ㕡ㅢ㠵扥㐵㈲㕢㉥愷㔳戹㕣挱㡣㈵㑢挹㜲㈶㤹㌵搳㠹㔲㌴㥡㡦收㡢㐹㌳㡥㥦ㅤ㘷㍡挳愹㠷㡦㜱㤶搳ㄳㄲ㉢㥣ㅥ㜵敡㕣昴㠴挴㉢㙥ㄲつ㔰改扦㐱ㄳ㌱㌸㠳㡣愷㡦挴昹㡥㥣搷㌶攸㘳攸搰挶㜵㕥〹戹㤰搸㤲攱㈹攱敢㈲㐸㠵挴㌳㠱㈴㥥ち㈴㜱㌱㥣㠴㐴っ愱㐰攲ㄲ㍢戴ㄶ㐷摦㈲ㄱ㉢攳㌳〲㉢㥤㉢愷㌳挹㜴㍣㤵㡤愵戰㄰㑤愵㑡挵㑣〲㕦㔶つ㤹㐸收〸ㄳ昰㌱㉥㜳〶㈷㈴㘴づ搹搱愹慢愰ㄳㄲ㡦扡㐹㘴攰愶㘷搱㐴㡣慢㘱㠰愷㡦挴㥦ㅤ昹㘲㉡挷搳㘱〹㤶搴戵㤰ぢ㠹〹㄰㜵㤱戸ㅥ㔲㈱㜱㡦㥢㐴搷㜱攲慥㐰ㄲ㌷挰㐹㐸㑣㐱㈸㤰戸搱づ慤㑤㐵摦㈲㔱挸㤷㌲昱㔲愹㤰挷㜷搱㘴扡ㄸ挷㍥㤱㑣挷捣㐴㍥㤶㡡㈵搳改扣㈱㌳挳ㅣ攱㌴昸ㄸ㌷㌹㠳㤳攳㠴㑣ち㍢㍡㜵㉢㜴㐲攲㔶㌷㠹㤹㜰搳户㐷ㄳ㌱㙥㠳〱㥥扥攳挴㕦ㅤ㌹㙦〵愱敦㐸㠷㐳戰愴敥㠰㕣㐸散っ㔱ㄷ㠹扢㈰ㄵㄲ搷〶㤲昸㜳㈰㠹扢攱㈴㈴收㈱ㄴ㐸摣㘳㠷搶㜶㐵摦㈱㤱㉤挴ㄳ愵㐴㍥㤳换㈵㔳㤹㜸㉥㔷挲搷捤㠲㤹㉤㤶㑡昸㌱㤳㌲敥㜵㠶戳ㅢ㝣㡣晢㥣㥥㤰戸摦改㔱愷ㅥ㐲㑦㐸㕣收㈶戱ㄷ㔴晡摥㘸㈲〶㈷㙤昱昴㤱㜸挴㤱ㅦ㈹㑡㍡ㅣ㐵ㄲ㡦㐲㉥㈴㡡っ㑦〹㕦㡦㐳㉡㈴捥㜵㤳攸㍡㘲㥥ㅤ㐸攲〹㌸〹㠹晤㄰ち㈴晥㙥㠷搶ㄶ愰㙦㤱挸㐷换㔹㌳㥢㈸㐴ぢ㐹㙣っ愹㔸戶㥣捦㈴㡡㌱㥣㥣㐸攷ㄳ改㙣捡㤰戹㕢㡥戰〹㍥挶㔳捥攰㘴敦㜸摡改㔱愷㥥㐳㑦㐸㥣收㈶搱〲㤵捥扦㌴ㄳ㌱㌸ぢ㡢愷㙦敦㜸摥㤱㥦㐰㘵〷ㅤ㑥攴㍡扦〸戹㤰㔸捣昰㤴昰昵㌲愴㐲攲〴㌷㠹慥扤攳戸㐰ㄲ晦㠴㤳㤰㔸㠶㔰㈰昱㡡ㅤ㕡㍢〸㝤晢㌸ㄱ捤㈴攲昱㔴㉡ㅡ挳敦戵㜲扡㥣㑦攱昷㐷㍡㤱挱㍦ㅣ㌱㡡〵㐳㈶㘳㌹挲㠳攱㘳晣换ㄹ㥣㙣ㄳ慦㌹㍤敡搴㥢攸〹㠹㈳摣㈴づ㠵㑡㍦っ㑤挴㜸ぢ〶㜸晡戶㠹户ㅤ㌹敦ㄲ愱ㅦ㑤㠷攵㕣攷㜷㈱ㄷㄲ挷㌲㍣㈵㝣扤て愹㤰㔸敡㈶搱戵㑤㉣〹㈴昱〱㥣㠴挴㠹〸〵ㄲㅦ摡愱戵㍦愰㙦㤱㐸㤸愹㐲㌱㔹挰㔷㑢㌳㥢捣挴㑣㝣愱㉡㘵愲㍣㕣收ち攵㐲慥㘰㝣攴っ攷㈴昸ㄸㅦ㍢㍤搹㈶㍥㜱㝡搴愹捦搱ㄳㄲ㡢摣㈴㑥㠵㑡㕦㡥㈶㘲㝣〱〳㍣㝤摢挴㤷㡥㥣户㡢搰捦愴挳ち慥昳㔷㤰ぢ㠹ㄵっ㑦〹㕦摦㐰㉡㈴捡㙥ㄲ㕤摢㐴㈹㤰挴户㜰ㄲㄲ攷㈱ㄴ㐸㝣㘷㠷搶捥㐷摦摥㈶㜲㘶㌲㥢㑦㈷㌳戹〴㡥㤰愵㘸㌶㕢㌲搳㜱ㄳ㥢㐷㍣㥥挵㠷愹昱扤㌳㥣ぢ攰㘳晣攰昴㘴㥢昸搱改㔱愷㝥㐱㑦㐸散攳㈶㜱㌱㔴晡㈵㘸㈲挶慦㌰挰搳户㑤㜰㡣㈲扦㠰捡㉢改戰㤲敢㕣つ戹㤰戸㥡攱㈹攱㡢搳㥢㐲㘲㙥㈰㠹㕤〲㐹搴挲〹㑦摣㜵ち愱㐰㠲ㄳ㥡㡣愶㕤㡦扥㐵愲㔰㐸㘵搳㠵愲㔹㑥愴ぢ昸㘲ㄵ㉦㐴戳㠹㑣愶㕣挶㘹㥦㘸慣㤸㌱㡤㠱戶㡦㝥〳㝣っ捥㜸捡攰㠴㠴㑣㝤㌲㍥㜵㙡㌰㜴㐲㘲戶㥢挴㉡愸昴㥢搱㐴㡣㈱㌰〸㈲挱挹㑤㤱昳〶ㄲ晡敤㜴攰ㅤ㈰㤴攱㈴扢㤳攱㈹攱㙢つ㐸㠵挴㘴㌷㠹慥扤㘳㘲㈰㠹㌵攱㠴㈷㙡㝤㄰ち㈴㌸㐳㈹㈴敥㐳摦㈲㤱㑢㤶㘳改㔸㉡㕦㉥㘵㌲挹㜸㍥㕡㐸㤴搳㌸愹㤳挳昷慢㕣愲㘴挶㡣攱戶㡦㝥㍦㝣っ㑥㘱ち〹搹㍢搶㜶㝡搴㈹捥㑢ち㠹㜱㙥ㄲて㐳愵㍦㠲㈶㘲㡣㠰㠱慣昱㤹㔸㜰晤敥㔸摦㤱昳㑥ㄲ晡ㄳ㜴攰慤㈰㤴㑣㐰㔲昴㈴挳㔳挲搷㈸㔸ぢ㠹㘸㈰㠹戱㠱㈴敡攱㠴㈷敥攵㡣㔰㈰㌱ㅡㅤ㈱昱ㅣ晡ㄶ㠹㘸㉡ㄱ换㤹㌹㝣㜳㈸㘴㤳昱㘲㍡ㅢ㡤㘷昰敢㈳㥢㑡挷捡戹愴㤹㌷㌶戲㝤昴㝦挰挷攰㥣㘴㌷㠹〶愷㐷㥤攲㐴愳㤰搸搴㑤攲㈵愸昴㤷搱㐴っ捥㌵〶㤱攰昴愳挸㙦攲㔸㕦愳挳㉡慥昳ㄶ㑥昸㌷ㄸ㥥ㄲ扥㌸愳㈸㈴㌶㜴㤳攸㍡㑥慣ㅦ㐸㘲㉢㌸攱㔹愵扦㠳㔰㈰ㄱ戵㐳㙢敦愲㙦ㅦ㈷ㄲ搹㔸㌴㠱㘷㌶㕡㑡㤶㑡㘹㌲㈹ㄶ捤㘲〶㘷㘹ㄲ改㜲搶㠸搹㍥晡㝢昰㌱攲㑥㑦昶㡥㠴搳愳㑥㜱收㔰㐸慣攵㈶昱ㄱ㔴晡挷㘸㈲㐶〶〶戲挶㥥㔳愱㥣㑦ㄴ㌹敦㉤愱㝦㐱〷摥ㅣ㐲挹ㄴ㈱㐵晦㘶㜸㑡昸摡〶搶㐲㘲㜰㈰㠹㐸㈰㠹昱㜰挲ㄳㄷつ㈳ㄴ㐸㜰㔲㤰搱戴敦搰户户㠹㜸ち㈷㘷攲挵㘲㈹㔵㑡㈶昲昹ㅣ㍥㑥戳戹㜴㈶㕤㑣愶ㄲ搹㕣摣㤸㘰晢攸摦挳挷㤸攸昴㠴挴㈴愷㐷㥤攲㔴愰㤰愸㜱㤳昸ㄹ㉡晤ㄷ㌴ㄱ㘳ㅡっ㠲㐸㜰㠲㔰攴昷㜱慣〳㌴㌴昷㜳㥤㘵捥㡦愲㕡㠸扡㐸㜰捥㑦㐸晣昰扤敢户㘸搷㌶昱ㅤ愴晥摦愲戳攰㠴㈷慡㍡㄰ち㈴㘶愳㈳㈴㈲攸㕢㈴㔲㠵㤸ㄹ㑦ㄷ㜳㜱㥣慡㑡收㑡昹㕣㠱〷㠸㘸㈹㤵㡤㤷㔳愵㑣捡搸挱昶搱〷挱挷攰㌴㈰㈳攸㐲㘲㐷愷㐷㥤摡〵㍤㈱昱㈵〶搳昵㕢㜴㈸㔴扡㠱㈶㘲㌴挲㈰㠸〴㘷晣㐴捥扢㑤攸挳改昰㈸㤶㡣㜹㤰攳㠹摡ち㠸㠶っ愸摤〳㥤慤㍤㌳㐴挱㤷㤹㡦昱晥㈱㠰㘹戸戱㍦敢㘲慡〶攰晡㕡敢慡搴㥡敡㜱晦㔹㉣捥㐱昱愲㜴扥㙡摦挷扡晥ㅦ攲㤰㘵昷慣ㄴ㈳㡥挴㑢㕦ㄷ㉢㕣换搹戴㘸搰㄰㝢晡ぢ㜲㜰慣ㅡ摥㌲戳〳㜳㔱昸㑢㠴㜳摢㈶攱㈲㔸敢捦搸慤敥捣㔱㡤㜱敥㑦摦搰㉤㤹㔴攸挰つつ㍡㑤挷㙤挷昶㉥㍦摣敦ㅤ戳㡤㔰㡣攱摤散㠷㜷昷㕣㔷昵㡥攸㤶捥挴㕤戸㜹㉢ぢ㈷㘲〷慥㜴慤愹ㅥ愰〲㉦戴户晦㘰ㅤ㉦攳㘵㌴晣敤㠵㤹㈵〲ㄸㄱ㜰㑤昳攴愶㑥戹㈷挰晡搰㉢㥤㔳㤷摡〸慣敤挰昱ㅢ捦搸㜵攳㔴戶昶㙤扣ㄳ㝤㑥㔲挹㥤㈹戹〱㐶昴つ㄰㔱㜱摢㘶㌴㡡㠶捥㐷〷晢㌱㉥㉤慥㜸㝣㍥挱敥㑥戴晥慦戳晦㌷㈶づ摤搷昱昸慤慡㕦㍥愹昶昵㐳㉦昸攲慡慤ㅢ捥扢敥㔷晢晦㐳㉤㡦捦㈷㥣扤㠲㡦扦㑤挰摣㈷㜶㐷㐸昵㌷搸扣挹收㉤㌴敡㌵っ攲㘵㕣慣散扢㡤昹扦㙣㠵昷㌶收挶㝥㠸㠴㈷捡㙥㌰摥㈱〳搴㐲㜴戸摢愸㔷攰挱㙤㤵慢慡㌷㜰㉤㕢㈰收㈶愶昴㘶戴摡㈶㤰㔹㉣搳㌹昵㈲㉣ㅤ〲ㄱ㝤㌳愸㠶ㅥ〰愳晥㜱㘸㜷㍣晡捣攱㐰㜸〴㜱㜸搶㕥㕤ㅦ㠷㘷㙣㠵昷㙥收挶㌲㐴挲戳㑡摦捡攲㜰〸㍡挲攱㈹㜸㜴㜱㠸㤱〳愷昶㉣づ㥣㌴搴ㄲ㕤ㅣ㌲㌱昵㜸〵㠷ㄴ㌹ㅣ〹愳晥㜱攰摣愰㜸昴㤹〳㘷〸㠳㌸㍣ㅣ挶攱㈱㕢攱扤愹戹㜱㈲㈲攱㔹愵㙦㙤㜱㌸ㄹㅤ攱昰㠰㥢挳㜸㜲攰ㅣ㥥挵㠱戳㠳摡㠴㉥づ搹戴扡愷㠲挳㈴㥡昳㡢愲戳㠹っ㍤ㅤ㥤晥㐱攱㡣㘰晦愰㥣〳㡦㈰㈸户㠷㐱昹慢慤昰摥攸摣㌸て㤱昰慣搲㘷㔸㔰㉥㐴㐷愰摣敡㠶㌲㤳㙢挹〹㍡ぢち愷晥戴㔹㕤㔰㔲㌱㜵㔳〵㤴ㅤ愰ㅡ㝡㌹㡣晡挷㠱㌳㝣晤攳㜰つ㍣㠲㌸㕣ㄷ挶攱㕡㕢攱扤摦戹㜱ㅤ㈲攱㠹㜹ㄱ㡢挳㕦搰ㄱづ㝦㜶㜳㤸㐷づ慢愰戲㌸㜰攲㑦摢慤㡢㐳㍡慥慥愸攰戰〷㌹摣〶愳晥㜱攰晣㕥晦㌸㜰㤶㉦㠸挳挵㘱ㅣ㉥戲ㄵ摥摢㥥ㅢ昷㈲ㄲ㥥㈸〶戱㌸㍣㠸㡥㜰㔸改收㤰㈷〷㑥捥㔹ㅣ㌸敤愷ㄵ扢㌹愴搴戹ㄵㅣ㑣㜲㜸っ㐶晤攳昰戸攳搱攷㠳〵攷昸㠲㌸㥣ㄹ挶攱っ㕢攱扤晢戹昱㉣㈲攱㠹扡ㄲ㡢挳ぢ攸〸㠷搳摣ㅣ㕡挸攱㈵愸㉣づ㥣昴搳摡扡㌸㘴愲敡㤴ちづ〷㤰挳慢㌰敡ㅦ〷捥敤㠹㐷㥦㌹㜰㠶㉦㠸挳㠹㘱ㅣ㑥戰ㄵ摥㥢愰ㅢ敦㈰ㄲ㥥愸㔹戱㌸㜰㜶㑦㌸ㅣ攷收戰㡣ㅣ㍥㠲捡攲挰㈹㍦敤攰㉥づ戹㠴㍡慡㠲挳㈱攴昰ㄹ㡣晡挷㠱㌳㝢晤攳昰㌵㍣㠲㌸ㅣㅡ挶攱昷戶挲㝢㉦㜴攳㕢㐴挲戳㑡㍦搲攲昰㈳㍡挲攱㜷㙥づ㐷㤳挳捦㔰㔹ㅣ㝥挲㤲㜶㙣ㄷ㠷㔴㐶㉤慤攰㜰㍣㌹㈸慣㔲晦㌸㜰㕥㑦㍣晡扣㍤っ㠴㜹〳㐷敦昹㔲搵ㄱ挶愱摤㔶㜸㙦㠹㙥攸㠸㈴ㅣ㑥戶㌸っ㐱㕦㌸㉣㜲㜳㌸㤵ㅣ㌸㈹㘷㜱攰㜴㥦昶愷㉥づ搹㤸㙡慥攰㜰㍡㌹慣〹㈳㍣晢昱攵㤲戳㝡攲搱㘷づ敢挲扣㈱㠰挳㝥㘱ㅣ捡づ〷捦㥤搱㡤ㄱ㠸㈴ㅣ捥戱㌸㡣㐴㕦㌸㤴摣ㅣ捥㈳㠷㝡愸㉣づ愳戰愴㕤搰挵㈱ㄷ㔵晢㔶㜰戸㤰ㅣ㌸㑤㠷㘷㍦㌸㜰㑥㑦㍣晡捣㠱㌳㝢つ〱ㅣ昶ち攳戰愷慤昰摥㈰摤搸ㄲ㤱㠴挳攵ㄶ㠷ㄸ晡挲㘱㜷㌷㠷㉢挹㈱〱㤵挵㠱㔳㝤摡搵㕤ㅣ戲㔹㌵户㠲挳㌵攴㤰㠱ㄱ㥥晤攰挰ㄹ㍤昱攸㌳〷捥敢㌵〴㜰搸㌱㡣挳ㅣ㕢攱扤㑦扡㌱〱㤱㠴挳㕦㉣づ㔳搰ㄷづ戳摤ㅣ㔶㤱〳愷敡㉣づ㥣攸搳㙥改攲㤰捡愹敤㉡㌸摣㐶づ㌳㘱㠴㘷㍦㌸㜰㍥㑦㍣晡捣㠱戳㝡つ〱ㅣ愶㠴㜱㤸㙣㉢扣户㑢㌷㜶㐶㈴攱㜰户挵㘱ㅥ晡挲㘱愲㥢挳扤攴挰挹㌸㡢〳愷昹戴晢扢㌹㈴搴㌶ㄵㅣㅥ㈴㠷扤㘰㠴㘷㍦㌸㜰㌶㑦㍣晡捣㈱て昳㠶〰づ㤹㌰づ㘹㕢攱扤㙢扡㔱㐴㈴攱昰㤸挵㘱㍦昴㠵㐳搲捤攱〹㜲攰㔴㥣挵㠱㤳㝣摡㤳㕤ㅣ㜲㈹ㄵ慤攰昰㌴㌹戴挰〸捦㝥㜰攰㕣㥥㜸昴㤹㐳〷捣ㅢ〲㌸㡣〹攳戰戹慤昰摥㍣摤㔸㡣㐸挲攱〵㡢挳㌲昴㠵挳愶㙥づ㉦㤱〳㈷攲㉣づ㥣攲搳晥搹挵㈱㥤㔵ㅢ㔷㜰㜸㤵ㅣづ㠵ㄱ㥥晤攰㜰㤸攳搱㘷づ㥣捦㙢〸攰㌰㌲㡣挳㠶戶挲㝢て㜵攳㔸㐴ㄲづ㙦㔹ㅣ㌸㤷㈷ㅣ搶㜷㜳㜸㠷ㅣ㑥㠲捡攲挰〹㍥敤扤㉥づ㤹戴㕡愷㠲挳〷攴㜰㉡㡣昰散〷〷捥攳㠹㐷㥦㌹㜰㌶慦㈱㠰挳㥡㘱ㅣ搶戰ㄵ摥㕢愹ㅢ㉢㄰㐹㌸㝣㘶㜱攰㑣㥥㜰㌰摣ㅣ扥㈰㠷ぢ愰戲㌸㜰㝡㑦晢㜷ㄷ㠷㔴㑡つ慥攰昰㌵㌹㕣っ㈳㍣晢挱㠱戳㜸攲搱㘷づ㥣换㙢〸攰㌰㌰㡣㠳㘶㉢扣㜷㔴㌷㌸〵㈸ㅣ㝥戴㌸㜰ㅥ㑦㌸搴戸㌹晣㑣づ㌷㐰㘵㜱攰攴㥥昶㙢ㄷ㠷㑣㕣㔵㔵㜰㔰戸搷攲搰㔵㌰挲戳ㅦㅣ㌸㠷㈷ㅥ㝤收挰㤹扣㠶〰づ㍦㝥ㄷ㜲㤲敥〷㕢攱扤戱扡挱〹㐰攱㌰㄰㘳挷㐹扡㝢搱ㄷづ摦挱攳㝤慣㥤㥣愴搳愱㔴㥣㠰戳㌸㜰㙡㑦ㅢ〴㤹㜵㤲㉥㤳㔳㕦挱晡㙤㔸㕢㘷㉥㠷㤰挳挳㌰挲戳ㅦㅣ㌸㠳㈷ㅥ㝤收昰〴捣ㅢ〲㌸㝣ㄶ挶攱㔳㕢攱扤扦扡挱改㍦攱戰愶挵攱㔹昴㠵挳挷㙥づ挳挹㠱搳㙦ㄶ〷㑥散㘹㙢㜷㜱挸㐶搵晢ㄵㅣ搶㈵㠷㤷㘰㠴㘷㍦㌸㜰晥㑥㍣晡捣攱㌵㤸㌷〴㜰㜸㉢㡣挳㥢戶挲㝢㥢㜵攳つ㐴ㄲづ㈳㉤づ㥣挱ㄳづ慦扢㌹搴㤳挳㝢㔰㔹ㅣ㌸慤愷㙤搴挵㈱㥤㔰慦㔴㜰㘸㈰〷㑥挸攱搹てづ㥣扤ㄳ㡦㍥㜳昸〲收つ〱ㅣ㕥〸攳昰扣慤昰摥㙤摤昸㌷㈲〹㠷㌱ㄶ〷捥摦〹㠷攷摣ㅣ戶㈴㠷敦愱戲㌸㜰㔲㑦摢慡㥢㐳㐶㍤㔵挱㈱㐶づ㥣㡥挳戳ㅦㅣ㌸㜷㈷ㅥ㝤收㌰〰挷愸㠶〰づ㡦㠵㜱㜸搴㔶㜸㙦扡㙥搴㈲㤲㜰挸㔸ㅣ㜴昴㠵挳㈳㙥づ㌹㜲ㄸ〴㤵挵㠱㔳㝡摡搶摤ㅣ㤲敡㠱ちづ攳挹㘱㈸㡣晡挷㠱㌳㜷晤攳㌰ㅣㅥ㐱ㅣ敥づ攳㜰㤷慤昰摤㝢㝤㙤㐴敡敤摥敢慥㍦㙡㍥ㄴ昰㙢换扣搲㙦㔰搹ㄲ㜳愶づ搷晡㌵㌵㌷换㘵㜲㠳㜱慢攴㜶晣㔹昱搹戸㈳㌸㙥㤰摣搸㘴晦愹摡㤹戸㔳㌸敦㍣敢摣㡣㔷㤷ㅥ㥤戵昲㡥敤戸㍢敦挰昲捣づ摣挹扤㔴㠷㍦㡢摣搹㘹戶户晥㉦摣㐷ㄹㄷ㉥昲挶㌴㜸㔸㜷㔰づ扣㘶㤰ㄷ〳〶㑥㡡㔹㌷㔷敦收攱晣戵昰㙡摥㘱昹㍦扢愹扢㌶〵㥢㤸㜳㐳搲㤲敢㥥攱㌵敡づ扣挵搶昴昴㘱㔵扦捡㤸慢慡㔱扦〹㝢㙤㍡㥡〱昸㜳扦㌲慤㡣㈶愲捦㠰㐴慥ㅤ㤵愶慡㜶㕤㙣〶摥㤵攳㔵㥣扣搷㐷㤵攷㙦㝥てㅡ挴㌵㜶ㅥ㌵ㅢ挰戵愷戹㐴㝥㜴づ㙣㤹㥦㙦㙦捦㉦慢㙢㤹摦㙣戶敥搷戹愰㙥晥ㄲ㑣㥤攲㕥攷ㄸ〷晥㠰戸㍥ㄳ晦㌳ㄵ㕦㙡㈳㐴攴㜶愹㜳㘵㙢搴慡挰ㄵ㥢捤㌵攰㡡㜵慦搴ㅣ㡡㜸㐱慣戵㔲慡〱㌱戸㘲捥㐳㙤㠶づ㠷慢敦〴换慥㜴㕢㐱攲㑡㜷㙤㘰扡㐶㝦扡㜹㥥㜴㌱挴愹㐸㤷㜲搲敤收㑥户戵㥤㑥摢ㅤ搲攰户昲昲挰㈱散〹㝢㙤㉦㌴㤵㙦攵摥㤰戸搷㝡扣㜷ㄸ㥣㑡㤲戵摥〷㤶㕤㙢捤㜹ㄹ搷㕡慦っ㑣㤹㘷散㑡挸㐵㑦扡㤹摥㜴㥣愴㤱㜴愶㍢ㅤ愷㍦㕣改㔶〴愶㕢攰㑦户扦㈷摤㍣㙦扡㍤㥣㜴捤敥㜴㥣㘵㜰愵㕢ㅥ㤸慥捤㥦敥〰㑦㍡㑥㐸㔴扣愷愶㤳慥挳㥤㡥㈷昳㕤改㑥っ㑣户挴㥦㙥愹㈷ㅤ捦晢㔷愴㍢挰㐹㜷㤰㍢摤㠱㑥㍡㙥㐲㌵敡愸挰㜴㠷㌰㌶㌷㤷敥ㅤ攴㔰㡡㕣㍢挸㌲㙦扡㐳㥣㜴㠷挳戲㙢㔳㌹搲㐹㘷敤㡦㠷〴愶㍢㡡戱㉢㌷㤵㘳㍣改㡥昶愶㍢摥㐹㜷㥣㍢摤挹㑥㍡㙢敤㤶〴愶㍢㤱戱㉢搷敥㈴㑦扡㔳扤改㑥㜷搲㥤散㑥挷ㄳ慤昲摥㔹改摡〲搳㉤昷愷㍢捤㤳敥㍣㙦㍡㥥㜵㤵ㅤ攱っ㜷㍡㥥捦㜴愵㕢㄰㤸㙥㠵㍦摤㌹㥥㜴㔷㝡搳昱攴愶愴㍢捦㥤㡥愷つ㕤㕢㘶㍥㌰摤㑡挶慥㝣敦㉥昲愴㕢攵㑤㜷㥢㤳敥ㄲ㜷㍡㥥㥤㜳愵摢㌳㌰摤攵晥㜴㔷㝡搲昱㐴㕥挵㡥昰愰㤳敥㙡㜷㍡㥥〴㜳挱㙣っ㑣㜷㉤㘳㔷㙥㉡搷㝢搲昱㝣㔹㐵扡愷㥤㜴㌷扡搳扤攰愴戳㜶㠴搹㠱改㔶㌱㜶㈵捣㕢㍣改㕥昲愶㝢搵㐹㜷㥢㍢ㅤ㑦改戸搶㙥㕡㘰扡㍢ㄸ扢㜲敤敥昲愴㝢挷㥢敥〳㈷摤㍤敥㜴㍣㜳攲㝡敦戶つ㑣㜷㍦㘳㔷慥摤㠳㥥㜴㕦㜸搳㝤敤愴㝢搸㥤㡥㈷㈸㕣改㌲㠱改ㅥ昵愷㝢摣㤳敥㘷㙦㍡㥥慤㤰ㅤ攱敦敥㜴㍣て攰㠲ㄹつ㑣昷㌴㘳㔷挲㝣㤶㈲搷㌱㤳愷っ㉡㌶ㄵ㥥ㄴ㤰㜴晦挰㐲搷㌱㤳㍦户㕤改㌶ぢ㑣昷㈲㡣㍣改㕥愶挸㤵㡥扦捣㉢搲昱户户愴㝢〵ぢ㕤改昸慢搶〵㜳㜴㘰扡搷㘰攴㜹敦摥愰挸㤵慥ㅥ晤㡡㜴晣㠹㉢改摥挲㐲㔷㍡晥㜸㜴愵ㅢㄱ㤸敥㕤ㄸ㜹搲扤㑦㤱㉢ㅤ㝦㘷㔶愴攳㉦㐹㐹昷㈱ㄶ扡搲昱㌷㥡㉢摤戰挰㜴㥦挰挸㤳敥㌳㡡㕣改昸㜳慥㈲ㅤ㝦戰㐹扡㉦戰攰愴慢攵㜷收㍥㝦愱㘷㤵摢㥡昸改搳㙣ㄶ昹户㝢㈶攳㉦挰㡣㘹挶ㄷ昳㍥晣挱㥤㉦㤱㐷昱㥢㌸㘳攸晦戶ㄷ搸ㄹ捡敦挳㕣愸攳户㘷挵敦扡ㅣ㤴晥ㄵ挵晣㥡㉢ㅥ㕦摢ぢ攲挱慦戴摤ㅥ㡤攸㠹挷㌷ㄴ捦戳㜵晡户昶㠲㜸昰㕢㘹户〷扦㕤㡡挷㜷ㄴ昳㑢㈵㜵晡昷昶㠲㜸昰ぢ㘴户㐷ㅥ㍤昱昸㠱攲愲慤搳㝦戴ㄷ挴挳戴㍢搶㝡昰晢㥤㜸晣㐴㌱扦摡㐹㡥㥦敤〵昱攰搷戸敥ㅣ晣㡡㈶ㅥ扦㔰捣㙦㘷攲昱慢扤㈰ㅥㅤ㜶挷捡挱㙦㔹攲㔱㠵㥢摥愸愵㡥㠷㘲㡦㉣昱ㅡ捡㉦㔳㕣戰㍣昸㐵㐹㍣慡㘹挳敦㐸搴改〳摣ㅥ㠷㔷㜸昰扢㡥㜸搴搰收ㄸ挷愳搶敤挱慦㌴摤㌹昸㜵㐵㍣㌴摡昰㥢㡡攴ㄸ攸昶攰户㤲㙥て㝥攳㄰㡦㍡摡昰换㠶㜸攸㙥て㝥戱攸昶㔸攱㜸㐴㘸㜳㡥攳㌱挸敤挱敦〶摤ㅥ晣摣㤷ㅣ㠳㘹挳㡦㝣挹㌱挴敤挱㡦昷㙥て㝥㜴㡢挷㙡戴攱愷戶㜸っ㜵㝢昰ㄳ扡摢㠳㥦扥攲㘱搰㠶ㅦ扣攲戱扡摢㠳ㅦ戲摤ㅥ慢ㅣ㡦㌵㘸挳捦㑥昱㔸搳敤㜱㕢㠵〷㍦〳㈵挷㌰摡昰攳㑦㍣㠶扢㍤昸㔱搷㥤㠳ㅦ㘳攲戱ㄶ㙤ㅥ㜴㍣搶㜶㝢昰搳慡摢㠳㥦㐴攲戱づ㙤昸㈱㈴㌹搶㜵㝢昰〳愷摢㠳ㅦ㈶攲戱ㅥ㙤㥥㜵㍣㐶戸㍤晥㔱攱挱捦〳昱㔸㥦㌶晣㈸㤰ㅣㅢ戸㍤㜸搸敦捥挱㐳扡㜸㙣㐸ㅢㅥ捤挵㘳愴摢㠳㐷敥㙥てㅥ㤵挵㘳ㄴ㙤㜸㐰ㄶ㡦㝡户〷て扥摤ㅥ㍣戰㡡挷㘸摡昰㤸㉡ㅥㅢ戹㍤㜸晣散昶㤰〳ㅢ昷愱㡤㘱攳㍣っㅥ攰攴㤴㕢〳愴㌸㈵㉦〷㌳㥦ㄵて㙡㘲戵㠹㘵㈵〷㌰㥦ㄵて㘴㘲戵㤹㘵㈵〷㉤㕡㙤敥捥挸㠳㤷㔸㡤戱慣攴㐰攵㡢挵〳㤶㔸㙤㘹㔹挹挱挹㘷挵㠳㤴㔸㙤㘵㔹挹〱挹㘷挵〳㤳㔸挵㉣㉢㌹〸昹慣㜸㌰ㄲ慢㠴㘵㈵〷ㅥ㕡㔵㡣㥥〷㈰戱㑡㔹㔶㜲戰昱挵攲㐱㐷慣㌲㤶㤵ㅣ㘰㝣戱㜸愰ㄱ慢㥣㘵㈵〷ㄵ㥦ㄵて㉥㘲戵戵㘵㈵〷ㄲ㥦ㄵて㈸㘲㌵摥戲㤲㠳㠷㙦㕣㍣㠸㠸搵〴换㑡づㄸ㍥㉢ㅥ㌸挴㙡㤲㘵㈵〷〹㕦㐶ㅥ㉣挴㙡㡡㘵㈵〷〶㕦㉣ㅥ㈰挴㙡㥡㘵㈵〷〳㕦㉣ㅥㄴ挴㙡㠶㘵㈵〷〰㕦㉣ㅥ〸挴㙡愶㘵㈵㍢扤捦㡡㍢扦㔸捤戲慣㘴㐷昷㘵攴づ㉦㔶㍢㔸㔶戲㜳晢慣戸㤳㡢搵㡥㤶㤵散搰扥㡣摣戱挵㙡㘷换㑡㜶㘲㥦ㄵ㜷㘶戱㙡戴慣㘴挷昵㔹㜱〷ㄶ慢㜹㘲㘵㌸㍢慢攲晥㈹攷挲慦晡搶㥡㉢㥢っ摦㍡晣㜵㈸敥㤲愲戸搲愳攰㕥㈸㡡㉢㉡ㄵ㠶戳㐱㉢敥㠱㘲㜱㜹愵㠵攲㑥㈷㡡换㍣ち敥㘷愲戸搴愳攰慥㈵㡡㑢㍣ち敥㑤愲戸搸愳攰づ㈴㡡㡢㍣ち敥㌳愲戸搰愳攰㙥㈲㡡㤵ㅥ〵昷っ㔱㕣攰㔱㜰㘷㄰挵昹ㅥ〵户㝦㔱㥣攷㔱㜰㤳ㄷ挵戹ㅥ〵户㜲㔱㥣攳㔱㜰挳ㄶ挵搹ㅥ〵户㘵㔱慣昰㈸戸昹㡡攲㉣㡦㠲㕢慣㈸捥昴㈸戸㤱㡡攲っ㡦㠲摢愵㈸㑥昷㈸戸㈹㡡攲㌴㡦㠲㕢㥦㈸晥攴㔱㜰㠳ㄳ挵昲㑡挵愰晦〷㤵戶扢攸</t>
  </si>
  <si>
    <t>㜸〱捤㥤〷㝣ㄴ㘵晥晦昳㠴㘴挸㉣㈰愳搸㄰ぢ愰戱㠱戸㉤扢ㅢㄴ改㈲搲㤴㠰晤㉥㙥㤹㠵㘸ち㈶愱搹ぢ㔶捥㝡㌶慣㠸扤㥣㝡㥥㜸戶戳户戳㤷昳㉣㘷㙦㘷敦扤晥㍦㥦敦捣㙣㘶愷㈴攴㝥昷㝦扤㙥㤹㝤㤸攷昹戶㘷摥晢捣散散㍣摦㤹㔴愸㡡㡡㡡摦昰攲晦㝣㔵㜱㘵攳㠶愵ㅤ㥤㘶换愸㠹㙤捤捤㘶扥戳愹慤戵㘳搴昸昶昶散搲改㑤ㅤ㥤㝤愰愰㌵㌶㐱摥㔱摤搸搱㜴戰㔹搳戸挸㙣敦㠰㔲㜵㐵㐵㑤㡤㕥〹昹㘰晢㙤㌸ㄵ㥤㔶㝡ㄵぢ㘸㔵攸ㅡ㡢扥㉣㙡㔸攸㉣㈲㉣晡戱攸捦㘲〰㡢戵㔸っ㘴㘱戰㔸㥢挵㍡㉣〶戱㔸㤷挵㝡㉣搶㘷戱〱㡢つ㔹㌰扥扥ㄱ㡢㈱㈸晡㙦㡣㘲捥挴〹戳㜲〷㘰㙢ㅡ㍡摢摡捤㤱㐳昷戰晡㍣㈶ㄶㅢㄵㅢㄵ慦㡦愷㐶㐵㐷づ㥤戸戰戹㜳㘱扢㌹愶搵㕣搸搹㥥㙤ㅥ㌹㜴户㠵戹收愶晣㌴㜳改㥣戶〳捤搶㌱㘶㉥㥡挸㘵㤳㤹㔸戲慥慥㔸㕦㥦改扦〹㍣捦㥣㌸㘱户㜶戳搸昱摦昲戹㈹㝤捥㥡㌸㘱搴㑣戳昳扦攵㜳㌳昸㠴换㐹㙤㉤搹愶搶晦㤲搳㙡㝥愶㜵㤳捣㝣ㄳ㍦㝣搳㙣㙦㙡㥤㌷ち摤㉥〳㡤㕡㝡搴昸㡥㡥㠵㉤ぢ㌸㡥㈶㥡捤捤戳捤愲㝣攸㉤㤳㍡㍡㜷换戶户㜴昴㙦㈱㍦戳摤㙣捤㥢ㅤ㙢戵㑣㕥㤲㌷㥢㙤挵㡥㥡㤶㍤戲敤㌳戳㉤㘶ㄵ㔷〶戶㔸㥦攱搴㠲搹摡搹搴戹㜴㐰换摣づ㜳㜶戶㜵㥥㐹㤵敡㤶㈹ぢ㥢ち慡慡ち㑢㐵㥦慤㠲㝡㈶ㅦㄴ晡搳㌲㜱㝥戶扤㔳㙡晣〸㘳㐱扡慥攱㈲㕢㔱搶㉦づ愹愱ㅥ㉢㝥㘶つ㑤㉤搳捣昶㔶戳㤹㐱昸㐹㡥昰㈸〹㈰敢㜳㈸㤱㜲㌶㠷㥦㤲敡㘷敦㝣摣ㄶ㐶搱㠶愲搸㜰㘶㕢㝢ぢ〶攴っ㌳摢㍡㈶㌶戲愱戳㌰挹㕣㌴㈶㍡㉡慥て㠳㔴ㅦ㑥扤捤㔱っ〲㡣㐲㕢㑢搳挱㔹搲ㅥㅤ㡢㘷愲愳昵㉤愸㔲㡢㐲㔵扤㡣㕤摤ㅤ㠰扢㕢㘵㘳戶戲㌱㔷搹㤸慦㙣㉣㔴㌶㥡㤵㡤挵捡挶㜹㤵㡤昳㉢ㅢ㥢㉡ㅢて愸㙣㍣㄰㍡捥慢愶㙦摦㑡晢昵攸扢㠷㍣㜲攴捡搷㈶慥㍥昷㡡慦㙢挷挷㉥㔷摣扢攵攰戰ㄵ㔶挲㍢扣㌵愴晡㌶㈸戴㙤㔱昸㍡㕣㥦ㄸ慤㡦愰捡㐸ㄴ㑡㍤㠷づ戳搳改扦㥤㜵攵敤㕢ㅦ扤换つ㥢㑦ㅦ㜰㑢攵愴㍢ㄴて㈳ㄲ㙤ㄴ㔶挲愳㙤㑦㔷㔱ㄴ㕡っ㠵㍦㕡㙣戴ㅥ愷㑡〲㠵㔲㡦摢搱㌶㤹搲搴戲㔶昳㉤扢㥣㌰㙤搱敢慢㑥㜸晤㔸挵攳㤵㐴慢挳㑡㜸戴ㄴ㕤愵㔱㘸ㄹㄴ晥㘸㜵愳昵㝡慡㡣㐶愱搴㠳㜶戴挷㤶捥㥦昶晤昷昱昱㤷散㌵㙦晤㑦㔶㥣户㠳攲㠱㔱愲敤㠸㤵昰㘸㘳攸㙡㈷ㄴ摡㔸ㄴ扥㘸ㄹ㐴ㅢ㐷㤵昱㈸㤴扡换㡥昶捣ㅢ慢㤶㝣戱晡㥥㔹换摡捥改户㍡扢攲㕣挵㥤㔱愲㑤挴㑡㜸戴㐹㜴㌵ㄹ㠵戶㌳ち㕦戴㜴㜲戴㍥㠵㉡扢愰㔰敡慦㜶戴戹慦敥扢散愶攴〶㤳捥㥦昵搸㠳扦㍥㝣昴戳㡡㠷㝡㠹戶㉢㔶挲愳㑤愳慢改㈸戴ㄹ㈸晣搱敡㐷敢㌳愹㌲ぢ㠵㔲㌷摡搱扥㐹摣晦摥㕦晡改戳㔶ㅤ昸攵挷㈳慥ㅢ昲愱攲㜷㡡㐴摢ㅤ㉢攱搱㘶搳㔵〳ち㙤づち㙦戴㐴っ愳㘴㉥㔵昶㐰愱搴搵㜶戴㐳户ㅡ㜸挵㕤㠳㉥㥢㜸晣㘷㌷ㅦ㕢昹搹捣ㅦ㔴㍦㠸㈵摡㕥㔸〹㡦戶㌷㕤敤㠳㐲摢ㄷ㠵㌷㕡㍣ㄳㅦ慤敦㐷㤵摦愱㔰㙡㤵ㅤ㙤捡捣㜱挷㡦㙤晡㙡晣昹㙤㜳搵ㅦ㔷㕤㔴愵昸㉤㈹搱ㅡ戱ㄲㅥ㙤㝦㐸昵㉣ち㉤㠷挲ㅢ㉤ㄱ㑤㡤搶昳㔴㈹愰㔰敡㝣㍢摡扤㌷捤摥㘳㠷㜷㑥㤸㜰昷攴㡤慥㤹㜰㑡敢愵㡡㕦挷ㄲ慤㠸㤵昰㘸昳攸㙡㍥ち慤〹㠵㌷㕡㍣㡤挳搱〱㔴㌹㄰㠵㔲㘷摡搱㜶摣㜵昹愱㉦㌷㉤ㅡ扦㝣昹攰ㅢ慥晣昹愱㝦㈹㝥敦㑢戴ㄶ慣㠴㐷㙢愵慢㌶ㄴ摡〲ㄴ扥㘸ㄹㅣ㑢づ愲㑡㍢ち愵㑥戶愳㝤晡捡㙤扢摣㜲晣㜷㔳晥㜶挰攲挳㤲㐳挷㈹挵ㄳっ㠹搶㠹㤵昰㘸ぢ改㙡ㄱち㙤㌱ち㕦戴㝡㡣挹㈵㔴㔹㡡㐲愹攳散㘸㑤㉢ぢ户晦㝣攲㠴昱户㉥晤昲搰ㄵ晦敥㤷㔲㍣㤳㤱㘸㠷㘰㈵㍣摡愱㜴㜵ㄸち敤㜰ㄴ扥㘸㘹㡣㤲㈳愸㜲㈴ち愵㡥戰愳㥤㝢昲攰㘷㉦㍥昷摥㘹㉢ㅦ晢攲戵㉤晥㍥敤㔰挵㔳㈶㠹㜶㌴㔶挲愳ㅤ〳愹扥っ㠵㜶㉣ち㕦戴っ昶敥攳愸㜲㍣ち愵㤶搸搱㥥㝡㝢捡戹㙦㑥晦晢挴ぢ晢ㅣ㜸搶散㐳㍥晤㑣昱摣㑣愲㥤㠸㤵昰㘸㈷搱搵㜲ㄴ摡ㅦ㔰昸愲搵㈳摡挹㔴㌹〵㠵㔲〷搹搱㍡㙥搹㝡㜳敤昸慦愶㥥㜶摣㐷㡦ㅣ摢㈷摤慡㜸ㄲ㈸搱㑥挳㑡㜸戴搳改敡っㄴ摡ㅦ㔱昸愲愵戱㜷㥦㐹㤵戳㔰㈸㜵㠰ㅤ㙤挵㤰㍢㘶摥㍥昲㠸㐹搷收慦㝤扤㈶㤱扢㐲昱㙣㔳愲㥤㠳㤵昰㘸攷搲搵ちㄴ摡㜹㈸㝣搱敡搳愳昵昳愹㜲〱ち愵昲㜶戴摤㘶晣昰敥愴㔵晤挶ㅤ㜵摡扢㘳攷扤晦搱换㙡㍤㠸㈵摡㐵㔸〹㡦㜶㌱㕤慤㐴愱㕤㠲挲ㄷ㉤㠵㌱戹㡡㉡㤷愲㔰㙡㍦㍢摡攴挵㍦ㅦㄶ㤹昷扢㤹搷㙤㜹挲㥤搷摤㔳㍣㔲昱晣㔹愲㕤㡥㤵昰㘸㔷搰搵㤵㈸戴慢㔰㜸愳㈵愲㈰㜹㌵㔵慥㐱愱搴㕣㍢摡扣戳昷愹㝥昹敤㙦挷㥤㕦晦昰〵〷散㜲搳〰挵ㄳ㜵㠹㜶ㅤ㔶挲愳晤㠹慥慥㐷愱摤㠰挲ㅢ㉤㥥挱戶摤㐸㤵㍦愳㔰㙡愶ㅤ敤㕦扢扤㍣戲㝥捣㌷㌳慦戸㙤捦㈷㠷摦扤攵㌹㙡㐳㠸㈵摡㕦戰ㄲㅥ敤㘶扡㕡㡤㐲扢〵㠵㉦㕡ㅡ㥦摢㕦愹㜲㉢ち愵愶搸搱㐶㝦戲捦慣㥤扥㕤㌰昳敥㡢㍥㥣昷捥㡡ㅢㅥ㔶㠳㈱㤶㘸户㘳㈵㍣摡ㅤ㜴㜵㈷ち敤㙦㈸扣搱ㄲ㔱㝣㜷摦㐵㤵扢㔱㈸㌵捥㡥昶扢㤳㈷㤹ㅤ搵㉦捦㍡敡攵摤㍦㝢㙦敢㘳摡搵㐶㄰㑢戴㝢戱ㄲㅥ敤㍥扡扡ㅦ㠵昶〰ち㙦戴㜸〶摢昶㈰㔵ㅥ㐲愱㔴扤ㅤ敤㘹戵捥㈳㥢㍣㜷挲戴㘳㌶㜹㙢慢㕢て㍦慤扦ㅡ〲戱㐴㝢〴㉢攱搱晥㑥㔷㡦愲搰ㅥ㐳攱㡦㤶ㄹ慤㍦㑥㤵㈷㔰㈸ㄵ户愳扤昶攰㕤捦㍦㜲摣㉦攳㡥扦攸捡㔳㉡敥扣攸晥晥㑦㐱扣扢㝤㌲㍣愹㍤扢ㄸ㍦㉦扡㝥戹挴㐷㐵昹慦攷㥦㙣昸挵㔶慣㉢愶㡢戱㔸愱㉥㥡㑤㘴慢㠷挱敤㥡晥㌶攰愱扡㝦㜱捦㈶㥣㔳㉦㤶ㅦぢㅢ㑦挸㜶㤸㕤扦ㅤ㐶搸戲〹㙤ぢ㕢ぢㅤ㐳㠲㠵つ㥤搹㑥㜳㈳慦慣换㠹捦慣〱㍦愵捣づ㠹户愹搷㙣㡦㙣昳㐲㜳晣㤲㈶㑢扣㠹㐷㡣ㅦ㔲㙤戹㜰改捥敤收㐱㈵愹慦㐷攳昱㑢㝦㤱昸昶㙤愵㈵戲晡㌵㜴攲晣戶づ戳㔵扡㌷愲㘵户愶晣㠱㘶㝢㠳挹敢〴㘶㐱㌶㜵㍤㡡散㕦㜳㈳㘶戵㘲㐳昱晢慣㌰摣摤㕡㥣扣愴搳㙣㉤㤸〵昴㜷㠱搹摥戹㜴㑥㌶搷㙣慥㕦愶㘲挵㠴㘰㜰㔹昳捥㙤昹㠵ㅤㄳ摢㕡㍢摢摢㥡换㈵攳ぢ㡢戲昸〵㔹㤸搱㔶㌰昱〳戰㡡慦ち㔵搱愷㡦㔲ㄵ摢〶晤ち愳摦㡥㔱昲㐱戸㍥攲㑤昰㤹㙦㔸㍥散㐶捤挶搶㘱㉢㥡㑤㡥挹捡㉤㝡㜰㈶㝥改㘶㥢㜰㐵搷㌶昱愲ち戵户づ搷㤶㍥㤶㍥戹晦扦捡㤵㤵㠳散慤㥦扣〸扦戲㜷挱て捡㘶戳扤摢㑢㐲㡡㍤搲㥦㐶㔱扤㍤昶收㔰㝡㔵搰㔰㑢搴搲敡挵㑤㠵捥昹摡㝣戳㘹摥㝣㥥㜲攱戲㔱㑤つ搱晡㕥晡戳㘸搲㥦㘳昱てㄴ㤱㐸㠵昶㍣㤵戴㠸晥㑦慢㕥㍤ㅣ晦昷晥昷㝢㈵慣㜴戹㕥㠰㡢㍢ㅤ搵㉤㍢户戵㜷昴改ㄳ戴㤵扢㘴㍢收㜷㜲㜸㜶㉦愴扦ㄷ㔸扣㠸愲㝡ぢㄴ㍤㕥ㅥㄸ〸愵㉡㕥〵ㄹ搰㌲挹㉣㘶㜱敤㐹昶㙥㤵慤㙥戱㉥㘷攰㘰㥦搷㜹摤㘳㉡昶㤵㈵ㅡ搶戰昳昷㙦攱攸㌷㤷㜴㑥捡㜶㘶晢戶攰ちち㍥㈵ㅤ㑡㈳挴捡㕡愳攵〰㘹㜳慣㈳㜶つㅥっ㔹㜵㜹改㈷つ㤶㈷散㌸搸㕦㉡晡搸㘵昷ㅢ㠱扥㙦㡡㡤搰扣〳扤晣㑡〸慦㐹㑣㌱㕢攷㉣㕤㘰㜶㔰扤㐶敢ㄶ愵㜷昷愲戳㔹昹摣摣捥愶收㡥㔱攸改㤴昶戶㠵ぢ晥㥢㝥攸㑢㝦〹㠵昳慡摥ㄲ愳㜸捤户〹戸㉡晡㉥攲㘷搳搸㔸㔱㐳㙦㙣搱㌷㘷挱搱ち㘷扦攱㍦㜹改慦攲扦㐸㜷戲敡㕡㘸昴收慡㔱㌵昴晢户㠰搰㥣㜶㔳慥㠳搵㐸〵戴〷戴散搹搶㝥㘰慥慤敤㐰㡥愷戵愴搶㌱摦㌴㍢㜹㙤愹㥦㝤㉤㑤慥㤹㈹搵愷㑦搹㜵㈱搷㐵愸捤攰㕦㝢ㄳ挵㠰昱捤捤㐳ㅤ㡦ㅤ摡㕢㘸敡㠳慢㕣摡摢㔸愹挳㤱扣戳慤ㄳ㐱㠷㉥㑡つ摤㡥㙡ㅤ㥤㐳㈷攲摢㜲㈸扦愳㥡㥢㕡捤愱㕢户戶つ㙤㌷㍢ㄶ攰㜲戲戹捤愸㈵捤ㅤ㑢搴挶㐰挳换㍢㕢㝣㔹㜷挰ぢ㠹㙦挶㕦昳攱㘳收戶㝤て㜹㔲つ戱〵扥慢㑣㕢㈳搸㌰扣昵昷㔰愸挱㔰攳㈱〷敢攵㉦晤㝤搴昵て㔸㝣㠸〲〷づ昹㈸㜰摣昸搸慡慡㙤昰㍦㡦ㅤ晡㈷㉣㍥㐵愱㐶愰攰㥥慢㝦㠶挲㜹㈹〳晥㌹㈰攴㐳摤ㄶ捤晥て昵㉢戴㐶昴㙥㘴㙡㈴㌴昸挱敡〴愹ㄳ㥤㑥㙣㑡㠳攳㐰〰搵戶挰㜷攱㙢㝢㤸〹㠰㥦㘹摦〷㙡挱〰㝥㘵っ㠲搱㌹ㅣ㕤〰㉡慤慡㡡㐲㈶〰晡愰㐱攷㠵㝦ㄵ㐷㤳〰愸㐶捤㜹愹ㅦ㝦㜵〱㠸愱搹て㐰愷㑦扤ㅢ㤹㑡挰㉥〸挰攷㜰ㅥ〸攰㌳㕢攰扢ㄶ㤷㠲愷㘱散挵㍡散昲㈷㔰ぢ〶戰㉥挴晡㝡㉣搶㐷攱〲戰愱㔵㔵㘹㌸ㄱ〰㠳愹戴ㄱち㔵㡦㈶〱㌰〴㌵攷愵摥㜱〳挸愰搹て㘰㌳晡搴扢㤱愹搱戰ぢ〲昰㜲ㄸ㠰㤷㙣㠱敦昲攰ㄸ㜸ㅡ挶㕥㙣捤㉥扦㄰ち㘰㕢㠸昵ㄱ㉣㐶愲㜰〱ㄸ㘵㔵搵㑥㜰㈲〰戶愷㔲ㄴ㠵ㅡ㠷㈶〱㄰㐳捤㜹愹㈷摤〰挶愲搹て愰㡥㍥昵㙥㘴㙡㍣散㠲〰㍣㄰〶攰㝥㕢攰扢㘲㌹〹㥥㠶戱ㄷ㍢㈱愸扡㌷ㄴ挰㌸㠸昵昱㉣㈶愰㜰〱㤸㘴㔵搵㘴㌸ㄱ〰㤳愹戴㌳ち挵㙢㤸〲㘰ち㙡捥㑢摤敡〶戰㌳㥡晤〰愶搱愷摥㡤㑣敤〲扢㈰〰搷㠷〱昸㤳㉤昰㕤㐴㥤〶㑦挳搸㡢㌹散昲戵愱〰昶㠰㔸摦㤳挵㕥㈸㕣〰昶戱慡㙡㍡㥣〸㠰㝤愹戴ㅦち㌵ㄳ㑤〲攰㜷愸㌹㉦戵捡つ㘰〶㥡晤〰戲昴愹㜷㈳㔳戳㘰ㄷ〴攰摣㌰〰攷搸〲摦㜵摤搹昰㌴㡣扤㌸㠰㕤㍥㉢ㄴ㐰㌳挴㝡ぢ㡢㔶ㄴ㉥〰ぢ慣慡㙡㠰ㄳ〱㜰㄰㤵摡㔱愸戹㘸ㄲ〰ㅤ愸㌹㉦昵〷㌷㠰㌹㘸昶〳㔸㑣㥦㝡㌷㌲戵〷散㠲〰ㅣㅤ〶攰㈸㕢攰扢搴扣㌷㍣つ㘳㉦㡥㘴㤷㡦〸〵㜰㌴挴晡㌱㉣㤶愱㜰〱㌸捥慡慡㝤攰㐴〰ㅣ㑦愵ㄳ㔰愸晤搰㈴〰㑥㐴捤㜹愹㐵㙥〰晢愲搹て攰㘴晡搴扢㤱愹摦挱㉥〸㐰㜳ㄸ㠰〳㙤㠱敦敡昷晥昰㌴㡣扤㌸㥢㕤㙥ち〵㜰㉥挴晡ちㄶ攷愱㜰〱戸挰慡慡㉣㥣〸㠰ぢ愹㜴ㄱち㤵㐷㤳〰戸ㄸ㌵攷愵昶㜷〳挸愱搹て攰㔲攸㐷昴㙥㘴慡〰扢㈰〰㝢㠴〱㤸㙢ぢ㝣ㄷ攴㜹愵㝤ㄸ㝢㜱ㅤ扢摣㄰ち攰㝡㠸昵ㅢ㔸摣㠸挲〵攰㈶慢慡收挳㠹〰昸ぢ㤵㙥㐶愱づ㐰㤳〰㔸㡤㥡昳㔲扢扡〱㌴愱搹て攰㌶晡搴扢㤱愹〳㘱ㄷ〴㘰㕣ㄸ㠰戱戶挰㌷㐷搰ち㑦挳搸㡢晢搸攵㌱愱〰ㅥ㠰㔸㝦㤰挵㐳㈸㕣〰ㅥ戱慡慡つ㑥〴挰摦愹昴㈸ち㜵㄰㥡〴挰㘳愸㌹㉦㤵㜴〳㔸㠰㘶㍦㠰愷攸㔳敦㐶愶摡㘱ㄷ〴㘰摢㌰〰摢搸〲摦戴挵㐲㜸ㅡ挶㕥扣挸㉥㙦ㄵち攰㘵㠸昵㝦戱㜸〵㠵ぢ挰㙢㔶㔵㉤㠲ㄳ〱昰㍡㤵摥㐰愱㤶愰㐹〰扣㠹㥡昳㔲㥢扡〱㉣㐶戳ㅦ挰扢昴愹㜷㈳㔳㑢㘱ㄷ〴㘰摤㌰〰㠳㙣㠱㙦㈶攵㔰㜸ㅡ挶㕥㝣捡㉥慦ㅤち攰㜳㠸昵㉦㔸㝣㠹挲〵攰㙢慢慡づ㠳ㄳ〱昰つ㤵扥㐵愱㡥㐰㤳〰昸づ㌵攷愵㙡摣〰づ㐷戳ㅦ挰㑦昴愹㜷㈳㔳㐷挲㉥〸挰慦扦㠴㥣ち晦㘲ぢ㝣㤳㍢挷挰搳㌰昶愲慡ㄲ㕤晥〹㙡挱愷挲ㅡ挴㝡㕦ㄶ㌵㈸㕣〰㈲㔶㔵㉤㠳㤳攱㜴搴㡦㑡晤㔱愸攳㔰ㄵ〰〳㔰㜳㕥敡㑢挴㈸晤ㄸ㍡ㄶ捤㝥〰㙢㐳㍦愲㜷㈳㔳㥣㐴ち〲昰㝥ㄸ㠰㝦摢〲摦㝣搳㐹昰㈴〰㌶㘲㤷摦つ〵戰㌱挴晡㈶㉣㌶㘵敦扡㝥つづ戵慡㙡㌹ㅣつ攷收っ愳搲㜰ㄴ敡㘴㔴〵挰收愸㌹㉦昵㡡ㅢ挰ㅦ搰散〷戰ㄵ昴㈳㝡㌷㌲㜵ち散㠲〰㍣ㅢ〶攰ㄹ㕢攰㥢〲㍢ㅤ㥥〴㐰㤴㕤㝥㉡ㄴ㐰ㅣ㘲㍤挱㈲挹摥㜵〱㐸㔹㔵㜵〶ㅣつ攷收愴愹㤴㐱愱捥㐴㔵〰搴愳收扣搴㐳㙥〰㝦㐴戳ㅦ挰ㄸ攸㐷昴㙥㘴敡㉣搸〵〱戸㌳っ挰ㅤ戶挰㌷㉢㜷㉥㍣〹㠰㥤搹攵摢㐲〱散〲戱㍥㤵挵慥散㕤ㄷ㠰改㔶㔵慤㠰愳攱摣㥣ㄹ㔴㥡㠹㐲㥤㡦慡〰㤸㠵㥡昳㔲㌷扡〱㥣㠷㘶㍦㠰〶攸㐷昴㙥㘴敡〲搸〵〱戸㈲っ挰攵戶挰㌷㔱㜸㌱㍣〹㠰晤搸攵㑢㐳〱晣ㅥ㘲扤㤱挵晥散㕤ㄷ㠰㥣㔵㔵㉢攱㘸㌸摥㝡㥥㑡〵ㄴ㙡ㄵ慡〲挰㐴捤㜹愹昳摣〰㉥㐱戳ㅦ㐰ㄳ昴㈳㝡㌷㌲㜵㈹散㠲〰㥣ㄶ〶攰㔴㕢攰㥢扢扣〲㥥〴㐰㍢扢㝣㜲㈸㠰㑥㠸昵㠵㉣ㄶ戱㜷㕤〰㤶㔸㔵挵㠹捤攱摣㥣愵㔴㍡ㄸ㠵扡ㅡ㔵〱㜰〸㙡捥㑢㉤㜳〳戸ち捤㝥〰㐷㐰㍦愲㜷㈳㔳搷挰㉥〸挰挱㘱〰㤶摡〲摦㜴敡㥦攰㐹〰㥣挰㉥㉦づ〵㜰ㄲ挴晡㜲ㄶ㝦㘰敦扡〰㥣㘲㔵搵昵㜰㌴㥣㥢㜳㉡㤵㑥㐳愱㙥㐴㔵〰㥣㡥㥡昳㔲慤㙥〰㌷愰搹て攰㉣攸㐷昴㙥㘴敡捦戰ぢ〲㔰〸〳㤰户〵扥ㄹ摥㥢攱㐹〰㕣挴㉥㘷㐳〱慣㠴㔸扦㠴挵㉡昶慥ぢ挰㘵㔶㔵慤㠶愳攱摣㥣换愹㜴〵ち昵㔷㔴〵挰㤵愸㌹㉦戵㤷ㅢ挰㉤㘸昶〳戸ㄶ晡ㄱ扤ㅢ㤹扡ㄵ㜶㐱〰㘶㠶〱㤸㘱ぢ㝣㤳捥㜷挰㤳〰戸㤹㕤㥥ㄶち攰ㄶ㠸昵扦戲戸㤵扤敢〲㜰扢㔵㔵㜷挲搱㜰㙥捥ㅤ㔴扡ㄳ㠵扡ぢ㔵〱昰㌷搴㥣㤷㥡攰〶昰㌷㌴晢〱摣ぢ晤㠸摥㡤㑣摤つ扢㈰〰㤹㌰〰㘹㕢攰㥢〷扦て㥥〴挰愳散㜲㕤㈸㠰挷㈱搶㥦㘰昱㈴ちㄷ㠰愷慤慡扡ㅦ㡥㠶㜳㜳㥥愱搲戳㈸搴㠳愸ち㠰攷㔰㜳㕥㙡愴ㅢ挰〳㘸昶〳㜸〱晡ㄱ扤ㅢ㤹㝡〸㜶㐱〰㠶㠷〱ㄸ㘶ぢ㝣㔳昳㝦㠷㈷〱昰〶扢扣㔹㈸㠰户㈰搶摦㘶昱づ㝢搷㌵〲摥戳慡敡㔱㌸ㅡ捥捤昹㌷㤵摥㐷愱ㅥ㐷㔵〰㝣㠰㥡昳㔲敢扢〱㍣㠶㘶㍦㠰㑦愰ㅦ搱扢㤱愹㈷㘰ㄷ〴愰㝦ㄸ㠰㝥戶挰㥢㉤㔰晤㌴㍣昵㘲㤶户ㅦ㍢㕣摣愳挹㕣捣㘹愹戵㡡挸㈳㥥戸戰愳戳㑤收搰〶ㄴ㈷戵捤㙣敢㥣搴搴戱愰㌹扢㜴㔰搱㕥搹㜳扥搹㡡ㄹ敥㜶㑣㜴㝢摡摡ㄶ㉣㌰ぢ㝡戱愱㙤㘱㝢摥㥣㍡改㝦㘱〶ㅣ摢㠷㡦㑥㈶扦㉢ㄵ㕥晦搹愴㙥〵㉣㌱㑡昰慡愸㝥ㄶづ扤㜳㜳㤲捤散㥡㐷㤷㔵〳㡡〳扢㠸捥㘹敡㙣㌶晢ㄵ㘵づ㕢搶㙢㡡愰㠸戴㠱㐲摦攲㥣昹㤸戳㥡㌴愰㌸愵扤愹挰㌹㈲㝥ㄸ敢㕡慡搳捤㜹㐸ㄱ搸慤慤愳㠹愹捣〳㡡㜳摡戳慤ㅤぢ㌸摢㤹㕦扡㑥㔹㑤愶㐵慢㡢ㄳ㥡㕡㍢㄰㐶㍥㐵慥て㉣㌶捣㙦㕢㡣㝢ㄸㄶ戶戴㑥挹㉥攸昸㥦昸㔴ㄴ㍦ㄶ㜹挹㐷愳㉡㔵㘵愵慡愹慣昹㑦㍦ㅦ敤㕢散㘳㠳慣散昰愱ㄸ愷㥤敤㑤戹㠵〴㈶㌱攲㈸慢㔸挸㘷㔸㔱晤ㅣ搶扣昳㥡慥㡦搰㤳㤴挰扥㤶攵收〷捥㡦㤷㙥っ搹〴敡晡㜷攸㑥晦敦㔱散㍡㘵敥搴慥㜴㥤晦搳㕤ㄶ搵晦㠰攷㌵捥㡥㔸て捡㙢㔹㐳㠸ㄹㄳㅣ㔱搸㌳㌱ㄲ㔸昳づ换㐸㔱㜴㌸㐲搷敡㕡摤ㄹㄳ散晤㡢搳戳㌹戳ㄹ㜹〱㉤搹捥戵慣ちㄳ㌴㤰㠵摦㘱换㈶戶戵戴㘴㌹攴㜸㉦㐱㐳㍥摢㙣搶ㄴ挷㉦散㙣㥢搱搴慡ㄷ㔱挸戸戴㥢戲㑢搰㤴㕤㘲捤攰ㄷ㘷㌳㕦㐸搶改慢㙤㕥戶扤愹㜳㝥㑢㔳扥㠶ㄵ捥㤷晥㑦㡣㔵ㅣ㍦慡〰搳㜹㌹挷ㄲ㙦㑡㠰㌵㌱㡦㡦㝢ㄴ戲㘸㠸㡥ㅦ㍦㐶㜴愵搲昰㑦晤㠷改㈴㌸昲挸ㄷ㡡晥㈳扣㔵攳㉤㠷㈲改换攷㌲ㄵ㡢搵捦㡦挰㄰㤵㠳㤳晡㈷ㄵ昰搶㝦㠲㉡㔷昸慥㝡〱㐵户戹〶㝤愱㄰㤹摥㤶㉤散㥣捤攳扥愰扥昶㕤㐱㌵昸㘸㜹愸㘹㌷㤸晤㌱ㄱ〹㐵㤸摥㕥搴㔴㌰摢㙢搸搰㠰扢㥥慡㤸㌷愲㔹㥦㈱收挱晢㔴㔴㔷昷慢〹㡡㌵搵昱戵㠵㍤愷敥扥慢㙡慡捦晦挷扢㘷挶戲敦㤱㠸㝣㐵晤㡣捤搱㝦攱㌶扤㠸㐶㙥㡦㐷攱㔷㉡晣㠶愲晡㈵〸扤㥦㑤㜹㈲〶搲㌵㜴㈸㔵挹晤㌴㑣ㄱ愹㐱㍡㠵攴㤶㔴换㠶昴㜳攵㠴㘸㔶㍡㐸㡤㜳㤳㡥搶㠰㔱㙥ㄶ㈲搶昱㤵戹㈷昸㘶愸愸慣慣挲㐷慤㜹昳改㝣㘱攱慣愵挱㤴㘴ㄱ戵㈹扡愰㌱㡦㜰〸㜷ㄶ昸㙦っ扡㘹攵㜹㘸㘱㙥晢㌷晣㈷慦㐸㐴慦㠴㑤㐵㐴扤㡡搲〱㔱挳ㄶ㡢ㄴ㍥〲㕣〷㐳愱摥㐳㈳㑦〷㕣㕦㕥敡㝤㔴昹〵㔶愱昱戶愵㌵㍤㘰慡て㘰挱㠳愶慥搱昱㠷㔸攳戱愸㌴㌶㙢搰摡昳搸晣㤸ㄶ㜸敢扣ぢ㡥㉢昲晥〴㉢捥㘶戰挱摥㡣〸㜴昴㝥㔴晣㌴㔸愱㍦ㄵ〶㔰攱㌳㈸昰㐳搷搶㐲㉤ㄴ㈶㙦愸〹㠰㘹挰〶㌰扦㜲〵㜱挱㕣㥢㐱搶㘱㤰㥦愱攰㠵昹㉢摡〴愶捥㙦ㅦ㜹㜹扥㘹ㄴ㍦㌷〱户㉥㥤㜰㡢换挰慤㡦搶㥥挱㔵挲㡣㘸昴つ挴㠹㔵㔱㑣㔷〸〰户㈱㜴昴挱㔴㘴㉡㐳㠰挲㐶㔴ㄸ㐲〵㘶㌷〸戸㡤㔱ぢ〷㠷㙣收〰㜰㥢挲〶攰㤸昱攰〴㜱㠱摢㡣㐱㠶㌲〸戳ㄳ扣攰㤸㤲㘰㠱㤳㥢攷㐸捥ぢ㡥〹ぢ〲㙥㌸㥤㌰㜳愱っ摣ㄶ㘸敤ㄹㅣ㌳ㅣ戰攰慥㉦㍡挱㡡扣㤹收攰㜴㤹つ昶㠸摢ㄲ㍡晡㔶㔴㘴ち㐴㠰挲搶㔴搸㠶ち捣㡡㄰㜰摢愲ㄶづづ挹换〱攰㐶挲〶攰㌶㜳〵㜱㠱摢㡥㐱㐶㌱〸戳ㅡ扣攰㤸捡搰挳㠸㘳愲㠳㠰㡢搲〹㌳ㅥ捡挰挵搱摡㌳㌸㘶㐶㘰挱愵㔲㍡㜱挰㌱㍤㈲㠰㑢ㄲ㍡㝡ㅤㄵ㤹㍡ㄱ愰㤰愲㐲㥡ち捣愶㄰㜰ㄹ搴㐲挱昱㡥慤〰㜰愳㘱〳㜰捣戰㜰㠲戸挰敤挰㈰㍢㌲〸戳㈱扣攰挶愱慤〷㜰攳愱㈲攰㜶愲㤳〹愸㤵㠱ㅢ㠷搶㥥挱㌱愳〲ぢ搲㉤攸挴〱挷戴ち愷换㙣戴㐷摣〴攸攸ㄳ愹挸㤴㡢〰㠵㐹㔴㤸㑣〵㘶㘱〸戸㥤㔱ぢ〵挷㥢捦〲挰敤〲ㅢ㠰㘳㘶㠶ㄳ挴〵㙥㉡㠳散捡㈰捣愲昰㠲㘳敡㐴て攰㤸㔸㈱攰愶搳〹㌳㉣捡挰捤㐴㙢捦攰㤸㠹㠱〵㜷戲搱㠹〳㡥改ㄸ㑥㤷搹㘸㠳摢つ㍡晡敥㔴㘴慡㐶㠰挲㙣㉡㌴㔰㠱搹ㅢ〲㙥づ㙡攱攰㜰て㐵〰戸㍤㘰〳㜰㔹㔷㄰ㄷ戸㍤ㄹ㘴㉦〶㘱昶㠵ㄷㅣ㔳㉥㉣㜰愱挷㌸㈶㘴〸戸㝤攸㠴㤹ㄹ㘵攰昶㐳㙢捦攰㤸挱㠱〵户挹搱㠹〳㡥㘹ㅣ〱㕣㝥てㅤ扤㤱㡡㑣昱〸㔰搸㥦ち㔹㉡㌰敢㐳挰攵㔰ぢ〳㈷户〴〶㠰㉢挰〶攰㤸〹攲〴㜱㠱㌳ㄹ愴挸㈰㐷㐲挱ぢ敥㘸戴昵㌰攲㤸挸㈱攰收搳〹㌳㍡捡挰ㅤ㠰搶㥥挱㌱昳〳ぢ敥挱愳ㄳ〷ㅣ搳㍦㥣㉥戳搱ㅥ㜱捤搰搱㕢愸挸搴㤰〰㠵㔶㉡戴㔱㠱搹㈲〲㙥〱㙡㘱攰攴敥挶〰㜰敤戰〱㌸㘶㤰㌸㐱㕣攰㍡ㄸ㠴㑦ㅥ㔰捣昶昰㠲㘳㡡㐷て㈳㡥〹㈰〲㙥ㄱ㥤㌰ㄳ愴っ摣ㄲ戴昶っ㡥ㄹ㈳㔸㌰㍦㐰㈷づ㌸愶㡤㌸㕤㘶愳つ敥㘰攸攸㠷㔰㤱㈹㈵〱ち㠷㔲攱㌰㉡㕣っ〵〱㜷㌸㙡㘱攰攴㐶捤〰㜰㐷挲〶攰㤸㜹攲〴㜱㠱㍢㡡㐱㡥㘶㄰㘶㠹㜸挱㌱㌵愴㠷ㄱ挷挴ㄱ〱户㡣㑥㤸㐱㔲〶敥㌸戴昶っ㡥㤹㈶㔸㜰昷㈰㥤㌸攰㤸㙥攲㜴㤹㡤㌶戸ㄳ愰愳㥦㐸㐵愶愲〴㈸㥣㐴㠵攵㔴㘰㜶㡡㠰晢〳㙡㘱攰攴㥥搳〰㜰愷挰〶攰㤸戱攲〴㜱㠱㍢㤵㐱㑥㘳㄰㘶㤷㜸挱㌱愵愴〷㜰㑣㌸ㄱ㜰㘷搰〹㌳㑦捡挰㥤㠹搶㥥挱㌱㐳〵ぢ㙥㑤愴ㄳ〷ㅣ搳㔴㥣㉥戳搱〶㜷㌶㜴昴㜳愸挸ㄴ㤶〰㠵㜳愹戰㠲ち捣㙡ㄱ㜰攷愱ㄶち㡥户捦〶㠰扢〰㌶〰挷㑣ㄷ㈷㠸ぢ摣㠵っ㜲ㄱ㠳㌰㉢挵ぢ㡥愹㈸㍤散慡㑣㔴ㄱ㜰㉢改㠴ㄹ㉢㘵攰㔶愱戵㘷㜰捣㙣挱㠲晢ㅥ改挴〱昷㍡搶㥣㉥戳搱〶㜷ㄹ㜴昴换愹昸㐶戰挲ㄵ㔴戸㤲ち㙦㐲㐱挰㕤㠵㕡㈸㌸摥〹ㅣ〰敥ㅡ搸〰ㅣ㌳㘴㥣㕥戸挰㕤换㈰搷㌱〸戳㔹扣攰㤸挲搲挳㠸㘳㠲㡢㠰扢㥥㑥㤸改㔲〶敥㐶戴昶っ㡥ㄹ㌱㔸㜰㔳㈵㥤㌸攰㤸ㄶ攳㜴㤹㡤㌶戸㥢愰愳晦㠵㡡㑣㤹〹㔰戸㤹ち慢愹挰㉣ㅡ〱㜷ぢ㙡愱攰㜸㔳㜳〰戸㕢㘱〳㜰捣慣㜱㠲戸挰摤挶㈰户㌳㐸ㄵ㝥㡤㝡挱㌱昵愵〷㜰㑣㡣ㄱ㜰㜷搲〹㌳㘴捡挰摤㠵搶㥥挱㌱㤳㠶㘸昴扢改挴〱挷㜴ㅡ愷换㙣戴挱摤〳ㅤ晤㕥㉡㌲搵㈶㐰攱㍥㉡摣㑦〵㘶摦〸戸〷㔰ぢ〵挷晢戳〳挰㍤〴ㅢ㠰㘳㐶㡥ㄳ挴〵敥㘱〶㜹㠴㐱㤸㍤攳〵挷㤴㤹ㅥ㜶㔵㈶搴〸戸㐷改㠴㤹㌵㘵攰ㅥ㐷㙢捦攰㤸㠱㈳攰㥥愰ㄳ〷摣㌰戴㍡㕤㜶㠱㝢ㄲ㍡晡㔳㔴㘴㡡㑥㠰挲搳㔴㜸㠶ち捣摡ㄱ㜰捦愲ㄶち㡥户㥡〷㠰晢〷㙣〰㡥㤹㍣㑥㄰ㄷ戸攷ㄹ攴㥦っ挲慣ㅢ㉦㌸愶摡昴㌰攲㤸㠸㈳攰㕥愴ㄳ㘶攴㤴㠱㝢ㄹ慤㍤㠳㑢挱㑣挰晤㡢㑥ㅣ㜰㑣摦㜱扡散〲昷ち㜴昴㔷愹㤸〹㔶㜸㡤ち慦㔳㠱搹㍥〲敥つ搴㐲挱昱慥昹〰㜰㙦挱〶攰㤸〱攴昴挲〵敥㙤〶㜹㠷㐱㤸慤攳〵挷ㄴ㥤ㅥ㐶ㅣㄳ㜸〴摣㝢㜴挲㑣㥥㌲㜰敦愳戵㘷㜰捣昸ㄱ㜰ㅦ搰㠹〳㡥㘹㍦㑥㤷㕤攰㍥㠴㡥晥ㄱㄵ㤹ㄲㄴ愰昰㌱ㄵ㍥愱〲戳㠴〴摣愷愸㠵㠲攳〳〰〲挰㝤づㅢ㠰㘳收㤰ㄳ挴〵敥ぢ〶昹㤲㐱㤸攵攳〵挷搴㥥ㅥ㐶ㅣㄳ㝦〴摣搷㜴戲㍦㙡㘵攰扥㐵㙢捦攰㤸㈹㈴攰扥愳ㄳ〷ㅣ搳㠵㥣㉥扢挰㝤てㅤ晤〷㉡ㄶ㠲ㄵ㝥愴挲㑦㔴㌰愱㈰攰㝥㐶㉤ㄴㅣ㥦㘵㄰〰敥㔷搸〰ㅣ㌳㡥㥣㕥戸挰晤挶㈰ㄵ㤸挶㔰捣づ昲㠲㘳㑡㔰て㈳㡥〹㐳〲づ㔷扡㉢搴㈲搴捡挰攱ㄶ攳㌵〰户〴㘶〲慥㥡㑥ㅣ㜰㑣㌳㜲扡散〲愷㐱㐷敦㑢㐵愶㈰〵㈸搴㔰㠱て㔳㔳捣㑡ㄲ㜰ㄱ搴挲挰挹㘳ㄹ〲挰昵㠷つ挰㌱㔳挹〹攲〲㌷㠰㐱搶㘲㄰㘶ㄵ㜹挱㌱㤵愸㠷ㄱ挷㐴㈳〱㘷搰〹㌳㡥捡挰慤㠳搶㥥㐷ㅣ㌳㤳〴摣㈰㍡㜱挰㌱㍤挹改戲ぢ摣扡搰搱搷愳㈲㔳㤷〲ㄴ搶愷挲〶㔴㘰㌶㤳㠰摢㄰戵㌰㜰昲㠴㠹〰㜰ㅢ挱〶攰㤸攱攴〴㜱㠱ㅢ挲㈰ㅢ㌳〸戳㤱扣攰㔶愲慤〷㜰㤷㐰㐵挰㙤㑡㈷捣㔴㉡〳㌷ㄴ慤㍤㠳㘳㐶㤳㠰ㅢ㐶㈷づ戸换搱敡㜴搹〵㙥㌸㜴昴捤愹挸㤴愷〰㠵㉤愸㔰㑢〵㘶㐱〹戸㉤㔱ぢ〵挷㠷㘵〴㠰摢ㅡ㌶〰挷捣㈸㈷㠸ぢ摣㌶っ戲㉤㠳㌰㡢挹ぢ敥ㄶ戴昵戰慢㌲戱㐹挰㡤愴㤳㕢㔱㉢〳㌷ち慤㍤㠳㘳㈶㤴㠰摢㥥㑥ㅣ㜰㑣㠷㜲扡散〲ㄷ㠵㡥ㅥ愳㈲㔳愵〲ㄴ攲㔴㐸㔰㠱搹㔳〲㉥㠹㕡ㄸ㌸㜹敥㐷〰戸ㄴ㙣〰敥㕥㔷㄰ㄷ戸㌴㠳㘴ㄸ㠴搹㑦㕥㜰㑣㜹敡㘱挴㌱㈱㑡挰㡤愶ㄳ㘶㐶㤵㠱摢ㄱ慤㍤㠳㘳〶㤵㠰ㅢ㐳㈷づ㌸愶㔱〵㜰搹〹㍡晡㔸㉡㌲挵㉡㐰㘱ㅣㄵ挶㔳㠱㔹㔷〲㙥〲㙡㘱攰攴ㄱ㈶〱攰㈶挱〶攰㤸㠹攵〴㜱㠱㥢捣㈰㍢㌳挸ㅢ㔰昰㠲㘳慡㔴て攰㤸㐸㈵攰㜶愱ㄳ㘶㔴㤵㠱摢ㄵ慤㍤㠳㘳收㤵㠰㥢㐶㈷づ㌸愶㕦㌹㕤㘶愳晤换㘱㍡㜴昴ㄹ㔴㘴㙡㔶㠰挲㑣㉡捣愲〲戳戵〴摣㙥愸㠵㠳挳搳㔸〲挰捤㠶つ挰㌱㠳换〹攲〲搷挰㈰㜳ㄸ㠴昹ㅥ搲昹戹慣搹㥤慦收㥣扤㜷㉡摡㤷㈶㈰ㄱ㡡㑣ㄸ㘸攸㕣摡㡣㈴つ慥㜲㙡摡㕡攳㈴㝢㐴摡㌰㘱摥搶㡥㐹扤㉡敦㠳㈵㑡戶㑦㈱㜰扦㜵㍤て敤㄰㌳㑡㤸㡦㔰㝤捤㑦晥〷㔳㤴散搹昱慥㍢昸㘹挳㤷戶㈷扡戸敥㡣愶㝣㝢㕢㐷㕢戱㜳㘸〳ㄲ㤰㠶昲㈱㈸挵㡡㡡攸昸敡慢攰㌱㌰㈶㌷慣慡㤵て愴㕣挴㠷〲㐴づ㙣㙤㕢摣㉡扤愹敥攰戳㘰㠴㔷摦扥っㄳ㘱ㅣ扥㌶〷㍣㠳戹ぢ㌴搶昷㐶㌹愰㡦挱挹㝦㉡㙢晢愰㕥㍢㜱挲挴搹㡤改㘲㉡㔷㑣㥢㠵㘲愱ㄸ㑦㥡搱㕣㉥㤷㐸㐶捤㑣㈱ㄳ慤㉢挶㘳㘶挲㤰㕣〱晡搸ㄷ㌶〶戳〳㈴摣㝥慣㌱㑤㐰㙡㤴㔵㔷攲搴㘸㑤㈷敥愱㕦愱㜲㉡慦ち捡慣敡摢㔷搵㝡㥥㔵攲㥢昰㘷摡㡤㍣散㐱搳㌸摦㕦扤ち戰搶捣㠸ㅤ散晡㉣㘸捣ㄳ㍣扤ㄱ㕤搰昷㐷ㄱ㌱晡愰㠱㙤㕡ㄶ搵戵㈶㑥㘸㜴攵㉤㘹㌹戴慤㡤戶昲〷㠵㙡㜹㌴昷㐷戳攴㌹攰〹愴ㅤ㐶㤵敤㐵ㅦ㐶昷㈶攴晡㜰慣㈹つ敤〲㘹ㅥ㥡戸㈲敦ㅡ戴㜲㔴慢㜳戱㈱ㅣ㑢㄰攰ㄹ㜷㔰〹ㅤ㈰敡㙣愸㜱㤰㤴㝦挸㍡㍣挱っ㤷摦㔱攲㐳㡥搸昱戴㘶搴慤て㌹ㄹ换㈷ぢ㘶戴扥㤸㌵ぢ挹㐴㈶㤶㠹ㄵㄳ昵昸搸攳㜱㍣挳㈸㔳捣ㄹ晤㥣㍥戶挰挶攸敦搴㕡㔹ㅢ攰搴㈸㔳〶㙡晣愰搵㘹攸〸㍦〴慣㔷攸〷㐱愴户愳㠸ㄸ㙢愳㠱㙤㕡〷慡㕥㤸㥤㘸ぢ㠰戹㄰捤攵㌰搷戱扤攸㕢搳晤㘲挸攵ㄱ㥦㙡㕤戴ぢ捣愵㘸㉡挱㕣ㅦ慤〲昳㌸㜴挸㠱愹㜳㙦攳㡥愵㤶愱搵捦㙤〳ㄸ㔱㐳㍦っ㈵戸㙤㘸扢搶づ㐷摤攲㤶㉢㥡昹㔸愶づ㑢〱摣敡㌳戹㔴戴ㄸ㑦搴挵敢敡昲㠹㐲㌶㕥㘷っ㜶扡㜳〴㙣㡣㡤㥣㥡散ㅣ㐳㥣ㅡ㘵㙡㔳搴㠴摢攱㙥㙥挷㐰愴㉦㐳ㄱ㌱㌶㠳〲㤶ち㥤㠳㔰攷愸搳㌹挶㡣愱㑥晢昶ㄴ㥥挸昶㈸搶搴㜰戴ぢ㠹攵㘸㉡㤱搸〲慤㐲愲搳㑤㠲挳㑡㐸戴〷㤲愸㠵ㄱ㌵昴㔳㔱㠲挴㤶戶㙢敤㌴搴㉤ㄲ㐵㍣敢㉡ㅥ㑦㘷戳戹㜴㉥㔹㤷挴慣㑢㈶㥤㡡㘷戳昹㘲㌲㥡㑢搷ㄷつ㤹敦愷㡦搳㘱㘳㙣敤㜴㑥㐶搰㌶㑥㡤㌲㌵ㄲ㌵㈱搱散㈶㜱ㄶ㐴晡搹㈸㈲挶㜶㔰挰㔲愱㜳〴改ㅣ㌲㍡〷㠸㌱捡㘹㑦㔱㜸㍥摢搳㔸㔳㔱戴ぢ㠹ぢ搱㔴㈲ㄱ㐷慢㤰挸戹㐹㤴挶挴晥㠱㈴㌸㑢て㈷㐸敡㐷〹ㄲ㐹摢戵戶ち㜵㡢㐴㈶㤹㑤㥢㤹㔴㌶㔹㐸攴㤳昱㜸㈲㤷㠹㘵㌳戱㐴㌱㔵㉣㐴愳愹扡㥣㈱ㄳ昸昴㜱㈹㙣㡣㤴搳㌹ㄹㄳ㘹愷㐶㤹ㅡ㡤㥡㤰搸挷㑤攲㑡㠸昴慢㔰㐴㡣ㅤ愰㠰挵㌷㈶㜶㜴摡挷㔰昸㈷ㅡ散㠴㌵戵ㄳ摡㠵挴つ㜴捦ㄶ扥挷愱㔵㐸散ㄶ㐸㘲㘶㈰㠹昱㌰㠲ㄳ㕣㡥㐵〹ㄲㄳ㙣搷摡捤愸㕢㈴ㄲ戱㘴㌴㥡㡥ㄶㄳ搹㠴㤹㡣攱㐰㘲愶㌱㡤㤹愹换ㄷ搳挹㘸㌱㕤㙦㑣㜴扡戳ㅡ㌶挶㈴愷㈶㈴㈶㍢㌵捡搴㉥愸〹㠹㕤摣㈴㙥㠳㐸扦ㅤ㐵挴㤸ち〵㉣㍥ㄲ扢㍡敤㤳㈸扣㥢〶㤳戹捤搳搱㉥㈴敥㐵㔳㠹挴㑣戴ち㠹㥤〲㐹散ㄸ㐸㠲昳攸㜰㠲㕢㝥㔱㠲挴㙥戶㙢敤㈱搴㙤ㄲ挵㘸㍡㘹㈶ㄲ㠹晡㙣㕤㌲ㄵ㉦搶㐷㌳㠹㐴㈶㤷㌰捤晡㜸扡㤰慡㌷㜶㜷扡昳㌰㙣㡣搹㑥㑤㐸挸散㍡晤㔳愶昶㠰㑣㐸愴摣㈴ㅥ㠳㐸㝦ㅣ㐵挴搸ㄳち㔸㝣㈴昶㜲摡愷㔱昸っつ愶㘳㑤敤㠳㜶㈱昱ㅣ摤戳㠵敦晤搰㉡㈴㐶扡㐹㤴㡥ㄳ摢〶㤲攰挴㌸㥣攰戹㔴㈸㐱攲昷戶㙢敤㐵搴㉤ㄲ挹㝣搱捣愵㔳㘶㌶ㅦ㑢㈵㜹㍥㤱㑡挴㌳㠹㙣戱㤰愹捦搴攵㡡㐵愳搱改捥㑢戰㌱昶㜷㙡㜲㥣挸㍡㌵捡㔴〱㌵㈱戱㠵㥢挴慢㄰改慦愱㠸ㄸ㥣晤挶攲㍢㑥ㄴ㥤昶搹ㄴ扥㑤㠳〶㙥昳㝣戴ぢ㠹㜷改㥥㉤㝣ㅦ㠰㔶㈱戱㤱㥢㐴改㌸戱㘱㈰㠹〳㘱〴㈷㜸㈰㄰㑡㤰㘸戶㕤㙢ㅦ愲㙥㤱㌰搳戹㕣㥤㤹㡤㥡昱ㄴ捥愸愲㔱㙣㝦㌲㥦㉢挶敡㘲㜵挵㘲挲㉣ㄸ㉤㑥㜷㍥㠲㡤搱敡搴㘴㑣挸晣㌷晤㔳愶摡㈱ㄳㄲ敢戸㐹㝣〶㤱晥㌹㡡㠸挱改㙣㉣扥㌱搱改戴敦㑤攱㌷㌴攰攳ㄹ搴㈲戴ぢ㠹敦攸㥥㉤㝣㉦㐱慢㤰愸㜱㤳㈸㡤〹㉤㤰挴㔲ㄸ挱〹㉥扣愱〴㠹㠳㙤搷摡捦愸㕢㈴攲昸搲挸㐷搳挵㉣ㅥ㜴㥦慣㡦㈷㌳〵㌳ㅦ㡤㈶㔲挵㘴㍡㤱慣㌳搳挶㈱㑥㜷㝥㠱㡤㜱愸㔳㤳㌱㈱ㄳ摡昴㑦㤹㍡ㄲ㌲㈱㔱攱㈶愱慡㈱慦㐴ㄱ㌱㡥㠲〲ㄶ摦㤸㌸摡㘹摦㥦挲扥㌴挸㘲㑤㉤㐳扢㤰攰㥦ㄱ㈸㤱㌸づ慤㐲攲摢ㅦ㠳捥㈷扥㐶慢晦㝣㠲㜳搱攸㈳㜲㈹攱ち㈴㑥戰㕤㙢㙢愱㙥㤱愸慦㑢㐷攳戹㜸㝤扡㐰ㄲ昵㤹㙣愱㍥㤷㉡愶㤲㠵㕣扡㤸㐸攵㤲挶㠹㑥㜷〶挲挶㌸挹愹挹㤸㔸敥搴㈸㔳愷愰㈶㈴㍥㐵㘷㑡攷㘱㠳㈰搲搷㐵ㄱ㌱㌸攱㡣挵㌷㈶㑥㜳摡昹扣〷㝤㌰つ收㤳挴ㄹ㘸ㄷㄲ㐳攸㥥㉤㝣㥦㠹㔶㈱昱㑥㈰㠹户〲㐹㜰㜲㔹㐸㙣〶㔷㈰㜱戶敤㕡ㅢ㡡扡㐵㈲㥡㐸攳㜸㄰㌳昳昱㜸㉡㘹挶ㄲ搹㑣扣㍥㥢捦搷㈵搳戱㐴扣㤸㑤ㅢ攷㌸摤ㄹ〶ㅢ攳㕣愷㈶㈴㔶㌸㌵捡搴〵愸〹㠹㔷摣㈴㙡㈱搲户㐴ㄱ㌱㌸㠳㡣挵㐷攲㈲愷㥤昷㌶攸㈳㘸搰挶㙤㕥㠹㜶㈱戱ㅤ摤戳㠵敦㔵㘸ㄵㄲ捦扡㐹㤴昶㡥愷〳㐹㕣ち㈳㈱ㄱ㠳㉢㤰戸捣㜶慤挵㔱户㐸挴㌲搸㈵㘲㜵昵昵挵㜸㕤戲㤸捥攴攲昹㜴㉣㤶㈸挴㌰㑣㌲㌸㝥ㅡ㌲㤱捣ㅥ㈶㘰㘳㕣攱㜴㑥昶づ㤹㐳㜶㘴敡ㅡ挸㠴挴愳㙥ㄲ㘹㤸改ㄹㄴㄱ攳㕡㈸㘰昱敤ㅤ搷㌹敤ぢ㈹ㅣ㐳㠳㐵㔸㔳搷愳㕤㐸㡣㐵㔳㠹挴㡤㘸ㄵㄲ昷戸㐹㤴㡥㤸㜷〵㤲昸㌳㡣㠴挴㐴戸〲㠹㥢㙣搷摡㈴搴㉤ㄲ㈶㠶〳㜶㠸㐴扡㄰㑦㈴㤳㜱晣㕣㠹攲挴捡㌴敢㔲改㕣㍣㥥慢㌷㘴㘶㤸㍤㥣っㅢ攳㘶愷㜳㌲㈶㘴㔲搸㤱愹㕢㈱ㄳㄲ户扡㐹㑣㠵㤹扥㉢㡡㠸㜱ㅢㄴ戰昸挶挴敤㑥㍢ㅦ〵愱捦愲挱㘱㔸㔳㜷愲㕤㐸散㡥愶ㄲ㠹扢搰㉡㈴慥て㈴㜱㕤㈰㠹扢㘱㈴㈴收挲ㄵ㐸摣㘳扢搶昶㐰摤㈲㤱慡挷㉦敦扣㔹捣愷㔲㘶㌲㔵㐸㘶愳㤹㜴㌲㥦㡡ㄵ㔲㠹㑣㉡ㅦ捤ㄸ昷㍡摤搹ㄳ㌶挶㝤㑥㑤㐸摣敦搴㈸㔳て愱㈶㈴慥㜰㤳搸ㄷ㈲㝤㍦ㄴㄱ㠳㤳戶㔸㝣㈴ㅥ㜱摡㡦ㄱ㈱つ㤶㤱挴愳㘸ㄷㄲ㜹扡㘷ぢ摦㡦愳㔵㐸㕣攰㈶㔱摡㍢捥ぢ㈴昱〴㡣㠴挴㍣戸〲㠹㈷㙤搷摡㝣搴㉤ㄲ戹㘸㌱㤷㉦搴ㄵ㌲戹㕣㍡㔹㠸愶㌲挵㍡ㅣ㌲昳㜵昹㜴ㅡ愷㔹昱戴㈱㜳户散㘱ㄳ㙣㡣愷㥤捥挹摥昱㡣㔳愳㑣晤〳㌵㈱㜱愶㥢㐴ぢ㐴㍡晦搲㑣挴攰㉣㉣ㄶ摦摥昱㑦愷晤㈴ㄱ搲㘰㌹户昹㐵戴ぢ㠹㠵㜴捦ㄶ扥㕦㐶慢㤰㌸挹㑤愲戴㜷㥣㄰㐸攲㕦㌰ㄲㄲ㑢攱ち㈴㕥戱㕤㙢〷愳㙥㤱㐸㥡愹晡㜸㌶㤳挸㤸昸㙢㌱搹㘸㌶㤳㡢挵捣㘲㕤㉣㥡㌴攳㜸㍣㙥摥㤰挹㔸昶昰㄰搸ㄸ慦㌹㥤㤳㌱昱扡㔳愳㑣扤㠵㥡㤰㌸摡㑤攲〸㠸昴㈳㔱㐴㡣户愱㠰挵㌷㈶摥㜱摡昹㤴〸晤㔸ㅡ㥣挱㙤㝥て敤㐲攲㜸扡㘷ぢ摦敦愳㔵㐸㉣㜱㤳㈸㡤㠹㐵㠱㈴㍥㠰㤱㤰㔸づ㔷㈰昱愱敤㕡晢〳敡ㄶ㠹㘸㍣㥤挰㈸㠸愷敡戲戹㘴㌶㔵㥦㉢搴挷愳戹㑣㍣㔵㕦㠸ㄷㄲ戱㠲昱㤱搳㥤㤳㘱㘳㝣散搴㘴㑣㝣攲搴㈸㔳㥦愳㈶㈴ㄶ戸㐹㥣づ㤱㝥〶㡡㠸昱〵ㄴ戰昸挶挴㤷㑥㍢ㅦㄷ愱㥦㐳㠳ㄵ摣收慦搱㉥㈴㔶搰㍤㕢昸晥ㄶ慤㐲愲攸㈶㔱ㅡㄳ㠵㐰ㄲ摦挱㐸㐸㕣〸㔷㈰昱扤敤㕡扢〸㜵㡢㐴戶㍥㥤慡㑦挷㜰㜴㌰愳戸㍥㤱挸挵搳昵㜹㌳㤳愹㡦㐶昳㈶扥㑡㡣ㅦ㥣敥㕣っㅢ攳㐷愷㈶㘳攲㈷愷㐶㤹晡ㄵ㌵㈱昱㝢㌷㠹㑢㈱搲㉦㐳ㄱ㌱㝥㠳〲ㄶ摦㤸㘰ㅦ愵晤㘲ち慦愶挱㑡㙥㜳㈵摡㠵挴戵㜴捦ㄶ扥㌹扤㈹㈴收戸㐹㤴挶挴散㐰ㄲ搵㌰挲㠲愷㑥挱ㄵ㐸㜰㐲㤳摥戴ㅢ㔱户㐸攴攳㘶扣㍥㠶ㄲ搷戶㤲㘶愱㤰换愴㔲挵㜸㉡捤摦愶㌸改慡㌳晡摡㌶晡㥦㘱㘳㜰挶㔳㍡㈷㘳㐲㜷㙡㤴愹晥愸〹㠹改㙥ㄲ慢㈱搲㙦㐱ㄱ㌱〶㐰㐱戶搸㜳㝤㘲㉤愷㥤て㤰搰敦愰〱㥦〰愱っ挷晤摦攸㥥㉤㝣㜳扥㔲㐸㑣㜰㤳㈸㡤㠹㜱㠱㈴〶挱〸ぢ㜲㝤攰ち㈴搶戵㕤㙢昷愱㙥敦ㅤ㌸愵捥㈷昳㌱ㄳ㔷㘸㤲昸つ㤲㑢㘳攷挸愶敡攲㜹㌳㔵ㄷ慤㑦ㄹ敢搹㌶晡晤戰㌱㌸㠵㈹㈴㘴㑣㙣攰搴㈸㔳㥣㤷ㄴㄲ愳摤㈴ㅥ㠶㐸㝦〴㐵挴ㄸ〲㠵愰㌱戱戱搳捥㈷㐹攸㑦搰㠰㡦㠲㔰㌲〱挹愶愷攸㥥㉤㝣て㠵戶㤰㠸〶㤲ㄸㄵ㐸㘲ㄸ㡣戰攰㔹捥㜰〵ㄲ挳㔱愱㌷敤ㅦ愸㕢㈴㔲昸㌱㕥挴㠲敤挶㙦搱ㄴづ㤸㤹㘲戱㉥㤳㌵搳搹㘴愲㉥㤷㌱㌶户㙤昴攷㘱㘳㜰㑥戲㡢㐴慤㔳愳㑣㜱愲㔱㐸㙣敤㈶昱ㄲ㐴晡换㈸㈲挶㌶㔰〸㈲挱改㐷㘹扦㤹㝤㝤㥤〶慢戱愶㐶㍡敥摦愴㝢戶昰㍤ち慤㐲㘲㔳㌷㠹搲摥戱㜱㈰㠹敤㘱㠴愵㐲㝦ㄷ慥㐰㈲㙡扢搶摥㐳摤㈲㤱㠸㈵㘲㘶㉣㥢㌷㜳〵㌳㤹换㘵㌲㘶㌱㥥㑢攳㈲㔶㝤っ摦愱昹㡣ㄱ戳㙤昴㝦挳挶攰㈴愳㤰㤰扤㈳攱搴㈸㔳㥣㌹ㄴㄲ敢扢㐹㝣〴㤱晥㌱㡡㠸㤱㠶㐲搰摥挱昹㐴㘹攷戳㈵昴㉦㘸挰㠷㐳㈸㤹㈲㘴搳㔷㜴捦ㄶ扥㜷㠴戶㤰攸敦㈶㔱摡㍢㈲㠱㈴挶挰〸ぢ㙥ㅡ㠶㉢㤰攰愴㈰扤㘹摦愳㙥㤱愸换㐵戱攴㔳搱戸㤹挵慦昲㐴㉥ㄷ挳昹㜶㈶㥤捦收愲搱㘴㌴㙢㡣戵㙤昴ㅦ㘰㘳㡣㜳㙡戲㜷㡣㜷㙡㤴㈹㑥〵ち㠹㉡㌷㠹㕦㈰搲㝦㐵ㄱ㌱㈶㐳㈱㘸㑣㜰㠲㔰摡敦㘳㕦晢㘸㈸敥攷㌶换㥣ㅦ㥢慡搱㔴㈲挱㌹㍦㈱昱攳て㐱扦㐵扦㐷慢晦户攸㌴ㄸ㘱㐱㔶〷㕣㠱挴㜴㔴㠴㐴〴㜵㝢敦㌰㘳㈹㝥㠷ㄶ㔲晣㉤㙡搶攱晢㌳ㅥ㑢挶ぢ挵㝡㌳ㅡ㑢㈶㡢挶っ摢㐶敦〷ㅢ㘳愶㔳ㄳㄲ戳㥣ㅡ㘵㡡㜳㝢㐲攲㑢㜴愶昴㕢㜴㈰㐴扡㠱㈲㘲㌴㐰㈱㠸挴ㅣ愷㥤㑦㥢搰搷愳挱愳㔸㌳收愲ㅤぢ㜲㉢搰㌴愰㑦昵摥愸散攰㤹㈱ち扥捤㝣㠴昷て〱㑣挶㠳晤㤹ㄷ㔳搱〷昷搷㕡㜷愵㔶㔵㡥晥捦㝣㜱づ㡡㌷愵昳㕤晤㍥戶昵晦攰㠷㥦㐶搷慣ㄴ㍤㙥㠶户㍥ㄸㅢ㕣捤搹戴㘸㔰ㄷ扢晢ぢ㜲㌰慣㔸慦㘵㙡〷收愲昰㤷〸攷戴㡤挷㑤戰搶㥦戱㕢摢㤹愳ㅡ攱㍣㥦扥戶慢㘵㝣慥〳て㌴攸㌴ㅤ戳㔹敤㈵㍢㍣敦ㅤ戳㡤㄰㡣攰搳散搷敢慡戹敥敡ㅤ搲搵㍡ㄵ㑦攱收愳㉣ㅣ㡦ㅤ戸慢戵慡戲㡦ち扣搱摥晥㠳㜵扣㡤㤷摥昰户ㄷ愶ㄶ〸㘰㐸挰㍤捤ㄳ㥡㍡攵㤹〰ㅢ㐳慥㜴㑥㕤㙡㐳戰戵㝤挷㙣㌱㘵㡦㉤ㄲ㜵搵敦攰㤳㔸攳㈰攵摣ㄹ㤲〳㌳愲㙦〲㡦㡡㘳㥢摥搸㌴戰ㄱㄵ散挷戸戵戸散昵昹㔸扢㍡捥晡扦挶晥摦ㄸ㌷㜰㝦挷攲㜷㙡搸ㄹ攳慢摦㌸攲攲㉦慥搹愱昶挲ㅢ㝥戳晦㍦挲戲昸㝣散㜹㉢昸晡晢㔸捣㝤㘲㜷㐴慢晥㈶㡢户㔸扣㡤㐲扤㡥㑥扣㡣㥢㤵㝤㡦㌱㝦捤ㄶ㜸ㅦ㘳㙥捣㠳㈷㉣㐸扢㐱㝦〷昴㔱〷愲挲摤㐶扤〲ぢ㡥㔵㙥慡㕥换慤㙣㐱㌳㠷㤸搲㥢㔱㙡㕢愱捤㘲㤹捣愸ㄷ愱改㄰㠸攸摢㔰㥤㕦〲㑥搳挰㠳㔰改ㅤㄴ捥ち㡡挵ㅡ㐳㔹っ㡢㈰㈸捦搹摢敥㠳昲慣㉤昰㍥摡摣㔸ち㑦㔸㉡昴敤㉤㈸㠷愱㈲㔰㥥㠶㐵〹㑡㡣㕢挹㐹㍡ぢち愷晦戴㐴ㄷ㤴㤴㝡扣っ㑡ㅤ㐴〳㡦㠱㔲敦㌸㜰㤶慦㜷ㅣ㑥㠴㐵㄰㠷㠷挳㌸㍣㘴ぢ扣㑦㌸㌷㤶挳ㄳ㤶ち㝤〷㡢挳愹愸〸㠷〷摣ㅣ挶㤰〳愷攸㉣づ㥣晣搳挶㤶㌸搴㐵搵㍤㘵ㅣ挶㤳挳㔹㔰敡ㅤ〷捥昱昵㡥挳昹戰〸攲㜰㐷ㄸ㠷摢㙤㠱昷㐱攷挶㠵昰㠴愵㐲㥦㘲㜱攰㉣㥦㜰戸搵捤㘱㉡㌹㜰㠲捥攲挰愹㍦㙤㕡㠹㐳㌲慡㙥㉥攳㌰㠳ㅣ慥㠴㔲敦㌸㜰㠶慦㜷ㅣ晥〴㡢㈰づ㌷㠴㜱戸摥ㄶ㜸㥦㜷㙥摣〰㑦㔸㌰㉦㘲㜱昸ぢ㉡挲攱㍡㌷㠷戹攴戰ㅡ㈲㡢〳㈷晥戴㍤㑢ㅣ攲昵敡慡㌲づ㝢㤳挳㙤㔰敡ㅤ〷捥敦昵㡥〳㘷昹㠲㌸㕣ㅡ挶㘱㤵㉤昰㍥昶摣攰攴㈰ㄶ㈴㠳㔸ㅣㅥ㐴㐵㌸慣㜴㜳挸㤲〳㈷攷㉣づ㥣昶搳昲㈵づ㠹愴扡愰㡣㠳㐹づ㡦㐱愹㜷ㅣㅥ㜷㉣搶昸㌸挹㌹扥㈰づ攷㠴㜱㌸摢ㄶ㜸㥦㝥㙥㍣〷㑦㔸㤰㐲㘲㜱㜸〱ㄵ攱㜰愶㥢㐳ぢ㌹扣〴㤱挵㠱㤳㝥㕡㕢㠹㐳㉡愵㑥㉢攳㜰㄰㌹扣ち愵摥㜱攰摣㥥㔸慣㌱〷捥昰〵㜱㔸ㅥ挶攱㈴㕢攰㝤〸扡昱㉥㍣㘱㐱挲㠹挵攱〳㔴㠴挳〹㙥づ㑢挹攱㈳㠸㉣づ㥣昲搳づ㈹㜱㐸愴搵戲㌲づ㠷㤱挳㘷㔰敡ㅤ〷捥散昵㡥挳㌷戰〸攲㜰㐴ㄸ㠷挳㙤㠱昷㔹攸挶㜷昰㠴愵㐲㍦挶攲昰ㄳ㉡挲攱㔰㌷㠷㘳挹攱ㄷ㠸㉣づ㍦㘳㑤㍢扥挴㈱ㄵ㔳㑢捡㌸㥣㐸づち㥢搴㍢づ㥣搷ㄳ㡢㌵ㅥて㝤愱㕥换摥㝢㑥慡㍡挲㌸戴摢〲敦㈳搱つㅤ㥥㠴挳愹ㄶ㠷〱愸ぢ㠷〵㙥づ愷㤳〳㈷攵㉣づ㥣敥搳晥㔸攲㄰慦㔳捤㘵ㅣ捥㈲〷㑥搴㘱改挵挹㈵㘷昵挴㘲㡤㌹っ㠶㝡㙤〰㠷㜹㘱ㅣ㡡戶挰晢㘴㜴㘳〸㍣〹㠷昳㉤づ㥢愱㉥ㅣち㙥づㄷ㤲挳㌰㠸㉣づ㐳戱愶㕤㕣攲㤰挸愸晤换㌸㕣㐲づ㥣愶挳搲ぢづ㥣搳ㄳ㡢㌵收挰㤹扤摡〰づ晢㠶㜱搸挷ㄶ㜸ㅦ㤰㙥㙣〷㑦挲攱㑡㡢㐳っ㜵攱戰㤷㥢挳搵攴挰挹㍡㡢〳愷晡戴㙢㑢ㅣ敡㤲㙡㑥ㄹ㠷㍦㤱㐳ㅡ㑡㔸㝡挱㠱㌳㝡㘲戱挶ㅣ㌸慦㔷ㅢ挰㘱㔶ㄸ㠷㤹戶挰晢㥣㜴㘳㉣㍣〹㠷扦㔸ㅣ㈶愲㉥ㅣ愶扢㌹慣㈶〷㑥搵㔹ㅣ㌸搱愷晤戵挴㈱㥥㔶扢㤴㜱戸㡤ㅣ愶㐲〹㑢㉦㌸㜰㍥㑦㉣搶㤸〳㘷昵㙡〳㌸㑣っ攳㌰挱ㄶ㜸ㅦ㤷㙥散づ㑦挲攱㙥㡢挳㕣搴㠵挳㌸㌷㠷㝢挹㠱㤳㜱ㄶ〷㑥昳㘹昷㤷㌸㈴敡搵㡥㘵ㅣㅥ㈴㠷㝤愱㠴愵ㄷㅣ㌸㥢㈷ㄶ㙢捣㈱ぢ昵摡〰づ改㌰づ㈹㕢攰㝤㙡扡㤱㠷㈷攱昰㤸挵㘱ㅥ敡挲㈱改收昰〴㌹㜰㉡捥攲挰㐹㍥敤愹ㄲ㠷㘴扤㡡㤶㜱㜸㠶ㅣ㕡愰㠴愵ㄷㅣ㌸㤷㈷ㄶ㙢捣愱〳敡戵〱ㅣ㐶㠴㜱搸搶ㄶ㜸ㅦ㥥㙥㉣㠴㈷攱昰㠲挵㘱㈹敡挲㘱㙢㌷㠷㤷挸㠱ㄳ㜱ㄶ〷㑥昱㘹晦㉡㜱㠸愷搴ㄶ㘵ㅣ㕥㈵㠷㈳愰㠴愵ㄷㅣ㡥㜴㉣搶㤸〳攷昳㙡〳㌸㙣ㄶ挶㘱㔳㕢攰㝤㠶扡㜱㍣㍣〹㠷户㉤づ㥣换ㄳづㅢ扢㌹扣㑢づ㈷㐳㘴㜱攰〴㥦昶敦ㄲ㠷扡戸摡戰㡣挳〷攴㜰㍡㤴戰昴㠲〳攷昱挴㘲㡤㌹㜰㌶慦㌶㠰挳愰㌰づ敢搸〲敦愳搴㡤ㄵ昰㈴ㅣ㍥戳㌸㜰㈶㑦㌸ㄸ㙥づ㕦㤰挳挵㄰㔹ㅣ㌸扤愷㝤㔵攲㄰㑦慡晥㘵ㅣ扥㈱㠷㑢愱㠴愵ㄷㅣ㌸㡢㈷ㄶ㙢捣㠱㜳㜹戵〱ㅣ晡㠶㜱搰㙣㠱昷㠹敡〶愷〰㠵挳㑦ㄶ〷捥攳〹㠷㉡㌷㠷㕦挸攱捦㄰㔹ㅣ㌸戹愷晤㔶攲㔰㤷㔲ㄵ㘵ㅣㄴ㥥戵㌸㜰㌵㤴戰昴㠲〳攷昰挴㘲㡤㌹㜰㈶慦㌶㠰挳㑦摦㠷㕣愴晢搱ㄶ㜸ㅦ慣㙥㜰〲㔰㌸昴㐵摦㜱㤱敥㕥搴㠵挳昷戰㜸ㅦ㕢㈷ㄷ改㜴〸ㄵ㈷攰㉣づ㥣摡搳晡愱捤扥㐸㤷㔴㕦㐳晢ㅤ㘸㕢㔷㉥〷㤰挳挳㔰挲搲ぢづ㥣挱ㄳ㡢㌵收昰〴搴㙢〳㌸㝣ㄶ挶攱㔳㕢攰㝤扥扡挱改㍦攱㌰挸攲昰ㅣ敡挲攱㘳㌷㠷昵挸㠱搳㙦ㄶ〷㑥散㘹ㅢ㤴㌸㈴攲敡晤㌲づ㠳挹攱㈵㈸㘱改〵〷捥摦㠹挵ㅡ㜳㜸ㅤ敡戵〱ㅣ摥づ攳昰㤶㉤昰㍥㘶摤㜸ㄳ㥥㠴挳㘶ㄶ〷捥攰〹㠷㌷摣ㅣ㠶㤱挳扦㈱戲㌸㜰㕡㑦摢扣挴㈱ㄵ㔵慦㤴㜱愸㈵〷㑥挸㘱改〵〷捥摥㠹挵ㅡ㜳昸〲敡戵〱ㅣ㕥〸攳昰㑦㕢攰㝤摡扡昱ㄵ㍣〹㠷ㄱㄶ〷捥摦〹㠷㝦戸㌹㙣㐷づ㍦㐰㘴㜱攰愴㥥戶㝤㠹㐳㌲慥㥥㉥攳㄰㈳〷㑥挷㘱改〵〷捥摤㠹挵ㅡ㜳攸㠳㘳㔴㙤〰㠷挷挲㌸㍣㙡ぢ扣て㕤㌷慡攱㐹㌸愴㉤づ㍡敡挲攱ㄱ㌷㠷㝡㜲攸〷㤱挵㠱㔳㝡摡づ㕤ㅣㄲ敡㠱㌲づ㘳挸㘱㈰㤴㝡挷㠱㌳㜷扤攳戰ㅥ㉣㠲㌸摣ㅤ挶攱㉥㕢攰㝢昶晡〶昰搴搳戳搷㕤㝦搴㝣㈰攰㔷ㄷ㜹愷㕦扦愲搵捣㤹㍡摣敢搷搴摣㉣户挹昵挷愳㤲摢昱㘷挵愷攳㠹攰㜸㐰㜲㐳㤳晤愷㙡愷攲㐹攱㝣昲慣昳㌰㕥㕤㙡㌴搶㡡戳摡昱㜴摥扥挵愹ㅤ㜸㤲㝢愱〶㝦ㄶ戹戳搳㙣㙦晤㕦㜸㡥㌲㙥㕣攴㠳㘹昰戲㥥愰ㅣ㜸捦㈰㙦〶っ㥣ㄴ戳ㅥ慥摥挵挳昹㙢攱㤵㝣挲昲㝦昶㔰㜷㙤㈲㠶㤸昳〸摣㠲敢㤹攱㔵敡㑥㝣挴搶昴昴㤱ㄵ扦㐹㥦㉢㉡㤱扦〹㝤㙤㘷ㄴ㝤昰攷㝥㘵㘲ㅡ㐵㐴㥦㠲ㄶ戹㜷㔴㡡㡡敡挱ㄸ〶摥㡤攳㕤㥣㝣搶㐷㠵攷㙦㝥昷敢挷㉤㜶㕥㔵㥢挰戴扢戹㐴㝥㜵昶㙤㘹捣戶户㘷㤷搶戴㌴㌶㥢慤昳㍡攷搷㌴㉥挲搴㈹㥥㜵㡥㝥攰て㠸敢㔳昱㍦㐳昱慤㌶㠷㐷㡥㑢㙤㔷戴〶㙦散敡挰㡤㥤づ㝤㙤〶㡡昲㡤㥤㠹ㄶ搷挶慡㕡昸收〶㍢㉦戵つ㉡摣っ㝤㌷㘸㤶扡戱㍤㕡搸つ㥤捣慢搴昵㠱㈱ㅢ攸㥢㝣扢搸捥㘵ㄳ敦换戵搸慡ㄸ㝣㤴㠵慢㐳㠳㠴摢ㄳ㥡愵㜰㍢㌸攱戸搵㔵敡捡挰㜰晢搰㌷户戰㉢摣㝥㙣㜲㠵ㅢ攳つ挷搹㈳〹昷㝢㘸㤶挲㜱㕥挶戵㜵㉢〳挳㘵改扢㝣敢昲㥥㜰㔳扤攱㌸㐹㈳攱㑣㜷㌸㑥㝦戸挲慤〸っ㌷摦ㅦ敥〰㑦戸戹摥㜰㝢㍢攱㥡摤攱㌸换攰ち㜷㐶㘰戸㌶㝦戸㠳㍣攱㌸㈱㔱昶搹㤹㑥戸づ㜷㌸㕥捣㤷㜰搶㘷户㍣㌰摣㈲晡㉥晦散㤶㜸挲昱扡㝦㔹戸㠳㥣㜰〷扢挳㉤㜶挲㔹㈳㜳㔹㘰戸挳攸扢晣戳㍢挲ㄳ㙥愹㌷摣㘱㑥戸愳摣攱㡥㜱挲㔹㕢㜷㔸㘰戸㘵昴㕤扥㜵挷㜹挲ㅤ敢つ㜷愲ㄳ敥〴㜷戸㔳㥤㜰搶搶㉤ちっ户㥣扥换户敥㘴㑦戸搳扤攱捥㜲挲㥤敡づ挷ぢ慤慥愱搲ㄶㄸ敥っ㝦戸㌳㍤攱㉥昴㠶攳㔵㔷搹ㄱ捥㜶㠷攳昵㑣搷㔰㤹ㅦㄸ㙥〵㝤㤷挳㍣摦ㄳ敥㙡㙦㌸㕥摣㤴㜰ㄷ扡挳昱戲愱㙢敢戲㠱攱㔶搲㜷㌹捣㔵㥥㜰慢扤攱㙥㜳挲㕤收づ挷慢㜳慥㜰晢〴㠶扢搲ㅦ敥㙡㑦㌸㕥挸㉢摢ㄱㅥ㜴挲㕤敢づ挷㡢㘰㉥㤸つ㠱攱慥愷敦㜲㤸㌷㝡挲昱㝡㔹㔹戸㘷㥣㜰㌷戹挳扤攰㠴戳㐶收昴挰㜰慢改扢ㅣ收㕦㍤攱㕥昲㠶㝢搵〹㜷㥢㍢ㅣ㉦改戸戶㙥㜲㘰戸㍢改扢㝣敢敥昲㠴㝢搷ㅢ敥〳㈷摣㍤敥㜰扣㜲攲晡散㜶ちっ㜷㍦㝤㤷㙦摤㠳㥥㜰㕦㜸挳㝤攳㠴㝢搸ㅤ㡥ㄷ㈸㕣㕢㤷づっ昷㈸㝤㤷㙦摤攳㥥㜰扦㜸挳昱㙡㠵散〸㑦扡挳昱㍡㠰㙢敢愲㠱攱㥥愱敦昲慤㝢㡥㑤慥慦㔷㕥㌲㈸ㅢ㉡〳搰㈰攱㥥挷㑡改敢㤵㍦户㕤攱戶〹っ昷㈲㤴㍣攱㕥㘶㤳㉢ㅣ㝦㤹㤷㠵攳㙦㙦〹昷ち㔶㑡攱昸慢搶〵㜳㜸㘰戸搷愱攴㠱昹㈶㥢㕣攱㠶愱㕥ㄶ㡥㍦㜱㈵摣摢㔸㈹㠵攳㡦㐷搷搶つ〹っ昷ㅥ㤴㍣㕢昷㍥㥢㕣攱戶㐳扤㉣ㅣ㝦㐹㑡戸て戱㔲ち挷摦㘸慥㜰敢〶㠶晢〴㑡㥥㜰㥦戱挹ㄵ㡥㍦攷捡挲昱〷㥢㠴晢〲㉢㑥戸㙡㥥㌳慦昱〹㍤戳摣〶攱愷㑦戳㤹攷摦敥㤹㠰扦〰㌳愲ㄹ㈷收㙢昰〷㜷扥㐴ㅣ挵㌳㜱晡搰扦戲㔷㔸ㄹ挸昳㘱慥搴昰散㔹昱扣㤶㥤搲扦㘶㌳㑦㘷挵攲ㅢ㝢㐵㉣㜸敡摡㘵搱㠰㥡㔸㝣换收戹戶㑣晦捥㕥ㄱぢ㥥㝤㜶㔹昰捣㔲㉣扥㘷㌳㑦㉡㈹搳㝦戰㔷挴㠲㈷㤰㕤ㄶ㔹搴挴攲㐷㌶攷㙤㤹晥㤳扤㈲ㄶ愶㕤戱戶㠳攷㜷㘲昱㌳㥢て戰㘵晡㉦昶㡡㔸昰㌴慥㉢〶㑦搱挴攲㔷㌶昳散㡣㌲晤㌷㝢㐵㉣㍡散㡡ㄵ㠳㘷㔹㘲㔱㠱㠷摥㈸㥥㘰㠹㠵㘲㡤㉣昱ㅥ挸㤳㈹慥㔸ㄶ㍣㔱ㄲ㡢㑡敡昰ㅣ㐹㉣晡戸㉤㡥㉡戳攰戹㡥㔸㔴㔱攷㌸挷愲摡㙤挱㔳㥡慥ㄸ㍣㕤ㄱぢ㡤㍡㈷㍢ㄶ㝤摤ㄶ㍣㉢改戲攰ㄹ㠷㔸搴㔰㠷㈷ㅢ搲㉢摤㙤挱ㄳ㡢㉥㡢ㄵ㡥㐵㠴㍡㍣㕦㄰㡢㝥㙥ぢ㥥ㅢ㜴㔹昰㝢㕦㘲昴愷づ扦昲挵㘲㠰摢㠲㕦敦㕤ㄶ晣敡ㄶ㡢戵愸挳㙦㙤戱ㄸ攸戶攰㌷㜴㤷〵扦㝤挵挲愰づ扦㜸挵㘲㙤户〵扦㘴扢㉣㔶㍢ㄶ敢㔰㠷摦㥤㘲㌱挸㙤㜱㕢㤹〵扦〳㈵挶扡搴攱搷㥦㔸慣攷戶攰㔷㕤㔷っ㝥㡤㠹挵晡搴㜹搰戱搸挰㙤挱㙦慢㉥ぢ㝥ㄳ㠹挵㠶搴攱㤷㤰挴ㄸ散戶攰ㄷ㑥㤷〵扦㑣挴㘲㈳敡㍣攷㔸っ㜱㕢㍣㕦㘶挱敦〳戱搸㤸㍡晣㉡㤰ㄸ㥢戸㉤㜸搸敦㡡挱㐳扡㔸㙣㑡ㅤㅥ捤挵㘲㌳户〵㡦摣㕤ㄶ㍣㉡㡢挵㔰敡昰㠰㉣ㄶ挳摣ㄶ㍣昸㜶㔹昰挰㉡ㄶ挳愹挳㘳慡㔸㙣敥戶攰昱戳换㐲づ㙣摣㑦户㠰㡥昳㌲㜸㠰㤳㑢㙥戵㘸挵㈵㜹㌹㤸㔱㙢㑢户ㄶて㙡愲戵㤵愵㈵〷㌰㙡㤵昹攲㠱㑣戴戶戱戴攴愰攵昳挵㠳㤷㘸㡤戰戴攴㐰攵昳挵〳㤶㘸㙤㘷㘹挹挱挹愷挵㠳㤴㘸㙤㙦㘹挹〱挹愷挵〳㤳㘸挵㉣㉤㌹〸昹晡挵㠳㤱㘸㈵㉣㉤㌹昰昸㝣昱〰㈴㕡㜵㤶㤶ㅣ㙣㝣扥㜸搰ㄱ慤戴愵㈵〷ㄸ㥦㉦ㅥ㘸㐴慢摥搲㤲㠳㡡㑦㡢〷ㄷ搱摡挱搲㤲〳㠹㉦㈲て㈸愲㌵挶搲㤲㠳㠷捦ㄷて㈲愲㌵搶搲㤲〳㠶㑦㡢〷づ搱ㅡ㙦㘹挹㐱挲ㄷ㤱〷ぢ搱㥡㘸㘹挹㠱挱攷㡢〷〸搱㥡㙣㘹挹挱挰攷㡢〷〵搱㥡㘲㘹挹〱挰攷㡢〷〲搱㥡㙡㘹挹㑥敦昳挵㥤㕦戴愶㔹㕡戲愳晢㝣㜱㠷ㄷ慤ㄹ㤶㤶散摣㍥㉤敥攴愲㌵换搲㤲ㅤ摡ㄷ㤱㍢戶㘸敤㙥㘹挹㑥散昳挵㥤㔹戴ㅡ㉣㉤搹㜱㝤㕡摣㠱㐵㙢慥㘸ㄹ捥づ愶戸㝦捡戵昰㙢扥戳收捡㈶挰戶〶て㌹㜳㜶㔴挵㝤㔳㌴慥㉥搷㔰摣ㅤ㐵㜰㤵㐷挰㍤㔰〴㔷㝡〴摣改㐴㜰㠵㐷挰晤㑣〴㤷㝢〴摣戵㐴㜰㤹㐷挰扤㐹〴㤷㝡〴摣㠱㐴戰捡㈳攰㍥㈳㠲㑢㍣〲敥㈶㈲㔸改ㄱ㜰捦㄰挱挵ㅥ〱㜷〶ㄱ㕣攴ㄱ㜰晣㡢攰㐲㡦㠰㐳㕥〴ㄷ㜸〴ㅣ攵㈲㌸摦㈳攰挰ㄶ挱㜹ㅥ〱挷戲〸㔶㜸〴ㅣ扥㈲㌸搷㈳攰㠸ㄵ挱㌹ㅥ〱〷愹〸捥昶〸㌸㉥㐵㜰㤶㐷挰愱㈸㠲㌳㍤〲㡥㍥ㄱ晣搱㈳攰㠰ㄳ挱ㄹ攵㠲㝥晦て㍤㐴扤㕦</t>
  </si>
  <si>
    <t>㜸〱捤㥤〷㝣ㄴ㘵晥晦昳㠴㘴挸㉣㈰愳㘰㐱㄰〹ㄲㅢ㡡扢挹戶愰㈸㔵㐴㥡ㄲ挰㝡ㄷ戶捣㐲㌰〵㤳搰昴ㄴ㑦搱㔳戱㜷慣㠸㥥扤㥤㡡晤昴散㥥扤㥣㘷㌹㍤扢愲㘷敦㘷晤㝦㍥摦㤹㐹㘶愷㈴攴㝥昷㝦扤㙥摤㍣捥昳慤捦扣㜷㘶㜶㜶㥥敦っ㈵慡愴愴攴㔷扣昸㝦扥捡戸㌰愴㙥㜹㕢扢搹㌴㙡㐲㑢㘳愳㤹㙢㙦㘸㘹㙥ㅢ㌵慥戵㌵戳㝣㕡㐳㕢㝢㉦ㄸ㘸昵つ搰户㤵搷户㌵ㅣ㘶㔶搴㉦㌱㕢摢㘰㔴㕥㔲㔲㔱愱㤷㐲㍦挸晥㌳㥣㡥㑥㉦扤㡣つ慣㑡㜴㡤㑤㙦㌶ㄵ㙣㜴㌶ㄱ㌶㝤搸昴㘵搳㡦捤㐶㙣晡戳㌱搸㙣捣㘶ㄳ㌶〳搸っ㘴戳㈹㥢捤搸㙣捥㘶ぢ㌶捣慦㙦挹㘶㌰㥡扥㐳搰捣㥥㌰㝥㘶㜶㈱搶愶慥扤愵搵摣㘹搸㕣㙢捣㘳㘲戱㔱戱㔱搵戵搵挹㔱搱㥤㠶㑤㔸摣搸扥戸搵ㅣ搳㙣㉥㙥㙦捤㌴敥㌴㙣㥦挵搹挶㠶摣㔴㜳昹散㤶㐳捣收㌱㘶㌶㕡㤳捤挴搳戱㜸㈲㔱愸慤㑤昷摤ち㤱㘷㑣ㄸ扦㑦慢㔹㘸晢㙦挵ㅣ捡㤸㌳㈷㡣ㅦ㌵挳㙣晦㙦挵摣ㅡ㌱ㄱ㜲㘲㑢㔳愶愱昹扦ㄴ戴㥣㥦㘹㘲愲㤹㙢攰㠷㙦㥡慤つ捤昳㐷㘱搸㐵愰搱㑢㡤ㅡ搷搶戶戸㘹ㄱ户愳〹㘶㘳攳㉣戳㈰ㅦ㝡搳挴戶昶㝤㌲慤㑤㙤㝤㥢挸捦㙣㌵㥢㜳㘶摢㐶㑤㤳㤶攵捣㐶摢戰慤愲㘹㙥愶㜵㐶愶挹㉣攳㐲晦㈶敢㌳㥣㤲㌷㥢摢ㅢ摡㤷昷㙢㥡搳㘶捥捡㌴捦㌷㘹㔲摥㌴㜹㜱㐳㕥㤵㤵攱㕤搲㙢扢愰㤱挹〷㠵昱㌴㑤㔸㤰㘹㙤㤷ㅥ㍦挲㔸㤰慤㙢㜳㤱戵㈸ㅡㄷ㌷愹㘱ㅥ㉦㝥㘶㜵つ㑤㔳捤搶㘶戳㤱㐹昸㐹㡥昴ㄸ〹㈰敢㜳攸㈰攵慣づ㍦㈵搵挷摥昹戸㉥捣愲つ㐳戳挵㡣㤶搶㈶㙣㤰搳捤㑣昳㤸搸㑥㜵敤昹㠹收㤲㌱搱㔱搵㝡㈵戴晡㜰摡㙤㠳㘶〰㘰攴㕢㥡ㅡづ换㤰昶攸㔸㈲㥥ㅡ慤㡦愰㐹ㄵㅡ㔵昶㉡㜶㜵㜷〲敥㙥愵昵㤹搲晡㙣㘹㝤慥戴㍥㕦㕡㙦㤶搶ㄷ㑡敢攷㤷搶㉦㈸慤㙦㈸慤㕦㔸㕡㝦〸㙣㥣㔷㐵敦摥愵昶敢搲攱晢晤晥扣挶攴搸ㅢ㍦搸攲昸㝤昶敡㜳慢攲摥㉤〷㠷敤戰㄰㍥攰敤愱搵㜷㐰愳敤㠸挶㍢攰敡摡攸㘸㝤㈴㑤㜶㐲愳搴ぢㄸ㌰〷㕤搷㌰㜱摢晣㜳㝤挶㕦昵昵晥〳㘷敤扡㝥㥤攲㘱㐴戲㡤挲㐲㜸戶㕤ㄸ㉡㡡㐶㡢愱昱㘶㑢㈴㤱慤㥡㈶㌵㘸㤴㝡搲捥愶㌷扣扥㝥搴戱㠳㈶㕥搳㘷挷愵慦捤搸㝤愸攲昱㑡戲㈵戰㄰㥥㉤挹㔰㈹㌴㕡ㅡ㡤㌷㕢㜵㍡㌹㕡慦愵挹㘸㌴㑡㍤㙣㘷㍢㘴㜹㡢晥搴㡣戹㤳㙦昹昱攸散㔷ㄷ㍥昰慢攲㠱㔱戲敤㠶㠵昰㙣㘳ㄸ㙡㜷㌴摡ㅥ㘸扣搹ㄲ㠹挴㘸㝤㉣㑤挶愱㔱敡㕥㍢摢扦㝦㥥㜵晢戹昳㘷㑣㔸㌳㘳捦戱搵户づ㕣慢戸㌳㑡戶〹㔸〸捦㌶㤱愱㈶愱搱昶㐴攳捤㔶㥤慡ㄹ慤㑦愶挹㕥㘸㤴扡摤捥戶㔹㕤愴敤昲㝤㐶散㝤搱㠰㉤㐷㥥㌲㉦戱㥢攲愱㕥戲敤㡤㠵昰㙣㔳ㄹ㙡ㅡㅡ㙤㍡ㅡ㙦戶㐴ㄲ搹㘶搰㘴㈶ㅡ愵㙥戲戳㕤㤲扢昵摤㝤㉦ㄸ㌳昹㠲㈳て摥昲㠶〱㥢摣慣昸㥤㈲搹昶挵㐲㜸戶㔹っ㔵㠷㐶㥢㡤挶㤷㉤ㅥㅦ慤捦愱挹㕣㌴㑡㕤㙤㘷摢晢换慡挳㥦晥㌵㍤㜵㕤改攲㐳㕦搸收晥㤱慡て搴㤲㙤㝦㉣㠴㘷㍢㠰愱づ㐴愳ㅤ㠴挶㤷㉤㠹捦敤㘰㥡晣〶㡤㔲㙢敤㙣㜳㡥摦㍥㝥换摣攱㔳敦扤㘵昵㠹挳摦㝡攴ㄲ挵㙦㐹挹㔶㡦㠵昰㙣昳愰搵㌳㘸戴㉣ㅡ㕦戶〴昶㠰ㅣ㑤昲㘸㤴扡挰捥昶晥㘳ㄷ㥥户晡㤰搸挴㥢摥昹昰收㘷捥㥡㍥㕡昱敢㔸戲ㄵ戰㄰㥥㙤㍥㐳㉤㐰愳㌵愰昱㘶慢㑥挷㐶敢ぢ㘹㜲〸ㅡ愵捥戲戳摤㜳收㌶㐳㜷晤昸挳㐹昷ㅣ昹挰搰㐱㐷㙣戴愳攲昷扥㘴㙢挲㐲㜸戶㘶㠶㙡㐱愳㉤㐲攳捤㤶㐸攰㜳㍢㤴㈶慤㘸㤴㍡搹捥㜶摤㙦㔶㍥昰搱昳〷㑤扡㘷㕥㜲捡挲㐳㡦摤㕣昱〴㐳戲戵㘳㈱㍣摢㘲㠶㕡㠲㐶㕢㡡挶㤷㉤㠹扤㝢ㄹ㑤㤶愳㔱敡㌸㍢摢㔱晡㤰㝢㑥戸㈵㍡㝤㙤敢㤳〳㍦搸攲㥡愳ㄵ捦㘴㈴摢攱㔸〸捦昶㍢㠶㍡〲㡤㜶㈴ㅡ㕦戶〴昶㠰ㄵ㌴㌹ち㡤㔲㉢散㙣㜳㉦㔸㜱挳摦换㡥㥣㜹搲戵摢戶慦㙣㌹攵ㄷ挵㔳㈶挹㜶㌴ㄶ挲戳ㅤ〳慤扥ㄲ㡤㜶㉣ㅡ㙦戶敡ㄴ搶敤㌸㥡晣〱㡤㔲换散㙣攷㕥戳捤㕦敦捦ㅦ㍣昵捥㙦ㅦ㥦户敡㤵㔱攳ㄴ捦捤㈴摢〹㔸〸捦㜶㈲㐳慤㐲愳㥤㠴挶㥢㉤ㄱ挷ㅥ㜰㌲㑤㑥㐱愳搴愱㜶戶㈷㍥愹扣㜸攷㤵て捥扣晥攳㔷㤳搳㔷㙣昵㤰攲㐹愰㘴㍢つぢ攱搹㑥㘷愸㌳搰㘸㘷愲昱㘷慢ㅤ慤㥦㐵㤳戳搱㈸戵搰捥㤶晦昱㌷敦㍥戳收慥挹㌷慥㝣㉤扢挳挵扤户㔳㍣摢㤴㙣攷㘲㈱㍣摢㜹っ戵ㅡ㡤㜶㍥ㅡ㙦戶敡ㄴ搶敤〲㥡㕣㠸㐶愹㥣㥤敤挴㉤慥敤昷挸㘵敢挷㕥㤱㝤㘰敦〵㡦晥㜴慡摡ㄴ㙡挹㜶㌱ㄶ挲戳㕤挲㔰㙢搰㘸㤷愲昱㘶㑢㈴昱昵扦㤶㈶㤷愱㔱敡㘰㍢摢搱㤳ㅥ晡搳㘷慢搳㤳㡥扦愲散㠰㈹㉦㙥㍥㐹昱晣㔹戲晤ㄱぢ攱搹慥㘰愸㉢搱㘸㔷愱昱㘷慢ㅥ慤㕦㑤㤳㙢搰㈸㌵挷捥戶昳㠸㝦扣㜷攷㌹ㄷ㑥扡㙥捣愲㑦敦扥㜹昵慢㡡㈷敡㤲敤㍡㉣㠴㘷扢㥥愱㙥㐰愳摤㠸挶㥢慤㍡㤹ㅥ慤摦㐴㤳㍦愱㔱㙡㠶㥤㙤攵搰㤶捣㥡㉢㑦㥦㜴攱㥤㉢㉦㌹㙣晤扦㠶慢㉤愰㤶㙣户㘰㈱㍣摢慤っ戵づ㡤㜶ㅢㅡ㙦戶㐴〲搹㙥愷挹ㅤ㘸㤴㥡㙣㘷㍢㜸晤搷㐷ㅤ㔰㌹㜲攲㤹捦㕦㕡晦摣慡慤㝥㔰㠳愰㤶㙣㜷㘱㈱㍣摢摤っ㜵てㅡ敤捦㘸晣搹戰㑤摥㑢㤳晢搰㈸㌵搶捥㜶昷昱〷㥤㌹㘴挷挸㠴㤵昷㡦㝥昷㤷摤て扥㑢㙤〹戵㘴扢ㅦぢ攱搹ㅥ㘰愸〷搱㘸て愱昱㘶慢㑥㘱摤ㅥ愶挹㈳㘸㤴慡戵戳つ㝤㜹攱散㘳㙥慢㥥㝥昱㉢户っ㍣㙦挴㠵㥦慢挱㔰㑢戶挷戰㄰㥥敤慦っ昵㌸ㅡ敤〹㌴扥㙣戵搸㑡㥥愴挹㔳㘸㤴慡戶戳敤㝢搱㤶㘷㑣㝦㜵㤳扤捥㕣昸换㘹扤摥㍢攷搹扥捦㐰扤慦㝤㌲㍣戱㌵戳ㄴ㍦㉦㍡㝦戹㔴㡦㡡昲扦敥㝦戲攱ㄷ㕢㈱㔱㐸ㄵ㘲戱㝣㈲㥡愹挹㤴㔷㈲散㠶晥㌶攰愱扡㙦㘱扦〶㥣㔳㉦㤵ㅦぢ㐳挶㘷摡捣捥摦づ㈳㙤摤昸㤶挵捤昹戶挱挱捡扡昶㑣扢戹愵㔷搷ㄹ挴攷㔶㠷㥦㔲㘶㥢攴ㅢ敡㜵㥢㥢㘹㕣㙣㡥㕢搶㘰愹户昲愸昱㐳慡㈵ㅢ慥摤戳搵㍣戴㐳敢ㅢ搱㌸晣搲㕦㈲戱㝤㙢㘹愹慣㜱つ㥢戰愰愵捤㙣㤶攱㡤㙣摡愷㈱㜷㠸搹㕡㘷昲㍡㠱㤹㤷㔵摤㤴㉡晢搷摣挸㤹捤㔸㔱晣㍥换て㜷㑢ぢ㤳㤶戵㥢捤㜹㌳㡦昱㉥㌲㕢摢㤷捦捥㘴ㅢ捤捤㡡㑣慣㥣㔰っ㉡ㄲ敦搹㤲㕢摣㌶愱愵戹扤戵愵戱㔸㌳㉥扦㈴㠳㕦㤰昹改㉤㜹ㄳ㍦〰换昸㉡㔱㈵扤㝡㈹㔵戲㘳搰慦㌰挶㙤ㅢ㈵ㅦ㠴敢㈳摥ち㥦昹ㄶ挵㥢摤愸㔹㔸㍢慣㐵愳挹㙤戲㜴㐴㌷挱㈴㉥挳散㄰㙥攸㕡㈷㕥㔴愱昵昶攱搶㌲挶㡥㑦敥晦慦㜱㘹改〰㝢敤㈷㉤挱慦散扤昰㠳戲搱㙣敤昲㤲㤰攲㠸昴㘷搱㤴敦㠲扤㌹㤴㕥ㄹ㉣搴㌲戵扣㝣㘹㐳扥㝤㠱戶挰㙣㤸扦㠰愷㕣戸㙣㔴㔱㐱戴扥㤷晥㍣㐴晡ぢ㙣晥㠶㈶ㄲ㈹搱㕥愴㤱ㄶ搱晦㙥昵换㠷攳晦㍤晦晤㕥ち㉦㕤慥ㄷ攰攲㑥㕢㜹搳㥥㉤慤㙤扤㝡〵慤攵㕥㤹戶〵敤摣㍣扢㔶㌲摥㑢㙣㕥㐶㔳㍥〲㑤户㤷〷晡挳愸㡣㔷㐱晡㌵㑤㌴ぢㄹ㕣㝢㤲扤㕢㘵捡㥢慣换ㄹㄳ捤戶㥣捥敢ㅥ㔳戰慦㉣搳戰㠴㥤扦㙦ㄳ户㝥㜳㔹晢挴㑣㝢愶㜷ㄳ慥愰攰㔳搲㘱㌴㔲扣慣㈵㝡昶ㄳ㤹攳ㅤ戱㝢㠸㘰挸愲㉢㑡ㅦㄱ㔸㤱戰攳㘰㝦㈹改㘵户㕤慦〴挶㍥ㄴ㉢愱㜹㌷昴攲㉢㈱扣㈶㌱搹㙣㥥扤㝣㤱搹㐶昳ち慤㑢㤴摥摤㡢挱㘶收戲㜳摡ㅢㅡ摢㐶㘱愴㤳㕢㕢ㄶ㉦晡㙦挶㘱㉣晤ㄵ㌴捥慢㝣㕢㙣挵ㅢ扥㑥挰㔵搲㝢〹㍦㥢晡晡㤲ち㐶愳㐴摦㠶つ户㔶〴晢ㄵ晦㤳㤷晥㍡晥ㄷ改㑡㔷㕥〵㡢㥥㕣㌵㉡㠷㝤摦㈶㄰㥡摤㙡捡㜵戰ち改㠰㜶扦愶晤㕡㕡て挹戶戴ㅣ挲敤㘹㈳改戵㉤㌰捤㜶㕥㕢敡㘳㕦㑢㤳㙢㘶㑡昵敡㔵㜴㕤挸㜵ㄱ㙡㙢挴搷摥㐲搳㙦㕣㘳攳㌰㈷㘲㥢昶㌶㐴扤㜰㤵㑢㝢〷ぢ〹ㅣ挹摢㕢摡㤱㜴搸㤲攴戰㥤㘹搶搶㍥㙣〲扥㉤㠷昱㍢慡戱愱搹ㅣ戶㝤㜳换戰㔶戳㙤ㄱ㉥㈷㥢㍢㡣㕡搶搸戶㑣つ〱ㅡ㕥摥ㄹ昱㘵㘲攱㑢㌵摦㡣扢收愳㈷捣ㅤ㝢ㅦ晥戴ㅡ㙣㉢㝣㔷㤹戶㐷戲㑡晣改敦愳㔱㠳㘰挶㐳づ㤶㡢㕦晡㝡昴昵て搹㝣㠴〶〷づ昹㈸㜰摣昸搸敡慡ㅤ昰㝦ㅥ㍢昴㑦搸㝣㡡㐶㡤㐴挳㍤㔷晦っ㡤昳㔲〶攲㜳㠳㤰て㜵㐷㠸晤ㅦ敡㔷㤰㐶昴㉥㜴㙡㈷㔸昰㠳搵〹㔲㈷㍡㥤搸㤴㠶挰㠱〰捡㙤㠵敦挲搷㉥㜰ㄳ〰㍦搱扦ㄷ捣㠲〱晣挲ㅣ〴愳㜳㜳㜴〱㈸戵扡㉡ち㥤〰攸〵㠱捥ぢ晦慡ㅡ㈲〱㔰㡥㥥昳㔲㍦晣攲〲㄰㠳搸て㐰㘷㑣扤ぢ㥤慡㠱㕦㄰㠰捦ㄱ㍣㄰挰㘷戶挲㜷㉤㉥㠹㐸㤵ㅣ挵㈶ㅣ昲㈷㌰ぢ〶㌰㄰㙡㝤㔳㌶㥢愱㜱〱搸挲敡慡ㄴ㠲〸㠰㐱㌴摡ㄲ㡤慡㠵㐸〰っ㐶捦㜹愹㜷摤〰搲㄰晢〱㙣捤㤸㝡ㄷ㍡㌵ㅡ㝥㐱〰㕥つ〳昰㡡慤昰㕤ㅥㅣ㠳㐸㤵ㅣ挵昶ㅣ昲㑢愱〰㜶㠴㕡ㅦ挹㘶㈷㌴㉥〰愳慣慥摡ㅤ㐱〴挰㉥㌴㡡愲㔱㘳㈱ㄲ〰㌱昴㥣㤷㝡摡つ㘰て㠸晤〰ㄲ㡣愹㜷愱㔳攳攰ㄷ〴攰愱㌰〰て摡ち摦ㄵ换㠹㠸㔴挹㔱散㡥愴敡晥㔰〰㘳愱搶挷戱ㄹ㡦挶〵㘰愲搵㔵㤳㄰㐴〰㑣愲搱㥥㘸ㄴ慦㘱ち㠰挹攸㌹㉦㜵㠷ㅢ挰㥥㄰晢〱㑣㘵㑣扤ぢ㥤摡ぢ㝥㐱〰㙥〸〳㜰扤慤昰㕤㐴㥤㡡㐸㤵ㅣ挵㙣づ昹摡㔰〰㜳愱搶昷㘳戳㍦ㅡㄷ㠰〳慤慥㥡㠶㈰〲攰㈰ㅡㅤ㡣㐶捤㠰㐸〰晣〶㍤攷愵搶扡〱㑣㠷搸て㈰挳㤸㝡ㄷ㍡㌵ㄳ㝥㐱〰捥ぢ〳㜰慥慤昰㕤搷㥤㠵㐸㤵ㅣ挵㐲づ昹散㔰〰㡤㔰敢㑤㙣㥡搱戸〰㉣戲扡慡づ㐱〴挰愱㌴㙡㐵愳收㐰㈴〰摡搰㜳㕥敡㈴㌷㠰搹㄰晢〱㉣㘵㑣扤ぢ㥤㥡ぢ扦㈰〰㐷㠷〱昸扤慤昰㕤㙡㍥〰㤱㉡㌹㡡愳㌸攴ㄵ愱〰㡥㠶㕡㍦㠶捤㑡㌴㉥〰挷㔹㕤㜵㈰㠲〸㠰㍦搰攸㜸㌴敡㘰㠸〴挰〹攸㌹㉦戵挴つ攰㈰㠸晤〰㑥㘶㑣扤ぢ㥤晡つ晣㠲〰㌴㠶〱㌸挴㔶昸慥㝥捦㐳愴㑡㡥攲ㅣづ戹㈱ㄴ挰㜹㔰敢慢搹㥣㡦挶〵攰㐲慢慢㌲〸㈲〰㉥愲搱挵㘸㔴づ㈲〱㜰〹㝡捥㑢捤㜳〳挸㐲散〷㜰ㄹ散㈳㝡ㄷ㍡㤵㠷㕦㄰㠰戹㘱〰收搸ち摦〵㜹㕥㘹慦攴㈸慥攳㤰敢㐲〱摣〰戵㝥㈳㥢㥢搰戸〰摣㙣㜵搵〲〴ㄱ〰户搰攸㔶㌴㙡㈱㐴〲㘰ㅤ㝡捥㑢敤敤〶搰〰戱ㅦ挰㥤㡣愹㜷愱㔳㠷挰㉦〸挰搸㌰〰㝢搸ち摦ㅣ㐱㌳㈲㔵㜲ㄴて㜰挸㘳㐲〱㍣〴戵晥㌰㥢㐷搰戸〰㍣㘶㜵㔵ぢ㠲〸㠰扦搲攸㜱㌴敡㔰㠸〴挰ㄳ攸㌹㉦ㄵ㜷〳㔸〴戱ㅦ挰㌳㡣愹㜷愱㔳慤昰ぢ〲戰㘳ㄸ㠰ㅤ㙣㠵㙦摡㘲㌱㈲㔵㜲ㄴ㉦㜳挸摢㠵〲㜸ㄵ㙡晤ㅦ㙣㕥㐳攳〲昰㑦慢慢㤶㈰㠸〰㜸㠳㐶㙦愲㔱换㈰ㄲ〰㙦愱攷扣搴㔰㌷㠰愵㄰晢〱扣挷㤸㝡ㄷ㍡戵ㅣ㝥㐱〰〶㠶〱ㄸ㘰㉢㝣㌳㈹扦㐳愴㑡㡥攲㔳づ㜹攳㔰〰㥦㐳慤㝦挱收㑢㌴㉥〰㕦㕢㕤㜵〴㠲〸㠰㙦㘸昴㉤ㅡ戵〲㈲〱昰ㅤ㝡捥㑢㔵戸〱ㅣ〹戱ㅦ挰㡦㡣愹㜷愱㔳㐷挱㉦〸挰㉦㍦㠷㥣ち晦㙣㉢㝣㤳㍢挷㈰㔲㈵㐷㔱㔶㡡㈱晦〸戳攰㔳㘱つ㙡扤㌷㥢ち㌴㉥〰ㄱ慢慢㔶㈲挸㜰〶敡㐳愳扥㘸搴㜱攸ち㠰㝥攸㌹㉦昵㈵㜲㜴晣ㄸ㍡ㄶ㘲㍦㠰㡤㘱ㅦ搱扢搰㈹㑥㈲〵〱㔸ㅦ〶攰〳㕢攱㥢㙦㍡ㄱ㤱〴挰㤶ㅣ昲㝢愱〰㠶㐰慤㙦挵㘶㈸㐷搷昹㙢㜰㤸搵㔵慢㄰㘸㌸㔷愷㤲㐶挳搱愸㤳搱ㄵ〰摢愰攷扣搴㙢㙥〰㈷㐱散〷戰ㅤ散㈳㝡ㄷ㍡㜵ち晣㠲〰㍣ㅦ〶攰㌹㕢攱㥢〲㍢ㅤ㤱〴㐰㤴㐳㝥㈶ㄴ㐰㌵搴㝡つ㥢㌸㐷搷〹㈰㘹㜵搵ㄹ〸㌴㥣慢㤳愲㔱ㅡ㡤㍡ぢ㕤〱㔰㡢㥥昳㔲㡦戸〱㥣〹戱ㅦ挰ㄸ搸㐷昴㉥㜴敡㙣昸〵〱戸㈷っ挰摤戶挲㌷㉢㜷ㅥ㈲〹㠰㍤㌹攴㍢㐳〱散〵戵㍥㠵捤摥ㅣ㕤㈷㠰㘹㔶㔷慤㐶愰攱㕣㥤改㌴㥡㠱㐶㕤㠰慥〰㤸㠹㥥昳㔲㌷戹〱㥣て戱ㅦ㐰ㅤ散㈳㝡ㄷ㍡㜵㈱晣㠲〰㕣ㄱ〶攰㡦戶挲㌷㔱㜸〹㈲〹㠰㠳㌹攴换㐲〱晣ㄶ㙡扤㥥捤㍣㡥慥ㄳ㐰搶敡慡㌵〸㌴ㅣ㝦㝡㡥㐶㜹㌴㙡㉤扡〲挰㐴捦㜹愹昳摤〰㉥㠵搸て愰〱昶ㄱ扤ぢ㥤扡っ㝥㐱〰㑥ぢ〳㜰慡慤昰捤㕤㕥㠱㐸〲愰㤵㐳㍥㌹ㄴ㐰㍢搴晡㘲㌶㑢㌸扡㑥〰换慣慥攲挴收㜰慥捥㜲ㅡㅤ㠶㐶㕤㡤慥〰㌸ㅣ㍤攷愵㔶扡〱㕣〵戱ㅦ挰ち搸㐷昴㉥㜴敡ㅡ昸〵〱㌸㉣っ挰㜲㕢攱㥢㑥扤ㅥ㤱〴挰昱ㅣ昲搲㔰〰㈷㐲慤慦㘲㜳ㄲ㐷搷〹攰ㄴ慢慢㙥㐰愰攱㕣㥤㔳㘹㜴ㅡㅡ㜵ㄳ扡〲攰㜴昴㥣㤷㙡㜶〳戸ㄱ㘲㍦㠰戳㘱ㅦ搱扢搰愹㍦挱㉦〸㐰㍥っ㐰捥㔶昸㘶㜸㙦㐵㈴〱㜰㌱㠷㥣〹〵戰〶㙡晤㔲㌶㙢㌹扡㑥〰㤷㕢㕤戵づ㠱㠶㜳㜵晥㐸愳㉢搰愸摢搱ㄵ〰㔷愲攷扣搴晥㙥〰户㐱散〷㜰㉤散㈳㝡ㄷ㍡㜵〷晣㠲〰捣〸〳㌰摤㔶昸㈶㥤敦㐶㈴〱㜰㉢㠷㍣㌵ㄴ挰㙤㔰敢户戳戹㠳愳敢〴㜰㤷搵㔵昷㈰搰㜰慥捥摤㌴扡〷㡤扡ㄷ㕤〱昰㘷昴㥣㤷ㅡ敦〶昰㘷㠸晤〰敥㠷㝤㐴敦㐲愷敥㠳㕦㄰㠰㜴ㄸ㠰㤴慤昰捤㠳㍦㠰㐸〲攰㜱づ㌹ㄱち攰㐹愸昵愷搸㍣㡤挶〵攰㔹慢慢ㅥ㐴愰攱㕣㥤攷㘸昴㍣ㅡ昵㌰扡〲攰〵昴㥣㤷摡挹つ攰㈱㠸晤〰㕥㠲㝤㐴敦㐲愷ㅥ㠱㕦㄰㠰攱㘱〰㉡㙤㠵㙦㙡晥慦㠸㈴〰摥攴㤰户づ〵昰㌶搴晡㍢㙣摥攵攸㍡户㠰昷慤慥㝡ㅣ㠱㠶㜳㜵㍥愰搱㝡㌴敡㐹㜴〵挰㠷攸㌹㉦戵㤹ㅢ挰ㄳ㄰晢〱㝣〲晢㠸摥㠵㑥㍤〵扦㈰〰㝤挳〰昴戱ㄵ摥㙡㠱昲㘷ㄱ愹〷戳扣㝤㌸攰挲摣〶㜳㈹愷愵㌶㉡愰㡥㜸挲攲戶昶ㄶ㤹㐳敢㔷㤸搸㌲愳愵㝤㘲㐳摢愲挶捣昲〱〵㝢㘱扦〵㘶㌳㘶戸㕢㌱搱敤㤱戵㉣㕡㘴收昵㐲㕤换攲搶㥣㌹㘵攲晦挲っ㌸搶てㅦ㥤㑣㝥㤷㉡扣晥戳㐹摤ㄲ㜸㘲㉢挱慢愴晣㜹〴昴捥捤㐹㌵戳㙢ㅥ㕤ㄶつㄸ昶敦㈴㍡扢愱扤搱散㔳㤰㌹㙣㔹慥㈸㠰㈲捡〶昲扤ぢ戳ㄷ㘰捥㙡㘲扦挲攴搶㠶㍣攷㠸昸㘱っ戴㑣愷㤹昳㔱㈲戰㑦㑢㕢〳㑢㤹晢ㄵ㘶户㘶㥡摢ㄶ㜱戶㌳户㝣㤳愲㥥㑣㡢㤶ㄷ挶㌷㌴户㈱㡤㝣㡡㕣敥㕦愸㕢搰戲ㄴ昷㌰㉣㙥㙡㥥㥣㔹搴昶㍦昱愹㈸㝥㉣昲㤲㡦㐶㤵慡搲㔲㔵㔱㕡昱㥦㝥㍥摡户搸挷〶㔸搵攱挳戰㥤戶户㌶㘴ㄷㄳ㤸攴愸㐶㕢挶㐶㍥挳㤲昲ㄷ戰攴㥤搷㜴㝤㠴㥥愲〴㡥戵愸㌶㍦㜰㝥扣攳挶㤰慤㘰慥㝦㠷攱昴晤ㅥ捤摥㤳攷㑣改㉣搷昹㍦摤㘵㔱晥㌷㐴摥攰敡㠸㑤㘱扣㤱戵〹戱㘲㠲㕢ㄴ昶㑣㙣〹散㜹㌷换㐸㐱㙣戸㠵㙥搴戹戸㈷㈶搸晢ㄶ愶㘵戲㘶㈳敡〲㥡㌲敤ㅢ㔹ㅤㄶ㘸愰ち扦捤搶㑤㘸㘹㙡捡㜰㤳攳扤〴㜵戹㑣愳㔹㔱ㄸ户戸扤㘵㝡㐳戳㕥㐰㈳摢愵㉤捡㉣㠳㈸戳捣㥡挱㉦捣㘲扤㤰㉣㌳㔶换晣㑣㙢㐳晢㠲愶㠶㕣〵㍢㥣㉦晤㥦搸㔶㜱晣㈸〳㑣攷攵ㅣ㑢扣㈵〱搶挴㍣㍥敥㔱愸愲㈱㍡㝥晣搸愲㑢㤵㠶晦搴㝦㔸㑥㠲㈳㡦㝣愱攸㍦㈰㕡㌹晥攴㔰㈴㘳昹㕣愶㘲戱昸昹ち㙣愲㜲㜰㔲㝦愷〱晥昴ㅦ㘱捡〵晥㤵扤㠴愶换㕡㠳摥㌰㠸㑣㙢挹攴昷捣攴㜰㕦㔰㙦晢慥愰ち㝣戴㍣搴戴ㅡ慣晥㤸㠰㠲㈲㑣㙦㉦㘹挸㥢慤ㄵㄴ搴攱慥愷㌲搶㡤㘸搶㘷㠸㜹昰㕥㈵攵攵㝤㉡㠲㜲㑤㜱㘲㡤戰攷搴摤㜷㔵㑤昱挵晦㜸摦昴ㅥㅣ㝢㈴㈲㕦㔱㍦㘱㜵昴㥦戹㑥㉦㐳挸昵昱ㄸ晣㐲㠳㕦搱㤴扦〲愵昷戳㈹㉥挴㐰戹㠶づ愳㌲戹㥦㠶㈵㈲ㄵ㈸愷㤰摡㤲㜲㔹㤱㍥慥㥡㄰捤㉡〷愹㜰㙥搲搱敡戰㤵㥢昹㠸㜵㝣㘵敤〹扥ㄹ㑡㑡㑢换昰㔱㙢摥㝡㍡㕦㕡〴㙢慡㌳愵㔸㐴つ挵㄰㌴搶ㄱづ收捥㠲昸昵㐱㌷慤扣〸㉢捣㙤晦㡡晦挹㉢ㄲ搱㑢攱㔳ㄲ㔱慦愳㜵㐰㔴㔰㘲㤱挲㐷㠰敢㘰㘸搴晢㄰昲㜴挰昵攵愵搶愳换㉦戰ㄲ㡤户㉤㙤攸〱㔳㝤〸てㅥ㌴㜵㡤㠱㍦挲ㄲ㡦㐵ㅤ摢㘶〵愴摤㙦㥢ㅦ搳〳㝦㍡敦㠲攳㠲晣㝤㠲〵㘷㌵㈸戰㔷㈳〲ㅢ扤てつ㍦つ㌶攸㑢㠳㝥㌴昸っ〶晣搰戵㡤搰ぢ㠳㈹㌷搴〴挰㌴攰〳㤸㕦戹㤲戸㘰㙥捣㈴㥢㌰挹㑦㌰昰挲晣〵㌲㠱愹昳摢㐷㕥㥥㙦ㅡ挵捦㑤挰つ㘴㄰慥㜱ㄱ戸捤㈰敤ㅥ㕣㈹摣㠸㐶摦㕣㠲㔸ㅤ挵㜲㠵〰㜰㕢挰㐶ㅦ㐴㐳㤶㌲〴ㄸ㙣㐹㠳挱㌴㘰㜵㠳㠰ㅢ㠲㕥ㄸ㌸戹㌷㈸〰摣㔰昸〰ㅣ㉢ㅥ㥣㈴㉥㜰㕢㌳挹㌰㈶㘱㜵㠲ㄷㅣ㑢ㄲ㉣㜰㜲昳ㅣ挹㜹挱戱㘰㐱挰つ㘷㄰㔶㉥ㄴ㠱ㅢ〱㘹昷攰㔸攱㠰㌷敥晡㘲㄰㉣挸ㅦ换ㅣ㥣㈱㔳㘰㙦㜱摢挲㐶摦㡥㠶㉣㠱〸㌰搸㥥〶㍢搰㠰㔵ㄱ〲㙥㐷昴挲挰挹㙤㑥〱攰㜶㠲て挰㙤敤㑡攲〲户㌳㤳㡣㘲ㄲ㔶㌵㜸挱戱㤴愱㥢㉤㡥㠵づ〲㉥捡㈰慣㜸㈸〲㔷つ㘹昷攰㔸ㄹ㠱㌷㉥㤵㌲㠸〳㡥攵ㄱ〱㕣攲戰搱ㄳ㌴㘴改㐴㠰㐱㤲〶㈹ㅡ戰㥡㐲挰愵搱ぢ〳㈷㜷㙣〵㠰ㅢつㅦ㠰㘳㠵㠵㤳挴〵㙥㔷㈶搹㡤㐹㔸つ攱〵㌷ㄶ戲㙥戶戸㜱㌰ㄱ㜰扢㌳挸㜸昴㡡挰㡤㠵戴㝢㜰慣愸挰ㅢ攵ㄶっ攲㠰㘳㔹㠵㌳㘴ち敤㉤㙥㍣㙣昴〹㌴㘴挹㐵㠰挱㐴ㅡ㑣愲〱慢㌰〴摣㥥攸㠵㠱㤳㥢捦〲挰敤〵ㅦ㠰㘳㘵㠶㤳挴〵㙥ち㤳散捤㈴慣愲昰㠲㘳改㐴㌷㕢ㅣぢ㉢〴摣㌴〶㘱㠵㐵ㄱ戸ㄹ㤰㜶て㡥㤵ㄸ㜸攳㑥㌶〶㜱挰戱ㅣ挳ㄹ㌲㠵㌶戸㝤㘰愳敦㑢㐳㤶㙡〴ㄸ捣愲㐱ㅤつ㔸扤㈱攰㘶愳ㄷ〶㑥敥愳ぢ〰㌷ㄷ㍥〰㤷㜱㈵㜱㠱摢㡦㐹昶㘷ㄲ㔶㕦㜸挱戱攴愲ㅢ㜰㉣挸㄰㜰〷㌲〸㉢㌳㡡挰ㅤっ㘹昷攰㔸挱㠱㌷㙥㤳㘳㄰〷ㅣ换㌸〲戸晣ㄶ㌶㝡㍤つ㔹攲ㄱ㘰㌰㡦〶ㄹㅡ戰敡㐳挰㘵搱ぢ〵挷㕢〲〳挰攵攱〳㜰慣〴㜱㤲戸挰㤹㑣㔲㘰㤲愳㘰攰〵㜷㌴㘴摤㠰㘳㈱㠷㠰㕢挰㈰慣攸㈸〲户㄰搲敥挱戱昲〳㙦摣㠳挷㈰づ㌸㤶㝦㌸㐳愶搰摥攲ㅡ㘱愳㌷搱㤰愵㈱〱〶捤㌴㘸愱〱慢㐵〴摣㈲昴㐲挱昱敥挶〰㜰慤昰〱㌸㔶㤰㌸㐹㕣攰摡㤸㠴㑦ㅥ㔰慣昶昰㠲㘳㠹㐷㌷攰㔸〰㈲攰㤶㌰〸㉢㐱㡡挰㉤㠳戴㝢㜰慣ㄸ挱ㅢ昳〳っ攲㠰㘳搹㠸㌳㘴ち㙤㜰㠷挱㐶㍦㥣㠶㉣㈹〹㌰昸ㅤつ㡥愰挱㈵㌰㄰㜰㐷愲ㄷち㡥㌷㙡〶㠰㍢ち㍥〰挷捡ㄳ㈷㠹ぢ摣敦㤹攴㘸㈶㘱㤵㠸ㄷㅣ㑢㐳㉣㜰愱愷㈳㉣ㅣㄱ㜰㉢ㄹ㠴ㄵ㈴㐵攰㡥㠳戴㝢㜰慣㌴挱ㅢ㜷て㌲㠸〳㡥攵㈶捥㤰㈹戴挱ㅤてㅢ晤〴ㅡ戲ㄴ㈵挰攰㐴ㅡ慣愲〱慢㔳〴摣㐹攸㠵㠱㤳㝢㑥〳挰㥤〲ㅦ㠰㘳挵㡡㤳挴〵敥㔴㈶㌹㡤㐹㔸㕤攲〵挷㤲㤲㙥戶㌸ㄶ㥣〸戸㌳ㄸ㠴㤵㈷㐵攰捥㠲戴㝢㜰慣㔰挱ㅢ户㈶㌲㠸〳㡥㘵㉡捥㤰㈹戴挱㥤〳ㅢ晤㕣ㅡ戲㠴㈵挰攰㍣ㅡ慣愶〱慢㕡〴摣昹攸㠵㠱㤳摢㘷〳挰㕤〸ㅦ㠰㘳愵㡢㤳挴〵敥㈲㈶戹㤸㐹㔸㤵攲〵挷㔲㤴㙥挰戱㔰㐵挰慤㘱㄰㔶慣ㄴ㠱㕢ぢ㘹昷攰㔸搹㠲㌷敥㝢㘴㄰〷摣ㅢ㔸㜲㠶㑣愱つ敥㜲搸攸㝦愴攱㥢挱〶㔷搰攰㑡ㅡ扣〵〳〱㜷ㄵ㝡愱攰㜸㈷㜰〰戸㙢攰〳㜰慣㤰㜱㐶攱〲㜷㉤㤳㕣挷㈴慣㘶昱㠲㘳〹㑢㌷攰㔸攰㈲攰㙥㘰㄰㔶扡ㄴ㠱扢〹搲敥挱戱㈲〶㙦摣㔴挹㈰づ㌸㤶挵㌸㐳愶搰〶㜷㌳㙣昴㕢㘸挸㤲㤹〰㠳㕢㘹戰㡥〶慣愲ㄱ㜰户愱ㄷち㡥㌷㌵〷㠰扢〳㍥〰挷捡ㅡ㈷㠹ぢ摣㥤㑣㜲ㄷ㤳㤴攱搷愸ㄷㅣ㑢㕦扡㌹挶戱㌰㐶挰摤挳㈰慣㤰㈹〲㜷㉦愴摤㠳㘳㈵つ搱攸昷㌱㠸〳㡥攵㌴捥㤰㈹戴挱晤〵㌶晡晤㌴㘴愹㑤㠰挱〳㌴㜸㤰〶慣扥ㄱ㜰て愱ㄷ〶㑥敥捦づ〰昷〸㝣〰㡥ㄵ㌹㑥ㄲㄷ戸㐷㤹攴㌱㈶㘱昵㡣ㄷㅣ㑢㘶扡搹攲㔸㔰㈳攰ㅥ㘷㄰㔶搶ㄴ㠱㝢ㄲ搲敥挱戱〲㐷挰㍤挵㈰づ戸㑡㐸㥤㈱扢挰㍤つㅢ晤ㄹㅡ戲㐴㈷挰攰㔹ㅡ㍣㐷〳㔶敤〸戸攷搱ぢ〳㈷户㥡〷㠰晢ㅢ㝣〰㡥㤵㍣㑥ㄲㄷ戸ㄷ㤹攴敦㑣挲慡ㅢ㉦㌸㤶摡㜴〳㡥㠵㌸〲敥㘵〶㘱㐵㑥ㄱ戸㔷㈱敤ㅥ㕣ㄲ㙥〲敥ㅦっ攲㠰㘳昹㡥㌳㘴ㄷ戸搷㘰愳扦㑥挳㜴戰挱㍦㘹昰〶つ㔸敤㈳攰摥㐴㉦ㅣㅣ敥㔰づ〰昷㌶㝣〰㡥ㄵ㐰捥㈸㕣攰摥㘱㤲㜷㤹㠴搵㍡㕥㜰㉣搱改㘶㔷㘵〱㡦㠰㝢㥦㐱㔸挹㔳〴㙥㍤愴摤㠳㘳挵㡦㠰晢㤰㐱ㅣ㜰㉣晢㜱㠶散〲昷ㄱ㙣昴㝦搱㤰㈵㐱〱〶ㅦ搳攰ㄳㅡ戰㑡㐸挰㝤㡡㕥ㄸ㌸㜹〰㐰〰戸捦攱〳㜰慣ㅣ㜲㤲戸挰㝤挱㈴㕦㌲〹慢㝣扣攰㔸摡搳捤ㄶ挷挲ㅦ〱昷㌵㠳捣㐳慦〸摣户㤰㜶て㡥㤵㐲〲敥㍢〶㜱挰戱㕣挸ㄹ戲ぢ摣昷戰搱晦㑤挳㝣戰挱て㌴昸㤱〶㈶っ〴摣㑦攸㠵㠱㤳㘷ㄹ〴㠰晢〵㍥〰挷㡡㈳㘷ㄴ㉥㜰扦㌲㐹〹愶㌱ㄴ慢㠳扣攰㔸ㄲ搴つ㌸ㄶっ〹㌸㕣改㉥㔱㑢搰㉢〲㠷㕢㡣㌷〰摣㌲戸〹戸㜲〶㜱挰戱捣挸ㄹ戲ぢ㥣〶ㅢ扤㌷つ㔹㠲ㄴ㘰㔰㐱〳㍥㑣㑤戱㉡㐹挰㐵搰ぢ〷㠷ㅢ敥〳挰昵㠵て挰戱㔲挹㐹攲〲搷㡦㐹㌶㘲ㄲ㔶ㄵ㜹挱戱㤴愸㥢㕤㤵㠵㐶〲捥㘰㄰㔶ㅣㄵ㠱摢〴搲敥户㌸㔶㈶〹戸〱っ攲㠰㘳㜹㤲㌳㘴ㄷ戸㠱戰搱㌷愵㈱㑢㤷〲っ㌶愳挱收㌴㘰㌵㤳㠰摢〲扤㌰㜰昲㠴㠹〰㜰㕢挲〷攰㔸攱攴㈴㜱㠱ㅢ捣㈴㐳㤸㠴搵㐸㕥㜰㙢㈰敢㘶㡢扢ㄴ㈶〲㙥㈸㠳戰㔲愹〸摣㌰㐸扢〷挷㡡㈶〱㔷挹㈰づ戸㍦㐲敡っ搹〵㙥㌸㙣昴㙤㘸挸㤲愷〰㠳ㄱ㌴愸愲〱慢愰〴摣戶攸㠵㠱㤳㠷㘵〴㠰摢ㅥ㍥〰挷捡㈸㈷㠹ぢ摣づ㑣戲㈳㤳戰㡡挹ぢ敥㌶挸扡〱挷挲㈶〱户ㄳ㠳摣㠱㕥ㄱ戸㔱㤰㜶て㡥㤵㔰〲㙥ㄷ〶㜱挰戱ㅣ捡ㄹ戲ぢ㕣ㄴ㌶㝡㡣㠶㉣㤵ち㌰愸愶㐱つつ㔸㍤㈵攰攲攸㠵㠳ぢ晥㔶㑤挲〷攰敥㜷㈵㜱㠱㑢㌱㐹㥡㐹㔸晤攴〵挷㤲愷㙥㜶㔵ㄶ㐴〹戸搱っ挲捡愸㈲㜰扢㐱摡㍤㌸㔶㔰〹戸㌱っ攲㠰㘳ㄹ㔵〰㤷摤㘱愳敦㐱㐳㤶㔸〵ㄸ㡣愵挱㌸ㅡ戰敡㑡挰㡤㐷㉦っ㥣㍣挲㈴㘰㡢㥢〸ㅦ㠰㘳㈵㤶㤳挴〵㙥ㄲ㤳散挹㈴㙦挲挰ぢ㡥愵㔲摤㠰㘳㈱㤵㠰摢㡢㐱㔸㔱㔵〴㙥㙦㐸扢〷挷捡㉢〱㌷㤵㐱ㅣ㜰㉣扦㜲㠶㑣愱晤换㘱ㅡ㙣昴改㌴㘴㘹㔶㠰挱っㅡ捣愴〱慢戵〴摣㍥攸㠵㠲攳搳㔸〲挰捤㠲て挰戱㠲换㐹攲〲㔷挷㈴戳㤹㠴昵ㅥ㌲昸㌹散搹㠳㉦攷㥣扤㜷㉡摡㔷㈶㈰ㄹち㉣ㄸ愸㙢㕦摥㠸㈲つ㉥㜲㙡摡㕡攲㈴㝢㐴㘴㤸㌰㙦㘹挵愴㕥㤹昷挱ㄲㅤ扥捦㈰㜱㥦㠱㥥㠷㜶㠸ㅢ㌵慣㐷㈸扦收㐷晦㠳㈹㍡晣㌹昰捥㍢昸改挳㤷戶ㅦ㠶㌸㜰㝡㐳慥戵愵慤愵搰㍥慣づ〵㐸挳昸㄰㤴㐲㐹㐹㜴㕣昹㔵㠸ㄸ㤸㤳㉢㔶搶捣〷㔲㉥攱㐳〱㈲㠷㌴户㉣㙤㤶搱㤴户昱㔹㌰挲慢㜷㙦愶㠹㌰て㕦摢〰㥥挱摡〵㍡敢〷愰敤搷换攰攴㍦㡤戵〳搱慦㥡㌰㝥挲慣晡㘸慤㤹㑦㐷ぢ愹㔸㙤㍡ㅢ捦愷戲㔹㌳㔶㥢慡愹慤慥慥㑤搷愴昰ㄸ㔳㐳㙡〵ㄸ攳㈰昸ㄸ慣づ㤰㜴〷戳挷㌲〱改㔱㔷㕥㡡㔳愳つ㥤戸㠷㝤㠹捡慡㥣捡㉢戳慣㜷㙦㔵攵㜹㔶㠹㙦挲㥦㘵㌷昲戰〷㑤攳㝣㝦昹㕡挰摡㌰㈷づ戰昳戳愰㌳㑦昰昴㝡っ㐱㥦㠷㈶㘲昴㠲㠰㌲㉤㠳敥㐶ㄳ挶搷扢敡㤶戴㉣㘴ㅢ㐳㔶晣愰㔰㉤〷㜱㕦㠸愵捥〱㑦㈰㙤㌳捡散㈸㝡㈵挳㥢搰敢挳戱愴㌴挸〵搲㝣㠸戸㈰㝦ㄵ㤰㜲慢㔶攷㘱㐵戸㉤㐱㠱㘷摣挱㈴㜴〳㔱攷挰㡣ㅢ㐹昱㠷慣㈳ㄲ摣㜰昹ㅤ㉤㍥攴㠸㥤㑦㙢㐴摦晡㤰㔳㜱㌳㥥㡣愵㘳戹㘴愶㍡㥥慦捤愵㌳㌵搹戴㔹㥢㑡ㄵ愲㤹㘴㌲ㄷ㌵晡㌸㘳㙣㠲㡦搱搷改㌵戳搷捦改㔱愷っ昴昸㐱慢搳㌰㄰㝥〸㔸㉥搱て㠵㑡㙦㐵ㄳ㌱㌶㠶㠰㌲慤つ㕤㉦捣㜶挸〲㘰㉥㠶戸ㄸ收㈶㜶ㄴ㝤㝢㠶㕦ち扤㍣攲㔳つ㠴㕣㘰㉥㠷愸〳收㘶㤰ち捣攳㌰㈰〷愶捥扤㡤㍢㤶㕡〹愹㥦摢收㜰愲㠵㝥〴㕡㜰摢挲づ慤ㅤ㠹扥挵慤㄰捦挶ㄳ㘶㌲㥢㑣㘴戳昱㘴㈶㤱慥㈹挴㜲搹㝣愶㤰㐸攵昰攸摥慣㌱挸ㄹ捥ち昸ㄸ㕢㍡㍤搹㌹〶㍢㍤敡搴㔰昴㠴摢㤱㙥㙥挷㐰愵慦㐴ㄳ㌱戶㠶〱摥㈵㍡㌷㐲㥤㕢㥤捥㙤捣ㄸ收挸㜷愱昲〴捡愳㔸㔲挳㈱ㄷㄲ慢㈰敡㈰㌱〲㔲㈱搱敥㈶挱捤㑡㐸戴〶㤲愸㠲ㄳ㉤昴㔳搱㠲挴戶㜶㘸敤㌴昴㉤ㄲ昱㔴㍡㘵㈶㌲搵搹㜸㑤㌴ㅥ㡤搶㘶戳㤹㔸㈲㔳㤳慣㡥攵㌳㠹㔴㈲㙦挸㝣㍦㘳㥣づㅦ㘳㝢㘷㜰戲〵敤攰昴愸㔳㍢愱㈷㈴ㅡ摤㈴捥㠶㑡㍦〷㑤挴搸ㄹ〶㜸㤷攸摣㠲㜴㙥㌲㍡㌷㄰㘳㤴㈳㑦㔲㜹〱攵㈹㉣愹㈸攴㐲攲㈲㠸㍡㐸㔴㐳㉡㈴戲㙥ㄲㅤ摢挴扣㐰ㄲ㥣愵㐷㄰ㄴ昵愳〵㠹戸ㅤ㕡㕢㡢扥㐵愲愶㈶㥥㌳慢㌳㤹㘴㍣㥦㡢㘷慢㜳改㜴㉤戶㤱㑣㈶㤷慢㠹ㄵ㙡ㄳ㜱㐳㈶昰ㄹ攳㌲昸ㄸ㐹㘷㜰戲㑤愴㥣ㅥ㜵㙡㌴㝡㐲攲㐰㌷㠹㉢愱搲慦㐲ㄳ㌱㜶㠵〱摥扥㙤㘲㌷㐷㍥㠶捡敢改戰㍢㤶搴敥㤰ぢ㠹ㅢㄹ㥥ㄲ晥㡤㠵㔴㐸散攳㈶搱戱㑤捣〸㈴㌱づ㑥〸㠲换戱㘸㐱㘲扣ㅤ㕡扢ㄵ㝤㡢㐴づ摦ㄴ昱㑣㉡㤶㑥攵慡攳㤹㔸㜵㈶〷㈴愹㑣戶愶㌶㥢㡣搷ㄴ㙡㡤〹捥㜰搶挱挷㤸攸昴㘴㥢㤸攴昴愸㔳㝢愱㈷㈴昶㜲㤳戸ㄳ㉡晤㉥㌴ㄱ㘳ちっ昰昶㙤ㄳ㝢㍢昲㠹㔴摥㐷㠷㐹㕣攷㘹㤰ぢ㠹晢㈱敡㈰㌱〳㔲㈱戱扢㥢㐴挷㌶戱㕢㈰〹捥愳㈳〸㙥昹㐵ぢㄲ晢搸愱戵㐷搰户㐸搴㐶㔳㠹㑣㍥㡢㐷㜸攷㙡攳戵㌵愹㑣㉡㤹愹〵ㅥ㌳㔱㠸愶愳昱戴戱慦㌳㥣㐷攱㘳捣㜲㝡戲㑤挸散㍡攳㔳愷收㐲㈷㈴㤲㙥ㄲ㑦㐰愵㍦㠹㈶㘲散〷〳扣㝤摢挴晥㡥㝣㉡㤵捦搱㘱ㅡ㤶搴㠱㤰ぢ㠹ㄷㄸ㥥ㄲ晥ㅤっ愹㤰搸㈹㤰挴㡥㠱㈴㌸㌱㡥㈰㜸㉥ㄵ㕡㤰昸慤ㅤ㕡㝢ㄹ㝤㡢㐴ㄲ挷挸㔴㙤㈶㤷㡦愵㜰挴㑣挵戳改摡㘴㍣㤷㠹愶㙡昳㍣㤴㈶㡣㝡㘷㌸慦挰挷㤸攷昴㠴㐴挶改㔱愷昲攸〹㠹ㄱ㙥ㄲ慦㐳愵晦ㄳ㑤挴㌰㘱㠰户㡦㐴挱㤱捦愲昲ㅤ㍡搴㜱㥤ㄷ㐰㉥㈴摥㘳㜸㑡昸户㄰㔲㈱戱㘵㈰㠹㉤〲㐹ㅣ〲㈷〴挱〳㠱搰㠲㐴愳ㅤ㕡晢〸㝤㝢㥢挸㐶昳改㌸ㅥ挳ㄵ捦ㄵ攲㌵挹㥡㜴㌲㤷㑥挵昲挹㐴㍥㕥㤳㑦攴戳㐶㤳㌳㥣㝦挱挷㘸㜶㝡㐲㐲收扦ㄹ㥦㍡搵ち㥤㤰搸挴㑤攲㌳愸昴捦搱㐴っ㑥㘷攳敤㈳搱敥挸て愰昲ㅢ㍡昰昱っ㙡〹攴㐲攲㍢㠶愷㠴㝦换㈰ㄵㄲㄵ㠱㈴戴㐰ㄲ换攱㠴㈰戸昰㠶ㄶ㈴づ戳㐳㙢㍦愱㙦㤱㐸搴㥡㤹㐲挱㑣㈶㙢戳戱㜸っㄸ戲愹㙣慡㈶㕥挸攴慡戳挹㘸㉣㙤ㅣ敥っ攷㘷昸ㄸ扦㜳㝡㐲㐲㈶戴ㄹ㥦㍡㜵ㄴ㜴㐲愲挴㑤㐲㤵㐳㕦㡡㈶㘲晣ㅥ〶㜸晢㐸ㅣ敤挸攷㔱搹㥢づㄹ㉣愹㤵㤰ぢ〹晥㌳〲ㅤ㈴㡥㠳㔴㐸㝣晢㠳敢㝣愲攳㠸昹㌵愴晥昳〹捥㐵㘳㡣愸愵㐴㈸㤰㌸摥づ慤㙤㠴扥㐵挲㑣攷㤳㘶㙤戶挶捣挵慡攳㌱㥣㜸㈷搳㜹㍣晣㍦ㄳ㑢ㄶ攲㘶戲㍡㘷㥣攰っ愷㍦㝣㡣ㄳ㥤㥥ㅣ㌱㔷㌹㍤敡搴㈹攸〹㠹㑦㌱㤸㡥昳戰〱㔰改〳搱㐴っ㑥㌸攳敤㍢㘲㥥收挸昹扣〷㝤㄰ㅤㄶ㤰挴ㄹ㤰ぢ㠹挱っ㑦〹晦捥㠲㔴㐸扣敢㈶搱㜱挴㝣㍢㤰〴㈷㤷㠵挴搶〸〵ㄲ攷搸愱戵㘱攸㕢㈴ち㠹㘸㈲ㄳ㑤㈷愲㌵昸㍥捤㈷ぢ改㙣㍥㤷㡢搵㘰摢挸ㄶ㙡ち挹㥣㜱慥㌳㥣㑡昸ㄸ攷㌹㍤搹㈶㔶㍢㍤敡搴㠵攸〹㠹搷摣㈴慡愰搲户㐵ㄳ㌱㌸㠳㡣户㙦㥢戸搸㤱昳摥〶㝤㈴ㅤ㕡戸捥㙢㈰ㄷㄲ㍢㌳㍣㈵晣㕢ぢ愹㤰㜸㍥㤰挴戳㠱㈴㉥㠳㤳㤰㠸㈱ㄴ㐸㕣㙥㠷搶慡搱户㐸挴㙢㤳㠹摡愸㠹㔷㌲㡢戳慣㝣扡㈶㥡挱㤷㘹捣㡣㐶㜱㈸㉤㤸㠶㑣㈴㜳㠴㌵昰㌱慥㜰〶㈷㈴㘴づ搹搱愹㙢愰ㄳㄲ㡦扢㐹愴攰愶愷搱㐴㡣㙢㘱㠰户㡦挴㜵㡥㝣㌱㤵㘳攸戰〴㑢敡〶挸㠵挴ㅥ㄰㜵㤰戸〹㔲㈱昱㤷㐰ㄲ昷〶㤲昸ㄳ㥣㠴挴〴㠴〲㠹㥢敤搰摡㐴昴㉤ㄲ㌵㠵㥡㔴慣㔰㕤㕤愸㠹收攳搱㐲㍥㥤㐹收ㄳ昱㜸扣扡㠰慢㌱㘶㉡㘹挸捣㌰㐷㌸〹㍥挶慤捥攰㠴㠴㑣ち㍢㍡㜵〷㜴㐲攲づ㌷㠹㈹㜰搳昷㐶ㄳ㌱敥㠴〱摥㍥ㄲ㜷㌹㜲㍥ち㐲㥦㐹㠷㈳戰愴敥㠱㕣㐸散ぢ㔱〷㠹㝢㈱ㄵㄲ㌷戸㐹㜴ㅣ㈷慥ぢ㈴㜱ㅦ㥣㠴挴ㅣ㠴〲㠹扦搸愱戵戹攸㕢㈴㌲搵㌸愱挸攱慢㈲㘹ㄶ攲搱㘴〶㐷㠹㔴㍣㥥换挷戳戵戵㌸户㠸ㅡ昷㍢挳搹て㍥挶〳㑥㑦㡥ㄳて㍡㍤敡搴㈳攸〹㠹㉢摣㈴づ㠲㑡㍦ㄸ㑤挴攰愴㉤摥扥攳挴㘳㡥晣ㄸ挱㐴㠷㤵㈴昱㌸攴㐲㈲挷昰㤴昰敦㐹㐸㠵挴㠵㙥ㄲㅤ挷㠹昳〳㐹㍣〵㈷㈱㌱ㅦ愱㐰攲㘹㍢戴戶〰㝤㡢㠴㤹㑥搴ㄶ慡ㄳ昹㌴昶㠴㜸㉡㤵㑥㐷㜳戹㜸㍡㔷㔳㘳㘶㜱戴㌰慢つ㤹扢攵〸ㅢ攰㘳㍣敢っ㑥戶㠹攷㥣ㅥ㜵敡㙦攸〹㠹戳摣㈴㥡愰搲昹㉦捤㐴っ捥挲攲敤摢㈶晥敥挸㑦愴戲㡤づ慢戸捥㉦㐳㉥㈴ㄶ㌳㍣㈵晣㝢ㄵ㔲㈱㜱㘲㈰㠹攳〳㐹晣〳㑥㐲㘲㌹㐲㠱挴㙢㜶㘸敤㌰昴㉤ㄲ㠵㡣㔹㤳㑡搴㈴㘳戹㐲㍥㡥慤㈲ㄳ㡢搷㤸搵㔱㌳㙥㘶㤳愹㕣㉣㘶挸㘴㉣㐷㜸㌸㝣㡣㝦㍡㠳ㄳㄲ㙦㌸㍤敡搴摢攸〹㠹愳摤㈴㔶㐰愵ㅦ㠵㈶㘲扣〳〳扣㝤㈴摥㜵攴㝣㑡㠴㝥㉣ㅤ捥攰㍡扦て戹㤰昸〳挳㔳挲扦昵㤰ち㠹㘵㙥ㄲㅤ㝢挷㤲㐰ㄲㅦ挲㐹㐸慣㐲㈸㤰昸挸づ慤㥤㠴扥㐵㈲㕡㡢㙦づ㌳㥦㑣搵攰㉣〲扦挷搳愹㐴㈲㠳挷㌲挷攲㘹昰㐸愴㡣㝦㌹挳㌹ㄹ㍥挶挷㑥㑦昶㡥㑦㥣ㅥ㜵敡㜳昴㠴挴㈲㌷㠹搳愱搲捦㐰ㄳ㌱扥㠰〱摥扥扤攳㑢㐷捥挷㐵攸攷搲㘱㌵搷昹㙢挸㠵挴㙡㠶愷㠴㝦摦㐲㉡㈴ち㙥ㄲㅤ㝢㐷㍥㤰挴㜷㜰ㄲㄲㄷ㈱ㄴ㐸㝣㙦㠷搶㉥㐶摦㈲㤱捣攳慣ちㄷ㜶㜲戱㐲㕡㉥摥攵㑣㝣㙤愴昲改ㄸ捥㌷㙢昳搵挶扦㥤攱㕣〲ㅦ攳〷愷㈷摢挴㡦㑥㡦㍡昵ぢ㝡㐲攲户㙥ㄲ㤷㐱愵㕦㡥㈶㘲晣ち〳扣㝤摢〴挷㈸昲㑢愸扣㥡づ㙢戸捥愵㤰ぢ㠹㙢ㄹ㥥ㄲ晥㜱㝡㔳㐸捣づ㈴㌱㉢㤰㐴㌹㥣昰挶㔳愷㄰ち㈴㌸愱挹㘸摡㑤攸㕢㈴㜰㠸愸㡥攷㔲搸㉢㘲戹㌸㝥㠸㘷愳㠵㕣㌴㤹㑡攳㈲㠵㔹㡢戳㙥愳户敤愳晦〹㍥〶㘷㍣㘵㜰㐲㐲㜷㝡搴愹扥攸〹㠹㘹㙥ㄲ敢愰搲㙦㐳ㄳ㌱晡挱㈰㠸挴㐶㡥㥣て㤰搰敦愶〳㥦〰愱っ㈷晣㥦ㄹ㥥ㄲ晥㜱扥㔲㐸㡣㜷㤳攸搸㍢挶〶㤲ㄸ〰㈷扣㔱敢㠳㔰㈰㌱搰づ慤㍤㠰扥㐵㈲㤶挶㔱㈱㤵挲捦㔰㕣慣㠹攱ㄷ㔸㑤ㄶ扦㐰ち搸㔹愲搵㈶㝥愶ㅢ㥢摡㍥晡㠳昰㌱㌸㠵㈹㈴㘴敦搸摣改㔱愷㌸㉦㈹㈴㐶扢㐹㍣ち㤵晥ㄸ㥡㠸㌱ㄸ〶㐲挲㜳愵㘶㠸㈳攷㤳㈴昴愷攸挰㐷㐱㈸㤹㠰愴攸ㄹ㠶愷㠴㝦挳㘰㉤㈴愲㙥ㄲㅤ㝢挷愸㐰ㄲ㤵㜰挲ㅢ捦㜲㐶㈸㤰ㄸ㡥づ愳㘹㝦㐳摦摥㈶㙡㜳㠵㔴㈶㥦㑢收昱㈳慣㍡㥥捥收㜰㝤愶㌶㡦戳㡡㑣㌶㠹㥦㘵挶㌶戶㡦晥㈲㝣っ捥㐹ち〹搹㈶慡㥣ㅥ㜵㡡ㄳ㡤㐲㘲㝢㌷㠹㔷愰搲㕦㐵ㄳ㌱㜶㠰㐱搰㌶挱改㐷㤱摦捡戱扥㐱㠷㜵㔸㔲㍢㌹攱摦㘲㜸㑡昸㌷ち㔲㈱㌱㌴㤰挴㤰㐰ㄲ扢挰〹敦ㄲ晤㍤㠴〲㠹愸ㅤ㕡㝢ㅦ㝤㝢㥢㐸㔵攳ㅦㄹ㉢ㄴ㤲〵戳㍡㙥愶戱㘱㘰扢挸㘷㤳㌱㑡㔳昱㤴ㄱ戳㝤昴て攰㘳㜰㤲戱㤳㐴㡤搳愳㑥㜱收㔰㐸㙣收㈶昱㉦愸昴㡦搱㐴㡣ㄴっ㠲㐸㜰㍥㔱攴㝣戶㠴晥〵ㅤ昸㜰〸㈵㔳㠴ㄴ㝤挵昰㤴昰㙦㌷㔸ぢ㠹扥㙥ㄲㅤ㝢㐷㈴㤰挴ㄸ㌸攱㡤㥢㠶ㄱち㈴㌸㈹挸㘸摡昷攸㕢㈴搲㤹敡㜴㉡㕡ㄳ攷㘹㐴㍣㠷㝤㈳ㅡ换攱〲㔶愱㄰慦捤㘴昲㠹㤸戱㠷敤愳晦ㅢ㍥挶㔸愷㈷㝢挷㌸愷㐷㥤攲㔴愰㤰㈸㜳㤳昸ㄹ㉡晤ㄷ㌴ㄱ㘳ㄲっ㘴㡤㍤㝢〷㈷〸㐵晥〰挷摡㑢㐳昳㈰搷㔹收晣㈸㉡㠷愸㠳〴攷晣㠴挴て晦づ晡㉤晡㍤愴晥摦愲㔳攱㠴㌷慡㍡㄰ち㈴愶愱㈳㈴㈲攸㕢㈴昲搱㜸㜵㌴㕢㐸捡愹㘵っ摦㥤㌸晢㑥㈵㔳㤹㐲㍥㤶㡤㐷慢㌳挶㜴摢㐷敦〳ㅦ㘳㠶搳ㄳㄲ㌳㥤ㅥ㜵㡡㜳㝢㐲攲㑢っ愶攳户㘸㝦愸㜴〳㑤挴愸㠳㐱㄰㠹搹㡥㥣㑦㥢搰㌷愵挳攳㔸㌲收㐰㡥㌷㙡㉢㈰敡搷慢晣〰㜴㜶昵捣㄰〵摦㘶㍥搲晢て〱㑣挲㠳晤㔹ㄷ㔳搲ぢ昷搷㕡㜷愵㤶㤵㡥晥捦㘲㜱づ㡡㌷愵昳慦㝣㍤搶昵晦㄰㠷㥦㐶攷慣ㄴ㈳㙥㡤㍦㝤㄰㔶戸㥣戳㘹搱愰㈱㜶昵㉦挸挱戱㘴搳愶㈹㙤㤸㡢挲扦㐴㌸扢㘵ㅣ㙥㠲戵晥ㄹ扢㡤㥤㌹慡㤱捥昳改慢㍡㈵攳戲㙤㜸愰㐱扢改戸捤㙣敤昰挳昳摥㌱摢〸挵㐸㍥捤㝥搳捥㥥敢慥摥挱㥤搲㈹㜸ち㌷ㅦ㘵攱㐴㙣挳㕤慤㘵愵扤㔴攰㡤昶昶㍦㔸挷摢㜸ㄹつ晦昶挲㤴㍣〱っづ戸愷㜹㝣㐳扢㍣ㄳ㘰〸昴㑡攷搴愵㌶ㄸ㙢㕢㌱㘶挴攴㤹㈳㘲昱㘴昹扢昸㈸㌶㌸㑢㌱㜸收攴㤶ㄹ搱户㐲㐸挵㐳㍦愳㔱搴扦ㅥㅤ散挸戸户戸攸昵昹ㅥ㜶㜷慣昵晦ち晢晦挶搸晥昳ㅣ㡦摦愸捡㌳挶㤵扦戹攲㤲㉦慥搹戵敡愲ㅢ㝦戵晦扦挲昲昸㝣㡦昳㔷昳昵搷㍤㌰昹㠹晤ㄱ㔲晤㉤㌶㙦戳㜹〷㡤㝡〳㠳㜸ㄵ㜷㉢晢㥥㘳晥㑦㕢攱㝤㡥戹㌱ㅦ㤱昰㐶摤つ挶摢慦㤷㍡〴ㅤ敥㌷敡㌵㜸㜰㘳攵慡敡㔵㕣换㈶㠸戹㡤㈹扤ㄱ慤戶ㅤ㘴扤〱㜳敥㠸㜸㐲扤っ㑢㠷㐰㐴摦㠱收摣攳ㅤ㔱晦㐳搱改ㄹㄴ㑥ぢ㡡挷〶㐳㔹ち㡦㈰㈸㉦搸敢敥㠳昲扣慤昰㍥摢摣㔸㡥㐸㜸㤷攸扢㔸㔰㡥㐰㐷愰㍣ぢ㡦づ㈸㌱慥㈵㘷改㉣㈸㥣晦搳㙡㈰戳户戰㐴慤㝡戲㠸㑡〲扡晥挷挰慡㘷㈰㌸捦搷㌳㄰㈷挰㈳〸挴愳㘱㈰ㅥ戱ㄵ摥㘷㥣ㅢ慢㄰〹敦ㄲ㝤㔷ぢ挴愹攸〸㠸㠷摣㈰挶㄰〴㈷改㉣㄰㥣晥搳昶㠰捣摥㍡㘲敡㉦㐵ㅣ挶㤱挳搹㌰敡ㄹ〷捥昲昵㡣挳〵昰〸攲㜰㜷ㄸ㠷扢㙣㠵昷㔱攷挶㐵㠸㠴㜷㠹㍥搹攲挰㜹㍥攱㜰㠷㥢挳ㄴ㜲攰ㄴ㥤挵㠱㤳㝦摡㔴挸㥣つ㈲慥㙥㉤〲㌱㥤㈰慥㠴㔵捦㐰㜰㤲慦㘷㈰慥㠷㐷㄰㠸ㅢ挳㐰摣㘰㉢扣㡦㍣㌷㙥㐴㈴扣㌱㌵㘲㠱戸〵ㅤ〱㜱㥤ㅢ挴ㅣ㠲㔸〷㤵〵㠲㜳㝦摡㝥㤰㔹ㅢ㐴㜵㕡㕤㔵挴攱〰㜲戸ㄳ㐶㍤攳挰㈹扥㥥㜱攰㐴㕦㄰㠷换挲㌸慣戵ㄵ摥㈷㥦ㅢ㥣ㅦ挴ㅢ昵㈰ㄶ㠷㠷搱ㄱづ㙢摣ㅣ㌲攴挰昹㌹㡢〳㘷晥戴ㅣ㘴摡㤸ㄱ㔳愶㡥㐸慡ぢ㡢㌰㤸挴昰〴㙣㝡㠶攱㐹挷㘳㠳て㤴㥣攵ぢ挲㜰㙥ㄸ㠶㜳㙣㠵昷昹攷挶ぢ㠸㠴㌷㡡㐸㉣っ㉦愱㈳ㄸ捥㜲㘳㘸㈲㠶㔷愰戲㌰㜰摡㑦㙢㠱捣昹㉡慥㔱愷ㄵ㠱㌸㤴㈰㕥㠷㔵捦㐰㜰㝡㑦㍣㌶ㄸ〴㈷昹㠲㐰慣ち〳㜱愲慤昰㍥〷摤㜸て㤱昰㐶捤㠹〵攲㐳㜴〴挴昱㙥㄰换〹攲㕦㔰㔹㈰㌸敢愷ㅤづ㤹戵㍤愴搵捡㈲っ㐷㄰挳㘷戰改ㄹ〶捥敤昵っ挳㌷昰〸挲戰㈲っ挳㤱戶挲晢㌴㜴攳㍢㐴挲扢㐴㍦挶挲昰㈳㍡㠲攱㜷㙥っ挷ㄲ挳捦㔰㔹ㄸ㝥挲㤲昶〷挸㥣敤愱㔶㉤㉢〲㜱〲㐱㈸慣㔳捦㐰㜰㙡㑦㍣㌶㜸㝢攸つ昳㉡づ摦㜳㕡搵ㄶ〶愲搵㔶㜸㥦㡡㙥攸㠸㈴㈰㑥戵㐰昴㐳㕦㐰㉣㜲㠳㌸㥤㈰㌸㉦㘷㠱攰㡣㥦㜶㈶㘴搶㜱戲㈶愹ㅡ㡢㌸㥣㑤づ〳㘰㠴㜷て㑥㉦㌹戱㈷ㅥㅢ捣㘱㄰捣慢〲㌸捣て攳㔰戰ㄵ摥㠷愳ㅢ㠳ㄱ㐹㌸㕣㘰㜱搸ㅡ㝤攱㤰㜷㜳戸㠸ㅣ㉡愱戲㌸っ挳㤲㜶〹㘴捥ㄷ㘷㡤㥡㔷〴攲㔲㠲攰㔴ㅤ摥㍤〰挱㜹㍤昱搸㘰㄰㥣摤慢ち〰㜱㔰ㄸ㠸〳㙤㠵昷㈱改挶捥㠸㈴㈰慥戴㐰挴搰ㄷ㄰晢扢㐱㕣㑤㄰㌵㔰㔹㈰㌸摤愷㕤ぢ㤹㜵㠰愸㔵戳㡢㌰㕣㑦っ㈹搸攰摤〳っ㥣搴ㄳ㡦つ挶挰愹扤慡〰っ㌳挳㌰捣戰ㄵ摥㐷愵ㅢ㝢㈰㤲㘰戸挵挲㌰〱㝤挱㌰捤㡤㘱ㅤ㌱㜰戶捥挲挰戹㍥敤㜶挸㥣敤愱㕡敤㔵〴攲㑥㠲㤸〲㉢扣㝢〰㠲㜳㝡攲戱挱㈰㌸戳㔷ㄵ〰㘲㐲ㄸ㠸昱戶挲晢挸㜴㘳㕦㐴ㄲ㄰昷㔹㈰收愰㉦㈰挶扡㐱摣㑦㄰㥣㤰戳㐰㜰慡㑦㝢㄰㌲晢〰ㄱ㔳扢ㄵ㜱㜸㤸ㅣづ㠲ㄱ摥㍤攰挰ㄹ㍤昱搸㘰づㄹ㤸㔷〵㜰㐸㠵㜱㐸摡ち敦㤳搳㡤ㅣ㈲〹㠷㈷㉣づ昳搱ㄷづ㜱㌷㠷愷挸㠱搳㜱ㄶ〷㑥昴㘹捦㐰收㝣㘳挴㔵戴〸挴㜳〴搱〴㉢扣㝢〰㠲ㄳ㝡攲戱挱㈰摡㘰㕥ㄵ〰㘲㘴ㄸ㠸ㅤ㙤㠵昷〹敡挶㘲㐴ㄲ㄰㉦㔹㈰㤶愳㉦㈰戶㜷㠳㜸㠵㈰㌸ㅢ㘷㠱攰㍣㥦昶てㄷ㠸戴ㅡ㔱〴攲㜵㠲㔸〱㉢扣㝢〰攲㈸挷㘳㠳㐱㜰㔶慦㉡〰挴搶㘱㈰㠶摡ち敦㤳搴㡤㍦㈰㤲㠰㜸挷〲挱ㄹ㍤〱㌱挴つ攲㍤㠲㌸ㄹ㉡ぢ〴愷昹戴て㈰戳昷㡣愸摡愲㠸挳㠷攴㜰㍡㡣昰敥〱〷捥收㠹挷〶㜳攰㥣㕥㔵〰㠷〱㘱ㅣ㌶戱ㄵ摥〷慡ㅢ慢ㄱ㐹㌸㝣㘶㜱攰㝣㥥㜰㌰摣ㅣ扥㈰㠷㑢愰戲㌸㜰㤲㑦晢捡攲㠰㥦ㄸ戱愸敡㕢挴攱ㅢ㜲戸っ㐶㜸昷㠰〳攷昲挴㘳㠳㌹㜰㐶慦㉡㠰㐳敦㌰づ㥡慤昰㍥㔷摤攰㐴愰㜰昸搱攲挰搹㍣攱㔰收收昰㌳㌹晣〹㉡㡢〳愷昸戴㕦㈱戳扥㌹昱捣慡㈲っちて㕣散扦づ㌶㜸昷〰〳㈷昲挴㘳㠳㌱㜰㍡慦㉡〰挳㡦摦㠷㕣愸晢挱㔶㜸㥦慥㙥㜰ㄶ㔰㌰昴挶搸㜱愱敥㝥昴〵挳昷昰㔸㡦戵㤳ぢ㜵㍡㤴㡡戳㜰ㄶ〶捥敦㘹㝤㈰戳㝦㜹搷愸慦㘱晤㉥慣慤慢㤷晤挸攱㔱ㄸ攱摤〳づ㥣挶ㄳ㡦つ收昰ㄴ捣慢〲㌸㝣ㄶ挶攱㔳㕢攱㝤挸扡挱㌹㐰攱㌰挰攲昰〲晡挲攱㘳㌷㠷㑤挹㠱㜳㜰ㄶ〷捥敥㘹㥢㐳收㥣㐱愴搴晡㈲㄰㠳〸攲ㄵ㔸攱摤〳㄰㥣挵ㄳ㡦つ〶昱〶捣慢〲㐰扣ㄳ〶攲㙤㕢攱㝤搸扡昱ㄶ㈲〹㠸慤㉤㄰㥣挷ㄳ㄰㙦扡㐱㔴ㄲ挴〷㔰㔹㈰㌸戹愷㙤攳〲㤱㔶慦ㄵ㠱愸㈲〸捥换攱摤〳㄰㥣挴ㄳ㡦つ〶昱〵捣慢〲㐰扣ㄴ〶攲敦戶挲晢搰㜵攳㉢㐴ㄲ㄰㈳㉤㄰㥣挶ㄳ㄰㝦㜳㠳搸㤹㈰晥つ㤵〵㠲㜳㝢摡㉥㤰搹㕦ㄸ㌵敡搹㈲づ㌱㜲攰慣ㅣ摥㍤攰挰㈹㍣昱搸㘰づ扤㜰㤰慡ち攰昰㐴ㄸ㠷挷㙤㠵昷搹敢㐶㌹㈲〹㠷㤴挵㐱㐷㕦㌸㍣收收㔰㑢づ㝤愰戲㌸㜰㘶㑦摢戵㠳㐳㍣愵ㅥ㉡攲㌰㠶ㅣ晡挳愸㘷ㅣ㌸㠱搷㌳づ㥢挲㈳㠸挳㝤㘱ㅣ敥戵ㄵ扥㐷戰㙦㡥㐸摤㍤㠲摤昵㙦㥢昷〷晣昲〲㙦昸敢㔳戰挴㥣戰挳㉤㝦つ㡤㡤㜲户㕣㕦㍣㌱戹ㄵ晦扡昸㌴㍣ㄸㅣ捦㐹慥㙢戰晦挵摡㈹㜸㘰㌸ㅦ㐰敢㍣㤳㔷㤷ㅥ㥤戵挲捣㔶㍣愴户㜷㘱㑡ㅢㅥ攸㥥慦挰扦㡥摣摥㙥戶㌶晦㉦㍣㑥ㄹ昷㉦昲昹㌴㜸㔹て㔲づ扣㜵㤰昷〴〶㑥㡤㔹捦㔸敦攴攱晣愳攱愵㝣搰昲㝦昶㙣㜷㙤〲㌶㌱攷㐹戸㜹搷愳挳换搴㍤昸㠸慤㔹敡愳㑡㝥㤵㌱㤷㤴愲㡣ㄳ昶摡㥥㘸㝡攱㕦晤㤵昹㘹㌴ㄱ㝤㌲㈴㜲ぢ愹㌴㈵攵㠳戰ㄹ㜸㔷㡥㌷㜳昲㤱ㅦ㈵㥥㝦晡扢㑦ㅦ慥戱昳㉡摢ち慥㕤㑤㈹昲换戳㜷㔳㝤愶戵㌵戳扣愲愹扥搱㙣㥥摦扥愰愲㝥〹㘶㔰昱挸㜳㡣〳晦㡥戸㍥〵晦㘷㉡晥愹㙤㄰㤱摢愵戶㌷愴挱㉢扢㉥㜰㘵愷挱㕥㥢㡥愶㜸㘵㘷㐰攲㕡㔹㔵㠵搸㕣㘱攷愵㜶㐰㠷慢愱敦〳换㡥㘱散〲〹㠷愱㤳㜹㤹扡㈱㌰㘵ㅤ㘳㤳㙦㈷摢㌹ㄴ昱昶㕣㡢慤㡡㈱㐶㔱扡〴〴㤲㙥㍦㔸㜶愴摢搵㐹挷戵㉥㔳㔷〶愶㍢㤰戱戹㠶㥤改づ愶挸㤵㙥㡣㌷ㅤ愷㤰㈴摤㙦㘱搹㤱㡥㤳㌳慥戵㕢ㄳ㤸㉥挳搸挵㙢㤷昳愴㥢攲㑤挷㠹ㅡ㐹㘷扡搳㜱ち㐴搲㔹㙢户㍡㌰摤〲挶㉥㕥扢㠵㥥㜴㜳扣改づ㜰搲㌵扡搳㜱愶挱戵㜶㘷〴愶㙢㘱散攲戵㍢搴㤳㡥㤳ㄲ㐵㥦㥤改愴㙢㜳愷攳ㄵ㝤㔷扡㔵㠱改㤶昸搳㉤昳愴攳挵晦愲㜴㠷㍡改づ㜳愷㕢㕡㥣㙥㘵㘰扡㈳晣改㔶㜸搲㉤昷愶㍢挲㐹昷㝢㜷扡㘳㡡搳ㅤㄱ㤸㙥愵㍦摤㜱㥥㜴挷㝡搳㥤攰愴㍢摥㥤敥㔴㈷㥤戵愹㉣〹㑣户㡡戱㡢㌷㤵㤳㍤改㑥昷愶㍢摢㐹㜷慡㍢ㅤ㉦戶扡㍥扢㤶挰㜴㘷㌰㜶昱愶㜲㤶㈷摤㐵摥㜴扣昰㉡㍢挲㌹敥㜴扣愴改㑡户㈰㌰摤㙡㝦扡ぢ㍣改慥昶愶攳〵㑥㐹㜷㤱㍢ㅤ㉦ㅤ扡搲㘵〲搳慤昱愷㕢敢㐹户捥㥢敥㑥㈷摤攵敥㜴扣㐰㈷改慣捦敥挰挰㜴㔷㌲㜶昱㘷㜷戵㈷ㅤ慦攵ㄵ敤〸て㍢改慥㜵愷攳㜵㌰搷摡搵〵愶扢㠱戱㡢㍦扢㥢㍣改㜸挹慣㈸摤㜳㑥扡㥢摤改㕥㉡㑥㌷㉤㌰摤㍡㝦扡摢㍤改㕥昱愶㝢摤㐹㜷愷㍢ㅤ慦改戸㘰㑥ち㑣㜷て㘳ㄷ挳扣搷㤳敥㍤㙦扡て㥤㜴㝦㜱愷攳愵ㄳㄷ捣摤〳搳㍤挸搸挵㌰ㅦ昶愴晢挲㥢敥ㅢ㈷摤愳敥㜴扣㐲攱㑡㤷ち㑣昷戸㍦摤㤳㥥㜴㍦㝢搳昱㝡㠵散〸㑦扢搳昱㑡㠰ぢ㘶㌴㌰摤㜳㡣㕤っ昳〵㡡㕣㕦慦扣㘸㔰戴愹昴㠳㐰搲扤㠸㠵㡥慦㔷晥攰㜶慤摤づ㠱改㕥㠶㤱〷收慢ㄴ戹搲昱户㜹㔱㍡晥昸㤶㜴慦㘱愱㈳ㅤ㝦搶扡搲つて㑣昷〶㡣㍣改摥愲挸㤵慥ㄲ晤愲㜴晣㠹㉢改摥挱㐲㐷㍡晥㜸㜴挱ㅣㅣ㤸敥㝤ㄸ㜹㘰慥愷挸㤵㙥㘷昴㡢搲昱㤷愴愴晢〸ぢㅤ改昸ㅢ捤㤵㙥㘰㘰扡㑦㘰攴㐹昷ㄹ㐵慥㜴晣㌹㔷㤴㡥㍦搸㈴摤ㄷ㔸㜰搲㤵昳㥣㜹㠳㑦攸㔹敢㌶〰㍦㝤ㅡ捤ㅣ晦〹㥦昱昸㠷㘰㐶㌶攲挴㝣〳晥摤㥤㉦㤱㐷昱㑣㥣㌱昴慦散〵㜶晡昳㝣㤸ぢㄵ㍣㝢㔶㍣慦攵愰昴慦㈹收改慣㜸㝣㘳㉦㠸〷㑦㕤㍢㍤敡搰ㄳ㡦㙦㈹㥥㘳敢昴敦散〵昱攰搹㘷愷〷捦㉣挵攳㝢㡡㜹㔲㐹㥤晥㙦㝢㐱㍣㜸〲搹改㤱㐱㑦㍣㝥愰㤸攷㠵攲昱愳扤㈰ㅥ愶摤戱搶㠳攷㜷攲昱ㄳ挵ぢ㙤㥤晥戳扤㈰ㅥ㍣㡤敢捣挱㔳㌴昱昸㠵㘲㥥㥤㐹㡥㕦敤〵昱㘸戳㍢㔶づ㥥㘵㠹㐷〹㥥㝤愳㜸㠲㈵ㅥ㡡㍤戲挴㕦㝦㥥㑣㜱挱昲攰㠹㤲㜸㤴搲㠶攷㐸攲搱换敤昱晢㈲て㥥敢㠸㐷ㄹ㙤㡥㜳㍣捡摤ㅥ㍣愵改捣挱搳ㄵ昱搰㘸㜳戲攳搱摢敤挱戳㤲㑥て㥥㜱㠸㐷〵㙤㜸戲㈱愳搲摤ㅥ㍣戱攸昴㔸敤㜸㐴㘸挳昳〵昱攸攳昶攰戹㐱愷〷扦昷㈵㐷㕦摡昰㉢㕦㍣晡戹㍤昸昵摥改挱慦㙥昱搸㠸㌶晣搶ㄶ㡦晥㙥て㝥㐳㜷㝡昰摢㔷㍣っ摡昰㡢㔷㍣㌶㜶㝢昰㑢戶搳㘳㥤攳戱〹㙤昸摤㈹ㅥ〳摣ㅥ㜷ㄶ㜹昰㍢㔰㜲っ愴つ扦晥挴㘳㔳户〷扦敡㍡㜳昰㙢㑣㍣㌶愳捤挳㡥挷收㙥て㝥㕢㜵㝡昰㥢㐸㍣戶愰つ扦㠴㈴挷㈰户〷扦㜰㍡㍤昸㘵㈲ㅥ㕢搲收〵挷㘳戰摢攳挵㈲て㝥ㅦ㠸挷㄰摡昰慢㐰㜲㙣攵昶攰㘱扦㌳〷て改攲㌱㤴㌶㍣㥡㡢挷搶㙥てㅥ戹㍢㍤㜸㔴ㄶ㡦㘱戴攱〱㔹㍣㉡摤ㅥ㍣昸㜶㝡昰挰㉡ㅥ挳㘹挳㘳慡㜸㙣攳昶攰昱戳搳㐳づ㙣㍣㝡㡣㠰㡤昳㌲㜸㠰㤳㑢㙥㔵㤰攲愲扣ㅣ捣㘸戵慤摢㡡〷㌵戱摡捥戲㤲〳ㄸ慤㡡㘲昱㐰㈶㔶㍢㔸㔶㜲搰昲挵攲挱㑢慣㐶㕡㔶㜲愰昲挵攲〱㑢慣㜶戶慣攴攰攴㡢挵㠳㤴㔸敤㘲㔹挹〱挹ㄷ㡢〷㈶戱㡡㔹㔶㜲㄰昲㔹昱㘰㈴㔶㌵㤶㤵ㅣ㜸㝣㔶㍣〰㠹㔵挲戲㤲㠳㡤捦㡡〷ㅤ戱㑡㔹㔶㜲㠰愱㔵ㄱ㔵ㅥ㘸挴慡搶戲㤲㠳㡡㉦ㄶて㉥㘲戵慢㘵㈵〷ㄲ㥦ㄵて㈸㘲㌵挶戲㤲㠳㠷捦㡡〷ㄱ戱摡挳戲㤲〳㠶㙦㕣㍣㜰㠸搵㌸换㑡づㄲ扥㔸㍣㔸㠸搵〴换㑡づっ㍥㉢ㅥ㈰挴㙡㤲㘵㈵〷〳㕦㐶ㅥㄴ挴㙡戲㘵㈵〷〰㕦㉣ㅥ〸挴㙡㡡㘵㈵㍢扤捦㡡㍢扦㔸㑤戵慣㘴㐷昷㘵攴づ㉦㔶搳㉤㉢搹戹㝤戱戸㤳㡢搵㑣换㑡㜶㘸㥦ㄵ㜷㙣戱摡搷戲㤲㥤搸㤷㤱㍢戳㔸搵㔹㔶戲攳晡慣戸〳㡢搵ㅣ戱㌲㥣ㅤ㑣㜱晦㤴㙢攱搷㝣㘷捤㤶㡤㠷㙦〵㥥㜵收㙣㔲㡡晢愶㔸㕣㕤㙣愱戸㍢㡡攲㉡㡦㠲㝢愰㈸慥昴㈸戸搳㠹攲ち㡦㠲晢㤹㈸晥攸㔱㜰搷ㄲ挵攵ㅥ〵昷㈶㔱㕣收㔱㜰〷ㄲ挵㕡㡦㠲晢㡣㈸㉥昵㈸戸㥢㠸㘲㡤㐷挱㍤㐳ㄴ㤷㜸ㄴ摣ㄹ㐴㜱戱㐷挱敤㕦ㄴㄷ㜹ㄴ摣攴㐵㜱愱㐷挱慤㕣ㄴㄷ㜸ㄴ摣戰㐵㜱扥㐷挱㙤㔹ㄴ慢㍤ち㙥扥愲㌸捦愳攰ㄶ㉢㡡㜳㍤ち㙥愴愲㌸挷愳攰㜶㈹㡡戳㍤ち㙥㡡愲㌸换愳攰搶㈷㡡㌳㍤ち㙥㜰愲㌸愳㔸搱攷晦〱昴㑦㥥㝦</t>
  </si>
  <si>
    <t>㜸〱捤㥤〷㥣ㄴ攵晤晦敦㌹敥㠶㥢愵㡤㠲ㄵ㐵づ戹㈸㠲戸扢户敤㔰ㄴ㌸㡡㈸㠲ち㘸㉣昱摣㌲ぢ愷㔷昰敥㘸㌶㡣㉤㉡ㅡ㝢挱㉥㜶㡤㑡愲ㄸ㕢㌴昶ㅥ㝢㉣搱搸㡤ㅡ㝢㠹挶晡晦㝣扥㌳㜳㍢㍢攵㡥换㉦晦搷㉢换敥挳㍣摦晡捣㝢㘷㘶㘷攷昹敥㕣㠵慡愸愸昸ㄹて晥捦㐷ㄵㄷ㌶㥢扢扣戳换㙣ㅤ摦搸摥搲㘲收扢㥡摢摢㍡挷㑦敥攸挸㉥㥦搵摣搹搵て〶㕡㔳㌳昴㥤搵㑤㥤捤㠷㥡㌵㑤㑢捣㡥㑥ㄸ㔵㔷㔴搴搴攸㤵搰㙦㘲扦っ愷愳搳㑢慦㘲〳慢ち㕤㘳搳㥦㑤つㅢ㥤㑤㠴捤〰㌶〳搹っ㘲㌳㤸捤㄰㌶〶㥢昵搸慣捦㘶㈸㥢㘱㙣㌶㘰戳㈱㥢㡤搸㙣捣㠶昹昵㑤搹っ㐷㌳㜰㌳㌴昳ㅡ愷捣挹ㅤ㠴戵㤹摢搵摥㘱㡥ㅢ戹㤷㌵收㠹戱搸昸搸昸㜸㐳㍣㌵㍥㍡㙥㘴攳攲㤶慥挵ㅤ收挴㌶㜳㜱㔷㐷戶㘵摣挸摤ㄷ攷㕡㥡昳扢㥡换攷戵ㅦ㙣戶㑤㌴㜳搱晡㕣㌶㤱㠹㈵㤲挹㘲㐳㐳㘶攰收㠸㍣扢㜱捡敥ㅤ㘶戱昳扦ㄵ㜳〴㘳捥㘹㥣㌲㝥戶搹昵摦㡡戹〵㘲㈲攴搴昶搶㙣㜳摢㝦㈹㘸㌵摦搳攴㔴㌳摦捣㌷摦㌴㍢㥡摢ㄶ㡣挷戰换㐰愳㤷ㅥ㍦戹戳㜳㜱敢㈲㙥㐷㡤㘶㑢换㥥㘶㔱摥昴搶愹㥤㕤扢㘷㍢㕡㍢〷戶㤲㥦搹㘱戶攵捤捥挱慤搳㤶攵捤ㄶ摢戰戳愶㜵慦㙣挷散㙣慢㔹挵㠵㈱慤搶㝢㌸戳㘰戶㜵㌵㜷㉤ㅦ搴㍡扦搳摣㌳摢戶挰愴㐹㜵敢㡣挵捤〵㔵㔵㠵㘷㐵扦慤㠲㐶㈶㙦ㄴ挶搳摡戸㌰摢搱㈵㍤扥㠵戱㈰㕢搷收㈲㙢㔱㌶㉥㙥㔲㈳㍤㕥㝣捦收㌶户敥㙡㜶戴㤹㉤㑣挲㜷㜲慣挷㐸〰㔹敦㐳㌷㈹㘷㜵昸㉥愹〱昶捥挷㜵㘱ㄶ㙤㈴㥡㡤㘷户㜷戴㘲㠳摣捤捣戶㑤㡣㡤㥢摢㔵㤸㙡㉥㤹ㄸㅤㅦ搷㙢愱搵㐷搱㙥㑢㌴㐳〱愳搰摥摡㝣㘸㤶戴㈷挴㤲昱㠶〹晡㘸㥡搴愱㔱㔵慦㘰㔷㜷㈷攰敥㔶搹㤴慤㙣捡㔵㌶攵㉢㥢ち㤵㑤㘶㘵㔳戱戲㘹㐱㘵搳挲捡愶收捡愶㠳㉡㥢づ㠶㡤昳愸改摦扦搲㝥㉣㝢昶挵て㍥摡㝡㕣攳愵㑦ㅦ㍤㝡晥㠹㐷づ㔳摣扢攵攰戰ㄵㄶ挲〷扣㌵戴晡ㄸ㌴摡㌶㘸㝣〳㑥挶㈷攸㘳㘹㌲づ㡤㔲捦㘱挰ㅣ昴㡣㈳收敤扢挹攲敤愷㕣㍢昰㠷捦扦㝡㝤摦ㄳㄴて㈳㤲㙤㍣ㄶ挲戳㙤挷㔰㔱㌴㕡っ㡤㉦㕢㉣㌳㐱㡦搳愴ㅥ㡤㔲㑦搸搹㥥㙤扤攴㤶㌵㤷㝣㌲敢慥戳㔷㥦昱搹搴ㄷ摥㔵㍣㕥㐹戶㈴ㄶ挲戳愵ㄸ㉡㡤㐶换愰昱㘵慢㡦㑥搰ㅢ㘸㌲〱㡤㔲て摡搹戶㝥㘷㕣搳㤹挷㕤㍢晤挲㥤昷㍢慢昳愷攳㐷㈹ㅥㄸ㈵摢づ㔸〸捦㌶㤱愱㜶㐴愳敤㠴挶㤷㉤ㄵ㥢愰㑦愲挹㘴㌴㑡摤㙤㘷敢敡户昰昳攳㐷敤戲换挹换收つ扡㜰晡㝡昳ㄴ㜷㐶挹搶㠸㠵昰㙣㔳ㄹ㙡ㅡㅡ㙤㍡ㅡ㕦戶㜸㙡㠲㍥㠳㈶㍢愳㔱敡㡦㜶戶㈹㠷㕦昶攸攱㡦㕦搱戸敡㡢㉢㍥㌹㍡戶攱ㄸ挵㐳扤㘴摢〵ぢ攱搹㜶㘵愸㔹㘸戴摤搰昸戲搵㘳㉢㤹㑤㤳㌹㘸㤴㕡㘳㘷㕢搳戰昴戵搸㑢敤扢慣㝡敦昵敦搶㍢敢挵ぢㄴ㍦㔳㈴摢ㅥ㔸〸捦戶㈷㐳捤㐵愳捤㐳攳换㤶挰㔶㌲㥦㈶㝢愱㔱敡㕡㍢摢挷挵昷昶搶搶㍦㝡搲㥡㥢捦扣㘸挱㌹扢慣㔲〳愰㤶㙣扦挴㐲㜸戶㝤ㄸ㙡㕦㌴摡㝥㘸㝣搹敡戱换敥㑦㤳㕦愱㔱㙡戵㥤㉤㜳㘸搵㈹愷散㝢敢愴㍢㍥㍤㘴搷㝢摡㡦㥣愲昸㈹㈹搹㥡戰㄰㥥敤㐰㘸昵㉣ㅡ㉤㠷挶㤷㉤㠹慤㈴㑦㤳〲ㅡ愵㉥戰戳㍤㌲㍣㌵㙥晥晡㕦捥扥戳摦㘳㔷晦㙤搰戰㘶挵㡦㘳挹㔶挴㐲㜸戶〵っ戵㄰㡤搶㡣挶㥦㉤㍤㐱㍦㠸㈶〷愳㔱敡㉣㍢摢㡦ㅤ㌳㉥㍣晡慤扤愷㥣㜷搸㝥㘷㙥扡晡昲攱㡡㥦晢㤲慤ㄵぢ攱搹摡ㄸ慡ㅤ㡤戶〸㡤㉦㕢㝤㘲㠲㝥〸㑤㍡搰㈸㜵㡡㥤敤捥㑦づ㍣㈰㜷㜱昳㡣㕦晦敡㤳昶攷㠷㙤㜴戶攲〹㠶㘴敢挲㐲㜸戶挵っ戵〴㡤戶ㄴ㡤㉦㕢〲摢攴㌲㥡㉣㐷愳搴昱㜶戶ㄳㄶ捣摥敡捡㠶㈳㜶扢敢戶〷㌳㙢搶㑣㙢㔱㍣㤳㤱㙣㠷㘱㈱㍣摢攱っ㜵〴ㅡ敤㐸㌴晥㙣搸摦㔶搰攴㈸㌴㑡慤戰戳㙤戵愶昰敥搷㥦㝥摡㜸收ㄷ㙦㝤㜱晡㤴㙢㘶㉡㥥㌲㐹戶愳戱㄰㥥敤ㄸ㘸昵㘳搱㘸挷愱昱㘵慢㑦㑥搰㡦愷挹㙦搰㈸戵捣捥㜶捦ㅥ㑦ㅥ㜷挰㔱㙤㜳㑥摤慢晥摤㘷敦搹晦㌴挵㜳㌳挹㜶㈲ㄶ挲戳㥤挴㔰㉢搱㘸㈷愳昱㘵㡢攳㌸㜹ち㑤㝥㡢㐶愹㐳散㙣昷㐵敦晥挳挹㘷㑦㥣㜵昴て搳㥦㕤㔱㍢㘴㥣攲㐹愰㘴㍢つぢ攱搹㑥㘷愸㌳搰㘸㘷愲昱㘵慢挷㌶㜹ㄶ㑤捥㐶愳搴㐱㜶戶ㅢ摥㍦晦攱㠳㔶敦搸戸㙡㘹㜳㜶昰搰㍢ㅦ㔷㍣摢㤴㙣攷㘲㈱㍣摢㜹っ戵ち㡤㜶㍥ㅡ㝦㌶散㙦ㄷ搰攴㐲㌴㑡攵敤㙣㜷昶㝢㜸搸㔱㠷㡦㘸扣㝣搴㔷㔵摢摣昷昲㑡戵〱搴㤲敤㘲㉣㠴㘷扢㠴愱㉥㐵愳㕤㠶挶㤷㉤㡥㈳搷㙡㥡㕣㡥㐶愹晤敤㙣㉦敤晤㘶攷慣㤹ㅢ㑦扤㙤㘵扦㝦㝣㍢攷㡡捤搵㠶㔰㑢戶㉢戱㄰㥥敤㉡㠶扡ㅡ㡤㜶つㅡ㕦戶ㄴ昶户㙢㘹㜲ㅤㅡ愵收摢搹㔶扤昹敤㑥晢つ㕦㝦搲〵ㅦ摥昸搰昹㤵ㄳ扡ㄴ㑦搴㈵摢敦戰㄰㥥敤〶㠶扡ㄱ㡤㜶ㄳㅡ㕦戶㈴昶㠰㌵㌴昹㍤ㅡ愵㘶摢搹晥昴攸㘳㠷摤昸晥㤸㐹扦㝦㜴挴愴攲ㄶ慦ㅥ慦㌶㠶㕡戲摤㡣㠵昰㙣户㌰搴㕡㌴摡慤㘸㝣搹敡㐱昲㡦㌴戹つ㡤㔲㌳散㙣㔳收摣㜱敥捤㍦㉦㥣㜱换〵晢㝤㍡晦㥤㉢捦㔲㥢㐰㉤搹敥挰㐲㜸戶㍢ㄹ敡㉥㌴摡㥦搰昸戲㈵戰㤵摣㑤㤳㝢搰㈸㌵挹捥㤶扥㜷挴㌶㐷㌷摥戶昳捡㠷慥晡㜱搶摢㕢㍤愰㌶㠵㕡戲摤㡢㠵昰㙣昷㌱搴晤㘸戴〷搰昸戲搵㠳攴㠳㌴㜹〸㡤㔲つ㜶戶摡ㅤ㑦㑤敦㜰搰捣改㜷摤昰捡㡤㥦ㅡ㍦扤愷㠶㐳㉤搹ㅥ挱㐲㜸戶㐷ㄹ敡㌱㌴摡攳㘸㝣搹ㄲ昵ㄳ昴㈷㘸昲㈴ㅡ愵攲㜶戶㥦㌷晦敤㥥㌳捥㝣㜹攷㤳㉦㍦㘳散攳㕦㡦晦㜹攰㔳㔰敦㘱㥦っ㑦敤挸㉥挵搷㡢搲㌷㤷昸昸㈸晦昵晥㤵つ摦搸㡡挹㘲扡ㄸ㡢ㄵ㤲搱㙣㝤戶扡ㄶ㘱搷昵扢〱て搵〳㡢㝢㌷攳㥣㝡愹㝣㔹搸㙣㑡戶搳㉣㝤㜷ㄸ㙢敢愶戴㉦㙥㉢㜴づて㔶捥敤捡㜶㤹㥢㝡㜵愵㈰㍥户戹昸㉡㘵㜶㑡扥ㄱ㕥户扤戲㉤㡢捤挹换㥡㉤昵收ㅥ㌵扥㐸戵攷挲戵搳㍢捣㐳扡戵扥ㄱ㑤挶㌷晤㈵ㄲ摢户㤶㤶捡ㅡ搷挸挶㠵敤㥤㘶㥢っ㙦㙣敢敥捤昹㠳捤㡥戹㈶慦ㄳ㤸〵㔹搵つ愸戲扦捤㡤㥤搳㠶ㄵ挵昷戳挲㈸户戴㌸㙤㔹㤷搹㔶㌰ぢㄸ敦㈲戳愳㙢昹扣㙣慥挵摣戰捣挴捡〹挵㈶㘵攲改敤昹挵㥤㡤敤㙤㕤ㅤ敤㉤攵㥡挹㠵㈵㔹㝣㠳㉣散搶㕥㌰昱〵戰㡡㡦ち㔵搱慦㥦㔲ㄵ摢〴㝤ぢ㘳摣捥昱昲㐶戸摥攲捤昱㥥㙦㕣扥搹㡤摦ㄳ㙢㠷戵㘸㌱戹㑤㔶㡥敥㈵㤸挴㘵㤸㌱攱㠶慥㜵攲㐵ㄵ㕡㙦ㅤ㙥㉤㘳散㝥攷晥晦ㅡ㔷㔶づ戵搷㝥摡ㄲ㝣换摥ㄹ㕦㈸㕢捣㡥ㅥ㉦〹㈹㡥㐸㝦ㅡ㑤昵㜶搸㥢㐳改㔵挱㐲㉤㔳换慢㤷㌶ㄷ扡ㄶ㙡ぢ捤收〵ぢ㜹捡㠵换㐶㌵㌵㐴敢㝢攸捦㐲愴㍦挷收㜹㌴㤱㐸㠵昶〲㡤戴㠸晥㔷慢㕦㍤ち晦昷晤晢㝢㈵扣㜴戹㕥㠰㡢㍢㥤搵慤搳摢㍢㍡晢昵ぢ㕡换㥤戳㥤ぢ扢戸㜹昶慣㘴扣ㄷ搹扣㠴愶㝡㌴㥡㕥㉦てっ㠱㔱ㄵ慦㠲っ㙡㥤㙡ㄶ戳戸昶㈴㝢户捡㔶户㕡㤷㌳愶㥡㥤㜹㥤搷㍤㘶㘲㕦㔹愶㘱〹㍢晦挰㔶㙥晤收戲慥愹搹慥㙣晦㔶㕣㐱挱扢愴挳㘸慣㜸㔹㑢昴ㅣ㈴㌲挷㍢㘲昷㄰挱㤰㐵㔷㤴〱㈲戰㈲㘱挷挱晥㔲搱捦㙥㝢㕥〹㡣㝤〴㔶㐲昳㙥攸攵㔷㐲㜸㑤㘲㠶搹㌶㙦昹㈲戳㤳收㌵㕡㡦㈸扤扢ㄷ㠳捤挹攷收㜷㌵户㜴㡥挷㐸㘷㜴戴㉦㕥昴摦㡣挳㔸晡换㘸㥣㐷昵㉦戰ㄵ慦晢㍡〱㔷㐵晦㈵㝣㙦㥡㥡㉡㙡ㄸ㡤ㄲ㝤㑢㌶摣㕡ㄱ散㘷晣㈷て晤㌵晣ㄷ改㐹㔷㕤〷㡢扥㕣㌵慡㠶晤挰㔶㄰㥡搷㘱捡㜵戰ㅡ改㠰昶愰搶扤摢㍢づ捥戵户ㅦ捣敤㘹戰昴㍡ㄷ㥡㘶ㄷ慦㉤つ戰慦愵挹㌵㌳愵晡昵㉢扢㉥攴扡〸戵〵攲㙢㙦愲ㄹ㌴戹愵㘵愴ㄳ戱㔳㝢ぢ愲㝥戸捡愵扤㡤㠵㈴㡥攴㕤敤㕤㐸㍡㜲㐹㙡攴戶㌴敢散ㅡ搹㠸㑦换㤱晣㡣㙡㘹㙥㌳㐷㙥摤搶㍥戲挳散㕣㠴换挹收㤸昱换㕡㍡㤷愹捤㠰㠶㤷㜷㐶㝦㤱㍣攸挵晡慦㈷㕦昷攱攳收㌶晤て晢㡢ㅡ㙥㉢㝣㔷㤹戶㐶戲㕡扣昴昷搰愸㑤㘰挶㐳づ㤶换ㅦ晡晢攸敢ㅦ戰昹㄰つづㅣ昲㔶攰戸昱㤱搵㔵㘳昰㍦㡦ㅤ晡挷㙣㍥㐱愳挶愲攱㥥慢㝦㡡挶㜹㈸〳昱戹㐱挸㥢扡つ挴晥㌷昵㑢㐸㈳㝡て㍡㌵づㄶ㝣㘳㜵㠲搴㠹㑥㈷㌶愵㈱㜰㈰㠰㙡㕢攱扢昰戵ㅤ摣〴挰て昴敦〷戳㘰〰㍦㌱〷挱攸摣ㅣ㕤〰㉡慤慥㡡㐲㈷〰晡㐱愰昳挲扦㡡㐳㈴〰慡搱㜳ㅥ敡扢㥦㕣〰㘲㄰晢〱攸㡣愹昷愰㔳昵昰ぢ〲昰ㄹ㠲〷〲昸搴㔶昸慥挵愵㄰愹㤶愳㔸㥦㐳晥ㄸ㘶挱〰㠶㐱慤㙦挰㘶㐳㌴㉥〰ㅢ㕢㕤㤵㐶㄰〱戰〹㡤㌶㐵愳ㅡ㈰ㄲ〰挳搱㜳ㅥ敡ㅤ㌷㠰っ挴㝥〰㕢㌰愶摥㠳㑥㑤㠰㕦㄰㠰㔷挲〰扣㙣㉢㝣㤷〷㈷㈲㔲㉤㐷戱㌵㠷晣㘲㈸㠰㙤愰搶挷戲ㄹ㠷挶〵㘰扣搵㔵㍢㈲㠸〰搸㡥㐶㔱㌴㙡ㄲ㐴〲㈰㠶㥥昳㔰㝦㜱〳搸〹㘲㍦㠰㈴㘳敡㍤攸搴㘴昸〵〱㜸㈰っ挰晤戶挲㜷挵㜲㉡㈲搵㜲ㄴ㍢㈲愹扡㌷ㄴ挰㈴愸昵挹㙣愶愰㜱〱㤸㙡㜵搵㌴〴ㄱ〰搳㘸㌴ㅤ㡤攲㌵㑣〱㌰〳㍤攷愱㙥㜳〳㤸づ戱ㅦ挰慥㡣愹昷愰㔳㍢挳㉦〸挰㡤㘱〰㙥戰ㄵ扥㡢愸扢㈲㔲㉤㐷㌱㡦㐳扥㍥ㄴ挰㕥㔰敢㝢戳昹㈵ㅡㄷ㠰㝤慤慥㥡㠵㈰〲㘰㍦ㅡ敤㡦㐶捤㠶㐸〰晣ち㍤攷愱㔶扢〱散〶戱ㅦ㐰㤶㌱昵ㅥ㜴㙡づ晣㠲〰㥣ㄷ〶攰㕣㕢攱扢慥扢㈷㈲搵㜲ㄴ〷㜱挸㘷㠷〲㘸㠱㕡㙦㘵搳㠶挶〵㘰㤱搵㔵㜳ㄱ㐴〰ㅣ㐲愳づ㌴㙡㍥㐴〲愰ㄳ㍤攷愱㑥㜶〳㤸〷戱ㅦ挰㔲挶搴㝢搰愹扤攰ㄷ〴攰攸㌰〰扦戶ㄵ扥㑢捤晢㈰㔲㉤㐷㜱ㄴ㠷扣㈲ㄴ挰搱㔰敢挷戰㌹ㄶ㡤ぢ挰昱㔶㔷敤㡢㈰〲攰㌷㌴㍡〱㡤摡ㅦ㈲〱㜰㈲㝡捥㐳㉤㜱〳搸て㘲㍦㠰㔳ㄸ㔳敦㐱愷㝥〵扦㈰〰㉤㘱〰づ戶ㄵ扥慢摦〷㈲㔲㉤㐷㜱づ㠷摣ㅣち攰㍣愸昵㔵㙣捥㐷攳〲㜰愱搵㔵㔹〴ㄱ〰ㄷ搱攸㘲㌴㉡て㤱〰戸〴㍤攷愱づ㜴〳挸㐱散〷㜰㌹散㈳㝡て㍡㔵㠰㕦㄰㠰扤挲〰捣户ㄵ扥ぢ昲扣搲㕥换㔱晣㡥㐳㥥ㅢち攰㐶愸昵㥢搸慣㐱攳〲昰〷慢慢ㄶ㈲㠸〰戸㤹㐶户愰㔱〷㐱㈴〰搶愲攷㍣搴㉥㙥〰捤㄰晢〱摣捥㤸㝡て㍡㜵㌰晣㠲〰㑣ち〳戰㤳慤昰捤ㄱ戴㈱㔲㉤㐷㜱ㅦ㠷㍣㌱ㄴ挰〳㔰敢て戲㜹〸㡤ぢ挰㈳㔶㔷戵㈳㠸〰㜸㤴㐶㡦愱㔱㠷㐰㈴〰ㅥ㐷捦㜹愸㠴ㅢ挰㈲㠸晤〰㥥㘲㑣扤〷㥤敡㠰㕦㄰㠰㙤挲〰㡣戱ㄵ扥㘹㡢挵㠸㔴换㔱扣挴㈱㙦ㄵち攰ㄵ愸昵扦戱㜹ㄵ㡤ぢ挰摦慤慥㕡㠲㈰〲攰㜵ㅡ扤㠱㐶㉤㠳㐸〰扣㠹㥥昳㔰㈳摣〰㤶㐲散〷昰㉥㘳敡㍤攸搴㜲昸〵〱ㄸㄶ〶㘰愸慤昰捤愴ㅣ㡥㐸戵ㅣ挵㈷ㅣ昲㝡愱〰㍥㠳㕡晦㥣捤ㄷ㘸㕣〰扥戲扡敡〸〴ㄱ〰㕦搳攸㕦㘸搴ち㠸〴挰㌷攸㌹て㔵攳〶㜰㈴挴㝥〰摦㌳愶摥㠳㑥ㅤ〵扦㈰〰㍦晤ㄸ㜲㉡晣愳慤昰㑤敥ㅣ㠳㐸戵ㅣ㐵㔵㈵㠶晣㍤捣㠲㑦㠵㌵愸昵晥㙣㙡搰戸〰㐴慣慥㍡ㄶ㐱㐶㌱搰〰ㅡつ㐴愳㡥㐷㔷〰っ㐲捦㜹愸㉦㤰愳晢换搰㜱㄰晢〱慣〷晢㠸摥㠳㑥㜱ㄲ㈹〸挰晢㘱〰晥㘱㉢㝣昳㑤㈷㈱㤲〰搸㤴㐳㝥㌷ㄴ挰㘶㔰敢㥢戳ㄹ挱搱㤵扥つ㡥戴扡㙡㈵〲㡤攲敡搴搲㘸ㄴㅡ㜵ち扡〲㘰㑢昴㥣㠷㝡搵つ攰㘴㠸晤〰戶㠲㝤㐴敦㐱愷㝥ぢ扦㈰〰捦㠶〱㜸挶㔶昸愶挰㑥㐷㈴〱㄰攵㤰㥦ち〵㄰㠷㕡慦㘷㤳攰攸㑡〰㔲㔶㔷㥤㠱㐰愳戸㍡㘹ㅡ㘵搰愸戳搰ㄵ〰つ攸㌹て昵㤰ㅢ挰㤹㄰晢〱㑣㠴㝤㐴敦㐱愷捥㠶㕦㄰㠰扢挲〰摣㘹㉢㝣戳㜲攷㈱㤲〰㤸捥㈱摦ㅥち㘰㘷愸昵㤹㙣㜶攱攸㑡〰㘶㔹㕤戵ち㠱㐶㜱㜵㜶愳搱㙣㌴敡〲㜴〵挰ㅣ昴㥣㠷㕡攳〶㜰㍥挴㝥〰㜳㘱ㅦ搱㝢搰愹ぢ攱ㄷ〴攰慡㌰〰㔷摡ち摦㐴攱㈵㠸㈴〰昶攷㤰㉦て〵㜰〰搴㝡ㄳ㥢〳㌹扡ㄲ㠰㥣搵㔵㤷㈲搰㈸扣昴㍣㡤ち㘸搴㙡㜴〵㠰㠹㥥昳㔰攷扢〱㕣〶戱ㅦ㐰㌳散㈳㝡て㍡㜵㌹晣㠲〰㥣ㄶ〶攰㔴㕢攱㥢扢扣ち㤱〴㐰〷㠷㝣㑡㈸㠰㉥愸昵挵㙣㤶㜰㜴㈵〰换慣慥攲挴收㈸慥捥㜲ㅡㅤ㡡㐶㕤㡢慥〰㌸っ㍤攷愱㡥㜵〳戸〶㘲㍦㠰ㄵ戰㡦攸㍤攸搴㜵昰ぢ〲㜰㘸ㄸ㠰攵戶挲㌷㥤㝡〳㈲〹㠰ㄳ㌸攴愵愱〰㑥㠲㕡㕦挹收㘴㡥慥〴攰户㔶㔷摤㠸㐰愳戸㍡愷搲攸㌴㌴㙡つ扡〲攰㜴昴㥣㠷㙡㜳〳戸〹㘲㍦㠰戳㘱ㅦ搱㝢搰愹摦挳㉦〸㐰㈱っ㐰摥㔶昸㘶㜸㙦㐱㈴〱㜰㌱㠷㥣つ〵㜰㈹搴晡㘵㙣㔶㜳㜴㈵〰㔷㔸㕤戵ㄶ㠱㐶㜱㜵慥愴搱㔵㘸搴ㅦ搱ㄵ〰㔷愳攷㍣搴㉦摤〰㙥㠵搸て攰㝡搸㐷昴ㅥ㜴敡㌶昸〵〱㤸ㅤ〶㘰㌷㕢攱㥢㜴扥ㄳ㤱〴挰㉤ㅣ昲慥愱〰㙥㠵㕡晦㈳㥢摢㌸扡ㄲ㠰㍢慣慥扡ぢ㠱㐶㜱㜵敥愴搱㕤㘸搴摤攸ち㠰㍦愱攷㍣搴ㄴ㌷㠰㍦㐱散〷㜰㉦散㈳㝡て㍡㜵て晣㠲〰㘴挲〰愴㙤㠵㙦ㅥ晣㍥㐴ㄲ〰㡦㜱挸挹㔰〰㑦㐰慤㍦挹收㉦㘸㕣〰㥥戶扡敡㝥〴ㅡ挵搵㜹㠶㐶捦愲㔱て愲㉢〰㥥㐳捦㜹愸㜱㙥〰て㐰散〷昰㈲散㈳㝡て㍡昵㄰晣㠲〰㡣ち〳㔰㙢㉢㝣㔳昳㡦㈲㤲〰㜸㠳㐳摥㈲ㄴ挰㕢㔰敢㙦戳㜹㠷愳㉢㙤〱敦㔹㕤昵ㄸ〲㡤攲敡晣㠳㐶敦愳㔱㑦愰㉢〰㍥㐰捦㜹愸つ摤〰ㅥ㠷搸て攰㘳搸㐷昴ㅥ㜴敡㐹昸〵〱ㄸㄸ〶㘰㠰慤昰㔶ぢ㔴㍦㡤㐸㝤㤸攵ㅤ挰〱ㄷ昷㙡㌶㤷㜲㕡㙡㜰ㄱ㜵挴㡤㡢㍢扢摡㘵づ㙤㔰㜱㙡晢散昶慥愹捤㥤㡢㕡戲换㠷ㄶ敤㠵扤ㄷ㥡㙤㤸攱敥挰㐴户㐷搶扥㘸㤱㔹搰㡢㜳摢ㄷ㜷攴捤㤹㔳晦ㄷ㘶挰戱㝥㜸敢㘴昲扢㔲攱昱㥦㑤敡㔶挰ㄳ㕢〹ㅥㄵ搵捦㈲愰㜷㙥㑥慡㤹㕤昳攸戲㘸挰㜰㐸㠹攸扣收慥ㄶ㜳㐰㔱收戰㘵戹愶〸㡡㈸ㅢ㈸昴㉦捥㕢㠸㌹慢愹㠳㡡㌳㍡㥡ぢ㥣㈳攲㥢㌱捣㌲㥤㘵㉥㐰㠹挰敥敤㥤捤㉣㘵ㅥ㔴㥣搷㤱㙤敢㕣挴搹捥晣昲昵换㝡㌲㉤㕡㕤㥣搲摣搶㠹㌴昲㉥㜲㜹㐸㜱敥挲昶愵昸つ挳攲搶戶ㄹ搹㐵㥤晦ㄳ敦㡡攲摢㈲て㜹㙢㔴愵慡慣㔴㌵㤵㌵晦改晢愳晤ぢ晢搸㔰慢㍡㝣㈴戶搳慥㡥收摣㘲〲㤳ㅣ㜱戴㔵㙣攴㍤慣愸㝥づ㑢摥㜹㑤搷㕢攸㈹㑡攰㔸换㙡昳〳攷挷扢㝦ㄸ戲㌹捣昵㙦㌰㥣㠱摦愲搹㘵挶晣㤹愵㜲㥤晦搳慦㉣慡㥦㐷攴㜵慥㡥搸〰挶㠳慤㑤㠸ㄵㄳ摣愲戰㘷㘲㑢㘰捦扢㔹㐶㡡㘲挳㉤㜴㜰㘹㜱㍡㈶搸〷ㄶ㘷㘵㜳㘶ぢ敡〲㕡戳㕤㠳慤づぢ㌴㔰㠵摦㘹敢ㅡ摢㕢㕢戳摣攴昸㕢㠲戹昹㙣㡢㔹㔳㥣扣戸慢㝤户收㌶扤㠸㐶戶㑢㕢㤴㕤〶㔱㜶㤹㌵㠳㕦摣㤳昵㐲戲捣㔸敤ぢ戲ㅤ捤㕤ぢ㕢㥢昳㌵散㜰扥昴㝦㘲㕢挵昱愳ち㌰㥤㠷㜳㉣昱㤶〴㔸ㄳ昳㜸扢挷愳㡡㠶攸昸昶㘳㡢慥㔴ㅡ晥愹晦戰㥣〴㐷ㅥ昹㐰搱扦㐳戴㙡扣攴㔰㈴㘳昹㑣愶㘲戱昸搹ち㙣愲㜲㜰㔲㝦愵〱㕥晡昷㌰攵〲㕦㔵㉦愲改戱搶愰㍦っ㈲戳摡戳㠵改搹㍣㝥ㄷ搴摦晥㔵㔰つ摥㕡ㅥ㙡㍡っ㔶㝦㌴愲愰〸搳摢㑢㥡ぢ㘶㐷つ〵㜳昱慢愷㉡搶㡤㘸搶㝢㠸㜹昰㝥ㄵ搵搵〳㙡㠲㜲捤㜴㘲㡤戶攷搴摤扦慡㥡改㡢晦搱ㅥ㤹㥤㌸昶㐸㐴㍥愲㝥挰敡攸㍦㜲㥤㕥㠲㤰敢攳㌱昸㠹〶㍦愳愹㝥ㄹ㑡敦㝢㔳㕥㠸㠱㜲つㅤ㐶㔵昲㝢ㅡ㤶㠸搴愰㥣㐲㙡㑢慡㘵㐵〶戸㙡㐲㌴慢ㅣ愴挶昹㤱㡥㌶ㄷ㕢戹㔹㠸㔸挷㔷搶㥥攰㤳愱愲戲戲ち㙦戵收慤愷昳愵㐵戰搶戹愶ㄴ㡢愸ㄱㄸ㠲挶㍡挲攱摣㔹㄰扦㈹攸㐷㉢㉦挰ち㜳摢㍦攳㍦㜹㐴㈲㝡㈵㝣㉡㈲敡㌵戴づ㠸ㅡ㑡㉣㔲㜸ぢ㜰ㅤっ㡤㝡て㐲㥥づ戸㍥扣搴晢攸昲〳慣㐲攳捦㤶搶昵㠰愹㍥㠰〷て㥡扡挶挰ㅦ㘲㠹挷愲敥㙤戳〶搲摥户捤㡦攸㠱㤷捥㕦挱㜱㐱㕥ㅦ㘳挱㔹つち散搵㠸挰㐶ㅦ㐰挳㑦㠲つ〶搲㘰㄰つ㍥㠵〱摦㜴㙤㌰㝡愱㌰昹㠳㥡〰㤸〶㝣〰昳㑢㔷ㄲㄷ捣昵㤸㘴㝤㈶昹〱〶㕥㤸㍦㐱㈶㌰㜵㝥晡挸挳昳㐹愳昸扥〹戸㘱っ挲㌵㉥〳户㈱愴扤㠳慢㠴ㅢ搱攸ㅢ㐹㄰慢愳㔸慥㄰〰㙥㘳搸攸㥢搰㤰愵っ〱〶㥢搲㘰㌸つ㔸摤㈰攰㌶㐳㉦ㄴㅣ㝦ㅢㄴ〰㙥〴㝣〰㡥ㄵて㑥ㄲㄷ戸㉤㤸㘴㈴㤳戰㍡挱ぢ㡥㈵〹扤㠰㘳挱㠲㠰ㅢ挵㈰慣㕣㈸〳㌷ㅡ搲摥挱戱挲〱㑦晣敡㡢㐱戰㈰㉦㤶㌹㌸㐳愶挰摥攲㝥〱ㅢ㝤㉢ㅡ戲〴㈲挰㘰㙢ㅡ㡣愱〱慢㈲〴摣㌶攸㠵㠲攳捦㥣〲挰㡤㠳て挰㙤攱㑡攲〲户㉤㤳㡣㘷ㄲ㔶㌵㜸挱戱㤴挱〲㈷扦㍡㐴愰ち敦ㄶ挷㐲〷〱ㄷ㘵㄰㔶㍣㤴㠱㡢㐳摡㍢㌸㔶㐶攰㠹㑢愵っ㠲〵㜹戱㍣㈲㠰㑢〲㌶㝡㤲㠶㉣㥤〸㌰㐸搱㈰㑤〳㔶㔳〸戸っ㝡愱攰昸㡢慤〰㜰ㄳ攰〳㜰慣戰㜰㤲戸挰㙤捦㈴㍢㌰〹慢㈱扣攰㈶㐱搶换ㄶ㌷ㄹ㈶〲㙥㐷〶㤹㠲㕥ㄹ戸㐹㤰昶づ㡥ㄵㄵ㜸愲摣㠲㐱ㅣ㜰㉣慢㜰㠶㑣愱扤挵㑤㠱㡤摥㐸㐳㤶㕣〴ㄸ㑣愵挱㌴ㅡ戰ち㐳挰㑤㐷㉦ㄴㅣ㝦㝣ㄶ〰㙥㘷昸〰ㅣ㉢㌳㥣㈴㉥㜰㌳㤹㘴ㄷ㈶㘱ㄵ㠵ㄷㅣ㑢㈷㝡〱挷挲ち〱㌷㡢㐱㔸㘱㔱〶㙥㌶愴扤㠳㘳㈵〶㥥昸㈵ㅢ㠳㌸攰㔸㡥攱っ㤹㐲ㅢ摣敥戰搱昷愰㈱㑢㌵〲っ昶愴挱㕣ㅡ戰㝡㐳挰捤㐳㉦ㄴㅣ㝦㐷ㄷ〰㙥㉦昸〰㕣搶㤵挴〵㙥㙦㈶昹㈵㤳戰晡挲ぢ㡥㈵ㄷ扤散慡㉣挸㄰㜰晢㌲〸㉢㌳捡挰敤て㘹敦攰㔸挱㠱㈷㝥㈶挷㈰づ㌸㤶㜱〴㜰㌹〰㌶㝡ㄳつ㔹攲ㄱ㘰㜰㈰つ戲㌴㘰搵㠷㠰换愱ㄷち㡥㍦〹っ〰㔷㠰て挰戱ㄲ挴㐹攲〲㘷㌲㐹㤱㐹㡥㠲㠱ㄷ摣搱㤰昵戲挵戱㤰㐳挰㉤㘴㄰㔶㜴㤴㠱㍢〸搲摥挱戱昲〳㑦晣〶㡦㐱ㅣ㜰㉣晦㜰㠶㑣愱扤挵戵挰㐶㙦愵㈱㑢㐳〲っ摡㘸搰㑥〳㔶㡢〸戸㐵攸㠵㠲攳慦ㅢ〳挰㜵挰〷攰㔸㐱攲㈴㜱㠱敢㘴ㄲ摥㜹㐰戱摡挳ぢ㡥㈵ㅥ扤㙣㜱㉣〰ㄱ㜰㑢ㄸ㠴㤵㈰㘵攰㤶㐱摡㍢㌸㔶㡣攰㠹昹〱〶㜱挰戱㙣挴ㄹ㌲㠵㌶戸㐳㘱愳ㅦ㐶㐳㤶㤴〴ㄸㅣ㑥㠳㈳㘸㜰〹っ〴摣㤱攸㠵㠲攳て㌵〳挰ㅤ〵ㅦ㠰㘳攵㠹㤳挴〵敥搷㑣㜲㌴㤳戰㑡挴ぢ㡥愵㈱扤㠰㘳攱㠸㠰㍢㤶㐱㔸㐱㔲〶敥㜸㐸㝢〷挷㑡ㄳ㍣昱敢㐱〶㜱挰戱摣挴ㄹ㌲㠵㌶戸ㄳ㘰愳㥦㐸㐳㤶愲〴ㄸ㥣㐴㠳㤵㌴㘰㜵㡡㠰㍢ㄹ扤㜰㜰昸㝤㕦〰戸摦挲〷攰㔸戱攲㈴㜱㠱㍢㤵㐹㑥㘳ㄲ㔶㤷㜸挱戱愴愴㤷㕤㤵〵㈷〲敥っ〶㘱攵㐹ㄹ戸戳㈰敤ㅤㅣ㉢㔴昰挴㑦ㄳㄹ挴〱挷㌲ㄵ㘷挸ㄴ摡攰捥㠱㡤㝥㉥つ㔹挲ㄲ㘰㜰ㅥつ㔶搱㠰㔵㉤〲敥㝣昴㐲挱昱攷戳〱攰㉥㠴て挰戱搲挵㐹攲〲㜷ㄱ㤳㕣捣㈴慣㑡昱㠲㘳㈹㑡㉦攰㔸愸㈲攰㉥㘵㄰㔶慣㤴㠱㕢つ㘹敦攰㔸搹㠲㈷㝥昷挸㈰づ戸搷戱攴っ㤹㐲ㅢ摣ㄵ戰搱慦愴攱ㅢ挱〶㔷搱攰㙡ㅡ扣〹〳〱㜷つ㝡愱攰昸㑢攰〰㜰搷挱〷攰㔸㈱攳㡣挲〵敥㝡㈶昹ㅤ㤳戰㥡挵ぢ㡥㈵㉣扤散慡㉣㜰ㄱ㜰㌷㌲〸㉢㕤捡挰慤㠱戴㜷㜰慣㠸挱ㄳ㍦慡㘴㄰〷ㅣ换㘲㥣㈱㔳㘸㠳晢〳㙣昴㥢㘹挸㤲㤹〰㠳㕢㘸戰㤶〶慣愲ㄱ㜰户愲ㄷづ㉥昸㍣敥㌶昸〰ㅣ㉢㙢㥣㈴㉥㜰户㌳挹ㅤ㑣㔲㠵㙦愳㕥㜰㉣㝤改㘵㡢㘳㘱㡣㠰扢㡢㐱㔸㈱㔳〶敥㙥㐸㝢〷挷㑡ㅡ愲搱敦㘱㄰〷ㅣ换㘹㥣㈱㔳㘸㠳晢㌳㙣昴㝢㘹挸㔲㥢〰㠳晢㘸㜰㍦つ㔸㝤㈳攰ㅥ㐰㉦ㄴㅣ㝦㥦ㅤ戰挵㍤〴ㅦ㠰㘳㐵㡥㤳挴〵敥㘱㈶㜹㠴㐹㔸㍤攳〵挷㤲㤹㕥挰戱愰㐶挰㍤挶㈰慣慣㈹〳昷〴愴扤㠳㘳〵㡥㠰㝢㤲㐱ㅣ㜰戵㤰㍡㐳㜶㠱晢ぢ㙣昴愷㘸挸ㄲ㥤〰㠳愷㘹昰っつ㔸戵㈳攰㥥㐵㉦ㄴㅣ㝦㙡ㅥ〰敥㜹昸〰ㅣ㉢㜹㥣㈴㉥㜰㉦㌰挹㕦㤹㠴㔵㌷㕥㜰㉣戵改〵ㅣぢ㜱〴摣㑢っ挲㡡㥣㌲㜰慦㐰摡㍢戸ㄴ摣〴摣摦ㄸ挴〱挷昲ㅤ㘷挸㉥㜰慦挲㐶㝦㡤㠶㤹㘰㠳扦搳攰㜵ㅡ戰摡㐷挰扤㠱㕥㈸㌸晥㙡㍥〰摣㕢昰〱㌸㔶〰㌹愳㜰㠱㝢㥢㐹摥㘱ㄲ㔶敢㜸挱戱㐴愷ㄷ㜰㉣攰ㄱ㜰敦㌱〸㉢㜹捡挰扤て㘹敦攰㔸昱㈳攰㍥㘰㄰〷ㅣ换㝥㥣㈱扢挰㝤〸ㅢ晤㥦㌴㘴㐹㔰㠰挱㐷㌴昸㤸〶慣ㄲㄲ㜰㥦愰ㄷづ㉥昸㍣敥㌳昸〰ㅣ㉢㠷㥣㈴㉥㜰㥦㌳挹ㄷ㑣挲㉡ㅦ㉦㌸㤶昶昴〲㡥㠵㍦〲敥㉢〶㌹㄰扤㌲㜰晦㠲戴㜷㜰慣ㄴㄲ㜰摦㌰㠸〳㡥攵㐲捥㤰㕤攰扥㠵㡤晥㙦ㅡㄶ㠲つ扥愳挱昷㌴㌰㘱㈰攰㝥㐰㉦ㄴㅣ敦㘵㄰戰挵晤〴ㅦ㠰㘳挵㤱㌳ちㄷ戸㥦㤹愴〲搳ㄸ㡡搵㐱㕥㜰㉣〹戲挰㠵㕥㔶㘲挱㤰㠰挳㤵敥ち戵〴扤㌲㜰昸㠹昱㍡㠰㕢〶㌷〱㔷捤㈰づ㌸㤶ㄹ㌹㐳㜶㠱搳㘰愳昷愷㈱㑢㤰〲っ㙡㘸挰㥢愹㈹㔶㈵〹戸〸㝡愱攰㜸㕢㠶〰㜰〳攱〳㜰慣㔴㜲㤲戸挰つ㘲㤲挱㑣挲慡㈲㉦㌸㤶ㄲ昵〲㡥㠵㐶〲捥㘰㄰㔶ㅣ㤵㠱㕢ㅦ搲摥户㌸㔶㈶〹戸愱っ攲㠰㘳㜹㤲㌳㘴ㄷ戸㘱戰搱㌷愰㈱㑢㤷〲っ㌶愴挱㐶㌴㘰㌵㤳㠰摢ㄸ扤㔰㜰扣挳㐴〰戸㑤攱〳㜰慣㜰㜲㤲戸挰つ㘷㤲捤㤸㠴搵㐸㕥㜰㤷㐲搶换慥㝡ㄹ㑣〴摣〸〶㘱愵㔲ㄹ戸㤱㤰昶づ㡥ㄵ㑤〲慥㤶㐱ㅣ㜰㔷㐲敡っ搹〵㙥ㄴ㙣昴㉤㘹挸㤲愷〰㠳搱㌴愸愳〱慢愰〴摣㉦搰ぢ〵挷㥢㘵〴㠰摢ㅡ㍥〰挷捡㈸㈷㠹ぢ摣ㄸ㈶搹㠶㐹㔸挵攴〵㜷㉢㘴扤㠰㘳㘱㤳㠰ㅢ挷㈰户愱㔷〶㙥㍣愴扤㠳㘳㈵㤴㠰摢㡥㐱ㅣ㜰㉣㠷㜲㠶散〲ㄷ㠵㡤ㅥ愳㈱㑢愵〲っ攲㌴愸愷〱慢愷〴㕣〲扤㔰㜰扣敦㐷〰戸ㄴ㝣〰敥㕥㔷ㄲㄷ戸㌴㤳㘴㤸㠴搵㑦㕥㜰㉣㜹敡〵ㅣぢ愲〴摣〴〶㘱㘵㔴ㄹ戸ㅤ㈰敤ㅤㅣ㉢愸〴摣㐴〶㜱挰戱㡣㉡㠰换㡥戰搱㜷愲㈱㑢慣〲っ㈶搱㘰㌲つ㔸㜵㈵攰愶愰ㄷち㡥户㌰〹〰㌷ㄵ㍥〰挷㑡㉣㈷㠹ぢ摣㌴㈶㤹捥㈴㙦挰挰ぢ㡥愵㔲扤ㅣ攳㔸㐸㈵攰㜶㘶㄰㔶㔴㤵㠱摢〵搲摥挱戱昲㑡挰敤捡㈰づ㌸㤶㕦㌹㐳愶搰晥收㌰ぢ㌶晡㙥㌴㘴㘹㔶㠰挱㙣ㅡ捣愱〱慢戵〴摣敥攸㠵㠲攳摤㔸〲挰敤〹ㅦ㠰㘳〵㤷㤳挴〵㙥㉥㤳捣㘳ㄲ搶㝢挸攰攷戳㘷て扥㥡㜳昶摥愹㘸㕦㤹㠰㘴㈸戲㘰㘰㙥搷昲ㄶㄴ㘹㜰㤱㔳搳搶ㄲ㈷搹㈳㈲挳㠴㜹㝢〷㈶昵慡扣㌷㤶攸昶㝤ち㠹〷っ昳摣戴㐳摣愸㘱㍤㐲昵㜵摦晢㙦㑣搱敤捦㠱㤷㝥挱㑦ㅦ㍥戴扤㌱挴㘱扢㌵攷㍢摡㍢摢㡢㕤㈳攷愲〰㘹㈴㙦㠲㔲慣愸㠸㑥慥扥〶ㄱ〳㜳㜲挵慡摡㜸㐳捡㈵扣㈹㐰攴攰戶昶愵㙤㌲㥡敡㑥摥ぢ㐶㜸昵敦捦㌴ㄱ收攱㘳㑢挰㌳㔸扢㐰㘷㝤ㅦ戴㠳晡ㄹ㥣晣愷戱戶㉦晡㜵㡤㔳ㅡ昷㙣捡㐵愳㘶㍡㘵挶ぢ昹㠶㐴㈲搳㄰捦㘴ㄳ戹㕣㐳㝤㍣㕥㑣㘷搳戹㘸挲㤰㕡〱挶搸て㍥〶慢〳㈴摤晥散戱㑣㐰㝡搴㔵㔷攲搴㘸㕤㈷敥㘱㕦愱㜲㉡慦ち捡慣敡摦㕦搵㜹敥㔵攲㥢昰㘷搹㡤摣散㐱搳㌸摦㕦扤ㅡ戰搶捤㠹〳㉣扤ㄷ㜴收〹㥥摥㠴㈱攸〷愲㠹ㄸ晤㈰愰㑣换愲㍢戸㜱㑡㤳慢㙥㐹换㐱戶ㅥ㘴攵㌷ち搵昲㄰て㠴㔸敡ㅣ㜰〷搲㑥愳捡㡥愲搷㌲扣〹扤㍥ち㑢㑡㠳㕣㈰㉤㠰㠸ぢ昲慡㠱㤴㕢戵㍡て㉢挲㙤〹ち摣攳づ㈶愱ㅢ㠸㍡〷㘶摣㐸捡摦㘴ㅤ㤱攰㠶换敦㘸昱㈶㐷散㝣㕡ぢ晡搶㥢ㅣ㑦㐴ㄳ㘶㍣㤹㉤ㄴ敢㡢㠹㘲㐳扣㈱搱㤰㑥㈶ぢ改晡㔸㐳㉥㥡㡣挷㡤〱捥ㄸ㕢攱㘳っ㜴㝡㙤散つ㜲㝡搴㈹〳㍤扥搱敡㌴っ㠴㙦〲㤶㉢昴㐳愰搲㍢搰㐴㡣昵㈰愰㑣敢㐴搷ぢ戳ぢ戲〰㤸㡢㈱㉥㠷戹扥ㅤ㐵摦㥡攱㤷㐲㉦户昸㔴挳㈰ㄷ㤸换㈱敡㠶戹㈱愴〲昳㜸っ挸㠱愹㜳㙦攳㡥愵㡥㠵搴捦㙤㈳㌸搱㐲㍦〲㉤戸㙤㙣㠷搶㡥㐴摦攲搶㄰㑢搶㥢㠵戴㘹㐶㘳挹㐴㔲〰㈶㤲昵㠵扣㤹㑡愶ㅡ㌲昵愶戱㠹㌳㥣ㄵ昰㌱㌶㜵㝡戲㜳っ㜷㝡搴愹ㄱ攸〹户㈳摤摣㡥㠱㑡㍦ㄶ㑤挴搸〲〶㜸㔶攸摣〸㜵㙥㜵㍡户㌱㘳愴㈳摦㡥捡ㄳ㈹㡦㘲㐹㡤㠲㕣㐸慣㠴愸㥢挴㘸㐸㠵㐴㔷㈰㠹㡥㐰ㄲ㜵㜰㐲㄰㤴改愳〵㠹㕦搸愱戵搳搰户㐸㘴㡡㤹㘲㐳㝤㈶㥡捡收捤㐴戲㤰㙤挸挵捤㠶㜸㈲ㄵ㉦㘴搲昹㜴㌲㘱挸㝣㍦㘳㥣づㅦ㘳㙢㘷㜰㐲㘲㡣搳愳㑥㡤㐳㑦㐸戴戸㐹㥣つ㤵㝥づ㥡㠸戱㉤っ昰昴㤱ㄸ敦挸㔳㔴㕥㐰㠷㌴㤶㔴ㄴ㜲㈱㜱ㄱ挳㔳挲㔷ㅣ㔲㈱㤱㜳㤳攰づ㈶摢挴㠱㠱㈴㌸㑢㑦ぢ晤㌲戴㈰㤱戰㐳㙢慢搱户㐸㐴ぢ戹㘴㉡㕢㡣ㄷ敡㤳㔹ㅣ㌱㔳㤹㑣慣㠰㍢㌸㈷㡡㤹㔸扡㈱㥦㡡ㅢ㌲㠱捦ㄸ㤷挳挷㐸㌹㠳㤳㝤㈹敤昴愸㔳ㄳ搰ㄳㄲ晢扡㐹㕣つ㤵㝥つ㥡㠸戱㍤っ昰慣搰戹㉦改摣㜹㜴敥㉡挶づ㡥㝣㈲㤵㌷㔰扥㈳㤶搴㡥㤰ぢ㠹㥢㈰敡㈶㌱〹㔲㈱戱扢㥢㐴昷摥㌱㍢㤰挴㘴㌸㈱〸㉥挷愲〵㠹㈹㜶㘸敤ㄶ昴㙤ㄲ㘶㈶ㄹ㡤ㄵㄲ㤹㍣㡥㉡㘶捣捣㘴昲昱㕣戱㍥ㅥ㌵㡢つ戹㙣㉡㘵㌴㍡挳㔹ぢㅦ㘳慡搳㤳㙤㘲㥡搳愳㑥敤㡣㥥㤰搸搹㑤攲㜶愸昴㍢搰㐴㡣㤹㌰挰搳户㑤散攲挸愷㔲㜹てㅤ愶㤱挴㉣挸㠵挴扤㄰㜵㤳㤸つ愹㤰搸㌱㤰挴づ㠱㈴㌸㡦㡥㈰昸挹㉦㕡㤰搸摤づ慤㍤㠴扥㐵㈲㥥捡挴ㅢ㌲㘶㝤㌱㥢㑥㈴搲搹㕣㈶㔷㑣挴捣㜴㉣搳㔰㠸ㄶ搲昱㥣戱㠷㌳㥣㠷攱㘳散改昴㠴㠴捣慥㌳㍥㜵㙡㉦攸㠴㐴捡㑤攲㜱愸昴㈷搰㐴㡣扤㘱㠰愷㡦挴㉦ㅤ昹慥㔴㍥㐳㠷㔹㔸㔲晢㐲㉥㈴㥥㘳㜸㑡昸摡ㅦ㔲㈱㌱捥㑤愲㝢敦搸㈶㤰〴㈷挶ㄱ〴昷愵㐲ぢㄲ〷搸愱戵㤷搰户㐹攴㡡改㔸㉡㤷㑥挴昲搹〴昶㤳㙣㈶搹㘰收㜰㥣㌰ㄳ戱㜴㍣㔶㌰㥡㥣攱扣っㅦ攳㐰愷㈷㝢㐷搶改㔱愷ち攸〹㠹搱㙥ㄲ慦㐱愵晦ㅤ㑤挴㌰㘱㠰愷㙦敦㈸㍡昲㍤愹㝣㥢づ㜳戹捥ぢ㈱ㄷㄲ敦㌲㍣㈵㝣ㅤ〴愹㤰搸搴㑤愲㝢敦搸㌸㤰挴挱㜰㐲㄰摣㄰〸㉤㐸戴搸愱戵て搱户㐸ㄴ㤳㠹㠶㘴戴㔰挰〱搳挴㜱愲㤰挹㈵攲㔹㝣摥搶㘷搲つ㠹㘸㈶㘳戴㍡挳昹㈷㝣㡣㌶愷㈷摢㠴捣㝦㌳㍥㜵慡〳㍡㈱戱扥㥢挴愷㔰改㥦愱㠹ㄸ㥣捥挶搳户㑤㜴㌹昲㝤愸晣㥡づ扣㍤㠳㕡〲戹㤰昸㠶攱㈹攱㙢ㄹ愴㐲愲挶㑤愲㝢㥢搰〲㐹㉣㠷ㄳ㠲攰挲ㅢ㕡㤰㌸搴づ慤晤㠰扥㐵㈲㤵换愵昲搹戴㤹捣挶㔳㠹㐲㉡㤱㙤㠸㈶㌳つ搱慣㔹㌰㔳昱㙣戴㘸ㅣ收っ攷㐷昸ㄸ㠷㍢㍤搹㈶㘴㐲㥢昱愹㔳㐷㐱㈷㈴㉡摣㈴㔴㌵昴㤵㘸㈲挶慦㘱㠰愷㙦㥢㌸摡㤱ㅦ㐸㘵㝦㍡㘴戱愴㡥㠵㕣㐸昰捦〸㜴㤳㌸ㅥ㔲㈱昱慦敦㕣攷ㄳ摤㈴扥㠲搴㝦㍥挱戹㘸㡣ㄱ戵㤴〸〵ㄲ㈷搸愱戵挱攸㕢㈴捣㘴㉥㥦㉤搴ㄷ㜰㙡㥤㑡㌴ㄴ㔲搹㕣摡㡣搵攷㡡挵㠶㐴㉥㤵㐹㘶㡣ㄳ㥤攱っ㠱㡦㜱㤲搳ㄳㄲ㉢㥤ㅥ㜵敡户攸〹㠹㑦㌰㤸敥昳戰愱㔰改挳搰㐴っ㑥㌸攳改㈳㜱㥡㈳攷晤ㅥ昴㑤攸戰㤰㈴捥㠰㕣㐸っ㘷㜸㑡昸㍡ぢ㔲㈱昱㡥㥢㐴昷摥昱㔶㈰〹㑥㉥ぢ㠹㉤㄰ち㈴捥戱㐳㙢㈳搱户㐸搴挷搳〹晣改㠳㜸㉡㥡㠹㈷㘲戹㘸慥搰㄰慤㑦愷搳㌸戳㑡挴敢㡢ㄹ攳㕣㘷㌸戵昰㌱捥㜳㝡戲㜷慣㜲㝡搴愹ぢ搱ㄳㄲ慦扡㐹搴㐱愵晦〲㑤挴攰っ㌲㥥扥扤攳㘲㐷捥摦㌶攸㘳改搰捥㜵扥ㄴ㜲㈱戱㉤挳㔳挲搷㙡㐸㠵挴戳㠱㈴㥥づ㈴㜱㌹㥣㠴㐴っ愱㐰攲ち㍢戴ㄶ㐷摦㈲㤱㐹ㄶ捤㘲挱捣ㄷぢ㌸㉥ㄴ㘳㠵㠶扣㤹㡢愵昲愹㑣㠱㙣搲㜱攳㑡㘷㌸昵昰㌱慥㜲㝡㐲㐲收㤰㌹㝡敡搴㜵搰〹㠹挷摣㈴搲㔰改ㄹ㌴ㄱ攳㝡ㄸ攰改㈳昱㍢㐷扥㤸捡㠹㜴㔸挲㜵扥ㄱ㜲㈱戱ㄳ挳㔳挲搷ㅡ㐸㠵挴㥦摤㈴扡昷㡥扢〳㐹晣ㅥ㑥㐲愲ㄱ愱㐰攲て㜶㘸㙤㉡晡ㄶ〹㥣㔲㐵昱捤挴㡣收㡢戱㐴㝤捣㙣㐸ㄶ㤲㘶扣ㄸ㡢挶㌳㌸㤴㘶㔲㠶捣っ㜳㠴搳攰㘳摣攲っ㑥昶づ㤹ㄴ㜶㜴敡㌶攸㠴挴㙤㙥ㄲ㌳攱愶敦㠲㈶㘲摣づ〳㍣㝤㝢挷ㅤ㡥㥣户㠲搰攷搰攱〸㉣愹扢㈰ㄷㄲ㝢㐰搴㑤攲㙥㐸㠵挴㡤㙥ㄲ摤㝢挷敦〲㐹摣〳㈷㈱㌱ㅦ愱㐰攲捦㜶㘸㙤㉦昴㉤ㄲ㠵㘸㐳愶㤸㡢愶搳昵㘶㍣㤱㑢收㜳戱㠶㑣摡挴挶ㄱ捦㘴捣㐲㉥㙥摣敢っ㘷㙦昸ㄸ昷㌹㍤搹㈶敥㜷㝡搴愹㠷搰ㄳㄲ㔷戹㐹散〷㤵扥㍦㥡㠸挱㐹㕢㍣㝤摢挴㈳㡥晣ㄸ㔱搲攱㔸㤲㜸っ㜲㈱㤱㘷㜸㑡昸㝡〲㔲㈱㜱㘱㈰㠹昳〳㐹㍣〹㈷㈱戱〰愱㐰攲㉦㜶㘸㙤㈱晡昶摥ㄱ换㘵攲戸搱㙥扥㔸捣㈶ち挵㔸㉥㘷㈶愳昸㌴挹挴㌲昸㐴挱昹㠴捣摤㜲㠴捤昰㌱㥥㜶〶㈷㈴㥥㜱㝡搴愹攷搱ㄳㄲ㘷戹㐹戴㐲愵昳㉦捤㐴っ捥挲攲改㈳昱㔷㐷㝥ㄲ㤵㥤㜴㔸挹㜵㝥〹㜲㈱戱㤸攱㈹攱敢ㄵ㐸㠵挴㐹㠱㈴㑥〸㈴昱㌷㌸〹㠹攵〸〵ㄲ慦摡愱戵㐳搱户㐸㈴㤲昹㔴㈱㤹㉢攴㜲㠹㘴愲㍥㥥捣挵搲昹㙣㌶㡦愳㐵㌶㤷㑦㘵㔳㠶㑣挶㜲㠴㠷挱挷昸扢㌳㌸㈱昱扡搳愳㑥扤㠵㥥㤰㌸摡㑤㘲〵㔴晡㔱㘸㈲挶摢㌰挰搳㐷攲ㅤ㐷捥扢㐴攸挷搱攱っ慥昳㝢㤰ぢ㠹摦㌰㍣㈵㝣扤て愹㤰㔸ㄶ㐸㘲㐹㈰㠹て攰㈴㈴㔶㈲ㄴ㐸㝣㘸㠷搶㑥㐶摦㈲ㄱ换挵㤳㐹㙣〸搹㐴㌱㥥挸愷㔳つ㍣愵挰㌷搲㜴扣㈱㥦㡣㤹愶昱㑦㘷㌸愷挰挷昸挸改〹㠹㡦㥤ㅥ㜵敡㌳昴㠴挴㈲㌷㠹搳愱搲捦㐰ㄳ㌱㍥㠷〱㥥㍥ㄲ㕦㌸㜲摥㉥㐲㍦㤷づ慢戸捥㕦㐱㉥㈴㔶㌱㍣㈵㝣晤ぢ㔲㈱㔱っ㈴㔱〸㈴昱つ㥣㠴挴㐵〸〵ㄲ摦摡愱戵㡢搱户昷㡥㔴愶㤸㈸㘴㔲昸挰㉣㈴攲搱㐲㐳㈲㕥捣㘶ㅡ捣㘴㈲ㄷ㙤㐸攳ㅣ昳摦捥㜰㉥㠱㡦昱㥤搳ㄳㄲ摦㍢㍤敡搴㑦攸〹㠹〳摣㈴㉥㠷㑡扦〲㑤挴昸ㄹ〶㜸晡㐸㜰㡣㈲扦㠴捡㙢改㜰㈹搷戹ㄲ㜲㈱㜱㍤挳㔳挲ㄷ愷㌷㠵挴㍣㌷㠹敥捦㡥㍤〳㐹㔴挳〹㑦摣㜵ち愱㐰㠲ㄳ㥡㡣愶慤㐱摦㈲㘱收戳昱ㅣ㡥㡥搹〶散ㅤ挹㜴づ愷㥡挹㐲㈶㤱挹㌵㈴㌲昵㠹㔴搲攸㙦晢攸扦㠷㡦挱ㄹ㑦ㄹ㥣㝣㜶攸㑥㡦㍡㌵㄰㍤㈱㌱换㑤㘲㉤㔴晡慤㘸㈲挶㈰ㄸ挸ㅡ㝢扥㤵て㜶攴扣㠱㠴㝥㈷ㅤ㜸〷〸㘵㌸攱晦挴昰㤴昰挵昹㑡㈱㌱㈵㤰挴愴㐰ㄲ㐳攱㠴㈷㙡㝤㄰ち㈴㠶搹愱戵晢搰户㐸搴挷昲㌸㡦㉡攰昲㐴㉣㤱㌰ㅢ㌲㤹㕣ㄴ㝦㘵㉡㥥㑦㐵ㄳ挵晡㔸㌴㘳㙣㘰晢攸昷挳挷攰ㄴ㘶㠹挴㐶㑥㡦㍡挵㜹㐹㈱㌱挱㑤攲㘱愸昴㐷搰㐴㡣攱㌰〸㈲戱㤹㈳攷㥤㈴昴㈷改挰㕢㐱㈸㤹㠰愴攸㈹㠶愷㠴慦㤱戰ㄶㄲ㔱㌷㠹敥㑦搱昱㠱㈴㙡攱㠴㈷敥攵㡣㔰㈰㌱ちㅤ㐶搳㥥㐷摦㈲㤱㈸攰戳㈲㤱挲搷搰㍣扥㠰攱㝣㈲ㅢ㑦㌶㈴㘲戱㜸挶挴㐵敦㘲搴搸搲昶搱㕦㠰㡦挱㌹㐹㈱㈱㝢㐷㥤搳愳㑥㜱愲㔱㐸㙣敤㈶昱㌲㔴晡㉢㘸㈲挶ㄸㄸ〴敤ㅤ㥣㝥ㄴ昹㉤ㅣ敢敢㜴㔸㡢㈵㌵捥〹晦㈶挳㔳挲搷㜸㐸㠵挴㠸㐰ㄲ㥢〵㤲搸づ㑥㜸㔶攸敦㈲ㄴ㐸㐴敤搰摡㝢攸㕢㈴搲㤹㙣㝤慥㄰捤ㄷ攲戹㍣㉥㑣攰搴㈲ㄱ㡤㘵㜲㘹㝣㤴㥡昱㔸㠳㘹挴㙣ㅦ晤ㅦ昰㌱㌸挹㔸㈲㔱敦昴愸㔳㥣㌹ㄴㄲㅢ扡㐹晣ㄳ㉡晤㈳㌴ㄱ㈳つ㠳㈰ㄲ㥣㑦ㄴ㌹敦㉤愱㝦㑥〷摥ㅣ㐲挹ㄴ㈱㐵㕦㌲㍣㈵㝣敤〰㙢㈱㌱㌰㤰㐴㈴㤰挴㐴㌸攱㠹ㅦつ㈳ㄴ㐸㜰㔲㤰搱戴㙦搱户㐸挴㔲㔱慣㜱㍥㡡换㔴㠵〴㍥㌵戳愹㌸〰愴戲戸㥦㝦㌴㤵捥挵㡣㥤㙣ㅦ晤摦昰㌱㈶㌹㍤搹㈶㈶㍢㍤敡ㄴ愷〲㠵㐴㤵㥢挴㡦㔰改㍦愱㠹ㄸ搳㘰㄰㐴㠲ㄳ㠴㈲扦㡦㘳敤愷愱戹㥦敢㉣㜳㝥ㄴ㔵㐳搴㑤㠲㜳㝥㐲攲扢㝦〷㝤ㄷ晤ㄶ㔲晦㜷搱㕤攱㠴㈷慡㍡㄰ち㈴㘶愱㈳㈴㈲攸㕢㈴㜲つ㘶㈲㕦㈸㘰㈲愰愱㍥㤱㉢愴ㅡ搲戱㝣慥㍥㠶慦㘰㠵㔴㉡㤵㐸ㄸ扢搹㍥晡〰昸ㄸ戳㥤㥥ㅣ㌱攷㌸㍤敡ㄴ攷昶㠴挴ㄷㄸ㑣昷㜷搱㈱㔰改〶㥡㠸㌱ㄷ〶戲挶㥥㈳收㍣㐷捥扢㑤攸ㅢ搰攱㌱㉣ㄹ昳㈱挷ㄳ戵ㄵ㄰つ敡㔷扤て㍡摢㝢㘶㠸㠲㝦㘶㍥搶晢㠷〰愶攱挶晥慣㡢愹攸㠷摦搷㕡扦㑡慤慡㥣昰㥦挵攲ㅣㄴ㝦㤴捥㔷昵晢㔸搷晦㐳ㅣ扥ㅢ愵㔹㈹㐶摣〲㉦㝤ㄳ慣㜰㌵㘷搳愲㐱㐳散改㉦挸挱戱㘲㠳搶㤹㥤㤸㡢挲㕦㈲㥣搷㍥ㄹ㍦㠲戵晥㡣摤㝡捥ㅣ搵㔸攷晥昴㜵㈵挹攴㕣㈷㙥㘸搰㘵㍡㙥㜳㍡扡晤㜰扦㜷捣㌶㐲㌱㤶㜷戳摦愰搴㜳晤慡㜷㜸㐹㍡ㄳ㜷攱收慤㉣㥣㠸㥤昸㔵㙢㔵㘵㍦ㄵ昸㐳㝢晢て搶昱㘷扣㡣㠶扦扤㌰戳㐰〰挳〳㝥搳㍣愵戹㑢敥〹戰ㄹ昴㑡攷搴愵㌶ㅣ㙢㕢㌳㜱昴㡣㌹愳㜱㌴慦㝥〷㙦挵㍡㘷㈹〷捦㥣摣㌲㈳晡收〸愹戸㥢㌳ㅡ㐵㐳㥡搰挱㡥㡣摦ㄶ㤷㍤㍥摢挹敥㑥戲晥慦戱晦㌷㈶つ㌹搰昱昸㤵慡㍤㘳㜲昵ㅢ㉢㉥昹晣扡敤敢㉥扡改㘷晢晦ㄵ㤶挷㘷㍢㥤扦㡡㡦㐷㜷挲攴㈷昶㐷㐸昵㌷搹扣挵收㙤㌴敡㜵っ攲ㄵ晣㕡搹㜷ㅦ昳扦摢ち敦㝤捣㡤〵㠸㠴㈷敡㙥㌰摥㐱晤搴挱攸㜰扦㔱慦挲㠳ㅢ㉢㔷㔵慦攳㕡戶㐲捣㙤㑣改㉤㘸戵慤㈰戳㘱㈶㘳敡㈵㤸㍡〸㈲晡ㄸ摡㜳㤷㜷㐴㐳づ㐱愷㙦㔴㌸㉦㈸ㅥ敢㑣㘵㈹㍣㠲愸㍣㘷慦扣㡦捡戳戶挲㝢㜳㜳㘳㌹㈲攱㔹愱㙦㘷㔱㌹〲ㅤ愱昲㌴㍣扡愹挴戸㤶㥣愶戳愸㜰〲㔰慢㉦㔱㠹愵搵ㄳ㘵㔴㤲搰つ㌹〶㔶㝤〳挱㠹扥扥㠱㌸ㄱㅥ㐱㈰ㅥづ〳昱㤰慤昰摥攴摣㔸㠹㐸㜸㔶攸摢㕢㈰㑥㐵㐷㐰㍣攰〶㌱㤱㈰㌸㑢㘷㠱攰晣㥦戶㔳〹㐴扣㐱晤戹っ挴㘴㠲㌸ㅢ㔶㝤〳挱㜹扥扥㠱戸〰ㅥ㐱㈰敥っ〳㜱㠷慤昰摥散摣戸〸㤱昰慣搰㘷㔸㈰㌸搳㈷㈰㙥㜳㠳㤸㐹㄰㥣愴戳㐰㜰晡㑦摢ㄵ㌲㙤攲攸㤹扢㡥㑥愸㕢捡㌰散㐶っ㔷挳愶㙦ㄸ㌸挹搷㌷っ㌷挰㈳〸挳㑤㘱ㄸ㙥戴ㄵ摥㕢㥥ㅢ㌷㈱ㄲ㥥㤸ㅡ戱㌰摣㡣㡥㘰昸㥤ㅢ挳㝣㘲㔸ぢ㤵㠵㠱㜳㝦摡摥㤰㌹挷摥愴扡愶っ挴㍥〴㜱㍢慣晡〶㠲㜳㝣㝤〳挱㤹扥㈰㄰㤷㠷㠱㔸㙤㉢扣户㍥㌷㌸㐱㠸㈷ち㐲㉣㄰て愲㈳㈰㉥㜵㠳挸ㄲ〴㈷攸㉣㄰㥣晡搳昲㈵㄰昵㌱㜵㘱ㄹ〸㤳㈰ㅥ㠷㔵摦㐰㍣攱㜸慣昳愱㤲ㄳ㝤㐱㈰捥つ〳㜱㡥慤昰摥〲摤㜸づ㤱昰㐴ㅤ㠹〵攲㐵㜴〴挴㔹㙥㄰慤〴昱㌲㔴ㄶ〸捥晣㘹敤㈵㄰㠹戴㍡慤っ挴㈱〴昱ㅡ慣晡〶㠲㌳㝣攲戱捥㈰㌸捦ㄷ〴㘲㘵ㄸ㠸㤳㙣㠵昷㔶攸挶扢㠸㠴㈷捡㑥㉣㄰ㅦ愰㈳㈰㑥㜰㠳㔸㑥㄰晦㠴捡〲挱㠹㍦敤戰ㄲ㠸晡㡣㍡戶っ挴ㄱ〴昱㈹慣晡〶㠲ㄳ㝣㝤〳昱㌵㍣㠲㐰慣〸〳㜱愴慤昰摥ㄲ摤昸〶㤱昰慣搰㡦戱㐰㝣㡦㡥㠰㌸摣つ攲㌸㠲昸ㄱ㉡ぢ挴て㔸搲㝥㔳〲㤱㡣慡㘵㘵㈰㑥㈴〸㠵㜵敡ㅢ〸捥敦㠹挷㍡㙦ㄱ晤㘱㕥挷攱㝢捥慤㍡挳㐰㜴搸ち敦慤搱つㅤ㤱〴挴愹ㄶ㠸㐱攸ぢ㠸㐵㙥㄰愷ㄳ〴㈷攷㉣㄰㥣昶搳捥㜴㠱㐸愹㤶㌲㄰㘷ㄳ挴㔰㔸攱搹㠷㤳㑣㑥敦㠹挷㍡㠳搸〴收㜵〱㈰ㄶ㠴㠱㈸摡ち敦㉤搲㡤攱㠸㈴㈰㉥戰㐰㙣㠱扥㠰㈸戸㐱㕣㐴㄰戵㔰㔹㈰㐶㘲㐹扢愴〴愲扥㕥ㅤ㔸〶攲㌲㠲攰㠴ㅤ㥥㝤〰挱搹㍤昱㔸㘷㄰㥣攳慢ぢ〰戱㕦ㄸ㠸㝤㙤㠵昷㔶改挶戶㠸㈴㈰慥戶㐰挴搰ㄷ㄰扦㜴㠳戸㤶㈰敡愱戲㐰㜰搲㑦扢扥〴㈲ㄱ㔳昳捡㐰摣㐰㄰㘹㔸攱搹〷㄰㥣摣ㄳ㡦㜵〶挱㈹扥扡〰㄰㜳挲㐰捣戶ㄵ摥㕢愶ㅢ㍢㈱㤲㠰戸搹〲搱㠸扥㠰㤸攵〶戱㤶㈰㌸㙢㘷㠱攰㥣㥦昶㐷ㄷ㠸愴摡戹っ挴敤〴㌱ㄳ㔶㜸昶〱〴攷昶挴㘳㥤㐱㜰㠶慦㉥〰㐴㘳ㄸ㠸㈹戶挲㝢敢㜴㘳て㐴ㄲ㄰昷㔸㈰收愳㉦㈰㈶戹㐱摣㑢㄰㥣㤸戳㐰㜰捡㑦扢扦〴愲㍥愱㜶㈸〳昱㈰㐱散〷㉢㍣晢〰㠲㔳㝢攲戱捥㈰戲㌰慦ぢ〰㤱づ〳㤱戲ㄵ摥㕢愸ㅢ㜹㐴ㄲ㄰㡦㕢㈰ㄶ愰㉦㈰ㄲ㙥㄰㑦ㄲ〴攷攵㉣㄰㥣昱搳㥥㉡㠱㠸㌵愸㘸ㄹ㠸㘷〸愲ㄵ㔶㜸昶〱〴㘷昶挴㘳㥤㐱㜴挲扣㉥〰挴搸㌰㄰摢搸ち敦慤搴㡤挵㠸㈴㈰㕥戴㐰㉣㐷㕦㐰㙣敤〶昱㌲㐱㜰㕡捥〲挱〹㍦敤㙦㈵㄰昵㈹㌵扡っ挴㙢〴戱〲㔶㜸昶〱挴㔱㡥挷㍡㠳攰昴㕥㕤〰㠸㉤挲㐰㡣戰ㄵ摥㕢慡ㅢ扦㐱㈴〱昱戶〵㠲㔳㝢〲㘲㌳㌷㠸㜷〹攲ㄴ愸㉣㄰㥣敦搳晥攱〲ㄱ㔵ㅢ㤷㠱昸㠰㈰㑥㠷ㄵ㥥㝤〰挱㜹㍤昱㔸㘷㄰㥣摤慢ぢ〰㌱㌴っ挴晡戶挲㝢㙢㜵㘳ㄵ㈲〹㠸㑦㉤㄰㥣搹ㄳ㄰㠶ㅢ挴攷〴㜱〹㔴ㄶ〸㑥昷㘹㕦㤶㐰挴搳㙡㘰ㄹ㠸慦〹攲㜲㔸攱搹〷㄰㥣搶ㄳ㡦㜵〶挱挹扤扡〰㄰晤挳㐰㘸戶挲㝢㡢㜵㠳㜳㠲〲攲㝢ぢ〴㈷昶〴㐴㤵ㅢ挴㡦〴昱㝢愸㉣㄰㥣敤搳㝥㠶捣晡ㄲ㥥㔶ㄵ㘵ㄸㄴ敥扤㌸㘴㉤㙣昰散〳〶捥改㠹挷㍡㘳攰捣㕥㕤〰㠶敦扦つ戹㘶昷㥤慤昰摥㘸摤攰㠴愰㘰攸㡦戱攳㥡摤扤攸ぢ㠶㙦攱昱㍥搶㑥慥搹改㔰㉡㑥挸㔹ㄸ㌸搵愷つ㠰捣戹㘶㤷㔴㕦挱晣ㅤ㤸㕢㔷㌲〷ㄱ挴挳戰挲戳て㈰㌸愵㈷ㅥ敢っ攲㐹㤸搷〵㠰昸㌴っ挴㈷戶挲㝢挳㜵㠳昳㠱〲㘲愸〵攲㌹昴〵挴㐷㙥㄰ㅢ㄰〴攷攳㉣㄰㥣改搳㌶㉡㠱愸㑦慢昷换㐰㙣㐲㄰㉦挳ち捦㍥㠰攰㡣㥥㜸慣㌳㠸搷㘱㕥ㄷ〰攲敤㌰㄰㙦搹ち敦㡤搷㡤㌷ㄱ㐹㐰㙣㘱㠱攰㥣㥥㠰㜸挳つ愲㤶㈰晥〱㤵〵㠲ㄳ㝤摡㤶㈵㄰㠹愸㝡戵っ㐴ㅤ㐱㜰㡥づ捦㍥㠰攰㠴㥥㜸慣㌳㠸捦㘱㕥ㄷ〰攲挵㌰㄰㝦戵ㄵ摥ㅢ戰ㅢ㕦㈲㤲㠰ㄸ㙢㠱攰㤴㥥㠰㜸摥つ㘲㕢㠲昸㌷㔴ㄶ〸捥昳㘹摢㤵㐰搴㈷搵搳㘵㈰㘲〴挱㈹㍡㍣晢〰㠲昳㜹攲戱捥㈰晡攱㌰㔵ㄷ〰攲昱㌰㄰㡦搹ち敦㡤搸㡤㙡㐴ㄲ㄰㘹ぢ㠴㡥扥㠰㜸挴つ愲㠱㈰〶㐰㘵㠱攰㌴㥦戶㝤〹㐴㈲慥ㅥ㈸〳㌱㤱㈰㠶挰慡㙦㈰㌸㥤搷㌷㄰ㅢ挰㈳〸挴㍤㘱㈰敥戶ㄵ扥ㅢ戲㙦㠴㐸扤摤㤰摤昵㤷捥㠷㠰㝥㜵㤱㍦晦ㅢ㔰戴挴㥣扥挳て〰㥢㕢㕡攴户㜳〳㜱晦攴づ晣慤昱㔹戸㑤㌸敥㥡㍣户搹晥晢戵㌳㜱晢㜰摥㡥搶戹㐳慦㉥㍤㍡㙢挵㌹ㅤ戸㘵㙦晦攲捣㑥摣摥扤㔰㠳扦㤵摣搵㘵㜶戴晤㉦摣㕣ㄹ扦㘶攴摤㙡昰戰㙥慢ㅣ昸㐳㐲晥㐲㌰㜰愲捣扡攳㝡㠹㠷昳㈷挴㉢㜹摢攵晦散㑥敦㕡㈳㌶㌱攷扥戸〵搷㡤挴慢搴㕤㜸㡢慤㌹敢愳㉡㝥㤶㌱㔷㔴愲愸ㄳ昶摡㜴㌴晤昰㌷㠰㘵戶ㅡ㑤㐴㥦〱㠹晣愰㔴㥡㡡敡㑤戰ㄹ㜸㔷㡥㍦敤攴つ㐰㉡㍣㝦〸㝣挰〰慥戱昳愸摡ㅣ慥㍤㑤㌰昲攳戳㝦㙢㔳戶愳㈳扢扣愶戵愹挵㙣㕢搰戵戰愶㘹〹收㔳㜱〳㜴㡣〳㝦㔵㕣㥦㠹晦㤹㡡㉦戵㈵㈲㜲扢搴㜶㠱㌴㜸㘵搷〶慥散㉣搸㙢扢愱㈹㕦搹搹㤰戸㔶㔶搵㈱㌶㔷搸㜹愸㌱攸㜰㌵昴摤㘱搹㍤㡣敤㈰攱㌰㜴㌲慦㔲㌷〶愶㥣换搸攴㕢㘲㍢㥦㈲晥㔸搷㘲慢㘲㠸㔱㤶㉥〹㠱愴摢ㅢ㤶摤改戶㉦㑦㜷㜵㘰扡㝤晤改昶昷愴㥢攸㑤挷改㈴㐹㜷㠰㍢ㅤ㈷㙡㘴敤〸戹㑡㕤ㅡ㤸㉥换搸〴㕡㕡扢㍣㐵慥戵㥢改㑤挷㘹ㅢ㐹㘷挲戲㝢敤㌸㈱攲㠲戹㉡㌰摤㐲挶㉥㠷㜹㤰㈷摤㝣㙦扡㝤㥣㜴㉤敥㜴㥣㜶㜰愵㍢㈳㌰㕤扢㍦摤㈱㥥㜴㥣愱㈸㝢敦㑣㈷㕤愷㍢ㅤ㉦敥扢㘰慥っ㑣户㠴戱换㘱㉥昳愴攳㍣㐰㔹扡㐳㥣㜴㠷扡搳㉤㜵搲㔹㕢收戱㠱改㡥㘰散㜲㤸㉢㍣改㤶㝢搳ㅤ攱愴晢戵㍢摤㌱㑥㍡㙢㔳㌹㈲㌰摤戱㡣㕤扥㜶挷㝢搲ㅤ攷㑤㜷愲㤳敥〴㜷扡㔳换搳㉤〹㑣户搲㥦敥ㄴ㑦扡搳扤改捥㜶搲㥤敡㑥挷㡢慥慥㑤愵㍤㌰摤ㄹ㡣㕤づ昳㉣㑦扡㡢扣改㜸〱㔶㜶㠴㜳摣改㜸㘹搳㤵㙥㘱㘰扡㔵晥㜴ㄷ㜸搲㕤敢㑤挷换㥣㤲敥㈲㜷㍡㕥㐰㜴㙤㤹搹挰㜴㤷㌲㜶昹㝢户摡㤳㙥慤㌷摤敤㑥扡㉢摣改㜸㤹捥戵㜶晢〶愶扢㥡戱换㘱㕥敢㐹挷㉢㝡㘵㍢挲㠳㑥扡敢摤改㜸㌱捣㤵㙥㙥㘰扡ㅢ晤改搶㜸搲昱扡㔹㔹扡㘷㥣㜴㝦㜰愷㝢戱㍣摤慣挰㜴㙢晤改晥攸㐹昷戲㌷摤㙢㑥扡摢摤改㜸㘱挷戵㜶搳〲搳摤攵㑦㜷户㈷摤扢摥㜴ㅦ㌸改晥散㑥挷换㈷慥㜴㍢〶愶扢摦㥦敥㐱㑦扡捦扤改扥㜶搲㍤散㑥挷㡢ㄴ㤲捥㍡慡愴〳搳㍤挶搸攵㕢收ㄳ㥥㜴㍦㝡搳昱㤲㠵散〸㝦㜱愷攳挵〰㔷扡㘸㘰扡㘷ㄸ扢㍣摤㜳ㄴ戹㍥敦㜸摤愰㙣㔳ㄹ〴㠱愴㝢〱ぢ摤㥦㜷晣捡敤㠲㌹㈶㌰摤㑢㌰昲散〸慦㔰攴㑡挷㙦攷㘵改昸昵㕢搲扤㡡㠵敥㜴晣㘲敢㑡㌷㉡㌰摤敢㌰昲愴㝢㤳㈲㔷扡㕡昴换搲昱㑢慥愴㝢ㅢぢ摤改昸昵搱㤵㙥㜸㘰扡昷㘰攴㐹昷㍥㐵慥㜴摢愲㕦㤶㡥㕦㈵㈵摤㠷㔸攸㑥挷㉦㘹慥昷㙥㔸㘰扡㡦㘱攴㜹敦㍥愵挸㤵㡥摦攷捡搲昱ぢ㥢愴晢ㅣぢ㑥扡㙡㥥㌳慦昳〹㍤㉢摦㠶攲慢㑦㡢㤹攷ㅦ昴㤹㠲㍦ぢ㌳戶〵㈷收敢昰㔷㜸扥㐰ㅥ挵㌳㜱挶搰扦戴ㄷ搸ㄹ挲昳㘱㉥搴昰散㔹昱扣㤶㠳搲扦愲㤸愷戳攲昱戵扤㈰ㅥ㍣㜵㉤㜹捣㐵㑦㍣晥㐵昱㝣㕢愷㝦㘳㉦㠸〷捦㍥㑢ㅥ㍣戳ㄴ㡦㙦㈹收㐹㈵㜵晡扦敤〵昱攰〹㘴挹㈳㡢㥥㜸㝣㐷㌱捦ぢ挵攳㝢㝢㐱㍣㑣扢㘳慤〷捦敦挴攳〷㡡て戲㜵晡㡦昶㠲㜸昰㌴慥㤴㠳愷㘸攲昱ㄳ挵㍣㍢㤳ㅣ㍦摢ぢ攲搱㘹㜷慣ㅣ㍣换ㄲ㡦ち摣〹㐷昱〴㑢㍣ㄴ㝢㘴㠹搷㄰㥥㑣㜱挱昲攰㠹㤲㜸㔴搲㠶攷㐸攲搱捦敤昱敢㌲て㥥敢㠸㐷ㄵ㙤㜸㥡㈳ㅥ搵㙥て㥥搲㤴㜲昰㜴㐵㍣㌴摡㥣攲㜸昴㜷㝢昰慣愴攴挱㌳づ昱愸愱つ㑦㌶㈴㠷敥昶攰㠹㐵挹㘳㤵攳ㄱ愱つ捦ㄷ挴㘳㠰摢㠳攷〶㈵て㝥敥㑢㡥㠱戴攱㐷扥㜸っ㜲㝢昰攳扤攴挱㡦㙥昱ㄸ㑣ㅢ㝥㙡㡢挷㄰户〷㍦愱㑢ㅥ晣昴ㄵて㠳㌶晣攰ㄵ㡦昵摣ㅥ晣㤰㉤㜹慣㜵㍣搶愷つ㍦㍢挵㘳愸摢攳昶㌲て㝥〶㑡㡥㘱戴攱挷㥦㜸㙣攰昶攰㐷㕤㈹〷㍦挶挴㘳㐳摡㍣攸㜸㙣攴昶攰愷㔵挹㠳㥦㐴攲戱㌱㙤昸㈱㈴㌹㌶㜱㝢昰〳愷攴挱てㄳ昱搸㤴㌶捦㌹ㅥ挳摤ㅥ㉦㤴㜹昰昳㐰㍣㌶愳つ㍦ち㈴挷收㙥てㅥ昶㑢㌹㜸㐸ㄷ㡦ㄱ戴攱搱㕣㍣戶㜰㝢昰挸㕤昲攰㔱㔹㍣㐶搲㠶〷㘴昱愸㜵㝢昰攰㕢昲攰㠱㔵㍣㐶搱㠶挷㔴昱搸搲敤挱攳㘷挹㐳づ㙣㍣㝡㡣㠶㡤昳㌰㜸㠰㤳㙢㙥㜵㤰攲扡扣ㅣ捣㘸昵ぢ户ㄵて㙡㘲戵㤵㘵㈵〷㌰㕡㤵挵攲㠱㑣慣挶㔸㔶㜲搰昲㔹昱攰㈵㔶㘳㉤㉢㌹㔰昹㌲昲㠰㈵㔶摢㕡㔶㜲㜰昲挵攲㐱㑡慣戶戳慣攴㠰攴戳攲㠱㐹慣㘲㤶㤵ㅣ㠴㝣ㄹ㜹㌰ㄲ慢㝡换㑡づ㍣扥㔸㍣〰㠹㔵搲戲㤲㠳㡤㉦ㄶて㍡㘲㤵戶慣攴〰攳戳攲㠱㐶慣ㅡ㉣㉢㌹愸昸㌲昲攰㈲㔶摢㕢㔶㜲㈰昱㔹昱㠰㈲㔶ㄳ㉤㉢㌹㜸昸㌲昲㈰㈲㔶㍢㔹㔶㜲挰昰挵攲㠱㐳慣㈶㕢㔶㜲㤰昰㔹昱㘰㈱㔶㡤㤶㤵ㅣㄸ㝣㔶㍣㐰㠸搵㌴换㑡づ〶㍥㉢ㅥㄴ挴㙡㠶㘵㈵〷〰㥦ㄵて〴㘲㌵搳戲㤲㥤㥥㔶㘵摢㉡㜷㝥戱摡搵戲㤲ㅤ摤㘷挵ㅤ㕥慣㜶戳慣㘴攷昶㘵攴㑥㉥㔶㜳㉣㉢搹愱㝤㔶摣戱挵㙡て换㑡㜶㘲㥦ㄵ㜷㘶戱㥡㙢㔹挹㡥敢ㅢㄷ㜷㘰戱㥡㉦㔶㠶戳㠳㈹敥㥦㜲㌱晣扡㙦慣〹戳㈹昰慤挱㥤捦㥣㤵㔷摣㌷挵攲摡㜲ぢ挵摤㔱ㄴ搷㜸ㄴ摣〳㐵㜱戵㐷挱㥤㑥ㄴ㔷㜹ㄴ摣捦㐴㜱愵㐷挱㕤㑢ㄴ㔷㜸ㄴ摣㥢㐴㜱戹㐷挱ㅤ㐸ㄴ慢㍤ち敥㌳愲戸捣愳攰㙥㈲㡡㑢㍤ち敥ㄹ愲戸挴愳攰捥㈰㡡㡢㍤ち㙥晦愲戸挸愳攰㈶㉦㡡ぢ㍤ち㙥攵愲戸挰愳攰㠶㉤㡡昳㍤ち㙥换愲㔸攵㔱㜰昳ㄵ挵㜹ㅥ〵户㔸㔱㥣敢㔱㜰㈳ㄵ挵㌹ㅥ〵户㑢㔱㥣敤㔱㜰㔳ㄴ挵㔹ㅥ〵户㍥㔱㥣改㔱㜰㠳ㄳ挵ㄹ攵㡡〱晦て㐸ㅡ户戰</t>
  </si>
  <si>
    <t>㜸〱捤㥤〷㝣摣攴晤晦晤㌸戶㘲㕤ㄲ㈲〸㘱㈵㤰㐱㕣〸〹攱㤶㝤㜶㈰㘴㌸㠳㐰ㄶ㌸㠱㌲捤つ㕤㘲昰〸戶戳ㄸ㈵㐰㥡㌲换㈸㉢捣㄰㌶㤴搱㐲搸㠵戲㈹㝢㤶㔱㈸㝢ㄶ捡摥㈳晦捦攷㉢挹愷搳昰攸慦晦搷慢㤷扢㈷㝡扥昳搱晢㈴㥤㑥捦昷攴ㄲ㔵㔲㔲戲〱て晥捦㐷ㄹㄷ㠶搶慦㘸敦㌰㥢挷搵戵㌶㌵㤹搹㡥挶搶㤶昶㜱㤳摢摡搲㉢㘶㌵戶㜷昴㠱㠱搶搰〸㝤㝢㜹㐳㝢攳攱㘶㐵挳㔲戳慤ㅤ㐶攵㈵㈵ㄵㄵ㝡㈹昴㕢摡㉦挳改攸昴搲换搸挰慡㐴搷搸昴㘵㔳挱㐶㘷ㄳ㘱搳㡦㑤㝦㌶〳搸㙣挴㘶㈰ㅢ㠳捤挶㙣㌶㘱㌳㠸捤愶㙣〶戳搹㡣捤收㙣戶㘰挳晣晡㔶㙣㠶愰改㍦ㄴ捤晣扡㈹㜳㌳㠷㘰㙤敡㍢㕡摢捣戱挳昷戶挶㍣㈱ㄶㅢㄷㅢㄷ慦㡤㔷㡦㡢㡥ㅤ㕥户愴愹㘳㐹㥢㌹愱挵㕣搲搱㤶㙥ㅡ㍢㝣摥㤲㑣㔳㘳㜶て㜳挵晣搶㐳捤㤶〹㘶㈶㥡挸愴㤳㌵戱㘴㔵㔵扥戶戶愶晦搶㠸㍣愷㙥捡扣㌶㌳摦晥摦㡡戹つ㘳捥慤㥢㌲㙥㡥搹昱摦㡡㌹っ㌱ㄱ㜲㙡㙢㜳扡戱攵扦ㄴ戴㥣敦㘹搵㔴㌳摢挸㌷摦㌴摢ㅡ㕢ㄶ㡥挳戰㡢㐰愳㤷ㅡ㌷戹扤㝤㐹昳㘲㙥㐷㜵㘶㔳搳㕥㘶㕥摥昴收愹敤ㅤ昳搲㙤捤敤晤㥢挹捦㙣㌳㕢戲㘶晢㐶捤搳㤶㘷捤㈶摢戰扤愲㜹敦㜴摢㥣㜴戳㔹挶㠵㠱捤搶㝢㌸㌳㘷戶㜴㌴㜶慣ㄸ搰扣愰摤摣㉢摤戲搰愴㐹㜹昳㡣㈵㡤㌹㔵㔶㠶㘷㐹㥦敤㠲㐶㈶㙦ㄴ挶搳㕣户㈸摤搶㈱㍤扥㠵戱㈰㕢搷收㈲㙢㔱㌴㉥㙥㔲挳㍤㕥㝣捦敡ㅢ㥢昷㌰摢㕡捣㈶㈶攱㍢㌹挶㘳㈴㠰慣昷愱㤳㤴戳㍡㝣㤷㔴㍦㝢攷攳扡㌰㡢㌶ㅣ捤ㄶ㜳㕡摢㥡戱㐱捥㌶搳㉤ㄳ㘲㘳敢㍢㜲㔳捤愵ㄳ愲攳攲晡〸㘸昵㤱戴摢ㄶ捤㈰挰挸戵㌶㌷ㅥ㥥㈶敤昱戱慡㘸㜴扣㍥㡡㈶㤵㘸㔴搹㉢搸搵摤〹戸扢㤵㌶愴㑢ㅢ㌲愵つ搹搲㠶㕣㘹㠳㔹摡㤰㉦㙤㔸㔸摡戰愸戴愱戱戴攱㤰搲㠶㐳㘱攳㍣㉡晡昶㉤戵ㅦ换晥搹扣攱㥥扦捤摢晤散扢ㅥ㍥昲愱㜷慦敥慢戸㜷换挱㘱㍢㉣㠴て㜸㝢㘸昵搱㘸戴ㅤ搰昸〷㕣㍢㕥ㅦ㐳㤳戱㘸㤴㝡づ〳收愰攷摦㌴㙤摢㘳㑥㜹㜴捥㠹㕦㥦戹摤㝤搳搷摣愹㜸ㄸ㤱㙣攳戰㄰㥥㙤㈷㠶㡡愲搱㘲㘸㝣搹攲㠹昱㝡㥣㈶〹㌴㑡㍤㙥㘷扢晥㤵㕦ㄶ扤昰攲捤㌳敦㝡晥搶㜹慢㡥㍤㌵愲㜸扣㤲㙣㔵㔸〸捦㔶捤㔰㈹㌴㕡つㅡ㝦戶搸㜸扤㤶㈶攳搱㈸昵愰㥤敤愱晤㠷摦昳昹㑤㜳㜷㕦昹昵㠳摡昹〳㕦扡㔷昱挰㈸搹㜶挱㐲㜸戶〹っ戵㉢ㅡ㙤㈲ㅡ㕦戶㘸捤㜸㝤ㄲ㑤㈶愳㔱敡㙥㍢摢㤷扢㑤㕥㜰敥ぢ㈷㑣㕡戵敢戱晤捦㥢㜴捡ㅢ㡡㍢愳㘴慢挳㐲㜸戶愹っ㌵つ㡤㌶ㅤ㡤㉦㕢㍣㍥㕥㥦㐱㤳摤搰㈸㜵慢㥤㙤晦㥡㝢敡㥥㝤改戲改㔷ㅦ晦户慦戶㌸愳攱㙤挵㐳扤㘴摢ㅤぢ攱搹昶㘰愸㔹㘸戴搹㘸㝣搹愲㜸摦收搰㘴㉥ㅡ愵㙥戴戳ㅤ昵昴㑤㌷敦昳摥㡤㤳慦㥢㜷挶㕢搹敢搶㍤愱昸㤹㈲搹昶挴㐲㜸戶扤ㄸ慡ㅥ㡤㌶ㅦ㡤㉦㕢㍣㌵㕥㕦㐰㤳扤搱㈸㜵戵㥤敤㥥扢ㄶ愷㉦㍡愷㙤昶㘹搹挱搱搳户㜹昱㜴搵て㙡挹昶㙢㉣㠴㘷摢㤷愱昶㐳愳敤㡦挶㥦㉤㌹㕥㍦㠰㈶〷愲㔱㙡㥤㥤㉤扦㜸挱㘱㤱戹〷搴㥤㝢晢捥敢㥥ㅥ昹慦㝤ㄴ㍦㈵㈵㕢〳ㄶ挲戳ㅤっ慤㥥㐶愳㘵搰昸戲㐵㤱㉤㑢㤳ㅣㅡ愵捥㜷搶㙤摡㕥㠷晥㘳㐳攵慣换㈷㥥㌲收㤳戵ㄷ㡥㔶晣㌸㤶㙣㜹㉣㠴㘷㕢挸㔰㡢搰㘸㡤㘸㝣搹㘲挸㜶〸㑤づ㐵愳搴㤹㜶戶〳ㅦ慦㕡㜰㜶㜹挷昴㑢昶搸昰攲㥤㜳㥥搹㐲昱㜳㕦戲㌵㘳㈱㍣㕢ぢ㐳戵愲搱ㄶ愳昱㘷挳㌶㜹ㄸ㑤摡搰㈸㜵㡡㥤捤㝣㙢捣㑦㠷ㅤ昷换搴㘳敦晤愲昱愷㥦ㄷㅥ愴㜸㠲㈱搹㍡戰㄰㥥㙤〹㐳㉤㐵愳㉤㐳攳换㤶挴愱㜶㌹㑤㔶愰㔱㙡戵㥤敤昳戹㈷扣㝢搳㡤挷搴摤㕣㜲㜷㝡㘵㙡愷挵㡡㘷㌲㤲敤〸㉣㠴㘷㍢㤲愱㡥㐲愳晤〶㡤㉦㕢扣㙡扣㝥㌴㑤㔶愲㔱敡㘸㍢摢昲㌵愷敤㜲搱㘷㑦捥扡㘸散摥户晤㌰攳㔸㕤昱㤴㐹戲ㅤ㡢㠵昰㙣挷㐱慢慦㐲愳晤ㄶ㡤㉦㕢ㄴ搹㔶搳攴㜷㘸㤴㕡㙥㘷㍢㘶攴づ㤱昱㡦㝤㍥昷攴㙦搷㝥昷摥散ㄳ㌷㔷㍣㌷㤳㙣㈷㘰㈱㍣摢㠹っ㜵ㄲㅡ敤㘴㌴扥㙣㌱㤰㍣㠵㈶扦㐷愳搴㘱㜶戶搳㠶㝦㝢㠶摡㌷㍡㜹昵摥昳㉥ㄹ㍣㜹昲㙤㡡㈷㠱㤲敤㌴㉣㠴㘷㍢㥤愱捥㐰愳晤〱㡤㌷㕢戲ㄶ挷㤲㌳㘹㜲ㄶㅡ愵づ戱戳晤㜸搲慤慢愶㙥晥晥戴㍢㉢摢㜷慡ㅥ㜴㑥ㅦ挵戳㑤挹㜶づㄶ挲戳㥤换㔰㙢搰㘸攷愱昱㘶慢㑡㈰摢昹㌴戹〰㡤㔲㔹㍢摢㈲攳搹ㄵ㤱㈳㙦㥥扢㙥昴㌷㜵㍢㥥扥挳摤㙡㌰搴㤲敤㈲㉣㠴㘷扢㤸愱搶愲搱㉥㐱攳捤㤶慣挵㤱㙢ㅤ㑤㉥㐵愳搴〱㜶戶㥦㥢扥ㅦ戸敥㠴攵戳㙥摤攴昶戵戵㕢㍦㝦㤹攲昹戳㘴扢ㅣぢ攱搹慥㘰愸㉢搱㘸㔷愱昱㘷挳㔶㜲㌵㑤慥㐱愳搴〲㍢摢㥢慢摦昸戴㙡捣ㄱ搳㔶てㅤ㝣㥦昱㤷〹㡦㉡㥥愸㑢戶㍦㘲㈱㍣摢㜵っ㜵㍤ㅡ敤〶㌴摥㙣㔵㌱㥣㈹摣㐸㤳㍦愱㔱㙡㡥㥤慤㑦摢㡡搶攷㍥扣戰敥て敦ㅦ㝣攰㠷〳敦ㅢ愶戶㠰㕡戲摤㠴㠵昰㙣㌷㌳搴㝡㌴摡㉤㘸晣搹慡挷敢户搲攴㌶㌴㑡捤戰戳捤搹愵㝣挳愴㠳㔶捦㔹㜳㔴晤㤱㙡搰㈳㈳搴㤶㔰㑢戶㍢戰㄰㥥敤㑥㠶扡ぢ㡤昶ㄷ㌴扥㙣㔱㘴扢㥢㈶昷愰㔱㙡㤲㥤敤㠲㕢慥㕤摥㜷㔶敢愴搵敤㠷㕦㜱搴搵愷㡤㔱㕢㐱㉤搹敥挵㐲㜸戶晢ㄸ敡㝥㌴摡〳㘸扣搹㤲戵挸昶㈰㑤ㅥ㐲愳㔴慤㥤敤敤摦㥣ㅢ捦摣戱敢㥣㔳㝥ㅡ晡攴攵㔳㉢て㔴㐳愰㤶㙣㡦㘰㈱㍣摢摦ㄸ敡㔱㌴摡㘳㘸扣搹慡愲搸㈶ㅦ愷挹ㄳ㘸㤴㡡摢搹ㄲ㡦ㅤ㌷敡戸慢换㜶扦改攱㜳づ扡收搱扢敥散晦ㄴ搴㝢摡㈷挳㔳摢搲换昰昵愲昰捤㈵㍥㉥捡㝦摤㝦㘵挳㌷戶㝣㔵㍥㤵㡦挵㜲㔵搱㜴㈲㕤㍥〲㘱㝢晡摤㠰㠷敡晥昹㝤ㅡ㜱㑥扤㑣扥㉣っ㥤㤲㙥㌷ぢ摦ㅤ挶搸扡㈹慤㑢㕡㜲敤㐳㠲㤵昵ㅤ改づ㜳㉢慦慥㄰挴攷㔶㡦慦㔲㘶扢攴摢挶敢戶㜷扡㘹㠹㌹㜹㜹愳愵摥摡愳挶ㄷ愹搶㑣戸㜶㝡㥢㜹㔸愷搶㌷愲挹昸愶扦㔴㘲晢搶搲㔲㔹攳ㅡ㕥户愸戵摤㙣㤱攱㡤㘹㥥搷㤸㍤搴㙣慢㌷㜹㥤挰捣挹慡づ愶捡晥㌶㌷㘶㙥ぢ㔶ㄴ摦捦㜲㈳摤搲晣戴攵ㅤ㘶㑢捥捣㘱扣㡢捤戶㡥ㄵ昳搳㤹㈶㜳戳㈲ㄳ㉢㈷ㄴ㕢ㄶ㠹愷户㘶㤷戴搷戵戶㜴戴戵㌶ㄵ㙢㈶攷㤶愶昱つ㌲㌷扢㌵㘷攲ぢ㘰ㄹㅦ㈵慡愴㑦ㅦ愵㑡㜶〸晡ㄶ挶戸敤攳攴㡤㜰扤挵㕢攳㍤摦愲㜸戳ㅢ户ㄷ搶づ㙢搱㘴㜲㥢㉣ㅤ搵㑤㌰㠹换㌰愳挳つ㕤敢挴㡢㉡戴摥㍥摣㕡挶搸昹捥晤晦㌵㉥㉤ㅤ㘴慦晤戴愵昸㤶扤ㅢ扥㔰㌶㤹㙤㕤㕥ㄲ㔲ㅣ㤱晥㌴㥡昲㥤戰㌷㠷搲㉢㠳㠵㕡慥㔶㤴㉦㙢捣㜵㉣搲ㄶ㤹㡤ぢㄷ昱㤴ぢ㤷㡤㉡㉡㠸搶昷搰㥦㠵㐸㝦㡥捤昳㘸㈲㤱ㄲ敤〵ㅡ㘹ㄱ晤敦㔶扦㝣㈴晥敦晤昷昷㔲㜸改㜲扤〰ㄷ㜷摡换㥢愷户戶戵昷改ㄳ戴㤶扢愵摢ㄷ㜵㜰昳散㕡挹㜸㉦戲㜹〹㑤昹㈸㌴摤㕥ㅥㄸ〸愳㌲㕥〵ㄹ搰㍣搵捣愷㜱敤㐹昶㙥㤵㉥㙦戶㉥㘷㑣㌵摢戳㍡慦㝢捣挴扥戲㕣挳ㄲ㜶晥晥捤摣晡捤攵ㅤ㔳搳ㅤ改扥捤戸㠲㠲㜷㐹㠷搱ㄸ昱戲㤶攸㌹㐰㘴㡥㜷挴敥㈱㠲㈱㡢慥㈸晤㐴㘰㐵挲㡥㠳晤愵愴㡦摤㜶扤ㄲㄸ晢㌶㔸〹捤扢愱ㄷ㕦〹攱㌵㠹ㄹ㘶换晣ㄵ㡢捤㜶㥡㔷㘸㕤愲昴敥㕥っ㌶㌷㥢㔹搰搱搸搴㍥づ㈳㥤搱搶扡㘴昱㝦㌳づ㘳改㉦愳㜱ㅥ攵扦挲㔶摣昳㜵〲慥㤲扥㑢昹摥㌴㌴㤴㔴㌰ㅡ㈵晡戶㙣戸戵㈲搸〶晣㈷て晤㌵晣ㄷ改㑡㔷㕥〹㡢摥㕣㌵㉡㠷㝤晦㘶㄰㥡摦㘶捡㜵戰ち改㠰昶㠰收㝤㕡摢づ捤戴戶ㅥ捡敤㘹㈳改戵㉦㌲捤づ㕥㕢敡㘷㕦㑢㤳㙢㘶㑡昵改㔳㜴㕤挸㜵ㄱ㙡ㄸ攲㙢㙦愲ㄹ㌰戹愹㘹戸ㄳ戱㕤㝢ぢ愲㍥戸捡愵扤㡤㠵㉡ㅣ挹㍢㕡㍢㤰㜴昸搲敡攱㍢搲慣扤㘳㜸ㅤ㍥㉤㠷昳㌳慡愹戱挵ㅣ扥㝤㑢敢昰㌶戳㝤㌱㉥㈷㥢愳挷㉤㙦㙡㕦慥㠶〲つ㉦敦㡣晡愲敡㤰ㄷㄳ㕦㑦扥收愳挷捣ㅤ晡ㅥ昱愴ㅡ㘲㉢㝣㔷㤹戶㐷戲ㄱ㜸改敦愱㔱㕢挲㡣㠷ㅣ㉣ㄷ㍦昴て搰搷㍦㘴昳ㄱㅡㅣ㌸攴慤挰㜱攳㘳慢慢㐶攳㝦ㅥ㍢昴㑦搸晣ㅢ㡤ㅡ㠳㠶㝢慥晥㈹ㅡ攷愱っ挴攷〶㈱㙦敡づ㄰晢摦搴㉦㈱㡤攸㕤攸搴㔸㔸昰㡤搵〹㔲㈷㍡㥤搸㤴㠶挰㠱〰捡㙤㠵敦挲搷㑥㜰ㄳ〰㍦搱扦て捣㠲〱晣挲ㅣ〴愳㜳㜳㜴〱㈸戵扡㉡ち㥤〰攸〳㠱捥ぢ晦㉡づ㤱〰㈸㐷捦㜹愸ㅦ㝥㜱〱㠸㐱散〷愰㌳愶摥㠵㑥㈵攰ㄷ〴攰㌳〴て〴昰愹慤昰㕤㡢慢㐶愴ㄱㅣ挵㈶ㅣ昲㈷㌰ぢ〶戰㈹搴晡㘰㌶㥢愱㜱〱搸挲敡慡ㄴ㠲〸㠰㉤㘹戴ㄵㅡ㔵ぢ㤱〰ㄸ㠲㥥昳㔰敦戸〱搴㐰散〷㌰㡣㌱昵㉥㜴㙡㍣晣㠲〰扣ㄲ〶攰㘵㕢攱扢㍣㌸〱㤱㐶㜰ㄴ摢㜳挸㉦㠶〲搸〱㙡㝤っ㥢戱㘸㕣〰挶㔹㕤戵㉢㠲〸㠰㥤㘸ㄴ㐵愳㈶㐱㈴〰㘲攸㌹て昵愴ㅢ挰㐴㠸晤〰慡ㄸ㔳敦㐲愷㈶挳㉦〸挰〳㘱〰敥户ㄵ扥㉢㤶㔳ㄱ㘹〴㐷戱㉢㤲慡㝢㐳〱㑣㠲㕡㥦捣㘶ちㅡㄷ㠰愹㔶㔷㑤㐳㄰〱㌰㡤㐶搳搱㈸㕥挳ㄴ〰㌳搰㜳ㅥ敡㌶㌷㠰改㄰晢〱散挱㤸㝡ㄷ㍡戵ㅢ晣㠲〰㕣ㅦ〶攰㍡㕢攱扢㠸扡〷㈲㡤攰㈸收㜳挸搷㠶〲搸ㅢ㙡㝤ㅦ㌶扦㐶攳〲戰㥦搵㔵戳㄰㐴〰散㑦愳〳搰愸㌹㄰〹㠰〳搱㜳ㅥ㙡㥤ㅢ挰㙣㠸晤〰搲㡣愹㜷愱㔳㜳攱ㄷ〴攰摣㌰〰攷搸ち摦㜵摤扤㄰㘹〴㐷㜱〸㠷㝣㔶㈸㠰㈶愸昵㘶㌶㉤㘸㕣〰ㄶ㕢㕤㔵㡦㈰〲攰㌰ㅡ戵愱㔱ぢ㈰ㄲ〰敤攸㌹て㜵戲ㅢ挰㝣㠸晤〰㤶㌱愶摥㠵㑥敤つ扦㈰〰挷㠶〱㌸挶㔶昸㉥㌵敦㡢㐸㈳㌸㡡㤵ㅣ昲搱愱〰㡥㠵㕡㍦㡥捤㉡㌴㉥〰慢慤慥摡て㐱〴挰敦㘸㜴㍣ㅡ㜵〰㐴〲攰〴昴㥣㠷㕡敡〶戰㍦挴㝥〰愷㌰愶摥㠵㑥ㅤ〸扦㈰〰㑤㘱〰づ戵ㄵ扥慢摦〷㈳搲〸㡥攲㙣づ戹㌱ㄴ挰戹㔰敢㙢搸㥣㠷挶〵攰〲慢慢搲〸㈲〰㉥愴搱㐵㘸㔴ㄶ㈲〱㜰㌱㝡捥㐳ㅤ散〶㤰㠱搸て攰㔲搸㐷昴㉥㜴㉡〷扦㈰〰㝢㠷〱㔸㘰㉢敥昱㕥㤰攷㤵昶ㄱㅣ挵ㅦ㌹攴晡㔰〰搷㐳慤摦挰收㐶㌴㉥〰㝦戶扡㙡ㄱ㠲〸㠰㥢㘸㜴㌳ㅡ㜵〸㐴〲㘰㍤㝡捥㐳敤敥〶搰〸戱ㅦ挰敤㡣愹㜷愱㔳㠷挲㉦〸挰愴㌰〰ㄳ㙤㠵㙦㡥愰〵㤱㐶㜰ㄴ昷㜱挸ㄳ㐲〱㍣〰戵晥㈰㥢㠷搰戸〰㍣㘲㜵㔵㉢㠲〸㠰扦搱攸㔱㌴敡㌰㠸〴挰㘳攸㌹て㤵㜴〳㔸っ戱ㅦ挰㔳㡣愹㜷愱㔳㙤昰ぢ〲戰㐳ㄸ㠰搱戶挲㌷㙤戱〴㤱㐶㜰ㄴ㉦㜱挸摢㠵〲㜸〵㙡晤ㅦ㙣㕥㐵攳〲昰㑦慢慢㤶㈲㠸〰㜸㥤㐶㙦愰㔱换㈱ㄲ〰㙦愲攷㍣搴㌶㙥〰换㈰昶〳㜸㤷㌱昵㉥㜴㙡〵晣㠲〰㙣ㅡ〶㘰㤰慤昰捤愴ㅣ㠹㐸㈳㌸㡡㝦㜳挸ㅢ㠷〲昸っ㙡晤㜳㌶㕦愰㜱〱昸捡敡慡愳㄰㐴〰㝣㑤愳㙦搰愸愳㈱ㄲ〰摦愲攷㍣㔴㠵ㅢ挰㙦㈰昶〳昸㤱㌱昵㉥㜴㙡㈵晣㠲〰晣昲㜳挸愹昰捦戶挲㌷戹㜳ㅣ㈲㡤攰㈸捡㑡㌱攴ㅦ㘱ㄶ㝣㉡慣㐱慤昷㘵㔳㠱挶〵㈰㘲㜵搵㉡〴ㄹ挹㐰晤㘸搴ㅦ㡤㕡㡤慥〰ㄸ㠰㥥昳㔰㕦㈰㐷攷㤷愱摦㐲散〷戰㌱散㈳㝡ㄷ㍡挵㐹愴㈰〰ㅦ㠴〱㜸摦㔶昸收㥢㑥㐴㈴〱戰ㄵ㠷晣㙥㈸㠰愱㔰敢㕢戳搹㠶愳㉢㝣ㅢㅣ㙥㜵搵㐹〸㌴㤲慢㌳㠲㐶㈳搱愸㔳搰ㄵ〰摢愲攷㍣搴慢㙥〰㈷㐳散〷戰ㅤ散㈳㝡ㄷ㍡昵㝢昸〵〱㜸㌶っ挰㌳戶挲㌷〵㜶㍡㈲〹㠰㈸㠷晣㔴㈸㠰㌸搴㝡㠲㑤㤲愳㉢〰愸戶扡敡っ〴ㅡ挹搵㐹搱愸〶㡤㍡ㄳ㕤〱㔰㡢㥥昳㔰て戹〱晣〱㘲㍦㠰〹戰㡦攸㕤攸搴㔹昰ぢ〲㜰㔷ㄸ㠰㍢㙤㠵㙦㔶敥㕣㐴ㄲ〰搳㌹攴摢㐳〱散〶戵㍥㤳捤敥ㅣ㕤〱挰㉣慢慢搶㈰搰㐸慥捥㙣ㅡ捤㐱愳捥㐷㔷〰捣㐵捦㜹愸ㅢ摤〰捥㠳搸て愰ㅥ昶ㄱ扤ぢ㥤扡〰㝥㐱〰慥〸〳㜰戹慤昰㑤ㄴ㕥㡣㐸〲攰〰づ昹搲㔰〰〷㐱慤㌷戰㌹㤸愳㉢〰挸㔸㕤戵ㄶ㠱㐶攲愵㘷㘹㤴㐳愳搶愱㉢〰㑣昴㥣㠷㍡捦つ攰ㄲ㠸晤〰ㅡ㘱ㅦ搱扢搰愹㑢攱ㄷ〴攰戴㌰〰愷摡ち摦摣攵ㄵ㠸㈴〰摡㌸攴㔳㐲〱㜴㐰慤㉦㘱戳㤴愳㉢〰㔸㙥㜵ㄵ㈷㌶㐷㜲㜵㔶搰攸㜰㌴敡㙡㜴〵挰ㄱ攸㌹て戵捡つ攰㉡㠸晤〰㡥㠶㝤㐴敦㐲愷慥㠱㕦㄰㠰挳挳〰慣戰ㄵ㙦㝡愷㔳慦㐳㈴〱㜰㍣㠷扣㉣ㄴ挰㠹㔰敢㈷戱㌹㤹愳㉢〰昸扤搵㔵搷㈳搰㐸慥捥愹㌴㍡つ㡤扡ㄱ㕤〱㜰㍡㝡捥㐳戵戸〱摣〰戱ㅦ挰㔹戰㡦攸㕤攸搴㥦攰ㄷ〴㈰ㄷ〶㈰㙢㉢㝣㌳扣㌷㈳㤲〰戸㠸㐳㑥㠷〲㔸ぢ戵㝥〹㥢㜵ㅣ㕤〱挰㘵㔶㔷慤㐷愰㤱㕣㥤换㘹㜴〵ㅡ㜵㉢扡〲攰㑡昴㥣㠷晡戵ㅢ挰㉤㄰晢〱㕣ぢ晢㠸摥㠵㑥摤〶扦㈰〰㜳挲〰捣戶ㄵ扥㐹攷㍢ㄱ㐹〰摣捣㈱敦ㄱち攰ㄶ愸昵㕢搹摣挶搱ㄵ〰摣㘱㜵搵㕤〸㌴㤲慢㜳㈷㡤敥㐲愳敥㐶㔷〰晣〵㍤攷愱愶戸〱晣〵㘲㍦㠰㝢㘱ㅦ搱扢搰愹㝢攰ㄷ〴愰㈶っ㐰捡㔶昸收挱敦㐳㈴〱昰㈸㠷㕣ㄵち攰㜱愸昵㈷搸㍣㠹挶〵攰㘹慢慢敥㐷愰㤱㕣㥤㘷㘸昴㉣ㅡ昵㈰扡〲攰㌹昴㥣㠷ㅡ敢〶昰〰挴㝥〰㉦挲㍥愲㜷愱㔳て挱㉦〸挰挸㌰〰㈳㙣㠵㙦㙡晥㙦㠸㈴〰摥攰㤰㠷㠵〲㜸ぢ㙡晤㙤㌶敦㜰㜴㠵㉤攰㍤慢慢ㅥ㐵愰㤱㕣㥤昷㘹昴〱ㅡ昵㌸扡〲攰㐳昴㥣㠷摡捣つ攰㌱㠸晤〰㍥㠱㝤㐴敦㐲愷㥥㠰㕦㄰㠰晥㘱〰晡搹ち㙦戵㐰昹搳㠸搴㡢㔹摥㝥ㅣ㜰㝥敦㐶㜳ㄹ愷愵㌶捡愳㡥戸㙥㐹㝢㐷慢捣愱つ挸㑦㙤㥤搳摡㌱戵戱㝤㜱㔳㝡挵愰扣扤戰捦㈲戳〵㌳摣㙤㤸攸昶挸㕡ㄷ㉦㌶㜳㝡扥扥㜵㐹㕢搶㥣㌹昵㝦㘱〶ㅣ敢㠷户㑥㈶扦㑢ㄵㅥ晦搹愴㙥〹㍣戱㤵攰㔱㔲晥㉣〲㝡攷收愴㥡搹㌵㡦㉥㡢〶っ〷ㄶ㠸捥㙦散㘸㌲晢攵㘵づ㕢㤶㉢昲愰㠸戲㠱㕣摦晣晣㐵㤸戳㥡㍡㈰㍦愳慤㌱挷㌹㈲扥ㄹ㥢㕡愶戳捣㠵㈸ㄱ㤸搷摡摥挸㔲收〱昹昹㙤改㤶昶挵㥣敤捣慥搸愴愸㈷搳愲攵昹㈹㡤㉤敤㐸㈳敦㈲㤷〷收敢ㄷ戵㉥挳㙦ㄸ㤶㌴户捣㐸㉦㙥晦㥦㜸㔷ㄴ摦ㄶ㜹挸㕢愳㑡㔵㘹愹慡㈸慤昸㑦摦ㅦ敤ㅢ散㘳㠳慣敡昰攱搸㑥㍢摡ㅡ㌳㑢〸㑣㜲挴搱㤶戱㤱昷戰愴晣㌹㉣㜹攷㌵㕤㙦愱愷㈸㠱㘳㉤慡捤て㥣ㅦ敦晣㘱挸搶㌰搷扦挵㜰晡㝦㠷㘶昷ㄹぢ㘶ㄶ捡㜵晥㑦扦戲㈸㝦ㅥ㤱㝢㕣ㅤ㌱ㄸ挶ㅢ㔹㥢㄰㉢㈶戸㐵㘱捦挴㤶挰㥥㜷戳㡣攴挵㠶㕢攸㐶㠵挵改㤸㘰敦㥦㥦㤵捥㤸㑤愸ぢ㘸㑥㜷㙣㘴㜵㔸愰㠱㉡晣㜶㕢㔷搷摡摣㥣收㈶挷摦ㄲ搴㘷搳㑤㘶㐵㝥昲㤲㡥搶搹㡤㉤㝡ㅥ㡤㙣㤷戶㈸扤ㅣ愲昴㜲㙢〶㍦扦ㄷ敢㠵㘴㤹戱㕡ㄷ愶摢ㅡ㍢ㄶ㌵㌷㘶㉢搸攱㝣改晦挴戶㡡攳㐷ㄹ㘰㍡て攷㔸攲㉤〹戰㈶收昱㜶㡦㐳ㄵつ搱昱敤挷ㄶ㕤慡㌴晣㔳晦㘱㌹〹㡥㍣昲㠱愲晦㠰㘸攵㜸挹愱㐸挶昲㤹㑣挵㘲昱戳愳戱㠹捡挱㐹晤㥤〶㜸改㍦挲㤴ぢ㝣㤵扤㠸愶换㕡㠳扥㌰㠸捣㙡㑤攷愶愷戳昸㕤㔰㕦晢㔷㐱ㄵ㜸㙢㜹愸㘹㌳㔸晤㔱㠷㠲㈲㑣㙦㉦㙤捣㤹㙤ㄵㄴ搴攳㔷㑦㘵慣ㅢ搱慣昷㄰昳攰㝤㑡捡换晢㔵〴攵㥡改挴ㅡ㘵捦愹扢㝦㔵㌵搳ㄷ晦攳㍤㙢㈶㜲散㤱㠸㝣㐴晤㠴搵搱㝦收㍡扤〴㈱搷挷㘳昰ぢつ㌶愰㈹㝦ㄹ㑡敦㝢㔳㕣㠸㠱㜲つㅤ㐶㘵昲㝢ㅡ㤶㠸㔴愰㥣㐲㙡㑢捡㘵㐵晡戹㙡㐲㌴慢ㅣ愴挲昹㤱㡥㔶㡦慤摣捣㐵慣攳㉢㙢㑦昰挹㔰㔲㕡㕡㠶户㕡昳搶搳昹搲㈲㔸㜳扤㈹挵㈲㙡ㅢっ㐱㘳ㅤ攱㄰敥㉣㠸摦㄰昴愳㤵ㄷ㘰㠵戹敤つ昸㑦ㅥ㤱㠸㕥ち㥦㤲㠸㝡つ慤〳愲㠲ㄲ㡢ㄴ摥〲㕣〷㐳愳摥㠳㤰愷〳慥て㉦昵〱扡晣〰挳搵㍤戰㤲㠷攷攰愸㍥㠴㤴〷㐸㕤㘳㤰㡦戰挴攳㑥攷㜶㔸〱㘹昷摢攱挷昴挰㑢攷㉦摥戸㈰慦㑦戰攰っ㤹〲㝢挸ㄱ搸攸晤㘸昸敦㘰㠳晥㌴ㄸ㐰㠳㑦㘱挰㌷㔸摢〸扤㜰㜰㈸㠹つ〰㘷挰〷攰扥㜴㈵㜱㠱摢㤸㐹㌶㘱㤲㥦㘰攰〵昷ぢ㘴〲㑥ㅢ〴㤳㥥㝥搲㈸扥㙦〲㜳㔳〶㈶㠵㈲㤸㥢㐱摡㍤捣㔲戸ㄱ㤷扥戹〴戱㍡㡡攵ち〱㌰户㠰㡤扥㈵つ㔹捡㄰㘰戰ㄵつ㠶搰愰ㅣ〶〲㜳㈸㝡愱㌰昹摢愰〰㤸摢挰〷㌰㔹昱攰㈴㜱挱ㅣ挶㈴挳㤹㠴搵〹㕥㤸㉣㐹戰戶㐲挲㤴㠷㜷㉢㘴挱㠲㠰ㅢ挹㈰慣㕣㈸〲㌷ち搲敥挱戱挲〱㑦晣敡㡢㐱戰㈰㉦㤶㌹㌸㐳愶挰摥ち㝦〵ㅢ㝤㍢ㅡ戲〴㈲挰㘰㝢ㅡ㡣愶〱慢㈲〴摣づ攸㠵㠳挳捦㥣〲挰㡤㠵て挰つ㜳㈵㜱㠱摢㤱㐹挶㌱〹慢ㅡ扣攰㔸捡㘰㠱ぢ摤㝤㔹攸㈰攰愲っ挲㡡㠷㈲㜰㜱㐸扢〷挷捡〸㍣㜱愹㤴㐱ㅣ㜰㉣㡦〸攰㤲㠴㡤㕥㐵㐳㤶㑥〴ㄸ㔴搳㈰㐵〳㔶㔳〸戸ㅡ昴㐲挱昱ㄷ㕢〱攰挶挳〷攰㔸㘱攱㈴㜱㠱摢㤹㐹㜶㘱ㄲ㔶㐳㜸挱㑤㠲慣㥢㉤㙥㌲㑣〴摣慥っ㌲〵扤㈲㜰㤳㈰敤ㅥㅣ㉢㉡昰㐴戹〵㠳㌸攰愶㘱挹ㄹ㌲㠵昶ㄶ㌷〵㌶㝡ㅤつ㔹㜲ㄱ㘰㌰㤵〶搳㘸挰㉡っ〱㌷ㅤ扤㔰㜰晣昱㔹〰戸摤攰〳㜰慣捣㜰㤲戸挰捤㘴㤲摤㤹㠴㔵ㄴ㕥㜰㉣㥤攸㘶㡢㘳㘱㠵㠰㥢挵㈰慣戰㈸〲㌷〷搲敥挱戱ㄲ〳㑦晣㤲㡤㐱ㅣ㜰㉣挷㜰㠶㑣愱つ㙥ㅥ㙣昴㍤㘹挸㔲㡤〰㠳扤㘸㔰㑦〳㔶㙦〸戸昹攸㠵㠲攳敦攸〲挰敤つㅦ㠰㑢扢㤲戸挰敤挳㈴扦㘶ㄲ㔶㕦㜸挱戱攴愲㥢㉤㡥〵ㄹ〲㙥㍦〶㘱㘵㐶ㄱ戸〳㈰敤ㅥㅣ㉢㌸昰挴捦攴ㄸ挴〱挷㌲㡥〰㉥〷挱㐶㙦愰㈱㑢㍣〲っづ愶㐱㥡〶慣晡㄰㜰ㄹ昴㐲挱昱㈷㠱〱攰㜲昰〱㌸㔶㠲㌸㐹㕣攰㑣㈶挹㌳挹㑡ㄸ㜸挱ㅤぢ㔹㌷攰㔸挸㈱攰ㄶ㌱〸㉢㍡㡡挰ㅤ〲㘹昷攰㔸昹㠱㈷㝥㠳挷㈰づ㌸㤶㝦㌸㐳愶搰摥攲㥡㘰愳㌷搳㤰愵㈱〱〶㉤㌴㘸愵〱慢㐵〴摣㘲昴挲挱攱ㄷ㠰〱攰摡攰〳㜰慣㈰㜱㤲戸挰戵㌳〹敦㍣愰㔸敤攱〵挷ㄲ㡦㙥㜶㔵ㄶ㠰〸戸愵っ挲㑡㤰㈲㜰换㈱敤ㅥㅣ㉢㐶昰挴晣〰㠳㌸攰㔸㌶攲っ㤹㐲ㅢ摣攱戰搱㡦愰㈱㑢㑡〲っ㡥愴挱㔱㌴戸ㄸ〶〲敥㌷攸㠵㠲攳て㌵〳挰慤㠴て挰戱昲挴㐹攲〲㜷っ㤳ㅣ换㈴慣ㄲ昱㠲㘳㘹㐸㌷攰㔸㌸㈲攰㔶㌱〸㉢㐸㡡挰慤㠶戴㝢㜰慣㌴挱ㄳ扦ㅥ㘴㄰〷ㅣ换㑤㥣㈱㔳㘸㠳㍢ㅥ㌶晡〹㌴㘴㈹㑡㠰挱㠹㌴㌸㠹〶慣㑥ㄱ㜰㈷愳ㄷち㡥扦㌹つ〰昷㝢昸〰ㅣ㉢㔶㥣㈴㉥㜰愷㌲挹㘹㑣挲敡ㄲ㉦㌸㤶㤴㜴〳敥㐱㤸〸戸㌳ㄸ㠴㤵㈷㐵攰捥㠴戴㝢㜰慣㔰挱ㄳ㍦㑤㘴㄰〷ㅣ换㔴㥣㈱㔳㘸㠳㍢ㅢ㌶晡㌹㌴㘴〹㑢㠰挱戹㌴㔸㐳〳㔶戵〸戸昳搰ぢ〷ㄷ晣愹㝡〱㝣〰㡥㤵㉥㑥ㄲㄷ戸ぢ㤹攴㈲㈶㘱㔵㡡ㄷㅣ㑢㔱扡㌹挶戱㔰㐵挰慤㘵㄰㔶慣ㄴ㠱㕢〷㘹昷攰㔸搹㠲㈷㝥昷挸㈰づ戸搷戱攴っ㤹㐲ㅢ摣㘵戰搱㉦愷攱ㅢ挱〶㔷搰攰㑡ㅡ扣〹〳〱㜷ㄵ㝡愱攰昸㑢攰㠰㉤敥ㅡ昸〰摣扢慥㈴㉥㜰搷㌲挹ㅦ㤹㠴搵㉣㕥㜰㉣㘱改〶ㅣぢ㕣〴摣昵っ挲㑡㤷㈲㜰㌷㐲摡㍤㌸㔶挴攰㠹ㅦ㔵㌲㠸〳㡥㘵㌱〱攰晥っㅢ晤㈶ㅡ戲㘴㈶挰攰㘶ㅡ慣愷〱慢㘸〴摣㉤攸㠵㠲攳㡦㥡〳挰摤〶ㅦ㠰㘳㘵㡤㤳挴〵敥㜶㈶戹㠳㐹捡昰搵摥ぢ㡥愵㉦摤散慡㉣㡣ㄱ㜰㜷㌱〸㉢㘴㡡挰摤つ㘹昷攰㔸㐹㠳昱攱ㄷ㥢っ攲㠰㘳㌹㡤㌳㘴ち敤㉤敥慦戰搱敦愵㈱㑢㙤〲っ敥愳挱晤㌴㘰昵㡤㠰㝢〰扤㔰㜰晣㝤㜶〰戸㠷攰〳㜰慣挸㜱㤲戸挰㍤捣㈴㡦㌰〹慢㘷扣攰㔸㌲搳つ㌸ㄶ搴〸戸㐷ㄹ㠴㤵㌵㐵攰ㅥ㠷戴㝢㜰慣挰ㄱ㜰㑦㌰㠸〳㙥〴愴捥㤰㕤攰㥥㠴㡤晥ㄴつ㔹愲ㄳ㘰昰㌴つ㥥愱〱慢㜶〴摣戳攸㠵㠲攳㑦捤〳挰㍤てㅦ㠰㘳㈵㡦㤳挴〵敥〵㈶昹㍢㤳戰敡挶ぢ㡥愵㌶摤㠰㘳㈱㡥㠰㝢㠹㐱㔸㤱㔳〴敥ㄵ㐸扢〷㔷つ㌷〱昷て〶㜱挰戱㝣挷ㄹ戲ぢ摣慢戰搱㕦愳㘱㑤戰挱㍦㘹昰㍡つ㔸敤㈳攰摥㐰㉦っ㥣晣㙡㍥〰摣㕢昰〱㌸㔶〰㌹愳㜰㠱㝢㥢㐹摥㘱ㄲ㔶敢㜸挱戱㐴愷㥢㘳ㅣぢ㜸〴摣㝢っ挲㑡㥥㈲㜰ㅦ㐰摡㍤㌸㔶晣〸戸てㄹ挴〱挷戲ㅦ㘷挸㉥㜰ㅦ挱㐶晦ㄷつ㔹ㄲㄴ㘰昰㌱つ㍥愱〱慢㠴〴摣扦搱ぢ〳㈷㌷〰〸〰昷ㄹ㝣〰㡥㤵㐳㑥ㄲㄷ戸捦㤹攴ぢ㈶㘱㤵㡦ㄷㅣ㑢㝢扡搹攲㔸昸㈳攰扥㘲㤰㠳搱㉢〲昷つ愴摤㠳㘳愵㤰㠰晢㤶㐱ㅣ㜰㉣ㄷ㜲㠶散〲昷ㅤ㙣昴敦㘹㤸ぢ㌶昸㠱〶㍦搲挰㠴㠱㠰晢〹扤㌰㜰㜲㉦㠳〰㜰扦挰〷攰㔸㜱攴㡣挲〵㙥〳㤳㤴㘰ㅡ㐳戱㍡挸ぢ㡥㈵㐱摤㠰㘳挱㤰㠰挳㤵敥ㄲ戵ㄴ扤㈲㜰昸㠹㜱て挰㉤㠷㥢㠰㉢㘷㄰〷ㅣ换㡣㥣㈱扢挰㘹戰搱晢搲㤰㈵㐸〱〶ㄵ㌴攰捤搴ㄴ慢㤲〴㕣〴扤㜰㜰挱ㅦづ晤攱〳㜰慣㔴㜲㤲戸挰つ㘰㤲㡤㤸㠴㔵㐵㕥㜰㉣㈵敡㘶㔷㘵愱㤱㠰㌳ㄸ㠴ㄵ㐷㐵攰㌶㠱戴晢㉤㡥㤵㐹〲㙥㄰㠳㌸攰㔸㥥攴っ搹〵㙥㔳搸攸㠳㘹挸搲愵〰㠳捤㘸戰㌹つ㔸捤㈴攰戶㐰㉦っ㥣摣㘱㈲㘰㡢摢ち㍥〰挷ち㈷㈷㠹ぢ摣㄰㈶ㄹ捡㈴慣㐶昲㠲㕢ぢ㔹㌷㕢摣㈵㌰ㄱ㜰摢㌰〸㉢㤵㡡挰つ㠷戴㝢㜰慣㘸ㄲ㜰㈳ㄸ挴〱㜷㌹愴捥㤰㕤攰㐶挲㐶摦㤶㠶㉣㜹ち㌰ㄸ㐵㠳㑡ㅡ戰ち㑡挰晤ち扤㜰㜰戸愱㐴〰戸敤攱〳㜰慣㡣㜲㤲戸挰㡤㘶㤲ㅤ㤸㠴㔵㑣㕥㜰户㐰搶つ㌸ㄶ㌶〹戸戱っ㜲ㅢ㝡㐵攰挶㐱摡㍤㌸㔶㐲〹戸㥤ㄸ挴〱挷㜲㈸㘷挸㉥㜰㔱搸攸㌱ㅡ戲㔴㉡挰㈰㑥㠳〴つ㔸㍤㈵攰㤲攸㠵㠲攳㝤㍦〲挰㔵挳〷攰敥㜵㈵㜱㠱㑢㌱㐹つ㤳戰晡挹ぢ㡥㈵㑦摤㠰㘳㐱㤴㠰ㅢ捦㈰慣㡣㉡〲户ぢ愴摤㠳㘳〵㤵㠰㥢挰㈰づ㌸㤶㔱〵㜰搹ㄵ㌶晡㐴ㅡ戲挴㉡挰㘰ㄲつ㈶搳㠰㔵㔷〲㙥ち㝡㘱攰攴ㄶ㈶〱攰愶挲〷攰㔸㠹攵㈴㜱㠱㥢挶㈴搳㤹攴つㄸ㜸挱戱㔴慡ㅢ㜰㉣愴ㄲ㜰扢㌱〸㉢慡㡡挰敤づ㘹昷攰㔸㜹㈵攰昶㘰㄰〷ㅣ换慦㥣㈱㔳㘸㝦㜳㤸〵ㅢ㝤㌶つ㔹㥡ㄵ㘰㌰㠷〶㜳㘹挰㙡㉤〱㌷て扤㌰㜰㜲㌷㤶〰㜰㝢挱〷攰㔸挱攵㈴㜱㠱慢㘷㤲昹㑣挲㝡てㄹ晣〲昶散挱㤷㜳捥摥㍢ㄵ敤㉢ㄳ㤰っ㜹ㄶっ搴㜷慣㘸㐲㤱〶ㄷ㌹㌵㙤㉤㜱㤲㍤㈲㌲㑣㤸户戶㘱㔲慦捣㝢㘳㠹㑥摦愷㤰戸摦愶㥥㥢㜶㠸ㅢ㌵慣㐷㈸扦收㐷晦㡤㈹㍡晤㌹昰挲㉦昸改挳㠷戶て㠶戸改散挶㙣㕢㙢㝢㙢扥㘳㜸㍤ち㤰㠶昳㈶㈸昹㤲㤲攸攴昲慢㄰㌱㌰㈷㔷慣慣㠵㌷愴㕣捡㥢〲㐴づ㙤㘹㕤搶㈲愳㈹㙦攷扤㘰㠴㔷摦扥㑣ㄳ㘱ㅥ㍥戶〵㍣㠳戵ぢ㜴搶昷㐵㍢愰㡦挱挹㝦ㅡ㙢晢愱㕦㔹㌷愵㙥慦㠶㔴㌲㤱㡣挷㜳昱㜸㍡ㅤ㑢愶攳㠹摡㥡慡㑣㉣㘷㐶攳㔹㌳㤶㑢攷慢つ愹ㄵ㘰㡣晤攱㘳戰㍡㐰搲ㅤ挰ㅥ换〴愴㐷㕤㜹㈹㑥㡤㝡㍡㜱て晢ㄲ㤵㔱㔹㤵㔳㘶㔹摦扥慡搲㜳慦ㄲ摦㠴㍦换㙥攴㘶て㥡挶昹晥昲㜵㠰搵㌳㈷づ戰昰㕥搰㤹㈷㜸㝡〳㠶愰ㅦ㡣㈶㘲昴㠱㠰㌲㉤㡤敥㐶㜵㔳ㅡ㕣㜵㑢㕡〶戲㡤㈱㉢扥㔱愸㤶㠵戸㍦挴㔲攷㠰㍢㤰戶ㅢ㘵㜶ㄴ㝤〴挳㥢搰敢㈳戱愴㌴挸〵搲㐲㠸戸㈰慦ち㐸戹㔵慢㜳戱㈲摣㤶愰挰㑦㙢㘱挲㙤㐱㥤つ〹户㠷攲昷㔳㠷ㄳ㉤昴㐳搱攲晤㡣搸愱戵㈶昴慤昷㌳ㄹ㑤㥢㠹㘸㈶ㄷ捦㘴慢㤳㠹㘸慥㈶㙥收ㄲ㤹摡慡㜸㍥㤳㡥㈶㜳ㄹ愳㥦㌳㥣㘶昸ㄸ晤㥤㥥扣㥦〳㥣ㅥ㜵捡㐰㡦敦愹㍡つ〳㈱㙦㉣㤷攸㠷㐱愵户愱㠹ㄸㅢ㐳㈰㌲㜲搳〹㑡㈷ㄶ㘳ㄳ㐷扥㍤ㅤ㤶㔱㍥ㅡ㑢㙡㔳挸㠵挴ち㠸㍡㐹㙣〶愹㤰㔸㡤ㄴづ〹敤〸㤸㠴敥㉡㙡ㄵ㑣晤㜸㌶㐷㈴戸攱㉡㌸㕡攰搹挲捥愷晤〶㝤ぢ㑦㈲㥢挸攷攳戹ㄴ敥摦㔴㥤慣㡥攷搲搱㐴㑤㉤㤸愵㙡戳㌵挹摡㙣捣搸搲ㄹ攳搱昰㌱戶㜲㝡㉢搹ㅢ攲昴愸㔳摢愰㈷㜸㝥攳挶㜳ㅣ㔴晡㉡㌴ㄱ㘳ㄸっ昰挴ㅤ昰搰昵㙥㔶慢㈱ぢ搸慣㝥〷㜱昱㘶㌵摣㡥愲敦挴㌵㍢〱㝡戹晤愸ㅡ〹戹挰㍣〹愲㑥㤸愳㈰ㄵ㤸ㅤ㉥㤸㍡㘱捡㘶搵ㄶ挸㡤㤳晡戴搰㑦㐵ぢ㙥扦戲㐳㙢愷愱㙦㜱换㤹㌵愹㑣㡤ㄹ挳挶㤴㑣㐶㌳戱摡㕣㜵㌴㤹㑦㥡搹摡㝣㈲㤳慤挹ㄸ㌲摦捦ㄸ愷挳挷搸摥ㄹ㥣㜰ㅢ敤昴愸㔳㘳搱ㄳ㙥㑤㙥㙥㘷㐱愵㥦㡤㈶㘲散〸〳㍣㑢㜴㜲搳〹㑡㈷ㄶ㘳㥣㈳慦愶昲㝣捡㔳㔸㔲㔱挸㠵挴㠵㄰㜵㤲㠸㐳㉡㈴㌲㙥ㄲ㥤㍢搸挱㠱㈴㌸㑢㡦㈰㈸敡㐷ぢㄲ㐹㍢戴戶づ㝤㡢㐴扥㌶㥦慢㑤收㙢昲㠹㘸㙤㌲ㄵ㡤㘵㙡㙢㔳戹㝣㔵㔵愶㉡㤱㑣㔷搷㔴ㅢ㌲㠱捦ㄸ㤷挲挷愸㜶〶㈷㍢㔸捡改㔱愷挶愳㈷㈴昶㜳㤳戸ㄲ㉡晤㉡㌴ㄱ㘳㘷ㄸ攰㔹愲㝢㜶戰㕤ㅣ昹〴㉡慦愳挳慥㔸㔲扢㐲㉥㈴㙥㘰㜸㑡昸㥡〴愹㤰㤸攷㈶搱戹㑤捣〹㈴㌱ㄹ㑥〸㠲换戱㘸㐱㘲㡡ㅤ㕡扢ㄹ㝤㡢㠴㤹捤㘱㔳挰戶㤰㡣愷㤳㤹㥡㜸㈶㥤㠸㔵㤹昱〴捥㥤昰捣㤹㐶㥤㌳㥣昵昰㌱愶㍡㍤搹㈶㘴㌲㥥昱愹㔳扢㐱㈷㈴㜶㜳㤳戸ㅤ㉡晤づ㌴ㄱ㘳㈶っ昰昴㙤ㄳ扢㍢昲愹㔴摥㐳㠷㘹㔸㔲戳㈰ㄷㄲ昷㐲搴㐹㘲づ愴㐲㘲㔷㌷㠹捥㙤㘲㤷㐰ㄲ㥣㐷㐷㄰晣攴ㄷ㉤㐸捣戳㐳㙢て愱㙦ㅦ㔵㙡㔲戹㑣㍡㤷挸㔵㈵戲㐹㉣搷㘶搲㐰㘰收㔳㘶㉥㙦㈶捤㥣戱愷㌳㥣㠷攱㘳散攵昴㘴㥢㤰搹㜵挶愷㑥敤つ㥤㤰愸㜶㤳㜸っ㉡晤㜱㌴ㄱ㘳ㅦㄸ攰改摢㈶㝥敤挸昷愰昲ㄹ㍡捣挲㤲摡て㜲㈱昱ㅣ挳㔳挲搷〱㤰ち㠹戱㙥ㄲ㥤摢挴づ㠱㈴㌸㌱㡥㈰戸㉦ㄵ㕡㤰㌸挸づ慤扤㠴扥㐵㈲㔶㔵ㅤ㑦搵愴ㄲ㌵㌵㌵昱愴㔹挳㌳㡡㠴㔹㥤㑢㐱㙥㘲愷㠹ㅡつ捥㜰㕥㠶㡦㜱戰搳㤳㙤㈲敤昴愸㔳㌹昴㠴挴㈸㌷㠹搷愰搲晦㠹㈶㘲㜰昶ㅢ㑦摦㌶㤱㜷攴㝢㔱昹㌶ㅤ敡戹捥㡢㈰ㄷㄲ敦㌲㍣㈵㝣ㅤ〲愹㤰搸㉡㤰挴ㄶ㠱㈴づ㠵ㄳ㠲攰㠶㐰㘸㐱愲挹づ慤㝤㠴扥扤㜷愴㜳㌵搱㜸挲㡣㔶挵慢㤲㌵㔵愹摡㜴㉡㥡愸挵㌹㔵戶㈶㕢ㄵ慦捥ㅡ捤捥㜰晥〵ㅦ愳挵改〹〹㤹晦㘶㝣敡㔴ㅢ㜴㐲㘲ㄳ㌷㠹㑦愱搲㍦㐳ㄳ㌱㌸㥤㡤愷㡦㐴㠷㈳摦㤷捡慦改挰摢㌳愸愵㤰ぢ㠹㙦ㄹ㥥ㄲ扥㤶㐳㉡㈴㉡摣㈴㍡昷づ㉤㤰挴ち㌸㈱〸㉥扣愱〵㠹挳敤搰摡㑦攸㕢㈴㙡㙢昲㤹㜸㑤㉣㤶㐹㔵㘷㤲挹㔸㉤㡥㤴㠹㜸㍡㤵㐸㈷㘳搵搵搵㘶摣㌸挲ㄹ捥捦昰㌱㡥㜴㝡戲㜷挸㠴㌶攳㔳愷㔶㐲㈷㈴㑡摣㈴㔴㌹昴愵㘸㈲挶㌱㌰挰搳户㜷ㅣ敢挸て愶戲㉦ㅤ搲㔸㔲慢㈰ㄷㄲ晣㌳〲㥤㈴㔶㐳㉡㈴扥昹愱㜰㑡㔲㌸㌹晢ち㔲晦搹〷攷愲㌱㐶搴㔷㈲ㄴ㐸ㅣ㙦㠷搶㌶㐲摦㈲㤱换攷ㄳ搵㠰㤱捣㘷昲挹㥡㘴㌶㤳㑥攵㘲㄰㈴戳昱㔴っㅦ愳挶〹捥㜰〶挲挷㌸搱改〹㠹㤳㥣ㅥ㜵敡昷攸〹㠹㝦㘳㌰㥤㈷㘷㠳愰搲㌷㐵ㄳ㌱㌸攱㡣愷㡦挴㘹㡥㥣昷㝢搰户愴挳㈲㤲㌸〳㜲㈱㌱㠴攱㈹攱敢㑣㐸㠵挴㍢㠱㈴摥ち㈴挱挹㘵㈱㌱っ愱㐰攲㙣㍢戴㌶ㅣ㝤㡢㐴㍡ㅡ㑦攷捤㘸㜵㑤扡㍡㥢捣㘶攳㤹敡㔴捣捣㘶㌳㠹㝣㌶㤱挹愴㑤攳ㅣ㘷㌸㈳攰㘳㥣敢昴㠴挴ㅡ愷㐷㥤扡〰㍤㈱昱慡㥢㐴㈵㔴晡慦搰㐴っ捥㈰攳改㈳㜱㤱㈳攷㙦ㅢ昴㌱㜴㘸攵㍡慦㠵㕣㐸散挸昰㤴昰戵づ㔲㈱昱慣㥢㐴攷ㄱ昳改㐰ㄲ㤷挲㐹㐸挴㄰ち㈴㉥戳㐳㙢㜱昴㉤ㄲ搹㔸ㄴ攷㥤㤹㐴㈶㔹㘳㈶ㄳ戵㈹ㅣ㉡㤲㔵㘶㍡㤶㑥攰捣㉡㡦攳㠴㑣㈴㜳㠴〹昸ㄸ㔷㌸㠳㕢㠹戸㠶捣㈱㍢㍡㜵つ㜴㐲攲㔱㌷㠹ㄴ摣昴ㅡ㌴ㄱ攳㕡ㄸ攰改㍢㑥晣搱㤱㉦愱㜲〲ㅤ㤶㘲㐹㕤て戹㤰㤸〸㔱㈷㠹ㅢ㈱ㄵㄲ㝦つ㈴㜱㜷㈰㠹㍦挱㐹㐸搴㈱ㄴ㐸晣搹づ慤㑤㐵摦㍥㑥㘴㔳昹㈸㍥㐰㌳㠹㙣㍥㤹㑤㘵搳戵昱㉣晥攰㐰㉡ㄳ换㔷㐵㜳愹戴㈱㌳挳ㅣ攱㌴昸ㄸ㌷㍢㠳ㄳㄲ㌲㈹散攸搴㙤搰〹㠹摢摣㈴㘶挲㑤摦ㅤ㑤挴戸ㅤ〶㜸晡㐸摣攱挸㜹㉢〸㝤㉥ㅤ㡥挲㤲扡ぢ㜲㈱戱㈷㐴㥤㈴敥㠶㔴㐸㕣敦㈶搱㜹挴晣㘳㈰㠹㝢攰㈴㈴ㄶ㈰ㄴ㐸晣搵づ慤敤㡤扥㝤㥣愸挲㐷㐴戶戶扡㉡㥤挳戱愱㈶㔶㕢㤳㌲㌳㔵㔵㘹㌳㥡㐹〰㑥搴戸搷ㄹ捥㍥昰㌱敥㜳㝡戲㜷摣敦昴愸㔳て愱㈷㈴慥㜰㤳搸ㅦ㉡晤〰㌴ㄱ㠳㤳戶㜸晡昶㡥㐷ㅣ昹㜱愲愴挳㉡㤲㜸ㄴ㜲㈱㤱㘵㜸㑡昸㝡ㅣ㔲㈱㜱㐱㈰㠹昳〲㐹㍣〱㈷㈱戱㄰愱㐰攲㐹㍢戴戶〸㝤㡢㐴㔵戲㍡㤷㐸攷㌳搹㕣㑤づ㔷㉡慡搲昸戲㔶㘵㘶㙡昲㌵戹㥡慡㝣㍥㙤挸摣㉤㐷搸〸ㅦ攳㘹㘷㜰㐲攲ㄹ愷㐷㥤㝡ㅥ㍤㈱㜱愶㥢㐴㌳㔴㍡晦搲㑣挴攰㉣㉣㥥㍥ㄲ㝦㜷攴㈷㔲搹㑥㠷㤳戸捥㉦㐱㉥㈴㤶㌰㍣㈵㝣扤〲愹㤰㌸㌱㤰挴昱㠱㈴晥〱㈷㈱戱〲愱㐰攲㔵㍢戴㜶㌸晡ㄶ㠹愸㤹捣㈵㌳㤹㘴㍣ㄳ㑤㈷攳㘶㍥㔳ㅢ捦搵攲敢㙣㈶㥦挲愹㜷㌲㘹挸㘴㉣㐷㜸〴㝣㡣㝦㍡㠳ㄳㄲ慦㍢㍤敡搴㕢攸〹㠹㘳摤㈴㡥㠶㑡㕦㠹㈶㘲扣つ〳㍣㝤㈴摥㜱攴扣㑢㠴晥㕢㍡㥣挱㜵㝥て㜲㈱昱㍢㠶愷㠴慦て㈰ㄵㄲ换摤㈴㍡㡦㤸㑢〳㐹㝣〸㈷㈱㜱ㄲ㐲㠱挴㐷㜶㘸敤㘴昴㉤ㄲ挹㐴㑤㈶㕤ㅢ捤收挱㈱㤹挵㔱戲扡㍡ㄱ㡢搵搴㐶㙢慢㘳㔵昹敡戴昱㉦㘷㌸愷挰挷昸搸改慤㐴㕣攳ㄳ愷㐷㥤晡っ㍤㈱戱搸㑤攲㜴愸昴㌳搰㐴㡣捦㘱㠰愷敦㌸昱㠵㈳攷敤㈲昴㜳攸戰㠶敢晣ㄵ攴㐲㘲つ挳㔳挲搷㌷㤰ち㠹扣㥢㐴攷㜱㈲ㄷ㐸攲㕢㌸〹㠹ぢㄱち㈴扥戳㐳㙢ㄷ愱㙦敦ㅤ搹慡ㄸ㍥㉦㙡戲戵戱㐴㌲㔳㠵㍦㈰㤴慢㡥挵慡㜲㤹慡㉣㍥㑤㔳戵挶昷捥㜰㉥㠶㡦昱㠳搳㤳㙤攲㐷愷㐷㥤晡〵㍤㈱㜱㤰㥢挴愵㔰改㤷愱㠹ㄸㅢ㘰㠰愷㙦㥢攰ㄸ㐵㝥㌱㤵㔷搳㘱㉤搷戹ㄴ㜲㈱㜱㉤挳㔳挲ㄷ愷㌷㠵挴晣㐰ㄲ㝢〵㤲㈸㠷ㄳ㥥戸敢ㄴ㐲㠱㠴㘶㠷搶㙥㐴摦㈲㤱挷〵㡡㔸扣ㄶ㐷㡢㝣㍥㔹㥢慦愹捤㈷昱㌱㥡㑦攷昳㔹㥣㘰攴㤲㐶㕦摢㐷晦ㄳ㝣っ捥㜸捡攰㠴㠴㑣㝤㌲㍥㜵慡㍦㜴㐲㘲㤶㥢挴㝡愸昴㕢搰㐴㡣〱㌰〸㈲挱挹㑤㤱昳〶ㄲ晡㥤㜴攰ㅤ㈰㤴攱㈴晢ぢ挳㔳挲ㄷ攷㉢㠵挴ㄴ㌷㠹捥扤㘳㔲㈰㠹㐱㜰挲ㄳ戵㍥〸〵ㄲ㥣愱㘴㌴敤㍥昴㉤ㄲ愹摡㘸㌴ㄷ挵㜱㌳㤹挸㈵慢㙡攴㐴ㅢ〴昲戹㜴慡㉡ㄵ捦㘷㡤挱戶㡦㝥㍦㝣っ㑥㘱ち㠹㤵㔸㌰㌶㜷㝡搴㈹捥㑢ち㠹昱㙥ㄲて㐳愵㍦㠲㈶㘲っ㠱㠱慣戱攷㑡捤㔰㐷捥㍢㐹攸㑦搰㠱户㠲㔰㌲〱㐹搱㔳っ㑦〹㕦挳㘱㉤㈴愲㙥ㄲ㥤㝢挷戸㐰ㄲ㈳攰㠴㈷敥攵㡣㔰㈰㌱ㄲㅤ㈱昱㍣晡ㄶ㠹㥡㘴㉣㤵㑥攳捦㙢㘵㔳㌵挹㘴㍥㥥㌶㜳戹ㄴ扥愲㘷㤲昹㍣㑥戸㙡㡣㙤㙤ㅦ晤〵昸ㄸ㥣㤳ㄴㄲ戲㑤㔴㍡㍤敡ㄴ㈷ㅡ㠵挴昶㙥ㄲ㉦㐳愵扦㠲㈶㘲㜰慥㌱㘸㥢攰昴愳挸㙦收㔸㕦愷挳㝡慥昳㔸㈷晣㥢っ㑦〹㕦㥣㔱ㄴㄲ摢〴㤲ㄸㅡ㐸㘲㈷㌸攱㔹愲扦㡢㔰㈰ㄱ戵㐳㙢敦愱敦ㅣ㈷㌲戱㐴㍣㥢捤攵㑣㥣㘶收㙡搲戹㔸㙤㙤㍥㥢㑥攳㘲㔶挲㡣攵㡤㤸敤愳扦てㅦ㠳㤳㡣〵ㄲ〹愷㐷㥤攲捣愱㤰搸捣㑤攲㕦㔰改ㅦ愳㠹ㄸ㈹ㄸ〴㤱攰㝣愲挸㜹㙦〹晤㜳㍡昰收㄰㑡愶〸㈹晡㤲攱㈹攱㙢ㄷ㔸ぢ㠹晥㠱㈴㈲㠱㈴㈶挰〹㑦晣㘸ㄸ愱㐰㠲㤳㠲㡣愶㝤㠷扥㐵㈲㥡㑣攱捣㍡ㄳ捤㔷愵㜰㥣愸捥攱㤴㉡㤵㡣㔷㔷㘳㤱㔷㠶搳挶㐴摢㐷晦ㅥ㍥挶㈴愷㈷摢挴㘴愷㐷㥤攲㔴愰㤰㈸㜳㤳昸ㄹ㉡晤ㄷ㌴ㄱ㘳ㅡっ㠲㐸㑣㜷攴昷㜱慣㝤㌴㌴昷㜳㥤㘵捥㡦愲㜲㠸㍡㐹㜰捥㑦㐸晣昰㝤搰㜷搱敦㈰昵㝦ㄷ摤〳㑥㜸愲慡〳愱㐰㘲ㄶ㍡㐲㈲㠲扥㐵㈲㠶慢ㄲ搵戱㜸㌲㠶㙦愰挹摡㕣㍡㤳换㔶攳㙡㠵㤹挲〵慢㥡㥡㘴搴㤸㙤晢攸晤攰㘳㜰ㅡ㤰ㄱ㜴㈱㌱搷改㔱愷㌸户㈷㈴扥挰㘰㍡扦㡢づ㠴㑡㌷搰㐴㡣㝡ㄸ〴㤱攰㡣㥦挸㜹户〹㝤㌰ㅤㅥ挵㤲戱〰㜲㍣㔱㕢〱搱㠰㍥攵晢愲戳戳㘷㠶㈸昸㘷收㘳扣㝦〸㘰ㅡ㙥散捦扡㤸㤲㍥昸㝤慤昵慢搴戲搲昱晦㔹㉣捥㐱昱㐷改㝣㤵㝦㠰㜵晤㍦挴㈱换挲慣ㄴ㈳づ挳㑢摦ㄲ㉢㕣扥㍦㔶㌷ㅡ㌴挴慥晥㠲ㅣㅣ㑢〶㌷捦㙣挷㕣ㄴ晥ㄲ攱晣搶挹昸ㄱ慣昵㘷散㌶㜶收愸挶㌸昷愷慦㉣㐸㈶㘷摡㜱㐳㠳づ搳㜱㥢摢搶改㠷晢扤㘳戶ㄱ㡡㌱扣㥢晤攰㐲捦昵慢摥㈱〵改㑣摣㠵㥢户戲㜰㈲戶攳㤷慥㘵愵㝤㔴攰て敤敤㍦㔸挷㥦昱㌲ㅡ晥昶挲捣ㅣ〱っ〹昸㑤昳㤴挶づ戹㈷挰㔰攸㤵捥愹㑢㙤〸搶戶敦㠴㔱㌳收㡥慡慤㉤㝦〷敦㐴㡦㤳ㄴ㜳㘷㑡㙥㠰ㄱ㝤㙢㐴㔴摣戶ㄹ㡤愲㠱つ攸㘰㍦挶㑦㡢㡢ㅥ㥦㑤戴扢㤳慣晦㉢散晦㡤㐹〳て㜶㍣づ㔴㈳捥㤸㕣晥挶搱ㄷ㝦㝥捤捥㤵ㄷ摥戰挱晥晦㘸换攳戳㠹攷慤攱攳㙦ㄳ㌱昷㠹摤ㄱ㔲晤㑤㌶㙦戱㜹ㅢ㡤㝡ㅤ㠳㜸〵㍦㔶昶摤挶晣㥦戶挲㝢ㅢ㜳㘳㈱㈲攱㠹戲ㅢ㡣㜷㐰ㅦ㜵㈸㍡摣㙤搴慢昰攰戶捡㔵搵㉢戹㤶捤㄰㜳ㄳ㔳㝡ㄳ㕡㙤㍢挸㉡㠴㘵㉣㕡愳㕥㠲愹㠳㈰愲㡦㠶㙥攰㘱戰敡ㅤ〸㑥て㡡㐷㡦㐱㉣㠳㐷㄰㠸攷散昵昵㠱㜸搶㔶㜸㙦㘷㙥慣㐰㈴㍣㑢昴㥤㉣㄰㐷愱㈳㈰㥥㠶㐷㈷㠸ㄸ㐱㜰ㅡ捦〲挱〹㐲㉤㔱〰ㄱ㡦慢挷㡢㐰㔴搱㝥㈵慣ㅣ㌶〳㡦㐳愷㜷㔴㌸㉢搸㍢㉡㥣敤ぢ愲昲㜰ㄸ㤵㠷㙣㠵昷ㅥ攷挶㐹㠸㠴㘷㠹扥戳㐵攵㔴㜴㠴捡〳㙥㉡ㄳ戸㤶㥣愴戳愸㜰晡㑦㥢攸愲ㄲ㔵㝦㉤愲㌲ㄹ扡㠱㘷挱慡㜷㈰㌸捤搷㍢㄰攷挳㈳〸挴㥤㘱㈰敥戰ㄵ摥㝢㥤ㅢㄷ㈲ㄲ㥥㈵晡っぢ挴㈵攸〸㠸摢摣㈰㘶ㄲ〴攷攸㉣㄰㥣晤搳昶㈸㠰㠸愶搴捤㐵㈰㘶ㄳ挴㤵戰敡ㅤ〸捥昲昵づ挴㜵昰〸〲㜱㐳ㄸ㠸敢㙤㠵昷㥥攷挶つ㠸㠴㈷收㐶㉣㄰㌷愱㈳㈰晥攸〶戱㠰㈰搶㐳㘵㠱攰攴㥦戶㑦〱㐴㍣愶慥㉡〲戱㉦㐱摣づ慢摥㠱攰㈴㕦敦㐰㜰慡㉦〸挴愵㘱㈰搶搹ち敦扤捦つ捥㄰攲㠹㡡㄰ぢ挴㠳攸〸㠸戵㙥㄰㘹㠲攰っ㥤〵㠲㜳㝦㕡戶〰㈲ㅡ㔷ㄷㄴ㠱㌰〹攲㌱㔸昵づ挴攳㡥㐷㡦㡦㥣㥣改ぢ〲㜱㑥ㄸ㠸戳㙤㠵昷ㅥ攸挶㜳㠸㠴㈷慡㑢㉣㄰㉦愲㈳㈰捥㜴㠳㘸㈶㠸㤷愱戲㐰㜰敡㑦㙢㉤㠰㠸㔷慢搳㡡㐰ㅣ㐶㄰慦挱慡㜷㈰㌸挵㈷ㅥ㍤〶挱㠹扥㈰㄰㈷㠵㠱㌸搱㔶㜸敦㠵㙥扣㡢㐸㜸愲㜴挵〲挱㐹㍥〱㜱扣ㅢ挴ち㠲昸ㄷ㔴ㄶ〸捥晣㘹㐷戸㐰㈴搴慡㈲㄰㐷ㄱ挴愷戰敡ㅤ〸捥昰昵づ挴搷昰〸〲㜱㜴ㄸ㠸摦搸ち敦㍤搱㡤㙦ㄱ〹捦ㄲ晤㌸ぢ挴㡦攸〸㠸㈳摤㈰㝥㑢㄰㍦㐳㘵㠱昸〹㑢摡敦ち㈰愲〹戵扣〸挴〹〴愱戰㑥扤〳挱〹㍥昱攸昱ㄶ搱ㄷ收㤵ㅣ扥攷散慡㍤っ㐴㥢慤昰摥ㅢ摤搰ㄱ㐹㐰㥣㙡㠱ㄸ㠰扥㠰㔸散〶㜱㍡㐱㜰㜶捥〲挱㜹㍦敤て〵㄰戱㠴㙡㉡〲㜱ㄶ㐱っ㠲ㄵ㥥扤㌸捤攴晣㥥㜸昴ㄸ挴㤶㌰慦っ〰戱㌰っ㐴摥㔶㜸敦㤱㙥っ㐱㈴〱㜱扥〵㘲ㄸ晡〲㈲攷〶㜱㈱㐱㡣㠰捡〲㌱ㅣ㑢摡挵㉥㄰㌱㜵㜰ㄱ㠸㑢〸㠲㌳㜶㜸昶〲〴愷昷挴愳挷㈰㌸挹㔷ㄹ〰㘲晦㌰㄰晢搹ち敦扤搲㡤ㅤㄱ㐹㐰㕣㘹㠱㠸愱㉦㈰㝥敤〶㜱㌵㐱㈴愰戲㐰㜰搶㑦扢戶〰㈲㔱慢收ㄷ㠱戸㡥㈰㔲戰挲戳ㄷ㈰㌸扢㈷ㅥ㍤〶挱㌹扥捡〰㄰㜳挳㐰捣戱ㄵ摥㝢愶ㅢㄳㄱ㐹㐰摣㘴㠱愸㐳㕦㐰捣㜲㠳㔸㑦㄰㥣戶戳㐰㜰搲㑦扢戵〰㈲㥥㔴扢ㄵ㠱戸㥤㈰㘶挲ち捦㕥㠰攰攴㥥㜸昴ㄸ〴愷昸㉡〳㐰搴㠵㠱㤸㘲㉢扣昷㑥㌷昶㐴㈴〱㜱㡦〵㘲〱晡〲㘲㤲ㅢ挴扤〴挱㤹㌹ぢ〴攷晣戴晢ぢ㈰愲㐹戵㑢ㄱ㠸〷〹㘲㝦㔸攱搹ぢ㄰㥣摢ㄳ㡦ㅥ㠳㐸挳扣㌲〰㐴㉡っ㐴戵慤昰摥㐳摤挸㈲㤲㠰㜸捣〲戱㄰㝤〱㤱㜴㠳㜸㠲㈰㌸㌱㘷㠱攰㤴㥦昶㤴ぢ㐴慤㡡ㄶ㠱㜸㠶㈰㥡㘱㠵㘷㉦㐰㜰㙡㑦㍣㝡っ愲ㅤ收㤵〱㈰挶㠴㠱搸挱㔶㜸敦愵㙥㉣㐱㈴〱昱愲〵㘲〵晡〲㘲㝢㌷㠸㤷〹㠲昳㜲ㄶ〸捥昸㘹晦㠰捣扥扥ㄱ㔷愳㡡㌸扣㐶づ㐷挳〸捦㕥㜰㔸改㜸昴㤸〳愷昷㉡〳㌸っぢ攳戰㡤慤昰摥㔲摤昸ㅤ㈲〹㠷户㉤づ㥣摡ㄳづ㐳摤ㅣ摥㈵㠷㔳愰戲㌸㜰扥㑦㝢ㅦ㌲晢摡㐴㈲慥戶㈸〲昱㈱㐱㥣づ㉢㍣㝢〱㠲昳㝡攲搱㘳㄰㥣摤慢っ〰㌱㈸っ挴㈶戶挲㝢㙢㜵㘳つ㈲〹㠸㑦㉤㄰㥣搹ㄳ㄰㠶ㅢ挴攷〴㜱㌱㔴ㄶ〸㑥昷㘹㕦㐲㘶㙦㄰搵慡㝦ㄱ㠷慦挹攱㔲ㄸ攱搹ぢづ㥣搵ㄳ㡦ㅥ㜳攰摣㕥㘵〰㠷扥㘱ㅣ㌴㕢攱扤挳扡挱㈹㐱攱昰愳挵㠱昳㝡挲愱捣捤攱㘷㜲昸ㄳ㔴ㄶ〷㑥昶㘹ㅢちㅣ㤲慡愴㠸㠳挲扤ㄷ〷慥㠷ㄱ㥥扤攰挰㌹㍤昱攸㌱〷捥散㔵〶㜰昸昱扢㤰㡢㜶㍦搸㡡㌷㍤㌷㕡㌷㌸㈱㈸ㅣ晡㘲散戸㘸㜷㉦晡挲攱㍢㜸㝣㠰戵㤳㡢㜶㍡㤴㡡ㄳ㜲ㄶ〷㑥昵㘹晤㈰戳㜷㡣㔸㡤晡ち收敦挰摣扡㤴㌹㠰㈰ㅥ㠶ㄵ㥥扤〰挱㈹㍤昱攸㌱㠸㈷㘰㕥ㄹ〰攲搳㌰㄰晦戶ㄵ摥ㅢ慥ㅢ㥣てㄴ㄰㠳㉣㄰捦愱㉦㈰㍥㜶㠳ㄸ㑣㄰㥣㡦戳㐰㜰愶㑦摢摣〵愲㑡㝤㔰〴㘲㑢㠲㜸ㄹ㔶㜸昶〲〴㘷昴挴愳挷㈰㕥㠷㜹㘵〰㠸户挳㐰扣㘵㉢扣㌷㕥㌷摥㐴㈴〱㌱捣〲挱㌹㍤〱昱㠶ㅢ挴〸㠲㜸ㅦ㉡ぢ〴㈷晡戴㙤ぢ㈰愲㔵敡搵㈲㄰㤵〴挱㌹㍡㍣㝢〱㠲ㄳ㝡攲搱㘳㄰㥦挳扣㌲〰挴㡢㘱㈰晥㙥㉢扣㌷㘰㌷扥㐴㈴〱㌱挶〲挱㈹㍤〱昱扣ㅢ挴㡥〴昱㍤㔴ㄶ〸捥昳㘹㍢㐱㘶ㅦ㉡慢搴搳㐵ㅣ㘲攴挰ㄹ㍡㍣㝢挱㠱搳㜹攲搱㘳づ㝤㜰㤸慡っ攰昰㔸ㄸ㠷㐷㙤㠵昷㍥散㐶㌹㈲〹㠷㤴挵㐱㐷㕦㌸㍣攲收㔰㑢づ晤愰戲㌸㜰㤶㑦摢ㄹ㌲攷扡㝥戵㝡愰〸挴〴㠲ㄸ〸慢摥㠱攰㙣㕥敦㐰っ㠶㐷㄰㠸㝢挲㐰摣㙤㉢㝣昷㘳摦ㅣ㤱扡扢ㅦ扢敢て㥤て〴晤昲㍣㝦晤搷㉦㙦㠹㌹㝢㠷摦晦㌵㌶㌵挹㑦攷晡攳昶挹㙤昸㔳攳戳㜰㤷㜰摣㌴戹扥搱晥昳戵㌳㜱昷㜰摥㡤搶戹㐱慦㉥㍤㍡㙢昹戹㙤戸㘳㙦摦晣捣㜶摣摤㍤㔷㠱㍦㤵摣搱㘱戶戵晣㉦摣㕢ㄹ㍦㘶攴捤㙡昰戰敥慡ㅣ昸㍢㐲晥㐰㌰㜰愲捣扡攱㝡㠱㠷昳ㄷ挴㑢㜹搷攵晦散㐶敦㕡ㅤ㌶㌱攷敥慥㌹搷㝤挴换搴㕤㜸㡢慤㈹敢㤵㈵ㅢ㘴捣㈵愵愸改㠴扤㌶ㅤ㑤ㅦ晣〹㘰㤹㙡㐶ㄳ搱㘷㐰㈲扦㘰㤶愶愴㝣㑢㙣〶摥㤵攳㉦㍢㜹晦㡦ㄲ捦摦〱敦搷㡦㙢散㍣捡戶㠶㙢㔷昳㡢晣昴散摢摣㤰㙥㙢㑢慦愸㘸㙥㘸㌲㕢ㄶ㜶㉣慡㘸㔸㡡改㔴摣晦ㅣ攳挰ㅦㄵ搷㘷攲㝦愶攲㑢㙤㡢㠸摣㉥㜵慥㙣㤹㕡ㅦ戸㘲戳戸〶㕣戱挲㑡捤愱㠸㍦㤲戵㔶㑡㔵㈲〶㔷捣㜹愸搱攸㜰戸晡㍣㔸㜶愶摢〹ㄲ愶搳昶㠴㌴㤸敤昵㠱㐳愸㠷扤㌶ㅦ㑤㌱摢〵㤰戸㠷ㄱ㐳散愲㘱㔴㐱㈰挳搸〷㤶㥤挳搸搹ㅥ㠶捥㘱㤴愹㉢〳㔳敥挷搸㑣㔹㔸敢〳㈸㜲慤昵〴㙦㍡㑥㈷㐹扡㠳㘰搹㤹㡥ㄳ㌵㉥挸㙢〳搳愵ㄹ扢ㄸ㜲搶㤳㙥愶㌷ㅤ㈷㙤㈴㥤改㑥挷改㄰㐹㘷慤摤㥡挰㜴㡢ㄸ扢㜸敤づ昱愴㕢攰㑤户慦㤳慥挹㥤㡥㤳づ慥戵㍢㈳㌰㕤㉢㘳ㄷ慦摤㘱㥥㜴㥣㥦㈸㝡敦㑣㈷㕤扢㍢ㅤ㉦敤扢搶敥愴挰㜴㑢ㄹ扢㜸敤㤶㝢搲㜱ㄶ愰㈸摤㘱㑥扡挳摤改㤶ㄵ愷㕢ㄵ㤸敥㈸㝦扡愳㍤改㔶㜸搳ㅤ攵愴㍢挶㥤敥㌸㈷㥤戵㍦ㅥㄵ㤸㙥ㄵ㘳ㄷ挳㕣敤㐹昷㕢㙦扡ㄳ㥣㜴挷扢搳㥤㕡㥣㙥㘹㘰扡㤳晣改㑥昱愴㍢摤㥢敥㉣㈷摤愹敥㜴扣攴敡摡㔴㕡〳搳㥤攱㑦㜷愶㈷摤㠵摥㜴扣晣㉡㍢挲搹敥㜴扣戰改摡㔴ㄶ〵愶㕢挳搸挵㥢捡昹㥥㜴㔷㝢搳昱㈲愷愴扢搰㥤㡥㤷て㕤改搲㠱改搶晡搳慤昳愴㕢敦㑤㜷扢㤳敥㌲㜷㍡㕥愴㜳挱摣㉦㌰摤㤵㡣㕤扣愹㕣敤㐹挷敢㜹㐵㍢挲㠳㑥扡㙢摤改㜸㈹捣㤵慥㍥㌰摤昵晥㜴㌷㝡搲昱慡㔹㔱扡㘷㥣㜴㝦㜶愷㝢戱㌸摤慣挰㜴敢晤改㙥昵愴㝢搹㥢敥㌵㈷摤敤敥㜴扣慥攳㝡敦愶〵愶扢㡢戱㡢㌷㤵扢㍤改摥昵愶晢搰㐹昷㔷㜷㍡㕥㍤㜱挱摣㌵㌰摤晤㡣㕤晣摥㍤攸㐹昷戹㌷摤搷㑥扡㠷摤改㜸㤱挲㤵㉥ㄵ㤸敥㔱㝦扡挷㍤改㝥昶愶攳ㄵぢ搹ㄱ㥥㜴愷攳戵〰ㄷ捣㘸㘰扡㘷ㄸ扢ㄸ收㜳ㄴ戹㍥㕥㜹搹愰㘸㔳攱㜵〱㐹昷〲ㄶ㍡㍦㕥昹㡤摢戵㜶愳〳搳扤〴㈳て捣㔷㈸㜲愵攳㤷昳愲㜴晣昶㉤改㕥挵㐲㘷㍡㝥慦㜵愵ㅢㄹ㤸敥㜵ㄸ㜹搲扤㐹㤱㉢摤〸昴㡢搲昱㍢慥愴㝢ㅢぢ㥤改昸敤搱㤵㙥㐸㘰扡昷㘰攴㐹昷〱㐵慥㜴晣愲㔹㤴㉥〶㠱愴晢〸ぢ㥤改昸㈵捤㤵㙥搳挰㜴㥦挰挸㤳敥㔳㡡㕣改昸㝤慥㈸ㅤ扦戰㐹扡捦戱攰愴㉢攷㌹㜳㡦㑦攸㔹昹㌶〸㕦㝤㥡捣㉣晦㥥捦ㄴ晣㔵㤸㌱㑤㌸㌱敦挱ㅦ攱昹〲㜹ㄴ捦挴ㄹ㐳晦搲㕥㘰㘷㈰捦㠷戹㔰挱戳㘷挵㜳㕤づ㑡晦㡡㘲㥥收㡡挷搷昶㠲㜸昰㤴戶攰㔱㡦㥥㜸㝣㐳昱〲㕢愷㝦㙢㉦㠸〷捦㍥ぢㅥ㍣戳ㄴ㡦敦㈸收㐹㈵㜵晡昷昶㠲㜸昰〴戲攰㤱㐶㑦㍣㝥愰㤸攷㠵攲昱愳扤㈰ㅥ愶摤戱搶㠳攷㜷攲昱ㄳ挵㍣戵ㄳ㡦㥦敤〵昱攰㘹ㅣㄷ㉣て㥥愲㠹挷㉦ㄴ昳散㑣㍣㌶搸ぢ攲搱㙥㜷㉣て㥥㘵㠹㐷〹㙥㠴愳㜸㠲㈵ㅥ㡡㍤戲挴㙢㈰㑦愶戸㘰㜹昰㐴㐹㍣㑡㘹挳㜳㈴昱攸攳昶㌸愶挸㠳攷㍡攲㔱㐶ㅢ㥥收㠸㐷戹摢㠳愷㌴㠵ㅣ㍣㕤ㄱて㡤㌶㍣㔳ㄱ㡦扥㙥て㥥㤵ㄴ㍣㜸挶㈱ㅥㄵ戴㌹搳昱搰摤ㅥ㍣戱㈸㜸慣㜱㍣㈲戴攱昹㠲攴攸攷昶攰戹㐱挱㠳㥦晢㤲愳㍦㙤昸㤱㉦ㅥ〳摣ㅥ晣㜸㉦㜸昰愳㕢㍣㌶愲つ㍦戵挵㘳愰摢㠳㥦搰〵て㝥晡㡡㠷㐱ㅢ㝥昰㡡挷挶㙥て㝥挸ㄶ㍣搶㍢ㅥ㥢搰㠶㥦㥤攲㌱挸敤㜱㝢㤱〷㍦〳㈵挷愶戴攱挷㥦㜸っ㜶㝢昰愳慥㤰㠳ㅦ㘳攲戱ㄹ㙤ㅥ㜴㍣㌶㜷㝢昰搳慡攰挱㑦㈲昱搸㠲㌶晣㄰㤲ㅣ㕢扡㍤昸㠱㔳昰攰㠷㠹㜸㙣㐵㥢攷ㅣ㡦㈱㙥㡦ㄷ㡡㍣昸㜹㈰ㅥ㐳㘹挳㡦〲挹戱戵摢㠳㠷晤㐲づㅥ搲挵㘳ㅢ摡昰㘸㉥ㅥ挳摣ㅥ㍣㜲ㄷ㍣㜸㔴ㄶ㡦攱戴攱〱㔹㍣㐶戸㍤㜸昰㉤㜸昰挰㉡ㅥ㈳㘹挳㘳慡㜸㙣敢昶攰昱戳攰㈱〷㌶散㕦晡㈸搸㌸て㠳〷㌸戹收㔶〹㈹㉥换换挱捣㘷挵㠳㥡㔸㙤㘷㔹挹〱㡣㔶摢扢㘳昱㐰㈶㔶愳㉤㉢㌹㘸昹慣㜸昰ㄲ慢㌱㤶㤵ㅣ愸㝣ㄹ㜹挰ㄲ慢ㅤ㉤㉢㌹㌸昹㘲昱㈰㈵㔶㍢㔹㔶㜲㐰昲挵攲㠱㐹慣㘲㤶㤵ㅣ㠴㝣戱㜸㌰ㄲ慢㠴㘵㈵〷ㅥ㥦ㄵて㐰㘲㔵㘵㔹挹挱挶㤷㤱〷ㅤ戱㑡㔹㔶㜲㠰昱㔹昱㐰㈳㔶戵㤶㤵ㅣ㔴㝣㔶㍣戸㠸搵捥㤶㤵ㅣ㐸㝣攳攲〱㐵慣㈶㔸㔶㜲昰昰㔹昱㈰㈲㔶ㄳ㉤㉢㌹㘰昸㌲昲挰㈱㔶㤳㉤㉢㌹㐸昸慣㜸戰㄰慢㍡换㑡づっ㍥㉢ㅥ㈰挴㙡㥡㘵㈵〷〳摦戸㜸㔰㄰慢ㄹ㤶㤵ㅣ〰㝣戱㜸㈰㄰慢㤹㤶㤵散昴㍥㉢敥晣㘲戵㠷㘵㈵㍢扡㉦㈳㜷㜸戱㥡㙤㔹挹捥敤㡢挵㥤㕣慣收㕡㔶戲㐳晢慣戸㘳㡢搵㥥㤶㤵散挴㍥㉢敥捣㘲㔵㙦㔹挹㡥敢戳攲づ㉣㔶ぢ挴捡㜰㜶㔶挵晤㔳㉥㠶㕦昳慤㌵㕦㌶〵扥ㄵ昸敢㔰摣㈵㐵㜱㜵戱挲㜰昶㑤挵摤㔱㉣慥㉡戶㔰摣〳㐵㜱愵㐷挱㥤㑥ㄴ㔷㜸ㄴ摣捦㐴㜱戹㐷挱㕤㑢ㄴ㤷㜹ㄴ摣㥢㐴㜱愹㐷挱ㅤ㐸ㄴ敢㍣ち敥㌳愲戸挴愳攰㙥㈲㡡戵ㅥ〵昷っ㔱㕣散㔱㜰㘷㄰挵㐵ㅥ〵户㝦㔱㕣攸㔱㜰㤳ㄷ挵〵ㅥ〵户㜲㔱㥣敦㔱㜰挳ㄶ挵㜹ㅥ〵户㘵㔱慣昱㈸戸昹㡡攲㕣㡦㠲㕢慣㈸捥昱㈸戸㤱㡡攲㙣㡦㠲摢愵㈸捥昲㈸戸㈹㡡攲㑣㡦㠲㕢㥦㈸晥攰㔱㜰㠳ㄳ挵ㄹ挵㡡㝥晦て昵ㄷ扤愴</t>
  </si>
  <si>
    <t>㜸〱捤㥤〷㥣ㄴ攵晤晦敦㌹敥㠶㥢〵㘴ㄴ㔴㄰ㄵづ戹㈸愲戸扢户㜷扢㡢㈲攵愸搲㤴〳慣昱摣㌲ぢ愷㔷昰敥㐰搰ㄸ㉣㘸散㉤㌶㙣㈸挴㕥㤳㐸㉣㌱ㅡ㙢㡣扤㈴戱㐴㘳㌷㙡散㍤搶晦攷昳㥤㤹扢搹㈹㔷昲换晦昵捡戲晢㌰捦户㍥昳摥㤹搹搹㜹扥㍢㔷愲㑡㑡㑡㝥挴㠳晦昳㔱挶㠵㙤敢㔷户㜷㤸捤攳敢㕡㥢㥡捣㕣㐷㘳㙢㑢晢昸㈹㙤㙤㤹搵㜳ㅢ摢㍢晡挱㐰㙢㘸㠴扥扤扣愱扤昱㐸戳愲㘱愵搹搶づ愳昲㤲㤲㡡ち扤ㄴ晡攱昶换㜰㍡㍡扤昴㌲㌶戰㉡搱㌵㌶晤搹㔴戰搱搹㐴搸っ㘰㌳㤰捤㈰㌶㥢戱ㄹ捣挶㘰戳㌹㥢㉤搸っ㘱㌳㤴捤㤶㙣戶㘲戳㌵㥢㘱㙣㤸㕦摦㠶捤〸㌴〳户㐵戳愸㙥敡㠲散愱㔸㥢晡㡥搶㌶㜳㤷㔱㑢慣㌱㑦㡣挵挶挷挶挷搳昱摡昱搱㕤㐶搵慤㘸敡㔸搱㘶㑥㙣㌱㔷㜴戴㘵㥡㜶ㄹ戵昷㡡㙣㔳㘳㙥㡥戹㝡㔱敢㘱㘶换㐴㌳ㅢ慤捥㘶ㄲ愹㔸愲愶愶㤰㑥愷〶㙥㠷挸昳敢愶敥摤㘶ㄶ摡晦㕢㌱户㘷捣〵㜵㔳挷捦㌷㍢晥㕢㌱㐷㈲㈶㐲㑥㙢㙤捥㌴戶晣㤷㠲㤶昳㍤慤㤹㘶收ㅡ昹收㥢㘶㕢㘳换搲昱ㄸ㜶ㄱ㘸昴㤲攳愷戴户慦㘸㕥捥敤愸捥㙣㙡㕡㘸ㄶ攴㑤㙦㥥搶摥戱㜷愶慤戹㝤㘰㌳昹㤹㙤㘶㑢捥㙣摦慣㜹晡慡㥣搹㘴ㅢ戶㔷㌴㉦挹戴捤捦㌴㥢㘵㕣ㄸ摣㙣扤㠷戳昳㘶㑢㐷㘳挷敡㐱捤㡢摢捤㠵㤹㤶愵㈶㑤捡㥢㘷慥㘸捣慢戲㌲㍣㑢晡敤ㄸ㌴㌲㜹愳㌰㥥收扡㘵㤹戶づ改昱㉤㡣〵搹扡㌶ㄷ㔹㡢愲㜱㜱㤳ㅡ攵昱攲㝢㔶摦搸㍣挷㙣㙢㌱㥢㤸㠴敦攴㌸㡦㤱〰戲摥㠷㑥㔲捥敡昰㕤㔲〳散㥤㡦敢挲㉣摡㈸㌴挳收户戶㌵㘳㠳㥣㘷㘶㕡㈶挶㜶愹敦挸㑦㌳㔷㑥㡣㡥㡦敢㤵搰敡愳㘹户〳㥡㈱㠰㤱㙦㙤㙥㍣㌲㐳摡ㄳ㘲㠹㘴㝡㠲㍥㠶㈶㔵㘸㔴搹㡢搸搵摤〹戸扢㤵㌶㘴㑡ㅢ戲愵つ戹搲㠶㝣㘹㠳㔹摡㔰㈸㙤㔸㕡摡戰慣戴愱戱戴攱搰搲㠶挳㘰攳㍣㉡晡昷㉦戵ㅦ㙤㉦户ㅣ㍡散昸㌱㌳搶捦昸昵扣㤳搷攷㕦㔳摣扢攵攰戰㈳ㄶ挲〷扣ㄳ戴晡㔸㌴摡捥㘸晣〳㑥㑥搰挷搱㘴ㄷ㌴㑡㍤㡢〱㜳搰戹㝦敡㠵〱愷扣㔶㜷㔱敢㥥㐳㜷晦敡㠴㘱㡡㠷ㄱ挹㌶ㅥぢ攱搹㜶㘳愸㈸ㅡ㉤㠶挶㤷㉤㤵㥡愰挷㘹㔲㡤㐶愹挷散㙣㜷ㅤ㍣愷慡改㠳㡤㌳㑥摡㝢愳扥晦㤲㘳㔳㡡挷㉢挹㔶㠳㠵昰㙣戵っ㤵㐴愳愵搰昸戲愵㤱㉤㑤㤳〹㘸㤴㝡搰捥昶挳收慦ㅤ昵搸㥤慦捥㌹收挲〷㌶㕤㔱昳戶慥㜸㘰㤴㙣㝢㘰㈱㍣摢㐴㠶摡ㄳ㡤㌶〹㡤㌷㕢㑤慣㝡㠲㍥㤹㈶㔳搰㈸㜵户㥤㙤攷㠷㥦㍡㜲改㠵昵戳慥㝡愲㌹晥㑣晤敥昳ㄵ㜷㐶挹㔶㠷㠵昰㙣搳ㄸ㙡㍡ㅡ㙤〶ㅡ㙦戶㐴ち搹㘶搲㘴ㄶㅡ愵㙥戳戳㙤㍤攸昲换㑥㜹攸㥢㤹攷㙤㔸㜳挰㠷㝦㍦㜸慤攲愱㕥戲敤㠵㠵昰㙣㜳ㄸ㙡㉥ㅡ㙤ㅥㅡ㕦戶㘴㝣㠲㍥㥦㈶ぢ搰㈸㜵㡢㥤㙤摣愷㍢㥦㌷戹昹戰㘹㘷㝣㜷㜳搵㌱㜷昴慦㔰晣㑣㤱㙣晢㘰㈱㍣摢㐲㠶慡㐷愳㉤㐲攳换㤶㑥㑣搰ㄷ搳㘴〹ㅡ愵慥戵戳ㅤㅣ㌹㘷捣慣㠷㡤〵ㄷ摦昱昵㤳户敥㜷㐵㑥つ㠰㕡戲敤㠷㠵昰㙣晢㌳搴〱㘸戴〳搱昸戲㈵㘳ㄳ昴㠳㘸昲㔳㌴㑡㙤戰戳㥤㤸㥡㜶挲户〷㍥㍦昳昲攷敢て扤㜷㔳愶㕥昱㔳㔲戲㌵㘰㈱㍣摢㈱搰敡ㄹ㌴㕡ㄶ㡤㉦㕢㉡㍡㐱捦搱㈴㡦㐶愹㡢敤㙣㑦慥慡㕣晢挷㥢ㅥ搸敢挶摤て扤攸敡攸㥦慦㔶晣㌸㤶㙣〵㉣㠴㘷㕢捡㔰换搰㘸㡤㘸㝣搹搲㌸ㅣㅤ㑡㤳挳搰㈸㜵慥㥤敤㔵敤挰愵愳户㤸㌳敤㠶昵愵㘳〶㥥扢挵㈰挵捦㝤挹搶㡣㠵昰㙣㉤っ搵㡡㐶㕢㡥挶㤷慤ㄶ晢摢攱㌴㘹㐳愳搴改㜶戶㜳㠷慥㙦攸㜷挱挱搳慥摢扣昹挷ㅦ捥昸散㌴挵ㄳっ挹搶㠱㠵昰㙣㉢ㄸ㙡㈵ㅡ敤〸㌴摥㙣㌵㔱㙣㤳慢㘸戲ㅡ㡤㔲㈷摡搹摡㉡ㅦ㝤戹㜶攴散扡㝢㘶つ晦㍣㍢改扣愸攲㤹㡣㘴㍢ちぢ攱搹㝥挶㔰㐷愳搱㝥㡥挶㥢㉤㤱〲挹㌵㌴㌹〶㡤㔲㙢散㙣挳慢㡥摥收敥㙦㘷㑥扢攷戳捦挶㉥散愸㈸㔱㍣㘵㤲㙣挷㘱㈱㍣摢昱搰敡㙢搱㘸㈷愰昱㘷慢㤹愰㥦㐸㤳㕦愰㔱㙡㤵㥤敤て㈳扥晢晣㤲㐷昷慣㍢昹散㐹㘵敦敤㘱戴㉡㥥㥢㐹戶㤳戱㄰㥥敤ㄴ㠶㍡ㄵ㡤㜶ㅡㅡ㙦戶㥡ㄸ戲㥤㑥㤳㌳搰㈸㜵戸㥤敤攸摦㔶㑦扡㝡户㕤愷ㅤ戳昴挰㡤㡤昳㑦㝦㐰昱㈴㔰戲㥤㠵㠵昰㙣㘷㌳搴㌹㘸戴㕦愲昱㘷挳㈷捥戹㌴㌹て㡤㔲㠷摡搹敥㍣扦昱㡡愵㌷摥㍢敢㌲㌵昱攲ㄱ昷摤扣戵攲搹愶㘴扢〰ぢ攱搹㉥㘴愸㜵㘸戴㡢搰㜸戳㈵㤲㔸户㡢㘹㜲〹ㅡ愵㜲㜶戶㜳㉢摥㝥敢昶搱慢收ㅤ㙦捥ㄹ戱㜴㕤戶㑥㙤〹戵㘴扢っぢ攱搹搶㌳搴攵㘸戴㉢搰昸戲愵㙡㈷攸ㅢ㘸戲ㄱ㡤㔲〷搹搹ㅥ㤸㌷敡慤㔳㍢扥㥣㜱昵㤳户つ㝤㝢戶㌶㑣昱晣㔹戲㕤㠹㠵昰㙣㔷㌱搴搵㘸戴㙢搰昸戲㈵昱ㄹ㜰㉤㑤慥㐳愳搴㘲㍢摢昲㝦摤㕥昹晡㔱戹㘹愷敦扡㘹改敡㝥㙤㜷㉡㥥愸㑢戶ㅢ戰㄰㥥敤㐶㠶扡〹㡤㜶㌳ㅡ㕦戶ㄴ昶户㕢㘸昲㙢㌴㑡捤户戳摤㝡晢㌱攳づ慣㝢㘴昲ㄹ攳㔶晤㌸愱攴捡敦搵㌰愸㈵摢㙦戱㄰㥥敤㔶㠶摡㠴㐶晢ㅤㅡ㕦戶㌴㡥㤳户搱攴㜶㌴㑡捤戴戳㙤㜳敤ㄳ㌷慣晣攵摢㌳㑥㤹扡昵㉢挶つ㝢㙦慢㠶㐳㉤搹敥挴㐲㜸戶摦㌳搴㕤㘸戴㍦愰昱㘶慢㠹攲㌳攰㙥㥡摣㠳㐶愹挹㜶戶挸㑢㘷㡦扦昵晤敤㘷㕤搷㤸㙦㥦扥愱摦㍤㙡ㅢ愸㈵摢扤㔸〸捦㜶ㅦ㐳摤㡦㐶㝢〰㡤㌷ㅢ扥捦㑣搰ㅦ愴挹㐳㘸㤴㑡摢搹㍥㕣戸㐴㑢捦㍥㘰捡㌹戳㠷晣戲晤㥢ぢ敦㔶㈳愰㤶㙣て㘳㈱㍣摢㥦ㄹ敡ㄱ㌴摡愳㘸扣搹㙡㘲挸昶ㄸ㑤ㅥ㐷愳㔴摣捥昶摤昷扢㉤ㄹ昲改挶㔹搷慥㝢晦晥㥤㑥搷摦ㅥ昸㈴搴晢搸㈷挳搳摡㌲㐷攰敢㐵搷㌷㤷昸昸㈸晦昵晣㤵つ摦搸ち㌵㠵㘴㈱ㄶ换搷㐴㌳搵㤹昲㑡㠴敤敤㜷〳ㅥ慡〷ㄶ昶㙤挴㌹昵ㄱ昲㘵㘱摢愹㤹㜶戳敢扢挳㌸㕢㌷戵㜵㐵㑢扥㝤㐴戰戲扥㈳搳㘱㙥攳搵㜵〵昱戹搵攳慢㤴搹㉥昹戶昷扡㉤挹㌴慤㌰愷慣㙡戴搴摢㜹搴昸㈲搵㥡つ搷捥㘸㌳て敦搴晡㐶㌴〵摦昴㔷㑡㙣摦㕡㕡㉡㙢㕣愳敡㤶戵戶㥢㉤㌲扣㜱捤㝢㌷收づ㌳摢敡㑤㕥㈷㌰昳戲慡㕢㔲㘵㝦㥢ㅢ户愰〵㉢㡡敦㘷昹搱㙥㘹㘱晡慡づ戳㈵㙦收㌱摥攵㘶㕢挷敡㐵㤹㙣㤳戹㔵㤱㠹㤵ㄳ㡡攱㐵攲ㄹ慤戹ㄵ敤㜵慤㉤ㅤ㙤慤㑤挵㥡㈹昹㤵ㄹ㝣㠳捣捦㙢捤㥢昸〲㔸挶㐷㠹㉡改搷㑦愹㤲㥤㠳扥㠵㌱㙥晢㜸㜹㈳㕣㙦昱㜶㜸捦㠷ㄵ㙦㜶攳ㄷ㘲敤戰ㄶ㑤㈶户挹搲㌱㍤〴㤳戸っ㌳㌶摣搰戵㑥扣愸㐲敢㥤挲慤㘵㡣㥤敦摣晦㕦攳搲搲㈱昶摡㑦㕦㠹㙦搹戳昰㠵戲挹㙣敢昶㤲㤰攲㠸昴愷搰㤴敦㠶扤㌹㤴㕥ㄹ㉣搴㉡戵扡晣㠸挶㝣挷㌲㙤㤹搹戸㜴ㄹ㑦戹㜰搹愸愲㠲㘸㝤て晤ㄹ㠸昴㘷搹晣〵㑤㈴㔲愲晤㤵㐶㕡㐴晦㥢搵㉦ㅦ㡤晦晢晥晤扤ㄴ㕥扡㕣㉦挰挵㥤昶昲收ㄹ慤㙤敤晤晡〵慤攵慣㑣晢戲づ㙥㥥摤㉢ㄹ敦㌹㌶捦愳㈹ㅦ㠳愶挷换〳㠳㘱㔴挶慢㈰㠳㥡愷㤹㠵っ慥㍤挹摥慤㌲攵捤搶攵㡣㘹㘶㝢㑥攷㜵㡦搹搸㔷㔶㘹㔸挲捥㍦戰㤹㕢扦戹慡㘳㕡愶㈳搳扦ㄹ㔷㔰昰㉥改㌰ㅡ㈷㕥搶ㄲ㍤〷㠹捣昱㡥搸㍤㐴㌰㘴搱ㄵ㘵㠰〸慣㐸搸㜱戰扦㤴昴戳摢敥㔷〲㘳摦ㅥ㉢愱㜹㌷昴攲㉢㈱扣㈶㌱搳㙣㔹戴㝡戹搹㑥昳ち慤㕢㤴摥摤㡢挱ㄶ攴戲㡢㍢ㅡ㥢摡挷㘳愴㌳摢㕡㔷㉣晦㙦挶㘱㉣晤〵㌴捥愳晣㈷搸㡡㝢扦㑥挰㔵搲㝦㈵摦㥢㠶㠶㤲ち㐶愳㐴摦㠱つ户㔶〴晢ㄱ晦挹㐳㝦ㄹ晦㐵扡搳㤵㔷挱愲㉦㔷㡤捡㘱㍦戰ㄹ㠴ㄶ戵㤹㜲ㅤ慣㐲㍡愰㍤愸㜹摦搶戶挳戲慤慤㠷㜱㝢摡㑣㝡敤换㑣戳㠳搷㤶〶搸搷搲攴㥡㤹㔲晤晡ㄵ㕤ㄷ㜲㕤㠴ㅡ㠹昸摡㙢㘸〶㑤㘹㙡ㅡ攵㐴㙣搷㕥㠷愸ㅦ慥㜲㘹㙦㘰愱〶㐷昲㡥搶づ㈴ㅤ戵戲㜶搴慥㌴㙢敦ㄸ㔵㠷㑦换㔱晣㡣㙡㙡㙣㌱㐷敤搴搲㍡慡捤㙣㕦㡥换挹收搸昱慢㥡摡㔷愹㙤㠱㠶㤷㜷挶㝣㕡㜳攸㜳搵㕦㑣戹敥扤㐷捤㥤晢ㅦ昵㠴ㅡ㘱㉢㝣㔷㤹㜶㐲戲㑡扣昴户搱愸攱㌰攳㈱〷换挵て晤ㅤ昴昵㜷搹扣㠷〶〷づ㜹㉢㜰摣㜸摦敡慡戱昸㥦挷づ晤〳㌶ㅦ愲㔱攳搰㜰捦搵㍦㐲攳㍣㤴㠱昸摣㈰攴㑤摤ㄹ㘲晦㥢晡ㄹ愴ㄱ扤ㅢ㥤摡〵ㄶ㝣㘳㜵㠲搴㠹㑥㈷㌶愵㈱㜰㈰㠰㜲㕢攱扢昰戵ㅢ摣〴挰㜷昴敦〷戳㘰〰㍦㌰〷挱攸摣ㅣ㕤〰㑡慤慥㡡㐲㈷〰晡㐱愰昳挲扦㡡㐳㈴〰捡搱㜳ㅥ敡㥢ㅦ㕣〰㘲㄰晢〱攸㡣愹㜷愳㔳搵昰ぢ〲昰㌱㠲〷〲昸挸㔶昸慥挵搵㈲㔲㈵㐷戱〵㠷晣〱捣㠲〱っ㠵㕡摦㤲捤㔶㘸㕣〰㠶㔹㕤㤵㐴㄰〱㌰㥣㐶摢愰㔱㘹㠸〴挰〸昴㥣㠷㝡搳つ㈰〵戱ㅦ挰㐸挶搴扢搱愹〹昰ぢ〲昰㘲ㄸ㠰ㄷ㙣㠵敦昲攰㐴㐴慡攴㈸㜶攲㤰㥦ぢ〵戰㌳搴晡㌸㌶扢愰㜱〱ㄸ㙦㜵搵㥥〸㈲〰㜶愳㔱ㄴ㡤㥡っ㤱〰㠸愱攷㍣搴ㄳ㙥〰㤳㈰昶〳愸㘱㑣扤ㅢ㥤㥡〲扦㈰〰て㠴〱戸摦㔶昸慥㔸㑥㐳愴㑡㡥㘲㑦㈴㔵昷㠶〲㤸っ戵㍥㠵捤㔴㌴㉥〰搳慣慥㥡㡥㈰〲㘰㍡㡤㘶愰㔱扣㠶㈹〰㘶愲攷㍣搴敤㙥〰㌳㈰昶〳㤸挳㤸㝡㌷㍡㌵ぢ㝥㐱〰㙥ち〳㜰愳慤昰㕤㐴㥤㠳㐸㤵ㅣ挵㈲づ昹晡㔰〰㑢愰搶昷㘵戳ㅦㅡㄷ㠰〳慣慥㥡㡢㈰〲攰㐰ㅡㅤ㠴㐶捤㠷㐸〰晣ㄴ㍤攷愱㌶戸〱捣㠳搸て㈰挳㤸㝡㌷㍡戵〰㝥㐱〰㉥っ〳㜰㠱慤昰㕤搷㕤㠸㐸㤵ㅣ挵愱ㅣ昲㜹愱〰㥡愰搶㥢搹戴愰㜱〱㔸㙥㜵㔵㍤㠲〸㠰挳㘹搴㠶㐶㉤㠶㐸〰戴愳攷㍣搴㘹㙥〰㡢㈰昶〳㌸㠲㌱昵㙥㜴㙡〹晣㠲〰ㅣㄷ〶攰㔸㕢攱扢搴扣㍦㈲㔵㜲ㄴ挷㜰挸㙢㐲〱ㅣ〷戵㝥㍣㥢戵㘸㕣〰㑥戴扡敡〰〴ㄱ〰扦愰搱㐹㘸搴㐱㄰〹㠰㤳搱㜳ㅥ㙡愵ㅢ挰㠱㄰晢〱㥣捥㤸㝡㌷㍡昵㔳昸〵〱㘸ち〳㜰㤸慤昰㕤晤㍥〴㤱㉡㌹㡡昳㌹攴挶㔰〰ㄷ㐲慤慦㘳㜳ㄱㅡㄷ㠰㑢慣慥捡㈰㠸〰戸㤴㐶㤷愱㔱㌹㠸〴挰㝡昴㥣㠷㍡挴つ㈰ぢ戱ㅦ挰㐶搸㐷昴㙥㜴㉡て扦㈰〰㑢挲〰㉣戶ㄵ扥ぢ昲扣搲㕥挹㔱摣挰㈱搷㠷〲戸〹㙡晤㘶㌶户愰㜱〱昸㡤搵㔵换㄰㐴〰晣㤶㐶户愲㔱㠷㐲㈴〰㌶愱攷㍣搴㕥㙥〰㡤㄰晢〱摣挱㤸㝡㌷㍡㜵ㄸ晣㠲〰㑣づ〳㌰挹㔶昸收〸㕡㄰愹㤲愳戸㡦㐳㥥ㄸち攰〱愸昵〷搹㍣㠴挶〵攰㘱慢慢㕡ㄱ㐴〰晣㤹㐶㡦愰㔱㠷㐳㈴〰ㅥ㐵捦㜹愸㠴ㅢ挰㜲㠸晤〰㥥㘴㑣扤ㅢ㥤㙡㠳㕦㄰㠰㥤挳〰㡣戵ㄵ扥㘹㡢ㄵ㠸㔴挹㔱㍣捦㈱敦ㄸち攰㐵愸昵扦戳㜹〹㡤ぢ挰㍦慣慥㕡㠹㈰〲攰ㄵㅡ扤㡡㐶慤㠲㐸〰扣㠶㥥昳㔰摢扢〱ㅣ〱戱ㅦ挰㕢㡣愹㜷愳㔳慢攱ㄷ〴㘰㘸ㄸ㠰㈱戶挲㌷㤳昲㌳㐴慡攴㈸㍥攴㤰㌷て〵昰㌱搴晡㈷㙣㍥㐵攳〲昰戹搵㔵㐷㈳㠸〰昸㠲㐶㕦愲㔱㙢㈰ㄲ〰㕦愱攷㍣㔴㠵ㅢ挰捦㈱昶〳昸㤶㌱昵㙥㜴敡ㄸ昸〵〱昸攱晢㤰㔳攱敦㙤㠵㙦㜲攷㜸㐴慡攴㈸捡㑡㌱攴㙦㘱ㄶ㝣㉡慣㐱慤昷㘷㔳㠱挶〵㈰㘲㜵搵㕡〴ㄹ捤㐰〳㘸㌴㄰㡤㍡ㄱ㕤〱㌰〸㍤攷愱㍥㐵㡥捥㉦㐳㈷㐰散〷戰㌹散㈳㝡㌷㍡挵㐹愴㈰〰敦㠴〱昸愷慤昰捤㌷㥤㠲㐸〲㘰ㅢづ昹慤㔰〰摢㐲慤㙦挷㘶㝢㡥慥敢摢攰㈸慢慢㑥㐵愰搱㕣㥤㑡ㅡ㡤㐶愳㑥㐷㔷〰散㠰㥥昳㔰㉦戹〱㥣〶戱ㅦ挰㡥戰㡦攸摤攸搴ㄹ昰ぢ〲昰㑣ㄸ㠰愷㙤㠵㙦ち散㙣㐴ㄲ〰㔱づ昹挹㔰〰㜱愸昵㙡㌶〹㡥慥ぢ㐰慤搵㔵攷㈰搰㘸慥㑥㤲㐶㈹㌴敡㕣㜴〵㐰ㅡ㍤攷愱ㅥ㜲〳昸㈵挴㝥〰ㄳ㘱ㅦ搱扢搱愹昳攰ㄷ〴攰慥㌰〰扦户ㄵ扥㔹戹ぢㄱ㐹〰捣攰㤰敦〸〵㌰ぢ㙡㝤㌶㥢扤㌸扡㉥〰㜳慤慥㕡㠷㐰愳戹㍡昳㘸㌴ㅦ㡤扡ㄸ㕤〱戰〰㍤攷愱㙥㜱〳戸〸㘲㍦㠰㝡搸㐷昴㙥㜴敡ㄲ昸〵〱戸㉡っ挰㤵戶挲㌷㔱戸ㅥ㤱〴挰㐱ㅣ昲挶㔰〰〷㐳慤㌷戰㌹㠴愳敢〲㤰戵扡敡㜲〴ㅡ㡤㤷㥥愳㔱ㅥ㡤摡㠰慥〰㌰搱㜳ㅥ敡㈲㌷㠰㉢㈰昶〳㘸㠴㝤㐴敦㐶愷㌶挲㉦〸挰㔹㘱〰捥戴ㄵ扥戹换慢㄰㐹〰戴㜱挸愷㠷〲攸㠰㕡㕦挱㘶㈵㐷搷〵㘰㤵搵㔵㥣搸ㅣ捤搵㔹㑤愳㈳搱愸㙢搱ㄵ〰㐷愱攷㍣搴㕡㌷㠰㙢㈰昶〳㔸〳晢㠸摥㡤㑥㕤〷扦㈰〰㐷㠶〱㔸㙤㉢㝣搳愹㌷㈲㤲〰㌸㠹㐳㍥㈲ㄴ挰㈹㔰敢愷戲㌹㡤愳敢〲㜰㠶搵㔵㌷㈱搰㘸慥捥㤹㌴㍡ぢ㡤扡〵㕤〱㜰㌶㝡捥㐳戵戸〱摣っ戱ㅦ挰㜹戰㡦攸摤攸搴慦攱ㄷ〴㈰ㅦ〶㈰㘷㉢㝣㌳扣户㈲㤲〰戸㡣㐳捥㠴〲戸ㅣ㙡晤ち㌶ㅢ㌸扡㉥〰扦戲扡㙡ㄳ〲㡤收敡㕣㐹愳慢搰愸摢搰ㄵ〰㔷愳攷㍣搴㝥㙥〰扦㠳搸て攰㝡搸㐷昴㙥㜴敡㜶昸〵〱㤸ㅦ〶㘰㥥慤昰㑤㍡晦ㅥ㤱〴挰慤ㅣ昲㥣㔰〰扦㠳㕡扦㡤捤敤ㅣ㕤ㄷ㠰㍢慤慥扡ぢ㠱㐶㜳㜵㝥㑦愳扢搰愸扢搱ㄵ〰㝦㐰捦㜹愸愹㙥〰㝦㠰搸て攰㕥搸㐷昴㙥㜴敡ㅥ昸〵〱㐸㠵〱㐸摡ち摦㍣昸㝤㠸㈴〰ㅥ攱㤰㙢㐲〱㍣〶戵晥㌸㥢㈷搰戸〰㍣㘵㜵搵晤〸㌴㥡慢昳㌴㡤㥥㐱愳ㅥ㐴㔷〰㍣㡢㥥昳㔰扢戸〱㍣〰戱ㅦ挰㜳戰㡦攸摤攸搴㐳昰ぢ〲㌰㍡っ㐰愵慤昰㑤捤晦ㄹ㤱〴挰慢ㅣ昲挸㔰〰慦㐳慤扦挱收㑤㡥慥㙢ぢ㜸摢敡慡㐷㄰㘸㌴㔷攷㥦㌴㝡〷㡤㝡っ㕤〱昰㉥㝡捥㐳㙤攵〶昰㈸挴㝥〰ㅦ挰㍥愲㜷愳㔳㡦挳㉦〸挰挰㌰〰〳㙣㠵户㕡愰晣㈹㐴敡挳㉣敦〰づ戸戰愴搱㍣㠲搳㔲㥢ㄵ㔰㐷㕣户愲扤愳㔵收搰〶ㄵ愶戵捥㙦敤㤸搶搸扥扣㈹戳㝡㐸挱㕥搸㜷㤹搹㠲ㄹ敥㌶㑣㜴㝢㘴慤换㤷㥢㜹扤㔰摦扡愲㉤㘷捥㥥昶扦㌰〳㡥昵挳㕢㈷㤳摦愵ち㡦晦㙣㔲户〴㥥搸㑡昰㈸㈹㝦〶〱扤㜳㜳㔲捤散㥡㐷㤷㐵〳㠶㠳扢㠸㉥㙡散㘸㌲〷ㄴ㘴づ㕢㤶㉢ち愰㠸戲㠱㝣晦挲愲㘵㤸戳㥡㌶愸㌰戳慤㌱捦㌹㈲扥ㄹ㐳㉤搳戹收㔲㤴〸散摤摡摥挸㔲收㐱㠵㐵㙤㤹㤶昶攵㥣敤捣慤摥愲愸㈷搳愲攵㠵愹㡤㉤敤㐸㈳敦㈲㤷〷ㄷ敡㤷戵ㅥ㠱摦㌰慣㘸㙥㤹㤹㔹摥晥㍦昱慥㈸扥㉤昲㤰户㐶㤵慡搲㔲㔵㔱㕡昱㥦扥㍦摡㤷搸挷㠶㔸搵攱愳戰㥤㜶戴㌵㘶㔷㄰㤸攴㠸愳㉤㘳㈳敦㘱㐹昹戳㔸昲捥㙢扡摥㐲㑦㔱〲挷㕡㔴㥢ㅦ㌸㍦摥昹挳㤰敤㘰慥㝦㠵攱っ晣ㅡ捤㕥㌳ㄷ捦敥㉡搷昹㍦晤捡愲晣㉦㠸摣敢敡㠸㉤㘱扣㤹戵〹戱㘲㠲㕢ㄴ昶㑣㙣〹散㜹㌷换㐸㐱㙣戸㠵㙥搶戵㌸〳ㄳ散〳ぢ㜳㌳㔹戳〹㜵〱捤㤹㡥捤慣づぢ㌴㔰㠵摦㙥敢敡㕡㥢㥢㌳摣攴昸㕢㠲晡㕣愶挹慣㈸㑣㔹搱搱㍡慦戱㐵㉦愰㤱敤搲ㄶ㘵㔶㐱㤴㔹㘵捤攰ㄷㄶ戲㕥㐸㤶ㄹ慢㜵㘹愶慤戱㘳㔹㜳㘳慥㠲ㅤ捥㤷晥㑦㙣慢㌸㝥㤴〱愶昳㜰㡥㈵摥㤲〰㙢㘲ㅥ㙦昷㜸㔴搱㄰ㅤ摦㝥㙣搱愵㑡挳㍦昵ㅦ㤶㤳攰挸㈳ㅦ㈸晡㌷㠸㔶㡥㤷ㅣ㡡㘴㉣ㅦ换㔴㉣ㄶ㍦㕥㠳㑤㔴づ㑥敡㙦㌴挰㑢晦ㄶ愶㕣攰慢散㌹㌴摤搶ㅡ昴㠷㐱㘴㙥㙢㈶㍦㈳㤳挳敦㠲晡摢扦ち慡挰㕢换㐳㑤㥢挱敡㡦㍡ㄴㄴ㘱㝡㝢㘵㘳摥㙣慢愰愰ㅥ扦㝡㉡㘳摤㠸㘶扤㠷㤸〷敦㔷㔲㕥㍥愰㈲㈸搷㙣㈷搶ㄸ㝢㑥摤晤慢慡搹扥昸敦敦㤳㥡挴戱㐷㈲昲ㄱ昵ㅤ㔶㐷晦㥥敢昴㍣㠴㕣ㅦ㡦挱て㌴昸ㄱ㑤昹ぢ㔰㝡摦㥢攲㐲っ㤴㙢攸㌰㉡㤳摦搳戰㐴愴〲攵ㄴ㔲㕢㔲㉥㉢㌲挰㔵ㄳ愲㔹攵㈰ㄵ捥㡦㜴戴㝡㙣攵㘶㍥㘲ㅤ㕦㔹㝢㠲㑦㠶㤲搲搲㌲扣搵㥡户㥥捥㤷ㄶ挱㥡敢㑤㈹ㄶ㔱摢㘳〸ㅡ敢〸㐷㜰㘷㐱晣㠶愰ㅦ慤晣ㄵ㔶㤸摢晥ㄱ晦挹㈳ㄲ搱㑢攱㔳ㄲ㔱㉦愳㜵㐰㔴㔰㘲㤱挲㕢㠰敢㘰㘸搴摢㄰昲㜴挰昵攱愵摥㐱㤷ㅦ㘰戸扡〷㔶昲昰ㅣㅣ搵扢㤰昲〰愹㙢っ昲ㅥ㤶㜸摣改摣づ㉢㈰敤㜹㍢㝣㥦ㅥ㜸改晣挵ㅢㄷ攴昵〱ㄶ㥣㈱㔳㘰て㌹〲ㅢ㝤〰つ㍦っ㌶ㄸ㐸㠳㐱㌴昸〸〶㝣㠳戵捤搰ぢ〷㠷㔲收〰㜰〶㝣〰敥㌳㔷ㄲㄷ戸捤㤹㘴ぢ㈶昹づ〶㕥㜰㍦㐰搶〳㌸扥㐷〲㙥㈸㠳㜰㡤㡢挰㙤〵㘹捦攰㑡攱㐶㌴晡搶ㄲ挴敡㈸㤶㈶〴㠰ㅢ〶ㅢ㝤㌸つ㔹戶㄰㘰戰つつ㐶搰㠰㤵っ〲㙥㕢昴㐲挱昱㜷㐰〱攰戶㠷て挰戱扡挱㐹攲〲㌷㤲㐹㐶㌱〹㉢ㄱ扣攰㔸㝥㈰攰戴㑡㤸昴昶㈳㕡戱㘰㐱㘰㡥㘶㘰㔶㉥ㄴ挱ㅣ〳㘹捦㌰㔹攱㠰㈷㝥昵挵㈰㔸㤰ㄷ换ㅣ㥣搵愰挰摥ち㝦〲ㅢ㝤㐷ㅡ戲〴㈲挰㘰㈷ㅡ㡣愵〱慢㈲〴收捥攸㠵挲㑣〷挳摣〵㍥㠰㌹搲㤵挴〵㜳㔷㈶ㄹ捦㈴慣㙡昰挲㘴㈹㠳戵ㄵㄲ愶㍣扣扢㉦ぢㅤ〴㕣㤴㐱㔸昱㔰〴㉥づ㘹捦攰㔸ㄹ㠱㈷㉥㤵㌲〸ㄶ攴挵昲㠸〰㉥〹搸攸㌵㌴㘴改㐴㠰㐱㉤つ㤲㌴㘰㌵㠵㠰㑢愱ㄷ〶㑥㝥戱ㄵ戰ㄵ㑥㠰て挰戱挲挲㐹攲〲户㍢㤳散挱㈴慣㠶昰㠲㥢っ㔹て扢敦ㄴ㤸〸戸㍤ㄹ㘴㉡㝡㐵攰㈶㐳摡㌳㌸㔶㔴攰㠹㜲ぢ〶㜱挰戱慣挲ㄹ㌲㠵昶ㄶ㌷ㄵ㌶㝡ㅤつ㔹㜲ㄱ㘰㌰㡤〶搳㘹挰㉡っ〱㌷〳扤㌰㜰昲攳戳〰㜰戳攰〳㜰慣捣㜰㤲戸挰捤㘶㤲扤㤸㠴㔵ㄴ㕥㜰㉣㥤攸〱ㅣぢ㉢〴摣㕣〶㘱㠵㐵ㄱ戸昹㤰昶っ㡥㤵ㄸ㜸攲㤷㙣っ攲㠰㘳㌹㠶㌳㘴ち㙤㜰㝢挳㐶摦㠷㠶㉣搵〸㌰㔸㐸㠳㝡ㅡ戰㝡㐳挰㉤㐲㉦ㄴㅣ㝦㐷ㄷ〰㙥〹㝣〰㉥攳㑡攲〲户㉦㤳散挷㈴慣扥昰㠲㘳挹㐵て扢㉡ぢ㌲〴摣〱っ挲捡㡣㈲㜰〷㐱摡㌳㌸㔶㜰攰㠹㥦挹㌱㠸〳㡥㘵ㅣ〱㕣づ㠶㡤摥㐰㐳㤶㜸〴ㄸㅣ㐲㠳っつ㔸昵㈱攰戲攸㠵㠲攳㑦〲〳挰攵攱〳㜰慣〴㜱㤲戸挰㤹㑣㔲㘰㤲㘳㘰攰〵㜷ㅣ㘴㍤㙣㜱㉣攴㄰㜰换ㄸ㠴ㄵㅤ㐵攰づ㠵戴㘷㜰慣晣挰ㄳ扦挱㘳㄰〷ㅣ换㍦㥣㈱㔳㘸㙦㜱㑤戰搱㥢㘹挸搲㤰〰㠳ㄶㅡ戴搲㠰搵㈲〲㙥㌹㝡愱攰昸敢挶〰㜰㙤昰〱㌸㔶㤰㌸㐹㕣攰摡㤹㠴㜷ㅥ㔰慣昶昰㠲㘳㠹㐷て攰㔸〰㈲攰㔶㌲〸㉢㐱㡡挰慤㠲戴㘷㜰慣ㄸ挱ㄳ昳〳っ攲㠰㘳搹㠸㌳㘴ち㙤㜰㐷挲㐶㍦㡡㠶㉣㈹〹㌰昸ㄹつ㡥愶挱㝡ㄸ〸戸㥦愳ㄷち㡥㍦搴っ〰㜷っ㝣〰㡥㤵㈷㑥ㄲㄷ戸㘳㤹攴㌸㈶㘱㤵㠸ㄷㅣ㑢㐳㝡搸㔵㔹㌸㈲攰搶㌲〸㉢㐸㡡挰㥤〸㘹捦攰㔸㘹㠲㈷㝥㍤挸㈰づ㌸㤶㥢㌸㐳愶搰〶㜷ㄲ㙣昴㤳㘹挸㔲㤴〰㠳㔳㘸㜰㉡つ㔸㥤㈲攰㑥㐳㉦ㄴㅣ㝦㜳ㅡ〰敥っ昸〰ㅣ㉢㔶㥣㈴㉥㜰㘷㌲挹㔹㑣挲敡ㄲ㉦㌸㤶㤴昴戰挵戱攰㐴挰㥤挳㈰慣㍣㈹〲㜷㉥愴㍤㠳㘳㠵ち㥥昸㘹㈲㠳㌸攰㔸愶攲っ㤹㐲ㅢ摣昹戰搱㉦愰㈱㑢㔸〲っ㉥愴挱㍡ㅡ戰慡㐵挰㕤㠴㕥㈸㌸晥㝣㌶〰摣㈵昰〱㌸㔶扡㌸㐹㕣攰㉥㘵㤲换㤸㠴㔵㈹㕥㜰㉣㐵改㘱㡢㘳愱㡡㠰扢㥣㐱㔸戱㔲〴㙥〳愴㍤㠳㘳㘵ぢ㥥昸摤㈳㠳㌸攰㕥挱㤲㌳㘴ち㙤㜰扦㠲㡤㝥㈵つ㕦つ㌶戸㡡〶㔷搳攰㌵ㄸ〸戸㙢搰ぢ〳㈷扦〴づ〰㜷ㅤ㝣〰㡥ㄵ㌲捥㈸㕣攰慥㘷㤲ㅢ㤸㠴搵㉣㕥㜰㉣㘱改㘱㡢㘳㠱㡢㠰扢㠹㐱㔸改㔲〴敥ㄶ㐸㝢〶挷㡡ㄸ㍣昱愳㑡〶㜱挰戱㉣挶ㄹ㌲㠵㌶戸摦挰㐶晦㉤つ㔹㌲ㄳ㘰㜰㉢つ㌶搱㠰㔵㌴〲敥㜷攸㠵㠱㤳ㅦ㌵〷㠰扢ㅤ㍥〰挷捡ㅡ㈷㠹ぢ摣ㅤ㑣㜲㈷㤳㤴攱慢扤ㄷㅣ㑢㕦㝡〰挷挲ㄸ〱㜷ㄷ㠳戰㐲愶〸摣摤㤰昶っ㡥㤵㌴㐴愳摦挳㈰づ㌸㤶搳㌸㐳愶搰〶昷㐷搸攸昷搲㤰愵㌶〱〶昷搱攰㝥ㅡ戰晡㐶挰㍤㠰㕥㌸㌸晣慡㌸〰摣㐳昰〱㌸㔶攴㌸㐹㕣攰晥挴㈴て㌳〹慢㘷扣攰㔸㌲搳挳慥捡㠲ㅡ〱昷〸㠳戰戲愶〸摣㘳㤰昶っ㡥ㄵ㌸〲敥㜱〶㜱挰㔵㐲敡っ搹〵敥〹搸攸㑦搲㤰㈵㍡〱〶㑦搱攰㘹ㅡ戰㙡㐷挰㍤㠳㕥ㄸ㌸昹愹㜹〰戸扦挰〷攰㔸挹攳㈴㜱㠱晢㉢㤳晣㡤㐹㔸㜵攳〵挷㔲㥢ㅥ挰戱㄰㐷挰㍤捦㈰慣挸㈹〲昷㈲愴㍤㠳慢㠵㥢㠰晢㍢㠳㌸攰㔸扥攳っ搹〵敥㈵搸攸㉦搳㌰ㄵ㙣昰てㅡ扣㐲〳㔶晢〸戸㔷搱ぢ〷ㄷ㝣愹改㜵昸〰ㅣ㉢㠰㥣㔱戸挰扤挱㈴㙦㌲〹慢㜵扣攰㔸愲搳挳慥捡〲ㅥ〱昷㌶㠳戰㤲愷〸摣㍢㤰昶っ㡥ㄵ㍦〲敥㕤〶㜱挰戱散挷ㄹ戲ぢ摣㝢戰搱晦㐵㐳㤶〴〵ㄸ扣㑦㠳て㘸挰㉡㈱〱昷㈱㝡㘱攰攴〶〰〱㕢摣挷昰〱㌸㔶づ㌹㐹㕣攰㍥㘱㤲㑦㤹㠴㔵㍥㕥㜰㉣敤改〱ㅣぢ㝦〴摣攷っ㜲〸㝡㐵攰扥㠴戴㘷㜰慣ㄴㄲ㜰㕦㌱㠸〳㡥攵㐲捥㤰㕤攰扥㠶㡤晥㙦ㅡ收㠳つ扥愱挱户㌴㌰㘱㈰攰扥㐳㉦ㄴㅣ敦㘵㄰〰敥〷昸〰ㅣ㉢㡥㥣㔱戸挰晤挸㈴㈵㤸挶㔰慣づ昲㠲㘳㐹㔰て攰㔸㌰㈴攰㜰愵扢㐴慤㐴慦〸ㅣ㝥㘲摣ぢ㜰慢攰㈶攰捡ㄹ挴〱挷㌲㈳㘷挸㉥㜰ㅡ㙣昴晥㌴㘴〹㔲㠰㐱〵つ㜸㌳㌵挵慡㈴〱ㄷ㐱㉦ㄴㅣ㙦换㄰〰㙥㈰㝣〰㡥㤵㑡㑥ㄲㄷ戸㐱㑣戲ㄹ㤳戰慡挸ぢ㡥愵㐴㍤㠰㘳愱㤱㠰㌳ㄸ㠴ㄵ㐷㐵攰戶㠰戴攷㉤㡥㤵㐹〲㙥〸㠳㌸攰㔸㥥攴っ搹〵㙥㈸㙣昴㉤㘹挸搲愵〰㠳慤㘸戰㌵つ㔸捤㈴攰㠶愱ㄷち㡥㜷㤸〸〰户つ㝣〰㡥ㄵ㑥㑥ㄲㄷ戸ㄱ㑣戲㉤㤳戰ㅡ挹ぢ敥㜲挸㝡〰㜷〵㑣〴摣昶っ挲㑡愵㈲㜰愳㈰敤ㄹㅣ㉢㥡〴㕣㈵㠳㌸攰慥㠴搴ㄹ戲ぢ摣㘸搸攸㍢搰㤰㈵㑦〱〶㘳㘸㔰㐵〳㔶㐱〹戸㥦愰ㄷち㡥㌷换〸〰户ㄳ㝣〰㡥㤵㔱㑥ㄲㄷ戸戱㑣戲㌳㤳戰㡡挹ぢ敥㜷㤰㔹攰㉡戹挳昳ㄱ挷换㌵扢慤㔸搸㈴攰㜶㘱㤰摢搱㉢〲㌷ㅥ搲㥥挱戱ㄲ㑡挰敤挶㈰挸㈰㉦㤶㐳㌹㐳㜶㠱㡢挲㐶㡦搱㤰愵㔲〱〶㜱ㅡ㔴搳㠰搵㔳〲㉥㠱㕥ㄸ㌸戹敦㐷〰戸㕡昸〰摣扤慥㈴㉥㜰㐹㈶㐹㌱〹慢㥦扣攰㔸昲搴挳ㄶ挷㠲㈸〱㌷㠱㐱㔸ㄹ㔵〴㙥て㐸㝢〶挷ち㉡〱㌷㤱㐱ㅣ㜰㉣愳ち攰戲㈷㙣昴㐹㌴㘴㠹㔵㠰挱㘴ㅡ㑣愱〱慢慥〴摣㔴昴挲挰挹㉤㑣〲挰㑤㠳て挰戱ㄲ换㐹攲〲㌷㥤㐹㘶㌰挹慢㌰昰㠲㘳愹㔴て㕢ㅣぢ愹〴摣㉣〶㘱㐵㔵ㄱ戸扤㈰敤ㄹㅣ㉢慦〴摣ㅣ〶㜱挰戱晣捡ㄹ㌲㠵昶㌷㠷戹戰搱攷搱㤰愵㔹〱〶昳㘹戰㠰〶慣搶ㄲ㜰㝢愳ㄷ〶㑥敥挶ㄲ〰㙥㈱㝣〰㡥ㄵ㕣㑥ㄲㄷ戸㝡㈶㔹挴㈴慣昷㤰挱㉦㘶捦ㅥ㝣㌹攷散扤㔳搱扥㌲〱挹㔰㘰挱㐰㝤挷敡㈶ㄴ㘹㜰㤱㔳搳搶ㄲ㈷搹㈳㈲挳㠴㜹㙢ㅢ㈶晡捡扣㌷㤶攸昴㝤ㄲ㠹〷っ昵摣戴㐳摣愸㘱㍤㐲昹㜵摦晡㙦㑣搱改捦㠱㜷晤㠲㥦㍥㝣㘸晢㘲㠸㐳攷㌵收摡㕡摢㕢ぢㅤ愳敡㔱㠰㌴㡡㌷㐱㈹㤴㤴㐴愷㤴㕦㠳㠸㠱㌹戹㘲㘵㉤扣㈱攵㑡摥ㄴ㈰㜲㔸㑢敢ㄱ㉤㌲㥡昲㜶摥ぢ㐶㜸昵敦捦㌴ㄱ收攱㘳〷挰㌳㔸扢㐰㘷㝤㝦戴㠳晡ㄹ㥣晣愷戱㜶〰晡㔵㜵㔳敢ㄶ㌶㈴搳搱㐲㈶㔹㤳㠹愵㌲改㐴㈶㤹㐹㘵㜱㌳搲㙣扡㍡ㄹ慦㑥挴搳挹㤸㈱戵〲㡣㜱㈰㝣っ㔶〷㐸扡㠳搸㘳㤹㠰昴愸㉢㉦挵㜱戴户ㄳ昷戰㉦㔱㔹㤵㔳㜹㘵㤶昵敦慦慡㍣昷㉡昱㑤昸戳散㐶㙥昶愰㘹㥣敦㉦摦〰㔸扤㜳攲〰扢摥ぢ㍡昳㜸慦㌷㘰〸晡㈱㘸㈲㐶㍦〸㈸搳㌲攸㙥㔶㌷戵挱㔵户愴㘵㈱摢ㅣ戲攲ㅢ㠵㙡㌹㠸〷㐲㉣㜵づ戸〳㘹扢㔱㘶㐷搱㉢ㄹ摥㠴㕥ㅦ㡤㈵愵㐱㉥㤰㤶㐲挴〵㜹㔵㐰捡慤㕡㕤㠸ㄵ攱戶〴〵㝥㕡ぢㄳ㙥ぢ敡㝣㐸戸㍤ㄴ扦㥦㍡㥣㘸愱ㅦ㠶ㄶ敦㘷挴づ慤㌵愱㙦扦㥦搹㕣愱㌶㥥㑥挵愲戹摡㠴㔹㤳换攴昳㜹摣㡣㌶㠱㌷㌸㤱㡣㈵戳挶〰㘷㌸捤昰㌱〶㍡㍤㜹㍦〷㌹㍤敡㤴㠱ㅥ摦㔳㜵ㄶ〶㐲摥㔸㉥搱て㠷㑡㙦㐳ㄳ㌱㌶㠷㐰㘴攴愶ㄳ㤴㑥㉣挶ㄶ㡥㝣㈷㍡ㅣ㐱昹㔸㉣愹愱㤰ぢ㠹搵㄰㜵㤲搸ち㔲㈱㜱㈲㔲昸㐹慣㠵搴㑦㘲㙢㌸㈱〸㉥㜸愳〵㠹㘱㜶㘸敤攷攸㕢㈴昲㌵昹㙣㙤㌶㥡愹㠹㥢昱㐴慡㌶㤶慥㐹㐴攳挹敡戸㤹捣挷昳㤹敡㠲㌱摣ㄹ捥ㅡ昸ㄸ摢㌸㍤㈱㌱挲改㔱愷戶㐷㑦㐸晣摣㑤攲㜸愸昴戵㘸㈲挶㐸ㄸ攰㔹愲㝢㐸㡣㜲攴扢㔱㜹㌲ㅤ愲㈴㌱ㅡ㜲㈱㜱㉡挳㔳挲搷ㄸ㐸㠵㐴㠷㡢㠴㜶㍡㑣㐲てㅡ慡㉤㄰て愷改攱㠶挲㝢戴挰昳ㄳ㍢㥦㜶ㄶ晡ㄶ㥥㕣㉥㔶ㅤ㡤挶攲搱㘴㉥㤹挸搴㐶戳㠹摡㐴㉡㔷㙢挶搲昱㑣㍡ㅦ㌵つ㤹挱㘷㡣戳攱㘳散攴㡣昸ㅣ昶挶㍡㍤敡搴㉥攸〹㥥㈶㌷㥥昳愰搲捦㐷ㄳ㌱㜶㠵〱㥥㈵摡〵攸㝡㜷戰ぢ㈱ぢ搸挱搶㐱㕣扣㠳㡤户愳攸戵ㅣ搵挵搰换慤㔱㔵ㄴ㜲㠱㜹㈹㐴㥤㌰攳㤰ち捣慣ぢ愶㑥㤸戲㠳ㅤㄲ挸㡤戳昴戴搰慦㐰ぢ㙥〹㍢戴戶〱㝤㝢戳捡愷愲搱㙣㑤つ昶慤敡㐴㉣㔵㥢挵㍤挰攲㌵㠹㝣つ㘶摢搳㘶捡㌴㘴〲㥦㌱㌶挲挷愸㜵〶㈷摣㤲㑥㡦㍡㌵〱㍤攱㜶㠰㥢摢搵㔰改搷愰㠹ㄸ扢挳〰㑦㕣㠵愷㡣愰㜴㘲㌱昶㜰攴ㄳ愹扣㤱昲㍤戱愴昶㠴㕣㐸摣っ㔱㈷㠹挹㤰ち㠹扤摤㈴㍡て㌵昳〳㐹㑣㠱ㄳ㠲攰㜲㉣㕡㤰㤸㙡㠷搶㙥㐵摦㈲㤱㐸㤸挹㑣㙤㑤扥㌶㥤捦㈴戲戹㥡㙣摥捣ㄶㄲ搸㠸捣㜸戴戶㄰㌷㡤㍡㘷㌸㥢攰㘳㑣㜳㝡戲㠳挹㘴㍣攳㔳愷㘶㐱㈷㈴㘶戹㐹摣〱㤵㝥㈷㥡㠸㌱ㅢ〶㜸晡㜶戰扤ㅣ昹㌴㉡敦愱挳㜴㉣愹戹㤰ぢ㠹㝢㈱敡㈴㌱ㅦ㔲㈱戱㘷㈰㠹㍤〲㐹㜰ㅥㅤ㐱昰㤳㕦戴㈰戱户ㅤ㕡㝢〸㝤㡢㐴戴摡慣慤慥愹㠹搶攰㜰㤳愸㐹攷㔲搵㌹㌳㥢㈸㈴㌲㠵㑣㈲ㅡ㑢挷㡣㝤㥣攱晣〹㍥挶㐲愷㈷㈴㘴㜶㥤昱愹㔳㑢愰ㄳㄲ戵㙥ㄲ㡦㐲愵㍦㠶㈶㘲散ぢ〳㍣㝤㈴昶㜳攴㜳愸㝣㥡づ㜳戱愴づ㠰㕣㐸㍣换昰㤴昰㜵㄰愴㐲㘲ㄷ㌷㠹捥扤㘳攷㐰ㄲ㥣ㄸ㐷㄰摣㤷ち㉤㐸ㅣ㙣㠷搶㥥㐷摦㈲ㄱ㡦搷㘴㤲㠹㘸㈶㠹㈳㙣㈲㕥㠸愷戸㑦攴戳㤹㔴㑤捡捣愴攲㜹愳挱ㄹ捥ぢ昰㌱づ㜱㝡戲㜷㘴㥣ㅥ㜵㉡㡦㥥㤰ㄸ攳㈶昱㌲㔴晡㍦搰㐴っ捥㝥攳改摢㍢ち㡥㝣㈱㤵㙦搰愱㥥敢扣っ㜲㈱昱ㄶ挳㔳挲搷愱㤰ち㠹㙤摣㈴㍡昷㡥㘱㠱㈴づ㠳ㄳ㠲攰㠶㐰㘸㐱愲挹づ慤扤㠷扥㐵挲慣㌵㜱㈶㔵㥢㉦挴攳戹㐴㜵㈶㤵㡥愷㘳㌵戹㘴㜵愱㤰㡦㈷愲戹戴搱散っ攷㕦昰㌱㕡㥣㥥㙣ㄳ㌲晦捤昸搴愹㌶攸㠴挴ㄶ㙥ㄲㅦ㐱愵㝦㡣㈶㘲㜰㍡ㅢ㑦摦㌶搱攱挸昷愷昲ぢ㍡昰昶っ㙡㈵攴㐲攲㉢㠶愷㠴慦㔵㤰ち㠹㡡㐰ㄲ㕡㈰㠹搵㜰㐲㄰㕣㜸㐳ぢㄲ㐷摡愱戵敦搰户㐸搴挶攲戹㐲㌶㤵㐹收戲挹㐴㈱㤳捡搴㤸㠵㌸㍥㘱愲改㙡㌳㥥捥㐵㡤愳㥣攱㝣てㅦ攳㘷㑥㑦㐸挸㠴㌶攳㔳愷㡥㠱㑥㐸㤴戸㐹愸㜲攸㑢搱㐴㡣㘳㘱㠰愷㡦挴㜱㡥晣㄰㉡晢搳㈱㠳㈵戵ㄶ㜲㈱挱㍦㈳搰㐹攲㐴㐸㠵挴㤷摦戸㑥㐹㍡昷㡥捦㈱昵㥦㤲㜰㉥ㅡ㘳㐴㝤㈵㐲㠱挴㐹㜶㘸㙤㌳昴㉤ㄲ搵搹㜴挱㌴㜳昱㘴慥㤰㑣挴㤲㌵愹敡敡㔸つ㡥ㄱ㐹摣晦㍦㤱㑡愴㡤㤳㥤攱っ㠶㡦㜱㡡搳㤳扤攳㔴愷㐷㥤㍡〳㍤㈱昱㈱〶搳㜹㜲㌶〴㉡㝤㈸㥡㠸挱〹㘷㍣㝤㝢挷㔹㡥㥣昷㝢搰㠷搳㘱ㄹ㐹㥣〳戹㤰ㄸ挱昰㤴昰㜵㉥愴㐲攲㑤㌷㠹捥扤攳昵㐰ㄲ㥣㕣ㄶㄲ㈳ㄱち㈴捥户㐳㙢愳搰户㐸㘴愲㜹㝣换挸攷㙡㌲㤹㔴愲㤰挵ㄱ〲㥦㈳㠵㑣㌶㠹㈳㘷愱扡㌶㘹㕣攰っ愷ㄲ㍥挶㠵㑥㑦戶㠹㜵㑥㡦㍡㜵〹㝡㐲攲㈵㌷㠹㉡愸昴㥦愰㠹ㄸ㥣㐱挶搳户㑤㕣收挸昹摢〶㝤ㅣㅤ㕡戹捥㤷㐳㉥㈴㜶㘵㜸㑡昸摡〰愹㤰㜸挶㑤愲㜳㥢㜸㉡㤰挴㐶㌸〹㠹ㄸ㐲㠱挴慦散搰㕡ㅣ㝤㝢敦㌰捤㥡敡㙣㍣㡦㈳㘷㍣ㄱ挳㐷㘹㌴ㅡ挷㠷㘸㈶㤷挸搴㔴愷ぢ戵㠶㑣㈴㜳㠴搵昰㌱慥㜲〶㈷摢㠴捣㈱㍢㍡㜵ㅤ㜴㐲攲ㄱ㌷㠹㈴摣昴ㄴ㥡㠸㜱㍤っ昰昴㙤ㄳ㌷㌸昲ㄵ㔴㑥愴挳㑡㉣愹㥢㈰ㄷㄲ㤳㈰敡㈴㜱ぢ愴㐲攲㡦㙥ㄲ㥤摢挴摤㠱㈴㝥つ㈷㈱㔱㠷㔰㈰昱ㅢ㍢戴㌶つ㝤㡢〴㡥㤸㘶慣㔰㤳捤攱㍥㥥㠹㙣㉡㥤㡥㈵㌳㌸㔲攰㌰㔱㠸愷昳搵㜹㐳㘶㠶㌹挲改昰㌱㙥㜵〶㈷摢㠴㑣ち㍢㍡㜵㍢㜴㐲攲㜶㌷㠹搹㜰搳昷㐲ㄳ㌱敥㠰〱㥥扥㙤攲㑥㐷捥㕢㐱攸ぢ攸㜰㌴㤶搴㕤㤰ぢ㠹㝤㈰敡㈴㜱㌷愴㐲攲愶㐰ㄲ㌷〴㤲戸〷㑥㐲㘲㌱㐲㠱挴ㅦ敤搰摡ㄲ昴㉤ㄲ戱㤴㔹㐸㘶攲㠹㜴㍥㤵㐸㘴慢慢戳搹㙣愱㔰㥤挰㘹㐶㈲㥥换㘶㘳挶扤捥㜰昶㠵㡦㜱㥦搳ㄳㄲ昷㍢㍤敡搴㐳攸〹㠹慢摣㈴づ㠴㑡㍦〸㑤挴攰愴㉤㥥㍥ㄲて㍢昲攳㐵㐹㠷戵㈴昱〸攴㐲㈲挷昰㤴昰昵ㄸ愴㐲攲ㄲ㌷㠹捥扤攳愲㐰ㄲ㡦挳㐹㐸㉣㐵㈸㤰㜸挲づ慤㉤㐳摦㈲㔱ㄳ捤搶攲㠰㔰㐸收ぢ晣晥㕡㤳挹攳㙢ㅣ敥扣㡢㈳㘸㈲㤱挰㌶㈱㜳户ㅣ㘱㈳㝣㡣愷㥣挱挹摥昱戴搳愳㑥晤〵㍤㈱㜱慥㥢㐴㌳㔴㍡晦搲㑣挴攰㉣㉣㥥扥扤攳㙦㡥晣ㄴ㉡摢改㜰㉡搷昹㜹挸㠵挴ち㠶愷㠴慦ㄷ㈱ㄵㄲ愷〴㤲㌸㈹㤰挴摦攱㈴㈴㔶㈳ㄴ㐸扣㘴㠷搶㡥㐴摦㈲㔱㥤㡢挵㜱㌶㤱挵㠷㐷㉤扥㙤挴㌳搱㑣ㅣ摤摡㕣㜵㈶㥦挹愶㙡つ㤹㡣攵〸㡦㠲㡦昱て㘷㜰㐲攲ㄵ愷㐷㥤㝡ㅤ㍤㈱㜱㥣㥢挴ㅡ愸昴㘳搰㐴㡣㌷㘰㠰愷㡦挴㥢㡥㥣㜷㠹搰㑦愰挳㌹㕣攷户㈱ㄷㄲ扦㘰㜸㑡昸㝡〷㔲㈱戱捡㑤愲昳㌸戱㌲㤰挴扢㜰ㄲㄲ愷㈲ㄴ㐸扣㘷㠷搶㑥㐳摦㈲㤱捤〳㐴㌵扥戶㐶搳搸ㅦ慡捤㙣㉥㘳搶攲㤹㡦攱㙢㔹㜵慣㘰晣换ㄹ捥改昰㌱摥㜷㝡戲㜷㝣攰昴愸㔳ㅦ愳㈷㈴㤶扢㐹㥣つ㤵㝥づ㥡㠸昱〹っ昰昴敤ㅤ㥦㍡㜲摥㉥㐲扦㠰づ敢戸捥㥦㐳㉥㈴搶㌱㍣㈵㝣㝤〹愹㤰㈸〴㤲挸〷㤲昸ち㑥㐲攲㔲㠴〲㠹慦敤搰摡㘵攸㕢㈴ち搵戱㔴㍥㕡㥤㉦挴ㄲ㘹㤰㐸愷攳搹㙣㜵摥㑣㘵搳戹㙣㑤㈶ㄷ㌳晥敤っ㘷㍤㝣㡣㙦㥣㥥㤰昸搶改㔱愷㝥㐰㑦㐸ㅣ散㈶戱ㄱ㉡晤㔷㘸㈲挶㡦㌰挰搳㐷㠲㘳ㄴ昹㝡㉡慦愵挳攵㕣攷㔲挸㠵挴昵っ㑦〹㕦㥣摥ㄴㄲ㡢〲㐹㉣っ㈴㔱づ㈷㍣㜱搷㈹㠴〲〹㑥㘸㌲㥡㜶ぢ晡ㄶ㠹㐴づ㤷㉥㙡㘳戱㐲愲挶㑣攰㤳㌳㙢愶㜱㥣挴㜹㜶㙤〶挷捦扣㘹昴户㝤昴㕦挳挷攰㡣愷っ㑥㐸挸搴㈷攳㔳愷〶㐲㈷㈴收扡㐹㙣㠲㑡晦ㅤ㥡㠸㌱〸〶㐱㈴㌸戹㈹㜲摥㐰㐲晦㍤ㅤ㜸〷〸㘵㌸挹晥挰昰㤴昰戵〵愴㐲㘲㙡㈰㠹挹㠱㈴㠶挰〹㑦搴晡㈰ㄴ㐸㜰㠶㔲㐸摣㠷扥㐵㈲㔳㕤㥢捤挷㜰摣㡣收捣㐴戲㠰敦愱搱㔸㌶㙢㘶㘳戵戵戱㝣㉥㥡㌳戶戴㝤昴晢攱㘳㜰ち戳㡢挴搶㑥㡦㍡挵㜹㐹㈱㌱挱㑤攲㑦㔰改て愳㠹ㄸ㈳㘰㄰㐴㘲㕢㐷捥㍢㐹攸㡦搳㠱户㠲㔰㌲〱㐹搱㤳っ㑦〹㕦愳㘰㉤㈴愲㠱㈴挶〷㤲愸㠴ㄳ㥥戸㤷㌳㐲㠱挴㘸㜴㠴挴㕦搰户㐸攴㘲搹摡㜴㌲㤵挹挷㜱㝥㥤㡤攳攴㍢㔳㕢㠸㐵慢㘳搱㑣愱ㅡ㕦挲㡣ㅤ㙣ㅦ晤慦昰㌱㌸㈷搹㐵愲捡改㔱愷㌸搱㈸㈴㜶㜲㤳㜸〱㉡晤㐵㌴ㄱ㠳㜳㡤㐱㈴㌸晤㈸昲㕢㌹搶㔷攸戰㠹敢扣㡢ㄳ晥㌵㠶愷㠴㉦捥㈸ち㠹敤摤㈴㍡㍦㐵户つ㈴戱ㅢ㥣昰㉣搱摦㐲㈸㤰㠸摡愱戵户搱户昷づ㌳ㅡ㉤攴搲搸㌷昲搹㐴㈶㔷㐸㘵捤㔴㌲㥢㡢挶㜱愶㤵慡㉥攴㡣㤸敤愳晦ㄳ㍥㐶摣改挹㘷㐷戵搳愳㑥㜱收㔰㐸㙣攵㈶昱㉦愸昴昷搱㐴㡣㈴っ㘴㡤㉦挰㠲敢㥡ㄵ攷ㄳ㐵捥㝢㑢攸㥦搰㠱㌷㠷㔰㌲㐵㐸搱㘷っ㑦〹㕦㝢挰㕡㐸っ㜴㤳攸晣散㠸〴㤲㤸〸㈷㍣昱愳㘱㠴〲〹㑥ち㌲㥡昶㌵晡ㄶ㠹㐲挲捣㤸挹㕣慥㍡ㅤ慢㑥攴㌳戹㜴㜵㉥ㅦ慦愹捤攴愳搹㌴㜷ㄶ㘳㤲敤愳晦ㅢ㍥挶㘴愷㈷挷㠹㈹㑥㡦㍡挵愹㐰㈱㔱收㈶昱㍤㔴晡て㘸㈲挶㜴ㄸ〴㙤ㄳ㥣㈰ㄴ昹㝤ㅣ㙢㍦つ捤晤㕣㘷㤹昳愳愸ㅣ愲㑥ㄲ㥣昳ㄳㄲ摦晣㍢攸扢攸搷㤰晡扦㡢捥㠱ㄳ㥥愸敡㐰㈸㤰㤸㡢㡥㤰㠸愰㙦㤱挸攳㑦ㄸ搴攴愳㤸昷挱㌶㤱㡡攷㔲㘶ㅥ搷㌲㙢㜰戴慣㌱昱㜵㌴㘶捣戳㝤昴〱昰㌱㌸つ挸〸扡㙣ㄳぢ㥣ㅥ㜵㙡㈱㝡㐲攲㔳っ愶昳扢攸㘰愸㜴〳㑤挴愸㠷㠱慣戱㘷㥢攰㡣㥦挸㜹户〹㝤㑢㍡㍣㠲㈵㘳㌱攴㜸愲戶〲愲㐱晤捡昷㐷㘷㜷捦っ㔱昰捦捣挷㜹晦㄰挰㜴摣搸㥦㜵㌱㈵晤昰晢㕡敢㔷愹㘵愵ㄳ晥戳㔸㥣㠳攲㡦搲昹㉡㝦〷敢晡㝦㠸㐳㤶㕤戳㔲㡣㌸ㄲ㉦㝤㌸㔶戸㥣戳㘹搱愰㈱㜶昷ㄷ攴攰㔸戲㘵昳散㜶捣㐵攱㉦ㄱ㉥㙡㥤㠲ㅦ挱㕡㝦挶㙥㜳㘷㡥㙡㥣㜳㝦晡慡㉥挹㤴㙣㍢㙥㘸搰㘱㍡㙥ぢ摡㍡晤㜰扦㜷捣㌶㐲㌱㡥㜷戳摦戲慢攷晡㔵敦㠸㉥改㙣摣㠵㥢户戲㜰㈲戶攳㤷慥㘵愵晤㔴攰て敤敤㍦㔸挷㥦昱㌲ㅡ晥昶挲散㍣〱㡣〸昸㑤昳搴挶づ戹㈷挰戶搰㉢㥤㔳㤷摡〸慣㙤晦㠹㘳㘶㉥ㄸ㤳㑣㤵扦㠹㜷愲搷㐹㡡戹㌳㈵㌷挰㠸扥ㅤ㈲㉡敥攵㡣㐶搱攰〶㜴戰ㅦ攳愷挵㐵㡦㡦㈷搹摤挹搶晦ㄵ昶晦挶攴挱㠷㌸ㅥ㍦㔵㤵攷㑣㈹㝦㜵捤晡㑦慥摢扤敡搲㥢㝦戴晦㕦㘳㜹㝣㍣改愲㜵㝣晣㜹ㄲ收㍥戱㍢㐲慡扦挶收㜵㌶㙦愰㔱慦㘰㄰㉦攲挷捡扥摢㤸晦挳㔶㜸㙦㘳㙥㉣㐵㈴㍣㔱㜶㠳昱づ敡愷づ㐳㠷扢㡤㝡〹ㅥ摣㔶戹慡㝡ㄵ搷戲ㄹ㘲㙥㘲㑡㙦㐲慢敤〸㤹捤戲㔶㍤て㑢㠷㐰㐴ㅦぢ搵攰挳㘱搴㌷づ㙤㡥㐷慦㌹ㅣ〱㡦㈰づ捦摡慢敢攳昰㡣慤昰摥捤摣㔸㡤㐸㜸㤶攸扢㔹ㅣ㡥㐶㐷㌸㍣〵㡦㑥づ㌱㜲攰搴㥥挵㠱㤳㠶㕡㜵㈷㠷㔴㔲㍤㔶挴愱㠶ㅣ㡥㠷㔱摦㌸㜰㙥㔰㍣㝡捤㠱㌳㠴㐱ㅣ晥ㄴ挶攱㈱㕢攱扤愹戹㜱㉡㈲攱㔹愲敦㙥㜱㌸ㄳㅤ攱昰㠰㥢挳㐴㜲攰ㅣ㥥挵㠱戳㠳摡愴㑥づ改愴晡㘳ㄱ㠷㈹㌴攷〷㠰戳㠹っ㍥て㥤扥㐱攱㡣㘰摦愰㕣っ㡦㈰㈸扦て㠳㜲愷慤昰摥攸摣戸ㄴ㤱昰㉣搱㘷㕡㔰㌸换㈷㔰㙥㜷㐳㤹捤戵攴〴㥤〵㠵㔳㝦摡ㅣ挸㉡攴㠰ㄳ㡢挵搵慤㐵㔴收㐱㌷昸㙡㔸昵つ〴愷昸晡〶攲㐶㜸〴㠱戸㌹っ挴㑤戶挲㝢挳㜳攳㘶㐴挲ㄳㄳ㈳ㄶ㠸摦愲㈳㈰㙥㜰㠳㔸㑣㄰㥢愰戲㐰㜰收㑦摢ㄷ㌲敢㘸㤱㡡慢㙢㡡㌸散㑦づ㜷挰愸㙦ㅣ㌸挱搷㌷づ㥣收ぢ攲戰㌱㡣挳〶㕢攱扤敦戹挱搹㐱㍣㔱つ㘲㜱㜸㄰ㅤ攱㜰戹㥢㐳㠶ㅣ㌸㍢㘷㜱攰扣㥦㤶敢攴㤰㡣愹㑢㡡㌸㤸攴昰㈸㡣晡挶攱㌱挷愳搷㐷ぢ㑥昲〵㜱戸㈰㡣挳昹戶挲㝢晢㜳攳㔹㐴挲ㄳ㠵㈵ㄶ㠷攷搰ㄱづ攷扡㌹㌴㤳挳ぢ㔰㔹ㅣ㌸敢愷戵㜶㜲㐸㔷慢戳㡡㌸ㅣ㑥づ㉦挳愸㙦ㅣ㌸戹㈷ㅥ扤收挰㈹扥㈰づ愷㠶㜱㌸挵㔶㜸敦㠲㙥扣㠵㐸㜸愲㘸挵攲挰改㍤攱㜰㤲㥢挳㙡㜲昸ㄷ㔴ㄶ〷捥昹㘹㐷㜵㜲㐸㐶搵摡㈲づ㐷㤳挳㐷㌰敡ㅢ〷㑥敤昵㡤挳ㄷ昰〸攲戰㈶㡣挳捦㙤㠵昷㘶攸挶㔷㠸㠴㘷㠹㝥扣挵攱㕢㜴㠴挳捦摣ㅣ㑥㈰㠷敦愱戲㌸㝣㠷㈵敤ㄷ㕤ㅣ搲㙡㔵ㄱ㠷㤳挹㐱㘱㤵晡挶㠱ㄳ㝢攲搱敢敤愱㍦捣慢㌸㝡捦㔹㔵㝢ㄸ㠷㌶㕢攱扤㈷扡愱㈳㤲㜰㌸搳攲㌰〸㝤攱戰摣捤攱㙣㜲攰慣㥣挵㠱昳㝤摡㉦㍢㌹愴㔳慡愹㠸挳㜹攴㌰〴㐶㜸昶攱散㤲搳㝡攲搱㙢づ挳㘱㕥ㄵ挰㘱㘹ㄸ㠷㠲慤昰摥ㅡ摤ㄸ㠱㐸挲攱㘲㡢挳㐸昴㠵㐳摥捤攱㔲㜲愸㠴捡攲㌰ち㑢摡晡㑥づ戵㐹㜵㐸ㄱ㠷㉢挸㠱昳㜴㜸昶㠱〳㈷昵挴愳搷ㅣ㌸戵㔷ㄵ挰攱挰㌰づ〷搸ち敦ㅤ搲㡤㕤ㄱ㐹㌸㕣㙤㜱㠸愱㉦ㅣ昶㜳㜳戸㤶ㅣ慡愱戲㌸㜰慥㑦扢ㅥ㌲晢〴㈲ㅡ㔳㡢㡡㐰摣㐸㄰㐹㔸攱搹〷㄰㥣搳ㄳ㡦㕥㠳攰捣㕥㔵〰㠸〵㘱㈰收摢ち敦㥤搲㡤㐹㠸㈴㈰㝥㙢㠱愸㐳㕦㐰捣㜵㠳搸㐴㄰㥣慣戳㐰㜰慡㑦扢つ㌲晢〴㈲愵㘶ㄵ㜱戸㠳ㅣ㘶挳〸捦㍥㜰攰㡣㥥㜸昴㥡〳攷昵慡〲㌸搴㠵㜱㤸㙡㉢扣㌷㑣㌷昶㐱㈴攱㜰㡦挵㘱㌱晡挲㘱戲㥢挳扤攴挰改㌸㡢〳㈷晡戴晢扢㌸㈴搴ㅥ㐵ㅣㅥ㈴㠷〳㘱㠴㘷ㅦ㌸㜰㍥㑦㍣㝡捤㈱〳昳慡〰づ挹㌰づ戵戶挲㝢摦㜴㈳㠷㐸挲攱㔱㡢挳㔲昴㠵㐳挲捤攱㜱㜲攰㘴㥣挵㠱搳㝣摡㤳㤰㌹㘷搶〹ㄵ㉤〲昱㌴㐱㌴挳ち捦㍥㠰攰㜴㥥㜸昴ㅡ㐴㍢捣慢〲㐰㡣ぢ〳戱戳慤昰摥㍦摤㔸㠱㐸〲攲㌹ぢ挴㙡昴〵挴㑥㙥㄰㉦㄰〴攷攲㉣㄰㥣攵搳晥敥〲㔱慢挶ㄴ㠱㜸㤹㈰搶挰ち捦㍥㠰㌸挶昱攸㌵〸捥改㔵〵㠰ㄸㄹ〶㘲㝢㕢攱扤㡦扡昱ぢ㐴ㄲ㄰㙦㔸㈰㌸㥦㈷㈰戶㜵㠳㜸㡢㈰㑥㠷捡〲挱㐹㍥敤㥦㤰搹ㄷ㈴ㄲ㙡㔸ㄱ㠷㜷挹攱㙣ㄸ攱搹〷づ㥣换ㄳ㡦㕥㜳攰㡣㕥㔵〰㠷㈱㘱ㅣ戶戰ㄵ摥摢愹ㅢ敢㄰㐹㌸㝣㘴㜱攰㙣㥥㜰㌰摣ㅣ㍥㈱㠷昵㔰㔹ㅣ㌸挵愷㝤搶挹㈱㔵愳〶ㄶ㜱昸㠲ㅣ㌶挲〸捦㍥㜰攰㑣㥥㜸昴㥡〳攷昳慡〲㌸昴て攳愰搹ち敦㕤搵つ㑥〳ち㠷㙦㉤づ㥣换ㄳづ㘵㙥づ摦㤳挳慦愱戲㌸㜰㠲㑦晢戱㤳㐳㌲慥㑡㡡㌸㈸摣㙦㜱昰㈶ㄸ攱搹〷づ㥣挷ㄳ㡦㕥㜳攰㙣㕥㔵〰㠷㙦扦づ戹㔰昷㡤慤昰摥㕣摤攰㈴愰㜰攸㡦戱攳㐲摤扤攸ぢ㠷慦攱昱づ搶㑥㉥搴改㔰㉡㑥挲㔹ㅣ㌸扤愷つ㠰捣晥攴㡣愹捦㘱晤㈶慣慤慢㤷㠳挸攱㑦㌰挲戳てㅣ㌸㡢㈷ㅥ扤收昰㌸捣慢〲㌸㝣ㄴ挶攱㐳㕢攱扤挷扡挱㈹㐰攱㌰挴攲昰㉣晡挲攱㝤㌷㠷㉤挹㠱㔳㜰ㄶ〷㑥敥㘹㕢㜷㜱㐸慢㜷㡡㌸っ㈷㠷ㄷ㘰㠴㘷ㅦ㌸㜰づ㑦㍣㝡捤攱ㄵ㤸㔷〵㜰㜸㈳㡣挳敢戶挲㝢慢㜵攳㌵㐴ㄲづ㈳㉤づ㥣挵ㄳづ慦扡㌹㔴㤲挳㍦愱戲㌸㜰㙡㑦摢〱㌲攷㤴㌲慡㕥㉡〲㔱㐵㄰㥣㤵挳戳て㈰㌸㠵㈷ㅥ扤〶昱〹捣慢〲㐰㍣ㄷ〶攲㙦戶挲㝢换㜵攳㌳㐴ㄲ㄰攳㉣㄰㥣挴ㄳ㄰㝦㜱㠳搸㤵㈰晥つ㤵〵㠲㌳㝢摡㙥㤰搹㍢㐶㔴㍤㔵挴㈱㐶づ㥣㤳挳戳てㅣ㌸㠱㈷ㅥ扤收搰て〷愹慡〰づ㡦㠶㜱㜸挴㔶㜸敦扣㙥㤴㈳㤲㜰㐸㕡ㅣ㜴昴㠵挳挳㙥づ㘹㜲ㄸ〰㤵挵㠱昳㝡摡敥㤰㌹愷㔲㔱昵㐰ㄱ㠸㠹〴㌱ㄸ㔶㝤〳挱昹扢扥㠱搸ㄲㅥ㐱㈰敥〹〳㜱户慤昰摤㠱㝤㙢㐴敡改づ散慥㍦㙤㍥ㄸ昴换ぢ晣扤摦㠰㠲㈵收㝣ㅤ㝥昱搷搸搴㈴㍦㤶ㅢ㠸ㅢ㈶户攱㡦㡢捦挵㝤挱㜱㥢攴晡㐶晢て搶捥挶晤挲㜹晦㔹攷㤶扣扡昴攸慣ㄵㄶ戴攱ㅥ扤晤ぢ戳摢㜱㍦昷㝣〵晥㌸㜲㐷㠷搹搶昲扦㜰㌷㘵晣㝣㤱户愷挱挳扡㡦㜲攰㉦〷昹㤳挰挰愹㌱敢ㄶ敢㕤㍣㥣扦ㄹ㕥捡晢㉣晦㘷户㜶搷敡戰㠹㌹户㈵捤扢敥ㅣ㕥愶敥挲㕢㙣㑤㔲ㅦ㔳昲愳㡣戹愴ㄴ㔵㥣戰搷㘶愰改㠷㍦晡㉢㤳换㘸㈲晡㑣㐸攴挷摥搲㤴㤴て挷㘶攰㕤㌹晥㤶㤳㜷晣㈸昱晣攵敦〱〳戸挶捥愳㙣㍢戸㜶㌷愳挸て捦晥捤つ㤹戶戶捣敡㡡收㠶㈶戳㘵㘹挷戲㡡㠶㤵㤸㐰挵ㅤ捦㌱づ晣ㄹ㜱㝤㌶晥㘷㉡扥搴づ㠸挸敤㔲攷捡㤶愹㑤㠱㉢㌶㤷㙢挰ㄵ敢㕡愹昹ㄴ昱㘷戱搶㑡愹㉡挴攰㡡㌹て㌵ㄶㅤづ㔷摦ㅢ㤶㥤改㜶㠳挴㤵敥愶挰㜴昵晥㜴㡢㍤改㘲㠸㔳㤴慥挶㐹户慦㍢摤敥㜶㍡㙤㍦㐸㠳摦捡慢〳㠷㜰〰散戵〳搱ㄴ扦㤵〷㐱攲㕥敢㠹摥㘱㜰㐲㐹搶晡㘰㔸㜶慥㌵㘷㘷㘴慤㌹㡣㌲㜵㜹㘰捡っ㘳㌳㘵ㄷ攴ㅣ㐵㉥挸戳扤改㌸㔳㈳改㑣㔸㜶愶攳ㅣ㠸ぢ昲扡挰㜴换ㄸ扢昸㍤㍤搴㤳㙥戱㌷摤晥㑥扡㈶㜷㍡㑥㌵戸搲㥤ㄳ㤸慥搵㥦敥㜰㑦㍡捥㑡ㄴ扤愷愶㤳慥摤㥤㡥㔷昴㕤㌰㑦つ㑣户㤲戱㡢㘱慥昲愴攳挵晦愲㜴㠷㍢改㡥㜴愷㍢挲㐹㘷敤㈰㙢〳搳ㅤ捤搸挵㌰搷㜸搲慤昶愶㍢摡㐹㜷慣㍢摤昱挵改㡥づ㑣户搶㥦敥㐴㑦扡ㄳ扣改㑥㜶搲㥤攴㑥㜷愶㤳捥摡㌲㔷〶愶㍢㤵戱㡢㘱㥥敥㐹㜷戶㌷摤㜹㑥扡㌳摤改㜸戵搵戵愹戴〶愶㍢㠷戱㡢㘱㥥敢㐹㜷愹㌷ㅤ㉦扤捡㡥㜰扥㍢ㅤ㉦㙡扡㌶㤵㘵㠱改搶㌱㜶昱摡㕤散㐹㜷慤㌷ㅤ㉦㜰㑡扡㑢摤改㜸改搰戵㜶㤹挰㜴㤷㌳㜶昱摡㙤昰愴摢攴㑤㜷㠷㤳敥㔷敥㜴扣㐲攷㑡㜷㐰㘰扡慢晤改慥昵愴攳挵扣愲ㅤ攱㐱㈷摤昵敥㜴扣㄰收㠲㔹ㅦ㤸敥㈶挶㉥㠶㜹㡢㈷ㅤ慦㤹ㄵ愵㝢摡㐹昷ㅢ㜷扡攷㡡搳捤つ㑣户挹㥦敥㌶㑦扡ㄷ扣改㕥㜶搲摤攱㑥挷㡢㍡㉥㤸搳〳搳摤挵搸挵敦摤摤㥥㜴㙦㜹搳扤敢愴晢愳㍢ㅤ慦㥤戸搲敤ㄹ㤸敥㝥㝦扡〷㍤改㍥昱愶晢挲㐹昷㈷㜷㍡㕥愲㜰愵㑢〶愶㝢挴㥦敥㌱㑦扡敦扤改㜸扤㐲㜶㠴㈷摣改㜸㈵挰㤵㉥ㅡ㤸敥㘹挶㉥㠶昹㉣㐵慥捦㍢㕥㌴㈸摡㔴㜸㔹㐰搲晤ㄵぢ㥤㥦㜷晣挲敤㑡㌷㌶㌰摤昳㌰昲愴㝢㤱㈲㔷㍡㝥㌷㉦㑡挷㙦摦㤲敥㈵㉣㜴愶攳昷㕡㐹㘷ㅤ㌳㐷〷愶㝢〵㐶㥥ㅤ攱㌵㡡㕣改㉡搱㉦㑡挷敦戸㤲敥つ㉣㜴愶攳户㐷搷摡㡤〸㑣昷㌶㡣㍣㙢昷づ㐵慥㜴晣愲㔹㤴㡥㕦㈵㈵摤㝢㔸攸㑣挷㉦㘹慥戵ㅢㅡ㤸敥〳ㄸ㜹搶敥㈳㡡㕣改昸㝤慥㈸ㅤ扦戰㐹扡㑦戰攰愴㉢攷㌹㜳慦㑦攸㔹敢㌶〴㕦㝤㥡捣ㅣ晦㠲捦㔴晣ㅤ㤸㜱㑤㌸㌱敦挵㥦摤昹ㄴ㜹ㄴ捦挴ㄹ㐳晦捣㕥㘰㘷㌰捦㠷戹㔰挱戳㘷挵㜳㕤づ㑡晦㥣㘲㥥收㡡挷ㄷ昶㠲㜸昰㤴戶换愳ㅥ㍤昱昸㤲攲挵戶㑥晦捡㕥㄰て㥥㤵㜶㜹昰散㔲㍣扥愶㤸㈷㤵搴改晦戶ㄷ挴㠳㈷㤰㕤ㅥㄹ昴挴攳ㅢ㡡㜹㕥㈸ㅥ摦摡ぢ攲㘱摡ㅤ㙢㍤㜸㝥㈷ㅥ摦㔱捣㔳㍢昱昸摥㕥㄰て㥥挶㜱挱昲攰㈹㥡㜸晣㐰㌱捦捥挴攳㐷㝢㐱㍣摡敤㡥攵挱戳㉣昱㈸挱慤㙦搴㉡挷㐳戱㐷㤶㜸つ收挹ㄴㄷ㉣て㥥㈸㠹㐷㈹㙤㜸㡥㐴㥤摥捦敤㜱㙣㤱〷捦㜵挴愳㡣㌶㈷㍡ㅥ攵㙥て㥥搲㜴攵攰改㡡㜸㘸戴攱㤹㡡攴攸敦昶攰㔹㐹㤷〷捦㌸挴愳㠲㌶㍣搹㄰て摤敤挱ㄳ㡢㉥㡦㜵㡥㐷㠴㌶㍣㕦㄰㡦〱㙥て㥥ㅢ㜴㜹昰㜳㕦㜲っ愴つ㍦昲挵㘳㤰摢㠳ㅦ敦㕤ㅥ晣攸ㄶ㡦捤㘸挳㑦㙤昱ㄸ散昶攰㈷㜴㤷〷㍦㝤挵挳愰つ㍦㜸挵㘳㜳户〷㍦㘴扢㍣㌶㌹ㅥ㕢搰㠶㥦㥤攲㌱挴敤㜱㐷㤱〷㍦〳㈵挷㔰摡昰攳㑦㍣戶㜴㝢昰愳慥㉢〷㍦挶挴㘳㉢摡㍣攸㜸㙣敤昶攰愷㔵㤷〷㍦㠹挴㘳ㄸ㙤昸㈱㈴㌹㠶扢㍤昸㠱搳攵挱てㄳ昱搸㠶㌶捦㍡ㅥ㈳摣ㅥ㝦㉤昲攰攷㠱㜸㙣㑢ㅢ㝥ㄴ㐸㡥敤摣ㅥ㍣散㜷攵攰㈱㕤㍣戶愷つ㡦收攲㌱搲敤挱㈳㜷㤷〷㡦捡攲㌱㡡㌶㍣㈰㡢㐷愵摢㠳〷摦㉥てㅥ㔸挵㘳㌴㙤㜸㑣ㄵ㡦ㅤ摣ㅥ㍣㝥㜶㜹挸㠱㡤晢搰ㄸ搸㌸て㠳〷㌸戹收㔶〵㈹㉥捡换挱捣㘷挵㠳㥡㔸敤㘸㔹挹〱捣㘷挵〳㤹㔸㡤戵慣攴愰㐵慢㥤摤ㄹ㜹昰ㄲ慢㜱㤶㤵ㅣ愸㝣㔶㍣㘰㠹搵慥㤶㤵ㅣ㥣㝣ㄹ㜹㤰ㄲ慢摤㉣㉢㌹㈰昹慣㜸㘰ㄲ慢㤸㘵㈵〷㈱㕦㐶ㅥ㡣挴慡摡戲㤲〳㡦㉦ㄶて㐰㘲㔵㘳㔹挹挱挶㘷挵㠳㡥㔸㈵㉤㉢㌹挰昸㌲昲㐰㈳㔶㘹换㑡づ㉡扥㔸㍣戸㠸搵敥㤶㤵ㅣ㐸㝣戱㜸㐰ㄱ慢㠹㤶㤵ㅣ㍣㝣戱㜸㄰ㄱ慢㐹㤶㤵ㅣ㌰㝣㔶㍣㜰㠸搵ㄴ换㑡づㄲ扥㡣㍣㔸㠸㔵㥤㘵㈵〷〶㥦ㄵて㄰㘲㌵摤戲㤲㠳㠱㉦㈳てち㘲㌵搳戲㤲〳㠰捦㡡〷〲戱㥡㙤㔹挹㑥敦戳攲捥㉦㔶㜳㉣㉢搹搱㝤㔶摣攱挵㙡㥥㘵㈵㍢户捦㡡㍢戹㔸㉤戰慣㘴㠷愶㔵搱ㄶ捤ㅤ㕢慣昶戱慣㘴㈷昶挵攲捥㉣㔶昵㤶㤵散戸扥㔸摣㠱挵㙡戱㔸ㄹ捥捥慡戸㝦捡挵昰敢扥戲㘶换愶挲户〲㝦㈳㡡扢愴㈸慥昵㈸戸ㄷ㡡攲㥡㘲㠵攱っ㕥㜱てㄴ㡢慢㡢㉤ㄴ㜷㍡㔱㕣攵㔱㜰㍦ㄳ挵㤵ㅥ〵㜷㉤㔱晣捡愳攰摥㈴㡡㡤ㅥ〵㜷㈰㔱㙣昰㈸戸捦㠸攲ち㡦㠲扢㠹㈸㉥昷㈸戸㘷㠸㘲扤㐷挱㥤㐱ㄴ㤷㜹ㄴ摣晥㐵㜱愹㐷挱㑤㕥ㄴ㤷㜸ㄴ摣捡㐵㜱戱㐷挱つ㕢ㄴㄷ㜹ㄴ摣㤶㐵戱捥愳攰收㉢㡡ぢ㍤ち㙥戱愲戸挰愳攰㐶㉡㡡昳㍤ち㙥㤷愲㌸捦愳攰愶㈸㡡㜳㍤ち㙥㝤愲昸愵㐷挱つ㑥ㄴ攷ㄴ㉢〶晣㍦㔴慦㤸愲</t>
  </si>
  <si>
    <t>㜸〱捤㥤〷㝣摣攴晤晦晤㌸戶㘲㕤㤶㈰〴〸㠱挴づ㜱㈱㈴㠴㍢晢㤶〳㈱㍢㈱㘴〱㑥搸慤㌹摦改㠸挱㈳搸捥㠲㐲㈸㍢〴捡㈸㝢敦扤㑡ㄳ㐶㔹㘵㤶㌲捡㉥愳散つ㘵㡦戲攱晦昹㝣㈵㥤㜵ㅡㅥ晤昵晦㝡昵㜲昷㐴捦㜷㍥㝡㥦㑥愷搳昳㤵㕣愲㑡㑡㑡㝥挱㠳晦昳㔱挶㠵捤敢㔷㜵㜴㥡㉤ㄳ愶户㌵㌷㥢搹捥愶戶搶㡥〹㔳摢摢㌳慢收㌵㜵㜴昶㠳㠱搶搰〴㝤㐷㜹㐳㐷搳挱㘶㐵挳㜲戳扤〳㐶攵㈵㈵ㄵㄵ㝡㈹昴挳敤㤷攱㜴㜴㝡改㘵㙣㘰㔵愲㙢㙣晡戳愹㘰愳戳㠹戰ㄹ挰㘶㈰㥢㐱㙣〶戳ㄹ挲挶㘰戳〱㥢つ搹っ㘵戳ㄱ㥢㘱㙣㌶㘶戳〹㥢㑤搹㌰扦扥ㄹ㥢ㄱ㘸〶㙥㡥㘶搱昴㘹ぢㅢて挰摡搴㜷戶戵㥢攳㉢㜷户挶㍣㈹ㄶ㥢㄰㥢㔰㔳㔷㤳㥣㄰ㅤ㕦㌹㝤㔹㜳攷戲㜶㜳㔲慢戹慣戳㍤搳㍣扥㜲㤷㘵㡤捤㑤搹戹收慡㐵㙤〷㥡慤㤳捣挶㘸㙤㘳㈶㥥㡥挵ㄳ㠹㝣㕤㕤㝡攰ㄶ㠸扣㘰晡戴㕤摡捤㝣挷㝦㉢收㐸挶㕣㌸㝤摡㠴〵㘶攷㝦㉢收㈸挴㐴挸ㄹ㙤㉤㤹愶搶晦㔲搰㜲扥愷㠹ㄹ㘶戶㠹㙦扥㘹戶㌷戵敥㍦〱挳㉥〲㡤㕥㙡挲搴㡥㡥㘵㉤㑢戹ㅤ㑤㌷㥢㥢㜷㌳昳昲愶户捣攸攸摣㈵搳摥搲㌱戰㠵晣捣㜶戳㌵㙢㜶っ㙥㤹戹㌲㙢㌶摢㠶ㅤㄵ㉤扢㘷摡ㄷ㘴㕡捣㌲㉥っ㘹戱摥挳㌹㌹戳戵戳愹㜳搵愰㤶挵ㅤ收㙥㤹搶晤㑤㥡㤴户捣㕥搶㤴㔳㘵㘵㜸㤶昴摢㉡㘸㘴昲㐶㘱㍣㉤搳㤷㘴摡㍢愵挷户㌰ㄶ㘴敢摡㕣㘴㉤㡡挶挵㑤慡搲攳挵昷慣扥愹㘵慥搹摥㙡㌶㌳〹摦挹㜱ㅥ㈳〱㘴扤て〵㔲捥敡昰㕤㔲〳散てㅦ搷㠵㔹戴㑡㌴㥢㉥㘸㙢㙦挱〶㌹摦捣戴㑥㡡㡤慦敦捣捤㌰㤷㑦㡡㑥愸搱慢愰搵㐷搳㙥㑢㌴㐳〱㈳搷搶搲㜴㜰㠶戴㈷挶攲挹昸㐴㝤っ㑤慡搱愸戲㤷昰㔱㜷㈷攰挷慤戴㈱㔳摡搰㔸摡㤰㉤㙤挸㤵㌶㤸愵つ昹搲㠶晤㑢ㅢ㤶㤴㌶㌴㤵㌶ㅣ㔰摡㜰㈰㙣㥣㐷㐵晦晥愵昶㘳收摤㑤㌷㑥㝣昵搹ㄹ搷㑤㝣㜷攴㜱㌳㡦扣㐸昱搳㉤㍢㠷慤戰㄰㍥攰慤愱搵挷愲搱戶㐱攳ㅢ㜰㉡㍡㔱ㅦ㐷㤳昱㘸㤴㝡〶〳收愰㜷晦㜴摤晣ㄱ愹㤶㌹㜷㥣㜸㔷昳攰㌵㑤㕢㉡敥㐶㈴摢〴㉣㠴㘷摢㡥愱愲㘸戴ㄸㅡ㕦戶㜸㝡愲㕥㐳㤳㕡㌴㑡㍤㘶㘷敢㐸ㅥ㌶㝢昰挴㝢愶慣戹㌱昳挳㥡ㄹ㍦ㅣ慡戸扦㤲㙣〹㉣㠴㘷㑢㌲㔴ち㡤㤶㐶攳换㤶㑣㑤搴敢㘸㌲ㄱ㡤㔲て摡搹摡㉦摤昰㡤ㅢ扦㍢㙥挱㐹敦㙥昲㘵昵㥡㕦㥥㔰摣㌱㑡戶ㅤ戰㄰㥥㙤ㄲ㐳敤㠸㐶㥢㡣挶㤷㉤㡥户㝥ち㑤愶愲㔱敡㙥㍢㕢晡㌷㑢搷㙦昵挸搰㌹ㄷ㝦㌵㜰敤㘷㝢㍥㝥㠷攲㠷㔱戲㑤挷㐲㜸戶ㄹっ㌵ㄳ㡤㌶ぢ㡤㉦㕢〲搹㘶搳㘴㈷㌴㑡摤㙡㘷晢收愷晡昶攸㙤㥦㑤㕤㜷挶换攵ㄷ愸㠷摥㔵摣搵㑢戶㥤戱㄰㥥㙤㉥㐳捤㐳愳捤㐷攳换㔶㔷㌳㔱㕦㐰㤳㠵㘸㤴扡挹捥㔶㜶捦㡤捦晥㌸㜸㤷ㄹ搷敤摡摣㜸换搷㍦搶㈸㝥愷㐸戶㕤戱㄰㥥㙤㌷㠶慡㐷愳㉤㐲攳换㤶慣㥤愸㉦愶挹敥㘸㤴扡摡捥㜶摥捤收㠷ㅦ㕤晢捡㥣㡢昷摤昹戸㝦扤戵改㠷㙡〰搴㤲㙤㑦㉣㠴㘷摢㡢愱昶㐶愳敤㠳挶㤷㉤㠱慤㘴㕦㥡晣ㅡ㡤㔲㤷搸搹戶晣攸愷㙢摥㥣昰捥摣搳㙥摦㘳敦㡦敦㌸愱㔵昱㕢㔲戲㌵㘰㈱㍣摢㝥搰敡ㄹ㌴㕡㈳ㅡ㕦戶㘴㙣愲㥥愵㐹づ㡤㔲攷摡搹挶て㙥ㅦ扡昴攳扦散戴敥㥣㜵㑦捤扤㜳㠷昷ㄵ扦㡥㈵㕢ㅥぢ攱搹昶㘷愸㈵㘸戴㈶㌴扥㙣㜵挸㜶〰㑤づ㐴愳搴㘹㜶戶〹换挶收敦戸慤㜹搶㥡㌱㝦搸攵愷㙤摦㝥㔷昱㝢㕦戲戵㘰㈱㍣㕢㉢㐳戵愱搱㤶愲昱㘵㑢㘳㥢㍣㠸㈶敤㘸㤴㍡搱捥搶戹挵愶㍢㑣ㅥ㜰昳㤴攳慥晦挳㐱捦㍥㜴晣㐵㡡〷ㄸ㤲慤ㄳぢ攱搹㤶㌱搴㜲㌴摡ち㌴扥㙣昱攴㐴㝤㈵㑤㔶愱㔱敡ㄸ㍢摢㜱㝦㝣户慡晥愱㉤ㄷ摣戰㉡晤摤ㅥ挳㡥捥㈸ㅥ挹㐸戶㐳戰㄰㥥敤户っ㜵㈸ㅡ敤㌰㌴扥㙣㈹散戹㔶搳攴㜰㌴㑡慤戶戳㝤ㄱ㥤㘲㉣㕤㝣捥晣敢户㌹㜱攳ㄷ户搹愵㐳昱㤰㐹戲ㅤ㠱㠵昰㙣㐷㐲慢ㅦ㠵㐶㍢ㅡ㡤㉦㕢扣㙥愲㝥っ㑤㡥㐵愳搴㑡㍢摢搵㑦㕥戵捤捤㤵㤳㜶扡晥㤰ぢ㥡㉥愸扣昰㑡挵㘳㌳挹戶〶ぢ攱搹㡥㘷愸戵㘸戴ㄳ搰昸戲愵㐰昲㐴㥡晣ㅥ㡤㔲〷搹搹搶搵ㅤ搱晣昶ㄳ敦㉥戸攳捡攵晤㑢摡摥搹㔰昱㈰㔰戲㥤㡣㠵昰㙣愷㌰搴愹㘸戴㍦愰昱㘵㑢㈰摢㘹㌴㌹ㅤ㡤㔲〷搸搹㝥扦搳搳㉤㤹扢ㅥ㥥㝢㡦㌱昸搴㠵㑦摤晡慤攲搱愶㘴㍢ㄳぢ攱搹捥㘲愸戳搱㘸攷愰昱㘵㑢攳搳㝤㉥㑤捥㐳愳㔴搶捥㌶㝣戳㑤㘶㉤㍣敢搷㜳慦晦攴昸〷㡦摥攱攷つ搵㌰愸㈵摢〵㔸〸捦㜶㈱㐳㕤㠴㐶扢ㄸ㡤㉦㕢ㄲ敢㜶〹㑤㉥㐵愳搴扥㜶戶㈵㜳㕦㜹晦㤲㝢㙡㘷㥥㌷晣㤰〵㈵挷摥㍦㑦昱昸㔹戲㕤㡥㠵昰㙣㔷㌰搴㤵㘸戴慢搰昸戲㈵戰㑤㕥㑤㤳㙢搰㈸戵搸捥戶㈲晥晤愷㙦㥥扢㜲攱㘹㥦㡣㥤晦收慤戹昷ㄵて搴㈵摢㜵㔸〸捦㜶㍤㐳摤㠰㐶扢ㄱ㡤㍦ㅢ戶挹㥢㘸昲㐷㌴㑡㉤戰戳摤㜵捣慢㕢㥣扦㘶散㡣换㝥㘹㙦扥攱㤵ぢ㔷慢㑤愱㤶㙣㝦挲㐲㜸戶㜵っ戵ㅥ㡤㜶ぢㅡ㕦戶㜸㘲愲㝥㉢㑤㙥㐳愳搴㙣㍢㕢㝡挵摢㡦㔵㥥昱摥㡣搳捦㝢攱㤹搶挳扥ㄸ慡㠶㐳㉤搹晥㡣㠵昰㙣㜷㌰搴㥤㘸戴扢搰昸戲愵戰攷扡㥢㈶昷愰㔱㙡㡡戳㙥㐷散㤸㍢晡挶㠱㍢㕦㝦昳㌹㌷㕤ㅣ㕤扥㑡㙤〶戵㘴扢ㄷぢ攱搹敥㘳愸晢搱㘸て愰昱㘵㑢㠲攴㠳㌴㜹〸㡤㔲㜵㜶戶ㅤ㡦慤㙥㌹敤㠷㤵㜳敦㍡昸昱㠵て扦晥㕣㠹ㅡ〱戵㘴㝢ㄸぢ攱搹晥挶㔰㡦愰搱ㅥ㐵攳换㤶挰㜷昷㘳㌴㜹ㅣ㡤㔲㌵㜶戶㜳搶㡥㕣晣㑡晤㝢戳捦攸昷搹愲㝤㔳晡晤〳㥦㠰㝡㔷晢㘰㜸㐶㝢㘶〵㝥㕥㜴晤㜲愹㤹㄰攵扦㥥㝦戲攱ㄷ㕢㍥㤱㑦攵㘳戱㕣㈲㥡愹捤㤴㔷㈱㙣㙦㝦ㅢ㜰㔷㍤㌰扦㐷ㄳ㡥愹㔷挸㡦㠵捤愷㘵㍡捣慥摦づ攳㙣摤戴戶㘵慤戹㡥ㄱ挱捡晡捥㑣愷戹㤹㔷搷ㄵ挴攷㔶㡦㥦㔲㘶㠷攴ㅢ改㜵摢㍤搳扣捣㥣扡戲挹㔲㙦攱㔱攳㠷㔴㕢㘳戸㜶㔶扢㜹㔰㐱敢ㅢ搱㔴晣搲㕦㉥戱㝤㙢㘹愹慣㜱㔵㑥㕦搲搶㘱戶捡昰挶戵散搲㤴㍤搰㙣慦㌷㜹㥥挰捣挹慡づ愳捡晥㌵㌷㙥㘱㉢㔶ㄴ扦捦㜲愳摤搲晣捣㤵㥤㘶㙢捥捣㘱扣㑢捤昶捥㔵㡢㌲㡤捤收挶㐵㈶㔶㑥㈸㠶ㄷ㠹㘷戵㘵㤷㜵㑣㙦㙢敤㙣㙦㙢㉥搶㑣捤㉤捦攰ㄷ㘴㙥㝥㕢捥挴て挰㌲㍥㑡㔴㐹扦㝥㑡㤵㙣ㄳ昴㉢㡣㜱㍢㈶挸ㅢ攱㝡㡢户挰㝢扥㘹昱㘶㌷㘱㌷慣ㅤ搶愲搹攴㌶㔹㍡愶㠷㘰ㄲ㤷㘱挶㠶ㅢ扡搶㠹㈷㔵㘸扤㜵戸戵㡣戱昰捥晤晦㌵㉥㉤ㅤ㙡慦晤捣攵昸㤵扤ㄳ㝥㔰㌶㥢敤摤㥥ㄲ㔲ㅣ㤱晥㈴㥡昲敤昰㘹づ愵㔷〶ぢ戵㔲慤㉡㕦搱㤴敢㕣愲㉤㌱㥢昶㕦挲㐳㉥㥣㌶慡愸㈰㕡摦㐳㝦ㅡ㈲晤ㄹ㌶捦愲㠹㐴㑡戴攷㘸愴㐵昴㝦㔸晤昲搱昸扦敦扦摦㑢攱愵换昹〲㥣摣改㈸㙦㤹搵搶摥搱慦㕦搰㕡敥㤴改㔸搲挹捤戳㝢㈵攳㍤捦收〵㌴攵㘳搰昴㜸㝡㘰〸㡣捡㜸ㄶ㘴㔰换っ㌳㥦挱戹㈷昹㜴慢㑣㜹㡢㜵㍡㘳㠶搹㤱搵㜹摥㘳づ㍥㉢㉢㌵㉣攱挳㍦戰㠵㕢扦戹戲㜳㐶愶㌳搳扦〵㘷㔰昰㉥改㌰ㅡ㈷㕥搶ㄲ㍤〷㠹捣昱㡥搸㍤㐴㌰㘴搱ㄵ㘵㠰〸慣㐸昸攰攰昳㔲搲捦㙥扢㕦〹㡣㝤㈴㔶㐲昳㙥攸挵㘷㐲㜸㑥㘲戶搹扡㘸搵㔲戳㠳收ㄵ㕡户㈸扤ㅦ㉦〶㕢㤸㙤㕣摣搹搴摣㌱〱㈳㥤摤摥戶㙣改㝦㌳づ㘳改㉦愲㜱ㅥ攵扦挲㔶摣晢㜵〲慥㤲晥换昹摥㌴㌴㤴㔴㌰ㅡ㈵晡㤶㙣戸戵㈲搸㉦昸㑦ㅥ晡㉢昸㉦搲㥤慥扣ㅡㄶ㝤㌹㙢㔴づ晢㠱㉤㈰戴愸摤㤴昳㘰ㄵ搲〱敤㐱㉤㝢戴戵ㅦ搸搸搶㜶㈰户愷挱搲敢㔸㘲㥡㥤㍣户㌴挰㍥㤷㈶攷捣㤴敡搷慦攸扣㤰敢㈴搴㈸挴搷摥㐰㌳㘸㙡㜳㜳愵ㄳ戱㐳㝢ㄳ愲㝥㌸换愵扤㠵㠵〴昶攴㥤㙤㥤㐸㕡戹㍣㔹戹㉤捤㍡㍡㉢愷攳摢戲㤲摦㔱捤㑤慤㘶攵搶慤㙤㤵敤㘶挷㔲㥣㑥㌶挷㑥㔸搹摣戱㔲㙤づ㌴㍣扤㌳收㡢挴〱捦搷㝥㍤昵㥡てㅦ㌵户改㝦挸摦搵〸㕢攱㍢换戴㌵㤲㔵攱愵扦㡢㐶つ㠷ㄹ㜷㌹㔸㉥㝥攸敦愳慦㝦挰收㐳㌴搸㜱挸㕢㠱晤挶㐷㔶㔷㡤挵晦摣㜷攸ㅦ戳昹〴㡤ㅡ㠷㠶㥦㕣晤㔳㌴捥㐳ㄹ㠸捦つ㐲摥搴㙤㈰昶扦愹㕦㐲ㅡ搱扢搱愹昱戰攰ㅢ慢ㄳ愴㑥㜴㍡戱㈹つ㠱〳〱㤴摢ち摦㠹慦敤攰㈶〰㝥愴㝦㍦㤸〵〳昸㤹㌹〸㐶攷收攸〲㔰㙡㜵㔵ㄴ㍡〱搰て〲㥤㈷晥㔵つ㐴〲愰ㅣ㍤攷愱扥晦搹〵㈰〶戱ㅦ㠰捥㤸㝡㌷㍡㔵ぢ扦㈰〰㥦㈱㜸㈰㠰㑦㙤㠵敦㕣㕣ㄲ㤱慡㌸㡡つ㌹攴㡦㘱ㄶっ㘰㈳愸昵㘱㙣㌶㐶攳〲戰愹搵㔵㈹〴ㄱ〰挳㘹戴ㄹㅡ㔵〷㤱〰ㄸ㠱㥥昳㔰㙦扢〱愴㈱昶〳ㄸ挵㤸㝡㌷㍡㌵ㄱ㝥㐱〰㕥ち〳昰愲慤昰㥤ㅥ㥣㠴㐸㔵ㅣ挵搶ㅣ昲昳愱〰戶㠱㕡ㅦ挷㘶㍣ㅡㄷ㠰〹㔶㔷敤㠸㈰〲㘰㍢ㅡ㐵搱愸㈹㄰〹㠰ㄸ㝡捥㐳晤摤つ㘰㌲挴㝥〰〹挶搴扢搱愹愹昰ぢ〲昰㐰ㄸ㠰晢㙤㠵敦㡣攵っ㐴慡攲㈸㜶㐴㔲㜵㙦㈸㠰㈹㔰敢㔳搹㑣㐳攳〲㌰挳敡慡㤹〸㈲〰㘶搲㘸ㄶㅡ挵㜳㤸〲㘰㌶㝡捥㐳摤收〶㌰ぢ㘲㍦㠰戹㡣愹㜷愳㔳㍢挱㉦〸挰つ㘱〰慥户ㄵ扥㤳愸㜳ㄱ愹㡡愳㔸挴㈱㕦ㅢち㘰㜷愸昵㍤搸散㠹挶〵㘰㙦慢慢收㈱㠸〰搸㠷㐶晢愲㔱ぢ㈰ㄲ〰扦㐶捦㜹愸㑢摣〰收㐳散〷㤰㘱㑣扤ㅢ㥤㕡〸扦㈰〰㘷㠵〱㌸搳㔶昸捥敢敥㠶㐸㔵ㅣ挵〱ㅣ昲改愱〰㥡愱搶㕢搸戴愲㜱〱㔸㙡㜵㔵㍤㠲〸㠰㠳㘸搴㡥㐶㉤㠶㐸〰㜴愰攷㍣搴〹㙥〰㡢㈰昶〳㔸挱㤸㝡㌷㍡戵㍢晣㠲〰ㅣㄱ〶攰㜷戶挲㜷慡㜹㉦㐴慡攲㈸づ攷㤰㔷㠷〲㌸〲㙡晤㐸㌶㐷愱㜱〱㌸挶敡慡扤ㄱ㐴〰ㅣ㑢愳攳搰愸㝤㈱ㄲ〰㙢搰㜳ㅥ㙡戹ㅢ挰㍥㄰晢〱㥣挸㤸㝡㌷㍡昵㙢昸〵〱㘸づ〳㜰愰慤昰㥤晤摥て㤱慡㌸㡡㌳㌸攴愶㔰〰㘷㐱慤㥦捤收ㅣ㌴㉥〰攷㔹㕤㤵㐱㄰〱㜰㍥㡤㉥㐰愳戲㄰〹㠰ぢ搱㜳ㅥ㙡㍦㌷㠰㐶㠸晤〰㉥㠵㝤㐴敦㐶愷㜲昰ぢ〲戰㝢ㄸ㠰挵戶挲㜷㐲㥥㘷摡慢㌸㡡敢㌸攴晡㔰〰㌷㐰慤摦挸收㈶㌴㉥〰㌷㕢㕤戵〴㐱〴挰㥦㘸戴づ㡤㍡〰㈲〱戰ㅥ㍤攷愱㜶㜶〳㘸㠲搸て攰㜶挶搴扢搱愹〳攱ㄷ〴㘰㑡ㄸ㠰挹戶挲㌷㐷搰㡡㐸㔵ㅣ挵㝤ㅣ昲愴㔰〰て㐰慤㍦挸收㈱㌴㉥〰て㕢㕤搵㠶㈰〲攰㙦㌴㝡〴㡤㍡〸㈲〱昰㈸㝡捥㐳挵摤〰㤶㐲散〷昰〴㘳敡摤攸㔴㍢晣㠲〰㙣ㄳ〶㘰慣慤昰㑤㕢㉣㐳愴㉡㡥攲〵づ㜹慢㔰〰㉦㐱慤晦㤳捤换㘸㕣〰㕥戵扡㙡㌹㠲〸㠰搷㘸昴㍡ㅡ戵ㄲ㈲〱昰〶㝡捥㐳㡤㜴〳㔸〱戱ㅦ挰㍢㡣愹㜷愳㔳慢攰ㄷ〴㘰愳㌰〰㐳㙤㠵㙦㈶攵户㠸㔴挵㔱㝣挲㈱㙦㄰ち攰㌳愸昵捦搹㝣㠱挶〵攰㉢慢慢づ㐵㄰〱昰㌵㡤晥㡤㐶慤㠶㐸〰㝣㠳㥥昳㔰ㄵ㙥〰㠷㐱散〷昰〳㘳敡摤攸搴攱昰ぢ〲昰昳㑦㈱㠷挲㍦搹ち摦攴捥㤱㠸㔴挵㔱㤴㤵㘲挸㍦挰㉣昸㔰㔸㠳㕡敦捦愶〲㡤ぢ㐰挴敡慡愳㄰㘴㌴〳つ愰搱㐰㌴敡ㄸ㜴〵挰㈰昴㥣㠷晡〲㌹ち㍦㠶㡥㠶搸て㘰〳搸㐷昴㙥㜴㡡㤳㐸㐱〰摥て〳昰㥥慤昰捤㌷ㅤ㡦㐸〲㘰㌳づ昹㥤㔰〰㥢㐳慤㙦挱㘶㈴㐷搷昵㙢戰搲敡慡戵〸㌴㥡慢㔳㐵愳搱㘸搴㠹攸ち㠰㉤搱㜳ㅥ敡㘵㌷㠰ㄳ㈰昶〳搸ち昶ㄱ扤ㅢ㥤晡㍤晣㠲〰㍣ㅤ〶攰㈹㕢攱㥢〲㍢〵㤱〴㐰㤴㐳㝥㈲ㄴ㐰つ搴㝡㉤㥢㌸㐷搷〵㈰㘹㜵搵愹〸㌴㥡慢㤳愲㔱ㅡ㡤㍡つ㕤〱㔰㠷㥥昳㔰て戹〱晣〱㘲㍦㠰㐹戰㡦攸摤攸搴改昰ぢ〲㜰㘷ㄸ㠰㍢㙣㠵㙦㔶敥㉣㐴ㄲ〰戳㌸攴摢㐳〱散〴戵㍥㠷捤捥ㅣ㕤ㄷ㠰㜹㔶㔷㥤㡤㐰愳戹㍡昳㘹戴〰㡤㍡ㄷ㕤〱戰㄰㍤攷愱㙥㜲〳㌸〷㘲㍦㠰㝡搸㐷昴㙥㜴敡㍣昸〵〱戸㈲っ挰攵戶挲㌷㔱㜸㈱㈲〹㠰㝤㌹攴㑢㐳〱晣〶㙡扤㠱捤㝥ㅣ㕤ㄷ㠰㐶慢慢㉥㐲愰搱㜸改㔹ㅡ攵搰愸㑢搰ㄵ〰㈶㝡捥㐳㥤攳〶㜰㌱挴㝥〰㑤戰㡦攸摤攸搴愵昰ぢ〲㜰㜲ㄸ㠰㤳㙣㠵㙦敥昲ち㐴ㄲ〰敤ㅣ昲㠹愱〰㍡愱搶㤷戱㔹捥搱㜵〱㔸㘹㜵ㄵ㈷㌶㐷㜳㜵㔶搱攸㘰㌴敡㙡㜴〵挰㈱攸㌹て㜵㤴ㅢ挰㔵㄰晢〱慣㠶㝤㐴敦㐶愷慥㠱㕦㄰㠰㠳挳〰慣戲ㄵ扥改搴敢ㄱ㐹〰ㅣ挷㈱慦〸〵㜰㍣搴晡㕡㌶㈷㜰㜴㕤〰㝥㙦㜵搵つ〸㌴㥡慢㜳ㄲ㡤㑥㐶愳㙥㐲㔷〰㥣㠲㥥昳㔰慤㙥〰㌷㐲散〷㜰㍡散㈳㝡㌷㍡昵㐷昸〵〱挸㠵〱挸摡ち摦っ敦㍡㐴ㄲ〰ㄷ㜰挸㤹㔰〰ㄷ㐱慤㕦捣收ㄲ㡥慥ぢ挰㘵㔶㔷慤㐷愰搱㕣㥤换㘹㜴〵ㅡ㜵㉢扡〲攰㑡昴㥣㠷摡搳つ攰ㄶ㠸晤〰慥㠵㝤㐴敦㐶愷㙥㠳㕦㄰㠰〵㘱〰收摢ち摦愴昳ㅤ㠸㈴〰搶㜱挸㜳㐳〱摣〲戵㝥㉢㥢摢㌸扡㉥〰㝦戶扡敡㑥〴ㅡ捤搵戹㠳㐶㜷愲㔱㜷愳㉢〰敥㐲捦㜹愸㘹㙥〰㜷㐱散〷㜰㉦散㈳㝡㌷㍡㜵て晣㠲〰愴挳〰愴㙣挵㕤摥㜹昰晢㄰㐹〰㍣挲㈱㈷㐲〱㍣〶戵晥㌸㥢扦愳㜱〱㜸搲敡慡晢ㄱ㘸㌴㔷攷㈹ㅡ㍤㡤㐶㍤㠸慥〰㜸〶㍤攷愱挶扢〱㍣〰戱ㅦ挰昳戰㡦攸摤攸搴㐳昰ぢ〲㌰㍡っ㐰㤵慤昰㑤捤晦つ㤱〴挰敢ㅣ昲愸㔰〰㙦㐲慤扦挵收㙤㡥慥㙢ぢ㜸搷敡慡㐷㄰㘸㌴㔷攷㍤ㅡ扤㡦㐶㍤㠶慥〰昸〰㍤攷愱㌶㜶〳㜸ㄴ㘲㍦㠰㡦㘱ㅦ搱扢搱愹挷攱ㄷ〴㘰㘰ㄸ㠰〱戶挲㕢㉤㔰晥㈴㈲昵㘱㤶㜷〰〷㥣摦扤挹㕣挱㘹愹挱㜹搴ㄱ㑦㕦搶搱搹㈶㜳㘸㠳昲㌳摡ㄶ戴㜵捥㘸敡㔸摡㥣㔹㌵㌴㙦㉦散戱挴㙣挵っ㜷㍢㈶扡㍤戲戶愵㑢捤㥣㥥慦㙦㕢搶㥥㌵攷捣昸㕦㤸〱挷晡攱慤㤳挹敦㔲㠵挷㝦㌶愹㕢〲㑦㙣㈵㜸㤴㤴㍦㡤㠰摥戹㌹愹㘶㜶捤愳换愲〱挳㈱㕤㐴ㄷ㌵㜵㌶㥢〳昲㌲㠷㉤换ㄵ㜹㔰㐴搹㐰慥㝦㝥搱ㄲ捣㔹捤ㄸ㤴㥦摤摥㤴攳ㅣㄱ摦㡣㡤㉣搳㜹收晥㈸ㄱ搸愵慤愳㠹愵捣㠳昲㡢摡㌳慤ㅤ㑢㌹摢㤹㕤戵㘱㔱㑦愶㐵换昳搳㥡㕡㍢㤰㐶摥㐵㉥て挹搷㉦㘹㕢㠱㙢ㄸ㤶戵戴捥捥㉣敤昸㥦㜸㔷ㄴ摦ㄶ㜹挸㕢愳㑡㔵㘹愹慡㈸慤昸㑦摦ㅦ敤摦昸㡣つ戵慡挳㉢戱㥤㜶戶㌷㌵㉥㈳㌰挹㔱㠳戶㡣㡤扣㠷㈵攵捦㘰挹㍢慦改㝡ぢ㍤㐵〹ㅣ㙢㔱㙤㝥攰晣㜸攱挲㤰㉤㘰慥㝦㠳攱っ晣ㄶ捤捥戳ㄷ捦改㉡搷昹㍦㕤㘵㔱晥㉣㈲昷扡㍡㘲ㄸ㡣〷㕢㥢㄰㉢㈶戸㐵攱㤳㠹㉤㠱㍤敦㘶ㄹ挹㡢つ户搰挱㕤㡢戳㌰挱㍥㌰㍦㉦搳㘸㌶愳㉥愰㈵搳㌹搸敡戰㐰〳㔵昸ㅤ戶㙥㝡㕢㑢㑢㠶㥢ㅣ慦㈵愸捦㘶㥡捤㡡晣搴㘵㥤㙤昳㥢㕡昵㍣ㅡ搹㉥㙤㔱㘶㈵㐴㤹㤵搶っ㝥㝥㌷搶ぢ挹㌲㘳戵敤㥦㘹㙦敡㕣搲搲㤴慤㘰㠷昳愵晦ㄳ摢㉡昶ㅦ㘵㠰改㍣㥣㝤㠹户㈴挰㥡㤸挷摢㍤〱㔵㌴㐴挷户ㅦ㕢㜴愹搲昰㑦晤㠷攵㈴搸昳挸ㄷ㡡晥㍤愲㤵攳㈵扢㈲ㄹ换㘷㌲ㄵ㡢挵捦㔶㘳ㄳ㤵㥤㤳晡〷つ昰搲㝦㠰㈹ㄷ昸㉡㝢ㅥ㑤户戵〶晤㘱㄰㤹搷㤶挹捤捡㘴㜱㕤㔰㝦晢慡愰ち扣戵摣搵戴ㅢ慣晥㤸㡥㠲㈲㑣㙦㉦㙦捡㤹敤ㄵㄴ搴攳慡愷㌲搶㡤㘸搶㝢㠸㜹昰㝥㈵攵攵〳㉡㠲㜲捤㜱㘲㡤戱攷搴摤㔷㔵捤昱挵晦㘸搷昴㘴㡥㍤ㄲ㤱慦愸ㅦ戱㍡晡㑦㕣愷ㄷ㈰攴晡㜸っ㝥愶挱㉦㘸捡㕦㠴搲晢摥ㄴㄷ㘲愰㕣㐳㠷㔱㤹㕣㑦挳ㄲ㤱ち㤴㔳㐸㙤㐹戹慣挸〰㔷㑤㠸㘶㤵㠳㔴㌸ㄷ改㘸昵搸捡捤㕣挴摡扦戲昶〴摦っ㈵愵愵㘵㜸慢㌵㙦㍤㥤㉦㉤㠲戵搴㥢㔲㉣愲㐶㘲〸ㅡ敢〸㐷昰挳㠲昸つ㐱ㄷ慤㍣〷㉢捣㙤晦㠲晦攴ㄱ㠹攸愵昰㈹㠹愸㔷搰㍡㈰㉡㈸戱㐸攱㉤挰㜹㌰㌴敡㕤〸㜹㌸攰晡昲㔲敦愳换㉦戰ㄲ㡤㤷㉤昵㜶㠷愹㍥㠰〷㜷㥡扡挶挰ㅦ㘲㠹晢愲挲戶㔹〱㘹捦摢收㐷昴挰㑢攷㔵㜰㕣㤰搷挷㔸㜰㔶㠳〲㝢㌵㈲戰搱〷搰昰㤳㘰㠳㠱㌴ㄸ㐴㠳㑦㘱挰㌷㕤ㅢ㡣㕥㈸㑣㕥㔰ㄳ〰搳㠰て㘰㝥改㑡攲㠲戹〱㤳㙣挸㈴㍦挲挰ぢ昳㘷挸〴愶捥㙦ㅦ㜹㜸扥㘹ㄴ摦㌷〱户ㄱ㠳㜰㡤㡢挰㙤っ㘹捦攰㑡攱㐶㌴晡㈶ㄲ挴敡㈸㤶㉢〴㠰摢ㄴ㌶晡㜰ㅡ戲㤴㈱挰㘰㌳ㅡ㡣愰〱慢ㅢ〴摣收攸㠵㠲攳戵㐱〱攰㐶挲〷攰㔸昱攰㈴㜱㠱ㅢ挵㈴㤵㑣挲敡〴㉦㌸㤶㈴昴〰㡥〵ぢ〲㙥㌴㠳戰㜲愱〸摣ㄸ㐸㝢〶挷ち〷㍣㜱搵ㄷ㠳㘰㐱㕥㉣㜳㜰㠶㑣㠱扤挵晤ち㌶晡㔶㌴㘴〹㐴㠰挱搶㌴ㄸ㑢〳㔶㐵〸戸㙤搰ぢ〵挷换㥣〲挰㡤㠷て挰㡤㜲㈵㜱㠱摢㤶㐹㈶㌰〹慢ㅡ扣攰㔸捡搰〳㌸ㄶ㍡〸戸㈸㠳戰攲愱〸㕣つ愴㍤㠳㘳㘵〴㥥㌸㔵捡㈰づ㌸㤶㐷〴㜰㠹挳㐶㑦搰㤰愵ㄳ〱〶㐹ㅡ愴㘸挰㙡ち〱㤷㐶㉦ㄴㅣ慦搸ち〰㌷ㄱ㍥〰挷ちぢ㈷㠹ぢ摣昶㑣戲〳㤳戰ㅡ挲ぢ㙥ち㘴㍤㠰㥢ちㄳ〱户㈳㠳㑣㐳慦〸摣ㄴ㐸㝢〶挷㡡ち㍣㔱㙥挱㈰づ㌸㤶㔵㌸㐳愶搰摥攲愶挱㐶㥦㑥㐳㤶㕣〴ㄸ捣愰挱㑣ㅡ戰ち㐳挰捤㐲㉦ㄴㅣ㉦㍥ぢ〰户ㄳ㝣〰㡥㤵ㄹ㑥ㄲㄷ戸㌹㑣戲㌳㤳戰㡡挲ぢ㡥愵ㄳㄶ㌸戹捥ㄵ㠱㑡㙡昰㜲ㅤ㑤㉢ㄶ㔶〸戸㜹っ挲ち㡢㈲㜰ぢ㈰敤ㄹㅣ㉢㌱昰挴㤵㙣っ㠲〵㜹戱ㅣ挳ㄹ㌲〵㌶戸㕤㘰愳敦㑡㐳㤶㙡〴ㄸ散㐶㠳㝡ㅡ戰㝡㐳挰㉤㐲㉦ㄴㅣ慦愳ぢ〰户㍢㝣〰㉥攳㑡攲〲户〷㤳散挹㈴慣扥昰㠲㘳挹㐵て㕢ㅣぢ㌲〴摣摥っ挲捡㡣㈲㜰晢㐲摡㌳㌸㔶㜰攰㠹换攴ㄸ挴〱挷㌲㡥〰㉥扦㠱㡤摥㐰㐳㤶㜸〴ㄸ散㐷㠳っつ㔸昵㈱攰ㅡ搱ぢ〵挷㑢〲〳挰攵攰〳㜰慣〴㜱㤲戸挰㤹㑣㤲㘷㤲挳㘱攰〵㜷〴㘴㍤㠰㘳㈱㠷㠰㕢挲㈰慣攸㈸〲㜷〰愴㍤㠳㘳攵〷㥥戸〶㡦㐱ㅣ㜰㉣晦㜰㠶㑣愱扤挵㌵挳㐶㙦愱㈱㑢㐳〲っ㕡㘹搰㐶〳㔶㡢〸戸愵攸㠵㠲攳搵㡤〱攰摡攱〳㜰慣㈰㜱㤲戸挰㜵㌰〹敦㍣愰㔸敤攱〵挷ㄲ㡦ㅥ挰戱〰㐴挰㉤㘷㄰㔶㠲ㄴ㠱㕢〹㘹捦攰㔸㌱㠲㈷收〷ㄸ挴〱挷戲ㄱ㘷挸ㄴ摡攰づ㠶㡤㝥〸つ㔹㔲ㄲ㘰昰㕢ㅡㅣ㑡㠳ぢ㘱㈰攰づ㐳㉦ㄴㅣ㉦搴っ〰㜷㌸㝣〰㡥㤵㈷㑥ㄲㄷ戸摦㌱挹ㄱ㑣挲㉡ㄱ㉦㌸㤶㠶㔸攰㐲昷㜱㉣ㅣㄱ㜰㐷㌱〸㉢㐸㡡挰ㅤ〳㘹捦攰㔸㘹㠲㈷慥ㅥ㘴㄰〷ㅣ换㑤㥣㈱㔳㘸㠳㍢づ㌶晡ㅡㅡ戲ㄴ㈵挰攰㜸ㅡ慣愵〱慢㔳〴摣〹攸㠵㠲攳㌵愷〱攰㝥てㅦ㠰㘳挵㡡㤳挴〵敥㈴㈶㌹㤹㐹㔸㕤攲〵挷㤲㤲ㅥ挰戱攰㐴挰㥤捡㈰慣㍣㈹〲㜷ㅡ愴㍤㠳㘳㠵ち㥥戸㌴㤱㐱ㅣ㜰㉣㔳㜱㠶㑣愱つ敥っ搸攸㘷搲㤰㈵㉣〱〶㘷搱攰㙣ㅡ戰慡㐵挰㥤㠳㕥㈸㌸㕥㍥ㅢ〰敥㍣昸〰ㅣ㉢㕤㥣㈴㉥㜰攷㌳挹〵㑣挲慡ㄴ㉦㌸㤶愲昴昰㔱㘵愱㡡㠰扢㠸㐱㔸戱㔲〴敥ㄲ㐸㝢〶挷捡ㄶ㍣㜱摤㈳㠳㌸攰㕥挳㤲㌳㘴ち㙤㜰㤷挱㐶扦㥣㠶慦〷ㅢ㕣㐱㠳㉢㘹昰〶っ〴摣㔵攸㠵㠲攳㤵挰〱攰慥㠱て挰戱㐲挶ㄹ㠵ぢ摣戵㑣㜲ㅤ㤳戰㥡挵ぢ㡥㈵㉣㍤㙣㜱㉣㜰ㄱ㜰㌷㌰〸㉢㕤㡡挰摤〴㘹捦攰㔸ㄱ㠳㈷㉥慡㘴㄰〷ㅣ换㘲㥣㈱㔳㘸㠳扢ㄹ㌶晡㥦㘸挸㤲㤹〰㠳㜵㌴㔸㑦〳㔶搱〸戸㕢搰ぢ〵挷㡢㥡〳挰摤〶ㅦ㠰㘳㘵㡤㤳挴〵敥㜶㈶昹㌳㤳㤴攱搷愸ㄷㅣ㑢㕦㝡搸攲㔸ㄸ㈳攰敥㘴㄰㔶挸ㄴ㠱扢ㅢ搲㥥挱戱㤲㠶㘸昴㝢ㄸ挴〱挷㜲ㅡ㘷挸ㄴ摡攰晥〲ㅢ晤㕥ㅡ戲搴㈶挰攰㍥ㅡ摣㑦〳㔶摦〸戸〷搰ぢ〵挷敢戳〳挰㍤〴ㅦ㠰㘳㐵㡥㤳挴〵敥慦㑣昲㌰㤳戰㝡挶ぢ㡥㈵㌳㍤㙣㜱㉣愸ㄱ㜰㡦㌰〸㉢㙢㡡挰㍤〶㘹捦攰㔸㠱㈳攰ㅥ㘷㄰〷㕣ㄵ愴捥㤰㕤攰晥づㅢ晤〹ㅡ戲㐴㈷挰攰㐹ㅡ㍣㐵〳㔶敤〸戸愷搱ぢ〵挷㑢捤〳挰㍤ぢㅦ㠰㘳㈵㡦㤳挴〵敥㌹㈶昹〷㤳戰敡挶ぢ㡥愵㌶㍤㙣㜱㉣挴ㄱ㜰㉦㌰〸㉢㜲㡡挰扤〴㘹捦攰㤲㜰ㄳ㜰晦㘴㄰〷ㅣ换㜷㥣㈱扢挰扤っㅢ晤ㄵㅡ愶㠳つ㕥愵挱㙢㌴㘰戵㡦㠰㝢ㅤ扤㔰㜰扣㙡㍥〰摣㥢昰〱㌸㔶〰㌹愳㜰㠱㝢㡢㐹摥㘶ㄲ㔶敢㜸挱戱㐴愷㠷㉤㡥〵㍣〲敥㕤〶㘱㈵㑦ㄱ戸昷㈱敤ㄹㅣ㉢㝥〴摣〷っ攲㠰㘳搹㡦㌳㘴ㄷ戸て㘱愳晦㡢㠶㉣〹ち㌰昸㠸〶ㅦ搳㠰㔵㐲〲敥ㄳ昴㐲挱昱〶〰〱攰㍥㠳て挰戱㜲挸㐹攲〲昷㌹㤳㝣挱㈴慣昲昱㠲㘳㘹㑦て㕢ㅣぢ㝦〴摣㔷っ戲ㅦ㝡㐵攰晥つ㘹捦攰㔸㈹㈴攰扥㘱㄰〷ㅣ换㠵㥣㈱扢挰㝤ぢㅢ晤㍢ㅡ收㠲つ扥愷挱て㌴㌰㘱㈰攰㝥㐴㉦ㄴㅣ敦㘵㄰〰敥㘷昸〰ㅣ㉢㡥㥣㔱戸挰晤挲㈴㈵㤸挶㔰慣づ昲㠲㘳㐹㔰て攰㔸㌰㈴攰㜰愶扢㐴㉤㐷慦〸ㅣ㉥㌱敥〵戸㤵㜰ㄳ㜰攵っ攲㠰㘳㤹㤱㌳㘴ㄷ㌸つ㌶㝡㝦ㅡ戲〴㈹挰愰㠲〶扣㤹㥡㘲㔵㤲㠰㡢愰ㄷち㡥户㘵〸〰㌷㄰㍥〰挷㑡㈵㈷㠹ぢ摣㈰㈶ㄹ捣㈴慣㉡昲㠲㘳㈹㔱て攰㔸㘸㈴攰っ〶㘱挵㔱ㄱ戸つ㈱敤㜹㡢㘳㘵㤲㠰ㅢ捡㈰づ㌸㤶㈷㌹㐳㜶㠱摢〸㌶晡㌰ㅡ戲㜴㈹挰㘰㘳ㅡ㙣㐲〳㔶㌳〹戸㑤搱ぢ〷ㄷ晣慤扡ㄹ㝣〰㡥ㄵ㑥㑥ㄲㄷ戸ㄱ㑣戲㌹㤳戰ㅡ挹ぢ敥㈲挸㝡〰㜷㌱㑣〴摣㐸〶㘱愵㔲ㄱ戸㑡㐸㝢〶挷㡡㈶〱㔷挵㈰づ戸换㈱㜵㠶散〲㌷ㅡ㌶晡㤶㌴㘴挹㔳㠰挱ㄸㅡ㔴搳㠰㔵㔰〲敥㔷攸㠵㠲攳捤㌲〲戶戸慤攱〳㜰慣㡣㜲㤲戸挰㡤㘵㤲㙤㤸㠴㔵㑣㕥㜰户㐰㘶㠱ぢ晤慤捡挲㈶〱㌷㥥㐱㙥㐳慦〸摣〴㐸㝢〶挷㑡㈸〱户ㅤ㠳㌸攰㔸づ攵っ搹〵㉥ちㅢ㍤㐶㐳㤶㑡〵ㄸ搴搰愰㤶〶慣㥥ㄲ㜰㜱昴㐲挱昱扥ㅦ〱攰㤲昰〱戸㝢㕤㐹㕣攰㔲㑣㤲㘶ㄲ㔶㍦㜹挱戱攴愹〷㜰㉣㠸ㄲ㜰ㄳㄹ㠴㤵㔱㐵攰㜶㠰戴㘷㜰慣愰ㄲ㜰㤳ㄸ挴〱挷㌲慡〰㉥㍢挲㐶㥦㑣㐳㤶㔸〵ㄸ㑣愱挱㔴ㅡ戰敡㑡挰㑤㐳㉦ㄴㅣ㙦㘱ㄲ〰㙥〶㝣〰㡥㤵㔸㑥ㄲㄷ戸㤹㑣㌲㡢㐹㕥㠷㠱ㄷㅣ㑢愵㝡昸愸戲㤰㑡挰敤挴㈰慣愸㉡〲户㌳愴㍤㠳㘳攵㤵㠰㥢换㈰づ㌸㤶㕦㌹㐳愶搰晥攵㌰て㌶晡㝣ㅡ戲㌴㉢挰㘰〱つㄶ搲㠰搵㕡〲㙥ㄷ昴㐲挱昱㙥㉣〱攰㜶㠳て挰戱㠲换㐹攲〲㔷捦㈴㡢㤸㠴昵ㅥ㌲昸挵散搹㠳㉦攷㥣扤㜷㉡摡㔷㈶㈰ㄹ昲㉣ㄸ愸敦㕣搵㡣㈲つ㉥㜲㙡摡㕡攲㈴㝢㐴㘴㤸㌰㙦㙢挷愴㕥㤹昷挶ㄲ〵摦㈷㤰㜸挰㐶㥥㥢㜶㠸ㅢ㌵慣㐷㈸扦收〷晦㡤㈹ち晥ㅣ㜸搷ㄵ晣昴攱㐳摢〳㐳摣㘸㝥㔳戶扤慤愳㉤摦㔹㔹㡦〲愴㑡摥〴㈵㕦㔲ㄲ㥤㕡㝥ㄵ㈲〶收攴㡡㤵戵昲㠶㤴换㜹㔳㠰挸㠱慤㙤㉢㕡㘵㌴攵ㅤ扣ㄷ㡣昰敡摦㥦㘹㈲捣挳挷㤶㠰㘷戰㜶㠱捥晡㕥㘸〷昵㌳㌸昹㑦㘳㙤㙦昴慢愷㑦㥢扥㕢㐳㍥ㄵ㡦搵㈶昳㡤㜵改㜴㕤扣戶㉥㠹ㅡㄵ㌳ㅤ换愴ㅡ捤㜸扡㈶ㄱ㙤㌴愴㔶㠰㌱昶㠱㡦挱敡〰㐹户㉦㝢㉣ㄳ㤰ㅥ㜵攵愵㌸㌴敡敤挴㍤散㑢㔴愳捡慡㥣㌲换晡昷㔷搵㥥㝢㤵昸㈶晣㔹㜶㈳㌷㝢搰㌴捥昷㤷㕦〲㔸扤㜳攲〰扢摥ぢ㍡昳〰㑦㙦挰㄰昴晤搰㐴㡣㝥㄰㔰愶㘵搰ㅤ㍣㝤㕡㠳慢㙥㐹㙢㠴㙣〳挸㡡㙦ㄴ慡㘵㈱ㅥ〸戱搴㌹攰づ愴ㅤ㐶㤹ㅤ㐵慦㘲㜸ㄳ㝡㝤㌴㤶㤴〶戹㐰摡ㅦ㈲㉥挸慢〲㔲㙥搵敡㉣慣〸户㈵㈸㜰㡦㍢㤸㠴㙥㈰敡っ㤸㜱㈳㈹㝥㤳㜵㐴㠲ㅢ㑥扦愳挵㥢ㅣ戱昳㘹捤攸㕢㙦㜲㉥㤶㑡㘴愳昹㔸慥慥愶㈶㥥㑢搶㌶搶搵挵㘲〹戳㉥㤶㙦㡣收捣㘸搴ㄸ攰㡣戱〵㍥挶㐰愷搷捡摥㈰愷㐷㥤㌲搰攳ㅢ慤㑥挶㐰昸㈶㘰戹㐴㍦〸㉡扤ㅤ㑤挴搸〰〲捡戴づ㜴扤㌰㍢㈱ぢ㠰戹っ攲㘲㤸ㅢ摡㔱昴慤ㄹ㝥〵昴㜲㡢㑦戵ㄱ攴〲㜳ㄵ㐴〵㤸ㅢ㐳㉡㌰㡦挱㠰ㅣ㤸㍡㍦㙤晣㘰愹愳㈰昵㜳摢〴㑥戴搰て㐵ぢ㙥㥢摡愱戵挳搰户戹搵㘶㜳愹扡㕣㌶㔷㤳㡦挶㙢㔲㜵㤹㐴㥤㘹愶㤲攸愷ㅢ㙢㙡㜲㔹㘳戸㌳㥣搵昰㌱㌶㜳㝡昲攱ㄸ攱昴愸㔳㈳搱ㄳ㙥㠷戹戹ㅤ〹㤵㝥ㄴ㥡㠸㌱ち〶㜸㤶攸摣〸㜵㙥㜵㍡户㌱愳搲㤱㙦㐷攵ㅡ捡愳㔸㔲愳㈱ㄷㄲ㙢㈱㉡㤰ㄸ〳愹㤰攸っ㈴搱ㅥ㐸愲ㅡ㑥〸㠲㌲㝤戴㈰昱㉢㍢戴㜶㌲晡㌶㠹㘴㑤㘳㘳搶㑣愷㜲昱㕣扣愶㌶㔹㤷㑤㘶㌲㤹㘸㌲ㄳ慤愹㌱攳㤹戸㈱昳晤㡣㜱ち㝣㡣慤㥤挱〹㠹戱㑥㡦㍡㌵ㅥ㍤㈱搱散㈶㜱㍡㔴晡ㄹ㘸㈲挶戶㌰挰搳㐷㘲㠲㈳㑦㔲㜹㉥ㅤ㔲㔸㔲㔱挸㠵挴昹っ㑦〹㕦㌵㤰ち㠹挶㐰ㄲ晢〵㤲攰㉣㍤㠲愰愸ㅦ㉤㐸挴敤搰摡㈵攸㕢㈴搲搱㔴㑤㌲㥦慢捤㐵愳㌵昱㙣㍡㤷捥搴㤸戸ㄵ㤸㔹ㄳ㡦愵㌲戱㘸捡㤰〹㝣挶戸ㄴ㍥㐶搲ㄹ㥣㤰㐸㌹㍤敡搴㐴昴㠴挴摥㙥ㄲ㔷㐲愵㕦㠵㈶㘲㙣て〳㍣㝤㈴㜶㜰攴㤳愸扣㥥づ㍢㘲㐹敤〸戹㤰戸㤱攱㈹攱㙢ち愴㐲㘲㤷㐰ㄲぢ〲㐹㑣㠵ㄳ㠲攰㜴㉣㕡㤰㤸㘶㠷搶搶愱㙦㤱㌰㌳挹㑣㙤っ摦ㄵ愹挶摡㜸慣㈶搱㤸㑥挴搲㜱摣ㄹつ摦㈹㡤昹㥡㍡㘳扡㌳㥣昵昰㌱㘶㌸㍤㈱㌱搳改㔱愷㜶㐲㑦㐸散攴㈶㜱㍢㔴晡㥦搱㐴㡣㌹㌰挰搳㐷㘲㘷㐷㍥㠳捡㝢攸㌰㤳敢㍣て㜲㈱㜱㉦㐴〵ㄲぢ㈰ㄵㄲ㍢扡㐹㜰愷㉢晢㠹ㅤ〲㐹㜰ㅥ㥤ㄶ晡㠳㘸㐱㘲ㄷ㍢戴昶㄰晡ㄶ㠹㥡㙣㉣㥦挹㘷捤㔴扥㌶ㅡ捦愷戱㜷㡤愶戲昱扡㕣㈶ㅢ㑢愴攳㠹戸戱慢㌳㥣扦挲挷搸捤改挹晥㔵㘶搷ㄹ㥦㍡戵㍢㜴㐲㈲改㈶昱㈸㔴晡㘳㘸㈲挶ㅥ㌰挰戳㐴攷晥㔵攷づ㔵攷敥搳搸搳㤱捦愵昲㈹捡攷㘱㐹敤つ戹㤰㜸〶愲〲㠹㝤㈱ㄵㄲ攳摤㈴ち㝢捣㙤〲㐹㜰㘲ㅣ㐱㜰㕦㉡戴㈰昱ㅢ㍢戴昶〲晡ㄶ㠹㔸捣㑣挷㜳㤹挶㔸㍥㤱㠸挷昳戱㑣慥㉥㥥㐸挶攲愹㑣扥㉥ㄹ慤㌳㡤〶㘷㌸㉦挲挷搸捦改挹㌶㤱㜱㝡搴愹ㅣ㝡㐲㘲㡣㥢挴㉢㔰改慦愲㠹ㄸ㈶っ昰昴㙤ㄳ㜹㐷扥ㅢ㤵㙦搱愱㥥㈴㤶㐰㉥㈴摥㘱㜸㑡昸㍡〰㔲㈱戱㔹㈰㠹㑤〳㐹ㅣ〸㈷〴挱つ㠱搰㠲㐴戳ㅤ㕡晢㄰㝤㝢㥢㠸挶㙢㙢ㄲ戹㙣㈶㤹㡤挶㔳㜵㘶㈶㥡慦㐹㘷捣㜴扡㈶㥤㐸攴愲戵㐶㡢㌳㥣㝦挱挷㘸㜵㝡㐲㐲收扦ㄹ㥦㍡搵づ㥤㤰搸搰㑤攲㔳愸昴捦搰㐴っ㑥㘷攳改㈳搱改挸昷愲昲㙢㍡昰昶っ㙡㌹攴㐲攲ㅢ㠶愷㠴慦㤵㤰ち㠹㡡㐰ㄲ㕡㈰㠹㔵㜰㐲㄰㥣㜸㐳ぢㄲ〷摢愱戵ㅦ搱户㐸㈴敢昲戱㘴㕤㍣㥢慡挳摤挳愳戹㘴㕤慡㉥㥦㑤㘷㌲㡤㠹㔴㌶〹㑡挶㈱捥㜰㝥㠲㡦昱㕢愷㈷㈴㘴㐲㥢昱愹㔳㠷㐳㈷㈴㑡摣㈴㔴㌹昴愵㘸㈲挶敦㘰㠰愷㡦挴ㄱ㡥㝣㍦㉡晢搳㈱㠳㈵㜵ㄴ攴㐲㠲㝦㐶愰㐰攲ㄸ㐸㠵挴扦扦㜷ㅤ㑦ㄴ昶ㄳ㕦㐱敡㍦㥥攰㕣㌴挶㠸㕡㑡㠴〲㠹攳散搰摡㘰昴㉤ㄲ搹㔴㌶搳㤸㡣㐶愳戵搱㜴扣㉥㡢挳敤㐴㉡㤷捣㤸㘶㍣ㅢ换挵㌲〹㘳㡤㌳㥣㈱昰㌱㡥㜷㝡戲㥦㔸敢昴愸㔳扦㐷㑦㐸㝣㠲挱ㄴ㡥挳㠶㐲愵㙦㠴㈶㘲㜰挲ㄹ㑦摦㝥攲㘴㐷捥晢㍤攸挳改戰㠴㈴㑥㠵㕣㐸㡣㘰㜸㑡昸㍡つ㔲㈱昱㜶㈰㠹㌷〳㐹㜰㜲㔹㐸㡣㐲㈸㤰㌸挳づ慤㔵愲㙦㤱㠸搷㘰挷㘰搶攲戰㌴㤷㡤攷昱㐷㄰愲㔹ㅣ愰攲ㄷ㐸㘳〶㙣昲㜹攳㑣㘷㌸㔵昰㌱捥㜲㝡㐲攲㙣愷㐷㥤㍡て㍤㈱昱戲㥢㐴㌵㔴晡慦搰㐴っ捥㈰攳改㈳㜱㠱㈳攷戵つ晡㌸㍡戴㜱㥤㉦㠲㕣㐸㙣换昰㤴昰㜵〹愴㐲攲㘹㌷㠹挲ㅥ昳挹㐰ㄲ㤷挲㐹㐸挴㄰ち㈴㉥戳㐳㙢㌵攸㕢㈴㙡敢㌲搹㕣㉣㥢㑡㈶攳戵搸㈶ㄲ㜵㠹㠴㠹㥦㘰搱摡摡㐶ㅣ慥攷ㄳ挶攵捥㜰㙡攱㘳㕣攱昴攴搳㈱㜳挸ㅣ㍤㜵敡ㅡ攸㠴挴㈳㙥ㄲ㈹愸昴㌴㥡㠸㜱㉤っ昰昴㝤㍡慥㜳攴换愸㥣㐴㠷攵㕣攷ㅢ㈰ㄷㄲ㤳ㄹ㥥ㄲ扥㙥㠲㔴㐸晣挵㑤愲昰改戸㍢㤰挴ㅦ攱㈴㈴愶㈳ㄴ㐸摣㙣㠷搶㘶愰㙦㤱挸挵ㄲ㜹ㅣ㌸㘴愳戵搹㘴扣づ扦㐹〱㈵ㄵ㙤捣愵ㄳ㌵ㄹ晣㠵㡣㥣㈱㌳挳ㅣ攱㑣昸ㄸ敢㥣挱挹㌶㈱㤳挲㡥㑥摤〶㥤㤰戸捤㑤㘲づ摣昴㥤搱㐴㡣摢㘱㠰愷㙦㥢昸戳㈳攷慤㈰昴㠵㜴㌸ㄴ㑢敡㑥挸㠵挴慥㄰ㄵ㐸摣つ愹㤰戸挱㑤愲戰㑤㕣ㄷ㐸攲ㅥ㌸〹㠹挵〸〵ㄲ㝦戱㐳㙢扢愳㙦㤱愸换挴捣㜸㠲ㅢ㐱ㄶ晢㠹㘴㌶㔳㤷㡤攲㔷㕢㌴㠵㥦㙤㜵搹㔸捣戸搷ㄹ捥ㅥ昰㌱敥㜳㝡戲㑤摣敦昴愸㔳て愱㈷㈴慥㜰㤳搸〷㉡㝤㕦㌴ㄱ㠳㤳戶㜸晡戶㠹㠷ㅤ昹㤱愲愴挳㔱㈴昱〸攴㐲㈲换昰㤴昰昵ㄸ愴㐲攲㍣㌷㠹挲㌶㜱㑥㈰㠹挷攱㈴㈴昶㐷㈸㤰昸扢ㅤ㕡㕢㠲扥㐵㈲㥤㑥愴㘲㡤改㈸㍥ㄹ㡤昱㔴㌶㠵㘳慢㥡㐶散㈹攳㤹㥡㔸摣㑣㐶つ㤹扢攵〸㥢攰㘳㍣改っ㑥戶㠹愷㥣ㅥ㜵敡㔹昴㠴挴㘹㙥ㄲ㉤㔰改晣㑢㌳ㄱ㠳戳戰㜸晡戶㠹㝦㌸昲攳㐵㐹㠷戵㕣攷ㄷ㈰ㄷㄲ换ㄸ㥥ㄲ扥㕥㠲㔴㐸ㅣ敦㈶㔱搸㈶㡥ぢ㈴昱㑦㌸〹㠹㔵〸〵ㄲ㉦摢愱戵㠳搱户㐹㈴ㄳ㡤昸〶捤㜱摤攳㈶㌸攰〴㑤㌴ㄳ捦搵攲㜸搳㙣㑣㈶つ㤹㡣攵〸て㠱㡦昱慡㌳㌸搹㈶㕥㜳㝡搴愹㌷搱ㄳㄲ㐷戸㐹慣㠶㑡㍦ㅣ㑤挴㜸ぢ〶㜸晡戶㠹户ㅤ㌹敦ㄲ愱ㅦ㑤㠷㔳戹捥敦㐲㉥㈴㡥㘵㜸㑡昸㝡ㅦ㔲㈱戱搲㑤愲戰㑤㉣て㈴昱〱㥣㠴挴㕡㠴〲㠹て敤搰摡〹攸㕢㈴捣挶㐴㌴㡤㥦㕦戱㘸㑤㙤扣㌱㤱㑢㈷ㄳ㜱晣〸攵㉦搴㝣㑤㉡㥦㌴晥攵っ攷㐴昸ㄸㅦ㌹㍤搹㈶㍥㜶㝡搴愹捦搰ㄳㄲ㑢摤㈴㑥㠱㑡㍦ㄵ㑤挴昸ㅣ〶㜸晡戶㠹㉦ㅣ㌹㙦ㄷ愱㥦㐹㠷戳戹捥㕦㐱㉥㈴捥㘶㜸㑡昸晡㌷愴㐲㈲敦㈶㔱搸㈶㜲㠱㈴扥㠱㤳㤰㌸ㅦ愱㐰攲㕢㍢戴㜶〱晡ㄶ〹㥣㥢愸挹㐵攳戹㜴㉡搹ㄸ捦㥢昹㜴㌶㔷㤷㐸㈶ㄲ㜵搹㔴㠲て攳㍢㘷㌸ㄷ挲挷昸摥改挹㌶昱㠳搳愳㑥晤㡣㥥㤰昸㡤㥢挴愵㔰改㤷愱㠹ㄸ扦挰〰㑦摦㌶挱㌱㡡晣㐲㉡慦愶挳㐵㕣攷㔲挸㠵挴戵っ㑦〹㕦㥣摥ㄴㄲ㡢〲㐹散ㄶ㐸愲ㅣ㑥㜸攲慥㔳〸〵ㄲ㥣搰㘴㌴敤㈶昴㉤ㄲ戵㐹扣晦挹ㅣ㝥㥣攷昱㑤搱㤸㑤愷㘳戵㤹㑣㙤㘳㍣ㄶ捤攲摢㈳㘳昴户㝤昴㍦挲挷攰㡣愷っ㑥㐸攸㑥㡦㍡㌵㄰㍤㈱㌱捦㑤㘲㍤㔴晡㉤㘸㈲挶㈰ㄸ〴㤱ㄸ散挸㜹〳〹晤づ㍡昰づ㄰捡㜰挲摦挵昰㤴昰挵昹㑡㈱㌱㉤㤰挴㤴㐰ㄲ㐳攱㠴㈷㙡㝤㄰ち㈴㌶戲㐳㙢昷愱㙦㤱㘸㑣搷愵攲戹㕣㌲㥡慢㐹挵戱换㙣慣慤捤㘴戳戵㌵㜵戹㕡散㌹㘳㈹㘳㤸敤愳摦てㅦ㠳㔳㤸㕤㈴㌶㜱㝡搴㈹捥㑢ち㠹㠹㙥ㄲ㝦㠵㑡㝦ㄸ㑤挴ㄸ〱㠳㈰ㄲ㥢㍢㜲摥㐹㐲㝦㥣づ扣ㄵ㠴㤲〹㐸㡡㥥㘰㜸㑡昸慡㠴戵㤰㠸〶㤲㤸㄰㐸愲ち㑥㜸攲㕥捥〸〵ㄲ愳搱㘱㌴敤㔹昴㉤ㄲ㌸㤶㡡攵㤳改〴㜶㤵昹㜸㍥ㅦ捦攴㙢㜱ㄶ㌴㔹㠷ㄳ愱昱㙣㌲㤷㌳戶戴㝤昴攷攰㘳㜰㑥戲㡢㐴戵搳愳㑥㜱愲㔱㐸㙣敤㈶昱㈲㔴晡㑢㘸㈲挶㔸ㄸ〴㤱攰昴愳挸搷㜱慣慦搱㘱㍤㤶搴㜸㈷晣ㅢっ㑦〹㕦ㄳ㈰ㄵㄲ㈳摤㈴ち㝢捣捤〳㐹㙣〷㈷㍣㑢昴㜷㄰ち㈴愲㜶㘸敤㕤昴㉤ㄲ㜹晣挸挰㜱㐳㉥㤳挲㙦搱㥡ㄸ昷ㄳ㌵戵搱㙣㉣㤵捣㤹搹㘴愲挶㠸搹㍥晡㝢昰㌱㌸挹㈸㈴㘴㡦㔹敢昴愸㔳㥣㌹ㄴㄲㅢ扢㐹晣ぢ㉡晤㈳㌴ㄱ㈳〵〳㔹㘳捦昹〹捥㈷㡡㥣昷㤶搰㍦愷〳㙦づ愱㘴㡡㤰愲㉦ㄹ㥥ㄲ扥㜶㠰戵㤰ㄸㄸ㐸㈲ㄲ㐸㘲ㄲ㥣昰挴㐵挳〸〵ㄲ㥣ㄴ㘴㌴敤㕢昴㉤ㄲ戹㘸㉥㤷㙤挴挹㥡㘸摣㡣挷ㄳ戵㤹㔸愳㤹捤收㌳㌸挰㡣愵敢㌲戵挶㘴摢㐷晦づ㍥挶ㄴ愷㈷㈴愶㍡㍤敡ㄴ愷〲㠵㐴㤹㥢挴㑦㔰改㍦愳㠹ㄸ㌳㘱㄰㐴㠲ㄳ㠴㈲扦㡦㘳敤愷愱戹㥦敢㉣㜳㝥ㄴ㤵㐳㔴㈰挱㌹㍦㈱昱晤㜷慥摦愲㠵敦㡥㙦㈱昵晦ㄶ㥤ぢ㈷㍣㔱搵㠱㔰㈰㌱てㅤ㈱ㄱ㐱摦㈲㤱挲㠷愱㉥㥡挸㘷愲搱㍣捥摥搵愶㌳戹ㄴ㑥㘳㘵昱㈱挱搹敤挶㕡㘳扥敤愳て㠰㡦戱挰改挹ㅥ㜳愱搳愳㑥㜱㙥㑦㐸㝣㠱挱ㄴ㝥㡢づ㠱㑡㌷搰㐴㡣㝡ㄸ挸ㅡ㘷戰攰㍡户扤挸㤱昳㙥ㄳ晡㌰㍡㍣㠲㈵㘳㌱攴㜸愲戶〲愲㐱晤捡昷㐲㘷㝢捦っ㔱昰㘵收攳扣㝦〸㘰㈶㙥散捦扡㤸㤲㝥戸扥搶扡㉡戵慣㜴攲㝦ㄶ㡢㜳㔰扣㈸㥤慦昲昷戱慥晦㠷㌸㝣㌷扡㘶愵ㄸ㜱ㄴ㕥晡㜰慣㜰㌹㘷搳愲㐱㐳散敥㉦挸挱戱㘴㔸换㥣づ捣㐵攱㉦ㄱ㉥㙡㥢㡡㡢㘰慤㍦㘳户㠱㌳㐷㌵捥戹㍦㝤㜵㤷㘴㙡㘳〷㙥㘸搰㘹㍡㙥ぢ摢ぢ㝥戸摦㍢㘶ㅢ愱ㄸ挷扢搹て敢敡戹慥敡ㅤ搱㈵㥤㠳扢㜰昳㔶ㄶ㑥挴づ㕣搵㕡㔶摡㑦〵㕥㘸㙦晦挱㍡㕥挶换㘸昸摢ぢ㜳㜲〴㌰㈲攰㥡收㘹㑤㥤㜲㑦㠰捤愱㔷㍡愷㉥戵ㄱ㔸摢晥㤳挶捣㕥㌸㈶㔹㕢晥㌶摥㠹㕥㈷㈹收捥㤴摣㌰㈳晡ㄶ㠸愸戸㙤㌳ㅡ㐵㐳ㅡ搰挱攷ㄸ㤷ㄶㄷ㍤㍥㥢㙣㜷愷㔸晦㔷搸晦ㅢ㔳㠶散攷㜸晣㕡㔵㥤㍡戵晣昵搵ㄷ㝥㝥捤昶搵攷摦昸㡢晤晦㙡换攳戳挹攷㥣捤挷摦㈶㘳敥ㄳㅦ㐷㐸昵㌷搸扣挹收㉤㌴敡㌵っ攲㈵㕣慣散扢㡤昹慢戶挲㝢ㅢ㜳㘳㝦㐴挲ㄳ㘵㌷ㄸ敦愰㝥敡㐰㜴昸戱㔱㉦挳㠳摢㉡㔷㔵慦收㕡戶㐰捣㑤㑣改捤㘸戵慤㈰戳㔹搶愹ㄷ㘰改㄰㠸攸㘳㘹捥㕤㥦㈳ㅡ㜲㄰㍡㝤㠳挲㔹㐱昱攸㌵㤴ㄵ昰〸㠲昲㡣扤敥㍥㈸㑦摢ち敦慤捤㡤㔵㠸㠴㘷㠹扥㥤〵攵㔰㜴〴捡㤳昰㈸㐰㠹㜱㉤㌹㐹㘷㐱攱昴㥦㔶㕢㠰ㄲ㑦愹挷㡡愰㈴愰ㅡ㜲㈴㡣晡挶㠱戳㝣㝤攳戰〶ㅥ㐱ㅣ晥ㅡ挶攱㈱㕢攱扤挳戹戱ㄶ㤱昰㉣搱户户㌸㥣㠴㡥㜰㜸挰捤㘱ㄲ㌹㜰㡡捥攲挰挹㍦㙤㜲㠱㐳㌲愹晥㔲挴㘱㉡㌹㥣づ愳扥㜱攰ㅣ㕦摦㌸㥣ぢ㡦㈰づ㜷㠴㜱昸戳慤昰摥攸摣㌸ㅦ㤱昰㉣搱㘷㕢ㅣ㉥㐶㐷㌸摣收收㌰㠷ㅣ㌸㐱㘷㜱攰搴㥦㌶户挰㈱㕥慢搶ㄵ㜱㤸㑦づ㔷挲愸㙦ㅣ㌸挳搷㌷づ搷挳㈳㠸挳㡤㘱ㅣ㙥戰ㄵ摥晢㥤ㅢ㌷㈲ㄲ㥥㤸ㄷ戱㌸晣〹ㅤ攱㜰㥤㥢挳㘲㜲㔸て㤵挵㠱ㄳ㝦摡ㅥ〵づ㠹㕡㜵㔵ㄱ㠷扤挸攱㜶ㄸ昵㡤〳攷昷晡挶㠱戳㝣㐱ㅣ㉥つ攳㜰㠹慤昰摥昶摣戸ㄷ㤱昰㐴㌱㠸挵攱㐱㜴㠴挳㐵㙥づㄹ㜲攰攴㥣挵㠱搳㝥㕡戶挰愱㉥愶捥㉢攲㘰㤲挳愳㌰敡ㅢ㠷挷ㅣ㡦㕥敦㈷㌹挷ㄷ挴攱捣㌰づ㘷搸ち敦摤捦㡤㘷㄰〹㑦㤴㤰㔸ㅣ㥥㐷㐷㌸㥣收收搰㐲づ㉦㐲㘵㜱攰愴㥦搶㔶攰㤰慣㔱㈷ㄷ㜱㌸㠸ㅣ㕥㠱㔱摦㌸㜰㙥㑦㍣㝡捤㠱㌳㝣㐱ㅣ搶㠶㜱㌸摥㔶㜸㙦㠲㙥扣㠳㐸㜸愲攰挴攲昰〱㍡挲攱㌸㌷㠷㔵攴昰㉦愸㉣づ㥣昲搳づ㈹㜰㐸㈴搵㔱㐵ㅣづ㈵㠷㑦㘱搴㌷づ㥣搹敢ㅢ㠷慦攱ㄱ挴㘱㜵ㄸ㠷挳㙣㠵昷㕥攸挶㌷㠸㠴㘷㠹㝥愴挵攱〷㜴㠴挳㙦摤ㅣ㡥㈶㠷㥦愰戲㌸晣㠸㈵敤搸〲㠷㘴㔴慤㉣攲戰㠶ㅣㄴ㔶愹㙦ㅣ㌸慦㈷ㅥ扤摥ㅥ晡挳扣㥡愳昷ㅣ㔴㜵㠴㜱㘸户ㄵ摥㕢愲ㅢ㍡㈲〹㠷㤳㉣づ㠳搰ㄷづ㑢摤ㅣ㑥㈱〷㑥捡㔹ㅣ㌸摤愷晤愱挰愱㉥慡㥡㡢㌸㥣㑥づ㐳㘱㠴㘷ㅦづ㉥㌹慢㈷ㅥ扤收㌰ㅣ收搵〱ㅣ昶て攳㤰户ㄵ摥㍢愳ㅢ㈳㄰㐹㌸㥣㙢㜱ㄸ㠵扥㜰挸戹㌹㥣㑦づ㔵㔰㔹ㅣ㉡戱愴㕤㔸攰㤰慥㔵晢ㄵ㜱戸㤸ㅣ㌸㑤㠷㘷ㅦ㌸㜰㑥㑦㍣㝡捤㠱㌳㝢搵〱ㅣ昶〹攳戰户慤昰摥㈰摤搸ㄶ㤱㠴挳㤵ㄶ㠷ㄸ晡挲㘱㑦㌷㠷慢挹㠱ㄳ㜲ㄶ〷㑥昵㘹搷ㄶ㌸挴ㄳ㙡㔱ㄱ㠷敢挹㈱〵㈳㍣晢挰㠱㌳㝡攲搱㙢づ㥣搷慢づ攰戰㌰㡣挳〲㕢攱扤㑦扡㌱ㄹ㤱㠴挳㥦㉣づ搳搱ㄷづ昳摣ㅣ搶㤳〳愷敡㉣づ㥣攸搳㙥㉤㜰㐸愵搴㑥㐵ㅣ㙥㈷㠷㌹㌰挲戳てㅣ㌸㥦㈷ㅥ扤收挰㔹扤敡〰づ搳挳㌸㑣戳ㄵ摥摢愵ㅢ扢㈲㤲㜰戸挷攲戰ㄸ㝤攱㌰挵捤攱㕥㜲攰㘴㥣挵㠱搳㝣摡晤〵づ昱戴摡愱㠸挳㠳攴戰て㡣昰散〳〷捥收㠹㐷慦㌹㘴㘰㕥ㅤ挰㈱ㄵ挶㈱㘹㉢扣㜷㑤㌷戲㠸㈴ㅣㅥ戵㌸散㡦扥㜰㠸扢㌹㍣㑥づ㥣㡡戳㌸㜰㤲㑦㝢愲挰㈱㤵㔰搱㈲づ㑦㤱㐳ぢ㡣昰散〳〷捥攵㠹㐷慦㌹㜴挰扣㍡㠰挳戸㌰づ摢搸ち敦捤搳㡤㘵㠸㈴ㅣ㥥户㌸慣㐲㕦㌸㙣敤收昰㈲㌹㜰㈲捥攲挰㈹㍥敤㥦〵づ㠹㠴ㅡ㔳挴攱ㄵ㜲㔸つ㈳㍣晢挰攱㜰挷愳搷ㅣ㌸㥦㔷ㅤ挰㘱㔴ㄸ㠷㤱戶挲㝢て㜵攳㔸㐴ㄲづ㙦㔹ㅣ㌸㤷㈷ㅣ㌶㜷㜳㜸㠷ㅣ㑥㠴捡攲挰〹㍥敤扤〲㠷㜴㔲㙤㕡挴攱〳㜲㌸〵㐶㜸昶㠱〳攷昱挴愳搷ㅣ㌸㥢㔷ㅤ挰㘱㘸ㄸ㠷つ㙤㠵昷㔶敡挶搹㠸㈴ㅣ㍥戵㌸㜰㈶㑦㌸ㄸ㙥づ㥦㤳挳㠵㔰㔹ㅣ㌸扤愷㝤㔹攰㤰㑣愸㠱㐵ㅣ扥㈶㠷㑢㘱㠴㘷ㅦ㌸㜰ㄶ㑦㍣㝡捤㠱㜳㜹搵〱ㅣ晡㠷㜱搰㙣㠵昷㡥敡〶愷〰㠵挳てㄶ〷捥攳〹㠷㌲㌷㠷㥦挸攱㡦㔰㔹ㅣ㌸戹愷晤㔲攰㤰㐸愹㤲㈲づち昷㕡ㅣ戲ㅥ㐶㜸昶㠱〳攷昰挴愳搷ㅣ㌸㤳㔷ㅤ挰攱㠷㙦㐳㑥搲㝤㙦㉢扣㌷㔶㌷㌸〱㈸ㅣ晡㘳散㌸㐹㜷㉦晡挲攱㕢㜸扣㡦戵㤳㤳㜴㍡㤴㡡ㄳ㜰ㄶ〷㑥敤㘹〳㈰戳㑥搲㈵搲敡㉢㔸扦つ㙢敢捣攵㈰㜲昸㉢㡣昰散〳〷捥攰㠹㐷慦㌹㍣づ昳敡〰づ㥦㠶㜱昸挴㔶㜸敦慦㙥㜰晡㑦㌸っ戵㌸㍣㠳扥㜰昸挸捤㘱ㄸ㌹㜰晡捤攲挰㠹㍤㙤㤳〲㠷㜸㕣扤㕦挴㘱㌸㌹扣〸㈳㍣晢挰㠱昳㜷攲搱㙢づ慦挱扣㍡㠰挳㕢㘱ㅣ摥戴ㄵ摥摢慣ㅢ㙦㈰㤲㜰ㄸ㘵㜱攰っ㥥㜰㜸摤捤愱㡡ㅣ摥㠳捡攲挰㘹㍤㙤换〲㠷㔴慤㝡戹㠸㐳㌵㌹㜰㐲づ捦㍥㜰攰散㥤㜸昴㥡挳攷㌰慦づ攰昰㝣ㄸ㠷㝦搸ち敦摤搶㡤㉦ㄱ㐹㌸㡣戳㌸㜰晥㑥㌸㍣敢收戰㉤㌹㝣〷㤵挵㠱㤳㝡摡㜶〵づ挹戴㝡戲㠸㐳㡣ㅣ㌸ㅤ㠷㘷ㅦ㌸㜰敥㑥㍣㝡捤愱ㅦ昶㔱搵〱ㅣㅥつ攳昰㠸慤昰摥㜴摤㈸㐷㈴攱㤰戲㌸攸攸ぢ㠷㠷摤ㅣ敡挸㘱〰㔴ㄶ〷㑥改㘹摢ㄷ㌸㈴㘲敡㠱㈲づ㤳挸㘱〸㡣晡挶㠱㌳㜷㝤攳㌰っㅥ㐱ㅣ敥〹攳㜰户慤昰摤㝢㝤ㄳ㐴敡改摥敢慥㍦㙡㍥〴昰换昳扣搲㙦㐰摥ㄲ㜳愶づ搷晡㌵㌵㌷换㘵㜲〳㜱慢攴㜶晣㔹昱㜹戸㈳㌸㙥㤰㕣摦㘴晦愹摡㌹戸㔳㌸敦㍣敢摣㡣㔷㤷ㅥ㥤戵晣挲㜶摣㥤户㝦㝥㑥〷敥攴㥥慢挰㥦㐵敥散㌴摢㕢晦ㄷ敥愳㡣ぢㄷ㜹㘳ㅡ㍣慣㍢㈸〷㕥㌳挸㡢〱〳㈷挵攴㡥敡ㄳ扡㜸㌸㝦㉤扣㤴㜷㔸晥捦㙥敡慥㑤挷㈶收摣〲㌷攷扡㘷㜸㤹扡ㄳ㙦戱㌵㍤㝤㜸挹㉦㌲收㤲㔲搴㙦挲㕥㥢㠵愶ㅦ晥摣慦㑣㑣愳㠹攸戳㈱㤱㙢㐷愵㈹㈹ㅦ㡥捤挰扢㜲扣㡡㤳昷晡㈸昱晣捤敦〱〳戸挶捥愳㙣ぢ戸㜶㌷㤷挸慦捥晥㉤つ㤹昶昶捣慡㡡㤶㠶㘶戳㜵晦捥㈵ㄵつ换㌱㜵㡡㝢㥤㘳ㅣ昸〳攲晡ㅣ晣捦㔴㝣愹㉤ㄱ㤱摢愵戶㌳愴挱㉢扢㍥㜰㘵攷挱㕥㥢㡦愶㜸㘵ㄷ㐰攲㕡㔹㔵㡤搸㕣㘱攷愱挶愲挳搵搰㜷㠱㘵㘱ㄸ摢㐱挲㘱攸㘴㕥愶㙥〸㑣㔹捦搸攴摢挵㜶㌱㐵扣㉥搷㘲慢㘲㠸㔱㤴㉥〱㠱愴摢〳㤶㠵㜴摢ㄷ愷扢㌲㌰摤摥晥㜴晢㝡搲㑤昲愶攳散㤱愴晢㡤㍢ㅤ攷㘵㕣㙢㜷㔱㘰扡㡣㍦㕤搶㤳㙥㡥㌷ㅤ㈷㘹㈴㥤改㑥挷改て㔷扡戳〳搳㉤昱愷㍢挰㤳㙥戱㌷摤㕥㑥扡㘶㜷㍡捥㌲㐸㍡㙥㐲㘵敡搴挰㜴㙤㡣捤捤愵敢扤㍢㠸㈲搷㝢挷〹㠹愲昷捥㜴搲㜵挰戲昰摥昱㘴扥㙢敤搶〶愶㕢捥搸挵㥢捡㑡㑦㍡㥥昷㉦㑡㜷㤰㤳敥㘰㜷扡ㄵ挵改㡥ち㑣㜷愸㍦摤㙡㑦扡㔵摥㜴㠷㍡改㝥攷㑥㜷㘴㜱扡㐳〳搳ㅤ攵㑦㜷㡣㈷摤搱摥㜴㙢㥣㜴挷戹搳㥤攴愴戳摥扢攵㠱改搶㌲㜶昱㝢㜷愲㈷摤㈹摥㜴愷㍢改㑥㜲愷攳㠹㔶搷愶搲ㄶ㤸敥㔴㝦扡搳㍣改捥昷愶攳㔹㔷昹㈰㥣攱㑥挷昳㤹慥㑤㘵㐹㘰扡戳ㄹ扢㜸㔳㌹搷㤳敥㙡㙦㍡㥥摣㤴㜴攷扢搳昱戴愱㙢敤㌲㠱改㉥㘲散㘲㤸㤷㜸搲慤昷愶扢摤㐹㜷㤹㍢ㅤ捦捥戹搶㙥敦挰㜴㔷㌲㜶昱摡㕤敤㐹挷ㄳ㜹㐵ㅦ㠴〷㥤㜴搷扡搳昱㈴㤸㙢敤敡〳搳摤挰搸挵㙢㜷㤳㈷ㅤ捦㤷ㄵ愵㝢捡㐹㜷戳㍢摤昳㑥㍡敢ㅢ㘱㕥㘰扡昵㡣㕤扣㜶户㝡搲扤攸㑤昷㡡㤳敥㜶㜷㍡㥥搲㜱慤摤捣挰㜴㜷㌲㜶昱摡摤敤㐹昷㡥㌷摤〷㑥扡扦戸搳昱捣㠹敢扤摢㌱㌰摤晤㡣㕤扣㜶て㝡搲㝤敥㑤昷戵㤳敥慦敥㜴㍣㐱攱㑡㤷ち㑣昷㠸㍦摤㘳㥥㜴㍦㜹搳昱㙣㠵㝣㄰晥敥㑥挷昳〰慥㜴搱挰㜴㑦㌱㜶昱摡㍤㐳㤱敢ㅢ㠱愷っ㡡㌶㤵㐱㄰㐸扡攷戰㔰昸㐶攰捦㙤㔷扡戱㠱改㕥㠰㤱㈷摤㑢ㄴ戹搲昱㤷㜹㔱㍡晥昶㤶㜴㉦㘳愱㤰㡥扦㙡㈵㥤戵捦ㅣㅤ㤸敥㌵ㄸ㜹㌶㤵㌷㈸㜲愵慢㐲扦㈸ㅤ㝦攲㑡扡户戰㔰㐸挷ㅦ㡦慥㜴㈳〲搳扤ぢ㈳㑦扡昷㈹㜲愵摢ㄶ晤愲㜴晣㈵㈹改㍥挴㐲㈱ㅤ㝦愳戹㘰㙥ㄴ㤸敥㘳ㄸ㜹㘰㝥㑡㤱㉢ㅤ㝦捥ㄵ愵攳て㌶㐹昷㌹ㄶ㥣㜴攵㍣㘶敥昵〱㍤慢摣㠶攲愷㑦戳㤹攵摦敥㤹㠶扦〰㌳慥ㄹ〷收扤昸㠳㍢㕦㈰㡦攲㤱㌸㘳攸㕦摡ぢ散っ攱昱㌰ㄷ㉡㜸昴慣㜸㕣换㐱改㕦㔱捣挳㔹昱昸摡㕥㄰てㅥ扡㜶㜹搴愳㈷ㅥ晦愶㜸戱慤搳扦戱ㄷ挴㠳㐷㥦㕤ㅥ㍣戲ㄴ㡦㙦㈹收㐱㈵㜵晡㜷昶㠲㜸昰〰戲换㈳㠳㥥㜸㝣㑦㌱㡦ぢ挵攳〷㝢㐱㍣㑣扢㘳慤〷㡦敦挴攳㐷㡡て戰㜵晡㑦昶㠲㜸昰㌰慥㉢〷て搱挴攳㘷㡡㜹㜴㈶㌹㝥戱ㄷ挴愳挳敥㔸㌹㜸㤴㈵ㅥ㈵戸改㡤攲〱㤶㜸㈸昶挸ㄲ慦㈱㍣㤸攲㠲攵挱〳㈵昱㈸愵つ㡦㤱挴愳㥦摢攳㜷㐵ㅥ㍣搶ㄱ㡦㌲摡ㅣ攳㜸㤴扢㍤㜸㐸搳㤵㠳㠷㉢攲愱搱收㐴挷愳扦摢㠳㐷㈵㕤ㅥ㍣攲㄰㡦ち摡昰㘰㐳㐶愵扢㍤㜸㘰搱攵㜱戶攳ㄱ愱つ㡦ㄷ挴㘳㠰摢㠳挷〶㕤ㅥ晣摥㤷ㅣ〳㘹挳慦㝣昱ㄸ攴昶攰搷㝢㤷〷扦扡挵㘳㌰㙤昸慤㉤ㅥ㐳摣ㅥ晣㠶敥昲攰户慦㜸ㄸ戴攱ㄷ慦㜸㙣攰昶攰㤷㙣㤷挷㝡挷㘳㐳摡昰扢㔳㍣㠶扡㍤㙥㉦昲攰㜷愰攴搸㠸㌶晣晡ㄳ㡦㘱㙥て㝥搵㜵攵攰搷㤸㜸㙣㑣㥢〷ㅤ㡦㑤摣ㅥ晣戶敡昲攰㌷㤱㜸㙣㑡ㅢ㝥〹㐹㡥攱㙥て㝥攱㜴㜹昰换㐴㍣㌶愳捤㌳㡥挷〸户挷㜳㐵ㅥ晣㍥㄰㡦捤㘹挳慦〲挹戱㠵摢㠳扢晤慥ㅣ摣愵㡢挷㐸摡㜰㙦㉥ㅥ愳摣ㅥ摣㜳㜷㜹㜰慦㉣ㅥ㤵戴攱づ㔹㍣慡摣ㅥ摣昹㜶㜹㜰挷㉡ㅥ愳㘹挳㝤慡㜸㙣改昶攰晥戳换㐳㜶㙣摣㝢㡣㠱㡤昳㌰戸㠳㤳㔳㙥搵㤰攲㤴扣散捣㘸昵㉢户ㄵ㜷㙡㘲戵㤵㘵㈵㍢㌰㕡ㄵ挵攲㡥㑣慣挶㕡㔶戲搳昲㔹㜱攷㈵㔶攳㉣㉢搹㔱昹慣戸挳ㄲ慢㙤㉤㉢搹㌹昹慣戸㤳ㄲ慢敤㉣㉢搹㈱搱慡㘸昴摣㌱㠹㔵捣戲㤲㥤㤰㉦ㄶ㜷㐶㘲㔵㙢㔹挹㡥挷㘷挵ㅤ㤰㔸㈵㉣㉢搹搹昸慣戸搳ㄱ慢㤴㘵㈵㍢ㄸ摦戸戸愳ㄱ慢㍡换㑡㜶㉡㍥㉢敥㕣挴㙡㝢换㑡㜶㈴扥㡣摣愱㠸搵㈴换㑡㜶ㅥ扥㔸摣㠹㠸搵㘴换㑡㜶ㄸ扥㔸摣㜱㠸搵㔴换㑡㜶ㄲ扥㔸摣㔹㠸搵㜴换㑡㜶っ扥㔸摣㐱㠸搵㑣换㑡㜶〶扥㔸摣㈹㠸搵㙣换㑡㜶〰扥㔸摣ㄱ㠸搵ㅣ换㑡㍥昴㍥㉢㝥昸挵㙡慥㘵㈵ㅦ㜴㥦ㄵ㍦昰㘲㌵摦戲㤲て户捦㡡ㅦ㜲戱㕡㘸㔹挹〷㥡㔶㐵摢ㄷ㍦搸㘲戵慢㘵㈵ㅦ㘲㥦ㄵ㍦捣㘲㔵㙦㔹挹〷搷㤷㤱ㅦ㘰戱㕡㉣㔶㠶昳〱㔳晣㝣捡戹昰㙢扥戱收捡愶挱户〲㌷㌹㜳㠶愲昸搹ㄴ㡢慢㡢㉤ㄴ㍦㡥愲戸捡愳攰㈷㔰ㄴ㔷㝡ㄴ晣搰㠹攲ち㡦㠲㥦㌳㔱㕣敥㔱昰愳㈵㡡换㍣ち㝥㥡㐴㜱愹㐷挱て㤰㈸㉥昱㈸昸㤹ㄱ挵挵ㅥ〵㍦㈶愲戸挸愳攰㈷㐳ㄴㄷ㝡ㄴ晣㌰㠸攲〲㡦㠲摢扦㈸捥昷㈸戸挹㡢攲㍣㡦㠲㕢戹㈸捥昵㈸戸㘱㡢攲ㅣ㡦㠲摢戲㈸捥昶㈸戸昹㡡攲㉣㡦㠲㕢慣㈸捥昴㈸戸㤱㡡攲っ㡦㠲摢愵㈸㑥昷㈸戸㈹㡡攲㌴㡦㠲㕢㥦㈸晥攰㔱㜰㠳ㄳ挵愹挵㡡〱晦て㘱㥣扢㕣</t>
  </si>
  <si>
    <t>㜸〱捤㥤〷㥣ㄴ攵晤晦敦㌹敥㠶㥢〵㘴ㄴぢ㡡㠵㐳㉥㡡㈰㙥㉦㈸㑡㌹㐰㤴愲〲昶攴摣摢㥤㠵挳㉢㜸㜷㌴㡤扤㐴㐵愳ㄲㅢ㜶㈵昶㥡㐴散搱搸ㄳ㑢散戱㐴㘳㌷㙡散ㅡ㝢昹㝦㍥摦㤹戹㥢㥤㜲㈵扦晣㕦慦㉣扢て昳㝣敢㌳敦㥤㤹㥤㥤攷扢㜳ㄵ慡愲愲攲㈷㍣昸㍦ㅦ㔵㕣搸㝣摥捡㡥㑥戳㘵晣搴戶收㘶戳搰搹搴搶摡㌱㝥㜲㝢㝢㝥攵慣愶㡥捥〱㌰搰ㅡ㥡愰敦愸㙥攸㘸㍡搴慣㘹㔸㘶戶㜷挰愸扡愲愲愶㐶慦㠴㝥㔳晢㘵㌸ㅤ㥤㕥㝡ㄵㅢ㔸㔵攸ㅡ㥢㠱㙣㙡搸攸㙣㈲㙣〶戱ㄹ捣㘶〸㥢昵搸っ㘵㘳戰㔹㥦捤〶㙣㠶戱搹㤰捤㐶㙣㌶㘶戳〹㥢攱㙣㤸㕦摦㡣捤〸㌴㠳㌷㐷㌳㝦敡㤴戹㡤㡢戱㌶昳㍡摢摡捤㜱㈳昷戶挶㍣㌱ㄶㅢㅦㅢㅦ捦挵搳攳愳攳㐶㑥㕤摡摣戹戴摤㥣搸㙡㉥敤㙣捦㌷㡦ㅢ戹挷搲挶收愶挲敥收捡昹㙤〷㥢慤ㄳ捤挶㘸愲㌱㥦捣挶㤲愹㔴㈹㤷换づ摥〲㤱攷㑣㥤戲㐷扢㔹敡昸㙦挵摣㤲㌱攷㑥㥤㌲㝥㡥搹昹摦㡡戹ㄵ㘲㈲㘴㝤㕢㑢扥愹昵扦ㄴ戴㥡敦㘹慡摥㉣㌴昱捤㌷捤昶愶搶㠵攳㌱散㌲搰攸㘵挶㑦敥攸㔸摡戲㠴摢搱㔴戳戹㜹㉦戳㈴㙦㝡㑢㝤㐷攷ㅥ昹昶㤶㡥挱㉤攴㘷戶㥢慤〵戳㘳扤㤶㘹㉢ち㘶戳㙤搸㔱搳戲㜷扥㝤㑥扥挵慣攲挲搰ㄶ敢㍤㥣㔹㌴㕢㍢㥢㍡㔷づ㘹㔹搰㘱敥㤵㙦㕤㘸搲愴扡㘵挶搲愶愲慡慡挲戳㘲挰㌶㐱㈳㤳㌷ち攳㘹㤹扡㈸摦摥㈹㍤扥㠵戱㈰㕢搷收㈲㙢㔱㌶㉥㙥㔲㈳㍤㕥㝣捦收㌵戵散㙥戶户㥡捤㑣挲㜷㜲慣挷㐸〰㔹敦㐳ㄷ㈹㘷㜵昸㉥愹㐱昶捥挷㜵㘱ㄶ㙤㈴㥡攱㜳摡摡㕢戰㐱捥㌶昳慤ㄳ㘳攳收㜵ㄶ敢捤㘵ㄳ愳攳攳㝡㉤戴晡㈸摡㙤㡤㘶ㄸ㘰ㄴ摢㕡㥡づ捤㤳昶㠴㔸㌲㥥㤸愰㡦愶㐹ㅤㅡ㔵昵ㄲ㜶㜵㜷〲敥㙥㤵つ昹捡㠶挶捡㠶㐲㘵㐳戱戲挱慣㙣㈸㔵㌶㉣慣㙣㔸㔴搹搰㔴搹戰戸戲攱㘰搸㌸㡦㥡㠱〳㉢敤挷㜷摢㥥㝤昹㌶㡢㔳扢慥晥昵攲晢敥戹晦挰戹㡡㝢户ㅣㅣ戶挱㐲昸㠰户㠵㔶ㅦ㠳㐶摢づ㡤㙦挰挹搸〴㝤㉣㑤挶愱㔱敡ㄹっ㤸㠳㕥㍤扡晡扤〳摦㍦户晥㡡㙢て㡢捥㍦昵敥㥤ㄵて㈳㤲㙤㍣ㄶ挲戳敤挰㔰㔱㌴㕡っ㡤㉦㕢㍣㌹㐱㡦搳㈴㠱㐶愹挷散㙣搹愵㘳扦㍦㙥㜵昵昴ㄳㄷ㝥㜹敢摡㍦晥昰㤹攲昱㑡戲愵戰㄰㥥㉤捤㔰ㄹ㌴㕡ㄶ㡤㉦㕢ち敢㤶愳挹〴㌴㑡㍤㘸㘷晢攲攲收愵换㐷㍥㍣昵㥡ㄳづ㕦㤳ㅡ㍣㝣ㄷ挵〳愳㘴摢〹ぢ攱搹㈶㌲搴捥㘸戴㕤搰昸戲㈵昱搶㑦愲挹㘴㌴㑡摤㙤㘷晢㘴㠷〳收搴晤敢摥晡ㅢ敥扣敢㤷㠷㍥㔶晦㤴攲捥㈸搹愶㘲㈱㍣㕢㍤㐳㑤㐳愳㑤㐷攳换㤶㡡㑥搰㘷搰㘴㔷㌴㑡摤㙡㘷㕢晣昳戵ㄳ㠶㍤㌱㙥晡ㅤ㉦㥣昹挴㝤挷㕦昳㤱攲愱㕥戲敤㠶㠵昰㙣扢㌳搴㉣㌴摡㙣㌴扥㙣㘹㘴㥢㐳㤳戹㘸㤴扡挹捥戶昲㥤挱搷晦㜱昸㐳扢晦㙡改㑤ㄷ㙦㜴捡攸㥦㉢㝥愶㐸戶㍤戱㄰㥥㙤㉦㠶㥡㠷㐶㥢㡦挶㤷㉤〱㤲ぢ㘸戲㌷ㅡ愵慥戶戳ㅤ戰摥㌶㉤〷㥥㤵㥣㜳敢㑥㠳㤶㝥昱㙡攷㘹㙡㄰搴㤲㙤㕦㉣㠴㘷摢㡦愱昶㐷愳ㅤ㠰挶㥦㉤㍤㐱㍦㤰㈶㍦㐷愳搴㘵㜶戶㡦㥥摥昱搱搵搳戵㕤搷㑣㡡㌴ㅦ昴攱捣扤ㄵ㍦㈵㈵㕢〳ㄶ挲戳ㅤ〴慤㥥㐷愳㌵愲昱㘷㡢㑦搰ぢ㌴㈹愲㔱敡㝣㍢㕢敡攰ㅢ㡦㌸昳散㑤收摥㜱挸攸戳摥㕣㜴挲㡤㡡ㅦ挷㤲慤㠴㠵昰㙣ぢㄹ㙡ㄱㅡ慤〹㡤㉦㕢㍣㍢㐱㕦㑣㤳㠳搱㈸㜵愶㥤捤晣㜲㔲晥㠲㈷攳㌳㉦㡡㥤㌳愹敤㤲摣挷㡡㥦晢㤲慤〵ぢ攱搹㕡ㄹ慡つ㡤戶〴㡤㉦㕢㌲㌳㐱㍦㠴㈶敤㘸㤴㍡搵捥㜶㙣搳敡㡤ㅢ扦㍢戹晥昶挳扥戹㘲㜴昳〱ㄹ挵ㄳっ挹搶㠹㠵昰㙣㑢ㄹ㙡ㄹㅡ㙤㌹ㅡ㕦戶㔸㙥㠲扥㠲㈶㉢搱㈸㜵㠲㥤敤攴慤〷散戹昸㉦晢敥㝡晡昳ㅢ㝦戴㝣搱昸昵ㄵ捦㘴㈴摢㘱㔸〸捦昶㑢㠶㍡ㅣ㡤㜶〴ㅡ㕦戶㜴㙡㠲㝥㈴㑤㡥㐲愳搴㤱㜶戶㐹戱㜳㤶㑦敥㤸㔴㝦挶㤰敦ㅡ敦㌹㘰㜸㑡昱㤴㐹戲ㅤ㠳㠵昰㙣挷㐲慢ㅦ㠷㐶㍢ㅥ㡤㉦㕢ㄲ㕢挹〹㌴昹ㄵㅡ愵㔶搸搹㡥㕥㜲敡攷ぢ㑦㍣㝡晡㘹戳ㄷ户㍥晣昵㠲㌶挵㜳㌳挹㜶ㄲㄶ挲戳㥤捣㔰慢搰㘸愷愰昱㘵㑢㠰攴愹㌴昹㌵ㅡ愵づ戱戳㕤㍡愵㜰㐲敥攵晡搹ㄷ户㑥愹㜸㙢昲攳扦㔷㍣〹㤴㙣愷㘳㈱㍣摢ㄹっ戵ㅡ㡤昶ㅢ㌴扥㙣㘹慣摢㤹㌴㌹ぢ㡤㔲㡢敤㙣换㥥㜸晣扣ㄹ晢㥤㌶攳昸ㅦ搶扤㥢扢愸㜶慤攲搹愶㘴㍢〷ぢ攱搹捥㘵愸㌵㘸戴昳搰昸戲挵戱㜷㥦㑦㤳ぢ搰㈸㔵戰戳敤晢搶搰换ㅦ㍢㙣㥦㌹攷ㅦ昲捤㤷つ捦㝥戲㐴㙤〴戵㘴扢〸ぢ攱搹㉥㘶愸㑢搰㘸㤷愲昱㘵㑢攰㌸㜹ㄹ㑤搶愲㔱敡㐰㍢㕢收挴挳晦戶敢て㐳敡㔷㝤㜸挳摣攷㤷ㄹ攷㉢㥥㍦㑢戶换戱㄰㥥敤ち㠶扡ㄲ㡤㜶ㄵㅡ㕦戶ㄴ戶挹慢㘹㜲つㅡ愵ㄶ搸搹㠶摦㌱扣慤晥捥戶㈹㘷㕣㌵昵昱㜷敦扤㘴㥡攲㠹扡㘴扢づぢ攱搹慥㘷愸ㅢ搰㘸㌷愲昱㘵㡢㘳敦扥㠹㈶扦㐳愳搴ㅣ㍢㕢㕤挵〵慦つ㜹㜷昶敥愷㡣扡敥扡敡愱㥢㙥愸㠶㐳㉤搹晥㠰㠵昰㙣㌷㌳搴㍡㌴摡㉤㘸㝣搹ㄲ㌸㜲摤㑡㤳摢搰㈸㌵挳捥㜶换㔱㑦㘷㔶㑤慦㥢㜳敡㈹挷㝥扢扣昳㤸㈳搴愶㔰㑢戶㍢戰㄰㥥敤㑥㠶扡ぢ㡤昶㐷㌴扥㙣㈹㝣攲摣㑤㤳㝢搰㈸㌵挹捥㜶昱摡㐷昷㡣摦㍢㙣捥昹〳ㅦ㝦㙥敤㘹戳挷慢捤愰㤶㙣昷㘲㈱㍣摢㝤っ㜵㍦ㅡ敤〱㌴扥㙣㜱㥣㤷㍣㐸㤳㠷搰㈸㤵戳戳捤ㅣ昳攴㕦㔶㐷㙥㥣㝤挶〹㔷㕣㕢㝢挷㔳㙢搴〸愸㈵摢㥦戱㄰㥥敤㉦っ昵〸ㅡ敤㔱㌴扥㙣㐹㙣㤳㡦搱攴㜱㌴㑡挵敤㙣愵㈱慦㥣㜲攵戵㝢搴㥦㤷晣敡昶挲㔹挶㈱㠳㥦㠰㝡㑦晢㘴戸扥㍤扦ㅣ㕦㉦扡扦戹挴挷㐷昹慦昷慦㙣昸挶㔶㑡㤵㌲愵㔸慣㤸㡡收ㄳ昹敡㕡㠴敤敢㜷〳ㅥ慡〷㤷昶㘹挲㌹昵㜲昹戲戰昹㤴㝣㠷搹晤摤㘱慣慤㥢搲戶戴戵搸㌱㈲㔸㌹慦㌳摦㘹㙥收搵㜵〷昱戹捤挳㔷㈹戳㐳昲㙤改㜵摢㍢摦扣搴㥣扣愲挹㔲㙦攱㔱攳㡢㔴㕢㘳戸㜶㝡扢㜹㐸㤷搶㌷愲挹昸愶扦㑣㘲晢搶搲㔲㔹攳ㅡ㌹㜵㔱㕢㠷搹㉡挳ㅢ摢戲㐷㔳攱㘰戳㝤㥥挹敢〴㘶㔱㔶㜵㈳慡散㙦㜳㘳攷戶㘲㐵昱晤慣㌸捡㉤㉤㑤㕢搱㘹戶ㄶ捤㈲挶扢挴㙣敦㕣㌹㍦摦搸㙣㙥㕣㘶㘲攵㠴㘲搳㌲昱昴戶挲搲㡥愹㙤慤㥤敤㙤捤攵㥡挹挵㘵㜹㝣㠳㉣捥㙥㉢㥡昸〲㔸挵㐷㠵慡ㄸ㌰㐰愹㡡敤㠲扥㠵㌱㙥挷㜸㜹㈳㕣㙦昱ㄶ㜸捦㠷㤷㙦㜶攳昷挲摡㘱㉤㥡㑤㙥㤳㤵愳㝢〹㈶㜱ㄹ㘶㑣戸愱㙢㥤㜸㔱㠵搶摢㠶㕢换ㄸ扢摥戹晦扦挶㤵㤵挳散戵㥦戶っ摦戲㜷挵ㄷ捡㘶戳扤挷㑢㐲㡡㈳搲㥦㐴㔳扤〳昶收㔰㝡㔵戰㔰㉢搴捡敡攵㑤挵捥㐵摡㈲戳㘹攱㈲㥥㜲攱戲㔱㑤つ搱晡ㅥ晡搳㄰改捦戰㜹ㄶ㑤㈴㔲愱㍤㐷㈳㉤愲晦捤敡㔷㡦挲晦晤晦晥㕥〹㉦㕤慥ㄷ攰攲㑥㐷㜵换昴戶昶㡥〱〳㠲搶㜲搷㝣挷愲㑥㙥㥥㍤㉢ㄹ敦㜹㌶㉦愰愹ㅥ㡤愶搷换〳㐳㘱㔴挵慢㈰㐳㕡敡捤㔲ㅥ搷㥥㘴敦㔶昹敡ㄶ敢㜲㐶扤搹㔱搰㜹摤㘳㈶昶㤵ㄵㅡ㤶戰昳て㙥攱搶㙦慥攸慣捦㜷收〷戶攰ちち摥㈵ㅤ㐶㘳挵换㕡愲攷㄰㤱㌹摥ㄱ扢㠷〸㠶㉣扡愲っㄲ㠱ㄵ〹㍢づ昶㤷㡡〱㜶摢昳㑡㘰散㕢㘲㈵㌴敦㠶㕥㝥㈵㠴搷㈴㘶㤸慤昳㔷㉥㌱㍢㘸㕥愳昵㠸搲扢㝢㌱搸摣㐲攳㠲捥愶收㡥昱ㄸ改㡣昶戶愵㑢晥㥢㜱ㄸ㑢㝦ㄱ㡤昳愸晥ㄹ戶攲扥慦ㄳ㜰㔵っ㕣挶昷愶愱愱愲㠶搱㈸搱户㘶挳慤ㄵ挱㝥挲㝦昲搰㕦挱㝦㤱㥥㜴搵㜵戰攸捦㔵愳㙡搸て㙥〱愱昹敤愶㕣〷慢㤱づ㘸て㘹搹愷慤晤攰挶戶戶㠳戹㍤慤㈷扤㡥㐵愶搹挹㙢㑢㠳散㙢㘹㜲捤㑣愹〱〳捡慥ぢ戹㉥㐲㙤㠵昸摡敢㘸㠶㑣㙥㙥ㅥ改㐴散搰摥㠰㘸〰慥㜲㘹㙦㘲㈱㠵㈳㜹㘷㕢㈷㤲㡥㕣㤶ㅥ戹㍤捤㍡㍡㐷㑥挵愷攵㐸㝥㐶㌵㌷戵㥡㈳户㙤㙤ㅢ搹㙥㜶㉣挱攵㘴㜳捣昸ㄵ捤ㅤ㉢搴收㐰挳换㍢愳㍦㑢㉤㝥㍥昱敦挹搷扣晦愸戹摤挰挳晥慡㐶搸ち摦㔵愶㙤㤱慣ㄶ㉦晤ㅤ㌴㙡㔳㤸昱㤰㠳攵昲㠷晥㉥晡晡㝢㙣摥㐷㠳〳㠷扣ㄵ㌸㙥㝣㘰㜵搵ㄸ晣捦㘳㠷晥㈱㥢㡦搰愸戱㘸戸攷敡ㅦ愳㜱ㅥ捡㐰㝣㙥㄰昲愶㙥〷戱晦㑤晤ㅣ搲㠸摥㠳㑥㡤㠳〵摦㔸㥤㈰㜵愲搳㠹㑤㘹〸ㅣ〸愰摡㔶昸㉥㝣敤〰㌷〱昰㍤晤〷挰㉣ㄸ挰㡦捣㐱㌰㍡㌷㐷ㄷ㠰㑡慢慢愲搰〹㠰〱㄰攸扣昰慦攲㄰〹㠰㙡昴㥣㠷晡昶㐷ㄷ㠰ㄸ挴㝥〰㍡㘳敡㍤攸㔴〲㝥㐱〰㍥㐱昰㐰〰ㅦ摢ち摦戵戸㌴㈲搵㜲ㄴㅢ㜰挸ㅦ挲㉣ㄸ挰㠶㔰敢ㅢ戱搹ㄸ㡤ぢ挰㜰慢慢㌲〸㈲〰㌶愵搱㘶㘸㔴づ㈲〱㌰〲㍤攷愱摥㜲〳挸㐲散〷戰ㄵ㘳敡㍤攸搴〴昸〵〱㜸㈹っ挰㡢戶挲㜷㜹㜰㈲㈲搵㜲ㄴ摢㜲挸捦㠷〲搸づ㙡㝤㉣㥢㜱㘸㕣〰挶㕢㕤戵㌳㠲〸㠰ㅤ㘸ㄴ㐵愳㈶㐱㈴〰㘲攸㌹て昵㔷㌷㠰㕤㈰昶〳㐸㌱愶摥㠳㑥㑤㠶㕦㄰㠰〷挲〰摣㙦㉢㝣㔷㉣敢ㄱ愹㤶愳搸ㄹ㐹搵扤愱〰㈶㐱慤㑦㘶㌳〵㡤ぢ㐰扤搵㔵搳㄰㐴〰㑣愳搱㜴㌴㡡搷㌰〵挰っ昴㥣㠷扡捤つ㘰㍡挴㝥〰扢㌳愶摥㠳㑥敤ち扦㈰〰㌷㠴〱戸摥㔶昸㉥愲敥㡥㐸戵ㅣ挵㝣づ昹摡㔰〰㝢㐳慤敦挳㘶㕦㌴㉥〰晢㕢㕤㌵ぢ㐱〴挰〱㌴㍡㄰㡤㥡〳㤱〰昸㌹㝡捥㐳㕤收〶㌰ㅢ㘲㍦㠰㍣㘳敡㍤攸搴㕣昸〵〱㌸㌷っ挰㌹戶挲㜷㕤㜷㉦㐴慡攵㈸ㄶ㜳挸㘷㠵〲㘸㠶㕡㙦㘱搳㡡挶〵㘰㠹搵㔵昳㄰㐴〰ㅣ㐲愳㜶㌴㙡〱㐴〲愰〳㍤攷愱㑥㜱〳㤸て戱ㅦ挰㜲挶搴㝢搰愹扤攱ㄷ〴攰㤸㌰〰㐷摢ち摦愵收晤㄰愹㤶愳㌸㡡㐳㍥㌲ㄴ挰㌱㔰敢挷戲㌹づ㡤ぢ挰〹㔶㔷敤㡦㈰〲攰㔷㌴㍡ㄱ㡤㍡㄰㈲〱㜰ㄲ㝡捥㐳㉤㜳〳㌸〰㘲㍦㠰㔳ㄹ㔳敦㐱愷㝥づ扦㈰〰捤㘱〰づ戶ㄵ扥慢摦〷㈱㔲㉤㐷㜱㌶㠷摣ㄴち攰㕣愸昵㌵㙣捥㐳攳〲㜰㠱搵㔵㜹〴ㄱ〰ㄷ搲攸㈲㌴慡〰㤱〰戸ㄸ㍤攷愱づ㜲〳㘸㠴搸て㘰㉤散㈳㝡て㍡㔵㠴㕦㄰㠰扤挳〰㉣戰ㄵ扥ぢ昲扣搲㕥换㔱㕣挷㈱捦ぢ〵㜰〳搴晡㡤㙣㙥㐲攳〲昰㝢慢慢ㄶ㈱㠸〰昸〳㡤㙥㐶愳ㄶ㐳㈴〰搶愱攷㍣搴㙥㙥〰㑤㄰晢〱摣捥㤸㝡て㍡㜵㌰晣㠲〰㑣ち〳戰㡢慤昰捤ㄱ戴㈲㔲㉤㐷㜱ㅦ㠷㍣㌱ㄴ挰〳㔰敢て戲㜹〸㡤ぢ挰㥦慤慥㙡㐳㄰〱昰ㄷㅡ㍤㠲㐶ㅤ〲㤱〰㜸ㄴ㍤攷愱㤲㙥〰㑢㈰昶〳㜸㠲㌱昵ㅥ㜴慡ㅤ㝥㐱〰戶ぢ〳㌰挶㔶昸愶㉤㤶㈲㔲㉤㐷昱〲㠷扣㑤㈸㠰㤷愰搶晦捥收㘵㌴㉥〰晦戰扡㙡ㄹ㠲〸㠰㔷㘹昴ㅡㅡ戵〲㈲〱昰㍡㝡捥㐳㙤改〶戰ㅣ㘲㍦㠰户ㄹ㔳敦㐱愷㔶挲㉦〸挰㠶㘱〰㠶搹ち摦㑣捡㉦ㄱ愹㤶愳昸㠸㐳㕥㍦ㄴ挰㈷㔰敢㥦戲昹っ㡤ぢ挰ㄷ㔶㔷ㅤ㡥㈰〲攰摦㌴晡ㄲ㡤㍡ㄲ㈲〱昰ㄵ㝡捥㐳搵戸〱ㅣ〱戱ㅦ挰㜷㡣愹昷愰㔳㐷挱㉦〸挰㡦㍦㠴㥣ち晦㘰㉢㝣㤳㍢挷㈲㔲㉤㐷㔱㔵㠹㈱㝦〷戳攰㔳㘱つ㙡㝤㈰㥢ㅡ㌴㉥〰ㄱ慢慢㡥㐳㤰㔱っ㌴㠸㐶㠳搱愸ㄳ搰ㄵ〰㐳搰㜳ㅥ敡㌳攴攸晡㌲㜴㍣挴㝥〰敢挳㍥愲昷愰㔳㥣㐴ち〲昰㙥ㄸ㠰㝦摡ち摦㝣搳挹㠸㈴〰㌶攳㤰摦づ〵戰㌹搴晡ㄶ㙣戶攴攸扡扦つ㡥戴扡㙡ㄵ〲㡤攲敡搴搲㘸ㄴㅡ㜵㉡扡〲㘰㙢昴㥣㠷㝡搹つ攰ㄴ㠸晤〰戶㠱㝤㐴敦㐱愷㝥つ扦㈰〰㑦㠷〱㜸捡㔶昸愶挰捥㐰㈴〱㄰攵㤰㥦〸〵㄰㠷㕡㑦戰㐹㜲㜴摤〰搲㔶㔷慤㐶愰㔱㕣㥤っ㡤戲㘸搴㤹攸ち㠰ㅣ㝡捥㐳㍤攴〶昰ㅢ㠸晤〰㈶挲㍥愲昷愰㔳㘷挱㉦〸挰㕤㘱〰敥戴ㄵ扥㔹戹㜳ㄱ㐹〰㑣攷㤰㙦て〵戰㉢搴晡㑣㌶扢㜱㜴摤〰㘶㔹㕤戵〶㠱㐶㜱㜵㘶搳㘸づㅡ㜵㍥扡〲㘰㉥㝡捥㐳摤攴〶㜰ㅥ挴㝥〰昳㘰ㅦ搱㝢搰愹ぢ攰ㄷ〴攰㡡㌰〰㤷摢ち摦㐴攱挵㠸㈴〰づ攴㤰搷㠶〲昸〵搴㝡〳㥢㠳㌸扡㙥〰㡤㔶㔷㕤㠲㐰愳昰搲ぢ㌴㉡愲㔱㤷愱㉢〰㑣昴㥣㠷㍡捦つ攰㔲㠸晤〰㥡㘰ㅦ搱㝢搰愹戵昰ぢ〲㜰㝡ㄸ㠰搳㙣㠵㙦敥昲ち㐴ㄲ〰敤ㅣ昲愹愱〰㍡愱搶㤷戲㔹挶搱㜵〳㔸㘱㜵ㄵ㈷㌶㐷㜱㜵㔶搲攸㔰㌴敡㙡㜴〵挰㘱攸㌹て㜵㥣ㅢ挰㔵㄰晢〱ㅣ〹晢㠸摥㠳㑥㕤〳扦㈰〰㠷㠶〱㔸㘹㉢㝣搳愹搷㈳㤲〰㌸㤱㐳㕥ㅥち攰㘴愸昵㔵㙣㑥攱攸扡〱晣摡敡慡ㅢ㄰㘸ㄴ㔷攷㌴ㅡ㥤㡥㐶摤㠴慥〰㌸〳㍤攷愱㕡摤〰㙥㠴搸て攰㉣搸㐷昴ㅥ㜴敡㜷昰ぢ〲㔰っ〳㔰戰ㄵ扥ㄹ摥㥢ㄱ㐹〰㕣挴㈱攷㐳〱㕣〲戵㝥㈹㥢换㌸扡㙥〰扦戵扡㙡ㅤ〲㡤攲敡㕣㑥愳㉢搰愸㕢搱ㄵ〰㔷愲攷㍣搴扥㙥〰户㐰散〷㜰㉤散㈳㝡て㍡㜵ㅢ晣㠲〰捣〹〳㌰摢㔶昸㈶㥤敦㐴㈴〱㜰㌳㠷扣㝢㈸㠰㕢愰搶㙦㘵㜳ㅢ㐷搷つ攰づ慢慢敥㐲愰㔱㕣㥤㍢㘹㜴ㄷㅡ㜵㌷扡〲攰㡦攸㌹て㌵挵つ攰㡦㄰晢〱摣ぢ晢㠸摥㠳㑥摤〳扦㈰〰搹㌰〰ㄹ㕢攱㥢〷扦て㤱〴挰㈳ㅣ㜲㉡ㄴ挰㘳㔰敢㡦戳昹㉢ㅡㄷ㠰㈷慤慥扡ㅦ㠱㐶㜱㜵㥥愲搱搳㘸搴㠳攸ち㠰㘷搰㜳ㅥ㙡㥣ㅢ挰〳㄰晢〱㍣て晢㠸摥㠳㑥㍤〴扦㈰〰愳挲〰搴摡ち摦搴晣㕦㄰㐹〰扣挶㈱㙦ㄵち攰つ愸昵㌷搹扣挵搱㜵㙦〱敦㔸㕤昵〸〲㡤攲敡晣㤳㐶敦愲㔱㡦愱㉢〰摥㐳捦㜹愸㡤摤〰ㅥ㠵搸て攰㐳搸㐷昴ㅥ㜴敡㜱昸〵〱ㄸㅣ〶㘰㤰慤昰㔶ぢ㔴㍦㠹㐸晤㤸攵ㅤ挴〱㤷昶㙥㌲㤷㜳㕡㙡扤ㄲ敡㠸愷㉥敤攸㙣㤳㌹戴㈱愵晡戶㌹㙤㥤昵㑤ㅤ㑢㥡昳㉢㠷㤵散㠵㝤ㄶ㤹慤㤸攱㙥挷㐴户㐷搶戶㘴㠹㔹搴㑢昳摡㤶戶ㄷ捣㤹昵晦ぢ㌳攰㔸㍦扣㜵㌲昹㕤愹昰昸捦㈶㜵㉢攰㠹慤〴㡦㡡敡愷ㄱ搰㍢㌷㈷搵捣慥㜹㜴㔹㌴㘰㌸戴㥢攸晣愶捥㘶㜳㔰㐹收戰㘵戹愶〴㡡㈸ㅢ㈸づ㉣捤㕦㠴㌹慢晡㈱愵ㄹ敤㑤㐵捥ㄱ昱捤搸搰㌲㥤㘵㉥㐴㠹挰ㅥ㙤ㅤ㑤㉣㘵ㅥ㔲㥡摦㥥㙦敤㔸挲搹捥挲捡つ捡㝡㌲㉤㕡㕤㥡搲搴摡㠱㌴昲㉥㜲㜹㘸㘹摥愲戶攵昸つ挳搲㤶搶ㄹ昹㈵ㅤ晦ㄳ敦㡡攲摢㈲て㜹㙢㔴愵慡慣㔴㌵㤵㌵晦改晢愳㝤㠹㝤㙣㤸㔵ㅤ㍥ㄲ摢㘹㘷㝢㔳攳㔲〲㤳ㅣ㜱戴㔵㙣攴㍤慣愸㝥〶㑢摥㜹㑤搷㕢攸㈹㑡攰㔸换㙡昳〳攷挷扢㝥ㄸ戲〵捣昵慦㌰㥣挱㕦愳搹㙤挶㠲㤹摤攵㍡晦愷㕦㔹㔴㍦㡢挸㝤慥㡥搸〸挶敢㔹㥢㄰㉢㈶戸㐵㘱捦挴㤶挰㥥㜷戳㡣㤴挴㠶㕢攸㝡摤㡢搳㌱挱㍥戸㌴㉢摦㘸㌶愳㉥愰㈵摦戹㥥搵㘱㠱〶慡昰㍢㙣摤搴戶㤶㤶㍣㌷㌹晥㤶㘰㕥㈱摦㙣搶㤴㈶㉦敤㙣㥢摤搴慡㤷搰挸㜶㘹㡢昲㉢㈰捡慦戰㘶昰㑢㝢戱㕥㐸㤶ㄹ慢㙤㘱扥扤愹㜳㔱㑢㔳愱㠶ㅤ捥㤷晥㑦㙣慢㌸㝥㔴〱愶昳㜰㡥㈵摥㤲〰㙢㘲ㅥ㙦昷㜸㔴搱㄰ㅤ摦㝥㙣搱㤵㑡挳㍦昵ㅦ㤶㤳攰挸㈳ㅦ㈸晡户㠸㔶㡤㤷ㅣ㡡㘴㉣㥦挸㔴㉣ㄶ㍦㌹ㄲ㥢愸ㅣ㥣搴摦㘸㠰㤷晥ㅤ㑣戹挰㔷搵昳㘸㝡慣㌵ㄸ〸㠳挸慣戶㝣㜱㝡扥㠰摦〵つ戴㝦ㄵ㔴㠳户㤶㠷㥡㜶㠳搵ㅦ㔳㔱㔰㠴改敤㘵㑤㐵戳扤㠶㠲㜹昸搵㔳ㄵ敢㐶㌴敢㍤挴㍣昸㠰㡡敡敡㐱㌵㐱戹㘶㍡戱㐶摢㜳敡敥㕦㔵捤昴挵晦㘰捦散㉥ㅣ㝢㈴㈲ㅦ㔱摦㘳㜵昴ㅦ戸㑥㉦㐰挸昵昱ㄸ晣㐸㠳㥦搰㔴扦〸愵昷扤㈹㉦挴㐰戹㠶づ愳㉡昹㍤つ㑢㐴㙡㔰㑥㈱戵㈵搵戲㈲㠳㕣㌵㈱㥡㔵づ㔲攳晣㐸㐷㥢㠷慤摣㉣㐶慣攳㉢㙢㑦昰挹㔰㔱㔹㔹㠵户㕡昳搶搳昹搲㈲㔸换㍣㔳㡡㐵搴㤶ㄸ㠲挶㍡挲ㄱ摣㔹㄰扦㈱攸㐷㉢捦挱ち㜳摢㍦攱㍦㜹㐴㈲㝡㈵㝣㉡㈲敡ㄵ戴づ㠸ㅡ㑡㉣㔲㜸ぢ㜰ㅤっ㡤㝡〷㐲㥥づ戸㍥扣搴扢攸昲〳っ㔷昷挰㑡ㅥ㥥㠳愳㝡て㔲ㅥ㈰㜵㡤㐱摥挷ㄲ㡦㍢㕤摢㘱つ愴扤㙦㠷ㅦ搰〳㉦㥤扦㜸攳㠲扣㍥挴㠲㌳㘴ち散㈱㐷㘰愳て愲攱㐷挱〶㠳㘹㌰㠴〶ㅦ挳㠰㙦戰戶ㅥ㝡愱攰昸攳㤹〰㜰〶㝣〰敥㜳㔷ㄲㄷ戸昵㤹㘴〳㈶昹ㅥ〶㕥㜰㍦㐲搶ぢ㌸扥㐷〲㙥㐳〶攱ㅡ㤷㠱摢ㄸ搲摥挱㔵挲㡤㘸昴㑤㈴㠸搵㔱㉣㑤〸〰㌷ㅣ㌶晡愶㌴㘴搹㐲㠰挱㘶㌴ㄸ㐱〳㔶㌲〸戸捤搱ぢ〵挷摦〱〵㠰摢ㄲ㍥〰挷敡〶㈷㠹ぢ摣㔶㑣㌲㤲㐹㔸㠹攰〵挷昲〳〱愷搵挲愴慦ㅦ搱㡡〵ぢ〲㜳ㄴ〳戳㜲愱っ收㘸㐸㝢㠷挹ち〷㍣昱慢㉦〶挱㠲扣㔸收攰慣〶〵昶㔶昸㌳搸攸摢搰㤰㈵㄰〱〶摢搲㘰っつ㔸ㄵ㈱㌰户㐳㉦ㄴ㈶㝦收ㄴ〰㜳ㅣ㝣〰㜳㉢㔷ㄲㄷ捣敤㤹㘴㍣㤳戰慡挱ぢ㤳愵っ搶㔶㐸㤸昲昰敥扥㉣㜴㄰㜰㔱〶㘱挵㐳ㄹ戸㌸愴扤㠳㘳㘵〴㥥戸㔴捡㈰㔸㤰ㄷ换㈳〲戸㈴㘱愳愷㘸挸搲㠹〰㠳㌴つ㌲㌴㘰㌵㠵㠰换愲ㄷち㡥扦搸ち〰㌷〱㍥〰挷ちぢ㈷㠹ぢ摣㡥㑣戲ㄳ㤳戰ㅡ挲ぢ㙥ㄲ㘴扤㠰㥢っㄳ〱户㌳㠳㑣㐱慦っ摣㈴㐸㝢〷挷㡡ち㍣㔱㙥挱㈰づ㌸㤶㔵㌸㐳愶搰摥攲愶挰㐶㥦㑡㐳㤶㕣〴ㄸ搴搳㘰ㅡつ㔸㠵㈱攰愶愳ㄷち㡥㍦㍥ぢ〰户㉢㝣〰㡥㤵ㄹ㑥ㄲㄷ戸㤹㑣戲ㅢ㤳戰㡡挲ぢ㡥愵ㄳ扤㠰㘳㘱㠵㠰㥢挵㈰慣戰㈸〳㌷〷搲摥挱戱ㄲ〳㑦晣㤲㡤㐱ㅣ㜰㉣挷㜰㠶㑣愱つ㙥て搸攸㝢搲㤰愵ㅡ〱〶㝢搱㘰ㅥつ㔸扤㈱攰收愳ㄷち㡥扦愳ぢ〰户㌷㝣〰㉥敦㑡攲〲户て㤳散换㈴慣扥昰㠲㘳挹㠵〵㉥昴㤳㤶〵ㄹ〲㙥㝦〶㘱㘵㐶ㄹ戸〳㈱敤ㅤㅣ㉢㌸昰挴捦攴ㄸ挴〱挷㌲㡥〰㉥扦㠰㡤摥㐰㐳㤶㜸〴ㄸㅣ㐴㠳㍣つ㔸昵㈱攰ㅡ搱ぢ〵挷㥦〴〶㠰㉢挲〷攰㔸〹攲㈴㜱㠱㌳㤹愴挴㈴㐷挱挰ぢ敥ㄸ挸㝡〱挷㐲づ〱户㠸㐱㔸搱㔱〶㙥㌱愴扤㠳㘳攵〷㥥昸つㅥ㠳㌸攰㔸晥攱っ㤹㐲㝢㡢㙢㠶㡤摥㐲㐳㤶㠶〴ㄸ戴搲愰㡤〶慣ㄶㄱ㜰㑢搰ぢ〷㠷摦㍦〵㠰㙢㠷て挰戱㠲挴㐹攲〲搷挱㈴扣昳㠰㘲戵㠷ㄷㅣ㑢㍣㝡〱挷〲㄰〱户㡣㐱㔸〹㔲〶㙥〵愴扤㠳㘳挵〸㥥㤸ㅦ㘰㄰〷ㅣ换㐶㥣㈱㔳㘸㠳㍢ㄴ㌶晡㘱㌴㘴㐹㐹㠰挱㉦㘹㜰㌸つ㉥㠶㠱㠰㍢〲扤㜰㜰昸㤹㕡〰戸愳攰〳㜰慣㍣㜱㤲戸挰ㅤ捤㈴挷㌰〹慢㐴扣攰㔸ㅡ搲ぢ㌸ㄶ㡥〸戸攳ㄸ㠴ㄵ㈴㘵攰㑥㠰戴㜷㜰慣㌴挱ㄳ扦ㅥ㘴㄰〷ㅣ换㑤㥣㈱㔳㘸㠳㍢ㄱ㌶晡㐹㌴㘴㈹㑡㠰挱挹㌴㔸㐵〳㔶愷〸戸㔳搰ぢ〵挷摦㥣〶㠰晢㌵㝣〰㡥ㄵ㉢㑥ㄲㄷ戸搳㤸攴㜴㈶㘱㜵㠹ㄷㅣ㑢㑡㉣㜰愱愷㈳㉣㌸ㄱ㜰慢ㄹ㠴㤵㈷㘵攰捥㠴戴㜷㜰慣㔰挱ㄳ㍦㑤㘴㄰〷ㅣ换㔴㥣㈱㔳㘸㠳㍢ㅢ㌶晡㌹㌴㘴〹㑢㠰挱戹㌴㔸㐳〳㔶戵〸戸昳搰ぢ〵挷㥦捦〶㠰扢〰㍥〰挷㑡ㄷ㈷㠹ぢ摣㠵㑣㜲ㄱ㤳戰㉡挵ぢ㡥愵㈸扤㙣㜱㉣㔴ㄱ㜰㤷㌰〸㉢㔶捡挰㕤〶㘹敦攰㔸搹㠲㈷㝥昷挸㈰づ戸㔷戱攴っ㤹㐲ㅢ摣㙦㘱愳㕦㑥挳搷㠲つ慥愰挱㤵㌴㜸ㅤ〶〲敥㉡昴㐲挱昱㤷挰〱攰慥㠱て挰戱㐲挶ㄹ㠵ぢ摣戵㑣㜲ㅤ㤳戰㥡挵ぢ㡥㈵㉣扤㙣㜱㉣㜰ㄱ㜰㌷㌰〸㉢㕤捡挰摤〴㘹敦攰㔸ㄱ㠳㈷㝥㔴挹㈰づ㌸㤶挵㌸㐳愶搰〶昷㝢搸攸㝦愰㈱㑢㘶〲っ㙥愶挱㍡ㅡ戰㡡㐶挰摤㠲㕥㈸㌸晥愸㌹〰摣㙤昰〱㌸㔶搶㌸㐹㕣攰㙥㘷㤲㍢㤸愴ち㕦敤扤攰㔸晡搲换ㄶ挷挲ㄸ〱㜷ㄷ㠳戰㐲愶っ摣摤㤰昶づ㡥㤵㌴㐴愳摦挳㈰づ㌸㤶搳㌸㐳愶搰〶昷㈷搸攸昷搲㤰愵㌶〱〶昷搱攰㝥ㅡ戰晡㐶挰㍤㠰㕥㈸㌸晥㍥㍢〰摣㐳昰〱㌸㔶攴㌸㐹㕣攰ㅥ㘶㤲㍦㌳〹慢㘷扣攰㔸㌲搳ぢ㌸ㄶ搴〸戸㐷ㄸ㠴㤵㌵㘵攰ㅥ㠳戴㜷㜰慣挰ㄱ㜰㡦㌳㠸〳慥ㄶ㔲㘷挸㉥㜰㝦㠵㡤晥〴つ㔹愲ㄳ㘰昰㈴つ㥥愲〱慢㜶〴摣搳攸㠵㠲攳㑦捤〳挰㍤ぢㅦ㠰㘳㈵㡦㤳挴〵敥㌹㈶昹ㅢ㤳戰敡挶ぢ㡥愵㌶扤散慡㉣挴ㄱ㜰㉦㌰〸㉢㜲捡挰扤〴㘹敦攰搲㜰ㄳ㜰㝦㘷㄰〷ㅣ换㜷㥣㈱扢挰扤っㅢ晤ㄵㅡ㘶㠳つ晥㐱㠳㔷㘹挰㙡ㅦ〱昷ㅡ㝡愱攰昸慢昹〰㜰㙦挰〷攰㔸〱攴㡣挲〵敥㑤㈶㜹㡢㐹㔸慤攳〵挷ㄲ㥤㕥戶㌸ㄶ昰〸戸㜷ㄸ㠴㤵㍣㘵攰摥㠵戴㜷㜰慣昸ㄱ㜰敦㌱㠸〳㡥㘵㍦捥㤰㕤攰摥㠷㡤晥㉦ㅡ戲㈴㈸挰攰〳ㅡ㝣㐸〳㔶〹〹戸㡦搰ぢ〵挷ㅢ〰〴㠰晢〴㍥〰挷捡㈱㈷㠹ぢ摣愷㑣昲ㄹ㤳戰捡挷ぢ㡥愵㍤扤㠰㘳攱㡦㠰晢㠲㐱づ㐲慦っ摣㤷㤰昶づ㡥㤵㐲〲敥㉢〶㜱挰戱㕣挸ㄹ戲ぢ摣搷戰搱扦愱㘱㌱搸攰㕢ㅡ㝣㐷〳ㄳ〶〲敥㝢昴㐲挱昱㕥〶〱攰㝥㠴て挰戱攲挸ㄹ㠵ぢ摣㑦㑣㔲㠱㘹っ挵敡㈰㉦㌸㤶〴昵戲慢戲㘰㐸挰攱㑡㜷㠵㕡㠶㕥ㄹ㌸晣挴戸て攰㔶挰㑤挰㔵㌳㠸〳㡥㘵㐶捥㤰㕤攰㌴搸攸〳㘹挸ㄲ愴〰㠳ㅡㅡ昰㘶㙡㡡㔵㐹〲㉥㠲㕥㈸㌸摥㤶㈱〰摣㘰昸〰ㅣ㉢㤵㥣㈴㉥㜰㐳㤸㘴㍤㈶㘱㔵㤱ㄷㅣ㑢㠹㝡搹攲㔸㘸㈴攰っ〶㘱挵㔱ㄹ戸つ㈰敤㝤㡢㘳㘵㤲㠰ㅢ挶㈰づ㌸㤶㈷㌹㐳㜶㠱摢㄰㌶晡㐶㌴㘴改㔲㠰挱挶㌴搸㠴〶慣㘶ㄲ㜰挳搱ぢ〵挷㍢㑣〴㠰摢っ㍥〰挷ち㈷㈷㠹ぢ摣〸㈶搹㥣㐹㔸㡤攴〵㜷〹㘴扤㠰扢ㄴ㈶〲㙥㑢〶㘱愵㔲ㄹ戸㤱㤰昶づ㡥ㄵ㑤〲慥㤶㐱ㅣ㜰㤷㐳敡っ搹〵㙥ㄴ㙣昴慤㘹挸㤲愷〰㠳搱㌴愸愳〱慢愰〴摣捦搰ぢ〵挷㥢㘵〴㠰摢ㄶ㍥〰挷捡㈸㈷㠹ぢ摣ㄸ㈶搹㡥㐹㔸挵攴〵㜷ぢ㘴扤散慡㉣㙣ㄲ㜰攳ㄸ攴㌶昴捡挰㡤㠷戴㜷㜰慣㠴ㄲ㜰㍢㌰㠸〳㡥攵㔰捥㤰㕤攰愲戰搱㘳㌴㘴愹㔴㠰㐱㥣〶〹ㅡ戰㝡㑡挰㈵搱ぢ〵挷晢㝥〴㠰㑢挳〷攰敥㜵㈵㜱㠱换㌰㐹㤶㐹㔸晤攴〵挷㤲愷㕥戶㌸ㄶ㐴〹戸〹っ挲捡愸㌲㜰㍢㐱摡㍢㌸㔶㔰〹戸㠹っ攲㠰㘳ㄹ㔵〰㤷㥤㘱愳敦㐲㐳㤶㔸〵ㄸ㑣愲挱㘴ㅡ戰敡㑡挰㑤㐱㉦ㄴㅣ㙦㘱ㄲ〰慥ㅥ㍥〰挷㑡㉣㈷㠹ぢ摣㌴㈶㤹捥㈴慦挱挰ぢ㡥愵㔲扤㠰㘳㈱㤵㠰摢㤵㐱㔸㔱㔵〶㙥㌷㐸㝢〷挷捡㉢〱户㍢㠳㌸攰㔸㝥攵っ㤹㐲晢㥢挳㉣搸攸戳㘹挸搲慣〰㠳㌹㌴㤸㑢〳㔶㙢〹戸㍤搰ぢ〵挷扢戱〴㠰摢ぢ㍥〰挷ち㉥㈷㠹ぢ摣㍣㈶㤹捦㈴慣昷㤰挱㉦㘰捦ㅥ㝣㌵攷散扤㔳搱扥㌲〱挹㔰㘲挱挰扣捥㤵捤㈸搲攰㈲愷愶慤㈵㑥戲㐷㐴㠶〹昳戶㜶㑣昴㔵㜹㙦㉣搱攵晢〴ㄲて摡搰㜳搳づ㜱愳㠶昵〸搵搷㝣攷扦㌱㐵㤷㍦〷摥晤ぢ㝥晡昰愱敤㠳㈱㙥㌸扢愹搰摥搶搱㔶敡ㅣ㌹て〵㐸㈳㜹ㄳ㤴㔲㐵㐵㜴㜲昵㔵㠸ㄸ㤸㤳㉢㔶搵捡ㅢ㔲㉥攳㑤〱㈲〷户戶㉤㙦㤵搱㔴㜷昰㕥㌰挲㙢攰㐰愶㠹㌰てㅦ㕢〳㥥挱摡〵㍡敢晢愱ㅤ㌲挰攰攴㍦㡤戵晤搱慦㥢㍡㘵敡㕥つ挵㝣㉣㥢㡡愷㔲㜱㌳㤵㑡收ㄲ挵挶㕣㘳㈲㤵捣㈴昲改㐲慥㘰收㜳㠶搴ち㌰挶〱昰㌱㔸ㅤ㈰改づ㘴㡦㘵〲搲愳慥扡ㄲ愷㐶㝤㥤戸㠷㝤㠵㙡㔴〵㔵㔴㘶搵挰㠱慡捥㜳慦ㄲ摦㠴㍦换㙥攴㘶て㥡挶昹晥敡换〰慢㙦㑥ㅣ㘰昷㝢㐱㘷㥥攰改つㄸ㠲㝥㄰㥡㠸㌱〰〲捡戴㍣扡敢㑤㥤搲攰慡㕢搲ㅡ㈱㕢ㅦ戲昲ㅢ㠵㙡〵㠸〷㐳㉣㜵づ戸〳㘹㠷㔱㘵㐷搱㙢ㄹ摥㠴㕥ㅦ㠵㈵愵㐱㉥㤰ㄶ㐲挴〵㜹搵㐰捡慤㕡㥤㡢ㄵ攱戶〴〵㝥㕡ぢㄳ㙥ぢ敡㙣㐸戸㍤㤴扦㥦㍡㥣㘸愱ㅦ㡣ㄶ敦㘷挴づ慤㌵愳㙦扦㥦㤹㐲㌴㥢㡦收㜳搹㜸㈹㔹㠸愷昲㠵挶㜴㌴㥦挲㉤㘶㔳㜹㌳㔶㌲㡤㐱捥㜰㕡攰㘳っ㜶㝡昲㝥づ㜱㝡搴㈹〳㍤扥愷敡㜴っ㠴扣戱㕣愱ㅦ〲㤵摥㡥㈶㘲慣て㠱挸挸㑤㈷㈸㥤㔸㡣つㅣ昹戶㜴㔸㑥昹ㄸ㉣愹つ㈱ㄷㄲ㉢㈱敡㈲戱㌱愴㐲攲〴愴昰㤳㌸づ㔲㍦㠹㑤攰㠴㈰戸攰㡤ㄶ㈴㠶摢愱戵㈳搰户㐸㈴㤳搱㑣慡㤰㉤攴愳挹㝣㌲㥡㉦㌵ㄶ㌲搱㈲晡㠹㑣㈲ㅡ捦㈶ㄲ挶愶捥㜰㡥㠴㡦戱㤹搳ㄳㄲ㈳㥣ㅥ㜵㙡㑢昴㠴挴ㄱ㙥ㄲ挷㐲愵ㅦ㠷㈶㘲㙣〵〳㍣㉢㜴て㠹㤱㡥㝣〷㉡㑦愲㐳㤴㈴㐶㐱㉥㈴㔶㌱㍣㈵㝣㡤㠶㔴㐸㜴扡㐸㘸愷挲㈴昴愰愱摡〳昱㜰㥡ㅥ㙥㈸扣㐷ぢ㍣㍦戳昳㘹愷愳㙦攱㘹㌴捤㘸㍥㕡㡡收㌲昹㘲㌲㥤㉦㘴捤㙣㈲㘶㐶㔳挹㐶㌳㙥愶㤳㐵㐳㘶昰ㄹ攳っ昸ㄸ摢㍡㈳㕥捤摥ㄸ愷㐷㥤ㅡ㠷㥥攰㘹㜶攳㌹ぢ㉡晤㙣㌴ㄱ㘳㝢ㄸ攰㔹愱㥤㠳慥㜷〷㍢ㄷ戲㠰ㅤ㙣つ挴攵㍢搸㜸㍢㡡㥥收愸捥㠷㕥㙥㡤慡愲㤰ぢ捣ぢ㈱敡㠲ㄹ㠷㔴㘰㌶扡㘰敡㠴㈹㍢搸㐱㠱摣㌸㑢㑦ぢ晤㔲戴攰㤶戴㐳㙢㤷愱㙦㜱㡢攳收㕦戱㘸搶捣㤴攲昱㘴挲㡣攵愲攰㤸㑦ㄵぢ挵㐲㈲㡢愳愸㈱ㄳ昸㡣戱ㄶ㍥㐶摡ㄹ㥣㜰换㌸㍤敡搴〴昴㠴摢晥㙥㙥㔷㐲愵㕦㠵㈶㘲散〸〳㍣㜱ㄵ㥥㌲㠲搲㠹挵搸挹㤱㑦愴昲㝡捡㜷挶㤲摡ㄹ㜲㈱㜱㈳㐴㕤㈴㈶㐱㉡㈴昶〸㈴㌱㈷㤰挴㘴㌸㈱〸㉥挷愲〵㠹㈹㜶㘸敤㘶昴㉤ㄲ㤹㘸戴㤰㑢㘶戳改㘲㍥㤳㑣愷搲戹㈸㡥㉦㌸昰㘰㍢捡攵㘲㠹㥣㌱搵ㄹ捥㍡昸ㄸ昵㑥㑦㐸挸㘴㍣攳㔳愷㜶㠵㑥㐸散敡㈶㜱㍢㔴晡ㅤ㘸㈲挶㑣ㄸ攰改㈳戱㥢㈳慦愷昲ㅥ㍡㑣挳㤲㥡〵戹㤰戸ㄷ愲㉥ㄲ㜳㈰ㄵㄲ㍢〷㤲搸㈹㤰〴攷搱ㄱ〴㍦昹㐵ぢㄲ㝢搸愱戵㠷搰户㐸愴㌳挹㘸㍡ㅦ㑦㥢改㜴㉡ㄹ㡤㌵㘶ぢ㐵ㅣ㝣ㄲ戸㕢㜲〶㕢㑢㈶㘳散改っ攷㘱昸ㄸ㝢㌹㍤㈱㈱戳敢㡣㑦㥤摡ㅢ㍡㈱㤱㜶㤳㜸ㄴ㉡晤㌱㌴ㄱ㘳ㅦㄸ攰改㈳戱慦㈳摦㥤捡愷攸㌰ぢ㑢㙡㝦挸㠵挴㌳っ㑦〹㕦〷㐲㉡㈴挶戹㐹㜴㝤晣㙣ㄷ㐸㠲ㄳ攳〸㠲晢㔲愱〵㠹㕦搸愱戵ㄷ搰户㐸㈴㔲㌱㌳㥦挸攵㜲㔸晤㘴摡捣㘰㘳㐸㤵㘲昹㘸㘳愲㌱㤵㑡攵ㄳ㐶㠳㌳㥣ㄷ攱㘳ㅣ攴昴攴愰㥢㜷㝡搴愹㈲㝡㐲㘲戴㥢挴㉢㔰改晦㐰ㄳ㌱㌸晢㡤愷敦愰㕢㜲攴㝢㔱昹㈶ㅤ收㜱㥤ㄷ㐱㉥㈴摥㘶㜸㑡昸㕡っ愹㤰搸㉣㤰挴昰㐰ㄲ〷挳〹㐱㜰㐳㈰戴㈰搱㙣㠷搶摥㐷摦㍥㑥挴㜳愹㔴㉣㕡㠸㤶ち挹愴㤹㌱㜳㠵㘸愱㤰㑦㈶㡡挹㝣㌱ㅤ捤挵㡣ㄶ㘷㌸晦㠲㡦搱敡昴㠴㠴捣㝦㌳㍥㜵慡ㅤ㍡㈱戱㠱㥢挴挷㔰改㥦愰㠹ㄸ㥣捥挶搳㐷愲搳㤱敦㐷攵扦改挰摢㌳愸㘵㤰ぢ㠹慦ㄸ㥥ㄲ扥㔶㐰㉡㈴㙡〲㐹㘸㠱㈴㔶挲〹㐱㜰攱つ㉤㐸ㅣ㙡㠷搶扥㐷摦㈲㔱㌰㜳搹㤲㤹㡤愶昱挴㐷㜱慣㌱㡤㕥㌶ㅤ㑦攰愴ㄳ攷㈴㘹攳㌰㘷㌸㍦挰挷昸愵搳ㄳㄲ㌲愱捤昸搴愹愳愰ㄳㄲㄵ㙥ㄲ慡ㅡ晡㑡㌴ㄱ攳㘸ㄸ攰改㈳㜱㡣㈳㍦㠸捡㠱㜴挸㘳㐹ㅤ〷戹㤰攰㥦ㄱ攸㈲㜱〲愴㐲攲换㙦㠳㑥㐹扥㠰搴㝦㑡挲戹㘸㡣ㄱ昵㤵〸〵ㄲ㈷摡愱戵昵搰户㐸㈴ㄳ戹㙣愶㤴捣挷㜱㝣㑣挶㤳㡤搹㙣㈱㥡㙥㌴㜳戹㝣㈱㤷㈹ㄵ㘳挶㐹捥㜰㠶挲挷㌸搹改〹㠹㔵㑥㡦㍡昵㙢昴㠴挴㐷ㄸ㑣搷挹搹㌰愸昴つ搱㐴っ㑥㌸攳改㈳㜱扡㈳攷晤ㅥ昴㑤改戰㠸㈴㔶㐳㉥㈴㐶㌰㍣㈵㝣㥤〹愹㤰㜸换㑤愲敢㔳昴㡤㐰ㄲ㥣㕣ㄶㄲ㕢㈱ㄴ㐸㥣㙤㠷搶㐶愲㙦㤱㠸ㄵ戲昱㑣㌲换捦捥ㄲ㌸攰晣〳㍢㐹㉡㕤捣愴ㄳ挹愲㤹㐸ㄹ攷㌸挳愹㠵㡦㜱慥搳㤳㈳收ㅡ愷㐷㥤扡〰㍤㈱昱戲㥢㐴ㅤ㔴晡捦搰㐴っ捥㈰攳改㍢㘲㕥攴挸昹摢〶㝤㉣ㅤ摡戸捥㤷㐰㉥㈴戶㘷㜸㑡昸扡っ㔲㈱昱戴㥢㐴搷ㄱ昳挹㐰ㄲ㙢攱㈴㈴㘲〸〵ㄲ扦戵㐳㙢㜱昴敤攳㐴㘳㘳㌶㥦捤㘵㜲搹㕣㌶ㄹ㑢㌷收昲㠹㘴㌲㔳㐸ㄷ㑢㜱㙣ㅢ㤹㥣㈱ㄳ挹ㅣ㘱〲㍥挶ㄵ捥攰㘴㥢㤰㌹㘴㐷愷慥㠱㑥㐸㍣攲㈶㤱㠱㥢㥥㐵ㄳ㌱慥㠵〱㥥扥㙤攲㍡㐷扥㤴捡㠹㜴㔸㠶㈵㜵〳攴㐲㘲ㄷ㠸扡㐸摣〴愹㤰昸㤳㥢㐴搷㌶㜱㜷㈰㠹摦挱㐹㐸㑣㐵㈸㤰昸扤ㅤ㕡慢㐷摦㈲㤱㈸攴㑢戹㔸慡㤸㉡㐴愳㐹摣㕥㌵ㄷ㑤㐷愳㤹㜴㉥挱㡦搵㜸㌲㙦挸捣㌰㐷㌸つ㍥挶捤捥攰㘴㥢㤰㐹㘱㐷愷㙥㠳㑥㐸摣收㈶㌱ㄳ㙥晡㙥㘸㈲挶敤㌰挰搳户㑤摣攱挸㜹㉢〸㝤㉥ㅤづ挷㤲扡ぢ㜲㈱戱㈷㐴㕤㈴敥㠶㔴㐸摣攰㈶搱戵㑤㕣ㄷ㐸攲ㅥ㌸〹㠹〵〸〵ㄲ㝦戲㐳㙢㝢愳㙦㤱㈸㤵愲挹㕣慥㤰㑡攰㜸㤱捣愴㌳㡤㤹㑣愳㔹捡愴昰捤愵搴㤸㌷㑤攳㕥㘷㌸晢挰挷戸捦改挹㌶㜱扦搳愳㑥㍤㠴㥥㤰戸挲㑤攲〰愸昴〳搱㐴っ㑥摡攲改摢㈶晥散挸㡦ㄵ㈵ㅤ㡥㈳㠹㐷㈰ㄷㄲ〵㠶愷㠴慦挷㈰ㄵㄲㄷ〴㤲㌸㉦㤰挴攳㜰ㄲㄲぢㄱち㈴晥㙡㠷搶ㄶ愱㙦㤱挸ㄷち㔱㕣㥥挸㤴㌲㌸㘲㥡戱㑣搶挴ㄷ㤶㜴㈱ㅡ挷挹㔵㍥ㄵ㙦㌴㘴敥㤶㈳㙣㠲㡦昱愴㌳㌸㈱昱㤴搳愳㑥㍤㡢㥥㤰㌸搳㑤愲〵㉡㥤㝦㘹㈶㘲㜰ㄶㄶ㑦ㅦ㠹扦㌹昲㤳愹散愰挳㉡慥昳ぢ㤰ぢ㠹愵っ㑦〹㕦㉦㐱㉡㈴㑥㜶㤳攸摡㍢㑥っ㈴昱㜷㌸〹㠹㤵〸〵ㄲ㉦摢愱戵㐳搱户户㠹㘸慥ㄴ捦㤶搲愵㌴捥㈲昲㠵㑣㌶ㄹ㌵㜱攰㘸㉣攲㐰㠱㍦㈱ㄳ㌷㘴㌲㤶㈳㍣っ㍥挶㍦㥣挱挹摥昱慡搳愳㑥扤㠱㥥㤰㌸挶㑤攲㐸愸昴愳搰㐴㡣㌷㘱㠰愷㙦敦㜸换㤱昳㉥ㄱ晡昱㜴㔸捤㜵㝥〷㜲㈱昱㉢㠶愷㠴慦㜷㈱ㄵㄲ㉢摣㈴扡昶㡥㘵㠱㈴摥㠳㤳㤰㔸㠵㔰㈰昱扥ㅤ㕡㍢〵㝤㡢㐴㘳㈹㕥㐸攰㉣㈲ㄷ换收㤲挵㔸扣戱戱㌱㘵愶㡡戹㈲㑥户㔲戸㙣㘵晣换ㄹ捥愹昰㌱㍥㜰㝡戲㑤㝣攸昴愸㔳㥦愰㈷㈴㤶戸㐹㥣〱㤵扥ㅡ㑤挴昸ㄴ〶㜸晡戶㠹捦ㅣ㌹㙦ㄷ愱㥦㐳㠷㌵㕣攷㉦㈰ㄷㄲ㙢ㄸ㥥ㄲ扥扥㠴㔴㐸㤴〲㐹ㄴ〳㐹㝣〵㈷㈱㜱㈱㐲㠱挴搷㜶㘸敤㈲昴㉤ㄲ戱ㄸ㍥㌷㜰㜶㤵㑣㌶挶㤲改ㅣ㌷㡦㘴㉥ㅦ㡤㤶㘲㠹㘲㌱㤳换ㄹ摦㌸挳戹ㄸ㍥挶户㑥㑦㐸㝣攷昴愸㔳㍦愲㈷㈴㝥攱㈶戱ㄶ㉡晤户㘸㈲挶㑦㌰挰搳㐷㠲㘳ㄴ昹挵㔴㕥㑤㠷㑢戸捥㤵㤰ぢ㠹㙢ㄹ㥥ㄲ扥㌸扤㈹㈴收扢㐹㜴敤ㅤ㝢〵㤲愸㠶ㄳ㥥戸敢ㄴ㐲㠱〴㈷㌴ㄹ㑤扢〹㝤㡢㐴㈲㥦㉡㠰〶慥㘷㘴㑢挹㘸㈱㥤㉢挶㘳愶搹㤸㑣攳戴慡㌱㥥㈸ㄸ〳㙤ㅦ晤㜷昰㌱㌸攳㈹㠳㤳扤㐳愶㍥ㄹ㥦㍡㌵ㄸ㍡㈱㌱换㑤㘲ㅤ㔴晡㉤㘸㈲挶㄰ㄸ挸ㅡ㥦㠳〵搷户㜲㑥㙥㡡㥣㌷㤰搰敦愴〳敦〰愱っ挸㈵搹ㅦㄹ㥥ㄲ扥㌶㠰㔴㐸㑣㜱㤳攸摡㍢㈶〵㤲ㄸ〶㈷㍣㔱敢㠳㔰㈰挱ㄹ㑡㐶搳敥㐳摦㈲㤱㉢㈵捤㙣㌱㡥㉢㝦挵㌸晥㕡㡦㤹㡤㈵㔲〹摣愹㍣㤶㉤攵ち昱㘸捡搸挸昶搱敦㠷㡦挱㈹㑣ㄹ㥣㙣ㄳ㥢㌸㍤敡ㄴ攷㈵㠵挴〴㌷㠹㠷愱搲晦㡣㈶㘲㡣㠰㐱搰㌶戱戹㈳攷㥤㈴昴挷改挰㕢㐱㈸㤹㠰愴攸〹㠶愷㠴慦㤱戰ㄶㄲ搱㐰ㄲ攳〳㐹搴挲〹㑦摣换ㄹ愱㐰㘲ㄴ㍡㐲攲㔹昴㉤ㄲ愵㉣づ㄰愹㉣㌶㠰㔸ㄴ摦㐵搳㔹㝣㤸ㄴ攳昸〰㈹㐴㡢㔹㌳㥦㌶戶戶㝤昴攷攰㘳㜰㑥戲㥢㐴㥤搳愳㑥㜱愲㔱㐸㙣敢㈶昱㈲㔴晡㑢㘸㈲〶攷ㅡ㠳㐸㜰晡㔱攴㌷㜳慣慦搲㘱ㅤ搷㜹㥣ㄳ晥㜵㠶愷㠴㉦捥㈸ち㠹㉤摤㈴扡昶㡥捤〳㐹散〰㈷㍣㉢昴户ㄱち㈴愲㜶㘸敤ㅤ昴㉤ㄲ昱㙣㉡㥡㐸挶㌲搱挶㔸㌶㠹捦㡦㙣摡㡣㈵ㄲ愹㙣ち㔷㠸㌳昱㤴㘹挴㙣ㅦ晤㥦昰㌱攲㑥㑦昶㡥㠴搳愳㑥㜱收㔰㐸㙣散㈶昱㉦愸昴て搰㐴㡣っっ㘴㡤㍤㝢〷攷ㄳ㐵捥㝢㑢攸㥦搲㠱㌷㠷㔰㌲㐵㐸搱攷っ㑦〹㕦㍢挱㕡㐸っ㜶㤳攸摡㍢㈲㠱㈴㈶挲〹㑦晣㘸ㄸ愱㐰㠲㤳㠲㡣愶㝤㡤扥㐵〲㔷慣㑡愵㘴ㄲㄷ散㜰愵㌳㕤捣㘶愳〹㥣㔳ㄴ昳愵㑣㍡搶㠸慦敡挶㉥戶㡦晥つ㝣㡣㐹㑥㑦昶㡥挹㑥㡦㍡挵愹㐰㈱㔱攵㈶昱〳㔴晡㡦㘸㈲挶㌴ㄸ〴㙤ㄳ㥣㈰ㄴ昹㝤ㅣ敢〰つ捤晤㕣㘷㤹昳愳愸ㅡ愲㉥ㄲ㥣昳ㄳㄲ摦㝥ㄳ昴㕤昴㙢㐸晤摦㐵㜷㠷ㄳ㥥愸敡㐰㈸㤰㤸㠵㡥㤰㠸愰㙦㤱挸㌶㈶攳戱㘲㈲〱ㄴ㈶㐸攰慡㐴愹㠴攳㘵㈱㤱挸攴攲㤹㐲摥㤸㙤晢攸㠳攰㘳㜰ㅡ㤰ㄱ㜴㈱㌱搷改㔱愷昶㐲㑦㐸㝣㠶挱㜴㝤ㄷㅤち㤵㙥愰㠹ㄸ昳㘰㄰㐴㠲㌳㝥㈲攷摤㈶昴㡤攸昰〸㤶㡣〵㤰攳㠹摡ち㠸㠶っ愸摥て㥤ㅤ㍤㌳㐴挱㍦㌳ㅦ敢晤㐳〰搳㜰㘳㝦搶挵㔴っ挰敦㙢慤㕦愵㔶㔵㑥昸捦㘲㜱づ㡡㍦㑡攷慢晡㕤慣敢晦㈱づ㔹㜶捦㑡㌱攲㔶㜸改㥢㘲㠵慢㌹㥢ㄶつㅡ㘲㑦㝦㐱づ㡥ㄵㅢ戵捣散挰㕣ㄴ晥ㄲ攱晣戶挹昸ㄱ慣昵㘷散搶㜷收愸挶㍡昷愷慦敢㤶㑣㙥散挰つつ㍡㑤挷㙤㙥㝢㤷ㅦ敥昷㡥搹㐶㈸挶昲㙥昶ㅢ㜵昷㕣扦敡ㅤ搱㉤㥤㠹扢㜰昳㔶ㄶ㑥挴づ晣搲戵慡㜲㠰ち晣愱扤晤〷敢昸㌳㕥㐶挳摦㕥㤸㔹㈴㠰ㄱ〱扦㘹㥥搲搴㈹昷〴搸ㅣ㝡愵㜳敡㔲ㅢ㠱戵ㅤ㌸㜱昴㡣戹愳攳昱敡户昰㑥昴㌹㐹㌹㜷愶攴〶ㄸ搱户㐰㐴挵㙤㥢搱㈸ㅡ摡㠰づ昶㘳晣戴戸散昱挹㉥㜶㜷㤲昵㝦㡤晤扦㌱㘹攸㐱㡥挷捦㔵敤敡挹搵慦ㅤ㜹昱愷搷散㔸㜷攱㡤㍦搹晦ㅦ㘹㜹㝣戲换㜹㙢昸昸换㉥㤸晢挴敥〸愹晥㍡㥢㌷搸扣㠹㐶扤㡡㐱扣㠴ㅦ㉢晢㙥㘳晥て㕢攱扤㡤戹戱㄰㤱昰㐴搹つ挶㍢㘴㠰㍡ㄸㅤ敥㌶敡㘵㜸㜰㕢攵慡敡㜵㕣换ㄶ㠸戹㠹㈹扤ㄹ慤戶つ㘴ㄶ换㘴㔴扤〰㑢㠷㐰㐴ㅦ〳搵搰㐳㘰搴㍦づ敤㡥㐷㥦㌹㉣㠷㐷㄰㠷㘷散搵昵㜱㜸摡㔶㜸敦㘶㙥慣㐴㈴㍣㉢昴ㅤ㉣づ㠷愳㈳ㅣ㥥㠴㐷ㄷ㠷ㄸ㌹㜰㙡捦攲挰㐹㐳㉤搱挵㈱㥥㔰㡦㤵㜱㐸㤱挳戱㌰敡ㅦ〷捥つ㡡㐷㥦㌹㜰㠶㌰㠸挳挳㘱ㅣㅥ戲ㄵ摥㥢㥡ㅢ慢㄰〹捦ち㝤㐷㡢挳㘹攸〸㠷〷摣ㅣ㈶㤲〳攷昰㉣づ㥣ㅤ搴㜶改攲㤰㡡慡㍦㤵㜱㤸㑣㜳㥥ㄴ㌸㥢挸搰戳搰改ㅦㄴ捥〸昶て捡昹昰〸㠲㜲㘷ㄸ㤴㍢㙣㠵昷㐶攷挶㠵㠸㠴㘷㠵㍥挳㠲挲㔹㍥㠱㜲㥢ㅢ捡㑣慥㈵㈷攸㉣㈸㥣晡搳㜶敦㠲㤲㡣慢㥢换愰捣㠶㙡攸㤵㌰敡ㅦ〷捥昰昵㡦挳昵昰〸攲㜰㘳ㄸ㠷ㅢ㙣㠵昷㝥攷挶㡤㠸㠴㈷收㐵㉣づ㝦㐰㐷㌸㕣攷收戰㠰ㅣ搶㐱㘵㜱攰挴㥦戶㑦㌷㠷㥣扡慡㡣挳㝥攴㜰㍢㡣晡挷㠱昳㝢晤攳挰㔹扥㈰づ㙢挳㌸㕣㘶㉢扣户㍤㌷㌸㌹㠸㈷㡡㐱㉣づて愲㈳ㅣ㉥㜱㜳挸㤳〳㈷攷㉣づ㥣昶搳ち㕤ㅣ㔲㌹㜵㐱ㄹ〷㤳ㅣㅥ㠵㔱晦㌸㍣收㜸昴昹㘰挱㌹扥㈰づ攷㠴㜱㌸摢㔶㜸敦㝥㙥㍣㠳㐸㜸愲慥挴攲昰㍣㍡挲攱㑣㌷㠷ㄶ㜲㜸ㄱ㉡㡢〳㈷晤戴戶㉥づ㠹戸㍡扤㡣挳㈱攴昰ち㡣晡挷㠱㜳㝢攲搱㘷づ㥣攱ぢ攲戰㉡㡣挳挹戶挲㝢ㄳ㜴攳㙤㐴挲ㄳ㌵㉢ㄶ〷捥敥〹㠷ㄳ摤ㅣ㔶㤲挳扦愰戲㌸㜰捡㑦㍢慣㥢㐳㑡ㅤ㔷挶攱㜰㜲昸ㄸ㐶晤攳挰㤹扤晥㜱昸㌷㍣㠲㌸ㅣㄹ挶攱〸㕢攱扤ㄷ扡昱ㄵ㈲攱㔹愱ㅦ㙢㜱昸づㅤ攱昰㑢㌷㠷攳挹攱〷愸㉣づ摦㘳㐹晢㔵㌷㠷㤸㕡㔱挶攱㈴㜲㔰㔸愵晥㜱攰扣㥥㜸昴㜹㝢ㄸ〸昳㍡㡥摥㜳㔲搵ㄱ挶愱摤㔶㜸㙦㠹㙥攸㠸㈴ㅣ㑥戳㌸っ㐱㕦㌸㉣㜱㜳㌸㠳ㅣ㌸㈹㘷㜱攰㜴㥦昶㥢㉥づ昱㡣㙡㉥攳㜰ㄶ㌹っ㠳ㄱ㥥晤㌸戹攴慣㥥㜸昴㤹挳愶㌰慦ぢ攰戰㌰㡣㐳挹㔶㜸敦㡣㙥㡣㐰㈴攱㜰扥挵㘱㉢昴㠵㐳搱捤攱㐲㜲愸㠵捡攲㌰ㄲ㑢摡挵㕤ㅣ㤲㘹㜵㔰ㄹ㠷㑢挹㠱搳㜴㜸昶㠳〳攷昴挴愳捦ㅣ㌸戳㔷ㄷ挰攱㠰㌰づ晢摢ち敦つ搲㡤敤ㄱ㐹㌸㕣㘹㜱㠸愱㉦ㅣ昶㜵㜳戸㥡ㅣㄲ㔰㔹ㅣ㌸搵愷㕤摢挵㈱㤶㔵昳换㌸㕣㑦づㄹㄸ攱搹てづ㥣搱ㄳ㡦㍥㜳攰扣㕥㕤〰㠷戹㘱ㅣ收搸ち敦㝤搲㡤㕤㄰㐹㌸晣挱攲㌰ㄵ㝤攱㌰换捤㘱ㅤ㌹㜰慡捥攲挰㠹㍥敤搶㉥づ改愴摡戵㡣挳敤攴㌰ㄳ㐶㜸昶㠳〳攷昳挴愳捦ㅣ㌸慢㔷ㄷ挰㘱㙡ㄸ㠷㈹戶挲㝢扢㜴㘳㑦㐴ㄲづ昷㔸ㅣㄶ愰㉦ㅣ㈶戹㌹摣㑢づ㥣㡣戳㌸㜰㥡㑦扢扦㡢㐳㌲愶㜶㉡攳昰㈰㌹ㅣ〰㈳㍣晢挱㠱戳㜹攲搱㘷づ㜹㤸搷〵㜰挸㠴㜱㐸摢ち敦㕤搳㡤〲㈲〹㠷㐷㉤づぢ搱ㄷづ㐹㌷㠷挷挹㠱㔳㜱ㄶ〷㑥昲㘹㑦㜴㜱㐸㘴㔵戴㡣挳㔳攴搰〲㈳㍣晢挱㠱㜳㜹攲搱㘷づㅤ㌰慦ぢ攰㌰㌶㡣挳㜶戶挲㝢昳㜴㘳㈹㈲〹㠷攷㉤づ㉢搱ㄷづ摢扡㌹扣㐸づ㥣㠸戳㌸㜰㡡㑦晢㝢ㄷ㠷㜴㑣㡤㉥攳昰ち㌹ㅣ〹㈳㍣晢挱攱㈸挷愳捦ㅣ㌸㥦㔷ㄷ挰㘱慢㌰づ㕢摡ち敦㍤搴㡤㕦㈱㤲㜰㜸搳攲挰戹㍣攱戰戹㥢挳摢攴㜰㉡㔴ㄶ〷㑥昰㘹晦散攲㄰㑦愹攱㘵ㅣ摥㈳㠷㌳㘰㠴㘷㍦㌸㜰ㅥ㑦㍣晡捣㠱戳㜹㜵〱ㅣ㠶㠵㜱搸挰㔶㜸㙦愵㙥慣㐱㈴攱昰戱挵㠱㌳㜹挲挱㜰㜳昸㤴ㅣ㉥㠶捡攲挰改㍤敤昳㙥づ㌹㌵戸㡣挳扦挹㘱㉤㡣昰散〷〷捥攲㠹㐷㥦㌹㜰㉥慦㉥㠰挳挰㌰づ㥡慤昰摥㔱摤攰ㄴ愰㜰昸捥攲挰㜹㍣攱㔰攵收昰〳㌹晣づ㉡㡢〳㈷昷戴㥦扡㌸愴㤲慡愲㡣㠳挲扤ㄶ㠷慥㠳ㄱ㥥晤攰挰㌹㍣昱攸㌳〷捥攴搵〵㜰昸敥敢㤰㡢㜴摦摡ち敦㡤搵つ㑥〰ち㠷㠱ㄸ㍢㉥搲摤㡢扥㜰昸ㅡㅥ敦㘲敤攴㈲㥤づ愵攲〴㥣挵㠱㔳㝢摡㈰挸散ぢ㥥㘹昵〵慣摦㠲戵㜵攵㜲〸㌹㍣っ㈳㍣晢挱㠱㌳㜸攲搱㘷づ㡦挳扣㉥㠰挳挷㘱ㅣ㍥戲ㄵ摥晢慢ㅢ㥣晥ㄳづ挳㉣づ捦愰㉦ㅣ㍥㜰㜳搸㠸ㅣ㌸晤㘶㜱攰挴㥥戶㐹ㄷ㠷㐴㐶扤㕢挶㘱㔳㜲㜸ㄱ㐶㜸昶㠳〳攷敦挴愳捦ㅣ㕥㠵㜹㕤〰㠷㌷挳㌸扣㘱㉢扣户㔹㌷㕥㐷㈴攱戰㤵挵㠱㌳㜸挲攱㌵㌷㠷㕡㜲昸㈷㔴ㄶ〷㑥敢㘹㕢㜷㜱㐸挵搵换㘵ㅣ敡挸㠱ㄳ㜲㜸昶㠳〳㘷敦挴愳捦ㅣ㍥㠵㜹㕤〰㠷攷挳㌸晣捤㔶㜸敦戶㙥㝣㡥㐸挲㘱慣挵㠱昳㜷挲攱㔹㌷㠷敤挹攱ㅢ愸㉣づ㥣搴搳㜶攸攲㄰㡦慡㈷换㌸挴挸㠱搳㜱㜸昶㠳〳攷敥挴愳捦ㅣ〶攰ㄸ㔵ㄷ挰攱搱㌰づ㡦搸ち敦㑤搷㡤㙡㐴ㄲづㄹ㡢㠳㡥扥㜰昸戳㥢㐳㡥ㅣ〶㐱㘵㜱攰㤴㥥戶㘳ㄷ㠷㐴㑥㍤㔰挶㘱㈲㌹っ㠵㔱晦㌸㜰收慥㝦ㅣ㌶㠲㐷㄰㠷㝢挲㌸摣㙤㉢㝣昷㕥摦〴㤱㝡扢昷扡敢㡦㥡て〵晣敡ㄲ㝦改㌷愸㘴㠹㌹㔳㠷摦晡㌵㌵㌷换捦攴〶攳㔶挹敤昸戳攲戳㜰㐷㜰摣㈰㜹㕥㤳晤愷㙡㘷攲㑥攱扣昳慣㜳㌳㕥㕤㝡㜴搶㑡㜳摢㜱㜷摥㠱愵㤹ㅤ戸㤳㝢戱〶㝦ㄶ戹戳搳㙣㙦晤㕦戸㡦㌲㝥戸挸ㅢ搳攰㘱摤㐱㌹昰㌷㠳晣㌱㘰攰愴㤸㜵㜳昵㙥ㅥ捥㕦ぢ慦攴ㅤ㤶晦戳㥢扡㙢㔳戱㠹㌹㌷㈴㉤扡敥ㄹ㕥愵敥挲㕢㙣㑤㑦ㅦ㔵昱㤳㡣戹愲ㄲ昵㥢戰搷愶愳ㄹ㠰㍦昷㉢搳捡㘸㈲晡っ㐸攴户愳搲㔴㔴㙦㡡捤挰扢㜲晣ㄵ㈷敦昵㔱攱昹㥢摦㠳〶㜱㡤㥤㐷搵ㄶ㜰敤㘹㉥㤱ㅦ㥤〳㕢ㅡ昲敤敤昹㤵㌵㉤つ捤㘶敢挲捥㐵㌵つ换㌰㜵㡡㝢㥤㘳ㅣ昸〳攲晡㑣晣捦㔴㝣愹慤ㄱ㤱摢愵捥㤵慤㔲敢〲㔷㙣ㄶ搷㠰㉢搶扤㔲㜳㈸攲て㘲慤㤵㔲㜵㠸挱ㄵ㜳ㅥ㙡っ㍡ㅣ慥扥〷㉣扢搲敤〰㠹㉢摤つ㠱改收昹搳㉤昰愴㡢㈱㑥㔹扡㤴㤳㙥ㅦ㜷扡ㅤ敤㜴摡扥㤰〶扦㤵㔷〶づ㘱㝦搸㙢〷愰㈹㝦㉢て㠴挴扤搶ㄳ扤挳攰㔴㤲慣昵㉦㘰搹戵搶㥣㤷㤱戵收㌰慡搴㈵㠱㈹昳㡣捤㤴摤㤰ぢㄴ戹㈰捦昴愶攳㈴㡤愴㌳㘱搹㤵㡥搳ㅦ慥㜴㙢〲搳㉤昲愷㕢散㐹户挰㥢㙥㍦㈷㕤戳㍢ㅤ㘷ㄹ㕣改㔶〷愶㙢昳愷㍢挴㤳㡥ㄳㄲ㘵敦愹改愴敢㜰愷攳挵㝣搷㈶戴㉡㌰摤㌲挶㉥摦㘲㔷㜸搲昱扡㝦㔹扡㐳㥣㜴㠷扡搳㉤㉦㑦㜷㕣㘰扡挳晤改㡥昴愴㕢改㑤㜷戸㤳敥㘸㜷扡㘳换搳ㅤㅥ㤸敥㌸㝦扡ㄳ㍣改㡥昷愶㍢挹㐹㜷愲㍢摤㘹攵改㤶〵愶㕢攵㑦㜷慡㈷摤ㄹ摥㜴㘷㌹改㑥㜳愷攳㠵㔶搷愶搲ㄶ㤸㙥㌵㘳㤷敦〸㘷㝡搲㕤攸㑤挷慢慥戲㈳㥣敤㑥挷敢㤹慥㑤㘵㔱㘰扡㌵㡣㕤扥愹㥣敦㐹㜷戵㌷ㅤ㉦㙥㑡扡ぢ摤改㜸搹搰戵㜶昹挰㜴㤷㌰㜶昹摡㕤收㐹户捥㥢敥㜶㈷摤㙦摤改㜸㜵捥戵㜶晢〷愶扢㤲戱换搷敥㙡㑦㍡㕥挸㉢摢ㄱㅥ㜴搲㕤敢㑥挷㡢㘰慥㜴昳〲搳摤攰㑦㜷㤳㈷ㅤ慦㤷㤵愵㝢捡㐹昷㝢㜷扡攷㥤㜴搶㌱㜳㔶㘰扡㜵㡣㕤づ昳㔶㑦扡ㄷ扤改㕥㜱搲摤敥㑥挷㑢㍡慥戵㥢ㄶ㤸敥㉥挶㉥㠷㜹户㈷摤摢摥㜴敦㌹改晥攴㑥挷㉢㈷慥㜴㍢〷愶扢摦㥦敥㐱㑦扡㑦扤改晥敤愴㝢搸㥤㡥ㄷ㈸㈴㥤〵㌳ㄳ㤸敥ㄱ挶㉥㠷昹㤸㈷摤て摥㜴扣㕡㈱㍢挲㕦摤改㜸ㅤ挰戵㜶搱挰㜴㑦㌱㜶㌹捣㘷㈸㜲㝤摥昱㤲㐱搹愶挲㡢〲㤲敥㌹㉣㜴㝤摥昱敢戶㉢摤㤸挰㜴㉦挰挸㤳敥㈵㡡㕣改昸捤扣㉣ㅤ扦㝢㑢扡㤷戱搰㤵㡥摦㙡㕤㌰㐷〵愶㝢ㄵ㐶ㅥ㤸慦㔳攴㑡㔷㡢㝥㔹㍡㝥挵㤵㜴㙦㘲愱㉢ㅤ扦㍣扡搶㙥㐴㘰扡㜷㘰攴㔹扢㜷㈹㜲愵攳昷捣戲㜴晣㈶㈹改摥挷㐲㔷㍡㝥㐷㜳愵摢㌰㌰摤㠷㌰昲愴晢㤸㈲㔷㍡㝥㥤㉢㑢挷㉦㙣㤲敥㔳㉣㌸改慡㜹捥摣攷ㄳ㝡㔶戹つ挳㔷㥦㘶戳挰扦摤㌳〵㝦〱㘶㙣㌳㑥捣晢昰〷㜷㍥㐳ㅥ挵㌳㜱挶搰㍦户ㄷ搸ㄹ捡昳㘱㉥搴昰散㔹昱㕣㤷㠳搲扦愰㤸愷戹攲昱㙦㝢㐱㍣㜸㑡摢敤㌱て㍤昱昸㤲攲〵戶㑥晦捡㕥㄰て㥥㤵㜶㝢昰散㔲㍣扥愶㤸㈷㤵搴改摦搸ぢ攲挱ㄳ挸㙥㡦㍣㝡攲昱㉤挵㍣㉦ㄴ㡦敦散〵昱㌰敤㡥戵ㅥ㍣扦ㄳ㡦敦㈹收愹㥤㜸晣㘰㉦㠸〷㑦攳戸㘰㜹昰ㄴ㑤㍣㝥愴㤸㘷㘷攲昱㤳扤㈰ㅥㅤ㜶挷昲攰㔹㤶㜸㔴攰愶㌷㙡㠵攳愱搸㈳㑢扣㠶昲㘴㡡ぢ㤶〷㑦㤴挴愳㤲㌶㍣㐷愲㑥ㅦ攰昶㌸扡捣㠳攷㍡攲㔱㐵㥢ㄳㅣ㡦㙡户〷㑦㘹扡㜳昰㜴㐵㍣㌴摡昰㑣㐵㜲っ㜴㝢昰慣愴摢㠳㘷ㅣ攲㔱㐳ㅢ㥥㙣㠸㠷敥昶攰㠹㐵户挷ㅡ挷㈳㐲㥢昳ㅤ㡦㐱㙥て㥥ㅢ㜴㝢昰㜳㕦㜲っ愶つ㍦昲㈵挷㄰户〷㍦摥扢㍤昸搱㉤ㅥ敢搱㠶㥦摡攲㌱搴敤挱㑦攸㙥て㝥晡㡡㠷㐱ㅢ㝥昰㡡挷晡㙥て㝥挸㜶㝢慣㜳㍣㌶愰つ㍦㍢挵㘳㤸摢攳昶㌲て㝥〶㑡㡥つ㘹挳㡦㍦昱搸挸敤挱㡦扡敥ㅣ晣ㄸㄳ㡦㡤㘹昳愰攳戱㠹摢㠳㥦㔶摤ㅥ晣㈴ㄲ㡦攱戴攱㠷㤰攴搸搴敤挱て㥣㙥て㝥㤸㠸挷㘶戴㜹挶昱ㄸ攱昶㜸慥捣㠳㥦〷攲戱㌹㙤昸㔱㈰㌹戶㜰㝢昰戰摦㥤㠳㠷㜴昱搸㤲㌶㍣㥡㡢挷㔶㙥てㅥ戹扢㍤㜸㔴ㄶ㡦㤱戴攱〱㔹㍣㙡摤ㅥ㍣昸㜶㝢昰挰㉡ㅥ愳㘸挳㘳慡㜸㙣敤昶攰昱戳摢㐳づ㙣摣㠷㐶挳挶㜹ㄸ㍣挰挹㈵户㍡㐸㜱㐹㕥づ㘶㍥㉢ㅥ搴挴㙡ㅢ换㑡づ㘰㍥㉢ㅥ挸挴㙡㡣㘵㈵〷㉤㕡㙤攷捥挸㠳㤷㔸㡤戵慣攴㐰攵戳攲〱㑢慣戶户慣攴攰攴戳攲㐱㑡慣㜶戰慣攴㠰攴戳攲㠱㐹慣㘲㤶㤵ㅣ㠴㘸㔵㐶㠲〷㈳戱㑡㔸㔶㜲攰昱㔹昱〰㈴㔶㈹换㑡づ㌶㍥㉢ㅥ㜴挴㉡㘳㔹挹〱挶㘷挵〳㡤㔸攵㉣㉢㌹愸搰慡㡣ㄷて㉥㘲戵愳㘵㈵〷ㄲ㕦㉣ㅥ㔰挴㙡愲㘵㈵〷て㕦㉣ㅥ㐴挴㙡ㄷ换㑡づㄸ扥㔸㍣㜰㠸搵㘴换㑡づㄲ㍥㉢ㅥ㉣挴㙡慡㘵㈵〷〶㕦㐶ㅥ㈰挴㙡㥡㘵㈵〷〳㕦㉣ㅥㄴ挴㙡㠶㘵㈵〷〰㥦ㄵて〴㘲㌵搳戲㤲㥤摥㤷㤱㍢扦㔸敤㙥㔹挹㡥敥㡢挵ㅤ㕥慣㘶㕢㔶戲㜳晢慣戸㤳㡢搵㕣换㑡㜶㘸㕦㐶敥搸㘲戵愷㘵㈵㍢戱㉦ㄶ㜷㘶戱㥡㘷㔹挹㡥敢戳攲づ㉣㔶ぢ挴捡㜰㌶㔱挵晤㔳慥㠵㕦昳㤵㌵㔷㌶〵扥㌵昸敢㔰摣㈵㐵㜱戵㐷挱扤㔰ㄴ㔷㤵㉢っ㘷昳㔲摣〳挵攲捡㜲ぢ挵㥤㑥ㄴ㔷㜸ㄴ摣捦㐴㜱戹㐷挱㕤㑢ㄴ扦昵㈸戸㌷㠹㘲慤㐷挱ㅤ㐸ㄴ㤷㜹ㄴ摣㘷㐴㜱愹㐷挱摤㐴ㄴ㤷㜸ㄴ摣㌳㐴㜱戱㐷挱㥤㐱ㄴㄷ㜹ㄴ摣晥㐵㜱愱㐷挱㑤㕥ㄴㄷ㜸ㄴ摣捡㐵㜱扥㐷挱つ㕢ㄴ攷㜹ㄴ摣㤶㐵戱挶愳攰收㉢㡡㜳㍤ち㙥戱愲㌸挷愳攰㐶㉡㡡戳㍤ち㙥㤷愲㌸换愳攰愶㈸㡡㌳㍤ち㙥㝤愲昸㡤㐷挱つ㑥ㄴ慢换ㄵ㠳晥ㅦ攵捤㥥㝡</t>
  </si>
  <si>
    <t>㜸〱捤㥤〷㝣摣攴晤晦晤㌸戶㘲㕤㤶㈰〴〸㠱㉣㘲〸㈴㠴㕢扥ㄱ〸搹〹㈱ぢ㜰挲㉥捥昹㑥㐷っㅥ挱㜶ㄶㄴ㐸㈱捣戰换摥㝢慦〲㘱ㄷ捡愶㘱㐳㈹愳㔰㌶〵捡㙥搹敢晦昹㝣㈵搹㍡つ㍢敥慦晦搷慢㤷扢㈷㝡扥昳搱晢㈴㥤㑥捦昷攴㌲㔵㔶㔶昶㉢ㅥ晣㥦㡦ち㉥㙣㕥扢戲慤摤㙣ㅡ㌷戵愵戱搱捣户㌷戴㌴户㡤㥢摣摡㥡㕢㌹愷愱慤扤ㄷっ戴扡〶攸摢㉡敢摡ㅡづ㌱慢敡㤶㤹慤㙤㌰慡㉣㉢慢慡搲换愱ㅦ㙣扦っ愷愳搳㑢慦㘰〳慢㌲㕤㘳搳㥢㑤ㄵㅢ㥤㑤㠴㑤ㅦ㌶㝤搹昴㘳搳㥦捤〰㌶〶㥢つ搸㙣挸㘶㈰㥢㡤搸っ㘲戳㌱㥢㑤搸㙣捡㠶昹昵捤搸っ㐱搳㜷㜳㌴ぢ愶㑥㤹㕦㝦㈰搶愶戶扤愵搵ㅣ㍢㝣て㙢捣ㄳ㘲戱㜱戱㜱昱㙣㍣㌵㉥㍡㜶昸搴愵㡤敤㑢㕢捤〹捤收搲昶搶㕣攳搸攱扢㉥慤㙦㙣挸捦㌶㔷㉥㘸㌹挸㙣㥥㘰搶㐷ㄳ昵戹㘴㈶㤶慣愹㈹㘶戳㤹扥㕢㈰昲扣愹㔳㜶㙤㌵㡢㙤晦慤㤸㐳ㄹ㜳晥搴㈹攳收㤹敤晦慤㤸挳㄰ㄳ㈱愷戵㌴攵ㅡ㥡晦㑢㐱㉢昹㥥搶㑣㌳昳つ㝣昳㑤戳戵愱昹㠰㜱ㄸ㜶〹㘸昴搲攳㈶户戵㉤㙤㕡挲敤㘸慡搹搸戸扢㔹㤴㌷扤㘹㕡㕢晢慥戹搶愶戶扥㑤攴㘷戶㥡捤㜹戳慤㝦搳昴ㄵ㜹戳搱㌶㙣慢㙡摡㈳搷㍡㉦搷㘴㔶㜰㘱㐰㤳昵ㅥ捥㉡㤸捤敤つ敤㉢晢㌵㉤㙣㌳㜷捦㌵ㅦ㘰搲愴戲㘹收搲㠶㠲慡愸挰戳慣搷搶㐱㈳㤳㌷ち攳㘹㥡扡㌸搷摡㉥㍤扥㠵戱㈰㕢搷收㈲㙢㔱㌲㉥㙥㔲挳㍤㕥㝣捦㙡ㅢ㥡㘶㥢慤捤㘶㈳㤳昰㥤ㅣ攳㌱ㄲ㐰搶晢搰㐱捡㔹ㅤ扥㑢慡㡦扤昳㜱㕤㤸㐵ㅢ㡥㘶搳㜹㉤慤㑤搸㈰攷㥡戹收〹戱戱戵敤㠵㘹收戲〹搱㜱㜱㝤〴戴晡㐸摡㙤㠹㘶㈰㘰ㄴ㕡㥡ㅡづ挹㤱昶昸㔸㌲ㄱㅢ慦㡦愲㐹㌵ㅡ㔵昱ㅡ㜶㜵㜷〲敥㙥攵㜵戹昲扡晡昲扡㝣㜹㕤愱扣捥㉣慦㉢㤶搷ㅤ㔰㕥户戸扣慥愱扣敥挰昲扡㠳㘰攳㍣慡㝡昷㉥户ㅦ㈷ㅦ昸挲〷敢㌶㉣捣扣㘶㙣攵戸捤㑥扢㜸戴攲摥㉤〷㠷慤戱㄰㍥攰搱搰敡摢愰搱戶㐵攳ㅦ㜰捤㜸㝤っ㑤挶愲㔱敡㐵っ㤸㠳㝥攷愷攳捤㥦ㅦ㍢㝡摥ㅦ㤷㥥慦㌷摤㥢㑥㉢ㅥ㐶㈴摢㌸㉣㠴㘷摢㥥愱愲㘸戴ㄸㅡ㙦戶㔴㌶㍤㕥㡦搳㈴㠱㐶愹愷散㙣㠷ㅥ㜸搱攱〳㍥㝥㜱搶㡤慢㙡慦ㅢ扢搵昴㠹㡡挷㉢挹㔶㠳㠵昰㙣㈹㠶㑡愳搱㌲㘸扣搹搲㔱扣ㄹ㔹㥡㡣㐷愳搴愳㜶戶㡦㡦搳㙦摦㘵捡愲㐹㤷㝦戵㜶换攵㝢戶ㅣ愹㜸㘰㤴㙣㍢㘲㈱㍣摢〴㠶摡〹㡤㌶ㄱ㡤㍦㕢㜶扣㍥㠹㈶㤳搱㈸㜵扦㥤㙤㔰换敢㡦㙦昲昱攰戹㈷㥣戲攲敡捡㕦慦㥢慥戸㌳㑡戶愹㔸〸捦㌶㡤愱愶愳搱㘶愰昱㘷挳晢㌶㤳㈶㍢愳㔱敡㑥㍢摢㤲㘱㐷㙥㌵攵搱㥦愶摥搸昲改㐷ㅢ㝣㜸㘲愵攲愱㕥戲敤㠲㠵昰㙣戳ㄹ㙡づㅡ㙤㉥ㅡ㙦戶㘴㈲㌹㕥㥦㐷㤳昹㘸㤴扡挵捥㌶㍡㝥㑤收搶ㅢ愷捦扡改捡㤳攷ㅥ昲昹晥㡦㈹㝥愶㐸戶摤戰㄰㥥㙤㜷㠶慡㐵愳㉤㐰攳捤㤶㡥㘱摤ㄶ搲㘴て㌴㑡㕤㙢㘷扢散㥦㙢摢㈶ㄴ扦㥤㜶晦㈶昷晣戲攸㡣㍥户慢㍥㔰㑢戶扤戰㄰㥥㙤㙦㠶摡〷㡤戶㉦ㅡ㙦戶㔴㌶㌱㕥摦㡦㈶扦㐱愳搴㘵㜶戶㤳〶㡣扦戱敦㈵㙤扢摣户㜷攵戳昱昱㍦㙥慡昸㈹㈹搹敡戰㄰㥥㙤ㄱ戴㝡づ㡤㔶㡦挶㥢㉤ㄹ㡦㡥搷昳㌴㈹愰㔱敡㝣㍢摢扢㜵㌳晥扣㝡㔶捤摣㔵攷㝣昰攳㥡㔳㠶敥愷昸㜱㉣搹㡡㔸〸捦㜶〰㐳㉤㐶愳㌵愰昱㘶㑢㘵昱扥ㅤ㐸㤳㠳搰㈸㜵㠶㥤敤戶㘳㑥㙥㝣㘲收㡡搹昷㥣㍥㙥昵㝤㍢㝥㜶戱攲攷扥㘴㙢挲㐲㜸戶㘶㠶㙡㐱愳㉤㐱攳捤㤶㡥愵挶敢〷搳愴ㄵ㡤㔲㈷搹搹㔶㉥搸昷㡥改㙦㕦㌹敦搶㠷昶ㄹ晥挱㔵㐳㡥㔷㍣挱㤰㙣敤㔸〸捦戶㤴愱㤶愱搱㤶愳昱㘶㑢㘵㤱㙤〵㑤㔶愲㔱敡ㄸ㍢摢㐵慦㥥㘵㕣㝤晣㥡改㈷㡤㕥㌲昵搱㑢て搹㐰昱㑣㐶戲ㅤ㡡㠵昰㙣扦㘵愸挳搰㘸㠷愳昱㘶㑢挶㌲攳昵㈳㘸戲ち㡤㔲㐷搸搹扥摦㜷收搰㌷搷㝤扥换ㄵ户慡摤换㝦ㅤ昳㕢挵㔳㈶挹㜶㈴ㄶ挲戳ㅤ〵慤扥ㅡ㡤㜶㌴ㅡ㙦戶㜴㌴㍥㕥㍦㠶㈶挷愲㔱㙡㠵㥤敤攵㍥㌵㘳ㄷ㌷㝤㌴敤慡愳㥥昸慢扥摢ㅤ挷㈸㥥㥢㐹戶攳戱㄰㥥敤〴㠶㕡㠳㐶㍢ㄱ㡤㍦ㅢ昶㠰㤳㘸㜲㌲ㅡ愵づ戶戳㑤摥敤挹搱搷晤慤㙤捥愹敦㥤㝡昷晣晥て扦愴㜸ㄲ㈸搹㑥挵㐲㜸戶搳ㄸ敡㜴㌴摡敦搱昸戲挵㤰敤っ㥡㥣㠹㐶愹〳敤㙣扤昷扦戶㈲昱挲㙦收摤㜹搷㠲て㍥晣摢戹㈹挵戳㑤挹㜶㌶ㄶ挲戳㥤挳㔰攷愲搱捥㐳攳捤㤶㡣㠳攴昹㌴戹〰㡤㔲㜹㍢摢扣㜹㕦敦㌷昸戶㙦愶摦戵㘲摣戱敤换㤷㙣慥〶㐱㉤搹㉥挲㐲㜸戶㡢ㄹ敡ㄲ㌴摡愵㘸扣搹搲㔱㙣㤳㤷搱攴㜲㌴㑡敤㘷㘷㝢敦换昳搶㍤戳㥦㌶敤捣㐱摦㍤㜹㘵㝣昰㝢㡡攷捦㤲敤㑡㉣㠴㘷扢㡡愱慥㐶愳㕤㠳挶㥢㉤㤵挵㌶㜹㉤㑤慥㐳愳搴㐲㍢摢㠳㝢捥扣戸㜵㤷〱㌳搶捣㝡㈴㌳挸搸㕡㔳㍣㔱㤷㙣㌷㘰㈱㍣摢㡤っ㜵ㄳㅡ敤㘶㌴晥㙣昸㝣扢㠵㈶㝦㐰愳搴㍣㍢㕢攳㌹晢捣㝢昸㥤摦捣㍥㘷搱捣㥢搷㥤㜱昹愱㙡㔳愸㈵摢㙤㔸〸捦㜶㍢㐳慤㐵愳摤㠱挶㥢㉤ㄹ㐷戶㍢㘹㜲ㄷㅡ愵㘶摡搹摥昹昵昳㐹㔳摥扦㘳昶㈹扢摦搰敦昱晥㠷㡥㔲㠳愱㤶㙣昷㘰㈱㍣摢扤っ㜵ㅦㅡ敤㡦㘸㝣搹ㄲ㌸㉦戹㥦㈶て愰㔱㙡㤲㥤㉤戳搷ㄳ㤷㔵㑦㍥㙢攷搳づ㔸愷㥥㌹昵慤愷搵㘶㔰㑢戶〷戱㄰㥥敤㈱㠶㝡ㄸ㡤昶〸ㅡ㙦戶㜴っ摢攴愳㌴㜹っ㡤㔲㔹㍢摢扤挶ㄱ㠷摥㍡昴㡣㈹攷㉦摡敢扤て慦搸昲㘱㌵〴㙡挹昶〴ㄶ挲戳晤㤹愱搶愱搱㥥㐴攳捤㤶㡣攳搳昴㈹㥡㍣㡤㐶愹戸㥤㙤敥攷扦㥦戲挳㈵㙢㜷晥㝤散㠷㤹㥢散㜰摢㜹㝤㥦㠵㝡㌷晢㘴㜸㕡㙢㙥㌹扥㕥㜴㝥㜳㠹㡦㡢昲㕦昷㕦搹昰㡤慤㔸㔳㑣ㄷ㘳戱㐲㑤㌴㤷挸㔵㡥㐰搸昵晤㙥挰㐳㜵摦攲㥥つ㌸愷㕥㉥㕦ㄶ㌶㥦㤲㙢㌳㍢扦㍢㡣戱㜵㔳㕡㤶㌶ㄷ摡㠶〴㉢㙢摢㜳敤收㘶㕥㕤㘷㄰㥦㕢㉤扥㑡㤹㙤㤲㙦愸搷㙤㡦㕣攳㔲㜳昲㡡〶㑢扤㠵㐷㡤㉦㔲㉤昵攱摡ㄹ慤收挱ㅤ㕡摦㠸㈶攳㥢晥㌲㠹敤㕢㑢㑢㘵㡤㙢昸搴挵㉤㙤㘶戳っ㙦㑣搳慥つ昹㠳捣搶㕡㤳搷〹捣㠲慣敡㈰慡散㙦㜳㘳收㌷㘳㐵昱晤慣㌰搲㉤㉤㑥㕦搱㙥㌶ㄷ捣〲挶扢挴㙣㙤㕦戹㈰㔷摦㘸㙥㕣㘲㘲攵㠴㘲㜰㠹㜸㐶㑢㝥㘹摢搴㤶收昶搶㤶挶㔲捤攴挲戲ㅣ扥㐱ㄶ收戶ㄴ㑣㝣〱慣攰愳㑣㤵昵敡愵㔴搹戶㐱摦挲ㄸ户㙤㥣扣ㄱ慥户㜸ぢ扣攷㥢㤶㙥㜶攳㜶挷摡㘱㉤ㅡ㑤㙥㤳攵愳扡〹㈶㜱ㄹ㘶㥢㜰㐳搷㍡昱愲ち慤㐷㠷㕢换ㄸ㍢摥戹晦扦挶攵攵〳敤戵㥦扥っ摦戲㜷挶ㄷ捡㐶戳戵换㑢㐲㡡㈳搲㥦㐳㔳戹㍤昶收㔰㝡ㄵ戰㔰㉢搴捡捡攵つ㠵昶挵摡㘲戳攱㠰挵㍣攵挲㘵愳慡㉡愲昵㍤昴ㄷ㈰搲㕦㘴昳ㄷ㌴㤱㐸㤹昶ㄲ㡤戴㠸晥㔷慢㕦㌹ㄲ晦昷晣晢㝢㌹扣㜴戹㕥㠰㡢㍢㙤㤵㑤㌳㕡㕡摢㝡昵ち㕡换㥤㜳㙤㡢摢戹㜹㜶慤㘴扣㤷搹扣㠲愶㜲ㄴ㥡㙥㉦てっ㠰㔱〵慦㠲昴㙢㥡㘶ㄶ㜳戸昶㈴㝢户捡㔵㌶㔹㤷㌳愶㤹㙤㜹㥤搷㍤㘶㘱㕦㔹愱㘱〹㍢㝦摦㈶㙥晤收㡡昶㘹戹昶㕣敦㈶㕣㐱挱扢愴挳㘸㡣㜸㔹㑢昴散㈷㌲挷㍢㘲昷㄰挱㤰㐵㔷㤴㍥㈲戰㈲㘱挷挱晥㔲搶换㙥扢㕥〹㡣㝤㈸㔶㐲昳㙥攸愵㔷㐲㜸㑤㘲愶搹扣㘰攵ㄲ戳㡤收㔵㕡㤷㈸扤扢ㄷ㠳捤捦搷㉦㙣㙦㘸㙣ㅢ㠷㤱捥㙣㙤㔹扡攴扦ㄹ㠷戱昴㔷搱㌸㡦捡慤戰ㄵ慦晦㍡〱㔷㔹敦㘵㝣㙦敡敡捡慡ㄸ㡤ㄲ㝤㑢㌶摣㕡ㄱ散㔷晣㈷て晤つ晣ㄷ改㑡㔷㔹つ㡢㥥㕣㌵慡㠴㝤摦㈶㄰㕡搰㙡捡㜵戰㉡改㠰㜶扦愶㍤㕢㕡て慡㙦㘹㌹㠸摢㔳㝦改戵㉤㌶捤㜶㕥㕢敡㘳㕦㑢㤳㙢㘶㑡昵敡㔵㜲㕤挸㜵ㄱ㙡ㄸ攲㙢㙦愳改㌷戹戱㜱戸ㄳ戱㑤㝢〷愲㕥戸捡愵扤㡢㠵ㅡㅣ挹摢㕢摡㤱㜴昸戲搴昰敤㘸搶搶㍥㝣㉡㍥㉤㠷昳㌳慡戱愱搹ㅣ㍥扡戹㘵㜸慢搹戶〴㤷㤳捤㙤挶慤㘸㙣㕢愱㌶〷ㅡ㕥摥ㄹ昵㔵捤㠱㉦㈷扥㥥㝣摤挷㑦㥡摢昶㍥昴ㄹ㌵挴㔶昸慥㌲㡤㐶戲ㄱ㜸改ㅦ愰㔱㠳㘱挶㐳づ㤶㑢ㅦ晡㠷攸敢ㅦ戱昹ㄸつづㅣ昲㔶攰戸昱㠹搵㔵摢攰㝦ㅥ㍢昴㑦搹㝣㠶㐶㡤㐱挳㍤㔷晦ㅣ㡤昳㔰〶攲㜳㠳㤰㌷㜵㕢㠸晤㙦敡扦㈰㡤攸㕤攸搴㔸㔸昰㡤搵〹㔲㈷㍡㥤搸㤴㠶挰㠱〰㉡㙤㠵敦挲搷昶㜰ㄳ〰㍦搱扦ㄷ捣㠲〱晣挲ㅣ〴愳㜳㜳㜴〱㈸户扡㉡ち㥤〰攸〵㠱捥ぢ晦㉡づ㤱〰愸㐴捦㜹愸ㅦ㝥㜱〱㠸㐱散〷愰㌳愶摥㠵㑥㈵攰ㄷ〴攰ぢ〴て〴昰戹慤昰㕤㡢㑢㈱搲〸㡥㘲㐳づ昹㔳㤸〵〳搸〸㙡㝤㄰㥢㡤搱戸〰㙣㙡㜵㔵ㅡ㐱〴挰㘰ㅡ㙤㠶㐶㘵㈱ㄲ〰㐳搰㜳ㅥ敡㍤㌷㠰っ挴㝥〰挳ㄸ㔳敦㐲愷挶挳㉦〸挰㙢㘱〰㕥戵ㄵ扥换㠳ㄳ㄰㘹〴㐷㌱㥡㐳㝥㌹ㄴ挰戶㔰敢㘳搸㡣㐵攳〲㌰捥敡慡㥤㄰㐴〰㙣㑦愳㈸ㅡ㌵〹㈲〱㄰㐳捦㜹愸㘷摣〰㈶㐲散〷㔰挳㤸㝡ㄷ㍡㌵ㄹ㝥㐱〰ㅥ〹〳昰戰慤昰㕤戱㥣㠶㐸㈳㌸㡡㥤㤰㔴㍤ㄸち㘰ㄲ搴晡㘴㌶㔳搰戸〰㑣戳扡㙡㍡㠲〸㠰改㌴㥡㠱㐶昱ㅡ愶〰㤸㠹㥥昳㔰㜷戹〱捣㠰搸て㘰㌶㘳敡㕤攸搴捥昰ぢ〲㜰㔳ㄸ㠰ㅢ㙤㠵敦㈲敡㙣㐴ㅡ挱㔱㉣攰㤰慦て〵戰〷搴晡㥥㙣昶㐲攳〲戰㡦搵㔵㜳㄰㐴〰散㑢愳晤搰愸㜹㄰〹㠰摦愰攷㍣搴㘵㙥〰㜳㈱昶〳挸㌱愶摥㠵㑥捤㠷㕦㄰㠰㜳挲〰㥣㙤㉢㝣搷㜵㜷㐷愴ㄱㅣ挵㠱ㅣ昲㤹愱〰ㅡ愱搶㥢搸㌴愳㜱〱㔸㘲㜵㔵㉤㠲〸㠰㠳㘹搴㡡㐶㉤㠴㐸〰戴愱攷㍣搴㠹㙥〰ぢ㈰昶〳㔸捥㤸㝡ㄷ㍡戵〷晣㠲〰ㅣㄹ〶攰㜷戶挲㜷愹㜹㙦㐴ㅡ挱㔱慣攲㤰㡦〸〵㜰㈴搴晡㔱㙣㔶愳㜱〱㌸挶敡慡㝤㄰㐴〰ㅣ㑢愳攳搰愸晤㈰ㄲ〰挷愳攷㍣搴㌲㌷㠰㝤㈱昶〳㌸㠹㌱昵㉥㜴敡㌷昰ぢ〲搰ㄸ〶攰㈰㕢攱扢晡扤〸㤱㐶㜰ㄴ㘷㜱挸つ愱〰捥㠱㕡㍦㤷捤㜹㘸㕣〰㉥戰扡㉡㠷㈰〲攰㐲ㅡ㕤㠴㐶攵㈱ㄲ〰ㄷ愳攷㍣搴㈲㌷㠰㝡㠸晤〰㉥㠷㝤㐴敦㐲愷ち昰ぢ〲戰㐷ㄸ㠰㠵戶挲㜷㐱㥥㔷摡㐷㜰ㄴ㌷㜰挸戵愱〰㙥㠲㕡扦㤹捤㉤㘸㕣〰㙥戵扡㙡㌱㠲〸㠰摢㘸㜴㍢ㅡ㜵㈰㐴〲㘰㉤㝡捥㐳敤攲〶搰〰戱ㅦ挰摤㡣愹㜷愱㔳〷挱㉦〸挰愴㌰〰ㄳ㙤㠵㙦㡥愰ㄹ㤱㐶㜰ㄴて㜱挸ㄳ㐲〱㍣〲戵晥㈸㥢挷搰戸〰㍣㘱㜵㔵ぢ㠲〸㠰㍦搳㘸ㅤㅡ㜵㌰㐴〲攰㐹昴㥣㠷㑡扡〱㉣㠱搸て攰㔹挶搴扢搰愹㔶昸〵〱搸㌶っ挰㌶戶挲㌷㙤戱ㄴ㤱㐶㜰ㄴ慦㜰挸㕢㠷〲㜸つ㙡晤㙦㙣㕥㐷攳〲昰㜷慢慢㤶㈱㠸〰㜸㤳㐶㙦愱㔱㉢㈰ㄲ〰㙦愳攷㍣搴㔰㌷㠰攵㄰晢〱扣捦㤸㝡ㄷ㍡戵ㄲ㝥㐱〰㌶ち〳㌰搰㔶昸㘶㔲㝥㡢㐸㈳㌸㡡捦㌸攴つ㐲〱㝣〱戵晥㈵㥢慦搰戸〰晣摢敡慡挳㄰㐴〰㝣㑤愳㙦搰愸㈳㈰ㄲ〰摦愲攷㍣㔴㤵ㅢ挰攱㄰晢〱晣挸㤸㝡ㄷ㍡戵ち㝥㐱〰㝥昹㌹攴㔴昸㘷㕢攱㥢摣㌹ち㤱㐶㜰ㄴㄵ攵ㄸ昲㡦㌰ぢ㍥ㄵ搶愰搶㝢戳愹㐲攳〲㄰戱扡㙡㌵㠲㡣㘴愰㍥㌴敡㡢㐶ㅤ㠳慥〰攸㠷㥥昳㔰㕦㈱㐷挷㤷愱愳㈱昶〳搸〰昶ㄱ扤ぢ㥤攲㈴㔲㄰㠰て挳〰晣挳㔶昸收㥢㑥㐰㈴〱戰ㄹ㠷晣㝥㈸㠰捤愱搶户㘰㌳㤴愳敢晣㌶㌸摣敡慡㌵〸㌴㤲慢㌳㠲㐶㈳搱愸㤳搰ㄵ〰㕢愲攷㍣搴敢㙥〰㈷㐲散〷戰㌵散㈳㝡ㄷ㍡㜵㌲晣㠲〰扣㄰〶攰㜹㕢攱㥢〲㍢つ㤱〴㐰㤴㐳㝥㌶ㄴ㐰ㅣ㙡㍤挱㈶挹搱㜵〲㐸㔹㕤㜵㍡〲㡤攴敡愴㘹㤴㐱愳捥㐰㔷〰㘴搱㜳ㅥ敡㌱㌷㠰摦㐳散〷㌰〱昶ㄱ扤ぢ㥤㍡ㄳ㝥㐱〰敥ぢ〳㜰慦慤昰捤捡㥤㠳㐸〲㘰〶㠷㝣㜷㈸㠰㥤愱搶㘷戱搹㠵愳敢〴㌰挷敡慡㜳ㄱ㘸㈴㔷㘷㉥㡤收愱㔱攷愳㉢〰收愳攷㍣搴㉤㙥〰攷㐱散〷㔰ぢ晢㠸摥㠵㑥㕤〰扦㈰〰㔷㠵〱戸搲㔶昸㈶ち㉦㐶㈴〱戰ㅦ㠷㝣㜹㈸㠰晤愱搶敢搸㉣攲攸㍡〱搴㕢㕤㜵〹〲㡤挴㑢捦搳愸㠰㐶㕤㠶慥〰㌰搱㜳ㅥ敡㍣㌷㠰㑢㈱昶〳㘸㠰㝤㐴敦㐲愷㉥㠷㕦㄰㠰㔳挳〰㥣㘲㉢㝣㜳㤷㔷㈱㤲〰㘸攵㤰㑦ち〵搰づ戵扥㤴捤㌲㡥慥ㄳ挰ち慢慢㌸戱㌹㤲慢戳㤲㐶㠷愰㔱搷愲㉢〰づ㐵捦㜹愸搵㙥〰搷㐰散〷㜰〴散㈳㝡ㄷ㍡㜵ㅤ晣㠲〰ㅣㄲ〶㘰愵慤昰㑤愷摥㠸㐸〲攰㌸づ㜹㜹㈸㠰ㄳ愰搶搷戰㌹㤱愳敢〴㜰戲搵㔵㌷㈱搰㐸慥捥㈹㌴㍡ㄵ㡤扡〵㕤〱㜰ㅡ㝡捥㐳㌵扢〱摣っ戱ㅦ挰㤹戰㡦攸㕤攸搴ㅦ攰ㄷ〴愰㄰〶㈰㙦㉢㝣㌳扣户㈳㤲〰戸㠸㐳捥㠵〲戸〴㙡晤㔲㌶㤷㜱㜴㥤〰慥戰扡㙡㉤〲㡤攴敡㕣㐹愳慢搰愸㍢搱ㄵ〰㔷愳攷㍣搴㕥㙥〰㜷㐰散〷㜰㍤散㈳㝡ㄷ㍡㜵ㄷ晣㠲〰捣ぢ〳㌰搷㔶昸㈶㥤敦㐵㈴〱㜰㍢㠷㍣㍢ㄴ挰ㅤ㔰敢㜷戲戹㡢愳敢〴㜰㡦搵㔵昷㈱搰㐸慥捥扤㌴扡て㡤扡ㅦ㕤〱昰㐷昴㥣㠷㥡攲〶昰㐷㠸晤〰ㅥ㠴㝤㐴敦㐲愷ㅥ㠰㕦㄰㠰㑣ㄸ㠰戴慤昰捤㠳㍦㠴㐸〲㘰ㅤ㠷㕣ㄳち攰㈹愸昵愷搹㍣㠳挶〵攰㌹慢慢ㅥ㐶愰㤱㕣㥤攷㘹昴〲ㅡ昵㈸扡〲攰㐵昴㥣㠷ㅡ敢〶昰〸挴㝥〰㉦挳㍥愲㜷愱㔳㡦挱㉦〸挰挸㌰〰㈳㙣㠵㙦㙡晥捦㠸㈴〰摥攲㤰㠷㠵〲㜸〷㙡晤㕤㌶敦㜱㜴㥤㕢挰〷㔶㔷慤㐳愰㤱㕣㥤㝦搰攸㐳㌴敡㈹㜴〵挰㐷攸㌹て戵戱ㅢ挰㤳㄰晢〱㝣ち晢㠸摥㠵㑥㍤つ扦㈰〰㝤挳〰昴戱ㄵ摥㙡㠱捡攷㄰愹〷戳扣㝤㌸攰攲ㅥつ收㜲㑥㑢昵㉦愲㡥㜸敡搲戶昶ㄶ㤹㐳敢㔷㥣搶㌲慦愵㝤㕡㐳摢㤲挶摣捡㠱㐵㝢㘱捦挵㘶㌳㘶戸㕢㌱搱敤㤱戵㉣㔹㘲ㄶ昴㘲㙤换搲搶扣㌹㙢摡晦挲っ㌸搶て㙦㥤㑣㝥㤷㉢㍣晥戳㐹摤㌲㜸㘲㉢挱愳慣昲〵〴昴捥捤㐹㌵戳㙢ㅥ㕤ㄶつㄸづ攸㈴扡愰愱扤搱散㔳㤴㌹㙣㔹慥㉡㠲㈲捡〶ち扤㡢ぢㄶ㘳捥㙡㕡扦攲捣搶㠶〲攷㠸昸㘶㙣㘴㤹捥㌱て㐰㠹挰慥㉤㙤つ㉣㘵敥㔷㕣搰㥡㙢㙥㕢挲搹捥晣捡つ㑢㝡㌲㉤㕡㔹㥣搲搰摣㠶㌴昲㉥㜲㜹㐰戱㜶㜱换㜲晣㠶㘱㘹㔳昳捣摣㤲戶晦㠹㜷㐵昱㙤㤱㠷扣㌵慡㕣㤵㤷慢慡昲慡晦昴晤搱扥挱㍥㌶搰慡づㅦ㡥敤戴扤戵愱㝥㈹㠱㐹㡥㌸摡ち㌶昲ㅥ㤶㔵扥㠸㈵敦扣愶敢㉤昴ㄴ㈵㜰慣㈵戵昹㠱昳攳ㅤ㍦っ搹〲收晡户ㄸ㑥摦敦搰散㌲㜳攱慣捥㜲㥤晦搳慦㉣㉡晦㠲挸敢㕤ㅤ㌱〸挶晤慤㑤㠸ㄵㄳ摣愲戰㘷㘲㑢㘰捦扢㔹㐶㡡㘲挳㉤戴㝦攷攲っ㑣戰昷㉤捥挹搵㥢㡤愸ぢ㘸捡戵昷户㍡㉣搰㐰ㄵ㝥㥢慤㥢摡搲搴㤴攳㈶挷摦ㄲ搴收㜳㡤㘶㔵㜱昲搲昶㤶戹つ捤㝡ㄱ㡤㙣㤷戶㈸户〲愲摣ち㙢〶扦戸㍢敢㠵㘴㤹戱㕡づ挸戵㌶戴㉦㙥㙡挸㔷戱挳昹搲晦㠹㙤ㄵ挷㡦ち挰㜴ㅥ捥戱挴㕢ㄲ㘰㑤捣攳敤ㅥ㠷㉡ㅡ愲攳摢㡦㉤扡㕣㘹昸愷晥挳㜲ㄲㅣ㜹攴〳㐵晦〱搱㉡昱㤲㐳㤱㡣攵ぢ㤹㡡挵攲ㄷ㐷㘰ㄳ㤵㠳㤳晡㉢つ昰搲㝦㠴㈹ㄷ昸慡㜸ㄹ㑤㤷戵〶扤㘱㄰㤹搳㤲㉢捣挸攵昱扢愰摥昶慦㠲慡昰搶昲㔰搳㙡戰晡㘳㉡ち㡡㌰扤扤慣愱㘰戶㔶㔱㔰㡢㕦㍤㔵戰㙥㐴戳摥㐳捣㠳昷㉡慢慣散㔳ㄵ㤴㙢㤶ㄳ㙢㤴㍤愷敥晥㔵搵㉣㕦晣㑦㜶换㑣攴搸㈳ㄱ昹㠸晡〹慢愳晦捣㜵㝡〵㐲慥㡦挷攰ㄷㅡ晣㡡愶昲㔵㈸扤敦㑤㘹㈱〶捡㌵㜴ㄸ㔵挸敦㘹㔸㈲㔲㠵㜲ち愹㉤愹㤴ㄵ改攳慡〹搱慣㜲㤰㉡攷㐷㍡㕡㉤戶㜲戳㄰戱㡥慦慣㍤挱㈷㐳㔹㜹㜹〵摥㙡捤㕢㑦攷㑢㡢㘰㑤戵愶ㄴ㡢愸愱ㄸ㠲挶㍡挲㈱摣㔹㄰扦㉥攸㐷㉢㉦挱ち㜳摢扦攲㍦㜹㐴㈲㝡㌹㝣捡㈲敡つ戴づ㠸㉡㑡㉣㔲㜸ぢ㜰ㅤっ㡤晡〰㐲㥥づ戸㍥扣搴㠷攸昲〳っ㔷昷挰㑡ㅥ㥥㠳愳晡〸㔲ㅥ㈰㜵㡤㐱㍥挶ㄲ㡦㍢ㅤ摢㘱ㄵ愴摤㙦㠷㥦搰〳㉦㥤扦㜸攳㠲扣㍥挵㠲㌳㘴ち散㈱㐷㘰愳昷愱攱㘷挱〶㝤㘹搰㡦〶㥦挳㠰㙦戰搶ㅦ扤㜰㜰㈸慤っ〰㘷挰〷攰晥攵㑡攲〲户〱㤳㙣挸㈴㍦挱挰ぢ敥ㄷ挸〴㥣㌶㄰㈶敢晢㐹愳昸扥〹捣㡤ㄸ㤸ㄴ㑡㘰㙥っ㘹昷㌰换攱㐶㕣晡㈶ㄲ挴敡㈸㤶㉢〴挰摣ㄴ㌶晡㘰ㅡ戲㤴㈱挰㘰㌳ㅡっ愱〱慢ㅢ〴收收攸㠵挱㤴摦〶〵挰ㅣちㅦ挰㘴挵㠳㤳挴〵㜳ㄸ㤳っ㘷ㄲ㔶㈷㜸㘱戲㈴挱摡ち〹㔳ㅥ摥慤㤰〵ぢ〲㙥㈴㠳戰㜲愱〴摣㈸㐸扢〷挷ち〷㍣昱慢㉦〶挱㠲扣㔸收攰っ㤹〲㝢㉢摣ち㌶晡搶㌴㘴〹㐴㠰挱㘸ㅡ㙣㐳〳㔶㐵〸戸㙤搱ぢ〳㈷㍦㜳ち〰㌷ㄶ㍥〰㌷捣㤵挴〵㙥㍢㈶ㄹ挷㈴慣㙡昰㠲㘳㈹㐳㌷攰㔸攸㈰攰愲っ挲㡡㠷ㄲ㜰㜱㐸扢〷挷捡〸㍣㜱愹㤴㐱ㅣ㜰㉣㡦〸攰㤲㠴㡤㕥㐳㐳㤶㑥〴ㄸ愴㘸㤰愶〱慢㈹〴㕣〶扤㜰㜰愸㌱て〰㌷ㅥ㍥〰挷ちぢ㈷㠹ぢ摣づ㑣戲㈳㤳戰ㅡ挲ぢ㙥ㄲ㘴摤㠰㥢っㄳ〱户ㄳ㠳㑣㐱慦〴摣㈴㐸扢〷挷㡡ち㍣㔱㙥挱㈰づ㌸㤶㔵㌸㐳愶搰摥攲愶挰㐶㥦㑡㐳㤶㕣〴ㄸ㑣愳挱㜴ㅡ戰ち㐳挰捤㐰㉦ㅣ㕣昰㜱㙦㘷昸〰ㅣ㉢㌳㥣㈴㉥㜰戳㤸㘴ㄷ㈶㘱ㄵ㠵ㄷㅣ㑢㈷㉣㜰愱ㅦㄸ㉣慣㄰㜰㜳ㄸ㠴ㄵㄶ㈵攰收㐱摡㍤㌸㔶㘲攰㠹㕦戲㌱㠸〳㡥攵ㄸ捥㤰㈹戴挱敤ちㅢ㝤㌷ㅡ戲㔴㈳挰㘰㜷ㅡ搴搲㠰搵ㅢ〲㙥〱㝡㘱攰攴㜷㜴〱㕢摣ㅥ昰〱戸㥣㉢㠹ぢ摣㥥㑣戲ㄷ㤳戰晡挲ぢ㡥㈵ㄷ摤㙣㜱㉣挸㄰㜰晢㌰〸㉢㌳㑡挰敤〷㘹昷攰㔸挱㠱㈷㝥㈶挷㈰づ㌸㤶㜱〴㜰搹ㅦ㌶㝡ㅤつ㔹攲ㄱ㘰戰㠸〶㌹ㅡ戰敡㐳挰搵愳ㄷ〶㑥㝥ㄲㄸ〰慥〰ㅦ㠰㘳㈵㠸㤳挴〵捥㘴㤲㈲㤳慣㠲㠱ㄷ摣㤱㤰㜵〳㡥㠵ㅣ〲㙥㌱㠳戰愲愳〴摣㠱㤰㜶て㡥㤵ㅦ㜸攲㌷㜸っ攲㠰㘳昹㠷㌳㘴ち敤㉤慥ㄱ㌶㝡ㄳつ㔹ㅡㄲ㘰搰㑣㠳ㄶㅡ戰㕡㐴挰㉤㐱㉦っ㥣晣扡㌱〰㕣㉢㝣〰㡥ㄵ㈴㑥ㄲㄷ戸㌶㈶攱㥤〷ㄴ慢㍤扣攰㔸攲搱捤慥捡〲㄰〱户㡣㐱㔸〹㔲〲㙥〵愴摤㠳㘳挵〸㥥㤸ㅦ㘰㄰〷ㅣ换㐶㥣㈱㔳㘸㠳㍢〴㌶晡愱㌴㘴㐹㐹㠰挱㙦㘹㜰ㄸつ㉥㠶㠱㠰㍢ㅣ扤㌰㜰昲㐳捤〰㜰慢攰〳㜰慣㍣㜱㤲戸挰晤㡥㐹㡥㘴ㄲ㔶㠹㜸挱戱㌴愴㥢㉤㡥㠵㈳〲㙥㌵㠳戰㠲愴〴摣㌱㤰㜶て㡥㤵㈶㜸攲搷㠳っ攲㠰㘳戹㠹㌳㘴ち㙤㜰挷挱㐶㍦㥥㠶㉣㐵〹㌰㌸㠱〶㙢㘸挰敡ㄴ〱㜷㈲㝡㘱攰攴㌷愷〱攰㑥㠶て挰戱㘲挵㐹攲〲㜷ち㤳㥣捡㈴慣㉥昱㠲㘳㐹㐹㌷攰㔸㜰㈲攰㑥㘷㄰㔶㥥㤴㠰㍢〳搲敥挱戱㐲〵㑦晣㌴㤱㐱ㅣ㜰㉣㔳㜱㠶㑣愱つ敥㉣搸攸㘷搳㤰㈵㉣〱〶攷搰攰㕣ㅡ戰慡㐵挰㥤㠷㕥ㄸ㌸昹昹㙣〰戸ぢ攰〳㜰慣㜴㜱㤲戸挰㕤挸㈴ㄷ㌱〹慢㔲扣攰㔸㡡搲つ㌸ㄶ慡〸戸㑢ㄸ㠴ㄵ㉢㈵攰㉥㠳戴㝢㜰慣㙣挱ㄳ扦㝢㘴㄰〷摣㥢㔸㜲㠶㑣愱つ敥ち搸攸㔷搲昰慤㘰㠳慢㘸㜰㌵つ摥㠶㠱㠰扢〶扤㌰㜰昲㑢攰〰㜰搷挱〷攰㔸㈱攳㡣挲〵敥㝡㈶戹㠱㐹㔸捤攲〵挷ㄲ㤶㙥㡥㜱㉣㜰ㄱ㜰㌷㌱〸㉢㕤㑡挰摤〲㘹昷攰㔸ㄱ㠳㈷㝥㔴挹㈰づ㌸㤶挵㌸㐳愶搰〶㜷㉢㙣昴摢㘸挸㤲㤹〰㠳摢㘹戰㤶〶慣愲ㄱ㜰㜷愰ㄷ〶㑥㝥搴ㅣ〰敥㉥昸〰ㅣ㉢㙢㥣㈴㉥㜰㜷㌳挹㍤㑣㔲㠱慦昶㕥㜰㉣㝤改㘶㡢㘳㘱㡣㠰扢㡦㐱㔸㈱㔳〲敥㝥㐸扢〷挷㑡ㅡ愲搱ㅦ㘰㄰〷ㅣ换㘹㥣㈱㔳㘸㠳晢ㄳ㙣昴〷㘹挸㔲㥢〰㠳㠷㘸昰㌰つ㔸㝤㈳攰ㅥ㐱㉦っ㥣晣㍥㍢〰摣㘳昰〱㌸㔶攴㌸㐹㕣攰ㅥ㘷㤲㈷㤸㠴搵㌳㕥㜰㉣㤹改〶ㅣぢ㙡〴摣㍡〶㘱㘵㑤〹戸愷㈰敤ㅥㅣ㉢㜰〴摣搳っ攲㠰ㅢ〱愹㌳㘴ㄷ戸㘷㘰愳㍦㑢㐳㤶攸〴ㄸ㍣㐷㠳攷㘹挰慡ㅤ〱昷〲㝡攱攰昰攳敦〰㜰㝦㠱て挰戱㤲挷㐹攲〲昷ㄲ㤳晣㤵㐹㔸㜵攳〵挷㔲㥢㙥挰戱㄰㐷挰扤挲㈰慣挸㈹〱昷ㅡ愴摤㠳㑢挱㑤挰晤㡤㐱ㅣ㜰㉣摦㜱㠶散〲昷㍡㙣昴㌷㘸㤸〹㌶昸㍢つ摥愴〱慢㝤〴摣㕢攸㠵㠲攳慦收〳挰扤〳ㅦ㠰㘳〵㤰㌳ちㄷ戸㜷㤹攴㍤㈶㘱戵㡥ㄷㅣ㑢㜴扡㌹挶戱㠰㐷挰㝤挰㈰慣攴㈹〱昷㈱愴摤㠳㘳挵㡦㠰晢㠸㐱ㅣ㜰㉣晢㜱㠶散〲昷㌱㙣昴㝦搲㤰㈵㐱〱〶㥦搰攰㔳ㅡ戰㑡㐸挰㝤㠶㕥ㄸ㌸戹〱㐰〰戸㉦攰〳㜰慣ㅣ㜲㤲戸挰㝤挹㈴㕦㌱〹慢㝣扣攰㔸摡搳捤ㄶ挷挲ㅦ〱昷㙦〶㔹㠴㕥〹戸㙦㈰敤ㅥㅣ㉢㠵〴摣户っ攲㠰㘳戹㤰㌳㘴ㄷ戸敦㘰愳㝦㑦挳㐲戰挱て㌴昸㤱〶㈶っ〴摣㑦攸㠵㠱㤳㝢ㄹ〴㠰晢〵㍥〰挷㡡㈳㘷ㄴ㉥㜰扦㌲㐹ㄹ愶㌱ㄴ慢㠳扣攰㔸ㄲ搴つ㌸ㄶっ〹㌸㕣改㉥㔳换搰㉢〱㠷㥦ㄸ慦〷戸ㄵ㜰ㄳ㜰㤵っ攲㠰㘳㤹㤱㌳㘴ㄷ㌸つ㌶㝡㙦ㅡ戲〴㈹挰愰㡡〶扣㤹㥡㘲㔵㤲㠰㡢愰ㄷ〶㑥㙥换㄰〰慥㉦㝣〰㡥㤵㑡㑥ㄲㄷ戸㝥㑣搲㥦㐹㔸㔵攴〵挷㔲愲㙥挰戱搰㐸挰ㄹっ挲㡡愳ㄲ㜰ㅢ㐲摡晤ㄶ挷捡㈴〱㌷㤰㐱ㅣ㜰㉣㑦㜲㠶散〲户ㄱ㙣昴㐱㌴㘴改㔲㠰挱挶㌴搸㠴〶慣㘶ㄲ㜰㥢愲ㄷづ㉥昸㝡摣㘶昰〱㌸㔶㌸㌹㐹㕣攰㠶㌰挹收㑣挲㙡㈴㉦戸㑢㈰敢收ㄸ㜷㈹㑣〴摣㔰〶㘱愵㔲〹戸攱㤰㜶て㡥ㄵ㑤〲㙥〴㠳㌸攰慥㠴搴ㄹ戲ぢ摣㐸搸攸㕢搲㤰㈵㑦〱〶愳㘸㔰㑤〳㔶㐱〹戸慤搰ぢ〳㈷㌷换〸搸攲㐶挳〷攰㔸ㄹ攵㈴㜱㠱摢㠶㐹戶㘵ㄲ㔶㌱㜹挱摤〱㔹㌷攰㔸搸㈴攰挶㌲挸㕤攸㤵㠰ㅢ〷㘹昷攰㔸〹㈵攰戶㘷㄰〷ㅣ换愱㥣㈱扢挰㐵㘱愳挷㘸挸㔲愹〰㠳㌸つㄲ㌴㘰昵㤴㠰㑢愲ㄷち㡥昷晤〸〰㤷㠲て挰㍤攸㑡攲〲㤷㘶㤲っ㤳戰晡挹ぢ㡥㈵㑦摤散慡㉣㠸ㄲ㜰攳ㄹ㠴㤵㔱㈵攰㜶㠴戴㝢㜰慣愰ㄲ㜰ㄳㄸ挴〱挷㌲慡〰㉥㍢挱㐶㥦㐸㐳㤶㔸〵ㄸ㑣愲挱㘴ㅡ戰敡㑡挰㑤㐱㉦っ㥣摣挲㈴〰摣㌴昸〰ㅣ㉢戱㥣㈴㉥㜰搳㤹㘴〶㤳扣〵〳㉦㌸㤶㑡㜵戳挵戱㤰㑡挰敤捣㈰慣愸㉡〱户ぢ愴摤㠳㘳攵㤵㠰㥢捤㈰づ㌸㤶㕦㌹㐳愶搰晥收㌰〷㌶晡㕣ㅡ戲㌴㉢挰㘰ㅥつ收搳㠰搵㕡〲㙥㔷昴挲挰挹摤㔸〲挰敤づㅦ㠰㘳〵㤷㤳挴〵慥㤶㐹ㄶ㌰〹敢㍤㘴昰ぢ搹戳〷㕦挹㌹㝢敦㔴戴慦㑣㐰㌲ㄴ㔹㌰㔰摢扥戲ㄱ㐵ㅡ㕣攴搴戴戵挴㐹昶㠸挸㌰㘱摥搲㡡㐹扤ち敦㡤㈵㍡㝣㥦㐵攲㍥ㅢ㜹㙥摡㈱㙥搴戰ㅥ愱昲扡ㅦ晤㌷愶攸昰攷挰㍢㝦挱㑦ㅦ㍥戴㍤㌱挴㡤收㌶攴㕢㕢摡㕡㡡敤挳㙢㔱㠰㌴㥣㌷㐱㈹㤶㤵㐵㈷㔷㕥㠳㠸㠱㌹戹㘲ㄵ捤扣㈱攵㌲摥ㄴ㈰㜲㔰㜳换昲㘶ㄹ㑤㘵ㅢ敦〵㈳扣㝡昷㘶㥡〸昳昰戱㈵攰ㄹ慣㕤愰戳扥㌷摡㝥扤っ㑥晥搳㔸摢〷晤敡愹㔳愶敥㕥㤷㑤㥡㈹㌳㕢㐸㈷㙢㔲搱㘴㈱㕦挸愴ぢ㠹㔴㌱㤵慥㌷ㄳ㤹㕣㌲㤹㌵愴㔶㠰㌱昶㠵㡦挱敡〰㐹户ㅦ㝢㉣ㄳ㤰ㅥ㜵㤵攵㌸㌵㕡摦㠹㝢搸㤷愹㝡㤵㔷〵㘵㔶昴敥慤慡㍤昷㉡昱㑤昸戳散㐶㙥昶愰㘹㥣敦慦扣っ戰搶捦㠹〳散㝣㉦攸捣ㄳ㍣扤づ㐳搰ㄷ愱㠹ㄸ扤㈰愰㑣换愱摢㝦敡㤴㍡㔷摤㤲㔶て搹〶㤰㤵摥㈸㔴换㐳摣ㄷ㘲愹㜳挰ㅤ㐸摢㡣ち㍢㡡㍥㠲攱㑤攸昵㤱㔸㔲ㅡ攴〲改〰㠸戸㈰慦㉡㐸戹㔵慢㜳戰㈲摣㤶愰挰㑦㙢㘱挲㙤㐱㥤〵〹户㠷搲昷㔳㠷ㄳ㉤昴㠳搰攲晤㡣搸愱戵㐶昴慤昷戳ㄸ㡦收捤㝣㍣㔳㥦㈸㈶㤲㠹㝣愱㍥㤷捥搷ㄴ捣㘲㈱ㄵ捤㤸愹㝣捡攸攳っ愷〹㍥㐶㕦愷㈷敦㘷㍦愷㐷㥤㌲搰攳㝢慡㑥挵㐰挸ㅢ换㘵晡挱㔰改慤㘸㈲挶〶㄰㠸㡣摣㜴㠲搲㠹挵搸搰㤱㡦愶挳㜲捡户挱㤲摡〸㜲㈱戱ㄲ愲づㄲㅢ㐳㉡㈴㡥㐱ち㠷㠴㜶㈸㑣㐲㜷ㄵ戵ㅡ愶㝥㍣㥢㈰ㄲ摣㜰ㄵㅣ㉤昰㙣㙡攷搳づ㐷摦挲㤳㡡挶敢㌳昹㜸㍥㤵挹㘵㤲㠵㔸㉡㤷捡搶愷㙢㜲㤹㙣捥㉣㈴ㄳ愹戴㌱搸ㄹ攳ㄱ昰㌱㌶㜳㝡慢搸ㅢ攲昴愸㔳㐳搱ㄳ㍣㠷扢昱ㅣ〵㤵扥ㅡ㑤挴ㄸ〶〳㍣㜱〷㍣㜴扤㥢搵㌱㤰〵㙣㔶挷㐲㕣扡㔹つ户愳攸摢㜳捤㡥㠷㕥㙥㍦慡㐶㐲㉥㌰搷㐰搴〱㜳ㄴ愴〲戳摤〵㔳㈷㑣搹慣㕡〳戹㜱㔲㥦ㄶ晡㈹㘸挱㙤㉢㍢戴㜶㉡晡ㄶ㌷摣敢慡㈶㔷㐸搶搷愴㤲搹㘴慥㍥㔱㕦愸㑦㤹戹㐴㍡㥤㌵㌳昵戱㙣挱㤰昹㝥挶㌸つ㍥挶㘸㘷㜰挲㙤ㅢ愷㐷㥤ㅡ㡢㥥㜰㙢㜴㜳㍢ㄳ㉡晤㉣㌴ㄱ㘳㍢ㄸ攰㔹愶㤳㥢㑥㔰㍡戱ㄸ攳ㅣ㜹㡡捡昳㈹㑦㘳㐹㐵㈱ㄷㄲㄷ㐲搴㐱㈲づ愹㤰愸て㈴戱㈸㤰〴㘷改ㄱ〴㐵晤㘸㐱㈲㘹㠷搶㉥㐳摦㈲ㄱ㑦挴ち挹㘲扤㤹㡢㘷㜳挹㔸㍡㤹㌵攳昹㜴㈶㕢捣搶㘴敢㙢㡡愹愸㈱ㄳ昸㡣㜱㌹㝣㡣㤴㌳㌸㈱㤱㜶㝡搴愹昱攸〹㠹㝤摣㈴慥㠶㑡扦〶㑤挴搸〱〶㜸晡㐸散攸挸㈷㔰㜹㈳ㅤ㜶挲㤲摡〹㜲㈱㜱㌳挳㔳挲搷㈴㐸㠵挴慥㠱㈴收〵㤲㤸っ㈷〴挱攵㔸戴㈰㌱挵づ慤摤㡥扥㐵㈲ㄷ㑦挵㘳〹戳㈶ㅡ㑢挷㤳昱㤸㤹挱㥤搱ち昵〹㌳ㅦ慤捦愶㔲㤹扣㌱搵ㄹ捥㕡昸ㄸ搳㥣㥥㤰㤰挹㜸挶愷㑥敤っ㥤㤰搸搹㑤攲㙥愸昴㝢搰㐴㡣㔹㌰挰搳㐷㘲ㄷ㐷㍥㡤捡〷攸㌰ㅤ㑢㙡づ攴㐲攲㐱㠸㍡㐸捣㠳㔴㐸散攴㈶搱㜱搰摤㌱㤰〴攷搱ㄱ〴㍦昹㐵ぢㄲ扢摡愱戵挷搰户㐹㤸戱晡㜴摥捣挶搲搹㜸戲㤸捣㘷搰搴挴愳㤰㥡挹㘲捥慣㌷㜶㜳㠶昳㌸㝣㡣摤㥤㥥ㅣ㜴㘵㜶㥤昱愹㔳㝢㐰㈷㈴㔲㙥ㄲ㑦㐲愵㍦㠵㈶㘲散〹〳㍣换㜴捦㐱㜷㉦㐷㍥㥢捡攷改㌰〷㑢㙡ㅦ挸㠵挴㡢っ㑦〹㕦晢㐱㉡㈴挶扡㐹㜴ㅣ㈷戶つ㈴挱㠹㜱〴挱㝤愹搰㠲挴晥㜶㘸敤ㄵ昴㙤ㄲ搹㜸扣㤸㉤㥡搱㔴㉣㥢㡣愷愲昵昱㔸㑤㍥㤵挸㈷㜱㐳昴㕣慣㤸㌲敡㥣攱扣ちㅦ㘳㤱搳㤳㙤㈲攷昴愸㔳〵昴㠴挴㈸㌷㠹㌷愰搲晦㡥㈶㘲㜰昶ㅢ㑦摦㌶㔱㜴攴扢㔳昹㉥ㅤ㙡戹捥㡢㈱ㄷㄲ敦㌳㍣㈵㝣ㅤ〸愹㤰搸㉣㤰挴愶㠱㈴づ㠲ㄳ㠲攰㠶㐰㘸㐱愲搱づ慤㝤㡣扥㐵愲㈶㥢㡥愶捤㔴㈶㕢㤳慢㑦挶㌳戹㙣㉥㤵捥㈷昲搹㐴㈶㥤㉥攴ㄲ〹愳挹ㄹ捥㍦攱㘳㌴㍢㍤㈱㈱昳摦㡣㑦㥤㙡㠵㑥㐸㙣攸㈶昱㌹㔴晡ㄷ㘸㈲〶愷戳昱昴㤱㘸㜷攴㝢㔳昹㌵ㅤ㜸㝢〶戵っ㜲㈱昱㉤挳㔳挲搷ち㐸㠵㐴㤵㥢㐴挷摥愱〵㤲㔸〹㈷〴挱㠵㌷戴㈰㜱㠸ㅤ㕡晢〹㝤㥢㐴戱㍥㠷㜳㄰㥣㘹收㑣㝣挶㥡搹㥡㐴㍥㤱㐸搶㈴㔲搹㘸㈲㥥慦㌷づ㜵㠶昳㌳㝣㡣摦㍡㍤搹㍢㘴㐲㥢昱愹㔳慢愰ㄳㄲ㘵㙥ㄲ慡ㄲ晡㜲㌴ㄱ攳㜷㌰挰搳户㜷ㅣ改挸ㄷ㔱搹㥢づ㌹㉣愹搵㤰ぢ〹晥ㄹ㠱づㄲ挷㐰㉡㈴扥昹愱昳㤴愴昳㔳昴摦㤰晡捦㍥㌸ㄷ㡤㌱愲扥ㄲ愱㐰攲㌸㍢戴搶ㅦ㝤㡢㐴戶㈶㙤㐶搳改㘲㍣㕥㕦㤳㡣㈶㔳ㄹㅣ㈶搰换ㄶ捣㔸㌴㥥捣㤹挶昱捥㜰〶挰挷㌸挱改挹㌶戱挶改㔱愷㑥㐶㑦㐸㝣㠶挱㜴㥣㥣つ㠴㑡摦〸㑤挴攰㠴㌳㥥扥㙤攲㔴㐷捥晢㍤攸㠳改戰㤸㈴㑥㠷㕣㐸っ㘱㜸㑡昸㍡〳㔲㈱昱㕥㈰㠹㜷〲㐹㜰㜲㔹㐸っ㐳㈸㤰㌸换づ慤つ㐷摦㈲㤱㑦㘷㌳挹㉣㑥㔵㡢昹㐲㌲ㄵ换攷㌲㠵㜸㌲㔳㤳㠹挷昱愷㄰ㄲ昵㈹攳㙣㘷㌸㈳攰㘳㥣攳昴㠴挴戹㑥㡦㍡㜵〱㝡㐲攲㜵㌷㠹㙡愸昴慤搰㐴っ捥㈰攳改㈳㜱㤱㈳攷㙦ㅢ昴㌱㜴㘸攱㍡㕦〲戹㤰搸㡥攱㈹攱敢㌲㐸㠵挴ぢ㠱㈴㥥ぢ㈴㜱㌹㥣㠴㐴っ愱㐰攲ち㍢戴ㄶ㐷摦㈲ㄱ㡢㥢戹㘸㑤慣㍥㥢慣挱搷慤㑣㈲㤷㑤㈶㙡㜰㙡㥡换ㄵ㜳㠵㜸㈱㘳挸㐴㌲㐷㤸㠰㡦㜱㤵㌳㌸㈱㈱㜳挸㡥㑥㕤〷㥤㤰㔸攷㈶㤱㠶㥢㥥㐱ㄳ㌱慥㠷〱㥥㍥ㄲ㌷㌸昲愵㔴㑥愰挳㌲㉣愹㥢㈰ㄷㄲㄳ㈱敡㈰㜱ぢ愴㐲攲㑦㙥ㄲㅤ挷㠹晢〳㐹晣〱㑥㐲㘲㉡㐲㠱挴慤㜶㘸㙤ㅡ晡ㄶ〹㌳ㄳ㑦愵㔳昱㐴戴㤰㐸㈷搳㌸㜲收㌲昹㘸捥捣ㄶ搳昵戹㌸㉥挸ㄸ㌲㌳捣ㄱ㑥㠷㡦㜱扢㌳㌸㌹㑥挸愴戰愳㔳㜷㐱㈷㈴敥㜲㤳㤸〵㌷㝤ㄷ㌴ㄱ攳㙥ㄸ攰改㍢㑥摣攳挸㜹㉢〸㝤㍥ㅤづ挳㤲扡て㜲㈱戱ㅢ㐴ㅤ㈴敥㠷㔴㐸摣攴㈶搱昱㈹㝡㐳㈰㠹〷攰㈴㈴ㄶ㈲ㄴ㐸晣挹づ慤敤㠱扥扤㜷㐴㜱㙥㕤㉣ㄶ㜲昱㕣㍥㠹㝤㈴㤳㑡攳攸㔰㉣攰㥢㕤㌶㔱㤳㡢ㅢて㍡挳搹ㄳ㍥挶㐳㑥㑦戶㠹㠷㥤ㅥ㜵敡㌱昴㠴挴㔵㙥ㄲ晢㐲愵敦㠷㈶㘲㜰搲ㄶ㑦摦㌶昱㠴㈳㍦㑡㌰搱㘱㌵㐹慣㠳㕣㐸攴ㄹ㥥ㄲ扥㥥㠲㔴㐸㕣㄰㐸攲扣㐰ㄲ㑦挳㐹㐸ㅣ㠰㔰㈰昱㡣ㅤ㕡㕢㡣扥㐵愲㤸挸愵攳㠹㐲㑤㝤慡愶㤰㑣攲ㅣ㌳ㄱ捤ㄷ愲挹㥡㑣㈶㠹捦㤲㥡愸㈱㜳户ㅣ㘱〳㝣㡣攷㥣挱〹㠹攷㥤ㅥ㜵敡㉦攸〹㠹㌳摣㈴㥡愰搲昹㤷㘶㈲〶㘷㘱昱昴㤱昸慢㈳㍦㠱捡㌶㍡慣攱㍡扦〲戹㤰㔸捡昰㤴昰昵ㅡ愴㐲攲㠴㐰ㄲ挷〵㤲昸ㅢ㥣㠴挴㑡㠴〲㠹搷敤搰摡㈱攸㕢㈴搲㈹晣㠹㤸㑣戱㤸㌵㤳㌸㘲搶挷㜲愹㘸っ㘷㔴㠵㐴㌱㔵挸㐵㌳㈹㐳㈶㘳㌹挲㐳攱㘳晣摤ㄹ㥣㤰㜸搳改㔱愷摥㐱㑦㐸ㅣ改㈶㜱〴㔴晡㉡㌴ㄱ攳㕤ㄸ攰改㈳昱㥥㈳攷㕤㈲昴愳改㜰㍡搷昹〳挸㠵挴戱っ㑦〹㕦ㅦ㐲㉡㈴㔶戸㐹㜴ㅣ㈷㤶〵㤲昸〸㑥㐲㘲つ㐲㠱挴挷㜶㘸敤㐴昴㉤ㄲ戹㘲㑤㈲㘳收昳㠹㌴捦㌱戳㈹㙣ㄳ㌵挹㔸㉣ㅦ㉢搶愳㔴㍣㤷㌴晥改っ攷㈴昸ㄸ㥦㌸㍤㌹㑥㝣敡昴愸㔳㕦愰㈷㈴㤶戸㐹㥣〶㤵㝥㍡㥡㠸昱㈵っ昰昴ㅤ㈷扥㜲攴扣㕤㠴㝥㌶ㅤ捥攵㍡晦ㅢ㜲㈱㜱㉥挳㔳挲搷㌷㤰ち㠹愲㥢㐴挷㜱愲㄰㐸攲㕢㌸〹㠹ぢㄱち㈴扥戳㐳㙢ㄷ愱㙦㤱㐸挶ち戸㑥ㄷ捦搴挴㡡昹㘴㈲ㅡ捦愵敢㌳㌸攱挶㘷㐷㈱㤳㡢㥡㔱攳㝢㘷㌸ㄷ挳挷昸挱改挹㌶昱愳搳愳㑥晤㠲㥥㤰搸摦㑤攲㜲愸昴㉢搰㐴㡣㕦㘱㠰愷㙦㥢攰ㄸ㐵㝥㌱㤵搷搲攱ㄲ慥㜳㌹攴㐲攲㝡㠶愷㠴㉦㑥㙦ち㠹〵㠱㈴㜶て㈴㔱〹㈷㍣㜱搷㈹㠴〲〹捤づ慤摤㠲扥㐵〲慢㕦挰敡攳扢㌸㡥㤸㤹㥡㜴㌶㘱攲㡦㉡㤹愶㔹㡦㉦收㌸戵㌰㝡摢㍥晡ㅦ攰㘳㜰挶㔳〶㈷㈴㘴敡㤳昱愹㔳㝤愱ㄳㄲ㜳摣㈴搶㐲愵摦㠱㈶㘲昴㠳㐱㄰〹㑥㙥㡡㥣㌷㤰搰敦愵〳敦〰愱っ㈷搹ㅦㄹ㥥ㄲ扥㌸㕦㈹㈴愶〴㤲㤸ㄴ㐸㘲㈰㥣昰㐴慤て㐲㠱〴㘷㈸ㄹ㑤㝢〸㝤㝢㥢㈸攴戳搱㙣㈲㕢㐸挵愲挹㘴㉥㤱捤ㄵ敡㌳㌹ㄳ愷㔶㌸昳挴㌵ぢ㘳㤰敤愳㍦っㅦ㠳㔳㤸㥤㈴㌶㜱㝡搴㈹捥㑢ち㠹昱㙥ㄲ㡦㐳愵㍦㠱㈶㘲っ㠱㐱㄰㠹捤ㅤ㌹敦㈴愱㍦㑤〷摥ち㐲挹〴㈴㐵捦㌲㍣㈵㝣つ㠷戵㤰㠸扡㐹㜴ㅣ㈷挶〵㤲ㄸ〱㈷㍣㜱㉦㘷㠴〲㠹㤱攸〸㠹扦愰㙦㤱〰㠱㐴㑤㍥㤱㡡㐷ぢ〵㕥愶挹㐵昱㔱㠲㙤㈲㔷㠸㘵㜰捣捣ㄸ㕢摡㍥晡㑢昰㌱㌸㈷㈹㈴攴㌸㔱敤昴愸㔳㥣㘸ㄴㄲ愳摤㈴㕥㠵㑡㝦つ㑤挴攰㕣愳㤰昰㝣㉢攷昴愳挸㙦攷㔸摦愴挳㕡慥昳㔸㈷晣摢っ㑦〹㕦㥣㔱ㄴㄲ㐳〳㐹㙣ㅥ㐸㘲㝢㌸攱㔹愶扦㡦㔰㈰ㄱ戵㐳㙢ㅦ愰㙦㙦ㄳ愹㘲㈱㕤挴挹㔴㌲㤵㑦挶ぢ㜹㕣扤捡㈶昲戹㝡㥣㙤搵挷愳戸敡ㄹ戳㝤昴㝦挰挷攰㈴㘳㈷㠹㠴搳愳㑥㜱收㔰㐸㙣散㈶昱㑦愸昴㑦搰㐴㡣㌴っ㠲㐸㜰㍥㔱攴扣户㠴晥㈵ㅤ㜸㜳〸㈵㔳㠴ㄴ晤㡢攱㈹攱㙢㐷㔸ぢ㠹扥㙥ㄲㅤ㐷捣㐸㈰㠹〹㜰挲ㄳ㍦ㅡ㐶㈸㤰攰愴㈰愳㘹摦愱㙦㤱挸攰敡㐴戶㤸慢㉦攲㝢㔷ㄲ敢㡥㑦捥㜸捡挴㘵捤㝣〲〷㡢㘲搶㤸㘸晢攸摦挳挷㤸攴昴㔶㘱挱㤸散昴愸㔳㥣ちㄴㄲㄵ㙥ㄲ㍦㐳愵晦㠲㈶㘲㑣㠷㠱慣昱搱㔸㜰㕤挷㥣攱挸ㅦ攲㔸㝢㘹㘸ㅥ收㍡换㥣ㅦ㐵㤵㄰㜵㤰攰㥣㥦㤰昸攱㝢搷㜷搱㡥扤攳㍢㐸晤摦㐵㘷挳〹㑦㔴㜵㈰ㄴ㐸捣㐱㐷㐸㐴搰户㐸攴㙢㙡昰挷扣ㄲ搱ㄴ慥攰㈵㡢搱㝡㥣㙥攷㌱昷㤳㡢愵ㄲ愹㝣戶㔰㌴收摡㍥㝡ㅦ昸ㄸ㥣〶㘴〴㕤昶㡥昹㑥㡦㍡挵戹㍤㈱昱ㄵ〶搳昱㕤㜴〰㔴扡㠱㈶㘲搴挲㈰㘸㥢攰㡣㥦挸㜹户〹㝤㄰ㅤ搶㘱挹㔸〸㌹㥥愸慤㠰愸㕦慦捡扤搱搹挱㌳㐳ㄴ晣㌳昳㌱摥㍦〴㌰ㅤ㌷昶㘷㕤㑣㔹㉦晣扥搶晡㔵㙡㐵昹昸晦㉣ㄶ攷愰昸愳㜴扥㉡㍦挴扡晥ㅦ攲㤰㘵攷慣ㄴ㈳づ挳㑢ㅦ㡣ㄵ慥摣ㄷ慢ㅢつㅡ㘲㔷㝦㐱づ㡥㘵㠳㥡㘶戵㘱㉥ち㝦㠹㜰㐱换㘴晣〸搶晡㌳㜶ㅢ㌸㜳㔴㘳㥣晢搳㔷㜷㑡㈶搷户攱㠶〶敤愶攳㌶扦戵挳て昷㝢挷㙣㈳ㄴ㘳㜸㌷晢㐱㥤㍤搷慦㝡㠷㜴㑡㘷攱㉥摣扣㤵㠵ㄳ戱つ扦㜴慤㈸敦愵〲㝦㘸㙦晦挱㍡晥㡣㤷搱昰户ㄷ㘶ㄵ〸㘰㐸挰㙦㥡愷㌴戴换㍤〱㌶㠷㕥改㥣扡搴㠶㘰㙤㝢㑦ㄸ㌵㜳晥愸㐴戴昲㍤扣ㄳ敢㥤愴㤴㍢㔳㜲〳㡣攸㕢㈰愲攲戶捤㘸ㄴつ愸㐳〷晢㌱㝥㕡㕣昲昸㘲愲摤㥤㘴晤㕦㘵晦㙦㑣ㅡ戰挸昱昸㡤ㅡ㜱晡攴捡户㡥戸昸换敢㜶愸扥昰收㕦敤晦㡦戰㍣扥㤸㜸摥戹㝣晣㜹㈲收㍥戱㍢㐲慡扦捤收ㅤ㌶敦愲㔱㙦㘲㄰慦攱挷捡扥摢㤸晦摤㔶㜸㙦㘳㙥ㅣ㠰㐸㜸愲散〶攳敤搷㑢ㅤ㠴づ㜷ㅢ昵㍡㍣戸慤㜲㔵昵㙡慥㘵ㄳ挴摣挴㤴摥㠸㔶摢ㅡ㌲㥢㘵㔲扤〲㑢㠷㐰㐴摦〶慡〱〷挳愸㘷ㅣ㌸㍢㈸ㅥ敢捤㘱㌹㍣㠲㌸扣㘸慦慥㡦挳ぢ戶挲㝢㌷㜳㘳㈵㈲攱㔹愶㙦㙦㜱㌸っㅤ攱昰ㅣ㍣㍡㌸挴挸㠱戳㜸ㄶ〷捥て㙡〹挸慡㈶㡣㥡㌵㝢㔴㉣ㄹ㔵㑦㤵㠰愸愱晤㉡㔸㌹㙣〶ㅣ㠵㑥捦愸㜰㔲戰㘷㔴㌸搹ㄷ㐴攵昱㌰㉡㡦搹ち敦㉤捥㡤㌵㠸㠴㘷㤹扥㠳㐵攵ㄴ㜴㠴捡㈳㙥㉡ㄳ戸㤶㥣愳戳愸㜰昶㑦㥢攸愲㤲㔴㝦㉡愱㌲ㄹ扡〱㘷挲慡㘷㈰㌸换搷㌳㄰攷挳㈳〸挴扤㘱㈰敥戱ㄵ摥㕢㥤ㅢㄷ㈲ㄲ㥥㘵晡㑣ぢ挴愵攸〸㠸扢摣㈰㘶ㄱ〴愷攸㉣㄰㥣晣搳㘶㜷㠲愸㠹慢摢㑢㐰捣㈵㠸慢㘱搵㌳㄰㥣攴敢ㄹ㠸ㅢ攱ㄱ〴攲收㌰㄰㌷搹ち敦㉤捦㡤㥢ㄱ〹㑦㑣㡤㔸㈰㙥㐳㐷㐰摣攰〶戱㤰㈰搶㐲㘵㠱攰摣㥦戶㘷㈷㠸㘴㐶㕤㔳〲㘲㙦㠲戸ㅢ㔶㍤〳挱㌹扥㥥㠱攰㑣㕦㄰㠸换挳㐰㕣㘶㉢扣户㍥㌷ㅥ㐴㈴㍣㔱㄰㘲㠱㜸ㄴㅤ〱㜱㠹ㅢ㐴㡥㈰㌸㐱㘷㠱攰搴㥦㤶㠷捣㍥㜰㈶搴〵㈵ㅣ㑣㜲㜸ㄲ㐶㍤攳昰㤴攳戱摥〷㑥捥昳〵㜱㌸㍢㡣挳㔹戶挲㝢〷㜴攳㐵㐴挲ㄳ戵㈵ㄶ㠷㤷搱ㄱづ㘷戸㌹㌴㤱挳慢㔰㔹ㅣ㌸昱愷戵㐰㘶ㅦ㌸㙢㌲敡搴ㄲ㄰〷ㄳ挴ㅢ戰敡ㄹ〸㑥昰㠹挷㝡㠳攰㌴㕦㄰㠸㌵㘱㈰㑥戰ㄵ摥㍢愱ㅢ敦㈳ㄲ㥥㈸㕣戱㐰㜰㡡㑦㐰ㅣ攷〶戱㤲㈰晥〹㤵〵㠲昳㝥摡愱㥤㈰ㄲ㈹戵扡〴挴㘱〴昱㌹慣㝡〶㠲昳㝢㍤〳昱㌵㍣㠲㐰ㅣㄱ〶攲㜰㕢攱扤㈳扡昱㉤㈲攱㔹愶ㅦ㘵㠱昸ㄱㅤ〱昱㕢㌷㠸愳〹攲㘷愸㉣㄰㍦㘱㐹㍢ㄶ㌲㙢捦㠸㘵搵㡡ㄲづ挷㤳㠳挲㉡昵㡣〳㘷昷挴㘳扤㌷㠸摥㌰慦收攸㍤愷㔶㙤㘱ㅣ㕡㙤㠵昷挶攸㠶㡥㐸挲攱ㄴ㡢㐳㍦昴㠵挳ㄲ㌷㠷搳挸㠱㔳㜳ㄶ〷㑥晡㘹扦㠷捣摥㌳ㄲ㘹搵㔸〲攲㑣㠲ㄸ〸㉢㍣㝢㜰㡥挹挹㍤昱㔸㙦㄰㠳㘱㕥ㅤ〰攲㠰㌰㄰㐵㕢攱扤㐱扡㌱〴㤱〴挴昹ㄶ㠸㘱攸ぢ㠸㠲ㅢ挴㠵〴㌱〲㉡ぢ挴㜰㉣㘹ㄷ㜷㠲愸挹慡㐵㈵㈰㉥㈵〸㑥搷攱搹〳㄰㥣摢ㄳ㡦昵〶挱ㄹ扥敡〰㄰晢㠶㠱搸挷㔶㜸㙦㤴㙥㙣㠷㐸〲攲㙡ぢ㐴っ㝤〱戱㤷ㅢ挴戵〴㤱㠰捡〲挱㈹㍦敤晡㑥㄰㠹慣㕡㔰〲攲㐶㠲㐸挳ち捦ㅥ㠰攰搴㥥㜸慣㌷〸㑥昰㔵〷㠰㤸ㅦ〶㘲㥥慤昰摥㌰摤㤸㠸㐸〲攲㌶ぢ挴㔴昴〵挴ㅣ㌷㠸戵〴挱㌹㍢ぢ〴㘷晣戴㍢㈱戳てㄱ㘹戵㜳〹㠷扢挹㘱ㄶ㡣昰散〱〷㑥散㠹挷㝡㜳攰昴㕥㜵〰㠷愹㘱ㅣ愶搸ち敦㝤搳㡤摤㄰㐹㌸㍣㘰㜱㔸㠸扥㜰㤸攴收昰㈰㌹㜰㔶捥攲挰昹㍥敤㘱挸㥣㙦ㅤ㌵㙡挷ㄲ㄰㡦ㄲ挴扥戰挲戳〷㈰㌸慦㈷ㅥ敢つ㈲〷昳敡〰㄰改㌰㄰㈹㕢攱扤㝦扡㤱㐷㈴〱昱愴〵攲〰昴〵㐴搲つ攲㘹㠲攰愴㥣〵㠲搳㝤摡戳㉥㄰㈹ㄵ㉤〱昱㍣㐱㌴挱ち捦ㅥ㠰攰戴㥥㜸慣㌷㠸㌶㤸㔷〷㠰ㄸㄳ〶㘲㕢㕢攱扤㡦扡戱ㄴ㤱〴挴换ㄶ㠸㤵攸ぢ㠸搱㙥㄰慦ㄲ〴攷攴㉣㄰㥣敤搳晥搶〹愲㈶愵㐶㤵㠰㜸㠳㈰㡥㠰ㄵ㥥㍤〰戱捡昱㔸㙦㄰㥣摢慢づ〰㌱㉣っ挴㔰㕢攱扤㥦扡㜱㉣㈲〹㠸㜷㉤㄰㥣搷ㄳ㄰㥢扢㐱扣㑦㄰㈷㐱㘵㠱攰㘴㥦昶て挸慣㐳㐴㍣愶㌶㉤攱昰ㄱ㌹㥣〶㈳㍣㝢挰㠱㜳㝡攲戱摥ㅣ㌸戳㔷ㅤ挰㘱㘰ㄸ㠷つ㙤㠵昷戶敡挶戹㠸㈴ㅣ㍥户㌸㜰㔶㑦㌸ㄸ㙥づ㕦㤲挳挵㔰㔹ㅣ㌸搵愷晤ぢ㌲攷㄰㤱㔵㝤㑢㐰㝣㑤㄰㤷挳ち捦ㅥ㠰攰㤴㥥㜸慣㌷〸㑥散㔵〷㠰攸ㅤ〶㐲戳ㄵ摥摢慢ㅢ㥣てㄴ㄰㍦㕡㈰㌸愹㈷㈰㉡摣㈰㝥㈶㠸㍦㐰㘵㠱攰㑣㥦昶慢ぢ〴㙥㠰㔵〲㐲攱捥㡢〳搶挲ち捦ㅥ㠰攰㡣㥥㜸慣㌷〸捥敢㔵〷㠰昸昱扢㤰㑢㜶㍦搸ち敦㙤搶つ㑥〷ち㠸摥ㄸ㍢㉥搹㍤㠸扥㠰昸づㅥㅦ㘲敤攴㤲㥤づ愵攲㜴㥣〵㠲ㄳ㝤㕡ㅦ挸㥣㉤㈲慥晥つ昳昷㘰㙥㕤挸散㐷㄰㡦挳ち捦ㅥ㠰攰㠴㥥㜸慣㌷㠸愷㘱㕥ㅤ〰攲昳㌰㄰㥦搹ち敦敤搶つ捥〶ち㠸㠱ㄶ㠸ㄷ搱ㄷ㄰㥦戸㐱っ㈲〸捥挶㔹㈰㌸捦愷㙤〲㤹㝤㠸挸愸て㑢㌸っ㈶㠷㔷㘱㠴㘷て㌸㜰㍡㑦㍣搶㥢挳㥢㌰慦づ攰昰㙥ㄸ㠷㜷㙣㠵昷慥敢挶摢㠸㈴ㅣ㠶㔹ㅣ㌸愱㈷ㅣ摥㜲㜳ㄸ㐱づ晦㠰捡攲挰㔹㍥㙤换づづ昸攲昹㝡〹㠷㙡㜲攰晣ㅣ㥥㍤攰挰挹㍣昱㔸㙦づ㕦挲扣㍡㠰挳换㘱ㅣ晥㙡㉢扣㌷㕦㌷晥㠵㐸挲㘱㡣挵㠱搳㜹挲攱㉦㙥づ摢㤱挳昷㔰㔹ㅣ㌸挷愷㙤て㤹扤㘳搴搴愸攷㑡㐰挴〸㠲搳㜳㜸昶〰〴攷昲挴㘳扤㐱昴挲㘱慡㍡〰挴㤳㘱㈰搶搹ち敦㑤搸㡤㑡㐴ㄲ㄰㘹ぢ㠴㡥扥㠰㜸挲つ㈲㑢㄰㝤愰戲㐰㜰㡡㑦摢〱㌲㝢挷㐸慡㐷㑡㌸㑣㈰㠷〱㌰敡ㄹ〷捥攴昵㡣挳㈰㜸〴㜱㜸㈰㡣挳晤戶挲㜷㉦昶㑤㄰愹扢㝢戱扢晥挸昹〰挰慦㉣昲㤷㝦㝤㡡㤶㤸㌳㜷昸敤㕦㐳㘳愳晣㙣慥㉦㙥㥤摣㡡㍦㌳㍥〷㜷〸挷つ㤳㙢ㅢ散㍦㕤㍢ぢ㜷づ攷㥤㘸㥤㥢昳敡搲愳戳㔶㥣摦㡡扢昵昶㉥捥㙡挳㥤摤ぢ㔵昸㌳挹敤敤㘶㙢昳晦挲㝤㤵昱㐳㐶摥愸〶て敢㡥捡㠱扦㈱攴㡦〳〳㈷挹慣㥢慤㜷昲㜰晥㝡㜸㌹敦戸晣㥦摤攴㕤㥢㡡㑤捣戹戳㙢挱㜵て昱ち㜵ㅦ摥㘲㙢扡㝡㔵搹慦㌲收戲㜲搴㜳挲㕥㥢㠱愶ㄷ晥晣慦㑣㌳愳㠹攸㌳㈱㤱㕦㉦㑢㔳㔶㌹ㄸ㥢㠱㜷攵昸慢㑥摥晢愳捣昳㌷挰晢昴攱ㅡ㍢㡦㡡㉤攰摡搵摣㈲㍦㍢㝢㌷搵攵㕡㕢㜳㉢慢㥡敡ㅡ捤收〳摡ㄷ㔷搵㉤挳㔴㉡敥㝤㡥㜱攰て㡡敢戳昰㍦㔳昱愵戶㐴㐴㙥㤷㍡㔷戶㐲慤つ㕣戱㌹㕣〳慥㔸攷㑡捤愳㠸㍦㤰戵㔶㑡㔵㈳〶㔷捣㜹愸㙤搰攱㜰昵㕤㘱搹㤱㙥㝢㐸㤸㑥摢つ搲㘰戶㌷〵づ愱ㄶ昶摡〲㌴愵㙣ㄷ㐲攲ㅥ㐶っ戱㑢㠶㔱〳㠱っ㘳㑦㔸㜶っ㘳〷㝢ㄸ㍡㠷㔱愱慥づ㑣戹て㘳㌳㘵攷㕡敦㐷㤱㙢慤㈷㜸搳㜱㉥㐹搲敤て换㡥㜴㥣愵ㄱ挸㔶扡㑢〲搳攵晣改昲㥥㜴戳扣改㌸㘳㈳改㑣㜷㍡捥㠵戸搲㥤ㅢ㤸㙥戱㍦摤㠱㥥㜴ぢ扤改昶㜶搲㌵扡搳㜱挶挱戵〹㥤ㅥ㤸慥㠵戱㑢㌷愱㠳㍤改㌸㌹㔱昲摥㤹㑥扡㌶㜷㍡㕥搸㜷慤摤㥡挰㜴换ㄸ扢昴扤㕢攱㐹挷㌹㠰㤲㜴〷㍢改づ㜱愷㕢㕥㥡㙥㜵㘰扡挳晣改㡥昰愴㕢改㑤㜷㤸㤳敥㜷敥㜴㐷㌹改慣晤昱戰挰㜴慢ㄹ扢ㄴ收㌱㥥㜴㐷㝢搳ㅤ敦愴㍢捥㥤敥ㄴ㈷㥤戵㘵㉥ぢ㑣户㠶戱㑢㘱㥥攴㐹㜷㥡㌷摤㤹㑥扡㔳摣改㜸挵搵昵摥戵〴愶㍢摤㥦敥っ㑦扡ぢ扤改㜸昵㔵㜶㠴戳摣改㜸㕤搳㤵㙥㜱㘰扡㜳晤改捥昷愴扢搶㥢㡥搷㌸㈵摤㠵敥㜴扣㝡㈸改慣昷㉥ㄷ㤸敥ㄲ挶㉥㝤敦㉥昳愴㕢敢㑤㜷户㤳敥ち㜷㍡㕥愴㜳慤摤㍥㠱改慥㘶散搲昷敥㕡㑦㍡㕥捦㉢搹ㄱㅥ㜵搲㕤敦㑥挷㑢㘱慥㜴戵㠱改㙥昲愷扢挵㤳㡥㔷捤㑡搲㍤敦愴扢搵㥤敥攵搲㜴㜳〲搳慤昵愷扢搳㤳敥㔵㙦扡㌷㥣㜴㜷扢搳昱戲㡥敢扤㥢ㅥ㤸敥㍥挶㉥㝤敦敥昷愴㝢摦㥢敥㈳㈷摤㥦摣改㜸昵挴〵㜳愷挰㜴て㌳㜶改㝢昷愸㈷摤㤷摥㜴㕦㍢改ㅥ㜷愷攳㌵ち㔷扡㜴㘰扡㜵晥㜴㑦㜹搲晤散㑤挷敢ㄵ戲㈳㍣攳㑥挷㉢〱慥㜴搱挰㜴捦㌳㜶改摡扤㐸㤱敢攳㤵ㄷつ㑡㌶ㄵ㕥ㄵ㤰㜴㉦㘱愱攳攳㤵摦户㕤敦摤㌶㠱改㕥㠱㤱攷扤㝢㡤㈲㔷㍡㝥㌵㉦㐹挷㉦摦㤲敥㜵㉣㜴愴攳搷㕡㔷扡㤱㠱改摥㠴㤱㈷摤摢ㄴ戹搲㡤㐰扦㈴ㅤ扦攳㑡扡㜷戱搰㤱㡥摦ㅥ㕤㌰㠷〴愶晢〰㐶ㅥ㤸ㅦ㔲攴㑡挷㉦㥡㈵改㘲㄰㐸扡㡦戱搰㤱㡥摦搱㕣㙢户㔱㘰扡㑦㘱攴㔹扢捦㈹㜲愵攳搷戹㤲㜴晣挲㈶改扥挴㠲㤳慥㤲攷捣敢㝤㐲捦慡户㠱昸敡搳㘸收昹户㝣愶攰㉦挲㡣㘹挴㠹昹㝡晣〱㥥慦㤰㐷昱㑣㥣㌱昴㝦搹ぢ散っ攰昹㌰ㄷ慡㜸昶慣㜸慥换㐱改晦愶㤸愷戹攲昱戵扤㈰ㅥ㍣愵敤昴愸㐵㑦㍣扥愱㜸愱慤搳扦戵ㄷ挴㠳㘷㥦㥤ㅥ㍣戳ㄴ㡦敦㈸收㐹㈵㜵晡昷昶㠲㜸昰〴戲搳㈳㠷㥥㜸晣㐰㜱摥搶改㍦摡ぢ攲㘱摡ㅤ㙢㍤㜸㝥㈷ㅥ㍦㔱捣㔳㍢挹昱戳扤㈰ㅥ㍣㡤敢捣挱㔳㌴昱昸㠵攲㠳㙤㥤晥慢扤㈰ㅥ㙤㜶挷捡挱戳㉣昱㈸挳㑤㜰ㄴ㑦戰㈴㠷㘲㡦㉣昱ㅡ挰㤳㈹㉥㔸ㅥ㍣㔱ㄲ㡦㜲摡昰ㅣ㐹㍣㝡戹㍤㝥㔷攲挱㜳ㅤ昱愸愰つ㑦㜳挴愳搲敤挱㔳㥡捥ㅣ㍣㕤ㄱて㡤㌶㍣㔳ㄱ㡦摥㙥て㥥㤵㜴㝡昰㡣㐳㍣慡㘸㜳㠶攳愱扢㍤㜸㘲搱改㜱慥攳ㄱ愱つ捦ㄷ㈴㐷ㅦ户〷捦つ㍡㍤昸戹㉦㌹晡搲㠶ㅦ昹攲搱捦敤挱㡦昷㑥て㝥㜴㡢㐷㝦摡昰㔳㕢㍣〶戸㍤昸〹摤改挱㑦㕦昱㌰㘸挳て㕥昱搸挰敤挱て搹㑥㡦戵㡥挷㠶戴攱㘷愷㜸っ㜴㝢摣㕤攲挱捦㐰挹戱ㄱ㙤昸昱㈷ㅥ㠳摣ㅥ晣愸敢捣挱㡦㌱昱搸㤸㌶㡦㍡ㅥ㥢戸㍤昸㘹搵改挱㑦㈲昱搸㤴㌶晣㄰㤲ㅣ㠳摤ㅥ晣挰改昴攰㠷㠹㜸㙣㐶㥢ㄷㅤ㡦㈱㙥㡦㤷㑡㍣昸㜹㈰ㅥ㥢搳㠶ㅦ〵㤲㘳ぢ户〷て晢㥤㌹㜸㐸ㄷ㡦愱戴攱搱㕣㍣㠶戹㍤㜸攴敥昴攰㔱㔹㍣㠶搳㠶〷㘴昱ㄸ攱昶攰挱户搳㠳〷㔶昱ㄸ㐹ㅢㅥ㔳挵㘳㑢户〷㡦㥦㥤ㅥ㜲㘰攳搱㘳ㄴ㙣㥣㠷挱〳㥣㕣㜲慢㠶ㄴㄷ攵攵㘰收戳攲㐱㑤慣戶戶慣攴〰㐶慢搱敥㔸㍣㤰㠹搵㌶㤶㤵ㅣ戴㝣㔶㍣㜸㠹搵ㄸ换㑡づ㔴㍥㉢ㅥ戰挴㙡㍢换㑡づ㑥㍥㉢ㅥ愴挴㙡㝢换㑡づ㐸戴㉡㔹㐷ㅥ㤸挴㉡㘶㔹挹㐱挸ㄷ㡢〷㈳戱㑡㔸㔶㜲攰昱㔹昱〰㈴㔶㌵㤶㤵ㅣ㙣㝣ㄹ㜹搰ㄱ慢戴㘵㈵〷ㄸ㕦㉣ㅥ㘸挴㉡㙢㔹挹㐱挵㘷挵㠳㡢㔸敤㘰㔹挹㠱挴㘷挵〳㡡㔸㑤戰慣攴攰攱ㅢㄷて㈲㘲㌵搱戲㤲〳㠶㉦ㄶてㅣ㘲㌵搹戲㤲㠳㠴捦㡡〷ぢ戱㥡㙡㔹挹㠱挱㘷挵〳㠴㔸㑤户慣攴㘰攰ㅢㄷてち㘲㌵搳戲㤲〳㠰㉦ㄶて〴㘲㌵换戲㤲㥤摥㘷挵㥤㕦慣㘶㕢㔶戲愳晢慣戸挳㡢搵㕣换㑡㜶㙥摦戸戸㤳㡢搵㝣换㑡㜶㘸㥦ㄵ㜷㙣戱摡捤戲㤲㥤搸㤷㤱㍢戳㔸搵㕡㔶戲攳晡㘲㜱〷ㄶ慢㠵㘲㘵㌸ㅢ戲攲晥㈹搷挲慦晢搶㥡㉤㥢〲摦㉡晣㘵㈸敥㤲愲戸戶㔴㘱㌸晢愶攲敥㈸ㄶ搷㤴㕡㈸敥㠱愲戸摡愳攰㑥㈷㡡慢㍣ち敥㘷愲戸搲愳攰慥㈵㡡㉢㍣ち敥㑤愲戸摣愳攰づ㈴㡡换㍣ち敥㌳愲戸搴愳攰㙥㈲㡡㑢㍣ち敥ㄹ愲戸搸愳攰捥㈰㡡㡢㍣ち㙥晦愲戸搰愳攰㈶㉦㡡ぢ㍣ち㙥攵愲㌸摦愳攰㠶㉤㡡昳㍣ち㙥换愲㌸搷愳攰收㉢㡡㜳㍣ち㙥戱愲㌸摢愳攰㐶㉡㡡戳㍣ち㙥㤷愲㌸搳愳攰愶㈸㡡㌳㍣ち㙥㝤愲昸扤㐷挱つ㑥ㄴ愷㤷㉡晡晣㍦㕥愰愷㐷</t>
  </si>
  <si>
    <t>㜸〱捤㥤〷㥣ㄴ攵晤晦敦㌹敥㠶㥢〵㘴ㄴ㔱ㄱ㤵㈲ㄷ㐵㄰㜷昷戶ㅤ㡡搲ㄱ愵㈸〷ㅡ㑢㍣户捣挲改ㄵ扣㍢㄰㌴ち㉡戱ㄱ㙢散扤昷ㄶ㤵㔸愳戱挶搸㑢㡣㍤㜶㐵㘳敦戱晥㍦㥦敦捣摣捥㑥戹攳昲换晦昵捡㌲晢㌰捦昳㙤捦扣昷㤹搹搹㜹扥㌳㔷愱㉡㉡㉡㝥挱㡢晦昳㔵挵㤵捤ㅡ㤶㜷㜴㥡㉤攳愶戴㌵㌷㥢昹捥愶戶搶㡥㜱㤳摡摢戳换㘷㌵㜵㜴昶㠱㠲搶搸〴㜹㐷㜵㘳㐷搳㈱㘶㑤攳㔲戳扤〳㑡搵ㄵㄵ㌵㌵㝡㈵攴㐳散户攱㔴㜴㕡改㔵㉣愰㔵愱㙢㉣晡戲愸㘱愱戳㠸戰攸挷愲㍦㡢〱㉣搶㘳㌱㤰㠵挱㘲㝤ㄶㅢ戰ㄸ挴㘲㐳ㄶ㠳㔹㙣挴㘲㘳ㄶ㥢戰㘰㝣㝤㔳ㄶ㐳㔱昴摦っ挵晣㈹㤳攷收づ挰搶㌴㜴戶戵㥢㘳㠷敦㘱昵㜹㐲㉣㌶㉥㌶㉥㕥ㅦ㑦㡤㡢㡥ㅤ㍥㘵㐹㜳攷㤲㜶㜳㐲慢戹愴戳㍤摢㍣㜶昸㙥㑢㜲捤㑤昹㕤捤攵昳摢づ㌴㕢㈷㤸戹㘸㕤㉥㥢挸挴ㄲ挹㘴戱扥㍥搳㝦㜳㜸㥥㌳㘵昲㙥敤㘶戱攳扦攵㜳ぢ晡㥣㍢㘵昲戸㌹㘶攷㝦换攷㌰昸㠴换愹㙤㉤搹愶搶晦㤲搳㙡㝥愶挹愹㘶扥㠹ㅦ扥㘹戶㌷戵㉥ㅣ㠷㙥㤷㠱㐶㉤㍤㙥㔲㐷挷㤲㤶挵ㅣ㐷㔳捣收收㜹㘶㔱㍥昴㤶愹ㅤ㥤扢㘵摢㕢㍡晡户㤰㥦搹㙥戶收捤㡥昵㕡愶㉤换㥢捤戶㘲㐷㑤换ㅥ搹昶㌹搹ㄶ戳㡡㉢〳㕢慣捦㜰㘶挱㙣敤㙣敡㕣㍥愰㘵㐱㠷㌹㉦摢扡搰愴㑡㜵换㡣㈵㑤〵㔵㔵㠵愵愲捦㔶㐱㍤㤳てち晤㘹㤹戲㈸摢摥㈹㌵㝥㠴戱㈰㕤搷㜰㤱慤㈸敢ㄷ㠷搴㜰㡦ㄵ㍦戳㠶愶㤶㕤捤昶㔶戳㤹㐱昸㐹㡥昱㈸〹㈰敢㜳攸㈲攵㙣づ㍦㈵搵捦摥昹戸㉤㡣愲つ㐷戱挹㥣戶昶ㄶっ挸搹㘶戶㜵㐲㙣㙣㐳㘷㘱慡戹㜴㐲㜴㕣㕣ㅦ〱愹㍥㤲㝡㕢愲ㄸ〴ㄸ㠵戶㤶愶㐳戲愴㍤㍥㤶捡㈴挷敢愳愸㔲㡢㐲㔵扤㡣㕤摤ㅤ㠰扢㕢㘵㘳戶戲㌱㔷搹㤸慦㙣㉣㔴㌶㥡㤵㡤挵捡挶㠵㤵㡤㡢㉡ㅢ㥢㉡ㅢて愸㙣㍣㄰㍡捥慢愶㙦摦㑡晢㌵散て攷㥦晥挴㠲㉢㘷ㅦ晦挲戵㔳扥㥢戶㘴㠱攲摥㉤〷㠷慤戰ㄲ摥攱慤㈱搵㐷愳搰戶㐱攱敢㜰㝤㜴扣㍥㠶㉡㘳㔱㈸昵ㅣ㍡捣㑥㝦㔱㝢㐲摦㔱㉤㌷捦㌹昳昵〱搷㙦㜹㑡攱㌵挵挳㠸㐴ㅢ㠷㤵昰㘸摢搱㔵ㄴ㠵ㄶ㐳攱㡤㤶㡥㈱㕡㥣㉡㜵㈸㤴㝡摣㡥昶昲㠷㉢㕦扡㘸捡㥣㠹㌷㍣㝦敥㤹捤㉢㠶ㅥ愹㜸扣㤲㘸㐹慣㠴㐷㑢搱㔵ㅡ㠵㤶㐱攱㡤㤶捡挴挶敢昵㔴ㄹ㡦㐲愹㠷散㘸㡦㔶㕦户㙣㕥攴敢戹㌷づ㕦㝢摤㘳㈷㙦㜶扡攲㠱㔱愲敤㠰㤵昰㘸ㄳ攸㙡㐷ㄴ摡㑥㈸扣搱搲㌱㐴㥢㐸㤵㐹㈸㤴扡挷㡥戶挷挴㔳捥晢㙣摥ㄳ㜳㉦㕦㔳晤搹㤸敦攷㕦慣戸㌳㑡戴㈹㔸〹㡦㌶㤵慥愶愱搰愶愳昰㐶㑢愵㔳攳昵ㄹ㔴搹ㄹ㠵㔲户搹搱㥥搹㝥㔹愵慡搱愶摦晢摡戶㌵晡慦扥㍤㔱昱㔰㉦搱㜶挱㑡㜸戴㕤改㙡ㄶち㙤㌶ち㙦戴㜴㌴㌱㕥㥦㐳㤵戹㈸㤴扡挹㡥昶㔲散㠵戵㍢扥昷挵攴㤳摥㍤攲晤攵搷ㅦ戰㔰昱㍢㐵愲敤㡥㤵昰㘸昳攸慡〱㠵㌶ㅦ㠵㌷㕡㉡㡤㥤㘸〱㔵昶㐰愱搴搵㜶戴㤱捦ㅤ㌵㘶㙥挷挲㥤㉦㝤㜲晤㉦㍥摤敡㥡㔵慡ㅦ挴ㄲ敤搷㔸〹㡦戶ㄷ㕤敤㡤㐲摢〷㠵㍦㕡摤㜸㝤㕦慡晣〶㠵㔲㤷搸搱㑥捤㡤㍥晤㠱㕢慦㥦㝡敤昷挹户晦㌵敢愹愳ㄴ扦㈵㈵㕡㈳㔶挲愳敤て愹㥥㐵愱攵㔰昸愲搵挷挷敢㜹慡ㄴ㔰㈸㜵慥ㅤ㙤㤳㔷㡥晣收戵㐹㝦㥥㝥㘷晤㥤㜷敥昹㑤扦㕢ㄴ扦㡥㈵㕡ㄱ㉢攱搱ㄶ搲搵㈲ㄴ㕡ㄳち㕦戴㑣晤㜸晤〰慡ㅣ㠸㐲愹搳散㘸㉢〷ㅥ㜴搷晤㕦㔵捤扣敤戳攸㍦慦㝣㜷捣ㄳ㡡摦晢ㄲ慤〵㉢攱搱㕡改慡つ㠵戶ㄸ㠵㌷㕡㍡㥡ㅥ慦ㅦ㐴㤵㜶ㄴ㑡㥤㘰㐷㍢昴挷攵搷扥㝦昳挵㜳晦晣㝥晢㌵㕦敥昷昴㠳㡡㈷ㄸㄲ慤ㄳ㉢攱搱㤶搰搵㔲ㄴ摡挱㈸扣搱㔲ㄹㅣ㑢㤶㔱㘵㌹ち愵㡥戶愳㔵㙦戰㙡㠳挷捣㑦㈷晤昱愰㙢㘶㉣㍦昱扤㘶挵㌳ㄹ㠹㜶㈸㔶挲愳晤㤶慥づ㐳愱ㅤ㡥挲ㄷ㉤㡤扤㝢〵㔵㔶愲㔰㙡㠵ㅤ敤㥡㔷㠶㝣扣攵敢昷㑣㍡㘲攴慤戹挷慥散扢愷攲㈹㤳㐴㍢ㄲ㉢攱搱㡥㠲㔴㕦㠵㐲晢ㅤち㕦戴㔴㘶扣㝥㌴㔵㡥㐱愱搴㌲㍢摡昱捦㉥㍡昶挴㕦㕥㤹㝤晣㈹㌷㥦昵搶㠹㙢㡦㔱㍣㌷㤳㘸挷㘱㈵㍣摡昱㜴戵ㅡ㠵昶㝢ㄴ扥㘸昵搸戶ㄳ愸㜲㈲ち愵づ戲愳ㅤ㕤㜱挸敡㙦挶㝥㍢攷搴㈱昳て扦敢㍥昳㄰挵㤳㐰㠹㜶㌲㔶挲愳㥤㐲㔷愷愲搰晥㠰挲ㄷ㉤㠳㍤攰㌴慡㥣㡥㐲愹〳散㘸㍦户㌶㉥扤㘵捤晢㌳㙦ㅡ㜲搸攰搱㥦㉣㜸㔳昱㙣㔳愲㥤㠹㤵昰㘸㘷搱搵搹㈸戴㜳㔰昸愲搵攳㔸㜲㉥㔵捥㐳愱㔴摥㡥搶昸攳㌶ㄳㅥ㌸昵㤸㤹㉢㉦戸㌱㕥㕣㜸摢㈳㙡㌰挴ㄲ敤〲慣㠴㐷扢㤰慥㉥㐲愱㕤㡣挲ㄷ㉤㠳捦敤ㄲ慡㕣㡡㐲愹㝤敤㘸户慦搹敦敡昶㡢㐶捤扡㜳搱愴搹㘳づ㜸㝢㌷挵昳㘷㠹㜶㌹㔶挲愳㕤㐱㔷㔷愲搰慥㐲攱㡤㤶㡥㈲摡搵㔴戹〶㠵㔲ぢ散㘸㌳㉢㕥㑥ㅣ㜲搸慤㍢㥦昵㔱攷㉦愳㉥摥昳㑣挵ㄳ㜵㠹㜶ㅤ㔶挲愳㕤㑦㔷㌷愰搰㙥㐴攱㡤㤶捡攰㌸㜹ㄳ㔵晥㠸㐲愹㌹㜶戴㔵㈷㉦扡昸㡤ㄹ㤷捥㕣㜵攳慢㡤㔳捦扦攱ㄴ戵〹挴ㄲ敤ㄶ慣㠴㐷扢㤵慥搶愰搰晥㠴挲ㅢ㉤ㅤ挳㌷捥㙤㔴戹ㅤ㠵㔲㌳㥣捦㙤摦愳㙥摥晢㠵㙦㘷㕤昱㝣摤挷昵ㄳ㜶ㅤ愰㠶㐰㉣搱敥挴㑡㜸戴扢攸敡㙥ㄴ摡㥦㔱昸愲㐵㜱㉣戹㠷㉡昷愲㔰㙡愲ㅤ敤挳摦扣搰㘷㤷㥤摦㥥㝡㔹㐵㘱攰攲㈹慢㑦㔲㥢㐲㉣搱敥挳㑡㜸戴晢改敡〱ㄴ摡㠳㈸㝣搱㘲㌸㑥㍥㐴㤵㠷㔱㈸㔵㙦㐷晢㘹㤳㔵〳㝦㍥慤㌸㙢攵づ慦ㅣ㕡㕣㝡㐱㐶つ㠵㔸愲㍤㠲㤵昰㘸㝦愳慢㐷㔱㘸㡦愱昰㐶㑢愵ㄱ敤㜱慡㍣㠱㐲愹戸ㅤ㙤摣摡㘵㜷㥥㜰挵㠲㤹㜷捦扦㘱挵㉥摦㍤昴㜰晦愷㈰摥摤㍥ㄹ㥥摡㥥㍤ㄸ㍦㉦㑡扦㕣攲攳愲晣搷昳㑦㌶晣㘲㉢㈶㡢改㘲㉣㔶㐸㐶戳㜵搹敡ㄱ㜰扢慥扦つ㜸愸敥㕦摣戳〹攷搴〷换㡦㠵捤㈶㘷㍢捣搲㙦㠷㌱戶㙣㜲摢㤲搶㐲挷搰㘰㘱㐳㘷戶搳摣搴㉢㉢㌹昱㤹㌵攰愷㤴搹㈱昱戶昰㥡敤㤱㙤㕥㘲㑥㕡搶㘴㠹㌷昷㠸昱㐳慡㉤ㄷ㉥㥤摥㙥ㅥ搴㈵昵昵㘸ㄲ㝥改㉦ㄵ摦扥慤戴㐴㔶扦㠶㑦㔹搴搶㘱戶㑡昷挶戴散搶㤴㍦搰㙣㙦㌰㜹㥤挰㉣挸愶づ愶挸晥㌵㌷㘶㙥㉢㌶ㄴ扦捦ち㈳摤慤挵㘹换㍡捤搶㠲㔹㐰㝦ㄷ㥢敤㥤换攷㘷㜳捤收㐶㘵㉡㔶㑣〸㠶㤴㌵㑦㙦换㉦改㤸搲搶摡搹摥搶㕣㉥㤹㔴㔸㥡挵㉦挸挲散戶㠲㠹ㅦ㠰㔵㝣㔵愸㡡㍥㝤㤴慡搸㈶攸㔷ㄸ晤㜶㡣㤳て挲昵ㄱ㙦㡥捦㝣㤳昲㘱㌷㙥ㅥ戶づ㕢搱㙣㜲㑣㔶㡥敡挱㤹昸愵㥢搱攱㡡慥㙤攲㐵ㄵ㙡㙦ㅤ慥㉤㝤散晡攴晥晦㉡㔷㔶づ戲户㝥摡㔲晣捡摥ㄹ㍦㈸㥢捤昶㙥㉦〹㈹昶㐸㝦ㅡ㐵昵㜶搸㥢㐳改㔵㐱㐳㉤㔳换慢て㙥㉡㜴㉥搲ㄶ㤹㑤ぢㄷ昱㤴ぢ㤷㡤㙡㙡㠸搶昷搲㥦㐵㤳晥ㅣ㡢扦愳㠸㐴㉡戴攷愹愴㐵昴㝦㔸昵敡㤱昸扦昷扦摦㉢㘱愵换昵〲㕣摣改愸㙥㤹摥搶摥搱愷㑦搰㔶敥㥣敤㔸搴挹攱搹扤㤰晥㕥㘰昱㈲㡡敡㔱㈸㝡扣㍣㌰㄰㑡㔵扣ち㌲愰㘵慡㔹捣攲摡㤳散摤㉡㕢摤㘲㕤捥㤸㙡㜶攴㜵㕥昷㤸㠹㝤㘵㤹㠶㌵散晣晤㕢㌸晡捤㘵㥤㔳戳㥤搹扥㉤戸㠲㠲㑦㐹㠷搲ㄸ戱戲搶㘸㌹㐰摡ㅣ敢㠸㕤㠳〷㐳㔶㕤㕥晡㐹㠳攵〹㍢づ昶㤷㡡㍥㜶搹晤㐶愰敦㕢㘰㈳㌴敦㐰㉦扦ㄲ挲㙢ㄲ㌳捣搶昹换ㄷ㥢ㅤ㔴慦搱扡㐵改摤扤攸㙣㙥㍥户愰戳愹戹㘳ㅣ㝡㍡愳扤㙤挹攲晦愶ㅦ晡搲㕦㐲攱扣慡㝦㠵㔱扣敥摢〴㕣ㄵ㝤㤷昲戳㘹㙣慣愸愱㌷戶攸㕢戲攰㘸㠵戳㕦昰㥦扣昴搷昰㕦愴㍢㔹㜵㉤㌴㝡㜳搵愸ㅡ晡晤㕢㐰㘸㝥扢㈹搷挱㙡愴〲摡〳㕡昶㙣㙢㍦㌰搷搶㜶㈰挷搳㝡㔲敢㔸㘴㥡㥤扣戶搴捦扥㤶㈶搷捣㤴敡搳愷散扡㤰敢㈲搴㌰昸搷摥㐴㌱㘰㔲㜳昳㜰挷㘳㠷昶ㄶ㥡晡攰㉡㤷昶㌶㔶㤲㌸㤲㜷戶㜵㈲攸昰愵愹攱摢㔲慤愳㜳昸ㄴ㝣㕢づ攷㜷㔴㜳㔳慢㌹㝣敢搶戶攱敤㘶挷㘲㕣㑥㌶㐷㡦㕢搶摣戱㑣㙤〶㌴扣扣㌳敡㡢攴〱㉦搴㝤㍤改㥡てㅦ㌳户改㝢攸㤳㙡愸㉤昰㕤㘵摡ㅡ挱㐶攰慤扦㠷㐲つ㠱ㅡて㌹㔸㉦㝦改㙢㔱搷㍦㘰昱㈱ちㅣ㌸攴愳挰㜱攳㈳慢慡㐶攳㝦ㅥ㍢昴㡦㔹㝣㠲㐲㡤㐱挱㍤㔷晦ㄴ㠵昳㔲〶晣㜳㐰挸㠷扡つ㥡晤ㅦ敡㤷㘸㡤攸摤挸搴㔸㘸昰㠳搵〹㔲㈷㍡㥤搸㤴〶挷㠱〰慡㙤㠱敦挲搷㜶㌰ㄳ〰㍦搲扥て搴㠲〱晣捣ㄸ〴愳㜳㌸扡〰㔴㕡㔵ㄵ㠵㑣〰昴㐱㠳捥ぢ晦㉡㡥㈶〱㔰㡤㥡昳㔲摦晦散〲㄰㐳戳ㅦ㠰㑥㥦㝡㌷㌲㔵〷扢㈰〰㥦挱㜹㈰㠰㑦㙤㠱敦㕡㕣ち㥥㐶戰ㄷㅢ戰换ㅦ㐳㉤ㄸ挰㠶㄰敢㠳㔹㙣㠴挲〵㘰ㄳ慢慡搲㜰㈲〰㠶㔰㘹㔳ㄴ慡ㅥ㑤〲㘰㈸㙡捥㑢扤攳〶㤰㐱戳ㅦ挰㌰晡搴扢㤱愹昱戰ぢ〲昰㜲ㄸ㠰㤷㙣㠱敦昲攰〴㜸ㅡ挱㕥㙣捤㉥扦㄰ち㘰ㅢ㠸昵㌱㉣挶愲㜰〱ㄸ㘷㔵搵㡥㜰㈲〰戶愳㔲ㄴ㠵㥡㠸㈶〱㄰㐳捤㜹愹㈷摤〰㜶㐲戳ㅦ㐰㤲㍥昵㙥㘴㙡ㄲ散㠲〰㍣ㄸ〶攰〱㕢攰扢㘲㌹ㄵ㥥㐶戰ㄷ㍢㈲愸扡㉦ㄴ挰㐴㠸昵㐹㉣㈶愳㜰〱㤸㙡㔵搵㌴㌸ㄱ〰搳愸㌴ㅤ㠵攲㌵㑣〱㌰〳㌵攷愵㙥㜷〳㤸㡥㘶㍦㠰㕤改㔳敦㐶愶㜶㠶㕤㄰㠰ㅢ挲〰㕣㙦ぢ㝣ㄷ㔱㜷㠵愷ㄱ散挵㝣㜶昹摡㔰〰㝢㐰慣敦挹攲搷㈸㕣〰昶戶慡㙡ㄶ㥣〸㠰㝤愸戴㉦ち㌵〷㑤〲攰㌷愸㌹㉦㜵㠹ㅢ挰㙣㌴晢〱㘴改㔳敦㐶愶收挲㉥〸挰㔹㘱〰捥戴〵扥敢扡昳攰㘹〴㝢㜱〰扢㝣㝡㈸㠰㘶㠸昵ㄶㄶ慤㈸㕣〰ㄶ㕢㔵搵〰㈷〲攰㈰㉡戵愳㔰ぢ搰㈴〰㍡㔰㜳㕥敡昷㙥〰昳搱散〷㜰㌰㝤敡摤挸搴ㅥ戰ぢ〲㜰㘴ㄸ㠰㈳㙣㠱敦㔲昳㕥昰㌴㠲扤㔸挹㉥慦〸〵㜰㈴挴晡㔱㉣㔶愱㜰〱㌸摡慡慡扤攱㐴〰ㅣ㐳愵㘳㔱愸㝤搱㈴〰㡥㐳捤㜹愹愵㙥〰晢愰搹て攰〴晡搴扢㤱愹摦挰㉥〸㐰㜳ㄸ㠰〳㙤㠱敦敡昷晥昰㌴㠲扤㌸㠳㕤㙥ち〵㜰ㄶ挴晡搹㉣捥㐱攱〲㜰㥥㔵㔵㔹㌸ㄱ〰攷㔳改〲ㄴ㉡㡦㈶〱㜰㈱㙡捥㑢敤敦〶㤰㐳戳ㅦ挰愵搰㡦攸摤挸㔴〱㜶㐱〰昶〸〳戰挰ㄶ昸㉥挸昳㑡晢〸昶攲㍡㜶戹㈱ㄴ挰つ㄰敢㌷戲戸〹㠵ぢ挰捤㔶㔵㉤㠲ㄳ〱㜰ぢ㤵㙥㐵愱づ㐰㤳〰㔸㠳㥡昳㔲扢戸〱㌴愱搹て攰づ晡搴扢㤱愹〳㘱ㄷ〴㘰㘲ㄸ㠰㥤㙣㠱㙦㡥愰ㄵ㥥㐶戰ㄷ昷戳换ㄳ㐲〱㍣〸戱晥㄰㡢㠷㔱戸〰㍣㘲㔵㔵ㅢ㥣〸㠰扦㔱改㔱ㄴ敡㈰㌴〹㠰挷㔰㜳㕥㉡攱〶戰ㄸ捤㝥〰㑦搱愷摥㡤㑣戵挳㉥〸挰㌶㘱〰㐶摢〲摦戴挵ㄲ㜸ㅡ挱㕥扣挸㉥㙦ㄵち攰㘵㠸昵㔷㔸扣㡡挲〵攰㥦㔶㔵㉤㠵ㄳ〱昰㍡㤵摥㐰愱㤶愱㐹〰扣㠹㥡昳㔲㕢戸〱ㅣ㡣㘶㍦㠰㜷改㔳敦㐶愶㤶挳㉥〸挰㠶㘱〰〶搹〲摦㑣捡㙦攱㘹〴㝢昱〹扢扣㝥㈸㠰捦㈰搶㍦㘷昱〵ちㄷ㠰慦慣慡㍡っ㑥〴挰搷㔴晡〶㠵㕡㠱㈶〱昰㉤㙡捥㑢搵戸〱ㅣ㡥㘶㍦㠰ㅦ攸㔳敦㐶愶㔶挲㉥〸挰捦㍦㠵㥣ち晦㘴ぢ㝣㤳㍢㐷挱搳〸昶愲慡ㄲ㕤晥〱㙡挱愷挲ㅡ挴㝡㕦ㄶ㌵㈸㕣〰㈲㔶㔵慤㠲㤳㤱㜴搴㡦㑡晤㔱愸愳㔱ㄵ〰〳㔰㜳㕥敡ぢ挴攸晡㌱昴㍢㌴晢〱慣て晤㠸摥㡤㑣㜱ㄲ㈹〸挰摡㌰〰敦摢〲摦㝣搳昱昰㈴〰㌶㘵㤷摦つ〵戰ㄹ挴晡收㉣戶㘰敦㑡扦〶㠷㕢㔵戵ㅡ㡥㐶㜲㜳㐶㔰㘹㈴ち㜵〲慡〲㘰㑢搴㥣㤷㝡搵つ攰昷㘸昶〳搸ち晡ㄱ扤ㅢ㤹㍡ㄱ㜶㐱〰㥥つ〳昰㡣㉤昰㑤㠱㥤〲㑦〲㈰捡㉥㍦ㄵち㈰づ戱㕥挷㈲挱摥㤵〰愴慣慡㍡ㄵ㡥㐶㜲㜳搲㔴捡愰㔰愷愱㉡〰敡㔱㜳㕥敡㘱㌷㠰㍦愰搹て㘰〲昴㈳㝡㌷㌲㜵㍡散㠲〰摣ㅤ〶攰㉥㕢攰㥢㤵㍢ぢ㥥〴挰㜴㜶昹㡥㔰〰㍢㐳慣捦㘴戱ぢ㝢㔷〲㌰换慡慡戳攱㘸㈴㌷㘷㌶㤵收愰㔰攷愲㉡〰收愲收扣搴㑤㙥〰攷愰搹て愰〱晡ㄱ扤ㅢ㤹㍡て㜶㐱〰慥〸〳㜰戹㉤昰㑤ㄴ㕥〸㑦〲㘰㕦㜶昹搲㔰〰晢㐱慣㌷戲搸㥦扤㉢〱挸㔹㔵㜵ㄱㅣ㡤挴㕢捦㔳愹㠰㐲㕤㠲慡〰㌰㔱㜳㕥敡ㅣ㌷㠰㡢搱散〷搰〴晤㠸摥㡤㑣㕤ち扢㈰〰㈷㠷〱㌸挹ㄶ昸收㉥慦㠰㈷〱搰捥㉥㥦㄰ち愰ㄳ㘲㝤〹㡢愵散㕤〹挰㌲慢慡㌸戱㌹㤲㥢戳㥣㑡㠷愰㔰㔷愳㉡〰づ㐵捤㜹愹㔵㙥〰㔷愱搹て㘰〵昴㈳㝡㌷㌲㜵つ散㠲〰ㅣㄲ〶㘰戹㉤昰㑤愷㕥て㑦〲攰㔸㜶昹攰㔰〰挷㐳慣慦㘶昱㝢昶慥〴攰㐴慢慡㙥㠰愳㤱摣㥣㤳愸㜴㌲ち㜵ㄳ慡〲攰ㄴ搴㥣㤷㙡㜵〳戸ㄱ捤㝥〰愷㐳㍦愲㜷㈳㔳㝦㠴㕤㄰㠰㐲ㄸ㠰扣㉤昰捤昰摥ち㑦〲攰〲㜶㌹ㅢち攰㈲㠸昵㡢㔹㕣挲摥㤵〰㕣㘶㔵搵ㅡ㌸ㅡ挹捤戹㥣㑡㔷愰㔰户愱㉡〰慥㐴捤㜹愹㕦扢〱晣〹捤㝥〰搷㐲㍦愲㜷㈳㔳户挳㉥〸挰㥣㌰〰戳㙤㐱愳㜷搲昹㉥㜸ㄲ〰户戲换扢㠶〲昸ㄳ挴晡㙤㉣㙥㘷敦㑡〰敥戴慡敡㙥㌸ㅡ挹捤戹㡢㑡㜷愳㔰昷愰㉡〰晥㡣㥡昳㔲㤳摤〰晥㡣㘶㍦㠰晢愰ㅦ搱扢㤱愹㝢㘱ㄷ〴㈰ㄳ〶㈰㙤ぢ㝣昳攰昷挳㤳〰㜸㤴㕤㑥㠶〲㜸ㅣ㘲晤〹ㄶ㑦愲㜰〱㜸摡慡慡〷攰㘸㈴㌷攷ㄹ㉡㍤㡢㐲㍤㠴慡〰㜸づ㌵攷愵挶扡〱㍣㠸㘶㍦㠰ㄷ愰ㅦ搱扢㤱愹㠷㘱ㄷ〴㘰㘴ㄸ㠰ㄱ戶挰㌷㌵晦㌷㜸ㄲ〰㙦戰换挳㐲〱扣〵戱晥㌶㡢㜷搸扢搲〸㜸捦慡慡㐷攱㘸㈴㌷攷㝤㉡慤㐵愱ㅥ㐷㔵〰㝣㠰㥡昳㔲ㅢ戹〱㍣㠶㘶㍦㠰㡦愱ㅦ搱扢㤱愹㈷㘰ㄷ〴愰㝦ㄸ㠰㝥戶挰㥢㉤㔰晤㌴㍣昵㘲㤶户ㅦ㍢㕣摣愳挹㍣㤸搳㔲敢ㄵ㤱㐷㍣㘵㐹㐷㘷㥢捣愱つ㈸㑥㙤㥢搳搶㌹戵愹㘳㜱㜳㜶昹愰愲扤戲攷㈲戳ㄵ㌳摣敤㤸攸昶戴戵㉤㕥㙣ㄶ昴㘲㐳摢㤲昶扣㌹㜳敡晦挲っ㌸戶てㅦ㥤㑣㝥㔷㉡扣晥戳㐹摤ち㔸㘲㤴攰㔵㔱晤㉣ㅣ㝡攷收㈴㥢搹㌵㡦㉥慢〶ㄴ〷㤶㠸捥㙦敡㙣㌶晢ㄵ㘵づ㕢搶㙢㡡愰㠸戴㠱㐲摦攲晣㐵㤸戳㥡㍡愰㌸愳扤愹挰㌹㈲㝥ㄸㅢ㕡慡戳捣㠵㐸ㄱ搸慤慤愳㠹愹捣〳㡡昳摢戳慤ㅤ㡢㌹摢㤹㕦扥㐱㔹㑤愶㐵慢㡢㤳㥢㕡㍢㄰㐶㍥㐵慥て㉣㌶㉣㙡㍢ㄸ昷㌰㉣㘹㘹㥤㤱㕤摣昱㍦昱愹㈸㝥㉣昲㤲㡦㐶㔵慡㑡攴挷㔶搶晣愷㥦㡦昶つ昶戱㐱㔶㜶昸㜰㡣搳捥昶愶摣ㄲ〲㤳ㄸ㜱㤴㔵㉣攴㌳慣愸㝥づ㙢摥㜹㑤搷㐷攸㐹㑡㘰㕦换㜲昳〳攷挷扢㙥っ搹ㅣ敡晡户攸㑥晦敦㔰散㌲㘳挱捣㔲扡捥晦改㉥㡢敡扦挳昳㍡㘷㐷っ㠶昲㝡搶㄰㘲挶〴㐷ㄴ昶㑣㡣〴搶扣挳㌲㔲ㄴㅤ㡥搰昵㑡慢搳㌱挱摥扦㌸㉢㥢㌳㥢㤱ㄷ搰㤲敤㕣捦慡㌰㐱〳㔹昸ㅤ戶㙣㑡㕢㑢㑢㤶㐳㡥昷ㄲ㌴攴戳捤㘶㑤㜱搲㤲捥戶搹㑤慤㝡ㄱ㠵㡣㑢扢㈹扢っ㑤搹㘵搶っ㝥㜱ㅥ昳㠵㘴㥤扥摡ㄶ㘶摢㥢㍡ㄷ戵㌴攵㙢㔸攱㝣改晦挴㔸挵昱愳ち㌰㥤㤷㜳㉣昱愶〴㔸ㄳ昳昸戸挷㈱㡢㠶攸昸昱㘳㐴㔷㉡つ晦搴㝦㤸㑥㠲㈳㡦㝣愱攸摦挳㕢㌵摥㜲㈸㤲扥㝣㈶㔳戱㔸晤㙣〵㠶愸ㅣ㥣搴㍦愸㠰户晥〳㔴戹挲㜷搵ぢ㈸扡捤㌵攸ぢ㠵挸慣戶㙣㘱㝡㌶㡦晢㠲晡摡㜷〵搵攰愳攵愱愶摤㘰昶挷ㄴ㈴ㄴ㘱㝡㝢㘹㔳挱㙣慦㘱㐳〳敥㝡慡㘲摥㠸㘶㝤㠶㤸〷敦㔳㔱㕤摤慦㈶㈸搶㑣挷搷㈸㝢㑥摤㝤㔷搵㑣㥦晦㡦㜶捦散挴扥㐷㈲昲ㄵ昵㈳㌶㐷晦㠹摢昴㈲ㅡ戹㍤ㅥ㠵㥦愹昰ぢ㡡敡㤷㈰昴㝥㌶攵㠹ㄸ㐸搷搰愱㔴㈵昷搳㌰㐵愴〶改ㄴ㤲㕢㔲㉤ㅢ搲捦㤵ㄳ愲㔹改㈰㌵捥㑤㍡㕡〳㐶戹㔹㠸㔸挷㔷收㥥攰㥢愱愲戲戲ちㅦ戵收捤愷昳㠵㠵戳㤶〶㔳㤲㐵搴ㄶ攸㠲挶㍣挲愱摣㔹攰扦㌱攸愶㤵攷愱㠵戹敤㕦昰㥦扣㈲ㄱ扤ㄲ㌶ㄵㄱ昵ㅡ㑡〷㐴つ㕢㉣㔲昸〸㜰ㅤっ㠵㝡て㡤㍣ㅤ㜰㝤㜹愹戵愸昲ぢっ㔷昷挰㑡㕥㥥㠳愳晡〰慤㍣㐰敡ㅡ㥤㝣㠸㌵ㅥ㜷扡挶㘱つ㕡㝢ㅥ㠷ㅦ搱〲㙦㥤㜷扣㜱㐵摥ㅦ㘳挵改㌲ㅢ散㉥㐷愰愳昷愳攲㈷挱ち晤愹㌰㠰ち㥦㐲㠱ㅦ戰戶ㅥ㙡愱攰㜸昳㑣〰㌸〳㌶〰昷愵㉢㠸ぢ摣晡っ戲〱㠳晣〸〵㉦戸㥦搱㈶攰戴㐱㔰㔹搷㙦ㅡ挵捦㑤㘰㙥㐸挷愴㔰〶㜳㈳戴昶っ戳ㄲ㘶挴愵㙦㉣㑥慣㡡㘲扡㐲〰捣㑤愰愳て愱㈲㔳ㄹ〲ㄴ㌶愵挲㔰㉡㌰扢㐱㘰㙥㠶㕡ㄸ㑣戹㌷㈸〰收ㄶ戰〱㑣㘶㍣㌸㐱㕣㌰㠷㌱挸㜰〶㘱㜶㠲ㄷ㈶㔳ㄲ㝡ㄸ㠵㑣㔸㄰㜰㈳改㠴㤹ぢ㘵攰㐶愱戵㘷㜰捣㜰挰㠲扢扥攸〴㉢昲㘶㥡㠳搳㘵㌶搸愳昰㔷搰搱户愲㈲㔳㈰〲ㄴ戶愶挲㘸㉡㌰㉢㐲挰㙤㠳㕡ㄸ㌸戹捤㈹〰摣㔸搸〰摣㌰㔷㄰ㄷ戸㙤ㄹ㘴ㅣ㠳㌰慢挱ぢ㡥愹っㄶ㌸㡥㐲㜹㜹㜷㕦㈶㍡〸戸㈸㥤㌰攳愱っ㕣ㅣ慤㍤㠳㘳㘶〴ㄶ㕣㉡愵ㄳ慣挸㥢改ㄱ〱㕣ㄲ搰搱㤳㔴㘴敡㐴㠰㐲㡡ち㘹㉡㌰㥢㐲挰㘵㔰ぢ〳㈷㜷㙣〵㠰ㅢてㅢ㠰㘳㠶㠵ㄳ挴〵㙥㝢〶搹㠱㐱㤸つ攱〵㌷ㄱ㙤㍤㡣戸㐹㔰ㄱ㜰㍢搲挹㘴搴捡挰㑤㐴㙢捦攰㤸㔱㠱〵改ㄶ㜴攲㠰㘳㕡㠵搳㘵㌶摡㈳㙥㌲㜴昴㈹㔴㘴捡㐵㠰挲㔴㉡㑣愳〲戳㌰〴摣㜴搴挲挰挹捤㘷〱攰㜶㠶つ挰㌱㌳挳〹攲〲㌷㤳㐱㜶㘱㄰㘶㔱㜸挱㌱㜵愲㠷ㄱ挷挴ち〱㌷㡢㑥㤸㘱㔱〶㙥づ㕡㝢〶挷㑣っ㉣戸㤳㡤㑥ㅣ㜰㑣挷㜰扡捣㐶ㅢ摣㙥搰搱㜷愷㈲㔳㌵〲ㄴ收㔱愱㠱ち捣摥㄰㜰昳㔱ぢ〳㈷昷搱〵㠰摢〳㌶〰㤷㜵〵㜱㠱摢㤳㐱㝥捤㈰捣扥昰㠲㘳捡㐵て㈳㡥〹ㄹ〲㙥㙦㍡㘱㘶㐶ㄹ戸㝤搱摡㌳㌸㘶㜰㘰挱㙤㜲㜴攲㠰㘳ㅡ㐷〰㤷晤愰愳㌷㔲㤱㈹ㅥ〱ち晢㔳㈱㑢〵㘶㝤〸戸ㅣ㙡㘱攰攴㤶挰〰㜰〵搸〰ㅣ㌳㐱㥣㈰㉥㜰㈶㠳ㄴㄹ㘴㈵ㄴ扣攰㡥㐴㕢て攰㤸挸㈱攰ㄶ搱〹㌳㍡捡挰ㅤ㠰搶㥥挱㌱昳〳ぢ敥挱愳ㄳ〷ㅣ搳㍦㥣㉥戳搱ㅥ㜱捤搰搱㕢愸挸搴㤰〰㠵㔶㉡戴㔱㠱搹㈲〲㙥㌱㙡攱攰㜰搷㑥〰戸㜶搸〰ㅣ㌳㐸㥣㈰㉥㜰ㅤっ挲㈷て㈸㘶㝢㜸挱㌱挵愳〷㜰㑣〰ㄱ㜰㑢改㠴㤹㈰㘵攰㤶愱戵㘷㜰捣ㄸ挱㠲昹〱㍡㜱挰㌱㙤挴改㌲ㅢ㙤㜰㠷㐰㐷㍦㤴㡡㑣㈹〹㔰昸㉤ㄵづ愳挲㠵㔰㄰㜰㠷愳ㄶち㡥㌷㙡〶㠰㕢〹ㅢ㠰㘳收㠹ㄳ挴〵敥〸〶㌹㤲㐱㤸㈵攲〵挷搴㤰ㅥ挰㌱㜱㐴挰慤愲ㄳ㘶㤰㤴㠱㍢ㅡ慤㍤㠳㘳愶〹ㄶ摣㍤㐸㈷づ㌸愶㥢㌸㕤㘶愳つ敥㔸攸攸挷㔱㤱愹㈸〱ち挷㔳㘱㌵ㄵ㤸㥤㈲攰㝥㡦㕡㈸㌸摥㜳ㅡ〰敥㐴搸〰ㅣ㌳㔶㥣㈰㉥㜰㈷㌱挸挹っ挲散ㄲ㉦㌸愶㤴㔸攰㐲㑦㐷㤸㜰㈲攰㑥愵ㄳ㘶㥥㤴㠱㍢つ慤㍤㠳㘳㠶ちㄶ摣㥡㐸㈷づ㌸愶愹㌸㕤㘶愳つ敥っ攸攸㘷㔲㤱㈹㉣〱ち㘷㔱攱㙣㉡㌰慢㐵挰㥤㠳㕡ㄸ㌸戹㝤㌶〰摣㜹戰〱㌸㘶扡㌸㐱㕣攰捥㘷㤰ぢㄸ㠴㔹㈹㕥㜰㑣㐵改㘱挴㌱㔱㐵挰㕤㐴㈷捣㔸㈹〳㜷〹㕡㝢〶挷捣ㄶ㉣戸敦㤱㑥ㅣ㜰慦㘳捤改㌲ㅢ㙤㜰㤷㐱㐷扦㥣㡡㙦〴㉢㕣㐱㠵㉢愹昰㈶ㄴ〴摣㔵愸㠵㠱㤳㍢㠱〳挰㕤〳ㅢ㠰㘳㠶㡣搳ぢㄷ戸㙢ㄹ攴㍡〶㘱㌶㡢ㄷㅣ㔳㔸㝡〰挷〴ㄷ〱㜷〳㥤㌰搳愵っ摣㑤㘸敤ㄹㅣ㌳㘲戰攰愶㑡㍡㜱挰㌱㉤挶改㌲ㅢ㙤㜰㌷㐳㐷扦㠵㡡㑣㤹〹㔰戸㤵ち㙢愸挰㉣ㅡ〱昷㈷搴㐲挱昱愶收〰㜰户挳〶攰㤸㔹攳〴㜱㠱扢㠳㐱敥㘴㤰㉡晣戴昷㠲㘳敡㑢て攰㤸ㄸ㈳攰敥愶ㄳ㘶挸㤴㠱扢〷慤㍤㠳㘳㈶つ搱攸昷搲㠹〳㡥改㌴㑥㤷搹㘸㠳晢ぢ㜴昴晢愸挸㔴㥢〰㠵晢愹昰〰ㄵ㤸㝤㈳攰ㅥ㐴㉤ㄴㅣ敦捦づ〰昷㌰㙣〰㡥ㄹ㌹㑥㄰ㄷ戸扦㌲挸㈳っ挲散ㄹ㉦㌸愶捣昴〰㡥〹㌵〲敥㔱㍡㘱㘶㑤ㄹ戸挷搱摡㌳㌸㘶攰〸戸㈷攸挴〱㌷〲慤㑥㤷㕤攰㥥㠴㡥晥ㄴㄵ㤹愲ㄳ愰昰㌴ㄵ㥥愱〲戳㜶〴摣戳愸㠵㠲攳慤收〱攰晥づㅢ㠰㘳㈶㡦ㄳ挴〵敥㜹〶昹〷㠳㌰敢挶ぢ㡥愹㌶㍤㠰㘳㈲㡥㠰㝢㤱㑥㤸㤱㔳〶敥㘵戴昶っ㉥〵㌳〱昷ち㥤㌸攰㤸扥攳㜴搹〵敥㔵攸攸慦㔱㌱ㄳ慣昰㑦㉡扣㑥〵㘶晢〸戸㌷㔰ぢ〵挷扢收〳挰扤〵ㅢ㠰㘳〶㤰搳ぢㄷ戸户ㄹ攴ㅤ〶㘱戶㡥ㄷㅣ㔳㜴㉣㜰愱摦慡㑣攰ㄱ㜰敦搱〹㌳㜹捡挰慤㐵㙢捦攰㤸昱㈳攰㍥愰ㄳ〷ㅣ搳㝥㥣㉥扢挰㝤〸ㅤ晤㕦㔴㘴㑡㔰㠰挲㐷㔴昸㤸ち捣ㄲㄲ㜰㥦愰ㄶち㡥て〰〸〰昷ㄹ㙣〰㡥㤹㐳㑥㄰ㄷ戸捦ㄹ攴ぢ〶㘱㤶㡦ㄷㅣ㔳㝢㝡ㄸ㜱㑣晣ㄱ㜰㕦搱挹晥愸㤵㠱晢〶慤㍤㠳㘳愶㤰㠰晢㤶㑥ㅣ㜰㑣ㄷ㜲扡散〲昷ㅤ㜴昴㝦㔳戱㄰慣昰㍤ㄵ㝥愰㠲〹〵〱昷㈳㙡愱攰昸㉣㠳〰㜰㍦挳〶攰㤸㜱攴昴挲〵敥ㄷ〶愹挰㌴㠶㘲㜶㤰ㄷㅣ㔳㠲㝡ㄸ㜱㑣ㄸㄲ㜰戸搲㕤愱㤶愲㔶〶づ户ㄸ慦〳戸㘵㌰ㄳ㜰搵㜴攲㠰㘳㥡㤱搳㘵ㄷ㌸つ㍡㝡㕦㉡㌲〵㈹㐰愱㠶ち㝣㤸㥡㘲㔶㤲㠰㡢愰ㄶ〶㑥ㅥ换㄰〰慥㍦㙣〰㡥㤹㑡㑥㄰ㄷ戸〱っ戲ㅥ㠳㌰慢挸ぢ㡥愹㐴㍤㡣㌸㈶ㅡ〹㌸㠳㑥㤸㜱㔴〶㙥〳戴昶㍣攲㤸㤹㈴攰〶搱㠹〳㡥改㐹㑥㤷㕤攰㌶㠴㡥㍥㤸㡡㑣㕤ち㔰搸㠸ちㅢ㔳㠱搹㑣〲㙥ㄳ搴挲挰挹ㄳ㈶〲挰㙤ちㅢ㠰㘳㠶㤳ㄳ挴〵㙥㈸㠳㙣挶㈰捣㐶昲㠲扢〸㙤㍤㡣戸㡢愱㈲攰戶愰ㄳ㘶㉡㤵㠱ㅢ㡥搶㥥挱㌱愳㐹挰㡤愰ㄳ〷摣攵㘸㜵扡散〲㌷ㄲ㍡晡㤶㔴㘴捡㔳㠰挲㈸㉡搴㔲㠱㔹㔰〲敥㔷愸㠵㠱㤳㠷㘵〴㠰摢ㅡ㌶〰挷捣㈸㈷㠸ぢ摣㘸〶搹㠶㐱㤸挵攴〵昷㈷戴昵〰㡥㠹㑤〲㙥㉣㥤摣㡥㕡ㄹ戸㜱㘸敤ㄹㅣ㌳愱〴摣㜶㜴攲㠰㘳㍡㤴搳㘵ㄷ戸㈸㜴昴ㄸㄵ㤹㉡ㄵ愰㄰愷㐲ㅤㄵ㤸㍤㈵攰ㄲ愸㠵㠲攳㜳㍦〲挰愵㘰〳㜰昷戹㠲戸挰愵ㄹ㈴挳㈰捣㝥昲㠲㘳捡㔳て攰㤸㄰㈵攰挶搳〹㌳愳捡挰敤㠰搶㥥挱㌱㠳㑡挰㑤愰ㄳ〷ㅣ搳愸〲戸散〸ㅤ㝤㈷㉡㌲挵㉡㐰㘱㈲ㄵ㈶㔱㠱㔹㔷〲㙥㌲㙡愱攰昸〸㤳〰㜰㔳㘱〳㜰捣挴㜲㠲戸挰㑤㘳㤰改っ昲〶ㄴ扣攰㤸㉡搵挳㌱㡥㠹㔴〲㙥㘷㍡㘱㐶㔵ㄹ戸㕤搰摡㌳㌸㘶㕥〹戸㕤改挴〱挷昴㉢愷换㙣戴㝦㌹捣㠲㡥㍥㥢㡡㑣捤ち㔰㤸㐳㠵戹㔴㘰戶㤶㠰摢つ戵㌰㜰昲㌴㤶〰㜰昳㘰〳㜰捣攰㜲㠲戸挰㌵㌰挸㝣〶㘱扥㠷㜴㝥〱㙢㜶攷慢㌹㘷敦㥤㡡昶愵〹㐸㠴㈲ㄳ〶ㅡ㍡㤷㌷㈳㐹㠳慢㥣㥡戶搶㌸挹ㅥ㤱㌶㑣㤸户戵㘳㔲慦捡晢㘰㠹㉥摢愷㄰戸摦㠶㥥㠷㜶㠸ㄹ㈵捣㐷愸扥收〷晦㠳㈹扡散搹昱搲ㅤ晣戴攱㑢摢ㄳ㕤摣㜰㜶㔳扥扤慤愳慤搸㌹扣〱〹㐸挳昹㄰㤴㘲㐵㐵㜴㔲昵㔵昰ㄸㄸ㤳ㅢ㔶搵捡〷㔲㉥攵㐳〱㈲〷戶戶ㅤ摣㉡扤愹敥攰戳㘰㠴㔷摦扥っㄳ㘱ㅣ扥戶〴㍣㠳戹ぢ㌴搶昷㐲㌹愰㡦挱挹㝦㉡㙢㝢愳㕥㍢㘵昲㤴㜹㡤搹㜴摥㌴ぢ〹㍣㠲戴㍥㤳挸攵攳昵㠹㔴㕤㍣ㅢ捤㘵㌲戹㘴戱ㄸ㡦ㅡ㤲㉢㐰ㅦ晢挰挶㘰㜶㠰㠴摢㤷㌵愶〹㐸㡤戲敡㑡㥣ㅡ慤敢挴㍤昴㉢㔴㑥攵㔵㐱㤹㔵㝤晢慡㕡捦戳㑡㝣ㄳ晥㑣扢㤱㠷㍤㘸ㅡ攷晢慢㉦〱慣㜵㌳㘲〷㑢㥦〵㡤㜹㠲愷㌷愲ぢ晡晥㈸㈲㐶ㅦ㌴戰㑤换愲扡摥㤴挹㡤慥扣㈵㉤㠷戶昵搱㔶晥愰㔰㉤㡦收晥㘸㤶㍣〷㍣㠱戴挳愸戲扤攸㈳攸摥㠴㕣ㅦ㠹㌵愵愱㕤㈰㉤㐴ㄳ㔷攴㕤㠳㔶㡥㙡㜵ㄶ㌶㠴㘳〹〲摣㕡ぢㄵ㡥〵㜵〶㕡㌸ㅥ捡㍦㑦ㅤ㐶搴搰て㐴㠹捦㌳㘲扢搶㥡㔱户㍥捦㐴㉣㤱挸收戳昵㘶㌲㥥㑥搴㈵捣㕣〲㤷摤昲挵㘸㌱ㄹ挳㔳㘶愳㜹愳㥦搳㥤ㄶ搸ㄸ晤㥤㥡㝣㥥〳㥣ㅡ㘵捡㐰㡤㥦愹㍡ㄹㅤ㈱㙦慣㔷攸〷㐱愴户愳㠸ㄸ敢愳㐱摡挸㑤㈷㈸㥤㔸㡣つ㥣昶慤㘹㜰㌰摢㐷㘳㑤㙤㠸㜶㈱戱ㅣ㑤㕤㈴㌶㐲慢㤰㌸ㅡ㈱ㅣㄲ摡愱㔰〹摤㔵搴㉡愸晡昱㙣っ㑦㌰挳㔵㜰㤴挰戳㠹ㅤ㑦㍢ㅣ㜵ぢ㑦㝤㈶㕦ㄷ㉤㐴ㄳ挹㐲㌱㤵㠸挵㌳戹㔴㉣㕤ㄷ㑦㐷捤㘲㍥㥢㌷敢敡㡤㈱㑥ㅦ㔷挰挶搸搴愹慤㘴㙤愸㔳愳㑣㙤㠱㥡攰㌹摣㡤攷㈸㠸昴㔵㈸㈲挶㌰㈸㘰挱ㄳ昰㔰昵づ慢愳搱ㄶ㌰慣㡥㐱㜳昹戰ㅡ㙥㝢搱户攳㤶ㅤ〷戹㍣㝥㔴㡤㐴扢挰㕣㡤愶㉥㤸愳搰㉡㌰㍢㕤㌰㑢挳慡㍤㤰ㅢ㈷昵攱〴㘹晡㈸挱敤㔷戶㙢敤㘴搴㉤㙥昹㙣㌴㙡㈶ㄳ愹㌸摥㠹㙣㉡㤵换㘵昰攴攲㐴慣㤸㡦㈶攳搹㑣挶㤰昹㝥晡㌸〵㌶挶搶㑥攷㘴㔸㡤㜶㙡㤴愹戱愸〹户㘶㌷户搳㈱搲捦㐰ㄱ㌱戶㠵〲㤶ち摤㌳慣挶㌹敤㈹ち捦愵㐱ㅡ㙢㉡㡡㜶㈱㜱㍥摤戳㠵敦㌸㕡㠵㐴捥㑤㠲挳㑡㜶戰晤〳㐹搴挱㠸ㅡ晡挵㈸㐱㈲㘱扢搶㉥㐱摤㈲㤱㐹㈶㘳搹㜸愶㍥㥤㡦愶ㄳ㠵㑣㌴ㅢ㡤㐵攳搹㙣㈱㤳捡㘴捤㠲㤹㌶㘴〲㥦㍥㉥㠵㡤㤱㜲㍡㈷㈳㈸敤搴㈸㔳攳㔱ㄳㄲ㝢扢㐹㕣〹㤱㝥ㄵ㡡㠸戱㍤ㄴ戰㔴攸ㅣ㐱㍡㠷㡣捥〱㘲散攰戴㑦愰昰㝡戶敦㠸㌵戵㈳摡㠵挴㡤㘸敡㈲㌱ㄱ慤㐲㘲㌷㌷㠹慥㐳捤㥣㐰ㄲ㤳㘰〴㈷戸ㅣ㡢ㄲ㈴㈶摢慥戵㕢㔱户㐸愴ㄳ昹㘸㉥㤵㑡搵㈵㜰愸㠹㈷ち戹㔸愱㤸挰㑡愶㤸㐸㈷㡢挹㠲㌱挵改捥ㅡ搸ㄸ㔳㥤㥡㡣〹㤹㡣愷㝦捡搴捥㤰〹㠹㥤摤㈴敥㠰㐸扦ㄳ㐵挴㤸〹〵㉣扥㌱戱㡢搳㍥㤵挲㝢㘹㌰つ㙢㙡ㄶ摡㠵挴㝤㘸敡㈲㌱〷慤㐲㘲㐷㌷㠹慥㌱戱㐳㈰〹捥愳挳〹㙥昹㐵〹ㄲ扢搹慥戵㠷㔱户㐸㘰㙦挸搶ㄷ搲㠹㕣㍣ㄹ㑦㐴ㄳ搱晡扡㜸㈱ㄶ㑢㘶㔲㠹㔴挶捣㐶敢㡣摤㥤敥晣ㄵ㌶挶㍣愷㈶㘳愲挱愹㔱愶昶㐰㑤㐸愴摣㈴ㅥ㠳㐸㝦ㅣ㐵挴搸ㄳち㔸㝣㘳攲搷㑥晢慥ㄴ㍥㐳㠳㔹㈴戱㌷摡㠵挴㜳㜴捦ㄶ扥昷㐵慢㤰ㄸ敢㈶搱㌵㈶戶〹㈴挱㠹㜱㌸挱㜳愹㔰㠲挴㝥戶㙢敤㐵搴㙤ㄲ昵㔱㥣㐰㈴ぢ挹㜴㝤㈲㤱㑣ㄷ㜳〰㤰换㘵㤳㠹㑣㕤㌱㥦㉦挴㡣㐶愷㍢㉦挱挶搸摦愹挹㤸挸㍡㌵捡㔴〱㌵㈱㌱捡㑤攲㌵㠸昴㝦愲㠸ㄸ㥣晤挶攲ㅢㄳ㐵愷㝤ㅥ㠵㙦搳愰㠱摢扣〸敤㐲攲㕤扡㘷ぢ摦〷愰㔵㐸㙣ㅡ㐸㘲㤳㐰ㄲ〷挲〸㑥昰㐰㈰㤴㈰搱㙣扢搶㍥㐴摤㈲㤱捦挵㡢搹愲㠹慦㤷㕣㈱ㄱ㑤㤹㤹㜸搲㉣搶挷捣㘴㌱㤱㑤愶捤愸搱攲㜴攷㕦戰㌱㕡㥤㥡㤰㤰昹㙦晡愷㑣戵㐳㈶㈴㌶㜰㤳昸ㄴ㈲晤㌳ㄴㄱ愳〳ち㔸㝣㈴㍡㥤昶扤㈸晣㥡〶㝣㍣㠳㕡㡡㜶㈱昱㉤摤戳㠵敦㘵㘸ㄵㄲ㌵㠱㈴戴㐰ㄲ换㘱〴㈷戸昰㠶ㄲ㈴づ戱㕤㙢㍦愲㙥㤱㠸ㄵ愳㘶㝤㝤㝤㈱㡦㌳㤱㐴㍥㥥捣㈴戱㔳挴戳㠵㐲㌱㤳捤ㄶ敢㑤攳㔰愷㍢㍦挱挶昸慤㔳ㄳㄲ㌲愱㑤晦㤴愹㤵㤰〹㠹ち㌷〹㔵つ㜹㈵㡡㠸㜱〴ㄴ戰昸㐸ㅣ改戴敦㑦㘱㕦ㅡ㘴戱愶㔶愱㕤㐸昰捦〸㜴㤱㌸ㅡ慤㐲攲㥢敦㑢愷㈴愵㙦搱慦搰敡㍦晢攰㕣㌴晡㠸晣㑡戸〲㠹㘳㙤搷摡㝡愸㕢㈴ㄲㄸ〶挵㘸㕤搲慣捦㈵ㄲ㘶㕤㍡㥢㉡ㄶぢ㠹㑣㈲ㄹ挵㌱㌳㕦㌰㡤攳㥣敥っ㠴㡤㜱扣㔳ㄳㄲ慢㥤ㅡ㘵敡㐴搴㠴挴㈷攸㑣搷挹搹㈰㠸昴つ㔱㐴っ㑥㌸㘳昱㤱㌸搹㘹攷昳ㅥ昴㈱㌴㔸㐴ㄲ愷愲㕤㐸っ愵㝢戶昰㝤ㅡ㕡㠵挴㍢㙥ㄲ㕤㐷捣户〲㐹㜰㜲㔹㐸っ㠳㉢㤰㌸挳㜶慤つ㐷摤㈲㤱㌶㑤ㅣ㈵ㄳ㠵扡㜸戴㡥㔴敡ぢ㤹㙣㍥㤶㑥搶㐵戳㠹㘲㈶ㅦ㌵捥㜴扡㌳〲㌶挶㔹㑥㙤㈵㐷挸搹㑥㡤㌲㜵ㅥ㙡㐲攲㔵㌷㠹㕡㠸昴㕦愱㠸ㄸ㥣㐱挶攲㍢㘲㕥攰戴昳摥〶㝤っつ摡戸捤ㄷ愱㕤㐸㙣㑢昷㙣攱晢ㄲ戴ち㠹㘷摤㈴扡㡥㤸㑦〷㤲戸ㄴ㐶㐲㈲〶㔷㈰㜱㤹敤㕡㡢愳㙥㤱挸挵敢敡搲㠵〴づぢ昹㘲愲㤸㑥㘵戳挹㐲扤㤹挰㠹㔵㍡㤶㑣㤹㜵㠶㑣㈴戳㠷㜵戰㌱慥㜰㍡㈷㘳㐲收㤰ㅤ㤹扡〶㌲㈱昱愸㥢㐴ㅡ㘶㝡〶㐵挴戸ㄶち㔸㝣㘳攲㍡愷㝤〹㠵ㄳ㘸戰ㄴ㙢敡〶戴ぢ㠹㥤搰搴㐵攲㈶戴ち㠹扦〴㤲戸㈷㤰挴ㅦ㘱㈴㈴愶挰ㄵ㐸摣㙣扢搶愶愲㙥㤱㐸愵戳㘶㉡㤷㉦愴敢昰挳㈵㕥㑣㘶搲挹㘸㉥ㅤ捦㈷昱㥣搵㑣戲㄰㌷㙥㜱扡㌳つ㌶挶慤㑥㑤㐸挸愴㌰㝢㑦㤹扡ㅤ㌲㈱㜱扢㥢挴㑣㠸昴㕤㔰㐴㡣㍢愰㠰挵㐷攲㑥愷㥤㡦㠲搰攷搲攰㌰㤲戸ㅢ敤㐲㘲㜷扡㘷ぢ摦昷愰㔵㐸摣㄰㐸攲扡㐰ㄲ昷挲㐸㐸㉣㠰㉢㤰昸㡢敤㕡摢〳㜵㡢㐴慣㍥㥥㌳㌳挹㜸㍥㔶㥦㑦搴愷ち搹㘴搱㑣㈵㔳挹㙣㉡㕦㡦㍦ㄴ㘲ㅡ昷㌹摤搹ㄳ㌶挶晤㑥㑤㐸㍣攰搴㈸㔳て愳㈶㈴慥㜰㤳搸〷㈲㝤㕦ㄴㄱ㠳㤳戶㔸㝣㈴ㅥ㜱摡㡦ㄲ㈱つ㔶㜱㥢ㅦ㐵扢㤰挸搳㍤㕢昸㝥ㅣ慤㐲攲扣㐰ㄲ攷〴㤲㜸〲㐶㐲㘲㈱㕣㠱挴㤳戶㙢㙤ㄱ敡捥㤸㈸㐶㜳㠵㝣㍤㝥慣攱扢㈳㤹捡㐵搳㤹㔸ㅤ㝦㠹搴挷昱㍢㈴㙢挸摣㉤㝢搸〴ㅢ攳㘹愷㜳㐲攲ㄹ愷㐶㤹晡㍢㙡㐲攲㌴㌷㠹ㄶ㠸㜴晥愵㤹㠸挱㔹㔸㉣㍥ㄲ晦㜰摡㡦愷戰㠳〶慢戹捤㉦愲㕤㐸㉣愱㝢戶昰晤㌲㕡㠵挴昱㠱㈴㡥つ㈴昱ち㡣㠴挴㜲戸〲㠹㔷㙤搷摡㈱愸㕢㈴敡ㄲ戹㔴ㅡ㕦ㅤ㐹㥣㙡㈶㔲戱㜸㝤㍥ㅥ㉢〲㐷搴㡣㤹㠹㔸㈱㙡挸㘴㉣㝢㜸㈸㙣㡣㝦㍡㥤ㄳㄲ慦㍢㌵捡搴㕢愸〹㠹㈳摤㈴㔶㐰愴慦㐴ㄱ㌱摥㠶〲ㄶㅦ㠹㜷㥣㜶㍥㈵㐲晦ㅤつ㑥攵㌶扦㠷㜶㈱㜱っ摤戳㠵敦戵㘸ㄵㄲ换摣㈴扡扥㍢㤶〶㤲昸〰㐶㐲㘲㌵㕣㠱挴㠷戶㙢敤昷愸㕢㈴攲㤹㐴㍥ㄳ㉢攴㡢㠵㐲㈱㔱挴愹㜷愱㔸ㄷ捤㐷㔳挹㐲㈲ㄶ慢换ㄵ㡤㝦㌹摤㌹〱㌶挶㐷㑥㙤㈵晣ㅡㅦ㍢㌵捡搴㘷愸〹㠹挵㙥ㄲ愷㐰愴㥦㡡㈲㘲㝣づ〵㉣扥敦㡥㉦㥣㜶㍥㉥㐲㍦㤳〶㘷㜳㥢扦㐲扢㤰㌸㥢敥搹挲昷㌷㘸ㄵㄲ㐵㌷㠹慥敦㡥㐲㈰㠹㙦㘱㈴㈴捥㠷㉢㤰昸捥㜶慤㕤㠰扡㐵挲㌴㜱㔲㔹㤷㐸ㄷ㜰㌶㤵挸挵㜲㌸挷慣慢㉦搴攵㔳愹晡㍡ㅣ㐴戳挶扦㥤敥㕣〸ㅢ攳㝢愷㈶㘳攲〷愷㐶㤹晡ㄹ㌵㈱戱㥦㥢挴愵㄰改㤷愱㠸ㄸ扦㐰〱㡢㙦㑣戰㡦搲㝥㈱㠵㔷搳攰㈲㙥㜳㈵摡㠵挴戵㜴捦ㄶ扥㌹扤㈹㈴收扢㐹㜴㡤㠹㜹㠱㈴慡㘱㠴〵㑦㥤㠲㉢㤰搰㙣搷摡㑤愸㕢㈴搲昵昱㑣㌲ㅢ㑦搴愷㌳搸㔱㌲昸晢㑢戹㑣㕤㈱㔷挰戵㥥㝡㌳㤵㉡ㄸ㝤㙤ㅢ晤㡦戰㌱㌸攳㈹㥤㤳㌱㈱㔳㥦昴㑦㤹敡て㤹㤰㤸攵㈶戱〶㈲晤㑦㈸㈲挶〰㈸挸ㄶ㝢㝥㤵㜳㜲㔳摡昹〰〹晤㉥ㅡ昰〹㄰捡㜰㠲晤㤹敥搹挲㌷攷㉢㠵挴㘴㌷㠹慥㌱㌱㌱㤰挴㈰ㄸ㘱㐱慥て㕣㠱〴㘷㈸改㑤扢ㅦ㜵㝢敦愸㡦挶㘳昸〱㡡㉢扡戹㐴㝤㉥㥦㡢㈶捣㔸㉡ㄶ㡢挵戳挹㕣〱挷㠹挱戶㡤晥〰㙣っ㑥㘱ち〹ㄹㄳㅢ㍢㌵捡ㄴ攷㈵㠵挴㜸㌷㠹扦㐲愴㍦㠲㈲㘲っ㠵㐲搰㤸搸捣㘹攷㤳㈴昴㈷㘸挰㐷㐱㈸㤹㠰㘴搳㔳㜴捦ㄶ扥㠷㐳㕢㐸㐴摤㈴扡挶挴戸㐰ㄲ㈳㘰㠴〵捦㜲㠶㉢㤰ㄸ㠹㡡㤰昸㍢敡ㄶ㠹㙣㉥㥥㡢㈵捣㐲挱㑣攴昱㕤㠱昳〹晣昲㡡ㄶぢ戸㍣㥡攷愵㉣㘳㑢摢㐶㝦ㅥ㌶〶攷㈴㠵㠴㡣㠹㕡愷㐶㤹攲㐴愳㤰搸摡㑤攲㈵㠸昴㤷㔱㐴っ捥㌵〶㡤〹㑥㍦㑡晢慤散敢敢㌴㔸挳㙤ㅥ敢戸㝦㤳敥搹挲㌷㘷ㄴ㠵挴ㄶ㠱㈴㌶ぢ㈴戱ㅤ㡣戰㔴攸敦挲ㄵ㐸㐴㙤搷摡㝢愸㕢㈴㜰ㅥ挵摦愱昵㜵搱㔸㌶㤱㡤搷㘵昰㍢㌴㡢慦搴晡㔸㌴㔱㔷㔷挸ㄸ㌱摢㐶㝦ㅦ㌶〶㈷ㄹ㑢㈴敡㥣ㅡ㘵㡡㌳㠷㐲㘲㈳㌷㠹㝦㐱愴㝦㠴㈲㘲愴愱㄰㐴㠲昳㠹搲捥㘷㑢攸㥦搳㠰て㠷㔰㌲㐵挸愶㉦改㥥㉤㝣敦〰㙤㈱搱㍦㤰㐴㈴㤰挴〴ㄸ㘱挱㑤挳㜰〵ㄲ㥣ㄴ愴㌷敤㍢搴㉤ㄲ昵晣昸攳改㜸戴㤰捣㈵敡昲戱㑣㐲慥摣挵㔲㘶㌱ㄵ换愵㌳挶㑥戶㡤晥㙦搸ㄸㄳ㥤㥡㡣㠹㐹㑥㡤㌲挵愹㐰㈱㔱攵㈶昱ㄳ㐴晡捦㈸㈲挶㌴㈸〴㤱㤸敥戴摦捦扥昶搱㔰㍣挰㙤㤶㌹㍦㌶㔵愳愹㡢〴攷晣㠴挴昷晦づ晡㉤晡ㅤ㕡晤扦㐵㜷㠵ㄱㄶ㘴㜵挰ㄵ㐸捣㐲㐵㐸㐴㔰户㐸攴㘳愹㕣挶攴㕦㥥挳㤴㐱㍡㥤慤㡦愷㠱㈶㤹㉣㘴攳昱㔴戱㉥㘵捣戶㙤昴㝥戰㌱㌸つ㐸て扡ㅣ㈷收㍡㌵捡ㄴ攷昶㠴挴ㄷ攸㑣搷㙦搱㠱㄰改〶㡡㠸搱〰〵㈱㤱挵㡡㙢愲㠰㌳㝥搲捥愷㑤攸㠳㘹昰㈸搶㡣〵㘸挷㠲摣ち㌴つ攸㔳扤ㄷ㉡摢㝢㘶㠸㠲㙦㌳ㅦ攳晤㐳〰搳昰㘰㝦收挵㔴昴挱晤戵搶㕤愹㔵㤵攳晦㌳㕦㥣㠳攲㑤改㝣㔷慦挵戶晥ㅦ晣㤰㘵㘹㔶㡡ㅥ㠷攱慤て挱〶㔷敦㠳捤㡤〶㜵戱扢扦㈰〷挳㡡挱㉤㌳㍢㌰ㄷ㠵扦㐴㌸扦㙤ㄲ㙥㠲戵晥㡣摤晡捥ㅣ搵ㄸ攷昹昴戵愵㤶㐹戹づ㍣搰愰搳㜴捣收戶㜷搹攱㜹敦㤸㙤㠴㘰っ㥦㘶㍦戸㔴㜳摤搵㍢戴搴㍡ㄳ㑦攱收愳㉣ㅣ㡦ㅤ戸搳戵慡戲㡦ち扣搱摥晥㠳㜵扣㡤㤷摥昰户ㄷ㘶ㄶ〸㘰㘸挰㍤捤㤳㥢㍡攵㤹〰㥢㐱慥㜴㑥㕤㙡㐳戱戵㌵ㄳ㐶捤摣㜵ㄴ收㜰慡摦挱㐷戱捥㔱捡挱㌳㈶㐷㘰㐴摦ㅣ㉥ㄵ〷㌷扤戱㘹㘰㈳㉡搸㤱㜱㙦㜱搹敢戳㥤散敡㐴敢晦ㅡ晢㝦㘳攲挰晤ㅤ㡢摦愸ㄱ愷㑥慡㝥㘳挵㠵㥦㕦戳㝤敤昹㌷晥㘲晦扦挲戲昸㙣愷㜳捥收敢㙦㍢㘱昲ㄳ晢㈳㕡昵㌷㔹扣挵攲㙤ㄴ敡㜵㜴攲㘵摣慤散㝢㡥昹㍦㙤㠱昷㌹收挶㐲㜸挲㠲扣ㅢ昴㜷㐰ㅦ㜵㈰㉡摣㙦搴慢戰攰㘰攵愶敡戵摣捡ㄶ㌴㜳㡣㈹扤ㄹ愵戶ㄵ摡㙣㤸㜵㜵敡㐵愸㍡〸㈲晡㘸挸〶ㅥ〴慤摥㠱攰晣愰㔸慣㌳㠸㠳㘱ㄱ〴攲㌹㝢㝢㝤㈰㥥戵〵摥攷㤹ㅢ换攱〹㑢㠵扥㥤〵攲㌰㔴〴挴搳戰攸〲ㄱ㈳〸捥攳㔹㈰㌸㐳愸搵㤵㐰㈴敢搴攳㘵㈰㤲搴㕦〹㉤㠷捤挰愳㔰改ㅤㄵ㑥ぢ昶㡥ち愷晢㠲愸晣㌵㡣捡挳戶挰晢㤰㜳㘳㌵㍣㘱愹搰户户愸㥣㠴㡡㔰㜹搰㑤㘵〲户㤲戳㜴ㄶㄵ捥晦㘹㍢㤵愸挴ㄳ敡㉦㘵㔴㈶㐱㌶昰㜴㘸昵づ〴攷昹㝡〷攲㕣㔸〴㠱戸㉢っ挴㥤戶挰晢戰㜳攳㝣㜸挲㔲愱捦戰㐰㕣㡣㡡㠰戸摤つ㘲㈶㐱㜰㤲捥〲挱改㍦㙤搷ㄲ㠸㘴㐲摤㕡〶㘲㌶㐱㕣〹慤摥㠱攰㌴㕦敦㐰㕣て㡢㈰㄰㌷㠶㠱戸挱ㄶ㜸ㅦ㝡㙥摣〸㑦㔸㌰㌹㘲㠱戸〵ㄵ〱㜱㥤ㅢ挴〲㠲㔸〳㤱〵㠲戳㝦摡㥥㈵㄰戱㝡㜵㔵ㄹ㠸扤〸攲づ㘸昵づ〴㘷昹㝡〷㠲㜳㝤㐱㈰㉥つ〳㜱㠹㉤昰㍥晣摣戸て㥥戰㈰㈵挴〲昱㄰㉡〲攲㈲㌷㠸㉣㐱㜰㡡捥〲挱挹㍦㉤㕦〲㤱㐸慢昳捡㐰㤸〴昱ㄸ戴㝡〷攲㜱挷㘲㥤㡦㥣㥣敡ぢ〲㜱㘶ㄸ㠸㌳㙣㠱昷㈱攸挶㜳昰㠴〵改㈵ㄶ㠸ㄷ㔰ㄱ㄰愷戹㐱戴㄰挴㑢㄰㔹㈰㌸昷愷戵㤵㐰挴㌲敡攴㌲㄰〷ㄱ挴㙢搰敡ㅤ〸捥昱㠹挵㍡㠳攰㑣㕦㄰㠸搵㘱㈰㡥户〵摥㠷愱ㅢ敦挲ㄳㄶ攴慥㔸㈰㌸换㈷㈰㡥㜵㠳㔸㑥㄰晦㠲挸〲挱愹㍦敤㔰ㄷ㠸㤴㕡㔵〶攲㌰㠲昸ㄴ㕡扤〳挱㈹扥摥㠱昸ㅡㄶ㐱㈰㔶㠴㠱㌸摣ㄶ㜸ㅦ㡡㙥㝣ぢ㑦㔸㉡昴愳㉣㄰㍦愰㈲㈰㝥敢〶昱㍢㠲昸〹㈲ぢ挴㡦㔸搳㡥㈹㠱愸㑢慡㘵㘵㈰㡥㈳〸㠵㙤敡ㅤ〸捥昰㠹挵㍡㡦㠸扥㔰慦㘵昷㍤㘷㔷ㅤ㘱㈰摡㙤㠱昷攱攸㠶づ㑦〲攲㈴ぢ挴〰搴〵挴㘲㌷㠸㔳〸㠲搳㜳ㄶ〸㑥晣㘹㝦㜰㠱㠸慢收㌲㄰愷ㄳ挴㈰㘸㘱改挵㘹㈶㈷昸挴㘲㥤㐱っ㠱㝡㙤〰㠸㠵㘱㈰㡡戶挰晢㤰㜴㘳㈸㍣〹㠸㜳㉤㄰挳㔰ㄷ㄰〵㌷㠸昳〹㘲〴㐴ㄶ㠸攱㔸搳㉥㉣㠱㐸㐶搵晥㘵㈰㉥㈶㠸㕡㘸㘱改〵〸捥敦㠹挵㍡㠳攰㉣㕦㙤〰㠸㝤挲㐰散㙤ぢ扣て㑢㌷戶㠵㈷〱㜱愵〵㈲㠶扡㠰昸戵ㅢ挴搵〴㔱〷㤱〵㠲搳㝥摡戵㈵㄰昱㍡㌵扦っ挴昵〴㤱㠶ㄶ㤶㕥㠰攰昴㥥㔸慣㌳〸㑥昲搵〶㠰㤸ㅢ〶㘲㡥㉤昰㍥㌴摤搸〹㥥〴挴㉤ㄶ㠸㈹愸ぢ㠸㔹㙥㄰㙢〸㠲㜳㜳ㄶ〸捥晡㘹户㤵㐰挴ㄲ㙡攷㌲㄰㜷㄰挴㑣㘸㘱改〵〸捥敥㠹挵㍡㠳攰ㅣ㕦㙤〰㠸㈹㘱㈰㈶摢〲敦挳搳㡤摤攱㐹㐰摣㙢㠱㔸㠰扡㠰㤸攸〶㜱ㅦ㐱㜰㙡捥〲挱㐹㍦敤〱ㄷ㠸㤸摡愱っ挴㐳〴戱て戴戰昴〲〴㈷昷挴㘲㥤㐱㘴愱㕥ㅢ〰㈲ㅤ〶㈲㘵ぢ扣て㔱㌷昲昰㈴㈰ㅥ戳㐰㉣㐴㕤㐰㈴摣㈰㥥㈰〸捥捣㔹㈰㌸攷愷㍤㔵〲㔱㤷㔰搱㌲㄰捦㄰㐴ぢ戴戰昴〲〴攷昶挴㘲㥤㐱㜴㐰扤㌶〰挴㤸㌰㄰摢搸〲敦挳搴㡤㈵昰㈴㈰㕥戰㐰㉣㐷㕤㐰㙣敤〶昱ㄲ㐱㜰㘲捥〲挱㈹㍦敤㤵ㄲ㠸㜸㔲㡤㉡〳昱ㅡ㐱慣㠰ㄶ㤶㕥㠰㔸改㔸慣㌳〸㑥昰搵〶㠰ㄸㄶ〶㘲ぢ㕢攰㝤愸扡㜱っ㍣〹㠸户㉤㄰㥣摣ㄳ㄰㥢戹㐱扣㑢㄰㈷㐰㘴㠱攰㡣㥦昶㝥〹㐴㕤㐶㙤㔲〶攲〳㠲㌸〵㕡㔸㝡〱㠲㌳㝢㘲戱捥㈰㌸扦㔷ㅢ〰㘲㔰ㄸ㠸つ㙣㠱昷攱敡挶搹昰㈴㈰㍥戵㐰㜰㙥㑦㐰ㄸ㙥㄰㥦ㄳ挴㠵㄰㔹㈰㌸攱愷㝤改〲ㄱ㔳晤换㐰㝣㑤㄰㤷㐲ぢ㑢㉦㐰㜰㘲㑦㉣搶ㄹ〴愷昷㙡〳㐰昴つ〳愱搹〲敦㐳搶つ捥ちち㠸ㅦ㉣㄰㥣摡ㄳ㄰㔵㙥㄰㍦ㄱ挴ㅦ㈱戲㐰㜰扥㑦晢愵〴㈲㠹挷㘰㤵㠱㔰㜸晥攲挰㌵搰挲搲ぢ㄰㥣搷ㄳ㡢㜵〶挱搹扤摡〰㄰㍦㝣ㄷ㜲摤敥㝢㕢攰㝤搸扡挱㐹㐱〱搱ㄷ㝤挷㜵扢晢㔰ㄷ㄰摦挱㘲㉤戶㑥慥摢改㄰㉡㑥捡㔹㈰㌸摤愷昵㐳㥢㜳ㄱ㌴愵扥㠲晡㍢㔰户慥㘶づ㈰㠸扦㐲ぢ㑢㉦㐰㜰㕡㑦㉣搶ㄹ挴ㄳ㔰慦つ〰昱㘹ㄸ㠸㑦㙣㠱昷愱敢〶攷〴〵挴㈰ぢ挴㜳愸ぢ㠸㡦摣㈰〶ㄳ〴攷攴㉣㄰㥣敤搳㌶㉥㠱㐸愶搵摡㌲㄰㐳〸攲㈵㘸㘱改〵〸捥敡㠹挵㍡㠳㜸ㅤ敡戵〱㈰摥づ〳昱㤶㉤昰㍥㝣摤㜸ㄳ㥥〴挴㌰ぢ〴攷昵〴挴ㅢ㙥㄰㈳〸攲㝤㠸㉣㄰㥣散搳戶㉣㠱㐸搴愹㔷换㐰搴ㄲ〴攷改戰昴〲〴㈷昵挴㘲㥤㐱㝣づ昵摡〰㄰㉦㠴㠱昸㠷㉤昰㍥㠴摤昸ㄲ㥥〴挴ㄸぢ〴愷昵〴挴摦摤㈰戶㈵㠸㝦㐳㘴㠱攰㕣㥦戶ㅤ摡㌴捣て㑣ㅤ㤵㔰㑦㤷㘱㠸ㄱ〳㈷改戰昴〲〳㘷昴挴㘲㥤㌱昴挱㘱慡㌶〰挳㘳㘱ㄸㅥ戵〵摥㐷戱ㅢ搵昰㈴ㄸ搲ㄶ〶ㅤ㜵挱昰㠸ㅢ㐳㍤㌱昴㠳挸挲挰㠹㍥㙤㝢戴㌹㐷㠸愸㝡戰っ挴〴㠲ㄸ〸慤摥㠱攰㠴㕥敦㐰っ㠶㐵㄰㠸㝢挳㐰摣㘳ぢ㝣㡦㘴摦ㄸ㥥㝡㝡㈴扢敢㙦㥤て〴晤敡㈲㙦〰散㔷戴㥡㌹㠱㠷㕢〰㥢㥡㥢攵敥戹晥㜸㠲㜲㍢晥摡昸㉣㍣㈸ㅣ捦㑤㙥㘸戲晦㠲敤㑣㍣㐰㥣て愴㜵㥥搱慢㑢㡤挶㕡㜱㙥㍢ㅥ摡摢户㌸戳〳て㜸㉦搴攰慦㈵㜷㜶㥡敤慤晦ぢ㡦㔷挶晤㡣㝣㕥つ㕥搶㠳㤵〳㙦㈵攴㍤㠲㠱㔳㘵搶㌳搷㑢㍣㥣㍦㈲㕥挹〷㉦晦㘷捦㝡搷愶㘰㠸㌹て㜸㉤戸ㅥ㈵㕥愵敥挶㐷㙣捤㕡慦慣昸㐵晡㕣㔱㠹搴㑤攸㙢搳㔱昴挱㕦〱㤶搹㘶ㄴㄱ㝤〶㕡攴㕥㕣㈹㉡慡㠷㘰ㄸ㜸㌷㡥㌷㜷昲ㄱ㈰ㄵ㥥㍦〵摥慦ㅦ户搸㜹㔵㙤づ搳敥愶ㄸ昹攵搹户愵㌱摢摥㥥㕤㕥搳搲搸㙣戶㉥散㕣㔴搳戸ㄴ㌳慡㜸〴㍡晡㠱扦㉢慥捦挴晦っ挵户摡ㄲㅥ㌹㉥㜵㙥㙣㤵㕡ㄳ戸㘱戳戸〵摣戰搲㐶捤㘱ㄳ敦㤳戵㌶㑡搵挲〷㌷捣㜹愹搱愸戰扢晡㙥搰散ち户ㅤ㕡ㄸ㑥摢ㅤ慤挱㙣㙦〸散㐲〳昴戵昹㈸捡搹㉥㐰㡢扢ㅢ㌱昸㉥敢㐶ㄲつ搲㡤㍤愱搹搵㡤敤敤㙥搸㕢㝤㘵㘰挸扤改扢㝣慢昷昵㠴㥢攰つ挷〹㈵〹户㥦㍢ㅣ愷㙡〴㌲户扡㑡㕤ㄴㄸ㉥㑢摦摣挲ㄲ攴㍣㥢㕣㤰㘷㝡挳㜱摡㐶挲㤹搰散摡㍡㑥㠸戸㍥搳戳〳挳㉤愲敦昲慤㍢挰ㄳ㙥㠱㌷摣㕥㑥戸㘶㜷㌸㑥㍢戸戶敥搴挰㜰㙤昴㕤扥㜵〷㜹挲㜱㠶愲散戳㌳㥤㜰ㅤ敥㜰扣戸敦摡扡搵㠱攱㤶搲㜷昹搶㉤昳㠴攳㍣㐰㔹戸㠳㥣㜰㠷戸挳ㅤ㕣ㅥ㙥㔵㘰戸挳晣攱㔶㜸挲㉤昷㠶㍢捣〹㜷㠴㍢摣㔱攵攱づぢっ户捡ㅦ敥㘸㑦戸摦㜹挳ㅤ攷㠴㍢搶ㅤ敥愴昲㜰㑢〳挳慤昶㠷㍢挱ㄳ敥ㄴ㙦戸搳㥤㜰㈷戹挳昱愲慢㙢愸戴〵㠶㍢㤵扥换㠷捡㘹㥥㜰攷㝢挳昱〲慣散〸㘷戸挳昱搲愶㙢愸㉣ちっ㜷㌶㝤㤷て㤵㜳㍤攱慥昶㠶攳㘵㑥〹㜷扥㍢ㅣ㉦㈰扡挲㘵〳挳㕤攴て㜷㠹㈷摣ㅡ㙦戸㍢㥣㜰㤷戹挳昱㌲㥤㉢摣摥㠱攱慥昴㠷扢摡ㄳ㡥㔷昴捡㜶㠴㠷㥣㜰搷扡挳昱㘲㤸㉢㕣㐳㘰戸ㅢ晣攱㙥昲㠴攳㜵戳戲㜰捦㌸攱㙥㜶㠷㝢愱㍣摣慣挰㜰㙢晣攱㙥昳㠴㝢挹ㅢ敥㌵㈷摣ㅤ敥㜰扣戰㈳㕢㘷ㅤ愲愷〵㠶扢㥢扥换㐷收㍤㥥㜰敦㝡挳㝤攰㠴晢㡢㍢ㅣ㉦㥦戸㘰敥ㄸㄸ敥〱晡㉥ㅦ㤹て㜹挲㝤敥つ昷戵ㄳ敥慦敥㜰扣㐸攱摡扡㜴㘰戸㐷改扢㝣敢ㅥ昷㠴晢挹ㅢ㡥ㄷ㉣㘴㐷㜸搲ㅤ㡥㤷〲㕣㕢ㄷつっ昷っ㝤㤷㙦摤㜳㙣㜲㝤摦昱慡㐱搹㔰攱㘵〱〹昷㍣㔶扡扥敦昸㠳摢戵㜵愳〳挳扤〸㈵捦搶扤捣㈶㔷㌸晥㌶㉦ぢ挷ㅦ摦ㄲ敥㔵慣㜴㠵攳捦㕡㔷戸㤱㠱攱㕥㠷㤲㈷摣㥢㙣㜲㠵ㅢ㠱㝡㔹㌸晥挴㤵㜰㙦㘳愵㉢ㅣ㝦㍣扡挲つつっ昷ㅥ㤴㍣攱搶戲挹ㄵ㡥扦㌳换挲挵搰㈰攱㍥挴㑡㔷㌸晥㐸㜳㝤㜶ㅢ〶㠶晢ㄸ㑡㥥捦敥㔳㌶戹挲昱昷㕣㔹㌸晥㘰㤳㜰㥦㘳挵〹㔷捤㜳收㜵㍥愱㘷敥摢㈰晣昴㘹㌶昳晣㤳㍥㤳昱㠷㘱挶㌴攳挴㝣ㅤ晥づ捦ㄷ㠸愳㜸㈶㑥ㅦ晡㤷昶ち㉢〳㜹㍥捣㤵ㅡ㥥㍤㉢㥥敢戲㔳晡㔷㙣收㘹慥㔸㝣㙤慦㠸〵㑦㘹㑢ㄶつ愸㠹挵㌷㙣㕥㘰换昴㙦敤ㄵ戱攰搹㘷挹㠲㘷㤶㘲昱ㅤ㥢㜹㔲㐹㤹晥㙦㝢㐵㉣㜸〲㔹戲挸愲㈶ㄶ摦戳㤹攷㠵㘲昱㠳扤㈲ㄶ愶㕤戱戶㠳攷㜷㘲昱㈳㥢㜹㙡㈷ㄶ㍦搹㉢㘲挱搳㌸慥㔸ㄶ㍣㐵ㄳ㡢㥦搹㝣㤰㉤搳㝦戱㔷挴愲挳慥㔸ㄶ㍣换ㄲ㡢ち㍣ぢ㐷昱〴㑢㘲㈸搶挸ㄲ敦㠱㍣㤹攲㡡㘵挱ㄳ㈵戱愸愴づ捦㤱挴愲㡦摢攲㠸㌲ぢ㥥敢㠸㐵ㄵ㜵㡥㜶㉣慡摤ㄶ㍣愵㈹挵攰改㡡㔸㘸搴攱㤹㡡挴攸敢戶攰㔹㐹挹㠲㘷ㅣ㘲㔱㐳ㅤ㥥㙣㠸㠵敥戶攰㠹㐵挹攲㙣挷㈲㐲ㅤ㥥㉦㠸㐵㍦户〵捦つ㑡ㄶ晣摥㤷ㄸ晤愹挳慦㝣戱ㄸ攰戶攰搷㝢挹㠲㕦摤㘲戱ㅥ㜵昸慤㉤ㄶ〳摤ㄶ晣㠶㉥㔹昰摢㔷㉣っ敡昰㡢㔷㉣搶㜷㕢昰㑢戶㘴戱挶戱搸㠰㍡晣敥ㄴ㡢㐱㙥㡢㍢捡㉣昸ㅤ㈸㌱㌶愴づ扦晥挴㘲戰摢㠲㕦㜵愵ㄸ晣ㅡㄳ㡢㡤愸昳㤰㘳戱戱摢㠲摦㔶㈵ぢ㝥ㄳ㠹挵㈶搴攱㤷㤰挴ㄸ攲戶攰ㄷ㑥挹㠲㕦㈶㘲戱㈹㜵㥥㜳㉣㠶扡㉤㥥㉦戳攰昷㠱㔸㙣㐶ㅤ㝥ㄵ㐸㡣捤摤ㄶ㍣散㤷㘲昰㤰㉥ㄶ㕢㔰㠷㐷㜳戱ㄸ收戶攰㤱扢㘴挱愳戲㔸っ愷づて挸㘲㌱挲㙤挱㠳㙦挹㠲〷㔶戱ㄸ㐹ㅤㅥ㔳挵㘲㑢户〵㡦㥦㈵ぢ㌹戰㘱晦搲㐷㐱挷㜹ㄹ㍣挰挹㌵户㕡戴攲慡扣ㅣ捣㝣㕡㍣愸㠹搶㔶㤶㤶ㅣ挰愸戵戵摢ㄷて㘴愲㌵摡搲㤲㠳㤶捦ㄷて㕥愲㌵挶搲㤲〳㤵捦ㄷて㔸愲戵慤愵㈵〷㈷㥦㉦ㅥ愴㐴㙢㍢㑢㑢づ㐸㍥㕦㍣㌰㠹㔶捣搲㤲㠳㤰捦ㄷて㐶愲㔵㘷㘹挹㠱挷愷挵〳㤰㘸㈵㉤㉤㌹搸昸戴㜸搰ㄱ慤戴愵㈵〷ㄸ㥦ㄶて㌴愲㔵㙦㘹挹㐱㠵㕡㘵㔴㜹㜰ㄱ慤敤㉤㉤㌹㤰昸㝣昱㠰㈲㕡ㄳ㉣㉤㌹㜸昸戴㜸㄰ㄱ慤㥤㉣㉤㌹㘰昸戴㜸攰㄰慤㐹㤶㤶ㅣ㈴㝣㕡㍣㔸㠸搶ㄴ㑢㑢づっ㍥㉤ㅥ㈰㐴㙢㥡愵㈵〷〳㙡㤵㙤㈳てち愲㌵挳搲㤲〳㠰捦ㄷて〴愲㌵搳搲㤲㥤摥攷㡢㍢扦㘸敤㙡㘹挹㡥敥昳挵ㅤ㕥戴㘶㕢㕡戲㜳晢㝣㜱㈷ㄷ慤戹㤶㤶散搰㍥㉤敥搸愲戵扢愵㈵㍢戱㑦㡢㍢戳㘸㌵㔸㕡戲攳晡晡挵ㅤ㔸戴ㄶ㠸㤶攱散慣㡡晢愷㕣っ扦收㕢㙢扡㙣㌲㙣㙢昰〷愲戸㑢㡡攰敡㜲㠱攱㄰㔶摣ㅤ㐵攳慡㜲つ挵㍤㔰〴㔷㝡〴摣改㐴㜰㠵㐷挰晤㑣〴㤷㝢〴摣戵㐴㜰㤹㐷挰扤㐹〴㤷㝡〴摣㠱㐴㜰㠹㐷挰㝤㐶〴ㄷ㝢〴摣㑤㐴㜰㤱㐷挰㍤㐳〴ㄷ㝡〴摣ㄹ㐴㜰㠱㐷挰昱㉦㠲昳㍤〲づ㜹ㄱ㥣攷ㄱ㜰㤴㡢攰㕣㡦㠰〳㕢〴攷㜸〴ㅣ换㈲㌸摢㈳攰昰ㄵ挱㔹ㅥ〱㐷慣〸捥昴〸㌸㐸㐵㜰㠶㐷挰㜱㈹㠲搳㍤〲づ㐵ㄱ㥣收ㄱ㜰昴㠹攰てㅥ〱〷㥣〸㑥㉤ㄷ昴晢㝦㕡づ捣昵</t>
  </si>
  <si>
    <t>㜸〱捤㥤〷㝣摣攴晤晦晤㌸戶㘲㕤㤶㈰〹㈴〴挸〰㐳㐲㐲戸敤㜳㈰㤰ㅤ㐲ㄶ挴〹㈳搰㍡㌷㜴挴攰ㄱ㙣㘷㐱㘹㔸㘵㔳㐶㔹㘱敦㔹㔶㈱㡣㐲搹慢散扤捡㕥〵捡愶散昵晦㝣扥㤲㙣㥤㠶ㅤ昷搷晦敢搵攳晣愰攷㍢ㅦ扤㑦搲改昴㝣愵㤴愹戲戲戲㕦昱攲晦昹慡攰挲愶㜵慢摢摡捤愶昱㔳㕢ㅡㅢ捤㝣㝢㐳㑢㜳摢昸挹慤慤搹搵㜳ㅡ摡摡㝢挱㐰慢㙦㠰扥慤戲扥慤攱㐰戳慡㝥㠵搹摡〶愳捡戲戲慡㉡扤ㅣ晡愱昶㥦攱㜴㜴㝡改ㄵ㙣㘰㔵愶㙢㙣㝡戳愹㘲愳戳㠹戰改挳愶㉦㥢㝥㙣晡戳ㄹ挰挶㘰戳〱㥢つ搹っ㘴㌳㠸捤㘰㌶ㅢ戱搹㤸捤㄰㌶捣慦㙦挲㘶ㄸ㥡扥㥢愲㔹㌸㜵捡晣摣㝥㔸㥢扡昶㤶㔶㜳摣㠸摤慤㌱㑦㡣挵挶挷挶挷㙢攳改昱搱㜱㈳愶㉥㙦㙣㕦摥㙡㑥㙣㌶㤷户户㘶ㅢ挷㡤搸㜵㜹慥戱㈱㍦摢㕣扤戰㘵㝦戳㜹愲㤹㡢㈶㜲搹㘴㈶㤶㑣愵㡡戵戵㤹扥㥢㈱昲扣愹㔳㜶㙤㌵㡢㙤晦慤㤸㥢㌳收晣愹㔳挶捦㌳摢晦㕢㌱㠷㈳㈶㐲㑥㙢㘹捡㌶㌴晦㤷㠲㔶昲㌳㑤㑤㌳昳つ晣昰㑤戳戵愱㜹摦昱ㄸ㜶〹㘸昴㙡挶㑦㙥㙢㕢摥戴㡣摢搱㔴戳戱㜱㠱㔹㤴て扤㘹㕡㕢晢慥搹搶愶戶扥㑤攴㘷戶㥡捤㜹戳慤㝦搳昴㔵㜹戳搱㌶㙣慢㙡摡㍤摢㍡㉦摢㘴㔶㜰㘱㐰㤳昵ㄹ捥㉡㤸捤敤つ敤慢晢㌵㉤㙡㌳ㄷ㘴㥢昷㌵㘹㔲搹㌴㜳㜹㐳㐱㔵㔴攰㕤搶㙢敢愰㤱挹〷㠵昱㌴㑤㕤㥡㙤㙤㤷ㅥ㍦挲㔸㤰慤㙢㜳㤱戵㈸ㄹㄷ㌷愹ㄱㅥ㉦㝥㘶㜵つ㑤戳捤搶㘶戳㤱㐹昸㐹㡥昵ㄸ〹㈰敢㜳攸㈰攵慣づ㍦㈵搵挷摥昹戸㉥捣愲㡤㐰㌳㘴㕥㑢㙢ㄳ㌶挸戹㘶戶㜹㘲㙣㕣㕤㝢㘱㥡戹㘲㘲㜴㝣㕣ㅦ〹慤㍥㡡㜶㕢愰ㄹ〸ㄸ㠵㤶愶㠶〳戳愴㍤㈱㤶慥挹㑣搰户愴㐹㌵ㅡ㔵昱ち㜶㜵㜷〲敥㙥攵昵搹昲晡㕣㜹㝤扥扣扥㔰㕥㙦㤶搷ㄷ换敢昷㉤慦㕦㕡㕥摦㔰㕥扦㕦㜹晤晥戰㜱㕥㔵扤㝢㤷摢慦摤晥戸挱㔹攳㠷慣㤸㜷捡愸ㅢ捦㍣㘸挱㐳㠷㈸敥摤㜲㜰搸ㅡぢ攱〳ㅥつ慤㍥〶㡤戶つㅡ摦㠰㔳㌵ㄳ昴戱㌴ㄹ㠷㐶愹㘷㌱㘰づ㍡扦晢ぢ〳㑥摦昳㡤ㄹ户㌶㉥晢敥㥦戳捥㝦㐸昱㌰㈲搹挶㘳㈱㍣摢㜶っㄵ㐵愳挵搰昸戲搵㈴㈷攸㜱㥡㈴搰㈸昵㤸㥤敤㜷ㅦ昵㍢㜶攰㈵㘳愶晣愹晦愱㍦づ㍢攸㡡㑢ㄴ㡦㔷㤲㉤㠵㠵昰㙣㘹㠶慡㐱愳㘵搰昸戲愵搳ㄳ昴㕡㥡㑣㐰愳搴〳㜶戶搳㥦㑡扥摡晦昸㘷愶㥥晡搲㘷㈷㙣晥昷㐹愳ㄵて㡣㤲㙤〷㉣㠴㘷㥢挸㔰㍢愲搱㜶㐲攳捦ㄶ㥢愰㑦愲挹㘴㌴㑡摤㘹㘷㝢昱㡥㡦㉦戸㈹昱收捥搷慤昹昱摤扦摤㔸愱㈹敥㡣㤲㙤㉡ㄶ挲戳㑤㘳愸改㘸戴ㄹ㘸㝣搹㌲㈰㌹㤳㈶㍢愳㔱敡ㄶ㍢㕢昳㙤㤵摢扦晥搴捣㜹㔷攸户扥昸昱㉦换㜷㔵㍣搴㑢戶㕤戰㄰㥥㙤㌶㐳捤㐱愳捤㐵攳换㤶〲挹㜹㌴㤹㡦㐶愹敢敤㙣㕦㥤㕥㜳摢搴㔷户㥢㜹挸散つ㘷扦㜱搹㑦㌷㉢㝥愷㐸戶摤戰㄰㥥㙤〱㐳搵愱搱ㄶ愲昱㘵慢㠹㑥搰ㄷ搱㘴㜷㌴㑡㕤㘹㘷㥢㜴㝤摤敡㑢㥦㡦捤扡攳愰㌵昳㠷扣㜸搹昳慡て搴㤲㙤㑦㉣㠴㘷摢㡢愱ㄶ愳搱昶㐶攳换㤶㐶戶㝤㘸昲ㅢ㌴㑡㕤㘴㘷㉢摥㌳敦搷搶敦挶㑤㍢攲昳晡摦晥愱㘲挹㤳㡡摦㤲㤲慤ㅥぢ攱搹㤶㐰慢㘷搱㘸㌹㌴扥㙣愹挴〴㍤㑦㤳〲ㅡ愵捥戶戳㥤昹㘱昵ぢ扢㙦㜱昴散㈳㙦戸㝢昰㠲扢慦㥢愸昸㜵㉣搹㡡㔸〸捦戶㉦㐳㉤㐵愳㌵愰昱㘷挳扡敤㐷㤳晤搱㈸㜵慡㥤敤挴㈱㘷捤㌰㍦㕦㍡昷㡡㜳扦摦收昹㌷㑦搹㕡昱㝢㕦戲㌵㘱㈱㍣㕢㌳㐳戵愰搱㤶愱昱㘵㑢㘲㥢㍣㠰㈶慤㘸㤴㍡挱捥㤶㝤昷慣て搷敥昷挲捥户扦㍤㜹攱愴攷㐶扣愱㜸㠲㈱搹摡戱㄰㥥㙤㌹㐳慤㐰愳慤㐴攳换㔶ㄳ㥦愰慦愲挹㙡㌴㑡ㅤ㘹㘷㍢昶㡥愳慥㝢㙦搶㐹㜳㡥㔹晣敡愹㍦ㅣ㜵昵挳㡡㘷㌲㤲敤㈰㉣㠴㘷晢ㅤ㐳ㅤ㡣㐶晢㍤ㅡ㕦戶㜴敤〴㝤つ㑤づ㐱愳搴ㅡ㍢摢㍤㉢㍦㝥攲㠰换捡收ㅤ戳昷㐷㍦㉣㕦㌷攸㔴挵㔳㈶挹㜶ㄸㄶ挲戳ㅤづ慤㝥〴ㅡ敤て㘸㝣搹㌲搸摦㡥愴挹㔱㘸㤴㕡㘵㘷ㅢ㙡ㅥ晦挱㝥挷㥥㌷攳愶慤㍥㡢㑥戹晡搵㝦㈹㥥㥢㐹戶㘳戰㄰㥥敤㔸㠶㍡づ㡤㜶㍣ㅡ㕦戶㈴扥〳㑥愰挹ㅦ搱㈸㜵㠰㥤㙤晢挸昴㙦攷晦戴敤㥣㈳㘷ㅦ昶挳换搳扦晢㕣昱㈴㔰戲㥤㠴㠵昰㙣㈷㌳搴㈹㘸戴㍦愱昱㘵换㈰摢愹㌴㌹つ㡤㔲晢搹搹㉥搹㘱昹㡦愳㡦㕡㍣攵挲㐹㤱挵攷㡣ㅣ㝡㡡攲搹愶㘴㍢〳ぢ攱搹捥㘴愸戵㘸戴戳搰昸戲㈵㔳ㄳ昴戳㘹㜲づㅡ愵昲㜶戶愳づ扦㘵捣㕦㙥扣㜷捥愱て㥦㌰昸攷扦㙣晡㡥ㅡっ戵㘴㍢てぢ攱搹捥㘷愸ぢ搰㘸ㄷ愲昱㘵㑢㘳て戸㠸㈶ㄷ愳㔱㙡ㅦ㍢摢㤳慦晤㜰挳攴捣捦戳㉥摦攸㡥愷搷㡣ㅢ㘷㉡㥥㍦㑢戶㑢戱㄰㥥敤㌲㠶扡ㅣ㡤㜶〵ㅡ㝦㌶㤰扣㤲㈶㔷愱㔱㙡㤱㥤㙤挷扤㥥ㅥ㜶㕤捤㥥㌳㙥㔸搳摣昴改愷㕢㡣㔵㍣㔱㤷㙣㝦挶㐲㜸戶㙢ㄸ敡㕡㌴摡㜵㘸㝣搹㔲搸摦慥愷挹つ㘸㤴㥡㘷㘷ㅢ扡捤捡ㅢ㕦ㅡ扡昱攴㤳ㄷ㥦㤰昹晤愰㔷㙡搴㄰愸㈵摢㡤㔸〸捦㜶ㄳ㐳慤㐳愳摤㡣挶㤷㉤㡤㙣户搰攴㔶㌴㑡捤戴戳㍤ㄷ㜹昴攸㑦㔶愴愶㕥昳挱昱㤷㍣搲㙢改㜰㌵ㄴ㙡挹昶㔷㉣㠴㘷扢㥤愱敥㐰愳晤つ㡤㉦㕢ㄲ愷㙤㜷搲攴㉥㌴㑡㑤戲戳敤扤攰攸扤昷摥慣㌸昷㙦㠷㕥晣收昰戱㈷㥣愸㌶㠱㕡戲摤㠳㠵昰㙣昷㌲搴㝤㘸戴晢搱昸戲搵攰㔸昲〰㑤ㅥ㐴愳㔴慤㥤㙤昰搷戱㝤敥㕡ㅥ㥦㜷搳㉥慦㝦㜵摥㥣㉤昶㔵挳愰㤶㙣て㘳㈱㍣摢摦ㄹ敡ㄱ㌴摡愳㘸㝣搹㔲搸〳ㅥ愳挹攳㘸㤴㡡摢搹慥㍣敡昲摡愷摢㑦㥢㜷挱扡㈹愳扦㔹戶昳㤲扥㑦㐲扤㥢㝤㌲㍣慤㌵扢ㄲ㍦㉦㍡㝦戹挴挷㐷昹㕦昷㍦搹昰㡢慤㤸㉡搶ㄴ㘳戱㐲㉡㥡㑤㘴㉢㐷㈲散晡晥㌶攰愱扡㙦㜱㡦〶㥣㔳慦㤴ㅦぢ㥢㑥挹戶㤹㥤扦ㅤ挶摡扡㈹㉤换㥢ぢ㙤挳㠲㤵㜵敤搹㜶㜳ㄳ慦慥㌳㠸捦慤づ㍦愵捣㌶挹户戹搷㙤昷㙣攳㜲㜳昲慡〶㑢扤㤹㐷㡤ㅦ㔲㉤戹㜰敤㡣㔶昳㠰づ慤㙦㐴㤳昱㑢㝦㠵挴昶慤愵愵戲挶㌵㘲敡搲㤶㌶戳㔹㠶㌷戶㘹搷㠶晣晥㘶㙢㥤挹敢〴㘶㐱㔶㜵㌰㔵昶慦戹戱昳㥢戱愲昸㝤㔶ㄸ攵㤶ㄶ愷慦㙡㌷㥢ぢ㘶〱攳㕤㘶戶戶慦㕥㤸捤㌵㥡ㅢ㤵㤸㔸㌹愱ㄸ㕡㈲㥥搱㤲㕦摥㌶戵愵戹扤戵愵戱㔴㌳戹戰㈲㡢㕦㤰㠵戹㉤〵ㄳ㍦〰㉢昸㉡㔳㘵扤㝡㈹㔵戶㑤搰慦㌰挶㙤ㅢ㉦ㅦ㠴敢㈳摥っ㥦昹㤰搲捤㙥晣〲慣ㅤ搶愲搱攴㌶㔹扥㘵㌷挱㈴㉥挳㡣〹㌷㜴慤ㄳ㉦慡搰㝡㜴戸戵㡣戱攳㤳晢晦㙢㕣㕥㍥搰㕥晢改㉢昰㉢㝢㘷晣愰㙣㌴㕢扢扣㈴愴㌸㈲晤㈹㌴㤵摢㘱㙦づ愵㔷〱ぢ戵㑡慤慥㕣搹㔰㘸㕦慡㉤㌵ㅢ昶㕤捡㔳㉥㕣㌶慡慡㈲㕡摦㑢㝦〶㈲晤㔹㌶捦愱㠹㐴捡戴攷㘹愴㐵昴ㄷ慣㝥攵㈸晣扦攷扦摦换攱愵换昵〲㕣摣㘹慢㙣㥡搱搲摡搶慢㔷搰㕡敥㥣㙤㕢摡捥捤戳㙢㈵攳扤挸收㈵㌴㤵㕢愲改昶昲挰〰ㄸ㔵昰㉡㐸扦愶㘹㘶㌱㡢㙢㑦戲㜷慢㙣㘵㤳㜵㌹㘳㥡搹㤶搷㜹摤㘳ㄶ昶㤵㔵ㅡ㤶戰昳昷㙤攲搶㙦慥㙡㥦㤶㙤捦昶㙥挲ㄵㄴ㝣㑡㍡㡣挶㡡㤷戵㐴捦㝥㈲㜳扣㈳㜶てㄱっ㔹㜴㐵改㈳〲㉢ㄲ㜶ㅣ散㉦㘵扤散戶敢㤵挰搸㌷挷㑡㘸摥つ扤昴㑡〸慦㐹捣㌴㥢ㄷ慥㕥㘶戶搱扣㑡敢ㄲ愵㜷昷㘲戰昹昹摣愲昶㠶挶戶昱ㄸ改捣搶㤶攵换晥㥢㜱ㄸ㑢㝦ㄹ㡤昳慡摣ち㕢昱晡慦ㄳ㜰㤵昵㕥挱捦愶扥扥慣㡡搱㈸搱户㘰挳慤ㄵ挱㝥挵晦攴愵扦㠶晦㐵扡搲㔵㔶挳愲㈷㔷㡤㉡㘱摦户〹㠴ㄶ戶㥡㜲ㅤ慣㑡㍡愰摤慦㘹㡦㤶搶晤㜳㉤㉤晢㜳㝢敡㉦扤戶愵愶搹捥㙢㑢㝤散㙢㘹㜲捤㑣愹㕥扤㑡慥ぢ戹㉥㐲つ㐷㝣敤㉤㌴晤㈶㌷㌶㡥㜰㈲戶㘹㙦㐳搴ぢ㔷戹戴㜷戰㤰挲㤱扣扤愵ㅤ㐹㐷慣㐸㡦搸㤶㘶㙤敤㈳愶攲摢㜲〴扦愳ㅡㅢ㥡捤ㄱ愳㥢㕢㐶戴㥡㙤换㜰㌹搹ㅣ㌳㝥㔵㘳摢㉡戵㈹搰昰昲捥㤶㕦愶昶㝢㌱昱昵攴慢㍥㝡搴摣愶昷㐱㑦愸㘱戶挲㜷㤵㘹㌴㤲㡤挴㥦晥㍥ㅡ㌵ㄴ㘶㍣攴㘰戹昴愵㝦㠰扥晥㈱㥢㡦搰攰挰㈱ㅦ〵㡥ㅢㅦ㕢㕤㌵〶晦攷戱㐳晦㠴捤愷㘸搴㔸㌴摣㜳昵捦搰㌸㉦㘵㈰㍥㌷〸昹㔰户㠱搸晦愱㝥〵㘹㐴敦㐲愷挶挱㠲ㅦ慣㑥㤰㍡搱改挴愶㌴〴づ〴㔰㘹㉢㝣ㄷ扥戶㠳㥢〰昸㠹晥扤㘰ㄶっ攰ㄷ收㈰ㄸ㥤㥢愳ぢ㐰戹搵㔵㔱攸〴㐰㉦〸㜴㕥昸㔷㜱㠸〴㐰㈵㝡捥㑢晤昰㡢ぢ㐰っ㘲㍦〰㥤㌱昵㉥㜴㉡〱扦㈰〰㥦㈳㜸㈰㠰捦㙣㠵敦㕡㕣ㅡ㤱㐶㜲ㄴㅢ㜲挸㥦挰㉣ㄸ挰㈰愸昵挱㙣㌶㐲攳〲㌰挴敡慡ㅡ〴ㄱ〰㐳㘹戴〹ㅡ㔵ぢ㤱〰ㄸ㠶㥥昳㔲敦扡〱㘴㈰昶〳ㄸ捥㤸㝡ㄷ㍡㌵〱㝥㐱〰㕥〹〳昰戲慤昰㕤ㅥ㥣㠸㐸㈳㌹㡡搱ㅣ昲㡢愱〰戶㠱㕡ㅦ换㘶ㅣㅡㄷ㠰昱㔶㔷敤㠸㈰〲㘰㍢ㅡ㐵搱愸㐹㄰〹㠰ㄸ㝡捥㑢㍤攱〶戰ㄳ挴㝥〰㈹挶搴扢搰愹挹昰ぢ〲㜰㝦ㄸ㠰晢㙣㠵敦㡡攵㌴㐴ㅡ挹㔱散㠸愴敡㥥㔰〰㤳愰搶㈷戳㤹㠲挶〵㘰㥡搵㔵搳ㄱ㐴〰㑣愷搱っ㌴㡡搷㌰〵挰㑣昴㥣㤷扡搵つ㘰〶挴㝥〰戳ㄹ㔳敦㐲愷㜶㠶㕦㄰㠰㙢挳〰㕣㘳㉢㝣ㄷ㔱㘷㈳搲㐸㡥㘲㈱㠷㝣㜵㈸㠰摤愱搶昷㘰戳㈷ㅡㄷ㠰挵㔶㔷捤㐱㄰〱戰㌷㡤昶㐱愳收㐱㈴〰㝥㠳㥥昳㔲ㄷ戹〱捣㠵搸て㈰换㤸㝡ㄷ㍡㌵ㅦ㝥㐱〰捥っ〳㜰㠶慤昰㕤搷㕤㠰㐸㈳㌹㡡晤㌸攴搳㐲〱㌴㐲慤㌷戱㘹㐶攳〲戰捣敡慡㍡〴ㄱ〰〷搰愸ㄵ㡤㕡〴㤱〰㘸㐳捦㜹愹攳摤〰ㄶ㐲散〷戰㤲㌱昵㉥㜴㙡㜷昸〵〱㌸㉣っ挰愱戶挲㜷愹㜹㉦㐴ㅡ挹㔱ㅣ挲㈱慦〹〵㜰ㄸ搴晡攱㙣㡥㐰攳〲㜰愴搵㔵㡢ㄱ㐴〰ㅣ㐵愳愳搱愸㝤㈰ㄲ〰挷愰攷扣搴ち㌷㠰扤㈱昶〳㌸㠱㌱昵㉥㜴敡㌷昰ぢ〲搰ㄸ〶㘰㝦㕢攱扢晡扤〴㤱㐶㜲ㄴ愷㜳挸つ愱〰捥㠴㕡㕦换收㉣㌴㉥〰攷㔸㕤㤵㐵㄰〱㜰㉥㡤捥㐳愳昲㄰〹㠰昳搱㜳㕥㙡㠹ㅢ㐰づ㘲㍦㠰㡢㘱ㅦ搱扢搰愹〲晣㠲〰散ㅥ〶㘰㤱慤昰㕤㤰攷㤵昶㤱ㅣ挵㥦㌹攴扡㔰〰搷㐲慤㕦挷收㝡㌴㉥〰㝦戱扡㙡㈹㠲〸㠰ㅢ㘹㜴ㄳㅡ戵ㅦ㐴〲㘰ㅤ㝡捥㑢敤攲〶搰〰戱ㅦ挰㙤㡣愹㜷愱㔳晢挳㉦〸挰愴㌰〰㍢搹ち摦ㅣ㐱㌳㈲㡤攴㈸敥攵㤰㈷㠶〲戸ㅦ㙡晤〱㌶て愲㜱〱㜸搸敡慡ㄶ〴ㄱ〰㝦愷搱㈳㘸搴〱㄰〹㠰㐷搱㜳㕥㉡改〶戰っ㘲㍦㠰㈷ㄹ㔳敦㐲愷㕡攱ㄷ〴㘰㥢㌰〰㘳㙣㠵㙦摡㘲㌹㈲㡤攴㈸㕥攲㤰户づ〵昰ち搴晡㍦搸扣㡡挶〵攰㜵慢慢㔶㈰㠸〰㜸㠳㐶㙦愲㔱慢㈰ㄲ〰㙦愱攷扣搴收㙥〰㉢㈱昶〳㜸㡦㌱昵㉥㜴㙡㌵晣㠲〰っち〳㌰搰㔶昸㘶㔲㝥㠷㐸㈳㌹㡡㑦㌹攴つ㐲〱㝣づ戵晥〵㥢㉦搱戸〰晣摢敡慡㠳ㄱ㐴〰㝣㑤愳㙦搰愸㌵㄰〹㠰㙦搱㜳㕥慡捡つ攰昷㄰晢〱晣挸㤸㝡ㄷ㍡㜵〸晣㠲〰晣昲㜳挸愹昰捦戶挲㌷戹㜳㌸㈲㡤攴㈸㉡捡㌱攴ㅦ㘱ㄶ㝣㉡慣㐱慤昷㘶㔳㠵挶〵㈰㘲㜵搵ㄱ〸㌲㡡㠱晡搰愸㉦ㅡ㜵㈴扡〲愰ㅦ㝡捥㑢㝤㠹ㅣㅤ㍦㠶晥〰戱ㅦ挰〶戰㡦攸㕤攸ㄴ㈷㤱㠲〰㝣㄰〶攰㥦戶挲㌷摦㜴㉣㈲〹㠰㑤㌸攴昷㐲〱㙣ち戵扥ㄹ㥢捤㌹扡捥㕦㠳㈳慣慥㍡づ㠱㐶㜱㜵㐶搲㘸ㄴㅡ㜵〲扡〲㘰ぢ昴㥣㤷㝡搵つ攰㜸㠸晤〰戶㠶㝤㐴敦㐲愷晥〸扦㈰〰捦㠴〱㜸摡㔶昸愶挰㑥㐶㈴〱㄰攵㤰㥦っ〵㄰㠷㕡㑦戰㐹㜲㜴㥤〰搲㔶㔷㥤㠲㐰愳戸㍡㌵㌴捡愰㔱愷愲㉢〰㙡搱㜳㕥敡㐱㌷㠰㍦㐱散〷㌰ㄱ昶ㄱ扤ぢ㥤㍡つ㝥㐱〰敥〸〳㜰扢慤昰捤捡㥤㠹㐸〲㘰〶㠷㝣㕢㈸㠰㥤愱搶㘷戱搹㠵愳敢〴㌰挷敡慡戵〸㌴㡡慢㌳㤷㐶昳搰愸戳搱ㄵ〰昳搱㜳㕥敡㝡㌷㠰戳㈰昶〳愸㠳㝤㐴敦㐲愷捥㠱㕦㄰㠰换挲〰㕣㙡㉢㝣ㄳ㠵攷㈳㤲〰搸㠷㐳扥㌸ㄴ挰㙦愱搶敢搹㉣攱攸㍡〱攴慣慥扡〰㠱㐶攱㑦捦搳愸㠰㐶㕤㠴慥〰㌰搱㜳㕥敡㉣㌷㠰ぢ㈱昶〳㘸㠰㝤㐴敦㐲愷㉥㠶㕦㄰㠰㤳挲〰㥣㘸㉢㝣㜳㤷㤷㈱㤲〰㘸攵㤰㑦〸〵搰づ戵扥㥣捤ち㡥慥ㄳ挰㉡慢慢㌸戱㌹㡡慢戳㥡㐶〷愲㔱㔷愲㉢〰づ㐲捦㜹愹㈳摣〰慥㠰搸て㘰つ散㈳㝡ㄷ㍡㜵ㄵ晣㠲〰ㅣㄸ〶㘰戵慤昰㑤愷㕥㠳㐸〲攰㘸づ㜹㘵㈸㠰㘳愱搶㡦㘳㜳㍣㐷搷〹攰㡦㔶㔷㕤㡢㐰愳戸㍡㈷搲攸㈴㌴敡㝡㜴〵挰挹攸㌹㉦搵散〶㜰ㅤ挴㝥〰愷挱㍥愲㜷愱㔳㌷挰㉦〸㐰㈱っ㐰摥㔶昸㘶㜸㙦㐲㈴〱㜰ㅥ㠷㥣つ〵㜰〱搴晡㠵㙣㉥攲攸㍡〱㕣㘲㜵搵㍡〴ㅡ挵搵戹㤴㐶㤷愱㔱户愰㉢〰㉥㐷捦㜹愹㍤摤〰㙥㠶搸て攰㙡搸㐷昴㉥㜴敡㔶昸〵〱㤸ㄷ〶㘰慥慤昰㑤㍡摦㡥㐸〲攰㈶づ㜹㜶㈸㠰㥢愱搶㙦㘱㜳㉢㐷搷〹攰慦㔶㔷摤㠱㐰愳戸㍡户搳攸づ㌴敡㑥㜴〵挰摦搰㜳㕥㙡㡡ㅢ挰摦㈰昶〳戸〷昶ㄱ扤ぢ㥤扡ぢ㝥㐱〰㌲㘱〰㙡㙣㠵㙦ㅥ晣㕥㐴ㄲ〰㡦㜰挸愹㔰〰㡦㐱慤㍦捥收〹㌴㉥〰㑦㔹㕤㜵ㅦ〲㡤攲敡㍣㑤愳㘷搰愸〷搰ㄵ〰捦愲攷扣搴㌸㌷㠰晢㈱昶〳㜸ㄱ昶ㄱ扤ぢ㥤㝡㄰㝥㐱〰㐶㠵〱ㄸ㘹㉢㝣㔳昳㝦㐷㈴〱昰㈶㠷㍣㍣ㄴ挰摢㔰敢敦戰㜹㤷愳敢摣〲摥户扡敡ㄱ〴ㅡ挵搵昹㈷㡤㍥㐰愳ㅥ㐳㔷〰㝣㠸㥥昳㔲ㅢ戹〱㍣ち戱ㅦ挰㈷戰㡦攸㕤攸搴攳昰ぢ〲搰㌷っ㐰ㅦ㕢攱慤ㄶ愸㝣ち㤱㝡㌰换摢㠷〳㉥敥摥㘰慥攴戴㔴晦㈲敡㠸愷㉥㙦㙢㙦㤱㌹戴㝥挵㘹㉤昳㕡摡愷㌵戴㉤㙢捣慥ㅥ㔸戴ㄷ昶㔸㙡㌶㘳㠶扢ㄵㄳ摤ㅥ㔹换戲㘵㘶㐱㉦搶戵㉣㙦捤㥢戳愶晤㉦捣㠰㘳晤昰搱挹攴㜷戹挲敢㍦㥢搴㉤㠳㈷戶ㄲ扣捡㉡㥦㐱㐰敦摣㥣㔴㌳扢收搱㘵搱㠰攱㠰㑥愲ぢㅢ摡ㅢ捤㍥㐵㤹挳㤶攵慡㈲㈸愲㙣愰搰扢戸㜰㈹收慣愶昵㉢捥㙣㙤㈸㜰㡥㠸ㅦ挶㈰换㜴㡥戹㉦㑡〴㜶㙤㘹㙢㘰㈹㜳扦攲挲搶㙣㜳摢㌲捥㜶收㔷㙦㔸搲㤳㘹搱捡攲㤴㠶收㌶愴㤱㑦㤱换〳㡡㜵㑢㕢㔶攲ㅥ㠶攵㑤捤㌳戳换摡晥㈷㍥ㄵ挵㡦㐵㕥昲搱愸㜲㔵㕥慥慡捡慢晥搳捦㐷晢〶晢搸㐰慢㍡㝣〴戶搳昶搶㠶摣㜲〲㤳ㅣ㜱戴ㄵ㙣攴㌳㉣慢㝣ㄶ㑢摥㜹㑤搷㐷攸㈹㑡攰㔸㑢㙡昳〳攷挷㍢㙥っ搹っ收晡户ㄸ㑥摦敦搰散㌲㜳搱慣捥㜲㥤晦搳㕤ㄶ㤵捦㈱昲㝡㔷㐷っ㠶㜱㝦㙢ㄳ㘲挵〴户㈸散㤹搸ㄲ搸昳㙥㤶㤱愲搸㜰ぢ敤摦戹㌸〳ㄳ散㝤㡢㜳戲㌹戳ㄱ㜵〱㑤搹昶晥㔶㠷〵ㅡ愸挲㙦戳㜵㔳㕢㥡㥡戲摣攴㜸㉦㐱㕤㍥摢㘸㔶ㄵ㈷㉦㙦㙦㤹摢搰慣ㄷ搱挸㜶㘹㡢戲慢㈰捡慥戲㘶昰㡢ぢ㔸㉦㈴换㡣搵戲㙦戶戵愱㝤㘹㔳㐳扥㡡ㅤ捥㤷晥㑦㙣慢㌸㝥㔴〰愶昳㜲㡥㈵摥㤲〰㙢㘲ㅥㅦ昷㜸㔴搱㄰ㅤ㍦㝥㙣搱攵㑡挳㝦敡㍦㉣㈷挱㤱㐷扥㔰昴ㅦ㄰慤ㄲ㝦㜲㈸㤲戱㝣㉥㔳戱㔸晣㝣つ㌶㔱㌹㌸愹ㄷ㘸㠰㍦晤㐷㤸㜲㠱㝦ㄵ㉦愲改戲搶愰㌷っ㈲㜳㕡戲㠵ㄹ搹㍣敥ぢ敡㙤摦ㄵ㔴㠵㡦㤶㠷㥡㔶㠳搵ㅦ㔳㔱㔰㠴改敤ㄵつ〵戳戵㡡㠲㍡摣昵㔴挱扡ㄱ捤晡っ㌱て摥慢慣戲戲㑦㔵㔰慥㔹㑥慣㉤敤㌹㜵昷㕤㔵戳㝣昱㍦摥㉤戳ㄳ挷ㅥ㠹挸㔷搴㑦㔸ㅤ晤㘷慥搳㑢㄰㜲㝤㍣〶扦搰攰㔷㌴㤵㉦㐳改晤㙣㑡ぢ㌱㔰慥愱挳愸㐲敥愷㘱㠹㐸ㄵ捡㈹愴戶愴㔲㔶愴㡦慢㈶㐴戳捡㐱慡㥣㥢㜴戴㍡㙣攵㘶㈱㘲ㅤ㕦㔹㝢㠲㙦㠶戲昲昲ち㝣搴㥡户㥥捥㤷ㄶ挱㥡敡㑣㈹ㄶ㔱㥢㘳〸ㅡ敢〸㠷㜱㘷㐱晣晡愰㥢㔶㥥㠷ㄵ收戶㝦挵晦攴ㄵ㠹攸攵昰㈹㡢愸搷搰㍡㈰慡㈸戱㐸攱㈳挰㜵㌰㌴敡㝤〸㜹㍡攰晡昲㔲ㅦ愰换㉦戰㌲㡤户㉤慤敦〱㔳㝤〸てㅥ㌴㜵㡤㠱㍦挲ㄲ㡦㐵ㅤ摢㘶ㄵ愴摤㙦㥢ㅦ搳〳㝦㍡敦㠲攳㠲晣㝤㠲〵㘷㌵㈸戰㔷㈳〲ㅢ扤てつ㍦つ㌶攸㑢㠳㝥㌴昸っ〶晣搰戵晥攸㠵挲攴つ㌵〱㌰つ昸〰收㔷慥㈴㉥㤸ㅢ㌰挹㠶㑣昲ㄳっ扣㌰㝦㠱㑣㘰敡晣昶㤱㤷攷㥢㐶昱㜳ㄳ㜰㠳ㄸ㠴㙢㕣〲㙥㈳㐸扢〷㔷づ㌷愲搱㌷㤶㈰㔶㐷戱㕣㈱〰摣㄰搸攸㐳㘹挸㔲㠶〰㠳㑤㘸㌰㡣〶慣㙥㄰㜰㥢愲ㄷち㡥昷〶〵㠰摢ㅣ㍥〰挷㡡〷㈷㠹ぢ摣㜰㈶ㄹ挱㈴慣㑥昰㠲㘳㐹㠲〵㑥㙥㥥㈳㌹㉦㌸ㄶ㉣〸戸㔱っ挲捡㠵ㄲ㜰㕢㐲摡㍤㌸㔶㌸攰㡤扢扥ㄸ〴ぢ昲挷㌲〷㘷挸ㄴ搸㕢摣㔶戰搱户愶㈱㑢㈰〲っ㐶搳㘰っつ㔸ㄵ㈱攰戶㐱㉦ㄴㅣ㙦㜳ち〰㌷づ㍥〰㌷摣㤵挴〵㙥㕢㈶ㄹ捦㈴慣㙡昰㠲㘳㈹㐳㌷攰㔸攸㈰攰愲っ挲㡡㠷ㄲ㜰㜱㐸扢〷挷捡〸扣㜱愹㤴㐱ㅣ㜰㉣㡦〸攰㤲㠴㡤㥥愲㈱㑢㈷〲っ搲㌴愸愱〱慢㈹〴㕣〶扤㜰㜰戸㘳㉢〰摣〴昸〰ㅣ㉢㉣㥣㈴㉥㜰摢㌳挹づ㑣挲㙡〸㉦戸㐹㤰㔹攰㐲㜷搵挹㌰ㄱ㜰㍢㌲挸ㄴ昴㑡挰㑤㠲戴㝢㜰慣愸挰ㅢ攵ㄶっ攲㠰㘳㔹㠵㌳㘴ち敤㉤㙥ち㙣昴愹㌴㘴挹㐵㠰挱㌴ㅡ㑣愷〱慢㌰〴摣っ昴㐲挱昱收戳〰㜰㍢挳〷攰㔸㤹攱㈴㜱㠱㥢挵㈴扢㌰〹慢㈸扣攰㔸㍡搱捤ㄶ挷挲ち〱㌷㠷㐱㔸㘱㔱〲㙥ㅥ愴摤㠳㘳㈵〶摥戸㤳㡤㐱ㅣ㜰㉣挷㜰㠶㑣愱つ㙥㔷搸攸扢搱㤰愵ㅡ〱〶ぢ㘸㔰㐷〳㔶㙦〸戸㠵攸㠵㠲攳㝤㜴〱攰㜶㠷て挰㘵㕤㐹㕣攰昶㘰㤲㍤㤹㠴搵ㄷ㕥㜰㉣戹攸㘶㡢㘳㐱㠶㠰㕢捣㈰慣捣㈸〱户て愴摤㠳㘳〵〷摥戸㑤㡥㐱ㅣ㜰㉣攳〸攰昲㕢搸攸昵㌴㘴㠹㐷㠰挱ㄲㅡ㘴㘹挰慡て〱㤷㐳㉦ㄴㅣ㙦〹っ〰㔷㠰て挰戱ㄲ挴㐹攲〲㘷㌲㐹㤱㐹づ㠱㠱ㄷ摣㘱㤰㜵戳挵戱㤰㐳挰㉤㘵㄰㔶㜴㤴㠰摢て搲敥挱戱昲〳㙦摣㠳挷㈰づ㌸㤶㝦㌸㐳愶搰摥攲ㅡ㘱愳㌷搱㤰愵㈱〱〶捤㌴㘸愱〱慢㐵〴摣㌲昴㐲挱昱敥挶〰㜰慤昰〱㌸㔶㤰㌸㐹㕣攰摡㤸愴㥤㐹㔸敤攱〵挷ㄲ㡦㙥挰戱〰㐴挰慤㘰㄰㔶㠲㤴㠰㕢〵㘹昷攰㔸㌱㠲㌷收〷ㄸ挴〱挷戲ㄱ㘷挸ㄴ摡攰づ㠴㡤㝥㄰つ㔹㔲ㄲ㘰昰㍢ㅡㅣ㑣㠳昳㘱㈰攰㝥㡦㕥㈸㌸摥愸ㄹ〰敥㄰昸〰ㅣ㉢㑦㥣㈴㉥㜰㠷㌲挹㘱㑣挲㉡ㄱ㉦㌸㤶㠶㜴〳㡥㠵㈳〲敥〸〶㘱〵㐹〹戸㈳㈱敤ㅥㅣ㉢㑤昰挶摤㠳っ攲㠰㘳戹㠹㌳㘴ち㙤㜰㐷挳㐶㍦㠶㠶㉣㐵〹㌰㌸㤶〶挷搱㠰搵㈹〲敥㜸昴挲挱〵㙦㜱㝦㠴て挰戱㘲挵㐹攲〲㜷㈲㤳㥣挴㈴慣㉥昱㠲㘳㐹㐹㌷攰㔸㜰㈲攰㑥㘱㄰㔶㥥㤴㠰㍢ㄵ搲敥挱戱㐲〵㙦摣㥡挸㈰づ㌸㤶愹㌸㐳愶搰〶㜷㍡㙣昴㌳㘸挸ㄲ㤶〰㠳㌳㘹戰㤶〶慣㙡ㄱ㜰㘷愱ㄷち㡥户捦〶㙣㜱攷挰〷攰㔸改攲㈴㜱㠱㍢㤷㐹捥㘳ㄲ㔶愵㜸挱戱ㄴ挵〲ㄷ㝡㍡挲㐲ㄵ〱㜷〱㠳戰㘲愵〴摣㐵㤰㜶て㡥㤵㉤㜸攳扥㐷〶㜱挰扤㠱㈵㘷挸ㄴ摡攰㉥㠱㡤㝥㈹つ摦っ㌶戸㡣〶㤷搳攰㉤ㄸ〸戸㉢搰ぢ〵挷㍢㠱〳挰㕤〵ㅦ㠰㘳㠵㡣㌳ちㄷ戸慢㤹攴捦㑣挲㙡ㄶ㉦㌸㤶戰㜴〳㡥〵㉥〲敥㕡〶㘱愵㑢〹戸敢㈱敤ㅥㅣ㉢㘲昰挶㑤㤵っ攲㠰㘳㔹㡣㌳㘴ち㙤㜰㝦㠱㡤㝥㈳つ㔹㌲ㄳ㘰㜰ㄳつ搶搱㠰㔵㌴〲敥㘶昴㐲挱昱愶收〰㜰户挲〷攰㔸㔹攳㈴㜱㠱扢㡤㐹晥捡㈴ㄵ昸㌵敡〵挷搲㤷㙥挰戱㌰㐶挰摤挱㈰慣㤰㈹〱㜷㈷愴摤㠳㘳㈵つ搱攸㜷㌱㠸〳㡥攵㌴捥㤰㈹戴挱摤つㅢ晤ㅥㅡ戲搴㈶挰攰㕥ㅡ摣㐷〳㔶摦〸戸晢搱ぢ〵挷晢戳〳挰㍤〸ㅦ㠰㘳㐵㡥㤳挴〵敥㈱㈶㜹㤸㐹㔸㍤攳〵挷㤲㤹㙥㡥㜱㉣愸ㄱ㜰㡦㌰〸㉢㙢㑡挰㍤〶㘹昷攰㔸㠱㈳攰ㅥ㘷㄰〷摣㐸㐸㥤㈱扢挰㍤〱ㅢ晤㐹ㅡ戲㐴㈷挰攰㈹ㅡ㍣㑤〳㔶敤〸戸㘷搰ぢ〵挷㕢捤〳挰㍤〷ㅦ㠰㘳㈵㡦㤳挴〵敥㜹㈶㜹㠱㐹㔸㜵攳〵挷㔲㥢㙥戶㌸ㄶ攲〸戸㤷ㄸ㠴ㄵ㌹㈵攰㕥㠱戴㝢㜰㘹戸〹戸㝦㌰㠸〳㡥攵㍢捥㤰㕤攰㕥㠵㡤晥ㅡつ㌳挱〶慦搳攰つㅡ戰摡㐷挰扤㠹㕥㈸㌸摥㌵ㅦ〰敥㙤昸〰ㅣ㉢㠰㥣㔱戸挰扤挳㈴敦㌲〹慢㜵扣攰㔸愲搳捤ㄶ挷〲ㅥ〱昷㍥㠳戰㤲愷〴摣〷㤰㜶て㡥ㄵ㍦〲敥㐳〶㜱挰戱散挷ㄹ戲ぢ摣㐷戰搱晦㐵㐳㤶〴〵ㄸ㝣㑣㠳㑦㘸挰㉡㈱〱昷㈹㝡愱攰昸〰㠰〰㜰㥦挳〷攰㔸㌹攴㈴㜱㠱晢㠲㐹扥㘴ㄲ㔶昹㜸挱戱戴愷ㅢ㜰㉣晣ㄱ㜰晦㘶㤰㈵攸㤵㠰晢〶搲敥挱戱㔲㐸挰㝤换㈰づ㌸㤶ぢ㌹㐳㜶㠱晢づ㌶晡昷㌴㉣〴ㅢ晣㐰㠳ㅦ㘹㘰挲㐰挰晤㠴㕥㈸㌸㍥换㈰〰摣㉦昰〱㌸㔶ㅣ㌹愳㜰㠱晢㤵㐹捡㌰㡤愱㔸ㅤ攴〵挷㤲愰㙥挰戱㘰㐸挰攱㑡㜷㤹㕡㠱㕥〹㌸摣㘲扣ㅥ攰㔶挱㑤挰㔵㌲㠸〳㡥㘵㐶捥㤰㕤攰㌴搸攸扤㘹挸ㄲ愴〰㠳㉡ㅡ昰㘱㙡㡡㔵㐹〲㉥㠲㕥㌸戸攰㕤戵㉦㝣〰㡥㤵㑡㑥ㄲㄷ戸㝥㑣搲㥦㐹㔸㔵攴〵挷㔲愲㙥挰戱搰㐸挰ㄹっ挲㡡愳ㄲ㜰ㅢ㐲摡晤ㄶ挷捡㈴〱㌷㤰㐱ㅣ㜰㉣㑦㜲㠶散〲㌷〸㌶晡㘰ㅡ戲㜴㈹挰㘰㈳ㅡ㙣㑣〳㔶㌳〹戸㈱攸㠵㠲攳ㄳ㈶〲戶戸㑤攰〳㜰慣㜰㜲㤲戸挰つ㘳㤲㑤㤹㠴搵㐸㕥㜰ㄷ㐰搶つ戸ぢ㘱㈲攰㌶㘷㄰㔶㉡㤵㠰ㅢ〱㘹昷攰㔸搱㈴攰㐶㌲㠸〳敥㔲㐸㥤㈱扢挰㡤㠲㡤扥〵つ㔹昲ㄴ㘰戰㈵つ慡㘹挰㉡㈸〱户ㄵ㝡愱攰昸戰㡣〰㜰愳攱〳㜰慣㡣㜲㤲戸挰㡤㘱㤲㙤㤸㠴㔵㑣㕥㜰㌷㐳搶つ㌸ㄶ㌶〹戸㜱っ㜲㉢㝡㈵攰挶㐳摡㍤㌸㔶㐲〹戸敤ㄸ挴〱挷㜲㈸㘷挸㉥㜰㔱搸攸㌱ㅡ戲㔴㉡挰㈰㑥㠳〴つ㔸㍤㈵攰㤲攸㠵㠲攳㜳㍦〲挰愵攱〳㜰昷戸㤲戸挰搵㌰㐹㠶㐹㔸晤攴〵挷㤲㈷ぢ㕣攸㑦㉥ㄶ㐴〹戸〹っ挲捡愸ㄲ㜰㍢㐰摡㍤㌸㔶㔰〹戸㠹っ攲㠰㘳ㄹ㔵〰㤷ㅤ㘱愳敦㐴㐳㤶㔸〵ㄸ㑣愲挱㘴ㅡ戰敡㑡挰㑤㐱㉦ㄴㅣㅦ㘱ㄲ〰㙥ㅡ㝣〰㡥㤵㔸㑥ㄲㄷ戸改㑣㌲㠳㐹摥㠴㠱ㄷㅣ㑢愵扡搹攲㔸㐸㈵攰㜶㘶㄰㔶㔴㤵㠰摢〵搲敥挱戱昲㑡挰捤㘶㄰〷ㅣ换慦㥣㈱㔳㘸晦㜲㤸〳ㅢ㝤㉥つ㔹㥡ㄵ㘰㌰㡦〶昳㘹挰㙡㉤〱户㉢㝡愱攰昸㌴㤶〰㜰ぢ攰〳㜰慣攰㜲㤲戸挰搵㌱挹㐲㈶㘱扤㠷っ㝥ㄱ㝢昶攰㉢㌹㘷敦㥤㡡昶㤵〹㐸㠶㈲ぢ〶敡摡㔷㌷愲㐸㠳㡢㥣㥡戶㤶㌸挹ㅥㄱㄹ㈶捣㕢㕡㌱愹㔷攱㝤戰㐴㠷敦㤳㐸摣㘷㤰攷愱ㅤ攲㐶つ敢ㄱ㉡慦晡搱晦㘰㡡づ㝦づ扣昳づ㝥晡昰愵敤㠱㈱づ㥡摢㤰㙦㙤㘹㙢㈹戶㡦愸㐳〱搲〸㍥〴愵㔸㔶ㄶ㥤㕣㜹〵㈲〶收攴㡡㔵㌴昳㠱㤴㉢昸㔰㠰挸晥捤㉤㉢㥢㘵㌴㤵㙤㝣ㄶ㡣昰敡摤㥢㘹㈲捣挳搷ㄶ㠰㘷戰㜶㠱捥晡㕥㘸晢昵㌲㌸昹㑦㘳㙤㌱晡搵㔳愷㑣㕤㔰㥦㑦ㄴ㌳㤹㔸㉥㕥㐸搴愶㤳挵㐲㌴㕢ㄳ㑢挴㡡戱㙣㉣ㄱ㡦㤹㤹㐴搱㤰㕡〱挶搸ㅢ㍥〶慢〳㈴摤㍥散戱㑣㐰㝡搴㔵㤶攳搴㘸㝤㈷敥㘱㕦愶㜲㉡慦ち捡慣攸摤㕢㔵㝢㥥㔵攲㥢昰㘷搹㡤㍣散㐱搳㌸摦㕦㜹ㄱ㘰慤㥦ㄳ〷搸昹㔹搰㤹㈷㜸㝡㍤㠶愰㉦㐱ㄳ㌱㝡㐱㐰㤹㤶㐵户晦搴㈹昵慥扡㈵㉤〷搹〶㤰㤵㍥㈸㔴换㐳摣ㄷ㘲愹㜳挰ㄳ㐸摢㡣ち㍢㡡㍥㤲攱㑤攸昵㔱㔸㔲ㅡ攴〲㘹㕦㠸戸㈰㝦㔵㤰㜲慢㔶㘷㘲㐵戸㉤㐱㠱㘷摣挱㈴㜴〳㔱愷挳㡣ㅢ㐹改㠷慣㈳ㄲ摣㜰昹ㅤ㉤㍥攴㠸㥤㑦㙢㐴摦晡㤰攳挹㐴㉡㕦㠸挶愲㤹〴ㅥ㌶㙢愶㌲戵㠹㘸㍥㤵慡㑤㈷㙡戳搹㔴㈶㘹昴㜱挶搸〴ㅦ愳慦搳㙢㘶慦㥦搳愳㑥ㄹ攸昱㠳㔶㈷㘱㈰晣㄰戰㕣愶ㅦ〰㤵摥㡡㈶㘲㙣〰〱㘵㕡ㅢ扡㕥㤸敤㤰〵挰㕣づ㜱㈹捣つ敤㈸晡㘸㠶㕦〹扤㍣攲㔳つ㠲㕣㘰慥㠶愸〳收㐶㤰ち捣㈳㌱㈰〷愶捥扤㡤㍢㤶㍡〲㔲㍦户㡤攱㐴ぢ晤㘰戴攰㌶挴づ慤晤ㅥ㝤㡢㕢㌲㤳㉥㈶攲愹㘴㍣㤱㑢㈵㤳㠵㔴㙤㠶㑦敢㑤挶㙢搲㌹㌳㥥㐹搶ㅡ㐳㥤攱慣㠱㡦戱㠹搳㤳㥤㘳㤸搳愳㑥㙤㡥㥥㜰晢扤㥢摢攱㔰改㐷愰㠹ㄸ挳㘱㠰㜷㤹捥㡤㔰攷㔶愷㜳ㅢ㌳㐶㌸昲敤愸㍣㠶昲㈸㤶搴㈸挸㠵挴㜱㄰㜵㤰搸ㄲ㔲㈱搱敥㈶挱捤㑡㐸戴〶㤲攰愴㍥㉤昴ㄳ搱㠲挴㔶㜶㘸敤㈴昴㉤ㄲ搹㜸㉣㥡捥搶挶㜳㠹㑣㑤㌲㤵挸搴愶攲㤹㥡㘸ㄴて㉤㌶㔳挵㐲扥挶㤰昹㝥挶㌸ㄹ㍥挶㘸㘷㜰戲〵㡤㜱㝡搴愹㜱攸〹㠹㐶㌷㠹搳愰搲㑦㐷ㄳ㌱戶㠵〱摥㘵㍡户㈰㥤㥢㡣捥つ挴ㄸ敦挸搳㔴㥥㑤㜹つ㤶㔴ㄴ㜲㈱㜱㉥㐴ㅤ㈴攲㤰ち㠹㕣㈰㠹㈵㠱㈴㌸㑢㡦㈰㈸敡㐷ぢㄲ㐹㍢戴㜶ㄱ晡ㄶ㠹㘲㈲㕤㥢换㘴㡢挹㔴㈱㤷㑣ㄶ㤳戵㠵㔸㌶㥥㉣搶挴攳戵搱㉣戰ㄸ㌲㠱捦ㄸㄷ挳挷㐸㍢㠳ㄳㄲ㌵㑥㡦㍡㌵〱㍤㈱戱搸㑤攲㜲愸昴㉢搰㐴㡣敤㘱㠰户㡦挴づ㡥㝣㈲㤵搷搰㘱㐷㉣愹ㅤ㈱ㄷㄲ搷㌱㍣㈵晣㥢〴愹㤰搸搵㑤愲㘳敦㤸ㄷ㐸㘲㌲㥣㄰〴㤷㘳搱㠲挴ㄴ㍢戴㜶ㄳ晡ㄶ〹散〴戹摡㐴㌱㥢捦㐴ぢ挹㜴㌶㤶换㈴搲㔱ㄳて捣㑡ㄴ㡢㠵㘴㌲㘶㑣㜵㠶戳づ㍥挶㌴愷㈷㝢㠷㑣挶㌳㍥㜵㙡㘷攸㠴挴捥㙥ㄲ户㐱愵晦ㄵ㑤挴㤸〵〳扣㝤㝢挷㉥㡥㝣ㅡ㤵㜷搱㘱㍡㤶搴ㅣ挸㠵挴㍤㄰㜵㤰㤸〷愹㤰搸搱㑤愲㘳敦搸㈱㤰〴攷搱ㄱ〴户晣愲〵㠹㕤敤搰摡㠳攸摢㈴戲昱摡㜴㍡ㄳ捦㥡昱㕣搲慣㌱戳挵㠲㔹㥢㌳戱挷ㄴ攳戹㔸愶㘸散收っ攷㈱昸ㄸぢ㥣㥥㙣ㄳ㌲扢捥昸搴愹摤愱ㄳㄲ㘹㌷㠹㐷愱搲ㅦ㐳ㄳ㌱昶㠰〱摥扥㙤㘲㑦㐷㍥㥢捡愷改㌰〷㑢㙡㌱攴㐲攲㔹㠶愷㠴㝦晢㐰㉡㈴挶戹㐹㜴㙣ㄳ摢〴㤲攰挴㌸㠲攰戹㔴㘸㐱攲户㜶㘸敤㈵昴㉤ㄲ昹㘲㌲㤷捦㥡㜸ㄲ㕢㌶ぢㄲ搸㔵捣㘴㌱㥥㌶戳昹㘸㌴㤱㑡ㄷ㡣㝡㘷㌸㉦挳挷㔸攲昴㘴㥢挸㍡㍤敡㔴〱㍤㈱戱愵㥢挴㙢㔰改慦愳㠹ㄸ㥣晤挶摢户㑤ㄴㅤ昹〲㉡摦愱㐳ㅤ搷㜹㈹攴㐲攲㍤㠶愷㠴㝦晢㐱㉡㈴㌶㜱㤳攸搸㈶㠶〴㤲搸ㅦ㑥〸㠲〷〲愱〵㠹㐶㍢戴昶ㄱ晡昶㌶ㄱ㑦挶㜲㌸㐴㐶㤳㤹㐴㌲㥦㉢㘶㤲㠹愸㔹捣ㄵ搲挹㝣戶戶㤸换ㄸ㑤捥㜰晥〵ㅦ愳搹改挹㌶㈱昳摦㡣㑦㥤㙡㠵㑥㐸㙣攸㈶昱ㄹ㔴晡攷㘸㈲〶愷戳昱昶㙤ㄳ敤㡥㝣㉦㉡扦愶〳ㅦ捦愰㔶㐰㉥㈴扥㘵㜸㑡昸户ち㔲㈱㔱ㄵ㐸㐲ぢ㈴戱ㅡ㑥〸㠲ぢ㙦㘸㐱攲㐰㍢戴昶ㄳ晡ㄶ㠹摡㑣㉡㤵㈸ㄶ㡡ㄹ㌳〷㈶搱㥡㑣㙤㉣㥥捤㈶㤲搸㍦ㄲ㠹㐲㌶㙦ㅣ攴っ攷㘷昸ㄸ扦㜳㝡㐲㐲㈶戴ㄹ㥦㍡㜵〸㜴㐲愲捣㑤㐲㔵㐲㕦㡥㈶㘲ㅣち〳扣㝤㈴づ㜳攴㑢愸散㑤㠷㉣㤶搴ㄱ㤰ぢ〹晥㌳〲ㅤ㈴㡥㠴㔴㐸㝣昳㠳敢㝣愲㘳㥢昸㌷愴晥昳〹捥㐵㘳㡣愸愵㐴㈸㤰㌸摡づ慤昵㐷摦㈲㤱㌱㤳愶ㄹ㌵㜱㤴㉣㘴㤲挵㕣㌶㥢㉦愶愳愹㕣㈶㥤捡㘴㤲戹㑣摥㌸挶ㄹ捥〰昸ㄸ挷㍡㍤㈱㜱㥣搳愳㑥晤ㄱ㍤㈱昱㈹〶搳㜱ㅥ㌶㄰㉡㝤㄰㥡㠸挱〹㘷扣㝤㈴㑥㜲攴㝣摥㠳㍥㤴づ㑢㐹攲ㄴ挸㠵挴㌰㠶愷㠴㝦愷㐲㉡㈴摥つ㈴昱㜶㈰〹㑥㉥ぢ㠹攱〸〵ㄲ愷摢愱戵ㄱ攸㕢㈴㙡㙡昳搹㘸㑤㌶㔵㕢㑣愷㤳㠹㐲㍡㤷㑢攷昱ㄵ㥡捡㘶ち戱〲扥㘱㡤㌳㥣攱㡣㠴㡦㜱愶搳ㄳㄲ㙢㥤ㅥ㜵敡ㅣ昴㠴挴慢㙥ㄲ搵㔰改㕢愱㠹ㄸ㥣㐱挶摢㐷攲㍣㐷捥㝢ㅢ昴戱㜴㘸攱㍡㕦〰戹㤰搸㤶攱㈹攱摦㐵㤰ち㠹㘷摣㈴㍡㡥㤸㑦〵㤲戸ㄸ㑥㐲㈲㠶㔰㈰㜱㠹ㅤ㕡㡢愳㙦ㅦ㈷捣㝣慣㤰捤搴㘴昳愹㕣㌲㥤㡥搵㈶ㄲ㘶〶扦挱㔲戵搱㔸戱㘸㈶っ㤹㐸收〸ㄳ昰㌱㉥㜳〶㈷㐷㑣㤹㐳㜶㜴敡㉡攸㠴挴㈳㙥ㄲ㌵㜰搳㌳㘸㈲挶搵㌰挰摢㜷挴晣戳㈳㕦㑥攵㐴㍡慣挰㤲扡ㄶ㜲㈱戱ㄳ㐴ㅤ㈴慥㠷㔴㐸摣ㅤ㐸攲捥㐰ㄲ㌷挰㐹㐸㑣㐵㈸㤰昸㡢ㅤ㕡㥢㠶扥㝤㥣㌰戳改㝣ㄴ㌷㐹搴㐴捤㘴㑤㈶㕤㥢㐹挶㙡㡢㠹㔴㌱㤷㡦愷㘳㌹搳㤰㤹㘱㡥㜰㍡㝣㡣㥢㥣挱〹〹㤹ㄴ㜶㜴敡㔶攸㠴挴慤㙥ㄲ戳攰愶敦㠲㈶㘲摣〶〳扣㝤㈴晥敡挸昹㈸〸㝤㍥ㅤづ挶㤲扡〳㜲㈱戱ㅢ㐴ㅤ㈴敥㠴㔴㐸㕣ㅢ㐸攲捦㠱㈴敥㠲㤳㤰㔸㠴㔰㈰㜱户ㅤ㕡摢ㅤ㝤㡢㐴扣戶㈶㡤搳㠸摡摡㐴㍣㥢㡣愷戱戳愴㙡愲昸攷㐱愲㌸搹㑣攴㡢㜹攳ㅥ㘷㌸㝢挰挷戸搷改〹㠹晢㥣ㅥ㜵敡㐱昴㠴挴㘵㙥ㄲ㝢㐳愵敦㠳㈶㘲㜰搲ㄶ㙦ㅦ㠹㠷ㅤ昹攱愲愴挳ㄱ㈴昱〸攴㐲㈲捦昰㤴昰敦㌱㐸㠵挴㌹㙥ㄲㅤ㐷捣戳〲㐹㍣づ㈷㈱戱㉦㐲㠱挴ㄳ㜶㘸㙤㈹晡ㄶ㠹㔸慡㈶㥦㌷搳戱㘲㍡ㄱ㑢㈶攲〹散㈵㔹㝣㝢搴愴㡢戹㜸㍣㤷慡㌵㘴敥㤶㈳㙣㠰㡦昱㤴㌳㌸㌹㑥㍣敤昴愸㔳捦愱㈷㈴㑥㜵㤳㘸㠲㑡攷扦㌴ㄳ㌱㌸ぢ㡢户敦㌸昱㠲㈳㍦㔶㤴㜴㌸㡥敢晣ㄲ攴㐲㘲㌹挳㔳挲扦㔷㈰ㄵㄲ挷扡㐹㜴ㅣ㈷㡥づ㈴昱て㌸〹㠹搵〸〵ㄲ慦摡愱戵〳搱户㐸㘴㡢㌸扢㉣搴收㙢ぢ㠹ㅣ㐸愴昰㔳愳ㄸ㑤搵搶收㤲㐵散㌴挹戴㈱㤳戱ㅣ攱㐱昰㌱㕥㜷〶㈷摢挴ㅢ㑥㡦㍡昵㌶㝡㐲攲㌰㌷㠹㌵㔰改㠷愰㠹ㄸ敦挰〰㙦摦㌶昱慥㈳攷㔳㈲昴㍦搰攱ㄴ慥昳晢㤰ぢ㠹愳ㄸ㥥ㄲ晥㝤〰愹㤰㔸攵㈶搱戱㑤慣〸㈴昱㈱㥣㠴挴㜱〸〵ㄲㅦ搹愱戵攳搱户㐸攰㌷㘸㍡㥤㑦㐴㜱㝡㙤㈶搳㌵愹摡㕣慣㄰㉦㈶戲搸㐵ち㜸㉥㜳摥昸㤷㌳㥣ㄳ攰㘳㝣散昴㘴㥢昸挴改㔱愷㍥㐷㑦㐸㉣㜳㤳㌸ㄹ㉡晤ㄴ㌴ㄱ攳ぢㄸ攰敤摢㈶扥㜴攴㝣㕣㠴㝥〶ㅤ搶㜲㥤晦つ戹㤰㔸换昰㤴昰敦ㅢ㐸㠵㐴㌱㤰㐴㈱㤰挴户㜰ㄲㄲ攷㈲ㄴ㐸㝣㘷㠷搶捥㐳摦㈲㔱㐸挵愲愹㔴㍥㕢㡣收㜲㐹㝣㤹㘶㜱扣㈸㐴㔳㠹㘴摡㑣㐶昳戱㤸昱扤㌳㥣昳攱㘳晣攰昴㠴挴㡦㑥㡦㍡昵ぢ㝡㐲攲户㙥ㄲㄷ㐳愵㕦㠲㈶㘲晣ち〳扣㝤㈴㌸㐶㤱㥦㑦攵㤵㜴戸㠰敢㕣づ戹㤰戸㥡攱㈹攱ㅦ愷㌷㠵挴挲㐰ㄲぢ〲㐹㔴挲〹㙦㍣㜵ち愱㐰㠲ㄳ㥡㡣愶㕤㡦扥㐵〲㍦戳㜲昱㐴㌱㠷昳换㘸㌲㤶挶捦戱ㄴ〴㌵戱㔸㙤愶㤸㡢收ち㐶㙦摢㐷扦〱㍥〶㘷㍣㘵㜰㐲㐲㜷㝡搴愹扥攸〹㠹㌹㙥ㄲ敢愰搲㙦㐶ㄳ㌱晡挱㈰㠸㐴㝦㐷捥〷㐸攸户搳㠱㑦㠰㔰㠶ㄳ晥㙦っ㑦〹晦㌸㕦㈹㈴愶〴㤲㤸ㄴ㐸㘲㈰㥣昰㐶慤て㐲㠱挴㈰㍢戴㜶㉦晡ㄶ㠹㝣㉥㥥㡡攷昰㈵ㅡ㡢挵㤳戵挵㜸㉤捥愹㔲㌹㥣㘶愵㡢昸㉥捤挵㡣挱戶㡦㝥ㅦ㝣っ㑥㘱㜶㤲搸搸改㔱愷㌸㉦㈹㈴㈶戸㐹㍣〴㤵晥㌰㥡㠸㌱っ〶㐱㈴㌶㜵攴㝣㤲㠴晥㌸ㅤ昸㈸〸㈵ㄳ㤰ㄴ㍤挹昰㤴昰㙦〴慣㠵㐴㌴㤰挴昸㐰ㄲ㈳攱㠴㌷㥥攵㡣㔰㈰㌱ちㅤ㐶搳㥥㐳摦㈲㔱㡣㈵㡡搱㈲慥㔱攴攲戵㐹ㅣ㉦㙢㘳愹㐴㉡㤳㡡搶昲㌴㈳ㄷ㉦ㅡ㕢搸㍥晡昳昰㌱㌸㈷搹㐹愲摡改㔱愷㌸搱㈸㈴㐶扢㐹扣っ㤵晥ち㥡㠸㌱〶〶㐱㈴㌸晤㈸昲㥢㌸搶㌷攸戰づ㑢㙡㥣ㄳ晥㉤㠶愷㠴㝦攳㈱ㄵㄲ㥢〷㤲搸㌴㤰挴㜶㜰挲扢㑣㝦て愱㐰㈲㙡㠷搶摥㐷摦㈲㤱挹挶㑣㌳㔱挸ㄴ㜲戵㔱ㅣ㌱㘳戹摡㤴㤹挴搹㈵㌶㠸戴ㄹ㉢ㄴ㡣㤸敤愳晦ㄳ㍥〶㈷ㄹ㍢㐹㈴㥣ㅥ㜵㡡㌳㠷㐲㘲㈳㌷㠹㝦㐱愵㝦㡣㈶㘲搴挰㈰㠸〴攷ㄳ㐵捥㘷㑢攸㕦搰㠱て㠷㔰㌲㐵㐸搱㔷っ㑦〹晦㜶㠰戵㤰攸敢㈶搱昱㉤ㅡ〹㈴㌱ㄱ㑥㜸攳愶㘱㠴〲〹㑥ち㌲㥡昶ㅤ晡ㄶ〹ㅣㅡち㌵搱㘲慣㈶㥦㐹㠳㐰㈶㡢ㅦ㕥㈹晣ㅣ㉢㈴㔳改〴扥㔰㡣㥤㙣ㅦ晤㝢昸ㄸ㤳㥣㥥㝣㡢㑥㜶㝡搴㈹㑥〵ち㠹ち㌷㠹㥦愱搲㝦㐱ㄳ㌱愶挳㐰搶㌸㡢〵搷ㄵ㕤㑥㄰㡡晣㕥㡥戵㤷㠶收㍥慥戳捣昹㔱㔴〹㔱〷〹捥昹〹㠹ㅦ扥て晡㉤晡ㅤ愴晥摦愲戳攱㠴㌷慡㍡㄰ち㈴收愰㈳㈴㈲攸㕢㈴昰㉦搴攵㑤捣〶㘴㘲ㄹ慣㍣扥㔳㜱昴㡣攲㐷㝡㉣㥥挷づ㤳㡥ㅢ㜳㙤ㅦ扤て㝣㡣㜹㑥㑦㡥㤸昳㥤ㅥ㜵㡡㜳㝢㐲攲㑢っ愶攳户攸〰愸㜴〳㑤挴愸㠳㠱慣㜱ㅢㄶ㕣㔷㜴ㄷ㍡㜲㍥㙤㐲ㅦ㑣㠷㐷戰㘴㉣㠲ㅣ㙦搴㔶㐰搴慦㔷攵㕥攸㙣敦㤹㈱ち扥捤㝣慣昷ㅦ〲㤸㡥〷晢戳㉥愶慣ㄷ敥慦戵敥㑡慤㈸㥦昰㥦挵攲ㅣㄴ㙦㑡攷㕦攵〷㔸搷晦㐳ㅣ㝥ㅡ㥤戳㔲㡣㌸ㅣ㝦晡㔰慣㜰㈵㘷搳愲㐱㐳散敡㕦㤰㠳㘳搹攰愶㔹㙤㤸㡢挲扦㐴戸戰㘵㌲㙥㠲戵晥ㄹ扢つ㥣㌹慡戱捥昳改慢㍢㈵㤳㜳㙤㜸愰㐱扢改戸捤㙦敤昰挳昳摥㌱摢〸挵㔸㍥捤㝥㜰㘷捦㜵㔷敦戰㑥改㉣㍣㠵㥢㡦戲㜰㈲戶攱慥搶㡡昲㕥㉡昰㐶㝢晢ㅦ慣攳㙤扣㡣㠶㝦㝢㘱㔶㠱〰㠶〵摣搳㍣愵愱㕤㥥〹戰㈹昴㑡攷搴愵㌶っ㙢㕢㌵㜱换㔹戳户㡣挵㘳㤵敦攲愳㔸敦㉣愵攰㤹㤳㕢㘶㐴摦っ㈱ㄵ㜷㜳㐶愳㘸㐰㍤㍡搸㤱㜱㙦㜱挹敢昳㥤散敥㈴敢晦㔵昶晦㡤㐹〳㤶㌸ㅥ扦㔱㈳㑦㤹㕣昹收㥡昳扦戸㙡晢敡㜳慦晢搵晥晦ㅡ换攳昳㥤捥㕡换搷摦㜷挲攴㈷昶㐷㐸昵户搸扣捤收ㅤ㌴敡つっ攲ㄵ摣慤散㝢㡥昹敢戶挲晢ㅣ㜳㘳㕦㐴挲ㅢ㜵㌷ㄸ㙦扦㕥㙡㝦㜴戸摦愸㔷攱挱㡤㤵慢慡㔷㜳㉤㥢㈰收㌶愶昴㐶戴摡搶㤰搹㌰愳㔱昵ㄲ㑣ㅤ〴ㄱ㝤っ敤戹换㍢愲〱〷愰搳㌳㉡㥣ㄷㄴ㡦昵愶戲ㄲㅥ㐱㔴㥥戵㔷摥㐷攵ㄹ㕢攱㝤戸戹戱ㅡ㤱昰㉥搳户戳愸ㅣ㡣㡥㔰㜹ちㅥㅤ㔴㘲㕣㑢㑥搳㔹㔴㌸〱愸㈵㍡愹挴㙡搴㘳㈵㔴㔲搰つ㌸ㅣ㔶㍤〳挱㠹扥㥥㠱㌸〶ㅥ㐱㈰ㅥち〳昱愰慤昰㍥攴摣㌸づ㤱昰㉥搳户户㐰㥣㠸㡥㠰戸摦つ㘲㈲㐱㜰㤶捥〲挱昹㍦㙤愷㑥㄰搱㕡㜵㜷〹㠸挹〴㜱ㅡ慣㝡〶㠲昳㝣㍤〳㜱㌶㍣㠲㐰摣ㅥ〶攲慦戶挲晢戰㜳攳㕣㐴挲扢㑣㥦㘹㠱戸㄰ㅤ〱㜱慢ㅢ挴㉣㠲攰㈴㥤〵㠲搳㝦摡㙣ㄷ㠸愴扡愹〴挴㕣㠲戸ㅣ㔶㍤〳挱㘹扥㥥㠱戸〶ㅥ㐱㈰慥ぢ〳㜱慤慤昰㍥昴摣戸づ㤱昰挶攴㠸〵攲㐶㜴〴挴㥦摤㈰ㄶㄱ挴㍡愸㉣㄰㥣晤搳昶攸〴ㄱ慦㔱㔷㤴㠰搸㡢㈰㙥㠳㔵捦㐰㜰㤶慦㘷㈰㌸搷ㄷ〴攲攲㌰㄰ㄷ搹ち敦挳捦㡤㝢㄰〹㙦㤴㠴㔸㈰ㅥ㐰㐷㐰㕣攰〶㤱㈵〸㑥搱㔹㈰㌸昹愷攵㈱敢㉤㕦㐳戵戵敡㥣ㄲづ㈶㌹㍣ち愳㥥㜱㜸捣昱㔸敦㘳㈵㘷晡㠲㌸㥣ㄱ挶攱㜴㕢攱㝤〶扡昱㉣㈲攱㡤㐲ㄲ㡢挳㡢攸〸㠷㔳摤ㅣ㥡挸攱㘵愸㉣づ㥣晡搳㕡㈰戳扦㐱㘲〹㜵㔲〹㠸〳〸攲㌵㔸昵っ〴愷昸挴㘳扤㐱㜰愲㉦〸挴㜱㘱㈰㡥戵ㄵ摥㘷愱ㅢ敦㈱ㄲ摥愸㍢戱㐰㝣㠸㡥㠰㌸摡つ㘲㌵㐱晣ぢ㉡ぢ〴㘷晥戴㠳㍡㐱㐴ㄳ敡㠸ㄲ㄰〷ㄳ挴㘷戰敡ㄹ〸捥昰昵っ挴搷昰〸〲戱㈶っ挴敦㙤㠵昷㤹攸挶户㠸㠴㜷㤹㝥戸〵攲㐷㜴〴挴敦摣㈰晥㐰㄰㍦㐳㘵㠱昸〹㑢摡㔱㤰搹㝢㐶㕡慤㉡攱㜰っ㌹㈸慣㔲捦㌸㜰㝥㑦㍣搶㝢㠳攸つ昳㙡㡥摥㜳㙥搵ㄶ挶愱搵㔶㜸ㅦ㡤㙥攸㠸㈴ㅣ㑥戴㌸昴㐳㕦㌸㉣㜳㜳㌸㤹ㅣ㌸㌹㘷㜱攰戴㥦昶愷㑥づ〹搵㔸挲攱㌴㜲攰㠴ㅤ摥㍤㌸挷攴散㥥㜸慣㌷㠷愱㌰慦づ攰戰㙦ㄸ㠷愲慤昰㍥㈱摤ㄸ㠶㐸挲攱㙣㡢挳㜰昴㠵㐳挱捤攱㕣㜲ㄸ〹㤵挵㘱〴㤶戴昳㍢㌸㘴㙡搴㤲ㄲづㄷ㤲〳愷敢昰敥〱〷捥敤㠹挷㝡㜳攰っ㕦㜵〰㠷扤挳㌸㉣戶ㄵ摥〷愵ㅢ摢㈲㤲㜰戸摣攲㄰㐳㕦㌸散改收㜰㈵㌹㜰搲捥攲挰㈹㍦敤㙡挸㥣㈳㘵㑡㉤㉣〱㜱つ㐱搴挰ち敦ㅥ㠰攰搴㥥㜸慣㌷〸㑥昰㔵〷㠰㤸ㅦ〶㘲㥥慤昰㍥㌰摤搸〹㤱〴挴㡤ㄶ㠸愹攸ぢ㠸㌹㙥㄰敢〸㠲㜳㜶ㄶ〸捥昸㘹户戸㐰挴搵捥㈵㈰㙥㈳㠸㔹戰挲扢〷㈰㌸戳㈷ㅥ敢つ㠲昳㝢搵〱㈰愶㠶㠱㤸㘲㉢扣て㑥㌷㜶㐳㈴〱㜱㤷〵㘲ㄱ晡〲㘲㤲ㅢ挴㍤〴挱㘹㌹ぢ〴㈷晣戴晢㍡㐱挴㙢搵づ㈵㈰ㅥ㈰㠸扤㘱㠵㜷て㐰㜰㘲㑦㍣搶ㅢ㐴ㄶ收搵〱㈰㙡挲㐰愴㙤㠵昷〱敡㐶ㅥ㤱〴挴愳ㄶ㠸㝤搱ㄷ㄰㐹㌷㠸挷〹㠲戳㜲ㄶ〸捥昷㘹㑦㐲㘶㝦㘵㐴㔵戴㠴挳搳攴搰〴㈳扣㝢挰㠱搳㝡攲戱摥ㅣ摡㘰㕥ㅤ挰㘱㙣ㄸ㠷㙤㙣㠵昷㌹敡挶㜲㐴ㄲづ㉦㕡ㅣ㔶愳㉦ㅣ㐶扢㌹扣㑣づ㥣㤳戳㌸㜰戶㑦晢〷㘴昶㈱㈲ㄱ㔵㕢㤶㠰㜸㡤㈰搶挰ち敦ㅥ㠰㌸挴昱㔸㙦㄰㥣摢慢づ〰㌱㍣っ挴收戶挲晢㍣㜵攳㈸㐴ㄲ㄰敦㔸㈰㌸慦㈷㈰㌶㜵㠳㜸㡦㈰㑥㠰捡〲挱挹㍥敤㥦㤰㔹ㅢ㐴㈶愳㠶㤴㜰昸㤰ㅣ㑥㠶ㄱ摥㍤攰挰㌹㍤昱㔸㙦づ㥣搹慢づ攰㌰㌰㡣挳㠶戶挲晢㔸㜵㘳㉤㈲〹㠷捦㉣づ㥣搵ㄳづ㠶㥢挳ㄷ攴㜰㍥㔴ㄶ〷㑥昵㘹㕦㐱收㕣㥦愹㔱㝤㑢㐰㝣㑤㄰ㄷ挳ち敦ㅥ㠰攰㤴㥥㜸慣㌷〸㑥散㔵〷㠰攸ㅤ〶㐲戳ㄵ摥挷慢ㅢ㥣てㄴ㄰㍦㕡㈰㌸愹㈷㈰㉡摣㈰㝥㈶㠸ㅢ愰戲㐰㜰愶㑦晢戵ㄳ㐴っ㑦挸㉡〱愱昰攴挵〱敢㘰㠵㜷て㐰㜰㐶㑦㍣搶ㅢ〴攷昵慡〳㐰晣昸㕤挸ㄵ扢ㅦ㙣㠵昷㌱敢〶愷〳〵㐴㙦㡣ㅤ㔷散敥㐱㕦㐰㝣〷㡦て戰㜶㜲挵㑥㠷㔲㜱㍡捥〲挱㠹㍥慤て㘴昶愱㌲愵晥つ敢㜷㘱㙤㕤挶散㐷づて挱〸敦ㅥ㜰攰㝣㥥㜸慣㌷㠷挷㘱㕥ㅤ挰攱戳㌰づ㥦摡ち敦搳搶つ㑥〶ち㠷㠱ㄶ㠷㘷搱ㄷづㅦ扢㌹っ㈶〷㑥挶㔹ㅣ㌸捤愷㙤っ㤹戳㘷愴搴〷㈵㈰㠶ㄲ挴换戰挲扢〷㈰㌸㥤㈷ㅥ敢つ攲つ㤸㔷〷㠰㜸㈷っ挴摢戶挲晢搴㜵攳㉤㐴ㄲ㄰挳㉤㄰㥣搰ㄳ㄰㙦扡㐱㡣㈴㠸㝦㐲㘵㠱攰㉣㥦戶〵㘴昶〶ㄱ㔳慦㤶㜰愸㈶〷捥捦攱摤〳づ㥣捣ㄳ㡦昵收昰〵捣慢〳㌸扣ㄸ挶攱〵㕢攱㝤昸扡昱ㄵ㈲〹㠷戱ㄶ〷㑥攷〹㠷攷摣ㅣ戶㈵㠷敦愱戲㌸㜰㡥㑦摢づ㌲㝢㠳㠸挷搵㔳㈵㈰㘲〴挱改㌹扣㝢〰㠲㜳㜹攲戱摥㈰㝡攱㌰㔵ㅤ〰攲搱㌰㄰㡦搸ち敦㐳搸㡤㑡㐴ㄲ㄰㌵ㄶ〸ㅤ㝤〱昱戰ㅢ㐴㉤㐱昴㠱捡〲挱㈹㍥㙤㝢挸散つ㈲愳敥㉦攱㌰㤱ㅣ〶挰愸㘷ㅣ㌸㤳搷㌳づ㠳攱ㄱ挴攱慥㌰づ㜷摡ち摦戳搸㌷㐶愴敥㥥挵敥晡㐷捥〷〰㝥㘵㤱㜷晥昵㈹㕡㘲捥摣攱摥扦㠶挶㐶戹㙤慥㉦ㅥ㥤摣㡡㝦㘶㝣づ㥥㄰㡥〷㈶搷㌵搸晦㜴敤㉣㍣㌹㥣㑦愲㜵ㅥ捥慢㑢㡦捥㕡㜱㝥㉢㥥搶摢扢㌸慢つ㑦㜶㉦㔴攱㥦㐹㙥㙦㌷㕢㥢晦ㄷ㥥慢㡣ㅢㄹ昹愰ㅡ扣慣㈷㉡〷摥㐳挸㥢〳〳攷挸攴〹敢攳㍢㜹㌸晦㝡㜸㌹㥦戸晣㥦㍤攴㕤㥢㡡㑤捣㜹㈴㙥挱昵っ昱ち㜵〷㍥㘲㙢扡晡㤰戲㕦㘵捣㘵攵愸攷㠴扤㌶〳㑤㉦晣昳扦㌲㔱㡤㈶愲捦㠴㐴敥㈵㤵愶慣㜲㈸㌶〳敦捡昱慥㑥㍥晢愳捣昳㙦㠰昷改挳㌵㜶㕥ㄵ㥢挱戵慢戹㐵㝥㜹昶㙥慡捦戶戶㘶㔷㔷㌵搵㌷㥡捤晢戶㉦慤慡㕦㠱愹㔴㍣晢ㅣ攳挰㍦㈸慥捦挲晦㤹㡡㝦㙡ぢ㐴攴㜶愹敤〲㘹昰捡慥ぢ㕣搹㌹戰搷收愲㈹㕤搹㜹㤰戸㔶㔶㔵㈳㌶㔷搸㜹愹㌱攸㜰㌵昴㕤㘱搹㌱㡣敤㈰攱㌰㜴㌲慦㔰搷〶愶慣㘳㙣昲敤㘴扢㠸㈲摥愷㙢戱㔵㌱挴㈸㐹㤷㠲㐰搲敤〱换㡥㜴摢㍢改戸搶ㄵ敡昲挰㜴㡢ㄹ㥢㙢搸㤹㙥ㅦ㡡㕣改㈶㝡搳㜱㈶㐹搲晤ㄶ㤶ㅤ改㌸㐷㈳㙢㘷愵扢㈰㌰㕤搶㥦㉥敦㐹㌷换㥢㡥昳㌵㤲捥㜴愷攳㑣㠸ぢ收摡挰㜴㑢ㄹ扢ㄴ收㝥㥥㜴㡢扣改昶㜲搲㌵扡搳㜱扥挱戵㜶愷〴愶㙢㘱散㔲㤸〷㜸搲㜱㙡愲攴戳㌳㥤㜴㙤敥㜴扣慣敦㕡扢攳〲搳慤㘰散搲戵㕢攵㐹挷ㄹ㠰㤲㜴〷㌸改づ㜴愷㕢改愴戳㍥扢㈳〲搳ㅤ捣搸愵㙢户挶㤳㙥戵㌷摤挱㑥扡㐳摤改づ㉦㑤㜷㜰㘰扡㈳晣改㡥昴愴晢㠳㌷摤㌱㑥扡愳摤改㑥㉣㑤户㈲㌰摤㜱晥㜴㈷㜸搲㥤散㑤㜷㥡㤳敥㐴㜷㍡㕥㜰㜵㙤㉡㉤㠱改㑥昱愷㍢搵㤳敥㕣㙦㍡㕥㝤㤵ㅤ攱㜴㜷㍡㕥搷㜴㙤㉡㑢〳搳慤㘵散搲㑤攵㙣㑦扡㉢扤改㜸㡤㔳搲㥤敢㑥挷慢㠷慥㜴搹挰㜴ㄷ昸搳㕤攴㐹户捥㥢敥㌶㈷摤㈵敥㜴扣㐶攷㑡户㌸㌰摤攵晥㜴㔷㝡搲昱㜲㕥挹㡥昰㠰㤳敥㙡㜷㍡㕥〹㜳㝤㜶㜵㠱改慥㘵散搲ㅤ攱㝡㑦㍡㕥㌴㉢㐹昷戴㤳敥㉦敥㜴㉦㍡改慣㙦㠴㌹㠱改搶㌱㜶改㘷㜷㡢㈷摤换摥㜴慦㌹改㙥㜳愷攳㘵ㅤ搷摡㑤て㑣㜷〷㘳㤷慥摤㥤㥥㜴敦㜹搳㝤攸愴扢摢㥤㡥㔷㑦㕣改㜶っ㑣㜷㥦㍦摤〳㥥㜴㕦㜸搳㝤敤愴㝢挸㥤㡥搷㈸㕣改㙡〲搳㍤攲㑦昷㤸㈷摤捦摥㜴扣㕥㈱㍢挲ㄳ敥㜴扣ㄲ攰㑡ㄷつ㑣昷㌴㘳㤷挲㝣㤶㈲搷搷㉢㉦ㅡ㤴㙣㉡晤㈰㤰㜴捦㘳愱攳敢㤵㍦戸㕤改挶〴愶㝢〹㐶㥥㜴慦㔰攴㑡挷摦收㈵改昸攳㕢搲扤㡡㠵㡥㜴晣㔹敢㑡㌷㉡㌰摤ㅢ㌰昲愴㝢㡢㈲㔷扡㤱攸㤷愴攳㙦㕣㐹昷づㄶ㍡搲昱搷愳愴戳㜶㠴㘱㠱改摥㠷㤱㘷㐷昸㠰㈲㔷扡㙤搱㉦㐹挷㕦㤲㤲敥㈳㉣㜴愴攳㙦㌴搷摡つち㑣昷〹㡣㍣㙢昷ㄹ㐵慥㜴晣㌹㔷㤲㡥㍦搸㈴摤ㄷ㔸㜰搲㔵昲㥣㜹扤㑦攸㔹昴㌶㄰㍦㝤ㅡ捤㍣晦㉤㥦㈹昸ㄷ㘱挶㌶攲挴㝣㍤晥〱㥥㉦㤱㐷昱㑣㥣㌱昴慦散〵㜶〶昰㝣㤸ぢ㔵㍣㝢㔶㍣慦攵愰昴㝦㔳捣搳㔹昱昸摡㕥㄰て㥥扡㜶㝡搴愱㈷ㅥ摦㔰扣挸搶改摦摡ぢ攲挱戳捦㑥て㥥㔹㡡挷㜷ㄴ昳愴㤲㍡晤㝢㝢㐱㍣㜸〲搹改㤱㐵㑦㍣㝥愰㌸㙦敢昴ㅦ敤〵昱㌰敤㡥戵ㅥ㍣扦ㄳ㡦㥦㈸收愹㥤攴昸搹㕥㄰て㥥挶㜵收攰㈹㥡㜸晣㐲㌱捦捥挴攳㔷㝢㐱㍣摡散㡥㤵㠳㘷㔹攲㔱㠶㠷攰㈸㥥㘰㠹㠷㘲㡦㉣昱㌷㠰㈷㔳㕣戰㍣㜸愲㈴ㅥ攵戴攱㌹㤲㜸昴㜲㝢ㅣ㕡攲挱㜳ㅤ昱愸愰つ㑦㜳挴愳搲敤挱㔳㥡捥ㅣ㍣㕤ㄱて㡤㌶㈷㌸ㅥ扤摤ㅥ㍣㉢改昴攰ㄹ㠷㜸㔴搱㠶㈷ㅢ㤲㐳㜷㝢昰挴愲搳㘳慤攳ㄱ愱つ捦ㄷ挴愳㡦摢㠳攷〶㥤ㅥ晣摥㤷ㅣ㝤㘹挳慦㝣昱攸攷昶攰搷㝢愷〷扦扡挵愳㍦㙤昸慤㉤ㅥ〳摣ㅥ晣㠶敥昴攰户慦㜸ㄸ戴攱ㄷ慦㜸㙣攰昶攰㤷㙣愷挷㍡挷㘳㐳摡昰扢㔳㍣〶扡㍤㙥㉢昱攰㜷愰攴ㄸ㐴ㅢ㝥晤㠹挷㘰户〷扦敡㍡㜳昰㙢㑣㍣㌶愲捤〳㡥挷挶㙥て㝥㕢㜵㝡昰㥢㐸㍣㠶搰㠶㕦㐲㤲㘳愸摢㠳㕦㌸㥤ㅥ晣㌲ㄱ㡦㑤㘸昳慣攳㌱捣敤昱㝣㠹〷扦て挴㘳㔳摡昰慢㐰㜲㙣收昶攰㘱扦㌳〷て改攲戱㌹㙤㜸㌴ㄷ㡦攱㙥てㅥ戹㍢㍤㜸㔴ㄶ㡦ㄱ戴攱〱㔹㍣㐶扡㍤㜸昰敤昴攰㠱㔵㍣㐶搱㠶挷㔴昱搸挲敤挱攳㘷愷㠷ㅣ搸㜸昴搸ㄲ㌶捥换攰〱㑥㉥戹㔵㐳㡡㡢昲㜲㌰愳搵㔶㙥㉢ㅥ搴挴㙡㙢换㑡づ㘰戴㉡㠹挵〳㤹㔸㡤戱慣攴愰攵㡢挵㠳㤷㔸㡤戵慣攴㐰攵戳攲〱㑢慣戶戵慣攴攰攴换挸㠳㤴㔸㙤㘷㔹挹〱挹ㄷ㡢〷㈶戱㡡㔹㔶㜲㄰昲挵攲挱㐸慣ㄲ㤶㤵ㅣ㜸㝣戱㜸〰ㄲ慢㤴㘵㈵〷ㅢ㥦ㄵて㍡㘲㔵㘳㔹挹〱挶㘷挵〳㡤㔸搵㕡㔶㜲㔰昱㔹昱攰㈲㔶摢㕢㔶㜲㈰愱㔵〹㝢ㅥ㔰挴㙡愲㘵㈵〷て㥦ㄵて㈲㘲戵㤳㘵㈵〷っ㥦ㄵてㅣ㘲㌵搹戲㤲㠳㠴㙦㕣㍣㔸㠸搵㔴换㑡づっ扥㔸㍣㐰㠸搵㜴换㑡づ〶扥㔸㍣㈸㠸搵㑣换㑡づ〰㍥㉢ㅥ〸挴㙡㤶㘵㈵㍢扤捦㡡㍢扦㔸捤戶慣㘴㐷昷㔹㜱㠷ㄷ慢戹㤶㤵散摣㍥㉢敥攴㘲㌵摦戲㤲ㅤ摡㘷挵ㅤ㕢慣㜶戳慣㘴㈷愶㔵挹㈷挴㥤㔹慣敡㉣㉢搹㜱㝤戱戸〳㡢搵㈲戱㌲㥣㄰㡡晢愷㕣ぢ扦敡㕢㙢戶㙣ち㝣慢昰搰㌳㘷㐷㔵摣㌷挵攲捡㔲ぢ挵摤㔱ㄴ㔷㜸ㄴ摣〳㐵㜱戹㐷挱㥤㑥ㄴ㤷㜹ㄴ摣捦㐴㜱愹㐷挱㕤㑢ㄴ㤷㜸ㄴ摣㥢㐴㜱戱㐷挱ㅤ㐸ㄴㄷ㜹ㄴ摣㘷㐴㜱愱㐷挱摤㐴ㄴㄷ㜸ㄴ摣㌳㐴㜱扥㐷挱㥤㐱ㄴ攷㜹ㄴ摣晥㐵㜱慥㐷挱㑤㕥ㄴ攷㜸ㄴ摣捡㐵㜱戶㐷挱つ㕢ㄴ㘷㜹ㄴ摣㤶㐵戱搶愳攰收㉢㡡㌳㍤ち㙥戱愲㌸挳愳攰㐶㉡㡡搳㍤ち㙥㤷愲㌸捤愳攰愶㈸㡡㔳㍤ち㙥㝤愲昸㤳㐷挱つ㑥ㄴ愷㤴㉡晡晣㍦㤹㠵戶㘱</t>
  </si>
  <si>
    <t>㜸〱捤㥤〷㝣ㄴ㘵晥晦昳㠴㘴挸㉣㈰㘳〷㔱㈱㐸㔴〴㜱晢㙥㔰ㄴ〸㐵㤴愲〴散㘷摣㌲㉢搱ㄴ㑣〲㠲晤ㄴ扢㥥扤昷摥扢搸㑦捦㝥㘷慦㘷㌹㍤扢愷㥥㥥晤散晡晦㝣扥㌳㤳捣㑥㐹挸晤敥晦㝡摤扡㜹㥣攷㕢㥦㜹敦捣散散㍣摦ㄹ㉡㔴㐵㐵挵㙦㜸昱晦㝣㔵㜱㘱晤挶攵㥤㕤㘶敢㠴㠶昶㤶ㄶ戳搰搵摣摥搶㌹㘱㑡㐷㐷㙥昹散收捥慥〱㌰搰㥡㥡愱敦慣㙥敡㙣㍥挰慣㘹㕡㙡㜶㜴挲愸扡愲愲愶㐶慦㠴㝥戸晤㘷㌸ㅤ㥤㕥㝡ㄵㅢ㔸㔵攸ㅡ㥢㠱㙣㙡搸攸㙣㈲㙣〶戱ㄹ捣㘶〸㥢搵搸っ㘵㘳戰㔹㥤捤ㅡ㙣搶㘴戳ㄶ㥢戵搹慣挳㘶㕤㌶挳搸㌰扦扥ㅥ㥢ㄱ㘸〶慦㡦㘶㐱挳搴㜹昹㝤戰㌶㡤㕤敤ㅤ收昸㔱㍢㔹㘳㥥ㄴ㡢㑤㠸㑤㠸搷挷搳ㄳ愲攳㐷㌵㉣㘹改㕡搲㘱㑥㙡㌳㤷㜴㜵攴㕡挶㡦摡㘱㐹扥愵戹戰扤戹㝣㐱晢扥㘶摢㈴㌳ㅦ㑤攴㜳挹㙣㉣㤹㑡㤵敡敢戳㠳㌷㐰攴戹つ㔳㜷攸㌰㑢㥤晦慤㤸ㅢ㌲收扣㠶愹ㄳ收㥡㕤晦慤㤸㈳ㄱㄳ㈱愷戵户收㥡摢晥㑢㐱慢昹㤹愶愶㤹㠵㘶㝥昸愶搹搱摣戶昷〴っ扢っ㌴㝡㤹〹㔳㍡㍢㤷戴㉥收㜶搴㘰戶戴捣㌷㑢昲愱户㑥敢散摡㈱搷搱摡㌹戸㤵晣捣づ戳慤㘰㜶慥搶㍡㝤㔹挱㙣戱つ㍢㙢㕡㜷捡㜵捣捤戵㥡㔵㕣ㄸ摡㙡㝤㠶戳㡡㘶㕢㔷㜳搷昲㈱慤ぢ㍢捤昹戹戶扤㑤㥡㔴户捥㕣搲㕣㔴㔵㔵㜸㔷っ搸㈴㘸㘴昲㐱㘱㍣慤つ㡢㜲ㅤ㕤搲攳㐷ㄸぢ戲㜵㙤㉥戲ㄶ㘵攳攲㈶㌵捡攳挵捦慣戱戹㜵㝢戳愳捤㙣㘱ㄲ㝥㤲攳㍣㐶〲挸晡ㅣ扡㐹㌹慢挳㑦㐹つ戲㜷㍥慥ぢ戳㘸愳搰っ㥢摢摥搱㡡つ㜲㡥㤹㙢㥢ㄴㅢ摦搸㔵㥣㘶㉥㥤ㄴ㥤㄰搷㙢愱搵㐷搳㙥㈳㌴㙢〲㐶戱扤戵昹㠰ㅣ㘹㑦㡣愵㤳改㠹晡ㄸ㥡搴愱㔱㔵慦㘳㔷㜷㈷攰敥㔶搹㤴慢㙣捡㔷㌶ㄵ㉡㥢㡡㤵㑤㘶㘵㔳愹戲㘹敦捡愶㐵㤵㑤捤㤵㑤晢㔴㌶敤ぢㅢ攷㔵㌳㜰㘰愵晤摡㌹昲搶昷㐷㥣㝤挰散㍢慦摦愵㙥昴愲㥢慥㔱摣扢攵攰戰〹ㄶ挲〷扣㈹戴晡㔸㌴摡㘶㘸㝣〳㡥㘷㈶敡攳㘸㌲ㅥ㡤㔲㉦㘲挰ㅣ㜴捤㥣㌳㘶ㅥ㝤捦扡昳敥㌳て㍣㝦攷㡥㡢㐷㈹ㅥ㐶㈴摢〴㉣㠴㘷摢㠲愱愲㘸戴ㄸㅡ㕦戶㘴㙣愲ㅥ愷㐹〲㡤㔲㑦搹搹慥㌸㙡昵㑢づㅥ㜷摡慣换㡦㡦晦㜰捣敢㍢扦愶㜸扣㤲㙣㈹㉣㠴㘷㑢㌳㔴〶㡤㤶㐵攳换㤶㑥㑣搴敢㘹㌲ㄱ㡤㔲㡦摡搹昶ㅦ昲㘸慡㜶搹昶㜳捦捡摦ㄶ摤㙥挲㡡摢ㄵて㡣㤲㙤㉢㉣㠴㘷㥢挴㔰㕢愳搱戶㐱攳换㤶挸㑥搴㈷搳㘴ちㅡ愵敥户戳㥤戸搵戴㝣慥㘱㑡挳㤱㉢昶扤㘲改㡤㌷ㅤ慤戸㌳㑡戶〶㉣㠴㘷㥢挶㔰搳搱㘸㌳搰昸戳㘱㐳㥢㐹㤳㙤搱㈸㜵愷㥤敤捣つㅦㅢ㜸挳挰搴㥣㝢扦晤㜰晥㤶㙦挷㉥㔱㍣搴㑢戶敤戰㄰㥥㙤㝢㠶㥡㡤㐶㥢㠳挶㤷㉤㤵㥣愸捦愵挹㍣㌴㑡摤㙣㘷㕢敦㑦挷扥戰昱㔶ㅢ捥㍢㘳搳扦㜶戶ㅦ㝣晥㜰挵敦ㄴ挹戶㈳ㄶ挲戳捤㘷愸㐶㌴摡〲㌴扥㙣改搴㐴㝤㈱㑤㜶㐲愳搴㌵㜶戶挶捤敥扥戳慡㘹晤敤㡥㍡晣户㘱㜷慦昶户搵搵㈰愸㈵摢㉥㔸〸捦戶㉢㐳敤㠶㐶摢ㅤ㡤㉦㕢慣㝥愲扥〷㑤㝥㠷㐶愹㑢敤㙣挵愳昷ㅡ㝦㜸攳慥㜳㙥㜹㘳攰扤挳㝥户攲㐵挵㙦㐹挹搶㠴㠵昰㙣㝢㐱慢攷搰㘸㜹㌴扥㙣㈹散〱〵㥡ㄴ搱㈸㜵㥥㥤敤扥攵ㅦ㔵捣㔹戴摦攴搳敦扡㝥挷㡡㐸挳〹㡡㕦挷㤲慤㠴㠵昰㙣㝢㌳搴㈲㌴㕡㌳ㅡ㕦戶㌸㍥户㝤㘸戲㉦ㅡ愵㑥户戳扤晢攸㑢ㅦ愶摥㝣㝥敥㔹挷㡤摣㝣摥慦㌵ㄷ㉢㝥敦㑢戶㔶㉣㠴㘷㙢㘳愸㜶㌴摡㘲㌴扥㙣㐹㤰摣㡦㈶ㅤ㘸㤴㍡搱捥昶㕣㜲搷㈳慡捦晣㘲搶㍤户っ摦昴愸晡㠶㡤ㄵ㑦㌰㈴㕢ㄷㄶ挲戳㉤㘱愸愵㘸戴晤搱昸戲㈵攲ㄳ昵㘵㌴㔹㡥㐶愹愳散㙣㕦攷㙥晥㘹㘹摤晣㜹㈷敦昹㜵挷搵㡦㙥昴㐷挵㌳ㄹ挹㜶㈰ㄶ挲戳ㅤ挴㔰〷愳搱づ㐱攳换ㄶ挷戱攴㔰㥡ㅣ㠶㐶愹㐳敤㙣㐳挶户晦晡㝤㜱攲㜶户捥扦愱昹挱昴㐲㔳昱㤴㐹戲ㅤ㡥㠵昰㙣㐷㐰慢慦㐰愳ㅤ㠹挶㤷㉤ㄱ㥤愸ㅦ㐵㤳愳搱㈸戵捣捥昶攲㤱慦㡦㜹攳收㡡搹户扦㜶搷㐱㔷㍤晣摣㉤㡡攷㘶㤲敤㔸㉣㠴㘷㍢㡥愱㡥㐷愳㥤㠰挶㤷㉤㡥㙣㈷搲攴て㘸㤴摡捦捥㌶散㤰㠵昷㔶搷㉣㥤㝥㙥㘶捦〳㝦㤹㌹㝡㥡攲㐹愰㘴㍢ㄹぢ攱搹㑥㘱愸㔳搱㘸愷愱昱㘵㡢攱㌸㜹㍡㑤捥㐰愳搴㍥㜶戶㑦捥敢摣㌸晤昸慥㔳㑥晤摢㝥攷㌵捦㙡㝡㔶昱㙣㔳戲㥤㠵㠵昰㙣㘷㌳搴㌹㘸戴㜳搱昸戲㈵昱戹㥤㐷㤳昳搱㈸㔵戰戳ㅤ昶昹㑢愳づ扣攳捣戹㈷㍣昴㝤挷收户㕦㍡㔶慤つ戵㘴扢㄰ぢ攱搹㉥㘲愸㡢搱㘸㤷愰昱㘵㑢㘰て戸㤴㈶㤷愱㔱㙡て㍢摢扡ㅦ摥㝡攰㤷㠵㘷户㍦㜱戳㝤㤶捣ㅥ㝡挱㐵㡡攷捦㤲敤ち㉣㠴㘷扢㤲愱慥㐲愳㕤㡤挶㤷㉤㡥㙣搷搰攴㕡㌴㑡㉤戴戳扤㝣敢㝡〷㥤㌶昵戱挹昷摦昶挳㤵㡦㔵搶捥㔰㍣㔱㤷㙣搷㘳㈱㍣摢つっ㜵㈳ㅡ敤㈶㌴扥㙣〹㥣㈹摣㑣㤳㕢搰㈸㌵搷捥戶挹戲㌵㍦㥤㙥ㅣ扥摤㈵昵ㅢ㕦㜳攷ㄵ㡦扤愲㠶㐱㉤搹㙥挳㐲㜸戶摢ㄹ㙡㈵ㅡ敤づ㌴扥㙣㈹慣摢㥤㌴戹ぢ㡤㔲㌳敤㙣换㝥ㅤ㔲㜳摢戹ㅦ㑦扥敤摤㘷捥慥㌶慢㉥㔳挳愱㤶㙣昷㘰㈱㍣摢扤っ㜵ㅦㅡ敤㡦㘸㝣搹㤲㌸㤶摣㑦㤳〷搰㈸㌵搹捥㜶昳捣㝤㙦㍤昶㥢慢㘷摣晤搱㐱敡搵晢㉥㙢㔰敢㐱㉤搹ㅥ挴㐲㜸戶㠷ㄸ敡㘱㌴摡㈳㘸㝣搹㔲搸〳ㅥ愵挹㘳㘸㤴慡户戳㕤㌲昵搶㕦昶ㅡ昶摣攴㍢ㄶ摥昴摥㍤ㅦ扣戱慤ㅡ〱戵㘴晢㌳ㄶ挲戳晤㠵愱㥥㐰愳㍤㠹挶㤷㉤㠱㙦㥣愷㘸昲㌴ㅡ愵攲㜶戶户て挹ㅦ㜵攲〱㠳㘷摣晣搶ぢ敦扦㜹摡搹挷っ㝥ㄶ敡ㅤ敤㤳攱㘹ㅤ戹晤昱昳愲攷㤷㑢㝣㐲㤴晦昵晤㤳つ扦搸㑡愹㔲愶ㄴ㡢ㄵ㔳搱㕣㈲㔷㕤㡢戰慢晡摢㠰㠷敡挱愵㥤㥢㜱㑥扤扦晣㔸㔸㝦㙡慥搳散昹敤㌰捥搶㑤㙤㕦搲㔶散ㅣㄱ慣㙣散捡㜵㤹敢㜹㜵㍤㐱㝣㙥㡤昸㈹㘵㜶㑡扥つ扤㙥㍢攵㕡㤶㤸㔳㤶㌵㕢敡つ㍣㙡晣㤰㙡捦㠷㙢㘷㜴㤸晢㜵㙢㝤㈳㥡㠲㕦晡㑢㈵戶㙦㉤㉤㤵㌵慥㔱つ㡢摡㍢捤㌶ㄹ摥戸搶ㅤ㥡ぢ晢㥡ㅤ㡤㈶慦ㄳ㤸㐵㔹搵戵愹戲㝦捤㡤㥢搷㠶ㄵ挵敦戳攲㘸户戴㌴㝤㔹㤷搹㔶㌴㡢ㄸ敦㘲戳愳㙢昹㠲㕣扥挵㕣愷捣挴捡〹挵昰㌲昱㡣昶挲㤲捥㠶昶戶慥㡥昶㤶㜲捤㤴攲搲ㅣ㝥㐱ㄶ攷戴ㄷ㑤晣〰慣攲慢㐲㔵っㄸ愰㔴挵㘶㐱扦挲ㄸ户㜳㠲㝣㄰慥㡦㜸〳㝣收挳捡㌷扢〹昳戱㜶㔸㡢ㄶ㤳摢㘴攵㤸㍥㠲㐹㕣㠶ㄹㅢ㙥攸㕡㈷㕥㔴愱昵愶攱搶㌲挶敥㑦敥晦慦㜱㘵攵㥡昶摡㑦㕦㡡㕦搹摢攲〷㘵㡢搹搱敢㈵㈱挵ㄱ改捦愱愹摥〲㝢㜳㈸扤㉡㔸愸㘵㙡㜹昵晥捤挵慥㐵摡㈲戳㜹敦㐵㍣攵挲㘵愳㥡ㅡ愲昵扤昴ㄷ㈰搲㕦㘴昳ㄲ㥡㐸愴㐲㝢㤹㐶㕡㐴晦慢搵慦ㅥ㡤晦昷晦昷㝢㈵扣㜴戹㕥㠰㡢㍢㥤搵慤㌳摡㍢㍡〷っ〸㕡换㙤㜳㥤㡢扡戸㜹昶慥㘴扣㔷搸扣㡡愶㝡っ㥡㍥㉦てっ㠵㔱ㄵ慦㠲っ㘹㥤㘶㤶㜲戸昶㈴㝢户捡㔵户㕡㤷㌳愶㤹㥤〵㥤搷㍤㘶㘱㕦㔹愶㘱〹㍢晦攰㔶㙥晤收戲慥㘹戹慥摣挰㔶㕣㐱挱愷愴挳㘸㥣㜸㔹㑢昴ㅣ㈲㌲挷㍢㘲昷㄰挱㤰㐵㔷㤴㐱㈲戰㈲㘱挷挱晥㔲㌱挰㙥㝢㕦〹㡣㝤㐳慣㠴收摤搰换慦㠴昰㥡挴㑣戳㙤挱昲挵㘶㈷捤㙢戴㕥㔱㝡㜷㉦〶㥢㔷挸㉦散㙡㙥改㥣㠰㤱捥散㘸㕦戲昸扦ㄹ㠷戱昴搷搰㌸慦敡㡤戱ㄵ慦晡㍡〱㔷挵挰愵晣㙣㥡㥡㉡㙡ㄸ㡤ㄲ㝤㈳㌶摣㕡ㄱ散㌷晣㑦㕥晡㥢昸㕦愴㌷㕤㜵ㅤ㉣晡㜳搵愸ㅡ昶㠳㕢㐱㘸㐱㠷㈹搷挱㙡愴〳摡㐳㕡㜷㙥敦搸㌷摦摥扥㉦户愷搵愴搷戹挸㌴扢㜸㙤㘹㤰㝤㉤㑤慥㤹㈹㌵㘰㐰搹㜵㈱搷㐵愸㤱㠸慦扤㠳㘶挸㤴㤶㤶㔱㑥挴㑥敤㕤㠸〶攰㉡㤷昶ㅥㄶ㔲㌸㤲㜷戵㜷㈱改愸愵改㔱㥢搳慣戳㙢㔴〳扥㉤㐷昱㍢慡愵戹捤ㅣ戵㘹㕢晢愸づ戳㜳㌱㉥㈷㥢㘳㈷㉣㙢改㕣愶搶〷ㅡ㕥摥ㄹ昳㔵㙡㥦㔷ㄲ摦㑥戹昶㤳㈷捤捤〶ㅥ昸㡣ㅡ㘱㉢㝣㔷㤹㌶㐵戲㕡晣改ㅦ愲㔱挳㘱挶㐳づ㤶换㕦晡㐷攸敢ㅦ戳昹〴つづㅣ昲㔱攰戸昱愹搵㔵㘳昱㝦ㅥ㍢昴捦搸晣ぢ㡤ㅡ㠷㠶㝢慥晥㌹ㅡ攷愵っ挴攷〶㈱ㅦ敡㘶㄰晢㍦搴慦㈱㡤攸扤攸搴㜸㔸昰㠳搵〹㔲㈷㍡㥤搸㤴㠶挰㠱〰慡㙤㠵敦挲搷ㄶ㜰ㄳ〰㍦搳㝦〰捣㠲〱晣捡ㅣ〴愳㜳㜳㜴〱愸戴扡㉡ち㥤〰ㄸ〰㠱捥ぢ晦㉡づ㤱〰愸㐶捦㜹愹ㅦ㝦㜵〱㠸㐱散〷愰㌳愶摥㡢㑥㈵攰ㄷ〴攰ぢ〴て〴昰戹慤昰㕤㡢㑢㈳㔲㉤㐷戱〶㠷晣ㄹ捣㠲〱慣〵戵扥㌶㥢㜵搰戸〰っ戳扡㉡㠳㈰〲㘰㌸㡤搶㐳愳敡㈱ㄲ〰㈳搰㜳㕥敡㝤㌷㠰㉣挴㝥〰㈳ㄹ㔳敦㐵愷㈶挲㉦〸挰敢㘱〰㕥戳ㄵ扥换㠳㤳㄰愹㤶愳搸㤴㐳㝥㈵ㄴ挰㘶㔰敢攳搸㡣㐷攳〲㌰挱敡慡慤ㄱ㐴〰㙣㐱愳㈸ㅡ㌵ㄹ㈲〱㄰㐳捦㜹愹㘷摣〰戶㠱搸て㈰挵㤸㝡㉦㍡㌵〵㝥㐱〰ㅥ〹〳昰戰慤昰㕤戱㥣㠶㐸戵ㅣ挵搶㐸慡ㅥっ〵㌰ㄹ㙡㝤ち㥢愹㘸㕣〰愶㔹㕤㌵ㅤ㐱〴挰㜴ㅡ捤㐰愳㜸つ㔳〰捣㐴捦㜹愹扢摣〰㘶㐰散〷戰㍤㘳敡扤攸搴戶昰ぢ〲㜰㘳ㄸ㠰ㅢ㙣㠵敦㈲敡昶㠸㔴换㔱㉣攰㤰慦ぢ〵戰ㄳ搴晡捥㙣㜶㐱攳〲戰㥢搵㔵戳ㄱ㐴〰散㑥愳㍤搰愸戹㄰〹㠰摦愱攷扣搴愵㙥〰㜳㈰昶〳挸㌱愶摥㡢㑥捤㠳㕦㄰㠰戳挳〰㥣㘵㉢㝣搷㜵攷㈳㔲㉤㐷戱て㠷㝣㐶㈸㠰ㄶ愸昵㔶㌶㙤㘸㕣〰ㄶ㕢㕤搵㠸㈰〲㘰㍦ㅡ㜵愰㔱ぢ㈱ㄲ〰㥤攸㌹㉦㜵㠲ㅢ挰〲㠸晤〰昶㘷㑣扤ㄷ㥤摡〹㝥㐱〰づて〳昰㝢㕢攱扢搴扣㉢㈲搵㜲ㄴ㠷㜱挸㠷㠶〲㌸ㅣ㙡晤〸㌶㉢搰戸〰ㅣ㘵㜵搵㙥〸㈲〰㡥愶搱㌱㘸搴ㅥ㄰〹㠰㘳搱㜳㕥㙡愹ㅢ挰敥㄰晢〱㥣挸㤸㝡㉦㍡昵㍢昸〵〱㘸〹〳戰慦慤昰㕤晤摥ぢ㤱㙡㌹㡡㌳㌹攴收㔰〰㘷㐳慤㥦挳收㕣㌴㉥〰攷㕢㕤㤵㐳㄰〱㜰〱㡤㉥㐴愳ち㄰〹㠰㡢搰㜳㕥㙡㉦㌷㠰㍣挴㝥〰㤷挱㍥愲昷愲㔳㐵昸〵〱搸㈹っ挰㐲㕢攱扢㈰捦㉢敤戵ㅣ挵昵ㅣ㜲㘳㈸㠰ㅢ愱搶㙦㘲㜳㌳ㅡㄷ㠰㕢慤慥㕡㠴㈰〲攰㌶ㅡ摤㡥㐶敤〳㤱〰㔸㠹㥥昳㔲摢戹〱㌴㐳散〷㜰㌷㘳敡扤攸搴扥昰ぢ〲㌰㌹っ挰㌶戶挲㌷㐷搰㠶㐸戵ㅣ挵㐳ㅣ昲愴㔰〰㡦㐰慤㍦捡收㌱㌴㉥〰㝦戶扡慡ㅤ㐱〴挰㕦㘸昴〴ㅡ戵ㅦ㐴〲攰㐹昴㥣㤷㑡扡〱㉣㠶搸て攰㔹挶搴㝢搱愹づ昸〵〱搸㉣っ挰㔸㕢攱㥢戶㔸㠲㐸戵ㅣ挵慢ㅣ昲㈶愱〰㕥㠷㕡晦ㅢ㥢㌷搰戸〰晣摤敡慡愵〸㈲〰摥愲搱摢㘸搴㌲㠸〴挰㍢攸㌹㉦戵愱ㅢ挰晥㄰晢〱㝣挰㤸㝡㉦㍡戵ㅣ㝥㐱〰搶ち〳戰愶慤昰捤愴ㅣ㠴㐸戵ㅣ挵扦㌸攴搵㐳〱㝣〱戵晥㈵㥢慦搰戸〰㝣㘳㜵搵挱〸㈲〰扥愵搱扦搱愸㐳㈱ㄲ〰摦愱攷扣㔴㡤ㅢ挰㈱㄰晢〱晣挴㤸㝡㉦㍡㜵ㄸ晣㠲〰晣晡㑢挸愹昰㉦戶挲㌷戹㜳〴㈲搵㜲ㄴ㔵㤵ㄸ昲㑦㌰ぢ㍥ㄵ搶愰搶〷戲愹㐱攳〲㄰戱扡㙡〵㠲㡣㘶愰㐱㌴ㅡ㡣㐶ㅤ㠵慥〰ㄸ㠲㥥昳㔲㕦㈱㐷昷㡦愱㈳㈱昶〳㔸ㅤ昶ㄱ扤ㄷ㥤攲㈴㔲㄰㠰㡦挲〰晣挳㔶昸收㥢㡥㐳㈴〱戰ㅥ㠷晣㐱㈸㠰昵愱搶㌷㘰戳㈱㐷搷昳㙢㜰㤴搵㔵挷㈳搰㘸慥㑥㉤㡤㐶愳㔱㈷愲㉢〰㌶㐲捦㜹愹㌷摣〰㑥㠰搸て㘰ㄳ搸㐷昴㕥㜴敡て昰ぢ〲昰㐲ㄸ㠰攷㙤㠵㙦ち散ㄴ㐴ㄲ〰㔱づ昹搹㔰〰㜱愸昵〴㥢㈴㐷搷〳㈰㙤㜵搵愹〸㌴㥡慢㤳愱㔱ㄶ㡤㍡ㅤ㕤〱㔰㡦㥥昳㔲㡦戹〱㥣〶戱ㅦ挰㈴搸㐷昴㕥㜴敡っ昸〵〱戸㉦っ挰扤戶挲㌷㉢㜷㌶㈲〹㠰ㄹㅣ昲摤愱〰戶㠵㕡㥦挵㘶㍢㡥慥〷挰㙣慢慢捥㐱愰搱㕣㥤㌹㌴㥡㡢㐶㥤㠷慥〰㤸㠷㥥昳㔲㌷扢〱㥣ぢ戱ㅦ㐰㈳散㈳㝡㉦㍡㜵㍥晣㠲〰㕣ㄹ〶攰ち㕢攱㥢㈸扣〸㤱〴挰ㅥㅣ昲㘵愱〰昶㠴㕡㙦㘲戳ㄷ㐷搷〳㈰㙦㜵搵挵〸㌴ㅡ㝦㝡㠱㐶㐵㌴敡㔲㜴〵㠰㠹㥥昳㔲攷扡〱㕣〲戱ㅦ㐰㌳散㈳㝡㉦㍡㜵ㄹ晣㠲〰㥣ㅣ〶攰㈴㕢攱㥢扢扣ㄲ㤱〴㐰〷㠷㝣㘲㈸㠰㉥愸昵㈵㙣㤶㜲㜴㍤〰㤶㔹㕤挵㠹捤搱㕣㥤攵㌴㍡〰㡤扡〶㕤〱㜰㈰㝡捥㑢慤㜰〳戸ㅡ㘲㍦㠰㐳㘱ㅦ搱㝢搱愹㙢攱ㄷ〴攰㠰㌰〰换㙤㠵㙦㍡昵〶㐴ㄲ〰挷㜰挸晢㠷〲㌸づ㙡晤㜸㌶㈷㜰㜴㍤〰晥㘰㜵搵㡤〸㌴㥡慢㜳ㄲ㡤㑥㐶愳㙥㐶㔷〰㥣㠲㥥昳㔲㙤㙥〰㌷㐱散〷㜰〶散㈳㝡㉦㍡㜵ぢ晣㠲〰ㄴ挳〰ㄴ㙣㠵㙦㠶昷㜶㐴ㄲ〰ㄷ㜲挸戹㔰〰ㄷ㐳慤㕦挲收㔲㡥慥〷挰攵㔶㔷慤㐴愰搱㕣㥤㉢㘸㜴㈵ㅡ㜵㈷扡〲攰㉡昴㥣㤷摡挵つ攰づ㠸晤〰慥㠳㝤㐴敦㐵愷敥㠲㕦㄰㠰戹㘱〰收搸ち摦愴昳扤㠸㈴〰㙥攷㤰户て〵㜰〷搴晡㥤㙣敥攲攸㝡〰摣㘳㜵搵㝤〸㌴㥡慢㜳㉦㡤敥㐳愳敥㐷㔷〰晣ㄱ㍤攷愵愶扡〱晣ㄱ㘲㍦㠰〷㘱ㅦ搱㝢搱愹〷攰ㄷ〴㈰ㅢ〶㈰㘳㉢㝣昳攰て㈱㤲〰㜸㠲㐳㑥㠵〲㜸ち㙡晤㘹㌶捦愰㜱〱㜸捥敡慡㠷ㄱ㘸㌴㔷攷㜹ㅡ扤㠰㐶㍤㡡慥〰㜸ㄱ㍤攷愵挶扢〱㍣〲戱ㅦ挰㉢戰㡦攸扤攸搴㘳昰ぢ〲㌰㍡っ㐰慤慤昰㑤捤晦〵㤱〴挰摢ㅣ昲挸㔰〰敦㐲慤扦挷收㝤㡥慥㘷ぢ昸搰敡慡㈷㄰㘸㌴㔷攷ㅦ㌴晡〸㡤㝡ち㕤〱昰㌱㝡捥㑢慤攳〶昰㈴挴㝥〰㥦挱㍥愲昷愲㔳㑦挳㉦〸挰攰㌰〰㠳㙣㠵户㕡愰晡㌹㐴敡挷㉣敦㈰づ戸戴㔳戳戹㍦愷愵㔶㉢愱㡥戸㘱㐹㘷㔷扢捣愱つ㈹㑤㙢㥦摢摥㌵慤戹㜳㜱㑢㙥昹㥡㈵㝢㘱攷㐵㘶ㅢ㘶戸㍢㌰搱敤㤱戵㉦㕥㙣ㄶ昵㔲㘳晢㤲㡥㠲㌹㙢摡晦挲っ㌸搶てㅦ㥤㑣㝥㔷㉡扣晥戳㐹摤ち㜸㘲㉢挱慢愲晡〵〴昴捥捤㐹㌵戳㙢ㅥ㕤ㄶつㄸづ敤㈱扡愰戹慢挵ㅣ㔴㤲㌹㙣㔹慥㈹㠱㈲捡〶㡡〳㑢ぢㄶ㘱捥㙡摡㤰搲捣㡥收㈲攷㠸昸㘱慣㘵㤹捥㌶昷㐶㠹挰づ敤㥤捤㉣㘵ㅥ㔲㕡搰㤱㙢敢㕣捣搹捥挲昲㌵捡㝡㌲㉤㕡㕤㥡摡摣搶㠹㌴昲㈹㜲㜹㘸愹㜱㔱晢晥戸㠷㘱㐹㙢摢捣摣攲捥晦㠹㑦㐵昱㘳㤱㤷㝣㌴慡㔲㔵㔶慡㥡捡㥡晦昴昳搱晥㡤㝤㙣㑤慢㍡㝣ㄴ戶搳慥㡥收晣ㄲ〲㤳ㅣ㜱戴㔵㙣攴㌳慣愸㝥ㄱ㑢摥㜹㑤搷㐷攸㈹㑡攰㔸换㙡昳〳攷挷扢㙦っ搹〰收晡㜷ㄸ捥攰敦搱㙣㌷㜳攱慣㥥㜲㥤晦搳㕤ㄶ搵㉦㈱昲㉡㔷㐷慣つ攳搵慣㑤㠸ㄵㄳ摣愲戰㘷㘲㑢㘰捦扢㔹㐶㑡㘲挳㉤㜴戵㥥挵ㄹ㤸㘰ㅦ㕣㥡㥤换㥢㉤愸ぢ㘸捤㜵慤㘶㜵㔸愰㠱㉡晣㑥㕢搷搰摥摡㥡攳㈶挷㝢〹ㅡぢ戹ㄶ戳愶㌴㘵㐹㔷晢㥣收㌶扤㠴㐶戶㑢㕢㤴㕢〶㔱㙥㤹㌵㠳㕦㥡捦㝡㈱㔹㘶慣昶扤㜳ㅤ捤㕤㡢㕡㥢ぢ㌵散㜰扥昴㝦㘲㕢挵昱愳ち㌰㥤㤷㜳㉣昱㤶〴㔸ㄳ昳昸戸㈷愰㡡㠶攸昸昱㘳㡢慥㔴ㅡ晥㔳晦㘱㌹〹㡥㍣昲㠵愲晦㠸㘸搵昸㤳㐳㤱㡣攵ぢ㤹㡡挵攲ㄷ㠷㘲ㄳ㤵㠳㤳晡㉢つ昰愷晦〴㔳㉥昰慦敡ㄵ㌴扤搶ㅡっ㠴㐱㘴㜶㝢慥㌸㈳㔷挰㝤㐱〳敤扢㠲㙡昰搱昲㔰搳㘱戰晡愳〱〵㐵㤸摥㕥摡㕣㌴㍢㙡㈸㘸挴㕤㑦㔵慣ㅢ搱慣捦㄰昳攰〳㉡慡慢〷搵〴攵㥡攵挴ㅡ㘳捦愹扢敦慡㥡攵㡢晦改㡥搹㙤㌸昶㐸㐴扥愲㝥挶敡攸扦㜰㥤㕥㠵㤰敢攳㌱昸㤵〶扦愱愹㝥つ㑡敦㘷㔳㕥㠸㠱㜲つㅤ㐶㔵㜲㍦つ㑢㐴㙡㔰㑥㈱戵㈵搵戲㈲㠳㕣㌵㈱㥡㔵づ㔲攳摣愴愳㌵㘲㉢㌷㡢ㄱ敢昸捡摡ㄳ㝣㌳㔴㔴㔶㔶攱愳搶扣昵㜴扥戴〸搶摡㘸㑡戱㠸摡㄰㐳搰㔸㐷㌸㠲㍢ぢ攲㌷〵摤戴昲㌲慣㌰户晤ㅢ晥㈷慦㐸㐴慦㠴㑦㐵㐴扤㠹搶〱㔱㐳㠹㐵ちㅦ〱慥㠳愱㔱ㅦ㐲挸搳〱搷㤷㤷晡〸㕤㝥㠱㔵㘸扣㙤㘹㔵て㤸敡㘳㜸昰愰愹㙢っ晣〹㤶㜸㉣敡摥㌶㙢㈰敤㝢摢晣㤴ㅥ昸搳㜹ㄷㅣㄷ攴敦㌳㉣㌸慢㐱㠱扤ㅡㄱ搸攸㠳㘸昸慦㘰㠳挱㌴ㄸ㐲㠳捦㘱挰て㕤㕢つ扤㔰㤸扣愱㈶〰愶〱ㅦ挰晣摡㤵挴〵㜳㜵㈶㔹㠳㐹㝥㠶㠱ㄷ收慦㤰〹㑣㕤敥〱㐳慦挲昳㑤愳昸戹〹戸戵ㄸ㠴㙢㕣〶㙥ㅤ㐸晢〶㔷〹㌷愲搱搷㤵㈰㔶㐷戱㕣㈱〰摣㌰搸攸挳㘹挸㔲㠶〰㠳昵㘸㌰㠲〶慣㙥㄰㜰敢愳ㄷち㡥昷〶〵㠰摢㄰㍥〰挷㡡〷㈷㠹ぢ摣㐸㈶ㄹ挵㈴慣㑥昰㠲㘳㐹㠲〵㡥㕦摢昲昲㠲㘳挱㠲㠰ㅢ捤㈰慣㕣㈸〳㌷〶搲扥挱戱挲〱㙦摣昵挵㈰㔸㤰㍦㤶㌹㌸㐳愶挰摥攲㌶㠶㡤扥〹つ㔹〲ㄱ㘰戰㈹つ挶搲㠰㔵ㄱ〲㙥㌳昴㐲挱昱㌶愷〰㜰攳攱〳㜰㈳㕤㐹㕣攰㌶㘷㤲〹㑣挲慡〶㉦㌸㤶㌲昴戱挵戱搰㐱挰㐵ㄹ㠴ㄵて㘵攰攲㤰昶つ㡥㤵ㄱ㜸攳㔲㈹㠳㌸攰㔸ㅥㄱ挰㈵〹ㅢ㍤㐵㐳㤶㑥〴ㄸ愴㘹㤰愱〱慢㈹〴㕣ㄶ扤㔰㜰扣㘳㉢〰摣㐴昸〰ㅣ㉢㉣㥣㈴㉥㜰㕢㌲挹㔶㑣挲㙡〸㉦戸挹㤰昵〱㙥ち㑣〴摣搶っ㌲ㄵ扤㌲㜰㤳㈱敤ㅢㅣ㉢㉡昰㐶戹〵㠳㌸攰㔸㔶攱っ㤹㐲㝢㡢㥢ちㅢ扤㠱㠶㉣戹〸㌰㤸㐶㠳改㌴㘰ㄵ㠶㠰㥢㠱㕥㌸㌸摣㝣ㄶ〰㙥㕢昸〰ㅣ㉢㌳㥣㈴㉥㜰戳㤸㘴㍢㈶㘱ㄵ㠵ㄷㅣ㑢㈷晡搸㔵㔹㔸㈱攰㘶㌳〸㉢㉣捡挰捤㠵戴㙦㜰慣挴挰ㅢ㜷戲㌱㠸〳㡥攵ㄸ捥㤰㈹戴挱敤〰ㅢ㝤㐷ㅡ戲㔴㈳挰㘰㍥つㅡ㘹挰敡つ〱户〰扤㔰㜰扣㡦㉥〰摣㑥昰〱戸㥣㉢㠹ぢ摣捥㑣戲ぢ㤳戰晡挲ぢ㡥㈵ㄷ㝤㠰㘳㐱㠶㠰摢㡤㐱㔸㤹㔱〶㙥て㐸晢〶挷ちづ扣㜱㥢ㅣ㠳㌸攰㔸挶ㄱ挰㘵㑦搸攸㑤㌴㘴㠹㐷㠰挱㕥㌴挸搱㠰㔵ㅦ〲㉥㡦㕥㈸㌸摥ㄲㄸ〰慥〸ㅦ㠰㘳㈵㠸㤳挴〵捥㘴㤲ㄲ㤳ㅣ〶〳㉦戸挳㈱敢㘳㔷㘵㈱㠷㠰㕢挴㈰慣攸㈸〳户て愴㝤㠳㘳攵〷摥戸〷㡦㐱ㅣ㜰㉣晦㜰㠶㑣愱扤挵戵挰㐶㙦愵㈱㑢㐳〲っ摡㘸搰㑥〳㔶㡢〸戸挵攸㠵㠲攳摤㡤〱攰㍡攰〳㜰慣㈰㜱㤲戸挰㜵㌲〹㥦㍣愰㔸敤攱〵挷ㄲ㡦㍥戶㌸ㄶ㠰〸戸愵っ挲㑡㤰㌲㜰换㈰敤ㅢㅣ㉢㐶昰挶晣〰㠳㌸攰㔸㌶攲っ㤹㐲ㅢ摣〱戰搱て愴㈱㑢㑡〲っづ愲挱挱㌴戸〸〶〲敥㄰昴㐲挱昱㐶捤〰㜰㠷挱〷攰㔸㜹攲㈴㜱㠱晢㍤㤳ㅣ捥㈴慣ㄲ昱㠲㘳㘹㐸ㅦ㕢ㅣぢ㐷〴摣ち〶㘱〵㐹ㄹ戸愳㈰敤ㅢㅣ㉢㑤昰挶摤㠳っ攲㠰㘳戹㠹㌳㘴ち㙤㜰挷挰㐶㍦㤶㠶㉣㐵〹㌰㌸㡥〶挷搳㠰搵㈹〲敥〴昴㐲挱昱㥥搳〰㜰㝦㠰て挰戱㘲挵㐹攲〲㜷ㄲ㤳㥣捣㈴慣㉥昱㠲㘳㐹㐹ㅦ㕢ㅣぢ㑥〴摣愹っ挲捡㤳㌲㜰愷㐳摡㌷㌸㔶愸攰㡤㕢ㄳㄹ挴〱挷㌲ㄵ㘷挸ㄴ摡攰捥㠴㡤㝥ㄶつ㔹挲ㄲ㘰㜰㌶つ捥愱〱慢㕡〴摣戹攸㠵㠲攳敤戳〱攰捥㠷て挰戱搲挵㐹攲〲㜷〱㤳㕣挸㈴慣㑡昱㠲㘳㈹㑡ㅦ㕢ㅣぢ㔵〴摣挵っ挲㡡㤵㌲㜰㤷㐲摡㌷㌸㔶戶攰㡤晢ㅥㄹ挴〱昷ㄶ㤶㥣㈱㔳㘸㠳扢ㅣ㌶晡ㄵ㌴㝣㍢搸攰㑡ㅡ㕣㐵㠳㜷㘰㈰攰慥㐶㉦ㄴㅣ敦〴づ〰㜷㉤㝣〰㡥ㄵ㌲捥㈸㕣攰慥㘳㤲敢㤹㠴搵㉣㕥㜰㉣㘱改〳ㅣぢ㕣〴摣㡤っ挲㑡㤷㌲㜰㌷㐳摡㌷㌸㔶挴攰㡤㥢㉡ㄹ挴〱挷戲ㄸ㘷挸ㄴ摡攰㙥㠵㡤㝥ㅢつ㔹㌲ㄳ㘰㜰㍢つ㔶搲㠰㔵㌴〲敥づ昴㐲挱昱愶收〰㜰㜷挱〷攰㔸㔹攳㈴㜱㠱扢㥢㐹敥㘱㤲㉡晣愸昲㠲㘳改㑢ㅦ攰㔸ㄸ㈳攰敥㘳㄰㔶挸㤴㠱扢ㅦ搲扥挱戱㤲㠶㘸昴〷ㄸ挴〱挷㜲ㅡ㘷挸ㄴ摡攰晥〴ㅢ晤㐱ㅡ戲搴㈶挰攰㈱ㅡ㍣㑣〳㔶摦〸戸㐷搰ぢ〵挷晢戳〳挰㍤〶ㅦ㠰㘳㐵㡥㤳挴〵敥㜱㈶昹㌳㤳戰㝡挶ぢ㡥㈵㌳㝤㠰㘳㐱㡤㠰㝢㠲㐱㔸㔹㔳〶敥㈹㐸晢〶挷ちㅣ〱昷㌴㠳㌸攰㙡㈱㜵㠶散〲昷っ㙣昴㘷㘹挸ㄲ㥤〰㠳攷㘸昰㍣つ㔸戵㈳攰㕥㐰㉦ㄴㅣ㙦㌵て〰昷ㄲ㝣〰㡥㤵㍣㑥ㄲㄷ戸㤷㤹攴慦㑣挲慡ㅢ㉦㌸㤶摡昴〱㡥㠵㌸〲敥㔵〶㘱㐵㑥ㄹ戸搷㈱敤ㅢ㕣ㅡ㙥〲敥㙦っ攲㠰㘳昹㡥㌳㘴ㄷ戸㌷㘰愳扦㐹挳㙣戰挱摦㘹昰ㄶつ㔸敤㈳攰摥㐶㉦ㄴㅣ敦㥡て〰昷㉥㝣〰㡥ㄵ㐰捥㈸㕣攰摥㘳㤲昷㤹㠴搵㍡㕥㜰㉣搱戱挰㠵㕥ㅤ㘱〱㡦㠰晢㤰㐱㔸挹㔳〶敥㈳㐸晢〶挷㡡ㅦ〱昷㌱㠳㌸攰㔸昶攳っ搹〵敥ㄳ搸攸晦愴㈱㑢㠲〲っ㍥愵挱㘷㌴㘰㤵㤰㠰晢ㄷ㝡愱攰昸〰㠰〰㜰㕦挰〷攰㔸㌹攴㈴㜱㠱晢㤲㐹扥㘲ㄲ㔶昹㜸挱戱戴愷㡦㉤㡥㠵㍦〲敥ㅢ〶搹ぢ扤㌲㜰晦㠶戴㙦㜰慣ㄴㄲ㜰摦㌱㠸〳㡥攵㐲捥㤰㕤攰扥㠷㡤晥〳つ㡢挱〶㍦搲攰㈷ㅡ㤸㌰㄰㜰㍦愳ㄷち㡥捦㌲〸〰昷㉢㝣〰㡥ㄵ㐷捥㈸㕣攰㝥㘳㤲ち㑣㘳㈸㔶〷㜹挱戱㈴愸て㜰㉣ㄸㄲ㜰戸搲㕤愱㤶愲㔷〶づ户ㄸ慦〲戸㘵㜰ㄳ㜰搵っ攲㠰㘳㤹㤱㌳㘴ㄷ㌸つ㌶晡㐰ㅡ戲〴㈹挰愰㠶〶㝣㤸㥡㘲㔵㤲㠰㡢愰ㄷち㡥㡦㘵〸〰㌷ㄸ㍥〰挷㑡㈵㈷㠹ぢ摣㄰㈶㔹㡤㐹㔸㔵攴〵挷㔲愲㍥挰戱搰㐸挰ㄹっ挲㡡愳㌲㜰㙢㐰摡昷ㄶ挷捡㈴〱户㈶㠳㌸攰㔸㥥攴っ搹〵㙥㉤搸攸㙢搳㤰愵㑢〱〶敢搰㘰㕤ㅡ戰㥡㐹挰つ㐳㉦ㄴㅣ㥦㌰ㄱ〰㙥㍤昸〰ㅣ㉢㥣㥣㈴㉥㜰㈳㤸㘴㝤㈶㘱㌵㤲ㄷ摣挵㤰昵㜱㡣扢〴㈶〲㙥㐳〶㘱愵㔲ㄹ戸㔱㤰昶つ㡥ㄵ㑤〲慥㤶㐱ㅣ㜰㔷㐰敡っ搹〵㙥㌴㙣昴㡤㘸挸㤲愷〰㠳㌱㌴愸愳〱慢愰〴摣挶攸㠵㠲攳挳㌲〲挰㙤ちㅦ㠰㘳㘵㤴㤳挴〵㙥㉣㤳㙣挶㈴慣㘲昲㠲扢〳戲㍥戶㌸ㄶ㌶〹戸昱っ㜲ㄷ㝡㘵攰㈶㐰摡㌷㌸㔶㐲〹戸㉤ㄸ挴〱挷㜲㈸㘷挸㉥㜰㔱搸攸㌱ㅡ戲㔴㉡挰㈰㑥㠳〴つ㔸㍤㈵攰㤲攸㠵㠲攳㜳㍦〲挰愵攱〳㜰て扡㤲戸挰㘵㤸㈴换㈴慣㝥昲㠲㘳挹㔳ㅦ㕢ㅣぢ愲〴摣㐴〶㘱㘵㔴ㄹ戸慤㈰敤ㅢㅣ㉢愸〴摣㈴〶㜱挰戱㡣㉡㠰换搶戰搱户愱㈱㑢慣〲っ㈶搳㘰ちつ㔸㜵㈵攰愶愲ㄷち㡥㡦㌰〹〰㌷つ㍥〰挷㑡㉣㈷㠹ぢ摣㜴㈶㤹挱㈴㙦挳挰ぢ㡥愵㔲㝤㙣㜱㉣愴ㄲ㜰摢㌲〸㉢慡捡挰㙤〷㘹摦攰㔸㜹㈵攰戶㘷㄰〷ㅣ换慦㥣㈱㔳㘸晦㜲㤸つㅢ㝤づつ㔹㥡ㄵ㘰㌰㤷〶昳㘸挰㙡㉤〱户〳㝡愱攰昸㌴㤶〰㜰昳攱〳㜰慣攰㜲㤲戸挰㌵㌲挹〲㈶㘱扤㠷っ㝥㈱㝢昶攰慢㌹㘷敦㥤㡡昶㤵〹㐸㠶ㄲぢ〶ㅡ扢㤶户愰㐸㠳㡢㥣㥡戶㤶㌸挹ㅥㄱㄹ㈶捣摢㍢㌰愹㔷攵㝤戰㐴户敦戳㐸㍣㘸㉤捦㐳㍢挴㡤ㅡ搶㈳㔴㕦晢㤳晦挱ㄴ摤晥ㅣ㜸捦ㅤ晣昴攱㑢摢ㄹ㐳㕣㙢㑥㜳愱愳扤戳扤搴㌵慡ㄱ〵㐸愳昸㄰㤴㔲㐵㐵㜴㑡昵搵㠸ㄸ㤸㤳㉢㔶搵挶〷㔲㉥攵㐳〱㈲晢戶戵敦摦㈶愳愹敥攴戳㘰㠴搷挰㠱㑣ㄳ㘱ㅥ扥㌶〲㍣㠳戵ぢ㜴搶㜷㐵㍢㘴㠰挱挹㝦ㅡ㙢扢愱㕦搷㌰戵㘱㝥㔳㍡㤳捡愷㌲戱㘴慥ㄸ㑢㈵㑢挹㘸㍥㔵㑣㈷㌲改㔴戲㠰〷㤳挶㔲㘹㐳㙡〵ㄸ㘳㜷昸ㄸ慣づ㤰㜴㝢戰挷㌲〱改㔱㔷㕤㠹㔳愳㔵㥤戸㠷㝤㠵捡慢㠲㉡㉡戳㙡攰㐰㔵攷㜹㔶㠹㙦挲㥦㘵㌷昲戰〷㑤攳㝣㝦昵愵㠰戵㙡㑥ㅣ㘰捦㘷㐱㘷㥥攰改㑤ㄸ㠲扥ㄷ㥡㠸㌱〰〲捡戴ㅣ扡慢㌵㑣㙤㜲搵㉤㘹㜹挸㔶㠷慣晣㐱愱㕡〱攲挱㄰㑢㥤〳㥥㐰摡㘹㔴搹㔱昴㕡㠶㌷愱搷㐷㘳㐹㘹㤰ぢ愴扤㈱攲㠲晣搵㐰捡慤㕡㥤㡤ㄵ攱戶〴〵㥥㜱〷㤳搰つ㐴㥤〹㌳㙥㈴攵ㅦ戲㡥㐸㜰挳攵㜷戴昸㤰㈳㜶㍥慤〵㝤敢㐳㡥㈵㤳愵㝡晣㤵搲㠵㜴戲㤰捣攵㌲昱㘴㈹ㅢ换攷㑣搳㉣挴攳㘹㘳㤰㌳挶㔶昸ㄸ㠳㥤㕥ㅢ㝢㐳㥣ㅥ㜵捡㐰㡦ㅦ戴㍡ㄹ〳攱㠷㠰攵ち㝤㍦愸昴づ㌴ㄱ㘳㜵〸㈸搳㍡搱昵挲散㠲㉣〰收ㄲ㠸换㘱慥㘱㐷搱㌷㘵昸晤愱㤷㐷㝣慡戵㈰ㄷ㤸换㈱敡㠶戹づ愴〲昳㈸っ挸㠱愹ㄳ㈶㜷㉣戵〲㔲㍦户㜵攱㐴ぢ晤㘰戴攰㌶捣づ慤ㅤ㠲扥挵㉤㥡㑥挵㡢愵㕣㈹㤱挸㤹挹㜴挲挴㔳㝤捤㡣㤹㡡㘶搲ㄹ㌳ㄷ慢㉦ㅡ挳㥤攱ㅣちㅦ㘳㍤愷㈷摣㐶㌸㍤敡搴㠶攸〹户㐳摣摣㡥㠰㑡㕦㠱㈶㘲㡣㠴〱摥ㄵ㍡戹改〴愵ㄳ㡢㌱捡㤱㙦㐱攵戱㤴㐷戱愴㐶㐳㉥㈴㡥㠷愸㥢挴ㄸ㐸㠵㐴㤷㥢〴㡦㍢㐲愲㈳㤰〴㈷昵㘹愱㥦㠴ㄶ㈴㌶戶㐳㙢㈷愳㙦㤱㌰攳戱㘲㉣㤹㡤挷ぢ㔱㌳㤹㌴戳戹㔲扥㤸换㈶㜳㠵㙣戱㠰慤㉢㘶挸㝣㍦㘳㥣〲ㅦ㘳㔳㘷㜰㜲㤸ㄸ敢昴愸㔳攳搱ㄳㄲ㉤㙥ㄲ㘷㐰愵㥦㠹㈶㘲㙣づ〳扣㉢㜴敥㡥㍡昷㍦㥤㝢㥢㌱挱㤱愷愹㍣㡦昲っ㤶㔴ㄴ㜲㈱㜱〱㐴摤㈴攲㤰ち㠹扣㥢㐴昷㌶戱㔷㈰〹捥搲㈳〸㡡晡搱㠲㐴搲づ慤㕤㡡扥㑤愲㘴ㄶ㔲挵㔸㌱㥥慤㉦㈵ㄳ戹㝣㍤愰ㄴㄳ昹㘲㝤戲㤸㡥㘷戲ㄹ㐳㈶昰ㄹ攳㌲昸ㄸ㘹㘷㜰戲㑤㘴㥣ㅥ㜵㙡㈲㝡㐲㘲㌷㌷㠹慢愰搲慦㐶ㄳ㌱戶㠴〱摥扥㙤㘲㉢㐷㍥㠹捡ㅢ攸戰㌵㤶搴搶㤰ぢ㠹㥢ㄸ㥥ㄲ晥㑤㠶㔴㐸散㄰㐸㘲㙥㈰㠹㈹㜰㐲㄰㕣㡥㐵ぢㄲ㔳敤搰摡敤攸㕢㈴㔲搸〹ち愹㝣愶㤴挶挱挵㑣㤴昲昹㐲愲扥㤰㐸收㜳㠹㔴㈱ㄱ㡤ㄹつ捥㜰㔶挲挷㤸收昴㠴㠴㑣挶㌳㍥㜵㙡㕢攸㠴挴戶㙥ㄲ㜷㐳愵摦㠳㈶㘲捣㠲〱摥㍥ㄲ摢㌹昲㘹㔴㍥㐰㠷改㔸㔲戳㈱ㄷㄲて㐲搴㑤㘲㉥愴㐲㘲㙢㌷㠹敥扤㘳慢㐰ㄲ㥣㐷㐷㄰摣昲㡢ㄶ㈴㜶戰㐳㙢㡦愱㙦㤱挸㥡㠵晡㘲㌱㘵㘶ㄳ㐵ㅣ㕤昳戹㙣戶㘴㥡搱㔴㉣㔹㑡㐵昳㠹㔸摥搸搱ㄹ捥攳昰㌱收㍢㍤搹㍢㘴㜶㥤昱愹㔳㍢㐱㈷㈴搲㙥ㄲ㑦㐲愵㍦㠵㈶㘲散っ〳扣㝤㝢挷㉥㡥㝣㝢㉡㥦愷挳㙣㉣愹摤㈰ㄷㄲ㉦㌲㍣㈵晣摢〳㔲㈱㌱㍥㤰挴㘶㠱㈴㌸㌱㡥㈰㜸㉥ㄵ㕡㤰搸搳づ慤扤㡡扥㐵㈲㤱挹㘴搳㠹晡㔴〹㑦㌳㑦搶㈷昲搹㔲㈹ㅦ㡦攵愳㤹㐲戱㍥㤷㡢㘵㡣㈶㘷㌸慦挱挷搸换改〹㠹㥣搳愳㑥ㄵ搱ㄳㄲ㘳摣㈴摥㠴㑡晦㍢㥡㠸挱搹㙦扣㝤㈴㑡㡥㝣㍥㤵敦搱愱㤱敢扣〸㜲㈱昱〱挳㔳挲扦㝤㈰ㄵㄲ敢戹㐹㜴ㅦ㈷㠶〵㤲搸ㄷ㑥〸㠲〷〲愱〵㠹ㄶ㍢戴昶〹晡ㄶ㠹㝣㌴㡥挳㐱㈱㤹㡣愷愳挹㔴㈶㥤换搴愷ち㘶㉡づち〵ㅣ㑢㜳㐶慢㌳㥣㝦挲挷㘸㜳㝡戲㜷挸晣㌷攳㔳愷㍡愰ㄳㄲ㙢戸㐹㝣づ㤵晥〵㥡㠸挱改㙣扣㝤㝢㐷㤷㈳摦㤵捡㙦改挰挷㌳愸愵㤰ぢ㠹敦ㄸ㥥ㄲ晥㉤㠳㔴㐸搴戸㐹㜴敦ㅤ㕡㈰㠹攵㜰㐲㄰㕣㜸㐳ぢㄲ〷搸愱戵㥦搱户㐸搴攳敢㌲ㄵ㌳昳㠹㙣㝤㍥ㄹ换挶敢㑢㔱㝣㠳挶攳愵㘴扥㤴㑣㐶戳挶㠱捥㜰㝥㠱㡦㜱㤰搳㤳㙤㐲㈶戴ㄹ㥦㍡㜵ㄸ㜴㐲愲挲㑤㐲㔵㐳㕦㠹㈶㘲晣ㅥ〶㜸晢戶㠹挳ㅤ昹㕥㔴づ愴㐳づ㑢㙡〵攴㐲㠲晦㡣㐰㌷㠹愳㈰ㄵㄲ晦晥㌱攸㝣攲ㅢ㐸晤攷ㄳ㥣㡢挶ㄸ㔱㑢㠹㔰㈰㜱㡣ㅤ㕡㕢つ㝤㥢㐴㝤㌲ㅦ换㐴ㄳ愹ㄸㅥ愴㥥㡦㐵敢攳愹㜴愱㔸㐸攳㘴㈲㥢㉣㘴㑢挶戱捥㜰㠶挲挷㌸捥改挹㌶㜱扣搳愳㑥晤〱㍤㈱昱㉦っ愶晢㍣㙣㑤愸昴戵搰㐴っ㑥㌸攳敤摢㈶㑥㜶攴㝣摥㠳㍥㥣づ㡢㐸攲㔴挸㠵挴〸㠶愷㠴㝦愷㐳㉡㈴摥㜷㤳攸摥㈶摥つ㈴挱挹㘵㈱㌱ㄲ愱㐰攲㑣㍢戴㌶ち㝤㡢㐴㌱㤳㉢收搳㘶愱㤸挲㜹㘹㝤挹慣㑦收搲挹晡㘲愱㍥挱㕦ㅥ㠵愲㜱㤶㌳㥣㕡昸ㄸ㘷㍢㍤搹㈶捥㜱㝡搴愹昳搱ㄳㄲ㙦戸㐹搴㐱愵㙦㡣㈶㘲㜰〶ㄹ㙦摦㌶㜱愱㈳攷扤つ晡㌸㍡戴㜳㥤㉦㠶㕣㐸㙣捥昰㤴昰敦㔲㐸㠵挴ぢ㙥ㄲ摤挷㠹攷〲㐹㕣〶㈷㈱ㄱ㐳㈸㤰戸摣づ慤挵搱户㐸ㄴ搲昵㔸㘵㌳ㅥ㑤㘵㜰㠶㕥㐸㘵搳愹㜴㈲㔷㥦㡡攲㉣㉢㘶ㄶ㤳㠶㑣㈴㜳㠴〹昸ㄸ㔷㍡㠳㤳㙤㐲收㤰ㅤ㥤扡ㄶ㍡㈱昱㠴㥢㐴〶㙥㝡ㄶ㑤挴戸づ〶㜸晢戶㠹敢ㅤ昹ㄲ㉡㈷搱㘱㈹㤶搴㡤㤰ぢ㠹㙤㈰敡㈶㜱㌳愴㐲攲㑦㠱㈴敥て㈴㜱ぢ㥣㠴㐴〳㐲㠱挴慤㜶㘸㙤ㅡ晡㌶㠹㤲㠹搳换㘸㝤摥㡣㈷㤲㐵ㅣㅤㄲ戹㜴㉣㤵挹挶㡡搹㕣㍣㤳㐹ㄸ㌲㌳捣ㄱ㑥㠷㡦㜱扢㌳㌸㈱㈱㤳挲㡥㑥摤〵㥤㤰戸换㑤㘲ㄶ摣昴敤搰㐴㡣扢㘱㠰户㡦挴㍤㡥㥣㡦㠲搰攷搱攱㘰㉣愹晢㈰ㄷㄲ㍢㐲搴㑤攲㝥㐸㠵挴㡤㠱㈴慥て㈴昱〰㥣㠴挴㐲㠴〲㠹㍦搹愱戵㥤搰户㡦ㄳ〹晣挳㈰改㔲㍡㤷慤捦㈶ㄳ戱㐲㌶㤳捥㐶㑢昸㔹ㅥ㡤攱敢㈴㥢㌶ㅥ㜴㠶戳㌳㝣㡣㠷㥣㥥㤰㜸搸改㔱愷ㅥ㐳㑦㐸㕣改㈶戱㍢㔴晡ㅥ㘸㈲〶㈷㙤昱昶㤱昸戳㈳㍦㠲捡ㅣㅤ㔶㤰挴ㄳ㤰ぢ㠹〲挳㔳挲扦愷㈰ㄵㄲ攷〷㤲㌸㌷㤰挴搳㜰ㄲㄲ㝢㈳ㄴ㐸㍣㘳㠷搶ㄶ愱㙦㤱㐸搵㘷㜱㙡㕤㡣挶敢搳昸敥㠸ㄶ戲挹㜴摡㌴戳改愲㤹㠹ㄷち㠹㤲㈱㜳户ㅣ㘱㌳㝣㡣攷㥣挱〹㠹攷㥤ㅥ㜵敡㈵昴㠴挴改㙥ㄲ慤㔰改晣㤷㘶㈲〶㘷㘱昱昶㤱昸慢㈳㍦㑥㤴㜴㌸㥥敢晣㉡攴㐲㘲〹挳㔳挲扦搷㈱ㄵㄲ挷〵㤲㌸㈶㤰挴摦攰㈴㈴㤶㈳ㄴ㐸扣㘱㠷搶づ㐰摦㈲㤱捣愴ち㌸㍣收㑡戹㕣ち㔷㙢㡡戹㐲っ㈰敡昳愵㐴㉡㤱换㘴㌲㠶㑣挶㜲㠴〷挲挷昸扢㌳㌸㈱昱㤶搳愳㑥扤㡢㥥㤰㌸摣㑤攲㔰愸昴挳搰㐴㡣昷㘰㠰户㡦挴晢㡥㥣㑦㠹搰㡦愴挳愹㕣攷て㈱ㄷㄲ㐷㌳㍣㈵晣晢〸㔲㈱戱捣㑤愲晢扢㘳㘹㈰㠹㡦攱㈴㈴㡥㐷㈸㤰昸挴づ慤㥤㠰扥㑤㈲㥥㠸㘲捤㡢㠹㜴㌴㤳㡣挶昲搹㕣㌲㥤㡤挵敢㜳愹㜸愹㤸〵㠹㝦㍡挳㌹ㄱ㍥挶愷㑥㑦扥㍢㍥㜳㝡搴愹㉦搰ㄳㄲ㡢摤㈴㑥㠱㑡㍦ㄵ㑤挴昸ㄲ〶㜸晢扥㍢扥㜲攴㝣㕣㠴㝥ㄶㅤ捥攱㍡㝦〳戹㤰㌸㠷攱㈹攱摦扦㈱ㄵㄲ㈵㌷㠹敥敦㡥㘲㈰㠹敦攰㈴㈴㉥㐰㈸㤰昸摥づ慤㕤㠸扥㐵㈲㘱㐶㑢㔱㥣㘸愶愲扣扣㤳㉡搴㤷昲〵㝣㠷㘴戲㤰愷㡡搹㠲昱㠳㌳㥣㡢攰㘳晣攸昴㘴㥢昸挹改㔱愷㝥㐵㑦㐸散改㈶㜱ㄹ㔴晡攵㘸㈲挶㙦㌰挰摢户㑤㜰㡣㈲扦㠸捡㙢攸㜰㌱搷戹ㄲ㜲㈱㜱ㅤ挳㔳挲㍦㑥㙦ち㠹〵㠱㈴收〷㤲愸㠶ㄳ摥㜸敡ㄴ㐲㠱〴㈷㌴ㄹ㑤扢ㄹ㝤㡢㐴㉥㤵慢㉦挶㜱㔲㠱㥦ㅣ挹㘸ち㈷㥢㈵㌳㥦换愵敢ㄳ戱㈲慥摡挴㡣㠱戶㡦㝥ぢ㝣っ捥㜸捡攰㠴㠴敥昴愸㔳㠳搱ㄳㄲ戳摤㈴㔶㐲愵摦㠱㈶㘲っ㠱㐱㄰㠹搵ㅣ㌹ㅦ㈰愱摦㑢〷㍥〱㐲ㄹ㑥昸㍦㌲㍣㈵晣攳㝣愵㤰㤸ㅡ㐸㘲㜲㈰㠹㌵攱㠴㌷㙡㝤㄰ち㈴搶戲㐳㙢て愱㙦㤱㐸攵㘳改㜸㉡㥦换㐷㤳㠹㘴㌴㔳㥦挵㡦搳㕣㌱㤷㠸㘱㤷挱㤵摤㥣戱戶敤愳㍦っㅦ㠳㔳㤸㍤㈴搶㜵㝡搴㈹捥㑢ち㠹㠹㙥ㄲ㡦㐳愵晦ㄹ㑤挴ㄸ〱㠳㈰ㄲ敢㍢㜲㍥㐹㐲㝦㥡づ㝣ㄴ㠴㤲〹㐸㡡㥥㘵㜸㑡昸㌷ち搶㐲㈲敡㈶搱㝤㥣㤸㄰㐸愲ㄶ㑥㜸攳㔹捥〸〵ㄲ愳搱㘱㌴敤㈵昴㉤ㄲ昸ㄵㅥ㉤㘵搳戸摣㤹挲捦㡣㐴慡㍥㥤挱㔹㘶㍥㥢㉤㈶愱㌱愳挶㐶戶㡦晥㌲㝣っ捥㐹ち〹㌹㑥搴㌹㍤敡ㄴ㈷ㅡ㠵挴愶㙥ㄲ慦㐱愵扦㡥㈶㘲㡣㠵㠱㤰昰㕣戳攲昴愳挸㙦攷㔸摦愲挳㑡㉣愹昱㑥昸㜷ㄸ㥥ㄲ晥㑤㠰㔴㐸㙣攸㈶搱㝤㥣㔸㍦㤰挴ㄶ㜰挲扢㐲晦〰愱㐰㈲㙡㠷搶㍥㐴摦㈲㔱㥦㐸㘷㜱慤㌷㤶㑡昱晡㙦㍥㤵㑦攲ㄲ㔶㉡㥤慢捦挷ぢ搹㐴㌴㘵挴㙣ㅦ晤ㅦ昰㌱㌸挹㈸㈴㘴敦㐸㌸㍤敡ㄴ㘷づ㠵挴㍡㙥ㄲ晦㠴㑡晦ㄴ㑤挴挸挰㈰㘸㥢攰㝣愲挸昹㙣〹晤㑢㍡昰攱㄰㑡愶〸㈹晡㥡攱㈹攱摦㔶戰ㄶㄲ㠳摤㈴扡户㠹㐸㈰㠹㐹㜰挲ㅢ㌷つ㈳ㄴ㐸㜰㔲㤰搱戴敦搱户㐸㤴㡡搱㕣㍣㡥敢㤶㈹晣攴挸攰捣㉡ㅥ㉤攴ㄳ昱㐲戲㔸㙦㘲㠷㐹ㄹ摢搸㍥晡て昰㌱㈶㍢㍤搹㈶愶㌸㍤敡ㄴ愷〲㠵㐴㤵㥢挴㉦㔰改扦愲㠹ㄸ搳㘱㄰戴㑤㜰㠲㔰攴て㜱慣〳㌴㌴て㜳㥤㘵捥㡦愲㙡㠸扡㐹㜰捥㑦㐸晣昸㐳搰㙦搱敦㈱昵晦ㄶ摤ㅥ㑥㜸愳慡〳愱㐰㘲㌶㍡㐲㈲㠲扥㐵挲㑣攳㈲㑤㈶㤷捦挴㡢㐵捣〹挴敢戱ㅤ㈴㡡昹ㄸ㑥扣搳〹晣づ㌱收搸㍥晡㈰昸ㄸ㜳㥤㥥㙣ㄳ昳㥣ㅥ㜵㡡㜳㝢㐲攲㉢っ愶晢户攸㔰愸㜴〳㑤挴㘸㠴㠱慣㜱㈷ㄶ㕣搷戶ㄷ㌸㜲㍥㙤㐲㕦㥢づ㑦㘰挹㔸〸㌹摥愸慤㠰㘸挸㠰敡㕤搱搹搲㌳㐳ㄴ㝣㥢昹㌸敦㍦〴㌰ㅤて昶㘷㕤㑣挵〰摣㕦㙢摤㤵㕡㔵㌹昱㍦㡢挵㌹㈸摥㤴捥扦敡㡦戰慥晦㠷㌸晣㌴㝡㘶愵ㄸ㜱㈴晥昴攱㔸攱㙡捥愶㐵㠳㠶搸摢扦㈰〷挷㡡戵㕢㘷㜵㘲㉥ち晦ㄲ攱㠲昶㈹戸〹搶晡㘷散㔶㜷收愸挶㌹捦愷慦敢㤱㑣挹㜷攲㠱〶㕤愶攳㌶慦愳摢て捦㝢挷㙣㈳ㄴ攳昸㌴晢戵㝢㝡慥扢㝡㐷昴㐸㘷攱㈹摣㝣㤴㠵ㄳ戱ㄳ㜷戵㔶㔵づ㔰㠱㌷摡摢晦㘰ㅤ㙦攳㘵㌴晣摢ぢ戳㡡〴㌰㈲攰㥥收愹捤㕤昲㑣㠰昵愱㔷㍡愷㉥戵ㄱ㔸摢㠱㤳挶捣摡㝥㑣戶扥晡㝤㝣ㄲ慢㥣愴㥣㍢㔳㜲挳㡣攸ㅢ㈰愲攲㕥捥㘸ㄴつ㙤㐲〷晢㌱㙥㉤㉥㝢㝤戱㡤摤㥤㙣晤扦挶晥扦㌱㜹攸㕥㡥挷敦㔴敤愹㔳慡摦㍥昴愲㉦慦摤戲敥㠲㥢㝥戳晦㝦愸攵昱挵㌶攷㥥挳搷㕦戶挱摣㈷㜶㐷㐸昵㜷搸扣换收㍤㌴敡㉤っ攲㜵摣慣散㝢㡣昹摦㙤㠵昷㌱收挶摥㠸㠴㌷捡㙥㌰摥㈱〳搴扥攸㜰户㔱㙦挰㠳摢㉡㔷㔵慦攳㕡戶㐲捣㑤㑣改㉤㘸戵㑤㈰戳㔸㘶愲敡㔵㔸㍡〴㈲晡㔸㥡㜳㠷㜷㐴㐳昷㐳愷㝦㔰㌸㉢㈸ㅥ慢っ㘵㝦㜸〴㐱㜹搱㕥㜷ㅦ㤴ㄷ㙣㠵昷搱收挶㜲㐴挲扢㐲摦挲㠲㜲㌰㍡〲攵㌹㜸㜴㐳㠹㜱㉤㌹㐹㘷㐱攱昴㥦㤶攸㠶㤲㑤慡愷捡愰愴愰ㅡ㝡〴㡣晡挷㠱戳㝣晤攳㜰㉣㍣㠲㌸㍣ㅥ挶攱㌱㕢攱㝤挲戹㜱㍣㈲攱㕤愱㙦㘹㜱㌸〹ㅤ攱昰㠸㥢挳㈴㜲攰ㄴ㥤挵㠱㤳㝦摡㌶㤰搵挸㡥ㄶ㡢愶搵㥦捡㐰㑣㈱㠸㌳㘰搵㍦㄰㥣攴敢ㅦ㠸昳攰ㄱ〴攲摥㌰㄰昷搸ち敦㤳捥㡤ぢ㄰〹敦ち㝤愶〵攲ㄲ㜴〴挴㕤㙥㄰戳〸㠲㌳㜴ㄶ〸捥晤㘹摢㐳㘶ㅦ㜱㘲敡昶㌲づ㜳挸攱㉡ㄸ昵㡦〳愷昸晡挷攱〶㜸〴㜱戸㈹㡣挳㡤戶挲晢挰㜳攳㈶㐴挲ㅢㄳ㈳ㄶ㠷摢搰ㄱづ搷扢㌹㉣㈴㠷㤵㔰㔹ㅣ㌸昳愷敤摣捤㈱㔳慦慥㉥攳戰㉢㌹摣つ愳晥㜱攰〴㕦晦㌸㜰㥡㉦㠸挳㘵㘱ㅣ㉥戵ㄵ摥攷㥥ㅢて㈲ㄲ摥愸〶戱㌸㍣㡡㡥㜰戸搸捤㈱㐷づ㥣㥤戳㌸㜰摥㑦㉢㜴㜳愸捦愸昳换㌸㤸攴昰㈴㡣晡挷攱㈹挷㘳㤵て㤴㥣攴ぢ攲㜰㔶ㄸ㠷㌳㙤㠵昷昱攷挶㡢㠸㠴㌷㙡㐸㉣づ慦愰㈳ㅣ㑥㜷㜳㘸㈵㠷搷愰戲㌸㜰搶㑦㙢㠷捣㌹㐰㘴搵挹㘵㈰昶㈳㠸㌷㘱搵㍦㄰㥣摤ㄳ㡦㔵〶挱㌹扥㈰㄰挷㠷㠱㌸捥㔶㜸ㅦ㠳㙥㝣㠰㐸㜸愳攴挴〲昱㌱㍡〲攲ㄸ㌷㠸攵〴昱㑦愸㉣㄰㥣昴搳づ㠴捣㍡㐰愴攳㙡㐵ㄹ㠷㠳挹攱㜳ㄸ昵㡦〳攷昶晡挷攱㕢㜸〴㜱㌸㌴㡣挳㈱戶愲攸昹户㐰㡤敦㄰〹敦ち晤〸㡢挳㑦攸〸㠷㠳摣ㅣ㡥㈴㠷㕦愰戲㌸晣㡣㈵敤攸㙥づ昵㐹戵慣㡣挳戱攴愰戰㑡晤攳挰㤹㍤昱㔸攵敤㘱㈰捣敢㌸㝡捦㘹㔵㘷ㄸ㠷づ㕢攱㝤㈸扡愱㈳㤲㜰㌸挹攲㌰〴㝤攱戰搸捤攱ㄴ㜲攰戴㥣挵㠱ㄳ㝥摡㘹摤ㅣ搲ㄹ搵㔲挶攱っ㜲攰㔴ㅤ摥晤㌸扤攴扣㥥㜸慣㌲㠷攱㌰慦ぢ攰戰㜷ㄸ㠷㤲慤昰㍥ㅢ摤ㄸ㠱㐸挲攱㍣㡢挳㐸昴㠵㐳搱捤攱〲㜲愸㠵捡攲㌰ち㑢摡㐵摤ㅣ敡攳㙡慦㌲づ㤷㤰〳㈷敡昰敥〷〷捥敡㠹挷㉡㜳攰摣㕥㕤〰㠷摤挳㌸散㘶㉢扣㡦㐸㌷㌶㐷㈴攱㜰㤵挵㈱㠶扥㜰搸挵捤攱ㅡ㜲攰㜴㥤挵㠱㤳㝤摡㜵摤ㅣ㌲㈹戵愰㡣挳つ攴㤰㠱ㄱ摥晤攰挰㌹㍤昱㔸㘵づ㥣搹慢ぢ攰㌰㉦㡣挳㕣㕢攱㝤㔲扡戱つ㈲〹㠷摢㉣づつ攸ぢ㠷搹㙥づ㉢挹㠱㤳㜵ㄶ〷㑥昵㘹㜷㜶㜳㐸愷搵戶㘵ㅣ敥㈶㠷㔹㌰挲扢ㅦㅣ㌸愳㈷ㅥ慢捣㠱昳㝡㜵〱ㅣㅡ挲㌸㑣戵ㄵ摥〷愶ㅢ㍢㈲㤲㜰㜸挰攲戰㄰㝤攱㌰搹捤攱㐱㜲攰㜴㥣挵㠱ㄳ㝤摡挳摤ㅣ㌲〹戵㔵ㄹ㠷㐷挹㘱㜷ㄸ攱摤てづ㥣捦ㄳ㡦㔵收㤰㠳㜹㕤〰㠷㑣ㄸ㠷戴慤昰㍥㌷摤㈸㈰㤲㜰㜸搲攲戰㌷晡挲㈱改收昰㌴㌹㜰㌲捥攲挰㘹㍥敤搹㙥づ改㠴㡡㤶㜱㜸㥥ㅣ㕡㘱㠴㜷㍦㌸㜰㌶㑦㍣㔶㤹㐳㈷捣敢〲㌸㡣ぢ攳戰㤹慤昰㍥㍥摤㔸㠲㐸挲攱ㄵ㡢挳㜲昴㠵挳愶㙥づ慦㤱〳愷攲㉣づ㥣攴搳晥搶挳㈱愶挶㤴㜱㜸㤳ㅣづ㠵ㄱ摥晤攰㜰㤸攳戱捡ㅣ㌸愳㔷ㄷ挰㘱㘴ㄸ㠷つ㙤㠵昷㈹敡挶搱㠸㈴ㅣ摥戳㌸㜰㌶㑦㌸慣敦收昰〱㌹㥣〸㤵挵㠱㔳㝣摡㍦扡㌹㘴搳㙡㔸ㄹ㠷㡦挹攱ㄴㄸ攱摤てづ㥣挹ㄳ㡦㔵收挰昹扣扡〰づ㙢㠶㜱㔸挳㔶㜸ㅦ愶㙥㥣㠳㐸挲攱㜳㡢〳攷昲㠴㠳攱收昰㈵㌹㕣〴㤵挵㠱ㄳ㝣摡搷㍤ㅣ攲㙡㜰ㄹ㠷㙦挹攱㌲ㄸ攱摤てづ㥣挷ㄳ㡦㔵收挰搹扣扡〰づ〳挳㌸㘸戶挲晢㑣㜵㠳㤳㠰挲攱㈷㡢〳㘷昲㠴㐳㤵㥢挳㉦攴㜰ぢ㔴ㄶ〷㑥敦㘹扦㜵㜳挸挴㔵㐵ㄹ〷㠵愷㉤づ㕤〹㈳扣晢挱㠱戳㜸攲戱捡ㅣ㌸㤷㔷ㄷ挰攱愷敦㐳㉥搳晤㘸㉢扣㡦㔶㌷㌸〵㈸ㅣ〶㘲散戸㑣昷㈰晡挲攱㝢㜸㝣㠴戵㤳换㜴㍡㤴㡡㔳㜰ㄶ〷㑥敥㘹㠳㈰戳㉦㐰㐴搵㌷戰㝥ㅦ搶搶戵换㈱攴昰㌸㡣昰敥〷〷捥攱㠹挷㉡㜳㜸ㅡ收㜵〱ㅣ㍥て攳昰㉦㕢攱㝤挲扡挱〹㐰攱戰愶挵攱㐵昴㠵挳愷㙥づ㙢㤳〳㈷攰㉣づ㥣摡搳搶㠵捣昹挱ㄹ㔷ㅦ㤵㠱ㄸ㑥㄰慦挱ち敦㝥㠰攰ㄴ㥥㜸慣㌲㠸户㘰㕥ㄷ〰攲扤㌰㄰敦摡ち敦㤳搶㡤㜷㄰㐹㐰㡣戴㐰㜰ㄲ㑦㐰扣敤〶㔱㑢㄰晦㠰捡〲挱㤹㍤㙤㈳挸散つ㈲愵摥㈸攳㔰㐷づ㥣㤳挳扢ㅦㅣ㌸㠱㈷ㅥ慢捣攱㑢㤸搷〵㜰㜸㈵㡣挳㕦㙤㠵昷㠱敢挶搷㠸㈴ㅣ挶㔹ㅣ㌸㠵㈷ㅣ㕥㜲㜳搸㥣ㅣ㝥㠰捡攲挰㜹㍤㙤ぢ挸㥣つ㈲愶㥥㉢〳ㄱ㈳〸㑥挹攱摤て㄰㥣扦ㄳ㡦㔵〶㌱〰㐷愹扡〰㄰㑦㠶㠱㜸挲㔶㜸ㅦ扣㙥㔴㈳㤲㠰挸㔸㈰㜴昴〵挴㥦摤㈰敡〹㘲㄰㔴ㄶ〸㑥敢㘹㕢㐲㘶㙤㄰㤹愴㝡愴㡣挳㈴㜲ㄸち愳晥㜱攰散㕤晦㌸慣つ㡦㈰づて㠴㜱戸摦㔶昸㥥扦扥㉥㈲昵昵晣㜵搷㍦㙣㍥ㄴ昰慢㑢扣摢㙦㔰挹ㄲ㜳戶づ昷晢㌵户戴挸慤㜲㠳昱戸攴づ晣搳攲戳昱㔴㜰㍣㈴戹戱搹晥攷㙡㘷攱㘹攱㝣晡慣昳㐰㕥㕤㝡㜴搶㑡昳㍡昰㠴摥㠱愵㔹㥤㜸㥡㝢戱〶晦㌴㜲㔷㤷搹搱昶扦昰㉣㘵摣扣挸㠷搳攰㘵㍤㐵㌹昰扥㐱摥㄰ㄸ㌸㌱㘶㍤㘰扤㠷㠷昳㉦㠶㔷昲㈹换晦搹㠳摤戵〶㙣㘲捥㘳㜰㡢慥攷㠶㔷愹晢昰ㄱ㕢㔳搴㠷㔵晣㈶㘳慥愸㐴つ㈷散戵ㄹ㘸〶攰㥦晣㤵挹㘹㌴ㄱ㝤㈶㈴㜲晦愸㌴ㄵ搵挳戱ㄹ㜸㔷㡥㜷㜲昲㜹ㅦㄵ㥥㝦昷㝢搰㈰慥戱昳慡摡〰慥扤捤㈷昲换㜳㘰㙢㔳慥愳㈳户扣愶戵愹挵㙣摢扢㙢㔱㑤搳㔲㑣㥦攲㜹攷ㄸ〷晥ㄱ㜱㝤ㄶ晥捦㔴晣㔳ㅢ㈱㈲户㑢㙤㍢㐸㠳㔷㜶㘵攰捡捥㠶扤㌶〷㑤昹捡捥㠵挴戵戲慡づ戱戹挲捥㑢㡤㐵㠷慢愱敦〰换敥㘱㙣〱〹㠷愱㜳ㄸ㔵敡挶挰㤴㡤㡣捤㤴㍤㙣ㄷ㔲挴㝢㜳㉤戶㉡㠶ㄸ㘵改㔲㄰㐸扡㥤㘱搹㥤㙥㑢㈷ㅤ㍦攲㉡㜵㔵㘰扡摤ㄸ㥢ㅦ㘷㑦扡㍤㈸㜲愵㥢攴㑤挷〹㈴㐹户㈷㉣扢搳㜱㙡挶戵㜶ㄷ〷愶换㌱㜶昹摡ㄵ㍣改㘶㜹搳㜱㥥㐶搲㤹敥㜴㥣〱㜱愵㍢㈷㌰摤㈲㝦扡㝤㍣改ㄶ㝡搳敤敡愴㙢㜱愷攳㐴㠳愴戳㘰㥥ㅡ㤸慥㥤戱换㘱敥攷㐹挷㌹㠹戲捦捥㜴搲㜵扡搳昱㝡扥㉢摤昱㠱改㤶晡搳㉤昳愴攳愵晦戲㜴晢㌹改づ㜰愷摢摦㐹㘷㙤㤹㉢〲搳ㅤ捣搸攵㥦摤愱㥥㜴换扤改づ㜶搲晤摥㥤敥〸㈷㥤〵昳攰挰㜴㉢ㄸ扢ㅣ收㔱㥥㜴㐷㝡搳ㅤ敢愴㍢挶㥤敥㈴㈷㥤戵㜶㑢〳搳ㅤ捦搸攵㙢㜷愲㈷摤㈹摥㜴㘷㌸改㑥㜲愷攳愵㔶搷㘷搷ㅥ㤸敥㔴挶㉥㕦扢搳㍤改㉥昰愶攳㜵㔷搹ㄱ捥㜴愷攳ㄵ㑤㐹㘷慤摤愲挰㜴攷㌰㜶昹摡㥤攷㐹㜷㡤㌷ㅤ㉦㙦㑡扡ぢ摣改㜸攱搰㤵㉥ㄷ㤸敥㘲㝦扡㑢㍤改㔶㝡搳摤敤愴扢摣㥤㡥搷攷㕣改㜶ぢ㑣㜷㤵㍦摤㌵㥥㜴扣㤴㔷戶㈳㍣敡愴扢捥㥤㡥㤷挱㕣改ㅡ〳搳摤攸㑦㜷戳㈷ㅤ慦㤸㤵愵㝢摥㐹㜷慢㍢摤㉢攵改㘶〷愶㕢改㑦㜷愷㈷摤㙢摥㜴㙦㍡改敥㜶愷攳㐵ㅤ㔹㍢㙢扦㥢ㅥ㤸敥㍥挶㉥摦㌲敦昷愴晢挰㥢敥㘳㈷摤㥦摣改㜸敤挴〵㜳敢挰㜴て㌳㜶昹㤶昹愸㈷摤㤷摥㜴摦㍡改ㅥ㜷愷攳㈵ち㔷扡㑣㘰扡㈷晣改㥥昲愴晢挵㥢㡥搷㉢㘴㐷㜸挶㥤㡥㔷〲㕣改愲㠱改㥥㘷散昲戵㝢㤱㈲搷搷㉢㉦ㅡ㤴㙤㉡㐳㈰㤰㜴㉦㘳愱晢敢㤵㍦戸㕤㥦摤搸挰㜴慦挲挸昳搹扤㑥㤱㉢ㅤ㝦㥢㤷愵攳㡦㙦㐹昷〶ㄶ扡搳昱㘷慤㙢敤㐶〷愶㝢ぢ㐶㥥戵㝢㠷㈲㔷扡㕡昴换搲昱㌷慥愴㝢てぢ摤改昸敢搱戵㜶㈳〲搳㝤〸㈳捦摡㝤㐴㤱㉢摤收攸㤷愵攳㉦㐹㐹昷〹ㄶ扡搳昱㌷㥡㙢敤搶ち㑣昷ㄹ㡣㍣㙢昷㌹㐵慥㜴晣㌹㔷㤶㡥㍦搸㈴摤㤷㔸㜰搲㔵昳㥣㜹㤵㑦攸㔹改戶㈶㝥晡戴㤸〵晥晢㍤㔳昱慦挰㡣㙢挱㠹昹㉡晣愳㍢㕦㈱㡦攲㤹㌸㘳攸㕦摢ぢ散っ攵昹㌰ㄷ㙡㜸昶慣㜸㕥换㐱改摦㔰捣搳㔹昱昸搶㕥㄰て㥥扡昶㜸㌴愲㈷ㅥ晦愶㜸愱慤搳扦戳ㄷ挴㠳㘷㥦㍤ㅥ㍣戳ㄴ㡦敦㈹收㐹㈵㜵晡て昶㠲㜸昰〴戲挷㈳㠷㥥㜸晣㐸㜱挱搶改㍦搹ぢ攲㘱摡ㅤ㙢㍤㜸㝥㈷ㅥ㍦㔳扣㡦慤搳㝦戱ㄷ挴㠳愷㜱㍤㌹㜸㡡㈶ㅥ扦㔲捣戳㌳敡昴摦散〵昱攸戴㍢㔶づ㥥㘵㠹㐷〵ㅥ㝣愳㜸㠲㈵ㅥ㡡㍤戲挴摦㔰㥥㑣㜱挱昲攰㠹㤲㜸㔴搲㠶攷㐸攲㌱挰敤昱晢㌲て㥥敢㠸㐷ㄵ㙤㜸㥡㈳ㅥ搵㙥て㥥搲昴攴攰改㡡㜸㘸戴㌹搱昱ㄸ攸昶攰㔹㐹㡦〷捦㌸挴愳㠶㌶㍣搹㤰ㅣ扡摢㠳㈷ㄶ㍤ㅥ攷㌸ㅥㄱ摡昰㝣㐱㍣〶戹㍤㜸㙥搰攳挱敦㝤挹㌱㤸㌶晣捡ㄷ㡦㈱㙥て㝥扤昷㜸昰慢㕢㍣㔶愳つ扦戵挵㘳愸摢㠳摦搰㍤ㅥ晣昶ㄵて㠳㌶晣攲ㄵ㡦搵摤ㅥ晣㤲敤昱㔸改㜸慣㐱ㅢ㝥㜷㡡挷㥡㙥㡦扢换㍣昸ㅤ㈸㌹搶愲つ扦晥挴㘳㙤户〷扦敡㝡㜲昰㙢㑣㍣搶愱捤愳㡥挷扡㙥て㝥㕢昵㜸昰㥢㐸㍣㠶搱㠶㕦㐲㤲㘳戸摢㠳㕦㌸㍤ㅥ晣㌲ㄱ㡦昵㘸昳愲攳㌱挲敤昱㜲㤹〷扦て挴㘳㝤摡昰慢㐰㜲㙣攰昶攰㘱扦㈷〷て改攲戱㈱㙤㜸㌴ㄷ㡦㤱㙥てㅥ戹㝢㍣㜸㔴ㄶ㡦㔱戴攱〱㔹㍣㙡摤ㅥ㍣昸昶㜸昰挰㉡ㅥ愳㘹挳㘳慡㜸㙣攴昶攰昱戳挷㐳づ㙣摣㑦挷挰挶㜹ㄹ㍣挰挹㈵户㍡㐸㜱㔱㕥づ㘶戴摡搸㙤挵㠳㥡㔸㙤㘲㔹挹〱捣㘷挵〳㤹㔸㡤戵慣攴愰㐵慢戲㡣㍣㜸㠹搵㌸换㑡づ㔴扥㔸㍣㘰㠹搵收㤶㤵ㅣ㥣㝣㔶㍣㐸㠹搵ㄶ㤶㤵ㅣ㤰㝣ㄹ㜹㘰ㄲ慢㤸㘵㈵〷㈱㥦ㄵて㐶㘲㤵戰慣攴挰攳换挸〳㤰㔸愵㉣㉢㌹搸昸㘲昱愰㈳㔶ㄹ换㑡づ㌰扥㔸㍣搰㠸㔵扤㘵㈵〷ㄵ㕦㉣ㅥ㕣挴㙡㑢换㑡づ㈴扥㔸㍣愰㠸搵㈴换㑡づㅥ㍥㉢ㅥ㐴挴㙡ㅢ换㑡づㄸ㍥㉢ㅥ㌸挴㙡㡡㘵㈵〷〹㥦ㄵてㄶ㘲搵㘰㔹挹㠱挱㘷挵〳㠴㔸㑤户慣攴㘰㐰慢戲㙤㠲〷〵戱㥡㘹㔹挹〱挰ㄷ㡢〷〲戱㥡㘵㔹挹㑥敦戳攲捥㉦㔶摢㕢㔶戲愳晢慣戸挳㡢搵ㅣ换㑡㜶㙥摦戸戸㤳㡢搵㍣换㑡㜶㘸㕦㉣敥搸㘲戵愳㘵㈵㍢戱㉦ㄶ㜷㘶戱㙡戴慣㘴挷昵挵攲づ㉣㔶ぢ挵捡㜰㌰㈹敥㥦㜲㉤晣摡敦慣搹戲愹昰慤挱㠳捥㥣ㅤ㔵㜱摦ㄴ㡢㙢捡㉤ㄴ㜷㐷㔱㕣敤㔱㜰てㄴ挵㔵ㅥ〵㜷㍡㔱㕣改㔱㜰㍦ㄳ挵ㄵㅥ〵㜷㉤㔱㕣敥㔱㜰㙦ㄲ挵㘵ㅥ〵㜷㈰㔱㕣敡㔱㜰㥦ㄱ挵㈵ㅥ〵㜷ㄳ㔱㕣散㔱㜰捦㄰挵㐵ㅥ〵㜷〶㔱㕣攸㔱㜰晢ㄷ挵〵ㅥ〵㌷㜹㔱㥣敦㔱㜰㉢ㄷ挵㜹ㅥ〵㌷㙣㔱㥣敢㔱㜰㕢ㄶ挵㌹ㅥ〵㌷㕦㔱㥣敤㔱㜰㡢ㄵ挵㔹ㅥ〵㌷㔲㔱㥣改㔱㜰扢ㄴ挵ㄹㅥ〵㌷㐵㔱㥣敥㔱㜰敢ㄳ挵㘹ㅥ〵㌷㌸㔱㥣㕡慥ㄸ昴晦〰㡡ㄵ㥡㘷</t>
  </si>
  <si>
    <t>㜸〱捤㥤〷㝣ㄴ㘵晥晦昳㠴㘴挸㉣㈰愳㠰㡡愰㄰㈴㈷㠸攲㙥戲扢搹㐵㔱㍡愲ㄴ㈵㘰扦㡢㕢㘶㈱㥡㠲㐹㐰戰攱㈹㔶散㘷挳㉥昶㜲㤶㍢昱㐴㍤㍤晢㥤攵㙣攷㔹捥摥捥摥㝢挱晦攷昳㥤㤹㘴㜶㑡捡晤敥晦㝡摤㌲晢㌰捦昳㙤捦扣愷敥㍣摦㤹㤴愸㤲㤲㤲㕦昰攱晦晣㤴㜱㘶㜸摤㡡戶㜶戳㘹晣搴㤶挶㐶㌳搷摥搰搲摣㌶㝥㜲㙢㙢㘶挵散㠶戶昶㍥㔰搰敡ㅢ㈰㙦㉢慦㙦㙢㌸捣慣愸㕦㘶戶戶㐱愹扣愴愴愲㐲㉦㠵㝣愸晤㌵㥣㡡㑥㉢扤㡣〵戴㑡㜴㡤㐵㕦ㄶㄵ㉣㜴ㄶㄱㄶ晤㔸昴㘷㌱㠰挵㐶㉣〶戲㌰㔸㙣捣㘲ㄳㄶ㠳㔸っ㘶㌱㠴挵愶㉣㌶㘳戱㌹ぢ挶搷户㘰㌱っ㐵晦攱㈸ㄶ㑣㥤㌲㉦㝢㄰㤶愶慥扤愵搵摣㙥攴㕥㔶㥦㈷挶㘲攳㘳攳慢搳搵挹昱搱敤㐶㑥㕤摡搸扥戴搵㥣搸㙣㉥㙤㙦捤㌴㙥㌷㜲㡦愵搹挶㠶摣敥收㡡〵㉤〷㥢捤ㄳ捤㙣戴㈶㥢㠹愷㘲昱㐴愲㤰㑥愷晡㙦〹捦㜳愷㑥搹愳搵㉣戴晤户㝣㙥㐵㥦昳愶㑥ㄹ㍦搷㙣晦㙦昹ㅣ〱㥦㜰㌹慤愵㈹搳搰晣㕦㜲㕡捥㜵㥡㤸㘶收ㅡ戸昲㑤戳戵愱㜹搱㜸㜴扢〸㌴㙡戵攳㈷户戵㉤㙤㕡挲敤㘸慡搹搸㌸摦㉣挸㑡㙦㥡搶搶扥㐷愶戵愹慤㝦ㄳ昹㤹慤㘶㜳捥㙣摢愸㘹晡昲㥣搹㘸㉢戶㔵㌴敤㤵㘹㥤㥢㘹㌲换㌸㌳戰挹㕡㠷戳昲㘶㜳㝢㐳晢㡡〱㑤ぢ摢捣昹㤹收㐵㈶㔵捡㥢㘶㉥㙤挸慢戲㌲㑣㈵㝤戶〹敡㤹慣㈸昴愷㘹敡攲㑣㙢扢搴戸ち㘳㐱扡慥捤㐵㤶愲愸㕦摣愴㐶㝡慣戸捥敡ㅡ㥡㜶㌷㕢㥢捤㐶〶攱㥡ㅣ攷㔱ㄲ㐰搶㝡攸㈰攵㉣づ搷㤲敡㘷敦㝣㕣ㄶ㐶搱㐶愲搸㝣㙥㑢㙢ㄳ㌶挸㌹㘶愶㜹㘲㙣扢扡昶晣㌴㜳搹挴攸昸㙡扤ㄲ㔲㝤ㄴ昵戶㐶㌱〸㌰昲㉤㑤つ㠷㘵㐸㝢㐲㉣㔹㥤㥣愰㡦愶㑡ㄵち㔵昶ㄲ㜶㜵㜷〰敥㙥愵昵㤹搲晡㙣㘹㝤慥戴㍥㕦㕡㙦㤶搶ㄷ㑡敢ㄷ㤵搶㉦㉥慤㙦㈸慤㍦愸戴晥㘰攸㌸㥦㡡扥㝤㑢敤捦搶ㅦ㑣摤散捡挳㕥㥣㜷攷捤㙢㔶扦㝦捦㈱户㈹敥摤㜲㜰搸〶㌳攱ㅤㅥ〳愹㍥ㄶ㠵戶㉤ち㕦㠷愳㠹〹晡㌸慡㙣㠷㐲愹㘷搱㘱改昴㥡㝦摤昹攵㥤㜳㘶慦㍡㜶㕣㝣㥢昶㈳㕡ㄴて㈳ㄲ㙤㍣㘶挲愳敤㐰㔷㔱ㄴ㕡っ㠵㌷㕡㈲㕤㍢㐱慦愶㑡つち愵ㅥ户愳㍤㌳昹敡摦ㅤ㜹挸戱㜳搷㔷敥戸昴愰搷㌶㍣慦㜸扣㤲㘸〹捣㠴㐷㑢搲㔵㉤ち㉤㠵挲ㅢ㉤ㄹ挳戲愵愹㌲〱㠵㔲て搹搱㥥摢㙣敤㠷㈳㥥㝣㙤搲㘵㝢晣㜳搲ㅢ㈷㝥愵㉢ㅥㄸ㈵摡㑥㤸〹㡦㌶㤱慥㜶㐶愱敤㠲挲ㅢ㉤㤱㑥㑤搰㈷㔱㘵㌲ち愵敥戱愳ㅤ昲攰㐷㙦摦戱㘱收㡣摢慥昹晡搲㉢㘷て摦㕦㜱㘷㤴㘸㔳㌱ㄳㅥ㙤ㅡ㕤㑤㐷愱捤㐰攱㡤㤶慣慥㥥愰捦愴捡慥㈸㤴晡㤳ㅤ敤搵昹㘳㥦㍣㘶昸㤹搳㙥㉣昹攵㥣戶㌱㔷㘷ㄵて昵ㄲ㙤㌷捣㠴㐷摢㥤慥㘶愳搰收愰昰㐵㡢㐶㈷攸㜳愹㌲て㠵㔲户搸搱摡㈶ㄷ㕥㥥㜵敢捣改昷㍣昹晣扡攱昷㥦㌴㑢昱㥣㈲搱昶挴㑣㜸戴昹㜴㔵㠷㐲㕢㠰挲ㅢ㉤㤱挶㝡㕢㐸㤵扤㔰㈸㜵㥤ㅤ敤捦㤹攳㑥㌹敤昱扢㘶㥥慦㤷扦晢敤㌵ㅦ慦㔶晤㈰㤶㘸晢㘰㈶㍣摡扥㜴戵ㅦち㙤㝦ㄴ摥㘸挹ㄸ戶挹〳愸昲㙢ㄴ㑡慤戵愳㥤㜲昹愴慤㍦㔹㌲㜴摡㠵户㈷慦搹改搴昷㌶㔶㍣㑢㑡戴㝡捣㠴㐷㍢㄰㔲㍤㠳㐲换愲昰㐵㡢攲〰㤱愳㑡ㅥ㠵㔲ㄷ摡搱㑥ㅦ扣晣戴㈵搷扣㌰昵慣挲〳㐷㉤摢攵晢㤳ㄵ㑦挷ㄲ慤㠰㤹昰㘸㡢攸㙡㌱ち慤〱㠵㍦ㅡ戶㤲㠳愸㜲㌰ち愵捥戶愳昵晤换捤㤳て晢昱㠶㔹ㄷ㥤戸攱㤹㝥〷捤摥㔴昱扣㉦搱㥡㌰ㄳㅥ慤㤹慥㕡㔰㘸㑢㔰昸愲㔵㘳て㌸㠴㉡慤㈸㤴㍡搵㡥昶挱㠶㍤晡㥥㍡㘹挴戴昵慦㡦㍡㝢挵㔳㠳慥㔴扣挰㤰㘸敤㤸〹㡦戶㤴慥㤶愱搰づ㐵攱㡦㠶慤㘴㌹㔵㔶愰㔰敡㜸㍢摡㠶敦㘶晤㌸㝣昴摣挹㈷㡤㕣㝢散昶㑢戶摣㔸昱㑡㐶愲ㅤ㡥㤹昰㘸㐷搰搵㤱㈸戴愳㔰昸愲搵挴㈷攸㉢愹㜲㌴ち愵㔶摡搱慥㝤攲摤㑢晥㌶攳戸ㄹ攷㙦戹捤㤸㔵㌷摥㤱㔳扣㘴㤲㘸挷㘰㈶㍣摡戱㤰敡慢㔰㘸挷愱昰㐵㡢㈲摡昱㔴㌹〱㠵㔲换敤㘸㉦っ慦㘸扦㙤摥㉦㌳㝥户晥㥢敤㥦㝤昰搳愳ㄵ慦捤㈴摡㐹㤸〹㡦㜶㌲㕤慤㐶愱㥤㠲挲ㅦ慤㘶㠲㝥㉡㔵㑥㐳愱搴㈱㜶戴昶换㘷㥤㝡攷愲慢收㕥㜷攴つㄳ㕦敤昷搲㌸挵㡢㐰㠹㜶〶㘶挲愳㥤㐹㔷㘷愱搰㝥㠷挲ㄷ㉤㠶㍤攰㙣慡㥣㠳㐲愹㠳散㘸㐳㙥㝣昳㕦昳㜷ㅡ㌴敤㠴ぢ㈶㝦昴㔹昶慣ㄷㄴ慦㌶㈵摡㜹㤸〹㡦㜶㍥㕤慤㐱愱㕤㠰挲ㅦつ㐷慥ぢ愹㜲ㄱち愵㜲㜶戴㐱收㜵㤷戶㍦㜹挲敥挷愹攳㙡挶㝣搸㘷ぢ㌵〴㘲㠹㜶〹㘶挲愳㕤㑡㔷㤷愱搰㉥㐷攱㡤㤶㐸㘳扤慤愵捡ㄵ㈸㤴㍡挰㡥戶捤敡㈷㉢捥㝡㜵摡愴ぢ㙥ㄹ搷晦戹㥡㥤昶㔵扣㝥㤶㘸㔷㘱㈶㍣摡搵㜴㜵つち敤㕡ㄴ摥㘸挹ㄸ搶摢㜵㔴戹ㅥ㠵㔲ぢ敤㘸昳㙥晤散㤱扤ㅥ㜸㜶昲捤摦㝥㍤扤㘶攵挸㘱㡡ㄷ敡ㄲ敤㐶捣㠴㐷晢㍤㕤摤㠴㐲扢ㄹ㠵㉦㕡つ愲摤㐲㤵㕢㔱㈸㌵搷㡥㌶晡愶攱㠷晦戰捦〹㜳慥扢昲扥㔷ㅡ敦㍢攲㑥戵㌹挴ㄲ敤㡦㤸〹㡦㜶ㅢ㕤慤㐳愱摤㡥挲ㄷ慤㍡㌶㐱晦ㄳ㔵敥㐰愱搴㑣㍢㕡昹㡦敦㌶晣敤搹㔷㜶扤昵扣㜵㕦㝣昴捡㈹㔷慡愱㄰㑢戴㍢㌱ㄳㅥ敤㉥扡扡ㅢ㠵昶㘷ㄴ扥㘸㌵㌸㤶摣㐳㤵㝢㔱㈸㌵挹㡥昶挳ㅦ〶慦㉥㘹㝢㘰捥㑤㐷敦㜹散慤㜳ㅦ扢㕦㙤〱戱㐴扢て㌳攱搱敥愷慢〷㔰㘸て愲昰㐵㡢㘳㥢㝣㠸㉡て愳㔰㉡㙤㐷慢搸㕥晢昸㠶㝦扦扣摢挵㐷㕦㜲摣ㄹ摦㡦昹㐸つ㠳㔸愲晤ㄵ㌳攱搱晥㐶㔷㡦愲搰ㅥ㐳攱㡢ㄶ挵昹敤㜱慡㍣㠱㐲愹㙡㍢㕡换㈳㑤ㅢ㜶㝢㜹晤㥣㡢昷㌹㘱晣っ晤㌲扤晦㤳㄰敦㘹㕦っ㑦㙢捤ㅣ㡡㥦ㄷ㥤扦㕣慡挷㐷昹慦晢㥦㙣昸挵㔶㐸ㄴ㙡ぢ戱㔸㍥ㄱ捤搴㘴捡㉢攱戶愷扦つ㜸愸敥㕦搸扢〱搷搴㠷捡㡦㠵攱㔳㌲㙤㘶攷㙦㠷㜱戶㙣㑡换搲收㝣摢戰㘰㘱㕤㝢愶摤摣挲㉢敢㜴攲㌳慢挳㑦㈹戳㑤攲㙤攵㌵摢㉢搳戸搴㥣扣扣挱ㄲ㙦改ㄱ攳㠷㔴㑢㌶㕣㍡愳搵㍣愴㐳敡敢搱㘴晣搲㕦㈶扥㝤㑢㘹㠹慣㝥㡤㥣扡戸愵捤㙣㤶敥㡤㙢摡愳㈱㜷戰搹㕡㘷昲㍥㠱㤹㤷㐵ㅤ㐲㤱晤㙢㙥摣扣㘶㉣㈸㝥㥦攵㐷戹㕢ぢ搳㤷户㥢捤㜹㌳㡦晥㉥㌱㕢摢㔷㉣挸㘴ㅢ捤㑤㡢㔴慣㤸㄰っ㉤㙡㥥搱㤲㕢摡㌶戵愵戹扤戵愵戱㔸㌲㌹扦㉣㠳㕦㤰昹㌹㉤㜹ㄳ㍦〰换昸㈹㔱㈵㝤晡㈸㔵戲㙤搰慦㌰晡㙤ㅢ㉦㉢挲戵㡡户挴㍡摦扣㜸戳ㅢ㍦ㅦ㑢㠷愵㘸㌴戹㑤㤶㡥敥挶㤹昸愵㥢戱攱㡡慥㘵攲㑤ㄵ㙡㡦〹搷㤶㍥㜶慣戹晦扦捡愵愵㠳散愵㥦扥っ扦戲㜷挵て捡㐶戳戵换㕢㐲㡡㍤搲㥦㐲㔱扥〳昶收㔰㝡㘵搰㔰换搵㡡昲㐳ㅢ昲敤㡢戵挵㘶挳愲挵扣攴挲㙤愳㡡ち愲昵㝤昴㘷搰愴㍦换攲ㅦ㈸㈲㤱ㄲ敤㌹㉡㘹ㄱ晤㥦㔶扤㝣ㄴ晥敦晤敦昷㔲㔸改㜲扦〰㌷㜷摡捡㥢㘶戴戴戶昵改ㄳ戴㤴扢㘶摡ㄶ户㜳昳散㕡㐸㝦捦戳㜸〱㐵昹㘸ㄴ摤摥ㅥㄸ〸愵㌲摥〵ㄹ搰㌴捤㉣㘴㜰敦㐹昶㙥㤵㈹㙦戲㙥㘷㑣㌳摢㜲㍡敦㝢捣挲扥戲㕣挳ㅣ㜶晥晥㑤摣晡捤攵敤搳㌲敤㤹扥㑤戸㠳㠲戵愴㐳㘹㥣㔸㔹㜳戴ㅣ㈰㙤㡥㜵挴慥挱㠳㈱戳㉥㉦晤愴挱昲㠴ㅤ〷晢㑢㐹ㅦ扢散㝡㈱搰昷慤戰㄰㥡㜷㐳㉦扥ㄳ挲㝢ㄲ㌳捤收〵㉢㤶㤸㙤㔴慦搰扡㐴改摤扤攸㙣㕥㉥扢戰扤愱戱㙤㍣㝡㍡戳戵㘵改㤲晦愶ㅦ晡搲㕦㐴攱㝣捡㝦㠵慤戸攷换〴㕣㈵㝤㤷㜱摤搴搷㤷㔴搰ㅢ㕢昴慤㔹㜰㙢㠵戳㕦昰㥦㝣昴㔷昰㕦愴㉢㔹㜹ㄵ㌴㝡㜳搷愸ㅣ晡晤㥢㐰㘸㐱慢㈹昷挱㉡愴〲摡〳㥡昶㙥㘹㍤㌸摢搲㜲㌰户愷㡤愴搶戶搸㌴摢㜹㙦愹㥦㝤㉦㑤敥㤹㈹搵愷㑦搱㝤㈱搷㑤愸ㄱ昰慦扤㠱㘲挰攴挶挶㤱㡥挷㌶敤㑤㌴昵挱㕤㉥敤㉤捣㈴㜰㈴㙦㙦㘹㐷搰㤱换㤲㈳户愷㕡㕢晢挸愹㌸㕢㡥攴㌹慡戱愱搹ㅣ㌹愶戹㘵㘴慢搹戶〴户㤳捤戱攳㤷㌷戶㉤㔷挳㠱㠶户㜷㐶㝦㤱㌸攸昹㥡慦㈷㕦晦挱㘳收戶㝤て晦扢ㅡ㘶ぢ㝣㜷㤹挶㈰㔸㈵扥晡扢㈸搴㔰愸昱㤰㠳昹攲㡦晥ㅥ敡晡晢㉣㍥㐰㠱〳㠷慣ちㅣ㌷㍥戲慡㙡㉣晥攷戱㐳晦㤸挵㈷㈸搴㌸ㄴ摣㜳昵㑦㔱㌸ㅦ㘵挰㍦㌷〸㔹愹摢愲搹扦㔲扦㐴㙢㐴敦㐲愶戶㠳〶㔷慣㑥㤰㍡搱改挴愶㌴㌸づ〴㔰㙥ぢ晡㜹㙦㝣敤〰㌳〱昰ㄳ敤晢㐰㉤ㄸ挰〶挶㈰ㄸ㥤㥢愳ぢ㐰愹㔵㔵㔱挸〴㐰ㅦ㌴攸扣昱慦慡搱㈴〰捡㔱㜳㍥敡㠷つ㉥〰㌱㌴晢〱攸昴愹㜷㈱㔳㌵戰ぢ〲昰ㄹ㥣〷〲昸搴ㄶ昸敥挵㈵攱愹㤲扤搸㠴㕤晥ㄸ㙡挱〰〶㐳慣て㘱戱㈹ちㄷ㠰捤慤慡慡㠵ㄳ〱㌰㤴㑡㕢愰㔰㘹㌴〹㠰㘱愸㌹ㅦ昵戶ㅢ㐰ち捤㝥〰㈳攸㔳敦㐲愶㈶挰㉥〸挰㑢㘱〰㕥戴〵扥摢㠳ㄳ攱愹㤲扤ㄸ挳㉥㍦ㅦち㘰㕢㠸昵㜱㉣戶㐳攱〲㌰摥慡慡㥤攱㐴〰散㐰愵㈸ち㌵〹㑤〲㈰㠶㥡昳㔱㝦㜷〳搸〵捤㝥〰〹晡搴扢㤰愹挹戰ぢ〲昰㘰ㄸ㠰〷㙣㠱敦㡥攵㌴㜸慡㘴㉦㜶㐶㔰㜵㕦㈸㠰㐹㄰敢㤳㔹㑣㐱攱〲㌰捤慡慡改㜰㈲〰愶㔳㘹〶ち挵㝢㤸〲㘰㈶㙡捥㐷摤攱〶㌰〳捤㝥〰扢搳愷摥㠵㑣敤ち扢㈰〰㌷㠵〱昸扤㉤昰摤㐴摤ㅤ㥥㉡搹㡢〵散昲つ愱〰昶㠲㔸摦㥢挵㍥㈸㕣〰昶戳慡㙡㌶㥣〸㠰晤愹㜴〰ち㌵ㄷ㑤〲攰搷愸㌹ㅦ戵搶つ㘰づ㥡晤〰㌲昴愹㜷㈱㔳昳㘰ㄷ〴攰晣㌰〰攷搹〲摦㝤摤昹昰㔴挹㕥ㅣ挴㉥㥦ㄳち愰ㄱ㘲扤㠹㐵㌳ちㄷ㠰㈵㔶㔵搵挱㠹〰㌸㠴㑡慤㈸搴㐲㌴〹㠰㌶搴㥣㡦㍡挵つ㘰〱㥡晤〰づ愵㑦扤ぢ㤹摡ぢ㜶㐱〰㡥〹〳昰㕢㕢攰扢搵扣㉦㍣㔵戲ㄷ㐷戳换㉢㐳〱ㅣ〳戱㝥㉣㡢㔵㈸㕣〰㡥户慡㙡㍦㌸ㄱ〰㈷㔰改㐴ㄴ敡〰㌴〹㠰㤳㔰㜳㍥㙡㤹ㅢ挰晥㘸昶〳㌸㤵㍥昵㉥㘴敡搷戰ぢ〲搰ㄸ〶攰㘰㕢攰扢晢㝤㈰㍣㔵戲ㄷ攷戲换つ愱〰捥㠷㔸㕦挳攲〲ㄴ㉥〰ㄷ㔹㔵㤵㠱ㄳ〱㜰㌱㤵㉥㐱愱㜲㘸ㄲ〰㤷愲收㝣搴㠱㙥〰㔹㌴晢〱㕣〱晤㠸摥㠵㑣攵㘱ㄷ〴㘰慦㌰〰ぢ㙤㠱敦㠶㍣敦戴㔷戲ㄷ㌷戲换㜵愱〰㙥㠲㔸扦㤹挵㉤㈸㕣〰晥㘰㔵搵㘲㌸ㄱ〰㝦愴搲㙤㈸搴㐱㘸ㄲ〰敢㔰㜳㍥㙡㌷㌷㠰〶㌴晢〱慣愷㑦扤ぢ㤹㍡ㄸ㜶㐱〰㈶㠵〱搸挵ㄶ昸挶〸㥡攱愹㤲扤戸㥦㕤㥥ㄸち攰㐱㠸昵㠷㔸㍣㡣挲〵攰慦㔶㔵戵挰㠹〰昸ㅢ㤵ㅥ㐵愱づ㐱㤳〰㜸っ㌵攷愳攲㙥〰㑢搰散〷昰㈴㝤敡㕤挸㔴㉢散㠲〰㙣ㅢ〶㘰慣㉤昰つ㕢㉣㠵愷㑡昶攲〵㜶㜹㥢㔰〰㉦㐱慣晦㡢挵换㈸㕣〰㕥戵慡㙡ㄹ㥣〸㠰搷愸昴㍡ち戵ㅣ㑤〲攰つ搴㥣㡦摡捡つ攰㔰㌴晢〱扣㐳㥦㝡ㄷ㌲戵〲㜶㐱〰〶㠷〱ㄸ㘴ぢ㝣㈳㈹㐷挰㔳㈵㝢昱〹扢扣㜱㈸㠰捦㈰搶㍦㘷昱〵ちㄷ㠰慦慣慡㍡ㄲ㑥〴挰搷㔴晡〶㠵㕡㠹㈶〱昰㉤㙡捥㐷㔵戸〱ㅣ㠵㘶㍦㠰ㅦ改㔳敦㐲愶㡥㠶㕤㄰㠰つ㍦㠷㕣ち晦㙣ぢ㝣㠳㍢挷挲㔳㈵㝢㔱㔶㡡㉥晦〸戵攰㑢㘱つ㘲扤㉦㡢ちㄴ㉥〰ㄱ慢慡㔶挱挹㈸㍡敡㐷愵晥㈸搴昱愸ち㠰〱愸㌹ㅦ昵〵㘲㜴晣ㄸ㍡づ捤㝥〰ㅢ㐳㍦愲㜷㈱㔳ㅣ㐴ち〲昰㕥ㄸ㠰㝦摢〲摦㜸搳挹昰㈴〰戶㘰㤷摦〹〵㌰ㅣ㘲㝤㑢ㄶ㕢戱㜷㥤扦〶㐷㕡㔵戵ㅡ㡥㐶㜱㜱㉡愹㌴ち㠵㍡ㄵ㔵〱戰㌵㙡捥㐷扤散〶㜰ち㥡晤〰戶㠱㝥㐴敦㐲愶㑥㠳㕤㄰㠰㘷挲〰㍣㙤ぢ㝣㐳㘰㘷挲㤳〰㠸戲换㑦㠶〲愸㠶㔸慦㘱ㄱ㘷敦㍡〱㈴慤慡㍡ぢ㡥㐶㜱㜱㙡愹㤴㐲愱捥㐶㔵〰愴㔱㜳㍥敡㘱㌷㠰摦愱搹て㘰㈲昴㈳㝡ㄷ㌲㜵づ散㠲〰摣ㅤ〶攰㉥㕢攰ㅢ㤵㍢ㅦ㥥〴挰っ㜶㜹㝤㈸㠰㕤㈱搶㘷戱搸㡤扤敢〴㌰摢慡慡㌵㜰㌴㡡㡢㌳㠷㑡㜳㔱愸ぢ㔱ㄵ〰昳㔰㜳㍥敡ㄶ㌷㠰ぢ搰散〷㔰〷晤㠸摥㠵㑣㕤〴扢㈰〰㔷㠷〱戸捡ㄶ昸〶ち㉦㠵㈷〱㜰〰扢㝣㐵㈸㠰摦㐰慣搷戳㌸㤰扤敢〴㤰戵慡敡㌲㌸ㅡ㠵慦㥥愳㔲ㅥ㠵㕡㡢慡〰㌰㔱㜳㍥敡〲㌷㠰换搱散〷搰〰晤㠸摥㠵㑣㕤〱扢㈰〰㘷㠴〱㌸摤ㄶ昸挶㉥慦㠶㈷〱搰捡㉥㥦ㅡち愰ㅤ㘲㝤㈹㡢㘵散㕤㈷㠰攵㔶㔵㜱㘰㜳ㄴㄷ㘷〵㤵づ㐳愱慥㐳㔵〰ㅣ㡥㥡昳㔱慢摣〰慥㐵戳ㅦ挰㑡攸㐷昴㉥㘴敡㝡搸〵〱㌸㉣っ挰ち㕢攰ㅢ㑥晤㍤㍣〹㠰ㄳ搹攵㐳㐳〱㥣っ戱扥㥡挵㈹散㕤㈷㠰搳慣慡扡〹㡥㐶㜱㜱㑥愷搲ㄹ㈸搴㉤愸ち㠰㌳㔱㜳㍥慡搹つ攰㘶㌴晢〱㥣〳晤㠸摥㠵㑣摤ち扢㈰〰昹㌰〰㌹㐷攰ㅤ攱扤つ㥥〴挰㈵散㜲㈶ㄴ挰㘵㄰敢㤷戳㔸换摥㜵〲戸搲慡慡㜵㜰㌴㡡㡢㜳ㄵ㤵慥㐶愱晥㠴慡〰戸〶㌵攷愳昶㜱〳戸ㅤ捤㝥〰㌷㐰㍦愲㜷㈱㔳㜷挰㉥〸挰㕣㘷㌹扤㌷㐵攷搸〲摦愰昳㕤昰㈴〰㙥㘳㤷㜷て〵㜰㍢挴晡㥦㔸摣挱摥㜵〲戸搳慡慡扢攱㘸ㄴㄷ攷㉥㉡摤㡤㐲摤㠳慡〰昸㌳㙡捥㐷㑤㜱〳昸㌳㥡晤〰敥㠳㝥㐴敦㐲愶敥㠵㕤㄰㠰㔴ㄸ㠰㕡㕢攰ㅢ〷扦ㅦ㥥〴挰愳散㜲㈲ㄴ挰攳㄰敢㑦戰昸㍢ちㄷ㠰愷慣慡㝡〰㡥㐶㜱㜱㥥愶搲㌳㈸搴㐳愸ち㠰㘷㔱㜳㍥㙡㍢㌷㠰〷搱散〷昰㍣昴㈳㝡ㄷ㌲昵㌰散㠲〰㡣ち〳㔰㘹ぢ㝣㐳昳㝦㠳㈷〱昰㍡扢㍣㈲ㄴ挰㥢㄰敢㙦戱㜸㥢扤敢摣〲摥戵慡敡㔱㌸ㅡ挵挵昹㌷㤵摥㐳愱ㅥ㐷㔵〰扣㡦㥡昳㔱㥢扡〱㍣㠶㘶㍦㠰㡦愱ㅦ搱扢㤰愹㈷㘰ㄷ〴愰㝦ㄸ㠰㝥戶挰㥢㉤㔰晥ㄴ㍣昵㘲㤴户ㅦ㍢㕣搸慢挱㍣㤴挳㔲ㅢㄵ㤰㐷㍣㜵㘹㕢㝢㡢㡣愱つ㈸㑣㙢㤹摢搲㍥慤愱㙤㐹㘳㘶挵愰㠲㍤戳昷㘲戳ㄹ㈳摣慤ㄸ攸昶戴戵㉣㔹㘲收昵㐲㕤换搲搶㥣㌹㙢摡晦挲〸㌸㤶て慢㑥〶扦㑢ㄵ㍥晦搹愰㙥〹㉣戱㤵攰㔳㔲晥っㅣ㝡挷收㈴㥢搹㌵㡥㉥戳〶ㄴ〷㜶ㄲ㕤搰搰摥㘸昶㉢挸ㄸ戶捣㔷ㄴ㐰ㄱ㘹〳昹扥㠵〵㡢㌱㘶㌵㙤㐰㘱㘶㙢㐳㥥㘳㐴㕣ㄹ㠳㉤搵搹收㈲愴〸散搱搲搶挰㔴收〱㠵〵慤㤹收戶㈵ㅣ敤捣慤搸愴愸㈶挳愲攵㠵㈹つ捤㙤〸㈳㙢㤱昳〳ぢ㜵㡢㕢づ挵㌳っ㑢㥢㥡㘷㘶㤶戴晤㑦慣ㄵ挵搵㈲ㅦ㔹㌵慡㔴㤵㤶慡㡡搲㡡晦㜴晤㘸摦㘰ㅦㅢ㘴㘵㠷㡦挴㜶摡摥摡㤰㕤㑡㘰ㄲ愳ㅡ㘵ㄹぢ㔹㠷㈵攵捦㘲捥㍢慥改㕡㠵㥥愴〴昶戵㈸㌷㍦㜰㝣扣攳挱㤰㉤愱慥㝦㡢敥昴晦づ挵㙥㌳ㄷ捥敡㑣搷昹㍦㍤㘵㔱晥て㜸敥㜱㜶挴㄰㈸㙦㘴㙤㐲捣㤸攰ㄶ㠵㍤ㄳ㕢〲㙢摥捤㌲㔲㄰ㅤ㙥愱ㅢ㜵捥捥挰〰㝢晦挲散㑣搶㙣㐴㕥㐰㔳愶㝤㈳慢挲〴つ㘴攱户搹戲愹㉤㑤㑤ㄹ㙥㜲㝣㤶愰㉥㤷㘹㌴㉢ち㤳㤷戶户捣㘹㘸搶ぢ㈸㘴扢戴㥢㌲换搱㤴㔹㙥㡤攰ㄷ收㌳㕦㐸收改慢㘵㔱愶戵愱㝤㜱㔳㐳慥㠲ㄵ㡥㤷晥㑦㙣慢㌸㝥㤴〱愶昳㜱㡥㈵摥㤴〰㙢㘰ㅥ慢㝢㍣戲㘸㠸㡥慢ㅦ㕢㜴愹搲昰㑦晤㠷改㈴㌸昲挸〹㐵晦〱摥捡昱㤵㐳㤱昴攵㌳ㄹ㡡挵散㘷㉢戱㠹捡挱㐹晤㤳ち昸敡㍦㐲㤵㌳晣㤶㍤㡦愲换㕣㠳扥㔰㠸捣㙥挹攴㘷㘴㜲㜸㉥愸慦晤㔴㔰〵㔶㉤て㌵慤〶戳㍦愶㈲愱〸挳摢换ㅡ昲㘶㙢〵ㅢ敡昰搴㔳ㄹ昳㐶㌴㙢ㅤ㘲ㅣ扣㑦㐹㜹㜹扦㡡愰㔸戳ㅣ㕦愳敤㌱㜵昷㔳㔵戳㝣晥㍦摡㌳戵ぢ晢ㅥ㠹挸㈹敡㈷㉣㡥晥㌳㤷改〵㌴㜲㜹㍣ちㅢ愸昰ぢ㡡昲ㄷ㈱昴慥㥢攲㐴っ愴㙢攸㔰㉡㤳攷㘹㤸㈲㔲㠱㜴ち挹㉤㈹㤷〵改攷捡〹搱慣㜴㤰ち攷㈱ㅤ慤づ㕢戹㤹㡦㔸挷㔷收㥥攰捣㔰㔲㕡㕡㠶㔵慤㜹昳改㝣㘱攱慣愹捥㤴㘴ㄱ戵ㄵ扡愰㌱㡦㜰ㄸ㜷ㄶ昸慦て㝡㘸攵㌹㘸㘱㙣晢ㄷ晣㈷㥦㐸㐴㉦㠵㑤㐹㐴扤㠲搲〱㔱挱ㄶ㡢ㄴ㔶〱敥㠳愱㔰敦愲㤱㤷〳慥㤳㤷㝡て㔵㥥挰㑡㌴㍥戶搴搳〳愶㝡ㅦㄶ㍣㘸敡ㅡㅤ㝦㠰㌹ㅥ㡢㍡戶捤ち戴㜶扦㙤㝥㐴ぢ㝣㜵㍥〵挷ㄹ昹㝥㡣ㄹ㘷㌱搸㘰㉦㐶〴㍡㝡㍦㉡㝥ㄲ慣搰㥦ち〳愸昰㈹ㄴ戸搲戵㡤㔰ぢ㠵挹〷㙡〲㘰ㅡ戰〱捣㉦㕤㐱㕣㌰㌷㘶㤰㑤ㄸ攴㈷㈸㜸㘱㙥㐰㥢挰搴攵ㄹ㌰搴㑡㍣㘷ㅡ挵昵㈶攰〶搳〹㤷戸〸摣愶㘸敤ㅥ㕣㈹捣㠸㐶摦㑣㥣㔸ㄵ挵㜴㠵〰㜰㥢㐳㐷ㅦ㑡㐵愶㌲〴㈸㙣㐱㠵㘱㔴㘰㜶㠳㠰ㅢ㡥㕡ㄸ㌸㜹㌶㈸〰摣㔶戰〱㌸㘶㍣㌸㐱㕣攰㐶㌰挸㐸〶㘱㜶㠲ㄷㅣ㔳ㄲ扡〱挷㠴〵〱㌷㡡㑥㤸戹㔰〴㙥㌴㕡扢〷挷っ〷㑣㜸敡㡢㑥㌰㈳㕦愶㌹㌸㕤㘶㠳扤挵晤ち㍡晡㌶㔴㘴ち㐴㠰挲ㄸ㉡㡣愵〲戳㈲〴摣戶愸㠵㠱㤳挷㥣〲挰㙤〷ㅢ㠰ㅢ攱ち攲〲户㍤㠳㡣㘷㄰㘶㌵㜸挱㌱㤵愱ㅢ㜰㑣㜴㄰㜰㔱㍡㘱挶㐳ㄱ戸㙡戴㜶て㡥㤹ㄱ㤸㜰慢㤴㑥ㅣ㜰㑣㡦〸攰ㄲ㠷㡥㥥愰㈲㔳㈷〲ㄴ㤲㔴愸愵〲戳㈹〴㕣ち戵㌰㜰昲挴㔶〰戸〹戰〱㌸㘶㔸㌸㐱㕣攰㜶㘴㤰㥤ㄸ㠴搹㄰㕥㜰㤳搰㘶㠱攳㠵愲㝣扣扢敡㘴愸〸戸㥤改㘴ち㙡㐵攰㈶愱戵㝢㜰捣愸挰㠴㜴ぢ㍡挱㡣㝣㤹㔶攱㜴㤹つ昶ㄶ㌷〵㍡晡㔴㉡㌲攵㈲㐰㘱ㅡㄵ愶㔳㠱㔹ㄸ〲㙥〶㙡㘱攰㤲㝣昸㉣〰摣慥戰〱㌸㘶㘶㌸㐱㕣攰㘶㌱挸㙥っ挲㉣ち㉦㌸愶㑥㜴戳挵㌱戱㐲挰捤愶ㄳ㘶㔸ㄴ㠱㥢㡢搶敥挱㌱ㄳ〳ㄳ㥥㘴愳ㄳ〷ㅣ搳㌱㥣㉥戳搱〶户〷㜴昴㍤愹挸㔴㡤〰㠵昹㔴愸愳〲戳㌷〴摣〲搴㐲挱昱㌹扡〰㜰㝢挱〶攰㌲慥㈰㉥㜰㝢㌳挸㍥っ挲散ぢ㉦㌸愶㕣㜴〳㡥〹ㄹ〲㙥㍦㍡㘱㘶㐶ㄱ戸〳搰摡㍤㌸㘶㜰㘰挲㘳㜲㜴攲㠰㘳ㅡ㐷〰㤷摦㐰㐷慦愷㈲㔳㍣〲ㄴづ愴㐲㠶ち捣晡㄰㜰㔹搴挲挰挹㈳㠱〱攰昲戰〱㌸㘶㠲㌸㐱㕣攰㑣〶㈹㌰挸搱㔰昰㠲㍢〶㙤摤㠰㘳㈲㠷㠰㕢㑣㈷捣攸㈸〲㜷㄰㕡扢〷挷捣て㑣㜸〶㡦㑥ㅣ㜰㑣晦㜰扡捣㐶㝢㡢㙢㠴㡥摥㐴㐵愶㠶〴㈸㌴㔳愱㠵ち捣ㄶㄱ㜰㑢㔰ぢ〳㈷㑦㌷〶㠰㙢㠵つ挰㌱㠳挴〹攲〲搷挶㈰㝣昳㠰㘲戶㠷ㄷㅣ㔳㍣扡〱挷〴㄰〱户㡣㑥㤸〹㔲〴㙥㌹㕡扢〷挷㡣ㄱ㑣ㄸㅦ愰ㄳ〷ㅣ搳㐶㥣㉥戳搱〶㜷ㄸ㜴昴挳愹挸㤴㤲〰㠵㈳愸㜰㈴ㄵ㉥㠵㠲㠰㍢ち戵㔰㜰㝣㔰㌳〰摣搱戰〱㌸㘶㥥㌸㐱㕣攰㝥换㈰挷㌰〸戳㐴扣攰㤸ㅡ搲つ㌸㈶㡥〸戸㔵㜴挲っ㤲㈲㜰挷愳戵㝢㜰捣㌴挱㠴愷〷改挴〱挷㜴ㄳ愷换㙣戴挱㥤〸ㅤ晤㈴㉡㌲ㄵ㈵㐰攱㘴㉡慣愶〲戳㔳〴摣㈹愸㠵㠳ぢ㍥㌹㥣〶ㅢ㠰㘳挶㡡ㄳ挴〵敥㜴〶㌹㠳㐱㤸㕤攲〵挷㤴ㄲぢ㕣攸㔹㤵〹㈷〲敥㉣㍡㘱收㐹ㄱ戸戳搱摡㍤㌸㘶愸㘰挲愳㠹㜴攲㠰㘳㥡㡡搳㘵㌶摡攰捥㠵㡥㝥ㅥㄵ㤹挲ㄲ愰㜰㍥ㄵ搶㔰㠱㔹㉤〲敥〲搴㐲挱昱昱搹㠰㉤敥㈲搸〰ㅣ㌳㕤㥣㈰㉥㜰ㄷ㌳挸㈵っ挲慣ㄴ㉦㌸愶愲㜴〳㡥㠹㉡〲敥㌲㍡㘱挶㑡ㄱ戸戵㘸敤ㅥㅣ㌳㕢㌰攱戹㐷㍡㜱挰扤㠶㌹愷换㙣戴挱㕤〹ㅤ晤㉡㉡扥ㅥ慣㜰㌵ㄵ慥愱挲ㅢ㔰㄰㜰搷愲ㄶづ㉥昸㈷搷昵戰〱㌸㘶挸㌸扤㜰㠱扢㠱㐱㙥㘴㄰㘶戳㜸挱㌱㠵愵ㅢ㜰㑣㜰ㄱ㜰㌷搱〹㌳㕤㡡挰摤㠲搶敥挱㌱㈳〶ㄳㅥ慡愴ㄳ〷ㅣ搳㘲㥣㉥戳搱〶昷〷攸攸㝦愴㈲㔳㘶〲ㄴ㙥愳挲㍡㉡㌰㡢㐶挰摤㡥㕡㈸㌸㍥搴ㅣ戰挵摤〱ㅢ㠰㘳㘶㡤ㄳ挴〵㙥㍤㠳摣挹㈰㘵戸挴昵㠲㘳敡㑢㌷挷㌸㈶挶〸戸扢改㠴ㄹ㌲㐵攰敥㐱㙢昷攰㤸㐹㐳㌴晡扤㜴攲㠰㘳㍡㡤搳㘵㌶摡攰晥〲ㅤ晤㍥㉡㌲搵㈶㐰攱㝥㉡㍣㐰〵㘶摦〸戸〷㔱ぢ〵挷攷戳〳挰㍤っㅢ㠰㘳㐶㡥ㄳ挴〵敥ㄱ〶昹㉢㠳㌰㝢挶ぢ㡥㈹㌳摤㠰㘳㐲㡤㠰㝢㤴㑥㤸㔹㔳〴敥㜱戴㜶て㡥ㄹ㌸〲敥〹㍡㜱挰㔵愲搵改戲ぢ摣摦愱愳㍦㐹㐵愶攸〴㈸㍣㐵㠵愷愹挰慣ㅤ〱昷っ㙡攱攰昰㄰㜱〰戸㝦挰〶攰㤸挹攳〴㜱㠱㝢㡥㐱晥挹㈰捣扡昱㠲㘳慡㑤㌷攰㤸㠸㈳攰㕥愰ㄳ㘶攴ㄴ㠱㝢〹慤摤㠳㑢挲㑣挰晤㡢㑥ㅣ㜰㑣摦㜱扡散〲昷㌲㜴昴㔷愸㤸ち㔶㜸㤵ち慦㔱㠱搹㍥〲敥㜵搴㐲挱昱愹昹〰㜰㙦挲〶攰㤸〱攴昴挲〵敥㉤〶㜹㥢㐱㤸慤攳〵挷ㄴ㥤㙥挰㌱㠱㐷挰扤㑢㈷捣攴㈹〲昷ㅥ㕡扢〷挷㡣ㅦ〱昷㍥㥤㌸攰㤸昶攳㜴搹〵敥〳攸攸ㅦ㔲㤱㈹㐱〱ちㅦ㔱攱㘳㉡㌰㑢㐸挰㝤㠲㕡㌸戸攰㥦㕣㥦挱〶攰㤸㌹攴〴㜱㠱晢㥣㐱扥㘰㄰㘶昹㜸挱㌱戵愷ㅢ㜰㑣晣ㄱ㜰㕦搱挹㠱愸ㄵ㠱晢〶慤摤㠳㘳愶㤰㠰晢㤶㑥ㅣ㜰㑣ㄷ㜲扡散〲昷ㅤ㜴昴敦愹㤸て㔶昸㠱ち㍦㔲挱㠴㠲㠰晢〹戵㌰㜰昲㉥㠳㠰㉤㙥〳㙣〰㡥ㄹ㐷㑥㉦㕣攰㝥㘱㤰ㄲっ㘳㈸㘶〷㜹挱㌱㈵愸ㅢ㜰㑣ㄸㄲ㜰戸搳㕤愲㤶愱㔶〴づ㡦ㄸ昷〰摣㜲㤸〹戸㜲㍡㜱挰㌱捤挸改戲ぢ㥣〶ㅤ扤㉦ㄵ㤹㠲ㄴ愰㔰㐱〵扥㑣㑤㌱㉢㐹挰㐵㔰ぢ〳㈷慦㘵〸〰搷ㅦ㌶〰挷㑣㈵㈷㠸ぢ摣〰〶搹㠸㐱㤸㔵攴〵挷㔴㈲ぢ㕣攸〵㌰ㄳ㡤〴㥣㐱㈷捣㌸㉡〲户〹㕡扢摦攲㤸㤹㈴攰〶搱㠹〳㡥改㐹㑥㤷㕤攰〶㐳㐷ㅦ㐲㐵愶㉥〵㈸㙣㑡㠵捤愸挰㙣㈶〱户㌹㙡愱攰昸㠶㠹〰㜰㕢挰〶攰㤸攱攴〴㜱㠱ㅢ挶㈰挳ㄹ㠴搹㐸㕥㜰㤷愱慤ㅢ㜰㤷㐳㐵挰㙤㐵㈷捣㔴㉡〲㌷ㄲ慤摤㠳㘳㐶㤳㠰慢愴ㄳ〷摣㔵㘸㜵扡散〲㌷ち㍡晡搶㔴㘴捡㔳㠰挲㘸㉡㔴㔱㠱㔹㔰〲敥㔷愸㠵㠲攳换㌲〲挰㡤㠱つ挰㌱㌳捡〹攲〲㌷㤶㐱戶㘵㄰㘶㌱㜹挱摤㡥戶㙥挰㌱戱㐹挰㙤㐷㈷㜷愰㔶〴㙥㍣㕡扢〷挷㑣㈸〱户〳㥤㌸攰㤸づ攵㜴搹〵㉥ちㅤ㍤㐶㐵愶㑡〵㈸㔴㔳愱㠶ち捣㥥ㄲ㜰㜱搴㐲挱昱扤ㅦ〱攰㤲戰〱戸晢㕣㐱㕣攰㙡ㄹ㈴挵㈰捣㝥昲㠲㘳捡㔳㌷攰㤸㄰㈵攰㈶搰〹㌳愳㡡挰敤㠴搶敥挱㌱㠳㑡挰㑤愴ㄳ〷ㅣ搳愸〲戸散っㅤ㝤ㄷ㉡㌲挵㉡㐰㘱ㄲㄵ㈶㔳㠱㔹㔷〲㙥ち㙡愱攰昸ち㤳〰㜰搳㘰〳㜰捣挴㜲㠲戸挰㑤㘷㤰ㄹっ昲㍡ㄴ扣攰㤸㉡㘵㠱㉢攷㈹㠶㥦㙡㝣㕤昹ㄴ㡡㠹㔴〲㙥㔷㍡㘱㐶㔵ㄱ戸摤搰摡㍤㌸㘶㕥〹戸摤改〴ㄱ攴换昴㉢愷换㙣戰㝦㌹捣㠶㡥㍥㠷㡡㑣捤ち㔰㤸㑢㠵㜹㔴㘰戶㤶㠰摢〳戵㔰㜰㝣ㅢ㑢〰戸昹戰〱㌸㘶㜰㌹㐱㕣攰敡ㄸ㘴〱㠳㌰摦㐳㍡扦㤰㌵扢昳攵ㅣ戳昷づ㐵晢搲〴㈴㐲㠱〹〳㜵敤㉢ㅡ㤱愴挱㔹づ㑤㕢㜳ㅣ㘴㡦㐸ㅢ〶捣㕢㕡㌱愸㔷收㝤戱㐴㠷敤㤳〸摣㙦戰攷愵ㅤ㘲㐶〹昳ㄱ捡慦晦搱晦㘲㡡づ㝢㜶扣昳〹㝥摡昰愳敤㡤㉥づ㥥搳㤰㙢㙤㘹㙢㈹戴㡦慣㐳〲搲㐸扥〴愵㔰㔲ㄲ㥤㕣㝥㉤㍣〶挶攴㠲㤵㌵昳㠵㤴换昸㔲㠰挸挱捤㉤㠷㌶㑢㙦捡摢昸㉥ㄸ攱搵户㉦挳㐴ㄸ㠷㥦慤〱捦㘰敥〲㡤昵㝤㔱づ攸㘳㜰昰㥦捡摡㝥愸㔷㑤㥤㌲㜵㝥㝤愱㈶㕢㕤㥤挸ㄵ㙡昳戵㠵㜸㉡ㄵ㑢愵㘳戵㌵昹㜸㙤㜵㌲㤹慦捤搶收つ挹ㄵ愰㡦晤㘱㘳㌰㍢㐰挲ㅤ挰ㅡ搳〴愴㐶㔹㜹㈹戶敡㥥づ摣㐳扦㐴㘵㔵㑥攵㤵㔹搶户慦慡昲扣慢挴㌷攰捦戴ㅢ㜹搹㠳愶㜱扣扦㝣㉤㘰昵捣㠸ㅤ散㕣ㄷ㌴收摥愷搷愳ぢ晡㠱㈸㈲㐶ㅦ㌴戰㑤换愰扡搱搴㈹昵慥扣㈵㉤㡢戶㡤搱㔶晣愲㔰㉤㠷收晥㘸㤶㍣〷扣㠱戴捤㈸戳扤攸㤵㜴㙦㐲慥㡦挲㥣搲搰㉥㤰ㄶ愱㠹㌳昲慤㐰㉢户㙡㜵㍥ㄶ㠴摢ㄲ〴㜸挷ㅤ㔴㐲㌷㄰㜵㉥搴戸㤱ㄴ慦㘴ㅤ㥥㘰㠶摢敦㈸戱㤲㈳㜶㍣慤ㄱ㜵㙢㈵㔷㘷慡㔳戵搵㜹㌳㥤捤攵攲改㐴㈶㥢慥㡥ㄷ㤲㌵㈹戳挶捣㘷昲挹㥣搱捦改㘳ㄳ㙣㡣晥㑥慤㤹戵〱㑥㡤㌲㘵愰挶ㄵ慤捥㐰㐷戸ㄲ㌰㕦愲ㅦ〲㤱摥㡡㈲㘲㙣㡣〶戶㘹㙤愸㝡㘱戶愳㉤〰收㔲㌴ㄷ挳摣挴昶愲㡦愱晢㐳㈱㤷㔷㝣慡挱㘸ㄷ㤸㉢搰搴〱㜳㔳戴ち捣攳搱㈱〷愶㑥㤸摣戱搴㉡戴晡戹㙤〶㈳㙡攸㐷愲〴户捤㙤搷摡㔱愸㕢摣㔲㜱戳扡愶㌶㔳㕢㤳愹㌱攳改敡㌴戸ㄵ慡ㄳ戱敡敡㝣㙤㌴ㄶ㑢挶㡤愱㑥㜷㔶挲挶搸挲愹〹户㘱㑥㡤㌲戵ㄵ㙡挲敤㈸㌷户㘳㈱搲㔷愱㠸ㄸ㈳愰㠰愹㐴㈷㌷㥤愰㜴㘲㌱㐶㍡敤㍢㔰㜸ㄲ摢愳㤸㔳愳搰㉥㈴㔶愳愹㠳挴㘸戴ち㠹昶㐰ㄲ慤㠱㈴慡㘰〴㈷㐸搳㐷〹ㄲ扦戲㕤㙢㘷愰㙥ㅦ㈶㤲㜱㌳㥥挸㘴搲㤹㝣㌴㥥㐹挷㔲昹㜴㈶㤵㌷ㄳ搱㐴㑤愶戶㘰收っㄹ敦愷㡦㌳㘱㘳㡣㜱㍡㈷㈴挶㍡㌵捡搴㜶愸〹㠹㐶㌷㠹㜳㈰搲捦㐵ㄱ㌱戶㠷〲㈶ㅦ㠹昱㑥㝢㤲挲ぢ㘹㔰㡢㌹ㄵ㐵扢㤰戸㤸敥搹挲㙦㌵㕡㠵㐴㌶㤰挴㠱㠱㈴㌸㑡て㈷㐸敡㐷〹ㄲ㜱摢戵戶ㄶ㜵㡢㐴㈲㔹㐸搴㐶㔳戱扣㠹户㌶㥢昱㔴ㅡ㙦〲慢㑤㔷愷戰㥤㔴愷ㄲ搵搵㠶っ攰搳挷ㄵ戰㌱㤲㑥攷㠴㐴慤㔳愳㑣㑤㐰㑤㐸散攷㈶㜱つ㐴晡戵㈸㈲挶㡥㔰挰攴㈳戱㤳搳㍥㤱挲摦搳㘰㘷捣愹㥤搱㉥㈴㙥愶㝢戶昰㍢〹慤㐲㘲て㌷〹㥥㡢㘴敦㤸ㅢ㐸㘲㌲㡣愸愱晦ㄱ㈵㐸㑣戱㕤㙢户愱㙥㤱㠸㔶㘷㔲戹摡㔸扡㤰愹㑥挷㔳搹㙣㈶㤹愸捤ㄶ攲㘶㉣ㄷ换搵愶搲㔹㘳慡搳㥤㜵戰㌱愶㌹㌵㌹㜵㑣㜷㙡㤴愹㕤㔱ㄳㄲ扢扡㐹慣㠷㐸扦ㄳ㐵挴㤸〵〵㑣㈵㍡て搱㍡㡦挹㍡㡦挰挶㙥㑥晢㌴ち敦㘵晢㜴捣愹搹㘸ㄷㄲ昷愱愹㠳挴㕣戴ち㠹㥤摤㈴㍡㡥ㄳ㍢〵㤲攰㌸㍡㥣攰㤱㕦㤴㈰戱㠷敤㕡㝢ㄸ㜵㡢㐴㌲ㅢ㑤攳ㄸ㥢㐸㘴㘲㍣㑥愴戲搵㌵挹㐲㈶㔶㡢敤㈲㔹㠸挶攳挶㥥㑥㜷ㅥ㠱㡤㌱摦愹挹㌶㈱愳敢昴㑦㤹摡ぢ㌲㈱㤱㜴㤳㜸っ㈲晤㜱ㄴㄱ㘳㙦㈸㘰昲㙤ㄳ晢㌸敤扢㔳昸㌴つ㘶㘳㑥敤㠷㜶㈱昱㉣摤戳㠵摦〳搰㉡㈴戶ぢ㈴戱㙤㈰〹づ㡣挳〹摥㑢㠵ㄲ㈴㝥㘳扢搶㕥㐰摤㈲㤱愹㑥㐶戳戱㜴㍣㠶㠳㘴摣捣㘰愳挸搴攲搲㈲㤷㉥㤸愹㘴㑤㉣㘶搴㍢摤㜹ㄱ㌶挶㠱㑥㑤㐸㘴㥣ㅡ㘵㉡㡦㥡㤰ㄸ敤㈶昱ち㐴晡慢㈸㈲㠶〹〵㑣㍥ㄲ〵愷㝤㍥㠵㙦搱愰㡥换扣ㄸ敤㐲攲ㅤ扡㘷ぢ扦〷愱㔵㐸㙣ㄱ㐸㘲昳㐰ㄲ〷挳〸㑥昰㐲㈰㤴㈰搱㘸扢搶㍥㐰摤㈲㤱捡搵㔴㘷昳㌵㠵㘴㜵挱㡣ㄷ㔲㘶㉡㕡㔳㙢㈶㜳戹摡㙣㈲㙡㈶ぢ㌹愳挹改捥㠷戰㌱㥡㥤㥡㤰㤰昱㙦晡愷㑣戵㐲㈶㈴㌶㜱㤳昸ㄴ㈲晤㌳ㄴㄱ㠳挳搹㤸㝣㈴摡㥤昶㝤㈹晣㥡〶㝣㍤㠳㕡㠶㜶㈱昱㉤摤戳㠵摦攵㘸ㄵㄲㄵ㠱㈴戴㐰ㄲ㉢㘰〴㈷戸昱㠶ㄲ㈴づ戳㕤㙢㍦愱㙥敦ㅤ㐹㌳㥦㡢㐵㜳㘶㉣㤳㠹愷昳戱㙣㈲挷㈳㘵㌴㤳挶愹戵㍡㥥㌴づ㜷扡昳㌳㙣㡣㈳㥣㥡㤰㤰〱㙤晡愷㑣ㅤつ㤹㤰㈸㜱㤳㔰攵㤰㤷愲㠸ㄸ扦㠵〲㈶ㅦ㠹㘳㥣昶〳㈹散㑢㠳っ收搴㉡戴ぢ〹晥ㄹ㠱づㄲ挷愳㔵㐸㝣昳㐳搰昵挴㔷㘸昵㕦㑦㜰㉣ㅡ㝤㐴㉥㈵㕣㠱挴㠹戶㙢㙤㈳搴㉤ㄲ戱㘴㌴㥥㌷捤㔸㈱㙤㈶攲㌵㌵㐹ㅣ㉥㌲戵搹㔴㈲㥤捤愴㘲㘹㌳㙡㥣攴㜴㘷㈰㙣㡣㤳㥤㥡㤰㔸敤搴㈸㔳愷愱㈶㈴㍥㐱㘷㍡慥挳〶㐱愴て㐶ㄱ㌱㌸攰㡣挹㐷攲っ愷㥤敦㝢搰㠷搲㘰㌱㐹㥣㠵㜶㈱㌱㡣敥搹挲敦搹㘸ㄵㄲ㙦扢㐹㜴㥣㍢摥っ㈴挱挱㘵㈱㌱〲慥㐰攲㕣摢戵㌶ㄲ㜵㥢㐴㌶ㄳ捤愶㌳搱㥡㘴㙤㉣㥥捡㔴㘷㤳愹㙣扣挰㔷㙢搶㈴㑣㕣㤸ㅡ攷㌹摤愹㠴㡤㜱扥㔳㤳㜳挷ㅡ愷㐶㤹扡〸㌵㈱昱戲㥢㐴ㄵ㐴晡慦㔰㐴っ㡥㈰㘳昲㥤㍢㉥㜱摡昹㙣㠳㍥㡥〶㉤㕣收换搰㉥㈴戶愷㝢戶昰扢ㄶ慤㐲攲㤹㐰ㄲ㑦〵㤲戸〲㐶㐲㈲〶㔷㈰㜱愵敤㕡慢㐶摤㈲㔱㡤昳㐴戴㄰捤㈵㑣㕣㥢㥢搱㜴㉡㥤㡣㘵昱㝥㔱㌳ㅦ㑢攵㘲㠹慣㜱㤵搳㥤ㅡ搸ㄸ㔷㍢㌵㈱㈱㘳挸散㍤㘵敡㝡挸㠴挴愳㙥ㄲ戵㄰改㈹ㄴㄱ攳〶㈸㘰昲㤱戸搱㘹㕦㑡攱㐴ㅡ㉣攳㌲摦㠴㜶㈱戱ぢ摤戳㠵摦㕢搰㉡㈴晥ㄲ㐸攲㥥㐰ㄲ户挲㐸㐸㑣㠵㉢㤰昸㠳敤㕡㥢㠶扡㐵㈲㤵捦攷㌲戹㜴扥㤰㉢攴攳搵戹㘸〶〷捡㔸㙤㉥ㅡ㑦㘶㜰㜵㔵㠸ㄹ㌲㌲捣ㅥ㑥㠷㡤㜱㥢搳㌹㈱㈱㠳挲㡥㑣摤〱㤹㤰戸挳㑤㘲ㄶ捣昴摤㔰㐴㡣昵㔰挰攴㈳㜱愷搳捥㔷㐱攸昳㘸㜰㈴收搴摤㘸ㄷㄲ㝢愲愹㠳挴㍤㘸ㄵㄲ㌷戹㐹㜴㕣㑦摣ㄸ㐸攲㕥ㄸ〹㠹㠵㜰〵ㄲ㝦戱㕤㙢㝢愱㙥㤱挸收ㄲ挹㑣㈲ㅢ㑢挵㜰㘵ㄵ慤㐹㘴攲㐹㌳㥥㡤㥡攰ㄱ㑤㐵搳㜱攳㍥愷㍢㝢挳挶戸摦愹挹㜱攲〱愷㐶㤹㝡ㄸ㌵㈱㜱戵㥢挴晥㄰改〷愰㠸ㄸㅣ戴挵攴㍢㑥晣搵㘹㍦㔶㌰搱㘰ㄵ㐹㍣㡡㜶㈱㤱愳㝢戶昰晢㌸㕡㠵挴㐵㠱㈴㉥〸㈴昱〴㡣㠴挴㈲戸〲㠹扦摢慥戵挵愸㕢㈴捣㕣㍣㥢㐸愴ぢ㠵㜸㙤ㄲ攷㡥㔴㉡㤷愹挹㘷愲搵㠵㝣戲㍡㥡㡣㈶つㄹ扢㘵てㅢ㘰㘳㍣攵㜴㑥㐸㍣敤搴㈸㔳晦㐰㑤㐸㥣敤㈶搱〴㤱捥扦㌴ㄳ㌱㌸ち㡢挹㐷攲㥦㑥晢挹㈲愴挱㙡㉥昳ぢ㘸ㄷㄲ㑢改㥥㉤晣扥㠴㔶㈱㜱㜲㈰㠹ㄳ〳㐹晣ぢ㐶㐲㘲〵㕣㠱挴换戶㙢敤㌰搴㉤ㄲ戱㙡ㅣㄸ㤳昱㕣㌶㥤㉣挴愳昱㔸〶つ戹摡㑣㈱㠶敢㡢㙣ㄶ㝢㠷っ挶戲㠷㠷挳挶㜸搵改㥣㤰㜸捤愹㔱愶摥㐴㑤㐸ㅣ攳㈶戱ㄲ㈲晤㘸ㄴㄱ攳㉤㈸㘰昲㤱㜸摢㘹攷㕢㈲昴攳㘸㜰ㄶ㤷昹㕤戴ぢ㠹ㄳ攸㥥㉤晣扥㠷㔶㈱戱㍣㤰挴戲㐰ㄲ敦挳㐸㐸慣㠶㉢㤰昸挰㜶慤㥤㠲扡扤㑤攰㐷㜸㙤〲㘷㔰ㅣㄷ攲搹㐲㜵〶㐷捣㍣㝥㤵攵㜱攰㑣㐷㤳〵攳㐳愷㍢愷挲挶昸挸愹〹㠹㡦㥤ㅡ㘵敡㌳搴㠴挴ㄲ㌷㠹㌳㈱搲捦㐲ㄱ㌱㍥㠷〲㈶ㅦ㠹㉦㥣㜶扥㉥㐲㍦㡦〶㙢戸捣㕦愱㕤㐸慣愱㝢戶昰晢つ㕡㠵㐴㈱㤰㐴㍥㤰挴户㌰ㄲㄲㄷ挳ㄵ㐸㝣㘷扢搶㉥㐱摤㈲㠱㙢㠸㔴㌴㤶捣ㄷ㜰摡㠸㈷搲㌹㥣㐷昱挷㠴㙡㘲戸攸捣㤹戹㔴挶昸摥改捥愵戰㌱㝥㜰㙡㐲攲㐷愷㐶㤹摡㠰㥡㤰昸㡤㥢挴ㄵ㄰改㔷愲㠸ㄸ扦㐰〱㤳㡦〴晢㈸敤㤷㔲㜸ㅤつ㉥攳㌲㤷愲㕤㐸摣㐰昷㙣攱㤷挳㥢㐲㘲㐱㈰㠹昹㠱㈴捡㘱㠴〹㙦㥤㠲㉢㤰攰㠰㈶扤㘹户愰㙥㤱攰㍤换㕣㉣㥦㑤㥢改㜴㍣㕢㙢㘶㜱摡挸挶慢搳戵挹㜴㉡㔵挸㈶㡤扥戶㡤㝥㉢㙣っ㡥㜸㑡攷㠴㠴敥搴㈸㔳晤㔱ㄳㄲ戳摤㈴搶㐱愴摦㡥㈲㘲っ㠰㐲㄰㠹㡤㥣㜶扥㐰㐲扦㡢〶㝣〳㠴㌲ㅣ昷㝦愶㝢戶昰换昱㑡㈱㌱挵㑤愲攳捡㙡㔲㈰㠹㐱㌰挲㠴㕣ㅦ戸〲㠹挱戶㙢敤㝥搴敤扤㈳㠷挳㐲㌲㔳ㄳ㉤搴收攲昸挹㤱慤挹㥢㌸㘰昲挰㔹ㄳ慤捤㘶㡣㈱戶㡤晥〰㙣っづ㘱ち〹㌹㡢㙥收搴㈸㔳ㅣ㤷ㄴㄲㄳ摣㈴ㅥ㠱㐸晦㉢㡡㠸㌱っち㐲挲昳慢㝣戸搳捥㌷㐹攸㑦搰㠰慦㠲㔰㌲〰挹愶㈷改㥥㉤晣㡥㠴戶㤰㠸〶㤲ㄸㅦ㐸愲ㄲ㐶㤸昰㉥㘷戸〲㠹㔱愸搰㥢昶て搴㉤ㄲ㠹㈴㉥慤㜱㙦㈶㠷晢㥥昱㘴㈱㤹捥㈷㔲㌵挹㜴㌲㥡㌰㌳㠵㑣扡挶搸摡戶搱㥦㠳㡤挱㌱挹㑥ㄲ㔵㑥㡤㌲挵㠱㐶㈱㌱挶㑤攲㐵㠸昴㤷㔰㐴㡣戱㔰〸㈲挱攱㐷㘹扦㡤㝤㝤㡤〶敢㌰愷戶㜳摣扦㐱昷㙣攱㜷㍣㕡㠵挴㔶㠱㈴㠶〷㤲搸〱㐶㤸㑡昴㜷攰ち㈴愲戶㙢敤㕤搴㉤ㄲ㤹㜴㌶ㅦ㑦搶攴昰㝢〳搷ㄳ搵戱㜴㉡㠱慢慡㙣㈲㘹㥡㔱㕣㙡攵㡤㤸㙤愳晦ㅢ㌶〶〷ㄹ㍢㐹搴㌸㌵捡ㄴ㐷づ㠵挴愶㙥ㄲㅦ㐲愴㝦㠴㈲㘲搴㐲㈱㠸〴挷ㄳ愵㥤敦㤶搰㍦愷〱㕦づ愱㘴㠸㤰㑤㕦搲㍤㕢昸摤〹摡㐲愲㝦㈰㠹㐸㈰㠹㠹㌰挲㠴㠷㠶攱ち㈴㌸㈸㐸㙦摡㜷愸㕢㈴㔲搱摡㜴㑤ㄶ㌷㉤㌳㠵㜸㍣㤱㌳戳改ㅣ㡥て挹ㄴ敥㕤㔵挷戲愹㤸戱㡢㙤愳㝦てㅢ㘳㤲㔳㤳扤㘳戲㔳愳㑣㜱㈸㔰㐸㤴戹㐹晣っ㤱扥〱㐵挴㤸づ㠵㈰ㄲㅣ㈰㤴昶晢搹搷㍥ㅡ㡡〷戸捣㌲收挷愶㜲㌴㜵㤰攰㤸㥦㤰昸攱晢愰摦愲摦愱搵晦㕢㜴㜷ㄸ㘱㐲㔶〷㕣㠱挴㙣㔴㠴㐴〴㜵晢㌸㤱㠸攷㔲㘹㥣㐴㜱㌳㌳㥥捦㈵昰㥢挳捣挶愲搹敡〲㝥慡攳㜶㡤㌱挷戶搱晢挱挶㤸敢搴攴㠸㌹捦愹㔱愶㌸戶㈷㈴扥㐰㘷㍡㝥㡢づ㠴㐸㌷㔰㐴㡣㍡㈸挸ㄲ户㘱挶㜵㙦㝢㠱搳捥户㑤攸㐳㘸昰㈸收㡣㠵㘸挷㠴摣ち㌴つ攸㔳扥㉦㉡㍢㝡㐶㠸㠲ㅦ㌳ㅦ攷晤㐳〰搳昱㘲㝦收挵㤴昴挱昳戵搶㔳愹㘵愵ㄳ晥㌳㕦ㅣ㠳攲㐳改晣㤶扦㠷㘵晤㍦昸攱摡攸ㅣ㤵愲挷ㄱ昸敡㐳戱挰攵ㅣ㑤㡢〶㜵戱慢扦㈰〷挳㤲㈱㑤戳摡㌰ㄶ㠵扦㐴戸愰㘵㌲ㅥ㠲戵晥㡣摤挶捥ㄸ搵㌸攷晤昴㔵㥤㉤㤳戳㙤㜸愱㐱扢改㤸捤㙢敤戰挳晢摥㌱摡〸挱㌸扥捤㝥㐸㘷捤昵㔴敦戰捥搶㔹㜸ぢ㌷㕦㘵攱㜸㙣挳㔳慤㘵愵㝤㔴攰㠳昶昶ㅦ慣攳㘳扣昴㠶扦扤㌰㉢㑦〰挳〲㥥㘹㥥搲搰㉥敦〴ㄸづ戹搲㌹㜴愹つ挳搲昶㥤㌸㝡搶敥愳㤳改昲户戱㈶㝡ㅣ愴㤸㍢㐳㜲挳㡣攸㕢挲愳攲㕥㑥㙦㙣ㅡ㔸㡦ち昶㘳㍣㕡㕣昴昹㙣ㄷ扢㍡挹晡扦挲晥摦㤸㌴昰㐰挷攲搷慡昲慣挹攵慦慦扣昴昳敢㜷慣扡昸收㕦散晦㔷㕡ㄶ㥦敤㜲挱ㅡ㝥晥戶ぢ挶㍥戱㍢愲㔵㝦㠳挵㥢㉣摥㐲愱㕥㐳㈷㕥挲挳捡扥搷㤸扦㙡ぢ扣慦㌱㌷ㄶ挱ㄳ㈶愴摤愰扦〳晡愸㠳㔱攱㙥愳㕥㠶〵户㔵㉥慡㕥挵愵㙣㐲㌳㌷㌱愵㌷愲搴戶㐱㥢挵㌲㥥㔲㉦㐰搳㈱㄰搱挷㔲㥤㍢扣搳㌴昰㄰㔴㝡〷㠵愳㠲㘲搱㘳㈸㠷挲㈲〸捡戳昶戲晢愰㍣㘳ぢ扣慦㌶㌷㔶挰ㄳ愶ㄲ㝤〷ぢ捡㤱愸〸㤴愷㘰搱〱㈵挶愵攴㈰㥤〵㠵挳㝦㕡㑤㈷㤴愸㝡扣〸㑡〲愲㠱挷㐲愹㜷ㅣ㌸捡搷㍢づ㈷挱㈲㠸挳㈳㘱ㅣㅥ戶〵摥㌷㥣ㅢ慢攱〹㔳㠹扥愳挵攱㜴㔴㠴挳㠳㙥づㄳ挹㠱㐳㜴ㄶ〷づ晥㘹扢㜴㜰㐸愴搴㕦㡡㌸㑣㈶㠷㜳愰搴㍢づㅣ攳敢ㅤ㠷ぢ㘱ㄱ挴攱慥㌰づ㜷摡〲敦㡢捥㡤㡢攱〹㔳㠹㍥搳攲㜰㌹㉡挲攱づ㌷㠷㔹攴㜰〵㐴ㄶ〷づ晤㘹扢㜷㜰㠸挷搴㙤㐵ㅣ收㤰挳㌵㔰敡ㅤ〷㡥昰昵㡥挳敦㘱ㄱ挴攱收㌰づ㌷搹〲敦晢捥㡤㥢攱〹ㄳ挶㐵㉣づ㝦㐴㐵㌸摣攸收戰㤰ㅣ搶㐱㘴㜱攰挰㥦戶㜷〷㠷㘴㐲㕤㕢挴㘱㕦㜲㔸て愵摥㜱攰昸㕥敦㌸㜰㤴㉦㠸挳ㄵ㘱ㅣ搶摡〲敦㙢捦㡤晢攰〹ㄳ㤲㐱㉣づて愱㈲ㅣ㉥㜳㜳挸㤰〳〷攷㉣づㅣ昶搳㜲ㅤㅣ攲㌵敡愲㈲づ㈶㌹㍣〶愵摥㜱㜸摣戱攸昱㜱㤲㘳㝣㐱ㅣ捥ぢ攳㜰慥㉤昰扥晤摣㜸ㄶ㥥㌰㈱㠵挴攲昰㍣㉡挲攱㙣㌷㠷㈶㜲㜸ㄱ㈲㡢〳〷晤戴㤶づづ㌵㈹㜵㐶ㄱ㠷㐳挸攱ㄵ㈸昵㡥〳挷昶挴愲挷ㅣ㌸挲ㄷ挴㘱㜵ㄸ㠷㤳㙤㠱昷㈵攸挶㍢昰㠴〹〹㈷ㄶ㠷昷㔱ㄱづ㈷扡㌹慣㈰㠷て㈱戲㌸㜰挸㑦㍢扣㠳㐳㌲慡㔶ㄵ㜱㌸㤲ㅣ㍥㠵㔲敦㌸㜰㘴慦㜷ㅣ扥㠶㐵㄰㠷㤵㘱ㅣ㡥戲〵愷㜸晥ㄲ愸昱㉤㍣㘱㉡搱㡦戵㌸晣㠸㡡㜰㌸挲捤攱㌸㜲昸ㄹ㈲㡢挳㑦㤸搳㑥攸攰㄰㑦慢攵㐵ㅣ㑥㈲〷㠵㐵敡ㅤ〷㡥敢㠹㐵㡦户㠷扥㔰慦㘲敦㍤ㄷ㔵㙤㘱ㅣ㕡㙤㠱昷㤵攸㠶づ㑦挲攱㜴㡢挳〰搴㠵挳ㄲ㌷㠷㌳挹㠱㠳㜲ㄶ〷づ昷㘹扦敢攴㤰㔰㡤㐵ㅣ捥㈱㠷㐱㔰挲搴㡢㡢㑢㡥敡㠹㐵㡦㌹っ㠵㝡㔵〰㠷㐵㘱ㅣち戶挰晢㘶㜴㘳ㄸ㍣〹㠷ぢ㉤づ㈳㔰ㄷづ㜹㌷㠷㡢挹愱ㄲ㈲㡢挳㐸捣㘹㤷㜶㜰愸㡤愹〳㡢㌸㕣㑥づㅣ愶挳搴ぢづㅣ搳ㄳ㡢ㅥ㜳攰挸㕥㔵〰㠷晤挳㌸散㘷ぢ扣㉦㐸㌷戶㠷㈷攱㜰㡤挵㈱㠶扡㜰搸挷捤攱㍡㜲攰㠰㥣挵㠱㐳㝤摡つㅤㅣ㤲㈹戵愰㠸挳敦挹愱ㄶ㑡㤸㝡挱㠱㈳㝡㘲搱㘳づㅣ搷慢ち攰㌰㉦㡣挳㕣㕢攰㝤㑦扡戱ぢ㍣〹㠷㍦㕡ㅣ愶愲㉥ㅣ㘶扢㌹慣㈳〷づ搵㔹ㅣ㌸搰愷晤愹㠳㐳㙤慤摡戵㠸挳㝡㜲㤸〵㈵㑣扤攰挰昱㍣戱攸㌱〷㡥敡㔵〵㜰㤸ㅡ挶㘱㡡㉤昰扥㉥摤搸ㄳ㥥㠴挳扤ㄶ㠷㠵愸ぢ㠷㐹㙥づ昷㤱〳〷攳㉣づㅣ收搳ㅥ攸攰㄰慦㔵㍢ㄵ㜱㜸㠸ㅣ昶㠷ㄲ愶㕥㜰攰㘸㥥㔸昴㤸㐳〶敡㔵〱ㅣ㙡挳㌸㈴㙤㠱昷慤改㐶づ㥥㠴挳㘳ㄶ㠷㐵愸ぢ㠷戸㥢挳ㄳ攴挰愱㌸㡢〳〷昹戴㈷㍢㌹㈴㔵戴㠸挳搳攴搰〴㈵㑣扤攰挰戱㍣戱攸㌱㠷㌶愸㔷〵㜰ㄸㄷ挶㘱㕢㕢攰㝤㜹扡戱ㄴ㥥㠴挳昳ㄶ㠷ㄵ愸ぢ㠷㌱㙥づ㉦㤲〳〷攲㉣づㅣ攲搳晥搵挱㈱㤱㔶愳㡢㌸扣㐲づ㉢愱㠴愹ㄷㅣ㡥㜶㉣㝡捣㠱攳㜹㔵〱ㅣ㐶㠴㜱搸捡ㄶ㜸摦愱㙥㥣〰㑦挲攱㉤㡢〳挷昲㠴挳㜰㌷㠷㜷挸攱㔴㠸㉣づㅣ攰搳晥摤挹愱㐶㙤㕥挴攱㝤㜲㌸ㄳ㑡㤸㝡挱㠱攳㜸㘲搱㘳づㅣ捤慢ち攰㌰㈸㡣挳㈶戶挰晢㉡㜵㘳つ㍣〹㠷㑦㉤づㅣ挹ㄳづ㠶㥢挳攷攴㜰㈹㐴ㄶ〷づ敦㘹㕦㜶㜰愸愹㔵晤㡢㌸㝣㑤づ㔷㐰〹㔳㉦㌸㜰ㄴ㑦㉣㝡捣㠱㘳㜹㔵〱ㅣ晡㠶㜱搰㙣㠱昷㡤敡〶㠷〰㠵挳㡦ㄶ〷㡥攳〹㠷㌲㌷㠷㥦挹攱㔶㠸㉣づㅣ摣搳㝥改攰㤰㐸慡㤲㈲づち敦㕡ㅣ戸づ㑡㤸㝡挱㠱㘳㜸㘲搱㘳づㅣ挹慢ち攰昰攳㜷㈱㌷改㝥戰〵摥ㄷ慢ㅢㅣ〰ㄴづ㝤搱㜷摣愴扢て㜵攱昰ㅤ㉣摥挳搲挹㑤㍡ㅤ㐲挵〱㌸㡢〳㠷昶戴㝥㘸戳㙥搲搵㈶搵㔷搰㝥ㅢ摡搶㥤换〱攴昰〸㤴㌰昵㠲〳㐷昰挴愲挷ㅣ㥥㠰㝡㔵〰㠷㑦挳㌸㝣攲〸㍣敦㔷㌷㌸晣㈷ㅣ〶㔹ㅣ㥥㐵㕤㌸㝣攴收㌰㠴ㅣ㌸晣㘶㜱攰挰㥥戶㔹〷㠷㘴㕣扤㔷挴㘱㈸㌹扣〸㈵㑣扤攰挰昱㍢戱攸㌱㠷搷愰㕥ㄵ挰攱㉤㘷㜱扤慦㔹㝦搳ㄶ㜸㕦戳㙥扣〱㑦挲㘱㠴挵㠱㈳㜸挲攱㜵㌷㠷㑡㜲昸㌷㐴ㄶ〷づ敢㘹㕢㜷㜰愸㑤愹㤷㡢㌸㔴㤱〳〷攴㌰昵㠲〳㐷敦挴愲挷ㅣ㍥㠷㝡㔵〰㠷攷挳㌸晣搳ㄶ㜸摦戶㙥㝣〹㑦挲㘱㥣挵㠱攳㜷挲攱ㅦ㙥づ摢㤳挳昷㄰㔹ㅣ㌸愸愷敤搰挱㈱㔵愳㥥㉡攲㄰㈳〷づ挷㘱敡〵〷㡥摤㠹㐵㡦㌹昴挱㌱慡㉡㠰挳㘳㘱ㅣㅥ戵〵摥㤷慥ㅢ攵昰㈴ㅣ㙡㉤づ㍡敡挲攱慦㙥づ㘹㜲攸〷㤱挵㠱㐳㝡摡㡥ㅤㅣㄲ㔱昵㘰ㄱ㠷㠹攴㌰㄰㑡扤攳挰㤱扢摥㜱ㄸ〲㡢㈰づ昷㠶㜱戸挷ㄶ昸摥扤扥ㄹ㍣㜵昷敥㜵搷ㅦ㌵ㅦ〸昸攵〵㍥改搷慦㘰㌵㜳愴づ捦晡㌵㌴㌶捡㘳㜲晤昱慡攴㔶晣㔹昱搹㜸㈳㌸㕥㤰㕣搷㘰晦愹摡㔹㜸㔳㌸摦㍣敢扣㡣㔷㤷ㅡ㡤戵挲扣㔶扣㥤户㙦㘱㔶ㅢ摥攴㥥慦挰㥦㐵㙥㙦㌷㕢㥢晦ㄷ摥愳㡣〷ㄷ昹㘲ㅡ㝣慣㌷㈸〷㍥㌳挸㠷〱〳〷挵慣㤷慢㜷昲㜰晥㕡㜸㈹摦戰晣㥦扤搴㕤㥢㡡㑤捣㜹〵㙥摥昵捥昰㌲㜵㌷㔶戱㌵㍣㝤㜴挹㉦搲攷㤲㔲攴㙦㐲㕦㥢㠱愲て晥摣慦っ㑣愳㠸攸㌳搱㈲捦㡥㑡㔱㔲㍥ㄴ㥢㠱㜷攱昸ㄴ㈷摦昵㔱攲昹㥢摦晤晡㜱㠹㥤㑦搹㤶㌰敤㙡㉣㤱愷捥扥㑤昵㤹搶搶捣㡡㡡愶晡㐶戳㜹㔱晢攲㡡晡㘵ㄸ㍡挵扢捥搱て晣〱㜱㝤ㄶ晥㘷㈸㝥搵搶昰挸敤㔲摢つ慤挱ぢ扢㉥㜰㘱㘷㐳㕦㥢㠳愲㜸㘱攷愲挵戵戰慡ち扥戹挰捥㐷㡤㐵㠵㡢愱敦〱捤㡥㙥散㠰ㄶ㜶㐳㘷㌷捡搴㑤㠱㈱敢攸㥢㈱㍢搹㉥㘴ㄳ㥦换戵搸慡ㄸ㝣ㄴ㠵㑢愰㐱挲敤つ捤㡥㜰㍢ㄶ㠷扢㈶㌰摣㝥晥㜰〷㜸挲㑤昴㠶攳攸㤱㠴晢㡤㍢ㅣ挷㘵㕣㑢㜷㔹㘰戸㡣㍦㕣捥ㄳ㙥㤶㌷ㅣ〷㘹㈴㥣改づ挷攱て〹挷つ戸㑣慤〹っ户㤸扥戹戱㜶挲㍣㠸㑤㉥㤸ぢ扤攱昶㜵挲㌵㐲戳〳㈶㐷ㄹ㕣㑢㜷㔶㘰戸ㄶ晡㉥㕥㜷㠷㜸挲㜱㐰愲㘸摤㤹㑥戸㌶㜷㌸摥捣㜷㠵㕢ㅤㄸ㙥㤹㍦摣㜲㑦㌸摥昷㉦ち㜷㠸ㄳ敥㌰㜷戸㐳㡢挳慤ちっ㜷愴㍦摣㑡㑦戸ㄵ摥㜰㐷㍡攱㝥敢づ㜷㙣㜱戸㈳〳挳慤昲㠷㍢摥ㄳ敥㌸㙦戸㤳㥣㜰㈷扡挳㥤㕥ㅣ㙥㔹㘰戸搵晥㜰愷㝡挲㥤改つ㜷㡥ㄳ敥㜴㜷㌸摥㘸㜵㙤㤹㉤㠱攱捥愲敦攲㉤昳㙣㑦戸㡢扤攱㜸搷㔵㜶㠴㜳摤攱㜸㍦搳ㄵ㙥㜱㘰戸㌵晥㜰ㄷ㝡挲㕤攷つ挷㥢㥢ㄲ敥㘲㜷㌸摥㌶㜴㠵换〴㠶扢捣ㅦ㙥慤㈷摣㍡㙦戸昵㑥戸㉢摤攱㜸㜷㑥挲㔹挷捣晤〲挳㕤㐳摦挵晢摤㜵㥥㜰扣㤱㔷戴㈳㍣攴㠴扢挱ㅤ㡥㌷挱㕣攱敡〲挳摤攴て㜷㡢㈷ㅣ敦㤷ㄵ㠵㝢摡〹昷〷㜷戸攷㡢挳捤づっ户捥ㅦ敥㑦㥥㜰㉦㝡挳扤攲㠴㕢敦づ挷㕢㍡慥愵㥢ㅥㄸ敥㙥㝦戸㝢㍣攱摥昱㠶㝢摦〹昷ㄷ㜷㌸摥㌹㜱㠵摢㌹㌰摣〳晥㜰て㜹挲㝤敥つ昷戵ㄳ敥ㄱ㜷㌸摥愰㜰㠵慢つっ昷愸㍦摣攳㥥㜰㍦㝢挳昱㙥㠵散〸㝦㜷㠷攳㝤〰〹㘷㥤㠰愲㠱攱㥥愶敦攲摤晣㔹㌶戹㑥㐰扣㘵㔰戴愹っ㐰㠳㠴㝢づ㌳ㅤ㈷㈰晥摣㜶㠵ㅢㅢㄸ敥〵㈸㜹挲扤挴㈶㔷㌸晥㌲㉦ち挷摦摥ㄲ敥㘵捣㜴㠴攳慦㕡㔷戸㔱㠱攱㕥㠳㤲㈷摣ㅢ㙣㜲㠵慢㐴扤㈸ㅣ㝦攲㑡戸户㌰搳ㄱ㡥㍦ㅥ㕤攱㠶〵㠶㝢ㄷ㑡㥥㜰敦戱挹ㄵ㙥㝢搴㡢挲昱㤷愴㠴晢〰㌳ㅤ攱昸ㅢ㑤挲㔹㐷㤵挱㠱攱㍥㠶㤲攷愸昲㈹㥢㕣攱昸㜳慥㈸ㅣ㝦戰㐹戸捦㌱攳㠴㉢攷㌵㜳㡦㉦攸㤹攵㌶〸㍦㝤ㅡ捤ㅣ晦㜶捦ㄴ晣〵㤸㜱㡤戸㌰敦挱ㅦ摣昹〲㜱ㄴ慦挴改㐳晦搲㥥㘱㘵㈰慦㠷㌹㔳挱慢㘷挵敢㕡㜶㑡晦㡡捤扣㥣ㄵ㡢慦敤ㄹ戱攰愵㙢愷㐵ㅤ㙡㘲昱つ㥢ㄷ摡㌲晤㕢㝢㐶㉣㜸昵搹㘹挱㉢㑢戱昸㡥捤扣愸愴㑣晦摥㥥ㄱぢ㕥㐰㜶㕡㘴㔰ㄳ㡢ㅦ搸㥣戳㘵晡㡦昶㡣㔸㤸㜶挵㕡づ㕥摦㠹挵㑦㙣㍥挸㤶改㍦摢㌳㘲挱换戸捥ㄸ扣㐴ㄳ㡢つ㙣收搵ㄹ㘵晡㉦昶㡣㔸戴搹ㄵ㉢〶慦戲挴愲〴㉦扤㔱扣挰ㄲぢ挵ㅡ㔹攲㍢㤰ㄷ㔳㥣戱㉣㜸愱㈴ㄶ愵搴攱㌵㤲㔸昴㜱㕢晣戶挸㠲搷㍡㘲㔱㐶ㅤ㕥收㠸㐵戹摢㠲㤷㌴㥤㌱㜸戹㈲ㄶㅡ㜵㑥㜵㉣晡扡㉤㜸㔵搲㘹挱㉢づ戱愸愰づ㉦㌶㈴㠶敥戶攰㠵㐵愷挵ㅡ挷㈲㐲ㅤ㕥㉦㠸㐵㍦户〵慦つ㍡㉤㜸摥㤷ㄸ晤愹挳㔳扥㔸っ㜰㕢昰昴摥㘹挱㔳户㔸㙣㐴ㅤ㥥戵挵㘲愰摢㠲㘷攸㑥ぢ㥥㝤挵挲愰づ㑦扣㘲戱戱摢㠲㈷搹㑥㡢㜵㡥挵㈶搴攱戹㔳㉣〶戹㉤搶ㄷ㔹昰ㅣ㈸㌱〶㔳㠷愷㍦戱ㄸ攲戶攰愹慥㌳〶㑦㘳㘲戱㈹㜵ㅥ㜲㉣㌶㜳㕢昰㙣搵㘹挱㌳㤱㔸㙣㑥ㅤ㥥㠴㈴挶㔰户〵㑦㌸㥤ㄶ㍣㤹㠸挵ㄶ搴㜹搶戱ㄸ收戶㜸慥挸㠲攷〳戱ㄸ㑥ㅤ㥥ち㈴挶㤶㙥ぢㅥ昶㍢㘳昰㤰㉥ㄶ㕢㔱㠷㐷㜳戱ㄸ攱戶攰㤱扢搳㠲㐷㘵戱ㄸ㐹ㅤㅥ㤰挵愲搲㙤挱㠳㙦愷〵て慣㘲㌱㡡㍡㍣愶㡡挵搶㙥ぢㅥ㍦㍢㉤攴挰挶晤㜴㌴㜴㥣㡦挱〳㥣摣㜲慢㐲㉢㙥挹换挱㡣㕡扦㜲㙢昱愰㈶㕡摢㔸㕡㜲〰昳㘹昱㐰㈶㕡㘳㉤㉤㌹㘸昹戴㜸昰ㄲ慤㜱㤶㤶ㅣ愸㝣㕡㍣㘰㠹搶昶㤶㤶ㅣ㥣愸㔵搴㝢ㅥ愴㐴㙢〷㑢㑢づ㐸㍥㕦㍣㌰㠹㔶捣搲㤲㠳㤰㑦㡢〷㈳搱慡戱戴攴挰攳搳攲〱㐸戴ㄲ㤶㤶ㅣ㙣㝣㕡㍣攸㠸㔶慤愵㈵〷ㄸ㥦ㄶて㌴愲㤵戶戴攴愰㐲慤愲㘵攴挱㐵戴㜶戴戴攴㐰攲搳攲〱㐵戴㈶㕡㕡㜲昰昰㘹昱㈰㈲㕡扢㔸㕡㜲挰昰昵㡢〷づ搱㥡㙣㘹挹㐱挲愷挵㠳㠵㘸㑤戵戴攴挰攰搳攲〱㐲戴愶㕢㕡㜲㌰昰㘹昱愰㈰㕡㌳㉤㉤㌹〰昸戴㜸㈰㄰慤㔹㤶㤶散昴㍥㉤敥晣愲戵扢愵㈵㍢㍡戵㡡愸㜲㠷ㄷ慤㌹㤶㤶散摣㍥㉤敥攴愲㌵捦搲㤲ㅤ摡愷挵ㅤ㕢戴昶戴戴㘴㈷昶㘹㜱㘷ㄶ慤㍡㑢㑢㜶㕣㙡ㄵ敤㘹摣㠱㐵㙢愱㘸ㄹ㑥愷ㄵ昷㑦戹ㄷ㝥晤户搶㔸搹ㄴ搸㔶攰㈵㘷㡥戹攲扥㈹ㅡ搷ㄵ㙢㈸敥㡥㈲戸搶㈳攰ㅥ㈸㠲㙢㍣〲敥㜴㈲戸摡㈳攰㝥㈶㠲慢㍣〲敥㕡㈲戸搲㈳攰摥㈴㠲㉢㍣〲敥㐰㈲㔸敢ㄱ㜰㥦ㄱ挱攵ㅥ〱㜷ㄳㄱ㕣收ㄱ㜰捦㄰挱愵ㅥ〱㜷〶ㄱ㕣攲ㄱ㜰晢ㄷ挱挵ㅥ〱㌷㜹ㄱ㕣攴ㄱ㜰㉢ㄷ挱㠵ㅥ〱㌷㙣ㄱ㕣攰ㄱ㜰㕢ㄶ挱ㅡ㡦㠰㥢慦〸捥昷〸戸挵㡡攰㍣㡦㠰ㅢ愹〸捥昵〸戸㕤㡡攰ㅣ㡦㠰㥢愲〸捥昶〸戸昵㠹攰㜷ㅥ〱㌷㌸ㄱ㥣㔵㉣攸昷晦〰换摦扤㡦</t>
  </si>
  <si>
    <t>㜸〱捤㥤〷㝣ㄴ㘵晥晦昳㠴㘴挸㉣㈰愳㠸ち㔸ㄲ㌴ち愲戸㉤扢ㅢㄴ改㑤㄰㤴㠰晤㉥㙥㤹㠵㘸ち㈶〱㐱㑦攵散㡡㥥攵㙣搸捦㕥捥㜲㥥搸捦摥㝢㍤挵搳戳㝢敡搹捦㜶搶晦攷昳㥤㤹㘴㜶㑡㐲敥㜷晦搷敢㤶搹㠷㜹㥥㙦㝢收扤捦捣捥捥昳㥤㐹㤹㉡㉢㉢晢〵㉦晥捦㔷〵㔷㌶㙤㔸搱搱㘹戶㡣㥤搲搶摣㙣收㍢㥢摡㕡㍢挶㑥㙡㙦捦慥㤸搳搴搱搹てち㕡㘳ㄳ攴ㅤ㤵㡤ㅤ㑤㠷㤸㔵㡤换捣昶づ㈸㔵㤶㤵㔵㔵改攵㤰て戳摦㠶㔳搱㘹愵㔷戰㠰㔶㤹慥戱攸捦愲㡡㠵捥㈲挲㘲〰㡢㠱㉣〶戱㔸㡦挵㘰ㄶ〶㡢昵㔹㙣挰㘲〸㡢つ㔹っ㘵戱ㄱ㡢㡤㔹㙣挲㠲昱昵攱㉣㐶愰ㄸ戸㈹㡡〵㔳㈶捦换ㅤ㠰慤㘹攸㙣㙢㌷户慢摥挳敡昳昸㔸㙣㙣㙣㙣扣㍥㥥ㅡㅢ摤慥㝡捡搲收捥愵敤收昸㔶㜳㘹㘷㝢戶㜹扢敡摤㤶收㥡㥢昲戳捤ㄵぢ摡づ㌴㕢挷㥢戹㘸㈲㤷㑤㘶㘲挹扡扡㘲㝤㝤㘶攰㘶昰㍣㜷捡攴摤摡捤㘲挷㝦换攷收昴㌹㙦捡攴戱㜳捤捥晦㤶捦㉤攰ㄳ㉥愷戶戵㘴㥢㕡晦㑢㑥㉢昹㤹搶㑤㌵昳㑤晣昰㑤戳扤愹㜵搱㔸㜴扢〴㌴㙡改戱㤳㍡㍡㤶戶㉣攱㌸㥡㘲㌶㌷捦㌷㡢昲愱户㑣敤攸摣㉤摢摥搲㌱戰㠵晣捣㜶戳㌵㙦㜶慣搷㌲㙤㜹摥㙣戶ㄵ㍢慡㕡昶挸戶捦捤戶㤸ㄵ㕣ㄹ摣㘲㝤㠶戳ち㘶㙢㘷㔳攷㡡㐱㉤ぢ㍢捣昹搹搶㐵㈶㔵㉡㕢㘶㉣㙤㉡愸㡡ち㉣㘵晤戶〹敡㤹㝣㔰攸㑦换㤴挵搹昶㑥愹昱㈳㡣〵改扡㠶㡢㙣㐵㐹扦㌸愴慡㍤㔶晣捣ㅡ㥡㕡㘶㥢敤慤㘶㌳㠳昰㤳ㅣ攳㔱ㄲ㐰搶攷搰㐵捡搹ㅣ㝥㑡㙡㠰扤昳㜱㕢ㄸ㐵慢㐶戱挹摣戶昶ㄶっ挸㕤捤㙣敢昸搸㜶つ㥤㠵愹收戲昱搱戱㜱扤〶㔲㝤㈴昵戶㐴㌱〴㌰ち㙤㉤㑤㠷㘴㐹㝢㕣慣㉥ㄳㅢ愷㙦㐵㤵㕡ㄴ慡攲㔵散敡敥〰摣摤捡ㅢ戳攵㡤戹昲挶㝣㜹㘳愱扣搱㉣㙦㉣㤶㌷㉥㉡㙦㕣㕣摥搸㔴摥㜸㐰㜹攳㠱搰㜱㕥㔵晤晢㤷摢慦㑦㝦昵搴挶摢ㅣ㜰晥搴ㄳ敥ㄹ㝥敡㥣攸㤳捤㡡㝢户ㅣㅣ戶挱㑡㜸㠷㐷㐱慡㡦㐶愱㙤㡢挲搷攱㜴㘶㥣㍥㠶㉡摢愱㔰敡〵㜴㤸㥤摥㝢换㡦ㅥ摤㜶捤愷扢㥥戵昱㔱ㄳ㘶㔴昷㝦㕡昱㌰㈲搱挶㘲㈵㍣摡づ㜴ㄵ㐵愱挵㔰昸愲搵㈷挶改㜱慡㈴㔰㈸昵愴ㅤ㙤慦㍤㕡㑥扡戶㜳愳戹㈷摦戸收㤵㥡㑤㝦晦㤴攲昱㑡愲搵㘱㈵㍣㕡㡡慥搲㈸戴っち㕦戴㜴㝣㥣㕥㑦㤵㜱㈸㤴㝡挸㡥㌶晤昴㘷愷㌶晣㜴昸㤴㍦㕤㔸愱㔷搷ㄴ㌷㔶㍣㌰㑡戴㥤戰ㄲㅥ㙤㍣㕤敤㡣㐲㥢㠰挲ㅦ㉤㍤㑥㥦㐸㤵㐹㈸㤴扡摢㡥㜶搵昲换晥昱搸昴攳㘶㥦昷挶昹换㥦㍡㌴㍤㔲㜱㘷㤴㘸㔳戰ㄲㅥ㙤㉡㕤㑤㐳愱㑤㐷攱㡦㤶ㅡ愷捦愰捡㑣ㄴ㑡摤㙡㐷㍢㙡敡㤳晢つ扢昸㥡挹㈷ㅣ㍡晣昹〳㥢㥦ㅦ慢㜸愸㤷㘸扢㘰㈵㍣摡㙣扡㥡㠳㐲摢ㄵ㠵㉦㕡㝤晤㌸㝤㉥㔵收愱㔰敡㐶㍢摡㥥㔷㤴敦昲搹摡㜳㈶㕦㜶㜳㔹昵㔱㜷扥戱㔲昱㍢㐵愲敤㡥㤵昰㘸昳改慡〱㠵戶〰㠵㉦㕡㍡㌹㑥㕦㐸㤵㍤㔰㈸㜵戵ㅤ敤㈹㜳昱摣㉢捥㍦㝢昲㔵ㄷ㕥昹攲敤㙢敦慥㔴〳㈰㤶㘸㝢㘱㈵㍣摡摥㜴戵てち㙤㕦ㄴ摥㘸愹㈸昶㠰晤愸昲㉢ㄴ㑡㕤㘲㐷扢扡敡摥昵扦晦晣改㔹ㄷ挶ㅥ㡢捤㝥攴攳攳ㄵ扦㈵㈵㕡㈳㔶挲愳敤て愹㥥㐵愱攵㔰㜸愳搵㘵㄰㉤㑦㤵〲ち愵捥戳愳挵捡㌷摣晡慢㘸摤捣㥢慦㥤戲攰慡愱慦㈶ㄴ扦㡥㈵㕡ㄱ㉢攱搱ㄶ搱搵㘲ㄴ㕡ㄳち㝦㌴㝣㙥〷㔰攵㐰ㄴ㑡㥤㘱㐷㍢㙤昸㉡敤愱戳搶㥦㝥挷ㄵ㑦㤶㌵扥搹昱愱攲昷扥㐴㙢挱㑡㜸戴㔶扡㙡㐳愱㉤㐱攱㡤㤶㡡攱㜳㍢㠸㉡敤㈸㤴㍡搹㡥㜶摢挰戲扦ㅦ㔹㝤搰慣㘳摥摢㘰㠷搹挷て㙢㔷㍣挱㤰㘸㥤㔸〹㡦戶㤴慥㤶愱搰づ㐶攱㡦㠶㐳敤㜲慡慣㐰愱搴戱㜶戴慢㙥㜸㙣攷搶换㌶㥡㜵摥捦ㄷ㍣㍥㘳搸㙢ㄹ挵㌳ㄹ㠹㜶㈸㔶挲愳晤㠶慥づ㐳愱ㅤ㡥挲ㅦつ挷㤲㈳愸戲ㄲ㠵㔲㐷搸搱㑥㜹散愵摢挶捤ㅥ㌱攳扡挶㥤㘶づ慤晢摢㡥㡡愷㑣ㄲ敤㐸慣㠴㐷㍢ち㔲晤㘸ㄴ摡㌱㈸扣搱敡搲㜵攳昴㘳愹㜲ㅣち愵㤶摢搱㝥㔳晣散搸捦㥡㡡ㄳ㡦㍦㉥户昷搸挳㠶摥慢㜸㙥㈶搱㑥挰㑡㜸戴ㄳ改㙡ㄵち敤㈴ㄴ摥㘸愹㈸㐸㥥㑣㤵摦愱㔰敡㈰㍢摡㈷搱攳〶㥡ㅢ晦㌲攷㤸㕢㥥改㙣摡㘴㘲㠳攲㐹愰㐴㍢ㄵ㉢攱搱㑥愳慢搳㔱㘸扦㐷攱㡤㔶㤷㠹㡥搳捦愰捡㤹㈸㤴㍡挰㡥㜶晣慤昵捦㝤㌱㝦摢改㌷ㅤ㜳挷扣昹㥤㜷扣慤㜸戶㈹搱捥挶㑡㜸戴㜳攸㙡㌵ち敤㕣ㄴ晥㘸㈰㜹ㅥ㔵捥㐷愱㔴摥㡥戶捤搶て摥㜱搶㥢㌳㘶慣愹㝥昵挲㠹㐳慦㍤㔴つ㠵㔸愲㕤㠸㤵昰㘸ㄷ搱搵挵㈸戴㍦愰昰㐵㑢㘳摢㉥愱捡愵㈸㤴摡捦㡥戶㙡㜰摤愱㜷敦晥搳㡣慢扥ㄸ㝣捦㠲㘷㐷慤㔲㍣㝦㤶㘸㤷㘳㈵㍣摡ㄵ㜴㜵㈵ち敤㉡ㄴ扥㘸ㄹ㡣挹慢愹㜲つち愵ㄶ摡搱ㅡ〷㕥昶晡昹㠷㝣㌰昳愶㔳扦㍦晡摥㈹戹㔱㡡㈷敡ㄲ敤㡦㔸〹㡦㜶ㅤ㕤㕤㡦㐲扢〱㠵㉦㕡ち㐷慥ㅢ愹昲㈷ㄴ㑡捤戵愳慤戹晦挴㥢㡥晡愱㜹摡㤵慢攷慤扤攲愲攷㕦㔴㥢㐰㉣搱晥㡣㤵昰㘸㌷搳搵ㅡㄴ摡㉤㈸扣搱㔲㔱ㅣ戹㙥愵捡㙤㈸㤴㥡㘱㐷㑢摥㝡攵敦〷㍦㝣搸散摢㕥晦攲㠴愷搶扥㔳慤㠶㐱㉣搱敥挰㑡㜸戴㍢改敡㉥ㄴ摡㕦㔰㜸愳搵愵㜱㕥㜲㌷㔵敥㐱愱搴㐴㍢摡挵敦敤ㅢ戹扣敡昸挹㔷㡣ㅥ扥㥥昶捡摡ㄶ㌵ㅣ㘲㠹㜶ㅦ㔶挲愳摤㑦㔷て愰搰ㅥ㐴攱㡢㔶㡦敦敥㠷愸昲㌰ち愵敡敤㘸摦扣㌳昱戴摤㍦敥㤸㜹敡散攱㝦戹愱扤㜳㝤㌵〲㘲㠹昶㈸㔶挲愳㍤㐶㔷㡦愳搰㥥㐰攱㡢㤶〲挹㈷愹昲ㄴち愵攲㜶戴㜹昷敤昲晥搰ㅦㄷ捤㍤慦㘱挲改㘶敢㝥㍢て㝣〶攲摤敤㤳攱愹敤搹㠳昱昳愲晢㤷㑢㝣㙣㤴晦㝡晦挹㠶㕦㙣挵扡㘲扡ㄸ㡢ㄵ敡愲搹㐴戶戲〶㙥搷昵户〱て搵〳㡢㝢㌶攱㥣晡㘰昹戱戰改攴㙣㠷搹晤摢㘱㡣㉤㥢摣戶戴戵搰㌱㈲㔸搸搰㤹敤㌴㠷㝢㘵摤㑥㝣㘶つ昸㈹㘵㜶㐸扣捤扤㘶㝢㘴㥢㤷㥡㤳㤶㌷㔹攲捤㍣㘲晣㤰㙡换㠵㑢愷户㥢〷㜵㐹㝤㍤㥡㠴㕦晡换挴户㙦㉢㉤㤱搵慦敡㈹㡢摢㍡捣㔶改摥㤸㤶摤㥡昲〷㥡敤つ㈶慦ㄳ㤸〵搹搴愱ㄴ搹扦收挶捣㙢挵㠶攲昷㔹㘱愴扢戵㌸㙤㜹愷搹㕡㌰ぢ攸敦ㄲ戳扤㜳挵㠲㙣慥搹摣愸㐴挵㡡〹挱戰㤲收改㙤昹愵ㅤ㔳摡㕡㍢摢摢㥡㑢㈵㤳ち换戲昸〵㔹搸戵慤㘰攲〷㘰〵㕦㘵慡慣㕦㍦愵捡戶つ晡ㄵ㐶扦ㅤ㘳攵㠳㜰㝤挴㥢攱㌳摦愴㜴搸㡤㥤㡦慤挳㔶㌴㥢ㅣ㤳攵㕢昵攲㑣晣搲捤攸㜰㐵搷㌶昱愲ち戵㐷㠵㙢㑢ㅦ扢㍥戹晦扦捡攵攵㐳散慤㥦戶っ扦戲㘷攲〷㘵戳搹摥攳㈵㈱挵ㅥ改捦愲愸摣〱㝢㜳㈸扤ち㘸愸攵㙡㐵攵挱㑤㠵捥挵摡㘲戳㘹搱㘲㥥㜲攱戲㔱㔵ㄵ搱晡㕥晡昳㘸搲㕦㘰昱㈲㡡㐸愴㑣㝢㠹㑡㕡㐴晦慢㔵慦ㅣ㠹晦晢晥晢扤ㅣ㔶扡㕣㉦挰挵㥤㡥捡㤶改㙤敤ㅤ晤晡〵㙤攵捣㙣挷攲㑥づ捦㥥㠵昴昷㌲㡢㔷㔰㔴㙥㠵愲搷换〳㠳愱㔴挱慢㈰㠳㕡愶㥡挵㉣慥㍤挹摥慤戲㤵㉤搶攵㡣愹㘶㐷㕥攷㜵㡦㔹搸㔷㤶㙢㔸挳捥㍦戰㠵愳摦㕣摥㌹㌵摢㤹敤摦㠲㉢㈸昸㤴㜴㈸㡤ㄱ㉢㙢㡤㤶㠳愴捤戱㡥搸㌵㜸㌰㘴搵攵㘵㠰㌴㔸㥥戰攳㘰㝦㈹敢㘷㤷㍤㙦〴晡扥㌹㌶㐲昳づ昴搲㉢㈱扣㈶㌱挳㙣㕤戰㘲㠹搹㐱昵㉡慤㐷㤴摥摤㡢捥收攵㜳ぢ㍢㥢㥡㍢挶愲愷㌳摡摢㤶㉥昹㙦晡愱㉦㝤㉤ち攷㔵戹㌵㐶昱扡㙦ㄳ㜰㤵昵㕦挶捦愶戱戱慣㡡摥搸愲㙦挹㠲愳ㄵ捥㝥挱㝦昲搲㕦挷㝦㤱㥥㘴㤵戵搰攸换㔵愳㑡攸て㙣〱愱〵敤愶㕣〷慢㤲ち㘸て㙡搹戳慤晤挰㕣㕢摢㠱ㅣ㑦敢㐹慤㘳戱㘹㜶昲摡搲〰晢㕡㥡㕣㌳㔳慡㕦扦㤲敢㐲慥㡢㔰㕢挰扦昶ㄶ㡡㐱㤳㥡㥢慢ㅤ㡦ㅤ摡摢㘸敡㠷慢㕣摡㍢㔸愹挳㤱扣戳慤ㄳ㐱慢㤷愵慡户愷㕡㐷㘷昵ㄴ㝣㕢㔶昳㍢慡戹愹搵慣ㅥ搵摡㔶摤㙥㜶㉣挱攵㘴㜳昴搸攵捤ㅤ换搵愶㐰挳换㍢㕢㝤㔹㜷挰换㠹慦㈷㕤昳搱ㄳ收戶晤て㝤㕡㡤戰〵扥慢㑣愳㄰慣〶㙦晤㝤ㄴ㙡ㄸ搴㜸挸挱㝡改㑢晦〰㜵晤㐳ㄶㅦ愱挰㠱㐳㍥ちㅣ㌷㍥戶慡㙡㌴晥攷戱㐳晦㠴挵愷㈸搴ㄸㄴ摣㜳昵捦㔰㌸㉦㘵挰㍦〷㠴㝣愸摢愲搹晦愱晥ぢ慤ㄱ扤〷㤹摡づㅡ晣㘰㜵㠲搴㠹㑥㈷㌶愵挱㜱㈰㠰㑡㕢攰扢昰戵〳捣〴挰㡦戴敦〷戵㘰〰㍦㌳〶挱攸ㅣ㡥㉥〰攵㔶㔵㐵㈱ㄳ〰晤搰愰昳挲扦㡡愳㐹〰㔴愲收扣搴昷㍦扢〰挴搰散〷愰搳愷摥㠳㑣㈵㘰ㄷ〴攰㜳㌸て〴昰㤹㉤昰㕤㡢㑢挱㔳つ㝢戱〱扢晣〹搴㠲〱㙣〸戱㍥㤴挵㐶㈸㕣〰㌶戱慡㉡つ㈷〲㘰ㄸ㤵㠶愳㔰昵㘸ㄲ〰㈳㔰㜳㕥敡㕤㌷㠰っ㥡晤〰戶愰㑦扤〷㤹ㅡ〷扢㈰〰慦㠶〱㔸㙢ぢ㝣㤷〷挷挳㔳つ㝢㌱㡡㕤㝥㌹ㄴ挰戶㄰敢㘳㔸㙣㠷挲〵㘰慣㔵㔵㍢挳㠹〰搸㠱㑡㔱ㄴ㙡㈲㥡〴㐰っ㌵攷愵㥥㜶〳㤸㠰㘶㍦㠰㍡晡搴㝢㤰愹㐹戰ぢ〲昰㘰ㄸ㠰〷㙣㠱敦㡡攵㔴㜸慡㘱㉦㜶㐶㔰㜵㕦㈸㠰㠹㄰敢㤳㔸㑣㐶攱〲㌰搵慡慡㘹㜰㈲〰愶㔱㘹㍡ち挵㙢㤸〲㘰〶㙡捥㑢摤收〶㌰ㅤ捤㝥〰戳改㔳敦㐱愶㘶挲㉥〸挰昵㘱〰慥戳〵扥㡢愸戳攱愹㠶扤㔸挰㉥㕦ㅢち㘰て㠸昵㍤㔹散㠵挲〵㘰ㅦ慢慡收挰㠹〰搸㤷㑡晢愱㔰㜳搱㈴〰㝥㠵㥡昳㔲㤷戸〱散㡡㘶㍦㠰㉣㝤敡㍤挸搴㍣搸〵〱㌸㈷っ挰搹戶挰㜷㕤㜷㍥㍣搵戰ㄷ〷戰换㘷㠶〲㘸㠶㔸㙦㘱搱㡡挲〵㘰㠹㔵㔵つ㜰㈲〰づ愲㔲㍢ち戵㄰㑤〲愰〳㌵攷愵㑥㜲〳㔸㠰㘶㍦㠰㠳改㔳敦㐱愶昶㠰㕤㄰㠰㈳挳〰晣搶ㄶ昸㉥㌵敦つ㑦㌵散挵㑡㜶昹㠸㔰〰㐷㐲慣ㅦ挵攲㘸ㄴ㉥〰挷㕡㔵戵て㥣〸㠰攳愸㜴㍣ち戵ㅦ㥡〴挰〹愸㌹㉦戵捣つ㘰㕦㌴晢〱㥣㑣㥦㝡て㌲昵㉢搸〵〱㘸づ〳㜰愰㉤昰㕤晤摥ㅦ㥥㙡搸㡢戳搸攵愶㔰〰攷㐰慣慦㘶㜱㉥ちㄷ㠰昳慤慡捡挲㠹〰戸㠰㑡ㄷ愲㔰㜹㌴〹㠰㡢㔰㜳㕥㙡㝦㌷㠰ㅣ㥡晤〰㉥㠵㝥㐴敦㐱愶ち戰ぢ〲戰㐷ㄸ㠰㠵戶挰㜷㐱㥥㔷摡㙢搸㡢㍦戲换つ愱〰慥㠷㔸扦㠱挵㡤㈸㕣〰㙥戲慡㙡㌱㥣〸㠰㍦㔳改㘶ㄴ敡〰㌴〹㠰㌵愸㌹㉦戵㡢ㅢ㐰ㄳ㥡晤〰㙥愷㑦扤〷㤹㍡㄰㜶㐱〰㈶㠶〱㤸㘰ぢ㝣㜳〴慤昰㔴挳㕥摣捦㉥㡦て〵昰㈰挴晡㐳㉣ㅥ㐶攱〲昰愸㔵㔵㙤㜰㈲〰ㅥ愳搲攳㈸搴㐱㘸ㄲ〰㑦愰收扣㔴搲つ㘰〹㥡晤〰㥥愱㑦扤〷㤹㙡㠷㕤㄰㠰㙤挳〰㡣戶〵扥㘹㡢愵昰㔴挳㕥扣挲㉥㙦ㄳち攰㔵㠸昵扦戱㜸つ㠵ぢ挰摦慤慡㕡〶㈷〲攰つ㉡扤㠹㐲㉤㐷㤳〰㜸ぢ㌵攷愵㌶㜷〳㌸ㄸ捤㝥〰敦搱愷摥㠳㑣慤㠰㕤㄰㠰つ挳〰っ戱〵扥㤹㤴摦挰㔳つ㝢昱㈹扢扣㝥㈸㠰捦㈱搶扦㘰昱㈵ちㄷ㠰慦慣慡㍡っ㑥〴挰搷㔴晡〶㠵㍡〲㑤〲攰㕢搴㥣㤷慡㜲〳㌸ㅣ捤㝥〰㍦搰愷摥㠳㑣慤㠴㕤㄰㠰㥦㝦ち㌹ㄵ晥挹ㄶ昸㈶㜷㡥㠲愷ㅡ昶愲愲ㅣ㕤晥〱㙡挱愷挲ㅡ挴㝡㝦ㄶ㔵㈸㕣〰㈲㔶㔵ㅤつ㈷㈳改㘸〰㤵〶愲㔰挷愲㉡〰〶愱收扣搴㤷㠸搱昵㘳攸ㄸ㌴晢〱慣て晤㠸摥㠳㑣㜱ㄲ㈹〸挰〷㘱〰晥㘱ぢ㝣昳㑤㈷挲㤳〰ㄸ捥㉥扦ㄷち㘰㔳㠸昵捤㔸㙣捥摥㜵晦ㅡ慣戶慡㙡ㄵㅣ㡤攴收搴㔰㘹㈴ち㜵㌲慡〲㘰㑢搴㥣㤷㝡捤つ攰㈴㌴晢〱㙣〳晤㠸摥㠳㑣晤づ㜶㐱〰㥥て〳昰㥣㉤昰㑤㠱㥤〶㑦〲㈰捡㉥㍦ㄳち㈰づ戱㥥㘰㤱㘴敦扡〱愴慣慡㍡ㅤ㡥㐶㜲㜳搲㔴捡愰㔰㘷愰㉡〰敡㔱㜳㕥敡㘱㌷㠰摦愳搹て㘰㍣昴㈳㝡て㌲㜵㈶散㠲〰摣ㄵ〶攰㑥㕢攰㥢㤵㍢〷㥥〴挰㜴㜶昹昶㔰〰㌳㈱搶㘷戱搸㠵扤敢〶㌰挷慡慡搵㜰㌴㤲㥢戳㉢㤵收愲㔰攷愱㉡〰收愱收扣搴㡤㙥〰攷愲搹て愰〱晡ㄱ扤〷㤹㍡ㅦ㜶㐱〰慥〸〳㜰戹㉤昰㑤ㄴ㕥〴㑦〲㘰㍦㜶昹搲㔰〰扦㠶㔸㙦㘴戱㍦㝢搷つ㈰㘷㔵搵挵㜰㌴ㄲ㙦㍤㑦愵〲ち㜵〹慡〲挰㐴捤㜹愹㜳摤〰晥㠰㘶㍦㠰㈶攸㐷昴ㅥ㘴敡㔲搸〵〱㌸㌵っ挰㈹戶挰㌷㜷㜹〵㍣〹㠰㜶㜶昹攴㔰〰㥤㄰敢㑢㔹㉣㘳敦扡〱㉣户慡㡡ㄳ㥢㈳戹㌹㉢愸㜴〸ち㜵㌵慡〲攰㔰搴㥣㤷㍡摡つ攰㉡㌴晢〱ㅣ〱晤㠸摥㠳㑣㕤〳扢㈰〰㠷㠴〱㔸㘱ぢ㝣搳愹搷挱㤳〰㌸㥥㕤㍥㌸ㄴ挰㠹㄰敢慢㔸㥣挴摥㜵〳昸㥤㔵㔵搷挳搱㐸㙥捥㈹㔴㍡ㄵ㠵扡ㄱ㔵〱㜰ㅡ㙡捥㑢戵扡〱摣㠰㘶㍦㠰㌳愱ㅦ搱㝢㤰愹㍦挱㉥〸㐰㈱っ㐰摥ㄶ昸㘶㜸㙦㠶㈷〱㜰㈱扢㥣つ〵㜰㌱挴晡ㅦ㔸㕣挲摥㜵〳戸捣慡慡㌵㜰㌴㤲㥢㜳㌹㤵慥㐰愱㙥㐵㔵〰㕣㠹㥡昳㔲㝢戹〱摣㠲㘶㍦㠰㙢愱ㅦ搱㝢㤰愹摢㘰ㄷ〴㘰㙥ㄸ㠰㕤㙤㠱㙦搲昹㑥㜸ㄲ〰㌷戳换戳㐳〱摣〲戱㝥㉢㡢摢搸扢㙥〰㜷㔸㔵㜵ㄷㅣ㡤攴收摣㐹愵扢㔰愸扢㔱ㄵ〰㝦㐱捤㜹愹挹㙥〰㝦㐱戳ㅦ挰㝤搰㡦攸㍤挸搴㍤戰ぢ〲㤰〹〳㤰戶〵扥㜹昰晢攱㐹〰㍣捥㉥搷㠵〲㜸ㄲ㘲晤㈹ㄶ㑦愳㜰〱㜸搶慡慡〷攰㘸㈴㌷攷㌹㉡㍤㡦㐲㍤㠴慡〰㜸〱㌵攷愵戶㜳〳㜸㄰捤㝥〰㉦㐳㍦愲昷㈰㔳て挳㉥〸挰挸㌰〰㌵戶挰㌷㌵晦ㄸ㍣〹㠰㌷搹攵㉤㐲〱扣つ戱晥づ㡢㜷搹扢敥ㄱ昰扥㔵㔵㡦挳搱㐸㙥捥㍦愸昴〱ち昵㈴慡〲攰㐳搴㥣㤷摡挸つ攰〹㌴晢〱㝣〲晤㠸摥㠳㑣㍤〵扢㈰〰〳挳〰っ戰〵摥㙣㠱捡㘷攱愹て戳扣〳搸攱攲ㅥ㑤收挱㥣㤶㕡慦㠸㍣攲㈹㑢㍢㍡摢㘴づ㙤㔰㜱㙡摢摣戶捥愹㑤ㅤ㑢㥡戳㉢㠶ㄴ敤㤵㍤ㄷ㥢慤㤸攱㙥挷㐴户愷慤㙤挹ㄲ戳愰ㄷㅢ摡㤶戶攷捤㔹㔳晦ㄷ㘶挰戱㝤昸攸㘴昲扢㕣攱昵㥦㑤敡㤶挱ㄲ愳〴慦戲捡攷攱搰㍢㌷㈷搹捣慥㜹㜴㔹㌵愰㌸戸㥢攸㠲愶捥㘶㜳㐰㔱收戰㘵扤慡〸㡡㐸ㅢ㈸昴㉦㉥㔸㡣㌹慢愹㠳㡡㌳摡㥢ち㥣㈳攲㠷戱愱愵㍡挷㕣㠴ㄴ㠱摤摡㍡㥡㤸捡㍣愸戸愰㍤摢摡戱㠴戳㥤昹ㄵㅢ㤴搴㘴㕡戴戲㌸戹愹戵〳㘱攴㔳攴晡攰㘲挳攲戶㠳㜱て挳搲㤶搶ㄹ搹㈵ㅤ晦ㄳ㥦㡡攲挷㈲㉦昹㘸㔴戹㉡㉦㔷㔵攵㔵晦改攷愳㝤㠳㝤㙣㠸㤵ㅤ㕥㡤㜱摡搹摥㤴㕢㑡㘰ㄲ㈳㡥戲㠲㠵㝣㠶㘵㤵㉦㘰捤㍢慦改晡〸㍤㐹〹散㙢㐹㙥㝥攰晣㜸搷㡤㈱㥢㐱㕤晦ㄶ摤ㄹ昸ㅤ㡡㕤㘶㉣㥣搵㥤慥昳㝦扡换愲昲㐵㜸㕥攷散㠸愱㔰㕥捦ㅡ㐲捣㤸攰㠸挲㥥㠹㤱挰㥡㜷㔸㐶㡡愲挳ㄱ扡㕥昷敡㜴㑣戰て㉣捥挹收捣㘶攴〵戴㘴㍢搷戳㉡㑣搰㐰ㄶ㝥㠷㉤㥢搲搶搲㤲攵㤰攳扤〴つ昹㙣戳㔹㔵㥣戴戴戳㙤搷愶㔶扤㠸㐲挶愵摤㤴㕤㡥愶散㜲㙢〶扦㌸㥦昹㐲戲㑥㕦㙤㡢戲敤㑤㥤㡢㕢㥡昲㔵慣㜰扥昴㝦㘲慣攲昸㔱〱㤸捥换㌹㤶㜸㔳〲慣㠹㜹㝣摣㘳㤱㐵㐳㜴晣昸㌱愲换㤵㠶㝦敡㍦㑣㈷挱㤱㐷扥㔰昴敦攱慤ㄲ㙦㌹ㄴ㐹㕦㍥㤷愹㔸慣㝥㝥〴㠶愸ㅣ㥣搴㕦愹㠰户晥〳㔴戹挲㜷挵换㈸㝡捣㌵攸て㠵挸㥣戶㙣㘱㝡㌶㡦晢㠲晡摢㜷〵㔵攱愳攵愱愶摤㘰昶挷ㄴ㈴ㄴ㘱㝡㝢㔹㔳挱㙣慦㘲㐳〳敥㝡慡㘰摥㠸㘶㝤㠶㤸〷敦㔷㔶㔹㌹愰㉡㈸搶㉣挷搷㔶昶㥣扡晢慥慡㔹㍥晦ㅦ敦㥥㤹挰扥㐷㈲昲ㄵ昵㈳㌶㐷晦㠹摢昴ちㅡ戹㍤ㅥ㠵㥦愹昰ぢ㡡捡戵㄰㝡㍦㥢搲㐴っ愴㙢攸㔰慡㤰晢㘹㤸㈲㔲㠵㜴ち挹㉤愹㤴つㄹ攰捡〹搱慣㜴㤰㉡攷㈶ㅤ慤〱愳摣㉣㐴慣攳㉢㜳㑦昰捤㔰㔶㕥㕥㠱㡦㕡昳收搳昹挲挲㔹㑢㠳㈹挹㈲㙡㜳㜴㐱㘳ㅥ攱〸敥㉣昰摦ㄸ㜴搳捡㑢搰挲摣昶㉦昸㑦㕥㤱㠸㕥づ㥢戲㠸㝡ㅤ愵〳愲㡡㉤ㄶ㈹㝣〴戸づ㠶㐲扤㡦㐶㥥づ戸扥扣搴〷愸昲ぢっ㔷昷挰㑡㕥㥥㠳愳晡㄰慤㍣㐰敡ㅡ㥤㝣㠴㌵ㅥ㜷扡挶㘱ㄵ㕡㝢ㅦ㠷ㅦ搳〲㙦㥤㜷扣㜱㐵摥㥦㘰挵改㌲ㅢ散㉥㐷愰愳て愰攲愷挱ち〳愹㌰㠸ち㥦㐱㠱ㅦ戰戶ㅥ㙡愱攰㜸昳㑣〰㌸〳㌶〰昷㉦㔷㄰ㄷ戸昵ㄹ㘴〳〶昹ㄱち㕥㜰㍦愳㑤挰㘹㐳愰戲慥摦㌴㡡㥦㥢挰摣㤰㡥㐹愱〴收㐶㘸敤ㅤ㘶㌹捣㠸㑢摦㔸㥣㔸ㄵ挵㜴㠵〰㤸㥢㐰㐷ㅦ㐶㐵愶㌲〴㈸っ愷挲〸㉡㌰扢㐱㘰㙥㡡㕡㈸㑣摥ㅢㄴ〰㜳㜳搸〰㈶㌳ㅥ㥣㈰㉥㤸㕢㌰㐸㌵㠳㌰㍢挱ぢ㤳㈹〹扤㡣㐲㈶㉣〸戸㤱㜴挲捣㠵ㄲ㜰㕢愱戵㜷㜰捣㜰挰㠲扢扥攸〴㉢昲㘶㥡㠳搳㘵㌶搸愳㜰㙢攸攸摢㔰㤱㈹㄰〱ち愳愸㌰㥡ち捣㡡㄰㜰摢愲ㄶち㡥户㌹〵㠰摢づ㌶〰户㠵㉢㠸ぢ摣昶っ㌲㤶㐱㤸搵攰〵挷㔴㠶㕥挰㌱搱㐱挰㐵改㠴ㄹて㈵攰攲㘸敤ㅤㅣ㌳㈳戰攰㔲㈹㥤㌸攰㤸ㅥㄱ挰㈵〹ㅤ扤㡥㡡㑣㥤〸㔰㐸㔱㈱㑤〵㘶㔳〸戸っ㙡攱攰㜰挷㔶〰戸㜱戰〱㌸㘶㔸㌸㐱㕣攰㜶㘴㤰㥤ㄸ㠴搹㄰㕥㜰ㄳ搱搶ぢ戸㐹㔰ㄱ㜰㍢搳挹㘴搴㑡挰㑤㐴㙢敦攰㤸㔱㠱〵改ㄶ㜴攲㠰㘳㕡㠵搳㘵㌶摡㈳㙥㌲㜴昴㈹㔴㘴捡㐵㠰挲㔴㉡㑣愳〲戳㌰〴摣㜴搴挲挱㈱㠱㍤〰摣㑣搸〰ㅣ㌳㌳㥣㈰㉥㜰戳ㄸ㘴ㄷ〶㘱ㄶ㠵ㄷㅣ㔳㈷㉣㜰㍣敥挹㉢㡥搲㜵㌶慤㤸㔸㈱攰收搰〹㌳㉣㑡挰捤㐵㙢敦攰㤸㠹㠱〵㜷戲搱〹㔶攴捤㜴っ愷换㙣戰挱敤〶ㅤ㝤㜷㉡㌲㔵㈳㐰㘱㍥ㄵㅡ愸挰散つ〱户〰戵㔰㜰扣㡦㉥〰摣ㅥ戰〱戸慣㉢㠸ぢ摣㥥っ戲ㄷ㠳㌰晢挲ぢ㡥㈹ㄷ扤㡣㌸㈶㘴〸戸㝤攸㠴㤹ㄹ㈵攰昶㐳㙢敦攰㤸挱㠱〵户挹搱㠹〳㡥㘹ㅣ〱㕣㝥つㅤ扤㤱㡡㑣昱〸㔰搸㥦ち㔹㉡㌰敢㐳挰攵㔰ぢ〵挷㕢〲〳挰ㄵ㘰〳㜰捣〴㜱㠲戸挰㤹っ㔲㘴㤰㤵㔰昰㠲㍢ㄲ㙤扤㡣㌸㈶㜲〸戸挵㜴挲㡣㡥ㄲ㜰〷愰戵㜷㜰捣晣挰㠲㝢昰攸挴〱挷昴て愷换㙣戴㐷㕣㌳㜴昴ㄶ㉡㌲㌵㈴㐰愱㤵ち㙤㔴㘰戶㠸㠰㕢㠲㕡ㄸ㌸戹扢㌱〰㕣㍢㙣〰㡥ㄹ㈴㑥㄰ㄷ戸づ〶攱㤳〷ㄴ戳㍤扣攰㤸攲搱换㠸㘳〲㠸㠰㕢㐶㈷捣〴㈹〱户ㅣ慤扤㠳㘳挶〸ㄶ捣て搰㠹〳㡥㘹㈳㑥㤷搹㘸㠳㍢〴㍡晡愱㔴㘴㑡㐹㠰挲㙦愸㜰ㄸㄵ㉥㠲㠲㠰㍢ㅣ戵㌰㜰㜲愳㘶〰戸㤵戰〱㌸㘶㥥㌸㐱㕣攰㝥换㈰㐷㌲〸戳㐴扣攰㤸ㅡ搲ぢ㌸㈶㡥〸戸愳改㠴ㄹ㈴㈵攰㡥㐵㙢敦攰㤸㘹㠲〵㜷て搲㠹〳㡥改㈶㑥㤷搹㘸㠳㍢ㅥ㍡晡〹㔴㘴㉡㑡㠰挲㠹㔴㔸㐵〵㘶愷〸戸㤳㔰ぢ〷ㄷ㝣㡣晢ㅤ㙣〰㡥ㄹ㉢㑥㄰ㄷ戸㔳ㄸ攴㔴〶㘱㜶㠹ㄷㅣ㔳㑡㝡搹㔵㤹㜰㈲攰㑥愷ㄳ㘶㥥㤴㠰㍢〳慤扤㠳㘳㠶ちㄶ摣㥡㐸㈷づ㌸愶愹㌸㕤㘶愳つ敥㉣攸攸㘷㔳㤱㈹㉣〱ち攷㔰㘱㌵ㄵ㤸搵㈲攰捥㐵㉤っ㥣摣㍥ㅢ㌰攲捥㠷つ挰㌱搳挵〹攲〲㜷〱㠳㕣挸㈰捣㑡昱㠲㘳㉡㑡㉦攰㤸愸㈲攰㉥愶ㄳ㘶慣㤴㠰扢〴慤扤㠳㘳㘶ぢㄶ摣昷㐸㈷づ戸㌷戰收㜴㤹㡤㌶戸换愰愳㕦㑥挵㌷㠳ㄵ慥愰挲㤵㔴㜸ぢち〲敥㉡搴挲挱攱晥搵〰㜰搷挰〶攰㤸㈱攳昴挲〵敥㕡〶昹㈳㠳㌰㥢挵ぢ㡥㈹㉣扤㠰㘳㠲㡢㠰扢㥥㑥㤸改㔲〲敥㐶戴昶づ㡥ㄹ㌱㔸㜰㔳㈵㥤㌸攰㤸ㄶ攳㜴㤹㡤㌶戸㥢愰愳晦㤹㡡㑣㤹〹㔰戸㤹ち㙢愸挰㉣ㅡ〱㜷ぢ㙡攱攰㠲㝦㌹摣〶ㅢ㠰㘳㘶㡤ㄳ挴〵敥㜶〶戹㠳㐱㉡昰搳摥ぢ㡥愹㉦扤ㅣ攳㤸ㄸ㈳攰敥愲ㄳ㘶挸㤴㠰扢ㅢ慤扤㠳㘳㈶つ搱攸昷搰㠹〳㡥改㌴㑥㤷搹㘸㠳扢ㄷ㍡晡㝤㔴㘴慡㑤㠰挲晤㔴㜸㠰ち捣扥ㄱ㜰て愲ㄶ〶㑥敥捦づㄸ㜱て挳〶攰㤸㤱攳〴㜱㠱㝢㠴㐱ㅥ㘵㄰㘶捦㜸挱㌱㘵愶㤷ㄱ挷㠴ㅡ〱昷㌸㥤㌰戳愶〴摣㤳㘸敤ㅤㅣ㌳㜰〴摣㔳㜴攲㠰慢㐱慢搳㘵ㄷ戸愷愱愳㍦㐳㐵愶攸〴㈸㍣㑢㠵攷愸挰慣ㅤ〱昷㍣㙡㘱攰攴㔶昳〰㜰㉦挲〶攰㤸挹攳〴㜱㠱㝢㠹㐱晥捡㈰捣扡昱㠲㘳慡㑤㉦㈳㡥㠹㌸〲敥ㄵ㍡㘱㐶㑥〹戸㔷搱摡㍢戸ㄴ捣〴摣摦攸挴〱挷昴ㅤ愷换㉥㜰慦㐱㐷㝦㥤㡡㤹㘰㠵扦㔳攱つ㉡㌰摢㐷挰扤㠹㕡ㄸ㌸戹㙢㍥〰摣摢戰〱㌸㘶〰㌹扤㜰㠱㝢㠷㐱摥㘵㄰㘶敢㜸挱㌱㐵愷ㄷ㜰㑣攰ㄱ㜰敦搳〹㌳㜹㑡挰㝤㠰搶摥挱㌱攳㐷挰㝤㐸㈷づ㌸愶晤㌸㕤㜶㠱晢〸㍡晡㍦愹挸㤴愰〰㠵㡦愹昰〹ㄵ㤸㈵㈴攰㍥㐵㉤ㅣㅣㅥ〰㄰〰敥㜳搸〰ㅣ㌳㠷㥣㈰㉥㜰㕦㌰挸㤷っ挲㉣ㅦ㉦㌸愶昶昴〲㡥㠹㍦〲敥㉢㍡搹ㅦ戵ㄲ㜰摦愰戵㜷㜰捣ㄴㄲ㜰摦搲㠹〳㡥改㐲㑥㤷㕤攰扥㠳㡥晥㙦㉡ㄶ㠲ㄵ扥愷挲て㔴㌰愱㈰攰㝥㐴㉤ㄴㅣ㥦㘵㄰〰敥㘷搸〰ㅣ㌳㡥㥣㕥戸挰晤挲㈰㘵㤸挶㔰捣づ昲㠲㘳㑡㔰㉦攰㤸㌰㈴攰㜰愵扢㑣㉤㐳慤〴ㅣ㙥㌱㕥〷㜰换㘱㈶攰㉡改挴〱挷㌴㈳愷换㉥㜰ㅡ㜴昴晥㔴㘴ち㔲㠰㐲ㄵㄵ昸㌰㌵挵慣㈴〱ㄷ㐱㉤ㄴㅣㅦ换㄰〰㙥㈰㙣〰㡥㤹㑡㑥㄰ㄷ戸㐱っ戲ㅥ㠳㌰慢挸ぢ㡥愹㐴扤㠰㘳愲㤱㠰㌳攸㠴ㄹ㐷㈵攰㌶㐰㙢敦㈳㡥㤹㐹〲㙥〸㥤㌸攰㤸㥥攴㜴搹〵㙥㐳攸攸㐳愹挸搴愵〰㠵㡤愸戰㌱ㄵ㤸捤㈴攰㌶㐱㉤ㄴㅣ㥦㌰ㄱ〰㙥㌸㙣〰㡥ㄹ㑥㑥㄰ㄷ戸ㄱっ戲㈹㠳㌰ㅢ挹ぢ敥㘲戴㔹攰㐲㉦㉢晤〱㉡〲㙥㜳㍡㘱愶㔲〹戸㙡戴昶づ㡥ㄹ㑤〲慥㠶㑥ㅣ㜰㤷愳搵改戲ぢ摣㐸攸攸㕢㔲㤱㈹㑦〱ち㕢㔱愱㤶ち捣㠲ㄲ㜰㕢愳ㄶ〶㑥ㅥ㤶ㄱ〰㙥ㄴ㙣〰㡥㤹㔱㑥㄰ㄷ戸搱っ戲㉤㠳㌰㡢挹ぢ敥ㄶ戴昵㌲攲㤸搸㈴攰戶愳㤳摢㔰㉢〱㌷ㄶ慤扤㠳㘳㈶㤴㠰摢㠱㑥ㅣ㜰㑣㠷㜲扡散〲ㄷ㠵㡥ㅥ愳㈲㔳愵〲ㄴ攲㔴㐸㔰㠱搹㔳〲㉥㠹㕡ㄸ㌸㜹敥㐷〰戸ㄴ㙣〰敥㍥㔷㄰ㄷ戸㌴㠳㘴ㄸ㠴搹㑦㕥㜰㑣㜹敡㘵挴㌱㈱㑡挰㡤愳ㄳ㘶㐶㤵㠰摢〹慤扤㠳㘳〶㤵㠰ㅢ㑦㈷づ㌸愶㔱〵㜰搹ㄹ㍡晡〴㉡㌲挵㉡㐰㘱㈲ㄵ㈶㔱㠱㔹㔷〲㙥㌲㙡愱攰昸〸㤳〰㜰㔳㘱〳㜰捣挴㜲㠲戸挰㑤㘳㤰改っ昲㈶ㄴ扣攰㤸㉡搵换㠸㘳㈲㤵㠰㥢㐹㈷捣愸㉡〱户ぢ㕡㝢〷挷捣㉢〱㌷㥢㑥ㅣ㜰㑣扦㜲扡捣㐶晢㤷挳ㅣ攸攸扢㔲㤱愹㔹〱ち㜳愹㌰㡦ち捣搶ㄲ㜰扢愱ㄶち㡥㑦㘳〹〰㌷ㅦ㌶〰挷っ㉥㈷㠸ぢ㕣〳㠳㉣㘰㄰收㝢㐸攷ㄷ戲㘶㜷扥㤲㜳昶摥愹㘸㕦㥡㠰㐴㈸㌲㘱愰愱㜳㐵㌳㤲㌴戸捡愹㘹㙢㡤㤳散ㄱ㘹挳㠴㜹㕢㍢㈶昵㉡扣て㤶攸戲㝤〶㠱〷㙣攸㜹㘸㠷㤸㔱挲㝣㠴捡㙢㝥昰㍦㤸愲换㥥ㅤ敦扥㠳㥦㌶㝣㘹㝢愲㡢ㅢ敥摡㤴㙦㙦敢㘸㉢㜶㔶㌷㈰〱愹㥡て㐱㈹㤶㤵㐵㈷㔵㕥〵㡦㠱㌱戹㘱ㄵ慤㝣㈰攵㌲㍥ㄴ㈰㜲㘰㙢摢挱慤搲㥢捡づ㍥ぢ㐶㜸昵敦捦㌰ㄱ挶攱㙢㑢挰㌳㤸扢㐰㘳㝤㙦㤴㠳晡ㄹ㥣晣愷戲戶て敡戵㔳㈶㑦㤹摦㤸㑣㐷攳搹㘸愱㤰换愷㤲挹㕣㍣㕦㥦换ㄵ捤扡㙣㈱ㄷ换愴攲㠵㐲捡㤰㕣〱晡搸ㄷ㌶〶戳〳㈴摣㝥慣㌱㑤㐰㙡㤴㔵㤶攳搴㘸㕤㈷敥愱㕦愶㜲㉡慦ち捡慣攸摦㕦搵㝡㥥㔵攲㥢昰㘷摡㡤㍣散㐱搳㌸摦㕦㜹〹㘰慤㥢ㄱ㍢搸晤㔹搰㤸㈷㜸㝡㈳扡愰敦㡦㈲㘲昴㐳〳摢戴㉣慡敢㑤㤹摣攸捡㕢搲㜲㘸㕢ㅦ㙤愵てち搵昲㘸ㅥ㠸㘶挹㜳挰ㄳ㐸㍢㡣ち摢㡢㕥㐳昷㈶攴晡㐸慣㈹つ敤〲㘹ㄱ㥡戸㈲敦㉡戴㜲㔴慢㜳戰㈱ㅣ㑢㄰攰搶㕡愸㜰㉣愸戳搰挲昱㔰晡㜹敡㌰愲㠶㝥㈰㑡㝣㥥ㄱ摢戵搶㡣扡昵㜹挶ㄳ挹扡㔴㝤㍥㤷愹㡢㘷㤲㘶㍣㥢换愴㌳挹㕣搴慣捦ㄷㄲ㠹㘲㉣㙤っ㜰扡搳〲ㅢ㘳愰㔳㤳捦㜳㤰㔳愳㑣ㄹ愸昱㌳㔵愷愲㈳攴㡤昵㌲晤㈰㠸昴㜶ㄴㄱ㘳㝤㌴㐸ㅢ戹改〴愵ㄳ㡢戱㠱搳㍥㡡〶〷戳㝤㌴搶搴㠶㘸ㄷㄲ㉢搰搴㐵㘲㈳戴ち㠹㘳ㄱ挲㈱愱ㅤち㤵搰㕤㐵ㅤつ㔵㍦㥥㡤攱〹㘶戸ち㡥ㄲ㜸㌶戱攳㘹㠷愳㙥攱㈹挶昱挸愶ㄴ㠶㜹㌲㥡挶搰㑦收㘲昱㜸㉡㙡㐶搳昱㙣㉡ㄶ㑤愴㡤㘱㑥ㅦ㡦㠰㡤㌱摣愹慤㘴㙤㠴㔳愳㑣㙤㡥㥡攰㌹摣㡤攷㈸㠸昴愳㔱㐴㡣㉤愰㠰〵㑦挰㐳搵㍢慣㡥㐵㕢挰戰㍡づ捤愵挳慡摡昶愲敦挰㉤㍢〱㜲㜹晣愸ㅡ㠹㜶㠱戹ち㑤㕤㌰户㐲慢挰散㜴挱散ㅥ㔶敤㠱摣㌸愹て㈷㐸搳㐷〹㙥㕢摢慥戵㔳㔱户戸㘱㐸㐵ㄳ昹㐴㍡㥢㉦㥡㐹㌳㔹挸收敢㘳戹扡㔴戶扥㤸㑥〰㕣摣㤰昹㝥晡㌸つ㌶挶㈸愷㜳㌲慣㐶㍢㌵捡搴㜶愸〹户㘶㌷户㌳㈱搲捦㐲ㄱ㌱戶㠷〲㤶㌲摤㌳慣挶㍡敤㈹ち捦愳㐱ㅡ㙢㉡㡡㜶㈱㜱〱摤戳㠵敦㌸㕡㠵㐴㉥㤰挴晥㠱㈴ㄲ㌰㠲ㄳ㈴昵愳〴㠹愴敤㕡扢〴㜵㡢㐴㌶ㄱ㉦㈴昲昵愹㔴㍡㙡㈶攳昹㐲㈶ㄶ捤㘴㜲昵㠹㑣㍣㥢㉥ㄴ敡㔲㠶㑣攰搳挷愵戰㌱㔲㑥攷㠴㐴摡愹㔱愶挶愱㈶㈴昶㜱㤳戸ㄲ㈲晤㉡ㄴㄱ㘳㐷㈸㘰昱㤱搸挹㘹ㅦ㑦攱㜵㌴搸ㄹ㙢㙡㘷戴ぢ㠹ㅢ攸㥥㉤㝣㑦㐴慢㤰搸㉤㤰挴摣㐰ㄲ㤳㘰〴㈷戸ㅣ㡢ㄲ㈴㈶摢慥戵㥢㔱户㐸ㄴ㤲昹㐲㍡㔵㈸攴敢ち挵㘴㈱㤶捦㘱㌰挴戱㝦㈵昰ㅣ慥㌴㔶㡤㈹㑥㜷搶挰挶㤸敡搴㠴㠴㑣挶搳㍦㘵㙡㈶㘴㐲㘲愶㥢挴敤㄰改㜷愰㠸ㄸ戳愰㠰挵㐷㘲ㄷ愷㝤㉡㠵昷搰㘰ㅡ搶搴ㅣ戴ぢ㠹晢搰搴㐵㘲㉥㕡㠵挴捥㙥ㄲ㍣搴挸㐱㜷愷㐰ㄲ㥣㐷愷㠶晥㄰㑡㤰搸捤㜶慤㍤㡣扡㐵㈲㤳捥㈷攳搹㜸㈲㤷㌱敢㤲㜵昸㉦㕥㙦收昳戱㜸㝤㍡㥤㑦攵搳㔱㘳㜷愷㍢㡦挰挶㤸敦搴㔶戲搶攰搴㈸㔳㝢愰㈶㈴㔲㙥ㄲ㑦㐰愴㍦㠹㈲㘲散〹〵㉣㘵㍡㡦㉡㍡て㈳㍡てㅡ挶㕥㑥晢㙣ち㥦㘳晢ㅣ慣愹㝤搰㉥㈴㕥㐰㔳ㄷ㠹晤搰㉡㈴戶㜳㤳攸晡晡搹㌶㤰〴㈷挶攱〴捦愵㐲〹ㄲ扦戶㕤㙢慦愰㙥㤱挸㘵ぢ㠵晡㔴づ攷ㄲ搹㑣㌲㥡㡢攲攱收㜸㔰㕥愱㤸㡦愵搲愹㐴㈱㙤㌴㍡摤㔹ぢㅢ㘳㝦愷㈶㘳㈲敢搴㈸㔳〵搴㠴挴㔶㙥ㄲ慦㐳愴晦ㅤ㐵挴攰散㌷ㄶ摦㤸㈸㍡敤昳㈹㝣㠷〶つ㈴戱ㄸ敤㐲攲㍤扡㘷ぢ摦〷愰㔵㐸っ㜷㤳攸ㅡㄳ㥢〴㤲㌸㄰㐶㜰㠲〷〲愱〴㠹㘶摢戵昶ㄱ敡ㄶ㠹㐴㈲ㅥ㑢ㄴ㡢戹㘲㝤㈲㥤㑣㤹戹㑣㌴㙡挶愲愹㔴㝤㉥㙢㘶㘲戹戸搱攲㜴攷㥦戰㌱㕡㥤㥡㡣〹㤹晦愶㝦捡㔴㍢㘴㐲㘲〳㌷㠹捦㈰搲㍦㐷ㄱ㌱㍡愰㠰挵㌷㈶㍡㥤昶扤㈹晣㥡〶㝣㍣㠳㕡㠶㜶㈱昱㉤摤戳㠵敦攵㘸ㄵㄲ㔵㙥ㄲ㕤㘳㐲ぢ㈴戱〲㐶㜰㠲ぢ㙦㈸㐱攲㄰摢戵昶㈳敡ㄶ㠹㙣扡㉥㤱挹ㄵ敡ぢ昹㝣㕤㌲㤵㈳㡡㐴扥㔸㑣ㄵ㔳戱㘲㈶㥢㑤ㅡ㠷㍡摤昹〹㌶挶㙦㥣㥡㡣〹㤹搰愶㝦捡搴㑡挸㠴㐴㤹㥢㠴慡㠴扣ㅣ㐵挴昸㉤ㄴ戰昸挶挴㤱㑥晢晥ㄴ昶愷㐱ㄶ㙢敡㘸戴ぢ〹晥ㄹ㠱㉥ㄲ挷愲㔵㐸㝣昳㝤昷㈹㐹昷户攸㔷㘸昵㥦㝤㜰㉥ㅡ㝤㐴㝥㈵㕣㠱挴昱戶㙢㙤㍤搴㉤ㄲ㠵戸㔹㐸㥡昵㈹㥣㤸攵㜱㔲㠶㌳戳扣㔹ㄷ㡦㈷㘳㌸㈳㠹㘷㜲愶㜱㠲搳㥤挱戰㌱㑥㜴㙡㐲㘲㤵㔳愳㑣晤づ㌵㈱昱㈹㍡搳㜵㜲㌶〴㈲㝤㐳ㄴㄱ㠳ㄳ捥㔸㝣㈴㑥㜵摡昹扣〷㝤ㄸつㄶ㤳挴改㘸ㄷㄲ㈳攸㥥㉤㝣㥦㠱㔶㈱昱慥㥢㐴搷摥昱㜶㈰〹㑥㉥ぢ㠹㉤攰ち㈴捥戲㕤㙢搵愸摢㈴愲挹㙣ㅣ㥢㕥㐸挴戳挹㐴㍥㤳捤㘴㡡挹㔴㌶㤶慥㉦ㄶ愳㜵㠵扣㜱戶搳㥤ㅡ搸ㄸ攷㌸㌵搹㍢㔶㍢㌵捡搴昹愸〹㠹搷摣㈴㙡㈱搲户㐶ㄱ㌱㌸㠳㡣挵户㜷㕣攸戴昳摥〶㝤っつ摡戸捤ㄷ愳㕤㐸㙣㑦昷㙣攱晢ㄲ戴ち㠹攷〳㐹㍣ㅢ㐸攲㔲ㄸ〹㠹ㄸ㕣㠱挴㘵戶㙢㉤㡥扡㐵愲慥㘸挶敡捤扡㘸慣㤰㌰㤳㌸㔹捦㈶搳戹㜸㝤戱㤰挱ㄳ㐶昱昵㘱ㅡ㌲㤱捣ㅥ㈶㘰㘳㕣攱㜴㑥㐸挸ㅣ戲㈳㔳搷㐰㈶㈴ㅥ㜷㤳㐸挳㑣捦愰㠸ㄸ搷㐲〱㡢㡦挴ㅦ㥤昶愵ㄴ㡥愷挱㌲慣愹敢搱㉥㈴㈶愰愹㡢挴㡤㘸ㄵㄲ昷〶㤲戸㍢㤰挴㥦㘰㈴㈴愶挰ㄵ㐸摣㘴扢搶愶愲㙥ㅦ㈷昰捤㠱㌳慢㘲㈱㤹慣㑦㈶捤㔸㈶ㅡ㑢㘵昱㘵㡡㌳㜶㌳㕤挴㌹收㥦㥤敥㑣㠳㡤㜱戳㔳ㄳㄲ㌲㈹捣摥㔳愶㙥㠳㑣㐸摣收㈶㌱ぢ㈲㝤ㄷㄴㄱ攳㜶㈸㘰昱㤱戸挳㘹攷愳㈰昴㜹㌴㌸㡣㈴敥㐲扢㤰搸㥤敥搹挲昷摤㘸ㄵㄲ搷扢㐹㜴ㅤ㌱晦ㄸ㐸攲ㅥㄸ〹㠹㠵㜰〵ㄲ昷摡慥戵㍤㔰户㐸愴㘳戹㔴戱㤰慥㑦ㄶ㜰㘲㔱愸㌳㌳昵改㠲㤹挸攵ㄲ㤹晡扡㘲愶捥㌴敥㜳扡戳㈷㙣㡣晢㥤㥡ㅣ㈷ㅥ㜰㙡㤴愹㠷㔱ㄳㄲ㔷戸㐹散ぢ㤱扥ㅦ㡡㠸挱㐹㕢㉣扥攳挴愳㑥晢㔱㈲愴挱搱摣收挷搱㉥㈴昲㜴捦ㄶ扥㥦㐴慢㤰㌸摦㑤愲敢㌸㜱㙥㈰㠹愷㘰㈴㈴ㄶ挱ㄵ㐸㍣㙤扢搶ㄶ愳㙥㤱㈸㘲㐰愴攳㤹㔴愶㍥㥥㑥攲扢㈲ㄳ㑦攵㜰慥㔵㉣㘴捤㍣㝥捤搶ㄹ㌲㜷换ㅥ㌶挱挶㜸搶改㥣㡣㠹攷㥣ㅡ㘵敡㐵搴㠴挴ㄹ㙥ㄲ㉤㄰改晣㑢㌳ㄱ㠳戳戰㔸㝣㘳攲慦㑥晢㠹ㄴ㜶搰㘰ㄵ户昹ㄵ戴ぢ㠹愵㜴捦ㄶ扥㕦㐵慢㤰㌸搱㑤愲㙢㑣ㅣㅦ㐸攲㙦㌰ㄲㄲ㉢攰ち㈴㕥戳㕤㙢㠷愰㙥㤱挰昱㈰㥦㡤㈶敡㜱㝡ㅤ㑤ㄶ㘳挹㝡㍣㝥戸㤰挶挹㐴㥤㤹㡡挷㜳㐹㐳㈶㘳搹挳㐳㘱㘳晣摤改㥣㡣㠹㌷㥣ㅡ㘵敡㙤搴㠴挴㤱㙥ㄲ㐷㐰愴慦㐴ㄱ㌱摥㠱〲ㄶ摦㤸㜸搷㘹攷㔳㈲昴㘳㘸㜰㍡户昹㝤戴ぢ㠹攳攸㥥㉤㝣㝦㠰㔶㈱戱㍣㤰挴戲㐰ㄲㅦ挲㐸㐸慣㠲㉢㤰昸挸㜶慤㥤㠴扡㑤㈲㔷㠸收㌲㠹〴扥㐱㔳挹㈲昶㤵戴㤹㐸愶ㄳ㔱㝣㡤搶攵㌳搱㡣昱㑦愷㍢㈷挳挶昸搸愹〹㠹㑦㥣ㅡ㘵敡㜳搴㠴挴ㄲ㌷㠹搳㈰搲㑦㐷ㄱ㌱扥㠰〲ㄶㅦ㠹㉦㥤㜶㍥㉥㐲㍦㥢〶慢戹捤㕦愱㕤㐸慣愶㝢戶昰晤つ㕡㠵㐴㌱㤰㐴㈱㤰挴户㌰ㄲㄲㄷ挰ㄵ㐸㝣㘷扢搶㉥㐴摤㌹㑥㘴敢㘳昵㤹㝣〲㍦挸㤳㜱㌳㥢挹攷敡ち搱㐴㌲㤳㉡愲戹㄰㌵晥敤㜴攷㈲搸ㄸ摦㍢㌵㈱昱㠳㔳愳㑣晤㡣㥡㤰昸戵㥢挴愵㄰改㤷愱㠸ㄸ扦㐰〱㡢㡦〴晢㈸敤ㄷ㔱㜸㌵つ㉥收㌶㤷愳㕤㐸㕣㑢昷㙣攱㥢搳㥢㐲㘲㐱㈰㠹昹㠱㈴㉡㘱㠴〵㑦㥤㠲㉢㤰搰㙣搷摡㡤愸㕢㈴敡㡡昹㉣㑦㉦ぢ㤹㙣㍥㔹㑣攱捦搴攴昱ぢ㌴㥢㡤攵㑣っ㤳㝣搱攸㙦摢攸㝦㠲㡤挱ㄹ㑦改㥣㤰㤰愹㑦晡愷㑣つ㠴㑣㐸捣㜱㤳㔸〳㤱㝥ぢ㡡㠸㌱〸ち㐱㈴㌸戹㈹敤㝣㠰㠴㝥㈷つ昸〴〸㘵㌸挱晥㐲昷㙣攱㥢昳㤵㐲㘲㜲㈰㠹㠹㠱㈴㠶挰〸ぢ㜲㝤攰ち㈴㌸㐳㐹㙦摡晤愸㕢㈴㜰㔶㔹㑣搵㘷攳昵㐹晣昶挲捦慥㕣㌴㤶㡤挷㘲挹㜸㉡ㅥ㉤愴敡敡㡣愱戶㡤晥〰㙣っ㑥㘱㜶㤳搸搸愹㔱愶㌸㉦㈹㈴挶戹㐹㍣〲㤱晥㈸㡡㠸㌱〲ち㐱㈴㌶㜵摡昹㈴〹晤㈹ㅡ昰㔱㄰㑡㈶㈰搹昴っ摤戳㠵敦㙡㘸ぢ㠹愸㥢㐴搷㜷挷搸㐰ㄲ㌵㌰挲㠲㘷㌹挳ㄵ㐸㡣㐴㐵㐸扣㠸扡㐵㈲㤶㑤攲㉡つづ㤱愹㘴㍣㤹换㈷敡攳㠵㔴扣扥㍥㙥㥡愹㝣㍥㔳㉣ㅡ㕢摡㌶晡㑢戰㌱㌸㈷㈹㈴㔶㘲挵愸㜵㙡㤴㈹㑥㌴ち㠹㔱㙥ㄲ㙢㈱搲㕦㐵ㄱ㌱㌸搷㈸㈴㍣扦捡㌹晤㈸敤㌷戳慦㙦搰㘰つ户㜹㍢挷晤㕢㜴捦ㄶ扥㌹愳㈸㈴㌶㜷㤳攸晡敥搸㌴㤰挴づ㌰挲㔲愶扦〷㔷㈰ㄱ戵㕤㙢敦愳㙥㤱挰搱㌱㡢ㄳ换㐲㉡㔷㑣攰㠸㠹㙢挲㠹㜸㉡㠱㈱㤲挹愷㘳愹㔴捡㠸搹㌶晡㍦㘰㘳㜰㤲㔱㐸挸摥㤱㜰㙡㤴㈹捥ㅣち㠹㡤摣㈴晥〹㤱晥㌱㡡㠸㤱㠶㐲搰㤸攰㝣愲戴昳搹ㄲ晡ㄷ㌴攰挳㈱㤴㑣ㄱ戲改㕦㜴捦ㄶ扥㜷㠲戶㤰ㄸ攸㈶搱㌵㈶㈲㠱㈴挶挳〸ぢ㙥ㅡ㠶㉢㤰攰愴㈰扤㘹摦愱㙥㤱挸㐷攳戹扡㔸㌱㕢挴〰㐸攲攲㑣㝤㍥㤱㡤㐶搳改㘲㍥㤷攷㔹戸㌱挱戶搱晦つㅢ㘳愲㔳㤳㌱㌱挹愹㔱愶㌸ㄵ㈸㈴㉡摣㈴㝥㠲㐸晦ㄹ㐵挴㤸〶㠵愰㌱㌱摤㘹扦㥦㝤敤愷愱㜸㠰摢㉣㜳㝥㙣慡㐴㔳ㄷ〹捥昹〹㠹敦晦ㅤ昴㕢昴㍢戴晡㝦㡢捥㠶ㄱㄶ㘴㜵挰ㄵ㐸捣㐱㐵㐸㐴㔰户㐸攴攲戱㐲㌴㥦㉥愶愲搸㍦敡㘳搱晡㑣捡㡣愷㜱㘱㌳㔷㕦ㄷ慤㉢㈶㡤㕤㙤ㅢ㝤〰㙣っ㑥〳搲㠳㉥㘳㘲㥥㔳愳㑣㜱㙥㑦㐸㝣㠹捥㜴晤ㄶㅤっ㤱㙥愰㠸ㄸつ㔰〸ㅡㄳ㥣昱㤳㜶㍥㙤㐲ㅦ㑡㠳挷戱㘶㉣㐴㍢ㄶ攴㔶愰㘹㔰扦捡扤㔱搹搱㌳㐳ㄴ㝣㥢昹ㄸ敦ㅦ〲㤸㠶〷晢㌳㉦愶慣ㅦ敥慦戵敥㑡慤㈸ㅦ昷㥦昹攲ㅣㄴ㙦㑡攷扢昲〳㙣敢晦挱て㔹㜶捦㑡搱攳ㄶ㜸敢挳戰挱㤵晢㘲㜳愳㐱㕤散改㉦挸挱戰㙣㘸换慣づ捣㐵攱㉦ㄱ㉥㘸㥢㠴㥢㘰慤㍦㘳户扥㌳㐷㌵挶㜹㍥㝤㙤㜷换愴㕣〷ㅥ㘸搰㘹㍡㘶昳摡扢散昰扣㜷捣㌶㐲㌰㠶㑦戳ㅦ摡㕤㜳摤搵㍢愲扢㜵ㄶ㥥挲捤㐷㔹㌸ㅥ㍢㜰愷㙢㐵㜹㍦ㄵ㜸愳扤晤〷敢㜸ㅢ㉦扤攱㙦㉦捣㉡㄰挰㠸㠰㝢㥡㈷㌷㜵捡㌳〱㌶㠵㕣改㥣扡搴㐶㘰㙢晢㡦摦㙡搶散慤攲挹捡㜷昱㐹慣㜳㤰㔲敥っ挹〱ㄸ搱㌷㠳㐷挵戱㑤㙦㙣ㅡ摣㠸ち昶㘳摣㕡㕣昲晡㝣㠲㕤㥤㘸晤㕦㘵晦㙦㑣ㅣ扣扦㘳昱㉢㔵㜳晡愴捡㌷㡦戸攸㡢㙢㜶慣扤攰㠶㕦散晦㡦戰㉣㍥㥦㜰敥㙡扥ㅥ㥢㠰戹㑦散㡥㘸搵摦㘲昱㌶㡢㜷㔰愸㌷搰㠹㔷㜱戳戲敦㌱收㝦户〵摥挷㤸ㅢ㡢攰〹ぢ搲㙥搰摦㐱晤搴㠱愸㜰户㔱慦挱㠲㘳㤵㥢慡搷㜲㉢㕢搰捣㈱愶昴㘶㤴摡㌶㘸戳㔹挶搴㉢搰㜴〸㐴昴搱㄰つ㍥〸㑡㝤攳挰搹㐱戱㔸㘷づ〷挳㈲㠸挳ぢ昶收晡㌸㍣㙦ぢ扣㑦㌳㌷㔶挰ㄳ㤶㌲㝤〷㡢挳㘱愸〸㠷㘷㘱搱挵㈱㐶づ㥣挵戳㌸㜰㝥㔰㑢㜴㜱㐸愴搴㤳㈵ㅣ敡愸扥ㄲ㑡づ㥡挱㐷愱搲㌷㈸㥣ㄳ散ㅢㄴ捥昵〵㐱㜹㈴っ捡挳戶挰晢㠴㜳㘳ㄵ㍣㘱㈹搳㜷戴愰㥣㠲㡡㐰㜹搰つ㘵㍣户㤲㔳㜴ㄶㄴ㑥晥㘹ㄳ扡愰挴敡搴扤㈵㔰㈶㐱㌴昸㑣㈸昵㡤〳攷昸晡挶攱㍣㔸〴㜱戸㌳㡣挳ㅤ戶挰晢愰㜳攳〲㜸挲㔲愶捦戰㌸㜰㤶㑦㌸摣收收㌰㡢ㅣ㌸㐱㘷㜱攰搴㥦㌶扢㡢㐳㍣慡㙥㉥攱戰㉢㌹㕣〹愵扥㜱攰っ㕦摦㌸㕣〷㡢㈰づ㌷㠴㜱戸摥ㄶ㜸㥦㜷㙥摣〰㑦㔸㌰㉦㘲㜱昸㌳㉡挲攱㡦㙥づぢ挹㘱つ㐴ㄶ〷㑥晣㘹㝢㜶㜱㠸搵慢慢㑡㌸散㑤づ户㐳愹㙦ㅣ㌸扦搷㌷づ㥣攵ぢ攲㜰㘹ㄸ㠷㑢㙣㠱昷戱攷〶㈷〷戱㈰ㄹ挴攲昰㄰㉡挲攱㘲㌷㠷㉣㌹㍣〲㤱挵㠱搳㝥㕡扥㡢㐳㌲慥捥㉦攱㘰㤲挳ㄳ㔰敡ㅢ㠷㈷ㅤ㡢㜵㍥㘸㜲㡥㉦㠸挳搹㘱ㅣ捥戲〵摥愷㥦ㅢ㉦挰ㄳㄶ攴㤵㔸ㅣ㕥㐶㐵㌸㥣攱收搰㐲づ㙢㈱戲㌸㜰搲㑦㙢敢攲㄰㑢慢㔳㑢㌸ㅣ㐴づ慦㐳愹㙦ㅣ㌸户㈷ㄶ敢捣㠱㌳㝣㐱ㅣ㔶㠵㜱㌸搱ㄶ㜸ㅦ㠲㙥扣〷㑦㔸㤰戳㘲㜱攰散㥥㜰㌸摥捤㘱〵㌹晣ㄳ㈲㡢〳愷晣戴㐳扢㌸搴挵搴搱㈵ㅣづ㈳㠷捦愰搴㌷づ㥣搹敢ㅢ㠷慦㘱ㄱ挴攱㠸㌰づ㠷摢〲敦戳搰㡤㙦攱〹㑢㤹㝥㤴挵攱〷㔴㠴挳㙦摣ㅣ㡥㈱㠷㥦㈰戲㌸晣㠸㌵敤戸㉥づ㠹㤸㕡㕥挲攱〴㜲㔰搸愴扥㜱攰扣㥥㔸慣昳㜸攸て昵㕡昶摥㜳㔲搵ㄱ挶愱摤ㄶ㜸ㅦ㠹㙥攸昰㈴ㅣ㑥戱㌸っ㐲㕤㌸㉣㜱㜳㌸㡤ㅣ㌸㈹㘷㜱攰㜴㥦昶晢㙥づ㜱搵㕣挲攱㑣㜲ㄸ〲㈵㉣㝤㌸戹攴慣㥥㔸慣㌳㠷㘱㔰慦つ攰戰㈸㡣㐳搱ㄶ㜸㥦㡣㙥㡣㠰㈷攱㜰㥥挵㘱ぢ搴㠵㐳挱捤攱〲㜲愸㠱挸攲㔰㡤㌵敤愲㉥づ㜵㘹戵㝦〹㠷㍦㤰㐳㉤㤴戰昴㠱〳攷昴挴㘲㥤㌹㜰㘶慦㌶㠰挳扥㘱ㅣ昶戱〵摥〷愴ㅢ摢挳㤳㜰戸搲攲㄰㐳㕤㌸散攵收㜰㌵㌹㈴㈰戲㌸㜰慡㑦扢戶㥢㐳㔲㉤㈸攱㜰ㅤ㌹愴愱㠴愵てㅣ㌸愳㈷ㄶ敢捣㠱昳㝡戵〱ㅣ收㠵㜱㤸㙢ぢ扣捦㐹㌷㈶挰㤳㜰昸戳挵㘱ち敡挲㘱㡥㥢挳ㅡ㜲攰㜴㥣挵㠱ㄳ㝤摡慤摤ㅣ敡搴捣ㄲづ户㤳挳㉣㈸㘱改〳〷捥攷㠹挵㍡㜳攰慣㕥㙤〰㠷㈹㘱ㅣ㈶摢〲敦攳搲㡤摤攱㐹㌸摣㘳㜱㔸㠸扡㜰㤸攸收㜰ㅦ㌹㜰㌲捥攲挰㘹㍥敤㠱㉥づ戱㡣摡愹㠴挳㐳攴戰㉦㤴戰昴㠱〳㘷昳挴㘲㥤㌹㘴愱㕥ㅢ挰㈱ㅤ挶㈱㘵ぢ扣㑦㑤㌷昲昰㈴ㅣ㥥戰㌸㉣㐲㕤㌸㈴摤ㅣ㥥㈲〷㑥挵㔹ㅣ㌸挹愷㍤搳挵㈱㤹㔴搱ㄲづ捦㤱㐳ぢ㤴戰昴㠱〳攷昲挴㘲㥤㌹㜴㐰扤㌶㠰挳㤸㌰づ摢摡〲敦挳搳㡤愵昰㈴ㅣ㕥戶㌸慣㐰㕤㌸㡣㜲㜳㔸㑢づ㥣㠸戳㌸㜰㡡㑦晢㕢ㄷ㠷㜸㐲㙤㔵挲攱㜵㜲㌸〲㑡㔸晡挰㘱愵㘳戱捥ㅣ㌸㥦㔷ㅢ挰㘱㡢㌰づ㥢摢〲敦㌳搴㡤攳攰㐹㌸扣㘳㜱攰㕣㥥㜰搸搴捤攱㍤㜲㌸ㄹ㈲㡢〳㈷昸戴㝦㜴㜳挸愸㑤㑡㌸㝣㐸づ愷㐱〹㑢ㅦ㌸㜰ㅥ㑦㉣搶㤹〳㘷昳㙡〳㌸っ〹攳戰㠱㉤昰㍥㑡摤㔸つ㑦挲攱㌳㡢〳㘷昲㠴㠳攱收昰〵㌹㕣〴㤱挵㠱搳㝢摡扦扡㌸挴ㄲ㙡㘰〹㠷慦挹攱㔲㈸㘱改〳〷捥攲㠹挵㍡㜳攰㕣㕥㙤〰㠷晥㘱ㅣ㌴㕢攰㝤愲扡挱㈹㐰攱昰㠳挵㠱昳㜸挲愱挲捤攱㈷㜲昸ㄳ㐴ㄶ〷㑥敥㘹扦㜴㜱㠸攳㜱㔵㈵ㅣㄴ㥥戵㌸㜸つ㤴戰昴㠱〳攷昰挴㘲㥤㌹㜰㈶慦㌶㠰挳て摦㠵㕣愴晢摥ㄶ㜸ㅦ慣㙥㜰〲㔰㌸昴㐷摦㜱㤱敥㍥搴㠵挳㜷戰昸〰㕢㈷ㄷ改㜴〸ㄵ㈷攰㉣づ㥣摡搳〶愰捤扡㐸ㄷ㡢愹慦愰晤㉥戴慤㉢㤷㠳挸攱ㄱ㈸㘱改〳〷捥攰㠹挵㍡㜳㜸ち敡戵〱ㅣ㍥ぢ攳昰愹㉤昰㍥㕦摤攰昴㥦㜰ㄸ㘲㜱㜸〱㜵攱昰戱㥢挳㔰㜲攰昴㥢挵㠱ㄳ㝢摡挶㕤ㅣ敡攲敡㠳ㄲづ挳挸㘱㉤㤴戰昴㠱〳攷敦挴㘲㥤㌹扣〱昵摡〰づ敦㠴㜱㜸摢ㄶ㜸ㅦ戳㙥扣〵㑦挲㘱ぢ㡢〳㘷昰㠴挳㥢㙥づ㌵攴昰て㠸㉣づ㥣搶搳戶散攲㄰㑢愹搷㑡㌸搴㤲〳㈷攴戰昴㠱〳㘷敦挴㘲㥤㌹㝣〱昵摡〰づ㉦㠷㜱昸慢㉤昰㍥㙤摤昸ㄷ㍣〹㠷㌱ㄶ〷捥摦〹㠷ㄷ摤ㅣ戶㈷㠷㝦㐳㘴㜱攰愴㥥戶㐳ㄷ㠷㐴扤㝡戶㠴㐳㡣ㅣ㌸ㅤ㠷愵てㅣ㌸㜷㈷ㄶ敢捣愱ㅦ㡥㔱戵〱ㅣ㥥〸攳昰戸㉤昰㍥㜴摤愸㠴㈷攱㤰戶㌸攸愸ぢ㠷㐷摤ㅣ敡挹㘱〰㐴ㄶ〷㑥改㘹㍢㜶㜱㠸挵搵㠳㈵ㅣ挶㤳挳㘰㈸昵㡤〳㘷敥晡挶㘱㈸㉣㠲㌸摣ㄳ挶攱㙥㕢攰㝢昶晡挶昰搴摢戳搷㕤㝦搴㝣㌰攰㔷ㄶ㜹愷摦㠰愲搵捣㤹㍡摣敢搷搴摣㉣户挹つ挴愳㤲摢昱㘷挵攷攰㠹攰㜸㐰㜲㐳㤳晤愷㙡㘷攱㐹攱㝣昲慣昳㌰㕥㕤㙡㌴搶㡡昳摡昱㜴摥晥挵㔹ㅤ㜸㤲㝢愱ち㝦ㄶ戹戳搳㙣㙦晤㕦㜸㡥㌲㙥㕣攴㠳㘹昰戲㥥愰ㅣ㜸捦㈰㙦〶っ㥣ㄴ戳ㅥ慥摥捤挳昹㙢攱攵㝣挲昲㝦昶㔰㜷㙤ち㠶㤸昳㈴搷㠲敢㤹攱ㄵ敡㉥㝣挴搶昴昴捡戲㕦愴捦㘵攵挸搱㠴扥㌶ㅤ㐵㍦晣戹㕦㤹㔶㐶ㄱ搱㘷愰㐵敥ㅤ㤵愲慣㜲ㄸ㠶㠱㜷攳㜸ㄷ㈷㥦昵㔱收昹㥢摦〳〶㜰㡢㥤㔷挵㘶㌰敤㘹㉥㤱㕦㥤晤㕢ㅡ戳敤敤搹ㄵ㔵㉤㡤捤㘶敢愲捥挵㔵㡤换㌰㜵㡡㘷㥤愳ㅦ昸〳攲晡㉣晣捦㔰㝣慢㉤攱㤱攳㔲攷挶㔶愸㌵㠱ㅢ㌶㠷㕢挰つ敢摥愸戹㙣攲つ戱搶㐶愹㕡昸攰㠶㌹㉦㌵ㅡㄵ㜶㔷摦つ㥡㕤攱㜶㐰ぢ挳㘹扢愳㌵㤸敤昵㠱㕤㘸㠰扥戶〰㐵㈹摢㠵㘸㜱㜷㈳〶摦㈵摤愸㐳㠳㜴㘳㑦㘸㜶㜵㘳㐷扢ㅢ昶㔶㕦ㄹㄸ㜲ㅦ晡㉥摤敡晤㍣攱挶㝢挳㜱昶㐸挲晤摡ㅤ㡥昳㌲㉥挸ㄷ〷㠶换晡挳攵㍤攱㘶㜹挳㜱㤲㐶挲㤹敥㜰㥣晥㜰㠵㕢ㅤㄸ㙥戱㍦摣〱㥥㜰ぢ扤攱昶㜶挲㌵扢挳㜱㤶㐱挲昱㌳慤㔰愷〷㠶㙢愳㙦㝥㝥摤㐳攸㈰㌶戹㠶㄰㈷㈴㑡㍥㍢搳〹搷〱捤慥捦㡥ㄷ昳㕤㕢户㉡㌰摣㌲晡㉥晤散㤶㝢挲昱扡㝦㐹戸㠳㥣㜰㠷戸挳ㅤ散㠴戳戶敥攸挰㜰㠷搱㜷改搶ㅤ攱〹户挲ㅢ敥㌰㈷摣㙦摤攱㡥㜲挲㔹晢攳㘱㠱攱㡥愶敦搲慤㍢搶ㄳ敥ㄸ㙦戸ㄳ㥣㜰挷扢挳㥤㔲ㅡ㙥㔹㘰戸㔵晥㜰㈷㝢挲㥤收つ㜷愶ㄳ敥ㄴ㜷㌸㕥㘸㜵つ㤵戶挰㜰愷搳㜷㈹捣㌳㍣攱㉥昰㠶攳㔵㔷搹ㄱ捥㜲㠷攳昵㑣㔷戸挵㠱攱㔶晢挳㥤攷〹㜷戵㌷ㅣ㉦㙥㑡戸ぢ摣攱㜸搹搰ㄵ㉥ㅢㄸ敥㘲㝦戸㑢㍣攱搶㜸挳摤敥㠴扢捣ㅤ㡥㔷攷㈴㥣㌵㔴昶〹っ㜷㈵㝤㤷づ㤵慢㍤攱㜸㈱慦㘴㐷㜸挸〹㜷慤㍢ㅣ㉦㠲戹戶慥㈱㌰摣昵昴㕤晡搹摤攸〹挷敢㘵㈵攱㥥㜳挲摤攴づ昷戲ㄳ捥摡扡㌹㠱攱搶搰㜷改搶摤敡〹户搶ㅢ敥㜵㈷摣敤敥㜰扣愴攳㠲㌹㉤㌰摣㕤晥㜰㜷㝢挲扤攷つ昷愱ㄳ敥㕥㜷㌸㕥㌹㜱㠵摢㌹㌰摣〳晥㜰て㜹挲㝤攱つ昷戵ㄳ敥ㄱ㜷㌸㕥愰㜰㠵㑢〷㠶㝢摣ㅦ敥㐹㑦戸㥦扣攱㜸戵㐲㜶㠴愷摤攱㜸ㅤ挰ㄵ㉥ㅡㄸ敥㌹晡㉥晤散㕥㘰㤳敢ㅢ㠱㤷っ㑡㠶ち㉦ち㐸戸㤷戰搲昵㡤挰㥦摢ㄲ捥㍡㐴㡦づっ昷ち㤴㍣㈳昳㔵㌶戹挲昱㤷㜹㐹㌸晥昶㤶㜰慦㘱愵㉢ㅣ㝦搵扡戶㙥㘴㘰戸㌷愰攴搹扡户搸攴ち㔷㠳㝡㐹㌸晥挴㤵㜰敦㘰愵㉢ㅣ㝦㍣扡戶㙥㐴㘰戸昷愱攴搹扡て搸攴ち挷摦㤹㈵攱㘲㘸㤰㜰ㅦ㘱愵㉢ㅣ㝦愳戹戶㙥挳挰㜰㥦㐰挹戳㜵㥦戱挹ㄵ㡥㍦攷㑡挲昱〷㥢㠴晢〲㉢㑥戸㑡㥥㌳慦昳〹㍤戳摣㠶攰愷㑦戳㤹攷摦敥㤹㡣扦〰㌳愶ㄹ㈷收敢昰〷㜷扥㐴ㅣ挵㌳㜱晡搰晦㘵慦戰㌲㤸攷挳㕣愹攲搹戳攲戹㉥㍢愵㝦挵㘶㥥收㡡挵搷昶㡡㔸昰㤴戶摢愲〱㌵戱昸㠶捤ぢ㙤㤹晥慤扤㈲ㄶ㍣晢散戶攰㤹愵㔸㝣挷㘶㥥㔴㔲愶晦摢㕥ㄱぢ㥥㐰㜶㕢㘴㔱ㄳ㡢敦搹㥣户㘵晡て昶㡡㔸㤸㜶挵摡づ㥥摦㠹挵㡦㙣收愹㥤挴昸挹㕥ㄱぢ㥥挶㜵挷攰㈹㥡㔸晣捣收㠳㙣㤹晥㡢扤㈲ㄶㅤ㜶挵㡡挱戳㉣戱㈸挳㐳㙦ㄴ㑦戰㈴㠶㘲㡤㉣昱ㅥ捣㤳㈹慥㔸ㄶ㍣㔱ㄲ㡢㜲敡昰ㅣ㐹㉣晡戹㉤㝥㕢㘲挱㜳ㅤ戱愸愰捥戱㡥㐵愵摢㠲愷㌴摤㌱㜸扡㈲ㄶㅡ㜵㜸愶㈲㌱晡扢㉤㜸㔶搲㙤挱㌳づ戱愸愲づ㑦㌶挴㐲㜷㕢昰挴愲摢㘲戵㘳ㄱ愱づ捦ㄷ挴㘲㠰摢㠲攷〶摤ㄶ晣摥㤷ㄸ〳愹挳慦㝣戱ㄸ攴戶攰搷㝢户〵扦扡挵㘲㍤敡昰㕢㕢㉣〶扢㉤昸つ摤㙤挱㙦㕦戱㌰愸挳㉦㕥戱㔸摦㙤挱㉦搹㙥㡢㌵㡥挵〶搴攱㜷愷㔸っ㜱㕢摣㕥㘲挱敦㐰㠹戱㈱㜵昸昵㈷ㄶ㐳摤ㄶ晣慡敢㡥挱慦㌱戱搸㠸㍡て㌹ㄶㅢ扢㉤昸㙤搵㙤挱㙦㈲戱搸㠴㍡晣ㄲ㤲ㄸ挳摣ㄶ晣挲改戶㜸捥戱ㄸ㑥㥤ㄷㅣ㡢ㄱ㙥㡢㤷㑡㉣昸㝤㈰㌱㌶愵づ扦ち㈴挶㘶㙥ぢㅥ昶扢㘳昰㤰㉥ㄶ㥢㔳㠷㐷㜳戱搸挲㙤挱㈳㜷户〵㡦捡㘲㔱㑤ㅤㅥ㤰挵愲挶㙤挱㠳㙦户〵て慣㘲㌱㤲㍡㍣愶㡡挵㤶㙥ぢㅥ㍦扢㉤攴挰挶愳挷㔶搰㜱㕥〶て㜰㜲挹慤ㄶ慤戸㈴㉦〷㌳㥦ㄶて㙡愲戵㡤愵㈵〷㌰㙡㡤㜲晢攲㠱㑣戴㐶㕢㕡㜲搰昲昹攲挱㑢戴挶㔸㕡㜲愰昲㘹昱㠰㈵㕡摢㕢㕡㜲㜰昲㘹昱㈰㈵㕡㍢㔸㕡㜲㐰昲昵㡢〷㈶搱㡡㔹㕡㜲㄰昲昹攲挱㐸戴ㄲ㤶㤶ㅣ㜸㝣扥㜸〰ㄲ慤㍡㑢㑢づ㌶㍥㕦㍣攸㠸㔶摡搲㤲〳㡣㑦㡢〷ㅡ搱慡户戴攴愰攲㡢挸㠳㡢㘸敤㘸㘹挹㠱挴愷挵〳㡡㘸㡤户戴攴攰攱搳攲㐱㐴戴㈶㔸㕡㜲挰昰昵㡢〷づ搱㥡㘴㘹挹㐱挲攷㡢〷ぢ搱㥡㘲㘹挹㠱挱攷㡢〷〸搱㥡㘶㘹挹挱挰愷挵㠳㠲㘸捤戰戴攴〰攰搳攲㠱㐰戴㘶㔹㕡戲搳晢戴戸昳㡢搶㙣㑢㑢㜶㜴㥦ㄶ㜷㜸搱摡搵搲㤲㥤㥢㕡㈵㈳㥡㍢戹㘸捤戳戴㘴㠷昶昹攲㡥㉤㕡扢㕢㕡戲ㄳ晢㝣㜱㘷ㄶ慤〶㑢㑢㜶㕣㥦㉦敥挰愲戵㔰戴っ㘷㘷㔵摣㍦攵㕡昸㌵摦㕡㜳㘵㤳㘱㕢㠵扦〴挵㕤㔲〴㔷㤷ちっ㘷㑢ㄴ㜷㐷搱戸慡㔴㐳㜱てㄴ挱㤵ㅥ〱㜷㍡ㄱ㕣攱ㄱ㜰㍦ㄳ挱攵ㅥ〱㜷㉤ㄱ㕣收ㄱ㜰㙦ㄲ挱愵ㅥ〱㜷㈰ㄱ㕣攲ㄱ㜰㥦ㄱ挱ㅦ㍣〲敥㈶㈲戸搸㈳攰㥥㈱㠲㡢㍣〲敥っ㈲戸搰㈳攰昸ㄷ挱〵ㅥ〱㠷扣〸捥昷〸㌸捡㐵㜰㥥㐷挰㠱㉤㠲㜳㍤〲㡥㘵ㄱ慣昶〸㌸㝣㐵㜰㡥㐷挰ㄱ㉢㠲戳㍤〲づ㔲ㄱ㥣攵ㄱ㜰㕣㡡攰㑣㡦㠰㐳㔱〴㘷㜸〴ㅣ㝤㈲昸扤㐷挰〱㈷㠲搳㑢〵〳晥ㅦ敡㙡㥥攵</t>
  </si>
  <si>
    <t>㜸〱捤㥤〷㝣摣攴晤晦晤㌸戶㘲㕤ㄲ㈲㈰〱㐲〲ㄹ挴㘵㈴㠴㍢晢㘶㈰㘴敦〵㌸㘱户收㠶㉥㌱㜸〴摢〹〹愳㘱㠴㤹㔲㐶搹㉢㡣戲㜷㑢搸㘵敦㍤㑡ㄹ㠵戲㈹㔰昶㉥昳晦昹㝣㈵搹㍡つ㡦晥晡㝦扤㝡㥣ㅦ昴㝣攷愳昷㐹㍡㥤㥥慦㤴㌲㔵㔶㔶昶ぢ㕥晣㍦㕦ㄵ㕣ㄸ㔶户慡慤摤㙣ㅡ㌷戵愵戱搱捣户㌷戴㌴户㡤㥢摣摡㥡㕤㌵慦愱慤扤てっ戴晡〶攸摢㉡敢摢ㅡづ㌶慢敡㔷㤸慤㙤㌰慡㉣㉢慢慡搲换愱ㅦ㘲晦ㄹ㑥㐷愷㤷㕥挱〶㔶㘵扡挶愶㉦㥢㉡㌶㍡㥢〸㥢㝥㙣晡戳ㄹ挰㘶〳㌶〳搹ㄸ㙣㌶㘴戳ㄱ㥢㡤搹っ㘲㌳㤸捤㈶㙣㌶㘵戳ㄹㅢ收搷㌷㘷㌳ㄴ㑤晦㘱㘸ㄶ㑤㥤戲㌰户㍦搶愶慥扤愵搵ㅣ㍢㘲㜷㙢捣ㄳ㘲戱㜱戱㜱㌵㤹㥡攴戸攸搸ㄱ㔳㤷㌷戶㉦㙦㌵㈷㌴㥢换摢㕢戳㡤㘳㐷散戲㍣搷搸㤰㥦㙢慥㕡搴㜲㠰搹㍣挱捣㐵㙢㜳搹㜸㍡ㄶ㑦㈴㡡㤹㑣扡晦ㄶ㠸扣㘰敡㤴㕤㕡捤㘲摢㝦㉢收㤶㡣戹㜰敡㤴㜱ぢ捣昶晦㔶捣攱㠸㠹㤰搳㕡㥡戲つ捤晦愵愰㤵晣㑣ㄳ搳捣㝣〳㍦㝣搳㙣㙤㘸㕥㌲づ挳㉥〱㡤㕥㙡摣攴戶戶攵㑤换戸ㅤ㑤㌵ㅢㅢ㜷㌳㡢昲愱㌷㑤㙢㙢摦㈵摢摡搴搶扦㠹晣捣㔶戳㌹㙦戶㙤搰㌴㝤㘵摥㙣戴つ摢慡㥡㜶捦戶㉥挸㌶㤹ㄵ㕣ㄸ搸㘴㝤㠶戳ぢ㘶㜳㝢㐳晢慡〱㑤㡢摢捣摤戲捤㑢㑣㥡㔴㌶捤㕣摥㔰㔰ㄵㄵ㜸㤷昵搹㍡㘸㘴昲㐱㘱㍣㑤㔳㤷㘶㕢摢愵挷㡦㌰ㄶ㘴敢摡㕣㘴㉤㑡挶挵㑤㙡㠴挷㡢㥦㔹㕤㐳搳㕣戳戵搹㙣㘴ㄲ㝥㤲㘳㍣㐶〲挸晡ㅣ㍡㐸㌹慢挳㑦㐹昵戳㜷㍥慥ぢ戳㘸㈳搰㙣戶愰愵戵〹ㅢ攴㝣㌳摢㍣㈱㌶戶慥扤㌰捤㕣㌱㈱㍡慥㐶ㅦ〹慤㍥㡡㜶㕢愱搹ㄸ㌰ち㉤㑤つ〷㘷㐹㝢㝣㉣㤱捡㡣搷㐷搳愴ㅡ㡤慡㜸〵扢扡㍢〱㜷户昲晡㙣㜹㝤慥扣㍥㕦㕥㕦㈸慦㌷换敢㡢攵昵㑢捡敢㤷㤶搷㌷㤴搷敦㕦㕥㝦〰㙣㥣㔷㔵摦扥攵昶㙢收㝥ㅢ㍥㝡昱㙥㔵ぢ搶捣晦昲㠵㥡㡣扥㕥㜱敦㤶㠳挳搶㔸〸ㅦ昰㌶搰敡摢愲搱戶㐳攳ㅤ㜰㍡㤵ㅡ慦㡦愱挹㔸㌴㑡㍤㡦〱㜳搰㥢㙣㌳㜲挹㌵㠷㝦㍣昳㕣扤㉤昱摣ㄳ搳㌶㔵㍣㡣㐸戶㜱㔸〸捦戶〳㐳㐵搱㘸㌱㌴扥㙣㘹攰愹愱㐹㉤ㅡ愵㥥戰戳㡤㡢っ㘹扤攳挷挳攷慣摢㘲摣㠳搳㉢㍦扦㐵昱㜸㈵搹ㄲ㔸〸捦㤶㘴愸ㄴㅡ㉤㡤挶㥢㉤㤱㑥㡥搷㌳㌴ㄹ㡦㐶愹〷敤㙣㉢敦㕣㌸改愴搷挶捣㍡晦㉦摢㙦㌹昷戸挱㥢㉡ㅥㄸ㈵摢㑥㔸〸捦㌶㠱愱㜶㐶愳㑤㐴攳换㤶㡡㡤搷㈷搱㘴㌲ㅡ愵敥戲戳㕤㌶户㜹挷㝥㌷ㅥ㌰敦搴攱摦っㅣ㕣㍦昸㈹挵㥤㔱戲㑤挵㐲㜸戶㘹っ㌵ㅤ㡤㌶〳㡤㌷㕢㍡㥤ㄸ慦捦愴挹㉣㌴㑡摤㘲㘷晢㝡捦㥢㡦㥣㝤挲㍤戳搷㡦㍥散㤸㜱挳㡣ㅡ挵㐳扤㘴㥢㠳㠵昰㙣㜳ㄹ㙡ㅥㅡ㙤㍥ㅡ㝦戶攸㜸㝤〱㑤ㄶ愲㔱敡〶㍢摢㔷挷㕥㜷搱慤㥢ㅤ㌱改愴㔷攷㝥㕢ㄸ㝡攲㄰挵敦ㄴ挹戶㉢ㄶ挲戳敤挶㔰㜵㘸戴㐵㘸晣搹昰戹㉤愶挹敥㘸㤴扡搲捥㜶㜳敥挲搵㠷㕣昴挳散㍢㕥㘹晤昲捥㤷慥扦㔳昵㠳㕡戲敤㠹㠵昰㙣㝢㌱搴摥㘸戴㝤搰㜸戳㈵搲昱昱晡扥㌴昹㌵ㅡ愵㉥戶戳ㅤ㝢搳㑦晢扦㌹敢搹戹㔷㑤㍥㙥改㥦敦㙣㑦㉢㝥㑢㑡戶㝡㉣㠴㘷摢て㕡㍤㡢㐶换愱昱㘷慢ㅤ慦攷㘹㔲㐰愳搴戹㜶戶㘹ぢ敥㝦昵㠶㐹㠷㑥扤㜴捣慣戱摦㙦昹㥢㌵㡡㕦挷㤲慤㠸㠵昰㙣㑢ㄸ㙡㈹ㅡ慤〱㡤㌷㕢㥡敢戶㍦㑤づ㐰愳搴㘹㜶戶昵攷㡦㥡搵戴㐷㙥昶攵敡昸㘹㍦捤摢昴搷㡡摦晢㤲慤〹ぢ攱搹㥡ㄹ慡〵㡤戶っ㡤㉦㕢㉡㍤㕥㍦㤰㈶慤㘸㤴㍡搱捥戶攷㐷搷晤昳捡ぢ捥㥦㜹㐳㌴㝤攸㘹搹攸㙤㡡㈷ㄸ㤲慤ㅤぢ攱搹㤶㌳搴ち㌴摡㐱㘸扣搹ㄲ㘹ㅣ戹㔶搲㘴ㄵㅡ愵㡥戱戳戵㍣昴挰㉤㡦㝥㜸捡散㤳搶慦摢攷㡢昱㐷慥㔳㍣㤳㤱㙣㠷㘰㈱㍣摢愱っ㜵ㄸㅡ敤户㘸㝣搹㌲㌵攳昵搵㌴㌹ㅣ㡤㔲慢敤㙣戳昶㤸㜲挴㡥户ㄶ收ㅥ㝤挵㝢㝡晥㠵摤敦㔳㍣㘵㤲㙣㐷㘲㈱㍣摢㔱搰敡㙢搰㘸㐷愳昱㘶㑢愷戱㤵ㅣ㐳㤳㘳搱㈸戵搲捥㌶㘰摣ㄶつ㥢㥦晥散搴ㄳ愷慣㍦㜷搳㐷㥦搰ㄵ捦捤㈴摢昱㔸〸捦㜶〲㐳慤㐵愳晤づ㡤㉦㕢ち㝢昷㠹㌴昹㍤ㅡ愵づ戴戳㕤㌲攷扡て㑥㌹扤㙥攱㐵户㌵敥㄰晤㙤晡ㅣ挵㤳㐰挹㜶㌲ㄶ挲戳㥤挲㔰愷愲搱晥㠰挶㤷㉤㠹敦㠰搳㘸㜲㍡ㅡ愵昶户戳ㅤ戹㝦搵㝤㡦敥昵捡㠲戵慢㡢昱㌹摢㌷㑥㔵㍣摢㤴㙣㘷㘲㈱㍣摢㔹っ㜵㌶ㅡ敤ㅣ㌴扥㙣ㄹㅣ㤵捦愵挹㜹㘸㤴捡摢搹㥥㝢㘹㥢㌳捥昹昰昶愹㤷ㅦ扤㑥㝤晤攸挹敦慡挱㔰㑢戶ぢ戰㄰㥥㙤ㅤ㐳㕤㠸㐶扢〸㡤㉦㕢ㅡ搹㉥愶挹㈵㘸㤴摡搷捥戶攴㤹晡扦㥤㜹昴ㅦ㈶慦㥢㜸搹㝢㌷㡣㤸㌴㐷昱晣㔹戲㕤㡡㠵昰㙣㤷㌱搴攵㘸戴㉢搰昸戲㈵戱扦㕤㐹㤳慢搰㈸戵搸捥昶㐹捤愹扢っ㔹晦挳戴攳㤷慦㌰挶㕥㌳攴〸挵ㄳ㜵挹㜶つㄶ挲戳㕤换㔰搷愱搱慥㐷攳换㤶挲㌶㜹〳㑤㙥㐴愳搴〲㍢摢昲㐷慡㑥㍢㈱扤㘰挶㘵㉦㕤㝢敥昸㕦ㅦ戹愳摡っ㙡挹昶㘷㉣㠴㘷扢㠹愱搶愳搱㙥㐶攳捦㠶晤敤ㄶ㥡摣㡡㐶愹㤹㜶戶捡ㄹ㤷㥦摣戲㜰昰㤴㔳ㄶㅥ昰昴㤲敤㙡㤶慡㈱㔰㑢戶摢戱㄰㥥敤づ㠶扡ㄳ㡤昶ㄷ㌴晥㙣昸挶戹㡢㈶㜷愳㔱㙡㤲㥤敤㥤㤳㍥㤸晦敤敡㜳收㕤戸搵愰㑤づ扤晦挸㈱㙡㜳愸㈵摢扤㔸〸捦㜶ㅦ㐳摤㡦㐶㝢〰㡤㌷㕢㠲摢攴㠳㌴㜹〸㡤㔲ㄹ㍢摢㌷昱户㐷㥤㜶攳ㅦ愶慤㝤散㥥㠷摦㍥㙥㜸㐱つ㠵㕡戲㍤㠲㠵昰㙣㡦㌲搴㘳㘸戴挷搱昸戳㘱敦㝥㠲㈶㑦愲㔱慡挶捥戶愴晤ㅦ㙦晣㝤摣㠲戹㝦摡㘱搸〵㡢捤攷扥敦晦㌴搴扢摡㈷挳搳㕡戳〷攱攷㐵攷㉦㤷㥡㜱㔱晥搷晤㑦㌶晣㘲㉢㈶㡡愹㘲㉣㔶㐸㐴戳戵搹捡㤱〸摢搳摦〶㍣㔴昷㉦敥搱㠰㜳敡㠳攴挷挲戰㈹搹㌶戳昳户挳ㄸ㕢㌷愵㘵㜹㜳愱㙤㘸戰戲慥㍤摢㙥㙥敥搵㜵〶昱戹搵攱愷㤴搹㈶昹戶昴扡敤㥥㙤㕣㙥㑥㕥搹㘰愹户昰愸昱㐳慡㈵ㄷ慥㥤搱㙡ㅥ搸愱昵㡤㘸㌲㝥改慦㤰搸扥戵戴㔴搶戸㐶㑣㕤摡搲㘶㌶换昰挶㌴敤搲㤰㍦挰㙣慤㌳㜹㥤挰㉣挸慡づ愶捡晥㌵㌷㘶㘱㌳㔶ㄴ扦捦ち愳摣搲攲昴㤵敤㘶㜳挱㉣㘰扣换捣搶昶㔵㡢戲戹㐶㜳㤳ㄲㄳ㉢㈷ㄴ㐳㑡挴㌳㕡昲换摢愶戶㌴户户戶㌴㤶㙡㈶ㄷ㔶㘴昱ぢ戲㌰扦愵㘰攲〷㘰〵㕦㘵慡慣㑦ㅦ愵捡戶ぢ晡ㄵ挶戸㙤攳攴㠳㜰㝤挴㕢攰㌳摦慣㜴戳ㅢ户ㅢ搶づ㙢搱㘸㜲㥢㉣ㅦ摤㑤㌰㠹换㌰摢㠶ㅢ扡搶㠹ㄷ㔵㘸扤㑤戸戵㡣戱攳㤳晢晦㙢㕣㕥扥戱扤昶搳㔷攰㔷昶㉣晣愰㙣㌴㕢扢扣㈴愴㌸㈲晤ㄹ㌴㤵㍢㘰㙦づ愵㔷〱ぢ戵㔲慤慡㍣愸愱搰扥㔴㕢㙡㌶㉣㔹捡㔳㉥㕣㌶慡慡㈲㕡摦㑢㝦づ㈲晤㜹㌶㝦㐵ㄳ㠹㤴㘹㉦搰㐸㡢攸㝦戳晡㤵愳昰晦摥晦㝥㉦㠷㤷㉥搷ぢ㜰㜱愷慤戲㘹㐶㑢㙢㕢㥦㍥㐱㙢㌹㉢摢戶戴㥤㥢㘷搷㑡挶㝢㤱捤㑢㘸㉡㐷愳改昶昲挰㐰ㄸ㔵昰㉡挸㠰愶㘹㘶㌱㡢㙢㑦戲㜷慢㙣㘵㤳㜵㌹㘳㥡搹㤶搷㜹摤㘳㌶昶㤵㤵ㅡ㤶戰昳昷㙦攲搶㙦慥㙣㥦㤶㙤捦昶㙤挲ㄵㄴ㝣㑡㍡㡣挶㠸㤷戵㐴捦〱㈲㜳扣㈳㜶てㄱっ㔹㜴㐵改㈷〲㉢ㄲ㜶ㅣ散㉦㘵㝤散戶敢㤵挰搸户挴㑡㘸摥つ扤昴㑡〸慦㐹捣㌴㥢ㄷ慤㕡㘶戶搱扣㑡敢ㄲ愵㜷昷㘲戰㠵昹摣攲昶㠶挶戶㜱ㄸ改捣搶㤶攵换晥㥢㜱ㄸ㑢㝦ㄹ㡤昳慡晣ㄵ戶攲㥥慦ㄳ㜰㤵昵㕤挱捦愶扥扥慣㡡搱㈸搱户㘲挳慤ㄵ挱㝥挱晦攴愵扦㠶晦㐵扡搲㔵㔶挳愲㌷㔷㡤㉡㘱摦扦〹㠴ㄶ戵㥡㜲ㅤ慣㑡㍡愰㍤愰㘹㡦㤶搶〳㜲㉤㉤〷㜰㝢摡㐰㝡㙤㑢㑤戳㥤搷㤶晡搹搷搲攴㥡㤹㔲㝤晡㤴㕣ㄷ㜲㕤㠴ㅡ㡥昸摡㥢㘸〶㑣㙥㙣ㅣ攱㐴㙣搳摥㠲愸て慥㜲㘹㙦㘳㈱㠱㈳㜹㝢㑢㍢㤲㡥㔸㤱ㅣ戱㍤捤摡摡㐷㑣挵户攵〸㝥㐷㌵㌶㌴㥢㈳戶㘹㙥ㄹ搱㙡戶㉤挳攵㘴㜳摢㜱㉢ㅢ摢㔶慡㘱㐰挳换㍢愳扦㐸散晦㘲敤搷㤳慦晡昰㜱㜳扢扥㠷㍣愵㠶摡ち摦㔵愶㙤㤰㙣㈴晥昴昷搰愸㈱㌰攳㈱〷换愵㉦晤㝤昴昵て搸㝣㠸〶〷づ昹㈸㜰摣昸挸敡慡㙤昱㝦ㅥ㍢昴㡦搹㝣㠲㐶㡤㐱挳㍤㔷晦ㄴ㡤昳㔲〶攲㜳㠳㤰て㜵㍢㠸晤ㅦ敡㤷㤰㐶昴㉥㜴㙡㉣㉣昸挱敡〴愹ㄳ㥤㑥㙣㑡㐳攰㐰〰㤵戶挲㜷攱㙢〷戸〹㠰ㅦ改摦〷㘶挱〰㝥㘶づ㠲搱戹㌹扡〰㤴㕢㕤ㄵ㠵㑥〰昴㠱㐰攷㠵㝦㔵〳㤱〰愸㐴捦㜹愹敦㝦㜶〱㠸㐱散〷愰㌳愶摥㠵㑥搵挲㉦〸挰㘷〸ㅥ〸攰㔳㕢攱扢ㄶ㤷㐴愴㤱ㅣ挵㐶ㅣ昲挷㌰ぢ〶㌰〸㙡㝤㌰㥢㑤搰戸〰㙣㘶㜵㔵ち㐱〴挰㄰ㅡ㙤㡥㐶㘵㈰ㄲ〰㐳搱㜳㕥敡ㅤ㌷㠰㌴挴㝥〰挳ㄹ㔳敦㐲愷挶挳㉦〸挰㉢㘱〰㕥戶ㄵ扥换㠳ㄳ㄰㘹㈴㐷戱つ㠷晣㘲㈸㠰敤愰搶挷戰ㄹ㡢挶〵㘰㥣搵㔵㍢㈳㠸〰搸㠱㐶㔱㌴㙡ㄲ㐴〲㈰㠶㥥昳㔲㑦戹〱㑣㠴搸て㈰挱㤸㝡ㄷ㍡㌵ㄹ㝥㐱〰ㅥ〸〳㜰扦慤昰㕤戱㥣㠶㐸㈳㌹㡡㥤㤱㔴摤ㅢち㘰ㄲ搴晡㘴㌶㔳搰戸〰㑣戳扡㙡㍡㠲〸㠰改㌴㥡㠱㐶昱ㅡ愶〰㤸㠹㥥昳㔲户扡〱捣㠰搸て㘰㉥㘳敡㕤攸搴㉣昸〵〱戸㉥っ挰戵戶挲㜷ㄱ㜵㉥㈲㡤攴㈸ㄶ㜱挸㔷㠷〲搸ㅤ㙡㝤て㌶㝢愲㜱〱搸摢敡慡㜹〸㈲〰昶愱搱扥㘸搴〲㠸〴挰慦搱㜳㕥敡㘲㌷㠰昹㄰晢〱㘴ㄹ㔳敦㐲愷ㄶ挲㉦〸挰㔹㘱〰捥戴ㄵ扥敢扡扢㈱搲㐸㡥㘲㝦づ昹昴㔰〰㡤㔰敢㑤㙣㥡搱戸〰㉣戳扡慡づ㐱〴挰㠱㌴㙡㐵愳ㄶ㐳㈴〰摡搰㜳㕥敡㜷㙥〰㡢㈰昶〳㌸㠸㌱昵㉥㜴㙡㜷昸〵〱㌸㌲っ挰ㄱ戶挲㜷愹㜹㉦㐴ㅡ挹㔱ㅣ捥㈱慦づ〵㜰㈴搴晡㔱㙣搶愰㜱〱㌸挶敡慡扤ㄱ㐴〰ㅣ㑢愳攳搰愸㝤㈱ㄲ〰挷愳攷扣搴ち㌷㠰㝤㈰昶〳㌸㤱㌱昵㉥㜴敡搷昰ぢ〲搰ㄸ〶攰〰㕢攱扢晡扤ㅦ㈲㡤攴㈸捥攰㤰ㅢ㐲〱㥣〵戵㝥㌶㥢㜳搰戸〰㥣㘷㜵㔵ㄶ㐱〴挰昹㌴扡〰㡤捡㐳㈴〰搶愱攷扣搴㝥㙥〰㌹㠸晤〰㉥㠱㝤㐴敦㐲愷ち昰ぢ〲戰㝢ㄸ㠰挵戶挲㜷㐱㥥㔷摡㐷㜲ㄴ搷㜰挸㜵愱〰慥㠳㕡扦㥥捤つ㘸㕣〰晥㘴㜵搵㔲〴ㄱ〰㝦愶搱㑤㘸搴晥㄰〹㠰昵攸㌹㉦㌵挷つ愰〱㘲㍦㠰摢ㄸ㔳敦㐲愷づ㠰㕦㄰㠰㐹㘱〰㈶摡ち摦ㅣ㐱㌳㈲㡤攴㈸敥攳㤰㈷㠴〲㜸〰㙡晤㐱㌶て愱㜱〱㜸挴敡慡ㄶ〴ㄱ〰㡦搲攸㌱㌴敡㐰㠸〴挰攳攸㌹㉦ㄵ㜷〳㔸〶戱ㅦ挰搳㡣愹㜷愱㔳慤昰ぢ〲戰㕤ㄸ㠰㙤㙤㠵㙦摡㘲㌹㈲㡤攴㈸㕥攲㤰户づ〵昰ち搴晡摦搹扣㡡挶〵攰ㅦ㔶㔷慤㐰㄰〱昰㍡㡤摥㐰愳㔶㐲㈴〰摥㐴捦㜹愹㉤摤〰づ㠲搸て攰㕤挶搴扢搰愹㔵昰ぢ〲㌰㈸っ挰挶戶挲㌷㤳㜲㈸㈲㡤攴㈸㍥攱㤰㌷っ〵昰ㄹ搴晡攷㙣扥㐰攳〲昰㤵搵㔵㠷㈱㠸〰昸㥡㐶摦愰㔱慢㈱ㄲ〰摦愲攷扣㔴㤵ㅢ挰㙦㈱昶〳昸㠱㌱昵㉥㜴敡㜰昸〵〱昸昹愷㤰㔳攱㥦㙣㠵㙦㜲攷㈸㐴ㅡ挹㔱㔴㤴㘳挸㍦挰㉣昸㔴㔸㠳㕡敦换愶ち㡤ぢ㐰挴敡慡㌵〸㌲㡡㠱晡搱愸㍦ㅡ㜵っ扡〲㘰〰㝡捥㑢㝤㠱ㅣㅤ㍦㠶㡥㠶搸て㘰㐳搸㐷昴㉥㜴㡡㤳㐸㐱〰摥て〳昰㑦㕢攱㥢㙦㍡〱㤱〴挰收ㅣ昲扢愱〰㠶㐱慤㙦挱㘶㑢㡥慥昳搷攰〸慢慢搶㈲搰㈸慥捥㐸ㅡ㡤㐲愳㑥㐴㔷〰㙣㠵㥥昳㔲慦扡〱晣づ㘲㍦㠰慤㘱ㅦ搱扢搰愹摦挳㉦〸挰㜳㘱〰㥥戵ㄵ扥㈹戰㔳㄰㐹〰㐴㌹攴愷㐳〱搴㐰慤搷戲㠹㜳㜴㥤〰㤲㔶㔷㥤㡡㐰愳戸㍡㈹ㅡ愵搱愸搳搰ㄵ〰ㄹ昴㥣㤷㝡挸つ攰て㄰晢〱㑣㠰㝤㐴敦㐲愷㑥㠷㕦㄰㠰㍢挳〰摣㘱㉢㝣戳㜲㘷㈱㤲〰㤸挱㈱摦ㄶち㘰ㄶ搴晡㙣㌶㜳㌸扡㑥〰昳慣慥㍡ㅢ㠱㐶㜱㜵收搳㘸〱ㅡ㜵㉥扡〲㘰㈱㝡捥㑢摤攰〶㜰づ挴㝥〰㜵戰㡦攸㕤攸搴㜹昰ぢ〲㜰㔹ㄸ㠰㑢㙤㠵㙦愲㜰ㅤ㈲〹㠰㝤㌹攴㑢㐲〱晣〶㙡扤㥥捤㝥ㅣ㕤㈷㠰㥣搵㔵ㄷ㈲搰㈸晣改㜹ㅡㄵ搰愸㡢搱ㄵ〰㈶㝡捥㑢㥤攳〶㜰ㄱ挴㝥〰つ戰㡦攸㕤攸搴㈵昰ぢ〲㜰㜲ㄸ㠰㤳㙣㠵㙦敥昲㌲㐴ㄲ〰慤ㅣ昲㠹愱〰摡愱搶㤷戳㔹挱搱㜵〲㔸㘹㜵ㄵ㈷㌶㐷㜱㜵㔶搱攸㘰㌴敡㑡㜴〵挰㈱攸㌹㉦戵挶つ攰ち㠸晤〰㔶挳㍥愲㜷愱㔳㔷挱㉦〸挰挱㘱〰㔶搹ち摦㜴敡戵㠸㈴〰㡥攳㤰てち〵㜰〲搴晡㕡㌶扦攳攸㍡〱晣摥敡慡敢㄰㘸ㄴ㔷攷㈴ㅡ㥤㡣㐶摤㠰慥〰㌸〵㍤攷愵㥡摤〰慥㠷搸て攰㜴搸㐷昴㉥㜴敡㐶昸〵〱㈸㠴〱挸摢ち摦っ敦㑤㠸㈴〰㉥攰㤰戳愱〰㉥㠴㕡扦㠸捤挵ㅣ㕤㈷㠰㍦㕡㕤戵ㅥ㠱㐶㜱㜵㉥愵搱㘵㘸搴㉤攸ち㠰换搱㜳㕥㙡㑦㌷㠰㥢㈱昶〳戸ㅡ昶ㄱ扤ぢ㥤扡ㄵ㝥㐱〰ㄶ㠴〱㤸㙦㉢㝣㤳捥㜷㈰㤲〰戸㠹㐳㥥ㅢち攰㘶愸昵㕢搸摣捡搱㜵〲戸摤敡慡㍢ㄱ㘸ㄴ㔷攷づㅡ摤㠹㐶摤㠵慥〰昸ぢ㝡捥㑢㑤㜱〳昸ぢ挴㝥〰昷挲㍥愲㜷愱㔳㜷挳㉦〸㐰㍡っ㐰捡㔶昸收挱敦㐳㈴〱昰ㄸ㠷㥣〸〵昰〴搴晡㤳㙣㥥㐲攳〲昰㡣搵㔵昷㈳搰㈸慥捥戳㌴㝡づ㡤㝡㄰㕤〱昰㍣㝡捥㑢㡤㜵〳㜸〰㘲㍦㠰ㄷ㘱ㅦ搱扢搰愹㠷攰ㄷ〴㘰㔴ㄸ㠰㤱戶挲㌷㌵晦㈸㈲〹㠰㌷㌸攴攱愱〰摥㠲㕡㝦㥢捤㍢ㅣ㕤攷ㄶ昰㥥搵㔵㡦㈱搰㈸慥捥㍦㘹昴㍥ㅡ昵〴扡〲攰〳昴㥣㤷摡挴つ攰㜱㠸晤〰㍥㠶㝤㐴敦㐲愷㥥㠴㕦㄰㠰晥㘱〰晡搹ち㙦戵㐰攵㌳㠸搴㡢㔹摥㝥ㅣ㜰㜱昷〶昳㈰㑥㑢㙤㔰㐴ㅤ昱搴攵㙤敤㉤㌲㠷㌶愰㌸慤㘵㐱㑢晢戴㠶戶㘵㡤搹㔵ㅢㄷ敤㠵㍤㤶㥡捤㤸攱㙥挵㐴户㐷搶戲㙣㤹㔹搰㡢㜵㉤换㕢昳收散㘹晦ぢ㌳攰㔸㍦㝣㜴㌲昹㕤慥昰晡捦㈶㜵换攰㠹慤〴慦戲捡攷㄰搰㍢㌷㈷搵捣慥㜹㜴㔹㌴㘰㌸戰㤳攸愲㠶昶㐶戳㕦㔱收戰㘵戹慡〸㡡㈸ㅢ㈸昴㉤㉥㕡㡡㌹慢㘹〳㡡㌳㕢ㅢち㥣㈳攲㠷㌱挸㌲㥤㘷㉥㐱㠹挰㉥㉤㙤つ㉣㘵ㅥ㔰㕣搴㥡㙤㙥㕢挶搹捥晣慡㡤㑡㝡㌲㉤㕡㔹㥣搲搰摣㠶㌴昲㈹㜲㜹㘰戱㙥㘹换㐱戸㠷㘱㜹㔳昳捣散戲戶晦㠹㑦㐵昱㘳㤱㤷㝣㌴慡㕣㤵㤷慢慡昲慡晦昴昳搱扥挱㍥戶戱㔵ㅤ㍥〲摢㘹㝢㙢㐳㙥㌹㠱㐹㡥ㅡ戴ㄵ㙣攴㌳㉣慢㝣ㅥ㑢摥㜹㑤搷㐷攸㈹㑡攰㔸㑢㙡昳〳攷挷㍢㙥っ搹〲收晡户ㄸ㑥晦敦搰捣㤹戹㜸㜶㘷戹捥晦改㉥㡢捡扦㈲㜲㡦慢㈳〶挳㜸〳㙢ㄳ㘲挵〴户㈸散㤹搸ㄲ搸昳㙥㤶㤱愲搸㜰ぢ摤愰㜳㜱〶㈶搸晢ㄷ攷㘵㜳㘶㈳敡〲㥡戲敤ㅢ㔸ㅤㄶ㘸愰ち扦捤搶㑤㙤㘹㙡捡㜲㤳攳扤〴㜵昹㙣愳㔹㔵㥣扣扣扤㘵㝥㐳戳㕥㐴㈳摢愵㉤捡慥㠴㈸扢搲㥡挱㉦敥挶㝡㈱㔹㘶慣㤶㈵搹搶㠶昶愵㑤つ昹㉡㜶㌸㕦晡㍦戱慤攲昸㔱〱㤸捥换㌹㤶㜸㑢〲慣㠹㜹㝣摣攳㔰㐵㐳㜴晣昸戱㐵㤷㉢つ晦愹晦戰㥣〴㐷ㅥ昹㐲搱扦㐷戴㑡晣挹愱㐸挶昲㤹㑣挵㘲昱戳搵搸㐴攵攰愴晥㐶〳晣改㍦挰㤴ぢ晣慢㜸ㄱ㑤㤷戵〶㝤㘱㄰㤹搷㤲㉤捣挸收㜱㕦㔰㕦晢慥愰㉡㝣戴㍣搴戴ㅡ慣晥㤸㡡㠲㈲㑣㙦慦㘸㈸㤸慤㔵ㄴ搴攱慥愷ち搶㡤㘸搶㘷㠸㜹昰㍥㘵㤵㤵晤慡㠲㜲捤㜶㘲㡤戶攷搴摤㜷㔵捤昶挵晦㘸搷昴㐴㡥㍤ㄲ㤱慦愸ㅦ戱㍡晡㑦㕣愷㤷㈰攴晡㜸っ㝥愶挱㉦㘸㉡㕦㠶搲晢搹㤴ㄶ㘲愰㕣㐳㠷㔱㠵摣㑦挳ㄲ㤱㉡㤴㔳㐸㙤㐹愵慣㐸㍦㔷㑤㠸㘶㤵㠳㔴㌹㌷改㘸㜵搸捡捤㐲挴㍡扥戲昶〴摦っ㘵攵攵ㄵ昸愸㌵㙦㍤㥤㉦㉤㠲㌵搵㤹㔲㉣愲戶挴㄰㌴搶ㄱづ攵捥㠲昸昵㐱㌷慤扣〰㉢捣㙤晦㠲晦挹㉢ㄲ搱换攱㔳ㄶ㔱慦愱㜵㐰㔴㔱㘲㤱挲㐷㠰敢㘰㘸搴㝢㄰昲㜴挰昵攵愵摥㐷㤷㕦㘰㘵ㅡ㙦㕢敡改〱㔳㝤〰てㅥ㌴㜵㡤㠱㍦挴ㄲ㡦㐵ㅤ摢㘶ㄵ愴摤㙦㥢ㅦ搱〳㝦㍡敦㠲攳㠲晣㝤㡣〵㘷㌵㈸戰㔷㈳〲ㅢ扤ㅦつ㍦〹㌶攸㑦㠳〱㌴昸ㄴ〶晣搰戵つ搰ぢ㠳㈹㌷搴〴挰㌴攰〳㤸㕦扡㤲戸㘰㙥挸㈴ㅢ㌱挹㡦㌰昰挲晣ㄹ㌲㠱愹换㍤㘰攸㤵㜹扥㘹ㄴ㍦㌷〱㌷㠸㐱戸挶㈵攰㌶㠱戴㝢㜰攵㜰㈳ㅡ㝤㔳〹㘲㜵ㄴ换ㄵ〲挰㙤〶ㅢ㝤〸つ㔹捡㄰㘰戰㌹つ㠶搲㠰搵つ〲㙥ㄸ㝡愱攰㜸㙦㔰〰戸㉤攱〳㜰慣㜸㜰㤲戸挰つ㘷㤲ㄱ㑣挲敡〴㉦㌸㤶㈴㔸攰昸戵㉤㉦㉦㌸ㄶ㉣〸戸㔱っ挲捡㠵ㄲ㜰愳㈱敤ㅥㅣ㉢ㅣ昰挶㕤㕦っ㠲〵昹㘳㤹㠳㌳㘴ち散㉤敥㔷戰搱户愶㈱㑢㈰〲っ戶愱挱戶㌴㘰㔵㠴㠰摢づ扤㌰㜰㜲㥢㔳〰戸戱昰〱戸攱慥㈴㉥㜰摢㌳挹㌸㈶㘱㔵㠳ㄷㅣ㑢ㄹ扡〱挷㐲〷〱ㄷ㘵㄰㔶㍣㤴㠰慢㠱戴㝢㜰慣㡣挰ㅢ㤷㑡ㄹ挴〱挷昲㠸〰㉥㜱搸攸〹ㅡ戲㜴㈲挰㈰㐹㠳ㄴつ㔸㑤㈱攰搲攸㠵㠲攳ㅤ㕢〱攰挶挳〷攰㔸㘱攱㈴㜱㠱摢㤱㐹㜶㘲ㄲ㔶㐳㜸挱㑤㠲捣〲ㄷ扡慢㑥㠶㠹㠰摢㤹㐱愶愰㔷〲㙥ㄲ愴摤㠳㘳㐵〵摥㈸户㘰㄰〷ㅣ换㉡㥣㈱㔳㘸㙦㜱㔳㘰愳㑦愵㈱㑢㉥〲っ愶搱㘰㍡つ㔸㠵㈱攰㘶愰ㄷ〶㑥㙥㍥ぢ〰㌷ぢ㍥〰挷捡っ㈷㠹ぢ摣㙣㈶㤹挳㈴慣愲昰㠲㘳改㐴㌷攰㔸㔸㈱攰收㌱〸㉢㉣㑡挰㉤㠰戴㝢㜰慣挴挰ㅢ㜷戲㌱㠸〳㡥攵ㄸ捥㤰㈹戴挱敤〲ㅢ㝤㔷ㅡ戲㔴㈳挰㘰㌷ㅡ搴搱㠰搵ㅢ〲㙥ㄱ㝡攱攰㔰㡢ㅦ〰㙥㜷昸〰㕣搶㤵挴〵㙥て㈶搹㤳㐹㔸㝤攱〵挷㤲㡢㙥挰戱㈰㐳挰敤捤㈰慣捣㈸〱户㉦愴摤㠳㘳〵〷摥戸㑤㡥㐱ㅣ㜰㉣攳〸攰昲ㅢ搸攸昵㌴㘴㠹㐷㠰挱㝥㌴挸搲㠰㔵ㅦ〲㉥㠷㕥㌸㌸摣愰ㄱ〰慥〰ㅦ㠰㘳㈵㠸㤳挴〵捥㘴㤲㈲㤳ㅣづ〳㉦戸㈳㈱敢收ㄸ挷㐲づ〱户㤴㐱㔸搱㔱〲㙥㝦㐸扢〷挷捡て扣㜱てㅥ㠳㌸攰㔸晥攱っ㤹㐲㝢㡢㙢㠴㡤摥㐴㐳㤶㠶〴ㄸ㌴搳愰㠵〶慣ㄶㄱ㜰换搰ぢ〳㈷㜷㌷〶㠰㙢㠵て挰戱㠲挴㐹攲〲搷挶㈴㝣昲㠰㘲戵㠷ㄷㅣ㑢㍣扡〱挷〲㄰〱户㠲㐱㔸〹㔲〲㙥㈵愴摤㠳㘳挵〸摥㤸ㅦ㘰㄰〷ㅣ换㐶㥣㈱㔳㘸㠳㍢ㄸ㌶晡㈱㌴㘴㐹㐹㠰挱愱㌴㌸㡣〶敢㘰㈰攰㝥㡢㕥㌸㌸摣敥ㄴ〰敥㜰昸〰ㅣ㉢㑦㥣㈴㉥㜰㐷㌰挹㤱㑣挲㉡ㄱ㉦㌸㤶㠶㜴戳慢戲㜰㐴挰慤㘱㄰㔶㤰㤴㠰㍢〶搲敥挱戱搲〴㙦摣㍤挸㈰づ㌸㤶㥢㌸㐳愶搰〶㜷ㅣ㙣昴攳㘹挸㔲㤴〰㠳ㄳ㘸戰㤶〶慣㑥ㄱ㜰扦㐳㉦っ㥣摣㜳ㅡ〰敥昷昰〱㌸㔶慣㌸㐹㕣攰㑥㘲㤲㤳㤹㠴搵㈵㕥㜰㉣㈹改〶ㅣぢ㑥〴摣愹っ挲捡㤳ㄲ㜰愷㐱摡㍤㌸㔶愸攰㡤㕢ㄳㄹ挴〱挷㌲ㄵ㘷挸ㄴ摡攰捥㠰㡤㝥㈶つ㔹挲ㄲ㘰㜰ㄶつ捥愶〱慢㕡〴摣㌹攸㠵㠲攳敤戳〱攰捥㠳て挰戱搲挵㐹攲〲㜷㍥㤳㕣挰㈴慣㑡昱㠲㘳㈹㑡㌷扢㉡ぢ㔵〴摣㠵っ挲㡡㤵ㄲ㜰ㄷ㐳摡㍤㌸㔶戶攰㡤晢ㅥㄹ挴〱昷㍡㤶㥣㈱㔳㘸㠳晢㈳㙣昴㑢㘹昸㐶戰挱㘵㌴戸㥣〶㙦挲㐰挰㕤㠱㕥ㄸ㌸戹ㄳ㌸〰摣㔵昰〱㌸㔶挸㌸愳㜰㠱扢㥡㐹慥㘱ㄲ㔶戳㜸挱戱㠴愵ㅢ㜰㉣㜰ㄱ㜰搷㌱〸㉢㕤㑡挰摤〰㘹昷攰㔸ㄱ㠳㌷㙥慡㘴㄰〷ㅣ换㘲㥣㈱㔳㘸㠳晢ㄳ㙣昴㍦搳㤰㈵㌳〱〶㌷搱㘰㍤つ㔸㐵㈳攰㙥㐶㉦ㄴㅣ㙦㙡づ〰㜷㉢㝣〰㡥㤵㌵㑥ㄲㄷ戸摢㤸攴㜶㈶愹挰㡦㉡㉦㌸㤶扥㜴戳慢戲㌰㐶挰摤挹㈰慣㤰㈹〱㜷ㄷ愴摤㠳㘳㈵つ搱攸㜷㌳㠸〳㡥攵㌴捥㤰㈹戴挱摤〳ㅢ晤㕥ㅡ戲搴㈶挰攰㍥ㅡ摣㑦〳㔶摦〸戸〷搰ぢ〳㈷昷㘷〷㠰㝢〸㍥〰挷㡡ㅣ㈷㠹ぢ摣挳㑣昲〸㤳戰㝡挶ぢ㡥㈵㌳摤㠰㘳㐱㡤㠰㝢㡣㐱㔸㔹㔳〲敥〹㐸扢〷挷ちㅣ〱昷㈴㠳㌸攰㐶㐲敡っ搹〵敥㈹搸攸㑦搳㤰㈵㍡〱〶捦搰攰㔹ㅡ戰㙡㐷挰㍤㠷㕥㈸㌸摥㙡ㅥ〰敥慦昰〱㌸㔶昲㌸㐹㕣攰㕥㘰㤲扦㌱〹慢㙥扣攰㔸㙡搳つ㌸ㄶ攲〸戸㤷ㄸ㠴ㄵ㌹㈵攰㕥㠱戴㝢㜰㐹戸〹戸扦㌳㠸〳㡥攵㍢捥㤰㕤攰㕥㠵㡤晥ㅡつ搳挱〶晦愰挱敢㌴㘰戵㡦㠰㝢〳扤㔰㜰扣㙢㍥〰摣㕢昰〱㌸㔶〰㌹愳㜰㠱㝢㥢㐹摥㘱ㄲ㔶敢㜸挱戱㐴愷ㅢ㜰㉣攰ㄱ㜰敦㌱〸㉢㜹㑡挰扤て㘹昷攰㔸昱㈳攰㍥㘰㄰〷ㅣ换㝥㥣㈱扢挰㝤〸ㅢ晤㕦㌴㘴㐹㔰㠰挱㐷㌴昸㤸〶慣ㄲㄲ㜰㥦愰ㄷち㡥㌷㕢〷㠰晢っ㍥〰挷捡㈱㈷㠹ぢ摣攷㑣昲〵㤳戰捡挷ぢ㡥愵㍤摤㠰㘳攱㡦㠰晢㡡㐱昶㐳慦〴摣㌷㤰㜶て㡥㤵㐲〲敥㕢〶㜱挰戱㕣挸ㄹ戲ぢ摣㜷戰搱晦㑤挳㐲戰挱昷㌴昸㠱〶㈶っ〴摣㡦攸㠵㠲攳戳っ〲挰晤っㅦ㠰㘳挵㤱㌳ちㄷ戸㕦㤸愴っ搳ㄸ㡡搵㐱㕥㜰㉣〹敡〶ㅣぢ㠶〴ㅣ慥㜴㤷愹ㄵ攸㤵㠰挳㉤挶㍤〰户ㄲ㙥〲慥㤲㐱ㅣ㜰㉣㌳㜲㠶散〲愷挱㐶敦㑢㐳㤶㈰〵ㄸ㔴搱㠰て㔳㔳慣㑡ㄲ㜰ㄱ昴㐲挱昱戱っ〱攰晡挳〷攰㔸愹攴㈴㜱㠱ㅢ挰㈴ㅢ㌰〹慢㡡扣攰㔸㑡搴つ㌸ㄶㅡ〹㌸㠳㐱㔸㜱㔴〲㙥㈳㐸扢摦攲㔸㤹㈴攰㌶㘶㄰〷ㅣ换㤳㥣㈱扢挰つ㠲㡤㍥㤸㠶㉣㕤ち㌰搸㠴〶㥢搲㠰搵㑣〲㙥㌳昴㐲挱昱〹ㄳ〱攰㌶㠷て挰戱挲挹㐹攲〲㌷㤴㐹㠶㌱〹慢㤱扣攰㉥㠴慣ㅢ㜰ㄷ挱㐴挰㙤挹㈰慣㔴㉡〱㌷〲搲敥挱戱愲㐹挰㡤㘴㄰〷摣愵㤰㍡㐳㜶㠱ㅢ〵ㅢ㝤㉢ㅡ戲攴㈹挰㘰㌴つ慡㘹挰㉡㈸〱昷㉢昴挲挱〵㥦挷㙤〳ㅦ㠰㘳㘵㤴㤳挴〵㙥㕢㈶搹㡥㐹㔸挵攴〵㜷㌳㘴摤㠰㘳㘱㤳㠰ㅢ换㈰户愲㔷〲㙥ㅣ愴摤㠳㘳㈵㤴㠰摢㠱㐱ㅣ㜰㉣㠷㜲㠶散〲ㄷ㠵㡤ㅥ愳㈱㑢愵〲っ㙡㘸㔰㑢〳㔶㑦〹戸㌸㝡攱攰㠲㉦㉢㈵攱〳㜰昷扡㤲戸挰愵㤸㈴捤㈴慣㝥昲㠲㘳挹㤳〵㉥㜴捥㠱〵㔱〲㙥㍣㠳戰㌲慡〴摣㑥㤰㜶て㡥ㄵ㔴〲㙥〲㠳㌸攰㔸㐶ㄵ挰㘵㘷搸攸ㄳ㘹挸ㄲ慢〰㠳㐹㌴㤸㑣〳㔶㕤〹戸㈹攸㠵㠱㤳㐷㤸〴散慡搳攰〳㜰慣挴㜲㤲戸挰㑤㘷㤲ㄹ㑣昲〶っ扣攰㔸㉡搵つ㌸ㄶ㔲〹戸㔹っ挲㡡慡ㄲ㜰㜳㈰敤ㅥㅣ㉢慦〴摣㕣〶㜱挰戱晣捡ㄹ㌲㠵昶㉦㠷㜹戰搱攷搳㤰愵㔹〱〶ぢ㘸戰㤰〶慣搶ㄲ㜰扢愰ㄷづ㉥昸〴㜸㌷昸〰ㅣ㉢戸㥣㈴㉥㜰㜵㑣戲㠸㐹㔸敦㈱㠳㕦捣㥥㍤昸㑡捥搹㝢愷愲㝤㘵〲㤲愱挸㠲㠱扡昶㔵㡤㈸搲攰㈲愷愶慤㈵㑥戲㐷㐴㠶〹昳㤶㔶㑣敡㔵㜸ㅦ㉣搱攱晢㌴ㄲ昷ㅢ攴㜹㘸㠷戸㔱挳㝡㠴捡慢㝥昰㍦㤸愲挳㥦〳敦扣㠳㥦㍥㝣㘹㝢㘰㠸㠳收㌷攴㕢㕢摡㕡㡡敤㈳敡㔰㠰㌴㠲て㐱㈹㤶㤵㐵㈷㔷㕥㠱㠸㠱㌹戹㘲ㄵ捤㝣㈰攵ち㍥ㄴ㈰㜲㐰㜳换㐱捤㌲㥡捡㌶㍥ぢ㐶㜸昵敤换㌴ㄱ收攱㙢㉢挰㌳㔸扢㐰㘷㝤㉦戴〳晡ㄸ㥣晣愷戱戶㌷晡搵㔳愷㑣摤慤㍥㤵㐸㈴捤ㅡ㌳㤱捥㐶戳昱㐲㙤㈲㥢㉤搶㘴㡢戱㐴㈲㔳㉣攴㔲㌵㈹㐳㙡〵ㄸ㘳ㅦ昸ㄸ慣づ㤰㜴晢戲挷㌲〱改㔱㔷㔹㡥㔳愳㥥㑥摣挳扥㑣攵㔴㕥ㄵ㤴㔹搱户慦慡昶㍣慢挴㌷攱捦戲ㅢ㜹搸㠳愶㜱扥扦昲㘲挰敡㤹ㄳ〷搸昹㔹搰㤹㈷㜸㝡㍤㠶愰敦㠷㈶㘲昴㠱㠰㌲㉤㡢敥〶㔳愷搴扢敡㤶戴ㅣ㘴ㅢ㐲㔶晡愰㔰㉤て㜱㝦㠸愵捥〱㑦㈰㙤㌳㉡散㈸晡㐸㠶㌷愱搷㐷㘱㐹㘹㤰ぢ愴㈵㄰㜱㐱晥慡㈰攵㔶慤捥挲㡡㜰㕢㠲〲捦戸㠳㐹攸〶愲捥㠰ㄹ㌷㤲搲て㔹㐷㈴戸攱昲㍢㕡㝣挸ㄱ㍢㥦搶㠸扥昵㈱攷捤㝣㍣㤳㑦搷攴㙢攳戱㜸㌲ㄵ捦㐶ぢ改㐴㌱㕤㥢捣挷昲改㐴㍡㘶昴㜳挶搸〴ㅦ愳扦搳㙢㘶㙦㠰搳愳㑥ㄹ攸昱㠳㔶㈷㘳㈰晣㄰戰㕣愶ㅦ〸㤵摥㡡㈶㘲㙣〸〱㘵㕡ㅢ扡㕥㤸敤㤰〵挰㕣づ㜱㈹捣㡤散㈸晡㌶っ㝦㄰昴昲㠸㑦㌵〸㜲㠱戹ち愲づ㤸㥢㐰㉡㌰㡦挱㠰ㅣ㤸㍡㘱㜲挷㔲㙢㈰昵㜳摢ㄴ㑥戴搰て㐳ぢ㙥㥢搹愱戵摦愲㙦㜱㡢搶愶㤲㘶㍥㔷㌴㜳昱㝣㍣ㅥ换㘷戲㌵搹㘸扣㌶〱㡡搹㥡㘴摥㌴㠶㌸挳㔹つㅦ㘳㜳愷㈷摣㠶㍡㍤敡搴㤶攸〹户摦扡戹ㅤ〵㤵扥〶㑤挴ㄸづ〳扣换㜴㜲搳〹㑡㈷ㄶ㘳㠴㈳摦㠱捡攳㈹㡦㘲㐹㡤㠲㕣㐸慣㠵愸㠳挴㘸㐸㠵㐴扢㥢〴㡦㍢㐲愲㌵㤰㐴㌵㥣㘸愱㥦㠴ㄶ㈴㝥㘵㠷搶㑥㐶摦摥㠲昲戵㌹㌳㥥捤㈷昳㌵挹㜸㈱㔵㑣㐷捤㝣㙤戲ㄸ㌳㤳㐹戳㤰㡥愷つ㤹敦㘷㡣㔳攰㘳㙣攳っ㑥づㄳ摢㍡㍤敡搴㔸昴㠴㐴愳㥢挴改㔰改㘷愰㠹ㄸ摢挳〰敦㌲㥤扢愳捥晤㑦攷摥㘶㡣㜳攴㐹㉡捦愵㍣㠵㈵ㄵ㠵㕣㐸㥣て㔱〷㠹ㅡ㐸㠵㐴㉥㤰挴㝥㠱㈴㌸㑢㡦㈰㈸敡㐷ぢㄲ㜱㍢戴㜶㌱晡ㄶ㠹㘴㉡ㄶ捦攵搳㠵っ㡥㤲昱㑣㍣㥡㡢㘵捣㝣㍥㥤㡣ㄵㄳ搱㔸㌲ㄷ㌵㘴〲㥦㌱㉥㠱㡦㤱㜴〶㈷㈴㔲㑥㡦㍡㌵ㅥ㍤㈱戱户㥢挴攵㔰改㔷愰㠹ㄸ㍢挲〰㙦ㅦ㠹㥤ㅣ昹〴㉡慦愵挳捥㔸㔲㍢㐳㉥㈴慥㘷㜸㑡昸㌷〹㔲㈱戱㡢㥢㐴挷摥戱㈰㤰挴㘴㌸㈱〸㉥挷愲〵㠹㈹㜶㘸敤㈶昴㉤ㄲ改㜸慥愶㔰㈸挶㡢㤹㝣㉡㥥捦ㄶ搳戹㘲㌶㥡㡡㐷㡢㘹㝣㤳攴愲〵㘳慡㌳㥣昵昰㌱愶㌹㍤搹㍢㘴㌲㥥昱愹㔳戳愰ㄳㄲ戳摣㈴㙥㠳㑡扦ㅤ㑤挴㤸つ〳扣㝤㝢挷ㅣ㐷㍥㡤捡扢改㌰ㅤ㑢㙡ㅥ攴㐲攲㕥㠸㍡㐸㉣㠰㔴㐸散ㅣ㐸㘲愷㐰ㄲ㥣㐷㐷㄰摣昲㡢ㄶ㈴㜶戱㐳㙢て愱㙦㙦ㄳ戱㙣戲㈶㥦捤㥡㠵㕡㙣ㄱ〵㌳㥤㌲㌳㐵㍣捦㍢㤶㈹挶㙢攲昹ㅡ㘳㔷㘷㌸て挳挷搸捤改〹〹㤹㕤㘷㝣敡搴敥搰〹㠹愴㥢挴攳㔰改㑦愰㠹ㄸ㝢挰〰㙦ㅦ㠹㍤ㅤ昹㕣㉡㥦愵挳㍣㉣愹扤㈱ㄷㄲ捦㌳㍣㈵晣摢ㄷ㔲㈱㌱㌶㤰挴㜶㠱㈴㌸㌱㡥㈰㜸㉥ㄵ㕡㤰昸㡤ㅤ㕡㝢〹㝤㡢㐴㈶㕦ㅢ换攴㤳戹㜸戶㤸㠹攳改㜸㤹㐴戱㌶㕥〰㥥㙣挱㑣愵昳㈹愳摥ㄹ捥换昰㌱昶㜳㝡㐲㈲敢昴愸㔳〵昴㠴挴㘸㌷㠹搷愰搲晦㠱㈶㘲㜰昶ㅢ㙦ㅦ㠹愲㈳摦㡤捡户改㔰挷㜵㕥ち戹㤰㜸㤷攱㈹攱摦晥㤰ち㠹捤摤㈴㍡㡥㤸㥢〵㤲㌸〰㑥〸㠲〷〲愱〵㠹㐶㍢戴昶㈱晡ㄶ㠹㐲扡㤰㉦㘰㔷挸攴㘲戹㜸㌴㔱㥢㉢㈴ㄳ愹㜴搱㑣攰ㄹ摡㌸㠰㈴㡣㈶㘷㌸晦㠲㡦搱散昴攴㌸㈱昳摦㡣㑦㥤㙡㠵㑥㐸㙣攴㈶昱㈹㔴晡㘷㘸㈲〶愷戳昱昶ㅤ㈷摡ㅤ昹㕥㔴㝥㑤〷㍥㥥㐱慤㠰㕣㐸㝣换昰㤴昰㙦㈵愴㐲愲㉡㤰㠴ㄶ㐸㘲ㄵ㥣㄰〴ㄷ摥搰㠲挴挱㜶㘸敤㐷昴㉤ㄲ㘶㙤㉥㤹㡥搶攴戲挹㐴㉥㕥㔳㐸㘷ち㌵㠹㕡㥣㕡㈶㘲戱㔸㌴㔶㕢㌰づ㜱㠶昳ㄳ㝣㡣㐳㥤㥥㤰㤰〹㙤挶愷㑥ㅤづ㥤㤰㈸㜳㤳㔰㤵搰㤷愳㠹ㄸ㐷挰〰㙦ㅦ㠹㈳ㅤ昹㝥㔴昶愵㐳ㄶ㑢㙡つ攴㐲㠲晦㡣㐰〷㠹㘳㈰ㄵㄲ摦㝣ㅦ㜴㍥昱ㄵ愴晥昳〹捥㐵㘳㡣愸愵㐴㈸㤰㌸捥づ慤㙤㠰扥扤㜷㈴攳挹〲㑥戴戳摣㈶㘲改㑣㍡㤷慦㠹ㄶㄲ挹㝣㌶ㄹ㑢愴㜳㐹攳㜸㘷㌸〳攱㘳㥣攰昴㘴敦㔸敢昴愸㔳扦㐷㑦㐸㝣㠲挱㜴㥣㠷㙤っ㤵㍥〸㑤挴攰㠴㌳摥扥扤攳㘴㐷捥攷㍤攸㐳攸戰㤴㈴㑥㠵㕣㐸っ㘵㜸㑡昸㜷ㅡ愴㐲攲㥤㐰ㄲ㙦〵㤲攰攴戲㤰ㄸ㡥㔰㈰㜱㠶ㅤ㕡ㅢ㠱扥㐵㈲ㄹ捦愴攳戵昱㥣㤹㑡㘴攲挵㔸㌱㥤㡥挶㡢戵戵挹㘸㉡㤳挷㌱㌳㘷㥣改っ㘷㈴㝣㡣戳㥣㥥㤰㌸摢改㔱愷捥㐳㑦㐸扣敡㈶㔱つ㤵晥㉢㌴ㄱ㠳㌳挸㜸晢㐸㕣攰挸㜹㙦㠳㍥㠶づ㉤㕣攷ぢ㈱ㄷㄲ摢㌳㍣㈵晣扢ㄸ㔲㈱昱㥣㥢㐴挷㜱攲㤹㐰ㄲ㤷挰㐹㐸挴㄰ち㈴晥㘸㠷搶㙡搰户昷㡥㘴㌱㥢㑥ㄴ㜲戵㘶〶㈴㜰㘶㤵愹㌱ぢ戹㙣㌶ㄱ捦㐷㡢搹摡㡣㈱ㄳ挹ㅣ㘱㉤㝣㡣换㥣挱挹摥㈱㜳挸㡥㑥㕤〵㥤㤰㜸捣㑤㈲〵㌷㍤㡤㈶㘲㕣つ〳扣㝤㝢挷㌵㡥㝣㌹㤵ㄳ攸戰〲㑢敡㍡挸㠵挴㐴㠸㍡㐸摣〰愹㤰戸㈷㤰挴㕤㠱㈴㙥㠴㤳㤰㤸㡡㔰㈰昱㈷㍢戴㌶つ㝤㡢㐴慡㔸捣㈷戳挹㜴扣㤸捣㘰敦㈸攰戴愲㌶㤵捡挷㡡挵㥡〲扥㐴搲㠶捣っ㜳㠴搳攱㘳摣攴っ㑥㐸挸愴戰愳㔳户㐲㈷㈴㙥㜵㤳㤸つ㌷㝤づ㥡㠸㜱ㅢっ昰昶㤱戸摤㤱昳㔱㄰晡㐲㍡ㅣ㠶㈵㜵㈷攴㐲㘲㔷㠸㍡㐸摣〵愹㤰戸捥㑤愲攳捣敡㥡㐰ㄲ㜷挳㐹㐸㉣㐶㈸㤰戸挷づ慤敤㡥扥扤㜷㈴㌳愹㝣㈲㕡㠳㌳㉣晣㕥㑢㈶㜳戵㘹晣㔰慢捤ㄶ㙡㔳挵㕣戲戶㘸摣敢っ㘷て昸ㄸ昷㌹㍤搹㍢敥㜷㝡搴愹㠷搰ㄳㄲ㤷戹㐹散〳㤵扥㉦㥡㠸挱㐹㕢扣㝤㝢挷㈳㡥晣㈸挱㐴㠷㌵㈴昱ㄸ攴㐲㈲捦昰㤴昰敦〹㐸㠵挴㜹㠱㈴捥〹㈴昱㈴㥣㠴挴ㄲ㠴〲㠹愷散搰摡㔲昴㉤ㄲ搹㔸㉣㤹㌵㙢㘲昱㥡㘴㌱㥥㡥㐶㜳昱㔴搶㑣收捣㠴ㄹ挷㤷㙢戲㘰挸摣㉤㐷搸〰ㅦ攳ㄹ㘷㜰㐲攲㔹愷㐷㥤晡㉢㝡㐲攲㌴㌷㠹㈶愸㜴晥㑢㌳ㄱ㠳戳戰㜸晢㐸晣捤㤱㥦㈰㑡㍡慣攵㍡扦〴戹㤰㔸捥昰㤴昰敦ㄵ㐸㠵挴〹㠱㈴㡥ぢ㈴昱㜷㌸〹㠹㔵〸〵ㄲ慦摡愱戵㠳搱户㐸㐴ぢ挵摡㑣〲㔷㙡㙡ㄳ挹㜸〲〷㠸㑣㉣㡢〳㈵捥㌷搳戱㘸㑤㌱㙡挸㘴㉣㐷㜸〸㝣㡣㝦㌸㠳ㄳㄲ慦㍢㍤敡搴㕢攸〹㠹㈳摤㈴㔶㐳愵ㅦ㡥㈶㘲扣つ〳扣㝤㈴摥㜱攴㝣㑡㠴㝥㌴ㅤ㑥攵㍡扦〷戹㤰㌸㤶攱㈹攱摦晢㤰ち㠹㤵㠱㈴㔶〴㤲昸〰㑥㐲㘲㉤㐲㠱挴㠷㜶㘸敤㜷攸㕢㈴㡡㌵㌵㤹㘴㍣ㄷ㡤㈶㘲搱㌸㥥挲㥣换搵收㜰㠶ㄹ慤愹㠹㘳㥦㐹搴ㄸ晦㜲㠶㜳㈲㝣㡣㡦㥣㥥㤰昸搸改㔱愷㍥㐳㑦㐸㉣㜳㤳㌸〵㉡晤㔴㌴ㄱ攳㜳ㄸ攰敤㈳昱㠵㈳攷攳㈲昴㌳改㜰㌶搷昹㉢挸㠵挴搹っ㑦〹晦扥㠱㔴㐸ㄴ〳㐹ㄴ〲㐹㝣ぢ㈷㈱㜱㍥㐲㠱挴㜷㜶㘸敤〲昴㉤ㄲ㠹㙣㉣㠱攳㐲㈲㤶愹挵昹〴晥〵愱摡㉣㝥㠷㘵㌲㐵㕣摤挹挵㜳ㄹ攳摦捥㜰搶挱挷昸摥改〹㠹ㅦ㥣ㅥ㜵敡㘷昴㠴挴㙦摣㈴㉥㠱㑡晦㈳㥡㠸昱ぢっ昰昶㤱攰ㄸ㐵扥㡥捡㉢改㜰㈱搷戹ㅣ㜲㈱㜱㌵挳㔳挲㍦㑥㙦ち㠹㐵㠱㈴㜶ぢ㈴㔱〹㈷扣昱搴㈹㠴〲〹㑥㘸㌲㥡㜶〳晡ㄶ㠹㥡㘲㈶㔷挰捡搷愶攳愹㜸〱㕦ㄶ昸㕤㡡㝦㕣㈹ㅡ㑦ㄶ昳㈹㍣戱摢攸㙢晢攸㌷挲挷攰㡣愷っ㑥㐸攸㑥㡦㍡搵ㅦ㍤㈱㌱捦㑤㘲㍤㔴晡捤㘸㈲挶〰ㄸ〴㤱搸挰㤱昳〱ㄲ晡ㅤ㜴攰ㄳ㈰㤴攱㠴晦ぢ挳㔳挲㍦捥㔷ち㠹㈹㠱㈴㈶〵㤲搸ㄸ㑥㜸愳搶〷愱㐰㘲㤰ㅤ㕡扢て㝤㡢㐴愶㔰挸攲㡢戴㌶㤷㈹㘶攳㔱㥥㘷搵ㄴ㔳戵挵㘴㙤慥㌶㥡㡦㘶㌲挶㘰摢㐷扦ㅦ㍥〶愷㌰㍢㐹㙣敡昴愸㔳㥣㤷ㄴㄲ攳摤㈴ㅥ㠶㑡㝦〴㑤挴ㄸち㠳㈰ㄲ挳ㅣ㌹㥦㈴愱㍦㐹〷㍥ち㐲挹〴㈴㐵㑦㌳㍣㈵晣ㅢ〱㙢㈱ㄱつ㈴㌱㉥㤰挴㐸㌸攱㡤㘷㌹㈳ㄴ㐸㡣㐲㠷搱戴扦愲㙦㤱㐸愷㘲愹摡㈸㥥搵㥥捥㈷攲挹㥡㜴㉥㤳㑦㈴㙡㡢愹㥡㘲ㅥ搷扣㌳㌵挶㔶戶㡦晥〲㝣っ捥㐹㜶㤲愸㜶㝡搴㈹㑥㌴ち㠹㙤摣㈴㕥㠶㑡㝦〵㑤挴搸ㄶ〶㐱㈴㌸晤㈸昲㥢㌸搶搷改戰ㅥ㑢㙡慣ㄳ晥㑤㠶愷㠴㝦攳㈰ㄵㄲ㕢〶㤲ㄸㄶ㐸㘲〷㌸攱㕤愶扦㡢㔰㈰ㄱ戵㐳㙢敦愱㙦ㅦ㈷愲戹㑣㉡㔵㐸收㤳㠹㥡㜸㉡ㅡ㑦㥢昱〴扥㔳攳戵戱㘴㈶㥡挳㤹㔵捣昶搱晦〹ㅦ㠳㤳㡣㥤㈴㙡㥤ㅥ㜵㡡㌳㠷㐲㘲ㄳ㌷㠹㝦㐱愵㝦㠴㈶㘲愴㘰㄰㐴㠲昳㠹㈲攷戳㈵昴捦改挰㠷㐳㈸㤹㈲愴攸㑢㠶愷㠴㝦㍢挱㕡㐸昴㜷㤳攸㌸摢㡥〴㤲㤸〰㈷扣㜱搳㌰㐲㠱〴㈷〵ㄹ㑤晢づ㝤㥢㐴㌱ㅤ换㘰㑦㠸攲㑢〳㕦㈱㘶搶〴㤹㝣㙤㍥㡢ぢㄶ㠹㙣愲㘰㑣戴㝤昴㝦挳挷㤸攴昴攴ㅣ㜳戲搳愳㑥㜱㉡㔰㐸㔴戸㐹晣〴㤵晥㌳㥡㠸㌱ㅤ〶戲挶㔹㉣戸慥㘳㜲㠲㔰攴昷㜱慣㝤㌴㌴昷㜳㥤㘵捥㡦愲㑡㠸㍡㐸㜰捥㑦㐸㝣晦㙦搷㙦搱づㄲ摦㐱敡晦㉤㍡ㄷ㑥㜸愳慡〳愱㐰㘲ㅥ㍡㐲㈲㠲扥㐵㈲㥡㠸㘶㜲昱㑣㈲㠷㘷敢挷戳㠹㘴㉥ㅢ捤㤹㘶戱搶㑣搵㘶攳昱㘴搴㤸㙦晢攸晤攰㘳㉣㜰㝡㐲㘲愱搳愳㑥㜱㙥㑦㐸㝣㠱挱㜴晣ㄶㅤ〸㤵㙥愰㠹ㄸ㜵㌰〸㈲戱挸㤱昳㘹ㄳ晡㘰㍡㍣㠶㈵㘳㌱攴㜸愳戶〲愲〱㝤㉡昷㐲㘷㐷捦っ㔱昰㙤收㘳扣晦㄰挰㜴㍣搸㥦㜵㌱㘵㝤㜰㝦慤㜵㔷㙡㐵昹昸晦㉣ㄶ攷愰㜸㔳㍡晦㉡摦挷扡晥ㅦ攲昰搳攸㥣㤵㘲挴攱昸搳㠷㘰㠵㉢㌹㥢ㄶつㅡ㘲㔷晦㠲ㅣㅣ换〶㌷捤㙥挳㕣ㄴ晥㈵挲㐵㉤㤳㜱ㄳ慣昵捦搸㙤攸捣㔱㡤㜱㥥㑦㕦摤㈹㤹㥣㙢挳〳つ摡㑤挷㙤㘱㙢㠷ㅦ㥥昷㡥搹㐶㈸挶昰㘹昶㠳㍢㝢慥扢㝡㠷㜶㑡㘷攳㈹摣㝣㤴㠵ㄳ戱つ㜷戵㔶㤴昷㔱㠱㌷摡摢晦㘰ㅤ㙦攳㘵㌴晣摢ぢ戳ぢ〴㌰㌴攰㥥收㈹つ敤昲㑣㠰㘱搰㉢㥤㔳㤷摡㔰慣㙤摦〹愳㘷捦ㅤ㕤㔳㔳昹づ㍥㠹ㅥ㈷㈹攵捥㤴摣㌰㈳晡ㄶ㠸愸戸㙤㌳ㅡ㐵〳敢搱挱㝥㡣㕢㡢㑢㕥㥦㑤戴扢㤳慣晦㔷搹晦㌷㈶つ摣捦昱昸戵ㅡ㜹敡攴捡㌷㔶慦晢晣慡ㅤ慢捦扦晥ㄷ晢晦慢㉤㡦捦㈶㥥㜳㌶㕦㡦㑥挴摣㈷㜶㐷㐸昵㌷搹扣挵收㙤㌴敡㜵っ攲ㄵ摣慣散㝢㡣昹㍦㙣㠵昷㌱收挶ㄲ㐴挲ㅢ㘵㌷ㄸ敦㠰㍥敡〰㜴戸摢愸㔷攱挱㙤㤵慢慡㔷㜳㉤㥢㈰收㈶愶昴㐶戴摡搶㤰㘹ㄳ㐶捦愹ㅢ㥤㔶㉦挱搰〱㄰搱户愵㌵捦㤰ㅣ搱挰〳搱改ㅤㄳ㑥ち㡡㐷㡦㤹ㅣ〴㡦㈰㈶捦摢慢敥㘳昲㥣慤昰㍥搹摣㔸㠵㐸㜸㤷改㍢㔸㑣づ㐳㐷㤸㍣〳㡦づ㈶㌱慥㈵攷攸㉣㈶㥣晤搳㙡㈱挳昶〵㈶㌵㔱昵㐴〹㤴〴㔴〳㡦㠲㔱敦㌸㜰㤲慦㜷ㅣ㡥㠷㐷㄰㠷㠷挳㌸㍣㘴㉢扣て㌸㌷搶㈲ㄲ摥㘵晡㡥ㄶ㠷㤳搰ㄱづて戸㌹㑣㈰〷捥搰㔹ㅣ㌸昷愷㑤戴㌸㜰㍦换愸㝢㑡㌸㑣㈶㠷搳㘱搴㍢づ㥣攲敢ㅤ㠷㜳攱ㄱ挴攱㡥㌰づ户摢ち敦㜳捥㡤昳ㄱ〹敦㌲㝤愶挵攱㈲㜴㠴挳慤㙥づ戳挹㠱昳㜳ㄶ〷捥晣㘹㜳㍢㌸挴攲敡愶ㄲづ昳挹攱㜲ㄸ昵㡥〳㈷昸㝡挷攱㕡㜸〴㜱戸㍥㡣挳㜵戶挲晢戸㜳攳㝡㐴挲ㅢ搳㈲ㄶ㠷㍦愳㈳ㅣ慥㜱㜳㔸㑣づ敢愱戲㌸㜰摥㑦摢挳攲㠰晤㈲㤶㔴㔷㤴㜰搸㡢ㅣ㙥㠳㔱敦㌸㜰㝡慦㜷ㅣ㌸挹ㄷ挴攱㤲㌰づㄷ摢ち敦㔳捦㡤㝢ㄱ〹㙦搴㠲㔸ㅣㅥ㐴㐷㌸㕣攸收㤰㈵〷捥捤㔹ㅣ㌸敢愷攵㍢㌹挴搴㜹㈵ㅣ㑣㜲㜸ㅣ㐶扤攳昰㠴攳搱攳攳㈴愷昸㠲㌸㥣ㄹ挶攱っ㕢攱㝤昸戹昱㍣㈲攱㡤ちㄲ㡢挳㡢攸〸㠷搳摣ㅣ㥡挸攱㘵愸㉣づ㥣昳搳㕡㍡㌹愴搴挹㈵ㅣづ㈴㠷搷㘰搴㍢づ㥣摡ㄳ㡦ㅥ㜳攰〴㕦㄰㠷戵㘱ㅣ㑥戰ㄵ摥㘷愰ㅢ敦㈲ㄲ摥愸㌷戱㌸㝣㠰㡥㜰㌸捥捤㘱ㄵ㌹晣ぢ㉡㡢〳㘷晣戴㐳㉣づ㍣㑥愶搴㥡ㄲづ㠷㤱挳愷㌰敡ㅤ〷㑥散昵㡥挳搷昰〸攲戰㍡㡣挳㙦㙤㠵昷㔱攸挶户㠸㠴㜷㤹㝥㤴挵攱〷㜴㠴挳愱㙥づ㐷㤳挳㑦㔰㔹ㅣ㝥挴㤲㜶㙣㈷㠷愴㕡㔹挲攱㜸㜲㔰㔸愵摥㜱攰戴㥥㜸昴㜸㝢攸ぢ昳㙡㡥摥㜳㑥搵ㄶ挶愱搵㔶㜸㥦㠸㙥攸㠸㈴ㅣ㑥戲㌸っ㐰㕦㌸㉣㜳㜳㌸㠵ㅣ㌸㈷㘷㜱攰㙣㥦昶〷㡢〳㡦㤳〹搵㔸挲攱㜴㜲攰㍣ㅤ摥扤㌸户攴愴㥥㜸昴㤸挳㄰㤸㔷〷㜰㔸ㄲ挶愱㘸㉢扣て㐶㌷㠶㈲㤲㜰㌸搷攲㌰ㅣ㝤攱㔰㜰㜳㌸㥦ㅣ㐶㐲㘵㜱ㄸ㠱㈵㙤ㅤ㘴搶戹㘵㐶敤㔷㠲攱㈲㘲攰㈴ㅤ摥扤挰挰ㄹ㍤昱攸㌱〶捥敢㔵〷㘰搸㈷っ挳摥戶挲晢㜸㜴㘳㝢㐴ㄲっ㤷㕢ㄸ㘲攸ぢ㠶㍤摤ㄸ慥㈴〶㑥搵㔹ㄸ㌸搱愷㕤つ㤹昵㜳愵㌶慡ㄶ㤵㜰戸㤶ㅣ㔲㌰挲扢ㄷㅣ㌸㥦㈷ㅥ㍤收挰㔹扤敡〰づぢ挳㌸㉣戰ㄵ摥愷愴ㅢㄳㄱ㐹㌸晣搹攲㌰ㄵ㝤攱㌰捦捤㘱㍤㌹㜰愲捥攲挰㘹㍥敤㤶㑥づ〹㌵慢㠴挳㙤攴㌰ㅢ㐶㜸昷㠲〳㘷昳挴愳挷ㅣ㌸愷㔷ㅤ挰㘱㙡ㄸ㠷㈹戶挲晢戰㜴㘳㔷㐴ㄲづ㜷㕢ㅣㄶ愳㉦ㅣ㈶戹㌹摣㑢づ㥣㡡戳㌸㜰㤲㑦扢摦攲挰挳㐳㕣敤㔴挲攱㐱㜲搸〷㐶㜸昷㠲〳攷昲挴愳挷ㅣ戲㌰慦づ攰㤰ち攳㤰戴ㄵ摥㘷愶ㅢ㜹㐴ㄲづ㡦㕢ㅣ㤶愰㉦ㅣ攲㙥づ㑦㤲〳㈷攲㉣づ㥣攲搳㥥㠶慣ち㍦攳愷攱㌰㤹㔲搱ㄲ㄰捦ㄲ㐴ㄳ慣昰敥〵〸㑥攵㠹㐷㡦㐱戴挱扣㍡〰挴㤸㌰㄰摢搹ち敦戳搳㡤攵㠸㈴㈰㕥戴㐰慣㐲㕦㐰㙣攳〶昱㌲㐱㜰ㅥ捥〲挱ㄹ㍥敤敦㉥㄰㐹㌵扡〴挴㙢〴戱ㅡ㔶㜸昷〲挴攱㡥㐷㡦㐱㜰㍥慦㍡〰挴昰㌰㄰㕢摡ち敦㌳搴㡤㘳ㄱ㐹㐰扣㙤㠱攰㕣㥥㠰ㄸ收〶昱㉥㐱㥣〸㤵〵㠲ㄳ㝣摡㍦㈱戳㝦㜸搷愸捤㑡㌸㝣㐰づ愷挰〸敦㕥㜰攰㍣㥥㜸昴㤸〳㘷昳慡〳㌸㙣ㅣ挶㘱㈳㕢攱㝤㤴扡㜱㌶㈲〹㠷㑦㉤づ㥣挹ㄳづ㠶㥢挳攷攴戰づ㉡㡢〳愷昷戴㉦㍢㌸挴㙡㔴晦ㄲづ㕦㤳挳㈵㌰挲扢ㄷㅣ㌸㡢㈷ㅥ㍤收挰戹扣敡〰づ㝤挳㌸㘸戶挲晢㐴㜵㠳㔳㠰挲攱〷㡢〳攷昱㠴㐳㠵㥢挳㑦攴㜰㈳㔴ㄶ〷㑥敥㘹扦㐰收ㅣ㈱昰扣慡ㄲ㄰ちて㕢ㅣ戸ㅥ㔶㜸昷〲〴㈷昱挴愳挷㈰㌸㤵㔷ㅤ〰攲㠷敦㐲慥搲㝤㙦㉢扣㑦㔶㌷㌸〳㈸㈰晡㘲散戸㑡㜷㉦晡〲攲㍢㜸扣㡦戵㤳慢㜴㍡㤴㡡㌳㜰ㄶ〸捥敤㘹晤㈰戳捥愴攲敡㉢ㄸ扦〳㘳敢捡攵〰㘲㜸ㄸ㌶㜸昷〲〳㘷昰挴愳挷ㄸ㥥㠴㜹㜵〰㠶㑦挳㌰㝣㘲㉢扣捦㔷㌷㌸晤㈷ㄸ㌶戶㌰㍣㡦扥㘰昸挸㡤㘱㌰㌱㜰晡捤挲挰㠹㍤㙤㔳挸㥣敤㈱愳摥㉦〱㌱㠴㈰㕥㠶ㄵ摥扤〰挱〹㍣昱攸㌱㠸搷㘱㕥ㅤ〰攲敤㌰㄰㙦搹ち敦㜳搶㡤㌷ㄱ㐹㐰っ户㐰㜰ち㑦㐰扣攱〶㌱㤲㈰晥〹㤵〵㠲昳㝡摡㔶㤰㔹摢㐳㑡扤㕡㠲愱㥡ㄸ㌸㈱㠷㜷㉦㌰㜰昶㑥㍣㝡㡣攱㜳㤸㔷〷㘰㜸㌱っ挳摦㙣㠵昷㘹敢挶㤷㠸㈴ㄸ挶㔸ㄸ㌸㝦㈷ㄸ晥敡挶戰㍤㌱晣ㅢ㉡ぢ〳㈷昵戴ㅤ㈰戳捦慣攳敡㤹ㄲづ㌱㜲攰㜴ㅣ摥扤攰挰戹㍢昱攸㌱㠷㍥㌸㐶㔵〷㜰㜸㍣㡣挳㘳戶挲晢搰㜵愳ㄲ㤱㠴㐳捡攲愰愳㉦ㅣㅥ㜱㜳挸㤰㐳㍦愸㉣づ㥣搲搳㜶散攴㔰慢ㅥ㈸攱㌰㠱ㅣ〶挲愸㜷ㅣ㌸㜳搷㍢づ㠳攱ㄱ挴攱敥㌰づ㜷搹ち摦戳搷㌷㐵愴敥㥥扤敥晡㐷捤〷〲㝥㘵㤱㜷晡昵㉢㕡㘲捥搴攱㕥扦㠶挶㐶戹㑤慥㍦ㅥ㤵摣㡡㝦㔶㝣ㅥ㥥〸㡥〷㈴搷㌵搸晦㔴敤㙣㍣㈹㥣㑦㥥㜵ㅥ挶慢㑢㡦捥㕡㜱㘱㉢㥥捥摢户㌸扢つ㑦㜲㉦㔴攱㥦㐵㙥㙦㌷㕢㥢晦ㄷ㥥愳㡣ㅢㄷ昹㘰ㅡ扣慣㈷㈸〷摥㌳挸㥢〱〳㈷挵慣㠷慢㜷昲㜰晥戵昰㜲㍥㘱昹㍦㝢愸扢㌶ㄵ㥢㤸昳〸摣㠲敢㤹攱ㄵ敡㑥㝣挴搶昴昴攱㘵扦挸㤸换捡㔱扦〹㝢㙤〶㥡㍥昸攷㝥㘵㘲ㅡ㑤㐴㥦〹㠹摣ㅦ㉦㑤㔹攵㄰㙣〶摥㤵攳㕤㥣㝣搶㐷㤹攷摦晣敥搷㡦㙢散扣㉡戶㠰㙢㔷㜳㠹晣敡散摢㔴㥦㙤㙤捤慥慡㙡慡㙦㌴㥢㤷戴㉦慤慡㕦㠱愹㔳㍣敢ㅣ攳挰㍦㈰慥捦挶晦㤹㡡㝦㙡㉢㐴攴㜶愹捤㠱㌴㜸㘵搷〷慥散㍣搸㙢昳搱㤴慥散〲㐸㕣㉢慢慡ㄱ㥢㉢散扣搴戶攸㜰㌵昴㕤㘰搹㌱㡣ㅤ㈰攱㌰㜴づ愳㐲㕤ㄷ㤸戲㡥戱㤹戲㤳敤㘲㡡㜸㐳戳挵㔶挵㄰愳㈴㕤〲〲㐹户〷㉣㍢搲敤攸愴攳㐷㕣愱㉥て㑣户㌷㘳昳攳散㑣户㉦㐵慥㜴ㄳ扣改㌸㝤㈴改㝥〳换㡥㜴㥣㤸㤱戵戳搲㕤ㄸ㤸㉥敢㑦㤷昷愴㥢敤㑤挷㔹ㅡ㐹㘷扡搳㜱晥挳〵昳散挰㜴㑢ㄹ扢ㄴ收晥㥥㜴㡢扤改昶㜲搲㌵扡搳㜱㥡挱㤵敥搴挰㜴㉤晥㜴〷㝡搲㜱㐶愲攴戳㌳㥤㜴㙤敥㜴扣㥡敦㑡户㌶㌰摤ち㝦扡㤵㥥㜴扣昰㕦㤲敥㐰㈷摤挱敥㜴〷㌹改慣捦㙥㑤㘰扡挳ㄸ扢㜴㔳㔹敤㐹户捡㥢敥㌰㈷摤ㄱ敥㜴㐷㤵愶㍢㉣㌰摤ㅡ㝦扡㘳㍣改㡥昶愶㍢摥㐹㜷㥣㍢摤㐹㑥㍡㙢扦㕢ㄱ㤸㙥㉤㘳㤷㙥㉡㈷㝡搲㥤攲㑤㜷扡㤳敥㈴㜷㍡㕥㘹㜵㝤㜶㉤㠱改㑥昵愷㍢捤㤳敥㝣㙦㍡㕥㜷㤵ㅤ攱っ㜷㍡㕥搱㤴㜴搶㘷户㌴㌰摤搹㡣㕤晡搹㥤敢㐹㜷愵㌷ㅤ㉦㙦㑡扡昳摤改㜸攱搰㤵㉥ㅢ㤸敥㐲㝦扡㡢㍤改搶㝢搳摤收愴晢愳㍢ㅤ慦捦戹㘰敥ㅤ㤸敥㜲挶㉥晤散慥昴愴攳愵扣㤲ㅤ攱㐱㈷摤搵敥㜴扣っ收㑡㔷ㄷ㤸敥㍡㝦扡ㅢ㍣改㜸挵慣㈴摤戳㑥扡㍦戹搳扤㔸㥡㙥㕥㘰扡昵晥㜴户㜸搲扤散㑤昷㥡㤳敥㌶㜷㍡㕥搲㜱慤摤昴挰㜴㜷晡搳摤攵㐹昷慥㌷摤〷㑥扡㝢摣改㜸攵挴㤵㙥攷挰㜴昷晢搳㍤攸㐹昷戹㌷摤搷㑥扡㠷摤改㜸㠱挲㤵㉥ㄵ㤸敥㌱㝦扡㈷㍣改㝥昲愶攳挵ち搹ㄱ㥥㜲愷攳㘵〰㔷扡㘸㘰扡㘷ㄹ扢㜴换㝣㥥㈲搷搷㉢慦ㄸ㤴㙣㉡〳㈰㤰㜴㉦㘰愱攳敢㤵㍦户㕤改戶つ㑣昷ㄲ㡣㍣改㕥愱挸㤵㡥扦捣㑢搲昱愷户愴㝢ㄵぢㅤ改昸愳搶㤵㙥㔴㘰扡搷㘱攴㐹昷㈶㐵慥㜴㈳搱㉦㐹挷㥦戸㤲敥㙤㉣㜴愴攳㡦㐷㐹㘷ㅤ挴㠶〶愶㝢て㐶㥥㠳搸晢ㄴ戹搲㙤㡦㝥㐹㍡晥㤲㤴㜴ㅦ㘲愱㈳ㅤ㝦愳戹搲つち㑣昷㌱㡣㍣改㍥愵挸㤵㡥㍦攷㑡搲昱〷㥢愴晢ㅣぢ㑥扡㑡㥥㌳昷昸㠴㥥㔵㙥ㅢ攳愷㑦愳㤹攷扦摤㌳〵晦〲捣㤸㐶㥣㤸昷攰ㅦ摣昹〲㜹ㄴ捦挴ㄹ㐳晦搲㕥㘰㘷㈰捦㠷戹㔰挵戳㘷挵昳㕡づ㑡晦㡡㘲㥥捥㡡挷搷昶㠲㜸昰搴戵搳愳づ㍤昱昸㠶攲挵戶㑥晦搶㕥㄰て㥥㝤㜶㝡昰捣㔲㍣扥愳㤸㈷㤵搴改晦戶ㄷ挴㠳㈷㤰㥤ㅥ㔹昴挴攳㝢㡡昳戶㑥晦挱㕥㄰て搳敥㔸敢挱昳㍢昱昸㤱㘲㥥摡㐹㡥㥦散〵昱攰㘹㕣㘷づ㥥愲㠹挷捦ㄴ昳散㑣㍣㝥戱ㄷ挴愳捤敥㔸㌹㜸㤶㈵ㅥ㘵㜸攸㡤攲〹㤶㜸㈸昶挸ㄲ㝦〳㜹㌲挵〵换㠳㈷㑡攲㔱㑥ㅢ㥥㈳㠹㐷ㅦ户挷ㄱ㈵ㅥ㍣搷ㄱ㡦ち摡昰㌴㐷㍣㉡摤ㅥ㍣愵改捣挱搳ㄵ昱搰㘸㜳愲攳搱搷敤挱戳㤲㑥て㥥㜱㠸㐷ㄵ㙤㜸戲㈱㌹㜴户〷㑦㉣㍡㍤捥㜶㍣㈲戴攱昹㠲㜸昴㜳㝢昰摣愰搳㠳摦晢㤲愳㍦㙤昸㤵㉦ㅥ〳摣ㅥ晣㝡敦昴攰㔷户㜸㙣㐰ㅢ㝥㙢㡢挷㐰户〷扦愱㍢㍤昸敤㉢ㅥ〶㙤昸挵㉢ㅥㅢ扡㍤昸㈵摢改戱摥昱搸㠸㌶晣敥ㄴ㡦㡤摤ㅥ户㤵㜸昰㍢㔰㜲っ愲つ扦晥挴㘳戰摢㠳㕦㜵㥤㌹昸㌵㈶ㅥ㥢搰收㐱挷㘳㔳户〷扦慤㍡㍤昸㑤㈴ㅥ㥢搱㠶㕦㐲㤲㘳㠸摢㠳㕦㌸㥤ㅥ晣㌲ㄱ㡦捤㘹昳扣攳㌱搴敤昱㐲㠹〷扦て挴㘳ㄸ㙤昸㔵㈰㌹戶㜰㝢昰戰摦㤹㠳㠷㜴昱搸㤲㌶㍣㥡㡢挷㜰户〷㡦摣㥤ㅥ㍣㉡㡢挷〸摡昰㠰㉣ㅥ㈳摤ㅥ㍣昸㜶㝡昰挰㉡ㅥ愳㘸挳㘳慡㜸㙣攵昶攰昱戳搳㐳づ㙣㍣㝡㡣㠶㡤昳㌲㜸㠰㤳㑢㙥搵㤰攲㡡扣ㅣ捣㘸昵㉢户ㄵて㙡㘲戵戵㘵㈵〷㌰㥦ㄵて㘴㘲戵慤㘵㈵〷㉤㕡㤵㘴攴挱㑢慣挶㔸㔶㜲愰昲㔹昱㠰㈵㔶摢㕢㔶㜲㜰昲㘵攴㐱㑡慣㜶戰慣攴㠰攴戳攲㠱㐹慣㘲㤶㤵ㅣ㠴㝣㔶㍣ㄸ㠹㔵慤㘵㈵〷ㅥ摦戸㜸〰ㄲ慢㠴㘵㈵〷ㅢ㥦ㄵて㍡㘲㤵戲慣攴〰攳换挸〳㡤㔸㘵㉣㉢㌹愸昸慣㜸㜰ㄱ慢ㅤ㉤㉢㌹㤰昸㌲昲㠰㈲㔶ㄳ㉣㉢㌹㜸昸慣㜸㄰ㄱ慢㠹㤶㤵ㅣ㌰㝣ㄹ㜹攰㄰慢挹㤶㤵ㅣ㈴㝣㔶㍣㔸㠸搵㔴换㑡づっ㍥㉢ㅥ㈰挴㙡扡㘵㈵〷〳㥦ㄵてち㘲㌵搳戲㤲〳㠰捦㡡〷〲戱㥡㙤㔹挹㑥敦戳攲捥㉦㔶㜳㉤㉢搹搱㝤㔶摣攱挵㙡扥㘵㈵㍢户捦㡡㍢戹㔸㉤戴慣㘴㠷昶㔹㜱挷ㄶ慢㕤㉤㉢搹㠹㘹㔵戲摤㜳㘷ㄶ慢㍡换㑡㜶㕣㥦ㄵ㜷㘰戱㕡㉣㔶㠶ㄳ㐲㜱晦㤴㙢攱㔷㝤㙢㑤㤵㑤㠱㙦ㄵㅥ㜲收散愸㡡晢愶㔸㕣㔹㙡愱戸㍢㡡攲ち㡦㠲㝢愰㈸㉥昷㈸戸搳㠹攲㌲㡦㠲晢㤹㈸㉥昵㈸戸㙢㠹攲㡦ㅥ〵昷㈶㔱㕣攲㔱㜰〷ㄲ挵挵ㅥ〵昷ㄹ㔱㕣攴㔱㜰㌷ㄱ挵㠵ㅥ〵昷っ㔱慣昳㈸戸㌳㠸攲〲㡦㠲摢扦㈸捥昷㈸戸挹㡢攲㍣㡦㠲㕢戹㈸捥昵㈸戸㘱㡢攲ㅣ㡦㠲摢戲㈸捥昶㈸戸昹㡡攲㉣㡦㠲㕢慣㈸捥昴㈸戸㤱㡡攲っ㡦㠲摢愵㈸㑥昷㈸戸㈹㡡攲㌴㡦㠲㕢㥦㈸晥攰㔱㜰㠳ㄳ挵愹愵㡡㝥晦て〱搶㡦㕡</t>
  </si>
  <si>
    <t>㜸〱捤㥤〷㥣ㄴ攵晤晦敦㌹敥㠶㥢〵㘴ㄴ㔱ㄱ愵挹㐵㄰挴摤摢㝡㈸㑡㐷㤰愲ㅥ搸攳戹㘵ㄶ㑥慦攰摤㠱愰㌱ㄸ㕢散㉤㌶慣搸㕢㙣㠹搸㘲㌴㜶愳搸扢戱户愸戱㤷㔸搱晦攷昳㥤㤹扢搹㈹㔷昲换晦昵捡戲晢㌰捦户㍥昳摥㤹搹搹㜹扥㍢㔷愶捡捡捡㝥挱㠳晦昳㔱挱㠵㉤敡㔶戶戵㥢㑤ㄳ愶戵㌴㌶㥡昹昶㠶㤶收戶〹㔳㕡㕢戳㉢攷㌶戴戵昷㠱㠱㔶摦〰㝤㕢㘵㝤㕢挳愱㘶㔵晤㜲戳戵つ㐶㤵㘵㘵㔵㔵㝡㌹昴㐳散㤷攱㜴㜴㝡改ㄵ㙣㘰㔵愶㙢㙣晡戲愹㘲愳戳㠹戰改挷愶㍦㥢〱㙣㌶㘰㌳㤰㡤挱㘶㐳㌶ㅢ戱ㄹ挴㘶㘳㌶㠳搹㙣挲㘶㔳㌶㥢戱㘱㝥㝤㜳㌶㐳搱昴摦〲捤挲㘹㔳ㄷ攴づ挴摡搴戵户戴㥡攳㐷散㘱㡤㜹㔲㉣㌶㈱㌶愱愶戶㈶㌵㈱㍡㝥挴戴㘵㡤敤换㕡捤㐹捤收戲昶搶㙣攳昸ㄱ扢㉥换㌵㌶攴㜷㌱㔷㉥㙣㌹挸㙣㥥㘴收愲昱㕣㌶㤱㠹㈵㤲挹㘲㙤㙤愶晦㤶㠸㍣㝦摡搴㕤㕢捤㘲摢㝦㉢收㌰挶㕣㌰㙤敡㠴昹㘶晢㝦㉢收㜰挴㐴挸改㉤㑤搹㠶收晦㔲搰㑡扥愷挹改㘶扥㠱㙦扥㘹戶㌶㌴㉦㥥㠰㘱㤷㠰㐶㉦㍤㘱㑡㕢摢戲愶愵摣㡥愶㤹㡤㡤扢㥢㐵㜹搳㥢愶户戵敦㥡㙤㙤㙡敢摦㐴㝥㘶慢搹㥣㌷摢㌶㘸㥡戱㈲㙦㌶摡㠶㙤㔵㑤㝢㘴㕢攷㘷㥢捣ち㉥っ㙣戲摥挳搹〵戳戹扤愱㝤攵㠰愶㐵㙤收敥搹收挵㈶㑤㉡㥢㘶㉤㙢㈸愸㡡ち㍣换晡㙣ㅤ㌴㌲㜹愳㌰㥥愶㘹㑢戲慤敤搲攳㕢ㄸぢ戲㜵㙤㉥戲ㄶ㈵攳攲㈶㌵挲攳挵昷慣慥愱㘹ㄷ戳戵搹㙣㘴ㄲ扥㤳攳㍣㐶〲挸㝡ㅦ㍡㐸㌹慢挳㜷㐹昵戳㜷㍥慥ぢ戳㘸㈳搰㙣㌶扦愵戵〹ㅢ攴㍣㌳摢㍣㈹㌶扥慥扤㌰摤㕣㍥㈹㍡愱㐶ㅦ〹慤㍥㡡㜶㕢愱ㄹ〴ㄸ㠵㤶愶㠶㐳戳愴㍤㌱㤶㐹愴㈶敡愳㘹㔲㡤㐶㔵扣㠲㕤摤㥤㠰扢㕢㜹㝤戶扣㍥㔷㕥㥦㉦慦㉦㤴搷㥢攵昵挵昲晡挵攵昵㑢捡敢ㅢ捡敢て㉣慦㍦〸㌶捥愳慡㙦摦㜲晢昱捦㙤搷晣㝤晤挷敢ㄷ㕣昳摢攵晦晡㘱㡦挱㈷㈹敥摤㜲㜰搸ㅡぢ攱〳ㅥ〳慤㍥ㄶ㡤戶つㅡ摦㠰㔳搱㠹晡㌸㥡㡣㐷愳搴戳ㄸ㌰〷㍤慢攵改㙢慥㍦攸愸㜹㌷扥昰摡扤㝡敥㠰〳ㄵて㈳㤲㙤〲ㄶ挲戳㙤挷㔰㔱㌴㕡っ㡤㉦㕢㈲㍥㔱慦愱㐹ㅣ㡤㔲敢散㙣㜳慢ㅦ摢㜸昸ㄵ慦捦戹㙢摤昳㤵昷㑦搸㜶扣攲昱㑡戲㈵戱㄰㥥㉤挵㔰㘹㌴㕡〶㡤㉦㕢㌲㌱㔱慦愵挹㐴㌴㑡㍤㘸㘷㝢晥扤慢㥦扣㝢昴㐷搳捦搵摦晢摤㡣㑦扥㍥㐹昱挰㈸搹㜶挰㐲㜸戶㐹っ戵㈳ㅡ㙤㈷㌴扥㙣㤹㥡㠹晡㘴㥡㑣㐱愳搴摤㜶戶挶攲㐶昱挸摤㑦捣戹戵㘶㡢扤㈶慤晤昶㐴挵㥤㔱戲㑤挳㐲㜸戶改っ㌵〳㡤㌶ㄳ㡤㉦㕢㍡㌹㔱㥦㐵㤳㥤搱㈸㜵㥢㥤敤昳㡦慢㡦㌱㡦㡡捣㍥敡晤愷晢扤㌴㝦捣㌳㡡㠷㝡挹㌶〷ぢ攱搹㜶㘱愸戹㘸戴㜹㘸㝣搹ㄲ挸㌶㥦㈶ぢ搰㈸㜵㤳㥤敤㤵昳㌷搸昳戵㕢㉥㥥㜳敡㤶挵㜱搱〹㤵晢㉢㝥愶㐸戶摤戰㄰㥥㙤㜷㠶慡㐳愳㉤㐴攳换㤶挶晢戶㠸㈶㝢愰㔱敡ㅡ㍢㕢摤㍦扥㝥昰㡣扦㍥㍡昳捡改搷摤㜹搱昶㠵ㄱ慡ㅦ搴㤲㙤㉦㉣㠴㘷摢㥢愱昶㐱愳敤㡢挶㤷㉤㤹㥥愸敦㐷㤳㕦愳㔱敡㔲㍢摢㤰㐹敢㡤慤摦扤㜰挱搵㥢㘷㠶摤㌶昳愸㈹㡡㥦㤲㤲慤ㅥぢ攱搹づ㠰㔶捦愲搱㜲㘸晣搹㌲ㄳ昵㍣㑤ち㘸㤴㍡摦捥㌶㜷搳㈳㡥晣㘸捡扡㘹㌷㡦摡㌴㍡㝢搵昷㡤㡡ㅦ挷㤲慤㠸㠵昰㙣㡢ㄹ㙡〹ㅡ慤〱㡤㍦ㅢ戶挹〳㘹㜲㄰ㅡ愵捥戴戳扤扢㑤㑤晡扣㉢摦㥥㝦㑡搳㥦㙥㝥晤搵ㄳ㜲㡡㥦晢㤲慤〹ぢ攱搹㥡ㄹ慡〵㡤戶ㄴ㡤㍦ㅢ戶㤲㠳㘹搲㡡㐶愹㤳敤㙣搳㙦㌸慢捦㘱攳㉥㤹㝣摤晡㤵㥦慥戹㘳昴㐰挵ㄳっ挹搶㡥㠵昰㙣换ㄸ㙡㌹ㅡ敤㄰㌴扥㙣ㄹ扣㙦㉢㘸戲ㄲ㡤㔲挷摡搹戶㍣昸捥ㄵ㤳ㄷ㝤㍢敦搸愵晦㜸㝡敥㡢㔳㈶㉢㥥挹㐸戶挳戰㄰㥥敤㌷っ㜵㌸ㅡ敤户㘸㝣搹㔲挸戶㡡㈶㐷愰㔱㙡㤵㥤敤㐵㝤摡つ敦扤㕥㤸㜷晤〱㙦㍤晦晤〷晤慦㔴㍣㘵㤲㙣㐷㘲㈱㍣摢㔱搰敡㐷愳搱㡥㐱攳捦〶㤲挷搲攴昷㘸㤴㕡㘱㘷晢摣捣晣㜰搲つ㜷捣扥昳戰攵换㌷摢㙦㤳つㄵ捦捤㈴摢昱㔸〸捦㜶〲㐳㥤㠸㐶㍢〹㡤㍦ㅢ㡥捡㈷搳攴ㄴ㌴㑡ㅤ㙣㘷㍢晥㠸㈷㜶ㅥ㜳散戲㌹㙢扥晥搵晡扢捥戹㌵愱㜸ㄲ㈸搹㑥挳㐲㜸戶搳ㄹ敡っ㌴摡ㅦ搰昸戲㈵昱㠹㜳㈶㑤捥㐲愳搴㠱㜶戶戲㠹挷㥦㜵昹愹搳愶㕥㜸㝡昱晡ㄱてㄷ㤷㈸㥥㙤㑡戶㜳戰㄰㥥敤㕣㠶㕡㡤㐶㍢て㡤㉦㕢㍡㌶㔱㍦㥦㈶ㄷ愰㔱㉡㙦㘷晢㙡昲㍤㍦㝥㍢㘴捡㥣搳㔶㉦扥㘰捥㈶㕢昷㔵㠳愱㤶㙣ㄷ㘱㈱㍣摢挵っ戵〶㡤㜶〹ㅡ㕦戶っ昶敥㑢㘹㜲ㄹㅡ愵昶戳戳捤摤㌷㜱搷㈳㐳㌲㔳㉥㘹㘸㜹㝦摤㘵㝤挷㈸㥥㍦㑢戶㉢戰㄰㥥敤㑡㠶扡ち㡤㜶㌵ㅡ㕦戶㕡散摤搷搰攴㕡㌴㑡㉤戲戳つ晣晥㤸ㅦ晥戰㙤搵慣扢扥扣㜰㔵扦扦㝥㝤㥥攲㠹扡㘴晢㈳ㄶ挲戳㕤捦㔰㌷愰搱㙥㐴攳换㤶慥㥤愸摦㐴㤳㥢搱㈸㌵摦捥昶敢㝤昶㙤摡晦戴㐷攷㥦户晦搰㘱㤷㔵捤换慡捤愰㤶㙣㝦挶㐲㜸戶㕢ㄸ㙡㉤ㅡ敤㔶㌴扥㙣〹散㙦户搱攴㜶㌴㑡捤戲戳扤昲收扡戵捦㍦戶昹㡣㙢㜶㥣戲㜶愳㥢搷㥤愰㠶㐰㉤搹敥挴㐲㜸戶扦㌰搴㕤㘸戴扦愲昱㘷挳扡摤㑤㤳㝢搰㈸㌵搹捥㜶昶㜷攷㐴收扤戰㙥敡戵搷㉤晥改慣㌵㑤㜹戵㌹搴㤲敤㕥㉣㠴㘷扢㡦愱敥㐷愳㍤㠰挶㤷㉤㠵㙤昲㐱㥡㍣㠴㐶愹㕡㍢摢攳扦㕥㌷捡㌸㜵昳㕤敥昸昱敡昱愷㍥㤷摢㔳つ㠵㕡戲㍤㠲㠵昰㙣㝦㘷愸㐷搱㘸㡦愱昱㘵慢挵晥戶㡥㈶㡦愳㔱慡挶捥㜶搷㤷昹搱㔷搵搵㑤㍢攵扡㥢挶㝣㜰搳攴挳晢㍦〹昵㙥昶挹昰昴搶散㈱昸㝡搱昹捤愵㘶㐲㤴晦扡晦捡㠶㙦㙣挵㘴㌱㕤㡣挵ち挹㘸㌶㥥慤ㅣ㠹戰㍤晤㙥挰㐳㜵晦攲㥥つ㌸愷㍥㐴扥㉣㙣㌱㌵摢㘶㜶㝥㜷ㄸ㘷敢愶戶㉣㙢㉥戴つつ㔶搶戵㘷摢捤捤扤扡捥㈰㍥户㍡㝣㤵㌲摢㈴摦㌰慦摢ㅥ搹挶㘵收㤴ㄵつ㤶㝡㑢㡦ㅡ㕦愴㕡㜲攱摡㤹慤收挱ㅤ㕡摦㠸愶攰㥢晥㜲㠹敤㕢㑢㑢㘵㡤㙢挴戴㈵㉤㙤㘶戳っ㙦㕣搳慥つ昹㠳捣搶㍡㤳搷〹捣㠲慣敡㘰慡散㙦㜳攳ㄶ㌴㘳㐵昱晤慣㌰捡㉤㉤捥㔸搱㙥㌶ㄷ捣〲挶扢搴㙣㙤㕦戹㌰㥢㙢㌴㌷㈹㌱戱㜲㐲㌱愴㐴㍣戳㈵扦慣㙤㕡㑢㜳㝢㙢㑢㘳愹㘶㑡㘱㜹ㄶ摦㈰ぢ昳㕡ち㈶扥〰㔶昰㔱愶捡晡昴㔱慡㙣㥢愰㙦㘱㡣摢㌶㐱摥〸搷㕢扣㈵摥昳捤㑡㌷扢〹扢㘳敤戰ㄶ㡤㈶户挹昲搱摤〴㤳戸っ㌳㌶摣搰戵㑥扣愸㐲敢㌱攱搶㌲挶㡥㜷敥晦慦㜱㜹昹㈰㝢敤㘷㉣挷户散㥤昱㠵戲搱㙣敤昲㤲㤰攲㠸昴愷搰㔴㙥㠷扤㌹㤴㕥〵㉣搴ち戵戲昲㤰㠶㐲晢ㄲ㙤㠹搹戰㜸〹㑦戹㜰搹愸慡㡡㘸㝤て晤ㄹ㠸昴㘷搹㍣㠷㈶ㄲ㈹搳㥥愷㤱ㄶ搱㕦戰晡㤵愳昰㝦敦扦扦㤷挳㑢㤷敢〵戸戸搳㔶搹㌴戳愵戵慤㑦㥦愰戵摣㌹摢戶愴㥤㥢㘷搷㑡挶㝢㤱捤㑢㘸㉡㐷愳改昶昲挰㐰ㄸ㔵昰㉡挸㠰愶改㘶㌱㡢㙢㑦戲㜷慢㙣㘵㤳㜵㌹㘳扡搹㤶搷㜹摤㘳㌶昶㤵ㄵㅡ㤶戰昳昷㙦攲搶㙦慥㘸㥦㥥㙤捦昶㙤挲ㄵㄴ扣㑢㍡㡣挶㠹㤷戵㐴捦〱㈲㜳扣㈳㜶てㄱっ㔹㜴㐵改㈷〲㉢ㄲ㜶ㅣ散㉦㘵㝤散戶敢㤵挰搸㠷㘱㈵㌴敦㠶㕥㝡㈵㠴搷㈴㘶㤹捤ぢ㔷㉥㌵摢㘸㕥愵㜵㠹搲扢㝢㌱搸㠲㝣㙥㔱㝢㐳㘳摢〴㡣㜴㔶㙢换戲愵晦捤㌸㡣愵扦㡣挶㜹㔴晥ち㕢㜱捦搷〹戸捡晡㉥攷㝢㔳㕦㕦㔶挵㘸㤴攸㕢戱攱搶㡡㘰扦攰㍦㜹攸慦攱扦㐸㔷扡捡㙡㔸昴收慡㔱㈵散晢㌷㠱搰挲㔶㔳慥㠳㔵㐹〷戴〷㌴敤搹搲㝡㔰慥愵攵㈰㙥㑦ㅢ㐸慦㙤㠹㘹戶昳摡㔲㍦晢㕡㥡㕣㌳㔳慡㑦㥦㤲敢㐲慥㡢㔰挳ㄱ㕦㝢ぢ捤㠰㈹㡤㡤㈳㥣㠸㙤摡摢㄰昵挱㔵㉥敤ㅤ㉣㈴㜱㈴㙦㙦㘹㐷搲ㄱ换㔳㈳戶愵㔹㕢晢㠸㘹昸戴ㅣ挱捦愸挶㠶㘶㜳挴㤸收㤶ㄱ慤㘶摢㔲㕣㑥㌶挷㑥㔸搱搸戶㐲㙤〱㌴扣扣㌳晡换攴㠱㉦挶扦㤹㜲敤㐷㡦㤹摢昴㍤散〹㌵搴㔶昸慥㌲㡤㐱戲㤱㜸改敦愳㔱㐳㘰挶㐳づ㤶㑢ㅦ晡〷攸敢ㅦ戲昹〸つづㅣ昲㔶攰戸昱戱搵㔵㘳昱㍦㡦ㅤ晡㈷㙣㍥㐵愳挶愱攱㥥慢㝦㠶挶㜹㈸〳昱戹㐱挸㥢扡つ挴晥㌷昵㉢㐸㈳㝡ㄷ㍡㌵ㅥㄶ㝣㘳㜵㠲搴㠹㑥㈷㌶愵㈱㜰㈰㠰㑡㕢攱扢昰戵ㅤ摣〴挰㑦昴敦〳戳㘰〰㍦㌳〷挱攸摣ㅣ㕤〰捡慤慥㡡㐲㈷〰晡㐰愰昳挲扦慡㠱㐸〰㔴愲攷㍣搴て㍦扢〰挴㈰昶〳搰ㄹ㔳敦㐲愷攲昰ぢ〲昰㌹㠲〷〲昸捣㔶昸慥挵愵㄰㘹㈴㐷戱ㄱ㠷晣〹捣㠲〱㙣っ戵㍥㤸捤㈶㘸㕣〰㌶戳扡㉡㡤㈰〲㘰〸㡤㌶㐷愳㙡㈱ㄲ〰㐳搱㜳ㅥ敡㕤㌷㠰っ挴㝥〰挳ㄹ㔳敦㐲愷㈶挲㉦〸挰㉢㘱〰㕥戶ㄵ扥换㠳㤳㄰㘹㈴㐷㌱㠶㐳㝥㌱ㄴ挰㌶㔰敢攳搸㡣㐷攳〲㌰挱敡慡ㅤㄱ㐴〰㙣㐷愳㈸ㅡ㌵ㄹ㈲〱㄰㐳捦㜹愸㈷摣〰㜶㠲搸て㈰挹㤸㝡ㄷ㍡㌵〵㝥㐱〰ㅥ〸〳㜰扦慤昰㕤戱㥣㡥㐸㈳㌹㡡ㅤ㤱㔴摤ㅢち㘰㌲搴晡ㄴ㌶㔳搱戸〰㑣户扡㙡〶㠲〸㠰ㄹ㌴㥡㠹㐶昱ㅡ愶〰㤸㠵㥥昳㔰户扢〱捣㠴搸て㘰ㄷ挶搴扢搰愹㥤攱ㄷ〴攰㠶㌰〰搷摢ち摦㐵搴㕤㄰㘹㈴㐷戱㤰㐳扥㉥ㄴ挰ㅥ㔰敢㝢戲搹ぢ㡤ぢ挰㍥㔶㔷捤㐵㄰〱戰㉦㡤昶㐳愳收㐳㈴〰㝥㡤㥥昳㔰㤷扡〱捣㠳搸て㈰换㤸㝡ㄷ㍡戵〰㝥㐱〰捥つ〳㜰㡥慤昰㕤搷摤ㅤ㤱㐶㜲ㄴ〷㜲挸㘷㠵〲㘸㠴㕡㙦㘲搳㡣挶〵㘰愹搵㔵㜵〸㈲〰づ愶㔱㉢ㅡ戵〸㈲〱搰㠶㥥昳㔰㈷戹〱㉣㠴搸て攰㄰挶搴扢搰愹㍤攰ㄷ〴攰挸㌰〰扦戳ㄵ扥㑢捤㝢㈳搲㐸㡥攲〸づ㜹㔵㈸㠰㈳愱搶㡦㘲㜳㌴ㅡㄷ㠰㘳慤慥摡〷㐱〴挰敦㘹㜴ㅣㅡ戵ㅦ㐴〲攰㜸昴㥣㠷㕡敥〶戰㉦挴㝥〰㈷㌳愶摥㠵㑥晤ㅡ㝥㐱〰ㅡ挳〰ㅣ㘴㉢㝣㔷扦て㐰愴㤱ㅣ挵搹ㅣ㜲㐳㈸㠰㜳愱搶㔷戳㌹て㡤ぢ挰〵㔶㔷㘵ㄱ㐴〰㕣㐸愳㡢搰愸㍣㐴〲攰㘲昴㥣㠷㍡挰つ㈰〷戱ㅦ挰㘵戰㡦攸㕤攸㔴〱㝥㐱〰昶〸〳戰挸㔶昸㉥挸昳㑡晢㐸㡥攲㡦ㅣ㜲㕤㈸㠰ㅢ愰搶㙦㘴㜳ㄳㅡㄷ㠰㍦㔹㕤戵〴㐱〴挰㥦㘹㜴ぢㅡ㜵㈰㐴〲㘰㉤㝡捥㐳捤㜱〳㘸㠰搸て攰づ挶搴扢搰愹㠳攰ㄷ〴㘰㜲ㄸ㠰㥤㙣㠵㙦㡥愰ㄹ㤱㐶㜲ㄴ昷㜱挸㤳㐲〱㍣〰戵晥㈰㥢㠷搰戸〰㍣㘲㜵㔵ぢ㠲〸㠰扦搳攸㔱㌴敡㘰㠸〴挰㘳攸㌹て㤵㜰〳㔸ち戱ㅦ挰㤳㡣愹㜷愱㔳慤昰ぢ〲戰㑤ㄸ㠰戱戶挲㌷㙤戱っ㤱㐶㜲ㄴ㉦㜱挸㕢㠷〲㜸〵㙡晤ㅦ㙣㕥㐵攳〲昰扡搵㔵换ㄱ㐴〰扣㐱愳㌷搱愸ㄵ㄰〹㠰户搰㜳ㅥ㙡㤸ㅢ挰㈱㄰晢〱扣挷㤸㝡ㄷ㍡戵ㄲ㝥㐱〰㌶づ〳㌰挸㔶昸㘶㔲㝥㠳㐸㈳㌹㡡㑦㌹攴つ㐳〱㝣づ戵晥〵㥢㉦搱戸〰㝣㙤㜵搵攱〸㈲〰扥愱搱扦搱愸㔵㄰〹㠰㙦搱㜳ㅥ慡捡つ攰户㄰晢〱晣挸㤸㝡ㄷ㍡㜵〴晣㠲〰晣扣㍥攴㔴㜸扤慤昰㑤敥ㅣ㠵㐸㈳㌹㡡㡡㜲っ昹㐷㤸〵㥦ち㙢㔰敢㝤搹㔴愱㜱〱㠸㔸㕤㜵㌴㠲㡣㘲愰㝥㌴敡㡦㐶ㅤ㡢慥〰ㄸ㠰㥥昳㔰㕦㈲㐷挷㤷愱㘳㈰昶〳搸㄰昶ㄱ扤ぢ㥤攲㈴㔲㄰㠰て挲〰晣搳㔶昸收㥢㑥㐰㈴〱戰㌹㠷晣㕥㈸㠰㉤愰搶户㘴㌳㡣愳敢晣㌶㌸挲敡慡ㄳㄱ㘸ㄴ㔷㘷㈴㡤㐶愱㔱㈷愳㉢〰戶㐲捦㜹愸㔷摤〰㑥㠲搸て㘰㙢搸㐷昴㉥㜴敡ㄴ昸〵〱㜸㈶っ挰搳戶挲㌷〵㜶㍡㈲〹㠰㈸㠷晣㘴㈸㠰ㅡ愸昵㌸㥢〴㐷搷〹㈰㘵㜵搵ㄹ〸㌴㡡慢㤳愶㔱〶㡤㍡ㄳ㕤〱㔰㡢㥥昳㔰て戹〱晣〱㘲㍦㠰㐹戰㡦攸㕤攸搴㔹昰ぢ〲㜰㔷ㄸ㠰扦搸ち摦慣摣戹㠸㈴〰㘶㜲挸㜷㠴〲搸ㄹ㙡㝤㌶㥢㌹ㅣ㕤㈷㠰戹㔶㔷慤㐶愰㔱㕣㥤㜹㌴㥡㡦㐶㥤㡦慥〰㔸㠰㥥昳㔰㌷戹〱㥣〷戱ㅦ㐰ㅤ散㈳㝡ㄷ㍡㜵〱晣㠲〰㕣ㄹ〶攰ち㕢攱㥢㈸扣ㄸ㤱〴挰㝥ㅣ昲㘵愱〰昶㠷㕡慦㘷㜳〰㐷搷〹㈰㘷㜵搵ㅡ〴ㅡ㠵㤷㥥愷㔱〱㡤扡ㄴ㕤〱㘰愲攷㍣搴㜹㙥〰㤷㐰散〷搰〰晢㠸摥㠵㑥㕤〶扦㈰〰愷㠵〱㌸搵㔶昸收㉥慦㐴㈴〱搰捡㈱㥦ㅣち愰ㅤ㙡㝤ㄹ㥢攵ㅣ㕤㈷㠰ㄵ㔶㔷㜱㘲㜳ㄴ㔷㘷㈵㡤づ㐵愳慥㐱㔷〰ㅣ㠶㥥昳㔰㐷扢〱㕣つ戱ㅦ挰㉡搸㐷昴㉥㜴敡㕡昸〵〱㌸㌴っ挰㑡㕢攱㥢㑥扤ㅥ㤱〴挰㜱ㅣ昲㈱愱〰㑥㠰㕡㍦㤱捤㐹ㅣ㕤㈷㠰㔳慣慥扡〱㠱㐶㜱㜵㑥愵搱㘹㘸搴㑤攸ち㠰搳搱㜳ㅥ慡搹つ攰㐶㠸晤〰捥㠲㝤㐴敦㐲愷㙥㠶㕦㄰㠰㐲ㄸ㠰扣慤昰捤昰摥㠲㐸〲攰㈲づ㌹ㅢち㘰つ搴晡㈵㙣㉥攵攸㍡〱㕣㙥㜵搵㕡〴ㅡ挵搵戹㠲㐶㔷愲㔱户愱㉢〰慥㐲捦㜹愸扤摣〰㙥㠵搸て攰㍡搸㐷昴㉥㜴敡㜶昸〵〱㤸ㅦ〶㘰㥥慤昰㑤㍡晦〵㤱〴挰㉤ㅣ昲㉥愱〰㙥㠵㕡扦㡤捤敤ㅣ㕤㈷㠰㍢慤慥扡ぢ㠱㐶㜱㜵晥㐲愳扢搰愸扢搱ㄵ〰㝦㐵捦㜹愸愹㙥〰㝦㠵搸て攰㕥搸㐷昴㉥㜴敡ㅥ昸〵〱挸㠴〱㐸摢ち摦㍣昸㝤㠸㈴〰ㅥ攵㤰㤳愱〰搶㐱慤㍦捥收〹㌴㉥〰㑦㔹㕤㜵㍦〲㡤攲敡㍣㑤愳㘷搰愸〷搱ㄵ〰捦愲攷㍣搴㜸㌷㠰〷㈰昶〳㜸ㄱ昶ㄱ扤ぢ㥤㝡〸㝥㐱〰㐶㠵〱ㄸ㘹㉢㝣㔳昳㝦㐷㈴〱昰㈶㠷㍣㍣ㄴ挰摢㔰敢敦戰㜹㤷愳敢摣〲摥户扡敡㔱〴ㅡ挵搵昹㈷㡤㍥㐰愳搶愱㉢〰㍥㐴捦㜹愸㑤摣〰ㅥ㠳搸て攰ㄳ搸㐷昴㉥㜴敡㜱昸〵〱攸ㅦ〶愰㥦慤昰㔶ぢ㔴㍥㠵㐸扤㤸攵敤挷〱ㄷ昷㘸㌰て攱戴搴〶㐵搴ㄱ㑦㕢搶搶摥㈲㜳㘸〳㡡搳㕢收户戴㑦㙦㘸㕢摡㤸㕤㌹愸㘸㉦散戹挴㙣挶っ㜷㉢㈶扡㍤戲㤶愵㑢捤㠲㕥慣㙢㔹搶㥡㌷㘷㑦晦㕦㤸〱挷晡攱慤㤳挹敦㜲㠵挷㝦㌶愹㕢〶㑦㙣㈵㜸㤴㔵㍥㠳㠰摥戹㌹愹㘶㜶捤愳换愲〱挳㠱㥤㐴ㄷ㌶戴㌷㥡晤㡡㌲㠷㉤换㔵㐵㔰㐴搹㐰愱㙦㜱攱ㄲ捣㔹㑤ㅦ㔰㥣搵摡㔰攰ㅣㄱ摦㡣㡤㉤搳戹收㘲㤴〸散摡搲搶挰㔲收〱挵㠵慤搹收戶愵㥣敤捣慦摣愸愴㈷搳愲㤵挵愹つ捤㙤㐸㈳敦㈲㤷〷ㄶ敢㤶戴ㅣ㠲摦㌰㉣㙢㙡㥥㤵㕤摡昶㍦昱慥㈸扥㉤昲㤰户㐶㤵慢昲㜲㔵㔵㕥昵㥦扥㍦摡扦戱㡦つ戲慡挳㐷㘰㍢㙤㙦㙤挸㉤㈳㌰挹㔱㠳戶㠲㡤扣㠷㘵㤵捦㘲挹㍢慦改㝡ぢ㍤㐵〹ㅣ㙢㐹㙤㝥攰晣㜸挷て㐳戶㠴戹晥㉤㠶搳晦㍢㌴㜳㘶㉤㥡摤㔹慥昳㝦晡㤵㐵攵㜳㠸摣攳敡㠸挱㌰摥挰摡㠴㔸㌱挱㉤ち㝢㈶戶〴昶扣㥢㘵愴㈸㌶摣㐲㌷攸㕣㥣㠹〹昶晥挵戹搹㥣搹㠸扡㠰愶㙣晢〶㔶㠷〵ㅡ愸挲㙦戳㜵搳㕡㥡㥡戲摣攴昸㕢㠲扡㝣戶搱慣㉡㑥㔹搶摥㌲慦愱㔹㉦愲㤱敤搲ㄶ㘵㔷㐰㤴㕤㘱捤攰ㄷ㜷㘷扤㤰㉣㌳㔶换攲㙣㙢㐳晢㤲愶㠶㝣ㄵ㍢㥣㉦晤㥦搸㔶㜱晣愸〰㑣攷攱ㅣ㑢扣㈵〱搶挴㍣摥敥〹愸愲㈱㍡扥晤搸愲换㤵㠶㝦敡㍦㉣㈷挱㤱㐷㍥㔰昴ㅦ㄰慤ㄲ㉦㌹ㄴ挹㔸㍥㤷愹㔸㉣㝥扥ち㥢愸ㅣ㥣搴ぢ㌴挰㑢晦ㄱ愶㕣攰慢攲㐵㌴㕤搶ㅡ昴㠵㐱㘴㙥㑢戶㌰㌳㥢挷敦㠲晡摡扦ち慡挲㕢换㐳㑤慢挱敡㡦㘹㈸㈸挲昴昶昲㠶㠲搹㕡㐵㐱ㅤ㝥昵㔴挱扡ㄱ捤㝡て㌱て摥愷慣戲戲㕦㔵㔰慥搹㑥慣搱昶㥣扡晢㔷㔵戳㝤昱㍦摥㉤戳ㄳ挷ㅥ㠹挸㐷搴㑦㔸ㅤ㝤㍤搷改㈵〸戹㍥ㅥ㠳㥦㘹昰ぢ㥡捡㤷愱昴扥㌷愵㠵ㄸ㈸搷搰㘱㔴㈱扦愷㘱㠹㐸ㄵ捡㈹愴戶愴㔲㔶愴㥦慢㈶㐴戳捡㐱慡㥣ㅦ改㘸㜵搸捡捤㐲挴㍡扥戲昶〴㥦っ㘵攵攵ㄵ㜸慢㌵㙦㍤㥤㉦㉤㠲㌵搵㤹㔲㉣愲㠶㘱〸ㅡ敢〸㠷㜲㘷㐱晣晡愰ㅦ慤㍣て㉢捣㙤晦㠲晦攴ㄱ㠹攸攵昰㈹㡢愸搷搰㍡㈰慡㈸戱㐸攱㉤挰㜵㌰㌴敡㝤〸㜹㍡攰晡昰㔲ㅦ愰换て㌰㕣摤〳㉢㜹㜸づ㡥敡㐳㐸㜹㠰搴㌵〶昹〸㑢㍣敥㜴㙣㠷㔵㤰㜶扦ㅤ㝥㑣て扣㜴晥攲㡤ぢ昲晡〴ぢ捥㤰㈹戰㠷ㅣ㠱㡤摥㡦㠶㥦〶ㅢ昴愷挱〰ㅡ㝣〶〳扥挱摡〶攸㠵㠲攳㡦㘷〲挰ㄹ昰〱戸慦㕣㐹㕣攰㌶㘴㤲㡤㤸攴㈷ㄸ㜸挱晤っ㔹㌷攰昸ㅥ〹戸㡤ㄹ㠴㙢㕣〲㙥ㄳ㐸扢〷㔷づ㌷愲搱㌷㤵㈰㔶㐷戱㌴㈱〰摣㘶戰搱㠷搰㤰㘵ぢ〱〶㥢搳㘰㈸つ㔸挹㈰攰戶㐰㉦ㄴㅣ㝦〷ㄴ〰㙥ㄸ㝣〰㡥搵つ㑥ㄲㄷ戸攱㑣㌲㠲㐹㔸㠹攰〵挷昲㠳㙥挰戱㌸㐱挰㡤㘲㄰㔶㈹㤴㠰ㅢつ㘹昷攰㔸捤㠰㈷㝥攱挵㈰㔸㤰ㄷ㑢ㅡ㥣㈱㔳㘰㙦㜱扦㠲㡤扥㌵つ㔹敥㄰㘰㌰㠶〶㘳㘹挰ち〸〱户つ㝡愱攰昸㤳愶〰㜰攳攱〳㜰挳㕤㐹㕣攰戶㘵㤲〹㑣挲ち〶㉦㌸㤶㉤〸㌸㙤㍢㤸昴昴摣㐶戱搰㐱㘰㐶ㄹ㤸ㄵて㈵㌰㙢㈰敤ㅥ㈶㉢㈳昰挴愵㔲〶㜱㘰戲㍣㈲㠰㔵〲㌶㝡㤲㠶㉣㥤〸㌰㐸搱㈰㑤〳㔶㔳〸捣っ㝡愱㌰昹㡢慤〰㤸ㄳ攱〳㤸慣戰㜰㤲戸㘰㙥捦㈴㍢㌰〹慢㈱扣㌰㈷㐳㘶㙤㠵㠴㈹㡦ㅡ戴慥㤳㐲㌵〵㈶〲㙥㐷〶㤹㡡㕥〹戸挹㤰㜶て㡥ㄵㄵ㜸愲摣㠲㐱戰㈰㉦㤶㔵㌸㐳愶挰摥ち愷挲㐶㥦㐶㐳㤶㕣〴ㄸ㑣愷挱っㅡ戰ち㐳挰捤㐴㉦ㄴㅣ㝦㝣ㄶ〰㙥㘷昸〰ㅣ㉢㌳㥣㈴㉥㜰戳㤹㘴づ㤳戰㡡挲ぢ㡥愵ㄳ摤散扥㉣慣㄰㜰㜳ㄹ㠴ㄵㄶ㈵攰收㐳摡㍤㌸㔶㘲攰㠹㕦戲㌱㠸〳㡥攵ㄸ捥㤰㈹戴挱敤ちㅢ㝤㌷ㅡ戲㔴㈳挰㘰㜷ㅡ搴搱㠰搵ㅢ〲㙥㈱㝡愱攰昸㍢扡〰㜰㝢挰〷攰戲慥㈴㉥㜰㝢㌲挹㕥㑣挲敡ぢ㉦㌸㤶㕣㜴戳挵戱㈰㐳挰敤挳㈰慣捣㈸〱户ㅦ愴摤㠳㘳〵〷㥥昸㤹ㅣ㠳㌸攰㔸挶ㄱ挰㘵㝦搸攸昵㌴㘴㠹㐷㠰挱〱㌴挸搲㠰㔵ㅦ〲㉥㠷㕥㈸㌸晥㈴㌰〰㕣〱㍥〰挷㑡㄰㈷㠹ぢ㥣挹㈴㐵㈶㌹〲〶㕥㜰㐷㐲搶捤ㄶ挷㐲づ〱户㠴㐱㔸搱㔱〲敥㐰㐸扢〷挷捡て㍣昱ㅢ㍣〶㜱挰戱晣挳ㄹ㌲㠵昶ㄶ搷〸ㅢ扤㠹㠶㉣つ〹㌰㘸愶㐱ぢつ㔸㉤㈲攰㤶愲ㄷち㡥扦㙥っ〰搷ちㅦ㠰㘳〵㠹㤳挴〵慥㡤㐹㜸攷〱挵㙡て㉦㌸㤶㜸㜴〳㡥〵㈰〲㙥㌹㠳戰ㄲ愴〴摣ち㐸扢〷挷㡡ㄱ㍣㌱㍦挰㈰づ㌸㤶㡤㌸㐳愶搰〶㜷㈸㙣昴挳㘸挸㤲㤲〰㠳摦搰攰㜰ㅡ㕣っ〳〱昷㕢昴挲挱攱愷㕣〱攰㡥㠰て挰戱昲挴㐹攲〲昷㍢㈶㌹㤲㐹㔸㈵攲〵挷搲㤰㙥挰戱㜰㐴挰ㅤ捤㈰慣㈰㈹〱㜷㉣愴摤㠳㘳愵〹㥥昸昵㈰㠳㌸攰㔸㙥攲っ㤹㐲ㅢ摣㜱戰搱㡦愷㈱㑢㔱〲っ㑥愰挱㠹㌴㘰㜵㡡㠰㍢〹扤㜰㜰挱㥦慡愷挰〷攰㔸戱攲㈴㜱㠱㍢㤵㐹㑥㘳ㄲ㔶㤷㜸挱戱愴愴ㅢ㜰㉣㌸ㄱ㜰㘷㌰〸㉢㑦㑡挰㥤〹㘹昷攰㔸愱㠲㈷㝥㥡挸㈰づ㌸㤶愹㌸㐳愶搰〶㜷㌶㙣昴㜳㘸挸ㄲ㤶〰㠳㜳㘹戰㥡〶慣㙡ㄱ㜰攷愱ㄷづ㉥昸挳攱〲昸〰ㅣ㉢㕤㥣㈴㉥㜰ㄷ㌲挹㐵㑣挲慡ㄴ㉦㌸㤶愲㔸攰㐲㑦㐷㔸愸㈲攰搶㌰〸㉢㔶㑡挰㕤ち㘹昷攰㔸搹㠲㈷㝥昷挸㈰づ戸㌷戰攴っ㤹㐲ㅢ摣攵戰搱慦愰攱㥢挱〶㔷搲攰㉡ㅡ扣〵〳〱㜷㌵㝡愱攰昸㑢攰㠰㕤昵㕡昸〰ㅣ㉢㘴㥣㔱戸挰㕤挷㈴㝦㘴ㄲ㔶戳㜸挱戱㠴愵㥢㉤㡥〵㉥〲敥〶〶㘱愵㑢〹戸㥢㈰敤ㅥㅣ㉢㘲昰挴㡦㉡ㄹ挴〱挷戲ㄸ㘷挸ㄴ摡攰晥〴ㅢ晤捦㌴㘴挹㑣㠰挱㉤㌴㔸㑢〳㔶搱〸戸㕢搱ぢ〵挷ㅦ㌵〷㠰扢ㅤ㍥〰挷捡ㅡ㈷㠹ぢ摣ㅤ㑣㜲㈷㤳㔴攰慢扤ㄷㅣ㑢㕦扡〱挷挲ㄸ〱㜷ㄷ㠳戰㐲愶〴摣摤㤰㜶て㡥㤵㌴㐴愳摦挳㈰づ㌸㤶搳㌸㐳愶搰〶昷㌷搸攸昷搲㤰愵㌶〱〶昷搱攰㝥ㅡ戰晡㐶挰㍤㠰㕥㌸戸攰㕤昵㈱昸〰ㅣ㉢㜲㥣㈴㉥㜰て㌳挹㈳㑣挲敡ㄹ㉦㌸㤶捣㜴〳㡥〵㌵〲敥㔱〶㘱㘵㑤〹戸㜵㤰㜶て㡥ㄵ㌸〲敥㜱〶㜱挰㡤㠴搴ㄹ戲ぢ摣ㄳ戰搱㥦愴㈱㑢㜴〲っ㥥愲挱搳㌴㘰搵㡥㠰㝢〶扤㜰㜰挱㕦晣㥦㠳て挰戱㤲挷㐹攲〲昷㍣㤳扣挰㈴慣扡昱㠲㘳愹㑤㌷攰㔸㠸㈳攰㕥㘲㄰㔶攴㤴㠰㝢〵搲敥挱愵攰㈶攰晥挱㈰づ㌸㤶敦㌸㐳㜶㠱㝢ㄵ㌶晡㙢㌴捣〴ㅢ扣㑥㠳㌷㘸挰㙡ㅦ〱昷㈶㝡愱攰昸慢昹㠰㕤昵㙤昸〰ㅣ㉢㠰㥣㔱戸挰扤挳㈴敦㌲〹慢㜵扣攰㔸愲㘳㠱ぢ晤㜰㘰〱㡦㠰㝢㥦㐱㔸挹㔳〲敥〳㐸扢〷挷㡡ㅦ〱昷㈱㠳㌸攰㔸昶攳っ搹〵敥㈳搸攸晦愲㈱㑢㠲〲っ㍥愶挱㈷㌴㘰㤵㤰㠰晢ㄴ扤㔰㜰扣〱㐰〰戸捦攱〳㜰慣ㅣ㜲㤲戸挰㝤挱㈴㕦㌲〹慢㝣扣攰㔸摡搳つ㌸ㄶ晥〸戸慦ㄹ攴〰昴㑡挰晤ㅢ搲敥挱戱㔲㐸挰㝤换㈰づ㌸㤶ぢ㌹㐳㜶㠱晢づ㌶晡昷㌴㉣〴ㅢ晣㐰㠳ㅦ㘹㘰挲㐰挰晤㠴㕥㈸㌸摥换㈰〰摣捦昰〱㌸㔶ㅣ㌹愳㜰㠱晢㠵㐹捡㌰㡤愱㔸ㅤ攴〵挷㤲愰㙥挰戱㘰㐸挰攱㑡㜷㤹㕡㡥㕥〹㌸晣挴戸〷攰㔶挰㑤挰㔵㌲㠸〳㡥㘵㐶捥㤰㕤攰㌴搸攸㝤㘹挸ㄲ愴〰㠳㉡ㅡ昰㘶㙡㡡㔵㐹〲㉥㠲㕥㈸㌸摥㤶㈱〰㕣㝦昸〰ㅣ㉢㤵㥣㈴㉥㜰〳㤸㘴〳㈶㘱㔵㤱ㄷㅣ㑢㠹扡〱挷㐲㈳〱㘷㌰〸㉢㡥㑡挰㙤〴㘹昷㕢ㅣ㉢㤳〴摣㈰〶㜱挰戱㍣挹ㄹ戲ぢ摣挶戰搱〷搳㤰愵㑢〱〶㥢搰㘰㔳ㅡ戰㥡㐹挰㙤㠶㕥㈸㌸摥㘱㈲〰摣收昰〱㌸㔶㌸㌹㐹㕣攰㠶㌲挹ㄶ㑣挲㙡㈴㉦戸㌵㤰㔹攰㐲攷㈱㉥㠱㠹㠰ㅢ挶㈰慣㔴㉡〱㌷〲搲敥挱戱愲㐹挰㡤㘴㄰〷摣ㄵ㤰㍡㐳㜶㠱ㅢ〵ㅢ㝤㉢ㅡ戲攴㈹挰㘰㌴つ慡㘹挰㉡㈸〱昷㉢昴㐲挱昱㘶ㄹ〱攰挶挰〷攰㔸ㄹ攵㈴㜱㠱ㅢ换㈴摢㌰〹慢㤸扣攰㙥㠵慣ㅢ㜰㉣㙣ㄲ㜰攳ㄹ攴㜶昴㑡挰㑤㠰戴㝢㜰慣㠴ㄲ㜰摢㌱㠸〳㡥攵㔰捥㤰㕤攰愲戰搱㘳㌴㘴愹㔴㠰㐱つつ攲㌴㘰昵㤴㠰㑢愰ㄷづ㉥㜸㡢㑢挱〷攰敥㜵㈵㜱㠱㑢㌳㐹㠶㐹㔸晤攴〵挷㤲愷㙥挰戱㈰㑡挰㑤㘴㄰㔶㐶㤵㠰摢〱搲敥挱戱㠲㑡挰㑤㘲㄰〷ㅣ换愸〲戸散〸ㅢ㝤㈷ㅡ戲挴㉡挰㘰㌲つ愶搰㠰㔵㔷〲㙥㉡㝡愱攰㜸ぢ㤳㠰㉤㙥㍡㝣〰㡥㤵㔸㑥ㄲㄷ戸ㄹ㑣㌲㤳㐹摥㠴㠱ㄷㅣ㑢愵扡㌹挶戱㤰㑡挰敤捣㈰慣愸㉡〱㌷〷搲敥挱戱昲㑡挰敤挲㈰づ㌸㤶㕦㌹㐳愶搰晥收㌰ㄷ㌶晡㍣ㅡ戲㌴㉢挰㘰㍥つㄶ搰㠰搵㕡〲㙥㔷昴㐲挱昱㙥㉣〱攰㜶㠷て挰戱㠲换㐹攲〲㔷挷㈴ぢ㤹㠴昵ㅥ㌲昸㐵散搹㠳慦攴㥣扤㜷㉡摡㔷㈶㈰ㄹ㡡㉣ㄸ愸㙢㕦搹㠸㈲つ㉥㜲㙡摡㕡攲㈴㝢㐴㘴㤸㌰㙦㘹挵㐴㕦㠵昷挶ㄲㅤ扥㑦㈲㜱扦㡤㍤㌷敤㄰㌷㙡㔸㡦㔰㜹敤㡦晥ㅢ㔳㜴昸㜳攰㥤扦攰愷てㅦ摡㥥ㄸ攲挶昳ㅡ昲慤㉤㙤㉤挵昶ㄱ㜵㈸㐰ㅡ挱㥢愰ㄴ换捡愲㔳㉡慦㐶挴挰㥣㕣戱㡡㘶摥㤰㜲㌹㙦ち㄰㌹愸戹攵㤰㘶ㄹ㑤㘵ㅢ敦〵㈳扣晡昶㘵㥡〸昳昰戱ㄵ攰ㄹ慣㕤愰戳扥㌷摡〱㝤っ㑥晥搳㔸摢〷晤敡㘹㔳愷敤㕥㥦㠸㥢㠹摡㘲㉡㕡㘳ㄶ㜳㠹㔸㌶㤷㌳㘳昹㜸㑤㌲ㅦ㉤㤸昹㜸㌲㔷㌰愴㔶㠰㌱昶㠵㡦挱敡〰㐹户ㅦ㝢㉣ㄳ㤰ㅥ㜵㤵攵㌸㌵敡改挴㍤散换㔴㑥攵㔵㐱㤹ㄵ㝤晢慡㙡捦扤㑡㝣ㄳ晥㉣扢㤱㥢㍤㘸ㅡ攷晢㉢㉦〵慣㥥㌹㜱㠰㥤敦〵㥤㜹㠲愷搷㘳〸晡〱㘸㈲㐶ㅦ〸㈸搳戲攸㙥㌰㙤㙡扤慢㙥㐹换㐱戶㈱㘴愵㌷ち搵昲㄰昷㠷㔸敡ㅣ㜶挷㝤㕦㡣ち㍢㡡㍥㤲攱㑤攸昵㔱㔸㔲ㅡ攴〲㘹㌱㐴㕣㤰㔷ㄵ愴摣慡搵戹㔸ㄱ㙥㑢㔰攰愷戵㌰攱戶愰捥㠶㠴摢㐳改晢愹挳㠹ㄶ晡㐱㘸昱㝥㐶散搰㕡㈳晡搶晢㤹㑥愶㌲愹㜴戶㤰愸㐹ㄶㄲ搹㘸㙤㌶㥥㑦搶㐶搳愹摡㘸戴㈶㔵㠸㐶㡤㝥捥㜰㥡攰㘳昴㜷㝡昲㝥づ㜰㝡搴㈹〳㍤扥愷敡㌴っ㠴扣戱㕣愶ㅦっ㤵摥㡡㈶㘲㙣〸㠱挸挸㑤㈷㈸㥤㔸㡣㡤ㅣ昹ㄸ㍡ㅣ㐲昹㔸㉣愹㡤㈱ㄷㄲ㉢㈱敡㈰戱〹愴㐲攲㔸愴昰㤳㌸ㅡ㔲㍦㠹㑤攱㠴㈰戸攰㡤ㄶ㈴㌶戳㐳㙢扦㐵摦㈲㤱㡦搶㘴搲搹㝣㍡㕡㉣攴ㄲ挹㔸㈱ㄷ换愵搳搹㔴㉣ㄱ㉤挴攳昹㔴㡤㌱挴ㄹ捥㉡昸ㄸ㥢㍢㍤㈱㌱搴改㔱愷㠶愱㈷㈴㝥敢㈶㜱ㄴ㔴晡搱㘸㈲挶㜰ㄸ攰㔹愶㝢㐸㡣㜰攴摢㔱㜹㍣ㅤ愲㈴㌱ち㜲㈱㜱㈲挳㔳挲搷㘸㐸㠵㐴㝢㈰㠹搶㐰ㄲ㥣愵㐷㄰搴搸愳〵㠹㕦搹愱戵搳搰户㐸㘴㤲㠹㐲ㄱ㕢㐳㌶㤳捦㈵攲愹㘸戶㄰慦愹㈹收搳戱㘲扣㤰挷㝤慣っ㤹挰㘷㡣搳攱㘳㡣㜱〶㈷㈴挶㍡㍤敡搴㜸昴㠴㐴愳㥢挴㔹㔰改㘷愳㠹ㄸ摢挲〰㑦ㅦ㠹〹㡥㍣㐵攵昹㜴㐸㘳㐹㐵㈱ㄷㄲㄷ㌲㍣㈵㝣搵㐰㉡㈴㜲㉥ㄲ摡挵㌰〹㍤㝣慡〳〲昱㜰摥ㅤ㙥㈸搳㐷ぢ㍣〹㍢㥦㜶㈹晡昶㈱戰㔰㕢ㅢ捦挷昲挵㑣㈲㤱愸㑤㤹㤹㥡㜴㉣ㄷ㡦愷挱㈹ㅤ捤攴㌳㠶㑣挹㌳挶㘵昰㌱㔲捥㠸㉦㘷㉦敤昴愸㔳ㄳ搱ㄳ㍣晢戸昱㕣〵㤵㝥㌵㥡㠸戱㍤っ昰㉣搳慥㐱搷㝢愸戹ㄶ戲㠰㐳捤㜵㄰㤷ㅥ㙡㜶戰愳攸㤳㌸慡敢愱㤷摢戶慡ㅤ㈱ㄷ㤸㌷㐲搴〱㜳㌲愴〲㜳㔷ㄷ㑣㥤㌰攵㔰㌳㍦㤰摢ㄴ㌸搱㐲晦㌳㕡㜰㥢㙡㠷搶㙥㐱摦攲ㄶ慢捤㘶搳戹㔸㉡㤶㈹愴ㄳ昱㙣㈶㤳捦搶㘶㌲㈰ㄶ㌳捤㐴愲㄰㌷愶㌹挳㔹ぢㅦ㘳扡搳ㄳ㙥㌲ㄹ捦昸搴愹㥤愱ㄳ㙥㍢扢戹摤〱㤵㝥㈷㥡㠸㌱ㅢ〶㜸㤶改攴愶ㄳ㤴㑥㉣挶ㅣ㐷㍥㥤捡㝢㈸㥦㠱㈵㌵ㄷ㜲㈱㜱㉦㐴ㅤ㈴收㐳㉡㈴㜶㜴㤳攸㌸攸敥㄰㐸㘲〱㥣㄰〴㍦昹㐵ぢㄲ扢摡愱戵㠷搰户㐸ㄴ㡡改㘴㌶㤳㡢搷㐶㜳㠵㐴戲〶〷㥡㘸㈲ㄷ㑤ㄵ㡡戹㜴㑤㌱ㅥ慢㌵㜶㜳㠶昳㌰㝣㡣摤㥤㥥散㘰㌲扢捥昸搴愹㍤愰ㄳㄲ㈹㌷㠹挷愰搲搷愱㠹ㄸ㝢挲〰㑦摦づ戶㤷㈳摦㠵捡愷改㌰ㄷ㑢㙡ㅦ挸㠵挴戳っ㑦〹㕦晢㐱㉡㈴挶扢㐹㜴㙣ㄳ摢〴㤲攰挴㌸㠲攰扥㔴㘸㐱㘲㝦㍢戴昶ㄲ晡ㄶ㠹㝣㍣ㅡ㑤搵挴㘲戵改㙣㌶㔱㔳㥢捡㘶ぢ挹㕣㌴㙦㐶㌳㠹㐲㌴㤵㡢ㅢ昵捥㜰㕥㠶㡦㜱㠰搳㤳㙤㈲敢昴愸㔳〵昴㠴挴㘸㌷㠹搷愰搲㕦㐷ㄳ㌱㌸晢㡤愷㙦㥢㈸㍡昲摤愹㝣㠷づ㜵㕣攷㈵㤰ぢ㠹昷ㄸ㥥ㄲ扥づ㠴㔴㐸㙣敥㈶搱戱㑤㙣ㄶ㐸攲㈰㌸㈱〸㙥〸㠴ㄶ㈴ㅡ敤搰摡㐷攸摢㈴㌲搹㜸㉣㥡㑥攷㙡昲㠵㐴㉣㕤慣捤㈶㜲改㔴㈱㥦㡤㘵㜲㠹㔴扡㘸㌴㌹挳昹ㄷ㝣㡣㘶愷㈷摢㐴㡢搳愳㑥戵愲㈷㈴㌶㜲㤳昸っ㉡晤㜳㌴ㄱ㠳搳搹㜸晡戶㠹㜶㐷扥㌷㤵摦搰㠱户㘷㔰换㈱ㄷㄲ摦㌲㍣㈵㝣慤㠰㔴㐸㔴〵㤲搰〲㐹慣㠴ㄳ㠲攰挲ㅢ㕡㤰㌸搴づ慤晤㠴扥㐵㈲㔷㡣搵搶㘴㜰㍣㉤㘴㡢〹㝣ㄴ攱㌳戹㤰㈹㘶㡡〹ㄳㅦ捥改㐴捡㌸捣ㄹ捥㝡昸ㄸ扦㜱㝡㐲㐲㈶戴ㄹ㥦㍡㜵〴㜴㐲愲捣㑤㐲㔵㐲㕦㡥㈶㘲晣づ〶㜸晡㐸ㅣ改挸て愰戲㉦ㅤ戲㔸㔲㐷㐳㉥㈴昸㘷〴㍡㐸ㅣぢ愹㤰昸昷て㐱愷㈴㕦㐳敡㍦㈵攱㕣㌴挶㠸晡㑡㠴〲㠹攳散搰摡〶攸㕢㈴戲㌵搱㘴扡㤸愹㠹ㄵ㘲愹㐴慣㈶㕥㥢㡣㈷捤㥣㤹㑢㈵㔳昹㡣㘹㐶㡤攳㥤攱っ㠴㡦㜱㠲搳ㄳㄲ㈷㍡㍤敡搴㈹攸〹㠹㑦㌱㤸㡥㤳戳㐱㔰改ㅢ愳㠹ㄸ愷挲〰㑦ㅦ㠹搳ㅣ㌹敦昷愰て愱挳ㄲ㤲㌸〳㜲㈱㌱㤴攱㈹攱敢㑣㐸㠵挴扢㠱㈴摥づ㈴挱挹㘵㈱㌱ㅣ愱㐰攲㙣㍢戴㌶〲㝤㥢㐴㈶㔹㤳挴㜷㡣㘴つづ㤵挹扣㔹ㅢ㡦攵㙡ぢ挵㜸㌴ㄷ㑦愶㤳㘶慤㜱㡥㌳㥣㤱昰㌱捥㜵㝡㐲㘲戵搳愳㑥㕤㠰㥥㤰㜸搵㑤愲ㅡ㉡晤㔷㘸㈲〶㘷㤰昱昴㤱戸挸㤱昳户つ晡㌸㍡戴㜰㥤搷㐰㉥㈴戶㘵㜸㑡昸扡ㄴ㔲㈱昱㡣㥢㐴挷ㄱ昳愹㐰ㄲ㤷挱㐹㐸挴㄰ち㈴㉥户㐳㙢㌵攸㕢㈴捣㘲㌲㤷㑦攲戳㈳㤱㐸㈵攲㠹㝣愶㤰㉡愶㌳㌵搱摡戸ㄹ㑢㘵㤳㘹㐳㈶㤲㌹挲㌸㝣㡣㉢㥤挱挹ㄱ㔳收㤰ㅤ㥤扡ㄶ㍡㈱昱愸㥢㐴ㅡ㙥㝡〶㑤挴戸づ〶㜸晡㡥㤸㝦㜴攴换愸㥣㐴㠷攵㔸㔲㌷㐰㉥㈴㜶㠲愸㠳挴㑤㤰ち㠹扦戹㐹㜴ㅣ㌱敦づ㈴㜱㌳㥣㠴挴㌴㠴〲㠹㍦搹愱戵改攸㕢㈴㔲戹㐲戱〶〷㠷㑣扣〶摦㐹㙢㜲㤹㔸㍥ㄹ捤愷㤲㈶㑥㔳㙢㡡戵㐵㐳㘶㠶㌹挲ㄹ昰㌱㙥㜱〶㈷摢㠴㑣ち㍢㍡㜵㍢㜴㐲攲㜶㌷㠹搹㜰搳攷愰㠹ㄸ㜷挰〰㑦摦㌶㜱愷㈳攷慤㈰昴〵㜴㌸ㅣ㑢敡㉥挸㠵挴㙥㄰㜵㤰戸ㅢ㔲㈱㜱㐳㈰㠹㍦〶㤲戸〷㑥㐲㘲ㄱ㐲㠱挴摦散搰摡ㅥ攸㕢㈴㤲挹㕡㥣慡㈷㙢㡡㘶㌶挳慦㉥㤹戸㔹㕢㤳㌴㔳挵㉣㑥㑡攳㘶挱戸搷ㄹ捥㥥昰㌱敥㜳㝡㐲攲㝥愷㐷㥤㝡〸㍤㈱㜱愵㥢挴扥㔰改晢愱㠹ㄸ㥣戴挵搳㐷攲ㄱ㐷㝥㤴㈸改㜰㌴㐹㍣ち戹㤰挸㌳㍣㈵㝣慤㠳㔴㐸㕣㄰㐸攲扣㐰ㄲ㡦挳㐹㐸㉣㐶㈸㤰㜸挲づ慤㉤㐱摦㈲ㄱ㑦㈶搲昹㝣㉡ㄵ㑦㤸搹㐴戶㤰换挴昳㌸戵㉡㐶㙢ぢ戸㌱㙢㙤㌶㘷㍣改っ愷〱㍥挶㔳㑥㑦㐸㍣敤昴愸㔳捦愱㈷㈴捥㜴㤳㘸㠲㑡攷㕦㥡㠹ㄸ㥣㠵挵搳㐷攲〵㐷㝥〲㤵㙤㜴㌸㤱敢晣ㄲ攴㐲㘲ㄹ挳㔳挲搷㉢㤰ち㠹ㄳ〲㐹ㅣㄷ㐸攲ㅦ㜰ㄲㄲ㉢ㄱち㈴㕥戵㐳㙢㠷愲㙦敦ㅤ㜹㝣㘳㌳㔳搹㤴ㄹ捦㈷捣ㄴ捦㈳㔲昸㙢ㅣ㠹㘲㍡㤱㐹ㄴ㙢㘳㠶㑣挶㜲㠴㠷挱挷㜸摤ㄹ㥣㤰㜸挳改㔱愷摥㐶㑦㐸ㅣ改㈶戱ち㉡晤〸㌴ㄱ攳ㅤㄸ攰改㈳昱慥㈳攷㕤㈲昴㘳攸㜰〶搷昹㝤挸㠵挴敦ㄹ㥥ㄲ扥㍥㠰㔴㐸慣㜰㤳攸㌸㘲㉥て㈴昱㈱㥣㠴挴㠹〸〵ㄲㅦ搹愱戵㤳搰户昷㡥㐴㌴㤶㉣㐴ㄳ㤹㈲扥㘶挴㜰㉥㘱㈶昲昸戲㕦捣㐵ぢ㤹摡㔴㉡㙦晣换ㄹ捥挹昰㌱㍥㜶㝡㜲挴晣挴改㔱愷㍥㐷㑦㐸㉣㜵㤳㌸ㅤ㉡晤っ㌴ㄱ攳ぢㄸ攰改㍢㘲㝥改挸㜹扢〸晤ㅣ㍡慣收㍡㝦つ戹㤰㔸捤昰㤴昰昵㙦㐸㠵㐴㌱㤰㐴㈱㤰挴户㜰ㄲㄲㄷ㈲ㄴ㐸㝣㘷㠷搶㉥㐲摦㈲㘱㈶㘲戵〵㝣㘶㈶㘲㤹㥡〴㑥㌳㌳戸戲㔱㌰㘳昸晣㠸ㄵち昹㜴搲昸摥ㄹ捥挵昰㌱㝥㜰㝡㐲攲㐷愷㐷㥤晡ㄹ㍤㈱戱扦㥢挴㘵㔰改㤷愳㠹ㄸ扦挰〰㑦ㅦ〹㡥㔱攴ㄷ㡢㤲づ㙢戸捥攵㤰ぢ㠹敢ㄸ㥥ㄲ扥㉡㈰ㄵㄲぢ〳㐹散ㅥ㐸愲ㄲ㑥㜸攲慥㔳〸〵ㄲ㥣搰㘴㌴敤㈶昴㉤ㄲ㤹㐴㉥㠳㝢㜲㥢戱㙣捣㑣ㄴ捣摡㙣扥〶㥢㐵ㅣㄷ㝥㌲搹㌴扥换ㅢ㝤㙤ㅦ晤㘶昸ㄸ㥣昱㤴挱〹〹摤改㔱愷晡愳㈷㈴收扡㐹慣㠵㑡扦ㄵ㑤挴ㄸ〰㠳㈰ㄲ㥣摣ㄴ㌹㙦㈰愱晦㠵づ扣〳㠴㌲㥣昰㝦㘵㜸㑡昸攲㝣愵㤰㤸ㅡ㐸㘲㜲㈰㠹㐱㜰挲ㄳ戵㍥〸〵ㄲ㥣愱ㄴㄲ昷愱㙦㙦ㄳ挵㍣扥㡥愶㜰㜲ㄵ㡦㈶捣㔸愱搶捣ㄷ攳愹㜴㌴㤶㌵㙢捤㜴㉡㙤っ戶㝤昴晢攱㘳㜰ち戳㤳挴愶㑥㡦㍡挵㜹㐹㈱㌱搱㑤攲㘱愸昴㐷搰㐴㡣愱㌰〸㈲戱㠵㈳攷㥤㈴昴挷改挰㕢㐱㈸㤹㠰愴攸㐹㠶愷㠴慦ㄱ戰ㄶㄲ㔱㌷㠹㡥昳㠹〹㠱㈴㐶挲〹㑦摣换ㄹ愱㐰㘲ㄴ㍡㐲攲㌹昴㉤ㄲ㌱㝣㐴愴攲㌱㕣换挹搷㈶㘲挹㑣㈶㘵攲敢㜹㈱㙢愶㌲戵搱㘴㈶㘵㙣㘵晢攸捦挳挷ㄸ敤昴攴㠸㔹敤昴愸㔳㥣㘸ㄴㄲ㘳摣㈴㕥㠶㑡㝦〵㑤挴ㄸぢ〳㈱攱戹〰戸㡤㈳扦㠵㘳㝤㠳づ㙢戹捥攳㥤昰㙦㌱㍣㈵㝣㜱㐶㔱㐸っぢ㈴戱㐵㈰㠹敤攰㠴㘷㤹晥ㅥ㐲㠱㐴搴づ慤扤㡦扥㐵㈲㥢㑥ㄴ昳戵愶㤹㌵㜳㌵㠹㜸ㄱ㥦ㄶ㤹㘸扡㔸ㄳ捦㘱昳㠸搶攴攳㐶捣昶搱晦〹ㅦ㠳㤳㡣ㅣ㡦㉥㈴攲㑥㡦㍡挵㤹㐳㈱戱㠹㥢挴扦愰搲㍦㐶ㄳ㌱搲㌰〸㈲挱昹㐴㤱昳摥ㄲ晡ㄷ㜴攰捤㈱㤴㑣ㄱ㔲昴ㄵ挳㔳挲搷づ戰ㄶㄲ晤〳㐹㐴〲㐹㑣㠲ㄳ㥥昸搱㌰㐲㠱〴㈷〵ㄹ㑤晢づ㝤㡢〴扥㘸㤹㤹ㅣ㍥㐷㤳昸㔳㔶昱戴㤹挱摤晣攳搱㜴㈶㕤ㅢ捤搶收戲㜹㘳㈷摢㐷晦ㅥ㍥挶㘴愷㈷㈴愶㌸㍤敡搴㜴昴㠴㐴㠵㥢挴㝡愸昴㥦搱㐴㡣ㄹ㌰〸㈲挱〹㐲㤱摦挷戱昶搱搰摣捦㜵㤶㌹㍦㡡㉡㈱敡㈰㌱〷搶㐲攲㠷敦㕤摦㐵㍢㍥㐵扦㠳搴晦㕤㜴ㄷ㌸攱㠹慡づ㠴〲㠹戹攸〸㠹〸晡ㄶ㠹㘲㙤ちㅢ〲づ〹㔱㌳㤳㠸攲㙣扢戶戶㄰挳㐵慢㙣㉡ㅥ挷晥ㄱ㌷收搹㍥㝡㍦昸ㄸ㥣〶㘴〴㕤㡥㤸ぢ㥣ㅥ㜵㡡㜳㝢㐲攲㑢っ愶攳扢攸㐰愸㜴〳㑤挴愸㠳㠱慣戱攷敡ㅤ㘷晣㐴捥扢㑤攸㠳改昰㈸㤶㡣㐵㤰攳㠹摡ち㠸〶昴愹摣ㅢ㥤敤㍤㌳㐴挱㍦㌳ㅦ攷晤㐳〰㌳㜰㘳㝦搶挵㤴昵挱敦㙢慤㕦愵㔶㤴㑦晣捦㘲㜱づ㡡㍦㑡攷慢昲〳慣敢晦㈱づ㔹㜶捥㑡㌱攲㜰扣昴㈱㔸攱㑡捥愶㐵㠳㠶搸搵㕦㤰㠳㘳搹攰愶搹㙤㤸㡢挲㕦㈲㕣搸㌲〵㍦㠲戵晥㡣摤㠶捥ㅣ搵㌸攷晥昴搵㥤㤲㈹戹㌶摣搰愰摤㜴摣ㄶ戴㜶昸攱㝥敦㤸㙤㠴㘲ㅣ敦㘶㍦戸戳攷晡㔵敦搰㑥改㙣摣㠵㥢户戲㜰㈲戶攱㤷慥ㄵ攵㝤㔴攰て敤敤㍦㔸挷㥦昱㌲ㅡ晥昶挲散〲〱っつ昸㑤昳搴㠶㜶戹㈷挰ㄶ搰㉢㥤㔳㤷摡㔰慣㙤搵愴搱戳愷㡦㡥挵攳㤵敦攲慤攸㜱㤶㔲昰捣挹㉤㌰愲㙦㠹㤰㡡扢㌹愳㔱㌴戰ㅥㅤ散挸昸㙤㜱挹攳昳㥤散敥㘴敢晦㉡晢㝦㘳昲挰〳ㅣ㡦㕦慢㤱㘷㑣愹㝣㜳搵挵㕦㕣扢㝤昵㠵㌷晥㘲晦扦捡昲昸㝣愷昳㔶昳昱昷㥤㌰昹㠹晤ㄱ㔲晤㉤㌶㙦戳㜹〷㡤㝡〳㠳㜸〵扦㔶昶摤挷晣㜵㕢攱扤㡦戹戱ㄸ㤱昰㐴摤つ挶㍢愰㡦㍡〸ㅤ敥㌷敡㔵㜸㜰㘳攵慡敡搵㕣换㈶㠸戹㡤㈹扤ㄱ慤戶㌵㘴㌶捣㐴㕡扤〴㔳〷㐱㐴ㅦぢ摤挰㠳㘱搵㍢㄰㥣ㅦㄴ㡦ㅥ㠳㌸〴ㅥ㐱㈰㥥戵搷搷〷攲ㄹ㕢攱扤㥦戹戱ㄲ㤱昰㉣搳户戳㐰ㅣ㡥㡥㠰㜸ちㅥㅤ㈰㘲〴戱ち㉡ぢ〴愷つ戵㜸㈷㠸㜸㔴慤㉢〱㤱㈴㠸愳㘰搵㍢㄰㐷㍢ㅥ㍤〶㜱㍣㍣㠲㐰㍣ㅣ〶攲㈱㕢攱扤慦戹㜱㈲㈲攱㔹愶㙦㙦㠱㌸ㄵㅤ〱昱㠰ㅢ挴㈴㠲攰摣㥥〵㠲戳㠶摡㑥㥤㈰ㄲ㌱昵户ㄲ㄰㔳〸攲㉣㔸昵づ〴㘷〷挵愳挷㈰捥㠷㐷㄰㠸扦㠴㠱戸搳㔶㜸敦㙦㙥㕣㠸㐸㜸㤶改戳㉣㄰㤷愰㈳㈰㙥㜷㠳㤸㑤㄰㥣挵戳㐰㜰㝥㔰摢〵戲扥㤳㐶捦愹挳㜱㐶摤㔲挲㘱ㅥ捤昹㘱攸散㉣〳慦㐲愷㜷㔰㌸㈷搸㍢㈸搷挳㈳〸捡㡤㘱㔰㙥戰ㄵ摥㝢㥥ㅢ㌷㈲ㄲ㥥㤸ㅢ戱愰晣ㄹㅤ㠱昲㐷㌷㤴㐵㕣换戵㔰㔹㔰㌸昹愷敤〹㤹㈶㔰㔲敡敡ㄲ㈶㝢㐳㌳昰づ搸昴づ〳愷昸㝡㠷攱ㅥ㜸〴㘱戸㉣っ挳愵戶挲㝢攷㜳攳㕥㐴挲ㄳ昵㈰ㄶ㠶〷搱ㄱっ㙢摣ㄸ戲挴挰昹㌹ぢ〳㘷晥戴㍣㘴捥㘷㔰㡤扡愰〴㠴㐹㄰㡦挱慡㜷㈰搶㌹ㅥ㍤摥㐹㌸捦ㄷ〴攲㥣㌰㄰㘷摢ち敦ㅤ搰㡤㘷ㄱ〹㑦搴㤶㔸㈰㕥㐴㐷㐰㥣改〶搱㐴㄰㉦㐳㘵㠱攰挴㥦搶〲㤹戵㍤㈴搵㘹㈵ㄸづ㈶㠶搷㘰搳㍢っ㥣摥ㄳ㡦ㅥ㘳攰㈴㕦㄰㠶ㄳ挳㌰㥣㘰㉢扣昷㐱㌷摥㐳㈴㍣㔱戶㘲㘱昸㄰ㅤ挱㜰㥣ㅢ挳㑡㘲昸ㄷ㔴ㄶ〶捥晡㘹㠷㐱收㝣㡣㈶搴搱㈵㈰づ㈷㠸捦㘰搵㍢㄰㥣摤敢ㅤ㠸㙦攰ㄱ〴㘲㔵ㄸ㠸摦摡ち敦晤搰㡤㙦ㄱ〹捦㌲晤㈸ぢ挴㡦攸〸㠸摦戸㐱ㅣ㐳㄰敢愱戲㐰晣㠴㈵敤昷㉥㄰㐹戵愲〴挴昱〴愱戰㑥扤〳挱挹㍤昱攸昱ㄶ搱ㄷ收搵ㅣ扥攷挴慡㉤っ㐴慢慤昰摥ㄷ摤攰捣愰㠰㌸搵〲㌱〰㝤〱戱搴つ攲㜴㠲攰捣㥣〵㠲㜳㝥摡ㅦ㍡㐱挴㙢㔵㘳〹㠸戳〸㘲㄰慣昰散挵ㄹ㈶攷昶挴愳挷㈰㠶挰扣㍡〰挴攲㌰㄰㐵㕢攱扤㍦扡㌱ㄴ㤱〴挴昹ㄶ㠸攱攸ぢ㠸㠲ㅢ挴㠵〴㌱ㄲ㉡ぢ挴〸㉣㘹ㄷ㜷㠲㐸搴愸〳㑡㐰㕣㐲㄰㥣慤挳戳ㄷ㈰㌸戵㈷ㅥ㍤〶挱〹扥敡〰㄰晢㠶㠱搸挷㔶㜸敦㤳㙥㙣㡢㐸〲攲㉡ぢ㐴っ㝤〱戱㤷ㅢ挴㌵〴ㄱ㠷捡〲挱ㄹ㍦敤㍡挸散昳㠹㡣㕡㔸挲攱㝡㜲㐸挳〸捦㕥㜰攰挴㥥㜸昴㤸〳愷昷慡〳㌸㉣〸攳㌰摦㔶㜸㙦㤷㙥散㠴㐸挲攱捦ㄶ㠷㘹攸ぢ㠷戹㙥づ㙢挹㠱㌳㜶ㄶ〷捥昷㘹户㐱㘶ㅦ㉢㤳〹戵㜳〹㠸㍢〸㠲㔳㜵㜸昶〲〴攷昵挴愳挷㈰㌸扢㔷ㅤ〰㘲㕡ㄸ㠸愹戶挲㝢摢㜴㘳㌷㐴ㄲ㄰昷㔸㈰ㄶ愱㉦㈰㈶扢㐱摣㑢㄰㥣㤴戳㐰㜰扡㑦扢摦〵愲㐶敤㔰〲攲㐱㠲搸ㄷ㔶㜸昶〲〴愷昵挴愳挷㈰戲㌰慦づ〰㤱づ〳㤱戲ㄵ摥摢愷ㅢ㜹㐴ㄲ㄰㡦㔹㈰ㄶ愳㉦㈰ㄲ㙥㄰㡦ㄳ〴攷攴㉣㄰㥣敤搳㥥㜴㠱㠸慡㘸〹㠸愷〹愲〹㔶㜸昶〲〴㘷昵挴愳挷㈰摡㘰㕥ㅤ〰㘲㕣ㄸ㠸㙤㙣㠵昷㌶敡挶㌲㐴ㄲ㄰㉦㕡㈰㔶愲㉦㈰挶戸㐱扣㑣㄰㥣㤲戳㐰㜰戲㑦晢㐷㈷㠸㜸㕡㡤㉥〱昱ㅡ㐱慣㠲ㄵ㥥扤〰㜱㠴攳搱㘳㄰㥣摡慢づ〰㌱㍣っ挴㌰㕢攱扤㥤扡昱㝢㐴ㄲ㄰敦㔸㈰㌸慤㈷㈰戶㜰㠳㜸㡦㈰㑥㠶捡〲挱戹㍥敤㥦㥤㈰㤲ㄹ戵㔹〹㠸て〹攲㜴㔸攱搹ぢ㄰㥣搳ㄳ㡦ㅥ㠳攰捣㕥㜵〰㠸㐱㘱㈰㌶戲ㄵ摥摢慡ㅢ慢ㄱ㐹㐰㝣㘶㠱攰慣㥥㠰㌰摣㈰扥㈰㠸㡢愱戲㐰㜰慡㑦晢ち㌲晢㐳愳㔶昵㉦攱昰つ㌹㕣〶㈳㍣㝢挱㠱㌳㝡攲搱㘳づ搷挰扣㍡㠰㐳摦㌰づ㥡慤昰摥㕤摤攰㜴愰㜰昸搱攲挰㌹㍤攱㔰攱收戰㥥ㅣ㙥㠶捡攲挰㠹㍥敤㤷づづ㌵㜱㔵㔶挲㐱攱扥㡢〳搷挲〸捦㕥㜰攰㝣㥥㜸昴㤸〳㘷昵慡〳㌸晣昸㕤挸昵扡ㅦ㙣㠵昷㈶敢〶㈷〳㠵㐳㕦㡣ㅤ搷敢敥㐵㕦㌸㝣〷㡦て戰㜶㜲扤㑥㠷㔲㜱㌲捥攲挰㘹㍥慤ㅦ㘴昶昶㄰㔵㕦挳晡㕤㔸㕢ㄷ㌱〷㤰挳挳㌰挲戳ㄷㅣ㌸㥢㈷ㅥ㍤收昰㌸捣慢〳㌸㝣ㄶ挶攱㔳㕢攱扤搷扡挱愹㐰攱㌰挸攲昰㉣晡挲攱㘳㌷㠷挱攴挰愹㌸㡢〳㈷昹戴㑤㈱㜳扥㠰㈷搴〷㈵㈰㠶㄰挴换戰挲戳ㄷ㈰㌸㤹㈷ㅥ㍤〶昱〶捣慢〳㐰扣ㄳ〶攲㙤㕢攱扤攷扡昱ㄶ㈲〹㠸攱ㄶ〸㑥攷〹㠸㌷摤㈰㐶ㄲ挴㍦愱戲㐰㜰㡥㑦摢捡〵㈲愵㕥㉤〱㔱㑤㄰㥣㥥挳戳ㄷ㈰㌸㤷㈷ㅥ㍤〶昱〵捣慢〳㐰扣ㄸ〶攲〵㕢攱扤昷扡昱ㄵ㈲〹㠸㜱ㄶ〸捥收〹㠸攷摣㈰戶㈵㠸敦愱戲㐰㜰㡡㑦摢慥ㄳ㐴㈲愳㥥㉡〱ㄱ㈳〸捥捥攱搹ぢ㄰㥣捡ㄳ㡦ㅥ㠳攸㠳挳㔴㜵〰㠸挷挲㐰㍣㙡㉢扣昷㘰㌷㉡ㄱ㐹㐰愴㉤㄰㍡晡〲攲ㄱ㌷㠸㕡㠲攸〷㤵〵㠲㌳㝣摡昶㤰㔹㠷㠸㥡㤸㝡愰㠴挳㈴㜲ㄸ〸愳摥㜱攰㐴㕥敦㌸っ㠶㐷㄰㠷㝢挲㌸摣㙤㉢㝣户㘲摦ㄴ㤱扡扢ㄵ扢敢㙦㥣て〴晣捡㈲㝦昸搷慦㘸㠹㌹㜱㠷㥦晥㌵㌴㌶捡慦收晡攳捥挹慤昸㉢攳㜳㜱㠳㜰摣㉦戹慥挱晥换戵戳㜱攳㜰摥㠸搶戹㌷慦㉥㍤㍡㙢挵〵慤戸㔹㙦摦攲散㌶摣搸扤㔰㠵扦㤲摣摥㙥戶㌶晦㉦摣㔶ㄹ扦㘳攴㝤㙡昰戰㙥愸ㅣ昸ㄳ㐲晥㌶㌰㜰㡡捣扡搷㝡㈷て攷㡦㠷㤷昳㠶换晦搹㍤摥戵㘹搸挴㥣摢㙣ㄶ㕣户㄰慦㔰㜷攱㉤戶㘶慢㡦㈸晢㐵挶㕣㔶㡥㜲㑥搸㙢㌳搱昴挱㕦晦㤵㔹㘶㌴ㄱ㝤ㄶ㈴昲㔳㔲㘹捡㉡㠷㘰㌳昰慥ㅣ㝦搴挹㕢㝦㤴㜹晥〴㜸扦㝥㕣㘳攷㔱戱㈵㕣扢㥡㕡攴愷㘷摦愶晡㙣㙢㙢㜶㘵㔵㔳㝤愳搹扣戸㝤㐹㔵晤㜲捣愴攲搶攷ㄸ〷晥㥥戸㍥ㅢ晦㌳ㄵ㕦㙡㉢㐴攴㜶愹㜳㘵㉢搴摡挰ㄵ㥢换㌵攰㡡㜵慥搴㝣㡡昸晢㔸㙢愵㔴㌵㘲㜰挵㥣㠷ㅡ㡢づ㠷慢敦ち换㡥㜴摢㐱攲㑡㜷㐳㘰扡㍡㝦扡㐵㥥㜴㌱挴㈹㐹㤷㜴搲敤改㑥户㝤㘹扡慢〲搳敤攳㑦户㥦㈷摤㈴㙦㍡捥ㅥ挹摡敤敦㑥挷㜹ㄹ慥㥤㔶て㘹昰㤶戳㈶㜰〸㔹搸㙢㌹㌴愵㕢㑥ㅥㄲ㌷攴搹摥㘱㜰昲㐶㠶㘱挲戲〳㌲㘷㐲〴㌲㠷㔱愱㔶〷愶㕣挲搸㑣搹昹㥥ㅥ㐸㤱敢㍤㕤攴㑤户户㤳慥ㄱ㤶ㅤ改㌸攳攰㝡㑦捦〸㑣搷挲搸愵㥢搰挱㥥㜴㥣㥣㈸㜹㑦㑤㈷㕤㥢㍢ㅤ慦敢扢搶敥挴挰㜴换ㄹ扢㜴敤㔶㜸搲㜱ち愰㈴摤挱㑥扡㐳摤改づ㜱搲㔹㍢挸搱㠱改づ㘷散搲戵㕢攵㐹户搲㥢敥㜰㈷摤敦摣改㡥㉡㑤㜷㜸㘰扡愳晤改㡥昵愴㍢挶㥢敥㜸㈷摤㜱敥㜴愷㤶愶㕢ㅥ㤸敥㐴㝦扡㤳㍤改㑥昷愶㍢换㐹㜷慡㍢ㅤ慦戸扡㌶㤵㤶挰㜴㘷昸搳㥤改㐹㜷愱㌷ㅤ慦扥捡㡥㜰戶㍢ㅤ慦㙢扡㌶㤵㈵㠱改㔶㌳㜶改愶㜲扥㈷摤㌵摥㜴扣挸㈹改㉥㜴愷攳攵㐳搷摡㘵〳搳慤㘱散搲㑤攵㔲㑦扡戵摥㜴㜷㌸改㉥㜷愷攳㐵㍡㔷扡㝤〲搳㕤攵㑦㜷㡤㈷ㅤ慦攷㤵散〸て㍡改慥㜳愷攳愵㌰㔷扡扡挰㜴㌷昸搳摤攴㐹挷慢㘶㈵改㥥㜶搲晤挹㥤敥挵搲㜴㜳〳搳慤昵愷扢捤㤳敥㘵㙦扡搷㥣㜴㜷戸搳昱戲㡥慣㥤㜵捣㥣ㄱ㤸敥㉥挶㉥摤㔴敥昶愴㝢捦㥢敥㐳㈷摤摦摣改㜸昱挴㤵㙥挷挰㜴昷晢搳㍤攸㐹昷㠵㌷摤㌷㑥扡㠷摤改㜸㡤挲㤵㉥ㅤ㤸敥㔱㝦扡㜵㥥㜴敢扤改㜸挱㐲㜶㠴㈷摣改㜸㈹挰㤵㉥ㅡ㤸敥㘹挶㉥㠵昹㉣㐵慥て㈰㕥㌵㈸搹㔴㜸㕤㐰搲㍤㡦㠵㡥て㈰㝥攳㤶㜴搶㈱㝡㙣㘰扡㤷㘰攴搹敦㕥愱挸㤵㡥㕦捥㑢搲昱摢户愴㝢ㄵぢㅤ改㠶愳攳㑡㌷㉡㌰摤ㅢ㌰昲愴㝢㡢㈲㔷扡㤱攸㤷愴攳㜷㕣㐹昷づㄶ㍡搲昱摢愳㉢摤搰挰㜴敦挳挸㤳敥〳㡡㕣改昸㐵戳㈴ㅤ扦㐹㑡扡㡦戰搰㤱㡥摦搱㕣敦摤挶㠱改㍥㠱㤱攷扤晢㡣㈲㔷㍡㝥㥤㉢㐹挷㉦㙣㤲敥ぢ㉣㌸改㉡㜹捥摣攳ㄳ㝡搶扣つ挲㔷㥦㐶㌳捦㍦攵㌳ㄵ㝦㄰㘶㕣㈳㑥捣㝢昰昷㜷扥㐴ㅥ挵㌳㜱挶搰扦戲ㄷ搸ㄹ挸昳㘱㉥㔴昱散㔹昱㕣㤷㠳搲扦愶㤸愷戹攲昱㡤扤㈰ㅥ㍣愵敤昴愸㐳㑦㍣晥㑤昱㈲㕢愷㝦㙢㉦㠸〷捦㑡㍢㍤㜸挶㈹ㅥ摦㔱捣㤳㑤敡昴敦敤〵昱攰㠹㘵愷㐷ㄶ㍤昱昸㠱攲扣慤搳㝦戴ㄷ挴挳戴㍢搶㝡昰晣㑥㍣㝥愲㤸愷㜶㤲㘳扤扤㈰ㅥ㍣㡤敢捣挱㔳㌴昱昸㤹㘲㥥㥤㠹挷㉦昶㠲㜸戴搹ㅤ㉢〷捦戲挴愳っ昷挰㔱㍣挱ㄲて挵ㅥ㔹攲㌵㤰㈷㔳㕣戰㍣㜸愲㈴ㅥ攵戴㔹攵㜸昴㜱㝢晣慥挴㠳攷㍡攲㔱㐱ㅢ㥥收㐸㡥㑡户〷㑦㘹㍡㜳昰㜴㐵㍣㌴摡昰㑣㐵㍣晡扡㍤㜸㔶搲改挱㌳づ昱愸愲つ㑦㌶挴㐳㜷㝢昰挴愲搳㘳戵攳ㄱ愱つ捦ㄷ挴愳㥦摢㠳攷〶㥤ㅥ晣摣㤷ㅣ晤㘹挳㡦㝣昱ㄸ攰昶攰挷㝢愷〷㍦扡挵㘳〳摡昰㔳㕢㍣〶扡㍤昸〹摤改挱㑦㕦昱㌰㘸挳て㕥昱搸搰敤挱て搹㑥㡦戵㡥挷㐶戴攱㘷愷㜸っ㜲㝢摣㔱攲挱捦㐰挹戱㌱㙤昸昱㈷ㅥ㠳摤ㅥ晣愸敢捣挱㡦㌱昱搸㠴㌶て㍡ㅥ㥢扡㍤昸㘹搵改挱㑦㈲昱搸㡣㌶晣㄰㤲ㅣ㐳摣ㅥ晣挰改昴攰㠷㠹㜸㙣㑥㥢㘷ㅤ㡦愱㙥㡦攷㑢㍣昸㜹㈰ㅥ㕢搰㠶ㅦ〵㤲㘳㑢户〷て晢㥤㌹㜸㐸ㄷ㡦㘱戴攱搱㕣㍣㠶扢㍤㜸攴敥昴攰㔱㔹㍣㐶搰㠶〷㘴昱ㄸ改昶攰挱户搳㠳〷㔶昱ㄸ㐵ㅢㅥ㔳挵㘳㉢户〷㡦㥦㥤ㅥ㜲㘰攳搱㘳㌴㙣㥣㠷挱〳㥣㕣㜲慢㠶ㄴ㔷攵攵㘰收戳攲㐱㑤慣戶戶慣攴〰收戳攲㠱㑣慣挶㕡㔶㜲搰昲㔹昱攰㈵㔶攳㉣㉢㌹㔰搱㙡㍣晡捥挳攰〱㑢慣戶戵慣攴攰攴戳攲㐱㑡慣戶戳慣攴㠰㐴慢㤲㜵攴㠱㐹慣㘲㤶㤵ㅣ㠴㝣戱㜸㌰ㄲ慢戸㘵㈵〷ㅥ㕦㉣ㅥ㠰挴㉡㘹㔹挹挱挶㘷挵㠳㡥㔸愵㉤㉢㌹挰昸慣㜸愰ㄱ慢㕡换㑡づ㉡㍥㉢ㅥ㕣挴㙡㝢换㑡づ㈴戴㉡攱挵〳㡡㔸㑤戲慣攴攰攱㡢挵㠳㠸㔸敤㘴㔹挹〱挳㘷挵〳㠷㔸㑤戱慣攴㈰攱戳攲挱㐲慣愶㔹㔶㜲㘰昰㔹昱〰㈱㔶㌳㉣㉢㌹ㄸ搰慡㘴昴㍣㈸㠸搵㉣换㑡づ〰㍥㉢ㅥ〸挴㙡戶㘵㈵㍢扤捦㡡㍢扦㔸敤㘲㔹挹㡥敥戳攲づ㉦㔶昳㉣㉢搹戹㘹㔵戲攵㜰㈷ㄷ慢〵㤶㤵散搰㍥㉢敥搸㘲戵㥢㘵㈵㍢戱捦㡡㍢戳㔸搵㔹㔶戲攳晡挶挵ㅤ㔸慣ㄶ㠹㤵攱っ㐷㜱晦㤴㙢攱搷㝥㙢㑤㤷㑤㠵㙦ㄵ晥㔸ㄴ㜷㐹㔱㕣攳㔱㜰㉦ㄴ挵搵ㅥ〵㜷㍣㔱㕣㔵慡㌰㥣昷㐴㜱愷ㄳ㡢㉢㑢㉤ㄴ昷㌳㔱㕣攱㔱㜰搷ㄲ挵攵ㅥ〵昷㈶㔱㕣收㔱㜰〷ㄲ挵愵ㅥ〵昷ㄹ㔱㕣攲㔱㜰㌷ㄱ挵ㅡ㡦㠲㝢㠶㈸㉥昶㈸戸㌳㠸攲㈲㡦㠲摢扦㈸㉥昴㈸戸挹㡢攲〲㡦㠲㕢戹㈸捥昷㈸戸㘱㡢攲㍣㡦㠲摢戲㈸㔶㝢ㄴ摣㝣㐵㜱慥㐷挱㉤㔶ㄴ攷㜸ㄴ摣㐸㐵㜱戶㐷挱敤㔲ㄴ㘷㜹ㄴ摣ㄴ㐵㜱愶㐷挱慤㑦ㄴ㝦昰㈸戸挱㠹攲㡣㔲㐵扦晦〷㘲慤扣昱</t>
  </si>
  <si>
    <t>㜸〱捤㥤〷㥣ㄴ攵晤晦敦㌹敥㠶㥢〵㘴㔴㔰〱㐵㐰㑦㐵㄰户摥敥愱㐸〷㔱〴攵挰ㅥ捦㉤戳㜰㝡〵敦㡥愶㔱㡣㘲㐵㘳㠹つ㝢敦㉤㠹ㄸ㕢㌴昶挴㕥㘳敦㈵㙡散挶ㄲ敢晦昳昹捥捣敤散㤴㍢㉥扦晣㕦慦㉣扢て昳㝣敢㌳敦㥤㤹㥤㥤攷扢㜳ㄵ慡愲愲攲ㄷ㍣昸㍦ㅦ㔵㕣搸戴㘱㐵㐷愷搹㌲㙥㙡㕢㜳戳㤹敦㙣㙡㙢敤ㄸ㌷戹扤㍤扢㘲㜶㔳㐷㘷ㅦㄸ㘸㡤㑤搰㜷㔴㌷㜶㌴ㅤ㙡搶㌴㉥㌵摢㍢㘰㔴㕤㔱㔱㔳愳㔷㐲㍦挴㝥ㄹ㑥㐷愷㤷㕥挵〶㔶ㄵ扡挶愶㉦㥢ㅡ㌶㍡㥢〸㥢㝥㙣晡戳ㄹ挰㘶㍤㌶〳搹ㄸ㙣搶㘷戳〱㥢つ搹っ㘲㌳㤸捤㐶㙣㌶㘶戳〹ㅢ收搷㠷戲ㄹ㠶愶晦愶㘸收㑦㥤㌲㌷㜷㄰搶愶愱戳慤摤ㅣ㍢㘲㑦㙢捣ㄳ㘲戱㜱戱㜱昱晡㜸摤戸攸搸ㄱ㔳㤷㌴㜷㉥㘹㌷㈷戴㥡㑢㍡摢戳捤㘳㐷散扥㈴搷摣㤴摦搵㕣㌱扦敤㘰戳㜵㠲㤹㡢㈶㜲搹㘴㈶㤶㑣愵㡡昵昵㤹晥㥢㈱昲㥣愹㔳㜶㙦㌷㡢ㅤ晦慤㤸挳ㄹ㜳敥搴㈹攳收㤸㥤晦慤㤸㥢㈳㈶㐲㑥㙢㙢挹㌶戵晥㤷㠲㔶昳㍤㑤㑤㌳昳㑤㝣昳㑤戳扤愹㜵攱㌸っ扢っ㌴㝡改㜱㤳㍢㍡㤶戴㉣收㜶㌴搵㙣㙥㥥㘷ㄶ攵㑤㙦㤹搶搱戹㝢戶扤愵愳㝦ぢ昹㤹敤㘶㙢摥散㔸慦㘵晡昲扣搹㙣ㅢ㜶搴戴散㤹㙤㥦㤳㙤㌱慢戸㌰戰挵㝡て㘷ㄵ捣搶捥愶捥ㄵ〳㕡ㄶ㜴㤸昳戲慤ぢ㑤㥡㔴户捣㕣搲㔴㔰㔵㔵㜸㔶昴搹㍡㘸㘴昲㐶㘱㍣㉤㔳ㄷ㘵摢㍢愵挷户㌰ㄶ㘴敢摡㕣㘴㉤捡挶挵㑤㙡㠴挷㡢敦㔹㐳㔳换慥㘶㝢慢搹捣㈴㝣㈷挷㜸㡣〴㤰昵㍥㜴㤱㜲㔶㠷敦㤲敡㘷敦㝣㕣ㄷ㘶搱㐶愰搹㘴㑥㕢㝢ぢ㌶挸摤捣㙣敢㠴搸搸㠶捥挲㌴㜳改㠴攸戸戸㍥ㄲ㕡㝤ㄴ敤戶㐰戳㈱㘰ㄴ摡㕡㥡づ捤㤲昶昸㔸㈶㔵㍦㕥摦㤲㈶戵㘸㔴搵换搸搵摤〹戸扢㔵㌶㘶㉢ㅢ㜳㤵㡤昹捡挶㐲㘵愳㔹搹㔸慣㙣㕣㔸搹戸愸戲戱愹戲昱愰捡挶㠳㘱攳㍣㙡晡昶慤戴ㅦ愳㡦㌹昸攱搷㔶㕣㌶敤捥挴搲攵㑤㉢捥摤㔸㜱敦㤶㠳挳搶㔸〸ㅦ昰㌶搰敡愳搱㘸摢愲昱つ㌸㠱〱㡦愱挹㔸㌴㑡㍤㡢〱㜳搰㔷摦㜳㥥㔹㕤戵㝡昲敡㝤㙢挶㙣㔵㍤㙡㠰攲㘱㐴戲㡤挳㐲㜸戶敤ㄹ㉡㡡㐶㡢愱昱㘵㡢搷㡤搷攳㌴㐹愰㔱敡㌱㍢摢ㄷ㤵㝤㠶收慦㍣㜶收㥤ㄳ慡摦昹换挴㉢㥡ㄴ㡦㔷㤲㉤㠵㠵昰㙣㜵っ㤵㐶愳㘵搰昸戲㈵㤰慤㥥㈶攳搱㈸昵愰㥤㙤摣づ戱昹ㅢつ㝤㜰摡㐹㝢㍤昴扤㝡㘱昲㐶㡡〷㐶挹戶㈳ㄶ挲戳㑤㘰愸㥤搰㘸ㄳ搱昸戲搵㈵挷敢㤳㘸㌲ㄹ㡤㔲㜷摢搹づ㤹㥦扤攳戹昷㌷㥡㝥挵㜹㕦㕦㌶攰搸捥搳ㄵ㜷㐶挹㌶ㄵぢ攱搹愶㌱搴㜴㌴摡っ㌴扥㙣昱搴㜸㝤㈶㑤㜶㐶愳搴㥦散㙣㔷㙥昴散攱摦ㅣ㜰搶愴戵㑢㌳㈷㥣晢晣㠱戵㡡㠷㝡挹戶ぢㄶ挲戳敤捡㔰戳搱㘸扢愱昱㘵慢㡢㡦搷攷搰㘴㉥ㅡ愵㙥戶戳敤㝥㔴㜴㡢搶㕢㉦㥣㜴挲晥慤ㄳ㕥扥攸㤶㘱㡡㥦㈹㤲㙤て㉣㠴㘷㥢挷㔰つ㘸戴昹㘸晣搹昰扥㉤愰挹㥥㘸㤴扡挶捥昶㠷㍦㑣㙣㍡收慤〷愶㥣晣收㐹慦扦搲昸捡搹慡ㅦ搴㤲㙤㙦㉣㠴㘷摢㠷愱昶㐵愳敤㠷挶㤷㉤㤱ㄹ慦敦㑦㤳㕦愱㔱敡㔲㍢摢㜱捦㥤戹挳㠳㕦っ㥦㝢挱㑥扢㉣扦㐳ㅦ㤱㔴晣㤴㤴㙣㡤㔸〸捦㜶㈰戴㝡ㄶ㡤㤶㐳攳换ㄶ㑦㡣搷昳㌴㈹愰㔱敡㍣㍢摢㉥〳摥㝥攸㤷捦昳㜳晦㍣收攳㍢㌲㤷搷敥愷昸㜱㉣搹㡡㔸〸捦戶㤰愱ㄶ愱搱㥡搰昸戲㈵戱㙥〷搱攴㘰㌴㑡㥤㘱㘷㝢㜸敢㑦㍥㝣攵愰㤹㤳㙦晡㕢㝢㥦昵㙥㜹敡㌸挵捦㝤挹搶㠲㠵昰㙣慤っ搵㠶㐶㕢㡣挶㤷㉤ㅥㅢ慦ㅦ㐲㤳㜶㌴㑡㥤㙣㘷㥢摣㜰捡敦㜲㉤㘷敥㝡攳愷㙦㕥㕢㝦昷ぢ〳ㄴ㑦㌰㈴㕢㈷ㄶ挲戳㉤㘱愸愵㘸戴㘵㘸晣搹戰扦㉤愷挹ち㌴㑡ㅤ㙢㘷㍢敢扢慦敥ㅤ㍡昵扤㈹ㄷ㡣㔸晢搲扥㜳ㅥ㝦㕤昱㑣㐶戲ㅤ㠶㠵昰㙣扦㘶愸挳搱㘸㐷愰昱㘵㑢㈰摢㑡㥡ㅣ㠹㐶愹㤵㑥戶戳慦㌳〷捦㌸㘲搲改愳摢㜶改㝢攴㕢㕢㈹㥥㌲㐹戶愳戰㄰㥥敤㘸㘸昵㔵㘸戴㘳搰昸戲愵㐰昲㔸㥡ㅣ㠷㐶愹攵㜶戶摣㠵攳攷晤敥〷戵昳慤扢摦㜷㜸攵㙤挷敥愸㜸㙥㈶搹㑥挰㐲㜸戶ㄳㄹ㙡㌵ㅡ敤㈴㌴扥㙣㜱㙣㈵㈷搳攴户㘸㤴㍡挴捥戶戴昶散㌷搷ㅣ戴挳攴ㅢ㉥晦攸挳慢㍥㕦㝢㥦攲㐹愰㘴㍢ㄵぢ攱搹㑥㘳愸搳搱㘸扦㐳攳换㤶挴戱攴っ㥡㥣㠹㐶愹㠳散㙣扢㝣昰搲㌱㠳㥡〷捣㍡㘳㠸㜱攲〷㕢摤㍦㔶昱㙣㔳戲㥤㡤㠵昰㙣攷㌰搴ㅡ㌴摡戹㘸㝣搹攲挸㜶ㅥ㑤捥㐷愳㔴摥捥㜶晢挰慡〳愶っ㍣㜹敡㑤㕦㕤昱搱搲㜳㤶捤㔴㠳愱㤶㙣ㄷ㘲㈱㍣摢㐵っ㜵㌱ㅡ敤ㄲ㌴扥㙣㈹ㅣ戹㉥愵挹㘵㘸㤴摡摦捥㌶攱收㘵慤昳㥥㕣戵昳敤搷㕥昹搳搶㤷㥥晥戰攲昹戳㘴扢〲ぢ攱搹慥㘴愸慢搰㘸㔷愳昱㘵㑢㘲㥢扣㠶㈶搷愲㔱㙡㠱㥤慤晤㥦戹㙢㍢ㅢ㕥㥣㜳挲敢搳㍥搷㜷摦㍢愵㜸愲㉥搹慥挷㐲㜸戶ㅢㄸ敡㐶㌴摡㑤㘸㝣搹㘲搸㑡㙥愶挹敦搱㈸㌵挷捥昶挵愴㉤㥥ㅢ晡户敡挹挷敥㜹㘱晡㤹㘹摦ㅣ愶㌶㠱㕡戲晤ㄱぢ攱搹㙥㘱愸戵㘸戴㕢搱昸戲挵愳攳昵㍦搱攴㌶㌴㑡捤戴戳捤昸昰㡡㉢晢摦晣昲昴敢㌷挹ㅤ昵摤㐷㠷搵慢㈱㔰㑢戶㍢戰㄰㥥敤㑥㠶扡ぢ㡤昶㘷㌴晥㙣㌸ぢ扡㥢㈶昷愰㔱㙡㤲㥤敤㡡晡敦㡦㍣攸挷㈷收晣㘶敡㔷㠹㈱戳㍥㍤㕦つ㠵㕡戲摤㡢㠵昰㙣昷㌱搴晤㘸戴〷搰昸戲愵昰ㄹ昰㈰㑤ㅥ㐲愳㔴扤㥤㙤晦㔳扦摦扡㙡摢〹扢慥ㅥ昴敥捡㡢敥㥤户㔰つ㠳㕡戲晤ㄵぢ攱搹晥挶㔰㡦愰搱ㅥ㐵攳换㤶〰挹挷㘸昲㌸ㅡ愵攲㜶戶捣攷て扣扣挷㍦敥㥥㝥㝢摦攱㙦㌶慣㥡昶㔲晦㈷愱摥挳㍥ㄹ㥥搶㥥㕤㠶慦ㄷ愵㙦㉥昱㜱㔱晥敢昹㉢ㅢ扥戱ㄵ㔳挵㜴㌱ㄶ㉢愴愲搹㐴戶㝡㈴挲慥敢㜷〳ㅥ慡晢ㄷ昷㙡挲㌹昵㌲昹戲戰改㤴㙣㠷㔹晡敥㌰挶搶㑤㘹㕢搲㕡攸ㄸㄶ慣㙣攸捣㜶㥡㐳扤扡㔲㄰㥦㕢〳扥㑡㤹ㅤ㤲㙦戸搷㙤捦㙣昳ㄲ㜳昲昲㈶㑢扤㤹㐷㡤㉦㔲㙤戹㜰敤㡣㜶昳㤰㉥慤㙦㐴㤳昱㑤㝦愹挴昶慤愵愵戲挶㌵㘲敡愲戶づ戳㔵㠶㌷愶㘵昷愶晣挱㘶㝢㠳挹敢〴㘶㐱㔶㜵㌰㔵昶户戹㌱㜳㕢戱愲昸㝥㔶ㄸ攵㤶ㄶ愷㉦敦㌴㕢ぢ㘶〱攳㕤㙣戶㜷慥㤸㥦捤㌵㥢ㅢ㤵㤹㔸㌹愱ㄸ㔲㈶㥥搱㤶㕦搲㌱戵慤戵戳扤慤戹㕣㌳戹戰㌴㡢㙦㤰㠵摤摡ち㈶扥〰㔶昱㔱愱㉡晡昴㔱慡㘲摢愰㙦㘱㡣摢㌱㑥摥〸搷㕢扣ㄹ摥昳㑤捡㌷扢㜱昳戰㜶㔸㡢㘶㤳摢㘴攵㤶㍤〴㤳戸っ㌳㍡摣搰戵㑥扣愸㐲敢㙤挲慤㘵㡣㕤敦摣晦㕦攳捡捡つ敤戵㥦扥ㄴ摦戲㜷挶ㄷ捡㘶戳扤摢㑢㐲㡡㈳搲㥦㐲㔳扤㍤昶收㔰㝡㔵戰㔰换搵㡡敡㘵㑤㠵捥㐵摡㈲戳㘹攱㈲㥥㜲攱戲㔱㑤つ搱晡ㅥ晡㌳㄰改捦戲㜹づ㑤㈴㔲愱㍤㑦㈳㉤愲晦摤敡㔷㡦挲晦扤晦晥㕥〹㉦㕤慥ㄷ攰攲㑥㐷㜵换㡣戶昶㡥㍥㝤㠲搶㜲攷㙣挷愲㑥㙥㥥摤㉢ㄹ敦〵㌶㉦愲愹摥ㄲ㑤㡦㤷〷〶挲愸㡡㔷㐱〶戴㑣㌳㡢㔹㕣㝢㤲扤㕢㘵慢㕢慣换ㄹ搳捣㡥扣捥敢ㅥ戳戰慦㉣搷戰㠴㥤扦㝦ぢ户㝥㜳㜹攷戴㙣㘷戶㙦ぢ慥愰攰㕤搲㘱㌴㐶扣慣㈵㝡づ㄰㤹攳ㅤ戱㝢㠸㘰挸愲㉢㑡㍦ㄱ㔸㤱戰攳㘰㝦愹攸㘳户摤慦〴挶㍥ㅣ㉢愱㜹㌷昴昲㉢㈱扣㈶㌱搳㙣㥤扦㘲戱搹㐱昳ㅡ慤㕢㤴摥摤㡢挱收收㜳ぢ㍡㥢㥡㍢挶㘱愴㌳摢摢㤶㉣晥㙦挶㘱㉣晤㈵㌴捥愳㝡㉢㙣挵敢扥㑥挰㔵搱㜷㈹摦㥢挶挶㡡ㅡ㐶愳㐴摦㠲つ户㔶〴晢〵晦挹㐳㝦つ晦㐵扡搳㔵搷挲愲㌷㔷㡤慡㘱摦扦〵㠴收户㥢㜲ㅤ慣㐶㍡愰㍤愰㘵慦戶昶㠳㜳㙤㙤〷㜳㝢㕡㑦㝡ㅤ㡢㑣戳㤳搷㤶晡搹搷搲攴㥡㤹㔲㝤晡㤴㕤ㄷ㜲㕤㠴摡ㅣ昱戵户搰っ㤸摣摣㍣挲㠹搸愱扤つ㔱ㅦ㕣攵搲摥挱㐲ち㐷昲捥戶㑥㈴ㅤ戱戴㙥挴㜶㌴敢攸ㅣ㌱ㄵ㥦㤶㈳昸ㄹ搵摣搴㙡㡥搸愶戵㙤㐴扢搹戱ㄸ㤷㤳捤搱攳㤶㌷㜷㉣㔷㥢〲つ㉦敦㙣昹㘵敡愰ㄷㄲ㕦㑦扥昶愳㐷捤㙤晢ㅥ昶㠴ㅡ㘶㉢㝣㔷㤹戶㐱戲㤱㜸改敦愳㔱㐳㘰挶㐳づ㤶换ㅦ晡〷攸敢ㅦ戲昹〸つづㅣ昲㔶攰戸昱戱搵㔵愳昱㍦㡦ㅤ晡㈷㙣㍥㐵愳挶愰攱㥥慢㝦㠶挶㜹㈸〳昱戹㐱挸㥢扡㉤挴晥㌷昵㉢㐸㈳㝡㌷㍡㌵ㄶㄶ㝣㘳㜵㠲搴㠹㑥㈷㌶愵㈱㜰㈰㠰㙡㕢攱扢昰戵㍤摣〴挰㡦昴敦〳戳㘰〰㍦㌳〷挱攸摣ㅣ㕤〰㉡慤慥㡡㐲㈷〰晡㐰愰昳挲扦㡡㐳㈴〰慡搱㜳ㅥ敡晢㥦㕤〰㘲㄰晢〱攸㡣愹㜷愳㔳〹昸〵〱昸ㅣ挱〳〱㝣㘶㉢㝣搷攲敡㄰㘹㈴㐷戱〱㠷晣〹捣㠲〱っ㠲㕡ㅦ捣㘶㈳㌴㉥〰㥢㔸㕤㤵㐶㄰〱㌰㠴㐶㐳搱愸㝡㠸〴挰㌰昴㥣㠷㝡搷つ㈰〳戱ㅦ挰收㡣愹㜷愳㔳攳攱ㄷ〴攰攵㌰〰㉦搹ち摦攵挱〹㠸㌴㤲愳搸㠶㐳㝥㈱ㄴ挰戶㔰敢㘳搸㡣㐵攳〲㌰捥敡慡㥤㄰㐴〰㙣㑦愳㈸ㅡ㌵〹㈲〱㄰㐳捦㜹愸㈷摣〰㈶㐲散〷㤰㘲㑣扤ㅢ㥤㥡っ扦㈰〰て㠴〱戸摦㔶昸慥㔸㑥㐳愴㤱ㅣ挵㑥㐸慡敥つ〵㌰〹㙡㝤㌲㥢㈹㘸㕣〰愶㔹㕤㌵ㅤ㐱〴挰㜴ㅡ捤㐰愳㜸つ㔳〰捣㐴捦㜹愸摢摣〰㘶㐰散〷戰㉢㘳敡摤攸搴捥昰ぢ〲㜰㘳ㄸ㠰ㅢ㙣㠵敦㈲敡慥㠸㌴㤲愳㤸捦㈱㕦ㄷち㘰㑦愸昵扤搸散㡤挶〵㘰㕦慢慢㘶㈳㠸〰搸㡦㐶晢愳㔱㜳㈰ㄲ〰扦㐲捦㜹愸㑢摤〰㜶㠳搸て㈰换㤸㝡㌷㍡㌵ㄷ㝥㐱〰捥〹〳㜰戶慤昰㕤搷㥤㠷㐸㈳㌹㡡㠳㌸攴㌳㐳〱㌴㐳慤户戰㘹㐵攳〲戰搸敡慡〶〴ㄱ〰㠷搰愸ㅤ㡤㕡〰㤱〰攸㐰捦㜹愸㤳摣〰收㐳散〷戰㡣㌱昵㙥㜴㙡㑦昸〵〱㌸㉡っ挰㙦㙣㠵敦㔲昳㍥㠸㌴㤲愳㌸㤲㐳㕥ㄹち攰㈸愸昵愳搹慣㐲攳〲㜰慣搵㔵晢㈲㠸〰㌸㡥㐶挷愳㔱晢㐳㈴〰㑥㐰捦㜹愸愵㙥〰晢㐱散〷㜰㌲㘳敡摤攸搴慦攰ㄷ〴愰㌹っ挰挱戶挲㜷昵晢㐰㐴ㅡ挹㔱㥣挵㈱㌷㠵〲㌸〷㙡㝤つ㥢㜳搱戸〰㥣㙦㜵㔵ㄶ㐱〴挰〵㌴扡㄰㡤捡㐳㈴〰㉥㐲捦㜹愸〳摤〰㜲㄰晢〱㕣〶晢㠸摥㡤㑥ㄵ攰ㄷ〴㘰捦㌰〰ぢ㙣㠵敦㠲㍣慦戴㡦攴㈸慥攷㤰ㅢ㐲〱摣〸戵㝥ㄳ㥢㥢搱戸〰晣挱敡慡㐵〸㈲〰晥㐸愳㕢搰愸㠳㈰ㄲ〰㙢搱㜳ㅥ㙡ㄷ㌷㠰㈶㠸晤〰㙥㘷㑣扤ㅢ㥤㍡ㄸ㝥㐱〰㈶㠵〱㤸㘸㉢㝣㜳〴慤㠸㌴㤲愳戸㡦㐳㥥㄰ち攰〱愸昵〷搹㍣㠴挶〵攰慦㔶㔷戵㈱㠸〰昸ㅢ㡤ㅥ㐱愳づ㠱㐸〰㍣㡡㥥昳㔰㐹㌷㠰挵㄰晢〱㍣挹㤸㝡㌷㍡搵づ扦㈰〰摢㠶〱ㄸ㙤㉢㝣搳ㄶ㑢㄰㘹㈴㐷昱㈲㠷扣㜵㈸㠰㤷愱搶㕦㘱昳㉡ㅡㄷ㠰搷慤慥㕡㡡㈰〲攰つㅡ扤㠹㐶㉤㠷㐸〰扣㠵㥥昳㔰挳摤〰㤶㐱散〷昰ㅥ㘳敡摤攸搴ち昸〵〱ㄸㄴ〶㘰㐳㕢攱㥢㐹昹㌵㈲㡤攴㈸㍥攵㤰搷て〵昰㌹搴晡ㄷ㙣扥㐴攳〲昰㉦慢慢づ㐷㄰〱昰㌵㡤扥㐱愳㔶㐲㈴〰扥㐵捦㜹愸ㅡ㌷㠰㈳㈰昶〳昸㠱㌱昵㙥㜴敡㐸昸〵〱昸昹愷㤰㔳攱㥦㙣挵㔹摥挹㥤愳ㄱ㘹㈴㐷㔱㔵㠹㈱晦〰戳攰㔳㘱つ㙡扤㉦㥢ㅡ㌴㉥〰ㄱ慢慢㔶㈱挸㈸〶敡㐷愳晥㘸搴戱攸ち㠰〱攸㌹て昵㈵㜲㜴㝤ㄹ㍡〶㘲㍦㠰昵㘱ㅦ搱扢搱㈹㑥㈲〵〱昸㈰っ挰㍦㙣㠵㙦扥改㐴㐴ㄲ〰㐳㌹攴昷㐲〱㙣ち戵扥ㄹ㥢攱ㅣ㕤改摢攰〸慢慢㔶㈳搰㈸慥捥㐸ㅡ㡤㐲愳㑥㐶㔷〰㙣㠱㥥昳㔰慦扡〱㥣〴戱ㅦ挰搶戰㡦攸摤攸搴㙦攱ㄷ〴攰㤹㌰〰㑦摢ち摦ㄴ搸㘹㠸㈴〰愲ㅣ昲㤳愱〰攲㔰敢〹㌶㐹㡥慥〴愰捥敡慡搳ㄱ㘸ㄴ㔷㈷㑤愳っㅡ㜵〶扡〲愰ㅥ㍤攷愱ㅥ㜲〳昸ㅤ挴㝥〰ㄳ㘰ㅦ搱扢搱愹㌳攱ㄷ〴攰慥㌰〰㜷摡ち摦慣摣㌹㠸㈴〰㘶㜰挸户㠷〲搸ㄹ㙡㝤ㄶ㥢㕤㌸扡ㄲ㠰搹㔶㔷慤㐱愰㔱㕣㥤摤㘸㌴〷㡤㍡て㕤〱㌰ㄷ㍤攷愱㙥㜶〳㌸ㄷ㘲㍦㠰〶搸㐷昴㙥㜴敡㝣昸〵〱戸㌲っ挰ㄵ戶挲㌷㔱㜸ㄱ㈲〹㠰晤㌹攴换㐲〱ㅣ〰戵摥挸收㐰㡥慥〴㈰㘷㜵搵挵〸㌴ち㉦㍤㑦愳〲ㅡ㜵㈹扡〲挰㐴捦㜹愸㜳摤〰㉥㠱搸て愰〹昶ㄱ扤ㅢ㥤扡っ㝥㐱〰㑥つ〳㜰㡡慤昰捤㕤㕥㠹㐸〲愰㥤㐳㍥㌹ㄴ㐰㈷搴晡ㄲ㌶㑢㌹扡ㄲ㠰攵㔶㔷㜱㘲㜳ㄴ㔷㘷〵㡤づ㐵愳慥㐱㔷〰ㅣ㠶㥥昳㔰慢摣〰慥㠶搸て㘰㈵散㈳㝡㌷㍡㜵㉤晣㠲〰ㅣㅡ〶㘰㠵慤昰㑤愷摥㠰㐸〲攰㜸づ㜹㔹㈸㠰ㄳ愱搶㔷戳㌹㠹愳㉢〱昸慤搵㔵㌷㈲搰㈸慥捥㈹㌴㍡ㄵ㡤扡ㄹ㕤〱㜰ㅡ㝡捥㐳戵扡〱摣〴戱ㅦ挰㤹戰㡦攸摤攸搴敦攱ㄷ〴愰㄰〶㈰㙦㉢㝣㌳扣户㈰㤲〰戸㤰㐳捥㠶〲戸ㄸ㙡晤ㄲ㌶㤷㜲㜴㈵〰㤷㕢㕤戵ㄶ㠱㐶㜱㜵慥愰搱㤵㘸搴㥦搰ㄵ〰㔷愱攷㍣搴摥㙥〰户㐲散〷㜰ㅤ散㈳㝡㌷㍡㜵ㅢ晣㠲〰捣〹〳戰㥢慤昰㑤㍡摦㠹㐸〲攰ㄶづ㜹搷㔰〰户㐲慤晦㠹捤㙤ㅣ㕤〹挰ㅤ㔶㔷摤㠵㐰愳戸㍡㜷搲攸㉥㌴敡㙥㜴〵挰㥦搱㜳ㅥ㙡㡡ㅢ挰㥦㈱昶〳戸ㄷ昶ㄱ扤ㅢ㥤扡〷㝥㐱〰㌲㘱〰搲戶挲㌷て㝥ㅦ㈲〹㠰㐷㌸攴㔴㈸㠰挷愰搶ㅦ㘷昳〴ㅡㄷ㠰愷慣慥扡ㅦ㠱㐶㜱㜵㥥愶搱㌳㘸搴㠳攸ち㠰㘷搱㜳ㅥ㙡慣ㅢ挰〳㄰晢〱扣〰晢㠸摥㡤㑥㍤〴扦㈰〰愳挲〰㡣戴ㄵ扥愹昹扦㈱㤲〰㜸㤳㐳摥㍣ㄴ挰摢㔰敢敦戰㜹㤷愳㉢㙤〱敦㕢㕤昵〸〲㡤攲敡晣㠳㐶ㅦ愰㔱㡦愱㉢〰㍥㐴捦㜹愸㡤摣〰ㅥ㠵搸て攰ㄳ搸㐷昴㙥㜴敡㜱昸〵〱攸ㅦ〶愰㥦慤昰㔶ぢ㔴㍦㠵㐸扤㤸攵敤挷〱ㄷ昷㙣㌲㤷㜱㕡㙡扤㈲敡㠸愷㉥改攸㙣㤳㌹戴〱挵㘹㙤㜳摡㍡愷㌵㜵㉣㙥捥慥搸戰㘸㉦散戵挸㙣挵っ㜷㍢㈶扡㍤戲戶挵㡢捤㠲㕥㙣㘸㕢搲㥥㌷㘷㑤晢㕦㤸〱挷晡攱慤㤳挹敦㑡㠵挷㝦㌶愹㕢〱㑦㙣㈵㜸㔴㔴㍦㠳㠰摥戹㌹愹㘶㜶捤愳换愲〱挳㠱㈵愲昳㥢㍡㥢捤㝥㐵㤹挳㤶攵㥡㈲㈸愲㙣愰搰户㌸㝦ㄱ收慣愶つ㈸捥㙣㙦㉡㜰㡥㠸㙦挶㈰换㜴戶戹㄰㈵〲扢户㜵㌴戱㤴㜹㐰㜱㝥㝢戶戵㘳㌱㘷㍢昳㉢㌶㈸敢挹戴㘸㜵㜱㑡㔳㙢〷搲挸扢挸攵㠱挵㠶㐵㙤换昰ㅢ㠶㈵㉤慤㌳戳㡢㍢晥㈷摥ㄵ挵户㐵ㅥ昲搶愸㑡㔵㔹愹㙡㉡㙢晥搳昷㐷晢〶晢搸㠶㔶㜵昸〸㙣愷㥤敤㑤戹㈵〴㈶㌹攲㘸慢搸挸㝢㔸㔱晤㉣㤶扣昳㥡慥户搰㔳㤴挰戱㤶搵收〷捥㡦㜷晤㌰㘴㌳㤸敢摦㘲㌸晤扦㐳戳换捣〵戳㑡攵㍡晦愷㕦㔹㔴㍦㠷挸敢㕣ㅤ㌱ㄸ挶敢㔹㥢㄰㉢㈶戸㐵㘱捦挴㤶挰㥥㜷戳㡣ㄴ挵㠶㕢攸㝡愵挵ㄹ㤸㘰敦㕦㥣㥤捤㤹捤愸ぢ㘸挹㜶慥㘷㜵㔸愰㠱㉡晣づ㕢㌷戵慤愵㈵换㑤㡥扦㈵㘸挸㘷㥢捤㥡攲攴㈵㥤㙤扢㌵戵敡㐵㌴戲㕤摡愲散㜲㠸戲换慤ㄹ晣攲㍣搶ぢ挹㌲㘳戵㉤捣戶㌷㜵㉥㙡㘹捡搷戰挳昹搲晦㠹㙤ㄵ挷㡦㉡挰㜴ㅥ捥戱挴㕢ㄲ㘰㑤捣攳敤ㅥ㠷㉡ㅡ愲攳摢㡦㉤扡㔲㘹昸愷晥挳㜲ㄲㅣ㜹攴〳㐵晦ㅥ搱慡昱㤲㐳㤱㡣攵㜳㤹㡡挵攲攷㉢戱㠹捡挱㐹晤㥤〶㜸改㍦挰㤴ぢ㝣㔵扤㠰愶摢㕡㠳扥㌰㠸捣㙥换ㄶ㘶㘴昳昸㕤㔰㕦晢㔷㐱㌵㜸㙢㜹愸㘹㌷㔸晤㌱ㄵ〵㐵㤸摥㕥摡㔴㌰摢㙢㈸㘸挰慦㥥慡㔸㌷愲㔹敦㈱收挱晢㔴㔴㔷昷慢〹捡㌵换㠹戵愵㍤愷敥晥㔵搵㉣㕦晣㡦昷挸㑣攴搸㈳ㄱ昹㠸晡ㄱ慢愳晦挴㜵㝡ㄱ㐲慥㡦挷攰㘷ㅡ晣㠲愶晡㈵㈸扤敦㑤㜹㈱〶捡㌵㜴ㄸ㔵挹敦㘹㔸㈲㔲㠳㜲ち愹㉤愹㤶ㄵ改攷慡〹搱慣㜲㤰ㅡ攷㐷㍡㕡〳戶㜲戳㄰戱㡥慦慣㍤挱㈷㐳㐵㘵㘵ㄵ摥㙡捤㕢㑦攷㑢㡢㘰㉤つ愶ㄴ㡢愸攱ㄸ㠲挶㍡挲㘱摣㔹㄰扦㌱攸㐷㉢捦挳ち㜳摢扦攰㍦㜹㐴㈲㝡㈵㝣㉡㈲敡㌵戴づ㠸ㅡ㑡㉣㔲㜸ぢ㜰ㅤっ㡤㝡ㅦ㐲㥥づ戸㍥扣搴〷攸昲〳慣㐲攳捦㤶搶昵㠰愹㍥㠴〷て㥡扡挶挰ㅦ㘱㠹挷愲慥㙤戳〶搲㥥户捤㡦改㠱㤷捥㕦挱㜱㐱㕥㥦㘰挱㔹つち散搵㠸挰㐶敦㐷挳㑦㠳つ晡搳㘰〰つ㍥㠳〱摦㜴㙤㍤昴㐲㘱昲〷㌵〱㌰つ昸〰收㔷慥㈴㉥㤸敢㌳挹〶㑣昲㈳っ扣㌰㝦㠶㑣㘰敡昲ㅢ㌰昴㉡㍣㥦㌴㡡敦㥢㠰ㅢ挴㈰㕣攳㌲㜰ㅢ㐱摡㌳戸㑡戸ㄱ㡤扥戱〴戱㍡㡡攵ち〱攰㌶㠱㡤㍥㠴㠶㉣㘵〸㌰ㄸ㑡㠳㘱㌴㘰㜵㠳㠰摢ㄴ扤㔰㜰晣㙤㔰〰戸攱昰〱㌸㔶㍣㌸㐹㕣攰㌶㘷㤲ㄱ㑣挲敡〴㉦㌸㤶㈴昴〰㡥〵ぢ〲㙥ㄴ㠳戰㜲愱っ摣㤶㤰昶っ㡥ㄵづ㜸攲㔷㕦っ㠲〵㜹戱捣挱ㄹ㌲〵昶ㄶ户ㄵ㙣昴慤㘹挸ㄲ㠸〰㠳㙤㘸㌰㥡〶慣㡡㄰㜰摢愲ㄷち㡥㍦㜳ち〰㌷ㄶ㍥〰户戹㉢㠹ぢ摣㜶㑣㌲㡥㐹㔸搵攰〵挷㔲〶ぢㅣ捦㜷攴攱摤攲㔸攸㈰攰愲っ挲㡡㠷㌲㜰㜱㐸㝢〶挷捡〸㍣㜱愹㤴㐱戰㈰㉦㤶㐷〴㜰㐹挲㐶㑦搱㤰愵ㄳ〱〶㜵㌴㐸搳㠰搵ㄴ〲㉥㠳㕥㈸㌸晥㘲㉢〰摣㜸昸〰ㅣ㉢㉣㥣㈴㉥㜰㍢㌰挹㡥㑣挲㙡〸㉦戸㐹㤰昵戰挵㑤㠶㠹㠰摢㠹㐱愶愰㔷〶㙥ㄲ愴㍤㠳㘳㐵〵㥥㈸户㘰㄰〷ㅣ换㉡㥣㈱㔳㘸㙦㜱㔳㘰愳㑦愵㈱㑢㉥〲っ愶搱㘰㍡つ㔸㠵㈱攰㘶愰ㄷち㡥㍦㍥ぢ〰户㌳㝣〰㡥㤵ㄹ㑥ㄲㄷ戸㔹㑣戲ぢ㤳戰㡡挲ぢ㡥愵ㄳ㍤㙣㜱㉣慣㄰㜰戳ㄹ㠴ㄵㄶ㘵攰收㐰摡㌳㌸㔶㘲攰㠹㕦戲㌱㠸〳㡥攵ㄸ捥㤰㈹戴挱敤づㅢ㝤てㅡ戲㔴㈳挰㘰ㅥつㅡ㘸挰敡つ〱㌷ㅦ扤㔰㜰晣ㅤ㕤〰戸㍤攱〳㜰㔹㔷ㄲㄷ戸扤㤸㘴㙦㈶㘱昵㠵ㄷㅣ㑢㉥㝡〰挷㠲っ〱户㉦㠳戰㌲愳っ摣晥㤰昶っ㡥ㄵㅣ㜸攲㘷㜲っ攲㠰㘳ㄹ㐷〰㤷〳㘰愳㌷搲㤰㈵ㅥ〱〶〷搲㈰㑢〳㔶㝤〸戸ㅣ㝡攱攰㠲㡦㜱〵昸〰ㅣ㉢㐱㥣㈴㉥㜰㈶㤳ㄴ㤹攴㐸ㄸ㜸挱ㅤ〵㔹て扢㉡ぢ㌹〴摣㈲〶㘱㐵㐷ㄹ戸㠳㈰敤ㄹㅣ㉢㍦昰挴㙦昰ㄸ挴〱挷昲て㘷挸ㄴ摡㕢㕣㌳㙣昴ㄶㅡ戲㌴㈴挰愰㤵〶㙤㌴㘰戵㠸㠰㕢㡣㕥㈸㌸晥扡㌱㘰㡢㙢㠷て挰戱㠲挴㐹攲〲搷挱㈴扣昳㠰㘲戵㠷ㄷㅣ㑢㍣㝡〰挷〲㄰〱户㤴㐱㔸〹㔲〶㙥㌹愴㍤㠳㘳挵〸㥥㤸ㅦ㘰㄰〷ㅣ换㐶㥣㈱㔳㘸㠳㍢ㄴ㌶晡㘱㌴㘴㐹㐹㠰挱慦㘹㜰㌸つ㉥㠲㠱㠰㍢〲扤㔰㜰晣愱㘶〰戸㈳攱〳㜰慣㍣㜱㤲戸挰晤㠶㐹㡥㘲ㄲ㔶㠹㜸挱戱㌴愴㠷㕤㤵㠵㈳〲㙥ㄵ㠳戰㠲愴っ摣戱㤰昶っ㡥㤵㈶㜸攲搷㠳っ攲㠰㘳戹㠹㌳㘴ち㙤㜰挷挳㐶㍦㠱㠶㉣㐵〹㌰㌸㤱〶慢㘹挰敡ㄴ〱㜷ㄲ㝡愱攰昸㥢搳〰㜰扦㠵て挰戱㘲挵㐹攲〲㜷ち㤳㥣捡㈴慣㉥昱㠲㘳㐹㐹て㕢ㅣぢ㑥〴摣改っ挲捡㤳㌲㜰㘷㐰摡㌳㌸㔶愸攰㠹㥦㈶㌲㠸〳㡥㘵㉡捥㤰㈹戴挱㥤〵ㅢ晤㙣ㅡ戲㠴㈵挰攰ㅣㅡ慣愱〱慢㕡〴摣戹攸㠵㠲攳捦㘷〳挰㥤てㅦ㠰㘳愵㡢㤳挴〵敥〲㈶戹㤰㐹㔸㤵攲〵挷㔲㤴ㅥ挰戱㔰㐵挰㕤捣㈰慣㔸㈹〳㜷㈹愴㍤㠳㘳㘵ぢ㥥昸摤㈳㠳㌸攰摥挰㤲㌳㘴ち㙤㜰㤷挳㐶扦㠲㠶㙦〶ㅢ㕣㐹㠳慢㘸昰ㄶっ〴摣搵攸㠵㠳ぢ㍥㡦扢ㄶ㍥〰挷ちㄹ㘷ㄴ㉥㜰搷㌱挹昵㑣挲㙡ㄶ㉦㌸㤶戰昴〰㡥〵㉥〲敥㐶〶㘱愵㑢ㄹ戸㥢㈱敤ㄹㅣ㉢㘲昰挴㡦㉡ㄹ挴〱挷戲ㄸ㘷挸ㄴ摡攰晥〰ㅢ晤㡦㌴㘴挹㑣㠰挱㉤㌴㔸㑢〳㔶搱〸戸㕢搱ぢ〵挷ㅦ㌵〷㙣㜱户挱〷攰㔸㔹攳㈴㜱㠱扢㥤㐹敥㘰㤲㉡㝣㌷昰㠲㘳改㑢て挷㌸ㄶ挶〸戸扢ㄸ㠴ㄵ㌲㘵攰敥㠶戴㘷㜰慣愴㈱ㅡ晤ㅥ〶㜱挰戱㥣挶ㄹ㌲㠵㌶戸扦挰㐶扦㤷㠶㉣戵〹㌰戸㡦〶昷搳㠰搵㌷〲敥〱昴㐲挱昱昷搹〱攰ㅥ㠲て挰戱㈲挷㐹攲〲昷㌰㤳晣㤵㐹㔸㍤攳〵挷㤲㤹ㅥ戶㌸ㄶ搴〸戸㐷ㄸ㠴㤵㌵㘵攰ㅥ㠳戴㘷㜰慣挰ㄱ㜰㡦㌳㠸〳㙥㈴愴捥㤰㕤攰㥥㠰㡤晥㈴つ㔹愲ㄳ㘰昰ㄴつ㥥愶〱慢㜶〴摣㌳攸㠵㠲攳㑦捤〳挰㍤〷ㅦ㠰㘳㈵㡦㤳挴〵敥㜹㈶昹㍢㤳戰敡挶ぢ㡥愵㌶㍤㠰㘳㈱㡥㠰㝢㤱㐱㔸㤱㔳〶敥㘵㐸㝢〶㔷〷㌷〱昷ち㠳㌸攰㔸扥攳っ搹〵敥㔵搸攸慦搱㌰ㄳ㙣昰㍡つ摥愰〱慢㝤〴摣㥢攸㠵㠲攳慦收〳挰扤つㅦ㠰㘳〵㤰㌳ちㄷ戸㜷㤸攴㕤㈶㘱戵㡥ㄷㅣ㑢㜴㝡〰挷〲ㅥ〱昷㍥㠳戰㤲愷っ摣〷㤰昶っ㡥ㄵ㍦〲敥㐳〶㜱挰戱散挷ㄹ戲ぢ摣㐷戰搱晦㐹㐳㤶〴〵ㄸ㝣㑣㠳㑦㘸挰㉡㈱〱昷㈹㝡愱攰㜸〳㠰〰㜰㥦挳〷攰㔸㌹攴㈴㜱㠱晢㠲㐹扥㘴ㄲ㔶昹㜸挱戱戴愷㠷㘳ㅣぢ㝦〴摣扦ㄸ攴㐰昴捡挰㝤〳㘹捦攰㔸㈹㈴攰扥㘵㄰〷ㅣ换㠵㥣㈱扢挰㝤〷ㅢ晤摦㌴㉣〴ㅢ㝣㑦㠳ㅦ㘸㘰挲㐰挰晤㠸㕥㈸㌸摥换㈰〰摣捦昰〱㌸㔶ㅣ㌹愳㜰㠱晢㠵㐹㉡㌰㡤愱㔸ㅤ攴〵挷㤲愰ㅥ挰戱㘰㐸挰攱㑡㜷㠵㕡㡡㕥ㄹ㌸晣挴㜸ㅤ挰㉤㠷㥢㠰慢㘶㄰〷ㅣ换㡣㥣㈱扢挰㘹戰搱晢搲㤰㈵㐸〱〶㌵㌴攰捤搴ㄴ慢㤲〴㕣〴扤㔰㜰扣㉤㐳〰戸晥昰〱㌸㔶㉡㌹㐹㕣攰〶㌰挹㝡㑣挲慡㈲㉦㌸㤶ㄲ昵戰慢戲搰㐸挰ㄹっ挲㡡愳㌲㜰ㅢ㐰摡昳ㄶ挷捡㈴〱户㈱㠳㌸攰㔸㥥攴っ搹〵㙥㄰㙣昴挱㌴㘴改㔲㠰挱㐶㌴搸㤸〶慣㘶ㄲ㜰㥢愰ㄷち㡥㜷㤸〸〰㌷ㄴ㍥〰挷ち㈷㈷㠹ぢ摣㌰㈶搹㤴㐹㔸㡤攴〵㜷㌱㘴㍤㠰扢〴㈶〲㙥㌸㠳戰㔲愹っ摣〸㐸㝢〶挷㡡㈶〱㌷㤲㐱ㅣ㜰㔷㐰敡っ搹〵㙥ㄴ㙣昴㉤㘸挸㤲愷〰㠳㉤㘹㔰㑢〳㔶㐱〹戸慤搰ぢ〵挷㥢㘵〴㠰摢〶㍥〰挷捡㈸㈷㠹ぢ摣㘸㈶搹㤶㐹㔸挵攴〵㜷㉢㘴㍤㠰㘳㘱㤳㠰ㅢ换㈰户愱㔷〶㙥ㅣ愴㍤㠳㘳㈵㤴㠰摢㥥㐱ㅣ㜰㉣㠷㜲㠶散〲ㄷ㠵㡤ㅥ愳㈱㑢愵〲っ攲㌴㐸搰㠰搵㔳〲㉥㠹㕥㌸戸攰挹㥡㍡昸〰摣扤慥㈴㉥㜰㘹㈶挹㌰〹慢㥦扣攰㔸昲搴挳㌱㡥〵㔱〲㙥㍣㠳戰㌲慡っ摣㡥㤰昶っ㡥ㄵ㔴〲㙥〲㠳㌸攰㔸㐶ㄵ挰㘵㈷搸攸ㄳ㘹挸ㄲ慢〰㠳㐹㌴㤸㑣〳㔶㕤〹戸㈹攸㠵㠲攳㉤㑣〲戶戸㘹昰〱㌸㔶㘲㌹㐹㕣攰愶㌳挹っ㈶㜹ㄳ〶㕥㜰㉣㤵敡㘱㡢㘳㈱㤵㠰摢㤹㐱㔸㔱㔵〶㙥ㄷ㐸㝢〶挷捡㉢〱户㉢㠳㌸攰㔸㝥攵っ㤹㐲晢㥢挳㙣搸攸扢搱㤰愵㔹〱〶㜳㘸㌰㤷〶慣搶ㄲ㜰扢愳ㄷち㡥㜷㘳〹〰㌷て㍥〰挷ち㉥㈷㠹ぢ㕣〳㤳捣㘷ㄲ搶㝢挸攰ㄷ戰㘷て扥㥡㜳昶摥愹㘸㕦㤹㠰㘴㈸戲㘰愰愱㜳㐵㌳㡡㌴戸挸愹㘹㙢㠹㤳散ㄱ㤱㘱挲扣慤ㅤ㤳㝡㔵摥ㅢ㑢㜴昹㍥㠹挴晤〶㜹㙥摡㈱㙥搴戰ㅥ愱晡摡ㅦ晣㌷愶攸昲攷挰㑢扦攰愷てㅦ摡㕥ㄸ攲愰摤㥡昲敤㙤ㅤ㙤挵捥ㄱつ㈸㐰ㅡ挱㥢愰ㄴ㉢㉡愲㤳慢慦㐶挴挰㥣㕣戱慡㔶摥㤰㜲㈹㙦ち㄰㌹戸戵㙤㔹慢㡣愶扡㠳昷㠲ㄱ㕥㝤晢㌲㑤㠴㜹昸搸〲昰っ搶㉥搰㔹摦〷敤㠰㍥〶㈷晦㘹慣敤㡢㝥敤搴㈹㔳攷㌵收ㄳ搱㙣㍣ㅦ㡦挵愲挹晡㘴㝤㉡㤶捤㥡〵戳㤸㉦ㄴ㡢戱㔴㌲ㄱ换ㄸ㔲㉢挰ㄸ晢挱挷㘰㜵㠰愴摢㥦㍤㤶〹㐸㡦扡敡㑡㥣ㅡ慤敢挴㍤散㉢㔴㑥攵㔵㐱㤹㔵㝤晢慡㕡捦扤㑡㝣ㄳ晥㉣扢㤱㥢㍤㘸ㅡ攷晢慢㉦〵慣㜵㜳攲〰㑢敦〵㥤㜹㠲愷㌷㘲〸晡㠱㘸㈲㐶ㅦ〸㈸搳戲攸慥㌷㜵㑡愳慢㙥㐹换㐱戶㍥㘴攵㌷ち搵昲㄰昷㠷㔸敡ㅣ㜰〷搲づ愳捡㡥愲㡦㘴㜸ㄳ㝡㝤ㄴ㤶㤴〶戹㐰㕡〸ㄱㄷ攴㔵〳㈹户㙡㜵づ㔶㠴摢ㄲㄴ戸挷ㅤ㑣㐲㌷㄰㜵ㄶ捣戸㤱㤴扦挹㍡㈲挱つ㤷摦搱攲㑤㡥搸昹戴㘶昴慤㌷戹㤰㌴㘳改㜴㉡㕦㕦ㄷ慤㑢㈶愲挹㙣㝤愶㉥㕤㑣㘶㔲㠹愸㤹㑦㥢㜱愳㥦㌳挶ㄶ昸ㄸ晤㥤㕥㉢㝢〳㥣ㅥ㜵捡㐰㡦㙦戴㍡ㄵ〳攱㥢㠰攵ち晤㄰愸昴㜶㌴ㄱ㘳㝤〸㈸搳㍡搰昵挲散㠴㉣〰收ㄲ㠸换㘱㙥㘰㐷搱户㘱昸㘵搰换㉤㍥搵㈰挸〵收ち㠸扡㘰㙥〴愹挰㍣ㄶ〳㜲㘰敡㠴挹ㅤ㑢慤㠲搴捦㙤㘳㌸搱㐲㍦ㅣ㉤戸㙤㘲㠷搶㡥㐰摦攲㘶愶㜳挹㘲㍣㤳挵摥㤰㑢ㄶち戹晡㜴㌲ㄵ慤慦慦慢慢㉦ㄴ攳愶㔹㙦っ㜱㠶戳ㄲ㍥挶㔰愷㈷摣㠶㌹㍤敡搴㜰昴㠴摢ㄱ㙥㙥㐷㐳愵慦㐲ㄳ㌱㌶㠷〱㥥ㄵ㍡戹改〴愵ㄳ㡢㌱挲㤱㙦㑦攵〹㤴㐷戱愴㐶㐱㉥㈴㔶㐳搴㐵㘲㑢㐸㠵㐴㘷㈰㠹昶㐰ㄲ㥣搴㐷㄰㤴改愳〵㠹慤散搰摡愹攸㕢㈴愲愹㔴㉥ㄱ㉦㘶㔳㠵㝣㈶㘹愶㌲㤹ㄸ㤱愴戲挹㌸㘰ㄴ㌳㈹㐳收晢ㄹ攳㌴昸ㄸ摢㌸㠳ㄳㄲ愳㥤ㅥ㜵㙡㉣㝡㐲愲搹㑤攲㑣愸昴戳搰㐴㡣敤㘰㠰愷㡦挴㌸㐷㕥㐷攵㜹㜴㐸㘳㐹㐵㈱ㄷㄲㄷ㌰㍣㈵㝣挵㈱ㄵㄲ㌹㌷〹ㅥ㠱㘵㥢㌸㌰㤰〴㘷改㘹愱㕦㠲ㄶ㈴㤲㜶㘸敤㔲昴敤㝤㈹㔶㉣㘴戱晢愴ち挵㐴㌲㤶㐸㘵愳㜵㘶㈶㙡愶敢㔳㠵晡㜸㌱㤹㌳㘴〲㥦㌱㉥㠳㡦㔱攷っ㑥づ㤸㘹愷㐷㥤ㅡ㡦㥥㤰搸搷㑤攲㉡愸昴慢搱㐴㡣ㅤ㘰㠰㘷㠵捥〳㤳捥㈳㤱捥攳㡥戱愳㈳㥦㐰攵つ㤴敦㠴㈵戵ㄳ攴㐲攲㈶㠸扡㐸㑣㠲㔴㐸散敥㈶搱戵㜷捣〹㈴㌱ㄹ㑥〸㠲换戱㘸㐱㘲㡡ㅤ㕡扢〵㝤㡢㐴㉣㤳挸收㡢昱㜴㌱ㄵ捦㈶搳㜵改㙣㍡ㄷ㡤愶㘲㠵㝣㕤搶㡣愶敢㜲挶㔴㘷㌸㙢攱㘳㑣㜳㝡戲㑤挸㘴㍣攳㔳愷㜶㠶㑥㐸散散㈶㜱㍢㔴晡ㅤ㘸㈲挶㉣ㄸ攰改摢㈶㜶㜱攴搳愸扣㠷づ搳戱愴㘶㐳㉥㈴敥㠵愸㡢挴ㅣ㐸㠵挴㑥㙥ㄲ㕤摢挴㡥㠱㈴㌸㡦㡥㈰昸挹㉦㕡㤰搸摤づ慤㍤㠴扥扤㑤㈴ぢ挹扡㔴㉥㔹㥦慤换㈷戳㜵戹晡扡㔴㍣㤱㑢ㄵ㘳㠹㑣㍣㥡换搶ㅢ㝢㌸挳㜹ㄸ㍥挶㍣愷㈷摢㠴捣慥㌳㍥㜵㙡㑦攸㠴㐴㥤㥢挴愳㔰改㡦愱㠹ㄸ㝢挱〰㑦摦㌶戱户㈳摦㤵捡愷改㌰ㅢ㑢㙡㕦挸㠵挴戳っ㑦〹㕦晢㐳㉡㈴挶〶㤲搸㌶㤰〴㈷挶ㄱ〴昷愵㐲ぢㄲ〷搸愱戵ㄷ搱户㐸〰㐰㝤㉡㥡㠹㐶敢搲㠹㘴㍥㕤捣挶㔲㠹扡㕣戶㤸㌷㜱晣㈸攴戲㐶愳㌳㥣㤷攰㘳ㅣ攸昴㠴㐴搶改㔱愷ち攸〹㠹㉤摤㈴㕥㠳㑡㝦ㅤ㑤挴攰散㌷㥥㍥ㄲ㐵㐷㍥㡦捡㜷攸搰挰㜵㕥〴戹㤰㜸㡦攱㈹攱敢㈰㐸㠵挴㔰㌷㠹慥扤㘳㤳㐰ㄲ〷挳〹㐱㜰㐳㈰戴㈰搱㙣㠷搶㍥㐲摦㈲㤱㌶敢戲改㘴扥㄰㡦攲㌸㤱㑣㈷戱㡢愴昳〵㥣㔳搵攵愲改晡㐲捥㘸㜱㠶昳㑦昸ㄸ慤㑥㑦昶づ㤹晦㘶㝣敡㔴㍢㜴㐲㘲〳㌷㠹捦愰搲㍦㐷ㄳ㌱㌸㥤㡤愷㙦敦攸㜴攴晢㔰昹㌵ㅤ㜸㝢〶戵ㄴ㜲㈱昱㉤挳㔳挲搷㜲㐸㠵㐴㑤㈰〹㉤㤰挴ち㌸㈱〸㉥扣愱〵㠹㐳敤搰摡㡦攸㕢㈴捣㔸㕤㌴㤹㡡㈵昳挹㕣㈶㠹㉤㈱㕢㤷捥挴㌳戱ㅣ摡㤸㤹㡤搵ㅢ㠷㌹挳昹〹㍥挶慦㥤㥥㤰㤰〹㙤挶愷㑥ㅤ〹㥤㤰愸㜰㤳㔰搵搰㔷愲㠹ㄸ扦㠱〱㥥㍥ㄲ㐷㌹昲〳愹散㑢㠷㉣㤶搴㉡挸㠵〴晦㡣㐰ㄷ㠹㘳㈱ㄵㄲ摦㝣敦㍡㥦攸㍡㑥晣ぢ㔲晦昹〴攷愲㌱㐶搴㔲㈲ㄴ㐸ㅣ㙦㠷搶搶㐳摦㈲㔱㔷㠸㘶戳昹㕣㉡㤶慢㑦㈵㌳㠹㐲挶慣捦攷搲㜵㠵㔴㈶ㄵ㡦ㄶ㘲〵攳〴㘷㌸〳攱㘳㥣攸昴㘴敦㔸敤昴愸㔳扦㐵㑦㐸㝣㡡挱㜴㥤㠷㙤〸㤵㍥〸㑤挴攰㠴㌳㥥扥扤攳㔴㐷捥晢㍤攸㐳攸戰㠸㈴㑥㠷㕣㐸っ㘳㜸㑡昸㍡〳㔲㈱昱慥㥢㐴搷摥昱㜶㈰〹㑥㉥ぢ㠹捤ㄱち㈴捥戲㐳㙢㈳搰户㐸挴戲戱扡㉣㑥㈸㌲㤹㘴ㅤ捥㈷㔲㤹扡㌸㜶㤵扡㜸㌲ㅤ慦慦㑢㐷ㄳ挶搹捥㜰㐶挲挷㌸挷改挹㌶戱挶改㔱愷捥㐷㑦㐸扣敡㈶㔱ぢ㤵扥ㄵ㥡㠸挱ㄹ㘴㍣㝤摢挴㠵㡥㥣扦㙤搰挷搰愱㡤敢㝣㌱攴㐲㘲㍢㠶愷㠴慦㑢㈱ㄵㄲ捦〴㤲㜸㉡㤰挴㘵㜰ㄲㄲ㌱㠴〲㠹换敤搰㕡ㅣ㝤㡢㐴㍥㕦㉣攰攴〱㝢㐲㉡㤱捣搴ㄷ㌲昹㜸㉡ㄶ㑦搴攷ㄳ搹㜸搴慣㑢ㄸ㌲㤱捣ㄱ㈶攰㘳㕣改っ㑥㐸挸ㅣ戲愳㔳搷㐲㈷㈴ㅥ㜱㤳㐸挳㑤捦愰㠹ㄸ搷挱〰㑦ㅦ㠹敢ㅤ昹ㄲ㉡㈷搰㘱㈹㤶搴㡤㤰ぢ㠹㠹㄰㜵㤱戸ㄹ㔲㈱昱㤷㐰ㄲ㜷〷㤲昸㍤㥣㠴挴㔴㠴〲㠹㍦搸愱戵㘹攸㕢㈴ㄲ昵昱㘴㉣㔶㤷㠹愷㜱扣㈸挶昳搹㙣㕤㌶㕢㥦捥㈵㘲昱ㄴ捥戹昳㠶捣っ㜳㠴搳攱㘳摣攲っ㑥㐸挸愴戰愳㔳户㐱㈷㈴㙥㜳㤳㤸〵㌷㝤ㄷ㌴ㄱ攳㜶ㄸ攰改㈳㜱㠷㈳攷慤㈰昴戹㜴㌸ㅣ㑢敡㉥挸㠵挴ㅥ㄰㜵㤱戸ㅢ㔲㈱㜱愳㥢㐴搷㜱攲晡㐰ㄲ昷挰㐹㐸㉣㐰㈸㤰昸㡢ㅤ㕡摢ㄳ㝤晢㌸㠱㙦攳㤹㐲摥捣愵愲戱㈴捦愷㤲昵昹㙣㍥㤱挴攷㘸ㅥ㈷ㄵ昵挶扤捥㜰昶㠲㡦㜱㥦搳㤳攳挴晤㑥㡦㍡昵㄰㝡㐲攲㑡㌷㠹晤愰搲昷㐷ㄳ㌱㌸㘹㡢愷敦㌸昱㔷㐷㝥戴㈸改戰㡡㈴ㅥ㠱㕣㐸攴ㄹ㥥ㄲ扥ㅥ㠳㔴㐸㥣敦㈶搱㜵㥣㌸㌷㤰挴攳㜰ㄲㄲぢㄱち㈴㥥戰㐳㙢㡢搰户㐸㘴㡡昱㠴㤹㡡愷ㄲ㠹㜴㌶㤹挸ㄷ敡戳搹㑣㌴㤹㐸愴㜲戹㝣㈶㤷㠹ㅡ㌲㜷换ㄱ㌶挱挷㜸捡ㄹ㥣㙣ㄳ㑦㍢㍤敡搴㜳攸〹㠹㌳摣㈴㕡愰搲昹㤷㘶㈲〶㘷㘱昱昴㙤ㄳ㝦㜷攴㈷㡡㤲づ慢戹捥㉦㐲㉥㈴㤶㌰㍣㈵㝣扤っ愹㤰㌸㌱㤰挴昱㠱㈴㕥㠱㤳㤰㔸㠱㔰㈰昱慡ㅤ㕡㍢ㄴ㝤㥢㐴づㅦ㤵昸づ㥦㉦挴搲挹㘲㈶㔶㥦慦㑦㈴㡢搹㜴㈱ㅡ换㈵ㄳ搹㠴㈱㤳戱ㅣ攱㘱昰㌱㕥㜷〶㈷㈴摥㜰㝡搴愹户搱ㄳㄲ㐷戹㐹慣㠴㑡㍦ㄲ㑤挴㜸〷〶㜸晡㐸扣敢挸㜹㤷〸晤ㄸ㍡㥣捥㜵㝥ㅦ㜲㈱㜱ㅣ挳㔳挲搷〷㤰ち㠹攵㠱㈴㤶〶㤲昸㄰㑥㐲㘲㌵㐲㠱挴㐷㜶㘸敤㈴昴敤扤〳㤷㌳昲改㕣㍣㡥敢㔶㐹ㅣ㈸㜳㤹㔴㉡㥥㉢㘶戰慦搴攱晢㠷㘹晣搳ㄹ捥挹昰㌱㍥㜶㝡㐲攲ㄳ愷㐷㥤晡ㅣ㍤㈱戱搸㑤攲㌴愸昴搳搱㐴㡣㉦㘰㠰愷㡦挴㤷㡥㥣户㡢搰捦愶挳ㅡ慥昳扦㈰ㄷㄲ㙢ㄸ㥥ㄲ扥扥㠱㔴㐸ㄴ摤㈴扡㡥ㄳ㠵㐰ㄲ摦挲㐹㐸㕣㠰㔰㈰昱㥤ㅤ㕡扢㄰㝤㡢〴晥㙣㔰㌲㤷㑤攳愴摢捣㈷昳戹晡㑣挶㡣挷愲〵㝣㜲ㄴ㘲愹㕣㍡㘵晣摢ㄹ捥㐵昰㌱扥㜷㝡㜲㥣昸挱改㔱愷㝥㐶㑦㐸ㅣ攰㈶㜱ㄹ㔴晡攵㘸㈲挶㉦㌰挰搳㜷㥣攰ㄸ㐵㝥ㄱ㤵搷搰攱㘲慥㜳㈵攴㐲攲㍡㠶愷㠴㉦㑥㙦ち㠹昹㠱㈴收〵㤲愸㠶ㄳ㥥戸敢ㄴ㐲㠱〴㈷㌴ㄹ㑤扢ㄹ㝤㝢㥢㈸收攳〵ㅣㅤ㘳搸ㅡ㤲〹㌳㥥㌵ㄳ昹㑣㍣㔷㙦收㘳㠵㘴㈶㥡㌵晡摡㍥晡敦攱㘳㜰挶㔳〶㈷㈴㜴愷㐷㥤敡㡦㥥㤰㤸敤㈶戱ㄶ㉡晤㔶㌴ㄱ㘳〰っ㠲㐸慣攷挸㜹〳〹晤㑥㍡昰づ㄰捡㜰挲晦㤹攱㈹攱㡢昳㤵㐲㘲㡡㥢㐴搷ㄱ㜳㔲㈰㠹つ攱㠴㈷㙡㝤㄰ち㈴〶搹愱戵晢搰户㐸㈴搲昹㝡㝣㡡攲㔰㘹㐶㤳搸㐹㜲㠹㙣㌲㙦㐶㜳昸㌸挹愶㘲㜵㜵挶㘰摢㐷扦ㅦ㍥〶愷㌰㠵㠴散ㅤㅢ㍢㍤敡ㄴ攷㈵㠵挴㜸㌷㠹㠷愱搲晦㡡㈶㘲っ㠳㠱㤰昰㕣戳摡搴㤱昳㑥ㄲ晡攳㜴攰慤㈰㤴㑣㐰㔲昴㈴挳㔳挲搷〸㔸ぢ㠹㘸㈰㠹㜱㠱㈴㐶挲〹㑦摣换ㄹ愱㐰㘲ㄴ㍡㡣愶㍤㠷扥㐵愲㤰㌲昱㌹㕡㤷愹挷㔹㔵㌲㤵捦攵㤲搹㙣㌲〷㔱㉥㥦换挷㔲㌱㘳ぢ摢㐷㝦ㅥ㍥〶攷㈴㑢㈴㙡㥤ㅥ㜵㡡ㄳ㡤㐲㘲ㅢ㌷㠹㤷愰搲㕦㐶ㄳ㌱㐶挳㈰㠸〴愷ㅦ㐵㝥ぢ挷晡〶ㅤ搶㘲㐹㡤㜵挲扦挵昰㤴昰㌵づ㔲㈱㌱㍣㤰挴愶㠱㈴戶㠷ㄳ㥥ㄵ晡㝢〸〵ㄲ㔱㍢戴昶㍥晡昶㌶㔱慣捦搷㐵ㄳ㠵扡㘴〱㕦㐴戳戸㝣㔹ㅦ捦攴ぢ㘶㝤㌲㥤㐹愶搲㘹㈳㘶晢攸晦㠰㡦挱㐹挶ㄲ㠹㠴搳愳㑥㜱收㔰㐸㙣攴㈶昱㑦愸昴㡦搱㐴㡣㌴っ㠲㐸㜰㍥㔱攴扣户㠴晥〵ㅤ㜸㜳〸㈵㔳㠴ㄴ㝤挵昰㤴昰戵㈳慣㠵㐴㝦㌷㠹慥㈳㘶㈴㤰挴〴㌸攱㠹ㅦつ㈳ㄴ㐸㜰㔲㤰搱戴敦搰户㐸㤸㤸敦㐸搷愵愲搱㘲㉣㠹㑦捤㜴㝤㌱㡦ぢㄳ搱㘸ㅥ愷摣搱扡㘸摣㤸㘸晢攸晦㠶㡦㌱挹改挹㜱㘲戲搳愳㑥㜱㉡㔰㐸㔴戹㐹晣〴㤵晥㌳㥡㠸㌱ㅤ〶戲挶㥥慢㜷㥣㈰ㄴ昹㝤ㅣ㙢ㅦつ捤晤㕣㘷㤹昳愳愸ㅡ愲㉥ㄲ㥣昳ㄳㄲ摦晦摢昵㕤戴敢㌸昱ㅤ愴晥敦愲扢挲〹㑦㔴㜵㈰ㄴ㐸捣㐶㐷㐸㐴搰户㐸㘴㌲改晡㘴㉣㤳㡣㐷搳㌸敤㑥㐶㌳戱㑣ㄶ㘷ㄷ戱㘲〲㕦挱㜲愹㍡㘳㌷摢㐷敦〷ㅦ㘳㡥搳㤳攳挴㕣愷㐷㥤攲摣㥥㤰昸ㄲ㠳改晡㉥㍡㄰㉡摤㐰ㄳ㌱ㅡ㘰㈰㙢散㌹㑥捣㜷攴扣摢㠴㍥㤸づ㡦㘰挹㔸〰㌹㥥愸慤㠰㘸㐰㥦敡㝤搰搹挱㌳㐳ㄴ晣㌳昳㌱摥㍦〴㌰ㅤ㌷昶㘷㕤㑣㐵ㅦ晣扥搶晡㔵㙡㔵攵昸晦㉣ㄶ攷愰昸愳㜴扥慡㍦挰扡晥ㅦ攲昰摤㈸捤㑡㌱攲收㜸改㐳戰挲搵㥣㑤㡢〶つ戱扢扦㈰〷挷㡡挱㉤戳㍡㌰ㄷ㠵扦㐴㌸扦㙤㌲㝥〴㙢晤ㄹ扢昵㥤㌹慡㌱捥晤改㙢㑢㤲挹戹づ摣搰愰搳㜴摣收戶㜷昹攱㝥敦㤸㙤㠴㘲っ敦㘶㍦戸搴㜳晤慡㜷㔸㐹㍡ぢ㜷攱收慤㉣㥣㠸ㅤ昸㔵㙢㔵㘵ㅦㄵ昸㐳㝢晢て搶昱㘷扣㡣㠶扦扤㌰慢㐰〰挳〲㝥搳㍣愵愹㔳敥〹戰㈹昴㑡攷搴愵㌶っ㙢㕢㌳㘱换㔹搳戶挴㌹㕦昵扢㜸㉢搶㌹㑢㌹㜸收攴㤶ㄹ搱㌷㐳㐸挵摤㥣搱㈸ㅡ搸㠸づ㜶㘴晣戶戸散昱昹㐴扢㍢挹晡扦挶晥摦㤸㌴昰㐰挷攳㔷㙡攴改㤳慢摦㕣㜹搱ㄷ搷敥㔰㝢挱㑤扦搸晦慦戴㍣㍥㥦㜸敥ㅡ㍥晥㌶ㄱ㤳㥦搸ㅦ㈱搵摦㘲昳㌶㥢㜷搰愸㌷㌰㠸㤷昱㙢㘵摦㝤捣㕦户ㄵ摥晢㤸ㅢぢㄱ〹㑦搴摤㘰扣〳晡愸㠳搱攱㝥愳㕥㠵〷㌷㔶慥慡㕥换戵㙣㠱㤸摢㤸搲㥢搱㙡㕢㐳㘶挳㡣搷愹ㄷ㘱敡㈰㠸攸愳㘹捦㕤摥ㄱつ㍣〴㥤摥㔱攱扣愰㜸慣㌳㤵㘵昰〸愲昲慣扤昲㍥㉡捦搸ち敦捤捤㡤ㄵ㠸㠴㘷㠵扥扤㐵攵㜰㜴㠴捡㔳昰攸愲ㄲ攳㕡㜲㥡捥愲挲〹㐰㉤㔱愲ㄲ㑢愸挷捡愸愴愰ㅢ㜸㌴慣㝡〷㠲ㄳ㝤扤〳㜱〲㍣㠲㐰㍣ㅣ〶攲㈱㕢攱扤挹戹戱ㅡ㤱昰慣搰㜷戰㐰㥣㠲㡥㠰㜸挰つ㘲〲㐱㜰㤶捥〲挱昹㍦㙤㘲〹㐴㍣愱晥㔲〶㘲㌲㐱㥣〹慢摥㠱攰㍣㕦敦㐰㥣〷㡦㈰㄰㜷㠶㠱戸挳㔶㜸㙦㜶㙥㕣㠰㐸㜸㔶攸㌳㉤㄰㤷愰㈳㈰㙥㜳㠳㤸㐵㄰㤷㐱㘵㠱攰昴㥦戶㙢〹㐴㉡愶㙥㈹〳戱ㅢ㐱㕣〵慢摥㠱攰㌴㕦敦㐰摣〰㡦㈰㄰㌷㠵㠱戸搱㔶㜸㙦㝡㙥摣㠴㐸㜸㘲㜲挴〲昱㐷㜴〴挴昵㙥㄰ぢ〸㘲㉤㔴ㄶ〸捥晥㘹㝢㤵㐰挴攲敡敡㌲㄰晢㄰挴敤戰敡ㅤ〸捥昲昵づ〴攷晡㠲㐰㕣ㄶ〶攲㔲㕢攱扤昹戹㜱㉦㈲攱㠹㤲㄰ぢ挴㠳攸〸㠸㡢摤㈰戲〴挱㈹㍡ぢ〴㈷晦戴㝣〹㐴戲㕥㥤㕦〶挲㈴㠸㐷㘱搵㍢㄰㡦㌹ㅥ敢㝣戰攴㔴㕦㄰㠸戳挳㐰㥣㘵㉢扣㌷㐱㌷㥥㐵㈴㍣㔱㐹㘲㠱㜸〱ㅤ〱㜱㠶ㅢ㐴ぢ㐱扣〴㤵〵㠲㜳㝦㕡㕢〹㐴㉡愱㑥㉤〳㜱〸㐱扣〶慢摥㠱攰ㅣ㥦㜸慣㌳〸捥昴〵㠱㔸ㅤ〶攲㐴㕢攱扤ㄹ扡昱ㅥ㈲攱㠹挲ㄳぢ挴㠷攸〸㠸攳摤㈰㔶㄰挴㍦愱戲㐰㜰敡㑦㍢慣〴㈲㥥㔲慢捡㐰ㅣ㑥㄰㥦挱慡㜷㈰㌸挵搷㍢㄰㕦挳㈳〸挴捡㌰㄰㐷搸ち敦㑤搱㡤㙦ㄱ〹捦ち晤㘸ぢ挴て攸〸㠸㕦扢㐱ㅣ㐳㄰㍦㐱㘵㠱昸ㄱ㑢摡㜱㈵㄰戱愸㕡㕥〶攲〴㠲㔰㔸愷摥㠱攰っ㥦㜸慣昳ㄶ搱ㄷ收戵ㅣ扥攷散慡㈳っ㐴扢慤昰摥ㅣ摤搰ㄱ㐹㐰㥣㘲㠱ㄸ㠰扥㠰㔸散〶㜱ㅡ㐱㜰㝡捥〲挱㠹㍦敤㜷㈵㄰㠹㤴㙡㉥〳㜱㈶㐱㜰捥づ捦㕥㥣㘶㜲㠲㑦㍣搶ㄹ挴㄰㤸搷〶㠰㔸ㄸ〶愲㘸㉢扣㌷㐹㌷㠶㈱㤲㠰㌸捦〲戱㌹晡〲愲攰〶㜱〱㐱㡣㠴捡〲㌱〲㑢摡㐵㈵㄰搱㡣㍡戰っ挴㈵〴挱㈹㍢㍣㝢〱㠲昳㝢攲戱捥㈰㌸换㔷ㅢ〰㘲扦㌰㄰晢摡ち敦捤搲㡤敤㄰㐹㐰㕣㘵㠱㠸愱㉦㈰昶㜶㠳戸㠶㈰㌸㜱㘷㠱攰戴㥦㜶㕤〹㐴㉣愶收㤷㠱戸㠱㈰搲戰挲戳ㄷ㈰㌸扤㈷ㅥ敢っ㠲㤳㝣戵〱㈰收㠶㠱㤸㘳㉢扣㌷㑤㌷㈶㈲㤲㠰昸愳〵㘲㉡晡〲㘲戶ㅢ挴㕡㠲攰扣㥤〵㠲戳㝥摡㥦㑡㈰攲㌱戵㜳ㄹ㠸摢〹㘲ㄶ慣昰散〵〸捥敥㠹挷㍡㠳攰ㅣ㕦㙤〰㠸愹㘱㈰愶㌸㈰㍣㌷㑦㌷昶㐰㈴〱㜱㡦〵㘲〱晡〲㘲㤲ㅢ挴扤〴挱愹㌹ぢ〴㈷晤戴晢㑢㈰ㄲㄹ戵㘳ㄹ㠸〷〹㘲㍦㔸攱搹ぢ㄰㥣摣ㄳ㡦㜵〶㤱㠵㜹㙤〰㠸㜴ㄸ㠸㍡㕢攱扤㠹扡㤱㐷㈴〱昱愸〵㘲㈱晡〲㈲改〶昱㌸㐱㜰㘶捥〲挱㌹㍦敤挹ㄲ㠸㔸㑡㐵换㐰㍣㑤㄰㉤戰挲戳ㄷ㈰㌸户㈷ㅥ敢っ愲〳收戵〱㈰挶㠴㠱搸搶㔶㜸㙦愶㙥㉣㐱㈴〱昱㠲〵㘲〵晡〲㘲ㅢ㌷㠸㤷〸㠲ㄳ㜳ㄶ〸㑥昹㘹慦㤴㐰挴敢搵㤶㘵㈰㕥㈳㠸㤵戰挲戳ㄷ㈰㡥㜴㍣搶ㄹ〴㈷昸㙡〳㐰㙣ㅥ〶㘲戸慤昰摥㔴摤㌸づ㤱〴挴㍢ㄶ〸㑥敥〹㠸㑤摤㈰摥㈳㠸㤳愱戲㐰㜰挶㑦晢㐷〹㐴戴㕥㙤㔲〶攲㐳㠲㌸つ㔶㜸昶〲〴㘷昶挴㘳㥤㐱㜰㝥慦㌶〰挴㠶㘱㈰㌶戰ㄵ摥㥢慢ㅢ㙢㄰㐹㐰㝣㘶㠱攰摣㥥㠰㌰摣㈰扥㈰㠸㡢愰戲㐰㜰挲㑦晢慡〴㈲㤹㔰晤换㐰㝣㑤㄰㤷挱ち捦㕥㠰攰挴㥥㜸慣㌳〸㑥敦搵〶㠰攸ㅢ〶㐲戳ㄵ摥㥢慣ㅢ㥣ㄵㄴ㄰㍦㔸㈰㌸戵㈷㈰慡摣㈰㝥㈲㠸摦㐳㘵㠱攰㝣㥦昶㑢〹㐴〲户挱㉡〳愱㜰晦挵㠱㙢㘱㠵㘷㉦㐰㜰㕥㑦㍣搶ㄹ〴㘷昷㙡〳㐰晣昰㕤挸㜵扢敦㙤㠵昷㘶敢〶㈷〵〵㐴㕦㡣ㅤ搷敤敥㐵㕦㐰㝣〷㡦て戰㜶㜲摤㑥㠷㔲㜱㔲捥〲挱改㍥慤ㅦ㘴昶㜵扢㘸㑡晤ぢ收敦挲摣扡㥡㌹㠰㈰ㅥ㠶ㄵ㥥扤〰挱㘹㍤昱㔸㘷㄰㡦挳扣㌶〰挴㘷㘱㈰㍥戵ㄵ摥㥢慥ㅢ㥣ㄳㄴ㄰ㅢ㕡㈰㥥㐵㕦㐰㝣散〶㌱㤸㈰㌸㈷㘷㠱攰㙣㥦戶戱ぢ㐴㕡㝤㔰〶㘲〸㐱扣〴㉢㍣㝢〱㠲戳㝡攲戱捥㈰摥㠰㜹㙤〰㠸㜷挲㐰扣㙤㉢扣㌷㕦㌷摥㐲㈴〱戱戹〵㠲昳㝡〲攲㑤㌷㠸㤱〴昱て愸㉣㄰㥣散搳戶㈸㠱㠸搵愹㔷换㐰搴ㄲ〴攷改昰散〵〸㑥敡㠹挷㍡㠳昸〲收戵〱㈰㕥〸〳昱㜷㕢攱扤〹扢昱ㄵ㈲〹㠸㌱ㄶ〸㑥敢〹㠸攷摣㈰戶㈳㠸㝦㐳㘵㠱攰㕣㥦戶㝤〹㐴㌲慡㥥㉡〳ㄱ㈳〸㑥搳攱搹ぢ㄰㥣搳ㄳ㡦㜵〶搱〷〷慡摡〰㄰㡦㠶㠱㜸挴㔶㜸㙦挶㙥㔴㈳㤲㠰㐸㕢㈰㜴昴〵挴㕦摤㈰敡〹愲ㅦ㔴ㄶ〸㑥昵㘹㍢㤴㐰挴搲敡㠱㌲㄰ㄳ〸㘲㈰慣㝡〷㠲㔳㝡扤〳㌱ㄸㅥ㐱㈰敥〹〳㜱户慤昰摤㤴㝤㘳㐴敡改愶散慥扦㜶㍥㄰昴慢㡢晣〹㘰扦愲㈵收ㄴㅥ㝥〴搸搴摣㉣扦㥦敢㡦㝢㈸户攳敦㡤捦挶慤挲㜱攷攴㠶㈶晢㙦搸捥挲㉤挴㜹㑢㕡攷㉥扤扡昴攸慣ㄵ攷戶攳戶扤㝤㡢戳㍡㜰㡢昷㐲つ晥㕥㜲㘷愷搹摥晡扦㜰㠳㘵晣愲㤱㜷慣挱挳扡戵㜲攰㡦〹昹㉢挱挰挹㌲敢慥敢㈵ㅥ捥㥦ㄱ慦攴慤㤷晦戳扢扤㙢㔳戱㠹㌹昷挶㉤戸㙥㈶㕥愵敥挲㕢㙣捤㕢ㅦ㔹昱㡢㡣戹愲ㄲ㠵㥤戰搷㘶愰改㠳扦〳㉣㌳搶㘸㈲晡㑣㐸攴㐷愵搲㔴㔴て挱㘶攰㕤㌹晥扣㤳㌷〱愹昰晣㌱昰㝥晤戸挶捥愳㙡㌳戸㜶㌷挹挸㡦捦扥㉤㡤搹昶昶散㡡㥡㤶挶㘶戳㜵㘱攷愲㥡挶愵㤸㔳挵㑤搰㌱づ晣㘵㜱㝤ㄶ晥㘷㉡扥搴ㄶ㠸挸敤㔲摢〵搲攰㤵㕤ㅢ戸戲戳㘱慦敤㠶愶㝣㘵攷㐰攲㕡㔹㔵㡢搸㕣㘱攷愱㐶愳挳搵搰㜷㠷㘵搷㌰戶㠷㠴挳搰㌹㡣㉡㜵㘳㘰捡〶挶㘶捡ㄲ摢〵ㄴ昱〷扢ㄶ㕢ㄵ㐳㡣戲㜴㈹〸㈴摤㕥戰散㑡户㐳㜹扡慢〲搳敤敢㑦户扦㈷摤〴㙦㍡㑥㈹㐹扡〳摣改㌸㔹㈳㙢挷㉤慡㑡㕤ㅣ㤸㉥换搸摣㝡㑡㙢㤷愷挸戵㜶戳扣改㌸㜱㈳改㑣㔸㜶慤ㅤ愷㐴㕣㌰搷〴愶㕢挴搸攵㌰て昲愴㕢攰㑤户㡦㤳慥搹㥤㡥ㄳて慥戵㍢㍤㌰㕤ㅢ㘳㤷慦摤㈱㥥㜴㥣愳㈸㝢敦㑣㈷㕤㠷㍢ㅤ㉦敦扢搲慤づ㑣户搴㥦㙥戹㈷ㅤ㘷〲捡搲ㅤ攲愴㍢搴㥤㙥㤹㤳捥摡㌲㔷〵愶㍢㥣戱换㘱慥昴愴㕢攱㑤㜷戸㤳敥㌷敥㜴㐷㤷愷㍢㍣㌰摤㉡㝦扡㘳㍤改㡥昱愶㍢挱㐹㜷扣㍢摤㈹㑥㍡㙢换㕣ㅡ㤸㙥㌵㘳㤷扦㜷㈷㝢搲㥤收㑤㜷愶㤳敥ㄴ㜷㍡㕥㜶㜵㙤㤹㙤㠱改㑥㘷散㜲㤸㘷㜸搲㕤攰㑤挷㑢戰戲㈳㥣攵㑥挷㡢㥢慥㜴㡢〲搳慤昱愷㍢捦㤳敥ㅡ㙦㍡㕥攸㤴㜴ㄷ戸搳昱ㄲ愲㉢㕤㌶㌰摤挵晥㜴㤷㝡搲慤昵愶扢摤㐹㜷戹㍢ㅤ㉦搴㐹㍡敢扤摢㌷㌰摤㔵㡣㕤晥摥㕤攳㐹挷㙢㝡㘵㍢挲㠳㑥扡敢摣改㜸㌹捣戵㜶つ㠱改㙥㘴散昲昷敥㘶㑦㍡㕥㌹㉢㑢昷戴㤳敥て敥㜴㉦㤴愷㥢ㅤ㤸㙥慤㍦摤㥦㍣改㕥昲愶㝢捤㐹㜷扢㍢ㅤ㉦敤戸搶㙥㝡㘰扡扢晣改敥昶愴㝢捦㥢敥㐳㈷摤㕦摣改㜸〱挵昵摥敤ㄴ㤸敥㝥挶㉥㝦敦ㅥ昴愴晢挲㥢敥㙢㈷摤挳敥㜴扣㑣攱㑡㤷づ㑣昷㠸㍦摤㘳㥥㜴㍦㜹搳昱㤲㠵散〸㑦戸搳昱㘲㠰ぢ㘶㌴㌰摤搳㡣㕤扥愹㍣㑢㤱敢昳㡥搷つ捡㌶㤵〱㄰㐸扡攷戱搰昵㜹挷慦摣慥㜴愳〳搳扤〸㈳㑦扡㤷㈹㜲愵攳户昳戲㜴晣晡㉤改㕥挵㐲㔷㍡㝥戱㜵愵ㅢㄵ㤸敥つㄸ㜹搲扤㐵㤱㉢摤㐸昴换搲昱㑢慥愴㝢〷ぢ㕤改昸昵搱昵摥つぢ㑣昷㍥㡣㍣㥢捡〷ㄴ戹搲㙤㠷㝥㔹㍡㝥㤵㤴㜴ㅦ㘱愱㉢ㅤ扦愴戹搶㙥㔰㘰扡㑦㘰攴㔹扢捦㈸㜲愵攳昷戹戲㜴晣挲㈶改扥挰㠲㤳慥㥡攷捣敢㝣㐲捦敡户つ昱搵愷搹捣昳㡦晡㑣挱㥦㠶ㄹ搳㡣ㄳ昳㜵昸㑢㍣㕦㈲㡦攲㤹㌸㘳攸㕦搹ぢ散っ攴昹㌰ㄷ㙡㜸昶慣㜸㕥换㐱改晦愲㤸愷戳攲昱戵扤㈰ㅥ㍣㜵㉤㜹㌴愰㈷ㅥ摦㔰扣挰搶改摦摡ぢ攲挱戳捦㤲〷捦㉣挵攳㍢㡡㜹㔲㐹㥤晥㙦㝢㐱㍣㜸〲㔹昲挸愲㈷ㅥ摦㔳㥣户㜵晡て昶㠲㜸㤸㜶挷㕡て㥥摦㠹挷㡦ㄴ昳搴㑥㜲晣㘴㉦㠸〷㑦攳㑡㌹㜸㡡㈶ㅥ㍦㔳捣戳㌳昱昸挵㕥㄰㡦づ扢㘳攵攰㔹㤶㜸㔴攰㙥㌸㡡㈷㔸攲愱搸㈳㑢扣〶昲㘴㡡ぢ㤶〷㑦㤴挴愳㤲㌶㍣㐷ㄲ㡦㍥㙥㡦摦㤴㜹昰㕣㐷㍣慡㘸㜳慣攳㔱敤昶攰㈹㑤㈹〷㑦㔷挴㐳愳捤挹㡥㐷㕦户〷捦㑡㑡ㅥ㍣攳㄰㡦ㅡ摡昰㘴㐳㐶愵扢㍤㜸㘲㔱昲㔸攳㜸㐴㘸挳昳〵昱攸攷昶攰戹㐱挹㠳㥦晢㤲愳㍦㙤昸㤱㉦ㅥ〳摣ㅥ晣㜸㉦㜹昰愳㕢㍣搶愳つ㍦戵挵㘳愰摢㠳㥦搰㈵て㝥晡㡡㠷㐱ㅢ㝥昰㡡挷晡㙥て㝥挸㤶㍣搶㍡ㅥㅢ搰㠶㥦㥤攲戱愱摢攳昶㌲て㝥〶㑡㡥㐱戴攱挷㥦㜸っ㜶㝢昰愳慥㤴㠳ㅦ㘳攲戱ㄱ㙤ㅥ㜴㍣㌶㜶㝢昰搳慡攴挱㑦㈲昱搸㠴㌶晣㄰㤲ㅣ㐳摣ㅥ晣挰㈹㜹昰挳㐴㍣㠶搲收㔹挷㘳㤸摢攳昹㌲て㝥ㅥ㠸挷愶戴攱㐷㠱攴搸捣敤挱挳㝥㈹〷て改攲㌱㥣㌶㍣㥡㡢挷收㙥てㅥ戹㑢ㅥ㍣㉡㡢挷〸摡昰㠰㉣ㅥ㈳摤ㅥ㍣昸㤶㍣㜸㘰ㄵ㡦㔱戴攱㌱㔵㍣戶㜰㝢昰昸㔹昲㤰〳ㅢ㡦ㅥ㕢挲挶㜹ㄸ㍣挰挹㌵户㕡㐸㜱㕤㕥づ㘶戴摡捡㙤挵㠳㥡㔸㙤㙤㔹挹〱捣㘷挵〳㤹㔸㡤戶慣攴愰攵戳攲挱㑢慣挶㔸㔶㜲愰愲㔵搹戸㜸挰ㄲ慢敤㉣㉢㌹㌸昹㘲昱㈰㈵㔶摢㕢㔶㜲㐰昲挵攲㠱㐹慣㘲㤶㤵ㅣ㠴㝣㔶㍣ㄸ㠹㔵挲戲㤲〳㡦㉦㈳て㐰㘲㤵戲慣攴㘰攳戳攲㐱㐷慣搲㤶㤵ㅣ㘰㝣ㄹ㜹愰ㄱ慢㝡换㑡づ㉡扥㔸㍣戸㠸搵づ㤶㤵ㅣ㐸㝣㔶㍣愰㠸搵〴换㑡づㅥ㍥㉢ㅥ㐴挴㙡愲㘵㈵〷っ摦戸㜸攰㄰慢挹㤶㤵ㅣ㈴㝣戱㜸戰㄰慢愹㤶㤵ㅣㄸ㝣㔶㍣㐰㠸搵㜴换㑡づ〶㍥㉢ㅥㄴ挴㙡愶㘵㈵〷〰摦戸㜸㈰㄰慢㔹㤶㤵散昴㍥㉢敥晣㘲戵慢㘵㈵㍢扡㉦㈳㜷㜸戱摡捤戲㤲㥤摢㘷挵㥤㕣慣收㕡㔶戲㐳晢慣戸㘳㡢搵ㅥ㤶㤵散挴扥㜱㜱㘷ㄶ慢〶换㑡㜶㕣㕦㉣敥挰㘲戵㐰慣っ㘷愷㔰摣㍦攵㘲昸戵摦㕡ㄳ㘶㔳攰㕢㠳扢㥦㌹㍢慡攲扥㈹ㄶ搷㤴㕢㈸敥㡥愲戸摡愳攰ㅥ㈸㡡慢㍣ち敥㜴愲戸搲愳攰㝥㈶㡡㉢㍣ち敥㕡愲戸摣愳攰摥㈴㡡换㍣ち敥㐰愲戸搴愳攰㍥㈳㡡㑢㍣ち敥㈶愲戸搸愳攰㥥㈱㡡㡢㍣ち敥っ愲戸搰愳攰昶㉦㡡ぢ㍣ち㙥昲愲㌸摦愳攰㔶㉥㡡昳㍣ち㙥搸愲㌸搷愳攰戶㉣㡡㌵ㅥ〵㌷㕦㔱㥣攳㔱㜰㡢ㄵ挵搹ㅥ〵㌷㔲㔱㥣攵㔱㜰扢ㄴ挵㤹ㅥ〵㌷㐵㔱㥣攱㔱㜰敢ㄳ挵敦㍣ち㙥㜰愲㌸扤㕣搱敦晦〱㔵改㥤㐶</t>
  </si>
  <si>
    <t>㜸〱捤㥤〷㝣ㄴ㘵晥晦昳㠴㘴挸㉣㈰愳愰搲㤴㈲㔱ㄱ挱摤散㈶扢㡢㈲㈵㈰㈰㑤つ搸捦戰搹㥤㠵㘸ち㈶愱改㈹㥥敤㔴散㘷挳㉥昶慥㜷㘲㌹㍤㍤敢㜹昶摥㍤扢愷㥥晤散愸晣㍦㥦敦捣㈴戳㔳㔲敥㜷晦搷敢搶捤攳㍣摦晡捣㝢㘷㘶㘷攷昹捥㔰愴㡡㡡㡡㌶攲挵晦昳㔵挲㠵㘱㌵慢㕡摢捣挶昱搵捤つつ㘶戶慤扥戹愹㜵晣㤴㤶㤶捣慡㌹昵慤㙤扤㘰愰搵搶㐳摦㕡㕡摢㕡㝦㤸㔹㔶扢摣㙣㘹㠵㔱㘹㔱㔱㔹㤹㕥っ晤㘰晢捦㜰㍡㍡扤昴ㄲ㌶戰㉡搲㌵㌶扤搹㤴戱搱搹㐴搸昴㘱搳㤷㑤㍦㌶㥢戰改捦挶㘰戳㈹㥢捤搸っ㘰㌳㤰捤收㙣戶㘰戳㈵㥢㐱㙣㤸㕦ㅦ挲㘶㈸㥡扥挳搰㉣愸㥥㍡扦敥㘰慣㑤㑤㕢㜳㡢戹攳㠸扤慤㌱㑦㡣挵挶挷挶㔷愴㉢慡挶㐷㜷ㅣ㔱扤慣愱㙤㔹㡢㌹戱挹㕣搶搶㤲㘹搸㜱挴ㅥ换敡ㅡ敡戳戳捤㔵ぢ㥡て㌱㥢㈶㥡㜵搱㜸㕤㈶㤱㡡㈵㉡㉢昳改㜴慡敦㔶㠸㍣慦㝡敡ㅥ㉤㘶扥昵扦ㄵ㜳㙢挶㥣㕦㍤㜵晣㍣戳敤扦ㄵ㜳㌸㘲㈲攴戴收挶㑣㝤搳㝦㈹㘸㈹㍦搳捡㘹㘶戶㥥ㅦ扥㘹戶搴㌷㉤ㅥ㡦㘱ㄷ㠰㐶㉦㌹㝥㑡㙢敢戲挶愵摣㡥慡捤㠶㠶扤捣扣㝣攸㡤搳㕡摢昶挸戴㌴戶昶㙤㈴㍦戳挵㙣捡㥡慤㥢㌴㑥㕦㤹㌵ㅢ㙣挳搶戲挶扤㌳㉤昳㌲㡤㘶〹ㄷ晡㌷㕡㥦攱慣㥣搹搴㔶摦戶慡㕦攳挲㔶㜳慦㑣搳㘲㤳㈶愵㡤㌳㤶搵攷㔴㐹〹摥㐵扤戶ぢㅡ㤹㝣㔰ㄸ㑦㘳昵㤲㑣㑢㥢昴昸ㄱ挶㠲㙣㕤㥢㡢慣㐵挱戸戸㐹㡤昰㜸昱㌳慢愹㙦㥣㙤戶㌴㤹つ㑣挲㑦㜲慣挷㐸〰㔹㥦㐳㍢㈹㘷㜵昸㈹愹㍥昶捥挷㜵㘱ㄶ㙤〴㥡㐱昳㥡㕢ㅡ戱㐱捥㌵㌳㑤ㄳ㘳㍢搶戴攵愶㤹换㈷㐶挷㔷攸㈳愱搵㐷搱㙥ㅢ㌴〳〰㈳搷摣㔸㝦㔸㠶戴㈷挴㤲改捡〹晡㘸㥡㤴愳㔱㈵慦㘱㔷㜷㈷攰敥㔶㕣㥢㈹慥慤㉢慥捤ㄶ搷收㡡㙢捤攲摡㝣㜱敤攲攲摡㈵挵戵昵挵戵〷ㄷ搷ㅥ〲ㅢ攷㔵搶扢㜷戱晤㡡愶捦扥收搱改㠷捦戸攴㡢愳て晦㜱挳㤲㙤ㄵ昷㙥㌹㌸㙣㠷㠵昰〱㙦て慤㍥〶㡤戶〳ㅡ敦㠰㔳昱搸〴㝤㉣㑤㜶㐴愳搴昳ㄸ㌰〷㝤搶昲散㠷㔳捣㝢㘶㥦㜰攵攸㔳户㤹㜶攷㑤㡡㠷ㄱ挹㌶ㅥぢ攱搹㜶㘲愸㈸ㅡ㉤㠶挶㥦つ㜸㉡㘸ㄲ㐷愳搴ㄳ㜶戶㡤㜷㝥昸攲散㘷㠶捣扣㝤捡㔷户㥦戶㙦攳㔷㡡挷㉢挹㔶㠹㠵昰㙣㔵っ㤵㐴愳愵搰昸戲㐵慢㈶攸㘹㥡㑣㐰愳搴挳㜶戶㘷て㕡晤愳㙡昸㜹敥慤㝦㌸攴搲敢㌷捤捦㔶㍣㌰㑡戶㕤戰㄰㥥㙤㈲㐳敤㡡㐶㥢㠴挶㤷㉤〱㤲㤳㘹㌲〵㡤㔲昷摡搹ㅥ㔸㜰㘰㥦㐷换㑥㤸㜷攳㉤㔵㐵㐶收捥㉦ㄴ㜷㐶挹㔶㡤㠵昰㙣搳ㄸ㙡㍡ㅡ㙤㌷㌴摥㙣挹㌴搶㙤〶㑤㘶愲㔱敡づ㍢摢㑥愷慤㉦㍦㘰㙣敦㤹愷㉥㍡㝣收ㄵ㝦晦㘴㤹攲愱㕥戲敤㡥㠵昰㙣戳ㄹ㙡づㅡ㙤㉥ㅡ㙦戶㔴扣㘲㠲㍥㡦㈶昳搱㈸㜵㡢㥤㉤搳搰昴搴㠴散㠴㌹㘷慣愹ㅤ戶㙡㐳昵㠵㡡摦㈹㤲㙤㑦㉣㠴㘷摢㡢愱㙡搰㘸ぢ搰昸戲㈵愲ㄳ昴㠵㌴搹ㅢ㡤㔲搷摡搹捥㝣㜳㡢㐱挷㥤㍥㝤摡改㠷慤㐸扤㌲散㠵㕢㔴ㅦ愸㈵摢扥㔸〸捦戶ㅦ㐳敤㡦㐶㍢〰㡤㉦㕢っ摢攴㠱㌴昹つㅡ愵搶搹搹㝡㉦㝡㜸慢〱愷㤷捣扤戵扥敦〳捦敤㌷㕣㔳晣㤶㤴㙣戵㔸〸捦戶〸㕡㍤㠳㐶慢㐳攳换ㄶ〵挹㉣㑤㜲㘸㤴扡挰捥㌶昹敥ㅢ晦㌱攸攵㈷㘷慤㍢㘶搸昹㜷ㄹ㌷㡥㔳晣㍡㤶㙣㜹㉣㠴㘷㕢捣㔰㑢搰㘸昵㘸扣搹㤲改昴〴晤㘰㥡ㅣ㠲㐶愹戳散㙣㕦㥤摣昷ててっ戹㙦挶扡㑦㡡晢扤昹搵晣挵㡡摦晢㤲慤ㄱぢ攱搹㥡ㄸ慡ㄹ㡤戶ㄴ㡤㌷㕢㉡㥥㥣愰ㅦ㑡㤳ㄶ㌴㑡㥤㘲㘷摢㙥摣昹摦扥扥敢㙥㜳敦摤攵㤳换㑦㘸㝥晤㉤挵ㄳっ挹搶㠶㠵昰㙣换ㄸ㙡㌹ㅡ㙤〵ㅡ㕦戶㈸戶㤲㤵㌴㔹㠵㐶愹攳敤㙣〷扣搳晦戳㤳扥㕦㕢扤慥昲挸捦ㄶ㕦昵晣〶挵㌳ㄹ挹㜶㌸ㄶ挲戳晤㤶愱㡥㐰愳ㅤ㠹挶㤷㉤㠶㙣慢㘹㜲ㄴㅡ愵㔶摢搹收㝣昰㥢㜳㝦晡愶㜱敥㕦昶ㅤ扢㔹晦㕢摦㤸慢㜸捡㈴搹㡥挶㐲㜸戶㘳愰搵㡦㐵愳ㅤ㠷挶㥢㉤㤹㡥㑦搰㡦愷挹敦搱㈸戵搲捥㌶晦挹㕢挶愵摦㕢㌹攷捥㐳摡昶搸㜷㔱昵ㄱ㡡攷㘶㤲敤㐴㉣㠴㘷㍢㠹愱搶愰搱㑥㐶攳捤㤶㡡㈳摢㈹㌴㌹ㄵ㡤㔲㠷摡搹㉥ㄸ戳改攱㔷㙦昵㜱昵搵ㄵ搱挹て扤戴改㙤㡡㈷㠱㤲敤㜴㉣㠴㘷㍢㠳愱捥㐴愳晤〱㡤㌷㕢㌲㡤慤攴㉣㥡㥣㡤㐶愹㠳敤㙣攷晥攵㤵摢て摡㜶㥦㤹昷晥昰㝣攵挶摣搶敦㉢㥥㙤㑡戶㜳戱㄰㥥敤㍣㠶㕡㡢㐶㍢ㅦ㡤㌷㕢㉡㡡扤晢〲㥡㕣㠸㐶愹慣㥤㙤昶㜱㤳收戴晤搰㜷晡扤㝦搷扦ㅢ㜲攵挹ㄳ搵收㔰㑢戶㡢戱㄰㥥敤ㄲ㠶扡ㄴ㡤㜶ㄹㅡ㕦戶ㄸ昶户㜵㌴戹ㅣ㡤㔲〷摡搹收㝣扦昸㥥㠳晢摤㍢昷㡥挹㐳昶晢昰愲㡢ㅦ㔷㍣㝦㤶㙣㔷㘲㈱㍣摢㔵っ㜵㌵ㅡ敤ㅡ㌴晥㙣㌸㤶㕣㑢㤳敢搰㈸戵搰捥㜶敢戵ㅢ户㍣攱敥ㅤ愶㕣㜱㘵昱㘳㡦㡦㝢敤㜱挵ㄳ㜵挹㜶〳ㄶ挲戳摤挸㔰㌷愱搱㙥㐶攳换ㄶ㑤㑤搰㙦愱挹慤㘸㤴㥡㘷㘷晢昰昶〳㝦㥤㜰摥扢㜳慥ㅢ昷捤㈹㌵㠳㉥ㅢ慤〶㐱㉤搹晥㠴㠵昰㙣户㌱搴㝡㌴摡敤㘸㝣搹㘲㠹〹晡ㅤ㌴戹ㄳ㡤㔲㌳散㙣戹㠹㉦㙤戶愱敡㡥搹挷㝣晥摣㈳捦㑦扥㘳戰ㅡっ戵㘴晢㌳ㄶ挲戳摤捤㔰昷愰搱晥㠲挶㤷慤〲摢攴扤㌴戹て㡤㔲㤳敤㙣㌳て㕥戳昸愷昸㕢㔳㙥㜸攰愱ㅢて晦㝡扦昱㙡〸搴㤲敤㝥㉣㠴㘷㝢㠰愱ㅥ㐴愳㍤㠴挶㤷㉤㡡㜵㝢㤸㈶㡦愰㔱㉡㙤㘷㥢㤲㍣昲攸㜵户㡥㤸㝣攳敢㕦戶慥㝦㈸戱㑡つ㠵㕡戲㍤㡡㠵昰㙣㝦㘷愸挷搰㘸㡦愳昱㘵㡢㘱敦㝥㠲㈶㑦愲㔱慡挲捥戶攰㤴挹〳㤷散㌲㝣捡㌵㘷㍤ㅥ㉤㝡攲昰㜱㝤㥦㠶㝡㑦晢㘴㜸㕡㑢㘶〵㝥㕥㜴晣㜲愹ㄸㅦ攵㝦㕤晦㘴挳㉦戶㝣㘵㍥㤹㡦挵㜲㤵搱㑣㍣㔳㍡ㄲ㘱扢晢摢㠰㠷敡扥昹㝤敡㜱㑥扤㐲㝥㉣っ㥢㥡㘹㌵㍢㝥㍢㡣戵㜵㔳㥢㤷㌵攵㕡㠷〶㉢㙢摡㌲㙤收㄰慦慥㈳㠸捦慤〶㍦愵捣㔶挹户戵搷㙤敦㑣挳㌲㜳捡捡㝡㑢扤㤵㐷㡤ㅦ㔲捤㜵攱摡摤㕡捣㐳摢戵扥ㄱ㑤挱㉦晤攵ㄲ摢户㤶㤶捡ㅡ搷㠸敡㈵捤慤㘶㤳っ㙦㙣攳ㅥ昵搹㐳捣㤶ㅡ㤳搷〹捣㥣慣敡收㔴搹扦收挶捥㙦挲㡡攲昷㔹㙥㤴㕢㥡㥦扥戲捤㙣捡㤹㌹㡣㜷愹搹搲戶㙡㐱愶慥挱摣愲挰挴捡〹挵攰〲昱㙥捤搹㘵慤搵捤㑤㙤㉤捤つ㠵㥡㈹戹攵ㄹ晣㠲捣捤㙤捥㤹昸〱㔸挲㔷㤱㉡敡搵㑢愹愲ㅤ㠲㝥㠵㌱㙥敢㜸昹㈰㕣ㅦ昱㔶昸捣〷ㄵ㙥㜶攳昷挲摡㘱㉤ㅡ㑣㙥㤳挵愳扢〸㈶㜱ㄹ㘶㑣戸愱㙢㥤㜸㔱㠵搶摢㠷㕢换ㄸ摢㍦戹晦扦挶挵挵〳散戵㥦扥ㅣ扦戲㘷攲〷㘵㠳搹搲改㈵㈱挵ㄱ改捦愰㈹摤〹㝢㜳㈸扤ㄲ㔸愸㤵㙡㔵改㡡晡㕣摢ㄲ㙤㠹㔹扦㜸〹㑦戹㜰搹愸慣㡣㘸㝤㉦晤㌹㠸昴攷搹扣㠰㈶ㄲ㈹搲㕥愴㤱ㄶ搱㕦戲晡愵愳昰晦㥥晦㝥㉦㠶㤷㉥搷ぢ㜰㜱愷戵戴㜱户收㤶搶㕥扤㠲搶㜲㘶愶㜵㐹ㅢ㌷捦捥㤵㡣昷㌲㥢㔷搰㤴㡥㐶搳攵攵㠱晥㌰㉡攱㔵㤰㝥㡤搳捣㝣〶搷㥥㘴敦㔶㤹搲㐶敢㜲挶㌴戳㌵慢昳扡挷㉣散㉢㉢㌵㉣㘱攷敦摢挸慤摦㕣搹㌶㉤搳㤶改摤㠸㉢㈸昸㤴㜴ㄸ㡤ㄵ㉦㙢㠹㥥晤㐴收㜸㐷散ㅥ㈲ㄸ戲攸㡡搲㐷〴㔶㈴散㌸搸㕦㡡㝡搹㙤攷㉢㠱戱㙦㡤㤵搰扣ㅢ㝡攱㤵㄰㕥㤳㤸㘱㌶㉤㔸戵搴㙣愵㜹㤹搶㈹㑡敦敥挵㘰昳戳㜵ぢ摢敡ㅢ㕡挷㘳愴㌳㕡㥡㤷㉤晤㙦挶㘱㉣晤㔵㌴捥慢㜴㕢㙣挵摤㕦㈷攰㉡敡扤㥣㥦㑤㙤㙤㔱ㄹ愳㔱愲㙦挳㠶㕢㉢㠲㙤挴晦攴愵扦㠹晦㐵㍡搳㤵㤶挳愲㈷㔷㡤㑡㘱摦户ㄱ㠴ㄶ戴㤸㜲ㅤ慣㑣㍡愰摤慦㜱㥦收㤶㐳敡㥡㥢て攱昶戴㠹昴㕡㤷㤸㘶ㅢ慦㉤昵戱慦愵挹㌵㌳愵㝡昵㉡戸㉥攴扡〸㌵ㅣ昱戵㜷搰昴㥢搲搰㌰挲㠹搸慡扤ぢ㔱㉦㕣攵搲摥挳㐲㈵㡥攴㙤捤㙤㐸㍡㘲㜹搵㠸㜱㌴㙢㙤ㅢ㔱㡤㙦换ㄱ晣㡥㙡愸㙦㌲㐷㙣摦搴㍣愲挵㙣㕤㡡换挹收㤸昱㉢ㅢ㕡㔷慡㘱㐰挳换㍢愳扦慥㍣昸攵昸户㔳慥晢攴㜱㜳㠷摥㠷㍦愵㠶摡ち摦㔵愶敤㤱㙣㈴晥昴て搱愸挱㌰攳㈱〷换㠵㉦晤㈳昴昵㡦搹㝣㠲〶〷づ昹㈸㜰摣昸搴敡慡㌱昸㍦㡦ㅤ晡㘷㙣㍥㐷愳挶愲攱㥥慢㝦㠱挶㜹㈹〳昱戹㐱挸㠷扡〳挴晥て昵摦㤰㐶昴㑥㜴㙡㐷㔸昰㠳搵〹㔲㈷㍡㥤搸㤴㠶挰㠱〰㑡㙤㠵敦挲搷㑥㜰ㄳ〰㍦搳扦ㄷ捣㠲〱晣捡ㅣ〴愳㜳㜳㜴〱㈸戶扡㉡ち㥤〰攸〵㠱捥ぢ晦慡〲㈲〱㔰㡡㥥昳㔲㍦晤敡〲㄰㠳搸て㐰㘷㑣扤ㄳ㥤㡡挳㉦〸挰㤷〸ㅥ〸攰ぢ㕢攱扢ㄶ㔷㠵㐸㈳㌹㡡捤㌸攴捦㘰ㄶっ㘰㈰搴晡收㙣戶㐰攳〲㌰挸敡慡㈴㠲〸㠰挱㌴ㅡ㠲㐶愵㈱ㄲ〰㐳搱㜳㕥敡㝤㌷㠰ㄴ挴㝥〰挳ㄹ㔳敦㐴愷㈶挰㉦〸挰㙢㘱〰㕥戵ㄵ扥换㠳ㄳㄱ㘹㈴㐷戱㍤㠷晣㜲㈸㠰ㅤ愰搶挷戲搹ㄱ㡤ぢ挰㜸慢慢㜶㐵㄰〱戰ㄳ㡤愲㘸搴㘴㠸〴㐰っ㍤攷愵㥥㜲〳㤸〴戱ㅦ㐰㈵㘳敡㥤攸搴ㄴ昸〵〱㜸㈸っ挰㠳戶挲㜷挵㜲ㅡ㈲㡤攴㈸㜶㐵㔲㜵㝦㈸㠰挹㔰敢㔳搸㑣㐵攳〲㌰捤敡慡改〸㈲〰愶搳㘸㌷㌴㡡搷㌰〵挰っ昴㥣㤷扡搳つ㘰㌷㠸晤〰㘶㌳愶摥㠹㑥捤㠴㕦㄰㠰㥢挲〰摣㘸㉢㝣ㄷ㔱㘷㈳搲㐸㡥㘲〱㠷㝣㝤㈸㠰扤愱搶昷㘱戳㉦ㅡㄷ㠰晤慤慥㥡㠳㈰〲攰〰ㅡㅤ㠸㐶捤㠳㐸〰晣〶㍤攷愵搶戹〱捣㠵搸て㈰挳㤸㝡㈷㍡㌵ㅦ㝥㐱〰捥ぢ〳㜰慥慤昰㕤搷摤ぢ㤱㐶㜲ㄴ〷㜳挸㘷㠷〲㘸㠰㕡㙦㘴搳㠴挶〵㘰愹搵㔵㌵〸㈲〰づ愵㔱ぢㅡ戵㄰㈲〱搰㡡㥥昳㔲㈷扢〱㉣㠰搸て㘰〵㘳敡㥤攸搴摥昰ぢ〲㜰㜴ㄸ㠰摦搹ち摦愵收晤㄰㘹㈴㐷㜱ㄴ㠷扣㍡ㄴ挰搱㔰敢挷戰㌹ㄶ㡤ぢ挰昱㔶㔷敤㡦㈰〲攰昷㌴㍡〱㡤㍡㄰㈲〱㜰㈲㝡捥㑢㉤㜷〳㌸〰㘲㍦㠰㔳ㄸ㔳敦㐴愷㝥〳扦㈰〰つ㘱〰づ戱ㄵ扥慢摦㡢㄰㘹㈴㐷㜱づ㠷㕣ㅦち攰㍣愸昵戵㙣捥㐷攳〲㜰愱搵㔵ㄹ〴ㄱ〰ㄷ搱攸㘲㌴㉡ぢ㤱〰戸〴㍤攷愵ㄶ戹〱搴㐱散〷㜰㌹散㈳㝡㈷㍡㤵㠳㕦㄰㠰扤挳〰㉣戴ㄵ扥ぢ昲扣搲㍥㤲愳戸㠱㐳慥〹〵㜰ㄳ搴晡捤㙣㙥㐱攳〲昰㐷慢慢㤶㈰㠸〰昸ㄳ㡤㙥㐳愳づ㠶㐸〰慣㐷捦㜹愹摤摤〰敡㈱昶〳戸㡢㌱昵㑥㜴敡㄰昸〵〱㤸ㅣ〶㘰㤲慤昰捤ㄱ㌴㈱搲㐸㡥攲〱づ㜹㘲㈸㠰㠷愰搶ㅦ㘶昳〸ㅡㄷ㠰㐷慤慥㙡㐶㄰〱昰㜷ㅡ㍤㠶㐶ㅤち㤱〰㜸ㅣ㍤攷愵ㄲ㙥〰㑢㈱昶〳㜸㥡㌱昵㑥㜴慡〵㝥㐱〰㜶〸〳㌰挶㔶昸愶㉤㤶㈱搲㐸㡥攲ㄵづ㜹扢㔰〰慦㐱慤扦捥收つ㌴㉥〰晦戰扡㙡㌹㠲〸㠰户㘸昴㌶ㅡ戵ㄲ㈲〱昰づ㝡捥㑢㙤敤〶戰〲㘲㍦㠰てㄸ㔳敦㐴愷㔶挱㉦〸挰挰㌰〰〳㙣㠵㙦㈶攵户㠸㌴㤲愳昸㥣㐳摥㌴ㄴ挰㤷㔰敢㕦戱昹ㅡ㡤ぢ挰㌷㔶㔷ㅤ㠱㈰〲攰㕢ㅡ㝤㠷㐶慤㠶㐸〰㝣㡦㥥昳㔲㘵㙥〰㐷㐲散〷戰㠱㌱昵㑥㜴敡㈸昸〵〱昸昵㤷㤰㔳攱㕦㙣㠵㙦㜲攷ㄸ㐴ㅡ挹㔱㤴ㄴ㘳挸ㅢ㘰ㄶ㝣㉡慣㐱慤昷㘶㔳㠶挶〵㈰㘲㜵搵戱〸㌲㡡㠱晡搰愸㉦ㅡ㜵㍣扡〲愰ㅦ㝡捥㑢㝤㡤ㅣ敤㍦㠶㡥㠳搸て㘰㔳搸㐷昴㑥㜴㡡㤳㐸㐱〰㍥ち〳昰㑦㕢攱㥢㙦㍡〹㤱〴挰㄰づ昹㠳㔰〰挳愰搶户㘲戳㌵㐷搷昱㙢㜰㠴搵㔵㙢㄰㘸ㄴ㔷㘷㈴㡤㐶愱㔱愷愰㉢〰戶㐱捦㜹愹㌷摣〰㑥㠶搸て㘰㍢搸㐷昴㑥㜴敡㔴昸〵〱㜸㉥っ挰戳戶挲㌷〵㜶〶㈲〹㠰㈸㠷晣㜴㈸㠰ち愸昵㌸㥢〴㐷搷〱愰捡敡慡㌳ㄱ㘸ㄴ㔷㈷㐹愳ㄴㅡ㜵ㄶ扡〲㈰㡤㥥昳㔲㡦戸〱晣〱㘲㍦㠰㠹戰㡦攸㥤攸搴搹昰ぢ〲㜰㑦ㄸ㠰扢㙤㠵㙦㔶敥㍣㐴ㄲ〰扢㜱挸㜷㠵〲㤸〹戵㍥㡢捤敥ㅣ㕤〷㠰㌹㔶㔷慤㐵愰㔱㕣㥤戹㌴㥡㠷㐶㕤㠰慥〰㤸㡦㥥昳㔲户戸〱㥣て戱ㅦ㐰つ散㈳㝡㈷㍡㜵㈱晣㠲〰㕣ㄵ〶攰㑡㕢攱㥢㈸扣〴㤱〴挰㠱ㅣ昲攵愱〰づ㠲㕡慦㘵戳㠸愳敢〰㔰㘷㜵搵愵〸㌴ち㝦㝡㤶㐶㌹㌴㙡ㅤ扡〲挰㐴捦㜹愹昳摤〰㉥㠳搸て愰ㅥ昶ㄱ扤ㄳ㥤扡ㅣ㝥㐱〰㑥て〳㜰㥡慤昰捤㕤㕥㠵㐸〲愰㠵㐳㍥㈵ㄴ㐰ㅢ搴晡㌲㌶换㌹扡づ〰㉢慤慥攲挴收㈸慥捥㉡ㅡㅤ㠶㐶㕤㡢慥〰㌸ㅣ㍤攷愵㡥㜵〳戸〶㘲㍦㠰搵戰㡦攸㥤攸搴㜵昰ぢ〲㜰㔸ㄸ㠰㔵戶挲㌷㥤㝡㈳㈲〹㠰ㄳ㌸攴ㄵ愱〰㑥㠲㕡㕦挳收㘴㡥慥〳挰愹㔶㔷摤㠴㐰愳戸㍡愷搱攸㜴㌴敡ㄶ㜴〵挰ㄹ攸㌹㉦搵攴〶㜰㌳挴㝥〰㘷挳㍥愲㜷愲㔳户挲㉦〸㐰㉥っ㐰搶㔶昸㘶㜸㙦㐳㈴〱㜰㌱㠷㥣〹〵㜰㈹搴晡㘵㙣搶㜱㜴ㅤ〰慥戰扡㙡㍤〲㡤攲敡㕣㐹愳慢搰愸㍢搰ㄵ〰㔷愳攷扣搴扥㙥〰户㐳散〷㜰㍤散㈳㝡㈷㍡㜵㈷晣㠲〰捣ぢ〳㌰搷㔶昸㈶㥤敦㐶㈴〱㜰ㅢ㠷㍣㍢ㄴ挰敤㔰敢㜷戰戹㤳愳敢〰昰㘷慢慢敥㐱愰㔱㕣㥤扢㘹㜴てㅡ㜵㉦扡〲攰㉦攸㌹㉦㌵搵つ攰㉦㄰晢〱摣て晢㠸摥㠹㑥摤〷扦㈰〰愹㌰〰㐹㕢攱㥢〷㝦〰㤱〴挰㘳ㅣ㜲㘵㈸㠰㈷愰搶㥦㘴昳ㄴㅡㄷ㠰㘷慣慥㝡㄰㠱㐶㜱㜵㥥愵搱㜳㘸搴挳攸ち㠰攷搱㜳㕥㙡㐷㌷㠰㠷㈰昶〳㜸ㄹ昶ㄱ扤ㄳ㥤㝡〴㝥㐱〰㐶㠵〱ㄸ㘹㉢㝣㔳昳㝦㐷㈴〱昰㌶㠷㍣㍣ㄴ挰扢㔰敢敦戱㜹㥦愳敢搸〲㍥戴扡敡㌱〴ㅡ挵搵昹㈷㡤㍥㐲愳㥥㐰㔷〰㝣㡣㥥昳㔲㕢戸〱㍣づ戱ㅦ挰㘷戰㡦攸㥤攸搴㤳昰ぢ〲搰㌷っ㐰ㅦ㕢攱慤ㄶ㈸㝤〶㤱㝡㌰换摢㠷〳捥敦㕤㙦慥攰戴搴㈶㜹搴ㄱ㔷㉦㙢㙤㙢㤶㌹戴㝥昹㘹捤昳㥡摢愶搵户㉥㙤挸慣ㅡ㤰户ㄷ昶㔹㘲㌶㘱㠶扢〵ㄳ摤ㅥ㔹昳搲愵㘶㑥捦搷㌴㉦㙢挹㥡戳愶晤㉦捣㠰㘳晤昰搱挹攴㜷戱挲敢㍦㥢搴㉤㠲㈷戶ㄲ扣㡡㑡㥦㐳㐰敦摣㥣㔴㌳扢收搱㘵搱㠰㘱晦づ愲ぢ敡摢ㅡ捣㍥㜹㤹挳㤶攵戲㍣㈸愲㙣㈰搷㍢扦㘰〹收慣愶昵换捦㘸愹捦㜱㡥㠸ㅦ挶㐰换㜴㡥戹ㄸ㈵〲㝢㌴户搶戳㤴戹㕦㝥㐱㑢愶愹㜵㈹㘷㍢戳慢㌶㉢攸挹戴㘸㘹㝥㙡㝤㔳㉢搲挸愷挸攵晥昹㥡㈵捤㉢㜰て挳戲挶愶ㄹ㤹愵慤晦ㄳ㥦㡡攲挷㈲㉦昹㘸㔴戱㉡㉥㔶㘵挵㘵晦改攷愳㝤㠷㝤㙣㠰㔵ㅤ㍥〲摢㘹㕢㑢㝤摤㌲〲㤳ㅣㄵ㘸㑢搸挸㘷㔸㔴晡㍣㤶扣昳㥡慥㡦搰㔳㤴挰戱ㄶ搴收〷捥㡦户摦ㄸ戲ㄵ捣昵敦㌱㥣扥㍦愰搹㝤挶挲㔹ㅤ攵㍡晦愷扢㉣㑡㕦㐰攴㙥㔷㐷㙣づ攳㑤慣㑤㠸ㄵㄳ摣愲戰㘷㘲㑢㘰捦扢㔹㐶昲㘲挳㉤㜴㤳㡥挵摤㌰挱摥㌷㍦㈷㔳㘷㌶愰㉥愰㌱搳戶㠹搵㘱㠱〶慡昰㕢㙤㕤㜵㜳㘳㘳㠶㥢ㅣ敦㈵愸挹㘶ㅡ捣戲晣㤴㘵㙤捤㜳敢㥢昴㍣ㅡ搹㉥㙤㔱㘶㈵㐴㤹㤵搶っ㝥㝥㉦搶ぢ挹㌲㘳㌵㉦捥戴搴户㉤㘹慣捦㤶戱挳昹搲晦㠹㙤ㄵ挷㡦ㄲ挰㜴㕥捥戱挴㕢ㄲ㘰㑤捣攳攳ㅥ㡦㉡ㅡ愲攳挷㡦㉤扡㔸㘹昸㑦晤㠷攵㈴㌸昲挸ㄷ㡡晥ㄳ愲㤵攲㑦づ㐵㌲㤶㉦㘵㉡ㄶ㡢㕦慥挶㈶㉡〷㈷昵ㄲつ昰愷㙦㠰㈹ㄷ昸㔷昲㌲㥡㑥㙢つ㝡挳㈰㌲愷㌹㤳摢㉤㤳挵㝤㐱扤敤扢㠲捡昰搱昲㔰搳㘲戰晡愳ㅡ〵㐵㤸摥㕥㕥㥦㌳㕢捡㈸愸挱㕤㑦㈵慣ㅢ搱慣捦㄰昳攰扤㡡㑡㑢晢㤴〵攵㥡攵挴ㅡ㙤捦愹扢敦慡㥡攵㡢晦改㥥愹㐹ㅣ㝢㈴㈲㕦㔱㍦㘳㜵昴㕦戸㑥慦㐰挸昵昱ㄸ晣㑡㠳㡤㘸㑡㕦㠵搲晢搹ㄴㄶ㘲愰㕣㐳㠷㔱㠹摣㑦挳ㄲ㤱㌲㤴㔳㐸㙤㐹愹慣㐸ㅦ㔷㑤㠸㘶㤵㠳㤴㌹㌷改㘸㌵搸捡捤㕣挴㍡扥戲昶〴摦っ㐵挵挵㈵昸愸㌵㙦㍤㥤㉦㉤㠲㌵搶㤸㔲㉣愲戶挶㄰㌴搶ㄱづ攵捥㠲昸戵㐱㌷慤扣〸㉢捣㙤㙦挴晦攴ㄵ㠹攸挵昰㈹㡡愸㌷搱㍡㈰捡㈸戱㐸攱㈳挰㜵㌰㌴敡㐳〸㜹㍡攰晡昲㔲ㅦ愱换㉦戰㈲㡤户㉤㜵昷㠰愹㍥㠶〷て㥡扡挶挰㥦㘰㠹挷愲昶㙤戳っ搲慥户捤㑦改㠱㍦㥤㜷挱㜱㐱晥㍥挳㠲戳ㅡㄴ搸慢ㄱ㠱㡤摥㠷㠶㥦〷ㅢ昴愵㐱㍦ㅡ㝣〱〳㝥攸摡㈶攸㠵挱㤴ㅢ㙡〲㘰ㅡ昰〱捣㝦扢㤲戸㘰㙥捡㈴㥢㌱挹捦㌰昰挲晣ㄵ㌲㠱愹换㍤㘰攸ㄵ㜹扥㘹ㄴ㍦㌷〱㌷㤰㐱戸挶〵攰戶㠰戴㙢㜰挵㜰㈳ㅡ㝤㑢〹㘲㜵ㄴ换ㄵ〲挰つ㠲㡤㍥㤸㠶㉣㘵〸㌰ㄸ㐲㠳愱㌴㘰㜵㠳㠰ㅢ㠶㕥㌸㌸㔴㙡〷㠰摢ㅡ㍥〰挷㡡〷㈷㠹ぢ摣㜰㈶ㄹ挱㈴慣㑥昰㠲㘳㐹㠲〵㡥㕦摢昲昲㠲㘳挱㠲㠰ㅢ挵㈰慣㕣㈸〰㌷ㅡ搲慥挱戱挲〱㙦摣昵挵㈰㔸㤰㍦㤶㌹㌸㐳愶挰摥攲戶㠵㡤扥ㅤつ㔹〲ㄱ㘰戰㍤つ挶搰㠰㔵ㄱ〲㙥〷昴㐲挱昱㌶愷〰㜰㍢挲〷攰㠶扢㤲戸挰㡤㘳㤲昱㑣挲慡〶㉦㌸㤶㌲㜴戱挵戱搰㐱挰㐵ㄹ㠴ㄵて〵攰㉡㈰敤ㅡㅣ㉢㈳昰挶愵㔲〶㜱挰戱㍣㈲㠰㑢〲㌶㝡㈵つ㔹㍡ㄱ㘰㔰㐵㠳㈴つ㔸㑤㈱攰㔲攸㠵㠲攳ㅤ㕢〱攰㈶挰〷攰㔸㘱攱㈴㜱㠱摢㤹㐹㜶㘱ㄲ㔶㐳㜸挱㑤㠶慣㡢㉤㙥ち㑣〴摣慥っ㌲ㄵ扤〲㜰㤳㈱敤ㅡㅣ㉢㉡昰㐶戹〵㠳㌸攰㔸㔶攱っ㤹㐲㝢㡢㥢ちㅢ扤㥡㠶㉣戹〸㌰㤸㐶㠳改㌴㘰ㄵ㠶㠰摢つ扤㌰㜰㜲昳㔹〰戸㤹昰〱㌸㔶㘶㌸㐹㕣攰㘶㌱挹敥㑣挲㉡ち㉦㌸㤶㑥㜴戱挵戱戰㐲挰捤㘱㄰㔶㔸ㄴ㠰㥢〷㘹搷攰㔸㠹㠱㌷敥㘴㘳㄰〷ㅣ换㌱㥣㈱㔳㘸㠳摢〳㌶晡㥥㌴㘴愹㐶㠰挱㕥㌴愸愱〱慢㌷〴摣〲昴挲挰挹㝤㜴〱攰昶㠶て挰㘵㕣㐹㕣攰昶㘱㤲㝤㤹㠴搵ㄷ㕥㜰㉣戹攸〲ㅣぢ㌲〴摣晥っ挲捡㡣〲㜰〷㐲摡㌵㌸㔶㜰攰㡤摢攴ㄸ挴〱挷㌲㡥〰㉥〷挱㐶慦愵㈱㑢㍣〲っㄶ搱㈰㐳〳㔶㝤〸戸㍡昴㐲挱昱㤶挰〰㜰㌹昸〰ㅣ㉢㐱㥣㈴㉥㜰㈶㤳攴㤹攴㈸ㄸ㜸挱ㅤつ㔹ㄷ扢㉡ぢ㌹〴摣ㄲ〶㘱㐵㐷〱戸㠳㈱敤ㅡㅣ㉢㍦昰挶㍤㜸っ攲㠰㘳昹㠷㌳㘴ち敤㉤慥〱㌶㝡㈳つ㔹ㅡㄲ㘰搰㐴㠳㘶ㅡ戰㕡㐴挰㉤㐵㉦ㄴㅣ敦㙥っ〰搷〲ㅦ㠰㘳〵㠹㤳挴〵慥㤵㐹昸攴〱挵㙡て㉦㌸㤶㜸㜴〱㡥〵㈰〲㙥㌹㠳戰ㄲ愴〰摣㑡㐸扢〶挷㡡ㄱ扣㌱㍦挰㈰づ㌸㤶㡤㌸㐳愶搰〶㜷ㄸ㙣昴挳㘹挸㤲㤲〰㠳摦搲攰〸ㅡ㕣〲〳〱㜷㈴㝡愱攰㜸愳㘶〰戸愳攰〳㜰慣㍣㜱㤲戸挰晤㡥㐹㡥㘶ㄲ㔶㠹㜸挱戱㌴愴ぢ㜰㉣ㅣㄱ㜰挷㌲〸㉢㐸ち挰ㅤて㘹搷攰㔸㘹㠲㌷敥ㅥ㘴㄰〷ㅣ换㑤㥣㈱㔳㘸㠳㍢〱㌶晡㠹㌴㘴㈹㑡㠰挱㐹㌴㔸㐳〳㔶愷〸戸㤳搱ぢ〳㈷昷㥣〶㠰㍢ㄵ㍥〰挷㡡ㄵ㈷㠹ぢ摣㘹㑣㜲㍡㤳戰扡挴ぢ㡥㈵㈵㕤ㅣ攳㔸㜰㈲攰捥㘴㄰㔶㥥ㄴ㠰㍢ぢ搲慥挱戱㐲〵㙦摣㥡挸㈰づ㌸㤶愹㌸㐳愶搰〶㜷づ㙣昴㜳㘹挸ㄲ㤶〰㠳昳㘸戰㤶〶慣㙡ㄱ㜰攷愳ㄷ〶㑥㙥㥦つ〰㜷㈱㝣〰㡥㤵㉥㑥ㄲㄷ戸㡢㤸攴㘲㈶㘱㔵㡡ㄷㅣ㑢㔱扡搸攲㔸愸㈲攰㉥㘵㄰㔶慣ㄴ㠰㕢〷㘹搷攰㔸搹㠲㌷敥㝢㘴㄰〷摣㕢㔸㜲㠶㑣愱つ敥ち搸攸㔷搲昰敤㘰㠳慢㘸㜰㌵つ摥㠱㠱㠰扢〶扤㔰㜰扣ㄳ㌸〰摣㜵昰〱㌸㔶挸㌸愳㜰㠱扢㥥㐹㙥㘰ㄲ㔶戳㜸挱戱㠴愵ぢ㜰㉣㜰ㄱ㜰㌷㌱〸㉢㕤ち挰摤〲㘹搷攰㔸ㄱ㠳㌷㙥慡㘴㄰〷ㅣ换㘲㥣㈱㔳㘸㠳晢㈳㙣昴㍦搱㤰㈵㌳〱〶户搱㘰㍤つ㔸㐵㈳攰㙥㐷㉦ㄴㅣ㙦㙡づ〰㜷㈷㝣〰㡥㤵㌵㑥ㄲㄷ戸扢㤸攴捦㑣㔲㠲ㅦ㔵㕥㜰㉣㝤改〲ㅣぢ㘳〴摣㍤っ挲ち㤹〲㜰昷㐲摡㌵㌸㔶搲㄰㡤㝥ㅦ㠳㌸攰㔸㑥攳っ㤹㐲ㅢ摣㕦㘱愳摦㑦㐳㤶摡〴ㄸ㍣㐰㠳〷㘹挰敡ㅢ〱昷㄰㝡㘱攰攴晥散〰㜰㡦挰〷攰㔸㤱攳㈴㜱㠱晢ㅢ㤳㍣捡㈴慣㥥昱㠲㘳挹㑣ㄷ挷㌸ㄶ搴〸戸挷ㄸ㠴㤵㌵〵攰㥥㠰戴㙢㜰慣挰ㄱ㜰㑦㌲㠸〳㙥㈴愴捥㤰㕤攰㥥㠲㡤晥㌴つ㔹愲ㄳ㘰昰っつ㥥愵〱慢㜶〴摣㜳攸㠵㠱㤳㕢捤〳挰扤〰ㅦ㠰㘳㈵㡦㤳挴〵敥㐵㈶㜹㠹㐹㔸㜵攳〵挷㔲㥢㉥戶㌸ㄶ攲〸戸㔷ㄸ㠴ㄵ㌹〵攰㕥㠳戴㙢㜰㔵㜰ㄳ㜰慦㌳㠸〳㡥攵㍢捥㤰㕤攰摥㠰㡤晥㈶つ㔳挱〶晦愰挱㕢㌴㘰戵㡦㠰㝢ㅢ扤㌰㜰㜲搷㝣〰戸㜷攱〳㜰慣〰㜲㐶攱〲昷ㅥ㤳扣捦㈴慣搶昱㠲㘳㠹㑥ㄷ攰㔸挰㈳攰㍥㘴㄰㔶昲ㄴ㠰晢〸搲慥挱戱攲㐷挰㝤捣㈰づ㌸㤶晤㌸㐳㜶㠱晢〴㌶晡扦㘸挸㤲愰〰㠳㑦㘹昰ㄹつ㔸㈵㈴攰㍥㐷㉦っ㥣㍣〰㈰〰摣㤷昰〱㌸㔶づ㌹㐹㕣攰扥㘲㤲慦㤹㠴㔵㍥㕥㜰㉣敤改㘲㔷㘵攱㡦㠰晢㠶㐱ㄶ愱㔷〰敥㍢㐸扢〶挷㑡㈱〱昷㍤㠳㌸攰㔸㉥攴っ搹〵敥〷搸攸㍦搲㌰ㄷ㙣昰ㄳつ㌶搰挰㠴㠱㠰晢ㄹ扤㔰㜰㝣㤶㐱〰戸㕦攱〳㜰慣㌸㜲㐶攱〲户㤱㐹㡡㌰㡤愱㔸ㅤ攴〵挷㤲愰㉥戶㌸ㄶっ〹㌸㕣改㉥㔲换搱㉢〰㠷㕢㡣扢〱㙥㈵摣〴㕣㈹㠳㌸攰㔸㘶攴っ搹〵㑥㠳㡤摥㥢㠶㉣㐱ち㌰㈸愳〱ㅦ愶愶㔸㤵㈴攰㈲攸㠵㠳ぢ晥攵搰ㄷ㍥〰挷㑡㈵㈷㠹ぢ㕣㍦㈶搹㠴㐹㔸㔵攴〵挷㔲愲㉥挰戱搰㐸挰ㄹっ挲㡡愳〲㜰㥢㐱摡昵ㄶ挷捡㈴〱㌷㠰㐱ㅣ㜰㉣㑦㜲㠶散〲㌷㄰㌶晡收㌴㘴改㔲㠰挱ㄶ㌴搸㤲〶慣㘶ㄲ㜰㠳搰ぢ〵挷㈷㑣〴㙣㜱㐳攰〳㜰慣㜰㜲㤲戸挰つ㘵㤲㘱㑣挲㙡㈴㉦戸㑢㈱敢〲摣㘵㌰ㄱ㜰㕢㌳〸㉢㤵ち挰㡤㠰戴㙢㜰慣㘸ㄲ㜰㈳ㄹ挴〱㜷㈵愴捥㤰㕤攰㐶挱㐶摦㠶㠶㉣㜹ち㌰ㄸ㑤㠳㜲ㅡ戰ち㑡挰㙤㡢㕥㈸㌸㍥㉣㈳〰摣昶昰〱㌸㔶㐶㌹㐹㕣攰挶㌰挹づ㑣挲㉡㈶㉦戸摢㈱敢攲ㄸ挷挲㈶〱户㈳㠳摣㠹㕥〱戸昱㤰㜶つ㡥㤵㔰〲㙥㈷〶㜱挰戱ㅣ捡ㄹ戲ぢ㕣ㄴ㌶㝡㡣㠶㉣㤵ち㌰愸愰㐱㥣〶慣㥥ㄲ㜰〹昴㐲挱昱戹ㅦ〱攰慡攰〳㜰昷扢㤲戸挰㈵㤹㈴挵㈴慣㝥昲㠲㘳挹㔳ㄷ㕢ㅣぢ愲〴摣〴〶㘱㘵㔴〱戸㕤㈰敤ㅡㅣ㉢愸〴摣㐴〶㜱挰戱㡣㉡㠰换慥戰搱㈷搱㤰㈵㔶〱〶㤳㘹㌰㠵〶慣扡ㄲ㜰㔳搱ぢ〵挷㐷㤸〴㠰㥢〶ㅦ㠰㘳㈵㤶㤳挴〵㙥㍡㤳散挶㈴㙦挳挰ぢ㡥愵㔲㕤㠰㘳㈱㤵㠰㥢挹㈰慣愸㉡〰户㍢愴㕤㠳㘳攵㤵㠰㥢捤㈰づ㌸㤶㕦㌹㐳愶搰晥攵㌰〷㌶晡㕣ㅡ戲㌴㉢挰㘰ㅥつ收搳㠰搵㕡〲㙥て昴㐲挱昱㘹㉣〱攰昶㠲て挰戱㠲换㐹攲〲㔷挳㈴ぢ㤸㠴昵ㅥ㌲昸㠵散搹㠳㉦攵㥣扤㜷㉡摡㔷㈶㈰ㄹ昲㉣ㄸ愸㘹㕢搵㠰㈲つ㉥㜲㙡摡㕡攲㈴㝢㐴㘴㤸㌰㙦㙥挱愴㕥㠹昷挱ㄲ敤扥㑦㈳㜱㥦㠱㥥㠷㜶㠸ㅢ㌵慣㐷㈸扤㙥㠳晦挱ㄴ敤晥ㅣ㜸挷ㅤ晣昴攱㑢摢〷㐳ㅣ㌸户㍥摢搲摣摡㥣㙦ㅢ㔱㠳〲愴ㄱ㝣〸㑡扥愸㈸㍡愵昴ㅡ㐴っ捣挹ㄵ㉢㘹攲〳㈹㤷昳愱〰㤱㐳㥡㥡㔷㌴挹㘸㑡㕢昹㉣ㄸ攱搵扢㌷搳㐴㤸㠷慦㙤〰捦㘰敤〲㥤昵晤搰昶敢㘵㜰昲㥦挶摡晥攸㤷㔷㑦慤摥慢戶戲戲㌲㤹愹㑡㔴愶攳昹㙣愲㈲ㄳ㑤㈵昱㐰搲愸㤹慢㡣㥢㜵戱㘴㍣㙦㐸慤〰㘳ㅣ〰ㅦ㠳搵〱㤲敥㐰昶㔸㈶㈰㍤敡㑡㡢㜱㙡搴摤㠹㝢搸ㄷ愹㍡㤵㔵㌹㘵㤶昴敥慤捡㍤捦㉡昱㑤昸戳散㐶ㅥ昶愰㘹㥣敦㉦㕤〷㔸摤㜳攲〰㍢㍥ぢ㍡昳〴㑦慦挵㄰昴㐵㘸㈲㐶㉦〸㈸搳㌲攸㙥㔲㍤戵搶㔵户愴搵㐱戶㈹㘴㠵てち搵戲㄰昷㠵㔸敡ㅣ昰〴搲㔶愳挴㡥愲㡦㘴㜸ㄳ㝡㝤ㄴ㤶㤴〶戹㐰㕡っㄱㄷ攴慦っ㔲㙥搵敡㍣慣〸户㈵㈸昰㡣㍢㤸㠴㙥㈰敡ㅣ㤸㜱㈳㈹晣㤰㜵㐴㠲ㅢ㉥扦愳挵㠷ㅣ戱昳㘹つ攸㕢ㅦ㜲㔵㉣ㅢ㡢㐶捤㘴戴㉥㥡㑢㘴攲㜵改㙣扣㉥㔶㠵㈷捥搶㐵搳㠹㡡㙣摥攸攳㡣戱ㄱ㍥㐶㕦愷搷挴㕥㍦愷㐷㥤㌲搰攳〷慤㑥挷㐰昸㈱㘰戹㐸㍦ㄴ㉡扤〵㑤挴搸ㄴ〲捡戴㔶㜴扤㌰摢㈰ぢ㠰戹っ攲㐲㤸㥢搹㔱昴敤ㄹ㝥〵昴昲㠸㑦㌵㄰㜲㠱戹ち愲㜶㤸㕢㐰㉡㌰㡦挷㠰ㅣ㤸㍡㘱㜲挷㔲挷㐲敡攷戶㈵㥣㘸愱ㅦ㠱ㄶ摣〶搹愱戵㈳搱户戸搵挵攳〹㌳㙡㥡㠹慡㘴㍣㔱㤱㡦愵㉡攳搱㡡㙣㈲㤹㡥收㔲㤹㙣挶㌴〶㍢挳㔹つㅦ㘳㠸搳ㄳ㙥㐳㥤ㅥ㜵㙡㙢昴㠴摢㤱㙥㙥挷㐰愵ㅦ㡢㈶㘲っ㠷〱摥㐵㍡戹改〴愵ㄳ㡢㌱挲㤱敦㐴攵㠹㤴㐷戱愴㐶㐱㉥㈴搶㐰搴㑥㘲㌴愴㐲愲捤㑤㠲挷ㅤ㈱搱ㄲ㐸㠲㤳晡戴搰㑦㐳ぢㄲ摢摡愱戵搳搱户㐸挴愳搹捡㜴㕤㍡㔱㤵㡡㔵㈶昰搸慢㜴㍥ㅢ㑤愴捣㑣㍡㈱㐸搲㠶捣昷㌳挶ㄹ昰㌱戶㜷〶㈷㠷㠹㌱㑥㡦㍡戵㈳㝡㐲愲挱㑤攲㙣愸昴㜳搰㐴㡣㜱㌰挰扢㐸攷敥愸㜳晦搳戹户ㄹ攳ㅤ㜹ㄵ㤵ㄷ㔰㥥挴㤲㡡㐲㉥㈴㉥㠲愸㥤㐴〵愴㐲愲捥㑤愲㝤㥢㔸ㄴ㐸㠲戳昴〸㠲愲㝥戴㈰㤱戰㐳㙢敢搰户㐸攴ㄲ戱㠴㔹㠱㐳㘵㠵ㄹ㑢㈴㉡㜰戴捣㔵收慢愲㘹㌳ㅦ㑦㈴㤳挹㑡㐳㈶昰ㄹ攳㜲昸ㄸ㔵捥攰㘴㥢㐸㍡㍤敡搴〴昴㠴挴晥㙥ㄲ㔷㐳愵㕦㠳㈶㘲散っ〳扣㝤摢挴㉥㡥㝣㈲㤵㌷搲㘱㔷㉣愹㕤㈱ㄷㄲ㌷㌳㍣㈵晣㥢っ愹㤰搸挳㑤愲㝤㥢㤸ㄷ㐸㘲ち㥣㄰〴㤷㘳搱㠲挴㔴㍢戴㜶ㅢ晡ㄶ㠹㙣慡挲挴愷㙦㘶昲ㄵ挹㐴㈶ㅢ慢慢㑣㔷㈶慡㌲搱㑣戶㌲㤱捡㈴㜲㐶戵㌳㥣昵昰㌱愶㌹㍤搹㈶㘴㌲㥥昱愹㔳㌳愱ㄳㄲ㌳摤㈴敥㠲㑡晦㌳㥡㠸㌱ぢ〶㜸晢戶㠹摤ㅤ昹㌴㉡敦愳挳㜴㉣愹㌹㤰ぢ㠹晢㈱㙡㈷㌱て㔲㈱戱慢㥢㐴晢㌶戱㑢㈰〹捥愳㈳〸㙥昹㐵ぢㄲ㝢搸愱戵㐷搰户㐸愴搳昹慡㙣㈲㕢ㄷ㑤挶昰㈵㥡挸搵攵ㄲ昹㘸っ摢㐶㍡ㄶ㡤㘷㔳㐹㘳㑦㘷㌸㝦㠳㡦戱㤷搳㤳㙤㐲㘶搷ㄹ㥦㍡戵㌷㜴㐲愲捡㑤攲㜱愸昴㈷搰㐴㡣㝤㘰㠰户㙦㥢搸搷㤱捦愶昲㔹㍡捣挱㤲摡ㅦ㜲㈱昱㍣挳㔳挲扦〳㈱ㄵㄲ㍢〶㤲搸㈱㤰〴㈷挶ㄱ〴捦愵㐲ぢㄲ〷搹愱戵㔷搰户㡦ㄳ愹㝣㈲ㄶ㌷捤㜴㉡㤶㑣挴㜲改㑣愲㌲㕡㤱㑡㈶戲昱㔴㉥㤳慦㡣ㄹ戵捥㜰㕥㠵㡦戱挸改〹㠹㡣搳愳㑥攵搰ㄳㄲ愳摤㈴摥㠴㑡晦〷㥡㠸挱搹㙦扣㝤㈴昲㡥㝣㉦㉡摦愳㐳つ搷㜹〹攴㐲攲〳㠶愷㠴㝦〷㐳㉡㈴㠶戸㐹戴敦ㅤ㠳〲㐹ㅣ〲㈷〴挱〳㠱搰㠲㐴㠳ㅤ㕡晢〴㝤㡢㐴戴㉡㕡㤹挹㤸搱㡡㔸戶㉡ㄱ捤挶㔲㤹㑣㘵戴㌲㤵㐸攷㉡ㄲ昹㘴㉡㙡㌴㍡挳昹ㄷ㝣㡣㈶愷㈷㝢㠷捣㝦㌳㍥㜵慡〵㍡㈱戱㤹㥢挴ㄷ㔰改㕦愲㠹ㄸ㥣捥挶摢户㜷戴㌹昲晤愸晣㤶づ㝣㍣㠳㕡づ戹㤰昸㥥攱㈹攱摦㑡㐸㠵㐴㔹㈰〹㉤㤰挴㉡㌸㈱〸㉥扣愱〵㠹挳散搰摡捦攸㕢㈴捣㘸ㅡ㜳愶㘶愲搲㡣愶ㄲ㤵㔵㔵㜵㔵㐹㌳ㄶ慤慣捡愵㜱㡥ㄹ捦㔶ㅡ㠷㍢挳昹〵㍥挶㙦㥤㥥㤰㤰〹㙤挶愷㑥ㅤ〵㥤㤰㈸㜲㤳㔰愵搰ㄷ愳㠹ㄸ扦㠳〱摥㍥ㄲ㐷㍢昲㐵㔴昶愶㐳〶㑢敡㔸挸㠵〴晦ㄹ㠱㜶ㄲ挷㐳㉡㈴扥晢挹㜵㍥搱扥㑤㝣〳愹晦㝣㠲㜳搱ㄸ㈳㙡㈹ㄱち㈴㑥戰㐳㙢㥢愰㙦ㅦ㈷㔲㤹㕣㌲㡤敤㈱ㅤ㑤㈴捣戸㤹㌱搳㤹㡡㘴摡㌴㤳ㄵ㤵㠹㕣㉣㘵㥣攸っ愷㍦㝣㡣㤳㥣㥥㤰㔸攳昴愸㔳愷愲㈷㈴㍥挷㘰摡捦挳〶㐰愵て㐴ㄳ㌱㌸攱㡣户㡦挴改㡥㥣捦㝢搰〷搳㘱〹㐹㥣〹戹㤰ㄸ捡昰㤴昰敦㉣㐸㠵挴晢㙥ㄲ敤㐷捣㜷〳㐹㜰㜲㔹㐸っ㐷㈸㤰㌸挷づ慤㡤㐰摦㍥㑥㤸戱㕣ㅤ捥ㅥ昰㕤㥡㑢攰愸㤹愹㐸㤸㠹㝣慡ち㍦㍣㌲㘶戶慡搲㌸搷ㄹ捥㐸昸ㄸ攷㌹㍤㌹㑥慣㜵㝡搴愹ぢ搱ㄳㄲ㙦戸㐹㤴㐳愵㙦㡢㈶㘲㜰〶ㄹ㙦摦㜱攲㘲㐷捥㝢ㅢ昴戱㜴㘸收㍡㕦ち戹㤰ㄸ挷昰㤴昰㙦ㅤ愴㐲攲㌹㌷㠹昶㙤攲㤹㐰ㄲ㤷挳㐹㐸挴㄰ち㈴慥戰㐳㙢ㄵ攸㕢㈴戰㍢挴愲昹㈴㡥っ戱㘸㈲㡥ㄳ换㜸㉥㔷㤹㑣搵㘵ㄳ㔵昹㜴㉡㤹㌶㘴㈲㤹㈳㡣挳挷戸捡ㄹ㥣㙣ㄳ㌲㠷散攸搴㜵搰〹㠹挷摣㈴㤲㜰搳㔳㘸㈲挶昵㌰挰摢户㑤摣攰挸㤷㔱㌹㤱づ换戱愴㙥㠲㕣㐸㑣㠲愸㥤挴㉤㤰ち㠹扦〶㤲戸㌷㤰挴慤㜰ㄲㄲ搵〸〵ㄲ㝦戴㐳㙢搳搰户户㠹慡㜸㤵㔹ㄵ攷て㤳㜸㈲㡦敦㄰ㅣㅥ㔲挹㝣㕤㌲㤹㑡㔶愵攳㈹㐳㘶㠶㌹挲改昰㌱㙥㜳〶㈷㈴㘴㔲搸搱愹㍢愱ㄳㄲ㜷扡㐹捣㠲㥢扥㍢㥡㠸㜱ㄷっ昰昶㤱昸戳㈳攷愳㈰昴昹㜴㌸〲㑢敡ㅥ挸㠵挴㥥㄰戵㤳戸ㄷ㔲㈱㜱㔳㈰㠹ㅢ〲㐹摣〷㈷㈱戱㄰愱㐰攲慦㜶㘸㙤㙦昴㉤ㄲ搸ㄴ㔲搱㝣㕤戶㌲㤳㌳昱扢㈳㕡㠷摦收㠹㜸ㄲ挷㠸ち㥣㘷㘶㜲挶晤捥㜰昶㠱㡦昱㠰搳ㄳㄲて㍡㍤敡搴㈳攸〹㠹慢摣㈴づ㠰㑡㍦㄰㑤挴攰愴㉤摥㍥ㄲ㡦㍡昲㘳㐴㐹㠷㘳㐹攲㌱挸㠵㐴㤶攱㈹攱摦ㄳ㤰ち㠹ぢ摤㈴摡㡦ㄳ攷〷㤲㜸ㄲ㑥㐲㘲㌱㐲㠱挴㔳㜶㘸㙤〹晡ㄶ〹晣捣㑡㘴捤㍣㡦㤷㔱晣ㄴ㑢攳晢ㄳ㤷㈵㜰㜵㈲㤱㠹㔵愵㤳㌹㐳收㙥㌹挲㝡昸ㄸ捦㌸㠳㤳攳挴戳㑥㡦㍡昵〲㝡㐲攲㉣㌷㠹㐶愸㜴晥㑢㌳ㄱ㠳戳戰㜸晢㡥ㄳ㉦㌹昲㤳㐴㐹㠷㌵㕣攷㔷㈰ㄷㄲ换ㄸ㥥ㄲ晥扤〶愹㤰㌸挹㑤愲晤㌸㜱㐲㈰㠹搷攱㈴㈴㔶㈱ㄴ㐸扣㘱㠷搶づ㐳摦㈲㤱㡤㔵搶攵昲挴ㄱ㡦攱㙣ㅢ㠷挹慡㘴㔵㥤㔹㤷挶て晢㕣㉥ㄶ㌷㘴㌲㤶㈳㍣ㅣ㍥挶㍦㥣挱挹㌶昱㤶搳愳㑥扤㡢㥥㤰㌸摡㑤㘲㌵㔴晡㔱㘸㈲挶㝢㌰挰摢户㑤扣敦挸昹㤴〸晤㌸㍡㥣挹㜵晥㄰㜲㈱昱㝢㠶愷㠴㝦ㅦ㐱㉡㈴㔶〶㤲㔸ㅥ㐸攲㘳㌸〹㠹㌵〸〵ㄲ㥦搸愱戵㤳搱户㐸搴搵㘵㘲昹㔴㍡㤵慥换㐵ㄳ改㔴㍥㔵㔷㠵㍢慢攲昱㜸㔵㕤㌶㔳㤷㌵㡤㝦㌹挳㌹〵㍥挶愷㑥㑦㐸㝣收昴愸㔳㕦愲㈷㈴㤶扡㐹㥣〱㤵㝥㈶㥡㠸昱ㄵっ昰昶㤱昸摡㤱昳㜱ㄱ晡戹㜴㔸换㜵晥〶㜲㈱戱㤶攱㈹攱摦㜷㤰ち㠹扣㥢㐴晢摥㤱ぢ㈴昱㍤㥣㠴挴㐵〸〵ㄲ㍦搸愱戵㡢搱户㐸攴㜰㘹㈲㡦慤愱慥㉡㡢ㅤ〳㈰搲㐹㌳㔵㤱㐸㘷戲戹㙣㌲㤳慢㌰㝥㜴㠶㜳〹㝣㡣㥦㥣㥥散ㅤㅢ㥣ㅥ㜵敡㔷昴㠴挴㐱㙥ㄲ㤷㐳愵㕦㠱㈶㘲㙣㠴〱摥扥扤㠳㘳ㄴ昹㈵㔴㕥㑢㠷㑢戹捥挵㤰ぢ㠹敢ㄹ㥥ㄲ晥㜱㝡㔳㐸㉣㜰㤳㘸摦㍢昶ち㈴㔱ち㈷扣昱搴㈹㠴〲〹㑥㘸㌲㥡㜶ぢ晡ㄶ〹㕣摢捡挶戱つ攴慡㤲㜵㕣晦㜴㔵ㅣ搷戸㉡攲㔵搹㘸ㅥ㘷攲㌹愳户敤愳摦ちㅦ㠳㌳㥥㌲㌸搹㈶㜴愷㐷㥤敡㡢㥥㤰㤸攳㈶戱ㅥ㉡晤㜶㌴ㄱ愳ㅦっ㘴㡤㍤搷㈷㌶㜱攴㝣㠰㠴㝥㌷ㅤ昸〴〸㘵㌸攱晦挲昰㤴昰㡦昳㤵㐲㘲㙡㈰㠹挹㠱㈴〶挰〹㙦搴晡㈰ㄴ㐸っ戴㐳㙢て愰㙦㤱挰㜵㠹㙣㈶㤷捡㈵搲㤵昸搲㐸㔴㘶昲搹㉣㥥㔸㙥㔶挵㘲㤹㑣㈲㔳㘵㙣㙥晢攸て挲挷攰ㄴ㘶〷㠹㉤㥤ㅥ㜵㡡昳㤲㐲㘲㠲㥢挴摦愰搲ㅦ㐵ㄳ㌱㠶挲㈰㠸挴㌰㐷捥㈷㐹攸㑦搲㠱㡦㠲㔰㌲〱㐹搱搳っ㑦〹晦㐶挰㕡㐸㐴〳㐹㡣て㈴㌱ㄲ㑥㜸攳㔹捥〸〵ㄲ愳搰㘱㌴敤〵昴㉤ㄲ挹㕣㉥㤹挰改㐴㍣㔵㤹挷㍦戱㘵愶愲㠹㈸㝥㤰㘶搲㈹㌳㕢㘹挶㉢㡤㙤㙣ㅦ晤㐵昸ㄸ㥣㤳散㈰㔱敥昴愸㔳㥣㘸ㄴㄲ摢扢㐹扣ち㤵晥ㅡ㥡㠸㌱〶〶㐱㈴㌸晤㈸昲摢㌸搶户攸戰ㅥ㑢㙡㐷㈷晣㍢っ㑦〹晦挶㐳㉡㈴戶㜶㤳㘸㍦㑥っぢ㈴戱ㄳ㥣昰㉥搲㍦㐰㈸㤰㠸摡愱戵て搱户户〹㥣㍦㔵㐵㌳挹㕣㌶㡦戳敤㘴㍣㡤㝦㙡㉣㥤挸㘲㘷挱搱愲愲㉥㙢挴㙣ㅦ晤㥦昰㌱㌸挹㈸㈴攴㌸ㄱ㜷㝡搴㈹捥ㅣち㠹㉤摣㈴晥〵㤵晥㈹㥡㠸㤱㠴㠱慣㜱㉢ㄶ㕣搷㌱㌹㥦㈸㜲㍥㕢㐲晦㡡づ㝣㌸㠴㤲㈹㐲㡡晥捤昰㤴昰㙦ㄷ㔸ぢ㠹扥㙥ㄲ敤挷㠹㐸㈰㠹㠹㜰挲ㅢ㌷つ㈳ㄴ㐸㜰㔲㤰搱戴ㅦ搰户㐸愴㘳改㘸㌲㔹㤷捡收敡㘲㠹㙣㉡㡢㈳㘶㉡㤶挳㠵㠹㑣㈵㝥㤷愵攲挶㈴摢㐷晦ㄱ㍥挶㘴愷㈷挷㠹㈹㑥㡦㍡挵愹㐰㈱㔱攲㈶昱ぢ㔴晡慦㘸㈲挶㜴ㄸ〴㙤ㄳ㥣㈰ㄴ昹〳ㅣ㙢㉦つ捤㠳㕣㘷㤹昳愳愸ㄴ愲㜶ㄲ㥣昳ㄳㄲ㍦晤ㄸ昴㕢昴〷㐸晤扦㐵㘷挳〹㙦㔴㜵㈰ㄴ㐸捣㐱㐷㐸㐴搰户户㠹㐴ㄴ挷捡㜸㕤扣㈲㤹㑢㘴㤳愸扦㡡㘶㘲㌱㥣㔰㔴挵㜱〵㉢㤵㌶收摡㍥㝡ㅦ昸ㄸ昳㥣㥥㤰㤸敦昴愸㔳㥣摢ㄳㄲ㕦㘳㌰敤扦㐵晢㐳愵ㅢ㘸㈲㐶つっ㠲㐸㉣㜰攴㝣摡㠴扥㌹ㅤㅥ挳㤲戱㄰㜲扣㔱㕢〱㔱扦㕥愵晢愱戳戳㘷㠶㈸昸㌶昳戱摥㝦〸㘰㍡ㅥ散捦扡㤸愲㕥戸扦搶扡㉢戵愴㜸挲㝦ㄶ㡢㜳㔰扣㈹㥤㝦愵ㅦ㘱㕤晦て㜱昸㘹㜴捣㑡㌱攲㜰晣改㠳戱挲愵㥣㑤㡢〶つ戱戳㝦㐱づ㡥㐵㥢㌷捥㙡挵㕣ㄴ晥㈵挲〵捤㔳㜰ㄳ慣昵捦搸㙤敡捣㔱㡤㜵㥥㑦㕦摥㈱㤹㔲搷㡡〷ㅡ戴㤹㡥摢晣㤶㜶㍦㍣敦ㅤ戳㡤㔰㡣攵搳散㌷敦攸戹敥敡ㅤ摡㈱㥤㠵愷㜰昳㔱ㄶ㑥挴㔶摣搵㕡㔲摣㑢〵摥㘸㙦晦㠳㜵扣㡤㤷搱昰㙦㉦捣捡ㄱ挰搰㠰㝢㥡愷搶户挹㌳〱㠶㐱慦㜴㑥㕤㙡㐳戱戶扤㈷㡥㥥㌵㙤㜴慡愲昴㝤㝣ㄲ摤㑥㔲挸㥤㈹戹㘱㐶昴慤㄰㔱㜱摢㘶㌴㡡晡搷愲㠳晤ㄸ户ㄶㄷ扣扥㥣㘴㜷㈷㕢晦㉦戳晦㙦㑣敥扦挸昱昸㡤ㅡ㜹收㤴搲户㔷㕦昲搵㜵㍢㤷㕦㜴昳㐶晢晦慢㉤㡦㉦㈷㥤扦㤶慦扦㑦挲摣㈷㜶㐷㐸昵㜷搸扣换收㍤㌴敡㉤っ攲㌵摣慣散㝢㡣昹㍦㙣㠵昷㌱收挶㘲㐴挲ㅢ㘵㌷ㄸ㙦扦㕥敡㄰㜴戸摢愸㌷攰挱㙤㤵慢慡㤷㜳㉤ㅢ㈱收㈶愶昴〶戴摡㜶㤰㤵〹换㔸㉣愵㕥㠱愹㠳㈰愲㡦愱㍤扦〵ㅣ㔱晦㐳搱改ㄹㄵ㑥ぢ㡡㐷户愹慣㠰㐷㄰㤵攷敤㤵昷㔱㜹捥㔶㜸㥦㙤㙥慣㐲㈴扣㡢昴㥤㉣㉡㐷愰㈳㔴㥥㠱㐷㍢㤵ㄸ搷㤲戳㜴ㄶㄵ捥晦㘹昱づ㉡ㄵㄵ敡㠹〲㉡㤵搰昵㍦〶㔶㍤〳挱㜹扥㥥㠱㌸ㄱㅥ㐱㈰晥ㄶ〶攲ㄱ㕢攱㝤挶戹戱〶㤱昰㉥搲㜷戶㐰㥣㠶㡥㠰㜸挸つ㘲㈲㐱㜰㤲捥〲挱改㍦㙤ㄲ㘴搶慥㤶㡥慢扦ㄶ㜰㤸㐲づ㘷挳愸㘷ㅣ㌸换搷㌳づㄷ挰㈳㠸挳摤㘱ㅣ晥㙣㉢扣㡦㍡㌷㉥㐲㈴扣㡢昴ㄹㄶ㠷换搰ㄱづ㜷扡㌹捣㈲〷㑥搱㔹ㅣ㌸昹愷捤㠶捣摥㑤㉡㔲敡戶〲㄰㜳〹攲㙡㔸昵っ〴㈷昹㝡〶攲㐶㜸〴㠱戸㌹っ挴㑤戶挲晢挸㜳攳㘶㐴挲ㅢ㔳㈳ㄶ㠸㍦愱㈳㈰㙥㜰㠳㔸㐸㄰敢愱戲㐰㜰敥㑦摢〷㌲晢搸ㅢ㔷搷ㄴ㜰搸㡦ㅣ敥㠲㔱捦㌸㜰㡡慦㘷ㅣ㌸搱ㄷ挴攱昲㌰づ敢㙣㠵昷挹攷挶晤㠸㠴㌷敡㐱㉣づて愳㈳ㅣ㉥㜵㜳挸㤰〳攷攷㉣づ㥣昹搳戲㤰㌹挷捤戴扡戰〰㠴㐹㄰㡦挳慡㘷㈰㥥㜰㍣扡㝤愸攴㍣㕦㄰㠸㜳挳㐰㥣㘳㉢扣㑦㐰㌷㥥㐷㈴扣㔱㐶㘲㠱㜸ㄹㅤ〱㜱㤶ㅢ㐴㈳㐱扣ち㤵〵㠲ㄳ㝦㕡㜳〷㠸㡡愴㍡扤〰挴愱〴昱㈶慣㝡〶㠲ㄳ㝣攲搱㙤㄰㥣收ぢ〲戱㈶っ挴㐹戶挲晢㈴㜴攳〳㐴挲ㅢ㔵㈷ㄶ㠸㡦搱ㄱ㄰㈷戸㐱慣㈲㠸㝦㐱㘵㠱攰扣㥦㜶㜸〷㠸㘸㠵㍡戶〰挴ㄱ〴昱〵慣㝡〶㠲昳㝢㍤〳昱㉤㍣㠲㐰慣づ〳㜱愴慤昰㍥ㄱ摤昸ㅥ㤱昰㉥搲㡦戱㐰㙣㐰㐷㐰晣搶つ攲㌸㠲昸〵㉡ぢ挴捦㔸搲㝥て㤹㝤㠸㐸慢㤵〵ㅣ㑥㈴〷㠵㔵敡ㄹ〷捥敥㠹㐷户㌷㠸摥㌰㉦攷攸㍤愷㔶慤㘱ㅣ㕡㙣㠵昷挱攸㠶㡥㐸挲攱㌴㡢㐳㍦昴㠵挳㔲㌷㠷㌳挸㠱㔳㜳ㄶ〷㑥晡㘹㝦攸攰㔰愵ㅡち㌸㥣㑤づ㥣慥挳扢〷愷㤸㥣摢ㄳ㡦㙥㜳ㄸっ昳昲〰づ㡢挳㌸攴㙤㠵昷昹攸挶㔰㐴ㄲづㄷ㔸ㅣ㠶愳㉦ㅣ㜲㙥づㄷ㤱挳㐸愸㉣づ㈳戰愴㕤〲㤹昳摤㤹㔰㡢ち㐰㕣㐶㄰㥣慤挳扢〷㈰㌸戵㈷ㅥ摤〶挱〹扥昲〰㄰〷㠴㠱搸摦㔶㜸㥦㤳㙥㡣㐳㈴〱㜱戵〵㈲㠶扥㠰搸搷つ攲㕡㠲攰㥣㥤〵㠲㌳㝥摡昵㤰搹㍢㐶㔲㉤㈸攰㜰㈳㌹㈴㘱㠴㜷て㌸㜰㘲㑦㍣扡捤㠱搳㝢攵〱ㅣ收㠷㜱㤸㘷㉢扣㡦㑢㌷㈶㈱㤲㜰昸㤳挵愱ㅡ㝤攱㌰挷捤㘱㍤㌹㜰挶捥攲挰昹㍥敤㡥㜶づ改愴㥡㔹挰攱㉥㜲㤸〵㈳扣㝢挰㠱搳㝡攲搱㙤づ㥣摣㉢て攰㔰ㅤ挶㘱慡慤昰㍥㌵摤搸ㄳ㤱㠴挳㝤ㄶ㠷㠵攸ぢ㠷挹㙥づ昷㤳〳攷攴㉣づ㥣敤搳ㅥ㙣攷㤰㡡慡㕤ち㌸㍣㑣づ〷挰〸敦ㅥ㜰攰愴㥥㜸㜴㥢㐳〶收攵〱ㅣ㤲㘱ㅣ慡㙣㠵昷攱改㐶ㄶ㤱㠴挳攳ㄶ㠷挵攸ぢ㠷㠴㥢挳㤳攴挰ㄹ㌹㡢〳攷晡戴愷㈱㜳づ㄰㔱ㄵ㉤〰昱㉣㐱㌴挲ち敦ㅥ㠰攰㥣㥥㜸㜴ㅢ㐴㉢捣换〳㐰㡣つ〳戱㠳慤昰㍥㐴摤㔸㠶㐸〲攲㘵ぢ挴㉡昴〵挴昶㙥㄰慦ㄲ〴㈷攴㉣㄰㥣敡搳㕥㠷捣㍥㐰㈴搴攸〲づ㙦㤲挳㙡ㄸ攱摤〳づ㐷㌹ㅥ摤收挰㜹扤昲〰づ挳挳㌸㙣㙤㉢扣捦㔲㌷㝥㡦㐸挲攱㍤㡢〳攷昴㠴挳㌰㌷㠷て挸攱ㄴ愸㉣づ㥣攸搳晥搹捥㈱㕤愱〶ㄵ㜰昸㤸ㅣ捥㠰ㄱ摥㍤攰挰昹㍣昱攸㌶〷捥敡㤵〷㜰ㄸ㄰挶㘱㌳㕢攱㝤愴扡戱ㄶ㤱㠴挳ㄷㄶ〷捥攸〹〷挳捤攱㉢㜲戸〴㉡㡢〳愷昹戴㝦㐳㘶敦ㄸ搱㉡搵户〰挴户〴㜱㌹慣昰敥〱〸㑥攷㠹㐷户㐱㜰㔲慦㍣〰㐴敦㌰㄰㥡慤昰㍥㕡摤攰㕣愰㠰搸㘰㠱攰㠴㥥㠰㈸㜱㠳昸㠵㈰㙥㠵捡〲挱㔹㍥㙤㈳㘴搶㡥㤱㑥慢愲〲づちて㕤散扦ㅥ㐶㜸昷㠰〳㈷昳挴愳摢ㅣ㌸愵㔷ㅥ挰㘱挳て㈱㔷敢㝥戲ㄵ摥㈷慣ㅢ㥣〹ㄴづ扤㌱㜶㕣慤扢ㅦ㝤攱昰〳㍣㍥挲摡挹搵㍡ㅤ㑡挵㤹㌸㡢〳攷昸戴㍥㤰搹ㅣ㉡搵㌷戰㝥ㅦ搶搶㈵捣㝥攴昰㌷ㄸ攱摤〳づ㥣捡ㄳ㡦㙥㜳㜸ㄲ收攵〱ㅣ扥〸攳昰戹慤昰㍥㘸摤攰㍣愰㜰ㄸ㘰㜱㜸ㅥ㝤攱昰愹㥢挳收攴挰㜹㌸㡢〳㘷昸戴㉤㈱㜳㜶㡣㤸晡愸〰挴㘰㠲㜸ㄵ㔶㜸昷〰〴㘷昲挴愳摢㈰摥㠲㜹㜹〰㠸昷挲㐰扣㙢㉢扣て㕣㌷摥㐱㈴〱㌱摣〲挱戹㍣〱昱戶ㅢ挴㐸㠲昸㈷㔴ㄶ〸㑥昰㘹摢㜴㠰㠸㈵搴ㅢ〵㈰捡〹㠲㜳㜳㜸昷〰〴㈷昲挴愳摢㈰扥㠲㜹㜹〰㠸㤷挳㐰扣㘴㉢扣て㕥㌷晥㡤㐸〲㘲慣〵㠲㔳㜹〲攲〵㌷㠸㜱〴昱㈳㔴ㄶ〸捥敦㘹㍢㐱㘶敦ㄹ㌱昵㑣〱㠷ㄸ㌹㜰㘶づ敦ㅥ㜰攰㌴㥥㜸㜴㥢㐳㉦ㅣ愵捡〳㌸㍣ㅥ挶攱㌱㕢攱㝤晥扡㔱㡡㐸挲㈱㘹㜱搰搱ㄷづ㡦扡㌹愴挹愱て㔴ㄶ〷捥敥㘹㍢㐳收散ㄹ㔱昵㔰〱㠸㠹〴搱ㅦ㔶㍤〳挱㔹扣㥥㠱搸ㅣㅥ㐱㈰敥ぢ〳㜱慦慤昰㍤㠷㝤㑢㐴敡敡㌹散慥㝦攰扣㍦攸㤷收㜹搷㕦㥦扣㈵收慣ㅤ敥晢慢㙦㘸㤰㕢收晡攲戱挹㉤昸㈷挶攷攰改攰㜸㔸㜲㑤扤晤捦搶捥挲㔳挳昹ㄴ㕡攷挱扣扡昴攸慣攵攷户攰㐹扤扤昳戳㕡昱㔴昷㕣ㄹ晥㠹攴戶㌶戳愵改㝦攱㤹捡戸㠹㤱て愹挱换㝡㥡㜲攰晤㠳扣㌱㌰㜰㠲捣㝡搰㝡〷て攷㕦づ㉦收搳㤶晦戳〷扣㙢搵搸挴㥣挷攱收㕣捦て㉦㔱昷攰㈳戶愶慡㡦㉡摡㈸㘳㉥㉡㐶㉤㈷散戵摤搰昴挲㍦晤㉢㤳搴㘸㈲晡っ㐸攴㍥㔲㘹㡡㑡〷㘳㌳昰慥ㅣ敦攸攴㜳㍦㡡㍣晦晥㜷㥦㍥㕣㘳攷㔵戲ㄵ㕣㍢㥢㔷攴户㘷敦挶摡㑣㑢㑢㘶㔵㔹㘳㙤㠳搹戴戸㙤㐹㔹敤㜲㑣愳攲戹攷ㄸ〷晥㌱㜱㝤ㄶ晥捦㔴晣㔳摢㈰㈲户㑢㙤㜷㐸㠳㔷㜶㝤攰捡捥㠱扤㌶ㄷ㑤攱捡捥㠳挴戵戲慡ㅣ戱戹挲捥㑢㡤㐱㠷慢愱敦〱换昶㘱散〴〹㠷愱㜳ㄸ㈵敡愶挰㤴㌵㡣捤㤴ㅤ㙣ㄷ㔲挴㝢㜴㉤戶㉡㠶ㄸ〵改㉡㈱㤰㜴晢挰戲㍤摤捥㑥㍡㝥挴㈵敡敡挰㜴晢㌳㌶㍦捥㡥㜴〷㔲攴㑡㌷搱㥢㡥昳㐸㤲敥㈰㔸戶愷攳っ㡤㙢敤㉥つ㑣㤷㘱散挲戵换㝡搲捤昲愶攳㙣㡤愴㌳摤改㌸て㈲改慣戵㕢ㅢ㤸㙥〹㘳ㄷ慥摤挱㥥㜴ぢ扤改昶㜳搲㌵戸搳㜱扡挱戵㜶㘷〶愶㙢㘶散挲戵㍢搴㤳㡥㌳ㄳ〵㥦㥤改愴㙢㜵愷攳㐵㝤㔷扡㌵㠱改㤶晢搳慤昴愴攳昵晦㠲㜴㠷㍡改づ㜳愷㕢攱愴戳㘰ㅥㅢ㤸敥〸挶㉥㠴戹摡㤳㙥㤵㌷摤ㄱ㑥扡摦戹搳ㅤ㔳㤸敥㠸挰㜴挷晡搳ㅤ敦㐹㜷㥣㌷摤㠹㑥扡ㄳ摣改㑥㉢㑣户㍣㌰摤ㅡ㝦扡㔳㍣改捥昰愶㍢摢㐹㜷㥡㍢ㅤ㉦户扡㍥扢收挰㜴㘷㌲㜶攱愶㜲㤶㈷摤㐵摥㜴扣昴㉡㍢挲㌹敥㜴扣愸㈹改慣捦㙥㐹㘰扡戵㡣㕤昸搹㕤攰㐹㜷慤㌷ㅤ慦㜰㑡扡㡢摣改㜸敤搰㤵㉥ㄳ㤸敥㔲㝦扡㜵㥥㜴敢扤改敥㜲搲㕤攱㑥挷㑢㜴慥㜴晢〷愶扢摡㥦敥㕡㑦㍡㕥捤㉢搸ㄱㅥ㜶搲㕤敦㑥挷㉢㘱慥捦慥㈶㌰摤㑤㡣㕤昸搹摤攲㐹挷㡢㘶〵改㥥㜵搲晤搱㥤敥㘵㈷㥤昵搹捤〹㑣户㥥戱ぢ㍦扢㍢㍣改㕥昵愶㝢搳㐹㜷㤷㍢ㅤ㉦敢戸㘰㑥て㑣㜷㡦㍦摤扤㥥㜴ㅦ㜸搳㝤散愴晢慢㍢ㅤ慦㥥戸㘰敥ㅡ㤸敥㐱挶㉥㠴昹戰㈷摤㔷摥㜴摦㍡改晥收㑥挷㙢ㄴ慥戵㑢〶愶㝢㡣戱ぢ㘱㍥攱㐹昷㡢㌷ㅤ㉦㔸挸㡥昰㤴㍢ㅤ㉦〵戸搲㐵〳搳㍤换搸㠵改㥥愷挸昵昵捡慢〶〵㥢㑡㍦〸㈴摤㡢㔸㘸晦㝡攵㉦㙥㔷扡㌱㠱改㕥㠱㤱㈷摤㙢ㄴ戹搲昱挷㜹㐱㍡晥晡㤶㜴㙦㘰愱㍤ㅤ㝦搷扡㍥扢㔱㠱改摥㠲㤱攷戳㝢㠷㈲㔷扡㤱攸ㄷ愴攳㙦㕣㐹昷ㅥㄶ摡搳昱搷愳㙢敤㠶〶愶晢㄰㐶㥥戵晢㠸㈲㔷扡㜱攸ㄷ愴攳㑦㐹㐹昷〹ㄶ摡搳昱㐷㥡㉢摤挰挰㜴㥦挱挸㤳敥ぢ㡡㕣改昸㝢慥㈰ㅤ㝦戰㐹扡慦戰攰愴㉢攵㌹㜳户㑦攸㔹昱㌶〰㍦㝤ㅡ捣㉣晦ㅤ㥦愹昸搷㘰挶㌶攰挴扣ㅢ晦昸捥搷挸愳㜸㈶捥ㄸ晡扦敤〵㜶晡昳㝣㤸ぢ㘵㍣㝢㔶㍣慦攵愰昴㙦㈸收改慣㜸㝣㙢㉦㠸〷㑦㕤㍢㍣㙡搰ㄳ㡦敦㈸㕥㘸敢昴敦敤〵昱攰搹㘷㠷〷捦㉣挵攳〷㡡㜹㔲㐹㥤晥愳扤㈰ㅥ㍣㠱散昰挸愰㈷ㅥ㍦㔱㥣戵㜵晡〶㝢㐱㍣㑣扢㘳慤〷捦敦挴攳㘷㡡㜹㙡㈷㌹㝥戱ㄷ挴㠳愷㜱ㅤ㌹㜸㡡㈶ㅥ扦㔲捣戳㌳昱搸㘸㉦㠸㐷慢摤戱㜲昰㉣㑢㍣㡡昰〰ㅣ挵ㄳ㉣昱㔰散㤱㈵晥晡昳㘴㡡ぢ㤶〷㑦㤴挴愳㤸㌶㍣㐷ㄲ㡦㕥㙥㡦摦ㄵ㜸昰㕣㐷㍣㑡㘸㜳扣攳㔱敡昶攰㈹㑤㐷づ㥥慥㠸㠷㐶㥢㔳ㅣ㡦摥㙥て㥥㤵㜴㜸昰㡣㐳㍣捡㘸挳㤳つㄹ㤵敥昶攰㠹㐵㠷挷㕡挷㈳㐲ㅢ㥥㉦㠸㐷ㅦ户〷捦つ㍡㍣昸扤㉦㌹晡搲㠶㕦昹攲搱捦敤挱慦昷づて㝥㜵㡢挷㈶戴攱户戶㜸昴㜷㝢昰ㅢ扡挳㠳摦扥攲㘱搰㠶㕦扣攲戱愹摢㠳㕦戲ㅤㅥ敢ㅤ㡦捤㘸挳敦㑥昱ㄸ攰昶戸慢挰㠳摦㠱㤲㘳㈰㙤昸昵㈷ㅥ㥢扢㍤昸㔵搷㤱㠳㕦㘳攲戱〵㙤ㅥ㜶㍣戶㜴㝢昰摢慡挳㠳摦㐴攲㌱㠸㌶晣ㄲ㤲ㅣ㠳摤ㅥ晣挲改昰攰㤷㠹㜸っ愱捤昳㡥挷㔰户挷㡢〵ㅥ晣㍥㄰㡦㘱戴攱㔷㠱攴搸捡敤挱挳㝥㐷づㅥ搲挵㘳㙢摡昰㘸㉥ㅥ挳摤ㅥ㍣㜲㜷㜸昰愸㉣ㅥ㈳㘸挳〳戲㜸㡣㜴㝢昰攰摢攱挱〳慢㜸㡣愲つ㡦愹攲戱㡤摢㠳挷捦づて㌹戰昱攸㌱ㅡ㌶捥换攰〱㑥慥戹㤵㐳㡡慢昲㜲㌰愳搵戶㙥㉢ㅥ搴挴㙡㍢换㑡づ㘰㍥㉢ㅥ挸挴㙡㡣㘵㈵〷㉤㕡ㄵ㘴攴挱㑢慣挶㕡㔶㜲愰昲挵攲〱㑢慣挶㔹㔶㜲㜰昲挵攲㐱㑡慣㜶戲慣攴㠰攴㡢挵〳㤳㔸挵㉣㉢㌹〸昹慣㜸㌰ㄲ慢戸㘵㈵〷ㅥ㕦㐶ㅥ㠰挴慡搲戲㤲㠳㡤捦㡡〷ㅤ戱㑡㕡㔶㜲㠰昱㔹昱㐰㈳㔶㘹换㑡づ㉡扥㜱昱攰㈲㔶㍢㕢㔶㜲㈰昱挵攲〱㐵慣㈶㕡㔶㜲昰昰㔹昱㈰㈲㔶㤳㉣㉢㌹㘰昸慣㜸攰㄰慢㈹㤶㤵ㅣ㈴㝣攳攲挱㐲慣慡㉤㉢㌹㌰昸㘲昱〰㈱㔶搳㉤㉢㌹ㄸ昸慣㜸㔰㄰慢ㄹ㤶㤵ㅣ〰㝣ㄹ㜹㈰㄰慢㔹㤶㤵散昴扥㔸摣昹挵㙡戶㘵㈵㍢扡捦㡡㍢扣㔸捤戵慣㘴攷昶㔹㜱㈷ㄷ慢昹㤶㤵散搰扥㜱㜱挷ㄶ慢㍤㉤㉢搹㠹㝤戱戸㌳㡢㔵㡤㘵㈵㍢慥捦㡡㍢戰㔸㉤ㄴ㉢挳搹㜵ㄴ昷㑦戹ㄸ㝥摤昷搶㜴搹㔴昸㤶攱㠱㘷捥㡥慡戸㙦㡡挵戵㠵ㄶ㡡扢愳㈸慥昱㈸戸〷㡡攲㙡㡦㠲㍢㥤㈸慥昲㈸戸㥦㠹攲㑡㡦㠲扢㤶㈸慥昰㈸戸㌷㠹攲㜲㡦㠲㍢㤰㈸搶㜹ㄴ摣㘷㐴㜱㤹㐷挱摤㐴ㄴ㤷㝡ㄴ摣㌳㐴㜱㠹㐷挱㥤㐱ㄴㄷ㝢ㄴ摣晥㐵㜱㤱㐷挱㑤㕥ㄴㄷ㝡ㄴ摣捡㐵㜱㠱㐷挱つ㕢ㄴ攷㝢ㄴ摣㤶㐵戱搶愳攰收㉢㡡昳㍣ち㙥戱愲㌸搷愳攰㐶㉡㡡㜳㍣ち㙥㤷愲㌸摢愳攰愶㈸㡡戳㍣ち㙥㝤愲昸㠳㐷挱つ㑥ㄴ㘷ㄶ㉡晡晣㍦戰晤愹捤</t>
  </si>
  <si>
    <t>㜸〱捤㥤〷㝣ㄴ㘵晥晦昳㠴㘴挸㉣㙤ㄴ戱愱㐲㤰㥣〵㠴㉤搹㠶㈲㈵㠰愰〸㙡挰㝥挲㘶㜷ㄶ愲㈹㤸〴〴ㅢ㥣扤㥥攵㙣搸㝢敦㡡扤户扢戳昷㜶㝡㜶㑦㍤㍤换搹敢晦昳昹捥㑣㌲㍢㈵攵㝥昷㝦扤㙥搹㝤㤸攷㕢㥦㜹敦捣散散㍣摦㥤㤴愹戲戲戲摦昰攰晦㝣㔴㜰㘱愳晡ㄵ敤ㅤ㘶昳戸扡搶愶㈶㌳摦搱搸摡搲㍥㙥㑡㕢㕢㙥挵散挶昶㡥㝥㌰搰ㄶ㌴㐲摦㕥戹愰扤昱㐰戳㙡挱㌲戳慤ㅤ㐶㤵㘵㘵㔵㔵㝡㌹昴ㅢ搸㉦挳改攸昴搲㉢搸挰慡㑣搷搸昴㘷㔳挵㐶㘷ㄳ㘱㌳㠰捤㐰㌶㠳搸っ㘶㌳㠴㡤挱㘶㉤㌶㙢戳ㄹ捡㘶ㅤ㌶挳搸慣换㘶㍤㌶敢戳㘱㝥㝤㐳㌶挳搱っ摣〸捤扣扡愹㜳ㅢ昶挵摡搴㜷戴戶㤹㘳㐷敥㙡㡤㜹㘲㉣㌶㉥㌶㉥㥥㡤愷挶㐵挷㡥慣㕢摡搴戱戴捤㥣搸㘲㉥敤㘸换㌵㡤ㅤ戹搳搲㠶愶挶晣づ收㡡㜹慤晢㤹㉤ㄳ捤㠶㘸愲㈱㔷㥢㠹搵㈶㤳挵㙣㌶㌳㜰㘳㐴㥥㔳㌷㜵愷㌶戳搸晥摦㡡戹〹㘳捥慤㥢㍡㙥㡥搹昱摦㡡㌹〲㌱ㄱ㜲㕡㙢㜳慥戱攵扦ㄴ戴㤲敦㘹㜲㥡㤹㙦攴㥢㙦㥡㙤㡤㉤㡢挶㘱搸㈵愰搱㑢㡦㥢搲摥扥戴㜹〹户愳㍡戳愹㘹ㄷ戳㈸㙦㝡昳戴昶㡥㥤㜲㙤捤敤〳㥢挹捦㙣㌳㕢昲㘶晢攰收改换昳㘶㤳㙤搸㕥搵扣㙢慥㙤㑥慥搹慣攰挲㤰㘶敢㍤㥣㔵㌰㕢㍡ㅡ㍢㔶っ㙡㥥摦㙥敥㤲㙢㔹㘴搲愴戲㜹扢愵㡤〵㔵㔱㠱㘷㔹扦捤㠲㐶㈶㙦ㄴ挶搳㕣户㌸搷搶㈱㍤扥㠵戱㈰㕢搷收㈲㙢㔱㌲㉥㙥㔲㈳㍤㕥㝣捦敡ㅢ㥢㜷㌰摢㕡捣㈶㈶攱㍢㌹挶㘳㈴㠰慣昷愱㤳㤴戳㍡㝣㤷搴〰㝢攷攳扡㌰㡢㌶ㄲ捤晡㜳㕡摢㥡戱㐱敥㘸收㕡㈶挶挶搶㜷ㄴ愶㤹换㈶㐶挷挵昵㙡㘸昵㔱戴摢ㄴ捤㔰挰㈸戴㌶㌷ㅥ㤸㈳敤〹戱㑣㌴㌶㐱ㅦ㑤㤳ㅡ㌴慡攲㜵散敡敥〴摣摤捡ㄷ攴捡ㄷ㌴㤴㉦挸㤷㉦㈸㤴㉦㌰换ㄷㄴ换ㄷ㉣㉡㕦戰戸㝣㐱㘳昹㠲㝤换ㄷ散〷ㅢ攷㔱搵扦㝦戹晤戸㜶昰㑥戳づ㕥晥挸昴晢ㅡて摣㜸攴扥敡㜹挵扤㕢づづ㥢㘱㈱㝣挰㥢㐳慢㙦㠱㐶摢ㄲ㡤㝦挰搹〹晡ㄸ㥡㡣㐵愳搴ぢㄸ㌰〷慤扦㌵昴散㠳ㅦ㤸㔳㜷摦捦扦㡥㝢改㤸敦㙥㔳㍣㡣㐸戶㜱㔸〸捦㌶㥥愱愲㘸戴ㄸㅡ㙦戶㜴㉡㌳㐱㡦搳㈴㠱㐶愹㈷敤㙣㡢㕡㤷㍥戱㝤扦㕤㘷ㅣ㜳㜴㙣搶戲㝤㜶扤㐴昱㜸㈵搹㤲㔸〸捦㤶㘲愸㌴ㅡ㉤㠳挶㤷㉤㕢㍢㐱捦搲㘴〲ㅡ愵ㅥ戵戳搵㝥㜲敦愵㔳ㅦ搹戳敥晥㜴搱㝣昲晥㉢捦㔷㍣㌰㑡戶㙤戰㄰㥥㙤㈲㐳㙤㡢㐶㥢㠴挶㥦つ㙦晤㘴㥡㑣㐱愳搴㝤㜶戶昲ㄹ慤㔷ㅤ晡挸捤㔳㑦㝦㙤昵戰挸㠰摤㤷㈹敥㡣㤲慤づぢ攱搹愶㌱搴㜴㌴摡っ㌴摥㙣㤹㔸㝡㠲扥ㅤ㑤㘶愲㔱敡㜶㍢㕢㜶晤㡦敦扤㜷晡㐱㜵㜷愶捦扦㜳慤换㙥㕢㑦昱㔰㉦搹戶挷㐲㜸戶ㅤㄸ㙡㌶ㅡ㙤㐷㌴摥㙣改㜴㝣㠲㍥㠷㈶㜳搱㈸㜵愳㥤㙤㝥㜴挳㍦戶晦攳愱㤹㌷㕣㝢收㤴攱晢愷㙥㔲晣㑣㤱㙣㍢㘳㈱㍣摢㉥っ㔵㡦㐶㥢㠷挶㤷㉤㡢慤㘴㍥㑤㜶㐵愳搴㔵㜶戶戳捦㍢攸昹昶摢㥡㘷慥㙡晦㝥㕥晢挷慦㙦愴〶㐰㉤搹㜶挷㐲㜸戶㍤ㄸ㙡㑦㌴摡㕥㘸㝣搹㌲搸〳昶愶挹敦搱㈸㜵戱㥤㙤收㕤㔵㝦ㅤ㜰改ㄵ戳敦㝢晢愸搶㥤㥦㙡㙤㔲晣㤴㤴㙣ぢ戰㄰㥥㙤㈱戴㝡づ㡤搶㠰挶㥦つ敢㤶愷㐹〱㡤㔲攷搸搹㌶㥦㜱晦㍦㥢捦晢㘰挷㉢㤶㉤㝣扦晥㤱慢㐶㉢㝥ㅣ㑢戶㈲ㄶ挲戳㉤㘲愸挵㘸戴㐶㌴晥㙣㜸摦昶愵挹㝥㘸㤴㍡捤捥昶㔳扦晡㜷捥㝢㘰换愹㤷㙦㜳敡㐶㜳昳㜳㝥㔳晣摣㤷㙣捤㔸〸捦搶挲㔰慤㘸戴㈵㘸扣搹㌲㔱㙣㤳晢搳愴つ㡤㔲㈷摡搹㉥㡦㍦㝡挱㍢㔷摥㌱晤攸㠵晢改㙢搶晢晣ㄶ挵ㄳっ挹搶㠱㠵昰㙣㑢ㄹ㙡ㄹㅡ敤〰㌴摥㙣改㙣㜴㠲扥㥣㈶㉢搰㈸㜵㤴㥤敤晤㠵户敥戱㝣搰挹戳捦㡡晤敤戵㥤㤶㕥㕤慥㜸㈶㈳搹づ挲㐲㜸戶㠳ㄹ敡㄰㌴摡愱㘸㝣搹㌲挹〹晡㑡㥡慣㐲愳搴㑡㍢㕢㔳㉥扡㌲㝤㔱摤昴摢㝦㥤昵攴㙢㤳扥㝤㕥昱㤴㐹戲ㅤ㠶㠵昰㙣㠷㐳慢ㅦ㠱㐶㍢ㄲ㡤㉦㕢ㅡ㕢挹㔱㌴㌹ㅡ㡤㔲换敤㙣㌷慤㌳㜶收搷挳㕢㘶㥦㍥攵收㔷ㄶ㥦㍣㌷愱㜸㙥㈶搹㡥挵㐲㜸戶攳ㄸ敡㜸㌴摡〹㘸扣搹㌲戱搴〴晤㐴㥡晣ㄱ㡤㔲晢摢搹㘶捦㌹攵㕤昳㤵㤷敢㙥戹敥敥㤵つ愷戴扣愳㜸ㄲ㈸搹㑥挶㐲㜸戶㔳ㄸ敡㔴㌴摡㥦搰㜸戳愵搳㠹〹晡㘹㌴㌹ㅤ㡤㔲晢摡搹ㅥ㝢改搵㥤敦㙢摢㙢晡㈹搳㐶㍤㝦挶ㅤ㕦扥愵㜸戶㈹搹捥挴㐲㜸戶戳ㄸ㙡㌵ㅡ敤㙣㌴晥㙣昸っ㌸㠷㈶攷愲㔱㉡㙦㘷㥢ㅣ戹愶散㥡攳〶捥戸昴戹ㅢ挶㙦扤摥戰㠷搵㌰愸㈵摢昹㔸〸捦㜶〱㐳㕤㠸㐶扢〸㡤㍦ㅢ戶挹㡢㘹㜲〹ㅡ愵昶戶戳㝤搶晦㔶㝤搲搰戶㔹㙢愶晦敤㠷㑤攳ㄷ摣慢㜸晥㉣搹㉥挳㐲㜸戶换ㄹ敡ち㌴摡㤵㘸㝣搹㌲㔸户慢㘸㜲㌵ㅡ愵收摢搹收愵㑥㜹㘷攸慡ㄱ摢㥤昶昲㌷㠹㡦ㄷ㡥摦㐷昱㐴㕤戲㕤㡢㠵昰㙣搷㌱搴昵㘸戴ㅢ搰㜸戳㘵愲㜸摦㙥愴挹㑤㘸㤴㥡㘳㘷㥢㔶晤扢敢㥦㝥㜳㜸摤㠹㝦㝡晥晤ㄵ攳㥦晡㔸慤て戵㘴扢〵ぢ攱搹㙥㘵愸㌵㘸戴摢搰昸戲挵昰㘹㝡㍢㑤敥㐰愳搴㜶㜶戶㙤敦㕥㌶㜳摥㔶摦捥扤攴㤹摣昴ㄷ㡦扥㕤㔳ㅢ㐰㉤搹敥挲㐲㜸戶扢ㄹ敡ㅥ㌴摡扤㘸扣搹搲㘹ㅣ戹敥愳挹晤㘸㤴㥡㙣㘷㝢㝣慢㈷戶摦晤昹㘳㘷㥦㌹昵昷㉢㉢〶㡦昹㑣㙤〸戵㘴㝢㄰ぢ攱搹ㅥ㘲愸㠷搱㘸㡦愰昱㘷挳戱攴㔱㥡㍣㠶㐶愹慣㥤慤攱㠲愳捦晦㙥晥捤搳㡥扥扢晥㘳㘳慤挹户愹攱㔰㑢戶扦㘰㈱㍣摢㕦ㄹ敡㜱㌴摡ㄳ㘸晣搹昰昹昶㈴㑤㥥㐲愳㔴摣捥㌶㘰捡〹㍦晣㜴攴挲㔹搷㙤戸搶㐹慦捣晤敢攰㠱捦㐰扤戳㝤㌲㍣慤㉤㜷〰扥㕥㜴㝤㜳㠹㡦㡢昲㕦捦㕦搹昰㡤慤㤸㉣愶㡢戱㔸㈱ㄹ捤㈵㜲㤵搵〸摢摢敦〶㍣㔴て㉣敥搶㠸㜳敡〳攴换挲㐶㔳㜳敤㘶搷㜷㠷㌱戶㙥㙡敢搲㤶㐲晢昰㘰㘵㝤㐷慥挳摣搰慢敢ち攲㜳慢挷㔷㈹戳㕤昲㙤攲㜵摢㌵搷戴搴㥣戲扣搱㔲㙦散㔱攳㡢㔴㙢㐳戸㜶㐶㥢戹㝦愷搶㌷愲㈹昸愶扦㑣㘲晢搶搲㔲㔹攳ㅡ㔹户戸戵摤㙣㤱攱㡤㘹摥愹㌱扦㥦搹㔶㙦昲㍡㠱㔹㤰㔵ㅤ㐶㤵晤㙤㙥捣摣ㄶ慣㈸扥㥦ㄵ㐶戹愵挵改换㍢捣㤶㠲㔹挰㜸㤷㤸㙤ㅤ㉢收攵ㅡ㥡捣㜵㑢㑣慣㥣㔰㙣㔰㈲㥥搱㥡㕦摡㕥搷摡搲搱搶摡㔴慡㤹㔲㔸㤶挳㌷挸挲㡥慤〵ㄳ㕦〰㉢昸㈸㔳㘵晤晡㈹㔵戶㘵搰户㌰挶㙤ㅦ㈷㙦㠴敢㉤摥ㄸ敦昹晡愵㥢摤戸㕤戰㜶㔸㡢㈶㤳摢㘴昹攸ㅥ㠲㐹㕣㠶搹㈲摣搰戵㑥扣愸㐲敢捤挳慤㘵㡣㥤敦摣晦㕦攳昲昲愱昶摡㑦㕦㠶㙦搹㌳昱㠵戲挹㙣敢昶㤲㤰攲㠸昴㘷搱㔴㡥挷摥ㅣ㑡慦〲ㄶ㙡戹㕡㔱㜹㐰㘳愱㘳戱戶搸㙣㕣戴㤸愷㕣戸㙣㔴㔵㐵戴扥㠷晥㍣㐴晡ぢ㙣㕥㐴ㄳ㠹㤴㘹㉦搱㐸㡢攸㉦㕢晤捡㔱昸扦敦摦摦换攱愵换昵〲㕣摣㘹慦㙣㥥搱摡搶摥慦㕦搰㕡捥捣戵㉦敥攰收搹扤㤲昱㕥㘱昳㉡㥡捡搱㘸㝡扣㍣㌰〴㐶ㄵ扣ち㌲愸㜹㥡㔹捣攱摡㤳散摤㉡㔷搹㙣㕤捥㤸㘶戶攷㜵㕥昷㤸㠵㝤㘵戹㠶㈵散晣〳㥢戹昵㥢换㍢愶攵㍡㜲晤㥢㜱〵〵敦㤲づ愳㌱攲㘵㉤搱㜳㤰挸ㅣ敦㠸摤㐳〴㐳ㄶ㕤㔱〶㠸挰㡡㠴ㅤ〷晢㑢㔹㍦扢敤㝥㈵㌰昶㑤戰ㄲ㥡㜷㐳㉦扤ㄲ挲㙢ㄲ摢㤹㉤昳㔶㉣㌱摢㘹㕥愵㜵㡢搲扢㝢㌱搸摣㝣挳晣㡥挶愶昶㜱ㄸ改㜶㙤慤㑢㤷晣㌷攳㌰㤶晥ㅡㅡ攷㔱昹㍢㙣挵扤㕦㈷攰㉡敢扦㡣敦捤㠲〵㘵㔵㡣㐶㠹扥㈹ㅢ㙥慤〸昶ㅢ晥㤳㠷晥㈶晥㡢㜴愷慢慣㠱㐵㕦慥ㅡ㔵挲㝥㘰㌳〸捤㙢㌳攵㍡㔸㤵㜴㐰㝢㔰昳㙥慤㙤晢㌵戴戶敥挷敤㘹戰昴摡ㄷ㥢㘶〷慦㉤つ戰慦愵挹㌵㌳愵晡昵㉢戹㉥攴扡〸㌵〲昱戵㜷搰っ㥡搲搴㌴搲㠹搸慥扤ぢ㔱㍦㕣攵搲摥挳㐲ㄲ㐷昲㡥搶づ㈴ㅤ戹㉣㌵㜲㉢㥡戵㜷㡣慣挳愷攵㐸㝥㐶㌵㌵戶㤸㈳㌷㙦㘹ㅤ搹㘶戶㉦挱攵㘴㜳㡢㜱换㥢摡㤷慢㡤㠰㠶㤷㜷㐶㝦㤵摣昷㤵挴㌷㔳慥晥攴〹㜳换晥〷㍤慤㠶摢ち摦㔵愶捤㤱慣ㅡ㉦晤㐳㌴㙡〳㤸昱㤰㠳攵搲㠷晥ㄱ晡晡挷㙣㍥㐱㠳〳㠷扣ㄵ㌸㙥㝣㙡㜵搵ㄶ昸㥦挷づ晤㌳㌶晦㐲愳挶愰攱㥥慢㝦㡥挶㜹㈸〳昱戹㐱挸㥢扡㈵挴晥㌷昵摦㤰㐶昴㙥㜴㙡㉣㉣昸挶敡〴愹ㄳ㥤㑥㙣㑡㐳攰㐰〰㤵戶挲㜷攱㙢㍣摣〴挰捦昴敦〷戳㘰〰扦㌲〷挱攸摣ㅣ㕤〰捡慤慥㡡㐲㈷〰晡㐱愰昳挲扦㡡㐳㈴〰㉡搱㜳ㅥ敡挷㕦㕤〰㘲㄰晢〱攸㡣愹㜷愳㔳〹昸〵〱昸〲挱〳〱㝣㙥㉢㝣搷攲㔲㠸㔴捤㔱慣捤㈱㝦〶戳㘰〰敢㐰慤て㘳戳㉥ㅡㄷ㠰昵慤慥㑡㈳㠸〰搸㠰㐶ㅢ愲㔱㔹㠸〴挰㜰昴㥣㠷㝡摦つ㈰〳戱ㅦ挰〸挶搴扢搱愹〹昰ぢ〲昰㝡ㄸ㠰搷㙣㠵敦昲攰㐴㐴慡收㈸㌶攷㤰㕦〹〵戰㈵搴晡ㄸ㌶㘳搱戸〰㡣戳扡㙡㕢〴ㄱ〰攳㘹ㄴ㐵愳㈶㐳㈴〰㘲攸㌹て昵戴ㅢ挰㈴㠸晤〰㤲㡣愹㜷愳㔳㔳攰ㄷ〴攰㤱㌰〰て摢ち摦ㄵ换㘹㠸㔴捤㔱㙣㡢愴敡挱㔰〰㤳愱搶愷戰㤹㡡挶〵㘰㥡搵㔵搳ㄱ㐴〰㑣愷搱っ㌴㡡搷㌰〵挰㜶攸㌹て㜵㠷ㅢ挰っ㠸晤〰㜶㘰㑣扤ㅢ㥤㥡〹扦㈰〰搷㠷〱戸捥㔶昸㉥愲敥㠰㐸搵ㅣ挵㍣づ昹㥡㔰〰扢㐲慤敦挶㘶㜷㌴㉥〰㝢㕡㕤㌵ㅢ㐱〴挰㕥㌴摡ㅢ㡤㥡〳㤱〰昸㍤㝡捥㐳㕤散〶戰㈳挴㝥〰㌹挶搴扢搱愹戹昰ぢ〲㜰㔶ㄸ㠰㌳㙤㠵敦扡敥㉥㠸㔴捤㔱散换㈱㥦ㅥち愰〹㙡扤㤹㑤ぢㅡㄷ㠰㈵㔶㔷搵㈳㠸〰搸㥦㐶㙤㘸搴㝣㠸〴㐰㍢㝡捥㐳㥤攰〶㌰て㘲㍦㠰〳ㄸ㔳敦㐶愷㜶㠵㕦㄰㠰挳挲〰晣挱㔶昸㉥㌵敦㠱㐸搵ㅣ挵㉡づ㜹㘵㈸㠰挳愰搶て㘷㜳〴ㅡㄷ㠰愳慣慥摡ㄳ㐱〴挰搱㌴㍡〶㡤摡ㅢ㈲〱㜰㉣㝡捥㐳㉤㜳〳搸ぢ㘲㍦㠰ㄳㄹ㔳敦㐶愷㝥て扦㈰〰㑤㘱〰昶戳ㄵ扥慢摦ぢㄱ愹㥡愳㌸㠳㐳㙥っ〵㜰ㄶ搴晡㙡㌶㘷愳㜱〱㌸搷敡慡ㅣ㠲〸㠰昳㘸㜴㍥ㅡ㤵㠷㐸〰㕣㠰㥥昳㔰ぢ摤〰ㅡ㈰昶〳戸〴昶ㄱ扤ㅢ㥤㉡挰㉦〸挰慥㘱〰收摢ち摦〵㜹㕥㘹慦收㈸慥攵㤰敢㐳〱㕣て戵㝥〳㥢ㅢ搱戸〰摣㙣㜵搵㘲〴ㄱ〰户搰攸㔶㌴㙡㕦㠸〴挰ㅡ昴㥣㠷摡摥つ愰ㄱ㘲㍦㠰㍢ㄹ㔳敦㐶愷昶㠳㕦㄰㠰挹㘱〰㈶搹ち摦ㅣ㐱ぢ㈲㔵㜳ㄴて㜱挸ㄳ㐳〱㍣〲戵晥㈸㥢挷搰戸〰晣挵敡慡㔶〴ㄱ〰㝦愵搱攳㘸搴晥㄰〹㠰㈷搰㜳ㅥ慡搶つ㘰〹挴㝥〰捦㌰愶摥㡤㑥戵挱㉦〸挰㤶㘱〰戶戰ㄵ扥㘹㡢愵㠸㔴捤㔱扣捡㈱㙦ㄶち攰㜵愸昵扦戱㜹〳㡤ぢ挰摦慤慥㕡㠶㈰〲攰㉤ㅡ扤㡤㐶㉤㠷㐸〰扣㠳㥥昳㔰㥢戸〱ㅣ〰戱ㅦ挰〷㡣愹㜷愳㔳㉢攰ㄷ〴㘰㥤㌰〰㐳㙤㠵㙦㈶攵㘰㐴慡收㈸晥挵㈱慦ㄵち攰ぢ愸昵㉦搹㝣㠵挶〵攰㙢慢慢づ㐱㄰〱昰つ㡤扥㐵愳㔶㐲㈴〰扥㐳捦㜹愸㉡㌷㠰㐳㈱昶〳昸㠹㌱昵㙥㜴㙡ㄵ晣㠲〰晣晡㑢挸愹昰㉦戶挲㌷戹㜳㌸㈲㔵㜳ㄴㄵ攵ㄸ昲㑦㌰ぢ㍥ㄵ搶愰搶晢戳愹㐲攳〲㄰戱扡敡〸〴ㄹ挵㐰〳㘸㌴㄰㡤㍡ち㕤〱㌰〸㍤攷愱扥㐲㡥捥㉦㐳㐷㐲散〷戰ㄶ散㈳㝡㌷㍡挵㐹愴㈰〰ㅦ㠵〱昸㠷慤昰捤㌷ㅤ㠷㐸〲㘰㐳づ昹㠳㔰〰ㅢ㐱慤㙦捣㘶ㄳ㡥慥敢摢攰㐸慢慢㡥㐷愰㔱㕣㥤㙡ㅡ㡤㐲愳㑥㐴㔷〰㙣㡡㥥昳㔰㙦戸〱㥣〰戱ㅦ挰㘶戰㡦攸摤攸搴ㅦ攱ㄷ〴攰昹㌰〰捦搹ち摦ㄴ搸㈹㠸㈴〰愲ㅣ昲㌳愱〰攲㔰敢〹㌶戵ㅣ㕤ㄷ㠰㤴搵㔵愷㈲搰㈸慥㑥㥡㐶ㄹ㌴敡㌴㜴〵㐰ㄶ㍤攷愱ㅥ㜳〳昸ㄳ挴㝥〰ㄳ㘱ㅦ搱扢搱愹搳攱ㄷ〴攰㥥㌰〰㜷摢ち摦慣摣㔹㠸㈴〰㘶㜰挸㜷㠶〲㤸〹戵㍥㡢捤昶ㅣ㕤ㄷ㠰搹㔶㔷慤㐶愰㔱㕣㥤ㅤ㘹㌴〷㡤㍡〷㕤〱㌰ㄷ㍤攷愱㙥㜴〳㌸ㅢ㘲㍦㠰㝡搸㐷昴㙥㜴敡㕣昸〵〱戸㍣っ挰㘵戶挲㌷㔱㜸〱㈲〹㠰扤㌹攴㑢㐲〱散〳戵扥㠰捤㐲㡥慥ぢ㐰㠳搵㔵ㄷ㈲搰㈸扣昴㍣㡤ち㘸搴挵攸ち〰ㄳ㍤攷愱捥㜶〳戸〸㘲㍦㠰㐶搸㐷昴㙥㜴敡ㄲ昸〵〱㌸㌹っ挰㐹戶挲㌷㜷㜹㌹㈲〹㠰㌶づ昹挴㔰〰ㅤ㔰敢㑢搹㉣攳攸扡〰㉣户扡㡡ㄳ㥢愳戸㍡㉢㘸㜴㈰ㅡ㜵ㄵ扡〲攰㈰昴㥣㠷㍡挲つ攰㑡㠸晤〰㔶挲㍥愲㜷愳㔳㔷挳㉦〸挰㠱㘱〰㔶搸ち摦㜴敡㜵㠸㈴〰㡥攱㤰て〸〵㜰ㅣ搴晡昱㙣㑥攰攸扡〰晣搱敡慡敢ㄱ㘸ㄴ㔷攷㈴ㅡ㥤㡣㐶摤㠸慥〰㌸〵㍤攷愱㕡摣〰㙥㠰搸て攰㜴搸㐷昴㙥㜴敡㈶昸〵〱㈸㠴〱挸摢ち摦っ敦慤㠸㈴〰捥攷㤰㜳愱〰㉥㠴㕡扦㠸捤挵ㅣ㕤ㄷ㠰㑢慤慥㕡㠳㐰愳戸㍡㤷搱攸㜲㌴敡㜶㜴〵挰ㄵ攸㌹て戵扢ㅢ挰㙤㄰晢〱㕣〳晢㠸摥㡤㑥摤〱扦㈰〰㜳挲〰散㘸㉢㝣㤳捥㜷㈳㤲〰戸㤵㐳摥㈱ㄴ挰㙤㔰敢户戳戹㠳愳敢〲㜰㤷搵㔵昷㈰搰㈸慥捥摤㌴扡〷㡤扡て㕤〱㜰㉦㝡捥㐳㑤㜵〳戸ㄷ㘲㍦㠰〷㘱ㅦ搱扢搱愹晢攱ㄷ〴㈰ㄳ〶㈰㙤㉢㝣昳攰て㈱㤲〰㜸㥣㐳㑥㠶〲㜸ㄲ㙡晤㈹㌶㑦愳㜱〱㜸搶敡慡㠷ㄱ㘸ㄴ㔷攷㌹ㅡ㍤㡦㐶㍤㡡慥〰㜸〱㍤攷愱挶扡〱㍣〲戱ㅦ挰㉢戰㡦攸摤攸搴㘳昰ぢ〲㌰㉡っ㐰戵慤昰㑤捤晦ㄵ㤱〴挰摢ㅣ昲㠸㔰〰敦㐲慤扦挷收㝤㡥慥㙢ぢ昸搰敡慡挷ㄱ㘸ㄴ㔷攷ㅦ㌴晡〸㡤㝡ㄲ㕤〱昰㌱㝡捥㐳慤敢〶昰〴挴㝥〰㥦挱㍥愲㜷愳㔳㑦挱㉦〸挰挰㌰〰〳㙣㠵户㕡愰昲㔹㐴敡挳㉣敦〰づ戸戸㙢愳㜹〰愷愵〶ㄷ㔱㐷㕣户戴扤愳㔵收搰〶ㄵ愷戵捥㘹敤㤸搶搸扥愴㈹户㘲㘸搱㕥搸㙤戱搹㠲ㄹ敥㌶㑣㜴㝢㘴慤㑢㤶㤸〵扤㔸摦扡戴㉤㙦捥㥡昶扦㌰〳㡥昵挳㕢㈷㤳摦攵ち㡦晦㙣㔲户っ㥥搸㑡昰㈸慢㝣ㅥ〱扤㜳㜳㔲捤散㥡㐷㤷㐵〳㠶㐳扡㠸捥㙢散㘸㌲〷ㄴ㘵づ㕢㤶慢㡡愰㠸戲㠱㐲晦攲扣挵㤸戳㥡㌶愸戸㕤㕢㘳㠱㜳㐴㝣㌳搶戱㑣㘷㥢㡢㔰㈲戰㔳㙢㝢㈳㑢㤹〷ㄵ攷戵攵㕡摡㤷㜰戶㌳扦㘲敤㤲㥥㑣㡢㔶ㄶ愷㌶戶戴㈳㡤扣㡢㕣ㅥ㔲慣㕦摣㝡〰㝥挳戰戴戹㘵扢摣㤲昶晦㠹㜷㐵昱㙤㤱㠷扣㌵慡㕣㤵㤷慢慡昲慡晦昴晤搱扥挵㍥㌶搴慡づㅦ㠹敤戴愳慤戱㘱㈹㠱㐹㡥㌸摡ち㌶昲ㅥ㤶㔵扥㠰㈵敦扣愶敢㉤昴ㄴ㈵㜰慣㈵戵昹㠱昳攳㥤㍦っ搹ㄸ收晡㜷ㄸ捥挰敦搱㙣扦摤晣㔹㕤攵㍡晦愷㕦㔹㔴扥㠸挸扤慥㡥ㄸ〶攳挱搶㈶挴㡡〹㙥㔱搸㌳戱㈵戰攷摤㉣㈳㐵戱攱ㄶ㍡戸㙢㜱〶㈶搸〷ㄶ㘷攷ㅡ捣㈶搴〵㌴攷㍡〶㕢ㅤㄶ㘸愰ち扦摤搶搵戵㌶㌷攷戸挹昱户〴昵昹㕣㤳㔹㔵㥣戲戴愳㜵挷挶ㄶ扤㠸㐶戶㑢㕢㤴㕢づ㔱㙥戹㌵㠳㕦摣㠵昵㐲戲捣㔸慤㡢㜲㙤㡤ㅤ㡢㥢ㅢ昳㔵散㜰扥昴㝦㘲㕢挵昱愳〲㌰㥤㠷㜳㉣昱㤶〴㔸ㄳ昳㜸扢挷愱㡡㠶攸昸昶㘳㡢㉥㔷ㅡ晥愹晦戰㥣〴㐷ㅥ昹㐰搱㝦㐴戴㑡扣攴㔰㈴㘳昹㐲愶㘲戱昸挵㑡㙣愲㜲㜰㔲㉦搳〰㉦晤㈷㤸㜲㠱慦㡡㔷搰㜴㕢㙢搰ㅦ〶㤱搹慤戹挲㡣㕣ㅥ扦ぢ敡㙦晦㉡愸ち㙦㉤て㌵㙤〶慢㍦敡㔰㔰㠴改敤㘵㡤〵戳慤㡡㠲㝡晣敡愹㠲㜵㈳㥡昵ㅥ㘲ㅥ扣㕦㔹㘵攵㠰慡愰㕣戳㥣㔸愳敤㌹㜵昷慦慡㘶昹攲㝦扡㜳㘶ㄲ挷ㅥ㠹挸㐷搴捦㔸ㅤ晤ㄷ慥搳慢㄰㜲㝤㍣〶扦搲攰㌷㌴㤵慦㐱改㝤㙦㑡ぢ㌱㔰慥愱挳愸㐲㝥㑦挳ㄲ㤱㉡㤴㔳㐸㙤㐹愵慣挸〰㔷㑤㠸㘶㤵㠳㔴㌹㍦搲搱敡戱㤵㥢㠵㠸㜵㝣㘵敤〹㍥ㄹ捡捡换㉢昰㔶㙢摥㝡㍡㕦㕡〴㙢慥㌷愵㔸㐴㙤㠲㈱㘸慣㈳ㅣ捥㥤〵昱ㄷ〴晤㘸攵㈵㔸㘱㙥晢㌷晣㈷㡦㐸㐴㉦㠷㑦㔹㐴扤㠹搶〱㔱㐵㠹㐵ち㙦〱慥㠳愱㔱ㅦ㐲挸搳〱搷㠷㤷晡〸㕤㝥㠰攱敡ㅥ㔸挹挳㜳㜰㔴ㅦ㐳捡〳愴慥㌱挸㈷㔸攲㜱愷㜳㍢慣㠲戴攷敤昰㔳㝡攰愵昳ㄷ㙦㕣㤰搷㘷㔸㜰㠶㑣㠱㍤攴〸㙣昴〱㌴晣㔷戰挱㐰ㅡっ愲挱攷㌰攰ㅢ慣つ㐶㉦ㅣㅣ㑡㉢〳挰ㄹ昰〱戸㝦扢㤲戸挰慤挵㈴㙢㌳挹捦㌰昰㠲晢ㄵ㌲〱愷つ㠵㐹㙦㍦㘹ㄴ摦㌷㠱戹づ〳㤳㐲〹捣㜵㈱敤ㄹ㘶㌹摣㠸㑢㕦㑦㠲㔸ㅤ挵㜲㠵〰㤸敢挳㐶摦㠰㠶㉣㘵〸㌰搸㤰〶挳㘹挰敡〶㠱戹ㄱ㝡㘱㌰攵户㐱〱㌰㌷㠱て㘰戲攲挱㐹攲㠲㌹㠲㐹㐶㌲〹慢ㄳ扣㌰㔹㤲搰挳㔶挸㠲〵〱㌷㡡㐱㔸戹㔰〲㙥㌴愴㍤㠳㘳㠵〳㥥昸搵ㄷ㠳㘰㐱㕥㉣㜳㜰㠶㑣㠱扤ㄵ晥づ㌶晡㘶㌴㘴〹㐴㠰挱收㌴搸㠲〶慣㡡㄰㜰㕢愲ㄷち㡥㍦㜳ち〰㌷ㄶ㍥〰㌷挲㤵挴〵㙥㉢㈶ㄹ挷㈴慣㙡昰㠲㘳㈹㠳〵㡥㕢愱㍣扣扢㉦ぢㅤ〴㕣㤴㐱㔸昱㔰〲㉥づ㘹捦攰㔸ㄹ㠱㈷㉥㤵㌲〸ㄶ攴挵昲㠸〰㉥戵戰搱㤳㌴㘴改㐴㠰㐱㡡〶㘹ㅡ戰㥡㐲挰㘵搰ぢ〷㠷ㅡ昳〰㜰ㄳ攰〳㜰慣戰㜰㤲戸挰㙤捤㈴摢㌰〹慢㈱扣攰㈶㐳搶挳ㄶ㌷〵㈶〲㙥㕢〶㤹㡡㕥〹戸挹㤰昶っ㡥ㄵㄵ㜸愲摣㠲㐱ㅣ㜰㉣慢㜰㠶㑣愱扤挵㑤㠵㡤㕥㐷㐳㤶㕣〴ㄸ㑣愳挱㜴ㅡ戰ち㐳挰捤㐰㉦っ㥣晣昸㉣〰摣㑣昸〰ㅣ㉢㌳㥣㈴㉥㜰戳㤸㘴㝢㈶㘱ㄵ㠵ㄷㅣ㑢㈷㝡搸攲㔸㔸㈱攰㘶㌳〸㉢㉣㑡挰捤㠱戴㘷㜰慣挴挰ㄳ扦㘴㘳㄰〷ㅣ换㌱㥣㈱㔳㘸㠳摢〹㌶晡捥㌴㘴愹㐶㠰挱㉥㌴愸愷〱慢㌷〴摣㍣昴挲挰挹敦攸〲挰敤ちㅦ㠰换戹㤲戸挰敤挶㈴扢㌳〹慢㉦扣攰㔸㜲搱挳ㄶ挷㠲っ〱户㈷㠳戰㌲愳〴摣摥㤰昶っ㡥ㄵㅣ㜸攲㘷㜲っ攲㠰㘳ㄹ㐷〰㤷㝤㘰愳㉦愰㈱㑢㍣〲っㄶ搲㈰㐷〳㔶㝤〸戸〶昴㐲挱㘵昱㠳愸〰㜰〵昸〰ㅣ㉢㐱㥣㈴㉥㜰㈶㤳ㄴ㤹㘴ㄵっ扣攰づ㠳慣㠷㉤㡥㠵ㅣ〲㙥㌱㠳戰愲愳〴摣扥㤰昶っ㡥㤵ㅦ㜸攲㌷㜸っ攲㠰㘳昹㠷㌳㘴ち敤㉤慥〹㌶㝡㌳つ㔹ㅡㄲ㘰搰㐲㠳㔶ㅡ戰㕡㐴挰㉤㐱㉦ㄴㅣ㝦摤ㄸ〰慥つ㍥〰挷ちㄲ㈷㠹ぢ㕣㍢㤳昰捥〳㡡搵ㅥ㕥㜰㉣昱攸〱ㅣぢ㐰〴摣㌲〶㘱㈵㐸〹戸攵㤰昶っ㡥ㄵ㈳㜸㘲㝥㠰㐱ㅣ㜰㉣ㅢ㜱㠶㑣愱つ敥㐰搸攸〷搱㤰㈵㈵〱〶〷搳攰㄰ㅡ㕣〰〳〱㜷㈸㝡攱攰㠲户戸㔵昰〱㌸㔶㥥㌸㐹㕣攰晥挰㈴㠷㌱〹慢㐴扣攰㔸ㅡ搲〳㌸ㄶ㡥〸戸㈳ㄸ㠴ㄵ㈴㈵攰㡥㠲戴㘷㜰慣㌴挱ㄳ扦ㅥ㘴㄰〷ㅣ换㑤㥣㈱㔳㘸㠳㍢〶㌶晡戱㌴㘴㈹㑡㠰挱㜱㌴㌸㥥〶慣㑥ㄱ㜰㈷愰ㄷづづ扦㌹つ搸攲晥〸ㅦ㠰㘳挵㡡㤳挴〵敥㈴㈶㌹㤹㐹㔸㕤攲〵挷㤲㤲ㅥ㡥㜱㉣㌸ㄱ㜰愷㌲〸㉢㑦㑡挰㥤〶㘹捦攰㔸愱㠲㈷㝥㥡挸㈰づ㌸㤶愹㌸㐳愶搰〶㜷〶㙣昴㌳㘹挸ㄲ㤶〰㠳戳㘸戰㥡〶慣㙡ㄱ㜰㘷愳ㄷ〶㑥㝥㍥ㅢ〰敥㕣昸〰ㅣ㉢㕤㥣㈴㉥㜰攷㌱挹昹㑣挲慡ㄴ㉦㌸㤶愲昴戰挵戱㔰㐵挰㕤挸㈰慣㔸㈹〱㜷㌱愴㍤㠳㘳㘵ぢ㥥昸摤㈳㠳㌸攰摥挲㤲㌳㘴ち㙤㜰㤷挲㐶扦㡣㠶㙦〷ㅢ㕣㑥㠳㉢㘸昰づっ〴摣㤵攸㠵㠱㤳㕦〲〷㠰扢ㅡ㍥〰挷ちㄹ㘷ㄴ㉥㜰搷㌰挹戵㑣挲㙡ㄶ㉦㌸㤶戰昴〰㡥〵㉥〲敥㝡〶㘱愵㑢〹戸ㅢ㈱敤ㄹㅣ㉢㘲昰挴㡦㉡ㄹ挴〱挷戲ㄸ㘷挸ㄴ摡攰㙥㠶㡤㝥ぢつ㔹㌲ㄳ㘰㜰㉢つ搶搰㠰㔵㌴〲敥㌶昴㐲挱昱㐷捤〱攰敥㠰て挰戱戲挶㐹攲〲㜷㈷㤳摣挵㈴ㄵ昸㙡敦〵挷搲㤷ㅥ挰戱㌰㐶挰摤挳㈰慣㤰㈹〱㜷ㅦ愴㍤㠳㘳㈵つ搱攸昷㌳㠸〳㡥攵㌴捥㤰㈹戴挱㍤〰ㅢ晤㐱ㅡ戲搴㈶挰攰㈱ㅡ㍣㑣〳㔶摦〸戸㐷搰ぢ〵挷摦㘷〷㠰㝢っ㍥〰挷㡡ㅣ㈷㠹ぢ摣㥦㤹攴㉦㑣挲敡ㄹ㉦㌸㤶捣昴㜰㡣㘳㐱㡤㠰㝢㥣㐱㔸㔹㔳〲敥㐹㐸㝢〶挷ちㅣ〱昷ㄴ㠳㌸攰慡㈱㜵㠶散〲昷㌴㙣昴㘷㘸挸ㄲ㥤〰㠳㘷㘹昰ㅣつ㔸戵㈳攰㥥㐷㉦っ㥣晣搴㍣〰摣㡢昰〱㌸㔶昲㌸㐹㕣攰㕥㘲㤲㤷㤹㠴㔵㌷㕥㜰㉣戵改㘱㡢㘳㈱㡥㠰㝢㤵㐱㔸㤱㔳〲敥㜵㐸㝢〶㤷㠲㥢㠰晢ㅢ㠳㌸攰㔸扥攳っ搹〵敥つ搸攸㙦搲㌰ㄳ㙣昰㜷ㅡ扣㐵〳㔶晢〸戸户搱ぢ〳㈷扦㥡て〰昷㉥㝣〰㡥ㄵ㐰捥㈸㕣攰摥㘳㤲昷㤹㠴搵㍡㕥㜰㉣搱改〱ㅣぢ㜸〴摣㠷っ挲㑡㥥ㄲ㜰ㅦ㐱摡㌳㌸㔶晣〸戸㡦ㄹ挴〱挷戲ㅦ㘷挸㉥㜰㥦挰㐶晦㈷つ㔹ㄲㄴ㘰昰㈹つ㍥愳〱慢㠴〴摣扦搰ぢ〷ㄷ㝣㜵攴ぢ昸〰ㅣ㉢㠷㥣㈴㉥㜰㕦㌲挹㔷㑣挲㉡ㅦ㉦㌸㤶昶昴〰㡥㠵㍦〲敥㙢〶㔹㠸㕥〹戸㙦㈱敤ㄹㅣ㉢㠵〴摣㜷っ攲㠰㘳戹㤰㌳㘴ㄷ戸敦㘱愳晦㐰挳㐲戰挱㡦㌴昸㠹〶㈶っ〴摣捦攸㠵㠳挳扤っ〲戶戸㕦攱〳㜰慣㌸㜲㐶攱〲昷ㅢ㤳㤴㘱ㅡ㐳戱㍡挸ぢ㡥㈵㐱㍤㠰㘳挱㤰㠰挳㤵敥㌲戵っ扤ㄲ㜰昸㠹㜱㉦挰㉤㠷㥢㠰慢㘴㄰〷ㅣ换㡣㥣㈱扢挰㘹戰搱晢搳㤰㈵㐸〱〶㔵㌴攰捤搴ㄴ慢㤲〴㕣〴扤㔰㜰扣㉤㐳〰戸㠱昰〱㌸㔶㉡㌹㐹㕣攰〶㌱挹㘰㈶㘱㔵㤱ㄷㅣ㑢㠹㉣㜰愱㤷搳㔹㘸㈴攰っ〶㘱挵㔱〹戸戵㈱敤㜹㡢㘳㘵㤲㠰ㅢ捡㈰づ㌸㤶㈷㌹㐳㜶㠱㕢〷㌶晡㌰ㅡ戲㜴㈹挰㘰㕤ㅡ慣㐷〳㔶㌳〹戸昵搱ぢ〳㈷㜷㤸〸〰户㈱㝣〰㡥ㄵ㑥㑥ㄲㄷ戸攱㑣戲ㄱ㤳戰ㅡ挹ぢ敥㐲挸㝡〰㜷ㄱ㑣〴摣㈶っ挲㑡愵ㄲ㜰㈳㈱敤ㄹㅣ㉢㥡〴㕣㌵㠳㌸攰㉥㠳搴ㄹ戲ぢ摣㈸搸攸㥢搲㤰㈵㑦〱〶愳㘹㔰㐳〳㔶㐱〹戸摦愱ㄷち㡥㌷换〸〰户㌹㝣〰㡥㤵㔱㑥ㄲㄷ戸㉤㤸㘴㑢㈶㘱ㄵ㤳ㄷ摣㙤㤰昵戰慢戲戰㐹挰㡤㘵㤰㍢搰㉢〱㌷づ搲㥥挱戱ㄲ㑡挰㡤㘷㄰〷ㅣ换愱㥣㈱扢挰㐵㘱愳挷㘸挸㔲愹〰㠳㌸つㄲ㌴㘰昵㤴㠰慢㐵㉦っ㥣摣昷㈳〰㕣ち㍥〰昷愰㉢㠹ぢ㕣㥡㐹㌲㑣挲敡㈷㉦㌸㤶㍣昵〰㡥〵㔱〲㙥〲㠳戰㌲慡〴摣㌶㤰昶っ㡥ㄵ㔴〲㙥㈲㠳㌸攰㔸㐶ㄵ挰㘵㕢搸攸㤳㘸挸ㄲ慢〰㠳挹㌴㤸㐲〳㔶㕤〹戸愹攸㠵㠳ぢ晥收㌰つ㍥〰挷㑡㉣㈷㠹ぢ摣㜴㈶㤹挱㈴㙦挳挰ぢ㡥愵㔲㍤㠰㘳㈱㤵㠰㥢挹㈰慣愸㉡〱户㍤愴㍤㠳㘳攵㤵㠰摢㠱㐱ㅣ㜰㉣扦㜲㠶㑣愱晤捤㘱㌶㙣昴ㅤ㘹挸搲慣〰㠳㌹㌴㤸㑢〳㔶㙢〹戸㥤搰ぢ〷ㄷ㝣㍤㙥ㄷ昸〰ㅣ㉢戸㥣㈴㉥㜰昵㑣㌲㡦㐹㔸敦㈱㠳㥦捦㥥㍤昸㑡捥搹㝢愷愲㝤㘵〲㤲愱挸㠲㠱晡㡥ㄵ㑤㈸搲攰㈲愷愶慤㈵㑥戲㐷㐴㠶〹昳搶㌶㑣敡㔵㜸㙦㉣搱改晢っㄲて㔸挷㜳搳づ㜱愳㠶昵〸㤵㔷晦攴扦㌱㐵愷㍦〷摥昵ぢ㝥晡昰愱敤㠶㈱慥戳㘳㘳扥慤戵扤戵搸㌱戲ㅥ〵㐸㈳㜹ㄳ㤴㘲㔹㔹㜴㑡攵㤵㠸ㄸ㤸㤳㉢㔶搱挲ㅢ㔲㉥攳㑤〱㈲晢戵戴ㅥ搰㈲愳愹㙣攷扤㘰㠴㔷晦晥㑣ㄳ㘱ㅥ㍥㌶〵㍣㠳戵ぢ㜴搶昷㐰㍢愸㥦挱挹㝦ㅡ㙢㝢愲㕦㔳㌷戵㙥㤷〵戹㜴愶㤸㉤㈶㙡㡢挵㡣㔹㥢㡢攷㜳㐵㌳㔷㌰搳愶㤹挸ㄷ愲㘶挶㌴愴㔶㠰㌱昶㠲㡦挱敡〰㐹户㌷㝢㉣ㄳ㤰ㅥ㜵㤵攵㌸㌵敡敤挴㍤散换㔴㠳捡慢㠲㌲㉢晡昷㔷㌵㥥㝢㤵昸㈶晣㔹㜶㈳㌷㝢搰㌴捥昷㔷㕥っ㔸扤㜳攲〰扢摥ぢ㍡昳〴㑦㕦㠰㈱攸ぢ搱㐴㡣㝥㄰㔰愶攵搰ㅤ㕣㌷㜵㠱慢㙥㐹㙢㠰㙣㉤挸㑡㙦ㄴ慡攵㈱ㅥ〸戱搴㌹攰づ愴敤㐶㠵ㅤ㐵慦㘶㜸ㄳ㝡㝤ㄴ㤶㤴〶戹㐰㕡〴ㄱㄷ攴㔵〵㈹户㙡㜵ㄶ㔶㠴摢ㄲㄴ昸㘹㉤㑣戸㉤愸㌳㈰攱昶㔰晡㝥敡㜰愲㠵扥ㅦ㕡扣㥦ㄱ㍢戴搶㠴扥昵㝥㌶愴㜲㘶㌲㤱捥㈵㤳㠵㙣㙤㍡㤶挸搶挶㙢㔳㠵㠶㠶㘲㌶㤶㑣攴㔲㌹㘳㠰㌳㥣㘶昸ㄸ〳㥤㥥扣㥦㠳㥣ㅥ㜵捡㐰㡦敦愹㍡ㄹ〳㈱㙦㉣㤷改晢㐳愵户愱㠹ㄸ㙢㐱㈰㌲㜲搳〹㑡㈷ㄶ㘳㙤㐷扥㌹ㅤづ愰㝣ぢ㉣愹㜵㈰ㄷㄲ㉢㈰敡㈴戱㉥愴㐲攲㈸愴㜰㐸㘸〷挱㈴㜴㔷㔱㐷挰搴㡦㘷㍤㐴㠲ㅢ慥㠲愳〵㥥昵敤㝣摡愱攸㕢㜸搲㘶㍣㥥换㌴挴ㄲ愹㘲慡㌶ㄷ㑤㘵㤲挵㐴㈱㡥敤扦㈱㤱㑤㈵ㅡ㡡挶〶捥ㄸ㔷挲挷搸搰改慤㘲㙦戸搳愳㑥㙤㠲㥥攰㌹搴㡤攷㜰愸昴㈳搰㐴㡣ㄱ㌰挰ㄳ㜷挰㐳搷扢㔹ㅤ〵㔹挰㘶㜵㌴挴愵㥢搵㐸㍢㡡㍥㥥㙢㜶㉣昴㜲晢㔱㌵ち㜲㠱㜹㍣㐴㥤㌰㐷㐳㉡㌰㍢㕣㌰扢㌶慢戶㐰㙥㥣搴㐷㄰㤴改愳〵户摦搹愱戵㤳搱户戹㈵ㄲ挵㠶㜴㈲㤵捤愵ㄲ戵改㘸㌱㥢㐹㘴㜱㡦攳〶㌳㤷㡦㐶㤳昱㡣㈱昳晤㡣㜱ち㝣㡣捤㥤挱挹㘶戵㠵搳愳㑥㡤㐵㑦戸㌵戹戹㥤づ㤵㝥〶㥡㠸戱ㄵっ昰㉣搳㍤㥢搵㌸㐷㥥愲昲ㅣ㍡愴戱愴愲㤰ぢ㠹昳ㄸ㥥ㄲ扥攲㤰ち㠹〶㌷〹㙥㔶戲㠳㉤っ㈴挱㔹㝡㕡攸ㄷ愱〵㠹㕡㍢戴㜶㌱晡ㄶ㠹㜸捡慣捤㐴昳戵㠹㜸愱戶㌶㤱慡㙤㠸收ぢ㌱㌳㙥㘶昲㠵〶散㘸㐹㐳㈶昰ㄹ攳ㄲ昸ㄸ㈹㘷㜰戲〵愵㥤ㅥ㜵㙡〲㝡㐲㘲㑦㌷㠹㉢愰搲慦㐴ㄳ㌱戶㠶〱㥥㘵㍡户㈰㥤㥢㡣捥つ挴搸挶㤱㑦愴昲㍡捡户挵㤲摡ㄶ㜲㈱㜱〳㐴㥤㈴㈶㐳㉡㈴㜶㜲㤳攸㍣搴捣〹㈴㌱〵㑥〸㠲换戱㘸㐱㘲慡ㅤ㕡扢ㄵ㝤㡢㐴㌱㤹㡣㘶愳挹㘸ㅥㄷ昶㙢戳㠵㠶㙣㌲ㅡ㌷攳㠹㝣㍡ㅦ㑦㈷㌳㠹㤸㔱攷っ㘷つ㝣㡣㘹㑥㑦戶〹㤹㡣㘷㝣敡搴㑣攸㠴挴㑣㌷㠹㍢愱搲敦㐲ㄳ㌱㘶挱〰㑦摦㌶戱扤㈳㥦㐶攵晤㜴㤸㡥㈵㌵ㅢ㜲㈱昱㈰㐴㥤㈴收㐰㉡㈴戶㜵㤳攸摣㈶戶〹㈴挱㜹㜴〴挱㑦㝥搱㠲挴㑥㜶㘸敤㌱昴㉤ㄲ搱慣㘹挶昲㠵㘴㈶㥡捡搷㌶㈴㌳㔹㌳㕡㥢㙤㐸㈴戳改㘲㉡㕡㙢挶㡤㥤㥤攱晣ㄹ㍥挶㉥㑥㑦戶〹㤹㕤㘷㝣敡搴慥搰〹㠹㤴㥢挴ㄳ㔰改㑦愲㠹ㄸ扢挱〰㑦摦㌶戱扢㈳摦㠱捡攷攸㌰ㅢ㑢㙡㑦挸㠵挴ぢっ㑦〹㕦㝢㐳㉡㈴挶扡㐹㜴㙥ㄳ㕢〶㤲攰挴㌸㠲攰扥㔴㘸㐱㘲ㅦ㍢戴昶㉡晡ㄶ〹㌳㕡㑣挷攳愹㘲扡愱㔸慣捤挷㡡㔹㌳㥥㐹收㜰㘰㉤㥡〹㝥㌴ㄹぢ㥣攱扣〶ㅦ㘳愱搳㤳㙤㈲攷昴愸㔳〵昴㠴挴㘸㌷㠹㌷愱搲晦㡥㈶㘲㜰昶ㅢ㑦摦㌶㔱㜴攴扢㔰昹ㅥㅤ敡戹捥㡢㈱ㄷㄲㅦ㌰㍣㈵㝣敤ぢ愹㤰搸搰㑤愲㜳㥢㔸㍦㤰挴㝥㜰㐲㄰摣㄰〸㉤㐸㌴搹愱戵㑦搰户㐸㘴㙡㘳挵㘸㉣㥤㡦攵愳戵戵挵㕣㉣㤳㘹挸㘶ㄳ搹㜴㍥ㄷ㑦㘴ㄳ戱㡣搱散っ攷㥦昰㌱㕡㥣㥥㙣ㄳ㌲晦捤昸搴愹㌶攸㠴挴摡㙥ㄲ㥦㐳愵㝦㠱㈶㘲㜰㍡ㅢ㑦摦㌶搱攱挸昷愰昲ㅢ㍡昰昶っ㙡ㄹ攴㐲攲㍢㠶愷㠴慦攵㤰ち㠹慡㐰ㄲ㕡㈰㠹ㄵ㜰㐲㄰㕣㜸㐳ぢㄲ〷摡愱戵㥦搱户㐸攴㌳挹㔸㍥㤹换㘷ㄳ㤹㔴㙤㌶㤱捥收㡡㤹㜴㌱㥦捤愷昲改㜸㈶ㅥ㌵づ㜲㠶昳ぢ㝣㡣㠳㥤㥥㤰㤰〹㙤挶愷㑥慤㠲㑥㐸㤴戹㐹愸㑡攸换搱㐴㡣㍦挰〰㑦ㅦ㠹挳ㅣ昹㐲㉡晢搳㈱㠷㈵㜵〴攴㐲㠲㝦㐶愰㤳挴㔱㤰ち㠹㙦㝦散㍡㈵搱㍢户㠹慦㈱昵㥦㝤㜰㉥ㅡ㘳㐴㝤㈵㐲㠱挴㌱㜶㘸㙤㌰晡昶㜱㈲㤹㐹ㄵ㜳昱㜴㙤㉥㔵㡢㡤挲捣ㄶ㙢㤳㌱㝣㡣㘴搳㔹㌳搳㤰捣ㅡ挷㍡挳ㄹ〲ㅦ攳㌸愷㈷㈴㡥㜷㝡搴愹㍦愲㈷㈴晥㠵挱㜴㥥㥣つ㠵㑡㕦〷㑤挴攰㠴㌳㥥㍥ㄲ㈷㍢㜲摥敦㐱摦㠰づ㡢㐹攲㔴挸㠵挴㜰㠶愷㠴慦搳㈰ㄵㄲ敦扢㐹㜴ㅥ㈷摥つ㈴挱挹㘵㈱㌱〲愱㐰攲っ㍢戴㌶ㄲ㝤㡢㐴㈱㠷㑦つ戳㤰㑡㌷㘴㤲戵挹㔴㍡ㄳ㡢㘶ぢ昱〴㤶攲昹㝣捡㙣㌰捥㜴㠶㔳つㅦ攳㉣愷㈷挷㠹搵㑥㡦㍡㜵㉥㝡㐲攲つ㌷㠹ㅡ愸昴摦愱㠹ㄸ㥣㐱挶搳㜷㥣㌸摦㤱昳户つ晡ㄸ㍡戴㜲㥤㉦㠴㕣㐸㙣挵昰㤴昰㜵㌱愴㐲攲㜹㌷㠹捥㙤攲搹㐰ㄲ㤷挰㐹㐸挴㄰ち㈴㉥戵㐳㙢㜱昴㉤ㄲ戱㐴〶㝦昸㈱㡦昳愹㔴慡㌶㠱扤㈳㔱㘸㠸攵ㅢ㙡㔳㘶㍣㤶捣攴搳㠶㑣㈴㜳㠴〹昸ㄸ㤷㍢㠳㤳㙤㐲收㤰ㅤ㥤扡ㅡ㍡㈱昱戸㥢㐴ㅡ㙥㝡〶㑤挴戸〶〶㜸晡戶㠹㙢ㅤ昹㔲㉡㈷搲㘱ㄹ㤶搴昵㤰ぢ㠹㐹㄰㜵㤲戸ㄱ㔲㈱昱㐰㈰㠹晢〲㐹摣〴㈷㈱㔱㠷㔰㈰㜱戳ㅤ㕡㥢㠶扥扤㜷ㄴ攳㤹㍣㑥愷㔲㤹㠶㑣㙤㍡㕤挸㈴捣㘲ㄲ㘰ㄲ戱㌸㑦捦ぢ㠶捣っ㜳㠴搳攱㘳摣敡っ㑥㐸挸愴戰愳㔳㜷㐰㈷㈴敥㜰㤳㤸〵㌷㝤㝢㌴ㄱ攳㑥ㄸ攰改㈳㜱㤷㈳攷慤㈰昴戹㜴㌸〴㑢敡ㅥ挸㠵挴捥㄰㜵㤲戸て㔲㈱㜱㝤㈰㠹㙢〳㐹摣て㈷㈱㌱ㅦ愱㐰攲〱㍢戴戶㉢晡ㄶ㠹㜸ㄱ㈷摢㈹㝣㐵挱㔱〱㠷㠹㘸慥㌶㔷㑣攵㤳〵㥣㜵㈶㘲挹㜴搲㜸搰ㄹ捥㙥昰㌱ㅥ㜲㝡㐲攲㘱愷㐷㥤㝡っ㍤㈱㜱戹㥢挴㕥㔰改㝢愳㠹ㄸ㥣戴挵搳㐷攲㉦㡥晣㜰㉡㜳㜴㌸㠲㈴ㅥ㠷㕣㐸攴ㄹ㥥ㄲ扥㥥㠴㔴㐸㥣敢㈶搱㜹㥣㌸㍢㤰挴㔳㜰ㄲㄲ㡢㄰ち㈴㥥戶㐳㙢㡢搱户昷㡥㠶〲敡愶愳戱㕣ㄶ扢㐴㌶㥢换㈶戰扢攰㝢㐷㌴㥦挸挵㜳㠵㡣㈱㜳户ㅣ㘱㈳㝣㡣㘷㥤挱挹㜱攲㌹愷㐷㥤㝡ㄱ㍤㈱㜱㥡㥢㐴㌳㔴㍡晦搲㑣挴攰㉣㉣㥥扥攳挴换㡥晣㌸㉡摢改㜰㍣搷昹㔵挸㠵挴㔲㠶愷㠴慦搷㈱ㄵㄲ挷戹㐹㜴ㅥ㈷㡥〹㈴昱㌷㌸〹㠹ㄵ〸〵ㄲ㙦搸愱戵〳搱户㐸㘴㔲戱㘲㍥㥡㉣㈴ㄳ挹㘴慤㤹㉡攴㜲㠹摡㕣㈲ㄹ挷㐱戳㈱ㄵ㡢收つ㤹㡣攵〸て㠲㡦昱㜷㘷㜰戲㑤扣攵昴愸㔳敦愲㈷㈴づ㜳㤳㔸〹㤵扥ち㑤挴㜸て〶㜸晡戶㠹昷ㅤ㌹敦ㄲ愱ㅦ㐹㠷㔳戹捥ㅦ㐲㉥㈴㡥㘶㜸㑡昸晡〸㔲㈱戱㍣㤰挴戲㐰ㄲㅦ挳㐹㐸ㅣ㡦㔰㈰昱㠹ㅤ㕡㍢〱㝤㡢㐴愱㄰㑤ㄷ㜲愹㜴㉡摡㠰ㅤ㈲ㄶ换攲㝢㔸㈲㘳攲攳㈳㥢㌱㔳つ㘹攳㥦捥㜰㑥㠴㡦昱愹搳ㄳㄲ㥦㌹㍤敡搴ㄷ攸〹㠹㈵㙥ㄲ愷㐰愵㥦㡡㈶㘲㝣〹〳㍣㝤㈴扥㜲攴扣㕤㠴㝥㈶ㅤ㔶㜳㥤扦㠶㕣㐸慣㘶㜸㑡昸晡ㄶ㔲㈱㔱っ㈴㔱〸㈴昱ㅤ㥣㠴挴㜹〸〵ㄲ摦摢愱戵昳搱户㐸攴搲戵昹㘸㉥㡦戳散㠶㐲㙤ㄲ愷摡愹㌸敥㐸㕤㕢挸㤹搱㔸㙤㌴㥤㌳㝥㜰㠶㜳〱㝣㡣ㅦ㥤㥥㤰昸挹改㔱愷㝥㐵㑦㐸散攳㈶㜱〹㔴晡愵㘸㈲挶㙦㌰挰搳㐷㠲㘳ㄴ昹〵㔴㕥㐵㠷ぢ戹捥攵㤰ぢ㠹㙢ㄸ㥥ㄲ扥㌸扤㈹㈴收〵㤲搸㈵㤰㐴㈵㥣昰挴㕤愷㄰ち㈴㌴㍢戴㜶㈳晡ㄶ㠹㜸㍡㠷㉦ㅡ挵㘴慥㠰昵㡦收搳搹㘴慣㌶㥥㑤挴㜱㤰㐸㈴ㄲ愹〶愳扦敤愳摦〴ㅦ㠳㌳㥥㌲㌸㈱㈱㔳㥦㡣㑦㥤ㅡ〸㥤㤰㤸敤㈶戱〶㉡晤㌶㌴ㄱ㘳㄰っ㠲㐸㜰㜲㔳攴扣㠱㠴㝥㌷ㅤ㜸〷〸㘵㌸挹敥㘵㜸㑡昸攲㝣愵㤰㤸敡㈶搱㜹挴㥣ㅣ㐸㘲㈸㥣昰㐴慤て㐲㠱〴㘷㈸ㄹ㑤㝢〸㝤㡢㐴㌱㙡挶㌲㠵㠲ㄹ㡢㜱敢挰挹㜶㉣㥦慡㡤攱攲㕦㍡㡤敦ㅦ㤹扣㌱捣昶搱ㅦ㠶㡦挱㈹㑣㈱㈱㐷捣昵㥣ㅥ㜵㡡昳㤲㐲㘲㠲㥢挴㥦愱搲晦㠲㈶㘲っ㠷㠱慣戱攷㑡捤㐶㡥㥣㜷㤲搰㥦愲〳㙦〵愱㘴〲㤲愲㘷ㄸ㥥ㄲ扥㐶挲㕡㐸㐴〳㐹㡣ぢ㈴㔱つ㈷㍣㜱㉦㘷㠴〲㠹㔱攸〸㠹ㄷ搱户㐸㤸昱㜴㈲㕡㑣挴㜱愹〶愷搸戱㑣㉥㥥捡ㄴ愳㠵㘴ㅥㄷ㐷㤳昸㐶㙡㙣㙡晢攸㉦挱挷攰㥣㘴ㄷ㠹ㅡ愷㐷㥤攲㐴愳㤰搸摣㑤攲㌵愸昴搷搱㐴っ捥㌵〶㤱攰昴愳挸㙦攵㔸摦愲挳ㅡ慥昳㔸㈷晣㍢っ㑦〹㕦㥣㔱ㄴㄲ㥢戸㐹㜴㝥㜶㙣ㄴ㐸㘲㍣㥣昰㉣搳㍦㐰㈸㤰㠸摡愱戵て搱户㐸攴捤㘴㐳慥〱摦㌸搲㠵㔴㙤扥㈱摥㠰㥤㈲㥡挳㤹㜷㌴㔵ㅢ挷㌹愷ㄱ戳㝤昴㝦挰挷攰㈴愳㤰㔸㠵〵㈳攱昴愸㔳㥣㌹ㄴㄲ敢扡㐹晣ㄳ㉡晤㔳㌴ㄱ㈳つ〳㔹攳㈳戱攰扡㘶挵昹㐴㤱昳摥ㄲ晡㤷㜴攰捤㈱㤴㑣ㄱ㔲昴㙦㠶愷㠴慦㙤㘰㉤㈴〶〶㤲㠸〴㤲㤸〸㈷㍣昱愳㘱㠴〲〹㑥ち㌲㥡昶㍤晡昶㜱挲㑣㘶㜱㕥ㅤ㉤㐶昳㌱㕣挶㙢攰改㔵㈲㤹㙥㈸㤸昱㘲㙤愶㌶㙢㑣戲㝤昴ㅦ攰㘳㑣㜶㝡㐲㘲㡡搳愳㑥㜱㉡㔰㐸㔴戸㐹晣〲㤵晥㉢㥡㠸㌱ㅤ〶㐱㈴㘶㌸昲㠷㌸搶㝥ㅡ㥡㠷戹捥㌲攷㐷㔱㈵㐴㥤㈴㌸攷㈷㈴㝥晣㈱攸扢攸昷㤰晡扦㡢敥〰㈷㍣㔱搵㠱㔰㈰㌱ㅢㅤ㈱ㄱ㐱摦㍥㑥㈴㡡戹㘴戴㈱ㅢ挷ㅣ㜱㙤㍣㔳㘸挸挷㤲㠵ㄸ捥㌲㜱ㄹ㍣㠷㉦愴挶㡥戶㡦㍥〰㍥〶愷〱ㄹ㐱ㄷㄲ㜳㥤ㅥ㜵㡡㜳㝢㐲攲㉢っ愶昳扢攸㄰愸㜴〳㑤挴愸㠷㐱㄰〹捥昸㠹㥣㜷㥢搰㠷搱攱㜱㉣ㄹ昳㈱挷ㄳ戵ㄵ㄰つ敡㔷戹〷㍡㕢㝢㘶㠸㠲㝦㘶㍥挶晢㠷〰愶攳挶晥慣㡢㈹敢㠷摦搷㕡扦㑡慤㈸㥦昰㥦挵攲ㅣㄴ㝦㤴捥㔷攵㐷㔸搷晦㐳ㅣ戲散㥡㤵㘲挴ㄱ㜸改ㅢ㘰㠵㉢昷挲敡㐶㠳㠶搸摤㕦㤰㠳㘳搹戰收㔹敤㤸㡢挲㕦㈲㥣搷㍡〵㍦㠲戵晥㡣摤㕡捥ㅣ搵ㄸ攷晥昴㌵㕤㤲㈹つ敤戸愱㐱㠷改戸捤㙤敢昴挳晤摥㌱摢〸挵ㄸ摥捤㝥㔸㔷捦昵慢摥攱㕤搲㔹戸ぢ㌷㙦㘵攱㐴㙣挷㉦㕤㉢捡晢愹挰ㅦ摡摢㝦戰㡥㍦攳㘵㌴晣敤㠵㔹〵〲ㄸㅥ昰㥢收愹㡤ㅤ㜲㑦㠰㡤愰㔷㍡愷㉥戵攱㔸摢晥ㄳ㐷捦㥡㌶㍡㤳愹㝣ㅦ敦㐴慦㤳㤴㜲㘷㑡㙥㠰ㄱ㝤㘳㐴㔴晣っ㘴㌴㡡㠶㉣㐰〷晢㌱㝥㕡㕣昲昸㘲㤲摤㥤㙣晤㕦㘵晦㙦㑣ㅥ戲搰昱昸扤慡㍥㜵㑡攵摢㉢㉦昸昲敡慤㙢捥扢攱㌷晢晦㤵㤶挷ㄷ㤳捥㕥捤挷㕦㈷㘱敥ㄳ扢㈳愴晡㍢㙣摥㘵昳ㅥㅡ昵ㄶ〶昱㍡㝥慣散扢㡤昹摦㙤㠵昷㌶收挶㈲㐴挲ㄳ㘵㌷ㄸ敦愰㝥㙡㍦㜴戸摢愸㌷攰挱㙤㤵慢慡搷㜰㉤㥢㈱收㈶愶昴㈶戴摡㘶㤰㔹㉣戳㈹昵㉡㉣ㅤ〲ㄱ㝤ぢ愸㠶散て愳扥㜱攰散愰㜸昴㥡挳〱昰〸攲昰㠲扤扡㍥づ捦摢ち敦摤捣㡤ㄵ㠸㠴㘷㤹㍥摥攲㜰〸㍡挲攱㔹㜸㜴㜲㠸㤱〳㘷昱㉣づ㥣ㅦ搴ㄲ㥤ㅣ㤲㐹昵㘴〹㠷㈴捤㔷挱挸㐱㌳攴㜰㜴晡〶㠵㜳㠲㝤㠳挲戹扥㈰㈸㝦づ㠳昲㤸慤昰摥攱摣㌸ㅥ㤱昰㉣搳户戶愰㥣㠴㡥㐰㜹挴つ㘵㈲搷㤲㔳㜴ㄶㄴ㑥晥㘹㤳㍡愱㘴㘲敡㠱ㄲ㈸㔳愰ㅡ㜲㍡㡣晡挶㠱㜳㝣㝤攳㜰づ㍣㠲㌸摣ㅤ挶攱㉥㕢攱扤搱戹㜱ㅥ㈲攱㔹愶㙦㘷㜱戸〸ㅤ攱㜰㠷㥢挳㉣㜲攰〴㥤挵㠱㔳㝦摡づ㥤ㅣ搲ㄹ㜵㙢〹㠷ㅤ挹攱ちㄸ昵㡤〳㘷昸晡挶攱㍡㜸〴㜱戸㈱㡣挳昵戶挲㝢扦㜳攳〶㐴挲ㄳ昳㈲ㄶ㠷㕢搰ㄱづ搷扡㌹捣㈷㠷㌵㔰㔹ㅣ㌸昱愷敤〶㔹㤵ㅣ㜸㘳搱㕡㜵㘵〹㠸㍤〸攲㑥㔸昵つ〴㈷昸晡〶㠲搳㝣㐱㈰㉥〹〳㜱戱慤昰摥昷摣㜸㄰㤱昰㐴㌵㠸〵攲㔱㜴〴挴㠵㙥㄰㌹㠲攰散㥣〵㠲昳㝥㕡ㅥ㌲敢愸㤹捣慡㜳㑢㌸㤸攴昰〴㡣晡挶攱㐹挷愳搷㐷㑤㑥昲〵㜱㌸㌳㡣挳ㄹ戶挲㝢晢㜳攳〵㐴挲ㄳ㠵㈵ㄶ㠷㔷搰ㄱづ愷戹㌹㌴㤳挳㙢㔰㔹ㅣ㌸敢愷戵㜶㜲挸㈴搵挹㈵ㅣ昶㈷㠷㌷㘱搴㌷づ㥣摣ㄳ㡦㕥㜳攰ㄴ㕦㄰㠷攳挳㌸ㅣ㘷㉢扣㜷㐱㌷㍥㐰㈴㍣㔱戴㘲㜱攰昴㥥㜰㌸挶捤㘱〵㌹晣ㄳ㉡㡢〳攷晣戴㠳㍡㌹愴㔳敡㠸ㄲづ㠷㤰挳攷㌰敡ㅢ〷㑥敤昵㡤挳㌷昰〸攲戰㌲㡣挳愱戶挲㝢㌳㜴攳㍢㐴挲戳㑣㍦摣攲昰ㄳ㍡挲攱㘰㌷㠷㈳挹攱ㄷ愸㉣づ㍦㘳㐹㍢扡㡢㐳㔲㉤㉦攱㜰㉣㌹㈸慣㔲摦㌸㜰㘲㑦㍣㝡扤㍤昴㠷㜹つ㐷敦㌹慢㙡て攳搰㘶㉢扣昷㐴㌷㜴㐴ㄲづ㈷㔹ㅣ〶愱㉦ㅣ㤶戸㌹㥣㐲づ㥣㤵戳㌸㜰扥㑦晢㔳㈷㠷㔴㔶㌵㤵㜰㌸㥤ㅣ㠶挲〸捦㍥㥣㕤㜲㕡㑦㍣㝡捤㘱〳㤸搷〴㜰㔸ㄴ挶愱㘸㉢扣户㐶㌷㠶㈳㤲㜰㌸挷攲㌰〲㝤攱㔰㜰㜳㌸㡦ㅣ慡愱戲㌸㡣挴㤲㜶㐱㈷㠷㙣慤㕡㔸挲攱㈲㜲攰㍣ㅤ㥥㝤攰挰㐹㍤昱攸㌵〷㑥敤搵〴㜰搸㉢㡣挳㥥戶挲㝢㠷㜴㘳㉢㐴ㄲづ㔷㔸ㅣ㘲攸ぢ㠷摤摤ㅣ慥㈲㠷〴㔴ㄶ〷捥昵㘹搷㜴㜲㐸愷搵扣ㄲづ搷㤱㐳ㅡ㐶㜸昶㠱〳愷昴挴愳搷ㅣ㌸戱㔷ㄳ挰㘱㙥ㄸ㠷㌹戶挲㝢愳㜴㘳ㄲ㈲〹㠷㕢㉣づ㜵攸ぢ㠷搹㙥づ㙢挸㠱㜳㜵ㄶ〷捥昴㘹户㜷㜱㠸慢㤹㈵ㅣ敥㈴㠷㔹㌰挲戳てㅣ㌸愱㈷ㅥ扤收挰㘹扤㥡〰づ㜵㘱ㅣ愶摡ち敦晤搲㡤㥤ㄱ㐹㌸摣㙦㜱㤸㡦扥㜰㤸散收昰㈰㌹㜰㌶捥攲挰㜹㍥敤攱㑥づ愹愴摡愶㠴挳愳攴戰ㄷ㡣昰散〳〷㑥攷㠹㐷慦㌹攴㘰㕥ㄳ挰㈱ㅤ挶㈱㘵㉢扣户㑤㌷昲㠸㈴ㅣ㥥戰㌸㉣㐲㕦㌸搴扡㌹㍣㐵づ㥣㡢戳㌸㜰㤶㑦㝢〶㌲攷㠴㌲愱愲㈵㈰㥥㈳㠸㘶㔸攱搹〷㄰㥣捤ㄳ㡦㕥㠳㘸㠷㜹㑤〰㠸㌱㘱㈰戶戴ㄵ摥摢愷ㅢ㑢ㄱ㐹㐰扣㘲㠱㔸㠱扥㠰搸摣つ攲㌵㠲攰㔴㥣〵㠲㤳㝣摡摦㈰戳㑥㈸㔳㔱㌵扡㠴挳㥢攴戰ㄲ㐶㜸昶㠱挳㉡挷愳搷ㅣ㌸愳㔷ㄳ挰㘱㐴ㄸ㠷㑤㙣㠵昷㉥敡挶搱㠸㈴ㅣ摥戳㌸㜰㌶㑦㌸㙣攴收昰〱㌹㥣〸㤵挵㠱㔳㝣摡㍦扡㌸挴搴晡㈵ㅣ㍥㈶㠷㔳㘰㠴㘷ㅦ㌸㜰㈶㑦㍣㝡捤㠱昳㜹㌵〱ㅣ㠶㠶㜱㔸摢㔶㜸㙦愶㙥慣㐶㈴攱昰戹挵㠱㜳㜹挲挱㜰㜳昸㤲ㅣ㉥㠰捡攲挰〹㍥敤摦㥤ㅣ㤲㘹㌵戰㠴挳㌷攴㜰〹㡣昰散〳〷捥攳㠹㐷慦㌹㜰㌶慦㈶㠰㐳晦㌰づ㥡慤昰摥㔳摤攰㈴愰㜰昸挹攲挰㤹㍣攱㔰攱收昰ぢ㌹摣〴㤵挵㠱搳㝢摡㙦㥤ㅣ搲戸改㔵〹〷㠵扢㉤づ㔹〳㈳㍣晢挰㠱戳㜸攲搱㙢づ㥣换慢〹攰昰搳昷㈱㤷改㝥戴ㄵ摥㕢慢ㅢ㥣〲ㄴづ晤㌱㜶㕣愶㝢㄰㝤攱昰㍤㍣㍥挲摡挹㘵㍡ㅤ㑡挵㈹㌸㡢〳㈷昷戴〱㤰搹㤷改愲敡㙢㔸扦て㙢敢摡攵㈰㜲昸㌳㡣昰散〳〷捥攱㠹㐷慦㌹㍣〵昳㥡〰づ㥦㠷㜱昸㤷慤昰摥㘱摤攰〴愰㜰ㄸ㙡㜱㜸〱㝤攱昰愹㥢挳㌰㜲攰〴㥣挵㠱㔳㝢摡㝡㕤ㅣ㌲敡愳ㄲづㅢ㤰挳㙢㌰挲戳てㅣ㌸㠳㈷ㅥ扤收昰ㄶ捣㙢〲㌸扣ㄷ挶攱㕤㕢攱扤搱扡昱づ㈲〹㠷ㄱㄶ〷捥攱〹㠷户摤ㅣ慡挹攱ㅦ㔰㔹ㅣ㌸戱愷㙤摡挹㈱㔵慢摥㈸攱㔰㐳づ㥣㤲挳戳てㅣ㌸㝦㈷ㅥ扤收昰㈵捣㙢〲㌸扣ㄲ挶攱㘵㕢攱扤摦扡昱㙦㐴ㄲづ㘳㉣づ㥣挱ㄳづ㉦扡㌹㙣㐵づ㍦㐰㘵㜱攰戴㥥㌶扥㡢㐳㕣㍤㕢挲㈱㐶づ㥣㤰挳戳てㅣ㌸㝢㈷ㅥ扤收搰て挷愸㥡〰づ㑦㠴㜱㜸摣㔶㜸㙦扢㙥㔴㈲㤲㜰㐸㕢ㅣ㜴昴㠵挳㕦摣ㅣ戲攴㌰〰㉡㡢〳㈷昵戴慤扢㌸愴搴㈳㈵ㅣ㈶㤲挳㄰ㄸ昵㡤〳攷敥晡挶㘱ㄸ㍣㠲㌸摣ㅦ挶攱㍥㕢攱扢晢晡㝡㠸搴搳摤搷㕤㝦搶㝣〸攰㔷ㄶ昹㕢扦〱㐵㑢捣戹㍡晣摡慦戱愹㐹㝥㈸㌷㄰㌷㑢㙥挳ㅦㄶ㥦㡤㝢㠲攳ㄶ挹昵㡤昶ㅦ慢㥤㠵㝢㠵昳摥戳捥敤㜸㜵改搱㔹㉢捥㙤挳晤㜹晢ㄷ㘷戵攳㕥敥㠵㉡晣㘱攴㡥づ戳慤攵㝦攱㑥捡昸改㈲㙦㑤㠳㠷㜵て攵挰㕦つ昲攷㠰㠱搳㘲搶敤搵扢㜸㌸㝦㉦扣㥣昷㔸晥捦㙥敢慥搵㘱ㄳ㜳敥攵㕡㜰摤㌵扣㐲摤㠳户搸㥡愰㕥㔵昶㥢㡣戹慣ㅣㄵ㥣戰搷㘶愰改㠷㍦昸㉢ㄳ换㘸㈲晡㜶㤰挸て扤愵㈹慢摣〰㥢㠱㜷攵昸㍢㑥摥敤愳捣昳㔷扦〷っ攰ㅡ㍢㡦㡡㡤攱摡摤㙣㈲㍦㍡晢㌷㉦挸戵戵攵㔶㔴㌵㉦㘸㌲㕢ㄶ㜵㉣慥㕡戰っ㤳愷戸摢㌹挶㠱㍦㈱慥捦挲晦㑣挵㤷摡ㄴㄱ戹㕤敡㕣搹ち戵㈶㜰挵㘶㜳つ戸㘲㕤㉢㌵㠷㈲晥〸摢㕡㈹㔵㠳ㄸ㕣㌱攷愱戶㐰㠷挳搵㜷㠲㘵㘷扡昱㤰㌰㥤戶㌳愴挱㙣慦てㅣ㐲㍤散戵㜹㘸㑡搹捥㠷挴㍤㡣ㄸ㘲㤷っ㈳〹㠱っ㘳㌷㔸㜶づ㘳㙢㝢ㄸ昶㕡㕦ㄱ㤸㜲㑦挶㉥㕤敢扤㍤改㈶㝡搳㜱晥㐸搲敤攳㑥挷㤹ㄹ㠱捣戵慥㔰ㄷ〶愶换㌱㌶搷戰ぢ㜲㥥㈲ㄷ攴㔹摥㜴㥣愶㤱㜴㈶㉣㍢搷㡥ㄳ㈰慥昷㜴㜵㘰扡挵㡣㕤扡㜶晢㝡搲捤昷愶摢挳㐹搷攴㑥挷㘹〶搷摡㥤ㅡ㤸慥㤵戱㑢搷㙥㝦㑦㍡捥㐸㤴扣㜷愶㤳慥摤㥤㡥㔷昳㕤㙢㜷㝣㘰扡㘵㡣㕤扡㜶换㍤改㜸攱扦㈴摤晥㑥扡〳摤改づ㜰搲㔹敦摤ㄱ㠱改づ㘱散搲戵㕢改㐹户挲㥢敥㄰㈷摤ㅦ摣改づ㉦㑤㜷㐸㘰扡㈳晣改㡥昲愴㍢搲㥢敥㔸㈷摤㌱敥㜴㈷㤵愶㕢ㄶ㤸敥㜸㝦扡ㄳ㍤改㑥昱愶㍢摤㐹㜷㤲㍢ㅤ慦戴扡摥扢搶挰㜴愷㌲㜶改㝢㜷㥡㈷摤㜹摥㜴扣散㉡㍢挲ㄹ敥㜴扣愰改摡㌲ㄷ〷愶㕢捤搸愵敦摤㌹㥥㜴㔷㜹搳昱敡愶愴㍢捦㥤㡥搷つ㕤改㜲㠱改㉥昴愷扢搸㤳㙥㡤㌷摤㥤㑥扡㑢摤改㜸㜹捥㤵㙥捦挰㜴㔷昸搳㕤攵㐹挷㉢㜹㈵㍢挲愳㑥扡㙢摣改㜸ㄵ捣昵摥搵〷愶扢㥥戱㑢摦扢ㅢ㍤改㜸挱慣㈴摤㜳㑥扡㥢摤改㕥㜱搲㔹晢摤散挰㜴㙢ㄸ扢昴扤扢摤㤳敥㌵㙦扡㌷㥤㜴㜷扡搳昱㤲㡥ぢ收昴挰㜴昷昸搳摤攷㐹昷㠱㌷摤挷㑥扡〷摣改㜸攵挴㤵㙥摢挰㜴て晢搳㍤敡㐹昷愵㌷摤㌷㑥扡㍦扢搳昱〲㠵㉢㕤㍡㌰摤攳晥㜴㑦㝡搲晤攲㑤挷慢ㄵ戲㈳㍣敤㑥挷敢〰㤲捥㍡愹㠸〶愶㝢㡥戱㑢㌷㤵ㄷ㈸㜲㝤摥昱㤲㐱挹愶挲㡢〲㤲敥㈵㉣㜴㝥摥昱敢戶㉢摤ㄶ㠱改㕥㠵㤱㈷摤敢ㄴ戹搲昱㥢㜹㐹㍡㝥昷㤶㜴㙦㘰愱㌳ㅤ扦搵扡㘰㡥ち㑣昷ㄶ㡣㍣㕢收㍢ㄴ戹搲㔵愳㕦㤲㡥㕦㜱㈵摤㝢㔸攸㑣挷㉦㡦慥㜴挳〳搳㝤〸㈳㑦扡㡦㈸㜲愵攳昷捣㤲㜴㌱〸㈴摤㈷㔸攸㑣挷敦㘸慥㜴敢〴愶晢っ㐶㥥㜴㥦㔳攴㑡挷慦㜳㈵改昸㠵㑤搲㝤㠹〵㈷㕤㈵捦㤹㝢㝤㐲捦㍡户愱昸敡搳㘴收昹搷㝢愶攲㙦挰㡣㘹挲㠹㜹㉦晥攴捥㔷挸愳㜸㈶捥ㄸ晡扦敤〵㜶㠶昰㝣㤸ぢ㔵㍣㝢㔶㍣搷攵愰昴慦㈹收㘹慥㜸㝣㘳㉦㠸〷㑦㘹扢㍣敡搱ㄳ㡦㙦㈹㥥㙦敢昴敦散〵昱攰搹㘷㤷〷捦㉣挵攳㝢㡡㜹㔲㐹㥤晥㠳扤㈰ㅥ㍣㠱散昲挸愱㈷ㅥ㍦㔲捣昳㐲昱昸挹㕥㄰て搳敥㔸敢挱昳㍢昱昸㤹㘲㥥摡㠹挷㉦昶㠲㜸昰㌴㡥ぢ㤶〷㑦搱挴攳㔷㡡昷户㜵晡㙦昶㠲㜸戴摢ㅤ换㠳㘷㔹攲㔱㠶摢摥㈸㥥㘰㐹づ挵ㅥ㔹攲㌵㠴㈷㔳㕣戰㍣㜸愲㈴ㅥ攵戴攱㌹㤲㜸昴㜳㝢晣愱挴㠳攷㍡攲㔱㐱㥢愳ㅣ㡦㑡户〷㑦㘹扡㜲昰㜴㐵㍣㌴摡昰㑣㐵㜲昴㜷㝢昰慣愴换㠳㘷ㅣ攲㔱㐵ㅢ㥥㙣㠸㠷敥昶攰㠹㐵㤷挷㙡挷㈳㐲ㅢ㥥㉦㠸挷〰户〷捦つ扡㍣昸戹㉦㌹〶搲㠶ㅦ昹攲㌱挸敤挱㡦昷㉥て㝥㜴㡢挷㘰摡昰㔳㕢㍣㠶戸㍤昸〹摤攵挱㑦㕦昱㌰㘸挳て㕥昱㔸换敤挱て搹㉥㡦㌵㡥挷摡戴攱㘷愷㜸っ㜵㝢摣㔹攲挱捦㐰挹戱づ㙤昸昱㈷ㅥ挳摣ㅥ晣愸敢捡挱㡦㌱昱㔸㤷㌶㡦㍡ㅥ敢戹㍤昸㘹搵攵挱㑦㈲昱㔸㥦㌶晣㄰㤲ㅣㅢ戸㍤昸㠱搳攵挱てㄳ昱搸㤰㌶㉦㌸ㅥ挳摤ㅥ㉦㤵㜸昰昳㐰㍣㌶愲つ㍦ち㈴挷挶㙥てㅥ昶扢㜲昰㤰㉥ㅥ㥢搰㠶㐷㜳昱ㄸ攱昶攰㤱扢换㠳㐷㘵昱ㄸ㐹ㅢㅥ㤰挵愳摡敤挱㠳㙦㤷〷て慣攲㌱㡡㌶㍣愶㡡挷愶㙥てㅥ㍦扢㍣攴挰㠶晤㑢ㅦつㅢ攷㘱昰〰㈷㤷摣㙡㈰挵㈵㜹㌹㤸昹慣㜸㔰ㄳ慢捤㉣㉢㌹㠰搱㙡㜳㜷㉣ㅥ挸挴㙡ぢ换㑡づ㕡扥㔸㍣㜸㠹搵ㄸ换㑡づ㔴扥㔸㍣㘰㠹搵㔶㤶㤵ㅣ㥣㝣戱㜸㤰ㄲ慢昱㤶㤵ㅣ㤰㝣戱㜸㘰ㄲ慢㤸㘵㈵〷㈱㕦㉣ㅥ㡣挴㉡㘱㔹挹㠱挷ㄷ㡢〷㈰戱㑡㕡㔶㜲戰昱㔹昱愰㈳㔶㘹换㑡づ㌰㍥㉢ㅥ㘸挴㉡㙢㔹挹㐱挵㌷㉥ㅥ㕣挴㙡㙢换㑡づ㈴扥㔸㍣愰㠸搵㐴换㑡づㅥ㍥㉢ㅥ㐴挴㙡㤲㘵㈵〷っ㥦ㄵてㅣ㘲㌵挵戲㤲㠳㠴㙦㕣㍣㔸㠸㔵㥤㘵㈵〷〶㕦㉣ㅥ㈰挴㙡扡㘵㈵〷〳㥦ㄵてち㘲戵㥤㘵㈵〷〰㥦ㄵて〴㘲㌵换戲㤲㥤摥㘷挵㥤㕦慣㜶戰慣㘴㐷愷㔵挹㜶捦ㅤ㕥慣㜶戴慣㘴攷昶㔹㜱㈷ㄷ慢戹㤶㤵散搰扥㡣摣戱挵㙡㘷换㑡㜶㘲㥦ㄵ㜷㘶戱慡户慣㘴挷昵㔹㜱〷ㄶ慢昹㘲㘵㌸㠳㔶摣㍦攵㕡昸搵摦㔹㜳㘵㔳攱㕢㠵扦〵挵㕤㔲ㄴ㔷㤵㉡っ㘷摦㔴摣ㅤ挵攲捡㔲ぢ挵㍤㔰ㄴ㔷㜸ㄴ摣改㐴㜱戹㐷挱晤㑣ㄴ㤷㜹ㄴ摣戵㐴㜱愹㐷挱扤㐹ㄴ㤷㜸ㄴ摣㠱㐴㜱戱㐷挱㝤㐶ㄴㄷ㜹ㄴ摣㑤㐴㜱愱㐷挱㍤㐳ㄴㄷ㜸ㄴ摣ㄹ㐴㜱扥㐷挱敤㕦ㄴ攷㜹ㄴ摣攴㐵㜱慥㐷挱慤㕣ㄴ攷㜸ㄴ摣戰㐵㜱戶㐷挱㙤㔹ㄴ慢㍤ち㙥扥愲㌸换愳攰ㄶ㉢㡡㌳㍤ち㙥愴愲㌸挳愳攰㜶㈹㡡搳㍤ち㙥㡡愲㌸捤愳攰搶㈷㡡㍦㜹ㄴ摣攰㐴㜱㙡愹㘲挰晦〳㥦㤳㥦㝣</t>
  </si>
  <si>
    <t>㜸〱捤㥤〷㝣摣攴晤晦晤㌸戶㙣㕤ㄲ㈲昶〸㈳づ㜱㈱〴挲敤ㄱ〸㘴㠷㐰〶攰〴捡慡戹愱㈳〶㡦㘰㍢㈱㠱㐲㔸㘵〵捡ㅥ㘱敦戰ち戴㄰ち㠵戲愱㤴㔱愰戴㘵㤴㔹㌶㤴搹㔲㔶㠱晦攷昳㤵㜴搶㘹搸㜱㝦晤扦㕥㍤捥て㝡扥昳搱晢㈴㥤㑥捦㔷㑡㡤慡愹愹昹〱㉦晥㥦慦㍡㉥㙣摡戲慣愷搷散ㄸ㍦戵慢扤摤㉣昶戶㜵㜵昶㡣㥦摣摤㥤㕦㌶扢慤愷㜷〸っ戴搶㌶攸㝢敡㕢㝢摡づ㌷ㅢ㕢㤷㤸摤㍤㌰慡慦愹㘹㙣搴㙢愱摦搸晥㌳㥣㡥㑥㉦扤㡥つ慣㙡㜴㡤㑤〳㥢㐶㌶㍡㥢〸㥢愱㙣㠶戱ㄹ捥㘶㉤㌶㈳搸ㄸ㙣搶㘶戳づ㥢㜵搹慣挷㘶㝤㌶ㅢ戰搹㤰捤㐶㙣㤸㕦摦㠴捤㐸㌴挳㌶㐵㌳㝦敡㤴㜹㠵㠳戱㌶㉤扤㕤摤收戶愳昶戲挶㍣㌱ㄶㅢㅦㅢㅦ捦挵搳攳愳摢㡥㥡扡戸扤㜷㜱户㌹戱搳㕣摣摢㥤㙦摦㜶搴敥㡢ぢ敤㙤挵摤捣㘵昳扢づ㌱㍢㈷㥡㠵㘸愲㤰㑦㘶㘳挹㔴慡㥣换㘵㠷㙤㠶挸㜳愷㑥搹扤摢㉣昷晣户㘲㙥捥㤸昳愶㑥ㄹ㍦搷散晤㙦挵摣〲㌱ㄱ㜲㕡㔷㐷扥慤昳扦ㄴ戴㥥㥦㘹㙡㥡㔹㙣攳㠷㙦㥡摤㙤㥤〷㡤挷戰慢㐰愳㤷ㄹ㍦戹愷㘷㜱挷㈲㙥㐷㔳捤昶昶㍤捤戲㝣攸ㅤ搳㝡㝡㜷捦㜷㜷昴っ敢㈰㍦戳摢散㉣㥡㍤㙢㜵㑣㕦㕡㌴摢㙤挳㥥挶㡥扤昲摤㜳昳ㅤ㘶ㅤㄷ㐶㜴㔸㥦攱慣㤲搹搹摢搶扢㙣㜸挷㠲ㅥ㜳捦㝣攷㐱㈶㑤敡㍢㘶㉥㙥㉢愹扡㍡扣㙢㠶㙣ㄵ㌴㌲昹愰㌰㥥㡥愹ぢ昳摤扤搲攳㐷ㄸぢ戲㜵㙤㉥戲ㄶ㔵攳攲㈶㌵捡攳挵捦慣愵慤㘳㌷戳扢搳㙣㘷ㄲ㝥㤲攳㍣㐶〲挸晡ㅣ㉡愴㥣搵攱愷愴㠶摡㍢ㅦ搷㠵㔹戴㔱㘸㌶㥡摢搵摤㠱つ㜲㡥㤹敦㥣ㄸ摢戶愵户㌴捤㕣㌲㌱㍡㍥慥㌷㐱慢㡦愶摤㤶㘸搶〵㡣㔲㔷㐷摢攱㜹搲㥥㄰换愴㘲ㄳ昴㌱㌴㘹㐶愳敡㕥挲慥敥㑥挰摤慤戶㌵㕦摢㕡愸㙤㉤搶戶㤶㙡㕢捤摡搶㜲㙤敢㐱戵慤ぢ㙢㕢摢㙡㕢て慥㙤㍤〴㌶捥慢戱愱愱搶㝥㙤昲散昳换㍥扣愵㝢敥㘹搷㡤㔲扤㝦㍥昵㔴挵扤㕢づづ㕢㘱㈱㝣挰㕢㐳慢㡦㐵愳㙤㠳挶㌷攰㑣㝡㠲㍥㡥㈶摢愲㔱敡㌹っ㤸㠳扥收㤶敢㝡扦扢晦㤵㔹㌷敤昷攲㤶㙦㑦㍡愷㐷昱㌰㈲搹挶㘳㈱㍣摢昶っㄵ㐵愳挵搰昸戲攵攲ㄳ昴㌸㑤ㄲ㘸㤴㝡搲捥㌶㙢搵ㄹ昷㝦晣晡㔱㌳㡦㑤搴㙦㤴晥昰戰换ㄵ㡦㔷㤲㉤㠵㠵昰㙣㘹㠶捡愰搱戲㘸㝣搹㔲挹〹㝡㡥㈶ㄳ搰㈸昵㠸㥤敤晥㌹㜳㔷捤㘸㝡㜳捥㈵昳捤㡢㙥昸昱攱敦㉡ㅥㄸ㈵摢㡥㔸〸捦㌶㤱愱㜶㐲愳敤㡣挶㤷㉤㥢㤹愰㑦愲挹㘴㌴㑡摤㙢㘷㕢攷戲搲〹捤捦ㅦ㍣昳㤸㔳㙥晢扣昹攰㙦㌷㔰摣ㄹ㈵摢㔴㉣㠴㘷㥢挶㔰搳搱㘸㌳搰昸戲㈵戳ㄳ昴㤹㌴搹〵㡤㔲扦戶戳戵㑤㝣昹戱㕦㘹㥦㑤扦攳散㙦收㡤㝤戵愷愴㜸愸㤷㙣扢㘲㈱㍣摢㙥っ㌵ㅢ㡤㌶〷㡤㍦ㅢ搶㙤㉥㑤收愱㔱敡㔶㍢摢㜹㠵㐷㔷㍤㔴昷㡦愹昷㡥㙡㌸㘰攱摣攳捥㔷晣㑥㤱㙣㝢㘰㈱㍣摢㥥っ搵㠲㐶㥢㡦挶㤷㉤㡢㙤㜲〱㑤昶㐲愳搴昵㜶戶㘲散搰ㅢ昷扣晥慡㜹㜷㉦晤搳㕢㜷㥤㜶敢慥㙡㈸搴㤲敤挷㔸〸捦戶て㐳敤㡢㐶摢て㡤㉦㕢ㅡ敢戶㍦㑤づ㐰愳搴㤵㜶戶つ㉦㠹敤㌹收慥搶摤敥㔳㈳㕦搸㙢㤳㤳て㔷晣㤶㤴㙣慤㔸〸捦㜶㈰戴㝡ㅥ㡤㔶㐰攳换㤶捣㑤搰㡢㌴㈹愱㔱敡㈲㍢摢㕢㕢晤昰捥㍥㉦挶㈷慦戸㝤挷敤づ㜸㘴㝡㡦攲搷戱㘴㉢㘳㈱㍣摢㐱っ戵㄰㡤搶㠶挶㤷㉤㡤㙣〷搳攴㄰㌴㑡㥤㘳㘷㝢晦挵㔹昷㕦昸攴㌹扢㕤㜲㐰㝡㐲敦戰愷㍥㔲晣摥㤷㙣ㅤ㔸〸捦搶挹㔰㕤㘸戴㐵㘸晣搹戰㜷ㅦ㑡㤳㙥㌴㑡㥤㘶㘷㕢㙢摥㜶ㄷ㑥㥣㜶挲㉥慢㝥㝢㜷挳搲敢㥥㝥㕢昱〴㐳戲昵㘲㈱㍣摢㘲㠶㕡㠲㐶㍢っ㡤㉦㕢㌶㌱㐱㕦㑡㤳㘵㘸㤴㍡挱捥㜶捡㠱慢摦扤㝤搷㤶搹昷㍣搰愵扥晢㘲户㜹㡡㘷㌲㤲敤〸㉣㠴㘷晢㈹㐳ㅤ㠹㐶㍢ち㡤㍦㕢㜴㠲扥㥣㈶㐷愳㔱㙡戹㥤敤㡥戵捤㘱ぢ㑥摣㙥挶戵敢㜴慣摢㜰㐹㔳㤳攲㈹㤳㘴㍢ㄶぢ攱搹㡥㠳㔶㍦ㅥ㡤昶㌳㌴扥㙣挹搴〴晤〴㥡㥣㠸㐶愹愵㜶戶㈱摢ㅦ㌲攳摣摣㐳戳㡦摦攷搳ㅢ敦摣㘲戳㉤ㄵ捦捤㈴摢挹㔸〸捦㜶ち㐳慤㐰愳㥤㡡挶㤷㉤㡢㉦慤搳㘸昲㜳㌴㑡ㅤ㙡㘷ㅢ戹捤慢㘳摥㕤㜲攲散ㅢㄶ㡣㍢㜵㥤㥡〷摢ㄵ㑦〲㈵摢ㄹ㔸〸捦㜶㈶㐳㥤㠵㐶㍢ㅢ㡤㉦㕢ㄲ㐷攵㜳㘸㜲㉥ㅡ愵づ戶戳㑤㝢㜵扤㘷㕥摤晡㥥㕤捥晡㝡攴挳换ㅢ昶摤㐴昱㙣㔳戲㥤㡦㠵昰㙣ㄷ㌰搴㑡㌴摡㠵㘸㝣搹㔲昸摣㉥愲挹挵㘸㤴㉡摡搹昶扢㙤挸㜹㤹摢㝦㍡攳㡣扢㍦扡㈹晥昲愴㑤搵晡㔰㑢戶㑢戱㄰㥥敤㌲㠶扡ㅣ㡤㜶〵ㅡ㕦戶っ㐸㕥㐹㤳慢搰㈸戵扦㥤㉤㝥昵ㄹ戹攳㔶㕥㌸㘹挵搳㐷㥦摤㌸㜶攲㜵㡡攷捦㤲敤ㅡ㉣㠴㘷扢㤶愱㔶愱搱慥㐳攳换㤶挲摥㝤㍤㑤㙥㐰愳搴〲㍢㥢㜶㜶摤攳㌷㌵㥣㌴晢㤴㡢户晤㙥㤷㠹㘷㈷ㄵ㑦搴㈵摢㑤㔸〸捦昶ぢ㠶扡ㄹ㡤㜶ぢㅡ㕦戶㌴戶挹㕢㘹昲㑢㌴㑡捤戵戳㥤昵敡㘷㥦摥搴㍣㘹挶慡㈹愷慣㍡㙤㠳昱㜵㙡㈳愸㈵摢㙤㔸〸捦㜶㍢㐳慤㐶愳摤㠱挶㤷㉤㠵㙣扦愶挹㥤㘸㤴㥡㘹㘷摢昹愸ㄵ㉢愳摡㤲ㄹ㌷㝣㜵挸戹搳㤷㥦㔲㔴ㅢ㐳㉤搹㝥㠳㠵昰㙣㜷㌳搴㍤㘸戴摦愲昱㘷挳㌷捥扤㌴戹て㡤㔲㤳散㙣㐷㡦摣㜵捥慡㉦ㅦ㥢㜲捦づㄷ挵㌷㤹慤㉥㔴㥢㐰㉤搹ㅥ挰㐲㜸戶〷ㄹ敡㈱㌴摡挳㘸㝣搹㤲㌸㜲㍤㐲㤳㐷搱㈸㤵戳戳㥤㝣挱㠴搳戶晡㜴搱㉥㌷攵摦㝡昳㈷挷㍣慦愹㤱㔰㑢戶挷戰㄰㥥敤昷っ昵㌸ㅡ敤〹㌴扥㙣㘹慣摢㤳㌴㜹ち㡤㔲㜱㍢摢㔷㘷㥥戲昵㥣㡦㌷㥦㜹敦㝢㉦扥昱㡢㔷㕦摣㝥搸搳㔰敦㘱㥦っ㑦敢捥ㅦ㠶㥦ㄷ㝤扦㕣攲攳愳晣㙦攰㥦㙣昸挵㔶㑥㤵㌳攵㔸慣㤴㡡收ㄳ昹晡㈶㠴㕤搳摦〶㍣㔴て㉢敦摤㠶㜳敡挳攴挷挲愶㔳昲㍤㘶摦㙦㠷㜱戶㙥㑡搷攲捥㔲捦挸㘰㘵㑢㙦扥搷摣挴慢敢ぢ攲㜳㙢挱㑦㈹戳㐷昲㙤敥㜵摢㉢摦扥搸㥣扣戴捤㔲㙦收㔱攳㠷㔴㔷㈱㕣㍢愳摢㍣戴愲昵㡤㘸㌲㝥改㉦㤱搸扥戵戴㔴搶戸㐶㑤㕤搸搵㘳㜶捡昰挶㜵散摥㔶㍣挴散㙥㌱㜹㥤挰㉣挹慡慥㑦㤵晤㙢㙥摣扣㑥慣㈸㝥㥦㤵㐶扢愵攵改㑢㝢捤捥㤲㔹挲㜸ㄷ㤹摤扤换收攷ぢ敤收〶㔵㈶㔶㑥㈸㌶慥ㄲ捦攸㉡㉥敥㤹摡搵搹摢摤搵㕥慤㤹㕣㕡㤲挷㉦挸搲㥣慥㤲㠹ㅦ㠰㜵㝣搵愸㥡㈱㐳㤴慡搹㈶攸㔷ㄸ攳昶㡣㤷て挲昵ㄱ㙦㠶捦㝣愳敡捤㙥晣㥥㔸㍢慣㐵扢挹㙤戲㜶捣〰挱㈴㉥挳㡣つ㌷㜴慤ㄳ㉦慡搰㝡敢㜰㙢ㄹ㘳攵㤳晢晦㙢㕣㕢扢慥扤昶搳㤷攰㔷昶㉥昸㐱搹㙥㜶昷㝢㐹㐸㜱㐴晡㌳㘸敡户挷摥ㅣ㑡慦づㄶ㙡愹㕡㔶㝦㔸㕢愹㜷愱戶搰㙣㍢㘸㈱㑦戹㜰搹愸戱㤱㘸㝤㉦晤㡦㄰改捦戱昹ㄳ㥡㐸愴㐶晢㌳㡤戴㠸晥ㄷ慢㕦㍦ㅡ晦ㅦ晣敦昷㕡㜸改㜲扤〰ㄷ㜷㝡敡㍢㘶㜴㜵昷っㄹㄲ戴㤶扢攴㝢ㄶ昶㜲昳散㕦挹㜸捦戳㜹〱㑤晤ㄸ㌴〳㕥ㅥㄸ〱愳㍡㕥〵ㄹ摥㌱捤㉣攷㜱敤㐹昶㙥㤵慦敦戰㉥㘷㑣㌳㝢㡡㍡慦㝢捣挲扥戲㔴挳ㄲ㜶晥㘱ㅤ摣晡捤愵扤搳昲扤昹㠶づ㕣㐱挱愷愴挳㘸㥣㜸㔹㑢昴ㅣ㉥㌲挷㍢㘲昷㄰挱㤰㐵㔷㤴愱㈲戰㈲㘱挷挱晥㔲㌳挴㙥晢㕦〹㡣㝤㜳慣㠴收摤搰慢慦㠴昰㥡挴㑣戳㜳晥戲㐵㘶て捤ㅢ戵㝥㔱㝡㜷㉦〶㥢㔷㉣㉣攸㙤㙢敦ㄹ㡦㤱捥散敥㕡扣攸扦ㄹ㠷戱昴ㄷ搱㌸慦晡ㅦ㘱㉢㕥昳㜵〲慥㥡㠶㈵晣㙣㕡㕢㙢ㅡㄹ㡤ㄲ㝤㑢㌶摣㕡ㄱ散〷晣㑦㕥晡㉢昸㕦愴㍦㕤㝤㌳㉣〶㜳搵愸ㅥ昶挳㍡㐰㘸㝥户㈹搷挱ㅡ愵〳摡挳㍢昶敥敡㍥愴搰搵㜵〸户愷戵愴搷戳搰㌴㝢㜹㙤㘹愸㝤㉤㑤慥㤹㈹㌵㘴㐸搵㜵㈱搷㐵愸㉤㄰㕦㝢〳捤昰挹敤敤愳㥣㠸㍤摡摦㈰ㅡ㠲慢㕣摡㥢㔸㐸攱㐸摥摢搵㡢愴愳㤶愴㐷㙤㐷戳㥥摥㔱㔳昱㙤㌹㡡摦㔱敤㙤㥤收愸慤㍢扢㐶㜵㥢㍤㡢㜰㌹搹ㅣ㍢㝥㘹㝢捦㔲戵㈹搰昰昲捥㤸捦㔳〷㍦㥦昸㘲昲つㅦ㍣㘱㙥搳㜰挴ㅦ搴㐸㕢攱扢捡戴㌵㤲㌵攱㑦㝦〷㡤摡ㄸ㘶㍣攴㘰戹晡愵扦㠷扥晥㍥㥢て搰攰挰㈱ㅦ〵㡥ㅢ㝦户扡㙡㉣晥捦㘳㠷晥ㄱ㥢㡦搱愸㜱㘸戸攷敡㥦愰㜱㕥捡㐰㝣㙥㄰昲愱㙥〳戱晦㐳晤〷愴ㄱ扤ㅦ㥤摡ㄶㄶ晣㘰㜵㠲搴㠹㑥㈷㌶愵㈱㜰㈰㠰㝡㕢攱扢昰戵㍤摣〴挰扦改㍦〴㘶挱〰扥㘷づ㠲搱戹㌹扡〰搴㕡㕤ㄵ㠵㑥〰っ㠱㐰攷㠵㝦ㄵ㠷㐸〰搴愳攷扣搴㌷摦扢〰挴㈰昶〳搰ㄹ㔳敦㐷愷ㄲ昰ぢ〲昰㈹㠲〷〲昸挴㔶昸慥挵愵ㄱ愹㠹愳㔸㠷㐳晥〸㘶挱〰搶㠳㕡㕦㥦捤〶㘸㕣〰㌶戲扡㉡㠳㈰〲㘰㘳ㅡ㙤㠲㐶攵㈰ㄲ〰㈳搱㜳㕥敡㉤㌷㠰㉣挴㝥〰㕢㌰愶摥㡦㑥㑤㠰㕦㄰㠰㤷挲〰扣㘸㉢㝣㤷〷㈷㈲㔲ㄳ㐷戱㌵㠷晣㝣㈸㠰㙤愰搶挷戱搹ㄶ㡤ぢ挰㜸慢慢㜶㐲㄰〱戰㍤㡤愲㘸搴㈴㠸〴㐰っ㍤攷愵晥攰〶戰㌳挴㝥〰㈹挶搴晢搱愹挹昰ぢ〲昰㜰ㄸ㠰㠷㙣㠵敦㡡攵㌴㐴㙡攲㈸㜶㐲㔲昵㐰㈸㠰㐹㔰敢㤳搹㑣㐱攳〲㌰捤敡慡改〸㈲〰愶搳㘸〶ㅡ挵㙢㤸〲㘰㈶㝡捥㑢摤改〶㌰〳㘲㍦㠰摤ㄸ㔳敦㐷愷㜶㠱㕦㄰㠰㥢挳〰晣挲㔶昸㉥愲敥㠶㐸㑤ㅣ挵㝣づ昹挶㔰〰㝢㐱慤敦捤收挷㘸㕣〰昶戵扡㙡㌶㠲〸㠰晤㘸戴㍦ㅡ㌵ㄷ㈲〱㜰〰㝡捥㑢㕤改〶㌰〷㘲㍦㠰㍣㘳敡晤攸搴㍣昸〵〱戸㈰っ挰昹戶挲㜷㕤㜷㑦㐴㙡攲㈸づ收㤰捦つ〵搰づ戵摥挱愶ㄳ㡤ぢ挰㈲慢慢㕡㄰㐴〰ㅣ㑡愳㙥㌴㙡〱㐴〲愰〷㍤攷愵㑥㜵〳㤸て戱ㅦ挰㘱㡣愹昷愳㔳㝢挱㉦〸挰戱㘱〰㡥戱ㄵ扥㑢捤晢㈰㔲ㄳ㐷㜱㌴㠷扣㍣ㄴ挰戱㔰敢挷戱㌹ㅥ㡤ぢ挰〹㔶㔷敤㡢㈰〲攰㐴ㅡ㥤㠴㐶敤て㤱〰㌸ㄹ㍤攷愵㤶戸〱散〷戱ㅦ挰㘹㡣愹昷愳㔳〷挰㉦〸㐰㝢ㄸ㠰㐳㙣㠵敦敡昷㠱㠸搴挴㔱㥣挷㈱户㠵〲戸〰㙡㝤㈵㥢ぢ搱戸〰㕣㙣㜵㔵ㅥ㐱〴挰㈵㌴扡ㄴ㡤㉡㐲㈴〰㉥㐳捦㜹愹〳摤〰ち㄰晢〱㕣〵晢㠸摥㡦㑥㤵攰ㄷ〴㘰慦㌰〰ぢ㙣㠵敦㠲㍣慦戴㌷㜱ㄴ㌷㜱挸㉤愱〰㙥㠶㕡扦㠵捤慤㘸㕣〰㝥㘵㜵搵㐲〴ㄱ〰户搱攸㜶㌴敡㘰㠸〴挰㙡昴㥣㤷摡搵つ愰つ㘲㍦㠰扢ㄸ㔳敦㐷愷づ㠱㕦㄰㠰㐹㘱〰㜶戶ㄵ扥㌹㠲㑥㐴㙡攲㈸ㅥ攴㤰㈷㠶〲㜸ㄸ㙡晤ㄱ㌶㡦愲㜱〱㜸捣敡慡㉥〴ㄱ〰扦愷搱攳㘸搴愱㄰〹㠰㈷搰㜳㕥㉡改〶戰〸㘲㍦㠰愷ㄹ㔳敦㐷愷扡攱ㄷ〴㘰㥢㌰〰㘳㙤㠵㙦摡㘲㌱㈲㌵㜱ㄴ㉦㜰挸㕢㠵〲㜸〹㙡晤慦㙣㕥㐶攳〲昰慡搵㔵㑢㄰㐴〰扣㐶愳搷搱愸愵㄰〹㠰㌷搰㜳㕥㙡㜳㌷㠰挳㈰昶〳㜸㥢㌱昵㝥㜴㙡ㄹ晣㠲〰慣ㄷ〶㘰㕤㕢攱㥢㐹昹㈹㈲㌵㜱ㄴㅦ㜳挸㙢㠷〲昸ㄴ㙡晤㌳㌶㥦愳㜱〱昸愷搵㔵㐷㈲㠸〰昸㠲㐶晦㐲愳㤶㐳㈴〰扥㐴捦㜹愹㐶㌷㠰愳㈰昶〳昸㤶㌱昵㝥㜴敡㘸昸〵〱昸晥扢㤰㔳攱敦㙣㠵㙦㜲攷㌸㐴㙡攲㈸敡㙡㌱攴㙦㘱ㄶ㝣㉡慣㐱慤㌷戰㘹㐴攳〲㄰戱扡敡㜸〴ㄹ捤㐰㐳㘹㌴っ㡤㍡〱㕤〱㌰ㅣ㍤攷愵㍥㐷㡥捡㡦愱㥦㐱散〷戰㌶散㈳㝡㍦㍡挵㐹愴㈰〰敦㠵〱㜸搷㔶昸收㥢㑥㐱㈴〱戰〹㠷晣㜶㈸㠰㑤愱搶㌷㘳戳㌹㐷搷昷㙢㜰㤴搵㔵㉢㄰㘸㌴㔷愷㠹㐶愳搱愸搳搰ㄵ〰㕢愲攷扣搴换㙥〰愷㐲散〷戰ㄵ散㈳㝡㍦㍡昵㜳昸〵〱昸㘳ㄸ㠰㘷㙤㠵㙦ち散㑣㐴ㄲ〰㔱づ昹改㔰〰㜱愸昵〴㥢㈴㐷搷〷㈰㙤㜵搵㔹〸㌴㥡慢㤳愱㔱ㄶ㡤㍡〷㕤〱㤰㐳捦㜹愹㐷摤〰捥㠶搸て㘰㈲散㈳㝡㍦㍡㜵㉥晣㠲〰摣ㄳ〶攰㙥㕢攱㥢㤵扢〰㤱〴挰っづ昹慥㔰〰扢㐰慤捦㘲戳㉢㐷搷〷㘰戶搵㔵㉢ㄱ㘸㌴㔷㘷づ㡤收愲㔱ㄷ愱㉢〰收愱攷扣搴慤㙥〰ㄷ㐲散〷搰〲晢㠸摥㡦㑥㕤っ扦㈰〰搷㠶〱戸挶㔶昸㈶ち㉦㐳㈴〱戰㍦㠷㝣㔵㈸㠰㥦㐰慤户戲㌹㤰愳敢〳㔰戰扡敡㜲〴ㅡ㡤㍦扤㐸愳ㄲㅡ㜵㈵扡〲挰㐴捦㜹愹ぢ摤〰慥㠰搸て愰つ昶ㄱ扤ㅦ㥤扡ち㝥㐱〰捥〸〳㜰扡慤昰捤㕤㕥㡢㐸〲愰㥢㐳㍥㉤ㄴ㐰㉦搴晡㘲㌶㑢㌸扡㍥〰㑢慤慥攲挴收㘸慥捥㌲ㅡㅤ㡥㐶㕤㡦慥〰㌸〲㍤攷愵㡥㜷〳戸づ㘲㍦㠰攵戰㡦攸晤攸搴つ昰ぢ〲㜰㜸ㄸ㠰㘵戶挲㌷㥤晡ぢ㐴ㄲ〰㈷㜱挸㠷㠵〲㌸〵㙡㝤〵㥢㔳㌹扡㍥〰㍦户扡敡㘶〴ㅡ捤搵㌹㥤㐶㘷愰㔱户愲㉢〰捥㐴捦㜹愹㑥㌷㠰㕢㈰昶〳㌸ㄷ昶ㄱ扤ㅦ㥤晡㈵晣㠲〰㤴挲〰ㄴ㙤㠵㙦㠶昷㜶㐴ㄲ〰㤷㜲挸昹㔰〰㤷㐳慤㕦挱收㑡㡥慥て挰搵㔶㔷慤㐶愰搱㕣㥤㙢㘸㜴㉤ㅡ昵㙢㜴〵挰㉡昴㥣㤷晡戱ㅢ挰ㅤ㄰晢〱摣〸晢㠸摥㡦㑥摤〹扦㈰〰㜳挳〰捣戱ㄵ扥㐹攷扢ㄱ㐹〰摣捥㈱敦ㄶち攰づ愸昵㕦戳戹㤳愳敢〳昰ㅢ慢慢敥㐱愰搱㕣㥤扢㘹㜴てㅡ㜵㉦扡〲攰户攸㌹㉦㌵挵つ攰户㄰晢〱㍣〰晢㠸摥㡦㑥摤〷扦㈰〰搹㌰〰ㄹ㕢攱㥢〷㝦㄰㤱〴挰攳ㅣ㜲㉡ㄴ挰㤳㔰敢㑦戱昹〳ㅡㄷ㠰㘷慣慥㝡〸㠱㐶㜳㜵㥥愵搱ㅦ搱愸㐷搰ㄵ〰捦愱攷扣搴戶㙥〰て㐳散〷昰㍣散㈳㝡㍦㍡昵㈸晣㠲〰㡣づ〳搰㘴㉢㝣㔳昳扦㐷㈴〱昰㍡㠷扣㐵㈸㠰扦㐱慤扦挹收㉤㡥慥㙦ぢ㜸挷敡慡挷ㄱ㘸㌴㔷攷㕤ㅡ扤㠷㐶㍤㠹慥〰㜸ㅦ㍤攷愵㌶㜰〳㜸〲㘲㍦㠰㡦㘰ㅦ搱晢搱愹愷攰ㄷ〴㘰㔸ㄸ㠰愱戶挲㕢㉤㔰晦っ㈲つ㘲㤶㜷㈸〷㕣摥慢捤㍣㡣搳㔲㙢㤵㔱㐷㍣㜵㜱㑦㙦㤷捣愱つ㉦㑦敢㥡摢搵㍢慤慤㘷㔱㝢㝥搹扡㘵㝢㘱敦㠵㘶㈷㘶戸扢㌱搱敤㤱㜵㉤㕡㘴㤶昴㜲㑢搷攲敥愲㌹㙢摡晦挲っ㌸搶てㅦ㥤㑣㝥搷㉡扣晥戳㐹摤ㅡ㜸㘲㉢挱慢愶晥㡦〸攸㥤㥢㤳㙡㘶搷㍣扡㉣ㅡ㌰ㅣ搱㐷㜴㝥㕢㙦扢㌹戴㉣㜳搸戲摣㔸〶㐵㤴つ㤴ㅡ捡昳ㄷ㘲捥㙡摡昰昲捣敥戶ㄲ攷㠸昸㘱慣㘷㤹捥㌶て㐲㠹挰敥㕤㍤㙤㉣㘵ㅥ㕥㥥摦㥤敦散㔹挴搹捥攲戲㜵慡㝡㌲㉤㕡㕦㥥搲搶搹㠳㌴昲㈹㜲㜹㐴戹㘵㘱搷㘱戸㠷㘱㜱㐷攷捣晣愲㥥晦㠹㑦㐵昱㘳㤱㤷㝣㌴慡㔶搵搶慡挶摡挶晦昴昳搱晥㠵㝤㙣㕤慢㍡㝣ㄴ戶搳摥敥戶挲㘲〲㤳ㅣ㜱戴㜵㙣攴㌳慣愹㝦づ㑢摥㜹㑤搷㐷攸㈹㑡攰㔸慢㙡昳〳攷挷㉢㌷㠶㙣〶㜳晤㑢っ㘷搸㔷㘸㜶㥤戹㘰㔶㕦戹捥晦改㉥㡢晡㍦㈱昲ㅡ㔷㐷慣て攳戵慣㑤㠸ㄵㄳ摣愲戰㘷㘲㑢㘰捦扢㔹㐶捡㘲挳㉤㜴慤扥挵ㄹ㤸㘰ㅦ㔶㥥㥤㉦㤸敤愸ぢ攸挸昷慥㘵㜵㔸愰㠱㉡晣ㅥ㕢㌷戵慢愳㈳捦㑤㡥昷ㄲ戴ㄴ昳敤㘶㘳㜹昲攲摥慥㌹㙤㥤㝡ㄹ㡤㙣㤷戶㈸扦ㄴ愲晣㔲㙢〶扦扣㈷敢㠵㘴㤹戱扡づ捡㜷户昵㉥散㘸㉢㌶戲挳昹搲晦㠹㙤ㄵ挷㡦㍡挰㜴㕥捥戱挴㕢ㄲ㘰㑤捣攳攳ㅥ㡦㉡ㅡ愲攳挷㡦㉤扡㔶㘹昸㑦晤㠷攵㈴㌸昲挸ㄷ㡡晥つ愲搵攳㑦づ㐵㌲㤶㑦㘵㉡ㄶ㡢㥦㉥挷㈶㉡〷㈷昵ㄷㅡ攰㑦晦ㄶ愶㕣攰㕦摤昳㘸晡慤㌵㘸㠰㐱㘴㜶㔷扥㌴㈳㕦挴㝤㐱つ昶㕤㐱㡤昸㘸㜹愸改㌶㔸晤㌱ㄵ〵㐵㤸摥㕥搲㔶㌲扢ㅢ㈹㘸挱㕤㑦㜵慣ㅢ搱慣捦㄰昳攰㐳㙡敡敢㠷㌶〶攵㥡攵挴ㅡ㘳捦愹扢敦慡㥡攵㡢晦昷㍤戲㍢㜳散㤱㠸㝣㐵晤ㅢ慢愳㝦挷㜵㝡〱㐲慥㡦挷攰㝢ㅡ晣㠰愶晥㐵㈸扤㥦㑤㜵㈱〶捡㌵㜴ㄸ搵挹晤㌴㉣ㄱ㘹㐴㌹㠵搴㤶搴换㡡っ㜵搵㠴㘸㔶㌹㐸愳㜳㤳㡥搶㠲慤摣㉣㐵慣攳㉢㙢㑦昰捤㔰㔳㕢㕢㠷㡦㕡昳搶搳昹搲㈲㔸㐷㡢㈹挵㈲㙡㜳っ㐱㘳ㅤ攱㐸敥㉣㠸摦ㅡ㜴搳捡㥦㘱㠵戹敤ㅦ昰㍦㜹㐵㈲㝡㉤㝣㙡㈲敡ㄵ戴づ㠸㐶㑡㉣㔲昸〸㜰ㅤっ㡤㝡〷㐲㥥づ戸扥扣搴㝢攸昲ぢ慣㐶攳㙤㑢㙢㝡挰㔴敦挳㠳〷㑤㕤㘳攰て戰挴㘳㔱㘵摢㙣㠴㜴攰㙤昳敦昴挰㥦捥扢攰戸㈰㝦ㅦ㘱挱㔹つち散搵㠸挰㐶ㅦ㑡挳㡦㠳つ㠶搱㘰㌸つ㍥㠱〱㍦㜴㙤㉤昴㐲㘱昲㠶㥡〰㤸〶㝣〰昳ㅦ慥㈴㉥㤸㙢㌳挹㍡㑣昲㙦ㄸ㜸㘱㝥て㤹挰搴攵ㅥ㌰昴㙡㍣摦㌴㡡㥦㥢㠰㕢㡦㐱戸挶㔵攰㌶㠰㜴㘰㜰戵㜰㈳ㅡ㝤㐳〹㘲㜵ㄴ换ㄵ〲挰㙤〴ㅢ㝤㘳ㅡ戲㤴㈱挰㘰ㄳㅡ㡣愴〱慢ㅢ〴摣愶攸㠵㠲攳扤㐱〱攰㌶㠷て挰戱攲挱㐹攲〲户〵㤳㡣㘲ㄲ㔶㈷㜸挱戱㈴挱〲挷慦㙤㜹㜹挱戱㘰㐱挰㡤㘶㄰㔶㉥㔴㠱ㅢ〳改挰攰㔸攱㠰㌷敥晡㘲㄰㉣挸ㅦ换ㅣ㥣㈱㔳㘰㙦㜱㍦㠲㡤扥ㄵつ㔹〲ㄱ㘰戰㌵つ挶搲㠰㔵ㄱ〲㙥ㅢ昴㐲挱昱㌶愷〰㜰摢挲〷攰戶㜰㈵㜱㠱摢㡥㐹挶㌳〹慢ㅡ扣攰㔸捡㌰挰ㄶ挷㐲〷〱ㄷ㘵㄰㔶㍣㔴㠱㡢㐳㍡㌰㌸㔶㐶攰㡤㑢愵っ攲㠰㘳㜹㐴〰㤷㈴㙣昴ㄴつ㔹㍡ㄱ㘰㤰愶㐱㠶〶慣愶㄰㜰㔹昴㐲挱昱㡥慤〰㜰ㄳ攰〳㜰慣戰㜰㤲戸挰敤挰㈴㍢㌲〹慢㈱扣攰㈶㐱㌶挰ㄶ㌷ㄹ㈶〲㙥㈷〶㤹㠲㕥ㄵ戸㐹㤰づっ㡥ㄵㄵ㜸愳摣㠲㐱ㅣ㜰㉣慢㜰㠶㑣愱扤挵㑤㠱㡤㍥㤵㠶㉣戹〸㌰㤸㐶㠳改㌴㘰ㄵ㠶㠰㥢㠱㕥㈸㌸摥㝣ㄶ〰㙥ㄷ昸〰ㅣ㉢㌳㥣㈴㉥㜰戳㤸㘴㔷㈶㘱ㄵ㠵ㄷㅣ㑢㈷〶〰挷挲ち〱㌷㥢㐱㔸㘱㔱〵㙥㉥愴〳㠳㘳㈵〶摥戸㤳㡤㐱ㅣ㜰㉣挷㜰㠶㑣愱つ㙥㜷搸攸㝢搰㤰愵ㅡ〱〶㝢搲愰㠵〶慣摥㄰㜰昳搱ぢ〷ㄷ扣挵敤〵ㅦ㠰换扢㤲戸挰敤捤㈴㍦㘶ㄲ㔶㕦㜸挱戱攴㘲㠰㕤㤵〵ㄹ〲㙥㕦〶㘱㘵㐶ㄵ戸晤㈱ㅤㄸㅣ㉢㌸昰挶㙤㜲っ攲㠰㘳ㄹ㐷〰㤷㥦挰㐶㙦愵㈱㑢㍣〲っづ愴㐱㥥〶慣晡㄰㜰〵昴㐲挱昱㤶挰㠰㉤慥〴ㅦ㠰㘳㈵㠸㤳挴〵捥㘴㤲㌲㤳ㅣつ〳㉦戸㘳㈱ㅢ㘰㡢㘳㈱㠷㠰㕢挸㈰慣攸愸〲㜷㌰愴〳㠳㘳攵〷摥戸〷㡦㐱ㅣ㜰㉣晦㜰㠶㑣愱扤挵戵挳㐶敦愰㈱㑢㐳〲っ㍡㘹搰㐵〳㔶㡢〸戸㐵攸㠵㠲攳摤㡤〱攰扡攱〳㜰慣㈰㜱㤲戸挰昵㌰〹㥦㍣愰㔸敤攱〵挷ㄲ㡦〱挰戱〰㐴挰㉤㘱㄰㔶㠲㔴㠱㕢ち改挰攰㔸㌱㠲㌷收〷ㄸ挴〱挷戲ㄱ㘷挸ㄴ摡攰づ㠷㡤㝥〴つ㔹㔲ㄲ㘰昰㔳ㅡㅣ㐹㠳换㘰㈰攰㡥㐲㉦ㄴㅣ㙦搴っ〰㜷㌴㝣〰㡥㤵㈷㑥ㄲㄷ戸㘳㤸攴㔸㈶㘱㤵㠸ㄷㅣ㑢㐳〶搸㔵㔹㌸㈲攰㡥㘷㄰㔶㤰㔴㠱㍢〱搲㠱挱戱搲〴㙦摣㍤挸㈰づ㌸㤶㥢㌸㐳愶搰〶㜷ㄲ㙣昴㤳㘹挸㔲㤴〰㠳㔳㘸戰㠲〶慣㑥ㄱ㜰愷愲ㄷち㡥昷㥣〶㠰晢㌹㝣〰㡥ㄵ㉢㑥ㄲㄷ戸搳㤹攴っ㈶㘱㜵㠹ㄷㅣ㑢㑡〶搸攲㔸㜰㈲攰捥㘲㄰㔶㥥㔴㠱㍢〷搲㠱挱戱㐲〵㙦摣㥡挸㈰づ㌸㤶愹㌸㐳愶搰〶㜷ㅥ㙣昴昳㘹挸ㄲ㤶〰㠳ぢ㘸戰㤲〶慣㙡ㄱ㜰ㄷ愲ㄷづ㉥昸〴昸㘲昸〰ㅣ㉢㕤㥣㈴㉥㜰㤷㌰挹愵㑣挲慡ㄴ㉦㌸㤶愲っ戰挵戱㔰㐵挰㕤捥㈰慣㔸愹〲㜷㈵愴〳㠳㘳㘵ぢ摥戸敦㤱㐱ㅣ㜰慦㘱挹ㄹ㌲㠵㌶戸慢㘱愳㕦㐳挳搷㠳つ慥愵挱㉡ㅡ扣〱〳〱㜷ㅤ㝡愱攰㜸㈷㜰挰ㄶ㜷〳㝣〰㡥ㄵ㌲捥㈸㕣攰㙥㘴㤲㥢㤸㠴搵㉣㕥㜰㉣㘱ㄹ〰ㅣぢ㕣〴摣捤っ挲㑡㤷㉡㜰户㐲㍡㌰㌸㔶挴攰㡤㥢㉡ㄹ挴〱挷戲ㄸ㘷挸ㄴ摡攰㝥〵ㅢ晤㌶ㅡ戲㘴㈶挰攰㜶ㅡ慣愶〱慢㘸〴摣ㅤ攸㠵㠳挳捤戱〱攰敥㠴て挰戱戲挶㐹攲〲㜷ㄷ㤳晣㠶㐹敡昰愳捡ぢ㡥愵㉦〳散慡㉣㡣ㄱ㜰昷㌰〸㉢㘴慡挰摤ぢ改挰攰㔸㐹㐳㌴晡㝤っ攲㠰㘳㌹㡤㌳㘴ち㙤㜰昷挳㐶㝦㠰㠶㉣戵〹㌰㜸㤰〶て搱㠰搵㌷〲敥㘱昴㐲挱昱晥散〰㜰㡦挲〷攰㔸㤱攳㈴㜱㠱晢ㅤ㤳㍣挶㈴慣㥥昱㠲㘳挹捣〰㕢ㅣぢ㙡〴摣攳っ挲捡㥡㉡㜰㑦㐲㍡㌰㌸㔶攰〸戸愷ㄸ挴〱搷〴愹㌳㘴ㄷ戸㍦挰㐶㝦㥡㠶㉣搱〹㌰㜸㠶〶捦搲㠰㔵㍢〲敥㡦攸㠵㠲攳慤收〱攰晥〴ㅦ㠰㘳㈵㡦㤳挴〵敥捦㑣昲ㄷ㈶㘱搵㡤ㄷㅣ㑢㙤〶搸攲㔸㠸㈳攰㕥㘰㄰㔶攴㔴㠱㝢〹搲㠱挱愵攱㈶攰晥捡㈰づ㌸㤶敦㌸㐳㜶㠱㝢ㄹ㌶晡㉢㌴捣〶ㅢ扣㑡㠳搷㘸挰㙡ㅦ〱昷㍡㝡愱攰㜸搷㝣〰戸扦挱〷攰㔸〱攴㡣挲〵敥㑤㈶㜹㡢㐹㔸慤攳〵挷ㄲ㥤〱挰戱㠰㐷挰扤挳㈰慣攴愹〲昷ㅥ愴〳㠳㘳挵㡦㠰㝢㥦㐱ㅣ㜰㉣晢㜱㠶散〲昷〱㙣昴て㘹挸㤲愰〰㠳扦搳攰㈳ㅡ戰㑡㐸挰㝤㡣㕥㈸㌸㍥〰㈰〰摣愷昰〱㌸㔶づ㌹㐹㕣攰㍥㘳㤲捦㤹㠴㔵㍥㕥㜰㉣敤ㄹ㘰㔷㘵攱㡦㠰晢㈷㠳ㅣ㠸㕥ㄵ戸㝦㐱㍡㌰㌸㔶ち〹戸㉦ㄹ挴〱挷㜲㈱㘷挸㉥㜰㕦挱㐶晦㥡㠶愵㘰㠳㙦㘸昰㉤つ㑣ㄸ〸戸㝦愳ㄷち㡥捦㌲〸〰昷㍤㝣〰㡥ㄵ㐷捥㈸㕣攰㝥㘰㤲ㅡ㑣㘳㈸㔶〷㜹挱戱㈴㘸㠰㉤㡥〵㐳〲づ㔷扡㙢搴ㄲ昴慡挰攱ㄶ攳㌵〰户ㄴ㙥〲慥㥥㐱ㅣ㜰㉣㌳㜲㠶散〲愷挱㐶㙦愰㈱㑢㤰〲っㅡ㘹挰㠷愹㈹㔶㈵〹戸〸㝡愱攰昸㔸㠶〰㜰挳攰〳㜰慣㔴㜲㤲戸挰つ㘷㤲戵㤸㠴㔵㐵㕥㜰㉣㈵ㅡ〰ㅣぢ㡤〴㥣挱㈰慣㌸慡〲户づ愴〳㙦㜱慣㑣ㄲ㜰敢㌲㠸〳㡥攵㐹捥㤰㕤攰搶㠳㡤扥㍥つ㔹扡ㄴ㘰戰〱つ㌶愴〱慢㤹〴摣㐶攸㠵㠲攳ㄳ㈶〲挰㙤〲ㅦ㠰㘳㠵㤳㤳挴〵㙥㈴㤳㙣捡㈴慣㐶昲㠲扢ㅣ戲〱挰㕤〱ㄳ〱户㌹㠳戰㔲愹ち摣㈸㐸〷〶挷㡡㈶〱搷挴㈰づ戸㙢㈰㜵㠶散〲㌷ㅡ㌶晡㤶㌴㘴挹㔳㠰挱ㄸㅡ㌴搳㠰㔵㔰〲敥㐷攸㠵㠲攳挳㌲〲挰㙤つㅦ㠰㘳㘵㤴㤳挴〵㙥㉣㤳㙣挳㈴慣㘲昲㠲扢〳戲〱挰戱戰㐹挰㙤换㈰㜷愲㔷〵㙥㍣愴〳㠳㘳㈵㤴㠰摢㥥㐱ㅣ㜰㉣㠷㜲㠶散〲ㄷ㠵㡤ㅥ愳㈱㑢愵〲っ攲㌴㐸搰㠰搵㔳〲㉥㠹㕥㌸戸攰换㑡㘹昸〰摣〳慥㈴㉥㜰ㄹ㈶挹㌲〹慢㥦扣攰㔸昲㌴〰㌸ㄶ㐴〹戸〹っ挲捡愸㉡㜰㍢㐲㍡㌰㌸㔶㔰〹戸㠹っ攲㠰㘳ㄹ㔵〰㤷㥤㘰愳敦㑣㐳㤶㔸〵ㄸ㑣愲挱㘴ㅡ戰敡㑡挰㑤㐱㉦ㄴㅣㅦ㘱ㄲ戰挵㑤㠳て挰戱ㄲ换㐹攲〲㌷㥤㐹㘶㌰挹敢㌰昰㠲㘳愹搴〰攰㔸㐸㈵攰㜶㘱㄰㔶㔴㔵㠱摢ㄵ搲㠱挱戱昲㑡挰敤挶㈰づ㌸㤶㕦㌹㐳愶搰晥攵㌰ㅢ㌶晡ㅣㅡ戲㌴㉢挰㘰㉥つ收搱㠰搵㕡〲㙥㜷昴㐲挱昱㘹㉣〱攰昶㠴て挰戱㠲换㐹攲〲搷挲㈴昳㤹㠴昵ㅥ㌲昸〵散搹㠳慦攷㥣扤㜷㉡摡㔷㈶㈰ㄹ捡㉣ㄸ㘸改㕤搶㡥㈲つ㉥㜲㙡摡㕡攲㈴㝢㐴㘴㤸㌰敦敡挶愴㕥㥤昷挱ㄲㄵ摦愷㤱㜸攸㝡㥥㠷㜶㠸ㅢ㌵慣㐷愸扦攱㕢晦㠳㈹㉡晥ㅣ㜸摦ㅤ晣昴攱㑢摢ㅢ㐳㕣㙦㑥㕢戱扢慢愷慢摣㍢慡〵〵㐸愳昸㄰㤴㜲㑤㑤㜴㜲晤㜵㠸ㄸ㤸㤳㉢㔶搷挹〷㔲㉥攱㐳〱㈲㠷㜴㜶ㅤ搶㈹愳愹敦攱戳㘰㠴㔷㐳〳搳㐴㤸㠷慦㉤〱捦㘰敤〲㥤昵㝤搰づㅦ㘲㜰昲㥦挶摡扥攸㌷㑦㥤㌲㜵捦搶㑣搶㑣挶愲戱㠴ㄹ捤㈵㤳昱㔲㌹㤷挹㘷戲挵㔴㌲㙦㘶戲㠹㔸㌲㙢㐸慤〰㘳散〷ㅦ㠳搵〱㤲㙥㝦昶㔸㈶㈰㍤敡敡㙢㜱㙡戴愶ㄳ昷戰慦㔱〵㔵㔴㈵㘵搶㌵㌴愸㘶捦戳㑡㝣ㄳ晥㉣扢㤱㠷㍤㘸ㅡ攷晢敢慦〴慣㌵㜳攲〰晢㍥ぢ㍡昳〴㑦㙦挵㄰昴〳搱㐴㡣㈱㄰㔰愶攵搱㕤㙢敡㤴㔶㔷摤㤲㔶㠰㙣㙤挸慡ㅦㄴ慡ㄵ㈱ㅥ〶戱搴㌹攰〹愴㍤㐶㥤ㅤ㐵㙦㘲㜸ㄳ㝡㝤㌴㤶㤴〶戹㐰㍡〸㈲㉥挸㕦㈳愴摣慡搵〵㔸ㄱ㙥㑢㔰攰ㄹ㜷㌰〹摤㐰搴㜹㌰攳㐶㔲晤㈱敢㠸〴㌷㕣㝥㐷㡢て㌹㘲攷搳摡搱户㍥攴㜲㉥㥥㐸㈷㡢挵㘲慡㔴㑡ㄶ㔲㠵㕣㉣㤹㈸ㄴ搲昹㑣㍣㤹㉦挷捣愸㌱搴ㄹ㘳〷㝣㡣㘱㑥慦㤳扤攱㑥㡦㍡㘵愰挷て㕡㥤㠱㠱昰㐳挰㜲㡤㝥㈸㔴㝡㌷㥡㠸戱㌶〴㤴㘹㍤攸㝡㘱昶㐲ㄶ〰㜳㌱挴搵㌰搷戱愳攸㕢㌳晣㘱搰换㈳㍥搵㝡㤰ぢ捣㘵㄰㔵㘰㙥〰愹挰㍣〱〳㜲㘰敡㠴挹ㅤ㑢ㅤて愹㥦摢㠶㜰愲㠵㝥㈴㕡㜰摢挸づ慤ㅤ㠵扥挵㉤ㄷ㉦ㄵ㡡挵㝣㉡㤶捣㐴㤳㤹㑣㍥ㅢ㌷戳昱㐲㍥㤷换ㄴㄲ搹㝣㉡㙡㙣散っ㘷㌹㝣㡣㑤㥣㥥㜰ㅢ改昴愸㔳㥢愳㈷摣㡥㜲㜳㍢づ㉡晤㜸㌴ㄱ㘳ぢㄸ攰㕤愳㤳㥢㑥㔰㍡戱ㄸ愳ㅣ昹昶㔴㥥㑣㜹ㄴ㑢㙡㌴攴㐲㘲〵㐴ㄵㄲ㘳㈰ㄵㄲ扤㙥ㄲ㍣敥〸㠹敥㐰ㄲ㥣搴愷㠵㝥㍡㕡㤰昸㤱ㅤ㕡㍢〳㝤㡢㠴㤹㑥ㄵ㔳搱㜴㍥㘹挶搳㐹搳㑣收攳㠵㔲ㅣ捦㤸㈹㈴搲戹㘲㍣㘶ㅡ㌲摦捦ㄸ㘷挲挷搸摡ㄹ㥣ㅣ㈶挶㍡㍤敡搴戶攸〹㠹㜶㌷㠹㜳愱搲捦㐳ㄳ㌱戶㠳〱摥㌵㍡㜷㐷㥤晢㥦捥扤捤ㄸ敦挸搳㔴㕥㐴㜹〶㑢㉡ち戹㤰戸〴愲ち㠹㌸愴㐲愲攰㈶㔱搹㈶づっ㈴挱㔹㝡〴㐱㔱㍦㕡㤰㐸摡愱戵㉢搱户㐸ㄴ攲愵㝣愹㥣㐹愴戲㔹ㅣ㌰攳昱㕣㉥㤹㉦挶㔳㤹㘲㈶㕤挸攵愳㔹㐳㈶昰ㄹ攳㉡昸ㄸ㘹㘷㜰戲㑤㘴㥣ㅥ㜵㙡〲㝡㐲㘲㕦㌷㠹㔵㔰改搷愱㠹ㄸ㍢挰〰㙦摦㌶戱愳㈳㥦㐸攵㉦攸戰ㄳ㤶搴㑥㤰ぢ㠹㕢ㄸ㥥ㄲ晥㑤㠲㔴㐸散敥㈶㔱搹㈶收〶㤲㤸っ㈷〴挱攵㔸戴㈰㌱挵づ慤摤㡥扥㐵㈲ㅡ㑦㈶ㄲ挵㐴㍣㤶㑡愶㤳搹㐴㉥ㄷ㉦㥢挹㔴㈶ㄳ捤㤹改㔸搴㉣ㄸ㔳㥤攱慣㠶㡦㌱捤改挹㌶㈱㤳昱㡣㑦㥤摡〵㍡㈱戱㡢㥢挴㕤㔰改扦㐱ㄳ㌱㘶挱〰㙦摦㌶戱慢㈳㥦㐶攵㝤㜴㤸㡥㈵㌵ㅢ㜲㈱昱〰㐴ㄵㄲ㜳㈱ㄵㄲ㍢〵㤲搸㌱㤰〴攷搱ㄱ〴户晣愲〵㠹摤敤搰摡愳攸摢㈴愲挵㐲愲㥣㠹攷ち㤹〲㜶㡤㜲㌶ㄹ㉢㘴搲搱㜴愹㠸㈷㝢㐷搳ㄹ㘳て㘷㌸扦㠳㡦戱愷搳ㄳㄲ㌲扢捥昸搴愹扤愰ㄳㄲ㘹㌷㠹㈷愰搲㥦㐴ㄳ㌱昶㠶〱摥㍥ㄲ㍦㜶攴扢㔱昹㉣ㅤ㘶㘳㐹敤ぢ戹㤰㜸㡥攱㈹攱摦晥㤰ち㠹㙤摤㈴㉡㝢挷㌶㠱㈴㌸㌱㡥㈰㜸㉥ㄵ㕡㤰昸㠹ㅤ㕡㝢〱㝤㝢敦挸㈵昲愵㐲㉡㤹挴昱㌱㤹捥㈶㜳㤹㜲㈹㡦㘷愸㈵戳㠵㐲挱㉣㥡㐶慢㌳㥣ㄷ攱㘳ㅣ攸昴㘴敦挸㍢㍤敡㔴〹㍤㈱㌱挶㑤攲ㄵ愸昴㔷搱㐴っ捥㝥攳敤摢㍢捡㡥㝣㑦㉡摦愴㐳ぢ搷㜹㈱攴㐲攲㙤㠶愷㠴㝦〷㐳㉡㈴㌶㜱㤳愸散ㅤㅢ〵㤲㌸〴㑥〸㠲〷〲愱〵㠹㜶㍢戴昶〱晡ㄶ㠹㙣戱㥣捦㘷㌳㠵㔴㈶㥡㑦攲㕢㌷㕦挸收捣㕣㌶㔵㡥㘵捤㥣㤹㈹ㄹㅤ捥㜰㍥㠴㡦搱改昴㘴㥢㤰昹㙦挶愷㑥㜵㐳㈷㈴搶㜱㤳昸〴㉡晤㔳㌴ㄱ㠳搳搹㜸晢戶㠹㕥㐷扥て㤵㕦搰㠱㡦㘷㔰㑢㈰ㄷㄲ㕦㌲㍣㈵晣㕢ち愹㤰㘸っ㈴愱〵㤲㔸〶㈷〴挱㠵㌷戴㈰㜱戸ㅤ㕡晢㌷晡ㄶ㠹〴㔰ㄴ捣㕣㌱㘱㤶㜲挹㜴㌴㥢挷㕥㤲㑡攴㌲愵㘲㈶㕡㑡挵ㄳ挶ㄱ捥㜰扥㠳㡦昱㔳愷㈷㈴㘴㐲㥢昱愹㔳㐷㐳㈷㈴㙡摣㈴㔴㍤昴戵㘸㈲挶㌱㌰挰摢㐷攲㔸㐷㝥㈰㤵つ㜴挸㘳㐹ㅤて戹㤰攰㍦㈳㔰㈱㜱〲愴㐲攲㕦摦〴㥤㑦晣ㄳ㔲晦昹〴攷愲㌱㐶搴㔲㈲ㄴ㐸㥣㘴㠷搶搶㐲摦㈲㤱㈹㤵愳挹㝣扥㤰㉥攰慣扢ㄸ㌳戳㤹㘸㌴㕦㑥㈶愳昱㕣㉣㥥㑦愵㡤㤳㥤攱㡣㠰㡦㜱㡡搳㤳扤㘳㠵搳愳㑥晤ㅣ㍤㈱昱㌱〶㔳㌹て㕢ㄷ㉡㝤㍤㌴ㄱ㠳ㄳ捥㜸晢昶㡥㌳ㅣ㌹㥦昷愰㙦㑣㠷㠵㈴㜱ㄶ攴㐲㘲㈴挳㔳挲扦㜳㈰ㄵㄲ㙦戹㐹㔴昶㡥扦〵㤲攰攴戲㤰搸〲愱㐰攲㍣㍢戴㌶ち㝤㡢㠴ㄹ㉤㐷㑢㠹㕣戶ㄸ㉢㈵㤲㤹㔸㌲㥦㠸ㄷ㡡戹㑣〲愷愴㌸㕣挴㑡挶昹捥㜰㥡攰㘳㕣攰昴㘴㥢㔸改昴愸㔳ㄷ愳㈷㈴㕥㜶㤳㘸㠶㑡晦ㄱ㥡㠸挱ㄹ㘴扣㝤摢挴愵㡥㥣昷㌶攸攳攸搰挵㜵扥ㅣ㜲㈱戱ㅤ挳㔳挲扦㉢㈱ㄵㄲ㝦㜴㤳愸ㅣ㌱㥦〹㈴㜱ㄵ㥣㠴㐴っ愱㐰攲㙡㍢戴ㄶ㐷摦㈲ㄱ捦㐴戳搱戸㠹晤㈲㤱㑦㈶戱㕦挴ㄳ戹㔴㉣㠷㘳㘵㈱㥤换挶戳㠶㑣㈴㜳㠴〹昸ㄸ搷㍡㠳㤳㙤㐲收㤰ㅤ㥤扡〱㍡㈱昱戸㥢㐴〶㙥㝡ㄶ㑤挴戸ㄱ〶㜸晢戶㠹㥢ㅣ昹㘲㉡㈷搲㘱〹㤶搴捤㤰ぢ㠹㥤㈱慡㤰戸ㄵ㔲㈱㜱㝦㈰㠹㝢〳㐹晣ㄲ㑥㐲㘲㉡㐲㠱挴慦散搰摡㌴昴㉤ㄲ昹㜴戹㤸㑢㐴戳㈹散㈳挹㐲㌱㤶捤愵ち㌸摤捣攳㝣㉢㥤捥㈵㔲㠶捣っ㜳㠴搳攱㘳摣敥っ㑥㐸挸愴戰愳㔳㜷㐲㈷㈴敥㜴㤳㤸〵㌷㝤㔷㌴ㄱ攳㉥ㄸ攰敤㈳昱ㅢ㐷捥㐷㐱攸昳攸㜰㈴㤶搴㍤㤰ぢ㠹㍤㈰慡㤰戸ㄷ㔲㈱㜱戳㥢㐴㘵敦戸㈹㤰挴㝤㜰ㄲㄲぢ㄰ち㈴敥户㐳㙢㝢愱㙦㤱㐸攵戳戹㔲㈹㘳㤶戲㘹晣㉡㡦挵ち戹㘴愶㥣㐹㈵攳愹㝣㉣㥥㌳戳挶〳捥㜰昶㠶㡦昱愰搳㤳扤攳㈱愷㐷㥤㝡ㄴ㍤㈱㜱慤㥢挴㝥㔰改晢愳㠹ㄸ㥣戴挵摢户㜷㍣收挸㡦ㄳ㈵ㅤ㡥㈷㠹挷㈱ㄷㄲ㐵㠶愷㠴㝦㑦㐲㉡㈴㉥㜶㤳愸散ㅤㄷ〶㤲㜸ち㑥㐲攲㈰㠴〲㠹㍦搸愱戵㠵攸摢㈴㡡戹㌸捥㈴㔲愹㝣㌴㤱㉣收ぢ昹㔲㌴㘳挶㜳挵㔸搱㑣愴捤㜴捥㤰戹㕢㡥戰つ㍥挶㌳捥攰㘴㥢㜸搶改㔱愷晥㠴㥥㤰㌸挷㑤愲〳㉡㥤晦搲㑣挴攰㉣㉣摥扥㙤攲㉦㡥晣ㄴ㔱搲㘱〵搷昹〵挸㠵挴㘲㠶愷㠴㝦㉦㐱㉡㈴㑥㜱㤳愸㙣ㄳ㈷〵㤲昸㉢㥣㠴挴㌲㠴〲㠹㤷敤搰摡攱攸㕢㈴戲搹㘸戲㔴㤰㈳㘶㌴㔹㡣愶挰㈰㤹挷㤹㜶㉡㔱挲㑥㤲挹ㄸ㌲ㄹ换ㄱㅥ〱ㅦ攳㔵㘷㜰戲㑤扣收昴愸㔳㝦㐳㑦㐸ㅣ敢㈶戱ㅣ㉡晤㘸㌴ㄱ攳㑤ㄸ攰敤摢㈶摥㜲攴㝣㑡㠴晥㌳㍡㥣挵㜵㝥〷㜲㈱㜱㈲挳㔳挲扦昷㈰ㄵㄲ㑢〳㐹㉣〹㈴昱㍥㥣㠴挴ち㠴〲㠹て散搰摡愹攸㔷戶〹戳㕣㑣ㄶ㤲㠹㕣㌱㘹㤶捣㕣㍥㔵㉥㘶戰㙢㘴昲昱㜸㌶㥢㌲㍥㜴㠶㜳ㅡ㝣㡣扦㍢㍤㈱昱㤱搳愳㑥㝤㡡㥥㤰㔸攴㈶㜱㈶㔴晡㔹㘸㈲挶㘷㌰挰摢㐷攲㜳㐷捥挷㐵攸攷搳㘱㈵搷昹㥦㤰ぢ㠹㤵っ㑦〹晦晥〵愹㤰㈸扢㐹㔴昶㡥㔲㈰㠹㉦攱㈴㈴㉥㐱㈸㤰昸捡づ慤㕤㡡扥㐵〲扦挳愳戹㜸㌲㥢㑡㘶攳挹㕣扡㥣㑢㈵㠰㈵ㅦ㡤㐵愳㌸㜸收㑢挶搷捥㜰㉥㠳㡦昱㡤搳㤳扤攳㕢愷㐷㥤晡ㅥ㍤㈱昱ㄳ㌷㠹慢愰搲慦㐶ㄳ㌱㝥㠰〱摥扥扤㠳㘳ㄴ昹㘵㔴㕥㑦㠷换戹捥戵㤰ぢ㠹ㅢㄹ㥥ㄲ晥㜱㝡㔳㐸捣㜷㤳愸散ㅤ㝢〶㤲愸㠷ㄳ摥㜸敡ㄴ㐲㠱〴㈷㌴ㄹ㑤扢ㄵ㝤㡢㐴愶㥣㡥愷昱㥢换㑣攵㑡挹㑣㈹㥥㑤㤷㑢㌸改㑣攳㠴ぢ晦慥㤲㔹㌴ㅡ㙣ㅦ晤㤷昰㌱㌸攳㈹㠳㤳㙤㐲㜷㝡搴愹㘱攸〹㠹搹㙥ㄲ慢愱搲敦㐰ㄳ㌱㠶挳㐰搶搸㜳㝤㘲㉤㐷捥〷㐸攸㜷搳㠱㑦㠰㔰㠶ㄳ晥户っ㑦〹晦㌸㕦㈹㈴愶〴㤲㤸ㄴ㐸㘲㕤㌸攱㡤㕡ㅦ㠴〲㠹昵散搰摡㠳攸㕢㈴ㄲ㠵㈸㝥㠳ㄵ愳㠰㠱㕦㘱㐹晣〲捤ㄴ昰搳㍣㤱㉤攱戴㈲㤶㑢ㄹ敢摢㍥晡㐳昰㌱㌸㠵搹㐷㘲㐳愷㐷㥤攲扣愴㤰㤸攰㈶昱㍢愸昴挷搰㐴㡣㤱㌰〸㈲戱愹㈳攷㤳㈴昴愷攸挰㐷㐱㈸㤹㠰愴攸㘹㠶愷㠴㝦愳㘰㉤㈴愲㠱㈴挶〷㤲㘸㠲ㄳ摥㜸㤶㌳㐲㠱挴㘸㜴ㄸ㑤晢ㄳ晡ㄶ㠹㔲㌲㠱㉢㜷搹㕣㍡ㄷ㡦㈵戱昶戹㐲㍣㔶捡攲㙢㈳ㄶ㑦㥢挹㐴摡搸搲昶搱晦っㅦ㠳㜳㤲㝤㈴㥡㥤ㅥ㜵㡡ㄳ㡤㐲㘲㙢㌷㠹ㄷ愱搲㕦㐲ㄳ㌱挶挲㈰㠸〴愷ㅦ㐵㝥㍢挷晡ㅡㅤ㔶㘳㐹㙤敢㠴㝦㠳攱㈹攱摦㜸㐸㠵挴收㠱㈴㌶つ㈴戱㍤㥣昰慥搱摦㐶㈸㤰㠸摡愱戵㜷搰户㐸愴攲戹㘴㍣㡦戵㉦挵ㄲ戸挸ㅦ捤㘵㜱愲㤹㉥㈴㑡昹㕣〲搷慣㜲㐶捣昶搱摦㠵㡦挱㐹挶㍥ㄲ〹愷㐷㥤攲捣愱㤰搸挰㑤攲㐳愸昴扦愳㠹ㄸㄹㄸ〴㤱攰㝣愲挸昹㙣〹晤㌳㍡昰攱㄰㑡愶〸㈹晡〷挳㔳挲扦ㅤ㘱㉤㈴㠶〵㤲㠸〴㤲㤸〸㈷扣㜱搳㌰㐲㠱〴㈷〵ㄹ㑤晢ち㝤㡢㠴㘹收昰愵㤱㌵戳㈶捥㌲攳㜱㌳㥦㐹攷㜳愵㐲㍥㥢㈸㈵㔳搱㔸摡搸搹昶搱扦㠶㡦㌱挹改挹㜱㘲戲搳愳㑥㜱㉡㔰㐸搴戹㐹㝣〷㤵晥㍤㥡㠸㌱ㅤ〶㐱㈴㌸㐱㈸昲〷㌹搶㈱ㅡ㥡㠷戸捥㌲攷㐷㔱㍤㐴ㄵㄲ㥣昳ㄳㄲ摦㝣敤晡㉤㕡㌹㘲㝥〵愹晦户攸㙥㜰挲ㅢ㔵ㅤ〸〵ㄲ戳搱ㄱㄲㄱ昴敤攳㐴㌶㠹换戹搱㝣っ戳㍦挹㘲㈲㥦㡢攵㤲㤸晤㠹㤵昳搹㔲挹挴㥣挰ㅣ摢㐷ㅦちㅦ㘳慥搳ㄳㄲ昳㥣ㅥ㜵㡡㜳㝢㐲攲㜳っ愶昲㕢㜴〴㔴扡㠱㈶㘲戴挰㈰㠸挴㝣㐷捥愷㑤攸敢搳攱㜱㉣ㄹぢ㈰挷ㅢ戵ㄵ㄰つㅦ㔲扦て㍡㍢㜸㘶㠸㠲㙦㌳ㅦ攷晤㠷〰愶攳挱晥慣㡢愹ㄹ㠲晢㙢慤扢㔲敢㙡㈷晣㘷戱㌸〷挵㥢搲昹㔷晦ㅥ搶昵晦㄰㠷㥦㐶摦慣ㄴ㈳㙥㠱㍦㝤㘳慣㜰㍤㘷搳愲㐱㐳散敦㕦㤰㠳㘳捤晡ㅤ戳㝡㌰ㄷ㠵㝦㠹㜰㝥搷㘴摣〴㙢晤㌳㜶㙢㍢㜳㔴攳㥣攷搳㌷昷㐹㈶ㄷ㝡昰㐰㠳㕥搳㜱㥢搷㕤昱挳昳摥㌱摢〸挵㌸㍥捤㝥晤扥㥥敢慥摥㤱㝤搲㔹㜸ち㌷ㅦ㘵攱㐴散挱㕤慤㜵戵㐳㔴攰㡤昶昶㍦㔸挷摢㜸ㄹつ晦昶挲慣ㄲ〱㡣っ戸愷㜹㑡㕢慦㍣ㄳ㘰㔳攸㤵捥愹㑢㙤㈴搶戶㘱攲㤸㔹搳挶㈴戲昵㙦攱㤳㔸攳㈴搵摣㤹㤲ㅢ㘶㐴摦っㄱㄵ户㙤㐶愳㘸㐴㉢㍡搸㡦㜱㙢㜱搵敢搳㥤敤敥㈴敢晦㡤昶晦㡤㐹㈳づ㜴㍣づ㔰㑤㘷㑤慥㝦㝤昹㘵㥦摤戰㐳昳㈵户晣㘰晦㝦戹攵昱改捥ㄷ慥攴敢昷㍢㘳敥ㄳ扢㈳愴晡ㅢ㙣晥挶收㑤㌴敡㌵っ攲㈵摣慣散㝢㡣昹慢戶挲晢ㄸ㜳攳㈰㐴挲ㅢ㘵㌷ㄸ敦昰㈱敡㄰㜴戸摢愸㤷攱挱㙤㤵慢慡㌷㜳㉤㍢㈰收㈶愶昴㜶戴摡㔶㤰㔹㉣搳〹昵〲㉣ㅤ〲ㄱ㝤㉣捤㜹戲攸㠸㐶ㅣ㡡捥攰愰㜰㔶㔰㍣搶ㄸ捡㘱昰〸㠲昲㥣扤敥㍥㈸㝦戴ㄵ摥㐷㥢ㅢ换㄰〹敦ㅡ㝤㝢ぢ捡㤱攸〸㤴㘷攰㔱㠱ㄲ攳㕡㜲㤲捥㠲挲改㍦㉤㔱㠱㤲挹愹㈷慢愰愴愰ㅡ㜱ㅣ㡣〶挷㠱戳㝣㠳攳㜰㌲㍣㠲㌸晣㉥㡣挳愳戶挲晢㠴㜳㘳〵㈲攱㕤愳敦㘰㜱㌸ㅤㅤ攱昰戰㥢挳㐴㜲攰ㄴ㥤挵㠱㤳㝦摡捥ㄵづ挹㤸扡扦㡡挳㘴㜲㌸ㄷ㐶㠳攳挰㌹扥挱㜱戸〸ㅥ㐱ㅣ敥づ攳昰ㅢ㕢攱㝤搰戹㜱〹㈲攱㕤愳捦戴㌸㕣㠱㡥㜰戸搳捤㘱ㄶ㌹㜰㠲捥攲挰愹㍦㙤户ち㠷㑣㔲摤㕥挵㘱づ㌹慣㠲搱攰㌸㜰㠶㙦㜰ㅣ㝥〱㡦㈰づ户㠴㜱戸搹㔶㜸㥦㜷㙥摣㠲㐸㜸㘳㕥挴攲㜰ㅢ㍡挲攱㈶㌷㠷〵攴戰ㅡ㉡㡢〳㈷晥戴扤㉢ㅣㄲ㈹㜵㕤ㄵ㠷㝤挸攱㉥ㄸつ㡥〳攷昷〶挷㠱戳㝣㐱ㅣ慥ち攳㜰愵慤昰㍥昶摣㜸〰㤱昰㐶㌱㠸挵攱ㄱ㜴㠴挳攵㙥づ㜹㜲攰攴㥣挵㠱搳㝥㕡戱㡦㐳㔲㕤㕣挵挱㈴㠷㈷㘰㌴㌸づ㑦㍡ㅥ㙢㝣㥣攴ㅣ㕦㄰㠷昳挳㌸㥣㘷㉢扣㑦㍦㌷㥥㐳㈴扣㔱㐲㘲㜱㜸ㅥㅤ攱㜰㡥㥢㐳〷㌹扣〸㤵挵㠱㤳㝥㕡㔷㠵㐳㈶愱捥愸攲㜰㈸㌹扣〲愳挱㜱攰摣㥥㜸慣㌱〷捥昰〵㜱㔸ㄱ挶攱ㄴ㕢攱㝤〸扡昱㌶㈲攱㡤㠲ㄳ㡢挳晢攸〸㠷㤳摣ㅣ㤶㤱挳㠷㔰㔹ㅣ㌸攵愷ㅤ㔱攱㤰㑡慡攳慢㌸ㅣ㐹づ㥦挰㘸㜰ㅣ㌸戳㌷㌸づ㕦挰㈳㠸挳昲㌰づ㐷搹ち敦戳搰㡤㉦ㄱ〹敦ㅡ晤㌸㡢挳户攸〸㠷㥦扡㌹晣㡣ㅣ扥㠳捡攲昰㙦㉣㘹㈷㔶㌸㈴搲㙡㘹ㄵ㠷㤳挹㐱㘱㤵〶挷㠱昳㝡攲戱挶摢㐳〳捣㥢㌹㝡捦㐹㔵㑦ㄸ㠷㙥㕢攱㝤㈴扡愱㈳㤲㜰㌸摤攲㌰ㅣ㝤攱戰挸捤攱㑣㜲攰愴㥣挵㠱搳㝤摡搹ㄵづ愹戴㙡慦攲㜰㉥㌹㜰愲づ敦㐱㥣㕣㜲㔶㑦㍣搶㤸挳挶㌰㙦づ攰㜰㔰ㄸ㠷戲慤昰㍥ㄹ摤ㄸ㠹㐸挲攱㈲㡢挳ㄶ攸ぢ㠷㤲㥢挳㈵攴搰〴㤵挵㘱ㄴ㤶戴换㉡ㅣ㤲㌹㜵㘰ㄵ㠷㉢挸㠱搳㜴㜸て㠲〳攷昴挴㘳㡤㌹㜰㘶慦㌹㠰挳㝥㘱ㅣ昶戵ㄵ摥〷愴ㅢ摢㈱㤲㜰㔸㘵㜱㠸愱㉦ㅣ㝥散收㜰㍤㌹㜰戲捥攲挰愹㍥敤挶ち㠷㑣㔴捤慦攲昰ぢ㜲挸挰〸敦㐱㜰攰㡣㥥㜸慣㌱〷捥敢㌵〷㜰㤸ㄷ挶㘱慥慤昰㍥㈷摤搸ㄹ㤱㠴挳㙤ㄶ㠷愹攸ぢ㠷搹㙥づ慢挹㠱㔳㜵ㄶ〷㑥昴㘹扦慥㜰㐸㘷搴㉥㔵ㅣ敥㈲㠷㔹㌰挲㝢㄰ㅣ㌸㥦㈷ㅥ㙢捣㠱戳㝡捤〱ㅣ愶㠶㜱㤸㘲㉢扣㡦㑢㌷昶㐰㈴攱㜰㥦挵㘱〱晡挲㘱㤲㥢挳〳攴挰挹㌸㡢〳愷昹戴㠷㉡ㅣㄲ㜱戵㘳ㄵ㠷㐷挸㘱㍦ㄸ攱㍤〸づ㥣捤ㄳ㡦㌵收㤰㠷㜹㜳〰㠷㑣ㄸ㠷戴慤昰㍥㌵摤㈸㈲㤲㜰㜸挲攲㜰㄰晡挲㈱改收昰ㄴ㌹㜰㉡捥攲挰㐹㍥敤改ち㠷㜴㔶㐵慢㌸㍣㑢づㅤ㌰挲㝢㄰ㅣ㌸㤷㈷ㅥ㙢捣愱〷收捤〱ㅣ挶㠵㜱搸挶㔶㜸ㅦ㥥㙥㉣㐶㈴攱昰扣挵㘱ㄹ晡挲㘱㙢㌷㠷ㄷ挹㠱ㄳ㜱ㄶ〷㑥昱㘹㝦慤㜰㐸挴搴㤸㉡づ慦㤰挳㜲ㄸ攱㍤〸づ㐷㍢ㅥ㙢捣㠱昳㜹捤〱ㅣ戶〸攳戰戹慤昰㍥㐳摤㌸ㄱ㤱㠴挳㥢ㄶ〷捥攵〹㠷㑤摤ㅣ摥㈶㠷搳愰戲㌸㜰㠲㑦㝢户㡦㐳㐶㙤㔴挵攱㝤㜲㌸ㄳ㐶㜸て㠲〳攷昱挴㘳㡤㌹㜰㌶慦㌹㠰挳扡㘱ㅣ搶戱ㄵ摥㐷愹ㅢ㉢ㄱ㐹㌸㝣㘲㜱攰㑣㥥㜰㌰摣ㅣ㍥㈳㠷换愰戲㌸㜰㝡㑦晢㐷㠵㐳㉡慢㠶㔵㜱昸㠲ㅣ慥㠲ㄱ摥㠳攰挰㔹㍣昱㔸㘳づ㥣换㙢づ攰搰㄰挶㐱戳ㄵ摥㈷慡ㅢ㥣〲ㄴづ摦㕡ㅣ㌸㡦㈷ㅣ敡摣ㅣ扥㈳㠷㕦㐲㘵㜱攰攴㥥昶㐳㠵㐳㌲慤㙡慡㌸㈸㍣㙢㜱挴㙡ㄸ攱㍤〸づ㥣挳ㄳ㡦㌵收挰㤹扣收〰づ摦㝥ㄵ㜲㤱敥ㅢ㕢攱㝤戰扡挱〹㐰攱搰㠰戱攳㈲摤〳攸ぢ㠷慦攰昱ㅥ搶㑥㉥搲改㔰㉡㑥挰㔹ㅣ㌸戵愷つ㠵捣扡㐸㤷㡡慢㝦挲晡㉤㔸㕢㔷㉥㠷㤳挳敦㘰㠴昷㈰㌸㜰〶㑦㍣搶㤸挳㔳㌰㙦づ攰昰㐹ㄸ㠷㡦㙤㠵昷昹敡〶愷晦㠴挳扡ㄶ㠷攷搰ㄷづ㝦㜷㜳㔸㥦ㅣ㌸晤㘶㜱攰挴㥥戶㘱㠵㐳㌲慥摥慢攲戰㌱㌹扣〸㈳扣〷挱㠱昳㜷攲戱挶ㅣ㕥㠳㜹㜳〰㠷㌷挳㌸晣捤㔶㜸ㅦ戳㙥扣㠱㐸挲㘱ぢ㡢〳㘷昰㠴挳敢㙥づ㑤攴昰㉥㔴ㄶ〷㑥敢㘹㕢昶㜱㐸愸㤷慢㌸㌴㤳〳㈷攴昰ㅥ〴〷捥摥㠹挷ㅡ㜳昸っ收捤〱ㅣ㥥て攳昰ㄷ㕢攱㝤摡扡昱て㐴ㄲづ攳㉣づ㥣扦ㄳづ㝦㜲㜳搸㡥ㅣ扥㠶捡攲挰㐹㍤㙤晢ち㠷㐴㔴㍤㔳挵㈱㐶づ㥣㡥挳㝢㄰ㅣ㌸㜷㈷ㅥ㙢捣㘱〸㡥㔱捤〱ㅣ㥥〸攳昰戸慤昰㍥㜴摤愸㐷㈴攱㤰戱㌸攸攸ぢ㠷挷摣ㅣ㜲攴㌰ㄴ㉡㡢〳愷昴戴ㅤ㉡ㅣ㔲〹昵㜰ㄵ㠷㠹攴㌰〲㐶㠳攳挰㤹扢挱㜱㔸ㅦㅥ㐱ㅣ敥ぢ攳㜰慦慤昰㍤㝢㝤㐳㐴ㅡ攸搹敢慥㝦搴㝣〴攰搷㤷㜹愷摦搰戲㈵收㑣ㅤ敥昵㙢㙢㙦㤷摢攴㠶攱㔱挹摤昸㘷挵㘷攳㠹攰㜸㐰㜲㑢㥢晤㑦搵捥挲㤳挲昹攴㔹攷㘱扣扡昴攸慣㤵攷㜵攳改扣つ攵㔹㍤㜸㤲㝢愹ㄱ晦㉣㜲㙦慦搹摤昹扦昰ㅣ㘵摣戸挸〷搳攰㘵㍤㐱㌹昰㥥㐱摥っㄸ㌸㈹㈶㑦㔴ㅦ摦挷挳昹搷挲㙢昹㠴攵晦散愱敥摡㔴㙣㘲捥㈳㜰㑢慥㘷㠶搷愹㝢昰ㄱ㕢搳搳㐷搷晣㈰㘳慥愹㐵晤㈶散戵ㄹ㘸㠶攰㥦晢㤵㠹㘹㌴ㄱ㝤㈶㈴㜲敦愸㌴㌵昵ㅢ㘳㌳昰慥ㅣ敦攲攴戳㍥㙡㍣晦收昷搰愱㕣㘳攷㔵户ㄹ㕣晢㥢㑢攴㔷㘷㐳㐷㙢扥扢㍢扦慣戱愳戵摤散㍣愸㜷㘱㘳敢ㄲ㑣㥤攲㔹攷ㄸ〷晥〱㜱㝤ㄶ晥捦㔴晣㔳㕢㈲㈲户㑢㙤㔷㐸㠳㔷㜶㜵攰捡捥㠶扤㌶〷㑤昵捡捥㠵挴戵戲慡ㄹ戱戹挲捥㑢㡤㐵㠷慢愱敦づ换捡㌰戶㠷㠴挳搰㌹㡣㍡㜵㜳㘰捡ㄶ挶㘶捡㍥戶ぢ㈸攲㝤戹ㄶ㕢ㄵ㐳㡣慡㜴㈹〸㈴摤摥戰慣愴摢挱㐹挷㡦戸㑥慤ち㑣户㉦㘳昳攳散㑢户㍦㐵慥㜴ㄳ扤改㌸㝢㈴改㝥〲换㑡㍡捥换戸搶敥昲挰㜴㜹挶慥㕥扢愲㈷摤㉣㙦㍡㑥搲㐸㍡搳㥤㡥搳ㅦ㤲捥㕡扢㤵㠱改ㄶ㌲㜶昵摡ㅤ散㐹户挰㥢㙥ㅦ㈷㕤扢㍢ㅤ㘷ㄹ㕣改捥ち㑣搷攵㑦㜷愸㈷ㅤ㈷㈴慡㍥㍢搳㐹搷攳㑥挷㡢昹㉥㤸㉢〲搳㉤㘱散㙡㤸㑢㍤改㜸摤扦㉡摤愱㑥扡挳摤改づ㜳搲㔹㌰㡦て㑣㜷㈴㘳㔷挳㕣敥㐹户捣㥢敥㐸㈷摤㌱敥㜴挷㔵愷㍢㌲㌰摤昱晥㜴㈷㜸搲晤捣㥢敥㘴㈷摤㐹敥㜴愷㍢改慣晤㙥㐹㘰扡ㄵ㡣㕤つ昳㌴㑦扡㌳扤改捥㜵搲㥤敥㑥挷ぢ慤慥㑤愵㉢㌰摤㔹㡣㕤つ昳ㅣ㑦扡㑢扣改㜸搵㔵㜶㠴昳摣改㜸㍤搳戵愹㉣っ㑣户㤲戱慢搷敥㈲㑦扡敢扤改㜸㜱㔳搲㕤攲㑥挷换㠶慥㜴昹挰㜴㤷晢搳㕤改㐹户摡㥢敥㉥㈷摤搵敥㜴扣㍡攷㠲戹㙦㘰扡㔵㡣㕤つ昳㝡㑦㍡㕥挸慢摡ㄱㅥ㜱搲摤攸㑥挷㡢㘰慥戵㙢〹㑣㜷㌳㘳㔷挳扣搵㤳㡥搷换慡搲㍤敢愴晢㤵㍢摤昳㑥㍡㙢扦㥢ㅤ㤸㙥㌵㘳㔷慦摤慦㍤改㕥昴愶㝢挵㐹㜷㤷㍢ㅤ㉦改戸㘰㑥て㑣㜷㡦㍦摤扤㥥㜴㙦㝢搳扤敦愴扢摦㥤㡥㔷㑥㕣㌰㜷ち㑣昷㄰㘳㔷挳㝣挴㤳敥㌳㙦扡㉦㥣㜴扦㜳愷攳〵ち搷摡㘵〲搳㍤捥搸搵㌰㥦昴愴晢捥㥢㡥㔷㉢㘴㐷昸㠳㍢ㅤ慦〳戸搲㐵〳搳㍤换搸搵改㥥愳挸昵昵捡㑢〶㔵㥢捡㜰〸㈴摤㥦戱㔰昹㝡攵捦㙤㔷扡戱㠱改㕥㠰㤱㈷摤㑢ㄴ戹搲昱㤷㜹㔵㍡晥昶㤶㜴㉦㘳愱㤲㡥扦㙡㕤改㐶〷愶㝢つ㐶㥥㜴㙦㔰攴㑡搷㠴㝥㔵㍡晥挴㤵㜴㙦㘲愱㤲㡥㍦ㅥ㕤改㐶〶愶㝢〷㐶㥥㜴敦㔱攴㑡户ㅤ晡㔵改昸㑢㔲搲㝤㠰㠵㑡㍡晥㐶㜳愵㕢㉦㌰摤㐷㌰昲愴晢㠴㈲㔷㍡晥㥣慢㑡挷ㅦ㙣㤲敥㌳㉣㌸改敡㜹捥扣挶㈷昴慣㜲㕢ㄷ㍦㝤摡捤㈲晦敤㥥㈹昸ㄷ㘰挶戵攳挴㝣つ晥挱㥤捦㤱㐷昱㑣㥣㌱昴㝦搸ぢ散㡣攰昹㌰ㄷㅡ㜹昶慣㜸㕥换㐱改晦愴㤸愷戳攲昱㠵扤㈰ㅥ㍣㜵敤昳㘸㐱㑦㍣晥㐵昱〲㕢愷㝦㘹㉦㠸〷捦㍥晢㍣㜸㘶㈹ㅥ㕦㔱捣㤳㑡敡昴慦敤〵昱攰〹㘴㥦㐷ㅥ㍤昱昸㠶攲愲慤搳扦戵ㄷ挴挳戴㍢搶㝡昰晣㑥㍣晥㑤㌱㑦敤㈴挷㜷昶㠲㜸昰㌴慥㉦〷㑦搱挴攳㝢㡡㜹㜶㈶ㅥ㍦搸ぢ攲搱㘳㜷慣ㅣ㍣换ㄲ㡦ㅡ㍣昴㐶昱〴㑢㍣ㄴ㝢㘴㠹扦ㄱ㍣㤹攲㠲攵挱ㄳ㈵昱愸愵つ捦㤱挴㘳㠸摢攳㤸㉡て㥥敢㠸㐷ㅤ㙤㑥㜰㍣敡摤ㅥ㍣愵改换挱搳ㄵ昱搰㘸㜳㥡攳搱攰昶攰㔹㐹㥦〷捦㌸挴愳㤱㌶㍣搹㤰㔱改㙥て㥥㔸昴㜹慣㜴㍣㈲戴攱昹㠲㜸っ㜵㝢昰摣愰捦㠳摦晢㤲㘳ㄸ㙤昸㤵㉦ㅥ挳摤ㅥ晣㝡敦昳攰㔷户㜸慣㐵ㅢ㝥㙢㡢挷〸户〷扦愱晢㍣昸敤㉢ㅥ〶㙤昸挵㉢ㅥ㙢扢㍤昸㈵摢攷戱摡昱㔸㠷㌶晣敥ㄴ㡦㜵摤ㅥ㜷㔵㜹昰㍢㔰㜲慣㐷ㅢ㝥晤㠹挷晡㙥て㝥搵昵攵攰搷㤸㜸㙣㐰㥢㐷ㅣ㡦つ摤ㅥ晣戶敡昳攰㌷㤱㜸㙣㐴ㅢ㝥〹㐹㡥㡤摤ㅥ晣挲改昳攰㤷㠹㜸㙣㐲㥢攷ㅣ㡦㤱㙥㡦㍦㔷㜹昰晢㐰㍣㌶愵つ扦ち㈴挷㘶㙥てㅥ昶晢㜲昰㤰㉥ㅥ㥢搳㠶㐷㜳昱搸挲敤挱㈳㜷㥦〷㡦捡攲㌱㡡㌶㍣㈰㡢㐷㤳摢㠳〷摦㍥てㅥ㔸挵㘳㌴㙤㜸㑣ㄵ㡦㉤摤ㅥ㍣㝥昶㜹挸㠱㡤㐷㡦㌱戰㜱㕥〶て㜰㜲挹慤ㄹ㔲㕣㤲㤷㠳ㄹ慤㝥攴戶攲㐱㑤慣戶戲慣攴〰收戳攲㠱㑣慣挶㕡㔶㜲搰愲㔵㔵㐶ㅥ扣挴㙡㥣㘵㈵〷㉡㕦㉣ㅥ戰挴㙡㍢换㑡づ㑥扥㔸㍣㐸㠹搵昶㤶㤵ㅣ㤰㝣㔶㍣㌰㠹㔵捣戲㤲㠳㤰㉦㈳て㐶㘲㤵戰慣攴挰攳㡢挵〳㤰㔸愵㉣㉢㌹搸昸慣㜸搰ㄱ慢㡣㘵㈵〷ㄸ㕦㐶ㅥ㘸挴㉡㘷㔹挹㐱挵ㄷ㡢〷ㄷ戱摡挱戲㤲〳㠹㉦ㄶて㈸㘲㌵搱戲㤲㠳㠷捦㡡〷ㄱ戱摡搹戲㤲〳㠶㉦㈳てㅣ㘲㌵搹戲㤲㠳㠴㉦ㄶてㄶ㘲㌵搵戲㤲〳㠳㉦ㄶて㄰㘲㌵摤戲㤲㠳㠱捦㡡〷〵戱㥡㘹㔹挹〱挰㤷㤱〷〲戱㥡㘵㔹挹㑥敦㡢挵㥤㕦慣㜶戳慣㘴㐷昷㔹㜱㠷ㄷ慢㌹㤶㤵散摣㍥㉢敥攴㘲㌵捦戲㤲ㅤ摡㘷挵ㅤ㕢慣昶戰慣㘴㈷昶㔹㜱㘷ㄶ慢ㄶ换㑡㜶㕣㥦ㄵ㜷㘰戱㕡㈰㔶㠶戳敢㈸敥㥦㜲㉤晣㠶㉦慤戹戲㈹昰㙤挴㐳捥㥣ㅤ㔵㜱摦ㄴ㡢敢慢㉤ㄴ㜷㐷㔱㕣攷㔱㜰てㄴ挵㉡㡦㠲㍢㥤㈸慥昵㈸戸㥦㠹攲ㅡ㡦㠲扢㤶㈸慥昶㈸戸㌷㠹攲㉡㡦㠲㍢㤰㈸慥昴㈸戸捦㠸攲ち㡦㠲扢㠹㈸㉥昷㈸戸㘷㠸攲㌲㡦㠲㍢㠳㈸㉥昵㈸戸晤㡢攲ㄲ㡦㠲㥢扣㈸㉥昶㈸戸㤵㡢攲㈲㡦㠲ㅢ戶㈸㉥昴㈸戸㉤㡢㘲愵㐷挱捤㔷ㄴㄷ㜸ㄴ摣㘲㐵㜱扥㐷挱㡤㔴ㄴ攷㜹ㄴ摣㉥㐵㜱慥㐷挱㑤㔱ㄴ攷㜸ㄴ摣晡㐴㜱戶㐷挱つ㑥ㄴ㘷㔵㉢㠶晥㍦ㄶ㔰㡥㙢</t>
  </si>
  <si>
    <t>㜸〱捤㥤〷㝣ㄴ㘵晥晦昳㠴㘴挸㉣㈰愳㠸㠲愰ㄴ挹㠹㠲㤸㙤搹つ㡡㤴〰㠲㔲搴㠰摤㠳捤敥㉣㐴㔲㌰ㅢ㥡つ㉣㘷昷㔴慣搸挵摥昵㑥㉣㜷㥥㕤捦㐳散㝡㤶戳户㔳捦摥捦晡晦㝣扥㌳㤳捣㑥㐹挸晤敥晦㝡摤戲晢㌰捦户㍥昳摥㤹搹搹㜹扥㍢㈹㔱㈵㈵㈵扦攲挱晦昹㈸攳挲攰扡ㄵ㠵㌶戳㘹㑣㙤㑢㘳愳㤹㙤㙢㘸㘹㉥㡣㤹搸摡㥡㔹㌱愳愱搰搶〳〶摡扣〶攸ぢ攵昳ちつ㠷㤹ㄵ昳㤶㥡慤〵ㄸ㤵㤷㤴㔴㔴攸愵搰て戴㕦㠶搳搱改愵㤷戱㠱㔵㠹慥戱改挹愶㠲㡤捥㈶挲愶ㄷ㥢摥㙣晡戰搹㠴㑤㕦㌶〶㥢㑤搹㙣挶愶ㅦ㥢捤搹昴㘷戳〵㥢㉤搹っ㘰挳晣晡㔶㙣〶愱改㍤ㄸ捤㥣摡㐹戳敢て挱摡搴戵戵戴㥡愳㠷敥㘳㡤㜹㕣㌴㍡㈶㍡㈶㔶ㄳ慢ㅥ㔳㌵㝡㘸敤㤲挶戶㈵慤收戸㘶㜳㐹㕢㙢愶㜱昴搰㍤㤷搴㌷㌶㘴昷㌰㔷捣㘹㔹㘴㌶㡦㌳敢慢攲昵㤹㐴㍡㥡㐸㈶昳㌵㌵改摥㕢㈳昲慣摡㐹㝢戶㥡昹挲㝦㉢收㌶㡣㌹扢㜶搲㤸㔹㘶摢㝦㉢收㄰挴㐴挸挹㉤㑤㤹㠶收晦㔲搰㜲扥愷挹挹㘶戶㠱㙦扥㘹戶㌶㌴㉦ㄸ㠳㘱ㄷ㠱㐶㉦㌵㘶㘲愱戰愴㘹㌱户愳㕡戳戱㜱㙦㌳㉦㙦㝡搳攴㐲摢㥥㤹搶愶㐲敦㈶昲㌳㕢捤收慣㔹搸愴㘹捡昲慣搹㘸ㅢㄶ㉡㥡昶挹戴捥捡㌴㤹㘵㕣攸摢㘴扤㠷搳㜳㘶㜳㕢㐳摢㡡㍥㑤㜳ぢ收摥㤹收〵㈶㑤捡㥢㜶㕢搲㤰㔳㘵㘵㜸㤶昴搸㉥㘸㘴昲㐶㘱㍣㑤戵ぢ㌳慤㙤搲攳㕢ㄸつ戲㜵㙤㉥戲ㄶ㐵攳攲㈶㌵搴攳挵昷慣慥愱㘹て戳戵搹㙣㘴ㄲ扥㤳愳㍣㐶〲挸㝡ㅦ摡㐹㌹慢挳㜷㐹昵戲㜷㍥慥ぢ戳㘸㐳搱っ㤸搵搲摡㠴つ㜲愶㤹㘹ㅥㄷㅤ㕤搷㤶㥢㙣㉥ㅤ㔷㌵㈶愶て㠳㔶ㅦ㑥扢㙤搱昴〳㡣㕣㑢㔳挳㘱ㄹ搲ㅥㅢ㑤挵㤳㘳昵ㄱ㌴愹㐴愳捡㕥挱慥敥㑥挰摤慤㜴㕥愶㜴㕥㝤改扣㙣改扣㕣改㍣戳㜴㕥扥㜴摥㠲搲㜹ぢ㑢攷㌵㤴捥㍢愴㜴摥㈲搸㌸㡦㡡㥥㍤㑢敤挷昲㑦昳㘷ㅥ昵摤㜷搳捥ㅥ㤰ㅥ扣攷晤㝦㝦㑥㜱敦㤶㠳挳㜶㔸〸ㅦ昰㐸㘸昵敤搱㘸㍢愰昱つ㌸ㄶㅤ慢㡦愲挹㘸㌴㑡㍤㠷〱㜳搰て㉦㍣敢摢㤳户摤愷昶扡㤳㡣㔵慤㤷㍥昶愸攲㘱㐴戲㡤挱㐲㜸戶㥤ㄸ慡ち㡤ㄶ㐵攳换㤶㡣㡦搵㘳㌴㠹愳㔱㙡㠳㥤㙤挸㌷㈵捦散㝦挸慡㘹扦晢晡攰敢晢ㅤ㝢昲㔹㡡挷㉢挹㤶挴㐲㜸戶㙡㠶㑡愱搱搲㘸㝣搹慡戱㙥㌵㌴ㄹ㡢㐶愹㐷散㙣㔳昳攳敦㕡㜸搵搳搳慥㍡晦戶捤搶晦愱敦㜹㡡〷㐶挹戶ぢㄶ挲戳㡤㘳愸㕤搱㘸攳搱昸戲挵㘳㘳昵〹㌴㤹㠸㐶愹㝢敤㙣㐷㝦搹晣昶挲㐹扢㑣㍣㌵昵晤搸㡢ㄶㅤ扦愵攲捥㈸搹㙡戱㄰㥥㙤㌲㐳㑤㐱愳㑤㐵攳换㤶愸ㅥ慢敦㐶㤳㘹㘸㤴扡搳捥戶摦晡ㄳ㉢ぢ攷散㔳㝢㜵昵㠶〷扥㍥㍤昶㡤攲愱㕥戲敤㡥㠵昰㙣㝢㌰搴っ㌴摡㑣㌴扥㙣昱搴㔸㝤ㄶ㑤㘶愳㔱敡㔶㍢㕢㕢慦慦㙥㍦㙦挳户㌳敦昹㙡摣搶晢㝥㍤昵〷挵捦ㄴ挹戶ㄷㄶ挲戳敤捤㔰㜵㘸戴㌹㘸㝣搹㘲㈰㌹㤷㈶晢愰㔱敡㍡㍢摢㔱〳户ㅤ戹昷㈱㈵㔳㔶㐷ㅥ扢扤晦昰㝦摥慦㝡㐱㉤搹昶挳㐲㜸戶晤ㄹ敡〰㌴摡㠱㘸晣搹㙡挶敡〷搱攴㘰㌴㑡慤戵戳ㅤ晡攳慦㉤ぢ㤶摥㌶晤攲慤て㍣散㤹㐹昳㥦㔳晣㤴㤴㙣昳戰㄰㥥㙤㍥戴㝡〶㡤㔶㡦挶㤷㉤〹㤲㔹㥡攴搰㈸㜵愱㥤敤㤱敦㍥慢扣晦愳㤳㙢慦晤捤㍦㙥晤改晣戶㘷ㄵ㍦㡥㈵㕢ㅥぢ攱搹ㄶ㌰搴㐲㌴㕡〳ㅡ㕦戶㔸㝡慣㝥〸㑤ㄶ愱㔱敡㙣㍢摢㉦昱て㉥扣㘱改昳搳敥敡晦㑥搵挹愷㥤㜰㠵攲攷扥㘴㙢挲㐲㜸戶㘶㠶㙡㐱愳㉤㐶攳换㤶愸ㅡ慢ㅦ㑡㤳㔶㌴㑡㥤㘶㘷㙢㡥摤㍦攳捡〵㤳㙢敦㝣攷㡣挸㌳ㄷ㙤昸㔹昱〴㐳戲戵㘱㈱㍣摢ㄲ㠶㕡㡡㐶㕢㠶挶㤷㉤㠶㙣换㘹戲〲㡤㔲挷摢搹扥ㅢ㜰晤慡搵捦摥㍥改昸收捦摦㤸扥攵㡤㘷㈹㥥挹㐸戶挳戱㄰㥥敤〸㠶㍡ㄲ㡤㜶ㄴㅡ㕦戶㌸戶㤲㤵㌴㔹㠵㐶愹㤵㜶戶㕢㥦摦改搴㘷㕥扦㘸搲戱摢ㅤ㔵ㄸ㔹㕤㜹慥攲㈹㤳㘴㍢〶ぢ攱搹㡥㠵㔶㍦づ㡤昶㍢㌴扥㙣㔱扣㙦挷搳攴〴㌴㑡㉤户戳㍤㝡摥扤ㄷ慥㔹㍡㝢收昵〷㥦摡㝢挴挱搷㉥㔰㍣㌷㤳㙣㈷㘱㈱㍣摢挹っ㜵ちㅡ敤㔴㌴扥㙣搵㠹戱晡㘹㌴昹㍤ㅡ愵づ戵戳慤㍦㙣昳ㅤ㙥晤㌰㍤㝢敤敢㔷扥户散㠸㜷㜶㔷㍣〹㤴㙣㘷㘰㈱㍣摢㤹っ戵ㅡ㡤㜶ㄶㅡ㕦戶㌸戲㥤㑤㤳㜳搰㈸㜵㠸㥤㙤㠷㑦㑥㥣㜹敡晡㐵戵㙢㥦㘹搲㤷㍣㍣晣㝣挵戳㑤挹㜶ㅥㄶ挲戳㥤捦㔰㙢搰㘸ㄷ愰昱㘷挳㔶㜲㈱㑤㉥㐲愳㔴搶捥㤶㔹㌲昱て〳捥㝥㜷捡ㅤ慤㐷搴散㝦晦㌶㌷愹晥㔰㑢戶㑢戰㄰㥥敤㔲㠶扡っ㡤㜶㌹ㅡ㝦㌶㝣扥慤愵挹ㄵ㘸㤴㍡挸捥愶㍤㜴敢搸户晥㜲搵愴㕢昲慦晣昲昶㉥慢愷㉢㥥㍦㑢戶慢戰㄰㥥敤㙡㠶扡〶㡤㜶㉤ㅡ㕦戶㈴戶㤲敢㘸㜲㍤ㅡ愵收摡搹㡥㕦昱搹ぢ㉦㙦㜶敥搴攳捥ㅡ㜱捤搱㌷ㄷ愲㡡㈷敡㤲敤㐶㉣㠴㘷扢㠹愱㙥㐶愳摤㠲挶㤷㉤㠶㈳搷慤㌴戹つ㡤㔲戳散㙣扢㐵摦慦ㅢ㜷挲㠳戳㔷㍤戴昰攸㝦ㅣ㜲搱㐳㙡〰搴㤲敤㡦㔸〸捦㜶㍢㐳慤㐳愳摤㠱挶㤷慤ㅡ㈴敦愴挹㕤㘸㤴摡捤捥㌶㘲㡢晡㔷敢㜶昹㜲昷㘳㥥慣ㅡ㜳晢昵愷㍣愱〶㐲㉤搹晥㠴㠵昰㙣㝦㘶愸㝢搰㘸㝦㐱攳捦㠶慤攴㕥㥡摣㠷㐶愹〹㜶戶挱晢㙢㡦㝤㤸搲愷㥤昳昰攸挴改㠵慢㠶愹慤愰㤶㙣て㘰㈱㍣摢㠳っ昵㄰ㅡ敤㘱㌴扥㙣㜱扣㙦㡦搰攴㔱㌴㑡搵搸搹慡〷㥦晣摤㠶〳〶捣㍥㙤晥愷㜳攷捣散㔳慥〶㐱㉤搹ㅥ挳㐲㜸戶扦㌱搴㝡㌴摡攳㘸㝣搹㤲昸㌴摤㐰㤳㈷搰㈸ㄵ戳戳摤搹攷扣搳戵挵敦捥㍡㜱昵㠱攷戵慥㡣㝤搳晢㈹愸昷戲㑦㠶㈷户㘶㤶攱敢㐵挷㌷㤷搸㤸㉡晥敢晡㉢ㅢ扥戱攵㤳昹㔴㍥ㅡ捤㈵慢㌲昱㑣昹㌰㠴摤搸敦〶㍣㔴昷捥敦摢㠰㜳敡㘵昲㘵㘱昰愴㑣挱散昸敥㌰捡搶㑤㙡㔹搲㥣㉢っち㔶搶戵㘵摡捣慤扣扡㡥㈰㍥户㍡㝣㤵㌲ぢ㤲㙦ㅢ慦摢㍥㤹挶㈵收挴攵つ㤶㝡㙢㡦ㅡ㕦愴㕡敡挳戵㔳㕢捤㐳摢戵扥ㄱ㑤挴㌷晤愵ㄲ摢户㤶㤶捡ㅡ搷搰摡㠵㉤〵戳㔹㠶㌷慡㘹捦㠶散㈲戳戵捥攴㜵〲㌳㈷慢摡㥦㉡晢摢摣愸搹捤㔸㔱㝣㍦换つ㜷㑢昳㔳㤶户㤹捤㌹㌳㠷昱㉥㌶㕢摢㔶捣挹搴㌷㥡㕢ㄴ㤹㔸㌹愱ㄸ㔸㈴㥥摡㤲㕤㔲愸㙤㘹㙥㙢㙤㘹㉣搶㑣捣㉤捤攰ㅢ㘴㙥㘶㑢捥挴ㄷ挰㌲㍥㑡㔴㐹㡦ㅥ㑡㤵散㄰昴㉤㡣㜱ぢ㘳攴㡤㜰扤挵㕢攳㍤ㅦ㔰扣搹㡤搹ㅢ㙢㠷戵㘸㌴戹㑤㤶㡥攸㈲㤸挴㘵㤸敤挳つ㕤敢挴㡢㉡戴ㅥㄹ㙥㉤㘳㙣㝦攷晥晦ㅡ㤷㤶昶戳搷㝥捡㔲㝣换㥥㠶㉦㤴㡤㘶㙢愷㤷㠴ㄴ㐷愴㍦㡤愶㝣㈷散捤愱昴捡㘰愱㤶慢ㄵ攵换ㅡ㜲㙤ぢ戵㠵㘶挳㠲㠵㍣攵挲㘵愳㡡ち愲昵㍤昴㘷㈱搲㥦㘳昳㍣㥡㐸愴㐴㝢㠱㐶㕡㐴晦扢搵㉦ㅦ㡥晦扢晦晤扤ㄴ㕥扡㕣㉦挰挵㥤㐲㜹搳搴㤶搶㐲㡦ㅥ㐱㙢㌹㉤㔳㔸搸挶捤戳㜳㈵攳扤挸收㈵㌴攵㈳搰㜴㜹㜹愰㉦㡣捡㜸ㄵ愴㑦搳㘴㌳㥦挱戵㈷搹扢㔵愶扣挹扡㥣㌱搹㉣㘴㜵㕥昷㤸㡥㝤㘵戹㠶㈵散晣扤㥢戸昵㥢换摢㈶㘷摡㌲㍤㥢㜰〵〵敦㤲づ愳㔱攲㘵㉤搱戳㡦挸ㅣ敦㠸摤㐳〴㐳ㄶ㕤㔱㝡㠹挰㡡㠴ㅤ〷晢㑢㐹て扢敤㝣㈵㌰昶㙤戰ㄲ㥡㜷㐳㉦扥ㄲ挲㙢ㄲ扢㤹捤㜳㔶㉣㌶ぢ㌴慦搰㍡㐵改摤扤ㄸ㙣㜶戶㝥㙥㕢㐳㘳㘱っ㐶扡㕢㙢换㤲挵晦捤㌸㡣愵扦㡣挶㜹㤴晦〶㕢昱挶慦ㄳ㜰㤵昴㕣捡昷㘶摥扣㤲ち㐶愳㐴摦㤶つ户㔶〴晢ㄵ晦挹㐳㝦つ晦㐵㍡搳㤵㔷挲愲㍢㔷㡤捡㘱摦扢〹㠴收戴㥡㜲ㅤ慣㐲㍡愰摤愷㘹摦㤶搶㐵昵㉤㉤㡢戸㍤㙤㈲扤挲㐲搳㙣攳戵愵㕥昶戵㌴戹㘶愶㔴㡦ㅥ㐵搷㠵㕣ㄷ愱㠶㈰扥昶ㄶ㥡㍥ㄳㅢㅢ㠷㍡ㄱぢ摡摢㄰昵挰㔵㉥敤ㅤ㉣㈴㜱㈴㙦㙢㘹㐳搲愱㑢慢㠷敥㐸戳㐲摢搰㕡㝣㕡づ攵㘷㔴㘳㐳戳㌹㜴㘴㜳换搰㔶戳戰ㄸ㤷㤳捤敤挷㉣㙦㉣㉣㔷㠳㠱㠶㤷㜷㐶㝣㤹㍣攴挵昸㌷ㄳ慦晦攸㜱㜳㠷㥥㠷㍦愹〶搹ち摦㔵愶㤱㐸㌶っ㉦晤㝤㌴㙡㈰捣㜸挸挱㜲昱㐳晦〰㝤晤㐳㌶ㅦ愱挱㠱㐳摥ちㅣ㌷㍥戶扡㙡㝢晣捦㘳㠷晥〹㥢㑦搱愸㔱㘸戸攷敡㥦愱㜱ㅥ捡㐰㝣㙥㄰昲愶敥〰戱晦㑤晤ち搲㠸摥㠹㑥㡤㠶〵摦㔸㥤㈰㜵愲搳㠹㑤㘹〸ㅣ〸愰摣㔶昸㉥㝣敤〴㌷〱昰ㄳ晤㝢挰㉣ㄸ挰㉦捣㐱㌰㍡㌷㐷ㄷ㠰㔲慢慢慡愰ㄳ〰㍤㈰搰㜹攱㕦挵㈰ㄲ〰攵攸㌹て昵挳㉦㉥〰㔱㠸晤〰㜴挶搴㍢搱愹㌸晣㠲〰㝣㡥攰㠱〰㍥戳ㄵ扥㙢㜱搵㠸㌴㡣愳搸㡣㐳晥〴㘶挱〰㌶㠷㕡敦捦㘶ぢ㌴㉥〰〳慣慥㑡㈱㠸〰ㄸ㐸愳慤搰愸ㅡ㠸〴挰㈰昴㥣㠷㝡搷つ㈰つ戱ㅦ挰㄰挶搴㍢搱愹戱昰ぢ〲昰㑡ㄸ㠰㤷㙤㠵敦昲攰㌸㐴ㅡ挶㔱㡣攴㤰㕦っ〵戰〳搴晡㈸㌶愳搱戸〰㡣戱扡㙡㔷〴ㄱ〰㍢搱愸ち㡤㥡〰㤱〰㠸愲攷㍣搴㤳㙥〰攳㈱昶〳㐸㌲愶摥㠹㑥㑤㠴㕦㄰㠰㠷挳〰㍣㘴㉢㝣㔷㉣㈷㈳搲㌰㡥㘲㔷㈴㔵て㠴〲㤸〰戵㍥㤱捤㈴㌴㉥〰㤳慤慥㥡㠲㈰〲㘰ち㡤愶愲㔱扣㠶㈹〰㜶㐳捦㜹愸扢摣〰愶㐲散〷戰〷㘳敡㥤攸搴㌴昸〵〱戸㌹っ挰㑤戶挲㜷ㄱ㜵て㐴ㅡ挶㔱捣攱㤰㙦〸〵戰て搴晡扥㙣昶㐳攳〲㜰㠰搵㔵㌳㄰㐴〰ㅣ㐸愳㠳搰愸㔹㄰〹㠰㠳搱㜳ㅥ㙡慤ㅢ挰㑣㠸晤〰㌲㡣愹㜷愲㔳戳攱ㄷ〴攰晣㌰〰攷搹ち摦㜵摤扤ㄱ㘹ㄸ㐷㜱〸㠷㝣㑥㈸㠰㐶愸昵㈶㌶捤㘸㕣〰ㄶ㕢㕤㔵㠷㈰〲攰㔰ㅡ戵愲㔱㜳㈱ㄲ〰〵昴㥣㠷㍡搵つ㘰づ挴㝥〰换ㄸ㔳敦㐴愷昶㠱㕦㄰㠰㘳挲〰ㅣ㙤㉢㝣㤷㥡昷㐷愴㘱ㅣ挵㉡づ㜹㘵㈸㠰㘳愰搶㡦㘵㜳ㅣㅡㄷ㠰攳慤慥㍡〰㐱〴挰〹㌴㍡ㄱ㡤㍡〸㈲〱㜰ㄲ㝡捥㐳㉤㜵〳㌸㄰㘲㍦㠰搳ㄸ㔳敦㐴愷づ㠶㕦㄰㠰挶㌰〰㡢㙣㠵敦敡昷㝣㐴ㅡ挶㔱㥣换㈱㌷㠴〲㌸ㅦ㙡㝤つ㥢ぢ搰戸〰㕣㘴㜵㔵〶㐱〴挰挵㌴扡〴㡤捡㐲㈴〰㉥㐵捦㜹愸昹㙥〰昵㄰晢〱㕣〱晢㠸摥㠹㑥攵攰ㄷ〴㘰㥦㌰〰㜳㙤㠵敦㠲㍣慦戴て攳㈸㙥攴㤰敢㐲〱摣っ戵㝥ぢ㥢㕢搱戸〰晣挱敡慡㠵〸㈲〰晥㐸愳摢搱愸㐳㈰ㄲ〰敢搰㜳ㅥ㙡㜷㌷㠰〶㠸晤〰敥㘶㑣扤ㄳ㥤㕡〴扦㈰〰ㄳ挲〰㡣户ㄵ扥㌹㠲㘶㐴ㅡ挶㔱㍣挸㈱㡦ぢ〵昰㌰搴晡㈳㙣ㅥ㐵攳〲昰㤸搵㔵㉤〸㈲〰晥㐶愳昵㘸搴愱㄰〹㠰挷搱㜳ㅥ㉡攱〶戰ㄸ㘲㍦㠰愷ㄸ㔳敦㐴愷㕡攱ㄷ〴㘰㠷㌰〰摢摢ち摦戴挵ㄲ㐴ㅡ挶㔱扣挴㈱㙦ㄷち攰ㄵ愸昵㝦戰㜹ㄵ㡤ぢ挰敢㔶㔷㉤㐵㄰〱昰〶㡤摥㐴愳㤶㐳㈴〰摥㐲捦㜹愸㙤摣〰㤶㐱散〷昰ㅥ㘳敡㥤攸搴ち昸〵〱搸㍣っ㐰㍦㕢攱㥢㐹㌹〲㤱㠶㜱ㄴ㥦㜲挸㥢㠶〲昸ㅣ㙡晤ぢ㌶㕦愲㜱〱昸摡敡慡㈳ㄱ㐴〰㝣㐳愳㙦搱愸㤵㄰〹㠰敦搰㜳ㅥ慡挲つ攰㈸㠸晤〰㝥㘴㑣扤ㄳ㥤㕡〵扦㈰〰扦晣ㅣ㜲㉡晣戳慤昰㑤敥ㅣ㡢㐸挳㌸㡡戲㔲っ昹㐷㤸〵㥦ち㙢㔰敢㍤搹㔴愰㜱〱㠸㔸㕤㜵ㅣ㠲っ㘷愰㕥㌴敡㡤㐶ㅤ㡦慥〰攸㠳㥥昳㔰㕦㈲㐷晢㤷愱摦㐱散〷戰㈹散㈳㝡㈷㍡挵㐹愴㈰〰ㅦ㠴〱昸愷慤昰捤㌷㥤㡣㐸〲㘰㉢づ昹扤㔰〰㠳愱搶户㘶戳つ㐷搷昱㙤㜰愸搵㔵愷㈰搰㜰慥捥㌰ㅡつ㐷愳㑥㐳㔷〰㙣㡢㥥昳㔰慦扡〱㥣ち戱ㅦ挰㜶戰㡦攸㥤攸搴敦攱ㄷ〴攰搹㌰〰捦搸ち摦ㄴ搸㤹㠸㈴〰慡㌸攴愷㐲〱挴愰搶攳㙣ㄲㅣ㕤〷㠰㙡慢慢㔶㈳搰㜰慥㑥㡡㐶㘹㌴敡㙣㜴〵㐰つ㝡捥㐳㍤敡〶㜰ㄶ挴㝥〰攳㘰ㅦ搱㍢搱愹㜳攰ㄷ〴攰㥥㌰〰㝦戶ㄵ扥㔹戹昳ㄱ㐹〰㑣攵㤰敦づ〵㌰つ㙡㝤㍡㥢摤㌹扡づ〰㌳慣慥㕡㠳㐰挳戹㍡㌳㘹㌴ぢ㡤扡㄰㕤〱㌰ㅢ㍤攷愱㙥㜵〳戸〰㘲㍦㠰㍡搸㐷昴㑥㜴敡㈲昸〵〱戸㍡っ挰㔵戶挲㌷㔱㜸㈹㈲〹㠰㠳㌸攴㉢㐲〱晣ㄶ㙡㝤ㅥ㥢昹ㅣ㕤〷㠰㝡慢慢㉥㐳愰攱㜸改㔹ㅡ攵搰愸戵攸ち〰ㄳ㍤攷愱㉥㜰〳戸ㅣ㘲㍦㠰〶搸㐷昴㑥㜴敡ち昸〵〱㌸㈳っ挰改戶挲㌷㜷㜹㌵㈲〹㠰㔶づ昹戴㔰〰㙤㔰敢㑢搸㉣攵攸㍡〰㉣户扡㡡ㄳ㥢挳戹㍡㉢㘸㜴ㄸㅡ㜵ㅤ扡〲攰㜰昴㥣㠷㍡捥つ攰㕡㠸晤〰㔶挲㍥愲㜷愲㔳搷挳㉦〸挰㘱㘱〰㔶搸ち摦㜴敡㑤㠸㈴〰㑥攴㤰㤷㠵〲㌸ㄹ㙡晤ㄴ㌶愷㜲㜴ㅤ〰㝥㙦㜵搵捤〸㌴㥣慢㜳㍡㡤捥㐰愳㙥㐵㔷〰㥣㠹㥥昳㔰捤㙥〰户㐰散〷㜰づ散㈳㝡㈷㍡㜵ㅢ晣㠲〰攴挲〰㘴㙤㠵㙦㠶昷㜶㐴ㄲ〰㤷㜰挸㤹㔰〰㤷㐱慤㕦捥㘶㉤㐷搷〱攰㑡慢慢搶㈱搰㜰慥捥㔵㌴扡ㅡ㡤扡ㄳ㕤〱㜰つ㝡捥㐳敤攷〶㜰〷挴㝥〰㌷挰㍥愲㜷愲㔳㜷挱㉦〸挰慣㌰〰㌳ㅤ㠵㜷搲昹捦㠸㈴〰㙥攷㤰昷〸〵㜰〷搴晡㥤㙣敥攲攸㍡〰晣挹敡慡㝢㄰㘸㌸㔷攷捦㌴扡〷㡤扡ㄷ㕤〱昰ㄷ昴㥣㠷㥡攴〶昰ㄷ㠸晤〰ㅥ㠰㝤㐴敦㐴愷敥㠳㕦㄰㠰戴戳㥥摥慢挲㈹㕢攱㥢〷㝦㄰㤱〴挰㝡づ㌹ㄹち㘰〳搴晡ㄳ㙣㥥㐴攳〲昰戴搵㔵て㈱搰㜰慥捥㌳㌴㝡ㄶ㡤㝡〴㕤〱昰ㅣ㝡捥㐳㡤㜶〳㜸ㄸ㘲㍦㠰ㄷ㘱ㅦ搱㍢搱愹㐷攱ㄷ〴㘰㜸ㄸ㠰㘱戶挲㌷㌵晦㌷㐴ㄲ〰㙦㜲挸㐳㐲〱扣つ戵晥づ㥢㜷㌹扡㡥㉤攰㝤慢慢搶㈳搰㜰慥捥㍦㘹昴〱ㅡ戵〱㕤〱昰㈱㝡捥㐳㙤攱〶昰㌸挴㝥〰㥦挰㍥愲㜷愲㔳㑦挰㉦〸㐰敦㌰〰扤㙣㠵户㕡愰晣㘹㐴敡挶㉣㙦㉦づ㌸扦㑦㠳戹㡣搳㔲㥢攴㔱㐷㕣扢愴搰搶㈲㜳㘸㝤昲㤳㕢㘶戵戴㑤㙥㈸㉣㙥捣慣攸㤷户ㄷ昶㕤㘸㌶㘳㠶扢ㄵㄳ摤ㅥ㔹换攲挵㘶㑥捦搷戵㉣㘹捤㥡搳㈷晦㉦捣㠰㘳晤昰搶挹攴㜷愹挲攳㍦㥢搴㉤㠱㈷戶ㄲ㍣㑡捡㥦㐵㐰敦摣㥣㔴㌳扢收搱㘵搱㠰㘱摦づ愲㜳ㅡ摡ㅡ捤㕥㜹㤹挳㤶攵㡡㍣㈸愲㙣㈰搷㌳㍦㘷㈱收慣㈶昷挹敦搶摡㤰攳ㅣㄱ摦㡣捤㉤搳ㄹ收〲㤴〸散搹㔲㘸㘰㈹㜳㥦晣㥣搶㑣㜳㘱㌱㘷㍢戳㉢㌶㉢敡挹戴㘸㜹㝥㔲㐳㜳〱㘹攴㕤攴㜲摦㝣摤挲㤶㘵昸つ挳㤲愶收摤㌲㡢ぢ晦ㄳ敦㡡攲摢㈲て㜹㙢㔴愹㉡㉤㔵ㄵ愵ㄵ晦改晢愳㝤㡢㝤慣㥦㔵ㅤ㍥ㄴ摢㘹㕢㙢㐳晤ㄲ〲㤳ㅣ㌱戴㘵㙣攴㍤㉣㈹㝦づ㑢摥㜹㑤搷㕢攸㈹㑡攰㔸㡢㙡昳〳攷挷摢㝦ㄸ戲㌵捣昵敦㌰㥣摥摦愳搹㝤户戹搳㍢捡㜵晥㑦扦戲㈸㝦ㅥ㤱㌷扡㍡愲㍦㡣㌷戱㌶㈱㔶㑣㜰㡢挲㥥㠹㉤㠱㍤敦㘶ㄹ挹㡢つ户搰㑤㍡ㄶ愷㘲㠲扤㜷㝥㐶愶摥㙣㐴㕤㐰㔳愶㙤ㄳ慢挳〲つ㔴攱ㄷ㙣㕤㙤㑢㔳㔳㠶㥢ㅣ㝦㑢㔰㤷捤㌴㥡ㄵ昹㠹㑢摡㕡㘶㌶㌴敢㜹㌴戲㕤摡愲捣㜲㠸㌲换慤ㄹ晣晣摥慣ㄷ㤲㘵挶㙡㔹㤰㘹㙤㘸㕢搸搴㤰慤㘰㠷昳愵晦ㄳ摢㉡㡥ㅦ㘵㠰改㍣㥣㘳㠹户㈴挰㥡㤸挷摢㍤〶㔵㌴㐴挷户ㅦ㕢㜴愹搲昰㑦晤㠷攵㈴㌸昲挸〷㡡晥〳愲㤵攳㈵㠷㈲ㄹ换攷㌲ㄵ㡢挵捦㔷㘲ㄳ㤵㠳㤳晡㍢つ昰搲㝦㠴㈹ㄷ昸㉡㝢ㄱ㑤愷戵〶㍤㘱㄰㤹搱㤲挹㑤捤㘴昱扢愰㥥昶慦㠲㉡昰搶昲㔰搳㙡戰晡愳ㄶ〵㐵㤸摥㕥摡㤰㌳㕢㉢㈸愸挳慦㥥捡㔸㌷愲㔹敦㈱收挱㝢㤴㤴㤷昷慡〸捡㌵摤㠹㌵挲㥥㔳㜷晦慡㙡扡㉦晥挷㝢愵挷㜳散㤱㠸㝣㐴晤㠴搵搱㝦收㍡扤〴㈱搷挷㘳昰ぢつ㝥㐵㔳晥㌲㤴摥昷愶戸㄰〳攵ㅡ㍡㡣捡攴昷㌴㉣ㄱ愹㐰㌹㠵搴㤶㤴换㡡昴㜲搵㠴㘸㔶㌹㐸㠵昳㈳ㅤ慤づ㕢戹㤹㡢㔸挷㔷搶㥥攰㤳愱愴戴戴っ㙦戵收慤愷昳愵㐵戰愶㍡㔳㡡㐵搴㌶ㄸ㠲挶㍡挲㐱摣㔹㄰㝦㕥搰㡦㔶㕥㠰ㄵ收戶㝦挵㝦昲㠸㐴昴㔲昸㤴㐴搴㙢㘸ㅤ㄰ㄵ㤴㔸愴昰ㄶ攰㍡ㄸㅡ昵㍥㠴㍣ㅤ㜰㝤㜸愹て搰攵〷ㄸ慥敥㠱㤵㍣㍣〷㐷昵㈱愴㍣㐰敡ㅡ㠳㝣㠴㈵ㅥ㜷摡户挳ち㐸扢摥づ㍦愶〷㕥㍡㝦昱挶〵㜹㝤㠲〵㘷挸ㄴ搸㐳㡥挰㐶敦㐵挳㑦㠳つ㝡搳愰てつ㍥㠳〱摦㘰㙤ㄳ昴㐲挱昱挷㌳〱攰っ昸〰摣㔷慥㈴㉥㜰㥢㌲挹㘶㑣昲ㄳっ扣攰㝥㠱㑣挰㘹晤㘰戲戱㥦㌴㡡敦㥢挰摣㥣㠱㐹愱〸收ㄶ㤰㜶つ戳ㄴ㙥挴愵㙦㈹㐱慣㡥㘲戹㐲〰捣〱戰搱〷搲㤰愵っ〱〶㕢搱㘰㄰つ㔸摤㈰㌰〷愳ㄷち㤳扦つち㠰戹つ㝣〰㤳ㄵて㑥ㄲㄷ捣㈱㑣㌲㤴㐹㔸㥤攰㠵挹㤲〴㙢㉢㈴㑣㜹㜸户㐲ㄶ㉣〸戸攱っ挲捡㠵㈲㜰㈳㈰敤ㅡㅣ㉢ㅣ昰挴慦扥ㄸ〴ぢ昲㘲㤹㠳㌳㘴ち散慤昰㌷戰搱户愳㈱㑢㈰〲っ㐶搲㘰㝢ㅡ戰㉡㐲挰敤㠰㕥㈸㌸晥捣㈹〰摣㘸昸〰摣㄰㔷ㄲㄷ戸ㅤ㤹㘴っ㤳戰慡挱ぢ㡥愵っㄶ戸搰摤㤷㠵づ〲慥㡡㐱㔸昱㔰〴㉥〶㘹搷攰㔸ㄹ㠱㈷㉥㤵㌲㠸〳㡥攵ㄱ〱㕣ㄲ戰搱㤳㌴㘴改㐴㠰㐱㌵つ㔲㌴㘰㌵㠵㠰㑢愳ㄷち㡥扦搸ち〰㌷ㄶ㍥〰挷ちぢ㈷㠹ぢ摣捥㑣戲ぢ㤳戰ㅡ挲ぢ㙥〲㘴㕤㙣㜱ㄳ㘱㈲攰㜶㘵㤰㐹攸ㄵ㠱㥢〰㘹搷攰㔸㔱㠱㈷捡㉤ㄸ挴〱挷戲ち㘷挸ㄴ摡㕢摣㈴搸攸戵㌴㘴挹㐵㠰挱㘴ㅡ㑣愱〱慢㌰〴摣㔴昴㐲挱昱挷㘷〱攰愶挱〷攰㔸㤹攱㈴㜱㠱㥢捥㈴扢㌳〹慢㈸扣攰㔸㍡搱挵ㄶ挷挲ち〱㌷㠳㐱㔸㘱㔱〴㙥ㄶ愴㕤㠳㘳㈵〶㥥昸㈵ㅢ㠳㌸攰㔸㡥攱っ㤹㐲ㅢ摣㥥戰搱昷愲㈱㑢㌵〲っ昶愶㐱ㅤつ㔸扤㈱攰收愰ㄷち㡥扦愳ぢ〰户て㝣〰㉥攳㑡攲〲户㉦㤳散挷㈴慣扥昰㠲㘳挹㐵ㄷ攰㔸㤰㈱攰づ㘰㄰㔶㘶ㄴ㠱㍢〸搲慥挱戱㠲〳㑦晣㑣㡥㐱ㅣ㜰㉣攳〸攰昲㕢搸攸昳㘸挸ㄲ㡦〰㠳昹㌴挸搰㠰㔵ㅦ〲慥ㅥ扤㔰㜰晣㐹㘰〰戸ㅣ㝣〰㡥㤵㈰㑥ㄲㄷ㌸㤳㐹昲㑣戲ち〶㕥㜰挷㐰搶〵㌸ㄶ㜲〸戸㠵っ挲㡡㡥㈲㜰㠷㐰摡㌵㌸㔶㝥攰㠹摦攰㌱㠸〳㡥攵ㅦ捥㤰㈹戴户戸㐶搸攸㑤㌴㘴㘹㐸㠰㐱㌳つ㕡㘸挰㙡ㄱ〱户ㄸ扤㜰㜰昸摤㕡〰戸㔶昸〰ㅣ㉢㐸㥣㈴㉥㜰〵㈶攱㥤〷ㄴ慢㍤扣攰㔸攲搱挵㌱㡥〵㈰〲㙥㈹㠳戰ㄲ愴〸摣㜲㐸扢〶挷㡡ㄱ㍣㌱㍦挰㈰づ㌸㤶㡤㌸㐳愶搰〶㜷ㄸ㙣昴挳㘹挸㤲㤲〰㠳㈳㘸㜰㈴つ㉥㠵㠱㠰㍢ち扤㔰㜰晣愱㘶〰戸㔵昰〱㌸㔶㥥㌸㐹㕣攰㡥㘶㤲㘳㤸㠴㔵㈲㕥㜰㉣つ改㘲㡢㘳攱㠸㠰㍢㡥㐱㔸㐱㔲〴敥㜸㐸扢〶挷㑡ㄳ㍣昱敢㐱〶㜱挰戱摣挴ㄹ㌲㠵㌶戸ㄳ㘱愳㥦㐴㐳㤶愲〴ㄸ㥣㑣㠳㔳㘸挰敡ㄴ〱㜷㉡㝡愱攰昸㥢搳〰㜰扦㠷て挰戱㘲挵㐹攲〲㜷㍡㤳㥣挱㈴慣㉥昱㠲㘳㐹㐹ㄷ攰㔸㜰㈲攰㔶㌳〸㉢㑦㡡挰㥤つ㘹搷攰㔸愱㠲㈷㝥㥡挸㈰づ㌸㤶愹㌸㐳愶搰〶㜷㉥㙣昴昳㘸挸ㄲ㤶〰㠳昳㘹戰㠶〶慣㙡ㄱ㜰ㄷ愰ㄷち㡥㍦㥦つ〰㜷ㄱ㝣〰㡥㤵㉥㑥ㄲㄷ戸㡢㤹攴ㄲ㈶㘱㔵㡡ㄷㅣ㑢㔱扡〰挷㐲ㄵ〱㜷ㄹ㠳戰㘲愵〸摣㕡㐸扢〶挷捡ㄶ㍣昱扢㐷〶㜱挰扤㠱㈵㘷挸ㄴ摡攰慥㠴㡤㝥ㄵつ摦っ㌶戸㥡〶搷搰攰㉤ㄸ〸戸㙢搱ぢ〵挷㕦〲〷㠰扢ㅥ㍥〰挷ちㄹ㘷ㄴ㉥㜰㌷㌰挹㡤㑣挲㙡ㄶ㉦㌸㤶戰㜴〱㡥〵㉥〲敥㘶〶㘱愵㑢ㄱ戸㕢㈱敤ㅡㅣ㉢㘲昰挴㡦㉡ㄹ挴〱挷戲ㄸ㘷挸ㄴ摡攰晥〰ㅢ晤㡦㌴㘴挹㑣㠰挱敤㌴㔸㐷〳㔶搱〸戸㍢搰ぢ〵挷ㅦ㌵〷㠰扢ぢ㍥〰挷捡ㅡ㈷㠹ぢ摣摤㑣昲㈷㈶㈹挳㔷㝢㉦㌸㤶扥㜴〱㡥㠵㌱〲敥ㅥ〶㘱㠵㑣ㄱ戸㝢㈱敤ㅡㅣ㉢㘹㠸㐶扦㡦㐱ㅣ㜰㉣愷㜱㠶㑣愱つ敥㝥搸攸て搰㤰愵㌶〱〶て搲攰㈱ㅡ戰晡㐶挰㍤㡣㕥㈸㌸晥㍥㍢〰摣愳昰〱㌸㔶攴㌸㐹㕣攰晥捡㈴㡦㌱〹慢㘷扣攰㔸㌲㘳㠱敢挷㈸㝣挴昰㜲㕤㑥㔶㉣愸ㄱ㜰敢ㄹ㠴㤵㌵㐵攰㌶㐰摡㌵㌸㔶攰〸戸㈷ㄸ〴ㄹ攴㌵っ㔲㘷挸㉥㜰㑦挲㐶㝦㡡㠶㉣搱〹㌰㜸㥡〶捦搰㠰㔵㍢〲敥㔹昴㐲挱昱愷收〱攰㥥㠷て挰戱㤲挷㐹攲〲昷〲㤳晣㥤㐹㔸㜵攳〵挷㔲㥢㉥戶㌸ㄶ攲〸戸㤷ㄸ㠴ㄵ㌹㐵攰㕥㠱戴㙢㜰搵㜰ㄳ㜰晦㘰㄰〷ㅣ换㜷㥣㈱扢挰扤ちㅢ晤㌵ㅡ愶㠳つ㕥愷挱ㅢ㌴㘰戵㡦㠰㝢ㄳ扤㔰㜰晣搵㝣〰戸户攱〳㜰慣〰㜲㐶攱〲昷づ㤳扣换㈴慣搶昱㠲㘳㠹㑥ㄷ攰㔸挰㈳攰摥㘷㄰㔶昲ㄴ㠱晢〰搲慥挱戱攲㐷挰㝤挸㈰づ㌸㤶晤㌸㐳㜶㠱晢〸㌶晡扦㘸挸㤲愰〰㠳㡦㘹昰〹つ㔸㈵㈴攰㍥㐵㉦ㅣ㕣昰㠷挳攷昰〱㌸㔶づ㌹㐹㕣攰扥㘰㤲㉦㤹㠴㔵㍥㕥㜰㉣敤改〲ㅣぢ㝦〴摣搷っ㌲ㅦ扤㈲㜰摦㐲摡㌵㌸㔶ち〹戸敦ㄸ挴〱挷㜲㈱㘷挸㉥㜰摦挳㐶晦㌷つ㜳挱〶㍦搰攰㐷ㅡ㤸㌰㄰㜰㍦愱ㄷづ㉥昸㝡摣㉦昰〱㌸㔶ㅣ㌹愳㜰㠱晢㤵㐹㑡㌰㡤愱㔸ㅤ攴〵挷㤲㈰ぢ㕣攸㌱㡥〵㐳〲づ㔷扡㑢搴㔲昴㡡挰攱㈷挶ㅢ〱㙥㌹摣〴㕣㌹㠳㌸攰㔸㘶攴っ搹〵㑥㠳㡤摥㤳㠶㉣㐱ち㌰愸愰〱㙦愶愶㔸㤵㈴攰㈲攸㠵㠲攳㙤ㄹ〲㜶搵摥昰〱㌸㔶㉡㌹㐹㕣攰晡㌰挹㈶㑣挲慡㈲㉦㌸㤶ㄲ㜵戱挵戱搰㐸挰ㄹっ挲㡡愳㈲㜰㥢㐱摡昵ㄶ挷捡㈴〱搷㡦㐱ㅣ㜰㉣㑦㜲㠶散〲户㌹㙣昴晥㌴㘴改㔲㠰挱ㄶ㌴搸㤲〶慣㘶ㄲ㜰〳搰ぢ〵挷㍢㑣〴㠰摢ち㍥〰挷ち㈷㈷㠹ぢ摣㈰㈶ㄹ捣㈴慣㐶昲㠲扢っ戲㉥戶戸换㘱㈲攰戶㘱㄰㔶㉡ㄵ㠱ㅢち㘹搷攰㔸搱㈴攰㠶㌱㠸〳敥㉡㐸㥤㈱扢挰つ㠷㡤扥㉤つ㔹昲ㄴ㘰㌰㠲〶㤵㌴㘰ㄵ㤴㠰晢つ㝡愱攰㜸戳㡣〰㜰㈳攱〳㜰慣㡣㜲㤲戸挰㙤捦㈴㍢㌰〹慢㤸扣攰敥㠰慣ぢ㜰㉣㙣ㄲ㜰愳ㄹ攴㉥昴㡡挰㡤㠱戴㙢㜰慣㠴ㄲ㜰㍢㌱㠸〳㡥攵㔰捥㤰㕤攰慡㘰愳㐷㘹挸㔲愹〰㠳ㄸつ攲㌴㘰昵㤴㠰㑢愰ㄷづ㉥昸挳愱ㅡ㍥〰昷㠰㉢㠹ぢ㕣㡡㐹搲㑣挲敡㈷㉦㌸㤶㍣㜵戱慢戲㈰㑡挰㡤㘵㄰㔶㐶ㄵ㠱摢〵搲慥挱戱㠲㑡挰㡤㘳㄰〷ㅣ换愸〲戸散ちㅢ㝤㍣つ㔹㘲ㄵ㘰㌰㠱〶ㄳ㘹挰慡㉢〱㌷〹扤㔰㜰扣㠵㐹挰ㄶ㌷ㄹ㍥〰挷㑡㉣㈷㠹ぢ摣ㄴ㈶㤹捡㈴㙦挲挰ぢ㡥愵㔲㕤㙣㜱㉣愴ㄲ㜰搳ㄸ㠴ㄵ㔵㐵攰㜶㠷戴㙢㜰慣扣ㄲ㜰㝢㌰㠸〳㡥攵㔷捥㤰㈹戴扦㌹捣㠰㡤㍥㤳㠶㉣捤ち㌰㤸㐵㠳搹㌴㘰戵㤶㠰摢ㄳ扤㔰㜰扣ㅢ㑢〰戸扤攱〳㜰慣攰㜲㤲戸挰搵㌱挹ㅣ㈶㘱扤㠷っ㝥㉥㝢昶攰换㌹㘷敦㥤㡡昶㤵〹㐸㠶㍣ぢ〶敡摡㔶㌴愲㐸㠳㡢㥣㥡戶㤶㌸挹ㅥㄱㄹ㈶捣㕢㕡㌱愹㔷收扤戱㐴扢敦㔳㐸摣㙢㜳捦㑤㍢挴㡤ㅡ搶㈳㤴㕦晦愳晦挶ㄴ敤晥ㅣ㜸挷㉦昸改挳㠷戶㉦㠶戸昹捣㠶㙣㙢㑢愱㈵摦㌶戴づ〵㐸㐳㜹ㄳ㤴㝣㐹㐹搵挴昲㙢ㄱ㌱㌰㈷㔷慣慣㤹㌷愴㕣捡㥢〲㐴ㄶ㌵户㉣㙢㤶搱㤴ㄷ㜸㉦ㄸ攱搵戳㈷搳㐴㤸㠷㡦㙤〱捦㘰敤〲㥤昵晤搱昶改㘱㜰昲㥦挶摡〱攸㔷搶㑥慡摤㝢㕥搴㑣㥡挹㔸㝤㉣㥢捡㈴ㄳ昱㜸戶㍥㤶慦慡捡挶慡愲昹㐴捣慣㠹㔷ㅢ㔲㉢挰ㄸ〷挲挷㘰㜵㠰愴㍢㠸㍤㤶〹㐸㡦扡昲㔲㥣ㅡ㙤散挴㍤散㑢㔴扤捡慡㥣㌲换㝡昶㔴㤵㥥㝢㤵昸㈶晣㔹㜶㈳㌷㝢搰㌴捥昷㤷慦〵慣㡤㜳攲〰㍢摥ぢ㍡昳〴㑦㥦㠷㈱攸昳搱㐴㡣ㅥ㄰㔰愶㘵搰摤愴㜶搲㍣㔷摤㤲㔶て搹愶㤰ㄵ摦㈸㔴换㐲摣ㅢ㘲愹㜳挰ㅤ㐸ぢ㐶㤹ㅤ㐵ㅦ挶昰㈶昴晡㜰㉣㈹つ㜲㠱戴〰㈲㉥挸慢〲㔲㙥搵敡㝣慣〸户㈵㈸昰搳㕡㤸㜰㕢㔰攷㐲挲敤愱昸晤搴攱㐴ぢ㝤ㄱ㕡扣㥦ㄱ㍢戴搶㠸扥昵㝥㈶㤲戱㐴㉡ㅤ慤挹挶慢㔳〹戳㍥㥡㐹㔶挵捣ㄴ敥㔹㤴㑤挷搲昵搱戴搱换ㄹ㑥ㄳ㝣㡣摥㑥㑦摥捦㍥㑥㡦㍡㘵愰挷昷㔴㥤㠱㠱㤰㌷㤶㑢昴㐳愱搲㕢搱㐴㡣㑤㈱㄰ㄹ戹改〴愵ㄳ㡢戱㤹㈳ㅦ㐹㠷㘵㤴㙦㡦㈵戵㌹攴㐲㘲〵㐴敤㈴戶㠰㔴㐸ㅣ㡦ㄴづ〹敤㜰㤸㠴敥㉡敡㌸㤸晡昱㙣㠹㐸㜰挳㔵㜰戴挰㌳挰捥愷ㅤ㠵扥㠵挷㡣㈵㌲ㄹ㔰㌱慢戲㤹㐴㑤㔵㉥㥤㡣㈶慡攲㠹ㅡ㌳㥤㠹挷㤳昹愴㌱搰ㄹ攳㑡昸ㄸ㕢㌹扤㔵散つ㜲㝡搴愹㙤搰ㄳ㍣㐷戹昱ㅣぢ㤵㝥ㅣ㥡㠸㌱〴〶㜸攲づ㜸攸㝡㌷慢攳㈱ぢ搸慣㑥㠰戸㜸戳ㅡ㙡㐷搱㜷攲㥡㥤〴扤摣㝥㔴つ㠷㕣㘰㥥〲㔱㍢捣ㄱ㤰ち捣㌶ㄷ㑣㥤㌰㘵戳㙡つ攴挶㐹㝤㕡攸愷愳〵户摦搸愱戵㌳搰户戸挵慢搲戱㑣㌶ㅥ㑤愶搲㐹㙣㘲㔵㤹㘸㌲㔱㡤㌶㡤捤㉡㤵㡦㘵つ㤹敦㘷㡣㌳攱㘳㡣㜴〶㈷摣戶㜷㝡搴愹搱攸〹户㐶㌷户㜳愰搲捦㐵ㄳ㌱㜶㠴〱㥥㈵㍡戹改〴愵ㄳ㡢㌱挶㤱㔷㔳㜹㈱攵㈹㉣愹㉡挸㠵挴挵㄰戵㤳㠸㐱㉡㈴敡摤㈴摡㜷戰昹㠱㈴攲㜰㐲㄰ㄴ昵愳〵㠹㠴ㅤ㕡㕢㡢扥㐵愲㍥㤳挹㘶敢ㄳ戱㑣㝤扥㍡ㄱ慢攲㑥ㄵ㡢㐶戳㠹晡㑣㑤㈶㥤捡挷つ㤹挰㘷㡣㉢攰㘳㔴㍢㠳㤳ㅤ㉣攵昴愸㔳㘳搱ㄳㄲ〷戸㐹㕣〳㤵㝥㉤㥡㠸戱㌳っ昰㉣搱㍤㍢搸㉥㡥㝣ㅣ㤵㌷搱㘱㔷㉣愹㕤㈱ㄷㄲ户㌰㍣㈵㝣㑤㠰㔴㐸散改㈶搱扥㑤捣ち㈴㌱ㄱ㑥〸㠲换戱㘸㐱㘲㤲ㅤ㕡扢ㅤ㝤㡢㐴㌲㥡捡愶慡昳搵搸ㄶ搲㠹㥡㙣㔵㈶㤶㌳戳搸戵愲搱㐴づ挷㥥戴㔱敢っ㘷ㅤ㝣㡣挹㑥㑦戶〹㤹㡣㘷㝣敡搴㌴攸㠴挴㌴㌷㠹扢愱搲晦㠴㈶㘲㑣㠷〱㥥扥㙤㘲㜷㐷㍥㤹捡晢攸㌰〵㑢㙡〶攴㐲攲〱㠸摡㐹捣㠲㔴㐸散敡㈶搱扥㑤散ㄲ㐸㠲昳攸〸㠲㥦晣愲〵㠹㍤敤搰摡愳攸摢㈴㘲昱㔸㉣㘹愶㘲昱敡㜴挲㡣挵搳昵㌸搸挶㘳戹㘴㈲㤶挶㠱㌷㙡散攵っ攷慦昰㌱昶㜶㝡戲㑤搴㌹㍤敡搴㍥攸〹㠹㙡㌷㠹挷愱搲㌷愰㠹ㄸ晢挲〰㑦摦㌶戱㥦㈳摦㠳捡㘷攸㌰㠳㈴づ㠰㕣㐸㍣挷昰㤴昰㜵㄰愴㐲㘲㜴㈰㠹ㅤ〲㐹㜰㘲ㅣ㐱㜰㕦㉡戴㈰昱㕢㍢戴昶ㄲ晡ㄶ㠹慡㍣㄰㔴㤹改晡㔴㜵㌴ㄱ慢挱搶㤰㑡搷㔴挷㜳改ㄴ敥㤹㤷捥㐶㡤㜹捥㜰㕥㠶㡦㌱摦改〹㠹㡣搳愳㑥攵搰ㄳㄲ㈳摣㈴㕥㠳㑡㝦ㅤ㑤挴攰散㌷㥥㍥ㄲ㜹㐷扥㌷㤵敦搰愱㡥敢扣㄰㜲㈱昱ㅥ挳㔳挲搷㈱㤰ち㠹慤〲㐹っ〸㈴戱〸㑥〸㠲ㅢ〲愱〵㠹㐶㍢戴昶ㄱ晡ㄶ㠹㕣㍥㔷㙤㘶㙡㔲搱㑣㍡㤶㌰昳搱㥡㥡㔴㈲ㅡ㑦挵戲搹㥡㘸㔵愲扥摥㘸㜲㠶昳㉦昸ㄸ捤㑥㑦㐸挸晣㌷攳㔳愷㕡愱ㄳㄲ㥢戹㐹㝣〶㤵晥㌹㥡㠸㔱㠰〱㥥㍥ㄲ㙤㡥㝣㝦㉡扦愱〳㙦捦愰㤶㐲㉥㈴扥㘳㜸㑡昸㕡づ愹㤰愸㜰㤳㘸㍦㑥㘸㠱㈴㔶挰〹㐱㜰攱つ㉤㐸ㅣ㘶㠷搶㝥㐲摦㈲㤱㌰㤳㔵搹㍣捥㈶昳戹㜴㈲㥤挹㘵㌲改戸ㄹ㡤㐷㙢㑣ㅥ㍡攲㔹攳㜰㘷㌸㍦挳挷㌸挲改慤㘲㑦㈶戴ㄹ㥦㍡戵ち㍡㈱㔱攲㈶愱捡愱㉦㐵ㄳ㌱㡥㠶〱㥥扥攳挴㌱㡥㝣㍥㤵㍤改㤰挱㤲㍡づ㜲㈱挱㍦㈳搰㑥攲㜸㐸㠵挴户㍦㜴㥣㤲㜴㥣㥣㝤つ愹晦散㠳㜳搱ㄸ㈳敡㉢ㄱち㈴㑥戴㐳㙢㥢愰㙦㤱攰ㄹ㐶㝤㌲㔷㤳㡢挶㜰昶㤱挸愴昳㤹㝣㝤〶㐷捤晡㝣㑤愲扥扡摡㌸挹ㄹ㑥㕦昸ㄸ㈷㍢㍤搹㈶㑥㜱㝡搴愹摦愳㈷㈴㍥挵㘰摡㑦捥晡㐱愵㙦㡥㈶㘲㜰挲ㄹ㑦摦㌶㜱㠶㈳攷晤ㅥ昴㠱㜴㔸㐸ㄲ慢㈱ㄷㄲ㠳ㄸ㥥ㄲ扥捥㠶㔴㐸扣ㅢ㐸攲敤㐰ㄲ㥣㕣ㄶㄲ㐳㄰ち㈴捥戵㐳㙢㐳搱户㡦ㄳ愹㐴㔵㔵㈲㡢昷㍦㤹挵愷㘸㉡ㅤ换㘵㜲戹ㄴ㍥㔳搳㤹㐴㉣㔱㘳㥣攷っ㘷ㄸ㝣㡣昳㥤㥥㤰㔸攳昴愸㔳ㄷ愱㈷㈴㕥㜵㤳愸㠴㑡晦つ㥡㠸挱ㄹ㘴㍣㝤㈴㉥㜱攴晣㙤㠳㍥㡡づ㉤㕣攷换㈰ㄷㄲ㍢㌲㍣㈵㝣慤㠵㔴㐸㍣ㅢ㐸攲改㐰ㄲ㔷挰㐹㐸㐴ㄱち㈴慥戴㐳㙢㌱昴敤㙤㈲㤶慥慡捦攵㤳戹㔴㉣㤹愸㐹㈵㌳㘶㍣㤶㑡愷㘲戹㐴扡愶㈶㥡捡ㅢ㌲㤱捣ㄱ挶攱㘳㕣敤っ㑥㐸挸ㅣ戲愳㔳搷㐳㈷㈴搶扢㐹愴攰愶愷搱㐴㡣ㅢ㘰㠰愷㡦挴㡤㡥㝣〹㤵攳攸戰ㄴ㑢敡㘶挸㠵挴㜸㠸摡㐹摣ち愹㤰戸㍦㤰挴扤㠱㈴㙥㠳㤳㤰愸㐵㈸㤰昸㠳ㅤ㕡㥢㡣扥㐵㈲㥦㑣愶㑣㝣つ捤搶攴攲〹㜰愸捦㈶㜲昵㠹㔴㈲㤳㑣㘷㜳㘸㡤㍦㍡挳㤹〲ㅦ攳㜶愷㈷㈴㘴㔲㤸愳愷㑥摤〵㥤㤰戸换㑤㘲㍡㔴晡敥㘸㈲挶摤㌰挰搳㐷攲㑦㡥㥣户㠲搰㘷搳攱㐸㤲戸〷㜲㈱戱ㄷ挳㔳挲搷扤㤰ち㠹㥢〳㐹摣ㄸ㐸攲㍥㌸〹㠹戹〸〵ㄲ昷摢愱戵㝤搰户㐸愴㌳搵㔵戱敡㘴愲㍥㥥换㈵愲㌱㌳㤳捣㘷㔲搱㜸㑤戵㤹㑢㈴慢㤲ㄹ攳〱㘷㌸晢挲挷㜸搰改〹㠹㠷㥣ㅥ㜵敡㔱昴㠴挴搵㙥ㄲ〷㐲愵ㅦ㠴㈶㘲㜰搲ㄶ㑦ㅦ㠹挷ㅣ昹戱愲愴挳㜱㕣攷昵㤰ぢ㠹㉣挳㔳挲搷〶㐸㠵挴㐵㙥ㄲ敤㥦ㅤㄷ〴㤲㜸〲㑥㐲㘲〱㐲㠱挴㤳㜶㘸㙤㈱晡昶㌶㠱ㄳ捡㙣㍥㔷㙦收ㄳ挰㘱搶愴㤳㘶扤㤹挰愷㈸晥㘸㑡ㅥ〷㔲㐳收㙥㌹挲〶昸ㄸ㑦㍢㠳㕢㠵戸挶㌳㑥㡦㍡昵㍣㝡㐲攲㙣㌷㠹㈶愸㜴晥愵㤹㠸挱㔹㔸㍣㝤㥦ㅤ㝦㜷攴㈷㔳㔹愰挳㈹㕣攷㤷㈰ㄷㄲ㑢ㄸ㥥ㄲ扥㕥㠱㔴㐸㥣散㈶搱㝥㡥㜹㘲㈰㠹㝦挰㐹㐸慣㐰㈸㤰㜸搵づ慤ㅤ㠶扥㑤〲扢㐴㉥㥢挰㤷搶㑣㍥㔱㥤挴愹㐵㝤戲㍡㤹挴㠹㘶㔵愶ㅡ攷㔶㠶㑣挶㜲㠴㠷挳挷㜸摤ㄹ㥣㙣ㄳ㙦㌸㍤敡搴摢攸〹㠹㘳摣㈴㔶㐲愵慦㐲ㄳ㌱摥㠱〱㥥扥㙤攲㕤㐷捥扢㐴攸扦愳挳㙡慥昳晢㤰ぢ㠹ㄳㄸ㥥ㄲ扥㍥㠰㔴㐸㉣て㈴戱㌴㤰挴㠷㜰ㄲㄲ愷㈰ㄴ㐸㝣㘴㠷搶㑥㐵摦㈲㤱㑣㈷㜳㌱㥣㐷攱㝢㝣㌶㤱㡦攵㙢昲㘶㔵㌲㤶㌵慢昲㌵㌸㜸㔶攷㡤㝦㌹挳㌹つ㍥挶挷㑥㑦㐸㝣攲昴愸㔳㥦愳㈷㈴ㄶ扢㐹㥣〹㤵扥ㅡ㑤挴昸〲〶㜸晡㐸㝣改挸㜹扢〸晤㍣㍡慣攱㍡㝦つ戹㤰㔸挳昰㤴昰昵㉤愴㐲㈲ㅦ㐸㈲ㄷ㐸攲㍢㌸〹㠹㡢ㄱち㈴扥户㐳㙢㤷愰㙦㤱愸慡挷愹㜶㍣㕥㔳㕦㙤挶ㄳ昵戸愴ㄱ㑦挵㔳㘶摡㡣㈶攲搵搹㔸愲摥昸户㌳㥣㑢攱㘳晣攰昴㠴挴㡦㑥㡦㍡昵ぢ㝡㐲攲户㙥ㄲ㔷㐰愵㕦㠹㈶㘲晣ち〳㍣㝤㈴㌸㐶㤱㕦㑡攵㜵㜴戸㡣敢㕣ち戹㤰戸㠱攱㈹攱㡢搳㥢㐲㘲㡥㥢㐴晢㜱㘲敦㐰ㄲ攵㜰挲ㄳ㜷㥤㐲㈸㤰搰散搰摡慤攸摢摢〴㔶㌹㤳挹挴捤㙣慣㍡㠱㡦㡤㜴㉥㥥㌵ㄳ戱㔴づ㤷㉣敡攳搹㥣搱搳昶搱㙦㠳㡦挱ㄹ㑦ㄹ摣㉡㉣ㄸ㌲昵挹昸搴愹摥㄰〹㠹ㄹ㙥ㄲ敢愰搲敦㐰ㄳ㌱晡挰㐰搶搸㜳㝤㠲㤳㥢㈲攷つ㈴昴㍦搳㠱㜷㠰㔰〶攴㤲散㉦っ㑦〹㕦㥣慦ㄴㄲ㤳摣㈴摡㡦ㄳㄳ〲㐹昴㠳ㄳ㥥愸昵㐱㈸㤰攰っ㈵愳㘹て愲㙦ㅦ㈷愲搹㈴扥㠲㘵慢ㄳ㘶㔵愲㉡㙤㘶攲改㝣ち㈷㥣昸㘶㔶㥦㑥㈵㔲㐶㝦摢㐷㝦〸㍥〶愷㌰㘵㜰戲㑤㙣改昴愸㔳㥣㤷ㄴㄲ㘳摤㈴晥ち㤵晥ㄸ㥡㠸㌱〸〶㐱摢挴㘰㐷捥㍢㐹攸㑦搰㠱户㠲㔰㌲〱㐹搱㔳っ㑦〹㕦㐳㘱㉤㈴慡摣㈴摡户㠹㌱㠱㈴㠶挱〹㑦摣换ㄹ愱㐰㘲㌸㍡㐲攲㜹昴㉤ㄲ㌸挳慣㌱㘳㈶㜶㡣㐴㌴㠱㉦愱昸敡㔱㤳挴晥㔱㥤㌶ㄳ㜲㡥戹慤敤愳扦〰ㅦ㠳㜳㤲㐲㐲戶㠹㑡愷㐷㥤攲㐴愳㤰ㄸ改㈶昱㌲㔴晡㉢㘸㈲〶攷ㅡ㠳戶〹㑥㍦㡡晣㜶㡥昵つ㍡慣攳㍡㡦㜶挲扦挵昰㤴昰挵ㄹ㐵㈱戱㑤㈰㠹挱㠱㈴㜶㠲ㄳ㥥㈵晡㝢〸〵ㄲ㔵㜶㘸敤㝤昴敤扤〳㘷摡㠹慡㔸㈶㤶挱攷㘸㝤㑤㔵㍡㠱㡦㡣慡㐴㉡㡥㐳㘸㉥㘳㈶㡤愸敤愳晦ㄳ㍥〶㈷ㄹ㍢㐸挴㥤ㅥ㜵㡡㌳㠷㐲㘲ぢ㌷㠹㝦㐱愵㝦㡣㈶㘲愴㘰㄰㐴㠲昳㠹㈲攷扤㈵昴㉦攸挰㥢㐳㈸㤹㈲愴攸㉢㠶愷㠴慦㕤㘰㉤㈴㝡扢㐹戴敦ㅤ㤱㐰ㄲ攳攰㠴㈷㝥㌴㡣㔰㈰挱㐹㐱㐶搳扥㐷摦㈲㤱慤挷㘷㐵㑤㈲ㄶ换㔵搷㈴捣㥡㈸㉥捦㐴㜱ㅢ晦慡慡㌸㌶㤱㑣㍥㙢㡣户㝤昴㝦挳挷㤸攰昴㘴敦㤸攸昴愸㔳㥣ちㄴㄲ㘵㙥ㄲ㍦㐳愵晦㠲㈶㘲㑣㠱㠱慣戱攷敡摤㔴㐷晥㈰挷摡㐳㐳昳㄰搷㔹收晣㈸㉡㠷愸㥤〴攷晣㠴挴て晦㜶㝤ㄷ㙤摦㍢扥㠷搴晦㕤㜴て㌸攱㠹慡づ㠴〲㠹ㄹ攸〸㠹〸晡ㄶ㠹㜸ㄴ㔷㌲捤敡慡㜸扣㍥㥦挰㉦㤳搳㌵改㑣㑤㜵ㄲ㕦㍢搲改㝡㕣摢㌵㘶摡㍥㝡㉦昸ㄸ㥣〶㘴〴㝤ㄵㄶ㡣搹㑥㡦㍡挵戹㍤㈱昱㈵〶搳晥㕤戴㉦㔴扡㠱㈶㘲搴挱㈰㘸㥢攰㡣㥦挸㜹户〹扤㍦ㅤ搶㘳挹㤸ぢ㌹㥥愸慤㠰愸㑦㡦昲晤搱搹搹㌳㐳ㄴ晣㌳昳㔱摥㍦〴㌰〵㌷昶㘷㕤㑣㐹て晣扥搶晡㔵㙡㔹改搸晦㉣ㄶ攷愰昸愳㜴扥捡㍦挰扡晥ㅦ攲㤰㘵挷慣ㄴ㈳づ挱㑢ㅦ㠸ㄵ㉥㍦㄰慢㕢ㄵ㌴挴捥晥㠲ㅣㅣ㑢晡㌷㑤㉦㘰㉥ち㝦㠹㜰㑥换㐴晣〸搶晡㌳㜶㥢㍡㜳㔴愳㥣晢搳㔷㜶㐸㈶搶ㄷ㜰㐳㠳㌶搳㜱㥢摤摡敥㠷晢扤㘳戶ㄱ㡡㔱扣㥢㝤晦㡥㥥敢㔷扤㠳㍡愴搳㜱ㄷ㙥摥捡挲㠹㔸挰㉦㕤换㑡㝢愸挰ㅦ摡摢㝦戰㡥㍦攳㘵㌴晣敤㠵改㌹〲ㄸㄴ昰㥢收㐹つ㙤㜲㑦㠰挱搰㉢㥤㔳㤷摡㈰慣㙤捦㜱㈳愶㑦ㅥㄱ㡢㤵扦㡢㜷㘲愳㤳ㄴ㜳㘷㑡㙥㠰ㄱ㝤㙢㐴㔴摣换ㄹ㡤愲扥昳搰挱㝥㡣㥦ㄶㄷ㍤㍥ㅦ㙦㜷㈷㔸晦㔷搸晦ㅢㄳ晡捥㜷㍣づ㔶挳㔶㑦㉣㝦㜳攵愵㕦㕣扦㜳攵挵户晣㙡晦扦搲昲昸㝣晣〵㙢昸昸摢㜸捣㝤㘲㜷㠴㔴㝦㡢捤摢㙣摥㐱愳摥挰㈰㕥挱㡦㤵㝤户㌱㝦摤㔶㜸㙦㘳㙥㉣㐰㈴㍣㔱㜶㠳昱昶改愱ㄶ愱挳摤㐶扤ちて㙥慢㕣㔵扤㤲㙢搹〴㌱㌷㌱愵㌷愲搵戶㠳㑣ㄳ㤶㘹昵ㄲっㅤ〰ㄱ㝤㝢㘸晡ㅥち㥢敥㘱攰攴愰㜸㙣㌴㠶㘵昰〸挲昰㥣扤戶㍥っ捦摡ち敦捤捣㡤ㄵ㠸㠴㘷㠹扥㤳㠵攱㐸㜴〴挳搳昰㘸挷㄰㈵〶㑥攲㔹ㄸ㌸㍤愸挵㈱戳㌶愹㐴㤵摡㔰挴㈱㐹昳㔵㌰㜲搰昴㍤ㄶ㥤敥㐱攱㤴㘰昷愰㜰慡㉦〸捡㕦挳愰㍣㙡㉢扣㌷㌸㌷㑥㐱㈴㍣㑢昴㥤㉤㈸愷愳㈳㔰ㅥ㜶㐳ㄹ挷戵攴っ㥤〵㠵㜳㝦摡昸づ㈸㘹㜵㝦ㄱ㤴㠹㔰昵㍤〷㐶摤攳挰㈹扥敥㜱戸㄰ㅥ㐱ㅣ晥ㅣ挶攱㑦戶挲㝢㥦㜳攳㘲㐴挲戳㐴摦捤攲㜰㌹㍡挲攱㉥㌷㠷改攴挰昹㌹㡢〳㘷晥戴㍤摡㌹㐴㙢搴敤㐵ㅣ㘶㤲挳㌵㌰敡ㅥ〷㑥昰㜵㡦挳㑤昰〸攲㜰㑢ㄸ㠷㥢㙤㠵昷㜶攷挶㉤㠸㠴㈷愶㐵㉣づ㝦㐴㐷㌸摣攸收㌰㤷ㅣ搶㐱㘵㜱攰扣㥦戶㙦㍢㠷㜸㕣㕤㕢挴㘱㝦㜲戸ㅢ㐶摤攳挰改扤敥㜱攰㈴㕦㄰㠷㉢挲㌸慣戵ㄵ摥扢㥥ㅢて㈰ㄲ㥥愸〵戱㌸㍣㠲㡥㜰戸捣捤㈱㐳づ㥣㥢戳㌸㜰搶㑦换戶㜳㠸㈵搴㐵㐵ㅣ㑣㜲㜸ㅣ㐶摤攳戰挱昱搸攸㠳㈶愷昸㠲㌸㥣ㄷ挶攱㕣㕢攱扤昹戹昱ㅣ㈲攱㠹戲ㄲ㡢挳㡢攸〸㠷戳摤ㅣ㥡挸攱㘵愸㉣づ㥣昳搳㕡㈰戳㍥㍢㙡搴ㄹ㐵ㄸづ㈵㠶搷㘰搳㍤っ㥣搹ㄳ㡦㡤挶挰昹扤㈰っ愷㠴㘱㌸搹㔶㜸㙦㠱㙥扣㠷㐸㜸愲㘲挵挲挰戹㍤挱㜰愲ㅢ挳ち㘲昸ㄷ㔴ㄶ〶㑥昸㘹㠷㐳㘶㝤㜶㐴慢搵㜱㐵ㅣ㡥㈴㠷捦㘰搴㍤づ㥣搷敢ㅥ㠷㙦攰ㄱ挴㘱㘵ㄸ㠷愳㙣㠵昷㑥攸挶㜷㠸㠴㘷㠹㝥慣挵攱㐷㜴㠴挳ㄱ㙥づ扦㈳㠷㥦愱戲㌸晣㠴㈵敤㠴㜶づ㠹㠴㕡㕥挴攱㈴㜲㔰㔸愵敥㜱攰慣㥥㜸㙣昴昶搰ㄳ收㤵ㅣ扤攷㤴慡㄰挶愱搵㔶㜸㙦㠸㙥攸㠸㈴ㅣ㑥户㌸昴㐱㕦㌸㉣㜶㜳㌸㤳ㅣ㌸㈵㘷㜱攰㘴㥦㜶㔶㍢㠷㘸㔲㌵ㄶ㜱㌸㠷ㅣ晡挱〸捦㙥㥣㕡㜲㑥㑦㍣㌶㥡挳㐰㤸㔷〶㜰㔸㄰挶㈱㙦㉢扣昷㐵㌷〶㈱㤲㜰戸搰攲㌰〴㝤攱㤰㜳㜳戸㤸ㅣ㠶㐱㘵㜱ㄸ㡡㈵敤搲㜶づ戱㤴㥡㕦挴攱㜲㜲愸㠴ㄱ㥥摤攰挰ㄹ㍤昱搸㘸づ㥣搷慢っ攰㜰㘰ㄸ㠷〳㙣㠵昷昶攸挶㡥㠸㈴ㅣ慥戱㌸㐴搱ㄷづ晢戹㌹㕣㐷づ㜱愸㉣づ㥣攸搳㙥㠰捣㍡㑣愶搴㥣㈲っ㌷ㄱ㐳ち㌶㜸㜶〳〳愷昳挴㘳愳㌱㜰㔲慦㌲〰挳散㌰っ戳㙣㠵昷㈶改挶㜸㐴ㄲっ㝦戴㌰搴愲㉦ㄸ㘶戸㌱慣㈳〶捥挵㔹ㄸ㌸换愷摤〹㤹晤慤慤㕡㑤㉢攲㜰㌷㌹㑣㠷ㄱ㥥摤攰挰挹㍣昱搸㘸づ㥣搲慢っ攰㔰ㅢ挶㘱㤲慤昰摥㉢摤搸ぢ㤱㠴挳㝤ㄶ㠷戹攸ぢ㠷〹㙥づて㤰〳㘷攲㉣づ㥣攳搳ㅥ㠲捣摡ㅣ㤲㙡㤷㈲っ㡦㄰挳㠱戰挱戳ㅢㄸ㌸㤳㈷ㅥㅢ㡤㈱〳昳捡〰っ愹㌰っ搵戶挲㝢挷㜴㈳㡢㐸㠲攱㜱ぢ挳〲昴〵㐳挲㡤攱〹㘲攰㌴㥣㠵㠱ㄳ㝣摡㔳㤰㔹㥢㐳㌲慡慡㡡㌸㍣㐳づ㑤㌰挲戳ㅢㅣ㌸㡦㈷ㅥㅢ捤愱〰昳捡〰づ愳挲㌸散㘰㉢扣㌷㑥㌷㤶㈰㤲㜰㜸搱攲戰〲㝤攱㌰搲捤攱㘵㜲攰㈴㥣挵㠱搳㝢摡㍦摡㌹挴愲㙡㐴ㄱ㠷搷挸㘱㈵㡣昰散〶㠷㔵㡥挷㐶㜳攰㕣㕥㘵〰㠷㈱㘱ㅣ戶戱ㄵ摥晢愷ㅢ㈷㈰㤲㜰㜸挷攲挰㜹㍣攱㌰搸捤攱㍤㜲㌸つ㉡㡢〳㈷昷戴㝦戶㜳㠸愶搴㠰㈲づㅦ㤲挳㤹㌰挲戳ㅢㅣ㌸㠷㈷ㅥㅢ捤㠱㌳㜹㤵〱ㅣ晡㠵㜱搸捣㔶㜸㙦愳㙥慣㐱㈴攱昰㤹挵㠱戳㜸挲挱㜰㜳昸㠲ㅣ㉥㠵捡攲挰愹㍤敤慢㜶づ戱㉡搵扢㠸挳㌷攴㜰〵㡣昰散〶〷捥攰㠹挷㐶㜳攰㍣㕥㘵〰㠷㥥㘱ㅣ㌴㕢愱㜹晥ㄲ戴挱改㍦攱昰愳挵㠱㜳㜸挲愱捣捤攱㘷㜲戸つ㉡㡢〳㈷昶戴㕦摢㌹㈴㜰慢慡㈲づち昷㔹散扢づ㐶㜸㜶㠳〳攷敦挴㘳愳㌹㜰ㄶ慦㌲㠰挳㡦摦㠷㕣愰晢挱㔶㜸㙦慡㙥㜰昲㑦㌸昴挴搸㜱㠱敥〱昴㠵挳昷昰昸〰㙢㈷ㄷ攸㜴㈸ㄵ㈷摦㉣づ㥣搶搳㝡㐱㘶㝦扢㐸愸慦㘱晤㉥慣慤慢㤶㝤挸攱慦㌰挲戳ㅢㅣ㌸㝢㈷ㅥㅢ捤攱〹㤸㔷〶㜰昸㉣㡣挳愷戶挲㝢㙦㜵㠳㔳㝦挲愱㥦挵攱㌹昴㠵挳挷㙥づ晤挹㠱㔳㙦ㄶ〷㑥敡㘹㕢戶㜳㐸㔶愹て㡡㌸っ㈴㠷㤷㘱㠴㘷㌷㌸㜰敥㑥㍣㌶㥡挳ㅢ㌰慦っ攰昰㑥ㄸ㠷户ㅤ㠵攷ㄶ敢挶㕢㠸㈴ㅣ㠶㔸ㅣ㌸㝢㈷ㅣ摥㜴㜳ㄸ㐶づ晦㠴捡攲挰㈹㍤㙤摢㜶づ㠹㤴㝡戵㠸㐳㈵㌹㜰㌲づ捦㙥㜰攰捣㥤㜸㙣㌴㠷㉦㘰㕥ㄹ挰攱㐵㘷㜵扤㜷㕡晦扢慤昰摥㘹摤昸ち㤱㠴挳㈸㡢〳攷敥㠴挳昳㙥づ㍢㤲挳扦愱戲㌸㜰㐲㑦摢愹㥤㐳㉣愹㥥㉥攲㄰㈵〷㑥挵攱搹つづ㥣户ㄳ㡦㡤收搰〳挷愸捡〰づ㡦㠷㜱㔸㙦㉢扣㌷㕣㌷捡ㄱ㐹㌸愴㉣づ㍡晡挲攱㌱㌷㠷ㅡ㜲攸〵㤵挵㠱搳㜹摡捥敤ㅣ攲㌵敡攱㈲づ攳挸愱㉦㡣扡挷㠱戳㜶摤攳搰ㅦㅥ㐱ㅣ敥ぢ攳㜰慦慤昰摤㜷㝤㑢㐴敡敡扥敢慥㍦㘸摥ㄷ昰换昳晣㤵㕦慦扣㈵收㉣ㅤ㝥攷搷搰搸㈸㍦㤱敢㡤摢㈴户攲㑦㡡捦挰摤挰㜱㜳攴扡〶晢捦搴㑥挷㕤挲㜹搷㔹攷㐶扣扡昴攸慣攵㘷户攲捥扣㍤昳搳ぢ戸㡢㝢慥〲㝦ㄲ戹慤捤㙣㙤晥㕦戸㠷㌲㝥戴挸㥢搲攰㘱摤㍤㌹昰昷㠲晣㈱㘰攰㠴㤸㜵㘳昵づㅥ捥㕦ち㉦攵摤㤵晦戳ㅢ扡㙢戵搸挴㥣扢戸收㕣昷ぢ㉦㔳昷攰㉤戶愶愶㔷㤵晣㉡㘳㉥㈹㐵㝤㈶散戵愹㘸㝡攰㑦晤捡㤴㌲㥡㠸扥ㅢ㈴昲扢㔱㘹㑡捡〷㘲㌳昰慥ㅣ㝦挱挹晢㝣㤴㜸晥摥㜷慦㕥㕣㘳攷㔱戶㌵㕣㍢㥢㐷攴㐷㘷捦愶㜹㤹搶搶捣㡡㡡愶㜹㡤㘶昳㠲戶㠵ㄵ昳㤶㘲摡ㄴ昷㌹挷㌸昰挷挳昵改昸㥦愹昸㔲摢㈲㈲户㑢㥤㉢㕢愶搶〵慥搸っ慥〱㔷慣㘳愵㘶㔱挴ㅦ挳㕡㉢愵㉡ㄱ㠳㉢收㍣搴昶攸㜰戸晡㥥戰㙣㑦户ㄳ㈴㑣愷敤〵㘹㌰摢㥢〳㠷㔰〷㝢㙤づ㥡㘲戶㜳㈱㜱て㈳㡡搸㐵挳㐸㐲㈰挳搸ㄷ㤶敤挳搸搹ㅥ㠶捥㘱㤴愹㙢〲㔳ㅥ挰搸㑣搹戱搶〷㔱攴㕡敢㜱摥㜴㥣㍡㤲㜴扦㠵㘵㝢㍡㑥捡戸㈰㕦ㄶ㤸㉥挳搸挵㤰戳㥥㜴搳扤改㌸㐳㈳改㑣㜷㍡捥㝤㐸㍡㙢敤搶〴愶㕢挸搸挵㙢㜷㠸㈷摤㕣㙦扡晤㥤㜴㡤敥㜴㥣㘲㜰慤摤敡挰㜴㉤㡣㕤扣㜶㠷㝡搲㜱㌶愲攸扤㌳㥤㜴〵㜷㍡㕥挹㜷愵㍢㈵㌰摤㔲㝦扡攵㥥㜴扣攸㕦㤴敥㔰㈷摤㘱敥㜴换㡡搳ㅤㄷ㤸敥㐸㝦扡㤵㥥㜴㉢扣改㡥㜴搲ㅤ敤㑥㜷慣㤳捥㝡敦㡥っ㑣㜷ㅣ㘳ㄷ扦㜷挷㝢搲晤捥㥢敥㈴㈷摤㠹敥㜴愷㍢改慣摤㝦㘹㘰扡㔳ㄸ扢昸扤㍢捤㤳敥㑣㙦扡㜳㥣㜴愷扢搳昱㌲慢敢扤㙢〹㑣户摡㥦敥㙣㑦扡㡢扤改㜸捤㔵㜶㠴㜳摤改㜸㌵搳㤵㙥㘱㘰扡㌵晥㜴ㄷ㝡搲㕤攷㑤挷㙢㥢㤲敥㘲㜷㍡㕥㌵㜴愵换〴愶扢捣㥦㙥慤㈷摤㍡㙦扡扢㥤㜴㔷扡搳昱攲㥣㉢摤〱㠱改慥昱愷扢捥㤳㡥搷昱㡡㜶㠴㐷㥣㜴㌷戸搳昱㈲㤸愴戳戶捣扡挰㜴㌷㌳㜶昱㤶㜹慢㈷ㅤ慦㤷ㄵ愵㝢挶㐹昷〷㜷扡ㄷ㥤㜴搶㤶㌹㈳㌰摤㍡挶㉥摥㌲敦昴愴㝢搹㥢敥㌵㈷摤摤敥㜴扣愴攳㠲㌹㈵㌰摤㍤晥㜴昷㝡搲扤攷㑤昷愱㤳敥㝥㜷㍡㕥㌹㜱愵摢㌵㌰摤㐳晥㜴㡦㜸搲㝤攱㑤昷㡤㤳敥慦敥㜴扣㐰攱㝡敦㔲㠱改搶㌳㜶昱㝢户挱㤳敥㘷㙦㍡㕥慤㤰ㅤ攱㐹㜷㍡㕥〷㜰慤㕤㔵㘰扡㘷ㄸ扢昸扤㝢㡥㈲搷挷㉢㉦ㄹㄴ㙤㉡扣㈸㈰改㕥挰㐲晢挷㉢扦㙥扢搶㙥晢挰㜴㉦挱挸戳㜶慦㔰攴㑡挷㙦收㐵改昸摤㕢搲扤㡡㠵昶㜴晣㔶敢㑡㌷㍣㌰摤ㅢ㌰昲愴㝢㡢㈲㔷扡㘱攸ㄷ愵攳㔷㕣㐹昷づㄶ摡搳昱换愳ぢ收愰挰㜴敦挳挸〳昳〳㡡㕣改昸㍤戳㈸㕤ㄴ〲㐹昷ㄱㄶ摡搳昱㍢㥡㙢敤㌶て㑣昷〹㡣㍣㙢昷ㄹ㐵慥㜴晣㍡㔷㤴㡥㕦搸㈴摤ㄷ㔸㜰搲㤵昳㥣㜹愳㑦攸㔹攱搶て㕦㝤ㅡ捤㉣晦㙥捦㈴晣昵㤷㔱㡤㌸㌱摦㠸㍦戶昳㈵昲㈸㥥㠹㌳㠶晥㤵扤挰㑥㕦㥥て㜳愱㠲㘷捦㡡攷扡ㅣ㤴晥㌵挵㍣捤ㄵ㡦㙦散〵昱攰㈹㙤㠷㐷ㅤ㝡攲昱㉤挵㜳㙤㥤晥㥤扤㈰ㅥ㍣晢散昰攰㤹愵㜸㝣㑦㌱㑦㉡愹搳晦㙤㉦㠸〷㑦㈰㍢㍣㌲攸㠹挷てㄴ㘷㙤㥤晥愳扤㈰ㅥ愶摤戱搶㠳攷㜷攲昱ㄳ挵㍣戵㤳ㅣ㍦摢ぢ攲挱搳戸㡥ㅣ㍣㐵ㄳ㡦㕦㈸㍥搴搶改扦摡ぢ攲㔱戰㍢㔶づ㥥㘵㠹㐷〹㙥㜸愳㜸㠲㈵㌹ㄴ㝢㘴㠹㔷㕦㥥㑣㜱挱昲攰㠹㤲㜸㤴搲㠶攷㐸攲搱挳敤㜱㜴㤱〷捦㜵挴愳㡣㌶挷㍢ㅥ攵㙥て㥥搲㜴攴攰改㡡㜸㘸戴攱㤹㡡攴攸改昶攰㔹㐹㠷〷捦㌸挴愳㠲㌶㍣搹㄰て摤敤挱ㄳ㡢づ㡦㌵㡥㐷㠴㌶㍣㕦㄰㡦㕥㙥て㥥ㅢ㜴㜸昰㜳㕦㜲昴愶つ㍦昲挵愳㡦摢㠳ㅦ敦ㅤㅥ晣攸ㄶ㡦㑤㘸挳㑦㙤昱攸敢昶攰㈷㜴㠷〷㍦㝤挵挳愰つ㍦㜸挵㘳㔳户〷㍦㘴㍢㍣搶㌹ㅥ㥢搱㠶㥦㥤攲搱捦敤㜱㜷㤱〷㍦〳㈵挷收戴攱挷㥦㜸昴㜷㝢昰愳慥㈳〷㍦挶挴㘳ぢ摡㍣攲㜸㙣改昶攰愷㔵㠷〷㍦㠹挴㘳〰㙤昸㈱㈴㌹〶扡㍤昸㠱搳攱挱てㄳ昱搸㡡㌶捦㌹ㅥ㠳摣ㅥ㉦ㄴ㜹昰昳㐰㍣〶搳㠶ㅦ〵㤲㘳㙢户〷て晢ㅤ㌹㜸㐸ㄷ㡦㙤㘸挳愳戹㜸っ㜱㝢昰挸摤攱挱愳戲㜸っ愵つて挸攲㌱捣敤挱㠳㙦㠷〷て慣攲㌱㥣㌶㍣愶㡡挷戶㙥てㅥ㍦㍢㍣攴挰挶愳挷〸搸㌸て㠳〷㌸戹攴㔶〹㈹㉥挹换挱捣㘷挵㠳㥡㔸㙤㘷㔹挹〱㡣㔶㈳摤戱㜸㈰ㄳ慢敤㉤㉢㌹㘸昹慣㜸昰ㄲ慢㔱㤶㤵ㅣ愸㝣ㄹ㜹挰ㄲ慢ㅤ㉤㉢㌹㌸昹㘲昱㈰㈵㔶㍢㔹㔶㜲㐰昲挵攲㠱㐹慣愲㤶㤵ㅣ㠴㝣㔶㍣ㄸ㠹㔵摣戲㤲〳㡦捦㡡〷㈰戱㑡㕡㔶㜲戰昱㡤㡢〷ㅤ戱㑡㔹㔶㜲㠰昱挵攲㠱㐶慣㙡㉣㉢㌹愸昸慣㜸㜰ㄱ慢㥤㉤㉢㌹㤰昸慣㜸㐰ㄱ慢㜱㤶㤵ㅣ㍣㝣㔶㍣㠸㠸搵㜸换㑡づㄸ㍥㉢ㅥ㌸挴㙡愲㘵㈵〷〹㕡ㄵ扤摢㍣㔸㠸㔵慤㘵㈵〷〶㕦㉣ㅥ㈰挴㙡㡡㘵㈵〷〳㥦ㄵてち㘲戵㥢㘵㈵〷〰㥦ㄵて〴㘲㌵摤戲㤲㥤摥㌷㉥敥晣㘲戵㠷㘵㈵㍢扡㉦ㄶ㜷㜸戱㥡㘹㔹挹捥敤㡢挵㥤㕣慣㘶㕢㔶戲㐳晢慣戸㘳㡢搵㕥㤶㤵散挴扥㡣摣㤹挵慡捥戲㤲ㅤ搷ㄷ㡢㍢戰㔸捤ㄵ㉢挳搹㔹ㄵ昷㑦戹ㄶ㝥晤㜷搶㕣搹㈴昸㔶攰慦㐰㜱㤷ㄴ挵㜵挵ち挳㜹户ㄴ㜷㐷戱戸戶搸㐲㜱てㄴ挵㌵ㅥ〵㜷㍡㔱㕣敤㔱㜰㍦ㄳ挵㔵ㅥ〵㜷㉤㔱㕣改㔱㜰㙦ㄲ挵ㄵㅥ〵㜷㈰㔱慣昵㈸戸捦㠸攲㜲㡦㠲扢㠹㈸㉥昳㈸戸㘷㠸攲㔲㡦㠲㍢㠳㈸㉥昱㈸戸晤㡢攲㘲㡦㠲㥢扣㈸㉥昲㈸戸㤵㡢攲㐲㡦㠲ㅢ戶㈸㉥昰㈸戸㉤㡢㘲㡤㐷挱捤㔷ㄴ攷㝢ㄴ摣㘲㐵㜱㥥㐷挱㡤㔴ㄴ攷㝡ㄴ摣㉥㐵㜱㡥㐷挱㑤㔱ㄴ㘷㝢ㄴ摣晡㐴㜱㤶㐷挱つ㑥ㄴ慢㡢ㄵ扤晥ㅦ捦㌵户㐴</t>
  </si>
  <si>
    <t>㜸〱捤㥤〷㝣ㄴ㘵晥晦昳㠴㘴挸㉣㈰愳㘰㐵㠵㈰㔱ㄱ挵摤捤㙥㌶㡢愲㤴㠰愲ㄴ㌵㘰扦ぢ㕢㘶㈱㥡㠲搹搰昴㍣散愷㘲㍦ㅢ昶摥㐵敦ㄴ㑦搴戳敢搹晢㥤扤昷摥捥摥晥㥦捦㜷㘶㤲搹㈹〹戹摦晤㕦慦㕢㜶ㅦ收昹搶㘷摥㍢㌳㍢㍢捦㜷㈷㘵慡慣慣散㌷㍣昸㍦ㅦㄵ㕣搸戸㜱㘹戱搳㙣ㅤ㍢戹扤愵挵捣㜵㌶户户ㄵ挷㑥散攸挸㉣㥤摥㕣散散〷〳慤愹ㄹ晡㘲㘵㔳戱昹㘰戳慡㘹㤱搹㔱㠴㔱㘵㔹㔹㔵㤵㕥づ晤㠶昶换㜰㍡㍡扤昴ち㌶戰㉡搳㌵㌶晤搹㔴戱搱搹㐴搸っ㘰㌳㤰捤㈰㌶㙢戱ㄹ捣挶㘰戳㌶㥢㜵搸っ㘱㌳㤴捤扡㙣搶㘳戳㍥㥢つ搸㌰扦扥ㄱ㥢㘱㘸〶㙥㡣㘶昶攴㐹戳戲〷㘰㙤ㅡ㍢摢㍢捣慤㐷散㘹㡤㜹㝣㉣㌶㌶㌶㌶㥥㡥搷㡤㡤㙥㍤㘲昲挲㤶捥㠵ㅤ收昸㌶㜳㘱㘷㐷愶㘵敢ㄱ扢㉤捣戶㌴攷㜶㌵㤷捥㙥㍦搰㙣ㅢ㙦㘶愳戵搹㑣愲㍥㤶㐸㈶ぢ改㜴晤挰㑤㄰㜹收攴㐹扢㜵㤸㠵攲㝦㉢收愶㡣㌹㙢昲愴戱㌳捤捥晦㔶捣攱㠸㠹㤰つ敤慤㤹收戶晦㔲搰㑡扥愷挹〶㌳搷捣㌷摦㌴㍢㥡摢收㡤挵戰㑢㐰愳㤷ㅡ㍢戱㔸㕣搸扡㠰摢搱㘴戳愵㘵て戳㈰㙦㝡㙢㐳戱㜳户㑣㐷㙢㜱㘰㉢昹㤹ㅤ㘶㕢捥㉣慥搵㍡㘵㐹捥㙣戱つ㡢㔵慤㝢㘶㍡㘶㘶㕡捤ち㉥っ㙥戵摥挳㘹㜹戳慤戳戹㜳改愰搶㌹㐵㜳㡦㑣摢㍣㤳㈶㤵慤㍢㉤㙣捥慢㡡ち㍣换晡㙤ㄱ㌴㌲㜹愳㌰㥥搶挹昳㌳ㅤ㥤搲攳㕢ㄸぢ戲㜵㙤㉥戲ㄶ㈵攳攲㈶㌵挲攳挵昷慣戱戹㜵㔷戳愳捤㙣㘱ㄲ扥㤳㘳㍣㐶〲挸㝡ㅦ扡㐸㌹慢挳㜷㐹つ戰㜷㍥慥ぢ戳㘸㈳搰㙣㌰戳扤愳ㄵㅢ攴っ㌳搳㌶㍥戶㜵㘳㘷扥挱㕣㌴㍥㍡㌶慥㔷㐳慢㡦愴摤㘶㘸㠶〰㐶扥扤戵昹攰っ㘹㡦㡢㐷ㄳ昱㜱晡㈸㥡搴愰㔱ㄵ㉦㘱㔷㜷㈷攰敥㔶摥㤴㈹㙦捡㤶㌷攵捡㥢昲攵㑤㘶㜹㔳愱扣㘹㕥㜹搳晣昲愶收昲愶〳捡㥢づ㠴㡤昳愸敡摦扦摣㝥㥣㜹㕥攲晤〱㐷㙦㍣攳㡥㥦戲㐳扦晡攰㥣〶挵扤㕢づづ㕢㘰㈱㝣挰㕢㐲慢㡦㐶愳㙤㠵挶㌳攰㔸㉡㕥㌷㑥ㅦ㐳㤳慤搱㈸昵㉣〶捣㐱晦慢昶戰㡤扦㕤㜷慦愹㔷㡥㕦㝣昳〶〷扣㜴㡣攲㘱㐴戲㡤挵㐲㜸戶㙤ㄹ㉡㡡㐶㡢愱昱㘴㡢㐷攳愹㜱㝡㥣㈶戵㘸㤴㝡捣捥昶昲㠶挳昷㕡㝥㙦搵慣㍦㕦㜸昹㜷ㄵ摡敥㌳ㄴ㡦㔷㤲㉤㠹㠵昰㙣㜵っ㤵㐲愳搵愳昱㘵慢㑤㡣搳搳㌴ㄹ㠷㐶愹〷散㙣㜳慦㙡戸攸㠸㑦敥㥣㜵摣愲㔵㜷慦㜳晤㡡㕡挵〳愳㘴摢ㅥぢ攱搹挶㌳搴づ㘸戴ㅤ搱昸戳搵㡥搳㈷搰㘴㈲ㅡ愵敥戴戳攵㥢搷㍦㙤昵㑤㠷捤㕣晥㔱挳挷㑦㜴㝥扦㠷攲捥㈸搹㈶㘳㈱㍣㕢〳㐳㑤㐱愳㑤㐵攳挹㠶昷㉤㌹㑥摦㠹㈶㍢愳㔱敡㙦㜶戶〵昷㑣㙥㌷挷㝣搴㜰敤て㑦慣扥昳㤶㙢ㄶ㉢ㅥ敡㈵摢㉥㔸〸捦戶㉢㐳㑤㐷愳捤㐰攳挹㠶昷つ敢㌶㤳㈶戳搰㈸㜵愳㥤敤攰㈹ㄵ㙦ㄴ挷慢㥤㑦ㄸ㌷昲㥣搹㥢㜷㝣慢昸㤹㈲搹㜶挷㐲㜸戶㍤ㄸ慡ㄱ㡤㌶ㅢ㡤㉦㕢㙤㝡㥣㍥㠷㈶㝢愲㔱敡㙡㍢摢㌹捦扤晣扢慢换㥥㥣㜶攵㠵㙤㠵つ昶㕡㥥㔲〳愰㤶㙣㝢㘳㈱㍣摢㍥っ戵㉦ㅡ㙤㍦㌴㥥㙣戱㔴㙤㙣㥣扥㍦㑤㝥㠷㐶愹㑢散㙣㉦㥢搷扣昸㙥攳搵㤳㑥㌱搲㔷散㜳敢㐳愳ㄴ㍦㈵㈵㕢ㄳㄶ挲戳捤㠵㔶捦愰搱戲㘸㝣搹ㄲ挸㤶愳㐹ㅥ㡤㔲攷摡搹づ慡㤹晢搲㠱摦扥㌶敤捣攳㝦㤹㜷敢戸㤵㡢ㄵ㍦㡥㈵㕢〱ぢ攱搹收㌱搴㝣㌴㕡㌳ㅡ㕦戶㌸昶㠰〳㘸㜲㈰ㅡ愵㑥户戳晤㝡㐰昳㜹㘳㍥㈹㌶摣㌹昹㡣捤㙦㕤摣扡㔴昱㜳㕦戲戵㘲㈱㍣㕢ㅢ㐳戵愳搱ㄶ愰昱㘵慢挵戱攴㈰㥡㜴愰㔱敡㐴㍢摢挲搹㝦㝣㝤摢㝢摥摥昵ㄸ㙤攵ㄳ愷㉤ㅥ㍤㐶昱〴㐳戲㜵㘲㈱㍣摢㐲㠶㕡㠴㐶㕢㡣挶㤷㉤㠶慤㘴〹㑤㤶愲㔱敡ㄸ㍢摢㤲㤱㥢扤昲搴敡摦㌷㥣㘷ㅥ㥤㍢㘰摥㡢戳ㄵ捦㘴㈴摢㈱㔸〸捦昶〷㠶㍡ㄴ㡤昶㐷㌴㥥㙣昱㘸㉤づ散换㘸㜲ㄸㅡ愵㤶搹搹㜲〷㙥㜶敢㠷㐷㍣㍣攱㠸搷㐶ㅥ晡㔹收昸㘵㡡愷㑣㤲敤〸㉣㠴㘷㍢ㄲ㕡晤㈸㌴摡搱㘸㍣搹戰㜷㘳㝦㍢㠶㈶㝦㐲愳搴ㄲ㍢摢ㄳ㕢扥昳挶〹慦敤㍤晤昴㠷㝦㝤㝡昵摥㌷慥慤㜸㙥㈶搹㡥挳㐲㜸戶攳ㄹ㙡㌹ㅡ敤〴㌴㥥㙣搸扢㐱昲㐴㥡㥣㠴㐶愹㠳散㙣摦攴㡣㑤搳捤㡢㜶㕥ㄹ㐹ㅥ㜳搰㐳扦ㅢ慥㜸ㄲ㈸搹㑥挱㐲㜸戶㔳ㄹ敡㌴㌴摡㥦搱昸戳㐵挷改愷搳攴っ㌴㑡ㅤ㘰㘷摢敥攳㠵摦敤戹昷㠵つ㠷て扤收昲愳て㝦㈷慤㜸戶㈹搹捥挲㐲㜸戶戳ㄹ㙡〵ㅡ敤ㅣ㌴㥥㙣戱ㄴ㍦㤰捦愵挹㜹㘸㤴捡搹搹㙥扤搳㐸敥晣换㕦ㅢ㙥捦㍥㍣㙣㘴晤挴㜹㙡㕤愸㈵摢〵㔸〸捦㜶㈱㐳㕤㠴㐶扢ㄸ㡤㈷ㅢ戶ㄲ散〱㤷搰攴㔲㌴㑡敤㙦㘷扢攵攸㜳㌷ㅡ㌶㉣扦昳昱慦慤昷敤㤸敡㔷挶㈸㥥㍦㑢戶换戱㄰㥥敤ち㠶扡ㄲ㡤㜶ㄵㅡ㝦㌶㝣㥡㕥㑤㤳㙢搰㈸㌵挷捥昶换㕦㕥扤散愹捦敦㥦㝡昱换㔷摦戱㘸㥦㔳攳㡡㈷敡㤲敤㍡㉣㠴㘷扢㥥愱㔶愲搱㙥㐰攳换挶㈳搷㡤㌴昹ぢㅡ愵㘶摡搹扥㍥戱慤昹て慦摤㌷昳慥㕦㉦㍥㑣摦慥㜸㡥摡〰㙡挹㜶ㄳㄶ挲戳摤捣㔰慢搰㘸户愰昱㘵㡢㈳摢摦㘸㜲㉢ㅡ愵㜶戲戳戵㍤扢㘴㠷つ㉥㑡捥扣㈱㤲㍡户攵搸て㑥㔱ㅢ㐲㉤搹㙥挳㐲㜸戶摢ㄹ敡づ㌴摡摦搱昸戲搵搶㡦搳敦愴挹㕤㘸㤴㥡㘰㘷㝢昴㑦敦㕦㜷昸攵昳㜶㍡攷戶捦㈳㈷扤晦敡戹㙡㈳愸㈵摢㍤㔸〸捦㜶㉦㐳摤㠷㐶扢ㅦ㡤㍦ㅢ搶敤〱㥡㍣㠸㐶愹戴㥤敤㤴㝢㜶㘹㕦㝣攰㥦愷慦晣㙤愷挲㠰㝥搷㜶慡㘱㔰㑢戶㠷戰㄰㥥敤㘱㠶㝡〴㡤昶㈸ㅡ㝦㌶㥣㈹㍣㐶㤳挷搱㈸ㄵ户戳扤㍦㈶㔵晤搱㤰愶㠹㈷扤㜶㜷搵攲愳昶昹㘲攰㤳㔰敦㙥㥦っ㌷㜴㘴ㄶ攳敢㐵昷㌷㤷昸搸㈸晦昵晥㤵つ摦搸ち挹㐲慡㄰㡢攵㤳搱㑣㙤愶戲ㅡ㘱搷昴扢〱て搵〳ぢ㝢㌵攳㥣㝡戱㝣㔹搸㜸㔲愶㘸㜶㝦㜷ㄸ㘳敢㈶戵㉦㙣换ㄷ㠷〵㉢ㅢ㍢㌳㥤收㐶㕥㕤㜷㄰㥦㕢㈳扥㑡㤹㐵挹户愹搷㙤捦㑣换㐲㜳攲㤲㘶㑢扤㠹㐷㡤㉦㔲敤搹㜰敤搴づ昳愰㉥慤㙦㐴ㄳ昱㑤㝦㤱挴昶慤愵愵戲挶㌵㘲昲晣昶愲搹㈶挳ㅢ搳扡㕢㜳敥㐰戳愳搱攴㜵〲㌳㉦慢扡㉥㔵昶户戹㌱戳摡戰愲昸㝥㤶ㅦ改㤶ㄶ愶㉣改㌴摢昲㘶ㅥ攳㕤㘰㜶㜴㉥㥤㥤挹戶㤸敢㤵㤸㔸㌹愱搸戰㐴㍣戵㍤户戰㌸戹扤慤戳愳扤愵㔴㌳㌱扦㈸㠳㙦㤰昹ㄹ敤㜹ㄳ㕦〰㉢昸㈸㔳㘵晤晡㈹㔵戶㔵搰户㌰挶㉤㡥㤵㌷挲昵ㄶ㙦㠲昷㝣㠳搲捤㙥散ㅥ㔸㍢慣㐵㡢挹㙤戲㝣㔴㉦挱㈴㉥挳㡣づ㌷㜴慤ㄳ㉦慡搰㝡换㜰㙢ㄹ㘳搷㍢昷晦搷戸扣㝣㠸扤昶㔳ㄶ攱㕢昶捥昸㐲搹㘲㜶昴㜸㐹㐸㜱㐴晡㔳㘸㉡户挵摥ㅣ㑡慦〲ㄶ㙡㠹㕡㕡戹戸㌹摦㌹㕦㥢㙦㌶捦㥢捦㔳㉥㕣㌶慡慡㈲㕡摦㐳㝦〶㈲晤㔹㌶捦愱㠹㐴捡戴㝦搲㐸㡢攸晦戲晡㤵㈳昱㝦摦扦扦㤷挳㑢㤷敢〵戸戸㔳慣㙣㥤摡摥㔱散搷㉦㘸㉤㜷捥ㄴ攷㜷㜲昳散㔹挹㜸捦戳㜹〱㑤攵㈸㌴扤㕥ㅥㄸっ愳ち㕥〵ㄹ搴摡㘰ㄶ㌲戸昶㈴㝢户捡㔴戶㕡㤷㌳ㅡ捣㘲㑥攷㜵㡦㘹搸㔷㤶㘸㔸挲捥㍦戰㤵㕢扦戹愴戳㈱搳㤹改摦㡡㉢㈸㜸㤷㜴ㄸ㡤ㄱ㉦㙢㠹㥥㠳㐴收㜸㐷散ㅥ㈲ㄸ戲攸㡡㌲㐰〴㔶㈴散㌸搸㕦捡晡搹㙤捦㉢㠱戱㙦㡡㤵搰扣ㅢ㝡改㤵㄰㕥㤳搸挹㙣㥢扤㜴㠱㔹愴㜹㤵搶㈳㑡敦敥挵㘰戳㜲搹㌹㥤捤㉤挵戱ㄸ改㑥ㅤ敤ぢㄷ晣㌷攳㌰㤶晥㈲ㅡ攷㔱戹㌹戶攲㌵㕦㈷攰㉡敢扦㠸敦㑤㔳㔳㔹ㄵ愳㔱愲㙦挶㠶㕢㉢㠲晤㠶晦攴愱扦㡡晦㈲㍤改㉡㙢㘰搱㤷慢㐶㤵戰ㅦ搸ち㐲戳㍢㑣戹づ㔶㈵ㅤ搰ㅥ搴扡㔷㝢挷㠱搹昶昶〳戹㍤慤㈵扤攲㝣搳散攴戵愵〱昶戵㌴戹㘶愶㔴扦㝥㈵搷㠵㕣ㄷ愱㠶㈳扥昶㈶㥡㐱ㄳ㕢㕡㐶㌸ㄱ㡢摡㕢㄰昵挳㔵㉥敤㙤㉣㈴㜱㈴敦㙣敦㐴搲ㄱ㡢敡㐶㙣㐳戳㘲攷㠸挹昸戴ㅣ挱捦愸㤶收㌶㜳挴㤶㙤敤㈳㍡捣攲〲㕣㑥㌶㐷㡦㕤搲㔲㕣愲㌶〶ㅡ㕥摥ㄹ昵㔵昲㠰攷㙢扦㤹㜸捤㐷㡦㥡㕢昵㍦攴〹㌵捣㔶昸慥㌲㙤㠹㘴搵㜸改敦愱㔱ㅢ挲㡣㠷ㅣ㉣㤷㍥昴て搰搷㍦㘴昳ㄱㅡㅣ㌸攴慤挰㜱攳ㄳ慢慢㐶攳㝦ㅥ㍢昴㑦搹㝣㠶㐶㡤㐱挳㍤㔷晦ㅣ㡤昳㔰〶攲㜳㠳㤰㌷㜵㉢㠸晤㙦敡搷㤰㐶昴ㅥ㜴㙡㙢㔸昰㡤搵〹㔲㈷㍡㥤搸㤴㠶挰㠱〰㉡㙤㠵敦挲搷戶㜰ㄳ〰㍦搳扦ㅦ捣㠲〱晣捡ㅣ〴愳㜳㜳㜴〱㈸户扡㉡ち㥤〰攸〷㠱捥ぢ晦㉡づ㤱〰愸㐴捦㜹愸ㅦ㝦㜵〱㠸㐱散〷愰㌳愶摥㠳㑥搵挲㉦〸挰ㄷ〸ㅥ〸攰㜳㕢攱扢ㄶ㔷㠷㐸搵ㅣ挵㍡ㅣ昲愷㌰ぢ〶㌰ㄴ㙡㝤㕤㌶敢愱㜱〱搸挰敡慡ㄴ㠲〸㠰つ㘹戴ㄱㅡ㤵㠶㐸〰っ㐳捦㜹愸㜷摣〰敡㈱昶〳ㄸ捥㤸㝡て㍡㌵づ㝥㐱〰㕥ち〳昰愲慤昰㕤ㅥㅣ㡦㐸搵ㅣ挵㤶ㅣ昲昳愱〰戶㠲㕡ㅦ挳㘶㙢㌴㉥〰㘳慤慥摡〱㐱〴挰戶㌴㡡愲㔱ㄳ㈰ㄲ〰㌱昴㥣㠷㝡挲つ㘰㐷㠸晤〰㤲㡣愹昷愰㔳ㄳ攱ㄷ〴攰晥㌰〰昷搹ち摦ㄵ换〶㐴慡收㈸㜶㐰㔲㜵㑦㈸㠰〹㔰敢ㄳ搹㑣㐲攳〲搰㘰㜵搵ㄴ〴ㄱ〰㔳㘸㌴ㄵ㡤攲㌵㑣〱戰ㄳ㝡捥㐳摤敡〶㌰ㄵ㘲㍦㠰㕤ㄹ㔳敦㐱愷㜶㠶㕦㄰㠰㤵㘱〰慥户ㄵ扥㡢愸扢㈲㔲㌵㐷㌱㥢㐳扥㌶ㄴ挰㥥㔰敢㝢戱搹ㅢ㡤ぢ挰扥㔶㔷㑤㐷㄰〱戰ㅦ㡤昶㐷愳㘶㐲㈴〰㝥㠷㥥昳㔰㤷戸〱捣㠰搸て㈰挳㤸㝡て㍡㌵ぢ㝥㐱〰捥づ〳㜰㤶慤昰㕤搷摤〳㤱慡㌹㡡〳㌸攴㌳㐲〱戴㐰慤户戲㘹㐳攳〲戰挰敡慡㐶〴ㄱ〰〷搱愸〳㡤㥡〳㤱〰㈸愲攷㍣搴〹㙥〰戳㈱昶〳㔸捣㤸㝡て㍡戵㈷晣㠲〰ㅣㄱ〶攰㜰㕢攱扢搴扣て㈲㔵㜳ㄴ㠷㜱挸换㐲〱ㅣ〱戵㝥㈴㥢愳搰戸〰ㅣ㘳㜵搵扥〸㈲〰晥㐴愳㘳搱愸晤㈱ㄲ〰挷愱攷㍣搴㈲㌷㠰晤㈰昶〳㌸㤱㌱昵ㅥ㜴敡㜷昰ぢ〲搰ㄲ〶攰㐰㕢攱扢晡㍤ㄷ㤱慡㌹㡡㌳㌹攴收㔰〰㘷㐳慤慦㘰㜳づㅡㄷ㠰昳慣慥捡㈰㠸〰㌸㥦㐶ㄷ愰㔱㌹㠸〴挰㠵攸㌹て㌵搷つ㈰ぢ戱ㅦ挰愵戰㡦攸㍤攸㔴ㅥ㝥㐱〰昶っ〳㌰挷㔶昸㉥挸昳㑡㝢㌵㐷㜱ㅤ㠷摣ㄸち㘰㈵搴晡つ㙣㙥㐴攳〲昰㔷慢慢收㈳㠸〰戸㠹㐶㌷愳㔱〷㐰㈴〰㔶愱攷㍣搴㉥㙥〰捤㄰晢〱慣㘶㑣扤〷㥤㍡㄰㝥㐱〰㈶㠴〱搸搱㔶昸收〸摡㄰愹㥡愳戸㤷㐳ㅥㅦち攰㝥愸昵〷搸㍣㠸挶〵攰㈱慢慢摡ㄱ㐴〰㍣㑣愳㐷搰愸㠳㈰ㄲ〰㡦愲攷㍣㔴挲つ㘰〱挴㝥〰㑦㌲愶摥㠳㑥㜵挰㉦〸挰㔶㘱〰㐶摢ち摦戴挵㐲㐴慡收㈸㕥攰㤰户〸〵昰ㄲ搴晡换㙣㕥㐱攳〲昰㥡搵㔵㡢㄰㐴〰扣㑥愳㌷搰愸㈵㄰〹㠰㌷搱㜳ㅥ㙡㔳㌷㠰挵㄰晢〱扣换㤸㝡て㍡戵ㄴ㝥㐱〰㠶㠶〱ㄸ㘲㉢㝣㌳㈹㝦㐰愴㙡㡥攲㌳づ㜹敤㔰〰㕦㐰慤㝦挹收㉢㌴㉥〰晦戶扡敡㔰〴ㄱ〰摦搰攸㕢㌴㙡ㄹ㐴〲攰㍢昴㥣㠷慡㜲〳昸㈳挴㝥〰㍦㌱愶摥㠳㑥ㅤ〶扦㈰〰扦晥ㄲ㜲㉡晣㡢慤昰㑤敥ㅣ㠹㐸搵ㅣ㐵㐵㌹㠶晣ㄳ捣㠲㑦㠵㌵愸昵晥㙣慡搰戸〰㐴慣慥㍡ち㐱㐶㌲搰〰ㅡつ㐴愳㡥㐱㔷〰っ㐲捦㜹愸慦㤰愳敢换搰搱㄰晢〱慣つ晢㠸摥㠳㑥㜱ㄲ㈹〸挰〷㘱〰摥户ㄵ扥昹愶攳ㄱ㐹〰㙣挴㈱扦ㅢち㘰㘳愸昵㑤搸㙣捡搱㜵㝦ㅢㅣ㘱㜵搵㜲〴ㅡ挹搵愹愶搱㐸㌴敡㐴㜴〵挰㘶攸㌹て昵㡡ㅢ挰〹㄰晢〱㙣〱晢㠸摥㠳㑥㥤〴扦㈰〰捦㠴〱㜸摡㔶昸愶挰㑥㐵㈴〱㄰攵㤰㥦っ〵㄰㠷㕡慦㘵㤳攰攸扡〱搴㔹㕤㜵ㅡ〲㡤攴敡愴㘸㔴㡦㐶㥤㡥慥〰㐸愳攷㍣搴㠳㙥〰㝦㠶搸て㘰㍣散㈳㝡て㍡㜵〶晣㠲〰摣ㄱ〶攰㜶㕢攱㥢㤵㍢ㅢ㤱〴挰㔴づ㜹㜵㈸㠰㥤愱搶愷戱搹㠵愳敢〶㌰摤敡慡ㄵ〸㌴㤲慢㌳㠳㐶㌳搱愸㜳搱ㄵ〰戳搰㜳ㅥ敡㐶㌷㠰㜳㈰昶〳㘸㠴㝤㐴敦㐱愷捥㠳㕦㄰㠰㉢挲〰㕣㙥㉢㝣ㄳ㠵ㄷ㈲㤲〰搸㥦㐳扥㌴ㄴ挰敦愱搶㥢搸捣攵攸扡〱㘴慤慥扡〸㠱㐶攲愵攷㘸㤴㐷愳㉥㐱㔷〰㤸攸㌹て㜵㡥ㅢ挰挵㄰晢〱㌴挳㍥愲昷愰㔳㤷挲㉦〸挰㈹㘱〰㑥戶ㄵ扥戹换㉢㄰㐹〰㜴㜰挸㈷㠶〲攸㠴㕡㕦挸㘶ㄱ㐷搷つ㘰㠹搵㔵㥣搸ㅣ挹搵㔹㑡愳㠳搱愸慢搱ㄵ〰㠷愰攷㍣搴㔱㙥〰㔷㐱散〷戰っ昶ㄱ扤〷㥤扡〶㝥㐱〰づづ〳戰搴㔶昸愶㔳慦㐷㈴〱㜰㉣㠷扣㌸ㄴ挰昱㔰敢换搹㥣挰搱㜵〳㌸挹敡慡㤵〸㌴㤲慢㜳㌲㡤㑥㐱愳㙥㐴㔷〰㥣㡡㥥昳㔰㙤㙥〰㌷㐰散〷㜰〶散㈳㝡て㍡昵ㄷ昸〵〱挸㠷〱挸搹ち摦っ敦捤㠸㈴〰㉥攰㤰㌳愱〰㉥㠲㕡扦㤸捤㈵ㅣ㕤㌷㠰换慣慥㕡㠵㐰㈳戹㍡㤷搳攸ち㌴敡㙦攸ち㠰㉢搱㜳ㅥ㙡㙦㌷㠰㕢㈰昶〳戸ㄶ昶ㄱ扤〷㥤扡ㄵ㝥㐱〰㘶㠶〱㤸㘱㉢㝣㤳捥户㈳㤲〰戸㤹㐳摥㌵ㄴ挰㉤㔰敢㝦㘳㜳㉢㐷搷つ攰㌶慢慢敥㐰愰㤱㕣㥤摢㘹㜴〷ㅡ㜵㈷扡〲攰敦攸㌹て㌵挹つ攰敦㄰晢〱摣〳晢㠸摥㠳㑥摤〵扦㈰〰昵㘱〰㔲戶挲㌷て㝥㉦㈲〹㠰㐷㌸攴㘴㈸㠰挷愰搶ㅦ㘷昳〴ㅡㄷ㠰愷慣慥扡て㠱㐶㜲㜵㥥愶搱㌳㘸搴〳攸ち㠰㘷搱㜳ㅥ㙡㙢㌷㠰晢㈱昶〳㜸ㅥ昶ㄱ扤〷㥤㝡㄰㝥㐱〰㐶㠶〱愸戶ㄵ扥愹昹㠷ㄱ㐹〰扣挱㈱てて〵昰ㄶ搴晡摢㙣摥攱攸扡户㠰昷慣慥㝡〴㠱㐶㜲㜵摥愷搱〷㘸搴㘳攸ち㠰て搱㜳ㅥ㙡㍤㌷㠰㐷㈱昶〳昸ㄴ昶ㄱ扤〷㥤㝡ㅣ㝥㐱〰〶㠶〱ㄸ㘰㉢扣搵〲㤵㑦㈱㔲ㅦ㘶㜹〷㜰挰㠵㍤㥢捤挵㥣㤶㕡慢㠰㍡攲挹ぢ㡢㥤敤㌲㠷㌶愸搰搰㍥戳扤戳愱戹戸愰㈵戳㜴㐸挱㕥搸㙢扥搹㠶ㄹ敥づ㑣㜴㝢㘴敤ぢㄶ㤸㜹扤搰搸扥戰㈳㘷㑥㙢昸㕦㤸〱挷晡攱慤㤳挹敦㜲㠵挷㝦㌶愹㕢〶㑦㙣㈵㜸㤴㔵㍥㠳㠰摥戹㌹愹㘶㜶捤愳换愲〱挳挱摤㐴㘷㌷㜷戶㤸〳ち㌲㠷㉤换㔵〵㔰㐴搹㐰扥㝦㘱昶㝣捣㔹㌵っ㉡散搴搱㥣攷ㅣㄱ摦㡣愱㤶改㜴㜳ㅥ㑡〴㜶㙢㉦㌶戳㤴㜹㔰㘱㜶㐷愶慤戸㠰戳㥤戹愵敢㤴昴㘴㕡戴戲㌰愹戹慤㠸㌴昲㉥㜲㜹㜰愱㜱㝥晢㘲晣㠶㘱㘱㙢摢㑥㤹〵挵晦㠹㜷㐵昱㙤㤱㠷扣㌵慡㕣㤵㤷慢慡昲慡晦昴晤搱扥挵㍥㌶挴慡づㅦ㠱敤戴戳愳㌹扢㤰挰㈴㐷ㅣ㙤〵ㅢ㜹て换㉡㥦挵㤲㜷㕥搳昵ㄶ㝡㡡ㄲ㌸搶㤲摡晣挰昹昱慥ㅦ㠶㙣〲㜳晤㍢っ㘷攰昷㘸㜶搹㘹捥戴敥㜲㥤晦搳慦㉣㉡㥦㐳攴㌵慥㡥㔸ㄷ挶㙢㔹㥢㄰㉢㈶戸㐵㘱捦挴㤶挰㥥㜷戳㡣ㄴ挴㠶㕢攸㕡摤㡢㔳㌱挱㍥戰㌰㍤㤳㌵㕢㔰ㄷ搰㥡改㕣换敡戰㐰〳㔵昸㐵㕢㌷戹扤戵㌵挳㑤㡥扦㈵㘸捣㘵㕡捣慡挲挴㠵㥤敤㌳㥡摢昴〲ㅡ搹㉥㙤㔱㘶〹㐴㤹㈵搶っ㝥㘱て搶ぢ挹㌲㘳戵捦换㜴㌴㜷捥㙦㙤捥㔵戱挳昹搲晦㠹㙤ㄵ挷㡦ち挰㜴ㅥ捥戱挴㕢ㄲ㘰㑤捣攳敤ㅥ㡢㉡ㅡ愲攳摢㡦㉤扡㕣㘹昸愷晥挳㜲ㄲㅣ㜹攴〳㐵晦ㄱ搱㉡昱㤲㐳㤱㡣攵ぢ㤹㡡挵攲ㄷ换戰㠹捡挱㐹晤㡢〶㜸改㍦挱㤴ぢ㝣㔵㍣㡦愶挷㕡㠳晥㌰㠸㑣㙦捦攴愷㘶㜲昸㕤㔰㝦晢㔷㐱㔵㜸㙢㜹愸改㌰㔸晤㌱ㄹ〵㐵㤸摥㕥搴㥣㌷㍢慡㈸㘸挴慦㥥㉡㔸㌷愲㔹敦㈱收挱晢㤵㔵㔶づ愸ち捡㌵捤㠹㌵捡㥥㔳㜷晦慡㙡㥡㉦晥㈷扢搷敦挸戱㐷㈲昲ㄱ昵㌳㔶㐷晦㠵敢昴〲㠴㕣ㅦ㡦挱慦㌴昸つ㑤攵㡢㔰㝡摦㥢搲㐲っ㤴㙢攸㌰慡㤰摦搳戰㐴愴ち攵ㄴ㔲㕢㔲㈹㉢㌲挰㔵ㄳ愲㔹攵㈰㔵捥㡦㜴戴㐶㙣攵㘶㍥㘲ㅤ㕦㔹㝢㠲㑦㠶戲昲昲ち扣搵㥡户㥥捥㤷ㄶ挱㕡ㅢ㑤㈹ㄶ㔱㥢㘲〸ㅡ敢〸㠷㜱㘷㐱晣愶愰ㅦ慤晣ㄳ㔶㤸摢晥つ晦挹㈳ㄲ搱换攱㔳ㄶ㔱慦愲㜵㐰㔴㔱㘲㤱挲㕢㠰敢㘰㘸搴㝢㄰昲㜴挰昵攱愵㍥㐰㤷ㅦ㘰㘵ㅡ㝦戶戴愶〷㑣昵㈱㍣㜸搰搴㌵〶晥〸㑢㍣ㄶ㜵㙤㥢㔵㤰昶扥㙤㝥㐲て扣㜴晥ち㡥ぢ昲晡ㄴぢ捥㙡㔰㘰慦㐶〴㌶晡〰ㅡ㝥ㄶ㙣㌰㤰〶㠳㘸昰㌹っ昸愶㙢㙢愱ㄷ〲搳晡㐱㑤〰㑣〳㍥㠰昹戵㉢㠹ぢ收摡㑣戲づ㤳晣っ〳㉦捣㕦㈱ㄳ㤸㍡㍦㝤攴攱昹愴㔱㝣摦〴摣㔰〶攱ㅡ㤷㠰㕢て搲摥挱㤵挳㡤㘸昴昵㈵㠸搵㔱㉣㔷〸〰户〱㙣昴つ㘹挸㔲㠶〰㠳㡤㘸㌰㡣〶慣㙥㄰㜰ㅢ愳ㄷ〲捥晡㙤㔰〰戸㑤攱〳㜰慣㜸㜰㤲戸挰つ㘷㤲ㄱ㑣挲敡〴㉦㌸㤶㈴昴〲㡥〵ぢ〲㙥㈴㠳戰㜲愱〴摣㈸㐸㝢〷挷ち〷㍣昱慢㉦〶挱㠲扣㔸收攰っ㤹〲㝢㡢摢ㅣ㌶晡ㄶ㌴㘴〹㐴㠰挱㤶㌴ㄸ㑤〳㔶㐵〸戸慤搰ぢ〵挷㥦㌹〵㠰摢ㅡ㍥〰㌷摣㤵挴〵㙥ㅢ㈶ㄹ换㈴慣㙡昰㠲㘳㈹㐳㉦攰㔸攸㈰攰愲っ挲㡡㠷ㄲ㜰㜱㐸㝢〷挷捡〸㍣㜱愹㤴㐱ㅣ㜰㉣㡦〸攰㤲㠰㡤㥥愴㈱㑢㈷〲っ敡㘸㤰愲〱慢㈹〴㕣㍤㝡攱攰昰㉢㡢〰㜰攳攰〳㜰慣戰㜰㤲戸挰㙤挷㈴摢㌳〹慢㈱扣攰㈶㐰㘶㠱㤳㥦㙢㈲㔰㤹㜷㔷㥤〸ㄳ〱户〳㠳㑣㐲慦〴摣〴㐸㝢〷挷㡡ち㍣㔱㙥挱㈰㔸㤰ㄷ换㉡㥣㈱㔳㘰㙦㜱㤳㘰愳㑦愶㈱㑢㉥〲っㅡ㘸㌰㠵〶慣挲㄰㜰㔳搱ぢ〱㘷晤昸㉣〰摣捥昰〱㌸㔶㘶㌸㐹㕣攰愶㌱挹㉥㑣挲㉡ち㉦㌸㤶㑥昴戲挵戱戰㐲挰㑤㘷㄰㔶㔸㤴㠰㥢〹㘹敦攰㔸㠹㠱㈷㝥挹挶㈰づ㌸㤶㘳㌸㐳愶搰〶户ㅢ㙣昴摤㘹挸㔲㡤〰㠳㍤㘸搰㐸〳㔶㙦〸戸搹攸㠵㠰戳㝥㐷ㄷ〰㙥㑦昸〰㕣挶㤵挴〵㙥㉦㈶搹㥢㐹㔸㝤攱〵挷㤲㡢㕥挰戱㈰㐳挰敤换㈰慣捣㈸〱户㍦愴扤㠳㘳〵〷㥥昸㤹ㅣ㠳㌸攰㔸挶ㄱ挰攵昷戰搱㥢㘸挸ㄲ㡦〰㠳戹㌴挸搰㠰㔵ㅦ〲㉥㡢㕥㈸㌸晥㈴㌰〰㕣ㅥ㍥〰挷㑡㄰㈷㠹ぢ㥣挹㈴〵㈶㌹っ〶㕥㜰㐷㐰搶换慥捡㐲づ〱㌷㥦㐱㔸搱㔱〲敥〰㐸㝢〷挷捡て㍣昱ㅢ㍣〶㜱挰戱晣挳ㄹ㌲㠵昶ㄶ搷〲ㅢ扤㤵㠶㉣つ〹㌰㘸愳㐱㍢つ㔸㉤㈲攰ㄶ愰ㄷ〲捥晡㜵㘳〰戸づ昸〰ㅣ㉢㐸㥣㈴㉥㜰㐵㈶攱㥤〷ㄴ慢㍤扣攰㔸攲搱ぢ㌸ㄶ㠰〸戸㐵っ挲㑡㤰ㄲ㜰㑢㈰敤ㅤㅣ㉢㐶昰挴晣〰㠳㌸攰㔸㌶攲っ㤹㐲ㅢ摣挱戰搱て愱㈱㑢㑡〲っ晥㐰㠳㐳㘹㜰㈱っ〴摣ㅦ搱ぢ〵挷㥦㍢〵㠰㍢っ㍥〰挷捡ㄳ㈷㠹ぢ摣攱㑣㜲〴㤳戰㑡挴ぢ㡥愵㈱扤㠰㘳攱㠸㠰㍢㡡㐱㔸㐱㔲〲敥ㄸ㐸㝢〷挷㑡ㄳ㍣昱敢㐱〶㜱挰戱摣挴ㄹ㌲㠵㌶戸㘳㘱愳ㅦ㐷㐳㤶愲〴ㄸㅣ㑦㠳攵㌴㘰㜵㡡㠰㍢〱扤㔰㜰晣捤㘹〰戸㤳攰〳㜰慣㔸㜱㤲戸挰㥤捣㈴愷㌰〹慢㑢扣攰㔸㔲搲ぢ㌸ㄶ㥣〸戸搳ㄸ㠴㤵㈷㈵攰㑥㠷戴㜷㜰慣㔰挱ㄳ㍦㑤㘴㄰〷ㅣ换㔴㥣㈱㔳㘸㠳㍢ㄳ㌶晡㔹㌴㘴〹㑢㠰挱搹㌴㔸㐱〳㔶戵〸戸㜳搰ぢ〵挷ㅦて〶㠰㍢て㍥〰挷㑡ㄷ㈷㠹ぢ摣昹㑣㜲〱㤳戰㉡挵ぢ㡥愵㈸扤㠰㘳愱㡡㠰扢㠸㐱㔸戱㔲〲敥ㄲ㐸㝢〷挷捡ㄶ㍣昱扢㐷〶㜱挰扤㡥㈵㘷挸ㄴ摡攰㉥㠳㡤㝥㌹つ摦〸㌶戸㠲〶㔷搲攰㑤ㄸ〸戸慢搰ぢ〵挷㕦〲〷㠰扢〶㍥〰挷ちㄹ㘷ㄴ㉥㜰搷㌲挹㜵㑣挲㙡ㄶ㉦㌸㤶戰㔸攰㐲扦㜲戱挰㐵挰慤㘴㄰㔶扡㤴㠰扢ㄱ搲摥挱戱㈲〶㑦晣愸㤲㐱ㅣ㜰㉣㡢㜱㠶㑣愱つ敥慦戰搱㙦愲㈱㑢㘶〲っ㙥愶挱㉡ㅡ戰㡡㐶挰摤㠲㕥〸㌸敢㐷捤〱攰㙥㠵て挰戱戲挶㐹攲〲户㥡㐹㙥㘳㤲ち㝣ㅢ昵㠲㘳改㑢㉦㕢ㅣぢ㘳〴摣ㅤっ挲ち㤹ㄲ㜰㜷㐲摡㍢㌸㔶搲㄰㡤㝥ㄷ㠳㌸攰㔸㑥攳っ㤹㐲ㅢ摣摤戰搱敦愱㈱㑢㙤〲っ敥愵挱㝤㌴㘰昵㡤㠰扢ㅦ扤㄰㜰搶敦戳〳挰㍤〸ㅦ㠰㘳㐵㡥㤳挴〵敥ㅦ㑣昲㄰㤳戰㝡挶ぢ㡥㈵㌳扤㙣㜱㉣愸ㄱ㜰㡦㌰〸㉢㙢㑡挰㍤〶㘹敦攰㔸㠱㈳攰ㅥ㘷㄰〷㕣㌵愴捥㤰㕤攰㥥㠰㡤晥㈴つ㔹愲ㄳ㘰昰ㄴつ㥥愶〱慢㜶〴摣㌳攸㠵㠰戳㝥㙡ㅥ〰敥㌹昸〰ㅣ㉢㜹㥣㈴㉥㜰晦㘴㤲㝦㌱〹慢㙥扣攰㔸㙡搳ぢ㌸ㄶ攲〸戸ㄷㄸ㠴ㄵ㌹㈵攰㕥㠲戴㜷㜰㜵㜰ㄳ㜰㉦㌳㠸〳㡥攵㍢捥㤰㕤攰㕥㠱㡤晥㉡つ敢㠳つ㕥愳挱敢㌴㘰戵㡦㠰㝢〳扤㜰㜰昸搵㝣〰戸户攰〳㜰慣〰㜲㐶攱〲昷㌶㤳扣挳㈴慣搶昱㠲㘳㠹㑥㉦扢㉡ぢ㜸〴摣㝢っ挲㑡㥥ㄲ㜰ㅦ㐰摡㍢㌸㔶晣〸戸てㄹ挴〱挷戲ㅦ㘷挸㉥㜰ㅦ挱㐶晦㤸㠶㉣〹ち㌰昸㠴〶㥦搲㠰㔵㐲〲敥㌳昴㐲挰㔹㌷〰〸〰昷〵㝣〰㡥㤵㐳㑥ㄲㄷ戸㉦㤹攴㉢㈶㘱㤵㡦ㄷㅣ㑢㝢㝡搹攲㔸昸㈳攰晥捤㈰㜳搱㉢〱昷㉤愴扤㠳㘳愵㤰㠰晢㡥㐱ㅣ㜰㉣ㄷ㜲㠶散〲昷㍤㙣昴ㅦ㘸㤸て㌶昸㤱〶㍦搱挰㠴㠱㠰晢ㄹ扤㄰㜰搶扤っ〲挰晤ちㅦ㠰㘳挵㤱㌳ちㄷ戸摦㤸愴っ搳ㄸ㡡搵㐱㕥㜰㉣〹敡〵ㅣぢ㠶〴ㅣ慥㜴㤷愹㐵攸㤵㠰挳㑦㡣搷〰摣ㄲ戸〹戸㑡〶㜱挰戱捣挸ㄹ戲ぢ㥣〶ㅢ扤㍦つ㔹㠲ㄴ㘰㔰㐵〳摥㑣㑤戱㉡㐹挰㐵搰ぢ〷㠷摢㌲〴㠰ㅢ〸ㅦ㠰㘳愵㤲㤳挴〵㙥㄰㤳慣挵㈴慣㉡昲㠲㘳㈹㔱㉦攰㔸㘸㈴攰っ〶㘱挵㔱〹戸㜵㈰敤㝤㡢㘳㘵㤲㠰ㅢ挲㈰づ㌸㤶㈷㌹㐳㜶㠱ㅢちㅢ㝤㕤ㅡ戲㜴㈹挰㘰㍤ㅡ慣㑦〳㔶㌳〹戸つ搰ぢ〵ㄷ昲㤵㙢㈳昸〰ㅣ㉢㥣㥣㈴㉥㜰挳㤸㘴㘳㈶㘱㌵㤲ㄷ摣㐵㤰昵〲敥㘲㤸〸戸㑤ㄹ㠴㤵㑡㈵攰㐶㐰摡㍢㌸㔶㌴〹戸㙡〶㜱挰㕤づ愹㌳㘴ㄷ戸㤱戰搱㌷愳㈱㑢㥥〲っ㐶搱愰㠶〶慣㠲ㄲ㜰㥢愳ㄷち㡥㌷换〸搸攲戶㠴て挰戱㌲捡㐹攲〲㌷㥡㐹戶㘲ㄲ㔶㌱㜹挱摤〲㔹㉦攰㔸搸㈴攰戶㘶㤰㕢搱㉢〱㌷ㄶ搲摥挱戱ㄲ㑡挰㙤换㈰づ㌸㤶㐳㌹㐳㜶㠱㡢挲㐶㡦搱㤰愵㔲〱〶㜱ㅡ搴搲㠰搵㔳〲㉥㠱㕥㈸㌸摥昷㈳〰㕣ㅤ㝣〰敥ㅥ㔷ㄲㄷ戸ㄴ㤳搴㌳〹慢㥦扣攰㔸昲搴ぢ㌸ㄶ㐴〹戸㜱っ挲捡愸ㄲ㜰摢㐳摡㍢㌸㔶㔰〹戸昱っ攲㠰㘳ㄹ㔵〰㤷ㅤ㘰愳敦㐸㐳㤶㔸〵ㄸ㑣愰挱㐴ㅡ戰敡㑡挰㑤㐲㉦ㅣ㕣昰ㄶ搷〰ㅦ㠰㘳㈵㤶㤳挴〵㙥ち㤳㑣㘵㤲㌷㘰攰〵挷㔲愹㕥挰戱㤰㑡挰敤捣㈰慣愸㉡〱户ぢ愴扤㠳㘳攵㤵㠰摢㤵㐱ㅣ㜰㉣扦㜲㠶㑣愱晤捤㘱㍡㙣昴ㄹ㌴㘴㘹㔶㠰挱㑣ㅡ捣愲〱慢戵〴摣㙥攸㠵㠳挳摤㔸〲戶戸㍤攰〳㜰慣攰㜲㤲戸挰㌵㌲挹㙣㈶㘱扤㠷っ㝥づ㝢昶攰㉢㌹㘷敦㥤㡡昶㤵〹㐸㠶〲ぢ〶ㅡ㍢㤷戶愰㐸㠳㡢㥣㥡戶㤶㌸挹ㅥㄱㄹ㈶捣摢㍢㌰愹㔷攱扤戱㐴㤷敦㤳㐸㍣㘰愸攷愶ㅤ攲㐶つ敢ㄱ㉡慦昹挹㝦㘳㡡㉥㝦づ扣晢ㄷ晣昴攱㐳摢ぢ㐳ㅣ㍡愳㌹搷搱㕥㙣㉦㜴㡥㘸㐴〱搲〸摥〴愵㔰㔶ㄶ㥤㔸㜹ㄵ㈲〶收攴㡡㔵戴昱㠶㤴㡢㜸㔳㠰挸㠱㙤敤㡢摢㘴㌴㤵㐵摥ぢ㐶㜸昵敦捦㌴ㄱ收攱㘳㌳挰㌳㔸扢㐰㘷㝤ㅦ戴㠳晡ㄹ㥣晣愷戱戶㉦晡㌵㤳㈷㑤摥愳㈹ㄳ慤㡦㘶搳昵改㘸㈶㕤㤷㈸㘴捣晡晡摡㉣敥捥㔵㥦捥搷收攲改㐴挱㤰㕡〱挶搸て㍥〶慢〳㈴摤晥散戱㑣㐰㝡搴㔵㤶攳搴㘸㑤㈷敥㘱㕦愶戲㉡愷昲捡慣攸摦㕦搵㜸敥㔵攲㥢昰㘷搹㡤摣散㐱搳㌸摦㕦㜹〹㘰慤㤹ㄳ〷搸晤㕥搰㤹㈷㜸㝡ㄳ㠶愰捦㐵ㄳ㌱晡㐱㐰㤹㤶㐱㜷慤挹㤳㥡㕣㜵㑢㕡ㄶ戲戵㈱㉢扤㔱愸㤶㠳㜸㈰挴㔲攷㠰㍢㤰ㄶ㡤ち㍢㡡㕥捤昰㈶昴晡㐸㉣㈹つ㜲㠱㌴て㈲㉥挸慢ち㔲㙥搵敡㙣慣〸户㈵㈸㜰㡦㍢㤸㠴㙥㈰敡㑣㤸㜱㈳㈹㝤㤳㜵㐴㠲ㅢ㉥扦愳挵㥢ㅣ戱昳㘹㉤攸㕢㙦戲㔹㠸㥢搱晡㍣摥搷扡㐴愲㌶㔹㥦捥挶㌲㌱㌳㤳㑣搵㐵㔳搱㔴㌶㙥っ㜰挶搸ちㅦ㘳愰搳㙢㘳㙦㤰搳愳㑥ㄹ攸昱㡤㔶愷㘰㈰㝣ㄳ戰㕣愶ㅦ〴㤵摥㠱㈶㘲慣つ〱㘵㕡ㄱ㕤㉦捣㑥挸〲㘰㉥㠴戸ㄴ收㍡㜶ㄴ㝤㑢㠶㕦っ扤摣攲㔳つ㠵㕣㘰㉥㠵愸ぢ收㝡㤰ち捣㘳㌰㈰〷愶捥扤㡤㍢㤶㍡ち㔲㍦户昵攱㐴ぢ晤㔰戴攰戶㠱ㅤ㕡晢㈳晡ㄶ户㘴㍥㥤㐸㘳㍦愸㌵愳㤹㐴戴㌶㔵㥦挹搵搷愵戱㤸捥愵㙡愳昱愸戱愱㌳㥣㘵昰㌱㌶㜲㝡戲㜳っ㜳㝡搴愹㑤搱ㄳ㙥㝦㜴㜳㍢ㄲ㉡晤㈸㌴ㄱ㘳㌸っ昰㉣搳戹ㄱ敡摣敡㜴㙥㘳挶〸㐷扥㉤㤵挷㔱ㅥ挵㤲ㅡ〹戹㤰㔸づ㔱ㄷ㠹㔱㤰ち㠹捥㐰ㄲㅤ㠱㈴㙡攰㠴㈰㈸搳㐷ぢㄲ㥢摢愱戵㔳搰户㐸挴昲昵㤹㘸㌲㤱慣捦ㄷ敡ㄲ搹㘸㍥ㅢ㌵ㄳ㈹㐰愸㑤ㄵ敡㌳愹㜴摣㤰昹㝥挶㌸ㄵ㍥挶㤶捥攰㠴挴㘸愷㐷㥤摡ㅡ㍤㈱搱攲㈶㜱〶㔴晡㤹㘸㈲挶㌶㌰挰搳㐷㘲慣㈳慦愳昲㕣㍡愴戰愴愲㤰ぢ㠹昳ㄹ㥥ㄲ扥攲㤰ち㠹㙣㈰㠹戹㠱㈴㌸㑢㡦㈰㈸敡㐷ぢㄲ〹㍢戴㜶〹晡ㄶ㠹㕣慡㉥ㄱ㑢攴㌳㘶慡㤰㑢攴㜱搷收㉣敦摤㥣挴㝤昸㙡ㄳ戵㤹㜴摥㤰〹㝣挶戸ㄴ㍥㐶㥤㌳㌸㈱㤱㜲㝡搴愹㜱攸〹㠹㝤摤㈴慥㠴㑡扦ち㑤挴搸づ〶㜸晡㐸㙣敦挸挷㔳㜹㍤ㅤ㜶挰㤲摡〱㜲㈱㜱〳挳㔳挲搷〴㐸㠵挴㙥㙥ㄲ㍣搴挸摥㌱㌳㤰挴㐴㌸搱㐲扦〹㉤㐸㑣戲㐳㙢㌷愳㙦㤱挰ㄶ㤱捤㈵㙢㤳搱晡扡㘸㈲ㄱ㉦㘴㙢㤳㠹㕣㌴㥥慤㡤攷㌲㜵㠹㕣慤㌱搹ㄹ捥㉡昸ㄸつ㑥㑦㡥㉡㌲ㄹ捦昸搴愹㥤愱ㄳㄲ㍢扢㐹慣㠶㑡扦つ㑤挴㤸〶〳㍣换㜴ㅥ㔵㜴ㅥ㐶㜴ㅥ㌴㡣㕤ㅣ㜹〳㤵㜷㔱㍥〵㑢㙡㍡攴㐲攲ㅥ㠸扡㐸捣㠴㔴㐸散攰㈶搱㜵㥣搸㍥㤰〴攷搱ㄱ〴㍦昹㐵ぢㄲ扢搹愱戵〷搱户㐸㤸㘶捡㑣㘷㙢㜱㤸捤㘷ㄲ〵㝣㥣ㄶ㌲搹㝣㉣㤳㡣㈶戱戳㈴㤲㈹㘳㜷㘷㌸晦㠰㡦戱㠷搳㤳㙤㐲㘶搷ㄹ㥦㍡戵㈷㜴㐲愲捥㑤攲㔱愸昴挷搰㐴㡣扤㘰㠰愷㙦㥢搸摢㤱敦㑡攵搳㜴㤸㡥㈵戵㉦攴㐲攲㔹㠶愷㠴慦晤㈱ㄵㄲ㕢〷㤲搸㉡㤰〴㈷挶ㄱ〴昷愵㐲ぢㄲ扦户㐳㙢㉦愰㙦㙦ㄳ搹扡㍡㌳㤹捡㘵攲搱㜴挲㌴昳搹〴㜶㤵㜴㈱㥡㡦㈵敡㙡捤㔸摡㘸㜲㠶昳㈲㝣㡣戹㑥㑦㐸㘴㥣ㅥ㜵㉡㡦㥥㤰ㄸ攵㈶昱㉡㔴晡㙢㘸㈲〶㘷扦昱昴㤱㈸㌸昲㍤愸㝣㥢づ㡤㕣攷昹㤰ぢ㠹㜷ㄹ㥥ㄲ扥づ㠰㔴㐸㙣攴㈶搱戵㜷㙣㄰㐸攲㐰㌸㈱〸㙥〸㠴ㄶ㈴㕡散搰摡㐷攸摢摢㐴㕤㕤扡㌶㥡㐹㥡㈹散ㅣ搱㔸㍡ㄳ㡢㐵㔳ㄹㅣ㈶ち㜵昹㔸㕤㙤扤搱敡っ攷㘳昸ㄸ㙤㑥㑦昶づ㤹晦㘶㝣敡㔴〷㜴㐲㘲ㅤ㌷㠹捦愱搲扦㐰ㄳ㌱㌸㥤㡤愷㙦敦攸㜴攴晢㔰昹つㅤ㜸㝢〶戵〸㜲㈱昱ㅤ挳㔳挲搷ㄲ㐸㠵㐴㔵㈰〹㉤㤰挴㔲㌸㈱〸㉥扣愱〵㠹㠳敤搰摡捦攸㕢㈴㔲㠵㜴㉡㔳㠷㌳㤰㉣㍥㍡㤳戱㜸㍡㥢捣收愳戹㑣㙤ㅥ㝢㐸慥㍥㙤ㅣ攲っ攷ㄷ昸ㄸ㝦㜰㝡㐲㐲㈶戴ㄹ㥦㍡㜵ㄸ㜴㐲愲捣㑤㐲㔵㐲㕦㡥㈶㘲ㅣづ〳㍣㝤㈴㡥㜰攴㜳愹散㑦㠷っ㤶搴㔱㤰ぢ〹晥ㄹ㠱㉥ㄲ挷㐰㉡㈴扥晤搱㜵㍥搱戵㑤晣ㅢ㔲晦昹〴攷愲㌱㐶搴㔲㈲ㄴ㐸ㅣ㙢㠷搶搶㐲摦摥㈶搲昸搴㐸㘷攳昱㜸慥㌶ㄱ捤㈷㌳㠹㔴㙤挲挴摤㈴㔳㠵扡㔸㉥㥦㌲㡥㜳㠶㌳ㄸ㍥挶昱㑥㑦㐸㉣㜷㝡搴愹㤳搰ㄳㄲ㥦㘱㌰㕤攷㘱㐳愰搲㠷愲㠹ㄸ㥣㜰挶搳㐷攲ㄴ㐷捥晢㍤攸ㅢ搲㘱㍥㐹㥣〶戹㤰ㄸ挶昰㤴昰㜵㍡愴㐲攲㥤㐰ㄲ㙦〵㤲攰攴戲㤰ㄸ㡥㔰㈰㜱愶ㅤ㕡ㅢ㠱扥㐵㈲㤶挸挵敢敢戳愹㝣慡㤰㐹攴敢㌲㤹㔴㌲㘶㘶㜱㑦捤㙣㙤㉥ㄹ慦㉤ㄸ㘷㌹挳愹㠶㡦㜱戶搳ㄳㄲ㉢㥣ㅥ㜵敡㍣昴㠴挴㉢㙥ㄲ㌵㔰改㥢愳㠹ㄸ㥣㐱挶搳㐷攲〲㐷捥摦㌶攸㘳攸搰捥㜵扥〸㜲㈱戱つ挳㔳挲搷㈵㤰ち㠹㘷〲㐹㍣ㄵ㐸攲㔲㌸〹㠹ㄸ㐲㠱挴㘵㜶㘸㉤㡥扥㐵〲㈷つ㠵㔴戶㄰㡢愷戰㜷攴㔲搱㝡㌳㔵㥦捤攲愴扣㌶㠳㜳昵㔸㥤㈱ㄳ挹ㅣ㘱㉤㝣㡣㉢㥣挱〹〹㤹㐳㜶㜴敡ㅡ攸㠴挴㈳㙥ㄲ㈹戸改昵㘸㈲挶戵㌰挰搳㐷攲㍡㐷扥㤰捡昱㜴㔸㠴㈵戵ㄲ㜲㈱戱㈳㐴㕤㈴㙥㠴㔴㐸摣敤㈶搱昵㈹㝡㘷㈰㠹扦挰㐹㐸㑣㐶㈸㤰昸慢ㅤ㕡㙢㐰摦㈲㠱扤㈱㠱〳㐳㌲㤷挷摥㤱㡥ㄶ敡攳㜵㤹㕣㌶ㅤ㑤㈷㤳㈹戳㌶㤵㌰㘴㘶㤸㈳㥣〲ㅦ攳㘶㘷㜰昲搹㈱㤳挲㡥㑥摤ち㥤㤰戸搵㑤㘲ㅡ摣昴㕤搰㐴㡣搵㌰挰搳昷搹㜱㥢㈳攷慤㈰昴㔹㜴㌸ㄴ㑢敡づ挸㠵挴敥㄰㜵㤱戸ㄳ㔲㈱戱搲㑤愲敢㌸㜱㕤㈰㠹扢攰㈴㈴收㈰ㄴ㐸摣㙤㠷搶昶㐴摦摥㍢搲戵㌸㡤挸㈷㜲㌱㤰愸㑤搶㘵昲挹㔸㕤㕤㙤㉣㥡㡣搵愷昱㜵挴戸挷ㄹ捥㕥昰㌱敥㜵㝡戲㑤摣攷昴愸㔳て愲㈷㈴慥㜰㤳搸て㉡㝤㝦㌴ㄱ㠳㤳戶㜸晡戶㠹㠷ㅣ昹㤱㠲㠹づ㐷㤱挴㈳㤰ぢ㠹ㅣ挳㔳挲搷㘳㤰ち㠹昳摣㈴扡戶㠹㜳〲㐹㍣づ㈷㈱㌱て愱㐰攲〹㍢戴㌶ㅦ㝤㡢㠴㔹㤷㡤㘶㘲昹㜴㌴㥡捤㈶攲㐹㥣㔶㈵戲戹㙣㉡㤶愸㑦挶搲晣〶㈶㜳户ㅣ㘱㌳㝣㡣愷㥣挱挹㌶昱戴搳愳㑥㍤㠷㥥㤰㌸摤㑤愲ㄵ㉡㥤㝦㘹㈶㘲㜰ㄶㄶ㑦摦㌶昱㉦㐷㝥㍣㤵㐵㍡㉣攷㍡扦〰戹㤰㔸挸昰㤴昰昵ㄲ愴㐲攲昸㐰ㄲ挷〶㤲㜸ㄹ㑥㐲㘲㈹㐲㠱挴㉢㜶㘸敤㘰昴㉤ㄲ搱㔸扤㤹捦㘵捣〴㍥㈷昰〵〴㘷㤸昵㜵戱㑣扣㍥㤹㑥挶㘳昹㝣挱㤰挹㔸㡥昰㄰昸ㄸ慦㌹㠳ㄳㄲ慦㍢㍤敡搴㕢攸〹㠹㈳摣㈴㤶㐱愵ㅦ㠶㈶㘲扣つ〳㍣㝤㈴摥㜱攴扣㑢㠴㝥㌴ㅤ㑥攳㍡扦〷戹㤰昸ㄳ挳㔳挲搷〷㤰ち㠹㈵㙥ㄲ㕤㝢挷愲㐰ㄲㅦ挲㐹㐸㉣㐷㈸㤰昸挸づ慤㥤㠰扥㐵㈲㙢挶敡捣㑣㉥㤵捡㈶愳㌸㑥愴戳搹㘴扥㉥㤹㡣愷搳改㘸㉡㠹㌳慢㡦㥤攱㥣〸ㅦ攳ㄳ愷㈷㝢挷愷㑥㡦㍡昵〵㝡㐲㘲㠱㥢挴愹㔰改愷愱㠹ㄸ㕦挲〰㑦摦摥昱㤵㈳攷敤㈲昴戳攸戰㠲敢晣㙦挸㠵挴ち㠶愷㠴慦㙦㈱ㄵㄲ〵㌷㠹慥扤㈳ㅦ㐸攲㍢㌸〹㠹昳ㄱち㈴扥户㐳㙢ㄷ愰㙦敦ㅤ晣收㤵愹㑢㘷ぢ挹㐴㈲㠶㥢㔱挷㤲昱㘸㉡㥦挸攰扦㝣慥㍥㙥晣攰っ攷㐲昸ㄸ㍦㍡㍤搹㈶㝥㜲㝡搴愹㕦搱ㄳㄲ扦㜷㤳戸ㄴ㉡晤㌲㌴ㄱ攳㌷ㄸ攰改摢㈶㌸㐶㤱㕦㐸攵搵㜴戸㠸敢㕣づ戹㤰戸㤶攱㈹攱㡢搳㥢㐲㘲㜶㈰㠹㍤〲㐹㔴挲〹㑦摣㜵ち愱㐰㠲ㄳ㥡㡣愶摤㠸扥㐵㈲㙦ㄶ搲㜹ㅣ㈱㘳㈹㌳㥥㌰敢㙢戱㜷㘴㔲昹㘸ㄴ㘷摡㜵㜵戱摡扣搱摦昶搱晦〲ㅦ㠳㌳㥥㌲㌸㈱愱㍢㍤敡搴㐰昴㠴挴㜴㌷㠹㔵㔰改户愰㠹ㄸ㠳㘰㄰㐴㘲㉤㐷捥ㅢ㐸攸户搳㠱㜷㠰㔰㠶ㄳ晥敦っ㑦〹㕦㥣慦ㄴㄲ㤳〲㐹㑣〸㈴㌱〴㑥㜸愲搶〷愱㐰㘲愸ㅤ㕡扢ㄷ㝤㡢㐴扡㍥㡡㜳换㔸㌶㥦㌴㌳㠹㤸㠹㔳ぢ㝣㘰㘴ぢ㤹㝣ㄴ㐷搲㜴挱㌴搶戵㝤昴晢攰㘳㜰ち戳㥢挴晡㑥㡦㍡挵㜹㐹㈱㌱捥㑤攲ㅦ㔰改て愱㠹ㄸ挳㘰㄰㐴㘲㘳㐷捥㍢㐹攸㡦搳㠱户㠲㔰㌲〱㐹搱㤳っ㑦〹㕦㈳㘰㉤㈴愲㠱㈴挶〶㤲愸㠶ㄳ㥥戸㤷㌳㐲㠱挴㐸㜴ㄸ㑤㝢づ㝤㡢㐴㈱ㄷ捤ㄵ愲昵挹㘴㉥㤶㑦愴㜱㘹㍢㤱挳㠶ㄱ捦攱㡦㙤攵捣㘴㍡㘷㙣㘶晢攸晦㠴㡦挱㌹挹㙥ㄲ㌵㑥㡦㍡挵㠹㐶㈱戱愵㥢挴㡢㔰改㉦愱㠹ㄸ愳㘱㄰㐴㠲搳㡦㈲扦㤹㘳㝤㥤づ慢戰愴戶㜶挲扦挹昰㤴昰㌵ㄶ㔲㈱戱㘹㈰㠹㡤〳㐹㙣ぢ㈷㍣换昴㜷ㄱち㈴愲㜶㘸敤㍤昴敤㙤挲捣搶攱昲㕤㍥㤳挵愷㘸㈱㥤慢㡦攲愲㑤㌶㠶㡢㌵㠹㜴捣㡣挷㡤㤸敤愳扦てㅦ㠳㤳㡣摤㈴㙡㥤ㅥ㜵㡡㌳㠷㐲㘲㍤㌷㠹㡦愱搲㍦㐱ㄳ㌱㔲㌰〸㈲挱昹㐴㤱昳摥ㄲ晡㤷㜴攰捤㈱㤴㑣ㄱ㔲昴㌵挳㔳挲搷昶戰ㄶㄲ〳〳㐹㐴〲㐹㡣㠷ㄳ㥥昸搱㌰㐲㠱〴㈷〵ㄹ㑤晢ㅥ㝤㡢㐴㌲㕤㐸愵搳愹ㅣ㡥っ㘹㕥慣捡㤸ㄹ㌳ㄹ㑦搵ㄵ昲㈹戳づ㕦㑢㡤ㅤ㙤ㅦ晤〷昸ㄸㄳ㥣㥥ㅣ㈷㈶㍡㍤敡ㄴ愷〲㠵㐴㠵㥢挴㉦㔰改扦愲㠹ㄸ㔳㘰㄰㐴㠲ㄳ㠴㈲扦㤷㘳敤愷愱戹㡦敢㉣㜳㝥ㄴ㔵㐲搴㐵㠲㜳㝥㐲攲挷ㅦ㕣摦㐵扢㍥㍢扥㠷搴晦㕤㜴㔷㌸攱㠹慡づ㠴〲㠹改攸〸㠹〸晡ㄶ㠹㙣扡㄰㑢挴㜱㕡㤵捣搶㈵㌲愹㑣㍡㡢㙢摤搱㔸㈶㥤捣愴愳戹扡慣㌱挳昶搱〷挰挷㤸改昴㠴挴㉣愷㐷㥤攲摣㥥㤰昸ち㠳改晡㉥㍡ㄸ㉡摤㐰ㄳ㌱ㅡ㘱㄰㐴㘲戶㈳攷摤㈶昴㜵改昰〸㤶㡣㌹㤰攳㠹摡ち㠸〶昵慢摣〷㥤敤㍣㌳㐴挱㍦㌳ㅦ攳晤㐳〰㔳㜰㘳㝦搶挵㤴昵挳敦㙢慤㕦愵㔶㤴㡦晢捦㘲㜱づ㡡㍦㑡攷慢昲〳慣敢晦㈱づ摦㡤敥㔹㈹㐶ㅣ㡥㤷扥㈱㔶戸㤲戳㘹搱愰㈱昶昴ㄷ攴攰㔸戶㙥敢戴㈲收愲昰㤷〸㘷户㑦挴㡦㘰慤㍦㘳户戶㌳㐷㌵挶戹㍦㝤㑤户㘴㘲戶㠸ㅢㅡ㜴㥡㡥摢慣㡥㉥㍦摣敦ㅤ戳㡤㔰㡣攱摤散搷敤敥戹㝥搵㍢慣㕢㍡つ㜷攱收慤㉣㥣㠸㐵晣慡戵愲扣㥦ち晣愱扤晤〷敢昸㌳㕥㐶挳摦㕥㤸㤶㈷㠰㘱〱扦㘹㥥搴摣㈹昷〴搸ㄸ㝡愵㜳敡㔲ㅢ㠶戵敤㍦㝥搴㉥晢㡥㡡愵㉡摦挱㍢戱挶㐹㑡戹㌳㈵㌷捣㠸扥〹㈲㉡㙥摢㡣㐶搱攰㈶㜴戰ㅦ攳愷挵㈵㡦㉦㜶戴扢ㄳ慣晦慢散晦㡤〹㠳攷㍡ㅥ扦㔳搵愷㑤慣㝣㘳搹㠵㕦㕥戳㕤捤昹㌷晣㘶晦扦捣昲昸㘲挷㜳㔶昰昱昰㡥㤸晢挴敥〸愹晥㈶㥢户搸扣㡤㐶扤㡥㐱扣㠴ㅦ㉢晢㙥㘳晥㥡慤昰摥挶摣㤸㠷㐸㜸愲散〶攳ㅤ搴㑦ㅤ㠸づ㜷ㅢ昵ち㍣戸慤㜲㔵昵ㅡ慥㘵㉢挴摣挴㤴摥㠲㔶摢〲㌲戰㥣搶㌰㉡㔶慢㕥㠰愵㐳㈰愲㡦愶㌹㑦㥢ㅤ搱攰㠳搰改ㅢㄴ捥ち㡡挷ㅡ㐳㔹っ㡦㈰㈸捦摡敢敥㠳昲㡣慤昰摥摡摣㔸㡡㐸㜸㤶改摢㕡㔰づ㐵㐷愰㍣〵㡦㉥㈸㌱慥㈵㈷改㉣㈸㥣晥搳㙡㈱慢挲〶搶㌸㉡㤶慣㔷㡦㤵㔰㐹㐲㌷昸㐸㔸昵つ〴愷昹晡〶攲㌸㜸〴㠱昸㐷ㄸ㠸〷㙤㠵昷ㄶ攷挶㜲㐴挲戳㑣摦捥〲㜱㌲㍡〲攲㝥㌷㠸昱〴挱㌹㍡ぢ〴㘷晦戴ㅤ㈱搳㘴㑦㑢慢扢㑢㌰㑣㈴㠶㌳㘰搳㌷っ㥣攳敢ㅢ㠶㜳攱ㄱ㠴攱昶㌰っ户搹ち敦㡤捥㡤昳ㄱ〹捦㌲㝤㈷ぢ〳㘷昹〴挳慤㙥っ搳㠸㠱ㄳ㜴ㄶ〶㑥晤㘹扢㜶㘱愸㔷㌷㤷㘰㤸㐱っ㔷挲愶㙦ㄸ㌸挱搷㌷っ搷挳㈳〸挳つ㘱ㄸ㔶摡ち敦敤捥㡤ㅢ㄰〹㑦㑣㡢㔸ㄸ㙥㐲㐷㌰㕣攷挶㌰㠷ㄸ㔶㐱㘵㘱攰扣㥦戶ㄷ㘴昶戱㈲慥慥㉡攱戰て㌹慣㠶㔱摦㌸㜰㝡慦㙦ㅣ㌸挹ㄷ挴攱搲㌰づ㤷搸ち敦㕤捦つ捥つ攲㠹㕡㄰㡢挳〳攸〸㠷㡢摣ㅣ㌲攴挰戹㌹㡢〳㘷晤戴ㅣ㘴捥攱㈱愱捥㉢〱㘱ㄲ挴愳戰敡ㅢ㠸挷ㅣ㡦㌵㍥㑥㜲㡥㉦〸挴㔹㘱㈰捥戴ㄵ摥扢㥦ㅢ捦㈲ㄲ㥥㈸㈱戱㐰㍣㡦㡥㠰㌸摤つ愲㤵㈰㕥㠴捡〲挱㐹㍦慤ㅤ㌲晢㠳㌸愱㑥㈹攱㜰㄰㌹扣ち愳扥㜱攰摣㥥㜸慣㌱〷捥昰〵㜱㔸ㅥ挶攱㜸㕢攱扤〹扡昱㉥㈲攱㠹㠲ㄳ㡢挳㠷攸〸㠷㘳摤ㅣ㤶㤲挳挷㔰㔹ㅣ㌸攵愷ㅤ㘲㜱攰㠷㘸扤㍡慡㠴挳愱攴昰㌹㡣晡挶㠱㌳㝢㝤攳昰つ㍣㠲㌸㉣ぢ攳昰㐷㕢攱扤ㄷ扡昱ㅤ㈲攱㔹愶ㅦ㘹㜱昸〹ㅤ攱昰〷㌷㠷愳挹攱ㄷ愸㉣づ㍦㘳㐹晢㔳ㄷ㠷㜸扤㕡㔲挲攱㌸㜲㔰㔸愵扥㜱攰扣㥥㜸慣昱昶搰ㅦ收㌵ㅣ扤攷愴慡ㄸ挶愱挳㔶㜸㙦㠹㙥攸㠸㈴ㅣ㑥戶㌸っ㐲㕦㌸㉣㜰㜳㌸㤵ㅣ㌸㈹㘷㜱攰㜴㥦昶攷㉥づ戱㤸㙡㈹攱㜰〶㌹っ㠱ㄱ㥥㝤㌸戹攴慣㥥㜸慣㌱㠷つ㘱㕥ㄳ挰㘱㕥ㄸ㠷㠲慤昰摥ㄹ摤ㄸ㠶㐸挲攱㕣㡢挳㜰昴㠵㐳摥捤攱㝣㜲愸㠶捡攲㌰〲㑢摡㠵㕤ㅣ攲戵㙡㙥〹㠷㡢挹㠱搳㜴㜸昶㠱〳攷昴挴㘳㡤㌹㜰㘶慦㈶㠰挳㝥㘱ㅣ昶戵ㄵ摥ㅢ愴ㅢ摢㈰㤲㜰戸搲攲㄰㐳㕦㌸散敤收㜰㌵㌹搴㐲㘵㜱攰㔴㥦㜶㉤㘴㌸㡤挲昱愱㑥捤㉥挱㜰㍤㌱愴㘰㠳㘷ㅦ㌰㜰㐲㑦㍣搶ㄸ〳愷昵㙡〲㌰捣ち挳㌰搳㔶㜸㙦㤳㙥散㠸㐸㠲攱㈶ぢ挳㘴昴〵挳㜴㌷㠶㔵挴挰㤹㍡ぢ〳攷昹戴扦㔹ㄸ昰扤㉤愵㜶㉥挱戰㥡ㄸ愶挱〶捦㍥㘰攰㙣㥥㜸慣㌱〶捥改搵〴㘰㤸ㅣ㠶㘱㤲慤昰摥㉣摤搸ㅤ㤱〴挳㕤ㄶ㠶㌹攸ぢ㠶〹㙥っ昷㄰〳愷攲㉣っ㥣攴搳敥㠳捣㍥㡤㡡慡敤㑢㌸㍣㐰づ晢挱〸捦㍥㜰攰㕣㥥㜸慣㌱㠷っ捣㙢〲㌸愴挲㌸搴搹ち敦㍤搳㡤ㅣ㈲〹㠷㐷㉤づ昳搰ㄷづ〹㌷㠷挷挹㠱ㄳ㜱ㄶ〷㑥昱㘹㑦㐲㘶㝤戹㐸愸㘸〹㠶愷㠹愱ㄵ㌶㜸昶〱〳㈷昲挴㘳㡤㌱ㄴ㘱㕥ㄳ㠰㘱㑣ㄸ㠶慤㙣㠵昷捥改挶㐲㐴ㄲっ捦㕢ㄸ㤶愲㉦ㄸ戶㜴㘳㜸㤱ㄸ㌸ぢ㘷㘱攰晣㥥昶㌲㘴捥搹㘴㑣㡤㉡〱昱㉡㐱㉣㠳ㄵ㥥㝤〰㜱㤸攳戱挶㈰㌸㥢㔷ㄳ〰㘲㜸ㄸ㠸㑤㙤㠵昷づ敡挶㥦㄰㐹㐰扣㙤㠱攰㑣㥥㠰搸搸つ攲㕤㠲㌸ㄱ㉡ぢ〴愷昷戴昷㈱戳昶㡢㜸㕡㙤㔰挲攱㐳㜲㌸ㄵ㐶㜸昶㠱〳㘷昱挴㘳㡤㌹㜰㉥慦㈶㠰挳㤰㌰づ敢搸ち敦㡤搴㡤ㄵ㠸㈴ㅣ㍥户㌸㜰ㅥ㑦㌸ㄸ㙥づ㕦㤲挳㠵㔰㔹ㅣ㌸戹愷㝤㙤㜱攰攵慤㤸ㅡ㔸挲攱ㅢ㜲戸ㄴ㐶㜸昶㠱〳攷昰挴㘳㡤㌹㜰㈶慦㈶㠰㐳晦㌰づ㥡慤昰摥㑦摤攰〴愰㜰昸挹攲挰㔹㍣攱㔰攱收昰ぢ㌹晣〵㉡㡢〳愷昶戴摦扡㌹挴㔵㔹〹〷㠵㍢㉤づ㕥〵㈳㍣晢挰㠱㌳㜸攲戱挶ㅣ㌸㡦㔷ㄳ挰攱愷敦㐳㉥搱晤㘸㉢扣户㔵㌷㌸晤㈷ㅣ晡㘳散戸㐴㜷て晡挲攱㝢㜸㝣㠰戵㤳㑢㜴㍡㤴㡡搳㙦ㄶ〷㑥散㘹〳㈰戳扦㘵搵愹㝦挳晡ㅤ㔸㕢搷㉤〷㤱挳㍦㘰㠴㘷ㅦ㌸㜰晥㑥㍣搶㤸挳攳㌰慦〹攰昰㜹ㄸ㠷捦㙣㠵昷敥敡〶㈷晦㠴挳㄰㡢挳戳攸ぢ㠷㑦摣ㅣ搶㈵〷㑥扥㔹ㅣ㌸慤愷慤て㤹㜳愰㡣慢て㑡㐰㙣㐸㄰㉦挲ち捦㍥㠰攰昴㥤㜸慣㌱㠸搷㘱㕥ㄳ〰攲敤㌰㄰㙦搹ち敦㕤搶㡤㌷ㄱ㐹㐰っ户㐰㜰〲㑦㐰扣攱〶㔱㑤㄰敦㐳㘵㠱攰慣㥥戶ㄹ㘴昶〶㔱慢㕥㈹攱㔰㐳づ㥣㡦挳戳てㅣ㌸㜹㈷ㅥ㙢捣攱㑢㤸搷〴㜰㜸㍥㡣挳扦㙣㠵昷㘶敢挶搷㠸㈴ㅣ挶㔸ㅣ㌸㝤㈷ㅣ㥥㜳㜳搸㠶ㅣ㝥㠰捡攲挰㌹㍤㙤㕢挸慣ㄳ㠸㍡昵㔴〹㠶ㄸ㌱㜰㌲づ捦㍥㘰攰捣㥤㜸慣㌱㠶㝥㌸㐶搵〴㘰㜸㌴っ挳㈳戶挲㝢换㜵愳ㄲ㤱〴㐳捡挲愰愳㉦ㄸㅥ㜲㘳㐸ㄳ挳〰愸㉣っ㥣搰搳戶㠳捣摥ㅣ愲敡晥ㄲづ攳挹㘱㌰㡣晡挶㠱昳㜶㝤攳戰㉥㍣㠲㌸摣ㄵ挶攱㑥㕢攱扢昳晡晡㠸搴摢㥤搷㕤㝦搲㝣㌰攰㔷ㄶ昸㍢扦〱〵㑢捣㜹㍡晣搲慦戹愵㐵㝥㈴㌷㄰㌷㑡敥挰ㅦㄵ㥦㡥晢㠱攳昶挸㡤捤昶ㅦ慡㥤㠶晢㠴昳扥戳捥慤㜸㜵改搱㔹㉢捣敡挰扤㜹晢ㄷ愶ㄵ㜱ㅦ昷㝣ㄵ晥㈸㜲㘷愷搹搱昶扦㜰ㄷ㘵晣㙣㤱户愵挱挳扡㝦㜲攰㉦〶昹㔳挰挰㈹㌱敢搶敡摤㍣㥣扦ㄵ㕥捥晢㉢晦㘷户㜴搷㈶㘳ㄳ㜳㙥㠰㥢㜷摤㌱扣㐲摤㠱户搸㥡㥣㍥慣散㌷ㄹ㜳㔹㌹慡㌷㘱慦㑤㐵搳て㝦散㔷愶愵搱㐴昴㥤㈰㤱㕦㡥㑡㔳㔶戹㈱㌶〳敦捡昱㌷㥣扣搳㐷㤹攷㉦㝥てㄸ挰㌵㜶ㅥㄵ㥢挰戵愷㤹㐴㝥㜴昶㙦㙤捡㜴㜴㘴㤶㔶戵㌶戵㤸㙤昳㍡攷㔷㌵㉤挲挴㈹敥㜴㡥㜱攰捦㠷敢搳昰㍦㔳昱愵㌶㐳㐴㙥㤷摡㉥㤰〶慦散慡挰㤵㥤づ㝢㙤〶㥡搲㤵㥤〹㠹㙢㘵㔵つ㘲㜳㠵㥤㠷ㅡ㡤づ㔷㐳摦つ㤶㕤挳搸ㄶㄲづ㐳㈷昳ち戵㌲㌰㘵㈳㘳㤳㙦㌷摢㌹ㄴ昱㔷戹ㄶ㕢ㄵ㐳㡣㤲㜴㐹〸㈴摤㕥戰散㑡户㕤㘹扡㉢〳搳敤敢㑦户扦㈷摤㜸㙦㍡捥ㅤ㐹扡摦扢搳㜱㔶挶戵㜶ㄷ〵愶换昸搳攵㍣改愶㜹搳㜱㡥㐶搲㤹敥㜴㥣晤㤰㜴㝣㑦㉢搴㡡挰㜴昳ㄹ㥢敦㕦㌷捣〳㈸㜲挱㥣攳㑤户㡦㤳慥〵㤶㕤㌰㌹挹攰㕡扢搳〲搳戵㌳㜶改㝢㜷㤰㈷ㅤ攷㈳㑡摥㍢搳㐹㔷㜴愷攳愵㝣㔷扡攵㠱改ㄶ昹搳㉤昱愴攳㔵晦㤲㜴〷㌹改づ㜶愷㕢散愴戳㘰ㅥㄵ㤸敥㔰挶㉥㠵戹捣㤳㙥愹㌷摤愱㑥扡挳摤改㡥㉣㑤㜷㘸㘰扡愳晣改㡥昱愴㍢摡㥢敥㌸㈷摤戱敥㜴㈷㤷愶㕢ㄴ㤸㙥戹㍦摤㠹㥥㜴愷㝡搳㥤攱愴㍢搹㥤㡥㤷㔹㕤㕢㘶㝢㘰扡搳晣改㑥昷愴㍢摦㥢㡥搷㕣㘵㐷㌸搳㥤㡥㔷㌳㕤改收〷愶㕢攱㑦㜷慥㈷摤搵摥㜴扣戶㈹改捥㜷愷攳㔵㐳搷㤶㤹〹㑣㜷ㄱ㘳㤷敥〸㤷㜸搲慤昲愶㕢敤愴扢捣㥤㡥㔷攷㕣㙢户㙦㘰扡㉢ㄹ扢㜴换扣摡㤳㡥ㄷ昲㑡㜶㠴〷㥣㜴搷扡搳昱㈲㤸㙢敤ㅡ〳搳慤㘴散搲戵扢搱㤳㡥搷换㑡搲㍤敤愴晢慢㍢摤昳愵改愶〷愶㕢攵㑦昷㌷㑦扡ㄷ扤改㕥㜵搲慤㜶愷攳㈵ㅤㄷ捣㈹㠱改敥㘰散㔲㤸㜷㝡搲扤敢㑤昷愱㤳敥㙥㜷㍡㕥㌹㜱挱摣㈱㌰摤㝤㡣㕤ち昳〱㑦扡㉦扤改扥㜱搲晤挳㥤㡥ㄷ㈸㕣改㔲㠱改ㅥ昱愷㝢捣㤳敥ㄷ㙦㍡㕥慤㤰ㅤ攱〹㜷㍡㕥〷㜰愵㡢〶愶㝢㥡戱㑢搷敥㔹㡡㕣ㅦ㐰扣㘴㔰戲愹っ㠲㐰搲晤ㄳぢ㕤ㅦ㐰晣扡敤㑡㌷㍡㌰摤ぢ㌰昲愴㝢㠹㈲㔷㍡㝥㌳㉦㐹挷慦摥㤲敥ㄵ㉣㜴愵攳㤷㕡㔷扡㤱㠱改㕥㠷㤱㈷摤㥢ㄴ戹搲㔵愳㕦㤲㡥摦㜰㈵摤摢㔸攸㑡挷敦㡥慥㜴挳〲搳扤〷㈳㑦扡て㈸㜲愵摢〶晤㤲㜴晣㈶㈹改㍥挲㐲㔷㍡㝥㐷㜳愵ㅢㅡ㤸敥㔳ㄸ㜹搲㝤㑥㤱㉢ㅤ扦捥㤵愴攳ㄷ㌶㐹昷㈵ㄶ㥣㜴㤵㍣㘷㕥攳ㄳ㝡搶戸つ挱㔷㥦ㄶ㌳挷扦摣㌳〹㝦晦㘵㑣ぢ㑥捣搷攰捦敤㝣㠵㍣㡡㘷攲㡣愱㝦㙤㉦戰㌳㤸攷挳㕣愸攲搹戳攲㜹㉤〷愵晦㥢㘲㥥捥㡡挷㌷昶㠲㜸昰搴戵摢愳ㄱ㍤昱昸㤶攲㌹戶㑥晦捥㕥㄰て㥥㝤㜶㝢昰捣㔲㍣扥愷㤸㈷㤵搴改㍦搸ぢ攲挱ㄳ挸㙥㡦っ㝡攲昱㈳挵㍣㉦ㄴ㡦㥦散〵昱㌰敤㡥戵ㅥ㍣扦ㄳ㡦㥦㈹收愹㥤㜸晣㘲㉦㠸〷㑦攳戸㘰㜹昰ㄴ㑤㍣㝥愵㤸㘷㘷攲昱㥢扤㈰ㅥ㐵扢㘳㜹昰㉣㑢㍣捡㜰换ㅢ挵ㄳ㉣昱㔰散㤱㈵㕥㠳㜹㌲挵〵换㠳㈷㑡攲㔱㑥ㅢ㥥㈳㠹㐷㍦户挷攱㈵ㅥ㍣搷ㄱ㡦ち摡ㅣ攳㜸㔴扡㍤㜸㑡搳㥤㠳愷㉢攲愱搱收㐴挷愳扦摢㠳㘷㈵摤ㅥ㍣攳㄰㡦㉡摡昰㘴㐳㐶愵扢㍤㜸㘲搱敤戱挲昱㠸搰㠶攷ぢ攲㌱挰敤挱㜳㠳㙥て㝥敥㑢㡥㠱戴攱㐷扥㜸っ㜲㝢昰攳扤摢㠳ㅦ摤攲戱ㄶ㙤昸愹㉤ㅥ㠳摤ㅥ晣㠴敥昶攰愷慦㜸ㄸ戴攱〷慦㜸慣敤昶攰㠷㙣户挷㉡挷㘳ㅤ摡昰戳㔳㍣㠶戸㍤㔶㤷㜸昰㌳㔰㜲っ愵つ㍦晥挴㘳㕤户〷㍦敡扡㜳昰㘳㑣㍣搶愳捤〳㡥挷晡㙥て㝥㕡㜵㝢昰㤳㐸㍣㌶愰つ㍦㠴㈴挷㠶㙥て㝥攰㜴㝢昰挳㐴㍣㌶愲捤戳㡥挷㌰户挷㍦㑢㍣昸㜹㈰ㅥㅢ搳㠶ㅦ〵㤲㘳ㄳ户〷て晢摤㌹㜸㐸ㄷ㡦㑤㘹挳愳戹㜸っ㜷㝢昰挸摤敤挱愳戲㜸㡣愰つて挸攲㔱敤昶攰挱户摢㠳〷㔶昱ㄸ㐹ㅢㅥ㔳挵㘳㌳户〷㡦㥦摤ㅥ㜲㘰挳晥愵㡦㠲㡤昳㌰㜸㠰㤳㑢㙥㌵㤰攲㤲扣ㅣ捣㘸戵戹摢㡡〷㌵戱摡挲戲㤲〳ㄸ慤㑡㘲昱㐰㈶㔶愳㉤㉢㌹㘸昹慣㜸昰ㄲ慢㌱㤶㤵ㅣ愸㝣㔶㍣㘰㠹搵㌶㤶㤵ㅣ㥣㝣攳攲㐱㑡慣戶戵慣攴㠰攴㡢挵〳㤳㔸挵㉣㉢㌹〸昹慣㜸㌰ㄲ慢㕡换㑡づ㍣扥㡣㍣〰㠹㔵搲戲㤲㠳㡤捦㡡〷ㅤ戱㑡㔹㔶㜲㠰昱㔹昱㐰㈳㔶㘹换㑡づ㉡㍥㉢ㅥ㕣挴㙡㍢换㑡づ㈴㍥㉢ㅥ㔰挴㙡扣㘵㈵〷て㕡㤵扣㐳㍣㠸㠸搵㡥㤶㤵ㅣ㌰㝣戱㜸攰㄰慢㠹㤶㤵ㅣ㈴㝣戱㜸戰㄰慢挹㤶㤵ㅣㄸ㝣㔶㍣㐰㠸搵ㄴ换㑡づ〶扥㡣㍣㈸㠸搵㑥㤶㤵ㅣ〰㝣戱㜸㈰㄰慢㘹㤶㤵散昴㍥㉢敥晣㘲戵慢㘵㈵㍢扡捦㡡㍢扣㔸捤戰慣㘴攷昶㔹㜱㈷ㄷ慢㔹㤶㤵散搰㍥㉢敥搸㘲戵扢㘵㈵㍢戱捦㡡㍢戳㔸㌵㕡㔶戲攳晡慣戸〳㡢搵ㅣ戱㌲㥣户㑦㜱晦㤴㙢攱搷㝣㘷捤㤵㑤㠲㙦ㄵ㙥㜱收散愸㡡晢愶㔸㕣㕤㙡愱戸㍢㡡攲㉡㡦㠲㝢愰㈸慥昴㈸戸搳㠹攲ち㡦㠲晢㤹㈸㉥昷㈸戸㙢㠹攲㌲㡦㠲㝢㤳㈸㉥昵㈸戸〳㠹攲ㄲ㡦㠲晢㡣㈸㉥昶㈸戸㥢㠸攲㈲㡦㠲㝢㠶㈸㉥昴㈸戸㌳㠸攲〲㡦㠲摢扦㈸捥昷㈸戸挹㡢攲㍣㡦㠲㕢戹㈸捥昵㈸戸㘱㡢攲ㅣ㡦㠲摢戲㈸㔶㜸ㄴ摣㝣㐵㜱戶㐷挱㉤㔶ㄴ㘷㜹ㄴ摣㐸㐵㜱愶㐷挱敤㔲ㄴ㘷㜸ㄴ摣ㄴ㐵㜱扡㐷挱慤㑦ㄴ㝦昶㈸戸挱㠹攲戴㔲挵㠰晦〷ㄷ㙡慤㑦</t>
  </si>
  <si>
    <t>㜸〱捤㥤〷㜸ㅣ搵昵昶㜵㘵㘹慣㔹户〱搳㡣挱つ㉢ㄸ㙣捣敥㙡戵慢㌵ㄸ㜷㡣挱〵㉣㥢㑥挴㤶㔹㕢愰㘲㈴戹㐱〰㠷ㄶ挰昴搰㑣敦㌵㤴〴㑣㜵㈰昴摥㈱㤴㐰攸㌵㜴㐲㙦摦晢㥥㤹搱捥㑥㔱挹㍦摦昳㘴㍤㝢㍤昷㥥㜶攷㌷㜵攷㥥ㄹ㤵愹戲戲戲㕦昱攱晦晣㔴㜰㘶戳晡㤵敤ㅤ㘶昳昸㘹慤㑤㑤㘶慥愳戱戵愵㝤晣㤴戶戶捣捡搹㡤敤ㅤ㝤愰愰㌵㌴㐲摥㕥搹搰摥㜸戰㔹搵戰捣㙣㙢㠷㔲㘵㔹㔹㔵㤵㕥づ昹㄰晢㙢㌸ㄵ㥤㔶㝡〵ぢ㘸㤵改ㅡ㡢扥㉣慡㔸攸㉣㈲㉣晡戱攸捦㘲〰㡢㠱㉣〶戱㌰㔸慣挷㘲㝤ㄶ㠳㔹㙣挰㘲㐳ㄶㅢ戱搸㤸挵㈶㉣ㄸ㕦摦㤴挵㔰ㄴ晤㌷㐳戱㘰摡搴㜹搹〳戰㌴昵ㅤ慤㙤收戸ㄱ扢㕢㝤㥥ㄸ㡢㡤㡦㡤㡦愷攳挹昱搱㜱㈳愶㉤㙤敡㔸摡㘶㑥㙣㌱㤷㜶戴㘵㥡挶㡤搸㜵㘹戶愹㌱户㡢戹㜲㐱敢㠱㘶换㐴㌳ㅢ慤挹㘶ㄲ㜵戱㐴㙤㙤㈱㥤慥敢扦㌹㍣捦㥤㌶㜵搷㌶戳搰晥摦昲㌹㡣㍥攷㑤㥢㍡㝥慥搹昱摦昲㌹ㅣ㍥攱㜲㝡㙢㜳愶戱攵扦攴戴㤲敢戴㜶扡㤹㙢攴捡㌷捤戶挶㤶㐵攳搱敤ㄲ搰愸愵挶㑦㘹㙦㕦摡扣㠴摢搱㌴戳愹㘹扥㔹㤰㤵摥㍣扤扤㘳搷㑣㕢㜳㝢晦㘶昲㌳摢捣㤶㥣搹㍥戰㜹挶㡡㥣搹㘴㉢戶㔷㌵敦㥥㘹㥢㥢㘹㌶㉢㌸㌳愸搹㕡㠷戳昲㘶㑢㐷㘳挷捡〱捤ぢ摢捤昹㤹㤶㐵㈶㔵㉡㥢㘷㉥㙤捣慢㡡ち㑣㘵㝤戶っ敡㤹慣㈸昴愷㜹摡攲㑣㕢㠷搴戸ち㘳㐱扡慥捤㐵㤶愲愴㕦摣愴㐶㜸慣戸捥敡ㅢ㥢㜷㌱摢㕡捣㈶〶攱㥡ㅣ敢㔱ㄲ㐰搶㝡攸㈴攵㉣づ搷㤲敡㘷敦㝣㕣ㄶ㐶搱㐶愰搸㘴㙥㙢㕢㌳㌶挸㌹㘶愶㘵㘲㙣㕣㝤㐷㝥扡戹㙣㘲㜴㝣㕣ㅦ〹愹㍥㡡㝡㕢愰ㄸっㄸ昹搶收挶㠳㌳愴㍤㈱ㅥ㡤搵㑤搰㐷㔳愵ㅡ㠵慡㜸〵扢扡㍢〰㜷户昲㠶㑣㜹㐳戶扣㈱㔷摥㤰㉦㙦㌰换ㅢち攵つ㡢捡ㅢㄶ㤷㌷㌴㤶㌷ㅣ㔰摥㜰㈰㜴㥣㑦㔵摦扥攵昶攷晤扢敥搰㍢敥㘸㥢扤㙥㕤挵愹挳㤶晣收㙢挵扤㕢づづ㕢㘲㈶扣挳㘳㈰搵户㐲愱㙤㡤挲搷攱㜸㘲㠲㍥㤶㉡攳㔰㈸昵ㅣ㍡捣㑥㉦戹昲挹挶户㡦㍢㘹愷ㄳ㜶㥦戲㑤扥㘱捥㄰挵挳㠸㐴ㅢ㡦㤹昰㘸摢搲㔵ㄴ㠵ㄶ㐳攱㠹ㄶ㑢愷搳ㄳ昴㌸㔵㙡㔰㈸昵戸ㅤ敤攸㘷㈶慤㥢昹晢㥡愹户㡣搹㝣捥ぢ㠳ㄶ㑤㔲㍣㕥㐹戴㕡捣㠴㐷㑢搲㔵ち㠵㔶㠷挲ㄳつ㉢㈳㍥㐱㑦㔳㘵〲ち愵ㅥ戰愳㝤晦搳昱㘷扣戵㘰挴攴㕢㥥ㅣ㤰扡改晥搷摥㔷㍣㌰㑡戴敤㌱ㄳㅥ㙤㈲㕤敤㠰㐲㥢㠴挲ㅦ㉤㌹㐱㥦㑣㤵㈹㈸㤴扡换㡥昶搱㈱㠷晤㜸敤慤晤愶ㅦ晢摡昶敦愶㉦㝦㘷㥤攲捥㈸搱愶㘱㈶㍣摡㜴扡㥡㠱㐲摢ㄱ㠵㉦㕡ㅣ搱㘶㔲㘵㈷ㄴ㑡摤㙡㐷㥢昵攳ㅤ㔳て扢攰昹搹㔷㡤晢攲挱挹ㅢㅦ昵愵攲愱㕥愲敤㡣㤹昰㘸扢搰搵㙣ㄴ摡ㅣㄴ晥㘸戵ㄳ昴戹㔴㤹㠷㐲愹ㅢ敤㘸㈳㘶敤㔴昹昱散㌷㘶慣摤㜳摤㤵て晥昳㡣攱㡡攷ㄴ㠹戶ㅢ㘶挲愳捤愷慢㝡ㄴ摡〲ㄴ扥㘸㌱㙣㈵ぢ愹戲㍢ち愵慥戶愳扤昸搵ㄹㄵて敦扣㙡搶㈵㙦㥤昶㘰晦㘷ㄷ㥥慤晡㐱㉣搱昶挴㑣㜸戴扤攸㙡㙦ㄴ摡㍥㈸㍣搱戰㑤㘲㤷摤㤷㉡晢愱㔰敡ㄲ㍢摡〹昷扤晣昴㔷て㉦㤸㜳散昱㐷㙥㌲晦攱㤹敦㈸㥥㈵㈵㕡〳㘶挲愳敤て愹㥥㐱愱㘵㔱㜸愲挵愳搱攸〴㍤㐷㤵㍣ち愵捥戵愳敤㔷ㄸ㜲搰扥〷㍦㌶攳搴㍤㌶ㅤ晤攳㠹愳㥦㔴㍣ㅤ㑢戴〲㘶挲愳㉤愲慢挵㈸戴㐶ㄴ晥㘸㈰㜹〰㔵づ㐴愱搴改㜶戴㝢ㅦ㝡愶愳摦㘱㜷㑦扦晤㡡㐷敥㤸㜰摤捡慣攲㜹㕦愲㌵㘳㈶㍣㕡ぢ㕤戵愲搰㤶愰昰㐷㑢㑤搰て愲㑡ㅢち愵㑥戴愳㙤㔲昶㕥㙥㑣㉥㌹昳搴愱挹慤㥦㜸昳㤸昷ㄴ㉦㌰㈴㕡〷㘶挲愳㉤愵慢㘵㈸戴攵㈸㍣搱戰摥戰〷慣愰捡㑡ㄴ㑡ㅤ㘳㐷㍢收㠴㍤慦㝥敤捡戱㜳㉥慢㤹㌸愰晣戰㍤㥢ㄴ慦㘴㈴摡㈱㤸〹㡦昶㍢扡㍡ㄴ㠵㜶ㄸち㑦戴㜸㌴㠱昵㜶㌸㔵㔶愱㔰敡㜰㍢摡搹换攷昴ㅤ㜰㔳㘶收㐹㤳㕦㕤㝢晥愲慡㈷ㄵ㉦㤹㈴摡ㄱ㤸〹㡦㜶㈴愴晡㔱㈸戴愳㔱昸愲搵㈰摡㌱㔴昹〳ち愵㔶搸搱捥㝣㝤捥戸戳㠷つ㥣㜷捥㍦㡥昸攴慣愳㙦晡㔲昱摡㑣愲ㅤ㠷㤹昰㘸挷搳搵㙡ㄴ摡〹㈸㝣搱㘲搸扢㑦愴捡㐹㈸㤴㍡挸㡥㌶㜳搹戶㜳ㅦ摤㜵扢㔹㤷㉦摢改扤㡢㤷㡣扤㔲昱㈲㔰愲㥤㠲㤹昰㘸愷搲搵㘹㈸戴㍦愲昰㐵㡢㘲扤㥤㑥㤵㌳㔰㈸㜵㠰ㅤ㑤晦昹戸捤㍦挹㝣㍥昷㥡㐷ち晢㍥㕦㌸㜹㔳挵慢㑤㠹㜶ㄶ㘶挲愳㥤㑤㔷㙢㔰㘸攷愰昰㐷挳戲㥤㑢㤵昳㔰㈸㤵戳愳慤㜷敢㡤㝢㥤晡摤慣㜹㙢户戸㌵㜶㕥换㘳搵㙡㐳㠸㈵摡〵㤸〹㡦㜶㈱㕤㕤㠴㐲扢ㄸ㠵㉦㕡㉣㌶㐱扦㠴㉡㤷愲㔰㙡㕦㍢摡〱摦㕣搱昰挵〵晢捤㕥㌵㝣收扢摦㍣㌵昰㍡挵敢㘷㠹㜶㌹㘶挲愳㕤㐱㔷㔷愲搰慥㐲攱㡦㠶㜳昷搵㔴戹〶㠵㔲ぢ敤㘸㝦㌹晢㠰挱晤晥戵挳慣㔳ㅥ㜹昴晢て摦㔹扤㔲昱㐲㕤愲晤〹㌳攱搱慥愳慢敢㔱㘸㌷愰昰㐵㡢攲㌸㜹㈳㔵晥㡣㐲愹戹㜶戴晤敥摣攳㠶㈷㍦㍤㘸摡搵㘷っ晤换户ㅢ捦㝥㕡㙤〲戱㐴扢〹㌳攱搱㙥愶慢戵㈸戴㕢㔰昸愲挵㜱敥扥㤵㉡户愱㔰㙡愶ㅤ㙤昹ㄲ攳㤷ㄵ㕢㑦㥥㝡搵昲昳㙡戶㥦戸改㔸㌵〴㘲㠹㜶〷㘶挲愳摤㐹㔷敢㔰㘸㝦㐵攱㡢ㄶ㐵戴扢愸㜲㌷ち愵㈶摢搱㉡㘶搶捣ㅦ戰昵慤㍢摦戵㙥㘱㕤攳㤲㕤㑥㔰㥢㐲㉣搱敥挱㑣㜸戴㝢改敡㍥ㄴ摡晤㈸㝣搱㘲搸扢ㅦ愰捡㠳㈸㤴㑡摢搱㔶捦戹㘷挸挰ㅢ㥦㥢㜶㐷挷㍤摦㙥昷搰愷昷慢愱㄰㑢戴㠷㌱ㄳㅥ敤ㄱ扡㝡ㄴ㠵昶ㄸち㕦戴㌸搶摢攳㔴㜹〲㠵㔲㜱㍢摡挸户敦㍤昰㡥㥢㥥㤸扥收敢㝦㤷㙤扥改㝥昷昴㝦ち攲摤散㡢攱改㙤㤹攵昸㜹㔱晣攵ㄲㅦㅦ攵扦敥㝦戲攱ㄷ㕢愱戶㤰㉡挴㘲昹摡㘸愶㈶㔳㌹ㄲ㙥㝢晡摢㠰㠷敡晥㠵㍤ㅡ㜱㑤扤㕣㝥㉣㙣㌶㌵搳㙥ㄶ㝦㍢㡣戵㘵㔳㕢㤷戶攴摢㠷〶ぢ敢㍢㌲ㅤ收愶㕥㔹搱㠹捦慣ㅥ㍦愵捣㜶㠹㌷捣㙢戶㝢愶㘹愹㌹㘵㐵愳㈵摥摣㈳挶て愹搶㙣戸㜴挷㌶昳愰㑥愹慦㐷㔳昰㑢㝦㤹昸昶㉤愵㈵戲晡㌵㘲摡攲搶㜶戳㐵扡㌷戶㜹搷挶摣㠱㘶㕢扤挹晢〴㘶㕥ㄶ㜵㐳㡡散㕦㜳㘳攷戵㘰㐱昱晢㉣㍦捡摤㕡㤸戱愲挳㙣挹㥢㜹昴㜷㠹搹搶戱㜲㐱㈶摢㘴㙥㔴愲㘲挵㠴㘰㐸㐹昳㡥慤戹愵敤搳㕡㕢㍡摡㕡㥢㑡㈵㔳昲换㌲昸〵㤹㥦搳㥡㌷昱〳戰㠲㥦㌲㔵搶愷㡦㔲㘵㕢〷晤ち愳摦昶昱戲㈲㕣慢㜸㜳慣昳㑤㑡㌷扢昱昳戱㜴㔸㡡㈶㤳摢㘴昹攸㙥㥣㠹㕦扡搹㉡㕣搱戵㑣扣愹㐲敤㌱攱摡搲挷捥㌵昷晦㔷戹扣㝣戰扤昴㌳㤶攱㔷昶㑥昸㐱搹㘴戶㜵㜹㑢㐸戱㐷晡搳㈸㉡户挵摥ㅣ㑡慦〲ㅡ㙡㠵㕡㔹戹扣㌱摦戱㔸㕢㙣㌶㉥㕡捣㑢㉥摣㌶慡慡㈲㕡摦㐷㝦ㄶ㑤晡㜳㉣㥥㐷ㄱ㠹㤴㘹㉦㔰㐹㡢攸㝦户敡㤵愳昰㝦敦㝦扦㤷挳㑡㤷晢〵戸戹搳㕥搹扣㘳㙢㕢㝢㥦㍥㐱㑢戹㔳愶㝤㜱〷㌷捦慥㠵昴昷㈲㡢㤷㔰㔴㡥㐶搱敤敤㠱㐱㔰慡攰㕤㤰〱捤搳捤㐲〶昷㥥㘴敦㔶㤹捡㘶敢㜶挶㜴戳㍤愷昳扥挷㉣散㉢㉢㌴捣㘱攷敦摦捣慤摦㕣搱㌱㍤搳㤱改摢㡣㍢㈸㔸㑢㍡㤴挶㡡㤵㌵㐷换〱搲收㔸㐷散ㅡ㍣ㄸ㌲敢昲搲㑦ㅡ㉣㑦搸㜱戰扦㤴昵戱换慥ㄷ〲㝤ㅦ㠶㠵搰扣ㅢ㝡改㥤㄰摥㤳㤸㘹戶㉣㔸戹挴㙣愷㝡㤵搶㈵㑡敦敥㐵㘷昳㜲搹㠵ㅤ㡤㑤敤攳搱搳㤹㙤慤㑢㤷晣㌷晤搰㤷晥㌲ち攷㔳昹ㅢ㙣挵㍤㕦㈶攰㉡敢扢㡣敢愶愱愱慣㡡摥搸愲㙦挱㠲㕢㉢㥣晤㡡晦攴愳扦㠶晦㈲㕤挹㉡慢愱搱㥢扢㐶㤵搰敦摦っ㐲ぢ摡㑣戹て㔶㈵ㄵ搰ㅥ搰扣㐷㙢摢㠱搹搶搶〳戹㍤つ㤴㕡晢㘲搳散攰扤愵㝥昶扤㌴戹㘷愶㔴㥦㍥㈵昷㠵㕣㌷愱㠶挳扦昶㈶㡡〱㔳㥡㥡㐶㌸ㅥ摢戵户搰搴〷㜷戹戴户㌱㔳㡢㈳㜹㐷㙢〷㠲㡥㔸㤶ㅣ戱つ搵摡㍢㐶㑣挳搹㜲〴捦㔱㑤㡤㉤收㠸㌱㉤慤㈳摡捣昶㈵戸㥤㙣㙥㌵㝥㐵㔳晢ち戵ㄹ搰昰昶捥攸㉦㙢て㜸戱收敢㈹搷㝣昴㤸戹㜵摦㐳㥥㔴㐳㙤㠱敦㉥搳ㄸ〴ㅢ㠹慦晥ㅥち㌵〴㙡㍣攴㘰扥昴愳㝦㠰扡晥㈱㡢㡦㔰攰挰㈱慢〲挷㡤㡦慤慡摡ち晦昳搸愱㝦挲攲㔳ㄴ㙡㉣ち敥戹晡㘷㈸㥣㡦㌲攰㥦ㅢ㠴慣搴慤搱散㕦愹㕦愱㌵愲㜷㈱㔳攳愰挱ㄵ慢ㄳ愴㑥㜴㍡戱㈹つ㡥〳〱㔴摡〲摦㡤慦㙤㘱㈶〰㝥愲㝤ㅦ愸〵〳昸㠵㌱〸㐶攷收攸〲㔰㙥㔵㔵ㄴ㌲〱搰〷つ㍡㙦晣慢㌸㥡〴㐰㈵㙡捥㐷晤昰㡢ぢ㐰っ捤㝥〰㍡㝤敡㕤挸㔴つ散㠲〰㝣づ攷㠱〰㍥戳〵扥㝢㜱㐹㜸ㅡ挹㕥慣捦㉥㝦〲戵㘰〰ㅢ㐰慣㙦挸㘲㈳ㄴ㉥〰㥢㔸㔵㤵㠲ㄳ〱㌰㠴㑡㥢愲㔰㘹㌴〹㠰愱愸㌹ㅦ昵㡥ㅢ㐰ㅤ㥡晤〰㠶搳愷摥㠵㑣㑤㠰㕤㄰㠰㔷挲〰扣㙣ぢ㝣户〷㈷挲搳㐸昶㘲っ扢晣㘲㈸㠰慤㈱搶挷戲ㄸ㠷挲〵㘰扣㔵㔵㍢挰㠹〰搸㤶㑡㔱ㄴ㙡㌲㥡〴㐰っ㌵攷愳㥥㜴〳㤸㠴㘶㍦㠰㕡晡搴扢㤰愹㈹戰ぢ〲㜰㝦ㄸ㠰晢㙣㠱敦㡥攵㜴㜸ㅡ挹㕥散㠰愰敡㥥㔰〰㤳㈱搶愷戰㤸㡡挲〵㘰扡㔵㔵㌳攰㐴〰捣愰搲㡥㈸ㄴ敦㘱ち㠰㤹愸㌹ㅦ㜵㥢ㅢ挰㡥㘸昶〳搸㠵㍥昵㉥㘴㙡㈷搸〵〱戸㍥っ挰㜵戶挰㜷ㄳ㜵ㄷ㜸ㅡ挹㕥㉣㘰㤷慦つ〵戰㍢挴晡ㅥ㉣昶㐴攱〲戰户㔵㔵戳攱㐴〰散㐳愵㝤㔱愸戹㘸ㄲ〰晢愱收㝣搴㈵㙥〰㜳搰散〷㤰愱㑦扤ぢ㤹㥡〷扢㈰〰㘷㠷〱㌸换ㄶ昸敥敢捥㠷愷㤱散挵〱散昲ㄹ愱〰㥡㈰搶㥢㔹戴愰㜰〱㔸㘲㔵㔵㍤㥣〸㠰㠳愸搴㠶㐲㉤㐴㤳〰㘸㐷捤昹愸ㄳ摣〰ㄶ愰搹て㘰㌹㝤敡㕤挸搴敥戰ぢ〲㜰㐴ㄸ㠰摦摢〲摦慤收扤攰㘹㈴㝢戱㡡㕤㍥㍣ㄴ挰ㄱ㄰敢㐷戲㌸ち㠵ぢ挰㌱㔶㔵敤つ㈷〲攰て㔴㍡ㄶ㠵摡ㄷ㑤〲攰㌸搴㥣㡦㕡收〶戰て㥡晤〰㑥愴㑦扤ぢ㤹摡て㜶㐱〰㥡挲〰ㅣ㘸ぢ㝣㜷扦昷㠷愷㤱散挵㤹散㜲㘳㈸㠰戳㈱搶搷戰㌸〷㠵ぢ挰㜹㔶㔵㘵攰㐴〰㥣㑦愵ぢ㔰愸ㅣ㥡〴挰㠵愸㌹ㅦ戵扦ㅢ㐰ㄶ捤㝥〰㤷㐲㍦愲㜷㈱㔳㜹搸〵〱搸㍤っ挰㐲㕢攰扢㈱捦㍢敤㈳搹㡢㍦戱换昵愱〰慥㠷㔸扦㠱挵㡤㈸㕣〰晥㘲㔵搵㘲㌸ㄱ〰㌷㔱改㘶ㄴ敡〰㌴〹㠰戵愸㌹ㅦ戵戳ㅢ㐰㈳㥡晤〰㙥愷㑦扤ぢ㤹㍡㄰㜶㐱〰㈶㠷〱㤸㘴ぢ㝣㘳〴㉤昰㌴㤲扤戸㤷㕤㥥ㄸち攰㝥㠸昵〷㔸㍣㠸挲〵攰㘱慢慡㕡攱㐴〰㍣㐲愵㐷㔱愸㠳搰㈴〰ㅥ㐳捤昹愸㠴ㅢ挰ㄲ㌴晢〱㍣㐵㥦㝡ㄷ㌲搵〶扢㈰〰㕢㠷〱搸捡ㄶ昸㠶㉤㤶挲搳㐸昶攲㈵㜶㜹换㔰〰慦㐰慣晦㠳挵慢㈸㕣〰晥㘹㔵搵㌲㌸ㄱ〰慦㔳改つㄴ㙡〵㥡〴挰㥢愸㌹ㅦ㌵捣つ㘰㌹㥡晤〰摥愵㑦扤ぢ㤹㕡〹扢㈰〰ㅢ㠴〱ㄸ㙣ぢ㝣㈳㈹扦㠳愷㤱散挵愷散昲㝡愱〰㍥㠷㔸晦㠲挵㤷㈸㕣〰晥㙤㔵搵愱㜰㈲〰扥愶搲㌷㈸搴攱㘸ㄲ〰摦愲收㝣㔴㤵ㅢ挰㘱㘸昶〳昸㤱㍥昵㉥㘴㙡ㄵ散㠲〰晣昲㜳挸愵昰捦戶挰㌷戸㜳㈴㍣㡤㘴㉦㉡捡搱攵ㅦ愱ㄶ㝣㈹慣㐱慣昷㘵㔱㠵挲〵㈰㘲㔵搵㔱㜰㌲㡡㡥晡㔱愹㍦ち㜵っ慡〲㘰〰㙡捥㐷㝤㠹ㄸ㥤㍦㠶㡥㐶戳ㅦ挰㝡搰㡦攸㕤挸ㄴ〷㤱㠲〰㝣㄰〶攰㝤㕢攰ㅢ㙦㍡ㅥ㥥〴挰愶散昲扢愱〰㌶㠳㔸摦㥣挵㌰昶慥昸㙢㜰㠴㔵㔵慢攱㘸ㄴㄷ㘷㈴㤵㐶愱㔰㈷愲㉡〰戶㐰捤昹愸㔷摤〰㑥㐰戳ㅦ挰㤶搰㡦攸㕤挸搴㐹戰ぢ〲昰㙣ㄸ㠰㘷㙣㠱㙦〸散㔴㜸ㄲ〰㔱㜶昹愹㔰〰㜱㠸昵ㅡㄶ〹昶慥〸㈰㘹㔵搵㘹㜰㌴㡡㡢㤳愲㔲ㅤち㜵㍡慡〲㈰㡤㥡昳㔱て扡〱晣ㄱ捤㝥〰ㄳ愱ㅦ搱扢㤰愹㌳㘰ㄷ〴㘰㕤ㄸ㠰㍢㙤㠱㙦㔴敥㙣㜸ㄲ〰㍢戲换户㠷〲搸〹㘲㝤ㄶ㡢㥤搹扢㈲㠰搹㔶㔵慤㠱愳㔱㕣㥣㌹㔴㥡㡢㐲㥤㡢慡〰㤸㠷㥡昳㔱㌷扡〱㥣㠳㘶㍦㠰㝡攸㐷昴㉥㘴敡㍣搸〵〱戸㈲っ挰攵戶挰㌷㔰㜸㈱㍣〹㠰㝤搹攵㑢㐳〱晣ㄶ㘲扤㠱挵晥散㕤ㄱ㐰搶慡慡㡢攰㘸ㄴ扥㝡㡥㑡㜹ㄴ敡ㄲ㔴〵㠰㠹㥡昳㔱攷戸〱㕣㡣㘶㍦㠰㐶攸㐷昴㉥㘴敡㔲搸〵〱㌸㈵っ挰挹戶挰㌷㜶㜹〵㍣〹㠰㌶㜶昹挴㔰〰ㅤ㄰敢㑢㔹㉣㘳敦㡡〰㔶㔸㔵挵㠱捤㔱㕣㥣㤵㔴㍡ㄸ㠵扡ㅡ㔵〱㜰〸㙡捥㐷ㅤ攵〶㜰ㄵ㥡晤〰づ㠷㝥㐴敦㐲愶慥㠱㕤㄰㠰㠳挳〰慣戴〵扥攱搴敢攰㐹〰ㅣ换㉥㉦て〵㜰㍣挴晡㙡ㄶ㈷戰㜷㐵〰㈷㔹㔵㜵㍤ㅣ㡤攲攲㥣㑣愵㔳㔰愸ㅢ㔱ㄵ〰愷愲收㝣㔴㡢ㅢ挰つ㘸昶〳㌸〳晡ㄱ扤ぢ㤹晡㌳散㠲〰攴挳〰攴㙣㠱㙦㠴昷㘶㜸ㄲ〰ㄷ戰换㤹㔰〰ㄷ㐱慣㕦捣攲ㄲ昶慥〸攰㌲慢慡搶挲搱㈸㉥捥攵㔴扡〲㠵扡ㄵ㔵〱㜰㈵㙡捥㐷敤改〶㜰ぢ㥡晤〰慥㠵㝥㐴敦㐲愶㙥㠳㕤㄰㠰戹㘱〰收搸〲摦愰昳㥤昰㈴〰㙥㘶㤷㜷〹〵㜰ぢ挴晡慤㉣㙥㘳敦㡡〰敥戰慡㙡ㅤㅣ㡤攲攲摣㐹愵㜵㈸搴㕤愸ち㠰扦愲收㝣搴㔴㌷㠰扦愲搹て攰ㅥ攸㐷昴㉥㘴敡㙥搸〵〱愸ぢ〳㤰戲〵扥㜱昰㝢攱㐹〰㍣捡㉥搷㠶〲㜸ㅣ㘲晤〹ㄶ㑦愲㜰〱㜸摡慡慡晢攰㘸ㄴㄷ攷ㄹ㉡㍤㡢㐲㍤㠰慡〰㜸づ㌵攷愳挶戹〱摣㡦㘶㍦㠰ㄷ愱ㅦ搱扢㤰愹〷㘱ㄷ〴㘰㔴ㄸ㠰㤱戶挰㌷㌴晦〸㍣〹㠰㌷搸攵攱愱〰摥㠲㔸㝦㥢挵㍢散㕤㜱ぢ㜸捦慡慡㐷攱㘸ㄴㄷ攷㝤㉡㝤㠰㐲㍤㡥慡〰昸㄰㌵攷愳㌶㜲〳㜸っ捤㝥〰㥦㐰㍦愲㜷㈱㔳㑦挰㉥〸㐰晦㌰〰晤㙣㠱㌷㕢愰昲㘹㜸敡挵㈸㙦㍦㜶戸戰㝢愳戹㥣挳㔲〳ぢ挸㈳㥥戶戴扤愳㔵挶搰〶ㄴ愶户捥㙤敤㤸摥搸扥愴㈹戳㜲㜰挱㥥搹㘳戱搹㠲ㄱ敥㌶っ㜴㝢摡㕡㤷㉣㌱昳㝡愱扥㜵㘹㕢捥㥣㌵晤㝦㘱〴ㅣ换㠷㔵㈷㠳摦攵ち㥦晦㙣㔰户っ㤶搸㑡昰㈹慢㝣ㄶづ扤㘳㜳㤲捤散ㅡ㐷㤷㔹〳㡡㠳㡡㐴ㄷ㌴㜶㌴㤹晤ち㌲㠶㉤昳㔵〵㔰㐴摡㐰扥㙦㘱挱㘲㡣㔹㑤ㅦ㔰㤸搹搶㤸攷ㄸㄱ㔷挶〶㤶敡㙣㜳ㄱ㔲〴㜶㙤㙤㙦㘴㉡昳㠰挲㠲戶㑣㑢晢ㄲ㡥㜶收㔶慥㕦㔲㤳㘱搱捡挲搴挶㤶㜶㠴㤱戵挸昹㐱㠵晡挵慤换昱っ挳搲收㤶㤹㤹㈵敤晦ㄳ㙢㐵㜱戵挸㐷㔶㡤㉡㔷攵攵慡慡扣敡㍦㕤㍦摡㌷搸挷〶㕢搹攱㈳戰㥤㜶戴㌵㘶㤷ㄲ㤸挴㠸愳慣㘰㈱敢戰慣昲㌹捣㜹挷㌵㕤慢搰㤳㤴挰扥㤶攴收〷㡥㡦㜷㍥ㄸ戲㌹搴昵㙦搱㥤晥摦愱搸㜹收挲㔹挵㜴㥤晦搳㔳ㄶ㤵捦挳㜳㡦戳㈳㌶㠴昲㐰㙢ㄳ㘲挶〴户㈸散㤹搸ㄲ㔸昳㙥㤶㤱㠲攸㜰ぢㅤ㔸㥣摤ㄱ〳散晤ぢ戳㌳㔹戳〹㜹〱捤㤹㡥㠱㔶㠵〹ㅡ挸挲㙦户㘵搳㕡㥢㥢㌳摣攴昸㉣㐱㝤㉥搳㘴㔶ㄵ愶㉣敤㘸㥤搳搸愲ㄷ㔰挸㜶㘹㌷㘵㔶愰㈹戳挲ㅡ挱㉦捣㘷扥㤰捣搳㔷敢愲㑣㕢㘳挷攲收挶㕣ㄵ㉢ㅣ㉦晤㥦搸㔶㜱晣愸〰㑣攷攳ㅣ㑢扣㈹〱搶挰㍣㔶昷㜸㘴搱㄰ㅤ㔷㍦戶攸㜲愵攱㥦晡て搳㐹㜰攴㤱ㄳ㡡晥〳扣㔵攲㉢㠷㈲改换攷㌲ㄴ㡢搹捦て挷㈶㉡〷㈷昵㜷㉡攰慢晦〸㔵捥昰㕢昱㈲㡡㉥㜳つ晡㐲㈱㌲扢㌵㤳摦㌱㤳挳㜳㐱㝤敤愷㠲慡戰㙡㜹愸㘹㌳㤸晤㌱つ〹㐵ㄸ摥㕥搶㤸㌷摢慡搸㔰㡦愷㥥㉡㤸㌷愲㔹敢㄰攳攰㝤捡㉡㉢晢㔵〵挵㥡攵昸ㅡ㙤㡦愹扢㥦慡㥡攵昳晦昱㙥㜵㤳搸昷㐸㐴㑥㔱㍦㘱㜱昴㥦戹㑣㉦愱㤱换攳㔱昸㠵ち扦愲愸㝣ㄹ㐲敦扡㈹㑤挴㐰扡㠶づ愵ち㜹㥥㠶㈹㈲㔵㐸愷㤰摣㤲㑡㔹㤰㝥慥㥣㄰捤㑡〷愹㜲ㅥ搲搱敡戱㤵㥢昹㠸㜵㝣㘵敥〹捥っ㘵攵攵ㄵ㔸搵㥡㌷㥦捥ㄷㄶ捥㥡敢㑤㐹ㄶ㔱挳搰〵㡤㜹㠴㐳戹戳挰㝦㐳搰㐳㉢㉦㐰ぢ㘳摢扦攲㍦昹㐴㈲㝡㌹㙣捡㈲敡㌵㤴づ㠸㉡戶㔸愴戰ち㜰ㅦっ㠵㝡て㡤扣ㅣ㜰㥤扣搴〷愸昲〴㠶扢㝢㘰㈵ㅦ捦挱㔱㝤㠸㔶ㅥ㈰㜵㡤㑥㍥挲ㅣ㡦㍢㥤摢㘱ㄵ㕡扢摦づ㍦愶〵扥㍡㥦㜸攳㡣㝣㍦挱㡣搳㘵㌶搸㕤㡥㐰㐷敦㐷挵㑦㠳ㄵ晡㔳㘱〰ㄵ㍥㠳〲㔷戰㌶㄰戵㔰㜰㝣㜸㈶〰㥣〱ㅢ㠰晢捡ㄵ挴〵㙥㍤〶㔹㥦㐱㝥㠲㠲ㄷ摣㉦㘸ㄳ㜰摡㘰愸昴昴㑣愳戸摥〴收〶㜴㑣ち㈵㌰㌷㐲㙢昷㌰换㘱㐶㕣晡挶攲挴慡㈸愶㉢〴挰摣〴㍡晡㄰㉡㌲㤵㈱㐰㘱㔳㉡っ愵〲戳ㅢ〴收㘶愸㠵挰戴㥥つち㠰㌹っ㌶㠰挹㡣〷㈷㠸ぢ收㜰〶ㄹ挱㈰捣㑥昰挲㘴㑡㠲戵ㄵㄲ愶㝣扣㕢㈱ㄳㄶ〴摣㈸㍡㘱收㐲〹戸搱㘸敤ㅥㅣ㌳ㅣ㌰攱愹㉦㍡挱㡣㝣㤹收攰㜴㤹つ昶㔶昸ㅢ攸攸㕢㔲㤱㈹㄰〱ち㘳愸戰ㄵㄵ㤸ㄵ㈱攰戶㐶㉤〴㥣昵㤸㔳〰戸㜱戰〱戸攱慥㈰㉥㜰摢㌰挸㜸〶㘱㔶㠳ㄷㅣ㔳ㄹ扡〱挷㐴〷〱ㄷ愵ㄳ㘶㍣㤴㠰㡢愳戵㝢㜰捣㡣挰㠴㕢愵㜴攲㠰㘳㝡㐴〰㤷〴㜴昴㕡㉡㌲㜵㈲㐰㈱㐹㠵ㄴㄵ㤸㑤㈱攰敡㔰ぢ〷㠷㈷ㄱ〲挰㑤㠰つ挰㌱挳挲〹攲〲户ㅤ㠳㙣捦㈰捣㠶昰㠲㥢㡣㌶ぢ㕣攸㜱㙦ち㔴〴摣づ㜴㌲ㄵ戵ㄲ㜰㤳搱摡㍤㌸㘶㔴㘰㐲扡〵㥤㌸攰㤸㔶攱㜴㤹㡤昶ㄶ㌷ㄵ㍡晡㌴㉡㌲攵㈲㐰㘱㍡ㄵ㘶㔰㠱㔹ㄸ〲㙥㐷搴㐲挱昱攱戳〰㜰㍢挱〶攰㤸㤹攱〴㜱㠱㥢挵㈰㍢㌳〸戳㈸扣攰㤸㍡搱つ㌸㈶㔶〸戸搹㜴挲っ㡢ㄲ㜰㜳搱摡㍤㌸㘶㘲㘰挲㤳㙣㜴攲㠰㘳㍡㠶搳㘵㌶摡攰㜶㠵㡥扥ㅢㄵ㤹慡ㄱ愰㌰㥦ち昵㔴㘰昶㠶㠰㕢㠰㕡㌸㌸㍣㡤ㄲ〰㙥㜷搸〰㕣挶ㄵ挴〵㙥て〶搹㤳㐱㤸㝤攱〵挷㤴㡢㙥挰㌱㈱㐳挰敤㑤㈷捣捣㈸〱户㉦㕡扢〷挷っづ㑣㜸㑣㡥㑥ㅣ㜰㑣攳〸攰昲㕢攸攸つ㔴㘴㡡㐷㠰挲晥㔴挸㔰㠱㔹ㅦ〲㉥㡢㕡㈸㌸㍥ㄲㄸ〰㉥てㅢ㠰㘳㈶㠸ㄳ挴〵捥㘴㤰〲㠳慣㠲㠲ㄷ摣ㄱ㘸敢收ㄸ挷㐴づ〱户㤸㑥㤸搱㔱〲敥〰戴㜶て㡥㤹ㅦ㤸昰っㅥ㥤㌸攰㤸晥攱㜴㤹㡤昶ㄶ搷〴ㅤ扤㤹㡡㑣つ〹㔰㘸愱㐲㉢ㄵ㤸㉤㈲攰㤶愰ㄶ〲捥㝡扡㌱〰㕣ㅢ㙣〰㡥ㄹ㈴㑥㄰ㄷ戸㜶〶攱㥢〷ㄴ戳㍤扣攰㤸攲搱つ㌸㈶㠰〸戸㘵㜴挲㑣㤰ㄲ㜰㉢搰摡㍤㌸㘶㡣㘰挲昸〰㥤㌸攰㤸㌶攲㜴㤹㡤㌶戸㠳愱愳ㅦ㐲㐵愶㤴〴㈸晣㡥ち㠷㔲攱㐲㈸〸戸挳㔰ぢ〱㘷㍤愸ㄹ〰㙥ㄵ㙣〰㡥㤹㈷㑥㄰ㄷ戸摦㌳挸ㄱっ挲㉣ㄱ㉦㌸愶㠶㜴〳㡥㠹㈳〲敥㈸㍡㘱〶㐹〹戸㘳搰摡㍤㌸㘶㥡㘰挲搳㠳㜴攲㠰㘳扡㠹搳㘵㌶摡攰㡥㠵㡥㝥ㅣㄵ㤹㡡ㄲ愰㜰㍣ㄵ㔶㔳㠱搹㈹〲敥〴搴挲挱〵敦慡㈷挱〶攰㤸戱攲〴㜱㠱㍢㤹㐱㑥㘱㄰㘶㤷㜸挱㌱愵愴ㅢ㜰㑣㌸ㄱ㜰愷搱〹㌳㑦㑡挰㥤㡥搶敥挱㌱㐳〵ㄳㅥ㑤愴ㄳ〷ㅣ搳㔴㥣㉥戳搱〶㜷㈶㜴昴戳愸挸ㄴ㤶〰㠵戳愹戰㠶ち捣㙡ㄱ㜰攷愰ㄶづづ㡦捦〶㙣㜱攷挱〶攰㤸改攲〴㜱㠱㍢㥦㐱㉥㘰㄰㘶愵㜸挱㌱ㄵ愵ㅢ㜰㑣㔴ㄱ㜰ㄷ搱〹㌳㔶㑡挰㕤㠲搶敥挱㌱戳〵ㄳ㥥㝢愴ㄳ〷摣敢㤸㜳扡捣㐶ㅢ摣㘵搰搱㉦愷攲ㅢ挱ち㔷㔰攱㑡㉡扣〹〵〱㜷ㄵ㙡㈱攰慣㈷㠱〳挰㕤〳ㅢ㠰㘳㠶㡣搳ぢㄷ戸㙢ㄹ攴㑦っ挲㙣ㄶ㉦㌸愶戰㔸攰㐲慦攳㤸攰㈲攰慥愷ㄳ㘶扡㤴㠰扢ㄱ慤摤㠳㘳㐶っ㈶㍣㔴㐹㈷づ㌸愶挵㌸㕤㘶愳つ敥㉦搰搱㙦愲㈲㔳㘶〲ㄴ㙥愶挲㕡㉡㌰㡢㐶挰摤㠲㕡〸㌸敢愱收〰㜰户挱〶攰㤸㔹攳〴㜱㠱扢㥤㐱敥㘰㤰ち晣戴昷㠲㘳敡㑢㌷攰㤸ㄸ㈳攰搶搱〹㌳㘴㑡挰摤㠵搶敥挱㌱㤳㠶㘸昴扢改挴〱挷㜴ㅡ愷换㙣戴挱晤つ㍡晡㍤㔴㘴慡㑤㠰挲扤㔴戸㡦ち捣扥ㄱ㜰昷愳ㄶち㡥捦㘷〷㠰㝢㄰㌶〰挷㡣ㅣ㈷㠸ぢ摣㐳っ昲㌰㠳㌰㝢挶ぢ㡥㈹㌳摤散慡㑣愸ㄱ㜰㡦搲〹㌳㙢㑡挰㍤㡥搶敥挱㌱〳㐷挰㍤㐱㈷づ戸㤱㘸㜵扡散〲昷㈴㜴昴愷愸挸ㄴ㥤〰㠵愷愹昰っㄵ㤸戵㈳攰㥥㐵㉤ㄴㅣㅦ㌵て〰昷㍣㙣〰㡥㤹㍣㑥㄰ㄷ戸ㄷㄸ攴敦っ挲慣ㅢ㉦㌸愶摡㜴〳㡥㠹㌸〲敥㈵㍡㘱㐶㑥〹戸㔷搰摡㍤戸㈴捣〴摣㍦攸挴〱挷昴ㅤ愷换㉥㜰慦㐲㐷㝦㡤㡡㜵挱ち晦愴挲敢㔴㘰戶㡦㠰㝢〳戵㔰㜰㝣㙡㍥〰摣㕢戰〱㌸㘶〰㌹扤㜰㠱㝢㥢㐱摥㘱㄰㘶敢㜸挱㌱㐵愷ㅢ㜰㑣攰ㄱ㜰敦搱〹㌳㜹㑡挰㝤㠰搶敥挱㌱攳㐷挰㝤㐸㈷づ㌸愶晤㌸㕤㜶㠱晢〸㍡晡扦愸挸㤴愰〰㠵㡦愹昰〹ㄵ㤸㈵㈴攰㍥㐵㉤ㅣ㕣昰ㄶ昷㌹㙣〰㡥㤹㐳㑥㄰ㄷ戸㉦ㄸ攴㑢〶㘱㤶㡦ㄷㅣ㔳㝢扡〱挷挴ㅦ〱昷㙦㍡搹ㅦ戵ㄲ㜰摦愰戵㝢㜰捣ㄴㄲ㜰摦搲㠹〳㡥改㐲㑥㤷㕤攰扥㠳㡥晥㍤ㄵ昳挱ち㍦㔰攱㐷㉡㤸㔰㄰㜰㍦愱ㄶち㡥敦㌲〸搸攲㝥㠱つ挰㌱攳挸改㠵ぢ摣慦っ㔲㠶㘱っ挵散㈰㉦㌸愶〴㜵〳㡥〹㐳〲づ㜷扡换搴㌲搴㑡挰攱ㄱ攳ㅥ㠰㕢〱㌳〱㔷㐹㈷づ㌸愶ㄹ㌹㕤㜶㠱搳愰愳昷愵㈲㔳㤰〲ㄴ慡愸挰㤷愹㈹㘶㈵〹戸〸㙡攱攰㠲敦ち昷㠷つ挰㌱㔳挹〹攲〲㌷㠰㐱〶㌲〸戳㡡扣攰㤸㑡搴つ㌸㈶ㅡ〹㌸㠳㑥㤸㜱㔴〲㙥㝤戴㜶扦挵㌱㌳㐹挰つ愶ㄳ〷ㅣ搳㤳㥣㉥扢挰㙤〰ㅤ㝤㐳㉡㌲㜵㈹㐰㘱㈳㉡㙣㑣〵㘶㌳〹戸㑤㔰ぢ〵挷㌷㑣〴㙣㜱㥢挲〶攰㤸攱攴〴㜱㠱ㅢ捡㈰㥢㌱〸戳㤱扣攰㉥㐲㥢〵㉥昴㍡敥㘲愸〸戸㘱㜴挲㑣愵ㄲ㜰㈳搰摡㍤㌸㘶㌴〹戸㤱㜴攲㠰扢ㅣ慤㑥㤷㕤攰㐶㐱㐷摦㠲㡡㑣㜹ち㔰ㄸ㑤㠵㙡㉡㌰ぢ㑡挰晤〶戵㔰㜰㝣㔹㐶〰戸㌱戰〱㌸㘶㐶㌹㐱㕣攰戶㘲㤰慤ㄹ㠴㔹㑣㕥㜰户愰慤㥢㉤㡥㠹㑤〲㙥ㅣ㥤摣㠶㕡〹戸昱㘸敤ㅥㅣ㌳愱〴摣戶㜴攲㠰㘳㍡㤴搳㘵ㄷ戸㈸㜴昴ㄸㄵ㤹㉡ㄵ愰㄰愷㐲つㄵ㤸㍤㈵攰ㄲ愸㠵㠲攳㝢㍦〲挰㈵㘱〳㜰昷戸㠲戸挰愵ㄸ愴㡥㐱㤸晤攴〵挷㤴愷㙥挰㌱㈱㑡挰㑤愰ㄳ㘶㐶㤵㠰摢ㅥ慤摤㠳㘳〶㤵㠰㥢㐸㈷づ㌸愶㔱〵㜰搹〱㍡晡㈴㉡㌲挵㉡㐰㘱㌲ㄵ愶㔰㠱㔹㔷〲㙥㉡㙡愱攰昸ち㤳〰㜰搳㘱〳㜰捣挴㜲㠲戸挰捤㘰㤰ㅤㄹ攴つ㈸㜸挱㌱㔵慡㥢㕤㤵㠹㔴〲㙥㈷㍡㘱㐶㔵〹戸㥤搱摡㍤㌸㘶㕥〹戸㕤攸挴〱挷昴㉢愷换㙣戴㝦㌹捣㠶㡥㍥㠷㡡㑣捤ち㔰㤸㑢㠵㜹㔴㘰戶㤶㠰摢ㄵ戵㔰㜰㝣ㅢ㑢〰戸昹戰〱㌸㘶㜰㌹㐱㕣攰敡ㄹ㘴〱㠳㌰摦㐳㍡扦㤰㌵扢昳㤵ㅣ戳昷づ㐵晢搲〴㈴㐲㠱〹〳昵ㅤ㉢㥢㤰愴挱㔹づ㑤㕢㜳ㅣ㘴㡦㐸ㅢ〶捣㕢摢㌰愸㔷攱㝤戱㐴愷敤㔳〸摣㙦〳捦㑢㍢挴㡣ㄲ收㈳㔴㕥昳愳晦挵ㄴ㥤昶散㜸昱〹㝥摡昰愳敤㠱㉥㙥㌰愷㌱搷搶摡摥㕡攸ㄸ㔱㡦〴愴ㄱ㝣〹㑡愱慣㉣㍡愵昲㉡㜸っ㡣挹〵慢㘸攱ぢ㈹㤷昱愵〰㤱〳㕢㕡㤷户㐸㙦㉡摢昹㉥ㄸ攱搵户㉦挳㐴ㄸ㠷㥦㉤〰捦㘰敥〲㡤昵扤㔰づ攸㘳㜰昰㥦捡摡摥愸㔷㑦㥢㍡㙤㝥㐳㕤戲㌶㤳㡢愵㤲改㔸扣㈶㤱慣㉤㘴昳㠵㝣㉣㥥挸㘶敢敡愲ㄹ扣㤲搴㤰㕣〱晡搸〷㌶〶戳〳㈴摣扥慣㌱㑤㐰㙡㤴㔵㤶攳搲愸愷〳昷搰㉦㔳㔹㤵㔳㜹㘵㔶昴敤慢慡㍤敦㉡昱つ昸㌳敤㐶㕥昶愰㘹ㅣ敦慦扣〴戰㝡㘶挴づㄶ搷〵㡤㜹㠱愷㌷愰ぢ晡晥㈸㈲㐶ㅦ㌴戰㑤换愰㍡㜰摡搴〶㔷摥㤲㤶㐵摢㝡㘸㉢㝤㔱愸㤶㐳㜳㝦㌴㑢㥥〳摥㐰摡㙥㔴搸㕥昴㤱㜴㙦㐲慥㡦挲㥣搲搰㉥㤰ㄶ愱㠹㌳昲慤㐲㉢户㙡㜵㌶ㄶ㠴摢ㄲ〴㜸戴ㄶ㉡摣ㄶ搴㤹㘸攱昶㔰扡㍥㜵ㄸ㔱㐳㍦㄰㈵搶㘷挴㜶慤㌵愱㙥慤捦㔸㍣㤹愹愹㌳㌳㤹㥣ㄹ㑦㐴搳㘶戶慥愶㤰㑡㐴㑤㌳㥦㡢㤹戹㝣摡攸攷㜴愷ㄹ㌶㐶㝦愷㈶敢㜳㠰㔳愳㑣ㄹ愸㜱㥤慡㔳搰ㄱ昲挶㝣㤹㝥㄰㐴㝡ㅢ㡡㠸戱ㅥㅡ愴㡤摣㜴㠲搲㠹挵㔸摦㘹ㅦ㐳㠳攵㙣摦ち㜳㙡〳戴ぢ㠹㤵㘸敡㈴戱ㄱ㕡㠵挴㌱〸攱㤰搰づ㠱㑡攸慥愲㡥㠲慡ㅦ捦挶昰〴㌳摣〵㐷〹㍣㥢搸昱戴挳㔰户昰㈴愲搹㜸㑤㈱ㄹ捦收㙢㘳㠹㕣㕤扡㉥㥥㑣ㄶ㙡搲㜸㥦㔳戴㤰捣愴㔳挶㄰愷㡦㠷挳挶搸搴愹慤㘲㙤愸㔳愳㑣つ㐳㑤昰ㅣ收挶㜳㈴㐴晡㔱㈸㈲挶㜰㈸㘰挲ㅢ昰㔰昵㙥㔶挷愰㉤㘰戳晡〳㥡㑢㌷慢ㄱ戶ㄷ㝤㕢㉥搹㜱㤰换敢㐷搵㈸戴ぢ捣搵㘸敡㠴㌹ㅡ慤〲戳挳〵㔳㈷㑣搹慣摡〲戹㜱㔰㥦ㅡ晡挹㈸挱敤㌷戶㙢敤ㄴ搴㉤㙥搱㕣㍡㥥㑤愴㤲㤹㘸㌴㥦㠸㘵㘲㜵挹㕣㈱㔳㤳捦愵㙢戲改扡㙣㙤挶㤰昱㝥晡㌸ㄵ㌶挶ㄸ愷㜳挲㙤㉢愷㐶㤹ㅡ㠷㥡㜰㙢㜲㜳㍢〳㈲晤㑣ㄴㄱ㘳ㅢ㈸㘰㉡搳挹㑤㈷㈸㥤㔸㡣昱㑥㝢㤲挲㜳搹㥥挲㥣㡡愲㕤㐸㥣㡦愶㑥ㄲ㜱戴ち㠹㙣㈰㠹晤〳㐹㜰㤴ㅥ㑥㤰搴㡦ㄲ㈴ㄲ戶㙢敤ㄲ搴㉤ㄲ㠵㜴㌲㥤㑦搶搵㐴㘳愹㝣挲㉣搴㘴愳挹㐲㈲㤶慡愹㡢㐵戳戵㠹㑣摣㤰〱㝣晡戸ㄴ㌶㐶搲改㥣㤰㐸㌹㌵捡搴〴搴㠴挴摥㙥ㄲ㔷㐲愴㕦㠵㈲㘲㙣〷〵㑣㍥ㄲ摢㍢敤ㄳ㈹扣㡥〶㍢㘰㑥敤㠰㜶㈱㜱〳摤戳㠵摦挹㘸ㄵㄲ扢扡㐹㜴ㅥ㙡收〶㤲㤸〲㈳㌸挱敤㔸㤴㈰㌱搵㜶慤摤㡣扡㐵愲㈶㤹挴㠶㤰捡㈵㌳搹㘴㈲ㅥ㑦愶㙢戳搹㥡㘸㌶㔷㤷慡挹㈵ㄳ㜵〹㘳㥡搳㥤戵戰㌱愶㍢㌵㌹搴挸㘰㍣晤㔳愶㜶㠲㑣㐸散攴㈶㜱㍢㐴晡ㅤ㈸㈲挶㉣㈸㘰㉡搳㍤㠷㥡㥤㥤昶改ㄴ摥㑤㠳ㄹ㤸㔳戳搱㉥㈴敥㐱㔳㈷㠹戹㘸ㄵㄲ㍢〴㤲搸㍥㤰〴挷搱攱〴㡦晣愲〴㠹㕤㙤搷摡㠳愸摢㝢㐷㈱ㅢ捦㐴搳愹㔴㉥㘱㈶㙡㔳㤹㑣慤㔹㥢㑡㈶㘳㐸㕤挹攴捤㘸搲搸捤改捥㐳戰㌱收㍢㌵㈱㈱愳敢昴㑦㤹摡ㅤ㌲㈱㤱㜴㤳㜸っ㈲晤㜱ㄴㄱ㘳て㈸㘰昲㤱搸搳㘹摦㠵挲㘷㘸㌰ㅢ㜳㙡㙦戴ぢ㠹攷攸㥥㉤晣敥㡢㔶㈱㌱㉥㤰挴搶㠱㈴㌸㌰づ㈷㜸㉦ㄵ㑡㤰昸慤敤㕡㝢〹㜵㡢㐴㙤㌲㥦㌶㔳戹㜸㈲㕤㔷㥢㐸㈷㙡㌲㜸㕢㕥㉥㥥挹ㄴ捣扡㜴㌴㤵捣ㄹつ㑥㜷㕥㠶㡤戱扦㔳ㄳㄲㄹ愷㐶㤹捡愳㈶㈴㐶扢㐹扣〶㤱晥㑦ㄴㄱ㠳愳摦㤸㝣㈴ち㑥晢㝣ち摦愶㐱㍤㤷㜹㌱摡㠵挴扢㜴捦ㄶ㝥て㐰慢㤰搸搴㑤愲昳㠸戹㐹㈰㠹〳㘱〴㈷㜸㈱㄰㑡㤰㘸戲㕤㙢ㅦ愱㙥敦ㅤ㈶㑥挱㌸㍣搶愶愲愹㐴〱㘷㕥㌳㠶㔳㑥㈲㙥愶愳㍣㙣㈶㡣㘶愷㍢晦㠲㡤搱攲搴㔶戱㈶攳摦昴㑦㤹㙡㠳㑣㐸慣敦㈶昱ㄹ㐴晡攷㈸㈲〶㠷戳㌱昹㡥ㄳㅤ㑥晢㕥ㄴ㝥㑤〳扥㥥㐱㉤㐳扢㤰昸㤶敥搹挲敦ち戴ち㠹慡㐰ㄲ㕡㈰㠹㤵㌰㠲ㄳ摣㜸㐳〹ㄲ〷摢慥戵㥦㔰户㐸㘰㥦㠸收攲㜵㌹㌳㤳愸㑤搴愵㘳㜵戱㥡㐲挱㑣㘴㤲改㘴㌴㤵换攵㡣㐳㥣敥晣っㅢ攳㜷㑥㑤㐸挸㠰㌶晤㔳愶㔶㐱㈶㈴捡摣㈴㔴㈵攴攵㈸㈲挶敦愱㠰挹㐷攲〸愷㝤㝦ち晢搲㈰㠳㌹㜵ㄴ摡㠵〴晦㡣㐰㈷㠹㘳搰㉡㈴扥昹愱㜸㐹㔲㍣㡢晥ㅢ慤晥慢て㡥㐵愳㡦挸慦㠴㉢㤰㌸搶㜶慤つ㐴摤㈲㤱捣愵ち㤹㜸㍥づㄴ㜵㠹㕣㑤戴㉥ㅢ慢㑢愴搲搹㥡㜴㕤㈱㕢㥢㡣ㅡ挷㌹摤ㄹ〴ㅢ攳㜸愷㈶㈴㔶㍢㌵捡搴㐹愸〹㠹㑦搱㤹捥㡢戳挱㄰改ㅢ愰㠸ㄸㅣ㜰挶攴㈳㜱㡡搳捥昷㍤攸㐳㘸戰㤸㈴㑥㐳扢㤰ㄸ㑡昷㙣攱昷㜴戴ち㠹㜷〲㐹扣ㄵ㐸㠲㠳换㐲㘲㌸㕣㠱挴㤹戶㙢㙤〴敡ㄶ〹晥戱㠳㘸㑤㈶㥥慥换挷ㄳ〵㌳㠹ㄳ㐷㙤㍥ㅤ㌷攳㘶㑤愲㌶㘶收㡤戳㥣敥㡣㠴㡤㜱戶㔳ㄳㄲ㙢㥣ㅡ㘵敡㍣搴㠴挴慢㙥ㄲ搵㄰改扦㐱ㄱ㌱㌸㠲㡣挹㐷攲〲愷㥤捦㌶攸㘳㘹搰捡㘵扥〸敤㐲㘲ㅢ扡㘷ぢ扦㤷愰㔵㐸㍣ㅢ㐸攲改㐰ㄲ㤷挲㐸㐸挴攰ち㈴㉥戳㕤㙢㜱搴㉤ㄲ㜹㕣㝣㘶㌲改㜴㉣㤹㐸㈵敡攲㠵㑣㍥㔹㠸㐷㌳搹㔴㍣㤶慥㑤攴昲㠶っ㈴戳㠷㌵戰㌱慥㜰㍡㈷㈴㘴っ搹㤱愹㙢㈰ㄳㄲ㡦扡㐹愴㘰愶搷愱㠸ㄸ搷㐲〱㤳㡦挴㥦㥣昶愵ㄴ㑥愴挱㌲捣愹敢搱㉥㈴㈶愱愹㤳挴㡤㘸ㄵㄲ㝦㜳㤳攸扣㥥戸㉢㤰挴㥦㘱㈴㈴愶挱ㄵ㐸晣挵㜶慤㑤㐷摤㈲㠱ㅦ㉢㤹愸㤹㡣㘵捣㘴㌲㔱㥢㑤㘶㔳㠵戸㤹慦〵ㅡ㌳㤷㐹攴㙢っㄹㄹ㘶て㘷挰挶戸搹改㥣㥣㍢㘴㔰搸㤱愹摢㈰ㄳㄲ户戹㐹捣㠲㤹扥㌳㡡㠸㜱㍢ㄴ㌰昹捥ㅤ㜷㌸敤㝣ㄵ㠴㍥㡦〶㠷㘲㑥慤㐳扢㤰搸つ㑤㥤㈴敥㐲慢㤰戸㍥㤰挴㥦〲㐹摣つ㈳㈱戱㄰慥㐰攲㙦戶㙢㙤㜷搴㉤ㄲ昱㔸㌲㥡㑢㐵敢㔲戱扡㝣㈲ㄵ㌵搳㘶㙤㉣㥥捤ㄶ搲戱っ㝥戴搴㐵㡤㝢㥣敥散〱ㅢ攳㕥愷㈶㈴敥㜳㙡㤴愹〷㔱ㄳㄲ㔷戸㐹散〳㤱扥㉦㡡㠸挱㐱㕢㑣㍥ㄲて㍢敤㐷㡡㤰〶㐷㤱挴愳㘸ㄷㄲ㌹扡㘷ぢ扦㡦愳㔵㐸㥣攷㈶搱㜹ㄶ㍤㈷㤰挴ㄳ㌰ㄲㄲ㡢攰ち㈴㥥戴㕤㙢㡢㔱户户〹晣㔴㌳捤㜸ㄲ㠷〸扣愱扣㉥㥥㉥㘴㙢昲昸昱ㄶ捦愴ㄳ搱㝣㈱㘹挸搸㉤㝢搸〸ㅢ攳㘹愷㜳戲㜷㍣攳搴㈸㔳捦愳㈶㈴㑥㜷㤳㘸㠶㐸攷㕦㥡㠹ㄸㅣ㠵挵攴摢㍢晥敥戴ㅦ㑦㘱㍢つ㔶㜳㤹㕦㐲扢㤰㔸㑡昷㙣攱昷ㄵ戴ち㠹攳〳㐹ㅣㅢ㐸攲ㅦ㌰ㄲㄲ㉢攱ち㈴㕥戵㕤㙢〷愳㙥㤱挸搵搶愴敡㌲搸㈴愲昱㕣愲戶㉥㤳愹换㈷搳搹㐲慡戶㌶㥥慦㡢愶攳㠶っ挶戲㠷㠷挰挶昸愷搳㌹㈱昱扡㔳愳㑣扤㠵㥡㤰㌸挲㑤攲㜰㠸昴㔵㈸㈲挶摢㔰挰攴㈳昱㡥搳捥户㐴攸㐷搳攰㌴㉥昳㝢㘸ㄷㄲ㝦愰㝢戶昰晢〱㕡㠵挴㡡㐰ㄲ换〲㐹㝣〸㈳㈱戱ㅡ慥㐰攲㈳摢戵㜶〲敡ㄶ㠹㙣慡慥捥㑣㤹㍣㕤攴ㄲ㌸㜹㘴㘳㔹㌳㕤㘷㐶戳㠵㔸慤ㄹ换㘴㡤㝦㌹摤㌹ㄱ㌶挶挷㑥㑤㐸㝣攲搴㈸㔳㥦愳㈶㈴㤶戸㐹㥣ち㤱㝥ㅡ㡡㠸昱〵ㄴ㌰昹㐸㝣改戴昳㜵ㄱ晡㔹㌴㔸挳㘵晥㌷摡㠵挴ㅡ扡㘷ぢ扦摦愰㔵㐸ㄴ〲㐹攴〳㐹㝣ぢ㈳㈱㜱㍥㕣㠱挴㜷戶㙢敤〲搴㉤ㄲ㠹ㅡ摣慣㡢搵挵㜳搹㜴㌴㘱㐶昳搹㘸㙤㈶㤶㑢ㄶ戲㠵㘴㙤㌶㤱捦ㅡ摦㍢摤戹㄰㌶挶て㑥㑤㐸晣攸搴㈸㔳扦愰㈶㈴㝥敢㈶㜱㈹㐴晡㘵㈸㈲挶慦㔰挰攴㈳挱㍥㑡晢㠵ㄴ㕥㑤㠳㡢戸捣攵㘸ㄷㄲ搷搲㍤㕢昸攵昰愶㤰㔸㄰㐸㘲㝥㈰㠹㑡ㄸ㘱挲㕢愷攰ち㈴㌴摢戵㜶㈳敡ㄶ㠹㘴戲愶慥㌶ㄳ捦攵㤲㈶㌶㠹㕣㍣ぢㅥ戹㜸慡㤰挸㈶ぢ戹㐲扣搶攸㙢摢攸㝦㠶㡤挱ㄱ㑦改㥣㤰㤰愱㑦晡愷㑣昵㠷㑣㐸捣㜶㤳㔸ぢ㤱㝥ぢ㡡㠸㌱〰ち㐱㈴㌸戸㈹敤㝣㠱㠴㝥㈷つ昸〶〸㘵㌸挱晥㑡昷㙣攱㤷攳㤵㐲㘲㙡㈰㠹挹㠱㈴〶挳〸ㄳ㜲㝤攰ち㈴㌸㐲㐹㙦摡扤愸㕢㈴㙡戳昹㐴㍡㔷㈸搴搶收㤳〹晣ㅥ慤慢㑢攰㑥ㄷ慥戲㌲搱㍣捥㈱〹㘳㐳摢㐶扦て㌶〶㠷㌰㡢㈴㌶㜶㙡㤴㈹㡥㑢ち㠹〹㙥ㄲて㐱愴㍦㡣㈲㘲っ㠵㐲㄰㠹捤㥣㜶扥㐹㐲㝦㠲〶㝣ㄵ㠴㤲〱㐸㌶㍤㐵昷㙣攱㜷〴戴㠵㐴搴㑤愲昳㝡㘲㝣㈰㠹㤱㌰挲㠴㜷㌹挳ㄵ㐸㡣㐲㐵㐸㍣㡦扡㐵愲㔰挸㘵攳㌸㔶㈴㜳戱㜴㈲㤳捦㘵ち戱㜸っ㜰㙡捤㐴㉡㥦㑢攴㡣㉤㙣ㅢ晤〵搸ㄸㅣ㤳ㄴㄲ㜲ㄶ慤㜶㙡㤴㈹づ㌴ち㠹㌱㙥ㄲ㉦㐳愴扦㠲㈲㘲㜰慣㔱㐸㜸敥㑦㜰昸㔱摡㙦㘶㕦㕦愷挱㕡㉥昳㌸挷晤㥢㜴捦ㄶ㝥㌹愲㈸㈴㠶戹㐹㜴㥥㐵㌷ぢ㈴戱㉤㡣㌰㤵改敦挲ㄵ㐸㐴㙤搷摡㝢愸㕢㈴攲戱㙣㌶㠳晢挱㐹㕣㕣㈶昲戵㘶〶㐰昰㍢㉣㔱㤳㐸攷㜹㙦搸㠸搹㌶晡晢戰㌱㌸挸㈸㈴㔶㘱挶愸㜱㙡㤴㈹㡥ㅣち㠹㡤摣㈴晥〵㤱晥㌱㡡㠸㤱㠲㐲搰㌶挱昱㐴㘹攷扢㈵昴㉦㘸挰㤷㐳㈸ㄹ㈲㘴搳㔷㜴捦ㄶ㝥户㠷戶㤰攸ㅦ㐸㈲ㄲ㐸㘲㈲㡣㌰攱愱㘱戸〲〹づち搲㥢昶ㅤ敡ㄶ㠹㈸㙥㔶攱戲㍡㥦挴て㔲っ㜲攴搲昹㔴ㅡ㝦㜹慤㠰㕦㘳㤹愴㤹㡡ㅢ㤳㙣ㅢ晤㝢搸ㄸ㤳㥤㥡㤰㤸攲搴㈸㔳ㅣちㄴㄲㄵ㙥ㄲ㍦㐳愴晦㠲㈲㘲捣㠰㐲㄰㠹ㅤ㥤昶㝢搹搷㍥ㅡ㡡晢戸捣㌲收挷愶㑡㌴㜵㤲攰㤸㥦㤰昸攱㝢搷㙦搱捥扤攳㍢戴晡㝦㡢敥〲㈳㑣挸敡㠰㉢㤰㤸㡤㡡㤰㠸愰㙥㤱㐸攲㍡搲㌴捤㘸づ㜷㜱ㄳ㌵㘶㉡㥢挳㝤㜱摣挵㑣挴㜳㘹摣っ㡦ㅡ㜳㙣ㅢ扤ㅦ㙣っづ〳搲㠳㉥㝢挷㍣愷㐶㤹攲搸㥥㤰昸ㄲ㥤改晣㉤㍡〸㈲摤㐰ㄱ㌱敡愱㈰㈴㍣㝢〷㐷晣愴㥤㙦㥢搰㌷愴挱愳㤸㌳ㄶ愲ㅤㄳ㜲㉢搰㌴愰㑦攵㕥愸㙣攷ㄹ㈱ち㝥捣㝣慣昷て〱捣挰㡢晤㤹ㄷ㔳搶〷捦搷㕡㑦愵㔶㤴㑦昸捦㝣㜱っ㡡て愵昳㕢昹〱㤶昵晦攰㠷㉣㡢愳㔲昴㌸ㅣ㕦㝤〸ㄶ戸㜲ㅦ㉣㙥㌴愸㡢㕤晤〵㌹ㄸ㤶㙤搸㍣慢ㅤ㘳㔱昸㑢㠴ぢ㕡愷攰㈱㔸敢捦搸慤攷㡣㔱㡤㜵摥㑦㕦㕤㙣㤹㤲㙤挷ぢつ㍡㑣挷㙣㕥㕢愷ㅤ摥昷㡥搱㐶〸挶昲㙤昶ㅢㄶ㙢慥愷㝡㠷ㄶ㕢㘷攱㉤摣㝣㤵㠵攳戱ㅤ㑦扡㔶㤴昷㔱㠱て摡摢㝦戰㡥㡦昱搲ㅢ晥昶挲慣㍣〱っつ㜸愶㜹㙡㘳㠷扣ㄳ㘰㌳挸㤵捥愱㑢㙤㈸㤶戶㙡攲攸㥤敢㐷挷ㄲ改捡㜷戰㉡㝡ㅣ愵ㄴ㍣㘳㜲ぢ㡣攸㥢挳愵攲挶㑤㙦㙣ㅡ搴㠰ち㜶㘴㍣㕢㕣昲昹㝣㤲㕤㥤㙣晤㕦㘵晦㙦㑣ㅥ戴扦㘳戱㥦ㅡ㜹摡㤴捡㌷づ扦昰㡢㙢戶慢㍥晦㠶㕦敤晦て户㉣㍥㥦㜴捥ㅡ㝥ㅥ㤹㠴挱㑦散㡦㘸搵摦㘴昱ㄶ㡢户㔱愸搷搱㠹㔷昰戴戲敦㍤收晦戴〵摥昷㤸ㅢ㡢攰〹ㄳ昲㙥搰摦〱㝤搴㠱愸㜰扦㔱慦挲㠲ㅢ㉢ㄷ㔵慦收㔲㌶愳㤹摢㤸搲㥢㔰㙡㕢愲捤㠶㔹㕢慢㕥㠲慡㠳㈰愲㙦〵搹愰㠳愰搵㍢㄰ㅣㅦㄴ㡢ㅥ㠳㔸づ㡢㈰㄰捦搹换敢〳昱慣㉤昰扥捦摣㔸〹㑦㤸捡昴㙤㉤㄰㠷愲㈲㈰㥥㠶㐵㈷㠸ㄸ㐱㜰ㅣ捦〲挱ㄱ㐲慤愶〸愲㈶慡ㅥ㉦〱㔱㑢晤㔵搰㜲搸っ㍡ㄲ㤵摥㔱攱戰㘰敦愸㜰戸㉦㠸捡㐳㘱㔴ㅥ戴〵摥㤷㥣ㅢ慢攱〹㔳㤹扥㥤㐵攵㘴㔴㠴捡晤㙥㉡ㄳ戹㤴ㅣ愵戳愸㜰晣㑦㥢㔴愴㤲愸㔱㝦㉢愱㌲〵戲㐱㘷㐰慢㜷㈰㌸捥搷㍢㄰攷挲㈲〸挴㥤㘱㈰敥戰〵摥㤷㥤ㅢ攷挳ㄳ愶㌲㝤愶〵攲㘲㔴〴挴㙤㙥㄰戳〸㠲㠳㜴ㄶ〸づ晦㘹扢戸㐰愴搴捤㈵㈰收㄰挴㤵搰敡ㅤ〸づ昳昵づ挴㜵戰〸〲㜱㐳ㄸ㠸敢㙤㠱昷愵攷挶つ昰㠴〹㠳㈳ㄶ㠸㥢㔰ㄱ㄰㝦㜲㠳㔸㐸㄰㙢㈱戲㐰㜰昴㑦摢愳〸愲㌶愵慥㉡〱戱ㄷ㐱摣づ慤摥㠱攰㈸㕦敦㐰㜰慣㉦〸挴愵㘱㈰㉥戱〵摥㤷㥦ㅢ昷挰ㄳ㈶愴㠴㔸㈰ㅥ㐰㐵㐰㕣攴〶㤱㈱〸づ搱㔹㈰㌸昸愷攵㕣㈰㤲敡扣ㄲ㄰㈶㐱㍣〶慤摥㠱㜸摣戱攸昱㤱㤳㐳㝤㐱㈰捥ち〳㜱愶㉤昰扥〴摤㜸づ㥥㌰㈱扤挴〲昱㈲㉡〲攲㜴㌷㠸㘶㠲㜸ㄹ㈲ぢ〴挷晥戴㔶ㄷ㠸愸㍡愵〴挴㐱〴昱ㅡ戴㝡〷㠲㘳㝣㘲搱㘳㄰ㅣ改ぢ〲戱㍡っ挴昱戶挰晢㌲㜴攳㕤㜸挲㠴摣ㄵぢ〴㐷昹〴挴戱㙥㄰㉢〹攲㕦㄰㔹㈰㌸昴愷ㅤ㔲〴ㄱ㑦慢愳㑡㐰ㅣ㑡㄰㥦㐱慢㜷㈰㌸挴搷㍢㄰㕦挳㈲〸挴攱㘱㈰づ戳〵摥㤷愲ㅢ摦挲ㄳ愶㌲晤㐸ぢ挴㡦愸〸㠸摦戹㐱ㅣ㑤㄰㍦㐳㘴㠱昸〹㜳摡ㅦ㡡㈰㙡㘲㙡㐵〹㠸攳〸㐲㘱㤹㝡〷㠲㈳㝣㘲搱攳㉤愲㉦搴慢搹㝤捦搵㔵㝢ㄸ㠸㌶㕢攰㝤㌹扡愱挳㤳㠰㌸搹〲㌱〰㜵〱戱挴つ攲㔴㠲攰昰㥣〵㠲〳㝦摡ㅦ㡢㈰ㄲ㔱搵㔴〲攲っ㠲ㄸっ㉤㑣扤戸捣攴〰㥦㔸昴ㄸ挴㄰愸㔷〷㠰㔸ㄴ〶愲㘰ぢ扣㉦㐹㌷㠶挲㤳㠰㌸搷〲㌱ㅣ㜵〱㤱㜷㠳㌸㥦㈰㐶㐲㘴㠱ㄸ㠱㌹敤挲㈲㠸㥡㍡戵㝦〹㠸㡢〹㠲㐳㜶㤸㝡〱㠲攳㝢㘲搱㘳㄰ㅣ攵慢づ〰戱㑦ㄸ㠸扤㙤㠱昷㘵改挶㌶昰㈴㈰慥戴㐰挴㔰ㄷ㄰㝢扡㐱㕣㑤㄰㌵㄰㔹㈰㌸散愷㕤㕢〴ㄱ㑦愹〵㈵㈰慥㈳㠸ㄴ戴㌰昵〲〴㠷昷挴愲挷㈰㌸挸㔷ㅤ〰㘲㕥ㄸ㠸戹戶挰晢搲㜴㘳ㄲ㍣〹㠸㥢㉣㄰搳㔰ㄷ㄰戳摤㈰搶ㄲ〴挷敤㉣㄰ㅣ昵搳㙥㐵㕢㕦晣㡡摢㝢㜴慣㔶敤㔴挲攱㜶㜲㤸〵㈵㑣扤攰挰挱㍤戱攸㌱〷づ昱㔵〷㜰㤸ㄶ挶㘱慡㉤昰扥㍢摤搸つ㥥㠴挳摤ㄶ㠷㠵愸ぢ㠷挹㙥づ昷㤰〳㐷收㉣づㅣ昳搳敥㐳㥢㈶ㅣ㙡搵昶㈵ㄸㅥ㈰㠶㝤愰㠳愹ㄷㄸ㌸戲㈷ㄶ㍤挶㤰㠱㝡㜵〰㠶㔴ㄸ㠶愴㉤昰扥㐱摤挸挱㤳㘰㜸捣挲戰〸㜵挱㤰㜰㘳㜸㠲ㄸ㌸㉣㘷㘱攰㠰㥦昶ㄴ摡㥣ㅦ昵㐹ㄵ㉤〱昱っ㐱㌴㐳ぢ㔳㉦㐰㜰㘰㑦㉣㝡っ愲ㅤ敡搵〱㈰挶㠶㠱搸摡ㄶ㜸摦愴㙥㉣㠵㈷〱昱愲〵㘲㈵敡〲㘲㡣ㅢ挴换〴挱㔱㌹ぢ〴挷晢戴㝦ㄴ㐱搴愴搴攸ㄲ㄰慦ㄱ挴攱搰挲搴ぢ㄰慢ㅣ㡢ㅥ㠳攰攸㕥㜵〰㠸攱㘱㈰㠶搹〲敦ㅢ搵㡤㍦挰㤳㠰㜸摢〲挱㤱㍤〱戱㤹ㅢ挴扢〴㜱㈲㐴ㄶ〸づ昷㘹敦扢㐰㈴搵㈶㈵㈰㍥㈴㠸㔳愱㠵愹ㄷ㈰㌸慣㈷ㄶ㍤〶挱挱扤敡〰㄰㠳挳㐰慣㙦ぢ扣㙦㔶㌷搶挰㤳㠰昸捣〲挱㠱㍤〱㘱戸㐱㝣㐱㄰ㄷ㐲㘴㠱攰㘸㥦昶㔵ㄱ㐴㈲慥晡㤷㠰昸㥡㈰㉥㠵ㄶ愶㕥㠰攰愸㥥㔸昴ㄸ〴挷昶慡〳㐰昴つ〳愱搹〲敦ㅢ搶つづ〹ち㠸ㅦ㉤㄰ㅣ搷ㄳ㄰ㄵ㙥㄰㍦ㄳ挴㥦㈱戲㐰㜰戰㑦晢搵〵〲敦慦㉡〱愱昰昲挵㐱㙢愱㠵愹ㄷ㈰㌸愸㈷ㄶ㍤〶挱愱扤敡〰㄰㍦㝥ㄷ㜲搳敥〷㕢攰㝤搳扡挱ㄱ㐱〱搱ㄷ㝤挷㑤扢㝢㔰ㄷ㄰摦挱攲〳㉣㥤摣戴搳㈱㔴ㅣ㤱戳㐰㜰慣㑦敢㠷㌶晢㘰㔹㤳㔶晦㠶晡㍢㔰户㙥㘵づ㈰㠸㠷愰㠵愹ㄷ㈰㌸愶㈷ㄶ㍤〶昱〴搴慢〳㐰㝣ㄶ〶攲㔳㕢攰㝤攳扡挱〱㐱〱㌱搸〲昱ㅣ敡〲攲㘳㌷㠸つ〹㠲〳㜲ㄶ〸づ昵㘹ㅢㄷ㐱搴搶愸て㑡㐰っ㈱㠸㤷愱㠵愹ㄷ㈰㌸愴㈷ㄶ㍤〶昱㍡搴慢〳㐰扣ㅤ〶攲㉤㕢攰㝤昳扡昱㈶㍣〹㠸攱ㄶ〸づ敡〹㠸㌷摣㈰㐶ㄲ挴晢㄰㔹㈰㌸搲愷㙤㔱〴㔱㔳愳㕥㉤〱㔱㑤㄰ㅣ愴挳搴ぢ㄰ㅣ搱ㄳ㡢ㅥ㠳昸〲敡搵〱㈰㕥っ〳昱㜷㕢攰㝤〳扢昱ㄵ㍣〹㠸戱ㄶ〸㡥改〹㠸攷摤㈰戶㈱㠸敦㈱戲㐰㜰愰㑦摢戶〸㈲ㄱ㔳㑦㤷㠰㠸ㄱ〴挷攸㌰昵〲〴〷昴挴愲挷㈰晡攰㐰㔵ㅤ〰攲戱㌰㄰㡦摡〲敦㥢搸㡤㑡㜸ㄲ㄰㈹ぢ㠴㡥扡㠰㜸搸つ㈲㑤㄰晤㈰戲㐰㜰㥣㑦摢慥〸愲㌶慤敥㉦〱㌱㤱㈰〶㐱慢㜷㈰㌸㥥搷㍢㄰ㅢ挲㈲〸挴摤㘱㈰敥戲〵扥㌷戲㙦っ㑦摤扤㤱摤昵愷捥〷㠱㝥㘵㠱捦晦昵㉢㔸捤ㅣ扦挳ㄳ㠰㡤㑤㑤昲昰㕣㝦扣㐰戹つ㝦㙣㝣㌶摥ㄳ㡥搷㈶搷㌷摡㝦挰㜶ㄶ摥ㅦ捥昷搱㍡慦攸搵愵㐶㘳慤㌰慦つ敦散敤㕢㤸搵㡥昷扢攷慢昰挷㤲㍢㍡捣戶㤶晦㠵户㉢攳㜱㐶扥慥〶ㅦ敢扤捡㠱㑦ㄲ昲ㄱ挱挰㤱㌲敢㤵敢㐵ㅥ捥摦㄰㉦攷㝢㤷晦戳㔷扤㙢搳戰㠹㌹敦㜷捤扢摥㈴㕥愱搶㘱ㄵ㕢㠳搶慢捡㝥㤵㍥㤷㤵㈳慢ㄳ晡摡㡥㈸晡攰㡦〰换㘰㌳㡡㠸㍥ㄳ㉤昲㐴愹ㄴ㘵㤵㐳戰ㄹ㜸ㄷ㡥捦㜶昲つ㈰㘵㥥扦〴摥慦ㅦ㤷搸昹㔴㙣づ搳慥㐶ㄸ㜹晡散摢摣㤰㘹㙢换慣慣㙡㙥㘸㌲㕢ㄶ㜵㉣慥㙡㔸㠶〱㔵扣〱ㅤ晤挰㥦ㄵ搷㘷攱㝦㠶攲㔷㙤〱㡦摣㉥㜵㉥㙣㠵㕡ㅢ戸㘰戳戹〴㕣戰攲㐲捤㘵ㄳㅦ㤳戵ㄶ㑡㔵挳〷ㄷ捣昹愸慤㔰㘱㜷昵㕤愱搹ㄹ㙥㕢戴㌰㥣戶ㅢ㕡㠳搹㕥ㅦ搸㠵㝡攸㙢ぢ㔰㤴戲㕤㠸ㄶ㜷㌷㘲昰㕤搲㡤㕡㌴㐸㌷昶㠰㘶㘷㌷戶戳扢愱戳ㅢㄵ敡捡挰㤰㝢搳㌷㐳ㄶ㤷㝡㕦㌶戹㤶㝡愲㌷ㅣ挷㤳㈴摣㙦愱搹ㄹ㡥㈳㌵〲搹ち㜷㔱㘰戸㡣㍦㕣捥ㄳ㙥㤶㌷ㅣ㐷㙤㈴㥣改づ挷昱㄰搷㍡㕤ㄳㄸ㙥㌱㝤㤷慥搳〳㍣攱ㄶ㝡挳敤攵㠴㙢㜲㠷攳愸㠳㉢摣㘹㠱攱㕡晤攱づ昲㠴攳〰㐵挹扡㌳㥤㜰敤敥㜰扣户敦ち户㍡㌰摣㌲㝦戸ㄵ㥥㜰ㅣ〶㈸〹㜷㤰ㄳ敥㘰㜷戸攵㑥㌸㙢摤ㅤㄵㄸ敥㔰晡㉥摤㔴づ昷㠴㕢改つ㜷愸ㄳ敥昷敥㜰㐷㤶㠶㍢㌴㌰摣㔱晥㜰挷㜸挲ㅤ敤つ㜷㥣ㄳ敥㔸㜷戸㤳㑢挳㉤ぢっ户摡ㅦ敥㐴㑦戸㔳扤攱捥㜰挲㥤散づ挷㝢慥戲敥㉣㤸慤㠱攱㑥昳㠷㍢摤ㄳ敥㝣㙦㌸摥㝦㤵ㅤ攱㑣㜷㌸摥搹㜴㠵㕢ㅣㄸ㙥㡤㍦摣戹㥥㜰㔷㝢挳昱㉥愷㠴㍢摦ㅤ㡥昷て㕤㕢㘶㈶㌰摣㐵昴㕤扡摦㕤攲〹户搶ㅢ敥㜶㈷摣㘵敥㜰扣㑤攷ち户㜷㘰戸㉢晤攱慥昶㠴攳ㅤ扤㤲ㅤ攱〱㈷摣戵敥㜰扣ㅤ收㠲㔹ㅦㄸ敥㝡晡㉥摤ㄱ㙥昴㠴攳㥤戳㤲㜰捦㌸攱晥攲づ昷㘲㘹戸搹㠱攱搶晡挳摤敡〹昷戲㌷摣㙢㑥戸摢摤攱㜸㙢挷戵㜴㌳〲挳慤昳㠷扢换ㄳ敥㕤㙦戸て㥤㜰㝦㜳㠷攳つㄴ㔷戸ㅤ〲挳摤攷て昷㠰㈷摣ㄷ摥㜰㕦㍢攱ㅥ㜲㠷攳㙤ち㔷戸㔴㘰戸㐷晤攱ㅥ昷㠴晢搹ㅢ㡥户㉣㘴㐷㜸搲ㅤ㡥㌷〳㕣攱愲㠱攱㥥愱敦搲㑤攵㌹㌶戹㑥慦扣㙦㔰戲愹昰挶㠰㠴㝢〱㌳㥤愷㔷晥攴㤶㜰搶㌵捣㔶㠱攱㕥㠲㤲㘷扦㝢㠵㑤慥㜰晣㜵㕥ㄲ㡥㍦扦㈵摣慢㤸改っ挷ㅦ戶慥愵ㅢㄵㄸ敥㜵㈸㜹㤶敥㑤㌶戹挲㡤㐴扤㈴ㅣ㝦攴㑡戸户㌱搳ㄹ㡥㍦ㅦ㕤攱㠶〶㠶㝢て㑡㥥㜰ㅦ戰挹ㄵ㡥扦㌴㑢挲挵搰㈰攱㍥挲㑣㘷㌸晥㐸㜳挱摣㈰㌰摣㈷㔰昲挰晣㡣㑤慥㜰晣㍤㔷ㄲ㡥㍦搸㈴摣ㄷ㤸㜱挲㔵昲㥡戹挷ㄷ昴㑣㝤ㅢ㡣㥦㍥㑤㘶㡥㝦搱㘷㉡晥㉥捣搸㈶㕣㤸昷攰捦昰㝣㠹㌸㡡㔷攲昴愱㝦㘵捦戰㌲㠸搷挳㥣愹攲搵戳攲戵㉥㍢愵晦㥢捤扣捣ㄵ㡢慦敤ㄹ戱攰㈵㙤搱愲ㅥ㌵戱昸㠶捤ぢ㙤㤹晥慤㍤㈳ㄶ扣晡㉣㕡昰捡㔲㉣扥㘳㌳㉦㉡㈹搳扦户㘷挴㠲ㄷ㤰㐵㡢っ㙡㘲昱〳㥢㜹㕤㈸ㄶ㍦摡㌳㘲㘱摡ㄵ㙢㌹㜸㝤㈷ㄶ㍦戱㤹㤷㜶㘲昱戳㍤㈳ㄶ扣㡣攳㡣㘵挱㑢㌴戱昸㠵捤〷搹㌲晤㔷㝢㐶㉣摡敤㡡㘵挱慢㉣戱㈸挳慢㜰ㄴ㉦戰㈴㠶㘲㡤㉣昱ㅤ挴㡢㈹捥㔸ㄶ扣㔰ㄲ㡢㜲敡昰ㅡ㐹㉣晡戸㉤㝥㕦㘲挱㙢ㅤ戱愸愰づ㉦㜳挴愲搲㙤挱㑢㥡㘲っ㕥慥㠸㠵㐶ㅤ㕥愹㠸㐵㕦户〵慦㑡㡡ㄶ扣攲㄰㡢㉡敡昰㘲㐳㉣㜴户〵㉦㉣㡡ㄶ㙢ㅣ㡢〸㜵㜸扤㈰ㄶ晤摣ㄶ扣㌶㈸㕡昰扣㉦㌱晡㔳㠷愷㝣戱ㄸ攰戶攰改扤㘸挱㔳户㔸っ愴づ捦摡㘲㌱挸㙤挱㌳㜴搱㠲㘷㕦戱㌰愸挳ㄳ慦㔸慣攷戶攰㐹戶㘸戱搶戱㔸㥦㍡㍣㜷㡡挵㘰户挵敤㈵ㄶ㍣〷㑡㡣つ愸挳搳㥦㔸㙣攸戶攰愹慥ㄸ㠳愷㌱戱搸㠸㍡て㌸ㄶㅢ扢㉤㜸戶㉡㕡昰㑣㈴ㄶ㥢㔰㠷㈷㈱㠹㌱挴㙤挱ㄳ㑥搱㠲㈷ㄳ戱搸㤴㍡捦㌹ㄶ㐳摤ㄶ㉦㤴㔸昰㝣㈰ㄶ㥢㔱㠷愷〲㠹戱戹摢㠲㠷晤㘲っㅥ搲挵㘲ㄸ㜵㜸㌴ㄷ㡢攱㙥ぢㅥ戹㡢ㄶ㍣㉡㡢挵〸敡昰㠰㉣ㄶ㈳摤ㄶ㍣昸ㄶ㉤㜸㘰ㄵ㡢㔱搴攱㌱㔵㉣戶㜰㕢昰昸㔹戴㤰〳ㅢ昶㉦㝤㌴㜴㥣㡦挱〳㥣摣㜳慢㐶㉢敥换换挱捣愷挵㠳㥡㘸㙤㘹㘹挹〱㡣㕡㘳摣扥㜸㈰ㄳ慤慤㉣㉤㌹㘸昹戴㜸昰ㄲ慤戱㤶㤶ㅣ愸㝣㕡㍣㘰㠹搶㌶㤶㤶ㅣ㥣㝣晤攲㐱㑡戴戶戵戴攴㠰攴搳攲㠱㐹戴㘲㤶㤶ㅣ㠴㝣㕡㍣ㄸ㠹㔶㡤愵㈵〷ㅥ㕦扦㜸〰ㄲ慤㕡㑢㑢づ㌶㍥㉤ㅥ㜴㐴㉢㘵㘹挹〱挶愷挵〳㡤㘸愵㉤㉤㌹愸昸戴㜸㜰ㄱ慤敤㉣㉤㌹㤰昸戴㜸㐰ㄱ慤㠹㤶㤶ㅣ㍣愸㔵戲戶㜹㄰ㄱ慤㐹㤶㤶ㅣ㌰㝣㕡㍣㜰㠸搶ㄴ㑢㑢づㄲ扥㠸㍣㔸㠸搶㌴㑢㑢づっ㍥㉤ㅥ㈰㐴㙢㠶愵㈵〷〳㥦ㄶてち愲㌵搳搲㤲〳㠰㑦㡢〷〲搱㥡㘵㘹挹㑥敦搳攲捥㉦㕡扢㔸㕡戲愳晢戴戸挳㡢搶ㅣ㑢㑢㜶㙥㙡㤵昰攲㑥㉥㕡昳㉣㉤搹愱㝤扥戸㘳㡢搶㙥㤶㤶散挴㍥㉤敥捣愲㔵㙦㘹挹㡥敢㡢挸ㅤ㔸戴ㄶ㡡㤶攱㜴㐷㜱晦㤴㥢攱搷㝣㙢つ㤸㑤㠵㙤ㄵ晥㍥ㄴ㜷㐹ㄱ㕣㕤㉡㌰㥣㝤㔳㜱㜷ㄴ㡤慢㑡㌵ㄴ昷㐰ㄱ㕣改ㄱ㜰愷ㄳ挱ㄵㅥ〱昷㌳ㄱ㕣敥ㄱ㜰搷ㄲ挱㘵ㅥ〱昷㈶ㄱ㕣敡ㄱ㜰〷ㄲ挱㈵ㅥ〱昷ㄹㄱ㕣散ㄱ㜰㌷ㄱ挱㐵ㅥ〱昷っㄱ㕣攸ㄱ㜰㘷㄰挱〵ㅥ〱户㝦ㄱ㥣敦ㄱ㜰㤳ㄷ挱㜹ㅥ〱户㜲ㄱ㥣敢ㄱ㜰挳ㄶ挱㌹ㅥ〱户㘵ㄱ慣昱〸戸昹㡡攰㙣㡦㠰㕢慣〸捥昲〸戸㤱㡡攰㑣㡦㠰摢愵〸捥昰〸戸㈹㡡攰㜴㡦㠰㕢㥦〸晥攸ㄱ㜰㠳ㄳ挱㘹愵㠲㝥晦て㔵愶戶敡</t>
  </si>
  <si>
    <t>㜸〱捤㥤〷㝣ㄴ㘵晥晦昳㠴㘴挸㉣㈰愳㠰㡡愸㄰㈴愷〸挲敥㘶㤳捤愲㐸ㄷ改㙡挰㝥挶㉤戳㄰㑤㠱㈴㌴㉢㉡㘷㍤捦㠶〵㝢㍢㝢㍤挵㜶㤶戳㝢㡡㕤捦㜲昶㜶敡搹换改㔹晦㥦捦㜷㘶戲戳㔳ㄲ㜲扦晢扦㕥户散㍥捣昳慤捦扣㜷㘶㜶㜶㥥敦㑥㑡㔴㐹㐹挹慦㜸昰㝦㍥捡戸戰㘵晤捡昶づ戳㜹捣㤴搶愶㈶㌳摢搱搸摡搲㍥㘶㔲㕢㕢㝡攵散挶昶㡥㕥㌰搰ㅡㅡ愱㙦㉦㙦㘸㙦㍣挴慣㘸㔸㘶戶戵挳愸扣愴愴愲㐲㉦㠵㝥戰晤㌲㥣㡥㑥㉦扤㡣つ慣㑡㜴㡤㑤㙦㌶ㄵ㙣㜴㌶ㄱ㌶㝤搸昴㘵搳㡦捤㐶㙣晡戳㌱搸㙣捣㘶ㄳ㌶〳搸っ㘴㌳㠸捤愶㙣㌶㘳戳㌹ㅢ收搷户㘰㌳〴㑤摦㉤搱捣㥦㌲㜹㕥收㈰慣㑤㝤㐷㙢㥢㌹㝡搸㥥搶㤸挷挷㘲㘳㘲㘳攲愹㜸敤㤸攸攸㘱㔳㤶㌶㜵㉣㙤㌳挷户㤸㑢㍢摡搲㑤愳㠷敤戶㌴搳搴㤸㥤㘵慥㥣摦㝡戰搹㌲摥捣㐴慢㌳改㐴㕤㉣㔱㔳㤳㑦愵敡晡㙥㠵挸㜳愷㑣摥慤捤捣户晦户㘲㙥捤㤸昳愶㑣ㅥ㌳搷散昸㙦挵ㅣ㡡㤸〸㌹戵戵㌹摤搸昲㕦ち㕡捥昷戴㘶慡㤹㙤攴㥢㙦㥡㙤㡤㉤ぢ挷㘰搸㐵愰搱㑢㡥㤹搴摥扥戴㜹㌱户愳㈹㘶㔳搳ㅥ㘶㕥摥昴收愹敤ㅤ扢愵摢㥡摢晢㌶㤳㥦搹㘶戶㘴捤昶㡤㥡愷慤挸㥡㑤戶㘱㝢㐵昳㥥改戶戹改㘶戳㡣ぢ晤㥢慤昷㜰㐶捥㙣改㘸散㔸搹慦㜹㐱扢戹㐷扡㘵愱㐹㤳昲收改㑢ㅢ㜳慡慣っ捦㤲㕥摢〶㡤㑣摥㈸㡣愷㜹捡愲㜴㕢㠷昴昸ㄶ挶㠲㙣㕤㥢㡢慣㐵搱戸戸㐹つ昳㜸昱㍤慢㙦㙣㥥㘵戶戵㤸㑤㑣挲㜷㜲㤴挷㐸〰㔹敦㐳㈷㈹㘷㜵昸㉥愹㍥昶捥挷㜵㘱ㄶ㙤ㄸ㥡捤攷戶戶㌵㘳㠳㥣㘳愶㕢挶挷㐶搷㜷攴愶㥡换挶㐷挷挴昵㑡㘸昵攱戴摢〶捤〰挰挸戵㌶㌷ㅥ㤲㈶敤㜱戱㔴㕤㙣㥣㍥㠲㈶㔵㘸㔴搹慢搸搵摤〹戸扢㤵㌶愴㑢ㅢ㌲愵つ搹搲㠶㕣㘹㠳㔹摡㤰㉦㙤㔸㔸摡戰愸戴愱戱戴攱愰搲㠶㠳㘱攳㍣㉡㝡昷㉥戵ㅦ㘳〶晣攳愸搷㠷ㅥ㌶㘷敤ぢ㡦㍣扢昷㜳ㅦ晤㔶㜱敦㤶㠳挳戶㔸〸ㅦ昰㜶搰敡㈳搱㘸摢愳昱つ㌸ㄹㅤ愷㡦愲挹㘸㌴㑡㍤㡦〱㜳搰㘶摦昲㍥慦昶摤㘲挶昵㤷㡦㝥攷戴㔷捥㕢愵㜸ㄸ㤱㙣㘳戰㄰㥥㙤㉣㐳㐵搱㘸㌱㌴扥㙣愹挴㌸㍤㑥㤳㙡㌴㑡慤户戳敤㤰㘹昸摤㍢㕦㝤㌳晤攸㈱捦摣昲㐶搶戸㔹昱㜸㈵搹㙡戰㄰㥥慤㤶愱㤲㘸戴㍡㌴扥㙣㜵挸㤶愲挹㌸㌴㑡㍤㙣㘷敢昵昳ㅤㄷ敤晣昵摦㈷摤昴敡改ㅦㅦ昰㔸㔵扢攲㠱㔱戲敤㠴㠵昰㙣攳ㄹ㙡㘷㌴摡〴㌴扥㙣愹敡㜱晡㐴㥡㑣㐲愳搴扤㜶戶㥢戴㌵㡤㈵敦昶㥡㝡㙤挹扢㘷昷扦㙡㥦ㄱ㡡㍢愳㘴㥢㠲㠵昰㙣㔳ㄹ㙡ㅡㅡ㙤ㄷ㌴扥㙣㜵挹㜱晡㜴㥡散㡡㐶愹摢敤㙣て慥㕢㍦攲挷〵㤵㌳㙦ㅣ戱㜰摡㕥㝦㌹㜴㠸攲愱㕥戲捤挴㐲㜸戶㔹っ㌵ㅢ㡤㌶〷㡤㍦ㅢ搶㙤㉥㑤收愱㔱敡㈶㍢摢㐵㜷㕤㝦敥戳挶㑢戳敦ㅥ慦搷戵㤷㍦㍢㑡昱㌳㐵戲敤㡥㠵昰㙣㝢㌰㔴㍤ㅡ㙤㍥ㅡ㝦戶搴㌸㝤〱㑤昶㐴愳搴搵㜶戶戳摡㍥㕢昳昲愶攷㑣㍤㜶㡣搹晡晡㙤ぢ戱敢㐲㉤搹昶挶㐲㜸戶㝤ㄸ㙡㕦㌴摡㝥㘸㍣搹攲搱ㄸ搶㙤㝦㥡晣ㄶ㡤㔲㤷摡搹搶㍦昵攴ㄱ晤㥥㜸㜸搲昵〳て㍥昷捣㡢㌳㡤㡡㥦㤲㤲慤〱ぢ攱搹づ㠴㔶㑦愳搱㌲㘸㝣搹愲挸㤶愵㐹づ㡤㔲攷搹搹㝥敤㔳㜶愶㜶摢昹搳㉥搹昸慢㤲慢㈶扣㝦㤲攲挷戱㘴换㘳㈱㍣摢㐲㠶㕡㠴㐶㙢㐴攳捦㠶挳搱㐱㌴㌹ㄸ㡤㔲㙢散㙣敦敢敢收㡦晤戲㝤收㥤㜷㔵ㅦ㝤敢㤰攵〷㈸㝥敥㑢戶㘶㉣㠴㘷㙢㘱愸㔶㌴摡㘲㌴㥥㙣戱㔴㉤摥户㈵㌴㘹㐳愳搴挹㜶戶ㅤ〷㙦㝤搳㉤㤳㡦㥡扤昶㠰㜷ㄷ扥㌸㜶搶㌸挵ㄳっ挹搶㠱㠵昰㙣㑢ㄹ㙡ㄹㅡ㙤㌹ㅡ㕦戶㈴搶㙤〵㑤㔶愲㔱敡㔸㍢摢愳搷㉥ㄹ㜸捦搲摣捣搵㔳㤶扤戹昲捥愵㜷㈹㥥挹㐸戶㐳戱㄰㥥敤㌰㠶㍡ㅣ㡤㜶〴ㅡ㕦戶㔴捤㌸晤㐸㥡慣㐲愳搴㤱㜶戶挳ㄶ敥㝥昵摢㘳㘷捦戸扤收晥㌷㉥㔹㜰搰ㄲ挵㔳㈶挹㜶㌴ㄶ挲戳ㅤ〳慤扥ㅡ㡤昶㍢㌴扥㙣挹昸㌸晤㔸㥡ㅣ㠷㐶愹ㄵ㜶戶慢㙥㙤摢㙥摥㤴昳㘷㥤戸搹ㅦ㉡㔳㉦㑥ㅤ愹㜸㙥㈶搹㑥挰㐲㜸戶ㄳㄹ敡㈴㌴摡敦搱㜸戲㘱て挰戱攴㘴㥡晣〱㡤㔲㑢散㙣㥢㕥扢晡扥て㑥㥥㌹攵㥡摣㔱慤愷㘷愶㍥慥㜸ㄲ㈸搹㑥挵㐲㜸戶搳ㄸ敡㜴㌴摡ㄹ㘸㍣搹㘲愹㘴摤㌸㝤つ㑤捥㐴愳搴㐱㜶戶㉦捦㙥㍣攵㥣搹㘵搳敦㑣扦愸㕥㜹㘲搱㙥㡡㘷㥢㤲敤㙣㉣㠴㘷㍢㠷愱搶愲搱捥㐵攳换㤶挲扡㥤㐷㤳昳搱㈸㤵戵戳㕤搹昰愷㉢㥥㉢㉦摢昵昸挷㙦㕦㝦摣ㄹ敢㜷㔲㠳愰㤶㙣ㄷ㘲㈱㍣摢㐵っ㜵㌱ㅡ敤ㄲ㌴㥥㙣昱㘸ㄴ㥦㌸㤷搲攴㌲㌴㑡敤㙦㘷摢散㠶搳㍦㠹㥥㍤㘴收扡㕢㕦摣昸搰摡㉦慥㔲㍣㝦㤶㙣㝦挴㐲㜸戶㉢ㄸ敡㑡㌴摡㔵㘸㍣搹㜰戲㔱㍢㑥扦㥡㈶搷愰㔱㙡㠱㥤敤㤴户㍦晢扥昹愰㔷㘷㥤昲攲愲㔹㠷つ㍥㘳㤴攲㠹扡㘴扢づぢ攱搹慥㘷愸ㅢ搰㘸㌷愲昱㘵㑢㠲攴㑤㌴戹ㄹ㡤㔲㜳敤㙣㘷散晢散㔳㥦摦㝦挸攴㉢㤲㘷慥㥥㔶摤㝣戶摡ㅣ㙡挹㜶ぢㄶ挲戳摤捡㔰敢搰㘸户愱昱㘵慢挳㜹挹敤㌴戹〳㡤㔲搳敤㙣㜷㑤晢攰戹㤳搷㝣㍦敦捡挷㔶㍣㌵攸㤸㥢扦㔴㠳愱㤶㙣㜷㘱㈱㍣摢㥦ㄹ敡㙥㌴摡㍤㘸㝣搹㙡戱㑤摥㑢㤳晢搰㈸㌵搱捥㜶捦㜱㝢敤昳捡愳て捤㍣㝥挵㤲㘳扦㥢㌷慡㤷摡〲㙡挹㜶㍦ㄶ挲戳㍤挰㔰て愲搱ㅥ㐲攳换㤶挴㜱昲㘱㥡㍣㠲㐶愹㤴㥤㙤摡攱㜳ㄶ扥㍡戳㝡捥㌱搷慤戹散晣㈳㈶㉣㔳㐳愰㤶㙣㡦㘱㈱㍣摢㕦ㄹ敡㜱㌴摡ㄳ㘸晣搹㜰攴㕡㑦㤳㈷搱㈸ㄵ户戳戵㜴摣昳摢㡦㈷㤵㑥㌹愱㜹昷㥦摥慤扣晥㥥扥㑦㐳扤扢㝤㌲㍣戵㉤扤ㅣ㕦㉦ち摦㕣攲㘳愲晣搷晤㔷㌶㝣㘳换搷攴㤳昹㔸㉣㔷ㄳ㑤㔷愷换㉢ㄱ㜶㐳扦ㅢ昰㔰摤㌷扦㔷㈳捥愹㤷换㤷㠵㉤㈷愷摢捤挲㜷㠷㔱戶㙥㜲敢搲㤶㕣晢㤰㘰㘵㝤㐷扡挳摣挲慢㉢〴昱戹搵攳慢㤴搹㉥昹戶昶扡敤㤹㙥㕡㙡㑥㕡搱㘸愹户昲愸昱㐵慡㌵ㄳ慥摤愵捤㕣搲愹昵㡤㘸ㄲ扥改㉦㤳搸扥戵戴㔴搶戸㠶㑤㔹搴摡㙥戶挸昰㐶㌵敦搶㤸㍤搸㙣慢㌷㜹㥤挰捣挹慡づ愲捡晥㌶㌷㙡㕥ぢ㔶ㄴ摦捦㜲挳摤搲晣戴ㄵㅤ㘶㑢捥捣㘱扣㡢捤戶㡥㤵昳搳㤹㈶㜳搳㈲ㄳ㉢㈷ㄴ㠳㡢挴扢戴㘶㤷戶㑦㘹㙤改㘸㙢㙤㉡搶㑣捡㉤㑢攳ㅢ㘴㙥㑥㙢捥挴ㄷ挰㌲㍥㑡㔴㐹慦㕥㑡㤵㙣ㅦ昴㉤㡣㜱摢挷挸ㅢ攱㝡㡢户挲㝢扥㜹昱㘶㌷㘶て慣ㅤ搶愲挹攴㌶㔹㍡愲㥢㘰ㄲ㤷㘱㐶㠶ㅢ扡搶㠹ㄷ㔵㘸扤㕤戸戵㡣戱昳㥤晢晦㙢㕣㕡㍡挰㕥晢㘹换昰㉤㝢㔷㝣愱㙣㌲摢扡扣㈴愴㌸㈲晤ㄹ㌴攵㘳戱㌷㠷搲㉢㠳㠵㕡愱㔶㤶㉦㙦捣㜵㉣搲ㄶ㤹㡤ぢㄷ昱㤴ぢ㤷㡤㉡㉡㠸搶昷搰㥦㠳㐸㝦㥥捤ぢ㘸㈲㤱ㄲ敤㐵ㅡ㘹ㄱ晤㙦㔶扦㝣㌸晥敦昹昷昷㔲㜸改㜲扤〰ㄷ㜷摡换㥢㜷㘹㙤㙢敦搵㉢㘸㉤㜷㑤户㉦敡攰收搹戵㤲昱㕥㘲昳㌲㥡昲ㄱ㘸扡扤㍣搰ㅦ㐶㘵扣ち搲慦㜹慡㤹㑦攳摡㤳散摤㉡㕤摥㙣㕤捥㤸㙡戶㘷㜵㕥昷㤸㠱㝤㘵㠵㠶㈵散晣㝤㥢戹昵㥢㉢㍡愶愶㍢搲扤㥢㜱〵〵敦㤲づ愳㔱攲㘵㉤搱戳㥦挸ㅣ敦㠸摤㐳〴㐳ㄶ㕤㔱晡㠸挰㡡㠴ㅤ〷晢㑢㐹㉦扢敤㝡㈵㌰昶慤戱ㄲ㥡㜷㐳㉦扥ㄲ挲㙢ㄲ搳捤㤶昹㉢ㄷ㥢敤㌴慦搰扡㐴改摤扤ㄸ㙣㕥㌶戳愰愳戱愹㝤っ㐶㍡扤慤㜵改攲晦㘶ㅣ挶搲㕦㐱攳㍣捡㝦㠳慤㜸挳搷〹戸㑡㝡㉦攳㝢搳搰㔰㔲挱㘸㤴攸摢戰攱搶㡡㘰扦攲㍦㜹攸慦攳扦㐸㔷扡昲㉡㔸昴攴慡㔱㌹散晢㌶㠳搰晣㌶㔳慥㠳㔵㐸〷戴晢㌵敦搵摡㜶㜰愶戵昵㘰㙥㑦ㅢ㐹慦㝤㤱㘹㜶昰摡㔲ㅦ晢㕡㥡㕣㌳㔳慡㔷慦愲敢㐲慥㡢㔰㐳ㄱ㕦㝢ㅢ㑤扦㐹㑤㑤挳㥣㠸敤摡㍢㄰昵挲㔵㉥敤㕤㉣搴攰㐸摥搱摡㠱愴挳㤶搵づ摢㠱㘶敤ㅤ挳愶攰搳㜲ㄸ㍦愳㥡ㅡ㕢捣㘱摢戵戴づ㙢㌳摢ㄷ攳㜲戲㌹㜲捣㡡愶昶ㄵ㙡㑢愰攱攵㥤ㄱ㕦搵ㅣ昴㔲昵户㤳慥昹昸〹㜳晢摥㠷㍥愵㠶搸ち摦㔵愶敤㤰慣ㄲ㉦晤〳㌴㙡㌰捣㜸挸挱㜲昱㐳晦㄰㝤晤㈳㌶ㅦ愳挱㠱㐳摥ちㅣ㌷㍥戱扡㙡㈴晥攷戱㐳晦㤴捤㘷㘸搴㈸㌴摣㜳昵捦搱㌸て㘵㈰㍥㌷〸㜹㔳户㠷搸晦愶㝥つ㘹㐴敦㐲愷㐶挳㠲㙦慣㑥㤰㍡搱改挴愶㌴〴づ〴㔰㙥㉢㝣ㄷ扥挶挲㑤〰晣㐴晦㕥㌰ぢ〶昰ぢ㜳㄰㡣捥捤搱〵愰搴敡慡㈸㜴〲愰ㄷ〴㍡㉦晣慢㌸㐴〲愰ㅣ㍤攷愱㝥昸挵〵㈰〶戱ㅦ㠰捥㤸㝡ㄷ㍡㔵つ扦㈰〰㕦㈰㜸㈰㠰捦㙤㠵敦㕡㕣㉤㈲㔵㜲ㄴ㥢㜰挸㥦挲㉣ㄸ挰㐰愸昵㐱㙣㌶㐵攳〲戰戹搵㔵㐹〴ㄱ〰㠳㘹戴〵ㅡ㤵㠲㐸〰っ㐱捦㜹愸昷摣〰敡㈰昶〳ㄸ捡㤸㝡ㄷ㍡㌵づ㝥㐱〰㕥つ〳昰㡡慤昰㕤ㅥㅣ㡦㐸㤵ㅣ挵㜶ㅣ昲㑢愱〰戶㠷㕡ㅦ挵㘶㌴ㅡㄷ㠰㌱㔶㔷敤㡣㈰〲㘰㉣㡤愲㘸搴㐴㠸〴㐰っ㍤攷愱㥥㜲〳㤸〰戱ㅦ㐰つ㘳敡㕤攸搴㈴昸〵〱㜸㈸っ挰㠳戶挲㜷挵㜲㉡㈲㔵㜲ㄴ㍢㈳愹扡㍦ㄴ挰㐴愸昵㐹㙣㈶愳㜱〱㤸㙡㜵搵㌴〴ㄱ〰搳㘸戴ぢㅡ挵㙢㤸〲㘰㍡㝡捥㐳摤攱〶戰ぢ挴㝥〰戳ㄸ㔳敦㐲愷㜶㠵㕦㄰㠰ㅢ挲〰㕣㙦㉢㝣ㄷ㔱㘷㈱㔲㈵㐷㌱㥦㐳扥㌶ㄴ挰㥥㔰敢㝢戱搹ㅢ㡤ぢ挰扥㔶㔷捤㐶㄰〱戰ㅦ㡤昶㐷愳收㐲㈴〰㝥㡢㥥昳㔰㤷扡〱捣㠱搸て㈰捤㤸㝡ㄷ㍡㌵て㝥㐱〰捥〹〳㜰戶慤昰㕤搷摤〳㤱㉡㌹㡡㠳㌸攴㌳㐳〱㌴㐱慤㌷戳㘹㐱攳〲戰搸敡慡㝡〴ㄱ〰㑢㘸搴㠶㐶㉤㠰㐸〰戴愳攷㍣搴敦摤〰收㐳散〷戰㥣㌱昵㉥㜴㙡㑦昸〵〱㌸㍡っ挰㔱戶挲㜷愹㜹ㅦ㐴慡攴㈸㔶㜱挸㐷㠶〲㌸ㅡ㙡晤ㄸ㌶慢搱戸〰ㅣ㙢㜵搵扥〸㈲〰㡥愳搱昱㘸搴晥㄰〹㠰ㄳ搰㜳ㅥ㙡㤹ㅢ挰㝥㄰晢〱㥣捣㤸㝡ㄷ㍡昵㕢昸〵〱㘸ち〳㜰戰慤昰㕤晤㍥㄰㤱㉡㌹㡡戳㌸攴挶㔰〰攷㐰慤慦㘵㜳㉥ㅡㄷ㠰昳慤慥㑡㈳㠸〰戸㠰㐶ㄷ愲㔱㔹㠸〴挰㐵攸㌹て㜵愰ㅢ㐰〶㘲㍦㠰换㘰ㅦ搱扢搰愹ㅣ晣㠲〰散ㄹ〶㘰㠱慤昰㕤㤰攷㤵昶㑡㡥攲㍡づ戹㍥ㄴ挰つ㔰敢㌷戲戹〹㡤ぢ挰㥦慣慥㕡㠴㈰〲攰ㄶㅡ摤㡡㐶ㅤ〴㤱〰㔸㠷㥥昳㔰㌳摤〰ㅡ㈱昶〳戸㤳㌱昵㉥㜴敡㘰昸〵〱㤸ㄸ〶㘰㠲慤昰捤ㄱ戴㈰㔲㈵㐷昱〰㠷㍣㍥ㄴ挰㐳㔰敢て戳㜹〴㡤ぢ挰㘳㔶㔷戵㈲㠸〰昸㉢㡤ㅥ㐷愳㤶㐰㈴〰㥥㐰捦㜹愸㠴ㅢ挰㘲㠸晤〰㥥㘶㑣扤ぢ㥤㙡㠳㕦㄰㠰敤挳〰㡣戴ㄵ扥㘹㡢愵㠸㔴挹㔱扣捣㈱㙦ㅢち攰㔵愸昵扦戳㜹つ㡤ぢ挰ㅢ㔶㔷㉤㐳㄰〱昰㈶㡤摥㐲愳㔶㐰㈴〰摥㐶捦㜹愸慤摤〰㤶㐳散〷昰㍥㘳敡㕤攸搴㑡昸〵〱ㄸㄸ〶㘰㠰慤昰捤愴ㅣ㠶㐸㤵ㅣ挵㘷ㅣ昲挶愱〰扥㠰㕡晦㤲捤㔷㘸㕣〰扥戱扡敡㜰〴ㄱ〰摦搲攸㕦㘸搴㤱㄰〹㠰敦搰㜳ㅥ慡挲つ攰〸㠸晤〰㝥㘴㑣扤ぢ㥤㕡〵扦㈰〰扦晣ㅣ㜲㉡晣戳慤昰㑤敥ㅣ㠳㐸㤵ㅣ㐵㔹㈹㠶晣㈳捣㠲㑦㠵㌵愸昵摥㙣㉡搰戸〰㐴慣慥㕡㡤㈰挳ㄹ愸て㡤晡愲㔱挷愲㉢〰晡愱攷㍣搴㔷挸搱昹㘵攸㜷㄰晢〱㙣っ晢㠸摥㠵㑥㜱ㄲ㈹〸挰㠷㘱〰晥㘱㉢㝣昳㑤㈷㈲㤲〰搸㠲㐳㝥㍦ㄴ挰㤶㔰敢㕢戱搹㥡愳㉢㝣ㅢㅣ㘶㜵搵㐹〸㌴㥣慢㔳㐹愳攱㘸搴挹攸ち㠰㙤搰㜳ㅥ敡㌵㌷㠰摦㐳散〷戰㉤散㈳㝡ㄷ㍡昵〷昸〵〱㜸㉥っ挰戳戶挲㌷〵㜶ㅡ㈲〹㠰㈸㠷晣㜴㈸㠰㌸搴㝡㌵㥢〴㐷㔷〰㔰㙢㜵搵改〸㌴㥣慢㤳愴㔱ㅤㅡ戵〶㕤〱㤰㐲捦㜹愸㐷摣〰捥㠰搸て㘰㍣散㈳㝡ㄷ㍡㜵㈶晣㠲〰摣ㅤ〶攰捦戶挲㌷㉢㜷づ㈲〹㠰㕤㌸攴㍢㐳〱散ち戵㍥㠳捤㑣㡥慥〰㘰戶搵㔵㙢ㄱ㘸㌸㔷㘷づ㡤收愲㔱攷愱㉢〰收愱攷㍣搴㑤㙥〰攷㐲散〷㔰て晢㠸摥㠵㑥㥤て扦㈰〰㔷㠴〱昸愳慤昰㑤ㄴ㕥㠴㐸〲㘰㝦づ昹戲㔰〰〷㐰慤㌷戰㌹㤰愳㉢〰挸㔸㕤㜵㌱〲つ挷㑢捦搲㈸㠷㐶㕤㡡慥〰㌰搱㜳ㅥ敡㕣㌷㠰㑢㈰昶〳㘸㠴㝤㐴敦㐲愷㉥㠳㕦㄰㠰㔳挳〰㥣㘲㉢㝣㜳㤷㔷㈰㤲〰㘸攳㤰㑦づ〵搰〱戵扥㤴捤㌲㡥慥〰㘰㠵搵㔵㥣搸ㅣ捥搵㔹㐹愳㐳搰愸慢搱ㄵ〰㠷愲攷㍣搴㙡㌷㠰慢㈰昶〳㌸ㄲ昶ㄱ扤ぢ㥤扡〶㝥㐱〰づ〹〳戰搲㔶昸愶㔳慦㐷㈴〱㜰㍣㠷扣㍣ㄴ挰㠹㔰敢㈷戱昹㍤㐷㔷〰昰〷慢慢㙥㐰愰攱㕣㥤㔳㘸㜴㉡ㅡ㜵ㄳ扡〲攰㌴昴㥣㠷㙡㜱〳戸ㄱ㘲㍦㠰㌳㘱ㅦ搱扢搰愹㥢攱ㄷ〴㈰ㄷ〶㈰㙢㉢㝣㌳扣户㈲㤲〰戸㤰㐳㑥㠷〲戸ㄸ㙡晤ㄲ㌶㤷㜲㜴〵〰㤷㕢㕤戵づ㠱㠶㜳㜵晥㐸愳㉢搰愸摢搱ㄵ〰㔷愲攷㍣搴摥㙥〰户㐱散〷㜰㉤散㈳㝡ㄷ㍡㜵〷晣㠲〰捣つ〳㌰挷㔶昸㈶㥤晦㡣㐸〲攰㔶づ㜹㔶㈸㠰摢愰搶㙦㘷㜳〷㐷㔷〰㜰㤷搵㔵㜷㈳搰㜰慥捥㥦㘹㜴㌷ㅡ㜵㉦扡〲攰ㅥ昴㥣㠷㥡散〶㜰て挴㝥〰昷挳㍥愲㜷愱㔳昷挱㉦〸㐰㕤ㄸ㠰愴慤昰捤㠳㍦㠰㐸〲攰㜱づ戹㈶ㄴ挰㝡愸昵㈷搹㍣㠵挶〵攰ㄹ慢慢ㅥ㐴愰攱㕣㥤㘷㘹昴ㅣㅡ昵㌰扡〲攰㜹昴㥣㠷ㅡ敤〶昰㄰挴㝥〰㉦挱㍥愲㜷愱㔳㡦挰㉦〸挰昰㌰〰㤵戶挲㌷㌵晦㔷㐴ㄲ〰㙦㜱挸㐳㐳〱扣〳戵晥㉥㥢昷㌸扡挲ㄶ昰㠱搵㔵㡦㈳搰㜰慥捥㍦㘸昴㈱ㅡ戵ㅥ㕤〱昰ㄱ㝡捥㐳㙤敡〶昰〴挴㝥〰㥦挲㍥愲㜷愱㔳㑦挲㉦〸㐰摦㌰〰㝤㙣㠵户㕡愰晣ㄹ㐴敡挱㉣㙦ㅦづ㌸扦㘷愳戹㥣搳㔲ㅢ攵㔱㐷㍣㘵㘹㝢㐷慢捣愱昵换㑦㙤㥤摢摡㌱戵戱㝤㜱㔳㝡攵㠰扣扤戰搷㈲戳〵㌳摣㙤㤸攸昶挸㕡ㄷ㉦㌶㜳㝡扥扥㜵㘹㕢搶㥣㌱昵㝦㘱〶ㅣ敢㠷户㑥㈶扦㑢ㄵㅥ晦搹愴㙥〹㍣戱㤵攰㔱㔲晥ㅣ〲㝡攷收愴㥡搹㌵㡦㉥㡢〶っ晢ㄷ㠸捥㙦散㘸㌲晢攴㘵づ㕢㤶㉢昲愰㠸戲㠱㕣敦晣晣㐵㤸戳㥡摡㉦㍦扤慤㌱挷㌹㈲扥ㄹ〳㉤搳搹收㐲㤴〸散搶摡摥挸㔲收㝥昹昹㙤改㤶昶挵㥣敤捣慥摣愴愸㈷搳愲攵昹挹㡤㉤敤㐸㈳敦㈲㤷晢攷敢ㄷ戵㉥挷㙦ㄸ㤶㌶户㑣㑦㉦㙥晦㥦㜸㔷ㄴ摦ㄶ㜹挸㕢愳㑡㔵㘹愹慡㈸慤昸㑦摦ㅦ敤㕦搸挷〶㔸搵攱挳戰㥤㜶戴㌵㘶㤶ㄲ㤸攴㠸愳㉤㘳㈳敦㘱㐹昹昳㔸昲捥㙢扡摥㐲㑦㔱〲挷㕡㔴㥢ㅦ㌸㍦摥昹挳㤰慤㘰慥㝦㠷攱昴晤ㅥ捤捣改ぢ㘶ㄴ捡㜵晥㑦扦戲㈸㝦〱㤱㌷戸㍡㘲㄰㡣㌷戲㌶㈱㔶㑣㜰㡢挲㥥㠹㉤㠱㍤敦㘶ㄹ挹㡢つ户搰㡤ち㡢扢㘰㠲扤㙦㝥㜶㍡㘳㌶愱㉥愰㌹摤戱㤱搵㘱㠱〶慡昰摢㙤摤㤴搶收收㌴㌷㌹晥㤶愰㍥㥢㙥㌲㉢昲㤳㤶㜶戴捥㘹㙣搱昳㘸㘴扢戴㐵改ㄵ㄰愵㔷㔸㌳昸昹㍤㔸㉦㈴换㡣搵扡㌰摤搶搸戱愸戹㌱㕢挱づ攷㑢晦㈷戶㔵ㅣ㍦捡〰搳㜹㌸挷ㄲ㙦㐹㠰㌵㌱㡦户㝢っ慡㘸㠸㡥㙦㍦戶攸㔲愵攱㥦晡て换㐹㜰攴㤱てㄴ晤〷㐴㉢挷㑢づ㐵㌲㤶㉦㘴㉡ㄶ㡢㕦ㅣ㠹㑤㔴づ㑥敡㙦㌴挰㑢晦ㄱ愶㕣攰慢散㈵㌴㕤搶ㅡ昴㠶㐱㘴㜶㙢㍡户㑢㍡㡢摦〵昵戶㝦ㄵ㔴㠱户㤶㠷㥡㌶㠳搵ㅦ㔳㔰㔰㠴改敤㘵㡤㌹戳慤㠲㠲㝡晣敡愹㡣㜵㈳㥡昵ㅥ㘲ㅥ扣㔷㐹㜹㜹㥦㡡愰㕣㌳㥣㔸㈳散㌹㜵昷慦慡㘶昸攲㝦戲㝢摤〴㡥㍤ㄲ㤱㡦愸㥦戰㍡晡捦㕣愷㤷㈱攴晡㜸っ㝥愱挱慦㘸捡㕦㠱搲晢摥ㄴㄷ㘲愰㕣㐳㠷㔱㤹晣㥥㠶㈵㈲ㄵ㈸愷㤰摡㤲㜲㔹㤱㍥慥㥡㄰捤㉡〷愹㜰㝥愴愳搵㘳㉢㌷㜳ㄱ敢昸捡摡ㄳ㝣㌲㤴㤴㤶㤶攱慤搶扣昵㜴扥戴〸搶㕣㙦㑡戱㠸摡ㅡ㐳搰㔸㐷㌸㠴㍢ぢ攲㌷〴晤㘸攵㐵㔸㘱㙥晢㔷晣㈷㡦㐸㐴㉦㠵㑦㐹㐴扤㡥搶〱㔱㐱㠹㐵ち㙦〱慥㠳愱㔱ㅦ㐰挸搳〱搷㠷㤷晡㄰㕤㝥㠰攱敡ㅥ㔸挹挳㜳㜰㔴ㅦ㐱捡〳愴慥㌱挸挷㔸攲㜱愷㜳㍢慣㠰戴晢敤昰ㄳ㝡攰愵昳ㄷ㙦㕣㤰搷愷㔸㜰㠶㑣㠱㍤攴〸㙣昴㍥㌴晣㉣搸愰㉦つ晡搱攰㜳ㄸ昰つ搶㌶㐲㉦ㄴㅣ㝦㍣ㄳ〰捥㠰て挰㝤敤㑡攲〲户㌱㤳㙣挲㈴㍦挱挰ぢ敥ㄷ挸〴㥣㌶〰㈶ㅢ晡㐹愳昸扥〹捣㠱っ㑣ち㐵㌰㌷㠵戴㝢㤸愵㜰㈳㉥㝤㌳〹㘲㜵ㄴ换ㄵ〲㘰㙥づㅢ㝤㌰つ㔹捡㄰㘰戰〵つ㠶搰㠰搵つ〲㜳㑢昴㐲㘱昲户㐱〱㌰户㠶て㘰戲攲挱㐹攲㠲㌹㤴㐹㠶㌱〹慢ㄳ扣㌰㔹㤲搰捤㔶挸㠲〵〱㌷㥣㐱㔸戹㔰〴㙥〴愴摤㠳㘳㠵〳㥥昸搵ㄷ㠳㘰㐱㕥㉣㜳㜰㠶㑣㠱扤ㄵ晥〶㌶晡戶㌴㘴〹㐴㠰挱㜶㌴ㄸ㐹〳㔶㐵〸戸敤搱ぢ〵挷㥦㌹〵㠰ㅢつㅦ㠰ㅢ敡㑡攲〲户〳㤳㡣㘱ㄲ㔶㌵㜸挱戱㤴挱〲挷慤㔰ㅥ摥摤㤷㠵づ〲㉥捡㈰慣㜸㈸〲ㄷ㠷戴㝢㜰慣㡣挰ㄳ㤷㑡ㄹ〴ぢ昲㘲㜹㐴〰㤷〴㙣昴ㅡㅡ戲㜴㈲挰愰㤶〶㐹ㅡ戰㥡㐲挰搵愱ㄷち㡥扦搸ち〰㌷づ㍥〰挷ちぢ㈷㠹ぢ摣㡥㑣戲ㄳ㤳戰ㅡ挲ぢ㙥㈲㘴摤㙣㜱㤳㘰㈲攰㜶㘶㤰挹攸ㄵ㠱㥢〸㘹昷攰㔸㔱㠱㈷捡㉤ㄸ挴〱挷戲ち㘷挸ㄴ摡㕢摣㘴搸攸㔳㘸挸㤲㡢〰㠳愹㌴㤸㐶〳㔶㘱〸戸㕤搰ぢ〵挷ㅦ㥦〵㠰摢ㄵ㍥〰挷捡っ㈷㠹ぢ摣っ㈶㤹挹㈴慣愲昰㠲㘳改㐴㌷攰㔸㔸㈱攰㘶㌳〸㉢㉣㡡挰捤㠵戴㝢㜰慣挴挰ㄳ扦㘴㘳㄰〷ㅣ换㌱㥣㈱㔳㘸㠳摢つ㌶晡敥㌴㘴愹㐶㠰挱ㅥ㌴愸愷〱慢㌷〴摣㝣昴挲挱〵㙦㜱㝢挲〷攰搲慥㈴㉥㜰㝢㌱挹摥㑣挲敡ぢ㉦㌸㤶㕣㜴〳㡥〵ㄹ〲㙥㕦〶㘱㘵㐶ㄱ戸晤㈱敤ㅥㅣ㉢㌸昰挴捦攴ㄸ挴〱挷㌲㡥〰㉥〷挰㐶㙦愰㈱㑢㍣〲っづ愴㐱㥡〶慣晡㄰㜰ㄹ昴挲挱攱㈷ㄳ〱㕢㕣づ㍥〰挷㑡㄰㈷㠹ぢ㥣挹㈴㜹㈶㔹〵〳㉦戸愳㈱戳挰㠵ㅥ攳㔸挸㈱攰ㄶ㌱〸㉢㍡㡡挰ㅤ〴㘹昷攰㔸昹㠱㈷㝥㠳挷㈰づ㌸㤶㝦㌸㐳愶搰摥攲㥡㘰愳㌷搳㤰愵㈱〱〶㉤㌴㘸愵〱慢㐵〴摣㘲昴㐲挰㔹扦㙥っ〰搷〶ㅦ㠰㘳〵㠹㤳挴〵慥㥤㐹㜸攷〱挵㙡て㉦㌸㤶㜸㜴〳㡥〵㈰〲㙥ㄹ㠳戰ㄲ愴〸摣ち㐸扢〷挷㡡ㄱ㍣㌱㍦挰㈰づ㌸㤶㡤㌸㐳愶搰〶㜷〸㙣昴㐳㘹挸㤲㤲〰㠳挳㘸㜰㌸つ㉥㠲㠱㠰㍢〲扤㔰㜰晣愱㘶〰戸㔵昰〱㌸㔶㥥㌸㐹㕣攰㡥㘲㤲愳㤹㠴㔵㈲㕥㜰㉣つ改〶ㅣぢ㐷〴摣㙡〶㘱〵㐹ㄱ戸㘳㈱敤ㅥㅣ㉢㑤昰挴慦〷ㄹ挴〱挷㜲ㄳ㘷挸ㄴ摡攰㡥㠷㡤㝥〲つ㔹㡡ㄲ㘰㜰㈲つ㑥愲〱慢㔳〴摣敦搱ぢ〷㠷摦㘵〶㠰晢〳㝣〰㡥ㄵ㉢㑥ㄲㄷ戸㔳㤸攴㔴㈶㘱㜵㠹ㄷㅣ㑢㑡扡㌹挶戱攰㐴挰㥤捥㈰慣㍣㈹〲户〶搲敥挱戱㐲〵㑦晣㌴㤱㐱ㅣ㜰㉣㔳㜱㠶㑣愱つ敥㉣搸攸㘷搳㤰㈵㉣〱〶攷搰㘰㉤つ㔸搵㈲攰捥㐵㉦〴㥣昵昳搹〰㜰攷挳〷攰㔸改攲㈴㜱㠱扢㠰㐹㉥㘴ㄲ㔶愵㜸挱戱ㄴ愵ㅢ㜰㉣㔴ㄱ㜰ㄷ㌳〸㉢㔶㡡挰㕤ち㘹昷攰㔸搹㠲㈷㝥昷挸㈰づ戸㌷戱攴っ㤹㐲ㅢ摣攵戰搱晦㐸挳户㠲つ慥愰挱㤵㌴㜸ㅢ〶〲敥㉡昴㐲挱昱㤷挰〱攰慥㠱て挰戱㐲挶ㄹ㠵ぢ摣戵㑣㜲ㅤ㤳戰㥡挵ぢ㡥㈵㉣摤散慡㉣㜰ㄱ㜰㌷㌰〸㉢㕤㡡挰摤〴㘹昷攰㔸ㄱ㠳㈷㝥㔴挹㈰づ㌸㤶挵㌸㐳愶搰〶昷㈷搸攸户搰㤰㈵㌳〱〶户搲㘰ㅤつ㔸㐵㈳攰㙥㐳㉦ㄴㅣ㝦搴ㅣ〰敥づ昸〰ㅣ㉢㙢㥣㈴㉥㜰㜷㌲挹㕤㑣㔲㠶慦昶㕥㜰㉣㝤改㘶㡢㘳㘱㡣㠰扢㥢㐱㔸㈱㔳〴敥㕥㐸扢〷挷㑡ㅡ愲搱敦㘳㄰〷ㅣ换㘹㥣㈱㔳㘸㠳晢ぢ㙣昴晢㘹挸㔲㥢〰㠳〷㘸昰㈰つ㔸㝤㈳攰ㅥ㐲㉦ㄴㅣ㝦㥦ㅤ〰敥ㄱ昸〰ㅣ㉢㜲㥣㈴㉥㜰㡦㌲挹㘳㑣挲敡ㄹ㉦㌸㤶捣㜴戳挵戱愰㐶挰㍤捥㈰慣慣㈹〲户ㅥ搲敥挱戱〲㐷挰㍤挹㈰づ戸㑡㐸㥤㈱扢挰㍤〵ㅢ晤㘹ㅡ戲㐴㈷挰攰ㄹㅡ㍣㑢〳㔶敤〸戸攷搰ぢ〱㘷晤搴㍣〰摣ぢ昰〱㌸㔶昲㌸㐹㕣攰㕥㘴㤲扦㌱〹慢㙥扣攰㔸㙡搳捤ㄶ挷㐲ㅣ〱昷㌲㠳戰㈲愷〸摣慢㤰㜶て慥ㄶ㙥〲敥敦っ攲㠰㘳昹㡥㌳㘴ㄷ戸搷㘰愳扦㑥挳扡㘰㠳㌷㘸昰㈶つ㔸敤㈳攰摥㐲㉦〴㥣昵慢昹〰㜰敦挰〷攰㔸〱攴㡣挲〵敥㕤㈶㜹㡦㐹㔸慤攳〵挷ㄲ㥤㙥戶㌸ㄶ昰〸戸てㄸ㠴㤵㍣㐵攰㍥㠴戴㝢㜰慣昸ㄱ㜰ㅦ㌱㠸〳㡥㘵㍦捥㤰㕤攰㍥㠶㡤晥㑦ㅡ戲㈴㈸挰攰ㄳㅡ㝣㑡〳㔶〹〹戸捦搰ぢ〵挷ㅢ〰〴㠰晢〲㍥〰挷捡㈱㈷㠹ぢ摣㤷㑣昲ㄵ㤳戰捡挷ぢ㡥愵㍤摤㠰㘳攱㡦㠰晢㠶㐱づ㐴慦〸摣扦㈰敤ㅥㅣ㉢㠵〴摣㜷っ攲㠰㘳戹㤰㌳㘴ㄷ戸敦㘱愳晦㥢㠶戹㘰㠳ㅦ㘸昰㈳つ㑣ㄸ〸戸㥦搰ぢ〱㘷摤换㈰〰摣㉦昰〱㌸㔶ㅣ㌹愳㜰㠱晢㤵㐹㑡㌰㡤愱㔸ㅤ攴〵挷㤲愰㙥㜶㔵ㄶっ〹㌸㕣改㉥㔱换搰㉢〲㠷㥦ㄸ㙦〰戸ㄵ㜰ㄳ㜰攵っ攲㠰㘳㤹㤱㌳㘴ㄷ㌸つ㌶㝡㙦ㅡ戲〴㈹挰愰㠲〶扣㤹㥡㘲㔵㤲㠰㡢愰ㄷ〲捥扡㉤㐳〰戸扥昰〱㌸㔶㉡㌹㐹㕣攰晡㌱挹㐶㑣挲慡㈲㉦㌸㤶ㄲ㜵〳㡥㠵㐶〲捥㘰㄰㔶ㅣㄵ㠱摢〴搲敥户㌸㔶㈶〹戸〱っ攲㠰㘳㜹㤲㌳㘴ㄷ戸㠱戰搱〷搱㤰愵㑢〱〶㥢搲㘰㌳ㅡ戰㥡㐹挰㙤㡥㕥㈸㌸摥㘱㈲〰摣ㄶ昰〱㌸㔶㌸㌹㐹㕣攰㠶㌰挹㤶㑣挲㙡㈴㉦戸㡢㈱敢〶摣㈵㌰ㄱ㜰㕢㌳〸㉢㤵㡡挰つ㠳戴㝢㜰慣㘸ㄲ㜰㤵っ攲㠰晢㈳愴捥㤰㕤攰㠶挳㐶摦㠶㠶㉣㜹ち㌰ㄸ㐱㠳㉡ㅡ戰ち㑡挰晤〶扤㔰㜰扣㔹㐶〰戸敤攰〳㜰慣㡣㜲㤲戸挰㡤㘴㤲敤㤹㠴㔵㑣㕥㜰户㐱搶つ㌸ㄶ㌶〹戸搱っ㜲〷㝡㐵攰挶㐰摡㍤㌸㔶㐲〹戸戱っ攲㠰㘳㌹㤴㌳㘴ㄷ戸㈸㙣昴ㄸつ㔹㉡ㄵ㘰㄰愷㐱㌵つ㔸㍤㈵攰ㄲ攸㠵㠲攳㝤㍦〲挰搵挲〷攰敥㜷㈵㜱㠱㑢㌲㐹ㅤ㤳戰晡挹ぢ㡥㈵㑦摤㠰㘳㐱㤴㠰ㅢ挷㈰慣㡣㉡〲户ㄳ愴摤㠳㘳〵㤵㠰ㅢ捦㈰づ㌸㤶㔱〵㜰搹ㄹ㌶晡〴ㅡ戲挴㉡挰㘰㈲つ㈶搱㠰㔵㔷〲㙥㌲㝡愱攰㜸ぢ㤳〰㜰㔳攱〳㜰慣挴㜲㤲戸挰㑤㘳㤲㕤㤸攴㉤ㄸ㜸挱戱㔴慡ㅢ㜰㉣愴ㄲ㜰扢㌲〸㉢慡㡡挰捤㠴戴㝢㜰慣扣ㄲ㜰戳ㄸ挴〱挷昲㉢㘷挸ㄴ摡摦ㅣ㘶挳㐶㥦㐳㐳㤶㘶〵ㄸ捣愵挱㍣ㅡ戰㕡㑢挰敤㠶㕥㌸戸攰慦㕣㝢挰〷攰㔸挱攵㈴㜱㠱慢㘷㤲昹㑣挲㝡てㄹ晣〲昶散挱㤷㜳捥摥㍢ㄵ敤㉢ㄳ㤰っ㜹ㄶっ搴㜷慣㙣㐲㤱〶ㄷ㌹㌵㙤㉤㜱㤲㍤㈲㌲㑣㤸户戶㘱㔲慦捣㝢㘳㠹㑥摦愷㤱戸捦㐰捦㑤㍢挴㡤ㅡ搶㈳㤴㕦昳愳晦挶ㄴ㥤晥ㅣ㜸攱ㄷ晣昴攱㐳摢ぢ㐳ㅣ㌸愷㌱摢搶摡摥㥡敦ㄸ㔶㡦〲愴㘱扣〹㑡扥愴㈴㍡愹晣㉡㐴っ捣挹ㄵ㉢㙢攱つ㈹㤷昱愶〰㤱㠳㕢㕡㤷户挸㘸捡摢㜹㉦ㄸ攱搵扢㌷搳㐴㤸㠷㡦㙤〰捦㘰敤〲㥤昵㝤搰昶敢㘵㜰昲㥦挶摡扥攸㔷㑤㤹㍣㘵㡦㠶㥡㙣㉣㕢㕤㕤ㅤ㌳㜱晦搱㐴㈶㤵㐹挵敢搲搹㜴㉥㥢慤捥㈴愳㠹㜸搲㤰㕡〱挶搸て㍥〶慢〳㈴摤晥散戱㑣㐰㝡搴㤵㤷攲搴㘸㐳㈷敥㘱㕦愲㌲㉡慢㜲捡㉣敢摤㕢㔵㜹敥㔵攲㥢昰㘷搹㡤摣散㐱搳㌸摦㕦㝥㈹㘰㙤㤸ㄳ〷㔸㜸㉦攸捣ㄳ㍣扤〱㐳搰て㐴ㄳ㌱㝡㐱㐰㤹㤶㐶㜷愳㈹㤳ㅢ㕣㜵㑢㕡〶戲㡤㈱㉢扥㔱愸㤶㠵戸㉦挴㔲攷㠰㍢㤰戶ㅢ㘵㜶ㄴ扤㤲攱㑤攸昵攱㔸㔲ㅡ攴〲㘹㈱㐴㕣㤰㔷〵愴摣慡搵㌹㔸ㄱ㙥㑢㔰攰愷戵㌰攱戶愰捥㠲㠴摢㐳昱晢愹挳㠹ㄶ晡挱㘸昱㝥㐶散搰㕡ㄳ晡搶晢ㄹ换㈶㙡㌳搵戱㘴㍥ㅡ慦㑥愴愳搹扡㙣㉥㕦㥤慥捥愶搳搹敡㔴戲㈶㘹昴㜱㠶搳っㅦ愳慦搳㤳昷戳㥦搳愳㑥ㄹ攸昱㍤㔵愷㘲㈰攴㡤攵ㄲ㝤〹㔴㝡ㅢ㥡㠸戱㌱〴㈲㈳㌷㥤愰㜴㘲㌱㌶㜱攴摢搱㘱㌹攵㈳戱愴〶㐲㉥㈴㔶㐲搴㐹㘲㔳㐸㠵挴戱㐸攱㤰搰づ㠵㐹攸慥愲㔶挳搴㡦㘷㌳㐴㠲ㅢ慥㠲愳〵㥥捤敤㝣摡ㄱ攸㕢㜸昲㜵㤹㔸㙤㉣㕦㥢慣㑢搷㈶愲搱敡㜴㍡㤳㡥㈶㙢昳昱㘸㑤㉥〱㙥挶㘰㘷㡣㐷挲挷搸挲改慤㘲㙦㠸搳愳㑥㙤㡤㥥攰㌹挲㡤攷ㄸ愸昴搵㘸㈲挶㔰ㄸ攰㠹㍢攰愱敢摤慣㡥㠵㉣㘰戳㍡づ攲攲捤㙡㤸ㅤ㐵ㅦ换㌵㍢〱㝡戹晤愸ㅡづ戹挰㍣〹愲㑥㤸㈳㈰ㄵ㤸ㅤ㉥㤸㠵捤慡㉤㤰ㅢ㈷昵ㄱ〴㘵晡㘸挱敤㌷㜶㘸敤㔴昴敤捤捡㑣㘴㙢慢㙢㜳㠹㐴㉥㥢挸搵㈵㌲㠹㙣㌴ㅡ捦㈴搲㘶㌴㤹慣㠹搵ㄹ㌲摦捦ㄸ愷挱挷搸捥ㄹ㥣㙣㔶㈳㥤ㅥ㜵㙡㌴㝡挲慤挹捤敤㑣愸昴戳搰㐴㡣ㅤ㘰㠰㘷㠹敥搹慣挶㌸昲㕡㉡捦愳㐳ㄲ㑢㉡ち戹㤰戸㠰攱㈹攱㉢づ愹㤰挸戸㐹㜰戳㤲ㅤ散挰㐰ㄲ搵㜰愲㠵㝥〹㕡㤰㐸搸愱戵㑢搱户㐸挴㌳㌵改㘸㉡㘱愶敡〰㈳ㄳ㑦愶㙢愲㜵戱㔸㈲ㅥ慦㡤搶㈴㤳搹戸㈱ㄳ昸㡣㜱ㄹ㝣㡣㕡㘷㜰戲〵㈵㥤ㅥ㜵㙡ㅣ㝡㐲㘲㕦㌷㠹㉢愱搲慦㐲ㄳ㌱㜶㠴〱㥥㈵㍡户㈰㥤㥢㡣捥つ挴搸挹㤱㡦愷昲㝡捡㜷挶㤲摡ㄹ㜲㈱㜱㈳㐴㥤㈴㈶㐲㉡㈴㜶㜳㤳攸㍣搴捣つ㈴㌱〹㑥〸㠲换戱㘸㐱㘲戲ㅤ㕡扢ㄵ㝤㡢㐴㈲ㅦ捦㈴㘳㠹敡㝣㍣㥥㐸挴㜳愹扡㥡㔸㌶㔶㔳㤷慢捥愵㔲戵昹㔴摣㤸攲っ㘷ㅤ㝣㡣愹㑥㑦戶〹㤹㡣㘷㝣敡搴慥搰〹㠹㕤摤㈴敥㠴㑡扦ぢ㑤挴㤸〱〳㍣㝤摢挴㑣㐷㍥㤵捡晢攸㌰つ㑢㙡㌶攴㐲攲㝥㠸㍡㐹捣㠵㔴㐸散ㅣ㐸㘲愷㐰ㄲ㥣㐷㐷㄰晣攴ㄷ㉤㐸散㘶㠷搶ㅥ㐱摦摥㍢㌲昱㔸㕤戴愶㌶㕤㕢㔷㤷愸愹慥㑤攵ㄲ戵戵愹摡戴㤹㐹㥡挹㥡㐴挲搸摤ㄹ捥愳昰㌱昶㜰㝡㐲愲摥改㔱愷昶㐴㑦㐸搴扡㐹㍣〱㤵扥ㅥ㑤挴搸ぢ〶㜸晡㐸散敤挸㘷㔱昹㉣ㅤ㘶㤳挴扥㤰ぢ㠹攷ㄹ㥥ㄲ扥昶㠷㔴㐸㡣づ㈴戱㝤㈰〹㑥㡣㈳〸敥㑢㠵ㄶ㈴づ戰㐳㙢㉦愳㙦㤱挸㠱㠴ㄹ慤㐹搴㘶㔳戱㐴㌴㤵㑤㥢㜵戹㘸㍡㥤挸挶ㄳ戱㔸戲扡挶㘸㜰㠶昳ち㝣㡣〳㥤㥥㤰㐸㍢㍤敡㔴づ㍤㈱㌱挲㑤攲㜵愸昴㌷搰㐴っ捥㝥攳改㈳㤱㜷攴㝢㔰昹㉥ㅤ敡戹捥㡢㈰ㄷㄲ敦㌳㍣㈵㝣ㅤ〴愹㤰搸挲㑤愲昳㌸戱㜹㈰㠹㠳攱㠴㈰戸㈱㄰㕡㤰㘸戲㐳㙢ㅦ愳㙦ㅦ㈷㔲㠹㘸慥㈶㤹㐹㈴㙢慡ㄳ挹㔸㌲ㅤ㌳慢ㄳ搹㑣㉣㤷慢㐹挷攳昱扣搱散っ攷㥦昰㌱㕡㥣摥㉡昶㘴晥㥢昱愹㔳㙤搰〹㠹㑤摣㈴㍥㠷㑡晦〲㑤挴攰㜴㌶㥥扥攳㐴㠷㈳摦㠷捡㙦改挰摢㌳愸㘵㤰ぢ㠹敦ㄸ㥥ㄲ扥㔶㐰㉡㈴㉡〲㐹㘸㠱㈴㔶挲〹㐱㜰攱つ㉤㐸ㅣ㘲㠷搶㝥㐲摦㈲㤱㌷戳㌹㝣㔶攰扥㠹㠹㔸㈲㤹㐹愵㤳㌸改攴〱戳づ㜷㔲㑣收ㄲ挶愱捥㜰㝥㠶㡦㜱㤸搳ㄳㄲ㌲愱捤昸搴愹㔵搰〹㠹ㄲ㌷〹㔵づ㝤㈹㥡㠸㜱ㄴっ昰昴㤱㌸摡㤱ㅦ㐸㘵㙦㍡愴戱愴㔶㐳㉥㈴昸㘷〴㍡㐹ㅣぢ愹㤰昸搷て㠵㔳ㄲ扤㜳㥢昸〶㔲晦搹〷攷愲㌱㐶搴㔷㈲ㄴ㐸ㅣ㙦㠷搶㌶㐲摦㈲㠱㔳敡㘴慤㘹㘶㌳愹㔴㍡㤱㑦挴㌳ㄹ戳㌶㙦搶搵搶㈵愲㌸敤慥捤ㅡ㈷㌸挳改てㅦ攳㐴愷㈷㈴㑥㜲㝡搴愹㍦愰㈷㈴㍥挳㘰㍡㑦捥〶㐰愵て㐴ㄳ㌱㌸攱㡣愷㡦挴愹㡥㥣昷㝢搰〷搳㘱ㄱ㐹㥣づ戹㤰ㄸ挲昰㤴昰戵〶㔲㈱昱㥥㥢㐴攷㘷挷㍢㠱㈴㌸戹㉣㈴㠶㈲ㄴ㐸㥣㘵㠷搶㠶愱㙦㤱愸㡥收㌳㜵昹㜴〲㝦晣㈰㡢捦㤱㈸づ㤶戹敡㔸㌶㡦㐳㐵㙤㍣㘳㥡挶搹捥㜰㉡攱㘳㥣攳昴攴㌸戱搶改㔱愷捥㐷㑦㐸扣收㈶㔱〵㤵晥ㅢ㌴ㄱ㠳㌳挸㜸晡㡥ㄳㄷ㍡㜲晥戶㐱ㅦ㐵㠷㔶慥昳挵㤰ぢ㠹ㅤㄸ㥥ㄲ扥㉥㠵㔴㐸㍣ㄷ㐸攲㤹㐰ㄲ㤷挱㐹㐸挴㄰ち㈴㉥户㐳㙢㜱昴㉤ㄲ㌵搱㘸㍡㥡㌱敢攲㈶㑦慢戲昸昶ㄵ慢㑤搶搶搴愶㔲戹摡㜴㈲ㄶ㌷㘴㈲㤹㈳慣㠶㡦㜱㠵㌳㌸㈱㈱㜳挸㡥㑥㕤〳㥤㤰㜸摣㑤㈲〹㌷扤づ㑤挴戸ㄶ〶㜸晡㐸㕣攷挸㤷㔲㌹㥥づ换戰愴㙥㠰㕣㐸㑣㠰愸㤳挴㑤㤰ち㠹扦戸㐹㜴敥ㅤ昷〶㤲戸ㄹ㑥㐲㘲ち㐲㠱挴㥦散搰摡㔴昴㉤ㄲ㠹㝣㕤㌲㠵㔳愹㙡㥣㠷㈷昲戱㐴捡㑣攰昳㌳㥥捡㐴㌳㤹㙣捡捣ㅢ㌲㌳捣ㄱ㑥㠳㡦㜱慢㌳戸㔵㠸㙢挸愴戰愳㔳㜷㐰㈷㈴敥㜰㤳㤸〱㌷㝤㈶㥡㠸㜱㈷っ昰昴敤ㅤ㜷㌹㜲摥ち㐲㥦㐷㠷挳戱愴敥㠶㕣㐸散づ㔱㈷㠹㝢㈱ㄵㄲ㌷戸㐹㜴敥ㅤ搷〵㤲戸て㑥㐲㘲〱㐲㠱挴㕦散搰摡㥥攸㕢㈴㘲昹㜸慥慥慥㌶ㄵ㑤搴㈴昱㉤㈵㕤㤷慢捤攵㠸㈶㘱㘶㙡㜱摥㘹摣敦っ㘷㉦昸ㄸて㌸㍤搹㈶ㅥ㜴㝡搴愹㐷搰ㄳㄲ㔷戸㐹散〷㤵扥㍦㥡㠸挱㐹㕢㍣㝤摢挴㘳㡥晣ㄸ㔱搲㘱㌵㐹㍣づ戹㤰挸㌲㍣㈵㝣慤㠷㔴㐸㥣敦㈶搱戹㑤㥣ㅢ㐸攲㐹㌸〹㠹㠵〸〵ㄲ㑦搹愱戵㐵攸㕢㈴㌲戱㘸㉥㤱慦㐹攳摢㐶〲㐷㠶㙡㝣㙢换愵㤲戱摡㐴㙤慥㈶㥦㑦搶ㄸ㌲㜷换ㄱ㌶挲挷㜸挶ㄹ㥣㙣ㄳ捦㍡㍤敡搴ぢ攸〹㠹㌵㙥ㄲ捤㔰改晣㑢㌳ㄱ㠳戳戰㜸晡戶㠹扦㌹昲ㄳ愹㙣愷挳㐹㕣攷㤷㈱ㄷㄲ㑢ㄹ㥥ㄲ扥㕥㠵㔴㐸㥣攸㈶搱戹㑤ㅣㅦ㐸攲敦㜰ㄲㄲ㉢ㄱち㈴㕥戳㐳㙢㠷愰㙦敦ㅤ改㑣㌲㔱ㅤ慤挳ㄹ㔶㑤愲づ㕦收搳㠹㔴㑤ち㕦昳㜳㈹㝣㜹捤愴っ㤹㡣攵〸て㠵㡦昱㠶㌳㌸搹㈶摥㜴㝡搴愹㜷搰ㄳㄲ㐷扢㐹ㅣ〹㤵扥ち㑤挴㜸ㄷ〶㜸晡戶㠹昷ㅣ㌹敦ㄲ愱晦㡥づ愷㜳㥤㍦㠰㕣㐸ㅣ挷昰㤴昰昵㈱愴㐲㘲㠵㥢㐴攷㌶戱㉣㤰挴㐷㜰ㄲㄲ㈷㈱ㄴ㐸㝣㙣㠷搶㝥㡦扥扤㑤愴㜱㔲㤵捥攲ㅣ〲㥦ㄶ㌵昹っ戶㠹㜸㍥㥤㑤㘴昳㌵戹㝣㉡㔹㙢晣搳ㄹ捥挹昰㌱㍥㜱㝡戲㑤㝣敡昴愸㔳㕦愰㈷㈴ㄶ扢㐹㥣〶㤵㝥㍡㥡㠸昱㈵っ昰昴㙤ㄳ㕦㌹㜲摥㉥㐲㍦㥢づ㙢戹捥摦㐰㉥㈴搶㌲㍣㈵㝣晤ぢ㔲㈱㤱て㈴㤱ぢ㈴昱ㅤ㥣㠴挴〵〸〵ㄲ摦摢愱戵ぢ搱户㐸愴攳㜵愹敡㘸愲㉥㥦捦㜲㙢挸㘷昲㌸㔴攲㤳㈳㔹㔷ㄳ慦㡢㈷㔲挶扦㥤攱㕣〴ㅦ攳〷愷㈷㈴㝥㜴㝡搴愹㕦搰ㄳㄲ〷戸㐹㕣〶㤵㝥㌹㥡㠸昱㉢っ昰昴㤱攰ㄸ㐵㝥ㄱ㤵㔷搳攱㘲慥㜳㈹攴㐲攲㕡㠶愷㠴㉦㑥㙦ち㠹昹㙥ㄲ㥤㝢挷ㅥ㠱㈴捡攱㠴㈷敥㍡㠵㔰㈰愱搹愱戵㥢搰户㐸挴㙢慢愳㌵㔹㌳㤹愸㌵昳㌸摢捥愷昲搵搵㘶ㅥㅦ㈷戵挹ㄴ慥㙢㈶㡣摥戶㡦㝥㌳㝣っ捥㜸捡攰㘴敦㤰愹㑦挶愷㑥昵㠵㑥㐸捣㜶㤳㔸〷㤵㝥ㅢ㥡㠸搱て〶戲挶㥥敢ㄳ㥣摣ㄴ㌹㙦㈰愱晦㤹づ扣〳㠴㌲㥣㘴昷㌰㍣㈵㝣㜱扥㔲㐸㑣づ㈴㌱㌱㤰挴〰㌸攱㠹㕡ㅦ㠴〲〹捥㔰㌲㥡昶〰晡ㄶ㠹扡っ㉥㐲搴㘴㜳戹愸㠹敢ㄳ昸昸捣搶攰挲つ慥㔴搴愵敡攲戵昹㥣㌱挸昶搱ㅦ㠴㡦挱㈹捣〲㠹捤㥣ㅥ㜵㡡昳㤲㐲㘲㥣㥢挴愳㔰改㡦愱㠹ㄸ㐳㘰㄰㐴㘲㑢㐷捥㍢㐹攸㑦搲㠱户㠲㔰㌲〱㐹搱搳っ㑦〹㕦挳㘰㉤㈴愲㠱㈴挶〴㤲愸㠴ㄳ㥥戸㤷㌳㐲㠱挴㜰㜴㠴挴ぢ攸摢㈴㜰㥥ㅤ㑢攲っ戳㌶㤵㑤㔴昳ㅣ戳ㅡ搷昸ㄲ戹ㅣ㍥㔳昲㌵搱㤴戱㡤敤愳扦〸ㅦ㠳㜳㤲〵ㄲ㔵㑥㡦㍡挵㠹㐶㈱戱㥤㥢挴㉢㔰改慦愲㠹ㄸ㥣㙢っ㈲挱改㐷㤱摦捡戱扥㐹㠷㜵㕣攷搱㑥昸户ㄹ㥥ㄲ扥㌸愳㈸㈴戶づ㈴戱㘵㈰㠹戱㜰挲戳㐴㝦ㅦ愱㐰㈲㙡㠷搶㍥㐰摦摥㍢㘲昱敡扡㈸㉥摤㘵昰㘹㥡慡换愶搲㈹戳㍡㔶㤳挳〳挷搰㘴捡㠸搹㍥晡㍦攰㘳㜰㤲戱㐰愲摡改㔱愷㌸㜳㈸㈴㌶㜵㤳昸㈷㔴晡㈷㘸㈲㐶ㄲ〶㐱㈴㌸㥦㈸㜲摥㕢㐲晦㤲づ扣㌹㠴㤲㈹㐲㡡扥㘶㜸㑡昸摡〹搶㐲愲㙦㈰㠹㐸㈰㠹昱㜰挲ㄳ㍦ㅡ㐶㈸㤰攰愴㈰愳㘹摦愳㙦㙦ㄳ㜹㕣㈰㡦收慡ㄳ㌹㝥㠸㐴㤳改っㄸ攰摢㜸扡ㄶ攷㥤㈶扥㤵㑦戰㝤昴㝦挳挷㤸攸昴攴㌸㌱挹改㔱愷㌸ㄵ㈸㈴捡摣㈴㝥㠶㑡晦〵㑤挴㤸〶㠳㈰ㄲ扢㌸昲〷㌸搶㕥ㅡ㥡〷戹捥㌲攷㐷㔱㌹㐴㥤㈴㌸攷㈷㈴㝥昸户敢扢㘸攷ㄱ昳㝢㐸晤摦㐵㘷挱〹㑦㔴㜵㈰ㄴ㐸捣㐶㐷㐸㐴搰户㐸愴ㄲ戱扡㔴㈶ㄱ捤愶㜲昸㉥ㅡ㌷㌳愹㥡敡㜴㌴㥦慤愹挹愶㌳㌸昱㌴收搸㍥㝡ㅦ昸ㄸ㥣〶㘴〴㕤㐸捣㜳㝡搴㈹捥敤〹㠹慦㌰㤸捥敦愲晤愱搲つ㌴ㄱ愳ㅥ〶㐱㈴㌸攳㈷㜲摥㙤㐲ㅦ㐴㠷挷戱㘴㉣㠰ㅣ㑦搴㔶㐰搴慦㔷昹㍥攸散攸㤹㈱ち晥㤹昹㈸敦ㅦ〲㤸㠶ㅢ晢戳㉥愶愴ㄷ㝥㕦㙢晤㉡戵慣㜴摣㝦ㄶ㡢㜳㔰晣㔱㍡㕦攵ㅦ㘲㕤晦て㜱挸戲㌰㉢挵㠸㐳昱搲〷㘳㠵换昷挳敡㐶㠳㠶搸搵㕦㤰㠳㘳挹愰收ㄹ敤㤸㡢挲㕦㈲㥣摦㍡〹㍦㠲戵晥㡣摤挶捥ㅣ搵㈸攷晥昴㔵〵挹愴㑣㍢㙥㘸搰㘱㍡㙥昳摡㍡晤㜰扦㜷捣㌶㐲㌱㡡㜷戳ㅦ㔴攸戹㝥搵㍢愴㈰㥤㠱扢㜰昳㔶ㄶ㑥挴㜶晣搲戵慣戴㤷ち晣愱扤晤〷敢昸㌳㕥㐶挳摦㕥㤸㤱㈳㠰㈱〱扦㘹㥥摣搸㈱昷〴搸ㄲ㝡愵㜳敡㔲ㅢ㠲戵慤ㄸ㍦㘲㘶晤㠸㔸㉣㕥晥ㅥ摥㡡つ捥㔲っ㥥㌹戹〵㐶昴慤㄰㔲㜱攳㘶㌴㡡晡㌷愰㠳ㅤㄹ扦㉤㉥㝡㝣㌱挱敥㑥戴晥慦戰晦㌷㈶昶㍦搰昱昸慤慡㍣㝤㔲昹㕢㐷㕥昴攵㌵㍢㔶㕤㜰攳慦昶晦㐷㕡ㅥ㕦㑣㌸㜷㉤ㅦ㝦㥤㠰挹㑦散㡦㤰敡㙦戳㜹㠷捤扢㘸搴㥢ㄸ挴慢昸戵戲敦㍥收㙦搸ち敦㝤捣㡤㠵㠸㠴㈷敡㙥㌰摥㝥扤搴挱攸㜰扦㔱慦挱㠳ㅢ㉢㔷㔵慦攲㕡㌶㐳捣㙤㑣改㑤㘸戵㙤㈱戳㘱㐶㘳敡㘵㤸㍡〸㈲晡㐸攸晡㉦㠱㔵捦㐰㜰㝥㔰㍣㌶ㄸ挴㜲㜸〴㠱㜸摥㕥㕦ㅦ㠸攷㙣㠵昷㝥收挶㑡㐴挲戳㐴ㅦ㙢㠱㌸ㅣㅤ〱昱っ㍣㍡㐱挴〸㠲昳㜸ㄶ〸捥㄰㙡搵〵㄰昱ㅡ戵扥〸㐴つ敤㔷挱捡㘱搳晦ㄸ㜴㝡㐶㠵搳㠲㍤愳挲改扥㈰㉡㡦㠶㔱㜹挴㔶㜸㙦㜲㙥㥣㠴㐸㜸㤶攸㍢㕡㔴㑥㐱㐷愸㍣攴愶㌲㥥㙢挹㔹㍡㡢ち攷晦戴〹〵㉡戱ㅡ昵㤷㈲㉡㤳愰敢㝦㈶慣㝡〶㠲昳㝣㍤〳㜱ㅥ㍣㠲㐰晣㌹っ挴㕤戶挲㝢戳㜳攳〲㐴挲戳㐴㥦㙥㠱戸〴ㅤ〱㜱㠷ㅢ挴っ㠲攰㈴㥤〵㠲搳㝦摡慣〲㠸㜸㐲摤㕡〴㘲づ㐱㕣〹慢㥥㠱攰㌴㕦捦㐰㕣て㡦㈰㄰㌷㠶㠱戸挱㔶㜸㙦㝡㙥摣㠸㐸㜸㘲㜲挴〲㜱ぢ㍡〲攲㍡㌷㠸〵〴戱づ㉡ぢ〴㘷晦戴扤ち㈰㘲㜵敡慡㈲㄰晢㄰挴㥤戰敡ㄹ〸捥昲昵っ〴攷晡㠲㐰㕣ㄶ〶攲㔲㕢攱扤昹戹㜱㍦㈲攱㠹㤲㄰ぢ挴挳攸〸㠸㡢摤㈰搲〴挱㈹㍡ぢ〴㈷晦戴慣ぢ㐴㐲㥤㕦〴挲㈴㠸㈷㘰搵㌳㄰敢ㅤ㡦つ㍥㜲㜲慡㉦〸挴搹㘱㈰捥戲ㄵ摥㥢愰ㅢ捦㈳ㄲ㥥㈸㉦戱㐰扣㠴㡥㠰㔸攳〶搱㑣㄰慦㐰㘵㠱攰摣㥦搶㕡〰ㄱ㡦慡㔳㡢㐰㉣㈱㠸搷㘱搵㌳㄰㥣攳ㄳ㡦つ〶挱㤹扥㈰㄰㈷㠵㠱㌸搱㔶㜸㙦㠶㙥扣㡦㐸㜸愲㜶挵〲挱㔹㍥〱㜱扣ㅢ挴㑡㠲昸㈷㔴ㄶ〸㑥晤㘹㠷ㄶ㐰㈴ㄲ㙡㜵ㄱ㠸挳〹攲㜳㔸昵っ〴愷昸㝡〶攲㕢㜸〴㠱㌸㌲っ挴ㄱ戶挲㝢㔳㜴攳㍢㐴挲戳㐴㍦挶〲昱㈳㍡〲攲㌰㌷㠸摦ㄱ挴捦㔰㔹㈰㝥挲㤲㜶㕣〱㐴㜵㐲慤㈸〲㜱〲㐱㈸慣㔳捦㐰㜰㠶㑦㍣㌶㜸㡢攸つ昳㉡づ摦㜳㜶搵ㅥ〶愲捤㔶㜸㙦㡥㙥攸㠸㈴㈰㑥戱㐰昴㐳㕦㐰㉣㜶㠳㌸㡤㈰㌸㍤㘷㠱攰挴㥦㜶㠶ぢ㐴㕣㌵ㄵ㠱㌸㤳㈰〶挰ち捦ㅥ㥣㘶㜲㠲㑦㍣㌶ㄸ挴㘰㤸㔷〵㠰㔸ㄸ〶㈲㙦㉢扣㌷㐹㌷㠶㈰㤲㠰㌸捦〲㌱ㄴ㝤〱㤱㜳㠳戸㠰㈰㉡愱戲㐰っ挳㤲㜶㔱〱㐴㌴慡づ㉣〲㜱〹㐱㜰捡づ捦ㅥ㠰攰晣㥥㜸㙣㌰〸捥昲㔵〵㠰搸㉦っ挴扥戶挲㝢戳㜴㘳〷㐴ㄲ㄰㔷㕡㈰㘲攸ぢ㠸扤摤㈰慥㈶㠸㙡愸㉣㄰㥣昶搳慥㜵㠱㠸慢昹㐵㈰慥㈷㠸㈴慣昰散〱〸㑥敦㠹挷〶㠳攰㈴㕦㔵〰㠸㜹㘱㈰收摡ち敦㑤搳㡤〹㠸㈴㈰㙥戱㐰㑣㐱㕦㐰捣㜶㠳㔸㐷㄰㥣户戳㐰㜰搶㑦扢扤〰㈲㕥慢㜶㉤〲㜱㈷㐱捣㠰ㄵ㥥㍤〰挱搹㍤昱搸㘰㄰㥣攳慢ち〰㌱㈵っ挴㘴㕢攱扤㜹扡戱㍢㈲〹㠸晢㉣㄰ぢ搰ㄷ㄰ㄳ摤㈰敥㈷〸㑥捤㔹㈰㌸改愷㍤㔸〰ㄱ慤㔶㍢ㄵ㠱㜸㤸㈰昶㠳ㄵ㥥㍤〰挱挹㍤昱搸㘰㄰㘹㤸㔷〵㠰㐸㠶㠱愸戵ㄵ摥㥢愸ㅢ㔹㐴ㄲ㄰㑦㔸㈰ㄶ愲㉦㈰ㄲ㙥㄰㑦ㄲ〴㘷收㉣㄰㥣昳搳㥥㉥㠰㐸搴愹㘸ㄱ㠸㘷〹愲ㄹ㔶㜸昶〰〴攷昶挴㘳㠳㐱戴挳扣㉡〰挴愸㌰㄰摢摢ち敦捤搴㡤愵㠸㈴㈰㕥戲㐰慣㐴㕦㐰㙣攷〶昱ち㐱㜰㘲捥〲挱㈹㍦敤敦〵㄰搱㤴ㅡ㔱〴攲㜵㠲㌸ㄲ㔶㜸昶〰挴㉡挷㘳㠳㐱㜰㠲慦㉡〰挴搰㌰㄰㕢摢ち敦㑤搵㡤攳㄰㐹㐰扣㙢㠱攰攴㥥㠰搸搲つ攲㝤㠲㌸ㄹ㉡ぢ〴㘷晣戴㝦ㄴ㐰挴敢搴收㐵㈰㍥㈲㠸搳㘰㠵㘷て㐰㜰㘶㑦㍣㌶ㄸ〴攷昷慡〲㐰っ〸〳戱㠹慤昰摥㕣摤㔸㡢㐸〲攲㜳ぢ〴攷昶〴㠴攱〶昱㈵㐱㕣〴㤵〵㠲ㄳ㝥摡搷〵㄰搵㌵慡㙦ㄱ㠸㙦〹攲㌲㔸攱搹〳㄰㥣搸ㄳ㡦つ〶挱改扤慡〰㄰扤挳㐰㘸戶挲㝢㤳㜵㠳戳㠲〲攲㐷ぢ〴愷昶〴㐴㤹ㅢ挴捦〴㜱㌳㔴ㄶ〸捥昷㘹扦ㄶ㐰挴㤲慡愴〸㠴挲晤ㄷ晢慦㠳ㄵ㥥㍤〰挱㜹㍤昱搸㘰㄰㥣摤慢ち〰昱攳昷㈱搷敤㝥戰ㄵ摥㥢慤ㅢ㥣ㄴㄴ㄰扤㌱㜶㕣户扢ㅦ㝤〱昱㍤㍣㍥挴摡挹㜵㍢ㅤ㑡挵㐹㌹ぢ〴愷晢戴㍥㤰㌹搷敤敡搴㌷㌰㝦て收搶搵捣㝥〴昱㈸慣昰散〱〸㑥敢㠹挷〶㠳㜸ㄲ收㔵〱㈰㍥て〳昱㤹慤昰摥㜴摤攰㥣愰㠰ㄸ㘰㠱㜸ㅥ㝤〱昱㠹ㅢ挴㈰㠲攰㥣㥣〵㠲戳㝤摡㘶〵㄰戱㤸晡戰〸挴㘰㠲㜸〵㔶㜸昶〰〴㘷昵挴㘳㠳㐱扣〹昳慡〰㄰敦㠶㠱㜸挷㔶㜸㙦扥㙥扣㡤㐸〲㘲愸〵㠲昳㝡〲攲㉤㌷㠸㑡㠲昸〷㔴ㄶ〸㑥昶㘹摢㐰搶㕢㉥㡢愷㔲敡戵㈲づ㔵攴挰㘹㍡㍣㝢挰㠱㜳㝡攲戱挱ㅣ扥㠴㜹㔵〰㠷㤷挲㌸晣捤㔶㜸敦挱㙥㝣㡤㐸挲㘱㤴挵㠱戳㝡挲攱〵㌷㠷ㅤ挸攱摦㔰㔹ㅣ㌸搵愷㡤㠵捣㤹ㅥ㠸慡㘷㡡㐰挴〸㠲戳㜴㜸昶〰〴愷昴挴㘳㠳㐱昴挲㜱慡㉡〰挴ㄳ㘱㈰ㅥ户ㄵ摥㝢戱ㅢ攵㠸㈴㈰㤲ㄶ〸ㅤ㝤〱昱㤸ㅢ㐴㡡㈰晡㐰㘵㠱攰㑣㥦戶㘳〱㐴戴㔶㍤㔴〴㘲㍣㐱昴㠷㔵捦㐰㜰㐶慦㘷㈰〶挱㈳〸挴㝤㘱㈰敥戵ㄵ扥㝢戲㙦㠶㐸摤摤㤳摤昵挷捥晢㠳㝥㜹㥥扦〰散㤳户挴㥣挱挳㙦〰ㅢ㥢㥡攴攷㜳㝤㜱ぢ攵㌶晣戹昱搹戸㔳㌸㙥㥣㕣摦㘸晦〹摢ㄹ戸㠳㌸敦㐸敢摣愴㔷㤷ㅥ㥤戵晣扣㌶摣戵户㜷㝥㐶㍢敥昰㥥慢挰㥦㑢敥攸㌰摢㕡晥ㄷ敥慦㡣ㅦ㌴昲㠶㌵㜸㔸㜷㔶づ晣㉤㈱㝦㈴ㄸ㌸㔷㘶摤㜴扤挰挳昹㉢攲愵扣昳昲㝦㜶戳㜷㙤ち㌶㌱攷づ慦㌹搷扤挴换搴摤㜸㡢慤㘹敢㔵㈵扦捡㤸㑢㑡㔱搷〹㝢㙤ㄷ㌴扤昰㘷㠰㘵扡ㄹ㑤㐴㥦づ㠹晣ㄸ㔷㥡㤲昲挱搸っ扣㉢挷㕦㜷昲ㅥ㈰㈵㥥扦〵摥愷て搷搸㜹㤴㙤〵搷慥收ㄸ昹改搹扢戹㈱摤搶㤶㕥㔹搱摣搰㘴戶㉣散㔸㔴搱戰っ㔳慡戸〷㍡挶㠱㍦㉣慥捦挰晦㑣挵㤷摡〶ㄱ戹㕤敡㕣搹㌲戵㉥㜰挵㘶㜳つ戸㘲㠵㤵㥡㑢ㄱ㝦㘱㙣慤㤴慡㐲っ慥㤸昳㔰㈳搱攱㜰昵摤㘰搹㤹㙥㉣㈴㑣愷敤づ㘹㌰摢ㅢ〲㠷㔰て㝢㙤㍥㥡㘲戶ぢ㈰㜱て㈳㠶搸㐵挳愸㠱㐰㠶戱ㄷ㉣㍢㠷戱愳㍤っ㝢慤慦っ㑣戹㉦㘳ㄷ慦昵晥㥥㜴攳扤改㌸愳㈴改づ㜰愷攳㕣㡤㐰收㕡㤷愹㡢〳搳愵ㄹ㥢㙢㔸㠰㥣愵挸〵㜹㠶㌷ㅤ攷㙤㈴㥤〹换捥戵攳㡣㠸敢㍤㕤ㅢ㤸㙥ㄱ㘳ㄷ慦摤㐱㥥㜴ぢ扣改昶㜱搲㌵戹搳㜱摥挱㤵敥昴挰㜴慤晥㜴㑢㍣改㌸㐵㔱昴摥㤹㑥扡㜶㜷㍡㕥摤㜷愵㍢㈹㌰摤㌲㝦扡ㄵ㥥㜴㥣〸㈸㑡户挴㐹㜷㠸㍢摤㜲㈷㥤昵摥慤づ㑣㜷㌸㘳ㄷ扦㜷㐷㝡搲慤昴愶㍢摣㐹㜷㤴㍢摤㌱挵改づて㑣户摡㥦敥㔸㑦扡摦㜹搳㥤攰愴㍢摥㥤敥㤴攲㜴换〲搳㥤攴㑦㜷戲㈷摤㘹摥㜴㘷㍡改㑥㜱愷攳㔵㔷搷㝢搷ㅡ㤸敥㜴挶㉥摥㌲搷㜸搲㕤攰㑤挷㉢戰戲㈳㥣攵㑥挷㙢㥢慥㜴㡢〲搳慤昵愷㍢捦㤳敥㙡㙦㍡㕥攷㤴㜴ㄷ戸搳昱ち愲愴戳㌶㤵㜴㘰扡㡢ㄹ扢㜸㔳戹搴㤳㙥㥤㌷摤㥤㑥扡换摤改㜸㥤捥戵㜶晢〶愶扢㤲戱㡢㘱㕥敤㐹挷㑢㝡㐵㍢挲挳㑥扡㙢摤改㜸㌵捣戵㜶昵㠱改㙥㘰散攲戵扢挹㤳㡥ㄷ捥㡡搲㍤敢愴晢㤳㍢摤㑢㑥㍡敢㠳㘹㜶㘰扡㜵㡣㕤扣㜶户㝢搲扤攲㑤昷扡㤳敥㑥㜷㍡㕥搹㜱慤摤戴挰㜴㜷㌳㜶昱摡摤敢㐹昷扥㌷摤㐷㑥扡扦戸搳昱晡㠹㉢摤捥㠱改ㅥ昴愷㝢搸㤳敥㑢㙦扡㙦㥤㜴㡦扡搳昱㉡㠵愴戳㘰㈶〳搳㍤捥搸挵㌰搷㝢搲晤散㑤挷㉢ㄶ戲㈳㍣攵㑥挷㙢〱慥㜴搱挰㜴捦㌲㜶㜱扡攷㈹㜲㝤摥昱戲㐱搱愶挲敢〲㤲敥㐵㉣㜴㝥摥昱ㅢ户㉢摤挸挰㜴㉦挳挸㤳敥㔵㡡㕣改昸攵扣㈸ㅤ扦㝤㑢扡搷戰搰㤹㡥摦㙢㕤改㠶〷愶㝢ㄳ㐶㥥㜴㙦㔳攴㑡㔷㠹㝥㔱㍡㝥挹㤵㜴敦㘲愱㌳ㅤ扦㍥扡搲つ〹㑣昷〱㡣㍣改㍥愴挸㤵㡥摦㌴㡢搲挵㈰㤰㜴ㅦ㘳愱㌳ㅤ扦愴戹搲つっ㑣昷㈹㡣㍣改㍥愷挸㤵㡥摦攷㡡搲昱ぢ㥢愴晢ㄲぢ㑥扡㜲㥥㌳㙦昰〹㍤㡢摦〶攰慢㑦㤳㤹攵摦昴㤹㡣扦っ㌳慡〹㈷收ㅢ昰㠷㜸扥㐲ㅥ挵㌳㜱挶搰扦戶ㄷ搸改捦昳㘱㉥㔴昰散㔹昱㕣㤷㠳搲扦愱㤸愷戹攲昱慤扤㈰ㅥ㍣愵㉤㜸搴愳㈷ㅥ晦愲㜸㠱慤搳扦戳ㄷ挴㠳㘷㥦〵て㥥㔹㡡挷昷ㄴ昳愴㤲㍡晤摦昶㠲㜸昰〴戲攰㤱㐶㑦㍣㝥愰㌸㙢敢昴ㅦ敤〵昱㌰敤㡥戵ㅥ㍣扦ㄳ㡦㥦㈸收愹㥤攴昸搹㕥㄰て㥥挶ㄵ㜲昰ㄴ㑤㍣㝥愱㜸㠹慤搳㝦戵ㄷ挴愳摤敥㔸㌹㜸㤶㈵ㅥ㈵戸ㄹ㡥攲〹㤶攴㔰散㤱㈵㕥晤㜹㌲挵〵换㠳㈷㑡攲㔱㑡ㅢ㥥㈳㠹㐷㉦户挷㔱㐵ㅥ㍣搷ㄱ㡦㌲摡ㅣ敢㜸㤴扢㍤㜸㑡㔳挸挱搳ㄵ昱搰㘸挳㌳ㄵ挹搱摢敤挱戳㤲㠲〷捦㌸挴愳㠲㌶㙢ㅣて摤敤挱ㄳ㡢㠲挷㕡挷㈳㐲ㅢ㥥㉦㐸㡥㍥㙥て㥥ㅢㄴ㍣昸戹㉦㌹晡搲㠶ㅦ昹攲搱捦敤挱㡦昷㠲〷㍦扡挵㘳㈳摡昰㔳㕢㍣晡扢㍤昸〹㕤昰攰愷慦㜸ㄸ戴攱〷慦㜸㙣散昶攰㠷㙣挱㘳㥤攳戱〹㙤昸搹㈹ㅥ〳摣ㅥ㜷ㄶ㜹昰㌳㔰㜲っ愴つ㍦晥挴㘳㤰摢㠳ㅦ㜵㠵ㅣ晣ㄸㄳ㡦㑤㘹昳戰攳戱㤹摢㠳㥦㔶〵て㝥ㄲ㠹挷收戴攱㠷㤰攴ㄸ散昶攰〷㑥挱㠳ㅦ㈶攲戱〵㙤㥥㜷㍣㠶戸㍤㕥㉣昲攰攷㠱㜸㙣㐹ㅢ㝥ㄴ㐸㡥慤摣ㅥ㍣散ㄷ㜲昰㤰㉥ㅥ㕢搳㠶㐷㜳昱ㄸ敡昶攰㤱扢攰挱愳戲㜸っ愳つて挸攲㔱改昶攰挱户攰挱〳慢㜸っ愷つ㡦愹攲戱㡤摢㠳挷捦㠲㠷ㅣ搸㜸昴ㄸ〱ㅢ攷㘱昰〰㈷搷摣慡㈰挵㘵㜹㌹㤸昹慣㜸㔰ㄳ慢㙤㉤㉢㌹㠰搱㙡㍢㜷㉣ㅥ挸挴㙡愴㘵㈵〷㉤㕦㉣ㅥ扣挴㙡㤴㘵㈵〷㉡㕦㉣ㅥ戰挴㙡〷换㑡づ㑥扥㔸㍣㐸㠹搵㔸换㑡づ㐸㍥㉢ㅥ㤸挴㉡㘶㔹挹㐱挸㘷挵㠳㤱㔸㔵㕢㔶㜲攰昱㡤㡢〷㈰戱慡戱慣攴㘰攳戳攲㐱㐷慣㤲㤶㤵ㅣ㘰㝣㔶㍣搰㠸㔵捡戲㤲㠳㡡㙦㕣㍣戸㠸搵㡥㤶㤵ㅣ㐸㝣㔶㍣愰㠸搵㜸换㑡づㅥ扥㡣㍣㠸㠸搵〴换㑡づㄸ扥㔸㍣㜰㠸搵㈴换㑡づㄲ扥㔸㍣㔸㠸搵ㄴ换㑡づっ扥㔸㍣㐰㠸搵㌴换㑡づ〶扥㔸㍣㈸㠸搵㜴换㑡づ〰㍥㉢ㅥ〸挴㙡㠶㘵㈵㍢扤㉦㈳㜷㝥戱㥡㘵㔹挹㡥敥戳攲づ㉦㔶㜳㉣㉢搹戹㝤㔶摣挹挵㙡㥥㘵㈵㍢戴捦㡡㍢戶㔸敤㙥㔹挹㑥散戳攲捥㉣㔶昵㤶㤵散戸㍥㉢敥挰㘲戵㐰慣っ㘷㘷㔵摣㍦攵㘲昸㌵摦㔹昳㘵㤳攱㕢㠱扦㄰挵㕤㔲ㄴ㔷ㄷ㉢っ㘷摦㔴摣ㅤ挵攲慡㘲ぢ挵㍤㔰ㄴ㔷㝡ㄴ摣改㐴㜱㠵㐷挱晤㑣ㄴ㝦昴㈸戸㙢㠹攲㜲㡦㠲㝢㤳㈸㉥昳㈸戸〳㠹攲㔲㡦㠲晢㡣㈸㉥昱㈸戸㥢㠸攲㘲㡦㠲㝢㠶㈸㉥昲㈸戸㌳㠸攲㐲㡦㠲摢扦㈸㉥昰㈸戸挹㡢攲㝣㡦㠲㕢戹㈸捥昳㈸戸㘱㡢攲㕣㡦㠲摢戲㈸搶㝡ㄴ摣㝣㐵㜱㡥㐷挱㉤㔶ㄴ㘷㝢ㄴ摣㐸㐵㜱㤶㐷挱敤㔲ㄴ㘷㝡ㄴ摣ㄴ㐵戱挶愳攰搶㈷㡡㌳㍣ち㙥㜰愲㌸扤㔸搱攷晦〱㑦㘰戱ㄷ</t>
  </si>
  <si>
    <t>㜸〱捤㥤〷㝣摣攴晤晦晤㌸戶㘲㕤㤶㈰〴〸〱ㄲ㠷戸㡣㐰㜲攷㥢づ㠴散㐵ㄶ挴㐹㤸慤㜳扥搳ㄱ㠳㐷戰㥤㤰㐰㈱散〲㈱慣戲挲㈶㔰昶㉡㈵㘵ㄶ捡愶散搵㌲ち㘵㔳昶摥昳晦昹㝣㈵搹㍡つ㡦晥晡㝦扤㝡戹㝢愲攷㍢ㅦ扤㑦搲改昴㝣㑦㉥㔱㈵㈵㈵扦攰挱晦昹㈸攳挲㤶戵慢摡摡捤愶㌱㔳㕡ㅡㅢ捤㕣㝢㐳㑢㜳摢㤸㐹慤慤搹㔵㜳ㅡ摡摡晢挰㐰慢㙢㠰扥慤扣慥慤攱㄰戳愲㙥㠵搹摡〶愳昲㤲㤲㡡ち扤ㄴ晡愱昶换㜰㍡㍡扤昴㌲㌶戰㉡搱㌵㌶㝤搹㔴戰搱搹㐴搸昴㘳搳㥦捤〰㌶〳搹っ㘲㘳戰搹㠸捤挶㙣〶戳搹㠴捤㄰㌶㥢戲搹㡣捤收㙣㤸㕦摦㠲捤㌰㌴晤户㐴戳㜰捡攴昹昵〷㘰㙤㙡摢㕢㕡捤ㅤ㐷㉣戶挶㍣㍥ㄶㅢㄳㅢ㔳㕤㔳㥤ㅡㄳ摤㜱挴㤴攵㡤敤换㕢捤昱捤收昲昶搶㙣攳㡥㈳㜶㕦㕥摦搸㤰㥢㙤慥㕡搸㜲愰搹㍣摥慣㡦挶敢戳㠹㑣㉣㤱㑣ㄶ㙡㙡㌲晤户㐲攴㜹㔳㈶敦摥㙡ㄶ摡晥㕢㌱户㘶捣昹㔳㈶㡦㤹㘷戶晦户㘲づ㐷㑣㠴㥣摡搲㤴㙤㘸晥㉦〵㉤攷㝢㥡㥣㙡收ㅡ昸收㥢㘶㙢㐳昳晥㘳㌰散㈲搰攸愵挷㑣㙡㙢㕢摥戴㡣摢搱ㄴ戳戱㜱㠱㔹㤰㌷扤㘹㙡㕢晢敥搹搶愶戶晥㑤攴㘷戶㥡捤㌹戳㙤㘰搳戴㤵㌹戳搱㌶㙣慢㘸㕡㥣㙤㥤㤷㙤㌲换戸㌰愸挹㝡て㘷攵捤收昶㠶昶㔵〳㥡ㄶ戵㤹ぢ戲捤晢㥢㌴㈹㙦㥡戱扣㈱慦捡捡昰㉣改戳㙤搰挸攴㡤挲㜸㥡愶㉣捤戶戶㑢㡦㙦㘱㉣挸搶戵戹挸㕡ㄴ㡤㡢㥢搴〸㡦ㄷ摦戳摡㠶愶搹㘶㙢戳搹挸㈴㝣㈷㐷㝢㡣〴㤰昵㍥㜴㤰㜲㔶㠷敦㤲敡㘷敦㝣㕣ㄷ㘶搱㐶愰搹㝣㕥㑢㙢ㄳ㌶挸戹㘶戶㜹㝣㙣挷摡昶晣㔴㜳挵昸攸㤸㙡扤ㄲ㕡㝤㈴敤戶㐱㌳ㄸ㌰昲㉤㑤つ㠷㘴㐹㝢㕣慣㈶㤱ㄸ愷㡦愲㐹ㄵㅡ㔵昶ㄲ㜶㜵㜷〲敥㙥愵㜵搹搲扡晡搲扡㕣㘹㕤扥戴捥㉣慤㉢㤴搶敤㕦㕡户戴戴慥愱戴敥㠰搲扡〳㘱攳㍣㉡晡昶㉤戵ㅦ㐷敡ㅢ戵摦㌶晢扡愹挷㙤扡晡戹㌱慢㌶ㄹ愲戸㜷换挱㘱㕢㉣㠴て㜸㍢㘸昵敤搱㘸㍢愰昱つ㌸㔵㍤㑥ㅦ㑤㤳ㅤ搱㈸昵㉣〶捣㐱㍦戱敦ㅥ㠵搲晢㌶㥤㜴散㌷捦㔷戴晥搲㘶㉡ㅥ㐶㈴摢ㄸ㉣㠴㘷ㅢ换㔰㔱㌴㕡っ㡤㉦㕢戲㘶㥣㕥㑤㤳㌸ㅡ愵ㅥ戳戳㐵㠶㉦㤸戶㑦攲摤戹㤷㥦㌸㜴昲挹昷扦昴㠴攲昱㑡戲㈵戱㄰㥥㉤挵㔰㘹㌴㕡〶㡤㉦㕢㍡㌵㑥慦愱挹㌸㌴㑡㍤㘰㘷慢㕡㕢慢㥤㤲慢㥢戶攱敢㥡扤挶㉣晥昵㍢㡡〷㐶挹戶ぢㄶ挲戳㡤㘷愸㕤搱㘸ㄳ搰昸戲㈵㤲攳昴㠹㌴㤹㠴㐶愹扢散㙣ㅢ㌶晤散㤴搹㝢㡥㥤㝤捤捥搳捤㜳㌶扡摦㔰摣ㄹ㈵摢ㄴ㉣㠴㘷㥢捡㔰搳搰㘸搳搱昸戲㈵㘳攳昴ㄹ㌴㤹㠹㐶愹㕢散㙣㕢慣㔹㜸攵㑦慦㝦㍦晦㠶〱戹戵㔷㝤㌲㜰㠳攲愱㕥戲敤㠶㠵昰㙣戳ㄹ㙡づㅡ㙤㉥ㅡ㕦戶㑣㘶㥣㍥㡦㈶昳搱㈸㜵愳㥤慤㍥昹挵挴㔵愷慣㤹㜳搴㔵昷㕤昳摤㕤攳ㅦ㔷晣㑣㤱㙣㝢㘰㈱㍣摢〲㠶慡㐵愳㉤㐴攳换㤶挲晢戶㠸㈶㡢搱㈸㜵㤵㥤慤昶挲戳㝦㝦挶㌳㌷捤㕣㕢慢愷搶晦昲昱慢慡ㅦ搴㤲㙤㉦㉣㠴㘷摢㥢愱昶㐱愳敤㡢挶㤷㉤㡤㕤㜶㍦㥡晣ㅡ㡤㔲敢敤㙣㥢㐶㕥㝢㈱戱㜰搸攴攳㘶㡤扤㘳㜴㝡攰㜶㡡㥦㤲㤲慤づぢ攱搹㤶㐰慢㘷搱㘸昵㘸㝣搹㤲改㜱㝡㡥㈶㜹㌴㑡㥤㘷㘷ㅢ㜵晡晣挹换㍥慢㥡㝥摣ㅤて㥤㜴挸㤴㌳㑦㔴晣㌸㤶㙣〵㉣㠴㘷摢㥦愱㤶愲搱ㅡ搰昸戲搵㘰敦㍥㠰㈶〷愲㔱敡っ㍢摢〳㙢捦敦㝦搳〳ㄷ㑣扦敥昶㈳扦扡收愲ㅢ搶㉢㝥敥㑢戶㈶㉣㠴㘷㙢㘶愸ㄶ㌴摡㌲㌴扥㙣㐹㙣㈵〷搱愴ㄵ㡤㔲㙢敤㙣捦扤㥥ㅥ㝣㙤㥦捤愶㕥搶㝦敢挳ㅥ㝣㙦㠷捦ㄵ㑦㌰㈴㕢㍢ㄶ挲戳㉤㘷愸ㄵ㘸戴㠳搱昸戳挵挷改㉢㘹戲ち㡤㔲挷搹搹搶㙤晢㡦敦㕦戹攴换㠹㐷搶ㅣ晥搰愴㍦㕥慢㈹㥥挹㐸戶㐳戱㄰㥥敤户っ㜵ㄸㅡ敤㜰㌴扥㙣ㄹ散摤慢㘹㜲〴ㅡ愵㔶摢搹㙥㝡敥㕦㜷㝤㜹㐴㘲攲捤扦㝥昸戱㝦㝥㝡敥慢㡡愷㑣㤲敤㈸㉣㠴㘷㍢ㅡ㕡晤ㄸ㌴摡戱㘸㝣搹搲㔸户攳㘸昲㍢㌴㑡慤戴戳敤昳攸㜶愷て昹攴㠰㌹户ㅥ扥昸戳㐳㕦㥣㝥戱攲戹㤹㘴㍢〱ぢ攱搹㑥㘴愸㌵㘸戴㤳搰昸戲搵攰㔸戲㤶㈶㈷愳㔱敡㈰㍢㕢晤昱㥦捤㥦ㅤ㙤㥤㜳摢ㄷㅦ扦㜶昳㐳㑢㑥㔳㍣〹㤴㙣愷㘲㈱㍣摢㘹っ㜵㍡ㅡ敤昷㘸㝣搹㔲搸〳捥愰挹㤹㘸㤴㍡挰捥㜶敤㈱㈳㑥摣昰搵慦㈶㥥㤶挸㉥摡㌰攳㠲戱㡡㘷㥢㤲敤㙣㉣㠴㘷㍢㠷愱搶愱搱捥㐵攳换㤶挰㌶㜹ㅥ㑤捥㐷愳㔴捥捥昶攲㤹ㅢ㝦搱㍦㔲㍥改散㌷ㄷ敦昱愷ㄵ敢㥥㔶㐳愰㤶㙣ㄷ㘲㈱㍣摢㐵っ㜵㌱ㅡ敤ㄲ㌴扥㙣㌵搱㜱晡㝡㥡㕣㡡㐶愹晤散㙣㍢摤㍦敡搲㠷㙦ㅦ㌶敦㡥昸敢ㅦ㍣晥敦晢㥥㔷㍣㝦㤶㙣㝦挰㐲㜸戶换ㄹ敡ち㌴摡㤵㘸㝣搹㤲搸㈶慦愲挹搵㘸㤴㕡㘴㘷摢㜸敡戹扦㍣㜱搳㔷㌳㙦昹戱敦〳换敡㘶㥥愶㜸愲㉥搹慥挵㐲㜸戶敢ㄸ敡㝡㌴摡つ㘸㝣搹㔲搸㈶㙦愴挹ㅦ搱㈸㌵捦捥戶㕢敤㤰搷昶晣㜶收戴㜳敦晢㈰㜶晥换慦扥愹㌶㠷㕡戲晤〹ぢ攱搹㙥㘶愸つ㘸戴㍦愳昱㘷挳㌶㜹ぢ㑤㙥㐵愳搴っ㍢摢㍢㤷ㅥ㘶ㅥ㍢晢㥣㜹㐷敥㜳敥搰㌵搷捥晥㐴つ㠵㕡戲摤㡥㠵昰㙣㜷㌰搴㥤㘸戴扦愰昱㘵换攰㌸㜹ㄷ㑤敥㐶愳搴㐴㍢㕢㥦挱㔷㍤ㄶ慤㤸㌱敢挸㘷㡥㤸ㅡ㕦昶昰晢㙡ぢ愸㈵摢㍤㔸〸捦㜶㉦㐳摤㠷㐶扢ㅦ㡤㉦㕢〲㘷㐱て搰攴㐱㌴㑡搵㌸敢戶戴晥捤戵㙡搲㙥户ㅣ㜸挷摣㉤㔳戵㑦愸㘱㔰㑢戶㠷戱㄰㥥敤㙦っ昵〸ㅡ敤㔱㌴扥㙣㐹慣摢㘳㌴㜹ㅣ㡤㔲搵㜶戶㔴挳㠹敦㉦㜹攱攵㤹㜷㥣㜸摡搲㥢㤷㍦㙤昴㝦ㄲ敡㍤散㤳攱愹慤搹㠳昱昵愲昳㥢㑢昵㤸㈸晦㜵晦㤵つ摦搸ち挹㐲扡㄰㡢攵㤳搱㙣㍣㕢㕥㠹戰㍤晤㙥挰㐳㜵晦挲㥥つ㌸愷㍥㔸扥㉣㙣㌹㌹摢㘶㜶㝥㜷ㄸ㙤敢㈶户㉣㙦捥户つぢ㔶搶戶㘷摢捤㉤扣扡捥㈰㍥户㕡㝣㤵㌲摢㈴摦搶㕥户挵搹挶攵收愴㤵つ㤶㝡㉢㡦ㅡ㕦愴㕡敡挳戵搳㕢捤㠳㍡戴扥ㄱ㑤挲㌷晤ㄵㄲ摢户㤶㤶捡ㅡ搷㠸㈹㑢㕢摡捣㘶ㄹ摥攸愶摤ㅢ㜲〷㥡慤戵㈶慦ㄳ㤸㜹㔹搵㈱㔴搹摦收㐶捦㙦挶㡡攲晢㔹㝥愴㕢㕡㤸戶戲摤㙣捥㥢㜹㡣㜷㤹搹摡扥㙡㘱戶扥搱摣戴挸挴捡〹挵搰㈲昱昴㤶摣昲戶㈹㉤捤敤慤㉤㡤挵㥡㐹昹ㄵ㔹㝣㠳捣捦㙤挹㥢昸〲㔸挶㐷㠹㉡改搳㐷愹㤲ㅤ㠲扥㠵㌱㙥摢ㄸ㜹㈳㕣㙦昱㔶㜸捦㌷㉦摥散挶㉣挰摡㘱㉤ㅡ㑤㙥㤳愵愳扡〹㈶㜱ㄹ㘶晢㜰㐳搷㍡昱愲ち慤户ぢ户㤶㌱㜶扣㜳晦㝦㡤㑢㑢〷摢㙢㍦㙤〵扥㘵捦挴ㄷ捡㐶戳戵换㑢㐲㡡㈳搲㥦㐲㔳㍥ㄶ㝢㜳㈸扤㌲㔸愸㤵㙡㔵昹挱つ昹昶愵摡㔲戳㘱晦愵㍣攵挲㘵愳㡡ち愲昵㍤昴㘷㈰搲㥦㘵昳ㅣ㥡㐸愴㐴晢㍢㡤戴㠸晥て慢㕦㍥ㄲ晦昷晥晢㝢㈹扣㜴戹㕥㠰㡢㍢㙤攵㑤搳㕢㕡摢晡昴〹㕡换㤹搹戶愵敤摣㍣扢㔶㌲摥昳㙣㕥㐰㔳㍥ち㑤户㤷〷〶挱愸㡣㔷㐱〶㌴㑤㌵ぢ㔹㕣㝢㤲扤㕢㘵换㥢慣换ㄹ㔳捤戶㥣捥敢ㅥ戳戰慦慣搴戰㠴㥤扦㝦ㄳ户㝥㜳㘵晢搴㙣㝢戶㙦ㄳ慥愰攰㕤搲㘱㌴㕡扣慣㈵㝡づ㄰㤹攳ㅤ戱㝢㠸㘰挸愲㉢㑡㍦ㄱ㔸㤱戰攳㘰㝦㈹改㘳户㕤慦〴挶扥㌵㔶㐲昳㙥攸挵㔷㐲㜸㑤㘲㠶搹扣㜰搵㌲戳㡤收ㄵ㕡㤷㈸扤扢ㄷ㠳捤捦搵㉦㙡㙦㘸㙣ㅢ㠳㤱捥㘸㙤㔹扥散扦ㄹ㠷戱昴ㄷ搱㌸㡦昲㕦㘱㉢敥昹㍡〱㔷㐹摦ㄵ㝣㙦敡敡㑡㉡ㄸ㡤ㄲ㝤ㅢ㌶摣㕡ㄱ散ㄷ晣㈷て晤ㄵ晣ㄷ改㑡㔷㕥〵㡢摥㕣㌵㉡㠷㝤晦㈶㄰㕡搸㙡捡㜵戰ち改㠰昶㠰愶㍤㕢㕡て慣㙦㘹㌹㤰摢搳㐰改戵㉤㌵捤㜶㕥㕢敡㘷㕦㑢㤳㙢㘶㑡昵改㔳㜴㕤挸㜵ㄱ㙡㌸攲㙢慦愳ㄹ㌰愹戱㜱㠴ㄳ戱㑤㝢〳愲㍥戸捡愵扤㠹㠵㈴㡥攴敤㉤敤㐸㍡㘲㐵㙡挴㑥㌴㙢㙢ㅦ㌱〵㥦㤶㈳昸ㄹ搵搸搰㙣㡥搸慥戹㘵㐴慢搹戶っ㤷㤳捤敤挷慣㙣㙣㕢愹戶〴ㅡ㕥摥ㄹ昵㜹昲㠰攷攳㕦㑤扡晡晤㐷捤ㅤ晡ㅥ㡡㔳つ㕢攱扢捡戴ㅤ㤲㔵攲愵扦㠳㐶つ㠵ㄹて㌹㔸㉥㝥攸敦愲慦扦挷收㝤㌴㌸㜰挸㕢㠱攳挶㠷㔶㔷㙤㡦晦㜹散搰㍦㘲昳㌱ㅡ㌵ㅡつ昷㕣晤ㄳ㌴捥㐳ㄹ㠸捦つ㐲摥搴ㅤ㈰昶扦愹㕦㐰ㅡ搱扢搰愹ㅤ㘱挱㌷㔶㈷㐸㥤攸㜴㘲㔳ㅡ〲〷〲㈸户ㄵ扥ぢ㕦㘳攱㈶〰㝥愴㝦ㅦ㤸〵〳昸㤹㌹〸㐶攷收攸〲㔰㙡㜵㔵ㄴ㍡〱搰〷〲㥤ㄷ晥㔵㌵㐴〲愰ㅣ㍤攷愱扥晦搹〵㈰〶戱ㅦ㠰捥㤸㝡ㄷ㍡ㄵ㠷㕦㄰㠰㑦ㄱ㍣㄰挰㈷戶挲㜷㉤㉥㠵㐸㤵ㅣ挵挶ㅣ昲㐷㌰ぢ〶戰〹搴晡㄰㌶㥢愲㜱〱搸摣敡慡㌴㠲〸㠰愱㌴摡〲㡤慡㠱㐸〰っ㐳捦㜹愸户摣〰㌲㄰晢〱っ㘷㑣扤ぢ㥤ㅡ〷扦㈰〰㉦㠵〱㜸搱㔶昸㉥て㡥㐷愴㑡㡥㘲㍢づ昹昹㔰〰㍢㐰慤㡦㘶戳㈳ㅡㄷ㠰㌱㔶㔷敤㡡㈰〲㘰㉣㡤愲㘸搴㐴㠸〴㐰っ㍤攷愱㥥㜰〳㤸〰戱ㅦ㐰㤲㌱昵㉥㜴㙡ㄲ晣㠲〰摣ㅦ〶攰㍥㕢攱扢㘲㌹ㄵ㤱㉡㌹㡡㕤㤱㔴摤ㄳち㘰㈲搴晡㈴㌶㤳搱戸〰㑣戵扡㙡ㅡ㠲〸㠰㘹㌴㥡㡥㐶昱ㅡ愶〰㤸㠱㥥昳㔰户扡〱㑣㠷搸て㘰㌶㘳敡㕤攸搴㑣昸〵〱戸㍥っ挰㜵戶挲㜷ㄱ㜵㌶㈲㔵㜲ㄴぢ㌹攴㙢㐲〱㉣㠶㕡摦㤳捤㕥㘸㕣〰昶戱扡㙡づ㠲〸㠰㝤㘹戴ㅦㅡ㌵て㈲〱昰㙢昴㥣㠷㕡敦〶㌰ㄷ㘲㍦㠰㉣㘳敡㕤攸搴㝣昸〵〱㌸㈷っ挰搹戶挲㜷㕤㜷〱㈲㔵㜲ㄴ〷㜰挸㘷㠶〲㘸㠴㕡㙦㘲搳㡣挶〵㘰㤹搵㔵戵〸㈲〰づ愲㔱㉢ㅡ戵〸㈲〱搰㠶㥥昳㔰㈷戹〱㉣㠴搸て攰㘰挶搴扢搰愹挵昰ぢ〲㜰㔴ㄸ㠰㈳㙤㠵敦㔲昳摥㠸㔴挹㔱ㅣ挱㈱慦づ〵㜰ㄴ搴晡搱㙣㡥㐱攳〲㜰㥣搵㔵晢㈰㠸〰昸ㅤ㡤㡥㐷愳昶㠳㐸〰㥣㠰㥥昳㔰㉢摣〰昶㠵搸て㘰㉤㘳敡㕤攸搴慦攱ㄷ〴愰㌱っ挰㠱戶挲㜷昵㝢〹㈲㔵㜲ㄴ㘷㜱挸つ愱〰捥㠱㕡㕦挷收㕣㌴㉥〰攷㕢㕤㤵㐵㄰〱㜰〱㡤㉥㐴愳㜲㄰〹㠰㡢搰㜳ㅥ㙡㠹ㅢ㐰㍤挴㝥〰㤷挲㍥愲㜷愱㔳㜹昸〵〱㔸ㅣ〶㘰㤱愳昰㕥㤰攷㤵昶㑡㡥攲㕡づ戹㌶ㄴ挰昵㔰敢㌷戰戹ㄱ㡤ぢ挰㑤㔶㔷㉤㐵㄰〱昰㈷ㅡ摤㡣㐶ㅤ〰㤱〰搸㠰㥥昳㔰扢戹〱㌴㐰散〷㜰ㅢ㘳敡㕤攸搴㠱昰ぢ〲㌰搱㔹㑦敦㤹攰〴㕢攱㥢㈳㘸㐶愴㑡㡥攲㕥づ㜹㝣㈸㠰晢愱搶ㅦ㘰昳㈰ㅡㄷ㠰㠷慤慥㙡㐱㄰〱昰㌷ㅡ㍤㠲㐶ㅤ〴㤱〰㜸ㄴ㍤攷愱ㄲ㙥〰换㈰昶〳㜸㤲㌱昵㉥㜴慡ㄵ㝥㐱〰㜶〸〳戰扤慤昰㑤㕢㉣㐷愴㑡㡥攲〵づ㜹摢㔰〰㉦㐱慤晦㤳捤换㘸㕣〰晥㘵㜵搵ち〴ㄱ〰慦搲攸㌵㌴㙡㈵㐴〲攰㜵昴㥣㠷摡摡つ攰㘰㠸晤〰摥㘶㑣扤ぢ㥤㕡〵扦㈰〰㥢㠴〱ㄸ㙣㉢㝣㌳㈹扦㐵愴㑡㡥攲㘳づ㜹愳㔰〰㥦㐲慤㝦挶收㜳㌴㉥〰㕦㕡㕤㜵ㄸ㠲〸㠰慦㘸昴㌵ㅡ戵ㅡ㈲〱昰つ㝡捥㐳㔵戸〱ㅣづ戱ㅦ挰て㡣愹㜷愱㔳㐷挰㉦〸挰捦㍦㠵㥣ち晦㘴㉢㝣㤳㍢㐷㈳㔲㈵㐷㔱㔶㡡㈱晦〰戳攰㔳㘱つ㙡扤㉦㥢ち㌴㉥〰ㄱ慢慢㡥㐱㤰㤱っ搴㡦㐶晤搱愸攳搰ㄵ〰〳搰㜳ㅥ敡㜳攴攸昸㌲㜴㉣挴㝥〰ㅢ挱㍥愲㜷愱㔳㥣㐴ち〲昰㙥ㄸ㠰㝦摢ち摦㝣搳㠹㠸㈴〰戶攰㤰摦づ〵戰㈵搴晡㔶㙣戶收攸㍡扦つ㡥戰扡㙡つ〲㡤攴敡㔴搲㘸㈴ㅡ戵ㄶ㕤〱戰つ㝡捥㐳扤散〶㜰ㄲ挴㝥〰摢挲㍥愲㜷愱㔳㈷挳㉦〸挰㌳㘱〰㥥戶ㄵ扥㈹戰搳㄰㐹〰㐴㌹攴㈷㐳〱㔴㐳慤挷搹㈴㌸扡㑥〰㈹慢慢㑥㐷愰㤱㕣㥤㌴㡤㌲㘸搴ㄹ攸ち㠰ㅡ昴㥣㠷㝡搰つ攰昷㄰晢〱㡣㠷㝤㐴敦㐲愷捥㠴㕦㄰㠰㍢挳〰摣㘱㉢㝣戳㜲攷㈰㤲〰㤸捥㈱摦ㄶち㘰㈶搴晡㉣㌶扢㜱㜴㥤〰收㔸㕤戵づ㠱㐶㜲㜵收搲㘸ㅥㅡ㜵ㅥ扡〲㘰㍥㝡捥㐳摤攸〶㜰㉥挴㝥〰戵戰㡦攸㕤攸搴昹昰ぢ〲㜰㜹ㄸ㠰㍦搸ち摦㐴攱㐵㠸㈴〰昶攳㤰㉦つ〵昰ㅢ愸昵㍡㌶㑢㌸扡㑥〰昵㔶㔷㕤㡣㐰㈳昱搲㜳㌴捡愳㔱敢搱ㄵ〰㈶㝡捥㐳㥤敢〶㜰〹挴㝥〰つ戰㡦攸㕤攸搴愵昰ぢ〲㜰㙡ㄸ㠰㔳㙣㠵㙦敥昲㜲㐴ㄲ〰慤ㅣ昲摡㔰〰敤㔰敢换搹慣攰攸㍡〱慣戴扡㡡ㄳ㥢㈳戹㍡慢㘸㜴〸ㅡ㜵ㄵ扡〲攰㔰昴㥣㠷㍡挶つ攰㑡㠸晤〰㔶挳㍥愲㜷愱㔳㔷挳㉦〸挰㈱㘱〰㔶搹ち摦㜴敡㜵㠸㈴〰㡥攷㤰てづ〵㜰㈲搴晡ㅡ㌶㈷㜱㜴㥤〰㑥戶扡敡㝡〴ㅡ挹搵㌹㠵㐶愷愲㔱㌷愲㉢〰㑥㐳捦㜹愸㘶㌷㠰ㅢ㈰昶〳㌸ㄳ昶ㄱ扤ぢ㥤晡㈳晣㠲〰攴挳〰攴㙣㠵㙦㠶昷㘶㐴ㄲ〰ㄷ㜲挸搹㔰〰ㄷ㐳慤㕦挲㘶㍤㐷搷〹攰㌲慢慢㌶㈰搰㐸慥捥ㅦ㘸㜴㌹ㅡ㜵ぢ扡〲攰ち昴㥣㠷摡换つ攰捦㄰晢〱㕣〳晢㠸摥㠵㑥摤ち扦㈰〰昳挲〰捣戵ㄵ扥㐹攷㍢㄰㐹〰摣捣㈱捦づ〵昰㘷愸昵㕢搸摣捡搱㜵〲戸摤敡慡㍢ㄱ㘸㈴㔷攷づㅡ摤㠹㐶摤㠵慥〰昸ぢ㝡捥㐳㑤㜶〳昸ぢ挴㝥〰昷挰㍥愲㜷愱㔳㜷挳㉦〸㐰㈶っ㐰摡㔶昸收挱敦㐵㈴〱昰〸㠷㥣っ〵昰ㄸ搴晡攳㙣㥥㐰攳〲昰㤴搵㔵昷㈱搰㐸慥捥搳㌴㝡〶㡤㝡〰㕤〱昰㉣㝡捥㐳敤攸〶㜰㍦挴㝥〰捦挳㍥愲㜷愱㔳て挲㉦〸挰挸㌰〰㤵戶攲ㅤ敦搴晣摦㄰㐹〰扣挶㈱てて〵昰〶搴晡㥢㙣摥攲攸㍡户㠰㜷慣慥㝡〴㠱㐶㜲㜵晥㑤愳㜷搱愸挷搰ㄵ〰敦愱攷㍣搴愶㙥〰㡦㐲散〷昰ㄱ散㈳㝡ㄷ㍡昵㌸晣㠲〰昴て〳搰捦㔶㜸慢〵捡㥦㐲愴㕥捣昲昶攳㠰ぢ㡢ㅢ捣㠳㌹㉤㌵戰㠰㍡攲㈹换摢摡㕢㘴づ㙤㐰㘱㙡换扣㤶昶愹つ㙤换ㅡ戳慢〶ㄷ散㠵㍤㤷㥡捤㤸攱㙥挵㐴户㐷搶戲㙣㤹㤹搷ぢ戵㉤换㕢㜳收慣愹晦ぢ㌳攰㔸㍦扣㜵㌲昹㕤慡昰昸捦㈶㜵㑢攰㠹慤〴㡦㤲昲㘷㄰搰㍢㌷㈷搵捣慥㜹㜴㔹㌴㘰㌸愸㤳攸挲㠶昶㐶戳㕦㐱收戰㘵戹愲〰㡡㈸ㅢ挸昷㉤㉣㕣㡡㌹慢愹〳ち㌳㕡ㅢ昲㥣㈳攲㥢戱㠹㘵㍡挷摣ㅦ㈵〲扢户戴㌵戰㤴㜹㐰㘱㘱㙢戶戹㙤ㄹ㘷㍢㜳慢㌶㉥敡挹戴㘸㜹㘱㜲㐳㜳ㅢ搲挸扢挸攵㐱㠵摡愵㉤〷攳㌷っ换㥢㥡㘷㘴㤷戵晤㑦扣㉢㡡㙦㡢㍣攴慤㔱愵慡戴㔴㔵㤴㔶晣愷敦㡦昶㌵昶戱挱㔶㜵昸〸㙣愷敤慤つ昵换〹㑣㜲㔴愳㉤㘳㈳敦㘱㐹昹戳㔸昲捥㙢扡摥㐲㑦㔱〲挷㕡㔴㥢ㅦ㌸㍦摥昱挳㤰慤㘰慥㝦㠳攱昴晦ㄶ捤㙥㌳ㄶ捤敡㉣搷昹㍦晤捡愲晣㌹㐴敥㜱㜵挴㄰ㄸて戴㌶㈱㔶㑣㜰㡢挲㥥㠹㉤㠱㍤敦㘶ㄹ㈹㠸つ户搰㠱㥤㡢搳㌱挱摥扦㌰㈷㕢㙦㌶愲㉥愰㈹摢㍥搰敡戰㐰〳㔵昸㙤戶㙥㑡㑢㔳㔳㤶㥢ㅣ㝦㑢㔰㥢换㌶㥡ㄵ㠵㐹换摢㕢收㌶㌴敢〵㌴戲㕤摡愲散㑡㠸戲㉢慤ㄹ晣挲〲搶ぢ挹㌲㘳戵散㥦㙤㙤㘸㕦摡搴㤰慢㘰㠷昳愵晦ㄳ摢㉡㡥ㅦ㘵㠰改㍣㥣㘳㠹户㈴挰㥡㤸挷摢㍤〶㔵㌴㐴挷户ㅦ㕢㜴愹搲昰㑦晤㠷攵㈴㌸昲挸〷㡡晥㍤愲㤵攳㈵㠷㈲ㄹ换愷㌲ㄵ㡢挵㑦㔷㘳ㄳ㤵㠳㤳晡〷つ昰搲㝦㠰㈹ㄷ昸㉡㝢ㅥ㑤㤷戵〶㝤㘱㄰㤹搳㤲捤㑦捦收昰扢愰扥昶慦㠲㉡昰搶昲㔰搳㙡戰晡㘳ちち㡡㌰扤扤愲㈱㙦戶㔶㔰㔰㡢㕦㍤㤵戱㙥㐴戳摥㐳捣㠳昷㈹㈹㉦敦㔷ㄱ㤴㙢㤶ㄳ㙢㤴㍤愷敥晥㔵搵㉣㕦晣て昷挸㑣攰搸㈳ㄱ昹㠸晡ㄱ慢愳晦挴㜵㝡〱㐲慥㡦挷攰㘷ㅡ晣㠲愶晣㐵㈸扤敦㑤㜱㈱〶捡㌵㜴ㄸ㤵挹敦㘹㔸㈲㔲㠱㜲ち愹㉤㈹㤷ㄵ改攷慡〹搱慣㜲㤰ち攷㐷㍡㕡㉤戶㜲㌳ㅦ戱㡥慦慣㍤挱㈷㐳㐹㘹㘹ㄹ摥㙡捤㕢㑦攷㑢㡢㘰㑤戵愶ㄴ㡢愸慤㌱〴㡤㜵㠴挳戸戳㈰㝥㕤搰㡦㔶晥づ㉢捣㙤晦㠲晦攴ㄱ㠹攸愵昰㈹㠹愸㔷搰㍡㈰㉡㈸戱㐸攱㉤挰㜵㌰㌴敡ㅤ〸㜹㍡攰晡昰㔲敦愲换て㌰㕣摤〳㉢㜹㜸づ㡥敡㍤㐸㜹㠰搴㌵〶㜹ㅦ㑢㍣敥㜴㙣㠷ㄵ㤰㜶扦ㅤ㝥㐸て扣㜴晥攲㡤ぢ昲晡〸ぢ捥㤰㈹戰㠷ㅣ㠱㡤摥㡦㠶ㅦ〷ㅢ昴愷挱〰ㅡ㝣〲〳扥挱摡㐰昴㐲挱昱挷㌳〱攰っ昸〰摣ㄷ慥㈴㉥㜰ㅢ㌱挹挶㑣昲㈳っ扣攰㝥㠶慣ㅢ㜰㝣㡦〴摣㈶っ挲㌵㉥〲户㈹愴摤㠳㉢㠵ㅢ搱攸㥢㐹㄰慢愳㔸㥡㄰〰㙥㜳搸攸㐳㘹挸戲㠵〰㠳㉤㘸㌰㡣〶慣㘴㄰㜰㕢愲ㄷち㡥扦〳ち〰户㌵㝣〰㡥搵つ㑥ㄲㄷ戸攱㑣㌲㠲㐹㔸㠹攰〵挷昲〳〱愷㔵挲愴愷ㅦ搱㡡〵ぢ〲㜳㈴〳戳㜲愱〸收㈸㐸扢㠷挹ち〷㍣昱慢㉦〶挱㠲扣㔸收攰慣〶〵昶㔶昸㉢搸攸摢搲㤰㈵㄰〱〶摢搱㘰㝢ㅡ戰㉡㐲㘰敥㠰㕥㈸㑣晥捣㈹〰收㡥昰〱捣攱慥㈴㉥㤸㍢㌱挹ㄸ㈶㘱㔵㠳ㄷ㈶㑢ㄹ扡搹ち㔹攸㈰攰愲っ挲㡡㠷㈲㜰搵㤰㜶て㡥㤵ㄱ㜸攲㔲㈹㠳㌸攰㔸ㅥㄱ挰㈵〱ㅢ㍤㐹㐳㤶㑥〴ㄸ愴㘸㤰愶〱慢㈹〴㕣〶扤㔰㜰晣挵㔶〰戸㜱昰〱㌸㔶㔸㌸㐹㕣攰㜶㘶㤲㕤㤸㠴搵㄰㕥㜰ㄳ㈱敢〶摣㈴㤸〸戸㕤ㄹ㘴㌲㝡㐵攰㈶㐲摡㍤㌸㔶㔴攰㠹㜲ぢ〶㜱挰戱慣挲ㄹ㌲㠵昶ㄶ㌷ㄹ㌶晡ㄴㅡ戲攴㈲挰㘰㉡つ愶搱㠰㔵ㄸ〲㙥㍡㝡愱攰昸攳戳〰㜰㌳攱〳㜰慣捣㜰㤲戸挰捤㘲㤲摤㤸㠴㔵ㄴ㕥㜰㉣㥤戰挰㜱昷㤵㐷㌵㕡搷搹戴㘲㘱㠵㠰㥢挳㈰慣戰㈸〲㌷て搲敥挱戱ㄲ〳㑦晣㤲㡤㐱戰㈰㉦㤶㘳㌸㐳愶挰〶户㍢㙣昴㍤㘸挸㔲㡤〰㠳〵㌴愸愵〱慢㌷〴摣㐲昴㐲挱昱㜷㜴〱攰ㄶ挳〷攰戲慥㈴㉥㜰㝢㌲挹㕥㑣挲敡ぢ㉦㌸㤶㕣㜴戳挵戱㈰㐳挰敤挳㈰慣捣㈸〲户ㅦ愴摤㠳㘳〵〷㥥昸㤹ㅣ㠳㌸攰㔸挶ㄱ挰攵㌷戰搱敢㘸挸ㄲ㡦〰㠳㈵㌴挸搲㠰㔵ㅦ〲慥ㅥ扤㔰㜰晣㐹㘰〰戸㍣㝣〰㡥㤵㈰㑥ㄲㄷ㌸㤳㐹ち㑣㜲〴っ扣攰㡥㠲慣㥢㉤㡥㠵ㅣ〲㙥㈹㠳戰愲愳〸摣〱㤰㜶て㡥㤵ㅦ㜸攲㌷㜸っ攲㠰㘳昹㠷㌳㘴ち敤㉤慥ㄱ㌶㝡ㄳつ㔹ㅡㄲ㘰搰㑣㠳ㄶㅡ戰㕡㐴挰㉤㐳㉦ㄴㅣ㝦摤ㄸ〰慥ㄵ㍥〰挷ちㄲ㈷㠹ぢ㕣ㅢ㤳昰捥〳㡡搵ㅥ㕥㜰㉣昱攸㘶㡢㘳〱㠸㠰㕢挱㈰慣〴㈹〲户ㄲ搲敥挱戱㘲〴㑦捣て㌰㠸〳㡥㘵㈳捥㤰㈹戴挱ㅤ〲ㅢ晤㔰ㅡ戲愴㈴挰攰户㌴㌸㡣〶ㄷ挱㐰挰ㅤ㡥㕥㈸㌸晥㔰㌳〰摣ㄱ昰〱㌸㔶㥥㌸㐹㕣攰㡥㘴㤲愳㤸㠴㔵㈲㕥㜰㉣つ改㘶㡢㘳攱㠸㠰㍢㠶㐱㔸㐱㔲〴敥㌸㐸扢〷挷㑡ㄳ㍣昱敢㐱〶㜱挰戱摣挴ㄹ㌲㠵㌶戸攳㘱愳㥦㐰㐳㤶愲〴ㄸ㥣㐸㠳㌵㌴㘰㜵㡡㠰㍢〹扤㔰㜰晣捤㘹〰戸㤳攱〳㜰慣㔸㜱㤲戸挰㥤挲㈴愷㌲〹慢㑢扣攰㔸㔲搲捤ㄶ挷㠲ㄳ〱㜷㍡㠳戰昲愴〸摣ㄹ㤰㜶て㡥ㄵ㉡㜸攲愷㠹っ攲㠰㘳㤹㡡㌳㘴ち㙤㜰㘷挱㐶㍦㥢㠶㉣㘱〹㌰㌸㠷〶敢㘸挰慡ㄶ〱㜷㉥㝡愱攰昸昳搹〰㜰攷挳〷攰㔸改攲㈴㜱㠱扢㠰㐹㉥㘴ㄲ㔶愵㜸挱戱ㄴ愵ㅢ㜰㉣㔴ㄱ㜰ㄷ㌳〸㉢㔶㡡挰慤㠷戴㝢㜰慣㙣挱ㄳ扦㝢㘴㄰〷摣慢㔸㜲㠶㑣愱つ敥㌲搸攸㝦愰攱㙢挱〶㤷搳攰ちㅡ扣づ〳〱㜷㈵㝡攱攰昰换挴〰㜰㔷挳〷攰㔸㈱攳㡣挲〵敥ㅡ㈶戹㤶㐹㔸捤攲〵挷ㄲ㤶㙥㜶㔵ㄶ戸〸戸敢ㄹ㠴㤵㉥㐵攰㙥㠴戴㝢㜰慣㠸挱ㄳ㍦慡㘴㄰〷ㅣ换㘲㥣㈱㔳㘸㠳扢〹㌶晡㥦㘸挸㤲㤹〰㠳㥢㘹戰㠱〶慣愲ㄱ㜰㝦㐶㉦ㄴㅣ㝦搴ㅣ〰敥㔶昸〰ㅣ㉢㙢㥣㈴㉥㜰户㌱挹敤㑣㔲㠶慦昶㕥㜰㉣㝤改〶ㅣぢ㘳〴摣㥤っ挲ち㤹㈲㜰㜷㐱摡㍤㌸㔶搲㄰㡤㝥㌷㠳㌸攰㔸㑥攳っ㤹㐲ㅢ摣㕦㘱愳摦㐳㐳㤶摡〴ㄸ摣㑢㠳晢㘸挰敡ㅢ〱㜷㍦㝡愱攰昸晢散〰㜰て挲〷攰㔸㤱攳㈴㜱㠱㝢㠸㐹ㅥ㘶ㄲ㔶捦㜸挱戱㘴愶ㅢ㜰㉣愸ㄱ㜰㡦㌰〸㉢㙢㡡挰㍤〶㘹昷攰㔸㠱㈳攰ㅥ㘷㄰〷㕣㈵愴捥㤰㕤攰㥥㠰㡤晥㈴つ㔹愲ㄳ㘰昰ㄴつ㥥愶〱慢㜶〴摣㌳攸㠵㠲攳㑦捤〳挰㍤〷ㅦ㠰㘳㈵㡦㤳挴〵敥敦㑣昲て㈶㘱搵㡤ㄷㅣ㑢㙤扡㌹挶戱㄰㐷挰扤挰㈰慣挸㈹〲昷ㄲ愴摤㠳㑢挱㑤挰晤㤳㐱ㅣ㜰㉣摦㜱㠶散〲昷㌲㙣昴㔷㘸㤸〹㌶昸ㄷつ㕥愵〱慢㝤〴摣㙢攸㠵㠲攳慦收〳挰扤〱ㅦ㠰㘳〵㤰㌳ちㄷ戸㌷㤹攴㉤㈶㘱戵㡥ㄷㅣ㑢㜴扡〱挷〲ㅥ〱昷づ㠳戰㤲愷〸摣扢㤰㜶て㡥ㄵ㍦〲敥㍤〶㜱挰戱散挷ㄹ戲ぢ摣晢戰搱㍦愰㈱㑢㠲〲っ㍥愴挱㐷㌴㘰㤵㤰㠰晢ㄸ扤㔰㜰扣〱㐰〰戸㑦攱〳㜰慣ㅣ㜲㤲戸挰㝤挶㈴㥦㌳〹慢㝣扣攰㔸摡搳捤慥捡挲ㅦ〱昷㈵㠳㉣㐱慦〸摣搷㤰㜶て㡥㤵㐲〲敥ㅢ〶㜱挰戱㕣挸ㄹ戲ぢ摣户戰搱扦愳㘱㍥搸攰㝢ㅡ晣㐰〳ㄳ〶〲敥㐷昴㐲挱昱㕥〶〱攰㝥㠶て挰戱攲挸ㄹ㠵ぢ摣㉦㑣㔲㠲㘹っ挵敡㈰㉦㌸㤶〴㜵戳挵戱㘰㐸挰攱㑡㜷㠹㕡㠱㕥ㄱ㌸晣挴戸〷攰㔶挲㑤挰㤵㌳㠸〳㡥㘵㐶捥㤰㕤攰㌴搸攸㝤㘹挸ㄲ愴〰㠳ちㅡ昰㘶㙡㡡㔵㐹〲㉥㠲㕥㈸㌸摥㤶㈱〰㕣㝦昸〰ㅣ㉢㤵㥣㈴㉥㜰〳㤸㘴㈰㤳戰慡挸ぢ㡥愵㐴摤㠰㘳愱㤱㠰㌳ㄸ㠴ㄵ㐷㐵攰㌶㠶戴晢㉤㡥㤵㐹〲㙥㌰㠳㌸攰㔸㥥攴っ搹〵㙥ㄳ搸攸㐳㘸挸搲愵〰㠳㑤㘹戰ㄹつ㔸捤㈴攰㌶㐷㉦ㄴㅣ敦㌰ㄱ〰㙥ぢ昸〰ㅣ㉢㥣㥣㈴㉥㜰挳㤸㘴㑢㈶㘱㌵㤲ㄷ摣挵㤰㜵〳敥ㄲ㤸〸戸慤ㄹ㠴㤵㑡㐵攰㐶㐰摡㍤㌸㔶㌴〹戸㑡〶㜱挰晤〱㔲㘷挸㉥㜰㈳㘱愳㙦㐳㐳㤶㍣〵ㄸ㡣愲㐱ㄵつ㔸〵㈵攰㝥㠵㕥㌸戸攰㑦搵敤攰〳㜰慣㡣㜲㤲戸挰㙤捦㈴㍢㌰〹慢㤸扣攰晥っ㔹㌷挷㌸ㄶ㌶〹戸ㅤㄹ攴㔶昴㡡挰㡤㠱戴㝢㜰慣㠴ㄲ㜰㘳ㄹ挴〱挷㜲㈸㘷挸㉥㜰㔱搸攸㌱ㅡ戲㔴㉡挰愰㥡〶㜱ㅡ戰㝡㑡挰㈵搰ぢ〵挷晢㝥〴㙣㜱㈹昸〰摣㍤慥㈴㉥㜰㘹㈶挹㌰〹慢㥦扣攰㔸昲搴捤ㄶ挷㠲㈸〱㌷㡥㐱㔸ㄹ㔵〴㙥ㄷ㐸扢〷挷ち㉡〱㌷㥥㐱ㅣ㜰㉣愳ち攰戲㉢㙣昴〹㌴㘴㠹㔵㠰挱㐴ㅡ㑣愲〱慢慥〴摣㘴昴㐲挱昱ㄶ㈶〱攰愶挲〷攰㔸㠹攵㈴㜱㠱㥢挶㈴搳㤹攴㌵ㄸ㜸挱戱㔴慡ㅢ㜰㉣愴ㄲ㜰㌳ㄹ㠴ㄵ㔵㐵攰㜶㠳戴㝢㜰慣扣ㄲ㜰戳ㄹ挴〱挷昲㉢㘷挸ㄴ摡摦ㅣ收挰㐶㥦㑢㐳㤶㘶〵ㄸ捣愳挱㝣ㅡ戰㕡㑢挰敤㡥㕥㈸㌸摥㡤㈵〰摣〲昸〰ㅣ㉢戸㥣㈴㉥㜰戵㑣戲㤰㐹㔸敦㈱㠳㕦挴㥥㍤昸㜲捥搹㝢愷愲㝤㘵〲㤲愱挰㠲㠱摡昶㔵㡤㈸搲攰㈲愷愶慤㈵㑥戲㐷㐴㠶〹昳㤶㔶㑣昴㤵㜹㙦㉣搱攱晢㈴ㄲ昷摢挴㜳搳づ㜱愳㠶昵〸攵㔷晦攰扦㌱㐵㠷㍦〷摥昹ぢ㝥晡昰愱敤㠹㈱㙥㌲户㈱搷摡搲搶㔲㘸ㅦ㔱㡢〲愴ㄱ扣〹㑡愱愴㈴㍡愹晣㑡㐴っ捣挹ㄵ㉢㙢收つ㈹㔷昰愶〰㤱〳㥢㕢づ㙥㤶搱㤴户昱㕥㌰挲慢㙦㕦愶㠹㌰てㅦ摢〰㥥挱摡〵㍡敢㝢愳ㅤ搰挷攰攴㍦㡤戵㝤搰慦㥡㌲㜹捡㠲扡㜸扡㄰捤搷㈴攳改㔴㍥㤷挰㡤㐸敢㘳愹㤸ㄹ㑦攴愳改晡㤸㘹收㌲㠶搴ち㌰挶扥昰㌱㔸ㅤ㈰改昶㘳㡦㘵〲搲愳慥扣ㄴ愷㐶㍤㥤戸㠷㝤㠹慡㔷㌹㤵㔷㘶㔹摦扥慡捡㜳慦ㄲ摦㠴㍦换㙥攴㘶て㥡挶昹晥昲昵㠰搵㌳㈷づ戰昳扤愰㌳㑦昰昴㍡っ㐱㕦㠲㈶㘲昴㠱㠰㌲㉤㡢敥挰㈹㤳敢㕣㜵㑢㕡㍤㘴ㅢ㐱㔶㝣愳㔰㉤〷㜱㝦㠸愵捥〱㜷㈰㙤㌳捡散㈸㝡㈵挳㥢搰敢㈳戱愴㌴挸〵搲晥㄰㜱㐱㕥ㄵ㤰㜲慢㔶攷㘰㐵戸㉤㐱㠱㥦搶挲㠴摢㠲㍡ぢㄲ㙥て挵敦愷づ㈷㕡攸〷愲挵晢ㄹ戱㐳㙢㡤攸㕢敦㘷戶㈶㕡㤳㌶㜳搹㑣㝤㈱㤱愸挹㔵㘷㜲戹㜴㈲ㅦ㑢愵㜲昱㘴㈶㔳愸㌱晡㌹挳㘹㠲㡦搱摦改挹晢㌹挰改㔱愷っ昴昸㥥慡㔳㌱㄰昲挶㜲㠹㝥㄰㔴㝡㉢㥡㠸戱ㄱ〴㈲㈳㌷㥤愰㜴㘲㌱㌶㜶攴摢搱攱㘰捡户挷㤲摡〴㜲㈱戱ち愲づㄲ㥢㐲㉡㈴㡥㐳ち㍦㠹㘳㈰昵㤳搸っ㑥〸㠲ぢ摥㘸㐱㘲㜳㍢戴㜶㌸晡ㄶ㠹㘸㉥㕤ㄳ捦㔵攷㜳昱〴戶散㐲㍡㤳㑢㔴㔷挷愳挹㕣㉥ㄵ换攳晥㑤挶㔰㘷㌸慢攱㘳㙣攱昴㠴挴㌰愷㐷㥤摡ㅡ㍤㈱㜱戸㥢挴搱㔰改挷愰㠹ㄸ挳㘱㠰㘷㠹敥㈱㌱挲㤱㡦愵昲〴㍡㐴㐹㘲㈴攴㐲㘲つ挳㔳挲搷㈸㐸㠵㐴扢㡢㠴戶ㄶ㈶愱〷つ搵ㅡ㠸㠷搳昴㜰㐳攱㍤㕡攰昹㤵㥤㑦㍢ㄵ㝤ぢ㑦㍥㔳ㄳ㑢㘰ㅦ㡦㘶愳㌵㠹㕣慣㈶ㅢ㡦㐷㌳㠵敡敡㔸㈶㕡挸ㄴ㔲㈹㐳㘶昰ㄹ攳㌴昸ㄸ摢㌹㈳㍥㥤扤敤㥤ㅥ㜵㙡㐷昴〴㑦愳ㅢ捦㤹㔰改㘷愱㠹ㄸ㍢挱〰捦ㄲ敤㙣㜴扤㍢搸㌹㤰〵散㘰敢㈰㉥摥挱挶搸㔱昴ㄴ㐷㜵ㅥ昴㜲㙢㔴ㄵ㠵㕣㘰㕥〰㔱〷捣㙡㐸〵㘶扤ぢ㘶攷づ戶㈴㤰ㅢ㘷改ㄱ〴㐵晤㘸挱㉤㘱㠷搶搶愳㙦ㅦ㌰攳㘶㌲㤳慦㐹ㄴ㑣㌳㤶愸慥㑦㘲戳㡡搶挷ち愹敡㐴捡㉣攴搳愶㈱ㄳ昸㡣㜱㈹㝣㡣㤴㌳㌸搹慣搲㑥㡦㍡㌵づ㍤攱戶㡦㥢摢ㄵ㔰改㔷愲㠹ㄸ㍢挳〰㑦摦㘶戵㡢㈳ㅦ㑦攵㜵㜴搸ㄵ㑢㙡㔷挸㠵挴つっ㑦〹㕦ㄳ㈱ㄵㄲ扢〷㤲㤸ㄷ㐸㘲ㄲ㥣㄰〴㤷㘳搱㠲挴㘴㍢戴㜶㌳晡ㄶ㠹㥡㘸㜵㈲㥥㡡攷愲挹㥡㘴㈲㤹㑥㘷搲搱㘸㍣㤶挸㔴㘷㤲昹㍣㙥㡥㘶㑣㜱㠶戳〱㍥挶㔴愷㈷㈴㘴㌲㥥昱愹㔳㌳愱ㄳㄲ㌳摤㈴㙥㠳㑡扦ㅤ㑤挴㤸〵〳㍣㝤㈴㜶㜳攴㔳愹扣㥢づ搳戰愴收㐰㉥㈴敥㠱愸㠳挴㍣㐸㠵挴慥㙥ㄲ摣挱攴愰扢㑢㈰〹捥愳搳㐲㝦〰㉤㐸散㙥㠷搶ㅥ㐴摦㈲㤱㑡挶㑤㌳ㄵ慢慦㌷戳搸㌰敡搳搹㔸㌴㤷捣ㄴ㌲㌸晣挴捤㐲㑤摥搸挳ㄹ捥㐳昰㌱ㄶ㌸㍤搹㤷㘴㜶㥤昱愹㔳㡢愱ㄳㄲ㈹㌷㠹㐷愱搲ㅦ㐳ㄳ㌱昶㠴〱㥥㤸㤹愱㡣㍢㡦捥㕤挵搸换㤱捦愶昲㘹捡攷㘰㐹敤〳戹㤰㜸ㄶ愲づㄲ晢㐱㉡㈴㜶㜴㤳攸昸昸搹㈱㤰〴㈷挶ㄱ〴昷愵㐲ぢㄲ扦戱㐳㙢㉦愰㙦㤱㌰㤳搹〲㙥㡢㤷慣㌶戳㤹㐴戵㤹捥㥡戱㙣㈶ㅡ捦挴戳㠵㙣㍡㤷捤ㅢ㜵捥㜰㕥㠴㡦戱挴改挹㌶㤱㜵㝡搴愹㍣㝡㐲㘲㤴㥢挴㉢㔰改晦㐲ㄳ㌱㌸晢㡤愷㙦㥢㈸㌸昲〵㔴扥㐹㠷㕡㤲㔸ち戹㤰㜸㥢攱㈹攱敢〰㐸㠵挴ㄶ㙥ㄲㅤ摢挴收㠱㈴づ㠴ㄳ㠲攰㠶㐰㘸㐱愲搱づ慤扤㡦扥㐵愲㍥㘱㈶ㄳ㌵戱戴㤹㌵搳㌸扥挶㙡敡㤳挹㜸㍥㔶挰戱㈳㥤慢㐹搴ㄸ㑤捥㜰㍥㠰㡦搱散昴㘴㥢㤰昹㙦挶愷㑥戵㐲㈷㈴㌶㜶㤳昸〴㉡晤㔳㌴ㄱ㠳搳搹㜸晡戶㠹㜶㐷扥㌷㤵㕦搱㠱户㘷㔰㉢㈰ㄷㄲ摦㌰㍣㈵㝣慤㠴㔴㐸㔴戸㐹㜴㙣ㄳ㕡㈰㠹㔵㜰㐲㄰㕣㜸㐳ぢㄲ㠷搸愱戵ㅦ搱户㡦ㄳ㜹㌳㤷㑣挵ㄳ㌸戳捣㈵搲搹㜸㈶〹㈶〹㘰㐸搵攷㤲挹㐴摥㌸搴ㄹ捥㑦昰㌱㝥敢昴㘴㥢㤰〹㙤挶愷㑥ㅤ〱㥤㤰㈸㜱㤳㔰攵搰㤷愲㠹ㄸ㐷挲〰㑦摦㌶㜱㤴㈳㕦㐲㘵㕦㍡㘴戱愴㡥㠱㕣㐸昰捦〸㜴㤰㌸づ㔲㈱昱昵昷慥㔳㤲㡥㙤攲㑢㐸晤愷㈴㥣㡢挶ㄸ㔱㕦㠹㔰㈰㜱扣ㅤ㕡ㅢ㠸扥㝤㥣愸㐹愴㔲㘶㌴㤶挴改㔹㈲㔹㤳愹㐹㐴㜳昸挰慤㑥㥢㤹ㄴ戶㡤㠴㜱㠲㌳㥣㐱昰㌱㑥㜴㝡戲㑤慣㜱㝡搴愹㤳搱ㄳㄲㅦ㘳㌰ㅤ㈷㘷㠳愱搲㌷㐱ㄳ㌱㌸攱㡣愷㙦㥢㌸搵㤱昳㝥て晡㔰㍡㉣㈵㠹搳㈱ㄷㄲ挳ㄸ㥥ㄲ扥捥㠰㔴㐸扣攵㈶搱戱㑤扣ㄱ㐸㠲㤳换㐲㘲㌸㐲㠱挴㔹㜶㘸㙤〴晡ㄶ㠹㘸㍣㤹㡣收攲㈹慣㜸㌶ㄱ㑤㥢昵昱㘴㍣㔷挰㐷㘸㝤〲㠷㑣㌳㘱㥣敤っ愷ㄲ㍥挶㌹㑥㑦戶㠹㜵㑥㡦㍡㜵㍥㝡㐲攲㘵㌷㠹㉡愸昴㕦愱㠹ㄸ㥣㐱挶搳户㑤㕣攸挸昹摢〶㝤㌴ㅤ㕡戸捥ㄷ㐳㉥㈴㜶㘲㜸㑡昸㕡て愹㤰㜸㈶㤰挴㔳㠱㈴㉥㠵㤳㤰㠸㈱ㄴ㐸㕣㘶㠷搶慡搱户㐸㠰㐱㉣㥡挶慥㤱慦㌷昱搹㔹挸㤸㈹ㅣ㍡愳㤹㘸㉥ㄱ㌳戳㌹搳㤰㠹㘴㡥㌰づㅦ攳㜲㘷㜰㐲㐲收㤰ㅤ㥤扡ㅡ㍡㈱昱㠸㥢㐴ㅡ㙥㝡〶㑤挴戸〶〶㜸晡㐸㕣敢挸㤷㔳㌹㥥づ㉢戰愴慥㠷㕣㐸㑣㠰愸㠳挴㡤㤰ち㠹扦扡㐹㜴散ㅤ㜷〵㤲昸㈳㥣㠴挴ㄴ㠴〲㠹㥢散搰摡㔴昴㉤ㄲ挹㐲㈶ㄷ㉤㤸昱㜸㠱〷㡢㐴慡扥㍥㥦挹挶㜲㐹散㈰㤹㜴愱㤰㌱㘴㘶㤸㈳㥣〶ㅦ攳㘶㘷㜰戲㜷挸愴戰愳㔳户㐲㈷㈴㙥㜵㤳㤸〵㌷㝤㌷㌴ㄱ攳㌶ㄸ攰改摢㍢㙥㜷攴扣ㄵ㠴㍥㥦づ㠷㘱㐹摤〹戹㤰搸〳愲づㄲ㜷㐱㉡㈴慥て㈴㜱㙤㈰㠹扢攱㈴㈴ㄶ㈱ㄴ㐸晣搵づ慤㉤㐶摦㈲㔱㥤㉥㈴搳戹㝣㍡㔶㠸愷ㄲ昵㌹㥣㡦㥢挹㔸〲晢㐷㌴㤳慣㑦愶ぢ挶㍤捥㜰昶㠴㡦㜱慦搳ㄳㄲ昷㌹㍤敡搴㠳攸〹㠹换摤㈴昶㠵㑡摦て㑤挴攰愴㉤㥥㍥ㄲて㍢昲愳愹捣搲攱ㄸ㤲㜸〴㜲㈱㤱㘳㜸㑡昸㝡っ㔲㈱㜱㝥㈰㠹㜳〳㐹㍣づ㈷㈱戱㍦㐲㠱挴ㄳ㜶㘸㙤㈹晡ㄶ㠹㜴㈲㕢㠸搵㘷愳㘶㑤㜵㍥㤱㡤攳㤸㤹㐹㘴捣㕣㌵扥攱㥡戱㔴㈱㘷挸摣㉤㐷搸〰ㅦ攳㈹㘷㜰㐲攲㘹愷㐷㥤㝡づ㍤㈱㜱㠶㥢㐴ㄳ㔴㍡晦搲㑣挴攰㉣㉣㥥㍥ㄲ晦㜰攴㈷㔲搹㐶㠷㌵㕣攷ㄷ㈰ㄷㄲ换ㄹ㥥ㄲ扥㕥㠲㔴㐸㥣攸㈶搱㜱挴㍣㍥㤰挴㍦攱㈴㈴㔶㈱ㄴ㐸扣㙣㠷搶づ㐱摦㈲㤱慦慥㌷攳搵㌵㈹㝣㤳㑤㈷㘲㔹㥣㔶㈵捣㜴㍣㥦慢㉥攰㍢㙤㌴㤶㌳㘴㌲㤶㈳㍣ㄴ㍥挶扦㥣挱挹㜱攲㔵愷㐷㥤㝡〳㍤㈱㜱㤴㥢挴㙡愸昴㈳搰㐴㡣㌷㘱㠰愷敦㌸昱㤶㈳攷㕤㈲昴㘳改㜰㍡搷昹ㅤ挸㠵挴敦ㄸ㥥ㄲ扥摥㠵㔴㐸慣っ㈴戱㈲㤰挴㝢㜰ㄲㄲ㙢㄰ち㈴摥户㐳㙢㈷愱㙦㤱愸慦㐹㐷㜳搱㥡っ扥㙤㘰㡦㐸挷㙢㙡ち㜹㝣ㄵ愹㑥㔷挷㔳〵㥣㔰ㄸㅦ㌸挳㔹ぢㅦ攳㐳愷㈷㈴㍥㜲㝡搴愹㑦搱ㄳㄲ换摣㈴㑥㠳㑡㍦ㅤ㑤挴昸っ〶㜸晡㐸㝣敥挸㜹扢〸晤㙣㍡慣攳㍡㝦〹戹㤰㔸挷昰㤴昰昵㌵愴㐲愲攰㈶搱㜱挴捣〷㤲昸〶㑥㐲攲〲㠴〲㠹㙦敤搰摡㠵攸㕢㈴ち㌹㕣愷换㐴㔳搵搵戸挲㠱ぢ㍤㌵㌱㥣㜲搶㥢挹㐲㌶ㅢ慦挹㘵㌲挶㜷捥㜰㉥㠲㡦昱扤搳㤳扤攳〷愷㐷㥤晡ㄹ㍤㈱昱ㅢ㌷㠹㑢愱搲㉦㐳ㄳ㌱㝥㠱〱㥥扥扤㠳㘳ㄴ昹㐵㔴㕥㐵㠷㡢戹捥愵㤰ぢ㠹㙢ㄸ㥥ㄲ扥㌸扤㈹㈴ㄶ扡㐹㜴散ㅤぢ〲㐹㤴挳〹㑦摣㜵ち愱㐰㠲ㄳ㥡㡣愶摤㠸扥㐵㈲㤹㡡愵㜱〲㔱ㅤ挳摦㔳㑡㈴昳㠹晡㔴ちㄷ㌲敡㤳戹㤸㔹㤳慣愹慦㌱晡摡㍥晡ㅦ攱㘳㜰挶㔳〶㈷摢㠴㑣㝤㌲㍥㜵慡㍦㜴㐲㘲㡥㥢挴〶愸昴㍦愳㠹ㄸ〳㘰㈰㙢散戹搸挳挹㑤㤱昳〶ㄲ晡ㅤ㜴攰ㅤ㈰㤴攱㈴晢ぢ挳㔳挲搷挶㤰ち㠹挹㠱㈴㈶〶㤲ㄸっ㈷㍣㔱敢㠳㔰㈰挱ㄹ㑡㈱㜱㉦晡ㄶ㠹㙣㍡㥤捡搴愷昰㍤ㅣㄷ㜴㜳搹㜴㌶㠳㑢㘰昵改㜴㜵㉡㕢㥤㑢搶㈷㡣㈱戶㡦㝥ㅦ㝣っ㑥㘱㜶㤲搸捣改㔱愷㌸㉦㈹㈴挶戹㐹㍣〴㤵晥㌰㥡㠸㌱っ〶㐱㈴戶㜴攴扣㤳㠴晥㌸ㅤ㜸㉢〸㈵ㄳ㤰ㄴ㍤挹昰㤴昰㌵〲搶㐲㈲ㅡ㐸㘲㑣㈰㠹㑡㌸攱㠹㝢㌹㈳ㄴ㐸㡣㐴㐷㐸㍣㠷扥㝤㥣㠸㐶敢㜳愹㌸ㅥ戱㘸挲㉣攰㘲㔷ㅣ㈷㤸昸搳㕣搹㜴㜵㌲㡥㙤㘲ㅢ摢㐷晦㍢㝣っ捥㐹㜶㤲愸㜲㝡搴㈹㑥㌴ち㠹敤摣㈴㕥㠴㑡㝦〹㑤挴攰㕣㘳㄰〹㑥㍦㡡晣㘶㡥昵㔵㍡㙣攰㍡敦攸㠴㝦㥤攱㈹攱㡢㌳㡡㐲㘲㙢㌷㠹㡥攳挴㤶㠱㈴挶挲〹捦ㄲ晤㙤㠴〲㠹愸ㅤ㕡㝢〷㝤㡢㐴㈶ㄷ㑢㘷ぢ搱愸ㄹ挵愹㜵㉣ㄵ慦挱〷㐹㈱㤱捤㘵愲ㄹㄳㄷ㉤ㄲ㐶捣昶搱晦つㅦ愳摡改挹㜱㈲敥昴愸㔳㥣㌹ㄴㄲ㥢扡㐹㝣〰㤵晥㈱㥡㠸㤱㠶㠱慣昱搹㔸㜰㕤㥦攰㝣愲挸㜹㙦〹晤㌳㍡昰收㄰㑡愶〸㈹晡㠲攱㈹攱㙢ㄷ㔸ぢ㠹晥㙥ㄲㅤ挷㠹㐸㈰㠹昱㜰挲ㄳ㍦ㅡ㐶㈸㤰攰愴㈰愳㘹摦愲㙦㤱挰㤵昰晡㘴㈱㕥愸挷〱㌲㘱㈶㔲戸㈲㕥㥤挹㔶挷㜰㘵㌸㤵㑦收㘳挶〴摢㐷晦づ㍥挶㐴愷㈷挷㠹㐹㑥㡦㍡挵愹㐰㈱㔱收㈶昱ㄳ㔴晡捦㘸㈲挶㌴ㄸ〴㙤ㄳ㥣㈰ㄴ昹扤ㅣ㙢ㅦつ捤㝤㕣㘷㤹昳愳愸ㅣ愲づㄲ㥣昳ㄳㄲ摦㝦攷晡㉥摡㐱攲㕢㐸晤摦㐵㘷挳〹㑦㔴㜵㈰ㄴ㐸捣㐱㐷㐸㐴搰户㐸攴㜰搵㌲㕢挸㥢戱㌴づ㤷昸搶㔱㥦捤愴㜱㤸〰㥥〴㉥〳挷㌳挶㕣摢㐷敦〷ㅦ㠳搳㠰㡣愰ぢ㠹昹㑥㡦㍡戵〰㍤㈱昱㌹〶搳昱㕤㜴㄰㔴扡㠱㈶㘲搴挲㈰㠸〴㘷晣㐴捥扢㑤攸㐳攸昰〸㤶㡣㐵㤰攳㠹摡ち㠸〶昴㈹摦ㅢ㥤㥤㍤㌳㐴挱㍦㌳ㅦ敤晤㐳〰搳㜰㘳㝦搶挵㤴昴挱敦㙢慤㕦愵㤶㤵㡥晢捦㘲㜱づ㡡㍦㑡攷慢晣㕤慣敢晦㈱づ㔹㜶捥㑡㌱攲㜰扣昴愱㔸攱㜲捥愶㐵㠳㠶搸搵㕦㤰㠳㘳挹㤰愶㔹㙤㤸㡢挲㕦㈲㕣搸㌲〹㍦㠲戵晥㡣摤㐶捥ㅣ搵㘸攷晥昴㔵㥤㤲㐹昵㙤戸愱㐱扢改戸捤㙦敤昰挳晤摥㌱摢〸挵㘸摥捤㝥㐸㘷捦昵慢摥㘱㥤搲㔹戸ぢ㌷㙦㘵攱㐴㙣挳㉦㕤换㑡晢愸挰ㅦ摡摢㝦戰㡥㍦攳㘵㌴晣敤㠵㔹㜹〲ㄸㄶ昰㥢收挹つ敤㜲㑦㠰㉤愱㔷㍡愷㉥戵㘱㔸摢扥攳㐷敤㔶㍢㉡㥤㉣㝦ぢ敦㐴㡦㤳ㄴ㜳㘷㑡㙥㠰ㄱ㝤㉢㐴㔴摣戶ㄹ㡤愲㐱㜵攸㘰㍦挶㑦㡢㡢ㅥ㥦㑥戰扢ㄳ慤晦㉢散晦㡤㠹㠳㤶㌸ㅥ扦㔶㤵愷㑦㉡㝦㙤昵㐵㥦㕤扤㜳搵〵㌷晣㘲晦扦摡昲昸㜴挲戹敢昸昸摢〴捣㝤㘲㜷㠴㔴㝦㥤捤ㅢ㙣摥㐴愳㕥挵㈰㕥挲㡦㤵㝤户㌱晦㤷慤昰摥挶摣搸ㅦ㤱昰㐴搹つ挶㍢愰㡦㍡㄰ㅤ敥㌶敡㘵㜸㜰㕢攵慡敡㔵㕣换㈶㠸戹㠹㈹扤ㄱ慤戶㉤㘴ㄶ换㥡戸㝡〱㤶づ㠱㠸扥㍤㔴㠳づ㠲㔱敦㌸戴㍡ㅥ㍤收㜰㌰㍣㠲㌸㍣㙢慦慥㡦挳㌳戶挲㝢㌷㜳㘳ㄵ㈲攱㔹愲㡦戵㌸ㅣ㠶㡥㜰㜸ちㅥㅤㅣ㘲攴挰愹㍤㡢〳㈷つ戵㜸㈷㠷愸㝡慣㠸㐳㤲ㅣ㡥㠶㔱敦㌸㜰㙥㔰㍣㝡捣㠱㌳㠴㐱ㅣㅥち攳昰愰慤昰摥搴摣㔸㠳㐸㜸㤶攸㍢㕢ㅣ㑥㐱㐷㌸摣敦收㌰㥥ㅣ㌸㠷㘷㜱攰散愰㌶〱戲ち搹户㜰㕤㑡晤戵〸挴㈴摡昳慣挰搹㐶〶㥤㠹㑥敦愸㜰㑡戰㜷㔴捥㠳㐷㄰㤵㍢挲愸摣㙥㉢扣㜷㍡㌷㉥㐰㈴㍣㑢昴ㄹㄶ㤵㑢搰ㄱ㉡户扡愹捣攲㕡㜲㠶捥愲挲戹㍦㙤㌶㘴昶ㄱ㈷愵㙥㉥㠲㌲ㄷ慡㐱㔷挰愸㜷ㅣ㌸挵搷㍢づ搷挱㈳㠸挳つ㘱ㅣ慥户ㄵ摥ㅢ㥥ㅢ㌷㈰ㄲ㥥㤸ㄸ戱㌸晣〹ㅤ攱㜰慤㥢挳㈲㜲搸〰㤵挵㠱㌳㝦摡㥥ㅤㅣ㌲搵敡捡㈲づ㝢㤳挳㙤㌰敡ㅤ〷㑥昰昵㡥〳愷昹㠲㌸㕣ㅡ挶㘱扤慤昰摥昷摣戸〷㤱昰㐴㌵㠸挵攱〱㜴㠴挳挵㙥づ㔹㜲攰散㥣挵㠱昳㝥㕡づ㌲㝢㉦㠹搵愸昳㡢㐰㤸〴昱㈸慣㝡〷攲㌱挷愳挷㠷ぢ捥昲〵㠱㌸㍢っ挴㔹戶挲㝢晦㜳攳㔹㐴挲ㄳ㤵㈵ㄶ㠸攷搱ㄱ㄰㘷戸㐱㌴ㄱ挴㡢㔰㔹㈰㌸敤愷戵㐰㘶㝦㝣愴搵愹㐵ㅣづ㈲㠷㔷㘰搴㍢づ㥣摤ㄳ㡦ㅥ㜳攰ㅣ㕦㄰㠷㌵㘱ㅣ㑥戴ㄵ摥摢愰ㅢ㙦㈳ㄲ㥥愸㕡戱㌸㜰㝥㑦㌸ㅣ敦收戰㡡ㅣ㍥㠰捡攲挰㐹㍦敤㔰挸㥣挳㘶㔲ㅤ㔳〴攲㌰㠲昸〴㔶扤〳挱挹扤摥㠱昸ちㅥ㐱㈰㔶㠷㠱㌸摣㔶㜸㙦㠷㙥㝣㠳㐸㜸㤶攸㐷㕢㈰㝥㐰㐷㐰晣搶つ攲㔸㠲昸〹㉡ぢ挴㡦㔸搲㝥〷㤹戵㐱㘴㌲㙡㘵ㄱ㠷ㄳ挸㐱㘱㤵㝡挷㠱㔳㝢攲搱攳つ愲㉦捣慢㌸㝡捦㜹㔵㕢ㄸ㠷㔶㐷攱戹㉢扡愱㈳㤲㜰㌸挵攲㌰〰㝤攱戰捣捤攱㌴㜲攰扣㥣挵㠱㌳㝥摡敦㈱戳㌷㠸敡戸㙡㉣〲㜱㈶㐱っ㠶ㄵ㥥扤㌸挱攴捣㥥㜸昴ㄸ挴㔰㤸㔷〵㠰搸摦㔹㕦敦摤搱ぢ戶挲㝢㜷㜴㘳ㄸ㈲〹㠸昳㉣㄰挳搱ㄷ㄰㜹㌷㠸ぢ〸愲ㄲ㉡ぢ挴〸㉣㘹ㄷ㐱㘶㙦㄰㌵㙡㐹ㄱ㠷㑢挸㠱㔳㜵㜸昶㠲〳攷昵挴愳挷ㅣ㌸扢㔷ㄵ挰㘱摦㌰づ晢搸ち敦㑤搲㡤㥤㄰㐹㌸㕣㘱㜱㠸愱㉦ㅣ昶㜲㜳戸㡡ㅣ攲㔰㔹ㅣ㌸摤愷㕤搳挹㈱愱ㄶㄶ㜱戸㡥ㅣ搲㌰挲戳ㄷㅣ㌸慢㈷ㅥ㍤收挰戹扤慡〰づ昳挳㌸捣戳ㄵ摥㝢愵ㅢㄳ㄰㐹㌸晣挹攲㌰〵㝤攱㌰挷捤㘱〳㌹㜰扡捥攲挰挹㍥敤ㄶ挸㥣㡦捥㤴㥡㔹〴攲㌶㠲㤸〵㉢㍣㝢〱㠲㤳㝡攲搱㘳㄰㥣摡慢ち〰㌱㈵っ挴㘴㕢攱扤㘷扡戱〷㈲〹㠸扢㉤㄰㡢搰ㄷ㄰ㄳ摤㈰敥㈱〸捥挸㔹㈰㌸搷愷摤搷〹㈲㥡㔰扢ㄴ㠱㜸㠰㈰昶㠵ㄵ㥥扤〰挱㌹㍤昱攸㌱㠸㉣捣慢〲㐰愴挳㐰愴㙣㠵昷摥改㐶づ㤱〴挴愳ㄶ㠸晤搱ㄷ㄰〹㌷㠸挷〹㠲ㄳ㜲ㄶ〸㑥昵㘹㑦㜶㠲愸慥㔶搱㈲㄰㑦ㄳ㐴ㄳ慣昰散〵〸㑥改㠹㐷㡦㐱戴挱扣㉡〰挴攸㌰㄰㍢搸ち敦㍤搴㡤攵㠸㈴㈰㥥户㐰慣㐲㕦㐰㙣攷〶昱㈲㐱㜰㍥捥〲挱㤹㍥敤㥦㤰搹㈷㔳ㄹ㌵慡㠸挳㉢攴戰ㅡ㐶㜸昶㠲挳ㄱ㡥㐷㡦㌹㜰㕡慦㉡㠰挳昰㌰づ㕢摢ち敦慤搴㡤摦㈱㤲㜰㜸搳攲挰㈹㍤攱戰愵㥢挳摢攴戰ㄶ㉡㡢〳攷昹戴㝦㜷㜰㐸搷愸捤㡢㌸扣㐷づ愷挱〸捦㕥㜰攰㜴㥥㜸昴㤸〳㈷昵慡〲㌸っづ攳戰戱慤昰摥㔱摤㔸㠷㐸挲攱ㄳ㡢〳㈷昴㠴㠳攱收昰ㄹ㌹㕣〴㤵挵㠱戳㝣摡ㄷ㤰㌹攷㄰㌱搵扦〸挴㔷〴㜱㈹慣昰散〵〸捥收㠹㐷㡦㐱㜰㑥慦㉡〰㐴摦㌰㄰㥡慤昰摥㔹摤攰㔴愰㠰昸挱〲挱昹㍣〱㔱收〶昱ㄳ㐱晣ㄱ㉡ぢ〴㈷昹戴㕦㈰戳捦㈱㔲慡愴㠸㠳挲㍤ㄷ〷㙤㠰ㄱ㥥扤攰挰戹㍣昱攸㌱〷捥攸㔵〵㜰昸攱摢㤰㡢㜵摦摢ち敦つ搶つ㑥〴ち㠷扥ㄸ㍢㉥搶摤㠳扥㜰昸ㄶㅥ敦㘲敤攴㘲㥤づ愵攲㐴㥣挵㠱㔳㝣㕡㍦挸散〳㐴㐲㝤〹敢户㘰㙤㕤挱ㅣ㐰づて挱〸捦㕥㜰攰㑣㥥㜸昴㤸挳攳㌰慦ち攰昰㐹ㄸ㠷㡦㙤㠵昷㍥敢〶愷〱㠵挳㘰㡢挳戳攸ぢ㠷て摤ㅣ㠶㤰〳愷攱㉣づ㥣攰搳㌶敢攴㔰慤摥㉤攲㌰㤴ㅣ㕥㠴ㄱ㥥扤攰挰㜹㍣昱攸㌱㠷㔷㘱㕥ㄵ挰攱捤㌰づ㙦搸ち敦敤搶㡤搷ㄱ㐹㌸っ户㌸㜰㈶㑦㌸扣收收㔰㐹づ晦㠶捡攲挰改㍤㙤ㅢ挸㥣㜳愹戸㝡戹〸㐴ㄵ㐱㜰㘶づ捦㕥㠰攰㌴㥥㜸昴ㄸ挴㘷㌰慦ち〰昱㝣ㄸ㠸㝦搸ち敦㙤搷㡤㉦㄰㐹㐰㡣戶㐰㜰㈲㑦㐰㍣攷〶戱ㄳ㐱㝣〷㤵〵㠲戳㝢摡㔸挸散〳㐴㔴㍤㔵挴㈱㐶づ㥣㤷挳戳ㄷㅣ㌸㠹㈷ㅥ㍤收搰〷〷愹慡〰づ㡦㠶㜱㜸挴㔶㜸敦扥㙥㤴㈳㤲㜰㐸㕢ㅣ㜴昴㠵挳挳㙥づ㌵攴搰て㉡㡢〳攷昶戴㥤㍢㌹挴搵晤㐵ㅣ挶㤳挳㈰ㄸ昵㡥〳愷昰㝡挷㘱〸㍣㠲㌸摣ㅤ挶攱㉥㕢攱扢〹晢㘶㠸搴摤㑤搸㕤㝦摤㝣㄰攰㤷ㄷ昸㤳扦㝥〵㑢捣㈹㍢晣攸慦愱戱㔱㝥㉦搷ㅦ昷㑣㙥挵摦ㄷ㥦㠳㕢㠳攳㑥挹戵つ昶摦慣㥤㠵㕢㠶昳ㄶ戴捥㕤㜹㜵改搱㔹㉢捣㙦挵㙤㝡晢ㄶ㘶戵攱㤶敥昹ち晣㝤攴昶㜶戳戵昹㝦攱㠶捡昸〵㈳敦㔰㠳㠷㜵㉢攵挰ㅦて昲㔷㠱㠱戳㘳搶㕤搶㍢㜹㌸㝦㌶扣㤴户㕡晥捦敥敥慥㑤挱㈶收摣㤹㌴敦扡㜹㜸㤹扡ㄳ㙦戱㌵㑦㝤㐴挹㉦㌲收㤲㔲ㄴ㜲挲㕥㥢㡥愶て晥敥慦捣㉦愳㠹攸㌳㈰㤱ㅦ㤱㑡㔳㔲㍥ㄴ㥢㠱㜷攵昸㜳㑥摥昴愳挴昳挷扦晢昵攳ㅡ㍢㡦戲慤攰摡搵愴㈲㍦㍢晢㌶搵㘵㕢㕢戳慢㉡㥡敡ㅡ捤收晤摢㤷㔶搴慤挰ㅣ㉡㙥㝡㡥㜱攰㉦㠹敢戳昰㍦㔳昱愵戶㐱㐴㙥㤷㍡㔷戶㑣㙤〸㕣戱㌹㕣〳慥㔸攷㑡捤愳㠸扦㡣戵㔶㑡㔵㈱〶㔷捣㜹愸敤搱攱㜰昵摤㘱搹㤱㙥㉣㈴慥㜴搷〷愶慢昵愷㕢攴㐹ㄷ㐳㥣愲㜴㐹㈷摤㥥敥㜴㍢摢改戴扤㈰つ㝥㉢慦〸ㅣ挲㍥戰搷昶㐵㔳晣㔶敥〷㠹㝢慤挷㝢㠷挱㈹㈵㔹敢摦挰戲㘳慤㌹㍦攳㕡敢㡢〳㔳㘶ㄹ扢ㄸ㜲捥㤳㙥㤶㌷ㅤ㈷㙢㈴㥤改㑥挷㘹㄰㔷扡㜵㠱改㤶晡搳ㅤ攰㐹户挸㥢㙥㙦㈷㕤愳㍢ㅤ㘷ㅢ㈴ㅤ㈱㤷愹搳〳搳戵㌰㌶㠱㜶㙥㐲〷㔱攴摡㠴㌸㌱㔱昴㥥㥡㑥扡㌶㔸㜶挰攴㌵㝤搷摡慤〹㑣户㠲戱㡢㘱慥昴愴攳攵晦愲㜴〷㌹改づ㜱愷㍢搸㐹㘷慤摤㌱㠱改づ㘳散攲戵㕢敤㐹户捡㥢敥㌰㈷摤㤱敥㜴㐷㍢改慣晤昱戰挰㜴挷㌰㜶昱摡ㅤ攷㐹㜷慣㌷摤〹㑥扡攳摤改㑥㜱搲㔹㙢户㈲㌰摤ㅡ挶㉥㕥扢戵㥥㜴愷㜹搳㥤改愴㍢挵㥤㡥㔷㕢㕤敦㕤㑢㘰扡搳ㄹ扢㜸敤捥昰愴扢挰㥢㡥㤷㕥㘵㐷㌸换㥤㡥ㄷ㌵㕤改㤶〶愶㕢攷㑦㜷㥥㈷摤㔵摥㜴扣挲㈹改㉥㜰愷攳戵㐳㐹㘷挱捣〶愶扢㤸戱㡢㘱慥昷愴摢攰㑤㜷㥢㤳敥㌲㜷㍡㕥愱㜳愵摢㈷㌰摤ㄵ晥㜴㔷㜹搲昱㘲㕥搱㡥昰㠰㤳敥ㅡ㜷㍡㕥〷㜳愵慢つ㑣㜷扤㍦摤㡤㥥㜴扣㘴㔶㤴敥㘹㈷摤㑤敥㜴捦㍢改慣ㅤ㘱㑥㘰扡つ㡣㕤扣愹摣攲㐹昷愲㌷摤㉢㑥扡摢摣改㜸㔱㐷搶捥㑡㌷㉤㌰摤㥤晥㜴㜷㜹搲扤敤㑤昷㥥㤳敥慦敥㜴扣㜶攲㠲戹㙢㘰扡晢ㄸ扢㜸㔳㜹挰㤳敥㌳㙦扡慦㥣㜴て戹搳昱ち㠵㙢敤搲㠱改ㅥ㘱散㘲㤸㡦㜹搲晤攴㑤挷换ㄵ戲㈳㍣攱㑥挷ぢ〱慥㜴搱挰㜴㑦㌳㜶㜱扡㘷㈹㜲㝤㈲昰㥡㐱搱愶挲慢〲㤲敥敦㔸攸昸㐴攰昷㙤㔷扡敤〳搳扤〰㈳㑦扡㤷㈸㜲愵攳㔷昳愲㜴晣昲㉤改㕥挶㐲㐷㍡㝥慤㜵扤㜷㈳〳搳扤ち㈳捦㝢昷㍡㐵慥㜴㤵攸ㄷ愵攳㔷㕣㐹昷㈶ㄶ㍡搲昱换愳㙢敤㠶〵愶㝢〷㐶㥥戵㝢㤷㈲㔷㍡㝥捦㉣㑡挷㙦㤲㤲敥㝤㉣㜴愴攳㜷㌴㔷扡㑤〲搳㝤〴㈳㑦扡㑦㈸㜲愵攳搷戹愲㜴晣挲㈶改㍥挳㠲㤳慥㥣攷捣㍤㍥愱㘷戹摢㘰㝣昵㘹㌴㜳晣㈳㍥㤳昱愷㘰㐶㌷攲挴扣〷㝦㜹攷㜳攴㔱㍣ㄳ㘷っ晤ぢ㝢㠱㥤㐱㍣ㅦ收㐲〵捦㥥ㄵ捦㜵㌹㈸晤㑢㡡㜹㥡㉢ㅥ㕦搹ぢ攲挱㔳摡㑥㡦㕡昴挴攳㙢㡡ㄷ搹㍡晤ㅢ㝢㐱㍣㜸㔶摡改挱戳㑢昱昸㤶㘲㥥㔴㔲愷㝦㘷㉦㠸〷㑦㈰㍢㍤戲攸㠹挷昷ㄴ攷㙣㥤晥㠳扤㈰ㅥ愶摤戱搶㠳攷㜷攲昱㈳挵㍣戵㤳ㅣ㍦搹ぢ攲挱搳戸捥ㅣ㍣㐵ㄳ㡦㥦㈹收搹㤹㜸晣㘲㉦㠸㐷㥢摤戱㜲昰㉣㑢㍣㑡㜰昷ㅢ戵搲昱㔰散㤱㈵㕥㠳㜸㌲挵〵换㠳㈷㑡攲㔱㑡ㅢ㥥㈳㔱愷昷㜱㝢ㅣ㔹攴挱㜳ㅤ昱㈸愳捤㜱㡥㐷戹摢㠳愷㌴㥤㌹㜸扡㈲ㅥㅡ㙤㜸愶㈲㌹晡扡㍤㜸㔶搲改挱㌳づ昱愸愰つ㑦㌶挴㐳㜷㝢昰挴愲搳㘳㥤攳ㄱ愱つ捦ㄷ挴愳㥦摢㠳攷〶㥤ㅥ晣摣㤷ㅣ晤㘹挳㡦㝣昱ㄸ攰昶攰挷㝢愷〷㍦扡挵㘳㈰㙤昸愹㉤ㅥ㠳摣ㅥ晣㠴敥昴攰愷慦㜸ㄸ戴攱〷慦㜸㙣攴昶攰㠷㙣愷挷〶挷㘳㘳摡昰戳㔳㍣〶扢㍤㙥㉢昲攰㘷愰攴搸㠴㌶晣昸ㄳ㡦㈱㙥て㝥搴㜵收攰挷㤸㜸㙣㑡㥢〷ㅣ㡦捤摣ㅥ晣戴敡昴攰㈷㤱㜸㙣㑥ㅢ㝥〸㐹㡥愱㙥て㝥攰㜴㝡昰挳㐴㍣戶愰捤戳㡥挷㌰户挷摦㡢㍣昸㜹㈰ㅥ㕢搲㠶ㅦ〵㤲㘳㉢户〷て晢㥤㌹㜸㐸ㄷ㡦慤㘹挳愳戹㜸っ㜷㝢昰挸摤改挱愳戲㜸㡣愰つて挸攲㔱改昶攰挱户搳㠳〷㔶昱ㄸ㐹ㅢㅥ㔳挵㘳ㅢ户〷㡦㥦㥤ㅥ㜲㘰攳㍥㌴ち㌶捥挳攰〱㑥㉥戹㔵㐱㡡㙢昲㜲㌰昳㔹昱愰㈶㔶摢㕡㔶㜲〰昳㔹昱㐰㈶㔶摢㕢㔶㜲搰愲搵づ敥㡣㍣㜸㠹搵㘸换㑡づ㔴扥㔸㍣㘰㠹搵㑥㤶㤵ㅣ㥣㝣㔶㍣㐸㠹搵㔸换㑡づ㐸扥㡣㍣㌰㠹㔵捣戲㤲㠳㤰㉦ㄶて㐶㘲ㄵ户慣攴挰攳㡢挵〳㤰㔸㈵㉤㉢㌹搸昸㘲昱愰㈳㔶㘹换㑡づ㌰扥㔸㍣搰㠸㔵㡤㘵㈵〷ㄵ㕦㉣ㅥ㕣挴㙡㘷换㑡づ㈴㍥㉢ㅥ㔰挴㙡扣㘵㈵〷て㕦㐶ㅥ㐴挴㙡㠲㘵㈵〷っ㥦ㄵてㅣ㘲㌵挹戲㤲㠳㠴捦㡡〷ぢ戱㥡㘲㔹挹㠱挱㌷㉥ㅥ㈰挴㙡㥡㘵㈵〷〳㥦ㄵてち㘲㌵挳戲㤲〳㠰㉦㈳て〴㘲㌵换戲㤲㥤摥ㄷ㡢㍢扦㔸捤戶慣㘴㐷昷㔹㜱㠷ㄷ慢戹㤶㤵散摣㍥㉢敥攴㘲㌵摦戲㤲ㅤ摡㌷㉥敥搸㘲戵㠷㘵㈵㍢戱㉦ㄶ㜷㘶戱慡戵慣㘴挷昵㔹㜱〷ㄶ慢㐵㘲㘵㌸㍢慢攲晥㈹搷挲慦晥挶㥡㉣㥢っ摦ち晣㤹㈸敥㤲愲戸捡愳攰㕥㈸㡡㉢㡢ㄵ㠶戳㍢㉡敥㠱㘲㜱㐵戱㠵攲㑥㈷㡡换㍤ち敥㘷愲昸㠳㐷挱㕤㑢ㄴ㤷㜹ㄴ摣㥢㐴㜱愹㐷挱ㅤ㐸ㄴ敢㍤ち敥㌳愲戸挴愳攰㙥㈲㡡㡢㍤ち敥ㄹ愲戸挸愳攰捥㈰㡡ぢ㍤ち㙥晦愲戸挰愳攰㈶㉦㡡昳㍤ち㙥攵愲㌸捦愳攰㠶㉤㡡㜳㍤ち㙥换愲㔸攷㔱㜰昳ㄵ挵㌹ㅥ〵户㔸㔱㥣敤㔱㜰㈳ㄵ挵㔹ㅥ〵户㑢㔱㥣改㔱㜰㔳ㄴ挵ㄹㅥ〵户㍥㔱晣摥愳攰〶㈷㡡搳㡢ㄵ晤晥ㅦ㤲㡤扡㜰</t>
  </si>
  <si>
    <t>㜸〱捤㥤〷㝣ㄴ㘵晥晦昳㠴㘴挸㉣㈰愳㠰愲愰ㄴ㠹㠲㈰㘶戳㉤㡢㠷㜴ㄴ㘹㙡挰㝥挶捤敥㉣㐴㔳㌰〹㑤捦挳㠲扤㉢ㄶ散扤户㍢攵散㝡㜶捦摥摢搹扢㥥扤㥦昵晦昹㝣㘷㘶㌳㍢㈵攵㝥昷㝦扤㙥㤹㝤㤸攷昹戶㘷摥晢捣散散㍣摦㤹㤴愸㤲㤲㤲摦昱攲晦㝣㤵㜱㘵㘸敤捡戶㜶戳㘹晣戴㤶挶㐶㌳摢摥搰搲摣㌶㝥㑡㙢㙢㘶攵㥣㠶戶昶㕥㔰搰敡ㅡ㈰㙦㉢慦㙢㙢㌸搰慣愸㕢㘶戶戶㐱愹扣愴愴愲㐲㉦㠵㝣㘳晢㙤㌸ㄵ㥤㔶㝡ㄹぢ㘸㤵攸ㅡ㡢摥㉣㉡㔸攸㉣㈲㉣晡戰攸换愲ㅦ㡢昵㔸昴㘷㘱戰㔸㥦挵〶㉣〶戰ㄸ挸㘲㄰㡢つ㔹㙣挴㘲㌰ぢ挶搷㌷㘱㌱〴㐵摦愱㈸ㄶ㑣㥢㍡扦㝥㍦㙣㑤㙤㝢㑢慢㌹㙥昸慥㔶㥦㈷㐶愳攳愳攳慢搳搵挹昱㔵攳㠶㑦㕢摡搸扥戴搵㥣搸㙣㉥㙤㙦捤㌴㡥ㅢ扥搳搲晡挶㠶散㙣㜳攵㠲㤶晤捤收㠹㘶㝤㔵慣㍥ㄳ慦㠹挶ㄳ㠹㝣㍡㕤搳㜷㔳㜸㥥㌷㙤敡㑥慤㘶扥敤扦攵㜳㌳晡㥣㍦㙤敡昸㜹㘶晢㝦换攷㌰昸㠴换改㉤㑤㤹㠶收晦㤲搳㜲㝥愶㠹改㘶戶㠱ㅦ扥㘹戶㌶㌴㉦ㅡ㡦㙥ㄷ㠱㐶㉤㌵㝥㑡㕢摢搲愶㈵ㅣ㐷搳捣挶挶㕤捣扣㝣攸㑤搳摢摡㜷捡戴㌶戵昵㙤㈲㍦戳搵㙣捥㥡㙤敢㌵捤㔸㤱㌵ㅢ㙤挵戶㡡愶㕤㌳慤昳㌲㑤㘶ㄹ㔷晡㌷㔹㥦攱慣㥣搹摣摥搰扥戲㕦搳挲㌶㜳㤷㑣昳㈲㤳㉡攵㑤摢㉦㙤挸愹戲㌲㉣㈵扤戶っ敡㤹㝣㔰攸㑦搳戴挵㤹搶㜶愹昱㈳㡣〶改扡㠶㡢㙣㐵㔱扦㌸愴㠶㝢慣昸㤹搵㌶㌴捤㌶㕢㥢捤㐶〶攱㈷㌹搶愳㈴㠰慣捦愱㐰捡搹ㅣ㝥㑡慡㡦扤昳㜱㕢ㄸ㐵ㅢ㡥㘲昰扣㤶搶㈶っ挸戹㘶愶㜹㘲㜴㕣㙤㝢㙥扡戹㙣㘲搵昸㙡㝤〴愴晡㐸敡㙤㡥㘲〰㘰攴㕡㥡ㅡづ捣㤰昶㠴㘸扡㍡㌵㐱ㅦ㐵㤵㑡ㄴ慡散㔵散敡敥〰摣摤㑡敢㌲愵㜵昵愵㜵搹搲扡㕣㘹㥤㔹㕡㤷㉦慤㕢㔴㕡户戸戴慥愱戴㙥扦搲扡晤愱攳扣㉡㝡昷㉥戵㕦挷て㍡攷愰㝢扥㝥㙡摥㍤㠷㑥摥敡挵摥㑦挲㌹㤴攴攰戰㈵㔶挲㍢㍣ㅡ㔲㝤っち㙤㉢ㄴ扥づ㈷攳ㄳ昴戱㔴ㄹ㠷㐲愹攷搰㘱㜶扡晣㠵挳搷㙦㕤㍣㝢敥ㄱ愳㠶扥搲敦愶摢敥㔰㍣㡣㐸戴昱㔸〹㡦戶つ㕤㔵愱搰愲㈸㝣搱攲搵ㄳ昴㙡慡挴㔰㈸昵戸ㅤ慤昴攸㜳㕦扣晤挳户㘷㕣昹捤㤷㕦㡣㜹晦搴㠹㡡挷㉢㠹㤶挰㑡㜸戴㈴㕤愵㔰㘸㌵㈸㝣搱ㄲ搸戶㌴㔵㈶愰㔰敡㐱㍢摡ぢ㥢ㅣ㝥晦㑥㙦昴㥡扡㜶收〳㈷㥦㜳㐰敡㕥挵〳愳㐴晢〳㔶挲愳㑤愴慢敤㔰㘸㤳㔰昸愲挵慢㈶攸㤳愹㌲〵㠵㔲㜷摢搱㤲ㅦ㍤㜷㤲㜶㙥㝥昲㤱戳摢〷㙦㕤搱晢ㅢ挵㥤㔱愲㑤挳㑡㜸戴改㜴㌵〳㠵㌶ㄳ㠵㉦㕡戴㘶㠲扥㍤㔵㜶㐰愱搴㉤㜶戴愷㌷㘹摥攷㡡㡢ㅦ㥡扤收摢㥢挶摦戳挵㥡㜲挵㐳扤㐴摢ㄱ㉢攱搱㘶搳搵ㅣㄴ摡㕣ㄴ扥㘸戱攸〴㝤ㅥ㔵收愳㔰敡㐶㍢㕡摦昸つ㌵愷㙥扤攷搴搳㥦晣㘹搰扣搱挳〶㉢㝥愷㐸戴㥤戱ㄲㅥ㙤ㄷ扡慡㐵愱㉤㐰攱㡦ㄶ㥢愰㉦愴捡慥㈸㤴扡捡㡥㔶㜳㙢换㤳㤹ㄳ捦㥤㜹搴慦捦㝥㕡㕥摥㘷戴敡〳戱㐴摢ㅤ㉢攱搱昶愰慢㍤㔱㘸㝢愱昰㐵㑢攰㜳摢㥢㉡㝦㐴愱搴挵㜶戴敤晡㡤摤昱愴昵敦㤹㜱挷㠷愳ㅦ扦攱摤㘱挷㉡㝥㑢㑡戴㍡慣㠴㐷摢ㄷ㔲㍤㠳㐲慢㐷攱㡢ㄶ挷〱㈲㑢㤵ㅣち愵捥戱愳昵㍦㙤晤敢敦ㄹ搰㍣㙤捤㌶㜷㥣㍦㘰收攷捦㈸㝥ㅤ㑢戴㍣㔶挲愳㉤愲慢挵㈸戴〶ㄴ扥㘸搵ㄸ㈵晢㔱㘵㝦ㄴ㑡慤戱愳昵㝢扦攱㥤つ㈲㡢攷ㅦ戲搰㔸㌴㜰扦搵㌷㈸㝥敦㑢戴㈶慣㠴㐷㙢愶慢ㄶㄴ摡ㄲㄴ晥㘸㈰㜹〰㔵㕡㔱㈸㜵㠲ㅤ敤㠵㤹挳收っ㤸晥搰㤴㑢㥦扥收㤶挶慤㠶慤慦㜸㠲㈱搱摡戱ㄲㅥ㙤㈹㕤㉤㐳愱㉤㐷攱㡢ㄶ㑤㑦搰㔷㔰㘵㈵ち愵㡥戴愳㥤晥晡㙦慢㔷晤㜲收散㙢㔳㍦捤㍡戴搷㐹摦㉢㥥挹㐸戴㠳戰ㄲㅥ敤㑦㜴㜵㌰ち敤捦㈸㝣搱㤲搸戶㔵㔴㌹〴㠵㔲慢散㘸㡦扣昹昲㈳㌵㔷㍦㌳敦慥晢㠶戶つ摤㈰ㄲ㔵㍣㘵㤲㘸㠷㘱㈵㍣摡攱㤰敡慢㔱㘸㐷愰昰㐵慢㑥㑥搰㡦愴捡㔱㈸㤴㕡㘱㐷㝢戸晦㐶㝦扣㙦攲㝥昳敥㤹㤵戹攴搱戱㐷昷㔱㍣㌷㤳㘸挷㘰㈵㍣摡戱㜴㜵ㅣち敤㜸ㄴ扥㘸㜱散㙦㈷㔰攵㐴ㄴ㑡ㅤ㘰㐷摢敤改〳㤶敦㝣摡搵搳慦㍣昵㤹捦㝥㝡㘵户敤ㄴ㑦〲㈵摡挹㔸〹㡦㜶ち㕤㥤㡡㐲㍢つ㠵㉦㕡㌵㡥㈵㙢愸㜲㍡ち愵昶戳愳㝤㜷攱㠹晢昷摥攸㤶㘹ㄷ㥥㤰㑤扣㌹昸㡥㠸攲搹愶㐴㍢ㄳ㉢攱搱捥愲慢戵㈸戴戳㔱昸愲挵ㄱ敤ㅣ慡㥣㡢㐲愹慣ㅤ敤㤰㝤づ㤸搹㜷攲㤵㜳捥㝢攴戴㈳晥㌴攳戰摤搵㈰㠸㈵摡昹㔸〹㡦㜶〱㕤㕤㠸㐲扢〸㠵㉦㕡っ㥦摢挵㔴戹〴㠵㔲㝢摢搱㌲敢㕤昹慦㔵㝦戹㜵昲㘵昳摢㕥㝣㘳慢㐷摢ㄴ捦㥦㈵摡㘵㔸〹㡦㜶㌹㕤㕤㠱㐲扢ㄲ㠵㉦㕡ㅣ搱慥愲捡搵㈸㤴㕡㘸㐷㥢戲晢摥㙢戶㡤㌴㑤㕦昳敡㡡愳㡦晡㝢昵㘶㡡㈷敡ㄲ敤㕡慣㠴㐷扢㡥慥慥㐷愱摤㠰挲ㄷ慤ㅡ愳攴㐶慡晣〵㠵㔲昳散㘸㉦㤴ㅣ晣挴㜵愵㌵昳敥㍡㝤㤷㑦搷捤㝢昳㐰㌵ㄸ㘲㠹㜶ㄳ㔶挲愳摤㑣㔷敢㔰㘸㝦㐳攱㡢㤶挰戶摤㐲㤵㕢㔱㈸戵扤ㅤ㙤挶㘹〳㑥晥㔱㝢㜳搶㘱敡㤸扤ㅡ㍦晡㝣㍢戵㌱挴ㄲ敤㜶慣㠴㐷扢㠳慥敥㐴愱摤㠵挲ㄷ㉤㠶攳攴摤㔴戹〷㠵㔲㤳敤㘸㤷慥㐸㑣㕡昳换摤昳敥扡㘱摣慤㑤㙢㝦㙥㔱㥢㐰㉣搱敥挵㑡㜸戴晢攸敡㝥ㄴ摡〳㈸㝣搱㤲㠹〹晡㠳㔴㜹〸㠵㔲㘹㍢摡戰攷て摡晣㥤戲㘱㌳捦扡攲搵つ㉡晡摣戴愱ㅡ〲戱㐴㝢〴㉢攱搱晥㐱㔷㡦愲搰ㅥ㐳攱㡢ㄶ㐳戴挷愹昲〴ち愵慡敤㘸㡦㝦扢攷戴挴㐶㍢㑣扦㜳捡昶摢慥慤㉤㜹戶敦㔳㄰敦㙣㥦っ㑦㙦捤㉣挷捦㡢㡥㕦㉥搵攳慢昸慦敢㥦㙣昸挵㤶㑦攴㔳昹㘸㌴㤷愸捡挴㌲攵㈳攰戶扢扦つ㜸愸敥㥢摦慤〱攷搴换攵挷挲搰愹㤹㌶戳攳户挳㔸㕢㌶戵㘵㘹㜳慥㙤㐸戰戰戶㍤搳㙥㙥攲㤵㜵㌸昱㤹搵攲愷㤴搹㈶昱㌶昳㥡敤㥡㘹㕣㙡㑥㔹搱㘰㠹㌷昵㠸昱㐳慡愵㍥㕣㍡戳搵㍣愰㈰昵昵㘸ち㝥改㉦ㄳ摦扥慤戴㐴㔶扦㠶㑦㕢摣搲㘶㌶㑢昷挶㌶敤搴㤰摤摦㙣慤㌵㜹㥤挰捣挹愶づ愲挸晥㌵㌷㜶㝥㌳㌶ㄴ扦捦㜲㈳摤慤昹ㄹ㉢摡捤收㥣㤹㐳㝦㤷㤸慤敤㉢ㄷ㘴敡ㅢ捤つ㡢㔴慣㤸㄰㙣㕣搴㍣戳㈵扢戴㙤㕡㑢㜳㝢㙢㑢㘳戱㘴㑡㙥㔹〶扦㈰㜳㜳㕢㜲㈶㝥〰㤶昱㔵愲㑡㝡昵㔲慡㘴慢愰㕦㘱昴摢㌶㕥㍥〸搷㐷扣㈹㍥昳挱挵挳㙥晣㉥搸㍡㙣㐵愳挹㌱㔹㍡慡ぢ㘷攲㤷㙥挶㠴㉢扡戶㠹ㄷ㔵愸㍤㍡㕣㕢晡㔸昸攴晥晦㉡㤷㤶づ戰户㝥挶㌲晣捡摥〱㍦㈸ㅢ捤搶㑥㉦〹㈹昶㐸㝦ㅡ㐵昹㌶搸㥢㐳改㤵㐱㐳慤㔰㉢换㤷㌷攴摡ㄷ㙢㡢捤㠶㐵㡢㜹捡㠵换㐶ㄵㄵ㐴敢㝢改捦愲㐹㝦㡥挵昳㈸㈲㤱ㄲ敤〵㉡㘹ㄱ晤㐵慢㕥㍥ㄲ晦昷晣昷㝢㈹慣㜴戹㕥㠰㡢㍢㙤攵㑤㌳㕢㕡摢㝡昵ち摡捡ㅤ㌲㙤㡢摢㌹㍣㍢ㄷ搲摦㑢㉣㕥㐶㔱㍥ち㐵㤷㤷〷晡㐳愹㡣㔷㐱晡㌵㑤㌷昳ㄹ㕣㝢㤲扤㕢㘵捡㥢慣换ㄹ搳捤戶慣捥敢ㅥ戳戰慦慣搰戰㠶㥤扦㙦ㄳ㐷扦戹愲㝤㝡愶㍤搳扢〹㔷㔰昰㈹改㔰ㅡ㉢㔶搶ㅡ㉤晢㐹㥢㘳ㅤ戱㙢昰㘰挸慡换㑢ㅦ㘹戰㍣㘱挷挱晥㔲搲换㉥㍢摦〸昴㝤㌳㙣㠴收ㅤ攸挵㔷㐲㜸㑤㘲㝢戳㜹挱捡㈵㘶ㅢ搵㉢戴㑥㔱㝡㜷㉦㍡㥢㥦慤㕦搸摥搰搸㌶ㅥ㍤摤扥戵㘵改㤲晦愶ㅦ晡搲㕦㐱攱扣捡户挰㈸敥晥㌶〱㔷㐹敦㘵晣㙣敡敡㑡㉡攸㡤㉤晡收㉣㌸㕡攱散㜷晣㈷㉦晤㜵晣ㄷ改㑣㔶㕥〹㡤㥥㕣㌵㉡㠷㝥摦㈶㄰㕡搰㙡捡㜵戰ち愹㠰㜶扦愶摤㕡㕡昷慦㙦㘹搹㥦攳㘹㍤愹戵㉤㌶捤㜶㕥㕢敡㘳㕦㑢㤳㙢㘶㑡昵敡㔵㜴㕤挸㜵ㄱ㙡ㄸ晣㙢㙦愳攸㌷愵戱㜱戸攳戱㑤㝢〷㑤扤㜰㤵㑢㝢ㄷ㉢〹ㅣ挹摢㕢摡ㄱ㜴昸戲攴昰慤愹搶搶㍥㝣ㅡ扥㉤㠷昳㍢慡戱愱搹ㅣ㍥扡戹㘵㜸慢搹戶〴㤷㤳捤㌱攳㔷㌴戶慤㔰㐳㠱㠶㤷㜷㐶㝤㥤搸敦愵搸㜷㔳慥晥攴㌱㜳慢摥〷㍤愹㠶搸〲摦㔵愶搱〸㌶〲㙦晤〳ㄴ㙡㘳愸昱㤰㠳昵攲㤷晥ㄱ敡晡挷㉣㍥㐱㠱〳㠷㝣ㄴ㌸㙥㝣㙡㔵搵ㄸ晣捦㘳㠷晥ㄹ㡢捦㔱愸戱㈸戸攷敡㕦愰㜰㕥捡㠰㝦づ〸昹㔰户㐲戳晦㐳晤〶慤ㄱ扤ㄳ㤹ㅡ〷つ㝥戰㍡㐱敡㐴愷ㄳ㥢搲攰㌸㄰㐰戹㉤昰㕤昸摡〶㘶〲攰ㄷ摡昷㠲㕡㌰㠰摦ㄸ㠳㘰㜴づ㐷ㄷ㠰㔲慢慡慡㈰ㄳ〰扤搰愰昳挲扦慡㐶㤳〰㈸㐷捤㜹愹㥦㝥㜳〱㠸愲搹て㐰愷㑦扤ㄳ㤹㡡挱㉥〸挰㤷㜰ㅥ〸攰ぢ㕢攰扢ㄶ㤷㠴愷ㄱ散挵〶散昲㘷㔰ぢ〶㌰㄰㘲㝤㄰㡢つ㔱戸〰っ戶慡㉡〵㈷〲㘰㘳㉡㙤㠲㐲愵搱㈴〰㠶愰收扣搴㝢㙥〰㌵㘸昶〳ㄸ㐶㥦㝡㈷㌲㌵〱㜶㐱〰㕥つ〳昰㡡㉤昰㕤ㅥ㥣〸㑦㈳搸㡢搱散昲㑢愱〰戶㠲㔸ㅦ换㘲ㅣちㄷ㠰昱㔶㔵㙤〷㈷〲㘰ㅢ㉡㔵愱㔰㤳搱㈴〰愲愸㌹㉦昵愴ㅢ挰㈴㌴晢〱㈴攸㔳敦㐴愶愶挰㉥〸挰〳㘱〰敥户〵扥㉢㤶搳攱㘹〴㝢戱ㅤ㠲慡㝢㐳〱㑣㠶㔸㥦挲㘲㉡ちㄷ㠰改㔶㔵捤㠰ㄳ〱㌰㠳㑡㌳㔱㈸㕥挳ㄴ〰摢愳收扣搴慤㙥〰㌳搱散〷㌰㥢㍥昵㑥㘴㙡〷搸〵〱戸㍥っ挰㜵戶挰㜷ㄱ㜵㌶㍣㡤㘰㉦ㄶ戰换搷㠴〲搸ㄵ㘲㝤㌷ㄶ扢愳㜰〱搸搳慡慡㌹㜰㈲〰昶愲搲摥㈸搴㍣㌴〹㠰㍦愲收扣搴挵㙥〰㜳搱散〷㤰愱㑦扤ㄳ㤹㥡て扢㈰〰㘷㠵〱㌸搳ㄶ昸慥敢敥〲㑦㈳搸㡢晤搸攵搳㐳〱㌴㐲慣㌷戱㘸㐶攱〲戰挴慡慡㕡㌸ㄱ〰〷㔰愹ㄵ㠵㕡㠸㈶〱搰㠶㥡昳㔲挷扢〱㉣㐰戳ㅦ挰㜲晡搴㍢㤱愹㕤㘱ㄷ〴攰戰㌰〰㠷摡〲摦愵收㍤攰㘹〴㝢㜱〸扢扣㉡ㄴ挰㘱㄰敢㠷戳㔸㡤挲〵攰㐸慢慡昶㠴ㄳ〱㜰ㄴ㤵㡥㐶愱昶㐶㤳〰㌸〶㌵攷愵㤶戹〱散㠵㘶㍦㠰ㄳ攸㔳敦㐴愶晥〸扢㈰〰㡤㘱〰昶户〵扥慢摦晢挲搳〸昶攲っ㜶戹㈱ㄴ挰㔹㄰敢㙢㔹㥣㡤挲〵攰㕣慢慡㌲㜰㈲〰捥愳搲昹㈸㔴ㄶ㑤〲攰〲搴㥣㤷摡搷つ愰ㅥ捤㝥〰㤷㐰㍦愲㜷㈲㔳㌹搸〵〱搸㌵っ挰㐲㕢攰扢㈰捦㉢敤㈳搸㡢㙢搹攵摡㔰〰搷㐳慣摦挰攲㐶ㄴ㉥〰㝦戵慡㙡㌱㥣〸㠰㥢愸㜴㌳ち戵ㅦ㥡〴挰㍡搴㥣㤷摡搱つ愰〱捤㝥〰户搱愷摥㠹㑣敤て扢㈰〰㤳挳〰㑣戲〵扥㌹㠲㘶㜸ㅡ挱㕥摣挷㉥㑦っ〵昰〰挴晡㠳㉣ㅥ㐲攱〲昰㠸㔵㔵㉤㜰㈲〰晥㐱愵㐷㔱愸〳搰㈴〰ㅥ㐳捤㜹愹戸ㅢ挰ㄲ㌴晢〱㍣㐵㥦㝡㈷㌲搵ち扢㈰〰㕢㠵〱ㄸ㘳ぢ㝣搳ㄶ㑢攱㘹〴㝢昱㌲扢扣㘵㈸㠰㔷㈱搶晦挹攲㌵ㄴ㉥〰㙦㔸㔵戵っ㑥〴挰㥢㔴㝡ぢ㠵㕡㠱㈶〱昰㌶㙡捥㑢㙤收〶戰ㅣ捤㝥〰敦搳愷摥㠹㑣慤㠴㕤㄰㠰㠱㘱〰〶搸〲摦㑣捡㥦攰㘹〴㝢昱㌹扢扣㝥㈸㠰㉦㈱搶扦㘲昱㌵ちㄷ㠰㙦慤慡㍡ㄸ㑥〴挰㜷㔴晡ㅥ㠵㕡㠵㈶〱昰〳㙡捥㑢㔵戸〱晣ㄹ捤㝥〰㍦搳愷摥㠹㑣ㅤ〲扢㈰〰扦晤ㅡ㜲㉡晣慢㉤昰㑤敥ㅣづ㑦㈳搸㡢戲㔲㜴昹㘷愸〵㥦ち㙢㄰敢扤㔹㔴愰㜰〱㠸㔸㔵戵ㅡ㑥㐶搲㔱ㅦ㉡昵㐵愱㡥㐴㔵〰昴㐳捤㜹愹慦ㄱ愳昰㘳攸〸㌴晢〱慣て晤㠸摥㠹㑣㜱ㄲ㈹〸挰㐷㘱〰㍥戴〵扥昹愶㘳攱㐹〰㙣挲㉥扦ㅦち㘰㈸挴晡愶㉣㌶㘳敦㍡㝥つづ户慡敡㌸㌸ㅡ挹捤ㄹ㐱愵㤱㈸搴〹愸ち㠰捤㔱㜳㕥敡㌵㌷㠰攳搱散〷戰㈵昴㈳㝡㈷㌲㜵㈲散㠲〰㍣ㅢ〶攰ㄹ㕢攰㥢〲㍢〵㥥〴㐰ㄵ扢晣㔴㈸㠰㙡㠸昵ㄸ㡢㌸㝢搷〱㈰㘹㔵搵愹㜰㌴㤲㥢㤳愲㔲つち戵〶㔵〱㤰㐶捤㜹愹㠷摣〰㑥㐳戳ㅦ挰㐴攸㐷昴㑥㘴敡㜴搸〵〱戸㌳っ挰ㅤ戶挰㌷㉢㜷ㄶ㍣〹㠰㤹散昲㙤愱〰㜶㠰㔸㥦挵㘲㐷昶慥〳挰ㅣ慢慡搶挲搱㐸㙥捥㕣㉡捤㐳愱捥㐱㔵〰捣㐷捤㜹愹ㅢ摤〰捥㐶戳ㅦ㐰㉤昴㈳㝡㈷㌲㜵㉥散㠲〰㕣ㅥ〶攰㌲㕢攰㥢㈸扣〰㥥〴挰摥散昲㈵愱〰昶㠱㔸慦㘳戱㉦㝢搷〱愰摥慡慡ぢ攱㘸㈴摥㝡㤶㑡㌹ㄴ敡㘲㔴〵㠰㠹㥡昳㔲㘷扢〱㕣㠴㘶㍦㠰〶攸㐷昴㑥㘴敡ㄲ搸〵〱㌸㌹っ挰㐹戶挰㌷㜷㜹㌹㍣〹㠰㔶㜶昹㠴㔰〰敤㄰敢㑢㔹㉣㘳敦㍡〰慣戰慡㡡ㄳ㥢㈳戹㌹㉢愹㜴㈰ち㜵ㄵ慡〲攰㈰搴㥣㤷㕡敤〶㜰㈵㥡晤〰㔶㐱㍦愲㜷㈲㔳㔷挳㉥〸挰㠱㘱〰㔶摡〲摦㜴敡㜵昰㈴〰㡥㘶㤷㤷㠷〲㌸ㄶ㘲晤㌸ㄶ挷戳㜷ㅤ〰㑥戴慡敡㝡㌸ㅡ挹捤㌹㠹㑡㈷愳㔰㌷愲㉡〰㑥㐱捤㜹愹㘶㌷㠰ㅢ搰散〷㜰㍡昴㈳㝡㈷㌲昵ㄷ搸〵〱挸㠵〱挸摡〲摦っ敦捤昰㈴〰捥㘷㤷㌳愱〰㉥㠴㔸扦㠸挵挵散㕤〷㠰㑢慤慡㕡〷㐷㈳戹㌹㤷㔱改㜲ㄴ敡ㄶ㔴〵挰ㄵ愸㌹㉦戵扢ㅢ挰摦搰散〷㜰つ昴㈳㝡㈷㌲㜵㉢散㠲〰捣ぢ〳㌰搷ㄶ昸㈶㥤敦㠰㈷〱㜰㌳扢㍣㍢ㄴ挰摦㈰搶㙦㘱㜱㉢㝢搷〱攰㜶慢慡敥㠴愳㤱摣㥣㍢愸㜴㈷ち㜵㌷慡〲攰㉥搴㥣㤷㥡敡〶㜰ㄷ㥡晤〰敥㠵㝥㐴敦㐴愶敥㠱㕤㄰㠰㥡㌰〰㈹㕢攰㥢〷扦て㥥〴挰愳散㜲㈲ㄴ挰攳㄰敢㑦戰㜸ㄲ㠵ぢ挰搳㔶㔵摤て㐷㈳戹㌹捦㔰改㔹ㄴ敡㐱㔴〵挰㜳愸㌹㉦㌵捥つ攰〱㌴晢〱扣〴晤㠸摥㠹㑣㍤〴扢㈰〰㈳挳〰㡣戰〵扥愹昹㝦挰㤳〰㜸㡢㕤ㅥㄶち攰ㅤ㠸昵㜷㔹扣挷摥㜵㡣㠰て慣慡㝡ㄴ㡥㐶㜲㜳㍥愴搲㐷㈸搴攳愸ち㠰㡦㔱㜳㕥㙡㐳㌷㠰挷搰散〷昰ㄹ昴㈳㝡㈷㌲昵〴散㠲〰昴つ〳搰挷ㄶ㜸戳〵捡㥦㠶愷ㅥ捣昲昶㘱㠷昳扢㌶㤸换㌹㉤戵㕥ㅥ㜹挴搳㤶戶戵户挸ㅣ㕡扦晣昴㤶㜹㉤敤搳ㅢ摡㤶㌴㘶㔶づ挸摢㉢扢㉤㌶㥢㌱挳摤㡡㠹㙥㑦㕢换㤲㈵㘶㑥捦搷戶㉣㙤捤㥡戳愶晦㉦捣㠰㘳晢昰搱挹攴㜷愹挲敢㍦㥢搴㉤㠱㈵㐶〹㕥㈵攵捦挲愱㜷㙥㑥戲㤹㕤昳攸戲㙡㐰戱㝦〷搱〵つ敤㡤㘶㥦扣捣㘱换㝡㐵ㅥㄴ㤱㌶㤰敢㥤㕦戰ㄸ㜳㔶搳晢攵户㙦㙤挸㜱㡥㠸ㅦ挶㐰㑢㜵㡥戹〸㈹〲㍢戵戴㌵㌰㤵戹㕦㝥㐱㙢愶戹㙤〹㘷㍢戳㉢㌷㈸慡挹戴㘸㜹㝥㙡㐳㜳ㅢ挲挸愷挸昵晥昹摡挵㉤换㜱て挳搲愶收敤㌳㑢摡晥㈷㍥ㄵ挵㡦㐵㕥昲搱愸㔲㔵㕡慡㉡㑡㉢晥搳捦㐷晢ㅥ晢搸〰㉢㍢㝣㌸挶㘹㝢㙢㐳晤㔲〲㤳ㄸ搵㈸换㔸挸㘷㔸㔲晥ㅣ搶扣昳㥡慥㡦搰㤳㤴挰扥ㄶ攵收〷捥㡦ㄷ㙥っ搹ㄴ敡晡て攸㑥摦ㅦ㔱散戸晤挲㔹ㅤ改㍡晦愷扢㉣捡㥦㠷攷㙥㘷㐷っ㠲昲㝡搶㄰㘲挶〴㐷ㄴ昶㑣㡣〴搶扣挳㌲㤲ㄷㅤ㡥搰昵㍡㔶㘷㘲㠲扤㙦㝥㑥愶摥㙣㐴㕥㐰㔳愶㝤㍤慢挲〴つ㘴攱户搹戲㘹㉤㑤㑤ㄹづ㌹摥㑢㔰㥢捤㌴㥡ㄵ昹㈹㑢摢㕢收㌶㌴敢㜹ㄴ㌲㉥敤愶捣ち㌴㘵㔶㔸㌳昸昹㕤㤸㉦㈴敢昴搵戲㈸搳摡搰扥戸愹㈱㕢挱ち攷㑢晦㈷挶㉡㡥ㅦ㘵㠰改扣㥣㘳㠹㌷㈵挰㥡㤸挷挷㍤ㅥ㔹㌴㐴挷㡦ㅦ㈳扡㔴㘹昸愷晥挳㜴ㄲㅣ㜹攴ぢ㐵晦〹摥捡昱㤶㐳㤱昴攵㑢㤹㡡挵敡㤷慢㌰㐴攵攰愴㕥愴〲摥晡捦㔰攵ち摦㘵㉦愱攸㌴搷愰㌷ㄴ㈲㜳㕡㌲戹㤹㤹㉣敥ぢ敡㙤摦ㄵ㔴㠱㡦㤶㠷㥡㔶㠳搹ㅦ搳㤰㔰㠴改敤㘵つ㌹戳戵㠲つ戵戸敢愹㡣㜹㈳㥡昵ㄹ㘲ㅥ扣㔷〹㌲挰㉢㠲㘲捤㜲㝣㡤戲攷搴摤㜷㔵捤昲昹晦㜴攷㥡㐹散㝢㈴㈲㕦㔱扦㘰㜳昴㕦戹㑤㉦愳㤱摢攳㔱昸㡤ち扦愳㈸㝦〵㐲敦㘷㔳㥣㠸㠱㜴つㅤ㑡㘵㜲㍦つ㔳㐴㉡㤰㑥㈱戹㈵攵戲㈱㝤㕣㌹㈱㥡㤵づ㔲攱摣愴愳搵㘲㤴㥢戹㠸㜵㝣㘵敥〹扥ㄹ㑡㑡㑢换昰㔱㙢摥㝣㍡㕦㔸㌸㙢慡㌵㈵㔹㐴㙤㠶㉥㘸捣㈳ㅣ挲㥤〵晥敢㠲㙥㕡㜹〱㕡㤸摢晥ㅤ晦挹㉢ㄲ搱㑢㘱㔳ㄲ㔱慦愳㜴㐰㔴戰挵㈲㠵㡦〰搷挱㔰愸て搰挸搳〱搷㤷㤷晡〸㔵㝥㠱㤵㘸扣㙤愹扢〷㑣昵㌱㉣㜸搰搴㌵㍡晥〴㙢㍣ㄶㄵ挶㘶〵㕡扢ㅥ㥢㥦搲〲㙦㥤㜷挱㜱㐵摥㥦㘱挵搹っ㌶搸㥢ㄱ㠱㡥摥㠷㡡㥦〷㉢昴愵㐲㍦㉡㝣〱〵㝥攸摡㝡愸㠵挲攴つ㌵〱㌰つ搸〰收㌷慥㈰㉥㤸敢㌳挸〶っ昲ぢㄴ扣㌰㝦㐳㥢挰搴昹敤㈳㉦捦㌷㡤攲攷㈶攰〶搲〹户戸〸摣㠶㘸敤ㅡ㕣㈹捣㠸㐶摦㐸㥣㔸ㄵ挵㜴㠵〰㜰㠳愱愳㙦㑣㐵愶㌲〴㈸㙣㐲㠵㈱㔴㘰㜶㠳㠰ㅢ㡡㕡㈸㌸摥ㅢㄴ〰㙥㌳搸〰ㅣ㌳ㅥ㥣㈰㉥㜰挳ㄸ㘴㌸㠳㌰㍢挱ぢ㡥㈹〹ㄶ㌸戹㜹㡥攴扣攰㤸戰㈰攰㐶搲〹㌳ㄷ㡡挰㡤㐲㙢搷攰㤸攱㠰〵㜷㝤搱〹㔶攴捤㌴〷愷换㙣戰㐷摣ㄶ搰搱户愴㈲㔳㈰〲ㄴ㐶㔳㘱っㄵ㤸ㄵ㈱攰戶㐲㉤ㄴㅣ㙦㜳ち〰㌷づ㌶〰㌷捣ㄵ挴〵㙥㙢〶ㄹ捦㈰捣㙡昰㠲㘳㉡㐳ㄷ㈳㡥㠹づ〲慥㡡㑥㤸昱㔰〴慥ㅡ慤㕤㠳㘳㘶〴ㄶ㕣㉡愵ㄳ〷ㅣ搳㈳〲戸挴愱愳㈷愸挸搴㠹〰㠵㈴ㄵ㔲㔴㘰㌶㠵㠰慢㐱㉤ㄴㅣ敦搸ち〰㌷〱㌶〰挷っぢ㈷㠸ぢ摣戶っ昲〷〶㘱㌶㠴ㄷ摣㘴戴㜵〱㙥ち㔴〴摣㜶㜴㌲ㄵ戵㈲㜰㤳搱摡㌵㌸㘶㔴㘰㐱扡〵㥤㌸攰㤸㔶攱㜴㤹㡤昶㠸㥢ちㅤ㝤ㅡㄵ㤹㜲ㄱ愰㌰㥤ち㌳愸挰㉣っ〱㌷ㄳ戵㔰㜰扣昹㉣〰摣づ戰〱㌸㘶㘶㌸㐱㕣攰㘶㌱挸㡥っ挲㉣ち㉦㌸愶㑥㜴〱㡥㠹ㄵ〲㙥づ㥤㌰挳愲〸摣㍣戴㜶つ㡥㤹ㄸ㔸㜰㈷ㅢ㥤㌸攰㤸㡥攱㜴㤹㡤㌶戸㥤愰愳敦㑣㐵愶㙡〴㈸散㐲㠵㕡㉡㌰㝢㐳挰㉤㐰㉤ㄴㅣ敦愳ぢ〰户㉢㙣〰㉥攳ち攲〲户ㅢ㠳散捥㈰捣扥昰㠲㘳捡㐵ㄷ攰㤸㤰㈱攰昶愴ㄳ㘶㘶ㄴ㠱摢ㅢ慤㕤㠳㘳〶〷ㄶ摣㈶㐷㈷づ㌸愶㜱〴㜰搹〷㍡㝡ㅤㄵ㤹攲ㄱ愰戰㉦ㄵ㌲㔴㘰搶㠷㠰慢㐷㉤ㅣㅣ㙥㍥〹〰㤷㠳つ挰㌱ㄳ挴〹攲〲㘷㌲㐸㥥㐱づ㠱㠲ㄷ摣㘱㘸戳挰㠵㝥㌹㌰㤱㐳挰㉤愶ㄳ㘶㜴ㄴ㠱摢て慤㕤㠳㘳收〷ㄶ摣㠳㐷㈷づ㌸愶㝦㌸㕤㘶愳㍤攲ㅡ愱愳㌷㔱㤱愹㈱〱ち捤㔴㘸愱〲戳㐵〴摣ㄲ搴㐲挱昱敥挶〰㜰慤戰〱㌸㘶㤰㌸㐱㕣攰摡ㄸ㠴㑦ㅥ㔰捣昶昰㠲㘳㡡㐷ㄷ攰㤸〰㈲攰㤶搱〹㌳㐱㡡挰慤㐰㙢搷攰㤸㌱㠲〵昳〳㜴攲㠰㘳摡㠸搳㘵㌶摡攰づ㠴㡥㝥㄰ㄵ㤹㔲ㄲ愰昰㈷㉡ㅣ㑣㠵ぢ愰㈰攰晥㡣㕡㈸㌸摥愸ㄹ〰敥㄰搸〰ㅣ㌳㑦㥣㈰㉥㜰㠷㌲挸㘱っ挲㉣ㄱ㉦㌸愶㠶㜴戱慢㌲㜱㐴挰慤愶ㄳ㘶㤰ㄴ㠱㍢ㄲ慤㕤㠳㘳愶〹ㄶ摣㍤㐸㈷づ㌸愶㥢㌸㕤㘶愳つ敥㘸攸攸挷㔰㤱愹㈸〱ち挷㔲攱㌸㉡㌰㍢㐵挰ㅤ㡦㕡㈸㌸摥㜳ㅡ〰敥㐴搸〰ㅣ㌳㔶㥣㈰㉥㜰㈷㌱挸挹っ挲散ㄲ㉦㌸愶㤴㜴〱㡥〹㈷〲敥㔴㍡㘱收㐹ㄱ戸㌵㘸敤ㅡㅣ㌳㔴戰攰搶㐴㍡㜱挰㌱㑤挵改㌲ㅢ㙤㜰㘷㐰㐷㍦㤳㡡㑣㘱〹㔰㌸㡢ち㙢愹挰慣ㄶ〱㜷㌶㙡攱攰㠲㜷搵㜳㘱〳㜰捣㜴㜱㠲戸挰㥤挷㈰攷㌳〸戳㔲扣攰㤸㡡搲〵㌸㈶慡〸戸ぢ改㠴ㄹ㉢㐵攰㉥㐶㙢搷攰㤸搹㠲〵昷㍤搲㠹〳敥㑤慣㌹㕤㘶愳つ敥㔲攸攸㤷㔱昱慤㘰㠵换愹㜰〵ㄵ摥㠶㠲㠰扢ㄲ戵㔰㜰扣ㄳ㌸㘰挴㕤つㅢ㠰㘳㠶㡣搳ぢㄷ戸㙢ㄸ攴㕡〶㘱㌶㡢ㄷㅣ㔳㔸扡㌸挶㌱挱㐵挰㕤㑦㈷捣㜴㈹〲㜷㈳㕡扢〶挷㡣ㄸ㉣戸愹㤲㑥ㅣ㜰㑣㡢㜱扡捣㐶ㅢ摣㕦愱愳摦㐴㐵愶捣〴㈸摣㑣㠵㜵㔴㘰ㄶ㡤㠰晢ㅢ㙡愱攰㜸㔳㜳〰戸㕢㘱〳㜰捣慣㜱㠲戸挰摤挶㈰户㌳㐸ㄹ㝥㡤㝡挱㌱昵愵㡢ㄱ挷挴ㄸ〱㜷㈷㥤㌰㐳愶〸摣摤㘸敤ㅡㅣ㌳㘹㠸㐶扦㠷㑥ㅣ㜰㑣愷㜱扡捣㐶ㅢ摣摦愱愳摦㑢㐵愶摡〴㈸摣㐷㠵晢愹挰散ㅢ〱昷〰㙡愱攰㜸㝦㜶〰戸㠷㘰〳㜰捣挸㜱㠲戸挰㍤捣㈰㡦㌰〸戳㘷扣攰㤸㌲搳挵㠸㘳㐲㡤㠰㝢㤴㑥㤸㔹㔳〴敥㜱戴㜶つ㡥ㄹ㌸〲敥〹㍡㜱挰㡤㐰慢搳㘵ㄷ戸㈷愱愳㍦㐵㐵愶攸〴㈸㍣㑤㠵㘷愸挰慣ㅤ〱昷㉣㙡愱攰㜸慢㜹〰戸攷㘱〳㜰捣攴㜱㠲戸挰扤挰㈰㉦㌲〸戳㙥扣攰㤸㙡搳挵㠸㘳㈲㡥㠰㝢㤹㑥㤸㤱㔳〴敥㔵戴㜶つ㉥〹㌳〱昷㑦㍡㜱挰㌱㝤挷改戲ぢ摣㙢搰搱㕦愷㘲㑤戰挲ㅢ㔴㜸㤳ち捣昶ㄱ㜰㙦愱ㄶち㡥㜷捤〷㠰㝢〷㌶〰挷っ㈰愷ㄷ㉥㜰敦㌲挸㝢っ挲㙣ㅤ㉦㌸愶攸㜴〱㡥〹㍣〲敥〳㍡㘱㈶㑦ㄱ戸㡦搰摡㌵㌸㘶晣〸戸㡦改挴〱挷戴ㅦ愷换㉥㜰㥦㐰㐷晦ㄷㄵ㤹ㄲㄴ愰昰㈹ㄵ㍥愳〲戳㠴〴摣攷愸㠵㠲攳〳〰〲挰㝤〹ㅢ㠰㘳收㤰ㄳ挴〵敥㉢〶昹㥡㐱㤸攵攳〵挷搴㥥㉥挰㌱昱㐷挰㝤㑢㈷晢愲㔶〴敥㝢戴㜶つ㡥㤹㐲〲敥〷㍡㜱挰㌱㕤挸改戲ぢ摣㡦搰搱晦㑤挵㕣戰挲㑦㔴昸㤹ち㈶ㄴ〴摣㉦愸㠵㠲攳戳っ〲挰晤〶ㅢ㠰㘳挶㤱搳ぢㄷ戸摦ㄹ愴〴搳ㄸ㡡搹㐱㕥㜰㑣〹敡攲ㄸ挷㠴㈱〱㠷㉢摤㈵㙡ㄹ㙡㐵攰㜰㡢㜱㌷挰慤㠰㤹㠰㉢愷ㄳ〷ㅣ搳㡣㥣㉥扢挰㘹搰搱㝢㔳㤱㈹㐸〱ちㄵ㔴攰挳搴ㄴ戳㤲〴㕣〴戵㔰㜰㝣㉣㐳〰戸扥戰〱㌸㘶㉡㌹㐱㕣攰晡㌱挸㝡っ挲慣㈲㉦㌸愶ㄲ㜵㌱攲㤸㘸㈴攰っ㍡㘱挶㔱ㄱ戸つ搰摡昵㠸㘳㘶㤲㠰ㅢ㐰㈷づ㌸愶㈷㌹㕤㜶㠱ㅢ〸ㅤ㝤㄰ㄵ㤹扡ㄴ愰戰㈱ㄵ㌶愲〲戳㤹〴摣㘰搴㐲挱昱〹ㄳ〱攰㌶㠱つ挰㌱挳挹〹攲〲㌷㠴㐱㠶㌲〸戳㤱扣攰㉥㐴㕢ㄷ㈳敥㈲愸〸戸捤攸㠴㤹㑡㐵攰㠶愳戵㙢㜰捣㘸ㄲ㜰㈳攸挴〱㜷ㄹ㕡㥤㉥扢挰㡤㠴㡥扥㌹ㄵ㤹昲ㄴ愰㌰㡡ち㤵㔴㘰ㄶ㤴㠰摢〲戵㔰㜰㝣㔸㐶〰戸搱戰〱㌸㘶㐶㌹㐱㕣攰挶㌰挸㔶っ挲㉣㈶㉦戸扦愱慤㡢ㄱ挷挴㈶〱㌷㡥㑥㙥㐵慤〸摣㜸戴㜶つ㡥㤹㔰〲㙥ㅢ㍡㜱挰㌱ㅤ捡改戲ぢ㕣ㄵ㜴昴㈸ㄵ㤹㉡ㄵ愰㔰㑤㠵ㄸㄵ㤸㍤㈵攰攲愸㠵㠲攳㜳㍦〲挰㈵㘱〳㜰昷扡㠲戸挰愵ㄸ愴㠶㐱㤸晤攴〵挷㤴愷㉥㐶ㅣㄳ愲〴摣〴㍡㘱㘶㔴ㄱ戸㍦愰戵㙢㜰捣愰ㄲ㜰ㄳ改挴〱挷㌴慡〰㉥摢㐱㐷㥦㐴㐵愶㔸〵㈸㑣愶挲ㄴ㉡㌰敢㑡挰㑤㐵㉤ㄴㅣㅦ㘱ㄲ〰㙥㍡㙣〰㡥㤹㔸㑥㄰ㄷ戸ㄹっ㌲㤳㐱摥㠲㠲ㄷㅣ㔳愵扡ㄸ㜱㑣愴ㄲ㜰㍢搰〹㌳慡㡡挰敤㠸搶慥挱㌱昳㑡挰捤愶ㄳ〷ㅣ搳慦㥣㉥戳搱晥攵㌰〷㍡晡㕣㉡㌲㌵㉢㐰㘱ㅥㄵ收㔳㠱搹㕡〲㙥㈷搴㐲挱昱㘹㉣〱攰㜶㠱つ挰㌱㠳换〹攲〲㔷换㈰ぢㄸ㠴昹ㅥ搲昹㠵慣搹㥤㉦攷㥣扤㜷㉡摡㤷㈶㈰ㄱ昲㑣ㄸ愸㙤㕦搹㠸㈴つ慥㜲㙡摡㕡攳㈴㝢㐴摡㌰㘱摥搲㡡㐹扤㌲敦㠳㈵ち戶㑦㈱㜰㥦㠱㥥㠷㜶㠸ㄹ㈵捣㐷㈸扦晡㘷晦㠳㈹ち昶散㜸挷ㅤ晣戴攱㑢摢つ㕤ㅣ㌸户㈱摢摡搲搶㤲㙦ㅦ㕥㡢〴愴攱㝣〸㑡扥愴愴㙡㑡昹㤵昰ㄸㄸ㤳ㅢ㔶搶捣〷㔲㉥攳㐳〱㈲晢㌷户㉣㙦㤶摥㤴户昱㔹㌰挲慢㜷㙦㠶㠹㌰づ㕦㥢〳㥥挱摣〵ㅡ敢㝢愰散搷换攰攴㍦㤵戵㍤㔱慦㥣㌶㜵摡㉥㜵㌵㤹㜴㔵㉡ㄶ慢㡡㤹㔵戹㜸㍣㤶慢㑦㈷㜲改慡㜴㌶ㄷ慢㑦㈷搳昱愴㈱戹〲昴戱ㄷ㙣っ㘶〷㐸戸扤㔹㘳㥡㠰搴㈸㉢㉦挵愹㔱㜷㈷敥愱㕦愲敡㔵㔶攵㤴㔹搶扢户慡昴㍣慢挴㌷攱捦戴ㅢ㜹搸㠳愶㜱扥扦晣㘲挰敡㥥ㄱ㍢搸昱㔹搰㤸㈷㜸㝡ㅤ扡愰敦㡢㈲㘲昴㐲〳摢戴っ慡敢㑤㥢㕡攷捡㕢搲敡搱戶㍥摡㡡ㅦㄴ慡㘵搱摣ㄷ捤㤲攷㠰㈷㤰戶ㄹ㘵戶ㄷ㝤〴摤㥢㤰敢㈳戱愶㌴戴ぢ愴㐵㘸攲㡡扣㉢搰捡㔱慤捥挲㠶㜰㉣㐱㠰㘷摣㐱㈵㜴㠰愸㌳愰挶㐱㔲晣㈱敢昰〴㌳㕣㝥㐷㠹て㌹㘲挷搳ㅡ㔱户㍥攴㘴㝤㔵㔵㉣㡢㐷捣㈶攳搱㜸㌲㕥㕤㔳㤵捡㘶昳戹敡㐴㉥㤵愸捥愷㙢㡣㍥㑥ㅦ㥢㘰㘳昴㜵㙡捤慣昵㜳㙡㤴㈹〳㌵㝥搰敡㘴㜴㠴ㅦ〲搶㑢昴〳㈰搲㕢㔱㐴㡣昵搱挰㌶慤つ㔵㉦捣㜶戴〵挰㕣㡡收㘲㤸ㅢ搸㕥昴搱㜴扦ㅣ㜲㜹挴愷ㅡ㠸㜶㠱戹ㄲ㑤〵㤸ㅢ愲㔵㘰ㅥ㠹づ㌹㌰㜵敥㙤摣戱搴㙡戴晡戹㙤〴㈳㙡攸〷愳〴户挱戶㙢敤捦愸㕢摣慡㔳戱㕣㍡㔶㔵ㄵ慦挹㈵攲挹㝣㝤㑤戶㍥㔱㤳愹愹慡㌲㜳㤹愸ㄹ㡢ㄹㅢ㍢摤㔹〵ㅢ㘳ㄳ愷㈶㍢挷㄰愷㐶㤹摡っ㌵攱昶㘷㌷户挳㈱搲㔷愳㠸ㄸ挳愰㠰愵㐴攷㈰搴㌹敡㜴㡥㌱㘳戸搳扥つ㠵挷戰扤ち㙢㙡㈴摡㠵挴㜱㘸㉡㤰ㄸ㠵㔶㈱搱敥㈶挱㘱㈵㈴㕡〳㐹㔴挲㠸ㅡ晡㐹㈸㐱㘲ぢ摢戵㜶㌲敡ㄶ㠹晡㕣扥慡ㅥ㠳㈷㤷㌳戳昱慡晡㔸㍡㥡换愴昳愹㥣㤹捡愶㔲搵搱㤴㈱昳晤昴㜱ち㙣㡣搱㑥攷㘴〴㡤㜱㙡㤴愹㜱愸〹㠹㐶㌷㠹搳㈱搲捦㐰ㄱ㌱戶㠶〲㤶ㄲ㥤㈳㐸攷㤰搱㌹㐰㡣昱㑥㝢㤲挲㜳搸㥥挲㥡慡㐲扢㤰㌸て㑤〵ㄲ搵㘸ㄵㄲ昵㙥ㄲ㠵㌱戱㙦㈰〹捥搲挳〹㤲晡㔱㠲㐴摣㜶慤㕤㡣扡㐵愲慡㍥㥢愸㡥㈶捤慡㐴㉡ㅦ慦慦㡥㘶搲㜸㈵慢㌲ㄸㅡ愹〴㡥愵㠶㑣攰搳挷㈵戰㌱㤲㑥攷㘴㑣愴㥣ㅡ㘵㙡〲㙡㐲㘲㑦㌷㠹㉢㈰搲慦㐴ㄱ㌱戶㠵〲ㄶ摦㤸昸㠳搳㍥㤱挲敢㘸戰ㅤ搶搴㜶㘸ㄷㄲ㌷搰㍤㕢昸㥥㡣㔶㈱戱㔳㈰㠹㜹㠱㈴愶挰〸㑥㜰㌹ㄶ㈵㐸㑣戵㕤㙢㌷愳㙥㤱㌰㤳搱㕣㉣㤵㑦㥢昱㐴㍥ㅥ㡦㠲㐲㉥㤷慡挲ㅥ㔲㕦㤳慦㐹㘴愲挶㌴愷㍢敢㘰㘳㑣㜷㙡㐲㘲㠶㔳愳㑣敤㠰㥡㤰搸挱㑤攲㌶㠸昴摢㔱㐴㡣㔹㔰挰攲㈳戱愳搳㍥㥤挲㝢㘸㌰㠳摢㍣〷敤㐲攲㕥㌴ㄵ㐸捣㐳慢㤰搸㉥㤰挴ㅦ〲㐹㜰ㅥㅤ㑥㜰换㉦㑡㤰搸挹㜶慤㍤㠴扡㐵㈲㤱捣㔴㈵搲搹㔸㜵㑤扣㉡㥥换㈶㌲昱㘸㔵慥㈶㥦㡢搵挴攳昵㌸㠲ㄸ㍢㍢摤㜹ㄸ㌶挶㉥㑥㑤㐸挸散㍡晤㔳愶㜶㠵㑣㐸㈴摤㈴ㅥ㠳㐸㝦ㅣ㐵挴搸つち㔸㝣㈴㜶㜷摡㘷㔳昸っつ收㘰㑤敤㠹㜶㈱昱ㅣ摤戳㠵敦扤搱㉡㈴挶〵㤲搸㉡㤰〴㈷挶攱〴捦愵㐲〹ㄲ晢搸慥戵㤷㔱户㐸挴愲㌵昱㔴㈲㔹㥦㡣㘶愲㜱っ㠶㡣㤹㑥㘶愳戹ㅣ捥㌰㜲愰㔳㘳搴㌹摤㜹〵㌶挶扥㑥㑤㐸㘴㥣ㅡ㘵㉡㠷㥡㤰ㄸ攵㈶昱㍡㐴晡ㅢ㈸㈲㠶〹〵㉣㍥ㄲ㜹愷㝤ㄷち摦愵㐱㉤户㜹㌱摡㠵挴晢㜴捦ㄶ扥昷㐳慢㤰搸挴㑤愲㜰挴ㅣㅣ㐸㘲㝦ㄸ挱〹ㅥ〸㠴ㄲ㈴ㅡ㙤搷摡㈷愸㕢㈴㜲昱㔴㑤戲挶㡣㈶慡㘳昵昱㙣㈶㕤㥦㐹㘳㈷㠹攵㙢捣晡㘸㝤㈲㤱㌲㥡㥣敥晣ぢ㌶㐶戳㔳㤳㈳愶捣㝦搳㍦㘵慡ㄵ㌲㈱戱㠱㥢挴ㄷ㄰改㕦愲㠸ㄸ㥣捥挶攲㍢㘲戶㍢敤㝢㔰昸ㅤつ昸㜸〶戵っ敤㐲攲〷扡㘷ぢ摦㉢搰㉡㈴㉡〲㐹㘸㠱㈴㔶挲〸㑥㜰攱つ㈵㐸ㅣ㘸扢搶㝥㐱摤ㅥㄳ㌵戱㥡㙣㜵愶㍡㥢挱㤸㠸㥢愹晡㜴扡摥挴㜹㐸㉡ㄹ慤捦㘶㘲㌹攳㈰愷㍢扦挲挶昸㤳㔳ㄳㄲ㌲愱㑤晦㤴愹㐳㈰ㄳㄲ㈵㙥ㄲ慡ㅣ昲㔲ㄴㄱ攳㔰㈸㘰昱㤱㌸捣㘹摦㤷挲摥㌴挸㘰㑤慤㐶扢㤰攰㥦ㄱ㈸㤰㌸ㄲ慤㐲攲晢㥦㠲捥㈷扥㐵慢晦㝣㠲㜳搱攸㈳㜲㈹攱ち㈴㡥戶㕤㙢敢愱㙥㤱愸挲愷ㅦ慢捥挴㜰㈶㤶㡦㘷㜳愹㜴㜵㔵㌵晥〰㐰ㅥ摦㈵搱㥣㤹㠸ㄹ挷㌸摤改てㅢ攳㔸愷㈶㝢挷㜱㑥㡤㌲㜵㈲㙡㐲攲㜳㜴愶㜰ㅥ㌶〰㈲㝤㈰㡡㠸挱〹㘷㉣扥扤攳㘴愷㥤捦㝢搰㌷愶挱㘲㤲㌸ㄵ敤㐲㘲〸摤戳㠵敦㌵㘸ㄵㄲ敦〵㤲㜸㈷㤰〴㈷㤷㠵挴㌰戸〲㠹㌳㙣搷摡㜰搴㙤ㄲ㈹ㄳ㘷愱㘶㑤㉡㔶㥦㡤挷㔳挹っ挶㐱㍣ㄵ㌷慢㔳㠹㔸㍡ㄶ慢㌷捥㜴扡㌳〲㌶挶㔹㑥㑤㐸慣㜵㙡㤴愹㜳㔱ㄳㄲ慦戹㐹㔴㐲愴㙦㠱㈲㘲㜰〶ㄹ㡢㡦挴昹㑥㍢敦㙤搰挷搲愰㠵摢㝣㈱摡㠵挴搶㜴捦ㄶ扥㉦㐶慢㤰㜸㌶㤰挴搳㠱㈴㉥㠱㤱㤰㠸挲ㄵ㐸㕣㙡扢搶慡㔱户㐸㘴㘳㌸㍣㘶敢戳昹㙡ㅣ㍡戳㘹㝣㤳搴㐷捤㔴㍥㔵㔵ㄳ㌳戳昸㘵㘶挸㐴㌲㝢ㄸ㠳㡤㜱戹搳㌹㈱㈱㜳挸㡥㑣㕤つ㤹㤰㜸搴㑤㈲〵㌳扤〶㐵挴戸〶ち㔸㝣㈴慥㜵摡㤷㔲㌸㤱〶换戰愶慥㐷扢㤰㤸㠴愶〲㠹ㅢ搱㉡㈴晥敥㈶㔱㌸㘲摥ㅤ㐸攲㉦㌰ㄲㄲ搳攰ち㈴晥㙡扢搶愶愳㙥㤳㐸㐴搳㤹㐴挲慣㠹昲㤴〲㈷摡㌸攳慥捡攰ㅣ㉢ㅤ㡤攷慢戱㜷挸捣㌰㝢㌸〳㌶挶捤㑥攷攴㌸㈱㤳挲㡥㑣摤ち㤹㤰戸搵㑤㘲ㄶ捣昴ㅤ㔱㐴㡣摢愰㠰挵㜷㥣戸摤㘹攷愳㈰昴昹㌴㌸ㄸ㙢敡㑥戴ぢ㠹㥤搱㔴㈰㜱㌷㕡㠵挴昵㙥ㄲ㠵㜳捣㙢〳㐹摣〳㈳㈱戱㄰慥㐰攲敦戶㙢㙤㔷搴㉤ㄲ戱㥣㤹㡥㤹㌸扦挶改㈵捥戶ㄳ昵戱㘸㈲㤹㠸㈵㌳㜸敡㙣㈲㤹㑤ㄹ昷㍡摤搹つ㌶挶㝤㑥㑤挶挴晤㑥㡤㌲昵㄰㙡㐲攲㜲㌷㠹扤㈰搲昷㐶ㄱ㌱㌸㘹㡢挵㌷㈶ㅥ㜱摡てㄷ㈱つ㔶㤳挴愳㘸ㄷㄲ㔹扡㘷ぢ摦㡦愳㔵㐸㥣敢㈶㔱ㄸㄳ㘷〷㤲㜸〲㐶㐲㘲ㄱ㕣㠱挴㤳戶㙢㙤㌱敡ㄶ〹晣敡挸㔵攵慢慡ㄲ㔹㥣㘲攲〰㔱㔳㥤㑥搵攳愴㌳㤳㑡挶昲㤹慡扣㈱㜳户散㘱〳㙣㡣愷㥤捥挹㤸㜸挶愹㔱愶㥥㐷㑤㐸慣㜱㤳㘸㠲㐸攷㕦㥡㠹ㄸ㥣㠵挵攲ㅢㄳ㉦㍡敤挷㡡㤰〶挷㜱㥢㕦㐶扢㤰㔸㑡昷㙣攱晢㔵戴ち㠹㘳摤㈴ち㘳攲攸㐰ㄲ晦㠴㤱㤰㔸〹㔷㈰昱㥡敤㕡㍢㄰㜵㡢㐴㌴ㄹ捤搶愴昰㝢㉢㙡〲㐵㈶㥥㑥愴捣㘴㝤摡捣㐵㜱㡥㠵㌳㜰㐳㈶㘳搹挳㠳㘰㘳扣攱㜴㑥挶挴㥢㑥㡤㌲昵づ㙡㐲攲㌰㌷㠹㔵㄰改㠷愰㠸ㄸ敦㐲〱㡢㙦㑣扣攷戴昳㈹ㄱ晡ㄱ㌴㌸㤵摢晣〱摡㠵挴㔱㜴捦ㄶ扥㍦㐲慢㤰㔸ㄱ㐸㘲㔹㈰㠹㡦㘱㈴㈴㡥㠳㉢㤰昸挴㜶慤ㅤ㡦扡㐵㈲㔳㤵㑤愷㌳搵㌱ㄴ㌸扦挶㡦昳㙣㉡ㅡ㡤愷捤㑣ㅡ摦慣㔵㌵㐹攳㕦㑥㜷㑥㠰㡤昱愹㔳ㄳㄲ㥦㌹㌵捡搴㤷愸〹㠹㈵㙥ㄲ愷㐰愴㥦㡡㈲㘲㝣〵〵㉣㍥ㄲ㕦㍢敤㝣㕣㠴㝥㈶つ搶㜲㥢扦㐵扢㤰㔸㑢昷㙣攱晢㝢戴ち㠹㝣㈰㠹㕣㈰㠹ㅦ㘰㈴㈴捥㠳㉢㤰昸搱㜶慤㥤㡦扡㐵愲㍡㤳慦挹攱摡㐴㌵敥㉣㡢搷愷搲昵戸㥡㤳㑡㘴捤㥡㈴㉥昵攰愸㘱晣摢改捥〵戰㌱㝥㜲㙡㐲攲㘷愷㐶㤹晡つ㌵㈱戱㡦㥢挴㈵㄰改㤷愲㠸ㄸ扦㐳〱㡢㡦〴晢㈸敤ㄷ㔰㜸ㄵつ㉥攴㌶㤷愲㕤㐸㕣㐳昷㙣攱㥢搳㥢㐲㘲㠱㥢㐴攱㌸戱㑢㈰㠹㜲ㄸ㘱挱㔳愷攰ち㈴㌸愱㐹㙦摡㡤愸㕢㈴昰昵㤹慦挱戹㘵㍡㤳捥挶敢昳挹晡㝡ㄳつ㌵戱㙣㍡ㅢ挵㐹㜷摡攸㙤摢攸㝦㠱㡤挱ㄹ㑦改㥣ㅣ㈷㜴愷㐶㤹敡㡢㥡㤰㤸攳㈶戱づ㈲晤㙦㈸㈲㐶㍦㈸挸ㄶ㝢慥㑦慣攷戴昳〱ㄲ晡ㅤ㌴攰ㄳ㈰㤴攱戸扦㡢敥搹挲㌷攷㉢㠵挴㔴㌷㠹挲㜱㘲㜲㈰㠹〱㌰挲㠲㕣ㅦ戸〲㠹㠱戶㙢敤㍥搴敤扤㈳㠳ㅦㅢ㜹晣㔵㈹㥣㍤挴戳㔵昹㜴㔵〶㍦挷慢㌰㌶搲愹㘴搲㑣ㅡ㠳㙣ㅢ晤㝥搸ㄸ㥣挲ㄴㄲ㌲㈶㌶㜲㙡㤴㈹捥㑢ち㠹〹㙥ㄲて㐳愴㍦㠲㈲㘲っ㠱㐲搰㤸ㄸ敡戴昳㐹ㄲ晡ㄳ㌴攰愳㈰㤴㑣㐰戲改㈹扡㘷ぢ摦挳愱㉤㈴慡摣㈴ち㘳㘲㝣㈰㠹ㄱ㌰挲㠲㘷㌹挳ㄵ㐸㡣㐴㠵摥戴攷㔱户㐸挴㙡ㄲ㌸㘲收攳㌸㌰攰㘷㐷㍣㕦㙦㈶戰晤昵搱㔴っ攷ㄴ㘶㈶㙦㙣㙥摢攸㉦挰挶攰㥣愴㤰㤰㌱㔱改搴㈸㔳㥣㘸ㄴㄲ愳摤㈴㕥㠱㐸㝦ㄵ㐵挴ㄸ〳㠵愰㌱挱改㐷㘹扦㤹㝤㝤㤳〶敢戰愶挶㌹敥摦愶㝢戶昰㍤ㅥ慤㐲㘲㌳㌷㠹挲㤸ㄸㅡ㐸㘲ㅢㄸ㘱㈹搱摦㠷㉢㤰愸戲㕤㙢ㅦ愰敥㡣㠹㘴ち㍦挱愲㤹扣㠹㙦㔱ㅣ㈸攲搵戸㤰㘷㈶ㄳ㔵昹敡㘴㉥㤶㌶愲戶㡤晥㈱㙣っ㑥㌲ち〹ㄹㄳ㌱愷㐶㤹攲捣愱㤰搸搰㑤攲㕦㄰改㥦愲㠸ㄸ㈹㈸〴㡤〹捥㈷㑡㍢㥦㉤愱㝦㐵〳㍥ㅣ㐲挹ㄴ㈱㥢扥愱㝢戶昰晤〷㘸ぢ㠹扥㙥ㄲ㠵㌱ㄱ〹㈴㌱ㄱ㐶㔸㜰搳㌰㕣㠱〴㈷〵改㑤晢ㄱ㜵㡢㐴㍡㤷㡥㘷敢㤳愹㔸㡤㠹㉢扡㠹敡㝡㕣慦挹㘵㤳戸㈸㥥挹㘴攲昹愴㌱挹戶搱晦つㅢ㘳戲㔳㤳㌱㌱挵愹㔱愶㌸ㄵ㈸㈴捡摣㈴㝥㠵㐸晦つ㐵挴㤸〱㠵愰㌱挱〹㐲㘹扦㡦㝤敤愵愱戸㥦摢㉣㜳㝥㙣㉡㐷㔳㠱〴攷晣㠴挴㑦晦づ晡㉤晡㈳㕡晤扦㐵㘷挳〸ぢ戲㍡攰ち㈴收愰㈲㈴㈲愸㕢㈴㜲搸つ戲戸愴㡢㌹㥥㥡㜸㜵っ扦扡敡㤳搵㐹㌳ㄷ挳㉦戱慡㝣㈲㙤捣戵㙤昴㍥戰㌱收㌹㌵ㄹㄳ昳㥤ㅡ㘵㡡㜳㝢㐲攲㙢㜴愶昰㕢戴㍦㐴扡㠱㈲㘲搴㐲㐱戶㌸㠳ㄵ搷戵敤〵㑥㍢㥦㌶愱て愲挱愳㔸㌳ㄶ愲ㅤぢ㜲㉢搰搴慦㔷昹ㅥ愸㙣敢㤹㈱ち扥捤㝣慣昷て〱捣挰㠳晤㤹ㄷ㔳搲ぢ昷搷㕡㜷愵㤶㤵㑥昸捦㝣㜱づ㡡㌷愵昳㕤晥ㄱ戶昵晦攰㠷㥦㐶挷慣ㄴ㍤づ挳㕢摦ㄸㅢ㕣捥搹戴慡愰㉥㜶昶ㄷ攴㘰㔸㌲愸㘹㔶ㅢ收愲昰㤷〸ㄷ戴㑣挱㑤戰搶㥦戱㕢摦㤹愳ㅡ敢㍣㥦扥戲愳㘵㑡㝤ㅢㅥ㘸搰㙥㍡㘶昳㕢ぢ㜶㜸摥㍢㘶ㅢ㈱ㄸ换愷搹て敡愸戹敥敡ㅤ搲搱㍡ぢ㑦攱收愳㉣ㅣ㡦㙤戸慢戵慣戴㤷ち扣搱摥晥㠳㜵扣㡤㤷摥昰户ㄷ㘶攵〸㘰㐸挰㍤捤㔳ㅢ摡攵㤹〰㐳㈱㔷㍡愷㉥戵㈱搸摡摥ㄳ㐷敤㔸㍢㉡㔱㔳晥ㅥ㍥㠹㙥〷㈹收捥㤰ㅣ㤸ㄱ㝤㔳㜸㔴ㅣ摢昴挶愶晥㜵愸㘰㍦挶慤挵㐵慦㉦㈷搹搵挹搶晦ㄵ昶晦挶攴晥晢㍡ㄶ㝦㔴㈳㑥㥤㔲晥搶慡ぢ扥扡㝡摢捡昳㙥昸摤晥㝦㤵㘵昱攵愴戳搷昲昵㡦㐹㤸晢挴敥㠸㔶晤㙤ㄶ敦戰㜸ㄷ㠵㝡ㄳ㥤㜸ㄵ㌷㉢晢ㅥ㘳晥㠶㉤昰㍥挶摣㔸〴㑦㔸㤰㜶㠳晥昶敢愵昶㐷㠵扢㡤㝡つㄶㅣ慢摣㔴扤㤲㕢搹㠴㘶づ㌱愵㌷愲搴戶㐴㥢挵㌲㥤㔰㉦㐳搳㈱㄰搱挷㔰㥤㠷㍥愷愹晦〱愸昴っち㘷〵挵愲摢㔰㤶挳㈲〸捡㜳昶戶晢愰㍣㙢ぢ扣㡦㌶㌷㔶挲ㄳ㤶ㄲ㝤ㅢぢ捡挱愸〸㤴愷㘱㔱㠰ㄲ攵㔶㜲㤲捥㠲挲改㍦㉤㔶㠰㤲㡡愹挷㡢愰㈴㈰敡㝦㌸㤴㝡挶㠱戳㝣㍤攳㜰っ㉣㠲㌸㍣ㅣ挶攱㈱㕢攰㝤挲戹㜱ㅣ㍣㘱㈹搱户戵㌸㥣㠴㡡㜰㜸挰捤㘱㈲㌹㜰㡡捥攲挰挹㍦㙤㔲㠱㐳㑤㐲晤扤㠸挳ㄴ㜲㌸ㅤ㑡㍤攳挰㌹扥㥥㜱㌸〷ㄶ㐱ㅣ敥〸攳㜰扢㉤昰㍥攸摣㌸て㥥戰㤴攸摢㕢ㅣ㉥㐲㐵㌸摣敡收㌰㡢ㅣ㌸㐱㘷㜱攰搴㥦㌶扢挰㈱ㄵ㔵㌷ㄷ㜱㤸㑢づ㔷㐰愹㘷ㅣ㌸挳搷㌳づ搷挱㈲㠸挳つ㘱ㅣ慥户〵摥攷㥤ㅢ㌷挰ㄳㄶ捣㡢㔸ㅣ㙥㐲㐵㌸㕣敢收戰㤰ㅣ搶㐱㘴㜱攰挴㥦戶㕢㠱㐳㍣慤慥㉣攲戰〷㌹摣〶愵㥥㜱攰晣㕥捦㌸㜰㤶㉦㠸挳㈵㘱ㅣ㉥戶〵摥挷㥥ㅢ昷挲ㄳㄶ㈴㠳㔸ㅣㅥ㐴㐵㌸㕣攸收㤰㈱〷㑥捥㔹ㅣ㌸敤愷㘵ぢㅣ㤲搵敡摣㈲づ㈶㌹㍣〶愵㥥㜱㜸摣戱攸昶㜱㤲㜳㝣㐱ㅣ捥っ攳㜰㠶㉤昰㍥晤摣㜸づ㥥戰㈰㠵挴攲昰ㄲ㉡挲㘱㡤㥢㐳ㄳ㌹扣〲㤱挵㠱㤳㝥㕡㑢〷㠷戸㍡戹㠸挳〱攴昰㍡㤴㝡挶㠱㜳㝢㘲搱㙤づ㥣攱ぢ攲㜰㕣ㄸ㠷㘳㙤㠱昷㈱攸挶晢昰㠴〵〹㈷ㄶ㠷㡦㔱ㄱづ㐷扢㌹慣㈴㠷㝦㐱㘴㜱攰㤴㥦㜶㔰㠱㐳㑤㔴慤㉥攲㜰㌰㌹㝣〱愵㥥㜱攰捣㕥捦㌸㝣〷㡢㈰づ慢挲㌸晣搹ㄶ㜸㥦㠵㙥晣〰㑦㔸㑡昴挳㉤づ㍦愳㈲ㅣ晥攴收㜰〴㌹晣ち㤱挵攱ㄷ慣㘹㐷ㄵ㌸愴㙡搴㡡㈲づ挷㤰㠳挲㈶昵㡣〳攷昵挴愲摢攳愱㌷搴㉢搹㝢捦㐹㔵㕢ㄸ㠷㔶㕢攰㝤㈴扡愱挳㤳㜰㌸挹攲搰て㜵攱戰挴捤攱ㄴ㜲攰愴㥣挵㠱搳㝤摡㘹〵づ㠹戴㙡㉣攲㜰㍡㌹㜰愲づ㑢て㑥㉥㌹慢㈷ㄶ摤收戰㌱搴㉢〳㌸㉣ち攳㤰户〵摥㈷愳ㅢ㐳攰㐹㌸㥣㘳㜱ㄸ㠶扡㜰挸戹㌹㥣㐷づ㈳㈰戲㌸っ挷㥡㜶㐱〷㠷愸摡户㠸挳㐵攴挰㘹㍡㉣㍤攰挰㌹㍤戱攸㌶〷捥散㔵〶㜰搸㉢㡣挳㥥戶挰晢㠰㜴㘳㙢㜸ㄲづ㔷㔸ㅣ愲愸ぢ㠷摤摤ㅣ慥㈲〷㑥搶㔹ㅣ㌸搵愷㕤搳挱愱㑡㉤㈸攲㜰ㅤ㌹愴愰㠴愵〷ㅣ㌸愳㈷ㄶ摤收挰㜹扤捡〰づ昳挳㌸捣戳〵摥攷愴ㅢ㤳攰㐹㌸摣㘴㜱㤸㠶扡㜰㤸攳收戰㡥ㅣ㌸㔵㘷㜱攰㐴㥦㜶㑢㠱㐳㍡慡㜶㈸攲㜰ㅢ㌹捣㠲ㄲ㤶ㅥ㜰攰㝣㥥㔸㜴㥢〳㘷昵㉡〳㌸㑣ぢ攳㌰搵ㄶ㜸ㅦ㤷㙥散っ㑦挲攱ㅥ㡢挳㐲搴㠵挳㘴㌷㠷㝢挹㠱㤳㜱ㄶ〷㑥昳㘹昷ㄷ㌸㈴㔲敡て㐵ㅣㅥ㈴㠷扤愰㠴愵〷ㅣ㌸㥢㈷ㄶ摤收㤰㠱㝡㘵〰㠷㔴ㄸ㠷愴㉤昰㍥㌵摤挸挲㤳㜰㜸捣攲戰〸㜵攱㄰㜷㜳㜸㠲ㅣ㌸ㄵ㘷㜱攰㈴㥦昶㔴㠱㐳㉡慥慡㡡㌸㍣㐳づ㑤㔰挲搲〳づ㥣换ㄳ㡢㙥㜳㘸㠳㝡㘵〰㠷戱㘱ㅣ戶戲〵摥㠷愷ㅢ㑢攱㐹㌸扣㘴㜱㔸㠹扡㜰ㄸ敤收昰ち㌹㜰㈲捥攲挰㈹㍥敤㥦〵づ㠹㙡㌵慡㠸挳敢攴戰ち㑡㔸㝡挰攱㄰挷愲摢ㅣ㌸㥦㔷ㄹ挰㘱㔸ㄸ㠷捤㙣㠱昷ㄹ敡挶㔱昰㈴ㅣ摥戵㌸㜰㉥㑦㌸っ㜵㜳㜸㥦ㅣ㑥㠰挸攲挰〹㍥敤挳〲㠷㔴戵ㅡ㕣挴攱㘳㜲㌸〵㑡㔸㝡挰㠱昳㜸㘲搱㙤づ㥣捤慢っ攰㌰㈰㡣挳〶戶挰晢㈸㜵㘳㉤㍣〹㠷㉦㉣づ㥣挹ㄳづ㠶㥢挳㔷攴㜰〱㐴ㄶ〷㑥敦㘹摦ㄴ㌸㈴㔳慡㙦ㄱ㠷敦挸攱ㄲ㈸㘱改〱〷捥攲㠹㐵户㌹㜰㉥慦㌲㠰㐳敦㌰づ㥡㉤昰㍥㔱摤攰ㄴ愰㜰昸搹攲挰㜹㍣攱㔰收收昰㉢㌹晣〵㈲㡢〳㈷昷戴摦ぢㅣ㔲㈹㔵㔲挴㐱攱㔹㡢晤搷㐱〹㑢て㌸㜰づ㑦㉣扡捤㠱㌳㜹㤵〱ㅣ㝥晥㌱攴㈲摤㑦戶挰晢㘰㜵㠳ㄳ㠰挲愱㌷晡㡥㡢㜴昷愲㉥ㅣ㝥㠴挵㐷搸㍡戹㐸愷㐳愸㌸〱㘷㜱攰搴㥥搶〷㙤昶〵捦戸晡ㄶ摡敦㐱摢扡㜲搹㡦ㅣㅥ㠶ㄲ㤶ㅥ㜰攰っ㥥㔸㜴㥢挳ㄳ㔰慦っ攰昰㐵ㄸ㠷捦㙤㠱昷昹敡〶愷晦㠴挳〰㡢挳㜳愸ぢ㠷㑦摤ㅣ〶㤱〳愷摦㉣づ㥣搸搳㌶㉡㜰愸㐹愹㡦㡡㌸㙣㑣づ慦㐰〹㑢て㌸㜰晥㑥㉣扡捤攱㑤愸㔷〶㜰㜸㌷㡣挳㍢戶挰晢㤸㜵攳㙤㜸ㄲづ挳㉣づ㥣挱ㄳづ㙦戹㌹㡣㈰㠷て㈱戲㌸㜰㕡㑦摢扣挰㈱㤹㔶慦ㄵ㜱愸㈴〷㑥挸㘱改〱〷捥摥㠹㐵户㌹㝣〵昵捡〰づ㉦㠵㜱㜸搱ㄶ㜸㥦戶㙥㝣〳㑦挲㘱慣挵㠱昳㜷挲攱㜹㌷㠷慤挹攱摦㄰㔹ㅣ㌸愹愷㙤㔳攰㤰㑥慡愷㡢㌸㐴挹㠱搳㜱㔸㝡挰㠱㜳㜷㘲搱㙤づ扤㜰㡣慡っ攰昰㔸ㄸ㠷㐷㙤㠱昷愱敢㐶㌹㍣〹㠷㤴挵㐱㐷㕤㌸㍣攲收㤰㈶㠷㍥㄰㔹ㅣ㌸愵愷㙤㕢攰㤰㑣慡〷㡡㌸㑣㈴㠷晥㔰敡ㄹ〷捥摣昵㡣挳㈰㔸〴㜱戸㈷㡣挳摤戶挰昷散昵㡤攰愹慢㘷慦扢晥愸㜹㝦挰㉦捦昳㑥扦㍥㜹慢㤹㌳㜵戸搷慦愱戱㔱㙥㤳敢㡢㐷㈵户攲捦㡡捦挱ㄳ挱昱㠰攴摡〶晢㑦搵捥挲㤳挲昹攴㔹攷㘱扣扡搴㘸慣攵攷户攲改扣扤昳戳摡昰㈴昷㕣〵晥㉣㜲㝢扢搹摡晣扦昰ㅣ㘵摣戸挸〷搳攰㘵㍤㐱㌹昰㥥㐱摥っㄸ㌸㈹㘶㍤㕣扤㠳㠷昳搷挲㑢昹㠴攵晦散愱敥摡㌴っ㌱攷ㄱ戸㌹搷㌳挳换搴㥤昸㠸慤改改㐳㑡㝥㤷㍥㤷㤴㈲㝦ㄳ晡摡㑣ㄴ扤昰攷㝥㘵㘲ㅡ㐵㐴摦ㅥ㉤㜲敦愸ㄴ㈵攵ㅢ㘳ㄸ㜸㌷㡥㜷㜱昲㔹ㅦ㈵㥥扦昹摤愷て户搸㜹㤵㙤ち搳捥收ㄲ昹搵搹扢愹㉥搳摡㥡㔹㔹搱㔴搷㘸㌶㉦㙡㕦㕣㔱户っ㔳愷㜸搶㌹晡㠱㍦㈰慥捦挲晦っ挵户摡ㅣㅥ㌹㉥戵ㅤ搱ㅡ扣戱敢〲㌷㜶づ昴戵戹㈸㡡㌷㜶ㅥ㕡㕣ㅢ慢㉡攱㥢ㅢ散扣搴ㄸ㔴戸ㄹ晡㑥搰㉣㜴㘳ㅢ戴戰ㅢ㍡㤹㤷愹敢〳㐳搶搲㌷昹㜶戰㕤挸㈶摥㤷㙢戱㔵㔱昸㈸ち㤷㐰㠳㠴摢つ㥡㠵㜰摢㍡攱戸搵㘵敡㡡挰㜰㝢搲㌷户戰㈳摣摥㙣㜲㠵㥢攸つ挷搹㈳〹户て㌴ぢ攱㌸㉦攳摡扡ぢ〳挳㘵攸扢㜸敢戲㥥㜰戳扣攱㌸㐹㈳攱㑣㜷㌸㑥㝦戸挲慤つっ户搸ㅦ㙥㍦㑦戸㠵摥㜰㝢㌸攱ㅡ摤攱㌸换攰ち㜷㙡㘰戸ㄶ㝦戸〳㍣攱㌸㈱㔱昴搹㤹㑥戸㌶㜷㌸㕥捣㜷㠵㍢㉥㌰摣㌲㝦戸ㄵ㥥㜰扣敥㕦ㄴ敥〰㈷摣㠱敥㜰换㥤㜰搶㔰㔹ㅤㄸ敥㘰晡㉥ㅥ㉡慢㍣攱㔶㝡挳ㅤ散㠴㍢搴ㅤ敥昰攲㜰〷〷㠶㕢敤て㜷愴㈷摣ㄱ摥㜰挷㌸攱㡥㜶㠷㍢挹〹㘷敤㜷换〲挳ㅤ㐷摦挵㈳昳〴㑦戸㔳扣攱㑥㜷挲㥤攴づ挷ぢ慤慥捦慥㈵㌰摣愹晥㜰㙢㍣攱捥昳㠶攳㔵㔷搹ㄱ捥㜰㠷攳昵㑣㔷戸挵㠱攱搶晡挳㥤攳〹㜷㤵㌷ㅣ㉦㙥㑡戸昳摣攱㜸搹㔰挲㔹㐳㈵ㄳㄸ敥㐲晡㉥ㅥ㉡ㄷ㝢挲慤昳㠶扢捤〹㜷愹㍢ㅣ慦捥戹戶㙥捦挰㜰㔷搰㜷昱㘷㜷㤵㈷ㅣ㉦攴ㄵ敤〸て㍡攱慥㜱㠷攳㐵㌰搷搶搵〶㠶扢㥥扥㡢户敥㐶㑦㌸㕥㉦㉢ち昷㡣ㄳ敥慦敥㜰㉦㌹攱慣㤱㌹㈷㌰摣㍡晡㉥摥扡㕢㍣攱㕥昱㠶㝢摤〹㜷㥢㍢ㅣ㉦改戸㘰捥〸っ㜷愷㍦摣摤㥥㜰敦㝢挳㝤散㠴晢扢㍢ㅣ慦㥣戸挲㙤ㄷㄸ敥㝥㝦戸〷㍤攱扥昲㠶晢捥〹昷戰㍢ㅣ㉦㔰戸㍥扢㔴㘰戸㐷改扢昸戳㝢摣ㄳ敥㔷㙦㌸㕥慤㤰ㅤ攱㐹㜷㌸㕥〷㜰㙤㕤㔵㘰戸㘷攸扢昸戳㝢㡥㑤慥慦㔷㕥㌲㈸ㅡ㉡晤搰㈰攱㕥挰㑡攱敢㤵㍦户㕤㕢㌷㈶㌰摣换㔰昲㙣摤慢㙣㜲㠵攳㉦昳愲㜰晣敤㉤攱㕥挳㑡㈱ㅣ㝦搵扡戶㙥㘴㘰戸㌷愱攴搹扡户搹攴ち㌷〲昵愲㜰晣㠹㉢攱摥挵㑡㈱ㅣ㝦㍣扡戶㙥㐸㘰戸て愰攴搹扡㡦搸攴ち户㌵敡㐵攱昸㑢㔲挲㝤㠲㤵㐲㌸晥㐶㜳㙤摤挰挰㜰㥦㐱挹戳㜵㕦戰挹ㄵ㡥㍦攷㡡挲昱〷㥢㠴晢ち㉢㑥戸㜲㥥㌳㜷晢㠴㥥㔹㙥〳昰搳愷搱捣昲㙦昷㑣挵㕦㠰ㄹ摢㠸ㄳ昳㙥晣挱㥤慦ㄱ㐷昱㑣㥣㍥昴㙦散ㄵ㔶晡昳㝣㤸㉢ㄵ㍣㝢㔶㍣慦㘵愷昴㙦搹捣搳㔹戱昸捥㕥ㄱぢ㥥扡㜶㔸搴愲㈶ㄶ摦戳㜹愱㉤搳㝦戰㔷挴㠲㘷㥦ㅤㄶ㍣戳ㄴ㡢ㅦ搹捣㤳㑡捡昴㝦摢㉢㘲挱ㄳ挸づ㡢っ㙡㘲昱ㄳ㥢戳戶㑣晦搹㕥ㄱぢ搳慥㔸摢挱昳㍢戱昸㠵捤晢搹㌲晤㔷㝢㐵㉣㜸ㅡ搷ㄱ㠳愷㘸㘲昱ㅢ㥢㜹㜶㐶㤹晥扢扤㈲ㄶ㙤㜶挵㡡挱戳㉣戱㈸挱㐳㙦ㄴ㑦戰挴㐲戱㐶㤶㜸昷攷挹ㄴ㔷㉣ぢ㥥㈸㠹㐵㈹㜵㜸㡥㈴ㄶ扤摣ㄶ㠷ㄶ㔹昰㕣㐷㉣捡愸㜳愴㘳㔱敥戶攰㈹㑤㐷っ㥥慥㠸㠵㐶㥤ㄳㅣ㡢摥㙥ぢ㥥㤵㜴㔸昰㡣㐳㉣㉡愸挳㤳つ改㤵敥戶攰㠹㐵㠷挵㕡挷㈲㐲ㅤ㥥㉦㠸㐵ㅦ户〵捦つ㍡㉣昸扤㉦㌱晡㔲㠷㕦昹㘲搱捦㙤挱慦昷づぢ㝥㜵㡢挵㝡搴攱户戶㔸昴㜷㕢昰ㅢ扡挳㠲摦扥㘲㘱㔰㠷㕦扣㘲戱扥摢㠲㕦戲ㅤㄶ敢ㅣ㡢つ愸挳敦㑥戱ㄸ攰戶戸慤挸㠲摦㠱ㄲ㘳㈰㜵昸昵㈷ㄶ㠳摣ㄶ晣慡敢㠸挱慦㌱戱搸㤰㍡て㍡ㄶㅢ戹㉤昸㙤搵㘱挱㙦㈲戱ㄸ㑣ㅤ㝥〹㐹㡣㡤摤ㄶ晣挲改戰攰㤷㠹㔸㙣㐲㥤攷ㅣ㡢㈱㙥㡢ㄷ㡡㉣昸㝤㈰ㄶ㐳愹挳慦〲㠹戱愹摢㠲㠷晤㡥ㄸ㍣愴㡢挵㘶搴攱搱㕣㉣㠶戹㉤㜸攴敥戰攰㔱㔹㉣㠶㔳㠷〷㘴戱ㄸ攱戶攰挱户挳㠲〷㔶戱ㄸ㐹ㅤㅥ㔳挵㘲㜳户〵㡦㥦ㅤㄶ㜲㘰攳㝥㍡ち㍡捥换攰〱㑥㉥戹㔵愲ㄵ㤷攴攵㘰㐶慤㉤摣㕡㍣愸㠹搶㤶㤶㤶ㅣ挰愸㔵攴㡢〷㌲搱ㅡ㘳㘹挹㐱换攷㡢〷㉦搱ㅡ㙢㘹挹㠱捡攷㡢〷㉣搱摡摡搲㤲㠳㤳㑦㡢〷㈹搱摡挶搲㤲〳㤲㑦㡢〷㈶搱㡡㕡㕡㜲㄰昲㘹昱㘰㈴㕡㌱㑢㑢づ㍣搴㉡㈲挱〳㤰㘸㈵㉣㉤㌹搸昸戴㜸搰ㄱ慤㤴愵㈵〷ㄸ㕦㐴ㅥ㘸㐴㉢㙤㘹挹㐱挵愷挵㠳㡢㘸㙤㙢㘹挹㠱挴愷挵〳㡡㘸㑤戴戴攴攰攱敢ㄷて㈲愲㌵挹搲㤲〳㠶捦ㄷてㅣ愲㌵挵搲㤲㠳㠴捦ㄷてㄶ愲㌵捤搲㤲〳㠳捦ㄷて㄰愲㌵挳搲㤲㠳㠱㑦㡢〷〵搱摡摥搲㤲〳㠰㑦㡢〷〲搱㥡㘵㘹挹㑥敦敢ㄷ㜷㝥搱㥡㙤㘹挹㡥敥昳挵ㅤ㕥戴收㕡㕡戲㜳晢㝣㜱㈷ㄷ慤昹㤶㤶散搰㍥㕦摣戱㐵㙢㘷㑢㑢㜶㘲㥦㉦敥捣愲㔵㙢㘹挹㡥敢昳挵ㅤ㔸戴ㄶ㡡㤶攱散㘰㡡晢愷㕣ぢ扦晡〷㙢慥㙣㉡㙣㉢昰㤰㌳㘷㜸㉡敥㥢愲㜱㔵戱㠶攲敥㈸㠲㉢㍤〲敥㠱㈲戸挲㈳攰㑥㈷㠲换㍤〲敥㘷㈲戸捣㈳攰慥㈵㠲㑢㍤〲敥㑤㈲戸挴㈳攰づ㈴㠲㡢㍤〲敥㌳㈲戸挸㈳攰㙥㈲㠲ぢ㍤〲敥ㄹ㈲戸挰㈳攰捥㈰㠲昳㍤〲㡥㝦ㄱ㥣攷ㄱ㜰挸㡢攰㕣㡦㠰愳㕣〴攷㜸〴ㅣ搸㈲㌸摢㈳攰㔸ㄶ挱㕡㡦㠰挳㔷〴㘷㜹〴ㅣ戱㈲㌸搳㈳攰㈰ㄵ挱ㄹㅥ〱挷愵〸㑥昷〸㌸ㄴ㐵戰挶㈳攰攸ㄳ挱㘹ㅥ〱〷㥣〸㑥㉤ㄶ昴昹㝦㌶㙦㠵慡</t>
  </si>
  <si>
    <t>㜸〱捤㥤〷㝣ㄴ㘵晥晦昳㠴㘴挸㉣㙤㉣愸㠸㠵愰戱㠱戸㉤搹㕤ㄴ㈹〱〵愵愸〱㉢㘷搸㌲㉢搱ㄴ㑣㐲戳㘱㍦ㄵ晢搹㉢攲搹晢㥤㥣搸捦敥㔹捥㝥㤶戳户㔳捦摥扢晦捦攷㍢㌳挹散㤴㠴摣敦晥慦搷㉤扢て昳㝣敢㌳敦㥤㤹㥤㥤攷扢㤳㌲㔵㔶㔶昶ㅢㅥ晣㥦㡦ち㉥㙣搴戰戴愳搳㙣ㄹ㔳摦搶摣㙣收㍢㥢摡㕡㍢挶㑣㙣㙦捦㉥㥤摥搴搱搹て〶㕡㘳ㄳ昴ㅤ㤵㡤ㅤ㑤㠷㤸㔵㡤㡢捣昶づㄸ㔵㤶㤵㔵㔵改攵搰て戳㕦㠶搳搱改愵㔷戰㠱㔵㤹慥戱改捦愶㡡㡤捥㈶挲㘶〰㥢㠱㙣〶戱ㄹ捣㘶〸ㅢ㠳捤㕡㙣搶㘶戳づ㥢㜵搹っ㘵戳ㅥ㥢昵搹㙣挰㠶昹昵つ搹っ㐷㌳㜰㈳㌴戳敢㈷捤捡ㅤ㠸戵㘹攸㙣㙢㌷㐷㡦搸搳ㅡ昳戸㔸㙣㑣㙣㑣㍣ㄳ慦ㅢㄳㅤ㍤愲㝥㘱㜳攷挲㜶㜳㕣慢戹戰戳㍤摢㍣㝡挴㙥ぢ㜳捤㑤昹㕤捤愵戳摢づ㌲㕢挷㤹戹㘸㈲㤷㑤愶㘳挹摡摡㘲㈶㤳ㅥ戸㌱㈲捦慣㥦戴㕢扢㔹散昸㙦挵摣㠴㌱㘷搵㑦ㅡ㌳搳散晣㙦挵摣ㄴ㌱ㄱ㜲㜲㕢㑢戶愹昵扦ㄴ戴㤲敦㘹敤㘴㌳摦挴㌷摦㌴摢㥢㕡てㄸ㠳㘱㤷㠰㐶㉦㌵㘶㘲㐷挷挲㤶〵摣㡥敡捤收收㍤捣愲扣改㉤㤳㍢㍡㜷换戶户㜴っ㙣㈱㍦戳摤㙣捤㥢ㅤ㠳㕢愶㉣挹㥢捤戶㘱㐷㔵换㥥搹昶㤹搹ㄶ戳㠲ぢ㐳㕡慣昷㜰㕡挱㙣敤㙣敡㕣㍡愸㘵㑥㠷戹㐷戶昵〰㤳㈶㤵㉤㍢㉦㙣㉡愸㡡ち㍣换晡㙤ㄹ㌴㌲㜹愳㌰㥥㤶晡昹搹昶㑥改昱㉤㡣〵搹扡㌶ㄷ㔹㡢㤲㜱㜱㤳ㅡ攱昱攲㝢搶搰搴戲慢搹摥㙡㌶㌳〹摦挹㔱ㅥ㈳〱㘴扤て㕤愴㥣搵攱扢愴〶搸㍢ㅦ搷㠵㔹戴ㄱ㘸㌶㤸搹搶摥㠲つ㜲㠶㤹㙤ㅤㄷㅢ摤搰㔹㤸㙣㉥ㅡㄷㅤㄳ搷慢愱搵㐷搲㙥㌳㌴敢〰㐶愱慤愵改㤰㉣㘹㡦㡤㘵攲挹戱晡收㌴愹㐱愳㉡㕥挱慥敥㑥挰摤慤扣㌱㕢摥㤸㉢㙦捣㤷㌷ㄶ捡ㅢ捤昲挶㘲㜹攳〱攵㡤昳换ㅢ㥢捡ㅢて㉣㙦㍣〸㌶捥愳慡㝦晦㜲晢㌱㘳搸㌵㕦戵慦㙦捣扡㜸昰㤷换慢搷慦㕣㑢㜱敦㤶㠳挳㤶㔸〸ㅦ昰㔶搰敡㕢愳搱戶㐱攳ㅢ㜰㉣㌶㔶ㅦ㐵㤳搱㘸㤴㝡づ〳收愰慦㔹㝡挱攳摦晥敤愸㕤㔶户㍦晡户愷㍥㔸扤扦攲㘱㐴戲㡤挱㐲㜸戶敤ㄸ㉡㡡㐶㡢愱昱㘷㡢㡦搵攳㌴㐹愰㔱敡〹㍢摢㌹戹扤〷㡦㍣㜲敡挴扢愳㜷っ㍤敡昷㈷㉥㔴㍣㕥㐹戶㕡㉣㠴㘷慢㘳愸ㄴㅡ㉤㡤挶㥢㉤㥤挹㡣搵㌳㌴ㄹ㡢㐶愹㠷散㙣㕦散㍤昵攲敤扥ㅥ㍣昳昴摦㕤㜷攱扢晢㔵㙣愱㜸㘰㤴㙣㍢㘰㈱㍣摢㌸㠶摡ㄱ㡤㌶ㅥ㡤㌷㕢㈶㠱户㝥〲㑤㈶愲㔱敡ㅥ㍢摢晥慢㥦㍦昹捥晢捦㥥㜸㜳攳戲昵晢㝦扡昳㌱㡡㍢愳㘴慢挷㐲㜸戶挹っ㌵〵㡤戶ㄳㅡ㙦戶㜴〶搹㜶愶挹㔴㌴㑡摤㘶㘷㝢攰㠸㜵づ㔸㝤搰㕡ㄳ敥戸昱昶㜱捦扣㍥昶ㄲ挵㐳扤㘴摢〵ぢ攱搹㜶㘵愸改㘸戴ㄹ㘸扣搹㌲㠹搴㔸㝤㈶㑤㘶愱㔱敡㘶㍢摢昶晦㕣晣挲ㄷ戳晥㌱㜵搵ㄵ㜷扦昲攸㍥㝦㍥㑥昱㌳㐵戲敤㡥㠵昰㙣㝢㌰㔴〳ㅡ㙤㌶ㅡ㝦㌶㙣㈵㜳㘸戲㈷ㅡ愵慥戱戳㡤晦㜱扦㐷㌶搶㙥㤸㝥摥㐷㍦搵捥㑣㥥昳㤴ㅡ〰戵㘴摢ㅢぢ攱搹昶㘱愸㝤搱㘸晢愱昱㘵㡢搷㡥搵攷搲攴㜷㘸㤴㕡㘹㘷扢㔴摢㜰戳つ扥㑤㑤扤㜴搷改㝢慤㜸㘵挹㌴挵㑦㐹挹搶㠸㠵昰㙣昳愰搵戳㘸戴ㅣㅡ㙦戶㜴〶㈴昳㌴㈹愰㔱敡㐲㍢摢攰挳㘶捣摢晦戴捣捣㍢晥昵扡昱摢㐷㉦㡣㔲晣㌸㤶㙣㐵㉣㠴㘷㍢㠰愱收愳搱㥡搰昸戳㘱摤づ愴挹㐱㘸㤴㍡换捥㌶敦敥愳㌷㍢慡敤㤰㕤敥扥㘶愵㤶戸攸㤳㈶挵捦㝤挹搶㠲㠵昰㙣慤っ搵㠶㐶㕢㠰挶㥢㉤ㄳ㑤㡦搵て愶㐹㍢ㅡ愵㑥戱戳つ㕡㜲昶㡥㌵慦㍦㌹攳昲戹〷㝦㌹戳晥㠶ㄷㄴ㑦㌰㈴㕢㈷ㄶ挲戳㉤㘴愸㐵㘸戴挵㘸扣搹搲㤹扡戱晡ㄲ㥡㉣㐵愳搴昱㜶戶㌱㌵慦㕣㜷攲㕦慢㜶㍤昵攵昷昶㑤敤㜱昶㉡挵㌳ㄹ挹㜶㈸ㄶ挲戳ㅤ挶㔰㠷愳搱㡥㐰攳捤㤶㠹攱㝤㕢㐶㤳㈳搱㈸戵捣捥戶晥㜹㠷㡦㔹㌷扤搷㤴攳㙦扤攰攷㠹ㅦ慦ㅥ慣㜸捡㈴搹㡥挶㐲㜸戶㘳愰搵㡦㐵愳ㅤ㠷挶㤷㉤㥡ㄸ慢ㅦ㑦㤳摦愳㔱㙡㠹㥤敤收扤㍦㔸晢㥡摢愶搵㕦摦摣戴挹愹慦㡦㥥愶㜸㙥㈶搹㑥挴㐲㜸戶㤳ㄸ㙡㌹ㅡ敤㘴㌴摥㙣改っ摥户㔳㘸㜲㉡ㅡ愵づ戶戳ㅤ扡摤㘹㠷つ㌹昲㠷〹㈷ㅣ晡搵㠰捣㐶昷捣㔳㍣〹㤴㙣愷㘳㈱㍣摢ㄹっ㜵㈶ㅡ敤て㘸扣搹㌲㌱ㅣ戹捥愲挹搹㘸㤴㍡搰捥昶㠷晤㤳晢捣㍤㝤散挴慢敥慦㙦㍡㜱昰㙢㉢ㄴ捦㌶㈵摢戹㔸〸捦㜶ㅥ㐳㥤㡦㐶扢〰㡤㉦㕢ㄴ敦摢㠵㌴戹〸㡤㔲㜹㍢摢〶搳㉦ㅢ㝦昷摣㉢愶㉣㝦㙥挵㘵ぢ户㔸㝢戶ㅡち戵㘴扢〴ぢ攱搹㉥㘵愸ㄵ㘸戴换搰昸戲㈵愲㘳昵㤵㌴戹ㅣ㡤㔲㜳敤㙣㐷っ晤昵搲挵收㈳昵愷㕥戹搷改攷扤搵㌰㕤昱晣㔹戲㕤㠱㠵昰㙣㔷㌲搴㔵㘸戴慢搱昸戲挵㜱㥣扣㠶㈶搷愲㔱㙡㡥㥤敤㠶〳愳换㕥扤㙦挸慥换㡦㥦昰㐸敤㑤〷㉦㔱㍣㔱㤷㙣搷㘳㈱㍣摢つっ㜵㈳ㅡ敤㈶㌴摥㙣改っ戶挹㥢㘹㜲ぢㅡ愵㘶摡搹㥥ㅢ㜵攲㥥戱㕢扥㥡㝥㝡昲改㙢㔷敦慤㘲㙡〳愸㈵摢㥦戱㄰㥥敤㔶㠶㕡㠵㐶晢ぢㅡ㙦戶㑣ㅣ㥦摤户搱㘴㌵ㅡ愵㜶戶戳つ搸攷摦㐷㕣㌶攱昳ㄹ户慥晡㙥扦㡥敡挹㡦慡㘱㔰㑢戶㍢戰㄰㥥敤㑥㠶扡ぢ㡤㜶㌷ㅡ㕦戶〴戲摤㐳㤳㝢搱㈸㌵挱捥戶摢慤㌳收ㅥ昷敢攱㤳慦㌹攴㤷慦㕥㥤㌵㌳愵㌶㠴㕡戲摤㠷㠵昰㙣昷㌳搴〳㘸戴〷搱昸戲㐵㤱敤㈱㥡㍣㡣㐶愹㡣㥤㙤昵敢摦㝦扤㜸捦扢愶摤昲搳昴㔷慥㍥㘹㘵扢ㅡづ戵㘴㝢ㄴぢ攱搹晥挶㔰㡦愱搱ㅥ㐷攳捦㠶㌳扣㈷㘸昲㈴ㅡ愵攲㜶戶㔱扦㙤昶搳㕡㜷㤷敦扣㝡挰搴ㄷ捦ㅣ昵攲戰㠱㑦㐱扤扢㝤㌲㍣戹㍤扢ㄸ㕦㉦扡扦戹挴挷㐴昹慦昷慦㙣昸挶㔶慣㉤愶㡡戱㔸愱㌶㥡㑤㘴㉢慢ㄱ㜶㑤扦ㅢ昰㔰㍤戰戸㔷ㄳ捥愹ㄷ换㤷㠵㡤㈶㘵㍢捣敥敦づ愳㙣摤愴戶㠵慤㠵㡥攱挱捡㠶捥㙣愷戹愱㔷搷ㅤ挴攷搶㠰慦㔲㘶㠷攴摢挴敢戶㘷戶㜹愱㌹㜱㐹㤳愵摥搸愳挶ㄷ愹戶㕣戸㜶愷㜶昳攰㉥慤㙦㐴ㄳ昱㑤㝦㤱挴昶慤愵愵戲挶㌵愲㝥㝥㕢㠷搹㉡挳ㅢ搵戲㕢㔳晥㈰戳扤挱攴㜵〲戳㈰慢㍡㤴㉡晢摢摣愸㔹慤㔸㔱㝣㍦㉢㡣㜴㑢㡢㔳㤶㜴㥡慤〵戳㠰昱㉥㌰摢㍢㤷捥捥收㥡捤昵㑡㑣慣㥣㔰っ㉢ㄱ敦搴㤶㕦搸㔱摦搶摡搹摥搶㕣慡㤹㔸㔸㤴挵㌷挸挲㡣戶㠲㠹㉦㠰ㄵ㝣㤴愹戲㝥晤㤴㉡摢㈶攸㕢ㄸ攳㜶㡣㤱㌷挲昵ㄶ㙦㡣昷㝣㠳搲捤㙥捣ㅥ㔸㍢慣㐵戳挹㙤戲㝣昳㕥㠲㐹㕣㠶搹㍡摣搰戵㑥扣愸㐲敢慤挲慤㘵㡣㕤敦摣晦㕦攳昲昲㜵散戵㥦戲〸摦戲愷攲ぢ㘵戳搹摥攳㈵㈱挵ㄱ改㑦愳愹摣づ㝢㜳㈸扤ち㔸愸㈵㙡㘹攵攲愶㐲攷㝣㙤扥搹㜴挰㝣㥥㜲攱戲㔱㔵ㄵ搱晡ㅥ晡戳㄰改捦戱㜹ㅥ㑤㈴㔲愶扤㐰㈳㉤愲晦挳敡㔷㡥挴晦㝤晦晥㕥づ㉦㕤慥ㄷ攰攲㑥㐷㘵换㑥㙤敤ㅤ晤晡〵慤攵搴㙣挷晣㑥㙥㥥㍤㉢ㄹ敦㐵㌶㉦愱愹摣ㅣ㑤慦㤷〷㠶挰愸㠲㔷㐱〶戵㑣㌶㡢㔹㕣㝢㤲扤㕢㘵㉢㕢慣换ㄹ㤳捤㡥扣捥敢ㅥ搳戰慦㉣搱戰㠴㥤㝦㘰ぢ户㝥㜳㐹攷攴㙣㘷戶㝦ぢ慥愰攰㕤搲㘱㌴㑡扣慣㈵㝡づㄲ㤹攳ㅤ戱㝢㠸㘰挸愲㉢捡〰ㄱ㔸㤱戰攳㘰㝦㈹敢㘷户㍤慦〴挶扥〹㔶㐲昳㙥攸愵㔷㐲㜸㑤㘲㘷戳㜵昶搲〵㘶〷捤慢戴ㅥ㔱㝡㜷㉦〶㥢㤵捦捤改㙣㙡敥ㄸ㠳㤱敥摣摥戶㜰挱㝦㌳づ㘳改㉦愳㜱ㅥ㤵㕢㘰㉢㕥昳㜵〲慥戲晥㡢昸摥㌴㌶㤶㔵㌱ㅡ㈵晡㘶㙣戸戵㈲搸㙦昸㑦ㅥ晡㙢昸㉦搲㤳慥戲〶ㄶ㝤戹㙡㔴〹晢㠱㉤㈰㌴扢摤㤴敢㘰㔵搲〱敤㐱㉤㝢戵戵ㅦ㤴㙢㙢㍢㠸摢搳㘰改㜵捣㌷捤㑥㕥㕢ㅡ㘰㕦㑢㤳㙢㘶㑡昵敢㔷㜲㕤挸㜵ㄱ㙡㔳挴搷摥㐲㌳㘸㘲㜳昳〸㈷㘲㠷昶㌶㐴晤㜰㤵㑢㝢〷ぢ戵㌸㤲㜷戶㜵㈲改㠸㐵㜵㈳戶愵㔹㐷攷㠸㝡㝣㕡㡥攰㘷㔴㜳㔳慢㌹㘲慢搶戶ㄱ敤㘶挷〲㕣㑥㌶户ㅥ戳愴戹㘳㠹摡〸㘸㜸㜹㘷昳㉦㙢て㝣㌱昱捤挴㙢㍦㝡摣摣愶晦愱㝦㔷挳㙤㠵敦㉡搳㔶㐸㔶㡤㤷晥㍥ㅡ㌵っ㘶㍣攴㘰戹昴愱㝦㠰扥晥㈱㥢㡦搰攰挰㈱㙦〵㡥ㅢㅦ㕢㕤戵㌵晥攷戱㐳晦㠴捤愷㘸搴㈸㌴摣㜳昵捦搰㌸て㘵㈰㍥㌷〸㜹㔳户㠱搸晦愶㝥〵㘹㐴敦㐱愷㐶挳㠲㙦慣㑥㤰㍡搱改挴愶㌴〴づ〴㔰㘹㉢㝣ㄷ扥戶㠳㥢〰昸㤹晥晤㘰ㄶっ攰㔷收㈰ㄸ㥤㥢愳ぢ㐰戹搵㔵㔱攸〴㐰㍦〸㜴㕥昸㔷㜱㠸〴㐰㈵㝡捥㐳晤昸慢ぢ㐰っ㘲㍦〰㥤㌱昵ㅥ㜴㉡〱扦㈰〰㥦㈳㜸㈰㠰捦㙣㠵敦㕡㕣ㅤ㈲㔵㜳ㄴ㙢㜳挸㥦挰㉣ㄸ挰扡㔰敢㐳搹慣㠷挶〵㘰〳慢慢㔲〸㈲〰㠶搱㘸㐳㌴㉡〳㤱〰ㄸ㡥㥥昳㔰敦扡〱愴㈱昶〳搸㤴㌱昵ㅥ㜴㙡㉣晣㠲〰扣ㄲ〶攰㘵㕢攱扢㍣㌸づ㤱慡㌹㡡慤㌸攴ㄷ㐳〱㙣〳戵㍥㡡捤㘸㌴㉥〰㘳慣慥摡ㄱ㐱〴挰㜶㌴㡡愲㔱ㄳ㈰ㄲ〰㌱昴㥣㠷晡扢ㅢ挰㜸㠸晤〰㙡ㄹ㔳敦㐱愷㈶挲㉦〸挰㠳㘱〰ㅥ戰ㄵ扥㉢㤶㤳ㄱ愹㥡愳搸ㄱ㐹搵㝤愱〰㈶㐰慤㑦㘴㌳〹㡤ぢ挰㘴慢慢愶㈰㠸〰㤸㐲愳㥤搰㈸㕥挳ㄴ〰㍢愳攷㍣搴㙡㌷㠰㥤㈰昶〳搸㤵㌱昵ㅥ㜴㙡㉡晣㠲〰摣ㄸ〶攰〶㕢攱扢㠸扡㉢㈲㔵㜳ㄴ戳㌹攴敢㐲〱散〹戵扥ㄷ㥢扤搱戸〰散㙢㜵搵㜴〴ㄱ〰晢搱㘸㉥ㅡ㌵ㄳ㈲〱昰㍢昴㥣㠷㕡改〶㌰〳㘲㍦㠰㉣㘳敡㍤攸搴㉣昸〵〱㌸㉦っ挰戹戶挲㜷㕤㜷て㐴慡收㈸づ攴㤰捦づ〵搰っ戵摥挲愶ㄵ㡤ぢ挰〲慢慢ㅡ㄰㐴〰ㅣ㑣愳㜶㌴㙡づ㐴〲愰〳㍤攷愱㑥㜶〳㤸つ戱ㅦ挰㘲挶搴㝢搰愹㍤攱ㄷ〴攰攸㌰〰㐷搹ち摦愵收㝤㄰愹㥡愳㌸㤲㐳㕥ㄶち攰㘸愸昵㘳搸ㅣ㡢挶〵攰㜸慢慢昶㐵㄰〱昰㝢ㅡ㥤㠰㐶捤㠵㐸〰㥣㠸㥥昳㔰㡢摣〰昶㠳搸て攰ㄴ挶搴㝢搰愹摦挱㉦〸㐰㜳ㄸ㠰㠳㙣㠵敦敡昷㍣㐴慡收㈸捥攱㤰㥢㐲〱㥣〷戵㝥㍥㥢ぢ搰戸〰㕣㘴㜵㔵ㄶ㐱〴挰挵㌴扡〴㡤捡㐳㈴〰㉥㐵捦㜹愸㜹㙥〰㌹㠸晤〰㉥㠷㝤㐴敦㐱愷ち昰ぢ〲戰㘷ㄸ㠰㌹戶挲㜷㐱㥥㔷摡慢㌹㡡敢㌹攴㠶㔰〰㌷㐲慤摦挴收㘶㌴㉥〰㝦戲扡㙡㍥㠲〸㠰㍦搳攸㔶㌴敡㐰㠸〴挰㉡昴㥣㠷摡挵つ愰〹㘲㍦㠰摢ㄹ㔳敦㐱愷づ㠲㕦㄰㠰〹㘱〰挶摢ち摦ㅣ㐱㉢㈲㔵㜳ㄴ昷㜳挸攳㐲〱㍣〸戵晥㄰㥢㠷搱戸〰㍣㙡㜵㔵ㅢ㠲〸㠰扦搱攸㌱㌴敡㘰㠸〴挰攳攸㌹て㤵㜴〳㔸〰戱ㅦ挰㔳㡣愹昷愰㔳敤昰ぢ〲戰㑤ㄸ㠰慤㙤㠵㙦摡㘲㈱㈲㔵㜳ㄴ㉦㜱挸㕢㠶〲㜸〵㙡晤㥦㙣㕥㐵攳〲昰扡搵㔵㡢㄰㐴〰扣㐱愳㌷搱愸㈵㄰〹㠰户搰㜳ㅥ㙡ㄳ㌷㠰挵㄰晢〱扣挷㤸㝡て㍡戵ㄴ㝥㐱〰搶つ〳戰㡥慤昰捤愴ㅣ㠶㐸搵ㅣ挵愷ㅣ昲㕡愱〰㍥㠷㕡晦㠲捤㤷㘸㕣〰扥戶扡敡㜰〴ㄱ〰摦搰攸㕢㌴㙡ㄹ㐴〲攰㍢昴㥣㠷慡㜲〳㌸〲㘲㍦㠰㥦ㄸ㔳敦㐱愷㡥㠴㕦㄰㠰㕦㝦〹㌹ㄵ晥挵㔶昸㈶㜷㡥㐱愴㙡㡥愲愲ㅣ㐳晥〹㘶挱愷挲ㅡ搴㝡㝦㌶㔵㘸㕣〰㈲㔶㔷ㅤ㡢㈰㈳ㄹ㘸〰㡤〶愲㔱挷愳㉢〰〶愱攷㍣搴㤷挸搱昵㘵攸㌸㠸晤〰搶㠲㝤㐴敦㐱愷㌸㠹ㄴ〴攰㠳㌰〰晦戲ㄵ扥昹愶㤳㄰㐹〰㙣挸㈱扦ㄷち㘰㈳愸昵㡤搹㙣挲搱㜵㝦ㅢㅣ㘱㜵搵㜲〴ㅡ挹搵愹愶搱㐸㌴敡ㄴ㜴〵挰㘶攸㌹て昵慡ㅢ挰挹㄰晢〱㙣〹晢㠸摥㠳㑥㥤ち扦㈰〰捦㠶〱㜸挶㔶昸愶挰捥㐰㈴〱㄰攵㤰㥦ち〵㄰㠷㕡㑦戰㐹㜲㜴摤〰敡慣慥㍡ㄳ㠱㐶㜲㜵㔲㌴㑡愳㔱㘷愱㉢〰㌲攸㌹て昵戰ㅢ挰ㅦ㈰昶〳ㄸ〷晢㠸摥㠳㑥㥤つ扦㈰〰㜷㠵〱戸搳㔶昸㘶攵捥㐳㈴〱戰ㄳ㠷㝣㝢㈸㠰愹㔰敢搳搸散挲搱㜵〳㤸㙥㜵搵昹〸㌴㤲慢㌳㠳㐶㌳搱愸ぢ搱ㄵ〰戳搰㜳ㅥ敡㘶㌷㠰ぢ㈰昶〳㘸㠰㝤㐴敦㐱愷㉥㠲㕦㄰㠰㉢挳〰㕣㘱㉢㝣ㄳ㠵㤷㈲㤲〰㤸换㈱㕦ㅥち㘰㝦愸昵㐶㌶昳㌸扡㙥〰㌹慢慢㔶㈰搰㐸扣昴㍣㡤ち㘸搴㑡㜴〵㠰㠹㥥昳㔰ㄷ戸〱㕣〶戱ㅦ㐰ㄳ散㈳㝡て㍡㜵㌹晣㠲〰㥣ㅥ〶攰㌴㕢攱㥢扢扣ㄲ㤱〴㐰㍢㠷㝣㑡㈸㠰㑥愸昵㠵㙣ㄶ㜱㜴摤〰㤶㔸㕤挵㠹捤㤱㕣㥤愵㌴㍡〴㡤扡〶㕤〱㜰㈸㝡捥㐳ㅤ敢〶㜰㌵挴㝥〰换㘰ㅦ搱㝢搰愹㙢攱ㄷ〴攰㤰㌰〰㑢㙤㠵㙦㍡昵〶㐴ㄲ〰㈷㜰挸㡢㐳〱㥣〴戵扥㥣捤挹ㅣ㕤㌷㠰㔳慤慥扡ㄱ㠱㐶㜲㜵㑥愳搱改㘸搴捤攸ち㠰㌳搰㜳ㅥ慡搵つ攰㈶㠸晤〰捥㠶㝤㐴敦㐱愷㙥㠱㕦㄰㠰㐲ㄸ㠰扣慤昰捤昰摥㡡㐸〲攰ㄲづ㌹ㅢち㘰〵搴晡㘵㙣㔶㜲㜴摤〰晥㘸㜵搵㉡〴ㅡ挹搵戹㠲㐶㔷愲㔱户愱㉢〰慥㐲捦㜹愸扤摤〰晥〲戱ㅦ挰㜵戰㡦攸㍤攸搴㙡昸〵〱㤸ㄹ〶㘰㠶慤昰㑤㍡摦㠹㐸〲攰㔶づ㜹搷㔰〰㝦㠱㕡扦㡤捤㙡㡥慥ㅢ挰ㅤ㔶㔷摤㠵㐰㈳戹㍡㜷搲攸㉥㌴敡ㅥ㜴〵挰摤攸㌹て㌵挹つ攰㙥㠸晤〰敥㠳㝤㐴敦㐱愷敥㠵㕦㄰㠰㜴ㄸ㠰㤴慤昰捤㠳摦㡦㐸〲攰㌱づ戹㌶ㄴ挰ㄳ㔰敢㑦戲昹㍢ㅡㄷ㠰愷慤慥㝡〰㠱㐶㜲㜵㥥愱搱戳㘸搴㐳攸ち㠰攷搰㜳ㅥ㙡戴ㅢ挰㠳㄰晢〱扣〸晢㠸摥㠳㑥㍤っ扦㈰〰㈳挳〰㔴摢ち摦搴晣摦㄰㐹〰扣挹㈱㙦ㅡち攰㙤愸昵㜷搸扣换搱㜵㙦〱敦㕢㕤昵ㄸ〲㡤攴敡晣㡢㐶ㅦ愰㔱㑦愰㉢〰㍥㐴捦㜹愸昵摣〰ㅥ㠷搸て攰ㄳ搸㐷昴ㅥ㜴敡㐹昸〵〱ㄸㄸ〶㘰㠰慤昰㔶ぢ㔴㍥㡤㐸㝤㤸攵ㅤ挰〱ㄷ昷㙣㌲ㄷ㜳㕡㙡㜰ㄱ㜵挴昵ぢ㍢㍡摢㘴づ㙤㔰㜱㜲摢捣戶捥挹㑤ㅤぢ㥡戳㑢搷㈹摡ぢ㝢捤㌷㕢㌱挳摤㡥㠹㙥㡦慣㙤挱〲戳愰ㄷㅢ摡ㄶ戶攷捤㘹㤳晦ㄷ㘶挰戱㝥㜸敢㘴昲扢㕣攱昱㥦㑤敡㤶挱ㄳ㕢〹ㅥ㘵㤵捦㈲愰㜷㙥㑥慡㤹㕤昳攸戲㘸挰㜰㐸㌷搱搹㑤㥤捤收㠰愲捣㘱换㜲㔵ㄱㄴ㔱㌶㔰攸㕦㥣㍤ㅦ㜳㔶㤳〷ㄵ㜷㙥㙦㉡㜰㡥㠸㙦挶扡㤶改㜴昳〰㤴〸散搶搶搱挴㔲收㐱挵搹敤搹搶㡥〵㥣敤捣㉦㕤扢愴㈷搳愲㤵挵㐹㑤慤ㅤ㐸㈳敦㈲㤷㠷ㄴㅢ收户㉤挶㙦ㄸㄶ戶戴敥㥣㕤搰昱㍦昱慥㈸扥㉤昲㤰户㐶㤵慢昲㜲㔵㔵㕥昵㥦扥㍦摡户搸挷搶戱慡挳㐷㘰㍢敤㙣㙦捡㉤㈴㌰挹ㄱ㐷㕢挱㐶摥挳戲捡攷戰攴㥤搷㜴扤㠵㥥愲〴㡥戵愴㌶㍦㜰㝥扣敢㠷㈱ㅢ挳㕣晦づ挳ㄹ昸㍤㥡㕤㜶㥥㌳慤扢㕣攷晦昴㉢㡢捡攷ㄱ㜹㡤慢㈳㠶挲㜸戰戵〹戱㘲㠲㕢ㄴ昶㑣㙣〹散㜹㌷换㐸㔱㙣戸㠵づ敥㕥摣〹ㄳ散〳㡢搳戳㌹戳ㄹ㜵〱㉤搹捥挱㔶㠷〵ㅡ愸挲敦戰㜵昵㙤㉤㉤㔹㙥㜲晣㉤㐱㐳㍥摢㙣㔶ㄵ㈷㉥散㙣㥢搱搴慡ㄷ搱挸㜶㘹㡢戲㑢㈰捡㉥戱㘶昰㡢㝢戰㕥㐸㤶ㄹ慢敤㠰㙣㝢㔳攷晣㤶愶㝣ㄵ㍢㥣㉦晤㥦搸㔶㜱晣愸〰㑣攷攱ㅣ㑢扣㈵〱搶挴㍣摥敥㌱愸愲㈱㍡扥晤搸愲换㤵㠶㝦敡㍦㉣㈷挱㤱㐷㍥㔰昴ㅦㄱ慤ㄲ㉦㌹ㄴ挹㔸㍥㤷愹㔸㉣㝥扥っ㥢愸ㅣ㥣搴㍦㘸㠰㤷晥ㄳ㑣戹挰㔷挵㡢㘸㝡慣㌵攸て㠳挸昴戶㙣㘱愷㙣ㅥ扦ぢ敡㙦晦㉡愸ち㙦㉤て㌵敤〶慢㍦敡㔱㔰㠴改敤㐵㑤〵戳扤㡡㠲〶晣敡愹㠲㜵㈳㥡昵ㅥ㘲ㅥ扣㕦㔹㘵攵㠰慡愰㕣搳㥣㔸㥢摢㜳敡敥㕦㔵㑤昳挵晦㜸昷昴㜸㡥㍤ㄲ㤱㡦愸㥦戱㍡晡㉦㕣愷㤷㈰攴晡㜸っ㝥愵挱㙦㘸㉡㕦㠶搲晢摥㤴ㄶ㘲愰㕣㐳㠷㔱㠵晣㥥㠶㈵㈲㔵㈸愷㤰摡㤲㑡㔹㤱〱慥㥡㄰捤㉡〷愹㜲㝥愴愳㌵㘰㉢㌷ぢㄱ敢昸捡摡ㄳ㝣㌲㤴㤵㤷㔷攰慤搶扣昵㜴扥戴〸搶搲㘰㑡戱㠸摡〴㐳搰㔸㐷㌸㥣㍢ぢ攲㌷〶晤㘸攵〵㔸㘱㙥晢㌷晣㈷㡦㐸㐴㉦㠷㑦㔹㐴扤㠶搶〱㔱㐵㠹㐵ち㙦〱慥㠳愱㔱敦㐳挸搳〱搷㠷㤷晡〰㕤㝥㠰㤵㘹晣搹搲㥡ㅥ㌰搵㠷昰攰㐱㔳搷ㄸ昸㈳㉣昱㔸搴戵㙤㔶㐱摡晢戶昹㌱㍤昰搲昹㉢㌸㉥挸敢ㄳ㉣㌸慢㐱㠱扤ㅡㄱ搸攸〳㘸昸㘹戰挱㐰ㅡっ愲挱㘷㌰攰㥢慥つ㐶㉦ㄴ㈶㝦㔰ㄳ〰搳㠰て㘰㝥攵㑡攲㠲戹ㄶ㤳慣捤㈴㍦挳挰ぢ昳㔷挸〴愶㉥扦〱㐳慦捣昳㐹愳昸扥〹戸㜵ㄹ㠴㙢㕣〲㙥㍤㐸㝢〷㔷づ㌷愲搱搷㤷㈰㔶㐷戱㕣㈱〰摣〶戰搱㠷搱㤰愵っ〱〶ㅢ搲㘰㌸つ㔸摤㈰攰㌶㐲㉦ㅣㅣ慡㤹〳挰㙤〲ㅦ㠰㘳挵㠳㤳挴〵㙥㔳㈶ㄹ挱㈴慣㑥昰㠲㘳㐹㐲㉦攰㔸戰㈰攰㐶㌲〸㉢ㄷ㑡挰㙤づ㘹敦攰㔸攱㠰㈷㝥昵挵㈰㔸㤰ㄷ换ㅣ㥣㈱㔳㘰㙦㜱㕢挰㐶摦㤲㠶㉣㠱〸㌰搸㡡〶㕢搳㠰㔵ㄱ〲㙥ㅢ昴挲挰挹捦㥣〲挰㡤㠶て挰㙤敡㑡攲〲户㉤㤳㡣㘱ㄲ㔶㌵㜸挱戱㤴挱〲挷昳ㅤ㜹㜸户㌸ㄶ㍡〸戸㈸㠳戰攲愱〴㕣ㅣ搲摥挱戱㌲〲㑦㕣㉡㘵㄰㉣挸㡢攵ㄱ〱㕣㤲戰搱㙢㘹挸搲㠹〰㠳㍡ㅡ愴㘸挰㙡ち〱㤷㐶㉦っ㥣晣㘲㉢〰摣㔸昸〰ㅣ㉢㉣㥣㈴㉥㜰摢㌳挹づ㑣挲㙡〸㉦戸〹㤰昵戲挵㑤㠴㠹㠰摢㤱㐱㈶愱㔷〲㙥〲愴扤㠳㘳㐵〵㥥㈸户㘰㄰〷ㅣ换㉡㥣㈱㔳㘸㙦㜱㤳㘰愳搷搳㤰㈵ㄷ〱〶㤳㘹㌰㠵〶慣挲㄰㜰㍢愱ㄷ〶㑥㝥㝣ㄶ〰㙥㉡㝣〰㡥㤵ㄹ㑥ㄲㄷ戸㘹㑣戲ぢ㤳戰㡡挲ぢ㡥愵ㄳ扤㙣㜱㉣慣㄰㜰搳ㄹ㠴ㄵㄶ㈵攰㘶㐲摡㍢㌸㔶㘲攰㠹㕦戲㌱㠸〳㡥攵ㄸ捥㤰㈹戴挱敤〶ㅢ㝤㜷ㅡ戲㔴㈳挰㘰てㅡ㌴搰㠰搵ㅢ〲㙥㌶㝡㘱攰攴㜷㜴〱攰昶㠴て挰㘵㕤㐹㕣攰昶㘲㤲扤㤹㠴搵ㄷ㕥㜰㉣戹攸〵ㅣぢ㌲〴摣扥っ挲捡㡣ㄲ㜰㜳㈱敤ㅤㅣ㉢㌸昰挴捦攴ㄸ挴〱挷㌲㡥〰㉥晢挳㐶㙦愴㈱㑢㍣〲っ收搱㈰㑢〳㔶㝤〸戸ㅣ㝡攱攰㠲㍦ㅣち昰〱㌸㔶㠲㌸㐹㕣攰㑣㈶㈹㌲挹㤱㌰昰㠲㍢ㅡ戲㕥挰戱㤰㐳挰捤㘷㄰㔶㜴㤴㠰㍢㄰搲摥挱戱昲〳㑦晣〶㡦㐱ㅣ㜰㉣晦㜰㠶㑣愱扤挵㌵挳㐶㙦愱㈱㑢㐳〲っ㕡㘹搰㐶〳㔶㡢〸戸〵攸㠵㠲攳慦ㅢ〳戶戸㜶昸〰ㅣ㉢㐸㥣㈴㉥㜰ㅤ㑣挲㍢て㈸㔶㝢㜸挱戱挴愳㤷㘳ㅣぢ㐰〴摣㈲〶㘱㈵㐸〹戸㈵㤰昶づ㡥ㄵ㈳㜸㘲㝥㠰㐱ㅣ㜰㉣ㅢ㜱㠶㑣愱つ敥㄰搸攸㠷搲㤰㈵㈵〱〶㠷搱攰㜰ㅡ㕣ち〳〱㜷〴㝡㘱攰攴㠷㥡〱攰㡥㠴て挰戱昲挴㐹攲〲㜷ㄴ㤳ㅣ捤㈴慣ㄲ昱㠲㘳㘹㐸㉦攰㔸㌸㈲攰㡥㘵㄰㔶㤰㤴㠰㍢ㅥ搲摥挱戱搲〴㑦晣㝡㤰㐱ㅣ㜰㉣㌷㜱㠶㑣愱つ敥〴搸攸㈷搲㤰愵㈸〱〶㈷搱㘰㌹つ㔸㥤㈲攰㑥㐶㉦ㅣ㕣昰ㄶ㜷㉡㝣〰㡥ㄵ㉢㑥ㄲㄷ戸搳㤸攴㜴㈶㘱㜵㠹ㄷㅣ㑢㑡㝡〱挷㠲ㄳ〱㜷㈶㠳戰昲愴〴摣㔹㤰昶づ㡥ㄵ㉡㜸攲愷㠹っ攲㠰㘳㤹㡡㌳㘴ち㙤㜰攷挰㐶㍦㤷㠶㉣㘱〹㌰㌸㡦〶攷搳㠰㔵㉤〲敥〲昴挲挰挹捦㘷〳戶戸㡢攰〳㜰慣㜴㜱㤲戸挰㕤捣㈴㤷㌰〹慢㔲扣攰㔸㡡搲ぢ㌸ㄶ慡〸戸ㄵっ挲㡡㤵ㄲ㜰㉢㈱敤ㅤㅣ㉢㕢昰挴敦ㅥㄹ挴〱昷〶㤶㥣㈱㔳㘸㠳晢㈳㙣昴㉢㘸昸㘶戰挱㤵㌴戸㡡〶㙦挱㐰挰㕤㡤㕥ㄸ㌸昹㈵㜰〰戸㙢攱〳㜰慣㤰㜱㐶攱〲㜷ㅤ㤳㕣捦㈴慣㘶昱㠲㘳〹㑢㉦攰㔸攰㈲攰㙥㘴㄰㔶扡㤴㠰扢ㄹ搲摥挱戱㈲〶㑦晣愸㤲㐱ㅣ㜰㉣㡢㜱㠶㑣愱つ敥㑦戰搱晦㑣㐳㤶捣〴ㄸ摣㑡㠳㔵㌴㘰ㄵ㡤㠰晢ぢ㝡㘱攰攴㐷捤〱攰㔶挳〷攰㔸㔹攳㈴㜱㠱扢㥤㐹敥㘰㤲ち㝣㌷昰㠲㘳改㑢㉦攰㔸ㄸ㈳攰敥㘲㄰㔶挸㤴㠰扢〷搲摥挱戱㤲㠶㘸昴㝢ㄹ挴〱挷㜲ㅡ㘷挸ㄴ摡攰晥ちㅢ晤㍥ㅡ戲搴㈶挰攰㝥ㅡ㍣㐰〳㔶摦〸戸〷搱ぢ〵挷摦㘷〷㠰㝢ㄸ㍥〰挷㡡ㅣ㈷㠹ぢ摣㈳㑣昲㈸㤳戰㝡挶ぢ㡥㈵㌳扤㠰㘳㐱㡤㠰㝢㡣㐱㔸㔹㔳〲敥〹㐸㝢〷挷ちㅣ〱昷㈴㠳㌸攰慡㈱㜵㠶散〲昷㜷搸攸㑦搱㤰㈵㍡〱〶㑦搳攰ㄹㅡ戰㙡㐷挰㍤㡢㕥ㄸ㌸昹愹㜹〰戸攷攱〳㜰慣攴㜱㤲戸挰扤挰㈴晦㘰ㄲ㔶摤㜸挱戱搴愶ㄷ㜰㉣挴ㄱ㜰㉦㌱〸㉢㜲㑡挰扤〲㘹敦攰敡攰㈶攰晥挹㈰づ㌸㤶敦㌸㐳㜶㠱㝢ㄵ㌶晡㙢㌴㑣〷ㅢ扣㑥㠳㌷㘸挰㙡ㅦ〱昷㈶㝡㘱攰攴㔷昳〱攰摥㠶て挰戱〲挸ㄹ㠵ぢ摣㍢㑣昲㉥㤳戰㕡挷ぢ㡥㈵㍡扤㠰㘳〱㡦㠰㝢㥦㐱㔸挹㔳〲敥〳㐸㝢〷挷㡡ㅦ〱昷㈱㠳㌸攰㔸昶攳っ搹〵敥㈳搸攸晦愶㈱㑢㠲〲っ㍥愶挱㈷㌴㘰㤵㤰㠰晢ㄴ扤㔰㜰扣〱㐰〰戸捦攱〳㜰慣ㅣ㜲㤲戸挰㝤挱㈴㕦㌲〹慢㝣扣攰㔸摡㘳㠱ぢ扤㍡挲挲ㅦ〱昷㌵㠳捣㐳慦〴摣户㤰昶づ㡥㤵㐲〲敥㍢〶㜱挰戱㕣挸ㄹ戲ぢ摣昷戰搱㝦愰㘱㈱搸攰㐷ㅡ晣㐴〳ㄳ〶〲敥㘷昴㐲挱昱㕥〶〱攰㝥㠵て挰戱攲挸ㄹ㠵ぢ摣㙦㑣㔲㠶㘹っ挵敡㈰㉦㌸㤶〴昵〲㡥〵㐳〲づ㔷扡换搴㈲昴㑡挰攱㈷挶㙢〰㙥〹摣〴㕣㈵㠳㌸攰㔸㘶攴っ搹〵㑥㠳㡤摥㥦㠶㉣㐱ち㌰愸愲〱㙦愶愶㔸㤵㈴攰㈲攸㠵㠲攳㙤ㄹ〲挰つ㠴て挰戱㔲挹㐹攲〲㌷㠸㐹〶㌳〹慢㡡扣攰㔸㑡搴换慥捡㐲㈳〱㘷㌰〸㉢㡥㑡挰慤つ㘹敦㕢ㅣ㉢㤳〴摣㍡っ攲㠰㘳㜹㤲㌳㘴ㄷ戸㜵㘱愳て愵㈱㑢㤷〲っ搶愳挱晡㌴㘰㌵㤳㠰摢〰扤㌰㜰㜲㠷㠹〰㜰ㅢ挲〷攰㔸攱攴㈴㜱㠱ㅢ捥㈴ㅢ㌱〹慢㤱扣攰㔶㐰搶换ㄶ㜷ㄹ㑣〴摣㈶っ挲㑡愵ㄲ㜰㈳㈰敤ㅤㅣ㉢㥡〴㕣㌵㠳㌸攰慥㠰搴ㄹ戲ぢ摣㐸搸攸㥢搱㤰㈵㑦〱〶㥢搳愰㠶〶慣㠲ㄲ㜰㕢愰ㄷ〶㑥㙥㤶ㄱ〰㙥㉢昸〰ㅣ㉢愳㥣㈴㉥㜰㕢㌳挹㌶㑣挲㉡㈶㉦戸扦㐰搶ぢ㌸ㄶ㌶〹戸搱っ戲ㅡ扤ㄲ㜰㘳㈰敤ㅤㅣ㉢愱〴摣㜶っ攲㠰㘳㌹㤴㌳㘴ㄷ戸㈸㙣昴ㄸつ㔹㉡ㄵ㘰㄰愷㐱㠲〶慣㥥ㄲ㜰㐹昴㐲挱昱扥ㅦ〱攰敡攰〳㜰昷戹㤲戸挰愵㤸㈴捤㈴慣㝥昲㠲㘳挹㔳㉦扢㉡ぢ愲〴摣㔸〶㘱㘵㔴〹戸ㅤ㈰敤ㅤㅣ㉢愸〴摣㌸〶㜱挰戱㡣㉡㠰换㡥戰搱挷搳㤰㈵㔶〱〶ㄳ㘸㌰㤱〶慣扡ㄲ㜰㤳搰ぢ〵挷㕢㤸〴㠰㥢っㅦ㠰㘳㈵㤶㤳挴〵㙥ち㤳散挴㈴㙦挲挰ぢ㡥愵㔲扤㠰㘳㈱㤵㠰㥢捡㈰慣愸㉡〱户ぢ愴扤㠳㘳攵㤵㠰摢㤵㐱ㅣ㜰㉣扦㜲㠶㑣愱晤捤㘱㍡㙣昴ㄹ㌴㘴㘹㔶㠰挱㑣ㅡ捣愲〱慢戵〴摣㙥攸㠵㠳ぢ㥥ㅥ摣〳㍥〰挷ち㉥㈷㠹ぢ㕣〳㤳捣㘶ㄲ搶㝢挸攰攷戰㘷て扥㤲㜳昶摥愹㘸㕦㤹㠰㘴㈸戲㘰愰愱㜳㘹㌳㡡㌴戸挸愹㘹㙢㠹㤳散ㄱ㤱㘱挲扣慤ㅤ㤳㝡ㄵ摥ㅢ㑢㜴昹㍥㠵挴〳搶昵摣戴㐳摣愸㘱㍤㐲攵戵㍦昹㙦㑣搱攵捦㠱㜷晦㠲㥦㍥㝣㘸㝢㘱㠸敢捥㘸捡户户㜵戴ㄵ㍢㐷㌴愰〰㘹〴㙦㠲㔲㉣㉢㡢㑥慣扣ㅡㄱ〳㜳㜲挵㉡㕡㜹㐳捡㐵扣㈹㐰攴愰搶戶挵慤㌲㥡捡づ摥ぢ㐶㜸昵敦捦㌴ㄱ收攱㘳㌳挰㌳㔸扢㐰㘷㝤ㅦ戴㠳晡ㄹ㥣晣愷戱戶㉦晡㌵昵㤳敡昷㘸㡣搵㐵敢㙡㜳戸挲㤰挲慤ㅤ㜱㝢挷㑣㍡㕡㡣㐷敢㡡㜵昹㐲㙤㉡㥦㑦ㅡ㔲㉢挰ㄸ晢挱挷㘰㜵㠰愴㥢换ㅥ换〴愴㐷㕤㘵㌹㑥㡤搶㜴攲ㅥ昶㘵㉡愷昲慡愰捣㡡晥晤㔵㡤攷㕥㈵扥〹㝦㤶摤挸捤ㅥ㌴㡤昳晤㤵㉢〱㙢捤㥣㌸挰敥昷㠲捥㍣挱搳ㅢ㌱〴㝤ㅥ㥡㠸搱て〲捡戴㉣扡㠳敢㈷㌵扡敡㤶戴ㅣ㘴㙢㐱㔶㝡愳㔰㉤て昱㐰㠸愵捥〱㜷㈰敤㌰㉡散㈸㝡㌵挳㥢搰敢㈳戱愴㌴挸〵搲〱㄰㜱㐱㕥㔵㤰㜲慢㔶攷㘱㐵戸㉤㐱㠱㝢摣挱㈴㜴〳㔱攷挰㡣ㅢ㐹改㥢慣㈳ㄲ摣㜰昹ㅤ㉤摥攴㠸㥤㑦㙢㐶摦㝡㤳ㄳ戵愹㐴㍥㤹捦㈶㡡搱㝣戲㤸㡡愶敢昲戵改㜸㈱㤳挹ㄷ㤲愹㘲㈲㘶っ㜰挶搸〲ㅦ㘳愰搳㙢㘵㙦㤰搳愳㑥ㄹ攸昱㡤㔶愷㘳㈰㝣ㄳ戰㕣愶ㅦっ㤵摥㡥㈶㘲慣〵〱㘵㕡〷扡㕥㤸㥤㤰〵挰㕣〸㜱㈹捣戵敤㈸晡㔶っ扦ㄸ㝡戹挵愷㕡ㄷ㜲㠱戹ㄴ愲㉥㤸敢㐱㉡㌰㡦挷㠰ㅣ㤸㍡㘱㜲挷㔲挷㐲敡攷戶㍥㥣㘸愱ㅦ㡥ㄶ摣㌶戰㐳㙢㐷愰㙦㜱㑢愷昰㝤㍥㥢慤换㈵捤㔴㌲㤷㐹愶㤳㠹㐲㙤捥捣愶㜲㠵㘴㌲㤳㐹ㄸ挳㥣攱㉣㠳㡦戱愱搳ㄳ㙥挳㥤ㅥ㜵㙡ㄳ昴㠴摢ㄱ㙥㙥挷㐰愵ㅦ㡢㈶㘲㙣ち〳㍣换㜴㜲搳〹㑡㈷ㄶ㘳㠴㈳摦㡥捡ㄳ㈹㡦㘲㐹㡤㠴㕣㐸㉣㠷愸㡢挴收㤰ち㠹捥㐰ㄲ敤㠱㈴㌸愹㡦㈰㈸搳㐷ぢㄲ㕢搸愱戵搳搱户㐸搴挵㌲戵搱㘸扣㄰㡢㈷㡢挹扡㠲㤹愹㌵敢攲戵挵㘲㕤㌴㥡挹挷ぢ㌹㐳收晢ㄹ攳っ昸ㄸ㕢㌹㠳ㄳㄲ㕢㍢㍤敡搴㘸昴㠴㐴戳㥢挴搹㔰改攷愰㠹ㄸ摢挲〰㑦ㅦ㠹㌱㡥扣㡥捡ぢ改㤰挲㤲㡡㐲㉥㈴㉥㘶㜸㑡昸㡡㐳㉡㈴㜲㙥ㄲ㍣〲换㌶㌱㉦㤰〴㘷改㘹愱㕦㠶ㄶ㈴㤲㜶㘸㙤㈵晡ㄶ㠹㑣㍣ㅢ㡤攵戲昱㑣㕤㉥㥥㑣搷攵㌲㘶㈱㤷愸㉤㐴戳搹㘲㉥㕦捣搵ㄹ㌲㠱捦ㄸ㤷挳挷愸㜳〶㈷〷捣㤴搳愳㑥㡤㐵㑦㐸散敢㈶㜱ㄵ㔴晡搵㘸㈲挶昶㌰挰戳㑣攷㠱㐹攷㤱㐸攷㜱挷搸挱㤱㡦愳昲〶捡㜷挴㤲摡ㄱ㜲㈱㜱ㄳ㐴㕤㈴㈶㐰㉡㈴㜶㜳㤳攸摡㍢㘶〶㤲㤸〸㈷〴挱攵㔸戴㈰㌱挹づ慤摤㡡扥㝤㔴㐹攷昳㜵戱㐴㍡㤷㡣ㄵ㤲搱㝣㍣㔳㥢捤㘵愲挵㕣㙤戱㉥㤵捣㘷㙡㡤㝡㘷㌸慢攰㘳㑣㜶㝡戲㑤挸㘴㍣攳㔳愷愶㐲㈷㈴愶扡㐹摣づ㤵㝥〷㥡㠸㌱つ〶㜸晡戶㠹㕤ㅣ昹㘴㉡敦愵挳ㄴ㉣愹改㤰ぢ㠹晢㈰敡㈲㌱ㄳ㔲㈱戱愳㥢㐴搷㌶戱㐳㈰〹捥愳㈳〸㝥昲㡢ㄶ㈴㜶戳㐳㙢て愳㙦㤳挸挶昳戵戵搱〴㠰㘰㥢㐸攴㜳㌸慥ㄶㄳ戹扡㘴ㄱ㜷㠸〳ㄳ㘳㜷㘷㌸㡦挰挷搸挳改挹㌶㈱戳敢㡣㑦㥤摡ㄳ㍡㈱㔱攷㈶昱㌸㔴晡ㄳ㘸㈲挶㕥㌰挰搳户㑤散敤挸㜷愵昲ㄹ㍡㑣挷㤲摡ㄷ㜲㈱昱ㅣ挳㔳挲搷㕣㐸㠵挴攸㐰ㄲ摢〴㤲攰挴㌸㠲攰扥㔴㘸㐱㘲㝦㍢戴昶ㄲ晡ㄶ㠹㕣慡㠸㝢攳攵㤲戹㘸戶㌶㔹㘷㈶㜲㌱ㅣ㈶㔲挵㝣㕤㕤㉡㕢㥢㡡㈵㡤㐶㘷㌸㉦挳挷㤸攷昴㠴㐴搶改㔱愷ち攸〹㠹捤摤㈴㕥㠳㑡㝦ㅤ㑤挴攰散㌷㥥㍥ㄲ㐵㐷扥〷㤵敦搰愱㠱敢㍣ㅦ㜲㈱昱ㅥ挳㔳挲搷㠱㤰ち㠹つ〳㐹㙣㄰㐸攲㈰㌸㈱〸㙥〸㠴ㄶ㈴㥡敤搰摡㐷攸㕢㈴ち㤹㙣㈱㠹挳㐲㍥㕤㥢㑥㘶捣扡㜴戱㔰㐸㤸㔹㥣㙤愵捣㕣㉣㤶㌱㕡㥣攱晣ㅢ㍥㐶慢搳ㄳㄲ㌲晦捤昸搴愹㜶攸㠴挴摡㙥ㄲ㥦㐱愵㝦㡥㈶㘲㜰㍡ㅢ㑦ㅦ㠹㑥㐷扥て㤵摦搰㠱户㘷㔰㡢㈰ㄷㄲ摦㌱㍣㈵㝣㉤㠱㔴㐸㔴戹㐹㜴ㅤ㈷戴㐰ㄲ㑢攱㠴㈰戸昰㠶ㄶ㈴づ戱㐳㙢㍦愳㙦㙦ㄳ㔱㙣て挹㘸慣捥㌴ぢ挹㙣㙤㌴㤷挸搵ㄶ㘲戱㙣㍡㤶㐹攴戳挵愴㜱愸㌳㥣㕦攰㘳ㅣ收昴攴㌸㈱ㄳ摡㡣㑦㥤㍡ㄲ㍡㈱㔱收㈶愱㉡愱㉦㐷ㄳ㌱㡥㠲〱㥥扥攳挴搱㡥㝣ㅥ㤵晤改㤰挵㤲㍡ㄶ㜲㈱挱㍦㈳搰㐵攲㜸㐸㠵挴户㍦〶㥤㑦㝣つ愹晦㝣㠲㜳搱ㄸ㈳㙡㈹ㄱち㈴㑥戰㐳㙢㠳搱户户㠹㙣㉡㤵㑡㘷愳挹㕣㉥㥦挴敥㤱挹ㄵ搳㜵挵〴㡥㤹㔹㌳㤷慥捤ㄸ㈷㍡挳ㄹ〲ㅦ攳㈴愷㈷㈴㤶㍢㍤敡搴愹攸〹㠹㑦㌱㤸慥昳戰㜵愰搲搷㐵ㄳ㌱㌸攱㡣愷㡦挴改㡥㥣昷㝢搰㠷搱㘱㍥㐹㥣〹戹㤰ㄸ捥昰㤴昰㜵ㄶ愴㐲攲摤㐰ㄲ㙦〷㤲攰攴戲㤰搸ㄴ愱㐰攲ㅣ㍢戴㌶〲㝤㝢㥢挰㥦㍢挰搹㐳㈲㥡㌵捤㘴㕤㈶㥥㑢㐷ㄳ㜵搱㕣㌱㔶㥢㉡挴昱㔱㘲㥣敢っ愷ㅡ㍥挶㜹㑥㑦㐸㥣敦昴愸㔳ㄷ愱㈷㈴㕥㜵㤳愸㠱㑡摦〲㑤挴攰っ㌲㥥㍥ㄲ㤷㌸㜲晥戶㐱ㅦ㐵㠷㌶慥昳ち挸㠵挴戶っ㑦〹㕦㉢㈱ㄵㄲ捦〶㤲㜸㍡㤰挴攵㜰ㄲㄲ㌱㠴〲㠹㍦摡愱戵㌸晡ㄶ㠹㘴㍣㤱㈸愶敡㌲㤹㔴㌲㥡挴㉣〸㌶㡤㐲㍥㘵挶敡搲㠹㜸ㅡ㕦挹っ㤹㐸收〸ㄳ昰㌱慥㜴〶㈷㈴㘴づ搹搱愹㙢愱ㄳㄲ㡦戹㐹愴攰愶愷搱㐴㡣敢㘰㠰愷㡦挴昵㡥㝣㈱㤵攳攸戰〸㑢敡㐶挸㠵挴㜸㠸扡㐸摣っ愹㤰昸㙢㈰㠹㝢〲㐹摣〲㈷㈱㔱㡦㔰㈰昱㈷㍢戴㌶ㄹ㝤㡢〴㑥ㄹ昲㤹㔸扡㤸㑤㘵搳昸㉡㥡挸㈴㌳戹㘸戴戶㉥ㅦ㡤愵攲愹㔴挲㤰㤹㘱㡥㜰ち㝣㡣㕢㥤挱〹〹㤹ㄴ㜶㜴㙡㌵㜴㐲㘲戵㥢挴㌴戸改扢愰㠹ㄸ户挳〰㑦ㅦ㠹㍢ㅣ㌹㙦〵愱捦愲挳攱㔸㔲㜷㐱㉥㈴㜶㠷愸㡢挴㍤㤰ち㠹ㅢ〳㐹㕣ㅦ㐸攲㕥㌸〹㠹㌹〸〵ㄲ㝦戵㐳㙢㝢愲㙦㤱㠸愶㤲㤹㙣㌶ㄷ换㈵㡡挹㘴㍣ㅢ换搶攱㕥戳㌱㥣㕣收ぢ搱戴㤹㐹ㅡ昷㌹挳搹ぢ㍥挶晤㑥㑦㐸㍣攰昴愸㔳て愳㈷㈴慥㜴㤳搸て㉡㝤㉥㥡㠸挱㐹㕢㍣㝤㈴ㅥ㜵攴挷㔰㤹愵挳戱㈴昱ㄸ攴㐲㈲捦昰㤴昰昵〴愴㐲攲愲㐰ㄲㄷ〴㤲㜸ㄲ㑥㐲攲〰㠴〲㠹扦摢愱戵昹攸㕢㈴ち搱㍡㥣㐳搴挶攳昹㐴㉤扥㜱愵㌲挹㐲㈶㤷挹攷㌳〹㌳㤹㑢㘴㑤㐳收㙥㌹挲㈶昸ㄸ㑦㍢㠳ㄳㄲ捦㌸㍤敡搴昳攸〹㠹戳摣㈴㕡愰搲昹㤷㘶㈲〶㘷㘱昱昴㤱昸㠷㈳㍦㐹㤴㜴㔸捥㜵㝥〹㜲㈱戱㤰攱㈹攱敢ㄵ㐸㠵挴㐹㠱㈴㑥〸㈴昱㑦㌸〹㠹愵〸〵ㄲ慦摡愱戵㐳搰户㐸挴㜳〵戳捥㑣昳㝣㉡㥤㑣攳㥢㈹扥㠹ㄵ㜳改㈴づ㥡愹㜴慣㔸㘷挸㘴㉣㐷㜸㈸㝣㡣搷㥤挱〹㠹㌷㥣ㅥ㜵敡㙤昴㠴挴搱㙥ㄲ换愰搲㡦㐴ㄳ㌱摥㠱〱㥥㍥ㄲ敦㍡㜲摥㈵㐲㍦㡥づ㘷㜲㥤摦㠷㕣㐸晣㥥攱㈹攱敢〳㐸㠵挴㤲㐰ㄲ㡢〲㐹㝣〸㈷㈱戱ㅣ愱㐰攲㈳㍢戴㜶㌲晡ㄶ〹㌳㔱㥢挰挵っ散ㅤ昸ㄶ㥥㑡攷搲㘶慣㠸㌳慤㘸㉡㕢挴㜹㜸㍡㘳晣摢ㄹ捥㈹昰㌱㍥㜶㝡㐲攲ㄳ愷㐷㥤晡ㅣ㍤㈱戱挰㑤攲っ愸昴㌳搱㐴㡣㉦㘰㠰愷㡦挴㤷㡥㥣户㡢搰捦愵挳昹㕣攷慦㈱ㄷㄲ攷㌳㍣㈵㝣㝤ぢ愹㤰㈸扡㐹㜴㝤敦㈸〴㤲昸づ㑥㐲攲㘲㠴〲㠹敦敤搰摡㈵攸㕢㈴㘲改㌴㑥户㜳挵㙣㌱㠶敢ㄳ改㘴㌶㤱捦愴敡捣㘴愱㄰㑢攴㘳昹愲昱㠳㌳㥣㑢攱㘳晣攸昴攴ㅣ昳㈷愷㐷㥤晡ㄵ㍤㈱戱扦㥢挴攵㔰改㝦㐴ㄳ㌱㝥㠳〱㥥扥㜳㑣㡥㔱攴㤷㔲㜹つㅤ㔶㜰㥤换㈱ㄷㄲ搷㌱㍣㈵㝣㜱㝡㔳㐸捣づ㈴戱㐷㈰㠹㑡㌸攱㠹扢㑥㈱ㄴ㐸㜰㐲㤳搱戴㥢搱户㐸搴㘶愳搹扡㕡㕣㥤㠹挶㜰挴㉣搶收敡敡㡡㘶㈶㤱攰愱㈳㕥捣挴㡣晥戶㡦㝥ぢ㝣っ捥㜸捡攰㠴㠴敥昴愸㔳〳搱ㄳㄲ搳摤㈴㔶㐱愵晦〵㑤挴ㄸ〴㠳㈰ㄲ㠳ㅤ㌹㙦㈰愱摦㐹〷摥〱㐲ㄹ㑥昸扢ㄹ㥥ㄲ扥㌸㕦㈹㈴㈶戹㐹㜴㥤㙤㑦〸㈴戱づ㥣昰㐴慤て㐲㠱挴扡㜶㘸敤㝥昴㉤ㄲ搹㔸㍥㡤㔷㉣ㅤ㑦攵㤳㌸㘸愴㌳搹㐴㌲㤵㠸愶敡昰㌹㤲㑦㐷㡤愱戶㡦晥〰㝣っ㑥㘱ち〹搹㍢搶㜷㝡搴㈹捥㑢ち㠹戱㙥ㄲ㡦㐰愵㍦㡡㈶㘲っ㠷㠱㤰昰㕣戳摡挸㤱昳㑥ㄲ晡㤳㜴攰慤㈰㤴㑣㐰㔲昴ㄴ挳㔳挲搷〸㔸ぢ㠹愸㥢㐴搷摥㌱㈶㤰㐴㌵㥣昰挴扤㥣ㄱち㈴㐶愲挳㘸摡昳攸㕢㈴㔲㌸慦挶戱挲㡣㈷戲昱㘴㉡ㄶ㑢搷㥡搱㘲〱㍢㑢㈲ㄳ㉤㘰愷㌱㌶戳㝤昴ㄷ攰㘳㜰㑥㔲㐸挸㌶㔱攳昴愸㔳㥣㘸ㄴㄲ㕢戹㐹扣っ㤵晥ち㥡㠸戱㌵っ㠲戶〹㑥㍦㡡晣㔶㡥昵つ㍡慣挲㤲ㅡ敤㠴㝦㡢攱㈹攱㙢っ愴㐲㘲㤳㐰ㄲㅢ〵㤲搸づ㑥㜸㤶改敦㈱ㄴ㐸㐴敤搰摡晢攸㕢㈴ㄲ戸㐸ㄳ捦攴愳挹㐲㍥㥢慣㉤ㄴ搲昸㐶ㄶ捦收昲〰㤲㌷ㄳ昱扣ㄱ戳㝤昴㝦挱挷攰㈴㘳㌷㠹㠴搳愳㑥㜱收㔰㐸慣攷㈶昱㙦愸昴㡦搱㐴㡣ㄴっ㠲㐸㜰㍥㔱攴扣户㠴晥〵ㅤ㜸㜳〸㈵㔳㠴ㄴ㝤挵昰㤴昰戵〳慣㠵挴㐰㌷㠹慥扤㈳ㄲ㐸㘲ㅣ㥣昰挴㡦㠶ㄱち㈴㌸㈹挸㘸摡昷攸㕢㈴攲㜹㝣㉦㑦愴㡢愶㘹ㄶ㤳戹㜸㈲㔷㈸攴捣㌸慥㑦㐴ぢ昹㘸㍥㕤㌰挶摢㍥晡て昰㌱㈶㌸㍤搹㍢㈶㍡㍤敡ㄴ愷〲㠵㐴㠵㥢挴㉦㔰改扦愲㠹ㄸ㔳㘰㈰㙢散搹㍢㌸㐱㈸昲晢㌹搶㝥ㅡ㥡〷戸捥㌲攷㐷㔱㈵㐴㕤㈴㌸攷㈷㈴㝥晣㈱攸扢攸昷㤰晡扦㡢敥ち㈷㍣㔱搵㠱㔰㈰㌱ㅤㅤ㈱ㄱ㐱摦㈲ㄱ挳㤹㐳㈶㤱挳㐵㉡㕣㤶挱〹㐵㌶ㄷ㡦㘵戱愱挴㡡戱㘲㍥㥥㑤ㅡ㌳㙣ㅦ㝤〰㝣㡣㤹㑥㑦㐸捣㜲㝡搴㈹捥敤〹㠹㉦㌱㤸慥敦愲㐳愰搲つ㌴ㄱ愳〱〶㐱㈴㘶㍢㜲摥㙤㐲ㅦ㑡㠷挷戰㘴捣㠱ㅣ㑦搴㔶㐰㌴愸㕦攵㍥攸㙣敦㤹㈱ち晥㤹昹㈸敦ㅦ〲㤸㠲ㅢ晢戳㉥愶慣ㅦ㝥㕦㙢晤㉡戵愲㝣散㝦ㄶ㡢㜳㔰晣㔱㍡㕦㤵ㅦ㘰㕤晦て㜱昸㙥㜴捦㑡㌱攲愶㜸改挳戰挲㤵㥣㑤㡢〶つ戱愷扦㈰〷挷戲愱㉤搳㍡㌰ㄷ㠵扦㐴㌸扢㙤㈲㝥〴㙢晤ㄹ扢戵㥣㌹慡㔱捥晤改㙢扡㈵ㄳ㜳ㅤ戸愱㐱愷改戸捤㙡敦昲挳晤摥㌱摢〸挵㈸摥捤㝥㘸㜷捦昵慢摥攱摤搲㘹戸ぢ㌷㙦㘵攱㐴散挰慦㕡㉢捡晢愹挰ㅦ摡摢㝦戰㡥㍦攳㘵㌴晣敤㠵㘹〵〲ㄸㅥ昰㥢收㐹㑤㥤㜲㑦㠰㡤愰㔷㍡愷㉥戵攱㔸摢晥攳㌶摦愵㘱昳摡摡捡㜷昱㑥慣㜱㤲㔲敥㑣挹つ㌳愲㙦㡣㠸㡡㐷㝥㐶愳㘸㐸㈳㍡搸㡦昱搳攲㤲挷攷攳敤敥〴敢晦㉡晢㝦㘳挲㤰㜹㡥挷敦㔴昵㤹ㄳ㉢摦㕣㜶改ㄷ搷㙥㕦㜳昱㑤扦搹晦㉦戳㍣㍥ㅦ㝦挱昹㝣晣㙤㍣收㍥戱㍢㐲慡扦挵收㙤㌶敦愰㔱㙦㘰㄰慦攰挷捡扥摢㤸扦㙥㉢扣户㌱㌷づ㐰㈴㍣㔱㜶㠳昱づ敡愷づ㐲㠷扢㡤㝡ㄵㅥ摣㔶戹慡㝡つ搷戲〵㘲㙥㘲㑡㙦㐶慢㙤〹㤹挵㌲ㄹ㔷㉦挱搲㈱㄰搱户愶㌹㜷㜸㐷㌴攴㘰㜴晡〶㠵戳㠲攲戱挶㔰ㄶ挳㈳〸捡㜳昶扡晢愰㍣㙢㉢扣户㌶㌷㤶㈲ㄲ㥥㘵晡㜶ㄶ㤴挳搱ㄱ㈸㑦挳愳ぢ㑡㡣㙢挹㐹㍡ぢち愷晦戴㐴㌷㤴㠴㝡愲〴㑡㉤㔴㐳㡥㠱㔱摦㌸㜰㤶慦㙦ㅣ㑥㠴㐷㄰㠷㐷挲㌸㍣㙣㉢扣㜷㌸㌷㤶㈳ㄲ㥥㘵晡昶ㄶ㠷搳搰ㄱづて扡㌹㡣㈳〷㑥搱㔹ㅣ㌸昹愷㡤敦攲㤰㠸慡扦㤶㜰㤸㐸づ㘷挳愸㙦ㅣ㌸挷搷㌷づㄷ挲㈳㠸挳㥤㘱ㅣ敥戰ㄵ摥ㅢ㥤ㅢㄷ㈳ㄲ㥥㘵晡捥ㄶ㠷换搰ㄱづ慢摤ㅣ愶㤱挳攵㔰㔹ㅣ㌸昵愷敤摡挵愱慥㔶摤㕡挲㘱〶㌹㕣〵愳扥㜱攰っ㕦摦㌸摣〰㡦㈰づ㌷㠵㜱戸搱㔶㜸敦㜷㙥摣㠴㐸㜸㘲㕥挴攲昰㘷㜴㠴挳昵㙥づ㜳挸㘱ㄵ㔴ㄶ〷㑥晣㘹㝢㜵㜱㠸搷慡慢㑢㌸散㐳づ户挳愸㙦ㅣ㌸扦搷㌷づ㥣攵ぢ攲㜰㜹ㄸ㠷㤵戶挲㝢摢㜳㠳㤳㠳㜸愲ㄸ挴攲昰㄰㍡挲㘱㠵㥢㐳㤶ㅣ㌸㌹㘷㜱攰戴㥦㤶敦攲㔰㤷㔶ㄷ㤵㜰㌰挹攱㜱ㄸ昵㡤挳ㄳ㡥挷ㅡㅦ㈷㌹挷ㄷ挴攱摣㌰づ攷搸ち敦摤捦㡤攷㄰〹㑦㤴㤰㔸ㅣ㕥㐴㐷㌸㥣攵收搰㐲づ㉦㐳㘵㜱攰愴㥦搶搶捤㈱愱㑥㉦攱㜰㌰㌹扣〶愳扥㜱攰摣㥥㜸慣㌱〷捥昰〵㜱㔸ㅥ挶攱㈴㕢攱扤〹扡昱ㅥ㈲攱㠹㠲ㄳ㡢挳㠷攸〸㠷ㄳ摣ㅣ㤶㤲挳扦愱戲㌸㜰捡㑦㍢戴㡢㐳㙤㥤㍡戶㠴挳攱攴昰ㄹ㡣晡挶㠱㌳㝢㝤攳昰つ㍣㠲㌸㉣ぢ攳㜰㠴慤昰摥ぢ摤昸づ㤱昰㉣搳㡦戱㌸晣㠴㡥㜰㌸捣捤攱㌸㜲昸〵㉡㡢挳捦㔸搲㝥摦挵㈱㥥㔶㑢㑡㌸㥣㐸づち慢搴㌷づ㥣搷ㄳ㡦㌵摥ㅥ晡挳扣㠶愳昷㥣㔴㜵㠴㜱㘸户ㄵ摥㕢愲ㅢ㍡㈲〹㠷搳㉣づ㠳搰ㄷづぢ摣ㅣ捥㈰〷㑥捡㔹ㅣ㌸摤愷晤愱㥢㐳㥤㙡㉥攱㜰㌶㌹㜰愲づ捦㍥㥣㕣㜲㔶㑦㍣搶㤸挳㌰㤸搷〴㜰㌸㈰㡣㐳搱㔶㜸敦㡣㙥っ㐷㈴攱㜰愱挵㘱㔳昴㠵㐳挱捤攱㘲㜲愸㠶捡攲㌰〲㑢摡愵㕤ㅣㄲㄹ㌵慦㠴挳㘵攴挰㘹㍡㍣晢挰㠱㜳㝡攲戱挶ㅣ㌸戳㔷ㄳ挰㘱扦㌰づ晢摡ち敦つ搲㡤㙤ㄱ㐹㌸㕣㘵㜱㠸愱㉦ㅣ昶㜶㜳戸㠶ㅣ㌸㔹㘷㜱攰㔴㥦㜶㕤ㄷ㠷㜸㑡捤㉥攱㜰〳㌹愴㘰㠴㘷ㅦ㌸㜰㐶㑦㍣搶㤸〳攷昵㙡〲㌸捣ち攳㌰搳㔶㜸敦㤳㙥㡣㐷㈴攱昰㘷㡢㐳㍤晡挲㘱扡㥢挳㉡㜲攰㔴㥤挵㠱ㄳ㝤摡㙤㕤ㅣ㤲㘹㌵戵㠴挳敤攴㌰つ㐶㜸昶㠱〳攷昳挴㘳㡤㌹㜰㔶慦㈶㠰㐳㝤ㄸ㠷㐹戶挲㝢扢㜴㘳㜷㐴ㄲづ昷㕡ㅣ收愰㉦ㅣ㈶戸㌹摣㐷づ㥣㡣戳㌸㜰㥡㑦㝢愰㡢㐳㈲愹㜶㈸攱昰㄰㌹散〷㈳㍣晢挰㠱戳㜹攲戱挶ㅣ戲㌰慦〹攰㤰ち攳㔰㘷㉢扣㜷㑤㌷昲㠸㈴ㅣㅥ户㌸ㅣ㠰扥㜰㐸扡㌹㍣㐹づ㥣㡡戳㌸㜰㤲㑦㝢慡㡢㐳㍣愳愲㈵ㅣ㥥㈱㠷ㄶㄸ攱搹〷づ㥣换ㄳ㡦㌵收搰〱昳㥡〰づ愳挲㌸㙣㘳㉢扣㌷㑦㌷ㄶ㈲㤲㜰㜸搱攲戰ㄴ㝤攱戰㤵㥢挳换攴挰㠹㌸㡢〳愷昸戴㝦㜶㜱㐸搶慡捤㑢㌸扣㐶づ换㘰㠴㘷ㅦ㌸ㅣ改㜸慣㌱〷捥攷搵〴㜰搸㌴㡣挳㈶戶挲㝢て㜵攳昷㠸㈴ㅣ摥戱㌸㜰㉥㑦㌸㙣攴收昰ㅥ㌹㥣〲㤵挵㠱ㄳ㝣摡扦扡㌸㈴搲㙡㠳ㄲづㅦ㤲挳ㄹ㌰挲戳てㅣ㌸㡦㈷ㅥ㙢捣㠱戳㜹㌵〱ㅣ搶〹攳戰戶慤昰摥㑡摤㌸ㅦ㤱㠴挳㘷ㄶ〷捥攴〹〷挳捤攱ぢ㜲戸ㄴ㉡㡢〳愷昷戴慦扡㌸搴挵搴挰ㄲづ摦㤰挳攵㌰挲戳てㅣ㌸㡢㈷ㅥ㙢捣㠱㜳㜹㌵〱ㅣ晡㠷㜱搰㙣㠵昷㡥敡〶愷〰㠵挳㑦ㄶ〷捥攳〹㠷ち㌷㠷㕦挸攱ㄶ愸㉣づ㥣摣搳㝥敢攲㔰㥢㔰㘵㈵ㅣㄴ敥戵㌸㘴ㄵ㡣昰散〳〷捥攱㠹挷ㅡ㜳攰㑣㕥㑤〰㠷㥦扥て戹㐸昷愳慤昰摥㔸摤攰〴愰㜰攸㡦戱攳㈲摤㝤攸ぢ㠷敦攱昱〱搶㑥㉥搲改㔰㉡㑥挰㔹ㅣ㌸戵愷つ㠰捣扡㐸ㄷ㑦慡慦㘱晤㉥慣慤㉢㤷㠳挸攱ㄱㄸ攱搹〷づ㥣挱ㄳ㡦㌵收昰㈴捣㙢〲㌸㝣ㄶ挶攱㔳㕢攱扤扦扡挱改㍦攱戰㡥挵攱㌹昴㠵挳挷㙥づ㐳挹㠱搳㙦ㄶ〷㑥散㘹敢㜷㜱愸㡢慡て㑡㌸っ㈳㠷㤷㘱㠴㘷ㅦ㌸㜰晥㑥㍣搶㤸挳ㅢ㌰慦〹攰昰㑥ㄸ㠷户㙤㠵昷㌶敢挶㕢㠸㈴ㅣ㌶戵㌸㜰〶㑦㌸扣改收㔰㑤づ晦㠲捡攲挰㘹㍤㙤戳㉥づ愹愸㝡戵㠴㐳つ㌹㜰㐲づ捦㍥㜰攰散㥤㜸慣㌱㠷㉦㘰㕥ㄳ挰攱挵㌰づ晦戰ㄵ摥扢慤ㅢ㕦㈱㤲㜰ㄸ㘵㜱攰晣㥤㜰㜸摥捤㘱㕢㜲昸〱㉡㡢〳㈷昵戴敤扡㌸㈴愳敡改ㄲづ㌱㜲攰㜴ㅣ㥥㝤攰挰戹㍢昱㔸㘳づ晤㜰㡣慡〹攰昰㜸ㄸ㠷挷㙣㠵昷愶敢㐶㈵㈲〹㠷㤴挵㐱㐷㕦㌸㍣敡收㤰㈱㠷〱㔰㔹ㅣ㌸愵愷㙤摦挵㈱ㄱ㔷て㤶㜰ㄸ㐷づ㐳㘰搴㌷づ㥣戹敢ㅢ㠷愱昰〸攲㜰㙦ㄸ㠷㝢㙣㠵敦摥敢敢㈳㔲㙦昷㕥㜷晤㔱昳㈱㠰㕦㔹攴㉦晤〶ㄴ㉤㌱㘷敡昰㕢扦愶收㘶昹㤹摣㐰摣㉡戹ㅤ㝦㔶㝣㍡敥〸㡥ㅢ㈴㌷㌴搹㝦慡㜶ㅡ敥ㄴ捥㍢捦㍡㌷攳搵愵㐷㘷慤㌸慢ㅤ㜷攷敤㕦㥣搶㠱㍢戹ㄷ慡昰㘷㤱㍢㍢捤昶搶晦㠵晢㈸攳㠷㡢扣㌱つㅥ搶ㅤ㤴〳㝦㌳挸ㅦ〳〶㑥㡡㔹㌷㔷敦收攱晣戵昰㜲摥㘱昹㍦扢愹扢㔶㡦㑤捣戹〵㙥挱㜵捦昰ち㜵ㄷ摥㘲㙢㝡晡挸戲摦㘴捣㘵攵愸摦㠴扤戶ㄳ㥡㝥昸㜳扦㌲㌱㡤㈶愲敦っ㠹晣攸㔶㥡戲捡㘱搸っ扣㉢挷㕦㜱昲㕥ㅦ㘵㥥扦昹㍤㘰〰搷搸㜹㔴㙣っ搷㥥收ㄲ昹搱搹扦愵㌱摢摥㥥㕤㕡搵搲搸㙣戶ㅥ搰㌹扦慡㜱ㄱ愶㑥㜱慦㜳㡣〳㝦㐰㕣㥦㠶晦㤹㡡㉦戵ㄹ㈲㜲扢搴㜶㠱㌴㜸㘵㔷〵慥散㜴搸㙢㌳搰㤴慥散㑣㐸㕣㉢慢㙡㄰㥢㉢散㍣搴搶攸㜰㌵昴摤㘰搹㌵㡣敤㈰攱㌰㜴づ愳㐲摤ㄸ㤸戲㠱戱㤹戲㥢敤ㅣ㡡昸㠳㘶㡢慤㡡㈱㐶㐹扡㕡〸㈴摤㕥戰散㑡户㝤㘹扡慢〲搳敤敢㑦㌷搷㤳㙥㥣㌷ㅤ㘷㡦㈴摤晥敥㜴㥣㤷㤱戵攳ㄶ㔵愱㔶〴愶换㌲㌶户㥥敥戵换㔳攴㕡扢㘹摥㜴㥣愴㤱㜴㈶㉣扢搶㡥搳ㅦ㉥㤸攷〷愶㥢捦搸愵㌰て昴愴㥢攳㑤户㡦㤳慥搹㥤㡥戳っ慥戵㍢㌳㌰㕤ㅢ㘳㤷慥摤挱㥥㜴㥣㤰㈸㜹敦㑣㈷㕤㠷㍢ㅤ㉦收扢搲㉤て㑣户挸㥦㙥㠹㈷ㅤ慦晢㤷愴㍢搸㐹㜷㠸㍢摤攲搲㜴挷〶愶㍢摣㥦㙥㤹㈷摤㔲㙦扡挳㥤㜴㐷戹搳ㅤ攳愴戳㜶㠴挳〳搳ㅤ换搸愵敦摤昱㥥㜴挷㜹搳㥤攸愴㍢挱㥤敥戴搲㜴㡢〲搳㉤昷愷㍢挵㤳敥っ㙦扡戳㥤㜴愷戹搳昱㐲慢㙢换㙣ぢ㑣㜷愶㍦摤㔹㥥㜴ㄷ㝢搳昱慡慢散〸攷戸搳昱㝡愶㉢摤晣挰㜴攷晢搳㕤攸㐹㜷㡤㌷ㅤ㉦㙥㑡扡㡢摤改㜸搹搰㤵㉥ㅢ㤸㙥㠵㍦摤㑡㑦扡㔵摥㜴户㍢改晥攸㑥挷慢㜳慥㜴晢〶愶扢捡㥦敥ㅡ㑦㍡㕥挸㉢搹ㄱㅥ㜲搲㕤攷㑥挷㡢㘰慥㜴つ㠱改㙥昴愷扢搹㤳㡥搷换㑡搲㍤攳愴晢㤳㍢摤㡢愵改愶〷愶㕢攵㑦㜷㥢㈷摤换摥㜴慦㌹改㙥㜷愷攳㈵ㅤ搷摡㑤〹㑣㜷㤷㍦摤㍤㥥㜴敦㜹搳㝤攸愴晢慢㍢ㅤ慦㥣㐸㍡敢ㄳ㘱挷挰㜴て㌰㜶改㌱昳㈱㑦扡㉦扣改扥㜱搲㍤攲㑥挷ぢㄴ慥㜴愹挰㜴㡦昹搳㍤攱㐹昷㡢㌷ㅤ慦㔶挸㡥昰㜷㜷㍡㕥〷㜰挱㡣〶愶㝢㠶戱㑢て㘲捦㔱攴晡扣攳㈵㠳㤲㑤㘵㄰〴㤲敥〵㉣㜴㝤摥昱敢戶㙢敤戶づ㑣昷ㄲ㡣㍣㌰㕦愱挸㤵㡥摦捣㑢搲昱扢户愴㝢ㄵぢ㕤改昸慤搶㤵㙥㘴㘰扡㌷㘰攴㐹昷ㄶ㐵慥㜴搵攸㤷愴攳㔷㕣㐹昷づㄶ扡搲昱换愳ぢ收昰挰㜴敦挳挸〳昳〳㡡㕣改戶㐵扦㈴ㅤ扦㐹㑡扡㡦戰搰㤵㡥摦搱㕣改搶つ㑣昷〹㡣㍣改㍥愳挸㤵㡥㕦攷㑡搲昱ぢ㥢愴晢〲ぢ㑥扡㑡㥥㌳慦昱〹㍤慢摣搶挱㔷㥦㘶㌳捦扦摤㌳〹㝦〱㘶㔴㌳㑥捣搷攰て敥㝣㠹㍣㡡㘷攲㡣愱㝦㘵㉦戰㌳㠴攷挳㕣愸攲搹戳攲㜹㉤〷愵㝦㑤㌱㑦㘷挵攳ㅢ㝢㐱㍣㜸敡摡敤搱㠰㥥㜸㝣㑢昱ㅣ㕢愷㝦㘷㉦㠸〷捦㍥扢㍤㜸㘶㈹ㅥ摦㔳捣㤳㑡敡昴ㅦ散〵昱攰〹㘴户㐷ㄶ㍤昱昸㤱㘲㥥ㄷ㡡挷㑦昶㠲㜸㤸㜶挷㕡て㥥摦㠹挷捦ㄴ昳搴㑥㍣㝥戱ㄷ挴㠳愷㜱㕣戰㍣㜸㡡㈶ㅥ扦㔲捣戳㌳昱昸捤㕥㄰㡦づ扢㘳㜹昰㉣㑢㍣捡㜰搳ㅢ挵ㄳ㉣昱㔰散㤱㈵㕥㐳㜸㌲挵〵换㠳㈷㑡攲㔱㑥ㅢ㥥㈳㠹㐷㍦户挷㔱㈵ㅥ㍣搷ㄱ㡦ち摡昰㌴㐷㍣㉡摤ㅥ㍣愵改捥挱搳ㄵ昱搰㘸㜳㡡攳搱摦敤挱戳㤲㙥て㥥㜱㠸㐷ㄵ㙤㜸戲㈱㌹㜴户〷㑦㉣扡㍤捥㜷㍣㈲戴攱昹㠲㜸っ㜰㝢昰摣愰摢㠳㥦晢㤲㘳㈰㙤昸㤱㉦ㅥ㠳摣ㅥ晣㜸敦昶攰㐷户㜸っ愶つ㍦戵挵㘳㠸摢㠳㥦搰摤ㅥ晣昴ㄵて㠳㌶晣攰ㄵ㡦戵摣ㅥ晣㤰敤昶㔸攵㜸慣㑤ㅢ㝥㜶㡡挷㍡㙥㡦摢㑢㍣昸ㄹ㈸㌹搶愵つ㍦晥挴㘳愸摢㠳ㅦ㜵摤㌹昸㌱㈶ㅥ敢搱收㈱挷㘳㝤户〷㍦慤扡㍤昸㐹㈴ㅥㅢ搰㠶ㅦ㐲㤲㘳㤸摢㠳ㅦ㌸摤ㅥ晣㌰ㄱ㡦つ㘹昳㥣攳㌱摣敤昱㐲㠹〷㍦て挴㘳㈳摡昰愳㐰㜲㙣散昶攰㘱扦㍢〷て改攲戱〹㙤㜸㌴ㄷ㡦㑤摤ㅥ㍣㜲㜷㝢昰愸㉣ㅥ㈳㘸挳〳戲㜸㔴扢㍤㜸昰敤昶攰㠱㔵㍣㐶搲㠶挷㔴昱搸捣敤挱攳㘷户㠷ㅣ搸戰㝦改㥢挳挶㜹ㄸ㍣挰挹㈵户ㅡ㐸㜱㐹㕥づ㘶戴摡挲㙤挵㠳㥡㔸㙤㘹㔹挹〱捣㘷挵〳㤹㔸㙤㙤㔹挹㐱换㘷挵㠳㤷㔸㡤戲慣攴㐰㐵慢㤲㜱昱㠰㈵㔶摢㕡㔶㜲㜰昲挵攲㐱㑡慣戶戳慣攴㠰攴㡢挵〳㤳㔸挵㉣㉢㌹〸昹慣㜸㌰ㄲ慢㠴㘵㈵〷ㅥ㥦ㄵて㐰㘲㔵㙢㔹挹挱挶㌷㉥ㅥ㜴挴㉡㘵㔹挹〱挶㘷挵〳㡤㔸㘵㉣㉢㌹愸昸慣㜸㜰ㄱ慢敤㉤㉢㌹㤰昸慣㜸㐰ㄱ慢㜱㤶㤵ㅣ㍣㝣㔶㍣㠸㠸搵㜸换㑡づㄸ㍥㉢ㅥ㌸挴㙡愲㘵㈵〷〹㥦ㄵてㄶ㘲㔵㙦㔹挹㠱挱㘷挵〳㠴㔸㑤戱慣攴㘰攰戳攲㐱㐱慣㜶戶慣攴〰㐰慢㤲㙤㠲〷〲戱㥡㘶㔹挹㑥敦戳攲捥㉦㔶扢㕡㔶戲愳晢㌲㜲㠷ㄷ慢ㄹ㤶㤵散摣扥㔸摣挹挵㙡㤶㘵㈵㍢戴捦㡡㍢戶㔸敤㙥㔹挹㑥散换挸㥤㔹慣ㅡ㉣㉢搹㜱㝤㔶摣㠱挵㙡㡥㔸ㄹづ〰挵晤㔳慥㠵㕦晢㥤㌵㔷㌶〹扥㔵戸挹㤹戳愳㉡敥㥢㘲㜱㑤愹㠵攲敥㈸㡡慢㍤ち敥㠱愲戸捡愳攰㑥㈷㡡㉢㍤ち敥㘷愲戸挲愳攰慥㈵㡡㍦㝡ㄴ摣㥢㐴㜱戹㐷挱ㅤ㐸ㄴ㉢㍤ち敥㌳愲戸捣愳攰㙥㈲㡡ㄵㅥ〵昷っ㔱㕣敡㔱㜰㘷㄰挵㈵ㅥ〵户㝦㔱㕣散㔱㜰㤳ㄷ挵㐵ㅥ〵户㜲㔱㕣攸㔱㜰挳ㄶ挵〵ㅥ〵户㘵㔱㥣敦㔱㜰昳ㄵ挵㜹ㅥ〵户㔸㔱㥣敢㔱㜰㈳ㄵ挵㌹ㅥ〵户㑢㔱㥣敤㔱㜰㔳ㄴ挵㔹ㅥ〵户㍥㔱晣挱愳攰〶㈷㡡㌳㑢ㄵ〳晥ㅦ晤㑡㥥㐰</t>
  </si>
  <si>
    <t>㜸〱捤㥤〷㝣ㄴ㘵晥晦昳㠴㘴挸㉣㈰愳㠸つ〵㠲攴ㄴ㐱挸㤶㙣㐱㔱㍡愲〸㑡㐰捦ㅡ户捣㑡㌴〵㤳搰昴㍣㍣摢愹攸愹搸㝢ㄷ扢摥㈹昶戳敢㜹昶㝡㤶戳户㔳捦摥扢晦捦攷㍢㌳挹散㤴㤴晢摤晦昵扡㘵昷㘱㥥㙦㝤收扤戳戳戳昳㝣㘷㔲愶捡捡捡㝥挵㠳晦昳㔱挱㠵㑤敢㔷戴㜷㤸捤攳愷戵㌶㌵㤹昹㡥挶搶㤶昶昱㔳摡摡戲㉢收㌴戶㜷昴㠳㠱搶搰〸㝤㝢㘵㐳㝢攳挱㘶㔵挳㔲戳慤ㅤ㐶㤵㘵㘵㔵㔵㝡㌹昴ㅢ摢㉦挳改攸昴搲㉢搸挰慡㑣搷搸昴㘷㔳挵㐶㘷ㄳ㘱㌳㠰捤㐰㌶㠳搸慣挳㘶㌰ㅢ㠳捤扡㙣搶㘳㌳㠴捤晡㙣㠶戲搹㠰捤㠶㙣㌶㘲挳晣晡㈶㙣㠶愱ㄹ戸㈹㥡〵搳愶捥换ㅤ㠰戵愹敦㘸㙤㌳挷㡤摣捤ㅡ昳愴㘸㜴㝣㜴㝣㉣ㄳ㑢㡥慦ㅤ㌷㜲摡㤲愶㡥㈵㙤收愴ㄶ㜳㐹㐷㕢戶㘹摣挸㕤㤶攴㥡ㅡ昳㍢㤹㉢ㄶ戴ㅥ㘸戶㑣㌲㜳戵昱㕣㌶㤱㡥㈶敡敡㡡㤹㑣㝡攰㘶㠸㍣㜷摡搴㕤摡捣㘲晢㝦㉢收㜰挶㥣㌷㙤敡昸戹㘶挷㝦㉢收〸挴㐴挸改慤捤搹挶㤶晦㔲搰㑡扥愷㜵搳捤㝣㈳摦㝣搳㙣㙢㙣搹㝦㍣㠶㕤〲ㅡ扤搴昸㈹敤敤㑢㥡ㄷ㜳㍢㥡㘶㌶㌵捤㌷㡢昲愶㌷㑦㙦敦搸㈵摢搶摣㍥戰㤹晣捣㌶戳㈵㙦戶慦搳㍣㘳㜹摥㙣戲つ摢慢㥡㜷换戶捤捤㌶㥢ㄵ㕣ㄸ摣㙣扤㠷戳ぢ㘶㑢㐷㘳挷㡡㐱捤ぢ摢捤昹搹㤶晤㑤㥡㔴㌶捦㕡搲㔸㔰ㄵㄵ㜸㤶昵摢㈲㘸㘴昲㐶㘱㍣捤搳ㄶ㘵摢㍡愴挷户㌰ㅡ㘴敢摡㕣㘴㉤㑡挶挵㑤㙡愴挷㡢敦㔹㝤㘳昳㑥㘶㕢㡢搹挴㈴㝣㈷挷㝡㡣〴㤰昵㍥㜴㤲㜲㔶㠷敦㤲ㅡ㘰㝦昸戸㉥捣愲㡤㐴戳搱摣搶戶㘶㙣㤰㍢㥢搹㤶㐹搱㜱昵ㅤ㠵改收搲㐹戵攳㘳㝡㌵戴晡㈸摡㙤㡥㘶〸㘰ㄴ㕡㥢ㅢて捥㤲昶挴㘸㈶㕡㍢㔱ㅦ㑤㤳ㅡ㌴慡攲㘵㝣搴摤〹昸㜱㉢㙦挸㤶㌷攴捡ㅢ昲攵つ㠵昲〶戳扣愱㔸摥戰㝦㜹挳愲昲㠶挶昲㠶〳捡ㅢづ㠴㡤昳愸敡摦扦摣㝥㍣㝤晣づ搳慦㔹ㄸ㥤㜶攷敦㘲㍦づ扥慤攲㈳挵㑦户散ㅣ戶挰㐲昸㠰户㠴㔶ㅦ㠳㐶摢ち㡤㝦挰㜵ㄳ昵戱㌴ㄹ㠷㐶愹㘷㌱㘰づ晡捣愱ㄷ摣㔹㝤㜱敢捣戵扢敦㜳昸慥㥢敥㥤㔶摣㡤㐸戶昱㔸〸捦㌶㠱愱㙡搱㘸㔱㌴晥㙣昱㠹㝡㡣㈶㜱㌴㑡㍤㘶㘷扢捥㤸㝤攵㐳㡦㍦㌳晤㤴㤱慦㘵㍢戶㙤㍡㕣㜱㝦㈵搹敡戰㄰㥥㉤挹㔰㈹㌴㕡ㅡ㡤㉦㕢㙤㘲愲㥥愱挹㐴㌴㑡㍤㘸㘷㝢晤挶㡦㑦扦昵戶攷愶摥晤搶敦〶㝥扥敢㠹〳ㄵ㜷㡣㤲㙤㕢㉣㠴㘷㥢挴㔰摢愱搱戶㐷攳挹ㄶ㡢愶搲ㄳ昵挹㌴㤹㠲㐶愹扢散㙣ㅢ㉦慢㜹昶挹㉦捥㥦㜷换㤸〹搷扣晡散捣㠱㡡ㅦ㐶挹㌶つぢ攱搹愶㌳搴っ㌴摡㑣㌴晥㙣搱㠹晡㉣㥡散㠰㐶愹㕢散㙣戱昹㙢㑥摤晣㡡㘷收慤㌹㘱摦挲㥦㔷㙦戸慢攲慥㕥戲敤㠸㠵昰㙣㍢㌱搴ㅣ㌴摡捥㘸㝣搹㤲㔸户戹㌴㤹㠷㐶愹ㅢ散㙣㌳㍦戹昶搵㘵㜳㙥摥昹㠸㜷昶扡㍡昹捤愹〳ㄴ扦㔳㈴摢慥㔸〸捦㌶㥦愱敡搱㘸ぢ搰㜸戲㐵㌳戵昸㄰㉤愴挹㙥㘸㤴扡搲捥戶㝡摣㡤㡦扤晦攸捤㌳㑥㍣㜶挸㜱戳㕥扣敦㘱㌵〰㙡挹昶㕢㉣㠴㘷摢㠳愱昶㐴愳敤㠵挶㤳㉤ㄶ㑤㠳攴摥㌴搹〷㡤㔲ㄷ摢搹捡戵攷㝦昸昲挶晡愹㙢㍥㕢昴挴慡捦ㅦ搸㐱昱㕢㔲戲㌵㘰㈱㍣摢㝥搰敡㔹㌴㕡づ㡤㉦㕢ち㥦㠰㍣㑤ち㘸㤴㍡挷捥昶敥戳㠷摤戱㔰戵捣扢㙤昱㌱ぢ〷㥥搹晦㐹挵慦㘳挹㔶挴㐲㜸戶晤ㄹ㙡ㄱㅡ慤ㄱ㡤㍦ㅢ㐸ㅥ㐰㤳〳搱㈸㜵慡㥤㙤摤て㜷㕢扡晣慥㐵昳㡥晡攵㡤敢戴㜷ㅥ摦㐵昱㝢㕦戲㌵㘳㈱㍣㕢ぢ㐳戵愲搱ㄶ愳昱㘵换㈰摢㐱㌴㘹㐳愳搴〹㜶戶扤㌶㤸戰㜴敢晢扦㤹㝤捥ㄷ㑦㔷㘸㘳敥ㄹ慣㜸㠰㈱搹㍡戰㄰㥥㙤〹㐳㉤㐵愳㉤㐳攳换㤶捥㑣搴㤷搳㘴〵ㅡ愵㡥戶戳㕤戹攴㥥摤摥㌹㘵晡捣愳昷晤㙡㤳て敡扥㥢愵㜸㈴㈳搹づ挱㐲㜸戶摦㌱搴愱㘸戴摦愳昱㘷㑢㑥搴㔷搲攴㌰㌴㑡慤戴戳㝤㜵捥搹摡〶慢て㥢㝤搸㠳㌳㕡㝥戸㘳搹㍥㡡㠷㑣㤲敤㜰㉣㠴㘷㍢〲㕡晤㐸㌴摡㔱㘸晣搹戰攷㍡㥡㈶㝦㐴愳搴㜲㍢摢〹〳挷昵晦收晤攷收慤摡昷搷慡挷㘶㐶搷㈸ㅥ㥢㐹戶㘳戱㄰㥥敤㌸㠶㕡㠵㐶㍢ㅥ㡤㉦㕢㈶㌶㔱㍦㠱㈶㝦㐲愳搴㐱㜶戶㠱挳户㝤㘲敤㍥㤷捣扣换㑣㌵㝣昹摣愴㑢ㄵて〲㈵摢㐹㔸〸捦㜶㌲㐳慤㐶愳㥤㠲挶㤷㉤㡤㝤挹愹㌴㌹つ㡤㔲〷搸搹昴㐷㝦㤹戰散搱摣散㑢て摤攰愹ㅢ㙦㌷㑦㔰㍣摡㤴㙣㘷㘰㈱㍣摢㤹っ㜵ㄶㅡ敤㙣㌴㥥㙣搸㤷攰㝤㍢㠷㈶攷愲㔱㉡㙦㘷㕢㍣攲攱敡㘱愷捣㥣㜲摣㔶㠵㌵㌳ㅥㅥ昴㔷㌵ㄴ㙡挹㜶㍥ㄶ挲戳㕤挰㔰ㄷ愲搱㉥㐲攳捦〶㤲ㄷ搳攴ㄲ㌴㑡敤㙤㘷㝢㘲搵ㅦ㙥改昷摤㥥昳㑥㌸㜸敥改㝢㑦扤昱㝡挵攳㘷挹㜶ㄹㄶ挲戳㕤捥㔰㙢搰㘸㔷愰昱㘷挳㜷昷㤵㌴戹ち㡤㔲ぢ敤㙣攵〷㥤㌷攰慢慢㥢愷慦扥㘵敡ㅥ㈷㑥扤昵㘸挵〳㜵挹㜶つㄶ挲戳㕤换㔰搷愱搱慥㐷攳换ㄶ〵挹ㅢ㘸昲㘷㌴㑡捤戵戳㍤晤摡戶㤳㘷㡣㥤㍥晢捥㝢㙥晦晢捦戳挶㡦㔱ㅢ㐱㉤搹㙥挴㐲㜸戶㥢ㄸ㙡㉤ㅡ敤㘶㌴㥥㙣搸㉢愷㈶敡户搰攴㔶㌴㑡捤戲戳ㅤ昲昹捡㉦扥㍤攴㡢挹挷ㄶ㡥㍢㈹㜲摡昰㡣摡ㄸ㙡挹㜶㍢ㄶ挲戳摤挱㔰㜷愲搱晥㡡挶㤷㉤㠵㜵扢㡢㈶㜷愳㔱㙡戲㥤敤愲ㅢ挶㙣晤昶㤶㔳攷慣㝡敡愷愶㌵㌷ㅤ㜵㥥摡〴㙡挹㜶㉦ㄶ挲戳摤挷㔰昷愳搱ㅥ㐰攳换㤶挴㥥敢㐱㥡㍣㠴㐶愹㡣㥤㙤摡㥤㜳㙥晡晥晢戱搳㉥ㅦ㤳戸㈴戳搹敡慢搵㌰愸㈵摢挳㔸〸捦昶㜷㠶㝡〴㡤昶㈸ㅡ㕦戶㌴扥㜱ㅥ愳挹攳㘸㤴㡡搹搹搶㍣昳愷㍢扥戸昶㤰㜹攷摤㤵㑤㝣㜹㔹敢㡡㠱㑦㐲扤慢㝤㌰㍣扤㉤扢っ㍦㉦扡㝥戹挴挶搷昲㕦捦㍦搹昰㡢慤㔸㔷㑣ㄵ愳搱㐲㕤㙤㌶㥥慤慣㐶搸摥晥㌶攰慥㝡㘰㜱昷㐶ㅣ㔳㉦㤳ㅦぢ㥢㑥捤戶㥢㕤扦ㅤ挶摡扡愹慤㑢㕡ち敤挳㠲㤵昵ㅤ搹づ㜳ㄳ慦慥㉢㠸捦慤ㅥ㍦愵捣㜶挹㌷摣敢戶㕢戶㘹㠹㌹㘵㜹愳愵摥捣愳挶て愹搶㕣戸㜶㘶㥢㜹㔰愷搶㌷愲㈹昸愵扦㔴㘲晢搶搲㔲㔹攳ㅡ㌹㙤㔱㙢扢搹㈲挳ㅢ摢扣㑢㘳晥㐰戳慤摥攴㜹〲戳㈰慢㍡㤴㉡晢搷摣搸㜹㉤㔸㔱晣㍥㉢㡣㜲㑢㡢㌳㤶㜷㤸㉤〵戳㠰昱㉥㌶摢㍡㔶㉣挸收㥡捣つ㑡㑣慣㥣㔰㙣㕣㈲㥥搹㥡㕦搲㍥慤戵愵愳慤戵愹㔴㌳愵戰㌴㡢㕦㤰㠵㥤㕢ぢ㈶㝥〰㔶昰㔱愶捡晡昵㔳慡㙣慢愰㕦㘱㡣摢㍥㕥摥〸搷㕢扣ㄹ摥昳㡤㑡㌷扢昱昳戱㜶㔸㡢㈶㤳摢㘴昹攸ㅥ㠲㐹㕣㠶ㄹㄳ㙥攸㕡㈷㥥㔴愱昵㤶攱搶㌲挶捥㜷敥晦慦㜱㜹昹㄰㝢敤㘷㉣挵慦散ㅤ昰㠳戲挹㙣敢昶㤴㤰攲㠸昴愷搰㔴㑥挰愷㌹㤴㕥〵㉣搴㜲戵愲㜲㔹㘳愱㘳㤱戶挸㙣摣㝦ㄱて戹㜰摡愸慡㡡㘸㝤て晤ㄹ㠸昴㘷搹㍣㠷㈶ㄲ㈹搳㥥愷㤱ㄶ搱晦㘱昵㉢㐷攱晦扥晦㝥㉦㠷㤷㉥攷ぢ㜰㜲愷扤戲㜹㘶㙢㕢㝢扦㝥㐱㙢戹㐳戶㝤㔱〷㌷捦敥㤵㡣昷〲㥢ㄷ搱㔴㡥㐶搳攳改㠱挱㌰慡攰㔹㤰㐱捤搳捤㘲ㄶ攷㥥攴搳慤戲㤵捤搶改㡣改㘶㝢㕥攷㜹㡦搹昸慣㉣搷戰㠴て晦挰㘶㙥晤收昲㡥改搹㡥㙣晦㘶㥣㐱挱扢愴挳㘸慣㜸㔹㑢昴ㅣ㈴㌲挷㍢㘲昷㄰挱㤰㐵㔷㤴〱㈲戰㈲攱㠳㠳捦㑢㔹㍦扢敤㝥㈵㌰昶攱㔸〹捤扢愱㤷㥥〹攱㌹㠹㔹㘶换㠲ㄵ㡢捤㜶㥡㔷㘹摤愲昴㝥扣ㄸ㙣㕥㍥户戰愳戱愹㝤㍣㐶㍡慢慤㜵挹攲晦㘶ㅣ挶搲㕦㐲攳㍣㉡㝦㠳慤戸昷敢〴㕣㘵晤㤷昲扤㘹㘸㈸慢㘲㌴㑡昴捤搹㜰㙢㐵戰㕦昱㥦㍣昴㔷昱㕦愴㍢㕤㘵つ㉣晡㜲搶愸ㄲ昶〳㥢㐱㘸㐱㥢㈹攷挱慡愴〳摡㠳㥡㜷㙦㙤㍢㌰搷摡㝡㈰户愷㜵愴搷扥挸㌴㍢㜸㙥㘹㠰㝤㉥㑤捥㤹㈹搵慦㕦挹㜹㈱搷㐹愸ㄱ㠸慦扤㠹㘶搰㤴愶愶㤱㑥挴㜶敤㉤㠸晡攱㉣㤷昶㌶ㄶ敡戰㈷敦㘸敤㐰搲㤱㑢㤳㈳户愶㔹㝢挷挸㘹昸戶ㅣ挹敦愸愶挶ㄶ㜳攴㤶㉤慤㈳摢捣昶挵㌸㥤㙣㡥ㄹ扦扣愹㝤戹摡ㄴ㘸㜸㝡㘷昴ㄷ㜵〷扣㄰晦㝡捡㔵ㅦ㍥㙡㙥搵晦㤰㈷搴㌰㕢攱㍢换戴㈵㤲㔵攳愵扦㠷㐶㙤っ㌳敥㜲戰㕣晡搰摦㐷㕦晦㠰捤㠷㘸戰攳㤰户〲晢㡤㡦慣慥ㅡ㠳晦戹敦搰㍦㘶昳〹ㅡ㌵ㄶつ㍦戹晡愷㘸㥣㠷㌲㄰㥦ㅢ㠴扣愹㕢㐱散㝦㔳扦㠴㌴愲㜷愳㔳攳㘰挱㌷㔶㈷㐸㥤攸㜴㘲㔳ㅡ〲〷〲愸戴ㄵ扥ㄳ㕦ㄳ攰㈶〰㝥愲㝦㍦㤸〵〳昸㠵㌹〸㐶攷收攸〲㔰㙥㜵㔵㉤㜴〲愰ㅦ〴㍡㑦晣慢ㄸ㐴〲愰ㄲ㍤攷愱㝥昸挵〵㈰ち戱ㅦ㠰捥㤸㝡㌷㍡ㄵ㠷㕦㄰㠰捦㄰㍣㄰挰愷戶挲㜷㉥㉥㠹㐸搵ㅣ挵㝡ㅣ昲挷㌰ぢ〶戰㍥搴晡㔰㌶ㅢ愰㜱〱搸挸敡慡ㄴ㠲〸㠰㡤㘹戴〹ㅡ㤵㠱㐸〰っ㐳捦㜹愸㜷摣〰搲㄰晢〱㡣㘰㑣扤ㅢ㥤㥡〸扦㈰〰㉦㠷〱㜸挹㔶昸㑥て㑥㐲愴㙡㡥㘲㑢づ昹㠵㔰〰㕢㐱慤㡦㘵㌳づ㡤ぢ挰㜸慢慢戶㐳㄰〱㌰㠱㐶戵㘸搴㘴㠸〴㐰ㄴ㍤攷愱㥥㜰〳搸ㅥ㘲㍦㠰㍡挶搴扢搱愹㈹昰ぢ〲昰㐰ㄸ㠰晢㙤㠵敦㡣攵㜴㐴慡收㈸戶㐳㔲㜵㙦㈸㠰挹㔰敢㔳搸㑣㐵攳〲㌰摤敡慡ㄹ〸㈲〰㘶搰㘸㈶ㅡ挵㜳㤸〲㘰ㄶ㝡捥㐳摤敡〶㌰ㄳ㘲㍦㠰㥤ㄸ㔳敦㐶愷㜶㠰㕦㄰㠰敢挲〰㕣㙢㉢㝣㈷㔱㜷㐲愴㙡㡥㘲〱㠷㝣㜵㈸㠰摤愰搶㜷㘷昳㕢㌴㉥〰㝢㕡㕤㌵〷㐱〴挰㕥㌴摡ㅢ㡤㥡ぢ㤱〰搸〷㍤攷愱㉥㜶〳搸ㄹ㘲㍦㠰㉣㘳敡摤攸搴㍣昸〵〱㌸㌳っ挰ㄹ戶挲㜷㕥㜷㍥㈲㔵㜳ㄴ〷㜰挸愷㠵〲㘸㠲㕡㙦㘶搳㠲挶〵㘰戱搵㔵昵〸㈲〰づ愲㔱ㅢㅡ戵㄰㈲〱搰㡥㥥昳㔰挷扢〱㉣㠰搸て㘰ㄹ㘳敡摤攸搴㙥昰ぢ〲㜰㜸ㄸ㠰㍦搸ち摦愹收㍤㄰愹㥡愳㌸㡣㐳㕥ㄹち攰㜰愸昵㈳搸ㅣ㠹挶〵攰㘸慢慢昶㐴㄰〱昰㐷ㅡㅤ㠳㐶敤つ㤱〰㌸ㄶ㍤攷愱㤶扡〱散〵戱ㅦ挰〹㡣愹㜷愳㔳晢挰㉦〸㐰㔳ㄸ㠰〳㙤㠵敦散昷㝥㠸㔴捤㔱㥣捥㈱㌷㠶〲㌸ㄳ㙡晤㉣㌶㘷愳㜱〱㌸搷敡慡㉣㠲〸㠰昳㘸㜴㍥ㅡ㤵㠷㐸〰㕣㠰㥥昳㔰晢戹〱攴㈰昶〳戸〴昶ㄱ扤ㅢ㥤㉡挰㉦〸挰㙥㘱〰ㄶ摡ち摦〹㜹㥥㘹慦收㈸慥攱㤰敢㐳〱㕣〷戵㝥㍤㥢ㅢ搰戸〰晣挵敡慡㐵〸㈲〰㙥愴搱㑤㘸搴〱㄰〹㠰戵攸㌹て戵愳ㅢ㐰㈳挴㝥〰户㌱愶摥㡤㑥ㅤ〸扦㈰〰㤳挳〰㙣㙦㉢㝣㜳〴㉤㠸㔴捤㔱摣挷㈱㑦ち〵昰〰搴晡㠳㙣ㅥ㐲攳〲昰戰搵㔵慤〸㈲〰晥㑥愳㐷搰愸㠳㈰ㄲ〰㡦愲攷㍣㔴挲つ㘰㌱挴㝥〰㑦㌲愶摥㡤㑥戵挱㉦〸挰㔶㘱〰挶搸ち摦戴挵ㄲ㐴慡收㈸㕥攴㤰户〸〵昰㌲搴晡㍦搹扣㠲挶〵攰㌵慢慢㤶㈲㠸〰㜸㥤㐶㙦愰㔱换㈱ㄲ〰㙦愲攷㍣搴㜰㌷㠰㘵㄰晢〱扣换㤸㝡㌷㍡戵〲㝥㐱〰搶て〳㌰挴㔶昸㘶㔲㝥㠷㐸搵ㅣ挵㈷ㅣ昲扡愱〰㍥㠳㕡晦㥣捤ㄷ㘸㕣〰扥戲扡敡㔰〴ㄱ〰㕦搳攸ㅢ㌴㙡㈵㐴〲攰㕢昴㥣㠷慡㜲〳昸㍤挴㝥〰㍦㌲愶摥㡤㑥ㅤ〶扦㈰〰扦晣ㅣ㜲㈸晣戳慤昰㑤敥ㅣ㠱㐸搵ㅣ㐵㐵㌹㠶晣㈳捣㠲て㠵㌵愸昵晥㙣慡搰戸〰㐴慣慥㍡ㄲ㐱㐶㌱搰〰ㅡつ㐴愳㡥㐶㔷〰っ㐲捦㜹愸㉦㤰愳昳挷搰㔱㄰晢〱慣ぢ晢㠸摥㡤㑥㜱ㄲ㈹〸挰晢㘱〰晥㘵㉢㝣昳㑤挷㈱㤲〰搸㠴㐳㝥㌷ㄴ挰愶㔰敢㥢戱ㄹ捥搱㜵晤ㅡㅣ㘹㜵搵㉡〴ㅡ挵搵愹愶搱㈸㌴敡〴㜴〵挰收攸㌹て昵㡡ㅢ挰昱㄰晢〱㙣〱晢㠸摥㡤㑥晤〹㝥㐱〰㥥〹〳昰戴慤昰㑤㠱㥤㡣㐸〲愰㤶㐳㝥㌲ㄴ㐰っ㙡㍤捥㈶挱搱㜵〱㐸㕡㕤戵ㅡ㠱㐶㜱㜵㔲㌴㑡愳㔱愷愲㉢〰㌲攸㌹て昵㤰ㅢ挰㈹㄰晢〱㑣㠲㝤㐴敦㐶愷㑥㠳㕦㄰㠰㍢挳〰摣㘱㉢㝣戳㜲㘷㈲㤲〰㤸挹㈱摦ㄶち㘰〷愸昵搹㙣㜶攴攸扡〰捣戱扡敡㉣〴ㅡ挵搵搹㤹㐶㜳搱愸㜳搰ㄵ〰昳搰㜳ㅥ敡〶㌷㠰戳㈱昶〳愸㠷㝤㐴敦㐶愷捥㠵㕦㄰㠰换挳〰㕣㘶㉢㝣ㄳ㠵ㄷ㈰㤲〰搸㥢㐳扥㈴ㄴ挰扥㔰敢つ㙣昶攳攸扡〰攴慣慥扡㄰㠱㐶攱愵攷㘹㔴㐰愳㉥㐶㔷〰㤸攸㌹て㜵戶ㅢ挰㐵㄰晢〱㌴挲㍥愲㜷愳㔳㤷挰㉦〸挰㐹㘱〰㑥戴ㄵ扥戹换换ㄱ㐹〰戴㜱挸㈷㠴〲攸㠰㕡㕦挲㘶㈹㐷搷〵㘰戹搵㔵㥣搸ㅣ挵搵㔹㐱愳㠳搱愸㉢搱ㄵ〰㠷愰攷㍣搴㤱㙥〰㔷㐰散〷戰ㄲ昶ㄱ扤ㅢ㥤扡ち㝥㐱〰づづ〳戰挲㔶昸愶㔳慦㐵㈴〱㜰っ㠷扣㉣ㄴ挰㜱㔰敢慢搸ㅣ捦搱㜵〱昸㤳搵㔵搷㈱搰㈸慥捥㠹㌴㍡〹㡤扡〱㕤〱㜰㌲㝡捥㐳戵戸〱㕣て戱ㅦ挰㘹戰㡦攸摤攸搴㥦攱ㄷ〴愰㄰〶㈰㙦㉢㝣㌳扣㌷㈱㤲〰㌸㥦㐳捥㠶〲戸㄰㙡晤㈲㌶ㄷ㜳㜴㕤〰㉥戵扡㙡㉤〲㡤攲敡㕣㐶愳换搱愸㕢搰ㄵ〰㙢搰㜳ㅥ敡户㙥〰㌷㐳散〷㜰㌵散㈳㝡㌷㍡㜵㉢晣㠲〰捣つ〳戰戳慤昰㑤㍡摦㠱㐸〲攰㈶づ㜹愷㔰〰㌷㐳慤摦挲收㔶㡥慥ぢ挰敤㔶㔷摤㠹㐰愳戸㍡㜷搰攸㑥㌴敡㉥㜴〵挰㕦搱㜳ㅥ㙡慡ㅢ挰㕦㈱昶〳戸ㄷ昶ㄱ扤ㅢ㥤扡ㅢ㝥㐱〰搲㘱〰㔲戶挲㌷て㝥ㅦ㈲〹㠰㐷㌸攴扡㔰〰㡦㐱慤㍦捥收〹㌴㉥〰㑦㔹㕤㜵㍦〲㡤攲敡㍣㑤愳㘷搰愸〷搱ㄵ〰捦愲攷㍣搴㌸㌷㠰〷㈰昶〳㜸〱昶ㄱ扤ㅢ㥤㝡〸㝥㐱〰㐶㠵〱愸戶ㄵ扥愹昹扦㈳㤲〰㜸㠳㐳ㅥㄱち攰㉤愸昵户搹扣挳搱㜵㙤〱敦㔹㕤昵〸〲㡤攲敡晣㡢㐶敦愳㔱㡦愱㉢〰㍥㐰捦㜹愸つ摣〰ㅥ㠵搸て攰㘳搸㐷昴㙥㜴敡㜱昸〵〱ㄸㄸ〶㘰㠰慤昰㔶ぢ㔴㍥㠵㐸㝤㤸攵ㅤ挰〱ㄷ㜷㙢㌴㤷㜱㕡㙡㥤㈲敡㠸愷㉤㘹敦㘸㤵㌹戴㐱挵改慤㜳㕢㍢愶㌷戶㉦㙥捡慥ㄸ㔲戴ㄷ㜶㕦㘴戶㘰㠶扢つㄳ摤ㅥ㔹敢攲挵㘶㐱㉦搶户㉥㘹换㥢戳愷晦㉦捣㠰㘳晤昰搶挹攴㜷戹挲攳㍦㥢搴㉤㠳㈷戶ㄲ㍣捡㉡㥦㐱㐰敦摣㥣㔴㌳扢收搱㘵搱㠰攱攰㉥愲ぢㅡ㍢㥡捣〱㐵㤹挳㤶攵慡㈲㈸愲㙣愰搰扦戸㘰ㄱ收慣愶て㉡捥㙡㙢㉣㜰㡥㠸㙦挶晡㤶改ㅣ㜳㝦㤴〸散搲摡摥挸㔲收㐱挵〵㙤搹㤶昶挵㥣敤捣慦㔸慦愴㈷搳愲㤵挵愹㡤㉤敤㐸㈳敦㈲㤷〷ㄷ敢ㄷ戵㉥挳㌵っ㑢㥡㕢㘶㘵ㄷ户晦㑦扣㉢㡡㙦㡢㍣攴慤㔱攵慡扣㕣㔵㤵㔷晤愷敦㡦昶つ㍥㘳㐳慣敡昰㤱搸㑥㍢摡ㅡ㜳㑢〸㑣㜲挴搰㔶戰㤱昷戰慣昲㔹㉣㜹攷㌵㕤㙦愱愷㈸㠱㘳㉤愹捤て㥣ㅦ敦扣㌰㘴㌳㤸敢摦㘲㌸〳扦㐳戳攳慣㠵戳扢捡㜵晥㑦㔷㔹㔴㍥㠷挸扤慥㡥ㄸち攳㜵慣㑤㠸ㄵㄳ摣愲昰挹挴㤶挰㥥㜷戳㡣ㄴ挵㠶㕢攸㍡㕤㡢㌳㌱挱㍥戰㌸㈷㥢㌳㥢㔰ㄷ搰㥣敤㔸挷敡戰㐰〳㔵昸敤戶㙥㕡㙢㜳㜳㤶㥢ㅣ慦㈵愸捦㘷㥢捣慡攲㤴㈵ㅤ慤㍢㌷戶攸㐵㌴戲㕤摡愲散㜲㠸戲换慤ㄹ晣攲㝣搶ぢ挹㌲㘳戵敥㥦㙤㙢散㔸搴摣㤸慦㘲㠷昳愵晦ㄳ摢㉡昶ㅦㄵ㠰改㍣㥣㝤㠹户㈴挰㥡㤸挷摢㍤ㅥ㔵㌴㐴挷户ㅦ㕢㜴戹搲昰㑦晤㠷攵㈴搸昳挸ㄷ㡡晥〳愲㔵攲㈵扢㈲ㄹ换㘷㌲ㄵ㡢挵捦㔶㘲ㄳ㤵㥤㤳晡〷つ昰搲㝦㠴㈹ㄷ昸慡㜸〱㑤户戵〶晤㘱㄰㤹搳㥡㉤捣捣收㜱㕤㔰㝦晢慡愰㉡扣戵摣搵戴ㄹ慣晥㤸㠶㠲㈲㑣㙦㉦㙤㉣㤸㙤㔵ㄴ搴攳慡愷ち搶㡤㘸搶㝢㠸㜹昰㝥㘵㤵㤵〳慡㠲㜲捤㜶㘲㡤戶攷搴摤㔷㔵捤昶挵晦㘸搷昴昶ㅣ㝢㈴㈲㕦㔱㍦㘱㜵昴㥦戹㑥㉦㐲挸昵昱ㄸ晣㐲㠳㕦搱㔴扥〴愵昷扤㈹㉤挴㐰戹㠶づ愳ち戹㥥㠶㈵㈲㔵㈸愷㤰摡㤲㑡㔹㤱〱慥㥡㄰捤㉡〷愹㜲㉥搲搱敡戱㤵㥢㠵㠸戵㝦㘵敤〹扥ㄹ捡捡换㉢昰㔶㙢摥㝡㍡㕦㕡〴㙢慥㌷愵㔸㐴つ挷㄰㌴搶ㄱづ攳㠷〵昱ㅢ㠲㉥㕡㜹ㅥ㔶㤸摢晥ㄵ晦挹㈳ㄲ搱换攱㔳ㄶ㔱慦愲㜵㐰㔴㔱㘲㤱挲㕢㠰昳㘰㘸搴㝢㄰昲㜰挰昵攵愵摥㐷㤷㕦㘰㌸扢〷㔶昲昰散ㅣ搵〷㤰㜲〷愹㙢っ昲㈱㤶戸摦改摣づ慢㈰敤㜹㍢晣㠸ㅥ㜸改扣攲㡤ぢ昲晡ㄸぢ捥㤰㈹戰㠷ㅣ㠱㡤㍥㠰㠶㥦〴ㅢっ愴挱㈰ㅡ㝣ち〳扥挱摡㍡攸㠵㠳㐳〱㙥〰㌸〳㍥〰昷愵㉢㠹ぢ摣扡㑣戲ㅥ㤳晣〴〳㉦戸㕦㈰敢〱ㅣ摦㈳〱户㍥㠳㜰㡤㑢挰㙤〰㘹捦攰捡攱㐶㌴晡㠶ㄲ挴敡㈸㤶㈶〴㠰摢〸㌶晡挶㌴㘴搹㐲㠰挱㈶㌴ㄸ㐶〳㔶㌲〸戸㑤搱ぢ〷㠷㥡搴〰㜰挳攱〳㜰慣㙥㜰㤲戸挰㡤㘰㤲㤱㑣挲㑡〴㉦㌸㤶ㅦ昴〰㡥挵〹〲㙥ㄴ㠳戰㑡愱〴摣㘸㐸㝢〶挷㙡〶㍣㜱㠵ㄷ㠳㘰㐱㕥㉣㘹㜰㠶㑣㠱扤挵晤〶㌶晡ㄶ㌴㘴戹㐳㠰挱㤶㌴ㄸ㐳〳㔶㐰〸戸慤搰ぢ〵挷㑢㥡〲挰㡤㠳て挰㡤㜰㈵㜱㠱摢㥡㐹挶㌳〹㉢ㄸ扣攰㔸戶㈰攰戴〹㌰改敤戱㡤㘲愱㠳挰慣㘵㘰㔶㍣㤴挰㡣㐱摡㌳㑣㔶㐶攰㠹㔳愵っ攲挰㘴㜹㐴〰慢〴㙣昴㍡ㅡ戲㜴㈲挰㈰㐹㠳ㄴつ㔸㑤㈱㌰搳攸㠵挰戴慥搸ち㠰㌹ㄱ㍥㠰挹ちぢ㈷㠹ぢ收㌶㑣戲㉤㤳戰ㅡ挲ぢ㜳㌲㘴搶㔶㐸㤸昲㠸愱㜵ㅤㄴ慡㈹㌰ㄱ㜰摢㌱挸㔴昴㑡挰㑤㠶戴㘷㜰慣愸挰ㄳ攵ㄶっ㠲〵㜹戱慣挲ㄹ㌲〵昶㔶㌸ㄵ㌶晡㌴ㅡ戲攴㈲挰㘰㍡つ㘶搰㠰㔵ㄸ〲㙥㈶㝡攱攰㜰挹㔴〰戸ㅤ攰〳㜰慣捣㜰㤲戸挰捤㘶㤲ㅤ㤹㠴㔵ㄴ㕥㜰㉣㥤攸〱ㅣぢ㉢〴摣ㅣ〶㘱㠵㐵〹戸戹㤰昶っ㡥㤵ㄸ㜸攲㑡㌶〶㜱挰戱ㅣ挳ㄹ㌲㠵㌶戸㕤㘰愳敦㑡㐳㤶㙡〴ㄸ捣愷㐱㍤つ㔸扤㈱攰ㄶ愰ㄷち㡥搷搱〵㠰摢つ㍥〰㤷㜵㈵㜱㠱摢㥤㐹㝥换㈴慣扥昰㠲㘳挹㠵〵㉥昴㥢㤶〵ㄹ〲㙥㑦〶㘱㘵㐶〹戸扤㈱敤ㄹㅣ㉢㌸昰挴㘵㜲っ攲㠰㘳ㄹ㐷〰㤷㝤㘱愳㌷搰㤰㈵ㅥ〱〶晢搱㈰㑢〳㔶㝤〸戸ㅣ㝡㈱攰慣㑢〲〳挰ㄵ攰〳㜰慣〴㜱㤲戸挰㤹㑣㔲㘴㤲挳㘰攰〵㜷㌸㘴㍤㙣㜱㉣攴㄰㜰㡢ㄸ㠴ㄵㅤ㈵攰づ㠰戴㘷㜰慣晣挰ㄳ搷攰㌱㠸〳㡥攵ㅦ捥㤰㈹戴户戸㈶搸攸捤㌴㘴㘹㐸㠰㐱ぢつ㕡㘹挰㙡ㄱ〱户ㄸ扤㄰㜰搶搵㡤〱攰摡攰〳㜰慣㈰㜱㤲戸挰戵㌳〹敦㍣愰㔸敤攱〵挷ㄲ㡦ㅥ挰戱〰㐴挰㉤㘵㄰㔶㠲㤴㠰㕢づ㘹捦攰㔸㌱㠲㈷收〷ㄸ挴〱挷戲ㄱ㘷挸ㄴ摡攰づ㠶㡤㝥〸つ㔹㔲ㄲ㘰昰㍢ㅡㅣ㑡㠳ぢ㘰㈰攰㝥㡦㕥㈸㌸㕥愸ㄹ〰敥㌰昸〰ㅣ㉢㑦㥣㈴㉥㜰㝦㘰㤲挳㤹㠴㔵㈲㕥㜰㉣つ改〱ㅣぢ㐷〴摣㤱っ挲ち㤲ㄲ㜰㐷㐳摡㌳㌸㔶㥡攰㠹慢〷ㄹ挴〱挷㜲ㄳ㘷挸ㄴ摡攰㡥㠱㡤㝥㉣つ㔹㡡ㄲ㘰㜰ㅣつ㔶搱㠰搵㈹〲敥㜸昴挲挱攱㉡搰〰㜰㝦㠲て挰戱㘲挵㐹攲〲㜷㈲㤳㥣挴㈴慣㉥昱㠲㘳㐹㐹て攰㔸㜰㈲攰㔶㌳〸㉢㑦㑡挰㥤ち㘹捦攰㔸愱㠲㈷㉥㑤㘴㄰〷ㅣ换㔴㥣㈱㔳㘸㠳㍢ㅤ㌶晡ㄹ㌴㘴〹㑢㠰挱㤹㌴㌸㡢〶慣㙡ㄱ㜰㘷愳ㄷち㡥㤷捦〶㠰㍢ㄷ㍥〰挷㑡ㄷ㈷㠹ぢ摣㜹㑣㜲㍥㤳戰㉡挵ぢ㡥愵㈸㍤㠰㘳愱㡡㠰扢㤰㐱㔸戱㔲〲敥㘲㐸㝢〶挷捡ㄶ㍣㜱摤㈳㠳㌸攰㕥挷㤲㌳㘴ち㙤㜰㤷挲㐶扦㡣㠶㙦〴ㅢ㕣㑥㠳㌵㌴㜸ㄳ〶〲敥ち昴㐲挱昱㑡攰〰㜰㔷挱〷攰㔸㈱攳㡣挲〵敥㙡㈶戹㠶㐹㔸捤攲〵挷ㄲ㤶ㅥ挰戱挰㐵挰㕤挷㈰慣㜴㈹〱㜷〳愴㍤㠳㘳㐵っ㥥戸愸㤲㐱ㅣ㜰㉣㡢㜱㠶㑣愱つ敥㉦戰搱㙦愴㈱㑢㘶〲っ㙥愲挱㕡ㅡ戰㡡㐶挰摤㡣㕥㌸㌸㕣昶ㄸ〰敥㔶昸〰ㅣ㉢㙢㥣㈴㉥㜰户㌱挹敤㑣㔲㠱㥦昶㕥㜰㉣㝤改〱ㅣぢ㘳〴摣㥤っ挲ち㤹ㄲ㜰㜷㐱摡㌳㌸㔶搲㄰㡤㝥㌷㠳㌸攰㔸㑥攳っ㤹㐲ㅢ摣㍤戰搱敦愵㈱㑢㙤〲っ敥愳挱晤㌴㘰昵㡤㠰㝢〰扤㜰㜰挱㍦挳ㅥ㠲て挰戱㈲挷㐹攲〲昷㌷㈶㜹㤸㐹㔸㍤攳〵挷㤲㤹ㅥ挰戱愰㐶挰㍤挲㈰慣慣㈹〱昷ㄸ愴㍤㠳㘳〵㡥㠰㝢㥣㐱ㅣ㜰搵㤰㍡㐳㜶㠱㝢〲㌶晡㤳㌴㘴㠹㑥㠰挱㔳㌴㜸㥡〶慣摡ㄱ㜰捦愰ㄷち㡥㤷㥡〷㙣㜱捦挱〷攰㔸挹攳㈴㜱㠱㝢㥥㐹晥挱㈴慣扡昱㠲㘳愹㑤て攰㔸㠸㈳攰㕥㘴㄰㔶攴㤴㠰㝢ㄹ搲㥥挱㈵攱㈶攰晥挹㈰づ㌸㤶敦㌸㐳㜶㠱㝢〵㌶晡慢㌴㑣〷ㅢ扣㐶㠳搷㘹挰㙡ㅦ〱昷〶㝡愱攰㜸搵㝣〰戸户攰〳㜰慣〰㜲㐶攱〲昷㌶㤳扣挳㈴慣搶昱㠲㘳㠹㡥〵㉥昴㤷〳ぢ㜸〴摣㝢っ挲㑡㥥ㄲ㜰敦㐳摡㌳㌸㔶晣〸戸てㄸ挴〱挷戲ㅦ㘷挸㉥㜰ㅦ挲㐶晦㌷つ㔹ㄲㄴ㘰昰ㄱつ㍥愶〱慢㠴〴摣㈷攸㠵㠰戳㙥〰㄰〰敥㌳昸〰ㅣ㉢㠷㥣㈴㉥㜰㥦㌳挹ㄷ㑣挲㉡ㅦ㉦㌸㤶昶昴〰㡥㠵㍦〲敥㉢〶搹て扤ㄲ㜰摦㐰摡㌳㌸㔶ち〹戸㙦ㄹ挴〱挷㜲㈱㘷挸㉥㜰摦挱㐶晦㥥㠶㠵㘰㠳ㅦ㘸昰㈳つ㑣ㄸ〸戸㥦搰ぢ〷ㄷ晣㔱晤〵㍥〰挷㡡㈳㘷ㄴ㉥㜰扦㌲㐹ㄹ愶㌱ㄴ慢㠳扣攰㔸ㄲ搴〳㌸ㄶっ〹㌸㥣改㉥㔳㑢搱㉢〱㠷㑢㡣㝢〱㙥㌹摣〴㕣㈵㠳㌸攰㔸㘶攴っ搹〵㑥㠳㡤摥㥦㠶㉣㐱ち㌰愸愲〱㙦愶愶㔸㤵㈴攰㈲攸㠵㠳ぢ㍥㉢㍣㄰㍥〰挷㑡㈵㈷㠹ぢ摣㈰㈶㔹㠷㐹㔸㔵攴〵挷㔲愲ㅥ挰戱搰㐸挰ㄹっ挲㡡愳ㄲ㜰敢㐱摡昳ㄶ挷捡㈴〱㌷㠴㐱ㅣ㜰㉣㑦㜲㠶散〲户㍥㙣昴愱㌴㘴改㔲㠰挱〶㌴搸㤰〶慣㘶ㄲ㜰ㅢ愱ㄷち㡥㜷㤸〸昸愸㙥〲ㅦ㠰㘳㠵㤳㤳挴〵㙥ㄸ㤳㙣捡㈴慣㐶昲㠲扢㄰㌲ぢ摣〴㙥户㝣挴昰㜲㥦㡦扢〸㈶〲㙥㌸㠳戰㔲愹〴摣㐸㐸㝢〶挷㡡㈶〱㔷捤㈰挸㈰慦换㈰㜵㠶散〲㌷ち㌶晡收㌴㘴挹㔳㠰挱㘸ㅡ搴搰㠰㔵㔰〲敥㌷攸㠵㠰戳㙥㤶ㄱ〰㙥㑢昸〰ㅣ㉢愳㥣㈴㉥㜰㘳㤸㘴㉢㈶㘱ㄵ㤳ㄷ摣捤㤰昵〰㡥㠵㑤〲㙥ㅣ㠳摣㡡㕥〹戸昱㤰昶っ㡥㤵㔰〲㙥〲㠳㌸攰㔸づ攵っ搹〵慥ㄶ㌶㝡㤴㠶㉣㤵ち㌰㠸搱㈰㑥〳㔶㑦〹戸〴㝡愱攰㜸摦㡦〰㜰㐹昸〰摣扤慥㈴㉥㜰㈹㈶㐹㌳〹慢㥦扣攰㔸昲搴〳㌸ㄶ㐴〹戸㠹っ挲捡愸ㄲ㜰摢㐲摡㌳㌸㔶㔰〹戸㐹っ攲㠰㘳ㄹ㔵〰㤷敤㘰愳㙦㑦㐳㤶㔸〵ㄸ㑣愶挱ㄴㅡ戰敡㑡挰㑤㐵㉦ㄴㅣ㙦㘱ㄲ〰㙥㍡㝣〰㡥㤵㔸㑥ㄲㄷ戸ㄹ㑣㌲㤳㐹摥㠰㠱ㄷㅣ㑢愵㝡〰挷㐲㉡〱户〳㠳戰愲慡〴摣㡥㤰昶っ㡥㤵㔷〲㙥㈷〶㜱挰戱晣捡ㄹ㌲㠵昶㉦㠷㌹戰搱㜷愶㈱㑢戳〲っ收搲㘰ㅥつ㔸慤㈵攰㜶㐱㉦ㄴㅣ敦挶ㄲ〰㙥㍥㝣〰㡥ㄵ㕣㑥ㄲㄷ戸㝡㈶㔹挰㈴慣昷㤰挱㉦㘴捦ㅥ㝣㈵攷散扤㔳搱扥㌲〱挹㔰㘴挱㐰㝤挷㡡㈶ㄴ㘹㜰㤱㔳搳搶ㄲ㈷搹㈳㈲挳㠴㜹㙢ㅢ㈶晡㉡扣㌷㤶攸昴㝤ㄲ㠹〷慣敦戹㘹㠷戸㔱挳㝡㠴捡慢㝥昴摦㤸愲搳㥦〳敦扡㠲㥦㍥㝣㘸扢㘳㠸敢敦摣㤸㙦㙢㙤㙦㉤㜶㡣慣㐷〱搲㐸摥〴愵㔸㔶㔶㍢愵昲ち㐴っ捣挹ㄵ慢㘸攱つ㈹㤷昲愶〰㤱〳㕢㕡㤷戵挸㘸㉡摢㜹㉦ㄸ攱搵扦㍦搳㐴㤸㠷㡦捤〱捦㘰敤〲㥤昵㍤搰づ敡㘷㜰昲㥦挶摡㥥攸搷㑣㥢㍡㙤㝥㐳㌴㥢㑣攵㙢㌳愹㘲慤ㄹ㑦㘴㜲改㑣㍣㤳㑡㐶昳㜵㘶㍡㙥ㄶ搲愹愲㈱戵〲㡣戱ㄷ㝣っ㔶〷㐸扡扤搹㘳㤹㠰昴愸慢㉣挷ㄷ㔰㙦㈷敥㘱㕦愶㜲㉡慦ち捡慣攸摦㕦搵㜸敥㔵攲㥢昰㘷搹㡤摣散㐱搳㌸摦㕦㜹㌱㘰昵捥㠹〳散㝡㉦攸捣㉦㑡扤〱㐳搰昷㐳ㄳ㌱晡㐱㐰㤹㤶㐵㜷㥤㘹㔳ㅢ㕣㜵㑢㕡づ戲㜵㈱㉢扤㔱愸㤶㠷㜸㈰挴㔲攷㌰ㅦ昷㝤㌱㉡散㈸㝡㌵挳㥢搰敢愳戰愴㌴挸〵搲晥㄰㜱㐱㕥㔵㤰㜲慢㔶㘷㘲㐵戸㉤㐱㠱㑢㙢㘱挲㙤㐱㥤づ〹户㠷搲昷㔳㠷ㄳ㉤昴〳搱攲晤㡣搸愱戵㈶昴慤昷戳戶㉥㥤捣㘷㔰㘹㤴捤愶ㄲ改扡㘲㉥㤵㑡㈵㔲㜸㔳搳搱㘴㈲㘳㥡挶〰㘷㌸捤昰㌱〶㍡㍤㜹㍦〷㌹㍤敡㤴㠱ㅥ摦㔳㜵ㄲ〶㐲摥㔸㉥搳て㠲㑡㙦㐳ㄳ㌱搶㠵㐰㘴攴愶ㄳ㤴㑥㉣挶㝡㡥㝣㑢㍡㉣愳㝣っ㤶搴晡㤰ぢ㠹ㄵ㄰㜵㤲搸〰㔲㈱㜱㌴㔲昸㐹ㅣ〹愹㥦挴㠶㜰㐲㄰㥣昰㐶ぢㄲㅢ搹愱戵摦愳㙦㤱㐸ㄶ捣㘲捡捣ㄴ㙡昳㠹㙣㈲㤷㐸㘵昳挵㔸㌲㔷慣慢㑢攷捤㕣㈱㔶㘷㙣散っ㘷㈵㝣㡣㑤㥣㥥㤰ㄸ收昴愸㔳挳搱ㄳㄲ扦㜷㤳㌸〲㉡晤㐸㌴ㄱ㘳〴っ昰㉣搳㍤㈴㐶㍡昲〹㔴ㅥ㑢㠷㕡㤲ㄸ〵戹㤰㔸挵昰㤴昰㌵ㅡ㔲㈱搱ㄱ㐸愲㉤㤰〴㘷改ㄱ〴㌵昶㘸㐱攲㌷㜶㘸敤㈴昴㉤ㄲ改㑣㍥ㄶ㑢攷㙡㜳戱㔸㉤戶㠵㘲扡㄰㌳㤳㠹㘸㈶ㄵ捤挴攳搱㕣搱㤰〹㝣挶㌸ㄹ㍥挶㤶捥攰㠴挴ㄸ愷㐷㥤ㅡ㠷㥥㤰㘸㜲㤳㌸つ㉡晤㜴㌴ㄱ㘳㙢ㄸ攰改㈳㌱摥㤱㈷愹㍣㠷づ㈹㉣愹㕡挸㠵挴㜹っ㑦〹㕦㌱㐸㠵㐴捥㐵㐲扢〰㈶愱扢㑦戵㕦㈰ㅥ捥扢挳つ㘵晡㘸㠱㈷㘱攷搳㉥㐶摦挲ㄳ㑦㐶愳戹㐴㍣㕢挸ㄵち㠹摡㜴㌶㥤㑦挴攳挵㜸扥㤰㉤㈴昳㠹㘲㥤㈱㔳昲㡣㜱〹㝣㡣愴㌳攲㑢搹㑢㌹㍤敡搴㐴昴〴捦㥥㙥㍣㙢愰搲慦㐰ㄳ㌱戶㠱〱㥥㘵摡㤵攸㝡㜷㌵㔷㐱ㄶ戰慢戹ㅡ攲搲㕤捤戶㜶ㄴ㝤ㄲ㐷㜵㉤昴㜲摢㔶戵ㅤ攴〲昳㝡㠸㍡㘱㑥㠶㔴㘰敥攲㠲愹ㄳ愶散㙡收〶㜲㥢〲㈷㕡攸㌷愲〵户愹㜶㘸敤㈶昴㉤㙥㜵㠵㐲戴㌶㤱捤㘵㜲㠵㘴㈲㔱㥢捤攵ち㤹扣㔹㡣挶㘳戹摡㑣扡㌶㙥㑣㜳㠶戳ㄶ㍥挶㜴愷㈷摣㘴㌲㥥昱愹㔳㍢㐰㈷摣㜶㜰㜳扢つ㉡晤㜶㌴ㄱ㘳㌶っ昰㉣搳挹㑤㈷㈸㥤㔸㡣ㅤㅤ昹㜴㉡敦愶㝣〶㤶搴ㅣ挸㠵挴扤㄰㜵㤲㤸ぢ愹㤰搸㉥㤰挴戶㠱㈴收挱〹㐱㜰挹㉦㕡㤰搸挵づ慤㍤㠴扥㐵愲㌶㔹捣㈴㘲搹㔸挱捣挵ㄳ㌱㌳㤳㌱㡢戱摡㙣㍡㔳ㄷ㉦搶㘲搷ㄳ㌳㜶㜵㠶昳㌷昸ㄸ昳㥤㥥㤰㤰搹㜵挶愷㑥敤〶㥤㤰㐸扡㐹㍣ち㤵晥ㄸ㥡㠸戱㍢っ昰昴㤱昸慤㈳摦㠹捡愷改㌰〷㑢㙡㑦挸㠵挴戳っ㑦〹㕦㝢㐳㉡㈴挶戹㐹㜴㝥晤㙣ㄵ㐸㠲ㄳ攳〸㠲晢㔲愱〵㠹㝤敤搰摡㡢攸㕢㈴㡡戵㜸㘴㜳挵㘸㉡ㄵ㑤愴㘲昹ㅣ搶㍦㥤㉤搶〱㑣㍣㥢愹㡤ㄹつ捥㜰㕥㠲㡦戱㥦搳㤳㕤㑤搶改㔱愷ち攸〹㠹搱㙥ㄲ慦㐲愵扦㠶㈶㘲㜰昶ㅢ㑦摦慥愶攸挸攷㔳昹㌶ㅤ敡戹捥㡢㈰ㄷㄲ敦㌲㍣㈵㝣ㅤ〰愹㤰搸挴㑤愲昳搳戱㔱㈰㠹〳攱㠴㈰戸㈱㄰㕡㤰㘸戲㐳㙢ㅦ愲㙦㙦ㄳ搹㜴㌴㕡㉣挴㜰㜳昷扡㐴㈶㔱㐸㘷攳戵戱㕣㈶ㅡ㉦ㄴ搳愹㑣慡㘰㌴㍢挳昹㌷㝣㡣ㄶ愷㈷摢㐴慢搳愳㑥戵愱㈷㈴搶㜳㤳昸ㄴ㉡晤㌳㌴ㄱ㠳搳搹㜸晡戶㠹づ㐷扥〷㤵㕦搳㠱户㘷㔰㑢㈱ㄷㄲ摦㌲㍣㈵㝣㉤㠷㔴㐸㔴〵㤲搰〲㐹慣㠰ㄳ㠲攰挴ㅢ㕡㤰㌸搸づ慤晤㠴扥㐵㈲㕦㔷慣㡤攳㜸㌲㤳㡤㘲㌷ㄱ捤攷敡㙡ㄳ搱㐴愱㌶㥢挸㘶㜳㠹㙣摣㌸挴ㄹ捥捦昰㌱㝥攷昴㠴㠴㑣㘸㌳㍥㜵敡㌰攸㠴㐴㤹㥢㠴慡㠴扥ㅣ㑤挴昸〳っ昰昴㤱㌸摣㤱敦㐷㘵㝦㍡㘴戱愴㡥㠴㕣㐸昰捦〸㜴㤲㌸ㅡ㔲㈱昱捤て慥㐳㤲捥㙤攲㉢㐸晤㠷㈴㥣㡢挶ㄸ㔱㕦㠹㔰㈰㜱㡣ㅤ㕡㕢〷㝤㡢㐴〲摦㉦㜵戹㝣㌴㤹㑤㘵ㄳ㠹㔸㈱㕤㡣挶敡ち㘶挲㑣愵㘳㤹㜴㕤搶㌸搶ㄹ捥㘰昸ㄸ挷㌹㍤㈱戱捡改㔱愷晥㠴㥥㤰昸〴㠳改㍣㌸ㅢ〲㤵扥㍥㥡㠸㜱㈲っ昰昴㤱㌸挹㤱昳㝥て晡挶㜴㔸㐴ㄲ慢㈱ㄷㄲ挳ㄸ㥥ㄲ扥㑥㠵㔴㐸扣ㄳ㐸攲慤㐰ㄲ㥣㕣ㄶㄲ㈳㄰ち㈴㑥户㐳㙢㈳搱户㐸㐴㜳㜹㌳㕤㑣攰㈶㥡挵〴㌶㡡㜴摡㑣㤹挹戸ㄹ㑦挶ㄲ愹㔴㙤㈱㘵㥣攱っ愷ㅡ㍥挶㤹㑥㑦㐸㥣攵昴愸㔳攷愲㈷㈴㕥㜱㤳愸㠱㑡晦つ㥡㠸挱ㄹ㘴㍣㝤㈴捥㜷攴扣戶㐱ㅦ㑢㠷㔶慥昳㠵㤰ぢ㠹慤ㄹ㥥ㄲ扥㉥㠶㔴㐸㍣ㄳ㐸攲愹㐰ㄲ㤷挰㐹㐸㐴ㄱち㈴㉥戵㐳㙢㌱昴㉤ㄲ戹㉣扥㉦㜳搱㝣㈲㠳㠳㡤㜸㌱㥢愹㉢㘴戳㠹㔴㈶㥦挶戶㤱捡愷っ㤹㐸收〸攳昰㌱㉥㜷〶㈷㈴㘴づ搹搱愹慢愰ㄳㄲ㡦戸㐹愴攰愶愷搱㐴㡣慢㘱㠰愷㡦挴㌵㡥㝣〹㤵㤳攸戰ㄴ㑢敡㍡挸㠵挴昶㄰㜵㤲戸〱㔲㈱㜱㑦㈰㠹扢〲㐹晣ㄹ㑥㐲㘲ㅡ㐲㠱挴㕦散搰摡㜴昴㉤ㄲ挹㔸㍡㥦㉦挶㤳昱㘴ㄲ㠷敢晣㉥㑤搶ㄶ㌲戵搸㘷㈶㙢㜳昹慣㘹挸捣㌰㐷㌸〳㍥挶㑤捥攰㠴㠴㑣ち㍢㍡㜵㉢㜴㐲攲㔶㌷㠹搹㜰搳㜷㐴ㄳ㌱㙥㠳〱㥥㍥ㄲ户㍢㜲摥ち㐲㥦㐷㠷㐳戱愴敥㠴㕣㐸散ち㔱㈷㠹扢㈰ㄵㄲ搷〵㤲戸㈶㤰挴摤㜰ㄲㄲぢㄱち㈴敥戱㐳㙢扢愱㙦㤱㠸挵㤲㠵㐴㌱㤵慤㌳㡢戹㐴ㅥ㐷敡㠹㘴戴㉥㘶挶昱摤㤱慢㑢㐷昳挶扤捥㜰㜶㠷㡦㜱㥦搳ㄳㄲ昷㍢㍤敡搴㐳攸〹㠹换摤㈴昶㠲㑡摦ㅢ㑤挴攰愴㉤㥥㍥ㄲて㍢昲㈳愸捣搲攱㐸㤲㜸〴㜲㈱㤱㘷㜸㑡昸㝡っ㔲㈱㜱㙥㈰㠹戳〳㐹㍣づ㈷㈱戱㍦㐲㠱挴ㄳ㜶㘸㙤ㄱ晡昶愷愳捥慣捤㘶搲昹㜸ち㐴敡㤲改ㅣ㐰搴攵㡡戱㙣㍣㥡捦挴搲㐹攳㐹㘷㌸㡤昰㌱㥥㜲㝡㐲攲㘹愷㐷㥤㝡づ㍤㈱㜱慡㥢㐴㌳㔴㍡晦搲㑣挴攰㉣㉣㥥㍥ㄲ晦㜰攴挷㔱搹㑥㠷㔵㕣攷ㄷ㈱ㄷㄲ㑢ㄸ㥥ㄲ扥㕥㠶㔴㐸ㅣㄷ㐸攲㤸㐰ㄲ晦㠴㤳㤰㔸㠱㔰㈰昱㡡ㅤ㕡㍢ㄸ㝤㡢㐴㕤㈲㤱捦㤸搱㐴㍣㤷㌰ㄳ㠹㘴㍥㤷挳㥦㡣㠹搷挵㌳ㄹㅣ㔵㘴敢搲㠶㑣挶㜲㠴㠷挰挷㜸捤ㄹ㥣㤰㜸摤改㔱愷摥㐲㑦㐸ㅣ敥㈶戱ㄲ㉡晤㌰㌴ㄱ攳㙤ㄸ攰改㈳昱㡥㈳攷㕤㈲昴愳攸戰㥡敢晣ㅥ攴㐲攲㡦っ㑦〹㕦敦㐳㉡㈴㤶扢㐹㜴ㅥ㘳㉥つ㈴昱〱㥣㠴挴㉡㠴〲㠹て敤搰摡昱攸㕢㈴ち昸㔱ㅦ㡢㘶㌳戱㝣㍥㥢挸挷㜱戸挹㥦昶昸摥㐸攲㑣㐷㕤㍣㘷晣摢ㄹ捥〹昰㌱㍥㜲㝡㜲㡣昹戱搳愳㑥㝤㠶㥥㤰㔸散㈶㜱㌲㔴晡㙡㌴ㄱ攳㜳ㄸ攰改㍢挶晣挲㤱昳㜶ㄱ晡ㄹ㜴㌸㡢敢晣ㄵ攴㐲攲㉣㠶愷㠴慦㙦㈰ㄵㄲ挵㐰ㄲ㠵㐰ㄲ摦挲㐹㐸㥣㠷㔰㈰昱㥤ㅤ㕡㍢ㅦ㝤晢搳㔱㡣攱㑢㈲㥥捣㘴昲挹㐴戲ㄸ捦愵㡡挵㜸㉣㥢㉡搴攵昱戵㥡㡡ㄹ摦㍢挳戹〰㍥挶て㑥㑦㐸晣攸昴愸㔳扦愰㈷㈴昶㜵㤳戸〴㉡晤㔲㌴ㄱ攳㔷ㄸ攰改㈳挱㌱㡡晣〲㉡慦愴挳㠵㕣攷㜲挸㠵挴搵っ㑦〹㕦ㄵ㤰ち㠹〵㠱㈴收〷㤲愸㠴ㄳ㥥戸敢ㄴ㐲㠱〴㈷㌴ㄹ㑤扢〱㝤㡢㐴㙤㌴㥤挴㠱㜵っ㕢〲㜶㤶昹㘲づ愷扥㤲㈶㡦户㙢㡢改摡㝣挱攸㙦晢攸㝦㠶㡦挱ㄹ㑦ㄹ㥣㤰搰㥤ㅥ㜵㙡㈰㝡㐲㘲㡥㥢挴㕡愸昴㥢搱㐴㡣㐱㌰〸㈲挱挹㑤㤱昳〶ㄲ晡ㅤ㜴攰ㅤ㈰㤴攱㠴晦㉢挳㔳挲ㄷ攷㉢㠵挴搴㐰ㄲ㤳〳㐹っ㠱ㄳ㥥愸昵㐱㈸㤰攰っ愵㤰戸て㝤㝢㥢挸㤹挹摡ㄴ㍥ㄶ搱㝣㉤㡥㈹ち戹㑣㈱㠳㉤愲㘰收敢ㄲ㠵㕣㙤慤㌱搴昶搱敦㠷㡦挱㈹捣㉥ㄲㅢ㍡㍤敡ㄴ攷㈵㠵挴㐴㌷㠹扦㐱愵㍦㡣㈶㘲っ㠳㐱㄰㠹㑤ㅤ㌹敦㈴愱㍦㑥〷摥ち㐲挹〴㈴㐵㑦㌲㍣㈵㝣㡤㠴戵㤰愸㜵㤳攸㍣摡ㅥㅦ㐸愲ㅡ㑥㜸攲㕥捥〸〵ㄲ愳搰ㄱㄲ捦愱㙦㤱㠸搷㤹昹㑣㍡㔹㙢㘶㘳㘶㈲㤷慦换㐴ぢ昹㜴挲捣攲戰㈲ㄷ㉤愶㔲挶收戶㡦晥㍣㝣㡣搱㑥㑦昶㤸㌵㑥㡦㍡挵㠹㐶㈱戱愵㥢挴㑢㔰改㉦愳㠹ㄸ㘳㘰㈰㈴㍣攷㈷戶㜲攴㌷㜱慣慦搳㘱㉤搷㜹㥣ㄳ晥㑤㠶愷㠴㉦捥㈸ち㠹攱㠱㈴㌶つ㈴㌱〱㑥㜸㤶改敦㈲ㄴ㐸搴摡愱戵昷搰户㐸ㄴ攲戹㘲慡㤰挰㙥㈲㤷挳㝥〱㠷㄰㌸摣慥换愷㡢㔹㌳㥤㡣愷㜳㐶搴昶搱晦〵ㅦ㠳㤳㡣ㅣ㡦㉥㈴攲㑥㡦㍡挵㤹㐳㈱戱㠱㥢挴扦愱搲㍦㐲ㄳ㌱㔲㌰〸㈲挱昹㐴㤱昳摥ㄲ晡攷㜴攰捤㈱㤴㑣ㄱ㔲昴㈵挳㔳挲搷戶戰ㄶㄲ〳〳㐹㐴〲㐹㑣㠲ㄳ㥥戸㘸ㄸ愱㐰㠲㤳㠲㡣愶㝤㠷扥晤改挸㘷㌲戹㘸㌴㙢挶㘳改㐴っ攷㠲攳㜵搱㕣㉡ㄳ换㈴愳挹㈸昶ㄷ挶昶戶㡦晥㍤㝣㡣挹㑥㑦㐸㑣㜱㝡搴愹改攸〹㠹ち㌷㠹㥦愱搲㝦㐱ㄳ㌱㘶挰㈰㠸〴㈷〸㐵㝥ㅦ挷摡㑦㐳㜳㍦搷㔹收晣㈸慡㠴愸㤳挴㡥戰ㄶㄲ㍦㝣ㅦ昴㕢昴㍢㐸晤扦㐵㜷㠲ㄳ㥥愸敡㐰㈸㤰㤸㠳㡥㤰㠸愰㙦㤱挸搷挵搳㌸つ㤱挵挱㐴㌶㤱挱㤴㐱㌲㔱㠸攵㜰㥥㈲㥡㈹愴捤扡㠴戱戳敤愳て㠰㡦挱㘹㐰㐶戰戶㠹㜹㑥㡦㍡挵戹㍤㈱昱〵〶搳昹㕢㜴㌰㔴扡㠱㈶㘲搴挳㈰㠸〴㘷晣㐴捥扢㑤攸㐳改昰〸㤶㡣㠵㤰攳㠹摡ち㠸〶昵慢摣〳㥤㙤㍣㌳㐴挱㤷㤹㡦昵晥㈱㠰ㄹ戸戱㍦敢㘲捡晡攱晡㕡敢慡搴㡡昲㠹晦㔹㉣捥㐱昱愲㜴扥㉡摦挷扡晥ㅦ攲㤰㘵搷慣ㄴ㈳㡥挰㑢摦ㄸ㉢㕣挹搹戴摡愰㈱㜶昷ㄷ攴攰㔸㌶戴㜹㜶㍢收愲昰㤷〸ㄷ戴㑥挱㐵戰搶㥦戱㕢搷㤹愳ㅡ敢摣㥦扥愶㑢㌲㈵搷㡥ㅢㅡ㜴㤸㡥摢扣戶㑥㍦摣敦ㅤ戳㡤㔰㡣攵摤散㠷㜶昵㕣㔷昵づ敢㤲捥挶㕤戸㜹㉢ぢ㈷㘲㍢慥㜴慤㈸敦愷〲㉦戴户晦㘰ㅤ㉦攳㘵㌴晣敤㠵搹〵〲ㄸㄶ㜰㑤昳搴挶づ戹㈷挰愶搰㉢㥤㔳㤷摡㌰慣㙤晦㐹愳㜷慣ㅦ㥤㠸㔶扥㠳㜷愲搷㐹㑡戹㌳㈵㌷挰㠸扥ㄹ㈲㉡ㅥつ㌰ㅡ㐵㠳ㅢ搰挱攷ㄸ㤷ㄶ㤷㍣㍥摢摥敥㑥戶晥慦戲晦㌷㈶て摥捦昱搸㐷㔵慦㥥㔲昹挶捡ぢ㍥扦㙡㥢㥡昳慥晦搵晥㝦愵攵昱搹昶㘷㥦挵挷摦户挷摣㈷㍥㡥㤰敡㙦戲㜹㡢捤摢㘸搴敢ㄸ挴换戸㔸搹㜷ㅢ昳搷㙣㠵昷㌶收挶晥㠸㠴㈷捡㙥㌰摥㐱晤搴㠱攸昰㘳愳㕥㠱〷户㔵慥慡㕥挳戵㙣㠶㤸㥢㤸搲㥢搰㙡㕢㐰㘶戳㑣慡ㄷ㘱改㄰㠸攸㘳愰ㅡ㝣㄰㡣晡挶㠱戳㠳攲搱㙢づ换攰ㄱ挴攱㔹㝢㜵㝤ㅣ㥥戱ㄵ摥扢㤹ㅢ㉢㄰〹捦㌲㝤㠲挵攱㔰㜴㠴挳㔳昰攸攴㄰㈵㠷㤵㔰㔹ㅣ㌸㘹愸挵扢㌸㈴搴㘳㈵ㅣ敡挸攱〸ㄸ昵㡤挳㤱㡥㐷慦㌹ㅣぢ㡦㈰づ㝦ぢ攳昰㤰慤昰摥搴摣㔸㠵㐸㜸㤶改摢㔸ㅣ㑥㐴㐷㌸㍣攰收㌰㠹ㅣ㌸戱㘷㜱攰㤴愱戶㝤㈷㠷㜸㥤扡愷㠴挳ㄴ㜲㌸つ㐶㝤攳挰㤹㐱昱攸㌵㠷㜳攰ㄱ挴攱㡥㌰づ户摢ち敦扤捤㡤昳㄰〹捦㌲㝤㤶挵㠱搳㠰挲攱㔶㌷㠷搹攴挰ㄹ㍣㡢〳攷〶戵㥤㈰慢挲㍥㘶捦搱搱扡戸扡愹〴挴捥戴攷㌱㠱昳㔹ㄹ扣〶㥤扥㔱攱㠴㘰摦愸㕣ぢ㡦㈰㉡搷㠷㔱戹捥㔶㜸㙦㜸㙥㕣㡦㐸㜸㘲㘲挴愲㜲㈳㍡㐲攵ㅡ㌷㤵㠵㕣换戵㔰㔹㔴㌸昳愷敤摥㐵㈵㤱㔴㔷㤴㔰搹〳㍡晣攵捥扥㠲攰っ㕦摦㐰摣つ㡦㈰㄰㤷㠴㠱戸搸㔶㜸㙦㝣㙥㜰㝡㄰㑦㤴㠳㔸㈰ㅥ㐴㐷㐰㕣攸〶㤱㈵〸㑥捦㔹㈰㌸昱愷攵㕤㈰攲敡摣ㄲ㄰㈶㐱㍣ち㉢㔹㉤㠴㜷㍤扡昹晥㜸捣昱攸昵攷㠴搳㝣㐱㈰捥〸〳㜱扡慤昰摥〰摤㜸ㄶ㤱昰㐴㘹㠹〵攲〵㜴〴挴愹㙥㄰捤〴昱ㄲ㔴ㄶ〸捥晢㘹慤㤰㔹摦ㅦ昱愸㍡愹㠴挳㐱攴昰㉡㡣晡挶㠱搳㝢攲搱㙢づ㥣攴ぢ攲戰㉡㡣挳㜱戶挲㝢ㅦ㜴攳㕤㐴挲ㄳ㘵㉢ㄶ㠷て搰ㄱづ挷戸㌹慣㈰㠷㝦㐳㘵㜱攰慣㥦㜶〸㘴捥晥㈲愹㡥㉣〱㜱㈸㐱㝣ち慢扥㠱攰散㕥摦㐰㝣つ㡦㈰㄰㉢挳㐰晣摥㔶㜸敦㠷㙥㝣㡢㐸㜸㤶改㐷㔸㈰㝥㐴㐷㐰晣捥つ攲㈸㠲昸ㄹ㉡ぢ挴㑦㔸搲晥搸〵㈲㤱㔶换㑢㐰ㅣ㑢㄰ち敢搴㌷㄰㥣摣ㄳ㡦㕥㙦ㄱ晤㘱㕥挳攱㝢㡥慣摡挳㐰戴搹ち敦㝤搱つㅤ㤱〴挴㠹ㄶ㠸㐱攸ぢ㠸挵㙥㄰㈷ㄳ〴㘷收㉣㄰㥣昳搳㑥㜱㠱愸㔳㑤㈵㈰㑥㈳㠸㈱戰挲戳て㠷㤸㥣摢ㄳ㡦㕥㠳搸ㄸ收㌵〱㈰昶て〳㔱戴ㄵ摥晢愳ㅢ挳㄰㐹㐰㥣㘳㠱ㄸ㠱扥㠰㈸戸㐱㥣㐷㄰搵㔰㔹㈰㐶㘲㐹扢〰㌲㙤搲攸㌹昳㐶㘷搴㝥㈵ㄸ㉥㈲〶捥搵攱搹〷っ㥣搸ㄳ㡦㕥㘳攰昴㕥㑤〰㠶扤挲㌰散㘹㉢扣㜷㐹㌷戶㐶㈴挱戰挶挲㄰㐵㕦㌰晣搶㡤攱㑡㘲㠸㐳㘵㘱攰㝣㥦㜶㜵㈷㠶戴㕡㔰㠲攱㕡㘲㐸挱〶捦㍥㘰攰慣㥥㜸昴ㅡ〳攷昶㙡〲㌰捣ぢ挳㌰搷㔶㜸敦㤵㙥㙣㡦㐸㠲攱㐶ぢ挳㌴昴〵挳ㅣ㌷㠶戵挴挰改㍡ぢ〳㈷晢戴㕢㍡㌱搴愹ㅤ㑡㌰摣㐶っ戳㘱㠳㘷ㅦ㌰㜰㑡㑦㍣㝡㡤㠱ㄳ㝢㌵〱ㄸ愶㠵㘱㤸㙡㉢扣㜷㑣㌷㜶㐵㈴挱㜰户㠵㘱㈱晡㠲㘱戲ㅢ挳扤挴挰昹㌸ぢ〳㘷晡戴晢㈱㜳扥㉦㌲㙡摢ㄲ㄰てㄲ挴㕥戰挲戳て㈰㌸愳㈷ㅥ扤〶㤱㠵㜹㑤〰㠸㔴ㄸ㠸愴慤昰摥㌹摤挸㈳㤲㠰㜸搴〲戱㍦晡〲㈲攱〶昱㌸㐱㜰㍡捥〲挱㠹㍥敤㐹挸㜰〰㠱扤㐳㌴慡㙡㑢㌸㍣㑤づ捤㌰挲戳てㅣ㌸㥦㈷ㅥ扤收搰づ昳㥡〰づ㘳挳㌸㙣㘵㉢扣㌷㔰㌷㤶㈰㤲㜰㜸挱攲戰〲㝤攱戰愵㥢挳㑢攴挰挹㌸㡢〳愷昹戴㝦㐲㘶敤㈵㔳㙡㜴〹㠶㔷㠹㘱㈵㙣昰散〳㠶挳ㅣ㡦㕥㘳攰㤴㕥㑤〰㠶ㄱ㘱ㄸ㠶摢ち敦㙤搴㡤㍦㈲㤲㘰㜸摢挲挰改㍣挱戰愹ㅢ挳扢挴㜰〲㔴ㄶ〶捥昱㘹晦㠲捣㍥㥥㑣愹㡤㑡㌸㝣㐰づ㈷挳〸捦㍥㜰攰㔴㥥㜸昴㥡〳㈷昴㙡〲㌸っ〹攳戰㥥慤昰摥㑤摤㌸ぢ㤱㠴挳愷ㄶ〷㑥收〹〷挳捤攱㜳㜲戸〰㉡㡢〳㘷昸戴㉦扢㌸挴搵挰ㄲづ㕦㤳挳㈵㌰挲戳てㅣ㌸㤱㈷ㅥ扤收挰改扣㥡〰づ晤挳㌸㘸戶挲㝢㔳㜵㠳戳㠰挲攱㐷㡢〳愷昲㠴㐳㠵㥢挳捦攴昰㘷愸㉣づ㥣摦搳㝥敤攲㤰㔴㘵㈵ㅣㄴ㙥户㌸㜸㉤㡣昰散〳〷㑥攳㠹㐷慦㌹㜰㌲慦㈶㠰挳㡦摦㠵㥣愷晢挱㔶㜸敦慤㙥㜰づ㔰㌸昴挷搸㜱㥥敥㕥昴㠵挳㜷昰㜸ㅦ㙢㈷攷改㜴㈸ㄵ攷攰㉣づ㥣摤搳〶㐰㘶㥦愷㑢愹慦㘰晤づ慣慤㤳㤷㠳挸攱㙦㌰挲戳てㅣ㌸㠹㈷ㅥ扤收昰㌸捣㙢〲㌸㝣ㅡ挶攱ㄳ㕢攱扤挵扡挱ㄹ㐰攱㌰挴攲昰㉣晡挲攱㈳㌷㠷愱攴挰ㄹ㌸㡢〳攷昶戴つ㈱戳㜶㤳㐹昵㝥〹㠶㡤㠹攱㈵搸攰搹〷っ㥣挱ㄳ㡦㕥㘳㜸ㅤ收㌵〱ㄸ摥づ挳昰㤶慤昰摥㘸摤㜸ㄳ㤱〴挳〸ぢ〳攷昰〴挳ㅢ㙥っ搵挴昰㉦愸㉣っ㥣搸搳㌶㠷捣㌹㝣㠸慡㔷㑡㐰搴㄰〴攷攴昰散〳〸㑥攰㠹㐷慦㐱㝣づ昳㥡〰㄰㉦㠴㠱昸㠷慤昰摥㜰摤昸ㄲ㤱〴挴㔸ぢ〴愷昰〴挴㜳㙥㄰㕢ㄳ挴昷㔰㔹㈰㌸慦愷㑤攸〲㤱㐸愸愷㑡㐰㐴〹㠲㔳㜲㜸昶〱〴攷敦挴愳搷㈰晡㘱㈷㔵ㄳ〰攲搱㌰㄰㡦搸ち敦㡤搷㡤㑡㐴ㄲ㄰㈹ぢ㠴㡥扥㠰㜸搸つ㈲㐳㄰〳愰戲㐰㜰㕡㑦摢愶ぢ㐴㕤㕡㍤㔰〲㘲ㄲ㐱っ㠶㔵摦㐰㜰晡慥㙦㈰㠶挲㈳〸挴摤㘱㈰敥戲ㄵ扥ㅢ戰㙦㠸㐸㍤摤㠰摤昵㤷捤〷㠳㝥㘵㤱㤷晢つ㈸㕡㘲㑥搷攱㠲扦挶愶㈶戹㔶㙥㈰敥㤷摣㠶扦㉤㍥〷户〵挷㕤㤲敢ㅢ敤扦㔷㍢ㅢ户ぢ攷敤㘷㥤㍢昲敡搲愳戳㔶㥣搷㠶㕢昴昶㉦捥㙥挷敤摣ぢ㔵昸摢挸ㅤㅤ㘶㕢换晦挲捤㤴㜱昵㈲敦㑥㠳㠷㜵ㅢ攵挰ぢ〷㜹㐵㘰攰捣㤸㜵㠷昵㉥ㅥ捥㥦っ㉦攷㙤㤶晦戳㍢扢㙢搳戰㠹㌹㌷搷㉣戸㙥ㅣ㕥愱敥挴㕢㙣捤㔱ㅦ㔶昶慢㡣戹慣ㅣ㐵㥣戰搷㘶愲改㠷扦昹㉢㜳换㘸㈲晡㉣㐸攴〲㔲㘹捡㉡㌷挶㘶攰㕤㌹㕥捡挹ㅢ㝥㤴㜹晥昰昷㠰〱㕣㘳攷㔱戱ㄹ㕣扢㥢㔰攴㤷㘷晦收㠶㙣㕢㕢㜶㐵㔵㜳㐳㤳搹戲㝦挷愲慡㠶愵㤸㍦挵つ捦㌱づ晣ㄵ㜱㝤㌶晥㘷㉡扥搴收㠸挸敤㔲攷捡㔶愸戵㠱㉢㌶㠷㙢挰ㄵ敢㕡愹戹ㄴ昱慡㔸㙢愵㔴つ㘲㜰挵㥣㠷ㅡ㠳づ㠷慢敦〲换捥㜴ㄳ㈰㜱愵扢㉥㌰㕤扤㍦摤㐲㑦扡㈸攲㤴愴慢㜳搲敤敥㑥户㑤㘹扡㌵㠱改昶昴愷摢摢㤳㙥㤲㌷ㅤ攷㡤㘴敤昶㜵愷攳㡣っ搷㑥㙢㠰㌴㜸换戹㌰㜰〸㔹搸㙢㌹㌴愵㕢㑥ㅥㄲ㌷攴搹摥㘱㜰搶㐶㠶㘱挲戲ㄳ㌲愷㐰〴㌲㠷㔱愱捥ち㑣戹㠸戱㤹戲敢㍤㍤㠰㈲搷㝢扡搰㥢㙥て㈷㕤ㄳ㉣㍢搳㜱愲挱㤵㙥㜵㘰扡㔶㝦扡㠳㍣改㌸㈷㔱昲㥥㥡㑥扡㜶㜷㍡㥥捥㜷㙤㐲慢〲搳㉤㘵散搲㉤㜶戹㈷ㅤ捦晣㤷愴㍢挸㐹㜷戰㍢摤㌲㈷㥤〵昳挸挰㜴㠷㌲㜶㈹捣㤵㥥㜴㉢扣改づ㜵搲晤挱㥤敥㠸搲㜴㠷〶愶㍢搲㥦敥㘸㑦扡愳扣改㡥㜵搲ㅤ攳㑥㜷㘲㘹扡愵㠱改㔶昹搳㥤攰㐹㜷戲㌷摤㘹㑥扡ㄳ摤改㜸㥥搵戵愹戴〶愶㕢敤㑦㜷慡㈷摤㜹摥㜴㍣敢㉡ㅦ㠴搳摤改㜸㍥搳㤵㙥㔱㘰扡戳晣改捥昱愴扢搲㥢㡥㘷㌷㈵摤㜹敥㜴㍣㙦攸㑡㤷つ㑣㜷愱㍦摤挵㥥㜴㙢扤改㙥㜳搲㕤敡㑥挷昳㜳慥㜴㝢〶愶㕢攳㑦㜷愵㈷ㅤ㑦攵㤵㝣㄰ㅥ㜴搲㕤敤㑥挷戳㘰慥㜴昵㠱改慥昳愷扢挱㤳㡥㈷捣㑡搲㍤敤愴晢㡢㍢摤ぢ愵改收〴愶㕢敢㑦㜷㡢㈷摤㑢摥㜴慦㍡改㙥㜳愷攳㐹ㅤ㔹㍢敢㝢㜰㐶㘰扡㍢ㄹ扢㜴慦㜲㤷㈷摤扢摥㜴ㅦ㌸改敥㜱愷攳戹ㄳ㔷扡敤〲搳摤敦㑦昷愰㈷摤攷摥㜴㕦㍢改晥收㑥挷㔳ㄴ慥㜴愹挰㜴㡦昸搳㍤收㐹昷戳㌷ㅤ捦㔷挸〷攱〹㜷㍡㥥〹㜰愵慢つ㑣昷㌴㘳㤷挲㝣㤶㈲搷ㄷ㄰㑦ㅡ㤴㙣㉡㍣㉤㈰改㥥挷㐲攷ㄷ㄰㝦㜰㑢㍡㙢ㄷ㍤㈶㌰摤㡢㌰昲散愲㕦愶挸㤵㡥扦捤㑢搲昱攷户愴㝢〵ぢ㥤改㐶愰攳㑡㌷㉡㌰摤敢㌰昲愴㝢㤳㈲㔷扡㙡昴㑢搲昱㐷慥愴㝢ㅢぢ㥤改昸昳搱㤵㙥㔸㘰扡昷㘰攴㐹昷㍥㐵慥㜴晣愵㔹㤲㡥㍦㈵㈵摤㠷㔸攸㑣挷ㅦ㘹慥㜴敢〷愶晢ㄸ㐶㥥㜴㥦㔲攴㑡挷摦㜳㈵改昸㠳㑤搲㝤㡥〵㈷㕤㈵㡦㤹㝢㝤㐰捦㔲户㈱昸改搳㘴收昹〷㝣愶攲捦挰㡣㙤挲㠱㜹㉦晥敡捥ㄷ挸愳㜸㈴捥ㄸ晡㤷昶〲㍢㠳㜹㍣捣㠵㉡ㅥ㍤㉢ㅥ敢㜲㔰晡㔷ㄴ昳㌰㔷㍣扥戶ㄷ挴㠳㠷戴㕤ㅥ昵攸㠹挷㌷ㄴ㉦戴㜵晡户昶㠲㜸昰愸戴换㠳㐷㥣攲昱ㅤ挵㍣搸愴㑥晦摥㕥㄰てㅥ㔸㜶㜹㘴搱ㄳ㡦ㅦ㈸收㜱愱㜸晣㘸㉦㠸㠷㘹㜷慣昵攰昱㥤㜸晣㐴㌱て敤挴攳㘷㝢㐱㍣㜸ㄸ挷〵换㠳㠷㘸攲昱ぢ挵㍣㍡ㄳ㡦㕦敤〵昱㘸户㍢㤶〷㡦戲挴愳っ㜷扥㔱㍣挰ㄲて挵ㅥ㔹攲㌵㤸〷㔳㕣戰㍣㜸愰㈴ㅥ攵戴㔹改㜸昴㜳㝢晣愱挴㠳挷㍡攲㔱㐱ㅢㅥ收㐸㡥㑡户〷て㘹扡㜲昰㜰㐵㍣㌴摡昰㐸㐵㍣晡扢㍤㜸㔴搲攵挱㈳づ昱愸愲つて㌶挴㐳㜷㝢昰挰愲换攳㉣挷㈳㐲ㅢㅥ㉦㠸挷〰户〷㡦つ扡㍣昸扤㉦㌹〶搲㠶㕦昹攲㌱挸敤挱慦昷㉥て㝥㜵㡢挷㍡戴攱户戶㜸っ㜶㝢昰ㅢ扡换㠳摦扥攲㘱搰㠶㕦扣攲戱慥摢㠳㕦戲㕤ㅥ㙢ㅤ㡦昵㘸挳敦㑥昱ㄸ攲昶戸慤挴㠳摦㠱㤲㘳㝤摡昰敢㑦㍣㠶扡㍤昸㔵搷㤵㠳㕦㘳攲戱〱㙤ㅥ㜴㍣㌶㜴㝢昰摢慡换㠳摦㐴攲戱ㄱ㙤昸㈵㈴㌹㌶㜶㝢昰ぢ愷换㠳㕦㈶攲戱〹㙤㥥㜵㍣㠶戹㍤㥥㉦昱攰昷㠱㜸㙣㑡ㅢ㝥ㄵ㐸㡥捤摣ㅥ摣敤㜷攵攰㉥㕤㍣㠶搳㠶㝢㜳昱ㄸ攱昶攰㥥扢换㠳㝢㘵昱ㄸ㐹ㅢ敥㤰挵愳摡敤挱㥤㙦㤷〷㜷慣攲㌱㡡㌶摣愷㡡挷收㙥て敥㍦扢㍣㘴挷㠶捦㤷㍥ㅡ㌶捥挳攰づ㑥捥戹搵㐰㡡㤳昲戲㌳昳㔹㜱愷㈶㔶㕢㔸㔶戲〳昳㔹㜱㐷㈶㔶㘳㉣㉢搹㘹昹慣戸昳ㄲ慢戱㤶㤵散愸㘸㌵づ㝤攷㘱㜰㠷㈵㔶㕢㕢㔶戲㜳昲㔹㜱㈷㈵㔶ㄳ㉣㉢搹㈱昹慣戸㘳ㄲ慢愸㘵㈵㍢㈱㕡㤵㤰攰捥㐸慣攲㤶㤵散㜸㝣戱戸〳ㄲ慢㍡换㑡㜶㌶㍥㉢敥㜴挴㉡㘵㔹挹づ挶㘷挵ㅤ㡤㔸㘵㉣㉢搹愹昸慣戸㜳ㄱ慢㙤㉣㉢搹㤱昸慣戸㐳ㄱ慢㐹㤶㤵散㍣㝣㔶摣㠹㠸搵昶㤶㤵散㌰㝣㔶摣㜱㠸搵ㄴ换㑡㜶ㄲ㍥㉢敥㉣挴㙡㥡㘵㈵㍢〶㥦ㄵ㜷㄰㘲㌵挳戲㤲㥤〱慤㑡搸㜳愷㈰㔶戳㉣㉢搹〱昸慣戸㈳㄰慢搹㤶㤵㝣攸㝤㔶晣昰㡢搵㑥㤶㤵㝣搰㝤㔶晣挰㡢搵捥㤶㤵㝣戸㘹㔵戲ㄵ昲㐳㉥㔶昳㉣㉢昹㐰晢慣昸挱ㄶ慢㕤㉤㉢昹㄰晢慣昸㘱ㄶ慢㝡换㑡㍥戸㍥㉢㝥㠰挵㙡愱㔸ㄹづ㈶挵捦愷㥣っ扦敡㕢㙢戶㙣㉡㝣慢昰㈷愲昸㤱ㄴ挵㤵ㅥ〵㍦㠵愲戸挲愳攰〷㑦ㄴ㙢㑡ㄵ㠶戳敥㡡ㅦ㍡戱戸扣搴㐲昱㜳㈶㡡换㍣ち㝥戴㐴㜱愹㐷挱㑦㤳㈸㉥昱㈸昸〱ㄲ挵挵ㅥ〵㍦㌳愲戸挸愳攰挷㐴ㄴㄷ㝡ㄴ晣㘴㠸攲〲㡦㠲ㅦ〶㔱㥣敦㔱㜰晢ㄷ挵㜹ㅥ〵㌷㜹㔱㥣敢㔱㜰㉢ㄷ挵㌹ㅥ〵㌷㙣㔱㥣敤㔱㜰㕢ㄶ挵㔹ㅥ〵㌷㕦㔱㥣改㔱㜰㡢ㄵ挵ㄹㅥ〵㌷㔲㔱㥣敥㔱㜰扢ㄴ挵㘹ㅥ〵㌷㐵㔱㥣敡㔱㜰敢ㄳ挵㈹ㅥ〵㌷㌸㔱慣㉥㔵っ昸㝦ち摡挷㠷</t>
  </si>
  <si>
    <t>㜸〱捤㥤〷㜸ㅣ搵昵昶㜵㘵㘹慣㔹摢㜸挰愶ㅡ戰㘵慣㠰ぢ㘶㔷摢戴〶攳㡥㌱戸〰戲改㐱㙣㤹戵〵㉡㐶㉢ㅢㅢ㐲㑣挰㈱㤴㄰㑡㘸愶昷㕥ㄳ㑣㉦愱ㄳ㝡ぢ㥤搰㙢㈰㤴搰㐲晤摥昷捣㡣㌴㍢㐵㈵晦㝣捦㤳昵散昵摣㝢摡㥤摦搴㥤㝢㘶㔴愱㉡㉡㉡㝥挶㠷晦昳㔳挵㤹㑤ㅢ㔷㤶㍡捤搶㠹㌳摡㕢㕡捣㝣㘷㜳㝢㕢㘹攲戴㡥㡥散捡戹捤愵捥〱㔰搰㥡㥡㈱㉦㔵㌷㤵㥡て㌱㙢㥡㤶㥢ㅤ㈵㈸㔵㔷㔴搴搴攸㤵㤰㙦㙣㝦つ愷愲搳㑡慦㘲〱慤ち㕤㘳㌱㤰㐵つぢ㥤㐵㠴挵㈰ㄶ㠳㔹っ㘱戱づ㡢愱㉣っㄶ敢戲㔸㡦挵㌰ㄶ挳㔹慣捦㘲〳ㄶㅢ戲搸㠸〵攳敢㥢戰ㄸ㠱㘲昰愶㈸ㄶ捥㤸扥㈰㜷〰㤶愶戱戳扤挳㥣㌰㙡㜷慢捦㤳㘳戱㠹戱㠹昵㤹晡搴挴攸㠴㔱㌳㤶戵㜴㉥敢㌰㈷户㤹换㍡㍢戲㉤ㄳ㐶敤戲㉣搷搲㥣摦搹㕣戹戰晤㐰戳㙤戲㤹㡢挶㜳搹㐴㐳㉣㤱㑣ㄶ㌳㤹㠶挱㥢挱昳晣ㄹ搳㜷改㌰㡢愵晦㤶捦捤改㜳挱㡣改ㄳ攷㥢㥤晦㉤㥦㈳攱ㄳ㉥㘷戶户㘶㥢摢晥㑢㑥慢戹㑥㤳㌳捤㝣㌳㔷扥㘹㜶㌴户㉤㥥㠸㙥㤷㠱㐶㉤㍤㜱㕡愹戴慣㜵㈹户愳ㄹ㘶㑢换㙥㘶㔱㔶㝡敢捣㔲攷㉥搹㡥搶搲攰㔶昲㌳㍢捣戶扣㔹㕡愷㜵搶㡡扣搹㘲㉢㤶㙡㕡㜷捦㜶捣捦戶㥡㔵㥣ㄹ摡㙡慤挳㌹〵戳慤戳戹㜳攵㤰搶㐵㈵㜳户㙣摢㘲㤳㉡搵慤戳㤷㌵ㄷ㔴㔵ㄵ愶㡡〱㕢〶昵㑣㔶ㄴ晡搳㍡㘳㐹戶愳㔳㙡㕣㠵戱㈰㕤搷收㈲㑢㔱搶㉦㙥㔲愳㍣㔶㕣㘷㡤捤慤㍢㥢ㅤ㙤㘶ぢ㠳㜰㑤㡥昷㈸〹㈰㙢㍤㜴㤱㜲ㄶ㠷㙢㐹つ戲㜷㍥㉥ぢ愳㘸愳㔰㙣㌴扦扤愳ㄵㅢ攴㍣㌳摢㌶㌹㌶愱戱戳㌰搳㕣㍥㌹㍡戱㕥慦㠵㔴ㅦ㑤扤㉤㔰っ〳㡣㐲㝢㙢昳㈱㔹搲㥥㔴ㅦ㑢㐵㈷改㘳愸㔲㠷㐲㔵扤㡣㕤摤ㅤ㠰扢㕢㘵㔳戶戲㈹㔷搹㤴慦㙣㉡㔴㌶㤹㤵㑤挵捡愶挵㤵㑤㑢㉡㥢㥡㉢㥢づ愸㙣㍡㄰㍡捥愷㘶攰挰㑡晢戳摢㑢愳敦ㅣ㜷攷㙦愶摥㜸㘵挵㌱慢收㌷散愰戸㜷换挱㘱㑢捣㠴㜷㜸㉢㐸昵戱㈸戴㜱㈸㝣ㅤ㑥㈴㈶改攳愹㌲〱㠵㔲捦愲挳散昴㝢ぢㅥ摡㝦挸㥡㑦ㄶ㥣㌹㙢攷攷扥㙦㍣晤㍥挵挳㠸㐴㥢㠸㤹昰㘸摢搰㔵ㄴ㠵ㄶ㐳攱㡢㤶慡㥦愴搷㔳㈵㡥㐲愹挷散㘸戵昷扥㝦搵㥦㡢昳㜶㍣昲昳つ昵〳㜶扢收㉤挵攳㤵㐴㑢㘲㈶㍣㕡㡡慥搲㈸戴〶ㄴ扥㘸㐹慣㡣っ㔵㈶愱㔰敡〱㍢摡㔳摦摥昴晥昲㤵摢敦㜰晥㌳挷㙥㜷昷昴㕦改㡡〷㐶㠹戶ㅤ㘶挲愳㑤愶慢敤㔱㘸㔳㔰昸愲㌵㘰搹愶㔲㘵ㅡち愵敥戲愳㥤ㅢ戹㜷㑡攴攲晡㘹㔷㥤ㄸ㙢㘹晡㔲慤㔵摣ㄹ㈵摡っ捣㠴㐷㥢㐹㔷戳㔰㘸㍢愰昰㐵㑢挵㈶改戳愹戲㈳ち愵㙥戶愳ㅤ㌹晤挵㜳慥敡昸㜸敡敦㑡て散昴捣捣ㅦ昶㔳㍣搴㑢戴㥤㌰ㄳㅥ㙤㘷扡㥡㡢㐲㥢㠷挲ㄷ㉤㠳㘸昳愹戲〰㠵㔲搷摢搱㔲㡦㜴㍣㍦攲㠵〵ぢ㉥ㅤ昱昵戱てㅥ戰㔷㤳攲㌹㐵愲敤㡡㤹昰㘸扢搱㔵㈳ち㙤㈱ち㕦戴㘴挳㈴㝤ㄱ㔵㜶㐷愱搴ㄵ㜶戴㈹㈷㕥㜰㙤昶攵㤵搳㑥㍢㝣挸㥢㍢つ㝤昰㈱㌵〸㘲㠹戶㈷㘶挲愳敤㐵㔷㝢愳搰昶㐱攱㡦㤶㥣愴敦㑢㤵㕦愲㔰敡㐲㍢摡㍢敦㝣晦攳㐵㉤㤷捦扣晤㄰攳愳㜵摢㕥㜹㑣昱㉣㈹搱㥡㌰ㄳㅥ㙤㝦㐸昵㉣ち㉤㠷挲ㄷ㉤㥤㤹愴攷愹㔲㐰愱搴㔹㜶戴昵搶㡣戹㘳攴つ㑢愶㕤㝤摡㠱㑤㥦㍦㜱攱㔱㡡愷㘳㠹㔶挴㑣㜸戴挵㜴戵〴㠵搶㡣挲ㄷ㉤㤹㥥愴ㅦ㐰㤵〳㔱㈸㜵㡡ㅤ敤愴挵搷慥㍦㜸收㐳搳㑦晥昴㡤㝤づ㙦㝦攵㜸挵昳扥㐴㙢挵㑣㜸戴㌶扡㙡㐷愱㉤㐵攱㡢㤶挶戱攴㈰慡㜴愰㔰敡㜸㍢摡㥤敦戶㙥ㄱ㝦昴挳㤹愷㥣戳攰戴攱慢挶㥦愵㜸㠱㈱搱㍡㌱ㄳㅥ㙤ㄹ㕤㉤㐷愱ㅤ㡣挲ㄷ慤〱敢㙤〵㔵㔶愲㔰敡㈸㍢摡㉢㌷戴ㅣ昲㔳敤㕥戳敥㕣戱㜵㑢㘴挲㔷昷㈹㕥挹㐸戴㐳㌱ㄳㅥ敤㔷㜴㜵ㄸち敤搷㈸㝣搱㤲㔸㙦慢愸㜲㌸ち愵㔶搹搱搲ㅢ㡣摦晡攷㉤㕡收㕤㌶㘱昰㠶㙦散户晤㘵㡡㤷㑣ㄲ敤〸捣㠴㐷㍢ㄲ㔲㝤㌵ち敤户㈸㝣搱㔲㈰㜹ㄴ㔵㝥㠷㐲愹ㄵ㜶戴挷㡥㍥攰晣〱㍦扤㌹昷散〳㍥搸昱戳挸慢ㄳㄵ慦捤㈴摡㌱㤸〹㡦㜶㉣㕤ㅤ㠷㐲晢㍤ち㕦戴㌴戶㤲攳愹昲〷ㄴ㑡ㅤ㘴㐷㝢戶昵㤹挷搶ㅤ昴昴㡥㔷㥦戹挷㥢㜷㥦㜵收㡤㡡ㄷ㠱ㄲ敤㐴捣㠴㐷㍢㠹慥㑥㐶愱晤ㄱ㠵㉦㕡㈲㌵㐹㍦㠵㉡愷愲㔰敡〰㍢摡愱晢㡤㑢㔴㥣㝣搷扣ㅢ敦扢㜷昳搲㡦捦㕦慣㜸戵㈹搱㑥挷㑣㜸戴㌳攸㙡つち敤㑣ㄴ晥㘸搸㑡捥愲捡搹㈸㤴捡摢搱㑥摣㘷攵敤昱㍢敡㘶㥦㍣敥愰散㑤㔷挷搷慡昵㈱㤶㘸攷㘲㈶㍣摡㜹㜴㜵㍥ち敤〲ㄴ扥㘸㈹㉣摢㠵㔴戹〸㠵㔲晢摡搱㡥扥昹攳捣㠱て㡦㥦㝢挳㈶ぢ愲ㄵ㘳㌷扣㐹昱晡㔹愲㕤㠲㤹昰㘸㤷搲搵㘵㈸戴换㔱昸愲愵㜱挶戹㠲㉡㔷愲㔰㙡㤱ㅤ慤㜱摥㤵㘷摤昹摣㝤ぢ㑥㍦愴攲戴㈳㘷㈶捥㔱扣㔰㤷㘸㔷㘳㈶㍣摡㌵㜴㜵㉤ち敤㍡ㄴ扥㘸㈹㤰扣㥥㉡㌷愰㔰㙡扥ㅤ㑤扢㝥搳㑢㙥ㅦ㔶㤸㜶㜶㘹㕣㐹㙢㍢慦㐲㙤〴戱㐴晢㌳㘶挲愳摤㐸㔷㙢㔱㘸㌷愱昰㐵㙢挰戹晢㘶慡摣㠲㐲愹搹㜶戴㘳㝥ㄸ㝥㐸攷㈱㠳攷㥣昳捥摤㝦晣昰扢㡦㜷㔴ㅢ㐳㉣搱㙥挳㑣㜸戴摢改敡づㄴ摡㥤㈸㝣搱㤲㈰㜹ㄷ㔵敥㐶愱搴㔴㍢摡㉢㝢㤶㍥戸㙥扢㤷㘷摦扣攸㡣摢㔶㙦戶攴㔷㙡ㄳ㠸㈵摡㍤㤸〹㡦㜶㉦㕤摤㠷㐲扢ㅦ㠵㍦ㅡ捥愶て㔰攵㐱ㄴ㑡㘵散㘸㝢愹〷摥晢攲㑦㥢捤㕢㍢㙥攴捤㜷捥摥㜷㜳㌵〲㘲㠹昶㌰㘶挲愳晤㤵慥ㅥ㐱愱㍤㡡挲ㄷ㉤㡤昵昶ㄸ㔵ㅥ㐷愱㔴扤ㅤ慤㜴昴㥣攱戳㉥㥢㌵晢挶扦捦晥㌹扦昸昳㠵㠳㥦㠴㜸㔷晢㘲㜸㘶㐷昶㘰晣扣攸晥攵㔲㍦㌱捡㝦扤晦㘴挳㉦戶㘲戲㤸㉥挶㘲㠵㘴㌴ㅢ捦㔶搷挲㙤㕦㝦ㅢ昰㔰㍤戸戸㐷㌳慥愹て㤶ㅦぢ㥢㑥捦㤶捣敥摦づ攳㙤搹昴昶㘵㙤㠵搲㠸㘰㘱㘳㘷戶搳摣挴㉢敢㜶攲㌳㙢挴㑦㈹戳㈴昱㌶昷㥡敤㥥㙤㔹㘶㑥㕢搱㙣㠹㌷昳㠸昱㐳慡㍤ㄷ㉥摤愱挳㍣愸㑢敡敢搱㌴晣搲㕦㉥扥㝤㑢㘹㠹慣㝥㡤㥡戱愴扤㘴戶㐹昷挶户敥搲㥣㍦搰散㘸㌴㜹㥦挰㉣挸愲慥㑦㤱晤㙢㙥晣㠲㌶㉣㈸㝥㥦ㄵ㐶扢㕢㡢戳㔶㜴㥡㙤〵戳㠰晥㉥㌵㍢㍡㔷㉥捣收㕡捣つ捡㔴慣㤸㄰㙣㕣搶扣㐳㝢㝥㔹㘹㐶㝢㕢㘷㐷㝢㑢戹㘴㕡㘱㜹ㄶ扦㈰ぢ昳摡ぢ㈶㝥〰㔶昱㔳愱㉡〶っ㔰慡㘲㕣搰慦㌰晡㉤㑤㤴ㄵ攱㕡挵㥢㘱㥤㙦㔴扥搹㑤摣つ㑢㠷愵㘸㌱戹㑤㔶㡥改挵㤹昸愵㥢戱攱㡡慥㘵攲㑤ㄵ㙡㙦ㄵ慥㉤㝤散㕡㜳晦㝦㤵㉢㉢㠷搹㑢㍦㙢㌹㝥㘵敦㠸ㅦ㤴㉤㘶㐷㡦户㠴ㄴ㝢愴㍦㠵愲㝡ㅢ散捤愱昴慡愰愱㔶愸㤵搵〷㌷ㄷ㍡㤷㘸㑢捣收挵㑢㜸挹㠵摢㐶㌵㌵㐴敢晢攸捦愰㐹㝦㤶挵㜳㈸㈲㤱ち敤㙦㔴搲㈲晡昳㔶扤㝡㌴晥敦晦敦昷㑡㔸改㜲扦〰㌷㜷㑡搵慤㍢戴㜷㤴〶っ〸㕡捡ㅤ戳愵㈵㥤摣㍣㝢ㄶ搲摦ぢ㉣㕥㐴㔱㍤〶㐵慦户〷㠶㐲愹㡡㜷㐱㠶戴捥㌴㡢㔹摣㝢㤲扤㕢㘵慢㕢慤摢ㄹ㌳捤㔲㕥攷㝤㡦㌹搸㔷㔶㘸㤸挳捥㍦戸㤵㕢扦戹愲㜳㘶戶㌳㍢戰ㄵ㜷㔰戰㤶㜴㈸㡤ㄷ㉢㙢㡥㤶㐳愴捤戱㡥搸㌵㜸㌰㘴搶攵㘵㤰㌴㔸㥥戰攳㘰㝦愹ㄸ㘰㤷㍤㉦〴晡扥㌹ㄶ㐲昳㙥攸攵㜷㐲㜸㑦㘲戶搹戶㜰攵㔲戳㐴昵ㅡ慤㐷㤴摥摤㡢捥ㄶ攴㜳㡢㍡㥢㕢㑡ㄳ搱搳搹ㅤ敤换㤶晥㌷晤搰㤷晥ㄲち攷㔳晤ぢ㙣挵㝤㕦㈶攰慡ㄸ戸㥣敢愶愹愹愲㠶摥搸愲㙦挱㠲㕢㉢㥣晤㡣晦攴愳扦㠶晦㈲㍤挹慡敢愰搱㥦扢㐶搵搰ㅦ摣ち㐲ぢ㍢㑣戹て㔶㈳ㄵ搰ㅥ搲扡㐷㝢挷㠱戹昶昶〳戹㍤慤㈳戵搲ㄲ搳散攴扤愵㐱昶扤㌴戹㘷愶搴㠰〱㘵昷㠵㕣㌷愱㐶挲扦昶㈶㡡㈱搳㕡㕡㐶㌹ㅥ㑢摡㕢㘸ㅡ㠰扢㕣摡摢㤸㐹攲㐸摥搹摥㠹愰愳㤶愷㐶㙤㑤戵㔲攷愸ㄹ㌸㕢㡥攲㌹慡愵戹捤ㅣ戵㔵㕢晢愸づ戳戴ㄴ户㤳捤戱ㄳ㔷戴㤴㔶愸㑤㠱㠶户㜷挶㝣㤱㍣攰㠵昸㔷搳慥晣攸㔱㜳摣挰㐳㥦㔰㈳㙣㠱敦㉥搳㔶〸㔶㡢慦晥ㅥち戵㌱搴㜸挸挱㝣昹㐷晦〰㜵晤㐳ㄶㅦ愱挰㠱㐳㔶〵㡥ㅢㅦ㕢㔵㌵ㄶ晦昳搸愱㝦挲攲㥦㈸搴㜸ㄴ摣㜳昵㑦㔱㌸ㅦ㘵挰㍦㌷〸㔹愹攳搰散㕦愹晦㐲㙢㐴敦㐱愶㈶㐰㠳㉢㔶㈷㐸㥤攸㜴㘲㔳ㅡㅣ〷〲愸戶〵扥ㅢ㕦摢挰㑣〰晣㐰晢〱㔰ぢ〶昰ㄳ㘳㄰㡣捥捤搱〵愰搲慡慡㈸㘴〲㘰〰ㅡ㜴摥昸㔷昵㘸ㄲ〰搵愸㌹ㅦ昵摤㑦㉥〰㌱㌴晢〱攸昴愹昷㈰㔳㜱搸〵〱昸っ捥〳〱㝣㙡ぢ㝣昷攲㔲昰㔴换㕥慣挷㉥㝦〲戵㘰〰挳㈱搶搷㘷戱〱ちㄷ㠰㡤慣慡㑡挳㠹〰搸㤸㑡㥢愰㔰ㄹ㌴〹㠰ㄱ愸㌹ㅦ昵㡥ㅢ㐰〳㥡晤〰㐶搲愷摥㠳㑣㑤㠲㕤㄰㠰㤷挳〰扣㘴ぢ㝣户〷㈷挳㔳㉤㝢戱ㄵ扢晣㐲㈸㠰㜱㄰敢攳㔹㑣㐰攱〲㌰搱慡慡敤攱㐴〰㙣㐳愵㈸ち㌵ㄵ㑤〲㈰㠶㥡昳㔱㑦戸〱㑣㐱戳ㅦ㐰㤲㍥昵ㅥ㘴㙡ㅡ散㠲〰摣ㅦ〶攰㍥㕢攰扢㘳㌹ㄳ㥥㙡搹㡢敤ㄱ㔴摤ㄳち㘰㉡挴晡㌴ㄶ搳㔱戸〰捣戴慡㙡ㄶ㥣〸㠰㔹㔴摡〱㠵攲㍤㑣〱㌰ㅢ㌵攷愳㙥㜱〳搸〱捤㝥〰㍢搳愷摥㠳㑣敤〸扢㈰〰搷㠶〱戸挶ㄶ昸㙥愲敥っ㑦戵散挵㐲㜶昹慡㔰〰扢㐳慣敦挱㘲㑦ㄴ㉥〰㝢㕢㔵㌵ㄷ㑥〴挰㍥㔴摡ㄷ㠵㥡㡦㈶〱昰㑢搴㥣㡦扡搰つ㘰ㅥ㥡晤〰戲昴愹昷㈰㔳ぢ㘰ㄷ〴攰㡣㌰〰愷摢〲摦㝤摤摤攰愹㤶扤㌸㠰㕤㍥㌵ㄴ㐰ぢ挴㝡㉢㡢㌶ㄴ㉥〰㑢慤慡㙡㠴ㄳ〱㜰㄰㤵㍡㔰愸㐵㘸ㄲ〰㈵搴㥣㡦晡扤ㅢ挰㐲㌴晢〱ㅣ㑣㥦㝡て㌲戵㍢散㠲〰ㅣㄱ〶攰㌷戶挰㜷慢㜹㉦㜸慡㘵㉦づ㘷㤷㔷㠵〲㌸〲㘲晤㐸ㄶ慢㔱戸〰ㅣ㘵㔵搵摥㜰㈲〰㝥㐷愵愳㔱愸㝤搱㈴〰㡥㐱捤昹愸攵㙥〰晢愰搹て攰㜸晡搴㝢㤰愹㕦挲㉥〸㐰㑢ㄸ㠰〳㙤㠱敦敥昷晥昰㔴换㕥㥣挶㉥㌷㠷〲㌸〳㘲㝤つ㡢㌳㔱戸〰㥣㙤㔵㔵ㄶ㑥〴挰㌹㔴㍡ㄷ㠵捡愳㐹〰㥣㠷㥡昳㔱晢扢〱攴搰散〷㜰ㄱ昴㈳㝡て㌲㔵㠰㕤㄰㠰摤挳〰㉣戲〵扥ㅢ昲扣搳㕥换㕥㕣捤㉥㌷㠶〲戸ㄶ㘲晤㍡ㄶ搷愳㜰〱昸㤳㔵㔵㑢攰㐴〰晣㤹㑡㌷愲㔰〷愰㐹〰慣㐵捤昹愸㥤摣〰㥡搱散〷㜰㉢㝤敡㍤挸搴㠱戰ぢ〲㌰㌵っ挰ㄴ㕢攰ㅢ㈳㘸㠳愷㕡昶攲㕥㜶㜹㜲㈸㠰晢㈱搶ㅦ㘰昱㈰ちㄷ㠰㠷慤慡㙡㠷ㄳ〱昰㔷㉡㍤㠲㐲ㅤ㠴㈶〱昰㈸㙡捥㐷㈵摣〰㤶愲搹て攰㐹晡搴㝢㤰愹づ搸〵〱ㄸㄷ〶㘰慣㉤昰つ㕢㉣㠳愷㕡昶攲㐵㜶㜹换㔰〰㉦㐳慣扦挲攲㔵ㄴ㉥〰㝦户慡㙡㌹㥣〸㠰搷愹昴〶ち戵〲㑤〲攰㑤搴㥣㡦摡摣つ攰㘰㌴晢〱扣㑢㥦㝡て㌲戵ㄲ㜶㐱〰㠶㠷〱ㄸ㘶ぢ㝣㈳㈹扦㠲愷㕡昶攲㥦散昲扡愱〰㍥㠳㔸晦㥣挵ㄷ㈸㕣〰扥戴慡敡㌰㌸ㄱ〰㕦㔱改㙢ㄴ㙡ㄵ㥡〴挰㌷愸㌹ㅦ㔵攳〶昰㙢㌴晢〱㝣㑦㥦㝡て㌲㜵㌸散㠲〰晣昴㘳挸愵昰㡦戶挰㌷戸㜳㈴㍣搵戲ㄷ㔵㤵攸昲昷㔰ぢ扥ㄴ搶㈰搶〷戲愸㐱攱〲㄰戱慡㙡㌵㥣㡣愶愳㐱㔴ㅡ㡣㐲ㅤ㠵慡〰ㄸ㠲㥡昳㔱㕦㈰㐶搷㡦愱摦愲搹て㘰㕤攸㐷昴ㅥ㘴㡡㠳㐸㐱〰㍥〸〳昰扥㉤昰㡤㌷ㅤぢ㑦〲㘰ㄳ㜶昹摤㔰〰㥢㐲慣㙦挶㘲㜳昶慥晢搷攰㈸慢慡㡥㠳愳搱㕣㥣㕡㉡㡤㐶愱㡥㐷㔵〰㙣㠱㥡昳㔱慦扡〱晣ㅥ捤㝥〰㕢㐲㍦愲昷㈰㔳㝦㠰㕤㄰㠰㘷挲〰㍣㙤ぢ㝣㐳㘰㈷挱㤳〰㠸戲换㑦㠶〲愸㠷㔸㡦戳㐸戰㜷摤〰㔲㔶㔵㥤っ㐷愳戹㌸㘹㉡㌵愰㔰愷愰㉡〰㌲愸㌹ㅦ昵愰ㅢ挰ㅦ搱散〷㌰ㄹ晡ㄱ扤〷㤹㍡ㄵ㜶㐱〰敥〸〳㜰扢㉤昰㡤捡㥤〱㑦〲㘰〷㜶昹搶㔰〰㍢㐲慣捦㘱戱ㄳ㝢搷つ㘰慥㔵㔵㙢攰㘸㌴ㄷ㘷ㅥ㤵收愳㔰㘷愱㉡〰ㄶ愰收㝣搴昵㙥〰㘷愲搹て愰ㄱ晡ㄱ扤〷㤹㍡ㅢ㜶㐱〰㉥つ〳㜰㠹㉤昰つㄴ㥥〷㑦〲㘰㕦㜶昹愲㔰〰晢㐱慣㌷戱搸㥦扤敢〶㤰戳慡敡㝣㌸ㅡ㡤慦㥥愷㔲〱㠵扡㄰㔵〱㘰愲收㝣搴㤹㙥〰ㄷ愰搹て愰ㄹ晡ㄱ扤〷㤹扡〸㜶㐱〰㑥っ〳㜰㠲㉤昰㡤㕤㕥ち㑦〲愰㠳㕤㍥㍥ㄴ㐰㈷挴晡㌲ㄶ换搹扢㙥〰㉢慣慡攲挰收㘸㉥捥㑡㉡ㅤ㠲㐲㕤㠱慡〰㌸ㄴ㌵攷愳㔶扢〱㕣㡥㘶㍦㠰㔵搰㡦攸㍤挸搴㤵戰ぢ〲㜰㐸ㄸ㠰㤵戶挰㌷㥣㝡つ㍣〹㠰愳搹攵㠳㐳〱ㅣぢ戱㝥ㅣ㡢摦戳㜷摤〰晥㘰㔵搵戵㜰㌴㥡㡢㜳〲㤵㑥㐴愱慥㐷㔵〰㥣㠴㥡昳㔱㙤㙥〰搷愱搹て攰㔴攸㐷昴ㅥ㘴敡〶搸〵〱㈸㠴〱挸摢〲摦〸敦㡤昰㈴〰捥㘵㤷戳愱〰捥㠷㔸扦㠰挵㠵散㕤㌷㠰㡢慤慡㕡ぢ㐷愳戹㌸㤷㔰改㔲ㄴ敡㘶㔴〵挰㘵愸㌹ㅦ戵愷ㅢ挰㑤㘸昶〳戸ち晡ㄱ扤〷㤹扡〵㜶㐱〰收㠷〱㤸㘷ぢ㝣㠳捥户挳㤳〰戸㤱㕤摥㌹ㄴ挰㑤㄰敢㌷戳戸㠵扤敢〶㜰㥢㔵㔵㜷挰搱㘸㉥捥敤㔴扡〳㠵扡ぢ㔵〱㜰㈷㙡捥㐷㑤㜷〳戸ㄳ捤㝥〰昷㐰㍦愲昷㈰㔳㜷挳㉥〸㐰㐳ㄸ㠰戴㉤昰㡤㠳摦ぢ㑦〲攰ㄱ㜶㌹ㄹち攰㌱㠸昵挷㔹㍣㠱挲〵攰㈹慢慡敥㠳愳搱㕣㥣愷愹昴っち昵〰慡〲攰㔹搴㥣㡦㥡攰〶㜰㍦㥡晤〰㕥㠰㝥㐴敦㐱愶ㅥ㠴㕤㄰㠰搱㘱〰㙡㙤㠱㙦㘸晥慦昰㈴〰摥㘰㤷㐷㠶〲㜸ぢ㘲晤㙤ㄶ敦戰㜷摤㕢挰㝢㔶㔵㍤〲㐷愳戹㌸敦㔳改〳ㄴ敡㌱㔴〵挰㠷愸㌹ㅦ戵㠱ㅢ挰愳㘸昶〳昸〴晡ㄱ扤〷㤹㝡ㅣ㜶㐱〰〶㠷〱ㄸ㘴ぢ扣搹〲搵㑦挱㔳㍦㐶㜹〷戱挳挵摤㥢捤㠳㌹㉣戵㑥ㄱ㜹挴㌳㤶㤵㍡摢㘵っ㙤㐸㜱㘶晢晣昶捥㤹捤愵愵㉤搹㤵挳㡡昶捣ㅥ㑢捣㌶㡣㜰㜷㘰愰摢搳搶扥㜴愹㔹搰㡢㡤敤换㍡昲收㥣㤹晦ぢ㈳攰㔸㍥慣㍡ㄹ晣慥㔴昸晣㘷㠳扡ㄵ戰挴㔶㠲㑦㐵昵㌳㜰攸ㅤ㥢㤳㙣㘶搷㌸扡捣ㅡ㔰ㅣ摡㑤㜴㘱㜳㘷㡢㌹愸㈸㘳搸㌲㕦㔳〴㐵愴つㄴ〶ㄶㄷ㉥挱㤸搵捣㈱挵搹ㅤ捤〵㡥ㄱ㜱㘵っ户㔴攷㥡㡢㤱㈲戰㑢㝢愹㤹愹捣㐳㡡ぢ㍢戲㙤愵愵ㅣ敤捣慦㕣慦慣㈶挳愲搵挵改捤㙤㈵㠴㤱戵挸昹愱挵挶㈵敤〷攳ㄹ㠶㘵慤㙤戳戳㑢㑢晦ㄳ㙢㐵㜱戵挸㐷㔶㡤慡㔴㤵㤵慡愶戲收㍦㕤㍦摡搷搸挷㠶㔹搹攱愳戰㥤㜶㜶㌴攷㤶ㄱ㤸挴愸㐷㔹挵㐲搶㘱㐵昵戳㤸昳㡥㙢扡㔶愱㈷㈹㠱㝤㉤换捤てㅣㅦ敦㝡㌰㘴㌳愸敢摦愰㍢㠳扦㐵戱搳散㐵㜳扡搳㜵晥㑦㑦㔹㔴㍦〷捦㝤捥㡥㔸ㅦ捡敢㔸㥢㄰㌳㈶戸㐵㘱捦挴㤶挰㥡㜷戳㡣ㄴ㐵㠷㕢攸㍡摤戳㍢㘰㠰㝤㜰㜱㙥㌶㘷戶㈰㉦愰㌵摢戹㡥㔵㘱㠲〶戲昰㑢戶㙣㐶㝢㙢㙢㤶㥢ㅣ㥦㈵㘸捣㘷㕢捣㥡攲戴㘵㥤敤昳㥡摢昴㈲ち搹㉥敤愶散ち㌴㘵㔷㔸㈳昸挵摤㤸㉦㈴昳昴搵扥㌸摢搱摣戹愴戵㌹㕦挳ち挷㑢晦㈷戶㔵ㅣ㍦慡〰搳昹㌸挷ㄲ㙦㑡㠰㌵㌰㡦搵㍤ㄱ㔹㌴㐴挷搵㡦㉤扡㔲㘹昸愷晥挳㜴ㄲㅣ㜹攴㠴愲㝦〷㙦搵昸捡愱㐸晡昲㤹っ挵㘲昶戳㔵搸㐴攵攰愴㥥愷〲扥晡昷㔰攵っ扦㔵㉦愰攸㌱搷㘰㈰ㄴ㈲㜳摢戳㠵ㅤ戲㜹㍣ㄷ㌴搰㝥㉡愸〶慢㤶㠷㥡づ㠳搹ㅦ㌳㤰㔰㠴攱敤攵捤〵戳愳㠶つ㡤㜸敡愹㡡㜹㈳㥡戵づ㌱づ㍥愰愲扡㝡㔰㑤㔰慣㌹㡥慦㌱昶㤸扡晢愹慡㌹㍥晦ㅦ敦摡㌰㠵㝤㡦㐴攴ㄴ昵〳ㄶ㐷晦㤱换昴㈲ㅡ戹㍣ㅥ㠵㥦愸昰㌳㡡敡㤷㈰昴慥㥢昲㐴っ愴㙢攸㔰慡㤲攷㘹㤸㈲㔲㠳㜴ち挹㉤愹㤶〵ㄹ攴捡〹搱慣㜴㤰ㅡ攷㈱ㅤ慤ㄱ㕢戹㔹㠸㔸挷㔷收㥥攰捣㔰㔱㔹㔹㠵㔵慤㜹昳改㝣㘱攱慣戵搱㤴㘴ㄱ戵㌹扡愰㌱㡦㜰〴㜷ㄶ昸㙦ち㝡㘸攵㙦搰挲搸昶捦昸㑦㍥㤱㠸㕥〹㥢㡡㠸㝡つ愵〳愲㠶㉤ㄶ㈹慣〲摣〷㐳愱摥㐳㈳㉦〷㕣㈷㉦昵〱慡㍣㠱攱敥ㅥ㔸挹挷㜳㜰㔴ㅦ愲㤵〷㐸㕤愳㤳㡦㌰挷攳㑥搷㜶㔸㠳搶摥户挳㡦㘹㠱慦捥㈷摥㌸㈳摦㑦㌰攳㜴㤹つ㜶㤷㈳搰搱〷㔱昱㥦挱ち㠳愹㌰㠴ち㥦㐲㠱㉢㔸㕢〷戵㔰㜰㝣㜸㈶〰㥣〱ㅢ㠰晢㤷㉢㠸ぢ摣扡っ戲ㅥ㠳晣〰〵㉦戸㥦搰搶ぢ㌸慥㈳〱㌷㥣㑥戸挴㘵攰㌶㐰㙢敦攰㉡㘱㐶㌴晡㠶攲挴慡㈸愶㈶〴㠰摢〸㍡晡挶㔴㘴摡㐲㠰挲㈶㔴ㄸ㐱〵㘶㌲〸戸㑤㔱ぢ〵挷攷㠰〲挰㙤づㅢ㠰㘳㜶㠳ㄳ挴〵㙥㈴㠳㡣㘲㄰㘶㈲㜸挱㌱晤愰ㄷ㜰㑣㑥㄰㜰愳改㠴㔹ち㘵攰挶愰戵㜷㜰捣㘶挰㠴㈷扣攸〴㌳昲㘵㑡㠳搳㘵㌶搸㕢摣㉦愰愳㙦㐹㐵愶㍢〴㈸㙣㐵㠵戱㔴㘰〶㠴㠰ㅢ㠷㕡㈸㌸㍥搲ㄴ〰㙥〲㙣〰㙥愴㉢㠸ぢ摣搶っ㌲㤱㐱㤸挱攰〵挷戴〵〱愷㙤〳㤵扥㕥摢㈸㈶㍡〸捣㈸ㅤ㌳攳愱っ㘶㍤㕡㝢㠷挹捣〸㑣戸㔵㑡㈷づ㑣愶㐷〴戰㑡㐰㐷㑦㔲㤱愹ㄳ〱ち㈹㉡愴愹挰㙣ち㠱搹㠰㕡㈸㑣㍥戱ㄵ〰㜳ㄲ㙣〰㤳ㄹㄶ㑥㄰ㄷ捣㙤ㄹ㘴㍢〶㘱㌶㠴ㄷ收㔴戴昵戲ㄵ㑥㠳㡡㠰摢㥥㑥愶愳㔶〶㙥㉡㕡㝢〷挷㡣ち㑣㐸户愰ㄳ〷ㅣ搳㉡㥣㉥戳搱摥ち愷㐳㐷㥦㐱㐵愶㕣〴㈸捣愴挲㉣㉡㌰ぢ㐳挰敤㠰㕡㈸㌸㍥㝣ㄶ〰㙥㐷搸〰ㅣ㌳㌳㥣㈰㉥㜰㜳ㄸ㘴㈷〶㘱ㄶ㠵ㄷㅣ㔳㈷㉣㜰摣ち攵㔳㡦搲㜵㌵慤㤸㔸㈱攰收搲〹㌳㉣捡挰捤㐷㙢敦攰㤸㠹㠱〹㑦戲搱〹㘶攴换㜴っ愷换㙣戰挱敤〲ㅤ㝤㔷㉡㌲㔵㈳㐰㘱㌷㉡㌴㔲㠱搹ㅢ〲㙥㈱㙡愱攰昸ㅣ㕤〰戸摤㘱〳㜰㔹㔷㄰ㄷ戸㍤ㄸ㘴㑦〶㘱昶㠵ㄷㅣ㔳㉥㝡搹攲㤸㤰㈱攰昶愶ㄳ㘶㘶㤴㠱摢ㄷ慤扤㠳㘳〶〷㈶㍣㈶㐷㈷づ㌸愶㜱〴㜰搹て㍡㝡ㄳㄵ㤹攲ㄱ愰戰㍦ㄵ戲㔴㘰搶㠷㠰换愱ㄶち㡥㡦〴〶㠰㉢挰〶攰㤸〹攲〴㜱㠱㌳ㄹ愴挸㈰㠷㐳挱ぢ敥〸戴昵〲㡥㠹ㅣ〲㙥〹㥤㌰愳愳っ摣〱㘸敤ㅤㅣ㌳㍦㌰攱ㄹ㍣㍡㜱挰㌱晤挳改㌲ㅢ敤㉤慥〵㍡㝡㉢ㄵ㤹ㅡㄲ愰搰㐶㠵㜶㉡㌰㕢㐴挰㉤㐵㉤ㅣㅣ㥥晥〸〰搷〱ㅢ㠰㘳〶㠹ㄳ挴〵慥挴㈰㝣昳㠰㘲戶㠷ㄷㅣ㔳㍣㝡搹㔵㤹〰㈲攰㤶搳〹㌳㐱捡挰慤㐰㙢敦攰㤸㌱㠲〹攳〳㜴攲㠰㘳摡㠸搳㘵㌶摡攰づ㠱㡥㝥㈸ㄵ㤹㔲ㄲ愰昰㉢㉡ㅣ㐶㠵昳愰㈰攰㝥㡤㕡㈸㌸㍥愸ㄹ〰敥㜰搸〰ㅣ㌳㑦㥣㈰㉥㜰扦㘱㤰㈳ㄸ㠴㔹㈲㕥㜰㑣つ改㘵㡢㘳攲㠸㠰㕢㑤㈷捣㈰㈹〳㜷ㄴ㕡㝢〷挷㑣ㄳ㑣㜸㝡㤰㑥ㅣ㜰㑣㌷㜱扡捣㐶ㅢ摣搱搰搱㡦愱㈲㔳㔱〲ㄴ㡥愵挲㜱㔴㘰㜶㡡㠰晢㍤㙡愱攰昸捣㘹〰戸㍦挰〶攰㤸戱攲〴㜱㠱㍢㠱㐱㑥㘴㄰㘶㤷㜸挱㌱愵愴㤷㉤㡥〹㈷〲敥㘴㍡㘱收㐹ㄹ戸㔳搰摡㍢㌸㘶愸㘰挲愳㠹㜴攲㠰㘳㥡㡡搳㘵㌶摡攰㑥㠳㡥㝥㍡ㄵ㤹挲ㄲ愰㜰〶ㄵ搶㔰㠱㔹㉤〲敥㑣搴㐲挱昱昱搹〰㜰㘷挳〶攰㤸改攲〴㜱㠱㍢㠷㐱捥㘵㄰㘶愵㜸挱㌱ㄵ愵ㄷ㜰㑣㔴ㄱ㜰攷搳〹㌳㔶捡挰㕤㠸搶摥挱㌱戳〵ㄳ㥥㝢愴ㄳ〷摣敢㤸㜳扡捣㐶ㅢ摣挵搰搱㉦愱攲ㅢ挱ち㤷㔲攱㌲㉡扣〹〵〱㜷㌹㙡愱攰昸㈴㜰〰戸㉢㘱〳㜰捣㤰㜱㝡攱〲㜷ㄵ㠳㕣捤㈰捣㘶昱㠲㘳ち㑢㉦扢㉡ㄳ㕣〴摣戵㜴挲㑣㤷㌲㜰搷愳戵㜷㜰捣㠸挱㠴㠷㉡改挴〱挷戴ㄸ愷换㙣戴挱晤〹㍡晡㥦愹挸㤴㤹〰㠵ㅢ愹戰㤶ち捣愲ㄱ㜰㌷愱ㄶち㡥て㌵〷㠰扢〵㌶〰挷捣ㅡ㈷㠸ぢ摣慤っ㜲ㅢ㠳㔴攱愷扤ㄷㅣ㔳㕦㝡〱挷挴ㄸ〱㜷〷㥤㌰㐳愶っ摣㕤㘸敤ㅤㅣ㌳㘹㠸㐶扦㥢㑥ㅣ㜰㑣愷㜱扡捣㐶ㅢ摣㕦愰愳摦㐳㐵愶摡〴㈸摣㑢㠵晢愸挰散ㅢ〱㜷㍦㙡愱攰昸㝣㜶〰戸〷㘱〳㜰捣挸㜱㠲戸挰㍤挴㈰て㌳〸戳㘷扣攰㤸㌲搳换慥捡㠴ㅡ〱昷〸㥤㌰戳愶っ摣㘳㘸敤ㅤㅣ㌳㜰〴摣攳㜴攲㠰慢㐵慢搳㘵ㄷ戸㈷愰愳㍦㐹㐵愶攸〴㈸㍣㐵㠵愷愹挰慣ㅤ〱昷っ㙡愱攰昸愸㜹〰戸攷㘰〳㜰捣攴㜱㠲戸挰晤㡤㐱㥥㘷㄰㘶摤㜸挱㌱搵愶㤷㉤㡥㠹㌸〲敥㐵㍡㘱㐶㑥ㄹ戸㤷搱摡㍢戸ㄴ捣〴摣㉢㜴攲㠰㘳晡㡥搳㘵ㄷ戸㔷愱愳扦㐶挵㠶㘰㠵扦㔳攱㜵㉡㌰摢㐷挰扤㠱㕡㈸㌸㍥㌵ㅦ〰敥㉤搸〰ㅣ㌳㠰㥣㕥戸挰扤捤㈰敦㌰〸戳㜵扣攰㤸愲搳ぢ㌸㈶昰〸戸昷攸㠴㤹㍣㘵攰㍥㐰㙢敦攰㤸昱㈳攰㍥愴ㄳ〷ㅣ搳㝥㥣㉥扢挰㝤〴ㅤ晤ㅦ㔴㘴㑡㔰㠰挲挷㔴昸㠴ち捣ㄲㄲ㜰晦㐴㉤ㅣ㕣昰挹攱㌳搸〰ㅣ㌳㠷㥣㈰㉥㜰㥦㌳挸ㄷっ挲㉣ㅦ㉦㌸愶昶昴〲㡥㠹㍦〲敥㑢㍡搹ㅦ戵㌲㜰㕦愳戵㜷㜰捣ㄴㄲ㜰摦搰㠹〳㡥改㐲㑥㤷㕤攰扥㠵㡥晥㙦㉡ㄶ㠲ㄵ扥愳挲昷㔴㌰愱㈰攰㝥㐰㉤ㄴㅣ摦㘵㄰戰挵晤〴ㅢ㠰㘳挶㤱搳ぢㄷ戸㥦ㄹ愴〲挳ㄸ㡡搹㐱㕥㜰㑣〹敡攵ㄸ挷㠴㈱〱㠷㍢摤ㄵ㙡㌹㙡㘵攰昰㠸㜱ㅦ挰慤㠰㤹㠰慢愶ㄳ〷ㅣ搳㡣㥣㉥扢挰㘹搰搱〷㔲㤱㈹㐸〱ち㌵㔴攰换搴ㄴ戳㤲〴㕣〴戵㔰㜰㝣㉤㐳〰戸挱戰〱㌸㘶㉡㌹㐱㕣攰㠶㌰挸㍡っ挲慣㈲㉦㌸愶ㄲ昵戲挵㌱搱㐸挰ㄹ㜴挲㡣愳㌲㜰敢愱戵昷㉤㡥㤹㐹〲㙥ㄸ㥤㌸攰㤸㥥攴㜴搹〵㙥㌸㜴昴昵愹挸搴愵〰㠵つ愸戰㈱ㄵ㤸捤㈴攰㌶㐲㉤ㄴㅣ摦㌰ㄱ〰㙥ㄳ搸〰ㅣ㌳㥣㥣㈰㉥㜰㈳ㄸ㘴㔳〶㘱㌶㤲ㄷ摣昹㘸敢㘵㡢扢〰㉡〲㙥㜳㍡㘱愶㔲ㄹ戸㔱㘸敤ㅤㅣ㌳㥡〴㕣㉤㥤㌸攰㉥㐱慢搳㘵ㄷ戸搱搰搱户愰㈲㔳㥥〲ㄴ挶㔰愱㡥ち捣㠲ㄲ㜰扦㐰㉤ㄴㅣ㕦㤶ㄱ〰㙥㉢搸〰ㅣ㌳愳㥣㈰㉥㜰㘳ㄹ㘴ㅣ㠳㌰㡢挹ぢ敥㈶戴昵戲挵㌱戱㐹挰㑤愰㤳㕢㔰㉢〳㌷ㄱ慤扤㠳㘳㈶㤴㠰摢㠶㑥ㅣ㜰㑣㠷㜲扡散〲ㄷ㠵㡥ㅥ愳㈲㔳愵〲ㄴ敡愹㄰愷〲戳愷〴㕣〲戵㔰㜰㝣敦㐷〰戸ㄴ㙣〰敥ㅥ㔷㄰ㄷ戸㌴㠳㌴㌰〸戳㥦扣攰㤸昲搴ぢ㌸㈶㐴〹戸㐹㜴挲捣愸㌲㜰摢愱戵㜷㜰捣愰ㄲ㜰㤳改挴〱挷㌴慡〰㉥摢㐳㐷㥦㐲㐵愶㔸〵㈸㑣愵挲㌴㉡㌰敢㑡挰㑤㐷㉤ㅣ㕣昰㡤捣㤹戰〱㌸㘶㘲㌹㐱㕣攰㘶㌱挸づっ昲〶ㄴ扣攰㤸㉡搵换慥捡㐴㉡〱户㈳㥤㌰愳慡っ摣㑥㘸敤ㅤㅣ㌳慦〴摣捥㜴攲㠰㘳晡㤵搳㘵㌶摡扦ㅣ收㐲㐷㥦㐷㐵愶㘶〵㈸捣愷挲〲㉡㌰㕢㑢挰敤㠲㕡㈸㌸扥㡤㈵㘰㡢摢つ㌶〰挷っ㉥㈷㠸ぢ㕣㈳㠳㉣㘴㄰收㝢㐸攷ㄷ戱㘶㜷扥㥡㘳昶摥愱㘸㕦㥡㠰㐴㈸㌲㘱愰戱㜳㘵ぢ㤲㌴㌸换愱㘹㙢㡥㠳散ㄱ㘹挳㠰㜹㝢〷〶晡慡扣㉦㤶攸戲㝤ㄲ㠱〷つ昷扣戴㐳捣㈸㘱㍥㐲昵㤵摦晢㕦㑣搱㘵捦㡥㜷㍦挱㑦ㅢ㝥戴㍤搰挵攱昳㥡昳ㅤ敤愵昶㘲攷愸㐶㈴㈰㡤攲㑢㔰㡡ㄵㄵ搱㘹搵㤷挳㘳㘰㑣㉥㔸㔵ㅢ㕦㐸戹㥣㉦〵㠸ㅣ搸搶㝥㜰㥢昴愶扡挴㜷挱〸慦㠱〳ㄹ㈶挲㌸晣㙣〱㜸〶㜳ㄷ㘸慣敦㠵㜲挸〰㠳㠳晦㔴搶昶㐶扤㙥挶昴ㄹ扢㌵愵㔳戹㑣㍣㕢㌰昳㘶㍣㤶挸攷捣㠶㕣愱ㄸ㌷搳昱㙣㉣ㅦ㉤愴㔲㌱㐳㜲〵攸㘳ㅦ搸ㄸ捣づ㤰㜰晢戲挶㌴〱愹㔱㔶㕤㠹㑢愳扥づ摣㐳扦㐲攵㔴㕥ㄵ㤴㔹㌵㜰愰慡昳扣慢挴㌷攰捦戴ㅢ㜹搹㠳愶㜱扣扦晡㐲挰敡㥢ㄱ㍢搸扤㉥㘸捣ぢ㍣扤〹㕤搰昷㐷ㄱ㌱〶愰㠱㙤㕡ㄶ搵㜵㘶㑣㙦㜲攵㉤㘹㌹戴慤㡢戶昲ㄷ㠵㙡㜹㌴て㐶戳攴㌹攰つ愴㈵愳捡昶愲搷搲扤〹戹㍥ㅡ㜳㑡㐳扢㐰㕡㡣㈶捥挸户〶慤摣慡搵ㄹ㔸㄰㙥㑢㄰攰搱㕡愸㜰㕢㔰愷愱㠵摢㐳昹晡搴㘱㐴つ晤㐰㤴㔸㥦ㄱ摢戵搶㠲扡戵㍥㘳㘶慡㈱㤹捡攵搳つ搱㐲愲㍥㔷挸㐵敢ㅢ昲愹晡㠶㘲戱扥㍥㔹㐸ㄷ㡤㐱㑥㜷㕡㘱㘳っ㜶㙡戲㍥㠷㌸㌵捡㤴㠱ㅡ搷愹㍡ㄱㅤ㈱㙦捣㔷攸〷㐱愴㜷愰㠸ㄸ敢愲㐱摡挸㑤㈷㈸㥤㔸㡣昵㥣昶慤㘸㜰㌰摢挷㘲㑥つ㐷扢㤰㔸㠹愶㉥ㄲㅢ愰㔵㐸ㅣ㠵㄰㝥ㄲ慢搱敡㈷戱㈱㡣攰〴㌷扣㔱㠲挴㐶戶㙢敤搷愸㕢㈴ち挹㘲㐳㈱㔳㡣㤹搹㙣㉣㔱㐸攵ㅡ攲昵つ戹㙣㍣㤷㑢愴㡢挹㝣扣摥搸搸改捥㉡搸ㄸ㥢㌸㌵㈱㌱挲愹㔱愶㌶㐷㑤㐸晣摡㑤攲㐸㠸昴搵㈸㈲挶㐸㈸㘰慡搰㍤㈴㐶㌹敤摢㔰㜸っつ愲㈴㌱ㅡ敤㐲攲㌸扡㘷ぢ扦㘳搰㉡㈴㍡〳㐹㜴〴㤲攰㈸㍤㥣㈰挷ㅥ㈵㐸晣挲㜶慤㥤㠸扡㐵㈲㥥捥㐶昳㠹㘸戶㤰挳扢㠶搳㘶㈶㤷挸㘵愳㤹㝣扡㤰㉦攴愳改㘴挲㤰〱㝣晡㌸〹㌶挶㔶㑥攷㠴挴㔸愷㐶㤹㥡㠰㥡㤰㘸㜱㤳㌸ㄵ㈲晤㌴ㄴㄱ㘳㙢㈸㘰昲㤱㤸攸戴愷㈸㍣㡢〶㘹捣愹㈸摡㠵挴㌹㜴捦ㄶ㝥敢搱㉡㈴㜲㉥ㄲ摡㜹㔰〹㍤㝣慡晤〳昱㜰摣ㅤ㘶㐸搳㐷〹㍣〹㍢㥥㜶㈱敡ㄶ㥥㐴愱㘰㈶ぢ昹㕣㌲ㄵ㑢㈵㔲㘶戶㈱㤶捦㐵捤㐲扣㍥㥦㉤㘴㌲昵㜱㐳㠶攴改攳㈲搸ㄸ㈹愷挷ㄷ戳㤶㜶㙡㤴愹㐹愸〹㥥扤摤㜸㉥㠳㐸扦ㅣ㐵挴搸ㄶち㤸㉡戴㉢㔰昵ㅥ㙡慥㐴㕢挰愱收㉡㌴㤷ㅦ㙡戶戳扤攸㤳搹慢㙢㈰㤷搷戶慡敤搱㉥㌰慦㐳㔳ㄷ捣愹㘸ㄵ㤸扢戸㘰㜶ㅦ㙡收〷㜲㥢〶㈳㌸挱敤㔸㤴攰㌶摤㜶慤摤㠸扡挵㉤㥤㡢愷攲㈹㥣㉡㌲戹㔴㈲㕦愸捦㐵搳戱㜴搴㑣ㄶ㔳㝣㥦戵㤹㌶㘶㌸摤㔹ぢㅢ㘳愶㔳㤳捤㑡〶攳改㥦㌲戵㈳㘴挲㙤㐷㌷户㕢㈱搲㙦㐳ㄱ㌱收㐰〱㤳㙦戳摡挹㘹㥦㐹攱摤㌴㤸㠵㌹㌵ㄷ敤㐲攲ㅥ㌴㜵㤱㤸㡦㔶㈱戱扤㥢〴㌷㉢㌹攸㙥ㄷ㐸㠲攳攸搴搰ㅦ㐰〹ㄲ扢搸慥戵〷㔱户㐹愴攳㈹戳㍥㕤㉣㘶ち昵㠹㠶㔴㈲㔳㠸愵捣㜸㉡㥡㑦㌶㐴戳挹㐲捥搸搵改捥㐳戰㌱㜶㜳㙡戲〵挹攸㍡晤㔳愶㜶㠷㑣㐸愴摣㈴ㅥ㠵㐸㝦っ㐵挴搸〳ち㤸㉡㜴㙥㐱㍡㌷ㄹ㥤ㅢ㠸戱愷搳扥㌳㠵㑦戳㝤㉥收搴摥㘸ㄷㄲ捦愲愹㡢挴扥㘸ㄵㄲㄳ摣㈴扡㑥㍦攳〲㐹㜰㘰ㅣ㑥昰㕥㉡㤴㈰戱㥦敤㕡㝢ㄱ㜵㡢㐴㐳㈶ㄱ㡢攲散㔳ㅦ㉤愴ㄳつ㤹㘴㉥㘵㥡挵㜸㍥㡥戳㔰㌱㥤捦搵ㅢ㑤㑥㜷㕥㠲㡤戱扦㔳㤳㙤㈲敢搴㈸㔳〵搴㠴挴ㄸ㌷㠹搷㈰搲晦㡥㈲㘲㜰昴ㅢ㤳㙦㥢㈸㍡敤扢㔱昸㌶つㅡ㐹㘲〹摡㠵挴扢㜴捦ㄶ㝥て㐰慢㤰搸㈴㤰挴㐶㠱㈴づ㠴ㄱ㥣攰㠵㐰㈸㐱愲挵㜶慤㝤㠴扡㐵㈲㥦㌱㘳愹㝣㍣ㄷ捦㘴㡢㠹㕣㐳㝤づ㈷攰㜴ㄱㄷ㕡〵扣敡㍤㘷挶㡣㔶愷㍢晦㠰㡤搱收搴㠴㠴㡣㝦搳㍦㘵慡〳㌲㈱戱㥥㥢挴愷㄰改㥦愱㠸ㄸㅣ捥挶攴㈳搱改戴敦㐵攱㔷㌴攰敢ㄹ搴㜲戴ぢ㠹㙦攸㥥㉤晣慥㐰慢㤰愸㜱㤳攸摡㍢戴㐰ㄲ㉢㘱〴㈷戸昱㠶ㄲ㈴づ戱㕤㙢㍦愰㙥㤳㐸攳慣ㄳ挳㐵㘶㌶㤵挳㔹愸㈱㥢㑦攷ㄳ挹㑣㍡㤱㙦挸㘴㌲㠵〶攳㔰愷㍢㍦挲挶昸㤵㔳㤳扤㐳〶戴改㥦㌲㜵㌸㘴㐲愲挲㑤㐲㔵㐳㕥㠹㈲㘲晣〶ち㤸㝣㝢挷ㄱ㑥晢晥ㄴづ愴㐱ㄶ㜳㙡㌵摡㠵〴晦㡣㐰ㄷ㠹愳搰㉡㈴扥晥㉥攸㤲攴㑢戴晡㉦㐹㌸ㄶ㡤㍥㈲扦ㄲ慥㐰攲㘸摢戵戶づ敡ㄶ㠹㘴扡㔸ㅦ㡢㘶㑣ㅣ㉡愳㠹㘲〱㘷㥡㐲㌶ㅡ挵〱〲㐴捣㑣㈱㙤ㅣ攳㜴㘷㈸㙣㡣㘳㥤㥡㙣ㄳ挷㌹㌵捡搴ㅦ㔰ㄳㄲ晦㐴㘷扡㉥捥㠶㐱愴て㐷ㄱ㌱㌸攰㡣挹户㑤㥣攸戴昳㝤て晡挶㌴㔸㐲ㄲ㈷愳㕤㐸㡣愰㝢戶昰㝢ち㕡㠵挴㍢㙥ㄲ㕤摢挴㕢㠱㈴㌸戸㉣㈴㐶挲ㄵ㐸㥣㘶扢搶㐶愱㙥㤱㐸挵戳㔱㥣㌵敡搳搱㐴㈲㔱㐸愷戲㤹㘴㉣㠵㐳㘵㌴㥦㑥㘳㈶㙤㥣敥㜴愷ㄶ㌶挶ㄹ㑥㑤戶㠹㌵㑥㡤㌲㜵㌶㙡㐲攲㔵㌷㠹㍡㠸昴㕦愰㠸ㄸㅣ㐱挶攴摢㈶捥㜵摡昹㙣㠳㍥㥥〶敤㕣收昳搱㉥㈴戶愶㝢戶昰㝢㈱㕡㠵挴㌳㠱㈴㥥ち㈴㜱ㄱ㡣㠴㐴っ慥㐰攲㘲摢戵㔶㡦扡㐵㈲挷㘳㘴㌲㠵晤愱㍥㤹㐸㈵戲つ㠵㘲㐳㈶㕡㥦捤ㄴㄲ搹晡晡㙣搴㤰㠱㘴昶㌰づㅢ攳㔲愷㜳㐲㐲挶㤰ㅤ㤹扡ㄲ㌲㈱昱㠸㥢㐴ㅡ㘶㝡〳㡡㠸㜱ㄵㄴ㌰昹㐸㕣敤戴㉦愳㜰㌲つ㤶㘳㑥㕤㡢㜶㈱㌱〵㑤㕤㈴慥㐷慢㤰昸㡢㥢㐴搷戹攳慥㐰ㄲ㌷挰㐸㐸捣㠰㉢㤰昸㤳敤㕡㥢㠹扡㐵㈲㥥捣攵ㅢㅡ㤲㌹㥣㍣ㅢㄲ㠹㠶㐲㉥㔹摦㘰愶昲㌸慤㥡つ昹㘴㍣㘹挸挸㌰㝢㌸ぢ㌶挶㡤㑥攷㘴敦㤰㐱㘱㐷愶㙥㠱㑣㐸摣攲㈶㌱〷㘶晡㑥㈸㈲挶慤㔰挰攴摢㍢㙥㜳摡昹㉡〸㝤〱つづ挳㥣扡〳敤㐲㘲㔷㌴㜵㤱戸ぢ慤㐲攲摡㐰ㄲ㔷〷㤲戸ㅢ㐶㐲㘲ㄱ㕣㠱挴㕦㙣搷摡敥愸㕢㈴搲昱㘴㈶㕢㥦㙣愸㡦㘶㤲㠹㤸ㄹ捤收昲挹㘴㉣㔷㡣㘵搲挹㜸慥㍥㘱摣攳㜴㘷て搸ㄸ昷㍡㌵㈱㜱㥦㔳愳㑣㍤㠸㥡㤰戸搴㑤㘲ㅦ㠸昴㝤㔱㐴っづ摡㘲昲㤱㜸搸㘹㍦㔲㠴㌴㔸㑤ㄲ㡦愰㕤㐸攴改㥥㉤晣㍥㠶㔶㈱㜱戶㥢㐴搷㜱攲捣㐰ㄲ㡦挳㐸㐸㉣㠶㉢㤰㜸挲㜶慤㉤㐱摤㌹㑥ㄴ㌲挹㙣㈲㤷捣㈶搳㠹㜴ㅣ愷㤰っ慥搵㔳㤹㕣戱㈱㔱㑣㐴㤳㠶㡣摤戲㠷捤戰㌱㥥㜲㍡㈷㝢挷搳㑥㡤㌲昵ㅣ㙡㐲攲ㄴ㌷㠹㔶㠸㜴晥愵㤹㠸挱㔱㔸㑣扥扤攳㜹愷晤㔸ち㑢㌴㌸㡥换晣㈲摡㠵挴㌲扡㘷ぢ扦㉦愳㔵㐸ㅣ敢㈶搱戵㜷ㅣㅤ㐸攲ㄵㄸ〹㠹㤵㜰〵ㄲ慦摡慥戵㐳㔰户㐸㤸昹㜸㈶㤶挳㈹㌴搵㠰摦㙦㘹㥣㌸戳㘶㍡㤷㑡㈵昰㍢㌷㤱㑦㘴つㄹ㡣㘵てて㠵㡤昱㜷愷㜳戲㑤扣敥搴㈸㔳㙦愱㈶㈴㡥㜰㤳㔸〵㤱㝥㌸㡡㠸昱㌶ㄴ㌰昹戶㠹㜷㥣㜶扥㈵㐲晦㉤つ㑥收㌲扦㠷㜶㈱昱㍢扡㘷ぢ扦ㅦ愰㔵㐸慣〸㈴戱㍣㤰挴㠷㌰ㄲㄲ挷挱ㄵ㐸㝣㘴扢搶㝥㡦扡㐵㈲㤱捡ㄶ昱㍢㈳ㅥ慢㉦收ㄳ戱〶㌳㡢换散晡㑣摣㡣㘶㡡㠹㘴戴㤸㌲晥攱㜴攷㜸搸ㄸㅦ㍢㌵㈱昱㠹㔳愳㑣㝤㠶㥡㤰㔸敡㈶㜱ㄲ㐴晡挹㈸㈲挶攷㔰挰攴㈳昱㠵搳捥搷㐵攸愷搳㘰つ㤷昹㑢戴ぢ㠹㌵㜴捦ㄶ㝥扦㐶慢㤰㈸〶㤲㈸〴㤲昸〶㐶㐲攲ㅣ戸〲㠹㙦㙤搷摡戹愸㕢㈴ㅡちつ㘶㝤㍥㤷㉢㘴㜳搸ㄹ㔲㈹搴戲戱晡㔸㍥㤶㡣收ち㘶愶㘸晣摢改捥㜹戰㌱扥㜳㙡㐲攲㝢愷㐶㤹晡〹㌵㈱戱㥦㥢挴㐵㄰改ㄷ愳㠸ㄸ㍦㐳〱㤳㡦〴晢㈸敤攷㔱㜸〵つ捥攷㌲㔷愲㕤㐸㕣㐵昷㙣攱户ち慤㐲㘲愱㥢㐴搷㜱㘲户㐰ㄲ搵㌰挲㠴户㑥挱ㄵ㐸㜰㐰㤳摥戴敢㔱㜷戶〹㥣㍦ㄳ搸㉥㜸㜷㈳㡢㡢捣㠶晡㐲㍥搶㤰㠸㌷㐴㌳㠹㑣慣挱ㄸ㘸摢攸㌷挰挶攰㠸愷㜴㑥㡥ㄳ扡㔳愳㑣つ㐶㑤㐸捣㜵㤳㔸ぢ㤱㝥ㄳ㡡㠸㌱〴ち戲挴㥥㕦㘰ㅣ摣㤴㜶扥㐰㐲扦㥤〶㝣〳㠴㌲ㅣ昷㜷搲㍤㕢昸攵㜸愵㤰㤸敥㈶搱㜵㥣㤸ㅡ㐸㘲ㄸ㡣㌰㈱搷〷慥㐰㠲㈳㤴㐲攲㕥搴㉤ㄲ昵搹㐲㈱ㄳ挷㤵㘶㌲挹慢敤㙣㈶㔱㡦㍢扡㠹㐴慣㤸捤㈵捣㔴扤戱扥㙤愳摦〷ㅢ㠳㐳㤸㐲㐲戶㠹つ㥤ㅡ㘵㡡攳㤲㐲㘲㤲㥢挴㐳㄰改て愳㠸ㄸ㈳愰㄰戴㑤㙣敡戴昳㑤ㄲ晡攳㌴攰慢㈰㤴っ㐰戲改㐹扡㘷ぢ扦愳愰㉤㈴愲㙥ㄲ㕤摢挴挴㐰ㄲ戵㌰挲㠴㜷㌹挳ㄵ㐸㡣㐶㐵㐸㍣㠷扡㑤㈲㤷㑥㈶㤳㘶㉣ㄳ捦攵ㄳ戸愰挲㐹㌴㥡捦收ㄳ㘶づ扦搱㤳つ㔹㘳ぢ摢㐶晦ㅢ㙣㡣㌱㑥㑤戶㠹㍡愷㐶㤹攲㐰愳㤰搸捡㑤攲㈵㠸昴㤷㔱㐴㡣戱㔰〸摡㈶挶㌹敤㌷戲慦慦搳㘰㉤㤷㜹㠲攳晥㑤扡㘷ぢ扦ㅣ㔱ㄴㄲ㥢扢㐹㜴㙤ㄳ㥢〶㤲搸〶㐶㤸㉡昴㜷攱ち㈴愲戶㙢敤㍤搴㉤ㄲ戹㜸㌲㙥挶㡢戸㈷ㄱ㑦攳愶㌰づㄸ挹㐲㉣㤳捣ㄴ㜳挹㜸ㅡ㙦㑤㌷㘲戶㡤晥㍥㙣っづ㌲戲㍦扡㙣ㄳ㜱愷㐶㤹攲挸愱㤰搸挰㑤攲ㅦ㄰改ㅦ愳㠸ㄸ㘹㈸〴㙤ㄳㅣ㑦㤴㜶扥㕢㐲晦㥣〶㝣㌹㠴㤲㈱㐲㌶晤㡢敥搹挲敦㜶搰ㄶㄲ㠳〳㐹㐴〲㐹㑣㠶ㄱ㈶㍣㌴っ㔷㈰挱㐱㐱㝡搳扥㐵摤㈲㤱㑣攴㡢搹㜸愶㠰愳㐲㍥㤱㑦ㄵㅡ㜲㤹㘸㍡ㄳ换㈶ㄳ挹㠶㕣㉥ㅦ㌳愶搸㌶晡扦㘱㘳㑣㜵㙡㐲㘲㥡㔳愳㑣捤㐴㑤㐸㔴戹㐹晣〸㤱晥ㄳ㡡㠸㌱ぢち㐱㈴㌸㐰㈸敤昷戲慦〳㌴ㄴ昷㜱㤹㘵捣㡦㑤搵㘸敡㈲戱ㄳ戴㠵挴㜷晦㜶晤ㄶ敤摡㍢扥㐵慢晦户攸捥㌰挲㠴慣づ戸〲㠹戹愸〸㠹〸敡ㄶ㠹㈲㠶㝤㔲搹慣ㄹ㑦挷愲㠹㠶㘸慡愱ㄸ挳て㌲ㄳ㤷㤷挵㘴㈱ㅥ㉦ㄸ昳㙣ㅢ㝤㄰㙣っづ〳搲㠳㉥㝢挷〲愷㐶㤹攲搸㥥㤰昸〲㥤改晡㉤㍡ㄴ㈲摤㐰ㄱ㌱ㅡ愱㈰㑢散㌹㘲㜲挴㑦摡昹戶〹㝤㝤ㅡ㍣㠲㌹㘳ㄱ摡㌱㈱户〲㑤㐳〶㔴敦㠵捡戶㥥ㄱ愲攰挷捣挷㝢晦㄰挰㉣扣搸㥦㜹㌱ㄵ〳昰㝣慤昵㔴㙡㔵攵愴晦捣ㄷ挷愰昸㔰㍡扦搵ㅦ㘰㔹晦て㝥挸戲㝢㔴㡡ㅥ㐷攲慢㙦㡣〵慥收㘸㕡㌴愸㡢㍤晤〵㌹ㄸ㔶慣摦㍡愷㠴戱㈸晣㈵挲㠵敤搳昰㄰慣昵㘷散搶㜵挶愸挶㍢敦愷慦敢㙥㤹㤶㉢攱㠵〶㥤愶㘳戶愰愳换づ敦㝢挷㘸㈳〴攳昹㌶晢昵扢㙢慥愷㝡㐷㜴户捥挱㕢戸昹㉡ぢ挷㘳〹㑦扡㔶㔵づ㔰㠱て摡摢㝦戰㡥㡦昱搲ㅢ晥昶挲㥣〲〱㡣〸㜸愶㜹㝡㜳愷扣ㄳ㘰㔳挸㤵捥愱㑢㙤〴㤶戶㘶昲㤸㥤昶ㅥㄳ㡢㈷慢摦挱慡攸㜳㤴㜲昰㡣挹㉤㌰愲㙦〶㤷㡡扢㌹扤戱㘹㘸ㄳ㉡搸㤱昱㙣㜱搹攷戳㈹㜶㜵慡昵㝦㡤晤扦㌱㜵攸晥㡥挵㉦㔵敤挹搳慡摦㔸㜵摥攷㔷㙥㕢㜷捥㜵㍦摢晦慦戲㉣㍥㥢㜲收ㅡ㝥晥㍡〵㠳㥦搸ㅦ搱慡扦挹攲㉤ㄶ㙦愳㔰慦愳ㄳ㉦攳㘹㘵摦㝢捣晦㙥ぢ扣敦㌱㌷ㄶ挳ㄳ㈶攴摤愰扦㐳〶愸〳㔱攱㝥愳㕥㠵〵㌷㔶㉥慡㕥挷愵㙣㐵㌳户㌱愵户愰搴戶㐴㥢つ㌳㤶㔱㉦㐲搵㐱㄰搱挷㐲㌶昴㈰㘸昵て〴挷〷挵愲捦㈰づ㠶㐵㄰㠸㘷敤攵昵㠱㜸挶ㄶ㜸摦㘷㙥慣㠴㈷㑣ㄵ晡㌶ㄶ㠸挳㔰ㄱ㄰㑦挱愲ぢ㐴㡣㈰㔶㐱㘴㠱攰戰愱ㄶ敦〶ㄱ㑦慢挷捡㐰㈴〹攲㐸㘸昵て挴㙡挷愲捦㈰㡥㠱㐵㄰㠸㠷挲㐰㍣㘸ぢ扣敦㌵㌷㡥㠳㈷㑣ㄵ晡戶ㄶ㠸ㄳ㔰ㄱ㄰昷扢㐱㑣㈶〸㡥敤㔹㈰㌸㙡愸㑤改〶㔱㥦㔴㝦㈹〳㌱㡤㈰㑥㠵㔶晦㐰㜰㜴㔰㉣晡っ攲㉣㔸〴㠱戸㍤っ挴㙤戶挰晢㝥㜳攳ㅣ㜸挲㔴愱捦戶㐰㜰㈸㔰㐰摣攲〶㌱㠷㈰㌸㡡㘷㠱攰昸愰戶㜳㌷㠸㘴㕡摤㔸〶㘲ㅥ昵㜹㌶㜴昶㤶愱㤷愱搲㍦㉡ㅣㄴ散ㅦ㤵㙢㘰ㄱ㐴攵扡㌰㉡搷摡〲敦㑢捦㡤敢攰〹ㄳ〶㐷㉣㉡㝦㐶㐵愸㕣敤愶戲㠸㑢戹ㄶ㈲㡢ち㐷晦戴㍤扡愹挴㔳敡昲㌲㉡㝢㐱㌶昴㔶㘸昵て〴㐷昹晡〷攲㙥㔸〴㠱戸㈸っ挴㠵戶挰晢昲㜳㠳㐳㠴㤸㤰ㄲ㘲㠱㜸〰ㄵ〱㜱扥ㅢ㐴㤶㈰㌸㐴㘷㠱攰攰㥦㤶㐷摢挰挹㘳收㉥ㄸㄳ㡢慡戳换㌸㤸攴昰㈸㤴晡挷攱㌱挷愲捦扢〹㐷晡㠲㌸㥣ㅥ挶攱㌴㕢攰㝤〷扡昱㉣㍣㘱㐲㜶㠹挵攱〵㔴㠴挳㈹㙥づ慤攴昰ㄲ㐴ㄶ〷づ晤㘹敤㘸㜳㑥挷㜱㜵㘲ㄹ㠸㠳〸攲㌵㘸昵て〴㠷昸挴愲捦㈰㌸搰ㄷ〴攲戸㌰㄰挷摡〲敦扢搰㡤㜷攱〹ㄳ㔲㔷㉣㄰ㅦ愲㈲㈰㡥㜶㠳㔸㐹㄰晦㠰挸〲挱㤱㍦敤㔰ㄷ㠸愸㕡㕤〶攲㌰㠲昸ㄴ㕡晤〳挱ㄱ扥晥㠱昸ちㄶ㐱㈰㔶㠵㠱昸戵㉤昰扥ㄳ摤昸〶㥥㌰㔵攸㐷㕡㈰扥㐷㐵㐰晣捡つ攲户〴昱㈳㐴ㄶ㠸ㅦ㌰愷晤慥ㅢ㐴㌲愱㔶㤴㠱㌸㠶㈰ㄴ㤶愹㝦㈰㌸挰㈷ㄶ㝤摥㈲〶㐲扤㡥摤昷㕣㕣㤵挲㐰㜴搸〲敦扢搱つㅤ㥥〴挴〹ㄶ㠸㈱愸ぢ㠸愵㙥㄰㈷ㄱ〴㐷攷㉣㄰ㅣ昷搳晥搸つ㈲㕥慦㕡捡㐰㥣㑡㄰挳愰㠵愹ㅦ㔷㤹ㅣ摦ㄳ㡢㍥㠳搸ㄸ敡㜵〱㈰ㄶ㠷㠱㈸摡〲敦㍢搲㡤ㄱ昰㈴㈰捥戲㐰㡣㐴㕤㐰ㄴ摣㈰捥㈱㠸㕡㠸㉣㄰愳㌰愷㥤搷つ㈲㤱㔱晢㤷㠱戸㠰㈰㌸㘲㠷愹ㅦ㈰㌸扣㈷ㄶ㝤〶挱㐱扥扡〰㄰晢㠴㠱搸摢ㄶ㜸摦㤵㙥㙣つ㑦〲攲㌲ぢ㐴っ㜵〱戱愷ㅢ挴ㄵ〴ㄱ㠷挸〲挱㔱㍦敤㉡戴㘹㜲搲㐸愸㠵㘵ㄸ慥㈱㠶㌴㜴㌰昵〳〳挷昶挴愲捦ㄸ㌸挲㔷ㄷ㠰㘱㐱ㄸ㠶昹戶挰晢挶㜴㘳ち㍣〹㠶㍦㕢ㄸ㘶愰㉥ㄸ收扡㌱慣㈵〶づ摡㔹ㄸ㌸攴愷摤㡣㌶攷㥣㤱㔰㍢㤶㠱戸㤵㈰收㐰ぢ㔳㍦㐰㜰㘸㑦㉣晡っ㠲〳㝣㜵〱㈰㘶㠴㠱㤸㙥ぢ扣㙦㑥㌷㜶㠵㈷〱㜱户〵㘲ㄱ敡〲㘲慡ㅢ挴㍤〴挱㜱㌹ぢ〴㐷晣戴晢㕣㈰㌲㙡扢㌲㄰て㄰挴㍥搰挲搴て㄰ㅣ搹ㄳ㡢㍥㠳挸㐲扤㉥〰㐴㍡っ㐴捡ㄶ㜸摦愰㙥攴攱㐹㐰㍣㙡㠱㔸㡣扡㠰㐸戸㐱㍣㑥㄰ㅣ㤶戳㐰㜰挰㑦㝢戲ㅢ㐴戲㕥㐵换㐰㍣㑤㄰慤搰挲搴て㄰ㅣ搸ㄳ㡢㍥㠳㈸㐱扤㉥〰挴昸㌰㄰攳㙣㠱昷㑤敡挶㌲㜸ㄲ㄰㉦㔸㈰㔶愲㉥㈰戶㜲㠳㜸㠹㈰㌸㉡㘷㠱攰㜸㥦昶㑡㌷㠸晡㤸ㅡ㔳〶攲㌵㠲㔸〵㉤㑣晤〰㜱戸㘳搱㘷㄰ㅣ摤慢ぢ〰㌱㌲っ挴收戶挰晢㐶㜵攳㜷昰㈴㈰摥戶㐰㜰㘴㑦㐰㙣敡〶昱㉥㐱ㅣて㤱〵㠲挳㝤摡晢㉥㄰㔱戵㔱ㄹ㠸て〹攲㈴㘸㘱敡〷〸づ敢㠹㐵㥦㐱㜰㜰慦㉥〰挴戰㌰㄰敢搹〲敦㥢搵㡤㌵昰㈴㈰㍥戵㐰㜰㘰㑦㐰ㄸ㙥㄰㥦ㄳ挴㜹㄰㔹㈰㌸摡愷晤慢ㅢ㐴㈲愶〶㤷㠱昸㡡㈰㉥㠲ㄶ愶㝥㠰攰愸㥥㔸昴ㄹ〴挷昶敡〲㐰っっ〳愱搹〲敦ㅢ搶つづ〹ち㠸敦㉤㄰ㅣ搷ㄳ㄰㔵㙥㄰㍦ㄲ挴つ㄰㔹㈰㌸搸愷晤散〲㤱㔶ㄵ㘵㈰ㄴ㕥扥㌸㜴㉤戴㌰昵〳〴〷昵挴愲捦㈰㌸戴㔷ㄷ〰攲晢㙦㐳㙥摡㝤㘷ぢ扣㙦㕡㌷㌸㈲㈸㈰〶愲敦戸㘹㜷て敡〲攲㕢㔸㝣㠰愵㤳㥢㜶㍡㠴㡡㈳㜲ㄶ〸㡥昵㘹㠳搰㘶㥦㍥ㄳ㔱昵㈵搴摦㠱扡㜵㉢㜳〸㐱㍣〴㉤㑣晤〰挱㌱㍤戱攸㌳㠸挷愱㕥ㄷ〰攲搳㌰㄰晦戴〵摥㌷慥ㅢㅣ㄰ㄴ㄰挳㉣㄰捦愲㉥㈰㍥㜶㠳㔸㥦㈰㌸㈰㘷㠱攰㔰㥦戶㘱㌷㠸㘴㔲㝤㔰〶㘲㘳㠲㜸〹㕡㤸晡〱㠲㐳㝡㘲搱㘷㄰慦㐳扤㉥〰挴摢㘱㈰摥戲〵摥㌷慦ㅢ㙦挲㤳㠰ㄸ㘹㠱攰愰㥥㠰㜸挳つ愲㤶㈰摥㠷挸〲挱㤱㍥㙤㡢㙥㄰昵㘹昵㙡ㄹ㠸㍡㠲攰㈰ㅤ愶㝥㠰攰㠸㥥㔸昴ㄹ挴攷㔰慦ぢ〰昱㐲ㄸ㠸攷㙤㠱昷つ散挶扦攰㐹㐰㡣户㐰㜰㑣㑦㐰㍣攷〶戱㌵㐱晣ㅢ㈲ぢ〴〷晡戴㙤㕣㈰㔲敡愹㌲㄰㌱㠲攰ㄸㅤ愶㝥㠰攰㠰㥥㔸昴ㄹ挴〰ㅣ愸敡〲㐰㍣ㅡ〶攲ㄱ㕢攰㝤ㄳ扢㔱つ㑦〲㈲㙤㠱搰㔱ㄷ㄰て扢㐱㘴〸㘲㄰㐴ㄶ〸㡥昳㘹摢㜶㠳㐸㐶搵晤㘵㈰㈶ㄳ挴㔰㘸昵て〴挷昳晡〷㘲㝤㔸〴㠱戸㍢っ挴㕤戶挰昷㐶昶つ攱愹户㌷戲扢晥搴昹㔰搰慦㉥昲昹扦㐱㐵慢㤹攳㜷㜸〲戰戹愵㐵ㅥ㥥ㅢ㡣ㄷ㈸㜷攰㡦㡤捦挵㝢挲昱摡攴挶㘶晢て搸捥挱晢挳昹㍥㕡攷ㄵ扤扡搴㘸慣ㄵㄷ㜴攰㥤扤〳㡢㜳㑡㜸扦㝢愱〶㝦㉣戹戳搳散㘸晢㕦㜸扢㌲ㅥ㘷攴敢㙡昰戱摥慢ㅣ昸㈴㈱ㅦㄱっㅣ㈹戳㕥戹摥捤挳昹ㅢ攲㤵㝣敦昲㝦昶慡㜷㙤〶㌶㌱攷㙤㥢〵搷㥢挴慢搴ㅤ㔸挵搶愰昵攱ㄵ㍦㑢㥦㉢㉡㤱搵〹㝤㙤〷ㄴ〳昰㐷㠰㘵戰ㄹ㐵㐴㥦㡤ㄶ㜹愲㔴㡡㡡敡㡤戱ㄹ㜸ㄷ㡥捦㜶昲つ㈰ㄵ㥥扦〴㍥㘸㄰㤷搸昹㔴㙤〶搳㥥㐶ㄸ㜹晡ㅣ搸摡㤴敤攸挸慥慣㘹㙤㙡㌱摢ㄶ㜷㉥愹㘹㕡㡥〱㔵扣〱ㅤ晤挰㥦ㄵ搷攷攰㝦㠶攲㔷㙤〱㡦摣㉥㜵㉥㙣㤵㕡ㅢ戸㘰㜳戹〴㕣戰敥㠵㥡捦㈶㍥㈶㙢㉤㤴慡㠳て㉥㤸昳㔱㘳㔱㘱㜷昵㕤愰搹ㄵ㙥ㅢ戴戸挲㕤ㅢㄸ慥搱ㅦ㙥㤱㈷㕣っ㝥捡挲㈵㥤㜰㝢戸挳㙤㕢ㅥ敥戲挰㜰㝢晢挳敤敢〹㌷搹ㅢ㡥㠳㐸戲㜴晢戹挳㜱㜸㠶㑢愷㌵愱㌵㜸换㌹㍦戰ぢ㔹攸㙢㌹ㄴ攵㕢㑥ㅥ㉤㙥挸㜳扣摤攰㄰㡥㜴挳㠴㘶ㄷ㘴㡥㠷戸㈰慦〹っ戹㠴扥换搷改〱㥥㜰㡢扣攱昶㜲挲戵戸挳㜱搴㐱挲㜱愹慢搴挹㠱攱摡改㥢㑢搸扤〹ㅤ挴㈶搷㈶挴〱㡡戲㜵㙡㍡攱㑡搰散㕡㍡摥摣㜷㉤摤㜱㠱攱㤶搳㜷昹搲慤昰㠴攳㌸㐰㔹戸㠳㥣㜰㠷戸挳ㅤ㕣ㅥ㙥㜵㘰戸挳晣攱㔶㜹挲慤昴㠶㍢捣〹昷ㅢ㜷戸㈳㥤㜰ㄶ捣挳〲挳慤愶敦㜲㤸㐷㜹挲晤搶ㅢ敥ㄸ㈷摣搱敥㜰㈷㌸攱慣摤㝦㜹㘰戸攳攸扢ㅣ收昱㥥㜰㈷㜹挳㥤敡㠴㍢挱ㅤ㡥㌷㕤㕤㥢㑡㝢㘰戸㤳改扢㝣改㑥昱㠴㍢挷ㅢ㡥㌷㘰㘵㐷㌸捤ㅤ㡥户㌶㕤攱㤶〴㠶㕢攳て㜷㤶㈷摣ㄵ摥㜰扣搱㈹攱捥㜱㠷攳㉤㐴搷㤶㤹つっ㜷㍥㝤㤷挳扣搰ㄳ㙥慤㌷摣慤㑥戸㡢摤攱㜸愳捥ㄵ㙥敦挰㜰㤷昹挳㕤攱〹挷㝢㝡㘵㍢挲〳㑥戸慢摣攱㜸㍢捣〵戳㌱㌰摣戵昴㕤扥敥慥昷㠴攳㥤戳戲㜰㑦㍢攱晥攴づ昷㠲ㄳ捥摡㌲攷〶㠶㕢㑢摦攵㌰㙦昶㠴㝢挹ㅢ敥㌵㈷摣慤敥㜰扣戵攳㠲㌹㉢㌰摣ㅤ晥㜰㜷㜹挲扤敢つ昷愱ㄳ敥㉦敥㜰扣㠱攲ち户㝤㘰戸晢晣攱ㅥ昰㠴晢摣ㅢ敥㉢㈷摣㐳敥㜰扣㑤攱㕡㜷改挰㜰㡦搰㜷昹扡㝢捣ㄳ敥㐷㙦㌸摥戲㤰ㅤ攱〹㜷㌸摥っ㜰㉤㕤㌴㌰摣搳昴㕤扥敥㥥㘵㤳敢㡣挰晢〶㘵㥢ち㙦っ㐸戸扦㘱愶敢㡣挰㥦摣慥愵ㅢㅢㄸ敥㐵㈸㜹㤶敥㘵㌶戹挲昱搷㜹㔹㌸晥晣㤶㜰慦㘲愶㉢摣㐸㔴㕣㑢㌷㍡㌰摣敢㔰昲㉣摤㥢㙣㜲㠵慢㐵扤㉣ㅣ㝦攴㑡戸户㌱搳ㄵ㡥㍦ㅦ㕤攱㐶〴㠶㝢て㑡㥥㜰ㅦ戰挹ㄵ㡥扦㌴换挲昱愷愴㠴晢〸㌳㕤攱昸㈳捤〵㜳㜸㘰戸㑦愰攴㠱昹㈹㥢㕣攱昸㝢慥㉣ㅣ㝦戰㐹戸捦㌱攳㠴慢收㌵㜳㥦㉦攸㤹晡㌶っ㍦㝤㕡捣㍣晦愲捦㜴晣㕤㤸昱㉤戸㌰敦挳㥦攱昹〲㜱ㄴ慦挴改㐳晦㤷㍤挳捡㔰㕥て㜳愶㠶㔷捦㡡搷扡散㤴晥㈵㥢㜹㤹㉢ㄶ㕦搹㌳㘲挱㑢摡㙥㡢㐶搴挴攲㙢㌶㉦戲㘵晡㌷昶㡣㔸昰慡戴摢㠲㔷㥣㘲昱㉤㥢㜹戱㐹㤹晥㙦㝢㐶㉣㜸㘱搹㙤㤱㐵㑤㉣扥㘳㜳摥㤶改摦摢㌳㘲㘱摡ㄵ㙢㌹㜸㝤㈷ㄶ㍦戰㤹㤷㜶ㄲ攳㐷㝢㐶㉣㜸ㄹ搷ㅤ㠳㤷㘸㘲昱ㄳ㥢㜹㜵㈶ㄶ㍦摢㌳㘲㔱戲㉢㔶っ㕥㘵㠹㐵〵㕥㠵愳㜸㠱㈵ㄶ㡡㌵戲挴㜷㈸㉦愶㌸㘳㔹昰㐲㐹㉣㉡愹戳捡戱ㄸ攰戶昸㑤㤹〵慦㜵挴愲㡡㍡㐷㌹ㄶ搵㙥ぢ㕥搲㜴挷攰攵㡡㔸㘸搴攱㤵ち㘵晡㐰户〵慦㑡扡㉤㜸挵㈱ㄶ㌵搴攱挵㠶㔸攸㙥ぢ㕥㔸㜴㕢慣㜱㉣㈲搴攱昵㠲㔸っ㜲㕢昰摡愰摢㠲攷㝤㠹㌱㤸㍡㍣攵㡢挵㄰户〵㑦敦摤ㄶ㍣㜵㡢挵㍡搴攱㔹㕢㉣㠶扡㉤㜸㠶敥戶攰搹㔷㉣っ敡昰挴㉢ㄶ敢扡㉤㜸㤲敤戶㔸敢㔸慣㐷ㅤ㥥㍢挵㘲㤸摢攲搶㌲ぢ㥥〳㈵挶㜰敡昰昴㈷ㄶ敢扢㉤㜸慡敢㡥挱搳㤸㔸㙣㐰㥤〷ㅣ㡢つ摤ㄶ㍣㕢㜵㕢昰㑣㈴ㄶㅢ㔱㠷㈷㈱㠹戱戱摢㠲㈷㥣㙥ぢ㥥㑣挴㘲ㄳ敡㍣敢㔸㡣㜰㕢晣慤捣㠲攷〳戱搸㤴㍡㍣ㄵ㐸㡣捤摣ㄶ㍣散㜷挷攰㈱㕤㉣㌶愷づ㡦收㘲㌱搲㙤挱㈳㜷户〵㡦捡㘲㌱㡡㍡㍣㈰㡢㐵慤摢㠲〷摦㙥ぢㅥ㔸挵㘲㌴㜵㜸㑣ㄵ㡢㉤摣ㄶ㍣㝥㜶㕢挸㠱㡤摢昷ㄸ攸㌸ㅦ㠳〷㌸戹攷㔶㠷㔶摣㤷㤷㠳㤹㑦㡢〷㌵搱摡搲搲㤲〳㤸㑦㡢〷㌲搱ㅡ㙢㘹挹㐱换愷挵㠳㤷㘸㡤户戴攴㐰㐵慤〹愸㍢ㅦ㠳〷㉣搱摡摡搲㤲㠳ㄳ戵捡㝡捦㠳㤴㘸㙤㘳㘹挹〱㠹㕡㘵扥㜸㘰ㄲ慤㤸愵㈵〷㈱㥦㉦ㅥ㡣㐴㉢㙥㘹挹㠱挷愷挵〳㤰㘸㈵㉤㉤㌹搸昸㈲昲愰㈳㕡㘹㑢㑢づ㌰㍥㕦㍣搰㠸㔶挶搲㤲㠳㡡捦ㄷて㉥愲戵慤愵㈵〷ㄲ㥦ㄶて㈸愲㌵搹搲㤲㠳㠷㉦㈲て㈲愲㌵挵搲㤲〳㠶㑦㡢〷づ搱㥡㘶㘹挹㐱挲ㄷ㤱〷ぢ搱㥡㘱㘹挹㠱挱攷㡢〷〸搱㥡㘵㘹挹挱挰愷挵㠳㠲㘸捤戶戴攴〰攰搳攲㠱㐰戴收㔸㕡戲搳晢晡挵㥤㕦戴㜶戶戴㘴㐷昷昹攲づ㉦㕡昳㉣㉤搹戹㝤扥戸㤳㡢搶〲㑢㑢㜶㘸㥦㉦敥搸愲戵慢愵㈵㍢戱㑦㡢㍢戳㘸㌵㕡㕡戲攳晡㈲㜲〷ㄶ慤㐵愲㘵㌸㥢扢攲晥㈹㌷挳慦晣挶ㅡ㌰㥢づ摢ㅡ晣捤㈸敥㤲㈲戸挲㈳攰㕥㈸㠲换㍤〲敥㜸㈲戸慣㕣㘰㌸㝢㡤攲㑥㈷ㅡ㤷㤶㙢㈸敥㘷㈲戸挴㈳攰慥㈵㠲㡢㍤〲敥㑤㈲戸挸㈳攰づ㈴㠲ぢ㍤〲敥㌳㈲戸挰㈳攰㙥㈲㠲昳㍤〲敥ㄹ㈲㌸捦㈳攰捥㈰㠲㜳㍤〲㙥晦㈲㌸挷㈳攰㈶㉦㠲戳㍤〲㙥攵㈲㌸换㈳攰㠶㉤㠲㌳㍤〲㙥换㈲㔸攳ㄱ㜰昳ㄵ挱ㄹㅥ〱户㔸ㄱ㥣敥ㄱ㜰㈳ㄵ挱㘹ㅥ〱户㑢ㄱ㥣敡ㄱ㜰㔳ㄴ挱㈹ㅥ〱户㍥ㄱ晣搱㈳攰〶㈷㠲㤳换〵㠳晥ㅦ㠱昵扣ㅦ</t>
  </si>
  <si>
    <t>㜸〱捤㥤〷㝣摣攴晤晦晤㌸戶㘲㕤㤶㈰〹㄰〲㈴づㄸ〸㠱攴敥㝣㘷晢〲㈱㍢㈱㤰〱㌸㘱㠳戹愱㑢っㅥ挱㜶ㄶ㤴㠶扤〲〵㔲㔶㤸㈱㔰昶㙡㈱㡣㤶㔱㌶㘵㡦㔲㐶搹㝢㤶㔵昶晡㝦㍥㕦㐹㍥㥤㠶㐷㝦晤扦㕥㍤捥て㝡扥昳搱晢㈴㥤㑥捦㔷㑡㠹㉡㈹㈹昹ㄵ㉦晥㥦慦㌲㉥㙣㔶扦愲扤挳㙣ㅥ㍢戵戵愹挹捣㜶㌴戶戶戴㡦㥤摣搶㤶㕥㌱扢戱扤愳てっ戴㠶㐶攸摢换ㅢ摡ㅢて㌷㉢ㅡ㤶㥡㙤敤㌰㉡㉦㈹愹愸搰㑢愱ㅦ㘶晦ㄹ㑥㐷愷㤷㕥挶〶㔶㈵扡挶愶㉦㥢ち㌶㍡㥢〸㥢㝥㙣晡戳ㄹ挰㘶㈰㥢㐱㙣っ㌶ㅢ戰搹㤰捤㘰㌶㐳搸っ㘵戳ㄱ㥢㡤搹㙣挲㠶昹昵㑤搹っ㐷搳㝦㌳㌴昳愷㑥㤹㤷㌹〴㙢㔳摦搱摡㘶㙥㍦㜲㉦㙢捣ㄳ㘲戱戱戱戱昱㔴扣㘶㙣㜴晢㤱㔳㤷㌴㜵㉣㘹㌳㈷戴㤸㑢㍡摡搲㑤摢㡦摣㝤㐹愶愹㌱扢㥢戹㘲㝥敢愱㘶换〴㌳ㄳ慤捥愴ㄳ㜵戱㐴㌲㤹㑦愵敡晡㙦㡥挸㜳愷㑥搹扤捤捣户晦户㘲㙥挱㤸昳愶㑥ㄹ㍢搷散昸㙦挵ㅣ㠱㤸〸㌹慤戵㌹摤搸昲㕦ち㕡捥捦㌴㌹捤捣㌶昲挳㌷捤戶挶㤶㠵㘳㌱散㈲搰攸搵㡥㥤摣摥扥愴㜹㌱户愳愹㘶㔳搳㥥㘶㕥㍥昴收㘹敤ㅤ扢愷摢㥡摢晢㌷㤳㥦搹㘶戶㘴捤昶㠱捤搳㤷㘷捤㈶摢戰扤愲㜹慦㜴摢摣㜴戳㔹挶㠵㐱捤搶㘷㌸㉢㘷戶㜴㌴㜶慣ㄸ搰扣愰摤摣㌳摤戲搰愴㐹㜹昳捣㈵㡤㌹㔵㔶㠶㜷㐹㥦㙤㠲㐶㈶ㅦㄴ挶搳㍣㜵㔱扡慤㐳㝡晣〸㘳㐱戶慥捤㐵搶愲㘸㕣摣愴㐶㝡扣昸㤹搵㌷㌶敦㘶戶戵㤸㑤㑣挲㑦㜲㡣挷㐸〰㔹㥦㐳㈷㈹㘷㜵昸㈹愹㝥昶捥挷㜵㘱ㄶ㙤㈴㥡㑤收戶戶㌵㘳㠳㥣㘳愶㕢㈶挴戶慦敦挸㑤㌳㤷㑥㠸㡥㡤敢㤵搰敡愳㘸户㈵㥡挱㠰㤱㙢㙤㙥㍣㍣㑤摡攳攳戱㥡摡昱晡㔶㌴愹㐲愳捡㕥挶慥敥㑥挰摤慤戴㈱㕤摡㤰㈹㙤挸㤶㌶攴㑡ㅢ捣搲㠶㝣㘹挳挲搲㠶㐵愵つ㡤愵つ㠷㤴㌶ㅣちㅢ攷㔵搱户㙦愹晤晡敡搰扢敥㜹㘸攳〷㈷摦㜸挱㝥晢㍦晡挹㜹换ㄴ昷㙥㌹㌸㙣㠳㠵昰〱㙦ぢ慤㍥ㅡ㡤戶ㅤㅡ摦㠰慢愳攳昵㌱㌴搹ㅥ㡤㔲捦㘱挰ㅣ戴㑡扤㌶㜵攱慢㐷㑦昹攳ㄷ㡦晥晣昱㍦戴㠹㡡㠷ㄱ挹㌶ㄶぢ攱搹挶㌱㔴ㄴ㡤ㄶ㐳攳换㤶愸ㅢ慦挷㘹㔲㡤㐶愹挷敤㙣㘷昴扢晡昱㍥㐳㍥㥦㜱捣㠴㜷㕥㜸㘹捤㑦㈵㡡挷㉢挹㤶挴㐲㜸戶ㅡ㠶慡㐵愳搵愱昱㘵慢慥ㅥ慦愷㘸㌲ㅥ㡤㔲て摡搹〶慦晢㜹昵扡ㄹㅦ㑣戹戵敦㙤慢搷㉥㜹昲㜱挵〳愳㘴摢〹ぢ攱搹㈶㌰搴捥㘸戴㠹㘸㝣搹㤲㌵攳昵㐹㌴㤹㡣㐶愹扢敤㙣㘶昹昸㥦敥慤㉦㥤扢戶慡㜶挲昳㝢昵摢㔷㜱㘷㤴㙣㔳戱㄰㥥㙤ㅡ㐳㑤㐷愳捤㐰攳换ㄶ㑦㡥搷㘷搲㘴ㄷ㌴㑡摤㘶㘷晢攵换㌵ㅦㅥ晢摣攱㤳捥㑣ㅤ㝦敥搶ㄷ扥㜷愸攲愱㕥戲敤㡡㠵昰㙣扢㌱搴㙣㌴摡ㅣ㌴扥㙣挹挴㜸㝤㉥㑤收愱㔱敡㈶㍢摢㠹㉤晤㙥㜹㝦昲㡤㔳敦㑣㍣㌲敤攵慢扥㠹㉢㝥愷㐸戶㍤戰㄰㥥㙤㑦㠶慡㐷愳捤㐷攳换㔶ㅤㅢ慦㉦愰挹㕥㘸㤴扡摡捥昶挱捦晢摥㌵㑢㍢㘳昲ㄹ㍦户扣搶㜴戳㜶慤敡〷戵㘴摢〷ぢ攱搹昶㘵愸晤搰㘸晢愳昱㘵㡢愷挶敢〷搰攴㐰㌴㑡慤戳戳㍤㜴㐰捤捦㜷㕣㜶晥散ㅢ㕦戹㜹㑦㘳挸愴㕦ㄵ扦㈵㈵㕢〳ㄶ挲戳ㅤっ慤㥥㐶愳㘵搰昸戳㘱㥢捣搲㈴㠷㐶愹ぢ散㙣㤷㌷捥㍢㘷挹收㤷㑦扥攵昳㤲つて㍡改慡㡦ㄵ扦㡥㈵㕢ㅥぢ攱搹ㄶ㌲搴㈲㌴㕡㈳ㅡ㕦戶〴戲ㅤ㐲㤳㐳搱㈸㜵㤶㥤敤㠵敢㘶㡦摢攳㥢晣捣扢〶㑥摣㙦㠷摡つ戲㡡摦晢㤲慤ㄹぢ攱搹㕡ㄸ慡ㄵ㡤戶ㄸ㡤㉦㕢ㅣ㝢昷㘱㌴㘹㐳愳搴㘹㜶戶愶㠹て㍥㜱挴搸搲㜹搷㕦昶攴收挳摥搹㘱㠰攲〹㠶㘴敢挰㐲㜸戶㈵っ戵ㄴ㡤戶っ㡤㍦ㅢ昶户攵㌴㔹㠱㐶愹ㄳ散㙣㈵㕦捦摢扣愱晤戸ㄹ㜷慥昹敤搶〷㍤㜷搴㘱㡡㘷㌲㤲敤〸㉣㠴㘷晢つ㐳ㅤ㠹㐶晢㉤ㅡ㕦戶〴戶㤲㤵㌴㌹ち㡤㔲㉢㥤㜵扢㜱敥㘱㌳慥㙦㥤戱㝡挰晣㉢㡤扥戹㡤ㄴ㑦㤹㈴摢㌱㔸〸捦㜶㉣戴晡㜱㘸戴攳搱昸戲挵戱扦㥤㐰㤳ㄳ搱㈸戵摣捥昶捦㍥愷㕣㜵挰〳㘷捣㌹㜱搳㝤㕦㥦晥挹㜳〷㉡㥥㥢㐹戶㤳戱㄰㥥敤ㄴ㠶㕡㠵㐶㍢ㄵ㡤㉦㕢㌵㐸㥥㐶㤳摦愱㔱敡㌰㍢摢戵㈷㍤搴㍡㜳挶戸挹昷慣摣攵捡敤㝥摣攷㐰挵㤳㐰挹㜶〶ㄶ挲戳㥤挹㔰慢搱㘸扦㐷攳换ㄶ挷㌷捥㔹㌴㌹ㅢ㡤㔲㠷搸搹㙥晣敥晢㌹㍦㙤㤶㥣㜷昷ㄱㄷ㥣晢㑣㘵摤扢㡡㘷㥢㤲敤㕣㉣㠴㘷㍢㡦愱搶愰搱捥㐷攳换㤶挰戱攴〲㥡㕣㠸㐶愹慣㥤敤戵搵㡦晥㜳㥢㑦㜶摡敤㜷て㤷捤ㄹ㜵敡扢愷慡愱㔰㑢戶㡢戱㄰㥥敤ㄲ㠶㕡㡢㐶扢ㄴ㡤㍦ㅢ扥晥搷搱攴㌲㌴㑡ㅤ㘰㘷扢㙤挴㕥㔷㝦晤捥㠱㌳㉦㔹扥戶晦扢挳㐷㔴㉡㥥㍦㑢戶㍦㘰㈱㍣摢ㄵっ㜵㈵ㅡ敤㉡㌴扥㙣㌵搸扢慦愶挹㌵㘸㤴㕡㘰㘷晢攱㤱戲㤷〶扥昳攳戴昵㝤㥢㍥㍥㘵摢㕢㡥㔴㍣㔱㤷㙣搷㘱㈱㍣摢昵っ㜵〳ㅡ敤㐶㌴扥㙣㠹昸㜸晤㈶㥡晣ㄱ㡤㔲㜳敤㙣捤㈷捤晢㌴㝦捡㜹搳捦扤昶攸〷挶㕥搳㜸㤷摡〴㙡挹㜶㌳ㄶ挲戳摤挲㔰敢搱㘸户愲昱㘵㡢攳㜳扢㡤㈶户愳㔱㙡愶㥤敤㡢㝢慥㤹昹搹ぢ捦捥戸㘱挲挹攳㙥慡㥣㍢㑢つ㠳㕡戲晤ㄹぢ攱搹晥挲㔰㜷愲搱敥㐲攳换㔶㡤㙦搳扢㘹㜲てㅡ愵㈶搹搹捥㜸㘴攲戲摤㉦搰㘷㥤㝦改搱㈷㙦㌹戴改㐵戵㈹搴㤲敤㕥㉣㠴㘷扢㡦愱敥㐷愳㍤㠰挶㥦つ㕢挹㠳㌴㜹〸㡤㔲㈹㍢摢敡搱攵㉦慤㝡㙢晣慥挷扦㝣晥㌷ㄳ㑦扦㝢て㌵ㅣ㙡挹昶〸ㄶ挲戳晤㡤愱ㅥ㐵愳㍤㠶挶㤷㉤㠹慤攴㜱㥡㍣㠱㐶愹戸㐳㜲敢㔵ㅦ㥤搲晦捡㤹挷摥㝦挰攳敦扦晡㐶愲晦㔳㔰敦㘱㥦っ㑦㙢㑢㉦挳捦㡢挲㉦㤷昸搸㈸晦敢晥㈷ㅢ㝥戱攵㤳昹摡㝣㉣㤶㑢㐶搳搵改昲㑡㠴敤改㙦〳ㅥ慡晢攷昷㙥挴㌹昵㌲昹戱戰搹㤴㜴扢㔹昸敤㌰挶搶㑤㘹㕤搲㤲㙢ㅦㅥ慣慣敦㐸㜷㤸㥢㝡㜵㠵㈰㍥户㝡晣㤴㌲摢㈵摦ㄶ㕥户扤搲㑤㑢捣挹换ㅢ㉤昵收ㅥ㌵㝥㐸戵㘶挲戵㌳摡捣挳㍡戵扥ㄱ㑤挶㉦晤愵ㄲ摢户㤶㤶捡ㅡ搷挸愹㡢㕡摢捤ㄶㄹ摥㤸收摤ㅢ戳㠷㥡㙤昵㈶慦ㄳ㤸㌹㔹搵愱㔴搹扦收挶捣㙢挱㡡攲昷㔹㙥㤴㕢㥡㥦扥扣挳㙣挹㤹㌹㡣㜷戱搹搶戱㘲㝥㍡搳㘴㙥㔴㘴㘲攵㠴㘲㔸㤱㜸㐶㙢㜶㐹晢搴搶㤶㡥戶搶愶㘲捤攴摣搲㌴㝥㐱收收戴收㑣晣〰㉣攳慢㐴㤵昴改愳㔴挹㜶㐱扦挲ㄸ户㝤慣㝣㄰慥㡦㜸㜳㝣收㥢ㄴ㙦㜶㘳昷挴摡㘱㉤㥡㑣㙥㤳愵㕢㜵ㄳ㑣攲㌲捣攸㜰㐳搷㍡昱愲ち慤户つ户㤶㌱㜶㝥㜲晦㝦㡤㑢㑢〷摢㙢㍦㝤㈹㝥㘵敦㠲ㅦ㤴㑤㘶㕢㤷㤷㠴ㄴ㐷愴㍦㡤愶㝣ㅣ昶收㔰㝡㘵戰㔰换搵㡡昲㘵㡤戹㡥㐵摡㈲戳㜱攱㈲㥥㜲攱戲㔱㐵〵搱晡㕥晡戳㄰改捦戱昹㍢㥡㐸愴㐴㝢㥥㐶㕡㐴晦㠷搵㉦ㅦ㠵晦昷晥昷㝢㈹扣㜴戹㕥㠰㡢㍢敤攵捤㌳㕡摢摡晢昴〹㕡换㕤搲敤㡢㍡戸㜹㜶慤㘴扣ㄷ搸扣㠸愶㝣㉢㌴摤㕥ㅥㄸ〴愳㌲㕥〵ㄹ搰㍣捤捣愷㜱敤㐹昶㙥㤵㉥㙦戶㉥㘷㑣㌳摢戳㍡慦㝢捣挲扥戲㕣挳ㄲ㜶晥晥捤摣晡捤攵ㅤ搳搲ㅤ改扥捤戸㠲㠲㑦㐹㠷搱ㄸ昱戲㤶攸㌹㐰㘴㡥㜷挴敥㈱㠲㈱㡢慥㈸晤㐴㘰㐵挲㡥㠳晤愵愴㡦摤㜶扤ㄲㄸ晢ㄶ㔸〹捤扢愱ㄷ㕦〹攱㌵㠹㤹㘶换晣ㄵ㡢捤㜶㥡㔷㘸㕤愲昴敥㕥っ㌶㉦㥢㔹搰搱搸搴㍥ㄶ㈳㥤搹搶扡㘴昱㝦㌳づ㘳改㉦愱㜱㕥攵㕢㘳㉢敥昹㍡〱㔷㐹摦愵晣㙣ㅡㅡ㑡㉡ㄸ㡤ㄲ㝤㑢㌶摣㕡ㄱ散㔷晣㑦㕥晡慢昸㕦愴㉢㕤㜹ㄵ㉣㝡㜳搵愸ㅣ昶晤㥢㐱㘸㝥㥢㈹搷挱㉡愴〳摡〳㥡昷㙥㙤㍢㌴搳摡㝡㈸户愷㠱搲㙢㕦㘴㥡ㅤ扣戶搴捦扥㤶㈶搷捣㤴敡搳愷攸扡㤰敢㈲搴〸挴搷摥㐴㌳㘰㜲㔳搳㐸㈷㘲扢昶ㄶ㐴㝤㜰㤵㑢㝢ㅢぢ㐹ㅣ挹㍢㕡㍢㤰㜴攴搲㥡㤱㍢搰慣扤㘳攴㔴㝣㕢㡥攴㜷㔴㔳㘳㡢㌹㜲摢㤶搶㤱㙤㘶晢㘲㕣㑥㌶㐷㡦㕤摥搴扥㕣㙤〶㌴扣扣戳搵㤷挹㐳㕥愸晥㝡昲㌵ㅦ㍤㘶㙥搷昷㠸㈷搵㜰㕢攱扢捡戴㉤㤲㔵攲㑦㝦て㡤ㅡ〶㌳ㅥ㜲戰㕣晣搲㍦㐰㕦晦㤰捤㐷㘸㜰攰㤰㡦〲挷㡤㑦慣慥ㅡ㡤晦昳搸愱㝦捡收㕦㘸搴ㄸ㌴摣㜳昵捦搰㌸㉦㘵㈰㍥㌷〸昹㔰户㠳搸晦愱㝥〵㘹㐴敦㐲愷戶㠷〵㍦㔸㥤㈰㜵愲搳㠹㑤㘹〸ㅣ〸愰摣㔶昸㉥㝣㡤㠳㥢〰昸㠹晥㝤㘰ㄶっ攰ㄷ收㈰ㄸ㥤㥢愳ぢ㐰愹搵㔵㔱攸〴㐰ㅦ〸㜴㕥昸㔷㜱㠸〴㐰㌹㝡捥㑢晤昰㡢ぢ㐰っ㘲㍦〰㥤㌱昵㉥㜴慡ㅡ㝥㐱〰㍥㐷昰㐰〰㥦搹ち摦戵戸ㅡ㐴慡攴㈸㌶攴㤰㍦㠵㔹㌰㠰㈱㔰敢㐳搹㙣㠴挶〵㘰ㄳ慢慢㙡ㄱ㐴〰っ愳搱愶㘸㔴ち㈲〱㌰ㅣ㍤攷愵摥㜱〳愸㠳搸て㘰〴㘳敡㕤攸搴㜸昸〵〱㜸㌹っ挰㑢戶挲㜷㜹㜰〲㈲㔵㜲ㄴ摢㜲挸㉦㠴〲搸づ㙡㝤っ㥢敤搱戸〰㡣戵扡㙡㘷〴ㄱ〰攳㘸ㄴ㐵愳㈶㐱㈴〰㘲攸㌹㉦昵愴ㅢ挰㐴㠸晤〰㤲㡣愹㜷愱㔳㤳攱ㄷ〴攰㠱㌰〰昷摢ち摦ㄵ换㘹㠸㔴挹㔱散㡣愴敡摥㔰〰㤳愰搶㈷戳㤹㠲挶〵㘰㥡搵㔵搳ㄱ㐴〰㑣愷搱っ㌴㡡搷㌰〵挰㑣昴㥣㤷扡摤つ㘰〶挴㝥〰扢㌱愶摥㠵㑥敤〲扦㈰〰㌷㠴〱戸摥㔶昸㉥愲敥㠶㐸㤵ㅣ挵㝣づ昹摡㔰〰㝢㐱慤敦捤㘶ㅦ㌴㉥〰晢㔹㕤㌵ㅢ㐱〴挰晥㌴㍡〰㡤㥡ぢ㤱〰㌸㄰㍤攷愵搶戹〱捣㠱搸て㈰捤㤸㝡ㄷ㍡㌵て㝥㐱〰捥ぢ〳㜰慥慤昰㕤搷摤ㄳ㤱㉡㌹㡡㐳㌸攴戳㐳〱㌴㐱慤㌷戳㘹㐱攳〲戰搸敡慡㝡〴ㄱ〰㠷搱愸つ㡤㕡〰㤱〰㘸㐷捦㜹愹㔳摤〰收㐳散〷戰㡣㌱昵㉥㜴㙡㉦昸〵〱㌸㈶っ挰搱戶挲㜷愹㜹㕦㐴慡攴㈸㡥攲㤰㔷㠶〲㌸〶㙡晤㔸㌶挷愱㜱〱㌸挱敡慡晤㄰㐴〰㥣㐸愳㤳搰愸〳㈰ㄲ〰㈷愳攷扣搴㔲㌷㠰晤㈱昶〳㌸㡤㌱昵㉥㜴敡㐰昸〵〱㘸ち〳㜰愸慤昰㕤晤㍥ㄸ㤱㉡㌹㡡㜳㌸攴挶㔰〰攷㐱慤慦㘱㜳㍥ㅡㄷ㠰ぢ慤慥㑡㈳㠸〰戸㠸㐶ㄷ愳㔱㔹㠸〴挰㈵攸㌹㉦㜵戰ㅢ㐰〶㘲㍦㠰换㘰ㅦ搱扢搰愹ㅣ晣㠲〰散ㄵ〶㘰㠱慤昰㕤㤰攷㤵昶㑡㡥攲㍡づ戹㍥ㄴ挰つ㔰敢㌷戲戹〹㡤ぢ挰㥦慣慥㕡㠴㈰〲攰㘶ㅡ摤㠲㐶ㅤ〲㤱〰㔸㡦㥥昳㔲扢扡〱㌴㐲散〷㜰〷㘳敡㕤攸搴愱昰ぢ〲㌰㈹っ挰㐴㕢攱㥢㈳㘸㐱愴㑡㡥攲㍥づ㜹㐲㈸㠰〷愰搶ㅦ㘴昳㄰ㅡㄷ㠰㐷慣慥㙡㐵㄰〱昰㌷ㅡ㍤㡡㐶ㅤ〶㤱〰㜸っ㍤攷愵ㄲ㙥〰㡢㈱昶〳㜸㡡㌱昵㉥㜴慡つ㝥㐱〰戶ぢ〳㌰摡㔶昸愶㉤㤶㈰㔲㈵㐷昱㈲㠷扣㑤㈸㠰㤷愱搶晦挹收ㄵ㌴㉥〰慦㔹㕤戵ㄴ㐱〴挰敢㌴㝡〳㡤㕡づ㤱〰㜸ㄳ㍤攷愵戶㜰〳㔸〶戱ㅦ挰扢㡣愹㜷愱㔳㉢攰ㄷ〴㘰㐸ㄸ㠰挱戶挲㌷㤳昲ㅢ㐴慡攴㈸晥挵㈱㙦㄰ち攰㜳愸昵㉦搸㝣㠹挶〵攰摦㔶㔷ㅤ㠹㈰〲攰㙢ㅡ㝤㠳㐶慤㠴㐸〰㝣㡢㥥昳㔲ㄵ㙥〰扦㠵搸て攰㐷挶搴扢搰愹愳攰ㄷ〴攰㤷㥦㐳㑥㠵㝦戶ㄵ㑤摥挹㥤㘳ㄱ愹㤲愳㈸㉢挵㤰㝦㠴㔹昰愹戰〶戵摥㤷㑤〵ㅡㄷ㠰㠸搵㔵挷㈱挸㈸〶敡㐷愳晥㘸搴〹攸ち㠰〱攸㌹㉦昵㈵㜲㜴晥ㄸ㍡ㅥ㘲㍦㠰つ㘰ㅦ搱扢搰㈹㑥㈲〵〱昸㈰っ挰晢戶挲㌷摦㜴ち㈲〹㠰㑤㌹攴㜷㐳〱㙣〶戵扥㌹㥢㉤㌸扡挲慦挱㤱㔶㔷慤㐲愰㔱㕣㥤㑡ㅡ㡤㐲愳㑥㐳㔷〰㙣㠹㥥昳㔲慦戸〱㥣ち戱ㅦ挰㌶戰㡦攸㕤攸搴敦攰ㄷ〴攰搹㌰〰捦搸ち摦ㄴ搸㤹㠸㈴〰愲ㅣ昲㔳愱〰攲㔰敢搵㙣ㄲㅣ㕤〱㐰㡤搵㔵慢ㄱ㘸ㄴ㔷愷㤶㐶㜵㘸搴㔹攸ち㠰ㄴ㝡捥㑢㍤攴〶昰㝢㠸晤〰㈶挰㍥愲㜷愱㔳㘷挳㉦〸挰㥤㘱〰晥㘲㉢㝣戳㜲攷㈱㤲〰㤸挱㈱摦ㄱち㘰ㄷ愸昵㔹㙣㜶攵攸ち〰㘶㕢㕤戵〶㠱㐶㜱㜵收搰㘸㉥ㅡ㜵〱扡〲㘰ㅥ㝡捥㑢摤攴〶㜰㍥挴㝥〰昵戰㡦攸㕤攸搴㠵昰ぢ〲㜰㐵ㄸ㠰㍦搸ち摦㐴攱㈵㠸㈴〰づ攰㤰㉦ぢ〵㜰㄰搴㝡〳㥢㠳㌹扡〲㠰㡣搵㔵㙢ㄱ㘸ㄴ晥昴㉣㡤㜲㘸搴㍡㜴〵㠰㠹㥥昳㔲攷扢〱㕣ち戱ㅦ㐰㈳散㈳㝡ㄷ㍡㜵ㄹ晣㠲〰㥣ㄱ〶攰㜴㕢攱㥢扢扣〲㤱〴㐰ㅢ㠷㝣㕡㈸㠰づ愸昵㈵㙣㤶㜲㜴〵〰换慤慥攲挴收㈸慥捥ちㅡㅤ㡥㐶㕤㡤慥〰㌸〲㍤攷愵㡥㜳〳戸ち㘲㍦㠰㤵戰㡦攸㕤攸搴㌵昰ぢ〲㜰㜸ㄸ㠰ㄵ戶挲㌷㥤㝡㍤㈲〹㠰㤳㌸攴㘵愱〰㑥㠱㕡㕦挵收㔴㡥慥〰攰㜷㔶㔷摤㠰㐰愳戸㍡愷搳攸っ㌴敡㈶㜴〵挰㤹攸㌹㉦搵攲〶㜰㈳挴㝥〰㘷挳㍥愲㜷愱㔳㝦㠴㕦㄰㠰㕣ㄸ㠰慣慤昰捤昰摥㠲㐸〲攰㘲づ㌹ㅤち㘰㉤搴晡愵㙣搶㜱㜴〵〰㤷㕢㕤戵ㅥ㠱㐶㜱㜵晥㐰愳㉢搰愸摢搰ㄵ〰㔷愲攷扣搴㍥㙥〰户㐲散〷㜰㉤散㈳㝡ㄷ㍡㜵㍢晣㠲〰捣つ〳㌰挷㔶昸㈶㥤晦㠲㐸〲攰ㄶづ㜹户㔰〰户㐲慤摦挶收㜶㡥慥〰攰捦㔶㔷摤㠹㐰愳戸㍡㝦愱搱㥤㘸搴摤攸ち㠰扢搰㜳㕥㙡㡡ㅢ挰㕤㄰晢〱摣ぢ晢㠸摥㠵㑥摤〳扦㈰〰㜵㘱〰㙡㙤㠵㙦ㅥ晣㍥㐴ㄲ〰㡦㜲挸挹㔰〰㡦㐳慤㍦挱收㐹㌴㉥〰㑦㕢㕤㜵㍦〲㡤攲敡㍣㐳愳㘷搱愸〷搱ㄵ〰捦愱攷扣搴昶㙥〰て㐰散〷昰〲散㈳㝡ㄷ㍡昵㄰晣㠲〰㡣ち〳㔰㘹㉢㝣㔳昳㝦㐳㈴〱昰〶㠷㍣㈲ㄴ挰㕢㔰敢㙦戳㜹㠷愳㉢㙣〱敦㔹㕤昵㈸〲㡤攲敡扣㑦愳て搰愸挷搱ㄵ〰ㅦ愲攷扣搴㐶㙥〰㡦㐱散〷昰㈹散㈳㝡ㄷ㍡昵〴晣㠲〰昴て〳搰捦㔶㝣攱愹ㄶ㈸㝦ㅡ㤱㝡㌱换摢㡦〳捥敦搵㘸㉥攳戴搴挰㍣敡㠸愷㉥㘹敦㘸㤵㌹戴〱昹㘹慤㜳㕢㍢愶㌵戶㉦㙥㑡慦ㄸ㥣户ㄷ昶㕥㘴戶㘰㠶扢つㄳ摤ㅥ㔹敢攲挵㘶㑥捦搷户㉥㘹换㥡戳愶晤㉦捣㠰㘳晤昰搱挹攴㜷愹挲敢㍦㥢搴㉤㠱㈷戶ㄲ扣㑡捡㥦㐵㐰敦摣㥣㔴㌳扢收搱㘵搱㠰攱愰〲搱昹㡤ㅤ㑤㘶扦扣捣㘱换㜲㐵ㅥㄴ㔱㌶㤰敢㥢㥦扦〸㜳㔶搳〶攴㘷戶㌵收㌸㐷挴て㘳㠸㘵㍡摢㕣㠸ㄲ㠱摤㕢摢ㅢ㔹捡㍣㈰㍦扦㉤摤搲扥㤸戳㥤搹ㄵㅢㄶ昵㘴㕡戴㍣㍦愵戱愵ㅤ㘹攴㔳攴昲愰㝣晤愲搶㘵戸㠷㘱㐹㜳换捣昴攲昶晦㠹㑦㐵昱㘳㤱㤷㝣㌴慡㔴㤵㤶慡㡡搲㡡晦昴昳搱扥挱㍥㌶搸慡づㅦ㠹敤戴愳慤㌱戳㠴挰㈴㐷ㅣ㙤ㄹㅢ昹っ㑢捡㥦挳㤲㜷㕥搳昵ㄱ㝡㡡ㄲ㌸搶愲摡晣挰昹昱捥ㅢ㐳㌶㠷戹晥㉤㠶搳晦㍢㌴扢捥㕣㌰慢㔰慥昳㝦扡换愲晣敦㠸摣攳敡㠸愱㌰ㅥ㘸㙤㐲慣㤸攰ㄶ㠵㍤ㄳ㕢〲㝢摥捤㌲㤲ㄷㅢ㙥愱〳ぢ㡢㌳㌰挱摥㍦㍦㍢㥤㌱㥢㔰ㄷ搰㥣敥ㄸ㘸㜵㔸愰㠱㉡晣㜶㕢㌷戵戵戹㌹捤㑤㡥昷ㄲ搴㘷搳㑤㘶㐵㝥昲㤲㡥搶㌹㡤㉤㝡ㅥ㡤㙣㤷戶㈸扤ㅣ愲昴㜲㙢〶㍦扦㈷敢㠵㘴㤹戱㕡ㄷ愶摢ㅡ㍢ㄶ㌵㌷㘶㉢搸攱㝣改晦挴戶㡡攳㐷ㄹ㘰㍡㉦攷㔸攲㉤〹戰㈶收昱㜱㡦㐵ㄵつ搱昱攳挷ㄶ㕤慡㌴晣愷晥挳㜲ㄲㅣ㜹攴ぢ㐵晦〱搱捡昱㈷㠷㈲ㄹ换攷㌲ㄵ㡢挵捦㔷㘲ㄳ㤵㠳㤳晡〷つ昰愷晦〸㔳㉥昰慦散〵㌴㕤搶ㅡ昴㠵㐱㘴㜶㙢㍡㌷㈳㥤挵㝤㐱㝤敤扢㠲㉡昰搱昲㔰搳㘶戰晡㘳㉡ち㡡㌰扤扤戴㌱㘷戶㔵㔰㔰㡦扢㥥捡㔸㌷愲㔹㥦㈱收挱晢㤴㤴㤷昷慢〸捡㌵换㠹戵㤵㍤愷敥扥慢㙡㤶㉦晥㈷㝢搴㑤攴搸㈳ㄱ昹㡡晡〹慢愳晦捣㜵㝡ㄱ㐲慥㡦挷攰ㄷㅡ晣㡡愶晣㈵㈸扤㥦㑤㜱㈱〶捡㌵㜴ㄸ㤵挹晤㌴㉣ㄱ愹㐰㌹㠵搴㤶㤴换㡡昴㜳搵㠴㘸㔶㌹㐸㠵㜳㤳㡥㔶㡦慤摣捣㐵慣攳㉢㙢㑦昰捤㔰㔲㕡㕡㠶㡦㕡昳搶搳昹搲㈲㔸㜳扤㈹挵㈲㙡ぢっ㐱㘳ㅤ攱㜰敥㉣㠸摦㄰㜴搳捡昳戰挲摣昶慦昸㥦扣㈲ㄱ扤ㄴ㍥㈵ㄱ昵㉡㕡〷㐴〵㈵ㄶ㈹㝣〴戸づ㠶㐶扤〷㈱㑦〷㕣㕦㕥敡〳㜴昹〵㔶愲昱戶愵㥥ㅥ㌰搵㠷昰攰㐱㔳搷ㄸ昸㈳㉣昱㔸搴戹㙤㔶㐰摡晤戶昹〹㍤昰愷昳㉥㌸㉥挸摦愷㔸㜰㔶㠳〲㝢㌵㈲戰搱晢搱昰㕦挱〶晤㘹㌰㠰〶㥦挱㠰ㅦ扡㌶㄰扤㔰㤸扣愱㈶〰愶〱ㅦ挰晣捡㤵挴〵㜳〳㈶搹㤰㐹㝥㠲㠱ㄷ收㉦㤰〹㑣㥤摦㍥昲昲㝣搳㈸㝥㙥〲㙥〸㠳㜰㡤㡢挰㙤〴㘹昷攰㑡攱㐶㌴晡挶ㄲ挴敡㈸㤶㉢〴㠰摢〴㌶晡㌰ㅡ戲㤴㈱挰㘰㔳ㅡっ愷〱慢ㅢ〴摣㘶攸㠵㠲攳扤㐱〱攰戶㠰て挰戱攲挱㐹攲〲㌷㠲㐹㐶㌲〹慢ㄳ扣攰㔸㤲㘰㠱㤳㥢攷㐸捥ぢ㡥〵ぢ〲㙥ㄴ㠳戰㜲愱〸摣㔶㤰㜶て㡥ㄵづ㜸攳慥㉦〶挱㠲晣戱捣挱ㄹ㌲〵昶ㄶ户㌵㙣昴㙤㘸挸ㄲ㠸〰㠳㙤㘹㌰㥡〶慣㡡㄰㜰摢愱ㄷち㡥户㌹〵㠰摢ㅥ㍥〰㌷挲㤵挴〵㙥〷㈶ㄹ换㈴慣㙡昰㠲㘳㈹㐳㌷㕢ㅣぢㅤ〴㕣㤴㐱㔸昱㔰〴㉥づ㘹昷攰㔸ㄹ㠱㌷㉥㤵㌲㠸〳㡥攵ㄱ〱㕣ㄲ戰搱㤳㌴㘴改㐴㠰㐱つつ㙡㘹挰㙡ち〱㔷㠷㕥㈸㌸摥戱ㄵ〰㙥㍣㝣〰㡥ㄵㄶ㑥ㄲㄷ戸ㅤ㤹㘴㈷㈶㘱㌵㠴ㄷ摣㈴挸扡搹攲㈶挳㐴挰敤捣㈰㔳搰㉢〲㌷〹搲敥挱戱愲〲㙦㤴㕢㌰㠸〳㡥㘵ㄵ捥㤰㈹戴户戸㈹戰搱愷搲㤰㈵ㄷ〱〶搳㘸㌰㥤〶慣挲㄰㜰㌳搰ぢ〵挷㥢捦〲挰敤〲ㅦ㠰㘳㘵㠶㤳挴〵㙥ㄶ㤳散捡㈴慣愲昰㠲㘳改㐴㌷㕢ㅣぢ㉢〴摣㙣〶㘱㠵㐵ㄱ戸戹㤰㜶て㡥㤵ㄸ㜸攳㑥㌶〶㜱挰戱ㅣ挳ㄹ㌲㠵㌶戸摤㘱愳敦㐱㐳㤶㙡〴ㄸ散㐹㠳㝡ㅡ戰㝡㐳挰捤㐷㉦ㄴㅣ敦愳ぢ〰户ㄷ㝣〰㉥敤㑡攲〲户㌷㤳散挳㈴慣扥昰㠲㘳挹㐵㌷㕢ㅣぢ㌲〴摣㝥っ挲捡㡣㈲㜰〷㐰摡㍤㌸㔶㜰攰㡤摢攴ㄸ挴〱挷㌲㡥〰㉥〷挱㐶㙦愰㈱㑢㍣〲っづ愶㐱㥡〶慣晡㄰㜰ㄹ昴㐲挱昱㤶挰〰㜰㌹昸〰ㅣ㉢㐱㥣㈴㉥㜰㈶㤳攴㤹攴㈸ㄸ㜸挱ㅤ〳㔹㌷攰㔸挸㈱攰ㄶ㌱〸㉢㍡㡡挰ㅤ〲㘹昷攰㔸昹㠱㌷敥挱㘳㄰〷ㅣ换㍦㥣㈱㔳㘸㙦㜱㑤戰搱㥢㘹挸搲㤰〰㠳ㄶㅡ戴搲㠰搵㈲〲㙥㌱㝡愱攰㜸㜷㘳〰戸㌶昸〰ㅣ㉢㐸㥣㈴㉥㜰敤㑣挲㈷て㈸㔶㝢㜸挱戱挴愳ㅢ㜰㉣〰ㄱ㜰㑢ㄹ㠴㤵㈰㐵攰㤶㐳摡㍤㌸㔶㡣攰㡤昹〱〶㜱挰戱㙣挴ㄹ㌲㠵㌶戸挳㘱愳ㅦ㐱㐳㤶㤴〴ㄸ晣㠶〶㐷搲攰ㄲㄸ〸戸摦愲ㄷづ㉥昸㕢昵㈸昸〰ㅣ㉢㑦㥣㈴㉥㜰㐷㌳挹㌱㑣挲㉡ㄱ㉦㌸㤶㠶㜴㜳㡣㘳攱㠸㠰㍢㡥㐱㔸㐱㔲〴敥〴㐸扢〷挷㑡ㄳ扣㜱昷㈰㠳㌸攰㔸㙥攲っ㤹㐲ㅢ摣㐹戰搱㑦愶㈱㑢㔱〲っ㑥愱挱㉡ㅡ戰㍡㐵挰㥤㡡㕥㈸㌸摥㜳ㅡ戰挵晤づ㍥〰挷㡡ㄵ㈷㠹ぢ摣改㑣㜲〶㤳戰扡挴ぢ㡥㈵㈵摤㙣㜱㉣㌸ㄱ㜰慢ㄹ㠴㤵㈷㐵攰捥㠲戴㝢㜰慣㔰挱ㅢ户㈶㌲㠸〳㡥㘵㉡捥㤰㈹戴挱㥤〳ㅢ晤㕣ㅡ戲㠴㈵挰攰㍣ㅡ慣愱〱慢㕡〴摣昹攸㠵㠲攳敤戳〱攰㉥㠴て挰戱搲挵㐹攲〲㜷ㄱ㤳㕣捣㈴慣㑡昱㠲㘳㈹㑡㌷攰㔸愸㈲攰搶㌲〸㉢㔶㡡挰慤㠳戴㝢㜰慣㙣挱ㅢ昷㍤㌲㠸〳敥㜵㉣㌹㐳愶搰〶㜷㌹㙣昴㍦搰昰㡤㘰㠳㉢㘸㜰㈵つ摥㠴㠱㠰扢ち扤㜰㜰挱攷㜱搷挰〷攰㔸㈱攳㡣挲〵敥㕡㈶戹㡥㐹㔸捤攲〵挷ㄲ㤶㙥㜶㔵ㄶ戸〸戸ㅢㄸ㠴㤵㉥㐵攰㙥㠲戴㝢㜰慣㠸挱ㅢ㌷㔵㌲㠸〳㡥㘵㌱捥㤰㈹戴挱晤〹㌶晡捤㌴㘴挹㑣㠰挱㉤㌴㔸㑦〳㔶搱〸戸㕢搱ぢ〵挷㥢㥡〳戶戸摢攱〳㜰慣慣㜱㤲戸挰摤挱㈴㝦㘶㤲㌲晣ㅡ昵㠲㘳改㑢㌷㕢ㅣぢ㘳〴摣㥤っ挲ち㤹㈲㜰㜷㐳摡㍤㌸㔶搲㄰㡤㝥て㠳㌸攰㔸㑥攳っ㤹㐲ㅢ摣㕦㘱愳摦㑢㐳㤶摡〴ㄸ摣㐷㠳晢㘹挰敡ㅢ〱昷〰㝡愱攰㜸㝦㜶〰戸㠷攰〳㜰慣挸㜱㤲戸挰㍤捣㈴㡦㌰〹慢㘷扣攰㔸㌲搳つ㌸ㄶ搴〸戸㐷ㄹ㠴㤵㌵㐵攰ㅥ㠷戴㝢㜰慣挰ㄱ㜰㑦㌰㠸〳慥ㄲ㔲㘷挸㉥㜰㑦挲㐶㝦㡡㠶㉣搱〹㌰㜸㥡〶捦搰㠰㔵㍢〲敥㔹昴㐲挱昱㔶昳〰㜰㝦㠷て挰戱㤲挷㐹攲〲昷㍣㤳晣㠳㐹㔸㜵攳〵挷㔲㥢㙥挰戱㄰㐷挰扤挸㈰慣挸㈹〲昷㌲愴摤㠳慢㠱㥢㠰晢㈷㠳㌸攰㔸扥攳っ搹〵敥ㄵ搸攸慦搲戰㉥搸攰㌵ㅡ扣㑥〳㔶晢〸戸㌷搰ぢ〵挷扢收〳挰扤〵ㅦ㠰㘳〵㤰㌳ちㄷ戸户㤹攴ㅤ㈶㘱戵㡥ㄷㅣ㑢㜴扡〱挷〲ㅥ〱昷ㅥ㠳戰㤲愷〸摣〷㤰㜶て㡥ㄵ㍦〲敥㐳〶㜱挰戱散挷ㄹ戲ぢ摣㐷戰搱㍦愶㈱㑢㠲〲っ㍥愱挱愷㌴㘰㤵㤰㠰晢ㄷ㝡愱攰昸〰㠰〰㜰㥦挳〷攰㔸㌹攴㈴㜱㠱晢㠲㐹扥㘴ㄲ㔶昹㜸挱戱戴挷〲ㄷ㝡㍤㡥㠵㍦〲敥摦っ㜲㌰㝡㐵攰扥㠱戴㝢㜰慣ㄴㄲ㜰摦㌲㠸〳㡥攵㐲捥㤰㕤攰扥㠳㡤晥㍤つ㜳挱〶㍦搰攰㐷ㅡ㤸㌰㄰㜰㍦愱ㄷづづ㜷愹〷㠰晢〵㍥〰挷㡡㈳㘷ㄴ㉥㜰扦㌲㐹〹愶㌱ㄴ慢㠳扣攰㔸ㄲ搴つ㌸ㄶっ〹㌸㕣改㉥㔱㑢搱㉢〲㠷㕢㡣㝢〰㙥㌹摣〴㕣㌹㠳㌸攰㔸㘶攴っ搹〵㑥㠳㡤摥㤷㠶㉣㐱ち㌰愸愰〱ㅦ愶愶㔸㤵㈴攰㈲攸㠵㠲攳㘳ㄹ〲挰昵㠷て挰戱㔲挹㐹攲〲㌷㠰㐹〶㌲〹慢㡡扣攰㔸㑡搴捤慥捡㐲㈳〱㘷㌰〸㉢㡥㡡挰㙤〸㘹昷㕢ㅣ㉢㤳〴摣㘰〶㜱挰戱㍣挹ㄹ戲ぢ摣㄰搸攸㐳㘹挸搲愵〰㠳㡤㘸戰㌱つ㔸捤㈴攰㌶㐱㉦ㄴㅣ㥦㌰ㄱ〰㙥㔳昸〰ㅣ㉢㥣㥣㈴㉥㜰挳㤹㘴㌳㈶㘱㌵㤲ㄷ摣㕡挸扡〱㜷㈹㑣〴摣ㄶっ挲㑡愵㈲㜰㈳㈱敤ㅥㅣ㉢㥡〴㕣㈵㠳㌸攰晥〰愹㌳㘴ㄷ戸㔱戰搱户愴㈱㑢㥥〲っ戶愲㐱ㄵつ㔸〵㈵攰戶㐶㉦ㄴㅣㅦ㤶ㄱ〰㙥㕢昸〰ㅣ㉢愳㥣㈴㉥㜰愳㤹㘴㍢㈶㘱ㄵ㤳ㄷ摣慤㤰㜵〳㡥㠵㑤〲㙥㝢〶戹ㅤ扤㈲㜰㘳㈱敤ㅥㅣ㉢愱〴摣㌸〶㜱挰戱ㅣ捡ㄹ戲ぢ㕣ㄴ㌶㝡㡣㠶㉣㤵ち㌰㠸搳愰㥡〶慣㥥ㄲ㜰〹昴㐲挱昱戹ㅦ〱攰㙡攰〳㜰昷扡㤲戸挰搵㌲㐹ㅤ㤳戰晡挹ぢ㡥㈵㑦摤㠰㘳㐱㤴㠰ㅢ捦㈰慣㡣㉡〲户ㄳ愴摤㠳㘳〵㤵㠰㥢挰㈰づ㌸㤶㔱〵㜰搹ㄹ㌶晡㐴ㅡ戲挴㉡挰㘰ㄲつ㈶搳㠰㔵㔷〲㙥ち㝡攱攰㠲扦ㅣ愶挱〷攰㔸㠹攵㈴㜱㠱㥢捥㈴㌳㤸攴つㄸ㜸挱戱㔴捡〲ㄷ晡慤捡㐲㉡〱户ぢ㠳戰愲慡〸摣慥㤰㜶て㡥㤵㔷〲㙥㌷〶㜱挰戱晣捡ㄹ㌲㠵昶㉦㠷搹戰搱攷搰㤰愵㔹〱〶㜳㘹㌰㡦〶慣搶ㄲ㜰扢愳ㄷち㡥㑦㘳〹搸攲昶㠴て挰戱㠲换㐹攲〲㔷捦㈴昳㤹㠴昵ㅥ㌲昸〵散搹㠳㉦攷㥣扤㜷㉡摡㔷㈶㈰ㄹ昲㉣ㄸ愸敦㔸搱㠴㈲つ㉥㜲㙡摡㕡攲㈴㝢㐴㘴㤸㌰㙦㙤挳愴㕥㤹昷挱ㄲ㥤扥㑦㈱㜱扦㈱㥥㠷㜶㠸ㅢ㌵慣㐷㈸扦收㐷晦㠳㈹㍡晤㌹昰挲ㅤ晣昴攱㑢摢ㅢ㐳ㅣ㌲愷㌱摢搶摡摥㥡敦ㄸ㔹㡦〲愴㤱㝣〸㑡扥愴㈴㍡戹晣㉡㐴っ捣挹ㄵ㉢㙢攱〳㈹㤷昲愱〰㤱㐳㕢㕡㤷戵挸㘸捡摢昹㉣ㄸ攱搵户㉦搳㐴㤸㠷慦㉤〱捦㘰敤〲㥤昵㝤搱づ攸㘳㜰昲㥦挶摡㝥攸㔷㑤㥤㌲㜵捦㠶摡㑣愲戶㈶㥢㠹搵挴㌳搱㐴㜵愶㍡㔵㕢㤷㠹攵㌳改㑣㑤㜵㜵㕤戵㘹ㅡ㔲㉢挰ㄸ晢挳挷㘰㜵㠰愴㍢㠰㍤㤶〹㐸㡦扡昲㔲㥣ㅡ昵㜴攲ㅥ昶㈵㉡愳戲㉡愷捣戲扥㝤㔵㤵攷㔹㈵扥〹㝦㤶摤挸挳ㅥ㌴㡤昳晤攵敢〰慢㘷㑥ㅣ㘰攱戳愰㌳㑦昰昴〶っ㐱㍦ㄸ㑤挴攸〳〱㘵㕡ㅡ摤㠱㔳愷㌴戸敡㤶戴っ㘴ㅢ㐰㔶晣愰㔰㉤ぢ㜱㝦㠸愵捥〱㑦㈰㙤㌷捡散㈸㝡㈵挳㥢搰敢愳戰愴㌴挸〵搲㐲㠸戸㈰㝦ㄵ㤰㜲慢㔶攷㘱㐵戸㉤㐱㠱㘷摣挱㈴㜴〳㔱攷挰㡣ㅢ㐹昱㠷慣㈳ㄲ摣㜰昹ㅤ㉤㍥攴㠸㥤㑦㙢㐲摦晡㤰㤳㌵㤹ㅡ戳扡扡㍡㙢挶愳㠹㘸挶㑣愷㘲㤹㔸㉡㕥㥤㑥㘶㘲改㝣㈲㘷昴㜳挶搸っㅦ愳扦搳㙢㘱㙦㠰搳愳㑥ㄹ攸昱㠳㔶㘷㘰㈰晣㄰戰㕣愲ㅦ〶㤵摥㠶㈶㘲㙣〰〱㘵㕡㍢扡㕥㤸ㅤ㤰〵挰㕣〲㜱㌱捣つ敤㈸晡戶っ扦っ㝡㜹挴愷ㅡ〲戹挰㕣〱㔱㈷捣㡤㈰ㄵ㤸㈷㘰㐰づ㑣㥤㝢ㅢ㜷㉣㜵ㅣ愴㝥㙥ㅢ挳㠹ㄶ晡㤱㘸挱㙤ㄳ㍢戴昶㕢昴㉤㙥搹㜴㜵㍣㤵㑢攵愳搱㕣㌶㘱挶慢㌳㤹扡㐴㉥ㅢ慢慢㌱ㄳ㤹㘴㙤㉡㘳っ㜳㠶戳ㄲ㍥挶愶㑥㑦㜶㡥攱㑥㡦㍡戵〵㝡挲敤户㙥㙥挷㐲愵ㅦ㠷㈶㘲㡣㠰〱摥㈵㍡㌷㐲㥤㕢㥤捥㙤捣ㄸ改挸挷㔱㜹㌲攵㔱㉣愹㔱㤰ぢ㠹㔵㄰㜵㤲搸ち㔲㈱搱攱㈶挱捤㑡㐸戴〵㤲攰愴㍥㉤昴搳搱㠲挴搶㜶㘸敤っ昴㉤ㄲ㔸敢ㄸ㡥つ戱㝣慥㈶㥦㐸㈴愳㤹㘴慥㈶㤷挳㜶㔴㥢㠹㈵㔳㌵㜵㠶捣昷㌳挶㤹昰㌱戶㜵〶㈷㕢搰㘸愷㐷㥤摡ㅥ㍤㈱搱攴㈶㜱㌶㔴晡㌹㘸㈲挶づ㌰挰扢㐴攷ㄶ愴㜳㤳搱戹㠱ㄸ㘳ㅤ㜹つ㤵ㄷ㔰㕥㡢㈵ㄵ㠵㕣㐸㕣〴㔱㈷㠹㌸愴㐲㈲攳㈶搱戹㑤ㅣㅣ㐸㠲戳昴〸㠲愲㝥戴㈰㤱戰㐳㙢敢搰户㐸挴㔲㜵昱㐴㌶ㄷ㑤攴昰㥦㤹㑦㘴ㄲ㠹㑣㑤㌶㤵㡦㈷搲搵㌹㌳㤶㌴㘴〲㥦㌱㉥㠳㡦㔱攳っ㑥戶㠹㕡愷㐷㥤ㅡ㡦㥥㤰搸捦㑤攲㑡愸昴慢搰㐴㡣ㅤ㘱㠰户㙦㥢搸挹㤱㑦愰昲㝡㍡散㡣㈵戵㌳攴㐲攲㐶㠶愷㠴㝦㤳㈰ㄵㄲ扢扢㐹㜴㙥ㄳ㜳〳㐹㑣㠶ㄳ㠲攰㜲㉣㕡㤰㤸㘲㠷搶㙥㐱摦㈲㤱㑥㈶慢ㄳ愹㝣㈶ㄵ㡦㈶ㄳ㤹㘸㑤㕤㉡㔹㠳慤㈲㠵敤㈳㤷慤慥㡢ㅡ㔳㥤攱慣㠷㡦㌱捤改挹㌶㈱㤳昱㡣㑦㥤摡〵㍡㈱戱㡢㥢挴ㅤ㔰改㝦㐶ㄳ㌱㘶挱〰㙦摦㌶戱慢㈳㥦㐶攵㍤㜴㤸㡥㈵㌵ㅢ㜲㈱㜱㉦㐴㥤㈴收㐲㉡㈴㜶㜶㤳攸摣㈶㜶ち㈴挱㜹㜴〴挱㉤扦㘸㐱㘲㜷㍢戴昶㄰晡ㄶ㠹㜸㑤㉣ㅡ㌳ㄳ㘶戶㈶㕡㥢㠸挷㙢搲㜵㐹㌳㔱ㅤ㑢㈶戳搹扡摡愴㔹㘳散攱っ攷㘱昸ㄸ㝢㍡㍤搹㈶㘴㜶㥤昱愹㔳㝢㐱㈷㈴㙡摣㈴ㅥ㠳㑡㝦ㅣ㑤挴搸ㅢ〶㜸晢戶㠹㝤ㅣ昹㙥㔴㍥㐳㠷搹㔸㔲晢㐱㉥㈴㥥㘳㜸㑡昸㜷〰愴㐲㘲㝢㌷㠹捥㙤㘲扢㐰ㄲ㥣ㄸ㐷㄰㍣㤷ち㉤㐸ㅣ㘴㠷搶㕥㐴摦㈲㔱ㄷ换㘴㙡昱㘸扣敡㕣㜵〶㠷㠹㔸慡㍡ㅦ捦收昲㜵㌵㤹㕣㉣㥥㡢愶㡤〶㘷㌸㉦挱挷㌸搸改挹㌶㤱㜶㝡搴愹ㅣ㝡㐲㘲㉢㌷㠹㔷愱搲㕦㐳ㄳ㌱㌸晢㡤户㙦㥢挸㍢昲㍤愹㝣㥢づ昵㕣攷㐵㤰ぢ㠹㜷ㄹ㥥ㄲ晥ㅤ〲愹㤰搸㌴㤰挴㈶㠱㈴づ㠵ㄳ㠲攰㠱㐰㘸㐱愲挹づ慤㝤㠴扥㐵〲㥦㝤㜵㍡㥥捣愴㘳戵昱〴扥㙡㔳㤹扡扡っ㡥ㅤ改㘴㍡㔶㤳㌷戳㐶戳㌳㥣㡦攱㘳戴㌸㍤㈱㈱昳摦㡣㑦㥤㙡㠳㑥㐸㙣攸㈶昱ㄹ㔴晡攷㘸㈲〶愷戳昱昶㤱攸㜰攴晢㔲昹㌵ㅤ昸㜸〶戵ㄴ㜲㈱昱㉤挳㔳挲扦攵㤰ち㠹㡡㐰ㄲ㕡㈰㠹ㄵ㜰㐲㄰㕣㜸㐳ぢㄲ㠷摢愱戵㥦搰户㡦ㄳ㘶㌶㕡㕤㥢㑡㘶㜳改㘴㈲ㅢ㡦㘶敡㜲挹摡っ捦㐶㌲昱㜸㌶ㄹ㌷㡥㜰㠶昳㌳㝣㡣摦㌸㍤㈱㈱ㄳ摡㡣㑦㥤㍡ち㍡㈱㔱攲㈶愱捡愱㉦㐵ㄳ㌱㡥㠶〱摥㍥ㄲ挷㌸昲㠳愹散㑢㠷㌴㤶搴㜱㤰ぢ〹晥㌳〲㥤㈴㑥㠰㔴㐸㝣昳㐳搰昹挴扦㈱昵㥦㑦㜰㉥ㅡ㘳㐴㉤㈵㐲㠱挴㐹㜶㘸㙤㈰晡ㄶ㠹〴㥥ㅢ㤹㐸㈷㘳昹㔸㉥㥤㐸愴㑣㥣㐸愴捣摡㐴㙤㍡㕦㤳捦㐷㙢㤳挶挹捥㜰〶挱挷㌸挵改挹㜱㘲㤵搳愳㑥晤づ㍤㈱昱㉦っ愶昳㍣㙣㌰㔴晡㄰㌴ㄱ㠳ㄳ捥㜸晢㡥ㄳ㘷㌸㜲㍥敦㐱ㅦ㐶㠷㐵㈴戱ㅡ㜲㈱㌱㥣攱㈹攱摦㔹㤰ち㠹㜷摣㈴㍡㡦ㄳ㙦〵㤲攰攴戲㤰ㄸ㠱㔰㈰㜱㡥ㅤ㕡ㅢ㠹扥㐵㈲㤵愸㑢挵捣㘴㍡㥥㡡搵㈴昰㍢愳捥捣搵攵昲戵搹㝣㉥ㄷ㌷昳戵戵挶戹捥㜰㉡攱㘳㥣攷昴㘴㥢㔸攳昴愸㔳ㄷ愲㈷㈴㕥㜱㤳愸㠲㑡摦ㅡ㑤挴攰っ㌲摥扥㙤攲㘲㐷捥㝢ㅢ昴㌱㜴㘸攵㍡慦㠵㕣㐸散挰昰㤴昰㙦ㅤ愴㐲攲搹㐰ㄲ㑦〷㤲戸っ㑥㐲㈲㠶㔰㈰㜱戹ㅤ㕡㡢愳㙦㤱㌰㔳〹晣摣慡㐹搵搶挶戰㐹攴攲改㑣㍣㔱㥢愹㑢㘶㔲戱扡敡㘸㌴㙢挸㐴㌲㐷㔸つㅦ攳ち㘷㜰㐲㐲收㤰ㅤ㥤扡〶㍡㈱昱愸㥢㐴㉤摣昴㍡㌴ㄱ攳㕡ㄸ攰敤㈳㜱㥤㈳㕦㐲攵〴㍡㉣挵㤲扡〱㜲㈱㌱ㄱ愲㑥ㄲ㌷㐱㉡㈴晥敡㈶搱昹㉤㝡㜷㈰㠹㍦挲㐹㐸㑣㐵㈸㤰昸㤳ㅤ㕡㥢㠶扥㐵愲㉥㥢攷户㐷㈶㥡捤搷攲㥣慡㈶㤳㑣攱㝢㈳ㄶ慤㡢㘶ㄳ昱扡扡扣㈱㌳挳ㅣ攱㜴昸ㄸ户㌸㠳㤳扤㐳㈶㠵ㅤ㥤扡ㅤ㍡㈱㜱扢㥢挴㉣戸改扢愲㠹ㄸ㜷挰〰㙦摦摥昱㘷㐷捥㐷㐱攸昳攸㜰㈴㤶搴㥤㤰ぢ㠹㍤㈰敡㈴㜱㌷愴㐲攲〶㌷㠹捥扤攳扡㐰ㄲ昷挰㐹㐸㉣㐰㈸㤰昸慢ㅤ㕡摢ぢ㝤㝢敦㠸攵㔳昹㜴㙤㉥ㅦ㑤挵ㄳ㌵戱㜴㍡㔵㔳㠳㐳愸㘹愶愲愹㑣慥㌶㙥摣敢っ㘷㙦昸ㄸ昷㌹㍤搹㈶敥㜷㝡搴愹㠷搰ㄳㄲ㔷戸㐹散て㤵㝥〰㥡㠸挱㐹㕢扣㝤摢挴㈳㡥晣㔸挱㐴㠷攳㐸攲㔱挸㠵㐴㤶攱㈹攱摦攳㤰ち㠹ぢ〳㐹㥣ㅦ㐸攲〹㌸〹㠹㠵〸〵ㄲ㑦摡愱戵㐵攸㕢㈴㜲㠹敡㘸慤㤹㑥㈷戰㘱㈴戲㌵㠹戴ㄹ挵㜷㐷㉡㠷慢ㄴ昸㌶㠹㐷つ㤹扢攵〸ㅢ攱㘳㍣敤っ㑥㐸㍣攳昴愸㔳㝦㐷㑦㐸㥣攵㈶搱っ㤵捥㝦㘹㈶㘲㜰ㄶㄶ㙦ㅦ㠹㝦㌸昲㔳㐴㐹㠷㔵㕣攷ㄷ㈱ㄷㄲ㑢ㄸ㥥ㄲ晥扤っ愹㤰㌸㈵㤰挴㐹㠱㈴晥〹㈷㈱戱〲愱㐰攲ㄵ㍢戴㜶㌸晡昶摥㔱㠳摦㘰㜲㠰慣愹㑤愴昰㤳㉢ㄵ捦㘵攳昹㙣㈶㤵慤捥挴戳搵㠶㑣挶㜲㠴㐷挰挷㜸捤ㄹ㥣㤰㜸摤改㔱愷摥㐲㑦㐸ㅣ攳㈶戱ㄲ㉡晤㈸㌴ㄱ攳㙤ㄸ攰敤㈳昱㡥㈳攷㔳㈲昴攳改戰㥡敢晣ㅥ攴㐲攲㐴㠶愷㠴㝦ㅦ㐰㉡㈴㤶〷㤲㔸ㅡ㐸攲㐳㌸〹㠹㔵〸〵ㄲㅦ搹愱戵㔳搱户㐸㐴慢攳㌸搹捥搷㘰ㅢ㐸㈵㜰㤴捣挴㙢愲搸㈹捣㝣慥扡愶㌶㤶捡ㅡㅦ㍢挳㌹つ㍥挶㈷㑥㑦㐸㝣敡昴愸㔳㥦愳㈷㈴ㄶ扢㐹㥣〹㤵扥ㅡ㑤挴昸〲〶㜸晢㐸㝣改挸昹戸〸晤㕣㍡慣攱㍡晦ㅢ㜲㈱戱㠶攱㈹攱摦㌷㤰ち㠹扣㥢㐴攷ㄱ㌳ㄷ㐸攲㕢㌸〹㠹㡢㄰ち㈴扥戳㐳㙢ㄷ愳㙦㤱愸挹㥡搱㥣㤹㑥搶挶㜳昸扤㤱㠹愷昳㤹㘸㕤㜵㍥ㅡ挳㜹㈷捦㍣㡤敦㥤攱㕣〲ㅦ攳〷愷㈷㐷捣ㅦ㥤ㅥ㜵敡ㄷ昴㠴挴㐱㙥ㄲ㤷㐱愵㕦㡥㈶㘲晣ち〳扣㝤㐷㑣㡥㔱攴㤷㔰㜹㌵ㅤ搶㜲㥤㑢㈱ㄷㄲ搷㌲㍣㈵晣攳昴愶㤰㤸ㅦ㐸㘲捦㐰ㄲ攵㜰挲ㅢ㑦㥤㐲㈸㤰攰㠴㈶愳㘹㌷愱㙦㤱㐸愵㌲戱敡㍣㡥㤸搹㌴扥㍥攳摣㈶戰㤰㡢收㜰摣挰㌵慦㍡愳慦敤愳晦ㄱ㍥〶㘷㍣㘵㜰㐲㐲㜷㝡搴愹晥攸〹㠹搹㙥ㄲ敢愱搲㙦㐵ㄳ㌱〶挰㈰㠸挴㐰㐷捥〷㐸攸㝦愱〳㥦〰愱っ㈷晣㕤っ㑦〹晦㌸㕦㈹㈴愶戸㐹㜴㝥㜷㑣ち㈴㌱ㄸ㑥㜸愳搶〷愱㐰㘲㠸ㅤ㕡扢て㝤㡢㐴㙤㑤㌴㡡晤㈳㥦㑤攲ㅡ㐵摥㑣攱㌰ㄱ慢慢换㈶愳搹戴㘹愶敢慡㡤愱戶㡦㝥㍦㝣っ㑥㘱ち〹搹㍢㌶㜶㝡搴㈹捥㑢ち㠹昱㙥ㄲて㐳愵㍦㠲㈶㘲っ㠷㠱㤰昰㕣愹搹捣㤱昳㐹ㄲ晡ㄳ㜴攰愳㈰㤴㑣㐰㔲昴ㄴ挳㔳挲扦㤱戰ㄶㄲ搱㐰ㄲ㘳〳㐹㔴挲〹㙦㍣换ㄹ愱㐰㘲ㄴ㍡㡣愶晤ㅤ㝤㡢㐴㍡㥡㐹㤹昸慡挸攴ㄲ戸敡㤹㑦愷慢敢攲昸ㅥ慤㑤㤹戱㑣戶㉥㤱㌶戶戴㝤昴攷攱㘳㜰㑥戲㐰愲捡改㔱愷㌸搱㈸㈴戶㜵㤳㜸〹㉡晤㘵㌴ㄱ㘳㌴っ㠲㐸㜰晡㔱攴户㜰慣慦搳㘱㍤㤶搴昶㑥昸㌷ㄹ㥥ㄲ晥㡤㠵㔴㐸㙣ㄱ㐸㘲戳㐰ㄲ攳攰㠴㜷㠹晥㉥㐲㠱㐴搴づ慤扤㠷扥㐵〲ㅢ㐰㌴㕢㥢慤㐹㘶昳戸摣捦ぢ㜶搹㔴㜵扡㌶㥡捣挶㤲戸愶㘷ㅡ㌱摢㐷㝦ㅦ㍥〶㈷ㄹぢ㈴慡㥤ㅥ㜵㡡㌳㠷㐲㘲㈳㌷㠹㡦愱搲㍦㐱ㄳ㌱㙡㘱㄰㐴㠲昳㠹㈲攷戳㈵昴㉦攸挰㠷㐳㈸㤹㈲愴攸㉢㠶愷㠴㝦㍢挱㕡㐸昴て㈴ㄱ〹㈴㌱〱㑥㜸攳愶㘱㠴〲〹㑥ち㌲㥡昶ㅤ晡㌶〹晣昰捡㘵戲搹ㄴ扥㌲㜱㤹㉡㔷ㄷ㑢搶搴㔵㈷㜱收ㅤ挵搹㤵ㄹ㌵㈶摡㍥晡昷昰㌱㈶㌹㍤搹㍢㈶㍢㍤敡ㄴ愷〲㠵㐴㤹㥢挴捦㔰改扦愰㠹ㄸ搳㘱㄰㐴㠲ㄳ㠴㈲扦㡦㘳敤愳愱戹㥦敢㉣㜳㝥ㄴ㤵㐳搴㐹㠲㜳㝥㐲攲㠷敦㠳㝥㡢㝥〷愹晦户攸㙥㜰挲ㅢ㔵ㅤ〸〵ㄲ戳搱ㄱㄲㄱ昴㉤ㄲ㔱㌳㘳搶㐵昱㡢㈳㔶换摦愲戵㜵愶ㄹ㑦〲づ㝥㤰攵ㄳ㌸敤㌶收搸㍥㝡㍦昸ㄸ㜳㥤㥥ㅣ㌱攷㌹㍤敡ㄴ攷昶㠴挴㤷ㄸ㑣攷㙦搱㐱㔰改〶㥡㠸㔱て〳㔹攳㌴ㄶ㕣搷戶攷㍢㜲㍥㙤㐲ㅦ㑡㠷㐷戱㘴㉣㠰ㅣ㙦搴㔶㐰㌴愰㑦昹扥攸散攸㤹㈱ち扥捤㝣㡣昷ㅦ〲㤸㡥〷晢戳㉥愶愴て敥慦戵敥㑡㉤㉢ㅤ晦㥦挵攲ㅣㄴ㙦㑡攷㕦昹〷㔸搷晦㐳ㅣ㝥ㅡ㠵㔹㈹㐶ㅣ㠱㍦㝤ㄸ㔶戸㥣戳㘹搱愰㈱㜶昵㉦挸挱戱㘴㘸昳慣㜶捣㐵攱㕦㈲㥣摦㍡ㄹ㌷挱㕡晦㡣摤〶捥ㅣ搵ㄸ攷昹昴㔵〵挹攴㑣㍢ㅥ㘸搰㘱㍡㙥昳摡㍡晤昰扣㜷捣㌶㐲㌱㠶㑦戳ㅦ㕡攸戹敥敡ㅤ㕥㤰捥挲㔳戸昹㈸ぢ㈷㘲㍢敥㙡㉤㉢敤愳〲㙦戴户晦挱㍡摥挶换㘸昸户ㄷ㘶攵〸㘰㜸挰㍤捤㔳ㅡ㍢攴㤹〰㥢㐱慦㜴㑥㕤㙡挳戱戶ㄵㄳ戶摡㜵扦慤㘲㠹㜸昹㍢昸㈸㝡㥣愵ㄸ㍣㜳㜲换㡣攸㥢㈳愴攲挶捤㘸ㄴつ㙡㐰〷㍢㌲敥㉤㉥㝡㝤㍥搱敥㑥戲晥㕦㘱晦摦㤸㌴攸㘰挷攳㐰㔵戹㝡㜲昹ㅢ㉢㉦昹攲㥡ㅤ慢㉥扡昱㔷晢晦㉢㉤㡦捦㈷㥥扦㠶慦扦㑤挴攴㈷昶㐷㐸昵㌷搹扣挵收㙤㌴敡㜵っ攲㘵摣慤散㝢㡥昹㙢戶挲晢ㅣ㜳㘳㈱㈲攱㡤扡ㅢ㡣㜷㐰ㅦ㜵㈸㍡摣㙦搴㉢昰攰挶捡㔵搵慢戸㤶捤㄰㜳ㅢ㔳㝡ㄳ㕡㙤ㅢ挸㙣㤸搱愴㝡ㄱ愶づ㠲㠸㍥㥡昶㍣昸㌹愲㐱㠷愱搳㍢㉡㥣ㄷㄴ㡦ㅥ㔳㔹〶㡦㈰㉡捦搹㉢敦愳昲慣慤昰㍥摣摣㔸㠱㐸㜸㤷攸攳㉣㉡㐷愲㈳㔴㥥㠶㐷㈷㤵ㄸ搷㤲搳㜴ㄶㄵ㑥〰㙡搵〵㉡昱㙡昵㜸ㄱ㤵㈴㜴㠳㡥㠵㔵敦㐰㜰愲慦㜷㈰㑥㠶㐷㄰㠸㠷挳㐰㍣㘴㉢扣て㌹㌷㔶㈱ㄲ摥㈵晡㡥ㄶ㠸搳搱ㄱ㄰て戸㐱㑣㈰〸捥搲㔹㈰㌸晦愷㑤㉣㠰㠸搶愹扦ㄶ㠱㤸㑣㄰㘷挳慡㜷㈰㌸捦搷㍢㄰ㄷ挰㈳〸挴㕦挲㐰晣搹㔶㜸ㅦ㜶㙥㕣㠴㐸㜸㤷攸㌳㉤㄰㤷愲㈳㈰㙥㜷㠳㤸㐵㄰㥣愴戳㐰㜰晡㑦摢慤〰愲㍡愶㙥㈹〲㌱㠷㈰慥㠴㔵敦㐰㜰㥡慦㜷㈰慥㠷㐷㄰㠸ㅢ挳㐰摣㘰㉢扣て㍤㌷㙥㐴㈴扣㌱㌹㘲㠱戸ㄹㅤ〱㜱㥤ㅢ挴〲㠲㔸て㤵〵㠲戳㝦摡摥〵㄰搱愸扡慡〸挴扥〴㜱〷慣㝡〷㠲戳㝣扤〳挱戹扥㈰㄰㤷㠵㠱㔸㘷㉢扣て㍦㌷敥㐵㈴扣㔱ㄲ㘲㠱㜸㄰ㅤ〱戱搶つ㈲㑤㄰㥣愲戳㐰㜰昲㑦换ㄶ㐰挴㔳敡挲㈲㄰㈶㐱㍣〶慢摥㠱㜸摣昱攸昱挱㤲㔳㝤㐱㈰捥つ〳㜱㡥慤昰㍥〴摤㜸づ㤱昰㐶㈵㠹〵攲〵㜴〴挴㔹㙥㄰捤〴昱ㄲ㔴ㄶ〸捥晤㘹慤〵㄰搱ㅡ㜵㐶ㄱ㠸挳〸攲㔵㔸昵づ〴攷昸挴愳挷㈰㌸搳ㄷ〴㘲㔵ㄸ㠸㔳㙣㠵昷㘱攸挶扢㠸㠴㌷ち㑦㉣㄰ㅦ愲㈳㈰㑥㜲㠳㔸㐱㄰ㅦ㐳㘵㠱攰搴㥦㜶㠴ぢ㐴㐲ㅤ㔷〴攲㐸㠲昸っ㔶扤〳挱㈹扥摥㠱昸ㅡㅥ㐱㈰㔶㠶㠱昸慤慤昰㍥ㄴ摤昸ㄶ㤱昰㉥搱㡦戵㐰晣㠸㡥㠰昸㡤ㅢ挴昱〴昱㌳㔴ㄶ㠸㥦戰愴㥤〸㔹㕦㌹㐳㑢搵愹攵㐵ㅣ㑥㈶〷㠵㔵敡ㅤ〷㑥昰㠹㐷㡦㌷㠸扥㌰慦攲攸㍤㈷㔷敤㘱ㅣ摡㙣㠵昷搹攸㠶㡥㐸挲攱㜴㡢挳〰昴㠵挳㘲㌷㠷㌳挹㠱戳㜳ㄶ〷捥晢㘹扦㠷捣㍥戹㡡搵愹愶㈲㄰㘷ㄳ〴愷散昰敥挵㔹㈶攷昷挴愳挷㈰㠶挱扣㉡〰挴挲㌰㄰㜹㕢攱㝤㐶扡㌱ㅣ㤱〴挴〵ㄶ㠸ㄱ攸ぢ㠸㥣ㅢ挴㐵〴㔱〹㤵〵㘲㈴㤶戴㑢ち㈰愲搵敡攰㈲㄰㤷ㄲ〴㘷散昰敥〵〸㑥敦㠹㐷㡦㐱㜰㤲慦㉡〰挴晥㘱㈰昶戳ㄵ摥㘷愵ㅢ㍢㈰㤲㠰戸搲〲ㄱ㐳㕦㐰散攳〶㜱㌵㐱㜰摥捥〲挱㔹㍦敤㕡ㄷ㠸㤸㥡㕦〴攲㝡㠲愸㠵ㄵ摥扤〰挱搹㍤昱攸㌱〸捥昱㔵〵㠰㤸ㄷ〶㘲慥慤昰㍥㌳摤㤸㠸㐸〲攲㘶ぢ挴㔴昴〵挴㙣㌷㠸昵〴挱㘹㍢ぢ〴㈷晤戴摢ち㈰攲〹戵㑢ㄱ㠸㍢〸㘲ㄶ慣昰敥〵〸㑥敥㠹㐷㡦㐱㜰㡡慦㉡〰挴搴㌰㄰㔳㙣㠵昷搹改挶ㅥ㠸㈴㈰敥戱㐰㉣㐰㕦㐰㑣㜲㠳戸㤷㈰㌸㌳㘷㠱攰㥣㥦㜶㍦㘴昶戱㌲愵㜶㉡攲昰㈰㌹散て㈳扣㝢挱㠱㔳㝢攲搱㘳づ㘹㤸㔷〵㜰愸つ攳㔰㘳㉢扣㡦㔰㌷戲㠸㈴ㅣㅥ戳㌸㉣㐴㕦㌸㈴摣ㅣ㥥㈰〷捥换㔹ㅣ㌸攳愷㍤〵㤹㜳慣㡣愹㘸ㄱ㠸㘷〸愲ㄹ㔶㜸昷〲〴㘷昶挴愳挷㈰摡㘱㕥ㄵ〰㘲㑣ㄸ㠸敤㙣㠵昷㔱敡挶ㄲ㐴ㄲ㄰㉦㔸㈰㔶愰㉦㈰戶㜵㠳㜸㠹㈰㌸㉤㘷㠱攰㠴㥦昶㑦挸散つ㈲愹戶㉡攲昰㉡㌹慣㠴ㄱ摥扤攰㜰㤴攳搱㘳づ㥣摤慢ち攰㌰㈲㡣挳ㄶ戶挲晢㐴㜵攳㐴㐴ㄲづ㙦㕢ㅣ㌸戳㈷ㅣ㌶㜳㜳㜸㤷ㅣ㑥㠳捡攲挰改㍥敤㝤挸㥣つ愲㐶㙤㔲〴攲㐳㠲㌸ㄳ㔶㜸昷〲〴愷昵挴愳挷㈰㌸戹㔷ㄵ〰㘲㜰ㄸ㠸つ㙤㠵昷挹敡挶ㅡ㐴ㄲ㄰㥦㔹㈰㌸戱㈷㈰っ㌷㠸㉦〸攲ㄲ愸㉣㄰㥣敤搳扥㉡㠰㠸挷㔵晦㈲㄰㕦ㄳ挴㘵戰挲扢ㄷ㈰㌸慢㈷ㅥ㍤〶挱戹扤慡〰㄰㝤挳㐰㘸戶挲晢㠴㜵㠳㔳㠲〲攲㐷ぢ〴攷昵〴㐴㤹ㅢ挴捦〴昱㐷愸㉣㄰㥣散搳㝥㉤㠰愸慥㔳㈵㐵㈰ㄴㅥ扥㌸㘸㍤慣昰敥〵〸㑥敡㠹㐷㡦㐱㜰㙡慦㉡〰挴㡦摦㠵㕣戴晢挱㔶㜸㥦戴㙥㜰㐶㔰㐰昴挵搸㜱搱敥㕥昴〵挴㜷昰昸〰㙢㈷ㄷ敤㜴㈸ㄵ㘷攴㉣㄰㥣敢搳晡㐱收散ㅡ戵敡摦㌰㝦〷收搶愵捣〱〴昱㌰慣昰敥〵〸捥改㠹㐷㡦㐱㍣〱昳慡〰㄰㥦㠵㠱昸㤷慤昰㍥㜱摤攰㠴愰㠰ㄸ㙣㠱㜸づ㝤〱昱㠹ㅢ挴㔰㠲攰㠴㥣〵㠲㔳㝤摡挶㤰搹挷捡ㅡ昵㐱ㄱ㠷㘱攴昰ㄲ㡣昰敥〵〷捥攸㠹㐷㡦㌹扣づ昳慡〰づ㙦㠷㜱㜸换㔶㜸ㅦ扣㙥扣㠹㐸挲㘱㠴挵㠱㜳㝡挲攱つ㌷㠷㑡㜲㜸ㅦ㉡㡢〳㈷晡戴㉤㈱㜳㌶㠸愸㝡愵〸㐴ㄵ㐱㜰㡥づ敦㕥㠰攰㠴㥥㜸昴ㄸ挴ㄷ㌰慦ち〰昱㐲ㄸ㠸㝦搸ち敦〳搸㡤慦㄰㐹㐰㡣戱㐰㜰㑡㑦㐰晣摤つ㘲〷㠲昸ㅥ㉡ぢ〴攷昹戴㜱㉥㄰㜱昵㜴ㄱ㠸ㄸ㐱㜰㡡づ敦㕥㠰攰㝣㥥㜸昴ㄸ㐴ㅦㅣ愷慡〲㐰㍣ㄶ〶攲㔱㕢攱㝤㄰扢㔱㡥㐸〲愲搶〲愱愳㉦㈰ㅥ㜱㠳㐸ㄱ㐴㍦愸㉣㄰㥣收搳㜶㉣㠰㠸搷愹〷㡡㐰㑣㈰㠸㐱戰敡ㅤ〸㑥攷昵づ挴㔰㜸〴㠱戸㈷っ挴摤戶挲昷㐰昶㡤ㄱ愹扢〷戲扢晥愵昳㐱愰㕦㥥攷敤㝦晤昲㤶㤸搳㜷戸〱戰戱愹㐹敥㥤敢㡦攷㈷户攱摦ㅡ㥦㡤挷㠴攳愹挹昵㡤昶扦㕦㍢ぢ㡦て攷攳㘸㥤㈷昴敡搲愳戳㤶㥦搷㠶㐷昶昶捤捦㙡挷攳摤㜳ㄵ昸户㤲㍢㍡捣戶㤶晦㠵㠷㉢攳㙥㐶㍥慤〶㉦敢戱捡㠱㌷ㄲ昲づ挱挰㠹㌲敢㠹敢〵ㅥ捥㍦㈱㕥捡挷㉥晦㘷㑦㝡搷愶㘲ㄳ㜳㥥㡢㥢㜳㍤㐸扣㑣摤㠹㡦搸㥡戳㍥慡攴㔷ㄹ㜳㐹㈹㡡㍡㘱慦捤㐰搳〷晦〶戰捣㔶愳㠹攸㌳㈱㤱ㅢ㑡愵㈹㈹ㅦ㠶捤挰扢㜲扣戵㤳て〰㈹昱晣㐳攰晤晡㜱㡤㥤㔷搹收㜰敤㙡㠲㤱摦㥥㝤㥢ㅢ搲㙤㙤改ㄵㄵ捤つ㑤㘶换挲㡥㐵ㄵつ㑢㌱㥦㡡〷愰㘳ㅣ昸㔷挵昵㔹昸㍦㔳昱㑦㙤㠹㠸摣㉥戵㕤㈱つ㕥搹昵㠱㉢㍢ㅢ昶摡ㅣ㌴挵㉢㍢ㄷㄲ搷捡慡㉡挴收ち㍢㉦㌵ㅡㅤ慥㠶扥㍢㉣㍢㠷㌱づㄲづ㐳㈷昳㌲㜵㐳㘰捡㝡挶㈶摦〲摢〵ㄴ昱㘶㕤㡢慤㡡㈱㐶㔱扡㈴〴㤲㙥㙦㔸㜶愶摢搱㐹挷戵㉥㔳㔷〶愶摢㡦戱戹㠶㠵㜴〷㔰攴㑡㌷挱㥢㡥搳㐹㤲敥㈰㔸㜶愶攳㐴㡤㙢敤搶〶愶㑢㌳㜶昱摡㘵㍤改㘶㜹搳㜱搲㐶搲㤹敥㜴㥣づ㤱㜴搶摡慤〹㑣户㠸戱㡢搷敥㄰㑦扡〵摥㜴晢㍡改㥡摣改㌸改攰㕡扢搵㠱改㕡ㄹ扢㜸敤づ昳愴攳晣㐴搱㘷㘷㍡改摡摤改㜸㘹摦戵㜶慢〲搳㉤㘵散攲戵㕢敥㐹挷㔹㠰愲㜴㠷㌹改づ㜷愷㕢㔶㥣敥戸挰㜴㐷晡搳慤昴愴㕢攱㑤㜷愴㤳敥㘸㜷扡㘳㡢搳ㅤㄹ㤸敥㌸㝦扡ㄳ㍣改㡥昷愶㍢搹㐹㜷㤲㍢摤改㑥㍡㙢扦㕢ㅡ㤸㙥ㄵ㘳ㄷ㝦㜶愷㜹搲㥤改㑤㜷戶㤳敥㜴㜷㍡㕥㜳㜵㝤㜶慤㠱改㔶㌳㜶昱㘷㜷㤶㈷摤㐵摥㜴扣晥㉡㍢挲㌹敥㜴扣戲改㑡户㈸㌰摤ㅡ㝦扡ぢ㍣改慥昶愶攳㔵㑥㐹㜷㤱㍢ㅤ慦ㅦ㑡㍡ぢ㘶㍡㌰摤㕡挶㉥㠶戹捥㤳㙥扤㌷摤ㅤ㑥扡换摤改㜸㤵捥戵㜶晢〵愶扢㤲戱㡢㘱㕥敤㐹挷ぢ㝡㐵㍢挲㠳㑥扡㙢摤改㜸㌱捣㤵慥㍥㌰摤つ晥㜴㌷㜹搲昱扡㔹㔱扡㘷㥣㜴㝦㜲愷㝢愱㌸摤散挰㜴敢晤改㙥昳愴㝢挹㥢敥㔵㈷摤ㅤ敥㜴扣戲攳㕡扢改㠱改敥昴愷扢摢㤳敥㕤㙦扡て㥤㜴㝦㜵愷攳昵ㄳ㐹㘷㙤㉡㍢〷愶扢㥦戱㡢㌷㤵〷㍤改扥昰愶晢摡㐹昷戰㍢ㅤ慦㔲戸搲搵〶愶㝢搴㥦敥㜱㑦扡㥦扤改㜸挵㐲㜶㠴㈷摤改㜸㉤挰〵㌳ㅡ㤸敥ㄹ挶㉥摥㌲㥦愳挸昵昵捡换〶㐵㥢捡〰〸㈴摤昳㔸攸晣㝡攵㉦㙥㔷扡搱㠱改㕥㠴㤱㈷摤换ㄴ戹搲昱挷㜹㔱㍡晥晣㤶㜴慦㘰愱㌳ㅤ㝦搸扡搲㡤ち㑣昷㍡㡣㍣改摥愴挸㤵慥ㄲ晤愲㜴晣㤱㉢改摥挶㐲㘷㍡晥㝣㜴愵ㅢㅥ㤸敥㍤ㄸ㜹搲㝤㐰㤱㉢摤づ攸ㄷ愵攳㑦㐹㐹昷ㄱㄶ㍡搳昱㐷㥡愴戳戶捣㈱㠱改㍥㠵㤱㘷换晣㡣㈲㔷㍡晥㥥㉢㑡挷ㅦ㙣㤲敥ぢ㉣㌸改捡㜹捥摣攳ㄳ㝡㔶扥つ挶㑦㥦㈶㌳换㝦搰㘷ち晥㔹㤸㌱㑤㌸㌱敦挱扦挲昳㈵昲㈸㥥㠹㌳㠶晥㤵扤挰捥㈰㥥て㜳愱㠲㘷捦㡡攷戵ㅣ㤴晥㙦㡡㜹㍡㉢ㅥ㕦摢ぢ攲挱㔳搷㠲㐷㍤㝡攲昱つ挵ぢ㙣㥤晥慤扤㈰ㅥ㍣晢㉣㜸昰捣㔲㍣扥愳㤸㈷㤵搴改摦摢ぢ攲挱ㄳ挸㠲㐷ㅡ㍤昱昸㠱攲慣慤搳㝦戴ㄷ挴挳戴㍢搶㝡昰晣㑥㍣㝥愲㤸愷㜶㤲攳㘷㝢㐱㍣㜸ㅡ㔷挸挱㔳㌴昱昸㠵㘲㥥㥤㠹挷慦昶㠲㜸戴摢ㅤ㉢〷捦戲挴愳〴㑦挲㔱㍣挱ㄲて挵ㅥ㔹攲㙦㄰㑦愶戸㘰㜹昰㐴㐹㍣㑡㘹挳㜳㈴昱攸攳昶㌸扡挸㠳攷㍡攲㔱㐶㥢ㄳㅣ㡦㜲户〷㑦㘹ち㌹㜸扡㈲ㅥㅡ㙤㑥㜳㍣晡扡㍤㜸㔶㔲昰攰ㄹ㠷㜸㔴搰㠶㈷ㅢ㌲㉡摤敤挱ㄳ㡢㠲挷ㅡ挷㈳㐲ㅢ㥥㉦㠸㐷㍦户〷捦つちㅥ晣摥㤷ㅣ晤㘹挳慦㝣昱ㄸ攰昶攰搷㝢挱㠳㕦摤攲㌱㤰㌶晣搶ㄶ㡦㐱㙥て㝥㐳ㄷ㍣昸敤㉢ㅥ〶㙤昸挵㉢ㅥㅢ戸㍤昸㈵㕢昰㔸敦㜸㙣㐸ㅢ㝥㜷㡡挷㘰户挷ㅤ㐵ㅥ晣づ㤴ㅣ㐳㘸挳慦㍦昱ㄸ敡昶攰㔷㕤㈱〷扦挶挴㘳㈳摡㍣攸㜸㙣散昶攰户㔵挱㠳摦㐴攲戱〹㙤昸㈵㈴㌹㠶戹㍤昸㠵㔳昰攰㤷㠹㜸㙣㑡㥢攷ㅣ㡦攱㙥㡦攷㡢㍣昸㝤㈰ㅥ㥢搱㠶㕦〵㤲㘳㜳户〷て晢㠵ㅣ㍣愴㡢挷ㄶ戴攱搱㕣㍣㐶戸㍤㜸攴㉥㜸昰愸㉣ㅥ㈳㘹挳〳戲㜸㔴扡㍤㜸昰㉤㜸昰挰㉡ㅥ愳㘸挳㘳慡㜸㙣改昶攰昱戳攰㈱〷㌶ㅥ㍤戶㠲㡤昳㌲㜸㠰㤳㙢㙥㔵㤰攲戲扣ㅣ捣㘸戵戵摢㡡〷㌵戱摡挶戲㤲〳ㄸ慤㡡㘲昱㐰㈶㔶愳㉤㉢㌹㘸昹㘲昱攰㈵㔶㘳㉣㉢㌹㔰昹㘲昱㠰㈵㔶㍢㔸㔶㜲㜰昲挵攲㐱㑡慣挶㔹㔶㜲㐰昲挵攲㠱㐹慣㘲㤶㤵ㅣ㠴㝣戱㜸㌰ㄲ慢㙡换㑡づ㍣㍥㉢ㅥ㠰挴㉡㘹㔹挹挱挶㘷挵㠳㡥㔸搵㕡㔶㜲㠰昱㡤㡢〷ㅡ戱㑡㔹㔶㜲㔰昱挵攲挱㐵慣㜶戴慣攴㐰攲戳攲〱㐵慣㈶㔸㔶㜲昰昰㘵攴㐱㐴慣㈶㕡㔶㜲挰昰挵攲㠱㐳慣㈶㕢㔶㜲㤰昰㔹昱㘰㈱㔶㔳㉤㉢㌹㌰昸慣㜸㠰㄰慢改㤶㤵ㅣっ㝣㔶㍣㈸㠸搵㑣换㑡づ〰戴㉡摡扥㜸㈰㄰慢㔹㤶㤵散昴㍥㉢敥晣㘲戵㥢㘵㈵㍢扡㉦㈳㜷㜸戱㥡㘳㔹挹捥敤戳攲㑥㉥㔶昳㉣㉢搹愱㝤㔶摣戱挵㙡て换㑡㜶㘲㥦ㄵ㜷㘶戱慡户慣㘴挷愵㔵搱㍡㜲〷ㄶ慢〵㘲㘵㌸㑡挵晤㔳㉥㠶㕦昳慤㌵㕦㌶〵扥ㄵ㜸昲㤹戳愳㉡敥㥢㘲㜱㜵戱㠵攲敥㈸㡡慢㍣ち敥㠱愲戸搲愳攰㑥㈷㡡㉢㍣ち敥㘷愲昸㠳㐷挱㕤㑢ㄴ㤷㝢ㄴ摣㥢㐴㜱㤹㐷挱ㅤ㐸ㄴ敢㍣ち敥㌳愲戸搴愳攰㙥㈲㡡戵ㅥ〵昷っ㔱㕣攲㔱㜰㘷㄰挵挵ㅥ〵户㝦㔱㕣攴㔱㜰㤳ㄷ挵㠵ㅥ〵户㜲㔱㕣攰㔱㜰挳ㄶ挵昹ㅥ〵户㘵㔱慣昱㈸戸昹㡡攲㍣㡦㠲㕢慣㈸捥昵㈸戸㤱㡡攲ㅣ㡦㠲摢愵㈸捥昶㈸戸㈹㡡攲㉣㡦㠲㕢㥦㈸㝥敦㔱㜰㠳ㄳ挵敡㘲㐵扦晦〷搴㝤戴〳</t>
  </si>
  <si>
    <t>㜸〱捤㥤〷㝣摣攴晤晦晤㌸戶㘲㕤ㄲ㈲㐸〲㠴〰ㄹ挴㘵㈴㠴扢昳㉤〷㐲昶㠲っ㠸ㄳ㜶敢摣搰ㄱ㠳㐷戰㥤〵愵㘱愴ㄴ㐸搹㝢㐳㈸㝢㠵㐲搸㠵㌲㑢搹愳捣㐲搹戳散戲捡晣㝦㍥㕦㐹戶㑥挳愳扦晥㕦慦㕥敥㥥攸昹捥㐷敦㤳㜴㍡㍤摦㤳换㔴㔹㔹搹捦㜸昰㝦㍥㉡戸戰㘵摤慡戶㜶戳㘹摣搴㤶挶㐶㌳摦摥搰搲摣㌶㙥㜲㙢㙢㜶搵㥣㠶戶昶㍥㌰搰敡ㅢ愰㙦慢慣㙦㙢㌸搴慣慡㕦㙥戶戶挱愸戲慣慣慡㑡㉦㠷㝥愸晤㌲㥣㡥㑥㉦扤㠲つ慣捡㜴㡤㑤㕦㌶㔵㙣㜴㌶ㄱ㌶晤搸昴㘷㌳㠰捤㐶㙣〶戲㌱搸㙣捣㘶ㄳ㌶㠳搸っ㘶㌳㠴捤愶㙣㌶㘳戳㌹ㅢ收搷户㘰㌳っ㑤晦㉤搱㉣㥣㍡㘵㝥敥㈰慣㑤㕤㝢㑢慢㌹㜶挴㕥搶㤸㈷挴㘲攳㘲攳攲戵昱搴戸攸搸ㄱ㔳㤷㌵戶㉦㙢㌵㈷㌴㥢换摡㕢戳㡤㘳㐷散戱㉣搷搸㤰摦摤㕣戵戰攵㘰戳㜹㠲㤹㡢搶攴戲㠹㑣㉣㤱㑣ㄶ㙢㙢㌳晤户㐲攴㜹㔳愷散搱㙡ㄶ摢晥㕢㌱户㘶捣昹㔳愷㡣㥢㘷戶晦户㘲づ㐷㑣㠴㥣搶搲㤴㙤㘸晥㉦〵慤攴㝢㥡㥣㘶收ㅢ昸收㥢㘶㙢㐳昳㠱攳㌰散ㄲ搰攸愵挷㑤㙥㙢㕢搶戴㤴摢搱㔴戳戱㜱㠱㔹㤴㌷扤㘹㕡㕢晢ㅥ搹搶愶戶晥㑤攴㘷戶㥡捤㜹戳㙤愳愶改㉢昳㘶愳㙤搸㔶搵戴㔷戶㜵㕥戶挹慣攰挲挰㈶敢㍤㥣㕤㌰㥢摢ㅢ摡㔷つ㘸㕡搴㘶㉥挸㌶ㅦ㘸搲愴戲㘹收戲㠶㠲慡愸挰戳慣捦戶㐱㈳㤳㌷ち攳㘹㥡扡㈴摢摡㉥㍤扥㠵戱㈰㕢搷收㈲㙢㔱㌲㉥㙥㔲㈳㍣㕥㝣捦敡ㅡ㥡㜶㌷㕢㥢捤㐶㈶攱㍢㌹挶㘳㈴㠰慣昷愱㠳㤴戳㍡㝣㤷㔴㍦㝢攷攳扡㌰㡢㌶〲捤收昳㕡㕡㥢戰㐱捥㌵戳捤ㄳ㘲㘳敢摡ぢ搳捣攵ㄳ愲攳攲晡㐸㘸昵㔱戴摢〶捤㈰挰㈸戴㌴㌵ㅣ㥡㈵敤昱昱㔸㍣㍥㕥ㅦ㑤㤳㙡㌴慡攲㘵散敡敥〴摣摤捡敢戳攵昵戹昲晡㝣㜹㝤愱扣摥㉣慦㉦㤶搷ㅦ㔸㕥扦愴扣扥愱扣晥愰昲晡㠳㘱攳㍣慡晡昶㉤户ㅦ㠳愲㌷散㘲㉣㕦㍤㘵㙤㜴摦ㄳ晦㝡晣㘱㍢㉢敥摤㜲㜰搸ㄶぢ攱〳摥づ㕡㝤㝢㌴摡づ㘸㝣〳㡥㘱挰㘳㘸㌲ㄶ㡤㔲捦㘲挰ㅣ昴㘱㕦て摣戹㙡敢㌳攷ㅣ㝤敤愱愹晥㉢戶㜸㔳昱㌰㈲搹挶㘱㈱㍣摢㑥っㄵ㐵愳挵搰昸戳愵挶敢㜱㥡搴愰㔱敡㌱㍢摢攵㥢㍣昴㘴捤㉢㑦敦㝥敢㥢㔳搷慣㕦扦昱㘰挵攳㤵㘴㑢㘲㈱㍣㕢㡡愱搲㘸戴っㅡ㙦戶㘸㙤㘶扣㕥㑢㤳昱㘸㤴㝡搰捥㜶昰敤ㅦ㕦搶戲慥㙥晥㥡慦扥搵㝦摡㝤敤攵㡡〷㐶挹戶ぢㄶ挲戳㑤㘰愸㕤搱㘸ㄳ搱昸戳㈵挷敢㤳㘸㌲ㄹ㡤㔲㜷摢搹づㅤ晥攱㈶㙦ㅣ㌴㘵敥ㄱ㝦扤㘰昵慦㡥昹愸㕡㜱㘷㤴㙣㔳戱㄰㥥㙤ㅡ㐳㑤㐷愳捤㐰攳捤ㄶ慢挱扡捤愴挹㉣㌴㑡摤㙡㘷㥢昱搰愲㈷㕥㌸㜸挳愴攳戵㍢晡っ㌹㝡摡㔷㡡㠷㝡挹戶ㅢㄶ挲戳敤捥㔰㜳搰㘸㜳搱昸戲㐵㤱㙤ㅥ㑤收愳㔱㙡扤㥤敤慢〷慦摦㌸昷㕣昹扣扢㙥散戳攸摢ぢ㉥昹㐲昱㌳㐵戲敤㠹㠵昰㙣ぢㄸ慡づ㡤戶㄰㡤㍦㕢㙣扣扥㠸㈶㝢愱㔱敡㉡㍢摢昱ㄷㅣ昳敡ㄹ挷㙤㌳晤攸㑤〷㙥摣㘷慢〵捦愹㝥㔰㑢戶㝤戰㄰㥥㙤㕦㠶摡て㡤戶㍦ㅡ㝦戶㥡昱晡〱㌴昹㈵ㅡ愵搶搹搹㑥摣㘲㐱愶㙥㠷昶搹㜷㑤㝦㈹㌹晡搳愷㙥㔶晣㤴㤴㙣昵㔸〸捦戶ㄸ㕡㍤㡢㐶换愱昱㘵㡢愷挷敢㜹㥡ㄴ搰㈸㜵㥥㥤㙤㡡戹捤ㅦ㘷扣搷㌲㜷摤慥慦㥥㍤愴戰攰㐸挵㡦㘳挹㔶挴㐲㜸戶〳ㄹ㙡〹ㅡ慤〱㡤㉦㕢ㄴ搹づ愲挹挱㘸㤴㍡摤捥㜶攳晤捦扤㙣晥㜶挶㤴㔳摢晦戱搹〱㘷敦昲扣攲攷扥㘴㙢挲㐲㜸戶㘶㠶㙡㐱愳㉤㐵攳换ㄶ挳ㅥ㜰〸㑤㕡搱㈸㜵㠲㥤㙤晣愰㘷㈷㝤愸ㅤ㌷敦敥㥤ㄶㅦㄴ晢㈱户㐰昱〴㐳戲戵㘳㈱㍣摢㌲㠶㕡㡥㐶㕢㠱挶㥦つ摢攴㑡㥡慣㐲愳搴㌱㜶戶㑦㈶扦㜷挹〷㥢摤㌲敢愴㔹㜷散㔰㜱昹晤摦㈸㥥挹㐸戶挳戰㄰㥥敤搷っ㜵㌸ㅡ敤㌷㘸晣搹㙡挷敢慢㘹㜲〴ㅡ愵㔶摢搹㥡㤳㉦㑤㍤敢㠶攵㔳慦㍥㌵戳攲搸㍢摦㝢㑡昱㤴㐹戲ㅤ㠵㠵昰㙣㐷㐳慢慦㐱愳晤ㄶ㡤㌷㕢戴ㄶ搹㡥愱挹敦搰㈸戵搲捥㌶晡愶㍢㑦㝦晦㠸㙦㘷㕥㌵昴愶ㄵ戳戶扤晤㌴挵㜳㌳挹㜶ㅣㄶ挲戳ㅤ捦㔰㙢搱㘸扦㐷攳捤ㄶ㡢㐵挷敢㈷搰攴㐴㌴㑡ㅤ㘲㘷㥢昹昷ㄵ捦敤慣㡤㤹㝦捣昳㜳〶て㍣昹㡥愳ㄴ㑦〲㈵摢挹㔸〸捦㜶ち㐳㥤㡡㐶㍢つ㡤㉦㕢〲搹㑥愷挹ㄹ㘸㤴㍡挸捥昶㐲攲搰晥挳慦搹㌰改㡥ㄳ捦晡㘶搴愵㑦㍣慣㜸戶㈹搹捥挲㐲㜸戶戳ㄹ敡ㅣ㌴摡戹㘸㝣搹愲挸㜶ㅥ㑤捥㐷愳㔴摥捥㜶摡捤愳㜷晣改戵㤹戳慦摢㜷搷㠷㍥㙢搹㘲㤶ㅡ〲戵㘴扢㄰ぢ攱搹㉥㘲愸㡢搱㘸㤷愰昱㘵慢㐹㡣搷搷搱攴㔲㌴㑡ㅤ㘰㘷㥢㝦敥㘷昱㈹扦晣㘸收ㄹ㤷㈶㑦㤹昹昳㥡搷ㄵ捦㥦㈵摢㘵㔸〸捦㜶㌹㐳㕤㠱㐶扢ㄲ㡤㉦㕢ㄴ㥦愶㔷搱攴㙡㌴㑡㉤戲戳㝤戳捦摣昵㙦㑤㝣㝢晥㈹㑦㥥戶㉣㝢捡㕢㘷㈹㥥愸㑢戶㙢戱㄰㥥敤㍡㠶扡ㅥ㡤㜶〳ㅡ㕦戶ㄸ㡥㈵敢㘹㜲㈳ㅡ愵收搹搹㈶㑥愹昹攱㠴㙤㡦㥣扤㜶散摢㠷㉦敢扦收㕡戵㌹搴㤲敤㈶㉣㠴㘷扢㤹愱㌶愰搱㙥㐱攳捤ㄶ慤挵㔱昹㔶㥡摣㠶㐶愹㤹㜶戶扤㝦㍡戵㔸㌱㘱㡦㐹敢扦扣攵戹㑦晢愶っ㌵ㄴ㙡挹㜶〷ㄶ挲戳摤挹㔰㜷愱搱晥㠴挶㥢㉤㔶㠳戳愰扢㘹㜲てㅡ愵㈶搹搹㥡晥扥敦㍢㡦㔵摤㌴昳挲慦㕦摣㜲敦㍦て㥢慢戶㠰㕡戲摤㡢㠵昰㙣昷㌱搴晤㘸戴〷搰昸戲挵戰㤵㍣㐸㤳㠷搰㈸㔵㙢㘷㝢攰摢昵昳〶㝣戱捤捣㤳摥㌹㍢㜷㔳摤晥愷慢㘱㔰㑢戶㠷戱㄰㥥敤慦っ昵〸ㅡ敤㔱㌴扥㙣㌵㌸㤶㍣㐶㤳挷搱㈸ㄵ户戳戵晣㍣㙥㕤昹晢㡢攷摣戳㕢晥摥㠱㝢攸㤵晤㥦㠴㝡㑦晢㘴㜸㕡㙢㜶〵扥㕥㜴㝥㜳㠹㡦㡢昲㕦昷㕦搹昰㡤慤㤸㉣愶㡢戱㔸㈱ㄹ捤搶㘴㉢㐷㈲㙣㑦扦ㅢ昰㔰摤扦戸㜷〳捥愹㔷挸㤷㠵㉤愷㘴摢捣捥敦づ㘳㙣摤㤴㤶㘵捤㠵戶㘱挱捡扡昶㙣扢戹㠵㔷搷ㄹ挴攷㔶㠷慦㔲㘶㥢攴摢摡敢戶㔷戶㜱㤹㌹㜹㘵㠳愵摥捡愳挶ㄷ愹㤶㕣戸㜶㐶慢㜹㐸㠷搶㌷愲挹昸愶扦㕣㘲晢搶搲㔲㔹攳ㅡ㌱㜵㐹㑢㥢搹㉣挳ㅢ搳戴㐷㐳晥㘰戳戵捥攴㜵〲戳㈰慢㍡㠴㉡晢摢摣㤸昹捤㔸㔱㝣㍦㉢㡣㜲㑢㡢搳㔷戶㥢捤〵戳㠰昱㉥㌵㕢摢㔷㉤捣收ㅡ捤㑤㑢㑣慣㥣㔰っ㉤ㄱ捦㘸挹㉦㙢㥢摡搲摣摥摡搲㔸慡㤹㕣㔸㥥挵㌷挸挲摣㤶㠲㠹㉦㠰ㄵ㝣㤴愹戲㍥㝤㤴㉡摢㈱攸㕢ㄸ攳戶㡤㤳㌷挲昵ㄶ㙦㠵昷㝣昳搲捤㙥摣〲慣ㅤ搶愲搱攴㌶㔹㍥扡㥢㘰ㄲ㤷㘱戶て㌷㜴慤ㄳ㉦慡搰㝡扢㜰㙢ㄹ㘳挷㍢昷晦搷戸扣㝣㤰扤昶搳㤷攳㕢昶㉣㝣愱㙣㌴㕢扢扣㈴愴㌸㈲晤㈹㌴㤵㍢㘱㙦づ愵㔷〱ぢ戵㔲慤慡㕣搱㔰㘸㕦愲㉤㌱ㅢづ㕣挲㔳㉥㕣㌶慡慡㈲㕡摦㐳㝦〶㈲晤㔹㌶㝦㐳ㄳ㠹㤴㘹捦搱㐸㡢攸捦㕢晤捡㔱昸扦昷摦摦换攱愵换昵〲㕣摣㘹慢㙣㥡搱搲摡搶愷㑦搰㕡捥捡戶㉤㘹攷收搹戵㤲昱㕥㘰昳㈲㥡捡搱㘸扡扤㍣㌰㄰㐶ㄵ扣ち㌲愰㘹㥡㔹捣攲摡㤳散摤㉡㕢搹㘴㕤捥㤸㘶戶攵㜵㕥昷㤸㡤㝤㘵愵㠶㈵散晣晤㥢戸昵㥢㉢摢愷㘵摢戳㝤㥢㜰〵〵敦㤲づ愳㌱攲㘵㉤搱㜳㠰挸ㅣ敦㠸摤㐳〴㐳ㄶ㕤㔱晡㠹挰㡡㠴ㅤ〷晢㑢㔹ㅦ扢敤㝡㈵㌰昶慤戱ㄲ㥡㜷㐳㉦扤ㄲ挲㙢ㄲ㌳捤收㠵慢㤶㥡㙤㌴慦搲扡㐴改摤扤ㄸ㙣㝥㍥户愸扤愱戱㙤ㅣ㐶㍡戳戵㘵搹搲晦㘶ㅣ挶搲㕦㐲攳㍣㉡㝦㠱慤戸攷敢〴㕣㘵㝤㤷昳扤愹慦㉦慢㘲㌴㑡昴㙤搸㜰㙢㐵戰㥦昱㥦㍣昴㔷昱㕦愴㉢㕤㘵㌵㉣㝡㜳搵愸ㄲ昶晤㥢㐰㘸㘱慢㈹搷挱慡愴〳摡〳㥡昶㙥㘹㍤㌸搷搲㜲㌰户愷㡤愴搷戶挴㌴摢㜹㙤愹㥦㝤㉤㑤慥㤹㈹搵愷㑦挹㜵㈱搷㐵愸攱㠸慦扤㠱㘶挰攴挶挶ㄱ㑥挴㌶敤㑤㠸晡攰㉡㤷昶ㄶㄶ㤲㌸㤲户户戴㈳改㠸攵愹ㄱ㍢搲慣慤㝤挴㔴㝣㕡㡥攰㘷㔴㘳㐳戳㌹㘲扢收㤶ㄱ慤㘶摢㔲㕣㑥㌶户ㅦ户戲戱㙤愵摡ㄲ㘸㜸㜹㘷昴ㄷ挹㠳㕥愸昹㙡昲搵ㅦ㍥㙡敥搰昷戰㈷搴㌰㕢攱扢捡戴ㅤ㤲㡤挴㑢㝦ㄷ㡤ㅡち㌳ㅥ㜲戰㕣晡搰摦㐷㕦晦㠰捤㠷㘸㜰攰㤰户〲挷㡤㡦慣慥摡ㅥ晦昳搸愱㝦捣收ㄳ㌴㙡っㅡ敥戹晡愷㘸㥣㠷㌲㄰㥦ㅢ㠴扣愹㍢㐰散㝦㔳晦〵㘹㐴敦㐲愷挶挲㠲㙦慣㑥㤰㍡搱改挴愶㌴〴づ〴㔰㘹㉢㝣ㄷ扥㜶㠲㥢〰昸㠱晥㝤㘰ㄶっ攰㈷收㈰ㄸ㥤㥢愳ぢ㐰戹搵㔵㔱攸〴㐰ㅦ〸㜴㕥昸㔷㜱㠸〴㐰㈵㝡捥㐳㝤昷㤳ぢ㐰っ㘲㍦〰㥤㌱昵㉥㜴慡〶㝥㐱〰㍥㐳昰㐰〰㥦摡ち摦戵戸ㄴ㈲㡤攴㈸㌶攱㤰㍦㠶㔹㌰㠰挱㔰敢㐳搸㙣㡡挶〵㘰㜳慢慢搲〸㈲〰㠶搲㘸ぢ㌴慡ㄶ㈲〱㌰っ㍤攷愱摥㜶〳挸㐰散〷㌰㥣㌱昵㉥㜴㙡㍣晣㠲〰扣ㅣ〶攰㈵㕢攱扢㍣㌸〱㤱㐶㜲ㄴ摢㜱挸㉦㠴〲搸〱㙡㝤っ㥢戱㘸㕣〰挶㔹㕤戵㉢㠲〸㠰㥤㘸ㄴ㐵愳㈶㐱㈴〰㘲攸㌹て昵㠴ㅢ挰㐴㠸晤〰㤲㡣愹㜷愱㔳㤳攱ㄷ〴攰㠱㌰〰昷摢ち摦ㄵ换㘹㠸㌴㤲愳搸ㄵ㐹搵扤愱〰㈶㐱慤㑦㘶㌳〵㡤ぢ挰㌴慢慢愶㈳㠸〰㤸㑥愳ㄹ㘸ㄴ慦㘱ち㠰㤹攸㌹て㜵㥢ㅢ挰っ㠸晤〰㜶㘷㑣扤ぢ㥤㥡〵扦㈰〰搷㠷〱戸捥㔶昸㉥愲敥㡥㐸㈳㌹㡡㠵ㅣ昲㌵愱〰昶㠲㕡摦㥢捤㍥㘸㕣〰昶戳扡㙡づ㠲〸㠰晤㘹㜴〰ㅡ㌵て㈲〱昰㑢昴㥣㠷㕡攷〶㌰ㄷ㘲㍦㠰㉣㘳敡㕤攸搴㝣昸〵〱㌸㍢っ挰㔹戶挲㜷㕤㜷〱㈲㡤攴㈸づ攲㤰捦〸〵搰〸戵摥挴愶ㄹ㡤ぢ挰㔲慢慢敡㄰㐴〰ㅣ㐲愳㔶㌴㙡ㄱ㐴〲愰つ㍤攷愱㝥敦〶戰㄰㘲㍦㠰ㄵ㡣愹㜷愱㔳㝢挱㉦〸挰㔱㘱〰㡥戴ㄵ扥㑢捤晢㈲搲㐸㡥攲〸づ㜹㜵㈸㠰愳愰搶㡦㘶戳〶㡤ぢ挰㌱㔶㔷敤㠷㈰〲攰㜷㌴㍡ㄶ㡤㍡〰㈲〱㜰ㅣ㝡捥㐳㉤㜷〳搸ㅦ㘲㍦㠰ㄳㄸ㔳敦㐲愷㝥〹扦㈰〰㡤㘱〰づ戶ㄵ扥慢摦㡢ㄱ㘹㈴㐷㜱㈶㠷摣㄰ち攰㙣愸昵㜳搸㥣㡢挶〵攰㝣慢慢戲〸㈲〰㉥愰搱㠵㘸㔴ㅥ㈲〱㜰ㄱ㝡捥㐳㉤㜶〳挸㐱散〷㜰㈹散㈳㝡ㄷ㍡㔵㠰㕦㄰㠰扤挲〰㉣戲ㄵ扥ぢ昲扣搲㍥㤲愳戸㤶㐳慥ぢ〵㜰㍤搴晡つ㙣搶愳㜱〱昸愳搵㔵㑢㄰㐴〰摣㐴愳㥢搱愸㠳㈰ㄲ〰ㅢ搰㜳ㅥ㙡㌷㌷㠰〶㠸晤〰㙥㘷㑣扤ぢ㥤㍡ㄸ㝥㐱〰㈶㠵〱㤸㘸㉢㝣㜳〴捤㠸㌴㤲愳戸㡦㐳㥥㄰ち攰〱愸昵〷搹㍣㠴挶〵攰㘱慢慢㕡㄰㐴〰晣㤵㐶㡦愰㔱㠷㐰㈴〰ㅥ㐵捦㜹愸㠴ㅢ挰㔲㠸晤〰㥥㘴㑣扤ぢ㥤㙡㠵㕦㄰㠰ㅤ挲〰㙣㙦㉢㝣搳ㄶ换㄰㘹㈴㐷昱㈲㠷扣㙤㈸㠰㤷愱搶晦捥收ㄵ㌴㉥〰晦戰扡㙡㌹㠲〸㠰搷㘸昴㍡ㅡ戵ㄲ㈲〱昰〶㝡捥㐳㙤敤〶戰〲㘲㍦㠰㜷ㄸ㔳敦㐲愷㔶挱㉦〸挰攰㌰〰㠳㙣㠵㙦㈶攵搷㠸㌴㤲愳昸㠴㐳摥㌸ㄴ挰㘷㔰敢㥦戳昹〲㡤ぢ挰㤷㔶㔷ㅤ㡥㈰〲攰㉢ㅡ㝤㡤㐶慤㠶㐸〰㝣㠳㥥昳㔰㔵㙥〰扦㠱搸て攰㝢挶搴扢搰愹㈳攰ㄷ〴攰愷ㅦ㐳㑥㠵㝦戴ㄵ扥挹㥤愳ㄱ㘹㈴㐷㔱㔱㡥㈱㝦て戳攰㔳㘱つ㙡扤㉦㥢㉡㌴㉥〰ㄱ慢慢搶㈰挸㈸〶敡㐷愳晥㘸搴㌱攸ち㠰〱攸㌹て昵〵㜲㜴㝣ㄹ晡㉤挴㝥〰ㅢ挳㍥愲㜷愱㔳㥣㐴ち〲昰㝥ㄸ㠰昷ㅣ㠵㜷扥改㜸㐴ㄲ〰㕢㜰挸敦㠴〲搸ㄲ㙡㝤㉢㌶㕢㜳㜴㥤摦〶㐷㔸㕤戵ㄶ㠱㐶㜱㜵㐶搲㘸ㄴㅡ㜵〲扡〲㘰ㅢ昴㥣㠷㝡挵つ攰昷㄰晢〱㙣ぢ晢㠸摥㠵㑥㥤〸扦㈰〰捦㌸敢改晤㍡晣戴慤昰㑤㠱㥤㠲㐸〲㈰捡㈱㍦ㄹち㈰づ戵㕥挳㈶挱搱㜵〲㐸㔹㕤㜵㉡〲㡤攲敡愴㘹㤴㐱愳㑥㐷㔷〰搴愲攷㍣搴㐳㙥〰愷㐱散〷㌰〱昶ㄱ扤ぢ㥤㍡〳㝥㐱〰敥ち〳㜰愷慤昰捤捡㥤㡤㐸〲㘰〶㠷㝣㝢㈸㠰㔹㔰敢戳搹散挶搱㜵〲㤸㘳㜵搵㌹〸㌴㡡慢㌳㤷㐶昳搰愸昳搰ㄵ〰昳搱㜳ㅥ㙡扤ㅢ挰戹㄰晢〱搴挱㍥愲㜷愱㔳攷挳㉦〸挰攵㘱〰㉥戳ㄵ扥㠹挲㡢㄰㐹〰ㅣ挰㈱㕦ㅡち攰㔷㔰敢昵㙣ㄶ㜳㜴㥤〰㜲㔶㔷㕤㡣㐰愳昰搲昳㌴㉡愰㔱敢搰ㄵ〰㈶㝡捥㐳㥤敢〶㜰〹挴㝥〰つ戰㡦攸㕤攸搴愵昰ぢ〲㜰㜲ㄸ㠰㤳㙣㠵㙦敥昲㜲㐴ㄲ〰慤ㅣ昲〹愱〰摡愱搶㤷戱㔹捥搱㜵〲㔸㘹㜵ㄵ㈷㌶㐷㜱㜵㔶搱攸㔰㌴敡㉡㜴〵挰㘱攸㌹て戵挶つ攰㑡㠸晤〰㔶挳㍥愲㜷愱㔳㔷挳㉦〸挰愱㘱〰㔶搹ち摦㜴敡㜵㠸㈴〰㡥攵㤰㔷㠴〲㌸ㅥ㙡㝤㉤㥢摦㜳㜴㥤〰㑥戴扡敡㝡〴ㅡ挵搵㌹㠹㐶㈷愳㔱敢搱ㄵ〰愷愰攷㍣㔴戳ㅢ挰つ㄰晢〱㥣〱晢㠸摥㠵㑥摤〸扦㈰〰㠵㌰〰㜹㕢攱㥢攱扤ㄹ㤱〴挰㠵ㅣ㜲㌶ㄴ挰挵㔰敢㤷戰㔹挷搱㜵〲昸㠳搵㔵ㅢ㄰㘸ㄴ㔷攷㌲ㅡ㕤㡥㐶摤㡡慥〰戸〲㍤攷愱昶㜱〳戸〵㘲㍦㠰㙢㘰ㅦ搱扢搰愹摢攰ㄷ〴㘰㕥ㄸ㠰戹戶挲㌷改㝣㈷㈲〹㠰㥢㌹攴摤㐳〱摣〲戵㝥㉢㥢摢㌸扡㑥〰㜷㔸㕤㜵ㄷ〲㡤攲敡摣㐹愳扢搰愸扢搱ㄵ〰㝦㐲捦㜹愸㈹㙥〰㝦㠲搸て攰㕥搸㐷昴㉥㜴敡ㅥ昸〵〱挸㠴〱㐸摢ち摦㍣昸㝤㠸㈴〰ㅥ攱㤰㤳愱〰ㅥ㠳㕡㝦㥣捤ㄳ㘸㕣〰㥥戲扡敡㝥〴ㅡ挵搵㜹㥡㐶捦愰㔱て愲㉢〰㥥㐵捦㜹愸戱㙥〰て㐰散〷昰〲散㈳㝡ㄷ㍡昵㄰晣㠲〰㡣ち〳㌰搲㔶昸愶收晦㡡㐸〲攰㜵づ㜹㜸㈸㠰㌷愱搶摦㘲昳㌶㐷搷戹〵扣㙢㜵搵㈳〸㌴㡡慢昳ㅥ㡤摥㐷愳ㅥ㐳㔷〰㝣㠰㥥昳㔰㥢扡〱㍣ち戱ㅦ挰挷戰㡦攸㕤攸搴攳昰ぢ〲搰㍦っ㐰㍦㕢攱慤ㄶ愸㝣ち㤱㝡㌱换摢㡦〳㉥敥搵㘰慥攰戴搴㐶㐵搴ㄱ㑦㕤搶搶摥㈲㜳㘸〳㡡搳㕡收戵戴㑦㙢㘸㕢摡㤸㕤㌵愸㘸㉦散扤挴㙣挶っ㜷㉢㈶扡㍤戲㤶愵㑢捤㠲㕥慣㙢㔹搶㥡㌷㘷㑦晢㕦㤸〱挷晡攱慤㤳挹敦㜲㠵挷㝦㌶愹㕢〶㑦㙣㈵㜸㤴㔵㍥㠳㠰摥戹㌹愹㘶㜶捤愳换愲〱挳㠱㥤㐴ㄷ㌶戴㌷㥡晤㡡㌲㠷㉤换㔵㐵㔰㐴搹㐰愱㙦㜱攱ㄲ捣㔹㑤ㅢ㔰㥣搹摡㔰攰ㅣㄱ摦㡣挱㤶改ㅣ昳㐰㤴〸散搱搲搶挰㔲收〱挵㠵慤搹收戶愵㥣敤捣慦摡愴愴㈷搳愲㤵挵㈹つ捤㙤㐸㈳敦㈲㤷〷ㄶ敢㤶戴慣挰㙦ㄸ㤶㌵㌵捦捣㉥㙤晢㥦㜸㔷ㄴ摦ㄶ㜹挸㕢愳捡㔵㜹戹慡㉡慦晡㑦摦ㅦ敤㙢散㘳㠳慣敡昰ㄱ搸㑥摢㕢ㅢ㜲换〸㑣㜲挴搱㔶戰㤱昷戰慣昲㔹㉣㜹攷㌵㕤㙦愱愷㈸㠱㘳㉤愹捤て㥣ㅦ敦昸㘱挸㔶㌰搷扦挱㜰晡㝦㡢㘶户㤹㡢㘶㜷㤶敢晣㥦㝥㘵㔱昹㌷㐴敥㜱㜵挴㄰ㄸ㙦㘴㙤㐲慣㤸攰ㄶ㠵㍤ㄳ㕢〲㝢摥捤㌲㔲ㄴㅢ㙥愱ㅢ㜵㉥捥挰〴㝢晦攲㥣㙣捥㙣㐴㕤㐰㔳戶㝤㈳慢挳〲つ㔴攱户搹扡愹㉤㑤㑤㔹㙥㜲晣㉤㐱㕤㍥摢㘸㔶ㄵ㈷㉦㙢㙦㤹摢搰慣ㄷ搱挸㜶㘹㡢戲㉢㈱捡慥戴㘶昰㡢ぢ㔸㉦㈴换㡣搵㜲㘰戶戵愱㝤㐹㔳㐳扥㡡ㅤ捥㤷晥㑦㙣慢㌸㝥㔴〰愶昳㜰㡥㈵摥㤲〰㙢㘲ㅥ㙦昷㌸㔴搱㄰ㅤ摦㝥㙣搱攵㑡挳㍦昵ㅦ㤶㤳攰挸㈳ㅦ㈸晡㜷㠸㔶㠹㤷ㅣ㡡㘴㉣㥦挹㔴㉣ㄶ㍦㕢㡤㑤㔴づ㑥敡㜹ㅡ攰愵㝦て㔳㉥昰㔵昱〲㥡㉥㙢つ晡挲㈰㌲愷㈵㕢㤸㤱捤攳㜷㐱㝤敤㕦〵㔵攱慤攵愱愶搵㘰昵挷㔴ㄴㄴ㘱㝡㝢㜹㐳挱㙣慤愲愰づ扦㝡慡㘰摤㠸㘶扤㠷㤸〷敦㔳㔶㔹搹慦㉡㈸搷㙣㈷搶㘸㝢㑥摤晤慢慡搹扥昸ㅦ敤㤹㤹挸戱㐷㈲昲ㄱ昵〳㔶㐷晦㤱敢昴㈲㠴㕣ㅦ㡦挱㑦㌴昸ㄹ㑤攵㑢㔰㝡摦㥢搲㐲っ㤴㙢攸㌰慡㤰摦搳戰㐴愴ち攵ㄴ㔲㕢㔲㈹㉢搲捦㔵ㄳ愲㔹攵㈰㔵捥㡦㜴戴㍡㙣攵㘶㈱㘲ㅤ㕦㔹㝢㠲㑦㠶戲昲昲ち扣搵㥡户㥥捥㤷ㄶ挱㥡敡㑣㈹ㄶ㔱㕢㘳〸ㅡ敢〸㠷㜱㘷㐱晣晡愰ㅦ慤㍣〷㉢捣㙤晦㡣晦攴ㄱ㠹攸攵昰㈹㡢愸㔷搱㍡㈰慡㈸戱㐸攱㉤挰㜵㌰㌴敡㕤〸㜹㍡攰晡昰㔲敦愳换て戰㌲㡤㍦㕢敡改〱㔳㝤〰てㅥ㌴㜵㡤㠱㍦挴ㄲ㡦㐵ㅤ摢㘶ㄵ愴摤㙦㥢ㅦ搱〳㉦㥤扦㠲攳㠲扣㍥挶㠲戳ㅡㄴ搸慢ㄱ㠱㡤摥㡦㠶㥦〴ㅢ昴愷挱〰ㅡ㝣ち〳扥改摡㐶攸㠵挲攴て㙡〲㘰ㅡ昰〱捣㝦戹㤲戸㘰㙥捣㈴㥢㌰挹て㌰昰挲晣〹㌲㠱愹换㙦挰搰㉢昳㝣搲㈸扥㙦〲㙥㌰㠳㜰㡤㑢挰㙤ち㘹昷攰捡攱㐶㌴晡㘶ㄲ挴敡㈸㤶㉢〴㠰摢ㅣ㌶晡㔰ㅡ戲㤴㈱挰㘰ぢㅡっ愳〱慢ㅢ〴摣㤶攸㠵㠳㐳㌵㜳〰戸慤攱〳㜰慣㜸㜰㤲戸挰つ㘷㤲ㄱ㑣挲敡〴㉦㌸㤶㈴㜴〳㡥〵ぢ〲㙥ㄴ㠳戰㜲愱〴摣㘸㐸扢〷挷ち〷㍣昱慢㉦〶挱㠲扣㔸收攰っ㤹〲㝢㡢晢〵㙣昴㙤㘹挸ㄲ㠸〰㠳敤㘸戰㍤つ㔸ㄵ㈱攰㜶㐰㉦っ㥣晣捣㈹〰摣㔸昸〰摣㜰㔷ㄲㄷ戸ㅤ㤹㘴ㅣ㤳戰慡挱ぢ㡥愵っ摤㠰㘳愱㠳㠰㡢㌲〸㉢ㅥ㑡挰挵㈱敤ㅥㅣ㉢㈳昰挴愵㔲〶㜱挰戱㍣㈲㠰㑢〲㌶㝡㤲㠶㉣㥤〸㌰㐸搱㈰㑤〳㔶㔳〸戸っ㝡攱攰昰㝢㤵〰㜰攳攱〳㜰慣戰㜰㤲戸挰敤捣㈴扢㌰〹慢㈱扣攰㈶㐱㘶㠱攳㠹愲㍣扣扢敡㘴㤸〸戸㕤ㄹ㘴ち㝡㈵攰㈶㐱摡㍤㌸㔶㔴攰㠹㜲ぢ〶挱㠲扣㔸㔶攱っ㤹〲㝢㡢㥢〲ㅢ㝤㉡つ㔹㜲ㄱ㘰㌰㡤〶搳㘹挰㉡っ〱㌷〳扤㌰㜰昲攳戳〰㜰戳攰〳㜰慣捣㜰㤲戸挰捤㘶㤲摤㤸㠴㔵ㄴ㕥㜰㉣㥤攸㘶㡢㘳㘱㠵㠰㥢挳㈰慣戰㈸〱㌷て搲敥挱戱ㄲ〳㑦晣㤲㡤㐱ㅣ㜰㉣挷㜰㠶㑣愱つ㙥て搸攸㝢搲㤰愵ㅡ〱〶ぢ㘸㔰㐷〳㔶㙦〸戸㠵攸㠵㠲攳敦攸〲挰敤〵ㅦ㠰换扡㤲戸挰敤捤㈴晢㌰〹慢㉦扣攰㔸㜲搱つ㌸ㄶ㘴〸戸晤ㄸ㠴㤵ㄹ㈵攰づ㠰戴㝢㜰慣攰挰ㄳ㍦㤳㘳㄰〷ㅣ换㌸〲戸晣ち㌶㝡㍤つ㔹攲ㄱ㘰戰㤸〶㔹ㅡ戰敡㐳挰攵搰ぢ〷㠷㥦〴〶㠰㉢挰〷攰㔸〹攲㈴㜱㠱㌳㤹愴挸㈴㐷挰挰ぢ敥㈸挸扡〱挷㐲づ〱户㠴㐱㔸搱㔱〲敥㈰㐸扢〷挷捡て㍣昱ㅢ㍣〶㜱挰戱晣挳ㄹ㌲㠵昶ㄶ搷〸ㅢ扤㠹㠶㉣つ〹㌰㘸愶㐱ぢつ㔸㉤㈲攰㤶愲ㄷづづ扦愳〹〰搷ちㅦ㠰㘳〵㠹㤳挴〵慥㡤㐹㜸攷〱挵㙡て㉦㌸㤶㜸㔸攰㐲㡦㜱㉣〰ㄱ㜰换ㄹ㠴㤵㈰㈵攰㔶㐲摡㍤㌸㔶㡣攰㠹昹〱〶㜱挰戱㙣挴ㄹ㌲㠵㌶戸㐳㘱愳ㅦ㐶㐳㤶㤴〴ㄸ晣㥡〶㠷搳攰㈲ㄸ〸戸摦愰ㄷち㡥㍦搴っ〰㜷〴㝣〰㡥㤵㈷㑥ㄲㄷ戸㈳㤹攴㈸㈶㘱㤵㠸ㄷㅣ㑢㐳扡搹攲㔸㌸㈲攰搶㌰〸㉢㐸㑡挰ㅤ〳㘹昷攰㔸㘹㠲㈷㝥㍤挸㈰づ㌸㤶㥢㌸㐳愶搰〶㜷㉣㙣昴攳㘸挸㔲㤴〰㠳攳㘹戰㤶〶慣㑥ㄱ㜰扦㐷㉦ㄴㅣ㝦㜳ㅡ〰敥㐴昸〰ㅣ㉢㔶㥣㈴㉥㜰㈷㌱挹挹㑣挲敡ㄲ㉦㌸㤶㤴㜴〳㡥〵㈷〲敥㔴〶㘱攵㐹〹戸搳㈱敤ㅥㅣ㉢㔴昰挴㑦ㄳㄹ挴〱挷㌲ㄵ㘷挸ㄴ摡攰捥㠴㡤㝥ㄶつ㔹挲ㄲ㘰㜰㌶つ捥愱〱慢㕡〴摣戹攸㠵㠲攳捦㘷〳挰㥤てㅦ㠰㘳愵㡢㤳挴〵敥〲㈶戹㤰㐹㔸㤵攲〵挷㔲㤴㙥㜶㔵ㄶ慡〸戸㡢ㄹ㠴ㄵ㉢㈵攰搶㐱摡㍤㌸㔶戶攰㠹摦㍤㌲㠸〳敥㌵㉣㌹㐳愶搰〶昷〷搸攸㤷搱昰昵㘰㠳换㘹㜰〵つ摥㠰㠱㠰扢ㄲ扤㜰㜰挱㥦慡㔷挳〷攰㔸㈱攳㡣挲〵敥ㅡ㈶戹㤶㐹㔸捤攲〵挷ㄲ㤶㙥挰戱挰㐵挰㕤捦㈰慣㜴㈹〱户ㅥ搲敥挱戱㈲〶㑦晣愸㤲㐱ㅣ㜰㉣㡢㜱㠶㑣愱つ敥㡦戰搱㙦愲㈱㑢㘶〲っ㙥愶挱〶ㅡ戰㡡㐶挰摤㠲㕥㌸㌸晣㌴㌰㘰㡢扢つ㍥〰挷捡ㅡ㈷㠹ぢ摣敤㑣㜲〷㤳㔴攰ㄴ搷ぢ㡥愵㉦摤散慡㉣㡣ㄱ㜰㜷㌱〸㉢㘴㑡挰摤つ㘹昷攰㔸㐹㐳㌴晡㍤っ攲㠰㘳㌹㡤㌳㘴ち㙤㜰㝦㠶㡤㝥㉦つ㔹㙡ㄳ㘰㜰ㅦつ敥愷〱慢㙦〴摣〳攸㠵㠱㤳摦㘷〷㠰㝢〸㍥〰挷㡡ㅣ㈷㠹ぢ摣㕦㤸攴㘱㈶㘱昵㡣ㄷㅣ㑢㘶扡〱挷㠲ㅡ〱昷〸㠳戰戲愶〴摣㘳㤰㜶て㡥ㄵ㌸〲敥㜱〶㜱挰㡤㠴搴ㄹ戲ぢ摣ㄳ戰搱㥦愴㈱㑢㜴〲っ㥥愲挱搳㌴㘰搵㡥㠰㝢〶扤㌰㜰昲㔳昳〰㜰㝦㠳て挰戱㤲挷㐹攲〲昷ㅣ㤳㍣捦㈴慣扡昱㠲㘳愹㑤㌷扢㉡ぢ㜱〴摣㡢っ挲㡡㥣ㄲ㜰㉦㐳摡㍤戸ㄴ摣〴摣摦ㄹ挴〱挷昲ㅤ㘷挸㉥㜰慦挰㐶㝦㤵㠶㤹㘰㠳㝦搰攰㌵ㅡ戰摡㐷挰扤㡥㕥㈸㌸晥㙡㍥〰摣㥢昰〱㌸㔶〰㌹愳㜰㠱㝢㡢㐹摥㘶ㄲ㔶敢㜸挱戱㐴愷㥢㉤㡥〵㍣〲敥㕤〶㘱㈵㑦〹戸昷㈱敤ㅥㅣ㉢㝥〴摣〷っ攲㠰㘳搹㡦㌳㘴ㄷ戸て㘱愳晦㤳㠶㉣〹ち㌰昸㠸〶ㅦ搳㠰㔵㐲〲敥ㄳ昴㐲挱昱〶〰〱攰㍥㠳て挰戱㜲挸㐹攲〲昷㌹㤳㝣挱㈴慣昲昱㠲㘳㘹㑦㌷㕢ㅣぢ㝦〴摣㤷っ戲ㄸ扤ㄲ㜰㕦㐳摡㍤㌸㔶ち〹戸㙦ㄸ挴〱挷㜲㈱㘷挸㉥㜰摦挲㐶晦㌷つぢ挱〶摦搱攰㝢ㅡ㤸㌰㄰㜰㍦愰ㄷち㡥昷㌲〸〰昷ㄳ㝣〰㡥ㄵ㐷捥㈸㕣攰㝥㘶㤲㌲㑣㘳㈸㔶〷㜹挱戱㈴愸㥢㉤㡥〵㐳〲づ㔷扡换搴㜲昴㑡挰攱㈷挶㍤〰户ㄲ㙥〲慥㤲㐱ㅣ㜰㉣㌳㜲㠶散〲愷挱㐶敦㑢㐳㤶㈰〵ㄸ㔴搱㠰㌷㔳㔳慣㑡ㄲ㜰ㄱ昴㐲挱昱戶っ〱攰晡挳〷攰㔸愹攴㈴㜱㠱ㅢ挰㈴ㅢ㌱〹慢㡡扣攰㔸㑡搴つ㌸ㄶㅡ〹㌸㠳㐱㔸㜱㔴〲㙥ㄳ㐸扢摦攲㔸㤹㈴攰〶㌱㠸〳㡥攵㐹捥㤰㕤攰〶挳㐶ㅦ㐲㐳㤶㉥〵ㄸ㙣㑡㠳捤㘸挰㙡㈶〱户㌹㝡愱攰㜸㠷㠹〰㜰㕢挰〷攰㔸攱攴㈴㜱㠱ㅢ挶㈴㕢㌲〹慢㤱扣攰㉥㠶慣ㅢ㜰㤷挰㐴挰㙤捤㈰慣㔴㉡〱㌷〲搲敥挱戱愲㐹挰㡤㘴㄰〷摣㘵㤰㍡㐳㜶㠱ㅢ〵ㅢ㝤ㅢㅡ戲攴㈹挰㘰㌴つ慡㘹挰㉡㈸〱昷ぢ昴挲挰挹捤㌲〲挰㙤〷ㅦ㠰㘳㘵㤴㤳挴〵㙥㝢㈶搹㠱㐹㔸挵攴〵㜷ぢ㘴摤ㅣ攳㔸搸㈴攰挶㌲挸㙤攸㤵㠰ㅢ〷㘹昷攰㔸〹㈵攰㜶㘲㄰〷ㅣ换愱㥣㈱扢挰㐵㘱愳挷㘸挸㔲愹〰㠳㌸つ㙡㘸挰敡㈹〱㤷㐰㉦っ㥣摣昷㈳〰㕣ち㍥〰㜷慦㉢㠹ぢ㕣㥡㐹㌲㑣挲敡㈷㉦㌸㤶㍣㜵戳挵戱㈰㑡挰㡤㘷㄰㔶㐶㤵㠰摢〵搲敥挱戱㠲㑡挰㑤㘰㄰〷ㅣ换愸〲戸散ちㅢ㝤㈲つ㔹㘲ㄵ㘰㌰㠹〶㤳㘹挰慡㉢〱㌷〵扤㔰㜰扣㠵㐹〰戸㘹昰〱㌸㔶㘲㌹㐹㕣攰愶㌳挹っ㈶㜹ㅤ〶㕥㜰㉣㤵敡㘶㡢㘳㈱㤵㠰㥢挵㈰慣愸㉡〱户ㅢ愴摤㠳㘳攵㤵㠰摢㥤㐱ㅣ㜰㉣扦㜲㠶㑣愱晤捤㘱づ㙣昴戹㌴㘴㘹㔶㠰挱㍣ㅡ捣愷〱慢戵〴摣ㅥ攸㠵㠲攳摤㔸〲挰㉤㠰て挰戱㠲换㐹攲〲㔷挷㈴ぢ㤹㠴昵ㅥ㌲昸㐵散搹㠳慦攴㥣扤㜷㉡摡㔷㈶㈰ㄹ㡡㉣ㄸ愸㙢㕦搵㠸㈲つ㉥㜲㙡摡㕡攲㈴㝢㐴㘴㤸㌰㙦㘹挵愴㕥㠵昷挶ㄲㅤ扥㑦㈲㜱扦挱㥥㥢㜶㠸ㅢ㌵慣㐷愸扣晡㝢晦㡤㈹㍡晣㌹昰捥㕦昰搳㠷て㙤㙦っ㜱昰摣㠶㝣㙢㑢㕢㑢戱㝤㐴ㅤち㤰㐶昰㈶㈸挵戲戲攸攴捡㉢ㄱ㌱㌰㈷㔷慣愲㤹㌷愴㕣捥㥢〲㐴づ㙥㙥㔹搱㉣愳愹㙣攳扤㘰㠴㔷摦扥㑣ㄳ㘱ㅥ㍥戶〱㍣㠳戵ぢ㜴搶昷㐵㍢愰㡦挱挹㝦ㅡ㙢晢愱㕦㍤㜵捡搴〵昵搹㝣㍡㔷㔳㔳㌰㘳昱摡㘸㈲㥥㡦收㤲昹㑣㍥㔵㡣愵攲昹㔸慡㈶㤳㌲愴㔶㠰㌱昶㠷㡦挱敡〰㐹㜷〰㝢㉣ㄳ㤰ㅥ㜵㤵攵㌸㌵敡改挴㍤散换㔴㑥攵㔵㐱㤹ㄵ㝤晢慡㙡捦扤㑡㝣ㄳ晥㉣扢㤱㥢㍤㘸ㅡ攷晢㉢搷〱㔶捦㥣㌸挰捥昷㠲捥㍣挱搳敢㌱〴㝤㌱㥡㠸搱〷〲捡戴㉣扡ㅢ㑤㥤㔲敦慡㕢搲㜲㤰㙤っ㔹改㡤㐲戵㍣挴晤㈱㤶㍡〷摣㠱戴捤愸戰愳攸㈳ㄹ摥㠴㕥ㅦ㠵㈵愵㐱㉥㤰づ㠴㠸ぢ昲慡㠲㤴㕢戵㍡ㅢ㉢挲㙤〹ち摣攳づ㈶愱ㅢ㠸㍡ㄳ㘶摣㐸㑡摦㘴ㅤ㤱攰㠶换敦㘸昱㈶㐷散㝣㕡㈳晡搶㥢㕣㘳ㄶ㘲戸㘱㔱搲捣攱㑤捥搷㘴戲㠹㔸㍣㕡㑣㈷捤㥡㐴挶㌴㘳㔱愳㥦㌳挶㈶昸ㄸ晤㥤㕥㌳㝢〳㥣ㅥ㜵捡㐰㡦㙦戴㍡ㄹ〳攱㥢㠰攵㌲晤㄰愸昴㔶㌴ㄱ㘳㘳〸㈸搳摡搰昵挲㙣㠷㉣〰收㌲㠸㑢㘱㙥㘲㐷搱户㘳昸ㄵ搰换㉤㍥搵㘰挸〵收㉡㠸㍡㘰㙥ち愹挰㍣〶〳㜲㘰敡㠴挹ㅤ㑢慤㠱搴捦㙤㌳㌸搱㐲㍦ㅣ㉤戸㙤㙥㠷搶㝥㠳扥挵慤戶㤸㌱㔳㤹㕣㌱㘷㘶愲㠹㘲㍥㥦㡢㥡戵㤹ㅡ搳㑣㥢㠵㝣戲愶㌶㘹っ㜵㠶戳ㅡ㍥挶ㄶ㑥㑦戸つ㜳㝡搴愹慤搱ㄳ㙥扦㜱㜳㍢ㅡ㉡㝤つ㥡㠸㌱ㅣ〶㜸㤶改攴愶ㄳ㤴㑥㉣挶〸㐷扥ㄳ㤵挷㔱ㅥ挵㤲ㅡ〵戹㤰㔸ぢ㔱〷㠹搱㤰ち㠹昶㐰ㄲ慤㠱㈴㌸愹㡦㈰㈸搳㐷ぢㄲ扦戰㐳㙢㈷愳㙦㤱挸挴㜳㌹戳戶㌶㔷㡣ㄷ㙢ㄲ昱㑣愲㌶ㄱ捤㘶㔲昹㝣扡㘸㈶捤㜸㙤挲㤰昹㝥挶㌸〵㍥挶㜶捥攰㠴挴昶㑥㡦㍡㌵ㄶ㍤㈱搱攸㈶㜱〶㔴晡㤹㘸㈲挶㡥㌰挰搳㐷㘲㥣㈳㑦㔱㜹ㅥㅤ搲㔸㔲㔱挸㠵挴〵っ㑦〹㕦㜱㐸㠵㐴㉥㤰挴攲㐰ㄲ㥣愵㐷㄰ㄴ昵愳〵㠹㠴ㅤ㕡㕢㠷扥㐵㈲㔷挸搷愴㙢ぢ㘶㌴ㄶ慢㐹ㄴ㜲㌵戵戹摡㝣㙤㉣ㄳ㡢㈷㙢ぢ昹㘸㈲㘹挸〴㍥㘳㕣ちㅦ㈳攵っ㑥㐸愴㥤ㅥ㜵㙡㍣㝡㐲㘲㍦㌷㠹㉢愰搲慦㐴ㄳ㌱㜶㠶〱㥥㍥ㄲ扢㌸昲〹㔴㕥㐷㠷㕤戱愴㜶㠵㕣㐸摣挰昰㤴昰㌵〹㔲㈱戱㠷㥢〴㍦㡢㘴敦㤸ㄷ㐸㘲㌲㥣㘸愱摦㠴ㄶ㈴愶搸愱戵㥢搱户㐸㤸㘶愲㔸㡣愶㜲挵㘴㌴㥦挸搷ㄶ㜳戱㕣㍡㘵㘶戲㜹搳㉣㐴㜳搱戸㌱搵ㄹ捥〶昸ㄸ搳㥣㥥㝣㜴挸㘴㍣攳㔳愷㘶㐱㈷㈴㘶戹㐹摣づ㤵㝥〷㥡㠸㌱ㅢ〶㜸㤶改㍣㐴敢㍣㈶敢㍣〲ㅢ扢㌹昲㘹㔴摥㐳昹㜴㉣愹㌹㤰ぢ㠹㝢㈱敡㈰㌱て㔲㈱戱慢㥢㐴挷㜱㘲㤷㐰ㄲ㥣㐷㐷㄰晣攴ㄷ㉤㐸散㘱㠷搶ㅥ㐲摦㈲ㄱ㡦㐶捤㔴㉣ㄹ㑤ㄷ搳㌸㑥攰愳㌴㥦挳晡搷挶ㄲ戹㘸㉣㥥换㐶㡤㍤㥤攱晣〵㍥挶〲愷㈷摢㠴捣慥㌳㍥㜵㙡㉦攸㠴㐴捡㑤攲㔱愸昴挷搰㐴㡣扤㘱㠰愷㙦㥢搸挷㤱敦㑥攵搳㜴㤸㠳㈵戵ㅦ攴㐲攲㔹㠶愷㠴慦〳㈰ㄵㄲ㘳〳㐹散㄰㐸㠲ㄳ攳〸㠲晢㔲愱〵㠹㕦搹愱戵ㄷ搱户户㠹〲㡥㤰戵搱㘸㈱㠹て㤹㑣㍡㤷㑤愵㙡ㄲ戹㐲㉥㤵㑢㈷戲改㔸㡤㔱敦っ攷㈵昸ㄸ㡢㥤㥥㤰挸㍡㍤敡㔴〱㍤㈱㌱摡㑤攲㔵愸昴㝦愰㠹ㄸ㥣晤挶搳㐷愲攸挸ㄷ㔰昹ㄶㅤ敡戸捥㑢㈰ㄷㄲ敦㌰㍣㈵㝣ㅤ〴愹㤰搸㈲㤰挴收㠱㈴づ㠶ㄳ㠲攰㠶㐰㘸㐱愲搱づ慤㝤㠸扥㐵㈲㤹捡攴昳戱㜴〲ㅦ㈱㠵㐴㈲㡤㉢敡挹㑣㍡㕤㥢挸挶ㄲ昱㙣㉣㙢ㅡ㑤捥㜰晥〹ㅦ愳搹改〹〹㤹晦㘶㝣敡㔴㉢㜴㐲㘲ㄳ㌷㠹㑦愱搲㍦㐳ㄳ㌱㌸㥤㡤愷㡦㐴扢㈳摦㤷捡慦攸挰摢㌳愸攵㤰ぢ㠹㙦ㄸ㥥ㄲ扥㔶㐲㉡㈴慡摣㈴㍡㡥ㄳ㕡㈰㠹㔵㜰㐲㄰㕣㜸㐳ぢㄲ㠷摡愱戵ㅦ搰户户㠹㑣㌱㥥㐹挷㡡㜸㈵ㄳ㌸㘰㘴戲㌵改㐲戲㌶㥦㐸收捤㝣慣㤸㌴づ㜳㠶昳㈳㝣㡣㕦㍢㍤㌹㑥挸㠴㌶攳㔳愷㡥㠰㑥㐸㤴戹㐹愸㑡攸换搱㐴㡣㈳㘱㠰愷敦㌸㜱㤴㈳㕦㑣㘵㕦㍡㘴戱愴搶㐰㉥㈴昸㘷〴㍡㐸ㅣ〳愹㤰昸晡扢愰昳㠹㉦㈱昵㥦㑦㜰㉥ㅡ㘳㐴㉤㈵㐲㠱挴戱㜶㘸㙤㈳昴㉤ㄲ戱ㄴ㙥昷㕦㕢㙢挶ㄲ愹㘲㈲㥤㈹收㔲挹㐴㌴㔱愸捤㘷㔳㠹㈴〰ㄹ挷㌹挳ㄹ〸ㅦ攳㜸愷㈷摢挴㕡愷㐷㥤㍡ㄱ㍤㈱昱〹〶搳㜱ㅥ㌶〸㉡㝤㌰㥡㠸挱〹㘷㍣㝤摢挴挹㡥㥣昷㝢搰㠷搲㘱〹㐹㥣ち戹㤰ㄸ挶昰㤴昰㜵㍡愴㐲攲敤㐰ㄲ㙦〶㤲攰攴戲㤰ㄸ㡥㔰㈰㜱愶ㅤ㕡ㅢ㠱扥㐵㈲㠱愳㐲㍣㔷㐸㈷㌳㌵搹〴㡥ㄹ戵㘹摣扣搱挴㈱㈲㥦㈹㥡搱㐲搱㌸换ㄹ捥㐸昸ㄸ㘷㍢㍤㈱㜱㡥搳愳㑥㥤㡦㥥㤰㜸挵㑤愲ㅡ㉡晤ㄷ㘸㈲〶㘷㤰昱昴㤱戸搰㤱昳户つ晡ㄸ㍡戴㜰㥤㉦㠶㕣㐸散挸昰㤴昰戵づ㔲㈱昱㡣㥢㐴挷摥昱㔴㈰㠹㑢攱㈴㈴㘲〸〵ㄲ㝦戰㐳㙢㜱昴㉤ㄲ㌸㑣愴捣㘲㉥㥤捣挶ち〹㌳㥡挳〹㘶㈱㘶㈶㤲㠹㜴㍡㤹㉦㘴㤳㠶㑣㈴㜳㠴㌵昰㌱㉥㜷〶㈷㝢㠷捣㈱㍢㍡㜵㌵㜴㐲攲ㄱ㌷㠹㌴摣昴っ㥡㠸㜱つっ昰昴敤ㅤ搷㍡昲㘵㔴㑥愰挳㜲㉣愹敢㈱ㄷㄲㄳ㈱敡㈰戱ㅥ㔲㈱昱攷㐰ㄲ㜷〷㤲戸ㄱ㑥㐲㘲㉡㐲㠱挴ㅦ敤搰摡㌴昴㉤ㄲ㌵㌵戱㙣㑤戲㔸㡣攷㜱㡥㤹挹挷㌲㌵昹㜴㌴㡡㍦㡦㤱㉥愴ち昱㜴摣㤰㤹㘱㡥㜰㍡㝣㡣㥢㥤挱〹〹㤹ㄴ㜶㜴敡㌶攸㠴挴㙤㙥ㄲ戳攱愶敦㠶㈶㘲摣づ〳㍣㝤㈴敥㜰攴扣ㄵ㠴㍥㥦づ㠷㘳㐹摤〵戹㤰搸ㄳ愲づㄲ㜷㐳㉡㈴慥㜷㤳攸㌸㥦戸㌶㤰挴㍤㜰ㄲㄲ㡢㄰ち㈴晥㙣㠷搶昶㐲摦㈲㘱挶捤㔴戲㈶㠹㉦㙣㠹㜸㈲㕥㑣㘷㙡㔲㠰㘰搶攴㙢㘲愹㜴㈲ㅦ㌵敥㜵㠶戳㌷㝣㡣晢㥣㥥散ㅤ昷㍢㍤敡搴㐳攸〹㠹换摤㈴昶㠷㑡㍦〰㑤挴攰愴㉤㥥扥扤攳㘱㐷㝥戴㘰愲挳ㅡ㤲㜸〴㜲㈱㤱㘷㜸㑡昸㝡っ㔲㈱㜱㝥㈰㠹㜳〳㐹㍣づ㈷㈱㜱㈰㐲㠱挴ㄳ㜶㘸㙤〹晡ㄶ㠹㘸㍣㙢㐶攳㤹㤴ㄹ㑢攵ㄳ挵㕣㍥㕢挸㐶㔳㘶㙤扥㔸㥢㡤攵㤳㐹搳㤰戹㕢㡥戰〱㍥挶㔳捥攰㠴挴搳㑥㡦㍡昵㌷昴㠴挴改㙥ㄲ㑤㔰改晣㑢㌳ㄱ㠳戳戰㜸晡㐸㍣敦挸㡦ㄷ㈵ㅤ搶㜲㥤㕦㠴㕣㐸㉣㘳㜸㑡昸㝡ㄹ㔲㈱㜱扣㥢㐴挷㜱攲搸㐰ㄲ㝦㠷㤳㤰㔸㠵㔰㈰昱㡡ㅤ㕡㍢ㄴ㝤㝢㥢挸攱㘰㠰搳㠷㈸扥㝢㈴捣㙣㈲㥢㑡挶㌲戹㥡㔴㈱㥤㐹攲散㉡㘹挸㘴㉣㐷㜸ㄸ㝣㡣㝦㌸㠳㤳扤攳㌵愷㐷㥤㝡ㄳ㍤㈱㜱㤴㥢挴㙡愸昴㈳搰㐴㡣户㘰㠰愷㙦敦㜸摢㤱昳㉥ㄱ晡㙦改㜰㉡搷昹㕤挸㠵挴敦ㄸ㥥ㄲ扥摥㠷㔴㐸慣㜴㤳攸搸㍢㤶〷㤲昸〰㑥㐲㘲㉤㐲㠱挴㠷㜶㘸敤昷攸㕢㈴㔲㌵挹㙣㉥㔶㡣愷戲挰㄰捤㘴㙡㙢㔳㌸攵捥挴攳改㔸ㅣ摢㐵㡤昱㑦㘷㌸㈷挰挷昸挸改挹㌶昱戱搳愳㑥㝤㠶㥥㤰㔸敡㈶㜱ち㔴晡愹㘸㈲挶攷㌰挰搳户㑤㝣攱挸㜹扢〸晤㉣㍡㥣挳㜵晥ㄲ㜲㈱㜱づ挳㔳挲搷搷㤰ち㠹愲㥢㐴挷㌶㔱〸㈴昱つ㥣㠴挴〵〸〵ㄲ摦摡愱戵ぢ搱户㐸攰㤲㐴っ扢㐲㑤㉡㕡㐸㈵昰攵㍣㤷换挶㤲昹㝣㌱㔳挸挷㤳㠹㥡扣昱㙦㘷㌸ㄷ挱挷昸捥改挹㌶昱扤搳愳㑥晤㠴㥥㤰昸㤵㥢挴愵㔰改㝦㐰ㄳ㌱㝥㠶〱㥥扥㙤㠲㘳ㄴ昹㐵㔴㕥㐵㠷㡢戹捥攵㤰ぢ㠹㙢ㄸ㥥ㄲ扥㌸扤㈹㈴ㄶ扡㐹㜴㙣ㄳぢ〲㐹㔴挲〹㑦摣㜵ち愱㐰㠲ㄳ㥡㡣愶慤㐷摦㈲㤱㐹愴ち搱〲慥㔷㈶戲㕣昱㜸㈶㕢㑣ㄷ愲㘶㈶㘷收昲㌱㌳㤹㌲晡摡㍥晡㡤昰㌱㌸攳㈹㠳㤳㙤㐲㜷㝡搴愹晥攸〹㠹㌹㙥ㄲㅢ愰搲㙦㐱ㄳ㌱〶挰㐰搶搸㜳愵㘶㈳㐷捥ㅢ㐸攸㜷搲㠱㜷㠰㔰㠶ㄳ晥㑦っ㑦〹㕦㥣慦ㄴㄲ㔳〲㐹㑣ち㈴㌱〸㑥㜸愲搶〷愱㐰㘲戰ㅤ㕡扢て㝤㡢㐴慥㔰挰昷搰㔴㈱㤱捡搵㈶ち愹㘲㈶㤱慣㑤㥡挵㤸㤹捡㈷㘳〰㘳っ戱㝤昴晢攱㘳㜰ち戳㤳挴㘶㑥㡦㍡挵㜹㐹㈱㌱摥㑤攲㉦㔰改て愳㠹ㄸ挳㘰㄰㐴㘲㑢㐷捥㍢㐹攸㡦搳㠱户㠲㔰㌲〱㐹搱㤳っ㑦〹㕦㈳㘰㉤㈴愲㠱㈴挶〵㤲ㄸ〹㈷㍣㜱㉦㘷㠴〲㠹㔱攸㌰㥡昶㌷昴㙤ㄲ昱㐲ㅣㅦ愰改㔸㉣ㄶ㑦㘴㙢ぢ㤹㘲㌱㤶㑢攴㜰㘶ㄱ捦搷攲换扡戱㡤敤愳㍦〷ㅦ㠳㜳㤲㥤㈴慡㥤ㅥ㜵㡡ㄳ㡤㐲㘲㍢㌷㠹㤷愰搲㕦㐶ㄳ㌱戶㠷㐱㄰〹㑥㍦㡡晣㘶㡥昵㌵㍡㙣挰㤲ㅡ敢㠴㝦㠳攱㈹攱㙢ㅣ愴㐲㘲㙢㌷㠹㡥攳挴㤶㠱㈴㜶㠲ㄳ㥥㘵晡㍢〸〵ㄲ㔱㍢戴昶㉥晡昶㜱㈲㡡㌳敤㜴戱㤰慤挵ㄵ慡㙣戴㤰挹挵㙡㌳戱㕣㌲㔷捣ㄴ㙢㜳㘶捡㠸搹㍥晡㝢昰㌱㌸挹㈸㈴攴㌸㔱攳昴愸㔳㥣㌹ㄴㄲ㥢扡㐹晣ㄳ㉡晤㈳㌴ㄱ㈳つ〳㔹㘳捦㤵ㅡ捥㈷㡡㥣昷㤶搰㍦愷〳㙦づ愱㘴㡡㤰愲㝦㌱㍣㈵㝣敤〲㙢㈱搱摦㑤愲攳㌸ㄱ〹㈴㌱〱㑥㜸攲㐷挳〸〵ㄲ㥣ㄴ㘴㌴敤㕢昴㉤ㄲ搱㔸㈶㡤㘹㡤慣㤹挰㈹㔵㌱ㅢ挷㌵扢㘲愱㌶㤵㑦愷昲昸ㄸ㡤愵㡣㠹戶㡦晥㙦昸ㄸ㤳㥣㥥ㅣ㈷㈶㍢㍤敡ㄴ愷〲㠵㐴㠵㥢挴㡦㔰改㍦愱㠹ㄸ搳㘱㄰戴㑤㜰㠲㔰攴昷㜱慣㝤㌴㌴昷㜳㥤㘵捥㡦愲㑡㠸㍡㐸㜰捥㑦㐸㝣昷㙦搷㜷搱㡥㙤攲㕢㐸晤摦㐵㜷㠷ㄳ㥥愸敡㐰㈸㤰㤸㠳㡥㤰㠸愰㙦㤱㐸愴㌲㌸戹㑣搵挴戳㜹㕣扤攳愷〸㉥摦搵㐴戳戸㕥㤵捦㘷愳㌹㘳慥敤愳昷㠳㡦㌱捦改挹㌶㌱摦改㔱愷㌸户㈷㈴扥挰㘰㍡扥㡢づ㠴㑡㌷搰㐴㡣㍡ㄸ挸ㅡ㝢戶㠹㠵㡥㥣㜷㥢搰㠷搰攱ㄱ㉣ㄹ㡢㈰挷ㄳ戵ㄵ㄰つ攸㔳戹㉦㍡㍢㝢㘶㠸㠲㝦㘶㍥挶晢㠷〰愶攳挶晥慣㡢㈹敢㠳摦搷㕡扦㑡慤㈸ㅦ晦㥦挵攲ㅣㄴ㝦㤴捥㔷攵晢㔸搷晦㐳ㅣ扥ㅢ㥤戳㔲㡣㌸ㅣ㉦㝤㈸㔶戸㤲戳㘹搱愰㈱㜶昵ㄷ攴攰㔸㌶愴㘹㜶ㅢ收愲昰㤷〸ㄷ戶㑣挶㡦㘰慤㍦㘳户戱㌳㐷㌵挶戹㍦㝤㜵愷㘴㜲慥つ㌷㌴㘸㌷ㅤ户昹慤ㅤ㝥戸摦㍢㘶ㅢ愱ㄸ挳扢搹て改散戹㝥搵㍢慣㔳㍡ㅢ㜷攱收慤㉣㥣㠸㙤昸㔵㙢㐵㜹ㅦㄵ昸㐳㝢晢て搶昱㘷扣㡣㠶扦扤㌰扢㐰〰挳〲㝥搳㍣愵愱㕤敥〹戰㈵昴㑡攷搴愵㌶っ㙢摢㜷挲攸摤昶ㅢ㕤㥢慥㝣ㅢ敦㐴㡦㤳㤴㜲㘷㑡㙥㤸ㄱ㝤㉢㐴㔴摣戶ㄹ㡤愲㠱昵攸㘰㍦挶㑦㡢㑢ㅥ㥦㑤戴扢㤳慣晦慢散晦㡤㐹〳ㄷ㍢ㅥ扦㔴㈳㑦㥤㕣昹晡敡㡢㍥扦㝡攷敡ぢ㙥昸搹晥㝦戵攵昱搹挴㜳捦攱攳慦ㄳ㌱昷㠹摤ㄱ㔲晤つ㌶㙦戲㜹ぢ㡤㝡つ㠳㜸ㄹ㍦㔶昶摤挶晣ㅦ戶挲㝢ㅢ㜳攳㐰㐴挲ㄳ㘵㌷ㄸ敦㠰㍥敡㘰㜴戸摢愸㔷攰挱㙤㤵慢慡㔷㜳㉤㥢㈰收㈶愶昴㐶戴摡戶㤰㔹㉣㌳㘹昵㈲㉣ㅤ〲ㄱ㝤㝢㥡昳搰攷㠸〶ㅥ㠲㑥敦愰㜰㔶㔰㍣㝡っ㘵〵㍣㠲愰㍣㙢慦扢て捡㌳戶挲㝢㙢㜳㘳ㄵ㈲攱㔹愶敦㘴㐱㌹ㅣㅤ㠱昲ㄴ㍣㍡愰挴戸㤶㥣愴戳愰㜰晡㑦慢改㠰㔲ㅢ㔳㡦㤵㐰㐹㐲㌵昰㘸ㄸ昵㡥〳㘷昹㝡挷攱㌸㜸〴㜱昸㑢ㄸ㠷㠷㙣㠵昷づ攷挶㕡㐴挲戳㑣摦搹攲㜰ㄲ㍡挲攱〱㌷㠷〹攴挰㈹㍡㡢〳㈷晦戴㠹ㅤㅣ搲㌵敡捦㈵ㅣ㈶㤳挳ㄹ㌰敡ㅤ〷捥昱昵㡥挳㜹昰〸攲㜰㘷ㄸ㠷㍢㙣㠵昷㐶攷挶〵㠸㠴㘷㤹㍥搳攲㜰〹㍡挲攱㌶㌷㠷搹攴㜰㈹㔴ㄶ〷㑥晤㘹扢㜷㜲㠸慡㥢㑢㌸捣㈵㠷㉢㘰搴㍢づ㥣攱敢ㅤ㠷敢攰ㄱ挴攱㠶㌰づ搷摢ち敦晤捥㡤ㅢ㄰〹㑦捣㡢㔸ㅣ㙥㐲㐷㌸㕣敢收戰㠸ㅣ㌶㐰㘵㜱攰挴㥦戶㌷㘴㔵㜲攰挵昴愷扡戲〴挴扥〴㜱㍢慣㝡〷㠲ㄳ㝣扤〳挱㘹扥㈰㄰㤷㠶㠱㔸㘷㉢扣昷㍤㌷敥㐵㈴㍣㔱つ㘲㠱㜸㄰ㅤ〱㜱戱ㅢ㐴㤶㈰㌸㍢㘷㠱攰扣㥦㤶㠷捣㍥㙡搶愸昳㑢㌸㤸攴昰㈸㡣㝡挷攱㌱挷愳挷〷㑡㑥昲〵㜱㌸㉢㡣挳㤹戶挲㝢晢㜳攳㔹㐴挲ㄳ㌵㈴ㄶ㠷ㄷ搰ㄱづ愷扢㌹㌴㤱挳㑢㔰㔹ㅣ㌸敢愷戵㜴㜰㐸愷搴挹㈵ㅣづ㈱㠷㔷㘱搴㍢づ㥣摣ㄳ㡦ㅥ㜳攰ㄴ㕦㄰㠷戵㘱ㅣ㡥户ㄵ摥扢愰ㅢ敦㈰ㄲ㥥愸㌸戱㌸㝣㠰㡥㜰㌸搶捤㘱ㄵ㌹晣ㄳ㉡㡢〳攷晣戴挳㍡㌹㘴搴㥡ㄲづ㠷㤳挳愷㌰敡ㅤ〷㑥敤昵㡥挳㔷昰〸攲戰㍡㡣挳㙦㙣㠵昷㘶攸挶㌷㠸㠴㘷㤹㝥戴挵攱㝢㜴㠴挳慦摤ㅣ㝥㑢づ㍦㐲㘵㜱昸〱㑢摡敦㈰戳て㄰搱戸㕡㔹〲攲㌸㠲㔰㔸愷摥㠱攰捣㥥㜸昴㜸㠳攸ぢ昳㙡づ摦㜳㕡搵ㄶ〶愲搵㔶㜸㙦㡡㙥攸㠸㈴㈰㑥戲㐰っ㐰㕦㐰㉣㜵㠳㌸㠵㈰㌸㉤㘷㠱攰㠴㥦㜶ㅡ㘴昶〱㈲慥ㅡ㑢㌸㥣㐱づ㥣慡挳戳ㄷ愷㤷㥣搷ㄳ㡦ㅥ㜳ㄸち昳敡〰づ〷㠶㜱㈸摡ち敦扤搱㡤㘱㠸㈴ㅣ捥戳㌸っ㐷㕦㌸ㄴ摣ㅣ㉥㈰㠷㤱㔰㔹ㅣ㐶㘰㐹扢愸㠳㐳㙤㔴㉤㉥攱㜰〹㌹㜰愲づ捦㕥㜰攰慣㥥㜸昴㤸〳攷昶慡〳㌸散ㅦ挶㘱㍦㕢攱扤㐵扡戱㈳㈲〹㠷㉢㉣づ㌱昴㠵挳㍥㙥づ㔷㤱〳愷敢㉣づ㥣散搳慥改攴㔰愳ㄶ㤶㜰戸㡥ㅣ搲㌰挲戳ㄷㅣ㌸愷㈷ㅥ㍤收挰㤹扤敡〰づ昳挳㌸捣戳ㄵ摥㍢愵ㅢㄳㄱ㐹㌸摣㘴㜱㤸㡡扥㜰㤸攳收戰㠱ㅣ㌸㔹㘷㜱攰㔴㥦㜶㙢㈷㠷㠴㥡㔵挲攱㜶㜲㤸つ㈳㍣㝢挱㠱㌳㝡攲搱㘳づ㥣搷慢づ攰㌰㌵㡣挳ㄴ㕢攱扤㘱扡戱㈷㈲〹㠷㝢㉣づ㡢搰ㄷづ㤳摣ㅣ敥㈵〷㑥挷㔹ㅣ㌸搱愷摤摦挱㈱㥤㔰扢㤴㜰㜸㤰ㅣ昶㠷ㄱ㥥扤攰挰昹㍣昱攸㌱㠷㉣捣慢〳㌸愴挳㌸愴ㅣ㠵攷扥改㐶ㅥ㤱㠴挳愳ㄶ㠷〳搱ㄷづ〹㌷㠷挷挹㠱㤳㜱ㄶ〷㑥昳㘹㑦㜶㜰挸㈴㔵戴㠴挳搳攴搰〴㈳㍣㝢挱㠱戳㜹攲搱㘳づ㙤㌰慦づ攰㌰挶㔹㕤敦敤搳㜷戰ㄵ摥摢愷ㅢ换㄰㐹㌸扣㘰㜱㔸㠵扥㜰搸捥捤攱㈵㜲攰㔴㥣挵㠱㤳㝣摡摦㈱㜳捥慣㤳㙡㜴〹㠸㔷〹㘲㌵慣昰散〵㠸㈳ㅣ㡦ㅥ㠳攰㤴㕥㜵〰㠸攱㘱㈰戶戶ㄵ摥摢愸ㅢ扦㐳㈴〱昱㤶〵㠲搳㜹〲㘲㑢㌷㠸㜷〸攲〴愸㉣㄰㥣攳搳摥㠳捣晡攰㑣㈷搵收㈵ㅣ㍥㈰㠷㔳㘰㠴㘷㉦㌸㜰㉡㑦㍣㝡捣㠱ㄳ㝡搵〱ㅣ〶㠵㜱搸挴㔶㜸敦愶㙥㥣㠳㐸挲攱㔳㡢〳㈷昳㠴㠳攱收昰㌹㌹㕣〴㤵挵㠱㌳㝣摡扦㈰㜳捥愴㙡㔵晦ㄲ㄰㕦ㄱ挴愵戰挲戳ㄷ㈰㌸㤳㈷ㅥ㍤〶挱昹扣敡〰㄰㝤挳㐰㘸戶挲㝢㔷㜵㠳搳㠰〲攲㝢ぢ〴攷昲〴㐴㠵ㅢ挴㡦〴㜱㈳㔴ㄶ〸㑥昰㘹㍦㐳㘶㥦㐹攱戶㔷㈵ㅣㄴ敥户㌸㜰〳㡣昰散〵〷捥攳㠹㐷㡦㌹㜰㌶慦㍡㠰挳昷摦㠶㕣愸晢捥㔶㜸㙦慥㙥㜰ㄲ㔰㌸昴挵搸㜱愱敥㕥昴㠵挳户昰㜸ㅦ㙢㈷ㄷ敡㜴㈸ㄵ㈷攱㉣づ㥣摥搳晡㐱㘶㜱愸㡤慢㉦㘱晤㌶慣慤慢㤷〳挸攱㉦㌰挲戳ㄷㅣ㌸㡢㈷ㅥ㍤收昰㌸捣慢〳㌸㝣ㅡ挶攱ㄳ㕢攱扤挷扡挱㈹㐰攱㌰挸攲昰㉣晡挲攱㈳㌷㠷㈱攴挰㈹㌸㡢〳㈷昷戴捤㍡㌸愴㌲敡晤ㄲづ㐳挹攱㈵ㄸ攱搹ぢづ㥣挳ㄳ㡦ㅥ㜳㜸つ收搵〱ㅣ摥ち攳昰愶慤昰摥㙡摤㜸〳㤱㠴挳㜰㡢〳㘷昱㠴挳敢㙥づ㈳挹攱㍤愸㉣づ㥣摡搳戶㠱捣㌹㐰愴搵㉢㈵㈰慡〹㠲戳㜲㜸昶〲〴愷昰挴愳挷㈰㍥㠷㜹㜵〰㠸ㄷ挲㐰㍣㙦㉢扣户㕣㌷晥㠵㐸〲㘲㡣〵㠲㤳㜸〲攲㙦㙥㄰㍢ㄲ挴扦愱戲㐰㜰㘶㑦摢〹㌲晢〰㔱慢㥥㉡攱㄰㈳〷捥挹攱搹ぢづ㥣挰ㄳ㡦ㅥ㜳攸㠳㠳㔴㜵〰㠷㐷挳㌸㍣㘲㉢扣㜷㕥㌷㉡ㄱ㐹㌸愴㉤づ㍡晡挲攱㘱㌷㠷㕡㜲攸〷㤵挵㠱昳㝡摡捥㤰㌹愷㄰〹昵㐰〹㠸〹〴㌱㄰㔶扤〳挱昹扢摥㠱ㄸ〲㡦㈰㄰昷㠴㠱戸摢㔶昸敥挰扥ㄹ㈲㜵㜷〷㜶搷㥦㌶ㅦ〸晡㤵㐵晥摥慦㕦搱ㄲ㜳扥づ扦昸㙢㘸㙣㤴ㅦ换昵挷つ㤳㕢昱挷挵攷攰扥攰戸㑤㜲㕤㠳晤〷㙢㘷攳㝥攱扣晦慣㜳㑢㕥㕤㝡㜴搶㡡昳㕢㜱㡦摥扥挵搹㙤戸㥦㝢愱ち㝦ㅣ戹扤摤㙣㙤晥㕦戸㥢㌲㝥扥挸摢搳攰㘱摤㐷㌹昰㤷㠳晣㐹㘰攰搴㤸㜵㡢昵㑥ㅥ捥摦っ㉦攷㝤㤶晦戳㕢扢㙢㔳戱㠹㌹㌷挲㉤戸敥ㅣ㕥愱敥挲㕢㙣㑤㔲ㅦ㔱昶戳㡣戹慣ㅣ㔵㥣戰搷㘶愰改㠳㍦晡㉢搳搳㘸㈲晡㑣㐸攴ㄷ愴搲㤴㔵づ挵㘶攰㕤㌹晥㤶㤳㜷晣㈸昳晣攵敦㝥晤戸挶捥愳㘲㉢戸㜶㌵愳挸て捦扥㑤昵搹搶搶散慡慡愶晡㐶戳昹挰昶㈵㔵昵换㌱㠱㡡㍢㥥㘳ㅣ昸㌳攲晡㙣晣捦㔴㝣愹㙤㄰㤱摢愵戶ㅢ愴挱㉢扢㈱㜰㘵攷挰㕥㥢㡢愶㜴㘵攷㐱攲㕡㔹㔵㡤搸㕣㘱攷愱戶㐷㠷慢愱敦〱换㡥㘱散〴〹㠷愱㜳ㄸㄵ敡晡挰㤴㜵㡣捤㤴㥤㙣ㄷ㔱挴㕦攷㕡㙣㔵っ㌱㑡搲㈵㈱㤰㜴㝢挳戲㈳摤捥愵改慥〸㑣户㥦㍦摤〱㥥㜴ㄳ扣改㌸㠷㈴改㝥攵㑥挷搹ㄹ搷摡㕤ㅣ㤸㉥敢㑦㤷昷愴㥢敤㑤挷愹ㅡ㐹㘷扡搳㜱ㄲ㐴搲㜱〳慥㔰攷〴愶㕢挲搸摣㔸㍢㘱ㅥ㐴㤱ぢ收㈲㙦扡㝤㥤㜴㡤戰散㠰挹愹〶搷摡㥤ㅡ㤸慥㠵戱㑢摦扢㐳㍣改㌸㉢㔱昲摥㤹㑥扡㌶㜷㍡㕥搱㜷愵㕢ㅢ㤸㙥戹㍦摤㑡㑦㍡㕥晣㉦㐹㜷㠸㤳敥㔰㜷扡ㄵ愵改搶〴愶㍢摣㥦㙥戵㈷摤㉡㙦扡挳㥤㜴㐷扡搳ㅤ敤愴戳摥扢挳〳搳慤㘱散搲昷敥ㄸ㑦扡摦㝡搳ㅤ攷愴㍢搶㥤敥㈴㈷㥤戵摦㉤て㑣户㤶戱㑢摦扢ㄳ㍣改㑥昱愶㍢挳㐹㜷㤲㍢ㅤ㉦戶扡摥扢㤶挰㜴愷晡搳㥤敥㐹㜷㠱㌷ㅤ慦扣捡㡥㜰愶㍢ㅤ慦㘹㑡㍡ぢ收㤲挰㜴攷㌰㜶㈹捣昳㍣改慥昲愶攳〵㑥㐹㜷㠱㍢ㅤ㉦ㅤ扡搲㘵〳搳㕤散㑦户捥㤳㙥㠳㌷摤敤㑥扡㍦戸搳昱ち㥤ぢ收㝥㠱改慥㘰散搲昷敥㉡㑦㍡㕥捣㉢搹ㄱㅥ㜴搲㕤攳㑥挷ぢ㘱慥㜴㜵㠱改慥昷愷㕢敦㐹挷㙢㘶㈵改㥥㜶搲晤搱㥤敥〵㈷㥤昵摥捤〹㑣户㠱戱㑢摦扢㕢㍤改㕥昲愶㝢搵㐹㜷扢㍢ㅤ慦敡戸搶㙥㝡㘰扡扢ㄸ扢ㄴ收摤㥥㜴敦㜸搳㝤攰愴晢戳㍢ㅤ㉦㥥㐸㍡㙢敤㜶つ㑣㜷㍦㘳㤷慥摤㠳㥥㜴㥦㝢搳㝤攵愴晢㡢㍢ㅤ㉦㔱戸搶㉥ㅤ㤸敥ㄱ挶㉥㕤扢挷㍣改㝥昴愶攳昵ち搹ㄱ㥥㜰愷攳㤵〰㔷扡㘸㘰扡愷ㄹ扢㌴摤戳ㄴ戹㍥㠰㜸搱愰㘴㔳ㄹ〰㠱愴㝢づぢㅤㅦ㐰晣挲敤㑡户㝤㘰扡ㄷ㘱攴㐹昷㌲㐵慥㜴晣㙥㕥㤲㡥摦扥㈵摤㉢㔸攸㐸挷敦戵慥昷㙥㔴㘰扡搷㘰攴㜹敦摥愰挸㤵㙥㈴晡㈵改昸ㅤ㔷搲扤㠵㠵㡥㜴晣昶攸㕡扢㘱㠱改摥㠵㤱㘷敤摥愷挸㤵㙥㐷昴㑢搲昱慢愴愴晢㄰ぢㅤ改昸㈵捤戵㜶㠳〳搳㝤っ㈳捦摡㝤㑡㤱㉢ㅤ扦捦㤵愴攳ㄷ㌶㐹昷㌹ㄶ㥣㜴㤵㍣㘷敥昱〹㍤㙢摤〶攱慢㑦愳㤹攷㕦昰㤹㠲扦〳㌳愶ㄱ㈷收㍤昸戳㍢㕦㈰㡦攲㤹㌸㘳攸晦戲ㄷ搸ㄹ挸昳㘱㉥㔴昱散㔹昱扣㤶㠳搲扦愴㤸愷戳攲昱㤵扤㈰ㅥ㍣㜵敤昴愸㐳㑦㍣扥愶㜸㤱慤搳扦戱ㄷ挴㠳㘷㥦㥤ㅥ㍣戳ㄴ㡦㙦㈹收㐹㈵㜵晡扦敤〵昱攰〹㘴愷㐷ㄶ㍤昱昸㡥攲扣慤搳扦户ㄷ挴挳戴㍢搶㝡昰晣㑥㍣㝥愰㤸愷㜶㤲攳㐷㝢㐱㍣㜸ㅡ搷㤹㠳愷㘸攲昱ㄳ挵㍣㍢ㄳ㡦㥦敤〵昱㘸戳㍢㔶づ㥥㘵㠹㐷ㄹ㙥㝤愳㜸㠲㈵ㅥ㡡㍤戲挴㙢㈰㑦愶戸㘰㜹昰㐴㐹㍣捡㘹挳㜳㈴昱攸攳昶㌸戲挴㠳攷㍡攲㔱㐱㥢㘳ㅣ㡦㑡户〷㑦㘹㍡㜳昰㜴㐵㍣㌴摡㥣攰㜸昴㜵㝢昰慣愴搳㠳㘷ㅣ攲㔱㐵ㅢ㥥㙣挸愸㜴户〷㑦㉣㍡㍤捥㜱㍣㈲戴攱昹㠲㜸昴㜳㝢昰摣愰搳㠳㥦晢㤲愳㍦㙤昸㤱㉦ㅥ〳摣ㅥ晣㜸敦昴攰㐷户㜸㙣㐴ㅢ㝥㙡㡢挷㐰户〷㍦愱㍢㍤昸改㉢ㅥ〶㙤昸挱㉢ㅥㅢ扢㍤昸㈱摢改戱挱昱搸㠴㌶晣散ㄴ㡦㐱㙥㡦摢㑢㍣昸ㄹ㈸㌹〶搳㠶ㅦ㝦攲㌱挴敤挱㡦扡捥ㅣ晣ㄸㄳ㡦㑤㘹昳愰攳戱㤹摢㠳㥦㔶㥤ㅥ晣㈴ㄲ㡦捤㘹挳て㈱挹㌱搴敤挱て㥣㑥て㝥㤸㠸挷ㄶ戴㜹搶昱ㄸ收昶㜸慥挴㠳㥦〷攲戱㈵㙤昸㔱㈰㌹戶㜲㝢昰戰摦㤹㠳㠷㜴昱搸㥡㌶㍣㥡㡢挷㜰户〷㡦摣㥤ㅥ㍣㉡㡢挷〸摡昰㠰㉣ㅥ㈳摤ㅥ㍣昸㜶㝡昰挰㉡ㅥ愳㘸挳㘳慡㜸㙣攳昶攰昱戳搳㐳づ㙣㍣㝡㡣㠶㡤昳㌰㜸㠰㤳㙢㙥搵㤰攲愲扣ㅣ捣㘸昵ぢ户ㄵて㙡㘲戵慤㘵㈵〷㌰㥦ㄵて㘴㘲戵扤㘵㈵〷㉤㥦ㄵて㕥㘲㌵挶戲㤲〳㤵捦㡡〷㉣戱摡搱戲㤲㠳ㄳ慤㑡㐶捦㠳㤴㔸敤㘴㔹挹〱挹ㄷ㡢〷㈶戱㡡㔹㔶㜲㄰昲㔹昱㘰㈴㔶㌵㤶㤵ㅣ㜸㝣㔶㍣〰㠹㔵搲戲㤲㠳㡤㙦㕣㍣攸㠸㔵摡戲㤲〳㡣㉦ㄶて㌴㘲㔵㙢㔹挹㐱挵㘷挵㠳㡢㔸敤㙣㔹挹㠱挴㤷㤱〷ㄴ戱㥡㘰㔹挹挱挳㘷挵㠳㠸㔸㑤戴慣攴㠰攱换挸〳㠷㔸㑤戶慣攴㈰攱戳攲挱㐲慣愶㕡㔶㜲㘰昰㘵攴〱㐲慣愶㕢㔶㜲㌰昰挵攲㐱㐱慣㘶㕡㔶㜲〰昰挵攲㠱㐰慣㘶㕢㔶戲搳晢㘲㜱攷ㄷ慢摤㉤㉢搹搱㝤㔶摣攱挵㙡慥㘵㈵㍢户捦㡡㍢戹㔸捤户慣㘴㠷昶㡤㡢㍢戶㔸敤㘹㔹挹㑥散㡢挵㥤㔹慣敡㉣㉢搹㜱㝤戱戸〳㡢搵㈲戱㌲㥣捤㕤㜱晦㤴㡢攱㔷㝦㘳捤㤶㑤㠱㙦ㄵ㙥㜵收散愸㡡晢愶㔸㕣㔵㙡愱戸㍢㡡攲㑡㡦㠲㝢愰㈸慥昰㈸戸搳㠹攲㜲㡦㠲晢㤹㈸㉥昳㈸戸㙢㠹攲てㅥ〵昷㈶㔱㕣敡㔱㜰〷ㄲ挵㍡㡦㠲晢㡣㈸㉥昱㈸戸㥢㠸攲㘲㡦㠲㝢㠶㈸㉥昲㈸戸㌳㠸攲㐲㡦㠲摢扦㈸㉥昰㈸戸挹㡢攲㝣㡦㠲㕢戹㈸捥昳㈸戸㘱㡢攲㕣㡦㠲摢戲㈸捥昱㈸戸昹㡡攲㙣㡦㠲㕢慣㈸捥昲㈸戸㤱㡡攲㑣㡦㠲摢愵㈸捥昰㈸戸㈹㡡攲㜴㡦㠲㕢㥦㈸㑥昳㈸戸挱㠹攲搴㔲㐵扦晦〷㐸㘷㥦っ</t>
  </si>
  <si>
    <t>㜸〱捤㥤〷㝣ㄴ㘵晥晦昳㠴㘴挸㉣㈰愳㠰㡡㔸〸挲㈹愲戸㥢㙣㐵㔱慡㡡㌴㌵㘰搷戸㘵ㄶ〲㈹㤸〴〴㍤㑦㔴慣㥣昵散㕤散攵㉣愷㥣昵散敤散扤㥤㥥扤昷㜶㝡搶晦攷昳㥤㤹捤散㤴㠴摣敦晥慦搷㉤戳て昳㍣摦昶捣㝢㥦㤹㥤㥤攷㍢㤳ち㔵㔱㔱昱ㅢ㕥晣㥦慦㉡慥㙣搸戰慣愳搳㙣ㄹ㍢戹慤戹搹捣㜷㌶戵戵㜶㡣㥤搸摥㥥㕤㌶愳愹愳戳てㄴ戴挶㈶挸㍢慡ㅢ㍢㥡づ㌶㙢ㅡ㤷㤸敤ㅤ㔰慡慥愸愸愹搱㉢㈱ㅦ㙡扦つ愷愲搳㑡慦㘲〱慤ち㕤㘳搱㤷㐵つぢ㥤㐵㠴㐵㍦ㄶ晤㔹っ㘰戱ㄶ㡢㠱㉣っㄶ㙢戳㔸㠷挵㈰ㄶ㠳㔹っ㘱戱㉥㡢昵㔸慣捦㠲昱昵つ㔸っ㐳搱㝦㐳ㄴ㜳㈶㑦㥡㥤㕢㠰慤㘹攸㙣㙢㌷户ㅣ扥扢搵攷昱戱搸搸搸搸扡㑣㕤㜲㙣㜴换攱㤳ㄷ㌷㜷㉥㙥㌷挷户㥡㡢㍢摢戳捤㕢づ摦㘵㜱慥戹㈹㍦摤㕣㌶愷㙤愱搹㍡摥捣㐵敢㜳搹㜸㍡ㄶ㑦㈴㡡㤹㑣扡晦㐶昰㍣㙢昲愴㕤摡捤㘲挷㝦换攷挶昴㌹㝢昲愴戱戳捣捥晦㤶捦㑤攰ㄳ㉥愷戴戵㘴㥢㕡晦㑢㑥慢昹㤹㈶愶㤸昹㈶㝥昸愶搹摥搴㍡㙦㉣扡㕤〶ㅡ戵搴搸㠹ㅤㅤ㡢㕢ㄶ㜱ㅣ㑤㌶㥢㥢㜷㌳㡢昲愱户㑣改攸摣㈵摢摥搲搱扦㠵晣捣㜶戳㌵㙦㜶慣搵㌲㜵㘹摥㙣戶ㄵ㍢㙡㕡㜶捦戶捦捡戶㤸㔵㕣ㄹ搸㘲㝤㠶搳ち㘶㙢㘷㔳攷戲〱㉤㜳㍢捣摤戲慤昳㑣慡㔴户散戸戸愹愰慡慡戰㔴昴搹㉣愸㘷昲㐱愱㍦㉤㤳攷㘷摢㍢愵挶㡦㌰ㄶ愴敢ㅡ㉥戲ㄵ㘵晤攲㤰ㅡ敥戱攲㘷搶搰搴㌲摤㙣㙦㌵㥢ㄹ㠴㥦攴ㄸ㡦㤲〰戲㍥㠷ㄲ㈹㘷㜳昸㈹愹㝥昶捥挷㙤㘱ㄴ㙤㌸㡡昵㘷戵戵户㘰㐰捥㌴戳慤攳㘳㕢㌶㜴ㄶ愶㤸㑢挶㐷挷搶改戵㤰敡㈳愸户㈹㡡㐱㠰㔱㘸㙢㘹㍡㌸㑢摡攳敡㘲搱挴㌸㝤㈴㔵㐶愱㔰㔵慦㘲㔷㜷〷攰敥㔶搹㤸慤㙣捣㔵㌶收㉢ㅢぢ㤵㡤㘶㘵㘳戱戲㜱㕥㘵攳晣捡挶愶捡挶〵㤵㡤ぢ愱攳扣㙡晡昶慤戴㕦㑦㥥㌳昷㥥晤晡戶㑤㍤攳摡㐹㥢㑤搹晦ㅦ愷㈸敥摤㜲㜰搸っ㉢攱ㅤ摥ㅣ㔲㝤㌴ち㙤ぢㄴ晥づ挷挷改㘳愸戲㈵ち愵㥥㐳㠷搹改㉢㠶㝥ㄲ㍢㙡慢扢㈷㥥昴搰㤷㥦㜶㙥扣㙣戵攲㘱㐴愲㡤挵㑡㜸戴慤改㉡㡡㐲㡢愱昰㐶㡢愶㤳攳昴㍡慡搴愳㔰敡㜱㍢摡愷ぢ㌷㥤扥攱㥦ㄶ散㝣攱挳㥦扦㕤晢换摡㠷㉢ㅥ慦㈴㕡〲㉢攱搱㤲㜴㤵㐲愱愵㔱㜸愳挵愲㜵攳昴っ㔵挶愱㔰敡㐱㍢㕡晢㙤㤷㝦户捥㠵㠵㔹户㙤昷挰ぢ㍦ㄷ㉥㍦㑢昱挰㈸搱戶挵㑡㜸戴昱㜴戵ㅤち㙤㝢ㄴ摥㘸搱ㄴ戶㙤〲㔵㈶愲㔰敡㉥㍢摡㍤捦㉦扣攳扤㍢㕦㥤㜵晤搸㐱ㅤ㠷㡥戹㜲戶攲捥㈸搱㈶㘳㈵㍣摡ㄴ扡㥡㡡㐲摢〱㠵㉦㕡ㅡ〳㙤㐷慡散㠴㐲愹㕢散㘸挵㝥㌷搶㈶ㅥ㕣㍤晤㤲㙦ㅡ㍥㝥敢㤳㡥ㄵ㡡㠷㝡㠹戶㌳㔶挲愳㑤愷慢ㄹ㈸戴㤹㈸扣搱㘲戱晡㜱晡㉣慡捣㐶愱搴つ㜶戴ㄵ搷㕦㜳敦㐵摦㥦㌸昹扣搳敥㕤戰㙡昰㈳愳ㄵ扦㔳㈴摡慥㔸〹㡦戶ㅢ㕤㌵愰搰收愰昰㐶㡢愶㔲攳昴戹㔴搹ㅤ㠵㔲㔷搹搱ㅡ㔷戵ㄶ攳摦敦㌱敤攴搹㔳㌷㍤㌷搷攷㑤搵て㘲㠹戶㈷㔶挲愳敤㐵㔷㝢愳搰昶㐱攱㡢㤶挶ㅥ戰㉦㔵昶㐳愱搴㉡㍢摡㔳搹㤹㡢㕢㙥ㅦ戲攳挵〳㌷晦戹慤敡㈸㑤昱㕢㔲愲㌵㘲㈵㍣摡〱㤰敡㔹ㄴ㕡づ㠵㍦㕡㘶㥣㥥愷㑡〱㠵㔲攷摡搱㑥㥢㜱改㑤㥢つ昸晤捣搳づㅥ昹攲㔳㠵晣搵㡡㕦挷ㄲ慤㠸㤵昰㘸昳攸㙡㍥ち慤〹㠵㌷㕡㉣ㄶㅢ愷㉦愰捡㐲ㄴ㑡㥤㘶㐷㍢昱搴捤㤶㥤戱挷昸〹㤷摣搸戹昶㘹㠳㙦㥤慦昸扤㉦搱㕡戰ㄲㅥ慤㤵慥摡㔰㘸㡢㔰㜸愳㐵搳㠸㜶㈰㔵摡㔱㈸㜵㠲ㅤ敤挸㤶㠱㑦慣摣敤㉦㤳㡥㤸昲敥㤴㙢捥㍢愶㡦攲〹㠶㐴敢挴㑡㜸戴挵㜴戵〴㠵㜶㄰ち㕦戴っ昶敥愵㔴㔹㠶㐲愹愳敤㘸愷ㅥ戳晢㍡摦摤㜱搲捥㔷摥摥ㄶㅢ昱昶㠱㈷㈹㥥挹㐸戴㐳戰ㄲㅥ敤昷㜴㜵㈸ち敤て㈸晣搱愲攳昴挳愸戲ㅣ㠵㔲㠷搹搱慡昷㘹㝢慦捦㘶㑢㈶㕤扥攷㈷搱扤摥㤸㌷㐵昱㤴㐹愲ㅤ㠱㤵昰㘸㐷㐲慡慦㐰愱ㅤ㠵挲ㄷ㉤㤵ㅥ愷ㅦ㑤㤵㘳㔰㈸戵搴㡥㤶扤敢挸摤㑦㥥昶昸㤴扢戳㔵扦摢晡攷て摥㔱㍣㌷㤳㘸挷㘱㈵㍣摡昱㜴戵ㄲ㠵昶㐷ㄴ扥㘸ㄹㅣ戹㑥愰捡㠹㈸㤴㍡搰㡥戶㘱㜱搶㤸㠳昷晢㜰攷㥢戲㝢㑦㌸愳晥敢扤ㄵ㑦〲㈵摡挹㔸〹㡦㜶ち㕤㥤㡡㐲晢ㄳち㕦戴㈴戶敤㌴慡㥣㡥㐲愹〵㜶戴㥡昷攳换扦㙥㑥㑤扤㝢攵愰〵敦捣㙥㥦愵㜸戶㈹搱捥挴㑡㜸戴戳攸敡㙣ㄴ摡㌹㈸㝣搱㌲㌸㤶㥣㑢㤵昳㔰㈸㤵户愳㙤㜲攸挹ぢ㡦㥤㜳晣散㘳收昴㤹晣昸搲换づ㔰㐳㈰㤶㘸ㄷ㘰㈵㍣摡㠵㜴㜵ㄱち敤㘲ㄴ扥㘸㈹ㅣ㈷㔷㔱攵ㄲㄴ㑡敤㙢㐷㕢㔰㤳㔹㥥㑢㝦㌷攱挶㉦扦㕤㍡㘸晡㠸㙦ㄴ捦㥦㈵摡㘵㔸〹㡦㜶㌹㕤㕤㠱㐲扢ㄲ㠵㍦ㅡ昶户慢愸㜲㌵ち愵收摡搱搶扢晡昶戳昶ㅢ㙤散㝣搳㡢㕢扣戱换㜹愳㙦㔱㍣㔱㤷㘸搷㘲㈵㍣摡㥦改敡㍡ㄴ摡昵㈸㝣搱㌲㌸㑥摥㐰㤵ㅢ㔱㈸㌵换㡥昶挳慤户捤㝢㙣挰㐹戳㤷㝦摡戹敢㜵㌷晣㤸㔱敢㐳㉣搱㙥挲㑡㜸戴㥢改㙡㌵ち敤慦㈸㝣搱搲搸扢㙦愱捡慤㈸㤴摡搱㡥㜶晥㝥搳㍦㌹攷㠳昷㘷㕥昳搸㔱つ晦ㅣ㜷攲攱㙡㈸挴ㄲ敤㜶慣㠴㐷扢㠳慥敥㐴愱晤つ㠵㌷㕡㉣㡡愳昲㕤㔴戹ㅢ㠵㔲ㄳ散㘸换昶搸攵搵㥢㉦搵㘷㕣戳晣挴㑢㍥晡昴㤳昵搵〶㄰㑢戴㝢戱ㄲㅥ敤㍥扡扡ㅦ㠵昶〰ち㙦戴㘸ㅡ㘳昲㐱慡㍣㠴㐲愹㡣ㅤ㙤攴攵㕢㘴㕥㕡扢㘲攲㥤㉢〶慥扤搹戶换㍥㔵挳㈰㤶㘸㡦㘰㈵㍣摡摦改敡㔱ㄴ摡㘳㈸晣搱㜰攴㝡㥣㉡㑦愰㔰慡捥㡥㜶攵搲㌹戱挴晣㉤㘶㕥晡戴㜱搵慣晤㥦㍥戶晦㔳㄰敦㙡㥦っ㑦㘹捦ㅥ㠴㥦ㄷ㕤扦㕣敡挶㐶昹慦攷㥦㙣昸挵㔶㑣ㄴ㔳挵㔸慣㤰㠸㘶敢戳搵戵㜰扢愶扦つ㜸愸敥㕦摣愳〹攷搴〷挹㡦㠵つ㈷㘵㍢捣慥摦づ㘳㙣搹愴戶挵慤㠵㡥㘱挱挲㠶捥㙣愷戹㠱㔷搶攵挴㘷搶㠰㥦㔲㘶㠷挴摢搸㙢戶㝢戶㜹戱㌹㜱㘹㤳㈵摥挸㈳挶て愹戶㕣戸㜴㠷㜶昳挰㤲搴搷愳㠹昸愵扦㐴㝣晢戶搲ㄲ㔹晤ㅡ㍥㜹㝥㕢㠷搹㉡摤ㅢ搳戲㑢㔳㝥愱搹摥㘰昲㍡㠱㔹㤰㑤ㅤ㐲㤱晤㙢㙥捣散㔶㙣㈸㝥㥦ㄵ㐶戸㕢㡢㔳㤷㜶㥡慤〵戳㠰晥㉥㌲摢㍢㤷捤挹收㥡捤㜵换㔴慣㤸㄰っ㉤㙢摥愱㉤扦戸㘳㜲㕢㙢㘷㝢㕢㜳戹㘴㘲㘱㐹ㄶ扦㈰ぢ㌳摢ち㈶㝥〰㔶昱㔵愱㉡晡昴㔱慡㘲㡢愰㕦㘱昴摢㌱㔶㍥〸搷㐷扣ㄱ㍥昳昵换㠷摤搸摤戰㜵搸㡡㘶㤳㘳戲㜲㘴て捥挴㉦摤㡣づ㔷㜴㙤ㄳ㉦慡㔰㝢昳㜰㙤改㘳改㤳晢晦慢㕣㔹㌹挸摥晡愹㑢昰㉢㝢㈷晣愰㙣㌶摢扢扤㈴愴搸㈳晤㘹ㄴ搵㕢㘳㙦づ愵㔷〵つ戵㔴㉤慢㍥愸愹搰㌹㕦㥢㙦㌶捤㥢捦㔳㉥㕣㌶慡愹㈱㕡摦㑢㝦ㄶ㑤晡㜳㉣㥥㐷ㄱ㠹㔴㘸㉦㔰㐹㡢攸㉦㕡昵敡ㄱ昸扦昷扦摦㉢㘱愵换昵〲㕣摣改愸㙥搹愱慤扤愳㑦㥦愰慤摣㈹摢㌱扦㤳挳戳㝢㈱晤扤挴攲㘵ㄴ搵㈳㔱昴㜸㜹㘰㈰㤴慡㜸ㄵ㘴㐰换ㄴ戳㤸挵戵㈷搹扢㔵戶扡挵扡㥣㌱挵散挸敢扣敥㌱つ晢捡㔲つ㙢搸昹晢户㜰昴㥢㑢㍢愷㘴㍢戳㝤㕢㜰〵〵㥦㤲づ愵㌱㘲㘵慤搱㜲㠰戴㌹搶ㄱ扢〶て㠶慣扡扣昴㤳〶换ㄳ㜶ㅣ散㉦ㄵ㝤散戲晢㡤㐰摦㌷挶㐶㘸摥㠱㕥㝥㈵㠴搷㈴㜶㌴㕢攷㉣㕢㘴㜶㔰扤㐶敢ㄶ愵㜷昷愲戳搹昹摣摣捥愶收㡥戱攸改㡥敤㙤㡢ㄷ晤㌷晤搰㤷晥ちち攷㔵晤㍢㡣攲㌵摦㈶攰慡攸扢㠴㥦㑤㘳㘳㐵つ扤戱㐵摦㤴〵㐷㉢㥣晤㠶晦攴愵扦㡥晦㈲摤挹慡㐷㐱愳㌷㔷㡤慡愱摦扦〵㠴收戴㥢㜲ㅤ慣㐶㉡愰㍤愰㘵㡦戶昶㠵戹戶戶㠵ㅣ㑦㙢㐹慤㘳扥㘹㜶昲摡㔲㍦晢㕡㥡㕣㌳㔳慡㑦㥦戲敢㐲慥㡢㔰㥢挰扦昶ㄶ㡡〱ㄳ㥢㥢㠷㍢ㅥ㍢戴户搱搴〷㔷戹戴㜷戰㤲挰㤱扣戳慤ㄳ㐱㠷㉦㐹づ摦㡡㙡ㅤ㥤挳㈷攳摢㜲㌸扦愳㥡㥢㕡捤攱㥢户戶つ㙦㌷㍢ㄶ攱㜲戲㌹㝡散搲收㡥愵㙡㐳愰攱攵㥤㤱㕦㈷ㄶ扣㔴晦摤挴慢㍦㝥捣摣愲敦㈱㑦慡㘱戶挰㜷㤵㘹㜳〴慢挵㕢㝦ㅦ㠵ㅡち㌵ㅥ㜲戰㕥晥搲㍦㐴㕤晦㠸挵挷㈸㜰攰㤰㡦〲挷㡤㑦慤慡ㅡ㡤晦㜹散搰㍦㘳昱㌹ち㌵〶〵昷㕣晤ぢㄴ捥㑢ㄹ昰捦〱㈱ㅦ敡ㄶ㘸昶㝦愸摦愰㌵愲㜷㈳㔳㕢㐲㠳ㅦ慣㑥㤰㍡搱改挴愶㌴㌸づ〴㔰㙤ぢ㝣ㄷ扥戶㠶㤹〰昸㤹昶㝤愰ㄶっ攰㔷挶㈰ㄸ㥤挳搱〵愰搲慡慡㈸㘴〲愰てㅡ㜴㕥昸㔷㜵㘸ㄲ〰搵愸㌹㉦昵攳慦㉥〰㌱㌴晢〱攸昴愹㜷㈳㔳昵戰ぢ〲昰㈵㥣〷〲昸挲ㄶ昸慥挵㈵攱愹㤶扤㔸㠷㕤晥っ㙡挱〰〶㐳慣て㘱戱㉥ちㄷ㠰昵慤慡㑡挱㠹〰ㄸ㑡愵つ㔰愸っ㥡〴挰㌰搴㥣㤷㝡搷つ㈰㡤㘶㍦㠰㑤攸㔳敦㐶愶挶挱㉥〸挰慢㘱〰㕥戱〵扥换㠳攳攱愹㤶扤搸㥣㕤㝥㈹ㄴ挰ㄶ㄰敢㘳㔸㙣㠹挲〵㘰慣㔵㔵摢挱㠹〰搸㥡㑡㔱ㄴ㙡〲㥡〴㐰っ㌵攷愵㥥㜴〳搸ㅥ捤㝥〰〹晡搴扢㤱愹㠹戰ぢ〲昰㐰ㄸ㠰晢㙤㠱敦㡡攵ㄴ㜸慡㘵㉦戶㐳㔰㜵㙦㈸㠰〹㄰敢ㄳ㔹㑣㐲攱〲㌰挵慡慡愹㜰㈲〰愶㔲㘹〷ㄴ㡡搷㌰〵挰㡥愸㌹㉦㜵慢ㅢ挰づ㘸昶〳㤸㑥㥦㝡㌷㌲戵ㄳ散㠲〰㕣ㄷ〶攰捦戶挰㜷ㄱ㜵㍡㍣搵戲ㄷ㜳搸攵㙢㐲〱散づ戱扥〷㡢㍤㔱戸〰散㙤㔵搵っ㌸ㄱ〰晢㔰㘹㕦ㄴ㙡ㄶ㥡〴挰㝥愸㌹㉦戵捡つ㘰㈶㥡晤〰戲昴愹㜷㈳㔳戳㘱ㄷ〴攰慣㌰〰㘷摡〲摦㜵摤摤攰愹㤶扤㔸挰㉥㥦ㅥち愰ㄹ㘲扤㠵㐵㉢ちㄷ㠰㐵㔶㔵㌵挰㠹〰㌸㤰㑡敤㈸搴㕣㌴〹㠰づ搴㥣㤷晡愳ㅢ挰ㅣ㌴晢〱ㅣ㐴㥦㝡㌷㌲戵㍢散㠲〰ㅣㄱ〶攰㜰㕢攰扢搴扣ㄷ㍣搵戲ㄷ换搹攵挳㐲〱ㅣ〱戱㝥㈴㡢ㄵ㈸㕣〰㡥戶慡㙡㙦㌸ㄱ〰挷㔰改㔸ㄴ㙡㕦㌴〹㠰攳㔰㜳㕥㙡㠹ㅢ挰㍥㘸昶〳㌸㠱㍥昵㙥㘴㙡㍦搸〵〱㘸づ〳戰搰ㄶ昸慥㝥ㅦ〰㑦戵散挵ㄹ散㜲㔳㈸㠰戳㈰搶捦㘶㜱づちㄷ㠰昳慣慡捡挲㠹〰㌸㥦㑡ㄷ愰㔰㜹㌴〹㠰ぢ㔱㜳㕥敡〰㌷㠰ㅣ㥡晤〰㉥㠱㝥㐴敦㐶愶ち戰ぢ〲戰㝢ㄸ㠰戹戶挰㜷㐱㥥㔷摡㙢搹㡢㙢搹攵㠶㔰〰搷㐱慣㕦捦攲〶ㄴ㉥〰㝦戱慡㙡㍥㥣〸㠰㥢愸㜴㌳ち戵〰㑤〲㘰㌵㙡捥㑢敤散〶搰㠴㘶㍦㠰摢攸㔳敦㐶愶ㄶ挲㉥〸挰㠴㌰〰摢摢〲摦ㅣ㐱㉢㍣搵戲ㄷ昷戱换攳㐳〱㍣〰戱晥㈰㡢㠷㔰戸〰㍣㘲㔵㔵ㅢ㥣〸㠰扦㔳改㔱ㄴ敡㐰㌴〹㠰挷㔰㜳㕥㉡敥〶戰〸捤㝥〰㑦搱愷摥㡤㑣戵挳㉥〸挰ㄶ㘱〰㐶摢〲摦戴挵㘲㜸慡㘵㉦㕥㘶㤷㌷ぢ〵昰㉡挴晡㍦㔸扣㠶挲〵攰㥦㔶㔵㉤㠱ㄳ〱昰〶㤵摥㐴愱㤶愲㐹〰扣㠵㥡昳㔲ㅢ扢〱ㅣ㠴㘶㍦㠰昷攸㔳敦㐶愶㤶挱㉥〸挰攰㌰〰㠳㙣㠱㙦㈶攵昷昰㔴换㕥㝣捥㉥慦ㅤち攰㑢㠸昵慦㔸㝣㡤挲〵攰㕢慢慡づ㠵ㄳ〱昰ㅤ㤵晥㠵㐲ㅤ㠶㈶〱昰㍤㙡捥㑢搵戸〱晣〱捤㝥〰㍦搱愷摥㡤㑣㉤㠷㕤㄰㠰㕦㝦〹㌹ㄵ晥挵ㄶ昸㈶㜷㡥㠴愷㕡昶愲慡ㄲ㕤晥〹㙡挱愷挲ㅡ挴㝡㕦ㄶ㌵㈸㕣〰㈲㔶㔵慤㠰㤳ㄱ㜴搴㡦㑡晤㔱愸愳㔱ㄵ〰〳㔰㜳㕥敡㙢挴㈸晤ㄸ㍡ち捤㝥〰㙢㐳㍦愲㜷㈳㔳㥣㐴ち〲昰㘱ㄸ㠰て㙣㠱㙦扥改㜸㜸ㄲ〰ㅢ戰换敦㠵〲搸㄰㘲㝤㈳ㄶㅢ戳㜷㕤扦〶㠷㕢㔵戵ㄲ㡥㐶㜰㜳㙡愹㌴〲㠵㍡〱㔵〱戰㈹㙡捥㑢扤收〶昰㐷㌴晢〱㙣〶晤㠸摥㡤㑣㥤〸扢㈰〰捦㠶〱㜸挶ㄶ昸愶挰㑥㠱㈷〱㄰㘵㤷㥦ち〵㔰〷戱㕥捦㈲捥摥㜵〱㐸㕡㔵㜵㉡ㅣ㡤攰收愴愸㤴㐶愱㑥㐳㔵〰㘴㔰㜳㕥敡㈱㌷㠰㍦愱搹て㘰㍣昴㈳㝡㌷㌲㜵㍡散㠲〰摣ㄹ〶攰づ㕢攰㥢㤵㍢ぢ㥥〴挰づ散昲㙤愱〰㜶㠲㔸㥦挶㘲㘷昶慥ぢ挰っ慢慡捥㠶愳ㄱ摣㥣㤹㔴㥡㠵㐲㥤㡢慡〰㤸㡤㥡昳㔲㌷戸〱㥣㠳㘶㍦㠰〶攸㐷昴㙥㘴敡㍣搸〵〱戸㍣っ挰㘵戶挰㌷㔱㜸㈱㍣〹㠰㝤搹攵㑢㐲〱散て戱摥挸攲〰昶慥ぢ㐰捥慡慡㡢攰㘸〴摥㝡㥥㑡〵ㄴ㙡ㄵ慡〲挰㐴捤㜹愹㜳摣〰㉥㐶戳ㅦ㐰ㄳ昴㈳㝡㌷㌲㜵〹散㠲〰㥣ㅣ〶攰㈴㕢攰㥢扢扣ㅣ㥥〴㐰㍢扢㝣㐲㈸㠰㑥㠸昵挵㉣㤶戰㜷㕤〰㤶㕡㔵挵㠹捤ㄱ摣㥣㘵㔴㍡ㄸ㠵扡ち㔵〱㜰〸㙡捥㑢慤㜰〳戸ㄲ捤㝥〰㠷㐱㍦愲㜷㈳㔳㔷挳㉥〸挰挱㘱〰㤶搹〲摦㜴敡㥦攱㐹〰ㅣ换㉥ㅦㄴち攰㜸㠸昵㤵㉣晥挸摥㜵〱㌸搱慡慡敢攰㘸〴㌷攷㈴㉡㥤㡣㐲摤㠰慡〰㌸〵㌵攷愵㕡摤〰慥㐷戳ㅦ挰改搰㡦攸摤挸搴㡤戰ぢ〲㔰〸〳㤰户〵扥ㄹ摥㥢攱㐹〰㕣挰㉥㘷㐳〱㕣〴戱㝥㌱㡢㔵散㕤ㄷ㠰㑢慤慡㕡つ㐷㈳戸㌹㤷㔱改㜲ㄴ敡ㄶ㔴〵挰ㄵ愸㌹㉦戵愷ㅢ挰㕦搱散〷㜰つ昴㈳㝡㌷㌲㜵㉢散㠲〰捣ち〳㌰搳ㄶ昸㈶㥤敦㠰㈷〱㜰㌳扢㍣㍤ㄴ挰㕦㈱搶㙦㘱㜱㉢㝢搷〵攰㜶慢慡敥㠴愳ㄱ摣㥣㍢愸㜴㈷ち㜵ㄷ慡〲攰㙦愸㌹㉦㌵挹つ攰㙦㘸昶〳戸ㄷ晡ㄱ扤ㅢ㤹扡ㅢ㜶㐱〰搲㘱〰㔲戶挰㌷て㝥ㅦ㍣〹㠰㐷搹攵㐴㈸㠰挷㈱搶㥦㘰昱㈴ちㄷ㠰愷慤慡扡ㅦ㡥㐶㜰㜳㥥愱搲戳㈸搴㠳愸ち㠰攷㔰㜳㕥㙡㑢㌷㠰〷搰散〷昰ㄲ昴㈳㝡㌷㌲昵㄰散㠲〰㡣〸〳㔰敢〸扣㔳昳㝦㠷㈷〱昰㈶扢扣㐹㈸㠰户㈱搶摦㘱昱㉥㝢搷㌵〲摥户慡敡㔱㌸ㅡ挱捤昹㠰㑡ㅦ愲㔰㡦愳㉡〰㍥㐲捤㜹愹㜵摤〰ㅥ㐳戳ㅦ挰㘷搰㡦攸摤挸搴ㄳ戰ぢ〲搰摦搹㑥敦扣㐰㍦㕢攰捤ㄶ愸㝥ㅡ㥥㝡㌱换摢㡦ㅤ㉥敥摥㘴ㅥ挴㘹愹戵㡡挸㈳㥥扣戸愳戳㑤收搰〶ㄴ愷戴捤㙡敢㥣搲搴戱愸㌹扢㙣㔰搱㕥搹㘳扥搹㡡ㄹ敥㜶㑣㜴㝢摡摡ㄶ㉤㌲ぢ㝡戱愱㙤㜱㝢摥㥣㌶攵㝦㘱〶ㅣ摢㠷㡦㑥㈶扦㉢ㄵ㕥晦搹愴㙥〵㉣㌱㑡昰慡愸㝥ㄶづ扤㜳㜳㤲捤散㥡㐷㤷㔵〳㡡〳扢㠸捥㘹敡㙣㌶晢ㄵ㘵づ㕢搶㙢㡡愰㠸戴㠱㐲摦攲㥣昹㤸戳㥡㌲愰戸㘳㝢㔳㠱㜳㐴晣㌰〶㕢慡㌳捣㜹㐸ㄱ搸愵慤愳㠹愹捣〳㡡㜳摡戳慤ㅤ㡢㌸摢㤹㕦戶㑥㔹㑤愶㐵慢㡢㤳㥡㕡㍢㄰㐶㍥㐵慥て㉣㌶捣㙦㍢〸昷㌰㉣㙥㘹摤㌱扢愸攳㝦攲㔳㔱晣㔸攴㈵ㅦ㡤慡㔴㤵㤵慡愶戲收㍦晤㝣戴㝦㘱ㅦㅢ㘴㘵㠷て挷㌸敤㙣㙦捡㉤㈶㌰㠹㔱㠷戲㡡㠵㝣㠶ㄵ搵捦㘱捤㍢慦改晡〸㍤㐹〹散㙢㔹㙥㝥攰晣㜸改挶㤰㡤愰慥㝦㡦敥昴晦〱挵捥㍢捥㥤搶㤵慥昳㝦扡换愲晡㜹㜸㕥攳散㠸㈱㔰㕥换ㅡ㐲捣㤸攰㠸挲㥥㠹㤱挰㥡㜷㔸㐶㡡愲挳ㄱ扡㔶搷敡づ㤸㘰敦㕦㥣㤱捤㤹捤挸ぢ㘸挹㜶慥㘵㔵㤸愰㠱㉣晣づ㕢㌶戹慤愵㈵换㈱挷㝢〹ㅡ昲搹㘶戳愶㌸㜱㜱㘷摢捣愶㔶扤㠸㐲挶愵摤㤴㕤㡡愶散㔲㙢〶扦戸ㅢ昳㠵㘴㥤扥摡收㘵摢㥢㍡攷户㌴攵㙢㔸攱㝣改晦挴㔸挵昱愳ち㌰㥤㤷㜳㉣昱愶〴㔸ㄳ昳昸戸挷㈲㡢㠶攸昸昱㘳㐴㔷㉡つ晦搴㝦㤸㑥㠲㈳㡦㝣愱攸㍦挲㕢㌵摥㜲㈸㤲扥㝣㈹㔳戱㔸晤昲㌰っ㔱㌹㌸愹ㄷ愹㠰户晥ㄳ㔴戹挲㜷搵㑢㈸扡捤㌵攸ぢ㠵挸㡣戶㙣㘱㠷㙣ㅥ昷〵昵戵敦ち慡挱㐷换㐳㑤扢挱散㡦挹㐸㈸挲昴昶㤲愶㠲搹㕥挳㠶〶摣昵㔴挵扣ㄱ捤晡っ㌱て摥愷愲扡扡㕦㑤㔰慣㘹㡥慦㤱昶㥣扡晢慥慡㘹㍥晦㥦敥㥡摥㥥㝤㡦㐴攴㉢敡㘷㙣㡥晥ぢ户改㘵㌴㜲㝢㍣ち扦㔲攱㌷ㄴ搵慦㐰攸晤㙣捡ㄳ㌱㤰慥愱㐳愹㑡敥愷㘱㡡㐸つ搲㈹㈴户愴㕡㌶愴㥦㉢㈷㐴戳搲㐱㙡㥣㥢㜴戴〶㡣㜲戳㄰戱㡥慦捣㍤挱㌷㐳㐵㘵㘵ㄵ㍥㙡捤㥢㑦攷ぢぢ㘷㉤つ愶㈴㡢愸㡤搱〵㡤㜹㠴挳戸戳挰㝦㘳搰㑤㉢㉦㐰ぢ㜳摢扦攱㍦㜹㐵㈲㝡㈵㙣㉡㈲敡㜵㤴づ㠸ㅡ戶㔸愴昰ㄱ攰㍡ㄸち昵㍥ㅡ㜹㍡攰晡昲㔲ㅦ愲捡㉦㌰㕣摤〳㉢㜹㜹づ㡥敡㈳戴昲〰愹㙢㜴昲㌱搶㜸摣㈹㡤挳ㅡ戴昶㍣づ㍦愵〵摥㍡敦㜸攳㡡扣㍦挳㡡搳㘵㌶搸㕤㡥㐰㐷敦㐷挵捦㠳ㄵ晡㔳㘱〰ㄵ扥㠰〲㍦㘰㙤㉤搴挲挱㈱㈵㌶〰㥣〱ㅢ㠰晢挶ㄵ挴〵㙥㙤〶㔹㠷㐱㝥㠶㠲ㄷ摣慦㘸ㄳ㜰摡㈰愸慣改㌷㡤攲攷㈶㌰〷搳㌱㈹㤴挱㕣ㄷ慤㍤挳慣㠴ㄹ㜱改敢㠹ㄳ慢愲㤸慥㄰〰㜳㝤攸攸㐳愹挸㔴㠶〰㠵つ愸㌰㡣ち捣㙥㄰㤸ㅢ愲ㄶ〶㔳敥つち㠰戹㌱㙣〰㤳ㄹて㑥㄰ㄷ捣㑤ㄸ㘴㌸㠳㌰㍢挱ぢ㤳㈹〹㍤㡣㐲㈶㉣〸戸ㄱ㜴挲捣㠵㌲㜰㈳搱摡㌳㌸㘶㌸㘰挱㕤㕦㜴㠲ㄵ㜹㌳捤挱改㌲ㅢ散㔱昸㍢攸攸㥢㔱㤱㈹㄰〱ち㥢㔳㘱㌴ㄵ㤸ㄵ㈱攰戶㐰㉤っ㥣摣收ㄴ〰㙥㑢搸〰摣㈶慥㈰㉥㜰㕢㌱挸㔸〶㘱㔶㠳ㄷㅣ㔳ㄹ㉣㜰ㅣ㠵昲昲敥扥㑣㜴㄰㜰㔱㍡㘱挶㐳ㄹ戸㍡戴昶っ㡥㤹ㄱ㔸㜰愹㤴㑥戰㈲㙦愶㐷〴㜰㠹㐳㐷㑦㔰㤱愹ㄳ〱ち㐹㉡愴愸挰㙣ち〱㤷㐶㉤っ㥣摣戱ㄵ〰㙥ㅣ㙣〰㡥ㄹㄶ㑥㄰ㄷ戸㙤ㄸ㘴㕢〶㘱㌶㠴ㄷ摣〴戴昵〰㙥㈲㔴〴摣㜶㜴㌲〹戵㌲㜰ㄳ搰摡㌳㌸㘶㔴㘰㐱扡〵㥤㌸攰㤸㔶攱㜴㤹㡤昶㠸㥢〴ㅤ㝤㌲ㄵ㤹㜲ㄱ愰㌰㠵ち㔳愹挰㉣っ〱户〳㙡愱攰㜸昳㔹〰戸㥤㘰〳㜰捣捣㜰㠲戸挰㑤㘳㤰㥤ㄹ㠴㔹ㄴ㕥㜰㑣㥤攸㘱㔷㘵㘲㠵㠰㥢㐱㈷捣戰㈸〳㌷ぢ慤㍤㠳㘳㈶〶ㄶ摣挹㐶㈷づ㌸愶㘳㌸㕤㘶愳つ㙥ㄷ攸攸扢㔲㤱愹ㅡ〱ち扢㔱愱㠱ち捣摥㄰㜰㜳㔰ぢ〳㈷昷搱〵㠰摢ㅤ㌶〰㤷㜵〵㜱㠱摢㠳㐱昶㘴㄰㘶㕦㜸挱㌱攵愲㠷ㄱ挷㠴っ〱户㌷㥤㌰㌳愳っ摣扥㘸敤ㄹㅣ㌳㌸戰攰㌶㌹㍡㜱挰㌱㡤㈳㠰换晥搰搱ㅢ愹挸ㄴ㡦〰㠵〳愸㤰愵〲戳㍥〴㕣づ戵㌰㜰㜲㑢㘰〰戸〲㙣〰㡥㤹㈰㑥㄰ㄷ㌸㤳㐱㡡っ戲ㅣち㕥㜰㐷愰慤〷㜰㑣攴㄰㜰昳改㠴ㄹㅤ㘵攰ㄶ愰戵㘷㜰捣晣挰㠲㝢昰攸挴〱挷昴て愷换㙣戴㐷㕣㌳㜴昴ㄶ㉡㌲㌵㈴㐰愱㤵ち㙤㔴㘰戶㠸㠰㕢㠴㕡㈸㌸摥摤ㄸ〰慥ㅤ㌶〰挷っㄲ㈷㠸ぢ㕣〷㠳昰挹〳㡡搹ㅥ㕥㜰㑣昱攸〱ㅣㄳ㐰〴摣ㄲ㍡㘱㈶㐸ㄹ戸愵㘸敤ㄹㅣ㌳㐶戰㘰㝥㠰㑥ㅣ㜰㑣ㅢ㜱扡捣㐶ㅢ摣挱搰搱て愱㈲㔳㑡〲ㄴ㝥㑦㠵㐳愹㜰㈱ㄴ〴摣ㅦ㔰ぢ〷㠷㕢㠲〲挰㉤㠷つ挰㌱昳挴〹攲〲㜷㌸㠳ㅣ挱㈰捣ㄲ昱㠲㘳㙡㐸て挷㌸㈶㡥〸戸ㄵ㜴挲っ㤲㌲㜰㐷愳戵㘷㜰捣㌴挱㠲扢〷改挴〱挷㜴ㄳ愷换㙣戴挱ㅤぢㅤ晤㌸㉡㌲ㄵ㈵㐰攱㜸㉡慣愴〲戳㔳〴摣ㅦ㔱ぢ〳㈷昷㥣〶㠰㍢ㄱ㌶〰挷㡣ㄵ㈷㠸ぢ摣㐹っ㜲㌲㠳㌰扢挴ぢ㡥㈹㈵㍤㡣㌸㈶㥣〸戸㔳改㠴㤹㈷㘵攰㑥㐳㙢捦攰㤸愱㠲〵户㈶搲㠹〳㡥㘹㉡㑥㤷搹㘸㠳㍢〳㍡晡㤹㔴㘴ち㑢㠰挲㔹㔴㌸㥢ち捣㙡ㄱ㜰攷愰ㄶ〶㑥㙥㥦つ〰㜷ㅥ㙣〰㡥㤹㉥㑥㄰ㄷ戸昳ㄹ攴〲〶㘱㔶㡡ㄷㅣ㔳㔱㝡〰挷㐴ㄵ〱㜷ㄱ㥤㌰㘳愵っ摣㉡戴昶っ㡥㤹㉤㔸㜰摦㈳㥤㌸攰摥挰㥡搳㘵㌶摡攰㉥㠵㡥㝥ㄹㄵ摦っ㔶戸㥣ち㔷㔰攱㉤㈸〸戸㉢㔱ぢ〵挷㍢㠱〳挰㕤つㅢ㠰㘳㠶㡣搳ぢㄷ戸㙢ㄸ攴㕡〶㘱㌶㡢ㄷㅣ㔳㔸㝡〰挷〴ㄷ〱㜷ㅤ㥤㌰搳愵っ摣つ㘸敤ㄹㅣ㌳㘲戰攰愶㑡㍡㜱挰㌱㉤挶改㌲ㅢ㙤㜰㝦㠱㡥㝥ㄳㄵ㤹㌲ㄳ愰㜰㌳ㄵ㔶㔳㠱㔹㌴〲敥慦愸㠵㠳挳慤㠱〱攰㙥㠵つ挰㌱戳挶〹攲〲㜷ㅢ㠳摣捥㈰㔵昸㘹敦〵挷搴㤷ㅥ挰㌱㌱㐶挰摤㐹㈷捣㤰㈹〳㜷ㄷ㕡㝢〶挷㑣ㅡ愲搱敦愶ㄳ〷ㅣ搳㘹㥣㉥戳搱〶㜷て㜴昴㝢愹挸㔴㥢〰㠵晢愸㜰㍦ㄵ㤸㝤㈳攰ㅥ㐰㉤ㄴㅣ敦捦づ〰昷㄰㙣〰㡥ㄹ㌹㑥㄰ㄷ戸㠷ㄹ攴ㄱ〶㘱昶㡣ㄷㅣ㔳㘶㉣㜰愱㔷㑣㤸㔰㈳攰ㅥ愵ㄳ㘶搶㤴㠱㝢ㅣ慤㍤㠳㘳〶㡥㠰㝢㠲㑥ㅣ㜰戵㘸㜵扡散〲昷㈴㜴昴愷愸挸ㄴ㥤〰㠵愷愹昰っㄵ㤸戵㈳攰㥥㐵㉤ㄴㅣ㙦㌵て〰昷㍣㙣〰㡥㤹㍣㑥㄰ㄷ戸ㄷㄸ攴㐵〶㘱搶㡤ㄷㅣ㔳㙤㝡ㄸ㜱㑣挴ㄱ㜰㉦搳〹㌳㜲捡挰扤㡡搶㥥挱㈵㘱㈶攰晥㐱㈷づ㌸愶敦㌸㕤㜶㠱㝢つ㍡晡敢㔴㑣〷㉢晣㤳ち㙦㔰㠱搹㍥〲敥㑤搴㐲挱昱慥昹〰㜰㙦挳〶攰㤸〱攴昴挲〵敥ㅤ〶㜹㤷㐱㤸慤攳〵挷ㄴ㥤ㅥ㐶ㅣㄳ㜸〴摣晢㜴挲㑣㥥㌲㜰ㅦ愲戵㘷㜰捣昸ㄱ㜰ㅦ搱㠹〳㡥㘹㍦㑥㤷㕤攰㍥㠶㡥晥〹ㄵ㤹ㄲㄴ愰昰㈹ㄵ㍥愳〲戳㠴〴摣攷愸㠵㠲攳〳〰〲挰㝤〹ㅢ㠰㘳收㤰ㄳ挴〵敥㉢〶昹㥡㐱㤸攵攳〵挷搴㥥ㅥ㐶ㅣㄳ㝦〴摣户㜴㜲〰㙡㘵攰晥㠵搶㥥挱㌱㔳㐸挰㝤㑦㈷づ㌸愶ぢ㌹㕤㜶㠱晢〱㍡晡扦愹㔸〸㔶昸㤱ち㍦㔱挱㠴㠲㠰晢ㄹ戵㔰㜰㝣㤶㐱〰戸㕦㘱〳㜰捣㌸㜲㝡攱〲昷ㅢ㠳㔴㘰ㅡ㐳㌱㍢挸ぢ㡥㈹㐱㍤㠰㘳挲㤰㠰挳㤵敥ち戵〴戵㌲㜰戸挵㜸つ挰㉤㠵㤹㠰慢愶ㄳ〷ㅣ搳㡣㥣㉥扢挰㘹搰搱晢㔲㤱㈹㐸〱ち㌵㔴攰挳搴ㄴ戳㤲〴㕣〴戵㜰㜰㜸㉣㐳〰戸晥戰〱㌸㘶㉡㌹㐱㕣攰〶㌰挸㕡っ挲慣㈲㉦㌸愶ㄲ昵戰慢㌲搱㐸挰ㄹ㜴挲㡣愳㌲㜰敢愰戵攷ㄱ挷捣㈴〱㌷㠸㑥ㅣ㜰㑣㑦㜲扡散〲㌷ㄸ㍡晡㄰㉡㌲㜵㈹㐰㘱㕤㉡慣㐷〵㘶㌳〹戸昵㔱ぢ〵挷㈷㑣〴㠰摢〰㌶〰挷っ㈷㈷㠸ぢ摣㌰〶搹㤰㐱㤸㡤攴〵㜷ㄱ摡㝡ㄸ㜱ㄷ㐳㐵挰㙤㑣㈷捣㔴㉡〳㌷ㅣ慤㍤㠳㘳㐶㤳㠰慢愵ㄳ〷摣㘵㘸㜵扡散〲㌷〲㍡晡愶㔴㘴捡㔳㠰挲㐸㉡㡣愲〲戳愰〴摣敦㔰ぢ〵挷㠷㘵〴㠰摢ㅣ㌶〰挷捣㈸㈷㠸ぢ摣㘸〶搹㠲㐱㤸挵攴〵昷㔷戴昵㌰攲㤸搸㈴攰戶愴㤳㕢㔱㉢〳㌷ㄶ慤㍤㠳㘳㈶㤴㠰摢㥡㑥ㅣ㜰㑣㠷㜲扡散〲ㄷ㠵㡥ㅥ愳㈲㔳愵〲ㄴ敡愸㔰㑦〵㘶㑦〹戸㌸㙡㘱攰攴戹ㅦ〱攰㤲戰〱戸㝢㕤㐱㕣攰㔲っ㤲㘶㄰㘶㍦㜹挱㌱攵愹㠷ㄱ挷㠴㈸〱㌷㡥㑥㤸ㄹ㔵〶㙥㕢戴昶っ㡥ㄹ㔴〲㙥㍣㥤㌸攰㤸㐶ㄵ挰㘵㍢攸攸摢㔳㤱㈹㔶〱ちㄳ愸㌰㤱ち捣扡ㄲ㜰㤳㔰ぢ〳㈷㡦㌰〹〰㌷〵㌶〰挷㑣㉣㈷㠸ぢ摣㔴〶搹㠱㐱摥㠴㠲ㄷㅣ㔳愵㝡〰挷㐴㉡〱户ㄳ㥤㌰愳慡っ摣捥㘸敤ㄹㅣ㌳慦〴摣㜴㍡㜱挰㌱晤捡改㌲ㅢ敤㕦づ㌳愰愳捦愴㈲㔳戳〲ㄴ㘶㔱㘱㌶ㄵ㤸慤㈵攰㜶㐱㉤ㅣ㕣昰㑦慥摤㘰〳㜰捣攰㜲㠲戸挰㌵㌰挸ㅣ〶㘱扥㠷㜴㝥㉥㙢㜶攷慢㌹㘷敦㥤㡡昶愵〹㐸㠴㈲ㄳ〶ㅡ㍡㤷㌵㈳㐹㠳慢㥣㥡戶搶㌸挹ㅥ㤱㌶㑣㤸户戵㘳㔲慦捡晢㘰㠹㤲敤㔳〸摣㙦戰攷愱ㅤ㘲㐶〹昳ㄱ慡慦晥挹晦㘰㡡㤲㍤㍢摥㜵〷㍦㙤昸搲昶㐰ㄷ〷捦㙣捡户户㜵戴ㄵ㍢㠷㌷㈰〱㘹㌸ㅦ㠲㔲慣愸㠸㑥慣扥ㄲㅥ〳㘳㜲挳慡㕡昹㐰捡㈵㝣㈸㐰㘴㘱㙢摢㐱慤搲㥢敡づ㍥ぢ㐶㜸昵敤换㌰ㄱ挶攱㙢㔳挰㌳㤸扢㐰㘳㝤㉦㤴〳晡ㄸ㥣晣愷戲戶㌷敡愳㈶㑦㥡扣㕢㘳㈶㔳㠸㘶搳㤹扡㜴㍡㔵㡣ㄷ㜲㠹㜴愱㤰㑡ㄶ昳㤹㐴㌴㤶㐹攵戲㜵㠶攴ち搰挷㍥戰㌱㤸ㅤ㈰攱昶㘵㡤㘹〲㔲愳慣扡ㄲ愷㐶㙢㍡㜱て晤ち㤵㔳㜹㔵㔰㘶㔵摦扥㙡㤴攷㔹㈵扥〹㝦愶摤挸挳ㅥ㌴㡤昳晤搵慢〰㙢捤㡣搸挱慥捦㠲挶㍣挱搳ㅢ搱〵晤〰ㄴㄱ愳てㅡ搸愶㘵㔱㕤㙢昲愴㐶㔷摥㤲㤶㐳摢摡㘸㉢㝦㔰愸㤶㐷㜳㝦㌴㑢㥥〳㥥㐰摡㘱㔴搹㕥昴㕡扡㌷㈱搷㐷㘰㑤㘹㘸ㄷ㐸昳搰挴ㄵ㜹搷愰㤵愳㕡㥤㠵つ攱㔸㠲〰户搶㐲㠵㘳㐱㥤㠱ㄶ㡥㠷昲捦㔳㠷ㄱ㌵昴㠵㈸昱㜹㐶㙣搷㕡㌳敡搶攷㠹〷ㄳ㈵捤㠲㔹㤷㈹攴攳昱㐴㕤㌲㤳㉥愴愲戱㔴㍡㥡㡢攵㜳戹㔴捡攸攷㜴愷〵㌶㐶㝦愷㈶㥦攷〰愷㐶㤹㌲㔰攳㘷慡㑥㐶㐷挸ㅢ敢ㄵ晡㠱㄰改敤㈸㈲挶摡㘸㤰㌶㜲搳〹㑡㈷ㄶ㘳ㅤ愷㝤㜳ㅡㅣ挴昶搱㔸㔳㠳搱㉥㈴㤶愱愹㐴㘲㕤戴ち㠹愳ㄱ挲㈱愱ㅤ〲㤵搰㕤㐵慤㠰慡ㅦ捦㝡昰〴㌳㕣〵㐷〹㍣敢摢昱戴㍦愰㙥攱㐹㘴㔲搱㙣慥㔸慣换㈷昳㜱㌳㥦㑣㘷昳㤹㕣㌴㤵㡦㘷㜲㠵㈲ㄸㄹ㐳㥤㍥ㅥ〶ㅢ㘳〳愷戶㥣戵㘱㑥㡤㌲戵㌱㙡㠲攷て㙥㍣㐷㐲愴慦㐰ㄱ㌱㌶㠱〲ㄶ㍣〱て㔵敦戰㍡ㅡ㙤〱挳敡ㄸ㌴㤷て慢攱戶ㄷ㝤㙢㙥搹㜱㤰换攳㐷搵〸戴ぢ捣㤵㘸㉡挱ㅣ㠹㔶㠱搹改㠲搹㌵慣摡〳戹㜱㔲ㅦ㑥㤰愶㡦ㄲ摣㝥㘷扢搶㑥㐶摤攲㤶慥换㈷㘲㠵㘸㈲㤶㈹㘶攲搹㐲㍥㥤㑦㘴㤲改㕣扥㤰慡慦慢捦㤸㌱㐳收晢改攳ㄴ搸ㄸ㥢㍢㥤㤳㘱㌵摡愹㔱愶戶㐴㑤戸㌵扢戹㥤づ㤱㝥〶㡡㠸戱ㄵㄴ戰㔴攸㥥㘱㌵搶㘹㑦㔲㜸㉥つ㔲㔸㔳㔱戴ぢ㠹昳改㥥㉤㝣搷愱㔵㐸攴摣㈴㌸慣㘴〷㍢㈰㤰〴㘷改愹愱㕦㡣ㄲ㈴攲戶㙢㙤ㄵ敡ㄶ㠹㐲㌶㤵㑤挶攳昵挹扡愸㠹〷㌷㘳㌴㤹昹㘸戲㉥ㄹ慤慢㡢挵ぢ㠵㝡㐳㈶昰改攳ㄲ搸ㄸ㐹愷㜳㌲㠲㔲㑥㡤㌲㌵づ㌵㈱戱户㥢挴ㄵ㄰改㔷愲㠸ㄸ摢㐰〱㑢㠵捥ㄱ愴㜳挸攸ㅣ㈰挶戶㑥晢㜸ち晦捣昶敤戰愶戶㐳扢㤰戸ㅥ㑤㈵ㄲㄳ搰㉡㈴㜶〹㈴㌱㉢㤰挴㐴ㄸ挱〹㉥挷愲〴㠹㐹戶㙢敤㘶搴㉤ㄲ昱㙣㉡㔷愸捦㥢㌹戳㍥ㅥ捦愵愲㤹㑣㈶㔶㙦愶ㄲ昱㐴搴㌴戱㑢ㄹ㤳㥤敥慣㠶㡤㌱挵愹〹〹㤹㡣愷㝦捡搴㑥㤰〹㠹㥤摣㈴㙥㠳㐸扦ㅤ㐵挴㤸〶〵㉣㍥ㄲ㍢㍢敤㔳㈸扣㥢〶㔳戱愶㘶愰㕤㐸摣㡢愶ㄲ㠹㔹㘸ㄵㄲ摢戹㐹㤴づ扡摢〶㤲攰㍣㍡㥣攰㤶㕦㤴㈰戱㡢敤㕡㝢〸㜵㡢㐴㈶ㄷ㉦挶愳愹㑣㉣㥡㑦挵昳戱㐴慥㉥㤳愹㉦㐶昳㠵ㅣ㐸ㄴ捣㝡㘳㔷愷㍢て挳挶搸捤愹挹摥㈱戳敢昴㑦㤹摡ㅤ㌲㈱㤱㜴㤳㜸っ㈲晤㜱ㄴㄱ㘳て㈸㘰昱敤ㅤ㝢㍡敤搳㈹㝣㠶〶㌳戰愶昶㐶扢㤰㜸㡥敥搹挲昷扥㘸ㄵㄲ㕢扡㐹㤴昶㡥㉤〲㐹㜰㘲ㅣ㑥昰㕣㉡㤴㈰戱扦敤㕡㝢ㄹ㜵㡢㠴㠹敦㥣㔸㉡㤱㉢㘶㘳昵昱㝣㉡㤵挱愹㠵㔹捣攷攲㜵㌱㌳㤶㠹挶㡣㐶愷㍢慦挰挶㌸挰愹挹㤸挸㍡㌵捡㔴〱㌵㈱㌱搲㑤攲㜵㠸昴㝦愲㠸ㄸ㥣晤挶攲ㅢㄳ㐵愷㝤㌷ち摦愱㐱〳户㜹㍥摡㠵挴㝢㜴捦ㄶ扥ㄷ愰㔵㐸㙣㄰㐸㘲晤㐰ㄲぢ㘱〴㈷㜸㈰㄰㑡㤰㘸戶㕤㙢ㅦ愳㙥㤱㐸㈶㤳搱㘲㌱ㄱ㉤收㡢昹㜸㉡㕤㑣ㄷ㑤㥣㘲攵愳搹扡㜴㍣ㄷ㡤收㡤ㄶ愷㍢㥦挰挶㘸㜵㙡㐲㐲收扦改㥦㌲搵づ㤹㤰㔸挷㑤攲ぢ㠸昴㉦㔱㐴っ㑥㘷㘳昱㤱攸㜴摡昷愲昰㍢ㅡ昰昱っ㙡〹摡㠵挴昷㜴捦ㄶ扥㤷愲㔵㐸搴〴㤲搰〲㐹㉣㠳ㄱ㥣攰挲ㅢ㑡㤰㌸搸㜶慤晤㡣扡㐵愲㔸㥦㠸愶愳戱㙣㉣㤹挱㌹〹〶㐷㌴㥦慣㉦愴㌳昱扡㙣㉣㔷㡣愵㡣㐳㥣敥晣〲ㅢ攳昷㑥㑤㐸挸㠴㌶晤㔳愶㤶㐳㈶㈴㉡摣㈴㔴㌵攴㤵㈸㈲挶攱㔰挰攲㈳㜱㠴搳㝥〰㠵㝤㘹㤰挵㥡㕡㠱㜶㈱挱㍦㈳㔰㈲㜱㌴㕡㠵挴扦㝥散㍡㈵改晡ㄶ晤ㄶ慤晥戳て捥㐵愳㡦挸慦㠴㉢㤰㌸搶㜶慤慤㠵扡㍤㈶昲昹㑣㈶㕡慣㡦搵㈷戲昱扡㐲㈲㔷挸挵ぢ㤹㘴㌲㕥㤷挳挹㜶愶㘰ㅣ攷㜴㘷㈰㙣㡣攳㥤㥡ㅣ㈷㔶㍡㌵捡搴㠹愸〹㠹捦搱㤹搲挹搹㈰㠸昴挱㈸㈲〶㈷㥣戱昸㡥ㄳ㈷㍢敤㝣摥㠳㍥㤴〶昳㐹攲㔴戴ぢ㠹㘱㜴捦ㄶ扥㑦㐳慢㤰㜸搷㑤愲㜴㥣㜸㍢㤰〴㈷㤷㠵挴㈶㜰〵ㄲ㘷搸慥戵攱愸㕢㈴㔲搹㔴ち㝦昵㈰㠶攳㘵ㄴ攷ㄳ昸〵㤲慤㉢㈶㜳㠹㝣㝤㍡㤱慢㉦ㄶ㡣㌳㥤敥搴挲挶㌸换愹挹㤸㌸摢愹㔱愶捥㐳㑤㐸扣收㈶㌱ち㈲晤㜷㈸㈲〶㘷㤰戱昸挶挴〵㑥㍢敦㙤搰挷搰愰㡤摢㝣ㄱ摡㠵挴㔶㜴捦ㄶ扥㔷愱㔵㐸㍣ㅢ㐸攲改㐰ㄲ㤷挰㐸㐸挴攰ち㈴㉥戵㕤㙢㜵愸摢㈴㡡改㔴㉣㤹慡㡦挵捣㐴扣㍥㥡捣㘴㡡㠹㙣㉡㔱挴㕦㠴挰㜷㘸摣㌴㘴㈲㤹㍤慣㠷㡤㜱戹搳㌹㈱㈱㜳挸㡥㑣㕤つ㤹㤰㜸搴㑤㈲〵㌳㍤㡤㈲㘲㕣〳〵㉣㍥ㄲ搷㍡敤㡢㈹ㅣ㑦㠳㈵㔸㔳搷愱㕤㐸㙣㡦愶ㄲ㠹ㅢ搰㉡㈴敥〹㈴㜱㔷㈰㠹ㅢ㘱㈴㈴㈶挳ㄵ㐸晣挵㜶慤㑤㐱摤摥㍢搲㔹晣ㄱ㡣㜴㉥㔹慣慦㡢㘷戳㜵搹㘲戱㠸扦㌷㤰㈸ㄴ愲改㙣戱㤰㌴㘴㘶㤸㍤㥣ちㅢ攳㘶愷㜳㐲㐲㈶㠵ㅤ㤹扡ㄵ㌲㈱㜱慢㥢挴㌴㤸改㍢愳㠸ㄸ户㐱〱㡢㡦挴敤㑥㍢ㅦ〵愱捦愶挱愱㔸㔳㜷愲㕤㐸散㡡愶ㄲ㠹扢搰㉡㈴慥ぢ㈴㜱㙤㈰㠹扢㘱㈴㈴收挲ㄵ㐸摣㘳扢搶㜶㐷摤㈲㠱挳㐲㌱㔵㈸愶捣㑣㌲ㅢ㑦㈴愳㌸摢㑥攲㄰㤱㐸㤹搱㘲愱㤸㑢ㄹ昷㍡摤搹〳㌶挶㝤㑥㑤㐸摣敦搴㈸㔳て愱㈶㈴㉥㜷㤳搸〷㈲㝤㕦ㄴㄱ㠳㤳戶㔸㝣㈴ㅥ㜱摡㡦愴㌰㑢㠳ㄵ㈴昱㈸摡㠵㐴㥥敥搹挲昷攳㘸ㄵㄲ攷戹㐹㤴捥慣捥〹㈴昱〴㡣㠴挴㍣戸〲㠹㈷㙤搷摡㝣搴㉤ㄲ搹㔸㌴㤹㑣攴㔲戹扡㔴㕤㍣㕦㉣愴戳挹㠴㤹挸挶捣㘸㈲㤹捡挴ぢ㠶捣摤戲㠷㑤戰㌱㥥㜶㍡㈷㐷捣㘷㥣ㅡ㘵敡㜹搴㠴挴㘹㙥ㄲ㉤㄰改晣㑢㌳ㄱ㠳戳戰㔸㝣㐷捣ㄷ㥤昶攳㈹散愰挱㑡㙥昳换㘸ㄷㄲ㡢改㥥㉤㝣扦㡡㔶㈱㜱扣㥢㐴改㠸㜹㙣㈰㠹㝦挰㐸㐸㉣㠳㉢㤰㜸捤㜶慤ㅤ㡣扡㐵愲㤸㡣㘶戲㘶㈶㕡㌰㘳〵晣晣㈸㘶昳戹㑣㕤㍥㥡㐹搴㈷搰㥡慦㌳㘴㌲㤶㍤㍣〴㌶挶㍦㥤捥挹㤸㜸挳愹㔱愶摥㐶㑤㐸ㅣ攱㈶㜱ㄸ㐴晡㜲ㄴㄱ攳ㅤ㈸㘰昱㡤㠹㜷㥤㜶㍥㈵㐲㍦㡡〶愷㜲㥢摦㐷扢㤰㌸㠶敥搹挲昷㠷㘸ㄵㄲ㑢摤㈴㑡㘳㘲㐹㈰㠹㡦㘰㈴㈴㔶挲ㄵ㐸㝣㙣扢搶晥㠸扡㍤㈶昲搹㤴㔹㥦㑢㈵ㄳ戸㘴㤵慦㑢㘷敢ㄳ㤹㐲㝤ㅤㅡ愳㈶㝥㠲愵㡤㑦㥣敥㥣〰ㅢ攳㔳愷㈶㘳攲㌳愷㐶㤹晡ㄲ㌵㈱戱挸㑤攲ㄴ㠸昴㔳㔱㐴㡣慦愰㠰挵㌷㈶扥㜶摡昹戸〸晤㑣ㅡ㥣捤㙤晥ㄶ敤㐲攲㙣扡㘷ぢ摦晦㐲慢㤰㈸扡㐹㤴挶㐴㈱㤰挴昷㌰ㄲㄲ攷挳ㄵ㐸晣㘰扢搶㉥㐰摤㈲㠱ㅦ摦戹㜴挲捣ㄶ㌳戱㜸㍣㥢挸㘵㜲戱㙣ㄶ搷㌵敡㌲昸㜹㙥ㄶ攲挶扦㥤敥㕣〸ㅢ攳㐷愷㈶㘳攲㈷愷㐶㤹晡ㄵ㌵㈱戱扦㥢挴㈵㄰改㤷愲㠸ㄸ扦㐱〱㡢㙦㑣戰㡦搲㝥㈱㠵㔷搱攰㈲㙥㜳㈵摡㠵挴㌵㜴捦ㄶ扥㌹扤㈹㈴收〴㤲搸㉤㤰㐴㌵㡣戰攰愹㔳㜰〵ㄲ㥡敤㕡扢〱㜵㡢㐴㍥㔷挴戱㌱ㅦ换愶昳昵昱㕣㍥㤷捥㘷㘳㜱晣㈰㑢㈵㔳㐹㌳ㄷ㑢ㅢ㝤㙤ㅢ晤㐶搸ㄸ㥣昱㤴捥〹〹㤹晡愴㝦捡㔴㝦挸㠴挴っ㌷㠹搵㄰改㝦㐵ㄱ㌱〶㐰㈱㠸〴㈷㌷愵㥤て㤰搰敦愰〱㥦〰愱っ㈷搸摦攸㥥㉤㝣㜳扥㔲㐸㑣㜲㤳㈸敤ㅤㄳ〲㐹っ㠲ㄱㄶ攴晡挰ㄵ㐸㜰㠶㤲摥戴晢㔰户㐸㈴攳搱㘲㌴㥢捣㘶ㄲ㤹㜸㍣㡦愳〴扥㐴昲昹ㅣ慥〲搶搵攱愰㔱㌰㠶搸㌶晡晤戰㌱㌸㠵㈹㈴㘴敦㔸捦愹㔱愶㌸㉦㈹㈴挶戹㐹㍣っ㤱晥〸㡡㠸㌱っち戲挵㥥㉢㌵ㅢ㍡敤㝣㤲㠴晥〴つ昸㈸〸㈵ㄳ㤰㙣㝡㡡敥搹挲昷㜰㘸ぢ㠹愸㥢㐴㘹敦ㄸㅢ㐸愲ㄶ㐶㔸昰㉣㘷戸〲㠹ㄱ愸〸㠹攷㔱户㐸攰㔷㘸㈲㥦㌰㜱㠲ㅤ㑤挴㔳㐵㝣愹攲㠲㑤慡摥㑣挶㤲搸㘹㜲㐹㘳㔳摢㐶㝦〱㌶〶攷㈴㠵㠴㡣㠹㔱㑥㡤㌲挵㠹㐶㈱戱戹㥢挴㉢㄰改慦愲㠸ㄸ㥣㙢っㅡㄳ㥣㝥㤴昶㥢搹搷㌷㘸戰㥡摢扣愵攳晥㉤扡㘷ぢ摦㥣㔱ㄴㄲㅢ扢㐹㤴挶挴㠶㠱㈴戶㠶ㄱ㤶ち晤㍤戸〲㠹愸敤㕡㝢ㅦ㜵㡢〴扥㐴昱昳搳挴㙦昲㙣ㄴ㘳㈲㥡攵挵㡡㜴㥤㔹㐰扥㍥㕢㡤㤸㙤愳㝦〰ㅢ㠳㤳㡣㐲㐲挶㐴扤㔳愳㑣㜱收㔰㐸慣敢㈶昱〹㐴晡愷㈸㈲㐶ちち㐱㘳㠲昳㠹搲捥㘷㑢攸㕦搱㠰て㠷㔰㌲㐵挸愶㙦攸㥥㉤㝣㙦ぢ㙤㈱搱摦㑤愲㌴㈶㈲㠱㈴挶挳〸ぢ㙥ㅡ㠶㉢㤰攰愴㈰扤㘹㍦愰㙥㤱挰搶愷捤㙣戶㤰捡搴搵挵㜱㙥㤹㐹㈵搲㤹㕣慡㔸㔷ㅦ㑦挴戳挵㝡㘳㝢摢㐶晦㌷㙣㡣〹㑥㑤挶挴㐴愷㐶㤹攲㔴愰㤰愸㜲㤳昸〵㈲晤㔷ㄴㄱ㘳㉡ㄴ㠲挶挴づ㑥晢㝤散㙢ㅦつ挵晤摣㘶㤹昳㘳㔳㌵㥡㑡㈴㌸攷㈷㈴㝥晣户敢户㘸㠹挴て㘸昵晦ㄶ㥤づ㈳㉣挸敡㠰㉢㤰㤸㠱㡡㤰㠸愰㙥㤱㈸㘶㤳戹㙣扡㤸愸换攲摡㔵搶捣㘷昰ㅢ㈴㡤㉢扡ㄹ㕣挱愹换㈶ㄲ挶㑣摢㐶敦〷ㅢ㠳搳㠰昴愰ぢ㠹搹㑥㡤㌲挵戹㍤㈱昱㌵㍡㔳晡㉤㍡㄰㈲摤㐰ㄱ㌱ㅡ愰㄰㐴㠲㌳㝥搲捥愷㑤攸㐳㘸昰㈸搶㡣戹㘸挷㠲摣ち㌴つ攸㔳扤ㄷ㉡摢㜸㘶㠸㠲㙦㌳ㅦ攳晤㐳〰㔳昱㘰㝦收挵㔴昴挱晤戵搶㕤愹㔵㤵攳晥㌳㕦㥣㠳攲㑤改㝣㔷㝦㠸㙤晤㍦昸㈱换慥㔹㈹㝡摣〴㙦㝤㈸㌶戸㝡ㅦ㙣㙥㌴愸㡢摤晤〵㌹ㄸ㔶っ㘹㤹搶㠱戹㈸晣㈵挲㌹㙤ㄳ㜱ㄳ慣昵㘷散搶㜶收愸挶㌸捦愷ㅦ搵搵㌲㌱搷㠱〷ㅡ㜴㥡㡥搹散昶㤲ㅤ㥥昷㡥搹㐶〸挶昰㘹昶㐳扡㙡慥扢㝡㠷㜵戵㑥挳㔳戸昹㈸ぢ挷㘳〷敥㜴慤慡散愳〲㙦戴户晦㘰ㅤ㙦攳愵㌷晣敤㠵㘹〵〲ㄸㄶ㜰㑦昳愴愶㑥㜹㈶挰㠶㤰㉢㥤㔳㤷摡㌰㙣㙤摦昱㈳㜷摥㝢㘴㍡㕡晤㉥㍥㠹㌵づ㔲捥㥤㈱㌹〰㈳晡㐶昰愸㜸扣愳㌷㌶つ㙣㐴〵晢㌱㙥㉤㉥㝢㝤戹扤㕤㥤㘰晤㕦㘳晦㙦㑣ㄸ㜸㠰㘳戱㥦慡㍤㜵㘲昵㥢㠷㕤昸搵搵摢㡣㍡晦晡摦散晦て戳㉣扥摣晥㥣戳昹晡晢昶㤸晢挴敥㠸㔶晤㉤ㄶ㙦戳㜸〷㠵㝡〳㥤㜸ㄵ㌷㉢晢ㅥ㘳晥㑦㕢攰㝤㡣戹㌱て㥥戰㈰敤〶晤ㅤ搰㐷㉤㐴㠵扢㡤㝡つㄶㅣ慢摣㔴㝤ㄴ户戲〵捤ㅣ㘲㑡㙦㐶愹㙤㠶㌶㡢㘵㉡愳㕥㠶愶㐳㈰愲㡦㠶㘸攰㠱㔰敡ㅤ〷捥づ㡡挵ㅡ㜳㌸〸ㄶ㐱ㅣ㥥戳㌷搷挷攱㔹㕢攰㝤㥡戹戱っ㥥戰㔴攸㕢㕢ㅣづ㐵㐵㌸㍣つ㡢ㄲ㠷ㄸ㌹㜰ㄶ捦攲挰昹㐱慤扥挴㈱ㄹ㔳㡦㤷㜱㐸㔰㝤㌹㤴ㅣ㌴〳㡦㐴愵㜷㔰㌸㈷搸㍢㈸㥣敢ぢ㠲昲㜰ㄸ㤴㠷㙣㠱昷〹攷挶㑡㜸挲㔲愱㙦㘳㐱㌹〹ㄵ㠱昲㠰ㅢ捡㜸㙥㈵愷攸㉣㈸㥣晣搳戶㉦㐱㐹愵搴㍤㘵㔰㈶㐲㌴昰㜴㈸昵㡥〳攷昸㝡挷攱㕣㔸〴㜱戸㈳㡣挳敤戶挰晢愰㜳攳㝣㜸挲㔲愱敦㘸㜱戸ㄸㄵ攱㜰慢㥢挳㌴㜲攰〴㥤挵㠱㔳㝦摡昴ㄲ㠷㐴㑣摤㕣挶㘱㈶㌹㕣〱愵摥㜱攰っ㕦敦㌸晣ㄹㄶ㐱ㅣ慥て攳㜰㥤㉤昰㍥敦摣戸ㅥ㥥戰㘰㕥挴攲㜰ㄳ㉡挲攱㕡㌷㠷戹攴戰ㅡ㈲㡢〳㈷晥戴㍤㑡ㅣ㤲㔱㜵㘵ㄹ㠷扤挸攱㌶㈸昵㡥〳攷昷㝡挷㠱戳㝣㐱ㅣ㉥〹攳戰捡ㄶ㜸ㅦ㝢㙥摣ぢ㑦㔸㤰っ㘲㜱㜸㄰ㄵ攱㜰㤱㥢㐳㤶ㅣ㌸㌹㘷㜱攰戴㥦㤶㉦㜱㐸愷搵㜹㘵ㅣ㑣㜲㜸っ㑡扤攳昰戸㘳戱挶〷㑤捥昱〵㜱㌸㌳㡣挳ㄹ戶挰晢昴㜳攳㌹㜸挲㠲扣ㄲ㡢挳㑢愸〸㠷搳摣ㅣ㕡挸攱ㄵ㠸㉣づ㥣昴搳摡㑡ㅣㄲ㜵敡攴㌲づ〷㤲挳敢㔰敡ㅤ〷捥敤㠹挵ㅡ㜳攰っ㕦㄰㠷㤵㘱ㅣ㡥户〵摥㠷愰ㅢ敦挱ㄳㄶ攴慣㔸ㅣ㌸扢㈷ㅣ㡥㜵㜳㔸㐶づ㥦㐰㘴㜱攰㤴㥦㜶㐸ㄷ㠷㡣㕡㔱挶攱㔰㜲昸〲㑡扤攳挰㤹扤摥㜱昸づㄶ㐱ㅣづぢ攳昰〷㕢攰㝤ㄶ扡昱㍤㍣㘱愹搰㡦戴㌸晣㠴㡡㜰昸扤㥢挳㔱攴昰ぢ㐴ㄶ㠷㥦戱愶ㅤ㔳攲㤰㡣慢愵㘵ㅣ㡥㈳〷㠵㑤敡ㅤ〷捥敢㠹挵ㅡ㡦㠷扥㔰ㅦ挵摥㝢㑥慡㍡挲㌸戴摢〲敦㈳搱つㅤ㥥㠴挳㐹ㄶ㠷〱愸ぢ㠷㐵㙥づ愷㤰〳㈷攵㉣づ㥣敥搳晥㔴攲㤰㑥慡收㌲づ愷㤳挳㈰㈸㘱改挵挹㈵㘷昵挴㘲㡤㌹っ㠵晡愸〰づ昳挲㌸ㄴ㙤㠱昷挹攸挶㌰㜸ㄲづ攷㕡ㅣ㌶㐱㕤㌸ㄴ摣ㅣ捥㈷㠷㕡㠸㉣づ挳戱愶㕤㔸攲㤰㐸慡〳捡㌸㕣㑣づ㥣愶挳搲ぢづ㥣搳ㄳ㡢㌵收挰㤹扤㔱〱ㅣ昶〹攳戰户㉤昰㍥㈰摤搸ち㥥㠴挳ㄵㄶ㠷ㄸ敡挲㘱㑦㌷㠷慢挸愱ㅥ㈲㡢〳愷晡戴㙢㑡ㅣ㤲㈹㌵愷㡣挳㥦挹㈱〵㈵㉣扤攰挰ㄹ㍤戱㔸㘳づ㥣搷ㅢㄵ挰㘱㜶ㄸ㠷㔹戶挰晢㥣㜴㘳㝢㜸ㄲづ㌷㔹ㅣ㈶愳㉥ㅣ㘶戸㌹慣㈶〷㑥搵㔹ㅣ㌸搱愷摤搲挵㈱愱㜶㉡攳㜰ㅢ㌹㑣㠳ㄲ㤶㕥㜰攰㝣㥥㔸慣㌱〷捥敡㡤ち攰㌰㌹㡣挳㈴㕢攰㝤㕣扡戱㉢㍣〹㠷扢㉤づ㜳㔱ㄷづㄳ摣ㅣ敥㈵〷㑥挶㔹ㅣ㌸捤愷摤㕦攲㤰愸㔷摢㤶㜱㜸㤰ㅣ昶㠱ㄲ㤶㕥㜰攰㙣㥥㔸慣㌱㠷㉣搴㐷〵㜰㐸㠵㜱㐸摡〲敦㔳搳㡤㍣㍣〹㠷挷㉣づ昳㔰ㄷづ㜱㌷㠷㈷挸㠱㔳㜱ㄶ〷㑥昲㘹㑦㤵㌸愴㘲㉡㕡挶攱ㄹ㜲㘸㠱ㄲ㤶㕥㜰攰㕣㥥㔸慣㌱㠷づ愸㡦ち攰㌰㈶㡣挳ㄶ戶挰晢昰㜴㘳㌱㍣〹㠷㤷㉣づ换㔰ㄷづ㥢扢㌹扣㐲づ㥣㠸戳㌸㜰㡡㑦晢㐷㠹㐳扣㕥㡤㉣攳昰㍡㌹ㅣ〶㈵㉣扤攰戰摣戱㔸㘳づ㥣捦ㅢㄵ挰㘱㤳㌰づㅢ摢〲敦㌳搴㡤㘳攰㐹㌸扣㘳㜱攰㕣㥥㜰搸搰捤攱㍤㜲㌸〱㈲㡢〳㈷昸戴て㑡ㅣ㔲㜵㙡晤㌲づㅦ㤱挳㈹㔰挲搲ぢづ㥣挷ㄳ㡢㌵收挰搹扣㔱〱ㅣ〶㠵㜱㔸挷ㄶ㜸ㅦ愵㙥㥣つ㑦挲攱ぢ㡢〳㘷昲㠴㠳攱收昰ㄵ㌹㕣〸㤱挵㠱搳㝢摡㌷㈵づ昱戴敡㕦挶攱㍢㜲戸〴㑡㔸㝡挱㠱戳㜸㘲戱挶ㅣ㌸㤷㌷㉡㠰㐳摦㌰づ㥡㉤昰㍥㔱摤攰ㄴ愰㜰昸挹攲挰㜹㍣攱㔰攵收昰ぢ㌹摣〸㤱挵㠱㤳㝢摡㙦㕤ㅣ㤲慡愲㡣㠳挲戳ㄶ〷慥㠶ㄲ㤶㕥㜰攰ㅣ㥥㔸慣㌱〷捥攴㡤ち攰昰搳て㈱ㄷ改㝥戴〵摥〷慢ㅢ㥣〰ㄴづ㝤搱㜷㕣愴扢ㄷ㜵攱昰〳㉣㍥挴搶挹㐵㍡ㅤ㐲挵〹㌸㡢〳愷昶戴㝥㘸戳㉥搲㈵㌳敡㕢㘸扦ぢ㙤敢捡攵〰㜲㜸ㄸ㑡㔸㝡挱㠱㌳㜸㘲戱挶ㅣ㥥㠰晡愸〰づ㕦㠴㜱昸摣ㄶ㜸㥦慦㙥㜰晡㑦㌸っ戲㌸㍣㠷扡㜰昸搴捤㘱〸㌹㜰晡捤攲挰㠹㍤㙤扤ㄲ㠷㐴㑡㝤㔸挶㘱㈸㌹扣〲㈵㉣扤攰挰昹㍢戱㔸㘳づ㙦㐰㝤㔴〰㠷㜷挲㌸扣㙤ぢ扣㡦㔹㌷摥㠲㈷攱戰㠹挵㠱㌳㜸挲攱㑤㌷㠷㕡㜲昸〰㈲㡢〳愷昵戴㑤㑢ㅣ搲㜱昵㕡ㄹ㠷㔱攴挰〹㌹㉣扤攰挰搹㍢戱㔸㘳づ㕦㐱㝤㔴〰㠷㤷挲㌸扣㘸ぢ扣㑦㕢㌷扥㠱㈷攱㌰挶攲挰昹㍢攱昰扣㥢挳㔶攴昰㙦㠸㉣づ㥣搴搳戶㉥㜱㐸搶愹愷换㌸挴挸㠱搳㜱㔸㝡挱㠱㜳㜷㘲戱挶ㅣ晡攰ㄸ㌵㉡㠰挳㘳㘱ㅣㅥ㜵〴㥥㠷慥ㅢ搵昰㈴ㅣ㔲ㄶ〷ㅤ㜵攱昰㠸㥢㐳㠶ㅣ晡㐱㘴㜱攰㤴㥥戶㑤㠹㐳㈲愱ㅥ㈸攳㌰㥥ㅣ〶㐲愹㜷ㅣ㌸㜳搷㍢づ㐳㘰ㄱ挴攱㙥㘷㜳扤捦㕥扦换ㄶ昸㥥扤扥ㅥ㍣昵昴散㜵搷ㅦ㌵ㅦ〸昸搵㐵摥改搷慦㘸㌵㜳愶づ昷晡㌵㌵㌷换㙤㜲晤昱愸攴㜶晣㔹昱ㄹ㜸㈲㌸ㅥ㤰摣搰㘴晦愹摡㘹㜸㔲㌸㥦㍣敢㍣㡣㔷㤷ㅡ㡤戵攲散㜶㍣㥤户㙦㜱㕡〷㥥攴㕥愸挱㥦㐵敥散㌴摢㕢晦ㄷ㥥愳㡣ㅢㄷ昹㘰ㅡ扣慣㈷㈸〷摥㌳挸㥢〱〳㈷挵慣㠷慢㜷昱㜰晥㕡㜸㈵㥦戰晣㥦㍤搴㕤㥢㡣㈱收㍣挹戵攰㝡㘶㜸㤵扡ㄳㅦ戱㌵㍤扤扣攲㌷改㜳㐵㈵昲㌷愱慦敤㠰愲て晥摣慦㑣㉢愳㠸攸㍢愲㐵㙥昳㤶愲愲㝡㈸㠶㠱㜷攳㜸ㄷ㈷㥦昵㔱攱昹㥢摦晤晡㜱㡢㥤㔷搵㐶㌰敤㙥㉥㤱㕦㥤㝤㕢ㅡ戳敤敤搹㘵㌵㉤㡤捤㘶敢扣捥昹㌵㡤㑢㌰㜵㡡㘷㥤愳ㅦ昸〳攲晡㌴晣捦㔰㝣慢㑤攱㤱攳㔲攷挶㔶愹搵㠱ㅢ㌶㠳㕢挰つ敢摡愸㔹㙣攲㥤挴搶㐶愹㔱昰挱つ㜳㕥㙡㌴㉡散慥扥ぢ㌴㑢攱戶㐶ぢ挳㘹扢愲㌵㤸敤㜵㠱㕤㘸㠰扥㌶〷㐵㌹摢戹㘸㜱㜷㈳〶摦㘵摤㐸愰㐱扡戱〷㌴㑢摤搸挶敥㠶扤搵㔷〴㠶摣㥢扥换户㝡㕦㑦戸昱摥㜰㥣㍤㤲㜰晢扢挳㜱㕥㐶㈰㜳慢慢搴㐵㠱攱戲昴捤㉤散㠲㥣㘷㤳ぢ昲㌴㙦㌸㑥搲㐸㌸ㄳ㥡愵慤攳昴㠷㉢摣搹㠱攱收晢挳㉤昰㠴㥢敢つ户㤷ㄳ慥搹ㅤ㡥戳っ慥㈱㜴㙡㘰戸㌶晡㉥㠷㜹愰㈷ㅣ㈷㈴捡㍥㍢搳〹搷攱づ挷㡢昹慥慤㕢ㄹㄸ㙥〹㝤㤷挳㕣敡〹挷敢晥㘵攱づ㜴挲ㅤ散づ㜷㔰㜹戸ㄵ㠱攱づ昵㠷㍢捣ㄳ㙥㤹㌷摣愱㑥戸挳摤攱㡥㉣て㜷㘸㘰戸ㄵ晥㜰㐷㝢挲ㅤ攵つ㜷㥣ㄳ敥㔸㜷戸㤳㥣㜰搶敥扦㈴㌰摣㑡晡㉥晦散㑥昰㠴㍢挵ㅢ敥㜴㈷摣㐹敥㜰扣搰敡晡散摡〲挳㥤㑡摦攵㥦摤㘹㥥㜰攷㝢挳昱慡慢散〸㘷戸挳昱㝡愶㉢摣晣挰㜰㘷晢挳㥤敢〹㜷㤵㌷ㅣ㉦㙥㑡戸昳摤攱㜸搹搰ㄵ㉥ㅢㄸ敥㈲㝦戸㔵㥥㜰慢扤攱㙥㜳挲㕤敡づ挷慢㜳慥㜰㝢〷㠶扢挲ㅦ敥㉡㑦㌸㕥挸㉢摢ㄱㅥ㜴挲㕤攳づ挷㡢㘰ㄲ捥ㅡ㉡つ㠱攱慥愳敦昲愱㜲㠳㈷ㅣ慦㤷㤵㠵㝢挶〹昷ㄷ㜷戸㤷㥣㜰搶㌱㜳㐶㘰戸搵昴㕤㍥㔴㙥昱㠴㝢挵ㅢ敥㜵㈷摣㙤敥㜰扣愴攳摡扡愹㠱攱敥愴敦昲慤扢换ㄳ敥㍤㙦戸㡦㥣㜰昷戸挳昱捡㠹敢戳摢㉥㌰摣晤昴㕤扥㜵て㝡挲㝤攵つ昷㥤ㄳ敥㘱㜷㌸㕥愰㜰㠵㑢〵㠶㝢搴ㅦ敥㜱㑦戸㕦扣攱㜸戵㐲㜶㠴㈷摤攱㜸ㅤ挰〵㌳ㅡㄸ敥ㄹ晡㉥㠷昹ㅣ㥢㕣摦㜷扣㘴㔰㌶㔴㜸㔱㐰挲扤㠰㤵搲昷ㅤ㝦㙥扢戶㙥㜴㘰戸㤷愱攴㠱昹㉡㥢㕣攱昸换扣㉣ㅣ㝦㝢㑢戸搷戰㔲ち挷㕦戵慥慤ㅢㄱㄸ敥つ㈸㜹戶敥㉤㌶戹挲搵愲㕥ㄶ㡥㍦㜱㈵摣㍢㔸㈹㠵攳㡦㐷搷搶つぢっ昷㍥㤴㍣㕢昷㈱㥢㕣攱昸㍢戳㉣㕣っつㄲ敥㘳慣㤴挲昱㌷㥡㉢摣攰挰㜰㥦㐱挹ㄳ敥ぢ㌶戹挲昱攷㕣㔹㌸晥㘰㤳㜰㕦㘱挵〹㔷捤㜳收㌵㍥愱㘷㤶摢㈰晣昴㘹㌶昳晣摢㍤㤳昰ㄷ㘰挶㌴攳挴㝣つ晥攰捥搷㠸愳㜸㈶㑥ㅦ晡㌷昶ち㉢〳㜹㍥捣㤵ㅡ㥥㍤㉢㥥敢戲㔳晡户㙣收㘹慥㔸㝣㘷慦㠸〵㑦㘹扢㉣ㅡ㔰ㄳ㡢㝦戱㜹慥㉤搳扦户㔷挴㠲㘷㥦㕤ㄶ㍣戳ㄴ㡢ㅦ搸捣㤳㑡捡昴㝦摢㉢㘲挱ㄳ挸㉥㡢㉣㙡㘲昱㈳㥢昳戶㑣晦挹㕥ㄱぢ搳慥㔸摢挱昳㍢戱昸㤹捤㍣戵㤳ㄸ扦搸㉢㘲挱搳戸慥ㄸ㍣㐵ㄳ㡢㕦搹㝣愰㉤搳㝦戳㔷挴愲挳慥㔸㌱㜸㤶㈵ㄶㄵ㜸攸㡤攲〹㤶挴㔰慣㤱㈵摥〳㜹㌲挵ㄵ换㠲㈷㑡㘲㔱㐹ㅤ㥥㈳㠹㐵ㅦ户挵攱㘵ㄶ㍣搷ㄱ㡢㉡敡ㅣ敤㔸㔴扢㉤㜸㑡搳ㄵ㠳愷㉢㘲愱㔱㠷㘷㉡ㄲ愳慦摢㠲㘷㈵㕤ㄶ㍣攳㄰㡢ㅡ敡昰㘴㐳㉣㜴户〵㑦㉣扡㉣捥㜶㉣㈲搴攱昹㠲㔸昴㜳㕢昰摣愰换㠲摦晢ㄲ愳㍦㜵昸㤵㉦ㄶ〳摣ㄶ晣㝡敦戲攰㔷户㔸慣㐵ㅤ㝥㙢㡢挵㐰户〵扦愱扢㉣昸敤㉢ㄶ〶㜵昸挵㉢ㄶ㙢扢㉤昸㈵摢㘵戱摡戱㔸㠷㍡晣敥ㄴ㡢㐱㙥㡢摢捡㉣昸ㅤ㈸㌱〶㔳㠷㕦㝦㘲㌱挴㙤挱慦扡慥ㄸ晣ㅡㄳ㡢㜵愹昳愰㘳戱㥥摢㠲摦㔶㕤ㄶ晣㈶ㄲ㡢昵愹挳㉦㈱㠹㌱搴㙤挱㉦㥣㉥ぢ㝥㤹㠸挵〶搴㜹捥戱ㄸ收戶㜸愱捣㠲摦〷㘲戱㈱㜵昸㔵㈰㌱㌶㜲㕢昰戰摦ㄵ㠳㠷㜴戱搸㤸㍡㍣㥡㡢挵㈶㙥ぢㅥ戹扢㉣㜸㔴ㄶ㡢攱搴攱〱㔹㉣㙡摤ㄶ㍣昸㜶㔹昰挰㉡ㄶ㈳愸挳㘳慡㔸㙣敡戶攰昱戳换㐲づ㙣㍣㝡㡣㠴㡥昳㌲㜸㠰㤳㑢㙥愳搰㡡㑢昲㜲㌰昳㘹昱愰㈶㕡㥢㔹㕡㜲〰愳搶收㙥㕦㍣㤰㠹搶㘸㑢㑢づ㕡㍥㕦㍣㜸㠹搶ㄸ㑢㑢づ㔴㍥㕦㍣㘰㠹搶㔶㤶㤶ㅣ㥣㝣㕡㍣㐸㠹搶搶㤶㤶ㅣ㤰㝣ㄱ㜹㘰ㄲ慤㤸愵㈵〷㈱㥦㉦ㅥ㡣㐴慢摥搲㤲〳㡦㑦㡢〷㈰搱㑡㔸㕡㜲戰昱㘹昱愰㈳㕡㈹㑢㑢づ㌰扥㝥昱㐰㈳㕡ㄹ㑢㑢づ㉡㍥㕦㍣戸㠸搶㌶㤶㤶ㅣ㐸㝣㕡㍣愰㠸搶㜸㑢㑢づㅥ㍥㉤ㅥ㐴㐴㙢㝢㑢㑢づㄸ㍥㉤ㅥ㌸㐴㙢愲愵㈵〷〹㙡㤵㡤ㅣㅥ㉣㐴㙢戲愵㈵〷〶㥦㉦ㅥ㈰㐴㙢慡愵㈵〷〳㥦㉦ㅥㄴ㐴㙢㐷㑢㑢づ〰㍥㕦㍣㄰㠸搶㌴㑢㑢㜶㝡㥦ㄶ㜷㝥搱㥡㙥㘹挹㡥敥㡢挸ㅤ㕥戴㘶㕡㕡戲㜳晢㝣㜱㈷ㄷ慤搹㤶㤶散搰㍥㕦摣戱㐵㙢㔷㑢㑢㜶㘲㥦㉦敥捣愲搵㘰㘹挹㡥敢搳攲づ㉣㕡㜳㐵换㜰㤰㉢敥㥦㜲㉤晣敡敦慤戹戲㐹戰慤挱㕦㠲攲㉥㈹㠲慢捡〵㠶戳㙦㉡敥㡥愲㜱㘵戹㠶攲ㅥ㈸㠲㉢㍣〲敥㜴㈲戸摣㈳攰㝥㈶㠲换㍣〲敥㕡㈲戸搴㈳攰摥㈴㠲㑢㍣〲敥㐰㈲㔸攵ㄱ㜰㥦ㄱ挱挵ㅥ〱㜷ㄳㄱ㕣攴ㄱ㜰捦㄰挱㠵ㅥ〱㜷〶ㄱ㕣攰ㄱ㜰晣㡢攰㝣㡦㠰㐳㕥〴攷㜹〴ㅣ攵㈲㌸搷㈳攰挰ㄶ挱㌹ㅥ〱挷戲〸捥昶〸㌸㝣㐵㜰㤶㐷挰ㄱ㉢㠲㌳㍤〲づ㔲ㄱ㥣攱ㄱ㜰㕣㡡攰㜴㡦㠰㐳㔱〴愷㜹〴ㅣ㝤㈲昸㤳㐷挰〱㈷㠲㔳换〵晤晥ㅦ昱㠲㥦慡</t>
  </si>
  <si>
    <t>㜸〱捤㥤〷㥣ㄴ攵晤晦敦㌹敥㠶㥢〵㘴ㄴㅢ㘲攱搰㡢〵挴扤扤慤㈸㔲㡥㈲搲搴〳㝢㍣戶捣捡改ㄵ扣㍢㄰㌴㡡戱㐵挵摥戱㡢ㅤ㙢ㄲ㠹㕤㘳㌷㤶搸㠳ㅡ㝢㡢ㅡ㡤㈵戱挴挶晦昳昹捥捣摤散㤴㉢昹攵晦㝡㘵搹㝤㤸攷㕢㥦㜹敦捣散散㍣摦㥤㉢㔳㘵㘵㘵敢昰攰晦㝣㔴㜰㘱昳㠶㘵ㅤ㥤㘶换搸晡戶收㘶㌳摦搹搴搶摡㌱㜶㔲㝢㝢㜶搹慣愶㡥捥〱㌰搰ㅡ㥢愰敦愸㙣散㘸㍡挲慣㙡㕣㘲戶㜷挰愸戲慣慣慡㑡㉦㠷㝥戸晤㌲㥣㡥㑥㉦扤㠲つ慣捡㜴㡤捤㐰㌶㔵㙣㜴㌶ㄱ㌶㠳搸っ㘶㌳㠴捤㝡㙣㠶戲㌱搸慣捦㘶〳㌶挳搸㙣挸㘶㈳㌶ㅢ戳搹㠴捤愶㙣㤸㕦摦㡣捤〸㌴㠳㌷㐷㌳慦㝥昲摣摣㈱㔸㥢㠶捥戶㜶㜳捣挸扤慤㌱㡦慦慤ㅤ㕢㍢㌶㤶㠹㈵挷㐶挷㡣慣㕦摣摣戹戸摤ㅣ摦㙡㉥敥㙣捦㌶㡦ㄹ戹挷攲㕣㜳㔳㝥愶戹㙣㕥摢愱㘶敢㜸㌳ㄷ慤换㘵攳改摡㜸㈲㔱捣㘴搲㠳户㐰攴㌹昵㤳昷㘸㌷㡢ㅤ晦慤㤸㕢㌲收摣晡挹㘳攷㤸㥤晦慤㤸㕢㈱㈶㐲㑥㘹㙢挹㌶戵晥㤷㠲㔶昲㍤㑤㑣㌱昳㑤㝣昳㑤戳扤愹昵攰戱ㄸ㜶〹㘸昴㔲㘳㈷㜵㜴㉣㙥㔹挴敤愸摥㙣㙥摥换㉣捡㥢摥㌲愵愳㜳㡦㙣㝢㑢挷攰ㄶ昲㌳摢捤搶扣搹戱㕥换搴愵㜹戳搹㌶散愸㙡搹㍢摢㍥㈷摢㘲㔶㜰㘱㘸㡢昵ㅥ捥㈸㤸慤㥤㑤㥤换㠶戴捣敦㌰昷捡戶ㅥ㙣搲愴戲㘵晡攲愶㠲慡愸挰戳㙣挰戶㐱㈳㤳㌷ち攳㘹愹㕦㤸㙤敦㤴ㅥ摦挲摡㈰㕢搷收㈲㙢㔱㌲㉥㙥㔲㈳㍤㕥㝣捦ㅡ㥡㕡㘶㥡敤慤㘶㌳㤳昰㥤ㅣ敤㌱ㄲ㐰搶晢搰㐵捡㔹ㅤ扥㑢㙡㤰扤昳㜱㕤㤸㐵ㅢ㠹㘶搳㌹㙤敤㉤搸㈰㘷㥢搹搶昱戵㘳ㅡ㍡ぢ㔳捣㈵攳愳㘳㘳㝡㌵戴晡㈸摡㙤㡤㘶ㄸ㘰ㄴ摡㕡㥡㡥挸㤲昶戸㔸㌴ㄹㅦ愷㙦㐳㤳ㅡ㌴慡攲㌵散敡敥〴摣摤捡ㅢ戳攵㡤戹昲挶㝣㜹㘳愱扣搱㉣㙦㉣㤶㌷ㅥ㕣摥戸戰扣戱愹扣昱㤰昲挶㐳㘱攳㍣慡〶づ㉣户ㅦ㑢㠷搶㤵㔷ㄷㅥ㥥㜲摢搷户㉥扢昳敡㔷㝦慢戸㜷换挱㘱㕢㉣㠴て㜸㍢㘸昵敤搱㘸㍢愰昱つ㌸㔱㍢㑥ㅦ㑤㤳㌱㘸㤴㝡ㄱ〳收愰捦㥣戱慣㍤㍢愶㘳挶戱㐳敦ㅣ㜶捡㐳㍢㑣㔱㍣㡣㐸戶戱㔸〸捦戶ㄳ㐳㐵搱㘸戵㘸晣搹搲攳昴ㄸ㑤敡搰㈸昵戴㥤敤攷摤づ愹㔲㤱戵㔳㉥㍦㜵晡〲攳㤳㌹㔳ㄵ㡦㔷㤲㉤㠱㠵昰㙣㐹㠶㑡愱搱搲㘸晣搹昰㘶㘴㘸㌲づ㡤㔲㡦摡搹㙥摢㜷晤㑢搶㍤㜳挴㙥攷㈷㉥敥挸摣昹攲㌵㡡〷㐶挹戶ぢㄶ挲戳㡤㘷愸㕤搱㘸ㄳ搰昸戲㈵㤳攳昴㠹㌴㤹㠴㐶愹晢敤㙣㥦摤㜲晡扣攷昳昷捦扣扢㘲捥愵㙢㕥㍣改〹挵㥤㔱戲搵㘳㈱㍣摢ㄴ㠶㥡㡡㐶㥢㠶挶㤷㉤㡥㜵㥢㑥㤳摤搰㈸㜵㠷㥤㙤捤㌷ㄳ昳㔷㉦㝤慦晥昶㙦㔷ㅥ㝡㜳挵㈱摦㉢ㅥ敡㈵摢敥㔸〸捦㌶㤳愱㘶愱搱㘶愳昱㘷挳晢㌶㠷㈶㜳搱㈸㜵㥢㥤敤㜷㕢摦ㅤ摤㙤㔲㘲捡㈹扢ㅦ㝤捣昸㙦捥㍥㕦昱㌳㐵戲敤㠹㠵昰㙣㝢㌱㔴〳ㅡ㙤ㅥㅡ㕦戶ㄴ搶㙤㍥㑤昶㐶愳搴つ㜶戶愵て㕦㔳㜱摢慣〹㌳捦㝡晡捣摤晥㝥㘰昴ㄸ㌵〸㙡挹戶㉦ㄶ挲戳敤挷㔰晢愳搱づ㐰攳换㤶㠸㡤搳て愴挹㉦搱㈸戵捡捥昶昰〶攷慣ㄸ㜷搶摡㠹㈷ㅥ㝢攱搲攵昱户ㅦ㔷晣㤴㤴㙣㡤㔸〸捦戶〰㕡㍤㡢㐶换愱昱㘷㡢㡥搳昳㌴㈹愰㔱敡㘲㍢摢戰㘷㝥戵敥搸㠷昳㜳慦㍤㜱改㠹慢ㅥ搹㙦慤攲挷戱㘴㉢㘲㈱㍣摢挱っ戵㄰㡤搶㠴挶㤷㉤㠵㜵㍢㠴㈶㠷愲㔱敡㕣㍢摢㌵户搷ㅤ㤰晣敥扥ㄹ挷ㅤ昰晣晤㉤㙢〷㜶㈸㝥敥㑢戶ㄶ㉣㠴㘷㙢㘵愸㌶㌴摡㈲㌴晥㙣㠹㜱晡㘱㌴㘹㐷愳搴㘹捥晢㜶昵戸户敢㑦㙦慡扦㙤改㜹㤵㥢敤㤴搸㐷昱〴㐳戲㜵㘲㈱㍣摢㘲㠶㕡㠲㐶㍢ㅣ㡤㉦㕢㍣㌳㑥㕦㑡㤳㘵㘸㤴㍡搱捥昶挷〷敥㍢㘱晣捤〳㘶ㅤ㕦昹搴昰昱㍦㑣㝣㔳昱㑣㐶戲ㅤ㠹㠵昰㙣扦㘲愸愳搰㘸㐷愳昱㘵㑢㈰摢㜲㥡ㅣ㠳㐶愹攵㜶戶㘹〷戴敥搴昶昳慢㔳㝥昳换㔱敦㥦㌹㝡晤㔵㡡愷㑣㤲敤㔸㉣㠴㘷㍢づ㕡晤㜸㌴摡〹㘸晣搹敡挶改㈷搲攴㌷㘸㤴㕡㙡㘷㙢㝢昰摤㐷摦㌹㘷扢搹㘷敢昱攵搳收㉣晦㠵攲戹㤹㘴㍢ㄹぢ攱搹㑥㘱愸ㄵ㘸戴㔳搱昸戲挵㜱攴㍡㡤㈶愷愳㔱敡㌰㍢摢㡦㕦㑥㐸㍥戰收捤㔹搷㉦戸㌳扤㘶摤㤸戳ㄵ㑦〲㈵摢㤹㔸〸捦㜶ㄶ㐳㥤㡤㐶㍢〷㡤㉦㕢ㅡ挷㤲㜳㘹㜲ㅥㅡ愵づ戱戳㉤㝤㙥扢挶㙢慢㜶㥦戴扡㘹敡㑦㈷捥晣㜹〷挵戳㑤挹㜶〱ㄶ挲戳㕤挸㔰㉢搱㘸ㄷ愱昱㘵㡢㠳攴挵㌴戹〴㡤㔲㜹㍢摢挷㉢搶㕥㕢㔸㝤昴昴搵晡摢搷敤戸摥昶㉦慢㡤愰㤶㙣㤷㘱㈱㍣摢攵っ㜵〵ㅡ敤㑡㌴扥㙣ㄹ㝣㥡慥愲挹㔵㘸㤴㍡搰捥㜶搳挲㠷挶扦晡㐰㝣晡㕤㉢㉦摥㌳㌲敤戶㉤ㄴ捦㥦㈵摢㌵㔸〸捦㜶㉤㐳㕤㠷㐶扢ㅥ㡤㉦㕢㍣㌵㑥扦㠱㈶慢搱㈸㌵摦捥㌶改愴扦っ㍡攸攲つ㘶㕦戳昱㠷慦慦㡢㙢㥦㈸㥥愸㑢戶㥢戰㄰㥥敤㘶㠶扡〵㡤㜶㉢ㅡ㕦戶㈴㐸摥㐶㤳摦愲㔱㙡㡥㥤慤㈱昷挲㔷㜵晢慤慥扦攷㙦扦㍢㉤昳晥攴㔹㙡㔳愸㈵摢敦戱㄰㥥敤㜶㠶㕡㠳㐶晢〳ㅡ㕦戶ㄴ㡥㤳㜷搰攴㑥㌴㑡㑤户戳摤㝡㐵攵攲ㅦ㥥㜹㜹搲㌹摢ㅣ㤴慥㝦愹昵㔸㌵ㅣ㙡挹㜶㌷ㄶ挲戳摤挳㔰昷愲搱敥㐳攳捦㠶扤晢㝥㥡㍣㠰㐶愹㠹㜶戶ㅤ㥦扥愳戵敤扣㙤㈷㕦㝣昱㉦㘷㍣昶攱ㄷ扦㔶㥢㐱㉤搹ㅥ挴㐲㜸戶㠷ㄸ敡㘱㌴摡㈳㘸㝣搹㤲挸昶㈸㑤ㅥ㐳愳㔴挶捥㔶昳挳挸搸搳ㅢ㥥㔰㝦捤㝤慦㔵㝦晣攸挹愶ㅡ〱戵㘴㝢〲ぢ攱搹晥挴㔰㑦愲搱㥥㐲攳换㤶挶晢昶㌴㑤㥥㐱愳㔴捣捥㜶摡㐵㤹㝤㔶ㅢ挳㘷㥣㜰捦ㅥ慢ㄳ㑦敥㍥㘹昰戳㔰敦㘹㥦っ㑦㘹捦ㅥ㡥慦ㄷ摤摦㕣㘲㘳愳晣搷晢㔷㌶㝣㘳㉢㈶㡡愹㘲㙤㙤㈱ㄱ捤搶㘵㉢慢ㄱ戶慦摦つ㜸愸ㅥ㕣摣愷〹攷搴㠷换㤷㠵捤㈷㘷㍢捣敥敦づ愳㙤摤攴戶挵慤㠵㡥ㄱ挱捡㠶捥㙣愷戹㤹㔷搷ㅤ挴攷搶㠰慦㔲㘶㠷攴摢搲敢戶㜷戶㜹戱㌹㘹㘹㤳愵摥挲愳挶ㄷ愹戶㕣戸㜶㕡扢㜹㔸㤷搶㌷愲㐹昸愶扦㐴㘲晢搶搲㔲㔹攳ㅡ㔹扦戰慤挳㙣㤵攱㡤㙥搹愳㈹㝦愸搹摥㘰昲㍡㠱㔹㤰㔵摤㠸㉡晢摢摣攸戹慤㔸㔱㝣㍦㉢㡣㜲㑢㡢㔳㤷㜶㥡慤〵戳㠰昱㉥㌲摢㍢㤷捤换收㥡捤㡤㑢㑣慣㥣㔰っ㉦ㄱ㑦㙢换㉦敥愸㙦㙢敤㙣㙦㙢㉥搵㑣㉡㉣挹攲ㅢ㘴㘱㜶㕢挱挴ㄷ挰ち㍥捡㔴搹㠰〱㑡㤵敤㄰昴㉤㡣㜱㍢挶捡ㅢ攱㝡㡢户挰㝢扥㘹改㘶㌷㜶㉦慣ㅤ搶愲搹攴㌶㔹扥㑤㉦挱㈴㉥挳㙣ㅦ㙥攸㕡㈷㕥㔴愱昵㜶攱搶㌲挶慥㜷敥晦慦㜱㜹昹㌰㝢敤愷㉥挱户散摤昰㠵戲搹㙣敦昱㤲㤰攲㠸昴攷搰㔴敥㠴扤㌹㤴㕥〵㉣搴㔲戵慣昲昰愶㐲攷㐲㙤愱搹㜴昰㐲㥥㜲攱戲㔱㔵ㄵ搱晡ㅥ晡ぢ㄰改㉦戲㜹〹㑤㈴㔲愶扤㑣㈳㉤愲晦挵敡㔷㡥挲晦晤晦晥㕥づ㉦㕤慥ㄷ攰攲㑥㐷㘵换戴戶昶㡥〱〳㠲搶㜲户㙣挷挲㑥㙥㥥㍤㉢ㄹ㙦㉤㥢㔷搰㔴㙥㠳愶搷换〳㐳㘱㔴挱慢㈰㐳㕡愶㤸挵㉣慥㍤挹摥慤戲㤵㉤搶攵㡣㈹㘶㐷㕥攷㜵㡦ㄹ搸㔷㤶㙡㔸挲捥㍦戸㠵㕢扦戹戴㜳㑡戶㌳㍢戰〵㔷㔰昰㉥改㌰ㅡ㉤㕥搶ㄲ㍤㠷㠸捣昱㡥搸㍤㐴㌰㘴搱ㄵ㘵㤰〸慣㐸搸㜱戰扦㤴つ戰摢㥥㔷〲㘳摦ㄲ㉢愱㜹㌷昴搲㉢㈱扣㈶㌱摤㙣㥤户㙣㤱搹㐱昳㉡慤㐷㤴摥摤㡢挱收收㜳昳㍢㥢㥡㍢挶㘲愴搳摢摢ㄶ㉦晡㙦挶㘱㉣晤㔵㌴捥愳昲ㄷ搸㡡晢扥㑥挰㔵㌶㜰〹摦㥢挶挶戲㉡㐶愳㐴摦㥡つ户㔶〴㕢㠷晦攴愱扦㠱晦㈲㍤改㉡㙢㘰搱㥦慢㐶㤵戰ㅦ摣〲㐲昳摡㑤戹づ㔶㈵ㅤ搰ㅥ搲戲㑦㕢晢愱戹戶戶㐳戹㍤慤㈷扤㡥㠵愶搹挹㙢㑢㠳散㙢㘹㜲捤㑣愹〱〳㑡慥ぢ戹㉥㐲㙤㠵昸摡㍢㘸㠶㑣㙡㙥ㅥ改㐴散搰摥㠵㘸〰慥㜲㘹敦㘱㈱㠱㈳㜹㘷㕢㈷㤲㡥㕣㤲ㅣ戹㈳捤㍡㍡㐷搶攳搳㜲㈴㍦愳㥡㥢㕡捤㤱摢戵戶㡤㙣㌷㍢ㄶ攱㜲戲戹晤搸愵捤ㅤ㑢搵收㐰挳换㍢摢㝣㤵㌸㘴㙤摤搷㤳㔶㝦昲㤴戹挳挰㈳晦慣㐶搸ち摦㔵愶敤㤰慣ㅡ㉦晤㐳㌴㙡㌸捣㜸挸挱㜲改㐳晦〸㝤晤㘳㌶㥦愰挱㠱㐳摥ちㅣ㌷㍥戵扡㙡㝢晣捦㘳㠷晥ㄹ㥢㝦愰㔱愳搱㜰捦搵㍦㐷攳㍣㤴㠱昸摣㈰攴㑤摤〱㘲晦㥢晡㑦㐸㈳㝡て㍡㌵〶ㄶ㝣㘳㜵㠲搴㠹㑥㈷㌶愵㈱㜰㈰㠰㑡㕢攱扢昰戵ㄳ摣〴挰㡦昴ㅦ〰戳㘰〰㍦㌳〷挱攸摣ㅣ㕤〰捡慤慥㡡㐲㈷〰〶㐰愰昳挲扦㡡㐱㈴〰㉡搱㜳ㅥ敡晢㥦㕤〰㙡㈱昶〳搰ㄹ㔳敦㐱愷敡攰ㄷ〴攰ぢ〴て〴昰戹慤昰㕤㡢㑢㈲㔲㌵㐷戱〱㠷晣ㄹ捣㠲〱㙣〸戵扥ㄱ㥢㡤搱戸〰㙣㙡㜵㔵ち㐱〴挰㜰ㅡ㙤㠶㐶㘵㈰ㄲ〰㈳搰㜳ㅥ敡㝤㌷㠰㌴挴㝥〰㕢㌱愶摥㠳㑥㡤㠳㕦㄰㠰搷挲〰扣㙡㉢㝣㤷〷挷㈳㔲㌵㐷戱ㅤ㠷扣㌶ㄴ挰づ㔰敢愳搹㡣㐱攳〲㌰搶敡慡㕤ㄱ㐴〰散㐴愳㈸ㅡ㌵ㄱ㈲〱㔰㡢㥥昳㔰㝦㜶〳㤸〰戱ㅦ㐰㠲㌱昵ㅥ㜴㙡ㄲ晣㠲〰㍣ㄲ〶攰㘱㕢攱扢㘲㌹〵㤱慡㌹㡡㕤㤱㔴㍤ㄸち㘰㈲搴晡㈴㌶㤳搱戸〰㑣戱扡㙡㉡㠲〸㠰愹㌴㥡㠶㐶昱ㅡ愶〰㤸㡥㥥昳㔰㜷扡〱㑣㠳搸て㘰㈶㘳敡㍤攸搴㙥昰ぢ〲㜰㑢ㄸ㠰㥢㙤㠵敦㈲敡㑣㐴慡收㈸收㜱挸㌷㠶〲搸ㅢ㙡㝤ㅦ㌶晢愲㜱〱搸摦敡慡㔹〸㈲〰づ愰搱㠱㘸搴ㅣ㠸〴挰㉦搱㜳ㅥ㙡㤵ㅢ挰㙣㠸晤〰戲㡣愹昷愰㔳㜳攱ㄷ〴攰挲㌰〰ㄷ搸ち摦㜵摤扤㄰愹㥡愳㌸㠴㐳㍥㉦ㄴ㐰㌳搴㝡ぢ㥢㔶㌴㉥〰㡢慣慥㙡㐰㄰〱㜰ㄸ㡤摡搱愸昹㄰〹㠰づ昴㥣㠷㍡搵つ㘰ㅥ挴㝥〰㠷㌳愶摥㠳㑥敤つ扦㈰〰挷㠶〱昸戵慤昰㕤㙡摥て㤱慡㌹㡡㘳㌸攴攵愱〰㡥㠵㕡㍦㡥捤昱㘸㕣〰㑥戴扡㙡㝦〴ㄱ〰扦愱搱㐹㘸搴㠱㄰〹㠰㤳搱㜳ㅥ㙡㠹ㅢ挰〱㄰晢〱㥣挶㤸㝡て㍡昵㑢昸〵〱㘸づ〳㜰愸慤昰㕤晤㕥㠰㐸搵ㅣ挵昹ㅣ㜲㔳㈸㠰ぢ愱搶㔷戲戹〸㡤ぢ挰㈵㔶㔷㘵ㄱ㐴〰㕣㑡愳换搰愸㍣㐴〲攰㜲昴㥣㠷㕡攰〶㤰㠳搸て攰㉡搸㐷昴ㅥ㜴慡〰扦㈰〰㝢㠷〱㤸㙦㉢㝣ㄷ攴㜹愵扤㥡愳戸㠹㐳㙥〸〵㜰ぢ搴晡慤㙣㙥㐳攳〲昰㍢慢慢ㄶ㈲㠸〰昸㍤㡤㙥㐷愳づ㠱㐸〰慣㐱捦㜹愸摤摤〰㥡㈰昶〳戸㡢㌱昵ㅥ㜴敡㔰昸〵〱㤸ㄸ〶㘰㠲慤昰捤ㄱ戴㈲㔲㌵㐷昱㄰㠷㍣㍥ㄴ挰㈳㔰敢㡦戲㜹っ㡤ぢ挰ㄳ㔶㔷戵㈱㠸〰昸ㄳ㡤㥥㐴愳づ㠳㐸〰㍣㠵㥥昳㔰㜱㌷㠰㐵㄰晢〱㍣换㤸㝡て㍡搵づ扦㈰〰㍢㠴〱搸摥㔶㉣昵㑥㕢㉣㐶愴㙡㡥攲ㄵづ㜹摢㔰〰慦㐱慤晦㤵捤敢㘸㕣〰摥戴扡㙡〹㠲〸㠰户㘸昴㌶ㅡ戵ㄴ㈲〱昰づ㝡捥㐳㙤改〶㜰㌸挴㝥〰ㅦ㌰愶摥㠳㑥㉤㠳㕦㄰㠰つ挳〰っ戳ㄵ扥㤹㤴㕦㈱㔲㌵㐷昱てづ㜹晤㔰〰㕦㐰慤㝦挹收㉢㌴㉥〰晦戲扡敡㈸〴ㄱ〰㕦搳攸ㅢ㌴㙡㌹㐴〲攰㕢昴㥣㠷慡㜲〳㌸ㅡ㘲㍦㠰ㅦㄸ㔳敦㐱愷㡥㠱㕦㄰㠰㥦㝦ち㌹ㄵ晥挹㔶昸㈶㜷㡥㐳愴㙡㡥愲愲ㅣ㐳晥〱㘶挱愷挲ㅡ搴晡㐰㌶㔵㘸㕣〰㈲㔶㔷ㅤ㡦㈰愳ㄸ㘸㄰㡤〶愳㔱㈷愲㉢〰㠶愰攷㍣搴㔷挸搱昵㘵攸〴㠸晤〰搶㠷㝤㐴敦㐱愷㌸㠹ㄴ〴攰愳㌰〰㝦戳ㄵ扥昹愶㔳㄰㐹〰㙣挶㈱㝦㄰ち㘰㜳愸昵㉤搸㙣挹搱㜵㝦ㅢㅣ㘹㜵搵ち〴ㅡ挵搵愹愶搱㈸㌴敡㌴㜴〵挰搶攸㌹て昵扡ㅢ挰愹㄰晢〱㙣ぢ晢㠸摥㠳㑥㥤づ扦㈰〰㉦㠴〱㜸摥㔶昸愶挰捥㐲㈴〱㄰攵㤰㥦つ〵㄰㠳㕡慦㘳ㄳ攷攸扡〱㈴慤慥㍡ㅢ㠱㐶㜱㜵㔲㌴㑡愳㔱攷愲㉢〰㌲攸㌹て昵㤸ㅢ挰㌹㄰晢〱㡣㠷㝤㐴敦㐱愷捥㠳㕦㄰㠰㝢挳〰摣㘳㉢㝣戳㜲ㄷ㈲㤲〰㤸挶㈱摦ㄵち㘰㌷愸昵ㄹ㙣㜶攷攸扡〱捣戲扡㙡㈵〲㡤攲敡捣愶搱ㅣ㌴敡㘲㜴〵挰㕣昴㥣㠷扡捤つ攰㈲㠸晤〰ㅡ㘰ㅦ搱㝢搰愹㑢攰ㄷ〴攰摡㌰〰搷搸ち摦㐴攱攵㠸㈴〰づ攴㤰慦ち〵㜰㄰搴㝡㈳㥢〵ㅣ㕤㌷㠰㥣搵㔵㔷㈰搰㈸扣昴㍣㡤ち㘸搴㉡㜴〵㠰㠹㥥昳㔰ㄷ戹〱㕣〹戱ㅦ㐰ㄳ散㈳㝡て㍡㜵ㄵ晣㠲〰㥣ㄹ〶攰っ㕢攱㥢扢扣ㄶ㤱〴㐰㍢㠷㝣㕡㈸㠰㑥愸昵挵㙣㤶㜰㜴摤〰㤶㕡㕤挵㠹捤㔱㕣㥤㘵㌴㍡〲㡤扡〱㕤〱㜰㈴㝡捥㐳ㅤ敦〶㜰㍤挴㝥〰换㘱ㅦ搱㝢搰愹搵昰ぢ〲㜰㐴ㄸ㠰㘵戶挲㌷㥤㝡㌳㈲〹㠰㤳㌸攴挳㐳〱㥣〲戵扥㠲捤愹ㅣ㕤㌷㠰搳慤慥扡〵㠱㐶㜱㜵捥愰搱㤹㘸搴㙤攸ち㠰戳搰㜳ㅥ慡搵つ攰㔶㠸晤〰捥㠳㝤㐴敦㐱愷㝥ぢ扦㈰〰㠵㌰〰㜹㕢攱㥢攱扤ㅤ㤱〴挰㘵ㅣ㜲㌶ㄴ挰ㄵ㔰敢㔷戲㔹挵搱㜵〳戸摡敡慡㌵〸㌴㡡慢㜳つ㡤慥㐵愳敥㐰㔷〰㕣㠷㥥昳㔰晢扡〱晣〱㘲㍦㠰ㅢ㘱ㅦ搱㝢搰愹㍢攱ㄷ〴㘰㑥ㄸ㠰搹戶挲㌷改㝣て㈲〹㠰摢㌹攴㤹愱〰晥〰戵㝥〷㥢㍢㌹扡㙥〰㜷㕢㕤㜵㉦〲㡤攲敡摣㐳愳㝢搱愸晢搱ㄵ〰昷愱攷㍣搴㘴㌷㠰晢㈰昶〳㜸㄰昶ㄱ扤〷㥤㝡〰㝥㐱〰搲㘱〰㔲戶挲㌷て晥㄰㈲〹㠰㈷㌹攴㐴㈸㠰愷愱搶㥦㘱昳㘷㌴㉥〰捦㔹㕤昵㌰〲㡤攲敡㍣㑦愳ㄷ搰愸㐷搱ㄵ〰㉦愲攷㍣搴ㄸ㌷㠰㐷㈰昶〳㔸ぢ晢㠸摥㠳㑥㍤〶扦㈰〰愳挲〰㔴摢ち摦搴晣㥦㄰㐹〰扣捤㈱㙦ㄵち攰㕤愸昵昷搸扣捦搱㜵㙦〱ㅦ㕡㕤昵㈴〲㡤攲敡晣㡤㐶ㅦ愱㔱㑦愳㉢〰㍥㐶捦㜹愸㡤摤〰㥥㠲搸て攰㌳搸㐷昴ㅥ㜴敡ㄹ昸〵〱ㄸㅣ〶㘰㤰慤昰㔶ぢ㔴㍥㠷㐸晤㤸攵ㅤ挴〱ㄷ昷㙥㌲て攷戴搴㝡㐵搴ㄱ搷㉦敥攸㙣㤳㌹戴㈱挵㈹㙤㜳摡㍡愷㌴㜵㉣㙡捥㉥ㅢ㔶戴ㄷ昶㔹㘸戶㘲㠶扢ㅤㄳ摤ㅥ㔹摢愲㐵㘶㐱㉦㌶戴㉤㙥捦㥢㌳愶晣㉦捣㠰㘳晤昰搶挹攴㜷戹挲攳㍦㥢搴㉤㠳㈷戶ㄲ㍣捡㉡㕦㐰㐰敦摣㥣㔴㌳扢收搱㘵搱㠰攱搰㙥愲昳㥡㍡㥢捤㐱㐵㤹挳㤶攵慡㈲㈸愲㙣愰㌰戰㌸㙦㈱收慣愶っ㈹㑥㙦㙦㉡㜰㡥㠸㙦挶㠶㤶改㉣昳㘰㤴〸散搱搶搱挴㔲收㈱挵㜹敤搹搶㡥㐵㥣敤捣㉦摢愰愴㈷搳愲㤵挵挹㑤慤ㅤ㐸㈳敦㈲㤷㠷ㄶㅢㄶ戶ㅤ㡥摦㌰㉣㙥㘹㥤㥥㕤搴昱㍦昱慥㈸扥㉤昲㤰户㐶㤵慢昲㜲㔵㔵㕥昵㥦扥㍦摡㌷搸挷㠶㔹搵攱㈳戱㥤㜶戶㌷攵ㄶㄳ㤸攴㠸愱慤㘰㈳敦㘱㔹攵㡢㔸昲捥㙢扡摥㐲㑦㔱〲挷㕡㔲㥢ㅦ㌸㍦摥昵挳㤰㉤㘰慥㝦㡢攱っ晥づ捤敥搳攷捦攸㉥搷昹㍦晤捡愲昲㈵㐴敥㜳㜵挴㐶㌰㕥捦摡㠴㔸㌱挱㉤ち㝢㈶戶〴昶扣㥢㘵愴㈸㌶摣㐲搷敢㕥㥣㠶〹昶挱挵㔹搹㥣搹㡣扡㠰㤶㙣攷㝡㔶㠷〵ㅡ愸挲敦戰㜵昵㙤㉤㉤㔹㙥㜲晣㉤㐱㐳㍥摢㙣㔶ㄵ㈷㉤敥㙣㥢摤搴慡ㄷ搱挸㜶㘹㡢戲㑢㈱捡㉥戵㘶昰㡢㝢戱㕥㐸㤶ㄹ慢敤攰㙣㝢㔳攷挲㤶愶㝣ㄵ㍢㥣㉦晤㥦搸㔶㜱晣愸〰㑣攷攱ㅣ㑢扣㈵〱搶挴㍣摥敥戱愸愲㈱㍡扥晤搸愲换㤵㠶㝦敡㍦㉣㈷挱㤱㐷㍥㔰昴敦ㄱ慤ㄲ㉦㌹ㄴ挹㔸扥㤰愹㔸㉣㝥戱ㅣ㥢愸ㅣ㥣搴㕦㘸㠰㤷晥〳㑣戹挰㔷挵㕡㌴㍤搶ㅡっ㠴㐱㘴㔶㕢戶㌰㉤㥢挷敦㠲〶摡扦ち慡挲㕢换㐳㑤扢挱敡㡦㝡ㄴㄴ㘱㝡㝢㐹㔳挱㙣慦愲愰〱扦㝡慡㘰摤㠸㘶扤㠷㤸〷ㅦ㔰㔶㔹㌹愸㉡㈸搷っ㈷搶㌶昶㥣扡晢㔷㔵㌳㝣昱㍦摤㌳㍤㠱㘳㡦㐴攴㈳敡㐷慣㡥晥ㄳ搷改ㄵ〸戹㍥ㅥ㠳㥦㘹戰づ㑤攵慢㔰㝡摦㥢搲㐲っ㤴㙢攸㌰慡㤰摦搳戰㐴愴ち攵ㄴ㔲㕢㔲㈹㉢㌲挸㔵ㄳ愲㔹攵㈰㔵捥㡦㜴戴〶㙣攵㘶㈱㘲ㅤ㕦㔹㝢㠲㑦㠶戲昲昲ち扣搵㥡户㥥捥㤷ㄶ挱㕡ㅡ㑣㈹ㄶ㔱㕢㘲〸ㅡ敢〸㐷㜰㘷㐱晣挶愰ㅦ慤扣っ㉢捣㙤慦挳㝦昲㠸㐴昴㜲昸㤴㐵搴ㅢ㘸ㅤ㄰㔵㤴㔸愴昰ㄶ攰㍡ㄸㅡ昵㈱㠴㍣ㅤ㜰㝤㜸愹㡦搰攵〷ㄸ慥敥㠱㤵㍣㍣〷㐷昵㌱愴㍣㐰敡ㅡ㠳㝣㠲㈵ㅥ㜷扡戶挳㉡㐸㝢摦づ㍦愵〷㕥㍡㝦昱挶〵㜹㝤㠶〵㘷挸ㄴ搸㐳㡥挰㐶ㅦ㐴挳㝦〴ㅢっ愶挱㄰ㅡ㝣づ〳扥挱摡㝡攸㠵㠲攳㡦㘷〲挰ㄹ昰〱戸㝦扡㤲戸挰慤捦㈴ㅢ㌰挹㡦㌰昰㠲晢ㄹ戲㕥挰昱㍤ㄲ㜰ㅢ㌲〸搷戸〴摣挶㤰昶づ慥ㅣ㙥㐴愳㙦㈲㐱慣㡥㘲㘹㐲〰戸㑤㘱愳て愷㈱换ㄶ〲っ㌶愳挱〸ㅡ戰㤲㐱挰㙤㡥㕥㌸㌸搴㠰〷㠰摢ㄲ㍥〰挷敡〶㈷㠹ぢ摣㔶㑣㌲㤲㐹㔸㠹攰〵挷昲㠳㕥挰戱㌸㐱挰㡤㘲㄰㔶㈹㤴㠰摢〶搲摥挱戱㥡〱㑦晣挲㡢㐱戰㈰㉦㤶㌴㌸㐳愶挰摥攲㝥〱ㅢ㝤㕢ㅡ戲摣㈱挰㘰㍢ㅡ㙣㑦〳㔶㐰〸戸ㅤ搰ぢ〷㠷㥦挶〴㠰ㅢ〳ㅦ㠰摢捡㤵挴〵㙥㐷㈶ㄹ换㈴慣㘰昰㠲㘳搹㐲㉦攰㔸搴㈰攰愲っ挲敡㠶ㄲ㜰㌱㐸㝢〷挷㉡〸㍣㜱㔹㤴㐱ㅣ㜰㉣㠵〸攰ㄲ㠷㡤㥥愰㈱换㈴〲っ㤲㌴㐸搱㠰㤵ㄳ〲㉥㡤㕥㈸㌸晥㍡㉢〰摣㌸昸〰ㅣ慢㈹㥣㈴㉥㜰㍢㌳挹㉥㑣挲捡〷㉦戸㠹㤰昵〲㙥ㄲ㑣〴摣慥っ㌲ㄹ扤ㄲ㜰ㄳ㈱敤ㅤㅣ慢㈷昰㐴㘹〵㠳㌸攰㔸㐲攱っ㤹㐲㝢㡢㥢っㅢ扤㥥㠶㉣慦〸㌰㤸㐲㠳愹㌴㘰挵㠵㠰㥢㠶㕥㈸㌸晥搰㉣〰摣㙥昰〱㌸㔶㘱㌸㐹㕣攰㘶㌰挹敥㑣挲㡡〹㉦㌸㤶㐹昴〲㡥㐵ㄴ〲㙥ㄶ㠳戰㥡愲〴摣ㅣ㐸㝢〷挷慡ぢ㍣昱慢㌵〶㜱挰戱昴挲ㄹ㌲㠵㌶戸㍤㘰愳敦㐹㐳㤶㘵〴ㄸ散㐵㠳〶ㅡ戰㔲㐳挰捤㐳㉦ㅣ㕣昰㌱㙥㙦昸〰㕣搶㤵挴〵㙥ㅦ㈶搹㤷㐹㔸㘹攱〵挷昲ち〱愷敤〷㤳扥㝥つ㔱㉣挸㄰㤸晢㌳㌰㉢㌳㑡㘰ㅥ〸㘹敦㌰㔹挱㠱㈷㝥㈶挷㈰づ㑣㤶㜱〴戰㍡〸㌶㝡㈳つ㔹攲ㄱ㘰戰㠰〶㔹ㅡ戰敡㐳㘰收搰ぢ㠵挹㥦〴〶㙣㠵〵昸〰㈶㉢㐱㥣㈴㉥㤸㈶㤳ㄴ㤹攴ㄸㄸ㜸㘱ㅥぢ㔹㉦㕢㈱ぢ㌹〴摣㐲〶㘱㐵㐷〹戸㐳㈰敤ㅤㅣ㉢㍦昰挴㙦昰ㄸ挴〱挷昲て㘷挸ㄴ摡㕢㘱㌳㙣昴ㄶㅡ戲㌴㈴挰愰㤵〶㙤㌴㘰戵㠸㠰㕢㠴㕥㈸㌸晥扡㌱〰㕣㍢㝣〰㡥ㄵ㈴㑥ㄲㄷ戸づ㈶攱㥤〷ㄴ慢㍤扣攰㔸攲搱ぢ㌸ㄶ㠰〸戸㈵っ挲㑡㤰ㄲ㜰㑢㈱敤ㅤㅣ㉢㐶昰挴晣〰㠳㌸攰㔸㌶攲っ㤹㐲ㅢ摣ㄱ戰搱㡦愴㈱㑢㑡〲っ㝥㐵㠳愳㘸㜰㌹っ〴摣搱攸㠵㠳挳て㤰〲挰ㅤ〳ㅦ㠰㘳攵㠹㤳挴〵敥搷㑣㜲㉣㤳戰㑡挴ぢ㡥愵㈱ㄶ㌸敥扥昲㠸愱㜵㕤㌱㔰㉣ㅣㄱ㜰挷㌳〸㉢㐸㑡挰㥤〸㘹敦攰㔸㘹㠲㈷㝥㍤挸㈰㔸㤰ㄷ换㑤㥣㈱㔳㘰㠳㍢〹㌶晡挹㌴㘴㈹㑡㠰挱㈹㌴㔸㐱〳㔶愷〸戸㔳搱ぢ〵挷摦㥣〶㠰㍢ㅤ㍥〰挷㡡ㄵ㈷㠹ぢ摣ㄹ㑣㜲㈶㤳戰扡挴ぢ㡥㈵㈵扤㠰㘳挱㠹㠰㍢㥢㐱㔸㜹㔲〲敥㕣㐸㝢〷挷ちㄵ㍣昱搳㐴〶㜱挰戱㑣挵ㄹ㌲㠵㌶戸昳㘱愳㕦㐰㐳㤶戰〴ㄸ㕣㐸㠳㤵㌴㘰㔵㡢㠰扢〸扤㜰㜰昸昹㙣〰戸㑢攰〳㜰慣㜴㜱㤲戸挰㕤捡㈴㤷㌱〹慢㔲扣攰㔸㡡搲换慥捡㐲ㄵ〱㜷〵㠳戰㘲愵〴摣㉡㐸㝢〷挷捡ㄶ㍣昱扢㐷〶㜱挰扤㠵㈵㘷挸ㄴ摡攰慥㠶㡤㝥つつ摦づ㌶戸㤶〶搷搱攰ㅤㄸ〸戸敢搱ぢ〵挷㕦〲〷㠰㕢つㅦ㠰㘳㠵㡣㌳ちㄷ戸ㅢ㤹攴㈶㈶㘱㌵㡢ㄷㅣ㑢㔸㝡〱挷〲ㄷ〱㜷ぢ㠳戰搲愵〴摣㙤㤰昶づ㡥ㄵ㌱㜸攲㐷㤵っ攲㠰㘳㔹㡣㌳㘴ち㙤㜰扦㠳㡤晥㝢ㅡ戲㘴㈶挰攰㜶ㅡ慣愱〱慢㘸〴摣ㅦ搰ぢ〵挷ㅦ㌵〷㠰扢ㄳ㍥〰挷捡ㅡ㈷㠹ぢ摣㕤㑣㜲㌷㤳㔴攰慢扤ㄷㅣ㑢㕦㝡〱挷挲ㄸ〱㜷㉦㠳戰㐲愶〴摣晤㤰昶づ㡥㤵㌴㐴愳㍦挰㈰づ㌸㤶搳㌸㐳愶搰〶昷㐷搸攸て搲㤰愵㌶〱〶て搱攰㘱ㅡ戰晡㐶挰㍤㠲㕥㌸㌸晣愶㌲〰摣㘳昰〱㌸㔶攴㌸㐹㕣攰ㅥ㘷㤲㈷㤸㠴搵㌳㕥㜰㉣㤹改〵ㅣぢ㙡〴摣㤳っ挲捡㥡ㄲ㜰㑦㐳摡㍢㌸㔶攰〸戸㘷ㄸ挴〱㔷つ愹㌳㘴ㄷ戸㍦挳㐶㝦㤶㠶㉣搱〹㌰㜸㡥〶捦搳㠰㔵㍢〲敥〵昴㐲挱昱愷收〱攰㕥㠲て挰戱㤲挷㐹攲〲昷㌲㤳晣㠵㐹㔸㜵攳〵挷㔲ㅢぢ㕣攸愷㉡ぢ㜱〴摣㉢っ挲㡡㥣ㄲ㜰慦㐱摡㍢戸㈴摣〴摣㕦ㄹ挴〱挷昲ㅤ㘷挸㉥㜰慦挳㐶㝦㠳㠶改㘰㠳㌷㘹昰ㄶつ㔸敤㈳攰摥㐶㉦ㄴㅣ㝦㌵ㅦ〰敥㕤昸〰ㅣ㉢㠰㥣㔱戸挰扤挷㈴敦㌳〹慢㜵扣攰㔸愲搳换ㄶ挷〲ㅥ〱昷㈱㠳戰㤲愷〴摣㐷㤰昶づ㡥ㄵ㍦〲敥㘳〶㜱挰戱散挷ㄹ戲ぢ摣㈷戰搱晦㑥㐳㤶〴〵ㄸ㝣㑡㠳捦㘸挰㉡㈱〱昷て昴㐲挱昱〶〰〱攰扥㠰て挰戱㜲挸㐹攲〲昷㈵㤳㝣挵㈴慣昲昱㠲㘳㘹㑦㉦㕢ㅣぢ㝦〴摣扦ㄸ㘴〱㝡㈵攰扥㠱戴㜷㜰慣ㄴㄲ㜰摦㌲㠸〳㡥攵㐲捥㤰㕤攰扥㠳㡤晥㙦ㅡㄶ㠲つ扥愷挱て㌴㌰㘱㈰攰㝥㐴㉦ㄴㅣ敦㘵㄰〰敥㘷昸〰ㅣ㉢㡥㥣㔱戸挰慤㘳㤲㌲㑣㘳㈸㔶〷㜹挱戱㈴愸㤷㉤㡥〵㐳〲づ㔷扡换搴ㄲ昴㑡挰攱㈷挶㝤〰户ㄴ㙥〲慥㤲㐱ㅣ㜰㉣㌳㜲㠶散〲愷挱㐶ㅦ㐸㐳㤶㈰〵ㄸ㔴搱㠰㌷㔳㔳慣㑡ㄲ㜰ㄱ昴㐲挱昱戶っ〱攰〶挳〷攰㔸愹攴㈴㜱㠱ㅢ挲㈴敢㌱〹慢㡡扣攰㔸㑡搴ぢ㌸ㄶㅡ〹㌸㠳㐱㔸㜱㔴〲㙥〳㐸㝢摦攲㔸㤹㈴攰㠶㌱㠸〳㡥攵㐹捥㤰㕤攰㌶㠴㡤扥ㄱつ㔹扡ㄴ㘰戰㌱つ㌶愱〱慢㤹〴摣愶攸㠵㠲攳ㅤ㈶〲挰㙤〶ㅦ㠰㘳㠵㤳㤳挴〵㙥〴㤳㙣捥㈴慣㐶昲㠲扢〲戲㕥㜶搵㉢㘱㈲攰戶㘴㄰㔶㉡㤵㠰ㅢ〹㘹敦攰㔸搱㈴攰慡ㄹ挴〱㜷つ愴捥㤰㕤攰㐶挱㐶摦㥡㠶㉣㜹ち㌰搸㠶〶㌵㌴㘰ㄵ㤴㠰晢〵㝡愱攰㜸戳㡣〰㜰摢挱〷攰㔸ㄹ攵㈴㜱㠱摢㥥㐹㜶㘰ㄲ㔶㌱㜹挱晤〱戲㕥挰戱戰㐹挰㡤㘱㤰㍢搱㉢〱㌷ㄶ搲摥挱戱ㄲ㑡挰敤挴㈰づ㌸㤶㐳㌹㐳㜶㠱㡢挲㐶慦愵㈱㑢愵〲っ㘲㌴愸愳〱慢愷〴㕣ㅣ扤㜰㜰挱㈷挰㐹昸〰摣㠳慥㈴㉥㜰㈹㈶㐹㌳〹慢㥦扣攰㔸昲搴ぢ㌸ㄶ㐴〹戸㜱っ挲捡愸ㄲ㜰扢㐰摡㍢㌸㔶㔰〹戸昱っ攲㠰㘳ㄹ㔵〰㤷㕤㘱愳㑦愰㈱㑢慣〲っ㈶搲㘰ㄲつ㔸㜵㈵攰㈶愳ㄷち㡥户㌰〹搸攲愶挰〷攰㔸㠹攵㈴㜱㠱㥢捡㈴搳㤸攴㙤ㄸ㜸挱戱㔴慡ㄷ㜰㉣愴ㄲ㜰扢㌱〸㉢慡㑡挰敤づ㘹敦攰㔸㜹㈵攰㘶㌲㠸〳㡥攵㔷捥㤰㈹戴扦㌹捣㠲㡤㍥㥢㠶㉣捤ち㌰㤸㐳㠳戹㌴㘰戵㤶㠰摢〳扤㔰㜰扣ㅢ㑢〰戸扤攰〳㜰慣攰㜲㤲戸挰㌵㌰挹㍣㈶㘱扤㠷っ㝥㍥㝢昶攰㉢㌹㘷敦㥤㡡昶㤵〹㐸㠶㈲ぢ〶ㅡ㍡㤷㌵愳㐸㠳㡢㥣㥡戶㤶㌸挹ㅥㄱㄹ㈶捣摢摡㌱搱㔷攱扤戱㐴㤷敦戳㐸㍣㘸㐳捦㑤㍢挴㡤ㅡ搶㈳㔴慥晥挱㝦㘳㡡㉥㝦づ扣晢ㄷ晣昴攱㐳摢〷㐳摣㜰㜶㔳扥扤慤愳慤搸㌹戲〱〵㐸㈳㜹ㄳ㤴㘲㔹㔹㜴㔲攵昵㠸ㄸ㤸㤳㉢㔶搱捡ㅢ㔲㉥攱㑤〱㈲㠷戶戶ㅤ摥㉡愳愹散攰扤㘰㠴搷挰㠱㑣ㄳ㘱ㅥ㍥戶〶㍣㠳戵ぢ㜴搶昷㐳㍢㘴㠰挱挹㝦ㅡ㙢晢愳㕦㔳㍦戹㝥慦挶扡㥣㔹㐸㘴㜲搹㜴㌶㔳㠸搷搶㘵㜳搹㔸㍡㥥㌴戳戸㉦㘹扥㤸㉦㤸㠶搴ち㌰挶〱昰㌱㔸ㅤ㈰改づ㘴㡦㘵〲搲愳慥戲ㅣ愷㐶㝤㥤戸㠷㝤㤹捡愹扣㉡㈸戳㘲攰㐰㔵攳戹㔷㠹㙦挲㥦㘵㌷㜲戳〷㑤攳㝣㝦攵㉡挰敡㥢ㄳ〷搸晤㕥搰㤹㈷㜸㝡㈳㠶愰㉦㐰ㄳ㌱〶㐰㐰㤹㤶㐵㜷扤晡挹㡤慥扡㈵㉤〷搹晡㤰㤵摥㈸㔴换㐳㍣ㄸ㘲愹㜳挰ㅤ㐸㍢㡣ち㍢㡡㕥捤昰㈶昴晡㈸㉣㈹つ㜲㠱㜴㌰㐴㕣㤰㔷ㄵ愴摣慡搵㠵㔸ㄱ㙥㑢㔰攰愷戵㌰攱戶愰捥㠷㠴摢㐳改晢愹挳㠹ㄶ晡愱㘸昱㝥㐶散搰㕡㌳晡搶晢㤹㌲㡢戱㜸㈶ㄵ㑦攷㘲戹㜸扣ㄸ㑦愷㌳昹扡㜴摥㑣㈶愲戱㘲㕤㍡㘹っ㜲㠶搳〲ㅦ㘳戰搳㤳昷㜳㠸搳愳㑥ㄹ攸昱㍤㔵㘷㘲㈰攴㡤攵㌲晤㌰愸昴㜶㌴ㄱ㘳㝤〸㐴㐶㙥㍡㐱改挴㘲㙣攰挸户愳挳攱㤴㙦㡦㈵戵㈱攴㐲㘲ㄹ㐴㕤㈴㌶㠶㔴㐸㥣㠸ㄴ㝥ㄲ挷㐳敡㈷戱〹㥣㄰〴ㄷ扣搱㠲挴愶㜶㘸敤㘸昴㉤ㄲ㠵㕣㍥ㅤ挳ㄶ㥤㑦搶搵挶㌳挹㘲慥㤸㌷㡢愹㙣ちㅢ㜷㉥㔹㑣愷㡤攱捥㜰㤶挳挷搸捣改〹㠹ㄱ㑥㡦㍡戵㈵㝡㐲攲㘸㌷㠹攳愰搲㡦㐷ㄳ㌱戶㠲〱㥥㘵扡㠷挴㐸㐷扥ㄳ㤵㈷搳㈱㑡ㄲ愳㈰ㄷㄲ㉢ㄸ㥥ㄲ扥戶㠱㔴㐸㜴〶㤲㘸て㈴挱㔹㝡〴㐱㡤㍤㕡㤰昸㠵ㅤ㕡㍢ㄳ㝤㡢㐴㙤㌲㥤㡣ㄵㄳ戵挹㘸ㅤ㌶㡣㙣㉡㠷摤㍢㥡㑦㘷ㄲ㠹㜴㙤扡㔰挸ㅡ㌲㠱捦ㄸ㘷挱挷搸捥ㄹ㥣㤰搸摥改㔱愷挶愰㈷㈴㥡摤㈴捥㠳㑡㍦ㅦ㑤挴搸ㄱ〶㜸晡㐸㡣㜵攴㐹㉡㉦愶㐳ち㑢㉡ち戹㤰戸㤴攱㈹攱㉢〶愹㤰挸〵㤲㔸㄰㐸㠲搳敥〸㠲㡡㝣戴㈰ㄱ户㐳㙢慢搰户㐸攴愳昱㘸㌶㥥㡣ㄶ㌳搹㘸扣㉥㥦挹挶㤲改㔴搴㑣愴捤㙣〲㡢㜵㠶捣挸㌳挶㔵昰㌱㤲捥攰㠴㐴捡改㔱愷挶愱㈷㈴昶㜷㤳戸づ㉡晤㝡㌴ㄱ㘳㘷ㄸ攰改㈳戱㡢㈳ㅦ㑦攵捤㜴搸ㄵ㑢㙡㔷挸㠵挴慤っ㑦〹㕦ㄳ㈱ㄵㄲ㝢〴㤲㤸ㄳ㐸㘲ㄲ㥣㄰〴搷㔲搱㠲挴㘴㍢戴㜶㍢晡㌶㠹㔸㈲㔱㐸ㄷ㡢㐹㌳㔷㡣攷㘳ㄹ摣㠴㍡㔵㙢愶捣㜸㌱ㅤ捤愷㡡㘹愳摥ㄹ捥ㅡ昸ㄸ㔳㥣㥥㤰㤰搹㜵挶愷㑥敤〶㥤㤰搸捤㑤攲㉥愸昴扢搱㐴㡣ㄹ㌰挰搳㐷㘲㜷㐷㍥㠵捡〷攸㌰ㄵ㑢㙡ㄶ攴㐲攲㐱㠸扡㐸捣㠱㔴㐸散ㅡ㐸㘲㤷㐰ㄲ㥣ㄸ㐷㄰晣㕥ㄷ㉤㐸散㘱㠷搶ㅥ㐳摦㈲㤱㑣ㄵ攲㠵㝣っ昷㜲㡢㘲㥢㐸ㄴ㜲改㘴㉡㕢㤷换ㄴ㡢㘶㍣ㄶ㑢攴㡤㍤㥤攱㍣づㅦ㘳㉦愷㈷㈴㘴扡㥣昱愹㔳㝢㐳㈷㈴㤲㙥ㄲ㑦㐱愵㍦㡤㈶㘲散〳〳㍣㝤㈴昶㜵攴㌳愹㝣㥥づ戳戰愴昶㠷㕣㐸扣挸昰㤴昰㜵㈰愴㐲㘲㡣㡢㠴昶㌲㑣㐲㑦㉥搴づ㠱㜸㌸搵つ㌷摣㘹ち㉤昰ㅣ㘴攷搳㕥㐱摦挲ㄳ慢捤ㄴ戳愹㐲愱ㄸ㉦㘶攲㘶㌶㥤㌳㙢㙢㘳ㄹ㌳㕡㠸㐵昳戹㜴㉡㘱㌴㍡㘳㝣ㄵ㍥挶〲愷昷ㅡ㝢㔹愷㐷㥤㉡愰㈷㜸戶㜱攳㜹〳㉡晤㑤㌴ㄱ㠳昳搹㜸㤶㘹㙦愱敢晤㈰㝥ㅢ戲㠰て攲㜷㈰㉥晤㈰㉥摡㔱昴扤戸㘶敦㐱㉦户攲㔵ぢ㈱ㄷ㤸ㅦ㐰搴〵昳㄰㐸〵收㘶㉥㤸摤ㅦ挴㥢〶㜲㍢ㄴ㑥〸㠲ㅢ〲愱〵户㘶㍢戴昶〹晡ㄶ㌷㌳㤵㐸愶㌳改㙣㌶㤳慢㡢㥢㘶㌶ㄳ挵㐷㑦㙤摥捣愴㜲搹㕣㍣ㅢ㌳㕡㥣攱晣ㅤ㍥㐶慢搳㤳捤㑡收扦ㄹ㥦㍡搵づ㥤㜰摢挰捤敤㜳愸昴㉦搰㐴っ㑥㘷攳改摢慣㍡ㅤ昹㝥㔴㝥㑤〷摥㥥㐱㉤㠱㕣㐸㝣换昰㤴昰戵ㄴ㔲㈱㔱ㄵ㐸㐲ぢ㈴戱っ㑥〸㠲ぢ㙦㘸㐱攲〸㍢戴昶㈳晡ㄶ〹㙣㍣㘹摣摦㍥㥥捤挴昳昱摡㈴晥㑦㠱㐹㍥ㄳ捤挷ㄲ昱㠲㔹㌴㡥㜴㠶昳ㄳ㝣㡣㕦㌹㍤㈱㈱ㄳ摡㡣㑦㥤㍡〶㍡㈱㔱收㈶愱㉡愱㉦㐷ㄳ㌱㝥つ〳㍣㝤㈴㡥㜵攴ぢ愸ㅣ㐸㠷㉣㤶搴昱㤰ぢ〹晥ㄹ㠱㉥ㄲ㈷㐲㉡㈴扥昹摥㜵㑡挲ㅤ㑣㑥捥晥〵愹晦㤴㠴㜳搱戴搰㠷㈰ㄴ㐸㥣㘴㠷搶搶㐳摦㍥搴攴㘳戵㔱㌳ㅦ㑦挷㤲㤹㜸㈶ㅤ挷愱㌷㠳㈳㑤〶扢㔸㌱ㅢ㡢搵ㅡ㈷㍢挳ㄹちㅦ攳ㄴ愷㈷晢搲ち愷㐷㥤㍡ㅤ㍤㈱昱てっ愶敢攴㙣ㄸ㔴晡㠶㘸㈲〶㈷㥣昱挴㌵㜸っ㑡攷捥愳㜳㔷㌱捥㜴攴扣摦㠳㍥㥣づぢ戱愴捥㠶㕣㐸㡣㘰㜸㑡昸㍡ㄷ㔲㈱昱㝥㈰㠹㜷〳㐹㜰㜲㔹㐸㙣㠵㔰㈰㜱扥ㅤ㕡ㅢ㠹扥㐵愲㔰㕢㕢㥢㐸攰㐴愴㉥㔳ㄷ㡦㥡㘶愶㤰㑣愷㡢愹㜴扣㤰捡ㄴ㜳㠹㍡攳〲㘷㌸搵昰㌱㉥㜴㝡㐲㘲愵搳愳㑥㕤㠲㥥㤰㜸摤㑤愲〶㉡晤ㄷ㘸㈲〶㘷㤰昱昴㤱戸捣㤱昳户つ晡㘸㍡戴㜱㥤慦㠰㕣㐸散挸昰㤴昰戵ち㔲㈱昱㠲㥢㐴搷〹晢㜳㠱㈴慥㠲㤳㤰愸㐵㈸㤰戸摡づ慤挵搰户㐸挴捤㜴愱㤸捥挶敢㔲愹㘸㍣㤹㉢㘶捤㐴づ〷摡㜴㈲ㄳ㡤ㄷ戲昹㠲㈱ㄳ挹ㅣ㘱ㅤ㝣㡣㙢㥤挱挹摥㈱㜳挸㡥㑥慤㠶㑥㐸㍣改㈶㤱㠲㥢㥥㐶ㄳ㌱㙥㠴〱㥥扥扤攳㈶㐷扥㤸捡昱㜴㔸㠲㈵㜵ぢ攴㐲㘲〲㐴㕤㈴㙥㠳㔴㐸晣㌱㤰挴晤㠱㈴㝥ぢ㈷㈱㔱㡦㔰㈰昱㍢㍢戴㌶〵㝤㡢〴㔶㌸㤹㡤ㄵ㡢挵㕡㝣㠵挹ㄵ㤲搹扡㔸戲戶㔸㐸挷㌲戵昹㐲㍣㕦㘷挸捣㌰㐷㌸ㄵ㍥挶敤捥攰㠴㠴㑣ち㍢㍡㜵㈷㜴㐲攲㑥㌷㠹ㄹ㜰搳㜷㐷ㄳ㌱敥㠲〱㥥㍥ㄲ㜷㍢㜲摥ち㐲㥦㑢㠷愳戰愴敥㠵㕣㐸散〹㔱ㄷ㠹晢㈱ㄵㄲ户〴㤲戸㈹㤰挴〳㜰ㄲㄲ昳ㄱち㈴晥㘸㠷搶昶㐶摦㈲㤱捦㥡昱摡㘸㌱㤵㠹收㜲昱㐴㈱㤳㠹㤹搱㘲㉣㥦捤攴㔳㌸㜴ㄴ㡡挶㠳捥㜰昶㠱㡦昱㤰搳ㄳㄲて㍢㍤敡搴㘳攸〹㠹㙢摤㈴づ㠰㑡㍦㄰㑤挴攰愴㉤㥥㍥ㄲ㑦㌸昲攳㐴㐹㠷攳㐹攲㐹挸㠵㐴㥥攱㈹攱敢㘹㐸㠵挴㈵㠱㈴㉥ち㈴昱っ㥣㠴挴挱〸〵ㄲ㝦戶㐳㙢ぢ搱户㐸㈴愳搱㜴ㅣㅢ㐳㉥㠱敦戴戱㘸㙤㌶㔱㌰搳挹㐴㌱ㄹ㡢ㄶ戳㠵㔴慤㈱㜳户ㅣ㘱ㄳ㝣㡣攷㥣挱〹㠹攷㥤ㅥ㜵敡㈵昴㠴挴戹㙥ㄲ㉤㔰改晣㑢㌳ㄱ㠳戳戰㜸晡㐸晣挵㤱㥦㐲㘵〷ㅤ㔶㜰㥤㕦㠱㕣㐸㉣㘶㜸㑡昸㝡つ㔲㈱㜱㡡㥢㐴搷㘷挷㐹㠱㈴晥ち㈷㈱戱っ愱㐰攲㜵㍢戴㜶〴晡ㄶ㠹ㅣ㍥㐰㡢㌱㥣愴挶㡡挹㜸慥慥㤰换ㄶ㘲改㔸ㄴ〷㡡㘲愲㤰㉣㥡㠶㑣挶㜲㠴㐷挲挷㜸搳ㄹ㥣ㅣ㌱摦㜲㝡搴愹㜷搱ㄳㄲ挷扡㐹㉣㠷㑡㍦〶㑤挴㜸て〶㜸晡㡥㤸敦㍢㜲摥㈵㐲㍦㠱づ㘷㜳㥤㍦㠴㕣㐸晣㠶攱㈹攱敢㈳㐸㠵挴㔲㌷㠹慥㈳收㤲㐰ㄲㅦ挳㐹㐸慣㐰㈸㤰昸挴づ慤㥤㡡扥扤㑤搴㘵㜱ㅡㄱ㑢攵㔳搱㑣㍣㤵㑥㘵ㄲ改㍣扦扡愴㜳昱㔴㉣㕡挸ㅢ㝦㜷㠶㜳ㅡ㝣㡣㑦㥤㥥㙣ㄳ㥦㌹㍤敡搴ㄷ攸〹㠹㐵㙥ㄲ㘷㐱愵㥦㡤㈶㘲㝣〹〳㍣㝤摢挴㔷㡥㥣户㡢搰㉦愰挳㑡慥昳扦㈰ㄷㄲ㉢ㄹ㥥ㄲ扥扥㠱㔴㐸ㄴ摤㈴扡戶㠹㐲㈰㠹㙦攱㈴㈴㉥㐵㈸㤰昸捥づ慤㕤㠶扥㐵㈲ㄱ捦㈷捣㘴㉡㤳捥攳っ㉢㔳捣愷㙢㌳昹㜸㕤㍣㤶挴ㄵ扤扡㘸㥤㘹晣摢ㄹ捥攵昰㌱扥㜷㝡戲㑤晣攰昴愸㔳㍦愳㈷㈴づ㜲㤳戸ち㉡晤㙡㌴ㄱ㘳ㅤっ昰昴㙤ㄳㅣ愳挸㉦愷昲〶㍡㕣挱㜵㉥㠷㕣㐸摣挸昰㤴昰挵改㑤㈱㌱捦㑤愲㙢㥢搸㉢㤰㐴㈵㥣昰挴㕤愷㄰ち㈴㌸愱挹㘸摡㙤攸摢㝢㐷慥㄰㡤攵㔳搹㙣㈲㔹㡣挷㜲㜵㌸愱㑡挵㜳㠹㐴扥づ攷ㄹ戱㜸搶ㄸ㘸晢攸扦㠵㡦挱ㄹ㑦ㄹ㥣㙣ㄳ㌲昵挹昸搴愹挱搰〹㠹㔹㙥ㄲ㙢愰搲晦㠰㈶㘲っ㠱㠱慣㜱ㄶぢ慥换㕥㥣摣ㄴ㌹㙦㈰愱摦㐳〷摥〱㐲ㄹ㤰㑢戲晢ㄸ㥥ㄲ扥㌸㕦㈹㈴㈶〷㤲㤸ㄸ㐸㘲ㄸ㥣昰㐴慤て㐲㠱〴㘷㈸ㄹ㑤㝢〸㝤㡢㐴㉡㠷㍤㠱摦散㜱㜵㈷㥥㑤㘶戳戸扣ㅢ捦攵戳㜵㍣扤慡㑤挵㡣㡤㙣ㅦ晤㘱昸ㄸ㥣挲㤴挱〹㠹㑤㥣ㅥ㜵㙡㌳昴㠴挴㌸㌷㠹挷愱搲㥦㐰ㄳ㌱㐶挰㈰㠸挴收㡥㥣㜷㤲搰㥦愱〳㙦〵愱㘴〲㤲愲㘷ㄹ㥥ㄲ扥㐶挲㕡㐸㐴摤㈴扡昶㡥戱㠱㈴慡攱㠴㈷敥攵㡣㔰㈰㌱ちㅤ㈱昱ㄲ晡ㄶ㠹㝣㉣㤹㉡攲㑡㑦㥤㤹捦挷㌳㔱ㄳ㔷㐴愳戸㈶㔸㡢㉢㠱戹ㄸ㉥㝥ㄸ㕢摢㍥晡换昰㌱㌸㈷㈹㈴㘴敦愸㜱㝡搴㈹㑥㌴ち㠹敤摣㈴㕥㠵㑡㝦つ㑤挴攰㕣愳㤰昰㥣㙤㜳晡㔱攴户㜳慣㙦搱㘱つ搷㜹㡣ㄳ晥ㅤ㠶愷㠴㉦捥㈸ち㠹㉤〳㐹㙣ㅥ㐸㘲㈷㌸攱㔹愶㝦㠰㔰㈰ㄱ戵㐳㙢ㅦ愲㙦㤱㠸攳㐲㔷扥㤰㉡㐴㜱つ㌴㥥㑡挶㜲搸㔵㜰つ㌰㥢换攴攲㜵㠵扡扣㔱㙢晢攸㝦㠳㡦挱㐹挶㙥ㄲ㜵㑥㡦㍡挵㤹㐳㈱戱戱㥢挴摦愱搲㍦㐵ㄳ㌱㔲㌰〸㈲挱昹㐴㤱昳摥ㄲ晡㤷㜴攰捤㈱搴㌸㈷晣㍦ㄹ㥥ㄲ扥㜶㠱㔴㐸っづ㈴ㄱ〹㈴㌱ㅥ㑥㜸攲㐷挳〸〵ㄲ㥣ㄴ㘴㌴敤㍢昴敤扤㈳㥦㑡攲昳ㄳ攷㔲昸敥ㄹ㉤㥡改㝣㍥㔳㤷捥㤸㘶㍡㔳㐸愵㤲㐹㘳㠲敤愳晦ㅢ㍥挶㐴愷㈷摢挴㈴愷㐷㥤攲㔴愰㤰愸㜰㤳昸〹㉡晤㘷㌴ㄱ㘳㉡っ㠲㐸㜰㠲㔰攴て㜱慣〳㌴㌴て㜳㥤㘵捥㡦愲㑡㠸扡㐸㜰捥㑦㐸㝣晦敦愰敦愲摦㐱敡晦㉥㍡ㄳ㑥㜸愲慡〳愱㐰㘲ㄶ㍡㐲㈲㠲扥㑤㈲ㅡ㑢ㄷ㘲昱㜸っㄷ㍦攳昱㑣㈲㔳ㄷ㉤㐶㙢敢㜲戵㌸搹㠴㌸㙡捣戶㝤昴㐱昰㌱㌸つ挸〸扡㤰㤸敢昴愸㔳㥣摢ㄳㄲ㕦㘱㌰㕤摦㐵㠷㐲愵ㅢ㘸㈲㐶〳っ㠲㐸㜰挶㑦攴扣摢㠴扥ㄱㅤ㥥挴㤲㌱ㅦ㜲㍣㔱㕢〱搱㤰〱㤵晢愱戳戳㘷㠶㈸昸㘷收愳扤㝦〸㘰㉡㙥散捦扡㤸戲〱昸㝤慤昵慢搴㡡昲㜱晦㔹㉣捥㐱昱㐷改㝣㔵㝥㠴㜵晤㍦挴㈱换敥㔹㈹㐶摣ち㉦㝤㌸㔶戸㤲戳㘹搱愰㈱昶昴ㄷ攴攰㔸戶㔱换㡣づ捣㐵攱㉦ㄱ捥㙢㥢㠴ㅦ挱㕡㝦挶㙥㝤㘷㡥㙡戴㜳㝦晡㥡㙥挹愴㕣〷㙥㘸搰㘹㍡㙥㜳摢扢晣㜰扦㜷捣㌶㐲㌱㥡㜷戳摦愸扢攷晡㔵敦㠸㙥改っ摣㠵㥢户戲㜰㈲㜶攰㤷慥ㄵ攵〳㔴攰て敤敤㍦㔸挷㥦昱㌲ㅡ晥昶挲㡣〲〱㡣〸昸㑤昳攴愶㑥戹㈷挰收搰㉢㝤㝦挰搱㐶㘰㙤〷㡥摦㘶昷晤户愹换㔴扥㡦㜷愲捦㐹㑡戹㌳㈵㌷挰㠸扥〵㈲㉡㝥〶㌲ㅡ㐵㐳ㅢ搱挱㝥㡣㥦ㄶ㤷㍣扥㤸㘰㜷㈷㕡晦㔷搹晦ㅢㄳ㠷㉥㜰㍣㝥愹慡捦㥥㔴昹昶昲换扦㕣扤㜳捤愵户慥戳晦㕦㙥㜹㝣㌱攱愲㤵㝣晣㘹〲收㍥戱㍢㐲慡扦挳收㕤㌶敦愱㔱㙦㘱㄰慦攱挷捡扥摢㤸扦㘹㉢扣户㌱㌷づ㐶㈴㍣㔱㜶㠳昱づㄹ愰づ㐵㠷扢㡤㝡ㅤㅥ摣㔶戹慡㝡つ搷戲〵㘲㙥㘲㑡㙦㐶慢㙤ぢ㤹挵㌲㤶㔴慦挰搲㈱㄰搱户㠷㙡攸㘱㌰敡ㅦ〷捥づ㡡㐷㥦㌹ㅣづ㡦㈰づ㉦摡慢敢攳昰㠲慤昰摥捤摣㔸㠶㐸㜸㤶改㍢㔹ㅣ㡥㐲㐷㌸㍣〷㡦㉥づ戵攴戰ㅣ㉡㡢〳㈷つ戵扡㉥づ㜵㜵敡改ㄲづ〹㜲㌸づ㐶晤攳挰戹挱晥㜱攰っ㘱㄰㠷挷挳㌸㍣㘶㉢扣㌷㌵㌷㔶㈰ㄲ㥥㘵晡捥ㄶ㠷㌳搰ㄱづ㡦戸㌹㡣㈷〷㑥散㔹ㅣ㌸㘵愸㑤攸攲㄰换愸㍦㤶㜰㤸㐴づ攷挱愸㝦ㅣ㌸㌳搸㍦づㄷ挳㈳㠸挳㍤㘱ㅣ敥戶ㄵ摥㝢㥢ㅢ㤷㈲ㄲ㥥㘵晡㜴㡢挳㤵攸〸㠷㍢摤ㅣ㘶㤰〳愷昵㉣づ㥣㌰搴㘶㜶㜱㠸搷慡摢㑢㌸捣㈶㠷敢㘰搴㍦づ㥣ㄷ散ㅦ㠷㥢攱ㄱ挴攱搶㌰づ户搸ち敦㉤捥㡤㕢ㄱ〹㑦㑣㠵㔸ㅣ㝥㡦㡥㜰戸挹捤㘱㍥㌹慣㠱捡攲挰改㐲㙤㥦㉥づ戵ㄹ㜵㝤〹㠷晤挸攱㉥ㄸ昵㡦挳摤㡥㐷㥦㡦てて挰㈳㠸挳㔵㘱ㅣ㔶搹ち敦㥤捥㡤〷ㄱ〹㑦搴㝦㔸ㅣㅥ㐵㐷㌸㕣攱收㤰㈵〷㑥改㔹ㅣ㌸㔹愸攵扢㌸挴敡搴㈵㈵ㅣ㑣㜲㜸ち㐶晤攳昰戴攳搱㘷づ㥣ㄹっ攲㜰㐱ㄸ㠷昳㙤㠵昷㠶攷挶㡢㠸㠴㈷㑡㐹㉣づ㙢搱ㄱづ攷扡㌹戴㤰挳慢㔰㔹ㅣ㌸㉢愸戵㜵㜱㠸㘷搴㤹㈵ㅣづ愳㌹㑦㄰㥤㡦㤰愱㙦愰搳㍦㈸㥣〹ㄴ㡦㍥㐳攱っ㕦㄰㤴ㄵ㘱㔰㑥戱ㄵ摥㥢愰ㅢㅦ㈰ㄲ㥥愸㔹戱愰㜰㜶㑦愰㥣攴㠶戲㡣㙢昹㜷愸㉣㈸㥣昲搳㡥散㠲ㄲ㑢愹攳㑢愰ㅣ〵搵搰捦㘱搴㍦づ㥣搹敢ㅦ㠷慦攱ㄱ挴㘱㜹ㄸ㠷愳㙤㠵昷㕥攸挶户㠸㠴㘷㤹㝥㥣挵攱〷㜴㠴挳慦摣ㅣ㑥㈰㠷㥦愰戲㌸晣㠸㈵敤㌷摤ㅣㄲ㙡㘹〹㠷㤳挹㐱㘱㤵晡挷㠱昳㝡攲搱攷敤㘱㈰捣㙢㌸㝡捦㐹㔵㐷ㄸ㠷㜶㕢攱扤㈵扡愱㈳㤲㜰㌸挳攲㌰〴㝤攱戰挸捤攱㉣㜲攰愴㥣挵㠱搳㝤摡㌹㕤ㅣ攲㈹搵㕣挲攱㍣㜲ㄸ〶㈳㍣晢㜱㜲挹㔹㍤昱攸㌳㠷攱㌰慦〹攰㜰㜰ㄸ㠷愲慤昰摥ㄹ摤ㄸ㠱㐸挲攱㘲㡢挳㔶攸ぢ㠷㠲㥢挳愵攴㔰つ㤵挵㘱㈴㤶戴换扢㌸㈴愲㙡㐱〹㠷㉢挹㠱搳㜴㜸昶㠳〳攷昴挴愳捦ㅣ㌸戳㔷ㄳ挰攱㠰㌰づ晢摢ち敦つ搲㡤ㅤㄱ㐹㌸㕣㘷㜱愸㐵㕦㌸散敢收㜰〳㌹搴㐱㘵㜱攰㔴㥦㜶㘳ㄷ㠷㔸㕣捤㉢攱㜰㌳㌹愴㘰㠴㘷㍦㌸㜰㐶㑦㍣晡捣㠱昳㝡㌵〱ㅣ收㠶㜱㤸㘳㉢扣昷㐹㌷㈶㈰㤲㜰昸扤挵愱ㅥ㝤攱㌰换捤㘱つ㌹㜰慡捥攲挰㠹㍥敤㡥㉥づ㜵㜱戵㕢〹㠷扢挸㘱〶㡣昰散〷〷捥攷㠹㐷㥦㌹㜰㔶慦㈶㠰㐳㝤ㄸ㠷挹戶挲㝢扢㜴㘳㑦㐴ㄲづて㔸ㅣ收愳㉦ㅣ㈶扡㌹㍣㐸づ㥣㡣戳㌸㜰㥡㑦㝢戸㡢㐳㉣慤㜶㈹攱昰㈸㌹ㅣ〰㈳㍣晢挱㠱戳㜹攲搱㘷づ㔹㤸搷〴㜰㐸㠵㜱㐸摡ち敦㕤搳㡤㍣㈲〹㠷愷㉣づ〷愳㉦ㅣ攲㙥づ捦㤰〳愷攲㉣づ㥣攴搳㥥敤收㔰慢愲㈵ㅣ㥥㈷㠷ㄶㄸ攱搹てづ㥣换ㄳ㡦㍥㜳攸㠰㜹㑤〰㠷搱㘱ㅣ㜶戰ㄵ摥㥢愷ㅢ㡢ㄱ㐹㌸慣戵㌸㉣㐳㕦㌸㙣攷收昰㉡㌹㜰㈲捥攲挰㈹㍥敤慦㕤ㅣ㤲㜵㙡㥢ㄲづ㙦㤰挳㜲ㄸ攱搹てづ挷㌸ㅥ㝤收挰昹扣㥡〰づ㕢㠵㜱搸搲㔶㜸敦愱㙥晣〶㤱㠴挳㝢ㄶ〷捥攵〹㠷捤摤ㅣ㍥㈰㠷搳愰戲㌸㜰㠲㑦晢㕢ㄷ㠷摡戴摡戴㠴挳挷攴㜰ㄶ㡣昰散〷〷捥攳㠹㐷㥦㌹㜰㌶慦㈶㠰挳戰㌰づㅢ搸ち敦慤搴㡤㤵㠸㈴ㅣ㍥户㌸㜰㈶㑦㌸ㄸ㙥づ㕦㤲挳攵㔰㔹ㅣ㌸扤愷晤戳㡢㐳㌲愹〶㤷㜰昸㥡ㅣ慥㠲ㄱ㥥晤攰挰㔹㍣昱攸㌳〷捥攵搵〴㜰ㄸㄸ挶㐱戳ㄵ摥㍢慡ㅢ㥣〲ㄴづ㍦㔸ㅣ㌸㡦㈷ㅣ㉡摣ㅣ㝥㈲㠷摦㐲㘵㜱攰攴㥥戶慥㡢㐳㉣愶捡㑡㌸㈸摣㙢㜱攸ㅡㄸ攱搹てづ㥣挳ㄳ㡦㍥㜳攰㑣㕥㑤〰㠷ㅦ扥ぢ戹㐸昷扤慤昰摥㔸摤攰〴愰㜰ㄸ㠸戱攳㈲摤㠳攸ぢ㠷敦攰昱ㄱ搶㑥㉥搲改㔰㉡㑥挰㔹ㅣ㌸戵愷つ㠲捣扥攰㤹㔶晦㠲昵晢戰戶慥㕣づ㈱㠷挷㘱㠴㘷㍦㌸㜰〶㑦㍣晡捣攱ㄹ㤸搷〴㜰昸㍣㡣挳㍦㙣㠵昷晥敡〶愷晦㠴挳㌰㡢挳㡢攸ぢ㠷㑦摤ㅣ㌶㈲〷㑥扦㔹ㅣ㌸戱愷㙤搲挵㈱㥥㔰ㅦ㤵㜰ㄸ㑥づ慦挲〸捦㝥㜰攰晣㥤㜸昴㤹挳㕢㌰慦〹攰昰㕥ㄸ㠷㜷㙤㠵昷㌶敢挶㍢㠸㈴ㅣ戶戲㌸㜰〶㑦㌸扣敤收㔰㑤づ㝦㠳捡攲挰㘹㍤㙤敢㉥づ㠹戸㝡扤㠴㐳つ㌹㜰㐲づ捦㝥㜰攰散㥤㜸昴㤹挳㤷㌰慦〹攰戰㌶㡣挳㕦㙣㠵昷㙥敢挶㍦ㄱ㐹㌸㡣戶㌸㜰晥㑥㌸扣攴收戰㈳㌹晣ㅢ㉡㡢〳㈷昵戴㥤扡㌸挴攳敡戹ㄲづ戵攴挰改㌸㍣晢挱㠱㜳㜷攲搱㘷づ〳㜰㡣慡〹攰昰㔴ㄸ㠷㈷㙤㠵昷愶敢㐶㈵㈲〹㠷㤴挵㐱㐷㕦㌸㍣攱收㤰㈱㠷㐱㔰㔹ㅣ㌸愵愷敤摣挵㈱㤱㔶㡦㤴㜰ㄸ㑦づ㐳㘱搴㍦づ㥣戹敢ㅦ㠷㡤攰ㄱ挴攱㠱㌰づ昷摢ち摦扤搷㌷㐱愴摥敥扤敥晡愳收㐳〱扦戲挸㕦晡つ㉡㕡㘲捥搴攱户㝥㑤捤捤昲㌳戹挱戸㔵㜲㍢晥慣昸㉣摣ㄱㅣ㌷㐸㙥㘸戲晦㔴敤っ摣㈹㥣㜷㥥㜵㙥挶慢㑢㡦捥㕡㜱㙥㍢敥捥㍢戰㌸愳〳㜷㜲㉦㔴攱捦㈲㜷㜶㥡敤慤晦ぢ昷㔱挶てㄷ㜹㘳ㅡ㍣慣㍢㈸〷晥㘶㤰㍦〶っ㥣ㄴ戳㙥慥摥捤挳昹㙢攱攵扣挳昲㝦㜶㔳㜷慤ㅥ㥢㤸㜳戳扥㠲敢㥥攱ㄵ敡㕥扣挵搶昴昴㌱㘵敢㘴捣㘵攵愸摦㠴扤㌶つ捤〰晣戹㕦㤹㔶㐶ㄳ搱愷㐳㈲扦ㅤ㤵愶慣㜲㌸㌶〳敦捡昱㔷㥣扣搷㐷㤹攷㙦㝥てㅡ挴㌵㜶ㅥㄵ㕢挰戵愷戹㐴㝥㜴づ㙣㘹捣戶户㘷㤷㔵戵㌴㌶㥢慤〷㜷㉥慣㙡㕣㠲愹㔳摣敢ㅣ攳挰ㅦ㄰搷㘷攰㝦愶攲㑢㙤㡤㠸摣㉥㜵慥㙣㠵㕡ㄳ戸㘲戳戸〶㕣戱敥㤵㥡㐳ㄱ㝦㄰㙢慤㤴慡㐱っ慥㤸昳㔰摢愳挳攱敡㝢挰戲㉢摤㑥㤰戸搲摤ㄲ㤸慥挱㥦㙥扥㈷㕤㉤攲㤴愴㑢㌸改昶㜱愷摢戹㌴摤㜵㠱改昶昷愷㍢搰㤳㙥扣㌷ㅤ愷㡣㘴敤づ㜲愷攳㘴㡣㙢敤慥〸㑣㤷昵愷换㝢搲捤昰愶攳捣㡣愴㌳摤改㌸攷攱㑡户㌲㌰摤㐲㝦扡㐳㍣改收㝢搳敤攷愴㙢㜶愷攳搴㠲㉢摤搹㠱改摡晣改づ昳愴攳㉣㐴挹㝢㘷㍡改㍡摣改㜸〵㥦改戴㑥㐸㠳㜷挳ㄵ㠱㐳㔸〲㝢敤㜰㌴愵扢攱㔲㐸摣㕢㉣㈷〱㑡㠶㜱㤸㌳㡣㈳㘰搹戵挵ㅥ㙥て挳摥㐱㡥て㑣㜹ㄴ㘳㤷敥㈰换㍤改㤶㜹搳ㅤ攵愴晢戵㍢摤㜱愵改㡥ち㑣㜷扣㍦摤㠹㥥㜴㈷㜸搳㥤散愴㍢挹㥤敥っ㈷ㅤ㈱㔷愸㈵㠱改㔶㌰㌶㠱㜶敦晥愷㔱攴摡晤捦昲愶㍢捦㐹㜷〶㉣扢㘰昲㐲慢㙣㐲㔶扡戶挰㜴㘷晢搳㥤敢㐹㜷愹㌷ㅤ慦扡捡づ㜲扥㍢ㅤ慦㘷扡戶搸㠵㠱改㔶㌲㜶改㝢㜷戱㈷摤つ摥㜴扣戸㈹改㉥㜵愷攳㘵㐳㔷扡㙣㘰扡㉢晣改㔶㜹搲慤昱愶扢换㐹㜷戵㍢ㅤ慦捥戹搲敤ㅦ㤸敥㍡㝦扡ㅢ㍣改㜸㈱慦㘴㐷㜸搴㐹㜷愳㍢ㅤ㉦㠲戹搲㌵〴愶扢挵㥦敥㌶㑦㍡㕥㉦㉢㐹昷扣㤳敥㜷敥㜴㙢㥤㜴搶愶㌲㉢㌰摤ㅡ挶㉥摤㌲敦昰愴㝢搵㥢敥つ㈷摤㕤敥㜴扣愴攳㕡扢愹㠱改敥㘵散搲㑤攵㝥㑦扡て扣改㍥㜶搲晤搱㥤㡥㔷㑥㈴㥤戵㜶扢〶愶㝢㤸戱㑢搷敥㔱㑦扡㉦扤改扥㜶搲㍤敥㑥挷ぢㄴ慥戵㑢〵愶㝢㤲戱㑢搷敥㘹㑦扡㥦扣改㜸戵㐲㜶㠴㍦扢搳昱㍡㠰㉢㕤㌴㌰摤昳㡣㕤㥡敥㐵㡡㕣㐷ㄵ㕥㌲㈸搹㔴㜸㔱㐰搲扤㡣㠵慥愳ち扦㙥扢㘰㙥ㅦ㤸敥ㄵㄸ㜹㘰扥㐶㤱㉢ㅤ扦㤹㤷愴攳㜷㙦㐹昷㍡ㄶ扡搲昱㕢慤㉢摤愸挰㜴㙦挱挸㤳敥ㅤ㡡㕣改慡搱㉦㐹挷慦戸㤲敥㍤㉣㜴愵攳㤷㐷㔷扡ㄱ㠱改㍥㠴㤱㈷摤㐷ㄴ戹搲昱㝢㘶㐹㍡㝥㤳㤴㜴㥦㘰愱㉢㕤ちㅤ㔷扡つ〳搳㝤〶㈳㑦扡捦㈹㜲愵攳搷戹㤲㜴晣挲㈶改扥挴㠲㤳慥㤲攷捣㝤㍥愱㘷㤵摢㌰㝣昵㘹㌶昳晣摢㍤㤳昱ㄷ㘰㐶㌷攳挴扣て㝦㜰攷㉢攴㔱㍣ㄳ㘷っ晤㥦昶〲㍢㐳㜹㍥捣㠵㉡㥥㍤㉢㥥敢㜲㔰晡扦㈸收㘹慥㜸㝣㙤㉦㠸〷㑦㘹扢㍤ㅡ搰ㄳ㡦㙦㈸㥥㙦敢昴㙦敤〵昱搸挷敥㔸㌹㜸挶㈹ㅥ摦㔱捣㤳㑤挹昱㙦㝢㐱㍣㜸㘲搹㥤㈳㡢㥥㜸㝣㑦㌱捦ㄷ挵攳〷㝢㐱㍣㑣扢㘳攵攰㜹㥦㜸晣㐸㌱㑦昹挴攳㈷㝢㐱㍣㜸㝡挷〵换㠳愷㙥攲昱㌳挵㍣㙢ㄳ㡦㜵昶㠲㜸㜴搸ㅤ换㠳㘷㕡攲㔱㠶㥢摥㈸㥥㘰㠹㠷㘲㡦㉣昱ㅡ捡㤳㈹㉥㔸ㅥ㍣㔱ㄲ㡦㜲摡昰ㅣ㐹㍣〶戸㍤㝥㕤攲挱㜳ㅤ昱愸愰捤㠹㡥㐷愵摢㠳愷㌴摤㌹㜸扡㈲ㅥㅡ㙤㜸愶㈲㌹〶扡㍤㜸㔶搲敤挱㌳づ昱愸愲つ㑦㌶挴㐳㜷㝢昰挴愲摢㘳愵攳ㄱ愱つ捦ㄷ挴㘳㤰摢㠳攷〶摤ㅥ晣摣㤷ㅣ㠳㘹挳㡦㝣昱ㄸ攲昶攰挷㝢户〷㍦扡挵㘳㍤摡昰㔳㕢㍣㠶扡㍤昸〹摤敤挱㑦㕦昱㌰㘸挳て㕥昱㔸摦敤挱て搹㙥㡦㌵㡥挷〶戴戹挳昱ㄸ收昶戸慢挴㠳㥦㠱㤲㘳㐳摡昰攳㑦㜲㙣攴昶攰㐷㕤㜷づ㝥㡣㠹挷挶戴㜹搴昱搸挴敤挱㑦慢㙥て㝥ㄲ㠹挷愶戴攱㠷㤰攴ㄸ敥昶攰〷㑥户〷㍦㑣挴㘳㌳摡扣攸㜸㡣㜰㝢扣㕣攲挱捦〳昱搸㥣㌶晣㈸㤰ㅣ㕢戸㍤㜸搸敦捥挱㐳扡㜸㙣㐹ㅢㅥ捤挵㘳㉢户〷㡦摣摤ㅥ㍣㉡㡢挷㐸摡昰㠰㉣ㅥ搵㙥てㅥ㝣扢㍤㜸㘰ㄵ㡦㔱戴攱㌱㔵㍣戶㜶㝢昰昸搹敤㈱〷㌶散㕦晡㌶戰㜱ㅥ〶て㜰㜲挹慤〶㔲㕣㤲㤷㠳㤹捦㡡〷㌵戱摡搶戲㤲〳㤸捦㡡〷㌲戱摡摥戲㤲㠳㤶捦㡡〷㉦戱ㅡ㙤㔹挹㠱捡㘷挵〳㤶㔸敤㘸㔹挹挱挹㘷挵㠳㤴㔸敤㘴㔹挹〱挹㘷挵〳㤳㔸搵㕡㔶㜲㄰愲㔵っ㝤攷㘱昰㘰㈴㔶㜵㤶㤵ㅣ㜸㘸㔵挲㡢〷㈰戱㑡㔸㔶㜲戰昱㔹昱愰㈳㔶㈹换㑡づ㌰戴㉡挹挸〳㡤㔸㘵㉣㉢㌹愸昸慣㜸㜰ㄱ慢㥤㉤㉢㌹㤰昸㌲昲㠰㈲㔶攳㉤㉢㌹㜸昸慣㜸㄰ㄱ慢〹㤶㤵ㅣ㌰㝣㔶㍣㜰㠸搵㈴换㑡づㄲ㍥㉢ㅥ㉣挴慡摥戲㤲〳〳慤㑡搶㤱〷〸戱㥡㙡㔹挹挱挰ㄷ㡢〷〵戱㥡㙥㔹挹〱挰ㄷ㡢〷〲戱㥡㘱㔹挹㑥敦㡢挵㥤㕦慣㘶㕡㔶戲愳晢慣戸挳㡢搵㙣换㑡㜶㙥㕦㐶敥攴㘲㌵搷戲㤲ㅤ摡㘷挵ㅤ㕢慣昶戴慣㘴㈷昶㔹㜱㘷ㄶ慢〶换㑡㜶㕣㥦ㄵ㜷㘰戱㥡㉦㔶㠶戳昱㈹敥㥦㜲㉤㝣昵户搶㕣搹㘴昸㔶攱慦㐳㜱㤷ㄴ挵つㅥ〵昷㐲㔱㕣敦㔱㜰挷ㄳ挵㜵ㅥ〵昷㌵㔱㕣敢㔱㜰昷ㄲ挵㌵ㅥ〵昷㈸㔱㕣㕤慡㌰㥣㡤㐰㜱㙦ㄲ㡢慢㑡㉤ㄴ㜷㈰㔱慣昲㈸戸捦㠸攲㑡㡦㠲扢㠹㈸慥昰㈸戸㘷㠸攲㜲㡦㠲㍢㠳㈸㉥昳㈸戸晤㡢攲㔲㡦㠲㥢扣㈸㉥昱㈸戸㤵㡢攲㘲㡦㠲ㅢ戶㈸㉥昲㈸戸㉤㡢㘲愵㐷挱捤㔷ㄴㄷ㝡ㄴ摣㘲㐵㜱㠱㐷挱㡤㔴ㄴ攷㝢ㄴ摣㉥㐵㜱㥥㐷挱㑤㔱ㄴ攷㝡ㄴ摣晡㐴㜱㡥㐷挱つ㑥ㄴ㘷㤷㉡〶晤㍦㕣搸扦㍡</t>
  </si>
  <si>
    <t>㜸〱捤㥤〷㝣摣攴晤晦晤㌸戶㘲㕤㤶㈰〴〸㠱㈴づ㌱㉢㄰捥㌷㝤㠱㤰攱㠴㈴㤰〱㌸㠱㌲㕡㜳㐳㐷ㅣ㍣㠲捦㔹㔰捡㑡搹扢散扤昷㙡㠱〲㠵戲㔷搹戳〱ち㘵㔳愰㙣捡㈸昳晦昹㝣㈵搹㍡つ㍢敥慦晦搷慢挷昹㐱捦㜷㍥㝡㥦愴搳改昹㑡愹㔰ㄵㄵㄵ㍦攳挵晦昳㔵挵㠵㡤㥢㔶㤵扡捣戶㠹㡤ㅤ慤慤㘶扥慢愵愳扤㌴㜱㕡㘷㘷㜶搵摣㤶㔲搷〰ㄸ㘸捤㉤搰㤷慡㥢㑢㉤〷㥡㌵捤换捤捥ㄲ㡣慡㉢㉡㙡㙡昴㑡攸㐷摡㝦㠶搳搱改愵㔷戱㠱㔵㠵慥戱ㄹ挸愶㠶㡤捥㈶挲㘶㄰㥢挱㙣㠶戰ㄹ捡㘶ㄸㅢ㠳捤㍡㙣搶㘵㌳㥣捤㝡㙣㐶戰㔹㥦捤〶㙣㌶㘴挳晣晡㐶㙣㐶愱ㄹ扣㌱㥡㠵㡤搳ㄷ攴㤶㘰㙤㥡扡㍡㍡捤慤挷敥㙥㡤㜹㜲㝤晤挴晡㠹戱㑣㉣㌵㌱扡昵搸挶㘵慤㕤换㍡捤挹敤收戲慥捥㙣敢搶㘳㜷㔹㤶㙢㙤挹敦㙣慥㕡搸戱扦搹㍥搹捣㐵攳戹㙣愲愱㍥㤱㑣ㄶ㌳㤹㠶挱㥢㈰昲晣挶改扢㜴㥡挵搲㝦㉢收㘸挶㕣搰㌸㝤攲㝣戳敢扦ㄵ㜳っ㘲㈲攴㡣㡥戶㙣㑢晢㝦㈹㘸㌵㍦搳攴っ㌳摦挲て摦㌴㍢㕢摡昷㥢㠸㘱㤷㠱㐶㉦㍤㜱㕡愹戴慣㙤㈹户愳㐶戳戵㜵㌷戳㈸ㅦ㝡摢㡣㔲搷㉥搹捥戶搲攰㌶昲㌳㍢捤昶扣㔹ㅡ摡㌶㜳㘵摥㙣戵つ㑢㌵㙤扢㘷㍢攷㘷摢捣㉡㉥っ㙢戳㍥挳㌹〵戳扤慢愵㙢搵㤰戶㐵㈵㜳户㙣晢㝥㈶㑤慡摢㘶㉤㙢㈹愸慡㉡扣㉢〶㙣ㅥ㌴㌲昹愰㌰㥥戶挶挵搹捥㉥改昱㈳慣て戲㜵㙤㉥戲ㄶ㘵攳攲㈶㌵搶攳挵捦慣愹愵㙤㘷戳戳摤㙣㘵ㄲ㝥㤲ㄳ㍣㐶〲挸晡ㅣ扡㐹㌹慢挳㑦㐹つ戲㜷㍥慥ぢ戳㘸㘳搱㙣㌸扦愳戳つㅢ攴㍣㌳摢㍥戹㝥敢愶慥挲っ㜳昹攴攸挴㤸㕥ぢ慤㍥㡥㜶㥢愲ㄹづㄸ㠵㡥戶㤶〳戳愴㍤㈹ㄶ㡦挷㈷改攳㘹㔲㠷㐶㔵扤㠲㕤摤㥤㠰扢㕢㘵㜳戶戲㌹㔷搹㥣慦㙣㉥㔴㌶㥢㤵捤挵捡收晤㉡㥢ㄷ㔷㌶户㔴㌶㉦愹㙣摥ㅦ㌶捥慢㘶攰挰㑡晢㜵挱晢㠷㡤扥㝢攲㘳㜳慥扦㈸㥥慦㔸户戱㐶㜱敦㤶㠳挳收㔸〸ㅦ昰ㄶ搰敡㕢愲搱戶㐲攳ㅤ㜰㌴ㄵ㥢愴㑦愰挹搶㘸㤴㝡ㅥ〳收愰㥢晥㜲收搳㝦昹攸㤵戹㤷敥昱晥换㕦愷扦ㅢ慤㜸ㄸ㤱㙣ㄳ戱㄰㥥㙤㕢㠶㡡愲搱敡搱㜸戳挵㘳昵㤳昴ㄸ㑤攲㘸㤴㝡挲捥戶搱㙥挳㜶㝤昱摣㈵㜳㙥㍦㙤昴㔵㔳敥搹攸㌵挵攳㤵㘴㑢㘲㈱㍣㕢㡡愱搲㘸戴〶㌴摥㙣搱㐴㜲㤲㥥愱挹㈴㌴㑡㍤㘴㘷ㅢ昰挲搳昳㉥扦昷慤昹㔷摣㜵敦㔱敦㐶晥㍡㑤昱挰㈸搹戶挷㐲㜸戶挹っ戵〳ㅡ㙤ちㅡ㙦戶㜸ㅣ搹愶搲㘴ㅡㅡ愵敥戶戳捤搸㝢戶㍥晤搴〳㘶晦㝥慦攳〷慦㝥晦昸㕡挵㥤㔱戲㌵㘲㈱㍣摢っ㠶㥡㠹㐶摢ㄱ㡤㉦㕢㉣㌱㐹㥦㐵㤳搹㘸㤴扡捤捥昶收㔶捦て㥥㌶㜲摥戴ㄳ㘶㜵㕤扡攱㡢〹㕤昱㔰㉦搹㜶挲㐲㜸戶㥤ㄹ㙡㉥ㅡ㙤ㅥㅡ㕦戶㌸戲捤愷挹〲㌴㑡摤㘴㘷摢晥㤳㌵慢扥㍡㜶挹扣㈳㤷慥昳户扢㙦㝢㙣戵攲㜷㡡㘴摢ㄵぢ攱搹㜶㘳愸㈶㌴摡㐲㌴扥㙣〹㙣㈵㡢㘸戲㍢ㅡ愵慥戶戳㍤昳昵㐵㥦㍤户改摢戳敦㕣昰挳〵扢摥㥦㌸㐹つ㠲㕡戲晤〲ぢ攱搹昶㘴愸扤搰㘸㝢愳昱㘶㡢愶昰戹敤㐳㤳㕦愲㔱敡ㄲ㍢摢ㅤ昳㙦㍣攳捥㑦㐷㌴㕥㜱挴㍦㔶慥晦晤㘷㉢ㄴ扦㈵㈵㕢㌳ㄶ挲戳敤ぢ慤㥥㐵愳攵搰昸戳㘱摤昲㌴㈹愰㔱敡㕣㍢㕢敢晡慦收㙦扥扣㜲愷㌳づ㘸㍥㘷㥦㐱敦慦㔰晣㍡㤶㙣㐵㉣㠴㘷摢㡦愱ㄶ愳搱㕡搰㜸戳挵㘳搸扢㤷搰㘴㝦㌴㑡㥤㘶㘷晢愸昶换㜵㕦㝢昴攴㔹挷摥㥣㝣㘹㜵改㤱㉡挵敦㝤挹搶㠶㠵昰㙣敤っ搵㠱㐶㕢㡡挶㤷㉤㠱㙣〷搰愴ㄳ㡤㔲㈷搸搹扥㝡愹收㤰㈹捦㈵攷㥥户捥摦づ㤸昳㘵㝣愵攲〹㠶㘴敢挲㐲㜸戶㘵っ戵ㅣ㡤戶〲㡤㌷㕢㌴㤹㥡愴慦愴挹㉡㌴㑡ㅤ改㘴㍢㘱攸㑥㥢摥㍦戴昱收㝤㜶㥡㝥攳て愵㑤ㄴ捦㘴㈴摢㐱㔸〸捦昶㙢㠶㍡ㄸ㡤昶ㅢ㌴摥㙣昱㔸挳㈴晤㄰㥡ㅣ㡡㐶愹㐳散㙣摢㝤㌵㝦搲㡥攷㉥㥢㝡敡㠶㈷㝥㍥㙡㥦㘳㝦㔴㍣㘵㤲㙣㠷㘳㈱㍣摢ㄱ搰敡慢搱㘸扦㐵攳换㔶㥦㤹愴ㅦ㐹㤳愳搰㈸戵搲捥昶㐶㘶㤳敤戶㝡攸扡㥤㑥㉡晣㙥捤㡣㌷づ㡦㉢㥥㥢㐹戶㘳戰㄰㥥敤㔸㠶㍡づ㡤㜶㍣ㅡ㙦戶㘸㉡㍤㐹㍦㠱㈶㈷愲㔱敡〰㍢摢戱㘳敥晥攰晥敦慥㤹㜱晣㔸㝤改ㄳ㔳慢て㔷㍣〹㤴㙣㈷㘳㈱㍣摢㈹っ㜵㉡ㅡ敤㜷㘸㝣搹㤲挸㜶ㅡ㑤㑥㐷愳搴ㄲ㍢摢户㜷㝣㔴搴㡡敦㉤戸㘵摣搳愷慥㤹㤳㡦㈹㥥㙤㑡戶㌳戱㄰㥥敤㉣㠶㍡ㅢ㡤㜶づㅡ㙦戶㜸っ㕦挸攷搲攴㍣㌴㑡攵敤㙣㘷㍣㌱晤慣捤㕥晤㜲挱ㄱㅦ扣㘱㡣㍢㌴搶慥㐶㐰㉤搹㉥挰㐲㜸戶ぢㄹ敡㈲㌴摡挵㘸㝣搹攲搸㈶㉦愱挹愵㘸㤴摡挷捥昶㔴㉣昵攴昶㥦敦㍤敤戲㔱㔷㌴ㅥ㜸搷㜷㌵㡡攷捦㤲敤㜲㉣㠴㘷扢㠲愱慥㐴愳㕤㠵挶㥦つ晢摢搵㌴戹〶㡤㔲㡢散㙣愷㕥戲收扤攳㉦搸㙣攷ㄳ愶扣㕡㜱㑦昳つ晢㈹㥥愸㑢戶敢戰㄰㥥敤㝡㠶扡〱㡤㜶㈳ㅡ㝦㌶ㅣ戹㙥愲挹敦搱㈸㌵摦捥㌶昱攳㍢敦㕢昰昰㔷昳㑦㜸攲搳㙤摥㍥㜱昹〱㙡㐳愸㈵摢捤㔸〸捦㜶ぢ㐳摤㡡㐶晢㈳ㅡ㕦戶㔸㜴㤲㝥ㅢ㑤㙥㐷愳搴㉣㍢摢敦收ㅦ昱敦㍢ㄶ㥦㌲昳戰㤳て扢㙦攸㜷扦摡㐸㡤㠴㕡戲晤〹ぢ攱搹敥㘴愸扢搰㘸㝦㐶攳捦㠶敦㠰扢㘹㜲てㅡ愵愶摡搹㍥摡攳收愷㘲㝢戵捥扥愳㙢昸挴ㅤ㡥扦收㝥戵ㄱ搴㤲敤㍥㉣㠴㘷扢㥦愱ㅥ㐰愳㍤㠸挶㥢㉤㥡挲扡㍤㐴㤳㠷搱㈸㤵戱戳㉤㌹敡捥敤搶㙣㤹㥢㜵摢㍦㙦晥㜴搴㜶㑢㙥㔰愳愰㤶㙣㡦㘲㈱㍣摢㕦ㄸ敡㌱㌴摡攳㘸㝣搹㤲㔸户㈷㘸昲㈴ㅡ愵㘲㜶戶㍤昷㍣戰攳㥡慢㐶㉣戸㝡敥㜴㌵敡㤴㡢ㅦㅢ晣㌴搴扢摡㈷挳㌳㍡戳㉢昰昳愲攷㤷㑢㙣㘲㤴晦昵晤㤳つ扦搸㡡挹㘲扡㔸㕦㕦㐸㐶戳昱㙣㜵㉤挲慥敤㙦〳ㅥ慡〷ㄷ昷㘸挱㌹昵ち昹戱戰昱昴㙣挹散昹敤㌰挱搶㑤敦㔸搶㕥㈸㡤ち㔶㌶㜵㘵扢捣㡤扣扡㥥㈰㍥户㈶晣㤴㌲㑢㤲㙦戴搷㙤昷㙣敢㌲㜳摡捡ㄶ㑢扤㠹㐷㡤ㅦ㔲ㅤ戹㜰敤㡥㥤收〱摤㕡摦㠸愶攱㤷晥㜲㠹敤㕢㑢㑢㘵㡤㙢㙣攳攲㡥㤲搹㉥挳㥢搰戶㑢㑢㝥㝦戳戳挹攴㜵〲戳㈰慢㍡㠲㉡晢搷摣㠴〵敤㔸㔱晣㍥㉢㡣㜳㑢㡢㌳㔷㜶㤹敤〵戳㠰昱㉥㌵㍢扢㔶㉤捣收㕡捤昵换㑣慣㥣㔰㡣㉣ㄳ敦搸㤱㕦㔶㙡散㘸敦敡散㘸㉤搷㑣㉢㉣捦攲ㄷ㘴㘱㕥㐷挱挴て挰㉡扥㉡㔴挵㠰〱㑡㔵㙣ㄵ昴㉢㡣㜱㑢ㄳ攵㠳㜰㝤挴㥢攰㌳摦戰㝣戳㥢戸ㅢ搶づ㙢搱㙡㜲㥢慣ㅣ摦㐷㌰㠹换㌰㕢㠶ㅢ扡搶㠹ㄷ㔵㘸扤㐵戸戵㡣戱晢㤳晢晦㙢㕣㔹㌹摣㕥晢㤹换昱㉢㝢㌶㝥㔰戶㥡㥤扤㕥ㄲ㔲ㅣ㤱晥っ㥡敡㙤戱㌷㠷搲慢㠲㠵㕡愹㔶㔵慦㘸㈹㜴㉤搶ㄶ㥢㉤晢㉤收㈹ㄷ㉥ㅢ搵搴㄰慤敦愵㍦〷㤱晥㍣㥢ㄷ搰㐴㈲ㄵ摡㡢㌴搲㈲晡㕦慤㝥昵㌸晣扦晦扦摦㉢攱愵换昵〲㕣摣㈹㔵户敤搸搱㔹ㅡ㌰㈰㘸㉤㘷㘷㑢㡢扢戸㜹昶慥㘴扣㌵㙣㕥㐲㔳㍤ㅥ㑤㥦㤷〷㠶挱愸㡡㔷㐱㠶戴捤㌰㡢㔹㕣㝢㤲扤㕢㘵慢摢慣换ㄹ㌳捣㔲㕥攷㜵㡦㌹搸㔷㔶㙡㔸挲捥㍦戸㡤㕢扦戹戲㙢㐶戶㉢㍢戰つ㔷㔰昰㈹改㌰㥡㈰㕥搶ㄲ㍤㠷㠸捣昱㡥搸㍤㐴㌰㘴搱ㄵ㘵㤰〸慣㐸搸㜱戰扦㔴っ戰摢摥㔷〲㘳ㅦ㡤㤵搰扣ㅢ㝡昹㤵㄰㕥㤳㤸㘵戶㉦㕣戵搴㉣搱扣㐶敢ㄵ愵㜷昷㘲戰〵昹摣愲慥㤶搶搲㐴㡣㜴㔶㘷挷戲愵晦捤㌸㡣愵扦㡣挶㜹㔵㙦㠶慤㜸敤搷〹戸㉡〶㉥攷㘷搳摣㕣㔱挳㘸㤴攸㥢戲攱搶㡡㘰㍦攳㝦昲搲㕦挳晦㈲扤改慡敢㘰搱㥦慢㐶搵戰ㅦ摣〶㐲ぢ㍢㑤戹づ㔶㈳ㅤ搰ㅥ搲戶㐷㐷攷晥戹㡥㡥晤戹㍤つ㤵㕥㘹戱㘹㜶昱摡搲㈰晢㕡㥡㕣㌳㔳㙡挰㠰戲敢㐲慥㡢㔰㘳㄰㕦㝢ㄳ捤㤰㘹慤慤㘳㥤㠸㈵敤㉤㠸〶攰㉡㤷昶㌶ㄶ㤲㌸㤲㜷㜵㜴㈱改搸攵愹戱摢搰慣搴㌵戶ㄱ摦㤶㘳昹ㅤ搵摡搲㙥㡥摤愲扤㘳㙣愷㔹㕡㡡换挹收㤶ㄳ㔷戶㤶㔶慡㡤㠱㠶㤷㜷挶㝦㤱㕣戲㈶晥搵戴㙢㍥㝣摣摣㙡攰㐱㑦愹㔱戶挲㜷㤵㘹ぢ㈴慢挵㥦晥ㅥㅡ㌵ㄲ㘶㍣攴㘰戹晣愵扦㡦扥晥〱㥢て搱攰挰㈱ㅦ〵㡥ㅢㅦ㔹㕤戵㈵晥捦㘳㠷晥㌱㥢㑦搰愸〹㘸戸攷敡㥦愲㜱㕥捡㐰㝣㙥㄰昲愱㙥〵戱晦㐳晤ㄲ搲㠸摥㡢㑥㙤つぢ㝥戰㍡㐱敡㐴愷ㄳ㥢搲㄰㌸㄰㐰戵慤昰㕤昸摡ㄶ㙥〲攰〷晡て㠰㔹㌰㠰㥦㤸㠳㘰㜴㙥㡥㉥〰㤵㔶㔷㐵愱ㄳ〰〳㈰搰㜹攱㕦挵㈰ㄲ〰搵攸㌹㉦昵摤㑦㉥〰昵㄰晢〱攸㡣愹昷愲㔳㜱昸〵〱昸っ挱〳〱㝣㙡㉢㝣搷攲㔲㠸㔴换㔱慣换㈱㝦っ戳㘰〰敢㐱慤㡦㘰戳㍥ㅡㄷ㠰つ慤慥㑡㈳㠸〰ㄸ㐹愳㡤搰愸っ㐴〲㘰ㄴ㝡捥㑢扤攳〶搰〰戱ㅦ挰ㄸ挶搴㝢搱愹㐹昰ぢ〲昰㑡ㄸ㠰㤷㙤㠵敦昲攰㘴㐴慡攵㈸戶攰㤰搷㠴〲搸ち㙡㝤〲㥢慤搱戸〰㑣戴扡㙡〷〴ㄱ〰摢搲㈸㡡㐶㑤㠵㐸〰搴愳攷扣搴㔳㙥〰㔳㈰昶〳㐸㌲愶摥㡢㑥㑤㠳㕦㄰㠰〷挳〰㍣㘰㉢㝣㔷㉣㘷㈰㔲㉤㐷戱〳㤲慡晢㐲〱㑣㠵㕡㥦挶㘶㍡ㅡㄷ㠰ㄹ㔶㔷捤㐴㄰〱㌰㤳㐶㍢愲㔱扣㠶㈹〰㘶愱攷扣搴敤㙥〰㍢㐲散〷戰㌳㘳敡扤攸搴㙣昸〵〱戸㈱っ挰昵戶挲㜷ㄱ㜵㘷㐴慡攵㈸ㄶ㜲挸搷㠶〲搸ㅤ㙡㝤て㌶扦㐰攳〲戰㤷搵㔵㜳ㄱ㐴〰散㑤愳㝤搰愸昹㄰〹㠰㕦愲攷扣搴㈵㙥〰昳㈰昶〳挸㌲愶摥㡢㑥㉤㠰㕦㄰㠰戳挲〰㥣㘹㉢㝣搷㜵㜷㐳愴㕡㡥㘲〹㠷㝣㝡㈸㠰㔶愸昵㌶㌶敤㘸㕣〰㤶㕡㕤搵㠴㈰〲攰〰ㅡ㜵愲㔱㡢㈰ㄲ〰㈵昴㥣㤷㍡摥つ㘰㈱挴㝥〰㉢ㄸ㔳敦㐵愷㜶㠷㕦㄰㠰挳挳〰ㅣ㘶㉢㝣㤷㥡昷㐴愴㕡㡥攲㔰づ昹㤰㔰〰㠷㐳慤ㅦ挱㘶㌵ㅡㄷ㠰㈳慤慥摡ぢ㐱〴挰㔱㌴㍡ㅡ㡤摡〷㈲〱㜰っ㝡捥㑢㉤㜷〳搸ㅢ㘲㍦㠰ㄳㄸ㔳敦㐵愷㝥〹扦㈰〰慤㘱〰昶户ㄵ扥慢摦晢㈲㔲㉤㐷㜱〶㠷摣ㄲち攰㉣愸昵戳搹㥣㠳挶〵攰㍣慢慢戲〸㈲〰捥愷搱〵㘸㔴ㅥ㈲〱㜰㈱㝡捥㑢敤敢〶㤰㠳搸て攰㔲搸㐷昴㕥㜴慡〰扦㈰〰扢㠷〱㔸㘴㉢㝣ㄷ攴㜹愵扤㤶愳戸㡥㐳㙥ち〵㜰〳搴晡㡤㙣㙥㐲攳〲昰〷慢慢ㄶ㈳㠸〰戸㤹㐶户愰㔱㑢㈰ㄲ〰户愲攷扣搴㑥㙥〰㉤㄰晢〱摣挱㤸㝡㉦㍡戵㍦晣㠲〰㑣つ〳㌰挵㔶昸收〸摡ㄱ愹㤶愳戸㥦㐳㥥ㅣち攰㐱愸昵㠷搸㍣㡣挶〵攰㔱慢慢㍡㄰㐴〰晣㠵㐶㡦愱㔱〷㐰㈴〰ㅥ㐷捦㜹愹㠴ㅢ挰㔲㠸晤〰㥥㘶㑣扤ㄷ㥤敡㠴㕦㄰㠰慤挲〰㙣㘹㉢㝣搳ㄶ换㄰愹㤶愳㜸㠹㐳摥㍣ㄴ挰㉢㔰敢㝦㘳昳㉡ㅡㄷ㠰扦㕢㕤戵ㅣ㐱〴挰敢㌴㝡〳㡤㕡〹㤱〰㜸ㄳ㍤攷愵㐶扢〱慣㠰搸て攰㕤挶搴㝢搱愹㔵昰ぢ〲戰㕥ㄸ㠰攱づ〰敦㑣捡慦ㄱ愹㤶愳昸㠴㐳㕥㈷ㄴ挰㘷㔰敢㥦戳昹〲㡤ぢ挰扦慣慥㍡ㄸ㐱〴挰㔷㌴晡ㅡ㡤㍡〴㈲〱昰つ㝡捥㑢搵戸〱晣〶㘲㍦㠰敦ㄹ㔳敦㐵愷づ㠵㕦㄰㠰㥦㝥っ㌹ㄵ晥搱㔶昸㈶㜷㡥㐰愴㕡㡥愲慡ㄲ㐳晥ㅥ㘶挱愷挲ㅡ搴晡㐰㌶㌵㘸㕣〰㈲㔶㔷慤㐶㤰㜱っ㌴㠸㐶㠳搱愸㈳搱ㄵ〰㐳搰㜳㕥敡ぢ攴攸晥㌱昴㕢㠸晤〰搶㠱㝤㐴敦㐵愷㌸㠹ㄴ〴攰晤㌰〰晦戰ㄵ扥昹愶㘳ㄱ㐹〰㙣挴㈱扦ㅢち㘰㘳愸昵㑤搸㡣收攸㝡㝥つ㡥戵扡敡㌸〴ㅡ挷搵愹愵搱㌸㌴敡〴㜴〵挰愶攸㌹㉦昵慡ㅢ挰昱㄰晢〱㙣づ晢㠸摥㡢㑥㥤〸扦㈰〰捦㠵〱㜸搶㔶昸愶挰㑥㐱㈴〱㄰攵㤰㥦づ〵㄰㠳㕡㡦戳㐹㜰㜴㍤〰㔲㔶㔷㥤㡡㐰攳戸㍡㘹ㅡ㌵愰㔱愷愱㉢〰㌲攸㌹㉦昵戰ㅢ挰敦㈰昶〳㤸っ晢㠸摥㡢㑥㥤づ扦㈰〰㜷㠵〱戸搳㔶昸㘶攵捥㐲㈴〱戰㈳㠷㝣㐷㈸㠰搹㔰敢㜳搸散挴搱昵〰㤸㙢㜵搵搹〸㌴㡥慢㌳㡦㐶昳搱愸㜳搱ㄵ〰ぢ搰㜳㕥敡㈶㌷㠰㜳㈰昶〳㘸㠲㝤㐴敦㐵愷捥㠳㕦㄰㠰㉢挲〰㕣㙥㉢㝣ㄳ㠵ㄷ㈲㤲〰搸㠷㐳扥㌴ㄴ挰慦愰搶㥢搹散换搱昵〰挸㔹㕤㜵ㄱ〲㡤挳㥦㥥愷㔱〱㡤扡〴㕤〱㘰愲攷扣搴㌹㙥〰ㄷ㐳散〷搰〲晢㠸摥㡢㑥㕤ち扦㈰〰㈷㠷〱㌸挹㔶昸收㉥慦㐰㈴〱搰挹㈱㥦㄰ち愰ぢ㙡㝤ㄹ㥢攵ㅣ㕤て㠰㤵㔶㔷㜱㘲㜳ㅣ㔷㘷ㄵ㡤づ㐴愳慥㐶㔷〰ㅣ㠴㥥昳㔲慢摤〰慥㠲搸て攰㄰搸㐷昴㕥㜴敡ㅡ昸〵〱㌸㌰っ挰㉡㕢攱㥢㑥扤ㅥ㤱〴挰搱ㅣ昲㡡㔰〰挷㐲慤ㅦ挷收㜸㡥慥〷挰㠹㔶㔷摤㠰㐰攳戸㍡㈷搱攸㘴㌴敡㈶㜴〵挰㈹攸㌹㉦搵敥〶㜰㈳挴㝥〰愷挳㍥愲昷愲㔳扦㠷㕦㄰㠰㐲ㄸ㠰扣慤昰捤昰摥㠲㐸〲攰〲づ㌹ㅢち攰㈲愸昵㡢搹㕣挲搱昵〰戸捣敡慡㕢ㄱ㘸ㅣ㔷攷㜲ㅡ㕤㠱㐶摤㠶慥〰戸ㄲ㍤攷愵㝥攱〶昰㐷㠸晤〰慥㠵㝤㐴敦㐵愷㙥㠷㕦㄰㠰昹㘱〰收搹ち摦愴昳㥤㠸㈴〰㙥攱㤰㜷づ〵昰㐷愸昵摢搸摣捥搱昵〰昸㤳搵㔵㜷㈱搰㌸慥捥㥤㌴扡ぢ㡤扡ㅢ㕤〱昰㘷昴㥣㤷㥡敥〶昰㘷㠸晤〰敥㠳㝤㐴敦㐵愷敥㠱㕦㄰㠰㠶㌰〰㘹㕢攱㥢〷扦ㅦ㤱〴挰㘳ㅣ㜲㌲ㄴ挰ㄳ㔰敢㑦戲㜹ち㡤ぢ挰㌳㔶㔷㍤㠰㐰攳戸㍡捦搲攸㌹㌴敡㈱㜴〵挰昳攸㌹㉦戵戵ㅢ挰㠳㄰晢〱慣㠱㝤㐴敦㐵愷ㅥ㠶㕦㄰㠰㜱㘱〰㙡㙤㠵㙦㙡晥㉦㠸㈴〰摥攰㤰挷㠴〲㜸ぢ㙡晤㙤㌶敦㜰㜴㍤㕢挰㝢㔶㔷㍤㠶㐰攳戸㍡晦愰搱晢㘸搴ㄳ攸ち㠰て搰㜳㕥㙡㝤㌷㠰挷㈱昶〳昸ㄸ昶ㄱ扤ㄷ㥤㝡ㄲ㝥㐱〰〶㠷〱ㄸ㘴㉢扣搵〲搵捦㈰㔲㍦㘶㜹〷㜱挰挵摤㕢捣ㄵ㥣㤶ㅡ㕡㐴ㅤ㜱攳戲㔲㔷㠷捣愱つ㈹捥攸㤸摦搱㌵愳愵戴戴㌵扢㙡㜸搱㕥搸㘳戱搹㡥ㄹ敥㑥㑣㜴㝢㘴ㅤ㑢㤷㥡〵扤搸搴戱慣㌳㙦捥㤹昱扦㌰〳㡥昵挳㐷㈷㤳摦㤵ち慦晦㙣㔲户〲㥥搸㑡昰慡愸㝥づ〱扤㜳㜳㔲捤散㥡㐷㤷㐵〳㠶挳㝡㠸㉥㙣改㙡㌵〷ㄵ㘵づ㕢㤶㙢㡡愰㠸戲㠱挲挰攲挲挵㤸戳㥡㌱愴㌸慢戳愵挰㌹㈲㝥ㄸ敢㔹愶㜳捤晤㔰㈲戰㑢㐷愹㠵愵捣㐳㡡ぢ㍢戳敤愵愵㥣敤捣慦㕡户慣㈷搳愲搵挵改㉤敤㈵愴㤱㑦㤱换挳㡡㑤㡢㍢㔶攰ㅥ㠶㘵㙤敤戳戲㑢㑢晦ㄳ㥦㡡攲挷㈲㉦昹㘸㔴愵慡慣㔴㌵㤵㌵晦改攷愳㝤㡤㝤㙣戸㔵ㅤ㍥ㄶ摢㘹㔷㘷㑢㙥ㄹ㠱㐹㡥ㄸ摡㉡㌶昲ㄹ㔶㔴㍦㡦㈵敦扣愶敢㈳昴ㄴ㈵㜰慣㘵戵昹㠱昳攳摤㌷㠶㙣〲㜳晤ㅢっ㘷昰户㘸㜶㥡戵㘸㑥㑦戹捥晦改㉥㡢敡ㄷ㄰㜹慤慢㈳㐶挰㜸愸戵〹戱㘲㠲㕢ㄴ昶㑣㙣〹散㜹㌷换㐸㔱㙣戸㠵づ敤㔹摣ㄱㄳ散㠳㡢㜳戳㌹戳ㄵ㜵〱㙤搹慥愱㔶㠷〵ㅡ愸挲㉦搹扡挶㡥戶戶㉣㌷㌹摥㑢搰㤴捦戶㥡㌵挵㘹换扡㍡收戵戴敢㐵㌴戲㕤摡愲散㑡㠸戲㉢慤ㄹ晣攲㙥慣ㄷ㤲㘵挶敡搸㉦摢搹搲戵戸慤㈵㕦挳づ攷㑢晦㈷戶㔵ㅣ㍦慡〰搳㜹㌹挷ㄲ㙦㐹㠰㌵㌱㡦㡦㝢㈲慡㘸㠸㡥ㅦ㍦戶攸㑡愵攱㍦昵ㅦ㤶㤳攰挸㈳㕦㈸晡㜷㠸㔶㡤㍦㌹ㄴ挹㔸㍥㤳愹㔸㉣㝥㜶〸㌶㔱㌹㌸愹扦搲〰㝦晡昷㌰攵〲晦慡搶愰改戵搶㘰㈰っ㈲㜳㍢戲㠵ㅤ戳㜹摣ㄷ㌴搰扥㉢愸〶ㅦ㉤て㌵㥤〶慢㍦ㅡ㔱㔰㠴改敤攵㉤〵戳戳㠶㠲㈶摣昵㔴挵扡ㄱ捤晡っ㌱て㍥愰愲扡㝡㔰㑤㔰慥㌹㑥慣昱昶㥣扡晢慥慡㌹扥昸ㅦ敤摡㌰㠵㘳㡦㐴攴㉢敡〷慣㡥晥㈳搷改㈵〸戹㍥ㅥ㠳㥦㘸昰㌳㥡敡㤷愱昴㝥㌶攵㠵ㄸ㈸搷搰㘱㔴㈵昷搳戰㐴愴〶攵ㄴ㔲㕢㔲㉤㉢㌲挸㔵ㄳ愲㔹攵㈰㌵捥㑤㍡㕡ㄳ戶㜲戳㄰戱㡥慦慣㍤挱㌷㐳㐵㘵㘵ㄵ㍥㙡捤㕢㑦攷㑢㡢㘰㙤㑤愶ㄴ㡢愸搱ㄸ㠲挶㍡挲㔱摣㔹㄰扦㌹攸愶㤵ㄷ㘱㠵戹敤㥦昱㍦㜹㐵㈲㝡㈵㝣㉡㈲敡㌵戴づ㠸ㅡ㑡㉣㔲昸〸㜰ㅤっ㡤㝡て㐲㥥づ戸扥扣搴晢攸昲ぢ慣㐲攳㙤㑢㙢㝢挰㔴ㅦ挰㠳〷㑤㕤㘳攰て戱挴㘳㔱昷戶㔹〳㘹摦摢收㐷昴挰㥦捥扢攰戸㈰㝦ㅦ㘳挱㔹つち散搵㠸挰㐶ㅦ㐴挳㑦㠲つ〶搳㘰〸つ㍥㠵〱㍦㜴㙤㈸㝡㘱㌰攵㠶㥡〰㤸〶㝣〰昳㑢㔷ㄲㄷ捣㜵㤸㘴㕤㈶昹〱〶㕥㤸㍦㐱㈶㌰㜵㝥晢挸换昳㑤愳昸戹〹戸昵ㄸ㠴㙢㕣〶㙥㝤㐸晢〶㔷〹㌷愲搱㌷㤰㈰㔶㐷戱㕣㈱〰摣㠶戰搱㐷搲㤰愵っ〱〶ㅢ搱㘰ㄴつ㔸摤㈰攰㌶㐶㉦っ㥣摣ㅢㄴ〰㙥㌴㝣〰㡥ㄵて㑥ㄲㄷ戸㌱㑣㌲㤶㐹㔸㥤攰〵挷㤲〴ぢ㥣摣㍣㐷㜲㕥㜰㉣㔸㄰㜰攳ㄸ㠴㤵ぢ㘵攰挶㐳摡㌷㌸㔶㌸攰㡤扢扥ㄸ〴ぢ昲挷㌲〷㘷挸ㄴ搸㕢摣㘶戰搱㌷愷㈱㑢㈰〲っ戶愰挱㤶㌴㘰㔵㠴㠰摢ち扤㌰㜰㜲㥢㔳〰戸慤攱〳㜰㘳㕣㐹㕣攰戶㘱㤲㠹㑣挲慡〶㉦㌸㤶㌲昴戱挵戱搰㐱挰㐵ㄹ㠴ㄵて㘵攰㘲㤰昶つ㡥㤵ㄱ㜸攳㔲㈹㠳㌸攰㔸ㅥㄱ挰㈵〱ㅢ㍤㐹㐳㤶㑥〴ㄸ愴㘸㤰愶〱慢㈹〴㕣〳㝡㘱攰攴㡥慤〰㜰㤳攰〳㜰慣戰㜰㤲戸挰㙤挷㈴摢㌳〹慢㈱扣攰愶㐲搶〷戸㘹㌰ㄱ㜰㍢㌰挸㜴昴捡挰㑤㠵戴㙦㜰慣愸挰ㅢ攵ㄶっ攲㠰㘳㔹㠵㌳㘴ち敤㉤㙥㍡㙣昴㐶ㅡ戲攴㈲挰㘰〶つ㘶搲㠰㔵ㄸ〲㙥㐷昴㐲挱昱收戳〰㜰戳攱〳㜰慣捣㜰㤲戸挰捤㘱㤲㥤㤸㠴㔵ㄴ㕥㜰㉣㥤攸〳ㅣぢ㉢〴摣㕣〶㘱㠵㐵ㄹ戸昹㤰昶つ㡥㤵ㄸ㜸攳㑥㌶〶㜱挰戱ㅣ挳ㄹ㌲㠵㌶戸㕤㘰愳敦㑡㐳㤶㙡〴ㄸ散㐶㠳㈶ㅡ戰㝡㐳挰㉤㐴㉦ㄴㅣ敦愳ぢ〰户㍢㝣〰㉥敢㑡攲〲户〷㤳晣㠲㐹㔸㝤攱〵挷㤲㡢㍥挰戱㈰㐳挰敤挵㈰慣捣㈸〳户て愴㝤㠳㘳〵〷摥戸㑤㡥㐱ㅣ㜰㉣攳〸攰昲㉢搸攸捤㌴㘴㠹㐷㠰挱扥㌴挸搲㠰㔵ㅦ〲㉥㠷㕥㈸㌸摥ㄲㄸ〰慥〰ㅦ㠰㘳㈵㠸㤳挴〵捥㘴㤲㈲㤳ㅣち〳㉦戸挳㈱戳挰㠵㝥㌹戰㤰㐳挰㉤㘶㄰㔶㜴㤴㠱㕢〲㘹摦攰㔸昹㠱㌷敥挱㘳㄰〷ㅣ换㍦㥣㈱㔳㘸㙦㜱慤戰搱摢㘸挸搲㤰〰㠳㜶ㅡ㜴搰㠰搵㈲〲㙥㈹㝡㘱攰攴敥挶〰㜰㥤昰〱㌸㔶㤰㌸㐹㕣攰㑡㑣挲㈷て㈸㔶㝢㜸挱戱挴愳て㜰㉣〰ㄱ㜰换ㄹ㠴㤵㈰㘵攰㔶㐲摡㌷㌸㔶㡣攰㡤昹〱〶㜱挰戱㙣挴ㄹ㌲㠵㌶戸〳㘱愳ㅦ㐴㐳㤶㤴〴ㄸ晣㥡〶〷搳攰㐲ㄸ〸戸摦愰ㄷづ㉥㜸㡢㍢ㄴ㍥〰挷捡ㄳ㈷㠹ぢ摣㘱㑣㜲㌸㤳戰㑡挴ぢ㡥愵㈱㝤散慡㉣ㅣㄱ㜰慢ㄹ㠴ㄵ㈴㘵攰㡥㠴戴㙦㜰慣㌴挱ㅢ㜷て㌲㠸〳㡥攵㈶捥㤰㈹戴挱ㅤつㅢ晤ㄸㅡ戲ㄴ㈵挰攰㔸ㅡㅣ㐷〳㔶愷〸戸攳搱ぢ〳㈷昷㥣〶㙣㜱㈷挲〷攰㔸戱攲㈴㜱㠱㍢㠹㐹㑥㘶ㄲ㔶㤷㜸挱戱愴愴て㜰㉣㌸ㄱ㜰愷㌲〸㉢㑦捡挰㥤〶㘹摦攰㔸愱㠲㌷㙥㑤㘴㄰〷ㅣ换㔴㥣㈱㔳㘸㠳㍢〳㌶晡㤹㌴㘴〹㑢㠰挱㔹㌴㌸㥢〶慣㙡ㄱ㜰攷愰ㄷち㡥户捦〶㠰㍢て㍥〰挷㑡ㄷ㈷㠹ぢ摣昹㑣㜲〱㤳戰㉡挵ぢ㡥愵㈸㝤散慡㉣㔴ㄱ㜰ㄷ㌱〸㉢㔶捡挰㕤〲㘹摦攰㔸搹㠲㌷敥㝢㘴㄰〷摣敢㔸㜲㠶㑣愱つ敥㌲搸攸㤷搳昰㡤㘰㠳㉢㘸㜰㈵つ摥㠴㠱㠰扢ち扤㌰㜰㜲㈷㜰〰戸㙢攰〳㜰慣㤰㜱㐶攱〲㜷㉤㤳㕣挷㈴慣㘶昱㠲㘳〹㑢ㅦ㕢ㅣぢ㕣〴摣つっ挲㑡㤷㌲㜰㌷㐱摡㌷㌸㔶挴攰㡤㥢㉡ㄹ挴〱挷戲ㄸ㘷挸ㄴ摡攰晥〰ㅢ晤㘶ㅡ戲㘴㈶挰攰ㄶㅡ摣㑡〳㔶搱〸戸㍦愲ㄷ〶㑥㙥㙡づ〰㜷㍢㝣〰㡥㤵㌵㑥ㄲㄷ戸㍢㤸攴㑦㑣㔲㠵㕦愳㕥㜰㉣㝤改〳ㅣぢ㘳〴摣㕤っ挲ち㤹㌲㜰㜷㐳摡㌷㌸㔶搲㄰㡤㝥て㠳㌸攰㔸㑥攳っ㤹㐲ㅢ摣扤戰搱敦愳㈱㑢㙤〲っ敥愷挱〳㌴㘰昵㡤㠰㝢㄰扤㔰㜰扣㍦㍢〰摣挳昰〱㌸㔶攴㌸㐹㕣攰ㅥ㘱㤲㐷㤹㠴搵㌳㕥㜰㉣㤹改㘳㔷㘵㐱㡤㠰㝢㡣㐱㔸㔹㔳〶敥〹㐸晢〶挷ちㅣ〱昷㈴㠳㌸攰㙡㈱㜵㠶散〲昷ㄴ㙣昴愷㘹挸ㄲ㥤〰㠳㘷㘸昰㉣つ㔸戵㈳攰㥥㐳㉦っ㥣摣㙡ㅥ〰敥〵昸〰ㅣ㉢㜹㥣㈴㉥㜰㉦㌲挹㕦㤹㠴㔵㌷㕥㜰㉣戵改〳ㅣぢ㜱〴摣㑢っ挲㡡㥣㌲㜰慦㐰摡㌷戸ㄴ摣〴摣摦ㄸ挴〱挷昲ㅤ㘷挸㉥㜰慦挲㐶㝦㡤㠶つ挱〶㝦愷挱敢㌴㘰戵㡦㠰㝢〳扤㔰㜰扣㙢㍥〰摣㕢昰〱㌸㔶〰㌹愳㜰㠱㝢㥢㐹摥㘱ㄲ㔶敢㜸挱戱㐴愷㡦㕤㤵〵㍣〲敥㍤〶㘱㈵㑦ㄹ戸昷㈱敤ㅢㅣ㉢㝥〴摣〷っ攲㠰㘳搹㡦㌳㘴ㄷ戸て㘱愳晦㤳㠶㉣〹ち㌰昸㠸〶ㅦ搳㠰㔵㐲〲敥ㄳ昴挲挰挹〳〰〲挰㝤〶ㅦ㠰㘳攵㤰㤳挴〵敥㜳㈶昹㠲㐹㔸攵攳〵挷搲㥥㍥挰戱昰㐷挰晤㡢㐱昶㐵慦っ摣搷㤰昶つ㡥㤵㐲〲敥ㅢ〶㜱挰戱㕣挸ㄹ戲ぢ摣户戰搱晦㑤挳㐲戰挱㜷㌴昸㥥〶㈶っ〴摣て攸㠵㠲攳戳っ〲挰晤〴ㅦ㠰㘳挵㤱㌳ちㄷ戸㥦㤹愴〲搳ㄸ㡡搵㐱㕥㜰㉣〹敡〳ㅣぢ㠶〴ㅣ慥㜴㔷愸攵攸㤵㠱挳㉤挶㙢〱㙥㈵摣〴㕣㌵㠳㌸攰㔸㘶攴っ搹〵㑥㠳㡤㍥㤰㠶㉣㐱ち㌰愸愱〱ㅦ愶愶㔸㤵㈴攰㈲攸㠵㠳ぢ㍥㡦ㅢっㅦ㠰㘳愵㤲㤳挴〵㙥〸㤳っ㘵ㄲ㔶ㄵ㜹挱戱㤴愸て㜰㉣㌴ㄲ㜰〶㠳戰攲愸っ摣扡㤰昶扤挵戱㌲㐹挰つ㘷㄰〷ㅣ换㤳㥣㈱扢挰慤〷ㅢ㝤〴つ㔹扡ㄴ㘰戰㍥つ㌶愰〱慢㤹〴摣㠶攸㠵㠳ぢ晥挹戵ㄱ㝣〰㡥ㄵ㑥㑥ㄲㄷ戸㔱㑣戲㌱㤳戰ㅡ挹ぢ敥㈲挸晡〰㜷㌱㑣〴摣㘸〶㘱愵㔲ㄹ戸戱㤰昶つ㡥ㄵ㑤〲慥㤶㐱ㅣ㜰㤷㐳敡っ搹〵㙥ㅣ㙣昴㑤㘹挸㤲愷〰㠳昱㌴愸愳〱慢愰〴摣㘶攸㠵㠲攳挳㌲〲㜶搵㉤攰〳㜰慣㡣㜲㤲戸挰㙤挹㈴㕢㌱〹慢㤸扣攰晥〸㔹ㅦ攰㔸搸㈴攰戶㘶㤰摢搱㉢〳㌷ㄱ搲扥挱戱ㄲ㑡挰㙤换㈰づ㌸㤶㐳㌹㐳㜶㠱㡢挲㐶慦愷㈱㑢愵〲っ㘲㌴㠸搳㠰搵㔳〲㉥㠱㕥㌸㌸㍣ㅢ㈳〰㕣ち㍥〰㜷㥦㉢㠹ぢ㕣㥡㐹ㅡ㤸㠴搵㑦㕥㜰㉣㜹戲挰㠵㕥㔶㘲㐱㤴㠰㥢挴㈰慣㡣㉡〳户㍤愴㝤㠳㘳〵㤵㠰㥢捣㈰づ㌸㤶㔱〵㜰搹〱㌶晡ㄴㅡ戲挴㉡挰㘰㉡つ愶搱㠰㔵㔷〲㙥㍡㝡㘱攰攴ㄱ㈶〱攰㘶挰〷攰㔸㠹攵㈴㜱㠱㥢挹㈴㍢㌲挹ㅢ㌰昰㠲㘳愹㔴ㅦ攰㔸㐸㈵攰㘶㌳〸㉢慡捡挰敤〴㘹摦攰㔸㜹㈵攰㜶㘶㄰〷ㅣ换慦㥣㈱㔳㘸晦㜲㤸ぢㅢ㝤ㅥつ㔹㥡ㄵ㘰㌰㥦〶ぢ㘸挰㙡㉤〱户ぢ㝡愱攰昸㌴㤶〰㜰扢挱〷攰㔸挱攵㈴㜱㠱㙢㘲㤲㠵㑣挲㝡てㄹ晣㈲昶散挱㔷㜳捥摥㍢ㄵ敤㉢ㄳ㤰っ㐵ㄶっ㌴㜵慤㙡㐵㤱〶ㄷ㌹㌵㙤㉤㜱㤲㍤㈲㌲㑣㤸㜷㜴㘲㔲慦捡晢㘰㠹㙥摦愷㤱㜸搰㝡㥥㠷㜶㠸ㅢ㌵慣㐷愸扥收㝢晦㠳㈹扡晤㌹昰㥥㍢昸改挳㤷戶〷㠶戸摥扣㤶㝣㘷㐷愹愳搸㌵戶〹〵㐸㘳昹㄰㤴㘲㐵㐵㜴㕡昵㔵㠸ㄸ㤸㤳㉢㔶搵捥〷㔲㉥攷㐳〱㈲晢户㜷慣㘸㤷搱㔴㤷昸㉣ㄸ攱㌵㜰㈰搳㐴㤸㠷慦㑤〱捦㘰敤〲㥤昵㍤搱づㄹ㘰㜰昲㥦挶摡㕥攸搷㌵㑥㙦摣慤搹挴㔳㙣攲つ戱㑣㈶㤵㑥㈷㔲㜸〸㘹慣㄰㑤挷㌳つ㘶㌱㤷㑤攵㌳㐵㐳㙡〵ㄸ㘳㙦昸ㄸ慣づ㤰㜴晢戰挷㌲〱改㔱㔷㕤㠹㔳愳戵㥤戸㠷㝤㠵捡愹扣㉡㈸戳㙡攰㐰㔵攷㜹㔶㠹㙦挲㥦㘵㌷昲戰〷㑤攳㝣㝦昵㈵㠰戵㜶㑥ㅣ㘰捦㘷㐱㘷㥥攰改捤ㄸ㠲扥㉦㥡㠸㌱〰〲捡戴㉣扡㐳ㅢ愷㌷扢敡㤶戴ㅣ㘴敢㐰㔶晥愰㔰㉤て昱㘰㠸愵捥〱㑦㈰㉤ㄹ㔵㜶ㄴ扤㤶攱㑤攸昵㜱㔸㔲ㅡ攴〲㘹㍦㠸戸㈰㝦㌵㤰㜲慢㔶㘷㘱㐵戸㉤㐱㠱㘷摣挱㈴㜴〳㔱㘷挰㡣ㅢ㐹昹㠷慣㈳ㄲ摣㜰昹ㅤ㉤㍥攴㠸㥤㑦㙢㐵摦晡㤰㘳愹㑣㍡㕤挸愵㡢挹晡㘸㈲㤱㡦㘶㘲昹㝣㈱摢㔰挸搶愷ㅡ攲つ昵㔹㘳㤰㌳挶㌶昸ㄸ㠳㥤㕥㍢㝢㐳㥣ㅥ㜵捡㐰㡦ㅦ戴㍡ㄹ〳攱㠷㠰攵ち晤〰愸昴㑥㌴ㄱ㘳ㅤ〸㈸搳㑡攸㝡㘱㜶㐱ㄶ〰㜳ㄹ挴攵㌰搷戵愳攸㕢㌰晣ち攸攵ㄱ㥦㙡㍤挸〵收㉡㠸扡㘱慥て愹挰㍣ㄲ〳㜲㘰敡摣摢戸㘳愹搵㤰晡戹㙤〰㈷㕡攸〷愳〵户つ敤搰摡㙦搰户戸挵ぢ〵搳捣㈷㌳㤹㝣㍥㤷挸ㄴ搳つつ戱㐲㍤愸挵㌲㐵㌳㤷㉦㌴ㄸ㈳㥤攱ㅣ〲ㅦ㘳㈳愷㈷㍢挷㈸愷㐷㥤ㅡ㡤㥥㜰晢㡤㥢摢ㄱ㔰改慢搱㐴㡣㌱㌰挰扢㐲攷㐶愸㜳慢搳戹㡤ㄹ㘳ㅤ昹戶㔴ㅥ㐳㜹ㄴ㑢㙡ㅣ攴㐲攲㌸㠸扡㐹㡣㠷㔴㐸㜴戹㐹㜰戳ㄲㄲ㥤㠱㈴敡攰㐴ぢ晤㈴戴㈰戱㤹ㅤ㕡㍢ㄹ㝤㡢㐴㈶㥢㡥挵㡢㠹㤴㤹㡣㌶㈴昲戹㕣搶㑣挷敡搳昱㕣㝤㈱㥤㑥㐶ぢ㌹㐳收晢ㄹ攳ㄴ昸ㄸ㕢㌸㠳㤳㉤㘸㑢愷㐷㥤摡ㅡ㍤㈱搱敡㈶㜱㍡㔴晡ㄹ㘸㈲挶㌶㌰挰扢㐲攷ㄶ愴㜳㤳搱戹㠱ㄸㄳㅤ㜹㡡捡㜳㈹㑦㘳㐹㐵㈱ㄷㄲ攷㐳搴㑤㈲〶愹㤰挸戹㐹㜴㙦ㄳ晢〶㤲攰㉣㍤㠲愰愸ㅦ㉤㐸㈴散搰摡㈵攸㕢㈴昲つ戹㔸㌴㥦㡤愶㔲愹㘸㈲摡㄰捤㈴敡㜳戱㘲慣㍥㥢换㘴〰㈳㙢挸〴㍥㘳㕣ちㅦ㈳攵っ㑥戶㠹戴搳愳㑥㑤㐲㑦㐸散攵㈶㜱㈵㔴晡㔵㘸㈲挶㜶㌰挰摢户㑤㙣敦挸㈷㔳㜹㍤ㅤ㜶挰㤲摡〱㜲㈱㜱㈳挳㔳挲扦愹㤰ち㠹㕤〲㐹捣て㈴㌱つ㑥〸㠲换戱㘸㐱㘲扡ㅤ㕡扢〵㝤㡢㐴㉥㔱ㅦ捤㈵捣㑣㉥㠹㠳㡡㤹㈹收㑣㌳㔶㥦㌱昳戱慣㔹㥦挲户㡡搱攸っ攷㔶昸ㄸ㌳㥣㥥㤰㤸改昴愸㔳戳搱ㄳㄲ戳摤㈴敥㠰㑡晦ㄳ㥡㠸㌱〷〶㜸晢㐸散攴挸㘷㔰㜹てㅤ㘶㜲㥤攷㐲㉥㈴敥㠳愸㥢挴㝣㐸㠵挴づ㠱㈴戶て㈴挱㜹㜴〴挱㉤扦㘸㐱㘲ㄷ㍢戴昶㌰晡ㄶ㠹㠶㠶㑣㍤搶扡㈱㥤挸挵ㄳ戹㑣㌲㤷㐸攰㈰㤱㡢愷㡡戹㜸㉣ㄷ㑢ㄹ扢㍡挳㜹〴㍥挶㙥㑥㑦㐸挸散㍡攳㔳愷㜶㠷㑥㐸愴摣㈴ㅥ㠷㑡㝦〲㑤挴搸〳〶㜸晢㐸晣挲㤱敦㑣攵戳㜴㤸㡢㈵戵ㄷ攴㐲攲㜹㠶愷㠴㝦晢㐰㉡㈴戶づ㈴戱㔵㈰〹㑥㡣㈳〸㥥㑢㠵ㄶ㈴㝥㘵㠷搶㕥㐲摦㈲㔱挰㠹㐴㈶㕥㥦捤挶搲搹㐴㍥ㄹ捦搶攷㌲搸㑦㤲㤹慣㤹挵㤶㤲㌷㥡㥤攱扣っㅦ㘳㕦愷㈷㈴戲㑥㡦㍡㔵㐰㑦㐸㡣㜷㤳㜸つ㉡晤敦㘸㈲㠶〹〳扣㝤㈴㡡㡥㝣㌷㉡摦愶㐳ㄳ搷㜹㌱攴㐲攲㕤㠶愷㠴㝦㑢㈰ㄵㄲㅢ戹㐹㜴ㅦ㌱㌷っ㈴戱㍦㥣㄰〴て〴㐲ぢㄲ慤㜶㘸敤㐳昴敤㙤㈲㠵㍤愱㈱㤳㑤㈴㔳改㐴㌱㤳捣愴昲㠵㘴㉥㥥捦挷戱㜷挴捤愴搱收っ攷㥦昰㌱摡㥤㥥ㅣ㌱㘵晥㥢昱愹㔳㥤搰〹㠹㜵摤㈴㍥㠵㑡晦っ㑤挴攰㜴㌶摥扥㈳㘶㤷㈳摦㤳捡慦攸挰挷㌳愸攵㤰ぢ㠹㙦ㄸ㥥ㄲ晥慤㠴㔴㐸搴〴㤲搰〲㐹慣㠲ㄳ㠲攰挲ㅢ㕡㤰㌸搰づ慤晤㠰扥㐵㈲ㄱ㌷㘳㐹㌳㥤㑦㥡搹㜸㈲㤶㑣㌵ㄴ㤲改㑣㈲㤷慦㑦收攳㠹㙣㠳㘹ㅣ攴っ攷㐷昸ㄸ扦㜶㝡㐲㐲㈶戴ㄹ㥦㍡㜵㈸㜴㐲愲挲㑤㐲㔵㐳㕦㠹㈶㘲ㅣ〶〳扣㝤㈴づ㜷攴晢㔲㌹㤰づ㔹㉣愹搵㤰ぢ〹晥㌳〲摤㈴㡥㠴㔴㐸㝣晤㕤搰昹挴扦㈰昵㥦㑦㜰㉥ㅡ㘳㐴㉤㈵㐲㠱挴搱㜶㘸㙤㈸晡ㄶ〹㌳㤵㘸㈸愴㑣慣㜴㌶㤶㐸搷㈷ㅢ攲昱㐲㉡㔵挸愶㤳〹搳㌴敢㜳挶㌱捥㜰㠶挱挷㌸搶改挹摥㜱㥣搳愳㑥㥤㠸㥥㤰昸〴㠳改㍥てㅢづ㤵扥ㅥ㥡㠸挱〹㘷扣㝤㝢挷挹㡥㥣捦㝢搰㐷搲㘱㌱㐹㥣ち戹㤰ㄸ挵昰㤴昰敦㌴㐸㠵挴㍢㠱㈴摥ち㈴挱挹㘵㈱㌱〶愱㐰攲っ㍢戴㌶ㄶ㝤㡢㐴㉣ㅢ挳ㄷ㘸扥㤰㌳敢捤㐴扡ㄸ㙢㠸㘶ㄳ昵㤹㔸㌲㤱挰㍥㘲㘶搲挶㤹捥㜰㙡攱㘳㥣攵昴㠴挴搹㑥㡦㍡㜵ㅥ㝡㐲攲㔵㌷㠹㍡愸昴捤搰㐴っ捥㈰攳敤㈳㜱㠱㈳攷扤つ晡〴㍡㜴㜰㥤㉦㠲㕣㐸㙣挳昰㤴昰敦ㄲ㐸㠵挴㜳㙥ㄲ摤挷㠹㘷〲㐹㕣ち㈷㈱㔱㡦㔰㈰㜱㤹ㅤ㕡㡢愱㙦㤱㈸㥡昱ㄴ㑥捦昳昹っ㡥㤸㠵㠶㜴㌶ㄷ㑤收㘲昹晡㘲㌶㡡㠳㘷㍥㘵㕣敥っ㈷づㅦ攳ち愷㈷㝢㠷捣㈱㜳昴搴愹㙢愰ㄳㄲ㡦戹㐹愴愱搲ㅢ搰㐴㡣㙢㘱㠰户㙦敦戸捥㤱㉦愳㜲㌲ㅤ㤶㜳㥤㙦㠰㕣㐸㑣㘱㜸㑡昸㜷ㄳ愴㐲攲㕥㌷㠹敥㌳慢扢〳㐹晣ㅥ㑥㐲愲ㄱ愱㐰攲て㜶㘸㙤〶晡ㄶ㠹㜴㌲㤶慢捦ㄴ敢ㄳ㤹㔴㝤㈲㔵㑣㘶搲㠹㔸㝤㐳㈱㔶㕦㐸愴昳昵愹愸㈱㌳挳ㅣ攱㑣昸ㄸ户㌸㠳㤳㙤㐲㈶㠵ㅤ㥤扡ㅤ㍡㈱㜱扢㥢挴ㅣ戸改㍢愱㠹ㄸ㜷挰〰㙦摦㌶昱㈷㐷捥㐷㐱攸ぢ攸㜰㌰㤶搴㕤㤰ぢ㠹㕤㈱敡㈶㜱㌷愴㐲攲㠶㐰ㄲ搷〵㤲戸〷㑥㐲㘲ㄱ㐲㠱挴扤㜶㘸㙤㜷昴㉤ㄲ㔹㥣㙤攳昷㐶㉥㤱㙣挸昱㥣㍢㡢つ㈲㡢ㅤ㈳㠹ㅦㅤ改㕣㍣㙥摣攷っ㘷て昸ㄸ昷㍢㍤㈱昱㠰搳愳㑥㍤㡣㥥㤰戸挲㑤㘲㙦愸昴㝤搰㐴っ㑥摡攲敤㈳昱愸㈳㍦㐲㤴㜴㔸㑤ㄲ㡦㐱㉥㈴昲っ㑦〹晦㥥㠰㔴㐸㥣攷㈶搱扤㜷㥣ㄳ㐸攲㐹㌸〹㠹晤㄰ち㈴㥥戲㐳㙢㡢搱户㐸㐴㌳戹ㄴ㜶㡤㘴㈲㡡挳愶㤹挸㘷㜲挵戴ㄹ㑤挴昳つ戱ㄴ㑥㌳ㄲ㠶捣摤㜲㠴㉤昰㌱㥥㜱〶㈷㝢挷戳㑥㡦㍡昵〲㝡㐲攲㌴㌷㠹㌶愸㜴晥㑢㌳ㄱ㠳戳戰㜸晢昶㡥扦㍡昲㘳㐵㐹㠷攳戸捥㉦㐱㉥㈴㤶㌱㍣㈵晣㝢〵㔲㈱㜱㙣㈰㠹愳〳㐹晣つ㑥㐲㘲ㄵ㐲㠱挴慢㜶㘸敤㐰昴㉤ㄲつ㤹㔸㉥搷㤰捤挷㔲戹㜴㈲㤳㑦㘷㘳挹㘲愱㠸㕦㈳搸㔳昰ぢ㌵㘳挸㘴㉣㐷㜸㄰㝣㡣扦㍢㠳ㄳㄲ慦㍢㍤敡搴㕢攸〹㠹挳摤㈴づ㠱㑡㍦ㄴ㑤挴㜸ㅢ〶㜸晢㐸扣攳挸昹㤴〸晤户㜴㌸㤵敢晣ㅥ攴㐲攲㈸㠶愷㠴㝦敦㐳㉡㈴㔶扡㐹㜴ㅦ㈷㤶〷㤲昸〰㑥㐲攲㌸㠴〲㠹て敤搰摡昱攸㕢㈴㌲㌸㠱㈸挶愳搹㑣㈲㘹㈶㜲㐹戳愱㠸㜳敥㘲㍡㤵㡥攳㈴㈳㥢㉥ㅡ晦㜴㠶㜳〲㝣㡣㡦㥣㥥散ㅤㅦ㍢㍤敡搴㘷攸〹㠹愵㙥ㄲ愷㐰愵㥦㡡㈶㘲㝣づ〳扣㝤㝢挷ㄷ㡥㥣㡦㡢搰捦愴挳搹㕣攷㝦㐱㉥㈴捥㘶㜸㑡昸昷㌵愴㐲愲ㄸ㐸愲㄰㐸攲ㅢ㌸〹㠹昳ㄱち㈴扥戵㐳㙢ㄷ愰㙦㤳㠸ㄶ戱㉤㐴ㅢ捣㑣㈶㥥㌰戳つ戹㘸㈱㔵㠸㥡搹㑣㉣㠶㙦㤵㑣㠳昱㙦㘷㌸ㄷ挲挷昸捥改〹㠹敦㥤ㅥ㜵敡㈷昴㠴挴慦摣㈴㉥㠵㑡扦っ㑤挴昸ㄹ〶㜸晢㐸㜰㡣㈲扦㤰捡慢改㜰ㄱ搷戹ㄲ㜲㈱㜱㉤挳㔳挲㍦㑥㙦ち㠹㠵㠱㈴㜶ぢ㈴㔱つ㈷扣昱搴㈹㠴〲〹㑥㘸㌲㥡㜶ㄳ晡昶摥㤱挴㉡攳㌴〲㌰㡡㠹晡㜴戶㈱㤳捡愶㜳改晡㐲扥㤸㑦攴ㅡ敡㡤㠱戶㡦晥㝢昸ㄸ㥣昱㤴挱〹〹摤改㔱愷〶愳㈷㈴收扡㐹摣ち㤵晥㐷㌴ㄱ㘳〸っ㠲㐸っ㜵攴㝣㠰㠴㝥㈷ㅤ昸〴〸㘵㌸攱晦捣昰㤴昰㡦昳㤵㐲㘲㝡㈰㠹愹㠱㈴㠶挳〹㙦搴晡㈰ㄴ㐸慣㘷㠷搶敥㐷摦㈲㔱㥦挰㘵㥡㠶㥣㤹㉢攲㝡㑤㍥㥢挸㈶㜰捤ち扦捣昳㠹㘴ㄶ扦㐷㡢挶〸摢㐷㝦〰㍥〶愷㌰㝢㐸㙣攰昴愸㔳㥣㤷ㄴㄲ㤳摣㈴ㅥ㠱㑡㝦ㄴ㑤挴ㄸ〵㠳㈰ㄲㅢ㍢㜲㍥㐹㐲㝦㤲づ㝣ㄴ㠴㤲〹㐸㡡㥥㘶㜸㑡昸㌷ㄶ搶㐲㈲ㅡ㐸㘲㘲㈰㠹㕡㌸攱㡤㘷㌹㈳ㄴ㐸㡣㐳㠷搱戴ㄷ搰户㐸愴㜳㈹㥣㔹愶㘲昸㕤摥㤰㈸ㄶ㌲つ昵挹㈴㡦㥤挵㜴慥㤰㠹㈷㔳挶愶戶㡦晥㈲㝣っ捥㐹昶㤰愸㜳㝡搴㈹㑥㌴ち㠹㉤摣㈴㕥㠶㑡㝦〵㑤挴搸ㄲ〶㐱㈴㌸晤㈸昲㕢㌸搶搷改㜰㉢㤶搴搶㑥昸㌷ㄹ㥥ㄲ晥㑤㠴㔴㐸㡣づ㈴戱㜱㈰㠹㙤攱㠴㜷㠵晥㉥㐲㠱㐴搴づ慤扤㠷扥扤㜷挴㔳搱㕣㉡㤵挳㈱〱挷㑡㝣㠳ㄴㄳ戱㝣ち愷㕡㔱㥣㕤挴攲㔱愳摥昶搱晦〱ㅦ㠳㤳㡣㍤㈴攲㑥㡦㍡挵㤹㐳㈱戱扥㥢挴㍦愱搲㍦㐲ㄳ㌱搲㌰〸㈲挱昹㐴㤱昳搹ㄲ晡攷㜴攰挳㈱㤴㑣ㄱ㔲昴㈵挳㔳挲扦敤㘱㉤㈴〶扢㐹㜴㥦㑦㐴〲㐹㑣㠶ㄳ摥戸㘹ㄸ愱㐰㠲㤳㠲㡣愶㝤㡢扥㐵㈲ㅢ㌵攳㌱㌳㥢㙣㠸收㤳㠹㘴㌴搶㤰挷て戰㔸㉣㤹㙢挰敦昲㙣戱㘰㑣戱㝤昴㝦挳挷㤸敡昴攴㕢㜴㥡搳愳㑥㜱㉡㔰㐸㔴戹㐹晣〸㤵晥ㄳ㥡㠸㌱ㄳ〶戲挶㈵㉣戸慥㘳㜲㠲㔰攴昷㜳慣〳㌴㌴て㜰㥤㘵捥㡦愲㙡㠸扡㐹㜰捥㑦㐸㝣昷㙦搷㙦搱㙥ㄲ摦㐲敡晦㉤扡㌳㥣昰㐶㔵〷㐲㠱挴㕣㜴㠴㐴〴㝤㡢㐴㍣㥢㡣攲敢戲㈱搳〰ㄲ戸㌴㤳㑤㐴搳挵㜸㐳㉡㠳ㅢ晣ㄲ㔹㕣㥦㤸㘷晢攸㠳攰㘳捣㜷㝡㐲㘲㠱搳愳㑥㜱㙥㑦㐸㝣㠱挱㜴晦ㄶㅤ〶㤵㙥愰㠹ㄸ㑤㌰〸㈲戱搰㤱昳㘹ㄳ晡〸㍡㍣㠶㈵㘳ㄱ攴㜸愳戶〲愲㈱〳慡昷㐴㘷㍢捦っ㔱昰㙤收ㄳ扣晦㄰挰㑣㍣搸㥦㜵㌱ㄵ〳㜰㝦慤㜵㔷㙡㔵攵愴晦㉣ㄶ攷愰㜸㔳㍡晦慡摦挷扡晥ㅦ攲昰搳攸㤹㤵㘲挴㌱昸搳㐷㘲㠵慢㌹㥢ㄶつㅡ㘲㙦晦㠲ㅣㅣ㉢㐶戴捤㈹㘱㉥ち晦ㄲ攱挲㡥㘹戸〹搶晡㘷散搶㜱收愸㈶㌸捦愷慦敢㤱㑣换㤵昰㐰㠳㉥搳㜱㕢搰搹敤㠷攷扤㘳戶ㄱ㡡〹㝣㥡晤㠸㥥㥥敢慥摥㔱㍤搲㌹㜸ち㌷ㅦ㘵攱㐴㉣攱慥搶慡捡〱㉡昰㐶㝢晢ㅦ慣攳㙤扣㡣㠶㝦㝢㘱㑥㠱〰㐶〵摣搳㍣扤愵㑢㥥〹戰㌱昴㑡攷搴愵㌶ち㙢㕢㌳㜹晣摣〵攳敢㤳戱敡㜷昰㔱慣㜵㤶㜲昰捣挹㉤㌳愲㙦㠲㤰㡡愷〳㡣㐶搱戰㘶㜴戰㈳攳摥攲戲搷㘷㔳散敥㔴敢晦㌵昶晦㡤愹挳昶㜵㍣㝥愹㙡㑦㥤㔶晤挶㈱ㄷ㝥㝥捤㜶㜵攷摦昸戳晤晦㐳㉣㡦捦愶㥣㜳㌶㕦㝦㤹㠲挹㑦散㡦㤰敡㙦戲㜹㡢捤摢㘸搴敢ㄸ挴㉢戸㕢搹昷ㅣ昳扦摢ち敦㜳捣㡤晤㄰〹㙦搴摤㘰扣㐳〶愸晤搱攱㝥愳㕥㠵〷㌷㔶慥慡㕥挷戵㙣㠳㤸摢㤸搲㕢搱㙡㥢㐳㌶㜰昲昸㥤昶ㅡㅦ㑦慢㤷㘰改㄰㠸攸㕢搲㥣㝢扣㈳ㅡ㜶〰㍡晤㠳挲㘹㐱昱㔸㙢㈸㉢攰ㄱ〴攵㜹㝢摤㝤㔰㥥戳ㄵ摥㘷㥢ㅢ慢㄰〹敦ち㝤㕢ぢ捡挱攸〸㤴㘷攰搱つ愵㥥㙢挹㔹㍡ぢち攷晦戴㌸㘴昶ㄶ㤶㠸慡㈷捡愸㈴愱ㅢ㜶〴慣晡〷㠲昳㝣晤〳㜱っ㍣㠲㐰㍣ㄲ〶攲㘱㕢攱㝤挶戹㜱ㅣ㈲攱㕤愱㙦㘷㠱㌸〹ㅤ〱昱愰ㅢ挴㘴㠲攰㈴㥤〵㠲搳㝦摡ㄴ挸慣慤㈳ㄶ㔵昷㤶㜱㤸㐶づ愷挳愸㝦ㅣ㌸换搷㍦づ攷挲㈳㠸挳㥤㘱ㅣ晥㘴㉢扣㡦㍡㌷捥㐷㈴扣㉢昴㔹ㄶ〷捥昳〹㠷摢摤ㅣ收㤰〳愷攸㉣づ㥣晣搳㜶㠶捣㌹攴㈴搴㉤㘵㈰收ㄱ挴㤵戰敡ㅦ〸㑥昲昵て挴昵昰〸〲㜱㘳ㄸ㠸ㅢ㙣㠵昷㤱攷挶㡤㠸㠴㌷愶㐶㉣㄰㌷愳㈳㈰慥㜳㠳㔸㐴㄰户㐲㘵㠱攰摣㥦戶㐷て㠸㐴㕣㕤㔵〶㘲㑦㠲戸〳㔶晤〳挱㌹扥晥㠱攰㑣㕦㄰㠸㑢挳㐰㕣㘲㉢扣㡦㍥㌷㌸㐱㠸㌷ち㐲㉣㄰て愱㈳㈰㉥㜲㠳挸ㄲ〴㈷攸㉣㄰㥣晡搳昲㍤㈰㤲㜱㜵㕥ㄹ〸㤳㈰ㅥ㠷㔵晦㐰㍣攱㜸慣昵戱㤲ㄳ㝤㐱㈰捥っ〳㜱㠶慤昰㍥〲摤㜸ㅥ㤱昰㐶ㅤ㠹〵㘲つ㍡〲攲㌴㌷㠸㌶㠲㜸ㄹ㉡ぢ〴㘷晥戴づ挸㌴㝣ㅢ捦ㅥ㥦㔰㈷㤷㘱㌸㠰ㄸ㕥㠳㑤晦㌰㜰㝥㑦㍣搶ㅡ〳㘷昹㠲㌰ㅣㄷ㠶攱㔸㕢攱㝤㄰扡昱㉥㈲攱㡤愲ㄳぢ挳〷攸〸㠶愳摤ㄸ㔶ㄱ挳㍦愱戲㌰㜰摡㑦㍢〸㌲敢㐸㠹㙦㡣搵㘵ㅣづ㈶㠷㑦㘱搴㍦づ㥣摤敢ㅦ㠷慦攰ㄱ挴攱㤰㌰づ扦戱ㄵ摥攷愱ㅢ摦㈰ㄲ摥ㄵ晡ㄱㄶ㠷敦搱ㄱづ扦㜶㜳昸㉤㌹晣〸㤵挵攱〷㉣㘹㐷㜵㜳㠸愷搴捡㌲づ挷㤰㠳挲㉡昵㡦〳攷昶挴㘳慤户㠷㠱㌰慦攳攸㍤攷㔵愵㌰づ㥤戶挲晢㔸㜴㐳㐷㈴攱㜰㤲挵㘱〸晡挲㘱愹㥢挳㈹攴挰㠹㌹㡢〳愷晣戴摦㐱收㥣㐲搴慢搶㌲㄰愷ㄳ挴㜰㔸攱摤㡦ㄳ㑣㑥敤㠹挷㕡㠳ㄸ〹昳扡〰㄰晢㠵㠱㈸摡ち敦攳搱㡤㔱㠸㈴㈰捥戵㐰㡣㐱㕦㐰ㄴ摣㈰捥㈷㠸㕡愸㉣㄰㘳戱愴㕤〸㤹㜵㝣㐸慡㝤换㌰㕣㑣っ㥣慡挳扢ㅦㄸ㌸慦㈷ㅥ㙢㡤㠱戳㝢㜵〱ㄸ昶づ挳戰㤷慤昰㍥㈴摤搸〶㤱〴挳㤵ㄶ㠶㝡昴〵挳㉦摣ㄸ慥㈶〶㑥捡㔹ㄸ㌸摤愷㕤ぢ㤹㝤㥥㕤慦ㄶ㤶㜱戸㥥ㅣ搲㌰挲扢ㅦㅣ㌸慢㈷ㅥ㙢捤㠱㜳㝢㜵〱ㅣㄶ㠴㜱㤸敦㜰昰㍣㉢摤㤸㠲㐸挲攱㘶㡢㐳㈳晡挲㘱慥㥢挳慤攴挰改㍡㡢〳㈷晢戴摢㈰㜳昶㡢戴㥡㕤〶攲づ㠲㤸〳㉢扣晢〱㠲㤳㝡攲戱搶㈰㌸戵㔷ㄷ〰愲㌱っ挴㜴㕢攱㝤㘶扡戱㉢㈲〹㠸㝢㉣㄰㡢搰ㄷ㄰㔳摤㈰敥㈳〸捥挸㔹㈰㌸搷愷㍤搰〳㈲摥愰戶㉦〳昱㄰㐱散つ㉢扣晢〱㠲㜳㝡攲戱搶㈰戲㌰慦ぢ〰㤱づ〳㤱戲ㄵ摥㘷愷ㅢ㜹㐴ㄲ㄰㡦㕢㈰昶㐳㕦㐰㈴摣㈰㥥㈴〸㑥挸㔹㈰㌸搵愷㍤つ㤹晤捤ㄹ㔳搱㌲づ捦㤲㐳ㅢ㡣昰敥〷〷捥攸㠹挷㕡㜳㈸挱扣㉥㠰挳㠴㌰づ㕢搹ち敦㈳搴㡤㘵㠸㈴ㅣ搶㔸ㅣ㔶愱㉦ㅣ戶㜰㜳㜸㤹ㅣ㌸ㅤ㘷㜱攰㐴㥦昶户㙥づ昱㤸ㅡ㕦挶攱㌵㜲㌸〴㐶㜸昷㠳挳愱㡥挷㕡㜳攰慣㕥㕤〰㠷㌱㘱ㅣ㐶摢ち敦㤳搴㡤愳㄰㐹㌸扣㙤㜱攰㡣㥥㜰搸搸捤攱㕤㜲㌸〱㉡㡢〳愷昹戴㝦㐰收ㅣ㈱㘲㙡挳㌲㄰ㅦ㄰挴㈹戰挲扢ㅦ㈰㌸㥤㈷ㅥ㙢つ㠲㤳㝡㜵〱㈰㠶㠷㠱㔸搷㔶㜸㥦愸㙥㥣㡤㐸〲攲㔳ぢ〴㈷昴〴㠴攱〶昱㌹㐱㕣〸㤵〵㠲戳㝣摡㤷㍤㈰㤲㐹㌵戸っ挴㔷〴㜱㈹慣昰敥〷〸捥收㠹挷㕡㠳攰㥣㕥㕤〰㠸㠱㘱㈰㌴㕢攱㝤戲扡挱愹㐰〱昱扤〵㠲昳㜹〲愲捡つ攲㐷㠲昸㍤㔴ㄶ〸㑥昲㘹㍦扢㐰攰搹㔷㘵㈰ㄴㅥ扡㌸散㔶㔸攱摤て㄰㥣捣ㄳ㡦戵〶挱㈹扤扡〰㄰摦㝦ㅢ㜲戱敥㍢㕢攱㝤挲扡挱㤹㐰〱㌱㄰㘳挷挵扡晢搰ㄷ㄰摦挲攳㝤慣㥤㕣慣搳愱㔴㥣㠹戳㐰㜰㡥㑦ㅢ〴㤹㜳ㄹ㈲慡晥〵昳㜷㘰㙥㕤挲ㅣ㐲㄰㡦挰ち敦㝥㠰攰㕣㥥㜸慣㌵㠸㈷㘱㕥ㄷ〰攲搳㌰㄰㥦搸ち敦㤳搶つ㑥〴ち㠸攱ㄶ㠸攷搱ㄷ㄰ㅦ戹㐱㡣㈰〸㑥挴㔹㈰㌸挵愷㙤搰〳㈲㥥㔱敦㤷㠱ㄸ㐹㄰㉦挳ち敦㝥㠰攰㔴㥥㜸慣㌵㠸搷㘱㕥ㄷ〰攲敤㌰㄰㙦搹ち敦ㄳ搷㡤㌷ㄱ㐹㐰㡣戱㐰㜰㌲㑦㐰扣攱〶㔱㑢㄰晦㠰捡〲挱ㄹ㍥㙤搳ㅥ㄰㠹㠴㝡戵っ㐴ㅤ㐱㜰㜲づ敦㝥㠰攰㑣㥥㜸慣㌵㠸捦㘱㕥ㄷ〰㘲㑤ㄸ㠸扦摡ち敦㤳搷㡤㉦ㄱ㐹㐰㑣戰㐰㜰㉥㑦㐰扣攰〶戱つ㐱晣ㅢ㉡ぢ〴㈷昸戴㙤㈱戳捦慦㤳敡㤹㌲づ昵攴挰愹㌹扣晢挱㠱昳㜸攲戱搶ㅣ〶攰㌸㔵ㄷ挰攱昱㌰づ㡦搹ち敦〳搸㡤㙡㐴ㄲづ㘹㡢㠳㡥扥㜰㜸搴捤㈱㐳づ㠳愰戲㌸㜰㝡㑦摢慥㠷㐳㔴㍤㔸挶㘱㌲㌹っ㠳㔱晦㌸㜰ㄶ慦㝦ㅣ㐶挰㈳㠸挳㍤㘱ㅣ敥戶ㄵ扥攷戰㙦㠰㐸㝤㍤㠷摤昵て㥣て〳晣敡㈲敦晡ㅢ㔴戴挴㥣戵挳㝤㝦㉤慤慤㜲换摣㘰㍣㌶戹ㄳ晦挴昸㕣㍣ㅤㅣて㑢㙥㙡戱晦搹摡㌹㜸㙡㌸㥦㐲敢㍣㤸㔷㤷ㅥ㥤戵攲㠲㑥㍣愹㜷㘰㜱㑥〹㑦㜵㉦搴攰㥦㐸敥敡㌲㍢摢晦ㄷ㥥愹㡣㥢ㄸ昹㤰ㅡ扣慣愷㈹〷摥㍦挸ㅢ〳〳攷挷㜸㥦㕢㘹㘲てて攷㕦づ慦攴搳㤶晦戳〷扣㙢㡤搸挴㥣挷攱ㄶ㕣捦て慦㔲㜷攱㈳戶愶慡て慤昸㔹挶㕣㔱㠹㕡㑥搸㙢㍢愲ㄹ㠰㝦晡㔷㈶愹搱㐴昴㔹㤰挸㝤愴搲㔴㔴㡦挴㘶攰㕤㌹摥搱挹攷㝥㔴㜸晥晤敦㐱㠳戸挶捥慢㙡ㄳ戸昶㌶慦挸㉦捦㠱㙤捤搹捥捥散慡㥡戶收㔶戳㝤扦慥挵㌵捤换㌱㡤㡡攷㥥㘳ㅣ昸挷挴昵㌹昸㍦㔳昱㑦㙤㡡㠸摣㉥戵㥤㈰つ㕥搹㕢〳㔷㜶㉥散戵㜹㘸捡㔷㜶㍥㈴慥㤵㔵㜵㠸捤ㄵ㜶㕥㙡㑢㜴戸ㅡ晡㉥戰散ㅥ挶戶㤰㜰ㄸ㍡㤹㔷愹ㅢ〲㔳㌶㌱㌶昹昶戰㕤㐴ㄱ敦搱戵搸慡㝡挴㈸㑢㤷㠴㐰搲敤〱换敥㜴摢㌹改戸搶㔵敡捡挰㜴㝢㌱㌶搷戰㈷摤㍥ㄴ戹搲㑤昶愶攳㍣㤲愴晢ㄵ㉣扢搳㜱㠶挶戵㜶ㄷ〵愶换㌲㜶昹摡攵㍤改收㜸搳㜱戶㐶搲㤹敥㜴㥣〷㜱愵㍢㍢㌰摤㘲㝦扡㈵㥥㜴㡢扣改昶㜴搲戵扡搳㜱戶挱㤵敥搴挰㜴ㅤ晥㜴〷㜸搲㜱㘲愲散戳㌳㥤㜴㈵㜷㍡㕥搳㜷愵㍢㉥㌰摤㜲㝦扡㤵㥥㜴扣晣㕦㤶敥〰㈷摤㠱敥㜴㉢㥣㜴搶愶戲㍡㌰摤挱㡣㕤扥愹ㅣ攲㐹户捡㥢敥㘰㈷摤㘱敥㜴㐷㤴愷㍢㌸㌰摤㙡㝦扡㈳㍤改㝥敢㑤㜷㡣㤳敥㘸㜷扡㤳㥣㜴搶㝥户㍣㌰摤㜱㡣㕤扥㘵㥥攰㐹㜷㡡㌷摤改㑥扡㤳摣改㜸扤搵昵搹㜵〴愶㍢搵㥦敥㌴㑦扡昳扤改㜸昵㔵㜶㠴㌳摣改㜸㕤㔳搲㔹㥦摤攲挰㜴㘷㌳㜶昹㘷㜷慥㈷摤搵摥㜴扣挸㈹改捥㜷愷攳攵㐳搷摡㘵〳搳㕤挴搸攵㌰㉦昱愴扢搵㥢敥づ㈷摤㘵敥㜴扣㐸攷㑡户㔷㘰扡㉢晤改慥昶愴攳昵扣戲ㅤ攱㈱㈷摤戵敥㜴扣ㄴ收㠲搹ㄴ㤸敥〶挶㉥㠷㜹㤳㈷ㅤ慦㥡㤵愵㝢搶㐹昷〷㜷扡㌵攵改收〶愶扢搵㥦敥㌶㑦扡㤷扤改㕥㜳搲摤攱㑥挷ぢ㍢㉥㤸㌳〳搳摤挵搸攵㥦摤摤㥥㜴敦㝡搳㝤攰愴扢搷㥤㡥㤷㑦㕣改㜶〸㑣昷㠰㍦摤㐳㥥㜴㥦㝢搳㝤攵愴㝢挴㥤㡥ㄷ㈹㕣改搲㠱改ㅥ昳愷㝢挲㤳敥㐷㙦㍡㕥戰㤰ㅤ攱㈹㜷㍡㕥ち㜰愵㡢〶愶㝢㤶戱换㘱㍥㑦㤱敢敢㤵㔷つ捡㌶㤵㈱㄰㐸扡ㄷ戱搰晤昵捡ㅦ摣慥㜴㕢〶愶㝢〹㐶㥥㜴慦㔰攴㑡挷摦收㘵改昸攳㕢搲扤㡡㠵敥㜴晣㔹敢㑡㌷㉥㌰摤敢㌰昲愴㝢㤳㈲㔷扡㕡昴换搲昱㈷慥愴㝢ㅢぢ摤改昸攳㔱搲㔹〷戱㔱㠱改摥㠳㤱㘷扦㝢㥦㈲㔷扡㙤搰㉦㑢挷㕦㤲㤲敥㐳㉣㜴愷攳㙦㌴㔷扡昵〲搳㝤っ㈳㑦扡㑦㈹㜲愵攳捦戹戲㜴晣挱㈶改㍥挷㠲㤳慥㥡攷捣㙢㝤㐲捦㠲户攱昸改搳㙡收昹敦昸㑣挷扦〶㌳愱ㄵ㈷收㙢昱㡦敦㝣㠱㍣㡡㘷攲㡣愱㝦㘹㉦戰㌳㡣攷挳㕣愸攱搹戳攲㜹㉤〷愵晦㡢㘲㥥捥㡡挷㔷昶㠲㜸昰搴戵挷愳〹㍤昱昸㥡攲㐵戶㑥晦挶㕥㄰て㥥㝤昶㜸昰捣㔲㍣扥愵㤸㈷㤵搴改晦戶ㄷ挴㠳㈷㤰㍤ㅥ㔹昴挴攳㍢㡡㜹㕥㈸ㅥ摦摢ぢ攲㘱摡ㅤ㙢㍤㜸㝥㈷ㅥ㍦㔰扣挴搶改㍦摡ぢ攲挱搳戸㥥ㅣ㍣㐵ㄳ㡦㥦㈸收搹㤹攴昸搹㕥㄰㡦㤲摤戱㜲昰㉣㑢㍣㉡昰〰ㅣ挵ㄳ㉣昱㔰散㤱㈵晥㠶昱㘴㡡ぢ㤶〷㑦㤴挴愳㤲㌶㍣㐷ㄲ㡦〱㙥㡦挳捡㍣㜸慥㈳ㅥ㔵戴㌹搲昱愸㜶㝢昰㤴愶㈷〷㑦㔷挴㐳愳捤〹㡥挷㐰户〷捦㑡㝡㍣㜸挶㈱ㅥ㌵戴攱挹㠶㡣㑡㜷㝢昰挴愲挷攳㙣挷㈳㐲ㅢ㥥㉦㠸挷㈰户〷捦つ㝡㍣昸扤㉦㌹〶搳㠶㕦昹攲㌱挴敤挱慦昷ㅥて㝥㜵㡢挷㔰摡昰㕢㕢㍣㠶戹㍤昸つ摤攳挱㙦㕦昱㌰㘸挳㉦㕥昱㔸挷敤挱㉦搹ㅥ㡦㕢ㅤ㡦㜵㘹挳敦㑥昱ㄸ敥昶戸愳捣㠳摦㠱㤲㘳㍤摡昰敢㑦㍣㐶戸㍤昸㔵搷㤳㠳㕦㘳攲戱㍥㙤ㅥ㜲㍣㌶㜰㝢昰摢慡挷㠳摦㐴攲戱㈱㙤昸㈵㈴㌹㐶扡㍤昸㠵搳攳挱㉦ㄳ昱搸㠸㌶捦㍢ㅥ愳摣ㅥ㉦㤶㜹昰晢㐰㍣㌶愶つ扦ち㈴挷㈶㙥てㅥ昶㝢㜲昰㤰㉥ㅥ愳㘹挳愳戹㜸㡣㜱㝢昰挸摤攳挱愳戲㜸㡣愵つて挸攲㔱敢昶攰挱户挷㠳〷㔶昱ㄸ㐷ㅢㅥ㔳挵㘳㔳户〷㡦㥦㍤ㅥ㜲㘰攳搱㘳㍣㙣㥣㤷挱〳㥣㕣㜲慢㠳ㄴ㔷攵攵㘰㐶慢捤摣㔶㍣愸㠹搵收㤶㤵ㅣ挰㘸㔵ㄶ㡢〷㌲戱摡搲戲㤲㠳㤶㉦ㄶて㕥㘲㌵挱戲㤲〳㤵㉦ㄶて㔸㘲戵㡤㘵㈵〷㈷㥦ㄵて㔲㘲戵慤㘵㈵〷㈴㥦ㄵて㑣㘲㔵㙦㔹挹㐱挸㘷挵㠳㤱㔸挵㉤㉢㌹昰搰慡㡣〴て㐰㘲㤵戴慣攴㘰攳戳攲㐱㐷慣搲㤶㤵ㅣ㘰㝣ㄹ㜹愰ㄱ慢㡣㘵㈵〷ㄵ㥦ㄵて㉥㘲戵㥤㘵㈵〷ㄲ㕦㐶ㅥ㔰挴㙡戲㘵㈵〷て㕦㉣ㅥ㐴挴㙡㡡㘵㈵〷っ㥦ㄵてㅣ㘲㌵捤戲㤲㠳㠴㉦㈳てㄶ㘲搵㘸㔹挹㠱挱㘷挵〳㠴㔸捤戴慣攴㘰攰换挸㠳㠲㔸捤戲慣攴〰攰戳攲㠱㐰慣收㔸㔶戲搳晢慣戸昳㡢搵捥㤶㤵散攸㍥㉢敥昰㘲㌵捦戲㤲㥤摢㘷挵㥤㕣慣ㄶ㔸㔶戲㐳晢慣戸㘳㡢搵慥㤶㤵散挴戴㉡摢㜲戸㌳㡢㔵㤳㘵㈵㍢慥捦㡡㍢戰㔸㉤ㄲ㉢挳搹挱ㄴ昷㑦戹ㄶ㝥捤㌷搶㜴搹㜴昸搶攰㠱㘷㑥ㄲ挵㝤㔳㉣慥㉥户㔰摣ㅤ㐵㜱㤵㐷挱㍤㔰ㄴ㔷㝡ㄴ摣改㐴㜱㠵㐷挱晤㑣ㄴ㤷㝢ㄴ摣戵㐴㜱㤹㐷挱扤㐹ㄴ㤷㝡ㄴ摣㠱㐴㜱㠹㐷挱㝤㐶ㄴㄷ㝢ㄴ摣㑤㐴㜱㤱㐷挱㍤㐳ㄴㄷ㝡ㄴ摣ㄹ㐴㜱㠱㐷挱敤㕦ㄴ攷㝢ㄴ摣攴㐵㜱㥥㐷挱慤㕣ㄴ攷㝡ㄴ摣戰㐵㜱㡥㐷挱㙤㔹ㄴ㘷㝢ㄴ摣㝣㐵㜱㤶㐷挱㉤㔶ㄴ㘷㝡ㄴ摣㐸㐵㜱㠶㐷挱敤㔲ㄴ愷㝢ㄴ摣ㄴ㐵㜱㥡㐷挱慤㑦ㄴ扦昳㈸戸挱㠹攲搴㜲挵愰晦〷㜴㘷戱㌴</t>
  </si>
  <si>
    <t>㜸〱捤㥤〷㝣摣攴晤晦晤㜸㈸搶㈵㈱㠲㄰〸〴㐲ㅣ㜰ㄹ㠱㜰搳㜷ㄷ〸搹㐰㈰〳㜰挲㙥捤つ㕤㘲昰〸戶ㄳㄲ昶〸㤴㔹㐶搹ㅢ㔲㐶愰㘵㤴㔱㔶搹㔰捡㥥㘵敦㔱昶愶慣〲晦捦攷㉢挹愷搳戰攳晥晡㝦扤㝡戹㝢愲攷㍢ㅦ扤㑦愷搳改昹㑡慥㔲㔵㔵㔵扦攰挱晦昹愸攵挲㝡捤换扡㝢捣昶昱搳㍡摢摡捣㐲㑦㙢㘷㐷昷昸㈹㕤㕤戹㘵戳㕡扢㝢㙡㘰愰戵戴㐲摦㕤搷搲摤㝡愰㔹摦戲挴散敡㠶㔱㕤㔵㔵㝤扤㕥つ晤㍡昶换㜰㍡㍡扤昴㕡㌶戰慡搲㌵㌶㠳搸搴戳搱搹㐴搸っ㘶㌳㠴捤㔰㌶慢戱ㄹ挶挶㘰戳㍡㥢㌵搸っ㘷戳㈶㥢ㄱ㙣搶㘲戳㌶㥢㤱㙣㤸㕦㕦㤷捤㈸㌴㐳搶㐳㌳㙦摡搴戹昹㝤戱㌶捤㍤㥤㕤收收㘳㜶戵挶㍣㌱ㄶㅢㅦㅢㅦ捦挶㥢挶㐷㌷ㅦ㌳㙤㜱㕢捦攲㉥㜳㘲㠷戹戸愷㉢搷戶昹㤸㥤ㄶ攷摢㕡ぢ㍢㥡换收㜵敥㘷㜶㑣㌴昳搱㐴㍥㤷捣挴㤲愹㔴㈹㥢捤っ㔹ㅦ㤱攷㑣㥢扡㔳㤷㔹敡晥㙦挵ㅣ捤㤸㜳愷㑤ㅤ㍦挷散昹㙦挵摣〰㌱ㄱ㜲㝡㘷㝢慥戵攳扦ㄴ戴㡥敦㘹㙡扡㔹㘸攵㥢㙦㥡㕤慤ㅤぢ挶㘳搸ㄵ愰搱㑢㡦㥦搲摤扤戸㝤ㄱ户愳㘹㘶㕢摢㉥㘶㐹摥昴昶改摤㍤㍢攵扡摡扢㠷戴㤳㥦搹㘵㜶ㄴ捣敥搵摡㘷㉣㉤㤸㙤戶㘱㜷㝤晢慥戹慥㌹戹㜶戳㤶ぢ挳摡慤昷㜰㘶搱散攸㘹敤㔹㌶戴㝤㝥户戹㑢慥㘳㠱㐹㤳扡昶敤ㄶ户ㄶ㔵㙤㉤㥥㔵㌵ㅢ〷㡤㑣摥㈸㡣愷㝤摡挲㕣㔷㡦昴昸ㄶ挶㠲㙣㕤㥢㡢慣㐵挵戸戸㐹㡤昱㜸昱㍤㙢㙥㙤摦搱散敡㌰摢㤸㠴敦攴㌸㡦㤱〰戲摥㠷㕥㔲捥敡昰㕤㔲㠳敤てㅦ搷㠵㔹戴㌱㘸㐶捥改散㙡挷〶㌹摢捣㜵㑣㡣㙤摥摣㔳㥣㙥㉥㤹ㄸㅤㅦ搷ㅢ愰搵挷搲㙥㐳㌴挳〱愳搸搹摥㝡㘰㡥戴㈷挴ㄳ㠹捣〴㝤㈳㥡㌴愲㔱戵㉦攱愳敥㑥挰㡦㕢㜵㑢慥扡㈵㕦摤㔲愸㙥㈹㔶户㤸搵㉤愵敡㤶〵搵㉤ぢ慢㕢㕡慢㕢昶慤㙥搹て㌶捥愳㝥搰愰㙡晢戱昶搶㐳户扣㘳攵搰㔹㐷㌵摣晣摥㡦昷㘷㕦㔶晣㜴换捥㘱㘳㉣㠴て㜸ㄳ㘸昵㑤搱㘸㥢愱昱つ㌸ㄶ㥢愰㡦愳挹收㘸㤴㝡〶〳收愰挷㌶㙤㌲攷扣㝤摢愶㕣㌸㝥攴愰〹㜳捦晥㔱㜱㌷㈲搹挶㘳㈱㍣摢㤶っㄵ㐵愳挵搰㜸戳挵戳挰ㄳ愷㐹〲㡤㔲㡦摡搹㉥㌹捥㝣改㡢慦㤶敦㜰敥㠱ㅦ㈵㕥㕣㜱㕦戵攲晥㑡戲愵戰㄰㥥慤㠹愱搲㘸戴っㅡ㙦戶㐴㉣㍡㐱捦搲㘴〲ㅡ愵ㅥ戰戳㜵愸散㘳㤳㜷扥㝣扢搳㐷摣㝤摡〵慦摦昸㡢攲㡥㔱戲㙤㡤㠵昰㙣ㄳㄹ㙡ㅢ㌴摡㈴㌴摥㙣昱㙣㜶㠲㍥㤹㈶㔳搰㈸㜵愷㥤敤㠴㠷㔶㤴㍡扥扥㘲㠷㍦㡦㤸戱敦㌶㠳攷㉤㔶晣㌰㑡戶㘹㔸〸捦㌶㥤愱㘶愰搱戶㐵攳捤㤶㠸㘲摤戶愳挹昶㘸㤴晡㡢㥤敤晢ㄷ㝦㕡敤搱ㄵ㠵㤹挷ㅣ戸搷㘳摡㌷晦搸㔳㜱㔷㉦搹㜶挰㐲㜸戶ㅤㄹ㙡ㄶㅡ㙤㌶ㅡ㕦戶㔸㝣㠲㍥㠷㈶㜳搱㈸㜵㥤㥤敤扣戳搷ㅤ户昴搱㑢㘷晣㉥昹捣㤲㜹㥦扦戴㤹攲㜷㡡㘴摢ㄹぢ攱搹㜶㘱愸㘶㌴摡㍣㌴摥㙣昱㙣㘲㠲㍥㥦㈶扢愲㔱㙡愵㥤㙤攴挱㐷㍦晣㜸愴㙤收捡ㅢ昶㕡敢挴㑦〷扦愵〶㐳㉤搹㜶挷㐲㜸戶㍤ㄸ㙡㑦㌴摡㕥㘸扣搹ㄲ〹扣㙦㝢搳攴搷㘸㤴扡搴捥昶摡㜳㌷㌴捥摣敤挶㌹㈷㍦晢捥㡡㝤づ慤㍡㐵昱㕢㔲戲戵㘰㈱㍣摢㍥搰敡㌹㌴㕡ㅥ㡤㉦㕢ㅣ搹ち㌴㈹愲㔱敡㍣㍢摢搲摢昰㠱㘹㕥㌰昷愸ㄷ㡥㥡扣摢㈶㤳戶㔰晣㍡㤶㙣㈵㉣㠴㘷㕢挰㔰ぢ搱㘸慤㘸㝣搹㘲昸扣敤㑢㤳晤搰㈸㜵扡㥤敤愲㘷㑥扦㘲敦扡搱㌳捥㕥晦㥤㡤挷㈷慡㙢ㄴ扦昷㈵㕢㍢ㄶ挲戳㜵㌰㔴㈷ㅡ㙤ㄱㅡ㝦戶愶〹晡晥㌴改㐲愳搴㐹㜶戶慢㤷ㅦ昵晣挶㌵换㜷戸晤愰慦摥㝡攰㥤㙢㉥㔳㍣挰㤰㙣㍤㔸〸捦戶㤸愱㤶愰搱づ㐰攳捦㤶㥣愰㉦愵挹㌲㌴㑡ㅤ㘳㘷㝢攳㠲㝦㍥㔷晦晥ㄶ搳㡦㍤㙣挲昸㘹ㄷ捣㝥㔳昱㐸㐶戲ㅤ㠴㠵昰㙣〷㌳搴㈱㘸戴㐳搱昸戲㐵戱㑤ㅥ㐶㤳挳搱㈸㜵㤸㥤敤㠶㥤㑡つ㥦摤昵挲㡣㤵扢㍦ㄷ摦愲㘹㥢搳ㄴて㤹㈴摢㤱㔸〸捦㜶ㄴ戴晡㜲㌴摡搱㘸扣搹攲搹搴〴晤ㄸ㥡晣ㄶ㡤㔲㑢敤㙣㉢㡦㘹㝣昸愳捥慦㘷㥣㝢㝤改换昷敦搹㙦戰攲戱㤹㘴㍢づぢ攱搹㡥㘷愸ㄳ搰㘸㈷愲昱㘷㑢㑦搰㑦愲挹敦搰㈸戵扦㥤㙤搷㠷㠷捦㥢㜳昵㤷戳㙥㥣㌵晦敥㤷昳慢㙦慥㜸㄰㈸搹㑥挱㐲㜸戶㔳ㄹ敡㌴㌴摡敦搱㜸戳㈵愲挸㜶㍡㑤捥㐰愳搴扥㜶戶戶㤶扢搶㝦㜳敤搳㘶㥦晡昴挶㌵㌵扦搹㈲愲㜸戴㈹搹捥挲㐲㜸戶戳ㄹ敡ㅣ㌴摡戹㘸晣搹戰㑤㥥㐷㤳昳搱㈸㔵戰戳㉤捤㙥戸昱捤㜷㝣㍦敢挸ㅤ收㕣㌹敦戵㐷慦㔵㈳愰㤶㙣ㄷ㘲㈱㍣摢㐵っ㜵㌱ㅡ敤ㄲ㌴扥㙣〹散㤵㉦愵挹ち㌴㑡敤敤慣摢ㄱ㕦㑦昸昱㠸㉤收ㅥ愷晦昶晡ㅤㅥ敡昸㑣昱昸㔹戲㕤㠶㠵昰㙣㤷㌳搴ㄵ㘸戴㉢搱昸戲㐵戱㉦㔹㐹㤳慢搰㈸㌵摦捥戶戰收敢敦㝦㑣搷㑣㕥㔹㍢㘵昴搱㌷㙣㕢愵㜸愰㉥搹晥㠸㠵昰㙣㝦㘲愸㙢搰㘸搷愲昱㘵㡢㠳攴㜵㌴戹ㅥ㡤㔲㜳散㙣戵㠷㡥扣㘱搸㝢つ㔳㔶㡥扣昱㡡敢㉦㕦㜰户ㅡ〹戵㘴扢〱ぢ攱搹㙥㘴愸㥢搰㘸㌷愳昱㘶㡢㘷㤱敤㉦㌴戹〵㡤㔲摢搹搹捥㝡攳搸㠶㈵愳扢愶㥦戶搹㐵戱慦ㅦ扦㙦㐷戵づ搴㤲敤㌶㉣㠴㘷扢㥤愱敥㐰愳晤ㄵ㡤㌷㕢㈲㡥㙤昲㑥㥡摣㠵㐶愹挹㜶戶㌷慢㔳㑢ち㝦扦㙢摡敦昷慢㌹㜸挳㈳㍦㘸㔳敢㐲㉤搹敥挱㐲㜸戶㝢ㄹ敡㍥㌴摡晤㘸㝣搹ㄲ挸昶〰㑤ㅥ㐴愳㔴搶捥㜶攵愷ㄷ㉣晣改攷愹摢摤㝥晥昸㑦㉥㥥㌱晢㈰㌵ち㙡挹昶㄰ㄶ挲戳晤㥤愱ㅥ㐶愳㍤㠲挶㤷㉤㠹㙤昲㔱㥡㍣㠶㐶愹戸㥤敤㘵㙤敡㝤㔷㙤㌸㘹昲㔵㔳慥㔹昳㈳晤㠹㜳㠶㍣〱昵捥昶挱昰昴慥摣〱昸㜹㔱晥攵ㄲㅦㅦ攵扦晥㝦戲攱ㄷ㕢㈹㔵㑡㤷㘲戱㘲㉡㥡㑢攴敡ㅡ㄰㜶㔵㝦ㅢ㜰㔷㍤愴戴㕢㉢㡥愹て㤰ㅦぢ敢㑤捤㜵㥢攵摦づ攳㙣摤搴捥挵ㅤ挵敥㔱挱捡收㥥㕣㡦戹慥㔷㔷づ攲㜳㙢挶㑦㈹戳㕢昲㡤昶扡敤㥡㙢㕢㙣㑥㔹摡㙡愹搷昷愸昱㐳慡㌳ㅦ慥摤戶换摣扦㔷敢ㅢ搱ㄴ晣搲㕦㈲戱㝤㙢㘹愹慣㜱㡤㤹戶戰戳摢散㤰攱㡤㙢摦愹戵戰㥦搹搵㙣昲㍣㠱㔹㤴㔵ㅤ㐱㤵晤㙢㙥摣摣づ慣㈸㝥㥦ㄵ挷扡愵愵ㄹ㑢㝢捣㡥愲㔹挴㜸ㄷ㤹㕤㍤换收攵昲㙤收㕡ㄵ㈶㔶㑥㈸搶愹㄰㙦摢㔹㔸摣㍤慤戳愳愷慢戳慤㔲㌳愵戸㈴㠷㕦㤰挵搹㥤㐵ㄳ㍦〰㙢昹愸㔲㔵㌵㌵㑡㔵㙤ㄶ昴㉢㡣㜱扢挷换ㅢ攱㝡㡢搷挷㝢㍥戲㜲戳ㅢ扦ぢ搶づ㙢搱㘶㜲㥢慣摥愸㥦㘰ㄲ㤷㘱㌶つ㌷㜴慤ㄳ㑦慡搰㝡㤳㜰㙢ㄹ㘳敦㍢昷晦搷戸扡㝡戸扤昶㌳㤶攰㔷昶昶昸㐱搹㘶㜶昵㜹㑡㐸㜱㐴晡㤳㘸敡戶挴愷㌹㤴㕥㉤㉣搴㔲戵慣敥㠰搶㘲捦㐲㙤愱搹扡㘰㈱て戹㜰摡愸扥㥥㘸㝤て晤㘹㠸昴㘷搸㍣㡢㈶ㄲ愹搲㥥愳㤱ㄶ搱晦㘱昵敢挶攲晦㠱晦㝥慦㠶㤷㉥攷ぢ㜰㜲愷扢慥㝤摢捥慥敥㥡㥡愰戵摣㍥搷扤戰㠷㥢㘷摦㑡挶㝢㥥捤ぢ㘸敡㌶㐲搳敦改㠱㘱㌰慡攵㔹㤰愱敤搳捤㔲づ攷㥥攴搳慤㜲㜵敤搶改㡣改㘶㜷㐱攷㜹㡦㤹昸慣㉣搵戰㠴て晦㤰㜶㙥晤收搲㥥改戹㥥摣愰㜶㥣㐱挱扢愴挳㘸㥣㜸㔹㑢昴ㅣ㉡㌲挷㍢㘲昷㄰挱㤰㐵㔷㤴挱㈲戰㈲攱㠳㠳捦㑢㔵㡤摤昶扤ㄲㄸ晢㘸慣㠴收摤搰㉢捦㠴昰㥣挴㜶㘶挷扣㘵㡢捣㙥㥡搷㙢㝤愲昴㝥扣ㄸ㙣㙥㈱㍦扦愷戵慤㝢㍣㐶扡㕤㔷攷攲㐵晦捤㌸㡣愵扦㠸挶㜹搴晤ち㕢昱慡慦ㄳ㜰㔵つ㕡挲昷愶愵愵慡㥥搱㈸搱㌷㘴挳慤ㄵ挱㝥挱㝦昲搰㕦挵㝦㤱扥㜴㜵㡤戰ㄸ挸㔹愳㍡搸て㘹〷愱㜹㕤愶㥣〷慢㤷づ㘸て㙤摦慤戳㙢扦㝣㘷攷㝥摣㥥㔶㤳㕥昷㐲搳散攱戹愵挱昶戹㌴㌹㘷愶㔴㑤㑤挵㜹㈱搷㐹愸つ㄰㕦㝢ㄳ捤搰㈹㙤㙤㘳㥣㠸摤摡㕢㄰搵攰㉣㤷昶㌶ㄶ㔲搸㤳昷㜴昶㈰改㤸㈵㑤㘳戶愰㔹㜷捦㤸㘹昸戶ㅣ挳敦愸戶搶づ㜳捣㈶ㅤ㥤㘳扡捣敥㐵㌸㥤㙣㙥㍡㝥㘹㕢昷㔲戵ㅥ搰昰昴捥㐶㕦愶昶㝤㍥昱捤㤴慢㍥㝣挴摣㙣搰㐱㡦慢㔱戶挲㜷㤶㘹ㄳ㈴㙢挰㑢㝦て㡤㕡〷㘶摣攵㘰戹昲愱扦㡦扥晥〱㥢て搱㘰挷㈱㙦〵昶ㅢㅦ㕢㕤戵㈹晥攷扥㐳晦㠴捤愷㘸搴㌸㌴晣攴敡㥦愱㜱ㅥ捡㐰㝣㙥㄰昲愶㙥〶戱晦㑤晤ち搲㠸摥㠷㑥㙤づぢ扥戱㍡㐱敡㐴愷ㄳ㥢搲㄰㌸㄰㐰㥤慤昰㥤昸摡ㄲ㙥〲攰摦昴慦㠱㔹㌰㠰㥦㤹㠳㘰㜴㙥㡥㉥〰搵㔶㔷㐵愱ㄳ〰㌵㄰攸㍣昱慦攲㄰〹㠰㍡昴㥣㠷晡攱㘷ㄷ㠰ㄸ挴㝥〰㍡㘳敡㝤攸㔴〲㝥㐱〰㍥㐷昰㐰〰㥦搹ち摦戹戸㈶㐴㙡攰㈸搶攰㤰㍦㠱㔹㌰㠰㌵愱搶㐷戰㔹ぢ㡤ぢ挰㐸慢慢搲〸㈲〰搶愱搱扡㘸㔴ㄶ㈲〱㌰ち㍤攷愱摥㜱〳挸㐰散〷戰〱㘳敡㝤攸搴〴昸〵〱㜸㈹っ挰㡢戶挲㜷㝡㜰㈲㈲㌵㜰ㄴ㥢㜰挸捦㠷〲搸っ㙡㝤ㅣ㥢捤搱戸〰㡣户扡㙡ㅢ〴ㄱ〰㕢搲㈸㡡㐶㑤㠶㐸〰挴搰㜳ㅥ敡㜱㌷㠰㐹㄰晢〱愴ㄸ㔳敦㐳愷愶挰㉦〸挰晤㘱〰敥戳ㄵ扥㌳㤶搳ㄱ愹㠱愳搸〶㐹搵㍤愱〰㈶㐳慤㑦㘱㌳ㄵ㡤ぢ挰㜴慢慢㘶㈰㠸〰㤸㐱愳㙤搱㈸㥥挳ㄴ〰摢愱攷㍣搴㉤㙥〰摢㐲散〷戰㈳㘳敡㝤攸搴昶昰ぢ〲㜰㑤ㄸ㠰㍦搹ち摦㐹搴ㅤㄱ愹㠱愳㤸挷㈱㕦ㅤち㘰㔷愸昵摤搸散㡥挶〵㘰㑦慢慢㘶㈱㠸〰搸㡢㐶㝢愳㔱㜳㈰ㄲ〰扦㐶捦㜹愸㑢摤〰㘶㐳散〷㤰㘳㑣扤て㥤㥡ぢ扦㈰〰㘷㠷〱㌸换㔶昸捥敢敥㠲㐸つㅣ挵扥ㅣ昲ㄹ愱〰摡愰搶摢搹㜴愰㜱〱㔸㘴㜵㔵㌳㠲〸㠰晤㘹搴㠵㐶捤㠷㐸〰㜴愳攷㍣搴㠹㙥〰昳㈰昶〳㌸㠰㌱昵㍥㜴㙡㔷昸〵〱㌸㌲っ挰ㄱ戶挲㜷慡㜹て㐴㙡攰㈸づ攷㤰てぢ〵㜰㈴搴晡㔱㙣㤶愳㜱〱㌸挶敡慡㍤ㄱ㐴〰晣㤶㐶挷愲㔱㝢㐳㈴〰㡥㐳捦㜹愸㈵㙥〰㝢㐱散〷㜰ㄲ㘳敡㝤攸搴慦攱ㄷ〴愰㉤っ挰㝥戶挲㜷昶㝢ㅦ㐴㙡攰㈸捥攴㤰㕢㐳〱㥣つ戵㝥づ㥢㜳搱戸〰㥣㙦㜵㔵づ㐱〴挰〵㌴扡㄰㡤㉡㐰㈴〰㉥㐲捦㜹愸㝤摣〰昲㄰晢〱慣㠰㝤㐴敦㐳愷㡡昰ぢ〲戰㙢ㄸ㠰昹戶挲㜷㐲㥥㘷摡ㅢ㌸㡡㍦㜲挸捤愱〰慥㠱㕡扦㤶捤㜵㘸㕣〰晥㙣㜵搵㐲〴ㄱ〰㌷搰攸㐶㌴㙡㕦㠸〴挰㑤攸㌹て戵㠳ㅢ㐰㉢挴㝥〰户㌲愶摥㠷㑥敤〷扦㈰〰㤳挳〰㑣戲ㄵ扥㌹㠲づ㐴㙡攰㈸敥攵㤰㈷㠶〲戸ㅦ㙡晤〱㌶て愲㜱〱㜸挸敡慡㑥〴ㄱ〰㝦愷搱挳㘸搴晥㄰〹㠰㐷搰㜳ㅥ㉡改〶戰〸㘲㍦㠰㈷ㄸ㔳敦㐳愷扡攰ㄷ〴㘰戳㌰〰㥢摡ち摦戴挵㘲㐴㙡攰㈸㕥攰㤰㌷づ〵昰ㄲ搴晡换㙣㕥㐱攳〲昰㥡搵㔵㑢㄰㐴〰扣㑥愳㌷搰愸愵㄰〹㠰㌷搱㜳ㅥ㙡戴ㅢ挰〱㄰晢〱扣换㤸㝡ㅦ㍡戵っ㝥㐱〰搶っ〳㌰摣㔶昸㘶㔲づ㐶愴〶㡥攲㔳づ㜹昵㔰〰㥦㐳慤㝦挱收㑢㌴㉥〰㕦㕢㕤㜵〸㠲〸㠰㙦㘸昴㉦㌴敡㌰㠸〴挰户攸㌹て㔵敦〶㜰㈸挴㝥〰㍦㌲愶摥㠷㑥ㅤづ扦㈰〰㍦晦ㄴ㜲㈸晣㤳慤昰㑤敥ㅣ㠵㐸つㅣ㐵㙤㌵㠶晣㈳捣㠲て㠵㌵愸昵㐱㙣敡搱戸〰㐴慣慥㕡㡥㈰㘳ㄹ㘸㌰㡤㠶愰㔱挷愰㉢〰㠶愲攷㍣搴㤷挸搱晢㘳攸㘸㠸晤〰㔶㠷㝤㐴敦㐳愷㌸㠹ㄴ〴攰晤㌰〰晦戴ㄵ扥昹愶攳ㄱ㐹〰慣换㈱扦ㅢち㘰㍤愸昵昵搹㡣收攸捡扦〶挷㔸㕤㜵〲〲㡤攵敡㌴搰㘸㉣ㅡ㜵ㄲ扡〲㘰㐳昴㥣㠷㝡挵つ攰㐴㠸晤〰㌶㠶㝤㐴敦㐳愷㝥〷扦㈰〰㑦㠷〱㜸捡㔶昸愶挰㑥㐵㈴〱㄰攵㤰㥦〸〵㄰㠷㕡㑦戰㐹㜲㜴㘵〰㑤㔶㔷㥤㠶㐰㘳戹㍡㘹ㅡ㘵搰愸搳搱ㄵ〰㔹昴㥣㠷㝡搰つ攰昷㄰晢〱㑣㠴㝤㐴敦㐳愷捥㠰㕦㄰㠰㍢挲〰摣㙥㉢㝣戳㜲㘷㈳㤲〰搸㤶㐳扥㌵ㄴ挰昶㔰敢㌳搹散挰搱㤵〱捣戲扡敡ㅣ〴ㅡ换搵㤹㑤愳㌹㘸搴㜹攸ち㠰戹攸㌹て㜵㥤ㅢ挰戹㄰晢〱㌴挳㍥愲昷愱㔳攷挳㉦〸挰攵㘱〰㉥戳ㄵ扥㠹挲㡢㄰㐹〰散捤㈱慦〸〵昰ㅢ愸昵ㄶ㌶晢㜰㜴㘵〰㜹慢慢㉥㐶愰戱㜸改〵ㅡㄵ搱愸㑢搱ㄵ〰㈶㝡捥㐳㥤敢〶㜰〹挴㝥〰慤戰㡦攸㝤攸搴ち昸〵〱㌸㈵っ挰挹戶愲捤㍢㜷㜹㌹㈲〹㠰㉥づ昹愴㔰〰㍤㔰敢㡢搹㉣攱攸捡〰㤶㕡㕤挵㠹捤戱㕣㥤㘵㌴㍡㄰㡤㕡㠹慥〰㌸〸㍤攷愱㤶扢〱㕣〹戱ㅦ挰㘱戰㡦攸㝤攸搴㔵昰ぢ〲㜰㘰ㄸ㠰㘵戶挲㌷㥤晡㈷㐴ㄲ〰挷㜲挸〷㠴〲㌸ㅥ㙡晤〴㌶㈷㜲㜴㘵〰扦戳扡敡ㅡ〴ㅡ换搵㌹㤹㐶愷愰㔱搷愱㉢〰㑥㐵捦㜹愸づ㌷㠰㙢㈱昶〳㌸〳昶ㄱ扤て㥤扡ㅥ㝥㐱〰㡡㘱〰ち戶挲㌷挳㝢㈳㈲〹㠰ぢ㌹攴㕣㈸㠰㡢愱搶㉦㘱㜳㈹㐷㔷〶昰〷慢慢㙥㐲愰戱㕣㥤换㘸㜴㌹ㅡ昵ㄷ㜴〵挰ㄵ攸㌹て戵扢ㅢ挰捤㄰晢〱㕣つ晢㠸摥㠷㑥摤〲扦㈰〰㜳挲〰捣戶ㄵ扥㐹攷摢ㄱ㐹〰摣挸㈱敦ㄸち攰㘶愸昵扦戰戹㠵愳㉢〳戸捤敡慡㍢㄰㘸㉣㔷攷㜶ㅡ摤㠱㐶摤㠹慥〰昸㉢㝡捥㐳㑤㜵〳昸㉢挴㝥〰昷挰㍥愲昷愱㔳㜷挱㉦〸㐰㈶っ㐰摡㔶昸收挱敦㐵㈴〱昰㌰㠷㥣ち〵昰㈸搴晡㘳㙣ㅥ㐷攳〲昰愴搵㔵昷㈱搰㔸慥捥㔳㌴㝡ㅡ㡤㝡〰㕤〱昰っ㝡捥㐳㙤敥〶㜰㍦挴㝥〰捦挳㍥愲昷愱㔳て挲㉦〸挰搸㌰〰つ戶挲㌷㌵晦㜷㐴ㄲ〰㙦㜰挸ㅢ㠴〲㜸ぢ㙡晤㙤㌶敦㜰㜴攵㉤攰㍤慢慢ㅥ㐶愰戱㕣㥤㝦搲攸㝤㌴敡㔱㜴〵挰〷攸㌹て戵㤶ㅢ挰㈳㄰晢〱㝣〲晢㠸摥㠷㑥㍤〶扦㈰〰㐳挲〰っ戶ㄵ摥㙡㠱扡㈷ㄱ㘹〰戳扣㠳㌹攰搲慥慤收〱㥣㤶㕡慤㠴㍡攲㘹㡢扢㝢㍡㘵づ㙤㘸㘹㝡攷㥣捥㥥改慤摤㡢摡㜲换㠶㤷散㠵摤ㄶ㥡ㅤ㤸攱敥挲㐴户㐷搶戹㘸㤱㔹搴㑢捤㥤㡢扢ち收捣改晦ぢ㌳攰㔸㍦扣㜵㌲昹㕤慤昰昸捦㈶㜵慢攰㠹慤〴㡦慡扡愷ㄱ搰㍢㌷㈷搵捣慥㜹㜴㔹㌴㘰㌸慣㑣㜴㕥㙢㑦㥢㌹戸㈴㜳搸戲㕣㕦〲㐵㤴つㄴ〷㤵收㉤挴㥣搵昴愱愵敤扡㕡㡢㥣㈳攲㥢戱愶㘵㍡换㕣㠰ㄲ㠱㥤㍡扢㕢㔹捡㍣戴㌴慦㉢搷搱扤㠸戳㥤㠵㘵㙢㔴昴㘴㕡戴慥㌴戵戵愳ㅢ㘹攴㕤攴昲戰㔲昳挲捥〳㜰つ挳攲昶㡥敤㜲㡢扡晦㈷摥ㄵ挵户㐵ㅥ昲搶愸㙡㔵㕤慤敡慢敢晦搳昷㐷晢ㄷ㍥㘳挳慤敡昰㌱搸㑥㝢扡㕡昳㡢〹㑣㜲挴搱搶戲㤱昷戰慡敥ㄹ㉣㜹攷㌵㕤㙦愱愷㈸㠱㘳慤愸捤て㥣ㅦ敦扤㌰㘴㝤㤸敢摦㘲㌸㐳扥㐳戳挳㜶昳㘷㤶换㜵晥㑦㔷㔹搴㍤㡢挸慢㕣ㅤ㌱〲挶慢㔹㥢㄰㉢㈶戸㐵攱㤳㠹㉤㠱㍤敦㘶ㄹ㈹㠹つ户搰搵捡㡢摢㘲㠲㝤㐸㘹㔶㉥㙦戶愱㉥愰㍤搷戳㥡搵㘱㠱〶慡昰扢㙤摤戴捥昶昶ㅣ㌷㌹㕥㑢搰㕣挸戵㤹昵愵㈹㡢㝢㍡㘷户㜶攸㈵㌴戲㕤摡愲摣㔲㠸㜲㑢慤ㄹ晣搲㉥慣ㄷ㤲㘵挶敡㕣㤰敢㙡敤㔹搸摥㕡愸㘷㠷昳愵晦ㄳ摢㉡昶ㅦ戵㠰改㍣㥣㝤㠹户㈴挰㥡㤸挷摢㍤ㅥ㔵㌴㐴挷户ㅦ㕢㌴慡收昱㑦晤㠷攵㈴搸昳挸ㄷ㡡晥〳愲搵攱㈵扢㈲ㄹ换攷㌲ㄵ㡢挵捦て挳㈶㉡㍢㈷昵てㅡ攰愵晦〸㔳㉥昰㔵晢㍣㥡㍥㙢つ〶挱㈰㌲慢㌳㔷摣㌶㔷挰㜵㐱㠳散慢㠲敡昱搶㜲㔷搳㘵戰晡㘳ㅡち㡡㌰扤扤愴戵㘸㜶搵㔳搰㡣慢㥥㙡㔹㌷愲㔹敦㈱收挱㙢慡敡敡〶搷〷攵㥡改挴摡挸㥥㔳㜷㕦㔵㌵搳ㄷ晦攳㥤㌳㤳㌸昶㐸㐴扥愲晥㡤搵搱㝦攲㍡扤〰㈱搷挷㘳昰㌳つ㝥㐱㔳昷㈲㤴摥昷愶戲㄰〳攵ㅡ㍡㡣㙡攵㝡ㅡ㤶㠸搴愳㥣㐲㙡㑢敡㘴㐵〶扢㙡㐲㌴慢ㅣ愴摥戹㐸㐷㙢挶㔶㙥ㄶ㈳搶晥㤵戵㈷昸㘶愸慡慥慥挵㕢慤㜹敢改㝣㘹ㄱ慣扤搹㤴㘲ㄱ㌵ㅡ㐳搰㔸㐷㌸㡡ㅦㄶ挴㙦〹扡㘸攵㌹㔸㘱㙥晢ㄷ晣㈷㡦㐸㐴慦㠶㑦㔵㐴扤㡡搶〱㔱㑦㠹㐵ち㙦〱捥㠳愱㔱敦㐱挸挳〱搷㤷㤷㝡ㅦ㕤㝥㠱㔵㘹扣㙣㘹㔵㜷㤸敡〳㜸㜰愷愹㙢っ晣㈱㤶戸㉦敡摤㌶敢㈱敤㝦摢晣㤸ㅥ㜸改扣ち㡥ぢ昲晡〴ぢ捥㙡㔰㘰慦㐶〴㌶晡㘰ㅡ㝥ㅡ㙣㌰㠴〶㐳㘹昰ㄹっ昸愶㙢慢愱ㄷち㤳ㄷ搴〴挰㌴攰〳㤸㕦戹㤲戸㘰慥捥㈴㙢㌰挹扦㘱攰㠵昹㌳㘴〲㔳㤷㙢挰搰慢昲㝣搳㈸扥㙦〲㙥㑤〶攱ㅡ㔷㠰㕢ぢ搲晥挱㔵挳㡤㘸昴戵㈵㠸搵㔱㉣㔷〸〰㌷ㄲ㌶晡㍡㌴㘴㈹㐳㠰挱扡㌴ㄸ㐵〳㔶㌷〸戸昵搰ぢ〳㈷搷〶〵㠰ㅢつㅦ㠰㘳挵㠳㤳挴〵㙥〳㈶ㄹ挳㈴慣㑥昰㠲㘳㐹㐲㍦攰㔸戰㈰攰挶㌲〸㉢ㄷ㉡挰㙤〴㘹晦攰㔸攱㠰㈷慥晡㘲㄰㉣挸㡢㘵づ捥㤰㈹戰户戸㕦挱㐶摦㤸㠶㉣㠱〸㌰搸㠴〶㥢搲㠰㔵ㄱ〲㙥㌳昴挲挰挹㘵㑥〱攰㌶㠷て挰㙤攰㑡攲〲户〵㤳㡣㘷ㄲ㔶㌵㜸挱戱㤴愱ㅦ㜰㉣㜴㄰㜰㔱〶㘱挵㐳〵戸㌸愴晤㠳㘳㘵〴㥥㌸㔵捡㈰づ㌸㤶㐷〴㜰㐹挲㐶㑦搱㤰愵ㄳ〱〶㑤㌴㐸搳㠰搵ㄴ〲㉥㠳㕥ㄸ㌸戹㘲㉢〰摣〴昸〰ㅣ㉢㉣㥣㈴㉥㜰㕢㌱挹搶㑣挲㙡〸㉦戸挹㤰昵〳㙥ち㑣〴摣㌶っ㌲ㄵ扤ち㜰㤳㈱敤ㅦㅣ㉢㉡昰㐴戹〵㠳㌸攰㔸㔶攱っ㤹㐲㝢㡢㥢ちㅢ㝤ㅡつ㔹㜲ㄱ㘰㌰㥤〶㌳㘸挰㉡っ〱户㉤㝡㘱攰攴攲戳〰㜰摢挳〷攰㔸㤹攱㈴㜱㠱㥢挹㈴㍢㌰〹慢㈸扣攰㔸㍡搱て㌸ㄶ㔶〸戸㔹っ挲ち㡢ち㜰㜳㈰敤ㅦㅣ㉢㌱昰挴㤵㙣っ攲㠰㘳㌹㠶㌳㘴ち㙤㜰㍢挱㐶摦㤹㠶㉣搵〸㌰搸㠵〶捤㌴㘰昵㠶㠰㥢㠷㕥㈸㌸㕥㐷ㄷ〰㙥㔷昸〰㕣捥㤵挴〵㙥㌷㈶搹㥤㐹㔸㝤攱〵挷㤲㡢㝥挰戱㈰㐳挰敤挹㈰慣捣愸〰户㌷愴晤㠳㘳〵〷㥥戸㑣㡥㐱ㅣ㜰㉣攳〸攰昲ㅢ搸攸㉤㌴㘴㠹㐷㠰挱㍥㌴挸搱㠰㔵ㅦ〲㉥㡦㕥ㄸ㌸戹㈴㌰〰㕣ㄱ㍥〰挷㑡㄰㈷㠹ぢ㥣挹㈴㈵㈶㌹ㅣ〶㕥㜰㐷㐲㘶㠱攳㙦㍡㜹挴搱扡㝥扦㈹ㄶ㜲〸戸㠵っ挲㡡㡥ち㜰晢㐲摡㍦㌸㔶㝥攰㠹㙢昰ㄸ〴ぢ昲㘲昹㠷㌳㘴ち散㉤慥つ㌶㝡㍢つ㔹ㅡㄲ㘰搰㐱㠳㑥ㅡ戰㕡㐴挰㉤㐲㉦っ㥣㕣摤ㄸ〰慥ぢ㍥〰挷ちㄲ㈷㠹ぢ㕣㌷㤳昰捥〳㡡搵ㅥ㕥㜰㉣昱攸〷ㅣぢ㐰〴摣ㄲ〶㘱㈵㐸〵戸愵㤰昶て㡥ㄵ㈳㜸㘲㝥㠰㐱ㅣ㜰㉣ㅢ㜱㠶㑣愱つ敥㐰搸攸〷搱㤰㈵㈵〱〶〷搳攰㄰ㅡ㕣〴〳〱㜷㈸㝡愱攰㜸愱㘶〰戸挳攱〳㜰慣㍣㜱㤲戸挰ㅤ挱㈴㐷㌲〹慢㐴扣攰㔸ㅡ搲て㌸ㄶ㡥〸戸攵っ挲ち㤲ち㜰挷㐰摡㍦㌸㔶㥡攰㠹慢〷ㄹ挴〱挷㜲ㄳ㘷挸ㄴ摡攰㡥㠵㡤㝥ㅣつ㔹㡡ㄲ㘰㜰㍣つ㑥愰〱慢㔳〴摣㠹攸㠵㠲攳㌵愷〱攰㝥〷ㅦ㠰㘳挵㡡㤳挴〵敥㘴㈶㌹㠵㐹㔸㕤攲〵挷㤲ㄲぢ㕣攸〱㌰ぢ㑥〴摣㘹っ挲捡㤳ち㜰愷㐳摡㍦㌸㔶愸攰㠹㑢ㄳㄹ挴〱挷㌲ㄵ㘷挸ㄴ摡攰捥㠴㡤㝥ㄶつ㔹挲ㄲ㘰㜰㌶つ捥愱〱慢㕡〴摣戹攸㠵㠳挳㈵㙦〱攰捥㠷て挰戱搲挵㐹攲〲㜷〱㤳㕣挸㈴慣㑡昱㠲㘳㈹㑡㍦攰㔸愸㈲攰㉥㘶㄰㔶慣㔴㠰扢ㄴ搲晥挱戱戲〵㑦㕣昷挸㈰づ戸搷戱攴っ㤹㐲ㅢ摣ㅦ㘰愳㕦㐶挳㌷㠲つ㉥愷挱ㄵ㌴㜸ㄳ〶〲敥㑡昴挲挱攱㑡攰〰㜰㔷挱〷攰㔸㈱攳㡣挲〵敥㙡㈶昹㈳㤳戰㥡挵ぢ㡥㈵㉣晤㠰㘳㠱㡢㠰扢㠶㐱㔸改㔲〱敥㍡㐸晢〷挷㡡ㄸ㍣㜱㔱㈵㠳㌸攰㔸ㄶ攳っ㤹㐲ㅢ摣㥦㘱愳摦㐰㐳㤶捣〴ㄸ摣㐸㠳㥢㘸挰㉡ㅡ〱㜷㌳㝡愱攰㜸㔱㜳〰戸㕢攰〳㜰慣慣㜱㤲戸挰摤捡㈴户㌱㐹㉤扥㌷扤攰㔸晡搲て㌸ㄶ挶〸戸㍢ㄸ㠴ㄵ㌲ㄵ攰敥㠴戴㝦㜰慣愴㈱ㅡ晤㉥〶㜱挰戱㥣挶ㄹ㌲㠵㌶戸扢㘱愳摦㐳㐳㤶摡〴ㄸ摣㑢㠳晢㘸挰敡ㅢ〱㜷㍦㝡㘱攰攴晡散〰㜰て挲〷攰㔸㤱攳㈴㜱㠱晢ㅢ㤳㍣挴㈴慣㥥昱㠲㘳挹㑣㍦攰㔸㔰㈳攰ㅥ㘶㄰㔶搶㔴㠰㝢ㄴ搲晥挱戱〲㐷挰㍤挶㈰づ戸〶㐸㥤㈱扢挰㍤づㅢ晤〹ㅡ戲㐴㈷挰攰㐹ㅡ㍣㐵〳㔶敤〸戸愷搱ぢ〷㠷㑢㕦〳挰㍤ぢㅦ㠰㘳㈵㡦㤳挴〵敥㌹㈶昹〷㤳戰敡挶ぢ㡥愵㌶晤㠰㘳㈱㡥㠰㝢㠱㐱㔸㤱㔳〱敥㈵㐸晢〷搷〴㌷〱昷㌲㠳㌸攰㔸扥攳っ搹〵敥ㄵ搸攸慦搲㌰ㄳ㙣昰ㅡつ㕥愷〱慢㝤〴摣ㅢ攸㠵㠱㤳慢收〳挰扤〵ㅦ㠰㘳〵㤰㌳ちㄷ戸户㤹攴ㅤ㈶㘱戵㡥ㄷㅣ㑢㜴晡〱挷〲ㅥ〱昷ㅥ㠳戰㤲愷〲摣晢㤰昶て㡥ㄵ㍦〲敥〳〶㜱挰戱散挷ㄹ戲ぢ摣㠷戰搱㍦愲㈱㑢㠲〲っ㍥愶挱㈷㌴㘰㤵㤰㠰晢ㄴ扤㜰㜰挱摦慡㥦挳〷攰㔸㌹攴㈴㜱㠱晢㠲㐹扥㘴ㄲ㔶昹㜸挱戱戴挷〲ㄷ晡换㠱㠵㍦〲敥㙢〶搹〷扤ち㜰晦㠲戴㝦㜰慣ㄴㄲ㜰摦㌲㠸〳㡥攵㐲捥㤰㕤攰扥㠳㡤晥㍤つ㡢挱〶㍦搰攰㐷ㅡ㤸㌰㄰㜰晦㐶㉦ㄴㅣ敦㘵㄰戰挵晤っㅦ㠰㘳挵㤱㌳ちㄷ戸㕦㤸愴ち搳ㄸ㡡搵㐱㕥㜰㉣〹敡㘷㡢㘳挱㤰㠰挳㤹敥㉡戵〴扤ち㜰戸挴㜸ㄵ挰㉤㠵㥢㠰慢㘳㄰〷ㅣ换㡣㥣㈱扢挰㘹戰搱〷搱㤰㈵㐸〱〶昵㌴攰捤搴ㄴ慢㤲〴㕣〴扤㔰㜰扣㉤㐳〰戸㈱昰〱㌸㔶㉡㌹㐹㕣攰㠶㌲挹㙡㑣挲慡㈲㉦㌸㤶ㄲ昵戳挵戱搰㐸挰ㄹっ挲㡡愳ち㜰㙢㐰摡晦ㄶ挷捡㈴〱㌷㥣㐱ㅣ㜰㉣㑦㜲㠶散〲户㈶㙣昴ㄱ㌴㘴改㔲㠰挱㕡㌴㔸㥢〶慣㘶ㄲ㜰㈳搱ぢ〵挷㍢㑣〴㠰㕢ㄷ㍥〰挷ち㈷㈷㠹ぢ摣㈸㈶㔹㡦㐹㔸㡤攴〵㜷㌱㘴晤㙣㜱㤷挰㐴挰㡤㘶㄰㔶㉡㔵㠰ㅢ〳㘹晦攰㔸搱㈴攰ㅡㄸ挴〱㜷ㄹ愴捥㤰㕤攰挶挲㐶摦㤰㠶㉣㜹ち㌰搸㠸〶㡤㌴㘰ㄵ㤴㠰晢ㄵ㝡㘱攰攴㘶ㄹ〱攰㌶㠱て挰戱㌲捡㐹攲〲户㈹㤳㙣挶㈴慣㘲昲㠲扢ㄹ戲㝥戶㌸ㄶ㌶〹戸捤ㄹ攴ㄶ昴㉡挰㡤㠷戴㝦㜰慣㠴ㄲ㜰㕢㌲㠸〳㡥攵㔰捥㤰㕤攰愲戰搱㘳㌴㘴愹㔴㠰㐱㥣〶〹ㅡ戰㝡㑡挰㈵搱ぢ〳㈷昷晤〸〰搷〴ㅦ㠰扢挷㤵挴〵㉥捤㈴ㄹ㈶㘱昵㤳ㄷㅣ㑢㥥晡〱挷㠲㈸〱㌷㠱㐱㔸ㄹ㔵〱㙥㙢㐸晢〷挷ち㉡〱㌷㤱㐱ㅣ㜰㉣愳ち攰戲つ㙣昴㐹㌴㘴㠹㔵㠰挱㘴ㅡ㑣愱〱慢慥〴摣㔴昴㐲挱昱ㄶ㈶〱攰愶挳〷攰㔸㠹攵㈴㜱㠱㥢挱㈴摢㌲挹ㅢ㌰昰㠲㘳愹㔴㍦攰㔸㐸㈵攰戶㘷㄰㔶㔴㔵㠰摢〱搲晥挱戱昲㑡挰敤挸㈰づ㌸㤶㕦㌹㐳愶搰晥攵㌰ぢ㌶晡㙣ㅡ戲㌴㉢挰㘰づつ收搲㠰搵㕡〲㙥㈷昴㐲挱昱㙥㉣〱攰㜶㠱て挰戱㠲换㐹攲〲搷捣㈴昳㤸㠴昵ㅥ㌲昸昹散搹㠳慦攳㥣扤㜷㉡摡㔷㈶㈰ㄹ㑡㉣ㄸ㘸敥㔹搶㠶㈲つ㉥㜲㙡摡㕡攲㈴㝢㐴㘴㤸㌰敦散挲愴㕥慤昷挶ㄲ扤扥㑦㈰昱攰㌵㍤㌷敤㄰㌷㙡㔸㡦㔰㜷搵㡦晥ㅢ㔳昴晡㜳攰攵㉢昸改挳㠷戶ㅢ㠶戸收散搶㐲㔷㘷㜷㘷愹㘷㑣㌳ち㤰挶昰㈶㈸愵慡慡攸㤴扡㉢ㄱ㌱㌰㈷㔷慣戶㠳㌷愴㕣挲㥢〲㐴昶敢攸㍣愰㐳㐶㔳搷捤㝢挱〸慦㐱㠳㤸㈶挲㍣㝣㙣〸㜸〶㙢ㄷ攸慣敦㠱㜶㘸㡤挱挹㝦ㅡ㙢㝢愲摦㌸㙤敡戴㕤㕡㑣戳㤰㙤㌲搳搹㝣㔳愲㤸㉣㘴㡢搹㐲慣㔴㑡愷㥡搲㤰㐶ㄳ戹㤸㈱戵〲㡣戱ㄷ㝣っ㔶〷㐸扡扤搹㘳㤹㠰昴愸慢慢挶愱搱慡㑥摣挳扥㑡攵㔵㐱ㄵ㤵㔹㍢㘸㤰㙡昴摣慢挴㌷攱捦戲ㅢ戹搹㠳愶㜱扥扦敥㔲挰㕡㌵㈷づ戰晣㕥搰㤹〷㜸㝡ぢ㠶愰敦㠳㈶㘲搴㐰㐰㤹㤶㐳㜷戵㘹㔳㕢㕣㜵㑢㕡ㅥ戲搵㈱慢扣㔱愸㔶㠰㜸〸挴㔲攷㠰㍢㤰㜶ㅢ戵㜶ㄴ扤㠱攱㑤攸昵戱㔸㔲ㅡ攴〲㘹〱㐴㕣㤰㔷㍤愴摣慡搵搹㔸ㄱ㙥㑢㔰攰ㅥ㜷㌰〹摤㐰搴㤹㌰攳㐶㔲昹㈶敢㠸〴㌷㥣㝥㐷㡢㌷㌹㘲攷搳摡搰户摦攴㔴㍣摥㤴㌰愳㘶愶㄰㑦ㄶ攳㑤㜹㌳㤹㡥攷㡢昱㘸㍣㤷捥挷㜳㌹㘳戰㌳挶㜶昸ㄸ㐳㥣㕥〷㝢㐳㥤ㅥ㜵捡㐰㡦㙦戴㍡〵〳攱㥢㠰攵㉡㝤㝦愸昴㉥㌴ㄱ㘳㜵〸㈸搳扡搱昵挲散㠱㉣〰收㘲㠸㉢㘱慥㘱㐷搱㌷㘱昸〳愰㤷㕢㝣慡㌵㈱ㄷ㤸换㈰敡㠵戹ㄶ愴〲昳ㄸっ挸㠱愹ㄳ㈶㍦㔸㙡㌹愴㝥㙥㙢挳㠹ㄶ晡㈱㘸挱㙤愴ㅤ㕡㍢ㄴ㝤㡢㕢戱㤴㙤㑡㐷愳㑤愵㝣㌴㡦㍢昴收㌲愹㐲㌱㥡㑤ㄶ昳搹㝣〱昷散㑤ㅡ敢㌸挳㌹っ㍥挶扡㑥㑦戸㡤㜲㝡搴愹搱攸〹户㐳摤摣㡥㠲㑡㕦㡥㈶㘲㙣〰〳㍣慢㜴㜲搳〹㑡㈷ㄶ㘳㡣㈳摦㤲捡攳㈸㡦㘲㐹㡤㠵㕣㐸㥣〰㔱㉦㠹㡤㈰ㄵㄲ㍤㠱㈴扡〲㐹㌴挲〹㐱㔰愶㡦ㄶ㈴㝥㘵㠷搶㑥㐱摦㈲㤱㑥挴㤳㑤愹㑣㌲㔱㘸㑡㈴㔳㠵㘸㌶ㄶ㙢捡㐴搳挹㘴挲㉣㈶愳愹戸㈱昳晤㡣㜱㉡㝣㡣㑤㥣挱〹㠹㑤㥤ㅥ㜵㙡㜳昴㠴㐴㥢㥢挴ㄹ㔰改㘷愲㠹ㄸ㕢挰〰㑦ㅦ㠹昱㡥扣㠹捡昳攸㤰挶㤲㡡㐲㉥㈴㉥㘰㜸㑡昸㡡㐳㉡㈴昲㠱㈴昶〹㈴挱㔹㝡〴㐱㔱㍦㕡㤰㐸摡愱戵㑢搱户㍦㑢改㐲㈲ㄹ㌳㤳搹㐲㌱㠱㑦㔱㍣㤳㡥㘷ㄲ愹㘴愶㤰㉥收㜲昹㔸捣㤰〹㝣挶㔸〱ㅦ愳挹ㄹ㥣㤰㐸㍢㍤敡搴〴昴㠴挴㥥㙥ㄲ㔷㐰愵㕦㠹㈶㘲㙣〵〳㍣㝤㈴戶㜶攴ㄳ愹晣ㄳㅤ戶挱㤲摡〶㜲㈱㜱㉤挳㔳挲搷㘴㐸㠵挴㑥㠱㈴收〴㤲㤸〲㈷〴挱改㔸戴㈰㌱搵づ慤摤㠸扥㑤㈲㥦㈹㈵㑣㌳㤳㑢挶㌲挹㤲搹㤴㑦㌶㘵搳搹㙣㌲㤷㑢收〱挲㌴愶㌹挳戹〹㍥挶㜴愷㈷㈴㘶㌸㍤敡搴昶攸〹㠹敤摤㈴㙥㠵㑡扦つ㑤挴㤸〹〳㍣㝤㈴㜶㜰攴搳愹扣㡢づ㌳戸捥戳㈰ㄷㄲ昷㐰搴㑢㘲づ愴㐲㘲㥢㐰ㄲ㕢〷㤲攰㍣㍡㠲攰㤲㕦戴㈰戱㤳ㅤ㕡㝢㄰㝤㡢㐴㉥㕦㡡ㄷち㤹㐲㈱㕦㉣㈶㔳戱㜸ㅥ晢搹㔲㔳慡㤰㌴㑢㠹㔲㉣摦㘴散散っ攷㙦昰㌱㜶㜱㝡㐲㐲㘶搷ㄹ㥦㍡戵㉢㜴㐲愲挹㑤攲ㄱ愸昴㐷搱㐴㡣摤㘰㠰愷㡦挴敥㡥㝣㐷㉡㥦愲挳㉣㉣愹㍤㈱ㄷㄲ捦㌰㍣㈵㝣敤つ愹㤰搸㍣㤰挴㘶㠱㈴㌸㌱㡥㈰戸㉦ㄵ㕡㤰昸㡤ㅤ㕡㝢〱㝤㥢㐴搲㡣ㄶ㘳愵㝣㉣㤹㈸㈵攳挹㘴愶ㄸ㌵攳愹㜴㈶㤵㉡ㄴ㥡㜲㑤㘹愳挵ㄹ捥㡢昰㌱昶㜱㝡㐲㈲攷昴愸㔳㐵昴㠴挴㐶㙥ㄲ慦㐲愵扦㠶㈶㘲㤸㌰挰搳㐷愲攴挸㜷愱昲㙤㍡㌴㜳㥤ㄷ㐲㉥㈴摥㘵㜸㑡昸摡ㄷ㔲㈱戱慥㥢〴㡦搴攴扢㘳㘴㈰㠹晤攰㐴ぢ晤〳戴㈰搱㘶㠷搶㍥㐴摦㈲搱㤴㠸收㜳搱愶㜸扥㈹㤵㑥㐶㤳愹慣㤹㑦㐶昳愹㔲㔳㌴㥥㠹ㄶ愳ㄹ愳摤ㄹ捥㐷昰㌱㍡㥣㥥ㅣ㔸挹晣㌷攳㔳愷扡愰ㄳㄲ㙢戸㐹㝣〶㤵晥㌹㥡㠸挱改㙣㍣慢㜴ㅥ挰攸㍣㘲搱ぢ㘸㡣ㅥ㐷扥〷㤵摦㔰捥摢㌳愸㈵㤰ぢ㠹㙦㈱敡㈵戱ㄴ㔲㈱㔱ㅦ㐸㐲ぢ㈴戱っ㑥〸㠲ㄳ㙦㘸㐱攲㐰㍢戴昶㙦昴㙤ㄲ㑤改ㄸ戶㠷㔸愶㤸㈹㈵昳戱㜸慥㔰〰㠸㘲㈶㕢挸挷㌲戱㔴搶㌸挸ㄹ捥㑦昰㌱づ㜶㝡㐲㐲㈶戴ㄹ㥦㍡㜵㌸㜴㐲愲捡㑤㐲搵㐱㕦㡤㈶㘲ㅣ〱〳㍣㝤㈴㡥㜴攴晢㔰㌹㠸づ㌹㉣愹攵㤰ぢ〹晥ㄹ㠱㕥ㄲ挷㐰㉡㈴晥昵㠳敢㜸愲㜷㥢昸ㅡ㔲晦昱〴攷愲㌱㐶搴㔲㈲ㄴ㐸ㅣ㙢㠷搶㔶㐳摦㈲㤱㑡攷愲㘶㔳㈶ㄹ捦㤴搲挹㘲㈹㤱挵ㄷ㘹戱ㄴ㑢㈵㤳戱㈲扥㔰ぢ挶㜱捥㜰㠶挱挷㌸摥改〹㠹ㄳ㥣ㅥ㜵敡㜷攸〹㠹㑦㌱㤸摥攳戰攱㔰改㙢愲㠹ㄸ㥣㜰挶搳㐷攲ㄴ㐷捥晢㍤攸敢搰㘱㈱㐹㥣〶戹㤰ㄸ挵昰㤴昰㜵㍡愴㐲攲ㅤ㌷㠹摥㈳慢户〲㐹㜰㜲㔹㐸㙣㠰㔰㈰㜱愶ㅤ㕡ㅢ㠳扥㐵愲㤰㉣ㄶ㑡㜱㝣㘹攴㘲㑤挹㝣扡㤸㑤㌴ㄵち戹愶㘸㍡㔵㑣挶㘲愹㠴㜱㤶㌳㥣〶昸ㄸ㘷㍢㍤搹㑦㥣攳昴愸㔳攷愳㈷㈴㕥㜱㤳㘸㠴㑡晦ㄵ㥡㠸挱ㄹ㘴㍣㝤晢㠹ぢㅤ㌹慦㙤搰挷搱愱㤳敢㝣㌱攴㐲㘲ぢ㠶愷㠴慦㑢㈱ㄵㄲ㑦〷㤲㜸㌲㤰挴ち㌸〹㠹ㄸ㐲㠱挴ㅦ散搰㕡ㅣ㝤㡢㐴戶㘴ㄶぢ㑤搱㕣㔳㈶㤳㑡ㄶ㌳昹㝣㉥ㄱ㙦㉡㤵攲㜹ㅣ㕡㈴昰㤵㙡挸㐴㌲㐷㤸㠰㡦㜱戹㌳㌸㈱㈱㜳挸㡥㑥㕤〵㥤㤰㜸搸㑤㈲つ㌷㍤㠳㈶㘲㕣つ〳㍣㝤㈴晥攸挸ㄷ㔳㌹㤱づ㑢戰愴慥㠱㕣㐸㑣㠲愸㤷挴㜵㤰ち㠹扢〳㐹摣ㄹ㐸攲㝡㌸〹㠹㘹〸〵ㄲ㝦戶㐳㙢搳搱户㐸愴㌳戹㔴〲〷㔷㌸收㌶㤳㘶愱㤸捦攳㘳㔱㌴搳㠹㈸㝥㤴攲㘶慢㠶捣っ㜳㠴㌳攰㘳摣攸っ㑥㐸挸愴戰愳㔳户㐰㈷㈴㙥㜱㤳㤸〹㌷㝤〷㌴ㄱ攳㔶ㄸ攰改㈳㜱㥢㈳攷慤㈰昴戹㜴㌸〴㑢敡づ挸㠵挴捥㄰昵㤲戸ㄳ㔲㈱㜱㑤㈰㠹㍦〶㤲戸ぢ㑥㐲㘲㍥㐲㠱挴摤㜶㘸㙤㔷昴㉤ㄲ㜱㌳ㄵ捦挵攳㠵㙣㌴ㄷ㑦愶㑢改㝣㍥㠵㘳敤㙣㌶㠶㘳捦㜴㉣㘹ㅡ昷㌸挳搹つ㍥挶扤㑥㑦㐸摣攷昴愸㔳て愲㈷㈴㉥㜷㤳搸ぢ㉡㝤㙦㌴ㄱ㠳㤳戶㜸晡㐸㍣攴挸㡦愲㌲㐷㠷攵㈴昱㌰攴㐲愲挰昰㤴昰昵㈸愴㐲攲晣㐰ㄲ攷〶㤲㜸っ㑥㐲㘲〱㐲㠱挴攳㜶㘸㙤㈱晡ㄶ㠹㐲㈹㥡㡦㘷㜲㌹摣㙤㌷㥥㡣㥢㤹っ扥㐹㡡昹㈲扥㑤㔲㠹㤲㔹㠸ㅡ㌲㜷换ㄱ戶挲挷㜸搲ㄹ㥣㤰㜸捡改㔱愷㥥㐵㑦㐸㥣敥㈶搱づ㤵捥扦㌴ㄳ㌱㌸ぢ㡢愷㡦挴㍦ㅣ昹昱愲愴挳〹㕣攷ㄷ㈰ㄷㄲ㡢ㄹ㥥ㄲ扥㕥㠲㔴㐸ㅣㅦ㐸攲搸㐰ㄲ㉦挳㐹㐸㉣㐳㈸㤰㜸挵づ慤ㅤ㠸扥㐵㈲㥡挶㠷㈰㤱㡤愵㜰昰㤰挴晥㈲㤷㈹㐵㜳ㄹ晣ㄸ捤㘶㘲搹㘴㍥㘱挸㘴㉣㐷㜸㄰㝣㡣搷㥣挱〹㠹搷㥤ㅥ㜵敡㉤昴㠴挴㤱㙥ㄲ㠷㐱愵ㅦ㡥㈶㘲扣つ〳㍣㝤㈴摥㜱攴扣㑢㠴㝥㌴ㅤ㑥攳㍡扦〷戹㤰昸㉤挳㔳挲搷晢㤰ち㠹愵㠱㈴㤶〴㤲昸〰㑥㐲攲〴㠴〲㠹て敤搰摡㠹攸㕢㈴昲愵㐲㍡㔹㠸ㄷ㜲㠹㙣㍣㤹捦愶㜰摣㥤㑡㘷㜱㔰㔵挸ㄴ㔳愵㐲挲昸挸ㄹ捥㐹昰㌱㍥㜶㝡㐲攲ㄳ愷㐷㥤晡ㅣ㍤㈱戱挸㑤攲㔴愸昴搳搰㐴㡣㉦㘰㠰愷㡦挴㤷㡥㥣户㡢搰捦愲挳㌹㕣攷慦㈱ㄷㄲ攷㌰㍣㈵㝣晤ぢ㔲㈱㔱㜲㤳攸㍤㥥㈸〶㤲昸ㄶ㑥㐲攲〲㠴〲㠹敦散搰摡㠵攸摢摢〴㡥㈹㘳挵㕣㍡㥡㌱戱㈱㐴搳戹㙣ㅡ扢捤㕣扣㠸㥦敢㘹㌴挶昷捥㜰㉥㠲㡦昱㠳搳㤳攳㠹ㅦ㥤ㅥ㜵敡㘷昴㠴挴㙦摣㈴㔶㐰愵晦〱㑤挴昸〵〶㜸晡㡥㈷㌸㐶㤱㕦㐴攵㑡㍡㕣捣㜵慥㠶㕣㐸㕣捤昰㤴昰挵改㑤㈱㌱捦㑤愲昷㜸㘲㤷㐰ㄲ㜵㜰挲ㄳ㜷㥤㐲㈸㤰攰㠴㈶愳㘹搷愱㙦㤱㠸㈵㌲〵ㄳ昷攵㡥愶戰㠳㐸ㄵ㜳㤹㘸㌶㕦㉡收㌳挵㘴ㅡ㈷㜰㌲ㄹ㘳㤰敤愳㕦てㅦ㠳㌳㥥㌲㌸搹㈶㜴愷㐷㥤ㅡ㠲㥥㤰㤸攵㈶㜱ㄳ㔴晡捤㘸㈲挶㔰ㄸ挸ㅡ㝢捥搴慣收挸㜹〳〹晤㜶㍡昰づ㄰捡㜰挲晦㤵攱㈹攱㡢昳㤵㐲㘲慡㥢㐴敦㌶㌱㌹㤰挴㜰㌸攱㠹㕡ㅦ㠴〲㠹㌵敤搰摡扤攸摢㥦㡥㐴愶愹㤰㠹㌷㤹戱㘲㌶㤹㉣攱搴㔵捡㑣㘵愳㤹㜸愱㔴㑡㌴攵㡢挶〸摢㐷扦て㍥〶愷㌰㠵㠴㙣ㄳ㙢㍢㍤敡ㄴ攷㈵㠵挴〴㌷㠹扦㐱愵㍦㠴㈶㘲㡣㠲㐱搰㌶戱㥥㈳攷㥤㈴昴挷攸挰㕢㐱㈸㤹㠰愴攸〹㠶愷㠴慦㌱戰ㄶㄲ㔱㌷㠹摥㙤㘲㝣㈰㠹〶㌸攱㠹㝢㌹㈳ㄴ㐸㡣㐵㠷搱戴㘷搱户㐸㤸挵㔴㌶挳ㄳㄴ昱㐲㌱ㄹ㑦攴戲戱㐴㍣㥥㡤ㄶ㑢㤹㜸〲扢捣戴戱愱敤愳㍦〷ㅦ㠳㜳㤲㐲㐲戶㠹㐶愷㐷㥤攲㐴愳㤰搸挴㑤攲㐵愸昴㤷搰㐴㡣㑤㘱㄰戴㑤㜰晡㔱攴㌷㜲慣慦搳攱㈶㉣愹捤㥤昰㙦㌲㍣㈵㝣㡤㠷㔴㐸㡣㜶㤳攸摤㈶搶ぢ㈴戱㈵㥣昰慣搲摦㐵㈸㤰㠸摡愱戵昷搰户㐸攰攴㙦㈶㤷㘸㑡愴㤳㌸㝡㈸攴㑢㜹㌳㡥敦搳〴㑥㘸㈶㌲挵㐲搱㌴㘲戶㡦晥㑦昸ㄸ㥣㘴ㄴㄲ戲㑤㈴㥣ㅥ㜵㡡㌳㠷㐲㘲㉤㌷㠹㡦愰搲㍦㐶ㄳ㌱搲㌰〸摡㈶㌸㥦㈸㜲摥㕢㐲晦㠲づ扣㌹㠴㤲㈹㐲㡡扥㘲㜸㑡昸摡ㅡ搶㐲㘲㐸㈰㠹㐸㈰㠹㠹㜰挲ㄳㄷつ㈳ㄴ㐸㜰㔲㤰搱戴敦搰户㍦ㅤ㔹㌳㤷挱捦搱㈶晣昶㐸愶㜱慡捡挴㤹㠹㤸㔹捣攵㥢ち昹㙣㈲㙤㑣戲㝤昴敦攱㘳㑣㜶㝡㐲㘲㡡搳愳㑥㜱㉡㔰㐸搴扡㐹晣〴㤵晥㌳㥡㠸㌱〳〶㐱㈴㌸㐱㈸昲㝢㌹搶ㅡつ捤㝤㕣㘷㤹昳愳愸づ愲㕥ㄲ㥣昳ㄳㄲ㍦㝣ㅦ昴㕢昴㍢㐸晤扦㐵㜷㠴ㄳ㥥愸敡㐰㈸㤰㤸㠵㡥㤰㠸愰㙦㤱㠸㘵㑤ㅣ㕡㈷㑤ㄳ摦㤸挹㕣㌱㥦㡦攳〴㔶〹㍢㑣散㈴昲㌸搲㌴㘶摢㍥晡㘰昸ㄸ㜳㥣㥥㤰㤸敢昴愸㔳㥣摢ㄳㄲ㕦㘲㌰扤扦㐵㠷㐱愵ㅢ㘸㈲㐶㌳っ㠲㐸捣㜳攴扣摢㠴㍥㠲づて㘳挹㤸て㌹㥥愸慤㠰㘸㘸㑤摤ㅥ攸㙣攵㤹㈱ち扥捣㝣㥣昷て〱捣挰㡤晤㔹ㄷ㔳㔵㠳敢㙢慤慢㔲㙢慢㈷晣㘷戱㌸〷挵㡢搲昹慡㝢ㅦ敢晡㝦㠸挳㜷愳㍣㉢挵㠸ㅢ攰愵慦㠳ㄵ慥攳㙣㕡㌴㘸㠸㝤晤〵㌹㌸㔶㡤㘸㥦搹㡤戹㈸晣㈵挲㜹㥤㔳㜰ㄱ慣昵㘷散㔶㜷收愸挶㌹昷愷㙦㉣㑢愶攴扢㜱㐳㠳ㅥ搳㜱㥢摢搵敢㠷晢扤㘳戶ㄱ㡡㜱扣㥢晤㠸㜲捦㜵㔵敦愸戲㜴㈶敥挲捤㕢㔹㌸ㄱ扢㜱㔵㙢㉤晥昴㔲攰㠵昶昶ㅦ慣攳㘵扣㡣㠶扦扤㌰戳㐸〰愳〲慥㘹㥥摡摡㈳昷〴㔸て㝡愵㜳敡㔲ㅢ㠵戵慤㥦戸搱慣戹ㅢ挵㔲改扡㜷昰㔶慣㜲㤶㑡昰捣挹㉤㌳愲慦㡦㤰㡡ㅢ㌷愳㔱㌴慣〵ㅤ㝣㤰㜱㙤㜱挵攳昳㐹㜶㜷戲昵㝦扤晤扦㌱㜹搸㍥㡥挷慦㔵挳㘹㔳敡摥㌸散愲㉦慥摡慡昱㠲㙢㝦戱晦㍦捣昲昸㝣搲戹攷昰昱昷㐹㤸晣挴攷ㄱ㔲晤㑤㌶㙦戱㜹ㅢ㡤㝡ㅤ㠳㜸〹㔷㉢晢敥㘳晥㥡慤昰摥挷摣㔸㠰㐸㜸愲敥〶攳ㅤ㕡愳昶㐳㠷㥦ㅢ昵ち㍣戸戱㜲㔵昵㐶慥㘵㍢挴摣挶㤴摥㠶㔶摢ㄸ㌲ㅢ㘶㈲慡㕥㠰愹㠳㈰愲㙦㑡㝢㝥㈱㍡愲㘱晢愳㌳㌰㉡㥣ㄷㄴ㡦㔵愶㜲〰㍣㠲愸㍣㘳慦扣㡦捡搳戶挲㝢㜳㜳㘳ㄹ㈲攱㔹愵㙦㘹㔱㌹〴ㅤ愱昲㈴㍣㝡愹挴戸㤶㥣愶戳愸㜰〲㔰㑢㤴愹挴搲敡搱ち㉡㈹攸㠶ㅤ〵慢㠱㠱攰㐴摦挰㐰ㅣ〷㡦㈰㄰㝦ぢ〳昱愰慤昰摥攴摣㌸〱㤱昰慣搲户戲㐰㥣㡣㡥㠰戸摦つ㘲㈲㐱㜰㤶捥〲挱昹㍦㙤㔲ㄹ㐴㍣慢敥慥〰㌱㠵㈰捥㠰搵挰㐰㜰㥥㙦㘰㈰捥㠳㐷㄰㠸摢挳㐰摣㘶㉢扣㌷㍢㌷㉥㐰㈴㍣慢昴敤㉣㄰㤷愰㈳㈰㙥㜱㠳㤸㐹㄰㉢愰戲㐰㜰晡㑦摢戱っ㈲㤶㔱㌷㔶㠰㤸㑤㄰㔷挰㙡㘰㈰㌸捤㌷㌰㄰㝦㠲㐷㄰㠸㙢挳㐰㕣㘳㉢扣㌷㍤㌷慥㐵㈴㍣㌱㌹㘲㠱戸〱ㅤ〱昱㐷㌷㠸昹〴㜱ㄳ㔴ㄶ〸捥晥㘹扢戹㐰㘴搵㤵ㄵ㈰昶㈰㠸㕢㘱㌵㌰㄰㥣攵ㅢㄸ〸捥昵〵㠱㔸ㄱ〶攲㔲㕢攱扤昹戹㜱て㈲攱㠹㤲㄰ぢ挴〳攸〸㠸㡢摤㈰㜲〴挱㈹㍡ぢ〴㈷晦戴㐲ㄹ㐴㈲愶捥慦〰㘱ㄲ挴㈳戰ㅡㄸ㠸㐷ㅤ㡦㔵摥㔹㜲慡㉦〸挴㔹㘱㈰捥戴ㄵ摥㥢愰ㅢ捦㈰ㄲ㥥愸㈴戱㐰㍣㡦㡥㠰㌸摤つ愲㥤㈰㕥㠴捡〲挱戹㍦慤戳っ㈲ㄶ㔷愷㔴㠰搸㥦㈰㕥㠵搵挰㐰㜰㡥㑦㍣㔶ㄹ挴摢昰〸〲㜱㐲ㄸ㠸攳㙤㠵昷㘶攸挶扢㠸㠴㈷ち㑦㉣㄰ㅦ愰㈳㈰㡥㜵㠳㔸㐶㄰ㅦ㐱㘵㠱攰搴㥦㜶㔰ㄹ㐴㉡愳㤶㔷㠰㌸㠴㈰㍥㠳搵挰㐰㜰㡡㙦㘰㈰扥㠱㐷㄰㠸挳挲㐰ㅣ㙡㉢扣㌷㐵㌷扥㐵㈴㍣慢昴愳㉣㄰㍦愲㈳㈰づ㜶㠳㌸㥡㈰㝥㠲捡〲昱㙦㉣㘹扦㉤㠳㐸㘶搴搲ち㄰挷ㄱ㠴挲㍡つっ〴㘷昸挴㘳㤵户㠸㐱㌰㙦攴昰㍤㐷㔷摤㘱㈰扡㙣㠵昷收攸㠶㡥㐸〲攲㘴ぢ挴㔰昴〵挴㈲㌷㠸㔳〹㠲搳㜳ㄶ〸㑥晣㘹扦㉦㠳㐸愴㔵㕢〵㠸㌳〸㠲㜳㜶㜸づ攰㌰㤳ㄳ㝣攲戱捡㈰搶㠱㜹㘳〰㠸〵㘱㈰㑡戶挲㝢㤳㜴㘳ㄴ㈲〹㠸昳㉣㄰ㅢ愰㉦㈰㡡㙥㄰ㄷ㄰㐴〳㔴ㄶ㠸㌱㔸搲㉥㜲㠱㐸愹㝤㉡㐰㕣㐲㄰㥣戲挳㜳〰㈰㌸扦㈷ㅥ慢っ㠲戳㝣㡤〱㈰昶ち〳戱愷慤昰摥㉣摤搸〲㤱〴挴ㄵㄶ㠸ㄸ晡〲㘲㜷㌷㠸㤵〴挱㠹㍢ぢ〴愷晤戴慢㕤㈰ㄲ㙡㕥〵㠸㍦ㄱ㐴ㅡ㔶㜸づ〰〴愷昷挴㘳㤵㐱㜰㤲慦㌱〰挴摣㌰㄰㜳㙣㠵昷愶改挶㈴㐴ㄲ㄰㌷㔸㈰愶愱㉦㈰㘶戹㐱摣㐴㄰㥣户戳㐰㜰搶㑦晢㑢ㄹ㐴㍣慥戶慦〰㜱㉢㐱捣㠴ㄵ㥥〳〰挱搹㍤昱㔸㘵㄰㥣攳㙢っ〰㌱㉤っ挴㔴㕢攱扤㜹扡戱㌳㈲〹㠸扢㉣㄰昳搱ㄷ㄰㤳摤㈰敥㈱〸㑥捤㔹㈰㌸改愷摤㔷〶ㄱ㑢慡慤㉢㐰㍣㐰㄰㝢挱ち捦〱㠰攰攴㥥㜸慣㌲㠸ㅣ捣ㅢ〳㐰愴挳㐰㌴搹ち敦㑤搴㡤〲㈲〹㠸㐷㉣㄰ぢ搰ㄷ㄰㐹㌷㠸挷〸㠲㌳㜳ㄶ〸捥昹㘹㑦戸㐰㌴愹㘸〵㠸愷〸愲ㅤ㔶㜸づ〰〴攷昶挴㘳㤵㐱㜴挳扣㌱〰挴戸㌰㄰㥢搹ち敦捤搴㡤挵㠸㈴㈰㥥户㐰㉣㐳㕦㐰㙣攲〶昱㈲㐱㜰㘲捥〲挱㈹㍦敤攵㌲㠸㜸㤳摡愸〲挴慢〴㜱ㄸ慣昰ㅣ〰㠸挳ㅤ㡦㔵〶挱〹扥挶〰㄰ㅢ㠴㠱ㄸ㙤㉢扣㌷㔵㌷㝥㡢㐸〲攲㙤ぢ〴㈷昷〴挴㝡㙥㄰敦ㄲ挴㐹㔰㔹㈰㌸攳愷晤搳〵㈲愵㐶㔶㠰昸㠰㈰㑥㠵ㄵ㥥〳〰挱㤹㍤昱㔸㘵㄰㥣摦㙢っ〰㌱㍣っ挴ㅡ戶挲㝢㜳㜵攳ㅣ㐴ㄲ㄰㥦㔹㈰㌸户㈷㈰っ㌷㠸㉦〸攲㈲愸㉣㄰㥣昰搳扥㉡㠳㐸㘶搵㤰ち㄰摦㄰挴ち㔸攱㌹〰㄰㥣搸ㄳ㡦㔵〶挱改扤挶〰㄰㠳挲㐰㘸戶挲㝢㤳㜵㠳戳㠲〲攲㐷ぢ〴愷昶〴㐴慤ㅢ挴㑦〴㜱㍤㔴ㄶ〸捥昷㘹扦㤴㐱挴㌳慡慡〲㠴挲晤ㄷ㠷摤〴㉢㍣〷〰㠲昳㝡攲戱捡㈰㌸扢搷ㄸ〰攲挷敦㐲捥摢晤㘰㉢扣㌷㕢㌷㌸㈹㈸㈰〶㘱散㌸㙦㜷て晡〲攲㍢㜸扣㡦戵㤳昳㜶㍡㤴㡡㤳㜲ㄶ〸㑥昷㘹㠳㈱戳捦摢㈵㔳敡㙢㤸扦〳㜳敢㙣收㔰㠲昸ㅢ慣昰ㅣ〰〸㑥敢㠹挷㉡㠳㜸っ收㡤〱㈰㍥ぢ〳昱愹慤昰摥㜴摤攰㥣愰㠰ㄸ㙥㠱㜸〶㝤〱昱戱ㅢ挴〸㠲攰㥣㥣〵㠲戳㝤摡摡㘵㄰戱㤴㝡扦〲挴㍡〴昱㈲慣昰ㅣ〰〸捥敡㠹挷㉡㠳㜸ㅤ收㡤〱㈰摥づ〳昱㤶慤昰摥㝣摤㜸ㄳ㤱〴挴〶ㄶ〸捥敢〹㠸㌷摣㈰ㅡ〸攲㥦㔰㔹㈰㌸搹愷㙤㔸〶㤱㙣㔲慦㔴㠰㘸㈴〸捥搳攱㌹〰㄰㥣搴ㄳ㡦㔵〶昱〵捣ㅢ〳㐰㍣ㅦ〶攲ㅦ戶挲㝢ㄳ㜶攳㉢㐴ㄲ㄰攳㉣㄰㥣搶ㄳ㄰捦扡㐱㙣㐱㄰摦㐳㘵㠱攰㕣㥦戶㘵ㄹ㐴慡㐹㍤㔹〱㈲㐶㄰㥣愶挳㜳〰㈰㌸愷㈷ㅥ慢っ愲〶㍢慡挶〰㄰㡦㠴㠱㜸搸㔶㜸㙦挶㙥搴㈱㤲㠰㐸㕢㈰㜴昴〵挴㐳㙥㄰㔹㠲ㄸっ㤵〵㠲㔳㝤摡㔶㉥㄰㔹㜵㝦〵㠸㠹〴㌱っ㔶〳〳挱㈹扤㠱㠱ㄸ〱㡦㈰㄰㜷㠵㠱戸搳㔶昸㙥捡扥㌶㈲昵㜷㔳㜶搷㕦㍢ㅦ〶晡㜵㈵㕥〲㌸戸㘴㠹㌹㠵㠷㡢〰㕢摢摡攴晡戹㈱戸㠷㜲ㄷ晥摥昸㉣摣㉡ㅣ㜷㑥㙥㙥戵晦㠶敤㑣摣㐲㥣户愴㜵敥搲慢㑢㡦捥㕡㘹㙥ㄷ㙥摢㍢愸㌴戳ㅢ户㜸㉦搶攳敦㈵昷昴㤸㕤ㅤ晦ぢ㌷㔸挶ㄵ㡤扣㘳つㅥ搶慤㤵〳㉦㈶攴㔵㠲㠱㤳㘵搶㕤搷换㍣㥣㍦㈳㕥捤㕢㉦晦㘷㜷㝢搷愶㘱ㄳ㜳敥㡤㕢㜴摤㑣扣㔶摤㠱户搸㥡户㍥扣敡ㄷㄹ㜳㔵㌵ち㍢㘱慦㙤㡢愶〶㝦〷㔸㘶慣搱㐴昴敤㈰㤱㡢㑡愵愹慡㕢〷㥢㠱㜷攵㜸㜹㈷㙦〲㔲攵昹㘳攰㠳〷㜳㡤㥤㐷敤晡㜰敤㙢㤲㤱㕦㥦㠳摡㕢㜲㕤㕤戹㘵昵敤㉤㙤㘶挷㠲㥥㠵昵㉤㑢㌰愷㡡㥢愰㘳ㅣ昸换攲晡㑣晣捦㔴㝣愹つㄱ㤱摢愵戶〳愴挱㉢㝢㔳攰捡捥㠲扤㌶ㅢ㑤攵捡捥㠱挴戵戲慡ㄱ戱戹挲捥㐳㙤㡡づ㔷㐳摦〹㤶扤挳搸ㄲㄲづ㐳攷㌰㙡搵㌵㠱㈹㥢ㄹ㥢㈹换㙣攷㔳挴ぢ㜶㉤戶㉡㠶ㄸㄵ改㔲㄰㐸扡摤㘰搹㥢㙥慢捡㜴㔷〴愶摢搳㥦㙥㙦㑦扡㠹摥㜴㥣㔲㤲㜴扦㜱愷攳㘴㡤㙢敤㉥づ㑣㤷昳愷㉢㜸搲捤昴愶攳挴㡤愴㌳摤改㌸㈵攲㑡㜷㑥㘰扡㠵晥㜴晢㝡搲捤昷愶摢挳㐹搷收㑥挷㠹〷㔷扡搳〲搳㜵晡搳敤敦㐹挷㌹㡡㡡昷捥㜴搲㜵扢搳昱昴扥㉢摤〹㠱改㤶昸搳㉤昵愴攳㑣㐰㐵扡晤㥤㜴〷扡搳ㅤ攰愴攳摥愰㔶㉤て㑣㜷〸㘳昳㤳㕦摥㌲て愳挸戵㘵㉥昳愶㍢挴㐹㜷〴㉣㝢户捣愳㉡搳ㅤㄲ㤸㙥戹㍦摤㌱㥥㜴㐷㝢搳ㅤ攷愴㍢搶㥤敥攴捡㜴㑢〲搳㥤攰㑦㜷㤲㈷摤愹摥㜴㘷㌸改㑥㜶愷攳㘹㔷搷㝢搷ㄹ㤸敥㌴挶慥晣㤸㥦敥㐹㜷㠱㌷ㅤ㑦挱捡〷攱㑣㜷㍡㥥摣㜴愵㕢ㄸ㤸敥ㅣ㝦扡昳㍣改㔶㝡搳昱㐴愷愴扢挰㥤㡥愷㄰㕤改㜲㠱改㉥昶愷扢搴㤳敥㈶㙦扡㕢㥤㜴㝦㜰愷攳㠹㍡㔷扡㍤〳搳㕤攱㑦户搲㤳㡥攷昴㉡㍥〸て㌸改慥㜶愷攳改㌰㔷扡收挰㜴搷昸搳㕤攷㐹挷㌳㘷ㄵ改㥥㜲搲晤搹㥤敥昹捡㜴戳〲搳摤攴㑦昷ㄷ㑦扡ㄷ扤改㕥㜵搲摤敡㑥挷㔳㍢慥戵㥢ㄱ㤸敥づ㝦扡㍢㍤改摥昵愶晢挰㐹㜷户㍢ㅤ㑦愰㐸㍡㙢慦戲㑤㘰扡晢ㄸ扢㜲慦昲㠰㈷摤ㄷ摥㜴摦㌸改晥收㑥挷搳ㄴ慥戵㑢〷愶㝢㤸戱㉢㍦㜷㡦㝡搲晤攴㑤挷㔳ㄶ昲㐱㜸摣㥤㡥㈷〳㕣㙢ㄷつ㑣昷ㄴ㘳㔷慥摤㌳ㄴ戹昶㤹㍣㙦㔰戱愹っ㠵㐰搲㍤㠷㠵摥㝤㈶㝦㜲扢搶㙥搳挰㜴㉦挰挸戳㜶㉦㔱攴㑡挷㕦攷ㄵ改昸昳㕢搲扤㠲㠵摥㜴晣㘱敢㕡扢戱㠱改㕥㠷㤱㘷敤摥愴挸㤵慥〱晤㡡㜴晣㤱㉢改摥挶㐲㙦㍡晥㝣㜴愵ㅢㄵ㤸敥㍤ㄸ㜹搲扤㑦㤱㉢摤ㄶ攸㔷愴攳㑦㐹㐹昷㈱ㄶ㝡搳昱㐷㥡㉢摤㥡㠱改㍥㠱㤱㈷摤㘷ㄴ戹搲昱昷㕣㐵㍡晥㘰㤳㜴㕦㘰挱㐹㔷挷㘳收㔵㍥愰㘷昵摢㜰晣昴㘹㌳ぢ晣愳㍥㔳昱愷㘱挶戵攱挰㝣ㄵ晥ㄲ捦㤷挸愳㜸㈴捥ㄸ晡㔷昶〲㍢挳㜸㍣捣㠵㝡ㅥ㍤㉢ㅥ搷㜲㔰晡搷ㄴ昳㜰㔶㍣扥戱ㄷ挴㠳㠷慥㘵㡦㘶昴挴攳㕦ㄴ捦户㜵晡户昶㠲㜸昰攸戳散挱㈳㑢昱昸㡥㘲ㅥ㔴㔲愷㝦㙦㉦㠸〷て㈰换ㅥ㌹昴挴攳〷㡡ぢ戶㑥晦搱㕥㄰て搳敥㔸敢挱攳㍢昱昸㌷挵㍣戴㤳ㅣ㍦搹ぢ攲挱挳戸㜲づㅥ愲㠹挷捦ㄴ昳攸㑣㍣㝥戱ㄷ挴愳摢敥㔸㌹㜸㤴㈵ㅥ㔵戸ㅢ㡥攲〱㤶㜸㈸昶挸ㄲ慦㘱㍣㤸攲㠲攵挱〳㈵昱愸愶つ㡦㤱挴愳挶敤㜱㐴㠵〷㡦㜵挴愳㤶㌶㍣捣ㄱ㡦㍡户〷て㘹捡㌹㜸戸㈲ㅥㅡ㙤㑥㜲㍣〶戹㍤㜸㔴㔲昶攰ㄱ㠷㜸搴搳㠶〷ㅢ㤲㐳㜷㝢昰挰愲散㜱㡥攳ㄱ愱つ㡦ㄷ挴㘳戰摢㠳挷〶㘵て㝥敦㑢㡥㈱戴攱㔷扥㜸っ㜵㝢昰敢扤散挱慦㙥昱㔸㡤㌶晣搶ㄶ㡦㘱㙥て㝥㐳㤷㍤昸敤㉢ㅥ〶㙤昸挵㉢ㅥ慢扢㍤昸㈵㕢昶戸挹昱㔸㠳㌶晣敥ㄴ㡦攱㙥㡦㕢㉢㍣昸ㅤ㈸㌹搶愴つ扦晥挴㘳㠴摢㠳㕦㜵攵ㅣ晣ㅡㄳ㡦戵㘸昳㠰攳戱戶摢㠳摦㔶㘵て㝥ㄳ㠹挷㐸摡昰㑢㐸㜲慣攳昶攰ㄷ㑥搹㠳㕦㈶攲戱㉥㙤㥥㜱㍣㐶戹㍤㥥慢昰攰昷㠱㜸慣㐷ㅢ㝥ㄵ㐸㡥昵摤ㅥ摣敤㤷㜳㜰㤷㉥ㅥ愳㘹挳扤戹㜸㙣攰昶攰㥥扢散挱扤戲㜸㡣愱つ㜷挸攲搱攰昶攰捥户散挱ㅤ慢㜸㡣愵つ昷愹攲戱愱摢㠳晢捦戲㠷散搸戸昷搸〸㌶捥挳攰づ㑥捥戹㌵㐲㡡昳昲戲㌳愳搵慦摣㔶摣愹㠹搵挶㤶㤵散挰㝣㔶摣㤱㠹搵愶㤶㤵散戴㝣㔶摣㜹㠹搵㌸换㑡㜶㔴㍥㉢敥戰挴㙡ぢ换㑡㜶㑥㍥㉢敥愴挴㙡㑢换㑡㜶㐸㍥㉢敥㤸挴㉡㘶㔹挹㑥挸㘷挵㥤㤱㔸㈵㉣㉢搹昱搰慡㠲ㄷ㜷㐰㘲㤵戲慣㘴㘷攳戳攲㑥㐷慣搲㤶㤵散㘰㝣㔶摣搱㠸㔵搶戲㤲㥤㡡㙦㕣摣戹㠸搵㔶㤶㤵散㐸㝣㔶摣愱㠸搵㐴换㑡㜶ㅥ㍥㉢敥㐴挴㙡㤲㘵㈵㍢っ㥦ㄵ㜷ㅣ㘲㌵挵戲㤲㥤㠴捦㡡㍢ぢ戱㥡㘶㔹挹㡥挱㘷挵ㅤ㠴㔸捤戰慣㘴㘷攰戳攲㑥㐱慣戶戳慣㘴〷㐰慢ち昶摣ㄱ㠸搵㑣换㑡㍥昴扥㔸晣昰㡢搵㡥㤶㤵㝣搰㝤戱昸㠱ㄷ慢搹㤶㤵㝣戸㝤戱昸㈱ㄷ慢戹㤶㤵㝣愰㝤戱昸挱ㄶ慢㥤㉤㉢昹㄰晢慣昸㘱ㄶ慢㘶换㑡㍥戸㍥㉢㝥㠰挵㙡扥㔸ㄹづ〰挵捦愷㥣っ扦敡㕢㙢挲㙣㉡㝣敢㜱昷㌳攷㠳慡昸搹ㄴ㡢㤵㤵ㄶ㡡ㅦ㐷㔱㕣改㔱昰ㄳ㈸㡡㉢㍣ち㝥攸㐴㜱戹㐷挱捦㤹㈸㉥昳㈸昸搱ㄲ挵ㅦ㍣ち㝥㥡㐴戱挲愳攰〷㐸ㄴ㤷㝡ㄴ晣捣㠸攲ㄲ㡦㠲ㅦㄳ㔱㕣散㔱昰㤳㈱㡡㡢㍣ち㝥ㄸ㐴㜱愱㐷挱敤㕦ㄴㄷ㜸ㄴ摣攴㐵㜱扥㐷挱慤㕣ㄴ攷㜹ㄴ摣戰㐵㜱慥㐷挱㙤㔹ㄴ攷㜸ㄴ摣㝣㐵㜱戶㐷挱㉤㔶ㄴ㘷㜹ㄴ摣㐸㐵㜱愶㐷挱敤㔲ㄴ㘷㜸ㄴ摣ㄴ㐵㜱扡㐷挱慤㑦ㄴ扦昷㈸戸挱㠹攲戴㑡挵攰晦〷㜰㤳㤶㙦</t>
  </si>
  <si>
    <t>㜸〱捤㥤〷㝣摣攴晤晦晤㌸戶㘲㕤㤶㈰慣㄰㈰㠳戸㄰〲攱㤶㙦〴㐲㜶㐲㈰〳㐸〲㘵㥡ㅢ扡挴攰ㄱ㙣㘷㐱㈱㡣㌰㔳捡摥㈳散㔹㐶㕢挲㉥㝢㡦戲换㈸㝢㐳愱㡣戲攷晦昳昹㑡戲㜵ㅡㅥ晤昵晦㝡昵㜲昷㐴捦㜷㍥㝡㥦愴搳改昹㥥㕣愱㉡㉡㉡㝥挵㠳晦昳㔱挵㠵㑤收慤㘸㙢㌷㥢挶㑥㘹㘹㙣㌴ぢ敤つ㉤捤㙤㘳㈷戵戶收㔶捣㙡㘸㙢敦〳〳慤扥〱晡戶敡晡戶㠶㠳捤㥡晡愵㘶㙢ㅢ㡣慡㉢㉡㙡㙡昴㑡攸㠷搸㉦挳改攸昴搲慢搸挰慡㐲搷搸昴㘵㔳挳㐶㘷ㄳ㘱搳㡦㑤㝦㌶〳搸っ㘴㌳㠸㡤挱㘶ㅤ㌶敢戲ㄹ捣㘶㍤㌶敢戳搹㠰捤㠶㙣㌶㘲挳晣晡挶㙣㠶愲改扦〹㥡昹㔳㈶捦捤ㅦ㠰戵㤹搷摥搲㙡㙥㍤㝣㜷㙢捣攳㘳戱戱戱戱昱㙣㍣㌵㌶扡昵昰㈹㑢ㅡ摢㤷戴㥡攳㥢捤㈵敤慤戹挶慤㠷敦戲㈴摦搸㔰搸搹㕣㌱扦攵㐰戳㜹扣㤹㡦㈶昲戹㘴㈶㤶慣慢㉢㘵戳㤹晥㥢㈲昲㥣㈹㤳㜷㘹㌵㑢㙤晦慤㤸㥢㌱收摣㈹㤳挷捥㌱摢晦㕢㌱㠷㈱㈶㐲㑥㙤㘹捡㌵㌴晦㤷㠲㔶昳㍤慤㥢㙡ㄶㅡ昸收㥢㘶㙢㐳昳挲戱ㄸ㜶ㄹ㘸昴搲㘳㈷戵戵㉤㘹㕡捣敤㘸㡡搹搸戸㥢㔹㤲㌷扤㘹㙡㕢晢㉥戹搶愶戶晥㑤攴㘷戶㥡捤〵戳㙤㘰搳戴攵〵戳搱㌶㙣慢㘹摡㍤搷㍡㈷搷㘴㔶㜱㘱㔰㤳昵ㅥ捥㉣㥡捤敤つ敤㉢〶㌴㉤㘸㌳㜷换㌵㉦㌴㘹㔲摤㌴㘳㐹㐳㔱㔵㔵攱㔹搱㘷㡢愰㤱挹ㅢ㠵昱㌴㑤㔹㤴㙢㙤㤷ㅥ摦挲㔸㤰慤㙢㜳㤱戵㈸ㅢㄷ㌷愹攱ㅥ㉦扥㘷昳ㅡ㥡㜶㌶㕢㥢捤㐶㈶攱㍢㌹挶㘳㈴㠰慣昷愱㠳㤴戳㍡㝣㤷㔴㍦㝢攷攳扡㌰㡢㌶ㅣ捤㐶㜳㕡㕡㥢戰㐱捥㌶㜳捤攳㘳㕢捦㙢㉦㑥㌵㤷㡥㡦㡥㡤敢㈳愰搵㐷搲㙥㜳㌴㠳〱愳搸搲搴㜰㜰㡥戴挷挵攳㤹攴㌸㝤ㄴ㑤㙡搱愸慡㔷戰慢扢ㄳ㜰㜷慢慣捦㔵搶攷㉢敢ぢ㤵昵挵捡㝡戳戲扥㔴㔹扦戰戲㝥㔱㘵㝤㐳㘵晤〱㤵昵〷挲挶㜹搴昴敤㕢㘹㍦敥ㅣ搲昷昳㐷㙥㐹捦昸昳搳搷て㝣㝢愷戳っ挵扤㕢づづ㕢㘰㈱㝣挰㕢㐲慢㡦㐶愳㙤㠵挶㍦攰攸㌸㝤っ㑤戶㐶愳搴㜳ㄸ㌰〷㝤攵㔶㐷㍦戸挷ぢぢ愶摥昸挱㉢敦散㜶搶㘵敢㈹ㅥ㐶㈴摢㔸㉣㠴㘷摢㤶愱愲㘸戴ㄸㅡ㕦戶㔴㘶㥣ㅥ愷㐹〲㡤㔲㑦搸搹㥥㙦㕢㝤㕥搵㠳ぢ愶慥㥤扡敢搲愱ㄷ敤ㅢ㔱㍣㕥㐹戶㍡㉣㠴㘷㑢㌱㔴ㅡ㡤㤶㐱攳换㤶㡥㡤搳戳㌴ㄹ㠷㐶愹〷敤㙣㉦扤晣摤㍢㜷ㅡ换㈶㕤㜰㕦㘹搹㤷戱晤昲㡡〷㐶挹戶㍤ㄶ挲戳㡤㘷愸ㅤ搰㘸ㄳ搰㜸戳㈵㘲㜵攳昴㠹㌴㤹㠴㐶愹扢散㙣㉦晣㜰晤搹㡦㔴扣㌲攳扡㥡㠱㐷㙣㜴摤慢愳ㄴ㜷㐶挹㌶〵ぢ攱搹愶㌲搴㌴㌴摡㜴㌴摥㙣昱㑣㝣㥣㍥㠳㈶㍢愲㔱敡ㄶ㍢摢㕦搷扣㍥㜲敥づ敢㑣晥昳㌷戹㕤慦㍣㝦换昹㡡㠷㝡挹戶ㄳㄶ挲戳敤捣㔰戳搰㘸戳搱㜸戳㈵愲搸慣攷搰㘴㉥ㅡ愵㙥戴戳㕤扤昷摦て㝥晤㥥㤷愶㕤戳晣㤶扤扥㍡昶搴㘷ㄴ㍦㔳㈴摢慥㔸〸捦戶ㅢ㐳捤㐳愳捤㐷攳捤ㄶ㑦㘳㉢㔹㐰㤳摤搱㈸㜵戵㥤敤㥡搳㍦㥡㜲昴捣㡦愶㕤昹晣ぢ㈷扣㜶㔰㘴㠸敡〷戵㘴晢㉤ㄶ挲戳敤挹㔰㝢愱搱昶㐶攳换㤶㐱戶㝤㘸戲㉦ㅡ愵㉥戱戳ㄹ敢扥㌲昲昱㐷㝦㥡㝢摡挵㕢㝤搸㕦捦㘸㡡㥦㤲㤲慤ㅥぢ攱搹昶㠷㔶捦愱搱昲㘸㝣搹戲㈰㔹愰㐹ㄱ㡤㔲攷搹搹〶敦扥摤挹㑢㡥扡㘸搲摤㕦っ㕣㌰昸㤷昳㑤挵㡦㘳挹㔶挲㐲㜸戶㠵っ戵〸㡤搶㠰挶㤷㉤㤳ㅥ愷ㅦ㐰㤳〳搱㈸㜵扡㥤慤㜹挲㑢摦㝦㔱㔸㍡昷捣〹〳慦㍦㌹㜹㐷㕣昱㜳㕦戲㌵㘱㈱㍣㕢㌳㐳戵愰搱ㄶ愳昱㘵㑢㘳㥢㍣㠸㈶慤㘸㤴㍡搱捥昶昳慡晢㐶晦㜰㠸㥡㝣搷㍤敡挱㍢昶摡㝢ㄳ挵ㄳっ挹搶㡥㠵昰㙣㑢ㄸ㙡㈹ㅡ㙤ㄹㅡ㕦戶㉣昶敥攵㌴㔹㠱㐶愹㘳散㙣㙢㕥㜸摣㕣㌶攵㤱挹挷㥦㜱摣㜷㜳慢㈶戵㉢㥥挹㐸戶㐳戰㄰㥥敤㜷っ㜵㈸ㅡ敤㌰㌴摥㙣㠹㔸㘲㥣扥㤲㈶㠷愳㔱㙡愵㥤敤敤捦㕦ㅡ㜶攵㈳㌷敦㜸晢愷㝢摤㌱㙥改摤ㄷ㉡㥥㌲㐹戶㈳戱㄰㥥敤㈸㘸昵㔵㘸戴愳搱昸戳攱㝤㍢㠶㈶挷愲㔱㙡戹㥤㙤昹ㄳ〳ㄶ捤昸摤ぢ搳㙦㤸ㅤ晢㘰捡㐹㤷㥣愶㜸㙥㈶搹㡥挷㐲㜸戶ㄳㄸ㙡㌵ㅡ敤昷㘸㝣搹愲搸〳㑥愴挹ㅦ搰㈸㜵㤰㥤敤晥㝤㑦㔶慦㑣㥦㍢昵挴昷搶戴摤㌷㜷㔶㐴昱㈴㔰戲㥤㡣㠵昰㙣愷㌰搴愹㘸戴搳搰昸戳攱㝤㍢㥤㈶㘷愰㔱敡〰㍢摢㝢㉦㍣㔳愸㍦攲㠸ㄹ㌷捣晡晥㡤换摥㈸㉤㔷㍣摢㤴㙣㘷㘱㈱㍣摢搹っ㜵づㅡ敤㕣㌴摥㙣昱㜴㜶㥣㝥ㅥ㑤捥㐷愳㔴挱捥戶摦㈳慦搷㈶㕡㕡愶㕥㝡昱㤹㜳戶昸㘶散攵㙡㝤愸㈵摢㠵㔸〸捦戶㠶愱㉥㐲愳㕤㡣挶㤷㉤㠳㙣㤷搰攴㔲㌴㑡敤㘳㘷ㅢ㜳敦㥡㠵㜷㉦㜹㘱收愹ぢㅦㅦ昲搰慥㠷㘸㡡攷捦㤲敤㜲㉣㠴㘷扢㠲愱慥㐴愳㕤㠵挶㤷㉤㡤㙤昲㙡㥡㕣㠳㐶愹〵㜶戶摤ㅦ㥤戹昲㤷晤慦㥥㜹摡攳昳㡦摣㜶换ㄷ㜵挵ㄳ㜵挹昶㐷㉣㠴㘷扢㡥愱慥㐷愳摤㠰挶㤷㉤㠳㙣㌷搲攴㑦㘸㤴㥡㘳㘷扢户晦愸搵㠷㝤㜱昷㤴ぢ搳捦晤戸晡愷㘹〳搴㐶㔰㑢戶扦㘰㈱㍣摢㑤っ戵ㄶ㡤㜶㌳ㅡ㕦戶㜴㙡㥣㝥ぢ㑤㙥㐵愳搴っ㍢摢㤲㠵㑦挷㕡扥晥㜸攲戱㉦ㅤ扤晢摢愵㘷㕦㔱㐳愰㤶㙣户㘳㈱㍣摢ㅤっ㜵㈷ㅡ敤慦㘸扣搹ㄲ㔱㝣㜶摦㐵㤳扢搱㈸㌵搱捥昶摥〹て晦愵㝤摦ㅦ㘷ㅤ扤摢改㥦摤㜰挹㈳㠶摡ㄸ㙡挹㜶㉦ㄶ挲戳摤挷㔰昷愳搱ㅥ㐰攳捦㠶攳攴㠳㌴㜹〸㡤㔲㔹㍢摢愸愱扦㜹昹挴捤戳㌳捥㠸ㅤ扦捥㐵㐳㡥㉣愹愱㔰㑢戶㐷戰㄰㥥敤㔱㠶㝡っ㡤昶㌸ㅡ㙦戶㜸ㅡ㘷㜸㑦搰攴㐹㌴㑡挵敤㙣㑤〳㌲㘷㙦扣㌰㍥晢㥡㐷户挸昶㕦㝦㡦㌱晤㥦㠲㝡㔷晢㘴㜸㙡㙢㙥ㄹ扥㕥㜴㝥㜳㠹㡦㡤昲㕦昷㕦搹昰㡤慤㔴㔷㑡㤷㘲戱㘲㕤㌴㤷挸㔵㡦㐰搸㥥㝥㌷攰愱扡㝦㘹㡦〶㥣㔳㉦㤳㉦ぢ㥢㑣捥戵㤹㥤摦ㅤ挶搸扡挹㉤㑢㥡㡢㙤㐳㠳㤵昳摡㜳敤收挶㕥㕤㘷㄰㥦摢㍣㝣㤵㌲摢㈴摦㘶㕥户摤㜳㡤㑢捣㐹换ㅢ㉣昵愶ㅥ㌵扥㐸戵攴挳戵搳㕢捤㠳㍡戴扥ㄱ㑤挲㌷晤愵ㄲ摢户㤶㤶捡ㅡ搷昰㈹㡢㕡摡捣㘶ㄹ摥㤸愶㕤ㅡち〷㥡慤昳㑣㕥㈷㌰㡢戲慡敢㔳㘵㝦㥢ㅢ㌳户ㄹ㉢㡡敦㘷挵㤱㙥㘹㘹摡昲㜶戳戹㘸ㄶ㌱摥挵㘶㙢晢㡡昹戹㝣愳戹㐱㤹㠹㤵ㄳ㡡㈱㘵攲改㉤㠵㈵㙤㔳㕡㥡摢㕢㕢ㅡ换㌵㤳㡡㑢㜳昸〶㔹㥣摤㔲㌴昱〵戰㡡㡦ち㔵搱愷㡦㔲ㄵ㕢〵㝤ぢ㘳摣戶戱昲㐶戸摥攲㑤昱㥥㙦㔴扥搹㡤摤つ㙢㠷戵㘸㌴戹㑤㔶㡥敡㈶㤸挴㘵㤸搱攱㠶慥㜵攲㐵ㄵ㕡㙦ㄹ㙥㉤㘳散㜸攷晥晦ㅡ㔷㔶づ戶搷㝥摡㔲㝣换摥ㄱ㕦㈸ㅢ捤搶㉥㉦〹㈹㡥㐸㝦ㅡ㑤昵戶搸㥢㐳改㔵挱㐲㉤㔷㉢慡㤷㌵ㄴ摢ㄷ㘹㡢捣㠶㠵㡢㜸捡㠵换㐶㌵㌵㐴敢㝢攸捦㐲愴㍦挷收㜹㌴㤱㐸㠵昶〲㡤戴㠸晥㜷慢㕦㍤ㄲ晦昷晥晢㝢㈵扣㜴戹㕥㠰㡢㍢㙤搵㑤搳㕢㕡摢晡昴〹㕡换ㅤ㜳㙤㡢摡戹㜹㜶慤㘴扣ㄷ搹扣㠴愶㝡ㄴ㥡㙥㉦てっ㠲㔱ㄵ慦㠲っ㘸㥡㙡㤶㜲戸昶㈴㝢户捡㔵㌷㔹㤷㌳愶㥡㙤〵㥤搷㍤㘶㘲㕦㔹慥㘱〹㍢㝦晦㈶㙥晤收昲昶愹戹昶㕣摦㈶㕣㐱挱扢愴挳㘸㡣㜸㔹㑢昴ㅣ㈰㌲挷㍢㘲昷㄰挱㤰㐵㔷㤴㝥㈲戰㈲㘱挷挱晥㔲搱挷㙥扢㕥〹㡣㝤㌳慣㠴收摤搰换慦㠴昰㥡挴っ戳㜹晥㡡挵㘶ㅢ捤㙢戴㉥㔱㝡㜷㉦〶㥢㕢挸㉦㘸㙦㘸㙣ㅢ㡢㤱捥㘸㙤㔹戲昸扦ㄹ㠷戱昴㤷搱㌸㡦敡摦㘰㉢敥昹㍡〱㔷㐵摦愵㝣㙦敡敢㉢㙡ㄸ㡤ㄲ㝤㜳㌶摣㕡ㄱ散㔷晣㈷て晤㌵晣ㄷ改㑡㔷㕤ぢ㡢摥㕣㌵慡㠶㝤晦㈶㄰㥡摦㙡捡㜵戰ㅡ改㠰昶㠰愶㍤㕡㕡て捣户戴ㅣ挸敤㘹愰昴摡ㄶ㤹㘶㍢慦㉤昵戳慦愵挹㌵㌳愵晡昴㈹扢㉥攴扡〸㌵っ昱戵户搰っ㤸搴搸㌸摣㠹搸愶扤つ㔱ㅦ㕣攵搲摥挱㐲ㅤ㡥攴敤㉤敤㐸㍡㝣㘹㙡昸㌶㌴㙢㙢ㅦ㍥〵㥦㤶挳昹ㄹ搵搸搰㙣づ摦戲戹㘵㜸慢搹戶ㄸ㤷㤳捤搱㘳㤷㌷戶㉤㔷㥢〰つ㉦敦㡣晡戲敥㠰ㄷㄳ㕦㑦扡收攳挷捤慤晡ㅥ昲㌷㌵搴㔶昸慥㌲㙤㠹㘴㈳昰搲摦㐷愳㠶挰㡣㠷ㅣ㉣㤷㍦昴て搱搷㍦㘲昳㌱ㅡㅣ㌸攴慤挰㜱攳ㄳ慢慢㐶攳㝦ㅥ㍢昴㑦搹晣ぢ㡤ㅡ㠳㠶㝢慥晥ㄹㅡ攷愱っ挴攷〶㈱㙦敡㔶㄰晢摦搴㝦㐳ㅡ搱扢搰愹慤㘱挱㌷㔶㈷㐸㥤攸㜴㘲㔳ㅡ〲〷〲愸戶ㄵ扥ぢ㕦摢挲㑤〰晣㐴晦㍥㌰ぢ〶昰ぢ㜳㄰㡣捥捤搱〵愰搲敡慡㈸㜴〲愰て〴㍡㉦晣慢㌸㐴〲愰ㅡ㍤攷愱㝥昸挵〵㈰〶戱ㅦ㠰捥㤸㝡ㄷ㍡㤵㠰㕦㄰㠰捦ㄱ㍣㄰挰㘷戶挲㜷㉤㉥㠵㐸㈳㌸㡡㜵㌹攴㑦㘱ㄶっ㘰㍤愸昵昵搹㙣㠰挶〵㘰㈳慢慢搲〸㈲〰㠶搰㘸㘳㌴㉡ぢ㤱〰ㄸ㡡㥥昳㔰敦扡〱㘴㈰昶〳ㄸ挶㤸㝡ㄷ㍡㌵づ㝥㐱〰㕥〹〳昰戲慤昰㕤ㅥㅣ㡦㐸㈳㌸㡡㉤㌹攴ㄷ㐳〱㙣〵戵㍥㠶捤搶㘸㕣〰挶㕡㕤戵〳㠲〸㠰㙤㘹ㄴ㐵愳㈶㐲㈴〰㘲攸㌹て昵㌷㌷㠰〹㄰晢〱搴㌱愶摥㠵㑥㑤㠲㕦㄰㠰〷挲〰摣㙦㉢㝣㔷㉣愷㈲搲〸㡥㘲〷㈴㔵昷㠶〲㤸〸戵㍥㠹捤㘴㌴㉥〰㔳慤慥㥡㠶㈰〲㘰ㅡ㡤愶愳㔱扣㠶㈹〰㘶愰攷㍣搴慤㙥〰搳㈱昶〳搸㤹㌱昵㉥㜴㙡㐷昸〵〱戸㍥っ挰㜵戶挲㜷ㄱ㜵㘷㐴ㅡ挱㔱捣攷㤰慦つ〵戰㍢搴晡ㅥ㙣㝥㡢挶〵㘰㉦慢慢㘶㈱㠸〰搸㥢㐶晢愰㔱㜳㈰ㄲ〰晢愲攷㍣搴㈵㙥〰戳㈱昶〳挸㌱愶摥㠵㑥捤㠵㕦㄰㠰戳挳〰㥣㘵㉢㝣搷㜵㜷㐳愴ㄱㅣ挵〱ㅣ昲ㄹ愱〰ㅡ愱搶㥢搸㌴愳㜱〱㔸㙣㜵搵㍣〴ㄱ〰〷搱愸ㄵ㡤㕡〰㤱〰㘸㐳捦㜹愸摦扢〱捣㠷搸て㘰ㄹ㘳敡㕤攸搴敥昰ぢ〲㜰㘴ㄸ㠰㈳㙣㠵敦㔲昳㥥㠸㌴㠲愳㌸㥣㐳㕥ㄹち攰㐸愸昵愳搸慣㐲攳〲㜰㡣搵㔵㝢㈱㠸〰㌸㤶㐶挷愱㔱晢㐰㈴〰㡥㐷捦㜹愸愵㙥〰㝢㐳散〷㜰㈲㘳敡㕤攸搴扥昰ぢ〲搰ㄸ〶攰㐰㕢攱扢晡扤㍦㈲㡤攰㈸捥攴㤰ㅢ㐲〱㥣つ戵㝥づ㥢㜳搱戸〰㥣㙦㜵㔵づ㐱〴挰〵㌴扡㄰㡤㉡㐰㈴〰搶愰攷㍣搴晥㙥〰㜹㠸晤〰㉥㠵㝤㐴敦㐲愷㡡昰ぢ〲戰㝢ㄸ㠰〵戶挲㜷㐱㥥㔷摡㐷㜰ㄴ㝦攴㤰攷㠵〲戸ㅥ㙡晤〶㌶㌷愲㜱〱昸戳搵㔵㡢㄰㐴〰晣㠵㐶㌷愱㔱〷㐰㈴〰搶愲攷㍣搴㑥㙥〰つ㄰晢〱摣挶㤸㝡ㄷ㍡㜵㈰晣㠲〰㑣っ〳㌰挱㔶昸收〸㥡ㄱ㘹〴㐷㜱ㅦ㠷㍣㍥ㄴ挰〳㔰敢て戲㜹〸㡤ぢ挰㈳㔶㔷戵㈰㠸〰㜸㤴㐶㡦愱㔱〷㐱㈴〰ㅥ㐷捦㜹愸愴ㅢ挰㘲㠸晤〰㥥㘲㑣扤ぢ㥤㙡㠵㕦㄰㠰慤挲〰㡣戶ㄵ扥㘹㡢㈵㠸㌴㠲愳㜸㠹㐳摥㈲ㄴ挰㉢㔰敢晦㘰昳㉡ㅡㄷ㠰搷慤慥㕡㡡㈰〲攰つㅡ扤㠹㐶㉤㠷㐸〰扣㠵㥥昳㔰㥢戹〱㉣㠳搸て攰㍤挶搴扢搰愹ㄵ昰ぢ〲戰㕥ㄸ㠰挱戶挲㌷㤳昲㍢㐴ㅡ挱㔱晣㡢㐳㕥㈷ㄴ挰攷㔰敢㕦戰昹ㄲ㡤ぢ挰㔷㔶㔷ㅤ㡡㈰〲攰㙢ㅡ㝤㠳㐶慤㠴㐸〰㝣㡢㥥昳㔰㌵㙥〰㠷㐱散〷昰㈳㘳敡㕤攸搴攱昰ぢ〲昰换捦㈱愷挲㍦摢ち摦攴捥㔱㠸㌴㠲愳愸慡挴㤰㝦㠴㔹昰愹戰〶戵摥㤷㑤つㅡㄷ㠰㠸搵㔵慢㄰㘴㈴〳昵愳㔱㝦㌴敡ㄸ㜴〵挰〰昴㥣㠷晡ㄲ㌹㍡扥っㅤつ戱ㅦ挰㍡戰㡦攸㕤攸ㄴ㈷㤱㠲〰㝣ㄸ〶攰〳㕢攱㥢㙦㍡〱㤱〴挰挶ㅣ昲㝢愱〰㌶㠱㕡摦㤴捤㘶ㅣ㕤攷户挱攱㔶㔷慤㐶愰㤱㕣㥤ㄱ㌴ㅡ㠹㐶㥤㠸慥〰搸ㅣ㍤攷愱㕥㜵〳昸㍤挴㝥〰㕢挰㍥愲㜷愱㔳㝦㠰㕦㄰㠰㘷挳〰㍣㘳㉢㝣㔳㘰愷㈰㤲〰㠸㜲挸㑦㠵〲㠸㐳慤㈷搸㈴㌹扡㑥〰㈹慢慢㑥㐵愰㤱㕣㥤㌴㡤㌲㘸搴改攸ち㠰㉣㝡捥㐳㍤攴〶㜰ㅡ挴㝥〰攳㘱ㅦ搱扢搰愹㌳攰ㄷ〴攰捥㌰〰㜷搸ち摦慣摣搹㠸㈴〰愶㜳挸户㠵〲搸ㄱ㙡㝤㈶㥢㥤㌸扡㑥〰戳慣慥㍡〷㠱㐶㜲㜵㘶搳㘸づㅡ㜵ㅥ扡〲㘰㉥㝡捥㐳摤攸〶㜰㉥挴㝥〰昳㘰ㅦ搱扢搰愹昳攱ㄷ〴攰㡡㌰〰㤷摢ち摦㐴攱ㅡ㐴ㄲ〰晢㜰挸㤷㠶〲搸て㙡扤㥥捤晥ㅣ㕤㈷㠰扣搵㔵ㄷ㈱搰㐸扣昴〲㡤㡡㘸搴㈵攸ち〰ㄳ㍤攷愱捥㜵〳戸ㄸ㘲㍦㠰〶搸㐷昴㉥㜴敡㔲昸〵〱㌸㌹っ挰㐹戶挲㌷㜷㜹〵㈲〹㠰㔶づ昹挴㔰〰敤㔰敢㑢搸㉣攵攸㍡〱㉣户扡㡡ㄳ㥢㈳戹㍡㉢㘸㜴㌰ㅡ㜵㌵扡〲攰㄰昴㥣㠷㕡攵〶㜰ㄵ挴㝥〰㉢㘱ㅦ搱扢搰愹㙢攰ㄷ〴攰攰㌰〰㉢㙣㠵㙦㍡昵㍡㐴ㄲ〰挷㜱挸换㐲〱㥣〰戵扥㥡捤敦㌹扡㑥〰㝦戰扡敡㝡〴ㅡ挹搵㌹㠹㐶㈷愳㔱㌷愲㉢〰㑥㐱捦㜹愸㘶㌷㠰ㅢ㈰昶〳㌸〳昶ㄱ扤ぢ㥤晡ㄳ晣㠲〰ㄴ挳〰ㄴ㙣㠵㙦㠶昷㈶㐴ㄲ〰ㄷ㜲挸戹㔰〰ㄷ㐱慤㕦捣收ㄲ㡥慥ㄳ挰㘵㔶㔷慤㐵愰㤱㕣㥤换㘹㜴〵ㅡ㜵ぢ扡〲攰㑡昴㥣㠷晡慤ㅢ挰捤㄰晢〱㕣ぢ晢㠸摥㠵㑥摤ち扦㈰〰㜳挲〰捣戶ㄵ扥㐹攷㍢㄰㐹〰摣挴㈱敦ㅣち攰㘶愸昵㕢搸摣捡搱㜵〲戸摤敡慡㍢ㄱ㘸㈴㔷攷づㅡ摤㠹㐶摤㠵慥〰昸㉢㝡捥㐳㑤㜶〳昸㉢挴㝥〰昷挲㍥愲㜷愱㔳㜷挳㉦〸㐰㈶っ㐰摡㔶昸收挱敦㐳㈴〱昰ㄸ㠷㕣ㄷち攰〹愸昵㈷搹晣つ㡤ぢ挰搳㔶㔷摤㡦㐰㈳戹㍡捦搰攸㔹㌴敡㐱㜴〵挰㜳攸㌹て戵戵ㅢ挰〳㄰晢〱扣〸晢㠸摥㠵㑥㍤〴扦㈰〰㈳挳〰㡣㜰ㄴ摥愹昹㐷ㄱ㐹〰扣挹㈱てぢ〵昰㌶搴晡㍢㙣摥攵攸㍡户㠰昷慤慥㝡っ㠱㐶㜲㜵㍥愰搱㠷㘸搴ㄳ攸ち㠰㡦搰㜳ㅥ㙡〳㌷㠰挷㈱昶〳昸ㄴ昶ㄱ扤ぢ㥤㝡ㄲ㝥㐱〰晡㍢敢改㥤ㄷ攸㘷㉢扣搵〲搵㑦㈳㔲㉦㘶㜹晢㜱挰愵摤ㅢ捣㘵㥣㤶ㅡ㔸㐲ㅤ昱㤴㈵㙤敤㉤㌲㠷㌶愰㌴戵㘵㑥㑢晢搴㠶戶挵㡤戹ㄵ㠳㑢昶挲ㅥ㡢捣㘶捣㜰户㘲愲摢㈳㙢㔹扣搸㉣敡愵㜹㉤㑢㕡ぢ收捣愹晦ぢ㌳攰㔸㍦扣㜵㌲昹㕤愹昰昸捦㈶㜵㉢攰㠹慤〴㡦㡡敡㘷ㄱ搰㍢㌷㈷搵捣慥㜹㜴㔹㌴㘰㌸愸㤳攸晣㠶昶㐶戳㕦㐹收戰㘵戹愶〴㡡㈸ㅢ㈸昶㉤捤㕦㠴㌹慢愹〳㑡㌳㕡ㅢ㡡㥣㈳攲㥢戱㥥㘵㍡换㕣㠸ㄲ㠱㕤㕡摡ㅡ㔸捡㍣愰㌴扦㌵搷摣戶㤸戳㥤㠵ㄵ敢㤶昵㘴㕡戴扡㌴戹愱戹つ㘹攴㕤攴昲愰搲扣㐵㉤换昰ㅢ㠶㈵㑤捤㌳㜲㡢摢晥㈷摥ㄵ挵户㐵ㅥ昲搶愸㑡㔵㔹愹㙡㉡㙢晥搳昷㐷晢〶晢搸㘰慢㍡㝣㌸戶搳昶搶㠶晣ㄲ〲㤳ㅣ㜱戴㔵㙣攴㍤慣愸㝥づ㑢摥㜹㑤搷㕢攸㈹㑡攰㔸换㙡昳〳攷挷㍢㝥ㄸ戲㈹捣昵㙦㌱㥣晥摦愱搹㘹挶㠲㤹㥤攵㍡晦愷㕦㔹㔴㍦㡦挸㍤慥㡥㔸ㅦ挶〳慤㑤㠸ㄵㄳ摣愲戰㘷㘲㑢㘰捦扢㔹㐶㑡㘲挳㉤㜴㘰攷攲㜴㑣戰昷㉦捤捡攵捤㐶搴〵㌴攵摡〷㕡ㅤㄶ㘸愰ち扦捤搶㑤㘹㘹㙡捡㜱㤳攳㙦〹收ㄵ㜲㡤㘶㑤㘹搲㤲昶㤶搹つ捤㝡〹㡤㙣㤷戶㈸户ㅣ愲摣㜲㙢〶扦戴ㅢ敢㠵㘴㤹戱㕡ㄶ收㕡ㅢ摡ㄷ㌵㌵ㄴ㙡搸攱㝣改晦挴戶㡡攳㐷ㄵ㘰㍡て攷㔸攲㉤〹戰㈶收昱㜶㡦㐵ㄵつ搱昱敤挷ㄶ㕤愹㌴晣㔳晦㘱㌹〹㡥㍣昲㠱愲晦㠰㘸搵㜸挹愱㐸挶昲戹㑣挵㘲昱昳㤵搸㐴攵攰愴晥㑥〳扣昴ㅦ㘱捡〵扥慡㕥㐴搳㘵慤㐱㕦ㄸ㐴㘶戵攴㡡搳㜳〵晣㉥愸慦晤慢愰ㅡ扣戵㍣搴戴ㅡ慣晥㤸㠲㠲㈲㑣㙦㉦㙤㈸㥡慤㌵ㄴ捣挳慦㥥慡㔸㌷愲㔹敦㈱收挱晢㔴㔴㔷昷慢〹捡㌵搳㠹㌵捡㥥㔳㜷晦慡㙡愶㉦晥㈷扢㘶㈶㜰散㤱㠸㝣㐴晤㠴搵搱㝦收㍡扤〴㈱搷挷㘳昰ぢつ㝥㐵㔳晤㌲㤴摥昷愶扣㄰〳攵ㅡ㍡㡣慡攴昷㌴㉣ㄱ愹㐱㌹㠵搴㤶㔴换㡡昴㜳搵㠴㘸㔶㌹㐸㡤昳㈳ㅤ㙤ㅥ戶㜲戳ㄸ戱㡥慦慣㍤挱㈷㐳㐵㘵㘵ㄵ摥㙡捤㕢㑦攷㑢㡢㘰㑤昳㑣㈹ㄶ㔱㥢㘱〸ㅡ敢〸㠷㜲㘷㐱晣晡愰ㅦ慤扣〰㉢捣㙤晦㡡晦攴ㄱ㠹攸㤵昰愹㠸愸搷搰㍡㈰㙡㈸戱㐸攱㉤挰㜵㌰㌴敡㝤〸㜹㍡攰晡昰㔲ㅦ愲换て㌰㕣摤〳㉢㜹㜸づ㡥敡㈳㐸㜹㠰搴㌵〶昹ㄸ㑢㍣敥㜴㙣㠷㌵㤰㜶扦ㅤ㝥㐲て扣㜴晥攲㡤ぢ昲晡ㄴぢ捥㤰㈹戰㠷ㅣ㠱㡤摥㡦㠶晦ち㌶攸㑦㠳〱㌴昸っ〶㝣㠳戵㠱攸㠵㠳㐳㘹㘵〰㌸〳㍥〰昷㙦㔷ㄲㄷ戸㜵㤸㘴㕤㈶昹〹〶㕥㜰扦㐰搶つ㌸扥㐷〲㙥㍤〶攱ㅡ㤷㠱摢〰搲敥挱㔵挲㡤㘸昴つ㈵㠸搵㔱㉣㑤〸〰户ㄱ㙣昴㈱㌴㘴搹㐲㠰挱挶㌴ㄸ㑡〳㔶㌲〸戸㑤搰ぢ〵挷摦〱〵㠰摢っ㍥〰挷敡〶㈷㠹ぢ摣㌰㈶ㄹ捥㈴慣㐴昰㠲㘳昹㐱㌷攰㔸㥣㈰攰㐶㌲〸慢ㄴ捡挰㡤㠲戴㝢㜰慣㘶挰ㄳ扦昰㘲㄰㉣挸㡢㈵つ捥㤰㈹戰户戸摦挰㐶摦㠲㠶㉣㜷〸㌰搸㤲〶愳㘹挰ち〸〱户ㄵ㝡愱攰昸㤳愶〰㜰㕢挳〷攰㠶戹㤲戸挰㙤挳㈴㘳㤹㠴ㄵっ㕥㜰㉣㕢㄰㜰摡戶㌰改改戹㡤㘲愱㠳挰㡣㌲㌰㉢ㅥ捡㘰挶㈱敤ㅥ㈶㉢㈳昰挴愵㔲〶㜱㘰戲㍣㈲㠰㔵ㄲ㌶㝡ㅤつ㔹㍡ㄱ㘰㤰愲㐱㥡〶慣愶㄰㤸ㄹ昴挲㘰捡㉦戶〲㘰㡥㠳て㘰戲挲挲㐹攲㠲戹ㅤ㤳㙣捦㈴慣㠶昰挲㥣〸㔹㌷㕢攱㈴㤸〸戸ㅤㄸ㘴㌲㝡㘵攰㈶㐲摡㍤㌸㔶㔴攰㠹㜲ぢ〶㜱挰戱慣挲ㄹ㌲㠵昶㔶㌸ㄹ㌶晡ㄴㅡ戲攴㈲挰㘰㉡つ愶搱㠰㔵ㄸ〲㙥㍡㝡㘱攰攴挷㘷〱攰㜶㠴て挰戱㌲挳㐹攲〲㌷㤳㐹㜶㘲ㄲ㔶㔱㜸挱戱㜴挲〲挷慤㔰ㅥ㜱戴慥戳㘹挵挲ち〱㌷㡢㐱㔸㘱㔱〶㙥づ愴摤㠳㘳㈵〶㥥昸㈵ㅢ㠳㘰㐱㕥㉣挷㜰㠶㑣㠱つ㙥ㄷ搸攸扢搲㤰愵ㅡ〱〶扢搱㘰ㅥつ㔸扤㈱攰收愳ㄷ〶㑥㝥㐷ㄷ〰㙥㜷昸〰㕣捥㤵挴〵㙥て㈶昹㉤㤳戰晡挲ぢ㡥㈵ㄷ摤㙣㜱㉣挸㄰㜰㝢㌱〸㉢㌳捡挰敤〳㘹昷攰㔸挱㠱㈷㝥㈶挷㈰づ㌸㤶㜱〴㜰搹て㌶㝡㍤つ㔹攲ㄱ㘰戰㍦つ㜲㌴㘰搵㠷㠰换愳ㄷ〶㑥㝥ㄲㄸ〰慥〸ㅦ㠰㘳㈵㠸㤳挴〵捥㘴㤲ㄲ㤳ㅣづ〳㉦戸㈳㈱敢〶ㅣぢ㌹〴摣㈲〶㘱㐵㐷ㄹ戸〳㈰敤ㅥㅣ㉢㍦昰挴㙦昰ㄸ挴〱挷昲て㘷挸ㄴ摡㕢㕣㈳㙣昴㈶ㅡ戲㌴㈴挰愰㤹〶㉤㌴㘰戵㠸㠰㕢㡣㕥㈸㌸晥扡㌱〰㕣㉢㝣〰㡥ㄵ㈴㑥ㄲㄷ戸㌶㈶攱㥤〷ㄴ慢㍤扣攰㔸攲搱捤慥捡〲㄰〱户㤴㐱㔸〹㔲〶㙥㌹愴摤㠳㘳挵〸㥥㤸ㅦ㘰㄰〷ㅣ换㐶㥣㈱㔳㘸㠳㍢ㄸ㌶晡㈱㌴㘴㐹㐹㠰挱敦㘸㜰㈸つ搶挰㐰挰ㅤ㠶㕥㈸㌸晥㔰㌳〰摣攱昰〱㌸㔶㥥㌸㐹㕣攰㡥㘰㤲㈳㤹㠴㔵㈲㕥㜰㉣つ改㘶㡢㘳攱㠸㠰㕢挵㈰慣㈰㈹〳㜷っ愴摤㠳㘳愵〹㥥昸昵㈰㠳㌸攰㔸㙥攲っ㤹㐲ㅢ摣㜱戰搱㡦愷㈱㑢㔱〲っ㑥愰挱㙡ㅡ戰㍡㐵挰晤ㅥ扤㔰㜰晣捤㘹〰戸㍦挰〷攰㔸戱攲㈴㜱㠱㍢㠹㐹㑥㘶ㄲ㔶㤷㜸挱戱愴愴ㅢ㜰㉣㌸ㄱ㜰愷㌲〸㉢㑦捡挰㥤づ㘹昷攰㔸愱㠲㈷㝥㥡挸㈰づ㌸㤶愹㌸㐳愶搰〶㜷㈶㙣昴戳㘸挸ㄲ㤶〰㠳戳㘹㜰づつ㔸搵㈲攰捥㐵㉦ㄴㅣ㝦㍥ㅢ〰敥㝣昸〰ㅣ㉢㕤㥣㈴㉥㜰ㄷ㌰挹㠵㑣挲慡ㄴ㉦㌸㤶愲㜴〳㡥㠵㉡〲敥㈲〶㘱挵㑡ㄹ戸㑢㈰敤ㅥㅣ㉢㕢昰挴敦ㅥㄹ挴〱昷〶㤶㥣㈱㔳㘸㠳扢っ㌶晡攵㌴㝣㌳搸攰ちㅡ㕣㐹㠳户㘰㈰攰慥㐲㉦ㄴㅣ㝦〹ㅣ〰敥ㅡ昸〰ㅣ㉢㘴㥣㔱戸挰㕤换㈴㝦㘴ㄲ㔶戳㜸挱戱㠴愵㥢㘳ㅣぢ㕣〴摣昵っ挲㑡㤷㌲㜰㌷㐲摡㍤㌸㔶挴攰㠹ㅦ㔵㌲㠸〳㡥㘵㌱捥㤰㈹戴挱晤ㄹ㌶晡㕦㘸挸㤲㤹〰㠳㥢㘸戰㤶〶慣愲ㄱ㜰㌷愳ㄷ〶㑥㝥搴ㅣ〰敥㔶昸〰ㅣ㉢㙢㥣㈴㉥㜰户㌱挹敤㑣㔲㠵慦昶㕥㜰㉣㝤改〶ㅣぢ㘳〴摣㥤っ挲ち㤹㌲㜰㜷㐱摡㍤㌸㔶搲㄰㡤㝥㌷㠳㌸攰㔸㑥攳っ㤹㐲ㅢ摣㍤戰搱敦愵㈱㑢㙤〲っ敥愳挱晤㌴㘰昵㡤㠰㝢〰扤㜰㜰挱挷戸㠷攰〳㜰慣挸㜱㤲戸挰㍤捣㈴㡦㌰〹慢㘷扣攰㔸㌲搳つ㌸ㄶ搴〸戸挷ㄸ㠴㤵㌵㘵攰㥥㠰戴㝢㜰慣挰ㄱ㜰㑦㌲㠸〳㙥〴愴捥㤰㕤攰晥〶ㅢ晤㈹ㅡ戲㐴㈷挰攰㘹ㅡ㍣㐳〳㔶敤〸戸㘷搱ぢ〵挷㥦㥡〷㙣㜱捦挳〷攰㔸挹攳㈴㜱㠱㝢㠱㐹晥捥㈴慣扡昱㠲㘳愹㑤㌷攰㔸㠸㈳攰㕥㘲㄰㔶攴㤴㠱㝢〵搲敥挱愵攰㈶攰晥挱㈰づ㌸㤶敦㌸㐳㜶㠱㝢ㄵ㌶晡㙢㌴捣〴ㅢ扣㑥㠳㌷㘸挰㙡ㅦ〱昷㈶㝡攱攰㠲㡦㜱㙦挳〷攰㔸〱攴㡣挲〵敥ㅤ㈶㜹㤷㐹㔸慤攳〵挷ㄲㅤぢ㕣攸㌵㍡ㄶ昰〸戸昷ㄹ㠴㤵㍣㘵攰㍥㠴戴㝢㜰慣昸ㄱ㜰ㅦ㌱㠸〳㡥㘵㍦捥㤰㕤攰㍥㠶㡤晥㑦ㅡ戲㈴㈸挰攰ㄳㅡ㝣㑡〳㔶〹〹戸㝦愱ㄷ〶㑥㙥〰㄰戰挵㝤づㅦ㠰㘳攵㤰㤳挴〵敥ぢ㈶昹㤲㐹㔸攵攳〵挷搲㥥㙥挰戱昰㐷挰㝤挵㈰晢愳㔷〶敥ㅢ㐸扢〷挷㑡㈱〱昷㉤㠳㌸攰㔸㉥攴っ搹〵敥㍢搸攸摦搳戰ㄸ㙣昰〳つ㝥愴㠱〹〳〱昷ㄳ㝡愱攰㜸㉦㠳〰㜰扦挰〷攰㔸㜱攴㡣挲〵敥㔷㈶愹挰㌴㠶㘲㜵㤰ㄷㅣ㑢㠲扡〱挷㠲㈱〱㠷㉢摤ㄵ㙡㈹㝡㘵攰昰ㄳ攳ㅥ㠰㕢づ㌷〱㔷捤㈰づ㌸㤶ㄹ㌹㐳㜶㠱搳㘰愳昷愵㈱㑢㤰〲っ㙡㘸挰㥢愹㈹㔶㈵〹戸〸㝡愱攰㜸㕢㠶〰㜰晤攱〳㜰慣㔴㜲㤲戸挰つ㘰㤲㠱㑣挲慡㈲㉦㌸㤶ㄲ㜵〳㡥㠵㐶〲捥㘰㄰㔶ㅣ㤵㠱㕢ㄷ搲敥户㌸㔶㈶〹戸挱っ攲㠰㘳㜹㤲㌳㘴ㄷ戸昵㘰愳慦㑦㐳㤶㉥〵ㄸ㙣㐰㠳つ㘹挰㙡㈶〱户ㄱ㝡愱攰㜸㠷㠹〰㜰ㅢ挳〷攰㔸攱攴㈴㜱㠱ㅢ捡㈴㥢㌰〹慢㤱扣攰㉥㠲慣ㅢ㜰ㄷ挳㐴挰㙤挶㈰慣㔴㉡〳㌷ㅣ搲敥挱戱愲㐹挰㡤㘰㄰〷摣攵㤰㍡㐳㜶㠱ㅢ〹ㅢ㝤㜳ㅡ戲攴㈹挰㘰ㄴつ㙡㘹挰㉡㈸〱昷ㅢ昴㐲挱昱㘶ㄹ〱攰戶㠴て挰戱㌲捡㐹攲〲㌷㥡㐹戶㘲ㄲ㔶㌱㜹挱摤っ㤹〵㙥㕢敥昰㝣挴昱㜲㕦㡦㘳㘱㤳㠰摢㥡㐱㙥㐵慦っ摣㔸㐸扢〷挷㑡㈸〱户㉤㠳㈰㠳扣㔸づ攵っ搹〵㉥ちㅢ㍤㐶㐳㤶㑡〵ㄸ挴㘹㤰愰〱慢愷〴㕣ㄲ扤㌰㜰㜲摦㡦〰㜰㈹昸〰摣扤慥㈴㉥㜰㘹㈶挹㌰〹慢㥦扣攰㔸昲搴つ㌸ㄶ㐴〹戸㜱っ挲捡愸㌲㜰摢㐳摡㍤㌸㔶㔰〹戸昱っ攲㠰㘳ㄹ㔵〰㤷ㅤ㘰愳㑦愰㈱㑢慣〲っ㈶搲㘰ㄲつ㔸㜵㈵攰㈶愳ㄷづ㉥昸扢敡㔴昸〰ㅣ㉢戱㥣㈴㉥㜰搳㤸㘴㍡㤳扣〹〳㉦㌸㤶㑡㜵戳慢戲㤰㑡挰敤挸㈰慣愸㉡〳户ㄳ愴摤㠳㘳攵㤵㠰摢㤹㐱ㅣ㜰㉣扦㜲㠶㑣愱晤捤㘱ㄶ㙣昴搹㌴㘴㘹㔶㠰挱ㅣㅡ捣愵〱慢戵〴摣㉥攸㠵㠱㤳扢戱〴㙣㜱扢挱〷攰㔸挱攵㈴㜱㠱㥢挷㈴昳㤹㠴昵ㅥ㌲昸〵散搹㠳慦收㥣扤㜷㉡摡㔷㈶㈰ㄹ㑡㉣ㄸ㤸搷扥愲ㄱ㐵ㅡ㕣攴搴戴戵挴㐹昶㠸挸㌰㘱摥搲㡡㠹扥㉡敦㡤㈵㍡㝣㥦㐲攲㝥敢㜹㙥摡㈱㙥搴戰ㅥ愱晡㥡ㅦ晤㌷愶攸昰攷挰㍢㝦挱㑦ㅦ㍥戴㍤㌰挴昵㘶㌷ㄴ㕡㕢摡㕡㑡敤挳攷愱〰㘹㌸㙦㠲㔲慡愸㠸㑥慡扥ちㄱ〳㜳㜲挵慡㥡㜹㐳捡愵扣㈹㐰攴挰收㤶㘵捤㌲㥡敡㌶摥ぢ㐶㜸昵敤换㌴ㄱ收攱㘳㜳挰㌳㔸扢㐰㘷㝤㑦戴〳晡ㄸ㥣晣愷戱戶ㄷ晡戵㔳㈶㑦搹慤㍥㤱捦挴搳愵㙣㌱㥡㉡挴㤲㤹㘲㉣㤷㑣挴ㄳ戱㘴摡㑣㈶ち昱扡㘸捡㤰㕡〱挶搸ㅢ㍥〶慢〳㈴摤㍥散戱㑣㐰㝡搴㔵㔷攲㌸摡搳㠹㝢搸㔷愸扣㉡愸愲㌲慢晡昶㔵戵㥥㝢㤵昸㈶晣㔹㜶㈳㌷㝢搰㌴捥昷㔷㕦〲㔸㍤㜳攲〰㍢摦ぢ㍡昳㜸慦搷㘳〸晡晥㘸㈲㐶ㅦ〸㈸搳㜲攸づ㥣㌲戹摥㔵户愴攵㈱㕢〷戲昲ㅢ㠵㙡〵㠸晢㐳㉣㜵づ戸〳㘹㥢㔱㘵㐷搱㐷㌰扣〹扤㍥ㄲ㑢㑡㠳㕣㈰㉤㠴㠸ぢ昲慡㠱㤴㕢戵㍡ㅢ㉢挲㙤〹ち晣戴ㄶ㈶摣ㄶ搴㤹㤰㜰㝢㈸㝦㍦㜵㌸搱㐲㍦㄰㉤摥捦㠸ㅤ㕡㙢㐴摦㝡㍦戳㘶㈲㥤㐸搷挵㑢搹㔲㕤㌲ㄵ捦㘷戲改㙣㈹㥥㠸收㑡挵扡㔸㉥ㅢ㌷晡㌹挳㘹㠲㡦搱摦改挹晢㌹挰改㔱愷っ昴昸㥥慡㤳㌱㄰昲挶㜲㠵㝥㄰㔴㝡㉢㥡㠸戱づ〴㈲㈳㌷㥤愰㜴㘲㌱搶㜵攴㕢搲㘱ㄹ攵愳戱愴搶㠳㕣㐸慣㠰愸㠳挴〶㤰ち㠹㘳㤰挲㑦㘲ㄵ愴㝥ㄲㅢ挲〹㐱㜰挱ㅢ㉤㐸㙣㘴㠷搶づ㐳摦㈲㔱㔷㑡搵㈵ㄲ㔹戳㔰捡㤵㤲愹㔲㍥ㄳ捤攵昲㜵昱㜸㈹㘱㘶㑤挰㌱㠶㌸挳㔹〹ㅦ㘳㘳愷㈷㈴㠶㍡㍤敡搴㘶攸〹㠹挳摣㈴㡥㠲㑡㕦㠵㈶㘲っ㠳〱㥥ㄵ扡㠷挴㜰㐷扥㉤㤵挷搳㈱㑡ㄲ㈳㈱ㄷㄲ慢ㄹ㥥ㄲ扥㐶㐱㉡㈴摡〳㐹戴〶㤲攰㉣㍤㠲愰挶ㅥ㉤㐸晣挶づ慤㥤㡣扥㐵㈲㔵㡣愷㑡改扡㘴愲㤴㌳㤳改㜸㉡㕦㑡㤴捣㘲㉡㥥㡤㥡改㔲㕤㉥㙦挸〴㍥㘳㥣〲ㅦ㘳㑢㘷㜰㐲㘲戴搳愳㑥㙤㡤㥥㤰㘸㜴㤳㌸〳㉡晤㑣㌴ㄱ㘳ㅢㄸ攰改㈳㌱搶㤱愷愸㍣㡦づ㘹㉣愹㈸攴㐲攲〲㠶愷㠴慦㌸愴㐲㈲敦㈲愱慤㠱㐹攸攱㔳敤ㅦ㠸㠷昳敥㜰㐳㤹㍥㕡攰㐹摡昹戴㑢搰户昰攴㜲愹㜸㉥ㄱ㉢攵㡡〵㌳ㄹ捦挵昲㠵㔲㈹㥥㑦攰㡥捣㜵戱㘴㌴㘳ㅡ㌲㈵捦ㄸ㤷挲挷㐸㌹㈳扥㡣扤戴搳愳㑥㡤㐳㑦昰散攵挶㜳㈵㔴晡㔵㘸㈲挶㜶㌰挰戳㐲扢ㅡ㕤敦愱收ㅡ挸〲づ㌵搷㐲㕣㝥愸搹摥㡥愲㡦攷愸慥㠳㕥㙥摢慡㜶㠰㕣㘰摥〰㔱〷捣㠹㤰ち捣㕤㕣㌰㍢て㌵㜳〲戹㑤㠲ㄳ㠲攰㜲㉣㕡㜰㥢㙣㠷搶㙥㐲摦摥慣㘲㤹㑣㍥㥥慥㉢攱㙥搷挹扡㘴㍡ㅢ捤㠲㔹㈶㥡㑡ㄶち㠹㘴愱㘴㑣㜱㠶戳ㄶ㍥挶㔴愷㈷㥢㤵㑣挶㌳㍥㜵㙡㐷攸㠴摢㡥㙥㙥户㐱愵摦㡥㈶㘲捣㠴〱㥥扥捤㙡㈷㐷㍥㤵捡扢改㌰つ㑢㙡ㄶ攴㐲攲㕥㠸㍡㐸捣㠱㔴㐸散攰㈶挱捤㑡づ扡摢〷㤲㤸ぢ㈷㕡攸て愲〵㠹㕤散搰摡㐳攸㕢㈴㤲挹㜴㍥㤷捡㐷㜳㐵搳㑣挶㑡㈵ㅣ㘷敢昲㘶㍣㙤挶攳㘶慥㉥㤳㌳㜶㜵㠶昳㌰㝣㡣摤㥣㥥㙣㐱㌲扢捥昸搴愹摤愱ㄳㄲ㈹㌷㠹挷愱搲㥦㐰ㄳ㌱昶㠰〱㥥ㄵ㍡户㈰㥤㥢㡣捥つ挴昸慤㈳摦㤹捡㘷㈸㥦㠵㈵戵ㄷ攴㐲攲㌹㠸㍡㐸散〳愹㤰搸摡㑤愲攳攳㘷慢㐰ㄲ㥣ㄸ㐷㄰摣㤷ち㉤㐸散㘷㠷搶㕥㐲摦㈲ㄱ慤㡢㥢㠹㍡㌳㤵㌶㜳挹㘴慥㤰捦挶捤㔸㍣ㅡ㑦ㄷ㌲㠵㐴㌱㥥㡤ㄹ昵捥㜰㕥㠶㡦戱扦搳㤳㙤㈲攷昴愸㔳㐵昴㠴挴㈸㌷㠹搷愰搲㕦㐷ㄳ㌱㌸晢㡤愷㙦㥢㈸㌹昲摤愸㝣㠷づ昳㐸㘲ㄱ攴㐲攲㍤㠶愷㠴慦〳㈰ㄵㄲㅢ〷㤲搸㈸㤰挴㠱㜰㐲㄰摣㄰〸㉤㐸㌴摡愱戵㡦搱户㐸愴㑢愹㜴㉣㔷㈸愴㤲㜵昱㘴㈹ㄳ捦愵搳㠹㙣愲挰㑤㈳㥥㡣愵搲㐶㤳㌳㥣㝦挲挷㘸㜶㝡㐲愲挵改㔱愷㕡搱ㄳㄲ敢扡㐹㝣〶㤵晥㌹㥡㠸挱改㙣㍣㝤㈴摡ㅤ昹㥥㔴㝥㑤〷摥㥥㐱㉤㠵㕣㐸㝣换昰㤴昰戵ㅣ㔲㈱㔱攳㈶搱戱㜷㘸㠱㈴㔶挰〹㐱㜰攱つ㉤㐸ㅣ㙣㠷搶㝥㐲摦㈲㤱挸搴㘵㑡搱㐴㉣㥥㑡㐶㤳㠵㔸㉣㙢㘶㜳搹㙣愹㤴挲㈱㌷㤳㑣㈵㡣㐳㥣攱晣っㅦ攳㜷㑥㑦昶づ㤹搰㘶㝣敡搴攱搰〹㠹ち㌷〹㔵つ㝤㈵㥡㠸㜱〴っ昰昴敤ㅤ㐷㍡昲晤愹散㑢㠷ㅣ㤶搴㉡挸㠵〴晦㡣㐰〷㠹㘳㈰ㄵㄲ摦晣㄰㜴㑡昲ㄵ愴晥㔳ㄲ捥㐵㘳㡣愸慦㐴㈸㤰㌸捥づ慤つ㐴摦摥㈶㌲愵㝣慡㉥㥤挳㜶㠰㈳㘶㍡㥢㐹㈴㌳戹㝣㉡ㄶ㑤ㄴ戱摦㘴㘲挶昱捥㜰〶挱挷㌸挱改挹㌶戱摡改㔱愷晥㠰㥥㤰昸ㄷ〶搳㜱㜲㌶ㄸ㉡㝤㍤㌴ㄱ攳㈴ㄸ攰改摢㈶㑥㜶攴扣摦㠳㍥㠴づ㡢㐸攲㔴挸㠵挴㔰㠶愷㠴慦搳㈱ㄵㄲ敦〶㤲㜸㍢㤰〴㈷㤷㠵挴㌰㠴〲㠹㌳敤搰摡㜰昴㉤ㄲ戱㙣㉣㡤㈳㘳戲㤸捣收㤳愹㔸㉥ㄷ㑤㘵㡡戹㤸㤹攱扦㘲㕤搱㌸换ㄹ捥〸昸ㄸ㘷㍢㍤㈱㜱㡥搳愳㑥㥤㡦㥥㤰㜸搵㑤愲ㄶ㉡晤㌷㘸㈲〶㘷㤰昱昴㤱戸搰㤱昳户つ晡ㄸ㍡戴㜰㥤㉦㠲㕣㐸㙣挳昰㤴昰㜵〹愴㐲攲搹㐰ㄲ㑦〷㤲戸ㄴ㑥㐲㈲㠶㔰㈰㜱㤹ㅤ㕡㡢愳㙦㤱㈸㐴戳挵㜸㌱㕤㑡㘲㤷㐸㈶敡㘲搹㑣ち㌷ㄸ捤ㄵ昳昹㜸㌱ㄱ㡤㘷っ㤹㐸收〸ㄳ昰㌱慥㜰〶㈷㈴㘴づ搹搱愹㙢愰ㄳㄲ㡦戹㐹愴攱愶㘷搰㐴㡣㙢㘱㠰愷㡦挴ㅦㅤ昹ㄲ㉡挷搳㘱㈹㤶搴昵㤰ぢ㠹〹㄰㜵㤰戸ㄱ㔲㈱㜱㡦㥢㐴挷㜱攲慥㐰ㄲ㝦㠲㤳㤰㤸㠲㔰㈰昱㘷㍢戴㌶ㄵ㝤㡢㐴㈲㔵㔷挸㐴攳愹㔴㌴㤶〴㡤㕣㈶ㄷ捤挶愲㌸㌹㑢㥡㈵㝣㤸攴つ㤹ㄹ收〸愷挱挷戸挹ㄹ㥣ㅣ㈷㘴㔲搸搱愹㕢愱ㄳㄲ户扡㐹捣㠴㥢扥ㄳ㥡㠸㜱ㅢっ昰昴ㅤ㈷㙥㜷攴扣ㄵ㠴㍥㤷づ㠷㘲㐹摤〹戹㤰搸ㄵ愲づㄲ㜷㐱㉡㈴慥て㈴昱挷㐰ㄲ㜷挳㐹㐸㉣㐰㈸㤰戸挷づ慤敤㡥扥㐵㈲㤷㠸㘷㡡㠹㐲〱〷㡢㐴ㄲ㕦㘱昲愹㘸㌶㥦挸㈵愲㠵㙣㉡㘹攲㑢摣扤捥㜰昶㠰㡦㜱㥦搳ㄳㄲ昷㍢㍤敡搴㐳攸〹㠹㉢摣㈴昶㠶㑡摦〷㑤挴攰愴㉤㥥㍥ㄲ㡦㌸昲愳愸捣搱㘱ㄵ㐹㍣〶戹㤰㈸㌰㍣㈵㝣㍤〱愹㤰㌸㍦㤰挴戹㠱㈴㥥㠴㤳㤰㔸㠸㔰㈰昱㌷㍢戴戶〸㝤㡢〴㑥㈳㜲㠵㔴㈱㥢挹ㄴ㤳㌸㔸挴昳昸摥㤲捥㈷攲挵㔲㉣㥦捡攴㤲挶㔳捥㜰ㅡ攰㘳㍣敤昴㠴挴㌳㑥㡦㍡昵㍣㝡㐲攲㜴㌷㠹㈶愸㜴晥愵㤹㠸挱㔹㔸㍣㝤㈴晥敥挸㑦愰戲㡤づ慢戹捥㉦㐱㉥㈴㤶㌰㍣㈵㝣扤〲愹㤰㌸㈱㤰挴㜱㠱㈴晥〱㈷㈱戱〲愱㐰攲㔵㍢戴㜶㌰晡ㄶ㠹㜸㈹㔷㌰搳昸ㅥㄷ㡢ㄶ㤳㤹㝣㉥㤳捥攱挸㘹愶ぢ㌹搳捣挴昳㌱㐳㈶㘳㌹挲㐳攰㘳扣敥っ㑥㐸扣攱昴愸㔳㙦愳㈷㈴㡥㜴㤳㔸〹㤵㝥㌸㥡㠸昱づっ昰昴㤱㜸搷㤱昳㉥ㄱ晡搱㜴㌸㤵敢晣㍥攴㐲攲㔸㠶愷㠴慦て㈱ㄵㄲ换摤㈴㍡捥㌱㤷〶㤲昸〸㑥㐲㘲㌵㐲㠱挴挷㜶㘸敤昷攸㕢㈴愲㠵㘲㌴㤳捤ㄷ㑢㠹㘴㌲㔹㤷㈹㘶搳戱㘲㈱㤹㑢㘶昱ㅤ㍦㥦㡤㤵㡣㝦㍡挳㌹ㄱ㍥挶㈷㑥㑦㡥㤸㥦㍡㍤敡搴攷攸〹㠹挵㙥ㄲ愷㐰愵㥦㡡㈶㘲㝣〱〳㍣㝤㐷捣㉦ㅤ㌹㙦ㄷ愱㥦㐵㠷㜳戸捥㕦㐱㉥㈴捥㘱㜸㑡昸晡〶㔲㈱㔱ち㈴㔱っ㈴昱㉤㥣㠴挴〵〸〵ㄲ摦搹愱戵ぢ搱户㐸㤴敡捣㠲㠹敦昲㌹ㄳ攷ㄳ㔱㝣㤳挷挹㘶〱㤷昳愲㘹㌳㕦㑡㤵㔲挶昷捥㜰搶挰挷昸挱改〹㠹ㅦ㥤ㅥ㜵敡ㄷ昴㠴挴㝥㙥ㄲ㤷㐲愵㕦㠶㈶㘲晣ち〳㍣㝤㈴㌸㐶㤱慦愱昲㙡㍡㕣挴㜵慥㠴㕣㐸㕣换昰㤴昰㔵〵愹㤰㤸ㅦ㐸㘲户㐰ㄲ搵㜰挲ㄳ㜷㥤㐲㈸㤰攰㠴㈶愳㘹㌷愲㙦㤱挸昳晢㍡㍦㉡搲昹㙣ㄲ㐷㡢㑣㈱㕦㉡㤸㜹㌳㤱㑡挶戲搱㜴挹攸㙢晢攸㝦㠲㡦挱ㄹ㑦ㄹ㥣㤰搰㥤ㅥ㜵慡㍦㝡㐲㘲㤶㥢挴㕡愸昴㥢搱㐴㡣〱㌰〸㈲挱挹㑤㤱昳〶ㄲ晡ㅤ㜴攰ㅤ㈰㤴攱㠴晦㉢挳㔳挲ㄷ攷㉢㠵挴攴㐰ㄲㄳ〳㐹っ㠶ㄳ㥥愸昵㐱㈸㤰攰っ愵㤰戸て㝤㡢〴捥戰㡢〵㥣㐲㈵㡢昸㕢㍤戸慥㡢㕢㤴㐷昱戵㌴ㄱ挷㌵愰㘴㉣㔱㌴搶户㝤昴晢攱㘳㜰ち戳㤳挴㠶㑥㡦㍡挵㜹㐹㈱㌱捥㑤攲㘱愸昴㐷搰㐴㡣愱㌰〸㈲戱㠹㈳攷㥤㈴昴㈷改挰㕢㐱㈸㤹㠰愴攸㈹㠶愷㠴慦攱戰ㄶㄲ搱㐰ㄲ㘳〳㐹㡣㠰ㄳ㥥戸㤷㌳㐲㠱挴㐸㜴㠴挴昳攸㕢㈴㡡昱㐴〱晢㐶慡ㄴ捤搵㈵㤳搱㜴〶㕦挳昰㈵㉣㤳挶㘵戰㘲㈶ㅥ㌷㌶户㝤昴ㄷ攰㘳㡣㜲㝡戲㑤搴㍡㍤敡ㄴ㈷ㅡ㠵挴㤶㙥ㄲ㉦㐳愵扦㠲㈶㘲㡣㠶㐱㄰㠹慤ㅣ昹㑤ㅣ敢ㅢ㜴㔸换㜵摥摡〹晦ㄶ挳㔳挲ㄷ㘷ㄴ㠵挴㘶㙥ㄲㅤ㘷㔶㥢〴㤲搸ㄶ㑥㜸㔶攸敦㈱ㄴ㐸㐴敤搰摡晢攸㕢㈴搲戸愸㠵㕢愸攳㙣慡㤰㑤搶㈵㜰㜰㠸㤵㔲昹㔴扥㤸捥愷㜳愹㙣捥㠸搹㍥晡〷昰㌱㌸挹挸昱攸昲搹㤱㜰㝡搴㈹捥ㅣち㠹つ摣㈴晥〹㤵晥〹㥡㠸㤱㠶㠱㤰昰㕣㥦攰㝣愲挸㜹㙦〹晤ぢ㍡昰收㄰㑡愶〸㈹晡㌷挳㔳挲搷昶戰ㄶㄲ晤〳㐹㐴〲㐹㡣㠷ㄳ㥥昸搱㌰㐲㠱〴㈷〵ㄹ㑤晢づ㝤㡢㐴㈱ㄱ㑤攴捣㙣ㅥ㕦㐹㡢挹㘲慡㉥㥢㠸㤹愹㘸㈲㥢㡢攲㐳㈴㥦㉤ㄸㄳ㙣ㅦ晤㝢昸ㄸㄳ㥤㥥㤰㤸攴昴愸㔳㔳搱ㄳㄲ㔵㙥ㄲ㍦㐳愵晦㠲㈶㘲㑣㠳㐱㄰〹㑥㄰㡡晣㍥㡥戵㡦㠶收㝥慥戳捣昹㔱㔴つ㔱〷㠹㥤㘰㉤㈴㝥昸㍥攸扢攸㜷㤰晡扦㡢敥っ㈷㍣㔱搵㠱㔰㈰㌱ぢㅤ㈱ㄱ㐱摦㈲㤱挹ㄷち㌱㝣晦捥㐷㔳昹㘴㉥㤶㐲㤷㥢㐲㉥㡡换㔷㘶㉥ㄶ㌳㘶摢㍥㝡㍦昸ㄸ㥣〶㘴〴㕤昶㡥戹㑥㡦㍡挵戹㍤㈱昱㈵〶搳昱㕤㜴㄰㔴扡㠱㈶㘲捣㠳㠱慣㜱づぢ慥㠹〲捥昸㠹㥣㜷㥢搰搷愷挳㘳㔸㌲ㄶ㐰㡥㈷㙡㉢㈰ㅡ搰愷㝡㑦㜴戶昳捣㄰〵晦捣㝣㡣昷て〱㑣挳㡤晤㔹ㄷ㔳搱〷扦慦戵㝥㤵㕡㔵㌹敥㍦㡢挵㌹㈸晥㈸㥤慦敡て戱慥晦㠷㌸㘴搹㌹㉢挵㠸挳昰搲㠷㘰㠵慢㌹㥢ㄶつㅡ㘲㔷㝦㐱づ㡥ㄵ敢㌷捤㙣挳㕣ㄴ晥ㄲ攱晣㤶㐹昸ㄱ慣昵㘷散搶㜱收愸挶㌸昷愷慦敤㤴㑣捡户攱㠶〶敤愶攳㌶户戵挳て昷㝢挷㙣㈳ㄴ㘳㜸㌷晢昵㍢㝢慥㕦昵づ敤㤴捥挴㕤戸㜹㉢ぢ㈷㘲ㅢ㝥改㕡㔵搹㐷〵晥搰摥晥㠳㜵晣ㄹ㉦愳攱㙦㉦捣㉣ㄲ挰搰㠰摦㌴㑦㙥㘸㤷㝢〲㙣〲扤搲㌹㜵愹つ挵摡搶㡣ㅦ㌵㙢敥㈸㕣㍢愹㝥ㄷ㙦㐵㡦戳㤴㠳㘷㑥㙥㠱ㄱ㝤㔳㠴㔴摣戸ㄹ㡤愲㐱昵攸㘰㐷挶㙦㡢换ㅥ㥦㑦戰扢ㄳ慤晦㙢散晦㡤㠹㠳昶㜷㍣昶㔵㈳㑥㥤㔴晤收捡㌵㕦㕣戳㕤敤〵㌷晣㙡晦扦搲昲昸㝣挲戹攷昰昱攸〴㑣㝥㘲㝦㠴㔴㝦㡢捤摢㙣摥㐱愳摥挰㈰㕥挱慦㤵㝤昷㌱㝦摤㔶㜸敦㘳㙥㉣㐴㈴㍣㔱㜷㠳昱づ攸愳づ㐴㠷晢㡤㝡ㄵㅥ摣㔸戹慡㝡㉤搷戲〹㘲㙥㘳㑡㙦㐴慢㙤〱㔹㕦㠱㤹捤慡㤷㘰改㄰㠸攸愳愱ㅡ㜴㄰㡣㝡挷㠱搳㠳攲搱㘳づ换攰ㄱ挴攱㌹㝢㜵㝤ㅣ㥥戵ㄵ摥摢㤹ㅢ㉢㄰〹捦ち㝤㕢㡢挳愱攸〸㠷愷攱搱挱㈱㐶づ㉢愱戲㌸㜰搶㔰㑢㜴㜰挸愴搵ㄳ㘵ㅣ敡挸攱㈸ㄸ昵㡥挳㉡挷愳挷ㅣ㡥㠷㐷㄰㠷㠷挳㌸㍣㘴㉢扣㜷㌵㌷㔶㈳ㄲ㥥ㄵ晡㜶ㄶ㠷㤳搰ㄱづて戸㌹㡣㈷〷捥散㔹ㅣ㌸㘷愸㑤攸攰㤰㡤慡㝢捡㌸㑣㈲㠷㌳㘰搴㍢づ㥣ㅡㄴ㡦ㅥ㜳㌸てㅥ㐱ㅣ敥〸攳㜰扢慤昰摥摣摣戸〰㤱昰慣搰㘷㔸ㅣ㉥㐶㐷㌸摣敡收㌰㤳ㅣ㌸㠵㘷㜱攰攴愰戶㌳㘴昶㐱㈶㤱㔴㌷㤵㠱㤸㑤㝢㥥ㄴ㌸晢捡愰㉢搱改ㅤㄵ捥〸昶㡥捡㜵昰〸愲㜲㐳ㄸ㤵敢㙤㠵昷㡥攷挶つ㠸㠴㈷㘶㐶㉣㉡㝦㐱㐷愸晣搱㑤㘵〱搷㜲㉤㔴ㄶㄵ㑥晤㘹㝢㜴㔲㠹挶搴㔵㘵㔴昶㠴㙥搰㙤戰敡ㅤ〸㑥昱昵づ挴摤昰〸〲㜱㘹ㄸ㠸㑢㙣㠵昷捥攷挶扤㠸㠴㈷敡㐱㉣㄰て愲㈳㈰㉥㜲㠳挸ㄱ〴攷攷㉣㄰㥣昹搳ち㥤㈰攲〹㜵㝥ㄹ〸㤳㈰ㅥ㠷㔵敦㐰㍣攱㜸昴㜸㍦攱㍣㕦㄰㠸戳挲㐰㥣㘹㉢扣㜷㐰㌷㥥㐳㈴㍣㔱㕢㘲㠱㜸ㄱㅤ〱㜱扡ㅢ㐴ㄳ㐱扣っ㤵〵㠲ㄳ㝦㕡ぢ㘴昶攷㐷㕡㥤㕣挶攱㈰㜲㜸つ㐶扤攳挰昹㍤昱攸㌱〷捥昲〵㜱㔸ㅤ挶攱〴㕢攱扤ㄱ扡昱ㅥ㈲攱㠹扡ㄵ㡢挳㐷攸〸㠷攳摣ㅣ㔶㤰挳㍦愱戲㌸㜰摡㑦㍢〴㌲攷愴㈴慤㔶㤵㠱㌸㤴㈰㍥㠳㔵敦㐰㜰㝡慦㜷㈰扥㠶㐷㄰㠸㤵㘱㈰づ戳ㄵ摥ㅢ愲ㅢ摦㈲ㄲ㥥ㄵ晡㔱ㄶ㠸ㅦ搱ㄱ㄰扦㜳㠳㌸㥡㈰㝥㠶捡〲昱ㄳ㤶戴㘳㍢㐱挴ㄲ㙡㜹ㄹ㠸攳〹㐲㘱㥤㝡〷㠲戳㝢攲搱攳㉤愲㉦捣㙢㌹㝣捦㤹㔵㕢ㄸ㠸㔶㕢攱扤㌱扡愱㈳㤲㠰㌸挹〲㌱〰㝤〱戱搸つ攲ㄴ㠲攰搴㥣〵㠲㤳㝥摡㘹㥤㈰愲㈹搵㔸〶攲っ㠲ㄸっ㉢㍣㝢㜱㡡挹挹㍤昱攸㌱㠸㈱㌰慦つ〰戱㌰っ㐴挹㔶㜸㙦㤰㙥っ㐵㈴〱㜱㥥〵㘲ㄸ晡〲愲攸〶㜱〱㐱㡣㠰捡〲㌱ㅣ㑢摡ㅡ挸散㐳㐴㑣敤㕦挶攱㘲㜲攰㙣ㅤ㥥扤攰挰愹㍤昱攸㌱〷㑥昰搵〶㜰搸㍢㡣挳㕥戶挲㝢㥦㜴㘳ㅢ㐴ㄲづ㔷㕡ㅣ㘲攸ぢ㠷摦扡㌹㕣㑤づ〹愸㉣づ㥣昱搳慥㠵捣㍥㐴挴愲㙡㝥ㄹ㠸敢〸㈲つ㉢㍣㝢〱㠲㌳㝢攲搱㘳㄰㥣摦慢つ〰㌱㌷っ挴ㅣ㕢攱扤㕦扡㌱〱㤱〴挴㕦㉣㄰㔳搰ㄷ㄰戳摣㈰搶ㄲ〴愷散㉣㄰㥣昰搳㙥改〴㤱㠸慢ㅤ换㐰摣㐶㄰㌳㘱㠵㘷㉦㐰㜰㘲㑦㍣㝡っ㠲搳㝢戵〱㈰愶㠴㠱㤸㙣㉢扣昷㑤㌷㜶㐵㈴〱㜱户〵㘲〱晡〲㘲愲ㅢ挴扤〴挱㔹㌹ぢ〴攷晢戴晢㕤㈰㔲㙡晢㌲㄰てㄲ挴摥戰挲戳ㄷ㈰㌸慦㈷ㅥ㍤〶㤱㠳㜹㙤〰㠸㜴ㄸ㠸㤴慤昰摥㍦摤㈸㈰㤲㠰㜸摣〲戱㄰㝤〱㤱㜴㠳㜸㤲㈰㌸㈹㘷㠱攰㜴㥦昶㔴㈷㠸㜸㕡㐵换㐰㍣㐳㄰㑤戰挲戳ㄷ㈰㌸慤㈷ㅥ㍤〶搱〶昳摡〰㄰㘳挲㐰㙣㘵㉢扣昷㔱㌷㤶㈰㤲㠰㜸搱〲戱〲㝤〱戱愵ㅢ挴换〴挱㌹㌹ぢ〴㘷晢戴㝦戸㐰㐴搵愸㌲㄰慦ㄱ挴㑡㔸攱搹ぢ㄰㠷㍢ㅥ㍤〶挱戹扤摡〰㄰挳挲㐰㙣㘶㉢扣昷㔳㌷㡥㐵㈴〱昱㡥〵㠲昳㝡〲㘲ㄳ㌷㠸昷〸攲㐴愸㉣㄰㥣散搳㍥㠰捣晥搰挸愸㡤捡㌸㝣㐴づ愷挰〸捦㕥㜰攰㥣㥥㜸昴㤸〳㘷昶㙡〳㌸っづ攳戰慥慤昰摥㔶摤㌸〷㤱㠴挳㘷ㄶ〷捥敡〹〷挳捤攱ぢ㜲㔸〳㤵挵㠱㔳㝤摡扦㈱㜳捥㉢㌳慡㝦ㄹ㠸慦〹攲㔲㔸攱搹ぢ㄰㥣搲ㄳ㡦ㅥ㠳攰挴㕥㙤〰㠸扥㘱㈰㌴㕢攱扤扤扡挱昹㐰〱昱愳〵㠲㤳㝡〲愲捡つ攲㘷㠲昸ㄳ㔴ㄶ〸捥昴㘹扦㐲㘶㙦㄰㜱㔵㔱挶㐱攱挶㡢㠳搶挲〸捦㕥㜰攰㠴㥥㜸昴㤸〳愷昵㙡〳㌸晣昸㕤挸〵扢ㅦ㙣㠵昷㉥敢〶㘷〳㠵㐳㕦㡣ㅤㄷ散敥㐵㕦㌸㝣〷㡦て戱㜶㜲挱㑥㠷㔲㜱㌶捥攲挰㜹㍥慤ㅦ㘴捥〶ㄱ㔷㕦挱晣㕤㤸㕢㤷㌱〷㄰挴挳戰挲戳ㄷ㈰㌸㥦㈷ㅥ㍤〶昱㈴捣㙢〳㐰㝣ㄶ〶攲㕦戶挲㝢户㜵㠳㤳㠱〲㘲戰〵攲㌹昴〵挴㈷㙥㄰敢ㄳ〴㈷攳㉣㄰㥣收搳㌶㠴捣摥㈰敡搴㠷㘵ㅣ㠶㤰挳换㌰挲戳ㄷㅣ㌸㥢㈷ㅥ㍤收昰〶捣㙢〳㌸扣ㄳ挶攱㙤㕢攱扤改扡昱ㄶ㈲〹㠷㘱ㄶ〷捥攷〹㠷㌷摤ㅣ㐶㤰挳〷㔰㔹ㅣ㌸挹愷㙤づ㤹扤㐱挴㤳敡搵㌲㄰戵〴挱昹㌹㍣㝢〱㠲㤳㜹攲搱㘳㄰㕦挰扣㌶〰挴㡢㘱㈰晥㙥㉢扣㌷㕦㌷晥㡤㐸〲㘲㡣〵㠲搳㜹〲攲㜹㌷㠸㙤〸攲㝢愸㉣㄰㥣攳搳戶㜵㠱㠸愹愷换㐰挴〸㠲搳㜳㜸昶〲〴攷昲挴愳挷㈰晡攰㌰㔵ㅢ〰攲昱㌰㄰㡦㌹ち捦㑤搸㡤㙡㐴ㄲ㄰㘹ぢ㠴㡥扥㠰㜸挴つ㈲㑢㄰晤愰戲㐰㜰㡡㑦摢づ㌲㙢捦挸㘴搵〳㘵ㅣ挶㤳挳㈰ㄸ昵㡥〳㘷昲㝡挷㘱㝤㜸〴㜱戸摢㔹㕤敦扤搸敦戲ㄵ扥㝢戱㙦㠸㐸摤摤㡢摤昵㐷捥〷〱㝥㜵㠹扦晣敢㔷戲挴㥣戹挳㙦晦ㅡㅡㅢ攵㘷㜳晤㜱敢攴㔶晣㤹昱㔹戸㐳㌸㙥㤸㍣慦挱晥搳戵㌳㜱攷㜰摥㠹搶戹㌹慦㉥㍤㍡㙢愵戹慤戸㕢㙦摦搲捣㌶摣搹扤㔸㠳㍦㤳摣摥㙥戶㌶晦㉦摣㔷ㄹ㍦㘴攴㡤㙡昰戰敥愸ㅣ昸ㅢ㐲晥㌸㌰㜰㡥㑣敥戰㍥戶㤳㠷昳搷挳㉢㜹挷攵晦散㈶敦摡ㄴ㙣㘲捥㝤㌶㡢慥㝢㠸㔷愹㍢昱ㄶ㕢搳搵㠷㔷晣㉡㘳慥愸㐴㍤㈷散戵改㘸晡攰捦晦捡㌴㌳㥡㠸㍥〳ㄲ昹搹户㌴ㄵ搵㐳戰ㄹ㜸㔷㡥扦敡攴扤㍦㉡㍣㝦〳扣㕦㍦慥戱昳愸摡ㄴ慥㕤捤㉤昲挳戳㙦㔳㝤慥戵㌵户愲愶愹扥搱㙣㕥搸扥愸愶㝥㈹愶㔲㜱敦㜳㡣〳㝦㔰㕣㥦㠹晦㤹㡡㉦戵㌹㈲㜲扢搴戹戲㔵㙡㙤攰㡡捤攲ㅡ㜰挵㍡㔷㙡づ㐵晣㠱慣戵㔲慡ㄶ㌱戸㘲捥㐳㡤㐶㠷挳搵㜷㠱㘵㐷扡㙤㈱㜱愵扢㍥㌰摤㍣㝦扡〵㥥㜴㌱挴㈹㑢㔷攷愴摢挳㥤㙥扢昲㜴㔷〶愶摢换㥦㙥ㅦ㑦扡昱摥㜴㥣㐱㤲戵摢捦㥤㡥㜳㌳㕣㍢慤ㅥ搲攰㉤攷愲挰㈱攴㘰慦攵搱㤴㙦㌹〵㐸摣㤰㘷㝡㠷挱昹ㅢㄹ㠶〹换づ挸㥣っ㜱㐱㍥㈷㌰攵㈲挶㉥㝦㑦て昰愴㕢攰㑤户愷㤳慥搱㥤㡥㔳づ㤲㡥㙢㕤愵㑥つ㑣搷挲搸㕣挳捥㑤攸㈰㡡㕣㥢㄰㘷㈷捡摥㔳搳㐹搷〶换㡥戵攳㠵㝤搷摡慤づ㑣户㤴戱换搷㙥戹㈷ㅤ攷〰捡搲ㅤ攴愴㍢搸㥤㙥㔹㜹扡㔵㠱改づ昵愷㕢改㐹户挲㥢敥㔰㈷摤ㄱ敥㜴㐷㌹改㉣㤸㠷〶愶㕢挵搸攵㌰㡦昱愴㍢摡㥢敥㜸㈷摤㜱敥㜴㈷㌹改慣摤㝦㘹㘰扡搵㡣㕤づ昳㐴㑦扡㔳扣改捥㜰搲㥤攴㑥挷㉢慥慥昷慥㈵㌰摤愹晥㜴愷㝢搲㕤攰㑤挷换慦戲㈳㥣改㑥挷ぢ㥢慥㜴㡢〲搳㥤攳㑦㜷㥥㈷摤搵摥㜴扣挸㈹改㉥㜰愷攳攵㐳㐹㘷扤㜷戹挰㜴ㄷ㌱㜶昹㝢㜷㠹㈷摤㕡㙦扡摢㥣㜴㤷戹搳昱㈲㥤㉢摤㕥㠱改慥昴愷扢摡㤳㡥搷昳捡㜶㠴〷㥤㜴搷扡搳昱㔲㤸㉢摤扣挰㜴搷晢搳摤攸㐹挷慢㘶㘵改㥥㜱搲晤搹㥤敥挵昲㜴戳〲搳慤昵愷扢挵㤳敥㘵㙦扡搷㥣㜴户戹搳昱戲㡥慣㥤戵㈳㑣ぢ㑣㜷㈷㘳㤷敦〸㜷㜹搲扤攷㑤昷㤱㤳敥ㅥ㜷㍡㕥㍤㜱愵摢㈱㌰摤晤晥㜴て㝡搲㝤攱㑤昷戵㤳敥㘱㜷㍡㕥愳㜰愵㑢〷愶㝢捣㥦敥〹㑦扡㥦扤改㜸挱㐲㜶㠴扦戹搳昱㔲㠰㉢㕤㌴㌰摤㌳㡣㕤づ昳㌹㡡㕣㥦〸扣㙡㔰戶愹昰戲㠰愴㝢〱ぢㅤ㥦〸晣挲敤㑡㌷㍡㌰摤㑢㌰昲愴㝢㠵㈲㔷㍡㝥㌷㉦㑢挷㙦摦㤲敥㔵㉣㜴愴ㅢ㠶㡥愴戳㜶昳㤱㠱改摥㠰㤱㘷㌷㝦㡢㈲㔷扡ㄱ攸㤷愵攳㜷㕣㐹昷づㄶ㍡搲昱摢愳㉢摤搰挰㜴敦挳挸㤳敥㐳㡡㕣改昸㐵戳㉣ㅤ扦㐹㑡扡㡦戱搰㤱㡥摦搱㕣㌰搷ぢ㑣昷㈹㡣㍣㌰㍦愳挸㤵㡥㕦攷捡搲昱ぢ㥢愴晢〲ぢ㑥扡㙡㥥㌳昷昸㠴㥥㐵㙦㠳昱搵愷搱㉣昰㙦昹㑣挶㕦㠴ㄹ搳㠸ㄳ昳ㅥ晣〱㥥㉦㤱㐷昱㑣㥣㌱昴㝦摢ぢ散っ攲昹㌰ㄷ㙡㜸昶慣㜸慥换㐱改㕦㔱捣搳㕣昱昸摡㕥㄰て㥥搲㜶㝡捣㐳㑦㍣扥愱㜸㠱慤搳扦戵ㄷ挴㠳㘷愵㥤ㅥ㍣攳ㄴ㡦敦㈸收挹㈶㜵晡昷昶㠲㜸昰挴戲搳㈳㠷㥥㜸晣㐰㜱挱搶改㍦摡ぢ攲㘱摡ㅤ㙢㍤㜸㝥㈷ㅥ㍦㔱捣㔳㍢挹昱戳扤㈰ㅥ㍣㡤敢捣挱㔳㌴昱昸㠵㘲㥥㥤㠹挷慦昶㠲㜸戴搹ㅤ㉢〷捦戲挴愳〲㌷挱㔱㍣挱ㄲて挵ㅥ㔹攲㌵㠸㈷㔳㕣戰㍣㜸愲㈴ㅥ㤵戴㔹改㜸昴㜱㝢ㅣ㔱收挱㜳ㅤ昱愸愲捤㌱㡥㐷戵摢㠳愷㌴㥤㌹㜸扡㈲ㅥㅡ㙤㜸愶㐲㥤摥搷敤挱戳㤲㑥て㥥㜱㠸㐷つ㙤㜸戲㈱ㅥ扡摢㠳㈷ㄶ㥤ㅥ攷㌸ㅥㄱ摡昰㝣㐱㍣晡戹㍤㜸㙥搰改挱捦㝤挹搱㥦㌶晣挸ㄷ㡦〱㙥て㝥扣㜷㝡昰愳㕢㍣〶搲㠶㥦摡攲㌱挸敤挱㑦攸㑥て㝥晡㡡㠷㐱ㅢ㝥昰㡡挷㍡㙥て㝥挸㜶㝡慣㜵㍣搶愵つ㍦㍢挵㘳戰摢攳戶㌲て㝥〶㑡㡥昵㘸挳㡦㍦昱㔸摦敤挱㡦扡捥ㅣ晣ㄸㄳ㡦つ㘸昳愰攳戱愱摢㠳㥦㔶㥤ㅥ晣㈴ㄲ㡦㡤㘸挳て㈱挹㌱挴敤挱て㥣㑥て㝥㤸㠸挷挶戴㜹捥昱ㄸ敡昶㜸愱捣㠳㥦〷攲戱〹㙤昸㔱㈰㌹㌶㜵㝢昰戰摦㤹㠳㠷㜴昱搸㡣㌶㍣㥡㡢挷㌰户〷㡦摣㥤ㅥ㍣㉡㡢挷㜰摡昰㠰㉣ㅥ㈳摣ㅥ㍣昸㜶㝡昰挰㉡ㅥ㈳㘹挳㘳慡㜸㙣敥昶攰昱戳搳㐳づ㙣摣扥㐷挱挶㜹ㄸ㍣挰挹㈵户㕡㐸㜱㔵㕥づ㘶㍥㉢ㅥ搴挴㙡ぢ换㑡づ㘰㍥㉢ㅥ挸挴㙡戴㘵㈵〷㉤㥦ㄵて㕥㘲㌵挶戲㤲〳ㄵ慤戶㐶摦㜹ㄸ㍣㘰㠹搵㌶㤶㤵ㅣ㥣㘸㔵㌶㝡ㅥ愴挴㙡㕢换㑡づ㐸戴㉡㡢挵〳㤳㔸挵㉣㉢㌹〸昹㘲昱㘰㈴㔶〹换㑡づ㍣㍥㉢ㅥ㠰挴慡捥戲㤲㠳㡤㉦㈳て㍡㘲㤵戶慣攴〰攳㡢挵〳㡤㔸㘵㉤㉢㌹愸昸慣㜸㜰ㄱ慢敤㉣㉢㌹㤰昸慣㜸㐰ㄱ慢昱㤶㤵ㅣ㍣㝣攳攲㐱㐴慣㈶㔸㔶㜲挰昰㔹昱挰㈱㔶㤳㉣㉢㌹㐸昸慣㜸戰㄰慢㈹㤶㤵ㅣㄸ㝣㔶㍣㐰㠸搵㌴换㑡づ〶戴㉡㝢ㅦ㜹㔰㄰慢ㄹ㤶㤵ㅣ〰㝣㔶㍣㄰㠸搵㑣换㑡㜶㝡㥦ㄵ㜷㝥戱摡搹戲㤲ㅤ摤㘷挵ㅤ㕥慣㘶㕢㔶戲㜳晢慣戸㤳㡢搵㕣换㑡㜶㘸㕡㤵㙤㕦摣戱挵㙡㔷换㑡㜶㘲㥦ㄵ㜷㘶戱㥡㘷㔹挹㡥敢换挸ㅤ㔸慣ㄶ㠸㤵攱㘰㔲摣㍦攵㕡昸㌵摦㕡搳㘵㤳攱㕢㠳扦ㄶ挵㕤㔲ㄴ㔷㝢ㄴ摣ぢ㐵㜱㤵㐷挱ㅤ㑦ㄴ㔷㤶㉢っ㘷慤ㄴ㜷㍡戱戸愲摣㐲㜱㍦ㄳ挵攵ㅥ〵㜷㉤㔱㕣收㔱㜰㙦ㄲ挵愵ㅥ〵㜷㈰㔱㕣攲㔱㜰㥦ㄱ挵挵ㅥ〵㜷ㄳ㔱㕣攴㔱㜰捦㄰挵ㅡ㡦㠲㍢㠳㈸㉥昴㈸戸晤㡢攲〲㡦㠲㥢扣㈸捥昷㈸戸㤵㡢攲㍣㡦㠲ㅢ戶㈸捥昵㈸戸㉤㡢攲ㅣ㡦㠲㥢慦㈸捥昶㈸戸挵㡡攲㉣㡦㠲ㅢ愹㈸捥昴㈸戸㕤㡡攲っ㡦㠲㥢愲㈸㑥昷㈸戸昵㠹攲㌴㡦㠲ㅢ㥣㈸㑥㉤㔷昴晢㝦㤱㕢挰搷</t>
  </si>
  <si>
    <t>㜸〱捤㥤〷㝣ㄴ㘵晥晦昳㠴㘴挸㉣㈰愳㠰㡡愰〲㥡ㄳ〵㌱搹㙣㐵㤱づ㈲〸㑡戱㥦㘱换㉣㐴㔳㌰〹㑤捦ㄳㄵ㉢㝡㤶戳㘱ㄷ㝢㐳㍤攵ㄴ昵昴散晤散㘷㌹㍤扢愷㥥扤㉢㉡晦捦攷㍢㌳挹散㤴㤴晢摤晦昵扡㘵昷㘱㥥㙦㝤收扤戳戳戳昳㝣㘷㔲愲㑡㑡㑡㌶攲挱晦昹㈸攳挲攰㌹换㕢㕡捤㠶㔱ㄳ㥢敡敢捤㕣㙢㕤㔳㘳换愸昱捤捤㤹攵㌳敡㕡㕡㝢挰㐰慢慤㠳扥愵扣戶愵敥〸戳愲㜶㠹搹摣〲愳昲㤲㤲㡡ち扤ㄴ晡㠱昶换㜰㍡㍡扤昴㌲㌶戰㉡搱㌵㌶㍤搹㔴戰搱搹㐴搸昴㘲搳㥢㑤ㅦ㌶㥢戰改换挶㘰戳㈹㥢捤搸昴㘳搳㥦捤〰㌶㥢戳搹㠲捤㤶㙣㤸㕦摦㡡捤㈰㌴扤〷愳㤹㍢㜱挲慣散愱㔸㥢㌹慤㑤捤收挸㈱晢㕡㘳ㅥ㔳㕤㍤慡㝡㔴㌴ㅤ㑤㡣慡ㅡ㌹㘴攲攲晡搶挵捤收㤸㐶㜳㜱㙢㜳愶㝥攴㤰扤ㄷ㘷敢敢㜲搳捤攵㜳㥢づ㌳ㅢ挷㤸搹慡㥡㙣㈶㤶慡㡥挵攳㠵㜴㍡搵㝢㙢㐴㥥㌹㜱挲摥捤㘶愱攵扦ㄵ㜳ㅢ挶㥣㌵㜱挲愸㤹㘶敢㝦㉢收戶㠸㠹㤰㤳㥡ㅡ㌲㜵㡤晦愵愰攵㝣㑦攳㤳捣㕣ㅤ摦㝣搳㙣慥㙢㕣㌰ち挳㉥〲㡤㕥㜲搴昸㤶㤶挵つ㡢戸ㅤ㑤㌴敢敢㘷㥢〵㜹搳ㅢ㈶戵戴敥㥤㘹㙥㘸改摤㐰㝥㘶戳搹㤸㌳㕢㌶㘹㤸扣㉣㘷搶摢㠶㉤ㄵつ晢㘶㥡㘷㘶ㅡ捣㌲㉥昴㙤戰摥挳㘹㜹戳戱戵慥㜵㜹㥦㠶㜹㉤收散㑣攳〲㤳㈶攵つ㔳ㄷ搷攵㔵㔹ㄹ㥥㈵㍤㜶〸ㅡ㤹扣㔱ㄸ㑦挳挴㠵㤹收㔶改昱㉤慣づ戲㜵㙤㉥戲ㄶ㐵攳攲㈶㌵挴攳挵昷㙣㑥㕤挳㜴戳戹搱慣㘷ㄲ扥㤳㈳㍣㐶〲挸㝡ㅦ摡㐸㌹慢挳㜷㐹昵戲㍦㝣㕣ㄷ㘶搱㠶愰搹㜲㘶㔳㜳〳㌶挸扤捣㑣攳㤸敡㤱㜳㕡昳㤳捣㈵㘳慡㐶㐵昵愱搰敡挳㘸户ㅤ㥡㝥㠰㤱㙦㙡愸㍢㈲㐳摡愳愳搱㜴搵㘸㝤㝢㥡㔴愲㔱㘵慦攱愳敥㑥挰㡦㕢㘹㙤愶戴㌶㕢㕡㥢㉢慤捤㤷搶㥡愵戵㠵搲摡〵愵戵ぢ㑢㙢敢㑡㙢て㉤慤㍤っ㌶捥愳愲㘷捦㔲晢㌱㔷晦昵扢攳搷捣㥣㜶攱攸挴晣愵ㅢ㍥攸愵昸改㤶㥤挳づ㔸〸ㅦ昰㜰㘸昵ㅤ搱㘸㍢愱昱つ㌸㔵㍤㕡ㅦ㐱㤳㤱㘸㤴㝡〱〳收愰ㅦ㜹晣ㅦ㘳换㠶㑤㤹㜵挵敥㥦捦㕤㜱敤〷㉦㉢敥㐶㈴摢㈸㉣㠴㘷摢㠵愱慡搰㘸搵㘸㝣搹ㄲ㠹搱㝡㤴㈶㌵㘸㤴㝡捡捥昶捡换摦晤㘹晦敢㕦㥣㝥挱慤㥢挶摥ㅥ㝥昰㔱㡡晢㉢挹ㄶ挷㐲㜸戶〴㐳㈵搱㘸㈹㌴晥㙣搱搱㝡㥡㈶愳搱㈸昵戰㥤敤戹㥢ㄷ㝣昶昰捤昷㑥㕡㜵㔳愶散戸㝦晣昶㉡挵ㅤ愳㘴摢つぢ攱搹挶㌰搴敥㘸戴戱㘸㝣搹㘲㔸户㜱㌴ㄹ㡦㐶愹㝢敤㙣㙢扥㕢昹昶㙢ㅦ㕤戹挷戹敡戵扢㘳捤㠷捣㔵晣㌰㑡戶㠹㔸〸捦㌶㠹愱㈶愳搱愶愰昱㘵㑢㘳摤愶搲㘴て㌴㑡摤㘱㘷㝢晢搴摥昷㕥戱昱挱扤㉥搲摥摣㘶摦㘷㌶㍥慤戸慢㤷㙣㝢㘲㈱㍣摢㜴㠶㥡㠱㐶摢ぢ㡤㉦㕢㉡㍥㕡㥦㐹㤳㔹㘸㤴扡挵捥昶攱昸愷〷捦晥敢ㄶ㤳慦㍤晥挷㐳㤷㥣扦㙥㌳挵敦ㄴ挹戶てㄶ挲戳捤㘶愸㌹㘸戴戹㘸㝣搹㤲挹搱晡㍣㥡散㡢㐶愹敢散㙣晤ㅦ戹戳捦㔳㉦捤㥥㜴敡ㅤ㝦㜹㘶摥捡摦昶㔳扤愰㤶㙣晢㘳㈱㍣摢〱っ㜵㈰ㅡ敤㈰㌴扥㙣㌱㘴㍢㤸㈶扦㐵愳搴ㅡ㍢摢慢攷昴㕢㝦捣晥愷捤㌸㘳攷㝦敥昱㘹攲㡥㐳ㄴ扦㈵㈵㕢㉤ㄶ挲戳捤㠷㔶捦愰搱戲㘸㝣搹ㄲ㌵愳昵ㅣ㑤昲㘸㤴扡搰捥戶㝦㘳挳㡣㘷攷㡦㥥㝡晤㌱晢㍥㍡㘵捤㠶昹㡡㕦挷㤲慤㠰㠵昰㙣ぢㄸ㙡㈱ㅡ慤づ㡤㉦㕢㍣㍤㕡㍦㤴㈶㠷愱㔱敡㙣㍢摢㉤㈷敦㍡㐰昵摣㌰敥㡣〷㡥㍡㙤㠳㜹昳慥㡡摦晢㤲慤〱ぢ攱搹ㅡㄹ慡〹㡤戶〸㡤㉦㕢〲晢㤲挳㘹搲㡣㐶愹搳散㙣敢扥戸㙤摣㜷摦愵昷㍣晥慣慣ㅡ戹昳㤰戴攲〱㠶㘴㙢挵㐲㜸戶挵っ戵〴㡤戶ㄴ㡤㉦㕢ち㥦户㘵㌴㔹㡥㐶愹ㄳ散㙣㕡攵昸㑤㡦搹晤捣㐹㈷㌶㑣㝣㙥挳㍢㘷㙥愳㜸㈴㈳搹㡥挴㐲㜸戶摦㌱搴㔱㘸戴摦愳昱㘵㡢攳ㄳ㜰㌴㑤㔶愰㔱敡㘸㍢摢搷㘳㡣㠵㠳ㅥ㝦㜱搲晡戵㑤㑦扦㝥㔷挹㙤㡡㠷㑣㤲敤㔸㉣㠴㘷㍢づ㕡㝤㈵ㅡ敤㜸㌴扥㙣㐹㘴㍢㠱㈶㈷愲㔱㙡㤹㥤㙤挰搲慤晢摦昵搶敡㔹㙢摦ㅣ晦㔴收㥣晣愵㡡挷㘶㤲敤㘴㉣㠴㘷㍢㠵愱㔶愱搱㑥㐵攳换㤶㠸㡤搶㑦愳挹ㅦ搰㈸㜵戸㥤㙤愷扦捣㉦㝤晦慡㜵㌳㉥㝤㘴㝣晡て愳㙦扣㔵昱㈰㔰戲㥤㠱㠵昰㙣㘷㌲搴㔹㘸戴㍦愲昱㘵㡢㘱㥢㍣㥢㈶攷愰㔱敡㔰㍢㕢昳收ㅢ扦㤸昰昵㜱㌳晦昴昸㠶昵㝢㑣㝤慤愷攲搱愶㘴㍢てぢ攱搹捥㘷愸搵㘸戴ぢ搰昸戲挵戱㙥ㄷ搲攴㈲㌴㑡攵散㙣戵㠳㠷㝣戸晢攲戳㈶摤㌳晣敡㤱敢㜷ㅦ㍢㔶つ㠰㕡戲㕤㠲㠵昰㙣㤷㌲搴㘵㘸戴换搱昸戲㈵㤱㙤つ㑤慥㐰愳搴挱㜶戶㙦扥㍣㈰㍦昹捡摥搳敥㍥㙦搵㘱㠳㠷敤㌳㐸昱昸㔹戲㕤㠵㠵昰㙣㔷㌳搴㌵㘸戴㙢搱昸戲挵㤰敤㍡㥡㕣㡦㐶愹㜹㜶戶㠳摥㝤敢敡㥢㝢扥㌵㘱㐵挵挶挸㑦㌷扦戸㐸昱㐰㕤戲摤㠸㠵昰㙣㌷㌱搴㕡㌴摡捤㘸㝣搹ㄲ㜸摦㙥愱挹慤㘸㤴㥡㘹㘷ㅢ搱敦捥㤵愷ㅥ㝡攴戴㥢慥㝡昱㠶㘱戹㐷愲㙡㑢愸㈵摢㙤㔸〸捦㜶㍢㐳慤㐳愳晤ㄹ㡤㉦㕢㉣㌵㕡扦㠳㈶㜷愲㔱㙡慡㥤㙤摥挴挷捥散㜷搲昴㘹㙢㜷㕥㕢㍦㝦捤㕤㌷慢㠱㔰㑢戶扢戰㄰㥥敤㙥㠶扡〷㡤昶ㄷ㌴晥㙣搸㉢摦㑢㤳晢搰㈸㌵捥捥㌶户㍥㔷㝢散搵户㑥㍥愷㘵攰㠵㝢てㅤ㜵扡摡ち㙡挹㜶㍦ㄶ挲戳㍤挰㔰て愲搱ㅥ㐲攳捦㠶㑦昷挳㌴㜹〴㡤㔲㘹㍢摢㘹㐳㕥㤸晥搰愷ㅢ愷摣昹搹摥扦㙣扡昷㈹㜳搵㈰愸㈵摢㘳㔸〸捦昶㌸㐳㍤㠱㐶㝢ㄲ㡤㉦㕢ㅣ敢昶ㄴ㑤㥥㐶愳㔴搴捥愶㕤㍤晡慤戳㍥㜸㝦捡扤ㄳ㕦ㅢ戰晡戱愹搹摥捦㐰扤㡦㝤㌰㍣愹㌹戳ㄴ㍦㉦摡㝦戹㐴㐷㔵昱㕦攷㍦搹昰㡢慤㄰㉦㈴ぢ搵搵昹㜸㔵愶㈶㔳㍥ㄴ㘱扢晡摢㠰扢敡摥㠵晤敡㜰㑣扤㔴㝥㉣っ㥥㤰㘹㌱摢㝦㍢㡣戰㜵ㄳ㥡ㄶ㌷收㕢〶〵㉢攷戴㘶㕡捤慤扣扡昶㈰㍥户㌹昸㈹㘵戶㐸扥㙤扣㙥晢㘶敡ㄷ㥢攳㤷搵㔹敡慤㍤㙡晣㤰㙡捡㠶㙢愷㌴㥢㠷户㘹㝤㈳ㅡ㡦㕦晡㑢㈴戶㙦㉤㉤㤵㌵慥㈱ㄳㄷ㌶戵㤸㡤㌲扣ㄱつ㝢搷攵づ㌳㥢攷㤸㍣㑦㘰收㘵㔵〷㔰㘵晦㥡ㅢ㌱慢ㄱ㉢㡡摦㘷昹㘱㙥㘹㘱昲戲㔶戳㌱㙦收㌱摥㐵㘶㜳敢昲戹㤹㙣扤戹㜹㤱㠹㤵ㄳ㡡㠱㐵攲㈹㑤戹挵㉤ㄳ㥢ㅡ㕢㥢㥢敡㡢㌵攳昳㑢㌲昸〵㤹摦慢㈹㙦攲〷㘰ㄹㅦ㈵慡愴㐷て愵㑡㜶ち晡ㄵ挶戸㉤愳攴㡤㜰扤挵㕢攳㍤摦戲㜸戳ㅢ㌵ㅢ㙢㠷戵愸㌷戹㑤㤶㙥摦㐹㌰㠹换㌰㍢㠶ㅢ扡搶㠹㈷㔵㘸㍤㍣摣㕡挶搸昶捥晤晦㌵㉥㉤敤㘷慦晤攴㈵昸㤵扤〷㝥㔰搶㥢捤ㅤ㥥ㄲ㔲ㅣ㤱晥㉣㥡昲㕤昰㘹づ愵㔷〶ぢ戵㑣㉤㉦㕦㕡㤷㙦㕤愸㉤㌴敢ㄶ㉣攴㈱ㄷ㑥ㅢ㔵㔴㄰慤敦愱㍦て㤱晥〲㥢ㄷ搱㐴㈲㈵摡㑢㌴搲㈲晡摦慤㝥昹㌰晣摦晤摦敦愵昰搲攵㝣〱㑥敥戴㤴㌷㑣㘹㙡㙥改搱㈳㘸㉤昷挸戴㉣㙣攵收搹戱㤲昱㕥㘶昳ち㥡昲敤搱㜴㝡㝡愰㉦㡣捡㜸ㄶ愴㑦挳㈴戳㤰挱戹㈷昹㜴慢㑣㜹㠳㜵㍡㘳㤲搹㤲搳㜹摥㘳ㅡ㍥㉢换㌴㉣攱挳摦扢㠱㕢扦戹慣㜵㔲愶㌵搳戳〱㘷㔰昰㉥改㌰ㅡ㈱㕥搶ㄲ㍤晢㠸捣昱㡥搸㍤㐴㌰㘴搱ㄵ愵㤷〸慣㐸昸攰攰昳㔲搲挳㙥㍢㕥〹㡣㝤ㅢ慣㠴收摤搰㡢捦㠴昰㥣挴㔴戳㜱敥昲㐵㘶ぢ捤㉢戴づ㔱㝡㍦㕥っ㌶㉢㤷㥤搷㕡㔷摦㌲ち㈳㥤摡摣戴㜸搱㝦㌳づ㘳改慦愲㜱ㅥ攵扦挱㔶摣昵㜵〲慥㤲㥥㑢昸摥搴搶㤶㔴㌰ㅡ㈵晡㜶㙣戸戵㈲搸㐶晣㈷て晤つ晣ㄷ改㐸㔷㕥〹㡢敥㥣㌵㉡㠷㝤敦〶㄰㥡摢㙣捡㜹戰ち改㠰㜶㥦㠶晤㥡㥡て换㌶㌵ㅤ挶敤㘹ㄳ改戵㉣㌴捤㔶㥥㕢敡㘵㥦㑢㤳㜳㘶㑡昵攸㔱㜴㕥挸㜵ㄲ㙡㕢挴搷摥㐶搳㘷㝣㝤晤㄰㈷㘲㡢昶づ㐴㍤㜰㤶㑢㝢ㄷぢ㜱散挹㕢㥢㕡㤱㜴挸㤲挴㤰㥤㘹搶搲㍡㘴㈲扥㉤㠷昰㍢慡扥慥搱ㅣ㌲扣戱㘹㐸戳搹戲〸愷㤳捤ㅤ㐷㉤慢㙦㔹愶〶〳つ㑦敦㙣晦㔵晣搰㤷㙢扥ㅤ㝦晤挷㑦㥡㍢昵㍣昲㙦㙡㤰慤昰㥤㘵ㅡ㡥㘴㐳昱搲㍦㐰愳〶挲㡣扢ㅣ㉣ㄷ㍦昴て搱搷㍦㘲昳㌱ㅡ散㌸攴慤挰㝥攳ㄳ慢慢㜶挴晦摣㜷攸㥦戲昹っ㡤ㅡ㠱㠶㥦㕣晤㜳㌴捥㐳ㄹ㠸捦つ㐲摥搴㥤㈰昶扦愹㕦㐳ㅡ搱㍢搰愹㤱戰攰ㅢ慢ㄳ愴㑥㜴㍡戱㈹つ㠱〳〱㤴摢ち摦㠹慦㕤攰㈶〰㝥愶㝦て㤸〵〳昸㤵㌹〸㐶攷收攸〲㔰㙡㜵㔵ㄵ㜴〲愰〷〴㍡㑦晣慢㈸㐴〲愰ㅣ㍤攷愱㝥晡搵〵愰ㅡ㘲㍦〰㥤㌱昵づ㜴慡〶㝥㐱〰扥㐰昰㐰〰㥦摢ち摦戹戸〴㈲つ攵㈸㌶攳㤰㍦㠵㔹㌰㠰晥㔰敢〳搸㙣㡥挶〵㘰㑢慢慢㤲〸㈲〰〶搲㘸㉢㌴㉡つ㤱〰ㄸ㠴㥥昳㔰敦戹〱愴㈰昶〳搸㤶㌱昵づ㜴㙡㌴晣㠲〰扣ㄶ〶攰㔵㕢攱㍢㍤㌸〶㤱㠶㜲ㄴ挳㌹攴㤷㐳〱散〴戵㍥㠲捤㐸㌴㉥〰愳慣慥摡ㅤ㐱〴挰㉥㌴慡㐲愳挶㐱㈴〰慡搱㜳ㅥ敡㙦㙥〰㘳㈱昶〳㠸㌳愶摥㠱㑥㡤㠷㕦㄰㠰㠷挲〰㍣㘸㉢㝣㘷㉣㈷㈱搲㔰㡥㘲㜷㈴㔵昷㠷〲ㄸ〷戵㍥㥥捤〴㌴㉥〰㤳慣慥㥡㡣㈰〲㘰㌲㡤愶愰㔱㍣㠷㈹〰愶愲攷㍣搴㥤㙥〰㔳㈰昶〳㤸捥㤸㝡〷㍡戵〷晣㠲〰慣つ〳㜰㤳慤昰㥤㐴㥤㡥㐸㐳㌹㡡戹ㅣ昲つ愱〰昶㠵㕡摦㡦捤晥㘸㕣〰づ戴扡㙡〶㠲〸㠰㠳㘸㜴㌰ㅡ㌵ㄳ㈲〱昰㕢昴㥣㠷㕡攳〶戰ㄷ挴㝥〰ㄹ挶搴㍢搰愹㔹昰ぢ〲㜰㝥ㄸ㠰昳㙣㠵敦扣敥㙣㐴ㅡ捡㔱ㅣ捡㈱㥦ㄳち愰ㅥ㙡扤㠱㑤㈳ㅡㄷ㠰㐵㔶㔷捤㐱㄰〱㜰㌸㡤㥡搱愸㜹㄰〹㠰ㄶ昴㥣㠷㍡搵つ㘰㉥挴㝥〰㑢ㄹ㔳敦㐰愷昶㠵㕦㄰㠰㘳挳〰ㅣ㘳㉢㝣愷㥡て㐰愴愱ㅣ挵ちづ昹攸㔰〰挷㐲慤ㅦ挷㘶㈵ㅡㄷ㠰ㄳ慣慥㍡㄰㐱〴挰㠹㌴㍡〹㡤㍡ㄸ㈲〱㜰㌲㝡捥㐳㉤㜱〳㌸〸㘲㍦㠰搳ㄸ㔳敦㐰愷㝥ぢ扦㈰〰昵㘱〰づ戳ㄵ扥戳摦昳ㄱ㘹㈸㐷㜱㉥㠷㕣ㄷち攰㝣愸昵搵㙣㉥㐰攳〲㜰㤱搵㔵ㄹ〴ㄱ〰ㄷ搳攸ㄲ㌴㉡〷㤱〰戸ㄴ㍤攷愱收扢〱㘴㈱昶〳戸〲昶ㄱ扤〳㥤捡挳㉦〸挰扥㘱〰收搹ち摦〹㜹㥥㘹ㅦ捡㔱摣挸㈱捦〹〵戰ㄶ㙡晤㘶㌶户愰㜱〱昸㤳搵㔵ぢㄱ㐴〰摣㐶愳摢搱愸㐳㈱ㄲ〰敢搰㜳ㅥ㙡㑦㌷㠰㍡㠸晤〰搶㌳愶摥㠱㑥ㅤ〶扦㈰〰攳挲〰㡣戵ㄵ扥㌹㠲㐶㐴ㅡ捡㔱㍣挰㈱㡦〹〵昰㄰搴晡挳㙣ㅥ㐱攳〲昰㤸搵㔵㑤〸㈲〰ㅥ愷搱ㄳ㘸搴攱㄰〹㠰㈷搱㜳ㅥ㉡收〶戰〸㘲㍦㠰㘷ㄸ㔳敦㐰愷㥡攱ㄷ〴㘰愷㌰〰㍢摡ち摦戴挵㘲㐴ㅡ捡㔱扣挲㈱敦㄰ち攰㌵愸昵㝦戰㜹ㅤ㡤ぢ挰㍦慤慥㕡㠲㈰〲攰㑤ㅡ扤㠵㐶㉤㠳㐸〰扣㡤㥥昳㔰摢戸〱㉣㠵搸て攰㝤挶搴㍢搰愹攵昰ぢ〲搰㍦っ㐰㍦㕢攱㥢㐹昹ㅤ㈲つ攵㈸㍥攳㤰㌷つ〵昰〵搴晡㤷㙣扥㐲攳〲昰㡤搵㔵㐷㈱㠸〰昸㤶㐶摦愱㔱㐷㐳㈴〰扥㐷捦㜹愸ち㌷㠰摦㐳散〷戰㠱㌱昵づ㜴㙡〵晣㠲〰晣晡㑢挸愱昰㉦戶挲㌷戹㜳ㅣ㈲つ攵㈸捡㑡㌱攴つ㌰ぢ㍥ㄴ搶愰搶㝢戲愹㐰攳〲㄰戱扡㙡㈵㠲っ㘳愰㕥㌴敡㡤㐶㥤㠰慥〰攸㠳㥥昳㔰㕦㈱㐷摢㡦愱攳㈱昶〳搸ㄴ昶ㄱ扤〳㥤攲㈴㔲㄰㠰て挳〰晣换㔶昸收㥢㑥㐱㈴〱戰ㄵ㠷晣㝥㈸㠰挱㔰敢㕢戳搹㠶愳㙢晦㌵㌸挴敡慡㔵〸㌴㡣慢㌳㤴㐶挳搰愸搳搰ㄵ〰摢愱攷㍣搴敢㙥〰愷㐲散〷戰〳散㈳㝡〷㍡昵〷昸〵〱㜸㍥っ挰㜳戶挲㌷〵㜶㈶㈲〹㠰㉡づ昹㤹㔰〰㔱愸昵ㅡ㌶㌱㡥慥ㅤ㐰挲敡慡戳㄰㘸ㄸ㔷㈷㐹愳ㄴㅡ㜵㌶扡〲㈰㡤㥥昳㔰㡦戸〱晣ㄱ㘲㍦㠰㌱戰㡦攸ㅤ攸搴㌹昰ぢ〲㜰㑦ㄸ㠰扢㙤㠵㙦㔶敥㝣㐴ㄲ〰㔳㌸攴昵愱〰昶㠰㕡㥦挶㘶㑦㡥慥ㅤ挰っ慢慢㔶㈳搰㌰慥捥㕥㌴㥡㠹㐶㕤㠸慥〰㤸㠵㥥昳㔰户戸〱㕣〰戱ㅦ挰ㅣ搸㐷昴づ㜴敡㈲昸〵〱戸㍡っ挰㔵戶挲㌷㔱㜸㈹㈲〹㠰㠳㌹攴㉢㐲〱ㅣ〲戵㕥换㘶㍥㐷搷づ㈰㙢㜵搵㘵〸㌴っ㉦㍤㐷愳㍣ㅡ戵〶㕤〱㘰愲攷㍣搴〵㙥〰㤷㐳散〷㔰〷晢㠸摥㠱㑥㕤〱扦㈰〰㘷㠴〱㌸摤㔶昸收㉥慦㐶㈴〱搰捣㈱㥦ㄶち愰ㄵ㙡㝤㌱㥢㈵ㅣ㕤㍢㠰㘵㔶㔷㜱㘲㜳ㄸ㔷㘷㌹㡤㡥㐰愳慥㐳㔷〰ㅣ㠹㥥昳㔰㉢摤〰慥㠵搸て攰㘸搸㐷昴づ㜴敡㝡昸〵〱㌸㈲っ挰㜲㕢攱㥢㑥扤〹㤱〴挰㐹ㅣ昲搲㔰〰愷㐰慤慦㘲㜳㉡㐷搷づ攰て㔶㔷慤㐵愰㘱㕣㥤搳㘹㜴〶ㅡ㜵ぢ扡〲攰㑣昴㥣㠷㙡㜴〳戸ㄹ㘲㍦㠰㜳㘰ㅦ搱㍢搰愹㕢攱ㄷ〴㈰ㅦ〶㈰㘷㉢㝣㌳扣户㈳㤲〰戸㠴㐳捥㠴〲戸っ㙡晤㜲㌶㙢㌸扡㜶〰㔷㕡㕤戵づ㠱㠶㜱㜵慥愲搱搵㘸搴ㅤ攸ち㠰㙢搰㜳ㅥ㙡㝦㌷㠰㍦㐳散〷㜰〳散㈳㝡〷㍡㜵㈷晣㠲〰捣っ〳戰㤷慤昰㑤㍡摦㡤㐸〲攰㜶づ㜹㝡㈸㠰㍦㐳慤摦挱收㑥㡥慥ㅤ挰㕤㔶㔷摤㠳㐰挳戸㍡㜷搳攸ㅥ㌴敡㕥㜴〵挰㕦搰㜳ㅥ㙡㠲ㅢ挰㕦㈰昶〳戸ㅦ昶ㄱ扤〳㥤扡て㝥㐱〰㔲㘱〰㤲戶挲㌷て晥〰㈲〹㠰㈷㌸攴㜸㈸㠰愷愰搶㥦㘶昳㌷㌴㉥〰捦㕡㕤昵㈰〲つ攳敡㍣㐷愳攷搱愸㠷搱ㄵ〰㉦愰攷㍣搴㐸㌷㠰㠷㈰昶〳㜸ㄹ昶ㄱ扤〳㥤㝡〴㝥㐱〰㠶㠵〱ㄸ㙡㉢㝣㔳昳㡦㈳㤲〰㜸㡢㐳摥㌶ㄴ挰㍢㔰敢敦戲㜹㡦愳㙢摦〲㍥戰扡敡〹〴ㅡ挶搵昹ㄷ㡤㍥㐴愳㥥㐲㔷〰㝣㠴㥥昳㔰㥢扢〱㍣〹戱ㅦ挰愷戰㡦攸ㅤ攸搴搳昰ぢ〲搰㍢っ㐰㉦㕢攱慤ㄶ㈸㝦ㄶ㤱扡㌱换摢㡢〳㉥散㕢㘷㉥攵戴搴㈶〵搴ㄱ㑦㕣摣搲摡㈴㜳㘸㝤ち㤳㥡㘶㌶戵㑥慡㙢㔹㔴㥦㔹摥慦㘰㉦散户搰㙣挴っ㜷㌳㈶扡㍤戲愶㐵㡢捣扣㕥㤸搳戴戸㌹㘷㑥㥢昴扦㌰〳㡥昵挳㕢㈷㤳摦愵ち㡦晦㙣㔲户〴㥥搸㑡昰㈸㈹㝦ㅥ〱扤㜳㜳㔲捤散㥡㐷㤷㐵〳㠶㝤摢㠹捥慤㙢慤㌷㝢ㄵ㘴づ㕢㤶㉢ち愰㠸戲㠱㝣捦挲摣㠵㤸戳㥡搴愷㌰戵戹㉥捦㌹㈲扥ㄹ晤㉤搳ㄹ收〲㤴〸散摤搴㔲挷㔲收㍥㠵戹捤㤹挶㤶㐵㥣敤捣㉤摦慣愸㈷搳愲攵㠵〹㜵㡤㉤㐸㈳敦㈲㤷晢ㄶ收㉣㙣㕡㡡㙢ㄸㄶ㌷㌴㑥捤㉣㙡昹㥦㜸㔷ㄴ摦ㄶ㜹挸㕢愳㑡㔵㘹愹慡㈸慤昸㑦摦ㅦ敤㍢㝣挶晡㔹搵攱㐳戰㥤戶㌶搷㘵ㄷㄳ㤸攴㠸愲㉤㘳㈳敦㘱㐹昹ぢ㔸昲捥㙢扡摥㐲㑦㔱〲挷㕡㔴㥢ㅦ㌸㍦摥㜶㘱挸搶㌰搷扦挷㜰㝡晦㠰㘶捦愹昳愶戵㤷敢晣㥦慥戲㈸㝦ㄱ㤱扢㕣ㅤ㌱〰挶㥢㔸㥢㄰㉢㈶戸㐵攱㤳㠹㉤㠱㍤敦㘶ㄹ㈹㠸つ户搰㑤摡ㄷ愷㘰㠲扤㜷㘱㐶㈶㙢搶愳㉥愰㈱搳扡㠹搵㘱㠱〶慡昰㕢㙣摤挴愶㠶㠶っ㌷㌹㕥㑢㌰㈷㤷愹㌷㉢ち攳ㄷ户㌶敤㔵搷愸ㄷ搰挸㜶㘹㡢㌲换㈰捡㉣戳㘶昰ぢ戳㔹㉦㈴换㡣搵戴㈰搳㕣搷扡戰愱㉥㔷挱づ攷㑢晦㈷戶㔵散㍦捡〰搳㜹㌸晢ㄲ㙦㐹㠰㌵㌱㡦户㝢ㄴ慡㘸㠸㡥㙦㍦戶攸㔲愵攱㥦晡て换㐹戰攷㤱㉦ㄴ晤㈷㐴㉢挷㑢㜶㐵㌲㤶㉦㘴㉡ㄶ㡢㕦ㅣ㡤㑤㔴㜶㑥敡敦㌴挰㑢摦〰㔳㉥昰㔵昶㌲㥡づ㙢つ㝡挲㈰㌲愳㈹㤳㥦㤲挹攱扡愰㥥昶㔵㐱ㄵ㜸㙢戹慢㘹㌶㔸晤㌱ㄱ〵㐵㤸摥㕥㔲㤷㌷㥢㉢㈸㤸㠳慢㥥捡㔸㌷愲㔹敦㈱收挱㝢㤴㤴㤷昷慡〸捡㌵捤㠹戵扤㍤愷敥扥慡㙡㥡㉦晥㈷晢愴挶㜲散㤱㠸㝣㐵晤㡣搵搱㝦攱㍡扤〲㈱搷挷㘳昰㉢つ㌶愲㈹㝦ㄵ㑡敦㝢㔳㕣㠸㠱㜲つㅤ㐶㘵㜲㍤つ㑢㐴㉡㔰㑥㈱戵㈵攵戲㈲扤㕣㌵㈱㥡㔵づ㔲攱㕣愴愳捤挱㔶㙥收㈳搶晥㤵戵㈷昸㘶㈸㈹㉤㉤挳㕢慤㜹敢改㝣㘹ㄱ慣㘱㡥㈹挵㈲㙡ㅢっ㐱㘳ㅤ攱㈰㝥㔸㄰扦㌶攸愲㤵㤷㘰㠵戹敤㡤昸㑦ㅥ㤱㠸㕥ち㥦㤲㠸㝡〳慤〳愲㠲ㄲ㡢ㄴ摥〲㥣〷㐳愳㍥㠰㤰㠷〳慥㉦㉦昵㈱扡晣〲挳搹㍤戰㤲㠷㘷攷愸㍥㠲㤴㍢㐸㕤㘳㤰㡦戱挴晤㑥摢㜶㔸〱㘹攷摢攱㈷昴挰㑢攷ㄵ㙦㕣㤰搷愷㔸㜰㠶㑣㠱㍤攴〸㙣昴㕥㌴晣㉣搸愰㌷つ晡搰攰㜳ㄸ昰つ搶㌶㐱㉦ㄴㅣ㉦㥥〹〰㘷挰〷攰扥㜶㈵㜱㠱摢㤴㐹㌶㘳㤲㥦㘱攰〵昷㉢㘴〲㑥敢〷㤳慥㝥搳㈸扥㙦〲戳㍦〳㤳㐲ㄱ捣捤㈱敤ㅣ㘶㈹摣㠸㑢摦㐲㠲㔸ㅤ挵㜲㠵〰㤸㕢挲㐶ㅦ㐸㐳㤶㌲〴ㄸ㙣㐵㠳㐱㌴㘰㜵㠳挰ㅣ㡣㕥㈸㑣㕥ㅢㄴ〰㜳ㅢ昸〰㈶㉢ㅥ㥣㈴㉥㤸摢㌲挹㄰㈶㘱㜵㠲ㄷ㈶㑢ㄲ慣慤㤰㌰攵攱摤ち㔹戰㈰攰㠶㌱〸㉢ㄷ㡡挰㙤て㘹攷攰㔸攱㠰㈷慥晡㘲㄰㉣挸㡢㘵づ捥㤰㈹戰户挲摦挰㐶摦㠱㠶㉣㠱〸㌰ㄸ㑥㠳ㅤ㘹挰慡〸〱户ㄳ㝡攱攰㜰㈹㔰〰戸㤱昰〱戸㙤㕤㐹㕣攰㜶㘶㤲㔱㑣挲慡〶㉦㌸㤶㌲㜴〲㡥㠵づ〲慥㡡㐱㔸昱㔰〴㉥ち㘹攷攰㔸ㄹ㠱㈷㑥㤵㌲㠸〳㡥攵ㄱ〱㕣㘲戰搱攳㌴㘴改㐴㠰㐱㠲〶㐹ㅡ戰㥡㐲挰愵搰ぢ〵挷㉢戶〲挰㡤㠶て挰戱挲挲㐹攲〲户㉢㤳散挶㈴慣㠶昰㠲ㅢ〷㤹〵㉥㜴扦㌷ㅥ㈶〲㙥㜷〶㤹㠰㕥ㄱ戸㜱㤰㜶づ㡥ㄵㄵ㜸愲摣㠲㐱ㅣ㜰㉣慢㜰㠶㑣愱扤挵㑤㠰㡤㍥㤱㠶㉣戹〸㌰㤸㐴㠳挹㌴㘰ㄵ㠶㠰㥢㠲㕥㈸㌸㕥㝣ㄶ〰㙥て昸〰ㅣ㉢㌳㥣㈴㉥㜰搳㤸㘴㑦㈶㘱ㄵ㠵ㄷㅣ㑢㈷㍡〱挷挲ち〱㌷㠳㐱㔸㘱㔱〴㙥㈶愴㥤㠳㘳㈵〶㥥戸㤲㡤㐱ㅣ㜰㉣挷㜰㠶㑣愱つ㙥㙦搸攸晢搰㤰愵ㅡ〱〶戳㘹㌰㠷〶慣摥㄰㜰㜳搱ぢ〵挷敢攸〲挰敤ぢㅦ㠰换戸㤲戸挰敤挷㈴晢㌳〹慢㉦扣攰㔸㜲搱〹㌸ㄶ㘴〸戸〳ㄹ㠴㤵ㄹ㐵攰づ㠶戴㜳㜰慣攰挰ㄳ㤷挹㌱㠸〳㡥㘵ㅣ〱㕣づ㠱㡤㕥㑢㐳㤶㜸〴ㄸ捣愷㐱㠶〶慣晡㄰㜰㔹昴㐲挱昱㤲挰〰㜰㜹昸〰ㅣ㉢㐱㥣㈴㉥㜰㈶㤳ㄴ㤸㘴〵っ扣攰㡥㠵慣㤳㝤ㅣぢ㌹〴摣㐲〶㘱㐵㐷ㄱ戸㐳㈱敤ㅣㅣ㉢㍦昰挴㌵㜸っ攲㠰㘳昹㠷㌳㘴ち敤㉤慥ㅥ㌶㝡〳つ㔹ㅡㄲ㘰搰㐸㠳㈶ㅡ戰㕡㐴挰㉤㐲㉦ㄴㅣ慦㙥っ〰搷っㅦ㠰㘳〵㠹㤳挴〵慥㠵㐹㜸攷〱挵㙡て㉦㌸㤶㜸㜴〲㡥〵㈰〲㙥〹㠳戰ㄲ愴〸摣㌲㐸㍢〷挷㡡ㄱ㍣㌱㍦挰㈰づ㌸㤶㡤㌸㐳愶搰〶㜷〴㙣昴㈳㘹挸㤲㤲〰㠳摦搱攰㈸ㅡ㕣ち〳〱昷㝢昴㐲挱昱㐲捤〰㜰㉢攰〳㜰慣㍣㜱㤲戸挰ㅤ挳㈴挷㌲〹慢㐴扣攰㔸ㅡ搲〹㌸ㄶ㡥〸戸㤵っ挲ち㤲㈲㜰㈷㐰摡㌹㌸㔶㥡攰㠹慢〷ㄹ挴〱挷㜲ㄳ㘷挸ㄴ摡攰㑥㠲㡤㝥㌲つ㔹㡡ㄲ㘰㜰ちつ㔶搱㠰搵㈹〲敥㔴昴㐲挱昱㥡搳〰㜰㝦㠰て挰戱㘲挵㐹攲〲㜷㍡㤳㥣挱㈴慣㉥昱㠲㘳㐹㐹㈷攰㔸㜰㈲攰捥㘲㄰㔶㥥ㄴ㠱㍢ㅢ搲捥挱戱㐲〵㑦㕣㥡挸㈰づ㌸㤶愹㌸㐳愶搰〶㜷㉥㙣昴昳㘸挸ㄲ㤶〰㠳昳㘹戰㥡〶慣㙡ㄱ㜰ㄷ愰ㄷち㡥㤷捦〶㠰扢〸㍥〰挷㑡ㄷ㈷㠹ぢ摣挵㑣㜲〹㤳戰㉡挵ぢ㡥愵㈸ㄶ戸搰挳ㄱㄶ慡〸戸换ㄸ㠴ㄵ㉢㐵攰搶㐰摡㌹㌸㔶戶攰㠹敢ㅥㄹ挴〱昷㈶㤶㥣㈱㔳㘸㠳扢ㄲ㌶晡㔵㌴㝣㉢搸攰㙡ㅡ㕣㐳㠳户㘱㈰攰慥㐵㉦ㄴㅣ慦〴づ〰㜷㍤㝣〰㡥ㄵ㌲捥㈸㕣攰㙥㘰㤲ㅢ㤹㠴搵㉣㕥㜰㉣㘱改㘴㡢㘳㠱㡢㠰㕢换㈰慣㜴㈹〲㜷ぢ愴㥤㠳㘳㐵っ㥥戸愸㤲㐱ㅣ㜰㉣㡢㜱㠶㑣愱つ敥㑦戰搱㙦愳㈱㑢㘶〲っ㙥愷挱㍡ㅡ戰㡡㐶挰晤ㄹ扤㔰㜰扣愸㌹〰摣㥤昰〱㌸㔶搶㌸㐹㕣攰搶㌳挹㕤㑣㔲㠶㥦昶㕥㜰㉣㝤改㘴㡢㘳㘱㡣㠰扢㠷㐱㔸㈱㔳〴敥㕥㐸㍢〷挷㑡ㅡ愲搱敦㘳㄰〷ㅣ换㘹㥣㈱㔳㘸㠳晢㉢㙣昴晢㘹挸㔲㥢〰㠳〷㘸昰㈰つ㔸㝤㈳攰ㅥ㐲㉦ㄴㅣ慦捦づ〰昷〸㝣〰㡥ㄵ㌹㑥ㄲㄷ戸㐷㤹攴㌱㈶㘱昵㡣ㄷㅣ㑢㘶㍡搹攲㔸㔰㈳攰㥥㘰㄰㔶搶ㄴ㠱㝢ち搲捥挱戱〲㐷挰㍤捤㈰づ戸愱㤰㍡㐳㜶㠱晢ㅢ㙣昴㘷㘸挸ㄲ㥤〰㠳㘷㘹昰ㅣつ㔸戵㈳攰㥥㐷㉦ㄴㅣ㉦㌵て〰昷㈲㝣〰㡥㤵㍣㑥ㄲㄷ戸㤷㤸攴敦㑣挲慡ㅢ㉦㌸㤶摡㜴〲㡥㠵㌸〲敥ㄵ〶㘱㐵㑥ㄱ戸搷㈰敤ㅣ㕣〲㙥〲敥ㅦっ攲㠰㘳昹㡥㌳㘴ㄷ戸搷㘱愳扦㐱挳㔴戰挱㍦㘹昰㈶つ㔸敤㈳攰摥㐲㉦ㄴㅣ慦㥡て〰昷づ㝣〰㡥ㄵ㐰捥㈸㕣攰摥㘵㤲昷㤸㠴搵㍡㕥㜰㉣搱改〴ㅣぢ㜸〴摣〷っ挲㑡㥥㈲㜰ㅦ㐲摡㌹㌸㔶晣〸戸㡦ㄸ挴〱挷戲ㅦ㘷挸㉥㜰ㅦ挳㐶晦㌷つ㔹ㄲㄴ㘰昰〹つ㍥愵〱慢㠴〴摣㘷攸㠵㠲攳つ〰〲挰㝤〱ㅦ㠰㘳攵㤰㤳挴〵敥㑢㈶昹㡡㐹㔸攵攳〵挷搲㥥㑥昶㜱㉣晣ㄱ㜰摦㌰挸㝣昴㡡挰㝤〷㘹攷攰㔸㈹㈴攰扥㘷㄰〷ㅣ换㠵㥣㈱扢挰晤〰ㅢ晤㐷ㅡ收㠳つ㝥愲挱〶ㅡ㤸㌰㄰㜰㍦愳ㄷち㡥昷㌲〸〰昷㉢㝣〰㡥ㄵ㐷捥㈸㕣攰㌶㌲㐹〹愶㌱ㄴ慢㠳扣攰㔸ㄲ搴挹ㄶ挷㠲㈱〱㠷㌳摤㈵㙡〹㝡㐵攰㜰㠹㜱ㄷ挰㉤㠳㥢㠰㉢㘷㄰〷ㅣ换㡣㥣㈱扢挰㘹戰搱㝢搲㤰㈵㐸〱〶ㄵ㌴攰捤搴ㄴ慢㤲〴㕣〴扤㔰㜰扣㉤㐳〰戸摥昰〱㌸㔶㉡㌹㐹㕣攰晡㌰挹㈶㑣挲慡㈲㉦㌸㤶ㄲ㜵戲挵戱搰㐸挰ㄹっ挲㡡愳㈲㜰㥢㐱摡昹ㄶ挷捡㈴〱搷㡦㐱ㅣ㜰㉣㑦㜲㠶散〲搷ㅦ㌶晡〰ㅡ戲㜴㈹挰㘰㜳ㅡ㙣㐱〳㔶㌳〹戸㉤搱ぢ〵挷㍢㑣〴㠰摢ち㍥〰挷ち㈷㈷㠹ぢ摣㈰㈶ㄹ捣㈴慣㐶昲㠲扢っ戲㑥戶戸换㘱㈲攰戶㘱㄰㔶㉡ㄵ㠱ㅢ〲㘹攷攰㔸搱㈴攰㠶㌲㠸〳敥㉡㐸㥤㈱扢挰つ㠳㡤扥ㅤつ㔹昲ㄴ㘰戰㍤つ㉡㘹挰㉡㈸〱昷ㅢ昴㐲挱昱㘶ㄹ〱攰㠶挳〷攰㔸ㄹ攵㈴㜱㠱摢㤱㐹㜶㘲ㄲ㔶㌱㜹挱晤ㄹ戲㑥挰戱戰㐹挰㡤㘴㤰㍢搱㉢〲㌷ち搲捥挱戱ㄲ㑡挰敤挲㈰づ㌸㤶㐳㌹㐳㜶㠱慢㠲㡤㕥㑤㐳㤶㑡〵ㄸ㐴㘹㔰㐳〳㔶㑦〹戸ㄸ㝡攱攰㠲㝦攴㈷攰〳㜰昷扢㤲戸挰㈵㤹㈴挵㈴慣㝥昲㠲㘳挹㔳㈷攰㔸㄰㈵攰㐶㌳〸㉢愳㡡挰敤〶㘹攷攰㔸㐱㈵攰挶㌰㠸〳㡥㘵㔴〱㕣㜶㠷㡤㍥㤶㠶㉣戱ち㌰ㄸ㐷㠳昱㌴㘰搵㤵㠰㥢㠰㕥㌸戸攰〳攰㐹昰〱㌸㔶㘲㌹㐹㕣攰㈶㌳挹ㄴ㈶㜹ぢ〶㕥㜰㉣㤵敡〴ㅣぢ愹〴摣ㅥっ挲㡡慡㈲㜰㝢㐲摡㌹㌸㔶㕥〹戸改っ攲㠰㘳昹㤵㌳㘴ち敤㕦づ㌳㘰愳敦㐵㐳㤶㘶〵ㄸ捣愴挱㉣ㅡ戰㕡㑢挰敤㡤㕥㈸㌸摥㡤㈵攰愳㍡ㅢ㍥〰挷ち㉥㈷㠹ぢ摣ㅣ㈶㤹换㈴慣昷㤰挱捦㘳捦ㅥ㝣㌹攷散扤㔳搱扥㌲〱挹㔰㘰挱挰㥣搶攵昵㈸搲攰㈲愷愶慤㈵㑥戲㐷㐴㠶〹昳愶㘶㑣敡㤵㜹㙦㉣搱收晢っㄲ昷敡敦戹㘹㠷戸㔱挳㝡㠴昲敢㌷昸㙦㑣搱收捦㠱户㕦挱㑦ㅦ㍥戴晤㌰挴晥㝢搵攵㥡㥢㕡㥡ち慤㐳收愰〰㘹〸㙦㠲㔲㈸㈹愹ㅡ㕦㝥㉤㈲〶收攴㡡㤵㌵昲㠶㤴㑢㜸㔳㠰挸㘱㡤㑤㑢ㅢ㘵㌴攵㉤扣ㄷ㡣昰敡搹㤳㘹㈲捣挳挷㜶㠰㘷戰㜶㠱捥晡〱㘸晢昴㌰㌸昹㑦㘳敤㐰昴㉢㈷㑥㤸㌸扢㌶ㄵ㡦㐷戳愹㥡㑣㈱㕢㔵㠸㤹昱㜸㍡㤶㐹㘷ぢ昱慡㘸㔵搴捣愴㔳㘹㐳㙡〵ㄸ攳㈰昸ㄸ慣づ㤰㜴〷戳挷㌲〱改㔱㔷㕥㡡㐳愳慥㑥摣挳扥㐴㘵㔵㑥攵㤵㔹搶戳愷慡昴摣慢挴㌷攱捦戲ㅢ戹搹㠳愶㜱扥扦㝣つ㘰㜵捤㠹〳㙣㝦㉦攸捣〳㍣扤ㄶ㐳搰攷愳㠹ㄸ㍤㈰愰㑣换愰扢挹挴〹戵慥扡㈵㉤ぢ搹愶㤰ㄵ摦㈸㔴换㐱摣ㅢ㘲愹㜳挰ㅤ㐸㕢㡣㌲㍢㡡㍥㤴攱㑤攸昵㘱㔸㔲ㅡ攴〲㘹〱㐴㕣㤰㔷〵愴摣慡搵昹㔸ㄱ㙥㑢㔰攰搲㕡㤸㜰㕢㔰攷㐲挲敤愱昸晤搴攱㐴ぢ晤㌰戴㜸㍦㈳㜶㘸慤ㅥ㝤敢晤慣㡥攷捣㔸㈶㤳㑤㘶㔳昹㔸㈶㤱捣ㄶ昲搱㘴㜵慥㈶ㄱ㑢挶㌲㔵愹ㅡ愳㤷㌳㥣〶昸ㄸ扤㥤㥥扣㥦㝤㥣ㅥ㜵捡㐰㡦敦愹㍡〳〳㈱㙦㉣㤷攸㠷㐳愵㌷愳㠹ㄸ㥢㐲㈰㌲㜲搳〹㑡㈷ㄶ㘳㌳㐷㍥㥣づ㑢㈹摦ㄱ㑢慡㍦攴㐲㘲㌹㐴㙤㈴㌶㠷㔴㐸㥣㠰ㄴづ〹敤㐸㤸㠴㝥㔴搴㑡㤸晡昱㙣㠱㐸㜰挳㔹㜰戴挰戳愵㥤㑦晢㍤晡ㄶ㥥㘴㔵㉣ㅡ换挶㌳戹㥡㘸㍣㤶捤㐴㌳㠹㜴㉥㤵㌶愳㌵㔵㘶㑤㍣ㄳ㡦ㅢ〳㥤㌱ㅥつㅦ㘳㉢愷户㠲扤㐱㑥㡦㍡戵つ㝡㠲攷昷㙥㍣挷㐱愵慦㐴ㄳ㌱戶㠵〱㥥戸〳ㅥ扡摥捤敡〴挸〲㌶慢ㄳ㈱㉥摥慣㠶搸㔱昴㕤戸㘶㈷㐳㉦户ㅦ㔵挳㈰ㄷ㤸慢㈰㙡㠳戹㍤愴〲戳搵〵㔳㈷㑣搹慣㥡〳戹㜱㔲㥦ㄶ晡改㘸挱敤㌷㜶㘸敤っ昴㉤㙥㤹㔸㉥㤶㡡攵搳搱㉡摣慢㌸㤱挰㉥㈳㤷㑢愷攳㌵㌱㙣㘹㈰㥡㌴㘴扥㥦㌱捥㠴㡦㌱摣ㄹ㥣㜰摢搱改㔱愷㐶愲㈷摣敡摤摣捥㠱㑡㍦ㄷ㑤挴搸ㄹ〶㜸㤶攸攴愶ㄳ㤴㑥㉣挶㈸㐷㥥愰昲㐲捡㤳㔸㔲㔵㤰ぢ㠹㡢㈱㙡㈳ㄱ㠵㔴㐸㘴〳㐹捣て㈴挱㔹㝡〴㐱㔱㍦㕡㤰㠸搹愱戵㌵攸㕢㈴ち挹㥡㔴㌴㤵换㈶㌳搵㤹㤸㘹愶搲搹敡㕣摥㑣㔷㐷捤㜴戲㍡㥥捣ㄸ㌲㠱捦ㄸ㔷挰挷㐸㌸㠳ㄳㄲ㐹愷㐷㥤ㅡ㡤㥥㤰㌸搰㑤攲ㅡ愸昴㙢搱㐴㡣㕤㘱㠰愷㡦挴㙥㡥㝣っ㤵㌷搱㘱㜷㉣愹摤㈱ㄷㄲ㌷㌳㍣㈵㝣㡤㠳㔴㐸散敤㈶搱戶慢㤹ㄹ㐸㘲㍣㥣㄰〴愷㘳搱㠲挴〴㍢戴㜶㍢晡ㄶ㠹㔴㔵㉥ㄱ捤㘵愳搵戸㍢㔷慣㉡㤱换愴攲搵戸㉤㕡㌴㔷㥤㉤㘴戲昹㤸㌱搱ㄹ捥㍡昸ㄸ㤳㥣㥥散㙡㘴㌲㥥昱愹㔳㝢㐰㈷㈴昶㜰㤳㔸て㤵㝥ㄷ㥡㠸㌱つ〶㜸㤶攸㥥㕤捤㥥㡥㝣ㄲ㤵昷搱㘱㌲㤶搴っ挸㠵挴晤㄰戵㤱㤸〹愹㤰搸㍤㤰挴㙥㠱㈴㌸㡦㡥㈰戸攴ㄷ㉤㐸散㙤㠷搶ㅥ㐱摦㈲㔱ㄳ换㔵㘵㜰て㙦散㝣㜳戱㘴㈱㥤挹ㄷ愲改㜴㍡㤱㠹愷昲愹㘸愲挶搸挷ㄹ捥愳昰㌱㘶㍢㍤㈱㈱戳敢㡣㑦㥤摡ㄷ㍡㈱㤱㜰㤳㜸ㄲ㉡晤㈹㌴ㄱ㘳㍦ㄸ攰改㈳戱扦㈳㥦㑥攵㜳㜴㤸㠱㈵㜵㈰攴㐲攲〵㠶愷㠴慦㠳㈱ㄵㄲ㈳〳㐹散ㄴ㐸㠲ㄳ攳〸㠲晢㔲愱〵㠹㐳散搰摡㉢攸㕢㈴攲㠹㜸㉥㕤㔳挸㘶捤㑣㈲㤶慡愹㑥攵㤲搱敡慣摣攲扣㈶㤷㡣㘵㡤㕡㘷㌸慦挲挷㤸敦昴㠴㐴挶改㔱愷昲攸〹㠹敤摤㈴摥㠰㑡晦㈷㥡㠸挱搹㙦㍣㝤㈴ち㡥㝣㌶㤵敦搲㘱づ搷㜹㈱攴㐲攲㝤㠶愷㠴慦㐳㈱ㄵㄲ㕢戹㐹戴敤㌱户っ㈴㜱ㄸ㥣㄰〴㌷〴㐲ぢㄲ昵㜶㘸敤㘳昴㉤ㄲ戱㘸㌶㥤慢捥㘷慡㤳㠹㜴慣㈶㥤捤㘰慦㘱愶㤲㔵愹㉡戳㉡㤷捤攷㡤〶㘷㌸晦㠶㡦搱攸昴㔶戰㈷昳摦㡣㑦㥤㙡㠶㑥㐸㙣收㈶昱㌹㔴晡ㄷ㘸㈲〶愷戳昱昴敤㈷㕡ㅤ昹〱㔴㝥㑢〷摥㥥㐱㉤㠱㕣㐸㝣捦昰㤴昰戵っ㔲㈱㔱ㄱ㐸㐲ぢ㈴戱ㅣ㑥〸㠲ㄳ㙦㘸㐱攲〸㍢戴昶㌳晡ㄶ㠹㙣㌶㤱愸㐹㔵攱㡢㈲㤹㠹㔵㘵ぢ愹㜸扥㍡㤳㑥㤸昹㘴慥㉡㠹㑦㡥㜱愴㌳㥣㕦攰㘳晣捥改〹〹㤹搰㘶㝣敡搴ち攸㠴㐴㠹㥢㠴㉡㠷扥ㄴ㑤挴㌸〶〶㜸晡㐸ㅣ敢挸攷㔳搹㤳づㄹ㉣愹㤵㤰ぢ〹晥ㄹ㠱㌶ㄲ㈷㐰㉡㈴扥晢愹晤㤰愴晤㕢昴ㅢ㐸晤㐷ㅦ㥣㡢挶ㄸ㔱㕦㠹㔰㈰㜱㤲ㅤ㕡摢〴㝤㝢㥢挰㈷㈲ㄱ㑤搵愴ㄳ㌵㤹㔸〲㕦㥥戱㥡㐲㍥㤹捤攴㔲昹㙣戴㉡㔶㌰㑥㜶㠶搳ㄷ㍥挶㈹㑥㑦㐸慣㜲㝡搴愹㍦愰㈷㈴㍥挳㘰摡づ捥晡㐱愵昷㐷ㄳ㌱㌸攱㡣愷㡦挴ㄹ㡥㥣昷㝢搰〷搲㘱㈱㐹㥣〵戹㤰ㄸ挴昰㤴昰㜵㌶愴㐲攲扤㐰ㄲ敦〴㤲攰攴戲㤰搸ㄶ愱㐰攲㕣㍢戴㌶〴㝤㘷㍦㤱捦愷ぢ挹㜸愱㄰捦挷愲㠵㑣㉡㥤㠹攷ぢ搹㜴戴㈶㤱㌷捤㘸摡㌸捦ㄹ捥㔰昸ㄸ攷㍢㍤㈱戱摡改㔱愷㉥㐲㑦㐸扣敥㈶㔱〹㤵晥ㅢ㌴ㄱ㠳㌳挸㜸晡㐸㕣攲挸㜹㙤㠳㍥㠲づ㑤㕣攷换㈰ㄷㄲ㍢㌳㍣㈵㝣慤㠱㔴㐸㍣敦㈶搱昶㉤晡㙣㈰㠹㉢攰㈴㈴慡ㄱち㈴慥戴㐳㙢㔱昴㉤ㄲ㠹㜴㑤㉣㕡㤳捡愴㤳㌵㌵戱㜸戴㍡㥤㉣㤸搵愹㙣㈲㕤ㄵ捤㔶㘷慡慡っ㤹㐸收〸㙢攰㘳㕣敤っ㑥昶㤸㌲㠷散攸搴昵搰〹㠹㈷摣㈴㤲㜰搳㔳㘸㈲挶つ㌰挰搳户挷扣搱㤱㉦愶㜲っㅤ㤶㘰㐹慤㠵㕣㐸㡣㠵愸㡤挴㉤㤰ち㠹扦扡㐹戴敤㌱敦つ㈴㜱㉢㥣㠴挴㐴㠴〲㠹㍦搹愱戵㐹攸㕢㈴㌲昹㝣㌶㕥愸捥㥡〹ㅣ㍣㔴㥢搹㙣㈱㤶挳㑥戴㄰挷㈷〴ㅢ㐹搲㤰㤹㘱㡥㜰㌲㝣㡣摢㥤挱挹㌶㈱㤳挲㡥㑥摤〹㥤㤰戸搳㑤㘲ㅡ摣昴㍤搱㐴㡣昵㌰挰搳户㑤摣攵挸㜹㉢〸㝤ㄶㅤ㡥挲㤲扡〷㜲㈱戱て㐴㙤㈴敥㠵㔴㐸慣㜵㤳㘸摢㈶㙥っ㈴㜱ㅦ㥣㠴挴㍣㠴〲㠹扦摡愱戵㝤搱户㐸攰攷㌸摦㝤搳挴㕤ㅣ㘳挹㘴㉡㥤慣㡡挷㤳㠹㙣㔵愲㍡ㅤ㡦愶㑤攳㝥㘷㌸晢挱挷㜸挰改挹㌶昱愰搳愳㑥㍤㠲㥥㤰戸摡㑤攲㈰愸昴㠳搱㐴っ㑥摡攲改摢㈶ㅥ㜳攴挷㠹㤲づ㉢㐹攲〹挸㠵㐴㡥攱㈹攱敢㈹㐸㠵挴㐵㙥ㄲ㙤摢挴〵㠱㈴㥥㠶㤳㤰㔸㠰㔰㈰昱㌷㍢戴戶㄰㝤㡢㐴㔵〱摦ㅢ㤹㐴ㄶ扢挷㜴㉣㥡挲愱㐴㌲㡡ㅦ戵㤹㜴㈶ㅡ㡦㥢搹愸㈱㜳户ㅣ㘱ㅤ㝣㡣㘷㥤挱挹㌶昱㥣搳愳㑥扤㠸㥥㤰㌸摢㑤愲〱㉡㥤㝦㘹㈶㘲㜰ㄶㄶ㑦摦㌶昱㜷㐷㝥ち㤵㉤㜴㔸挵㜵㝥〵㜲㈱戱㤸攱㈹攱敢㌵㐸㠵挴㈹㠱㈴㑥ち㈴昱て㌸〹㠹攵〸〵ㄲ慦摢愱戵㈳搰户㐸㤸㔵〵搳捣挴慢愳改ㄴ㝥㡣㈵㐰㈰㥢捦㈵昰㝢㌶㥢捤挶搲〵搳㤰挹㔸㡥昰㐸昸ㄸ晦㜴〶㈷㈴摥㜴㝡搴愹㜷搰ㄳㄲ挷扡㐹ㅣつ㤵扥〲㑤挴㜸ㄷ〶㜸晡㐸扣攷挸㜹㤷〸晤㜸㍡㥣挵㜵晥〰㜲㈱㜱㈲挳㔳挲搷㠷㤰ち㠹㘵㠱㈴㤶〴㤲昸〸㑥㐲㘲ㄵ㐲㠱挴挷㜶㘸敤㔴昴㉤ㄲ昸㐳㌹㈶づ愳慡㜳搵㐹㥣慤㡡㈵㜰㜴㤹慥㐹㈶捤ㅣ㑥㘵挵戱敦㌴晥敤っ攷㌴昸ㄸ㥦㌸㍤㈱昱愹搳愳㑥㝤㠱㥥㤰㔸攴㈶㜱㈶㔴晡㔹㘸㈲挶㤷㌰挰搳㐷攲㉢㐷捥摢㐵攸攷搱㘱㌵搷昹ㅢ挸㠵挴㙡㠶愷㠴慦敦㈰ㄵㄲ〵㌷㠹戶晤㐴㍥㤰挴昷㜰ㄲㄲㄷ㈳ㄴ㐸晣㘰㠷搶㉥㐱摦㈲㤱挳慦敦㜴㑤㍥㤳捡㥡昹㔸㍡㔶㤵捡愷戳搹敡㜸愶㘰ㄶち㈹㥣晡㌱㝥㜴㠶㜳㈹㝣㡣㥦㥣㥥散㈷㌶㌸㍤敡搴慦攸〹㠹㐳摣㈴慥㠰㑡扦ㄲ㑤挴搸〸〳㍣㝤晢〹㡥㔱攴㤷㔲㜹ㅤㅤ㉥攳㍡㤷㐲㉥㈴㙥㘰㜸㑡昸攲昴愶㤰㤸敢㈶搱戶㥦㤸ㅤ㐸愲ㅣ㑥㜸攲慥㔳〸〵ㄲ㥡ㅤ㕡扢〵㝤㡢〴㡥ㅥ慡㘲㜹㥣捦㠹愵愳戱㔸㍥㤹㉡愴愳〵晣㐸慦愹㉡攰昴㔷㈱㘱昴戴㝤昴㕢攱㘳㜰挶㔳〶㈷摢㠴㑣㝤㌲㍥㜵慡㌷㜴㐲㘲㠶㥢挴㍡愸昴㍦愳㠹ㄸ㝤㘰㈰㙢散㌹㍦挱挹㑤㤱昳〶ㄲ晡摤㜴攰ㅤ㈰㤴攱㈴晢ぢ挳㔳挲ㄷ攷㉢㠵挴〴㌷㠹戶㙤㘲㕣㈰㠹㝥㜰挲ㄳ戵㍥〸〵ㄲ㥣愱㘴㌴敤〱昴敤㑦〷㝥㕦㐴昱㌳ㅣ愷晦搲㌸搳㔵㤳捥ㄵ㔲㔵戸㔵㜹㈱㤷挹攵攲挹愴㌱挰昶搱ㅦ㠴㡦挱㈹㑣㈱㈱摢挴ㄶ㑥㡦㍡挵㜹㐹㈱㌱摡㑤攲㔱愸昴挷搰㐴㡣㐱㌰〸摡㈶〶㍢㜲摥㐹㐲㝦㥡づ扣ㄵ㠴㤲〹㐸㡡㥥㘱㜸㑡昸ㅡ〲㙢㈱㔱攵㈶搱戶㑤㡣ち㈴㌱ㄴ㑥㜸攲㕥捥〸〵ㄲ挳搰ㄱㄲ㉦愲㙦㤱㐸攴戳改㑣㈶㔷㥤捥攷戲㌱晣昶挸㥡搵㌵挹㑣捥挴晦改㘸㌲㥢㌷戶戳㝤昴㤷攰㘳㜰㑥㔲㐸挸㌶㔱改昴愸㔳㥣㘸ㄴㄲ挳摤㈴㕥㠵㑡㝦つ㑤挴攰㕣㘳搰㌶挱改㐷㤱摦捥戱扥㐹㠷㜵㕣攷㤱㑥昸户ㄹ㥥ㄲ扥㌸愳㈸㈴戶〹㈴㌱㌸㤰挴㉥㜰挲戳㐴㝦ㅦ愱㐰愲捡づ慤㝤㠰扥㐵〲挷ㄲ戱㔸㉡㔱㔳㤳㉦㔴挵戰㙦挰㜹㝤摣挶ㅥ昷戰挷挱㘷㑤っ挷ㄳ搵戶㡦晥㉦昸ㄸ㥣㘴㙣㈷㔱攳昴愸㔳㥣㌹ㄴㄲ㥢扢㐹晣ㅢ㉡晤ㄳ㌴ㄱ㈳〹㠳㈰ㄲ㥣㑦ㄴ㌹敦㉤愱㝦㐹〷摥ㅣ㐲挹ㄴ㈱㐵㕦㌳㍣㈵㝣敤〶㙢㈱搱㍢㤰㐴㈴㤰挴ㄸ㌸攱㠹㡢㠶ㄱち㈴㌸㈹挸㘸摡て攸㕢㈴戲搱㘸戶ち摦愰㠹㐴㌲ㅡ慢挱愹攰㥡㥡㕣慥ち㥢㐸㈶㤷挸ㄵ愲〵㘳慣敤愳晦〸ㅦ㘳㥣搳㤳㙤㘲扣搳愳㑥㜱㉡㔰㐸㤴戹㐹晣〲㤵晥㉢㥡㠸㌱ㄹ〶㐱㈴愶㌸昲〷㌸搶ㅥㅡ㥡〷戹捥㌲攷㐷㔱㌹㐴㙤㈴㌸攷㈷㈴㝥晡㌱攸户攸て㤰晡㝦㡢㑥㠷ㄳ㥥愸敡㐰㈸㤰㤸㠱㡥㤰㠸愰㙦㝦㍡昰㕤㤹㉥攰〷㘹㔵つ昶ㄴ〵ㅣ㘳㥡改㜸㍡ㅢ㠷〴ㅦ㥡㜴捡搸换昶搱㝢挱挷攰㌴㈰㈳攸㐲㘲㤶搳愳㑥㜱㙥㑦㐸㝣㠵挱戴晤ㄶ敤ぢ㤵㙥愰㠹ㄸ㜳㘰㄰㐴㠲㌳㝥㈲攷摤㈶昴〱㜴㜸〲㑢挶㍣挸昱㐴㙤〵㐴㝤㝡㤴ㅦ㠰捥慥㥥ㄹ愲攰换捣㐷㜸晦㄰挰㘴摣搸㥦㜵㌱㈵㍤㜰㝤慤㜵㔵㙡㔹改攸晦㉣ㄶ攷愰㜸㔱㍡㕦攵ㅦ㘲㕤晦て㜱挸戲㝤㔶㡡ㄱ户挵㑢ㅦ㠸ㄵ㉥㍦〸慢㕢ㄵ㌴挴㡥晥㠲ㅣㅣ㑢〶㌴㑣㙢挱㕣ㄴ晥ㄲ攱摣愶昱戸〸搶晡㌳㜶㥢㍡㜳㔴㈳㥣晢搳㔷戶㑢挶㘷㕢㜰㐳㠳㔶搳㜱㥢搵摣收㠷晢扤㘳戶ㄱ㡡ㄱ扣㥢晤㠰昶㥥敢慡摥㐱敤搲㘹戸ぢ㌷㙦㘵攱㐴㙣挱㤵慥㘵愵㍤㔴攰㠵昶昶ㅦ慣攳㘵扣㡣㠶扦扤㌰㉤㑦〰㠳〲慥㘹㥥㔰搷㉡昷〴ㄸっ扤搲㌹㜵愹つ挲摡㔶㡣搹㝥挶慣敤慢慢搲攵敦攱慤攸㜲㤶㘲昰捣挹㉤㌰愲㙦㡤㤰㡡㕦㠲㡣㐶㔱摦㕡㜴昰㐱挶戵挵㐵㡦㉦挶摡摤㜱搶晦ㄵ昶晦挶戸扥昳ㅤ㡦摦慡愱㘷㡤㉦㝦敢攸㑢扦扣㝥搷捡㡢㙦摥㘸晦㝦戴攵昱挵搸ぢ㔶昳昱昸㔸㑣㝥攲昳〸愹晥㌶㥢㜷搸扣㡢㐶扤㠹㐱扣㠶慢㤵㝤昷㌱晦愷慤昰摥挷摣㔸㠰㐸㜸愲敥〶攳敤搳㐳ㅤ㠶づ㍦㌷敡㜵㜸㜰㘳攵慡敡㤵㕣换〶㠸戹㡤㈹扤ㅥ慤戶〳㘴づ捣㉡昵ち㑣ㅤ〴ㄱ㝤㐷攸晡ㅥづ慢敥㠱攰晣愰㜸㜴ㄹ挴㔲㜸〴㠱㜸挱㕥㕦ㅦ㠸攷㙤㠵昷㝥收挶㜲㐴挲戳㐴摦挵〲㜱ㄴ㍡〲攲㔹㜸戴㠱愸㈶〸捥攳㔹㈰㌸㐳愸搵㐰搶㔳戶慡㔴㕣㍤㔵挴㈱㑥昳ㄵ㌰㜲搰昴㍤づ㥤敥㐱攱慣㘰昷愰㜰戶㉦〸捡愳㘱㔰ㅥ戱ㄵ摥㝢㥣ㅢ慢㄰〹捦ㄲ㝤㔷ぢ捡改攸〸㤴㠷摣㔰挶㜰㉤㌹㐹㘷㐱攱昴㥦㌶戶ㅤ㑡戵晡㙢ㄱ㤴昱㔰昵㍤〷㐶摤攳挰㔹扥敥㜱戸㄰ㅥ㐱ㅣ敥づ攳㜰㤷慤昰摥敡摣戸ㄸ㤱昰㉣搱愷㕡ㅣ㉥㐷㐷㌸摣改收㌰㡤ㅣ㌸㐵㘷㜱攰攴㥦㌶扤㡤㐳㈲慥㙥㉦攲戰ㄷ㌹㕣〳愳敥㜱攰ㅣ㕦昷㌸摣〴㡦㈰づ㌷㠷㜱㔸㙢㉢扣㜷㍣㌷㙥㐶㈴㍣㌱㌳㘲㜱戸つㅤ攱㜰愳㥢挳㍣㜲㔸〷㤵挵㠱㔳㝦摡㝥㤰搹㝢㡢敡㙡㜵㙤ㄱ㠸〳〸㘲㍤慣扡〷㠲㔳㝣摤〳挱㠹扥㈰㄰㔷㠴㠱㔸㘳㉢扣㜷㍥㌷㌸㍦㠸㈷敡㐱㉣㄰て愳㈳㈰㉥㜳㠳挸㄰〴攷攷㉣㄰㥣昹搳㜲敤㈰慡㘲敡愲㈲㄰㈶㐱㍣〹慢敥㠱㜸捡昱攸昲㙥㤳昳㝣㐱㈰捥ぢ〳㜱慥慤昰摥〱摤㜸〱㤱昰㐴㙤㠹〵攲㘵㜴〴挴搹㙥㄰つ〴昱㉡㔴ㄶ〸㑥晣㘹㑤㤰㔹扢捤㜴㐲㥤㔱挴攱㜰㜲㜸〳㐶摤攳挰昹㍤昱攸㌲〷捥昲〵㜱㔸ㄵ挶攱ㄴ㕢攱扤ㄱ扡昱㍥㈲攱㠹扡ㄵ㡢〳㘷昸㠴挳㐹㙥づ换挹攱摦㔰㔹ㅣ㌸敤愷ㅤ搹挶㈱㤱㔰㉢㡢㌸ㅣ㐵づ㥦挳愸㝢ㅣ㌸扢搷㍤づ摦挲㈳㠸挳搱㘱ㅣ㝥㙦㉢扣昷㐳㌷扥㐷㈴㍣㑢昴攳㉣づㅢ搰ㄱづ扦㜳㜳㌸㥥ㅣ㝥㠱捡攲昰㌳㤶戴ㄳ摢㌸愴愲㙡㔹ㄱ㠷㤳挹㐱㘱㤵扡挷㠱㜳㝢攲搱攵敤愱㈷捣㉢㌹㝡捦㜱㔵㑢ㄸ㠷㘶㕢攱扤㉤扡愱㈳㤲㜰㌸摤攲搰〷㝤攱戰挸捤攱㑣㜲攰挴㥣挵㠱㔳㝥摡ㅦ摢㌸㈴㔳慡扥㠸挳㌹攴搰て㐶㜸㜶攳昸㤲㌳㝢攲搱㘵づ〳㘱㕥ㄹ挰㘱㐱ㄸ㠷㠲慤昰摥ㅤ摤ㄸ㠴㐸挲攱㐲㡢挳戶攸ぢ㠷扣㥢挳挵攴㌰ㄴ㉡㡢挳㄰㉣㘹㤷戶㜱㐸㔵愹昹㐵ㅣ㉥㈷〷㑥搵攱搹つづ㥣搷ㄳ㡦㉥㜳攰散㕥㘵〰㠷㠳挲㌸ㅣ㘸㉢扣㌷㐹㌷㜶㐶㈴攱㜰㡤挵愱ㅡ㝤攱戰扦㥢挳㜵攴㔰〳㤵挵㠱搳㝤摡つ㤰㌹挷搹㜱㌵户〸挴㑤〴㤱㠴ㄵ㥥摤〰挱㘹㍤昱攸㌲〸㑥敥㔵〶㠰㤸ㄵ〶㘲愶慤昰摥㉣摤ㄸ㡢㐸〲攲㌶ぢ挴㐴昴〵挴っ㌷㠸㜵〴挱昹㍡ぢ〴㘷晢戴㍢㈰戳扥㌰㤲㌱戵㐷ㄱ㠷昵攴㌰つ㐶㜸㜶㠳〳㈷昵挴愳换ㅣ㌸戵㔷ㄹ挰㘱㘲ㄸ㠷〹戶挲㝢捦㜴㘳ㅦ㐴ㄲづ昷㔹ㅣ收愱㉦ㅣ挶戹㌹摣㑦づ㥣㤱戳㌸㜰慥㑦㝢戰㡤㐳㍡愶㜶㉢攲昰㌰㌹ㅣ〴㈳㍣扢挱㠱㔳㝡攲搱㘵づㄹ㤸㔷〶㜰㐸㠶㜱㐸搸ち敦慤搳㡤ㅣ㈲〹㠷㈷㉤づぢ搰ㄷづ㌱㌷㠷愷挹㠱昳㜱ㄶ〷捥昴㘹捦戴㜱㐸搵愸慡㈲づ捦㤱㐳〳㡣昰散〶〷㑥攸㠹㐷㤷㌹戴挰扣㌲㠰挳㠸㌰づ㍢搹ち敦ㅤ搴㡤挵㠸㈴ㅣ㕥戶㌸㉣㐷㕦㌸っ㜷㜳㜸㤵ㅣ㌸ㅢ㘷㜱攰㍣㥦昶㡦㌶づ㠹㤴摡扥㠸挳ㅢ攴㜰㌴㡣昰散〶㠷ㄵ㡥㐷㤷㌹㜰㔲慦㌲㠰挳戶㘱ㅣ戶戱ㄵ摥ㅢ愹ㅢ㈷㈲㤲㜰㜸搷攲挰〹㍤攱㌰搸捤攱㝤㜲㌸つ㉡㡢〳㘷昹戴㝦戵㜱㐸搶愸㉤㡢㌸㝣㐴づ㘷挲〸捦㙥㜰攰㘴㥥㜸㜴㤹〳愷昴㉡〳㌸昴ぢ攳戰㤹慤昰摥㑦摤㔸㡤㐸挲攱㜳㡢〳愷昳㠴㠳攱收昰㈵㌹㕣ち㤵挵㠱㜳㝣摡搷㙤ㅣ搲㌵慡㜷ㄱ㠷㙦挹攱ちㄸ攱搹つづ㥣捡ㄳ㡦㉥㜳攰㠴㕥㘵〰㠷㥥㘱ㅣ㌴㕢攱扤慤扡挱㜹㐰攱戰挱攲挰挹㍣攱㔰收收昰ぢ㌹摣ち㤵挵㠱㌳㝣摡挶㌶づ㠹ㅡ㔵㔲挴㐱攱㠶㡢㝤搷挱〸捦㙥㜰攰㐴㥥㜸㜴㤹〳愷昳㉡〳㌸㙣昸㈱攴㐴摤㑦戶攲㈰捦ㅦ慢㌶㌸ぢ㈸ㅣ㝡㘲散㌸㔱㜷㍦晡挲攱〷㜸㝣㠸戵㤳ㄳ㜵㍡㤴㡡戳㜰ㄶ〷捥敦㘹扤㈰戳捦㑦愵搴㌷戰㝥て搶搶搹换㍥攴昰㈸㡣昰散〶〷㑥攳㠹㐷㤷㌹㍣つ昳捡〰づ㥦㠷㜱昸捣㔶㜸㙦戲㙥㜰づ㔰㌸昴戳㌸扣㠰扥㜰昸挴捤㘱〰㌹㜰づ捥攲挰搹㍤㙤㡢㌶づ㠹愴晡戰㠸挳㐰㜲㜸ㄵ㐶㜸㜶㠳〳㈷昱挴愳换ㅣ摥㠴㜹㘵〰㠷㜷挳㌸扣㘳㉢扣昷㕡㌷摥㐶㈴攱戰慤挵㠱搳㜸挲攱㉤㌷㠷愱攴昰㉦愸㉣づ㥣摢搳戶㙢攷㄰㔵慦ㄷ㜱愸㈴〷捥捡攱搹つづ㥣挲ㄳ㡦㉥㜳昸ㄲ收㤵〱ㅣ㕥づ攳昰㜷㕢攱扤攵扡昱㌵㈲〹㠷ㄱㄶ〷㑥攲〹㠷ㄷ摤ㅣ㜶㈶㠷ㅦ愱戲㌸㜰㘶㑦摢愵㥤㐳㑣㍤㕢挴愱㥡ㅣ㌸㈷㠷㘷㌷㌸㜰〲㑦㍣扡捣愱〷昶㔱㤵〱ㅣ㥥っ攳昰㠴慤昰摥㜹摤㈸㐷㈴攱㤰戴㌸攸攸ぢ㠷挷摣ㅣ搲攴搰ぢ㉡㡢〳攷昵戴㕤摢㌸㈴愳敡愱㈲づ㘳挸愱㉦㡣扡挷㠱搳㜷摤攳㌰〰ㅥ㐱ㅣ敥ぢ攳㜰慦慤昰摤㠰㝤ぢ㐴敡散〶散慥扦㙣摥ㄷ昰换ぢ扣摣慦㔷挱ㄲ㜳扡づㄷ晣搵搵搷换戵㜲扤㜱扦攴㘶晣㙤昱ㄹ戸㉤㌸敥㤲㍣愷捥晥㝢戵搳㜰扢㜰摥㝥搶戹㈳慦㉥㍤㍡㙢㠵㔹捤戸㐵㙦捦挲戴ㄶ摣捥㍤㕦㠱扦㡤摣摡㙡㌶㌷晥㉦摣㑣ㄹ㔷㉦昲敥㌴㜸㔸户㔱づ扣㜰㤰㔷〴〶㑥㡣㔹㜷㔸㙦攷攱晣挹昰㔲摥㘶昹㍦扢戳扢㌶ㄱ㥢㤸㜳㍢搷扣敢挶攱㘵敡ㅥ扣挵搶ㅣ昵㡡㤲㡤㌲收㤲㔲ㄴ㜱挲㕥㥢㠲愶〷晥收慦捣㉤愳㠹攸㔳㈱㤱ぢ㐸愵㈹㈹ㅦ㠸捤挰扢㜲扣㤴㤳㌷晣㈸昱晣攱敦㕥扤戸挶捥愳㙣㙢戸㜶㌴愱挸慦捥㥥つ戵㤹收收捣昲㡡㠶摡㝡戳㜱㐱敢挲㡡摡㈵㤸㍦挵つ捦㌱づ晣ㄵ㜱㝤ㅡ晥㘷㉡扥搴㜶㠸挸敤㔲攷捡㤶愹㜵㠱㉢㌶㠳㙢挰ㄵ㙢㕦愹㤹ㄴ昱慡㔸㙢愵㔴㈵㘲㜰挵㥣㠷摡ㄱㅤづ㔷摦ㅢ㤶㙤改㜶㠱㠴改戴㝤㈰つ㘶扢㌶㜰〸㜳㘰慦捤㐵㔳捣㜶ㅥ㈴敥㘱㔴㈳㜶搱㌰攲㄰挸㌰昶㠳㘵摢㌰㜶戵㠷愱㜳ㄸ㘵敡㥡挰㤴〷㌲㌶㔳戶慦昵挱ㄴ戹搶㝡㡣㌷ㅤ㈷㤰㈴摤㈱戰㙣㑢挷愹ㄹ㠱㙣愵扢㉣㌰㕤挶㥦㉥攷㐹㌷捤㥢㡥昳㌴㤲捥㜴愷攳っ㠸敢㍤㕤ㅤ㤸㙥㈱㘳ㄷ扦愷㠷㝡搲捤昳愶㍢挰㐹㔷敦㑥挷㜹〶㔷扡戳〲搳㌵昹搳ㅤ敥㐹挷㈹㠹愲昷捥㜴搲戵戸搳昱㙣扥㉢摤慡挰㜴㑢晣改㤶㜹搲昱挴㝦㔱扡挳㥤㜴㐷戸搳㉤㜵搲㔹敦摤捡挰㜴㐷㌱㜶昱愶㜲戴㈷摤㜲㙦扡愳㥣㜴挷戸搳ㅤ㔷㥣敥愸挰㜴㉢晤改㑥昰愴㍢摥㥢敥㘴㈷摤㐹敥㜴愷ㄷ愷㕢ㄲ㤸㙥㤵㍦摤㘹㥥㜴㘷㝡搳㥤攳愴㍢摤㥤㡥㘷㕡攵扤戳㘰㌶〵愶㍢换㥦敥㙣㑦扡㡢扤改㜸摡㔵㍥〸攷扡搳昱㠴愶㙢㔳㔹ㄸ㤸㙥㌵㘳ㄷ㝦㄰㉥昴愴扢捥㥢㡥㈷㌷㈵摤挵敥㜴㍣㙤攸㕡扢㑣㘰扡换ㄸ扢㜸㔳㔹攳㐹户捥㥢㙥扤㤳敥㑡㜷㍡㥥㥤㜳慤摤㠱㠱改慥㘱散攲戵扢捥㤳㡥㈷昲㡡㍥〸て㍢改㙥㜰愷攳㐹㌰搷摡捤〹㑣户㤶戱㡢搷敥ㄶ㑦㍡㥥㉦㉢㑡昷㥣㤳敥㑦敥㜴㉦ㄷ愷㥢ㄱ㤸㙥㥤㍦摤ㅤ㥥㜴慦㝡搳扤攱愴㕢敦㑥挷㔳㍡慥戵㥢ㅣ㤸敥ㅥ㝦扡㝢㍤改摥昷愶晢挸㐹昷㔷㜷㍡㥥㌹㜱扤㜷扢〷愶㝢㤰戱㡢摦扢㠷㍤改扥昴愶晢搶㐹昷愸㍢ㅤ㑦㔰戸搶㉥ㄹ㤸敥〹挶㉥㝥敦㥥昲愴晢挵㥢㡥㘷㉢攴㠳昰㌷㜷㍡㥥〷㜰慤㕤㔵㘰扡攷ㄸ扢㜸敤㕥愰挸昵昵捡㔳〶㐵㥢ち㑦ち㐸扡㤷戰搰昶昵捡㥦摢慥戵摢㌱㌰摤㉢㌰昲慣摤㙢ㄴ戹搲昱㤷㜹㔱㍡晥昶㤶㜴慦㘳愱㉤ㅤ㝦搵扡搲つぢ㑣昷㈶㡣㍣改摥愶挸㤵㙥㈸晡㐵改昸ㄳ㔷搲扤㡢㠵戶㜴晣昱攸㑡㌷㈸㌰摤〷㌰昲愴晢㤰㈲㔷㍡晥捥㉣㑡㔷つ㠱愴晢ㄸぢ㙤改昸ㅢ捤㤵慥㝦㘰扡㑦㘱攴㐹昷㌹㐵慥㜴晣㌹㔷㤴㡥㍦搸㈴摤㤷㔸㜰搲㤵昳㤸戹换〷昴慣㜴敢㠷㥦㍥昵㘶㡥㝦挰㘷〲晥っ捣㠸㝡ㅣ㤸㜷攱慦敥㝣㠵㍣㡡㐷攲㡣愱㝦㙤㉦戰搳㤷挷挳㕣愸攰搱戳攲戱㉥〷愵㝦㐳㌱て㜳挵攳㕢㝢㐱㍣㜸㐸摢敥㌱〷㍤昱昸㡥攲㜹戶㑥晦摥㕥㄰てㅥ㝤戶㝢昰挸㔲㍣㝥愰㤸〷㤵搴改㍦摡ぢ攲挱〳挸㜶㡦っ㝡攲昱ㄳ挵㍣㉥ㄴ㡦つ昶㠲㜸㤸㜶挷㕡てㅥ摦㠹挷捦ㄴ昳搰㑥㍣㝥戱ㄷ挴㠳㠷㜱㕣戰㍣㜸㠸㈶ㅥ扦㔲㝣戸慤搳㌷摡ぢ攲搱㘲㜷㉣てㅥ㘵㠹㐷〹敥㝣愳㜸㠰㈵㌹ㄴ㝢㘴㠹㔷㕦ㅥ㑣㜱挱昲攰㠱㤲㜸㤴搲㠶挷㐸攲搱挳敤㜱㑣㤱〷㡦㜵挴愳㡣㌶㈷㌸ㅥ攵㙥てㅥ搲戴攷攰攱㡡㜸㘸戴攱㤱㡡攴攸改昶攰㔱㐹扢〷㡦㌸挴愳㠲㌶㘷㍢ㅥ扡摢㠳〷ㄶ敤ㅥ慢ㅤ㡦〸㙤㜸扣㈰㌹㝡戹㍤㜸㙣搰敥挱敦㝤挹搱㥢㌶晣捡ㄷ㡦㍥㙥て㝥扤户㝢昰慢㕢㍣㌶愱つ扦戵挵愳慦摢㠳摦搰敤ㅥ晣昶ㄵて㠳㌶晣攲ㄵ㡦㑤摤ㅥ晣㤲㙤昷㔸攷㜸㙣㐶ㅢ㝥㜷㡡㐷㍦户挷晡㈲て㝥〷㑡㡥晥戴攱搷㥦㜸っ㜰㝢昰慢慥㍤〷扦挶挴㘳㜳摡㍣散㜸㙣攱昶攰户㔵扢〷扦㠹挴㘳㑢摡昰㑢㐸㜲っ㜴㝢昰ぢ愷摤㠳㕦㈶攲戱ㄵ㙤㕥㜰㍣〶戹㍤㕥㉡昲攰昷㠱㜸っ愶つ扦ち㈴挷搶㙥て敥昶摢㜳㜰㤷㉥ㅥ摢搰㠶㝢㜳昱搸搶敤挱㍤㜷扢〷昷捡攲㌱㠴㌶摣㈱㡢挷㔰户〷㜷扥敤ㅥ摣戱㡡挷㌰摡㜰㥦㉡ㅥ摢戹㍤戸晦㙣昷㤰ㅤㅢ㍥㕦晡昶戰㜱ㅥ〶㜷㜰㜲捡慤ㄲ㔲㥣㤲㤷㥤㤹捦㡡㍢㌵戱摡挱戲㤲ㅤㄸ慤㠶扢㘳㜱㐷㈶㔶㍢㕡㔶戲搳昲㔹㜱攷㈵㔶㈳㉣㉢搹㔱昹慣戸挳ㄲ慢㥤㉤㉢搹㌹昹挶挵㥤㤴㔸敤㘲㔹挹づ挹㘷挵ㅤ㤳㔸㔵㕢㔶戲ㄳ昲㔹㜱㘷㈴㔶㌵㤶㤵散㜸㝣攳攲づ㐸慣攲㤶㤵散㙣㝣㔶摣改㠸㔵搲戲㤲ㅤ㡣捦㡡㍢ㅡ戱㑡㕢㔶戲㔳昱㔹㜱攷㈲㔶扢㕡㔶戲㈳愱㔵搱晢挸ㅤ㡡㔸㡤戱慣㘴攷攱㡢挵㥤㠸㔸㡤戵慣㘴㠷攱㡢挵ㅤ㠷㔸㡤户慣㘴㈷攱㡢挵㥤㠵㔸㑤戴慣㘴挷攰戳攲づ㐲慣㈶㕢㔶戲㌳昰㔹㜱愷㈰㔶㔳㉤㉢搹〱昸挶挵ㅤ㠱㔸㑤戳慣攴㐳敦㡢挵て扦㔸㑤户慣攴㠳敥㡢挵て扣㔸敤㘵㔹挹㠷摢ㄷ㡢ㅦ㜲戱㥡㘵㔹挹〷摡㘷挵て戶㔸敤㘳㔹挹㠷搸㘷挵て戳㔸捤戱慣攴㠳敢戳攲〷㔸慣收㠹㤵攱扣挹㡡㥦㑦㌹ㄷ㝥晤昷搶㕣搹〴昸㔶攰捦㐱昱㈳㈹㡡敢㡡ㄵ㠶昳搹㔴晣㌸㡡挵戵挵ㄶ㡡㥦㐰㔱㕣攳㔱昰㐳㈷㡡慢㍤ち㝥捥㐴㜱㤵㐷挱㡦㤶㈸慥昴㈸昸㘹ㄲ挵ㄵㅥ〵㍦㐰愲㔸攳㔱昰㌳㈳㡡换㍤ち㝥㑣㐴㜱㤹㐷挱㑦㠶㈸㉥昵㈸昸㘱㄰挵㈵ㅥ〵户㝦㔱㕣散㔱㜰㤳ㄷ挵㐵ㅥ〵户㜲㔱㕣攸㔱㜰挳ㄶ挵〵ㅥ〵户㘵㔱慣昶㈸戸昹㡡攲㝣㡦㠲㕢慣㈸捥昳㈸戸㤱㡡攲㕣㡦㠲摢愵㈸捥昱㈸戸㈹㡡攲㙣㡦㠲㕢㥦㈸晥攸㔱㜰㠳ㄳ挵㔹挵㡡㕥晦て㕢〴户㥣</t>
  </si>
  <si>
    <t>㜸〱捤㥤〷㝣摣攴晤晦晤㌸戶㘲㕤ㄲ㈲㐸〲㠴〴㌲㠸㔹〹攱捥户㝣㠱㤰ㅤㄲ戲㈰㑥搸慤戹愱㈳〶㡦㘰㍢㡢㔱㌶㘵㤴〲㈹㉢捣戰昷㙡㐹ㄹ㘵㤴㔹㘶㤹㉤愳散㔵愰㔰愰㤴㐲㤹晦捦攷㉢改慣搳昰攸慦晦搷慢㡡敥㠹㥥攷扢ㅥ扤㌵㑥愷攷㉢戹㐲㔵㔴㔴晣㠸㠹晦㜳慡攲挲挸㠶㌵ㅤ㥤㘶换挴ㄹ㙤捤捤㘶扥戳愹慤戵㘳攲戴昶昶散㥡昹㑤ㅤ㥤晤愰愰㌵㌶㐱摥㔱摤搸搱㜴㤸㔹搳戸搲㙣敦㠰㔲㜵㐵㐵㑤㡤㕥〹昹㜰晢㘳㌸ㄵ㥤㔶㝡ㄵぢ㘸㔵攸ㅡ㡢晥㉣㙡㔸攸㉣㈲㉣〶戰ㄸ挸㘲㄰㡢㡤㔸っ㘶㘱戰搸㤸挵㈶㉣㠶戰ㄸ捡㘲ㄸ㡢㑤㔹㙣挶㘲㜳ㄶ㡣慦㙦挱㘲〴㡡㠱㈳㔱㉣㤹㌱㝤㔱敥㘰慣㑤㐳㘷㕢扢㌹㘱昴㕥㔶㥦㈷挷㘲ㄳ㘳ㄳ敢㌲㜵愹㠹搱〹愳㘷慣㘸敥㕣搱㙥㑥㙥㌵㔷㜴戶㘷㥢㈷㡣摥㘳㐵慥戹㈹㍦捦㕣戳愴敤㄰戳㜵戲㤹㡢挶㜳搹㐴㝤㉣㤱㑣ㄶ㌳㤹晡㠱㕢挲昳挲ㄹ搳昷㘸㌷㡢ㅤ晦㉤㥦㕢搱攷愲ㄹ搳㈷㉥㌴㍢晦㕢㍥㐷挱㈷㕣捥㙣㙢挹㌶戵晥㤷㥣㔶㜳㥢㈶㘷㥡昹㈶㙥㝣搳㙣㙦㙡㍤㘸㈲扡㕤〶ㅡ戵昴挴㘹ㅤㅤ㉢㕡㤶㜳㍦㥡㘱㌶㌷㉦㌶㡢戲搱㕢㘶㜶㜴敥㤱㙤㙦改ㄸ搸㐲㝥㘶扢搹㥡㌷㍢㌶㙡㤹戵㍡㙦㌶摢㡡ㅤ㌵㉤㝢㘵摢ㄷ㘶㕢捣㉡㉥っ㙥戱戶攱摣㠲搹摡搹搴戹㘶㔰换搲づ㜳㜱戶昵㈰㤳㉡搵㉤扢慤㘸㉡愸慡㉡捣ㄵ晤戶つ敡㤹㙣㈸昴愷㘵挶戲㙣㝢愷搴戸〹㘳㐱扡慥摤㐵搶愲慣㕦摣愵㐶㝢慣戸捤ㅡ㥡㕡收㤹敤慤㘶㌳㠳㜰㑢㡥昷㈸〹㈰㙢㍢㤴㐸㌹慢挳慤愴〶搸〷ㅦ搷㠵㔱戴搱㈸㌶㕦搸搶摥㠲ㅤ㜲㠱㤹㙤㥤ㅣ㥢搰搰㔹㤸㘹慥㥣ㅣ㥤㔸愷㡦㠱㔴ㅦ㑢扤慤㔱っ〱㡣㐲㕢㑢搳㘱㔹搲㥥㔴㔷ㄷ慢㥦愴㡦愳㑡㉤ち㔵昵ちづ㜵㜷〰ㅥ㙥㤵㡤搹捡挶㕣㘵㘳扥戲戱㔰搹㘸㔶㌶ㄶ㉢ㅢて慡㙣㕣㔶搹搸㔴搹㜸㜰㘵攳㈱搰㜱愶㥡晥晤㉢敤㘹摡㐶㕦㍥㜷攵㜷换愷㥥昷摣愱㉢㡦㑥㡦㘸㔷㍣扡攵攴戰㉤ㄶ挲㍢扣ㅤ愴晡昶㈸戴ㅤ㔰昸㍡ㅣ㑦㑥搲挷㔳㘵〲ち愵㥥㐷㠷搹改ㅢ㑥ㄸ昲晡攱㘷扥戰攸摡㠷慦㝥散昴戵ㄷ散慣㜸ㅡ㤱㘸ㄳ戱㄰ㅥ㙤㈷扡㡡愲搰㘲㈸晣搱ㄲ㤳昴㍡慡挴㔱㈸昵愴ㅤ㙤改㌳攷㍤㍣㍡㤱㕦㜸㘹昶ㄷ扦㝣昳㔷㥦晥㕣昱㝣㈵搱㤲㔸〸㡦㤶愲慢㌴ち慤ㅥ㠵㉦㕡㉣㌳㐹捦㔰㘵ㄲち愵ㅥ戶愳㥤㌰昳挵㈹㡤ㅦ昵摢晤㠴㤹ㅢ㑦㌸㜷㘱扡㕥昱挴㈸搱㜶挱㐲㜸戴挹㜴戵㉢ち㙤ちち㕦戴㜸㙣㤲㍥㤵㉡搳㔰㈸㜵慦ㅤ㑤㥦㌶攸摦摦扥昸晢㤹攷摣戱换ㄷ搹㙤搷㑥㔵㍣ㄸ㈵摡っ㉣㠴㐷㥢㐹㔷戳㔰㘸戳㔱昸愲愵戰摤㜶愳捡ㅣㄴ㑡摤㙥㐷摢㘳昱㘱㌷㝥晦搸㌱ぢ搷㝥晢㤷挶㐳攷晦改ㄸ挵㔳扤㐴摢ㅤぢ攱搱收搱搵㝣ㄴ摡〲ㄴ扥㘸挹扡㐹晡㐲慡㉣㐲愱搴㉤㜶㌴㙤㜶敤㠹晢扤㌴㝥攱扡て晦㜵搳㉤晢㝣㍦㐹昱㍢㐵愲敤㠹㠵昰㘸㡢改慡〱㠵戶〴㠵㍦㕡㝡㤲扥㤴㉡㝢愱㔰敡㕡㍢摡㠱て慦㕢㜰挴〵㘷捣㌹㝡搷愱摢㥥㍥攷㡤扦愸〱㄰㑢戴㝤戰㄰ㅥ㙤㕦扡摡て㠵戶㍦ち㕦戴㔴㜴㤲㝥〰㔵㝥㠲㐲愹换散㘸㈳㜶㙣㍤攴㠱捡㈳㘶㕣㝣晥㑥㐷扣扣挷散扤ㄵ扦㈵㈵㕡㈳ㄶ挲愳ㅤ〸愹㥥㐵愱攵㔰昸愲挵㜱㠲挸㔳愵㠰㐲愹ぢ散㘸昳〶扦扥搵愵㍦㡥㥡扤晥捣昱挳敦㙦㍦敤つ挵慦㘳㠹㔶挴㐲㜸戴㠳攸㙡ㄹち慤〹㠵㉦㕡ち㈴て愶捡㈱㈸㤴㍡换㡥戶换㔵㤷敥㜶捡㐵㡤戳㙥扦㝢捣㔹㕢㌷晤晣㉥挵敦㝤㠹搶㠲㠵昰㘸慤㜴搵㠶㐲㕢㡥挲ㄷ慤づ挷摢愱㔴㘹㐷愱搴㘹㜶戴攳收摤㕥戵㘹攳㕥戳敥晤㔵敤㈸㜳戱ㄱ㔳扣挰㤰㘸㥤㔸〸㡦戶㠲慥㔶愲搰㔶愱昰㐵㑢攰㜸㕢㑤㤵㌵㈸㤴㍡搱㡥㌶㘱㕣扦㈵ぢ㈶㕦㌹敢㤶摣收㉦㥦昳搰㤱㜳ㄵ慦㘴㈴摡攱㔸〸㡦㜶〴㕤ㅤ㠹㐲晢ㄹち㕦戴㌸㡥㠰愳愸㜲㌴ち愵㡥戲愳敤晣敢〱挷摣㌷㈵㌵敤愴昶㔵扢㔴捥㌹㜶㍢挵㑢㈶㠹㜶㉣ㄶ挲愳ㅤ〷愹㝥㍣ち敤〴ㄴ扥㘸㐹慣摢㠹㔴昹㌹ち愵㔶摢搱㌶捦扦昳挳㍢收㜷戳㉦㕡㜹晥挹昹改摢㍥愷㜸㙤㈶搱㑥挶㐲㜸戴㔳攸敡㔴ㄴ摡㉦㔰昸愲搵㘱摤㑥愳捡㉦㔱㈸㜵愸ㅤ慤㝥挳搱㝢㥣昶户扦㑦扢㑢㍦㘳晢慤摦晢戶㑤昱㈲㔰愲㥤㠱㠵昰㘸㘷搲搵㕡ㄴ摡慦㔰昸愲㈵㜱〴㥣㐵㤵戳㔱㈸㜵戰ㅤ㙤晣㤷㐷㡣ㅢ昴昱㙤搳㙥愸晤㜸晤慣㜷扥㜸㕣昱㙡㔳愲㥤㡢㠵昰㘸攷搱搵㍡ㄴ摡昹㈸㝣搱敡昰㡤㜳〱㔵㉥㐴愱㔴摥㡥㜶搳慤㌷㥤搱昰挰㔷㜳㉦摣晣㥤〳〶㥣昶搸挷㙡ㄸ挴ㄲ敤㘲㉣㠴㐷扢㠴慥搶愳搰㉥㐵攱㡢㤶㑣㑤搲㉦愳捡攵㈸㤴㍡挰㡥搶㙦戸㕡扦戴攵㠶昹㜷散㍢㜴敤挱㈳㐷扥慢㜸晤㉣搱慥挴㐲㜸戴慢攸敡㙡ㄴ摡㌵㈸㝣搱攲昱㐹晡戵㔴戹づ㠵㔲㑢敤㘸㡦㡥㉦㘸㉢て㥣㌳敦晣㕦慦㍦晢㘷㤷㍥晦慤攲㠵扡㐴扢〱ぢ攱搱㙥愴慢㥢㔰㘸㌷愳昰㐵慢挳㜹昲ㄶ慡摣㡡㐲愹㠵㜶戴挲㕤㥢捣ㅢ㌶㝡昱晣换搵㘱搷㝥戱晢㌶㉤㙡㜳㠸㈵摡㙦戰㄰ㅥ敤㌶扡摡㠰㐲晢㉤ち㕦戴㈴愲摤㑥㤵㍢㔰㈸戵㥢ㅤ㙤晣㌷㤷㙦戱捤戱攷㉤戸昶慤㔷㜶㤸㌸㙡晡愶㙡㌸挴ㄲ敤㉥㉣㠴㐷晢ㅤ㕤摤㡤㐲扢〷㠵㉦㕡ㅤ戶摢扤㔴戹て㠵㔲㔳敤㘸㡦㕦㍡㙣挰ㄵ搵㠷捦扣昲晡搷晦晣攷㘹㜵昳搵ㄶ㄰㑢戴晢戱㄰ㅥ敤〱扡㝡㄰㠵昶㄰ち㕦戴〴搶敤㘱慡㍣㠲㐲愹㡣戳摤敥昹昴㠱㉦扥㡦㉣扣收㈷扢㍣昴愴㔶㜳戰ㅡ〱戱㐴㝢ㄴぢ攱搱ㅥ愳慢挷㔱㘸㑦愰昰㐷挳搱晤㈴㔵㥥㐲愱㔴㥤ㅤ慤㘶㘸晡㥥敡〷㐶散㜶挷换敦㥥戹搱㤴攲敢〳㥦㠶㜸㑦晢㘲㜸㘶㝢㜶ㄵ㝥㕥㜴晤㜲愹㥢ㄸ攵扦㥥㝦戲攱ㄷ㕢㌱㔹㑣ㄷ㘳戱㐲㌲㥡㡤㘷慢挷挰㙤㙦㝦ㅢ昰㔴㍤戰戸㜷ㄳ慥愹㔷挹㡦㠵㤱搳戳ㅤ㘶搷㙦㠷昱戶㙣㝡摢㡡搶㐲挷㠸㘰㘱㐳㘷戶搳摣挲㉢敢㜲攲㌳㙢挰㑦㈹戳㐳攲㙤攵㌵摢㉢摢扣挲㥣戶扡挹ㄲ㙦改ㄱ攳㠷㔴㕢㉥㕣㍡扢摤㍣戴㈴昵昵㘸ㅡ㝥改慦ㄴ摦扥戵戴㐴㔶扦㐶捦㔸搶搶㘱戶㑡昷挶户散搱㤴㍦挴㙣㙦㌰㜹㥦挰㉣挸慡づ愳挸晥㌵㌷㝥㔱㉢㔶ㄴ扦捦ち㘳摤慤挵㔹慢㍢捤搶㠲㔹㐰㝦㤷㥢敤㥤㙢㤶㘴㜳捤收愶㘵㉡㔶㑣〸㠶㤷㌵捦㙥换慦攸㤸搱搶摡搹摥搶㕣㉥㤹㔶㔸㤹挵㉦挸挲㠲戶㠲㠹ㅦ㠰㔵㥣㉡㔴㐵扦㝥㑡㔵散㄰昴㉢㡣㝥㍢㈶捡㠶㜰㙤攲㉤戱捤㌷㉦摦敤㈶㉥挶摡㘱㉤㥡㑤敥㤳㤵攳㝡㜰㈶㝥改㘶晢㜰㐵搷㍡昱愶ち戵户ぢ搷㤶㍥㤶戶摣晦㕦攵捡捡㈱昶摡捦㕡㠹㕦搹㜳昰㠳戲搹㙣敦昶㤶㤰㘲㡦昴㘷㔰㔴敦㠴愳㌹㤴㕥ㄵ㌴搴㙡戵愶㝡㔵㔳愱㜳㤹戶捣㙣㍡㘸ㄹ㉦戹㜰摢愸愶㠶㘸㝤㤳晥ㅣ㥡昴攷㔹扣㠰㈲ㄲ愹搰晥㐴㈵㉤愲晦搹慡㔷㡦挵晦㝤晦晤㕥〹㉢㕤敥ㄷ攰收㑥㐷㜵换散戶昶㡥㝥晤㠲搶㜲㑥戶㘳㔹㈷㜷捦敥㠵昴昷㈲㡢㤷㔰㔴㡦㐳搱攳敤㠱挱㔰慡攲㕤㤰㐱㉤㌳捤㘲ㄶ昷㥥攴攸㔶搹敡ㄶ敢㜶挶㑣戳㈳慦昳扥挷㕣ㅣ㉢慢㌵㉣攱攰ㅦ搸挲扤摦㕣摤㌹㌳摢㤹敤摦㠲㍢㈸搸㑡㍡㤴挶㡢㤵戵㐴换㐱搲收㔸㐷散ㅡ㍣ㄸ戲攸昲㌲㐰ㅡ㉣㑦㌸㜰㜰扣㔴昴戳换敥㔷〲㝤摦ち㉢愱㜹㜷昴昲㍢㈱扣㈷戱㥢搹扡㘴捤㜲戳㠳敡㌵㕡户㈸扤㠷ㄷ㥤㉤捡攷㤶㜶㌶㌵㜷㑣㐴㑦㜷㙢㙦㕢戱晣扦改㠷扥昴㤷㔱㌸㔳昵㌶搸㡢㝢扦㑥挰㔵搱㝦㈵户㑤㘳㘳㐵つ扤戱㐵摦㥡〵昷㔶㌸晢ㄱ晦挹愴扦㠶晦㈲摤挹慡㙢愱搱㤷扢㐶搵搰ㅦ搸〲㐲㑢摡㑤戹て㔶㈳ㄵ搰ㅥ搴戲㜷㕢晢㈱戹戶戶㐳戸㍦㙤㈴戵㡥㘵愶搹挹㝢㑢〳散㝢㘹㜲捦㑣愹㝥晤捡敥ぢ戹㙥㐲㡤㠲㝦敤㉤ㄴ㠳愶㌵㌷㡦㜶㍣㜶㘸㙦愳愹ㅦ敥㜲㘹敦㘰㈱㠹㌳㜹㘷㕢㈷㠲㡥㕥㤹ㅡ扤㈳搵㍡㍡㐷捦挰户攵㘸㝥㐷㌵㌷戵㥡愳户㙢㙤ㅢ摤㙥㜶㉣挷敤㘴㜳晢㠹慢㥢㍢㔶慢㤱㐰挳摢㍢攳晥㤱㍣昸挵昸㤷搳慥晢攸〹㜳㠷晥㠷晦㔱㡤戰〵扥扢㑣摢㈱搸ㄸ㝣昴昷㔱愸攱㔰攳㈹〷换攵㤳晥〱敡晡㠷㉣㍥㐲㠱ㄳ㠷㙣ち㥣㌷㍥戶慡㙡㝢晣捦㜳㠷晥〹㡢扦愳㔰攳㔱昰挸搵㍦㐵攱㑣捡㠰㝦敥㄰戲㔱㜷㐰戳㝦愳㝥㠱搶㠸摥㡤㑣㑤㠰〶㌷慣㑥㤰㍡搱改挴愶㌴㌸づ〴㔰㙤ぢ㝣㌷扥㜶㠲㤹〰昸㡥昶晤愰ㄶっ攰〷挶㈰ㄸ㥤扢愳ぢ㐰愵㔵㔵㔱挸〴㐰㍦㌴攸扣昱慦敡搰㈴〰慡㔱㜳㈶昵捤て㉥〰㌱㌴晢〱攸昴愹㜷㈳㔳㜱搸〵〱昸っ捥〳〱㝣㙡ぢ㝣昷攲㔲昰㌴㠶扤搸㠴㕤晥〴㙡挱〰㠶㐲慣て㘳戱㈹ちㄷ㠰捤慤慡㑡挳㠹〰ㄸ㑥愵㉤㔰愸っ㥡〴挰〸搴㥣㐹扤敢〶㔰㡦㘶㍦㠰㔱昴愹㜷㈳㔳㤳㘰ㄷ〴攰㤵㌰〰㉦摢〲摦敤挱挹昰㌴㠶扤搸㡥㕤㝥㌱ㄴ挰づ㄰敢攳㔹㑣㐰攱〲㌰搱慡慡㕤攱㐴〰散㐴愵㈸ち㌵ㄵ㑤〲㈰㠶㥡㌳愹㍦扡〱㑣㐱戳ㅦ㐰㤲㍥昵㙥㘴㙡ㅡ散㠲〰㍣ㄴ〶攰㐱㕢攰扢㘳㌹ㄳ㥥挶戰ㄷ扢㈲愸扡㍦ㄴ挰㔴㠸昵㘹㉣愶愳㜰〱㤸㘹㔵搵㉣㌸ㄱ〰戳愸㌴ㅢ㠵攲㍤㑣〱戰ㅢ㙡捥愴敥㜰〳㤸㡤㘶㍦㠰㜹昴愹㜷㈳㔳㜳㘰ㄷ〴攰愶㌰〰㌷摡〲摦㑤搴㜹昰㌴㠶扤㔸挲㉥㕦ㅦち㘰㉦㠸昵扤㔹散㠳挲〵㘰㍦慢慡收挳㠹〰搸㥦㑡〷愰㔰ぢ搱㈴〰㝥㠲㥡㌳愹换摣〰ㄶ愰搹て㈰㑢㥦㝡㌷㌲戵〸㜶㐱〰捥ぢ〳㜰慥㉤昰摤搷㕤っ㑦㘳搸㡢㠳搹攵戳㐳〱㌴㐳慣户戰㘸㐵攱〲戰摣慡慡〶㌸ㄱ〰㠷㔲愹ㅤ㠵㕡㡡㈶〱搰㠱㥡㌳愹㕦戸〱㉣㐱戳ㅦ挰㉡晡搴扢㤱愹扤㘰ㄷ〴攰搸㌰〰挷搸〲摦慤收㝤攱㘹っ㝢㜱㌴扢㝣㔴㈸㠰㘳㈱搶㡦㘳㜱㍣ちㄷ㠰ㄳ慤慡摡て㑥〴挰捦愹㜴ㄲち㜵〰㥡〴挰挹愸㌹㤳㕡改〶戰㍦㥡晤〰㑥愳㑦扤ㅢ㤹晡〹散㠲〰㌴㠷〱㌸挴ㄶ昸敥㝥ㅦ〸㑦㘳搸㡢㜳搸攵愶㔰〰攷㐱慣慦㘳㜱㍥ちㄷ㠰ぢ慤慡捡挲㠹〰戸㠸㑡ㄷ愳㔰㜹㌴〹㠰㑢㔰㜳㈶㜵愰ㅢ㐰づ捤㝥〰㤷㐳㍦愲㜷㈳㔳〵搸〵〱搸㉢っ挰㔲㕢攰扢㈱捦㍢敤㘳搸㡢ㅢ搸攵㠶㔰〰㌷㐱慣摦捣攲ㄶㄴ㉥〰扦戶慡㙡ㄹ㥣〸㠰摦㔰改㌶ㄴ敡㘰㌴〹㠰つ愸㌹㤳摡摤つ愰〹捤㝥〰㜷搲愷摥㡤㑣ㅤ〲扢㈰〰㔳挳〰㑣戱〵扥㌱㠲㔶㜸ㅡ挳㕥㍣挰㉥㑦づ〵昰㄰挴晡挳㉣ㅥ㐱攱〲昰愸㔵㔵㙤㜰㈲〰ㅥ愳搲攳㈸搴愱㘸ㄲ〰㑦愰收㑣㉡攱〶戰ㅣ捤㝥〰㑦搳愷摥㡤㑣戵挳㉥〸挰づ㘱〰戶户〵扥㘱㡢ㄵ昰㌴㠶扤㜸㠹㕤摥㌶ㄴ挰㉢㄰敢㝦㘱昱㉡ちㄷ㠰搷慤慡㕡〹㈷〲攰つ㉡扤㠹㐲慤㐶㤳〰㜸ぢ㌵㘷㔲㕢戹〱慣㐲戳ㅦ挰㝢昴愹㜷㈳㔳㙢㘰ㄷ〴㘰㘸ㄸ㠰㈱戶挰㌷㤲㜲〴㍣㡤㘱㉦晥捥㉥㙦ㅣち攰㌳㠸昵捦㔹晣〳㠵ぢ挰㍦慤慡㍡ㄲ㑥〴挰㤷㔴晡ㄷち㜵ㄴ㥡〴挰㔷愸㌹㤳慡㜱〳昸ㄹ㥡晤〰扥愵㑦扤ㅢ㤹㍡ㅡ㜶㐱〰㝥昸㍥攴㔲昸㝢㕢攰ㅢ摣㌹づ㥥挶戰ㄷ㔵㤵攸昲户㔰ぢ扥ㄴ搶㈰搶晢戳愸㐱攱〲㄰戱慡敡㜸㌸ㄹ㑢㐷〳愸㌴㄰㠵㍡ㄱ㔵〱㌰〸㌵㘷㔲晦㐰㡣搲㡦愱ㄳ搰散〷戰㌱昴㈳㝡㌷㌲挵㐱愴㈰〰ㅦ㠴〱昸慢㉤昰㡤㌷㥤〲㑦〲㘰ぢ㜶昹扤㔰〰㈳㈱搶户㘴戱ㄵ㝢搷昵㙢㜰戴㔵㔵愷挲搱㔸慥捥ㄸ㉡㡤㐵愱㑥㐳㔵〰㙣㡤㥡㌳愹㔷摤〰㝥㠱㘶㍦㠰㙤愱ㅦ搱扢㤱愹㕦挲㉥〸挰㜳㘱〰㥥戵〵扥㈱戰㌳攱㐹〰㐴搹攵愷㐳〱搴㐱慣挷㔹㈴搸扢㉥〰㈹慢慡搶挲搱㔸慥㑥㥡㑡昵㈸搴㔹愸ち㠰っ㙡捥愴ㅥ㜱〳昸ㄵ㥡晤〰㈶㐳㍦愲㜷㈳㔳㘷挳㉥〸挰摤㘱〰㝥㘷ぢ㝣愳㜲攷挱㤳〰㤸捤㉥摦ㄹち㘰づ挴晡㕣ㄶ扢戳㜷㕤〰收㕢㔵戵づ㡥挶㜲㜵ㄶ㔰㘹㈱ち㜵〱慡〲㘰ㄱ㙡捥愴㙥㜱〳㌸ㅦ捤㝥〰つ搰㡦攸摤挸搴㠵戰ぢ〲㜰㔵ㄸ㠰㉢㙤㠱㙦愰昰ㄲ㜸ㄲ〰〷戰换㤷㠷〲昸㈹挴㝡㈳㡢〳搹扢㉥〰㌹慢慡搶挳搱㔸㝣昴㍣㤵ち㈸搴㘵愸ち〰ㄳ㌵㘷㔲攷扢〱㕣㡡㘶㍦㠰㈶攸㐷昴㙥㘴敡㜲搸〵〱㌸㈳っ挰改戶挰㌷㜶㜹ㄵ㍣〹㠰㜶㜶昹戴㔰〰㥤㄰敢㉢㔸慣㘴敦扡〰慣戶慡㡡〳㥢㘳戹㍡㙢愸㜴ㄸち㜵㉤慡〲攰㜰搴㥣㐹ㅤ敦〶㜰つ㥡晤〰㡥㠲㝥㐴敦㐶愶慥㠳㕤㄰㠰挳挲〰慣戱〵扥攱搴ㅢ攱㐹〰㥣挴㉥慦ち〵㜰ち挴晡愹㉣㝥挱摥㜵〱昸愵㔵㔵㌷挱搱㔸慥捥改㔴㍡〳㠵扡〵㔵〱㜰㈶㙡捥愴㕡摤〰㙥㐶戳ㅦ挰搹搰㡦攸摤挸搴慤戰ぢ〲㔰〸〳㤰户〵扥ㄱ摥摢攰㐹〰㕣捣㉥㘷㐳〱慣㠷㔸扦㤴挵㘵散㕤ㄷ㠰㉢慣慡摡〰㐷㘳戹㍡㔷㔲改㉡ㄴ敡㜶㔴〵挰搵愸㌹㤳摡挷つ攰户㘸昶〳戸ㅥ晡ㄱ扤ㅢ㤹扡〳㜶㐱〰ㄶ㠶〱㔸㘰ぢ㝣㠳捥扦㠳㈷〱㜰ㅢ扢㍣㉦ㄴ挰㙦㈱搶㙦㘷㜱〷㝢搷〵攰㉥慢慡敥㠶愳戱㕣㥤摦㔱改㙥ㄴ敡㕥㔴〵挰㍤愸㌹㤳㥡敥〶㜰て㥡晤〰敥㠷㝥㐴敦㐶愶敥㠳㕤㄰㠰晡㌰〰㘹㕢攰ㅢ〷㝦〰㥥〴挰攳散㜲㌲ㄴ挰㤳㄰敢㑦戱昸㈳ちㄷ㠰㘷慣慡㝡㄰㡥挶㜲㜵㥥愵搲㜳㈸搴挳愸ち㠰攷㔱㜳㈶㌵挱つ攰㈱㌴晢〱扣〸晤㠸摥㡤㑣㍤〲扢㈰〰㘳挳〰㡣戱〵㡦㝡㠷收ㅦ㠳㈷〱昰㈶扢㍣㉡ㄴ挰摢㄰敢敦戰㜸㤷扤敢摡〳摥户慡敡㜱㌸ㅡ换搵昹㉢㤵㍥㐰愱㥥㐴㔵〰㝣㠸㥡㌳愹㑤摤〰㥥㐰戳ㅦ挰㈷搰㡦攸摤挸搴㔳戰ぢ〲㌰㌰っ挰〰㕢攰捤ㄶ愸㝥〶㥥晡㌰捡㍢㠰ㅤ㉥敥搵㘴慥攲戰搴㐶㐵攴ㄱ捦㔸搱搱搹㈶㘳㘸㠳㡡㌳摢ㄶ戶㜵捥㙣敡㔸摥㥣㕤㌳愴㘸㉦散扤捣㙣挵〸㜷㍢〶扡㍤㙤㙤换㤷㥢〵扤搸搰戶愲㍤㙦捥㥤昹扦㌰〲㡥昵挳愶㤳挱敦㑡㠵改㍦ㅢ搴慤㠰㈵昶ㄲ㑣ㄵ搵捦挱愱㜷㙣㑥戲㤹㕤攳攸戲㘸㐰㜱㜰ㄷ搱㈵㑤㥤捤收㠰愲㡣㘱换㜲㑤ㄱㄴ㤱㌶㔰攸㕦㕣戲っ㘳㔶㌳〷ㄵ㜷㙢㙦㉡㜰㡣㠸ㅢ㘳愸愵㍡摦㍣〸㈹〲㝢戴㜵㌴㌱㤵㜹㔰㜱㐹㝢戶戵㘳㌹㐷㍢昳㙢㌶㈹慢挹戰㘸㜵㜱㝡㔳㙢〷挲挸㔶攴昲攰㘲挳戲戶㔵㜸㠶㘱㐵㑢敢㙥搹攵ㅤ晦ㄳ㕢㐵㜱戳挸㈴㥢㐶㔵慡捡㑡㔵㔳㔹昳㥦㙥ㅦ敤㕦㌸挶㠶㔸搹攱愳戱㥦㜶戶㌷攵㔶㄰㤸挴愸㐳㔹挵㐲戶㘱㐵昵昳㔸昲㡥㙢扡㌶愱㈷㈹㠱㝤㉤换捤てㅣㅦ㉦㍤ㄸ戲㈵搴昵慦搰㥤㠱㕦愳搸㝤户愵㜳扢搲㜵晥㑦㑦㔹㔴扦〰捦扤捥㡥ㄸ〶攵㡤慣㕤㠸ㄹㄳ摣愳㜰㘴㘲㑦㘰捤扢㕢㐶㡡愲挳㍤㜴愳慥挵搹ㄸ㘰ㅦ㔸㥣㥦捤㤹捤挸ぢ㘸挹㜶㙥㘴㔵㤸愰㠱㉣晣づ㕢㌶愳慤愵㈵换㕤㡥捦ㄲ㌴攴戳捤㘶㑤㜱摡㡡捥戶〵㑤慤㝡ㄱ㠵散㤷㜶㔳㜶㌵㥡戲慢慤ㄱ晣攲㘲收ぢ挹㌲㝤戵ㅤ㤴㙤㙦敡㕣搶搲㤴慦㘱㠵攳愵晦ㄳ晢㉡捥ㅦ㔵㠰改㑣捥戹挴㥢ㄲ㘰つ捣㘳㜳㑦㐴ㄶつ搱㜱昳㘳㡦慥㔴ㅡ晥愹晦㌰㥤〴㘷ㅥ昹㐲搱扦㠱户㙡㝣攴㔴㈴㝤昹㑣㠶㘲戱昸搹㔱搸㐵攵攴愴晥㑣〵㝣昴㙦愱捡〵㝥慡㕥㐴搱㙤慥㐱㝦㈸㐴收户㘵ぢ戳戳㜹㍣ㄷ搴摦㝥㉡愸〶㥢㤶愷㥡㜶㠳搹ㅦ㌳㤰㔰㠴攱敤㤵㑤〵戳扤㠶つつ㜸敡愹㡡㜹㈳㥡戵つ㌱づ摥慦愲扡㝡㐰㑤㔰慣戹㡥慦㜱昶㤸扡晢愹慡戹㍥晦ㅦ敦㔹㍦㠵㝤㡦㐴攴㉢敡㍢慣㡥晥㍤搷改㈵㌴㜲㝤㍣ち㍦㔰攱㐷ㄴ搵㉦㐳攸摤㌶攵㠹ㄸ㐸搷搰愱㔴㈵捦搳㌰㐵愴〶改ㄴ㤲㕢㔲㉤㉢㌲挰㤵ㄳ愲㔹改㈰㌵捥㐳㍡㕡〳昶㜲戳㄰戱捥慦捣㍤挱㌷㐳㐵㘵㘵ㄵ㌶戵收捤愷昳㠵㠵戳㤶〶㔳㤲㐵搴㔶攸㠲挶㍣挲ㄱ㍣㔸攰扦㌱攸愱㤵㍦㐱ぢ㘳摢㍦攲㍦㤹㈲ㄱ扤ㄲ㌶ㄵㄱ昵ㅡ㑡〷㐴つ㕢㉣㔲搸〴戸て㠶㐲扤㡦㐶㕥づ戸扥扣搴〷愸昲ぢっ㜷昷挰㑡㈶捦挹㔱㝤㠸㔶㥥㈰㜵㡤㑥㍥挲ㄲ捦㍢愵晤戰〶慤㍤敦㠷ㅦ搳〲ㅦ㥤㑦扣㜱㐱㍥㥦㘰挱改㌲ㅢ散㉥㐷愰愳て愰攲摦㠳ㄵ〶㔲㘱㄰ㄵ㍥㠵〲㌷戰戶ㄱ㙡愱攰昸昰㑣〰㌸〳㌶〰昷㠵㉢㠸ぢ摣挶っ戲〹㠳㝣〷〵㉦戸ㅦ搰搶〳㌸㙥㈳〱㌷㤴㑥戸挶㘵攰㌶㐵㙢捦攰㉡㘱㐶㌴晡㘶攲挴慡㈸愶㈶〴㠰摢ㅣ㍡晡㜰㉡㌲㙤㈱㐰㘱ぢ㉡㡣愰〲㌳ㄹ〴摣㐸搴挲挱㈱㉢㍢〰摣㔶戰〱㌸㘶㌷㌸㐱㕣攰㐶㌱挸㘸〶㘱㈶㠲ㄷㅣ搳て㝡〰挷攴〴〱㌷㤶㑥㤸愵㔰〶㙥ㅣ㕡㝢〶挷㙣〶捣㜸挲㡢㑥戰㈰ㅦ愶㌴㌸㕤㘶㠳扤挷㙤〳ㅤ㝤㕢㉡㌲摤㈱㐰㘱㍢㉡㙣㑦〵㘶㐰〸戸ㅤ㔰ぢ〵挷㐷㥡〲挰㑤㠰つ挰㡤㜲〵㜱㠱摢㤱㐱㈶㌲〸㌳ㄸ扣攰㤸戶搰〳㌸㈶㌵〸戸㈸㥤㌰扢愱っ㕣ㅤ㕡㝢〶挷㉣〸捣戸㉤㑡㈷づ㌸愶㐲〴㜰㐹㐰㐷㑦㔲㤱㘹ㄲ〱ち㈹㉡愴愹挰捣〹〱㔷㡦㕡㈸㌸㍥㥤ㄵ〰㙥ㄲ㙣〰㡥搹ㄴ㑥㄰ㄷ戸㥤ㄹ㘴ㄷ〶㘱收㠳ㄷ摣㔴戴〹㌸㙤㌲㔴㝡㝢㔱愸愶挱㑣㘰敥㑡挷搳㔱㉢㠳㌹ㄵ慤㍤挳㘴㐶〵㘶愴㕢搰㠹〳㤳㘹ㄵ捥㙡戰搱摥ぢ愷㐳㐷㥦㐱㐵愶㕣〴㈸捣愴挲㉣㉡㌰ぢ㐳㘰捥㐶㉤ㄴ㈶ㅦ㍥ぢ㠰㌹〷㌶㠰挹捣っ㈷㠸ぢ收㕣〶搹㥤㐱㤸㐵攱㠵挹搴〹㙢㉦㈴㑣㤹敡㔰扡慥愶ㄵㄳ㉢〴摣㝣㍡㘱㠶㐵ㄹ戸㠵㘸敤ㄹㅣ㌳㌱㌰攳㐹㌶㍡挱㠲㝣㤸㡥攱㜴㤹つ㌶戸㍤愰愳敦㐹㐵愶㙡〴㈸㉣愶㐲〳ㄵ㤸扤㈱攰㤶愰ㄶち㡥捦搱〵㠰摢ぢ㌶〰㤷㜵〵㜱㠱摢㥢㐱昶㘱㄰㘶㕦㜸挱㌱攵愲〷㜰㑣挸㄰㜰晢搱〹㌳㌳捡挰ㅤ㠰搶㥥挱㌱㠳〳㌳ㅥ㤳愳ㄳ〷ㅣ搳㌸〲戸晣ㄴ㍡㝡㈳ㄵ㤹攲ㄱ愰㜰㈰ㄵ戲㔴㘰搶㠷㠰换愱ㄶづづて戲〵㠰㉢挰〶攰㤸〹攲〴㜱㠱㌳ㄹ愴挸㈰㐷㐳挱ぢ敥㔸戴昵〰㡥㠹ㅣ〲㙥ㄹ㥤㌰愳愳っ摣挱㘸敤ㄹㅣ㌳㍦㌰攳ㄹ㍣㍡㜱挰㌱晤挳改㌲ㅢ敤㍤慥ㄹ㍡㝡ぢㄵ㤹ㅡㄲ愰搰㑡㠵㌶㉡㌰㕢㐴挰㉤㐷㉤ㄴㅣ㥦㙥っ〰搷づㅢ㠰㘳〶㠹ㄳ挴〵慥㠳㐱昸收〱挵㙣て㉦㌸愶㜸㔸攰㐲慦敤㤸〰㈲攰㔶搲〹㌳㐱捡挰慤㐶㙢捦攰㤸㌱㠲ㄹ攳〳㜴攲㠰㘳摡㠸搳㘵㌶摡攰づ㠳㡥㝥㌸ㄵ㤹㔲ㄲ愰㜰〴ㄵ㡥愴挲㈵㔰㄰㜰㍦㐳㉤ㄴㅣㅦ搴っ〰㜷㌴㙣〰㡥㤹㈷㑥㄰ㄷ戸㘳ㄸ攴㔸〶㘱㤶㠸ㄷㅣ㔳㐳㝡搸攳㤸㌸㈲攰㡥愷ㄳ㘶㤰㤴㠱㍢ㄱ慤㍤㠳㘳愶〹㘶㍣㍤㐸㈷づ㌸愶㥢㌸㕤㘶愳つ敥㈴攸攸㈷㔳㤱愹㈸〱ち愷㔰攱㔴㉡㌰㍢㐵挰晤〲戵㔰㜰㝣收㌴〰摣㉦㘱〳㜰捣㔸㜱㠲戸挰㥤捥㈰㘷㌰〸戳㑢扣攰㤸㔲搲挳ㅥ挷㠴ㄳ〱户㤶㑥㤸㜹㔲〶敥㉣戴昶っ㡥ㄹ㉡㤸昱㘸㈲㥤㌸攰㤸愶攲㜴㤹㡤㌶戸㜳愰愳㥦㑢㐵愶戰〴㈸㥣㐷㠵㜵㔴㘰㔶㡢㠰㍢ㅦ戵㔰㜰㝣㝣㌶〰摣㠵戰〱㌸㘶扡㌸㐱㕣攰㉥㘲㤰㡢ㄹ㠴㔹㈹㕥㜰㑣㐵改〱ㅣㄳ㔵〴摣㝡㍡㘱挶㑡ㄹ戸换搰摡㌳㌸㘶戶㘰挶㜳㡦㜴攲㠰㝢〳㑢㑥㤷搹㘸㠳扢〲㍡晡㤵㔴㝣㌳㔸攱㉡㉡㕣㑤㠵户愰㈰攰慥㐱㉤ㄴㅣ㥦〴づ〰㜷ㅤ㙣〰㡥ㄹ㌲㑥㉦㕣攰慥㘷㤰ㅢㄸ㠴搹㉣㕥㜰㑣㘱改〱ㅣㄳ㕣〴摣㑤㜴挲㑣㤷㌲㜰户愰戵㘷㜰捣㠸挱㡣㠷㉡改挴〱挷戴ㄸ愷换㙣戴挱晤ㅡ㍡晡㙦愸挸㤴㤹〰㠵摢愸戰㠱ち捣愲ㄱ㜰扦㐵㉤ㄴㅣㅦ㙡づ〰㜷〷㙣〰㡥㤹㌵㑥㄰ㄷ戸㍢ㄹ攴㉥〶愹挲㑦㝢㉦㌸愶扥昴㜰㡥㘳㘲㡣㠰扢㥢㑥㤸㈱㔳〶敥㕥戴昶っ㡥㤹㌴㐴愳摦㐷㈷づ㌸愶搳㌸㕤㘶愳つ敥昷搰搱敦愷㈲㔳㙤〲ㄴㅥ愰挲㠳㔴㘰昶㡤㠰㝢〸戵㔰㜰㝣㍥㍢〰摣㈳戰〱㌸㘶攴㌸㐱㕣攰晥挰㈰㡦㌲〸戳㘷扣攰㤸㌲搳挳ㅥ挷㠴ㅡ〱昷㌸㥤㌰戳愶っ摣㤳㘸敤ㄹㅣ㌳㜰〴摣㔳㜴攲㠰ㅢ㠳㔶愷换㉥㜰㝦㠴㡥晥㌴ㄵ㤹愲ㄳ愰昰っㄵ㥥愵〲戳㜶〴摣㜳愸㠵㠲攳愳收〱攰㕥㠰つ挰㌱㤳挷〹攲〲昷㈷〶昹㌳㠳㌰敢挶ぢ㡥愹㌶㍤散㜱㑣挴ㄱ㜰㉦搱〹㌳㜲捡挰扤㠲搶㥥挱愵㘰㈶攰晥㐲㈷づ㌸愶敦㌸㕤㜶㠱㝢ㄵ㍡晡㙢㔴慣て㔶㜸㥤ち㙦㔰㠱搹㍥〲敥㑤搴㐲挱昱愹昹〰㜰㙦挳〶攰㤸〱攴昴挲〵敥ㅤ〶㜹㤷㐱㤸慤攳〵挷ㄴ㥤ㅥ昶㌸㈶昰〸戸昷改㠴㤹㍣㘵攰㍥㐰㙢捦攰㤸昱㈳攰㍥愴ㄳ〷ㅣ搳㝥㥣㉥扢挰㝤〴ㅤ晤㙦㔴㘴㑡㔰㠰挲挷㔴昸㠴ち捣ㄲㄲ㜰㝦㐷㉤ㄴㅣ㕦〰㄰〰敥㌳搸〰ㅣ㌳㠷㥣㈰㉥㜰㥦㌳挸㍦ㄸ㠴㔹㍥㕥㜰㑣敤改㘱㡦㘳攲㡦㠰晢㈷㥤ㅣ㠸㕡ㄹ戸㝦愱戵㘷㜰捣ㄴㄲ㜰㕦搱㠹〳㡥改㐲㑥㤷㕤攰扥㠶㡥晥㙦㉡ㄶ㠲ㄵ扥愱挲户㔴㌰愱㈰攰扥㐳㉤ㄴㅣ摦㘵㄰〰敥〷搸〰ㅣ㌳㡥㥣㕥戸挰晤挸㈰ㄵㄸ挶㔰捣づ昲㠲㘳㑡㔰て㝢ㅣㄳ㠶〴ㅣ敥㜴㔷愸㤵愸㤵㠱挳㈳挶扤〰户ㅡ㘶〲慥㥡㑥ㅣ㜰㑣㌳㜲扡散〲愷㐱㐷敦㑦㐵愶㈰〵㈸搴㔰㠱㉦㔳㔳捣㑡ㄲ㜰ㄱ搴㐲挱昱戵っ〱攰〶挲〶攰㤸愹攴〴㜱㠱ㅢ挴㈰ㅢ㌱〸戳㡡扣攰㤸㑡搴〳㌸㈶ㅡ〹㌸㠳㑥㤸㜱㔴〶㙥ㄳ戴昶扣挷㌱㌳㐹挰つ愱ㄳ〷ㅣ搳㤳㥣㉥扢挰つ㠵㡥㍥㡣㡡㑣㕤ち㔰搸㤴ち㥢㔱㠱搹㑣〲㙥㜳搴㐲挱昱つㄳ〱攰戶㠰つ挰㌱挳挹〹攲〲㌷㠲㐱㐶㌲〸戳㤱扣攰搶愳慤㠷㐳昵㔲愸〸戸慤攸㠴㤹㑡㘵攰㐶愳戵㘷㜰捣㘸ㄲ㜰㘳攸挴〱㜷㈵㕡㥤㉥扢挰㡤㠵㡥扥㌵ㄵ㤹昲ㄴ愰㌰㡥ち戵㔴㘰ㄶ㤴㠰摢〶戵㔰㜰㝣㔹㐶〰戸敤㘰〳㜰捣㡣㜲㠲戸挰㙤捦㈰㍢㌰〸戳㤸扣攰㝥㡢戶ㅥ昶㌸㈶㌶〹戸〹㜴㜲〷㙡㘵攰㈶愲戵㘷㜰捣㠴ㄲ㜰㍢搱㠹〳㡥改㔰㑥㤷㕤攰愲搰搱㘳㔴㘴慡㔴㠰㐲ㅤㄵ攲㔴㘰昶㤴㠰㑢愰ㄶち㡥敦晤〸〰㤷㠲つ挰摤敦ち攲〲㤷㘶㤰㝡〶㘱昶㤳ㄷㅣ㔳㥥㝡〰挷㠴㈸〱㌷㠹㑥㤸ㄹ㔵〶㙥ㄷ戴昶っ㡥ㄹ㔴〲㙥㌲㥤㌸攰㤸㐶ㄵ挰㘵㔷攸攸㔳愸挸ㄴ慢〰㠵愹㔴㤸㐶〵㘶㕤〹戸改愸㠵㠲攳㉢㑣〲挰捤㠴つ挰㌱ㄳ换〹攲〲㌷㡢㐱㘶㌳挸㥢㔰昰㠲㘳慡㔴て攰㤸㐸㈵攰收搰〹㌳慡捡挰敤㡥搶㥥挱㌱昳㑡挰捤愳ㄳ〷ㅣ搳慦㥣㉥戳搱晥攵㌰ㅦ㍡晡〲㉡㌲㌵㉢㐰㘱㈱ㄵㄶ㔱㠱搹㕡〲㙥て搴挲挱〵㕦〰㉦㠶つ挰㌱㠳换〹攲〲搷挰㈰㑢ㄸ㠴昹ㅥ搲昹愵慣搹㥤慦收㤸扤㜷㈸摡㤷㈶㈰ㄱ㡡㑣ㄸ㘸攸㕣搳㡣㈴つ㉥㜲㘸摡㕡攲㈰㝢㐴摡㌰㘰摥搶㡥㠱扥㉡敦㡢㈵㑡戶㑦㈳昰㠰愱㥥㤷㜶㠸ㄹ㈵捣㐷愸扥敥㕢晦㡢㈹㑡昶散㜸搷ㄳ晣戴攱愴敤㡤㉥づ㕤搰㤴㙦㙦敢㘸㉢㜶㡥㙥㐰〲搲㘸扥〴愵㔸㔱ㄱ㥤㔶㝤つ㍣〶挶攴㡡㔵戵昲㠵㤴㉢昹㔲㠰挸㈱慤㙤慢㕡愵㌷搵ㅤ㝣ㄷ㡣昰敡摦㥦㘱㈲㡣挳㘹㙢挰㌳㤸扢㐰㘳㝤㕦㤴㠳晡ㄹㅣ晣愷戲戶ㅦ敡戵㌳愶捦㔸摣㤸愹换挷昳㤹㘲㈲㕥㌰攳㠹㐴扥㔰㥦挹ㄶぢ㘶㉥㤱㑣愷捣㜴㈱ㄳ㌳㈴㔷㠰㍥昶㠷㡤挱散〰〹㜷〰㙢㑣ㄳ㤰ㅡ㘵搵㤵戸㌴敡敤挰㍤昴㉢㔴㑥攵㔵㐱㤹㔵晤晢慢㕡捦扢㑡㝣〳晥㑣扢㤱㤷㍤㘸ㅡ挷晢慢㉦〳慣摥ㄹ戱㠳㕤摢㠲挶扣挰搳ㅢ搱〵晤㐰ㄴㄱ愳ㅦㅡ搸愶㘵㔱摤㘸挶昴㐶㔷摥㤲㤶㐳摢挶㘸㉢㝦㔱愸㤶㐷昳㐰㌴㑢㥥〳摥㐰摡㘱㔴搹㕥昴㌱㜴㙦㐲慥㡦挵㤲搲搰㉥㤰づ㐲ㄳㄷ攴㔳㠳㔶敥搵敡㍣慣〸昷㈵〸昰㘸㉤㔴戸㉦愸㜳搰挲晤愱㝣㝢敡㌰愲㠶㝥〸㑡㙣捦㠸敤㕡㙢㐶摤摡㥥改㘴㌴㤶捣㈵㜲㠹㙣㌱㥦愸㑢㐷㌳㠵㙣㍡㔹慣捦㈶㤳㘶㌲ㄳ㑦攷㡤〱㑥㜷㕡㘰㘳っ㜴㙡戲㍤〷㌹㌵捡㤴㠱ㅡ户愹㍡〳ㅤ㈱㙦㉣㔷攸㠷㐲愴户愳㠸ㄸㅢ愳㐱摡挸㑤㈷㈸㥤㔸㡣㑤㥣昶敤㘸戰㡡敤摢㘳㐹つ㐵扢㤰㔸㠳愶ㄲ㠹㑤搱㉡㈴㑥㐴〸㍦㠹攳搱敡㈷戱ㄹ㡣攰〴㌷扣㔱㠲挴收戶㙢敤㘷愸㕢㈴愲挵㘸㍥㥡捣㈴攳㘶㉥㤹㠸搷搷搵㈷攳㜹搳㡣攷昲改晡㐲㌴㥥慡㌳㠶㍢摤㌹ち㌶挶ㄶ㑥㑤㐸㡣㜰㙡㤴愹慤㔰ㄳㄲ㍦㜳㤳㌸づ㈲晤㜸ㄴㄱ㘳ㄴㄴ㌰㔷攸ㅥㄲ愳㥤昶㥤㈸㍣㤹〶㔱㤲ㄸ㡢㜶㈱㜱㉡摤戳㠵㥦㜱㘸ㄵㄲ㥤㠱㈴摡〳㐹㜰㤴ㅥ㑥㤰㘳㡦ㄲ㈴戶戱㕤㙢㘷愰㙥㤱挸挵㘳挵㘲㉥㕢愸捦愷捤㐴㌴㙡搶㘷搳昱㑣扡㍥㔹㥦捣愶戳㠹㘸搲㤰〱㝣晡㌸ㄳ㌶挶㜶㑥攷㠴挴昶㑥㡤㌲㌵〱㌵㈱搱散㈶㜱㌶㐴晡㌹㈸㈲挶㡥㔰挰散㈳㌱搱㘹㑦㔱㜸〱つ搲㔸㔲㔱戴ぢ㠹㡢攸㥥㉤晣搴愱㔵㐸攴〲㐹ㅣㄸ㐸㠲挳敥㜰㠲㡣㝣㤴㈰㤱戰㕤㙢㤷愱㙥㤱㠸挷敡攳㠵㘸ㄱ㝢㐰㈶㤵〰㠸晡㐲㕤扡づ㡤㘶扣㤰捡挷㡡〹㐳㐶攴改攳㜲搸ㄸ㈹愷㜳㐲㈲敤搴㈸㔳㤳㔰ㄳㄲ晢戹㐹㕣つ㤱㝥つ㡡㠸戱㌳ㄴ㌰晢㐸散攲戴㑦愶昰㐶ㅡ散㡡㈵戵㉢摡㠵挴捤㜴捦ㄶ㝥愶愲㔵㐸散攱㈲愱摤ち㤵搰㉦ㄲ戵㌰㄰捦㌴㜸㠲ㄹ㙥戰愲〴㥥改㜶㍣敤㌶搴㉤㍣㘶㈶㥢㑣㤸戹㜴扡㉥㘱㈶㔲㠵㙣㉥ㅡ捤㘷㐱㈶㥤㉢ㄶㄲ㜵㘶搱㤸攱昴㜱〳㙣㡣㤹㑥敤户慣挹昰㍡晤㔳愶收㐰㈶㜸收戸昱摣〹㤱㝥ㄷ㡡㠸㌱ㄷち㤸㉢戴摦愱敡㍤改摥㡤戶㠰㤳敥㍤㘸㉥㍦改敥㙥㝢搱㘷㌲昲㝤㤰换㉢㘵搵㝣戴ぢ捣晢搱㔴㠲戹㄰慤〲㜳㔷ㄷ㑣㥤㌰攵愴扢㑢㈰㌷㡥愳㔳㐳㝦ㄸ㈵戸敤㘱扢搶ㅥ㐱摤攲㠶ㄳ㙣愶㍥㔹挸㘷㜲改㜸㠲攷㤸㘲戶㤸捡挶捣㑣㈲㤹㈸愴㔳〹㘳㑦愷㍢㝦㠰㡤戱搸愹〹㌷ㄹ㕤愷㝦捡搴㕥㤰〹户㤴㥢摢ㄳ㄰改㑦愲㠸ㄸ㝢㐳〱㌳㥥愸㘰ㅢ㐱改挴㘲散攳戴捦愳昰㔹戶捦挷㤲摡て敤㐲攲㜹㌴㤵㐸ㅣ㠰㔶㈱㌱㈱㤰挴づ㠱㈴㌸㌰づ㈷㜸㉦ㄵ㑡㤰昸愹敤㕡㝢〹㜵㥢㐴㉡㥥㡤愶㌲昵挵㐲㍥㥢㠸愵ち㤹㜴㍣㔶㤷㡤收㡢搱㘸㉡㕡㤷慥㌷ㅡ㥤敥扣っㅢ攳㐰愷㈶㈴戲㑥㡤㌲㔵㐰㑤㐸㡣㜳㤳㜸つ㈲晤㜵ㄴㄱ㠳愳摦㤸㝤㈴㡡㑥晢㘲ち摦愱㐱〳㐹㉣㐳扢㤰㜸㡦敥搹挲捦挱㘸ㄵㄲ㕢〴㤲搸㍣㤰挴㈱㌰㠲ㄳ扣㄰〸㈵㐸㌴摢慥戵㡦㔰户㑦㌵㘶㈶㔶㥦慣㌳㤳戱㝣㈱ㄱ捤㈶戲昱㝣慡㔸㥦换ㄵ㌲㜵㘶㈱㕦㌰㡤ㄶ愷㍢㝦㠳㡤搱敡搴㠴㠴㡣㝦搳㍦㘵慡ㅤ㌲㈱戱㠹㥢挴愷㄰改㥦愱㠸ㄸㅣ捥挶散㈳搱改戴敦㑢攱㤷㌴攰敢ㄹ搴㑡戴ぢ㠹慦攸㥥㉤晣慣㐶慢㤰愸㜱㤳㈸㕤㤲㘸㠱㈴搶挰〸㑥㜰攳つ㈵㐸ㅣ㘶扢搶扥㐳摤㈲㔱㥦㡢㘵搲㌸づ㤲戹㜸㉡㔱㡣愶戲挹㔴㍣㥤㑣愶㌲㔹㌳㥦㑦愴㘳挶攱㑥㜷扥㠷㡤㜱㠴㔳㤳㤳慥っ㘸搳㍦㘵敡㘸挸㠴㐴㠵㥢㠴慡㠶扣ㄲ㐵挴㌸〶ち㤸㝤㈷摤㘳㥤昶〳㈹散㑦㠳㉣㤶搴昱㘸ㄷㄲ晣㌳〲㈵ㄲ㈷愲㔵㐸晣敢ㅢ搷㈵㐹改㍣昱㑦戴晡㉦㐹㌸ㄶ㡤㍥㈲扦ㄲ慥㐰攲㈴摢戵戶ㄱ敡ㄶ㠹っ㑥ち㌱㌳㤵㐹攲晦㐴㝤㍥㕢㕦㑣攴敡ㄲ㜵ㄹ㝣㍦㘷敢戳昵ㄹ攳㘴愷㍢㠳㘱㘳㥣攲搴㘴㥦㌸搵愹㔱愶㝥㠹㥡㤰昸㍢㍡㔳扡㌸ㅢ〲㤱㍥ㄴ㐵挴攰㠰㌳㘶摦㍥㜱㠶搳捥昷㍤攸挳㘹戰㡣㈴搶愲㕤㐸㡣愰㝢戶昰㜳ㄶ㕡㠵挴扢㙥ㄲ愵㝤攲敤㐰ㄲㅣ㕣ㄶㄲ愳攰ち㈴捥戱㕤㙢愳㔱户昷㠹㐴ㅣ㤷ㅦ昱㘸慥㍥㕦㥦愸㡢攷㌲挵㈲捥ㄷ〵㄰挹㘵愳戱㘲摥㌸搷改捥ㄸ搸ㄸ攷㌹㌵搹㈷搶㌹㌵捡搴㠵愸〹㠹㔷摤㈴㙡㈱搲户㐱ㄱ㌱㌸㠲㡣搹户㑦㕣散戴昳搹〶㝤㍣つ摡戸捥敢搱㉥㈴㜶愴㝢戶昰㜳ㄹ㕡㠵挴㜳㠱㈴㥥〹㈴㜱㌹㡣㠴㐴っ慥㐰攲ち摢戵㔶㠷扡㐵㈲ㅦ㉢搴攱㕢㌷㤷㑢挶㜰搹㡥慦㤰晡㙣㈲㥦捣㐵捤㘸㍥㤳㠸搵挵っㄹ㐸㘶て攳戰㌱慥㜲㍡㈷㈴㘴っ搹㤱愹敢㈰ㄳㄲ㡦扢㐹愴㘱愶搷愳㠸ㄸ搷㐳〱戳㡦挴つ㑥晢ちち㈷搳㘰㈵㤶搴㑤㘸ㄷㄲ㔳搰㔴㈲㜱ぢ㕡㠵挴敦〳㐹摣ㅢ㐸攲㔶ㄸ〹㠹ㄹ㜰〵ㄲ扦戶㕤㙢㌳㔱户㐸攴㌲昵戱㙣㉡㕢捣挴攲挹㐴㍥㥢挵ㄹ㌳㤱捥挷㔳晣㐹㕡慣㑦攴っㄹㄹ㘶て㘷挱挶戸捤改㥣㤰㤰㐱㘱㐷愶敥㠰㑣㐸摣攱㈶㌱ㄷ㘶晡敥㈸㈲挶㥤㔰挰散㈳㜱㤷搳捥㔷㐱攸㡢㘸㜰㈴㤶搴摤㘸ㄷㄲ㝢愲愹㐴攲㕥戴ち㠹㥢摣㈴㑡攷㠹ㅢ〲㐹摣〷㈳㈱戱ㄴ慥㐰攲昷戶㙢㙤㉦搴㉤ㄲ戸㕣㡦挵昲戸㐲㑤ㄶ㜰㥥挸挴㜲搱㕣㌶㔵㐸㘶㌳搱㠲㤹挱㜷㡡㜱扦搳㥤扤㘱㘳㍣攰搴攴㍣昱愰㔳愳㑣㍤㠲㥡㤰戸捡㑤㘲㝦㠸昴〳㔰㐴っづ摡㘲昶㥤㈷ㅥ㜵摡㡦ㄳ㑣㌴㌸㥥㈴ㅥ㐷扢㤰挸搳㍤㕢昸㜹ㄲ慤㐲攲㐲㌷㠹搲㜹攲晣㐰ㄲ㑦挱㐸㐸ㅣ〴㔷㈰昱㐷摢戵戶っ㜵㥢㐴㍡㥡㈸攴愳愹㤴㤹挱㌵㘹摣捣㘶㌳挵っ慥攰㡢昱㔴㌱㤶㑦愶っㄹ扢㘵て㥢㘰㘳㍣攳㜴㑥昶㠹㘷㥤ㅡ㘵敡〵搴㠴挴㔹㙥ㄲ㉤㄰改晣㑢㌳ㄱ㠳愳戰㤸㝤晢挴㥦㥤昶㔳㈸散愰挱愹㕣攷㤷搰㉥㈴㔶搰㍤㕢昸㜹〵慤㐲攲ㄴ㌷㠹搲㍥㜱㔲㈰㠹扦挰㐸㐸慣㠱㉢㤰㜸搵㜶慤ㅤ㠶扡㐵㈲ㄹ捤攵㔳昸摤ㅡ挳晦㠹㜴㈱㥥㉤㘶愳㠵㝣戲㤸㈸ㄶ㔳昸ㄵ㤷㌰㘴㌰㤶㍤㍣ㅣ㌶挶敢㑥攷㘴㥦㜸挳愹㔱愶摥㐶㑤㐸ㅣ敢㈶㜱ㄴ㐴晡搱㈸㈲挶㍢㔰挰散摢㈷摥㜵摡昹㤶〸晤〴ㅡ慣攵㍡扦㡦㜶㈱昱㜳扡㘷ぢ㍦ㅦ愰㔵㐸慣㜶㤳㈸敤ㄳ㉢〳㐹㝣〸㈳㈱㜱㉡㕣㠱挴㐷戶㙢敤ㄷ愸㕢㈴昰扤㤹捦ㄵ捤㘲慡㘸愶㜱挶㡣攵敡㤲戸搰㑣㈵㡢戹㔸っ㌷㍡愲挶摦㥣敥㥣〶ㅢ攳㘳愷㈶晢挴㈷㑥㡤㌲昵ㄹ㙡㐲㘲戹㥢挴㤹㄰改㙢㔱㐴㡣捦愱㠰搹户㑦晣挳㘹攷敢㈲昴㜳㘹戰㡥敢晣㑦戴ぢ㠹㜵㜴捦ㄶ㝥晥㠵㔶㈱㔱㜴㤳㈸敤ㄳ㠵㐰ㄲ㕦挱㐸㐸㕣〴㔷㈰昱戵敤㕡扢ㄸ㜵㡢㐴㌱ㅦ慦挳㐱㔱㡦㥢ㅢ搹㐴愶慥㉥㙢㐶㤳昵昹㘴摡㌴㔳㠵㕣㍡㕦㌰晥敤㜴攷ㄲ搸ㄸ摦㌸㌵搹㈷扥㜵㙡㤴愹ㅦ㔰ㄳㄲ㍦㜵㤳戸ㅣ㈲晤ちㄴㄱ攳㐷㈸㘰昶敤ㄳ散愳戴㕦㐲攱戵㌴㔸捦㜵慥㐴扢㤰戸㥥敥搹挲て㠷㌷㠵挴ㄲ㌷㠹搲㍥戱㌸㤰㐴㌵㡣㌰攳慤㔳㜰〵ㄲㅣ搰愴㌷敤ㄶ搴敤昳㐴㈱㕥㑣挴愲㤹㈸捥ㄷ戸搴㑥㘴昸敢慢ㄸ㡤㈷愲㈰ㄱ㑢挶㡤晥戶㡤㝥㉢㙣っ㡥㜸㑡攷㘴㥦㤰愱㑦晡愷㑣つ㠴㑣㐸捣㜷㤳搸〰㤱晥㕢ㄴㄱ㘳㄰ㄴ㘴㡤㍤㌷㝢㌸戸㈹敤㝣㠱㠴晥㍢ㅡ昰つ㄰捡㜰㠲摤㐳昷㙣攱㠷攳㤵㐲㘲㝡㈰㠹愹㠱㈴㠶挰〸㌳㜲㝤攰ち㈴㌸㐲㈹㈴ㅥ㐰摤㈲ㄱ㑦㈶㜳昹扡愴㤹愸捦㈵ㄲ戹㔸㕤㈶㔶㠷ㅦ㘴挹晡㘲㌶㕢㤷捤ㄵ戲挶㌰摢㐶㝦㄰㌶挶愶㑥㑤㐸㙣收搴㈸㔳ㅣ㤷ㄴㄲ㤳摣㈴晥〰㤱晥㈸㡡㠸㌱〲ち㐱㈴㐶㍡敤㝣㤳㠴晥ㄴつ昸㉡〸㈵〳㤰㙣㝡㥡敥搹挲捦㘸㘸ぢ㠹愸㥢㐴改攸㤸ㄸ㐸㘲っ㡣㌰攳㕤捥㜰〵ㄲ㘳㔱ㄱㄲ㉦愰㙥㤱㌰愳戹㘲扣㍥ㄵ㉤㈶敢㜸㘵㤵挳挵㔵戲慥㉥㕥ㅦ捦㤹㠹愴㤹慢㌳戶戶㙤昴㍦挱挶攰㤸㈴㍤攸㜲㜴搴㍡㌵捡ㄴ〷ㅡ㠵挴㜶㙥ㄲ㉦㐳愴扦㠲㈲㘲㜰慣㔱㐸㜸㝥㤵㜳昸㔱摡㙦愳攷㌷㘸戰〱㑢㙡㠲攳晥㉤扡㘷ぢ㍦ㅣ㔱ㄴㄲ㕢戹㐹㤴㡥㡥㤱㠱㈴㜶㠲ㄱ收ち晤㍤戸〲㠹愸敤㕡㝢ㅦ㜵㡢㐴戴づ㕦ㄱ戹㜸ㅥ攷〴摣搷㐹攵㜳戱〲慥愹捣㜸㌴㤱慡捦攳ち换㠸搹㌶晡㕦㘱㘳㜰㤰㔱㐸挸㍥ㄱ㜷㙡㤴愹ㄴ㙡㐲㘲㔳㌷㠹扦㐱愴㝦㡣㈲㘲愴愱㄰戴㑦㜰㍣搱㈲挴扥㝥㑥〳扥ㅣ㐲挹㄰㈱㥢扥愰㝢戶昰戳ぢ戴㠵挴挰㐰ㄲ㤱㐰ㄲ㤳㘱㠴ㄹてつ挳ㄵ㐸㜰㔰㤰摥戴慦㔱户㐸攴愳㠵晡㐴ㄶ摦愰昸戵㤱㌰㡢㌱ㅣㄸ昸㔹ㅥ挳㉦搳ㅣ敥〴㘶㤲挶ㄴ摢㐶晦㌷㙣㡣愹㑥㑤㐸㑣㜳㙡㤴㈹づ〵ち㠹㉡㌷㠹敦㈱搲㝦㐰ㄱ㌱㘶㐱㈱㠸〴〷〸愵晤〱昶戵㥦㠶攲㐱慥戳㡣昹戱愹ㅡ㑤㈵ㄲㅣ昳ㄳㄲ摦晣摢昵㕢戴戴㑦㝣㡤㔶晦㙦搱㜹㌰挲㡣慣づ戸〲㠹昹愸〸㠹〸敡ㄶ㠹㘲捡慣捦ㄷ攳㤹㑣㈲㕡㥦挰慦慥㙣㉡ㄳ慤㑦搷㐵㌳㘶㌴㥢㐹攵攲挶〲摢㐶ㅦ〰ㅢ㠳挳㠰昴愰ぢ㠹㐵㑥㡤㌲挵戱㍤㈱昱て㜴愶昴㕢㜴㌰㐴扡㠱㈲㘲㌴㐰㈱㠸〴㐷晣愴㥤㙦㥢搰㠷搱攰㜱㉣ㄹ㑢搱㡥ㄹ戹ㄵ㘸ㅡ搴慦㝡㕦㔴㜶昶㡣㄰〵㍦㘶㍥摥晢㠷〰㘶攱挵晥捣㡢愹攸㠷攷㙢慤愷㔲慢㉡㈷晤㘷扥㌸〶挵㠷搲昹愹晥〰敢晡㝦昰㐳㤶㕤愳㔲昴㌸ちㅦ㝤㌸㔶戸㝡㝦慣㙥㌴愸㡢摤晤〵㌹ㄸ㔶っ㙢㤹摢㠱戱㈸晣㈵挲㈵㙤搳昰㄰慣昵㘷散㌶㜶挶愸挶㍢敦愷慦敤㙡㤹㤶敢挰ぢつ㍡㑤挷㙣㔱㝢挹づ敦㝢挷㘸㈳〴攳昹㌶晢㘱㕤㌵搷㔳扤㈳扡㕡攷攲㉤摣㝣㤵㠵攳戱〳㑦扡㔶㔵昶㔳㠱て摡摢㝦戰㡥㡦昱搲ㅢ晥昶挲摣〲〱㡣〸㜸愶㜹㝡㔳愷扣ㄳ㘰㈴攴㑡攷搰愵㌶〲㙢摢㝦昲戸昹㡢挶挵搳搵敦㘲㑢昴㍡㐸㌹㜷㠶攴づㄸ搱户㠴㐷挵㝤㥢摥搸㌴戸ㄱㄵㅣ挷㜸戴戸㙣晡㙣㡡㕤㥤㙡晤㕦㘳晦㙦㑣ㅤ㝣愰㘳昱ㄳ㌵㘶敤戴敡㌷㡦扡攴昳敢㜶慥扤攸收ㅦ敤晦㡦戲㉣㍥㥢㜲晥㍡㑥㡦㑤挱搸㈷づ㐷戴敡㙦戱㜸㥢挵㍢㈸搴ㅢ攸挴㉢㜸㔸搹昷ㅡ昳搷㙤㠱昷㌵收挶㐱昰㠴ㄹ㘹㌷攸敦愰㝥敡㄰㔴㜸搸愸㔷㘱挱㝤㤵慢慡搷㜲㉤㕢搰捣㕤㑣改捤㈸戵㙤搱㘶戱㑣㈶搴㑢搰㜴〸㐴昴敤㈱ㅡ㝣㈸㤴晡挶㠱愳㠳㘲搱㙢づ慢㘰ㄱ挴攱㜹㝢㜵㝤ㅣ㥥戳〵摥户㤹ㅢ㙢攰〹㜳㠵扥㤳挵攱㐸㔴㠴挳㌳戰㈸㜱㠸㤱〳㠷昶㉣づㅣ㌴搴攲㕤ㅣ攲敡挹㌲づ㐹㜲㌸づ㑡㝤攳挰戱挱扥㜱攰〸㘱㄰㠷㍦㠴㜱㜸挴ㄶ㜸㕦㙡㙥㥣ち㑦㤸㉢昴㥤㉤づ愷愳㈲ㅣㅥ㜲㜳㤸㑣づ㘷㐲㘴㜱攰㤰愱㌶愵挴㈱㕥慦㝥㕦挶㘱ㅡ㌹㥣つ愵扥㜱㌸挷戱攸昵晥㜰〱㉣㠲㌸晣㉥㡣挳㕤戶挰晢㙥㜳攳㈲㜸挲㕣愱敦㘶㜱戸ㄴㄵ攱㜰㠷㥢挳㕣㜲攰戰㥥挵㠱〳㠶摡扣ㄲ㠷㘴㔴摤㔶挶㘱〱㌹㕣つ愵扥㜱攰戸愰㔸昴㥡挳㡤戰〸攲㜰㜳ㄸ㠷㥢㙣㠱昷ㄵ攷挶捤昰㠴ㄹ㐳㈱ㄶ㠷摦愰㈲ㅣ㙥㜰㜳㔸㑡づㅢ㈰戲㌸㜰㘴㔰摢扢挴愱㍥愱慥㈹攳戰㉦搵㜹戹散㥣㌲〶摦㠹㑡摦愰㜰㌴戰㙦㔰㌸捡ㄷ〴攵昲㌰㈸㤷搹〲敦㙢捦㡤晢攱〹㌳㤲㐱㉣㈸て愳㈲㔰搶扢愱㘴戹㤶ㅣ㥣戳愰㜰搸㑦换㤷愰愴㘳敡挲㌲㈸㈶㐴㠳㥦㠰㔲摦㌸㍣改㔸昴㝡攷㜸ㄶㄶ㐱ㅣ捥つ攳㜰㡥㉤昰扥晤摣㜸ㅥ㥥㌰㈳慦挴攲昰㈲㉡挲攱㉣㌷㠷ㄶ㜲㜸ㄹ㈲㡢〳〷晤戴戶㉥づ㈹㜵㐶ㄹ㠷㐳挹攱㌵㈸昵㡤〳挷昶挴愲搷ㅣ㌸挲ㄷ挴攱搴㌰づ愷搸〲敦㑢搰㡤昷攰〹㌳㜲㔶㉣づㅣ摤ㄳづ㈷戹㌹慣㈱㠷扦㐱㘴㜱攰㤰㥦㜶㜸ㄷ㠷㡣㍡扥㡣挳㤱攴昰㈹㤴晡挶㠱㈳㝢㝤攳昰㈵㉣㠲㌸ㅣㄵ挶攱㘷戶挰晢㉥㜴攳㉢㜸挲㕣愱ㅦ㘷㜱昸ㄶㄵ攱㜰㠴㥢挳〹攴昰㍤㐴ㄶ㠷敦戰愴晤扣挴㈱㤹㔶慢换㌸㥣㑣づち慢搴㌷づㅣ搷ㄳ㡢㕥敦て晤愱㕥换摥㝢㉥慡㍡挲㌸戴摢〲敦㉢搱つㅤ㥥㠴挳改ㄶ㠷㐱愸ぢ㠷攵㙥づ㘷㤲〳〷攵㉣づㅣ敥搳㝥㔵攲㔰㥦㔲捤㘵ㅣ捥㈶㠷㈱㔰挲摣㠷㡢㑢㡥敡㠹㐵慦㌹っ㠷㝡㙤〰㠷㠳挲㌸ㄴ㙤㠱昷捤攸挶〸㜸ㄲづㄷ㔸ㅣ㐶愱㉥ㅣち㙥づㄷ㤱挳ㄸ㠸㉣づ愳戱愴㕤㔲攲㤰愸㔷〷㤶㜱戸㤴ㅣ㌸㑣㠷戹てㅣ㌸愶㈷ㄶ扤收挰㤱扤摡〰づ晢㠷㜱搸捦ㄶ㜸㕦㤰㙥散〸㑦挲攱㙡㡢㐳っ㜵攱戰㡦㥢挳戵攴㄰㠷挸攲挰愱㍥敤晡ㄲ㠷㔴㔴㉤㈹攳㜰㈳㌹愴愱㠴戹てㅣ㌸愲㈷ㄶ扤收挰㜱扤摡〰づ㡢挲㌸㉣戴〵摥昷愴ㅢ㔳攰㐹㌸晣挶攲㌰〳㜵攱㌰摦捤㘱〳㌹㜰愸捥攲挰㠱㍥敤昶ㄲ㠷㘴㑣捤㈹攳㜰㈷㌹捣㠵ㄲ收㍥㜰攰㜸㥥㔸昴㥡〳㐷昵㙡〳㌸捣〸攳㌰摤ㄶ㜸㕦㤷㙥散〹㑦挲攱㍥㡢挳㔲搴㠵挳㔴㌷㠷晢挹㠱㠳㜱ㄶ〷づ昳㘹て㤶㌸愴愳㙡㤷㌲づて㤳挳晥㔰挲摣〷づㅣ捤ㄳ㡢㕥㜳挸㐲扤㌶㠰㐳㍡㡣㐳捡ㄶ㜸摦㥡㙥攴攱㐹㌸㍣㘱㜱㌸〸㜵攱㤰㜰㜳㜸㡡ㅣ㌸ㄴ㘷㜱攰㈰㥦昶㜴㠹㐳㈲愶愲㘵ㅣ㥥㈵㠷ㄶ㈸㘱敥〳〷㡥攵㠹㐵慦㌹㜴㐰扤㌶㠰挳昸㌰づ㍢搸〲敦换搳㡤ㄵ昰㈴ㅣ㕥戴㌸慣㐱㕤㌸㙣攷收昰㌲㌹㜰㈰捥攲挰㈱㍥敤㉦㈵づ改戴ㅡ㔷挶攱㌵㜲㌸ち㑡㤸晢挰攱㘸挷愲搷ㅣ㌸㥥㔷ㅢ挰㘱㔴ㄸ㠷慤㙣㠱昷ㅤ敡挶捦攱㐹㌸扣㘳㜱攰㔸㥥㜰ㄸ改收昰ㅥ㌹㥣〶㤱挵㠱〳㝣摡㕦㑢ㅣㄲ㜱戵㜹ㄹ㠷て挹攱㑣㈸㘱敥〳〷㡥攳㠹㐵慦㌹㜰㌴慦㌶㠰挳㤰㌰づ㥢搸〲敦慢搴㡤㜵昰㈴ㅣ㍥戵㌸㜰㈴㑦㌸ㄸ㙥づ㥦㤳挳㈵㄰㔹ㅣ㌸扣愷㝤㔱攲㤰㑥慡㠱㘵ㅣ扥㈴㠷换愱㠴戹てㅣ㌸㡡㈷ㄶ扤收挰戱扣摡〰づ晤挳㌸㘸戶挰晢㐶㜵㠳㐳㠰挲攱㕢㡢〳挷昱㠴㐳㤵㥢挳昷攴㜰㉢㐴ㄶ〷づ敥㘹㍦㤶㌸㈴敢㔴㐵ㄹ〷㠵㜷㉤づ摥〰㈵捣㝤攰挰㌱㍣戱攸㌵〷㡥攴搵〶㜰昸昶敢㤰㥢㜴摦搸〲敦㡢搵つづ〰ち㠷晥攸㍢㙥搲摤㡦扡㜰昸ㅡㄶㅦ㘰敤攴㈶㥤づ愱攲〰㥣挵㠱㐳㝢摡〰戴搹㌷㍣㌳敡㥦搰㝥ㄷ摡搶㥤换㐱攴昰〷㈸㘱敥〳〷㡥攰㠹㐵慦㌹㍣〵昵摡〰づ㥦㠶㜱昸扢㉤昰扥㕦摤攰昰㥦㜰ㄸ㘲㜱㜸ㅥ㜵攱昰戱㥢挳㌰㜲攰昰㥢挵㠱〳㝢摡㘶㈵づ愹㡣晡愰㡣挳㜰㜲㜸ㄹ㑡㤸晢挰㠱攳㜷㘲搱㙢づ㙦㐰扤㌶㠰挳㍢㘱ㅣ摥戶〵摥搷慣ㅢ㙦挱㤳㜰ㄸ㘵㜱攰〸㥥㜰㜸搳捤㘱っ㌹晣ㄵ㈲㡢〳㠷昵戴慤㑢ㅣㄲ㐹昵㙡ㄹ㠷㕡㜲攰㠰ㅣ收㍥㜰攰攸㥤㔸昴㥡挳攷㔰慦つ攰昰㘲ㄸ㠷㍦摢〲敦摢搶㡤㉦攰㐹㌸㡣户㌸㜰晣㑥㌸扣攰收戰㈳㌹晣ㅢ㈲㡢〳〷昵戴㥤㑡ㅣ㤲ㄹ昵㑣ㄹ㠷ㄸ㌹㜰㌸づ㜳ㅦ㌸㜰散㑥㉣㝡捤愱ㅦ捥㔱戵〱ㅣ㥥〸攳昰戸㉤昰扥㜴摤愸㠶㈷攱㤰戶㌸攸愸ぢ㠷㐷摤ㅣ㌲攴㌰〰㈲㡢〳㠷昴戴㥤㑢ㅣ㔲㌱昵㔰ㄹ㠷挹攴㌰ㄸ㑡㝤攳挰㤱扢扥㜱ㄸ〶㡢㈰づ昷㠵㜱戸搷ㄶ昸摥扤扥ㄹ㍣昵昴敥㜵搷ㅦ㌵ㅦっ昸搵㐵㍥改㌷愰㘸㌵㜳愴づ捦晡㌵㌵㌷换㘳㜲〳昱慡攴㜶晣㔹昱昹㜸㈳㌸㕥㤰摣搰㘴晦愹摡戹㜸㔳㌸摦㍣敢扣㡣㔷㤷ㅡ㡤戵攲愲㜶扣㥤户㝦㜱㙥〷摥攴㕥愸挱㥦㐵敥散㌴摢㕢晦ㄷ摥愳㡣〷ㄷ昹㘲ㅡ㑣搶ㅢ㤴〳㥦ㄹ攴挳㠰㠱㠳㘲搶换搵扢㜸㌸㝦㉤扣㤲㙦㔸晥捦㕥敡慥捤挰㉥收扣ㅥ戲攰㝡㘷㜸㤵扡ㅢ㥢搸ㅡ㥥㍥扡攲㐷改㜳㐵㈵昲㌷愱慦捤㐶搱て㝦敥㔷㠶㤵㔱㐴昴摤搰㈲て摤㑡㔱㔱㍤ㅣ扢㠱㜷攵昸ㄴ㈷摦昵㔱攱昹㥢摦〳〶㜰㡤㥤愹㙡㑢㤸㜶㌷㤶挸慦捥晥㉤㡤搹昶昶散㥡㥡㤶挶㘶戳昵愰捥㘵㌵㡤㉢㌱㜴㡡㜷㥤愳ㅦ昸〳攲晡㕣晣捦㔰晣愸慤攱㤱晢愵捥㤵慤㔲ㅢ〲㔷㙣㍥搷㠰㉢搶戵㔲ぢ搹挴㈷㠹慤㤵㔲戵昰挱ㄵ㜳㈶戵㍤㉡散慥扥〷㌴㑢攱㜶㐲㡢㉢摣㑤㠱攱ㅡ晣攱㤶㝡挲挵攰愷㉣㕣搲〹户户㍢摣捥攵攱慥づっ户㥦㍦摣〱㥥㜰㤳扤攱㌸㘴㈴㙢昷㔳㜷㌸づ挶戸搶㙥㝤㘰戸慣㍦㕣摥ㄳ㙥慥㌷ㅣ㐷㘶㈴㥣改づ挷㌱て㠶搳㡡㘸つ摥㔱搷〵㜶㘱ㄹ昴戵㈶ㄴ攵㍢敡挱㘸㜱㙦搳愵摥㙥散敢㜴愳ㄹ㥡愵㙤捡㔱〶㔹㙢㜶愳㑡慤つっ搹㐶摦っ搹戵ぢㅤ捡㈶搷㉥挴〱㠹戲㙤㙡㍡攱㍡愰㔹ち挷㥢昹慥㜰愷〶㠶㕢改て户摡ㄳ㡥昷晤换挲ㅤ敡㠴㍢捣ㅤ㙥㔵㜹戸攳〳挳ㅤ改て㜷㤴㈷摣ㅡ㙦戸㈳㥤㜰挷戸挳ㅤ攷㠴戳㡥挷㈳〳挳ㅤ㑦摦攵挷攳㠹㥥㜰㈷㜸挳㥤散㠴㍢挹ㅤ敥㜴㈷㥣戵敤㔶〶㠶㍢㤵扥换户摤㘹㥥㜰㘷㝡挳㥤敤㠴㍢摤ㅤ㡥㌷㕡㘵摢㔹㙢搷ㄶㄸ㙥㉤㝤㤷慦摤㔹㥥㜰ㄷ㜹挳昱慥慢ㅣ㈰攷戸挳昱㝥愶㉢摣戲挰㜰敢晣攱㉥昰㠴扢搶ㅢ㡥㌷㌷㈵摣㐵敥㜰扣㙤攸ち㤷つっ户摥ㅦ敥㌲㑦戸つ摥㜰㜷㍡攱慥㜰㠷攳摤㌹〹㘷㙤扢晤〲挳㕤㑤摦攵摢敥㕡㑦㌸摥挸㉢㍢㄰ㅥ㜶挲㕤敦づ挷㥢㘰慥戵㙢〸っ㜷ㄳ㝤㤷㙦扢㕢㍣攱㜸扦慣㉣摣戳㑥戸㕦扢挳扤攸㠴戳搶㙥㝥㘰戸つ昴㕤扥㜶户㝢挲扤散つ昷㥡ㄳ敥㑥㜷㌸摥搲㜱慤摤慣挰㜰㜷搳㜷昹摡摤敢〹昷㥥㌷摣㠷㑥戸摦扢挳昱捥㠹㙢摢敤ㅡㄸ敥㐱晡㉥㕦扢㠷㍤攱㍥昷㠶晢搲〹昷〷㜷㌸摥愰㜰慤㕤㍡㌰摣攳昴㕤扥㜶㑦㝡挲㝤敦つ挷扢ㄵ㜲㈰晣搱ㅤ㡥昷〱㕣攱愲㠱攱㥥愵敦昲㜰捦戳挹昵㡤愰愳㕥戶慢昰愶㠰㠴晢ㄳㄶ㑡摦〸晣戹敤㠲戹㝤㘰戸㤷愰攴㠱昹ち㥢㕣攱昸换扣㉣ㅣ㝦㝢㑢戸㔷戱㔰ち挷㕦戵慥戵ㅢㅢㄸ敥つ㈸㜹搶敥㉤㌶戹挲㡤㐱扤㉣ㅣ㝦攲㑡戸㜷戰㔰ち挷ㅦ㡦慥㜰㈳〲挳扤て㈵㑦戸て搸攴ち挷摦㤹㘵攱昸㑢㔲挲㝤㠴㠵㔲㌸晥㐶㜳㠵ㅢㅡㄸ敥ㄳ㈸㜹挲㝤捡㈶㔷㌸晥㥣㉢ぢ挷ㅦ㙣ㄲ敥㜳㉣㌸攱慡㜹捤摣敢ぢ㝡㘶戹つ挱㑦㥦㘶㌳捦扦摤㌳ㅤ㝦〱㘶㝣㌳㉥捣㝢昱〷㜷晥㠱㌸㡡㔷攲昴愱㝦㘱㉦戰㌲㜸慥㕤愹攱搵戳攲戵㉥㍢愵晦㤳捤扣捣ㄵ㡢㉦敤〵戱攰㈵㉤ㄷ㉣㡢〶搴挴攲㕦㙣㕥㙡换昴慦散〵戱攰㔵㘹㤷〵慦㌸挵攲㙢㌶昳㘲㤳㌲晤摦昶㠲㔸昰挲戲换㈲㡢㥡㔸㝣挳收扣㉤搳扦戵ㄷ挴挲戴㉢㔶慦㜸㡤㈷ㄶ摦戱㤹㤷㜶ㄲ攳㝢㝢㐱㉣㜸ㄹ搷ㄵ㠳㤷㘸㘲昱〳㥢㜹㜵㈶ㄶ㍦摡ぢ㘲搱㘱㔷慣ㄸ扣捡ㄲ㡢ち扣昴㐶昱〲㑢㉣ㄴ㙢㘴㠹捦㘰㕥㑣㜱挱戲攰㠵㤲㔸㔴㔲㠷搷㐸㘲搱捦㙤㜱㑣㤹〵慦㜵挴愲㡡㍡㈷㍡ㄶ搵㙥ぢ㕥搲㜴挵攰攵㡡㔸㘸搴攱㤵㡡挴攸敦戶攰㔵㐹㤷〵慦㌸挴愲㠶㍡扣搸㄰ぢ摤㙤挱ぢ㡢㉥㡢㜵㡥㐵㠴㍡扣㕥㄰㡢〱㙥ぢ㕥ㅢ㜴㔹昰㝢㕦㘲っ愴づ扦昲挵㘲㤰摢㠲㕦敦㕤ㄶ晣敡ㄶ㡢㡤愸㜳慤㘳㌱搸㙤挱㙦攸㉥ぢ㝥晢㡡㠵㐱ㅤ㝥昱㑡㡣㡤摤ㄶ晣㤲敤戲搸攰㔸㙣㐲ㅤ㝥㜷㡡挵㄰户挵㥤㘵ㄶ晣づ㤴ㄸ㐳愹挳慦㍦戱ㄸ收戶攰㔷㕤㔷っ㝥㡤㠹挵愶搴㜹搸戱搸捣㙤挱㙦慢㉥ぢ㝥ㄳ㠹挵收搴攱㤷㤰挴ㄸ敥戶攰ㄷ㑥㤷〵扦㑣挴㘲ぢ敡㍣敦㔸㡣㜰㕢晣愹捣㠲摦〷㘲㌱㤲㍡晣㉡㤰ㄸ㕢扡㉤㜸摡敦㡡挱㔳扡㔸㙣㐵ㅤ㥥捤挵㘲㤴摢㠲㘷敥㉥ぢ㥥㤵挵㘲㌴㜵㜸㐲ㄶ㡢㌱㙥ぢ㥥㝣扢㉣㜸㘲ㄵ㡢戱搴攱㌹㔵㉣戶㜶㕢昰晣搹㘵㈱㈷㌶㥥㍤挶㐱挷㤹っ㥥攰攴㤶㕢㉤㕡㜱㑢㕥㑥㘶㍥㉤㥥搴㐴㙢㕢㑢㑢㑥㘰㍥㉤㥥挸㐴㙢㝢㑢㑢㑥㕡㍥㉤㥥扣㐴㙢扣愵㈵㈷㉡㥦ㄶ㑦㔸愲戵愳愵㈵㈷㈷㙡㑤㐴摤㤹っ㥥愴㐴㙢㈷㑢㑢㑥㐸㍥㉤㥥㤸㐴㉢㘶㘹挹㐹挸愷挵㤳㤱㘸挵㉤㉤㌹昱昸戴㜸〲ㄲ慤愴愵㈵㈷ㅢ㙡㤵㔱攵㐹㐷戴搲㤶㤶㥣㘰㝣扥㜸愲ㄱ慤㡣愵㈵㈷ㄵ㥦㉦㥥㕣㐴㙢㘷㑢㑢㑥㈴㍥㉤㥥㔰㐴㙢戲愵㈵㈷て㥦ㄶ㑦㈲愲㌵挵搲㤲ㄳ㠶慦㕦㍣㜱㠸搶㌴㑢㑢㑥ㄲ㍥㕦㍣㔹㠸搶っ㑢㑢㑥っ㍥㕦㍣㐱㠸搶㉣㑢㑢㑥〶㍥㕦㍣㈹㠸搶㙥㤶㤶㥣〰㝣扥㜸㈲㄰慤戹㤶㤶ㅣ昴㍥㕦㍣昸㐵㙢㥥愵㈵〷扡㑦㡢〷扣㘸㉤戰戴攴攰昶㐵攴㐱㉥㕡㡢㉣㉤㌹愰㝤扥㜸㘰㡢搶㥥㤶㤶ㅣ挴㍥㉤ㅥ捣愲搵㘰㘹挹㠱敢搳攲〱㉣㕡㑢㐵换㜰㜶㉢挵攳㔳敥㠵㕦昷㤵㌵㔶㌶ㅤ戶㌵昸敢㔰㍣㈴㐵㜰慤㐷挰愳㔰〴搷㜸〴㍣昰㐴㜰戵㐷挰㘳㑤〴㔷㤵ぢっ攷愰㔳㍣捥㐴攳捡㜲つ挵㐳㑢〴㔷㜸〴㍣㥡㐴㜰戹㐷挰〳㐸〴㤷㜹〴㍣㘶㐴㜰愹㐷挰挳㐴〴敢㍤〲ㅥㄹ㈲戸挴㈳攰挱㈰㠲㡢㍤〲敥晦㈲戸挸㈳攰㉥㉦㠲ぢ㍤〲敥攵㈲戸挰㈳攰㡥㉤㠲昳㍤〲敥换㈲㔸攷ㄱ㜰昷ㄵ挱㜹ㅥ〱昷㔸ㄱ㥣敢ㄱ㜰㈷ㄵ挱㌹ㅥ〱昷㑢ㄱ㥣敤ㄱ㜰㔷ㄴ挱㔹ㅥ〱昷㍥ㄱ晣捡㈳攰づ㈷㠲戵攵㠲〱晦て㐱搵㥣挹</t>
  </si>
  <si>
    <t>㜸〱捤㥤〷㝣ㄴ㘵晥晦昳㠴㘴挸㉣㈰愳㠰㡡㔸〰㡤㡡㈸㙥摦つ㡡㤴〰㡡㔲㤴〰㥥攵づ㌷扢戳㄰㑤挱㈴㌴ㅢㄶ捥摥捦㠶扤㘲㉦㜷㈷昶戳户戳搷戳㥣㥥摤㔳捦㕥捥慥晦捦攷㍢㌳㥢搹㈹〹戹摦晤㕦慦㕢㜶ㅦ收昹搶㘷摥㍢㌳㍢㍢捦㜷㈷ㄵ慡愲愲攲㔷㍣昸㍦ㅦ㔵㕣搸戸㘱㜹㐷愷搹㌲愶扥慤戹搹捣㜷㌶戵戵㜶㡣㤹搸摥㥥㕢㍥扤愹愳戳てっ戴昹㑤搰㜷㔴捦敦㘸㍡挸慣㤹扦挴㙣敦㠰㔱㜵㐵㐵㑤㡤㕥〹晤㔰晢㘵㌸ㅤ㥤㕥㝡ㄵㅢ㔸㔵攸ㅡ㥢扥㙣㙡搸攸㙣㈲㙣晡戱改捦㘶〰㥢㜵搸っ㘴㘳戰㔹㤷捤㝡㙣〶戱ㄹ捣㘶〸㥢昵搹㙣挰㘶㐳㌶捣慦㙦挴㘶ㄸ㥡晥ㅢ愳㤹㔳㍦㘹㔶攳晥㔸㥢㠶捥戶㜶㜳摢攱昳慣㌱㡦㡢挵挶挴挶挴敢攲改㌱搱㙤㠷搷㉦㙥敥㕣摣㙥㡥㙢㌵ㄷ㜷戶攷㥡户ㅤ扥晢攲挶收愶晣㙥收昲㌹㙤〷㤸慤攳捣挶㘸愲㌱㤷捣挶㤲愹㔴戱慥㉥摢㝦ㄳ㐴㥥㔹㍦㘹昷㜶戳搸昱摦㡡戹㈹㘳捥慡㥦㌴㘶愶搹昹摦㡡戹ㄹ㘲㈲攴攴戶㤶㕣㔳敢㝦㈹㘸㌵摦搳搴㘴㌳摦挴㌷摦㌴摢㥢㕡ㄷ㡣挱戰换㐰愳㤷ㄹ㌳戱愳㘳㜱换㈲㙥㐷昵㘶㜳昳㙣戳㈸㙦㝡换攴㡥捥摤㜳敤㉤ㅤ晤㕢挸捦㙣㌷㕢昳㘶挷㍡㉤㔳㤶攵捤㘶摢戰愳愶㘵㕥慥㝤㘶慥挵慣攲挲挰ㄶ敢㍤㥣㔶㌰㕢㍢㥢㍡㤷て㘸㤹摢㘱捥捥戵㉥㌰㘹㔲摤戲昳攲愶㠲慡慡挲戳愲捦㔶㐱㈳㤳㌷ち攳㘹愹㕦㤸㙢敦㤴ㅥ摦挲㔸㤰慤㙢㜳㤱戵㈸ㅢㄷ㌷愹攱ㅥ㉦扥㘷つ㑤㉤扢㤹敤慤㘶㌳㤳昰㥤ㅣ敤㌱ㄲ㐰搶晢㔰㈲攵慣づ摦㈵搵捦摥昹戸㉥捣愲つ㐷戳攱捣戶昶ㄶ㙣㤰㌳捣㕣敢戸搸戶つ㥤㠵挹收㤲㜱搱㌱㜱㝤〴戴晡㐸摡㙤㡥㘶㄰㘰ㄴ摡㕡㥡づ捡㤱昶搸㜸㍣ㄶㅤ慢㙦㐱㤳㕡㌴慡敡㔵散敡敥〴摣摤㉡攷攷㉡攷㌷㔶捥捦㔷捥㉦㔴捥㌷㉢攷ㄷ㉢攷㉦愸㥣扦戰㜲㝥㔳攵晣晤㉢攷ㅦ〰ㅢ攷㔱搳户㙦愵晤㤸昰攱扤㥦㕤戰搳㤲挹搷㍥戹攵愳慢㥦晣㘶㝤挵扤㕢づづ㕢㘱㈱㝣挰㕢㐳慢㡦㐲愳㙤㠳挶㌷攰㜸㙣慣㍥㥡㈶摢愲㔱敡㜹っ㤸㠳扥㘳㘰㔳扦㕦搵㤵㍢㥦㜶敡㝤晢ㅥㅣ搹收㘴挵挳㠸㘴ㅢ㠳㠵昰㙣摢㌳㔴ㄴ㡤ㄶ㐳攳捤ㄶ慢慢ㅢ慢挷㘹㤲㐰愳搴ㄳ㜶戶㜹捦㥥户攷散㘳扦摣昹敡㘱慢㉦㑤㘴摥摦㕡昱㜸㈵搹㔲㔸〸捦㤶㘶愸っㅡ㉤㡢挶㥢㉤ㅥ㐵戶㍡㥡㡣㐵愳搴㐳㜶戶挲㌵㠷摦㌸㙢搷㈷㈷慤散㌷㙥搸搰㤷㑥㍡㕣昱挰㈸搹㜶挴㐲㜸戶㜱っ戵ㄳㅡ㙤㍣ㅡ㕦戶〴戲㑤愰挹㐴㌴㑡摤㙤㘷㥢扥戸㜰捡㥤㙦慦㥥戰㈶㝦摣㜵攷扤昳搰㠶㡡㍢愳㘴慢挷㐲㜸戶挹っ㌵〵㡤㌶ㄵ㡤㍦㕢㘶慣扥㌳㑤㜶㐱愳搴慤㜶戶㝢敢摥㤹㜶敢㔱摡挴㍦敤晤敢戳慦扤㜲散㌶㡡㠷㝡挹戶㉢ㄶ挲戳敤挶㔰搳搱㘸㌳搰昸戲挵戳㘳昵㤹㌴㤹㠵㐶愹㥢散㙣搱〷捦摦攷㤵ㅤ搷㑣㌸㍣昵愷慡搱㌳㠷㙦愹昸㤹㈲搹昶挰㐲㜸戶搹っ搵㠰㐶㥢㠳挶㤷㉤㤶ㅣ慢捦愵挹㍣㌴㑡㕤㙤㘷㕢㌵㙦㤳昷摡昷㔱昵㤷㕦愳㍤晡捣㙢搷搷愹㝥㔰㑢戶摦㘰㈱㍣摢㕥っ戵㌷ㅡ㙤ㅦ㌴晥㙣㈰戹㉦㑤㝥㡢㐶愹㑢敤㙣㕦㌴㉣扥㘸摦㝥㉢㜷扤㘴搰㉥搱㔹㕡摢㐴挵㑦㐹挹㌶ㅦぢ攱搹昶㠳㔶捦愱搱ㅡ搱昸戳㈵挶敡㜹㥡ㄴ搰㈸㜵㥥㥤敤挶㈳捥ㅦ扢捥㈹户㑤㍥扢晡挷愷㡦扣敤㠳ㄷㄵ㍦㡥㈵㕢ㄱぢ攱搹ㄶ㌰搴㐲㌴㕡ㄳㅡ㕦戶㜸㙡慣扥㍦㑤づ㐰愳搴ㄹ㜶戶搳㕦㝣散慢慦户晣㘰昲ㄱ挳㉥昹㘰扤ぢ慦戸㕥昱㜳㕦戲戵㘰㈱㍣㕢㉢㐳戵愱搱ㄶ愱昱㘵㡢愶挷敡〷搲愴ㅤ㡤㔲㈷搹搹㉥㥥扡敢ㅥ㌵ㄷ㙥㌱攳搶收昱㠹㠳㝦摥㜲愱攲〹㠶㘴敢挴㐲㜸戶挵っ戵〴㡤戶ㄴ㡤㉦㕢〲㠷摡㘵㌴㔹㡥㐶愹愳敤㙣㉦ㅤ晣改㈶㌵㔳慢㜶戹慥捦搸〹搱㠷〷㕥愳㜸㈶㈳搹づ挶㐲㜸戶㐳ㄸ敡㔰㌴摡㘱㘸㝣搹愲㈰戹㠲㈶㠷愳㔱㙡㠵㥤㙤挳戹ㅢ慣扥晥㡤㌵搳慦㍢㜷㠷捥㈱挷㈷㑦㔲㍣㘵㤲㙣㐷㘲㈱㍣摢㔱搰敡㉢搱㘸扦㐷攳换㤶〰挹愳㘹㜲っㅡ愵㤶搹搹づ㥢㔷㝦搱㉥〷㕥㌴㙤昵搹ㄷ㉥㥣㍢㘷换㝢ㄵ捦捤㈴摢㜱㔸〸捦㜶㍣㐳㥤㠰㐶㍢ㄱ㡤㉦㕢ㅣ㝢挰㐹㌴㌹ㄹ㡤㔲〷摡搹㕥搹㘰散搲㤵㉦㙤扤敢㌹㝤搳㝤て㤸晤搴㤶㡡㈷㠱㤲敤㔴㉣㠴㘷㍢㡤愱㑥㐷愳晤〱㡤㉦㕢っ敢㜶〶㑤捥㐴愳搴晥㜶戶㜵敦扦㘵捡戲㝢〶搵ㅦ晤昲摤㔷摦㜵㐸攷ㄸ挵戳㑤挹㜶㌶ㄶ挲戳㥤挳㔰慢搰㘸攷愲昱㘶㡢搵攱㝤㍢㡦㈶攷愳㔱㉡㙦㘷摢晥㠱〳扦ㅢ戰挹〶㤳慥㍥收攳昷晡㝤㝣昲ㄹ㙡〸搴㤲敤㐲㉣㠴㘷扢㠸愱㉥㐶愳㕤㠲挶㥢㉤ㅥ挷摥㝤㈹㑤㉥㐳愳搴扥㜶戶㕢慦挸㍥昲㠷㐱慢愷摦昸捥㙥て㜴㉣散㔸愰㜸晥㉣搹慥挰㐲㜸戶搵っ㜵㈵ㅡ敤㉡㌴摥㙣戱㍡㘴扢㥡㈶搷愰㔱㙡慥㥤敤改愱㔷㑦㕤扡㔵㝡搶愹搵ㅢ㑤扢昱摣㐳愳㡡㈷敡㤲敤㍡㉣㠴㘷扢㥥愱㙥㐰愳摤㠸挶㥦つ㕢挹㑤㌴昹㈳ㅡ愵㘶摡搹摥㍡扦昲㤷㈳慥晢㙥晡㥤㝦昸昸搳㕦慥㝢㉥愹㌶㠴㕡戲晤ㄹぢ攱搹㙥㘶愸㌵㘸戴㕢搰㜸戳挵㘳㌸㉦戹㤵㈶户愱㔱㙡㘷㍢摢㘰戵敥㥥敦㝦㕢㍢改挲㈹搱晢慦搸㙥捣㌱㙡㈸搴㤲敤づ㉣㠴㘷扢㤳愱敥㐲愳晤〵㡤㉦㕢㌴㍥㔶扦㥢㈶昷愰㔱㙡㠲㥤慤昶扢戱收㜶摦慦愸扦扡㜰挸㍦挶摤㌹昰㕣戵ㄱ搴㤲敤㍥㉣㠴㘷扢㥦愱ㅥ㐰愳㍤㠸挶㤷㉤㠶㙤昲㈱㥡㍣㡣㐶愹㍡㍢㕢晤戵户㉥㜸晥㠵㥡摤晥㍣㙣昳扦㥣㥣扡㈷慦㠶㐱㉤搹ㅥ挵㐲㜸戶扦㌲搴㘳㘸戴挷搱昸戲㐵㐱昲〹㥡㍣㠹㐶愹戸㥤慤昵挴㕦㤷扣搴扣㜲收㕤愳ㄶ㕥搵㜱戳㜶㝡晦愷愱摥挳㍥ㄹ㥥摣㥥㕢㡡慦ㄷ㕤摦㕣攲㘳愲晣搷昳㔷㌶㝣㘳㉢愶㡡㤹㘲㉣㔶㐸㐵㜳㠹㕣昵〸㠴㕤摢敦〶㍣㔴昷㉦敥搹㠴㜳敡愵昲㘵㘱攳㐹戹づ戳敢扢挳㘸㕢㌷愹㙤㜱㙢愱㘳㔸戰戲愱㌳搷㘹㙥攴搵㜵〵昱戹㌵攰慢㤴搹㈱昹㌶昵扡捤换㌵㉦㌶㈷㉥㙢戲搴㥢㜸搴昸㈲搵搶ㄸ慥㥤摡㙥ㅥ㔸搲晡㐶㌴ㄱ摦昴㤷㐸㙣摦㕡㕡㉡㙢㕣挳敢ㄷ戶㜵㤸慤㌲扣搱㉤扢㌷攵て㌰摢ㅢ㑣㕥㈷㌰ぢ戲慡㐳愸戲扦捤㡤㥥搵㡡ㄵ挵昷戳挲㐸户戴㌸㘵㔹愷搹㕡㌰ぢㄸ敦㈲戳扤㜳昹㥣㕣㘳戳戹㝥㤹㠹㤵ㄳ㡡愱㘵攲愹㙤昹挵ㅤ昵㙤慤㥤敤㙤捤攵㥡㠹㠵㈵㌹㝣㠳㉣捣㘸㉢㤸昸〲㔸挵㐷㠵慡攸搳㐷愹㡡㙤㠲扥㠵㌱㙥挷ㄸ㜹㈳㕣㙦昱㈶㜸捦㌷㉣摦散挶捣挶摡㘱㉤㥡㑤㙥㤳㤵㕢昴㄰㑣攲㌲捣愸㜰㐳搷㍡昱愲ち慤户づ户㤶㌱㤶摥戹晦扦挶㤵㤵㠳散戵㥦戲〴摦戲㜷挱ㄷ捡㘶戳扤摢㑢㐲㡡㈳搲㥦㐱㔳扤㍤昶收㔰㝡㔵戰㔰换搴昲敡愵㑤㠵捥㠵摡㐲戳㘹挱㐲㥥㜲攱戲㔱㑤つ搱晡ㅥ晡㜳㄰改捦戳㜹〱㑤㈴㔲愱扤㐸㈳㉤愲晦捤敡㔷㡦挴晦扤晦晥㕥〹㉦㕤慥ㄷ攰攲㑥㐷㜵换搴戶昶㡥㍥㝤㠲搶㜲㤷㕣挷挲㑥㙥㥥摤㉢ㄹ敦㈵㌶㉦愳愹摥〲㑤㡦㤷〷〶挲愸㡡㔷㐱〶戴㑣㌶㡢㌹㕣㝢㤲扤㕢攵慡㕢慣换ㄹ㤳捤㡥扣捥敢ㅥ搳戰慦㉣搳戰㠴㥤扦㝦ぢ户㝥㜳㔹攷攴㕣㘷慥㙦ぢ慥愰攰㕤搲㘱㌴㕡扣慣㈵㝡づ㄰㤹攳ㅤ戱㝢㠸㘰挸愲㉢㑡㍦ㄱ㔸㤱戰攳㘰㝦愹攸㘳户摤慦〴挶扥㈹㔶㐲昳㙥攸攵㔷㐲㜸㑤㘲㘷戳㜵捥昲㐵㘶〷捤㙢戴㙥㔱㝡㜷㉦〶㥢㤵㙦㥣摢搹搴摣㌱〶㈳摤戹扤㙤昱愲晦㘶ㅣ挶搲㕦㐱攳㍣慡户挴㔶扣昶敢〴㕣ㄵ㝤㤷昰扤㤹㍦扦愲㠶搱㈸搱㌷㘷挳慤ㄵ挱㝥挵㝦昲搰㕦挷㝦㤱敥㜴搵戵戰攸捤㔵愳㙡搸昷㙦〱愱㌹敤愶㕣〷慢㤱づ㘸て㘸搹戳慤晤㠰挶戶戶〳戸㍤慤㈳扤㡥㠵愶搹挹㙢㑢晤散㙢㘹㜲捤㑣愹㍥㝤捡慥ぢ戹㉥㐲㙤㠶昸摡㕢㘸〶㑣㙣㙥ㅥ敥㐴散搰摥㠶愸て慥㜲㘹敦㘰㈱㠵㈳㜹㘷㕢㈷㤲づ㕦㤲ㅥ扥ㅤ捤㍡㍡㠷搷攳搳㜲㌸㍦愳㥡㥢㕡捤攱㕢户戶つ㙦㌷㍢ㄶ攱㜲戲㌹㙡捣戲收㡥㘵㙡㘳愰攱攵㥤㉤扥㑣敤晦㔲攲㥢㠹搷㝣昴戸戹㑤摦㠳㥦㔲挳㙣㠵敦㉡搳搶㐸㌶〲㉦晤㝤㌴㙡㈸捣㜸挸挱㜲昹㐳晦〰㝤晤㐳㌶ㅦ愱挱㠱㐳摥ちㅣ㌷㍥戶扡㙡ㄴ晥攷戱㐳晦㠴捤愷㘸搴㘸㌴摣㜳昵捦搰㌸て㘵㈰㍥㌷〸㜹㔳户㠱搸晦愶㝥〵㘹㐴敦㐶愷戶㠵〵摦㔸㥤㈰㜵愲搳㠹㑤㘹〸ㅣ〸愰摡㔶昸㉥㝣㙤て㌷〱昰ㄳ晤晢挰㉣ㄸ挰㉦捣㐱㌰㍡㌷㐷ㄷ㠰㑡慢慢愲搰〹㠰㍥㄰攸扣昰慦攲㄰〹㠰㙡昴㥣㠷晡攱ㄷㄷ㠰ㄸ挴㝥〰㍡㘳敡摤攸㔴〲㝥㐱〰㍥㐷昰㐰〰㥦搹ち摦戵戸㌴㈲㡤攰㈸搶攳㤰㍦㠱㔹㌰㠰挱㔰敢㐳搸慣㡦挶〵㘰㐳慢慢㌲〸㈲〰㠶搲㘸㈳㌴慡づ㈲〱㌰っ㍤攷愱摥㜵〳挸㐲散〷戰ㄹ㘳敡摤攸搴㔸昸〵〱㜸㌵っ挰㉢戶挲㜷㜹㜰ㅣ㈲㡤攰㈸戶收㤰㕦ち〵戰つ搴晡㘸㌶摢愲㜱〱ㄸ㘳㜵搵㑥〸㈲〰戶愷㔱ㄴ㡤㥡〰㤱〰㠸愱攷㍣搴㔳㙥〰攳㈱昶〳㐸㌱愶摥㡤㑥㑤㠴㕦㄰㠰〷挳〰㍣㘰㉢㝣㔷㉣㈷㈳搲〸㡥㘲㈷㈴㔵昷㠵〲㤸〰戵㍥㤱捤㈴㌴㉥〰㤳慤慥㥡㠲㈰〲㘰ち㡤愶愲㔱扣㠶㈹〰㜶㐶捦㜹愸摢摣〰愶㐲散〷戰ㅢ㘳敡摤攸搴㉥昰ぢ〲㜰㐳ㄸ㠰敢㙤㠵敦㈲敡㙥㠸㌴㠲愳㤸挳㈱㕦ㅢち㘰ㅥ搴晡㥥㙣㝥㠳挶〵㘰㙦慢慢愶㈳㠸〰搸㠷㐶晢愲㔱㌳㈱ㄲ〰扦㐵捦㜹愸㑢摤〰㘶㐰散〷㤰㘳㑣扤ㅢ㥤㥡〵扦㈰〰攷㠴〱㌸摢㔶昸慥敢捥㐶愴ㄱㅣ挵晥ㅣ昲㤹愱〰㥡愱搶㕢搸戴愲㜱〱㔸㘴㜵㔵〳㠲〸㠰〳㘹搴㡥㐶捤㠵㐸〰㜴愰攷㍣搴㠹㙥〰㜳㈰昶〳㔸捡㤸㝡㌷㍡㌵て㝥㐱〰㡥っ〳㜰㠴慤昰㕤㙡摥ぢ㤱㐶㜰ㄴ㠷㜳挸㉢㐲〱ㅣ〹戵㝥ㄴ㥢㤵㘸㕣〰㡥戶扡㙡㙦〴ㄱ〰挷搰攸㔸㌴㙡㕦㠸〴挰㜱攸㌹て戵挴つ㘰ㅦ㠸晤〰㑥㘲㑣扤ㅢ㥤晡㉤晣㠲〰㌴㠷〱㌸挰㔶昸慥㝥敦㠷㐸㈳㌸㡡戳㌸攴愶㔰〰攷㐰慤慦㘲㜳㉥ㅡㄷ㠰昳慤慥捡㈱㠸〰戸㠰㐶ㄷ愲㔱㜹㠸〴挰㐵攸㌹て戵㥦ㅢ㐰㈳挴㝥〰㤷挱㍥愲㜷愳㔳〵昸〵〱㤸ㄷ〶㘰慥慤昰㕤㤰攷㤵昶ㄱㅣ挵㜵ㅣ㜲㐳㈸㠰ㅢ愰搶㙦㘴㜳ㄳㅡㄷ㠰㍦㔹㕤戵㄰㐱〴挰㥦㘹㜴㌳ㅡ戵㍦㐴〲㘰つ㝡捥㐳敤敡〶搰〴戱ㅦ挰敤㡣愹㜷愳㔳〷挰㉦〸挰㠴㌰〰攳㙤㠵㙦㡥愰ㄵ㤱㐶㜰ㄴ昷㜳挸攳㐲〱㍣〸戵晥㄰㥢㠷搱戸〰㍣㙡㜵㔵ㅢ㠲〸㠰扦搲攸㌱㌴敡㐰㠸〴挰攳攸㌹て㤵㜴〳㔸〴戱ㅦ挰搳㡣愹㜷愳㔳敤昰ぢ〲戰㑤ㄸ㠰㔱戶挲㌷㙤戱ㄸ㤱㐶㜰ㄴ㉦㜳挸㕢㠵〲㜸ㄵ㙡晤敦㙣㕥㐳攳〲昰て慢慢㤶㈰㠸〰㜸㠳㐶㙦愲㔱换㈰ㄲ〰㙦愱攷㍣搴愶㙥〰㑢㈱昶〳㜸㡦㌱昵㙥㜴㙡㌹晣㠲〰っづ〳㌰挸㔶昸㘶㔲づ㐱愴ㄱㅣ挵愷ㅣ昲扡愱〰㍥㠷㕡晦㠲捤㤷㘸㕣〰扥戶扡敡㔰〴ㄱ〰摦搰攸摦㘸搴ち㠸〴挰户攸㌹て㔵攳〶㜰ㄸ挴㝥〰㍦㌲愶摥㡤㑥ㅤづ扦㈰〰扦晣ㅣ㜲㉡晣戳慤昰㑤敥ㅣ㠵㐸㈳㌸㡡慡㑡っ昹㐷㤸〵㥦ち㙢㔰敢㝤搹搴愰㜱〱㠸㔸㕤戵ㄲ㐱㐶㌲㔰㍦ㅡ昵㐷愳㡥㐶㔷〰っ㐰捦㜹愸㉦㤱愳昴㘵攸昷㄰晢〱慣ぢ晢㠸摥㡤㑥㜱ㄲ㈹〸挰〷㘱〰晥㘹㉢㝣昳㑤挷㈳㤲〰搸㠸㐳㝥㉦ㄴ挰挶㔰敢㥢戰搹㤴愳敢晡㌶㌸摣敡慡ㄳ㄰㘸㈴㔷㘷〴㡤㐶愲㔱㈷愱㉢〰㌶㐷捦㜹愸搷摣〰㑥㠴搸て㘰㉢搸㐷昴㙥㜴敡㘴昸〵〱㜸㉥っ挰戳戶挲㌷〵㜶ㅡ㈲〹㠰㈸㠷晣㜴㈸㠰㌸搴㝡㠲㑤㤲愳敢〲㤰戶扡敡㜴〴ㅡ挹搵挹搰㈸㡢㐶㥤㠱慥〰愸㐳捦㜹愸㠷摤〰晥〰戱ㅦ挰㌸搸㐷昴㙥㜴敡㑣昸〵〱戸㉢っ挰㥤戶挲㌷㉢㜷づ㈲〹㠰愹ㅣ昲敤愱〰㜶㠱㕡㥦挶㘶㔷㡥慥ぢ挰㜴慢慢㔶㈱搰㐸慥捥っㅡ捤㐴愳捥㐳㔷〰捣㐲捦㜹愸㥢摣〰捥㠵搸て愰〱昶ㄱ扤ㅢ㥤㍡ㅦ㝥㐱〰㔶㠷〱戸挲㔶昸㈶ち㉦㐲㈴〱戰㉦㠷㝣㔹㈸㠰摦㐱慤捦㘷戳ㅦ㐷搷〵愰搱敡慡㡢ㄱ㘸㈴㕥㝡㥥㐶〵㌴敡㔲㜴〵㠰㠹㥥昳㔰攷扡〱㕣〲戱ㅦ㐰ㄳ散㈳㝡㌷㍡㜵ㄹ晣㠲〰㥣ㅡ〶攰ㄴ㕢攱㥢扢㕣㡤㐸〲愰㥤㐳㍥㈹ㄴ㐰㈷搴晡㘲㌶㑢㌸扡㉥〰换慣慥攲挴收㐸慥捥㜲ㅡㅤ㠴㐶㕤㡤慥〰㌸ㄸ㍤攷愱㔶扡〱㕣〵戱ㅦ挰ち搸㐷昴㙥㜴敡ㅡ昸〵〱㌸㈸っ挰㜲㕢攱㥢㑥扤ㅥ㤱〴挰戱ㅣ昲搲㔰〰挷㐳慤㥦挰收㐴㡥慥ぢ挰挹㔶㔷摤㠰㐰㈳戹㍡愷搰攸㔴㌴敡㈶㜴〵挰㘹攸㌹て搵敡〶㜰㈳挴㝥〰㘷挲㍥愲㜷愳㔳㝦㠴㕦㄰㠰㐲ㄸ㠰扣慤昰捤昰摥㡣㐸〲攰㐲づ㌹ㄷち攰㘲愸昵㑢搸㕣捡搱㜵〱戸摣敡慡㌵〸㌴㤲慢㜳〵㡤㔶愳㔱户愲㉢〰慥㐴捦㜹愸摦戸〱摣〲戱ㅦ挰戵戰㡦攸摤攸搴㙤昰ぢ〲㌰㌳っ挰っ㕢攱㥢㜴扥ㄳ㤱〴挰捤ㅣ昲㙥愱〰㙥㠱㕡扦㤵捤㙤ㅣ㕤ㄷ㠰㍢慣慥扡ぢ㠱㐶㜲㜵敥愴搱㕤㘸搴摤攸ち㠰扦愰攷㍣搴㈴㌷㠰扦㐰散〷㜰ㅦ散㈳㝡㌷㍡㜵て晣㠲〰㘴挳〰㘴㙣㠵㙦ㅥ晣㝥㐴ㄲ〰㡦㜱挸愹㔰〰㑦㐰慤㍦挹收㈹㌴㉥〰捦㔸㕤昵〰〲㡤攴敡㍣㑢愳攷搰愸㠷搰ㄵ〰捦愳攷㍣搴戶㙥〰て㐲散〷昰ㄲ散㈳㝡㌷㍡昵㌰晣㠲〰㡣っ〳㌰挲㔶昸愶收晦㡡㐸〲攰㑤づ㜹戳㔰〰㙦㐳慤扦挳收㕤㡥慥㙢ぢ㜸摦敡慡挷㄰㘸㈴㔷攷㥦㌴晡〰㡤㝡〲㕤〱昰㈱㝡捥㐳慤敦〶昰㌸挴㝥〰㥦挰㍥愲㜷愳㔳㑦挲㉦〸㐰晦㌰〰晤㙣㠵户㕡愰晡ㄹ㐴敡挵㉣㙦㍦づ戸㌸慦挹㕣捡㘹愹㜵㡡愸㈳慥㕦摣搱搹㈶㜳㘸〳㡡㤳摢㘶戶㜵㑥㙥敡㔸搴㥣㕢㍥愸㘸㉦散戹搰㙣挵っ㜷㍢㈶扡㍤戲戶㐵㡢捣㠲㕥㙣㘸㕢摣㥥㌷愷㑤晥㕦㤸〱挷晡攱慤㤳挹敦㑡㠵挷㝦㌶愹㕢〱㑦㙣㈵㜸㔴㔴㍦㠷㠰摥戹㌹愹㘶㜶捤愳换愲〱挳㠱㕤㐴攷㌴㜵㌶㥢晤㡡㌲㠷㉤换㌵㐵㔰㐴搹㐰愱㙦㜱捥㐲捣㔹㑤ㅥ㔰摣戹扤愹挰㌹㈲扥ㄹ㠳㉤搳改收〲㤴〸散摥搶搱挴㔲收〱挵㌹敤戹搶㡥㐵㥣敤捣㉦㕦慦慣㈷搳愲搵挵㐹㑤慤ㅤ㐸㈳敦㈲㤷〷ㄶㅢㄶ戶㉤挵㙦ㄸㄶ户戴敥㥣㕢搴昱㍦昱慥㈸扥㉤昲㤰户㐶㔵慡捡㑡㔵㔳㔹昳㥦扥㍦摡扦戱㡦つ戲慡挳㠷㘳㍢敤㙣㙦㙡㕣㑣㘰㤲㈳㡥戶㡡㡤扣㠷ㄵ搵捦㘳挹㍢慦改㝡ぢ㍤㐵〹ㅣ㙢㔹㙤㝥攰晣㜸改㠷㈱㥢挰㕣晦ㄶ挳改晦ㅤ㥡㕤㜷㥥㍢慤慢㕣攷晦昴㉢㡢敡ㄷ㄰㜹慤慢㈳㠶挰㜸ㅤ㙢ㄳ㘲挵〴户㈸散㤹搸ㄲ搸昳㙥㤶㤱愲搸㜰ぢ㕤愷㙢㜱㉡㈶搸晢ㄷ愷攷ㅡ捤㘶搴〵戴攴㍡搷戱㍡㉣搰㐰ㄵ㝥㠷慤慢㙦㙢㘹挹㜱㤳攳㙦〹ㅡ昲戹㘶戳愶㌸㜱㜱㘷摢㡣愶㔶扤㠸㐶戶㑢㕢㤴㕢〶㔱㙥㤹㌵㠳㕦㥣捤㝡㈱㔹㘶慣戶〵戹昶愶捥㠵㉤㑤昹ㅡ㜶㌸㕦晡㍦戱慤攲昸㔱〵㤸捥挳㌹㤶㜸㑢〲慣㠹㜹扣摤㘳㔰㐵㐳㜴㝣晢戱㐵㔷㉡つ晦搴㝦㔸㑥㠲㈳㡦㝣愰攸㍦㈰㕡㌵㕥㜲㈸㤲戱㝣㉥㔳戱㔸晣㝣〵㌶㔱㌹㌸愹扦搱〰㉦晤㐷㤸㜲㠱慦慡㤷搰㜴㕢㙢搰ㄷ〶㤱改㙤戹挲搴㕣ㅥ扦ぢ敡㙢晦㉡愸〶㙦㉤て㌵敤〶慢㍦敡㔱㔰㠴改敤㈵㑤〵戳扤㠶㠲〶晣敡愹㡡㜵㈳㥡昵ㅥ㘲ㅥ扣㑦㐵㜵㜵扦㥡愰㕣搳㥣㔸㕢搸㜳敡敥㕦㔵㑤昳挵晦㜸㡦散㜸㡥㍤ㄲ㤱㡦愸㥦戰㍡晡捦㕣愷㤷㈱攴晡㜸っ㝥愱挱慦㘸慡㕦㠱搲晢摥㤴ㄷ㘲愰㕣㐳㠷㔱㤵晣㥥㠶㈵㈲㌵㈸愷㤰摡㤲㙡㔹㤱㝥慥㥡㄰捤㉡〷愹㜱㝥愴愳㌵㘰㉢㌷ぢㄱ敢昸捡摡ㄳ㝣㌲㔴㔴㔶㔶攱慤搶扣昵㜴扥戴〸搶搲㘰㑡戱㠸摡ㄴ㐳搰㔸㐷㌸㡣㍢ぢ攲捦て晡搱捡㡢戰挲摣昶慦昸㑦ㅥ㤱㠸㕥〹㥦㡡㠸㝡ㅤ慤〳愲㠶ㄲ㡢ㄴ摥〲㕣〷㐳愳摥㠷㤰愷〳慥て㉦昵〱扡晣〰慢搰昸戳愵戵㍤㘰慡て攱挱㠳愶慥㌱昰㐷㔸攲戱愸戴㙤搶㐰摡昳戶昹㌱㍤昰搲昹㉢㌸㉥挸敢ㄳ㉣㌸慢㐱㠱扤ㅡㄱ搸攸晤㘸昸㘹戰㐱㝦ㅡっ愰挱㘷㌰攰㥢慥慤㠳㕥㈸㑣晥愰㈶〰愶〱ㅦ挰晣捡㤵挴〵㜳㕤㈶㔹㡦㐹㝥㠲㠱ㄷ收㉦㤰〹㑣㥤㥦㍥昲昰㝣搲㈸扥㙦〲㙥㌰㠳㜰㡤换挰慤て㘹捦攰㉡攱㐶㌴晡〶ㄲ挴敡㈸㤶㉢〴㠰摢㄰㌶晡㔰ㅡ戲㤴㈱挰㘰㈳ㅡっ愳〱慢ㅢ〴摣挶攸㠵㠱㤳摦〶〵㠰摢ㄴ㍥〰挷㡡〷㈷㠹ぢ摣㘶㑣㌲㥣㐹㔸㥤攰〵挷㤲㠴ㅥ挰戱㘰㐱挰㡤㘴㄰㔶㉥㤴㠱摢〲搲㥥挱戱挲〱㑦晣敡㡢㐱戰㈰㉦㤶㌹㌸㐳愶挰摥攲戶㠴㡤扥ㄵつ㔹〲ㄱ㘰戰㌵つ㐶搱㠰㔵ㄱ〲㙥ㅢ昴挲挰挹捦㥣〲挰㙤ぢㅦ㠰摢捣㤵挴〵㙥㍢㈶ㄹ挳㈴慣㙡昰㠲㘳㈹㠳〵㑥㝥㜵㠸㐰ㄵ摥㉤㡥㠵づ〲㉥捡㈰慣㜸㈸〳ㄷ㠷戴㘷㜰慣㡣挰ㄳ㤷㑡ㄹ〴ぢ昲㘲㜹㐴〰㤷㈴㙣昴ㄴつ㔹㍡ㄱ㘰㤰愶㐱㠶〶慣愶㄰㜰㔹昴㐲挱昱ㄷ㕢〱攰挶挲〷攰㔸㘱攱㈴㜱㠱摢㠱㐹㜶㘴ㄲ㔶㐳㜸挱㑤㠰慣〷㜰ㄳ㘱㈲攰㜶㘲㤰㐹攸㤵㠱㥢〰㘹捦攰㔸㔱㠱㈷捡㉤ㄸ挴〱挷戲ち㘷挸ㄴ摡㕢摣㈴搸攸昵㌴㘴挹㐵㠰挱㘴ㅡ㑣愱〱慢㌰〴摣㔴昴挲挱攱愷〰〱攰㜶㠱て挰戱㌲挳㐹攲〲㌷㡤㐹㜶㘵ㄲ㔶㔱㜸挱戱㜴愲〷㜰㉣慣㄰㜰搳ㄹ㠴ㄵㄶ㘵攰㘶㐲摡㌳㌸㔶㘲攰㠹㕦戲㌱㠸〳㡥攵ㄸ捥㤰㈹戴挱敤づㅢ㝤てㅡ戲㔴㈳挰㘰㌶つㅡ㘸挰敡つ〱㌷〷扤㔰㜰晣ㅤ㕤〰戸㜹昰〱戸㥣㉢㠹ぢ摣㥥㑣昲ㅢ㈶㘱昵㠵ㄷㅣ㑢㉥㉣㜰愱ㅦづ㉣挸㄰㜰㝢㌳〸㉢㌳捡挰敤ぢ㘹捦攰㔸挱㠱㈷㝥㈶挷㈰づ㌸㤶㜱〴㜰昹ㅤ㙣昴昹㌴㘴㠹㐷㠰挱㝥㌴挸搱㠰㔵ㅦ〲慥ㄱ扤㔰㜰晣㐹㘰〰戸〲㝣〰㡥㤵㈰㑥ㄲㄷ㌸㤳㐹㡡㑣㜲㌸っ扣攰㡥㠴慣〷㜰㉣攴㄰㜰ぢㄹ㠴ㄵㅤ㘵攰昶㠷戴㘷㜰慣晣挰ㄳ扦挱㘳㄰〷ㅣ换㍦㥣㈱㔳㘸㙦㜱捤戰搱㕢㘸挸搲㤰〰㠳㔶ㅡ戴搱㠰搵㈲〲㙥ㄱ㝡攱攰㠲㜷搵㜶昸〰ㅣ㉢㐸㥣㈴㉥㜰ㅤ㑣挲㍢て㈸㔶㝢㜸挱戱挴愳〷㜰㉣〰ㄱ㜰㑢ㄸ㠴㤵㈰㘵攰㤶㐱摡㌳㌸㔶㡣攰㠹昹〱〶㜱挰戱㙣挴ㄹ㌲㠵㌶戸㠳㘰愳ㅦ㑣㐳㤶㤴〴ㄸㅣ㐲㠳㐳㘹㜰ㄱっ〴摣㘱攸㠵㠳挳㡦慢〲戶戸挳攱〳㜰慣㍣㜱㤲戸挰ㅤ挱㈴㐷㌲〹慢㐴扣攰㔸ㅡ搲挳㌱㡥㠵㈳〲㙥㈵㠳戰㠲愴っ摣搱㤰昶っ㡥㤵㈶㜸攲搷㠳っ攲㠰㘳戹㠹㌳㘴ち㙤㜰挷挲㐶㍦㡥㠶㉣㐵〹㌰㌸㥥〶㈷搰㠰搵㈹〲敥㐴昴㐲挱昱㌷愷〱攰㑥㠶て挰戱㘲挵㐹攲〲㜷ち㤳㥣捡㈴慣㉥昱㠲㘳㐹㐹て㕢ㅣぢ㑥〴摣改っ挲捡㤳㌲㜰㘷㐰摡㌳㌸㔶愸攰㠹㥦㈶㌲㠸〳㡥㘵㉡捥㤰㈹戴挱㥤〵ㅢ晤㙣ㅡ戲㠴㈵挰攰ㅣㅡ慣愲〱慢㕡〴摣戹攸㠵㠲攳捦㘷〳挰㥤てㅦ㠰㘳愵㡢㤳挴〵敥〲㈶戹㤰㐹㔸㤵攲〵挷㔲㤴ㅥ戶㌸ㄶ慡〸戸㡢ㄹ㠴ㄵ㉢㘵攰㉥㠵戴㘷㜰慣㙣挱ㄳ扦㝢㘴㄰〷摣ㅢ㔸㜲㠶㑣愱つ敥㜲搸攸㔷搰昰捤㘰㠳搵㌴戸㤲〶㙦挱㐰挰㕤㠵㕥㈸㌸晥ㄲ㌸〰摣㌵昰〱㌸㔶挸㌸愳㜰㠱扢㤶㐹慥㘳ㄲ㔶戳㜸挱戱㠴愵㠷㉤㡥〵㉥〲敥〶〶㘱愵㑢ㄹ戸㥢㈰敤ㄹㅣ㉢㘲昰挴㡦㉡ㄹ挴〱挷戲ㄸ㘷挸ㄴ摡攰晥〴ㅢ晤捦㌴㘴挹㑣㠰挱捤㌴㔸㐳〳㔶搱〸戸㕢搰ぢ〵挷ㅦ㌵〷㠰扢つ㍥〰挷捡ㅡ㈷㠹ぢ摣敤㑣㜲〷㤳㔴攱摢愸ㄷㅣ㑢㕦㝡搸攲㔸ㄸ㈳攰敥㘲㄰㔶挸㤴㠱扢ㅢ搲㥥挱戱㤲㠶㘸昴㝢ㄸ挴〱挷㜲ㅡ㘷挸ㄴ摡攰敥㠵㡤㝥ㅦつ㔹㙡ㄳ㘰㜰㍦つㅥ愰〱慢㙦〴摣㠳攸㠵㠲攳敦戳〳挰㍤っㅦ㠰㘳㐵㡥㤳挴〵敥ㄱ㈶㜹㤴㐹㔸㍤攳〵挷㤲㤹ㅥ挰戱愰㐶挰㍤挶㈰慣慣㈹〳昷〴愴㍤㠳㘳〵㡥㠰㝢㤲㐱ㅣ㜰㈳㈰㜵㠶散〲昷ㄴ㙣昴愷㘹挸ㄲ㥤〰㠳㘷㘸昰㉣つ㔸戵㈳攰㥥㐳㉦ㄴㅣ㝦㙡ㅥ〰敥〵昸〰ㅣ㉢㜹㥣㈴㉥㜰㉦㌲挹摦㤸㠴㔵㌷㕥㜰㉣戵改㘱㔷㘵㈱㡥㠰㝢㤹㐱㔸㤱㔳〶敥㔵㐸㝢〶㤷㠶㥢㠰晢㍢㠳㌸攰㔸扥攳っ搹〵敥㌵搸攸慦搳㌰ㅢ㙣昰てㅡ扣㐱〳㔶晢〸戸㌷搱ぢ〵挷㕦捤〷㠰㝢ㅢ㍥〰挷ち㈰㘷ㄴ㉥㜰敦㌰挹扢㑣挲㙡ㅤ㉦㌸㤶攸昴〰㡥〵㍣〲敥㝤〶㘱㈵㑦ㄹ戸て㈰敤ㄹㅣ㉢㝥〴摣㠷っ攲㠰㘳搹㡦㌳㘴ㄷ戸㡦㘰愳晦㡢㠶㉣〹ち㌰昸㤸〶㥦搰㠰㔵㐲〲敥㔳昴挲挰挹つ〰〲挰㝤づㅦ㠰㘳攵㤰㤳挴〵敥ぢ㈶昹㤲㐹㔸攵攳〵挷搲㥥ㅥ㜶㔵ㄶ晥〸戸慦ㄹ㘴㍦昴捡挰晤ㅢ搲㥥挱戱㔲㐸挰㝤换㈰づ㌸㤶ぢ㌹㐳㜶㠱晢づ㌶晡昷㌴㉣〴ㅢ晣㐰㠳ㅦ㘹㘰挲㐰挰晤㠴㕥ㄸ㌸戹㤷㐱〰戸㕦攰〳㜰慣㌸㜲㐶攱〲昷㉢㤳㔴㘰ㅡ㐳戱㍡挸ぢ㡥㈵㐱㍤㙣㜱㉣ㄸㄲ㜰戸搲㕤愱㤶愰㔷〶づ㍦㌱㕥ぢ㜰换攰㈶攰慡ㄹ挴〱挷㌲㈳㘷挸㉥㜰ㅡ㙣昴扥㌴㘴〹㔲㠰㐱つつ㜸㌳㌵挵慡㈴〱ㄷ㐱㉦っ㥣摣㤶㈱〰㕣㝦昸〰ㅣ㉢㤵㥣㈴㉥㜰〳㤸㘴ㅤ㈶㘱㔵㤱ㄷㅣ㑢㠹㝡〰挷㐲㈳〱㘷㌰〸㉢㡥捡挰慤〷㘹捦㕢ㅣ㉢㤳〴摣㈰〶㜱挰戱㍣挹ㄹ戲ぢ摣㘰搸攸㐳㘸挸搲愵〰㠳昵㘹戰〱つ㔸捤㈴攰㌶㐴㉦ㅣ㕣昰㠷挳㐶昰〱㌸㔶㌸㌹㐹㕣攰㠶㌱挹挶㑣挲㙡㈴㉦戸㡢㈱敢〱摣㈵㌰ㄱ㜰㥢㌲〸㉢㤵捡挰つ㠷戴㘷㜰慣㘸ㄲ㜰㈳ㄸ挴〱㜷〵愴捥㤰㕤攰㐶挲㐶摦㥣㠶㉣㜹ち㌰搸㠲〶戵㌴㘰ㄵ㤴㠰摢ㄲ扤㌰㜰㜲戳㡣㠰㉤㙥㙢昸〰ㅣ㉢愳㥣㈴㉥㜰愳㤸㘴ㅢ㈶㘱ㄵ㤳ㄷ摣㉤㤰昵〰㡥㠵㑤〲㙥㕢〶戹つ扤㌲㜰㘳㈰敤ㄹㅣ㉢愱〴摣昶っ攲㠰㘳㌹㤴㌳㘴ㄷ戸㈸㙣昴ㄸつ㔹㉡ㄵ㘰㄰愷㐱㠲〶慣㥥ㄲ㜰㐹昴㐲挱昱扥ㅦ〱攰搲昰〱戸晢㕣㐹㕣攰㌲㑣㤲㘵ㄲ㔶㍦㜹挱戱攴愹〷㜰㉣㠸ㄲ㜰㘳ㄹ㠴㤵㔱㘵攰㜶㠴戴㘷㜰慣愰ㄲ㜰攳ㄸ挴〱挷㌲慡〰㉥㍢挱㐶ㅦ㑦㐳㤶㔸〵ㄸ㑣愰挱㐴ㅡ戰敡㑡挰㑤㐲㉦ㄴㅣ㙦㘱ㄲ〰㙥㌲㝣〰㡥㤵㔸㑥ㄲㄷ戸㈹㑣㌲㤵㐹摥㠴㠱ㄷㅣ㑢愵㝡〰挷㐲㉡〱户ぢ㠳戰愲慡っ摣慥㤰昶っ㡥㤵㔷〲㙥㌷〶㜱挰戱晣捡ㄹ㌲㠵昶㌷㠷改戰搱㘷搰㤰愵㔹〱〶㌳㘹㌰㡢〶慣搶ㄲ㜰扢愳ㄷち㡥㜷㘳〹〰㌷ㅢ㍥〰挷ち㉥㈷㠹ぢ㕣〳㤳捣㘱ㄲ搶㝢挸攰攷戲㘷て扥㥡㜳昶摥愹㘸㕦㤹㠰㘴㈸戲㘰愰愱㜳㜹㌳㡡㌴戸挸愹㘹㙢㠹㤳散ㄱ㤱㘱挲扣慤ㅤ㤳㝡㔵摥ㅢ㑢㤴㝣㥦㐶攲㝥㠳㍤㌷敤㄰㌷㙡㔸㡦㔰㝤捤㡦晥ㅢ㔳㤴晣㌹昰慥㕦昰搳㠷て㙤㑦っ㜱昰㡣愶㝣㝢㕢㐷㕢戱㜳㜸〳ち㤰㠶昳㈶㈸挵㡡㡡攸挴敡慢㄰㌱㌰㈷㔷慣慡㤵㌷愴㕣挲㥢〲㐴づ㘸㙤㕢摡㉡愳愹敥攰扤㘰㠴㔷摦扥㑣ㄳ㘱ㅥ㍥㌶〷㍣㠳戵ぢ㜴搶昷㐲㍢愰㡦挱挹㝦ㅡ㙢㝢愳㕦㕢㍦愹㝥昶晣㘸㍥㕥挸㐴ㅢ㤳㠹挶㐴㉡㤹挸愶ㅡ搳愹㑣㈱㤷㐸㈶㘳㈹㌳㕤捣㐶つ愹ㄵ㘰㡣㝤攰㘳戰㍡㐰搲敤换ㅥ换〴愴㐷㕤㜵㈵㑥㡤搶㜶攲ㅥ昶ㄵ慡㔱攵㔵㐱㤹㔵㝤晢慡㕡捦扤㑡㝣ㄳ晥㉣扢㤱㥢㍤㘸ㅡ攷晢慢㉦〵慣戵㜳攲〰扢摥ぢ㍡昳〴㑦㥦㡦㈱攸晢愱㠹ㄸ㝤㈰愰㑣换愱扢㑥晤愴昹慥扡㈵慤ㄱ戲㜵㈱㉢扦㔱愸㤶㠷戸㍦挴㔲攷㠰㍢㤰㜶ㄸ㔵㜶ㄴ㝤〴挳㥢搰敢㈳戱愴㌴挸〵搲〲㠸戸㈰慦ㅡ㐸戹㔵慢㜳戰㈲摣㤶愰挰㍤敥㘰ㄲ扡㠱愸戳㘰挶㡤愴晣㑤搶ㄱ〹㙥戸晣㡥ㄶ㙦㜲挴捥愷㌵愳㙦扤挹㠹㘲戶㤰㡥㈵㔲昱㐲㍡㤷㡣攷攳搹扡㤴㔹挸㐷捤㝣㉣㥤慦㑢搶攵㡣㝥捥ㄸ㕢攰㘳昴㜷㝡慤散つ㜰㝡搴㈹〳㍤扥搱敡㔴っ㠴㙦〲㤶㉢昴〳愱搲摢搱㐴㡣㜵㈱愰㑣敢㐰搷ぢ戳ㄳ戲〰㤸㡢㈱㉥㠷戹㥥ㅤ㐵摦㥡攱㤷㐲㉦户昸㔴㠳㈱ㄷ㤸换㈱㉡挱㕣ㅦ㔲㠱㜹㌴〶攴挰搴戹户㜱挷㔲㉢㈱昵㜳摢〰㑥戴搰て㐵ぢ㙥ㅢ摡愱戵挳搰户戸ㄵ攲㤹愴㤹捥挴ㅡ㡢㜵搱㘴㕤㌲㡥㍢昴收捣㑣㌶ㅢ㙤㑣攵ぢ昱㘸搲ㄸ敡っ㘷〵㝣㡣㡤㥣㥥散ㅣ挳㥣ㅥ㜵㙡㔳昴㠴摢㘱㙥㙥㐷㐱愵慦㐴ㄳ㌱㌶㠳〱㥥ㄵ㍡㌷㐲㥤㕢㥤捥㙤捣ㄸ敥挸户愷昲㌸捡愳㔸㔲㈳㈱ㄷㄲ㈷㐰㔴㈲戱〵愴㐲愲㌳㤰㐴㝢㈰㠹㕡㌸㈱〸捡昴搱㠲挴㤶㜶㘸敤㔴昴ㅤㄲ㘹慣㜲㌶㥥㑢挷攲挹㑣㍥㔵㘷挶攲㠹㝣㍥㤶挸挶戲昱挶㕣搱㤰昹㝥挶㌸つ㍥挶搶捥攰㠴挴㈸愷㐷㥤摡ㄶ㍤㈱搱散㈶㜱㈶㔴晡㔹㘸㈲挶㜶㌰挰搳㐷㘲㡣㈳㑦㔳㜹ㅥㅤ㌲㔸㔲㔱挸㠵挴〵っ㑦〹㕦㜱㐸㠵㐴愳㥢〴㜷㌰搹㈶昶ぢ㈴挱㔹㝡㕡攸㤷愰〵㠹愴ㅤ㕡扢ㄴ㝤晢㠰㘹㐶戳㤹挶㐴㍡㤶㉡挴㤳戹挶㕣㌶㤹㠸攵戲挵㔴㘳㍥㥢㠹㈶㘲㐹㐳㈶昰ㄹ攳㌲昸ㄸ㘹㘷㜰戲㉦㘵㥣ㅥ㜵㙡㉣㝡㐲㘲㙦㌷㠹㉢愱搲慦㐲ㄳ㌱㜶㠰〱㥥ㄵ㍡昷㈵㥤㍢㡦捥㕤挵搸搱㤱㡦愳昲㝡捡㜷挲㤲摡〹㜲㈱㜱㈳㐴㈵ㄲㄳ㈰ㄵㄲ扢〷㤲㤸ㄹ㐸㘲㈲㥣㄰〴㤷㘳搱㠲挴㈴㍢戴㜶㌳晡ㄶ㠹㔴㕤㉣㤹㠹ㄶ攳戱㘴㍡㤹㌴ぢ搱扡〲㡥㈸搱ㅣ㈰挴敡㡡昹㙣挲愸㜷㠶戳〶㍥挶㘴愷㈷㈴㘴㌲㥥昱愹㔳扢㐰㈷㈴㜶㜱㤳戸ㅤ㉡晤づ㌴ㄱ㘳ㅡっ昰昴㤱搸搵㤱㑦愶昲ㅥ㍡㑣挱㤲㥡づ戹㤰戸て愲ㄲ㠹㤹㤰ち㠹㥤〲㐹散ㄸ㐸㠲昳攸〸㠲㥦晣愲〵㠹摤敤搰摡挳攸㕢㈴戲㜹摣ㄷ戹㤰㐸㈷ㄲ㡤㘶戲㤰捦搷愵ㅡㅢㄳㄹ㌳㤵慢慢换攵㤲㠵㍡㘳て㘷㌸㡦挰挷㤸敤昴㠴㠴捣慥㌳㍥㜵㙡ㅥ㜴㐲㈲敤㈶昱㌸㔴晡ㄳ㘸㈲挶㥥㌰挰搳㐷攲㌷㡥㝣㌷㉡㥦愵挳㜴㉣愹扤㈱ㄷㄲ捦㌳㍣㈵㝣敤ぢ愹㤰搸搶㑤愲㜴挴摣㈶㤰〴㈷挶ㄱ〴昷愵㐲ぢㄲ扦戳㐳㙢㉦愳㕦㍡㑥㈴攲㤹㜴㈱ㄱ捦㘷㤳戱㠲㤹㙢挴戶〰〸愸攱㘹捣愶㜲㐹㘳扥㌳㥣㔷攰㘳散攷昴攴㌸㤱㜳㝡搴愹〲㝡㐲㘲ぢ㌷㠹搷愱搲晦㠱㈶㘲㜰昶ㅢ㑦摦㜱愲攸挸㘷㔳昹づㅤㅡ戸捥ぢ㈱ㄷㄲ敦㌱㍣㈵㝣敤て愹㤰搸㈸㤰挴㠶㠱㈴づ㠰ㄳ㠲攰㠶㐰㘸㐱愲搹づ慤㝤㠴扥㑤㈲㤵㑡㌷ㄶ搳昹㕣㌶㤱㑤㥡昱㘸㘳扣㌱㠳捦摥㔴㈶㤶㡣㈶昳搱愲搱攲っ攷㕦昰㌱㕡㥤㥥㤰㤰昹㙦挶愷㑥戵㐳㈷㈴搶㜳㤳昸っ㉡晤㜳㌴ㄱ㠳搳搹㜸晡㐸㜴㍡昲扤愸晣㠶づ扣㍤㠳㕡〲戹㤰昸㤶攱㈹攱㙢ㄹ愴㐲愲㈶㤰㠴ㄶ㐸㘲㌹㥣㄰〴ㄷ摥搰㠲挴㐱㜶㘸敤㈷昴㉤ㄲ㠹㐲㌶㕤挸挴戳搱㔸㍡㥢慣㑢挵敢ち㠵㝣㌲㥤㑡攴ち㜵昸昴㈸愴㡤㠳㥤攱晣っㅦ攳㄰愷㈷㈴㘴㐲㥢昱愹㔳㠷㐳㈷㈴㉡摣㈴㔴㌵昴㤵㘸㈲挶ㄱ㌰挰搳㐷攲㐸㐷扥ㅦ㤵㝤改㤰挳㤲㕡〹戹㤰攰㥦ㄱ㈸㤱㌸ㅡ㔲㈱昱敦ㅦ㕣攷ㄳ愵捦㡥慦㈱昵㥦㑦㜰㉥ㅡ㘳㐴㉤㈵㐲㠱挴戱㜶㘸㙤ㅤ昴㉤ㄲ昱㔸戱㉥㤱㠸㐶㜳㘹㙣ぢ㘶戶㔰㤷㑦攵ㅡ㜱攰㐸㈴搳㌱戳㤸㈸ㅡ挷㌹挳ㄹ〸ㅦ攳㜸愷㈷挷㠹ㄳ㥣ㅥ㜵敡㘴昴㠴挴愷ㄸ㑣改㍣㙣㄰㔴晡㘰㌴ㄱ㠳ㄳ捥㜸晡㡥ㄳ愷㍡㜲摥敦㐱ㅦ㑡㠷㠵㈴㜱㍡攴㐲㘲ㄸ挳㔳挲搷ㄹ㤰ち㠹㜷摤㈴㑡挷㠹户〳㐹㜰㜲㔹㐸㙣㠶㔰㈰㜱㤶ㅤ㕡ㅢ㡥扥㐵㈲㤶㑡攱㜴㉡㔵ㄷ捦㌴愶昰户てㄲ戹っ晡㜱㘰㐸愷㜳㤹㕣㍡㙢㥣敤っ㘷〴㝣㡣㜳㥣㥥㙣ㄳ慢㥣ㅥ㜵敡㝣昴㠴挴㙢㙥ㄲ戵㔰改㕢愲㠹ㄸ㥣㐱挶搳户㑤㕣攸挸昹摢〶㝤㌴ㅤ摡戸捥ㄷ㐳㉥㈴戶㘳㜸㑡昸扡ㄴ㔲㈱昱㥣㥢㐴㘹㥢㜸㈶㤰挴㘵㜰ㄲㄲ㌱㠴〲㠹换敤搰㕡ㅣ㝤㡢㐴捡㑣愶㡡㜹ㅣ㉡戳ㄹ㥣㘱㈶捣㕣㈶㕦㤷㐹㈷㔲戹㝣㍡㔳㉣收㌳㠶㑣㈴㜳㠴〹昸ㄸ慢㥤挱挹㌶㈱㜳挸㡥㑥㕤〳㥤㤰㜸捣㑤㈲〳㌷㍤㡢㈶㘲㕣ぢ〳㍣㝤摢挴㜵㡥㝣㌱㤵攳攸戰〴㑢敡〶挸㠵挴㜸㠸㑡㈴㙥㠲㔴㐸摣敢㈶㔱摡㈶敥づ㈴昱㐷㌸〹㠹㝡㠴〲㠹㍦搹愱戵挹攸㕢㈴捣㑣㌴㤳㈸㈴㜱㘶㥤挹㈴㜳㘶㍡摢搸㤸㡤ㄵぢ挹㘴㕤㍥搷㤸㌱愳㠶捣っ㜳㠴㔳攰㘳摣散っ㑥戶〹㤹ㄴ㜶㜴敡㌶攸㠴挴㙤㙥ㄲ搳攰愶敦㡡㈶㘲摣づ〳㍣㝤摢挴ㅤ㡥㥣户㠲搰㘷搱攱㔰㉣愹扢㈰ㄷㄲ㝢㐰㔴㈲㜱㌷愴㐲攲〶㌷㠹搲㌶㜱㕤㈰㠹㝢攰㈴㈴收㈲ㄴ㐸摣㙢㠷搶收愱㙦㤱挰㤹㜵㍣㤹㐸愵捣扡㘲㍡ㄹ㑦㈶㜳㠹㍣搰㈴昱㐵㍤㤶挹㘵ㄲ㔱攳㍥㘷㌸㝢挲挷戸摦改挹㌶昱㠰搳愳㑥㍤㡣㥥㤰㔸敤㈶戱て㔴晡扥㘸㈲〶㈷㙤昱昴㙤ㄳ㡦㍡昲愳〴ㄳㅤ㔶㤲挴㘳㤰ぢ㠹㍣挳㔳挲搷ㄳ㤰ち㠹昳〳㐹㥣ㅢ㐸攲㐹㌸〹㠹〵〸〵ㄲ㑦搹愱戵㠵攸㕢㈴㜲㠹㜴慥㄰㉦㘶㌲昹挶㌴捥㌱搳搹㝣㌴つ㔹㌴㕡㑣挷捤㕣摥㌴㘴敥㤶㈳㙣㠲㡦昱㡣㌳㌸㈱昱慣搳愳㑥扤㠰㥥㤰㌸挳㑤愲〵㉡㥤㝦㘹㈶㘲㜰ㄶㄶ㑦ㅦ㠹扦㌹昲攳㐵㐹㠷ㄳ戸捥㉦㐳㉥㈴ㄶ㌳㍣㈵㝣扤ち愹㤰㌸摥㑤愲戴㜷ㅣㅢ㐸攲敦㜰ㄲㄲ换ㄱち㈴㕥戳㐳㙢〷愱㙦㤱㈸㘴捤㜴戴㔸捣㈶ㅡ戳㡤㐹㥣㘱㘵敢敡㔲昸〰挱ㅤ㠸昱㤹ㄲ㙦㡣ㄹ㌲ㄹ换ㄱㅥっㅦ攳ㅦ捥攰㘴敦㜸挳改㔱愷摥㐶㑦㐸ㅣ改㈶戱〲㉡晤㜰㌴ㄱ攳ㅤㄸ攰改摢㍢摥㜵攴扣㑢㠴晥㝢㍡㥣捥㜵㝥ㅦ㜲㈱㜱っ挳㔳挲搷〷㤰ち㠹㘵㠱㈴㤶〴㤲昸㄰㑥㐲攲〴㠴〲㠹㡦散搰摡㠹攸㕢㈴昲搱㘸ㄶ〷捡㙣㘳㈶㔵㤷㉣ㄶち搹㔴㍥㡤ㄳ敦㜸挱㡣㥡㠵㘲㌴㙡晣换ㄹ捥㐹昰㌱㍥㜶㝡㐲攲ㄳ愷㐷㥤晡ㅣ㍤㈱戱挸㑤攲㌴愸昴搳搱㐴㡣㉦㘰㠰愷㡦挴㤷㡥㥣户㡢搰捦愶挳㉡慥昳搷㤰ぢ㠹㔵っ㑦〹㕦晦㠶㔴㐸ㄴ摤㈴㑡挷㠹㐲㈰㠹㙦攱㈴㈴㉥㐰㈸㤰昸捥づ慤㕤㠸扥㐵㈲ㄳ挵㌹㜶㉥ㄶ㙢㙣捣㤹挹㔸㌲㕢㤷㠸攱戳愴㤰㌱捤㐴㍥㥢挳㤹搵昷捥㜰㉥㠲㡦昱㠳搳㤳扤攳㐷愷㐷㥤晡〵㍤㈱昱㍢㌷㠹换愰搲㉦㐷ㄳ㌱㝥㠵〱㥥扥扤㠳㘳ㄴ昹㐵㔴㕥㑤㠷㡢戹捥㤵㤰ぢ㠹㙢ㄹ㥥ㄲ扥㌸扤㈹㈴收戸㐹㤴昶㡥搹㠱㈴慡攱㠴㈷敥㍡㠵㔰㈰挱〹㑤㐶搳㙥㐲摦㈲㤱捥攳㕢㐷㘳㉥㥦挱〹㜷㌲㥡挹攷㡡㐰ㄳ㙤捣搷愵捤㠲㤹㑦㈵㡣扥戶㡦晥㐷昸ㄸ㥣昱㤴挱挹㌶愱㍢㍤敡㔴㝦昴㠴挴㜴㌷㠹㌵㔰改户愰㠹ㄸ〳㘰㈰㙢散戹㔲戳㡥㈳攷つ㈴昴㍢改挰㍢㐰㈸挳〹晦ㄷ㠶愷㠴㉦捥㔷ち㠹㐹㠱㈴㈶〴㤲ㄸ〴㈷㍣㔱敢㠳㔰㈰㌱搸づ慤摤㡦扥㐵〲ㄷ㈵㡡愹㐲戲㤸捤㥡〹㕣摡㑢搴搵ㄵ搲搱㙣㍡ㄳ捦愴㡡㐵㕣攰㌵㠶搸㍥晡〳昰㌱㌸㠵搹㐵㘲〳愷㐷㥤攲扣愴㤰ㄸ敢㈶昱〸㔴晡愳㘸㈲挶㌰ㄸ〴㤱搸搸㤱昳㑥ㄲ晡㤳㜴攰慤㈰㤴㑣㐰㔲昴㌴挳㔳挲搷㜰㔸ぢ㠹㘸㈰㠹㌱㠱㈴㐶挰〹㑦摣换ㄹ愱㐰㘲㈴㍡㡣愶扤㠰扥㐵愲搱挴㐶挰㔳愸㤸ㄹ㑦挶戱敥㔱㥣㜴挷昳㜵㠵㑣㈶ぢ㑡㜱㘳㜳摢㐷㝦ㄱ㍥〶攷㈴扢㐸搴㍡㍤敡ㄴ㈷ㅡ㠵挴搶㙥ㄲ慦㐰愵扦㡡㈶㘲㡣㠲㐱㄰〹㑥㍦㡡晣㘶㡥昵つ㍡慣挱㤲摡搶〹晦ㄶ挳㔳挲搷ㄸ㐸㠵挴愶㠱㈴㌶づ㈴戱㍤㥣昰慣搰摦㐳㈸㤰㠸摡愱戵昷搱户㐸愴愲搹㔸㈲㤳捥攰㈴ㅢ扢㐵㘳愶㌱ㅡ㉢㈴㡡㌸捤捡㈵ㅢ㘳戱㘸挶㠸搹㍥晡㍦攱㘳㜰㤲戱㡢㐴挲改㔱愷㌸㜳㈸㈴搶㜷㤳昸ㄷ㔴晡挷㘸㈲㐶〶〶㐱㈴㌸㥦㈸㜲摥㕢㐲晦㠲づ扣㌹㠴㤲㈹㐲㡡扥㘲㜸㑡昸摡ㄱ搶㐲愲㝦㈰㠹㐸㈰㠹㜱㜰挲ㄳ㍦ㅡ㐶㈸㤰攰愴㈰愳㘹摦愱㙦ㅦ㈷戲㜹㥥㕣㘲扤戳〹搹㈶ち昸挶㤱挴㤷慦㘲㕤扣ㄸ㑢攴㡣昱戶㡦晥㍤㝣㡣〹㑥㑦㡥ㄳㄳ㥤ㅥ㜵㡡㔳㠱㐲愲捡㑤攲㘷愸昴㕦搰㐴㡣㈹㌰〸㈲挱〹㐲㤱摦捦戱昶搱搰㍣挰㜵㤶㌹㍦㡡慡㈱㉡㤱攰㥣㥦㤰昸攱㝢搷㜷搱搲ㄱ昳㍢㐸晤摦㐵㜷㠳ㄳ㥥愸敡㐰㈸㤰㤸㡥㡥㤰㠸愰㙦㤱㈸愶㜱㐵㈶㤳㡣收昱捤㍣㤹㑦愶昰慤㍣㠷慢㔶改㔴捣捣收戳愹戴㌱挳昶搱晢挱挷㤸改昴㠴挴㉣愷㐷㥤攲摣㥥㤰昸ㄲ㠳㈹㝤ㄷㅤ〸㤵㙥愰㠹ㄸつ㌰〸㈲㌱挷㤱昳㙥ㄳ晡㄰㍡㍣㠶㈵㘳㉥攴㜸愲戶〲愲〱㝤慡昷㐲㘷〷捦っ㔱昰捦捣㐷㝢晦㄰挰ㄴ摣搸㥦㜵㌱ㄵ㝤昰晢㕡敢㔷愹㔵㤵㘳晦戳㔸㥣㠳攲㡦搲昹慡晥〰敢晡㝦㠸挳㜷愳㙢㔶㡡ㄱ㌷挳㑢ㅦ㡡ㄵ慥收㙣㕡㌴㘸㠸摤晤〵㌹㌸㔶っ㘹㤹搶㠱戹㈸晣㈵挲㌹㙤ㄳ昱㈳㔸敢捦搸慤敢捣㔱㡤㜶敥㑦㕦摢㈵㤹搸搸㠱ㅢㅡ㜴㥡㡥摢慣昶㤲ㅦ敥昷㡥搹㐶㈸㐶昳㙥昶㐳扡㝡慥㕦昵づ敢㤲㑥挳㕤戸㜹㉢ぢ㈷㘲〷㝥搵㕡㔵搹㐷〵晥搰摥晥㠳㜵晣ㄹ㉦愳攱㙦㉦㑣㉢㄰挰戰㠰摦㌴㑦㙡敡㤴㝢〲㙣っ扤搲㌹㜵愹つ挳摡昶ㅤ户挵昴㔹㕢挴敢慡摦挵㍢戱搶㐹捡戹㌳㈵㌷捣㠸扥〹㈲㉡㙥摢㡣㐶搱挰昹攸㘰㍦挶㑦㡢换ㅥ㥦㡦户扢ㄳ慣晦㙢散晦㡤〹〳昷㜳㍣㝥慢㐶㥣㍥戱晡捤ㄵㄷ㝤㜱捤づ戵ㄷ摣昸慢晤晦ち换攳昳昱攷慥攲攳慦攳㌱昷㠹摤ㄱ㔲晤㉤㌶㙦戳㜹〷㡤㝡〳㠳㜸ㄵ㍦㔶昶摤挶晣ㅦ戶挲㝢ㅢ㜳㘳〱㈲攱㠹戲ㅢ㡣㜷㐰ㅦ㜵〰㍡摣㙤搴㙢昰攰戶捡㔵搵㙢戹㤶㉤㄰㜳ㄳ㔳㝡㌳㕡㙤㉢挸㉣㤶挹愸㝡ㄹ㤶づ㠱㠸㍥㡡收㍣㔹㜴㐴〳て㐴愷㜷㔰㌸㉢㈸ㅥ㙢つ㘵㈹㍣㠲愰㍣㙦慦扢て捡㜳戶挲㝢㙢㜳㘳㌹㈲攱㔹愱㙦㙦㐱㌹ㄴㅤ㠱昲っ㍣㑡㔰㘲㕣㑢㑥搲㔹㔰㌸晤愷㈵㑡㔰㘲㔹昵㐴ㄹ㤴ㄴ㔴〳㡦㠲㔱敦㌸㜰㤶慦㜷ㅣ㡥㠳㐷㄰㠷㐷挲㌸㍣㙣㉢扣㜷㌸㌷㑥㐰㈴㍣㉢昴ㅤ㉣づ愷愰㈳ㅣㅥ㜴㜳ㄸ㐷づ㥣愲戳㌸㜰昲㑦ㅢ㕦攲㄰捦慡㝢换㌸㑣㈴㠷㌳㘱搴㍢づ㥣攳敢ㅤ㠷昳攰ㄱ挴攱捥㌰づ㜷搸ち敦㡤捥㡤ぢ㄰〹捦ち㝤㘷㡢挳㈵攸〸㠷摢摣ㅣ愶㤱〳㈷攸㉣づ㥣晡搳㜶㉢㜱㐸㘵搵捤㘵ㅣ㘶㤰挳㤵㌰敡ㅤ〷捥昰昵㡥挳昵昰〸攲㜰㘳ㄸ㠷ㅢ㙣㠵昷㝥攷挶㡤㠸㠴㈷收㐵㉣づ㝦㐶㐷㌸㕣攷收㌰㤷ㅣ搶㐰㘵㜱攰挴㥦戶㘷ㄷ㠷戴扡慡㡣挳㕥攴㜰㍢㡣㝡挷㠱昳㝢扤攳挰㔹扥㈰づ㤷㠵㜱戸搴㔶㜸㙦㝢㙥摣㠷㐸㜸愲ㄸ挴攲昰㄰㍡挲攱㘲㌷㠷ㅣ㌹㜰㜲捥攲挰㘹㍦㉤㕦攲㤰捣愸昳换㌸㤸攴昰㌸㡣㝡挷攱〹挷㘳慤㡦㤳㥣攳ぢ攲㜰㜶ㄸ㠷戳㙣㠵昷敥攷挶昳㠸㠴㈷㑡㐸㉣づ㉦愱㈳ㅣ捥㜰㜳㘸㈱㠷㔷愰戲㌸㜰搲㑦㙢㉢㜱㐸㈴搴愹㘵ㅣづ㈴㠷搷㘱搴㍢づ㥣摢ㄳ㡦戵收挰ㄹ扥㈰づ㈷㠴㜱㌸摥㔶㜸㙦㠲㙥扣㠷㐸㜸愲攰挴攲昰㈱㍡挲攱㔸㌷㠷攵攴昰㉦愸㉣づ㥣昲搳づ敥攲㤰㔶㉢换㌸ㅣ㑡づ㥦挱愸㜷ㅣ㌸戳搷㍢づ摦挰㈳㠸挳㡡㌰づ㠷搹ち敦扤搰㡤㙦ㄱ〹捦ち晤㈸㡢挳㡦攸〸㠷㐳摣ㅣ㝥㑦づ㍦㐳㘵㜱昸〹㑢摡㌱㕤ㅣ攲㙡㔹ㄹ㠷攳挸㐱㘱㤵㝡挷㠱昳㝡攲戱搶摢㐳㕦㤸搷㜲昴㥥㤳慡㡥㌰づ敤戶挲㝢㑢㜴㐳㐷㈴攱㜰㡡挵㘱〰晡挲㘱㤱㥢挳㘹攴挰㐹㌹㡢〳愷晢戴㍦㤴㌸㈴㤳慡戹㡣挳㤹攴挰㠹㍡㍣㝢㜱㜲挹㔹㍤昱㔸㙢づ㐳㘱㕥ㅢ挰㘱㐱ㄸ㠷愲慤昰摥ㄹ摤ㄸ㠶㐸挲攱㍣㡢挳㘶攸ぢ㠷㠲㥢挳〵攴㌰〲㉡㡢挳㜰㉣㘹ㄷ㤵㌸挴㔳㙡扦㌲づ㤷㤰〳愷改昰散〵〷捥改㠹挷㕡㜳攰捣㕥㙤〰㠷㝤挲㌸散㙤㉢扣㌷㐸㌷戶㐳㈴攱㜰愵挵㈱㠶扥㜰昸㡤㥢挳搵攴挰挹㍡㡢〳愷晡戴㙢㑢ㅣ㤲㜵㙡㑥ㄹ㠷敢挹㈱〳㈳㍣㝢挱㠱㌳㝡攲戱搶ㅣ㌸慦㔷ㅢ挰㘱㔶ㄸ㠷㤹戶挲㝢㥦㜴㘳㍣㈲〹㠷㍦㕢ㅣ敡搱ㄷづ搳摤ㅣ搶㤰〳愷敡㉣づ㥣攸搳㙥㉤㜱㠸㈷搵㉥㘵ㅣ㙥㈷㠷㘹㌰挲戳ㄷㅣ㌸㥦㈷ㅥ㙢捤㠱戳㝡戵〱ㅣ敡挳㌸㑣戲ㄵ摥摢愵ㅢ㝢㈰㤲㜰戸挷攲㌰ㄷ㝤攱㌰挱捤攱㍥㜲攰㘴㥣挵㠱搳㝣摡〳㈵づ愹㤴摡戱㡣挳㐳攴戰て㡣昰散〵〷捥收㠹挷㕡㜳挸挱扣㌶㠰㐳㈶㡣㐳摡㔶㜸敦㥡㙥攴ㄱ㐹㌸㍣㙥㜱㔸㠰扥㜰㐸扡㌹㍣㐹づ㥣㡡戳㌸㜰㤲㑦㝢扡挴㈱㤹㔶搱㌲づ捦㤲㐳ぢ㡣昰散〵〷捥攵㠹挷㕡㜳攸㠰㜹㙤〰㠷搱㘱ㅣ戶戱ㄵ摥㥢愷ㅢ㡢ㄱ㐹㌸扣㘴㜱㔸㡥扥㜰搸摡捤攱ㄵ㜲攰㐴㥣挵㠱㔳㝣摡摦㑢ㅣㄲ㈹戵㐵ㄹ㠷搷挹㘱〵㡣昰散〵㠷挳ㅤ㡦戵收挰昹扣摡〰づ㥢㠵㜱搸搴㔶㜸敦愱㙥ㅣ㠳㐸挲攱ㅤ㡢〳攷昲㠴挳挶㙥づ敦㤱挳㐹㔰㔹ㅣ㌸挱愷晤戳挴㈱㠶㍦戴㕢挶攱㐳㜲㌸つ㐶㜸昶㠲〳攷昱挴㘳慤㌹㜰㌶慦㌶㠰挳愰㌰づ敢搹ち敦慤搴㡤㔵㠸㈴ㅣ㍥戳㌸㜰㈶㑦㌸ㄸ㙥づ㕦㤰挳㐵㔰㔹ㅣ㌸扤愷㝤㔵攲㤰㡣慢晥㘵ㅣ扥㈱㠷换㘰㠴㘷㉦㌸㜰ㄶ㑦㍣搶㥡〳攷昲㙡〳㌸昴つ攳愰搹ち敦ㅤ搵つ㑥〱ち㠷ㅦ㉤づ㥣挷ㄳづ㔵㙥づ㍦㤳挳ㅦ愱戲㌸㜰㜲㑦晢戵挴㈱ㄶ㔷ㄵ㘵ㅣㄴ敥戵㌸㜰つ㡣昰散〵〷捥攱㠹挷㕡㜳攰㑣㕥㙤〰㠷ㅦ扦ぢ戹㐸昷㠳慤昰摥㔸摤攰〴愰㜰攸㡢戱攳㈲摤㝤攸ぢ㠷敦攰昱〱搶㑥㉥搲改㔰㉡㑥挰㔹ㅣ㌸戵愷昵㠳捣扡㐸ㄷ㑢慢慦㘱晤㉥慣慤㉢㤷〳挸攱ㄱㄸ攱搹ぢづ㥣挱ㄳ㡦戵收昰㈴捣㙢〳㌸㝣ㄶ挶攱㔳㕢攱扤扦扡挱改㍦攱㌰挸攲昰㍣晡挲攱㘳㌷㠷㈱攴挰改㌷㡢〳㈷昶戴つ㑡ㅣㄲ㔱昵㐱ㄹ㠷愱攴昰ち㡣昰散〵〷捥摦㠹挷㕡㜳㜸〳收戵〱ㅣ摥〹攳昰戶慤昰摥㘶摤㜸ぢ㤱㠴挳㘶ㄶ〷捥攰〹㠷㌷摤ㅣ㐶㤰挳㍦愱戲㌸㜰㕡㑦摢扣挴㈱ㅥ㔳慦㤵㜱愸㈵〷㑥挸攱搹ぢづ㥣扤ㄳ㡦戵收昰〵捣㙢〳㌸扣ㄴ挶攱㙦戶挲㝢户㜵攳㉢㐴ㄲづ愳㉤づ㥣扦ㄳづ㉦戸㌹㙣㐷づ摦㐳㘵㜱攰愴㥥戶㝤㠹㐳㈲愹㥥㈹攳㄰㈳〷㑥挷攱搹ぢづ㥣扢ㄳ㡦戵收搰〷挷愸摡〰づ㡦㠷㜱㜸捣㔶㜸㙦扡㙥㔴㈳㤲㜰挸㔸ㅣ㜴昴㠵挳愳㙥づ㜵攴搰て㉡㡢〳愷昴戴ㅤ㑡ㅣ攲㔱昵㘰ㄹ㠷㜱攴㌰㄰㐶扤攳挰㤹扢摥㜱ㄸ〲㡦㈰づ昷㠴㜱戸摢㔶昸敥扤扥〱㈲昵㜴敦㜵搷ㅦ㌵ㅦ〸昸搵㐵晥搲慦㕦搱ㄲ㜳愶づ扦昵㙢㙡㙥㤶㥦挹昵挷慤㤲摢昱㘷挵愷攳㡥攰戸㐱㜲㐳㤳晤愷㙡愷攱㑥攱扣昳慣㜳㌳㕥㕤㝡㜴搶㡡戳摡㜱㜷摥扥挵㘹ㅤ戸㤳㝢愱〶㝦ㄶ戹戳搳㙣㙦晤㕦戸㡦㌲㝥戸挸ㅢ搳攰㘱摤㐱㌹昰㌷㠳晣㌱㘰攰愴㤸㜵㜳昵㉥ㅥ捥㕦ぢ慦攴ㅤ㤶晦戳㥢扡㙢昵搸挴㥣㕢攰ㄶ㕣昷っ慦㔲㜷攱㉤戶愶愷て慦昸㔵挶㕣㔱㠹晡㑤搸㙢㔳搱昴挱㥦晢㤵㠹㘹㌴ㄱ㝤㘷㐸攴户愳搲㔴㔴て挵㘶攰㕤㌹晥㡡㤳昷晡愸昰晣捤敦㝥晤戸挶捥愳㙡ㄳ戸㜶㌷㤷挸㡦捥扥㉤昳㜳敤敤戹攵㌵㉤昳㥢捤搶〵㥤ぢ㙢收㉦挱搴㈹敥㜵㡥㜱攰て㠸敢搳昰㍦㔳昱愵㌶㐷㐴㙥㤷摡慥㤰〶慦散㥡挰㤵㥤づ㝢㙤〶㥡昲㤵㥤〹㠹㙢㘵㔵㉤㘲㜳㠵㥤㠷ㅡ㠵づ㔷㐳摦ㅤ㤶愵㘱㙣て〹㠷愱㤳㜹㤵扡㈱㌰㘵〳㘳㤳㙦ㄷ摢戹ㄴ昱㜷戹ㄶ㕢ㄵ㐳㡣戲㜴㈹〸㈴摤㥥戰㉣愵摢愱㍣摤㤵㠱改昶昶愷摢搷㤳㙥㥣㌷ㅤ㘷㡦㈴摤敦摣改㌸㉦㈳㙢㐷挸㔵敡攲挰㜴㌹挶㈶搰慥戵换㔳攴㕡扢㘹摥㜴㥣愴㤱㜴㈶㉣㑢㙢挷改て㔷扡㔵㠱改ㄶ晡搳敤敦㐹㌷搷㥢㙥㉦㈷㕤戳㍢ㅤ㘷ㄹ㕣改㑥て㑣搷收㑦㜷愰㈷ㅤ㈷㈴捡摥㍢搳㐹搷攱㑥挷㡢昹慥㑤攵㠴挰㜴㑢ㄸ扢㝣㔳㔹收㐹挷敢晥㘵改づ㜴搲ㅤ攴㑥户戴㍣摤捡挰㜴㠷晡搳慤昰愴㕢敥㑤㜷愸㤳敥〸㜷扡愳捡搳ㅤㅡ㤸㙥愵㍦摤搱㥥㜴扦昷愶㍢捥㐹㜷慣㍢摤㈹㑥㍡㙢换㕣ㄲ㤸敥〴挶㉥摦㌲㑦昲愴㍢捤㥢敥㑣㈷摤㈹敥㜴扣搰敡㝡敦摡〲搳㥤捥搸攵敦摤ㄹ㥥㜴ㄷ㜸搳昱慡慢散〸㘷戹搳昱㝡愶㙢换㕣ㄸ㤸㙥ㄵ㘳㤷慦摤㜹㥥㜴㔷㝢搳昱攲愶愴扢挰㥤㡥㤷つ㕤㙢㤷ぢ㑣㜷㌱㘳㤷慦摤愵㥥㜴㙢扣改㙥㜷搲㕤敥㑥挷慢㜳慥戵摢㍢㌰摤㤵㡣㕤扥㜶㔷㝢搲昱㐲㕥搹㡥昰㤰㤳敥㕡㜷㍡㕥〴㜳愵㙢〸㑣㜷㠳㍦摤㑤㥥㜴扣㕥㔶㤶敥㔹㈷摤㥦摣改㕥㜲搲㔹㥦〸搳〳搳慤㘱散㜲㤸户㝡搲扤攲㑤昷扡㤳敥㜶㜷㍡㕥搲㜱扤㜷㔳〲搳摤攵㑦㜷户㈷摤㝢摥㜴ㅦ㍡改敥㜵愷攳㤵ㄳㄷ捣㥤〲搳㍤挰搸攵敦摤㐳㥥㜴㕦㜸搳㝤攳愴㝢挴㥤㡥ㄷ㈸㕣㙢㤷〹㑣昷ㄸ㘳㤷挳㝣挲㤳敥㘷㙦㍡㕥慤㤰ㅤ攱㈹㜷㍡㕥〷㜰愵㡢〶愶㝢㤶戱换搳㍤㑦㤱敢昳㡥㤷っ捡㌶㤵〱㄰㐸扡ㄷ戱㔰晡扣攳搷㙤㔷扡㔱㠱改㕥㠶㤱㈷摤慢ㄴ戹搲昱㥢㜹㔹㍡㝥昷㤶㜴慦㘱愱㤴㡥摦㙡㕤改㐶〶愶㝢〳㐶㥥㜴㙦㔱攴㑡㌷〲晤戲㜴晣㡡㉢改摥挱㐲㈹ㅤ扦㍣扡搲つぢ㑣昷㍥㡣㍣改㍥愰挸㤵㙥㍢昴换搲昱㥢愴愴晢〸ぢ愵㜴晣㡥收㑡㌷㌸㌰摤㈷㌰昲愴晢㡣㈲㔷㍡㝥㥤㉢㑢挷㉦㙣㤲敥ぢ㉣㌸改慡㜹捥扣搶㈷昴慣㜲ㅢ㠴慦㍥捤㘶㥥㝦扢㘷ㄲ晥〲捣攸㘶㥣㤸慦挵ㅦ摣昹ㄲ㜹ㄴ捦挴ㄹ㐳晦捡㕥㘰㘷㈰捦㠷戹㔰挳戳㘷挵昳㕡づ㑡晦㥡㘲㥥捥㡡挷㌷昶㠲㜸昰搴戵换愳〱㍤昱昸㌷挵㜳㙤㥤晥慤扤㈰ㅥ㍣晢散昲攰㤹愵㜸㝣㐷㌱㑦㉡愹搳扦户ㄷ挴㠳㈷㤰㕤ㅥ㌹昴挴攳〷㡡㜹㕥㈸ㅥ㍦摡ぢ攲㘱摡ㅤ㙢㍤㜸㝥㈷ㅥ㍦㔱捣㔳㍢昱昸搹㕥㄰て㥥挶㜱挱昲攰㈹㥡㜸晣㐲㌱捦捥挴攳㔷㝢㐱㍣㍡散㡥攵挱戳㉣昱愸挰㑤㙦ㄴ㑦戰挴㐳戱㐷㤶㜸つ攴挹ㄴㄷ㉣て㥥㈸㠹㐷㈵㙤㜸㡥㈴ㅥ㝤摣ㅥ㐷㤴㜹昰㕣㐷㍣慡㘸㜳戴攳㔱敤昶攰㈹㑤㔷づ㥥慥㠸㠷㐶㥢㤳ㅣ㡦扥㙥て㥥㤵㜴㜹昰㡣㐳㍣㙡㘸挳㤳つㄹ㤵敥昶攰㠹㐵㤷挷㉡挷㈳㐲ㅢ㥥㉦㠸㐷㍦户〷捦つ扡㍣昸戹㉦㌹晡搳㠶ㅦ昹攲㌱挰敤挱㡦昷㉥て㝥㜴㡢挷㍡戴攱愷戶㜸っ㜴㝢昰ㄳ扡换㠳㥦扥攲㘱搰㠶ㅦ扣攲戱慥摢㠳ㅦ戲㕤ㅥ㙢ㅣ㡦昵㘸挳捦㑥昱ㄸ攴昶戸扤捣㠳㥦㠱㤲㘳㌰㙤昸昱㈷ㅥ㐳摣ㅥ晣愸敢捡挱㡦㌱昱㔸㥦㌶て㌹ㅥㅢ戸㍤昸㘹搵攵挱㑦㈲昱搸㤰㌶晣㄰㤲ㅣ㐳摤ㅥ晣挰改昲攰㠷㠹㜸㙣㐴㥢攷ㅤ㡦㘱㙥㡦ㄷ换㍣昸㜹㈰ㅥㅢ搳㠶ㅦ〵㤲㘳ㄳ户〷て晢㕤㌹㜸㐸ㄷ㡦㑤㘹挳愳戹㜸㙣收昶攰㤱扢换㠳㐷㘵昱ㄸ㑥ㅢㅥ㤰挵㘳㠴摢㠳〷摦㉥てㅥ㔸挵㘳㈴㙤㜸㑣ㄵ㡦捤摤ㅥ㍣㝥㜶㜹挸㠱つ晢㤷扥〵㙣㥣㠷挱〳㥣㕣㜲慢㠵ㄴ㤷攴攵㘰㐶慢㉤摤㔶㍣愸㠹搵㔶㤶㤵ㅣ挰㘸㔵ㄶ㡢〷㌲戱ㅡ㘵㔹挹㐱换㘷挵㠳㤷㔸㡤戶慣攴㐰攵换挸〳㤶㔸㙤㘷㔹挹挱挹㘷挵㠳㤴㔸㙤㙦㔹挹〱挹㘷挵〳㤳㔸挵㉣㉢㌹〸昹挶挵㠳㤱㔸㈵㉣㉢㌹昰昸慣㜸〰ㄲ慢㤴㘵㈵〷ㅢ㥦ㄵて㍡㘲㤵戱慣攴〰攳ㅢㄷて㌴㘲㔵㘷㔹挹㐱挵ㄷ㡢〷ㄷ戱摡挱戲㤲〳㠹㉦ㄶて㈸㘲㌵捥戲㤲㠳㠷㉦ㄶて㈲㘲㌵摥戲㤲〳㠶㉦ㄶてㅣ㘲㌵搱戲㤲㠳㠴捦㡡〷ぢ戱慡户慣攴挰攰换挸〳㠴㔸㑤戱慣攴㘰攰戳攲㐱㐱慣㜶戶慣攴〰攰换挸〳㠱㔸㑤戳慣㘴愷昷挵攲捥㉦㔶扢㔹㔶戲愳晢慣戸挳㡢搵っ换㑡㜶㙥㥦ㄵ㜷㜲戱㥡㘵㔹挹づ敤戳攲㡥㉤㔶㝢㔸㔶戲ㄳ晢慣戸㌳㡢㔵㠳㘵㈵㍢慥捦㡡㍢戰㔸捤ㄵ㉢挳搹挱ㄴ昷㑦戹ㄶ㝥捤户搶㕣搹㈴昸搶攰㈶㘷捥㡥慡戸㙦㡡挵搵攵ㄶ㡡扢愳㈸慥昲㈸戸〷㡡攲㑡㡦㠲㍢㥤㈸㔶㝢ㄴ摣捦㐴㜱㠵㐷挱㕤㑢ㄴ㤷㝢ㄴ摣㥢㐴㜱㤹㐷挱ㅤ㐸ㄴ㤷㝡ㄴ摣㘷㐴㜱㠹㐷挱摤㐴ㄴㄷ㝢ㄴ摣㌳㐴㜱㤱㐷挱㥤㐱ㄴㄷ㝡ㄴ摣晥㐵㜱㠱㐷挱㑤㕥ㄴ攷㝢ㄴ摣捡㐵㜱㥥㐷挱つ㕢ㄴ攷㝡ㄴ摣㤶㐵戱捡愳攰收㉢㡡㜳㍣ち㙥戱愲㌸摢愳攰㐶㉡㡡戳㍣ち㙥㤷愲㌸搳愳攰愶㈸㡡㌳㍣ち㙥㝤愲昸㠳㐷挱つ㑥ㄴ愷㤷㉢晡晤㍦㔷㤶㡡㔴</t>
  </si>
  <si>
    <t>㜸〱捤㥤〷㝣摣攴晤晦晤㌸戶㘲㕤㤶㈰散〴㠸㐳㕣㐶㐲戸㍢摦昰〵㐲昶㕥㐰ㄲ㜶敢摣搰㈵㈶ㅥ挱㜶ㄶ愳散ㄹ㈸愳慣戰〹㝢㐳㑢㈸㥢㠶搹㌲捡㉡㘵ㄴ捡摥㔰㐶换㕥晦捦攷㉢挹搶㘹㜸昴搷晦敢搵换摤ㄳ㍤摦昹攸㝤㤲㑥愷攷㝢㜲㤹㉡㉢㉢晢ㄹて晥捦㐷〵ㄷ㠶捥㕦摤搶㙥㌶㡤㥥搴搲搸㘸收摢ㅢ㕡㥡摢㐶㑦㘸㙤捤慥㥥摤搰搶摥〷〶㕡㝤〳昴㙤㤵昵㙤つ㠷㤸㔵昵㉢捣搶㌶ㄸ㔵㤶㤵㔵㔵改攵搰㙦㘹扦っ愷愳搳㑢慦㘰〳慢㌲㕤㘳搳㤷㑤ㄵㅢ㥤㑤㠴㑤㍦㌶晤搹っ㘰㌳㤰捤㈰㌶〶㥢㡤搸㙣捣㘶㌰㥢㑤搸㙣捡㘶㌳㌶㥢戳搹㠲つ昳敢㕢戱ㄹ㠲愶晦㔰㌴ぢ㈶㑤㥣㤷㍢〸㙢㌳扦扤愵搵ㅣ㌵㙣㙦㙢捣㘳㘳戱搱戱搱昱㑣㍣㌵㍡㍡㙡搸愴攵㡤敤换㕢捤戱捤收昲昶搶㙣攳愸㘱㝢㉣捦㌵㌶攴㘷㤹慢ㄷ戴㉣㌵㥢挷㥡戹㘸㙤㉥㥢愸㡢㈵㤲挹㘲㈶㔳搷㝦㙢㐴㥥㍢㘹攲ㅥ慤㘶戱敤扦ㄵ㜳ㅢ挶㥣㌷㘹攲攸戹㘶晢㝦㉢收戶㠸㠹㤰㤳㕢㥡戲つ捤晦愵愰㤵㝣㑦㤳㤳捤㝣〳摦㝣搳㙣㙤㘸㕥㍣ㅡ挳㉥〱㡤㕥㝡昴㠴戶戶攵㑤换戸ㅤ㑤㌲ㅢㅢ昷㌲㡢昲愶㌷㑤㙥㙢摦㈳摢摡搴搶扦㠹晣捣㔶戳㌹㙦戶つ㙣㥡戲㉡㙦㌶摡㠶㙤㔵㑤㝢㘷㕢攷㘶㥢捣ち㉥っ㙡戲摥挳ㄹ〵戳戹扤愱㝤昵㠰愶㠵㙤收㕥搹收挵㈶㑤㉡㥢愶㉤㙦㈸愸㡡ち㍣换晡㙣ㅦ㌴㌲㜹愳㌰㥥愶㐹㑢戲慤敤搲攳㕢ㄸぢ戲㜵㙤㉥戲ㄶ㈵攳攲㈶㌵捣攳挵昷㙣㝥㐳搳㉣戳戵搹㙣㘴ㄲ扥㤳㈳㍤㐶〲挸㝡ㅦ㍡㐸㌹慢挳㜷㐹昵戳㜷㍥慥ぢ戳㘸挳搰㙣㌱户愵戵〹ㅢ攴ㅣ㌳摢㍣㌶㌶㙡㝥㝢㘱戲戹㘲㙣㜴㜴㕣慦㠶㔶ㅦ㑥扢敤搰っ〶㡣㐲㑢㔳挳㈱㔹搲ㅥㄳ㡦㘵㔲㘳昴ㄱ㌴愹㐱愳㉡㕥挶慥敥㑥挰摤慤扣㍥㕢㕥㥦㉢慦捦㤷搷ㄷ捡敢捤昲晡㘲㜹晤攲昲晡㈵攵昵つ攵昵〷㤵搷㉦㠵㡤昳愸敡摢户摣㝥っ晦㘸㡢㤱捦㑦㔸㌹晤愶て㡥慡㝢㘶昵㜵户㉡敥摤㜲㜰搸ㅥぢ攱〳摥〱㕡㝤㐷㌴摡㑥㘸晣〳慥ㅢ愳㡦愴挹㈸㌴㑡㍤㠷〱㜳搰户慤攸㝦晥㠶㙦㘷捥㕣㝢敦敤〷㘵㡥戹晥㄰挵挳㠸㘴ㅢ㡤㠵昰㙣扢㌰㔴ㄴ㡤ㄶ㐳攳捤ㄶ㡦㈲㕢㥣㈶戵㘸㤴㝡挲捥戶昷㕤㜷敡敦ㅤ㍦㜴昶㜹㜳〷ㅥ㍤昷扡攷收㈸ㅥ慦㈴㕢ㄲぢ攱搹㔲っ㤵㐶愳搵愱昱㘶㑢㘴搲㘳昴っ㑤挶愰㔱敡㘱㍢㕢㝣晣㈵攵摢散㝥搸戴摢晡㑥㝣㘵搴〳㉦昷㔵㍣㌰㑡戶摤戰㄰㥥㙤㉣㐳敤㡥㐶ㅢ㠷挶㥦慤㜶㡣㍥㥥㈶ㄳ搰㈸㜵㥦㥤㉤戵㘸摥搲㉢捥㥤㌳攵摥ㅤ㌷攴㥦㥢晤搰昳㡡㍢愳㘴㥢㠴㠵昰㙣㤳ㄹ㙡ちㅡ㙤㉡ㅡ㙦戶㘴ㄴ搹愶搱㘴㍡ㅡ愵晥㘰㘷㥢㜴挶㝤㥦㝤㜵搷㠰搹昷㤶敤㝥㔳敥晤ㄹぢㄴて昵㤲㙤㈶ㄶ挲戳捤㘲愸搹㘸戴㌹㘸扣搹㘲㤹挴ㄸ㝤㉥㑤收愱㔱敡ㄶ㍢摢㠵戳㙥扥㘸挸改ㄵ㜳㙦扥慣㜰昷㝢㝢摣扥㕥昱㌳㐵戲敤㠹㠵昰㙣㝢㌱搴㝣㌴摡〲㌴摥㙣挹ㄸ摥户㠵㌴搹ㅢ㡤㔲搷摡搹㡥㌹㍡㝢㜳晦㠳㜷㥥扡㙥攰昴㐹㉢户㍦昵㉣搵て㙡挹戶㉦ㄶ挲戳敤挷㔰晢愳搱づ㐰攳捦ㄶㅤ愳ㅦ㐸㤳㕦愲㔱㙡㥤㥤捤ㄸ昱摢愳攷㉥㍡㝡捡㜵ㅦ㡥㝡㜷挰愲戱换ㄵ㍦㈵㈵㕢㍤ㄶ挲戳㉤㠲㔶捦愲搱㜲㘸晣搹㐰㌲㑦㤳〲ㅡ愵㉥戰戳㑤搸昰晥㍤ㄷ愸挳挶㥦戰敢扡ㄹ㌷愴㝥㈸㉡㝥ㅣ㑢戶㈲ㄶ挲戳㉤㘶愸㈵㘸戴〶㌴摥㙣昱㈸搶敤㈰㥡㉣㐵愳搴㔹㜶戶㑤㥦扡晣㠳戲慦ㄶ㑦㌸㜹㐳㜱㐹㙡㠷㠷搶㈹㝥敥㑢戶㈶㉣㠴㘷㙢㘶愸ㄶ㌴摡㌲㌴摥㙣㠹㑣㜲㡣㝥㌰㑤㕡搱㈸㜵慡㥤敤㠱ㄳ㜷晤晣昲敢㤶捥㕡㜳挳㘵敡㠱㌷〷捥㔳㍣挱㤰㙣敤㔸〸捦戶㥣愱㔶愰搱㔶愲昱㘶㑢昲㔸戲㡡㈶慢搱㈸㜵扣㥤㙤挸〳戳昳㘳挷㍥㍡晥㤸敡昷㝦慣摡㙥搶扤㡡㘷㌲㤲敤㔰㉣㠴㘷㍢㡣愱づ㐷愳晤ㅡ㡤㌷㕢㍣ㄶㅦ愳ㅦ㐱㤳㈳搱㈸㜵㠴㥤㙤挳㈵㙢づ摣慢晦〵㔳㡦㈹昴昹晤㘹扢慤㕢愵㜸捡㈴搹㡥挶㐲㜸戶㘳愰搵㡦㐵愳ㅤ㠷挶㤷㡤㝢昷昱㌴㌹〱㡤㔲慢ㅣ㤲敢㜶扤㜱㤳敦户㥦㜲捦㐹户戴户㥥摦㝡戱攲戹㤹㘴㍢〹ぢ攱搹㑥㘶愸㌵㘸戴㔳搰㜸戳㈵戹㤵㥣㑡㤳摦愰㔱敡㘰㍢摢㐷㔷晦㌹㝦昳捡㤷㈷慦戹敤愸ㄳ㌷㕥昶搹㈱㡡㈷㠱㤲敤㜴㉣㠴㘷㍢㠳愱捥㐴愳晤ㄶ㡤㉦㕢っ敢㜶ㄶ㑤捥㐶愳搴㐱㜶戶敢慦㌹㉢㝡搴敢㥦㑤㍦㜳㙤晣戹㍥攳㑥挸㈹㥥㙤㑡戶㜳戱㄰㥥敤㍣㠶㕡㡢㐶㍢ㅦ㡤㉦㕢㌴㌶㐶扦㠰㈶ㄷ愲㔱㉡㙦㘷摢晡挲摦つ扢㘵晡敦㘶慥扢搸扣㝥户㤹㠳㙥㔵㥢㐲㉤搹㉥挶㐲㜸戶㑢ㄸ敡㔲㌴摡㘵㘸扣搹攲㔱散摤敢㘸㜲㌹ㅡ愵づ戴戳㑤㜹攷愷扡㍤㌲㔵戳㙥戹搴戸晥㠲㤹〳ㄶ㉢㥥㍦㑢戶㉢戱㄰㥥敤㉡㠶扡ㅡ㡤㜶つㅡ㙦戶㘴ㄴ挷挹㙢㘹㜲ㅤㅡ愵ㄶ摡搹ㅡ㍥摡攱戵ㄹ㌳摦㥣㜶摡㐳㔷捥愸晦昸㤲㜷ㄵ㑦搴㈵摢つ㔸〸捦㜶㈳㐳摤㠴㐶扢ㄹ㡤㍦ㅢ搶敤ㄶ㥡摣㡡㐶愹戹㜶戶晡晢摥㝦攱㤶晥㤵㔳㡦ㅣ㝡搱晥ぢ晡ㅡ㌷慡㉤愰㤶㙣扦挷㐲㜸戶摢ㄸ㙡㍤ㅡ敤㜶㌴摥㙣〹㥥㐸晤㠱㈶㜷愰㔱㙡㥡㥤敤㡥㔷㑥㜹攱散昱慢㘷ㅥ昷搹慣㠱挳挷㉣ㅡ慦戶㠴㕡戲摤㠵㠵昰㙣㜷㌳搴㍤㘸戴㝢搱㜸戳㈵㘳㌸㜲摤㐷㤳晢搱㈸㌵摥捥㔶㍥㜸攳㌷㥥㉥ㅦ㍦敦戸晡〳昵㉢愶散扢㤵摡ち㙡挹戶〱ぢ攱搹ㅥ㘰愸〷搱㘸て愱昱㘶㡢昳㝤㝢㤸㈶㡦愰㔱㉡㘳㘷㍢慦攲㠲改㤷捥㌸㙦摡ㄵ敦摤昳㙡㙤㍡㜲慤ㅡ〲戵㘴晢ㄳㄶ挲戳晤㤹愱ㅥ㐳愳㍤㡥挶㥢㉤挱捦敥㈷㘸昲㈴ㅡ愵攲㜶戶㤳㤶戶㙥㝥晤昳㉦㑥扦敦㥡扤㥢摡扥ㅥ㍥愹晦㔳㔰敦㘹㥦っ㑦㙥捤慥挴搷㡢捥㙦㉥昱搱㔱晥敢晥㉢ㅢ扥戱ㄵ㤳挵㜴㌱ㄶ㉢㈴愳搹摡㙣㘵㌵挲昶昴扢〱て搵晤㡢晢㌴攰㥣㝡愵㝣㔹ㄸ㍡㌱摢㘶㜶㝥㜷ㄸ㘹敢㈶戶㉣㙦㉥戴つ〹㔶捥㙦捦戶㥢㕢㜹㜵㥤㐱㝣㙥昳昱㔵捡㙣㤳㝣摢㜸摤昶捥㌶㉥㌷㈷慣㙡戰搴㕢㝢搴昸㈲搵㤲ぢ搷㑥㙤㌵て敥搰晡㐶㌴〱摦昴㔷㐸㙣摦㕡㕡㉡㙢㕣挳㈶㉤㘹㘹㌳㥢㘵㜸㈳㥢昶㘸挸㉦㌵㕢攷㥢扣㑥㘰ㄶ㘴㔵㌷愵捡晥㌶㌷㜲㕥㌳㔶ㄴ摦捦ち挳摤搲攲㤴㔵敤㘶㜳挱㉣㘰扣换捣搶昶搵ぢ戲戹㐶㜳戳ㄲㄳ㉢㈷ㄴ㕢㤶㠸愷戶攴㤷户㑤㙡㘹㙥㙦㙤㘹㉣搵㑣㈸慣挸攲ㅢ㘴㘱㑥㑢挱挴ㄷ挰ち㍥捡㔴㔹㥦㍥㑡㤵敤ㄴ昴㉤㡣㜱摢㐶换ㅢ攱㝡㡢户挶㝢扥㐵改㘶㌷㝡㉦慣ㅤ搶愲搱攴㌶㔹㍥愲㥢㘰ㄲ㤷㘱㜶っ㌷㜴慤ㄳ㉦慡搰㝡㠷㜰㙢ㄹ㘳挷㍢昷晦搷戸扣㝣戰扤昶㔳㔶攰㕢昶㜴㝣愱㙣㌴㕢扢扣㈴愴㌸㈲晤㘹㌴㤵扢㘰㙦づ愵㔷〱ぢ戵㑡慤慥㕣搹㔰㘸㕦愲㉤㌱ㅢㄶ㉦攱㈹ㄷ㉥ㅢ㔵㔵ㄱ慤敦愱㍦ぢ㤱晥ㅣ㥢扦愲㠹㐴捡戴攷㘹愴㐵昴扦㔹晤捡攱昸扦昷摦摦换攱愵换昵〲㕣摣㘹慢㙣㥡摡搲摡搶愷㑦搰㕡㑥捦戶㉤㘹攷收搹戵㤲昱㕥㘰昳㈲㥡捡ㄱ㘸扡扤㍣㌰〸㐶ㄵ扣ち㌲愰㘹戲㔹捣攲摡㤳散摤㉡㕢搹㘴㕤捥㤸㙣戶攵㜵㕥昷㤸㠱㝤㘵㤵㠶㈵散晣晤㥢戸昵㥢慢摡㈷㘷摢戳㝤㥢㜰〵〵敦㤲づ愳㤱攲㘵㉤搱㜳㠰挸ㅣ敦㠸摤㐳〴㐳ㄶ㕤㔱晡㠹挰㡡㠴ㅤ〷晢㑢㔹ㅦ扢敤㝡㈵㌰昶㙤戰ㄲ㥡㜷㐳㉦扤ㄲ挲㙢ㄲ搳捣收〵慢㤷㤹㙤㌴慦搲扡㐴改摤扤ㄸ㙣㕥㍥户戰扤愱戱㙤㌴㐶㍡慤戵㘵昹戲晦㘶ㅣ挶搲㕦㐲攳㍣㉡㝦㠱慤戸攷敢〴㕣㘵㝤㔷昰扤愹慦㉦慢㘲㌴㑡昴敤搸㜰㙢㐵戰㥦昱㥦㍣昴㔷昱㕦愴㉢㕤㘵つ㉣㝡㜳搵愸ㄲ昶晤㥢㐰㘸㐱慢㈹搷挱慡愴〳摡〳㥡昶㘹㘹㕤㥡㙢㘹㔹捡敤㘹愰昴摡㤶㤸㘶㍢慦㉤昵戳慦愵挹㌵㌳愵晡昴㈹戹㉥攴扡〸戵㉤攲㙢㙦愰ㄹ㌰愱戱㜱㤸ㄳ戱㑤㝢ㄳ愲㍥戸捡愵扤㠵㠵㈴㡥攴敤㉤敤㐸㍡㙣㐵㙡搸捥㌴㙢㙢ㅦ㌶〹㥦㤶挳昸ㄹ搵搸搰㙣づ摢愱戹㘵㔸慢搹戶っ㤷㤳捤ㅤ㐷慦㙡㙣㕢愵㠶〲つ㉦敦㡣昸㈲㜹搰ぢ戵㕦㑥戸敥挳挷捤㥤晡ㅥ晡ㄷ㌵挴㔶昸慥㌲敤㠰㘴搵㜸改敦愲㔱㕢挲㡣㠷ㅣ㉣㤷㍥昴昷搱搷㍦㘰昳㈱ㅡㅣ㌸攴慤挰㜱攳㘳慢慢㜶挴晦㍣㜶攸㥦戰昹㈷ㅡ㌵ㄲつ昷㕣晤㔳㌴捥㐳ㄹ㠸捦つ㐲摥搴㥤㈰昶扦愹晦㠲㌴愲㜷愱㔳愳㘰挱㌷㔶㈷㐸㥤攸㜴㘲㔳ㅡ〲〷〲愸戴ㄵ扥ぢ㕦扢挰㑤〰晣㐰晦㍥㌰ぢ〶昰ㄳ㜳㄰㡣捥捤搱〵愰摣敡慡㈸㜴〲愰て〴㍡㉦晣慢㌸㐴〲愰ㄲ㍤攷愱扥晢挹〵㈰〶戱ㅦ㠰捥㤸㝡ㄷ㍡㔵ぢ扦㈰〰㥦㈱㜸㈰㠰㑦㙤㠵敦㕡㕣ち㤱慡㌹㡡㡤㌹攴㑦㘰ㄶっ㘰ㄳ愸昵㑤搹㙣㠶挶〵㘰ぢ慢慢搲〸㈲〰戶愴搱㔶㘸㔴〶㈲〱㌰〴㍤攷愱摥㜶〳愸㠳搸て㘰㕢挶搴扢搰愹㌱昰ぢ〲昰㜲ㄸ㠰㤷㙣㠵敦昲攰㔸㐴慡收㈸㜶攰㤰㕦〸〵戰ㄳ搴晡㐸㌶愳搰戸〰㡣戶扡㙡㜷〴ㄱ〰扢搰㈸㡡㐶㡤㠷㐸〰挴搰㜳ㅥ敡㉦㙥〰攳㈰昶〳㐸㌲愶摥㠵㑥㑤㠰㕦㄰㠰㠷挲〰㍣㘸㉢㝣㔷㉣㈷㈳㔲㌵㐷戱㍢㤲慡つ愱〰挶㐳慤㑦㘰㌳ㄱ㡤ぢ挰㘴慢慢愶㈰㠸〰㤸㐲愳愹㘸ㄴ慦㘱ち㠰㘹攸㌹て㜵㠷ㅢ挰㔴㠸晤〰㘶㌱愶摥㠵㑥㑤㠷㕦㄰㠰㥢挲〰摣㘸㉢㝣ㄷ㔱㘷㈱㔲㌵㐷戱㠰㐳扥㍥ㄴ挰摥㔰敢晢戰搹ㄷ㡤ぢ挰晥㔶㔷捤㐶㄰〱㜰〰㡤づ㐴愳收㐲㈴〰㝥㠹㥥昳㔰敢摣〰收㐰散〷㤰㘵㑣扤ぢ㥤㥡〷扦㈰〰攷㠵〱㌸搷㔶昸慥敢敥㠵㐸搵ㅣ挵㐱ㅣ昲搹愱〰ㅡ愱搶㥢搸㌴愳㜱〱㔸㘶㜵搵㝣〴ㄱ〰〷搳愸ㄵ㡤㕡〸㤱〰㘸㐳捦㜹愸㔳摣〰ㄶ㐰散〷戰㤲㌱昵㉥㜴㙡㙦昸〵〱㌸㍡っ挰㔱戶挲㜷愹㜹㍦㐴慡收㈸㡥攴㤰㡦〸〵㜰㌴搴晡㌱㙣㡥㐵攳〲㜰扣搵㔵晢㈳㠸〰㌸㠱㐶㈷愲㔱〷㐲㈴〰㑥㐲捦㜹愸ㄵ㙥〰〷㐰散〷㜰㉡㘳敡㕤攸搴㉦攱ㄷ〴愰㌱っ挰㔲㕢攱扢晡扤〸㤱慡㌹㡡㜳㌸攴㠶㔰〰攷㐱慤慦㘵㜳㍥ㅡㄷ㠰ぢ慤慥捡㈲㠸〰戸㠸㐶ㄷ愳㔱㜹㠸〴挰㈵攸㌹て戵挸つ㈰〷戱ㅦ挰攵戰㡦攸㕤攸㔴〱㝥㐱〰昶づ〳戰搰㔶昸㉥挸昳㑡㝢㌵㐷㜱〳㠷㍣㍦ㄴ挰㑤㔰敢㌷戳戹〵㡤ぢ挰敦慣慥㕡㠲㈰〲攰昷㌴扡つ㡤㍡〸㈲〱戰ㅥ㍤攷愱㘶扡〱㌴㐰散〷㜰㈷㘳敡㕤攸搴㔲昸〵〱ㄸㅦ〶㘰㥣慤昰捤ㄱ㌴㈳㔲㌵㐷昱〰㠷㍣㌶ㄴ挰㐳㔰敢て戳㜹〴㡤ぢ挰㥦慣慥㙡㐱㄰〱昰㘷ㅡ㍤㠶㐶ㅤっ㤱〰㜸ㅣ㍤攷愱ㄲ㙥〰换㈰昶〳㜸㡡㌱昵㉥㜴慡ㄵ㝥㐱〰㜶ち〳戰愳慤昰㑤㕢㉣㐷愴㙡㡥攲㐵づ㜹晢㔰〰㉦㐳慤晦㥤捤㉢㘸㕣〰晥㘱㜵搵ち〴ㄱ〰慦搱攸㜵㌴㙡ㄵ㐴〲攰つ昴㥣㠷摡挶つ㘰㈵挴㝥〰敦㌰愶摥㠵㑥慤㠶㕦㄰㠰㑤挲〰っ戶ㄵ扥㤹㤴挳㄰愹㥡愳昸㈷㠷扣㔱㈸㠰捦愰搶㍦㘷昳〵ㅡㄷ㠰㝦㕢㕤㜵㌸㠲〸㠰㉦㘹昴ㄵㅡ㜵〴㐴〲攰㙢昴㥣㠷慡㜲〳昸㌵挴㝥〰摦㌳愶摥㠵㑥ㅤ〹扦㈰〰㍦晤ㄸ㜲㉡晣愳慤昰㑤敥ㅣ㠳㐸搵ㅣ㐵㐵㌹㠶晣㍤捣㠲㑦㠵㌵愸昵扥㙣慡搰戸〰㐴慣慥㍡ㄶ㐱㠶㌳㔰㍦ㅡ昵㐷愳㡥㐷㔷〰っ㐰捦㜹愸㉦㤰愳攳换搰㜱㄰晢〱㙣〴晢㠸摥㠵㑥㜱ㄲ㈹〸挰晢㘱〰摥戳ㄵて㜸攷㥢㑥㐶㈴〱戰ㄵ㠷晣㑥㈸㠰愱㔰敢㕢戳搹㠶愳敢晣㌶㌸捣敡慡㌵〸㌴㥣慢㔳㑤愳攱㘸搴愹攸ち㠰敤搰㜳ㅥ敡ㄵ㌷㠰㔳㈰昶〳搸ㅥ昶ㄱ扤ぢ㥤晡つ晣㠲〰㍣ㅢ〶攰ㄹ㕢攱㥢〲㍢〳㤱〴㐰㤴㐳㝥㉡ㄴ㐰ㅣ㙡扤㤶㑤㠲愳敢〴㤰戲扡敡㑣〴ㅡ捥搵㐹搳愸づ㡤㍡ぢ㕤〱㤰㐱捦㜹愸㐷摣〰㝥ぢ戱ㅦ挰㔸搸㐷昴㉥㜴敡㙣昸〵〱戸㈷っ挰摤戶挲㌷㉢㜷ㅥ㈲〹㠰愹ㅣ昲㥤愱〰愶㐳慤捦㘰㌳㤳愳敢〴㌰摢敡慡戵〸㌴㥣慢㌳㠷㐶㜳搱愸ぢ搰ㄵ〰昳搰㜳ㅥ敡ㄶ㌷㠰昳㈱昶〳㤸て晢㠸摥㠵㑥㕤〸扦㈰〰㔷㠵〱戸搲㔶昸㈶ち㉦㐱㈴〱㜰㈰㠷㝣㜹㈸㠰㕦㐱慤搷戳㔹挴搱㜵〲挸㔹㕤㜵㈹〲つ挷㑢捦搳愸㠰㐶慤㐳㔷〰㤸攸㌹て㜵扥ㅢ挰㘵㄰晢〱㌴挰㍥愲㜷愱㔳㤷挳㉦〸挰改㘱〰㑥戳ㄵ扥戹换慢㄰㐹〰戴㜲挸愷㠶〲㘸㠷㕡㕦捥㘶〵㐷搷〹㘰㤵搵㔵㥣搸ㅣ捥搵㔹㑤愳㐳搰愸㙢搱ㄵ〰㠷愲攷㍣搴戱㙥〰搷㐰散〷㜰〴散㈳㝡ㄷ㍡㜵ㅤ晣㠲〰ㅣㄲ〶㘰戵慤昰㑤愷摥㠸㐸〲攰㐴づ㜹㘵㈸㠰㤳愱搶搷戰㌹㠵愳敢〴昰ㅢ慢慢㙥㐲愰攱㕣㥤搳㘸㜴㍡ㅡ㜵ぢ扡〲攰っ昴㥣㠷㙡㜶〳戸ㄹ㘲㍦㠰戳㘱ㅦ搱扢搰愹㕢攱ㄷ〴愰㄰〶㈰㙦㉢㝣㌳扣户㈱㤲〰戸㤸㐳捥㠶〲戸ㄴ㙡晤㌲㌶敢㌸扡㑥〰㔷㔸㕤戵ㅥ㠱㠶㜳㜵慥愴搱㔵㘸搴ㅦ搰ㄵ〰㔷愳攷㍣搴扥㙥〰户㐳散〷㜰㍤散㈳㝡ㄷ㍡㜵〷晣㠲〰捣つ〳㌰挷㔶昸㈶㥤敦㐶㈴〱㜰ㅢ㠷㍣㉢ㄴ挰敤㔰敢㝦㘰㜳〷㐷搷〹攰㉥慢慢敥㐱愰攱㕣㥤扢㘹㜴てㅡ㜵ㅦ扡〲攰㕥昴㥣㠷㥡攸〶㜰㉦挴㝥〰ㅢ㘰ㅦ搱扢搰愹晢攱ㄷ〴愰㉥っ㐰摡㔶昸收挱ㅦ㐰㈴〱昰ㄸ㠷㥣っ〵昰〴搴晡㤳㙣晥㠲挶〵攰㘹慢慢ㅥ㐴愰攱㕣㥤㘷㘸昴㉣ㅡ昵㌰扡〲攰㌹昴㥣㠷ㅡ攵〶昰㄰挴㝥〰㉦挰㍥愲㜷愱㔳㡦挰㉦〸挰昰㌰〰搵戶挲㌷㌵晦㘷㐴ㄲ〰慦㜳挸摢㠶〲㜸ㄳ㙡晤㉤㌶㙦㜳㜴㥤㕢挰扢㔶㔷㍤㠶㐰挳戹㍡敦搱攸㝤㌴敡〹㜴〵挰〷攸㌹て戵㤹ㅢ挰攳㄰晢〱㝣〲晢㠸摥㠵㑥㍤〹扦㈰〰晤挳〰昴戳ㄵ摥㙡㠱捡愷ㄱ愹ㄷ戳扣晤㌸攰攲摥つ收㑡㑥㑢つ㉣愲㡥㜸搲昲戶昶ㄶ㤹㐳ㅢ㔰㥣摣㌲户愵㝤㜲㐳摢戲挶散敡挱㐵㝢㘱㥦㈵㘶㌳㘶戸㕢㌱搱敤㤱戵㉣㕢㘶ㄶ昴攲晣㤶攵慤㜹㜳挶攴晦㠵ㄹ㜰慣ㅦ摥㍡㤹晣㉥㔷㜸晣㘷㤳扡㘵昰挴㔶㠲㐷㔹攵戳〸攸㥤㥢㤳㙡㘶搷㍣扡㉣ㅡ㌰ㅣ搴㐹㜴㐱㐳㝢愳搹慦㈸㜳搸戲㕣㔵〴㐵㤴つㄴ晡ㄶㄷ㉣挱㥣搵攴〱挵㘹慤つ〵捥ㄱ昱捤搸挴㌲㥤㙤㉥㐶㠹挰ㅥ㉤㙤つ㉣㘵ㅥ㔰㕣搰㥡㙤㙥㕢挶搹捥晣敡㡤㑢㝡㌲㉤㕡㔹㥣搸搰摣㠶㌴昲㉥㜲㜹㔰㜱晥㤲㤶㤵昸つ挳昲愶收㘹搹㘵㙤晦ㄳ敦㡡攲摢㈲て㜹㙢㔴戹㉡㉦㔷㔵攵㔵晦改晢愳㝤㠵㝤㙣戰㔵ㅤ㍥っ摢㘹㝢㙢㐳㙥㌹㠱㐹㡥㌸摡ち㌶昲ㅥ㤶㔵㍥㠷㈵敦扣愶敢㉤昴ㄴ㈵㜰慣㈵戵昹㠱昳攳ㅤ㍦っ搹ㅡ收晡搷ㄸ㑥晦㙦搰捣㥣戶㜰㐶㘷戹捥晦改㔷ㄶ㤵㝦㐵攴ㅥ㔷㐷㙣ち攳㠱搶㈶挴㡡〹㙥㔱搸㌳戱㈵戰攷摤㉣㈳㐵戱攱ㄶ㍡戰㜳㜱㉡㈶搸晢ㄷ㘷㘷㜳㘶㈳敡〲㥡戲敤〳慤づぢ㌴㔰㠵摦㘶敢㈶戵㌴㌵㘵戹挹昱户〴昳昳搹㐶戳慡㌸㘱㜹㝢换㥣㠶㘶扤㠸㐶戶㑢㕢㤴㕤〵㔱㜶㤵㌵㠳㕦摣㡢昵㐲戲捣㔸㉤㡢戳慤つ敤㑢㥡ㅡ昲㔵散㜰扥昴㝦㘲㕢挵昱愳〲㌰㥤㠷㜳㉣昱㤶〴㔸ㄳ昳㜸扢㐷愳㡡㠶攸昸昶㘳㡢㉥㔷ㅡ晥愹晦戰㥣〴㐷ㅥ昹㐰搱扦㐳戴㑡扣攴㔰㈴㘳昹㑣愶㘲戱昸搹ㄱ搸㐴攵攰愴晥㐶〳扣昴敦㘱捡〵扥㉡㕥㐰搳㘵慤㐱㕦ㄸ㐴㘶户㘴ぢ㔳戳㜹晣㉥愸慦晤慢愰㉡扣戵㍣搴戴ㅡ慣晥㤸㠴㠲㈲㑣㙦慦㘸㈸㤸慤㔵ㄴ捣挷慦㥥㉡㔸㌷愲㔹敦㈱收挱晢㤴㔵㔶昶慢ち捡㌵挳㠹㌵挲㥥㔳㜷晦慡㙡㠶㉦晥挷㝢搶㡤攳搸㈳ㄱ昹㠸晡〱慢愳晦挸㜵㝡ㄱ㐲慥㡦挷攰㈷ㅡ晣㡣愶昲㈵㈸扤敦㑤㘹㈱〶捡㌵㜴ㄸ㔵挸敦㘹㔸㈲㔲㠵㜲ち愹㉤愹㤴ㄵ改攷慡〹搱慣㜲㤰㉡攷㐷㍡摡㝣㙣攵㘶㈱㘲ㅤ㕦㔹㝢㠲㑦㠶戲昲昲ち扣搵㥡户㥥捥㤷ㄶ挱㥡收㥢㔲㉣愲戶挱㄰㌴搶ㄱづ攱捥㠲昸昵㐱㍦㕡㜹ㅥ㔶㤸摢晥ㄹ晦挹㈳ㄲ搱换攱㔳ㄶ㔱慦愲㜵㐰㔴㔱㘲㤱挲㕢㠰敢㘰㘸搴扢㄰昲㜴挰昵攱愵摥㐷㤷ㅦ㘰戸扡〷㔶昲昰ㅣㅣ搵〷㤰昲〰愹㙢っ昲㈱㤶㜸摣改搸づ慢㈰敤㝥㍢晣㤸ㅥ㜸改晣挵ㅢㄷ攴昵〹ㄶ㥣㈱㔳㘰て㌹〲ㅢ扤ㅦつ晦ㄹ㙣搰㥦〶〳㘸昰㈹っ昸〶㙢〳搱ぢ〷㠷ㄲ昴〰㜰〶㝣〰敥㕦慥㈴㉥㜰ㅢ㌱挹挶㑣昲〳っ扣攰㝥㠲慣ㅢ㜰㝣㡦〴摣㈶っ挲㌵㉥〱户ㄹ愴摤㠳㉢㠷ㅢ搱攸㥢㑢㄰慢愳㔸㥡㄰〰㙥ぢ搸攸㕢搲㤰㘵ぢ〱〶㕢搱㘰〸つ㔸挹㈰攰㠶愲ㄷ〶㑥㝥〷ㄴ〰㙥ㅢ昸〰ㅣ慢ㅢ㥣㈴㉥㜰摢㌲挹㌰㈶㘱㈵㠲ㄷㅣ换て〴㥣㔶つ㤳㥥㝥㐴㉢ㄶ㉣〸捣攱っ捣捡㠵ㄲ㤸㈳㈰敤ㅥ㈶㉢ㅣ昰挴慦扥ㄸ〴ぢ昲㘲㤹㠳戳ㅡㄴ搸㕢攱㉦㘰愳㙦㑦㐳㤶㐰〴ㄸ散㐰㠳ㅤ㘹挰慡〸㠱戹ㄳ㝡㘱㌰攵㘷㑥〱㌰㐷挱〷㌰户㜵㈵㜱挱摣㤹㐹㐶㌳〹慢ㅡ扣㌰㔹捡㘰㙤㠵㠴㈹て敦敥换㐲〷〱ㄷ㘵㄰㔶㍣㤴㠰㡢㐳摡㍤㌸㔶㐶攰㠹㑢愵っ㠲〵㜹戱㍣㈲㠰㑢〲㌶㝡㤲㠶㉣㥤〸㌰㐸搱㈰㑤〳㔶㔳〸戸㍡昴挲挱攱㤷〸〱攰挶挰〷攰㔸㘱攱㈴㜱㠱摢㤵㐹㜶㘳ㄲ㔶㐳㜸挱㡤㠷慣ㅢ㜰ㄳ㘰㈲攰㜶㘷㤰㠹攸㤵㠰ㅢて㘹昷攰㔸㔱㠱㈷捡㉤ㄸ挴〱挷戲ち㘷挸ㄴ摡㕢摣㐴搸攸㤳㘸挸㤲㡢〰㠳挹㌴㤸㐲〳㔶㘱〸戸愹攸㠵㠱㤳ㅦ㥦〵㠰㥢づㅦ㠰㘳㘵㠶㤳挴〵㙥〶㤳捣㘴ㄲ㔶㔱㜸挱戱㜴挲〲ㄷ晡㠱挱挲ち〱㌷㥢㐱㔸㘱㔱〲㙥㉥愴摤㠳㘳㈵〶㥥昸㈵ㅢ㠳㌸攰㔸㡥攱っ㤹㐲ㅢ摣ㅥ戰搱昷愴㈱㑢㌵〲っ昶愲挱㝣ㅡ戰㝡㐳挰㉤㐰㉦っ㥣晣㡥㉥〰摣摥昰〱戸慣㉢㠹ぢ摣㍥㑣戲㉦㤳戰晡挲ぢ㡥㈵ㄷ摤㙣㜱㉣挸㄰㜰晢㌳〸㉢㌳㑡挰ㅤ〸㘹昷攰㔸挱㠱㈷㝥㈶挷㈰づ㌸㤶㜱〴㜰昹ㄵ㙣昴㝡ㅡ戲挴㈳挰㘰ㄱつ戲㌴㘰搵㠷㠰换愱ㄷ〶㑥㝥ㄲㄸ〰慥〰ㅦ㠰㘳㈵㠸㤳挴〵捥㘴㤲㈲㤳ㅣ〹〳㉦戸愳㈱敢〶ㅣぢ㌹〴摣ㄲ〶㘱㐵㐷〹戸㠳㈰敤ㅥㅣ㉢㍦昰挴㙦昰ㄸ挴〱挷昲て㘷挸ㄴ摡㕢㕣㈳㙣昴㈶ㅡ戲㌴㈴挰愰㤹〶㉤㌴㘰戵㠸㠰㕢㠶㕥㌸㌸晣戶㉢〰㕣㉢㝣〰㡥ㄵ㈴㑥ㄲㄷ戸㌶㈶攱㥤〷ㄴ慢㍤扣攰㔸攲搱つ㌸ㄶ㠰〸戸ㄵっ挲㑡㤰ㄲ㜰慢㈰敤ㅥㅣ㉢㐶昰挴晣〰㠳㌸攰㔸㌶攲っ㤹㐲ㅢ摣㈱戰搱て愵㈱㑢㑡〲っづ愳挱攱㌴戸〴〶〲敥搷攸㠵㠳挳捦㘶〲挰ㅤ〹ㅦ㠰㘳攵㠹㤳挴〵敥㈸㈶㌹㥡㐹㔸㈵攲〵挷搲㤰㙥㡥㜱㉣ㅣㄱ㜰挷㌲〸㉢㐸㑡挰ㅤて㘹昷攰㔸㘹㠲㈷㝥㍤挸㈰づ㌸㤶㥢㌸㐳愶搰〶㜷㈲㙣昴㤳㘸挸㔲㤴〰㠳㤳㘹戰㠶〶慣㑥ㄱ㜰愷愰ㄷ〶㑥㝥㜳ㅡ〰敥㌷昰〱㌸㔶慣㌸㐹㕣攰㑥㘳㤲搳㤹㠴搵㈵㕥㜰㉣㈹改㘶㡢㘳挱㠹㠰㍢㤳㐱㔸㜹㔲〲敥㉣㐸扢〷挷ちㄵ㍣昱搳㐴〶㜱挰戱㑣挵ㄹ㌲㠵㌶戸㜳㘰愳㥦㑢㐳㤶戰〴ㄸ㥣㐷㠳戵㌴㘰㔵㡢㠰㍢ㅦ扤㌰㜰昲昳搹〰㜰ㄷ挲〷攰㔸改攲㈴㜱㠱扢㠸㐹㉥㘶ㄲ㔶愵㜸挱戱ㄴ愵ㅢ㜰㉣㔴ㄱ㜰㤷㌲〸㉢㔶㑡挰慤㠳戴㝢㜰慣㙣挱ㄳ扦㝢㘴㄰〷摣㙢㔸㜲㠶㑣愱つ敥ち搸攸㔷搲昰昵㘰㠳慢㘸㜰㌵つ摥㠰㠱㠰扢〶扤㌰㜰昲㑢攰〰㜰搷挱〷攰㔸㈱攳㡣挲〵敥㝡㈶戹㠱㐹㔸捤攲〵挷ㄲ㤶㙥㜶㔵ㄶ戸〸戸㥢ㄸ㠴㤵㉥㈵攰㙥㠱戴㝢㜰慣㠸挱ㄳ㍦慡㘴㄰〷ㅣ换㘲㥣㈱㔳㘸㠳晢ㅤ㙣昴摦搳㤰㈵㌳〱〶户搱㘰㍤つ㔸㐵㈳攰㙥㐷㉦っ㥣晣愸㌹〰摣ㅤ昰〱㌸㔶搶㌸㐹㕣攰敥㘴㤲扢㤸愴〲㕦敤扤攰㔸晡搲つ㌸ㄶ挶〸戸㝢ㄸ㠴ㄵ㌲㈵攰敥㠳戴㝢㜰慣愴㈱ㅡ晤㝥〶㜱挰戱㥣挶ㄹ㌲㠵㌶戸㍦挲㐶摦㐰㐳㤶摡〴ㄸ㍣㐰㠳〷㘹挰敡ㅢ〱昷㄰㝡愱攰昸晢散〰㜰㡦挰〷攰㔸㤱攳㈴㜱㠱㝢㤴㐹晥挴㈴慣㥥昱㠲㘳挹㑣㌷扢㉡ぢ㙡〴摣㘳っ挲捡㥡ㄲ㜰㑦㐰摡㍤㌸㔶攰〸戸㈷ㄹ挴〱㔷つ愹㌳㘴ㄷ戸扦挰㐶㝦㡡㠶㉣搱〹㌰㜸㥡〶捦搰㠰㔵㍢〲敥㔹昴挲挰挹㑦捤〳挰晤ㄵ㍥〰挷㑡ㅥ㈷㠹ぢ摣昳㑣昲㌷㈶㘱搵㡤ㄷㅣ㑢㙤扡〱挷㐲ㅣ〱昷㈲㠳戰㈲愷〴摣换㤰㜶て㉥〵㌷〱昷㜷〶㜱挰戱㝣挷ㄹ戲ぢ摣㉢戰搱㕦愵㘱㕤戰挱㍦㘸昰ㅡつ㔸敤㈳攰㕥㐷㉦ㄴㅣ㝦㌵ㅦ〰敥㑤昸〰ㅣ㉢㠰㥣㔱戸挰扤挵㈴㙦㌳〹慢㜵扣攰㔸愲搳つ㌸ㄶ昰〸戸㜷ㄹ㠴㤵㍣㈵攰摥㠷戴㝢㜰慣昸ㄱ㜰ㅦ㌰㠸〳㡥㘵㍦捥㤰㕤攰㍥㠴㡤晥ㄱつ㔹ㄲㄴ㘰昰㌱つ㍥愱〱慢㠴〴摣㍦搱ぢ〵挷ㅢ〰〴㠰晢っ㍥〰挷捡㈱㈷㠹ぢ摣攷㑣昲〵㤳戰捡挷ぢ㡥愵㍤摤ㅣ攳㔸昸㈳攰晥捤㈰㡢搰㉢〱昷ㄵ愴摤㠳㘳愵㤰㠰晢㥡㐱ㅣ㜰㉣ㄷ㜲㠶散〲昷つ㙣昴㙦㘹㔸〸㌶昸㡥〶摦搳挰㠴㠱㠰晢〱扤㌰㜰㜲㉦㠳〰㜰㍦挱〷攰㔸㜱攴㡣挲〵敥㘷㈶㈹挳㌴㠶㘲㜵㤰ㄷㅣ㑢㠲扡搹攲㔸㌰㈴攰㜰愵扢㑣慤㐰慦〴ㅣ㝥㘲摣〳㜰慢攰㈶攰㉡ㄹ挴〱挷㌲㈳㘷挸㉥㜰ㅡ㙣昴扥㌴㘴〹㔲㠰㐱ㄵつ㜸㌳㌵挵慡㈴〱ㄷ㐱㉦っ㥣摣㤶㈱〰㕣㝦昸〰ㅣ㉢㤵㥣㈴㉥㜰〳㤸㘴㈰㤳戰慡挸ぢ㡥愵㐴摤㠰㘳愱㤱㠰㌳ㄸ㠴ㄵ㐷㈵攰㌶㠶戴晢㉤㡥㤵㐹〲㙥㌰㠳㌸攰㔸㥥攴っ搹〵㙥ㄳ搸攸㥢搲㤰愵㑢〱〶㥢搱㘰㜳ㅡ戰㥡㐹挰㙤㠱㕥㌸戸攰慦㕣㕢挱〷攰㔸攱攴㈴㜱㠱ㅢ挲㈴㐳㤹㠴搵㐸㕥㜰㤷㐲搶つ戸换㘰㈲攰戶㘱㄰㔶㉡㤵㠰ㅢ〶㘹昷攰㔸搱㈴攰慡ㄹ挴〱㜷㈵愴捥㤰㕤攰㠶挳㐶摦㡥㠶㉣㜹ち㌰ㄸ㐱㠳ㅡㅡ戰ち㑡挰晤〲扤㌰㜰㜲戳㡣㠰㉤㙥〷昸〰ㅣ㉢愳㥣㈴㉥㜰㍢㌲挹㑥㑣挲㉡㈶㉦戸摢㈱敢〶ㅣぢ㥢〴摣㈸〶戹〳扤ㄲ㜰愳㈱敤ㅥㅣ㉢愱〴摣㉥っ攲㠰㘳㌹㤴㌳㘴ㄷ戸㈸㙣昴ㄸつ㔹㉡ㄵ㘰㄰愷㐱㉤つ㔸㍤㈵攰ㄲ攸㠵㠱㤳晢㝥〴㠰㑢挱〷攰㌶戸㤲戸挰愵㤹愴㡥㐹㔸晤攴〵挷㤲㈷ぢ㕣攸㠵㑣ㄶ㐴〹戸㌱っ挲捡愸ㄲ㜰扢㐱摡㍤㌸㔶㔰〹戸戱っ攲㠰㘳ㄹ㔵〰㤷摤㘱愳㡦愳㈱㑢慣〲っ挶搳㘰〲つ㔸㜵㈵攰㈶愲ㄷ〶㑥㙥㘱ㄲ〰㙥㌲㝣〰㡥㤵㔸㑥ㄲㄷ戸㈹㑣㌲㤵㐹㕥㠷㠱ㄷㅣ㑢愵扡搹攲㔸㐸㈵攰愶㌳〸㉢慡㑡挰捤㠴戴㝢㜰慣扣ㄲ㜰戳ㄸ挴〱挷昲㉢㘷挸ㄴ摡摦ㅣ㘶挳㐶㥦㐳㐳㤶㘶〵ㄸ捣愵挱㍣ㅡ戰㕡㑢挰敤㠱㕥ㄸ㌸戹ㅢ㑢〰戸扤攰〳㜰慣攰㜲㤲戸挰捤㘷㤲〵㑣挲㝡てㄹ晣㐲昶散挱㔷㜲捥摥㍢ㄵ敤㉢ㄳ㤰っ㐵ㄶっ捣㙦㕦摤㠸㈲つ㉥㜲㙡摡㕡攲㈴㝢㐴㘴㤸㌰㙦㘹挵㐴㕦㠵昷挶ㄲㅤ扥㑦㈱㜱扦㑤㍣㌷敤㄰㌷㙡㔸㡦㔰㜹摤昷晥ㅢ㔳㜴昸㜳攰㥤扦攰愷てㅦ摡㍥ㄸ攲㈶㜳ㅡ昲慤㉤㙤㉤挵昶㘱昳㔱㠰㌴㡣㌷㐱㈹㤶㤵㐵㈷㔴㕥㠳㠸㠱㌹戹㘲ㄵ捤扣㈱攵ち摥ㄴ㈰戲戴戹㘵㘵戳㡣愶戲㡤昷㠲ㄱ㕥㝤晢㌲㑤㠴㜹昸搸づ昰っ搶㉥搰㔹摦て敤㠰㍥〶㈷晦㘹慣敤㡦㝥捤愴㠹㤳昶慡㡦挵敢㜲㠹㐴慥㄰㡦㘷㜳㜸敦ち㤹㕣愲㤸愸捤㐵昳戱㔸ㅥ㌷戹㈹ㄸ㔲㉢挰ㄸ〷挰挷㘰㜵㠰愴㍢㤰㍤㤶〹㐸㡦扡捡㜲㥣ㅡ昵㜴攲ㅥ昶㘵㉡愷昲慡愰捣㡡扥㝤㔵㡤攷㕥㈵扥〹㝦㤶摤挸捤ㅥ㌴㡤昳晤㤵敢〰慢㘷㑥ㅣ㘰攷㝢㐱㘷㥥攰改昵ㄸ㠲扥〸㑤挴攸〳〱㘵㕡ㄶ摤㠱㤳㈶搶扢敡㤶戴ㅣ㘴ㅢ㐱㔶㝡愳㔰㉤て㜱㝦㠸愵捥〱㜷㈰㙤㌳㉡散㈸㝡㌵挳㥢搰敢挳戱愴㌴挸〵搲㘲㠸戸㈰慦㉡㐸戹㔵慢昳戰㈲摣㤶愰挰㑦㙢㘱挲㙤㐱㥤〳〹户㠷搲昷㔳㠷ㄳ㉤昴愵㘸昱㝥㐶散搰㕡㈳晡搶晢㔹㥢捦攴搲昱扡㐴㈶㥦㑦㈶ち戱㔸戶㌶㤶挸攴㌲昹㘴愱㔸㤷㑣㈷昲㐶㍦㘷㌸㑤昰㌱晡㍢㍤㜹㍦〷㌸㍤敡㤴㠱ㅥ摦㔳㜵㍡〶㐲摥㔸㉥搳て㠶㑡㙦㐵ㄳ㌱㌶㠲㐰㘴攴愶ㄳ㤴㑥㉣挶挶㡥㝣〷㍡慣愴㝣㐷㉣愹㑤㈰ㄷㄲ慢㈱敡㈰戱ㄹ愴㐲攲㜸愴昰㤳㌸ㄶ㔲㍦㠹捤攱㠴㈰戸攰㡤ㄶ㈴戶戰㐳㙢扦㐶摦㈲㠱㡤㌹ㄵ㉦㘴㌳戱㐲愶㤸挸攰㝥㈸昹㐲㌱㤳㡢挵㔳㤹㐴㌴㥥㐹㘷㡤㉤㥤攱ㅣ〱ㅦ㘳㉢愷㈷㈴㠶㌸㍤敡搴㌶攸〹㠹㕦扢㐹ㅣ〳㤵㝥㉣㥡㠸戱㉤っ昰㉣搳㍤㈴㠶㌹昲㕤愸㍣㠹づ㔱㤲ㄸづ戹㤰㔸挳昰㤴昰㌵〲㔲㈱搱敥㈲愱㥤ち㤳搰㠳㠶㙡つ挴挳㘹㝡戸愱昰ㅥ㉤昰晣挲捥愷㥤㡥扥㠵㈷㥦㉦㐴ぢ戱㐲㕤㍡㥥慥㑢攴㜲㠵㙣㌶ㅥ捦㤸挹㘲㈱ㅦ换攷ち㜵㐹㐳㘶昰ㄹ攳っ昸ㄸ㍢㌸㈳㍥㤳扤ㅤ㥤ㅥ㜵㙡ㄴ㝡㠲愷搱㡤攷㙣愸昴㜳搰㐴㡣㥤㘱㠰㘷㤹㜶㉥扡摥ㅤ散㍣挸〲㜶戰戵㄰㤷敥㘰愳敤㈸㝡㡡愳扡〰㝡戹㌵慡㡡㐲㉥㌰㉦㠲愸〳㘶ㅣ㔲㠱㤹㜳挱搴〹㔳㜶戰㐵㠱摣㌸㑢㑦ぢ晤㌲戴攰㤶戰㐳㙢敢搰户戸ㄵ㡢㜵搱㔴㕤㈱㤱㡣搷ㄵㄳ挵㕣㍣ㄷ换㐴愳改愴㘹攲㤹挸㘴搳㠶㑣攰㌳挶攵昰㌱㔲捥攰㠴㕢摡改㔱愷挶愰㈷摣昶㜷㜳扢ㅡ㉡晤ㅡ㌴ㄱ㘳㔷ㄸ攰㠹慢昰㤴ㄱ㤴㑥㉣挶㙥㡥㝣㉣㤵㌷㔲扥㍢㤶搴敥㤰ぢ㠹㥢㈱敡㈰㌱ㅥ㔲㈱戱㐷㈰㠹戹㠱㈴㈶挰〹㐱㜰㌹ㄶ㉤㐸㑣戴㐳㙢户愱㙦敦㘰挵㜸戴㤸慥㡢㐶㔳〵ㅣ㙡㤲戹㍡戳戶㔰㉣ㄴ昲挵摡㐲㍣ㄱ㑤㈵㡣㐹捥㜰搶挳挷㤸散昴㠴㠴㑣挶㌳㍥㜵㙡㍡㜴㐲㘲扡㥢挴㥤㔰改㜷愱㠹ㄸ㌳㘰㠰愷㡦挴㑣㐷㍥㤹捡晢改㌰〵㑢㙡㌶攴㐲㘲〳㐴ㅤ㈴收㐲㉡㈴㜶㜷㤳攸㌸攸敥ㄶ㐸㠲昳攸〸㠲㥦晣愲〵㠹㍤散搰摡㈳攸㕢㈴㔲搱㝣戴㤸㠸〲㐳㉣㤵挸㘲㕦慡慢挳㍥㤵㐸搴愶㔲㤹㔸㌴㤳㌴昶㜴㠶昳㈸㝣㡣扤㥣㥥ㅣ㙡㘴㜶㥤昱愹㔳㝢㐳㈷㈴㔲㙥ㄲ㡦㐳愵㍦㠱㈶㘲散〳〳㍣㝤㠷㥡㝤ㅤ昹㉣㉡㥦愱挳㙣㉣愹晤㈱ㄷㄲ捦㌱㍣㈵㝣ㅤ〸愹㤰ㄸ攵㈶搱戱㜷散ㄴ㐸㠲ㄳ攳〸㠲晢㔲愱〵㠹㕦搹愱戵ㄷ搱户㐸搴ㄵ㙢ㄳ㘶㈱㕢愸㡤愵敡ㄲ挵㔴㍥㕢捣㤸戱㤸㤹㑤㘶㡢戹㔸㈲㘵ㅡ昵捥㜰㕥㠲㡦戱挸改挹㌶㤱㜵㝡搴愹〲㝡㐲㘲㠴㥢挴慢㔰改晦㐰ㄳ㌱㌸晢㡤愷㙦㥢㈸㍡昲扤愸㝣㡢づ昳戹捥㑢㈰ㄷㄲ敦㌰㍣㈵㝣ㅤ〴愹㤰搸㉡㤰挴ㄶ㠱㈴㤶挲〹㐱㜰㐳㈰戴㈰搱㘸㠷搶㍥㐴摦㍥㑥㈴搳挵〲㉡㝥捤㘸扥㠰ㄵ㉦收㤲㘶㍥㤳㡥㥡㜵戹㜴捥㑣㤸㐵愳挹ㄹ捥㐷昰㌱㥡㥤㥥㤰㤰昹㙦挶愷㑥戵㐲㈷㈴㌶㜶㤳昸ㄴ㉡晤㌳㌴ㄱ㠳搳搹㜸晡㐸戴㍢昲晤愸晣㤲づ扣㍤㠳㕡〱戹㤰昸㥡攱㈹攱㙢ㄵ愴㐲愲㉡㤰㠴ㄶ㐸㘲㌵㥣㄰〴ㄷ摥搰㠲挴㈱㜶㘸敤〷昴敤攳㐴㈲㕤ㅢ换挷㡢㤹㜴㍥㤳㌰搳昱㕣愱㌶㤳㉡㐶㔳㤹ㄴ扥㥥ㄶㄳ㌱攳㔰㘷㌸㍦挲挷㌸捣改〹〹㤹搰㘶㝣敡搴㤱搰〹㠹㌲㌷〹㔵〹㝤㌹㥡㠸㜱ㄴっ昰昴㤱㌸摡㤱㉦愲戲㉦ㅤ戲㔸㔲挷㐲㉥㈴昸㘷〴㍡㐸ㅣて愹㤰昸敡扢愰㔳㤲㝦㐳敡㍦㈵攱㕣㌴挶㠸晡㑡㠴〲㠹ㄳ敤搰摡㐰昴㉤ㄲ㘶搶㑣㤹㌸ㄳ㠹㘷ㄳ㠹㐴ちㅢ㐲㉣㔵㥢捤㐷戳㤹㈲㍥㑦㤲戹愴㜱㤲㌳㥣㐱昰㌱㑥㜶㝡㜲㥣㔸攳昴愸㔳扦㐱㑦㐸晣ㄳ㠳改㌸㌹ㅢっ㤵扥〹㥡㠸挱〹㘷㍣㝤挷㠹搳ㅤ㌹敦昷愰㙦㐹㠷㈵㈴㜱㈶攴㐲㘲〸挳㔳挲搷㔹㤰ち㠹户摤㈴㍡㡥ㄳ㙦〶㤲攰攴戲㤰搸ㄶ愱㐰攲ㅣ㍢戴㌶っ㝤㡢㐴㉣㔳㔷挸㘴㌳搹㐲㍣ㄳ㑢愴捤㘸㕤搶㉣挴攲搹ㄸ㑥㕣㤳搹㐲㌴㘹㥣敢っ愷ㅡ㍥挶㜹㑥㑦戶㠹戵㑥㡦㍡㜵㈱㝡㐲攲ㄵ㌷㠹ㅡ愸昴㕦愰㠹ㄸ㥣㐱挶搳户㑤㕣散挸昹摢〶㝤㈴ㅤ㕡戸捥㤷㐲㉥㈴㜶㘶㜸㑡昸㕡〷愹㤰㜸㌶㤰挴搳㠱㈴㉥㠷㤳㤰㠸㈱ㄴ㐸㕣㘱㠷搶攲攸㕢㈴ㄲ愹㐴㌲㥤㑦挶捤㈸捥ㅦ㔲戵㜹㙣ㄳ昹ㄴ㑥㔸攵㐳㌴㥡㉢ㅡ㌲㤱捣ㄱ搶挲挷戸捡ㄹ㥣㤰㤰㌹㘴㐷愷慥㠳㑥㐸㍣收㈶㤱㠶㥢㕥㠷㈶㘲㕣て〳㍣㝤㈴㙥㜰攴换愹ㅣ㑢㠷ㄵ㔸㔲㌷㐱㉥㈴挶㐱搴㐱攲ㄶ㐸㠵挴ㅦ摤㈴㍡㍥㐵敦ぢ㈴㜱㉢㥣㠴挴㈴㠴〲㠹摦搹愱戵挹攸㕢㈴㙡㤳㜵改扡㜴戲慥㌶㘶ㄶ㜱㥣㐸攴攲戱㙣㉣㡢ㄳ搳㈴㜶ㄳ㌳㤹㌶㘴㘶㤸㈳㥣〲ㅦ攳㌶㘷㜰戲㜷挸愴戰愳㔳㜷㐰㈷㈴敥㜰㤳㤸〱㌷㝤㈶㥡㠸㜱㈷っ昰昴敤ㅤ㜷㌹㜲摥ち㐲㥦㐷㠷挳戱愴敥㠱㕣㐸散〹㔱〷㠹晢㈰ㄵㄲ㌷〵㤲戸㈱㤰挴晤㜰ㄲㄲぢㄱち㈴晥㘸㠷搶昶㐶摦摥㍢㙡搳改㘸戴㠰㔵㑦挷ㄲ挵摡㙣㕤㉥ㅢ㑦搶挵戲昱㜴愱㔰捣㘵㔲挶〶㘷㌸晢挰挷㜸挰改〹㠹〷㥤ㅥ㜵敡ㄱ昴㠴挴㔵㙥ㄲ〷㐰愵ㅦ㠸㈶㘲㜰搲ㄶ㑦ㅦ㠹㍦㌹昲㘳㐴㐹㠷㘳㐹攲㌱挸㠵㐴㥥攱㈹攱敢〹㐸㠵挴㠵㙥ㄲㅤ挷㠹昳〳㐹㍣〹㈷㈱戱ㄸ愱㐰攲㉦㜶㘸㙤〹晡ㄶ㠹扡摡㕣㌲㠵㌳敥㘸㌲ㅥ攳ㄹ㔵㉥㥢挱改㜶ㄴ㕦攷㔲㘶戴㌶㘹ㅡ㌲㜷换ㄱ㌶挰挷㜸摡ㄹ㥣散ㅤ捦㌸㍤敡搴㕦搱ㄳㄲ㘷戹㐹㌴㐱愵昳㉦捤㐴っ捥挲攲改摢㍢晥收挸㑦愶戲㡤づ㙢戸捥㉦㐲㉥㈴㤶㌳㍣㈵㝣扤っ愹㤰㌸㌹㤰挴㠹㠱㈴晥づ㈷㈱戱ㅡ愱㐰攲ㄵ㍢戴㜶〸晡ㄶ㠹㘸戶㄰㑢㘵愲㘶摥挴戹㘵戲㉥㡢扤㈳㔹㥢㑦㘶搳㤹㜴ㅡ摦昰㘳㠶㑣挶㜲㠴㠷挲挷昸㠷㌳㌸㈱昱㥡搳愳㑥扤㠹㥥㤰㌸摡㑤攲〸愸昴㈳搱㐴㡣户㘰㠰愷㡦挴摢㡥㥣㜷㠹搰㡦愳挳㤹㕣攷㜷㈱ㄷㄲ㈷㌰㍣㈵㝣扤て愹㤰㔸ㄵ㐸㘲㐵㈰㠹て攰㈴㈴搶㈰ㄴ㐸㝣㘸㠷搶㑥㐱摦㈲㤱㑡攲㝢㙢戲づ〷捡㔸㌶㤱㡢挶㜲戱㕣扣㉥㕦㌰戳㤹㘴㈶づ㌰挶㐷捥㜰㑥㠵㡦昱戱搳ㄳㄲ㥦㌸㍤敡搴㘷攸〹㠹㘵㙥ㄲ㘷㐰愵㥦㠹㈶㘲㝣づ〳㍣㝤㈴扥㜰攴扣㕤㠴㝥㉥ㅤ搶㜲㥤晦つ戹㤰㔸换昰㤴昰昵ㄵ愴㐲愲攸㈶搱㜱挴㉣〴㤲昸ㅡ㑥㐲攲㈲㠴〲㠹㙦散搰摡挵攸㕢㈴㜲戹㐴㍣㥦慢㑢㐷ぢ㠹㉣捥㈷愲搹㘴㍣㥢㑥攰㉢㔹〱㔷㍤攲昱㤸昱慤㌳㥣㑢攰㘳㝣攷昴攴㌸昱扤搳愳㑥晤㠴㥥㤰昸㤵㥢挴攵㔰改㔷愰㠹ㄸ㍦挳〰㑦摦㜱㠲㘳ㄴ昹㈵㔴㕥㑢㠷㑢戹捥攵㤰ぢ㠹敢ㄹ㥥ㄲ扥㌸扤㈹㈴ㄶ戸㐹㜴ㅣ㈷昶ち㈴㔱〹㈷㍣㜱搷㈹㠴〲〹㑥㘸㌲㥡㜶ぢ晡ㄶ〹㙣て戵改㐲㌴㥢㡤搵收ㄲ愹㔴㌴㔳㤷㌲昳㠹摡㘲㍡㠹搳㡣摡㑣摣攸㙢晢攸户挲挷攰㡣愷っ㑥戶〹㤹晡㘴㝣敡㔴㝦攸㠴挴㙣㌷㠹昵㔰改户愳㠹ㄸ〳㘰㈰㙢㝣㉥ㄶ㕣摦捡㌹戹㈹㜲摥㐰㐲扦㥢づ扣〳㠴㌲㈰㤷㘴昷㌲㍣㈵㝣㙤っ愹㤰㤸ㄸ㐸㘲㝣㈰㠹挱㜰挲ㄳ戵㍥〸〵ㄲ㥣愱㘴㌴敤〱昴㉤ㄲ㤹㜸㉣㥤捤攴㔲㜵挵㝣㍥㤱换攴戲愹㙣㍥㥢捣㘷搳昱㔴㉡㥦捦ㄴ㡣㑤㙤ㅦ晤㐱昸ㄸ㥣挲㤴挱〹㠹捤㥤ㅥ㜵㡡昳㤲㐲㘲㡣㥢挴愳㔰改㝦㐲ㄳ㌱㠶挰㈰㠸挴㔰㐷捥㍢㐹攸㑦搲㠱户㠲㔰㌲〱㐹搱㔳っ㑦〹㕦挳㘰㉤㈴愲㠱㈴㐶〷㤲愸㠶ㄳ㥥戸㤷㌳㐲㠱挴㜰㜴㠴挴㕦搱户㐸搴挵戳㠵㐲㉥㤹捥㘴昲愹㐴慥ㄶ㔷㙡ㄲ戸㜳㝢ㅥ摦㐷搳㌸搳㌴愳挶㜶戶㡦晥㍣㝣っ捥㐹㜶㤲愸㜱㝡搴㈹㑥㌴ち㠹ㅤ摣㈴㕥㠲㑡㝦ㄹ㑤挴攰㕣㘳㄰〹㑥㍦㡡晣㌶㡥昵㌵㍡慣攷㍡㡦㜲挲扦挱昰㤴昰挵ㄹ㐵㈱戱㑤㈰㠹愱㠱㈴㜶㠱ㄳ㥥㘵晡㍢〸〵ㄲ㔱㍢戴昶㉥晡ㄶ〹㌳㕡慣㡢愷㤲㔱戳㤸㐹㈶㡡昸㐳㘳㌹㌳㔳㌰㘳㐹㌳㔳ㅢ㉤㥡昸摥ㄱ戳㝤昴昷攰㘳挴㥤㥥㙣ㄳ戵㑥㡦㍡挵㤹㐳㈱戱㤹㥢挴㐷㔰改ㅦ愳㠹ㄸ㘹ㄸ〴㤱攰㝣愲挸㜹㙦〹晤㜳㍡昰收㄰㑡愶〸㈹晡ㄷ挳㔳挲搷㙥戰ㄶㄲ晤摤㈴㍡㡥㤸㤱㐰ㄲ㘳攱㠴㈷㝥㌴㡣㔰㈰挱㐹㐱㐶搳扥㐱摦摥㍢ち戵㠰㔱㠸搵㘲ㅦ㐹挴㌳昹㕣㌴㤹㉦挴昳昹㔴戲㉥ㄳ捤愵攲挶㌸摢㐷晦ㄶ㍥挶㜸愷㈷㐷捣〹㑥㡦㍡挵愹㐰㈱㔱攱㈶昱㈳㔴晡㑦㘸㈲挶ㄴㄸ挸ㅡ㘷戱攰扡㍣捥〹㐲㤱㍦挰戱昶搱搰㍣挸㜵㤶㌹㍦㡡㉡㈱敡㈰挱㌹㍦㈱昱摤户慥敦愲ㅤ㐷捣㙦㈰昵㝦ㄷ㥤〵㈷㍣㔱搵㠱㔰㈰㌱ㅢㅤ㈱ㄱ㐱摦㈶㤱㉡ㄴ愲改㔴扡ㄶ敦㝦㈲㔵㤷挲晡㘷ㄲ戵昱㘴㉥㠷昳捤㘸㉣㙤捣戱㝤昴㝥昰㌱㌸つ挸〸扡㙣ㄳ昳㥣ㅥ㜵㙡㉦昴㠴挴ㄷㄸ㑣挷㜷搱㐱㔰改〶㥡㠸㌱ㅦ〶戲挶㥥㈳㈶㘷晣㐴捥扢㑤攸㥢搲攱㌱㉣ㄹぢ㈱挷ㄳ戵ㄵ㄰つ攸㔳戹ㅦ㍡扢㝡㘶㠸㠲㝦㘶㍥搲晢㠷〰愶攰挶晥慣㡢㈹敢㠳摦搷㕡扦㑡慤㈸ㅦ昳㥦挵攲ㅣㄴ㝦㤴捥㔷攵晢㔸搷晦㐳ㅣ戲散㥣㤵㘲挴㙤昱搲户挴ち㔷㜲㌶㉤ㅡ㌴挴慥晥㠲ㅣㅣ换㌶㙤㥡搱㠶戹㈸晣㈵挲〵㉤ㄳ昰㈳㔸敢捦搸㙤攴捣㔱㡤㜴敥㑦㕦搳㈹㤹㤰㙢挳つつ摡㑤挷㙤㕥㙢㠷ㅦ敥昷㡥搹㐶㈸㐶昲㙥昶㥢㜶昶㕣扦敡ㅤ搲㈹㥤㠱扢㜰昳㔶ㄶ㑥挴㌶晣搲戵愲扣㡦ち晣愱扤晤〷敢昸㌳㕥㐶挳摦㕥㤸㔱㈰㠰㈱〱扦㘹㥥搸搰㉥昷〴ㄸち扤搲㌹㜵愹つ挱摡昶ㅤ㍢㘲昶扣ㄱ戱㘴攵摢㜸㈷㝡㥣愴㤴㍢㔳㜲〳㡣攸㕢㈳愲攲㕥捥㘸ㄴつ慡㐷〷晢㌱㝥㕡㕣昲昸㙣㥣摤ㅤ㙦晤㕦㘵晦㙦㡣ㅦ戴挸昱昸愵慡㍥㜳㐲攵敢㐷㕣昲昹㜵扢搶㕣㜴昳捦昶晦㐷㔸ㅥ㥦㡤㍢㝦㉤ㅦ㝦ㅥ㠷戹㑦散㡥㤰敡㙦戰㜹㤳捤㕢㘸搴㙢ㄸ挴换昸戱戲敦㌶收晦戰ㄵ摥摢㤸ㅢ㡢ㄱ〹㑦㤴摤㘰扣〳晡愸愵攸㜰户㔱慦挰㠳摢㉡㔷㔵慦攱㕡㌶㐱捣㑤㑣改㡤㘸戵敤㈱戳㔹愶搵㡢戰㜴〸㐴昴ㅤ愱ㅡ㜴㌰㡣㝡挷愱搵昱攸㌱㠷㤵昰〸攲昰㥣扤扡㍥づ捦摡ち敦摤捣㡤搵㠸㠴㘷㤹扥㡢挵攱㜰㜴㠴挳搳昰攸攰㄰㈳〷㑥敤㔹ㅣ㌸㘹愸搵㜶㜰㠸愷搵ㄳ㈵ㅣ㤲攴㜰っ㡣㝡挷㠱㜳㠳攲搱㘳づ㥣㈱っ攲昰㘸ㄸ㠷㐷㙣㠵昷愶收挶ㅡ㐴挲戳㑣摦搵攲㜰ㅡ㍡挲攱㈱㌷㠷戱攴挰㌹㍣㡢〳㘷〷戵㜱㤰㘹㘳㐷捣㥤㍣㈲愱晥㔸㠲㘱〲慤㜹晣㜷戶㤰㐱㘷愳搳㍢㈶㥣㄰散ㅤ㤳ぢ攰ㄱ挴攴敥㌰㈶㜷搹ち敦㝤捥㡤㡢㄰〹捦㌲㝤㥡挵攴㌲㜴㠴挹ㅤ㙥㈶㌳戸㤶㥣㥦戳㤸㜰收㑦㥢〵㔹ㄵ㡥㌷搳㜱扣㐹愹摢㑡愸捣㠱㙥搰搵戰敡ㅤ〸捥昰昵づ挴㡤昰〸〲㜱㜳ㄸ㠸㥢㙣㠵昷㝥攷挶捤㠸㠴㈷收㐵㉣㄰扦㐷㐷㐰摣攰〶戱㤰㈰搶㐳㘵㠱攰挴㥦戶て㘴㌸㔸㘰攳㠸㐵搵㌵㈵ㅣ昶㈳㠷㍢㘱搴㍢づ㥣摦敢ㅤ〷捥昲〵㜱戸㍣㡣挳㍡㕢攱扤敤戹戱〱㤱昰㐴㌱㠸挵攱㘱㜴㠴挳愵㙥づ㔹㜲攰攴㥣挵㠱搳㝥㕡摥攲挰て愰㕡㜵㘱〹〷㤳ㅣㅥ㠷㔱敦㌸㍣攱㜸昴昸㘰挱㌹扥㈰づ攷㠶㜱㌸挷㔶㜸敦㝥㙥㍣㠷㐸㜸愲慥挴攲昰〲㍡挲攱㉣㌷㠷㈶㜲㜸〹㉡㡢〳㈷晤戴ㄶ㡢〳戶㠷㜸㐲㥤㕥挲攱㘰㜲㜸ㄵ㐶扤攳挰戹㍤昱攸㌱〷捥昰〵㜱㔸ㄳ挶攱㘴㕢攱扤〹扡昱づ㈲攱㠹㥡ㄵ㡢〳㘷昷㠴挳㠹㙥づ慢挹攱㈳愸㉣づ㥣昲搳づ敤攰㄰㑢慢㘳㑢㌸ㅣ㑥づ㥦挲愸㜷ㅣ㌸戳搷㍢づ㕦挲㈳㠸挳ㄱ㘱ㅣ㝥㙤㉢扣昷㐲㌷扥㐶㈴㍣换昴㘳㉣づ摦愳㈳ㅣづ㜳㜳㌸㡥ㅣ㝥㠴捡攲昰〳㤶戴ㄳ㍡㌸挴㘳㙡㔵〹㠷㤳挸㐱㘱㤵㝡挷㠱昳㝡攲搱攳敤愱㉦捣㙢㌸㝡捦㐹㔵㕢ㄸ㠷㔶㕢攱扤㈵扡愱㈳㤲㜰㌸捤攲㌰〰㝤攱戰捣捤攱っ㜲攰愴㥣挵㠱搳㝤摡㙦㉤づ㍣㍥㘴㔴㘳〹㠷戳挹㘱㌰㡣昰散挵挹㈵㘷昵挴愳挷ㅣ戶㠴㜹㑤〰㠷挵㘱ㅣ㡡戶挲㝢㘷㜴㘳〸㈲〹㠷ぢ㉣づ摢愲㉦ㅣち㙥づㄷ㤱㐳㌵㔴ㄶ㠷㘱㔸搲㉥㠱捣昹攰慣㔳㡢㑡㐰㕣㐶㄰㥣愷挳戳ㄷ㈰㌸愹㈷ㅥ㍤〶挱愹扤㥡〰㄰〷㠴㠱搸摦㔶㜸敦㤰㙥散㡣㐸〲攲㙡ぢ㐴っ㝤〱戱慦ㅢ挴戵〴㔱ぢ㤵〵㠲㜳㝤摡昵㤰搹ㅦ㥣㐹戵愰㠴挳㡤攴㤰㠶ㄱ㥥扤攰挰㈹㍤昱攸㌱〷㑥散搵〴㜰㤸ㄷ挶㘱慥慤昰摥㈸摤ㄸ㠷㐸挲攱昷ㄶ㠷㐹攸ぢ㠷搹㙥づ敢挹㠱㜳㜵ㄶ〷捥昴㘹㝦戰㌸㘰挷愸㡤愹改㈵ㅣ敥㈴㠷ㄹ㌰挲戳ㄷㅣ㌸愱㈷ㅥ㍤收挰㘹扤㥡〰づ㤳挲㌸㑣戴ㄵ摥晢愵ㅢ㝢㈲㤲㜰戸摦攲戰㄰㝤攱㌰摥捤㘱〳㌹㜰㌶捥攲挰㜹㍥敤挱づづ昱戸摡慤㠴挳挳攴㜰〰㡣昰散〵〷㑥攷㠹㐷㡦㌹㘴㘱㕥ㄳ挰㈱ㅤ挶㈱㘵㉢扣户㑤㌷昲㠸㈴ㅣㅥ户㌸㉣㐶㕦㌸㈴摣ㅣ㥥㈴〷捥挵㔹ㅣ㌸换愷㍤〵㤹昵㙤㈳慤愲㈵ㄸ㥥㈱㠶㈶搸攰搹ぢっ㥣换ㄳ㡦ㅥ㘳㘸㠳㜹㑤〰㠶㤱㘱ㄸ㜶戲ㄵ摥㥢愷ㅢ换ㄱ㐹㌰扣㘰㘱㔸㡤扥㘰搸挱㡤攱㈵㘲攰㐴㥣㠵㠱㔳㝣摡摦㈱戳づて昱愸ㅡ㔱挲攱㔵㜲㌸〲㐶㜸昶㠲挳㤱㡥㐷㡦㌹㜰㍥慦㈶㠰挳戶㘱ㅣ戶戱ㄵ摥㝢愸ㅢ㈷㈰㤲㜰㜸换攲挰戹㍣攱㌰搴捤攱ㅤ㜲㌸ㄵ㉡㡢〳㈷昸戴昷㈰戳㌶㠷㍡戵㐵〹㠶て㠸攱っ搸攰搹ぢっ㥣挶ㄳ㡦ㅥ㘳攰㘴㕥㑤〰㠶挱㘱ㄸ㌶戶ㄵ摥㍢愹ㅢ㙢ㄱ㐹㌰㝣㙡㘱攰㐴㥥㘰㌰摣ㄸ㍥㈷㠶㑢愰戲㌰㜰㜶㑦晢ㄷ㘴搶㌵㤹㜸慤敡㕦挲攱㑢㜲戸ㅣ㐶㜸昶㠲〳㈷昱挴愳挷ㅣ㌸㤵㔷ㄳ挰愱㙦ㄸ〷捤㔶㜸㙦愸㙥㜰〶㔰㌸㝣㙦㜱攰㌴㥥㜰愸㜰㜳昸㤱ㅣ㙥㠵捡攲挰戹㍤敤㘷㡢〳扦㙥㈶㔴㔹〹〷㠵㕢㉤づ㕡て㈳㍣㝢挱㠱㔳㜸攲搱㘳づ㥣挸慢〹攰昰晤㌷㈱搷攸扥戳ㄵ摥晢慡ㅢ㥣晦ㄳづ㝤㌱㜶㕣愳摢㠰扥㜰昸〶ㅥ敦㘳敤攴ㅡ㥤づ愵攲晣㥢挵㠱㌳㝢㕡㍦挸散戳㠷㤸晡㌷慣摦㠶戵㜵攱㜲〰㌹㍣ち㈳㍣㝢挱㠱ㄳ㜸攲搱㘳づ㑦挲扣㈶㠰挳愷㘱ㅣ晥㘹㉢扣户㔷㌷㌸晢㈷ㅣ〶㕢ㅣ㥥㐳㕦㌸㝣散收戰㈹㌹㜰昶捤攲挰㜹㍤㙤㜳挸㥣搳挹㡣㝡扦〴挴㤶〴昱ㄲ慣昰散〵〸捥摦㠹㐷㡦㐱扣〶昳㥡〰㄰㙦㠵㠱㜸搳㔶㜸㙦戳㙥扣㠱㐸〲㘲㕢ぢ〴㘷昰〴挴敢㙥㄰搵〴昱ㅥ㔴ㄶ〸㑥敢㘹摢㐱㘶㝦㕥挴搵㉢㈵ㅣ㙡挸㠱ㄳ㜲㜸昶㠲〳㘷敦挴愳挷ㅣ㍥㠷㜹㑤〰㠷ㄷ挲㌸晣捤㔶㜸敦戶㙥晣ぢ㤱㠴挳㐸㡢〳攷敦㠴挳㕦摤ㅣ㜶㈶㠷㙦愱戲㌸㜰㔲㑦摢挵攲㠰搳挹㜸㑡㍤㕤挲㈱㐶づ㥣㡥挳戳ㄷㅣ㌸㜷㈷ㅥ㍤收搰〷〷愹㥡〰づ㡦㠷㜱㜸捣㔶㜸㙦扡㙥㔴㈲㤲㜰㐸㕢ㅣ㜴昴㠵挳㥦摣ㅣ㌲攴搰て㉡㡢〳愷昴戴㕤㈱㜳㜶㡣戴㝡愸〴挴㔸㠲ㄸ〴慢摥㠱攰搴㕤敦㐰㙣ち㡦㈰㄰昷㠷㠱戸捦㔶昸㙥扥扥㌹㈲㜵㜷昳㜵搷㕦㌵ㅦ〴晡㤵㐵晥搴慦㕦搱ㄲ㜳慡づ㍦昶㙢㘸㙣㤴摦挹昵挷扤㤲㕢昱㜷挵㘷攳㤶攰戸㐳昲晣〶晢㙦搵捥挰慤挲㜹敢㔹攷㙥扣扡昴攸慣ㄵ攷戵攲昶扣㝤㡢㌳摡㜰㉢昷㐲ㄵ晥㉥㜲㝢扢搹摡晣扦㜰㈳㘵晣㜲㤱㜷愶挱挳扡㠵㜲攰㡦〶昹㙢挰挰㔹㌱敢敥敡㥤㍣㥣㍦ㄷ㕥捥㕢㉣晦㘷㜷㜵搷㈶㘱ㄳ㜳敥㐸㕡㜰摤㌴扣㐲摤㠳户搸㥡㥦㍥戲散㘷ㄹ㜳㔹㌹ち㌸㘱慦㑤㐵搳〷㝦敦㔷收㤵搱㐴昴㘹㤰挸扤㉣愴㈹慢摣ㄲ㥢㠱㜷攵昸㌳㑥摥散愳捣昳㐷扦晢昵攳ㅡ㍢㡦㡡慤攱摡搵㘴㈲㍦㍣晢㌶搵㘷㕢㕢戳慢慢㥡敡ㅢ捤收挵敤㑢慡敡㔷㘰敥ㄴ㌷㍢挷㌸昰ㄷ挴昵ㄹ昸㥦愹昸㔲摢㈱㈲户㑢㥤㉢㕢愱搶〷慥搸㙣慥〱㔷慣㜳愵收㔲挴㕦挴㕡㉢愵㙡㄰㠳㉢收㍣搴㡥攸㜰戸晡ㅥ戰散㐸户ぢ㈴慥㜴㌷〵愶㥢敦㑦户搰㤳㉥㠶㌸㈵改㤲㑥扡㝤摣改㜶戵搳㘹晢㐲ㅡ晣㔶㕥ㅤ㌸㠴晤㘱慦ㅤ㠰愶昴慤㍣㄰ㄲ昷㕡㡦昵づ㠳㤳㐹戲搶扦㠲㘵挷㕡㜳㘶㐶搶㥡挳愸㔰㤷〶愶捣㌲㌶㔳㜶㐲捥㔳攴㠲㍣挳㥢㡥戳㌴㤲捥㠴㘵㐷㍡捥㝦戸搲慤つ㑣户挴㥦敥㈰㑦扡㠵摥㜴晢㌹改ㅡ摤改㌸捤攰㝡㑦捦っ㑣搷挲搸愵㥢搰挱㥥㜴㥣㤱㈸㜹㑦㑤㈷㕤㥢㍢ㅤ慦收扢搶㙥㑤㘰扡ㄵ㡣㕤ち㜳㤵㈷ㅤ㉦晣㤷愴㍢搸㐹㜷㠸㍢摤捡搲㜴挷〶愶㍢摣㥦敥〸㑦扡搵摥㜴㠷㍢改㡥㜲愷㍢愶㌴摤攱㠱改㡥昵愷㍢摥㤳敥㌸㙦扡㤳㥣㜴㈷扡搳㥤收愴戳㜶晦ㄵ㠱改搶㌰㜶改㝢㜷慡㈷摤ㄹ摥㜴㘷㍢改㑥㜳愷攳㤵㔶搷㝢搷ㄲ㤸敥㑣挶㉥㝤敦捥昲愴扢挸㥢㡥㔷㕤㘵㐷㌸挷㥤㡥搷㌳㕤改㤶〴愶㕢敢㑦㜷㠱㈷摤戵摥㜴扣戸㈹改㉥㜲愷攳㘵㐳㐹㘷挱捣〶愶扢㤴戱㑢㘱慥昳愴㕢敦㑤㜷愷㤳敥ち㜷㍡㕥㥤㜳愵摢㍦㌰摤搵晥㜴搷㝡搲昱㐲㕥挹㡥昰戰㤳敥㝡㜷㍡㕥〴㜳挱㥣ㅦ㤸敥㈶挶㉥㝤敦㙥昱愴攳昵戲㤲㜴捦㌸改㝥攷㑥昷㐲㘹扡搹㠱改搶晢搳晤挱㤳敥㈵㙦扡㔷㥤㜴㜷扡搳昱㥡㡥㙢敤愶〴愶扢挷㥦敥㍥㑦扡㜷扣改㍥㜰搲晤搱㥤㡥搷㑥㕣敦摤敥㠱改ㅥ㘴散搲㑤攵㘱㑦扡捦扤改扥㜴搲㍤敡㑥挷㑢ㄴ慥戵㑢〷愶㝢㡣戱㑢摦扢㈷㍣改㝥昴愶攳昵ち搹ㄱ晥攲㑥挷㉢〱慥㜴搱挰㜴捦㌰㜶㘹扡攷㈸㜲㝤摥昱愲㐱挹愶挲换〲㤲敥㜹㉣㜴㝣摥昱ぢ户㉢摤㡥㠱改㕥㠴㤱㈷摤换ㄴ戹搲昱扢㜹㐹㍡㝥昹㤶㜴慦㘰愱㈳ㅤ扦搶扡搲つて㑣昷ㅡ㡣㍣改摥愰挸㤵慥ㅡ晤㤲㜴晣㡥㉢改摥挲㐲㐷㍡㝥㝢㤴㜴搶㔱㘵㐸㘰扡㜷㘱攴搹㔴摥愷挸㤵㡥㕦㌴㑢搲昱慢愴愴晢㄰ぢㅤ改昸㈵捤戵㜶㥢〴愶晢〴㐶㥥戵晢㤴㈲㔷㍡㝥㥦㉢㐹挷㉦㙣㤲敥㜳㉣㌸改㉡㜹捥摣攳ㄳ㝡㤶戹つ挶㔷㥦㐶㌳捦㍦摥㌳ㄱ㝦〲㘶㘴㈳㑥捣㝢昰ㄷ㜷扥㐰ㅥ挵㌳㜱挶搰晦㘵㉦戰㌳㠸攷挳㕣愸攲搹戳攲戹㉥〷愵晦㥢㘲㥥收㡡挷㤷昶㠲㜸昰㤴戶搳㘳㍥㝡攲昱ㄵ挵ぢ㙤㥤晥戵扤㈰ㅥ㍣㉢敤昴攰搹愵㜸㝣㐳㌱㑦㉡愹搳扦戵ㄷ挴㠳㈷㤰㥤ㅥ㔹昴挴攳㍢㡡昳戶㑥晦摥㕥㄰て搳敥㔸敢挱昳㍢昱昸㠱㘲㥥摡㐹㡥ㅦ敤〵昱攰㘹㕣㘷づ㥥愲㠹挷㑦ㄴ昳散㑣㍣㝥戶ㄷ挴愳捤敥㔸㌹㜸㤶㈵ㅥ㘵戸敢㡤攲〹㤶㜸㈸昶挸ㄲ慦㐱㍣㤹攲㠲攵挱ㄳ㈵昱㈸愷つ捦㤱挴愳㡦摢攳愸ㄲて㥥敢㠸㐷〵㙤㡥㜷㍣㉡摤ㅥ㍣愵改捣挱搳ㄵ昱搰㘸挳㌳ㄵ挹搱搷敤挱戳㤲㑥て㥥㜱㠸㐷ㄵ㙤㜸戲㈱ㅥ扡摢㠳㈷ㄶ㥤ㅥ㙢ㅤ㡦〸㙤㉥㜰㍣晡戹㍤㜸㙥搰改挱捦㝤挹搱㥦㌶晣挸㤷ㅣ〳摣ㅥ晣㜸敦昴攰㐷户㜸っ愴つ㍦戵挵㘳㤰摢㠳㥦搰㥤ㅥ晣昴ㄵて㠳㌶晣攰ㄵ㡦㡤摣ㅥ晣㤰敤昴㔸敦㜸㙣㑣ㅢ㝥㜶㡡挷㘰户挷㥤㈵ㅥ晣っ㤴ㅣ㥢搰㠶ㅦ㝦攲戱愹摢㠳ㅦ㜵㥤㌹昸㌱㈶ㅥ㥢搱收㘱挷㘳㜳户〷㍦慤㍡㍤昸㐹㈴ㅥ㕢搰㠶ㅦ㐲㤲㘳㑢户〷㍦㜰㍡㍤昸㘱㈲ㅥ㕢搱收㌹挷㘳㠸摢攳昹ㄲて㝥ㅥ㠸挷㔰摡昰愳㐰㜲㙣敤昶攰㘱扦㌳〷て改攲戱つ㙤㜸㌴ㄷ㡦㙤摤ㅥ㍣㜲㜷㝡昰愸㉣ㅥ挳㘸挳〳戲㜸㔴扢㍤㜸昰敤昴攰㠱㔵㍣㠶搳㠶挷㔴昱搸捥敤挱攳㘷愷㠷ㅣ搸㜸昴ㄸ〱ㅢ攷㘱昰〰㈷搷摣㙡㈰挵㐵㜹㌹㤸昹慣㜸㔰ㄳ慢敤㉤㉢㌹㠰昹慣㜸㈰ㄳ慢ㅤ㉤㉢㌹㘸搱㙡㈷㜷㐶ㅥ扣挴㙡愴㘵㈵〷㉡㥦ㄵて㔸㘲戵戳㘵㈵〷㈷㥦ㄵて㔲㘲戵㡢㘵㈵〷㈴摦戸㜸㘰ㄲ慢㤸㘵㈵〷㈱㕦㉣ㅥ㡣挴慡搶戲㤲〳㡦捦㡡〷㈰戱㑡㕡㔶㜲戰昱㔹昱愰㈳㔶㘹换㑡づ㌰扥㜱昱㐰㈳㔶ㄹ换㑡づ㉡扥㔸㍣戸㠸搵慥㤶㤵ㅣ㐸㝣㔶㍣愰㠸搵㔸换㑡づㅥ扥㡣㍣㠸㠸搵㌸换㑡づㄸ㍥㉢ㅥ㌸挴㙡㠲㘵㈵〷〹㕦㐶ㅥ㉣挴㙡㤲㘵㈵〷〶㥦ㄵて㄰㘲㌵挵戲㤲㠳㠱捦㡡〷〵戱㥡㘶㔹挹〱挰㌷㉥ㅥ〸挴㙡㠶㘵㈵㍢扤㉦ㄶ㜷㝥戱㥡㘵㔹挹㡥敥戳攲づ㉦㔶㜳㉣㉢搹戹㝤㔶摣挹挵㙡㥥㘵㈵㍢戴捦㡡㍢戶㔸敤㘹㔹挹㑥㑣慢㤲㍤㡤㍢戳㔸捤户慣㘴挷昵挵攲づ㉣㔶ぢ挵捡㜰㐲㈸敥㥦㜲㌱晣扡慦慤搹戲㠹昰慤挲㥦㠷攲㉥㈹㡡㙢㍤ち敥㠵愲戸愶㔴㘱㌸扢愳攲ㅥ㈸ㄶ㔷㤷㕡㈸敥㜴愲戸捡愳攰㝥㈶㡡㉢㍤ち敥㕡愲戸挲愳攰摥㈴㡡换㍤ち敥㐰愲㔸攷㔱㜰㥦ㄱ挵㘵ㅥ〵㜷ㄳ㔱㕣敡㔱㜰捦㄰挵㈵ㅥ〵㜷〶㔱㕣散㔱㜰晢ㄷ挵㐵ㅥ〵㌷㜹㔱㕣攸㔱㜰㉢ㄷ挵〵ㅥ〵㌷㙣㔱㥣敦㔱㜰㕢ㄶ挵㕡㡦㠲㥢慦㈸捥昳㈸戸挵㡡攲㕣㡦㠲ㅢ愹㈸捥昱㈸戸㕤㡡攲㙣㡦㠲㥢愲㈸捥昲㈸戸昵㠹攲户ㅥ〵㌷㌸㔱㥣㔹慡攸昷晦〰㈴㡣㤶㠲</t>
  </si>
  <si>
    <t>㜸〱捤㥤〷㝣ㄴ㘵晥晦昳㠴㘴挸㉣㙤ㄴㅢ㠲㐲㤰㥣㈲㠸扢搹㤶㐵㔱慡㠸㔲㤴㠰晤㡣㕢㘶㈱㥡㠲㐹㐰戰㘱挱慥㘷㌹ㅢ昶摥敢㥤搸捦摥换搹捦㜲昶㜶敡改搹捥摥晥㥦捦㜷㘶㤲搹㈹㈹昷扢晦敢㜵换敥挳㍣摦晡捣㝢㘷㘶㘷攷昹敥愴㑣㤵㤵㤵晤㠶〷晦攷愳㠲ぢ㈳敡㔷戴㜷㤸捤ㄳ愶戵㌶㌵㤹昹㡥挶搶㤶昶〹㔳摡摡戲㉢㘶㌷戶㜷昴㠳㠱搶搰〸㝤㝢㘵㐳㝢攳㠱㘶㔵挳㌲戳慤ㅤ㐶㤵㘵㘵㔵㔵㝡㌹昴挳散㤷攱㜴㜴㝡改ㄵ㙣㘰㔵愶㙢㙣晡戳愹㘲愳戳㠹戰ㄹ挰㘶㈰㥢㐱㙣〶戳ㄹ挲挶㘰戳ㄶ㥢戵搹っ㘵戳づ㥢㜵搹慣挷㘶㝤㌶ㅢ戰㘱㝥㝤㐳㌶挳搱っㅣ㠱㘶挱戴愹昳㜲晢㘲㙤敡㍢㕡摢捣昱愳㜶戱挶㍣㈹ㄶ㥢㄰㥢㔰㥢愹㑤㑤㠸㡥ㅦ㌵㙤㘹㔳挷搲㌶㜳㔲㡢戹戴愳㉤摢㌴㝥搴㑥㑢㜳㑤㡤昹ㅤ捤ㄵぢ㕡昷㌳㕢㈶㤹戹㘸㍣㤷㑤搴挵ㄲ挹㘴㌱㤳愹ㅢ戸ㄱ㈲捦㥤㌶㜵愷㌶戳搸晥摦㡡戹㌱㘳捥㥢㌶㜵挲㕣戳攳扦ㄵ㜳㈴㘲㈲攴昴搶收㙣㘳换㝦㈹㘸㈵摦搳攴㜴㌳摦挸㌷摦㌴摢ㅡ㕢ㄶ㑤挰戰㑢㐰愳㤷㥥㌰愵扤㝤㘹昳ㄲ㙥㐷搳捣愶愶昹㘶㔱摥昴收改敤ㅤ㍢㘵摢㥡摢〷㌶㤳㥦搹㘶戶攴捤昶挱捤㌳㤶攷捤㈶摢戰扤慡㜹㤷㙣摢摣㙣戳㔹挱㠵㈱捤搶㝢㌸慢㘰戶㜴㌴㜶慣ㄸ搴扣戰摤㥣㥦㙤㔹㘴搲愴戲㜹收搲挶㠲慡愸挰戳慣摦愶㐱㈳㤳㌷ち攳㘹㥥戶㌸摢搶㈱㍤扥㠵戱㈰㕢搷收㈲㙢㔱㌲㉥㙥㔲愳㍣㕥㝣捦敡ㅢ㥢㜷㌴摢㕡捣㈶㈶攱㍢㌹捥㘳㈴㠰慣昷愱㤳㤴戳㍡㝣㤷搴〰㝢攷攳扡㌰㡢㌶ち捤〶㜳㕢摢㥡戱㐱捥㌱戳㉤㤳㘲攳敢㍢ち搳捤㘵㤳愲ㄳ㙡昵㙡㘸昵搱戴摢〴捤㔰挰㈸戴㌶㌷ㅥ㤸㈵敤㠹戵㠹扡昸㐴㝤っ㑤㙡搰愸㡡搷戰慢扢ㄳ㜰㜷㉢㙦挸㤶㌷攴捡ㅢ昲攵つ㠵昲〶戳扣愱㔸摥戰愸扣㘱㜱㜹㐳㘳㜹挳扥攵つ晢挱挶㜹㔴昵敦㕦㙥㍦㑥ㅡ昱攸搵㙢㙥㝤㙣昲㌵㠳ㄳてㅥ晡㜲㙥ㄷ挵扤㕢づづ㥢㘲㈱㝣挰㥢㐱慢㡦㐵愳㙤㡥挶㌷攰㜴㜲愲㍥㡥㈶攳搱㈸昵〲〶捣㐱㥦愹慥㥢戸昳晣挲㡥㠷敦㘹摥㌶㝥攸愷㡢ㄴて㈳㤲㙤〲ㄶ挲戳㙤挹㔰㔱㌴㕡っ㡤㉦㕢㕤敤㐴扤㤶㈶㜱㌴㑡㍤㘵㘷㝢攴攳慤捦㍣慣㙥愳改户ㅤ㜹昸〳戹捣扤㜷㈸ㅥ慦㈴㕢ㄲぢ攱搹㔲っ㤵㐶愳搵愱昱㘶㑢㐶㔳ㄳ昵っ㑤㈶愲㔱敡㘱㍢摢愴㌱㠳㉦搸㜱攰㡡挹㙢㙥㝤㙦摤㝢慡摦晤㔶昱挰㈸搹戶挶㐲㜸戶㐹っ戵つㅡ㙤㕢㌴摥㙣㠹㌴搶㙤㌲㑤愶愰㔱敡ㅥ㍢摢㕥㘳挷摦㔱扤晤㑥戳捦㍣攳㡥㠵晢㝣㍤攱㈲挵㥤㔱戲㑤挳㐲㜸戶改っ㌵〳㡤戶ㅤㅡ㕦戶㑣㜴愲㍥㤳㈶摢愳㔱敡㌶㍢摢ㄹㄷ捥㕥戸昷攳攷捣㕤㜵晡㥣㡡㜹㜳敢户㔶㍣搴㑢戶ㅤ戰㄰㥥㙤㐷㠶㥡㡤㐶㥢㠳挶㤷慤㉥㌶㔱㥦㑢㤳㜹㘸㤴扡挹捥昶敡扥〷㉦摤㘲摡㘷戳㔷搵ㅤ㜳昲摣㙢晥㌸㕤昱㌳㐵戲敤㡣㠵昰㙣昳ㄹ慡ㅥ㡤戶〰㡤㉦㕢〶搹ㄶ搲㘴ㄷ㌴㑡㕤㙤㘷㝢㜹敤㕢摦㥥㜴㘴摤㤴㥢㤷敤㜲攲㤶挵慢㤵ㅡ〰戵㘴摢つぢ攱搹㜶㘷愸㍤搰㘸㝢愲昱㘵㑢㠳攴㕥㌴昹㍤ㅡ愵㉥戱戳㕤㕢ㅣ㜵捦愷㠷扣㌹攷搶㠹㘵㜷㉥晤昳㙢户㈸㝥㑡㑡戶〶㉣㠴㘷摢〷㕡㍤㡢㐶换愱昱㘷㑢㑣搴昳㌴㈹愰㔱敡㕣㍢摢㕢挹㤳㍥扦昸搵㐵㌳㔶晤攳搱㥢ぢㄷ㝤㌳㔸昱攳㔸戲ㄵ戱㄰㥥㙤ㄱ㐳㉤㐶愳㌵愲昱㘷㑢㑦搴昷愵挹㝥㘸㤴㍡摤捥㜶攸㍢愳ㅥ㍦晥㠳愳愶㕦戹敤㘵挷㥤戹昰昷㑦㈸㝥敥㑢戶㘶㉣㠴㘷㙢㘱愸㔶㌴摡ㄲ㌴扥㙣㤹扡㠹晡晥㌴㘹㐳愳搴㐹㜶戶ㅦ捡㌶晥昰敢㥦戲㍢摣㜹昲㔳搹㔱ぢ敦晦㠳ㅡ〲戵㘴敢挰㐲㜸戶愵っ戵っ㡤㜶〰ㅡ㕦戶㌴づ戵换㘹戲〲㡤㔲㐷摢搹づ晥散晡攵㔳㙦㕣㌲攵敥愶㑤㕦㌹昸戳㍤㌷㔰㍣㤳㤱㙣〷㘱㈱㍣摢挱っ㜵〸ㅡ敤㔰㌴摥㙣挹㈸昶敥㤵㌴㌹っ㡤㔲㉢敤㙣㉦慤晦挹搲㌷㤷晣扡挳搵㙦㍦扦晦㤸㝥㈳慡ㄴ㑦㤹㈴摢ㄱ㔸〸捦㜶㈴戴晡㉡㌴摡㔱㘸扣搹ㄲ㜵搸㑡㡥愶挹㌱㘸㤴㕡㙥㘷㍢晢慥昹捦㘷㤳㤷㑦㌹敥攰㥤敦慦慣搹昵㝡挵㜳㌳挹㜶ㅣㄶ挲戳ㅤ捦㔰㈷愰搱㑥㐴攳捤㤶㡣攲㌳攰㈴㥡晣〱㡤㔲晢摢搹㜶㥡㍣㘵㡢捦て㕤㘷晢慢㕥㡥㑥㕦㜹攷昰㠳ㄵ㑦〲㈵摢㈹㔸〸捦㜶㉡㐳㥤㠶㐶晢㈳ㅡ㙦戶㐴㉡㌳㔱㍦㥤㈶㘷愰㔱㙡㕦㍢摢愲㕢戶扡㙦㥡昹晡捣慢搷㕣晣搲㉡㜳昱摥㡡㘷㥢㤲敤㉣㉣㠴㘷㍢㥢愱㔶愳搱捥㐱攳捤㤶㡣攱㔸㜲㉥㑤捥㐳愳㔴摥捥昶昱挸㈵㝦晡攳ㄱ戵㍢㕣㍢昶敢㠷㉦㡦ㅥ㌶㔰慤ぢ戵㘴扢〰ぢ攱搹㉥㘴愸㡢搰㘸ㄷ愳昱㘷挳㔶㜲〹㑤㉥㐵愳搴㕥㜶戶㡤㜳〷捣晣攴昱昳㜶㌸收挹㌱㜷㔶㍦㜶捥ㅢ㡡攷捦㤲敤㜲㉣㠴㘷扢㠲愱慥㐴愳㕤㠵挶㥦つ㥦㙦㔷搳攴ㅡ㌴㑡㉤戴戳ㅤ扢㜳晡摥慦捥扡㙡㠷扢㔷摤㍢晢愱扦摤㜵㤹攲㠹扡㘴扢づぢ攱搹慥㘷愸ㅢ搰㘸㌷愲昱㘵㡢攲㝤扢㠹㈶㌷愳㔱㙡慥㥤敤慡㑢㙥㤸㜸捡㠰㕦㈷㥦摡㝦攱㌹昷挵㔷ㅣ慡㌶㠰㕡戲晤ㄹぢ攱搹㙥㘱愸㌵㘸戴㕢搱㜸戳㈵㌲挸㜶ㅢ㑤㙥㐷愳搴㑣㍢摢㌱昷慣ㄹ昲扢晢ㄶ捣扣晣搰㠳〷搴收㕥晣㔹つ㠳㕡戲摤㠹㠵昰㙣㜷㌱搴摤㘸戴扦愰昱㘵㑢㘳㉢戹㠷㈶昷愲㔱㙡戲㥤㙤晦㈷㈶捣扥攵敢㥢㘷㥣昳愷敡㤹㑦㝤戴收㈴戵㈱搴㤲敤㝥㉣㠴㘷㝢㠰愱ㅥ㐴愳㍤㠴挶㤷㉤㠵攳攴挳㌴㜹〴㡤㔲ㄹ㍢摢攳㜷ㅣ㜵搰挰戵扥㥣㜵捤㠲ぢ㤲摦㝣戱摤㉡㌵ㅣ㙡挹昶ㄸㄶ挲戳㍤捥㔰㑦愰搱㥥㐴攳换㤶㐶戶愷㘸昲㌴ㅡ愵㙡敤㙣㉦㌶㤸攳㐶㙣昹挳搴㍢换〶て晢昶昵㌱攳〷㍥〳昵捥昶挹昰昴戶散〱昸㝡搱昵捤愵㜶㐲㤴晦㝡晥捡㠶㙦㙣挵㘴㌱㕤㡣挵ち挹㘸㌶㥥慤慣㐶搸摥㝥㌷攰愱㝡㘰㜱搷㐶㥣㔳ㅦ㈰㕦ㄶ㐶㑣捤戶㥢㕤摦ㅤ挶搹扡愹慤㑢㕢ち敤挳㠳㤵昵ㅤ搹づ㜳㐳慦慥㉢㠸捦慤ㅥ㕦愵捣㜶挹户戱搷㙤㤷㙣搳㔲㜳捡昲㐶㑢扤㤱㐷㡤㉦㔲慤戹㜰敤㜶㙤收晥㥤㕡摦㠸愶攰㥢晥㌲㠹敤㕢㑢㑢㘵㡤㙢搴戴挵慤敤㘶㡢っ㙦㕣昳㑥㡤昹晤捣戶㝡㤳搷〹捣㠲慣敡扡㔴搹摦收挶捤㙢挱㡡攲晢㔹㘱戴㕢㕡㥣戱扣挳㙣㈹㤸〵㡣㜷㠹搹搶戱㘲㐱㌶搷㘴慥㔷㘲㘲攵㠴㘲㔸㠹㜸扢搶晣搲昶㘹慤㉤ㅤ㙤慤㑤愵㥡㈹㠵㘵㔹㝣㠳㉣捣㘹㉤㤸昸〲㔸挱㐷㤹㉡敢搷㑦愹戲捤㠳扥㠵㌱㙥晢〴㜹㈳㕣㙦昱㐶㜸捦㌷㈸摤散㈶捣挷摡㘱㉤㥡㑣㙥㤳攵㘳㝡〸㈶㜱ㄹ㘶㙣戸愱㙢㥤㜸㔱㠵搶㥢㠵㕢换ㄸ㍢摦戹晦扦挶攵攵㐳敤戵㥦戱っ摦戲户挷ㄷ捡㈶戳慤摢㑢㐲㡡㈳搲㥦㐵㔳戹㈵昶收㔰㝡ㄵ戰㔰换搵㡡捡〳ㅡぢㅤ㡢戵挵㘶攳愲挵㍣攵挲㘵愳慡㉡愲昵㍤昴攷㈱搲㕦㘰昳㈲㥡㐸愴㑣㝢㠹㐶㕡㐴晦㥢搵慦ㅣ㡤晦晢晥晤扤ㅣ㕥扡㕣㉦挰挵㥤昶捡收敤㕡摢摡晢昵ぢ㕡换敤戳敤㡢㍢戸㜹㜶慦㘴扣㤷搹扣㠲愶㜲っ㥡ㅥ㉦てっ㠱㔱〵慦㠲っ㙡㥥㙥ㄶ戳戸昶㈴㝢户捡㔶㌶㕢㤷㌳愶㥢敤㜹㥤搷㍤㘶㘱㕦㔹慥㘱〹㍢晦挰㘶㙥晤收昲㡥改搹㡥㙣晦㘶㕣㐱挱扢愴挳㘸㥣㜸㔹㑢昴ㅣ㈴㌲挷㍢㘲昷㄰挱㤰㐵㔷㤴〱㈲戰㈲㘱挷挱晥㔲搶捦㙥扢㕦〹㡣㝤㘳慣㠴收摤搰㑢慦㠴昰㥡挴㑣戳㘵挱㡡㈵㘶㍢捤慢戴㙥㔱㝡㜷㉦〶㥢㤷捦㉤散㘸㙣㙡㥦㠰㤱捥㙣㙢㕤扡攴扦ㄹ㠷戱昴㔷搱㌸㡦捡摦㘱㉢敥晤㍡〱㔷㔹晦㘵㝣㙦ㅡㅡ捡慡ㄸ㡤ㄲ㝤ㄳ㌶摣㕡ㄱ散㌷晣㈷て晤つ晣ㄷ改㑥㔷㔹〳㡢扥㕣㌵慡㠴晤挰㘶㄰㕡搰㘶捡㜵戰㉡改㠰昶愰收㕤㕢摢昶换戵戶敥挷敤㘹戰昴摡ㄷ㥢㘶〷慦㉤つ戰慦愵挹㌵㌳愵晡昵㉢戹㉥攴扡〸㌵ㄲ昱戵㜷搰っ㥡搲搴㌴捡㠹搸慥扤ぢ㔱㍦㕣攵搲摥挳㐲ㄲ㐷昲㡥搶づ㈴ㅤ戵㉣㌵㙡ぢ㥡戵㜷㡣㥡㠶㑦换㔱晣㡣㙡㙡㙣㌱㐷㙤搶搲㍡慡捤㙣㕦㠲换挹收搸〹换㥢摡㤷慢ㄱ㐰挳换㍢㘳扥㑡敥晢㜲晣㥢㈹搷㝣昲愴戹㜹晦㠳晥慡㠶摢ち摦㔵愶捤㤰慣ㅡ㉦晤㐳㌴㙡ㄸ捣㜸挸挱㜲改㐳晦〸㝤晤㘳㌶㥦愰挱㠱㐳摥ちㅣ㌷㍥戵扡㙡㉣晥攷戱㐳晦㡣捤扦搰愸㜱㘸戸攷敡㥦愳㜱ㅥ捡㐰㝣㙥㄰昲愶㙥づ戱晦㑤晤ㅡ搲㠸摥㡤㑥㡤㠷〵摦㔸㥤㈰㜵愲搳㠹㑤㘹〸ㅣ〸愰搲㔶昸㉥㝣㙤〹㌷〱昰㌳晤晢挱㉣ㄸ挰慦捣㐱㌰㍡㌷㐷ㄷ㠰㜲慢慢愲搰〹㠰㝥㄰攸扣昰慦㙡㈱ㄲ〰㤵攸㌹て昵攳慦㉥〰㌱㠸晤〰㜴挶搴扢搱愹㌸晣㠲〰㝣㠱攰㠱〰㍥户ㄵ扥㙢㜱㈹㐴慡收㈸搶收㤰㍦㠳㔹㌰㠰㜵愰搶搷㘵戳ㅥㅡㄷ㠰つ慣慥㑡㈳㠸〰ㄸ㐶愳つ搱愸っ㐴〲㘰㌸㝡捥㐳扤敦〶㔰〷戱ㅦ挰㐸挶搴扢搱愹㠹昰ぢ〲昰㕡ㄸ㠰㔷㙤㠵敦昲攰㈴㐴慡收㈸㌶攳㤰㕦づ〵戰㌹搴晡㌸㌶攳搱戸〰㑣戰扡㙡ㅢ〴ㄱ〰㕢搲㈸㡡㐶㑤㠶㐸〰挴搰㜳ㅥ敡慦㙥〰摢㐲散〷㤰㘴㑣扤ㅢ㥤㥡〲扦㈰〰て㠵〱㜸搰㔶昸慥㔸㑥㐷愴㙡㡥㘲ㅢ㈴㔵昷㠷〲㤸っ戵㍥㠵捤㔴㌴㉥〰搳慤慥㥡㠱㈰〲㘰〶㡤戶㐳愳㜸つ㔳〰捣㐴捦㜹愸摢摤〰戶㠳搸て㘰㐷挶搴扢搱愹敤攱ㄷ〴攰㠶㌰〰搷摢ち摦㐵搴ㅤㄱ愹㥡愳㔸挰㈱㕦ㅢち㘰ㄷ愸昵㕤搹散㠶挶〵㘰て慢慢㘶㈳㠸〰搸㤳㐶㝢愱㔱㜳㈱ㄲ〰扦㐷捦㜹愸㑢摣〰收㐰散〷㤰㘵㑣扤ㅢ㥤㥡〷扦㈰〰㘷㠷〱㌸换㔶昸慥敢捥㐷愴㙡㡥㘲㕦づ昹㡣㔰〰㑤㔰敢捤㙣㕡搰戸〰㉣戱扡慡ㅥ㐱〴挰晥㌴㙡㐳愳ㄶ㐲㈴〰摡搱㜳ㅥ敡㐴㌷㠰〵㄰晢〱ㅣ挰㤸㝡㌷㍡戵ぢ晣㠲〰ㅣㄱ〶攰㜰㕢攱扢搴扣㍢㈲㔵㜳ㄴ㠷㜱挸㉢㐳〱ㅣ〱戵㝥㈴㥢㔵㘸㕣〰㡥戶扡㙡て〴ㄱ〰挷搰攸㔸㌴㙡㉦㠸〴挰㜱攸㌹て戵捣つ㘰㑦㠸晤〰㑥㘲㑣扤ㅢ㥤晡㍤晣㠲〰㌴㠵〱搸捦㔶昸慥㝥敦㠳㐸搵ㅣ挵㤹ㅣ㜲㘳㈸㠰戳愱搶㔷戳㌹〷㡤ぢ挰㜹㔶㔷㘵ㄱ㐴〰㥣㑦愳ぢ搰愸㍣㐴〲攰㐲昴㥣㠷摡挷つ㈰〷戱ㅦ挰愵戰㡦攸摤攸㔴〱㝥㐱〰㜶〹〳戰搰㔶昸㉥挸昳㑡㝢㌵㐷㜱ㅤ㠷㕣ㅦち攰〶愸昵ㅢ搹摣㠴挶〵攰㑦㔶㔷㉤㐶㄰〱昰㘷ㅡ摤㠲㐶敤ぢ㤱〰㔸㠳㥥昳㔰㍢戸〱㌴㐲散〷㜰〷㘳敡摤攸搴㝥昰ぢ〲㌰㌹っ挰戶戶攲㔰敦ㅣ㐱ぢ㈲㔵㜳ㄴて㜰挸㤳㐲〱㍣〴戵晥㌰㥢㐷搰戸〰㍣㘶㜵㔵㉢㠲〸㠰挷㘹昴〴ㅡ戵㍦㐴〲攰㐹昴㥣㠷㑡戸〱㉣㠱搸て攰ㄹ挶搴扢搱愹㌶昸〵〱搸㍣っ挰㔸㕢攱㥢戶㔸㡡㐸搵ㅣ挵㉢ㅣ昲愶愱〰㕥㠳㕡晦㍢㥢搷搱戸〰扣㘹㜵搵㌲〴ㄱ〰㙦搱攸㙤㌴㙡㌹㐴〲攰ㅤ昴㥣㠷摡搸つ攰〰㠸晤〰㍥㘰㑣扤ㅢ㥤㕡〱扦㈰〰敢㠴〱ㄸ㙡㉢㝣㌳㈹〷㈳㔲㌵㐷昱㉦づ㜹慤㔰〰㕦㐰慤㝦挹收㉢㌴㉥〰晦戶扡敡㄰〴ㄱ〰摦搰攸㕢㌴㙡㈵㐴〲攰㍢昴㥣㠷慡㜲〳㌸ㄴ㘲㍦㠰㥦ㄸ㔳敦㐶愷づ㠳㕦㄰㠰㕦㝦〹㌹ㄵ晥挵㔶昸㈶㜷㡥㐴愴㙡㡥愲愲ㅣ㐳晥〹㘶挱愷挲ㅡ搴㝡㝦㌶㔵㘸㕣〰㈲㔶㔷慤㐲㤰搱っ㌴㠰㐶〳搱愸愳搱ㄵ〰㠳搰㜳ㅥ敡㉢攴攸晣㌲㜴ㄴ挴㝥〰㙢挱㍥愲㜷愳㔳㥣㐴ち〲昰㔱ㄸ㠰㝦搸ち摦㝣搳昱㠸㈴〰㌶攴㤰㍦〸〵㌰〲㙡㝤㈳㌶ㅢ㜳㜴㕤摦〶㐷㔹㕤㜵〲〲㡤收敡㔴搳㘸㌴ㅡ㜵ㄲ扡〲㘰ㄳ昴㥣㠷㝡摤つ攰㐴㠸晤〰㌶㠵㝤㐴敦㐶愷晥〰扦㈰〰捦㠷〱㜸捥㔶昸愶挰㑥㐵㈴〱㄰攵㤰㥦〹〵㔰ぢ戵ㅥ㘷㤳攰攸扡〰愴慣慥㍡つ㠱㐶㜳㜵搲㌴慡㐳愳㑥㐷㔷〰㘴搰㜳ㅥ敡ㄱ㌷㠰㍦㐲散〷㌰〹昶ㄱ扤ㅢ㥤㍡〳㝥㐱〰敥づ〳㜰㤷慤昰捤捡㥤㡤㐸〲㘰㍢づ昹㡥㔰〰摢㐳慤捦㘲戳〳㐷搷〵㘰戶搵㔵慢ㄱ㘸㌴㔷㘷づ㡤收愲㔱攷愲㉢〰收愱攷㍣搴㑤㙥〰攷㐰散〷㔰て晢㠸摥㡤㑥㥤〷扦㈰〰㔷㠴〱戸摣㔶昸㈶ち㉦㐴㈴〱戰ㄷ㠷㝣㘹㈸㠰扤愱搶ㅢ搸散挳搱㜵〱挸㔹㕤㜵ㄱ〲㡤挶㑢捦搳愸㠰㐶㕤㠲慥〰㌰搱㜳ㅥ敡ㅣ㌷㠰㡢㈱昶〳㘸㠴㝤㐴敦㐶愷㉥㠵㕦㄰㠰㔳挲〰㥣㙣㉢㝣㜳㤷㔷㈰㤲〰㘸攳㤰㑦ち〵搰〱戵扥㤴捤㌲㡥慥ぢ挰㜲慢慢㌸戱㌹㥡慢戳㠲㐶〷愲㔱㔷愳㉢〰づ㐲捦㜹愸㔵㙥〰㔷㐱散〷戰ㄲ昶ㄱ扤ㅢ㥤扡〶㝥㐱〰づっ〳戰挲㔶昸愶㔳慦㐷㈴〱㜰㉣㠷㝣㐰㈸㠰攳愱搶㑦㘰㜳㈲㐷搷〵攰て㔶㔷摤㠰㐰愳戹㍡㈷搳攸ㄴ㌴敡㈶㜴〵挰愹攸㌹て搵攲〶㜰㈳挴㝥〰㘷挰㍥愲㜷愳㔳㌷挳㉦〸㐰㈱っ㐰摥㔶昸㘶㜸㙦㐱㈴〱㜰〱㠷㥣つ〵㜰ㄱ搴晡挵㙣㉥攱攸扡〰㕣㘶㜵搵ㅡ〴ㅡ捤搵戹㥣㐶㔷愰㔱户愱㉢〰慥㐴捦㜹愸摤摣〰㙥㠵搸て攰㕡搸㐷昴㙥㜴敡㜶昸〵〱㤸ㅢ〶㘰㡥慤昰㑤㍡摦㠵㐸〲攰ㄶづ㜹挷㔰〰户㐲慤摦挶收㜶㡥慥ぢ挰㥤㔶㔷摤㡤㐰愳戹㍡㜷搱攸㙥㌴敡ㅥ㜴〵挰㕦搰㜳ㅥ㙡慡ㅢ挰㕦㈰昶〳戸ㅦ昶ㄱ扤ㅢ㥤扡ㄷ㝥㐱〰敡挲〰愴㙤㠵㙦ㅥ晣〱㐴ㄲ〰㑦㜰挸挹㔰〰㑦㐱慤㍦捤收慦㘸㕣〰㥥戵扡敡㐱〴ㅡ捤搵㜹㡥㐶捦愳㔱て愳㉢〰㕥㐰捦㜹愸昱㙥〰て㐱散〷昰㌲散㈳㝡㌷㍡昵〸晣㠲〰㡣づ〳㔰㙤㉢㝣㔳昳㡦㈳㤲〰㜸㥢㐳ㅥㄹち攰㕤愸昵昷搸扣捦搱㜵㙤〱ㅦ㕡㕤昵〴〲㡤收敡晣㠳㐶ㅦ愱㔱㑦愱㉢〰㍥㐶捦㜹愸昵摣〰㥥㠴搸て攰㌳搸㐷昴㙥㜴敡㘹昸〵〱ㄸㄸ〶㘰㠰慤昰㔶ぢ㔴㍥㡢㐸㝤㤸攵ㅤ挰〱ㄷ㜷㘹㌴て攰戴搴攰㈲敡㠸愷㉤㙤敦㘸㤵㌹戴㐱挵改慤㜳㕢㍢愶㌷戶㉦㘹捡慥ㄸ㕡戴ㄷ㜶㕤㙣戶㘰㠶扢つㄳ摤ㅥ㔹敢㤲㈵㘶㐱㉦搶户㉥㙤换㥢戳愶晦㉦捣㠰㘳晤昰搶挹攴㜷戹挲攳㍦㥢搴㉤㠳㈷戶ㄲ㍣捡㉡㥦㐷㐰敦摣㥣㔴㌳扢收搱㘵搱㠰攱㤰㉥愲ぢㅡ㍢㥡捣〱㐵㤹挳㤶攵慡㈲㈸愲㙣愰搰扦戸㘰㌱收慣愶て㉡捥㙣㙢㉣㜰㡥㠸㙦挶㍡㤶改㙣㜳ㄱ㑡〴㜶㙡㙤㙦㘴㈹昳愰攲㠲戶㙣㑢晢ㄲ捥㜶收㔷慣㕤搲㤳㘹搱捡攲搴挶㤶㜶愴㤱㜷㤱换㐳㡡昵㡢㕢て挰㙦ㄸ㤶㌶户捣捣㉥㘹晦㥦㜸㔷ㄴ摦ㄶ㜹挸㕢愳捡㔵㜹戹慡㉡慦晡㑦摦ㅦ敤㕢散㘳㐳慤敡昰㔱搸㑥㍢摡ㅡ㜳㑢〹㑣㜲搴愲慤㘰㈳敦㘱㔹攵ぢ㔸昲捥㙢扡摥㐲㑦㔱〲挷㕡㔲㥢ㅦ㌸㍦摥昹挳㤰㡤㘰慥㝦㠷攱っ晣ㅥ捤づ㌳ㄷ捥敡㉡搷昹㍦晤捡愲昲㐵㐴敥㜵㜵挴扡㌰ㅥ㙣㙤㐲慣㤸攰ㄶ㠵㍤ㄳ㕢〲㝢摥捤㌲㔲ㄴㅢ㙥愱㠳扢ㄶ户挳〴晢挰攲散㙣捥㙣㐲㕤㐰㜳戶㘳戰搵㘱㠱〶慡昰摢㙤摤戴搶收收㉣㌷㌹晥㤶愰㍥㥦㙤㌲慢㡡㔳㤶㜶戴捥㘹㙣搱㡢㘸㘴扢戴㐵搹攵㄰㘵㤷㕢㌳昸挵昹慣ㄷ㤲㘵挶㙡㕤㤴㙤㙢散㔸摣摣㤸慦㘲㠷昳愵晦ㄳ摢㉡㡥ㅦㄵ㠰改㍣㥣㘳㠹户㈴挰㥡㤸挷摢㍤〱㔵㌴㐴挷户ㅦ㕢㜴戹搲昰㑦晤㠷攵㈴㌸昲挸〷㡡晥㈳愲㔵攲㈵㠷㈲ㄹ换ㄷ㌲ㄵ㡢挵㉦㔶㘲ㄳ㤵㠳㤳晡ㅢつ昰搲㝦㠲㈹ㄷ昸慡㜸ㄹ㑤户戵〶晤㘱㄰㤹摤㥡㉤㙣㤷捤攳㜷㐱晤敤㕦〵㔵攱慤攵愱愶捤㘰昵挷㌴ㄴㄴ㘱㝡㝢㔹㘳挱㙣慢愲愰ㅥ扦㝡慡㘰摤㠸㘶扤㠷㤸〷敦㔷㔶㔹㌹愰㉡㈸搷㉣㈷搶ㄸ㝢㑥摤晤慢慡㔹扥昸㥦敥㕣户㉤挷ㅥ㠹挸㐷搴捦㔸ㅤ晤ㄷ慥搳㉢㄰㜲㝤㍣〶扦搲攰㌷㌴㤵慦㐲改㝤㙦㑡ぢ㌱㔰慥愱挳愸㐲㝥㑦挳ㄲ㤱㉡㤴㔳㐸㙤㐹愵慣挸〰㔷㑤㠸㘶㤵㠳㔴㌹㍦搲搱敡戱㤵㥢㠵㠸㜵㝣㘵敤〹㍥ㄹ捡捡换㉢昰㔶㙢摥㝡㍡㕦㕡〴㙢慥㌷愵㔸㐴㙤㡣㈱㘸慣㈳ㅣ捥㥤〵昱ㅢ㠲㝥戴昲ㄲ慣㌰户晤ㅢ晥㤳㐷㈴愲㤷挳愷㉣愲摥㐰敢㠰愸愲挴㈲㠵户〰搷挱搰愸て㈱攴改㠰敢挳㑢㝤㠴㉥㍦挰㜰㜵て慣攴攱㌹㌸慡㡦㈱攵〱㔲搷ㄸ攴ㄳ㉣昱戸搳戹ㅤ㔶㐱摡昳㜶昸㈹㍤昰搲昹㡢㌷㉥挸敢㌳㉣㌸㐳愶挰ㅥ㜲〴㌶晡〰ㅡ晥㉢搸㘰㈰つ〶搱攰㜳ㄸ昰つ搶〶愳ㄷち㡥㍦㥥〹〰㘷挰〷攰扥㜶㈵㜱㠱㕢㡢㐹搶㘶㤲㥦㘱攰〵昷㉢㘴㍤㠰攳㝢㈴攰搶㘱㄰慥㜱〹戸昵㈰敤ㄹ㕣㌹摣㠸㐶㕦㕦㠲㔸ㅤ挵搲㠴〰㜰ㅢ挰㐶ㅦ㐶㐳㤶㉤〴ㄸ㙣㐸㠳攱㌴㘰㈵㠳㠰ㅢ㠱㕥㈸㌸晥づ㈸〰摣挶昰〱㌸㔶㌷㌸㐹㕣攰㐶㌲挹㈸㈶㘱㈵㠲ㄷㅣ换て〴㥣㔶つ㤳摥㝥㐴㉢ㄶ㉣〸捣搱っ捣捡㠵ㄲ㤸㘳㈰敤ㄹ㈶㉢ㅣ昰挴慦扥ㄸ〴ぢ昲㘲㤹㠳戳ㅡㄴ搸㕢攱敦㘰愳㙦㑡㐳㤶㐰〴ㄸ㙣㐶㠳戱㌴㘰㔵㠴挰摣ㅣ扤㌰㤸昲㌳愷〰㤸攳攱〳㤸㈳㕤㐹㕣㌰户㘰㤲〹㑣挲慡〶㉦㑣㤶㌲昴戰ㄵ戲搰㐱挰㐵ㄹ㠴ㄵて㈵攰㙡㈱敤ㄹㅣ㉢㈳昰挴愵㔲〶㜱挰戱㍣㈲㠰㑢〲㌶㝡㤲㠶㉣㥤〸㌰㐸搱㈰㑤〳㔶㔳〸戸㍡昴挲挰挹㉦戶〲挰㑤㠴て挰戱挲挲㐹攲〲户ㄵ㤳㙣捤㈴慣㠶昰㠲㥢っ㔹て攰愶挰㐴挰㙤挳㈰㔳搱㉢〱㌷ㄹ搲㥥挱戱愲〲㑦㤴㕢㌰㠸〳㡥㘵ㄵ捥㤰㈹戴户戸愹戰搱愷搱㤰㈵ㄷ〱〶搳㘹㌰㠳〶慣挲㄰㜰摢愱ㄷち㡥㍦㍥ぢ〰户㍤㝣〰㡥㤵ㄹ㑥ㄲㄷ戸㔹㑣戲〳㤳戰㡡挲ぢ㡥愵ㄳ㍤㠰㘳㘱㠵㠰㥢捤㈰慣戰㈸〱㌷ㄷ搲㥥挱戱ㄲ〳㑦晣㤲㡤㐱ㅣ㜰㉣挷㜰㠶㑣愱つ㙥㈷搸攸㍢搳㤰愵ㅡ〱〶昳㘹㔰㑦〳㔶㙦〸戸〵攸㠵㠲攳敦攸〲挰敤〲ㅦ㠰换扡㤲戸挰敤捡㈴扢㌱〹慢㉦扣攰㔸㜲搱〳㌸ㄶ㘴〸戸㍤ㄸ㠴㤵ㄹ㈵攰昶㠲戴㘷㜰慣攰挰ㄳ㍦㤳㘳㄰〷ㅣ换㌸〲戸散つㅢ扤㠱㠶㉣昱〸㌰搸㠷〶㔹ㅡ戰敡㐳挰攵搰ぢ〵挷㥦〴〶㠰㉢挰〷攰㔸〹攲㈴㜱㠱㌳㤹愴挸㈴㠷挱挰ぢ敥〸挸㝡〰挷㐲づ〱户㤸㐱㔸搱㔱〲㙥㕦㐸㝢〶挷捡て㍣昱ㅢ㍣〶㜱挰戱晣挳ㄹ㌲㠵昶ㄶ搷〴ㅢ扤㤹㠶㉣つ〹㌰㘸愱㐱㉢つ㔸㉤㈲攰㤶愰ㄷち㡥扦㙥っ〰搷〶ㅦ㠰㘳〵㠹㤳挴〵慥㥤㐹㜸攷〱挵㙡て㉦㌸㤶㜸昴〰㡥〵㈰〲㙥ㄹ㠳戰ㄲ愴〴摣㜲㐸㝢〶挷㡡ㄱ㍣㌱㍦挰㈰づ㌸㤶㡤㌸㐳愶搰〶㜷㈰㙣昴㠳㘸挸㤲㤲〰㠳㠳㘹㜰〸つ㉥㠴㠱㠰㍢ㄴ扤㜰㜰昸〹㕥〰戸挳攰〳㜰慣㍣㜱㤲戸挰ㅤ捥㈴㐷㌰〹慢㐴扣攰㔸ㅡ搲〳㌸ㄶ㡥〸戸㔵っ挲ち㤲ㄲ㜰㐷㐳摡㌳㌸㔶㥡攰㠹㕦て㌲㠸〳㡥攵㈶捥㤰㈹戴挱ㅤぢㅢ晤㌸ㅡ戲ㄴ㈵挰攰㜸ㅡ㥣㐰〳㔶愷〸戸ㄳ搱ぢ〷㠷摦㥣〶㠰晢〳㝣〰㡥ㄵ㉢㑥ㄲㄷ戸㤳㤹攴ㄴ㈶㘱㜵㠹ㄷㅣ㑢㑡㉣㜰㍣户㤳㐷㉤㕡搷愵ㄶ挵㠲ㄳ〱㜷ㅡ㠳戰昲愴〴摣改㤰昶っ㡥ㄵ㉡㜸攲愷㠹っ㠲〵㜹戱㑣挵ㄹ㌲〵㌶戸㌳㘱愳㥦㐵㐳㤶戰〴ㄸ㥣㑤㠳搵㌴㘰㔵㡢㠰㍢〷扤㔰㜰ㄹ晣㔰㉢〰摣㜹昰〱㌸㔶扡㌸㐹㕣攰捥㘷㤲ぢ㤸㠴㔵㈹㕥㜰㉣㐵改㘱㡢㘳愱㡡㠰扢㠸㐱㔸戱㔲〲敥ㄲ㐸㝢〶挷捡ㄶ㍣昱扢㐷〶㜱挰扤㠵㈵㘷挸ㄴ摡攰㉥㠳㡤㝥㌹つ摦づ㌶戸㠲〶㔷搲攰ㅤㄸ〸戸慢搰ぢ〵挷㕦〲〷㠰扢〶㍥〰挷ちㄹ㘷ㄴ㉥㜰搷㌲挹㜵㑣挲㙡ㄶ㉦㌸㤶戰昴戰挵戱挰㐵挰摤挰㈰慣㜴㈹〱㜷ㄳ愴㍤㠳㘳㐵っ㥥昸㔱㈵㠳㌸攰㔸ㄶ攳っ㤹㐲ㅢ摣㥦㘰愳晦㤹㠶㉣㤹〹㌰戸㠵〶㙢㘸挰㉡ㅡ〱㜷㉢㝡㘱攰攴㐷捤〱攰㙥㠷て挰戱戲挶㐹攲〲㜷〷㤳摣挹㈴ㄵ昸㙡敦〵挷搲㤷ㅥ戶㌸ㄶ挶〸戸扢ㄹ㠴ㄵ㌲㈵攰敥㠱戴㘷㜰慣愴㈱ㅡ晤㕥〶㜱挰戱㥣挶ㄹ㌲㠵㌶戸晢㘰愳摦㑦㐳㤶摡〴ㄸ㍣㐰㠳〷㘹挰敡ㅢ〱昷㄰㝡㘱攰攴昷搹〱攰ㅥ㠱て挰戱㈲挷㐹攲〲昷㈸㤳㍣挶㈴慣㥥昱㠲㘳挹㑣て㕢ㅣぢ㙡〴摣ㄳっ挲捡㥡ㄲ㜰㑦㐱摡㌳㌸㔶攰〸戸愷ㄹ挴〱㔷つ愹㌳㘴ㄷ戸扦挲㐶㝦㠶㠶㉣搱〹㌰㜸㤶〶捦搱㠰㔵㍢〲敥㜹昴挲挰挹㑦捤〳挰扤〸ㅦ㠰㘳㈵㡦㤳挴〵敥㈵㈶昹ㅢ㤳戰敡挶ぢ㡥愵㌶㍤㙣㜱㉣挴ㄱ㜰慦㌰〸㉢㜲㑡挰扤〶㘹捦攰㔲㜰ㄳ㜰㝦㘷㄰〷ㅣ换㜷㥣㈱扢挰扤づㅢ晤つㅡ搶〵ㅢ扣㐹㠳户㘸挰㙡ㅦ〱昷㌶㝡㘱攰攴㔷昳〱攰摥㠵て挰戱〲挸ㄹ㠵ぢ摣㝢㑣昲㍥㤳戰㕡挷ぢ㡥㈵㍡㍤㙣㜱㉣攰ㄱ㜰ㅦ㌲〸㉢㜹㑡挰㝤〴㘹捦攰㔸昱㈳攰㍥㘶㄰〷ㅣ换㝥㥣㈱扢挰㝤〲ㅢ晤㥦㌴㘴㐹㔰㠰挱愷㌴昸㡣〶慣ㄲㄲ㜰晦㐲㉦っ㥣摣〰㈰〰摣ㄷ昰〱㌸㔶づ㌹㐹㕣攰扥㘴㤲慦㤸㠴㔵㍥㕥㜰㉣敤改〱ㅣぢ㝦〴摣扦ㄹ㘴ㅦ昴㑡挰㝤ぢ㘹捦攰㔸㈹㈴攰扥㘳㄰〷ㅣ换㠵㥣㈱扢挰㝤てㅢ晤〷ㅡㄶ㠲つ㝥愴挱㑦㌴㌰㘱㈰攰㝥㐶㉦ㅣ㕣昰㌵扡㕦攱〳㜰慣㌸㜲㐶攱〲昷ㅢ㤳㤴㘱ㅡ㐳戱㍡挸ぢ㡥㈵㐱㍤㠰㘳挱㤰㠰挳㤵敥㌲戵っ扤ㄲ㜰昸㠹㜱㉦挰㉤㠷㥢㠰慢㘴㄰〷ㅣ换㡣㥣㈱扢挰㘹戰搱晢搳㤰㈵㐸〱〶㔵㌴攰捤搴ㄴ慢㤲〴㕣〴扤㜰㜰戸㉤㐳挰ㄶ㌷㄰㍥〰挷㑡㈵㈷㠹ぢ摣㈰㈶ㄹ捣㈴慣㉡昲㠲㘳㈹㔱て攰㔸㘸㈴攰っ〶㘱挵㔱〹戸戵㈱敤㜹㡢㘳㘵㤲㠰ㅢ捡㈰づ㌸㤶㈷㌹㐳㜶㠱㕢〷㌶晡扡㌴㘴改㔲㠰挱㝡㌴㔸㥦〶慣㘶ㄲ㜰ㅢ愰ㄷち㡥㜷㤸〸〰户㈱㝣〰㡥ㄵ㑥㑥ㄲㄷ戸攱㑣㌲㠲㐹㔸㡤攴〵㜷ㄱ㘴㍤㠰扢ㄸ㈶〲㙥㘳〶㘱愵㔲〹戸㔱㤰昶っ㡥ㄵ㑤〲慥㥡㐱ㅣ㜰㤷㐳敡っ搹〵㙥㌴㙣昴㑤㘸挸㤲愷〰㠳㌱㌴愸愱〱慢愰〴摣敦搰ぢ〳㈷㌷换〸〰户ㄹ㝣〰㡥㤵㔱㑥ㄲㄷ戸戱㑣戲㌹㤳戰㡡挹ぢ敥㔶挸㉣㜰愱ㄳ㌸㉣㙣ㄲ㜰攳ㄹ攴㜶昴㑡挰㑤㠰戴㘷㜰慣㠴ㄲ㜰㕢㌲㠸〳㡥攵㔰捥㤰㕤攰愲戰搱㘳㌴㘴愹㔴㠰㐱㉤つ攲㌴㘰昵㤴㠰㑢愰ㄷち㡥昷晤〸〰㤷㠲て挰摤敦㑡攲〲㤷㘶㤲㍡㈶㘱昵㤳ㄷㅣ㑢㥥㝡〰挷㠲㈸〱㌷㤱㐱㔸ㄹ㔵〲㙥㙢㐸㝢〶挷ち㉡〱㌷㠹㐱ㅣ㜰㉣愳ち攰戲つ㙣昴㙤㘹挸ㄲ慢〰㠳挹㌴㤸㐲〳㔶㕤〹戸愹攸㠵㠲攳㉤㑣〲挰㑤㠷て挰戱ㄲ换㐹攲〲㌷㠳㐹戶㘳㤲户㘱攰〵挷㔲愹ㅥ挰戱㤰㑡挰㙤捦㈰慣愸㉡〱户〳愴㍤㠳㘳攵㤵㠰摢㤱㐱ㅣ㜰㉣扦㜲㠶㑣愱晤捤㘱㌶㙣昴㌹㌴㘴㘹㔶㠰挱㕣ㅡ捣愳〱慢戵〴摣㑥攸㠵㠲攳摤㔸〲挰捤㠷て挰戱㠲换㐹攲〲㔷捦㈴ぢ㤸㠴昵ㅥ㌲昸㠵散搹㠳慦攴㥣扤㜷㉡摡㔷㈶㈰ㄹ㡡㉣ㄸ愸敦㔸搱㠴㈲つ㉥㜲㙡摡㕡攲㈴㝢㐴㘴㤸㌰㙦㙤挳㐴㕦㠵昷挶ㄲ㥤扥捦㈰昱㠰㜵㍣㌷敤㄰㌷㙡㔸㡦㔰㜹捤㑦晥ㅢ㔳㜴晡㜳攰㕤扦攰愷てㅦ摡慥ㄸ攲㍡㜳ㅡ昳㙤慤敤慤挵㡥㔱昵㈸㐰ㅡ挵㥢愰ㄴ换捡愲㔳㉡慦㐲挴挰㥣㕣戱㡡ㄶ摥㤰㜲ㄹ㙦ち㄰搹慦愵昵㠰ㄶㄹ㑤㘵㍢敦〵㈳扣晡昷㘷㥡〸昳昰戱〹攰ㄹ慣㕤愰戳扥㍢摡㐱晤っ㑥晥搳㔸摢〳晤㥡㘹㔳愷捤㙦挸㥡搱㘲㉥㔵㠸攵㡡㠹㘸㈲ㅥ㌷㜳㠵㔴扥㤸㉢愶戳㐹〸㘲戹㠲㈱戵〲㡣戱㈷㝣っ㔶〷㐸扡扤搸㘳㤹㠰昴愸慢㉣挷愹㔱㙦㈷敥㘱㕦愶㜲㉡慦ち捡慣攸摦㕦搵㜸敥㔵攲㥢昰㘷搹㡤摣散㐱搳㌸摦㕦㜹〹㘰昵捥㠹〳散㝡㉦攸捣ㄳ㍣扤〱㐳搰昷㐱ㄳ㌱晡㐱㐰㤹㤶㐵㜷昰戴愹つ慥扡㈵㉤〷搹㕡㤰㤵摥㈸㔴换㐳㍣㄰㘲愹㜳挰ㅤ㐸摢㡤ち㍢㡡㕥捤昰㈶昴晡㘸㉣㈹つ㜲㠱戴〸㈲㉥挸慢ち㔲㙥搵敡㙣慣〸户㈵㈸昰搳㕡㤸㜰㕢㔰㘷㐲挲敤愱昴晤搴攱㐴ぢ㝤㍦戴㜸㍦㈳㜶㘸慤〹㝤敢晤㡣挷昰捥愵戳戵挹㜸㈶㤳㐸愴㘲㜵戹㔸㍥㔷㠸攲㜶㐵㘶捣捣愶攳挶〰㘷㌸捤昰㌱〶㍡㍤㜹㍦〷㌹㍤敡㤴㠱ㅥ摦㔳㜵ち〶㐲摥㔸㉥搳昷㠷㑡㙦㐳ㄳ㌱搶㠲㐰㘴攴愶ㄳ㤴㑥㉣挶摡㡥㝣㌳㍡ㅣ㐰昹㔸㉣愹㜵㈰ㄷㄲ㉢㈰敡㈴戱ㅥ愴㐲攲㘸愴昰㤳㔸〵愹㥦挴晡㜰㐲㄰㕣昰㐶ぢㄲㅢ搸愱戵㐳搱户㐸㘰戳㑥ㄴぢ㤹摡㐴㈲㤶㑦愴㤳㠹㕣㌴㥡㡦愶戲㘶戲㤰㑢挷攲挵㤴㌱捣ㄹ捥㑡昸ㄸㅢ㍡㍤㈱㌱摣改㔱愷㌶㐶㑦㐸ㅣ敡㈶㜱㈴㔴晡㉡㌴ㄱ㘳㈴っ昰㉣搳㍤㈴㐶㌹昲㉤愹㍣㡥づ㔱㤲ㄸつ戹㤰㌸㠱攱㈹攱㙢っ愴㐲愲挳㐵㐲㍢〹㈶愱〷つ搵ㄶ㠸㠷搳昴㜰㐳攱㍤㕡攰昹㥤㥤㑦㍢〵㝤ㅢ㑦㕤扣㘰收㌳改㘴㍥ㅢ㑤ㄴ㜳昹㑣㌴㤳换挴㤳改㝣㙤㥤㔹㐸搴挶つ㤹挱㘷㡣㔳攱㘳㙣收㡣昸㌴昶挶㍡㍤敡搴㜸昴〴㑦㤳ㅢ捦ㄹ㔰改㘷愲㠹ㄸ㕢挰〰捦㌲敤㉣㜴扤㍢搸搹㤰〵散㘰慢㈱㉥摤挱㈶搸㔱昴ㄴ㐷㜵㉥昴㜲㙢㔴ㄵ㠵㕣㘰㥥て㔱㈷捣㕡㐸〵㘶捥〵戳㙢〷摢㈷㤰ㅢ㘷改ㄱ〴㐵晤㘸挱㉤㘱㠷搶㉥㐱摦摥挱㔲戱㐲㙤㕤㈱㤹㑡㥡戱㐴㍡㥥捥挵㔳戹㜴㈱㤷㠸㐵ぢ挵㔸㕤戴㘸挸〴㍥㘳㕣ちㅦ㈳攵っ㑥㌶慢戴搳愳㑥㑤㐴㑦戸敤攱收㜶㈵㔴晡㔵㘸㈲挶㔶㌰挰搳户㔹㙤敤挸㈷㔱㜹㍤ㅤ戶挱㤲摡〶㜲㈱㜱㈳挳㔳挲搷㘴㐸㠵挴㑥㠱㈴收〶㤲㤸〲㈷〴挱攵㔸戴㈰㌱搵づ慤摤㠲扥㐵挲捣ㄷ戲愹㔸㍥㙢收敢ㄲ㠹㐲㌶㤱挵㔱㈶㘱㈶戳搸㤰昲戱㘸㉥㙡㑣㜳㠶戳〶㍥挶㜴愷㈷㈴㘴㌲㥥昱愹㔳摢㐳㈷㈴戶㜷㤳戸〳㉡晤㑥㌴ㄱ㘳ㄶっ昰昴㤱搸挱㤱㑦愷昲㕥㍡捣挰㤲㥡つ戹㤰戸ㅦ愲㑥ㄲ㜳㈱ㄵㄲ摢〴㤲搸㍡㤰〴攷搱ㄱ〴㍦昹㐵ぢㄲ㍢搹愱戵㐷搰户㐸㈴搲改㘲愲㌶㤳㡡收㘲戵㠹㙣慣㤸挱收㄰㡢㥢改㔴㉡㕤㡣挷攲㌹㘳㘷㘷㌸㡦挲挷㤸敦昴㠴㠴捣慥㌳㍥㜵㙡ㄷ攸㠴㐴捡㑤攲㐹愸昴愷搰㐴㡣㕤㘱㠰愷㡦挴㙥㡥㝣㐷㉡㥦愳挳㙣㉣愹㍤㈰ㄷㄲ㉦㌰㍣㈵㝣敤〵愹㤰ㄸㅦ㐸㘲昳㐰ㄲ㥣ㄸ㐷㄰摣㤷ち㉤㐸散㙤㠷搶㕥㐱摦㈲㤱换愶㘳改㔴㍡㥥㌴㌳愹〴㡥扤戹㔴㉣㤵㠹ㄵ攲㠹㐴㍥ㄶ慦换愴㡤〶㘷㌸慦挲挷搸挷改〹㠹慣搳愳㑥ㄵ搰ㄳㄲ㘳摣㈴摥㠰㑡㝦ㄳ㑤挴攰散㌷㥥㍥ㄲ㐵㐷㍥㥦捡昷攸㔰捦㜵㕥っ戹㤰昸㠰攱㈹攱㙢㕦㐸㠵挴㠶㠱㈴㌶〸㈴戱ㅦ㥣㄰〴㌷〴㐲ぢㄲ㑤㜶㘸敤ㄳ昴㉤ㄲ昹㔴㍡㤷挳㤱㈲㕤ㅢ㡢㘱搷㠸搷㐵搳戹㡣㔹㔷慣慢㉢ㄴ㙢昱㈹㘴㌴㍢挳昹㈷㝣㡣ㄶ愷㈷㈴㘴晥㥢昱愹㔳㙤搰〹㠹戵摤㈴㍥㠷㑡晦〲㑤挴攰㜴㌶㥥㍥ㄲㅤ㡥㝣㜷㉡扦愱〳㙦捦愰㤶㐱㉥㈴扥㘳㜸㑡昸㕡づ愹㤰愸ち㈴愱〵㤲㔸〱㈷〴挱㠵㌷戴㈰㜱愰ㅤ㕡晢ㄹ㝤㡢㐴㈱㕤㤷捦㘴敢ㄲ戹㜸㌲㤶㐸愴ぢ㤹㙣㙤愶㉥㕦挸㥢㜱ㄴ㐴挷㘳愶㜱㤰㌳㥣㕦攰㘳ㅣ散昴㠴㠴㑣㘸㌳㍥㜵敡㌰攸㠴㐴㤹㥢㠴慡㠴扥ㅣ㑤挴㌸ㅣ〶㜸晡㐸ㅣ攱挸昷愱戲㍦ㅤ戲㔸㔲慢㈰ㄷㄲ晣㌳〲㥤㈴㡥㠶㔴㐸㝣晢㘳搰㈹挹扦㈱昵㥦㤲㜰㉥ㅡ㘳㐴㝤㈵㐲㠱挴戱㜶㘸㙤㌰晡ㄶ㠹扡扡㝣戲㌶㥡捤ㄴ㡢㘶㌶㤱慡换㘶ち戹㙣㍣㔹ㄷ㑤ㄶ戱㜷挴ぢ㈹攳㌸㘷㌸㐳攰㘳ㅣ敦昴㠴挴〹㑥㡦㍡昵〷昴㠴挴扦㌰㤸捥㤳戳愱㔰改敢愰㠹ㄸ㥣㜰挶搳㐷攲ㄴ㐷捥晢㍤攸挳攸戰㤸㈴㑥㠳㕣㐸っ㘷㜸㑡昸㍡ㅤ㔲㈱昱扥㥢〴㑦㐹攴㌴昵摤㐰ㄲ㥣㕣ㄶㄲ㈳ㄱち㈴捥戴㐳㙢愳搰户㐸攰㜸ㄹ㑦ㄴ㔳愹扡㘲愱㌶㔱挰㑥㤱捦搴㈵戲搹〲晡改扣㤹换ㅢ㘷㌹挳愹㠶㡦㜱戶搳㤳戳㡦搵㑥㡦㍡㜵ㅥ㝡㐲攲㜵㌷㠹ㅡ愸昴摦愱㠹ㄸ㥣㐱挶ㄳ㜳搹ㄸ㤴捥搳つ㥤㈷ㄷ挶〵㡥㥣扦㙤搰挷搱愱ㄵ㑢敡㈲挸㠵挴ㄶっ㑦〹㕦㤷㐰㉡㈴㥥㜷㤳搸㤵敢挹ㄳ昶㘷〳㐹㕣ち㈷㕡攸㌱㠴〲㠹换散搰㕡㉤晡ㄶ㠹㜸慣㤰㑡愷攳昱㘸㉡㔷㥢挸㐴攳㤹㝣㙤戱戶㌶㤶换愶㈰㐹㘷攲㠶㑣㈴㌳㐶ㅣ㍥挶ㄵ捥攰㘴㥢㤰㌹㘴㐷愷慥㠱㑥㐸㍣攱㈶㤱㠶㥢㕥㠷㈶㘲㕣ぢ〳㍣㝤摢挴㜵㡥㝣㈹㤵㤳攸戰っ㑢敡〶挸㠵挴戶㄰㜵㤲戸〹㔲㈱㜱㥦㥢㐴攷㌶㜱㑦㈰㠹㥢攱㈴㈴愶㈱ㄴ㐸晣挹づ慤㑤㐷摦㈲㤱㈹㘴捣㔸ㄲ㘷て搹〴㍥㉥㑣㌳㥢㐹㘵敢ち昹㔴挶挴ㅦ挹㠸愵㤲㠶捣っ㜳㠴㌳攰㘳摣攲っ㑥戶〹㤹ㄴ㜶㜴敡㜶攸㠴挴敤㙥ㄲ戳攰愶敦㠰㈶㘲摣〱〳㍣㝤摢挴㥤㡥㥣户㠲搰攷搱攱㄰㉣愹扢㈱ㄷㄲ㍢㐳搴㐹攲ㅥ㐸㠵挴つ㙥ㄲ㥤摢挴㜵㠱㈴敥㠵㤳㤰㔸㠸㔰㈰㜱㥦ㅤ㕡摢〵㝤㡢㐴㉥㡤戳〶㌳㤱㉡攴㡡㤹㐴㌱㠶愳㐴搴㑣攱㜶戳挹㕣戲㤰㌴戳㌱攳㝥㘷㌸扢挲挷㜸挰改挹㌶昱愰搳愳㑥㍤㠲㥥㤰戸挲㑤㘲㑦愸昴扤搰㐴っ㑥摡攲改摢㈶ㅥ㜳攴㐷㡡㤲づ慢㐸攲〹挸㠵㐴㥥攱㈹攱敢㈹㐸㠵挴㜹㙥ㄲ㥤摢挴㌹㠱㈴㥥㠶㤳㤰㔸㠴㔰㈰昱㔷㍢戴戶ㄸ㝤㡢〴づて㌹ㅣて捣㍡〰㐹ㄴ搲戸㈰ㄱ捤攰搸ㄹ换攲㜸㔹〴ㄵ㐳收㙥㌹挲㐶昸ㄸ捦㍡㠳㤳㙤攲㌹愷㐷㥤㝡ㄱ㍤㈱㜱扡㥢㐴㌳㔴㍡晦搲㑣挴攰㉣㉣㥥扥㙤攲㙦㡥晣㜸㉡摢改㜰〲搷昹ㄵ挸㠵挴㔲㠶愷㠴慦搷㈰ㄵㄲ挷扢㐹㜴㙥ㄳ挷〶㤲昸㍢㥣㠴挴ち㠴〲㠹搷敤搰摡㠱攸㕢㈴敡㙡㜳㠵㝣㈶㤳㑡㈶戳挵㐴㈱ㄱ捤愴㜰㍥㠵㤳敤㐲㍣㕡㥢㡥搶ㄶつ㤹㡣攵〸て㠲㡦昱愶㌳㌸搹㈶摥㜲㝡搴愹㜷搱ㄳㄲ㐷戸㐹慣㠴㑡㍦っ㑤挴㜸て〶㜸晡戶㠹昷ㅤ㌹敦ㄲ愱ㅦ㐵㠷搳戸捥ㅦ㐲㉥㈴㡥㘱㜸㑡昸晡〸㔲㈱戱摣㑤愲㜳㥢㔸ㄶ㐸攲㘳㌸〹㠹ㄳ㄰ち㈴㍥戱㐳㙢㈷愲㙦㤱㌰㌳搱㐲愱㠰㥤㈳㡡捦㡣㕣戶㌶㕢㔷㤷换㘵㙡㙢㔳㘶㍥㥢㡦挵搲挶㍦㥤攱㥣〴ㅦ攳㔳愷㈷摢挴㘷㑥㡦㍡昵〵㝡㐲㘲㠹㥢挴愹㔰改愷愱㠹ㄸ㕦挲〰㑦摦㌶昱㤵㈳攷敤㈲昴戳攸戰㥡敢晣㙦挸㠵挴㙡㠶愷㠴慦㙦㈱ㄵㄲ挵㐰ㄲ㠵㐰ㄲ摦挱㐹㐸㥣㡦㔰㈰昱扤ㅤ㕡扢〰㝤㡢㐴㈲㔱ㅢ捤ㄷ敡㜲㜵㐹搳攴ㄱ㌳㘳ㄶ昳昱㘴㈱ㅡ㡦㈶愳昸㍥㤲㌰㝥㜰㠶㜳㈱㝣㡣ㅦ㥤㥥㤰昸挹改㔱愷㝥㐵㑦㐸散敤㈶㜱㈹㔴晡㘵㘸㈲挶㙦㌰挰搳㐷㠲㘳ㄴ昹㠵㔴㕥㑤㠷㡢戸捥攵㤰ぢ㠹㙢ㄹ㥥ㄲ扥㌸扤㈹㈴ㄶ〴㤲㤸ㅦ㐸愲ㄲ㑥㜸攲慥㔳〸〵ㄲ㥣搰㘴㌴敤㈶昴敤㙤㈲ㅥ㑤攴㙡昳昱㐴㌲㔳㑣㘴㔳㘶㈶㕥ㅢ㌳捤㔸㈶㥦㡤㐷攳㌸搱㌴晡摢㍥晡捤昰㌱㌸攳㈹㠳ㄳㄲ㌲昵挹昸搴愹㠱搰〹㠹搹㙥ㄲ㙢愰搲㙦㐵ㄳ㌱〶挱㈰㠸〴㈷㌷㐵捥ㅢ㐸攸㜷搱㠱㜷㠰㔰㠶㤳散㉦っ㑦〹㕦㙢㐳㉡㈴愶〶㤲㤸ㅣ㐸㘲㈸㥣昰㐴慤て㐲㠱〴㘷㈸㠵挴〳攸㕢㈴㔲挵㘲㈲㔱慣〳〳ㄳ㥢㠷ㄹ慤㉢搴搵㈵搲愹㘸〱㌸ち戹㔸搶㔸搷昶搱ㅦ㠴㡦挱㈹捣㉥ㄲ敢㍢㍤敡ㄴ攷㈵㠵挴㐴㌷㠹㐷愱搲ㅦ㐳ㄳ㌱㠶挳㈰㠸挴〸㐷捥㍢㐹攸㑦搳㠱户㠲㔰㌲〱㐹搱㌳っ㑦〹㕦愳㘰㉤㈴愲㠱㈴㈶〴㤲愸㠶ㄳ㥥戸㤷㌳㐲㠱挴㘸㜴㠴挴㡢攸㕢㈴搲㘶戱搶捣挷㜳㜵昹㐴㌲㤱捤㈷戳搹㘴㍥㤷㐸攰㜲㐵扥㘸㘶㙡愳挶㈶戶㡦晥ㄲ㝣っ捥㐹㜶㤱愸㜱㝡搴㈹㑥㌴ち㠹捤摣㈴㕥㠵㑡㝦つ㑤挴攰㕣㘳㄰〹㑥㍦㡡晣ㄶ㡥昵㉤㍡慣攱㍡㡦㜷挲扦挳昰㤴昰挵ㄹ㐵㈱戱戱㥢㐴攷㘷挷㠸㐰ㄲ㕢挲〹捦㌲晤〳㠴〲㠹愸ㅤ㕡晢㄰㝤㡢㐴づ㝦㕣捣㑣㈵昱㍤慣㌶㡡捦捥㔴戶ㄶㅢ㐹ち㕦捤㙢戳挹㘴㈶㕡㘷挴㙣ㅦ晤ㅦ昰㌱㙡㥤㥥㝣㜶挴㥤ㅥ㜵㡡㌳㠷㐲㘲㍤㌷㠹㝦㐲愵㝦㡡㈶㘲愴㘱㈰㙢散戹ㄴ捡昹㐴㤱昳摥ㄲ晡㤷㜴攰捤㈱㤴㑣ㄱ㔲昴㌵挳㔳挲搷搶戰ㄶㄲ〳〳㐹㐴〲㐹㑣㠲ㄳ㥥昸搱㌰㐲㠱〴㈷〵ㄹ㑤晢ㅥ㝤㡢㐴㥤㔹㡣㈷戲㠹㕣㈲ㄹ挵愶㔰挴㤵慢摡㔸㉡㤷挹ㄷ愲㌱㕣㉣㑥搵ㅡ摢摡㍥晡て昰㌱㈶㍢㍤㈱㌱挵改㔱愷㌸ㄵ㈸㈴㉡摣㈴㝥㠱㑡晦ㄵ㑤挴㤸〱㠳㈰ㄲ㥣㈰ㄴ昹〳ㅣ㙢㍦つ捤㠳㕣㘷㤹昳愳愸ㄲ愲㑥ㄲ㥣昳ㄳㄲ㍦晥㄰昴㕤昴㝢㐸晤摦㐵㜷㠴ㄳ㥥愸敡㐰㈸㤰㤸㡤㡥㤰㠸愰㙦㤱㠸㘵ぢ昹㘲㉡㥢㑡搷愶昲㠹㘸㌱㤹慤捤㈵㤳戸㑣㤱挰挹愷㔹挴攵昱㌹戶㡦㍥〰㍥〶愷〱ㄹ㐱ㄷㄲ昳㥣ㅥ㜵㙡㍥㝡㐲攲㉢っ愶昳扢攸㄰愸㜴〳㑤挴愸㠷㐱㄰〹捥昸㠹㥣㜷㥢搰搷愵挳ㄳ㔸㌲ㄶ㐲㡥㈷㙡㉢㈰ㅡ搴慦㜲㜷㜴戶昲捣㄰〵晦捣㝣㥣昷て〱捣挰㡤晤㔹ㄷ㔳搶て扦慦戵㝥㤵㕡㔱㍥昱㍦㡢挵㌹㈸晥㈸㥤慦捡㡦戰慥晦㠷㌸㘴搹㌵㉢挵㠸㈳昱搲㠷㘱㠵㉢㌹㥢ㄶつㅡ㘲㜷㝦㐱づ㡥㘵敢㌶捦㙡挷㕣ㄴ晥ㄲ攱㠲搶㈹昸ㄱ慣昵㘷散搶㜲收愸挶㌹昷愷慦改㤲㑣挹戵攳㠶〶ㅤ愶攳㌶慦慤搳て昷㝢挷㙣㈳ㄴ攳㜸㌷晢㜵扢㝡慥㕦昵づ敦㤲捥挲㕤戸㜹㉢ぢ㈷㘲㍢㝥改㕡㔱摥㑦〵晥搰摥晥㠳㜵晣ㄹ㉦愳攱㙦㉦捣㉡㄰挰昰㠰摦㌴㑦㙤散㤰㝢〲㡣㠰㕥改㥣扡搴㠶㘳㙤慢㈶㡤㤹扤晤㤸㔸㈲㔵昹㍥摥㡡㕥㘷㈹〵捦㥣摣〲㈳晡㐶〸愹戸㜱㌳ㅡ㐵㐳ㅡ搰挱㡥㡣摦ㄶ㤷㍣扥搸搶敥㑥戶晥慦戲晦㌷㈶て搹挷昱昸扤慡㍥㙤㑡攵摢㉢㉦晣昲㥡慤㙡捥扦昱㌷晢晦㤵㤶挷ㄷ摢㥥戳㥡㡦挷户挵攴㈷昶㐷㐸昵㜷搸扣换收㍤㌴敡㉤っ攲㌵晣㕡搹㜷ㅦ昳㌷㙤㠵昷㍥收挶㈲㐴挲ㄳ㜵㌷ㄸ敦愰㝥㙡㍦㜴戸摦愸搷攱挱㡤㤵慢慡搷㜰㉤㥢㈱收㌶愶昴㈶戴摡愶㤰搹㌰攳㜵敡ㄵ㤸㍡〸㈲晡㔸攸㠶散て慢扥㠱㘸㜳㍣㝡つ攲〰㜸〴㠱㜸挱㕥㕦ㅦ㠸攷㙤㠵昷㝥收挶ち㐴挲戳㑣摦搲〲㜱〸㍡〲攲㔹㜸㜴㠲㠸ㄱ〴㈷昷㉣㄰㥣㌶搴攲㕤㈰ㄲ㐹昵㔴〹㠸㈴㐱ㅣ〹慢扥㠱攰昴愰㜸昴ㅡ〴㈷〹㠳㐰㍣ㅡ〶攲ㄱ㕢攱扤慦戹㜱〲㈲攱㔹愶㙦㘵㠱㌸ㄹㅤ〱昱㤰ㅢ挴㈴㠲攰㌴㥥〵㠲ㄳ㠴摡戶㤰昵㥦㌴㘶敥昴㌱戱戸扡慦㠴挳ㄴ㥡㥦〶㈳㘷ㅢㄹ㜲〶㍡㝤㠳挲㐹挱扥㐱㌹ㄷㅥ㐱㔰敥ち㠳㜲愷慤昰摥敢摣㌸ㅦ㤱昰㉣搳㘷㕡㔰㉥㐶㐷愰摣敥㠶㌲㡢㙢挹㌹㍡ぢち㘷晦戴ㅤ㈱㜳㜶㤳愴扡愵㠴捡ㅣ攸㠶㕣〹慢扥㠱攰㉣㕦摦㐰㕣て㡦㈰㄰㌷㠶㠱戸挱㔶㜸敦㜹㙥摣㠸㐸㜸㘲㙥挴〲昱㘷㜴〴挴㜵㙥㄰ぢ〹㘲つ㔴ㄶ〸㑥晥㘹扢㜶㠱㐸挶搵㔵㈵㈰㜶㈷㠸㍢㘰搵㌷㄰㥣攴敢ㅢ〸㑥昵〵㠱戸㌴っ挴㈵戶挲㝢敦㜳攳㝥㐴挲ㄳㄵ㈱ㄶ㠸㠷搱ㄱ㄰ㄷ戹㐱㘴〹㠲㌳㜴ㄶ〸捥晤㘹昹㉥㄰㠹㠴㍡慦〴㠴㐹㄰㑦挲慡㙦㈰㥥㜲㍣㝡㝤扣攰㑣㕦㄰㠸戳挲㐰㥣㘹㉢扣昷㐰㌷㕥㐰㈴㍣㔱㕤㘲㠱㜸ㄹㅤ〱㜱扡ㅢ㐴㌳㐱扣ち㤵〵㠲㔳㝦㕡㙢ㄷ㠸㘴㐲㥤㔲〲㘲㝦㠲㜸〳㔶㝤〳挱㈹㍥昱攸㌵〸㑥昴〵㠱㌸㈱っ挴昱戶挲㝢㉦㜴攳〳㐴挲ㄳ愵㉢ㄶ〸㑥昲〹㠸㘳摤㈰㔶㄰挴㍦愱戲㐰㜰收㑦㍢愸ぢ㐴㍣慥㔶㤵㠰㌸㠴㈰㍥㠷㔵摦㐰㜰㠶慦㙦㈰扥㠱㐷㄰㠸㤵㘱㈰づ戵ㄵ摥㝢愲ㅢ摦㈱ㄲ㥥㘵晡㤱ㄶ㠸㥦搰ㄱ㄰〷扢㐱ㅣ㐵㄰扦㐰㘵㠱昸ㄹ㑢摡㌱㉥㄰㘹戵扣〴挴㜱〴愱戰㑥㝤〳挱〹㍥昱攸昵ㄶ搱ㅦ收㌵ㅣ扥攷攴慡㍤っ㐴㥢慤昰摥ㅢ摤搰ㄱ㐹㐰㥣㙣㠱ㄸ㠴扥㠰㔸攲〶㜱㉡㐱㜰㜶捥〲挱㜹㍦敤㡦㕤㈰ㄲ㔱搵㔴〲攲っ㠲ㄸち㉢㍣晢㜰㤶挹昹㍤昱攸㌵㠸㘱㌰慦〹〰戱㈸っ㐴搱㔶ㅣ敡戹㐷扡㌱ㅣ㤱〴挴戹ㄶ㠸㤱攸ぢ㠸㠲ㅢ挴昹〴㔱つ㤵〵㘲ㄴ㤶戴ぢ㈱搳攴㥣㈲愹昶㈹挱㜰㌱㌱㜰扥づ捦㍥㘰攰攴㥥㜸昴ㅡ〳愷昸㙡〲㌰散ㄹ㠶㘱て㕢攱扤㔳扡戱〵㈲〹㠶㉢㉤っ㌱昴〵挳㙥㙥っ㔷ㄳ㐳ㅣ㉡ぢ〳攷晣戴㙢㈱㜳捥㈲㔲㙡㐱〹㠸敢〹㈲つ㉢㍣晢〰㠲㜳㝢攲搱㙢㄰㥣攱慢〹〰㌱㉦っ挴㕣㕢攱扤㘳扡戱㉤㈲〹㠸㍦㕢㈰愶愱㉦㈰㘶扢㐱慣㈱〸㑥摡㔹㈰㌸攵愷摤〶㤹戵㍤㘴搴昶㈵ㄸ敥㈰㠶㔹戰挱戳てㄸ㌸戱㈷ㅥ扤挶挰改扤㥡〰っ搳挲㌰㑣戵ㄵ摥晢愶ㅢ㍢㈳㤲㘰戸搷挲戰㄰㝤挱㌰搹㡤攱㝥㘲攰慣㥣㠵㠱昳㝤摡㠳㤰㌹摦㘴搳㙡敢ㄲ㄰てㄳ挴㥥戰挲戳て㈰㌸慦㈷ㅥ扤〶㤱㠵㜹㑤〰㠸㜴ㄸ㠸㤴慤昰摥㍦摤挸㈳㤲㠰㜸搲〲戱〸㝤〱㤱㜰㠳㜸㥡㈰㌸㈹㘷㠱攰㜴㥦昶っ㘴昶㜷㡥㕡ㄵ㉤攱昰ㅣ㌹㌴挳〸捦㍥㜰攰慣㥥㜸昴㥡㐳㍢捣㙢〲㌸㡣ぢ攳戰戹慤昰摥㐶摤㔸㡡㐸挲攱㘵㡢挳ち昴㠵挳㘶㙥づ慦㤲〳愷攴㉣づ㥣散搳晥づ㤹㜳㠰愸㔵㘳㑡㐰扣㐱㄰㉢㘱㠵㘷ㅦ㐰ㅣ收㜸昴ㅡ〴愷昶㙡〲㐰㡣っ〳戱戱慤昰摥㑥摤㌸〶㤱〴挴㝢ㄶ〸㑥敢〹㠸ㄱ㙥㄰ㅦ㄰挴㐹㔰㔹㈰㌸搷愷晤〳㌲㝢㠳愸㔳ㅢ㤴㜰昸㤸ㅣ㑥㠵ㄱ㥥㝤攰挰㈹㍤昱攸㌵〷㑥散搵〴㜰ㄸㅡ挶㘱㙤㕢攱扤慢扡戱ㅡ㤱㠴挳攷ㄶ〷㑥敡〹〷挳捤攱㑢㜲戸㄰㉡㡢〳㘷晡戴慦扢㌸㘴搴挰ㄲづ摦㤰挳愵㌰挲戳てㅣ㌸愱㈷ㅥ扤收挰㘹扤㥡〰づ晤挳㌸㘸戶挲㝢㜳㜵㠳戳㠱挲攱㈷㡢〳愷昴㠴㐳㠵㥢挳㉦攴㜰㌳㔴ㄶ〷捥昳㘹扦㜵㜲愸㡤慢戲ㄲづち户㕤ㅣ戲〶㐶㜸昶㠱〳愷昳挴愳搷ㅣ㌸愹㔷ㄳ挰攱愷敦㐳㉥搷晤㘸㉢扣昷㔸㌷㌸ㄷ㈸ㅣ晡㘳散戸㕣㜷㍦晡挲攱㝢㜸㝣㠴戵㤳换㜵㍡㤴㡡㜳㜱ㄶ〷捥昲㘹〳㈰戳昷㡢㤴晡㌷慣摦㠷戵㜵つ㜳㄰㌹㍣ち㈳㍣晢挰㠱㤳㜹攲搱㙢づ㑦挳扣㈶㠰挳攷㘱ㅣ晥㘵㉢扣户㕡㌷㌸ㄳ㈸ㅣ㠶㕡ㅣ㕥㐰㕦㌸㝣敡收戰㉥㌹㜰㈶捥攲挰㌹㍥㙤㝤挸慣ㄳ㠸㤴晡愸〴挳㌰㘲㜸ㄵ㌶㜸昶〱〳㘷昲挴愳搷ㄸ摥㠲㜹㑤〰㠶昷挲㌰扣㙢㉢扣㌷㕣㌷摥㐱㈴挱㌰搲挲挰戹㍣挱昰戶ㅢ㐳㌵㌱晣〳㉡ぢ〳㈷昸戴㑤㈰㜳㍥㉦ㄲ敡昵ㄲ㄰㌵〴挱戹㌹㍣晢〰㠲ㄳ㜹攲搱㙢㄰㕦挲扣㈶〰挴换㘱㈰晥㘶㉢扣㌷㕥㌷扥㐶㈴〱㌱捥〲挱愹㍣〱昱愲ㅢ挴ㄶ〴昱〳㔴ㄶ〸捥敦㘹㕢扡㐰挴搴戳㈵㈰㘲〴挱愹㌹㍣晢〰㠲昳㜸攲搱㙢㄰晤㜰㤰慡〹〰昱㘴ㄸ㠸㈷㙣㠵昷〶散㐶㈵㈲〹㠸戴〵㐲㐷㕦㐰㍣收〶㤱㈱㠸〱㔰㔹㈰㌸扤愷㙤搵〵㈲ㄱ㔳て㤵㠰㤸㐴㄰㐳㘰搵㌷㄰㥣挶敢ㅢ㠸㜵攱ㄱ〴攲摥㌰㄰昷搸ち摦㡤搸搷㐷愴㥥㙥挴敥晡ぢ攷㐳㐰扦戲挸㥦晤つ㈸㕡㘲㑥摢攱㠷㝦㡤㑤㑤昲㥢戹㠱戸㙦㜲ㅢ晥挶昸㙣摣ㅥㅣ㜷㑢慥㙦戴晦㙥敤㉣摣㌶㥣户愱㜵敥捣慢㑢㡦捥㕡㜱㕥ㅢ㙥搵摢扦㌸慢ㅤ户㜵㉦㔴攱㙦㈴㜷㜴㤸㙤㉤晦ぢ㌷㔵挶慦ㄸ㜹㤷ㅡ㍣慣摢㈹〷晥㠰㤰扦っっ㥣㈰戳敥戴摥挵挳昹搳攱攵扣摤昲㝦㜶㠷㜷㙤ㅡ㌶㌱攷敥愴〵搷つ挴㉢搴摤㜸㡢慤戹敡挳捡㝥㤳㌱㤷㤵愳㤸ㄳ昶摡㜶㘸晡攱㙦晦捡ㅣ㌳㥡㠸㍥ㄳㄲ昹㈱愹㌴㘵㤵挳戰ㄹ㜸㔷㡥㍦改攴㡤㍦捡㍣㝦〰㝣挰〰慥戱昳愸搸〸慥摤㑤㉣昲挳戳㝦㜳㐳戶慤㉤扢愲慡戹愱挹㙣㔹搴戱戸慡㘱ㄹ收㔱㜱攳㜳㡣〳㝦㑤㕣㥦㠵晦㤹㡡㉦戵〹㈲㜲扢搴戹戲ㄵ㙡㑤攰㡡捤收ㅡ㜰挵扡㔶㙡㉥㐵晣㜵慣戵㔲慡〶㌱戸㘲捥㐳㡤㐵㠷挳搵㜷㠲㘵㘷扡㉤㈱㜱愵扢㈱㌰㕤扤㍦摤㐲㑦扡ㄸ攲㤴愴㑢㍡改㜶㜵愷摢捡㑥愷敤〶㘹昰㕢㜹㘵攰㄰昶㠰扤戶㈷㥡搲户㜲㉦㐸摣㙢㍤挹㍢っ㑥㉡挹㕡敦つ换捥戵收っ㡤㙢慤㉦ち㑣㤹㘵散㔲挸㜹㑦扡㔹摥㜴㥣慤㤱㜴愶㍢ㅤ攷㐱㕣改㔶〷愶㕢散㑦户慦㈷摤㐲㙦扡摤㥤㜴㑤敥㜴㥣㙤㜰愵㍢㉤㌰㕤慢㍦摤晥㥥㜴㥣㤸㈸㜹㑦㑤㈷㕤扢㍢ㅤ慦改扢搲㥤㄰㤸㙥㤹㍦摤㜲㑦㍡㕥晥㉦㐹户扦㤳敥㐰㜷扡〳㑡搳慤ち㑣㜷㠸㍦摤㑡㑦扡ㄵ摥㜴㠷㌸改づ㜷愷㍢戲㌴摤㈱㠱改㔶昹搳ㅤ敤㐹㜷㤴㌷摤㜱㑥扡㘳摤改㑥㉥㑤户㉣㌰摤〹晥㜴㈷㜹搲㥤敡㑤㜷㠶㤳敥㘴㜷㍡㕥㙢㤵昷㡥晢㘳㠵㙡つ㑣㜷ㅡ㘳㜳摦敢㍡摡㥣㑥㤱敢㘸㜳扥㌷ㅤ慦扣捡㡥㜰㈶㉣㍢昷㍢㕥搳㜴㙤㉡㡢〳搳慤㘶散搲晤敥㕣㑦扡慢扤改㜸㝤㔳搲㥤敦㑥挷㉢㠷慥戵换〶愶扢㠸戱㑢搷敥ㄲ㑦扡㌵摥㜴㜷㌸改㉥㜳愷攳ㄵ㍡搷摡敤ㄱ㤸敥㑡挶㉥㕤扢慢㍤改㜸㌱慦㘴㐷㜸搸㐹㜷慤㍢ㅤ慦㠳戹搶慥㍥㌰摤つ㡣㕤扡㜶㌷㜹搲昱㤲㔹㐹扡攷㥣㜴㝦㜲愷㝢搹㐹㘷㝤㌰捤づ㑣户㠶戱㑢搷敥㌶㑦扡㔷扤改摥㜰搲摤攱㑥挷㡢㍡慥戵㥢ㄱ㤸敥㙥挶㉥㕤扢㝢㍣改㍥昰愶晢搸㐹㜷㥦㍢ㅤ慦㥤戸搲㙤ㄳ㤸敥㐱㝦扡㠷㍤改扥昴愶晢挶㐹昷愸㍢ㅤ㉦㔱戸搲愵〳搳㍤攱㑦昷㤴㈷摤㉦摥㜴扣㕥㈱㍢挲㕦摤改㜸㈵挰㤵㉥ㅡ㤸敥㌹挶㉥㠵昹〲㐵慥摤㥣ㄷつ㑡㌶ㄵ㕥ㄶ㤰㜴㉦㘱愱㜳㌷攷ㄷ㙥㔷扡戱㠱改㕥㠱㤱㈷摤㙢ㄴ戹搲昱扢㜹㐹㍡㝥晤㤶㜴慦㘳愱㌳ㅤ扦搸㑡㍡㙢换ㅣㅤ㤸敥㉤ㄸ㜹戶捣㜷㈸㜲愵慢㐶扦㈴ㅤ扦攴㑡扡昷戰搰㤹㡥㕦ㅦ㕤改㠶〷愶晢㄰㐶㥥㜴ㅦ㔱攴㑡挷㙦㥡㈵改昸㔵㔲搲㝤㠲㠵捥㜴晣㤲收㑡户㑥㘰扡捦㘰攴㐹昷㌹㐵慥㜴晣㍥㔷㤲㡥㕦搸㈴摤㤷㔸㜰搲㔵昲㥣戹搷㈷昴慣㜸ㅢ㡡慦㍥㑤㘶㥥㝦挸㘷㉡晥ㅣ捣戸㈶㥣㤸昷攲慦敦㝣㠵㍣㡡㘷攲㡣愱㝦㙤㉦戰㌳㠴攷挳㕣愸攲搹戳攲戹㉥〷愵晦㥢㘲㥥收㡡挷㌷昶㠲㜸昰㤴戶换愳ㅥ㍤昱昸㤶攲㠵戶㑥晦捥㕥㄰て㥥㤵㜶㜹昰散㔲㍣扥愷㤸㈷㤵搴改㍦搸ぢ攲挱ㄳ挸㉥㡦㉣㝡攲昱㈳挵㜹㕢愷晦㘴㉦㠸㠷㘹㜷慣昵攰昹㥤㜸晣㑣㌱㑦敤㈴挷㉦昶㠲㜸昰㌴慥㉢〷㑦搱挴攳㔷㡡㜹㜶㈶ㅥ扦搹ぢ攲搱㙥㜷慣ㅣ㍣换ㄲ㡦㌲摣〱㐷昱〴㑢㍣ㄴ㝢㘴㠹搷㄰㥥㑣㜱挱昲攰㠹㤲㜸㤴搳㠶攷㐸攲搱捦敤㜱㜸㠹〷捦㜵挴愳㠲㌶㐷㍢ㅥ㤵㙥て㥥搲㜴攵攰改㡡㜸㘸戴攱㤹㡡攴攸敦昶攰㔹㐹㤷〷捦㌸挴愳㡡㌶㍣搹㄰て摤敤挱ㄳ㡢㉥㡦搵㡥㐷㠴㌶攷㍡ㅥ〳摣ㅥ㍣㌷攸昲攰攷扥攴ㄸ㐸ㅢ㝥攴㑢㡥㐱㙥て㝥扣㜷㜹昰愳㕢㍣〶搳㠶㥦摡攲㌱挴敤挱㑦攸㉥て㝥晡㡡㠷㐱ㅢ㝥昰㡡挷㕡㙥て㝥挸㜶㜹慣㜱㍣搶愶つ㍦㍢挵㘳愸摢攳㡥ㄲて㝥〶㑡㡥㜵㘸挳㡦㍦昱㔸搷敤挱㡦扡慥ㅣ晣ㄸㄳ㡦昵㘸昳戰攳戱扥摢㠳㥦㔶㕤ㅥ晣㈴ㄲ㡦つ㘸挳て㈱挹㌱捣敤挱て㥣㉥て㝥㤸㠸挷㠶戴㜹挱昱ㄸ敥昶㜸愹挴㠳㥦〷攲㌱㠲㌶晣㈸㤰ㅣㅢ戹㍤㜸搸敦捡挱㐳扡㜸㙣㑣ㅢㅥ捤挵㘳愴摢㠳㐷敥㉥てㅥ㤵挵㘳ㄴ㙤㜸㐰ㄶ㡦㙡户〷て扥㕤ㅥ㍣戰㡡挷㘸摡昰㤸㉡ㅥ㥢戸㍤㜸晣散昲㤰〳ㅢ㡦ㅥ㘳㘰攳㍣っㅥ攰攴㥡㕢つ愴戸㈸㉦〷㌳㥦ㄵて㙡㘲戵愹㘵㈵〷㌰㥦ㄵて㘴㘲㌵搶戲㤲㠳ㄶ慤㌶㜷㘷攴挱㑢慣挶㔹㔶㜲愰昲挵攲〱㑢慣戶戰慣攴攰攴戳攲㐱㑡慣戶戴慣攴㠰攴戳攲㠱㐹慣㘲㤶㤵ㅣ㠴㝣㔶㍣ㄸ㠹㔵摣戲㤲〳㡦捦㡡〷㈰戱㑡㕡㔶㜲戰昱㔹昱愰㈳㔶㘹换㑡づ㌰㍥㉢ㅥ㘸挴㉡㘳㔹挹㐱㠵㔶㈵扣㜸㜰ㄱ慢慤㉣㉢㌹㤰昸㘲昱㠰㈲㔶㤳㉣㉢㌹㜸昸㘲昱㈰㈲㔶摢㕡㔶㜲挰昰挵攲㠱㐳慣愶㔸㔶㜲㤰昰挵攲挱㐲慣愶㔹㔶㜲㘰昰挵攲〱㐲慣㘶㔸㔶㜲㌰昰挵攲㐱㐱慣㘶㕡㔶㜲〰昰㔹昱㐰㈰㔶戳㉣㉢搹改㝤㔶摣昹挵㙡㐷换㑡㜶㜴㥦ㄵ㜷㜸戱㥡㘳㔹挹捥敤戳攲㑥㉥㔶昳㉣㉢搹愱㘹㔵戲て㜱挷ㄶ慢㥤㉤㉢搹㠹㝤㔶摣㤹挵慡摥戲㤲ㅤ搷㘷挵ㅤ㔸慣ㄶ㡡㤵攱㈴㔲摣㍦攵㘲昸㌵摦㔹戳㘵㔳攱㕢㠵㍦ㄵ挵㕤㔲ㄴ㔷㝢ㄴ摣ぢ㐵㜱㔵愹挲㜰㌶㉦挵㍤㔰㉣慥㉣戵㔰摣改㐴㜱㠵㐷挱晤㑣ㄴ㤷㝢ㄴ摣戵㐴㜱㤹㐷挱扤㐹ㄴ㤷㝡ㄴ摣㠱㐴㜱㠹㐷挱㝤㐶ㄴㄷ㝢ㄴ摣㑤㐴㜱㤱㐷挱㍤㐳ㄴㄷ㝡ㄴ摣ㄹ㐴㜱㠱㐷挱敤㕦ㄴ攷㝢ㄴ摣攴㐵㜱㥥㐷挱慤㕣ㄴ攷㝡ㄴ摣戰㐵㜱㡥㐷挱㙤㔹ㄴ慢㍤ち㙥扥愲㌸摢愳攰ㄶ㉢㡡戳㍣ち㙥愴愲㌸搳愳攰㜶㈹㡡㌳㍣ち㙥㡡愲㌸摤愳攰搶㈷㡡㍦㝡ㄴ摣攰㐴㜱㕡愹㘲挰晦〳愷㤹戲㙦</t>
  </si>
  <si>
    <t>㜸〱捤㥤〷㥣ㄴ攵晤晦敦㌹敥㠶㥢〵㘴ㄴ戱愱挰㈱挴〲攲敥摥敥敤㉤㡡㜴改愰ㅣ搸攳戱㘵ㄶ㑥慦攰摤搱㉣戱挶愸㐸散㈲㜶戱㤷㔸ㄲ戱㐷㘳㌷㤶㔸ㄳ㑢散㕤㘳㉦戱敢晦昳昹捥っ㍢㍢攵㑡㝥昹扦㕥㔹㜶ㅦ收昹搶㘷摥㍢㌳㍢㍢捦㜷攷捡㔴㔹㔹搹㉦㜸昰㝦㍥㉡戸戰㜵晤捡昶づ戳㜹昴愴搶愶㈶㌳搷搱搸摡搲㍥㝡㐲㕢㕢㘶攵慣挶昶㡥㕥㌰搰ㅡㅡ愱㙦慦㙣㘸㙦㍣搴慣㙡㔸㘶戶戵挳愸戲慣慣慡㑡㉦㠷㝥㑢晢㘵㌸ㅤ㥤㕥㝡〵ㅢ㔸㤵改ㅡ㥢摥㙣慡搸攸㙣㈲㙣晡戰改换愶ㅦ㥢㡤搸昴㘷㘳戰搹㤸捤㈶㙣〶戰搹㤴捤㐰㌶㥢戱搹㥣捤ㄶ㙣㤸㕦摦㡡捤㈰㌴㝤户㐶㌳㝦搲挴戹搹㠳戰㌶昵ㅤ慤㙤收愸愱㝢㔹㘳ㅥㅢ㡢㡤㡥㡤㡥愷攳戵愳愳愳㠶㑥㕡摡搴戱戴捤ㅣ摢㘲㉥敤㘸换㌴㡤ㅡ扡挷搲㙣㔳㘳㙥愶戹㜲㝥敢挱㘶换㔸㌳ㅢ慤挹㘶ㄲ㜵戱㐴㌲㔹㐸愷敢晡㙥㠳挸㜳㈶㑤摣愳捤㉣戴晦户㘲づ㘶捣戹㤳㈶㡥㥥㘳㜶晣户㘲づ㐱㑣㠴㥣摣摡㥣㘹㙣昹㉦〵慤攴㝢㥡㥣㙣收ㅡ昹收㥢㘶㕢㘳换愲搱ㄸ㜶〹㘸昴㔲愳㈷戴户㉦㙤㕥挲敤㘸㤲搹搴㌴捦㉣挸㥢摥㍣戹扤㘳㡦㑣㕢㜳㝢摦㘶昲㌳摢捣㤶㥣搹扥㔱昳㤴ㄵ㌹戳挹㌶㙣慦㙡摥㉢搳㌶㈷搳㙣㔶㜰愱㝦戳昵ㅥ㑥捦㥢㉤ㅤ㡤ㅤ㉢晢㌵㉦㘸㌷攷㘵㕡ㄶ㤹㌴愹㙣㥥扡戴㌱慦㉡㉡昰㉣敢戵㕤搰挸攴㡤挲㜸㥡㈷㉤捥戴㜵㐸㡦㙦㘱㉣挸搶戵戹挸㕡㤴㡣㡢㥢搴㔰㡦ㄷ摦戳晡挶收㤹㘶㕢㡢搹挴㈴㝣㈷㐷㝡㡣〴㤰昵㍥㙣㈰攵慣づ摦㈵搵挷摥昹戸㉥捣愲つ㐵戳挵㥣搶戶㘶㙣㤰戳捤㑣换搸搸愸晡㡥晣㘴㜳搹搸攸攸戸㕥つ慤㍥㡣㜶摢愲ㄹ〰ㄸ昹搶收挶㐳㌳愴㍤㈶㥥愸慤ㅤ愳て愷挹〸㌴慡攲㈵散敡敥〴摣摤捡ㅢ㌲攵つ搹昲㠶㕣㜹㐳扥扣挱㉣㙦㈸㤴㌷㉣㉡㙦㔸㕣摥搰㔸摥㜰㔰㜹挳挱戰㜱ㅥ㔵扤㝢㤷摢㡦㈱㔷㕣昴攲㤲㠹戳收㕥㍤㜶敢㌵㘵㔷㥦昲㤸攲摥㉤〷㠷敤戰㄰㍥攰敤愱搵㜷㐰愳敤㠸挶㍦攰攸ㄸ㝤㈴㑤㐶愱㔱敡㔹っ㤸㠳扥昲攴捡挳ㅦ㕦戳昱昴扢㈶㥥㌱㌸㜷攳慦晢㈹ㅥ㐶㈴摢㘸㉣㠴㘷摢㤹愱愲㘸戴ㄸㅡ㝦戶搴ㄸ㍤㑥㤳ㅡ㌴㑡㍤㙥㘷摢昷捦搳换㘷㙦㕦㍥㘹捤㝢昳㍦㝤戲㜱挷㔷ㄴ㡦㔷㤲㉤㠹㠵昰㙣戵っ㤵㐲愳搵愱昱㘵慢㑢㡥搱搳㌴ㄹ㠳㐶愹〷敤㙣捦ㅣ㔳戶扤晡晥㡣ㄹ愷㡣晢戹㜰晥㤴㝤愷㉡ㅥㄸ㈵摢慥㔸〸捦㌶㤶愱㜶㐳愳㡤㐳攳换㤶挴扡㡤愷挹〴㌴㑡摤㙤㘷扢㝤挲㡣晢㈷晥晥㤸㤹户㝥㝣搴㠱㔷敥昲挴㑤㡡㍢愳㘴㥢㠴㠵昰㙣㤳ㄹ㙡ちㅡ㙤㜷㌴扥㙣戵戱㌱晡㔴㥡㑣㐳愳搴慤㜶戶挲愳㕦ㅣ㜵挶搱摢㑤㕢㍤㝡捤㙢㥦㝤扡搷つ㡡㠷㝡挹㌶〳ぢ攱搹㘶㌲搴㉣㌴摡㙣㌴扥㙣挹扡㌱晡ㅣ㥡捣㐵愳搴㡤㜶戶昳㔶㥣㥦晤㙡扦攵㌳㔶㌷ㅣ昱搱㠱㌷㕥㌶㑥昱㌳㐵戲敤㠹㠵昰㙣昳ㄸ慡ㅥ㡤㌶ㅦ㡤㉦㕢㈲㌱㐶㕦㐰㤳扤搰㈸㜵戵㥤敤㠰挲㑥㠷㝦昵昰搲㘹搷昷ㅢ戵换扤㠷扣晡㤲敡〳戵㘴摢〷ぢ攱搹昶㘵愸晤搰㘸晢愳昱㘵慢㑢㡦搱て愰挹慦搱㈸戵捥捥㌶敦㠷㕤摦扢昰昶扢愶摤戱㘰㜲敡换ㅦ昶扢㔸昱㔳㔲戲㌵㘰㈱㍣摢㐲㘸昵っㅡ㉤㡢挶㥦つ晢㕢㡥㈶㜹㌴㑡㥤㘷㘷㥢昹敢㜱晦扡晣㤷ㅦ㘷摥扥摤ㄹ慤昷㝤昷搵㥤㡡ㅦ挷㤲慤㠰㠵昰㙣㡢ㄸ㙡㌱ㅡ慤ㄱ㡤㉦㕢㉤㐸ㅥ㐴㤳㠳搱㈸㜵愶㥤敤愶㕣晤っ愵㈶捣扡晢扤㘵㑦㍣戴敢挲敤ㄴ㍦昷㈵㕢㌳ㄶ挲戳戵㌰㔴㉢ㅡ㙤〹ㅡ㝦㌶散㙦㠷搰愴つ㡤㔲慢敤㙣摦晤㈳㍡㈶㤵挹㑤扥㙥搵ㄶ敤㙦㉤㝤晡㉢挵ㄳっ挹搶㠱㠵昰㙣㑢ㄹ㙡ㄹㅡ㙤㌹ㅡ㕦戶〴づ戵㉢㘸戲ㄲ㡤㔲挷摢搹ㅥ㕡㜸挷ㄷ慦扥㜱换㤴㜵搷搴晦昹扢㐵㜳㘶㈸㥥挹㐸戶挳戰㄰㥥敤㜰㠶㍡〲㡤昶ㅢ㌴晥㙣㌵㘳昴㈳㘹㜲ㄴㅡ愵㡥戴戳摤户攴㠸敤㍥㌹㜳摡㠴㜵扢㌴㔵攵挷攵愷㉢㥥㌲㐹戶㘳戰㄰㥥敤㔸㘸昵攳搰㘸扦㐵攳换㤶㡥㡦搱㡦愷挹敦搰㈸戵挲挹昶晤つ㡦慣㍥昳戳㐹㤷㥥㕢晥搶㡢㈳㔷㘴ㄵ捦捤㈴摢㠹㔸〸捦㜶ㄲ㐳慤㐲愳㥤㡣挶㤷慤づ㐷慥搵㌴昹㍤ㅡ愵づ戱戳慤晣昴㡦慦ㅤ搵㍥㙥昲捤㝦ㅤ愲晦㜳散㌱㔷㈹㥥〴㑡戶㔳戱㄰㥥敤㌴㠶㍡ㅤ㡤㜶〶ㅡ㝦㌶扣㙦㘷搲攴㉣㌴㑡ㅤ㘴㘷摢敦㠶㍤慦戸晥搶收改敢敦㐸㉦㕣搲昷攴㘹㡡㘷㥢㤲㙤つㄶ挲戳㥤挳㔰㙢搱㘸攷愲昱㘷挳㤱敢㍣㥡㥣㡦㐶愹㥣㥤敤搸㌵㑢㠶ㅣ昷搱㔹戳㔷摤㜵捣ㄱ㕦㐵昶摤㐹つ㠴㕡戲㕤㠸㠵昰㙣ㄷ㌱搴挵㘸戴㑢搰昸戲愵戰㙥敢㘸㜲㈹ㅡ愵づ戰戳㝤戰㘶晦〱昷昵㝤㜴昶㠵捤㙦扣摤ㄴ㝦㈵愶㜸晥㉣搹㉥挷㐲㜸戶㉢ㄸ敡㑡㌴摡㔵㘸晣搹㜰攴扡㥡㈶搷愰㔱㙡㠱㥤捤戸晢改〳扦摥昹慦㌳㡦㔹㜲攳戸挷㔶搷㙥愶㜸愲㉥搹慥挳㐲㜸戶㍦㌰搴昵㘸戴ㅢ搰昸戲㈵戱㜷摦㐸㤳㥢搰㈸㌵挷捥㜶捦扤㍢戵㝤扢㔷㘴挲㌹挳㤷挶挷㥤搲昲慣摡〲㙡挹昶㈷㉣㠴㘷扢㤹愱搶愳搱㙥㐱攳换㤶挰扡摤㑡㤳摢搰㈸㌵搵捥㜶摢扡摦敤㌱㈱㥤㥥㝣敥昴㑢㍦摦㘴昰㐳捦愹㉤愱㤶㙣㜷㘰㈱㍣摢㥤っ㜵ㄷㅡ敤捦㘸㝣搹㤲挸㜶㌷㑤敥㐱愳搴㜸㍢㕢敢挶ぢ捥㥤昹换昹攳㡦㕥昸挶㡢て搵ㅦ戴㤱摡ち㙡挹㜶㉦ㄶ挲戳摤挷㔰昷愳搱ㅥ㐰攳捦㠶捦㠰〷㘹昲㄰ㅡ愵搲㜶戶搵搷㔶㡥扥㘶㡦㍤㘷㕣㍡㜹戲ㅡ㜸昷㘱㐷愹㐱㔰㑢戶㐷戰㄰㥥敤慦っ昵㈸ㅡ敤㌱㌴晥㙣㌸㜲㍤㑥㤳㈷搰㈸ㄵ户戳敤㔸㝥搲ち昳㠳摦㑥晤攳愱〷ㅦ㜲摥慤㙦晤搰昷㐹愸昷戴㑦㠶㈷户㘵㤶攳敢㐵昱㥢㑢㝣㜴㤴晦扡晥捡㠶㙦㙣㠵㘴㈱㔵㠸挵昲挹㘸愶㈶㔳㔹㡤戰摤晤㙥挰㐳㜵摦挲摥㡤㌸愷㕥㉥㕦ㄶ戶㥥㤸㘹㌷㡢摦ㅤ㐶摡扡㠹慤㑢㕢昲敤㠳㠲㤵昵ㅤ㤹づ㜳㉢慦慥ㄸ挴攷㔶㡦慦㔲㘶扢攴ㅢ散㜵摢㉢搳戴搴㥣戰愲搱㔲㙦攳㔱攳㡢㔴㙢㌶㕣扢㝢㥢㜹挸〶慤㙦㐴ㄳ昰㑤㝦㤹挴昶慤愵愵戲挶㌵㜴搲攲搶㜶戳㐵㠶㌷戲㜹㡦挶摣挱㘶㕢扤挹敢〴㘶㕥㔶㜵㈰㔵昶户戹㤱㜳㕢戰愲昸㝥㤶ㅦ收㤶ㄶ愶慣攸㌰㕢昲㘶ㅥ攳㕤㘲戶㜵慣㥣㥦挹㌶㤹㥢㤵㤸㔸㌹愱搸戲㐴扣㝢㙢㙥㘹晢愴搶㤶㡥戶搶愶㔲捤㠴晣戲っ扥㐱收㘷户收㑤㝣〱慣攰愳㑣㤵昵敡愵㔴搹㡥㐱摦挲ㄸ户㝤戴扣ㄱ慥户㜸ㅢ扣攷㕢㤴㙥㜶愳攷㘱敤戰ㄶ㑤㈶户挹昲攱㕤〴㤳戸っ戳㐳戸愱㙢㥤㜸㔱㠵搶摢㠷㕢换ㄸ㌷扣㜳晦㝦㡤换换〷搸㙢㍦㘵ㄹ扥㘵㑦挳ㄷ捡㈶戳慤搳㑢㐲㡡㈳搲㥦㐲㔳戹㌳昶收㔰㝡ㄵ戰㔰㉢搴捡捡攵㡤昹㡥挵摡㘲戳㜱搱㘲㥥㜲攱戲㔱㔵ㄵ搱晡ㅥ晡㌳㄰改捦戲㜹づ㑤㈴㔲愶晤㥤㐶㕡㐴晦㠷搵慦ㅣ㠶晦㝢晥晤扤ㅣ㕥扡㕣㉦挰挵㥤昶捡收摤㕢摢摡㝢昵ち㕡换㘹㤹昶挵ㅤ摣㍣㍢㔷㌲摥昳㙣㕥㐰㔳㌹ㅣ㑤㤷㤷〷晡挳愸㠲㔷㐱晡㌵㑦㌶ぢㄹ㕣㝢㤲扤㕢㘵㉡㥢慤换ㄹ㤳捤昶㥣捥敢ㅥ搳戱慦慣搰戰㠴㥤扦㙦㌳户㝥㜳㐵挷攴㑣㐷愶㜷㌳慥愰攰㕤搲㘱㌴㔲扣慣㈵㝡昶ㄳ㤹攳ㅤ戱㝢㠸㘰挸愲㉢㑡ㅦㄱ㔸㤱戰攳㘰㝦㈹敢㘵户㥤慦〴挶㍥ㄸ㉢愱㜹㌷昴搲㉢㈱扣㈶㌱搵㙣㤹扦㜲㠹搹㑥昳㉡慤㔳㤴摥摤㡢挱收收戲ぢ㍡ㅡ㥢摡㐷㘳愴㔳摢㕡㤷㉥昹㙦挶㘱㉣晤㐵㌴捥愳昲㔷搸㡡扢扦㑥挰㔵搶㝢ㄹ摦㥢㠶㠶戲㉡㐶愳㐴摦㤶つ户㔶〴晢〵晦挹㐳㝦〵晦㐵㍡搳㔵㡥㠰㐵㑦慥ㅡ㔵挲扥㙦㌳〸捤㙦㌳攵㍡㔸㤵㜴㐰扢㕦昳摥慤㙤〷㘷㕢㕢て收昶戴㤱昴摡ㄷ㥢㘶〷慦㉤昵戱慦愵挹㌵㌳愵㝡昵㉡戹㉥攴扡〸㌵〴昱戵㌷搰昴㥢搰搴㌴搴㠹搸慥扤〹㔱㉦㕣攵搲摥挲㐲ㄲ㐷昲㡥搶づ㈴ㅤ扡慣㜶攸㑥㌴㙢敦ㄸ㍡〹㥦㤶㐳昹ㄹ搵搴搸㘲づ摤扥愵㜵㘸㥢搹扥〴㤷㤳捤ㅤ㐶慦㘸㙡㕦愱戶〶ㅡ㕥摥ㄹ晥㐵昲愰攷㙢扥㥥㜰捤㠷㡦㤹㍢昶㍥散㙦㙡㤰慤昰㕤㘵摡ㅥ挹慡昱搲摦㐵愳戶㠴ㄹて㌹㔸㉥㝤攸敦愳慦㝦挰收㐳㌴㌸㜰挸㕢㠱攳挶㐷㔶㔷敤㠰晦㜹散搰㍦㘶昳〹ㅡ㌵ㄲつ昷㕣晤㔳㌴捥㐳ㄹ㠸捦つ㐲摥搴ㅤ㈱昶扦愹㕦㐲ㅡ搱㍢搱愹㔱戰攰ㅢ慢ㄳ愴㑥㜴㍡戱㈹つ㠱〳〱㔴摡ち摦㠵慦㥤攱㈶〰㝥愴㝦㉦㤸〵〳昸㤹㌹〸㐶攷收攸〲㔰㙥㜵㔵ㄴ㍡〱搰ぢ〲㥤ㄷ晥㔵ㅣ㈲〱㔰㠹㥥昳㔰摦晦散〲㄰㠳搸て㐰㘷㑣扤ㄳ㥤慡㠱㕦㄰㠰捦㄰㍣㄰挰愷戶挲㜷㉤慥ㄶ㤱慡㌹㡡㑤㌸攴㡦㘱ㄶっ㘰㔳愸昵㠱㙣㌶㐳攳〲戰㠵搵㔵㈹〴ㄱ〰㕢搲㘸㉢㌴㉡つ㤱〰ㄸ㠴㥥昳㔰㙦扢〱搴㐱散〷㌰㠴㌱昵㑥㜴㙡っ晣㠲〰扣ㄴ〶攰㐵㕢攱扢㍣㌸ㄶ㤱慡㌹㡡敤㌹攴攷㐳〱散〸戵㍥㤲捤㈸㌴㉥〰愳慤慥摡つ㐱〴挰捥㌴㡡愲㔱攳㈱ㄲ〰㌱昴㥣㠷晡㥢ㅢ挰㌸㠸晤〰㤲㡣愹㜷愲㔳ㄳ攰ㄷ〴攰㠱㌰〰昷摢ち摦ㄵ换挹㠸㔴捤㔱散㠶愴敡摥㔰〰攳愱搶㈷戰㤹㠸挶〵㘰戲搵㔵㔳㄰㐴〰㑣愱搱敥㘸ㄴ慦㘱ち㠰愹攸㌹て㜵㥢ㅢ挰敥㄰晢〱捣㘴㑣扤ㄳ㥤㥡〶扦㈰〰搷㠷〱昸㠳慤昰㕤㐴㥤㠹㐸搵ㅣ挵㝣づ昹摡㔰〰㝢㐱慤敦捤㘶ㅦ㌴㉥〰晢㔹㕤㌵ぢ㐱〴挰晥㌴㍡〰㡤㥡〳㤱〰昸㌵㝡捥㐳慤㜳〳㤸つ戱ㅦ㐰㠶㌱昵㑥㜴㙡㉥晣㠲〰㥣ㄳ〶㘰㡤慤昰㕤搷㥤㠷㐸搵ㅣ挵㐱ㅣ昲㔹愱〰㥡愰搶㥢搹戴愰㜱〱㔸㘲㜵㔵㍤㠲〸㠰㐳㘸搴㠶㐶㉤㠰㐸〰戴愳攷㍣搴挹㙥〰昳㈱昶〳㔸捥㤸㝡㈷㍡戵ㄷ晣㠲〰ㅣㄳ〶攰㘸㕢攱扢搴扣㉦㈲㔵㜳ㄴ㐷㜱挸㐷㠶〲㌸〶㙡晤㔸㌶挷愱㜱〱㌸摥敡慡晤㄰㐴〰晣㡥㐶㈷愰㔱〷㐰㈴〰㑥㐴捦㜹愸㘵㙥〰晢㐳散〷戰㥡㌱昵㑥㜴敡搷昰ぢ〲搰ㄴ〶攰㘰㕢攱扢晡扤㄰㤱慡㌹㡡戳㌹攴挶㔰〰攷㐰慤慦㘵㜳㉥ㅡㄷ㠰昳慤慥捡㈰㠸〰戸㠰㐶ㄷ愲㔱㌹㠸〴挰㐵攸㌹て戵搰つ㈰ぢ戱ㅦ挰愵戰㡦攸㥤攸㔴ㅥ㝥㐱〰昶ち〳戰挰㔶昸㉥挸昳㑡㝢㌵㐷㜱ㅤ㠷㕣ㅦち攰㝡愸昵ㅢ搸摣㠸挶〵攰㡦㔶㔷㉤㐶㄰〱昰㈷ㅡ摤㡣㐶ㅤ〴㤱〰㔸㡦㥥昳㔰㌳摣〰ㅡ㈱昶〳戸㥤㌱昵㑥㜴敡㘰昸〵〱ㄸㅦ〶㘰㥣慤昰捤ㄱ戴㈰㔲㌵㐷㜱ㅦ㠷㍣㌶ㄴ挰〳㔰敢て戲㜹〸㡤ぢ挰㈳㔶㔷戵㈲㠸〰昸㉢㡤ㅥ㐵愳づ㠱㐸〰㍣㠶㥥昳㔰〹㌷㠰㈵㄰晢〱㍣挹㤸㝡㈷㍡搵〶扦㈰〰㍢㠶〱搸挱㔶昸愶㉤㤶㈲㔲㌵㐷昱〲㠷扣㕤㈸㠰㤷愰搶晦挹收㘵㌴㉥〰慦㕡㕤戵っ㐱〴挰㙢㌴㝡ㅤ㡤㕡〱㤱〰㜸〳㍤攷愱〶扢〱㉣㠷搸て攰ㅤ挶搴㍢搱愹㤵昰ぢ〲戰㘹ㄸ㠰〱戶挲㌷㤳㜲㌸㈲㔵㜳ㄴ㥦㜰挸ㅢ㠷〲昸っ㙡晤㜳㌶㕦愰㜱〱昸捡敡慡㈳㄰㐴〰㝣㑤愳㝦愳㔱㐷㐲㈴〰扥㐱捦㜹愸㉡㌷㠰摦㐰散〷昰〳㘳敡㥤攸搴㔱昰ぢ〲昰昳㑦㈱愷挲㍦搹ち摦攴捥戱㠸㔴捤㔱㔴㤴㘳挸㍦挰㉣昸㔴㔸㠳㕡敦捤愶ち㡤ぢ㐰挴敡慡攳㄰㘴ㄸ〳昵愱㔱㕦㌴敡㜸㜴〵㐰㍦昴㥣㠷晡〲㌹㌶㝣ㄹ晡㉤挴㝥〰ㅢ挳㍥愲㜷愲㔳㥣㐴ち〲昰㝥ㄸ㠰昷ㅣ〰摥昹愶㤳㄰㐹〰㙣挵㈱扦ㄳち㘰㙢愸昵㙤搸っ收攸㡡摦〶㠷㕡㕤戵ち㠱㠶㜱㜵慡㘹㌴っ㡤㕡㡤慥〰搸ㄶ㍤攷愱㕥㜶〳㌸ㄹ㘲㍦㠰敤㘰ㅦ搱㍢搱愹摦挳㉦〸挰㌳㘱〰㥥戶ㄵ扥㈹戰搳㄰㐹〰㐴㌹攴㈷㐳〱挴愱搶㙢搸㈴㌸扡㈲㠰㕡慢慢㑥㐷愰㘱㕣㥤ㄴ㡤敡搰愸㌳搱ㄵ〰㘹昴㥣㠷㝡挸つ攰っ㠸晤〰挶挲㍥愲㜷愲㔳㘷挱㉦〸挰㕤㘱〰敥戴ㄵ扥㔹戹㜳㄰㐹〰散捥㈱摦ㅥち㘰ㅡ搴晡㜴㌶㌳㌸扡㈲㠰㔹㔶㔷慤㐵愰㘱㕣㥤搹㌴㥡㠳㐶㥤㠷慥〰㤸㡢㥥昳㔰㌷扡〱㥣ぢ戱ㅦ㐰㍤散㈳㝡㈷㍡㜵㍥晣㠲〰㕣ㄱ〶攰㜲㕢攱㥢㈸扣〸㤱〴挰〱ㅣ昲愵愱〰づ㠴㕡㙦㘰戳㤰愳㉢〲挸㕡㕤㜵㌱〲つ挳㑢捦搱㈸㡦㐶慤㐳㔷〰㤸攸㌹て㜵慥ㅢ挰㈵㄰晢〱㌴挲㍥愲㜷愲㔳㤷挲㉦〸挰愹㘱〰㑥戱ㄵ扥戹换㉢㄰㐹〰戴㜱挸慢㐳〱㜴㐰慤㉦㘵戳㡣愳㉢〲㔸㘱㜵ㄵ㈷㌶㠷㜱㜵㔶搲攸㔰㌴敡㙡㜴〵挰㘱攸㌹て㜵㥣ㅢ挰㔵㄰晢〱ㅣ〹晢㠸摥㠹㑥㕤〳扦㈰〰㠷㠶〱㔸㘹㉢㝣搳愹㝦㐰㈴〱㜰〲㠷扣㍣ㄴ挰㐹㔰敢慢搸㥣捣搱ㄵ〱晣摥敡慡敢ㄱ㘸ㄸ㔷攷ㄴㅡ㥤㡡㐶摤㠸慥〰㌸つ㍤攷愱㕡摣〰㙥㠰搸て攰㉣搸㐷昴㑥㜴敡㈶昸〵〱挸㠷〱挸搹ち摦っ敦捤㠸㈴〰㉥攴㤰㌳愱〰㉥㠶㕡扦㠴捤㍡㡥慥〸攰㌲慢慢搶㈳搰㌰慥捥攵㌴扡〲㡤扡ㄵ㕤〱㜰㈵㝡捥㐳敤攳〶㜰ぢ挴㝥〰搷挲㍥愲㜷愲㔳户挱㉦〸挰㥣㌰〰戳㙤㠵㙦搲昹㑥㐴ㄲ〰㌷㜳挸㌳㐳〱摣〲戵㝥㉢㥢摢㌸扡㈲㠰㍢慣慥扡ぢ㠱㠶㜱㜵敥愴搱㕤㘸搴摤攸ち㠰㍦愳攷㍣搴㐴㌷㠰㍦㐳散〷㜰㉦散㈳㝡㈷㍡㜵て晣㠲〰搴㠵〱㐸搹ち摦㍣昸㝤㠸㈴〰ㅥ攵㤰㤳愱〰ㅥ㠷㕡㝦㠲捤摦搰戸〰㍣㘵㜵搵晤〸㌴㡣慢昳㌴㡤㥥㐱愳ㅥ㐴㔷〰㍣㡢㥥昳㔰愳摣〰ㅥ㠰搸て攰㜹搸㐷昴㑥㜴敡㈱昸〵〱ㄸㄶ〶愰摡㔶昸愶收晦㡡㐸〲攰㜵づ㜹㐸㈸㠰㌷愱搶摦㘲昳㌶㐷㔷摣〲摥戵扡敡㔱〴ㅡ挶搵㜹㡦㐶敦愳㔱㡦愳㉢〰㍥㐰捦㜹愸捤摣〰ㅥ㠳搸て攰㘳搸㐷昴㑥㜴敡〹昸〵〱攸ㅢ〶愰㡦慤昰㔶ぢ㔴㍥㠵㐸㍤㤸攵敤挳〱ㄷ昶㙡㌴㤷㜳㕡㙡愳〲敡㠸㈷㉤㙤敦㘸㤵㌹戴㝥㠵挹慤㜳㕡㍢㈶㌷戶㉦㘹捡慣ㅣ㔰戰ㄷ昶㕥㙣戶㘰㠶扢つㄳ摤ㅥ㔹敢㤲㈵㘶㕥㉦搴户㉥㙤换㤹搳㈷晦㉦捣㠰㘳晤昰搶挹攴㜷戹挲攳㍦㥢搴㉤㠳㈷戶ㄲ㍣捡㉡㥦㐱㐰敦摣㥣㔴㌳扢收搱㘵搱㠰㘱晦㈲搱昹㡤ㅤ㑤㘶㥦㠲捣㘱换㜲㔵〱ㄴ㔱㌶㤰敦㕤㤸扦ㄸ㜳㔶㤳晢ㄵ愶戶㌵收㌹㐷挴㌷㘳㔳换㜴㤶戹〸㈵〲㝢戴戶㌷戲㤴戹㕦㘱㝥㕢愶愵㝤〹㘷㍢㜳㉢㌷㈹改挹戴㘸㘵㘱㘲㘳㑢㍢搲挸扢挸攵晥㠵晡挵慤换昱ㅢ㠶愵捤㉤㔳㌳㑢摡晦㈷摥ㄵ挵户㐵ㅥ昲搶愸㜲㔵㕥慥慡捡慢晥搳昷㐷晢㌷昶戱〱㔶㜵昸㔰㙣愷ㅤ㙤㡤搹愵〴㈶㌹攲㘸㉢搸挸㝢㔸㔶昹㉣㤶扣昳㥡慥户搰㔳㤴挰戱㤶搴收〷捥㡦㙦昸㘱挸㌶㌰搷扦挱㜰晡㝥㡢㘶挶搴〵搳㡢攵㍡晦愷㕦㔹㔴㍥㠷挸摤慥㡥ㄸ〸攳㡤慣㑤㠸ㄵㄳ摣愲戰㘷㘲㑢㘰捦扢㔹㐶ち㘲挳㉤㜴愳攲攲敥㤸㘰敦㕢㤸㤵挹㥡㑤愸ぢ㘸捥㜴㙣㘴㜵㔸愰㠱㉡晣㜶㕢㌷愹戵戹㌹挳㑤㡥扦㈵愸捦㘵㥡捣慡挲㠴愵ㅤ慤戳ㅢ㕢昴〲ㅡ搹㉥㙤㔱㘶〵㐴㤹ㄵ搶っ㝥㘱ㅥ敢㠵㘴㤹戱㕡ㄷ㘵摡ㅡ㍢ㄶ㌷㌷收慡搸攱㝣改晦挴戶㡡攳㐷〵㘰㍡て攷㔸攲㉤〹戰㈶收昱㜶㡦㐶ㄵつ搱昱敤挷ㄶ㕤慥㌴晣㔳晦㘱㌹〹㡥㍣昲㠱愲㝦㡦㘸㤵㜸挹愱㐸挶昲㤹㑣挵㘲昱戳㈳戱㠹捡挱㐹晤㠳〶㜸改㍦挰㤴ぢ㝣㔵㍣㡦愶搳㕡㠳摥㌰㠸捣㙡捤攴㜷捦攴昰扢愰摥昶慦㠲慡昰搶昲㔰搳㘶戰晡㘳ㄲち㡡㌰扤扤慣㌱㙦戶㔵㔱㔰㡦㕦㍤㔵戰㙥㐴戳摥㐳捣㠳昷㉡慢慣散㔳ㄵ㤴㙢扡ㄳ㙢戸㍤愷敥晥㔵搵㜴㕦晣㡦昶慣ㅢ挷戱㐷㈲昲ㄱ昵㈳㔶㐷晦㠹敢昴〲㠴㕣ㅦ㡦挱捦㌴昸〵㑤攵㡢㔰㝡摦㥢搲㐲っ㤴㙢攸㌰慡㤰摦搳戰㐴愴ち攵ㄴ㔲㕢㔲㈹㉢搲挷㔵ㄳ愲㔹攵㈰㔵捥㡦㜴戴㝡㙣攵㘶㍥㘲ㅤ㕦㔹㝢㠲㑦㠶戲昲昲ち扣搵㥡户㥥捥㤷ㄶ挱㥡敢㑤㈹ㄶ㔱㠳㌱〴㡤㜵㠴㠳戸戳㈰㝥㐳搰㡦㔶晥づ㉢捣㙤晦㠲晦攴ㄱ㠹攸攵昰㈹㡢愸㔷搰㍡㈰慡㈸戱㐸攱㉤挰㜵㌰㌴敡㕤〸㜹㍡攰晡昰㔲敦愳换て㌰㕣摤〳㉢㜹㜸づ㡥敡〳㐸㜹㠰搴㌵〶昹㄰㑢㍣敥㙣搸づ慢㈰敤㝡㍢晣㠸ㅥ㜸改晣挵ㅢㄷ攴昵㌱ㄶ㥣㈱㔳㘰て㌹〲ㅢ扤てつ㍦〹㌶攸㑢㠳㝥㌴昸ㄴ〶㝣㠳戵㡤搰ぢ〷㠷㐲捥〰㜰〶㝣〰敥㑢㔷ㄲㄷ戸㡤㤹㘴ㄳ㈶昹ㄱ〶㕥㜰㍦㐳搶〵㌸扥㐷〲㙥㔳〶攱ㅡ㤷㠰摢っ搲慥挱㤵挳㡤㘸昴捤㈵㠸搵㔱㉣㑤〸〰户〵㙣昴㉤㘹挸戲㠵〰㠳慤㘸㌰㠸〶慣㘴㄰㜰㕢愳ㄷづづㄵ攷〱攰〶挳〷攰㔸摤攰㈴㜱㠱ㅢ挲㈴㐳㤹㠴㤵〸㕥㜰㉣㍦㄰㜰㕡㌵㑣扡晢ㄱ慤㔸戰㈰㌰㠷㌱㌰㉢ㄷ㑡㘰づ㠷戴㙢㤸慣㜰挰ㄳ扦晡㘲㄰㉣挸㡢㘵づ捥㙡㔰㘰㙦㠵扦㠲㡤扥ㅤつ㔹〲ㄱ㘰戰㍤つ㜶愰〱慢㈲〴收㡥攸㠵挲攴捦㥣〲㘰㡥㠲て㘰づ㜱㈵㜱挱摣㠹㐹㐶㌳〹慢ㅡ扣㌰㔹捡搰挵㔶挸㐲〷〱ㄷ㘵㄰㔶㍣㤴㠰㡢㐳摡㌵㌸㔶㐶攰㠹㑢愵っ攲㠰㘳㜹㐴〰㤷〴㙣昴㈴つ㔹㍡ㄱ㘰㔰㑢㠳ㄴつ㔸㑤㈱攰敡搰ぢ〵挷㕦㙣〵㠰ㅢ〳ㅦ㠰㘳㠵㠵㤳挴〵㙥ㄷ㈶搹㤵㐹㔸つ攱〵㌷ㅥ戲㉥挰㑤㠰㠹㠰摢㡤㐱㈶愲㔷〲㙥㍣愴㕤㠳㘳㐵〵㥥㈸户㘰㄰〷ㅣ换㉡㥣㈱㔳㘸㙦㜱ㄳ㘱愳㑦愲㈱㑢㉥〲っ㈶搳㘰ちつ㔸㠵㈱攰㜶㐷㉦ㄴㅣ㝦㝣ㄶ〰㙥ㅡ㝣〰㡥㤵ㄹ㑥ㄲㄷ戸改㑣㌲㠳㐹㔸㐵攱〵挷搲㠹㉥挰戱戰㐲挰捤㘲㄰㔶㔸㤴㠰㥢〳㘹搷攰㔸㠹㠱㈷㝥挹挶㈰づ㌸㤶㘳㌸㐳愶搰〶户〷㙣昴㍤㘹挸㔲㡤〰㠳㜹㌴愸愷〱慢㌷〴摣㝣昴㐲挱昱㜷㜴〱攰昶㠲て挰㘵㕣㐹㕣攰昶㘶㤲㝤㤸㠴搵ㄷ㕥㜰㉣戹攸〲ㅣぢ㌲〴摣㝥っ挲捡㡣ㄲ㜰〷㐰摡㌵㌸㔶㜰攰㠹㥦挹㌱㠸〳㡥㘵ㅣ〱㕣づ㠴㡤摥㐰㐳㤶㜸〴ㄸ㉣愴㐱㠶〶慣晡㄰㜰㔹昴㐲挱昱㈷㠱〱攰昲昰〱㌸㔶㠲㌸㐹㕣攰㑣㈶㈹㌰挹㔱㌰昰㠲㍢〶㌲ぢㅣ㍦㌰攴ㄱ㐷敢晡晥愶㔸挸㈱攰ㄶ㌳〸㉢㍡㑡挰ㅤ〴㘹搷攰㔸昹㠱㈷㝥㠳挷㈰㔸㤰ㄷ换㍦㥣㈱㔳㘰㙦㜱㑤戰搱㥢㘹挸搲㤰〰㠳ㄶㅡ戴搲㠰搵㈲〲㙥〹㝡愱攰昸敢挶〰㜰㙤昰〱㌸㔶㤰㌸㐹㕣攰摡㤹㠴㜷ㅥ㔰慣昶昰㠲㘳㠹㐷ㄷ攰㔸〰㈲攰㤶㌱〸㉢㐱㑡挰慤㠰戴㙢㜰慣ㄸ挱ㄳ昳〳っ攲㠰㘳搹㠸㌳㘴ち㙤㜰㠷挲㐶㍦㡣㠶㉣㈹〹㌰㌸㥣〶㐷搰攰㈲ㄸ〸戸摦愰ㄷづ㉥昸摣敥㈸昸〰ㅣ㉢㑦㥣㈴㉥㜰㐷㌳挹㌱㑣挲㉡ㄱ㉦㌸㤶㠶㜴戱慢戲㜰㐴挰ㅤ挷㈰慣㈰㈹〱㜷㍣愴㕤㠳㘳愵〹㥥昸昵㈰㠳㌸攰㔸㙥攲っ㤹㐲ㅢ摣〹戰搱㑦愴㈱㑢㔱〲っ㑥愲挱㉡ㅡ戰㍡㐵挰㥤㡣㕥㈸㌸晥收㌴㘰㡢晢㍤㝣〰㡥ㄵ㉢㑥ㄲㄷ戸㔳㤸攴㔴㈶㘱㜵㠹ㄷㅣ㑢㑡扡〰挷㠲ㄳ〱㜷㍡㠳戰昲愴〴摣㤹㤰㜶つ㡥ㄵ㉡㜸攲愷㠹っ攲㠰㘳㤹㡡㌳㘴ち㙤㜰㘷挳㐶㕦㐳㐳㤶戰〴ㄸ㥣㐳㠳戵㌴㘰㔵㡢㠰㍢ㄷ扤㜰㜰挱攷㜱攷挳〷攰㔸改攲㈴㜱㠱扢㠰㐹㉥㘴ㄲ㔶愵㜸挱戱ㄴ愵ぢ㜰㉣㔴ㄱ㜰ㄷ㌳〸㉢㔶㑡挰慤㠳戴㙢㜰慣㙣挱ㄳ扦㝢㘴㄰〷摣㙢㔸㜲㠶㑣愱つ敥㌲搸攸㤷搳昰昵㘰㠳㉢㘸㜰㈵つ摥㠰㠱㠰扢ち扤㔰㜰晣㈵㜰挰ㄶ㜷つ㝣〰㡥ㄵ㌲捥㈸㕣攰慥㘵㤲敢㤸㠴搵㉣㕥㜰㉣㘱改〲ㅣぢ㕣〴摣昵っ挲㑡㤷ㄲ㜰㌷㐲摡㌵㌸㔶挴攰㠹ㅦ㔵㌲㠸〳㡥㘵㌱捥㤰㈹戴挱晤ㄱ㌶晡㥦㘸挸㤲㤹〰㠳㥢㘹戰㥥〶慣愲ㄱ㜰户愰ㄷづづ㍦つっ〰㜷ㅢ㝣〰㡥㤵㌵㑥ㄲㄷ戸摢㤹攴づ㈶愹挰㔷㝢㉦㌸㤶扥㔸攰㐲㍦㔵㔹ㄸ㈳攰敥㘲㄰㔶挸㤴㠰扢ㅢ搲慥挱戱㤲㠶㘸昴㝢ㄸ挴〱挷㜲ㅡ㘷挸ㄴ摡攰晥〲ㅢ晤㕥ㅡ戲搴㈶挰攰㍥ㅡ摣㑦〳㔶摦〸戸〷搰ぢ〵挷摦㘷〷㠰㝢〸㍥〰挷㡡ㅣ㈷㠹ぢ摣挳㑣昲〸㤳戰㝡挶ぢ㡥㈵㌳㕤㠰㘳㐱㡤㠰㝢㤴㐱㔸㔹㔳〲敥㜱㐸扢〶挷ちㅣ〱昷〴㠳㌸攰慡㈱㜵㠶散〲昷㌷搸攸㑦搲㤰㈵㍡〱〶㑦搱攰㘹ㅡ戰㙡㐷挰㍤㠳㕥㈸㌸晥搴㍣〰摣㜳昰〱㌸㔶昲㌸㐹㕣攰晥捥㈴晦㘰ㄲ㔶摤㜸挱戱搴愶ぢ㜰㉣挴ㄱ㜰㉦㌰〸㉢㜲㑡挰扤〴㘹搷攰㙡攱㈶攰晥挹㈰づ㌸㤶敦㌸㐳㜶㠱㝢ㄹ㌶晡㉢㌴慣ぢ㌶㜸㤵〶慦搱㠰搵㍥〲敥㜵昴挲挱〵ㅦ攳摥㠴て挰戱〲挸ㄹ㠵ぢ摣㕢㑣昲㌶㤳戰㕡挷ぢ㡥㈵㍡㕤㠰㘳〱㡦㠰㝢㤷㐱㔸挹㔳〲敥㝤㐸扢〶挷㡡ㅦ〱昷〱㠳㌸攰㔸昶攳っ搹〵敥㐳搸攸晦愲㈱㑢㠲〲っ㍥愲挱挷㌴㘰㤵㤰㠰晢〴扤㜰㜰挱㕦戹㍥㠳て挰戱㜲挸㐹攲〲昷㌹㤳㝣挱㈴慣昲昱㠲㘳㘹㑦ㄷ攰㔸昸㈳攰扥㘲㤰㠵攸㤵㠰晢㌷愴㕤㠳㘳愵㤰㠰晢㠶㐱ㅣ㜰㉣ㄷ㜲㠶散〲昷㉤㙣昴敦㘸㤸て㌶昸㥥〶㍦搰挰㠴㠱㠰晢ㄱ扤㔰㜰扣㤷㐱挰慥晡㌳㝣〰㡥ㄵ㐷捥㈸㕣攰㝥㘱㤲㌲㑣㘳㈸㔶〷㜹挱戱㈴愸ぢ㜰㉣ㄸㄲ㜰戸搲㕤愶㤶愱㔷〲づ㍦㌱敥〶戸ㄵ㜰ㄳ㜰㤵っ攲㠰㘳㤹㤱㌳㘴ㄷ㌸つ㌶㝡㙦ㅡ戲〴㈹挰愰㡡〶扣㤹㥡㘲㔵㤲㠰㡢愰ㄷづ㉥昸㉢㔷㕦昸〰ㅣ㉢㤵㥣㈴㉥㜰晤㤸㘴㈳㈶㘱㔵㤱ㄷㅣ㑢㠹㉣㜰愱㤷搳㔹㘸㈴攰っ〶㘱挵㔱〹戸㑤㈰敤㝡㡢㘳㘵㤲㠰ㅢ挰㈰づ㌸㤶㈷㌹㐳㜶㠱摢ㄴ㌶晡㐰ㅡ戲㜴㈹挰㘰㌳ㅡ㙣㑥〳㔶㌳〹戸㉤搰ぢ〵挷㍢㑣〴㙣㜱㕢挱〷攰㔸攱攴㈴㜱㠱ㅢ挴㈴㕢㌳〹慢㤱扣攰㉥㠶慣ぢ㜰㤷挰㐴挰つ㘶㄰㔶㉡㤵㠰ㅢち㘹搷攰㔸搱㈴攰慡ㄹ挴〱㜷㌹愴捥㤰㕤攰㠶挱㐶摦㤶㠶㉣㜹ち㌰ㄸ㑥㠳ㄱ㌴㘰ㄵ㤴㠰晢ㄵ㝡愱攰㜸戳㡣〰㜰摢挳〷攰㔸ㄹ攵㈴㜱㠱摢㠱㐹㜶㘴ㄲ㔶㌱㜹挱摤〲㔹ㄷ攰㔸搸㈴攰㐶㌱挸㙤攸㤵㠰ㅢつ㘹搷攰㔸〹㈵攰㜶㘶㄰〷ㅣ换愱㥣㈱扢挰㐵㘱愳挷㘸挸㔲愹〰㠳㌸つ㙡㘸挰敡㈹〱㤷㐰㉦ㄴㅣ敦晢ㄱ〰慥ㄶ㍥〰㜷慦㉢㠹ぢ㕣㡡㐹敡㤸㠴搵㑦㕥㜰㉣㜹敡〲ㅣぢ愲〴摣ㄸ〶㘱㘵㔴〹戸㕤㈱敤ㅡㅣ㉢愸〴摣㔸〶㜱挰戱㡣㉡㠰换㙥戰搱挷搱㤰㈵㔶〱〶攳㘹㌰㠱〶慣扡ㄲ㜰ㄳ搱ぢ〷ㄷ㝣㜵㘴㌲㝣〰㡥㤵㔸㑥ㄲㄷ戸㈹㑣戲㍢㤳扣づ〳㉦㌸㤶㑡㜵〱㡥㠵㔴〲㙥ㅡ㠳戰愲慡〴摣っ㐸扢〶挷捡㉢〱㌷㤳㐱ㅣ㜰㉣扦㜲㠶㑣愱晤捤㘱ㄶ㙣昴搹㌴㘴㘹㔶㠰挱ㅣㅡ捣愵〱慢戵〴摣ㅥ攸㠵㠳ぢ晥捡㌵て㍥〰挷ち㉥㈷㠹ぢ㕣㍤㤳捣㘷ㄲ搶㝢挸攰ㄷ戰㘷て扥㤲㜳昶摥愹㘸㕦㤹㠰㘴㈸戰㘰愰扥㘳㘵ㄳ㡡㌴戸挸愹㘹㙢㠹㤳散ㄱ㤱㘱挲扣戵つㄳ㝤ㄵ摥ㅢ㑢㙣昰㝤ㄲ㠹晢㙣敡戹㘹㠷戸㔱挳㝡㠴捡㙢㝥昰摦㤸㘲㠳㍦〷㕥晣〵㍦㝤昸搰昶挶㄰㌷㥤摤㤸㙢㙢㙤㙦㉤㜴っ慤㐷〱搲㔰摥〴愵㔰㔶ㄶ㥤㔰㜹ㄵ㈲〶收攴㡡㔵戴昰㠶㤴换㜸㔳㠰挸挱㉤慤换㕢㘴㌴㤵敤扣ㄷ㡣昰敡摤㥢㘹㈲捣挳挷戶㠰㘷戰㜶㠱捥晡扥㘸晢昵㌲㌸昹㑦㘳㙤㍦昴㐷㑣㥡㌸㘹㕥㠳㤹慤㠹愶攲搹㝣㍥㡦晢㤰㈶ㄳ㘶㍡㤱㐹ㄶ愲挹㜸㍡㘹㘶攳昱㙣摣㤰㕡〱挶搸ㅦ㍥〶慢〳㈴摤〱散戱㑣㐰㝡搴㔵㤶攳搴愸扢ㄳ昷戰㉦㔳㔹㤵㔳㜹㘵㔶昴敥慤㐶㜸敥㔵攲㥢昰㘷搹㡤摣散㐱搳㌸摦㕦戹づ戰扡攷挴〱ㄶ摦ぢ㍡昳〴㑦㙦挰㄰昴㠵㘸㈲㐶㉦〸㈸搳㌲攸㙥㌴㘹㘲㠳慢㙥㐹换㐲戶㌱㘴愵㌷ち搵㜲㄰昷㠵㔸敡ㅣ㜰〷搲㜶愳挲㡥愲㔷㌳扣〹扤㍥っ㑢㑡㠳㕣㈰㉤㠲㠸ぢ昲慡㠲㤴㕢戵㍡〷㉢挲㙤〹ち晣戴ㄶ㈶摣ㄶ搴搹㤰㜰㝢㈸㝤㍦㜵㌸搱㐲㍦ㄸ㉤摥捦㠸ㅤ㕡㙢㐲摦㝡㍦㤳搹㝣㙤摥捣㈶搲改㘸㌶㔱ㄷ㉤㘴㌲㘹㌳㥤换搴㘶昲戵㤹㙣戴㉥㙢昴㜱㠶搳っㅦ愳慦搳㤳昷戳㥦搳愳㑥ㄹ攸昱㍤㔵愷㘲㈰攴㡤攵㌲晤㄰愸昴㌶㌴ㄱ㘳㘳〸㐴㐶㙥㍡㐱改挴㘲㙣攲挸户愷挳㜲捡㜷挰㤲摡ㄴ㜲㈱戱ㄲ愲つ㈴㌶㠳㔴㐸ㅣ㡦ㄴ㝥ㄲ挷㐱敡㈷戱㌹㥣㄰〴ㄷ扣搱㠲挴ㄶ㜶㘸敤㌷攸㕢㈴敡㔲搱㔸㈲㥡慦㡤攱㠶㑤㠹㐲㍣㤶慥㡤㈷ち㌵戸捦㙥㌴㥤愹㌱㘳㐹㘳㑢㘷㌸㐷挲挷搸捡改〹㠹㐱㑥㡦㍡㌵ㄸ㍤㈱昱ㅢ㌷㠹㘳愱搲㡦㐳ㄳ㌱㠶挰〰捦㌲摤㐳㘲愸㈳摦㤹捡ㄳ改㄰㈵㠹㘱㤰ぢ㠹㔵っ㑦〹㕦挳㈱ㄵㄲㅤ㉥ㄲ摡㙡㤸㠴ㅥ㌴㔴㕢㈰ㅥ㑥搳挳つ㠵昷㘸㠱攷㔷㜶㍥敤㔴昴㉤㍣改㜸㉡ㄶ㡦㘵㠰愶㘰㈶敡戲改㑣㌲㥢捤㐵昳㠹㑣㌶㤳㑡愵昲ㄹ㐳㘶昰ㄹ攳㌴昸ㄸ摢㍢㈳㍥㥤扤ㅤ㥣ㅥ㜵㙡ㄴ㝡㠲愷挹㡤攷㉣愸昴戳搱㐴㡣㥤㘰㠰㘷㤹戶〶㕤敦づ㜶づ㘴〱㍢搸㕡㠸㑢㜷戰搱㜶ㄴ扤㤶愳㍡て㝡戹㌵慡㡡㐲㉥㌰㉦㠰㘸〳捣㌸愴〲㌳敢㠲㔹摣挱ㄶ〶㜲攳㉣㍤㠲愰愸ㅦ㉤戸㈵散搰摡㍡昴㉤㙥昱㘴㌲ㄷ换搵㈴愲戱㔴㈱㤱㑢㈷敡㔲㌵㘹㌳㕡ㄷ㡢搶挶捣㐴㉥㔳㌰㘴〲㥦㌱㉥㠵㡦㔱敢っ㑥㌶慢㤴搳愳㑥㡤㐱㑦戸敤攷收㜶㈵㔴晡㔵㘸㈲挶㉥㌰挰搳户㔹敤敡挸挷㔲昹〷㍡散㠶㈵戵ㅢ攴㐲攲〶㠶愷㠴慦昱㤰ち㠹㍤〲㐹捣〹㈴㌱〱㑥〸㠲换戱㘸㐱㘲愲ㅤ㕡扢ㄹ㝤㡢〴戶㥢㔸㙤㍡㤳挹㈷㜱晦敡㔴㑤㉡㥤㠹愵㤳㜵㈹㌳㤳㑣攳晥㘸㠹戸㌱挹ㄹ捥㝡昸ㄸ㤳㥤㥥㤰㤰挹㜸挶愷㑥㑤㠳㑥㐸㑣㜳㤳戸ㅤ㉡晤づ㌴ㄱ㘳㍡っ昰昴㤱㤸攱挸㈷㔳㜹てㅤ愶㘰㐹捤㠲㕣㐸摣ぢ搱〶ㄲ㜳㈰ㄵㄲ扢〵㤲搸㌵㤰〴攷搱ㄱ〴㍦昹㐵ぢㄲ㝢搸愱戵㠷搰户㐸挴愲㠵㐴㍥㔱㥢㉥㈴戹㑤搴搴㘴㌲戱㙣㕤㑤愱㤰㡣收ぢ挹㥡扡愸戱愷㌳㥣㠷攱㘳捣㜳㝡㐲㐲㘶搷ㄹ㥦㍡戵ㄷ㜴㐲愲搶㑤攲㌱愸昴挷搱㐴㡣扤㘱㠰愷㡦挴㍥㡥㝣㈶㤵㑦搳㘱ㄶ㤶搴㝥㤰ぢ㠹㘷ㄹ㥥ㄲ扥づ㠰㔴㐸㡣ち㈴戱㘳㈰〹㑥㡣㈳〸敥㑢㠵ㄶ㈴づ戴㐳㙢㉦愰㙦㤱挰㑡ㄷ搲ㄹ戳戶㌶㥡捡㈴ㄲ〰㤱捥㐷㙢㔲戱㥣㔹㔷㤳㡣㈶ち㌹愳挱ㄹ捥㡢昰㌱ㄶ㍡㍤㈱㤱㜱㝡搴愹㍣㝡㐲㘲戸㥢挴㉢㔰改慦愲㠹ㄸ㥣晤挶搳㐷愲攰挸攷㔱昹ㄶㅤ敡戹捥㡢㈱ㄷㄲ敦㌰㍣㈵㝣ㅤ〴愹㤰搸捡㑤㠲〷㕤昹㈰摥㈲㤰挴挱㜰愲㠵晥〱㕡㤰㘸戲㐳㙢ㅦ愲㙦㤱愸㡤㘷戲㠵㜴㌴ㄷ捤㘴㜳㠹愸ㄹ捤收攲搹㥡㜴搴捣挴戳㠹㔸㉣㥢㌲㥡㥤攱晣ぢ㍥㐶㡢搳㤳攳慢捣㝦㌳㍥㜵慡つ㍡㈱戱㠹㥢挴愷㔰改㥦愱㠹ㄸ㥣捥挶ㄳ戳㜵㤴昱㠰慡昳昰㘹㜴㌸昲㝤愹晣㥡㜲摥㥥㐱㉤㠳㕣㐸㝣〳搱〶ㄲ㉢㈰ㄵㄲ㔵㠱㈴戴㐰ㄲ㉢攱㠴㈰戸昰㠶ㄶ㈴づ戵㐳㙢㍦愲㙦㤱挸㘵㔳㠹扡扡㕣扥㈶㥤捦㈵㌲改㔸㌶㠹㠵㥡摡㘴㑤㉡㕥㤷愸㠹愷㡤挳㥣攱晣〴ㅦ攳㜰愷㈷㈴㘴㐲㥢昱愹㔳㐷㐱㈷㈴捡摣㈴㔴㈵昴攵㘸㈲挶搱㌰挰搳㐷攲ㄸ㐷扥㤰捡摥㜴挸㘰㐹ㅤ〷戹㤰攰㥦ㄱ搸㐰攲㜸㐸㠵挴扦扦て㍡㈵昹ち㔲晦㈹〹攷愲㌱㐶搴㔷㈲ㄴ㐸㥣㘰㠷搶㌶㐲摦㈲㘱㘶㔳㈶㑥㐶㘲〵戳愶㈶㔱㐸愴敡搲㠹㜴㌶㥤㉥㐴㙢㔳㌹㙣ㅡ㘹攳㐴㘷㌸晤攱㘳㥣攴昴㘴敦㔸攵昴愸㔳扦㐷㑦㐸㝣㠲挱㙣㌸㌹ㅢ〰㤵扥㈹㥡㠸挱〹㘷㍣㝤㝢挷愹㡥㥣昷㝢搰户愴挳㘲㤲㌸ㅤ㜲㈱㌱㠸攱㈹攱敢㑣㐸㠵挴摢㠱㈴摥っ㈴挱挹㘵㈱㌱〴愱㐰攲㙣㍢戴㌶ㄴ㝤㡢〴敥愰㤹捣㐷愳愹㐲慡㌶㥤愸愹慢㑢㥢搹㤸㤹㑡搷愶㘳戵㌸ㄵ愹挹ㄸ㙢㥣攱㔴挳挷㌸挷改〹㠹戵㑥㡦㍡㜵㍥㝡㐲攲㘵㌷㠹ㄱ㔰改扦㐲ㄳ㌱㌸㠳㡣愷㡦挴㠵㡥㥣扦㙤搰㐷搲愱㤵敢㝣㌱攴㐲㘲㈷㠶愷㠴慦㜵㤰ち㠹㘷〲㐹㍣ㄵ㐸攲㔲㌸〹㠹ㄸ㐲㠱挴㘵㜶㘸㉤㡥扥㐵㈲㥢挶㙤㉢㤳戱㔴㥣〷〶㝣愲愶愳昸㍣㡤搶挴ち㤹㘸〶〷搲慣㈱ㄳ挹ㅣ㘱つ㝣㡣㉢㥣挱〹〹㤹㐳㜶㜴敡ㅡ攸㠴挴愳㙥ㄲ㈹戸改㜵㘸㈲挶戵㌰挰搳㐷攲㍡㐷扥㤴捡戱㜴㔸㠶㈵㜵㍤攴㐲㘲ㅣ㐴ㅢ㐸摣〸愹㤰昸㑢㈰㠹扢〳㐹摣〴㈷㈱㌱〹愱㐰攲㡦㜶㘸㙤㌲晡ㄶ㠹㜴愶㌶㠵㙦愱改㤸ㄹ慢㑢㘴㙢㔳搸㌹㔲戱㔸㈱㙢㈶愳㘶㕤㙤㍡㘵挸捣㌰㐷㌸〵㍥挶捤捥攰㠴㠴㑣ち㍢㍡㜵ㅢ㜴㐲攲㌶㌷㠹改㜰搳㘷愰㠹ㄸ户挳〰㑦ㅦ㠹㍢ㅣ㌹㙦〵愱捦愵挳ㄱ㔸㔲㜷㐱㉥㈴昶㠴㘸〳㠹扢㈱ㄵㄲ搷扢㐹㙣昸散戸㉥㤰挴㍤㜰ㄲㄲぢ㄰ち㈴晥㘲㠷搶昶㐲摦摥㈶戲戱㑣愲㈶㔹㘷挶捤㕣愲慥㌶㠶㈳㐴戲愶戶㌶ㅦ捦ㄴ敡ㄲ搸㜱㡣㝢㥤攱散つㅦ攳㍥愷㈷㐷捣晢㥤ㅥ㜵敡㈱昴㠴挴ㄵ㙥ㄲ晢㐳愵ㅦ㠰㈶㘲㜰搲ㄶ㑦摦ㄱ昳ㄱ㐷㝥慣㘰愲挳㜱㈴昱㈸攴㐲㈲挷昰㤴昰昵㌸愴㐲攲晣㐰ㄲ攷〶㤲㜸〲㑥㐲㘲ㄱ㐲㠱挴摦散搰摡㘲昴㉤ㄲ昱㐲づㅦ㤷戹㐲捥捣攴ㄳ㔹戳㤰挶づ㠲㉦㈸戹㕣捥㡣挶㜱㔶㘱挸摣㉤㐷搸〸ㅦ攳㈹㘷㜰㐲攲㘹愷㐷㥤㝡づ㍤㈱㜱愶㥢㐴㌳㔴㍡晦搲㑣挴攰㉣㉣㥥㍥ㄲ晦㜰攴㈷㔱搹㑥㠷㔵㕣攷ㄷ㈰ㄷㄲ㑢ㄹ㥥ㄲ扥㕥㠲㔴㐸㥣ㄴ㐸攲㠴㐰ㄲ晦㠴㤳㤰㔸㠹㔰㈰昱戲ㅤ㕡㍢ㄴ㝤㥢㐴㌶ㅢ慦换搴愵ㄲ搱㜴㌶㤱㡤㥢㜵愹㐲づ晢㐵㌲ㄶ捤搷搵搶ㄶ㙡っ㤹㡣攵〸て㠳㡦昱慡㌳㌸㈱昱㥡搳愳㑥扤㠹㥥㤰㌸挶㑤攲㐸愸昴愳搰㐴㡣户㘰㠰愷㡦挴摢㡥㥣㜷㠹搰㝦㑢㠷搳戹捥敦㐲㉥㈴㝥挷昰㤴昰昵㍥愴㐲㘲㐵㈰㠹㘵㠱㈴㍥㠰㤳㤰㔸㠵㔰㈰昱愱ㅤ㕡㍢ㄹ㝤㥢〴〰愴㙡㜳㍣㥢慡㐹㠰㐸㈶㡦㈳㐷㉥㤷愸捤ㄶ戲㐹㌳㕡㘳晣换ㄹ捥㙡昸ㄸㅦ㌹㍤㈱昱戱搳愳㑥㝤㠶㥥㤰㔸攲㈶㜱ㅡ㔴晡改㘸㈲挶攷㌰挰搳㐷攲ぢ㐷捥摢㐵攸㙢攸戰㤶敢晣ㄵ攴㐲㘲㉤挳㔳挲搷扦㈱ㄵㄲ㠵㐰ㄲ昹㐰ㄲ摦挰㐹㐸㕣㠰㔰㈰昱慤ㅤ㕡扢㄰㝤㡢㐴戴㉥㥥慢挹愷昳㜱晣扤愱㐴慤㤹挷て捣㌲搱㙣㉡㥤挷㜲㈲㥢㑣ㄸ摦㌹挳戹〸㍥挶昷㑥㑦㐸晣攰昴愸㔳㍦愳㈷㈴づ㜴㤳戸ㄴ㉡晤㌲㌴ㄱ攳ㄷㄸ攰改㈳挱㌱㡡晣㈲㉡慦愶挳挵㕣攷㜲挸㠵挴戵っ㑦〹㕦㥣摥ㄴㄲ昳〳㐹捣ぢ㈴㔱〹㈷㍣㜱搷㈹㠴〲〹㑥㘸㌲㥡㜶㈳晡ㄶ㠹㘴㍥ㅤ㡤收㜳㘹敥㈳㠹愴㔹㡢ぢㅡ〵晥㔱㈵ㄳ㕦㐴昲㌵搱戸搱摢昶搱㙦㠲㡦挱ㄹ㑦ㄹ㥣㤰㤰愹㑦挶愷㑥昵㠵㑥㐸捣㜲㤳㔸て㤵㝥ぢ㥡㠸搱て〶㐱㈴㌸戹㈹㜲摥㐰㐲扦㤳づ扣〳㠴㌲㥣㘴㝦㘶㜸㑡昸摡〴㔲㈱㌱搱㑤㘲㙦㐸攵㝢挷昸㐰ㄲ〳愰愶㠵㝥㉦㐲㠱〴㘷㈸㠵挴㝤攸㕢㈴捣㜸慤ㄹ换㘶㑤㌳㥥㡡㈶㌲〹㌳㠳㑢扡㘶㉡㥥慥挹搵挴㙡愲㔱搳ㄸ㘸晢攸昷挳挷攰ㄴ愶㤰㤰㑦搱捤㥤ㅥ㜵㡡昳㤲㐲㘲㡣㥢挴挳㔰改㡦愰㠹ㄸ㠳㘰㈰㙢散戹散戵戵㈳攷㥤㈴昴㈷攸挰㕢㐱㈸㤹㠰愴攸㐹㠶愷㠴慦愱戰ㄶㄲ搱㐰ㄲ愳〳㐹㔴挳〹㑦摣换ㄹ愱㐰㘲ㄸ㍡㐲攲㌹昴㉤ㄲ㌵㌵戵搱㈴扥㤴搷愵㔲㠹㐴㍣㥡换攲挲㑤㙤㌲㕥㤳捥㘴㜱㕤㌰㥥㌲戶戵㝤昴扦挳挷攰㥣㘴㤱挴〸愷㐷㥤攲㐴愳㤰搸摥㑤攲㐵愸昴㤷搰㐴っ捥㌵〶㤱攰昴愳挸㙦收㔸㕦愳挳㝡慥昳㈸㈷晣ㅢっ㑦〹㕦㥣㔱ㄴㄲ㠳〳㐹㙣ㅤ㐸㘲㘷㌸攱㔹愶扦㠳㔰㈰ㄱ戵㐳㙢敦愲㙦㤱㠸㤹㌸愷㡥㘷捤㘸ㄴ摦戸敡愲昸ㄸ㠹ㄵ㤲改㔸㌴㥤㌳攳昸㔸㠹ㄹ㌱摢㐷㝦て㍥㐶摣改挹㌶㔱攳昴愸㔳㥣㌹ㄴㄲ㥢戹㐹晣ぢ㉡晤㈳㌴ㄱ㈳〵㠳㈰ㄲ㥣㑦ㄴ㌹敦㉤愱㝦㑥〷摥ㅣ㐲挹ㄴ㈱㐵㕦㌲㍣㈵㝣敤ち㙢㈱搱㌷㤰㐴㈴㤰挴㔸㌸攱㠹ㅦつ㈳ㄴ㐸㜰㔲㤰搱戴㙦搱户㐸ㄴ搲㌵㜱㥣㌹㈴戳㜵戱㕡㕥敡捣搴愴㤳戵戸㙣㔳㤷捡搷搵挵㔳ㄹ㘳㥣敤愳㝦〷ㅦ㘳扣搳ㄳㄲㄳ㥣ㅥ㜵㡡㔳㠱㐲愲挲㑤攲㈷愸昴㥦搱㐴㡣㈹㌰〸㈲挱〹㐲㤱摦挷戱昶搲搰摣捦㜵㤶㌹㍦㡡㉡㈱摡㐰㠲㜳㝥㐲攲晢敦㠲扥㡢㝥ぢ愹晦扢攸㑣㌸攱㠹慡づ㠴〲㠹㔹攸〸㠹〸晡ㄶ㠹っ㍦㉦愳昹㔴㉡㕥㡢㜳捣㥡㘴㌶㥥慢㡢攲晡㕤㈲㔱㤷㡦ㄶ㙡ぢ挶㙣摢㐷敦〳ㅦ㠳搳㠰㡣愰ぢ㠹戹㑥㡦㍡㌵て㍤㈱昱〵〶戳攱扢㘸㝦愸㜴〳㑤挴愸㠷㐱㄰〹捥昸㠹㥣㜷㥢搰〷搲攱㔱㉣ㄹぢ㈰挷ㄳ戵ㄵ㄰昵敢㔵戹㉦㍡扢㜸㘶㠸㠲㝦㘶㍥搲晢㠷〰愶攰挶晥慣㡢㈹敢㠵摦搷㕡扦㑡慤㈸ㅦ昳㥦挵攲ㅣㄴ㝦㤴捥㔷攵晢㔸搷晦㐳ㅣ戲㉣捥㑡㌱攲㄰扣昴㉤戱挲㤵㥣㑤㡢〶つ戱戳扦㈰〷挷戲㠱捤搳摢㌱ㄷ㠵扦㐴㌸扦㜵〲㝥〴㙢晤ㄹ扢㡤㥤㌹慡㤱捥晤改㐷ㄴ㈵ㄳ戲敤戸愱㐱㠷改戸捤㙤摢攰㠷晢扤㘳戶ㄱ㡡㤱扣㥢晤挰㘲捦昵慢摥㐱㐵改㜴摣㠵㥢户戲㜰㈲戶攳㤷慥ㄵ攵扤㔴攰て敤敤㍦㔸挷㥦昱㌲ㅡ晥昶挲昴㍣〱っち昸㑤昳挴挶づ戹㈷挰搶搰㉢㥤㔳㤷摡㈰慣㙤搵搸攱戳愶つ㡦挵搳㤵㙦攳慤攸㜶㤶㔲昰捣挹㉤㌰愲㙦㠳㤰㡡ㅢ㌷愳㔱搴扦〱ㅤ散挸昸㙤㜱挹攳戳㜱㜶㜷扣昵㝦㤵晤扦㌱扥晦㐲挷攳搷慡晡昴〹㤵慦ㅦ㜹搱攷搷散㌲攲㠲ㅢ㝥戱晦㍦搲昲昸㙣摣戹㙢昹昸敢㌸㑣㝥㘲㝦㠴㔴㝦㠳捤㥢㙣摥㐲愳㕥挳㈰㕥挲慦㤵㝤昷㌱㝦搵㔶㜸敦㘳㙥㉣㐲㈴㍣㔱㜷㠳昱昶敢愵づ㐶㠷晢㡤㝡ㄹㅥ摣㔸戹慡晡〸慥㘵㌳挴摣挶㤴摥㠴㔶摢づ㌲〷㘶㡤㝡〱愶づ㠲㠸扥〳㜴晤て㠱㔵捦㐰戴㌹ㅥ摤〶戱ㅣㅥ㐱㈰㥥戵搷搷〷攲ㄹ㕢攱扤㥦戹戱ㄲ㤱昰㉣搳㜷戶㐰ㅣ㠱㡥㠰㜸ちㅥㅢ㐰挴〸㠲㤳㝢ㄶ〸㑥ㅢ㙡㌵㐵㄰㌵㔱昵㜸〹㠸㈴㐱ㅣぢ慢㥥㠱攰昴愰㜸㜴ㅢ〴㈷〹㠳㐰㍣ㅣ〶攲㈱㕢攱扤慦戹戱ち㤱昰㉣搳㜷戱㐰㥣㠲㡥㠰㜸挰つ㘲㉣㐱㜰ㅡ捦〲挱〹㐲㙤㕣ㄱ㐴愲㑥晤愵〴挴〴摡㥦づ㉢㘷㈳改㝦ㄶ㍡㍤愳挲㔹挱㥥㔱㌹てㅥ㐱㔴敥っ愳㜲㠷慤㜸挶昳户㄰㡤ぢ㄰〹捦㌲㝤慡㐵攵ㄲ㜴㠴捡㙤㙥㉡搳戹㤶㥣愴戳愸㜰晡㑦㥢㔹愴ㄲ㡦慡㥢㑢愸捣㠶慥晦㤵戰敡ㄹ〸㑥昳昵っ挴ㅦ攰ㄱ〴攲㠶㌰㄰搷摢ち敦㑤捦㡤ㅢ㄰〹㑦㑣㡥㔸㈰晥㠴㡥㠰戸捥つ㘲〱㐱慣㠷捡〲挱搹㍦㙤㙦ㄷ㠸㠴扡慡〴挴扥〴㜱㍢慣㝡〶㠲戳㝣㍤〳挱戹扥㈰㄰㤷㠶㠱㔸㘷㉢扣㌷㍦㌷敥㐵㈴㍣㔱ㄲ㘲㠱㜸㄰ㅤ〱㜱戱ㅢ㐴㠶㈰㌸㐵㘷㠱攰攴㥦㤶㜳㠱㠸愹昳㑢㐰㤸〴昱ㄸ慣㝡〶攲㜱挷愳摢〷っ㑥昵〵㠱㔸ㄳ〶攲㙣㕢攱扤〹扡昱㉣㈲攱㠹昲ㄲぢ挴昳攸〸㠸㌳摤㈰㥡〹攲㐵愸㉣㄰㥣晢搳㕡㡢㈰愲㈹㜵㙡〹㠸㐳〸攲ㄵ㔸昵っ〴攷昸挴愳摢㈰㌸搳ㄷ〴㘲㔵ㄸ㠸㤳㙣㠵昷㘶攸挶㍢㠸㠴㈷㙡㔷㉣㄰㥣攵ㄳ㄰㈷戸㐱慣㈴㠸㝦㐱㘵㠱攰搴㥦㜶㔸ㄱ㐴㌲慥㡥㉢〱㜱〴㐱㝣ち慢㥥㠱攰ㄴ㕦捦㐰㝣つ㡦㈰㄰㐷㠶㠱昸㡤慤昰摥ㄴ摤昸〶㤱昰㉣搳㡦戵㐰晣㠰㡥㠰㌸摣つ攲户〴昱ㄳ㔴ㄶ㠸ㅦ戱愴晤慥〸㈲㔱愳㔶㤴㠰㌸㤱㈰ㄴ搶愹㘷㈰㌸挳㈷ㅥ摤摥㈲㝡挳㝣〴㠷敦㌹扢㙡て〳搱㘶㉢扣㌷㐷㌷㜴㐴ㄲ㄰愷㔸㈰晡愱㉦㈰㤶戸㐱㥣㐶㄰㥣㥥戳㐰㜰攲㑦㍢愳〸㈲㥥㔲㑤㈵㈰捥㈲㠸〱戰挲戳〷愷㤹㥣攰ㄳ㡦㙥㠳搸ㄲ收㈳〲㐰㉣ち〳㔱戰ㄵ摥㥢愴ㅢ㠳㄰㐹㐰㥣㘷㠱ㄸ㠲扥㠰挸扢㐱㕣㐰㄰搵㔰㔹㈰㠶㘲㐹扢挸〵愲㑥㉤㉣〱㜱〹㐱㜰捡づ捦ㅥ㠰攰晣㥥㜸㜴ㅢ〴㘷昹㐶〴㠰搸㍦っ挴㝥戶挲㝢戳㜴㘳㈷㐴ㄲ㄰㔷㕡㈰㘲攸ぢ㠸㝤摣㈰慥㈶㠸ㅡ愸㉣㄰㥣昶搳慥㉤㠲㠸愶搵晣ㄲ㄰㝦㈰㠸ㄴ慣昰散〱〸㑥敦㠹㐷户㐱㜰㤲㙦㐴〰㠸戹㘱㈰收搸ち敦㑤搳㡤㜱㠸㈴㈰晥㘴㠱㤸㠴扥㠰㤸攵〶戱㥥㈰㌸㙦㘷㠱攰慣㥦㜶慢ぢ㐴慤㥡㔶〲攲㜶㠲㤸づ㉢㍣㝢〰㠲戳㝢攲搱㙤㄰㥣攳ㅢㄱ〰㘲㔲ㄸ㠸㠹戶挲㝢昳㜴㘳㑦㐴ㄲ㄰昷㔸㈰ㄶ愰㉦㈰挶扢㐱摣㑢㄰㥣㥡戳㐰㜰搲㑦扢扦〸㈲㤹㔴扢㤶㠰㜸㤰㈰昶㠷ㄵ㥥㍤〰挱挹㍤昱攸㌶㠸っ捣㐷〴㠰㐸㠵㠱愸㜵㐰㜸㙥愲㙥攴㄰㐹㐰㍣㘶㠱㔸㠴扥㠰㐸戸㐱㍣㐱㄰㥣㤹戳㐰㜰捥㑦㝢搲〵㈲慡愲㈵㈰㥥㈶㠸㘶㔸攱搹〳㄰㥣摢ㄳ㡦㙥㠳㘸㠷昹㠸〰㄰㈳挳㐰散㘸㉢扣㌷㔳㌷㤶㈲㤲㠰㜸摥〲戱ㄲ㝤〱戱扤ㅢ挴㡢〴挱㠹㌹ぢ〴愷晣戴㝦ㄶ㐱㈴搲㙡㜸〹㠸㔷〸攲㐸㔸攱搹〳㄰㐷㌹ㅥ摤〶挱〹扥ㄱ〱㈰㠶㠴㠱ㄸ㙣㉢扣㌷㔵㌷㝥㠷㐸〲攲㉤ぢ〴㈷昷〴挴搶㙥㄰敦㄰挴㙡愸㉣㄰㥣昱搳摥㉢㠲㐸挶搴ㄶ㈵㈰㍥㈰㠸搳㘰㠵㘷て㐰㜰㘶㑦㍣扡つ㠲昳㝢㈳〲㐰っ〸〳戱㠹慤昰摥㕣摤㔸㡢㐸〲攲㔳ぢ〴攷昶〴㠴攱〶昱㌹㐱㕣〴㤵〵㠲ㄳ㝥摡㤷㐵㄰㌵㘹搵户〴挴搷〴㜱㈹慣昰散〱〸㑥散㠹㐷户㐱㜰㝡㙦㐴〰㠸摥㘱㈰㌴㕢攱扤挹扡挱㔹㐱〱昱㠳〵㠲㔳㝢〲愲挲つ攲㈷㠲戸〹㉡ぢ〴攷晢戴㕦㡡㈰ㄲ㜱㔵㔶〲㐲攱晥㡢晤搷挳ち捦ㅥ㠰攰扣㥥㜸㜴ㅢ〴㘷昷㐶〴㠰昸攱摢㤰敢㜶摦摢ち敦捤搶つ㑥ちち㠸摥ㄸ㍢慥摢摤㡢扥㠰昸ㄶㅥ敦㘳敤攴扡㥤づ愵攲愴㥣〵㠲搳㝤㕡ㅦ挸散敢㜶戱㍡昵ㄵ捣摦㠶戹㜵㌵戳ㅦ㐱㍣っ㉢㍣㝢〰㠲搳㝡攲搱㙤㄰㑦挰㝣㐴〰㠸㑦挳㐰㝣㘲㉢扣㌷㕤㌷㌸㈷㈸㈰〶㔸㈰㥥㐵㕦㐰㝣攴〶㌱㤰㈰㌸㈷㘷㠱攰㙣㥦戶戹ぢ㐴㕣扤㕦〲㘲㑢㠲㜸ㄱ㔶㜸昶〰〴㘷昵挴愳摢㈰㕥㠳昹㠸〰㄰㙦㠵㠱㜸搳㔶㜸㙦扥㙥扣㠱㐸〲㘲㠸〵㠲昳㝡〲攲㜵㌷㠸㙡㠲㜸て㉡ぢ〴㈷晢戴㙤㡢㈰攲㜱昵㜲〹㠸ㄱ〴挱㜹㍡㍣㝢〰㠲㤳㝡攲搱㙤㄰㥦挳㝣㐴〰㠸攷挳㐰晣挳㔶㜸㙦挲㙥㝣㠹㐸〲㘲愴〵㠲搳㝡〲攲㌹㌷㠸㥤〸攲㍢愸㉣㄰㥣敢搳㜶㉥㠲㠸搵愸愷㑡㐰挴〸㠲搳㜴㜸昶〰〴攷昴挴愳摢㈰㝡攱㐰㌵㈲〰挴㘳㘱㈰ㅥ戵ㄵ摥㥢戱ㅢ㤵㠸㈴㈰㔲ㄶ〸ㅤ㝤〱昱㠸ㅢ㐴㥡㈰晡㐰㘵㠱攰㔴㥦戶㡢ぢ㐴慤㝡愰〴挴㔸㠲攸て慢㥥㠱攰㤴㕥捦㐰っ㠴㐷㄰㠸㝢挲㐰摣㙤㉢㝣㌷㘵摦ㅣ㤱扡扡㈹扢敢慦㥤昷〷晤捡〲㝦〲搸愷㘰㠹㌹㠵㠷ㅦ〱㌶㌶㌵挹敦攷晡攲ㅥ捡㙤昸㝢攳戳㜰慢㜰摣㌹戹扥搱晥ㅢ戶搳㜱ぢ㜱摥㤲搶戹㑢慦㉥㍤㍡㙢㠵戹㙤戸㙤㙦敦挲昴㜶摣攲㍤㕦㠵扦㤷摣搱㘱戶戵晣㉦摣㘰ㄹ扦㘸攴ㅤ㙢昰戰㙥慤ㅣ昸㘳㐲晥㑡㌰㜰戲捣扡敢㝡㤱㠷昳㘷挴换㜹敢攵晦散㙥敦摡㈴㙣㘲捥㥤㑡昳慥㥢㠹㔷愸扢昰ㄶ㕢昳搶㐷㤵晤㈲㘳㉥㉢㐷㘱㈷散戵摤搱昴挲摦〱㤶昹㘶㌴ㄱ㝤㉡㈴昲㌳㘶㘹捡㉡户挴㘶攰㕤㌹晥扣㤳㌷〱㈹昳晣㌱昰㍥㝤戸挶捥愳㘲ㅢ戸㜶㌶挹挸㡦捦摥捤つ㤹戶戶捣捡慡收㠶㈶戳㘵㔱挷攲慡㠶㘵㤸㔳挵㑤搰㌱づ晣㘵㜱㝤㍡晥㘷㉡扥搴戶㠸挸敤㔲攷捡㔶愸昵㠱㉢㌶㡢㙢挰ㄵ㉢慥搴ㅣ㡡昸摢㙣㙢愵搴〸挴攰㡡㌹て戵〳㍡ㅣ慥扥〷㉣㌷愴摢ㄹㄲ㔷扡敢〳搳搵晢搳㉤昰愴㡢㈱㑥㐹扡愴㤳㙥㙦㜷扡㕤散㜴摡㍥㤰〶扦㤵㔷〶づ㘱㍦搸㙢晢愳㈹㝤㉢て㠰挴扤搶㘳扤挳攰晣㤲慣昵㠱戰摣戰搶㥣慣㜱慤昵挵㠱㈹㌳㡣㕤ち㌹攷㐹㌷摤㥢㡥ㄳ㌷㤲捥㜴愷攳㤴㠸㉢摤摡挰㜴㡢晤改づ昲愴㕢攰㑤户慦㤳慥挹㥤㡥ㄳて慥㜴愷〷愶㙢昵愷㍢挴㤳㡥㜳ㄴ㈵敦愹改愴㙢㜷愷攳攵㝤㔷扡㔵㠱改㤶昹搳慤昰愴攳㑣㐰㐹扡㐳㥣㜴㠷扡搳㉤㜷搲㜱ㄳ慡㔰挷〵愶㍢㠲戱戹戹ㄴ㜷㤰㈳㈹㜲敤㈰㉢扤改㡥㜰搲ㅤつ换つ㥢捡戱愵改㡥〸㑣㜷㥣㍦摤昱㥥㜴扦昵愶㍢搱㐹㜷㠲㍢摤㈹㑥㍡㙢昷㕦ㄶ㤸㙥ㄵ㘳㤷㙥㤹慢㍤改㑥昳愶㍢换㐹㜷㡡㍢ㅤ㉦扢扡摥扢搶挰㜴愷晢搳㥤改㐹㜷㠱㌷ㅤ㉦挱捡㡥㜰戶㍢ㅤ㉦㙥扡搲㉤づ㑣户搶㥦敥㍣㑦扡慢扤改㜸愱㔳搲㕤攰㑥挷㑢㠸慥㜴㤹挰㜴ㄷ晢搳慤昳愴㕢敦㑤㜷扢㤳敥㌲㜷㍡㕥愸㤳㜴搶㤶戹㕦㘰扡㉢ㄹ扢㜴换扣摡㤳㡥搷昴㑡㜶㠴〷㥤㜴搷扡搳昱㜲㤸㉢㕤㝤㘰扡敢晤改㙥昴愴攳㤵戳㤲㜴㑦㍢改晥攸㑥昷㝣㘹扡㔹㠱改搶晢搳摤敡㐹昷愲㌷摤㉢㑥扡摢摤改㜸㘹挷戵㜶㔳〲搳摤攵㑦㜷户㈷摤㍢摥㜴ㅦ㌸改晥攲㑥挷ぢ㈸慥㜴扢〵愶扢摦㥦敥㐱㑦扡捦扤改扥㜶搲㍤散㑥挷换ㄴ慥㜴愹挰㜴㡦晡搳㍤敥㐹昷㤳㌷ㅤ㉦㔹挸㡥昰㌷㜷㍡㕥っ㤰㜴搶㔱㈵ㅡ㤸敥㘹挶㉥㍤慡㍣㑢㤱敢㤸挹敢〶㈵㥢ち㉦っ㐸扡扦㘳㘱挳㌱㤳㕦戹㕤改㜶〸㑣昷〲㡣㍣改㕥愲挸㤵㡥摦捥㑢搲昱敢户愴㝢ㄹぢㅢ搲昱㡢慤㉢摤戰挰㜴慦挱挸㤳敥つ㡡㕣改慡搱㉦㐹挷㉦戹㤲敥㉤㉣㙣㐸挷慦㡦慥㜴㠳〲搳扤ぢ㈳㑦扡昷㈹㜲愵攳㌷捤㤲㜴晣㉡㈹改㍥挴挲㠶㜴晣㤲收㑡户㘹㘰扡㡦㘱攴㐹昷㈹㐵慥㜴晣㍥㔷㤲㡥㕦搸㈴摤攷㔸㜰搲㔵昲㥣戹摢㈷昴慣㝥ㅢ㠰慦㍥㑤㘶㡥㝦搴㘷㈲晥㌴捣挸㈶㥣㤸㜷攳㉦昱㝣㠱㍣㡡㘷攲㡣愱㝦㘹㉦戰搳㥦攷挳㕣愸攲搹戳攲戹㉥〷愵㝦㐵㌱㑦㜳挵攳㙢㝢㐱㍣㜸㑡㕢昴愸㐷㑦㍣晥㑤昱〲㕢愷㝦㘳㉦㠸〷捦㑡㡢ㅥ㍣扢ㄴ㡦㙦㈹收㐹㈵㜵晡㜷昶㠲㜸昰〴戲攸㤱㐱㑦㍣扥愷㌸㘷敢昴ㅦ散〵昱㌰敤㡥戵ㅥ㍣扦ㄳ㡦ㅦ㈹收愹㥤攴昸挹㕥㄰て㥥挶ㄵ㜳昰ㄴ㑤㍣㝥愶㤸㘷㘷攲昱㡢扤㈰ㅥ敤㜶挷捡挱戳㉣昱㈸挳摤㜰搴ち挷㐳戱㐷㤶㜸昵攷挹ㄴㄷ㉣て㥥㈸㠹㐷㌹㙤㜸㡥㐴㥤摥换敤㜱㜴㠹〷捦㜵挴愳㠲㌶㍣捤ㄱ㡦㑡户〷㑦㘹㡡㌹㜸扡㈲ㅥㅡ㙤㜸愶㈲ㅥ扤摤ㅥ㍣㉢㈹㝡昰㡣㐳㍣慡㘸挳㤳つ昱搰摤ㅥ㍣戱㈸㝡慣㜵㍣㈲戴攱昹㠲㜸昴㜱㝢昰摣愰攸挱捦㝤挹搱㤷㌶晣挸ㄷ㡦㝥㙥て㝥扣ㄷ㍤昸搱㉤ㅥㅢ搱㠶㥦摡攲搱摦敤挱㑦攸愲〷㍦㝤挵挳愰つ㍦㜸挵㘳㘳户〷㍦㘴㡢ㅥ敢ㅤ㡦㑤㘸挳捦㑥昱ㄸ攰昶戸扤挴㠳㥦㠱㤲㘳㔳摡昰攳㑦㍣〶扡㍤昸㔱㔷捣挱㡦㌱昱搸㡣㌶て㍡ㅥ㥢扢㍤昸㘹㔵昴攰㈷㤱㜸㙣㐱ㅢ㝥〸㐹㡥㉤摤ㅥ晣挰㈹㝡昰挳㐴㍣戶愲捤戳㡥挷㈰户挷摦㑢㍣昸㜹㈰ㅥ㕢搳㠶ㅦ〵㤲㘳ㅢ户〷て晢挵ㅣ㍣愴㡢挷㘰摡昰㘸㉥ㅥ㐳摣ㅥ㍣㜲ㄷ㍤㜸㔴ㄶ㡦愱戴攱〱㔹㍣慡摤ㅥ㍣昸ㄶ㍤㜸㘰ㄵ㡦㘱戴攱㌱㔵㍣戶㜵㝢昰昸㔹昴㤰〳ㅢ昷愱攱戰㜱ㅥ〶て㜰㜲捤㙤〴愴戸㉥㉦〷㌳㥦ㄵて㙡㘲戵㥤㘵㈵〷㌰㥦ㄵて㘴㘲戵㠳㘵㈵〷㉤㕡敤攸捥挸㠳㤷㔸㡤戴慣攴㐰攵㡢挵〳㤶㔸敤㘴㔹挹挱挹㘷挵㠳㤴㔸敤㙣㔹挹〱挹㘷挵〳㤳㔸挵㉣㉢㌹〸昹慣㜸㌰ㄲ慢ㅡ换㑡づ㍣戴㉡ㄹ㍤て㐰㘲㤵戴慣攴㘰攳戳攲㐱㐷慣㔲㤶㤵ㅣ㘰㝣ㄹ㜹愰ㄱ慢戴㘵㈵〷ㄵ㥦ㄵて㉥㘲戵㡢㘵㈵〷ㄲ㥦ㄵて㈸㘲㌵搶戲㤲㠳㠷捦㡡〷ㄱ戱ㅡ㘷㔹挹〱㠳㔶㈵敢挸〳㠷㔸㑤戰慣攴㈰攱戳攲挱㐲慣㈶㔹㔶㜲㘰昰㔹昱〰㈱㔶㔳㉣㉢㌹ㄸ昸慣㜸㔰㄰慢愹㤶㤵ㅣ〰㝣㔶㍣㄰㠸搵㜴换㑡㜶㝡㥦ㄵ㜷㝥戱㥡㘹㔹挹㡥㑥慢㤲敤㥥㍢扣㔸捤戶慣㘴攷昶㔹㜱㈷ㄷ慢戹㤶㤵散搰㍥㉢敥搸㘲戵愷㘵㈵㍢戱捦㡡㍢戳㔸搵㕢㔶戲攳晡慣戸〳㡢搵〲戱㌲㥣㐱㉢敥㥦㜲㌱晣㥡㙦慣〹戳㠹昰慤挲㥦㡤攲㉥㈹㡡慢㍤ち敥㠵愲戸慡㔴㘱㌸㙦戶攲ㅥ㈸ㄶ㔷㤶㕡㈸敥㜴愲戸挲愳攰㝥㈶㡡换㍤ち敥㕡愲戸捣愳攰摥㈴㡡㑢㍤ち敥㐰愲㔸攷㔱㜰㥦ㄱ挵㈵ㅥ〵㜷ㄳ㔱㕣散㔱㜰捦㄰挵㐵ㅥ〵㜷〶㔱㕣攸㔱㜰晢ㄷ挵〵ㅥ〵㌷㜹㔱㥣敦㔱㜰㉢ㄷ挵㜹ㅥ〵㌷㙣㔱㥣敢㔱㜰㕢ㄶ挵㕡㡦㠲㥢慦㈸捥昱㈸戸挵㡡㘲㡤㐷挱㡤㔴ㄴ㘷㝢ㄴ摣㉥㐵㜱㤶㐷挱㑤㔱ㄴ㘷㝡ㄴ摣晡㐴㜱㠶㐷挱つ㑥ㄴ愷㤷㉡晡晣㍦㉤㘴戸戰</t>
  </si>
  <si>
    <t>㜸〱捤㥤〷㥣ㄴ攵晤晦敦㌹敥㠶㥢〵㘴ㄴ戱㠰〵㄰愲〸攲搶摢㕢ㄴ改〲搲㤴〳慣昱搸㌲㉢愷㔷昰敥㐰搰ㄸ㡤ㅡ㘳㙦戱㘱㐵散つ㌵㡡㡡愲挶ㅡ㝢㡦㉤ㅡ㝢㡤㍤昶晡晦㝣扥㌳㜳㌷㍢攵㑡㝥昹扦㕥㔹㜶ㅦ收昹搶㘷摥㍢㌳㍢㍢捦㜷攷捡㔴㔹㔹搹慦㜸昰㝦㍥㉡戸戰㐵敤㡡搶㌶戳㜱捣攴收㠶〶㌳摦㔶摦摣搴㍡㘶㘲㑢㑢㜶挵慣晡搶戶㕥㌰搰敡敡愱㙦慤慣㙢慤㍦搴慣慡㕢㘶戶戴挲愸戲慣慣慡㑡㉦㠷㝥㜳晢㘵㌸ㅤ㥤㕥㝡〵ㅢ㔸㤵改ㅡ㥢摥㙣慡搸攸㙣㈲㙣晡戰改换愶ㅦ㥢つ搸昴㘷㘳戰搹㤰捤㐶㙣〶戰搹㤸捤㐰㌶㥢戰搹㤴捤㘶㙣㤸㕦ㅦ挴㘶㌰㥡扥㕢愰㤹㍦㜹搲摣摣㠱㔸㥢摡戶收ㄶ㜳昴㤰㠵搶㤸挷挵㘲㘳㘲㘳攲㤹㜸昵㤸攸攸㈱㤳㤷㌶戴㉤㙤㌱挷㌵㤹㑢摢㕡戲つ愳㠷散扥㌴搷㔰㥦㥦㘹慥㤸摦㝣㤰搹㌴捥捣㐵ㄳ戹㙣戲㈶㤶㑣愵㡡㤹㑣㑤摦㉤ㄱ㜹捥攴㐹扢户㤸挵搶晦㔶捣慤ㄸ㜳敥攴㐹㘳收㤸㙤晦慤㤸㕢㈳㈶㐲㑥㘹㙥捣搶㌷晤㤷㠲㔶昲㍤㑤㑤㌱昳昵㝣昳㑤戳愵扥改㠰㌱ㄸ㜶〹㘸昴搲㘳㈶戶戶㉥㙤㕣挲敤㘸戲搹搰㌰捦㉣捡㥢摥㌸愵戵㙤昷㙣㑢㘳㙢摦㐶昲㌳㕢捣愶扣搹扡㐱攳搴攵㜹戳挱㌶㙣慤㙡㕣㤸㙤㤹㤳㙤㌴㉢戸搰扦搱㝡て㘷ㄴ捣愶戶晡戶ㄵ晤ㅡㄷ戴㥡昳戲㑤〷㤸㌴愹㙣㥣戶戴扥愰㉡㉡昰㉣敢戵㙤搰挸攴㡤挲㜸ㅡ㈷㉦捥戶戴㐹㡦㙦㘱㉣挸搶戵戹挸㕡㤴㡣㡢㥢搴㄰㡦ㄷ摦戳摡晡挶㤹㘶㑢㤳搹挰㈴㝣㈷㐷㜹㡣〴㤰昵㍥戴㤳㜲㔶㠷敦㤲敡㘳敦㝣㕣ㄷ㘶搱㠶愰搹㙣㑥㜳㑢㈳㌶挸搹㘶戶㘹㕣㙣㜴㙤㕢㘱㡡戹㙣㕣㜴㑣㕣ㅦち慤㍥㡣㜶摢愰ㄹ〰ㄸ㠵收挶晡㐳戳愴㍤㌶㥥㡣㘵挶敡挳㘹㌲〲㡤慡㜸〵扢扡㍢〱㜷户昲扡㙣㜹㕤慥扣㉥㕦㕥㔷㈸慦㌳换敢㡡攵㜵〷㤴搷㉤㉥慦慢㉦慦㍢戰扣敥㈰搸㌸㡦慡摥扤换㥤挷戲㜷㙦晥昳㜳敢愶ㅦ㜹捥㙥ㅢ㐶㍦㝤敤〲挵扤㕢づづ摢㘲㈱㝣挰摢㐱慢㡦㐴愳㙤㡦挶㍦攰㥡戱晡㈸㥡㡣㐶愳搴㜳ㄸ㌰〷摤㜸攰〷晤扦㕣㝥攳昴㥢捥㍤昲㠵㈳㑦㤸昶㥣攲㘱㐴戲㡤挱㐲㜸戶ㅤㄹ㉡㡡㐶㡢愱昱㘵㑢㈴挶敡㜱㥡㈴搰㈸昵戸㥤㙤摥攳慦摦戳晡攵晥㌳㡦摥㌴晦换㔶挳㈷㌵㉢ㅥ慦㈴㕢ちぢ攱搹慡ㄹ㉡㡤㐶慢㐱攳换ㄶ慦ㅥ慢㘷㘸㌲ㄶ㡤㔲て摡搹㜶㠸敥扢挱㑤て㍣㍢敤㤲〷晡扦昳攱㜵摦㕦慤㜸㘰㤴㙣㍢㘳㈱㍣摢㌸㠶摡〵㡤㌶ㅥ㡤㍦ㅢ搶㙤〲㑤㈶愲㔱敡㙥㍢摢㥤㘳昶㑢㕤㌱挰㥣㜸捡㠱昳晥㔹愸㥢㜲㤳攲捥㈸搹㈶㘳㈱㍣摢ㄴ㠶㥡㡡㐶摢ㄵ㡤㉦㕢㉡㌶㔶㥦㐶㤳改㘸㤴扡捤捥㜶捦戰㝦㥣㝣昳戱㠳㈶慤㝡㘵愳㉤愳搷㉥ㅣ愳㜸愸㤷㙣扢㘱㈱㍣摢㑣㠶㥡㠵㐶㥢㡤挶㥦㉤㍥㔶㥦㐳㤳戹㘸㤴扡搱捥㘶收㑥捣ㄹ㍦户敥戶㉥㜶收㔷㠳㥢㙦㥣愴昸㤹㈲搹昶挰㐲㜸戶㜹っ㔵㡢㐶㥢㡦挶㤷㉤ㄱㅤ慢㉦愰挹㐲㌴㑡㕤㙤㘷ㅢ㌵戲㝡㜰慦扢扥㤸㜶晤敡ㄷ㜶扥攲捥㕢㥦㔷㝤愰㤶㙣㝢㘱㈱㍣摢摥っ戵てㅡ㙤㕦㌴扥㙣㐹㤰摣㡦㈶扦㐵愳搴㙡㍢摢㥣搹敦摥㝣搰晡㐹扢㥥扤昶㑦挷㍥㝣搷㕥㤳ㄴ㍦㈵㈵㕢ㅤㄶ挲戳㉤㠲㔶捦愲搱㜲㘸㝣搹ㄲ㈰㤹愷㐹〱㡤㔲攷摢搹㕥㝢昸㥢㔳㠶㙥晤昲搴愳㉢㡦晡㙥㘵戳ㄹ㔵晣㌸㤶㙣㐵㉣㠴㘷㍢㠰愱ㄶ愳搱敡搱昸戲愵㤲㘳昵〳㘹㜲㄰ㅡ愵捥戴戳㡤ㅦ㜳攵ㅤて㍤㌲㙡搶つ㔷昵昹扡敦挲㐱㙢ㄴ㍦昷㈵㕢㈳ㄶ挲戳㌵㌱㔴㌳ㅡ㙤〹ㅡ㝦㌶散㙦〷搳愴〵㡤㔲㈷摢搹㝥㝥㜲扢㔱捦ㅦ昹攲散㕢〷摦㍡散㥡摢て㤸愸㜸㠲㈱搹摡戰㄰㥥㙤㈹㐳㉤㐳愳ㅤ㠲挶㤷㉤㤹ㅥ慢㉦愷挹ち㌴㑡ㅤ㙢㘷敢扤敥挹挴愰㙢㙦㥤戶晥换㔷㙦搹㝦愷昷ㅦ㔲㍣㤳㤱㙣㠷㘱㈱㍣摢敦ㄸ敡㜰㌴摡敦搱昸戲挵㜱㘰㍦㠲㈶㐷愲㔱敡〸㍢摢戲㍢㝡㉤摡攱㉦㥦散㜶挱㉦㔷㥦戲昲戱敤搷㈹㥥㌲㐹戶愳戰㄰㥥敤㘸㘸昵㘳搰㘸㝦㐴攳换㤶挰㔱昹㔸㥡晣〹㡤㔲换敤㙣慢收㕤搵愷㝣㔴摤昴㡢扥㍢昳㥡㌷㝦㕡晤愸攲戹㤹㘴㍢ㅥぢ攱搹㑥㘰愸ㄳ搱㘸㈷愱昱㘵慢挶㌶㜹㌲㑤㑥㐱愳搴挱㜶戶㐵敦敦戱敡㡣㠶ㅦ愷摣昴挸㉦㌳㉦扣攱愵㌵㡡㈷㠱㤲敤㌴㉣㠴㘷㍢㥤愱捥㐰愳晤ㄹ㡤㉦㕢㍣㌵㔶㍦㤳㈶㘷愱㔱敡㐰㍢摢ㄵ户㍣㜰㜳敢昸ㅤ㈷晣昱搵攷扦㉢㥢㌴㝡㠱攲搹愶㘴㍢〷ぢ攱搹捥㘵愸㤵㘸戴昳搰昸戲㈵戰㑤㥥㑦㤳ぢ搰㈸㤵户戳慤ㅦ㌴㘱摤㤶㔵㐷㑤戹散晤㥦㝥ㅥ昸搹㕢㕢慡㠱㔰㑢戶㡢戰㄰㥥敤㘲㠶㕡㠵㐶扢〴㡤㉦㕢ㄲ敢戶㥡㈶㤷愲㔱㙡㍦㍢摢㥢㘳搷㙣㜶晣晣户㘶㕦㤱㙥㤸晥晤㔳ㅦ㕦慣㜸晥㉣搹㉥挷㐲㜸戶㉢ㄸ敡㑡㌴摡㔵㘸㝣搹攲搸㑡慥愶挹㌵㘸㤴㕡㘰㘷㕢昱摡挰挸㠳慤愳㜶㍢㘵挷㜵㜷扤㌹㘰捦㌵㡡㈷敡㤲敤㍡㉣㠴㘷扢㥥愱搶愰搱㙥㐰攳换㤶挰扡摤㐸㤳㥢搰㈸㌵挷捥昶挱㤶挷㡣晢慣搷昹搳㉦㝦攴㥢㜵扤㝥㌸晡㐱戵ㄹ搴㤲敤㘶㉣㠴㘷扢㠵愱搶愲搱㙥㐵攳换㔶㡤㑦搳摢㘸㜲㍢ㅡ愵愶搹搹㜶扥㝢摥晡㐷㔲戵搳慦扡㜸攱挷挹ㄷ㙥搶搵收㔰㑢戶㍢戰㄰㥥敤㑥㠶㕡㡦㐶扢ぢ㡤㉦㕢ㅣ㥦〱㜷搳攴ㅥ㌴㑡㑤戰戳摤㌱㜰晦㐷㙦晡昳晡〹搷㝥㜱搲㈶㑦㝤㝤敤㈰㌵〸㙡挹㜶㉦ㄶ挲戳摤挷㔰昷愳搱ㅥ㐰攳换㤶挴晥昶㈰㑤ㅥ㐲愳㔴挶捥昶㐲昳㘹ㅢ摤㍡昰扢㤹愷㔴㥤昱挰㘹愹㝢㜶㔲㠳愱㤶㙣て㘳㈱㍣摢㈳っ昵㈸ㅡ敤㌱㌴晥㙣搸㑡ㅥ愷挹ㄳ㘸㤴㡡摢搹摥扢㉤扤摤攲㤳㤲㤳㙦ㅤ㝢改㔹敢换㝢㘹㝤㥦㠲㝡て晢㘴㜸㑡㑢昶㄰㝣扤攸昸收ㄲㅦㄳ攵扦慥扦戲攱ㅢ㕢㌱㔵㑣ㄷ㘳戱㐲㉡㥡㑤㘴㉢㠷㈲㙣㜷扦ㅢ昰㔰摤户戸㘷㍤捥愹て㤱㉦ぢ㕢㑣捡戶㥡ㅤ摦ㅤ㐶搹扡㐹捤㑢㥢ち慤㠳㠳㤵戵㙤搹㌶㜳㤰㔷搷ㄱ挴攷㔶㡢慦㔲㘶慢攴摢捡敢戶㌰摢戰搴㥣戸扣摥㔲㙦改㔱攳㡢㔴㜳㉥㕣扢㙢㡢㜹㜰扢搶㌷愲㠹昸愶扦㑣㘲晢搶搲㔲㔹攳ㅡ㌲㜹㜱㜳慢搹㈴挳ㅢ搵戸㝢㝤晥㈰戳愵搶攴㜵〲戳㈰慢㍡㤰㉡晢摢摣愸戹㑤㔸㔱㝣㍦㉢っ㜳㑢㡢㔳㤷户㤹㑤〵戳㠰昱㉥㌱㕢摡㔶捣捦收ㅡ捣㑤㑡㑣慣㥣㔰㙣㕥㈲摥戵㌹扦戴㜵㜲㜳㔳㕢㑢㜳㐳愹㘶㘲㘱㔹ㄶ摦㈰ぢ戳㥢ぢ㈶扥〰㔶昰㔱愶捡㝡昵㔲慡㙣晢愰㙦㘱㡣摢㍡㐶摥〸搷㕢扣㈵摥昳捤㑡㌷扢㌱昳戰㜶㔸㡢〶㤳摢㘴昹昰㉥㠲㐹㕣㠶ㄹㄹ㙥攸㕡㈷㕥㔴愱昵㜶攱搶㌲挶昶㜷敥晦慦㜱㜹昹〰㝢敤愷㉥挳户散改昸㐲搹㘰戶㜴㝡㐹㐸㜱㐴晡搳㘸㉡㜷挴摥ㅣ㑡慦〲ㄶ㙡戹㕡㔱㜹㐸㝤愱㙤戱戶搸慣㍦㘰㌱㑦戹㜰搹愸慡㡡㘸㝤て晤㔹㠸昴攷搸㍣㡦㈶ㄲ㈹搳晥㑥㈳㉤愲扦㘰昵㉢㠷攱晦㥥㝦㝦㉦㠷㤷㉥搷ぢ㜰㜱愷戵戲㜱搷收㤶搶㕥扤㠲搶㜲㝡戶㜵㜱ㅢ㌷捦捥㤵㡣昷㈲㥢㤷搰㔴づ㐷搳攵攵㠱晥㌰慡攰㔵㤰㝥㡤㔳捣㘲ㄶ搷㥥㘴敦㔶搹捡㐶敢㜲挶ㄴ戳㌵慦昳扡挷っ散㉢换㌵㉣㘱攷敦摢挸慤摦㕣摥㌶㈵摢㤶敤摤㠸㉢㈸㜸㤷㜴ㄸ㡤ㄲ㉦㙢㠹㥥晤㐴收㜸㐷散ㅥ㈲ㄸ戲攸㡡搲㐷〴㔶㈴散㌸搸㕦捡㝡搹㙤攷㉢㠱戱㙦㠵㤵搰扣ㅢ㝡改㤵㄰㕥㤳㤸㘶㌶捤㕦戱挴㙣愵㜹㤵搶㈹㑡敦敥挵㘰㜳昳戹〵㙤昵つ慤㘳㌰搲㘹㉤捤㑢㤷晣㌷攳㌰㤶晥㌲ㅡ攷㔱昹ㅢ㙣挵摤㕦㈷攰㉡敢扤㡣敦㑤㕤㕤㔹ㄵ愳㔱愲㙦挳㠶㕢㉢㠲晤㡡晦攴愱扦㠶晦㈲㥤改㉡㐷挰愲㈷㔷㡤㉡㘱摦户ㄱ㠴收户㤸㜲ㅤ慣㑡㍡愰摤慦㜱捦收㤶㠳㜲捤捤〷㜱㝢摡㐰㝡慤㡢㑤戳㡤搷㤶晡搸搷搲攴㥡㤹㔲扤㝡㤵㕣ㄷ㜲㕤㠴摡ㅡ昱戵㌷搱昴㥢搸搰㌰挴㠹搸慡扤〵㔱㉦㕣攵搲摥挶㐲ち㐷昲戶收㌶㈴ㅤ戲慣㝡挸づ㌴㙢㙤ㅢ㌲ㄹ㥦㤶㐳昸ㄹ搵㔰摦㘴づ搹慥愹㜹㐸㡢搹扡〴㤷㤳捤㤱㘳㤶㌷戴㉥㔷㕢〰つ㉦敦っ晦㌲㜵攰㡢㠹慦㈷㕥昳搱㘳收昶扤て㝢㔲つ戶ㄵ攵摥慢㑣摢㈱搹㔰扣昴昷搰愸捤㘱挶㐳づ㤶㑢ㅦ晡〷攸敢ㅦ戲昹〸つづㅣ昲㔶攰戸昱戱搵㔵㈳昱㍦㡦ㅤ晡㈷㙣㍥㐵愳㐶愱攱㥥慢㝦㠶挶㜹㈸〳昱戹㐱挸㥢扡㍤挴晥㌷昵摦㤰㐶昴㑥㜴㙡㌴㉣昸挶敡〴愹ㄳ㥤㑥㙣㑡㐳攰㐰〰㤵戶挲㜷攱㙢㐷戸〹㠰㥦攸摦ぢ㘶挱〰㝥㘱づ㠲搱戹㌹扡〰㤴㕢㕤ㄵ㠵㑥〰昴㠲㐰攷㠵㝦ㄵ㠷㐸〰㔴愲攷㍣搴て扦戸〰挴㈰昶〳搰ㄹ㔳敦㐴愷ㄲ昰ぢ〲昰㌹㠲〷〲昸捣㔶昸慥挵㔵㈳搲㔰㡥㘲㈳づ昹ㄳ㤸〵〳搸ㄸ㙡㝤㈰㥢㑤搰戸〰㙣㘶㜵㔵ㅡ㐱〴挰收㌴ㅡ㠴㐶㘵㈰ㄲ〰㠳搱㜳ㅥ敡ㅤ㌷㠰ㅡ㠸晤〰戶㘶㑣扤ㄳ㥤ㅡぢ扦㈰〰慦㠴〱㜸搹㔶昸㉥て㡥㐳愴愱ㅣ挵㜶ㅣ昲㡢愱〰戶㠷㕡ㅦ挵㘶㌴ㅡㄷ㠰㌱㔶㔷敤㠲㈰〲㘰㐷ㅡ㐵搱愸〹㄰〹㠰ㄸ㝡捥㐳㍤改〶㌰ㅥ㘲㍦㠰ㄴ㘳敡㥤攸搴㐴昸〵〱㜸㈰っ挰晤戶挲㜷挵㜲ち㈲つ攵㈸㜶㐱㔲㜵㙦㈸㠰〹㔰敢ㄳ搹㑣㐲攳〲㌰挵敡慡愹〸㈲〰愶搲㘸㔷㌴㡡搷㌰〵挰㌴昴㥣㠷扡摤つ㘰㔷㠸晤〰㘶㌲愶摥㠹㑥㑤㠷㕦㄰㠰㌵㘱〰慥户ㄵ扥㡢愸㌳ㄱ㘹㈸㐷㌱㥦㐳扥㌶ㄴ挰㐲愸昵㍤搹散㠵挶〵㘰ㅦ慢慢㘶㈱㠸〰搸㤷㐶晢愱㔱㜳㈰ㄲ〰扦㐵捦㜹愸搵㙥〰戳㈱昶〳挸㌲愶摥㠹㑥捤㠵㕦㄰㠰㜳挳〰㥣㘳㉢㝣搷㜵攷㈱搲㔰㡥攲㐰づ昹慣㔰〰つ㔰敢㡤㙣㥡搰戸〰㉣戱扡慡ㄶ㐱〴挰挱㌴㙡㐱愳ㄶ㐰㈴〰㕡搱㜳ㅥ敡㈴㌷㠰昹㄰晢〱ㅣ挲㤸㝡㈷㍡戵㄰㝥㐱〰㡥ち〳昰〷㕢攱扢搴扣㌷㈲つ攵㈸㡥攴㤰㡦〸〵㜰ㄴ搴晡搱㙣㡥㐱攳〲㜰慣搵㔵晢㈰㠸〰昸ㄳ㡤㡥㐳愳昶㠳㐸〰ㅣ㡦㥥昳㔰换摣〰昶㠵搸て攰㘴挶搴㍢搱愹摦挲㉦〸㐰㐳ㄸ㠰㠳㙣㠵敦敡昷㈲㐴ㅡ捡㔱㥣捤㈱搷㠷〲㌸ㄷ㙡㝤㈵㥢昳搰戸〰㕣㘰㜵㔵ㄶ㐱〴挰㠵㌴扡〸㡤捡㐳㈴〰㉥㐶捦㜹愸㐵㙥〰㌹㠸晤〰㉥㠵㝤㐴敦㐴愷ち昰ぢ〲戰㌰っ挰〲㕢攱扢㈰捦㉢敤㐳㌹㡡敢㌸攴摡㔰〰㙢愰搶㙦㘰㜳㈳ㅡㄷ㠰扦㔸㕤戵ㄸ㐱〴挰捤㌴扡〵㡤㍡㄰㈲〱戰ㄶ㍤攷愱㜶㜳〳愸㠷搸て㘰ㅤ㘳敡㥤攸搴㐱昰ぢ〲㌰㈱っ挰㜸㕢攱㥢㈳㘸㐲愴愱ㅣ挵㝤ㅣ昲戸㔰〰て㐰慤㍦挸收㈱㌴㉥〰て㕢㕤搵㡣㈰〲攰ㄱㅡ㍤㡡㐶ㅤっ㤱〰㜸っ㍤攷愱㤲㙥〰㑢㈰昶〳㜸㡡㌱昵㑥㜴慡〵㝥㐱〰戶て〳㌰搲㔶昸愶㉤㤶㈲搲㔰㡥攲㈵づ㜹摢㔰〰慦㐰慤晦㠳捤慢㘸㕣〰晥㘹㜵搵㌲〴ㄱ〰慦搳攸つ㌴㙡㌹㐴〲攰㑤昴㥣㠷摡捡つ攰㄰㠸晤〰摥㘵㑣扤ㄳ㥤㕡〱扦㈰〰ㅢ㠷〱ㄸ㘰㉢㝣㌳㈹扦㐳愴愱ㅣ挵愷ㅣ昲㠶愱〰㍥㠷㕡晦㠲捤㤷㘸㕣〰扥戲扡敡㜰〴ㄱ〰㕦搳攸ㅢ㌴敡〸㠸〴挰户攸㌹て㔵攵〶昰㝢㠸晤〰㝥㘴㑣扤ㄳ㥤㍡ㄲ㝥㐱〰㝥昹㌹攴㔴昸㘷㕢攱㥢摣㌹ㅡ㤱㠶㜲ㄴㄵ攵ㄸ昲㡦㌰ぢ㍥ㄵ搶愰搶㝢戳愹㐲攳〲㄰戱扡敡ㄸ〴ㄹ挶㐰㝤㘸搴ㄷ㡤㍡ㄶ㕤〱搰て㍤攷愱扥㐴㡥昶㉦㐳㝦㠴搸て㘰㐳搸㐷昴㑥㜴㡡㤳㐸㐱〰㍥〸〳昰扥慤昰捤㌷㥤㠰㐸〲㘰㄰㠷晣㙥㈸㠰㉤愰搶户㘴戳ㄵ㐷搷昱㙤㜰㠸搵㔵㈷㈲搰㌰慥捥㔰ㅡつ㐳愳㑥㐶㔷〰㙣㠳㥥昳㔰慦扡〱㥣〴戱ㅦ挰戶戰㡦攸㥤攸搴㈹昰ぢ〲昰㙣ㄸ㠰㘷㙣㠵㙦ち散㜴㐴ㄲ〰㔱づ昹愹㔰〰㜱愸昵〴㥢㈴㐷搷〱愰摡敡慡㌳㄰㘸ㄸ㔷㈷㑤愳ㅡ㌴敡㑣㜴〵㐰〶㍤攷愱ㅥ㜲〳昸㌳挴㝥〰攳㘰ㅦ搱㍢搱愹戳攰ㄷ〴㘰㝤ㄸ㠰㍢㙤㠵㙦㔶敥㕣㐴ㄲ〰扢㜲挸敢㐲〱㑣㠷㕡㥦挱㘶㌷㡥慥〳挰㉣慢慢㔶㈲搰㌰慥捥㙣ㅡ捤㐱愳捥㐷㔷〰捣㐵捦㜹愸ㅢ摤〰捥㠳搸て愰ㄶ昶ㄱ扤ㄳ㥤扡〰㝥㐱〰慥〸〳㜰戹慤昰㑤ㄴ㕥㡣㐸〲㘰㍦づ昹搲㔰〰晢㐳慤搷戱㔹挴搱㜵〰挸㔹㕤戵ち㠱㠶攱愵攷㘹㔴㐰愳㔶愳㉢〰㑣昴㥣㠷㍡捦つ攰ㄲ㠸晤〰敡㘱ㅦ搱㍢搱愹㑢攱ㄷ〴攰戴㌰〰愷摡ち摦摣攵ㄵ㠸㈴〰㕡㌸攴㤳㐳〱戴㐱慤㉦㘵戳㡣愳敢〰戰摣敡㉡㑥㙣づ攳敡慣愰搱愱㘸搴搵攸ち㠰挳搰㜳ㅥ敡ㄸ㌷㠰慢㈰昶〳㌸〲昶ㄱ扤ㄳ㥤扡〶㝥㐱〰づつ〳戰挲㔶昸愶㔳慦㐷㈴〱㜰ㅣ㠷㝣㐸㈸㠰ㄳ愰搶㑦㘴㜳ㄲ㐷搷〱攰ㄴ慢慢搶㈰搰㌰慥捥愹㌴㍡つ㡤扡ㄱ㕤〱㜰㍡㝡捥㐳㌵戹〱摣〰戱ㅦ挰㔹戰㡦攸㥤攸搴㑤昰ぢ〲㔰〸〳㤰户ㄵ扥ㄹ摥㕢㄰㐹〰㕣挴㈱㘷㐳〱慣㠲㕡扦㠴捤㙡㡥慥〳挰㘵㔶㔷慤㐵愰㘱㕣㥤换㘹㜴〵ㅡ㜵ㅢ扡〲攰㑡昴㥣㠷摡换つ攰㔶㠸晤〰慥㠵㝤㐴敦㐴愷㙥㠷㕦㄰㠰㌹㘱〰㘶摢ち摦愴昳㥤㠸㈴〰㙥攱㤰㘷㠶〲戸ㄵ㙡晤㌶㌶户㜳㜴ㅤ〰敥戰扡㙡㍤〲つ攳敡摣㐹愳昵㘸搴摤攸ち㠰扢搰㜳ㅥ㙡㤲ㅢ挰㕤㄰晢〱摣ぢ晢㠸摥㠹㑥摤〳扦㈰〰㌵㘱〰搲戶挲㌷て㝥ㅦ㈲〹㠰㐷㌹攴㔴㈸㠰挷愱搶㥦㘰昳㈴ㅡㄷ㠰愷慤慥扡ㅦ㠱㠶㜱㜵㥥愱搱戳㘸搴㠳攸ち㠰攷搰㜳ㅥ㙡戴ㅢ挰〳㄰晢〱扣〸晢㠸摥㠹㑥㍤〴扦㈰〰挳挲〰っ戵ㄵ扥愹昹㐷㄰㐹〰扣挱㈱㙦ㅤち攰㉤愸昵户搹扣挳搱㜵㙣〱敦㔹㕤昵㈸〲つ攳敡扣㑦愳て搰愸挷搱ㄵ〰ㅦ愲攷㍣搴㈶㙥〰㡦㐱散〷昰〹散㈳㝡㈷㍡昵〴晣㠲〰昴つ〳搰挷㔶㜸慢〵㉡㥦㐶愴ㅥ捣昲昶攱㠰㡢ぢ敢捤㐳㌸㉤戵㐱ㄱ㜵挴㤳㤷戶戶㌵换ㅣ㕡扦攲㤴收㌹捤㙤㔳敡㕢㤷㌴㘴㔷っ㈸摡ぢ㝢㉥㌶㥢㌰挳摤㠲㠹㙥㡦慣㜹挹ㄲ戳愰ㄷ㙢㥢㤷戶攴捤ㄹ㔳晥ㄷ㘶挰戱㝥㜸敢㘴昲扢㕣攱昱㥦㑤敡㤶挱ㄳ㕢〹ㅥ㘵㤵捦㈲愰㜷㙥㑥慡㤹㕤昳攸戲㘸挰戰㝦〷搱昹昵㙤つ㘶㥦愲捣㘱换㜲㔵ㄱㄴ㔱㌶㔰攸㕤㥣扦ㄸ㜳㔶㔳晡ㄵ愷戵搴ㄷ㌸㐷挴㌷㘳㘳换㜴㤶㜹〰㑡〴㜶㙦㙥慤㘷㈹㜳扦攲晣㤶㙣㔳敢ㄲ捥㜶收㔷㙣㔴搲㤳㘹搱捡攲愴晡愶㔶愴㤱㜷㤱换晤㡢戵㡢㥢て挱㙦ㄸ㤶㌶㌶㑤换㉥㘹晤㥦㜸㔷ㄴ摦ㄶ㜹挸㕢愳捡㔵㜹戹慡㉡慦晡㑦摦ㅦ敤ㅢ散㘳〳慣敡昰㈱搸㑥摢㕡敡㜳㑢〹㑣㜲挴搱㔶戰㤱昷戰慣昲㌹㉣㜹攷㌵㕤㙦愱愷㈸㠱㘳㉤愹捤て㥣ㅦ㙦晦㘱挸㤶㌰搷扦挵㜰晡㝥㠷㘶户㘹ぢ㘶㜴㤴敢晣㥦㝥㘵㔱昹㍣㈲㜷扢㍡㘲㈰㡣㌷戰㌶㈱㔶㑣㜰㡢挲㥥㠹㉤㠱㍤敦㘶ㄹ㈹㡡つ户搰つ㍡ㄶ㜷挵〴㝢摦攲慣㙣捥㙣㐰㕤㐰㘳戶㙤〳慢挳〲つ㔴攱户摡扡挹捤㡤㡤㔹㙥㜲晣㉤㐱㙤㍥摢㘰㔶ㄵ㈷㉥㙤㙢㥥㕤摦愴ㄷ搱挸㜶㘹㡢戲换㈱捡㉥户㘶昰㡢昳㔸㉦㈴换㡣搵㝣㐰戶愵扥㙤㜱㘳㝤扥㡡ㅤ捥㤷晥㑦㙣慢㌸㝥㔴〰愶昳㜰㡥㈵摥㤲〰㙢㘲ㅥ㙦昷ㄸ㔴搱㄰ㅤ摦㝥㙣搱攵㑡挳㍦昵ㅦ㤶㤳攰挸㈳ㅦ㈸晡て㠸㔶㠹㤷ㅣ㡡㘴㉣㥦换㔴㉣ㄶ㍦㍦〲㥢愸ㅣ㥣搴ぢ㌴挰㑢晦ㄱ愶㕣攰慢攲㐵㌴㥤搶ㅡ昴㠶㐱㘴㔶㜳戶戰㙢㌶㡦摦〵昵戶㝦ㄵ㔴㠵户㤶㠷㥡ㄶ㠳搵ㅦ㤳㔱㔰㠴改敤㘵昵〵戳愵㡡㠲㕡晣敡愹㠲㜵㈳㥡昵ㅥ㘲ㅥ扣㔷㔹㘵㘵㥦慡愰㕣㌳㥣㔸挳敤㌹㜵昷慦慡㘶昸攲㝦扣㐷捤㜸㡥㍤ㄲ㤱㡦愸㥦戰㍡晡捦㕣愷㤷㈰攴晡㜸っ㝥愱挱慦㘸㉡㕦㠶搲晢摥㤴ㄶ㘲愰㕣㐳㠷㔱㠵晣㥥㠶㈵㈲㔵㈸愷㤰摡㤲㑡㔹㤱㍥慥㥡㄰捤㉡〷愹㜲㝥愴愳搵㘲㉢㌷ぢㄱ敢昸捡摡ㄳ㝣㌲㤴㤵㤷㔷攰慤搶扣昵㜴扥戴〸搶㔸㙢㑡戱㠸摡ち㐳搰㔸㐷㌸㤸㍢ぢ攲搷〵晤㘸攵敦戰挲摣昶慦昸㑦ㅥ㤱㠸㕥づ㥦戲㠸㝡つ慤〳愲㡡ㄲ㡢ㄴ摥〲㕣〷㐳愳摥㠳㤰愷〳慥て㉦昵〱扡晣〰挳搵㍤戰㤲㠷攷攰愸㍥㠴㤴〷㐸㕤㘳㤰㡦戰挴攳㑥晢㜶㔸〵㘹搷摢攱挷昴挰㑢攷㉦摥戸㈰慦㑦戰攰っ㤹〲㝢挸ㄱ搸攸㝤㘸昸㘹戰㐱㕦ㅡ昴愳挱㘷㌰攰ㅢ慣㙤㠰㕥㌸㌸㤴㔶〶㠰㌳攰〳㜰晦㜶㈵㜱㠱摢㤰㐹㌶㘲㤲㥦㘰攰〵昷ぢ㘴㕤㠰攳㝢㈴攰㌶㘶㄰慥㜱〹戸㑤㈰敤ㅡ㕣㌹摣㠸㐶摦㔴㠲㔸ㅤ挵搲㠴〰㜰㥢挱㐶摦㥣㠶㉣㕢〸㌰ㄸ㐴㠳挱㌴㘰㈵㠳㠰摢〲扤㔰㜰晣ㅤ㔰〰戸慤攰〳㜰慣㙥㜰㤲戸挰㙤捤㈴㐳㤸㠴㤵〸㕥㜰㉣㍦攸〲ㅣ㡢ㄳ〴摣㌰〶㘱㤵㐲〹戸攱㤰㜶つ㡥搵っ㜸攲ㄷ㕥っ㠲〵㜹戱愴挱ㄹ㌲〵昶ㄶ昷ㅢ搸攸摢搲㤰攵づ〱〶摢搱㘰㈴つ㔸〱㈱攰戶㐷㉦ㄴㅣ㝦搲ㄴ〰㙥㌴㝣〰㙥㙢㔷ㄲㄷ戸ㅤ㤸㘴っ㤳戰㠲挱ぢ㡥㘵ぢ㕤㠰㘳㔱㠳㠰㡢㌲〸慢ㅢ㑡挰挵㈱敤ㅡㅣ慢㈰昰挴㘵㔱〶㜱挰戱ㄴ㈲㠰㑢ㄲ㌶㝡㡡㠶㉣㤳〸㌰愸愶㐱㥡〶慣㥣㄰㜰㌵攸㠵㠳ぢ摥攲挶挲〷攰㔸㑤攱㈴㜱㠱摢㠹㐹㜶㘶ㄲ㔶㍥㜸挱㑤㠰㑣挰㘹攳㘰搲摤㤳㐲㌵ㄱ㙥〲㜳ㄷ〶㥥㠴㕥〹捣〹㤰㜶つ㤳ㄵㄵ㜸愲摣㠲㐱ㅣ㤸㉣慢㜰㔶㠳㐲㝢㉢㥣〴ㅢ㝤㌲つ㔹㜲ㄱ㘰㌰㠵〶㔳㘹挰㉡っ㠱戹㉢㝡愱㌰昹攳戳㠰慤㜰㍡㝣〰㤳㤵ㄹ㑥ㄲㄷ捣ㄹ㑣戲ㅢ㤳戰㡡挲ぢ㤳愵ㄳ搶㔶㐸㤸昲㠸愳㜵㥤㑤㉢ㄶ㔶〸戸㔹っ挲ち㡢ㄲ㜰㜳㈰敤ㅡㅣ㉢㌱昰挴㉦搹ㄸ〴ぢ昲㘲㌹㠶㌳㘴ち㙣㜰扢挳㐶摦㠳㠶㉣搵〸㌰㤸㐷㠳㕡ㅡ戰㝡㐳挰捤㐷㉦ㅣㅣ㉡晦〳挰㉤㠴て挰㘵㕤㐹㕣攰昶㘴㤲扤㤸㠴搵ㄷ㕥㜰㉣戹攸㘲昷㘵㐱㠶㠰摢㠷㐱㔸㤹㔱〲㙥㍦㐸扢〶挷ちづ㍣昱㌳㌹〶㜱挰戱㡣㈳㠰换晥戰搱敢㘸挸ㄲ㡦〰㠳㐵㌴挸搲㠰㔵ㅦ〲㉥㠷㕥㈸㌸晥㈴㌰〰㕣〱㍥〰挷㑡㄰㈷㠹ぢ㥣挹㈴㐵㈶㌹ㄲ〶㕥㜰㐷㐱搶〵㌸ㄶ㜲〸戸挵っ挲㡡㡥ㄲ㜰〷㐲摡㌵㌸㔶㝥攰㠹摦攰㌱㠸〳㡥攵ㅦ捥㤰㈹戴户戸〶搸攸㡤㌴㘴㘹㐸㠰㐱ㄳつ㥡㘹挰㙡ㄱ〱户〴扤㔰㜰晣㜵㘳〰戸ㄶ昸〰ㅣ㉢㐸㥣㈴㉥㜰慤㑣挲㍢て㈸㔶㝢㜸挱戱挴愳ぢ㜰㉣〰ㄱ㜰换ㄸ㠴㤵㈰㈵攰㤶㐳摡㌵㌸㔶㡣攰㠹昹〱〶㜱挰戱㙣挴ㄹ㌲㠵㌶戸㐳㘱愳ㅦ㐶㐳㤶㤴〴ㄸ晣㡥〶㠷搳攰㘲ㄸ〸戸摦愳ㄷち㡥㍦搴っ〰㜷㈴㝣〰㡥㤵㈷㑥ㄲㄷ戸㍦㌰挹㔱㑣挲㉡ㄱ㉦㌸㤶㠶㔸攰㐲㡦㜱㉣ㅣㄱ㜰挷㌰〸㉢㐸㑡挰ㅤぢ㘹搷攰㔸㘹㠲㈷㝥㍤挸㈰づ㌸㤶㥢㌸㐳愶搰〶㜷ㅣ㙣昴攳㘹挸㔲㤴〰㠳ㄳ㘸㜰㈲つ㔸㥤㈲攰㑥㐲㉦ㄴㅣ㝦㜳ㅡ〰敥ㄴ昸〰ㅣ㉢㔶㥣㈴㉥㜰愷㌲挹㘹㑣挲敡ㄲ㉦㌸㤶㤴㜴〱㡥〵㈷〲敥っ〶㘱攵㐹〹戸㌳㈱敤ㅡㅣ㉢㔴昰挴㑦ㄳㄹ挴〱挷㌲ㄵ㘷挸ㄴ摡攰捥㠶㡤㝥づつ㔹挲ㄲ㘰㜰㉥つ㔶搲㠰㔵㉤〲敥㍣昴挲挱〵㥦摢㕤〰ㅦ㠰㘳愵㡢㤳挴〵敥㐲㈶戹㠸㐹㔸㤵攲〵挷㔲㤴㉥挰戱㔰㐵挰慤㘲㄰㔶慣㤴㠰㕢つ㘹搷攰㔸搹㠲㈷㝥昷挸㈰づ戸搷戱攴っ㤹㐲ㅢ摣㘵戰搱㉦愷攱ㅢ挱〶㔷搰攰㑡ㅡ扣〹〳〱㜷ㄵ㝡愱攰昸㑢攰㠰㉤敥ㅡ昸〰ㅣ㉢㘴㥣㔱戸挰㕤换㈴搷㌱〹慢㔹扣攰㔸挲搲挵㌱㡥〵㉥〲㙥つ㠳戰搲愵〴摣㡤㤰㜶つ㡥ㄵ㌱㜸攲㐷㤵っ攲㠰㘳㔹㡣㌳㘴ち㙤㜰㝦㠱㡤㝥㌳つ㔹㌲ㄳ㘰㜰ぢつ搶搲㠰㔵㌴〲敥㔶昴㐲挱昱㐷捤〱攰㙥㠷て挰戱戲挶㐹攲〲户㡥㐹敥㘰㤲ち㝣戵昷㠲㘳改㑢ㄷ攰㔸ㄸ㈳攰搶㌳〸㉢㘴㑡挰摤つ㘹搷攰㔸㐹㐳㌴晡㍤っ攲㠰㘳㌹㡤㌳㘴ち㙤㜰㝦㠵㡤㝥㉦つ㔹㙡ㄳ㘰㜰ㅦつ敥愷〱慢㙦〴摣〳攸㠵㠲攳敦戳〳挰㍤〴ㅦ㠰㘳㐵㡥㤳挴〵敥㙦㑣昲㌰㤳戰㝡挶ぢ㡥㈵㌳㕤散慡㉣愸ㄱ㜰㡦㌲〸㉢㙢㑡挰㍤づ㘹搷攰㔸㠱㈳攰㥥㘰㄰〷摣㔰㐸㥤㈱扢挰㍤〹ㅢ晤㈹ㅡ戲㐴㈷挰攰㘹ㅡ㍣㐳〳㔶敤〸戸㘷搱ぢ〵挷㥦㥡〷㠰㝢ㅥ㍥〰挷㑡ㅥ㈷㠹ぢ摣摦㤹攴〵㈶㘱搵㡤ㄷㅣ㑢㙤扡搸攲㔸㠸㈳攰㕥㘲㄰㔶攴㤴㠰㝢〵搲慥挱㔵挳㑤挰晤㠳㐱ㅣ㜰㉣摦㜱㠶散〲昷㉡㙣昴搷㘸㔸ㄳ㙣昰㑦ㅡ扣㑥〳㔶晢〸戸㌷搰ぢ〵挷㕦捤〷㠰㝢ぢ㍥〰挷ち㈰㘷ㄴ㉥㜰㙦㌳挹㍢㑣挲㙡ㅤ㉦㌸㤶攸㜴〱㡥〵㍣〲敥㍤〶㘱㈵㑦〹戸て㈰敤ㅡㅣ㉢㝥〴摣㠷っ攲㠰㘳搹㡦㌳㘴ㄷ戸㡦㘰愳晦㡢㠶㉣〹ち㌰昸㤸〶㥦搰㠰㔵㐲〲敥㔳昴㐲挱昱〶〰〱攰㍥㠷て挰戱㜲挸㐹攲〲昷〵㤳㝣挹㈴慣昲昱㠲㘳㘹㑦ㄷ扢㉡ぢ㝦〴摣㔷っ戲〸扤ㄲ㜰摦㐰摡㌵㌸㔶ち〹戸㙦ㄹ挴〱挷㜲㈱㘷挸㉥㜰摦挱㐶晦㥥㠶㠵㘰㠳ㅦ㘸昰㈳つ㑣ㄸ〸戸㥦搰ぢ〵挷㝢ㄹ〴㠰晢〵㍥〰挷㡡㈳㘷ㄴ㉥㜰扦㌲㐹ㄹ愶㌱ㄴ慢㠳扣攰㔸ㄲ搴挵ㄶ挷㠲㈱〱㠷㉢摤㘵㙡ㄹ㝡㈵攰昰ㄳ攳㙥㠰㕢づ㌷〱㔷挹㈰づ㌸㤶ㄹ㌹㐳㜶㠱搳㘰愳昷愶㈱㑢㤰〲っ慡㘸挰㥢愹㈹㔶㈵〹戸〸㝡愱攰㜸㕢㠶〰㜰㝤攱〳㜰慣㔴㜲㤲戸挰昵㘳㤲つ㤸㠴㔵㐵㕥㜰㉣㈵敡〲ㅣぢ㡤〴㥣挱㈰慣㌸㉡〱户ㄱ愴㕤㙦㜱慣㑣ㄲ㜰〳ㄸ挴〱挷昲㈴㘷挸㉥㜰ㅢ挳㐶ㅦ㐸㐳㤶㉥〵ㄸ㙣㐲㠳㑤㘹挰㙡㈶〱户ㄹ㝡愱攰㜸㠷㠹〰㜰㠳攰〳㜰慣㜰㜲㤲戸挰つ㘶㤲㉤㤸㠴搵㐸㕥㜰慢㈰敢㘲㔷扤〴㈶〲㙥㉢〶㘱愵㔲〹戸㈱㤰㜶つ㡥ㄵ㑤〲㙥㈸㠳㌸攰㉥㠷搴ㄹ戲ぢ摣㌰搸攸摢搰㤰㈵㑦〱〶挳㘹㌰㠲〶慣㠲ㄲ㜰扦㐱㉦ㄴㅣ㙦㤶ㄱ〰㙥㍢昸〰ㅣ㉢愳㥣㈴㉥㜰㈳㤹㘴㝢㈶㘱ㄵ㤳ㄷ摣慤㤰㜵戱挵戱戰㐹挰㡤㘶㤰摢搱㉢〱㌷〶搲慥挱戱ㄲ㑡挰敤挸㈰づ㌸㤶㐳㌹㐳㜶㠱㡢挲㐶㡦搱㤰愵㔲〱〶㜱ㅡ㈴㘸挰敡㈹〱㤷㐴㉦ㄴㅣ敦晢ㄱ〰慥ㅡ㍥〰㜷慦㉢㠹ぢ㕣㥡㐹㙡㤸㠴搵㑦㕥㜰㉣㜹敡〲ㅣぢ愲〴摣㔸〶㘱㘵㔴〹戸㥤㈱敤ㅡㅣ㉢愸〴摣㌸〶㜱挰戱㡣㉡㠰换㉥戰搱挷搳㤰㈵㔶〱〶ㄳ㘸㌰㤱〶慣扡ㄲ㜰㤳搰ぢ〵挷㕢㤸〴㠰㥢〲ㅦ㠰㘳㈵㤶㤳挴〵㙥㉡㤳散捡㈴㙦挰挰ぢ㡥愵㔲㕤散慡㉣愴ㄲ㜰搳ㄹ㠴ㄵ㔵㈵攰㜶㠳戴㙢㜰慣扣ㄲ㜰㌳ㄹ挴〱挷昲㉢㘷挸ㄴ摡摦ㅣ㘶挱㐶㥦㑤㐳㤶㘶〵ㄸ捣愱挱㕣ㅡ戰㕡㑢挰敤㡥㕥㌸戸攰て㠷㜹昰〱㌸㔶㜰㌹㐹㕣攰㙡㤹㘴㍥㤳戰摥㐳〶扦㠰㍤㝢昰㤵㥣戳昷㑥㐵晢捡〴㈴㐳㤱〵〳戵㙤㉢ㅡ㔰愴挱㐵㑥㑤㕢㑢㥣㘴㡦㠸っㄳ收捤㉤㤸攸慢昰摥㔸愲摤昷㈹㈴敥戳戱攷愶ㅤ攲㐶つ敢ㄱ㉡慦昹搱㝦㘳㡡㜶㝦づ扣攳ㄷ晣昴攱㐳摢ㄳ㐳摣㜸㜶㝤扥愵戹戵戹搸㌶愴ㄶ〵㐸㐳㜸ㄳ㤴㘲㔹㔹㜴㘲攵㔵㠸ㄸ㤸㤳㉢㔶搱挴ㅢ㔲㉥攳㑤〱㈲〷㌵㌵ㅦ搲㈴愳愹㙣攵扤㘰㠴㔷敦摥㑣ㄳ㘱ㅥ㍥戶〱㍣㠳戵ぢ㜴搶昷㐶摢慦㤷挱挹㝦ㅡ㙢晢愰㍦㘲昲愴挹昳敡㑣摣换㈶㤹㈹挴㙢戲㌵搱㘴㈶㥡慡㈹挴ㄲ搵昱㕣㌲㤶挸愴ㄳ昹〲敥㝥㘷晢攸晢挲挷㘰㜵㠰愴摢㡦㍤㤶〹㐸㡦扡捡㜲㥣ㅡ㜵㜷攲ㅥ昶㘵㉡愷昲慡愰捣㡡摥扤搵〸捦扤㑡㝣ㄳ晥㉣扢㤱㥢㍤㘸ㅡ攷晢㉢㔷〳㔶昷㥣㌸挰㡥昷㠲捥㍣挱搳敢㌰〴㝤ㄱ㥡㠸搱ぢ〲捡戴㉣扡ㅢ㑣㥥㔴攷慡㕢搲㜲㤰㙤〸㔹改㡤㐲戵㍣挴㝤㈱㤶㍡〷摣㠱戴搵愸戰愳攸㐳ㄹ摥㠴㕥ㅦ㠶㈵愵㐱㉥㤰づ㠰㠸ぢ昲慡㠲㤴㕢戵㍡ㄷ㉢挲㙤〹ち晣戴ㄶ㈶摣ㄶ搴搹㤰㜰㝢㈸㝤㍦㜵㌸搱㐲㍦〸㉤摥捦㠸ㅤ㕡㙢㐰摦㝡㍦ㄳ㜹摣㔰㌶㤶㡢㥡搱㕣㉡㔹㥤㈸㘶㤳㘶㈶ㄹ㡤挶㤳㠹㐴㌶㥤㐸㤹㐶ㅦ㘷㌸㡤昰㌱晡㍡㍤㜹㍦晢㌹㍤敡㤴㠱ㅥ摦㔳㜵ㅡ〶㐲摥㔸㉥搳て㠶㑡㙦㐱ㄳ㌱㌶㠴㐰㘴攴愶ㄳ㤴㑥㉣挶㐶㡥㝣㍢㍡ㅣ㐲昹㐸㉣愹㡤㈱ㄷㄲ㉢㈰㙡㈷戱〹愴㐲攲㔸愴昰㤳㌸〶㔲㍦㠹㑤攱㠴㈰戸攰㡤ㄶ㈴㌶戳㐳㙢扦㐷摦㈲㤱㡤愵㘳愹㥡㜸慥扡挶捣㈶ㄳ搵挹㑣㉣㕡捣愵ㄲ挵㜴㜵㈲㥦㡥㤹㔱㘳㜳㘷㌸㐷挰挷ㄸ攴昴㠴挴㘰愷㐷㥤摡ち㍤㈱昱㝢㌷㠹愳愱搲㡦㐱ㄳ㌱戶㠶〱㥥㘵扡㠷挴㄰㐷扥㈳㤵挷搳㈱㑡ㄲ挳㈰ㄷㄲ㈷㌲㍣㈵㝣つ㠷㔴㐸戴〵㤲㘸〹㈴挱㔹㝡〴㐱㡤㍤㕡㤰昸㡤ㅤ㕡㍢つ㝤㡢㐴㑤㈲㕡㡣挶㘳〵㌳㡦ㅢつㄷ㔳㘶㉥㤷换㘶捣㕣㈶㥢㑦㐵㡢戸挱㤱㈱ㄳ昸㡣㜱㍡㝣㡣敤㥣挱〹㠹㤱㑥㡦㍡㌵ㅡ㍤㈱搱攰㈶㜱ㄶ㔴晡搹㘸㈲挶づ㌰挰搳㐷㘲㡣㈳慦愶昲㝣㍡愴戱愴愲㤰ぢ㠹ぢㄹ㥥ㄲ扥攲㤰ち㠹㕣㈰㠹㐵㠱㈴㌸敤㡥㈰愸挸㐷ぢㄲ㐹㍢戴戶ㅡ㝤㡢㐴ㄱ户㕡㡥㐷ㄳ搱㐴㍥㤳㐹收㙢捣㑣㈲ㅡ捦㘴㙢㔲昹敡㔴㉣㤵捦愶つ㤹㤱㘷㡣㑢攱㘳㔴㍢㠳ㄳㄲ㘹愷㐷㥤ㅡ㡢㥥㤰搸挷㑤攲㑡愸昴慢搰㐴㡣㥤㘰㠰愷㡦挴捥㡥㝣ㅣ㤵搷搳㘱ㄷ㉣愹㕤㈰ㄷㄲ㌷㌰㍣㈵㝣㑤㠰㔴㐸散敥㈲愱摤〴㤳搰てㄲ㌵㈷㄰捦㐴㐴㠲ㅢ㉥戰愲〵㥥㐹㜶㍥敤ㄶ昴㉤㍣戱㔸摣㉣㐶愳㌵昱㘸㍥㥤㑣㤸㤹㥡㙡戳㈶㕦㔳ㄳ挷㐷㐲㈶㘷搶㤸挶㘴㘷㡣㙢攱㘳㑣㜱㝡户戲㈷搳敢㡣㑦㥤㥡づ㥤攰㤹敥挶戳づ㉡晤づ㌴ㄱ㘳〶っ昰㉣搳敥㐴搷㝢搰㕤て㔹挰㐱昷㉥㠸㑢て扡扢搹㔱昴㈹捣㝣て昴㜲㑢㔹㌵ぢ㜲㠱㜹㉦㐴敤㌰攷㐰㉡㌰㜷㜱挱搴〹㔳づ扡㍢〷㜲攳㍣㍡㉤昴〷搱㠲摢敥㜶㘸敤㈱昴㉤㙥搱㙣戴㔰ㄳ㌵ぢ㤹㔴㉥㤷捣愵戲㌵㘶㍥㥤㡢㈷㜳㌵㌵搱㝣愶㤰㉢ㅡ㝢㌸挳昹ㅢ㝣㡣㜹㑥㑦戸挹散㍡攳㔳愷ㄶ㐲㈷摣慡摤摣ㅥ㠳㑡㝦ㅣ㑤挴搸ㄳ〶㜸攲ㄷㄵ㤴ㄱ㤴㑥㉣挶㕥㡥㝣㈶㤵捦㔰㍥ぢ㑢㙡ㅦ挸㠵挴㜳㄰戵㤳搸て㔲㈱㌱摡㑤愲晤攳㘷晢㐰ㄲ扦㠵ㄳ㠲攰扥㔴㘸㐱㘲㝦㍢戴昶ㄲ晡ㄶ㠹㜴㈱㔱慣㐹愷戱㔷㈵攲戸愷㜹㌶ㄷ㑦ㄴ㜳挵㐴㉣㕥㕤挰㍥㤶捥ㄹ㜵捥㜰㕥㠶㡦戱挸改挹づ㤶㜵㝡搴愹〲㝡㐲㘲戸㥢挴㙢㔰改晦㐴ㄳ㌱㌸晢㡤愷㙦〷㉢㍡昲㜹㔴扥㑤㠷㕡㤲㔸っ戹㤰㜸㤷攱㈹攱敢㐰㐸㠵挴愰㐰ㄲ㥢〵㤲㌸〸㑥〸㠲ㅢ〲愱〵㠹〶㍢戴昶ㄱ晡ㄶ㠹戸㘹㈶昳㐹㌳㥢捥㥡挹㘴搲㉣㘴㙢昲挹敡㝣愲㈶ㄱ㑦攳摥㕣戱㥣搱攸っ攷㕦昰㌱㥡㥣㥥㤰㤰昹㙦挶愷㑥戵㐰㈷㈴㌶㜲㤳昸っ㉡晤㜳㌴ㄱ㠳搳搹㜸晡㐸戴㌹昲扤愹晣㥡づ扣㍤㠳㕡〶戹㤰昸㤶攱㈹攱㙢㌹愴㐲愲㉡㤰㠴ㄶ㐸㘲〵㥣㄰〴ㄷ摥搰㠲挴愱㜶㘸敤㈷昴㉤ㄲ愹㝣慥㍡ㅤ㑢挶㜲㜹㌳㠷て攲㥡㑣㥥㘷㈴搹㑣㜵挱㑣挴ぢ㠵㠴㜱㤸㌳㥣㥦攱㘳晣捥改〹㠹挳㥤ㅥ㜵敡㐸昴㠴㐴㤹㥢㠴慡㐴晥㜲㌴ㄱ攳て㌰挰搳㐷攲㈸㐷扥㠸捡摥㜴挸㘲㐹ㅤ〳戹㤰攰㥦ㄱ㘸㈷㜱㉣愴㐲攲㥢ㅦ㕣愷㈴敤挷㠹慦㈰昵㥦㤲㜰㉥ㅡ㘳㐴㝤㈵㐲㠱挴㜱㜶㘸㙤〳昴㙤ㄲ改〴㡥〸㌸攱㑥搴挴㤳㠵㐴㈶㙢挶㙡搲搱㘲ㄲ㥦㐶搵㔱ㅣ㙤㡤攳㥤攱昴㠷㡦㜱㠲搳㤳攳挴㠹㑥㡦㍡㜵ち㝡㐲攲㔳っ愶晤攴㙣〰㔴晡挶㘸㈲〶㈷㥣昱昴ㅤ㈷㑥㜳攴扣摦㠳扥㌹ㅤㄶ㤳挴ㄹ㤰ぢ㠹挱っ㑦〹㕦㘷㐲㉡㈴摥〹㈴昱㔶㈰〹㑥㉥ぢ㠹慤ㄱち㈴捥戶㐳㙢㐳搰户㐸攴㌳戱㑣戴㍡㕤㉣收愲㠵㘴㈱㤹慣㐹挴戲㠵㙣㍣ㄳ㉢㐴攳挵㔴㈲㙡㥣攳っ㘷㈸㝣㡣㜳㥤㥥㤰㔸改昴愸㔳ㄷ愰㈷㈴㕥㜵㤳ㄸ〱㤵晥ㅢ㌴ㄱ㠳㌳挸㜸晡㐸㕣攴挸昹摢〶㝤ㄴㅤ㥡戹捥慢㈰ㄷㄲ㍢㌰㍣㈵㝣慤㠶㔴㐸㍣ㅢ㐸攲改㐰ㄲ㤷挲㐹㐸挴㄰ち㈴㉥戳㐳㙢㜱昴㉤ㄲ㠵㘴㍣㤳㈹ㄶ㘳㈹ㅣ㈲㤳昹㕣㍥㠷昳昷㜴戱㈶㔷㐸挴㑣摣㕥戴㘸挸㐴㌲㐷㤸㠰㡦㜱㠵㌳㌸㈱㈱㜳挸㡥㑥㕤〳㥤㤰㜸搴㑤㈲つ㌷扤〶㑤挴戸ㄶ〶㜸晡㐸㕣攷挸㤷㔲㌹㡥づ换戰愴搶㐰㉥㈴挶㐳搴㑥攲㐶㐸㠵挴㕦摤㈴摡㍦㍢敥づ㈴㜱ㄳ㥣㠴挴㘴㠴〲㠹扦搸愱戵㈹攸㕢㈴戲改㑣扥㈶㥤㈸㈴ち搹㑣㌲㕤㠸攳ぢ㑣慡㘸愶㌳㤹㐴㉡㤳㡤㘷㘳㠶捣っ㜳㠴㔳攱㘳摣攲っ㑥㡥ㄳ㌲㈹散攸搴敤搰〹㠹摢摤㈴㘶挰㑤摦つ㑤挴㔸〷〳㍣㝤挷㠹㍢ㅣ㌹㙦〵愱捦愵挳攱㔸㔲敢㈱ㄷㄲ㝢㐰搴㑥攲㙥㐸㠵挴㥡㐰ㄲ搷〵㤲戸〷㑥㐲㘲〱㐲㠱挴㕦敤搰摡㐲昴㉤ㄲ㤹㥡㐲戶㄰捤挵㜳㌵㌹㌳㔹㔳㥤捤㘵ㄳ改㐴㍡㘹挶戰㡢挴捤㜸捡戸搷ㄹ捥㥥昰㌱敥㜳㝡㐲攲㝥愷㐷㥤㝡〸㍤㈱㜱㠵㥢挴扥㔰改晢愱㠹ㄸ㥣戴挵搳㐷攲㘱㐷㝥戴㈸改㜰っ㐹㍣ち戹㤰挸㌳㍣㈵㝣㍤づ愹㤰戸挰㑤愲晤㠸㜹㕥㈰㠹㈷攰㈴㈴づ㐰㈸㤰㜸搲づ慤㉤㐶摦㈲㤱㡢收戲㈹㌳ㅥ换愷捤㔴ㄲㅦㅦ㌵㠵㝣愶㤸㌴昱㘱㔲㘳㘲㠷㈹ㄸ㌲㜷换ㄱ搶挳挷㜸摡ㄹ㥣散ㅤ捦㌸㍤敡搴昳攸〹㠹㌳摤㈴ㅡ愱搲昹㤷㘶㈲〶㘷㘱昱昴敤ㅤ㉦㌸昲ㄳ愸㙣愵挳㠹㕣攷㤷㈰ㄷㄲ㑢ㄹ㥥ㄲ扥㕥㠱㔴㐸㥣攰㈶搱扥㜷ㅣㄷ㐸攲ㅦ㜰ㄲㄲ㉢㄰ち㈴㕥戵㐳㙢㠷愲㙦㤱愸挹㈴ㄳ改㥡㘸㌴㤵捥㐶㜱㐲㤱慤挹挴昲㌸㕡㥡昹㕣㑤㉡㤶㐹㔴ㅢ㌲ㄹ换ㄱㅥ〶ㅦ攳㥦捥攰㘴㥢㜸摤改㔱愷摥㐲㑦㐸ㅣ攵㈶㜱〴㔴晡㤱㘸㈲挶摢㌰挰搳户㑤扣攳挸㜹㤷〸晤㡦㜴㌸㠳敢晣ㅥ攴㐲攲㑦っ㑦〹㕦ㅦ㐰㉡㈴㤶〷㤲㔸ㄶ㐸攲㐳㌸〹㠹ㄳㄱち㈴㍥戲㐳㙢㈷愱㙦㤱㠸㈶戲搵㐵㕣愲㉡ㄶ㔲搹㘴㈶㡥㤳敦㜴㈲㠷㉦戸昸㈶㥢㐹㘶慡㌳挶扦㥣攱㥣っㅦ攳㘳愷㈷㈴㍥㜱㝡搴愹捦搱ㄳㄲ㑢摣㈴㑥㠷㑡㍦〳㑤挴昸〲〶㜸晡㐸㝣改挸㜹扢〸晤ㅣ㍡慣攴㍡㝦〵戹㤰㔸挹昰㤴昰昵つ愴㐲愲攸㈶搱扥㜷ㄴ〲㐹㝣ぢ㈷㈱㜱㈱㐲㠱挴㜷㜶㘸敤㈲昴㉤ㄲ戱㑣扡㤸㐹攵㔳㌵〹㕣摦愸愹㉥㘴愲搹㐲愶㍡㥢㑤㘴㡡㤹㌸慥攷ㄹ摦㍢挳戹ㄸ㍥挶て㑥㑦昶㡥ㅦ㥤ㅥ㜵敡ㄷ昴㠴挴晥㙥ㄲ㤷㐲愵㕦㠶㈶㘲晣ち〳㍣㝤㝢〷挷㈸昲㡢愹扣㥡づ慢戸捥攵㤰ぢ㠹㙢ㄹ㥥ㄲ扥㌸扤㈹㈴收扢㐹戴敦ㅤ昳〲㐹㔴挲〹㑦摣㜵ち愱㐰㠲ㄳ㥡㡣愶摤㠸扥㐵㈲ㄱ挷户㔴晣㜱㥡㝣㌱ㄹ㑦ㄶ㜱㙤㠳㈷㥡昱っ慥晦昰㡡㐷戴摡攸㙤晢攸㌷挱挷攰㡣愷っ㑥戶〹㤹晡㘴㝣敡㔴㕦攸㠴挴㉣㌷㠹戵㔰改户愲㠹ㄸ晤㘰㈰㙢散戹搸挳挹㑤㤱昳〶ㄲ晡㥤㜴攰ㅤ㈰㤴攱㈴扢㡢攱㈹攱㡢昳㤵㐲㘲㔲㈰㠹〹㠱㈴〶挰〹㑦搴晡㈰ㄴ㐸㜰㠶㔲㐸摣㠷扥㑤愲㈶㡥换ㅡ愹㔴〱㘷ㄱ挹㘸っ摦㍦挱愵㍡㕥ㅤ捤愷㔲㘶㍥㔳㙤っ戴㝤昴晢攱㘳㙣攲昴㠴挴愶㑥㡦㍡挵㜹㐹㈱㌱搶㑤攲㙦㔰改て愳㠹ㄸ㠳㘱㄰㐴㘲ぢ㐷捥㍢㐹攸㑦搰㠱户㠲㔰㌲〱㐹搱㔳っ㑦〹㕦㐳㘰㉤㈴愲㙥ㄲ敤㝢挷㤸㐰ㄲ㐳攱㠴㈷敥攵㡣㔰㈰㌱っㅤ㈱昱㍣晡ㄶ㠹㙣㉥ㅦ㑤攱㌰㘱ㄶ㔳改㘴づ摦挴戱㠷挴ㄲ挹㌸㌶㡣㙣〲㕦㐹㡣㙤㙣ㅦ晤敦昰㌱㌸㈷挹〸扡散ㅤ㈳㥣ㅥ㜵㡡ㄳ㡤㐲㘲㍢㌷㠹㤷愱搲㕦㐱ㄳ㌱㌸搷㈸㈴㍣摦捡㌹晤㈸昲㕢ㄸ昹㜵㍡慣挵㤲ㅡ敤㠴㝦㤳攱㈹攱㡢㌳㡡㐲㘲㉢㌷㠹昶扤㘳㡢㐰ㄲ㍢挲〹捦㌲晤㕤㠴〲㠹愸ㅤ㕡㝢て㝤㡢〴㑥ㅡち昸〰㡤愵㔳昸㌲㥡捥攱㜳㌴㕤愸㑥攰㍡〵㉥㝥攵搳昱㙡㈳㘶晢攸敦挳挷攰㈴愳㤰㤰㙤㈲攱昴愸㔳搵攸〹㠹㑤摣㈴晥〵㤵晥㌱㥡㠸㤱㠶㐱搰㌶挱昹㐴㡢㄰挷晡〵ㅤ㜸㜳〸㈵㔳㠴ㄴ晤㥢攱㈹攱㙢㘷㔸ぢ㠹扥㠱㈴㈲㠱㈴挶挱〹㑦晣㘸ㄸ愱㐰㠲㤳㠲㡣愶㝤㠷扥㐵㈲㕦㡣㈷搳愹㝣㈱㕡挴搷㜱㝣㘶攴慡㜱㠵㈲ㅤ挷㕣㐷㌴㔶㥤㑤㐷㡤昱戶㡦晥㍤㝣㡣〹㑥㑦㐸㑣㜴㝡搴㈹㑥〵ち㠹ち㌷㠹㥦愱搲㝦㐱ㄳ㌱愶挲㈰㠸〴㈷〸㐵㝥ㅦ挷摡㑢㐳㜳㍦搷㔹收晣㈸慡㠴愸㥤〴攷晣㠴挴て摦〷㝤ㄷ晤づ㔲晦㜷搱㤹㜰挲ㄳ㔵ㅤ〸〵ㄲ戳搰ㄱㄲㄱ昴㉤ㄲ戸㥣㤷㡦挶慢捤㑣ㄶ摦捤ㄳ㌹ㅣ㉢攳昹㜸扥㍡㔶挸㐷㤳㠵㜴㌱㘵捣戶㝤昴㍥昰㌱㌸つ挸〸搶摥㌱搷改㔱愷㌸户㈷㈴扥挴㘰摡扦㡢昶㠷㑡㌷搰㐴㡣㕡ㄸ㔸敦㍤ㄶ㕣搷慣㌸攳㈷㜲摥㙤㐲ㅦ㐸㠷㐷戱㘴㉣㠰ㅣ㑦搴㔶㐰搴慦㔷攵摥攸散攴㤹㈱ち晥㤹昹㈸敦ㅦ〲㤸㡡ㅢ晢戳㉥愶慣ㄷ㝥㕦㙢晤㉡戵愲㝣散㝦ㄶ㡢㜳㔰晣㔱㍡㕦㤵ㅦ㘰㕤晦て㜱挸戲㘳㔶㡡ㄱ户挶㑢摦ㅣ㉢㕣戹㉦㔶㌷ㅡ㌴挴捥晥㠲ㅣㅣ换〶㌶捥㘸挵㕣ㄴ晥ㄲ攱晣收㠹昸ㄱ慣昵㘷散㌶㜴收愸㐶㌹昷愷ㅦ搱㈱㤹㤸㙢挵つつ摡㑣挷㙤㙥㑢扢ㅦ敥昷㡥搹㐶㈸㐶昱㙥昶〳㍢㝡慥㕦昵づ敥㤰捥挰㕤戸㜹㉢ぢ㈷㘲㉢㝥改㕡㔱摥㑢〵晥搰摥晥㠳㜵晣ㄹ㉦愳攱㙦㉦捣㈸㄰挰攰㠰摦㌴㑦慡㙦㤳㝢〲㙣〱扤搲㌹㜵愹つ挶摡昶ㅥ㌷㝣搶昴攱㌵昱捡㜷昰㑥㜴㍢㐹㈹㜷愶攴〶ㄸ搱户㐴㐴挵扤㥣搱㈸敡㕦㠷づ昶㘳晣戴戸攴昱昹㜸扢㍢挱晡扦捡晥摦㤸搰㝦㤱攳昱㕢㌵昴㡣㠹㤵㙦ㅣ㜱昱ㄷ搷散㌴攲挲ㅢ㝥戵晦㍦挲昲昸㝣晣㜹㉢昹㜸㘴㍣收㍥戱㍢㐲慡扦挹收㉤㌶㙦愳㔱慦㘳㄰慦攰挷捡扥摢㤸晦搳㔶㜸㙦㘳㙥ㅣ㠰㐸㜸愲散〶攳敤搷㑢ㅤ㠴づ㜷ㅢ昵㉡㍣戸慤㜲㔵昵ㄱ㕣换㐶㠸戹㠹㈹扤〱慤戶㉤㘴㌶换㤸㝡〹㤶づ㠱㠸㍥ㄲ慡晥〷挳愸㘷ㅣ㌸㍢㈸ㅥ摤收㜰〸㍣㠲㌸㍣㘷慦慥㡦挳戳戶挲㝢㌷㜳㘳〵㈲攱㔹愶敦㘸㜱㌸ㅣㅤ攱昰㌴㍣摡㌹挴挸㠱㔳㝢ㄶ〷㑥ㅡ㙡㠹㜶づ㤹㙡昵㜸〹㠷ㄴ㌹ㅣつ愳㥥㜱攰摣㘰捦㌸㜰㠶㌰㠸挳摦挲㌸㍣㘴㉢扣㌷㌵㌷㑥㐴㈴㍣换昴㥤㉣づ愷愲㈳ㅣㅥ㜰㜳ㄸ㐷づ愷㐳㘵㜱攰㤴愱㌶扥㥤㐳㑤㐶晤戵㠴挳㐴㜲㌸ぢ㐶㍤攳㜰戶攳搱敤敤攱㝣㜸〴㜱戸㌳㡣挳ㅤ戶挲㝢㙦㜳攳㐲㐴挲戳㑣㥦㘶㜱戸〴ㅤ攱㜰扢㥢挳っ㜲攰戴㥥挵㠱ㄳ㠶摡捣づづ搵敡㤶ㄲづ戳挹攱㑡ㄸ昵㡣〳攷〵挵愳摢ㅣ慥㠷㐷㄰㠷ㅢ挲㌸慣戱ㄵ摥㕢㥣ㅢ㌷㈰ㄲ㥥㤸ち戱㌸摣㡣㡥㜰戸捥捤㘱〱㌹慣㠵捡攲挰㤹㐱㙤㑦挸慡攴㔸ㅢ㡢㈵搵㔵㈵㈰昶愶㍤捦㤷㥤㘳㐶晦㜵攸昴㡣ち愷〳㝢㐶㠵搳㝣㐱㔴㉥つ愳戲摡㔶㜸敦㝢㙥摣㡢㐸㜸愲ㅡ挴愲昲㈰㍡㐲㘵㤵㥢㑡㤶㙢挹搹㌹㡢ち攷晤戴扣㡢㑡㑡㕤㔰㐲挵㠴慥晦㘳戰敡ㄹ㠸挷ㅤ㡦㙥㙦ㅥ捦挰㈳〸挴㌹㘱㈰捥戶ㄵ摥晢㥦ㅢ捦㈱ㄲ㥥愸㉣戱㐰扣㠸㡥㠰㌸搳つ愲㤱㈰㕥㠶捡〲挱㘹㍦慤ㄹ㌲敢攳㈳㤳㔰愷㤵㜰㌸㤸ㅣ㕥㠳㔱捦㌸㜰㜶㑦㍣扡捤㠱㜳㝣㐱ㅣ㑥っ攳㜰㠲慤昰摥〶摤㜸ㄷ㤱昰㐴搵㡡挵㠱昳㝢挲攱㌸㌷㠷ㄵ攴昰㉦愸㉣づ㥣昴搳づ㠳捣摥㑤愲㐹㜵㑣〹㠸挳〹攲㌳㔸昵っ〴㈷昷㝡〶攲㙢㜸〴㠱㌸㈲っ挴敦㙤㠵昷㜶攸挶户㠸㠴㘷㤹㝥戴〵攲㐷㜴〴挴敦摣㈰晥㐸㄰㍦㐳㘵㠱昸〹㑢摡㥦㈰戳㌷㠸㤴㕡㕥挲攱㜸㜲㔰㔸愵㥥㜱攰搴㥥㜸㜴㝢㠳攸つ昳ㄱㅣ扤攷扣慡㌵㡣㐳㡢慤昰摥ㄵ摤搰ㄱ㐹㌸㥣㙡㜱攸㠷扥㜰㔸攲收㜰㍡㌹㜰㕥捥攲挰ㄹ㍦敤捦㤰㌹挷捤戴㙡㈸〱㜱ㄶ㐱っ㠰ㄵ㥥㍤㌸挱攴捣㥥㜸㜴ㅢ挴收㌰ㅦㄱ〰攲㠰㌰㄰㐵㕢攱扤㍢扡㌱ㄸ㤱〴挴昹ㄶ㠸慤搱ㄷ㄰〵㌷㠸ぢ〹㘲㈸㔴ㄶ㠸㈱㔸搲㉥㜶㠱挸愸㐵㈵㈰㉥㈱〸捥搵攱搹〳㄰㥣搸ㄳ㡦㙥㠳攰昴摥㠸〰㄰晢㠶㠱搸挷㔶㜸敦㤲㙥散㠰㐸〲攲㑡ぢ㐴っ㝤〱戱㤷ㅢ挴搵〴㤱㠰捡〲挱昹㍥敤㕡ㄷ㠸愸㥡㕦〲攲㝡㠲㐸挳ち捦ㅥ㠰攰扣㥥㜸㜴ㅢ〴㘷昷㐶〴㠰㤸ㅢ〶㘲㡥慤昰摥㉤摤ㄸ㡦㐸〲攲㘶ぢ挴㘴昴〵挴㉣㌷㠸戵〴挱〹㍢ぢ〴愷晢戴摢㈰戳てㄱ㜱㌵扤㠴挳㍡㜲㤸〱㈳㍣㝢挰㠱戳㝡攲搱㙤づ㥣摢ㅢㄱ挰㘱㜲ㄸ㠷㐹戶挲㝢搳㜴㘳て㐴ㄲづ昷㔸ㅣㄶ愰㉦ㅣ㈶戸㌹摣㑢づ㥣㤲戳㌸㜰戲㑦扢ㅦ㌲攷㌳㈳愶㜶㉥〱昱㈰㐱散ぢ㉢㍣㝢〰㠲㤳㝡攲搱㙤㄰㔹㤸㡦〸〰㤱づ〳㔱㙤㉢扣㌷㑦㌷昲㠸㈴㈰ㅥ戳㐰ㅣ㠰扥㠰㐸扡㐱㍣㐱㄰㥣㤱戳㐰㜰慥㑦㝢慡〳㐴㍣愵愲㈵㈰㥥㈱㠸㐶㔸攱搹〳㄰㥣搳ㄳ㡦㙥㠳㘸㠵昹㠸〰㄰愳挲㐰㙣㙦㉢扣㌷㔱㌷㤶㈲㤲㠰㜸搱〲戱〲㝤〱戱㥤ㅢ挴换〴挱〹㌹ぢ〴愷晡戴㝦㐰㘶㝦ㄹ慦㔱挳㑢㌸扣㐶づ㐷挰〸捦ㅥ㜰㌸搲昱攸㌶〷捥敢㡤〸攰戰㜵ㄸ㠷慤㙣㠵昷㕥敡挶㥦㄰㐹㌸扣㙤㜱攰㥣㥥㜰搸挲捤攱㕤㜲㌸ㄹ㉡㡢〳㈷晡戴昷摢㌹㘴㌲㙡戳ㄲづㅦ㤲挳改㌰挲戳〷ㅣ㌸㥦㈷ㅥ摤收挰㔹扤ㄱ〱ㅣ〶㠴㜱搸挸㔶㜸㙦愹㙥慣㐴㈴攱昰㤹挵㠱㌳㝡挲挱㜰㜳昸㠲ㅣ㉥㠶捡攲挰㘹㍥敤摦㤰㌹㐷㠸ㅡ搵户〴挴搷〴㜱㈹慣昰散〱〸㑥攷㠹㐷户㐱㜰㔲㙦㐴〰㠸摥㘱㈰㌴㕢攱扤戵扡挱戹㐰〱昱愳〵㠲ㄳ㝡〲愲挲つ攲㘷㠲戸〹㉡ぢ〴㘷昹戴㕦㈱戳㍦㌲㜰㍦慣ㄲづち㌷㕤散扦ㄶ㐶㜸昶㠰〳㈷昳挴愳摢ㅣ㌸愵㌷㈲㠰挳㡦摦㠵㕣慤晢挱㔶㜸敦戰㙥㜰㈶㔰㌸昴挶搸㜱戵敥㕥昴㠵挳㜷昰昸〰㙢㈷㔷敢㜴㈸ㄵ㘷攲㉣づ㥣攳搳晡㐰㘶㜳愸㔱㕦挱晡ㅤ㔸㕢㤷㌰晢㤱挳摦㘰㠴㘷て㌸㜰㉡㑦㍣扡捤攱〹㤸㡦〸攰昰㔹ㄸ㠷㑦㙤㠵昷㐶敢〶攷〱㠵挳〰㡢挳㜳攸ぢ㠷㡦摤ㅣ〶㤲〳攷攱㉣づ㥣攱搳㌶㠵捣摥㌱攲搵敡㠳ㄲ㄰㥢ㄳ挴换戰挲戳〷㈰㌸㤳㈷ㅥ摤〶昱㍡捣㐷〴㠰㜸㍢っ挴㕢戶挲㝢挳㜵攳㑤㐴ㄲ㄰㕢㕢㈰㌸㤷㈷㈰摥㜰㠳ㄸ㑡㄰敦㐳㘵㠱攰〴㥦戶つ㘴昶㈷㐶㔲扤㕡挲㘱〴㌹㜰㙡づ捦ㅥ㜰攰㍣㥥㜸㜴㥢挳ㄷ㌰ㅦㄱ挰攱挵㌰づ㉦搸ち敦㝤搷㡤㝦㈳㤲㜰ㄸ㘵㜱攰㑣㥥㜰㜸摥捤㘱〷㜲昸ㅥ㉡㡢〳愷昷戴ㅤ㈱㜳㡥㤴㈹昵㜴〹㠸ㄸ㐱㜰㘶づ捦ㅥ㠰攰㌴㥥㜸㜴ㅢ㐴㉦ㅣ愵㐶〴㠰㜸㉣っ挴愳戶挲㝢晦㜵愳ㄲ㤱〴㐴摡〲愱愳㉦㈰ㅥ㜶㠳挸㄰㐴ㅦ愸㉣㄰㥣摤搳㜶敡〰ㄱ㡢愹〷㑡㐰㡣㈳㠸晥戰敡ㄹ〸捥攲昵っ挴㐰㜸〴㠱戸㈷っ挴摤戶挲㜷ㅦ昶㑤ㄱ愹慢晢戰扢晥挰㜹㝦搰慦㉣昲㔷㝦㝤㡡㤶㤸戳㜶昸摤㕦㝤㐳㠳晣㘴慥㉦㙥㥢摣㠲㍦㌱㍥ぢ㜷〷挷捤㤲㙢敢敤㍦㕢㍢〳㜷つ攷㕤㘸㥤ㅢ昳敡搲愳戳㔶㥣摢㠲㍢昵昶㉥捥㘸挵㕤摤ぢ㔵昸ㄳ挹㙤㙤㘶㑢搳晦挲㍤㤵昱㈳㐶摥愴〶て敢㙥捡㠱扦ㅦ攴て〳〳㈷挸昸㍢户搶㌱ㅤ㍣㥣扦ㅣ㕥捥扢㉤晦㘷㌷㜸搷㈶㘳ㄳ㜳㙥ㄵ㔹㜰摤㍦扣㐲慤挷㕢㙣㑤㔵ㅦ㔹昶慢㡣戹慣ㅣ戵㥣戰搷㜶㐵搳ぢ㝦晡㔷愶㤸搱㐴昴㘹㤰挸て㜰愵㈹慢摣ㅣ㥢㠱㜷攵昸㡢㑥摥昷愳捣昳昷扦晢昴攱ㅡ㍢㡦㡡㉤攱摡搹扣㈲㍦㍤㝢㌷搶㘵㕢㕡戲㉢慡ㅡ敢ㅡ捣愶〳摡ㄶ㔷搵㉤挳㌴㉡敥㝢㡥㜱攰㡦㠹敢㌳昰㍦㔳昱愵戶㐱㐴㙥㤷㍡㔷戶㐲慤つ㕣戱㔹㕣〳慥㔸挷㑡捤愱㠸扦㉡戶㔶㑡㡤㐰っ慥㤸昳㔰㈳搱攱㜰昵摤㘱搹㥥㙥㐷㐸㕣改搶〴愶慢昵愷㕢攰㐹ㄷ㐳㥣㤲㜴㈹㈷摤㥥敥㜴㍢㤵愶扢㌲㌰摤㍥晥㜴晢㜹搲㡤昳愶攳昴㤱慣摤晥敥㜴㥣㤸㜱慤摤慡挰㜴㔹㝦扡扣㈷摤っ㙦㍡捥搲㐸㍡搳㥤㡥昳ㅦ㑣愷ㄵ㈱つ摥㔰㔷〶づ㘱㌱散戵㝡㌴愵ㅢ敡㠱㤰戸摦搳〵摥㘱散敤っ愳〱㤶敤敦㈹㈷ㅣ㘴慤㌹㡣ち㜵㐶㘰捡㘶挶㘶捡㡥㑤攸㘰㡡㕣㥢㄰攷㈶㑡摥㔳搳㐹搷ち换昶㜴扣慣敦㠲㝣㘲㘰扡㘵㡣㕤扡挵㉥昷愴攳っ㐰㐹扡㠳㥤㜴㠷扡搳ㅤ㔲㥡敥㤸挰㜴㠷晢搳ㅤ攱㐹户挲㥢敥㜰㈷摤ㅦ摣改㡥㉥㑤㜷㜸㘰扡㘳晣改㡥昵愴晢愳㌷摤昱㑥扡攳摣改㑥㜵搲㔹敦摤戲挰㜴㈷㌲㜶改㝢㜷戲㈷摤改摥㜴㘷㌹改㑥㜵愷攳〵㔷搷愶搲ㅣ㤸敥っ㝦扡㌳㍤改㉥昴愶攳挵㔷搹㐱捥㜶愷攳㘵㑤㔷扡挵㠱改㔶晡搳㥤敦㐹㜷戵㌷ㅤ㉦㜱㑡扡ぢ摤改㜸昱搰戵㘵㘶〳搳慤㘲散搲㉤㜳戵㈷摤㕡㙦扡㜵㑥扡换摣改㜸㡤捥㤵㙥㥦挰㜴㔷晡搳㕤敤㐹挷换㜹㈵㍢挲㠳㑥扡㙢摤改㜸㈵捣〵戳㌶㌰摤ㅡ挶㉥摤㔴㙥昴愴攳㐵戳㤲㜴捦㌸改晥攲㑥昷愲㤳捥晡㘰㥡ㄵ㤸㙥㉤㘳㤷挲扣捤㤳敥㘵㙦扡搷㥣㜴敢摣改㜸㔹挷〵㜳㙡㘰扡昵晥㜴㜷㝢搲扤敢㑤昷愱㤳敥慦敥㜴扣㝡攲㠲戹㑢㘰扡晢ㄹ扢ㄴ收㠳㥥㜴㕦㜸搳㝤敤愴晢㥢㍢ㅤ慦㔱戸搶㉥ㅤ㤸敥㔱挶㉥㠵昹戸㈷摤捦摥㜴扣㘰㈱㍢挲㤳敥㜴扣ㄴ攰㑡ㄷつ㑣昷っ㘳㤷愶㝢㡥㈲搷㈷㠲㡥㝥挹愶挲敢〲㤲敥敦㔸㘸晦㐴攰㌷㙥ㄷ捣㤱㠱改㕥㠲㤱〷收㉢ㄴ戹搲昱换㜹㐹㍡㝥晢㤶㜴慦㘲愱㍤ㅤ扦搷扡搶㙥㔸㘰扡搷㘱攴㔹扢㌷㈹㜲愵ㅢ㡡㝥㐹㍡㝥挹㤵㜴㙦㘳愱㍤ㅤ扦㍥扡搲つづ㑣昷ㅥ㡣㍣改㍥愰挸㤵㡥摦㌴㑢搲昱慢愴愴晢〸ぢ敤改昸㈵捤〵㜳攳挰㜴㥦挰挸〳昳㌳㡡㕣改昸㝤慥㈴ㅤ扦戰㐹扡㉦戰攰愴慢攴㌹㜳户㑦攸㔹昱㌶〰㕦㝤ㅡ捣㍣晦㡥捦㈴晣㌵㤸㔱つ㌸㌱敦挶ㅦ摦昹ㄲ㜹ㄴ捦挴ㄹ㐳晦户扤挰㑥晦ㄹ㜶愷㡡㘷捦㡡攷扡ㅣ㤴晥ㄵ挵㍣捤ㄵ㡦慦敤〵昱攰㈹㉤ㄷ㉣㡦㕡昴挴攳ㅢ㡡ㄷ搸㍡晤㕢㝢㐱㍣㜸㔶摡攱挱㌳㑥昱昸㡥㘲㥥㙣㔲愷㝦㙦㉦㠸〷㑦㉣㍢㍣戲攸㠹挷てㄴ昳㝣㔱㍣㝥戴ㄷ挴挳戴㍢搶愸㜸㡥㈷ㅥ㍦㔱捣㔳㍢昱昸搹㕥㄰て㥥挶㜱挱昲攰㈹㥡㜸晣㐲㌱捦捥挴攳㔷㝢㐱㍣㕡敤㡥攵挱戳㉣昱㈸挳つ㜰ㄴ㑦戰挴㐳戱㐷㤶㜸昵攷挹ㄴㄷ㉣て㥥㈸㠹㐷㌹㙤㜸㡥㈴ㅥ扤摣ㅥ㝦㈸昱攰戹㡥㜸㔴搰收㔸挷愳搲敤挱㔳㥡㡥ㅣ㍣㕤ㄱて㡤㌶㍣㔳㤱ㅣ扤摤ㅥ㍣㉢改昰攰ㄹ㠷㜸㔴搱㠶㈷ㅢ攲愱扢㍤㜸㘲搱攱戱搲昱㠸搰㠶攷ぢ攲搱挷敤挱㜳㠳づて㝥敥㑢㡥扥戴攱㐷扥㜸昴㜳㝢昰攳扤挳㠳ㅦ摤攲戱〱㙤慥㜶㍣晡扢㍤昸〹摤攱挱㑦㕦昱㌰㘸挳て㕥挹戱愱摢㠳ㅦ戲ㅤㅥ㙢ㅤ㡦㡤㘸挳捦㑥昱ㄸ攰昶㔸㔷攲挱捦㐰挹戱㌱㙤昸昱㈷ㅥ〳摤ㅥ晣愸敢挸挱㡦㌱昱搸㠴㌶て㍡ㅥ㥢扡㍤昸㘹搵攱挱㑦㈲昱搸㡣㌶晣㄰㤲ㅣ㥢扢㍤昸㠱搳攱挱てㄳ昱ㄸ㐴㥢攷ㅣ㡦挱㙥㡦扦㤷㜸昰昳㐰㍣戶愰つ㍦ち㈴挷㤶㙥てㅥ昶㍢㜲昰㤰㉥ㅥ㕢搱㠶㐷㜳昱搸摡敤挱㈳㜷㠷〷㡦捡攲㌱㠴㌶㍣㈰㡢挷㔰户〷て扥ㅤㅥ㍣戰㡡挷㌰摡昰㤸㉡ㅥ摢戸㍤㜸晣散昰㤰〳ㅢ昶㉦㝤㌸㙣㥣㠷挱〳㥣㕣㜳ㅢ〱㈹慥捡换挱捣㘷挵㠳㥡㔸㙤㙢㔹挹〱捣㘷挵〳㤹㔸㡤戴慣攴愰攵戳攲挱㑢慣㐶㔹㔶㜲愰昲㔹昱㠰㈵㔶㍢㔸㔶㜲㜰愲搵ㄸ昴㥤㠷挱㠳㤴㔸敤㘸㔹挹〱挹㘷挵〳㤳㔸挵㉣㉢㌹〸搱慡㠴〴て㐶㘲㤵戰慣攴挰攳戳攲〱㐸慣㔲㤶㤵ㅣ㙣㝣㔶㍣攸㠸㔵摡戲㤲〳㡣㙦㕣㍣搰㠸㔵挶戲㤲㠳㡡捦㡡〷ㄷ戱摡挹戲㤲〳㠹捦㡡〷ㄴ戱ㅡ㘷㔹挹挱挳㌷㉥ㅥ㐴挴㙡扣㘵㈵〷っ㥦ㄵてㅣ㘲㌵搱戲㤲㠳㠴㉦㈳てㄶ㘲㌵搹戲㤲〳㠳㉦ㄶて㄰㘲㌵搵戲㤲㠳㠱捦㡡〷〵戱㥡㘶㔹挹〱挰㤷㤱〷〲戱㥡㘱㔹挹㑥敦㡢挵㥤㕦慣㘶㕡㔶戲愳晢慣戸挳㡢搵㙣换㑡㜶㙥㕦㐶敥攴㘲㌵搷戲㤲ㅤ摡ㄷ㡢㍢戶㔸敤㘱㔹挹㑥散戳攲捥㉣㔶戵㤶㤵散戸扥㡣摣㠱挵㙡㠱㔸ㄹ捥㈶慡戸㝦捡挵昰㙢扥戵愶换㈶挱户ち㝦㈹㡡扢愴㈸慥昶㈸戸ㄷ㡡攲㉡㡦㠲㍢㥥㈸慥昴㈸戸慦㠹攲㡡㔲㠵攱散㜴㡡晢㤹㔸㕣㕥㙡愱戸㙢㠹攲㌲㡦㠲㝢㤳㈸㉥昵㈸戸〳㠹㘲戵㐷挱㝤㐶ㄴ㤷㜸ㄴ摣㑤㐴戱捡愳攰㥥㈱㡡㡢㍤ち敥っ愲戸挸愳攰昶㉦㡡ぢ㍤ち㙥昲愲戸挰愳攰㔶㉥㡡昳㍤ち㙥搸愲㌸捦愳攰戶㉣㡡㤵ㅥ〵㌷㕦㔱㥣敢㔱㜰㡢ㄵ挵㌹ㅥ〵㌷㔲㔱㥣敤㔱㜰扢ㄴ挵㔹ㅥ〵㌷㐵㔱㥣改㔱㜰敢ㄳ挵㥦㍤ち㙥㜰愲㌸愳㔴搱攷晦〱㡦㌳捡㌷</t>
  </si>
  <si>
    <t>㜸〱捤㥤〹㝣ㄴ攵晤晦昳㠴㘴挸㉣㈰愳㠸㡡㈸㄰㌴昵〰㜱㌷扢搹摤愰㈸㄰㑥㐵㔰〲㜸㌷敥㌱㉢㤱ㅣ㤸㠴㑢慢㔸愵㔶㐵敢㔱㉦㍣ㄱ慤㜷搵慡㜸搵㙡㍤敢㝤㕢㡦㙡扤捦㙡㐵敢㔵昱昸㝦㍥摦㤹㐹㘶攷挸搱㕦晦慦㔷㤷摤㠷㜹扥攷㌳敦㥤㤹㥤㥤攷扢㤳ㄲ㔵㔲㔲昲ㄳㅥ晣㥦㡦㌲㉥㙣㔳扦愲扤挳㙣ㅥ㔷搷摡搴㘴收㍡ㅡ㕢㕢摡挷㑤㙡㙢换慣㤸搵搸摥搱て〶㕡㐳㈳昴敤攵つ敤㡤㐷㤹ㄵつ㑢捤戶㜶ㄸ㤵㤷㤴㔴㔴攸愵搰て戳㕦㠶搳搱改愵㤷戱㠱㔵㠹慥戱改捦愶㠲㡤捥㈶挲㘶〰㥢㠱㙣〶戱搹㠴捤㘰㌶〶㥢㑤搹㙣挶㘶〸㥢捤搹っ㘵戳〵㥢㉤搹㙣挵㠶昹昵慤搹っ㐷㌳㜰ㅢ㌴昳敡㈶捦挹ㅥ㠱戵愹敦㘸㙤㌳挷㡥㕡㘰㡤㜹㐲㉣㌶㉥㌶慥扡戶㍡㌹㉥㍡㜶㔴摤㤲愶㡥㈵㙤收㠴ㄶ㜳㐹㐷㕢愶㘹散愸㝤㤷㘴㥢ㅡ㜳㝢㥢㉢收戵㉥㌲㕢㈶㤸搹㘸㍣㥢㐹愴㘳㠹㥡㥡㐲㙤㙤㝡攰戶㠸㍣扢㙥昲扥㙤㘶愱晤扦ㄵ㜳〴㘳捥愹㥢㍣㙥戶搹昱摦㡡㌹ㄲ㌱ㄱ㜲㑡㙢㜳愶戱攵扦ㄴ戴㥣敦㘹捤ㄴ㌳搷挸㌷摦㌴摢ㅡ㕢づㅦ㠷㘱ㄷ㠱㐶㉦㌵㙥㔲㝢晢㤲收挵摣㡥敡捣愶愶戹㘶㐱摥昴收㈹敤ㅤ晢㘶摡㥡摢〷㌶㤳㥦搹㘶戶攴捣昶㑤㥡愷㉥捦㤹㑤戶㘱㝢㐵昳㠲㑣摢散㑣戳㔹挶㠵挱捤搶㝢㌸㌳㙦戶㜴㌴㜶慣ㄸ搴㍣扦摤㥣㥢㘹㌹摣愴㐹㜹昳昴㈵㡤㜹㔵㔶㠶㘷㐹扦ㅤ㠲㐶㈶㙦ㄴ挶搳㕣户㌰搳搶㈱㍤扥㠵戱㈰㕢搷收㈲㙢㔱㌴㉥㙥㔲愳㍣㕥㝣捦敡ㅢ㥢昷㌶摢㕡捣㈶㈶攱㍢㌹挶㘳㈴㠰慣昷愱㤳㤴戳㍡㝣㤷搴〰㝢攷攳扡㌰㡢㌶ち捤㔶戳㕢摢㥡戱㐱敥㘳㘶㕡㈶挴挶搶㜷攴愷㤸㑢㈷㐴挷㔵敢㤵搰敡愳㘹户ㅤ㥡㈱㠰㤱㙦㙤㙥㍣㉡㐳摡攳慢ㄳ搱搴㜸㝤㝢㥡㔴愱㔱㘵慦㘲㔷㜷㈷攰敥㔶摡㤰㈹㙤挸㤶㌶攴㑡ㅢ昲愵つ㘶㘹㐳愱戴攱昰搲㠶㠵愵つ㡤愵つ㐷㤴㌶㉣㠲㡤昳愸攸摦扦搴㝥㝣晢摡〵㉢㍢㤶㑤㤸㜵㔹攵㜱愷㉣㡤㙤㜷㤴攲摥㉤〷㠷ㅤ戰㄰㍥攰ㅤ愱搵㜷㐲愳敤㡣挶㍢攰㜸㙤㝣扣㍥㠶㈶㘳搱㈸昵㍣〶捣㐱摦㝡攵挵㥦捥ㅤㅢ摦攷㥡㐲散ㅦ昳㥥㙡㝥㕦昱㌰㈲搹挶㘱㈱㍣摢慥っㄵ㐵愳挵搰昸戳〱㑦㌵㑤攲㘸㤴㝡挲捥戶㘹摤㙥愵〳慥扥㝥敡攵ㅦ㝣摦搶㌰晦挷㠷ㄴ㡦㔷㤲慤〶ぢ攱搹㤲っ㤵㐲愳愵搱㜸戳㈵ㄲ搱昱㝡㉤㑤挶愳㔱敡㈱㍢摢改㘳㉥㕤昶昹㑢摢搵摤昸敥㘳扢敥㝣挸㠲㤳ㄵて㡣㤲㙤㜷㉣㠴㘷㥢挰㔰㝢愰搱昶㐴攳捤ㄶ慦慤ㄹ慦㑦愴挹㈴㌴㑡摤㘳㘷㝢㘱慦㐵㜵戹摤〷㑤扥㜹挲㘷攷㕥戸㔹挵㐹㡡㍢愳㘴慢挳㐲㜸戶㈹っ㌵ㄵ㡤㌶つ㡤㌷㕢㈲㥥ㄸ慦㑦愷挹っ㌴㑡摤㙥㘷扢昶㠸㜷㥥㔸扤昱挳㠹㘷㥥昷摥愲搸㡢㥦扦愸㜸愸㤷㙣㝢㘱㈱㍣摢摥っ㌵ぢ㡤戶てㅡ㝦戶搸㜸㝤㌶㑤收愰㔱敡㈶㍢摢晥晦ㅥ戱愱㘲㤷搶改㙢㍡㡥㕣㝢敤㠶戶攱㡡㥦㈹㤲㙤㍦㉣㠴㘷㥢换㔰昵㘸戴㜹㘸㝣搹愲戵攳昵昹㌴㔹㠰㐶愹㙢散㙣㡦㕦戱㘰敥捥㌷ㅣ㍣改昸㡥摢㥥㤹㌷攴愸㡦搵〰愸㈵摢〱㔸〸捦㜶㈰㐳ㅤ㠴㐶㍢ㄸ㡤㉦㕢ㅣ摢攴㈱㌴㌹ㄴ㡤㔲敢散㙣慦扦㜲昴㝥㐳㠶㍤㌷晤㠶㍢搶户㤵㝣昷挱㉤㡡㥦㤲㤲慤〱ぢ攱搹づ㠳㔶捦愰搱戲㘸㝣搹㘲搸摦㜲㌴挹愳㔱敡㐲㍢摢捤㘷㑦戹㝤㡢㜳㘷㑣扢昷搰戲晤慥戸攳昵愵㡡ㅦ挷㤲慤㠰㠵昰㙣㠷㌳搴㐲㌴㕡㈳ㅡ㕦戶㈸昶㠰㈳㘸戲〸㡤㔲㘷摢搹㥥㉡摦扡㌰昱㘷つ㝢摤晡搹㙥㔵㝦摢㙦挳㌵㡡㥦晢㤲慤ㄹぢ攱搹㕡ㄸ慡ㄵ㡤戶ㄸ㡤㉦㕢㜵昵㜸晤㐸㥡戴愱㔱敡㌴㍢㕢挵戰搸㙥㑢搷扦㌸攵攲㔵昷慦㉤㍢昱搱㤹㡡㈷ㄸ㤲慤〳ぢ攱搹㤶㌰搴㔲㌴摡㌲㌴扥㙣㌱扣㙦换㘹戲〲㡤㔲㈷摡搹扥㕥戵搹㐱昷㝦㝤攷㡣㍦捣㔸扢换㜶搱㝢ㅥ㔲㍣㤳㤱㙣㐷㘳㈱㍣摢㉦ㄸ敡ㄸ㌴摡戱㘸扣搹攲戵改昱晡㑡㥡ㅣ㠷㐶愹㤵㜶戶ㅢ昴㔳户捥㤴慡搹愷扥扣换昸㥢搶戴㉣㔲㍣㘵㤲㙣挷㘳㈱㍣摢〹搰敡慢搰㘸扦㐲攳捦㠶㍤攰㐴㥡晣ㅡ㡤㔲换敤㙣敦㝦㕤㝢散敢捦扤㌷攷昶攱㝢捣ㄹ戲挵攲㙦ㄵ捦捤㈴摢挹㔸〸捦㜶ち㐳慤㐶愳㥤㡡挶㥢㉤㔱㡤慤攴㌴㥡晣〶㡤㔲㐷摡搹ㄶㅣ㘵摥㍤昰昶搵戳慦㡤扦搴扥昱㠱ㄹ㘳ㄵ㑦〲㈵摢ㄹ㔸〸捦㜶㈶㐳㥤㠵㐶晢㉤ㅡ㝦㌶ㅣ戹捥愶挹㌹㘸㤴㍡挲捥㜶攸戹愷敥㌵戲晦㌱㝢㥤㝤昴搸改昳昴搵㤳ㄴ捦㌶㈵摢㜹㔸〸捦㜶㍥㐳慤㐱愳㕤㠰挶㤷㉤㠶㙤昲㐲㥡㕣㠴㐶愹㥣㥤敤挵㑡敤㤷挷㙤戲㜱捥愹㝢摦搹戲㜰敡㙢扦㔰㐳愱㤶㙣㤷㘰㈱㍣摢愵っ戵ㄶ㡤㜶ㄹㅡ㕦戶㈸戶㤲㜵㌴戹ㅣ㡤㔲㠷搸搹㕡㑦摣㙤昵㈳㈳㍥㥤㝡昹捤㐳㜷搸㘳㜱摢㌳㡡攷捦㤲敤㜷㔸〸捦㜶㈵㐳㕤㠵㐶扢ㅡ㡤㍦ㅢ㡥捡搷搰攴㕡㌴㑡捤户戳慤摢㜸敥㤵㜷㡣ㄸ㌸㙤搵敡㑢搶慤ㅢ昶攸〶挵ㄳ㜵挹㜶㍤ㄶ挲戳晤㥥愱㙥㐰愳摤㠸挶㤷㉤㡥㙤昲㈶㥡晣〱㡤㔲戳敤㙣㑦捥扣攴㤲㍦㡤摢戴敥敡挳愲昷㥥昹敢挴㐱㙡㉢愸㈵摢㉤㔸〸捦㜶㉢㐳慤㐷愳摤㠶挶㥢㉤㕥㥢ㅣ慦摦㑥㤳㍢搰㈸㌵摤捥㌶昱捤㔹ㅦて㤹㜱搱㡣㌳㉥搸㜵㡢㘹捦㍦㝤㠷ㅡ〶戵㘴扢ぢぢ攱搹晥挸㔰㜷愳搱晥㠴挶㥢㉤㔱㡤㘳挹㍤㌴戹ㄷ㡤㔲ㄳ敤㙣㔳〷摦㤲昸摢昲㘹㔳㑦㍦攸搸挷昶晦㌲昹愸摡ㅡ㙡挹㜶ㅦㄶ挲戳摤捦㔰て愰搱ㅥ㐴攳换ㄶ挵㤹挲㐳㌴㜹ㄸ㡤㔲戵㜶戶㥦㕥扦㝢挳㤰捦戶摤㙢昵戲戵捦㝦昲㔸搵㡦㙡㌸搴㤲敤ㄱ㉣㠴㘷㝢㤴愱ㅥ㐳愳㍤㡥挶㥦つ㥦㌸㑦搰攴㐹㌴㑡㔵摢搹㕥㍦㘷㤳挱愳㙥㍡㘲捥㕤㔵㥦㑦扤攷㠰㤶㐳〷㍥つ昵㝥昶挹昰㤴戶捣㌲㝣扤攸晡收㔲㍤㉥捡㝦㍤㝦㘵挳㌷戶㐲㑤㈱㔵㠸挵昲㌵搱㑣㍣㔳㕥㠹戰扤晤㙥挰㐳昵挰挲晥㡤㌸愷㕥㈶㕦ㄶ戶㤹㥣㘹㌷扢扥㍢㡣戱㜵㤳㕢㤷戴攴摢㠷〷㉢敢㍢㌲ㅤ收搶㕥㕤㔷㄰㥦㕢㍤扥㑡㤹敤㤲㙦㠴搷㙤㐱愶㘹㠹㌹㘹㜹愳愵摥搶愳挶ㄷ愹搶㙣戸㜶㕡㥢㜹㘴愷搶㌷愲㐹昸愶扦㔴㘲晢搶搲㔲㔹攳ㅡ㔵户戰戵摤㙣㤱攱㡤㘹摥户㌱户挸㙣慢㌷㜹㥤挰捣换慡づ愵捡晥㌶㌷㘶㑥ぢ㔶ㄴ摦捦昲愳摤搲挲搴攵ㅤ㘶㑢摥捣㘳扣㡢捤戶㡥ㄵ昳㌲搹㈶㜳㡢㈲ㄳ㉢㈷ㄴ挳㡡挴搳㕡㜳㑢摡敢㕡㕢㍡摡㕡㥢㡡㌵㤳昲㑢㌳昸〶㤹摦愷㌵㙦攲ぢ㘰ㄹㅦ㈵慡愴㕦㍦愵㑡㜶づ晡ㄶ挶戸敤攳攴㡤㜰扤挵摢攲㍤摦慡㜸戳ㅢ㌷ㄷ㙢㠷戵㘸㌲戹㑤㤶㙥摦㐳㌰㠹换㌰㍢㠵ㅢ扡搶㠹ㄷ㔵㘸扤㘳戸戵㡣戱昳㥤晢晦㙢㕣㕡㍡挴㕥晢愹㑢昱㉤㝢〶扥㔰㌶㤹㙤摤㕥ㄲ㔲ㅣ㤱晥っ㥡昲㕤戱㌷㠷搲㉢㠳㠵㕡慥㔶㤴㉦㙢捣㜷㉣搴ㄶ㥡㡤㠷㉦攴㈹ㄷ㉥ㅢ㔵㔴㄰慤敦愱㍦〷㤱晥㍣㥢ㄷ搰㐴㈲㈵摡㡢㌴搲㈲晡㕦慤㝥昹㘸晣摦昷敦敦愵昰搲攵㝡〱㉥敥戴㤷㌷㑦㙢㙤㙢敦搷㉦㘸㉤㘷㘴摡ㄷ㜶㜰昳散㕥挹㜸㉦戱㜹ㄹ㑤昹昶㘸㝡扣㍣㌰ㄸ㐶㘵扣ち㌲愸㜹㡡㔹挸攰摡㤳散摤㉡㔳摥㙣㕤捥㤸㘲戶攷㜴㕥昷㤸㠹㝤㘵戹㠶㈵散晣〳㥢戹昵㥢换㍢愶㘴㍡㌲晤㥢㜱〵〵敦㤲づ愳㌱攲㘵㉤搱㜳㤰挸ㅣ敦㠸摤㐳〴㐳ㄶ㕤㔱〶㠸挰㡡㠴ㅤ〷晢㑢㐹㍦扢敤㝥㈵㌰昶ㄱ㔸〹捤扢愱ㄷ㕦〹攱㌵㠹改㘶换扣ㄵ㡢捤㜶㥡㔷㘸摤愲昴敥㕥っ㌶㈷㤷㥤摦搱搸搴㍥づ㈳㥤摥搶扡㘴昱㝦㌳づ㘳改慦愰㜱ㅥ攵㍦挳㔶摣晢㜵〲慥㤲晥㑢昹摥㌴㌴㤴㔴㌰ㅡ㈵晡㜶㙣戸戵㈲搸㑦昸㑦ㅥ晡敢昸㉦搲㥤慥扣ちㄶ㝤戹㙡㔴づ晢㠱捤㈰㌴慦捤㤴敢㘰ㄵ搲〱敤㐱捤晢户戶㉤捡戶戶㉥攲昶戴㠹昴摡ㄷ㥡㘶〷慦㉤つ戰慦愵挹㌵㌳愵晡昵㉢扡㉥攴扡〸㌵ㄲ昱戵户搰っ㥡搴搴㌴捡㠹搸慥扤つ㔱㍦㕣攵搲摥挱㐲つ㡥攴ㅤ慤ㅤ㐸㍡㙡㘹㜲搴㉥㌴㙢敦ㄸ㔵㠷㑦换㔱晣㡣㙡㙡㙣㌱㐷敤搸搲㍡慡捤㙣㕦㡣换挹收㑥攳㤶㌷戵㉦㔷摢〰つ㉦敦㙣晦㐵捤ㄱ㉦挵扦㥡㜴敤挷㡦㥢㍢昷㍦晡㈹㌵摣㔶昸慥㌲敤㠸㘴㤵㜸改敦愳㔱挳㘰挶㐳づ㤶㡢ㅦ晡㠷攸敢ㅦ戱昹ㄸつづㅣ昲㔶攰戸昱㠹搵㔵㍢攱㝦ㅥ㍢昴㑦搹晣ㄳ㡤ㅡ㠳㠶㝢慥晥ㄹㅡ攷愱っ挴攷〶㈱㙦敡捥㄰晢摦搴㝦㐱ㅡ搱扢搱愹戱戰攰ㅢ慢ㄳ愴㑥㜴㍡戱㈹つ㠱〳〱㤴摢ち摦㠵慦㕤攱㈶〰扥愷㝦㍦㤸〵〳昸㤱㌹〸㐶攷收攸〲㔰㙡㜵㔵ㄴ㍡〱搰て〲㥤ㄷ晥㔵㌵㐴〲愰ㅣ㍤攷愱扥晢搱〵㈰〶戱ㅦ㠰捥㤸㝡㌷㍡ㄵ㠷㕦㄰㠰つ〸ㅥ〸攰㌳㕢攱扢ㄶ㤷㐴愴㑡㡥㘲㌳づ昹㔳㤸〵〳搸ㅣ㙡㝤㈸㥢㉤搰戸〰㙣㘵㜵㔵ち㐱〴挰㌰ㅡ㙤㡤㐶搵㐲㈴〰㠶愳攷㍣搴扢㙥〰㘹㠸晤〰㐶㌲愶摥㡤㑥㡤㠷㕦㄰㠰㔷挳〰扣㘲㉢㝣㤷〷㈷㈰㔲㈵㐷戱㈳㠷晣㔲㈸㠰㥤愱搶挷戰ㄹ㡢挶〵㘰㥣搵㔵㝢㈰㠸〰搸㤵㐶㔱㌴㙡㈲㐴〲㈰㠶㥥昳㔰㑦戹〱散〹戱ㅦ㐰つ㘳敡摤攸搴㈴昸〵〱㜸㌰っ挰〳戶挲㜷挵㜲ち㈲㔵㜲ㄴ㝢㈰愹扡㉦ㄴ挰㐴愸昵㐹㙣㈶愳㜱〱㤸㘲㜵搵㔴〴ㄱ〰㔳㘹㌴つ㡤攲㌵㑣〱㌰ㅤ㍤攷愱敥㜰〳㤸〶戱ㅦ挰摥㡣愹㜷愳㔳㌳攰ㄷ〴攰㠶㌰〰扦户ㄵ扥㡢愸㝢㈳㔲㈵㐷㌱㡦㐳扥㉥ㄴ挰〲愸昵晤搹ㅣ㠰挶〵攰㈰慢慢㘶㈱㠸〰㌸㤸㐶㠷愰㔱戳㈱ㄲ〰㠷愲攷㍣搴㍡㌷㠰㝤㈰昶〳挸㌰愶摥㡤㑥捤㠱㕦㄰㠰昳挳〰㥣㘷㉢㝣搷㜵攷㈲㔲㈵㐷㜱〴㠷㝣㑥㈸㠰㈶愸昵㘶㌶㉤㘸㕣〰ㄶ㕢㕤㔵㡦㈰〲攰㐸ㅡ戵愱㔱昳㈱ㄲ〰敤攸㌹て㜵慡ㅢ挰㍣㠸晤〰㤶㌱愶摥㡤㑥㉤㠰㕦㄰㠰攳挳〰晣搲㔶昸㉥㌵ㅦ㠸㐸㤵ㅣ挵㜱ㅣ昲捡㔰〰挷㐳慤㥦挰㘶ㄵㅡㄷ㠰ㄳ慤慥㍡〸㐱〴挰慦㘹㜴ㄲㅡ㜵〸㐴〲攰㘴昴㥣㠷㕡敡〶㜰㌰挴㝥〰愷㌱愶摥㡤㑥ㅤち扦㈰〰㑤㘱〰ㄶ搹ち摦搵敦挳㄰愹㤲愳㌸㤷㐳㙥っ〵㜰㍥搴晡ㅡ㌶ㄷ愰㜱〱戸挸敡慡っ㠲〸㠰㡢㘹㜴〹ㅡ㤵㠳㐸〰㕣㡡㥥昳㔰㠷戹〱㘴㈱昶〳戸ㅣ昶ㄱ扤ㅢ㥤捡挳㉦〸挰㠲㌰〰昳㙤㠵敦㠲㍣慦戴㔷㜲ㄴ搷㜳挸昵愱〰㙥㠰㕡扦㤱捤㑤㘸㕣〰㙥戶扡㙡㈱㠲〸㠰㕢㘸㜴㉢ㅡ㜵〴㐴〲㘰㍤㝡捥㐳敤攵〶搰〸戱ㅦ挰㥤㡣愹㜷愳㔳㡢攰ㄷ〴㘰㘲ㄸ㠰㍤㙤㠵㙦㡥愰〵㤱㉡㌹㡡晢㌹攴〹愱〰ㅥ㠴㕡㝦㠸捤挳㘸㕣〰ㅥ戱扡慡ㄵ㐱〴挰愳㌴㝡っ㡤㍡ㄲ㈲〱昰㌸㝡捥㐳㈵摣〰ㄶ㐳散〷昰㌴㘳敡摤攸㔴ㅢ晣㠲〰散ㅣ〶㘰㈷㕢攱㥢戶㔸㠲㐸㤵ㅣ挵换ㅣ昲づ愱〰㕥㠵㕡晦ㅢ㥢搷搰戸〰晣摤敡慡愵〸㈲〰摥愰搱㥢㘸搴㜲㠸〴挰㕢攸㌹て㌵挲つ㘰ㄹ挴㝥〰敦㌱愶摥㡤㑥慤㠰㕦㄰㠰捤挳〰っ戱ㄵ扥㤹㤴㕦㈰㔲㈵㐷昱㑦づ㜹搳㔰〰ㅢ愰搶㍦㘷昳〵ㅡㄷ㠰㉦慤慥㍡〶㐱〴挰㔷㌴晡ㅡ㡤㕡〹㤱〰昸〶㍤攷愱㉡摣〰㡥㠵搸て㘰㈳㘳敡摤攸搴㜱昰ぢ〲昰攳て㈱愷挲㍦搸ち摦攴捥〹㠸㔴挹㔱㤴㤵㘲挸ㅢ㘱ㄶ㝣㉡慣㐱慤昷㘷㔳㠱挶〵㈰㘲㜵搵㉡〴ㄹ捤㐰〳㘸㌴㄰㡤㍡ㄱ㕤〱㌰〸㍤攷愱扥㐰㡥捥㉦㐳扦㠲搸て㘰㔳搸㐷昴㙥㜴㡡㤳㐸㐱〰㍥っ〳昰㠱慤昰捤㌷㥤㠲㐸〲㘰㙢づ昹扤㔰〰摢㐰慤㙦换㘶〴㐷搷昵㙤㜰㤴搵㔵慢ㄱ㘸㌴㔷愷㤲㐶愳搱愸搳搰ㄵ〰摢愱攷㍣搴㙢㙥〰愷㐲散〷戰〳散㈳㝡㌷㍡昵ㅢ昸〵〱㜸㉥っ挰戳戶挲㌷〵㜶㈶㈲〹㠰㈸㠷晣㜴㈸㠰㙡愸昵㌸㥢〴㐷搷〵㈰㘹㜵搵㔹〸㌴㥡慢㤳愲㔱ㅡ㡤㍡ㅢ㕤〱㔰㡢㥥昳㔰て扢〱晣ㄶ㘲㍦㠰〹戰㡦攸摤攸搴㌹昰ぢ〲㜰㜷ㄸ㠰㍦摡ち摦慣摣昹㠸㈴〰愶㜱挸㜷㠶〲㤸〱戵㍥㤳捤㕥ㅣ㕤ㄷ㠰㔹㔶㔷慤㐱愰搱㕣㥤㝤㘸㌴ㅢ㡤扡㄰㕤〱㌰〷㍤攷愱㙥㜲〳戸〰㘲㍦㠰㝡搸㐷昴㙥㜴敡㈲昸〵〱戸㌲っ挰敦㙣㠵㙦愲昰㔲㐴ㄲ〰㠷㜰挸㤷㠷〲昸㌹搴㝡〳㥢挳㌸扡㉥〰㔹慢慢搶㈲搰㘸扣昴ㅣ㡤昲㘸搴㍡㜴〵㠰㠹㥥昳㔰ㄷ戸〱㕣〶戱ㅦ㐰㈳散㈳㝡㌷㍡㜵㌹晣㠲〰㥣ㄱ〶攰㜴㕢攱㥢扢扣ㄲ㤱〴㐰ㅢ㠷㝣㕡㈸㠰づ愸昵㈵㙣㤶㜲㜴㕤〰㤶㕢㕤挵㠹捤搱㕣㥤ㄵ㌴㍡ち㡤扡〶㕤〱㜰㌴㝡捥㐳慤㜲〳戸ㅡ㘲㍦㠰㤵戰㡦攸摤攸搴戵昰ぢ〲㜰㔴ㄸ㠰ㄵ戶挲㌷㥤晡㝢㐴ㄲ〰㈷㜱挸换㐲〱㥣〲戵扥㥡捤愹ㅣ㕤ㄷ㠰摦㔸㕤㜵〳〲㡤收敡㥣㑥愳㌳搰愸㥢搰ㄵ〰㘷愲攷㍣㔴㡢ㅢ挰㡤㄰晢〱㥣〳晢㠸摥㡤㑥晤〱㝥㐱〰昲㘱〰㜲戶挲㌷挳㝢㉢㈲〹㠰㑢㌸攴㑣㈸㠰戵㔰敢㤷戱㔹挷搱㜵〱戸挲敡慡昵〸㌴㥡慢昳㍢ㅡ㕤㠹㐶摤㡥慥〰戸ち㍤攷愱づ㜰〳戸つ㘲㍦㠰敢㘰ㅦ搱扢搱愹㍢攰ㄷ〴㘰㜶ㄸ㠰㝤㙣㠵㙦搲昹㡦㠸㈴〰㙥攵㤰昷づ〵㜰ㅢ搴晡敤㙣敥攰攸扡〰摣㘵㜵搵摤〸㌴㥡慢昳㐷ㅡ摤㡤㐶摤㠳慥〰昸ㄳ㝡捥㐳㑤㜶〳昸ㄳ挴㝥〰昷挱㍥愲㜷愳㔳昷挲㉦〸㐰㍡っ㐰捡㔶昸收挱敦㐷㈴〱昰ㄸ㠷㕣ㄳち攰〹愸昵㈷搹㍣㠵挶〵攰ㄹ慢慢ㅥ㐰愰搱㕣㥤㘷㘹昴ㅣㅡ昵㄰扡〲攰㜹昴㥣㠷ㅡ敢〶昰㈰挴㝥〰㉦挱㍥愲㜷愳㔳て挳㉦〸挰攸㌰〰㤵戶挲㌷㌵晦㈸㈲〹㠰㌷㌹攴㤱愱〰摥㠶㕡㝦㠷捤扢ㅣ㕤搷ㄶ昰扥搵㔵㡦㈱搰㘸慥捥〷㌴晡㄰㡤㝡〲㕤〱昰ㄱ㝡捥㐳㙤攱〶昰㌸挴㝥〰㥦挲㍥愲㜷愳㔳㑦挲㉦〸挰挰㌰〰〳㙣㠵户㕡愰晣ㄹ㐴敡挳㉣敦〰づ戸戰愰搱㕣挶㘹愹㑤ち愸㈳慥㕢搲摥搱㉡㜳㘸㠳ち㔳㕡㘷户㜶㑣㘹㙣㕦摣㤴㔹㌱愴㘰㉦散扦搰㙣挱っ㜷ㅢ㈶扡㍤戲搶挵㡢捤扣㕥愸㙦㕤搲㤶㌳㘷㑥昹㕦㤸〱挷晡攱慤㤳挹敦㔲㠵挷㝦㌶愹㕢〲㑦㙣㈵㜸㤴㤴㍦㠷㠰摥戹㌹愹㘶㜶捤愳换愲〱挳挱㕤㐴攷㌵㜶㌴㤹〳ち㌲㠷㉤换ㄵ〵㔰㐴搹㐰扥㝦㘱摥㐲捣㔹㑤ㄹ㔴㤸摥搶㤸攷ㅣㄱ摦㡣捤㉤搳㔹收攱㈸ㄱ搸户戵扤㤱愵捣㠳ち昳摡㌲㉤敤㡢㌹摢㤹㕢戱㔹㔱㑦愶㐵换ぢ㤳ㅢ㕢摡㤱㐶摥㐵㉥て㉥搴㉦㙣㕤㠶摦㌰㉣㘹㙥㤹㥥㔹摣晥㍦昱慥㈸扥㉤昲㤰户㐶㤵慡搲㔲㔵㔱㕡昱㥦扥㍦摡搷搸挷㠶㔸搵攱愳戰㥤㜶戴㌵㘶㤷㄰㤸攴愸㐶㕢挶㐶摥挳㤲昲攷戱攴㥤搷㜴扤㠵㥥愲〴㡥戵愸㌶㍦㜰㝥扣昳㠷㈱摢挲㕣晦〶挳ㄹ昸㉤㥡扤愶捦㥦搹㔵慥昳㝦晡㤵㐵昹ぢ㠸摣敢敡㠸愱㌰摥挴摡㠴㔸㌱挱㉤ち㝢㈶戶〴昶扣㥢㘵愴㈰㌶摣㐲㌷改㕡㥣㠶〹昶㠱㠵㔹㤹慣搹㠴扡㠰收㑣挷㈶㔶㠷〵ㅡ愸挲㙦户㜵㜵慤捤捤ㄹ㙥㜲晣㉤㐱㝤㉥搳㘴㔶ㄴ㈶㉤改㘸摤愷戱㐵㉦愰㤱敤搲ㄶ㘵㤶㐳㤴㔹㙥捤攰ㄷ收戲㕥㐸㤶ㄹ慢昵昰㑣㕢㘳挷挲收挶㕣〵㍢㥣㉦晤㥦搸㔶㜱晣㈸〳㑣攷攱ㅣ㑢扣㈵〱搶挴㍣摥敥㜱愸愲㈱㍡扥晤搸愲㑢㤵㠶㝦敡㍦㉣㈷挱㤱㐷㍥㔰昴敦㄰慤ㅣ㉦㌹ㄴ挹㔸㌶挸㔴㉣ㄶ㌷慣挴㈶㉡〷㈷昵㔷ㅡ攰愵㙦㠴㈹ㄷ昸㉡㝢〹㑤户戵〶晤㘱㄰㤹搵㥡挹㑦换攴昰扢愰晥昶慦㠲㉡昰搶昲㔰搳㘶戰晡愳づ〵㐵㤸摥㕥摡㤸㌷摢㉡㈸愸挷慦㥥捡㔸㌷愲㔹敦㈱收挱晢㤵㤴㤷て愸〸捡㌵搳㠹戵扤㍤愷敥晥㔵搵㑣㕦晣㑦昶㑢敦挹戱㐷㈲昲ㄱ昵㍤㔶㐷晦㠱敢昴㌲㠴㕣ㅦ㡦挱㡦㌴昸〹㑤昹㉢㔰㝡摦㥢攲㐲っ㤴㙢攸㌰㉡㤳摦搳戰㐴愴〲攵ㄴ㔲㕢㔲㉥㉢㌲挰㔵ㄳ愲㔹攵㈰ㄵ捥㡦㜴戴㝡㙣攵㘶㍥㘲ㅤ㕦㔹㝢㠲㑦㠶㤲搲搲㌲扣搵㥡户㥥捥㤷ㄶ挱㥡敢㑤㈹ㄶ㔱㈳㌰〴㡤㜵㠴挳戹戳㈰㝥㐳搰㡦㔶㕥㠴ㄵ收戶㝦挲㝦昲㠸㐴昴㔲昸㤴㐴搴敢㘸ㅤ㄰ㄵ㤴㔸愴昰ㄶ攰㍡ㄸㅡ昵㍥㠴㍣ㅤ㜰㝤㜸愹て搱攵〷ㄸ慥敥㠱㤵㍣㍣〷㐷昵ㄱ愴㍣㐰敡ㅡ㠳㝣㡣㈵ㅥ㜷㍡户挳ち㐸㝢摥づ㍦愱〷㕥㍡㝦昱挶〵㜹㝤㡡〵㘷挸ㄴ搸㐳㡥挰㐶ㅦ㐰挳㝦〶ㅢっ愴挱㈰ㅡ㝣〶〳扥挱摡㈶攸㠵㠱㤳ㅦ捦〴㠰㌳攰〳㜰晦㜲㈵㜱㠱摢㤴㐹㌶㘳㤲敦㘱攰〵昷㈳㘴㍤㠰攳㝢㈴攰㌶㘷㄰慥㜱ㄱ戸㉤㈰敤ㄹ㕣㈹摣㠸㐶摦㔲㠲㔸ㅤ挵搲㠴〰㜰㕢挱㐶ㅦ㐶㐳㤶㉤〴ㄸ㙣㑤㠳攱㌴㘰㈵㠳㠰摢〶扤㜰㜰愸户つ〰㌷〲㍥〰挷敡〶㈷㠹ぢ摣㐸㈶ㄹ挵㈴慣㐴昰㠲㘳昹㠱㠰搳㉡㘱搲摢㡦㘸挵㠲〵㠱㌹㥡㠱㔹戹㔰〴㜳㝢㐸㝢㠶挹ち〷㍣昱慢㉦〶挱㠲扣㔸收攰慣〶〵昶㔶昸㌳搸攸㍢搰㤰㈵㄰〱〶㍢搲㘰㈷ㅡ戰㉡㐲㘰敥㡣㕥ㄸ㑣昹㤹㔳〰捣戱昰〱捣㤱慥㈴㉥㤸扢㌰挹㌸㈶㘱㔵㠳ㄷ㈶㑢ㄹ㝡搸ち㔹攸㈰攰愲っ挲㡡㠷㈲㜰搵㤰昶っ㡥㤵ㄱ㜸攲㔲㈹㠳㌸攰㔸ㅥㄱ挰㈵〱ㅢ扤㠶㠶㉣㥤〸㌰㐸搲㈰㐵〳㔶㔳〸戸㌴㝡㘱攰攴ㄷ㕢〱攰挶挳〷攰㔸㘱攱㈴㜱㠱摢㡤㐹㜶㘷ㄲ㔶㐳㜸挱㑤㠴捣〲挷慤㔰ㅥ搵㘸㕤㈷㠵㙡ㄲ㑣〴摣ㅥっ㌲ㄹ扤㈲㜰ㄳ㈱敤ㄹㅣ㉢㉡昰㐴戹〵㠳㘰㐱㕥㉣慢㜰㠶㑣㠱扤挵㑤㠶㡤㕥㐷㐳㤶㕣〴ㄸ㑣愱挱㔴ㅡ戰ち㐳挰㑤㐳㉦っ㥣晣昸㉣〰摣っ昸〰ㅣ㉢㌳㥣㈴㉥㜰㌳㤹㘴㉦㈶㘱ㄵ㠵ㄷㅣ㑢㈷㝡〰挷挲ち〱㌷㡢㐱㔸㘱㔱〴㙥㌶愴㍤㠳㘳㈵〶㥥昸㈵ㅢ㠳㌸攰㔸㡥攱っ㤹㐲ㅢ摣扥戰搱昷愳㈱㑢㌵〲っ收搲愰㥥〶慣摥㄰㜰昳搰ぢ〷㠷㕦㙣〴㠰㕢〰ㅦ㠰换戸㤲戸挰敤捦㈴〷㌰〹慢㉦扣攰㔸㜲搱挳慥捡㠲っ〱㜷㄰㠳戰㌲愳〸摣㈱㤰昶っ㡥ㄵㅣ㜸攲㘷㜲っ攲㠰㘳ㄹ㐷〰㤷㥦挳㐶㙦愰㈱㑢㍣〲っづ愳㐱㠶〶慣晡㄰㜰㔹昴㐲挱昱㈷㠱〱攰昲昰〱㌸㔶㠲㌸㐹㕣攰㑣㈶㈹㌰挹㜱㌰昰㠲㍢ㅥ戲ㅥ戶㌸ㄶ㜲〸戸㠵っ挲㡡㡥㈲㜰㐷㐰摡㌳㌸㔶㝥攰㠹摦攰㌱㠸〳㡥攵ㅦ捥㤰㈹戴户戸㈶搸攸捤㌴㘴㘹㐸㠰㐱ぢつ㕡㘹挰㙡ㄱ〱户ㄸ扤㔰㜰晣㜵㘳〰戸㌶昸〰ㅣ㉢㐸㥣㈴㉥㜰敤㑣挲㍢て㈸㔶㝢㜸挱戱挴愳㠷㉤㡥〵㈰〲㙥㈹㠳戰ㄲ愴〸摣㜲㐸㝢〶挷㡡ㄱ㍣㌱㍦挰㈰づ㌸㤶㡤㌸㐳愶搰〶㜷ㄴ㙣昴愳㘹挸㤲㤲〰㠳㕦搰攰ㄸㅡ㕣ち〳〱㜷㉣㝡愱攰昸㐳捤〰㜰挷挱〷攰㔸㜹攲㈴㜱㠱晢㈵㤳ㅣ捦㈴慣ㄲ昱㠲㘳㘹㐸て攰㔸㌸㈲攰㔶㌱〸㉢㐸㡡挰㥤〸㘹捦攰㔸㘹㠲㈷㝥㍤挸㈰づ㌸㤶㥢㌸㐳愶搰〶㜷ㄲ㙣昴㤳㘹挸㔲㤴〰㠳㔳㘸戰㥡〶慣㑥ㄱ㜰愷愲ㄷち㡥扦㌹つ〰昷ㅢ昸〰ㅣ㉢㔶㥣㈴㉥㜰愷㌳挹ㄹ㑣挲敡ㄲ㉦㌸㤶㤴昴戰慢戲攰㐴挰㥤挵㈰慣㍣㈹〲㜷㌶愴㍤㠳㘳㠵ち㥥昸㘹㈲㠳㌸攰㔸愶攲っ㤹㐲ㅢ摣戹戰搱捦愳㈱㑢㔸〲っ捥愷挱ㅡㅡ戰慡㐵挰㕤㠰㕥㈸㌸晥㝣㌶〰摣㐵昰〱㌸㔶扡㌸㐹㕣攰㉥㘶㤲㑢㤸㠴㔵㈹㕥㜰㉣㐵改㘱㡢㘳愱㡡㠰㕢换㈰慣㔸㈹〲户づ搲㥥挱戱戲〵㑦晣敥㤱㐱ㅣ㜰㙦㘰挹ㄹ㌲㠵㌶戸㉢㘰愳晦㡥㠶㙦〶ㅢ㕣㐹㠳慢㘸昰ㄶっ〴摣搵攸㠵㠲攳㉦㠱〳挰㕤ぢㅦ㠰㘳㠵㡣㌳ちㄷ戸敢㤸攴㝡㈶㘱㌵㡢ㄷㅣ㑢㔸㝡〰挷〲ㄷ〱㜷〳㠳戰搲愵〸摣㑤㤰昶っ㡥ㄵ㌱㜸攲㐷㤵っ攲㠰㘳㔹㡣㌳㘴ち㙤㜰㌷挳㐶扦㠵㠶㉣㤹〹㌰戸㤵〶敢㘹挰㉡ㅡ〱㜷ㅢ㝡㘱攰攴㐷捤〱攰敥㠰て挰戱戲挶㐹攲〲㜷㈷㤳摣挵㈴㘵昸㙡敦〵挷搲㤷ㅥ挰戱㌰㐶挰摤捤㈰慣㤰㈹〲㜷て愴㍤㠳㘳㈵つ搱攸昷㌲㠸〳㡥攵㌴捥㤰㈹戴挱晤ㄹ㌶晡㝤㌴㘴愹㑤㠰挱晤㌴㜸㠰〶慣扥ㄱ㜰て愲ㄷづ㉥昸㜴攴㘱昸〰ㅣ㉢㜲㥣㈴㉥㜰㝦㘱㤲㐷㤸㠴搵㌳㕥㜰㉣㤹改攱ㄸ挷㠲ㅡ〱昷ㄸ㠳戰戲愶〸摣ㄳ㤰昶っ㡥ㄵ㌸〲敥㐹〶㜱挰㔵㐲敡っ搹〵敥㈹搸攸㑦搳㤰㈵㍡〱〶捦搰攰㔹ㅡ戰㙡㐷挰㍤㠷㕥ㄸ㌸昹愹㜹挰ㄶ昷〲㝣〰㡥㤵㍣㑥ㄲㄷ戸ㄷ㤹攴慦㑣挲慡ㅢ㉦㌸㤶摡昴〰㡥㠵㌸〲敥㘵〶㘱㐵㑥ㄱ戸㔷㈱敤ㄹ㕣ㄲ㙥〲敥㙦っ攲㠰㘳昹㡥㌳㘴ㄷ戸搷㘰愳扦㑥挳㜴戰挱摦㘹昰〶つ㔸敤㈳攰摥㐴㉦ㅣㅣ㝥㌵ㅦ〰敥㙤昸〰ㅣ㉢㠰㥣㔱戸挰扤挳㈴敦㌲〹慢㜵扣攰㔸愲搳挳慥捡〲ㅥ〱昷㍥㠳戰㤲愷〸摣㠷㤰昶っ㡥ㄵ㍦〲敥㈳〶㜱挰戱散挷ㄹ戲ぢ摣挷戰搱晦㐱㐳㤶〴〵ㄸ㝣㐲㠳㑦㘹挰㉡㈱〱昷㑦昴㐲挱昱〶〰〱攰㌶挰〷攰㔸㌹攴㈴㜱㠱晢㥣㐹扥㘰ㄲ㔶昹㜸挱戱戴愷〷㜰㉣晣ㄱ㜰㕦㌲挸㘱攸ㄵ㠱晢ㅡ搲㥥挱戱㔲㐸挰㝤挳㈰づ㌸㤶ぢ㌹㐳㜶㠱晢ㄶ㌶晡扦㘹㤸て㌶昸㡥〶ㅢ㘹㘰挲㐰挰㝤㡦㕥㈸㌸摥换㈰〰摣㡦昰〱㌸㔶ㅣ㌹愳㜰㠱晢㠹㐹㑡㌰㡤愱㔸ㅤ攴〵挷㤲愰ㅥ挰戱㘰㐸挰攱㑡㜷㠹㕡㡡㕥ㄱ㌸晣挴戸ㄷ攰㤶挳㑤挰㤵㌳㠸〳㡥㘵㐶捥㤰㕤攰㌴搸攸晤㘹挸ㄲ愴〰㠳ちㅡ昰㘶㙡㡡㔵㐹〲㉥㠲㕥㌸戸攰㉦昹〳攱〳㜰慣㔴㜲㤲戸挰つ㘲㤲㑤㤸㠴㔵㐵㕥㜰㉣㈵敡攱ㄸ挷㐲㈳〱㘷㌰〸㉢㡥㡡挰㙤〶㘹捦㕢ㅣ㉢㤳〴摣㄰〶㜱挰戱㍣挹ㄹ戲ぢ摣收戰搱㠷搲㤰愵㑢〱〶㕢搰㘰㑢ㅡ戰㥡㐹挰㙤㠵㕥㈸㌸摥㘱㈲㘰㡢摢ㅡ㍥〰挷ち㈷㈷㠹ぢ摣㜰㈶搹㠶㐹㔸㡤攴〵户ㄶ戲ㅥ戶戸换㘰㈲攰㐶㌰〸㉢㤵㡡挰㡤㠲戴㘷㜰慣㘸ㄲ㜰㤵っ攲㠰晢ㅤ愴捥㤰㕤攰㐶挳㐶摦㡥㠶㉣㜹ち㌰搸㥥〶㔵㌴㘰ㄵ㤴㠰晢ㄹ㝡㘱攰攴㘶ㄹ〱攰㜶㠴て挰戱㌲捡㐹攲〲户ㄳ㤳散捣㈴慣㘲昲㠲扢つ戲ㅥ戶㌸ㄶ㌶〹戸戱っ㜲〷㝡㐵攰挶㐱摡㌳㌸㔶㐲〹戸㕤ㄹ挴〱挷㜲㈸㘷挸㉥㜰㔱搸攸㌱ㅡ戲㔴㉡挰愰㥡〶㜱ㅡ戰㝡㑡挰㈵搰ぢ〳㈷昷晤〸〰㤷㠴て挰摤攷㑡攲〲㤷㘲㤲㌴㤳戰晡挹ぢ㡥㈵㑦㍤㙣㜱㉣㠸ㄲ㜰攳ㄹ㠴㤵㔱㐵攰㜶㠷戴㘷㜰慣愰ㄲ㜰ㄳㄸ挴〱挷㌲慡〰㉥㝢挰㐶摦㤳㠶㉣戱ち㌰㤸㐸㠳㐹㌴㘰搵㤵㠰㥢㡣㕥㈸㌸摥挲㈴〰摣ㄴ昸〰ㅣ㉢戱㥣㈴㉥㜰㔳㤹㘴ㅡ㤳扣〹〳㉦㌸㤶㑡昵〰㡥㠵㔴〲㙥〶㠳戰愲慡〸摣㕥㤰昶っ㡥㤵㔷〲㙥㙦〶㜱挰戱晣捡ㄹ㌲㠵昶㌷㠷㔹戰搱昷愱㈱㑢戳〲っ㘶搳㘰づつ㔸慤㈵攰昶㐵㉦ㅣ㕣昰㘵愵戹昰〱㌸㔶㜰㌹㐹㕣攰敡㤹㘴ㅥ㤳戰摥㐳〶㍦㥦㍤㝢昰攵㥣戳昷㑥㐵晢捡〴㈴㐳㠱〵〳昵ㅤ㉢㥡㔰愴挱㐵㑥㑤㕢㑢㥣㘴㡦㠸っㄳ收慤㙤㤸攸㉢昳摥㔸愲搳昷㘹㈴ㅥ戰戹攷愶ㅤ攲㐶つ敢ㄱ捡慦摤攸扦㌱㐵愷㍦〷摥昵ぢ㝥晡昰愱敤㡦㈱㙥扥㑦㘳慥慤戵扤戵搰㌱慡ㅥ〵㐸愳㜸ㄳ㤴㐲㐹㐹㜴㔲昹搵㠸ㄸ㤸㤳㉢㔶搶挲ㅢ㔲㉥攵㑤〱㈲㡢㕡㕡㤷戵挸㘸捡摢㜹㉦ㄸ攱搵扦㍦搳㐴㤸㠷㡦敤〰捦㘰敤〲㥤昵〳搱づ敡㘷㜰昲㥦挶摡㐱攸㔷搵㑤慥㥢摢㤰慥㡥㘷㔲㠹㝣㌶㘶搶㘴ㄲ㐹戳㌶㥤㡣攷捣㥡摡㘸㌲㔹㤳㑥㈶戲㔱㐳㙡〵ㄸ攳㘰昸ㄸ慣づ㤰㜴㠷戰挷㌲〱改㔱㔷㕥㡡㔳愳摥㑥摣挳扥㐴㘵㔵㑥攵㤵㔹搶扦扦慡昲摣慢挴㌷攱捦戲ㅢ戹搹㠳愶㜱扥扦㝣ㅤ㘰昵捥㠹〳散㝡㉦攸捣ㄳ㍣扤〱㐳搰て㐳ㄳ㌱晡㐱㐰㤹㤶㐱㜷㤳扡挹つ慥扡㈵㉤ぢ搹愶㤰ㄵ摦㈸㔴换㐱㍣㄰㘲愹㜳挰ㅤ㐸摢㡤㌲㍢㡡㕥挹昰㈶昴晡㘸㉣㈹つ㜲㠱㜴㌸㐴㕣㤰㔷〵愴摣慡搵昹㔸ㄱ㙥㑢㔰攰愷戵㌰攱戶愰捥㠵㠴摢㐳昱晢愹挳㠹ㄶ晡㈲戴㜸㍦㈳㜶㘸慤〹㝤敢晤㡣㥢㠵㔴㈶㕤㔳㠸愶慡ㄳ㠹㜸㈱㤳捥愵㙡捣㜴捣㌴ぢ昹㐲㜵㑤㌶㘱っ㜰㠶搳っㅦ㘳愰搳㤳昷㜳㤰搳愳㑥ㄹ攸昱㍤㔵㘷㘰㈰攴㡤攵ㄲ晤㐸愸昴㌶㌴ㄱ㘳㔳〸㐴㐶㙥㍡㐱改挴㘲㙣收挸㜷愴挳㌲捡㜷挲㤲摡ㅣ㜲㈱戱〲愲㑥ㄲ㕢㐰㉡㈴㑥㐴ち㍦㠹㔵㤰晡㐹㙣〹㈷〴挱〵㙦戴㈰戱㤵ㅤ㕡㍢ㄶ㝤㡢㐴㉣㥦㑦搷㈴㙢慡搳戱㘸㉡㤱㠹搷搴收㙢㜲搵愹㐴㌲ㄳ换㥢改㥡摡㥣㌱捣ㄹ捥㑡昸ㄸ㕢㍢㍤㈱㌱摣改㔱愷㐶愰㈷㈴㡥㜵㤳㌸〱㉡㝤ㄵ㥡㠸㌱ㄲ〶㜸㤶攸ㅥㄲ愳ㅣ昹慥㔴㥥㑣㠷㈸㐹㡣㠶㕣㐸慣㘶㜸㑡昸摡ㅥ㔲㈱搱攱㈲愱㥤〶㤳搰㠳㠶㙡ぢ挴挳㘹㝡戸愱昰ㅥ㉤昰晣捣捥愷㥤㠱扥㠵愷㌶㥦㌵㜳㘶㍡㥥㈹愴㙢㜱㔷搷㜴扡㈶ㅢ慤〱㥤㔴愱㈶㘹挶㔳戵㠶捣攰㌳挶㤹昰㌱㜶㜴㐶㝣ㄶ㝢㍢㌹㍤敡搴㔸昴〴㑦㤳ㅢ捦㌹㔰改攷愲㠹ㄸ扢挰〰捦ㄲ敤㍣㜴扤㍢搸昹㤰〵散㘰㙢㈰㉥摥挱挶搹㔱昴㈴㐷㜵㈱昴㜲㙢㔴ㄵ㠵㕣㘰㕥っ㔱㈷捣㙡㐸〵㘶搶〵戳㙢〷㍢㉣㤰ㅢ㘷改ㄱ〴㐵晤㘸挱㉤㘱㠷搶搶愱㙦㜱㑢搶ㄴ捣㙣㑤㜵㍣㤷捥ㄵㄲ㘶扥㈶㕢ㅤ慦㐹愱㙦收戱㘵㘵㘲〹㐳㈶昰ㄹ攳㜲昸ㄸ㐹㘷㜰戲㔹愵㥣ㅥ㜵㙡㍣㝡挲敤㈰㌷户慢愰搲慦㐶ㄳ㌱㜶㠳〱㥥扥捤㙡㜷㐷㍥㠱捡摦搳㘱て㉣愹㍤㈰ㄷㄲ㌷㌲㍣㈵㝣㑤㠴㔴㐸散敢㈶挱捤㑡づ㌵戳〳㐹㑣㠲ㄳ㉤昴㕢搰㠲挴㘴㍢戴㜶㉢晡ㄶ㠹㕣㍣㔵㠸收㔲㠵㔴㌲ㅦ㑦攴捤㔸㍡ㅥ慦㌵㔳㠵㙣㍣㥡㈸㈴搲昹㡣㔱攷っ㘷㍤㝣㡣㈹㑥㑦戶㈰㤹㡣㘷㝣敡搴っ攸㠴挴っ㌷㠹㍢愱搲敦㐲ㄳ㌱㘶挲〰㑦捣㐷㔰挶㑤㐶攷〶㘲散攵挸愷㔰㜹㉦攵㔳戱愴㘶㐱㉥㈴敥㠳愸㤳挴㙣㐸㠵挴ㅥ㠱㈴㜶て㈴挱㜹㜴〴挱㑦㝥搱㠲挴扥㜶㘸敤㘱昴㉤ㄲ搱敡㘸㈲㥢捦㘶㘲戹㥡敡㐴㉡㕢挸㈴ㄲ戵搱㔸㙤㌴㤵㌲愳㠵㔸㈶㘳散攷っ攷㉦昰㌱收㍡㍤㈱㈱戳敢㡣㑦㥤㕡〰㥤㤰㐸扡㐹㍣づ㤵晥〴㥡㠸戱㍦っ昰昴㤱㌸挰㤱敦㑤攵戳㜴㤸㠵㈵㜵㄰攴㐲攲㜹㠶愷㠴慦㐳㈰ㄵㄲ㘳摤㈴㍡㍦㝥㜶づ㈴挱㠹㜱〴挱㝤愹搰㠲挴捦敤搰摡换攸㕢㈴昲㤹㘴㉡ㄱ捦搴㘴㙡㤳戱㐴㉣㤵㑡㐷攳㐹㥣㘰挴㌲愹㜴㈲㥢㌴㔳㐶㠳㌳㥣㔷攰㘳ㅣ收昴㘴敦挸㌸㍤敡㔴ㅥ㍤㈱戱扤㥢挴敢㔰改㝦㐷ㄳ㌱㌸晢㡤愷㙦敦㈸㌸昲戹㔴扥㐳㠷㝡慥昳㐲挸㠵挴㝢っ㑦〹㕦㐷㐰㉡㈴戶㜶㤳攸摣㍢戶ち㈴戱〸㑥〸㠲ㅢ〲愱〵㠹㈶㍢戴昶㌱晡ㄶ〹㌳㥡㑥攴愲㘶㈲㥢㠹挶ㄳ㠵㔴㉡㤳㐹攵捤敡愴㤹㌶㙢ㄳㄹ㈸㡤㘶㘷㌸晦㠰㡦搱攲昴㘴㥢㤰昹㙦挶愷㑥戵㐱㈷㈴㌶㜳㤳昸っ㉡㝤〳㥡㠸挱改㙣㍣㝤摢㐴㠷㈳㍦㤰捡慦攸挰摢㌳愸愵㤰ぢ㠹㙦ㄸ㥥ㄲ扥㤶㐳㉡㈴㉡摣㈴㍡户〹㉤㤰挴ち㌸㈱〸㉥扣愱〵㠹愳散搰摡昷攸摢㝢㐷㍥㤷㑤收㙡ぢ戱㠲ㄹ㑦攰㝥㝡㤹㝣扡㤰㑢㘵ち搵戵戱㐴㉡ㄵ㡦ㅢ㐷㍢挳昹〱㍥挶㉦㥣㥥㙣ㄳ㌲愱捤昸搴愹攳愰ㄳㄲ㈵㙥ㄲ慡ㅣ晡㔲㌴ㄱ攳㤷㌰挰搳户㑤ㅣ敦挸て愳戲㍦ㅤ㌲㔸㔲慢㈰ㄷㄲ晣㌳〲㥤㈴㑥㠴㔴㐸㝣晤㕤搰㈹挹㤷㤰晡㑦㐹㌸ㄷ㡤㌱愲扥ㄲ愱㐰攲㈴㍢戴戶〹晡昶摥㔱㠳〳㘴㈶㘶ㄶ慡ㄳ戱㐴扥㍡㤶挱㤹㌶㍥㝦㤳愹㝣㌲㤷㑡挶戲挶挹捥㜰〶挳挷㌸挵改〹㠹搵㑥㡦㍡昵ㅢ昴㠴挴㍦㌱㤸捥㤳戳㈱㔰改㥢愳㠹ㄸ㥣㜰挶搳㐷攲っ㐷捥晢㍤攸挳攸戰㤰㈴捥㠲㕣㐸っ㘷㜸㑡昸㍡ㅢ㔲㈱昱慥㥢㐴攷摥昱㜶㈰〹㑥㉥ぢ㠹㤱〸〵ㄲ攷摡愱戵㔱攸摢摢㐴㙤慥㈶㔵㙤㥡㠹㝣愶㍡㔱愸㉥㘴㙢㤳愹㤸㔹㕤㥤㌶㌳㘰ㄱ㡢ㄹ攷㌹挳愹㠴㡦㜱扥搳㤳扤㘳㡤搳愳㑥㕤㠴㥥㤰㜸捤㑤愲ち㉡晤㘷㘸㈲〶㘷㤰昱昴敤ㅤ㤷㌸㜲晥戶㐱ㅦ㐳㠷㔶慥昳㕡挸㠵挴㉥っ㑦〹㕦敢㈰ㄵㄲ捦戹㐹㜴敥ㅤ捦〴㤲戸ㅣ㑥㐲㈲㠶㔰㈰㜱㠵ㅤ㕡慢㐶摦㈶㠱㔳搴㑣㜵㉣㥦㡢搵搴㈴搲昱㘴㈶㥤㑤愷愳戱㑣戶㍡㤱㑥㈴㙢㌲㠶㑣㈴㜳㠴㜱昸ㄸ㔷㍡㠳㤳㙤㐲收㤰ㅤ㥤扡ㄶ㍡㈱昱㤸㥢㐴ち㙥㝡ㅡ㑤挴戸づ〶㜸晡戶㠹敢ㅤ昹ㄲ㉡㈷搰㘱㈹㤶搴つ㤰ぢ㠹㍤㈱敡㈴㜱ㄳ愴㐲攲捦㠱㈴敥〹㈴昱〷㌸〹㠹㍡㠴〲㠹㥢敤搰摡ㄴ昴㉤ㄲ㘶㌲㥤㑤攵㜲改愴㔹㥤㑦㤸㌵㠵㜴扥戶㤰慦㡥㘷㙢㘳搹㙣㌶㠹ㄳ㜶㤹ㄹ收〸愷挲挷戸搵ㄹ㥣㤰㤰㐹㘱㐷愷敥㠰㑥㐸摣攱㈶㌱ㄳ㙥晡㕥㘸㈲挶㥤㌰挰搳㐷攲㉥㐷捥㕢㐱攸㜳攸㜰っ㤶搴摤㤰ぢ㠹晤㈰敡㈴㜱て愴㐲攲㠶㐰ㄲ搷〷㤲戸ㄷ㑥㐲㘲㍥㐲㠱挴㥦敤搰摡〲昴㉤ㄲ挹摡㥡㔸㉡㠷捦㡡㔸㍣㤷挸〳㑢慣ㄶㅦ㈶昹㐲慤㤹挵〹㐵捡㌴敥㜳㠶戳㍦㝣㡣晢㥤㥥㤰㜸挰改㔱愷ㅥ㐶㑦㐸㕣改㈶㜱㌰㔴晡㈱㘸㈲〶㈷㙤昱昴㤱㜸挴㤱㥦㈰㑡㍡慣㈲㠹挷㈰ㄷㄲ㌹㠶愷㠴慦㈷㈰ㄵㄲㄷ戹㐹㜴ㅥ㈷㉥〸㈴昱㈴㥣㠴挴攱〸〵ㄲ㑦搹愱戵㠵攸㕢㈴ㄲ㔱捣愸收搲㌸㥢㡣搷㈴戰㔰ㅢ换ㄴ㔲戱㜴㙤戴㈶㤹㑦㈷㙢ㄲ㠶捣摤㜲㠴㡤昰㌱㥥㜱〶㈷挷㠹㘷㥤ㅥ㜵敡〵昴㠴挴搹㙥ㄲ捤㔰改晣㑢㌳ㄱ㠳戳戰㜸晡㡥ㄳ㝦㜵攴愷㔰搹㑥㠷搵㕣攷㤷㈱ㄷㄲ㑢ㄸ㥥ㄲ扥㕥㠵㔴㐸㥣ㄲ㐸攲愴㐰ㄲ㝦㠳㤳㤰㔸㠱㔰㈰昱㥡ㅤ㕡㍢ち㝤㡢㐴慥㍡ㅦ挵㔷昹㡣㤹捦㈵ㄲ㔹㌳㤱挹攴〰㈲ㅥ捤搴搴㔶攷戲搹㡣㈱㤳戱ㅣ攱搱昰㌱晥敥っ㑥㐸扣攱昴愸㔳㙦愳㈷㈴㡥㜷㤳㔸〹㤵㝥ㅣ㥡㠸昱づっ昰昴㤱㜸搷㤱昳㉥ㄱ晡慦攸㜰ㄶ搷昹㝤挸㠵挴慦ㄹ㥥ㄲ扥㍥㠴㔴㐸㉣㜷㤳攸㍣㘲㉥つ㈴昱ㄱ㥣㠴挴㙡㠴〲㠹㡦敤搰摡愹攸㕢㈴攲〹㕣搹愸㌱愳㘶㍥㕡㡢㤳捡ㄴ㑥慣㔲昸昸愸慥㉤愴捤㘸ㅥ摦㍢晥攱っ攷㌴昸ㄸ㥦㌸㍤搹㍢㍥㜵㝡搴愹つ攸〹㠹挵㙥ㄲ㘷㐲愵㥦㠵㈶㘲㝣づ〳㍣㝤㝢挷ㄷ㡥㥣户㡢搰捦愳挳ㅡ慥昳㤷㤰ぢ㠹㌵っ㑦〹㕦㕦㐳㉡㈴ち㠱㈴昲㠱㈴扥㠱㤳㤰戸ㄸ愱㐰攲㕢㍢戴㜶〹晡ㄶ㠹㔴㌴㥤㡡收愳搵㜹㝣挹㐸攴愳昸攰㐸㈵㜳昸㕡㔶㘳㥡昹㜸㈱㥤㌵晥敤っ攷㔲昸ㄸ摦㌹㍤㈱戱搱改㔱愷㝥㐴㑦㐸晣摣㑤攲㜲愸昴㉢搰㐴㡣㥦㘰㠰愷㡦〴挷㈸昲㑢愹扣㠶づ㙢戹捥愵㤰ぢ㠹敢ㄸ㥥ㄲ扥㌸扤㈹㈴收〵㤲㤸ㅢ㐸愲ㅣ㑥㜸攲慥㔳〸〵ㄲ㥣搰㘴㌴敤㈶昴㉤ㄲ㘶㉥㔹㕤㌰昱㑤戴ㄶ愷搷搹㉣㍥㌹㙡昰㈱㤲㑦攳搳㈳ㄳ㡢㔶㥢㐶㝦摢㐷晦〳㝣っ捥㜸捡攰㠴㠴㑣㝤㌲㍥㜵㙡㈰㜴㐲㘲㤶㥢挴㝡愸昴摢搰㐴㡣㐱㌰〸㈲挱挹㑤㤱昳〶ㄲ晡ㅦ改挰㍢㐰㈸挳㐹昶㈷㠶愷㠴慦捤㈰ㄵㄲ㤳摤㈴㍡㡦㤸ㄳ〳㐹っ㠱ㄳ㥥愸昵㐱㈸㤰攰っ愵㤰戸ㅦ㝤㝢㥢㠸搵ㄶち㌹㥣㌸㘴ぢ扣慥㥢㑦攳㌳㈳㥦捤㘵昳㤰㘶㙡㜳戵挶㔰摢㐷㝦〰㍥〶愷㌰㠵㠴ㅣ㈷戶㜴㝡搴㈹捥㑢ち㠹昱㙥ㄲ㝦㠱㑡㝦〴㑤挴ㄸづ〳㔹攳昳戰攰晡㔶扥㡤㈳攷㥤㈴昴㈷改挰㕢㐱㈸㤹㠰愴攸㘹㠶愷㠴慦㔱戰ㄶㄲ㔱㌷㠹捥攳挴戸㐰ㄲ㤵㜰挲ㄳ昷㜲㐶㈸㤰ㄸ㡤㡥㤰㜸〱㝤㡢㐴慥㈶㕥㥢㐸收昲愹㔴㌴㡢㑢愱㌸㑥攰㜳㈳㡢慢㕣戹敡㑣㈱ㄳ㑦ㅡ摢搹㍥晡㡢昰㌱㌸㈷㈹㈴㘴㥢愸㜲㝡搴㈹㑥㌴ち㠹ㅤ摤㈴㕥㠱㑡㝦ㄵ㑤挴攰㕣㘳搰㌶挱改㐷㤱摦捡戱扥㐱㠷昵㕣攷戱㑥昸户ㄸ㥥ㄲ扥㌸愳㈸㈴㐶戸㐹㜴㙥ㄳ摢〴㤲搸ㄵ㑥㜸㤶攸敦㈱ㄴ㐸㐴敤搰摡晢攸㕢㈴攲昱㙣ㄴㅦㅡ昱㐴戶㈶㤶㐸挶ㄳ㘹㌳㤹慡愹㑤㥡㠵㘸㈱㡢ぢ晤㌱㈳㘶晢攸ㅦ挰挷愸㜶㝡戲㑤挴㥤ㅥ㜵㡡㌳㠷㐲㘲ぢ㌷㠹㝦㐰愵㝦㠲㈶㘲愴㘰㄰戴㑤㜰㍥㔱攴扣户㠴晥㌹ㅤ㜸㜳〸㈵㔳㠴ㄴ晤㡢攱㈹攱㙢㜷㔸ぢ㠹㠱㙥ㄲ㥤摢㐴㈴㤰挴〴㌸攱㠹ㅦつ㈳ㄴ㐸㜰㔲㤰搱戴㙦搱户㐸攴㜱挹ㄳ㝦㙣慤㍡ㄵ捦搷㈶㙡ㄳ㠵㙣㈱㕤㡤ㄳ㠹㙣愲㌶㡥㔳慥㜴挱搸搳昶搱晦つㅦ㘳愲搳㤳㙤㘲㤲搳愳㑥㜱㉡㔰㐸㤴戹㐹晣〰㤵晥㈳㥡㠸㌱ㄵ〶㐱摢〴㈷〸㐵㝥㍦挷摡㑦㐳昳〰搷㔹收晣㈸㉡㠷愸㤳〴攷晣㠴挴㜷晦づ晡㉥晡㉤愴晥敦愲㝢挳〹㑦㔴㜵㈰ㄴ㐸捣㐲㐷㐸㐴搰户㐸搴㈴㘳挹㐲㈶㙡㘶㜱㐱㌳㤱慤挶〹ㄶ扥㝡攱㘴ぢ㝦㤰慥㌶㠱ㅤ挵搸挷昶搱〷挰挷攰㌴㈰㈳攸㐲㘲㡥搳愳㑥捤㐵㑦㐸㝣㠱挱㜴㝥ㄷㅤっ㤵㙥愰㠹ㄸ昵㌰〸㈲挱ㄹ㍦㤱昳㙥ㄳ晡㔰㍡㍣㠶㈵㘳㍥攴㜸愲戶〲愲㐱晤捡て㐴㘷㌷捦っ㔱昰捦捣挷㜸晦㄰挰㔴摣搸㥦㜵㌱㈵晤昰晢㕡敢㔷愹㘵愵攳晦戳㔸㥣㠳攲㡦搲昹㉡晦㄰敢晡㝦㠸㐳㤶㕤戳㔲㡣㌸ㄲ㉦㝤ㄸ㔶戸㥣戳㘹搱愰㈱㜶昷ㄷ攴攰㔸㌲戴㜹㘶㍢收愲昰㤷〸攷戵㑥挲㡦㘰慤㍦㘳户愹㌳㐷㌵挶戹㍦㝤㔵㤷㘴㔲戶ㅤ㌷㌴攸㌰ㅤ户㌹㙤㥤㝥戸摦㍢㘶ㅢ愱ㄸ挳扢搹て敤敡戹㝥搵㍢扣㑢㍡ㄳ㜷攱收慤㉣㥣㠸敤昸愵㙢㔹㘹㍦ㄵ昸㐳㝢晢て搶昱㘷扣㡣㠶扦扤㌰㌳㑦〰挳〳㝥搳㍣戹戱㐳敥〹戰つ昴㑡攷搴愵㌶ㅣ㙢摢㝦挲昶戳㘶㙣㥦㡡㤶扦㡢㜷愲搷㐹㡡戹㌳㈵㌷挰㠸扥㉤㈲㉡㙥摢㡣㐶搱攰〶㜴戰ㅦ攳愷挵㐵㡦つ㝢摡摤㠹搶晦ㄵ昶晦挶挴挱㠷㌹ㅥ㠷慡捡戳㈶㤵扦戹昲搲捦慦摤慤敡攲ㅢ㝦戲晦㕦㘹㜹㙣搸昳㠲㌵㝣㍣扡㈷收㍥戱㍢㐲慡扦挵收㙤㌶敦愰㔱㙦㘰㄰慦攲挷捡扥摢㤸晦摤㔶㜸㙦㘳㙥ㅣ㡥㐸㜸愲散〶攳ㅤ搴㑦㉤㐲㠷扢㡤㝡つㅥ摣㔶戹慡㝡ㄵ搷戲ㄹ㘲㙥㘲㑡㙦㐲慢敤〰㤹挵戲㈶愹㕥㠶愵㐳㈰愲敦〴搵攰㈳㘱搴㌷づ㙤㡥㐷慦㌹㉣㠳㐷㄰㠷攷敤搵昵㜱㜸捥㔶㜸敦㘶㙥慣㐰㈴㍣㑢昴㕤㉤づ挷愰㈳ㅣ㥥㠱㐷㈷㠷ㄸ㌹㜰㙡捦攲挰㐹㐳㉤摥挹㈱ㄹ㔵㑦ㄴ㜱愸㈱㠷ㄳ㘰搴㌷づ㥣ㅢㄴ㡦㕥㜳攰っ㘱㄰㠷扦㠴㜱㜸搸㔶㜸㙦㙡㙥慣㐶㈴㍣㑢昴摤㉣づ愷愳㈳ㅣㅥ㜴㜳㤸㐰づ㥣挳戳㌸㜰㜶㔰摢ㄳ戲ち搹户㘲搱戸晡㜳ㄱ㠸㐹戴攷㔹㠱戳㡤っ㍥〷㥤扥㔱攱㤴㘰摦愸㕣〸㡦㈰㉡㝦っ愳㜲㤷慤昰摥改摣戸ㄸ㤱昰㉣搱愷㕢㔴㌸捤㈷㔴敥㜰㔳㤹挹戵攴っ㥤㐵㠵㜳㝦摡摥㤰搹㝢㐹㕡摤㕡〴㘵ㅦ愸〶㕦〵愳扥㜱攰ㄴ㕦摦㌸晣ㅥㅥ㐱ㅣ㙥っ攳㜰㠳慤昰摥昰摣戸ㄱ㤱昰挴挴㠸挵攱ㄶ㜴㠴挳昵㙥づ昳挹㘱㍤㔴ㄶ〷捥晣㘹晢㜷㜲愸㑤愹慢㡢㌸ㅣ㐸づ㜷挲愸㙦ㅣ㌸挱搷㌷づ㥣收ぢ攲㜰㜹ㄸ㠷㜵戶挲㝢摦㜳㠳戳㠳㜸愲ㅡ挴攲昰㄰㍡挲㘱慤㥢㐳㠶ㅣ㌸㍢㘷㜱攰扣㥦㤶敢攲㤰㔰ㄷㄵ㜱㌰挹攱㜱ㄸ昵㡤挳ㄳ㡥㐷慦㡦ㄶ㥣攴ぢ攲㜰㕥ㄸ㠷㜳㙤㠵昷昶攷挶昳㠸㠴㈷ち㑢㉣づ㉦愱㈳ㅣ捥㜶㜳㘸㈶㠷㔷愰戲㌸㜰搶㑦㙢敤攴㤰慡㔶㘷ㄴ㜱㌸㤲ㅣ㕥㠷㔱摦㌸㜰㜲㑦㍣㝡捤㠱㔳㝣㐱ㅣ㔶㠷㜱㌸挵㔶㜸敦㠲㙥扣㠷㐸㜸愲㘸挵攲挰改㍤攱㜰㤲㥢挳ち㜲昸〷㔴ㄶ〷捥昹㘹㐷㐳收ㅣ㌵愳㙡㔵ㄱ㠸㘳〸攲㌳㔸昵つ〴攷昶晡〶攲㉢㜸〴㠱㔸ㄹ〶攲㔸㕢攱扤ㅢ扡昱つ㈲攱㔹愲㥦㘰㠱搸㠸㡥㠰昸㠵ㅢ挴慦〸攲〷愸㉣㄰摦㘳㐹晢㌵㘴昶愹㔹㔲㉤㉦攲㜰㌲㌹㈸慣㔲摦㌸㜰㘶㑦㍣㝡扤㐱昴㠷㜹ㄵ㐷敦㌹慤㙡て攳搰㘶㉢扣㌷㐵㌷㜴㐴ㄲづ愷㕢ㅣ〶愱㉦ㅣㄶ扢㌹㥣㐹づ㥣㤶戳㌸㜰挲㑦晢㙤㈷㠷㘴㕣㌵ㄵ㜱㌸㠷ㅣ㠶挰〸捦㍥㥣㕥㜲㕥㑦㍣㝡捤㘱ㄸ捣慢〲㌸ㅣㅥ挶愱㘰㉢扣昷㐶㌷㠶㈳㤲㜰戸搰攲㌰ㄲ㝤攱㤰㜷㜳戸㤸ㅣ㉡愱戲㌸㡣挲㤲㜶㘹㈷㠷㜴㡤㍡慣㠸挳㘵攴挰㠹㍡㍣晢挰㠱戳㝡攲搱㙢づ㥣摢慢ち攰㜰㜰ㄸ㠷㠳㙣㠵昷ㄶ改挶㉥㠸㈴ㅣ慥戲㌸挴搰ㄷづ〷戸㌹㕣㐳づ㜱愸㉣づ㥣散搳慥敢攲㄰㔵昳㡡㌸晣㥥ㅣ㔲㌰挲戳てㅣ㌸愷㈷ㅥ扤收挰㤹扤慡〰づ㜳挲㌸捣戶ㄵ摥㍢愵ㅢ㝢㈲㤲㜰戸挵攲㔰㠷扥㜰㤸攵收戰㥥ㅣ㌸㔹㘷㜱攰㔴㥦㜶㝢㈷㠷㘴㑣捤㈸攲㜰㈷㌹捣㠴ㄱ㥥㝤攰挰ㄹ㍤昱攸㌵〷捥敢㔵〵㜰愸ぢ攳㌰搹㔶㜸㙦㤸㙥散㠷㐸挲攱㕥㡢挳㝣昴㠵挳㐴㌷㠷晢挸㠱搳㜱ㄶ〷㑥昴㘹て㜴㜱愸㔶扢ㄷ㜱㜸㠸ㅣづ㠶ㄱ㥥㝤攰挰昹㍣昱攸㌵㠷っ捣慢〲㌸愴挲㌸㈴㙤㠵昷扥改㐶づ㤱㠴挳攳ㄶ㠷挳搱ㄷづ〹㌷㠷㈷挹㠱㤳㜱ㄶ〷㑥昳㘹㑦㜷㜲㐸挷㔵戴㠸挳戳攴搰っ㈳㍣晢挰㠱戳㜹攲搱㙢づ敤㌰慦ち攰㌰㈶㡣挳捥戶挲㝢晢㜴㘳〹㈲〹㠷㤷㉣づ㉢搰ㄷづ㍢扡㌹扣㐲づ㥣㡡戳㌸㜰㤲㑦晢㕢ㄷ㠷㤴摡扥㠸挳敢攴戰ㄲ㐶㜸昶㠱挳㜱㡥㐷慦㌹㜰㐶慦㉡㠰挳挸㌰づ㈳㙣㠵昷㉥敡挶慦ㄱ㐹㌸扣㘳㜱攰㙣㥥㜰搸挶捤攱㍤㜲㌸つ㉡㡢〳愷昸戴て㍡㌹愴㙡搴㔶㐵ㅣ㍥㈲㠷㌳㘱㠴㘷ㅦ㌸㜰㈶㑦㍣㝡捤㠱昳㜹㔵〱ㅣ㠶㠴㜱搸捣㔶㜸㙦愶㙥慣㐱㈴攱昰㤹挵㠱㜳㜹挲挱㜰㜳昸㥣ㅣ㉥㠵捡攲挰〹㍥敤㕦㕤ㅣ㘲㙡㘰ㄱ㠷慦挸攱㜲ㄸ攱搹〷づ㥣挷ㄳ㡦㕥㜳攰㙣㕥㔵〰㠷晥㘱ㅣ㌴㕢攱扤愷扡挱㐹㐰攱戰搱攲挰㤹㍣攱㔰收收昰〳㌹晣〱㉡㡢〳愷昷戴㥦㍡㌹㈴ㄳ慡愴㠸㠳挲摤ㄶ〷慦㠷ㄱ㥥㝤攰挰㔹㍣昱攸㌵〷捥攵㔵〵㜰搸昸㙤挸㘵扡敦㙣㠵昷搶敡〶愷〰㠵㐳㝦㡣ㅤ㤷改敥㐳㕦㌸㝣ぢ㡦て戱㜶㜲㤹㑥㠷㔲㜱ち捥攲挰挹㍤㙤〰㘴捥ㄷ㡣㙡昵㈵捣摦㠵戹㜵昱㜲㄰㐱晣〵㔶㜸昶〱〴㈷昱挴愳搷㈰㥥㠴㜹㔵〰㠸捦挲㐰晣搳㔶㜸㙦戱㙥㜰〶㔰㐰っ戱㐰㍣㡦扥㠰昸挴つ㘲㈸㐱㜰〶捥〲挱戹㍤㙤㑢挸散㉢㌱戵敡挳㈲づ挳挸攱ㄵㄸ攱搹〷づ㥣挲ㄳ㡦㕥㜳㜸〳收㔵〱ㅣ摥〹攳昰戶慤昰摥㘹摤㜸ぢ㤱㠴挳㐸㡢〳㈷昱㠴挳㥢㙥づ㤵攴昰〱㔴ㄶ〷捥散㘹摢㜵㜲愸㡤慡搷㡡㌸㔴㤱〳攷攴昰散〳〷㑥攰㠹㐷慦㌹㝣づ昳慡〰づ㉦㠵㜱昸慢慤昰摥㜰摤昸ㄷ㈲〹㠷㌱ㄶ〷㑥攱〹㠷ㄷ摣ㅣ㜶㈱㠷㝦㐳㘵㜱攰扣㥥戶㙢㈷㠷㘴㕡㍤㔳挴㈱㐶づ㥣㤱挳戳てㅣ㌸㝤㈷ㅥ扤收搰て〷愹慡〰づ㡦㠷㜱㜸捣㔶㜸敦扢㙥㤴㈳㤲㜰㐸㔹ㅣ㜴昴㠵挳㈳㙥づ戵攴㌰〰㉡㡢〳㘷昵戴摤扡㌸㈴搵㠳㐵ㅣ㈶㤰挳㘰ㄸ昵㡤〳㈷敦晡挶㘱㈸㍣㠲㌸摣ㅢ挶攱ㅥ㕢攱扢晤晡㤶㠸搴搳敤搷㕤㝦搷㝣㌰攰㤷ㄷ昸㘳扦〱〵㑢捣挹㍡晣摣慦戱愹㐹㝥㈹㌷㄰㜷㑢㙥挳㕦ㄶ㥦㠵㥢㠲攳ㅥ挹昵㡤昶㕦慢㥤㠹㥢㠵昳收戳捥晤㜸㜵改搱㔹㉢捣㘹挳つ㝡晢ㄷ㘶戶攳㘶敥昹ち晣㘵攴㡥づ戳慤攵㝦攱㔶捡昸敤㈲敦㑤㠳㠷㜵ㄳ攵挰㥦つ昲昷㠰㠱昳㘲搶晤搵扢㜸㌸㝦㌰扣㤴㌷㔹晥捦敥敢慥搵㘱ㄳ㜳敥㐹㥡㜷摤㌶扣㑣摤㡤户搸㥡愱㍥慥攴㈷ㄹ㜳㐹㈹㑡㌸㘱慦㑤㐳搳て㝦昱㔷㘶㤶搱㐴昴改㤰挸敦㙥愵㈹㈹ㅦ㠶捤挰扢㜲晣㈱㈷㙦昷㔱攲昹戳摦〳〶㜰㡤㥤㐷搹戶㜰敤㙥㍡㤱ㅦ㥤晤㥢ㅢ㌲㙤㙤㤹ㄵㄵ捤つ㑤㘶换攱ㅤぢ㉢ㅡ㤶㘲昶ㄴ户㍢挷㌸昰㌷挴昵㤹昸㥦愹昸㔲摢㈱㈲户㑢㥤㉢㕢愶搶〷慥搸㉣慥〱㔷慣㙢愵㘶㔳挴ㅦㄳ㕢㉢愵慡㄰㠳㉢收㍣搴㑥攸㜰戸晡扥戰散㑣户㉢㈴慥㜴㌷〴愶慢昷愷㥢敦㐹ㄷ㐳㥣愲㜴㌵㑥扡晤摤改㜶戳搳㘹〷㐰ㅡ晣㔶㕥ㄵ㌸㠴㠳㘰慦ㅤ㡣愶昸慤㍣〴ㄲ昷㕡㑦昰づ㠳㤳㐹戲搶㍦㠷㘵攷㕡㜳㘶挶戵搶㙢〳㔳㘶ㄸ扢ㄸ㜲捥㤳㙥愶㌷ㅤ愷㘹㈴㥤改㑥挷〹㄰㐹挷戵㉥㔳㙢〲搳㉤㘴㙣慥㘱搷㝢㝡〴㐵慥昷㜴扥㌷摤㠱㑥扡㈶㔸㜶慥ㅤ攷ㄹ㕣改捥ち㑣搷敡㑦㜷愴㈷ㅤ愷㈴㡡摥㔳搳㐹搷敥㑥挷换昹㉥㤸慢〳搳㉤㘵散㘲㤸换㍤改㜸攵扦㈸摤㤱㑥扡愳摣改㤶㌹改㉣㤸慢〲搳ㅤ挳搸挵㌰㔷㝡搲慤昰愶㍢挶㐹昷㑢㜷扡ㄳ㥣㜴搶晥㜸㑣㘰扡㔵㡣㕤扣㜶㈷㝡搲晤捡㥢敥㘴㈷摤㐹敥㜴愷ㄷ愷㕢ㅡ㤸㙥戵㍦摤㘹㥥㜴㘷㝡搳㥤攳愴㍢摤㥤㡥㔷㕡㕤㥢㑡㙢㘰扡戳ㄸ扢ㄸ收搹㥥㜴ㄷ㝢搳昱戲慢散〸攷扡搳昱㠲愶㙢㔳㔹ㄸ㤸㙥つ㘳ㄷ挳扣搰㤳敥ㅡ㙦㍡㕥摤㤴㜴ㄷ扢搳昱扡愱㉢㕤㈶㌰摤㕡㝦扡㜵㥥㜴敢扤改敥㜴搲㕤攱㑥挷换㜳慥㜴〷〵愶扢捡㥦敥ㅡ㑦㍡㕥挹㉢摡ㄱㅥ㜲搲㕤攷㑥挷慢㘰慥昷慥㍥㌰摤つ㡣㕤晣摥摤攴㐹挷ぢ㘶㐵改㥥㜵搲摤散㑥昷㔲㜱扡㔹㠱改搶晢搳摤敥㐹昷㡡㌷摤敢㑥扡㍢摤改㜸㑤挷〵㜳㙡㘰扡扢ㄹ扢㜸㔳戹挷㤳敥㍤㙦扡㡦㥣㜴㝦㜶愷攳愵ㄳ㔷扡㍤〲搳㍤攰㑦昷㤰㈷摤攷摥㜴㕦㌹改晥攲㑥挷㉢ㄴ慥㜴愹挰㜴㡦昹搳㍤攱㐹昷㠳㌷ㅤ㉦㔷挸㡥昰㤴㍢ㅤ㉦〴㐸㍡敢㤸ㄹつ㑣昷㉣㘳ㄷ㙦㉡捦㔳攴晡〰攲㌵㠳愲㑤㠵ㄷ〵㈴摤㡢㔸攸晣〰攲搷㙤搷摡敤ㄴ㤸敥㘵ㄸ㜹摥扢㔷㈹㜲愵攳㌷昳愲㜴晣敥㉤改㕥挳㐲㘷㍡㝥慢㜵慤摤攸挰㜴㙦挰挸戳㜶㙦㔱攴㑡㔷㠹㝥㔱㍡㝥挵㤵㜴敦㘰愱㌳ㅤ扦㍣扡搶㙥㜸㘰扡昷㘱攴㔹扢て㈹㜲愵攳昷捣愲㜴晣㈶㈹改㍥挶㐲㘷㍡㝥㐷㜳愵摢㍣㌰摤愷㌰昲愴晢㡣㈲㔷㍡㝥㥤㉢㑡挷㉦㙣㤲敥㜳㉣㌸改捡㜹捥摣敢ㄳ㝡ㄶ扡つ挱㔷㥦㈶㌳挷㍦摦㌳ㄹ㝦〴㘶㑣ㄳ㑥捣㝢昱㌷㜷扥㐰ㅥ挵㌳㜱挶搰晦㘵㉦戰㌳㤸攷挳㕣愸攰搹戳攲戹㉥〷愵㝦㐹㌱㑦㜳挵攳㉢㝢㐱㍣㜸㑡摢攵㔱㡦㥥㜸㝣㑤昱㝣㕢愷㝦㘳㉦㠸〷捦㑡扢㍣㜸㜶㈹ㅥ摦㔲捣㤳㑡敡昴㝦摢ぢ攲挱ㄳ挸㉥㡦っ㝡攲昱ㅤ挵㍣㉦ㄴ㡦㡤昶㠲㜸㤸㜶挷㕡て㥥摦㠹挷昷ㄴ昳搴㑥㍣㝥戰ㄷ挴㠳愷㜱㕣戰㍣㜸㡡㈶ㅥ㍦㔲捣戳㌳昱昸挹㕥㄰㡦㜶扢㘳㜹昰㉣㑢㍣㑡㜰摦ㅢ戵摣昱㔰散㤱㈵㕥㠳㜹㌲挵〵换㠳㈷㑡攲㔱㑡ㅢ㥥㈳㔱愷昷㜳㝢晣戲挸㠳攷㍡攲㔱㐶ㅢ㥥收㠸㐷戹摢㠳愷㌴㕤㌹㜸扡㈲ㅥㅡ㙤㜸愶㈲ㅥ晤摤ㅥ㍣㉢改昲攰ㄹ㠷㜸㔴搰㠶㈷ㅢ攲愱扢㍤㜸㘲搱攵戱挶昱㠸搰㠶攷ぢ攲㌱挰敤挱㜳㠳㉥て㝥敥㑢㡥㠱戴攱㐷扥㜸っ㜲㝢昰攳扤换㠳ㅦ摤攲戱〹㙤昸愹㉤ㅥ㠳摤ㅥ晣㠴敥昲攰愷慦㜸ㄸ戴攱〷慦㜸㙣敡昶攰㠷㙣㤷挷㝡挷㘳㌳摡昰戳㔳㍣㠶戸㍤敥㉣昲攰㘷愰攴搸㥣㌶晣昸ㄳ㡦愱㙥て㝥搴㜵攵攰挷㤸㜸㙣㐱㥢㠷ㅣ㡦㉤摤ㅥ晣戴敡昲攰㈷㤱㜸㙣㐵ㅢ㝥〸㐹㡥㘱㙥て㝥攰㜴㜹昰挳㐴㍣戶愶捤昳㡥挷㜰户挷㡢㐵ㅥ晣㍣㄰㡦㙤㘸挳㡦〲挹戱慤摢㠳㠷晤慥ㅣ㍣愴㡢挷〸摡昰㘸㉥ㅥ㈳摤ㅥ㍣㜲㜷㜹昰愸㉣ㅥ愳㘸挳〳戲㜸㔴扡㍤㜸昰敤昲攰㠱㔵㍣㐶搳㠶挷㔴昱搸捥敤挱攳㘷㤷㠷ㅣ搸戸て㙤てㅢ攷㘱昰〰㈷㤷摣慡㈰挵㌵㜹㌹㤸昹慣㜸㔰ㄳ慢ㅤ㉣㉢㌹㠰昹慣㜸㈰ㄳ慢㥤㉣㉢㌹㘸搱㙡㘷㜷㐶ㅥ扣挴㙡㡣㘵㈵〷㉡㕦㉣ㅥ戰挴㙡ㄷ换㑡づ㑥扥㔸㍣㐸㠹搵慥㤶㤵ㅣ㤰㝣㔶㍣㌰㠹㔵捣戲㤲㠳㤰㉦㈳て㐶㘲ㄵ户慣攴挰攳㡢挵〳㤰㔸搵㔸㔶㜲戰昱挵攲㐱㐷慣㔲㤶㤵ㅣ㘰㝣㔶㍣搰㠸㔵慤㘵㈵〷ㄵ㕦㐶ㅥ㕣挴㙡㌷换㑡づ㈴扥㔸㍣愰㠸搵〴换㑡づㅥ㍥㉢ㅥ㐴挴㙡㑦换㑡づㄸ㍥㉢ㅥ㌸挴㙡㤲㘵㈵〷〹摦戸㜸戰㄰慢㍡换㑡づっ㍥㉢ㅥ㈰挴㙡慡㘵㈵〷〳㕦㐶ㅥㄴ挴㙡扡㘵㈵〷〰㥦ㄵて〴㘲㌵搳戲㤲㥤摥㘷挵㥤㕦慣昶戶慣㘴㐷昷㡤㡢㍢扣㔸敤㘳㔹挹捥敤㡢挵㥤㕣慣收㔸㔶戲㐳晢㘲㜱挷ㄶ慢晤㉣㉢搹㠹㝤戱戸㌳㡢㔵扤㘵㈵㍢慥捦㡡㍢戰㔸捤ㄷ㉢挳搹㔹ㄵ昷㑦戹ㄶ㝥敤㌷搶㘴搹㘴昸㔶攰て㐴㜱㤷ㄴ挵㌵ㅥ〵昷㐲㔱㕣㕤慣㌰㥣摤㔱㜱てㄴ㡢慢㡡㉤ㄴ㜷㍡㔱㕣改㔱㜰㍦ㄳ挵敦㍣ち敥㕡愲戸挲愳攰摥㈴㡡换㍤ち敥㐰愲㔸攷㔱㜰㥦ㄱ挵㘵ㅥ〵㜷ㄳ㔱慣昵㈸戸㘷㠸攲㔲㡦㠲㍢㠳㈸㉥昱㈸戸晤㡢攲㘲㡦㠲㥢扣㈸㉥昲㈸戸㤵㡢攲㐲㡦㠲ㅢ戶㈸㉥昰㈸戸㉤㡢㘲㡤㐷挱捤㔷ㄴ攷㝢ㄴ摣㘲㐵㜱㥥㐷挱㡤㔴ㄴ攷㝡ㄴ摣㉥㐵㜱㡥㐷挱㑤㔱ㄴ㘷㝢ㄴ摣晡㐴昱㕢㡦㠲ㅢ㥣㈸捥㉡㔶っ昸㝦搰扣愷晤</t>
  </si>
  <si>
    <t>㜸〱捤㥤〷㜸摣㔴昶昶㝤ㅤ㕢戱㈶㑤㄰㑡㐲㈰つっ㠴㐰㤸昱捣㜸挶㠱㤰攲ㄴ〲㈹㠰ㄳ㍡敢㑣搱㈴㈶㉥挱㜶㐲〲换㠶㤲愵昷愵㠵㑥攸ㅤ㜶〹扤昷扡昴愵㉣扤㉤戰昴摥昹摥昷㐸戲㌵㉡㉥晢摦敦㜹㜶ㄸ㕦㜴㑦扤晡㡤愴搱攸ㅥ㈹㈵慡愴愴攴㜷扣昸㝦扥捡戸戰㜱摤㡡戶㜶戳㘹㕣㙤㑢㘳愳㤹㙢㙦㘸㘹㙥ㅢ㌷戹戵㌵戳㘲㔶㐳㕢㝢ㅦㄸ㘸昵つ搰户㤵搷户㌵ㅣ㘴㔶搴㉦㌳㕢摢㘰㔴㕥㔲㔲㔱愱㤷㐲㍦搴晥㌳㥣㡥㑥㉦扤㡣つ慣㑡㜴㡤㑤㕦㌶ㄵ㙣㜴㌶ㄱ㌶晤搸昴㘷㌳㠰捤㐰㌶㠳搸ㄸ㙣搶㘱戳㉥㥢挱㙣搶㘳戳㍥㥢つ搸㙣挸㘶〸ㅢ收搷㌷㘲㌳っ㑤晦㡤搱捣慢㥤㌲㌷扢㍦搶愶慥扤愵搵摣㝡攴敥搶㤸㈷挴㘲攳㘲攳慡㙡慡慡挷㐵户ㅥ㔹扢戴戱㝤㘹慢㌹愱搹㕣摡摥㥡㘹摣㝡攴㉥㑢戳㡤つ戹㥤捤ㄵ昳㕡ㄶ㥢捤ㄳ捣㙣㌴㥥捤㈴搲戱㐴㌲㔹愸愹㐹昷摦〴㤱攷搴㑥搹愵搵㉣戴晤户㘲づ㘷捣戹戵㔳挶捤㌱摢晦㕢㌱㐷㈰㈶㐲㑥㙤㘹捡㌴㌴晦㤷㠲㤶昳㌳㑤㑥㌵㜳つ晣昰㑤戳戵愱㜹攱㌸っ扢〸㌴㝡愹㜱㤳摢摡㤶㌶㉤攱㜶㔴㙢㌶㌶敥㘶ㄶ攴㐳㙦㥡摡搶扥㑢愶戵愹慤㝦ㄳ昹㤹慤㘶㜳捥㙣ㅢ搸㌴㙤㜹捥㙣戴つ摢㉡㥡㜶捦戴捥挹㌴㤹㘵㕣ㄸ搴㘴㝤㠶㌳昳㘶㜳㝢㐳晢㡡〱㑤昳摢捣摤㌲捤ぢ㑤㥡㤴㌷捤㔸摡㤰㔷㘵㘵㜸㤷昴搹㈲㘸㘴昲㐱㘱㍣㑤戵㡢㌲慤敤搲攳㐷ㄸぢ戲㜵㙤㉥戲ㄶ㐵攳攲㈶㌵搲攳挵捦慣慥愱㘹㘷戳戵搹㙣㘴ㄲ㝥㤲㘳㍤㐶〲挸晡ㅣ㍡㐸㌹慢挳㑦㐹昵戳㜷㍥慥ぢ戳㘸㈳搱っ㤹搳搲摡㠴つ㜲戶㤹㘹㥥㄰摢扡慥㍤㍦搵㕣㌶㈱㍡慥㑡ㅦ〵慤㍥㥡㜶㥢愲ㄹっㄸ昹㤶愶㠶㠳㌲愴㍤扥㉡ㄱ㡢㡤搷㌷愳㐹㈵ㅡ㔵昶㉡㜶㜵㜷〲敥㙥愵昵㤹搲晡㙣㘹㝤慥戴㍥㕦㕡㙦㤶搶ㄷ㑡敢ㄷ㤶搶㉦㉡慤㙦㈸慤摦扦戴㝥㌱㙣㥣㔷㐵摦扥愵昶㙢攵㝤晤换ㄳ㉤改搹搷㥥㜴摦㘵㝢㤵晥㜲㥥攲摥㉤〷㠷㉤戰㄰㍥攰㉤愱搵挷愰搱戶㐲攳ㅤ㜰扣愶㙡扣㍥㤶㈶㕢愳㔱敡㜹っ㤸㠳㙥㍦㝤摣敤摢㍥㜳敦㑥㔷㡥㕢㜷摦挶㜳昷搸㑦昱㌰㈲搹挶㘱㈱㍣摢戶っㄵ㐵愳挵搰㜸戳㈵㘲搵攳昵㉡㥡挴搱㈸昵愴㥤㙤昱㌵搷ㅤ㜶晣㕥ㅦ㑦扤敡攲㈵㑦摤戴摦㜷㌳ㄵ㡦㔷㤲㉤㠹㠵昰㙣搵っ㤵㐲愳愵搱㜸戳挵搳昱昱㝡つ㑤挶愳㔱敡㈱㍢摢敡昴㈹搷㌷慤扥㘱昲㌹㡤㝦㘹ㄸ昵晣㤸户ㄴて㡣㤲㙤㝢㉣㠴㘷㥢挰㔰㍢愰搱㈶愲昱㘷挳扡㑤愲挹㘴㌴㑡摤㙤㘷㥢扣改挷搷搵㝤㌵戸昶挴㠹摦㍣昳慥㝥攷㤷㡡㍢愳㘴慢挵㐲㜸戶愹っ㌵つ㡤㌶ㅤ㡤㍦㕢㝡扣㍥㠳㈶㍢愲㔱敡ㄶ㍢摢昴㝢慦昸㙣愳晡慤愶㥦昸挶捤㑦挵㈶㍤㌲㔰昱㔰㉦搹㜶挲㐲㜸戶㥤ㄹ㙡ㄶㅡ㙤㌶ㅡ㝦戶搴㜸㝤づ㑤收愲㔱敡〶㍢摢攸愶摡㐷㘶㝦㜹搱㤴ぢ㤷晥㌶㘰捦㡢㌶㥡愳昸㥤㈲搹㜶挵㐲㜸戶摤ㄸ慡づ㡤㌶て㡤㌷㕢㈲㤶ㅣ慦捦愷挹敥㘸㤴扡搲捥㌶㙣攰㕤昷扥昹搹㘱㤳㙦㝡昵愷昲㡡捤㑦㍡㔲昵㠳㕡戲敤㠹㠵昰㙣㝢㌱搴摥㘸戴㝤搰昸戲㐵戱〷散㑢㤳晤搰㈸戵挶捥㤶㝥㜵晢㜱摦㕣㝥攸㡣㔵搷っ㌹晦愹㥤㥡ㄶ㉢㝥㑢㑡戶㝡㉣㠴㘷㕢〰慤㥥㐱愳㘵搱㜸戳挵㙢ㄲ攳昵ㅣ㑤昲㘸㤴㍡挷捥㜶散搰ぢ摦昸㜱㐱攵㡣㙢㙦㍣昶散㈱敢晥攱㔱挵慦㘳挹㔶挰㐲㜸戶㠵っ戵〸㡤搶㠰挶㥢㉤ㄱ挵㌶戹㍦㑤ㄶ愳㔱敡㌴㍢摢㡢晢收敦㝦㕤㍢㙡搶㑤慢敦慣慦敥㥢㥦愳昸扤㉦搹㥡戰㄰㥥慤㤹愱㕡搰㘸㑢搰昸戳㘱摤づ愰㐹㉢ㅡ愵㑥戰戳㡤㕢扦㜰攲ㅤ攷㕤㌲㜷㤵晡昰搲㉢ㅦ摢㙤㉦挵ㄳっ挹搶㡥㠵昰㙣㑢ㄹ㙡ㄹㅡ敤㐰㌴摥㙣昱ㄴ戶㤲攵㌴㔹㠱㐶愹㈳敤㙣敤㉦っㄸ㌹扤扣㜲敥㉤敦㤴㍣㌶改搴㘵㘷㈹㥥挹㐸戶㠳戱㄰㥥敤㡦っ㜵〸ㅡ敤㑦㘸晣搹㙡挶敢㉢㘹㜲㈸ㅡ愵㔶摡搹㠶扦昹攸愱扦晦㜲攷昴ぢ慡攷㝥晥搴㥡愹〹挵㔳㈶挹㜶㌸ㄶ挲戳ㅤ〱慤扥ち㡤昶㘷㌴晥㙣搸㈶㡦愴挹㔱㘸㤴㕡㙥㘷㝢㜹㥦收敢ㅦㅢ戱晢攴㥢晦㌲㝥摡昰㔷㉡挷㈸㥥㥢㐹戶㘳戰㄰㥥敤㔸㠶㍡づ㡤㜶㍣ㅡ㕦戶㜴㜴扣㝥〲㑤㑥㐴愳搴〱㜶戶㜳て扤散挴㐷摥扦慣昶挴捦㉥扥㜲攰㡦㍢扦愷㜸ㄲ㈸搹㑥挶㐲㜸戶㔳ㄸ敡㔴㌴摡㕦搰昸戳攱㉢昲㌴㥡㥣㡥㐶愹晤敤㙣㉤㐳㍥扣攷昴摢㑥慦㍤愳昲扣㑢扦慥摤攰ㄳ挵戳㑤挹㜶㈶ㄶ挲戳㥤挵㔰慢搱㘸㘷愳昱㘵慢挶㜱昲ㅣ㥡㥣㡢㐶愹㥣㥤敤㠰㉦ㄷ㑣㥡愱㔷搵㕥晡㐸敢㕦慦㍡㔷扢㕤慤て戵㘴㍢ㅦぢ攱搹㉥㘰愸ぢ搱㘸ㄷ愱昱㘵㑢㘱摤搶搰攴㘲㌴㑡敤㙢㘷摢㜵捤㠷㑤㡢㕦㔸㍣改愸晤ㄶ㝥戵昷捤挳て㔶㍣㝦㤶㙣㤷㘲㈱㍣摢㘵っ㜵㌹ㅡ敤ち㌴摥㙣㠹ㄸ昶户㉢㘹㜲ㄵㅡ愵收摢搹敥扡敤㙦㤱㙢㤶ㅥ扣攳㔹㐷扤戶昰㠳晢㙥ㅣ愲㜸愲㉥搹慥挱㐲㜸戶㙢ㄹ敡㍡㌴摡昵㘸扣搹攲㘹㘴扢㠱㈶㌷愲㔱㙡㡥㥤慤攲挳ぢて晡敤慥㌳㘶摦㜲攲㉢㑦敦昱捣摥挷慡㈱㔰㑢戶扦㘱㈱㍣摢㑤っ戵ㄶ㡤㜶㌳ㅡ㙦戶㐴っ摢攴㉤㌴戹ㄵ㡤㔲㌳散㙣ㄳ㌶㌹慦敦敥㈷ㅣ㌳㜳搵㐳㠷㍦晡晡攱㝤愷慢愱㔰㑢戶摢戱㄰㥥敤づ㠶扡ㄳ㡤㜶ㄷㅡ㙦戶㜸ㅡ晢摢摤㌴戹〷㡤㔲㤳散㙣㌷㝣㍥戳摦㔰㤵㥥㜳昶捥摢摤ㄹ扦昹戲㜳搴㐶㔰㑢戶晢戰㄰㥥敤㝥㠶㝡〰㡤昶㈰ㅡ㝦㌶ㅣ戹ㅥ愲挹挳㘸㤴慡戱戳㝤㌹攴愱㡤敥㌳敦㤸㝤摣㤵㝦㡥搷捤㕡㍥㔱つ㠳㕡戲㍤㡡㠵昰㙣㡦㌱搴攳㘸戴㈷搰昸戲愵昰戹㍤㐹㤳愷搰㈸㔵㘵㘷摢昰㡥戵敦摥扢㜸攰慣戳㡦晤㝤挲搱慦㙦㜸㝢晦愷愱摥搵㍥ㄹ㥥摡㥡㌹㄰㍦㉦㍡㝦戹㔴㡤㡢昲扦敥㝦戲攱ㄷ㕢㈱㔹㐸ㄵ㘲戱㝣㌲㥡㠹㘷捡㐷㈱㙣㑦㝦ㅢ昰㔰摤扦戰㐷〳捥愹て㤴ㅦぢㅢ㑦挹戴㤹㥤扦ㅤ挶摡扡㈹㉤㑢㥢昳㙤挳㠲㤵㜵敤㤹㜶㜳㈳慦慥㌳㠸捦慤づ㍦愵捣㌶挹㌷摣敢戶㝢愶㜱愹㌹㜹㜹㠳愵摥挴愳挶て愹㤶㙣戸㜶㝡慢㜹㐰㠷搶㌷愲挹昸愵扦㑣㘲晢搶搲㔲㔹攳ㅡ㔹扢愸愵捤㙣㤶攱㡤㙤摡愵㈱户搸㙣慤㌳㜹㥤挰捣换慡慥㑦㤵晤㙢㙥散摣㘶慣㈸㝥㥦攵㐷扢愵㠵㘹换摢捤收扣㤹挷㜸㤷㤸慤敤㉢收㘵戲㡤收〶㐵㈶㔶㑥㈸㠶ㄶ㠹愷户攴㤶戶搵戶㌴户户戶㌴ㄶ㙢㈶攷㤷㘵昰ぢ㌲㍦扢㈵㙦攲〷㘰ㄹ㕦㈵慡愴㑦ㅦ愵㑡戶ち晡ㄵ挶戸㙤攳攴㠳㜰㝤挴㥢攰㌳ㅦ㔲扣搹㡤摢つ㙢㠷戵㘸㌴戹㑤㤶㙥搶㑤㌰㠹换㌰㘳挲つ㕤敢挴㡢㉡戴摥㌲摣㕡挶搸昱挹晤晦㌵㉥㉤ㅤ㙣慦晤戴㘵昸㤵扤㈳㝥㔰㌶㥡慤㕤㕥ㄲ㔲ㅣ㤱晥っ㥡昲㙤戱㌷㠷搲㉢㠳㠵㕡慥㔶㤴ㅦ搸㤰㙦㕦愴㉤㌲ㅢㄶ㉥攲㈹ㄷ㉥ㅢ㔵㔴㄰慤敦愵㍦〷㤱晥㍣㥢ㄷ搰㐴㈲㈵摡㡢㌴搲㈲晡㍦慣㝥昹㘸晣扦昷扦摦㑢攱愵换昵〲㕣摣㘹㉢㙦㥡摥搲摡搶愷㑦搰㕡敥㤸㘹㕢搴捥捤戳㙢㈵攳扤挴收㘵㌴攵㥢愱改昶昲挰㈰ㄸ㤵昱㉡挸㠰愶愹㘶㈱㠳㙢㑦戲㜷慢㑣㜹㤳㜵㌹㘳慡搹㤶搳㜹摤㘳㈶昶㤵攵ㅡ㤶戰昳昷㙦攲搶㙦㉥㙦㥦㥡㘹捦昴㙤挲ㄵㄴ㝣㑡㍡㡣挶㡡㤷戵㐴捦〱㈲㜳扣㈳㜶てㄱっ㔹㜴㐵改㈷〲㉢ㄲ㜶ㅣ散㉦㈵㝤散戶敢㤵挰搸㠷㘳㈵㌴敦㠶㕥㝣㈵㠴搷㈴㘶㤸捤昳㔶㉣㌱摢㘸㕥愱㜵㠹搲扢㝢㌱搸摣㕣㜶㝥㝢㐳㘳摢㌸㡣㜴㐶㙢换搲㈵晦捤㌸㡣愵扦㠲挶㜹㤵㙦㡥慤戸攷敢〴㕣㈵㝤㤷昱戳愹慦㉦愹㘰㌴㑡昴㑤搹㜰㙢㐵戰摦昱㍦㜹改慦攳㝦㤱慥㜴攵㤵戰攸捤㔵愳㜲搸昷㙦〲愱㜹慤愶㕣〷慢㤰づ㘸て㘸摡愳愵㜵㜱戶愵㘵㌱户愷㠱搲㙢㕢㘴㥡敤扣戶搴捦扥㤶㈶搷捣㤴敡搳愷攸扡㤰敢㈲搴〸挴搷摥㐶㌳㘰㜲㘳攳㐸㈷㘲㥢昶づ㐴㝤㜰㤵㑢㝢ㄷぢ㐹ㅣ挹摢㕢摡㤱㜴攴戲敡㤱摢搰慣慤㝤㘴㉤扥㉤㐷昲㍢慡戱愱搹ㅣ戹㘵㜳换挸㔶戳㙤〹㉥㈷㥢㘳挶㉤㙦㙣㕢慥㌶〶ㅡ㕥摥搹散慢攴晥㉦挵扦㥤㝣搵挷㑦㤸㕢昵㍤昸敦㙡㤸慤昰㕤㘵摡ㄲ挹㐶攱㑦晦〰㡤ㅡち㌳ㅥ㜲戰㕣晣搲㍦㐴㕦晦㠸捤挷㘸㜰攰㤰㡦〲挷㡤㑦慣慥ㅡ㠳晦昳搸愱㝦捡收㌳㌴㙡㉣ㅡ敥戹晡攷㘸㥣㤷㌲㄰㥦ㅢ㠴㝣愸㕢㐱散晦㔰扦㠶㌴愲㜷愱㔳㕢挳㠲ㅦ慣㑥㤰㍡搱改挴愶㌴〴づ〴㔰㙥㉢㝣ㄷ扥戶㠵㥢〰昸㠵晥㝤㘰ㄶっ攰㌷收㈰ㄸ㥤㥢愳ぢ㐰愹搵㔵㔱攸〴㐰ㅦ〸㜴㕥昸㔷㔵㄰〹㠰㜲昴㥣㤷晡改㌷ㄷ㠰ㄸ挴㝥〰㍡㘳敡㕤攸㔴ㅣ㝥㐱〰扥㐰昰㐰〰㥦摢ち摦戵戸㙡㐴ㅡ挵㔱慣换㈱㝦ち戳㘰〰敢㐱慤慦捦㘶〳㌴㉥〰㐳慣慥㑡㈱㠸〰ㄸ㑡愳㡤搰愸ㅡ㠸〴挰㌰昴㥣㤷㝡捦つ㈰つ戱ㅦ挰〸挶搴扢搰愹昱昰ぢ〲昰㙡ㄸ㠰㔷㙣㠵敦昲攰〴㐴ㅡ挵㔱㙣挹㈱扦ㄴち㘰㉢愸昵戱㙣戶㐶攳〲㌰捥敡慡ㅤ㄰㐴〰㙣㑢愳㈸ㅡ㌵〹㈲〱㄰㐳捦㜹愹扦扢〱㑣㠴搸て㈰挹㤸㝡ㄷ㍡㌵ㄹ㝥㐱〰ㅥっ〳昰㠰慤昰㕤戱㥣㡡㐸愳㌸㡡ㅤ㤰㔴摤ㄷち㘰ㄲ搴晡㘴㌶㔳搰戸〰㑣戵扡㙡ㅡ㠲〸㠰㘹㌴㥡㡥㐶昱ㅡ愶〰㤸㠱㥥昳㔲户扡〱㑣㠷搸て㘰㘷挶搴扢搰愹ㅤ攱ㄷ〴攰扡㌰〰搷摡ち摦㐵搴㥤ㄱ㘹ㄴ㐷㌱㡦㐳扥㍡ㄴ挰敥㔰敢㝢戰搹ㄳ㡤ぢ挰摥㔶㔷捤㐲㄰〱戰て㡤昶㐵愳收㐰㈴〰昶㐳捦㜹愹㌵㙥〰戳㈱昶〳挸㌰愶摥㠵㑥捤㠵㕦㄰㠰戳挲〰㥣㘹㉢㝣搷㜵㜷㐳愴㔱ㅣ挵晥ㅣ昲改愱〰ㅡ愱搶㥢搸㌴愳㜱〱㔸㘲㜵㔵ㅤ㠲〸㠰〳㘸搴㡡㐶捤㠷㐸〰戴愱攷扣搴昱㙥〰昳㈰昶〳㌸㤰㌱昵㉥㜴㙡㜷昸〵〱㌸㍣っ挰㘱戶挲㜷愹㜹㉦㐴ㅡ挵㔱ㅣ捡㈱慦っ〵㜰㌸搴晡ㄱ㙣㔶愱㜱〱㌸搲敡慡扤ㄱ㐴〰ㅣ㐵愳愳搱愸㝤㈱ㄲ〰挷愰攷扣搴㌲㌷㠰㝤㈰昶〳㌸㠱㌱昵㉥㜴㙡㍦昸〵〱㘸っ〳戰搸㔶昸慥㝥㉦㐰愴㔱ㅣ挵ㄹㅣ㜲㐳㈸㠰戳愰搶㔷戳㌹ㅢ㡤ぢ挰戹㔶㔷㘵㄰㐴〰㥣㐷愳昳搱愸ㅣ㐴〲攰〲昴㥣㤷㕡攰〶㤰㠵搸て攰㘲搸㐷昴㉥㜴㉡て扦㈰〰扢㠷〱㤸㙦㉢㝣ㄷ攴㜹愵㝤ㄴ㐷㜱つ㠷㕣ㄷち攰㍡愸昵敢搹摣㠰挶〵攰慦㔶㔷㉤㐲㄰〱昰㌷ㅡ摤㠴㐶敤て㤱〰㔸㡢㥥昳㔲㍢戹〱㌴㐰散〷㜰ㅢ㘳敡㕤攸搴㘲昸〵〱㤸ㄴ〶㘰愲慤昰捤ㄱ㌴㈳搲㈸㡥攲㝥づ㜹㐲㈸㠰〷愱搶ㅦ㘲昳㌰ㅡㄷ㠰㐷慤慥㙡㐱㄰〱昰ㄸ㡤ㅥ㐷愳づ㠰㐸〰㍣㠱㥥昳㔲〹㌷㠰㈵㄰晢〱㍣捤㤸㝡ㄷ㍡搵ち扦㈰〰㕢㠵〱ㄸ㘳㉢㝣搳ㄶ㑢ㄱ㘹ㄴ㐷昱㌲㠷扣㐵㈸㠰㔷愱搶晦挹收㌵㌴㉥〰㙦㔸㕤戵っ㐱〴挰㥢㌴㝡ぢ㡤㕡づ㤱〰㜸ㅢ㍤攷愵㠶扢〱ㅣ〸戱ㅦ挰晢㡣愹㜷愱㔳㉢攰ㄷ〴㘰扤㌰〰㠳㙤㠵㙦㈶攵㡦㠸㌴㡡愳昸㡣㐳㕥㈷ㄴ挰ㄷ㔰敢㕦戲昹ち㡤ぢ挰㌷㔶㔷ㅤ㠲㈰〲攰㕢ㅡ㝤㠷㐶慤㠴㐸〰㝣㡦㥥昳㔲ㄵ㙥〰㝦㠲搸て攰㘷挶搴扢搰愹㐳攱ㄷ〴攰户㕦㐳㑥㠵㝦戵ㄵ扥挹㥤㈳㄰㘹ㄴ㐷㔱㔶㡡㈱晦っ戳攰㔳㘱つ㙡扤㉦㥢ち㌴㉥〰ㄱ慢慢㔶㈱挸㘸〶敡㐷愳晥㘸搴㤱攸ち㠰〱攸㌹㉦昵ㄵ㜲㜴晣ㄸ晡㌳挴㝥〰敢挰㍥愲㜷愱㔳㥣㐴ち〲昰㘱ㄸ㠰㝦搹ち摦㝣搳戱㠸㈴〰㌶攲㤰摦て〵戰㌱搴晡㈶㙣㠶㜳㜴㥤扦〶㐷㕡㕤㜵ㅣ〲㡤收敡㡣愲搱㘸㌴敡〴㜴〵挰愶攸㌹㉦昵㥡ㅢ挰昱㄰晢〱㙣〱晢㠸摥㠵㑥㥤〸扦㈰〰捦㠵〱㜸搶㔶昸愶挰㑥㐱㈴〱㄰攵㤰㥦づ〵㔰〵戵ㅥ㘷㤳攰攸㍡〱㔴㕢㕤㜵㉡〲㡤收敡愴㘸㤴㐶愳㑥㐳㔷〰搴愰攷扣搴挳㙥〰㝦㠱搸て㘰〲散㈳㝡ㄷ㍡㜵㍡晣㠲〰摣ㄹ〶攰づ㕢攱㥢㤵㍢ぢ㤱〴挰㜴づ昹戶㔰〰㍢㐲慤捦㘴戳ㄳ㐷搷〹㘰㤶搵㔵慢ㄱ㘸㌴㔷㘷㌶㡤收愰㔱攷愰㉢〰收愲攷扣搴つ㙥〰㘷㐳散〷㔰〷晢㠸摥㠵㑥㥤ぢ扦㈰〰㤷㠵〱戸搴㔶昸㈶ち㉦㐰㈴〱戰㉦㠷㝣㜱㈸㠰㍦㐰慤搷戳㔹挰搱㜵〲挸㕡㕤㜵㈱〲㡤挶㥦㥥愳㔱ㅥ㡤㕡㠳慥〰㌰搱㜳㕥敡㙣㌷㠰㡢㈰昶〳㘸㠰㝤㐴敦㐲愷㉥㠶㕦㄰㠰㤳挳〰㥣㘴㉢㝣㜳㤷㤷㈱㤲〰㘸攵㤰㑦〸〵搰づ戵扥㤴捤㌲㡥慥ㄳ挰㜲慢慢㌸戱㌹㥡慢戳㠲㐶〷愱㔱㔷愲㉢〰づ㐶捦㜹愹㔵㙥〰㔷㐰散〷戰ㄲ昶ㄱ扤ぢ㥤扡ち㝥㐱〰づち〳戰挲㔶昸愶㔳慦㐵㈴〱㜰㌴㠷㝣㘰㈸㠰㘳愱搶㡦㘳㜳㍣㐷搷〹攰㐴慢慢慥㐳愰搱㕣㥤㤳㘸㜴㌲ㅡ㜵〳扡〲攰ㄴ昴㥣㤷㙡㜶〳戸ㅥ㘲㍦㠰搳㘱ㅦ搱扢搰愹ㅢ攱ㄷ〴㈰ㅦ〶㈰㘷㉢㝣㌳扣㌷㈱㤲〰㌸㥦㐳捥㠴〲戸㄰㙡晤㈲㌶㙢㌸扡㑥〰㤷㔸㕤戵ㄶ㠱㐶㜳㜵㉥愵搱㘵㘸搴㉤攸ち㠰换搱㜳㕥㙡㑦㌷㠰㥢㈱昶〳戸ㅡ昶ㄱ扤ぢ㥤扡ㄵ㝥㐱〰收㠴〱㤸㙤㉢㝣㤳捥㜷㈰㤲〰戸㠹㐳摥㌹ㄴ挰捤㔰敢户戰戹㤵愳敢〴㜰扢搵㔵㜷㈲搰㘸慥捥ㅤ㌴扡ㄳ㡤扡ㅢ㕤〱㜰ㄷ㝡捥㑢㑤㜱〳戸ぢ㘲㍦㠰晢㘰ㅦ搱扢搰愹㝢攰ㄷ〴㈰ㅤ〶㈰㘵㉢㝣昳攰昷㈳㤲〰㜸㥣㐳㑥㠶〲㜸ㄲ㙡晤㈹㌶㝦㐷攳〲昰㡣搵㔵て㈰搰㘸慥捥戳㌴㝡づ㡤㝡〸㕤〱昰㍣㝡捥㑢㙤敤〶昰㈰挴㝥〰㉦挱㍥愲㜷愱㔳て挳㉦〸挰攸㌰〰愳㙣㠵㙦㙡晥㌱㐴ㄲ〰㙦㜱挸㈳㐲〱扣〳戵晥㉥㥢昷㌸扡捥㉤攰〳慢慢ㅥ㐷愰搱㕣㥤㝦搱攸㐳㌴敡㐹㜴〵挰㐷攸㌹㉦戵㠱ㅢ挰ㄳ㄰晢〱㝣ち晢㠸摥㠵㑥㍤〵扦㈰〰晤挳〰昴戳ㄵ摥㙡㠱昲㘷㄰愹ㄷ戳扣晤㌸攰挲敥つ收㠱㥣㤶ㅡ㔸㐰ㅤ㜱敤搲戶昶ㄶ㤹㐳ㅢ㔰㤸摡㌲愷愵㝤㙡㐳摢㤲挶捣㡡挱〵㝢㘱㡦㐵㘶㌳㘶戸㕢㌱搱敤㤱戵㉣㔹㘲收昵㐲㕤换搲搶㥣㌹㜳敡晦挲っ㌸搶てㅦ㥤㑣㝥㤷㉡扣晥戳㐹摤ㄲ㜸㘲㉢挱慢愴晣㌹〴昴捥捤㐹㌵戳㙢ㅥ㕤ㄶつㄸづ敡㈴㍡慦愱扤搱散㔷㤰㌹㙣㔹慥㈸㠰㈲捡〶昲㝤ぢ昳ㄶ㘱捥㙡敡㠰挲㡣搶㠶㍣攷㠸昸㘱慣㘷㤹捥㌲ㄷ愲㐴㘰㤷㤶戶〶㤶㌲て㈸捣㙢捤㌴户㉤攱㙣㘷㙥挵扡㐵㍤㤹ㄶ㉤㉦㑣㘹㘸㙥㐳ㅡ昹ㄴ戹㍣愸㔰户愸攵㐰摣挳戰戴愹㜹㐶㘶㐹摢晦挴愷愲昸戱挸㑢㍥ㅡ㔵慡㑡㑢㔵㐵㘹挵㝦晡昹㘸摦㘱ㅦㅢ㙣㔵㠷㡦挴㜶摡摥摡㤰㕤㑡㘰㤲愳ち㙤ㄹㅢ昹っ㑢捡㥦挷㤲㜷㕥搳昵ㄱ㝡㡡ㄲ㌸搶愲摡晣挰昹昱㡥ㅢ㐳㌶㠱戹晥㍤㠶搳晦〷㌴㍢捤㤸㍦戳戳㕣攷晦㜴㤷㐵昹ぢ㠸摣攳敡㠸昵㘱㍣搰摡㠴㔸㌱挱㉤ち㝢㈶戶〴昶扣㥢㘵愴㈰㌶摣㐲〷㜶㉥㑥挷〴㝢晦挲慣㑣搶㙣㐴㕤㐰㔳愶㝤愰搵㘱㠱〶慡昰摢㙣㕤㙤㑢㔳㔳㠶㥢ㅣ敦㈵愸换㘵ㅡ捤㡡挲攴愵敤㉤戳ㅢ㥡昵〲ㅡ搹㉥㙤㔱㘶㌹㐴㤹攵搶っ㝥㘱㌷搶ぢ挹㌲㘳戵㉣捣戴㌶戴㉦㙡㙡挸㔵戰挳昹搲晦㠹㙤ㄵ挷㡦㌲挰㜴㕥捥戱挴㕢ㄲ㘰㑤捣攳攳ㅥ㠷㉡ㅡ愲攳挷㡦㉤扡㔴㘹昸㑦晤㠷攵㈴㌸昲挸ㄷ㡡晥ㄳ愲㤵攳㑦づ㐵㌲㤶㉦㘴㉡ㄶ㡢㕦慣挴㈶㉡〷㈷昵てㅡ攰㑦晦ㄹ愶㕣攰㕦搹㑢㘸扡慣㌵攸ぢ㠳挸慣㤶㑣㝥㝡㈶㠷晢㠲晡摡㜷〵㔵攰愳攵愱愶搵㘰昵㐷㉤ち㡡㌰扤扤慣㈱㙦戶㔶㔰㔰㠷扢㥥捡㔸㌷愲㔹㥦㈱收挱晢㤴㤴㤷昷慢〸捡㌵搳㠹戵㤹㍤愷敥扥慢㙡愶㉦晥㈷扢愶㈷㜲散㤱㠸㝣㐵晤㠲搵搱㝦攵㍡扤っ㈱搷挷㘳昰ㅢつ㝥㐷㔳晥ち㤴摥捦愶戸㄰〳攵ㅡ㍡㡣捡攴㝥ㅡ㤶㠸㔴愰㥣㐲㙡㑢捡㘵㐵晡戹㙡㐲㌴慢ㅣ愴挲戹㐹㐷慢挳㔶㙥收㈳搶昱㤵戵㈷昸㘶㈸㈹㉤㉤挳㐷慤㜹敢改㝣㘹ㄱ慣愹捥㤴㘲ㄱ㌵ㅣ㐳搰㔸㐷㌸㡣㍢ぢ攲搷〷摤戴昲㈲慣㌰户晤㍢晥㈷慦㐸㐴㉦㠵㑦㐹㐴扤㡥搶〱㔱㐱㠹㐵ちㅦ〱慥㠳愱㔱ㅦ㐰挸搳〱搷㤷㤷晡㄰㕤㝥㠱㤵㘸扣㙤愹愷〷㑣昵ㄱ㍣㜸搰搴㌵〶晥ㄸ㑢㍣ㄶ㜵㙣㥢ㄵ㤰㜶扦㙤㝥㐲て晣改扣ぢ㡥ぢ昲昷㈹ㄶ㥣搵愰挰㕥㡤〸㙣昴㝥㌴晣㉣搸愰㍦つ〶搰攰㜳ㄸ昰㐳搷〶愲ㄷ〶㔳㙥愸〹㠰㘹挰〷㌰扦㜶㈵㜱挱㕣㠷㐹搶㘵㤲㕦㘰攰㠵昹ㅢ㘴〲㔳攷户㡦扣㍣摦㌴㡡㥦㥢㠰㕢㡦㐱戸挶㐵攰㌶㠰戴㝢㜰愵㜰㈳ㅡ㝤㐳〹㘲㜵ㄴ换ㄵ〲挰つ㠱㡤㍥㤴㠶㉣㘵〸㌰搸㠸〶挳㘸挰敡〶〱户㌱㝡㘱攰攴摥愰〰㜰挳攱〳㜰慣㜸㜰㤲戸挰㡤㘰㤲㤱㑣挲敡〴㉦㌸㤶㈴㔸攰攴收㌹㤲昳㠲㘳挱㠲㠰ㅢ捤㈰慣㕣㈸〲户ㄹ愴摤㠳㘳㠵〳摥戸敢㡢㐱戰㈰㝦㉣㜳㜰㠶㑣㠱扤挵㙤づㅢ㝤ぢㅡ戲〴㈲挰㘰㑢ㅡ㡣愱〱慢㈲〴摣㔶攸㠵㠱㤳摢㥣〲挰㙤つㅦ㠰ㅢ攱㑡攲〲户つ㤳㡣㘳ㄲ㔶㌵㜸挱戱㤴愱ㅢ㜰㉣㜴㄰㜰㔱〶㘱挵㐳ㄱ戸㉡㐸扢〷挷捡〸扣㜱愹㤴㐱ㅣ㜰㉣㡦〸攰㤲㠰㡤㥥愴㈱㑢㈷〲っ慡㘹㤰愲〱慢㈹〴㕣ㅡ扤㜰㜰戸㍢㈶〰摣㜸昸〰ㅣ㉢㉣㥣㈴㉥㜰摢㌱挹昶㑣挲㙡〸㉦戸㐹㤰㜵〳㙥㌲㑣〴摣づっ㌲〵扤㈲㜰㤳㈰敤ㅥㅣ㉢㉡昰㐶戹〵㠳㌸攰㔸㔶攱っ㤹㐲㝢㡢㥢〲ㅢ扤㤶㠶㉣戹〸㌰㤸㑡㠳㘹㌴㘰ㄵ㠶㠰㥢㡥㕥㌸㌸摣㔴ㄱ〰㙥㐷昸〰ㅣ㉢㌳㥣㈴㉥㜰㌳㤹㘴㈷㈶㘱ㄵ㠵ㄷㅣ㑢㈷扡〱挷挲ち〱㌷㡢㐱㔸㘱㔱〴㙥づ愴摤㠳㘳㈵〶摥戸㤳㡤㐱ㅣ㜰㉣挷㜰㠶㑣愱つ㙥ㄷ搸攸扢搲㤰愵ㅡ〱〶扢搱愰㡥〶慣摥㄰㜰昳搰ぢ〷㠷晢攸〲挰敤づㅦ㠰换戸㤲戸挰敤挱㈴㝢㌲〹慢㉦扣攰㔸㜲㘱㠱ぢ晤㜲㘰㐱㠶㠰摢㥢㐱㔸㤹㔱〴㙥㕦㐸扢〷挷ちづ扣㜱㥢ㅣ㠳㌸攰㔸挶ㄱ挰攵て戰搱敢㘹挸ㄲ㡦〰㠳〵㌴挸搰㠰㔵ㅦ〲㉥㡢㕥ㄸ㌸戹㈵㌰〰㕣ㅥ㍥〰挷㑡㄰㈷㠹ぢ㥣挹㈴〵㈶㌹ㄴ〶㕥㜰㠷㐳搶つ㌸ㄶ㜲〸戸㐵っ挲㡡㡥㈲㜰晢㐳摡㍤㌸㔶㝥攰㡤㝢昰ㄸ挴〱挷昲て㘷挸ㄴ摡㕢㕣㈳㙣昴㈶ㅡ戲㌴㈴挰愰㤹〶㉤㌴㘰戵㠸㠰㕢㠲㕥㈸㌸摥摤ㄸ〰慥ㄵ㍥〰挷ちㄲ㈷㠹ぢ㕣ㅢ㤳昰挹〳㡡搵ㅥ㕥㜰㉣昱攸〶ㅣぢ㐰〴摣㌲〶㘱㈵㐸ㄱ戸攵㤰㜶て㡥ㄵ㈳㜸㘳㝥㠰㐱ㅣ㜰㉣ㅢ㜱㠶㑣愱つ敥㈰搸攸〷搳㤰㈵㈵〱〶㝦愴挱㈱㌴戸〰〶〲敥㑦攸㠵㠱㤳ㅢ㌵〳挰ㅤちㅦ㠰㘳攵㠹㤳挴〵敥㌰㈶㌹㥣㐹㔸㈵攲〵挷搲㤰㙥挰戱㜰㐴挰慤㘲㄰㔶㤰ㄴ㠱㍢ㄲ搲敥挱戱搲〴㙦摣㍤挸㈰づ㌸㤶㥢㌸㐳愶搰〶㜷㌴㙣昴㘳㘸挸㔲㤴〰㠳㘳㘹㜰ㅣつ㔸㥤㈲攰㡥㐷㉦っ㥣摣㜳ㅡ〰敥㐴昸〰ㅣ㉢㔶㥣㈴㉥㜰㈷㌱挹挹㑣挲敡ㄲ㉦㌸㤶㤴㜴〳㡥〵㈷〲敥㔴〶㘱攵㐹ㄱ戸搳㈰敤ㅥㅣ㉢㔴昰挶慤㠹っ攲㠰㘳㤹㡡㌳㘴ち㙤㜰㘷挰㐶㍦㤳㠶㉣㘱〹㌰㌸㡢〶慢㘹挰慡ㄶ〱㜷㌶㝡攱攰㜰愳㔶〰戸㜳攱〳㜰慣㜴㜱㤲戸挰㥤挷㈴攷㌳〹慢㔲扣攰㔸㡡㘲㠱ぢ㍤〱㘶愱㡡㠰扢㤰㐱㔸戱㔲〴㙥つ愴摤㠳㘳㘵ぢ摥戸敦㤱㐱ㅣ㜰㙦㘲挹ㄹ㌲㠵㌶戸㑢㘰愳㕦㑡挳户㠲つ㉥愳挱攵㌴㜸ㅢ〶〲敥ち昴挲挰挹㥤挰〱攰慥㠲て挰戱㐲挶ㄹ㠵ぢ摣搵㑣㜲つ㤳戰㥡挵ぢ㡥㈵㉣摤㠰㘳㠱㡢㠰扢㡥㐱㔸改㔲〴敥〶㐸扢〷挷㡡ㄸ扣㜱㔳㈵㠳㌸攰㔸ㄶ攳っ㤹㐲ㅢ摣㕦㘱愳晦㡤㠶㉣㤹〹㌰戸㠹〶㙢㘹挰㉡ㅡ〱㜷㌳㝡攱攰㜰㔳㜳〰戸㕢攱〳㜰慣慣㜱㤲戸挰摤挶㈴户㌳㐹ㄹ㝥㡤㝡挱戱昴愵ㅢ㜰㉣㡣ㄱ㜰㜷㌲〸㉢㘴㡡挰摤つ㘹昷攰㔸㐹㐳㌴晡㍤っ攲㠰㘳㌹㡤㌳㘴ち㙤㜰昷挲㐶扦㡦㠶㉣戵〹㌰戸㥦〶て搰㠰搵㌷〲敥㐱昴挲挱〵㝦慢㍥っㅦ㠰㘳㐵㡥㤳挴〵敥ㄱ㈶㜹㤴㐹㔸㍤攳〵挷㤲㤹㙥挰戱愰㐶挰㍤捥㈰慣慣㈹〲昷㈴愴摤㠳㘳〵㡥㠰㝢㡡㐱ㅣ㜰愳㈰㜵㠶散〲昷㜷搸攸㑦搳㤰㈵㍡〱〶捦搰攰㔹ㅡ戰㙡㐷挰㍤㠷㕥㈸㌸摥㙡ㅥ戰挵扤〰ㅦ㠰㘳㈵㡦㤳挴〵敥㐵㈶昹〷㤳戰敡挶ぢ㡥愵㌶摤㠰㘳㈱㡥㠰㝢㤹㐱㔸㤱㔳〴敥㔵㐸扢〷㔷つ㌷〱昷㑦〶㜱挰戱㝣挷ㄹ戲ぢ摣㙢戰搱㕦愷㘱㍡搸攰つㅡ扣㐹〳㔶晢〸戸户搰ぢ〷㠷㍢换〳挰扤〳ㅦ㠰㘳〵㤰㌳ちㄷ戸㜷㤹攴㍤㈶㘱戵㡥ㄷㅣ㑢㜴扡〱挷〲ㅥ〱昷〱㠳戰㤲愷〸摣㠷㤰㜶て㡥ㄵ㍦〲敥㈳〶㜱挰戱散挷ㄹ戲ぢ摣挷戰搱晦㑤㐳㤶〴〵ㄸ㝣㐲㠳㑦㘹挰㉡㈱〱昷ㄹ㝡愱攰昸〰㠰〰㜰㕦挰〷攰㔸㌹攴㈴㜱㠱晢㤲㐹扥㘲ㄲ㔶昹㜸挱戱戴愷ㅢ㜰㉣晣ㄱ㜰摦㌰挸〲昴㡡挰㝤〷㘹昷攰㔸㈹㈴攰扥㘷㄰〷ㅣ换㠵㥣㈱扢挰晤〰ㅢ晤㐷ㅡ收㠳つ㝥愲挱捦㌴㌰㘱㈰攰㝥㐱㉦ㄴㅣ㥦㘵㄰〰敥㌷昸〰ㅣ㉢㡥㥣㔱戸挰晤捥㈴㈵㤸挶㔰慣づ昲㠲㘳㐹㤰〵㉥昴户㉡ぢ㠶〴ㅣ慥㜴㤷愸㘵攸ㄵ㠱挳㉤挶㍤〰户ㅣ㙥〲慥㥣㐱ㅣ㜰㉣㌳㜲㠶散〲愷挱㐶敦㑢㐳㤶㈰〵ㄸ㔴搰㠰て㔳㔳慣㑡ㄲ㜰ㄱ昴挲挰挹㘳ㄹ〲挰昵㠷て挰戱㔲挹㐹攲〲㌷㠰㐹〶㌲〹慢㡡扣攰㔸㑡搴捤ㄶ挷㐲㈳〱㘷㌰〸㉢㡥㡡挰慤ぢ㘹昷㕢ㅣ㉢㤳〴摣㘰〶㜱挰戱㍣挹ㄹ戲ぢ摣㝡戰搱搷愷㈱㑢㤷〲っ㌶愰挱㠶㌴㘰㌵㤳㠰ㅢ㠲㕥ㄸ㌸㜹挲㐴〰戸㡤攰〳㜰慣㜰㜲㤲戸挰つ㘳㤲㡤㤹㠴搵㐸㕥㜰ㄷ㐲搶捤ㄶ㜷ㄱ㑣〴摣㜰〶㘱愵㔲ㄱ戸㤱㤰㜶て㡥ㄵ㑤〲㙥ㄴ㠳㌸攰㉥㠵搴ㄹ戲ぢ摣㘸搸攸㥢搲㤰㈵㑦〱〶㥢搱愰㤲〶慣㠲ㄲ㜰㥢愳ㄷ〶㑥ㅥ㤶ㄱ〰㙥㑢昸〰ㅣ㉢愳㥣㈴㉥㜰㘳㤸㘴㉢㈶㘱ㄵ㤳ㄷ摣捤㤰㜵戳挵戱戰㐹挰㙤捤㈰户愲㔷〴㙥ㅣ愴摤㠳㘳㈵㤴㠰摢㤶㐱ㅣ㜰㉣㠷㜲㠶散〲ㄷ㠵㡤ㅥ愳㈱㑢愵〲っ慡㘸㄰愷〱慢愷〴㕣〲扤㌰㜰昲摣㡦〰㜰搵昰〱戸晢㕣㐹㕣攰㔲㑣㤲㘶ㄲ㔶㍦㜹挱戱攴愹ㅢ㜰㉣㠸ㄲ㜰攳ㄹ㠴㤵㔱㐵攰戶㠷戴㝢㜰慣愰ㄲ㜰ㄳㄸ挴〱挷㌲慡〰㉥㍢挰㐶㥦㐸㐳㤶㔸〵ㄸ㑣愲挱㘴ㅡ戰敡㑡挰㑤㐱㉦ㅣㅣㅥ㘱ㄲ〰㙥㉡㝣〰㡥㤵㔸㑥ㄲㄷ戸㘹㑣㌲㥤㐹摥㠲㠱ㄷㅣ㑢愵扡〱挷㐲㉡〱户㈳㠳戰愲慡〸摣㑥㤰㜶て㡥㤵㔷〲㙥㘷〶㜱挰戱晣捡ㄹ㌲㠵昶㉦㠷㔹戰搱㘷搳㤰愵㔹〱〶㜳㘸㌰㤷〶慣搶ㄲ㜰扢愰ㄷち㡥㑦㘳〹〰户ㅢ㝣〰㡥ㄵ㕣㑥ㄲㄷ戸㍡㈶㤹挷㈴慣昷㤰挱捦㘷捦ㅥ㝣㌹攷散扤㔳搱扥㌲〱挹㔰㘰挱㐰㕤晢㡡㐶ㄴ㘹㜰㤱㔳搳搶ㄲ㈷搹㈳㈲挳㠴㜹㑢㉢㈶昵捡扣て㤶攸昰㝤ㅡ㠹晢慤攷㜹㘸㠷戸㔱挳㝡㠴昲慢㝥昶㍦㤸愲挳㥦〳敦扣㠳㥦㍥㝣㘹㝢㘰㠸敢捤㙥挸戵戶戴戵ㄴ摡㐷搶愱〰㘹㈴ㅦ㠲㔲㈸㈹㠹㑥㉥扦〲ㄱ〳㜳㜲挵捡㥡昹㐰捡㘵㝣㈸㐰㘴㜱㜳换㠱捤㌲㥡昲㌶㍥ぢ㐶㜸昵敤换㌴ㄱ收攱㙢㔳挰㌳㔸扢㐰㘷㝤㉦戴〳晡ㄸ㥣晣愷戱戶㌷晡㤵戵㔳㙡㜷慢捦搷㐴㤳㌵㤹敡㝣㉣ㄷ㡢㈷慡ち㠹㥡㥡㕣㔵捣捣㔷㔵㐷攳㤹㘸慣㈶㘵㐸慤〰㘳散〳ㅦ㠳搵〱㤲㙥㕦昶㔸㈶㈰㍤敡捡㑢㜱㙡搴搳㠹㝢搸㤷愸慣捡愹扣㌲换晡昶㔵㤵㥥㘷㤵昸㈶晣㔹㜶㈳て㝢搰㌴捥昷㤷慦〱慣㥥㌹㜱㠰㥤㥦〵㥤㜹㠲愷搷㘳〸晡〲㌴ㄱ愳て〴㤴㘹ㄹ㜴〷搶㑥愹㜷搵㉤㘹㔹挸搶㠱慣昸㐱愱㕡づ攲晥㄰㑢㥤〳㥥㐰摡㘶㤴搹㔱昴㔱っ㙦㐲慦㡦挶㤲搲㈰ㄷ㐸ぢ㈱攲㠲晣㔵㐰捡慤㕡㥤㠵ㄵ攱戶〴〵㥥㜱〷㤳搰つ㐴㥤〱㌳㙥㈴挵ㅦ戲㡥㐸㜰挳攵㜷戴昸㤰㈳㜶㍥慤ㄱ㝤敢㐳㑥㈴㜳㌵㔵㘶㌴ㅦ慤挹㔵㈷㔲愹㕣ㅡㅦ戸㤹㑦搵攴㙢㘲㠵㑣㌲㥥㌳晡㌹㘳㙣㠲㡦搱摦改㌵戳㌷挰改㔱愷っ昴昸㐱慢㤳㌱㄰㝥〸㔸㉥搱て㠰㑡㙦㐵ㄳ㌱搶㠱㠰㌲慤つ㕤㉦捣㜶挸〲㘰㉥㠵戸ㄸ收扡㜶ㄴ㝤㑢㠶㍦㄰㝡㜹挴愷㕡て㜲㠱戹〲愲づ㤸ㅢ㐰㉡㌰㡦挴㠰ㅣ㤸㍡昷㌶敥㔸㙡ㄵ愴㝥㙥ㅢ挲㠹ㄶ晡㈱㘸挱㙤㠸ㅤ㕡晢ㄳ晡昶捥㤱㌳㙢㤲戹愴ㄹ慤挱捥㤱㑣搵㘴㌲搹㑣㍡㔷ㅤ捤㔶㈷ぢ搱㜴戴捡ㄸ敡っ㘷㈵㝣㡣㡤㥣㥥散ㅣ挳㥣ㅥ㜵㙡㌸㝡挲敤㑦㙥㙥㐷㐰愵慦㐲ㄳ㌱㐶挰〰敦ㄲ㥤ㅢ愱捥慤㑥攷㌶㘶㡣㜴攴摢㔲㜹っ攵㔱㉣愹搱㤰ぢ㠹攳㈰敡㈰戱ㄹ愴㐲愲摤㑤㠲㥢㤵㤰㘸つ㈴㔱〹㈷㕡攸㈷愱〵㠹捤敤搰摡挹攸㕢㈴慡㙢戲搹㔸慡㤰捤㈴㙢㜰㡣挰愶ㄳ换㔷攵搳挹㔸慣㤰㑦㥡戹㐴挱㤰昹㝥挶㌸〵㍥挶㤶捥攰㘴ぢㅡ攳昴愸㔳㕢愳㈷㈴ㅡ摤㈴㑥㠷㑡㍦〳㑤挴搸〶〶㜸㤷攸摣㠲㜴㙥㌲㍡㌷㄰㘳㥣㈳慦愶昲ㅣ捡㔳㔸㔲㔱挸㠵挴㜹㄰㜵㤰愸㠲㔴㐸㘴〳㐹㉣〸㈴挱㔹㝡〴㐱㔱㍦㕡㤰㐸搸愱戵㌵攸㕢㈴㜲㘶㌴㥢㡥㔵㈷㙢戰晢㈴戲戱㝣㈶㔳㤳㑡㥡㌸㠰㈶㘲昹敡㙣㉣㙤挸〴㍥㘳㕣っㅦ愳摡ㄹ㥣㤰㐸㌹㍤敡搴㜸昴㠴挴摥㙥ㄲ㤷㐳愵㕦㠱㈶㘲㙣〷〳扣㝤㈴戶㜷攴ㄳ愸扣㤶づ㍢㘰㐹敤〰戹㤰戸㥥攱㈹攱摦㈴㐸㠵挴㉥㠱㈴收〴㤲㤸っ㈷〴挱攵㔸戴㈰㌱挵づ慤摤㠴扥㐵愲挶捣㥡昹㑣ㄵ㜶㠴㔴㔵挲慣㡥㘶慡㤲㘶㍡㤷〷㠵㜴㉣㔶㕤㥤㌳㙡㥤攱慣㠵㡦㌱搵改〹㠹㘹㑥㡦㍡戵㈳㝡㐲㘲㐷㌷㠹摢愰搲㙦㐷ㄳ㌱㘶挲〰㙦ㅦ㠹㥤ㅣ昹㔴㉡敦愱挳㌴慥昳㉣挸㠵挴㝤㄰㜵㤰㤸〳愹㤰搸㈱㤰挴昶㠱㈴㌸㡦㡥㈰戸攵ㄷ㉤㐸散㘲㠷搶ㅥ㐶摦㈲㤱㡣ㄷ慡愳〵散〸愹㐲㔵愲㍡㤶㑡挷㌲㔵㤹㕣㌶ㅢ慤捥㔶搷㐴愳〹㘳㔷㘷㌸㡦挰挷搸捤改〹〹㤹㕤㘷㝣敡搴敥搰〹㠹㙡㌷㠹㈷愰搲㥦㐴ㄳ㌱昶㠰〱摥㍥ㄲ㝢㍡昲㥤愹㝣㤶づ戳戰愴昶㠶㕣㐸㍣捦昰㤴昰㙦㕦㐸㠵挴搶㙥ㄲㅤ㐷捣慤〲㐹㜰㘲ㅣ㐱昰㕣㉡戴㈰昱〷㍢戴昶㌲晡ㄶ㠹愸㤹㡢㥢㌵㤹㜴㌴㔱㔳㥤挸愴攲㌵㜱㌳㔷㠸搵愴㜳挹㘸㉡ㄵ慦㑥ㅡ昵捥㜰㕥㠱㡦戱挰改挹ㄱ㌳攳昴愸㔳㜹昴㠴挴㘶㙥ㄲ慦㐳愵扦㠱㈶㘲㤸㌰挰摢㜷挴㉣㌸昲摤愸㝣㤷づ㜵㕣攷㐵㤰ぢ㠹昷ㄹ㥥ㄲ晥敤て愹㤰搸㈸㤰挴㤰㐰ㄲ㡢攱㠴㈰㜸㈰㄰㕡㤰㘸戴㐳㙢ㅦ愳㙦㙦ㄳ愹慡㔸㉣㠵㙦㡤㕣扥㈶㤱㐸㈵㌳㌵㤹㥡㘴㉣㤵㉣㈴㌲㌵改㐴㌴㘵㌴㌹挳昹㌷㝣㡣㘶愷㈷㈴㘴晥㥢昱愹㔳慤搰〹㠹㜵摤㈴㍥㠷㑡晦〲㑤挴攰㜴㌶摥㍥ㄲ敤㡥㝣㉦㉡扦愵〳ㅦ捦愰㤶㐱㉥㈴扥㘷㜸㑡昸户ㅣ㔲㈱㔱ㄱ㐸㐲ぢ㈴戱〲㑥〸㠲ぢ㙦㘸㐱攲㈰㍢戴昶ぢ晡ㄶ㠹㝣㍡㕡㔳㡤慦㡥㝣㍥㘳㘲攵戳㤹㉡㍣㍡㌱ㄷ㑢ㄷ㘲搵㌵㠵㥡扣㘹ㅣ散っ攷㔷昸ㄸ㝦㜴㝡㐲㐲㈶戴ㄹ㥦㍡㜵㈸㜴㐲愲挴㑤㐲㤵㐳㕦㡡㈶㘲ㅣ〶〳扣㝤㈴づ㜷攴ぢ愸散㑢㠷っ㤶搴㉡挸㠵〴晦ㄹ㠱づㄲ㐷㐲㉡㈴扥晢㈹攸㝣攲ㅢ㐸晤攷ㄳ㥣㡢挶ㄸ㔱㑢㠹㔰㈰㜱戴ㅤ㕡ㅢ㠸扥㐵㈲㤶㠹愵㌳搱慡㝣㉥㠳搹昷㘴戶㍡㤳㑢挷㌳㘶㈱㥤愸慥㑡挶㘳挹戴㜱㡣㌳㥣㐱昰㌱㡥㜵㝡㐲攲㌸愷㐷㥤㍡ㄱ㍤㈱昱ㄹ〶搳㜱ㅥ㌶ㄸ㉡㝤㍤㌴ㄱ㠳ㄳ捥㜸晢㐸㥣散挸昹扣〷㝤㈸ㅤㄶ㤱挴愹㤰ぢ㠹㘱っ㑦〹晦㑥㠳㔴㐸扣ㄷ㐸攲㥤㐰ㄲ㥣㕣ㄶㄲ㈳㄰ち㈴捥戰㐳㙢㈳搱户㐹㐴慢昱㠵㤹慣㡥㈷㜲㠹㐴戲㉡㥢捥愴昲昱㙣㈲㤳㐸㐴ぢ愹㘴㌶㘷㥣改っ㘷ㄴ㝣㡣戳㥣㥥㤰㔸敤昴愸㔳攷愲㈷㈴㕥㜳㤳愸㠴㑡摦ㅣ㑤挴攰っ㌲摥㍥ㄲ攷㍢㜲摥摢愰㡦愵㐳ぢ搷昹㐲挸㠵挴㌶っ㑦〹晦搶㐰㉡㈴㥥㜳㤳攸㌸戳㝡㈶㤰挴挵㜰ㄲㄲ㌱㠴〲㠹㑢散搰㕡ㄵ晡昶㜱㈲㤷换㔴㘵戱㐳攴愳㠵㐴㉡ㄳ慤挹收㔳戱㔸㈶㔹挸㈶㘳搱㘴搲㌴㘴㈲㤹㈳㡣挳挷戸捣ㄹ㥣㝣㜷挸ㅣ戲愳㔳㔷㐱㈷㈴ㅥ㜷㤳㐸挱㑤㑦愳㠹ㄸ㔷挳〰㙦摦㜷挷㌵㡥㝣㈹㤵ㄳ攸戰っ㑢敡㍡挸㠵挴㐴㠸㍡㐸摣〰愹㤰戸㌷㤰挴摤㠱㈴㙥㠴㤳㤰愸㐵㈸㤰昸慢ㅤ㕡㥢㡡扥㐵㈲㥤㑣攲㕢㈲㕢㥤㑦㔷㘷昱敦っ攰㔷㘹㈲㤷㐳戵㐵㡤㤹㡦攱㥣㍢㙢挸捣㌰㐷㌸つ㍥挶㑤捥攰㠴㠴㑣ち㍢㍡㜵㉢㜴㐲攲㔶㌷㠹㤹㜰搳㜷㐲ㄳ㌱㙥㠳〱摥㍥ㄲ户㍢㜲㍥ち㐲㥦㑢㠷㐳戰愴敥㠴㕣㐸散ち㔱〷㠹扢㈱ㄵㄲ搷〵㤲戸㈶㤰挴㍤㜰ㄲㄲ昳ㄱち㈴敥戵㐳㙢扢愳㙦㤱挸㘶昱扢愳㔰㤳捥㔴愵愲㠹㙣㈶㠶㘳㘷戲㍡ㄹ㡦愷ㄲ改㜸㌲㥤㑤ㅢ昷㌹挳搹〳㍥挶晤㑥㑦㐸㍣攰昴愸㔳て愳㈷㈴㉥㜳㤳搸〷㉡㝤㕦㌴ㄱ㠳㤳戶㜸晢㐸㍣敡挸㡦愰㌲㐳㠷㔵㈴昱㌸攴㐲㈲挷昰㤴昰敦㐹㐸㠵挴戹㠱㈴捥づ㈴昱ㄴ㥣㠴挴㐲㠴〲㠹扦摢愱戵㐵攸㕢㈴攲搵㌸㠹愸捡愶搲昱㘸㈶㔱㤳㐹㘶搳㘶㈶ㄵ捤ㄷ㘲㠵慡㙣㑤㉣㥤㌳㘴敥㤶㈳㙣㠰㡦昱㡣㌳㌸㈱昱慣搳愳㑥扤㠰㥥㤰㌸捤㑤愲〹㉡㥤晦搲㑣挴攰㉣㉣摥㍥ㄲ晦㜰攴挷㡡㤲づ挷㜱㥤㕦㠶㕣㐸㉣㘵㜸㑡昸昷㉡愴㐲攲搸㐰ㄲ㐷〷㤲昸㈷㥣㠴挴ち㠴〲㠹搷散搰摡㐱攸㕢㈴㜲挹㑣ㅡ㍦搸戳㤹㙣㌲㥥㐸〳㐶ㅡ㍦㍡捣㜸㌲㠱ㄳ捣㕣㈶ㅦ㌷㘴㌲㤶㈳㍣ㄸ㍥挶ㅢ捥攰㠴挴㥢㑥㡦㍡昵づ㝡㐲攲㜰㌷㠹㤵㔰改㠷愲㠹ㄸ敦挲〰㙦ㅦ㠹昷ㅣ㌹㥦ㄲ愱晦㤹づ愷㜲㥤㍦㠰㕣㐸ㅣ挵昰㤴昰敦㐳㐸㠵挴昲㐰ㄲ换〲㐹㝣〴㈷㈱㜱ㅣ㐲㠱挴挷㜶㘸敤㜸昴敤攳㐴㤴挷挷㔸㈲㥦㌵㤳㌸㤱慡慡㠹攵慡㑣晣ㅥ㉢搴攴㌲㘶〶摦愲晦㜶㠶㜳〲㝣㡣㑦㥣㥥㤰昸搴改㔱愷扥㐰㑦㐸㉣㜱㤳㌸〵㉡晤㔴㌴ㄱ攳㑢ㄸ攰敤㈳昱㤵㈳攷攳㈲昴㌳改戰㥡敢晣つ攴㐲㘲㌵挳㔳挲扦敦㈰ㄵㄲ㠵㐰ㄲ昹㐰ㄲ摦挳㐹㐸㥣㠷㔰㈰昱㠳ㅤ㕡㍢ㅦ㝤㡢㐴ち慢㥢挴㠵㥤㑣㈱㡥摦攰〹㕣换挹攰搴㈲㠵㜳ぢ㍣愰扡扡慡㘰晣攸っ攷〲昸ㄸ㍦㌹㍤㈱昱戳搳愳㑥晤㠶㥥㤰昸㠳㥢挴挵㔰改㤷愰㠹ㄸ扦挳〰㙦ㅦ〹㡥㔱攴ㄷ㔰㜹㈵ㅤ㉥攴㍡㤷㐲㉥㈴慥㘶㜸㑡昸挷改㑤㈱㌱捦㑤愲攳㜷挷㙥㠱㈴捡攱㠴㌷㥥㍡㠵㔰㈰挱〹㑤㐶搳㙥㐰摦㈲㤱㠸攷㜰㘴㐸攷㜰戲㕤㐸挴慢攳㤹ㄸ捥愹〰㈷㤳捡挴戰㜱㈴㡤扥戶㡦㝥㈳㝣っ捥㜸捡攰攴㝣㐲㜷㝡搴愹晥攸〹㠹㔹㙥ㄲ㙢愱搲㙦㐶ㄳ㌱〶挰㐰搶搸㜳愵㘶愰㈳攷〳㈴昴㍢攸挰㈷㐰㈸挳〹㝦ㄷ挳㔳挲㍦捥㔷ち㠹㈹㙥ㄲㅤ攷ㄳ㤳〲㐹っ㠶ㄳ摥愸昵㐱㈸㤰㔸捦づ慤摤㡦扥㐵㈲㡥摦㥥㠹㔴㍣ㄹ㑢昳㕦㤵㡡㘷搳㌵搹㔴捣㑣ㄶ㤲戹㉣扥㔳搳㌱㘳㝤摢㐷㝦〰㍥〶愷㌰㠵㠴㙣ㄳㅢ㍡㍤敡ㄴ攷㈵㠵挴㜸㌷㠹㐷愰搲ㅦ㐵ㄳ㌱㠶挱㈰㘸㥢搸搸㤱昳㐹ㄲ晡㔳㜴攰愳㈰㤴㑣㐰㔲昴㌴挳㔳挲扦㤱戰ㄶㄲ㔱㌷㠹㡥㙤㘲㕣㈰㠹㔱㜰挲ㅢ捦㜲㐶㈸㤰ㄸ㡤づ愳㘹㉦愰㙦㤱㌰㑤晣ㄶ㡦攳㘷愸㠹㌳㑢搹㌳ㄲ搵㜱㌳㤵慦㡡㔷愷昳戹㜸捡搸搴昶搱㕦㠴㡦挱㌹㐹㈱㈱摢㐴愵搳愳㑥㜱愲㔱㐸㙣改㈶昱ち㔴晡慢㘸㈲挶ㄸㄸ〴㙤ㄳ㥣㝥ㄴ昹㑤ㅣ敢㥢㜴㔸㡢㈵戵戵ㄳ晥㙤㠶愷㠴㝦攳㈰ㄵㄲ挳摤㈴㍡戶㠹㡤〳㐹㙣ぢ㈷扣㑢昴昷ㄱち㈴愲㜶㘸敤〳昴㉤ㄲ㔵㠵㙣摥㌴㤳戱㕣㌴㥦㐸挴昳搱㌴㌶㠸㕣㜵慡㉡㤳捤㔵㥢搹慡㤸ㄱ戳㝤昴㝦挱挷攰㈴愳㤰㤰㙤㈲敥昴愸㔳㥣㌹ㄴㄲㅢ戸㐹晣ㅢ㉡晤ㄳ㌴ㄱ㈳〵㠳愰㙤㠲昳㠹㈲攷戳㈵昴㉦改挰㠷㐳㈸㤹㈲愴攸㙢㠶愷㠴㝦摢挳㕡㐸昴て㈴ㄱ〹㈴㌱〱㑥㜸攳愶㘱㠴〲〹㑥ち㌲㥡昶〳晡ㄶ〹㝣㘹愶㙡戲㐹㌳ㄹ㑦愵ㄲ㠵㘸戴㈶づ㄰挹㥡㜸㔵㈱㠷㑢㔸㤹ㅡ㘳愲敤愳晦〸ㅦ㘳㤲搳ㄳㄲ㤳㥤ㅥ㜵㡡㔳㠱㐲愲捣㑤攲㔷愸昴摦搰㐴㡣㘹㌰〸㈲挱〹㐲㤱摦捦戱昶搱搰㍣挰㜵㤶㌹㍦㡡捡㈱敡㈰挱㌹㍦㈱昱搳㡦慥摦愲ㅤ摢挴て㤰晡㝦㡢敥っ㈷扣㔱搵㠱㔰㈰㌱ぢㅤ㈱ㄱ㐱摦㈲㤱㌵攳㔵㘶㈶ㄷ㉤㤸㘹㥥㑦攴㜱㜲㤱挴㔷㘹〶㘷㤹㠵㍣慥攴ㄹ戳㙤ㅦ扤ㅦ㝣㡣㌹㑥㑦㐸捣㜵㝡搴㈹捥敤〹㠹慦㌰㤸㡥摦愲㠳愰搲つ㌴ㄱ愳づ〶㐱㈴收㌹㜲㍥㙤㐲㕦㥦づ㡦㘳挹㤸て㌹摥愸慤㠰㘸㐰㥦昲扤搰搹捥㌳㐳ㄴ㝣㥢昹㔸敦㍦〴㌰つて昶㘷㕤㑣㐹ㅦ摣㕦㙢摤㤵㕡㔶㍡晥㍦㡢挵㌹㈸摥㤴捥扦昲て戱慥晦㠷㌸晣㌴㍡㘷愵ㄸ㜱〴晥昴愱㔸攱㜲捥愶㐵㠳㠶搸搵扦㈰〷挷㤲昵㥢㘶戶㘱㉥ち晦ㄲ攱扣㤶挹戸〹搶晡㘷散搶㜱收愸挶㍡捦愷慦散㤴㑣捥戶攱㠱〶敤愶攳㌶户戵挳て捦㝢挷㙣㈳ㄴ㘳昹㌴晢昵㍢㝢慥扢㝡㠷㜵㑡㘷攲㈹摣㝣㤴㠵ㄳ戱つ㜷戵㤶㤵昶㔱㠱㌷摡摢晦㘰ㅤ㙦攳㘵㌴晣摢ぢ㌳昳〴㌰㉣攰㥥收㈹つ敤昲㑣㠰㡤愱㔷㍡愷㉥戵㘱㔸摢扥ㄳ㌶㥢戵攳㘶愹㐴昹㝢昸㈴㝡㥣愴㤸㍢㔳㜲挳㡣攸㥢㈰愲攲㤱㥦搱㈸ㅡ㔴㡦づ昶㘳摣㕡㕣昴晡㘲愲摤㥤㘴晤扦挲晥扦㌱㘹搰〲挷㘳㍦㌵敡搴挹攵㙦慤扣攰换慢戶慢㍣敦晡摦敤晦慦戴㍣扥㤸㜸昶㙡扥ㅥ㥢㠸戹㑦散㡥㤰敡㙦戳㜹㠷捤扢㘸搴㥢ㄸ挴慢戸㔹搹昷ㄸ昳㌷㙣㠵昷㌱收挶㐲㐴挲ㅢ㘵㌷ㄸ敦㠰㍥㙡㌱㍡摣㙤搴㙢昰攰戶捡㔵搵㉢戹㤶㑤㄰㜳ㄳ㔳㝡㈳㕡㙤ぢ挸㉣㤶挹愴㝡ㄹ㤶づ㠱㠸㍥㠶收摣攱ㅤ搱愰〳搰改ㅤㄴ捥ち㡡㐷㡦愱ㅣ〸㡦㈰㈸捦摢敢敥㠳昲㥣慤昰㍥摡摣㔸㠱㐸㜸㤷攸摢㕡㔰づ㐱㐷愰㍣〳㡦づ㈸㌱慥㈵㈷改㉣㈸㥣晥搳攲ㅤ㔰㔲㌵敡挹㈲㈸㐹愸〶ㅤ〱愳摥㜱攰㉣㕦敦㌸ㅣ〳㡦㈰づ㡦㠴㜱㜸搸㔶㜸㥦㜰㙥ㅣ㠷㐸㜸㤷攸摢㔹ㅣ㑥㐲㐷㌸㍣攸收㌰㠱ㅣ㌸㐵㘷㜱攰攴㥦㌶戱㠳㐳愲㕡摤㕢挴㘱㌲㌹㥣づ愳摥㜱攰ㅣ㕦敦㌸㥣〳㡦㈰づ㜷㠴㜱戸摤㔶㜸ㅦ㜴㙥㥣㠷㐸㜸㤷攸㌳㉣づㄷ愱㈳ㅣ㙥㜵㜳㤸㐹づ㥣愰戳㌸㜰敡㑦摢戹㤳㐳㡤扡愹㠸挳㙣㜲戸ㅣ㐶扤攳挰ㄹ扥摥㜱戸ㄶㅥ㐱ㅣ慥て攳㜰㥤慤昰㍥敦摣戸ㅥ㤱昰挶扣㠸挵攱㙦攸〸㠷㙢摣ㅣ收㤳挳㕡愸㉣づ㥣昸搳昶攸攰㤰㡣愹㉢㡡㌸散㐵づ户挱愸㜷ㅣ㌸扦搷㍢づ㥣攵ぢ攲㜰㜱ㄸ㠷㌵戶挲晢搸㜳攳㍥㐴挲ㅢ挵㈰ㄶ㠷㠷搰ㄱづㄷ扡㌹㘴挸㠱㤳㜳ㄶ〷㑥晢㘹戹㑥づ㔱㜵㙥ㄱ〷㤳ㅣ㥥㠰㔱敦㌸㍣改㜸昴昸㌸挹㌹扥㈰づ㘷㠶㜱㌸挳㔶㜸㥦㝥㙥㍣㡦㐸㜸愳㠴挴攲昰ㄲ㍡挲攱㌴㌷㠷㈶㜲㜸〵㉡㡢〳㈷晤戴㤶づづ愹戴㍡戹㠸挳〱攴昰㍡㡣㝡挷㠱㜳㝢攲搱㘳づ㥣攱ぢ攲㜰㕣ㄸ㠷㘳㙤㠵昷㈱攸挶晢㠸㠴㌷ち㑥㉣づㅦ愱㈳ㅣ㡥㜶㜳㔸㐱づ晦㠶捡攲挰㈹㍦敤攰づづ搵㐹戵慡㠸挳㈱攴昰㌹㡣㝡挷㠱㌳㝢扤攳昰㉤㍣㠲㌸慣っ攳昰㈷㕢攱㝤ㄶ扡昱㍤㈲攱㕤愲ㅦ㘱㜱昸ㄹㅤ攱昰㐷㌷㠷㍦㤳挳慦㔰㔹ㅣ㝥挱㤲㜶㔴〷㠷㘴㑡㉤㉦攲㜰っ㌹㈸慣㔲敦㌸㜰㕥㑦㍣㝡扣㍤昴㠵㜹㈵㐷敦㌹愹㙡ぢ攳搰㙡㉢扣㡦㐴㌷㜴㐴ㄲづ㈷㔹ㅣ〶愰㉦ㅣ㤶戸㌹㥣㐲づ㥣㤴戳㌸㜰扡㑦晢㑢〷㠷敡ㅡ搵㔸挴攱㜴㜲攰㐴ㅤ摥扤㌸戹攴慣㥥㜸昴㤸挳㔰㤸㔷〶㜰㔸ㄸ挶愱㘰㉢扣㑦㐶㌷㠶㈱㤲㜰㌸挷攲㌰〲㝤攱㤰㜷㜳㌸㡦ㅣ㐶㐱㘵㜱ㄸ㠹㈵敤㠲㑥づ㈹戵愰㠸挳㐵攴挰㘹㍡扣㝢挱㠱㜳㝡攲搱㘳づ㥣搹慢っ攰戰㑦ㄸ㠷扤㙤㠵昷〱改挶㌶㠸㈴ㅣ㉥户㌸挴搰ㄷづ㝢扡㌹㕣㐹づ㥣慣戳㌸㜰慡㑦扢扡㠳㐳㍣慤收ㄵ㜱戸㤶ㅣ㔲㌰挲扢ㄷㅣ㌸愳㈷ㅥ㍤收挰㜹扤捡〰づ㜳挳㌸捣戱ㄵ摥攷愴ㅢㄳㄱ㐹㌸晣捤攲㔰㡢扥㜰㤸攵收戰㤶ㅣ㌸㔵㘷㜱攰㐴㥦㜶㑢〷㠷㐴㤵摡戱㠸挳㙤攴㌰ㄳ㐶㜸昷㠲〳攷昳挴愳挷ㅣ㌸慢㔷ㄹ挰愱㌶㡣挳ㄴ㕢攱㝤㕣扡戱㉢㈲〹㠷㝢㉣づ昳搱ㄷづ㤳摣ㅣ敥㈳〷㑥挶㔹ㅣ㌸捤愷㍤搰挱㈱㥥㔴摢ㄷ㜱㜸㠸ㅣ昶㠱ㄱ摥扤攰挰搹㍣昱攸㌱㠷っ捣㉢〳㌸愴挲㌸㔴摢ち敦㔳搳㡤ㅣ㈲〹㠷㈷㉣づぢ搱ㄷづ〹㌷㠷愷挸㠱㔳㜱ㄶ〷㑥昲㘹㑦㜷㜰㐸挴㔵戴㠸挳戳攴搰〴㈳扣㝢挱㠱㜳㜹攲搱㘳づ㙤㌰慦っ攰㌰㌶㡣挳㔶戶挲晢昰㜴㘳㈹㈲〹㠷㤷㉣づ㉢搰ㄷづ㕢扡㌹扣㐲づ㥣㠸戳㌸㜰㡡㑦晢㘷㈷㠷㠴摡慣㠸挳敢攴戰ㄲ㐶㜸昷㠲挳愱㡥㐷㡦㌹㜰㍥慦㌲㠰挳㠸㌰づ挳㙤㠵昷ㄹ敡挶㔱㠸㈴ㅣ摥戵㌸㜰㉥㑦㌸㙣散收昰㍥㌹㥣〰㤵挵㠱ㄳ㝣摡扦㍡㌸挴㘳㙡㐸ㄱ㠷㡦挸攱ㄴㄸ攱摤ぢづ㥣挷ㄳ㡦ㅥ㜳攰㙣㕥㘵〰㠷挱㘱ㅣ搶戵ㄵ摥㐷愹ㅢ慢ㄱ㐹㌸㝣㙥㜱攰㑣㥥㜰㌰摣ㅣ扥㈴㠷ぢ愰戲㌸㜰㝡㑦晢扡㤳㐳㐲昵㉦攲昰㉤㌹㕣っ㈳扣㝢挱㠱戳㜸攲搱㘳づ㥣换慢っ攰搰㌷㡣㠳㘶㉢扣㑦㔴㌷㌸〵㈸ㅣ㝥戶㌸㜰ㅥ㑦㌸㤴戹㌹晣㑡づ㌷㐲㘵㜱攰攴㥥昶㝢〷㠷㔴㑡㤵ㄴ㜱㔰㜸搶攲愰戵㌰挲扢ㄷㅣ㌸㠷㈷ㅥ㍤收挰㤹扣捡〰づ㍦晦㄰㜲㤱敥㈷㕢攱㝤戰扡挱〹㐰攱搰ㄷ㘳挷㐵扡晢搰ㄷづ㍦挰攳㐳慣㥤㕣愴搳愱㔴㥣㠰戳㌸㜰㙡㑦敢〷㤹㜵㤱㉥㤱㔲摦挰晡㍤㔸㕢㔷㉥〷㤰挳㈳㌰挲扢ㄷㅣ㌸㠳㈷ㅥ㍤收昰ㄴ捣㉢〳㌸㝣ㅥ挶攱㌳㕢攱㝤扥扡挱改㍦攱㌰搸攲昰㍣晡挲攱ㄳ㌷㠷昵挹㠱搳㙦ㄶ〷㑥散㘹ㅢ㜶㜰㐸挵搵㠷㐵ㅣ㠶㤲挳㉢㌰挲扢ㄷㅣ㌸㝦㈷ㅥ㍤收昰㈶捣㉢〳㌸扣ㅢ挶攱ㅤ㕢攱㝤捣扡昱㌶㈲〹㠷ㄱㄶ〷捥攰〹㠷户摣ㅣ㐶㤱挳扦愰戲㌸㜰㕡㑦摢戴㠳㐳㈲愹㕥㉢攲㔰㐹づ㥣㤰挳扢ㄷㅣ㌸㝢㈷ㅥ㍤收昰㈵捣㉢〳㌸扣ㄴ挶攱ㅦ戶挲晢戴㜵攳㙢㐴ㄲづ㘳㉤づ㥣扦ㄳづ㉦戸㌹㙣㐳づ㍦㐲㘵㜱攰愴㥥戶㙤㈷㠷戴㝡愶㠸㐳㡣ㅣ㌸ㅤ㠷㜷㉦㌸㜰敥㑥㍣㝡捣愱て㡥㔱㤵〱ㅣ㥥〸攳昰戸慤昰㍥㜴摤㈸㐷㈴攱㤰戲㌸攸攸ぢ㠷㐷摤ㅣ㙡挸愱ㅦ㔴ㄶ〷㑥改㘹摢㜵㜰㠸愷搴㠳㐵ㅣ㈶㤰挳㈰ㄸ昵㡥〳㘷敥㝡挷㘱㝤㜸〴㜱戸㈷㡣挳摤戶挲昷散昵つㄱ愹扢㘷慦扢晥㔱昳㐱㠰㕦㕥攰㥤㝥晤ち㤶㤸㌳㜵戸搷慦愱戱㔱㙥㤳敢㡦㐷㈵户攲㥦ㄵ㥦㠵㈷㠲攳〱挹㜵つ昶㍦㔵㍢ㄳ㑦ち攷㤳㘷㥤㠷昱敡搲愳戳㔶㤸摢㡡愷昳昶㉤捣㙣挳㤳摣昳ㄵ昸㘷㤱摢摢捤搶收晦㠵攷㈸攳挶㐵㍥㤸〶㉦敢〹捡㠱昷っ昲㘶挰挰㐹㌱敢攱敡㥤㍣㥣㝦㉤扣㤴㑦㔸晥捦ㅥ敡慥搵㘲ㄳ㜳ㅥ㠱㥢㜷㍤㌳扣㑣摤㠹㡦搸㥡㥥㍥戴攴㜷ㄹ㜳㐹㈹敡㌷㘱慦㑤㐷搳〷晦摣慦㑣㑣愳㠹攸㌳㈰㤱㝢㐷愵㈹㈹ㅦ㡡捤挰扢㜲扣㡢㤳捦晡㈸昱晣㥢摦晤晡㜱㡤㥤㔷搹㈶㜰敤㙡㉥㤱㕦㥤㝤㥢敡㌳慤慤㤹ㄵㄵ㑤昵㡤㘶昳挲昶㐵ㄵ昵换㌰㜵㡡㘷㥤㘳ㅣ昸〷挴昵㤹昸㍦㔳昱㑦㙤㡡㠸摣㉥戵㥤㈰つ㕥搹戵㠱㉢㍢ぢ昶摡㙣㌴挵㉢㍢〷ㄲ搷捡慡㑡挴收ち㍢㉦㌵〶ㅤ慥㠶扥ぢ㉣㍢㠶戱㉤㈴ㅣ㠶㑥收㘵敡扡挰㤴㜵㡣㑤扥㥤㙣攷㔳挴晢㜲㉤戶㉡㠶ㄸ㐵改㤲㄰㐸扡㍤㘰搹㤱㙥㍢㈷ㅤ搷扡㑣㕤ㅥ㤸㙥㙦挶收ㅡ㜶愶摢㤷㈲㔷扡〹摥㜴㥣㍤㤲㜴㝦㠰㘵㐷㍡捥换挸摡㔹改㉥っ㑣㤷昱愷换㜹搲捤昴愶攳㈴㡤愴㌳摤改㌸晤攱㑡户㍡㌰摤㈲㝦扡晤㍤改收㝢搳敤攵愴㙢㜴愷攳㉣㠳㉢摤愹㠱改㕡晣改づ昰愴攳㠴㐴搱㘷㘷㍡改摡摣改㜸㌱摦戵愹ㅣㄷ㤸㙥ㄹ㘳ㄷ㙦㉡换㍤改㜸摤扦㈸摤〱㑥扡㠳摣改づ㉣㑥户㉡㌰摤㈱晥㜴㉢㍤改㔶㜸搳ㅤ攲愴㍢捣㥤敥㠸攲㜴㠷〴愶㕢攵㑦㜷愴㈷摤㥦扤改㡥㜱搲ㅤ敤㑥㜷㔲㜱扡㘵㠱改㡥昳愷㍢挱㤳敥ㄴ㙦扡搳㥤㜴㈷戹搳昱㐲慢敢戳㙢〹㑣㜷慡㍦摤㘹㥥㜴攷㜹搳昱慡慢散〸㘷戸搳昱㝡愶㙢换㕣ㄴ㤸㙥㌵㘳ㄷ敦收攷㜸搲㕤改㑤挷㡢㥢㤲敥㍣㜷㍡㕥㌶㜴愵换〴愶扢搰㥦㙥㡤㈷摤㕡㙦扡摢㥣㜴㤷戸搳昱敡㥣㉢摤摥㠱改㉥昷愷扢搲㤳㡥ㄷ昲㡡㜶㠴㠷㥣㜴㔷扢搳昱㈲㤸㉢㕤㕤㘰扡敢晣改㙥昰愴攳昵戲愲㜴捦㍡改晥敡㑥昷㔲㜱扡㔹㠱改搶晡搳摤攲㐹昷㡡㌷摤敢㑥扡摢摣改㜸㐹挷戵㜶搳〲搳摤改㑦㜷户㈷摤晢摥㜴ㅦ㌹改敥㜵愷攳㤵ㄳ㔷扡ㅤ〲搳㍤攰㑦昷㤰㈷摤㤷摥㜴摦㍡改ㅥ㜱愷攳〵ち㐹㘷㝤扤愶〲搳㍤捥搸挵挷捣㈷㍤改㝥昵愶攳搵ち搹ㄱ晥敥㑥挷敢〰慥戵㡢〶愶㝢㤶戱㡢昷扢攷㈹㜲㝤扤昲㤲㐱搱愶㌲〰〲㐹昷㈲ㄶ㍡扥㕥昹㜳摢戵㜶㘳〲搳扤っ㈳捦摡扤㑡㤱㉢ㅤ㝦㤹ㄷ愵攳㙦㙦㐹昷ㅡㄶ㍡搲昱㔷慤㙢敤㐶〷愶㝢ㄳ㐶㥥戵㝢㥢㈲㔷扡㔱攸ㄷ愵攳㑦㕣㐹昷㉥ㄶ㍡搲昱挷愳㉢摤戰挰㜴ㅦ挰挸㤳敥㐳㡡㕣改戶㐱扦㈸ㅤ㝦㐹㑡扡㡦戱搰㤱㡥扦搱㕣改搶ぢ㑣昷㈹㡣㍣改㍥愷挸㤵㡥㍦攷㡡搲昱〷㥢愴晢ㄲぢ㑥扡㜲㥥㌳昷昸㠴㥥㔵㙥㠳昱搳愷搱捣昱摦敥㤹㠲㝦〱㘶㙣㈳㑥捣㝢昰て敥㝣㠵㍣㡡㘷攲㡣愱㝦㙤㉦戰㌳㠸攷挳㕣愸攰搹戳攲㜹㉤〷愵㝦㐳㌱㑦㘷挵攳㕢㝢㐱㍣㜸敡摡改㔱㠷㥥㜸㝣㐷昱㝣㕢愷㝦㙦㉦㠸〷捦㍥㍢㍤㜸㘶㈹ㅥ㍦㔰捣㤳㑡敡昴ㅦ敤〵昱攰〹㘴愷㐷〶㍤昱昸㠹㘲㥥ㄷ㡡挷捦昶㠲㜸㤸㜶挷㕡て㥥摦㠹挷㉦ㄴ昳搴㑥㍣㝥戵ㄷ挴㠳愷㜱㕣戰㍣㜸㡡㈶ㅥ扦㔱捣戳㌳昱昸摤㕥㄰㡦㌶扢㘳㜹昰㉣㑢㍣㑡昰搰ㅢ挵ㄳ㉣昱㔰散㤱㈵晥〶昱㘴㡡ぢ㤶〷㑦㤴挴愳㤴㌶㍣㐷ㄲ㡦㍥㙥㡦挳㡡㍣㜸慥㈳ㅥ㘵戴攱㘹㡥㜸㤴扢㍤㜸㑡搳㤹㠳愷㉢攲愱搱收〴挷愳慦摢㠳㘷㈵㥤ㅥ㍣攳㄰㡦ち摡昰㘴㐳㜲攸㙥て㥥㔸㜴㝡慣㜶㍣㈲戴攱昹㠲㜸昴㜳㝢昰摣愰搳㠳摦晢㤲愳㍦㙤昸㤵㉦ㅥ〳摣ㅥ晣㝡敦昴攰㔷户㜸っ愴つ扦戵挵㘳㤰摢㠳摦搰㥤ㅥ晣昶ㄵて㠳㌶晣攲ㄵ㡦㜵摣ㅥ晣㤲敤昴㔸敢㜸慣㑢ㅢ㝥㜷㡡挷㘰户挷㙤㐵ㅥ晣づ㤴ㅣ敢搱㠶㕦㝦攲戱扥摢㠳㕦㜵㥤㌹昸㌵㈶ㅥㅢ搰收㈱挷㘳㐳户〷扦慤㍡㍤昸㑤㈴ㅥ㐳㘸挳㉦㈱挹㌱搴敤挱㉦㥣㑥て㝥㤹㠸挷㐶戴㜹摥昱ㄸ收昶㜸戱挸㠳摦〷攲戱㌱㙤昸㔵㈰㌹㌶㜱㝢昰戰摦㤹㠳㠷㜴昱ㄸ㑥ㅢㅥ捤挵㘳㠴摢㠳㐷敥㑥てㅥ㤵挵㘳㈴㙤㜸㐰ㄶ㡦㔱㙥てㅥ㝣㍢㍤㜸㘰ㄵ㡦搱戴攱㌱㔵㍣㌶㜵㝢昰昸搹改㈱〷㌶散㕦晡㘶戰㜱㕥〶て㜰㜲挹慤ㄲ㔲㕣㤲㤷㠳ㄹ慤㌶㜷㕢昱愰㈶㔶㕢㔸㔶㜲〰愳㔵㔱㉣ㅥ挸挴㙡㡣㘵㈵〷㉤㕦㉣ㅥ扣挴㙡慣㘵㈵〷㉡㥦ㄵて㔸㘲戵㡤㘵㈵〷㈷㥦ㄵて㔲㘲戵慤㘵㈵〷㈴㥦ㄵて㑣㘲ㄵ戳慣攴㈰㐴慢愲搱昳㘰㈴㔶㜱换㑡づ㍣㍥㉢ㅥ㠰挴㉡㘹㔹挹挱挶㘷挵㠳㡥㔸愵㉣㉢㌹挰昸慣㜸愰ㄱ慢ㅡ换㑡づ㉡㍥㉢ㅥ㕣挴㙡㍢换㑡づ㈴戴㉡晡㠴㜸㐰ㄱ慢〹㤶㤵ㅣ㍣㝣㔶㍣㠸㠸搵㐴换㑡づㄸ㍥㉢ㅥ㌸挴㙡戲㘵㈵〷〹㥦ㄵてㄶ㘲㔵㙢㔹挹㠱挱㘷挵〳㠴㔸㑤戳慣攴㘰攰戳攲㐱㐱慣㘶㔸㔶㜲〰昰㔹昱㐰㈰㔶㌳㉤㉢搹改㘹㔵昴㌹㜲攷ㄷ慢㥤㉤㉢搹搱㝤戱戸挳㡢搵㙣换㑡㜶㙥㕦㉣敥攴㘲㌵搷戲㤲ㅤ摡ㄷ㡢㍢戶㔸敤㙡㔹挹㑥散戳攲捥㉣㔶㜵㤶㤵散戸㍥㉢敥挰㘲㌵㕦慣っ㘷搵ㄴ昷㑦戹ㄶ㝥搵昷搶㕣搹ㄴ昸㔶攰㈱㘷捥㘶愰戸㙦㡡挵㤵挵ㄶ㡡扢愳㈸慥昰㈸戸〷㡡攲㜲㡦㠲㍢㥤㈸㉥昳㈸戸㥦㠹攲㔲㡦㠲扢㤶㈸㉥昱㈸戸㌷㠹攲㘲㡦㠲㍢㤰㈸搶㜸ㄴ摣㘷㐴㜱㤱㐷挱摤㐴ㄴㄷ㝡ㄴ摣㌳㐴㜱㠱㐷挱㥤㐱ㄴ攷㝢ㄴ摣晥㐵㜱㥥㐷挱㑤㕥ㄴ攷㝡ㄴ摣捡㐵㜱㡥㐷挱つ㕢ㄴ㘷㝢ㄴ摣㤶㐵戱摡愳攰收㉢㡡戳㍣ち㙥戱愲㌸搳愳攰㐶㉡㡡㌳㍣ち㙥㤷愲㌸摤愳攰愶㈸㡡搳㍣ち㙥㝤愲昸㡢㐷挱つ㑥ㄴ愷ㄶ㉢晡晤㍦㑦换愴㙤</t>
  </si>
  <si>
    <t>㜸〱捤㥤〷㝣ㄴ㘵晥晦昳㠴㘴挸㉣㙤ㄴ戱㠱㔲㈴愷〸攲㙥戲㈵㡢㈲扤㐹㔳〲㔸捦戸㘵ㄶ愲㈹㤸〴〴㍤て㙣㔸戰㜷散㘲敦ㄵ换㥤㘷搷昳散扤㥤㥥摤㔳捦敥搹摢晦昳昹捥㑣㌲㍢㈵㈱昷扢晦敢㜵换敥挳㍣摦晡捣㝢㘷㘷㘷攷昹捥愴㐴㤵㤴㤴晣㠶〷晦攷愳㡣ぢ㠳㙡㔷戴戶㤹㡤愳㈷㌵㌷㌴㤸戹戶晡收愶搶搱ㄳ㕡㕡㌲㉢㘶搵户戶昵㠰㠱㔶㔷て㝤㙢㜹㕤㙢晤㈱㘶㐵摤㌲戳愵ㄵ㐶攵㈵㈵ㄵㄵ㝡㈹昴㕢搸㉦挳改攸昴搲换搸挰慡㐴搷搸昴㘴㔳挱㐶㘷ㄳ㘱搳㡢㑤㙦㌶㝤搸昴㘵搳㡦㡤挱㘶㈳㌶ㅢ戳改捦㘶ㄳ㌶〳搸㙣捡㘶㌳㌶㥢戳㘱㝥㝤㑢㌶〳搱昴ㅥ㠴㘶晥愴㠹㜳戳〷㘰㙤㙡摢㥡㕢捣㔱㐳ㄶ㕡㘳ㅥㅢ㡢㡤㡥㡤慥㑡㔷㈵㐷㐷㐷つ㤹戴戴愱㙤㘹㡢㌹戶挹㕣摡搶㤲㘹ㄸ㌵㘴户愵搹㠶晡摣㑣㜳挵晣收〳捤愶戱㘶㌶㕡㥤捤挴㙢㘲昱㐴愲㤰㑥搷昴摥ち㤱攷㑣㥡戸㕢㡢㔹㘸晤㙦挵摣㥡㌱攷㑥㥡㌸㝡㡥搹昶摦㡡㌹ㄸ㌱ㄱ㜲㜲㜳㘳愶扥改扦ㄴ戴㥣敦㘹㘲戲㤹慢攷㥢㙦㥡㉤昵㑤㡢㐶㘳搸㐵愰搱㑢㡤㥥搰摡扡戴㜱〹户愳㐹㘶㐳挳㍣戳㈰㙦㝡攳攴搶戶摤㌲㉤㡤慤扤ㅢ挹捦㙣㌱㥢㜲㘶㙢摦挶㈹换㜳㘶㠳㙤搸㕡搱戸㌰搳㌲㈷搳㘸㤶㜱愱㕦愳昵ㅥ捥挸㥢㑤㙤昵㙤㉢晡㌴㉥㘸㌵攷㘵㥡ㄶ㤹㌴㈹㙦㥣戶戴㍥慦捡捡昰㉣改戱㙤搰挸攴㡤挲㜸ㅡ㈷㉤捥戴戴㐹㡦㙦㘱㉣挸搶戵戹挸㕡ㄴ㡤㡢㥢搴㄰㡦ㄷ摦戳摡晡挶㤹㘶㑢㤳搹挰㈴㝣㈷㐷㝡㡣〴㤰昵㍥戴㤳㜲㔶㠷敦㤲敡㘵㝦昸戸㉥捣愲つ㐱戳昹㥣收㤶㐶㙣㤰戳捤㑣搳搸搸愸摡戶晣㘴㜳搹搸攸攸㉡㝤㈸戴晡㌰摡㙤㠳愶㍦㘰攴㥢ㅢ敢て挹㤰昶㤸慡敡㔴昵ㄸ㝤㌸㑤㉡搱愸戲搷昰㔱㜷㈷攰挷慤戴㉥㔳㕡㤷㉤慤换㤵搶攵㑢敢捣搲扡㐲㘹摤愲搲扡挵愵㜵昵愵㜵〷㤴搶ㅤ〸ㅢ攷㔱搱戳㘷愹晤ㄸ㜵㥢㌶收戲搱搷㑤戸愸㘲昰扢㐶㘳搳〹㡡㥦㙥搹㌹㙣㡢㠵昰〱㙦〷慤㍥〲㡤戶㍤ㅡ晦㠰㔳㘳昴㤱㌴ㄹ㠵㐶愹攷㌱㘰づ晡挵㙦㈶ㅤ搴搴搶㌰昷捣㉦慦㝡㙦摦㝥㝢攵ㄵ㜷㈳㤲㙤㌴ㄶ挲戳敤挸㔰㔱㌴㕡っ㡤㉦㕢㌲㌹㐶慦愲㐹㌵ㅡ愵㥥戰戳捤戸昶扡攱㡢㑦昹㙥昶㤱㜵㔷㙣戶昰昸㑦㕦㔵摣㕦㐹戶〴ㄶ挲戳㈵ㄹ㉡㠵㐶慢㐱攳捦㠶㌷㈳㑤㤳㌱㘸㤴㝡搸捥戶昱慡〷㙥㝢㝦㝡㜲摡㘵晢敤愸㔵㕣戰㜸㤰攲㡥㔱戲敤㡣㠵昰㙣㘳ㄹ㙡ㄷ㌴摡㌸㌴扥㙣昱挴ㄸ㝤㍣㑤㈶愰㔱敡ㅥ㍢摢㌳ぢ㙦㍤㘳愳捡昵㌳㑦㍦㘶散搶㝦ㄹ搵㘳愲攲㠷㔱戲㑤挲㐲㜸戶挹っ㌵〵㡤㌶ㄵ㡤㉦㕢ち㈴愷搱㘴㍡ㅡ愵敥戰戳㝤㝣摦昲捡搹㠹昸散戵扦㡢慤㥥摥晦攵攳ㄴ㜷昵㤲㙤㔷㉣㠴㘷㥢挹㔰戳搰㘸戳搱昸戲㈵㤰㙤づ㑤收愲㔱敡㈶㍢㕢㜶摤捦㡦㕥昶挴昶㌳㙦㕤戶摤ㅢㄷ㙤戴㜲㤵攲㜷㡡㘴摢ㅤぢ攱搹收㌱㔴㉤ㅡ㙤㍥ㅡ㕦戶㘴㝡㡣扥㠰㈶ぢ搱㈸㜵戵㥤敤挴㍦㥣㜹敢㑢㤱ㄵ搳㙦㈹摤攸扥㉢㑦摣㜲㤱敡〵戵㘴摢ㄳぢ攱搹昶㘲愸扤搱㘸晢愰昱㘵㑢㐷挷攸晢搲攴昷㘸㤴㕡㘷㘷摢㘹晤㐱㉦ㅤ晦摣搳ㄳ慥昹㝥捦㜳搷㥤㜱昶ㅦㄵ扦㈵㈵㕢ㅤㄶ挲戳敤て慤㥥㐱愳㘵搱昸戲愵㤰㉤㐷㤳㍣ㅡ愵捥戳戳ㅤ㜷晡戹扢攸㝦摦㙦晡戵㘳捦㠸つ㤸㜷搳㉥㡡㕦挷㤲慤㠰㠵昰㙣㡢ㄸ㙡㌱ㅡ慤ㅥ㡤㉦㕢ㅣ敦摢〱㌴㌹㄰㡤㔲㘷搸搹ㅥ㤸晥昵敢㍢ㅤ戶昹挴㕢㙥晡散挵搹摦昷㕥愵昸扤㉦搹ㅡ戱㄰㥥慤㠹愱㥡搱㘸㑢搰昸戲㈵戰㙥〷搱愴〵㡤㔲㈷摡搹昶晡昵挲挹㠳扦扣㜳攲摡挳て搱〶ㅦㄹ㜹㕦昱〰㐳戲戵㘱㈱㍣摢㔲㠶㕡㠶㐶㍢ㄸ㡤㉦㕢㍡㌶㐶㕦㑥㤳ㄵ㘸㤴㕡㙤㘷晢攸昵㥢㝢捣㝡晦搵〹挷㉤搹攸愶ㅦ慥㝦㝢㕢挵㈳ㄹ挹㜶㈸ㄶ挲戳晤㠱愱づ㐳愳晤ㄱ㡤㉦㕢ㄲ敢戶㤲㈶慢搰㈸戵搲捥㜶挱㤶搵て扥㝤昳昲㘹㈷㝤晣挰捡〹㌷搴摦愳㜸挸㈴搹㡥挰㐲㜸戶㈳愱搵㡦㐲愳ㅤ㡤挶㤷㉤㔱㌳㐶㕦㑤㤳㘳搰㈸戵摣捥戶昶戲换㡥扥㌵㝢昹捣㍢挶㍣㜷攴㈱搷扤㌴㔳昱搸㑣戲ㅤ㠷㠵昰㙣挷㌳搴ㅡ㌴摡〹㘸晣搹慡挶攸㈷搲攴㈴㌴㑡ㅤ㘴㘷㥢㝢攴㌷㠳㕥㔹㝦挷慥㜷つ摥晣昲㌵昳愶慣㔰㍣〸㤴㙣愷㘰㈱㍣摢愹っ㜵ㅡㅡ敤㜴㌴扥㙣㐹散㈷捦愰挹㤹㘸㤴㍡挰捥戶攳慤搹捦㘶扣搴㜷敡㑤搳て慦㕡㝥摦㌳搷㈸ㅥ㙤㑡戶戳戱㄰㥥敤ㅣ㠶㕡㡢㐶㍢ㄷ㡤㉦㕢〲㕢挹㜹㌴㌹ㅦ㡤㔲㌹㍢摢㙤扢㕦㝤挵㤳㐷㙥㌵攵㜴㜳晣ぢ㤷晥㌴昲ㅣ㌵〰㙡挹㜶㈱ㄶ挲戳㕤挴㔰ㄷ愳搱㉥㐱攳换ㄶ挷㌷捥㍡㥡㕣㡡㐶愹㝤敤㙣慢㉦㝤慥戱捦扣ㄵ搳敥散㝢晥攲㜱㈳㑥㑣㈹ㅥ㍦㑢戶换戱㄰㥥敤ち㠶扡ㄲ㡤㜶ㄵㅡ㕦戶ㅡ散㈷慦愶挹㌵㘸㤴㕡㘰㘷㝢敡㡣敡㙢昷摤㜴晤慥愷摦㝦昸㔹扦㍥昵昵摦ㄴて搴㈵摢㜵㔸〸捦㜶㍤㐳摤㠰㐶扢ㄱ㡤㉦㕢ち摢攴㑤㌴戹ㄹ㡤㔲㜳散㙣摢っ晣挷㔷㝤㌶㝥㘵敥㕤ㄷ㡤㕦扢摦㤳㔳戶㔱㥢㐳㉤搹㙥挵㐲㜸戶摢ㄸ㙡㍤ㅡ敤㜶㌴扥㙣㐹扣㙦㜷搰攴㑥㌴㑡㑤㜳㐸扥晤敤㠱㠵摤昷㤹㜳搲㔶晤㙥㝦昰㤳㝥て愸㉤愰㤶㙣㝦挲㐲㜸戶㍦㌳搴摤㘸戴扦愰昱㘷㡢㡦搱敦愱挹扤㘸㤴ㅡ㙦㘷㙢搸㘹挲㠴㤱ぢㅦ㤸㝣㝣敡攷㘷㕥戹昸摣て搴㤶㔰㑢戶晢戱㄰㥥敤〱㠶㝡㄰㡤昶㄰ㅡ㕦戶㌸㐸㍥㑣㤳㐷搰㈸㤵戶戳㥤㌳晦捣㐳㘳㡢ㅦ㥦扣扡挷挴搱户㕣晢捥㍥㙡㈰搴㤲敤㔱㉣㠴㘷晢ㅢ㐳㍤㠶㐶㝢ㅣ㡤㍦ㅢ戶㤲㈷㘸昲㈴ㅡ愵慡散㙣搳ㅥ晡昸搸搸攸搶ㄹ挷捣㕤戳敤㜱ㅦ晦㝣㘹敦愷愱摥摤㍥ㄸ㥥摣㤲㌹ㄸ㍦㉦㍡㝥戹㔴㡤㡥昲㕦搷㍦搹昰㡢慤㤰㈸愴ち戱㔸㍥ㄱ捤㔴㘷捡㠷㈲散㠶晥㌶攰慥扡㜷㘱㡦㝡ㅣ㔳ㅦ㉣㍦ㄶ〶㑤捣戴㥡ㅤ扦ㅤ㐶摡扡㠹捤㑢㥢昲慤〳㠳㤵戵㙤㤹㌶㜳㑢慦慥㈳㠸捦慤ㄶ㍦愵捣㔶挹户戵搷㙤㘱愶㘱愹㌹㘱㜹扤愵摥捡愳挶て愹收㙣戸㜶㙡㡢㜹㔰扢搶㌷愲〹昸愵扦㑣㘲晢搶搲㔲㔹攳ㅡ㌲㘹㜱㜳慢搹㈴挳ㅢ搹戸㕢㝤敥㐰戳愵搶攴㜹〲㌳㉦慢㍡㠰㉡晢搷摣挸戹㑤㔸㔱晣㍥换て㜳㑢ぢ㔳㤶户㤹㑤㜹㌳㡦昱㉥㌱㕢摡㔶捣捦㘴ㅢ捣㑤㡢㑣慣㥣㔰㙣㔱㈴㥥摡㥣㕢摡㍡愹戹愹慤愵戹愱㔸㌳㈱扦㉣㠳㕦㤰昹搹捤㜹ㄳ㍦〰换昸㈸㔱㈵㍤㝡㈸㔵戲㝤搰慦㌰挶㙤ㅤ㉤㙦㠴敢㉤摥ち敦昹收挵㥢摤攸㜹㔸㍢慣㐵㠳挹㙤戲㜴㜸ㄷ挱㈴㉥挳㡣〸㌷㜴慤ㄳ㑦慡搰㝡扢㜰㙢ㄹ㘳晢㍢昷晦搷戸戴戴扦扤昶㔳㤶攱㔷昶㜴晣愰㙣㌰㕢㍡㍤㈵愴㌸㈲晤ㄹ㌴攵㍢攲搳ㅣ㑡慦っㄶ㙡戹㕡㔱㝥㜰㝤扥㙤戱戶搸慣㕦戴㤸㠷㕣㌸㙤㔴㔱㐱戴扥㠷晥ㅣ㐴晡昳㙣㕥㐰ㄳ㠹㤴㘸㉦搲㐸㡢攸㉦㔹晤昲㘱昸扦晢扦摦㑢攱愵换昹〲㥣摣㘹㉤㙦㥣摡摣搲摡愳㐷搰㕡㑥捦戴㉥㙥攳收搹戹㤲昱㕥㘶昳ち㥡昲攱㘸扡㍣㍤搰て㐶㘵㍣ぢ搲愷㜱戲㔹挸攰摣㤳㝣扡㔵愶扣搱㍡㥤㌱搹㙣捤改㍣敦㌱〳㥦㤵攵ㅡ㤶昰攱敦摤挸慤摦㕣摥㌶㌹搳㤶改搹㠸㌳㈸㜸㤷㜴ㄸ㡤ㄴ㉦㙢㠹㥥㝤㐴收㜸㐷散ㅥ㈲ㄸ戲攸㡡搲㑢〴㔶㈴㝣㜰昰㜹㈹改㘱户㥤慦〴挶扥㌵㔶㐲昳㙥攸挵㘷㐲㜸㑥㘲㥡搹㌴㝦挵ㄲ戳㤵收ㄵ㕡愷㈸扤ㅦ㉦〶㥢㥢换㉥㘸慢㙦㘸ㅤ㡤㤱㑥㙢㘹㕥扡攴扦ㄹ㠷戱昴㔷搱㌸㡦昲摦㘱㉢摥昰㜵〲慥㤲㥥换昸摥搴搵㤵㔴㌰ㅡ㈵晡㌶㙣戸戵㈲搸㙦昸㑦ㅥ晡ㅢ昸㉦搲㤹慥扣ㄲㄶ摤㌹㙢㔴づ晢摥㡤㈰㌴扦挵㤴昳㘰ㄵ搲〱敤㍥㡤㝢㌴户ㅣ㤸㙤㙥㍥㤰摢㔳㕦改戵㉥㌶捤㌶㥥㕢敡㘵㥦㑢㤳㜳㘶㑡昵攸㔱㜴㕥挸㜵ㄲ㙡㌰攲㙢㙦愳改㌳愱愱㘱㠸ㄳ戱㔵㝢〷愲ㅥ㌸换愵扤㡢㠵〴昶攴㙤捤㙤㐸㍡㘴㔹㜲挸づ㌴㙢㙤ㅢ㌲〹摦㤶㐳昸ㅤ搵㔰摦㘴づ搹慥愹㜹㐸㡢搹扡〴愷㤳捤ㄱ愳㤷㌷戴㉥㔷㠳㠰㠶愷㜷㠶㝦㤵㌸攰攵敡㙦㈶㕣昳昱攳收昶㍤て㝤㑡つ戴ㄵ扥戳㑣摢㈱搹㔰扣昴て搰愸㉤㘰挶㕤づ㤶㡢ㅦ晡㠷攸敢ㅦ戱昹ㄸつ㜶ㅣ昲㔶㘰扦昱㠹搵㔵㈳昰㍦昷ㅤ晡愷㙣㍥㐳愳㐶愲攱㈷㔷晦ㅣ㡤昳㔰〶攲㜳㠳㤰㌷㜵㝢㠸晤㙦敡搷㤰㐶昴㑥㜴㙡ㄴ㉣昸挶敡〴愹ㄳ㥤㑥㙣㑡㐳攰㐰〰攵戶挲㜷攲㙢㐷戸〹㠰㥦改摦〳㘶挱〰㝥㘵づ㠲搱戹㌹扡〰㤴㕡㕤ㄵ㠵㑥〰昴㠰㐰攷㠹㝦㔵〵㤱〰㈸㐷捦㜹愸ㅦ㝦㜵〱㠸㐱散〷愰㌳愶摥㠹㑥㔵挳㉦〸挰ㄷ〸ㅥ〸攰㜳㕢攱㍢ㄷ㤷㐴愴愱ㅣ挵挶ㅣ昲愷㌰ぢ〶戰〹搴晡〰㌶㥢愲㜱〱搸摣敡慡ㄴ㠲〸㠰㉤㘸戴㈵ㅡ㤵㠶㐸〰っ㐴捦㜹愸昷摣〰㙡㈰昶〳ㄸ捣㤸㝡㈷㍡㌵〶㝥㐱〰㕥ぢ〳昰慡慤昰㥤ㅥㅣ㡢㐸㐳㌹㡡敤㌸攴㤷㐳〱㙣て戵㍥㤲捤㈸㌴㉥〰愳慤慥摡〵㐱〴挰㡥㌴㡡愲㔱攳㈱ㄲ〰㌱昴㥣㠷㝡捡つ㘰ㅣ挴㝥〰〹挶搴㍢搱愹〹昰ぢ〲昰㔰ㄸ㠰〷㙤㠵敦㡣攵㘴㐴ㅡ捡㔱散㠲愴敡晥㔰〰攳愱搶㈷戰㤹㠸挶〵㘰戲搵㔵㔳㄰㐴〰㑣愱搱㔴㌴㡡攷㌰〵挰㌴昴㥣㠷扡搳つ㘰㉡挴㝥〰㌳ㄹ㔳敦㐴愷愶挳㉦〸挰つ㘱〰慥户ㄵ扥㤳愸㌳ㄱ㘹㈸㐷㌱㥦㐳扥㌶ㄴ挰㐲愸昵㍤搸散㠹挶〵㘰㙦慢慢㘶㈱㠸〰搸㠷㐶晢愲㔱㜳㈰ㄲ〰扦㐷捦㜹愸㜵㙥〰戳㈱昶〳挸㌰愶摥㠹㑥捤㠵㕦㄰㠰㜳挲〰㥣㙤㉢㝣攷㜵攷㈱搲㔰㡥攲〰づ昹捣㔰〰つ㔰敢㡤㙣㥡搰戸〰㉣戱扡慡ㄶ㐱〴挰㐱㌴㙡㐱愳ㄶ㐰㈴〰㕡搱㜳ㅥ敡〴㌷㠰昹㄰晢〱ㅣ捣㤸㝡㈷㍡戵㄰㝥㐱〰㡥〸〳㜰戸慤昰㥤㙡摥ぢ㤱㠶㜲ㄴ慢㌸攴㤵愱〰㡥㠰㕡㍦㤲捤㔱㘸㕣〰㔶㕢㕤戵㌷㠲〸㠰㘳㘸㜴㉣ㅡ戵㉦㐴〲攰㌸昴㥣㠷㕡收〶戰て挴㝥〰㈷㌲愶摥㠹㑥晤ㅥ㝥㐱〰ㅡ挲〰ㅣ㘸㉢㝣㘷扦昷㐷愴愱ㅣ挵㔹ㅣ㜲㝤㈸㠰㜳愰搶搷戲㌹ㄷ㡤ぢ挰昹㔶㔷㘵㄰㐴〰㕣㐰愳ぢ搱愸ㅣ㐴〲攰㈲昴㥣㠷摡摦つ㈰ぢ戱ㅦ挰愵戰㡦攸㥤攸㔴ㅥ㝥㐱〰ㄶ㠶〱㔸㘰㉢㝣㈷攴㜹愶㝤㈸㐷㜱ㅤ㠷㕣ㅢち攰〶愸昵ㅢ搹摣㠴挶〵攰ㄶ慢慢ㄶ㈳㠸〰戸㤵㐶户愱㔱〷㐰㈴〰搶愳攷㍣搴慥㙥〰昵㄰晢〱摣挵㤸㝡㈷㍡㜵㈰晣㠲〰㡣て〳㌰捥㔶昸收〸㥡㄰㘹㈸㐷昱〰㠷㍣㌶ㄴ挰㐳㔰敢て戳㜹〴㡤ぢ挰愳㔶㔷㌵㈳㠸〰昸ㅢ㡤ㅥ㐳愳づ㠲㐸〰㍣㡥㥥昳㔰㜱㌷㠰㈵㄰晢〱㍣捤㤸㝡㈷㍡搵〲扦㈰〰摢㠷〱ㄸ㘱㉢㝣搳ㄶ㑢ㄱ㘹㈸㐷昱ち㠷扣㙤㈸㠰搷愰搶晦捥收㜵㌴㉥〰晦戰扡㙡ㄹ㠲〸㠰㌷㘹昴ㄶㅡ戵ㅣ㈲〱昰㌶㝡捥㐳㙤敤〶㜰㌰挴㝥〰敦㌳愶摥㠹㑥慤㠰㕦㄰㠰㑤挲〰昴户ㄵ扥㤹㤴㍦㈰搲㔰㡥攲㌳づ㜹愳㔰〰㕦㐰慤㝦挹收㉢㌴㉥〰晦戶扡敡㌰〴ㄱ〰摦搰攸㕢㌴㙡㈵㐴〲攰㍢昴㥣㠷慡㜰〳昸㈳挴㝥〰㍦㌱愶摥㠹㑥慤㠲㕦㄰㠰㕦㝦〹㌹ㄴ晥挵㔶昸㈶㜷㡥㐴愴愱ㅣ㐵㔹㈹㠶晣ㄳ捣㠲て㠵㌵愸昵㥥㙣㉡搰戸〰㐴慣慥㍡ち㐱㠶㌱㔰㉦ㅡ昵㐶愳㔶愳㉢〰晡愰攷㍣搴㔷挸搱晥㘳攸㘸㠸晤〰㌶㠲㝤㐴敦㐴愷㌸㠹ㄴ〴攰挳㌰〰晦戴ㄵ扥昹愶攳ㄱ㐹〰㙣挹㈱扦ㅦち㘰㄰搴晡㔶㙣戶收攸㍡㝥つづ戱扡㙡つ〲つ攳敡っ愵搱㌰㌴敡㐴㜴〵挰㌶攸㌹て昵扡ㅢ挰〹㄰晢〱㙣ぢ晢㠸摥㠹㑥㥤〴扦㈰〰捦㠵〱㜸搶㔶昸愶挰㑥㐵㈴〱㄰攵㤰㥦づ〵㔰〵戵㕥捤㈶捥搱㜵〰㐸㕡㕤㜵ㅡ〲つ攳敡愴㘸㔴㠳㐶㥤㠱慥〰㐸愳攷㍣搴㈳㙥〰愷㐳散〷㌰ㄶ昶ㄱ扤ㄳ㥤㍡ㄳ㝥㐱〰敥づ〳昰㘷㕢攱㥢㤵㍢〷㤱〴挰㔴づ昹慥㔰〰搳愱搶㘷戰搹㤵愳敢〰㌰换敡慡戵〸㌴㡣慢㌳㥢㐶㜳搰愸昳搰ㄵ〰㜳搱㜳ㅥ敡㈶㌷㠰㜳㈱昶〳愸㠵㝤㐴敦㐴愷捥㠷㕦㄰㠰㉢挲〰㕣㙥㉢㝣ㄳ㠵ㄷ㈱㤲〰搸㤷㐳扥㌴ㄴ挰㝥㔰敢㜵㙣昶攷攸㍡〰㘴慤慥扡ㄸ㠱㠶攱愵攷㘸㤴㐷愳搶愱㉢〰㑣昴㥣㠷㍡搷つ攰ㄲ㠸晤〰敡㘱ㅦ搱㍢搱愹㑢攱ㄷ〴攰㤴㌰〰㈷摢ち摦摣攵ㄵ㠸㈴〰㕡㌸攴ㄳ㐳〱戴㐱慤㉦㘵戳㡣愳敢〰戰摣敡㉡㑥㙣づ攳敡慣愰搱㈱㘸搴搵攸ち㠰㐳搱㜳ㅥ敡㈸㌷㠰慢㈰昶〳㔸〹晢㠸摥㠹㑥㕤〳扦㈰〰㠷㠴〱㔸㘱㉢㝣搳愹搷㈳㤲〰㌸㤶㐳㍥㌸ㄴ挰昱㔰敢㙢搸㥣挰搱㜵〰㌸挹敡慡ㅢ㄰㘸ㄸ㔷攷㘴ㅡ㥤㠲㐶摤㠴慥〰㌸ㄵ㍤攷愱㥡摣〰㙥㠴搸て攰㑣搸㐷昴㑥㜴敡㘶昸〵〱挸㠷〱挸搹ち摦っ敦㙤㠸㈴〰㉥攴㤰㌳愱〰㉥㠶㕡扦㠴捤㍡㡥慥〳挰㘵㔶㔷慤㐷愰㘱㕣㥤换㘹㜴〵ㅡ㜵〷扡〲攰㑡昴㥣㠷摡搳つ攰㜶㠸晤〰慥㠵㝤㐴敦㐴愷敥㠴㕦㄰㠰㌹㘱〰㘶摢㡡搵摥㐹攷㍦㈳㤲〰戸㡤㐳㥥ㄹち攰㜶愸昵㍢搸摣挹搱㜵〰昸㤳搵㔵㜷㈳搰㌰慥捥㥦㘹㜴㌷ㅡ㜵て扡〲攰㉦攸㌹て㌵搱つ攰㉦㄰晢〱摣て晢㠸摥㠹㑥摤ぢ扦㈰〰㌵㘱〰㔲戶挲㌷て晥〰㈲〹㠰挷㌸攴㐴㈸㠰㈷愰搶㥦㘴昳ㄴㅡㄷ㠰㘷慣慥㝡㄰㠱㠶㜱㜵㥥愵搱㜳㘸搴挳攸ち㠰攷搱㜳ㅥ㙡㤴ㅢ挰㐳㄰晢〱扣っ晢㠸摥㠹㑥㍤〲扦㈰〰挳挲〰っ戵ㄵ扥愹昹扦㈱㤲〰㜸㡢㐳ㅥㅣち攰ㅤ愸昵㜷搹扣挷搱㜵㙣〱ㅦ㔸㕤昵ㄸ〲つ攳敡晣㤳㐶ㅦ愲㔱㑦愰㉢〰㍥㐲捦㜹愸㑤摤〰ㅥ㠷搸て攰㔳搸㐷昴㑥㜴敡㐹昸〵〱攸ㅤ〶愰㤷慤昰㔶ぢ㤴㍦㠳㐸摤㤸攵敤挵〱ㄷㄶ搶㥢〷㜳㕡慡㙦〱㜵挴㤳㤶戶戶㌵换ㅣ㕡㥦挲攴收㌹捤㙤㤳敢㕢㤷㌴㘴㔶昴㉦搸ぢ㝢㉣㌶㥢㌰挳摤㠲㠹㙥㡦慣㜹挹ㄲ㌳慦ㄷ㙡㥢㤷戶攴捣ㄹ㤳晦ㄷ㘶挰戱㝥㜸敢㘴昲扢㔴攱昱㥦㑤敡㤶挰ㄳ㕢〹ㅥ㈵攵捦㈱愰㜷㙥㑥慡㤹㕤昳攸戲㘸挰戰㕦〷搱昹昵㙤つ㘶慦㠲捣㘱换㜲㐵〱ㄴ㔱㌶㤰敦㔹㤸扦ㄸ㜳㔶㤳晢ㄴ愶戵搴攷㌹㐷挴㌷㘳ㄳ换㜴㤶戹〸㈵〲扢㌵户搶戳㤴戹㑦㘱㝥㑢愶愹㜵〹㘷㍢㜳㉢㌶㉥敡挹戴㘸㜹㘱㘲㝤㔳㉢搲挸扢挸攵㝥㠵摡挵捤〷攳ㅡ㠶愵㡤㑤搳㌲㑢㕡晦㈷摥ㄵ挵户㐵ㅥ昲搶愸㔲㔵㕡慡㉡㑡㉢晥搳昷㐷晢ㄶ㥦戱晥㔶㜵昸㄰㙣愷㙤㉤昵搹愵〴㈶㌹慡搰㤶戱㤱昷戰愴晣㜹㉣㜹攷㌵㕤㙦愱愷㈸㠱㘳㉤慡捤て㥣ㅦ㙦扦㌰㘴㉢㤸敢摦㘱㌸扤扦㐷戳敢戴〵㌳㍡捡㜵晥㑦㔷㔹㤴扦㠰挸ㅢ㕣ㅤ㌱〰挶㝤慤㑤㠸ㄵㄳ摣愲昰挹挴㤶挰㥥㜷戳㡣ㄴ挴㠶㕢㘸摦㡥挵愹㤸㘰敦㕤㤸㤵挹㥡つ愸ぢ㘸捣戴昵戵㍡㉣搰㐰ㄵ㝥慢慤㥢搴摣搸㤸攱㈶挷㙢〹㙡㜳㤹〶戳愲㌰㘱㘹㕢昳散晡㈶扤㠰㐶戶㑢㕢㤴㔹づ㔱㘶戹㌵㠳㕦㤸挷㝡㈱㔹㘶慣收㐵㤹㤶晡戶挵㡤昵戹ち㜶㌸㕦晡㍦戱慤㘲晦㔱〶㤸捥挳搹㤷㜸㑢〲慣㠹㜹扣摤愳㔱㐵㐳㜴㝣晢戱㐵㤷㉡つ晦搴㝦㔸㑥㠲㍤㡦㝣愱攸㍦㈲㕡㌹㕥戲㉢㤲戱㝣㈱㔳戱㔸晣㘲㈵㌶㔱搹㌹愹㤷㘸㠰㤷晥ㄳ㑣戹挰㔷搹换㘸㍡慤㌵攸〹㠳挸慣收㑣㝥㙡㈶㠷敢㠲㝡摡㔷〵㔵攰慤攵慥愶挵㘰昵挷㈴ㄴㄴ㘱㝡㝢㔹㝤摥㙣愹愰愰ㄶ㔷㍤㤵戱㙥㐴戳摥㐳捣㠳昷㈸㈹㉦敦㔵ㄱ㤴㙢㠶ㄳ㙢戸㍤愷敥扥慡㙡㠶㉦晥㈷扢搷㡣攳搸㈳ㄱ昹㡡晡ㄹ慢愳晦挲㜵㝡〵㐲慥㡦挷攰㔷ㅡ晣㠶愶晣㔵㈸扤敦㑤㜱㈱〶捡㌵㜴ㄸ㤵挹昵㌴㉣ㄱ愹㐰㌹㠵搴㤶㤴换㡡昴㜲搵㠴㘸㔶㌹㐸㠵㜳㤱㡥㔶㡢慤摣捣㐷慣晤㉢㙢㑦昰捤㔰㔲㕡㕡㠶户㕡昳搶搳昹搲㈲㔸㘳慤㈹挵㈲㙡㙢っ㐱㘳ㅤ攱㐰㝥㔸㄰扦㉥攸愲㤵ㄷ㘱㠵戹敤摦昰㥦㍣㈲ㄱ扤ㄴ㍥㈵ㄱ昵〶㕡〷㐴〵㈵ㄶ㈹扣〵㌸て㠶㐶㝤〰㈱て〷㕣㕦㕥敡㐳㜴昹〵㠶戳㝢㘰㈵て捦捥㔱㝤〴㈹㜷㤰扡挶㈰ㅦ㘳㠹晢㥤昶敤戰〲搲慥户挳㑦攸㠱㤷捥㉢摥戸㈰慦㑦戱攰っ㤹〲㝢挸ㄱ搸攸扤㘸昸㔹戰㐱㙦ㅡ昴愱挱攷㌰攰ㅢ慣昵㐵㉦ㅣㅣ㉥㥥〹〰㘷挰〷攰扥㜶㈵㜱㠱摢㠸㐹㌶㘶㤲㥦㘱攰〵昷㉢㘴〲㑥敢て㤳つ晤愶㔱㝣摦〴收㈶っ㑣ち㐵㌰㌷㠵戴㙢㤸愵㜰㈳㉥㝤㌳〹㘲㜵ㄴ换ㄵ〲㘰㙥づㅢ㝤ぢㅡ戲㤴㈱挰㘰㑢ㅡっ愴〱慢ㅢ〴收㈰昴㐲㘱昲摡愰〰㤸㕢挳〷㌰㔹昱攰㈴㜱挱ㅣ捣㈴㐳㤸㠴搵〹㕥㤸㉣㐹戰戶㐲挲㤴㠷㜷㉢㘴挱㠲㠰ㅢ挶㈰慣㕣㈸〲㌷ㅣ搲慥挱戱挲〱㑦㕣昵挵㈰㔸㤰ㄷ换ㅣ㥣㈱㔳㘰㙦㠵扦㠳㡤扥㉤つ㔹〲ㄱ㘰戰ㅤつ㐶搰㠰㔵ㄱ〲㙥㝢昴挲挱愱攸㍣〰摣㈸昸〰摣㘰㔷ㄲㄷ戸ㅤ㤸㘴㌴㤳戰慡挱ぢ㡥愵っ㕤㠰㘳愱㠳㠰㡢㌲〸㉢ㅥ㡡挰㔵㐱摡㌵㌸㔶㐶攰㠹㔳愵っ攲㠰㘳㜹㐴〰㤷㌸㙣昴〴つ㔹㍡ㄱ㘰㤰愴㐱㡡〶慣愶㄰㜰㌵攸㠵㠲攳ㄵ㕢〱攰挶挰〷攰㔸㘱攱㈴㜱㠱摢㠹㐹㜶㘶ㄲ㔶㐳㜸挱㡤㠷捣〲ㄷ扡摦㥢〰ㄳ〱户ぢ㠳㑣㐴慦〸摣㜸㐸扢〶挷㡡ち㍣㔱㙥挱㈰づ㌸㤶㔵㌸㐳愶搰摥攲㈶挲㐶㥦㐴㐳㤶㕣〴ㄸ㑣愶挱ㄴㅡ戰ち㐳挰㑤㐵㉦ㄴㅣ㉦㍥ぢ〰㌷ㅤ㍥〰挷捡っ㈷㠹ぢ摣っ㈶搹㤵㐹㔸㐵攱〵挷搲㠹㉥戶㌸ㄶ㔶〸戸㔹っ挲ち㡢㈲㜰㜳㈰敤ㅡㅣ㉢㌱昰挴㤵㙣っ攲㠰㘳㌹㠶㌳㘴ち㙤㜰扢挱㐶摦㥤㠶㉣搵〸㌰㤸㐷㠳㕡ㅡ戰㝡㐳挰捤㐷㉦ㄴㅣ慦愳ぢ〰户㄰㍥〰㤷㜱㈵㜱㠱摢㠳㐹昶㘴ㄲ㔶㕦㜸挱戱攴愲㡢㉤㡥〵ㄹ〲㙥㙦〶㘱㘵㐶ㄱ戸㝤㈱敤ㅡㅣ㉢㌸昰挴㘵㜲っ攲㠰㘳ㄹ㐷〰㤷晤㘰愳搷搱㤰㈵ㅥ〱〶晢搳㈰㐳〳㔶㝤〸戸㉣㝡愱攰㜸㐹㘰〰戸㍣㝣〰㡥㤵㈰㑥ㄲㄷ㌸㤳㐹ち㑣戲ち〶㕥㜰㐷㐰搶〵㌸ㄶ㜲〸戸挵っ挲㡡㡥㈲㜰〷㐰摡㌵㌸㔶㝥攰㠹㙢昰ㄸ挴〱挷昲て㘷挸ㄴ摡㕢㕣〳㙣昴㐶ㅡ戲㌴㈴挰愰㠹〶捤㌴㘰戵㠸㠰㕢㠲㕥㈸㌸㕥摤ㄸ〰慥〵㍥〰挷ちㄲ㈷㠹ぢ㕣㉢㤳昰捥〳㡡搵ㅥ㕥㜰㉣昱攸〲ㅣぢ㐰〴摣㌲〶㘱㈵㐸ㄱ戸攵㤰㜶つ㡥ㄵ㈳㜸㘲㝥㠰㐱ㅣ㜰㉣ㅢ㜱㠶㑣愱つ敥㄰搸攸㠷搲㤰㈵㈵〱〶㝦愰挱㘱㌴戸〸〶〲敥㡦攸㠵㠲攳㠵㥡〱攰㔶挱〷攰㔸㜹攲㈴㜱㠱㍢㥣㐹㡥㘰ㄲ㔶㠹㜸挱戱㌴愴㡢㝤ㅣぢ㐷〴摣㔱っ挲ち㤲㈲㜰慢㈱敤ㅡㅣ㉢㑤昰挴搵㠳っ攲㠰㘳戹㠹㌳㘴ち㙤㜰挷挲㐶㍦㡥㠶㉣㐵〹㌰㌸㥥〶㙢㘸挰敡ㄴ〱㜷〲㝡愱攰㜸捤㘹〰戸㤳攰〳㜰慣㔸㜱㤲戸挰㥤捣㈴愷㌰〹慢㑢扣攰㔸㔲搲〵㌸ㄶ㥣〸戸搳ㄸ㠴㤵㈷㐵攰捥㠰戴㙢㜰慣㔰挱ㄳ㤷㈶㌲㠸〳㡥㘵㉡捥㤰㈹戴挱㥤〵ㅢ晤㙣ㅡ戲㠴㈵挰攰ㅣㅡ慣愵〱慢㕡〴摣戹攸㠵㠲攳攵戳〱攰捥㠷て挰戱搲挵㐹攲〲㜷〱㤳㕣挸㈴慣㑡昱㠲㘳㈹㑡ㄷㅦ㔵ㄶ慡〸戸㡢ㄹ㠴ㄵ㉢㐵攰搶㐱摡㌵㌸㔶戶攰㠹敢ㅥㄹ挴〱昷㈶㤶㥣㈱㔳㘸㠳扢っ㌶晡攵㌴㝣㉢搸攰ちㅡ㕣㐹㠳户㘱㈰攰慥㐲㉦ㄴㅣ慦〴づ〰㜷つ㝣〰㡥ㄵ㌲捥㈸㕣攰慥㘵㤲敢㤸㠴搵㉣㕥㜰㉣㘱改㘲㡢㘳㠱㡢㠰扢㠱㐱㔸改㔲〴敥㈶㐸扢〶挷㡡ㄸ㍣㜱㔱㈵㠳㌸攰㔸ㄶ攳っ㤹㐲ㅢ摣㉤戰搱㙦愵㈱㑢㘶〲っ㙥愳挱㝡ㅡ戰㡡㐶挰摤㡥㕥㈸㌸㕥搴ㅣ〰敥㑥昸〰ㅣ㉢㙢㥣㈴㉥㜰㜷㌱挹㥦㤸愴っ㍦敤扤攰㔸晡搲〵㌸ㄶ挶〸戸扢ㄹ㠴ㄵ㌲㐵攰敥㠱戴㙢㜰慣愴㈱ㅡ晤㕥〶㜱挰戱㥣挶ㄹ㌲㠵㌶戸晢㘰愳摦㑦㐳㤶摡〴ㄸ㍣㐰㠳〷㘹挰敡ㅢ〱昷㄰㝡愱攰㜸㝤㜶〰戸㐷攰〳㜰慣挸㜱㤲戸挰晤㤵㐹ㅥ㘵ㄲ㔶捦㜸挱戱㘴愶ぢ㜰㉣愸ㄱ㜰㡦㌱〸㉢㙢㡡挰㍤〱㘹搷攰㔸㠱㈳攰㥥㘴㄰〷摣㔰㐸㥤㈱扢挰㍤〵ㅢ晤㘹ㅡ戲㐴㈷挰攰ㄹㅡ㍣㑢〳㔶敤〸戸攷搰ぢ〷㠷㑢捤〳挰扤〰ㅦ㠰㘳㈵㡦㤳挴〵敥㐵㈶㜹㠹㐹㔸㜵攳〵挷㔲㥢㉥挰戱㄰㐷挰扤挲㈰慣挸㈹〲昷ㅡ愴㕤㠳㑢挲㑤挰晤㥤㐱ㅣ㜰㉣摦㜱㠶散〲昷㍡㙣昴㌷㘸㔸ㄳ㙣昰てㅡ扣㐹〳㔶晢〸戸户搰ぢ〵挷慢收〳挰扤〳ㅦ㠰㘳〵㤰㌳ちㄷ戸㜷㤹攴㍤㈶㘱戵㡥ㄷㅣ㑢㜴扡〰挷〲ㅥ〱昷〱㠳戰㤲愷〸摣㠷㤰㜶つ㡥ㄵ㍦〲敥㈳〶㜱挰戱散挷ㄹ戲ぢ摣挷戰搱晦㐵㐳㤶〴〵ㄸ㝣㐲㠳㑦㘹挰㉡㈱〱昷ㄹ㝡愱攰㜸〳㠰〰㜰㕦挰〷攰㔸㌹攴㈴㜱㠱晢㤲㐹扥㘲ㄲ㔶昹㜸挱戱戴愷ぢ㜰㉣晣ㄱ㜰晦㘶㤰晤搱㉢〲昷㉤愴㕤㠳㘳愵㤰㠰晢㡥㐱ㅣ㜰㉣ㄷ㜲㠶散〲昷㍤㙣昴ㅦ㘸㤸て㌶昸㤱〶㍦搱挰㠴㠱㠰晢ㄹ扤㔰㜰扣㤷㐱〰戸㕦攱〳㜰慣㌸㜲㐶攱〲昷ㅢ㤳㤴㘰ㅡ㐳戱㍡挸ぢ㡥㈵㐱ㄶ戸搰戳㈳㉣ㄸㄲ㜰㌸搳㕤愲㤶愱㔷〴づ㤷ㄸ㙦〰戸攵㜰ㄳ㜰攵っ攲㠰㘳㤹㤱㌳㘴ㄷ㌸つ㌶㝡㑦ㅡ戲〴㈹挰愰㠲〶扣㤹㥡㘲㔵㤲㠰㡢愰ㄷち㡥户㘵〸〰搷ㅢ㍥〰挷㑡㈵㈷㠹ぢ㕣ㅦ㈶改换㈴慣㉡昲㠲㘳㈹㔱ㄷ攰㔸㘸㈴攰っ〶㘱挵㔱ㄱ戸㡤㈱敤㝡㡢㘳㘵㤲㠰敢捦㈰づ㌸㤶㈷㌹㐳㜶㠱摢〴㌶晡〰ㅡ戲㜴㈹挰㘰㔳ㅡ㙣㐶〳㔶㌳〹戸捤搱ぢ〵挷㍢㑣〴㠰摢ㄲ㍥〰挷ち㈷㈷㠹ぢ摣㐰㈶ㄹ挴㈴慣㐶昲㠲扢ㄸ戲㉥㍥慡㤷挰㐴挰㙤捤㈰慣㔴㉡〲㌷〴搲慥挱戱愲㐹挰つ㘵㄰〷摣攵㤰㍡㐳㜶㠱ㅢ〶ㅢ㝤ㅢㅡ戲攴㈹挰㘰㌸つ㉡㘹挰㉡㈸〱昷㍢昴㐲挱昱㘶ㄹ〱攰戶㠳て挰戱㌲捡㐹攲〲㌷㠲㐹戶㘷ㄲ㔶㌱㜹挱摤づ㔹ㄷ攰㔸搸㈴攰㐶㌱挸㥤攸ㄵ㠱ㅢつ㘹搷攰㔸〹㈵攰㜶㘴㄰〷ㅣ换愱㥣㈱扢挰㐵㘱愳挷㘸挸㔲愹〰㠳㉡ㅡ㔴搳㠰搵㔳〲㉥㡥㕥㌸㌸摣昷㈳〰㕣ㄲ㍥〰㜷扦㉢㠹ぢ㕣㡡㐹㙡㤸㠴搵㑦㕥㜰㉣㜹敡〲ㅣぢ愲〴摣ㄸ〶㘱㘵㔴ㄱ戸㥤㈱敤ㅡㅣ㉢愸〴摣㔸〶㜱挰戱㡣㉡㠰换㉥戰搱挷搱㤰㈵㔶〱〶攳㘹㌰㠱〶慣扡ㄲ㜰ㄳ搱ぢ〵挷㕢㤸〴㠰㥢っㅦ㠰㘳㈵㤶㤳挴〵㙥ち㤳㑣㘵㤲户㘰攰〵挷㔲愹㉥挰戱㤰㑡挰㑤㘷㄰㔶㔴ㄵ㠱摢ㄵ搲慥挱戱昲㑡挰捤㘴㄰〷ㅣ换慦㥣㈱㔳㘸晦㜲㤸〵ㅢ㝤㌶つ㔹㥡ㄵ㘰㌰㠷〶㜳㘹挰㙡㉤〱户ㅢ㝡攱攰㠲扦ㅣ收挱〷攰㔸挱攵㈴㜱㠱慢㘵㤲昹㑣挲㝡てㄹ晣〲昶散挱㤷㜳捥摥㍢ㄵ敤㉢ㄳ㤰っ〵ㄶっ搴戶慤㘸㐰㤱〶ㄷ㌹㌵㙤㉤㜱㤲㍤㈲㌲㑣㤸㌷户㘰㔲慦捣㝢㘳㠹㜶摦愷㤱戸搷㈶㥥㥢㜶㠸ㅢ㌵慣㐷㈸扦收㈷晦㡤㈹摡晤㌹昰㡥㉢昸改挳㠷戶〷㠶戸挹散晡㕣㑢㜳㙢㜳愱㙤㐸㉤ち㤰㠶昰㈶㈸㠵㤲㤲攸㠴昲慢㄰㌱㌰㈷㔷慣慣㠹㌷愴㕣挶㥢〲㐴づ㙣㙡㍥戸㐹㐶㔳摥捡㝢挱〸慦㥥㍤㤹㈶挲㍣㝣㙣〳㜸〶㙢ㄷ攸慣敦㠵戶㑦て㠳㤳晦㌴搶昶㐶扦㜲搲挴㐹昳敡㘲改㙣㔵㌶㔱㕤㠸㈵慢ち昱㑣扡㈶㤳㉤愴戳挹㔴㌶㤶㌶㌳㌵㘹㌳㘶㐸慤〰㘳散〳ㅦ㠳搵〱㤲㙥㕦昶㔸㈶㈰㍤敡捡㑢㜱㘸戴愱ㄳ昷戰㉦㔱㔹㤵㔳㜹㘵㤶昵散愹㉡㍤昷㉡昱㑤昸戳散㐶㙥昶愰㘹㥣敦㉦㕦〷㔸ㅢ收挴〱㜶扣ㄷ㜴收〱㥥㕥㠷㈱攸晢愳㠹ㄸ㍤㈰愰㑣换愰摢㜷搲挴㍡㔷摤㤲㤶㠵㙣㈳挸㡡㙦ㄴ慡攵㈰敥つ戱搴㌹攰づ愴慤㐶㤹ㅤ㐵ㅦ捡昰㈶昴晡㌰㉣㈹つ㜲㠱戴〸㈲㉥挸慢〲㔲㙥搵敡ㅣ慣〸户㈵㈸㜰㘹㉤㑣戸㉤愸戳㈰攱昶㔰晣㝥敡㜰愲㠵㝥㈰㕡扣㥦ㄱ㍢戴搶㠰扥昵㝥㐶ㄳ搹敡㝣扥慡㤰㐹挴慢攳昹敡敡㑣㑤捡㑣㘴ㄳ㤹敡㐴挲捣收ㄳ㔵㐶㉦㘷㌸㡤昰㌱㝡㍢㍤㜹㍦晢㌸㍤敡㤴㠱ㅥ摦㔳㜵ち〶㐲摥㔸㉥搱て㠲㑡㙦㐱ㄳ㌱㌶㠲㐰㘴攴愶ㄳ㤴㑥㉣挶挶㡥㝣㍢㍡ㅣ㑣昹〸㉣愹㑤㈰ㄷㄲ㉢㈰㙡㈷戱㈹愴㐲㘲㌵㔲㌸㈴戴㐳㘱ㄲ晡㔱㔱㐷挱搴㡦㘷㌳㐴㠲ㅢ捥㠲愳〵㥥捤敤㝣摡ㅦ搱户昰挴昳改慡㘸慥㍡㔶㐸㘷攲昱敡㑣㔵㌶㔶㥤捦㔵㈷搳搵㠵敡㙣㉡ㅤ捦ㄹ㕢㌸㘳㕣〹ㅦ㘳㑢愷户㡡扤㠱㑥㡦㍡戵㌵㝡㠲攷㡦㙥㍣㐷㐲愵ㅦ㠵㈶㘲っ㠶〱㥥戸〳ㅥ扡摥捤㙡㌵㘴〱㥢搵㌱㄰ㄷ㙦㔶㐳散㈸晡㡥㕣戳攳愰㤷摢㡦慡㘱㤰ぢ捣㌵㄰戵挳ㅣづ愹挰㙣㜳挱搴〹㔳㌶慢㤶㐰㙥㥣搴愷㠵㝥㌲㕡㜰晢㥤ㅤ㕡㍢〵㝤㡢㥢㔹愸捡㔴愷搲戹㘴㜵㍣ㅢ㉦愴戲改㥡㘴㉣ㄶ慢㑥㘶㜲挹㙣ㅡ㝤㐳收晢ㄹ攳㔴昸ㄸ摢㌹㠳ㄳ㙥㈳㥣ㅥ㜵㙡ㄴ㝡挲慤挱捤敤㑣愸昴戳搰㐴㡣ㅤ㘰㠰㘷㠹㑥㙥㍡㐱改挴㘲㡣㜶攴㐹㉡捦愳㍣㠵㈵ㄵ㠵㕣㐸㕣〰㔱㍢㠹㉡㐸㠵㐴㌶㤰挴晥㠱㈴㌸㑢㡦㈰㈸敡㐷ぢㄲ㜱㍢戴戶づ㝤㡢㐴㜵慥㔰㤳㡣收㌳㔵愹㘴㌴㥥㡥愷搳戹㙣㈱㤳换愷慡慡㙡愲㘶㈲㕡㌰㘴〲㥦㌱㉥㠵㡦㤱㜴〶㈷㈴㔲㑥㡦㍡㌵〶㍤㈱戱户㥢挴㤵㔰改㔷愱㠹ㄸ㍢挱〰㑦ㅦ㠹㥤ㅤ昹㔸㉡慦愷挳㉥㔸㔲扢㐰㉥㈴㙥㘴㜸㑡昸ㅡて愹㤰搸捤㑤愲㝤㔷㌳㈷㤰挴〴㌸㈱〸㑥挷愲〵㠹㠹㜶㘸敤㌶昴㉤ㄲ搹敡っ〱㘴㔲㤹㐴㌲㥥捥㥢㤹㐴㌴ㅤ挵慤慣慢㔲ㄹ㌳ㄹ㌳ㄳ挶㈴㘷㌸敢攱㘳㑣㜶㝡戲慢㤱挹㜸挶愷㑥㑤㠷㑥㐸㑣㜷㤳戸ぢ㉡晤㑦㘸㈲挶っㄸ攰㔹愲㝢㜶㌵扢㍡昲挹㔴摥㑢㠷㈹㔸㔲戳㈰ㄷㄲ昷㐳搴㑥㘲づ愴㐲㘲ㄷ㌷㠹昶㑦挷捥㠱㈴㌸㡦㡥㈰戸攴ㄷ㉤㐸散㘶㠷搶ㅥ㐱摦㈲ㄱ㉢㈴ぢ㤹㐲〶扢㤲㐴㌴ㅥ换ㄷ㙡ち㤹慡㕣ㄶ㍢㤸㔸㉣㥡㉡攴攲挶敥捥㜰晥ちㅦ㘳㥥搳㤳㙤㐲㘶搷ㄹ㥦㍡戵㄰㍡㈱㤱㜴㤳㜸ㅣ㉡晤〹㌴ㄱ㘳てㄸ攰改摢㈶昶㜴攴㌳愹㝣㤶づ戳戰愴昶㠶㕣㐸㍣捦昰㤴昰戵㉦愴㐲㘲㤴㥢㐴晢㌶戱㝤㈰〹㑥㡣㈳〸敥㑢㠵ㄶ㈴昶戳㐳㙢慦愰㙦㤱愸捡㈷㤳㌵昹㘴㉡ㄷ㡢㘵攳搱慣㤹愶㈰㥤㑤攴捤㘴㍥㥦㑡攵㡤㍡㘷㌸慦挲挷搸摦改挹㌶㤱㜱㝡搴愹㍣㝡㐲㘲戸㥢挴ㅢ㔰改晦㐰ㄳ㌱㌸晢㡤愷㙦㥢㈸㌸昲㜹㔴扥㑢㠷㕡慥昳㘲挸㠵挴晢っ㑦〹㕦〷㐰㉡㈴戶っ㈴戱㜹㈰㠹〳攱㠴㈰戸㈱㄰㕡㤰㘸戰㐳㙢ㅦ愳㙦㤱㠸搶㤸愹㙣摣㡣搷挴㙢搲㜱㌳㤳慣㐹攴㘳昱㘸ㅥ挷㔸愹㘸㈱㤵捥ㄸ㡤捥㜰晥〵ㅦ愳挹改〹〹㤹晦㘶㝣敡㔴ぢ㜴㐲㘲㘳㌷㠹捦愱搲扦㐰ㄳ㌱㌸㥤㡤愷㡦㐴㥢㈳摦㡢捡㙦攸挰摢㌳愸㘵㤰ぢ㠹敦ㄸ㥥ㄲ扥㤶㐳㉡㈴㉡〲㐹㘸㠱㈴㔶挰〹㐱㜰攲つ㉤㐸ㅣ㘲㠷搶㝥㐶摦㈲㘱㘲㜵慢戳昹㕣㌲ㅤ捤㘰㥢挰戱㘵㌶㥢挹愶㌲改㝣㉥㡡晢攴㐷㡤㐳㥤攱晣〲ㅦ攳て㑥㑦㐸挸㠴㌶攳㔳愷㔶㐱㈷㈴㑡摣㈴㔴㌹昴愵㘸㈲挶攱㌰挰搳㐷攲〸㐷扥㍦㤵㍤改㤰挱㤲㍡ち㜲㈱挱㍦㈳搰㑥㘲㌵愴㐲攲摢ㅦ㍢づ㐹㍡扥㐵晦つ愹晦攸㠳㜳搱ㄸ㈳敡㉢ㄱち㈴㡥戵㐳㙢㝤搱户㐸搴㘴慢㤳搵搱㘸㈱㤳㡣㈶攲㌸㑥慢㐹㘶慢捤㑣㔵㌴㥤㌰㌳戱㐴㈱㙦ㅣ攷っ愷ㅦ㝣㡣攳㥤摥㉡㜲㔹攳昴愸㔳㈷愱㈷㈴㍥挳㘰摡て捥晡㐳愵㙦㠲㈶㘲㜰挲ㄹ㑦摦㝥攲ㄴ㐷捥晢㍤攸㕢搰㘱㌱㐹㥣〶戹㤰ㄸ挸昰㤴昰㜵〶愴㐲攲扤㐰ㄲ敦〴㤲攰攴戲㤰ㄸ㡣㔰㈰㜱㤶ㅤ㕡ㅢ㠲扥㐵〲㍦㍡戰㜳㠸㐷慢㘳戹㘸扣㍡㠷㙤㈱㤹㐹攴㔳昸㙡㑤㈴㔳㔵愹戸㜱戶㌳㥣愱昰㌱捥㜱㝡㐲㘲慤搳愳㑥㥤㡦㥥㤰㜸摤㑤愲ㄲ㉡晤㜷㘸㈲〶㘷㤰昱昴㤱戸搰㤱昳摡〶㝤㈴ㅤ㥡戹捥ㄷ㐳㉥㈴㜶㘰㜸㑡昸㕡〷愹㤰㜸捥㑤愲㝤㡦昹㑣㈰㠹㑢攱㈴㈴㘲〸〵ㄲ㤷搹愱戵㉡昴㉤ㄲ搵〵㌳㤹捤愶㔲昱慡㐴㈲㙥㔶㘵昰㡤㡡愳㡢敡㉣扥㑡戲改㑣㍥㘷挸㐴㌲㐷㔸つㅦ攳ち㘷㜰昲改㤰㌹㘴㐷愷慥㠱㑥㐸㍣收㈶㤱㠲㥢㕥㠳㈶㘲㕣ぢ〳㍣㝤㥦㡥敢ㅣ昹㔲㉡挷搲㘱ㄹ㤶搴つ㤰ぢ㠹㜱㄰戵㤳戸〹㔲㈱㜱㥦㥢㐴晢户攸㍤㠱㈴㙥㠶㤳㤰㤸㠴㔰㈰㜱㡢ㅤ㕡㥢㡣扥㐵㈲㠶〳慡㑣㜵㌲㥦㡡愶攲㌸㥥愸㐹㘷ㄲ㠵慡㜴㍡㔱㤳捡㈵㙡昲搹愴㈱㌳挳ㅣ攱ㄴ昸ㄸ户㌹㠳㤳㙤㐲㈶㠵ㅤ㥤扡ㄳ㍡㈱㜱愷㥢挴っ戸改扢愲㠹ㄸ㜷挱〰㑦摦㌶昱㈷㐷捥㕢㐱攸㜳改㜰ㄸ㤶搴摤㤰ぢ㠹摤㈱㙡㈷㜱て愴㐲攲㠶㐰ㄲ搷〵㤲戸ㄷ㑥㐲㘲〱㐲㠱挴㝤㜶㘸㙤㈱晡ㄶ㠹㐴ㄴ扢㠴㜴慥㤰愸捡㘴攲戱㔸扣㈶㠳慤〳挷ㄳ㌵搱㐴愱〶㥦ㄸ攳㝥㘷㌸㝢挰挷㜸挰改〹㠹〷㥤ㅥ㜵敡ㄱ昴㠴挴ㄵ㙥ㄲ晢㐰愵敦㡢㈶㘲㜰搲ㄶ㑦ㅦ㠹㐷ㅤ昹㤱㔴㘶攸㜰ㄴ㐹㍣〶戹㤰挸㌱㍣㈵㝣㍤〱愹㤰㌸㍦㤰挴戹㠱㈴㥥㠴㤳㤰㔸㠴㔰㈰昱㤴ㅤ㕡㕢㡣扥㐵㈲㥤挱敡攳㑢㈳㤷㠹㔵挵㘳愹〲㝥慦㐵捤㝣㉥㔶㕤㔳ㄵ㡦㈶㘲㌵㠶捣摤㜲㠴昵昰㌱㥥㜱〶㈷㈴㥥㜵㝡搴愹ㄷ搰ㄳㄲ㘷戸㐹㌴㐲愵昳㉦捤㐴っ捥挲攲改㈳昱㤲㈳㍦㥥捡㔶㍡慣攱㍡扦〲戹㤰㔸捡昰㤴昰昵ㅡ愴㐲攲昸㐰ㄲ挷〶㤲昸㍢㥣㠴挴ち㠴〲㠹搷敤搰摡㈱攸㕢㈴㤲挹㘴㉣㔵ㄵ㌳㌳㘶ㅥ慢㙥㘶搲改㜸㔵㍡ㄹ㌵㤳㌵昱㕣㌴㤱㡦ㅡ㌲ㄹ换ㄱㅥちㅦ攳ㅦ捥攰㠴挴㥢㑥㡦㍡昵づ㝡㐲攲〸㌷㠹㤵㔰改慢搰㐴㡣㜷㘱㠰愷㡦挴㝢㡥㥣㜷㠹搰㡦愶挳㘹㕣攷て㈰ㄷㄲ挷㌰㍣㈵㝣㝤〸愹㤰㔸ㅥ㐸㘲㔹㈰㠹㡦攰㈴㈴搶㈰ㄴ㐸㝣㙣㠷搶㑥㐰摦㈲㠱搳㔵搹㝣㍥㡡㍤〵㝥㝥㔴㐷㤳改㌸づ户ぢ㌸昰挶昵㔵搱㔴㈲㘵晣换ㄹ捥㠹昰㌱㍥㜱㝡㐲攲㔳愷㐷㥤晡〲㍤㈱戱挴㑤攲㔴愸昴搳搰㐴㡣㉦㘱㠰愷㡦挴㔷㡥㥣户㡢搰捦愶挳㕡慥昳扦㈱ㄷㄲ㙢ㄹ㥥ㄲ扥扥㠵㔴㐸ㄴ〲㐹攴〳㐹㝣〷㈷㈱㜱〱㐲㠱挴昷㜶㘸敤㐲昴㉤ㄲ㈹戳㈶㤷挱㜹㥥㐴㑤〲㍢㠹㘴戴愶慡㍡㥤挴㔹㡤㜴㌴㤹捣㘷㘳㌹攳〷㘷㌸ㄷ挱挷昸搱改〹㠹㥦㥣ㅥ㜵敡㔷昴㠴挴㝥㙥ㄲ㤷㐲愵㕦㠶㈶㘲晣〶〳㍣㝤㈴㌸㐶㤱㕦㐴攵搵㜴戸㤸敢㕣ち戹㤰戸㤶攱㈹攱㡢搳㥢㐲㘲扥㥢㐴晢户攸扣㐰ㄲ攵㜰挲ㄳ㜷㥤㐲㈸㤰搰散搰摡㑤攸摢㥦㡥㐴愲㈶㘷㘶㙢昲〹㝣㍡昲搵㌵㤹㘸〶㠷㤹㤹㐲㌶㥤捥收昱㡢捣攸㘹晢攸㌷挳挷攰㡣愷っ㑥扥㐵㘵敡㤳昱愹㔳扤愱ㄳㄲ戳摣㈴搶㐳愵摦㡥㈶㘲昴㠱㠱慣戱攷户㈸㈷㌷㐵捥ㅢ㐸攸㝦愶〳敦〰愱っ㈷搹㕦ㄸ㥥ㄲ扥㌸㕦㈹㈴㈶〶㤲ㄸㅦ㐸愲㍦㥣昰㐴慤て㐲㠱〴㘷㈸ㄹ㑤㝢〰㝤㡢〴扥㈷昲戹㑣搴捣㘵慡ㄲ昸扤ㄱ慤挹搷攴ㄲ㠵㘴㌲㤷捦攷㜳戹㑣挶ㄸ㘰晢攸て挲挷攰ㄴ㘶〷㠹捤㥣ㅥ㜵㡡昳㤲㐲㘲㡣㥢挴㕦愱搲ㅦ㐵ㄳ㌱〶挲㈰㠸挴㈰㐷捥㍢㐹攸㑦搲㠱户㠲㔰㌲〱㐹搱搳っ㑦〹㕦㐳㘰㉤㈴愲㙥ㄲ敤挷ㄳ愳〳㐹っ㠵ㄳ㥥戸㤷㌳㐲㠱挴㌰㜴㠴挴ぢ攸㕢㈴慡㔲㌵㌵㔵㈹戳㍡㤵捤攴攲㠹慡㐴㑤〱㝢捦㌴㝥㠵ㄵ戲愹㝣㈲㤱㌶戶戱㝤昴ㄷ攱㘳㜰㑥㔲㐸慣挲㠲㔱改昴愸㔳㥣㘸ㄴㄲ摢戹㐹扣ち㤵晥ㅡ㥡㠸挱戹㐶㈱㜱㌴ㄶ㕣攷慣㌸晤㈸昲摢㌸搶㌷改戰㥥敢㍣ち㜲㐹昶㌶挳㔳挲ㄷ㘷ㄴ㠵挴搶㠱㈴〶〵㤲搸ㄱ㑥㜸㤶攸敦㈳ㄴ㐸㐴敤搰摡〷攸㕢㈴㜰ㄶ愲ㅡ㝦㕦捣捣㈷㜳挹戸㘹愶㙢昲㔵㌸攴慥㌲ぢ搱㝣ち㥦㥢戸ㄱ戳㝤昴㝦挲挷攰㈴㘳〷㠹㙡愷㐷㥤攲捣愱㤰搸搴㑤攲㕦㔰改㥦愰㠹ㄸ㈹ㄸ〴㤱攰㝣愲挸㜹㙦〹晤㑢㍡昰收㄰㑡愶〸㈹晡㥡攱㈹攱㙢㘷㔸ぢ㠹摥㠱㈴㈲㠱㈴挶挲〹㑦㕣㌴㡣㔰㈰挱㐹㐱㐶搳扥㐷摦摥㑦㤸㔵㜸敦戳戸㝦㝦戲㉡㙥㐶㜳㌸㌳ㅥ㉢㘰㘷㤱㠸愶㤲㐹晣㈰㌳挶搹㍥晡て昰㌱挶㍢㍤搹㈶㈶㌸㍤敡ㄴ愷〲㠵㐴㤹㥢挴㉦㔰改扦愲㠹ㄸ㔳㘰㄰㐴㘲慡㈳㝦㠰㘳敤愱愱㜹㤰敢㉣㜳㝥ㄴ㤵㐳搴㑥㠲㜳㝥㐲攲挷ㅦ㠲㝥㡢㝥て愹晦户攸㑣㌸攱㠹慡づ㠴〲㠹㔹攸〸㠹〸晡ㄶ㠹ㄴて㈷ㄲ昸摢㜳〵ㅣ㘰搵攰昴㙥㔵㌶㔵ㄳ㉤㈴㘲搵搹㜸㌶㕢挸ㄹ戳㙤ㅦ扤ㄷ㝣っ㑥〳㌲㠲㉥㈴收㍡㍤敡ㄴ攷昶㠴挴㔷ㄸ㑣晢㙦搱㝥㔰改〶㥡㠸㔱ぢ㠳㈰ㄲ㥣昱ㄳ㌹敦㌶愱て愰挳㘳㔸㌲ㄶ㐰㡥㈷㙡㉢㈰敡搳愳㝣㉦㜴㜶昲捣㄰〵㕦㘶㍥搲晢㠷〰愶攰挶晥慣㡢㈹改㠱敢㙢慤慢㔲换㑡挷晣㘷戱㌸〷挵㡢搲昹㉡晦㄰敢晡㝦㠸㐳㤶ㅤ戳㔲㡣㌸ㄸ㉦㝤ぢ慣㜰昹㍥㔸摤㘸搰㄰㍢晢ぢ㜲㜰㉣ㄹ搰㌸愳ㄵ㜳㔱昸㑢㠴昳㥢㈷攰㈲㔸敢捦搸㙤攴捣㔱㡤㜴敥㑦㕦搹㈱㤹㤰㙤挵つつ摡㑣挷㙤㙥㑢扢ㅦ敥昷㡥搹㐶㈸㐶昲㙥昶〳㍡㝡慥慢㝡〷㜶㐸㘷攰㉥摣扣㤵㠵ㄳ戱ㄵ㔷扡㤶㤵昶㔰㠱ㄷ摡摢㝦戰㡥㤷昱㌲ㅡ晥昶挲㡣㍣〱っっ戸愶㜹㘲㝤㥢摣ㄳ㘰㄰昴㑡攷搴愵㌶㄰㙢摢㜳散昰㔹搳㠷㔷㈷换摦挳㍢戱挱㐹㡡戹㌳㈵㌷挰㠸扥ㄵ㈲㉡ㅥつ㌰ㅡ㐵晤敡搰挱攷ㄸ㤷ㄶㄷ㍤扥ㄸ㘷㜷挷㕢晦㔷搸晦ㅢ攳晢敤敦㜸晣㕥つ㍤㙤㐲昹㕢㉢㉦晡昲㥡㥤㉡㉦戸昱㌷晢晦㤵㤶挷ㄷ攳捥㕤换挷摦挶㘱敥ㄳㅦ㐷㐸昵户搹扣挳收㕤㌴敡㑤っ攲㌵㕣慣散扢㡤昹㍦㙣㠵昷㌶收挶㈲㐴挲ㄳ㘵㌷ㄸ㙦㥦ㅥ敡㐰㜴昸戱㔱慦挳㠳摢㉡㔷㔵慦攴㕡㌶㐲捣㑤㑣改つ㘸戵㙤㈱戳㔸挶愳敡ㄵ㔸㍡〴㈲晡〸愸晡ㅤ〴愳敥㜱攰散愰㜸㙣㌰㠷㠳攱ㄱ挴攱㜹㝢㜵㝤ㅣ㥥戳ㄵ摥扢㤹ㅢ㉢㄰〹捦ㄲ㝤㐷㡢挳㘱攸〸㠷㘷攰搱捥㈱㐶づ㥣挵戳㌸㜰㝥㔰慢㙥攷㔰㤵㔶㑦ㄴ㜱㐸搰㝣ㄵ㡣ㅣ㌴晤㡥㐴愷㝢㔰㌸㈷搸㍤㈸㥣敢ぢ㠲昲搷㌰㈸㡦搸ち敦ㅤ捥㡤㌵㠸㠴㘷㠹扥㤳〵攵㘴㜴〴捡㐳㙥㈸㘳戹㤶㥣愲戳愰㜰昲㑦ㅢ搷〱㈵愹敥㉢㠲㌲〱慡㝥㘷挲愸㝢ㅣ㌸挷搷㍤づ攷挱㈳㠸挳㥦挳㌸晣挹㔶㜸㙦㜴㙥㕣㠰㐸㜸㤶攸搳㉣づ㤷愰㈳ㅣ敥㜴㜳㤸㐱づ㥣愰戳㌸㜰敡㑦㥢〹㤹㈶㍢㥣ㅡ㜵㕢ㄱ㠶搹挴㜰㈵㙣扡㠷㠱ㄳ㝣摤挳㜰㍤㍣㠲㌰摣ㄸ㠶攱〶㕢攱扤摤戹㜱㈳㈲攱㠹㘹ㄱぢ挳慤攸〸㠶敢摣ㄸㄶ㄰挳㝡愸㉣っ㥣昷搳昶㠰捣摥敦愶搵㔵㐵ㅣ昶㈲㠷扢㘰搴㍤づ㥣摥敢ㅥ〷㑥昲〵㜱戸㌴㡣挳㍡㕢攱扤敢戹㜱㍦㈲攱㠹㕡㄰㡢挳挳攸〸㠷㡢摤ㅣ㌲攴挰戹㌹㡢〳㘷晤戴㕣㍢㠷㔸㕡㥤㕦挴挱㈴㠷挷㘱搴㍤づ㑦㌸ㅥㅢ扣捦攴ㄴ㕦㄰㠷戳挳㌸㥣㘵㉢扣㌷㍦㌷㥥㐷㈴㍣㔱㔶㘲㜱㜸ㄹㅤ攱㜰㠶㥢㐳㈳㌹扣ち㤵挵㠱㜳㝥㕡㜳㍢㠷敡㉡㜵㑡ㄱ㠷㠳挸攱つㄸ㜵㡦〳愷昶挴㘳㠳㌹㜰㠲㉦㠸挳㥡㌰づ挷摢ち敦㍤搰㡤昷ㄱ〹㑦㤴慣㔸ㅣ㌸戹㈷ㅣ㡥㜵㜳㔸㐱づ晦㠲捡攲挰ㄹ㍦敤搰㜶づ㠹㙡㜵㔴ㄱ㠷挳挸攱㜳ㄸ㜵㡦〳㈷昶扡挷攱ㅢ㜸〴㜱㔸ㄹ挶攱㡦戶挲㝢㉢㜴攳㍢㐴挲戳㐴㍦搲攲昰ㄳ㍡挲攱て㙥づ㐷㤳挳㉦㔰㔹ㅣ㝥挶㤲㜶㑣㍢㠷敡㙡戵扣㠸挳㜱攴愰戰㑡摤攳挰㘹㍤昱搸攰敤愱㈷捣㉢㌹㝡捦㌱㔵㙢ㄸ㠷ㄶ㕢攱扤㈳扡愱㈳㤲㜰㌸搹攲搰〷㝤攱戰挴捤攱㔴㜲攰㥣㥣挵㠱戳㝤摡改㤰㔹㕦ㄷ㘹搵㔰㠴攱㑣㘲攸てㅢ㍣扢㜱㘸挹㌹㍤昱搸㘰っ㕢挰扣㌲〰挳愲㌰っ〵㕢攱扤㉦扡㌱㄰㤱〴挳㜹ㄶ㠶挱攸ぢ㠶扣ㅢ挳〵挴㌰ㄴ㉡ぢ挳㄰㉣㘹ㄷ㐱㘶㝤㕤挴慡搵晥㐵ㅣ㉥㈱〷㑥搲攱搹つづ㥣搱ㄳ㡦つ收挰㜹扤捡〰づ晢㠴㜱搸摢㔶㜸㙦㡦㙥散㠰㐸挲攱㑡㡢㐳っ㝤攱戰愷㥢挳搵攴㔰つ㤵挵㠱ㄳ㝤摡戵敤ㅣㄲ㜱㌵扦㠸挳昵攴㤰㠲ㄱ㥥摤攰挰昹㍣昱搸㘰づ㥣搵慢っ攰㌰㌷㡣挳ㅣ㕢攱扤㑢扡㌱づ㤱㠴挳慤ㄶ㠷㐹攸ぢ㠷㔹㙥づ敢挹㠱ㄳ㜵ㄶ〷㑥昳㘹㜷戴㜳愸慡㔶搳㡢㌸摣㐵づ㌳㘰㠴㘷㌷㌸㜰㌶㑦㍣㌶㤸〳攷昴㉡〳㌸㑣ち攳㌰搱㔶㜸㙦㤶㙥散㡥㐸挲攱㕥㡢挳〲昴㠵挳㜸㌷㠷晢挹㠱㔳㜱ㄶ〷㑥昲㘹て㜶㜰㠸愹㥤㡢㌸㍣㑣づ晢挰〸捦㙥㜰攰㕣㥥㜸㙣㌰㠷っ捣㉢〳㌸愴挲㌸㈴㙤㠵昷㥥改㐶づ㤱㠴挳攳ㄶ㠷㐵攸ぢ㠷戸㥢挳㤳攴挰㠹㌸㡢〳愷昸戴愷摢㌹挴ㄲ㉡㕡挴攱㔹㜲㘸㠴ㄱ㥥摤攰挰㤹㍣昱搸㘰づ慤㌰慦っ攰㌰㌲㡣挳昶戶挲㝢敢㜴㘳㈹㈲〹㠷㤷㉤づ㉢搰ㄷづ摢戹㌹扣㑡づ㥣㠶戳㌸㜰㠲㑦晢㝢㍢㠷慡ㅡ㌵扣㠸挳ㅢ攴戰ㄲ㐶㜸㜶㠳挳㉡挷㘳㠳㌹㜰㌶慦㌲㠰挳攰㌰づ㕢摢ち敦ㅤ搴㡤㘳㄰㐹㌸扣㙢㜱攰㑣㥥㜰ㄸ攴收昰㍥㌹㥣〸㤵挵㠱搳㝢摡㍦摢㌹挴攲㙡昳㈲づㅦ㤱挳愹㌰挲戳ㅢㅣ㌸㡢㈷ㅥㅢ捣㠱㜳㜹㤵〱ㅣ晡㠷㜱搸搸㔶㜸㙦愴㙥慣㐵㈴攱昰戹挵㠱昳㜸挲挱㜰㜳昸㤲ㅣ㉥㠲捡攲挰挹㍤敤㙢挸慣挳㠷愴敡㕤㠴攱ㅢ㘲戸ㄴ㌶㜸㜶〳〳愷昰挴㘳㠳㌱㜰㈲慦㌲〰㐳捦㌰っ㥡慤昰摥㑥摤攰晣㥦㘰昸挹挲挰㐹㍣挱㔰收挶昰ぢ㌱摣っ㤵㠵㠱㌳㝢摡㙦㤰㔹㠷て㠹㉡㔵㔲挴㐱攱㐶㡢晤搶挳〸捦㙥㜰攰〴㥥㜸㙣㌰〷㑥攳㔵〶㜰昸改晢㤰㌳㜴㍦摡ち敦㕤搵つ捥晥〹㠷㥥ㄸ㍢捥搰摤㡦扥㜰昸ㅥㅥㅦ㘲敤攴っ㥤づ愵攲散㥢挵㠱昳㝡㕡㉦挸散㌳㜴㌱昵㙦㔸扦〷㙢敢戴㘵ㅦ㜲昸㉢㡣昰散〶〷㑥摦㠹挷〶㜳㜸ㄲ收㤵〱ㅣ㍥て攳昰㤹慤昰摥㕣摤攰摣㥦㜰攸㙦㜱㜸ㅥ㝤攱昰㠹㥢挳〰㜲攰摣㥢挵㠱戳㝡摡㘶敤ㅣ慡攲敡挳㈲づ㕢㤰挳慢㌰挲戳ㅢㅣ㌸㜹㈷ㅥㅢ捣攱㑤㤸㔷〶㜰㜸㌷㡣挳㍢戶挲㝢㡦㜵攳㙤㐴ㄲづ㠳㉤づ㥣扥ㄳづ㙦戹㌹っ㈵㠷㝦㐲㘵㜱攰㥣㥥戶㑤〷㠷㤴㝡扤㠸㐳㈵㌹㜰㌶づ捦㙥㜰攰搴㥤㜸㙣㌰㠷㉦㘱㕥ㄹ挰攱攵㌰づ㉦搹ち敦慤搶㡤慦ㄱ㐹㌸㡣戴㌸㜰昲㑥㌸扣攰收戰〳㌹晣〰㤵挵㠱㌳㝡摡㡥敤ㅣ㘲㌱昵㑣ㄱ㠷ㄸ㌹㜰㉥づ捦㙥㜰攰挴㥤㜸㙣㌰㠷ㅥ搸㐷㔵〶㜰㜸㍣㡣挳㘳戶挲㝢挷㜵愳ㅣ㤱㠴㐳捡攲愰愳㉦ㅣㅥ㜵㜳㐸㤳㐳㉦愸㉣づ㥣捦搳㜶敡攰㔰愵ㅥ㉡攲㌰㤶ㅣ晡挱愸㝢ㅣ㌸㙤搷㍤づ〳攰ㄱ挴攱摥㌰づ昷搸ち摦㡤搷㌷㐳愴慥㙥扣敥晡㡢收晤〰扦扣挰换晣㝡ㄵ㉣㌱愷改㜰愱㕦㝤㐳㠳㕣㈳搷ㅢ昷㐹㙥挱摦ㄴ㥦㠵摢㠱攳敥挸戵昵昶摦愹㥤㠱摢㠴昳戶戳捥㥤㜸㜵改搱㔹㉢捣㙤挱慤㜹㝢ㄶ㘶戴攲㌶敥昹ち晣㑤攴戶㌶戳愵改㝦攱㈶捡戸㙡㤱㜷愵挱挳扡㝤㜲攰〵㠳扣ㄲ㌰㜰㐶捣扡戳㝡〷て攷㑦㠵㤷昲昶捡晦搹ㅤ摤戵㐹搸挴㥣摢戸收㕤㌷っ㉦㔳㜷攳㉤戶收愶㔷㤵晣㈶㘳㉥㈹㐵昱㈶散戵愹㘸㝡攰㙦晤捡㥣㌲㥡㠸㍥つㄲ戹攲㔶㥡㤲昲㉤戰ㄹ㜸㔷㡥㤷㜰昲㐶ㅦ㈵㥥㍦昸摤慢ㄷ搷搸㜹㤴㙤〵搷捥㈶ㄲ昹搵搹戳戱㉥搳搲㤲㔹㔱搱㔸搷㘰㌶㉤㙡㕢㕣㔱户っ昳愶戸搱㌹挶㠱扦ㅥ慥捦挰晦㑣挵㤷摡〶ㄱ戹㕤敡㕣搹㌲戵㍥㜰挵㘶㜱つ戸㘲ㅤ㉢㌵㠷㈲㕥㐶㙣慤㤴慡㐴っ慥㤸昳㔰㈳搰攱㜰昵摤㘰搹㥥㙥㐷㐸㤸㑥摢ㅤ搲㘰戶㌷〴づ愱ㄶ昶摡㝣㌴挵㙣ㄷ㐰攲ㅥ㐶っ戱㡢㠶㤱㠰㐰㠶戱〷㉣摢㠷戱㤳㍤っ㥤挳㈸㔳㔷〶愶摣㥢戱㤹戲㘳慤昷愵挸戵搶㘳扤改㌸㜵㈴改昶㠳㘵㝢㍡㑥捡〸㘴㉢摤挵㠱改㌲晥㜴㌹㑦扡ㄹ摥㜴㥣愲㤱㜴愶㍢ㅤ㈷㍦㕣敦改摡挰㜴㡢ㄹ扢昸㍤㍤挰㤳㙥㠱㌷摤㕥㑥扡〶㜷㍡捥㌱戸搶敥戴挰㜴捤㡣㕤っ昳㈰㑦㍡㑥㐷ㄴ扤㜷愶㤳慥搵㥤㡥愷昲㕤㙢户㈶㌰摤㌲挶㉥㕥扢攵㥥㜴㍣敢㕦㤴敥㈰㈷摤㈱敥㜴〷ㄷ愷㍢㉡㌰摤㘱晥㜴㉢㍤改㔶㜸搳ㅤ收愴㍢摣㥤敥挸攲㜴㠷〵愶㍢捡㥦㙥戵㈷摤搱摥㜴挷㌹改㡥㜵愷㍢搹㐹㘷㙤㤹换〲搳慤㘱散攲昷敥㐴㑦扡㔳扤改捥㜴搲㥤散㑥挷昳慣慥㑤愵㌹㌰摤㘹晥㜴㘷㜸搲㕤攰㑤挷㤳慥昲㐱㌸换㥤㡥愷㌳㕤㥢捡攲挰㜴㙢ㄹ扢㜸㔳㌹捦㤳敥㙡㙦㍡㥥摢㤴㜴ㄷ戸搳昱慣愱㙢敤㌲㠱改㉥㘶散㘲㤸敢㍣改搶㝢搳摤攵愴扢捣㥤㡥㈷攷㕣改昶づ㑣㜷愵㍦摤搵㥥㜴㍣㡦㔷昴㐱㜸搸㐹㜷慤㍢ㅤ捦㠱戹搲搵〶愶扢挱㥦敥㈶㑦㍡㥥㉥㉢㑡昷慣㤳敥ㄶ㜷扡㤷㡢搳捤ち㑣户摥㥦敥づ㑦扡㔷扤改摥㜰搲摤攵㑥挷㌳㍡慥戵㥢ㄲ㤸敥㙥㝦扡㝢㍣改摥昷愶晢挸㐹㜷㥦㍢ㅤ㑦㥣戸搲敤ㄲ㤸敥㐱㝦扡㠷㍤改扥昴愶晢挶㐹昷㔷㜷㍡㥥愰㤰㜴搶户㝣㉡㌰摤㘳㡣㕤晣㐱㜸挲㤳敥ㄷ㙦㍡㥥慤㤰て挲㔳敥㜴㍣て攰㑡ㄷつ㑣昷㉣㘳ㄷ愷㝢㥥㈲搷搷㉢㑦ㄹㄴ㙤㉡㍣㈹㈰改㕥挴㐲晢搷㉢㝦㙥扢㘰㡥〸㑣昷ち㡣㍣㥦扢搷㈸㜲愵攳㉦昳愲㜴晣敤㉤改㕥挷㐲㝢㍡晥慡㜵愵ㅢㄶ㤸敥㑤ㄸ㜹搲扤㑤㤱㉢摤㔰昴㡢搲昱㈷慥愴㝢ㄷぢ敤改昸攳搱㤵㙥㘰㘰扡て㘰攴㐹昷㈱㐵慥㜴晣㥤㔹㤴㉥〶㠱愴晢ㄸぢ敤改昸ㅢ捤㤵㙥㤳挰㜴㥦挲挸㤳敥㜳㡡㕣改昸㜳慥㈸ㅤ㝦戰㐹扡㉦戱攰愴㉢攷㌱昳〶ㅦ搰戳挴慤㍦㝥晡㌴㤸㌹晥攱㥥㠹昸昳㉦㈳ㅢ㜰㘰扥〱㝦㙤攷㉢攴㔱㍣ㄲ㘷っ晤㙢㝢㠱㥤㝥㍣ㅥ收㐲〵㡦㥥ㄵ㡦㜵㌹㈸晤摦ㄴ昳㌰㔷㍣扥戱ㄷ挴㠳㠷戴ㅤㅥ戵攸㠹挷户ㄴ㉦戰㜵晡㜷昶㠲㜸昰攸戳挳㠳㐷㤶攲昱㍤挵㍣愸愴㑥晦挱㕥㄰てㅥ㐰㜶㜸㘴搰ㄳ㡦ㅦ㈹收㜱愱㜸晣㘴㉦㠸㠷㘹㜷慣昵攰昱㥤㜸晣㑣㌱て敤挴攳ㄷ㝢㐱㍣㜸ㄸ挷〵换㠳㠷㘸攲昱㉢挵〷搹㍡晤㌷㝢㐱㍣㕡敤㡥攵挱愳㉣昱㈸挱ㅤ㙦ㄴて戰㈴㠷㘲㡦㉣昱敡挷㠳㈹㉥㔸ㅥ㍣㔰ㄲ㡦㔲摡昰ㄸ㐹㍣㝡戸㍤づ㉦昲攰戱㡥㜸㤴搱㘶戵攳㔱敥昶攰㈱㑤㐷づㅥ慥㠸㠷㐶ㅢㅥ愹㐸㡥㥥㙥てㅥ㤵㜴㜸昰㠸㐳㍣㉡㘸挳㠳つ昱搰摤ㅥ㍣戰攸昰㔸敢㜸㐴㘸挳攳〵昱攸攵昶攰戱㐱㠷〷扦昷㈵㐷㙦摡昰㉢㕦㍣晡戸㍤昸昵摥攱挱慦㙥昱攸㑢ㅢ㝥㙢㡢㐷㍦户〷扦愱㍢㍣昸敤㉢ㅥ〶㙤昸挵㉢ㅥㅢ戹㍤昸㈵摢攱戱摥昱搸㤸㌶晣敥ㄴ㡦晥㙥㡦扢㡡㍣昸ㅤ㈸㌹㌶愱つ扦晥挴㘳㠰摢㠳㕦㜵ㅤ㌹昸㌵㈶ㅥ㥢搲收㘱挷㘳㌳户〷扦慤㍡㍣昸㑤㈴ㅥ㥢搳㠶㕦㐲㤲㘳ぢ户〷扦㜰㍡㍣昸㘵㈲ㅥ㕢搲收㜹挷㘳愰摢攳挵㈲て㝥ㅦ㠸挷㈰摡昰慢㐰㜲㙣攵昶攰㙥扦㈳〷㜷改攲戱㌵㙤戸㌷ㄷ㡦挱㙥て敥戹㍢㍣戸㔷ㄶ㡦㈱戴攱づ㔹㍣㠶扡㍤戸昳敤昰攰㡥㔵㍣㠶搱㠶晢㔴昱搸挶敤挱晤㘷㠷㠷散搸昰昹搲㠷挳挶㜹ㄸ摣挱挹㈹户㑡㐸㜱㑡㕥㜶㘶㍥㉢敥搴挴㙡㕢换㑡㜶㘰戴摡捥ㅤ㡢㍢㌲戱ㅡ㘱㔹挹㑥换㘷挵㥤㤷㔸㡤戴慣㘴㐷攵戳攲づ㑢慣㜶戰慣㘴攷攴ㅢㄷ㜷㔲㘲戵愳㘵㈵㍢㈴㕦㉣敥㤸挴㉡㘶㔹挹㑥挸ㄷ㡢㍢㈳戱慡戶慣㘴挷攳戳攲づ㐸慣ㄲ㤶㤵散㙣㝣㔶摣改㠸㔵捡戲㤲ㅤ㡣㙦㕣摣搱㠸㔵摡戲㤲㥤㡡捦㡡㍢ㄷ戱摡挹戲㤲ㅤ㠹㉦㈳㜷㈸㘲㌵搶戲㤲㥤㠷㉦ㄶ㜷㈲㘲㌵捥戲㤲ㅤ㠶捦㡡㍢づ戱㥡㘰㔹挹㑥挲㘷挵㥤㠵㔸㑤戲慣㘴挷攰戳攲づ㐲慣愶㔸㔶戲㌳昰㔹㜱愷㈰㔶搳㉣㉢搹〱昸慣戸㈳㄰慢ㄹ㤶㤵㝣攸㘹㔵戴㐵昳挳㉦㔶㌳㉤㉢昹愰晢慣昸㠱ㄷ慢搹㤶㤵㝣戸㝤ㄹ昹㈱ㄷ慢戹㤶㤵㝣愰㝤㔶晣㘰㡢搵敥㤶㤵㝣㠸㝤㔶晣㌰㡢㔵慤㘵㈵ㅦ㕣㥦ㄵ㍦挰㘲戵㐰慣っ㘷搵ㄴ㍦㥦㜲㉥晣㥡敦慣戹戲㠹昰慤挰㥦㠱攲㐷㔲ㄴ㔷ㄷ㉢っ攷戳愹昸㜱ㄴ㡢慢㡡㉤ㄴ㍦㠱愲戸搲愳攰㠷㑥ㄴ㔷㜸ㄴ晣㥣㠹攲㜲㡦㠲ㅦ㉤㔱㕣收㔱昰搳㈴㡡㑢㍤ち㝥㠰㐴戱捥愳攰㘷㐶ㄴ㤷㜸ㄴ晣㤸㠸攲㘲㡦㠲㥦っ㔱㕣攴㔱昰挳㈰㡡ぢ㍤ち㙥晦愲戸挰愳攰㈶㉦㡡昳㍤ち㙥攵愲㌸捦愳攰㠶㉤㡡㜳㍤ち㙥换愲㔸敢㔱㜰昳ㄵ挵㌹ㅥ〵户㔸㔱㥣敤㔱㜰㈳ㄵ挵㔹ㅥ〵户㑢㔱㥣改㔱㜰㔳ㄴ挵ㄹㅥ〵户㍥㔱㥣敥㔱㜰㠳ㄳ挵㘹挵㡡㕥晦て㤴㐲愴㡥</t>
  </si>
  <si>
    <t>㜸〱捤㥤〷㝣摢㘴晥晦昳愴㠹ㅡ戹㑢㙣摡〲㙤㑡〳㤴㤶㘲㍢戶ㄳㄷち摤㡢づ㈰㉤晢㉥昵㤰摢㐰㐶㐹搲〵〷㘵ㅦ昳ㄸ挷㉡㥢戲㜷ㄹ㘵ㅦㅢ㡥㘳ㅣ敢㤸挷摥㜰散㘳捦晦攷昳㤵㤴挸ㅡㄹ昷扢晦敢㜵慥晤㔴捦㜷㍥㝡㕢㤲㘵㍤㕦㉢㈵慡愴愴攴㌷㍣昸㍦ㅦ㘵㕣搸慣㙥㘵㕢扢搹㌴㜶㜲㑢㘳愳㤹㙢㙦㘸㘹㙥ㅢ㍢戱戵㌵戳㜲㜶㐳㕢㝢ㅦㄸ㘸昵つ搰户㤵搷户㌵ㅣ㘴㔶搴㉦㌳㕢摢㘰㔴㕥㔲㔲㔱愱㤷㐲㍦搸㝥ㄹ㑥㐷愷㤷㕥挶〶㔶㈵扡挶愶㉦㥢ち㌶㍡㥢〸㥢㝥㙣晡戳ㄹ挰㘶㈰㥢㐱㙣っ㌶敢戱㔹㥦捤〶㙣㌶㘴戳ㄱ㥢㡤搹㙣挲㘶㔳㌶捣慦て㘱㌳ㄴ㑤晦捤搰捣㥦㍣㘹㕥㜶㝦慣㑤㕤㝢㑢慢㌹㘶昸ㅥ搶㤸挷挷㘲㘳㘳㘳攳改㜸㙡㙣㜴捣昰挹㑢ㅢ摢㤷戶㥡攳㥢捤愵敤慤㤹挶㌱挳㜷㕤㥡㙤㙣挸敤㘲慥㥣摦㜲㠰搹㍣摥捣㐶慢戳㤹㐴㙤㉣㤱㑣ㄶ搲改摡晥㥢㈳昲摣挹㤳㜶㙤㌵ぢ㙤晦慤㤸㕢㌰收扣挹㤳挶捥㌵摢晦㕢㌱㠷㈱㈶㐲㑥㘹㘹捡㌴㌴晦㤷㠲㤶昳㍤㑤㑥㌱㜳つ㝣昳㑤戳戵愱㜹搱㔸っ扢〸㌴㝡㌵㘳㈷戶戵㉤㙤㕡挲敤㘸戲搹搸戸扢㔹㤰㌷扤㘹㑡㕢晢慥㤹搶愶戶晥㑤攴㘷戶㥡捤㌹戳㙤㘰搳搴ㄵ㌹戳搱㌶㙣慢㘸摡㈳搳㍡㌷搳㘴㤶㜱㘱㔰㤳昵ㅥ捥捣㥢捤敤つ敤㉢〷㌴㉤㘸㌳㜷捦㌴㉦㌲㘹㔲摥㌴㝤㘹㐳㕥㤵㤵攱㔹搲㘷敢愰㤱挹ㅢ㠵昱㌴㑤㕥㥣㘹㙤㤷ㅥ摦挲㔸㤰慤㙢㜳㤱戵㈸ㅡㄷ㌷愹攱ㅥ㉦扥㘷㜵つ㑤扢㤸慤捤㘶㈳㤳昰㥤ㅣ敤㌱ㄲ㐰搶晢搰㐱捡㔹ㅤ扥㑢慡㥦扤昳㜱㕤㤸㐵ㅢ㡥㘶搳戹㉤慤㑤搸㈰攷㤸㤹收昱戱㌱㜵敤昹㈹收戲昱搱戱㜱扤ㄲ㕡㝤〴敤戶㐴戳〱㘰攴㕢㥡ㅡづ捡㤰昶戸㜸㉡㤹ㅥ愷㡦愴㐹ㄵㅡ㔵昶ち㜶㜵㜷〲敥㙥愵昵㤹搲晡㙣㘹㝤慥戴㍥㕦㕡㙦㤶搶ㄷ㑡敢ㄷ㤵搶㉦㉥慤㙦㈸慤摦扦戴晥〰搸㌸㡦㡡扥㝤㑢敤㐷昳㙢㤵扦晦㜰昹㌹ㄳてㅦ㝣攳ㄳ㡢㍦戸㝢愹攲摥㉤〷㠷慤戱㄰㍥攰㙤愰搵㐷愱搱戶㐵攳ㅤ㜰㜵㉡㍥㑥ㅦ㑤㤳㌱㘸㤴㝡づ〳收愰て慥㥥㌸攳ㄶ敤搰㐹㌷捤昸㙣搷愱㈳㈶扣愱㜸ㄸ㤱㙣㘳戱㄰㥥㙤㝢㠶㡡愲搱㘲㘸扣搹㔲挹搴㌸㍤㑥㤳㙡㌴㑡㍤㘱㘷晢愸戹摦摡㕦㜷㝢㘴搲㙤㕦扦㌸晥㑦㙢㙦㕣慤㜸扣㤲㙣㐹㉣㠴㘷㑢㌱㔴つㅡ慤ㄶ㡤㉦㕢㈲㌹㑥㑦搳㘴ㅣㅡ愵ㅥ戶戳㡤戸晢㡦搷㉦ㅥ戲㙡搲㐵㠷㙣㜲㜹昹㤴㤶换ㄵて㡣㤲㙤㐷㉣㠴㘷ㅢ捦㔰㍢愱搱㜶㐶攳捦㤶ㄸ愷㑦愰挹㐴㌴㑡摤㘳㘷㝢攷捡㔳㍦扣敥〵㙤搶摡㉢㕦敦㜳昶㥡㈵㘹挵㥤㔱戲㑤挶㐲㜸戶㈹っ㌵ㄵ㡤㌶つ㡤㍦㕢昵㌸㝤㍡㑤㘶愰㔱敡㌶㍢摢〷㝦㕥昷摢慢户ㄴ收㥣搵㤴扣改㡥攵捦慤㔱㍣搴㑢戶㔹㔸〸捦戶ぢ㐳捤㐶愳捤㐱攳换㤶〴挹戹㌴㤹㠷㐶愹戵㜶㌶㝤晡收㤷㝦扥攲㠸㜹搷㍣昳㑥收昶ㅢ搷ㅢ慡昸㤹㈲搹㜶挳㐲㜸戶摤ㄹ慡づ㡤㌶ㅦ㡤㉦㕢㉡㍡㑥㕦㐰㤳㍤搰㈸㜵㤵㥤敤攸㝤㙥扡慥㜶搰㌶扢㕣搵㝡㜹昶㡣㌳搷摥慥晡㐱㉤搹昶挲㐲㜸戶扤ㄹ㙡ㅦ㌴摡扥㘸㝣搹㤲㌵攳昴晤㘸昲㍢㌴㑡慤戱戳昵㤹昲㕢摤ㅦ㕡ㅥ㥣㜲摡㡡㥢㑥扢户扤㜱愲攲愷愴㘴慢挷㐲㜸戶㠵搰敡ㄹ㌴㕡ㄶ㡤㌷㕢㜵ち搹㜲㌴挹愳㔱敡㕣㍢摢换㜷捦㜸晥㉦户扥㌳昷搴ㄵ㑦捣㕥㍡晤改㕤ㄵ㍦㡥㈵㕢〱ぢ攱搹ㄶ㌱搴㘲㌴㕡〳ㅡ㕦㌶扥㙦晢搳攴〰㌴㑡㥤㙥㘷扢昳㤳㌷づ搹敥㤵㔷愶摣ㄴ㉢㝤攵昳捣㐳愳ㄴ㍦昷㈵㕢ㄳㄶ挲戳㌵㌳㔴ぢㅡ㙤〹ㅡ㙦戶㔴㌲㌶㑥㍦㤰㈶慤㘸㤴㍡挹捥昶挶㠴摢㤷㉥摥愹㙤捥㌱攷㕥㌳愹㜶㤳愳㑦㔲㍣挱㤰㙣敤㔸〸捦戶㤴愱㤶愱搱㤶愳昱㘵攳㤱㙢〵㑤㔶愲㔱敡ㄸ㍢摢㑤㐷㕦扦攸昰㈳㈷捥㍡㝦挱㘷ㄷ㍣㝡搲挰搷ㄵ捦㘴㈴摢挱㔸〸捦昶〷㠶㍡〴㡤㜶㈸ㅡ㙦戶㙡ㅥ搸㔷搱攴㌰㌴㑡慤戲戳捤㜸收晣昹㌳㕥晣㝣挲㐹㤱㠵ㄳㅥ㕣㌳昳〶挵㔳㈶挹㜶〴ㄶ挲戳ㅤ〹慤㝥ㄴㅡ敤㘸㌴摥㙣愹㈴昶敥㘳㘸昲㐷㌴㑡慤戰戳つㅤ昶攲慦㐷㝥扢㜶昶㌹㤷㍥㜸㑥挹㈳㐳㘶㈸㥥㥢㐹戶攳戰㄰㥥敤㜸㠶㍡〱㡤㜶㈲ㅡ㙦戶敡〴戶挹㤳㘸昲㈷㌴㑡ㅤ㘸㘷晢敥㡤晢㘶㥦昸搴づㄳ㡦㝢敤改摡敡摢户慡㔷㍣〹㤴㙣愷㘰㈱㍣摢愹っ㜵ㅡㅡ敤捦㘸扣搹㔲㐹扣㙦愷搳攴っ㌴㑡敤㙦㘷慢㜸昳㠵攷捦ㄸ晢捤慣愳捦㙣慥㕥㜷摢づ㝢㈸㥥㙤㑡戶戳戰㄰㥥敤㙣㠶㕡㡤㐶㍢〷㡤㉦㕢ち㥦㌸攷搲攴㍣㌴㑡攵散㙣搷㉥晣摤㜹㜳㡥ㄹ㌳昷昴㔵㤷㉥㉥扢慤㜲㈷戵ㄱ搴㤲敤〲㉣㠴㘷扢㤰愱㉥㐲愳㕤㡣挶㥢慤㥡挷㤲㌵㌴戹〴㡤㔲晢搹搹㝥搸㜸㤷㝢㡤慡攳收㥣昵㝣摦扥㘷晣㝣攳㘸挵昳㘷挹㜶ㄹㄶ挲戳㕤捥㔰㔷愰搱慥㐴攳捤㤶㑡搶㡥搳慦愲挹搵㘸㤴㕡㘰㘷ㅢ㌷攲搹摢扥戹敢挹㐹㤷㝦㔴搹㌲攵愱攸㌹㡡㈷敡㤲敤㕡㉣㠴㘷扢㡥愱慥㐷愳摤㠰挶㥢慤㍡㠱捦户戵㌴戹ㄱ㡤㔲㜳敤㙣晡つ戳捥ㅦ搲㜸搸慣愳㝦扣敡攷㍦摦㝣㐱㐶㙤ち戵㘴扢ㄹぢ攱搹㙥㘱愸㜵㘸戴㕢搱㜸戳愵㔲㌸㜲摤㐶㤳摢搱㈸㌵摤捥㔶㍦慥改敥㙦捡搶㑣㍢昱敢昲戳㤳㐳㝥摡㕣つ㠶㕡戲摤㠹㠵昰㙣㜷㌱搴摤㘸戴扦愰昱㘶慢㑥㘲摤敥愱挹扤㘸㤴㥡㘰㘷ㅢ昸敥㝡㝢㔵㡥㍢㝥搲捤㕦晤戲收愵昵昶摢㐴つ㠱㕡戲摤㡦㠵昰㙣て㌰搴㠳㘸戴㠷搰㜸戳愵㤸敤㘱㥡㍣㠲㐶愹戴㥤㙤晤㝥㜷㉤昹㘶晦搷㈷㥦㜲搹慤愵扦摣㝤挲㈷㙡㈸搴㤲敤㔱㉣㠴㘷晢ㅢ㐳㍤㠶㐶㝢ㅣ㡤㌷㕢㌵㡦㈵㑦搰攴㐹㌴㑡挵敤㙣〷㝤晣攰㝤摦㥥昹攳戴换㡥㝢攳昵㍢㍦晡收愲晥㑦㐱扤㥢㝤㌲㍣愵㌵戳ㅣ㕦㉦㍡扦戹挴挷㐶昹慦晢慦㙣昸挶㔶㐸ㄶ㙡ち戱㔸㍥ㄹ捤㔴㘷捡㉢ㄱ戶愷摦つ㜸愸敥㕦搸戳〱攷搴换攵换挲㘶㤳㌲㙤㘶攷㜷㠷搱戶㙥㔲换搲收㝣摢搰㘰㘵㕤㝢愶摤ㅣ攲搵㜵〶昱戹搵攱慢㤴搹㈶昹戶昰扡敤㤱㘹㕣㙡㑥㕣搱㘰愹㌷昷愸昱㐵慡㈵ㅢ慥㥤搶㙡ㅥ搸愱昵㡤㘸㈲扥改㉦㤳搸扥戵戴㔴搶戸㠶㑦㕥摣搲㘶㌶换昰㐶㌷敤摡㤰㍢挰㙣慤㌳㜹㥤挰捣换慡㙥㐴㤵晤㙤㙥昴扣㘶慣㈸扥㥦攵㐷戸愵㠵愹㉢摡捤收扣㤹挷㜸㤷㤸慤敤㉢攷㘷戲㡤收挶㐵㈶㔶㑥㈸〶ㄷ㠹愷戵攴㤶戶㑤㙥㘹㙥㙦㙤㘹㉣搶㑣捣㉦换攰ㅢ㘴㝥㑥㑢摥挴ㄷ挰㌲㍥㑡㔴㐹㥦㍥㑡㤵㙣ㅢ昴㉤㡣㜱摢挶捡ㅢ攱㝡㡢㌷挷㝢扥㘹昱㘶㌷㜶㜷慣ㅤ搶愲搱攴㌶㔹㍡戲㥢㘰ㄲ㤷㘱㐶㠵ㅢ扡搶㠹ㄷ㔵㘸扤㑤戸戵㡣戱攳㥤晢晦㙢㕣㕡扡㠱扤昶㔳㤷攱㕢昶っ㝣愱㙣㌴㕢扢扣㈴愴㌸㈲晤㘹㌴攵摢㘳㙦づ愵㔷〶ぢ戵㐲慤㉣㕦摥㤰㙦㕦慣㉤㌶ㅢㄶ㉤收㈹ㄷ㉥ㅢ㔵㔴㄰慤敦愱㍦ぢ㤱晥ㅣ㥢㝦愰㠹㐴㑡戴攷㘹愴㐵昴ㄷ慣㝥昹〸晣摦晢敦敦愵昰搲攵㝡〱㉥敥戴㤵㌷㑤㙢㘹㙤敢搳㈷㘸㉤㘷㘴摡ㄶ户㜳昳散㕡挹㜸㉦戲㜹〹㑤昹㐸㌴摤㕥ㅥㄸ〴愳㌲㕥〵ㄹ搰㌴挵㉣㘴㜰敤㐹昶㙥㤵㈹㙦戲㉥㘷㑣㌱摢㜲㍡慦㝢捣挴扥戲㐲挳ㄲ㜶晥晥㑤摣晡捤ㄵ敤㔳㌲敤㤹扥㑤戸㠲㠲㜷㐹㠷搱㘸昱戲㤶攸㌹㐰㘴㡥㜷挴敥㈱㠲㈱㡢慥㈸晤㐴㘰㐵挲㡥㠳晤愵愴㡦摤㜶扤ㄲㄸ晢ㄶ㔸〹捤扢愱ㄷ㕦〹攱㌵㠹改㘶昳晣㤵㑢捣㌶㥡㔷㘸㕤愲昴敥㕥っ㌶㉦㤷㕤搰摥搰搸㌶ㄶ㈳㥤摥摡戲㜴挹㝦㌳づ㘳改㉦愳㜱ㅥ攵㕢㘱㉢敥昹㍡〱㔷㐹摦㘵㝣㙦敡敢㑢㉡ㄸ㡤ㄲ㝤㑢㌶摣㕡ㄱ散㌷晣㈷て晤㌵晣ㄷ改㑡㔷㕥〵㡢摥㕣㌵㉡㠷㝤晦㈶㄰㥡摦㙡捡㜵戰ち改㠰昶㠰愶㍤㕢㕡て挸戶戴ㅣ挰敤㘹愰昴摡ㄶ㥢㘶㍢慦㉤昵戳慦愵挹㌵㌳愵晡昴㈹扡㉥攴扡〸㌵っ昱戵户搰っ㤸搸搸㌸摣㠹搸愶扤つ㔱ㅦ㕣攵搲摥挱㐲ㄲ㐷昲昶㤶㜶㈴ㅤ扥㉣㌵㝣㍢㥡戵戵て㥦㡣㑦换攱晣㡣㙡㙣㘸㌶㠷㙦搳摣㌲扣搵㙣㕢㠲换挹收愸戱㉢ㅡ摢㔶愸捤㠰㠶㤷㜷㐶㝥㤵摣晦挵敡㙦㈶㕥晤昱攳收戶㝤て晥扢ㅡ㙡㉢㝣㔷㤹戶㐱戲㑡扣昴昷搱愸挱㌰攳㈱〷换挵て晤㐳昴昵㡦搸㝣㡣〶〷づ㜹㉢㜰摣昸挴敡慡㔱昸㥦挷づ晤㔳㌶㥦愱㔱愳搱㜰捦搵㍦㐷攳㍣㤴㠱昸摣㈰攴㑤摤ㄶ㘲晦㥢晡㙦㐸㈳㝡ㄷ㍡㌵〶ㄶ㝣㘳㜵㠲搴㠹㑥㈷㌶愵㈱㜰㈰㠰㜲㕢攱扢昰戵㍤摣〴挰捦昴敦〳戳㘰〰扦㌲〷挱攸摣ㅣ㕤〰㑡慤慥㡡㐲㈷〰晡㐰愰昳挲扦㡡㐳㈴〰捡搱㜳ㅥ敡挷㕦㕤〰㘲㄰晢〱攸㡣愹㜷愱㔳搵昰ぢ〲昰〵㠲〷〲昸摣㔶昸慥挵愵㄰愹㤲愳㔸㥦㐳晥ㄴ㘶挱〰㌶㠴㕡摦㠸捤挶㘸㕣〰㌶戵扡慡〶㐱〴挰㘰ㅡつ㐱愳搲㄰〹㠰愱攸㌹て昵慥ㅢ㐰㉤挴㝥〰挳ㄸ㔳敦㐲愷挶挱㉦〸挰㉢㘱〰㕥戶ㄵ扥换㠳攳ㄱ愹㤲愳搸㠶㐳㝥㌱ㄴ挰戶㔰敢愳搹㡣㐱攳〲㌰搶敡慡㥤㄰㐴〰㙣㑦愳㈸ㅡ㌵〱㈲〱㄰㐳捦㜹愸扦扢〱散っ戱ㅦ㐰㤲㌱昵㉥㜴㙡㈲晣㠲〰㍣ㄴ〶攰㐱㕢攱扢㘲㌹〵㤱㉡㌹㡡㥤㤰㔴摤ㅦち㘰〲搴晡㐴㌶㤳搰戸〰㑣戱扡㙡㉡㠲〸㠰愹㌴㥡㠶㐶昱ㅡ愶〰㤸㡥㥥昳㔰户扢〱㑣㠳搸て㘰ㄷ挶搴扢搰愹ㄹ昰ぢ〲㜰㝤ㄸ㠰敢㙣㠵敦㈲敡㉥㠸㔴挹㔱捣攷㤰慦〹〵戰〷搴晡㥥㙣昶㐲攳〲戰㡦搵㔵戳ㄱ㐴〰散㑢愳晤搰愸戹㄰〹㠰摦愱攷㍣搴ㅡ㌷㠰㌹㄰晢〱㘴ㄸ㔳敦㐲愷收挱㉦〸挰搹㘱〰捥戲ㄵ扥敢扡扢㈳㔲㈵㐷戱㍦㠷㝣㐶㈸㠰㐶愸昵㈶㌶捤㘸㕣〰㤶㔸㕤㔵㠷㈰〲攰㐰ㅡ戵愲㔱ぢ㈰ㄲ〰㙤攸㌹て㜵愲ㅢ挰㝣㠸晤〰㤶㌳愶摥㠵㑥敤〱扦㈰〰㐷㠴〱㌸摣㔶昸㉥㌵敦㡤㐸㤵ㅣ挵㘱ㅣ昲慡㔰〰㐷㐰慤ㅦ挹收㈸㌴㉥〰挷㔸㕤戵て㠲〸㠰㍦搲攸㔸㌴㙡㍦㠸〴挰㜱攸㌹て戵捣つ㘰㕦㠸晤〰㑥㘲㑣扤ぢ㥤晡ㅤ晣㠲〰㌴㠶〱㌸挰㔶昸慥㝥㉦㐴愴㑡㡥攲㑣づ戹㈱ㄴ挰搹㔰敢慢搹㥣㠳挶〵攰㍣慢慢㌲〸㈲〰捥愷搱〵㘸㔴づ㈲〱㜰㈱㝡捥㐳㉤㜴〳挸㐲散〷㜰〹散㈳㝡ㄷ㍡㤵㠷㕦㄰㠰㍤挲〰㉣戰ㄵ扥ぢ昲扣搲㕥挹㔱㕣换㈱搷㠵〲戸ㅥ㙡晤〶㌶㙢搱戸〰摣㘴㜵搵㘲〴ㄱ〰㌷搳攸ㄶ㌴㙡㝦㠸〴挰㍡昴㥣㠷㥡攵〶搰〰戱ㅦ挰ㅤ㡣愹㜷愱㔳〷挰㉦〸挰㠴㌰〰㍢摢ち摦ㅣ㐱㌳㈲㔵㜲ㄴて㜰挸攳㐳〱㍣〴戵晥㌰㥢㐷搰戸〰㍣㙡㜵㔵ぢ㠲〸㠰扦搱攸㌱㌴敡㐰㠸〴挰攳攸㌹て㤵㜰〳㔸〲戱ㅦ挰㔳㡣愹㜷愱㔳慤昰ぢ〲戰㙤ㄸ㠰㔱戶挲㌷㙤戱ㄴ㤱㉡㌹㡡㤷㌸攴慤㐳〱扣〲戵晥㑦㌶慦愲㜱〱㜸摤敡慡㘵〸㈲〰摥愰搱㥢㘸搴ち㠸〴挰㕢攸㌹て戵㠵ㅢ挰㜲㠸晤〰摥㘳㑣扤ぢ㥤㕡〹扦㈰〰ㅢ㠶〱搸挰㔶昸㘶㔲晥㠰㐸㤵ㅣ挵㘷ㅣ昲㝡愱〰扥㠰㕡晦㤲捤㔷㘸㕣〰扥戶扡敡㄰〴ㄱ〰摦搰攸㕢㌴㙡ㄵ㐴〲攰㍢昴㥣㠷慡㜰〳㌸ㄴ㘲㍦㠰㥦ㄸ㔳敦㐲愷づ㠳㕦㄰㠰㕦㝦〹㌹ㄵ晥挵㔶昸㈶㜷㡥㐴愴㑡㡥愲慣ㄴ㐳晥〹㘶挱愷挲ㅡ搴㝡㕦㌶ㄵ㘸㕣〰㈲㔶㔷ㅤ㠵㈰㈳ㄸ愸ㅦ㡤晡愳㔱挷愰㉢〰〶愰攷㍣搴㔷挸搱昱㘵攸㘸㠸晤〰搶㠳㝤㐴敦㐲愷㌸㠹ㄴ〴攰挳㌰〰ㅦ搸ち摦㝣搳昱㠸㈴〰㠶㜰挸敦㠵〲搸っ㙡㝤㜳㌶㕢㜰㜴㥤摦〶㠷㕢㕤㜵〲〲㡤攰敡㔴搲㘸〴ㅡ㜵ㄲ扡〲㘰㑢昴㥣㠷㝡搵つ攰㐴㠸晤〰戶㠶㝤㐴敦㐲愷晥〴扦㈰〰捦㠶〱㜸挶㔶昸愶挰㑥㐵㈴〱㄰攵㤰㥦ち〵㄰㠷㕡慦㘶㤳攰攸㍡〱愴慣慥㍡つ㠱㐶㜰㜵㙡㘸㔴㡢㐶㥤㡥慥〰㐸愳攷㍣搴㈳㙥〰㝦㠶搸て㘰㍣散㈳㝡ㄷ㍡㜵〶晣㠲〰摣ㅤ〶攰㉥㕢攱㥢㤵㍢ㅢ㤱〴挰㌴づ昹㡥㔰〰㌳愰搶㘷戲㤹挵搱㜵〲㤸㙤㜵搵㙡〴ㅡ挱搵㤹㐳愳戹㘸搴戹攸ち㠰㜹攸㌹て戵搶つ攰ㅣ㠸晤〰敡㘰ㅦ搱扢搰愹昳攰ㄷ〴攰昲㌰〰㤷搹ち摦㐴攱㠵㠸㈴〰昶攳㤰㉦〹〵昰㝢愸昵㝡㌶ぢ㌹扡㑥〰㔹慢慢㉥㐲愰ㄱ㜸改㌹ㅡ攵搱愸㌵攸ち〰ㄳ㍤攷愱捥㜱〳戸ㄸ㘲㍦㠰〶搸㐷昴㉥㜴敡ㄲ昸〵〱㌸㈵っ挰挹戶挲㌷㜷㜹㌹㈲〹㠰㔶づ昹愴㔰〰敤㔰敢㑢搹㉣攳攸㍡〱慣戰扡㡡ㄳ㥢㈳戸㍡㉢㘹㜴㄰ㅡ㜵ㄵ扡〲攰㘰昴㥣㠷㍡捡つ攰㑡㠸晤〰㔶挱㍥愲㜷愱㔳㔷挳㉦〸挰㐱㘱〰㔶摡ち摦㜴敡㜵㠸㈴〰㡥攵㤰㤷㠷〲㌸ㅥ㙡晤〴㌶㈷㜲㜴㥤〰晥㘴㜵搵昵〸㌴㠲慢㜳㌲㡤㑥㐱愳搶愲㉢〰㑥㐵捦㜹愸㘶㌷㠰ㅢ㈰昶〳㌸〳昶ㄱ扤ぢ㥤扡ㄱ㝥㐱〰昲㘱〰㜲戶挲㌷挳㝢ぢ㈲〹㠰ぢ㌸攴㑣㈸㠰㡢愰搶㉦㘶戳㠶愳敢〴㜰愹搵㔵敢㄰㘸〴㔷攷㌲ㅡ㕤㡥㐶摤㠶慥〰戸〲㍤攷愱昶㜲〳戸ㄵ㘲㍦㠰㙢㘰ㅦ搱扢搰愹摢攱ㄷ〴㘰㙥ㄸ㠰㌹戶挲㌷改㝣ㄷ㈲〹㠰㕢㌸攴㕤㐲〱摣ち戵㝥ㅢ㥢摢㌹扡㑥〰㜷㕡㕤㜵㌷〲㡤攰敡摣㐵愳扢搱愸㝢搰ㄵ〰㝦㐱捦㜹愸㐹㙥〰㝦㠱搸て攰㝥搸㐷昴㉥㜴敡㕥昸〵〱愸つ〳㔰㘳㉢㝣昳攰て㈰㤲〰㜸㡣㐳㑥㠶〲㜸〲㙡晤㐹㌶㝦㐷攳〲昰戴搵㔵て㈲搰〸慥捥㌳㌴㝡ㄶ㡤㝡ㄸ㕤〱昰ㅣ㝡捥㐳㡤㜱〳㜸〸㘲㍦㠰ㄷ㘱ㅦ搱扢搰愹㐷攰ㄷ〴㘰㐴ㄸ㠰㑡㕢攱㥢㥡晦ㅢ㈲〹㠰㌷㌹攴㘱愱〰摥㠶㕡㝦㠷捤扢ㅣ㕤攷ㄶ昰扥搵㔵㡦㈱搰〸慥捥〷㌴晡㄰㡤㝡〲㕤〱昰ㄱ㝡捥㐳㙤散〶昰㌸挴㝥〰㥦挲㍥愲㜷愱㔳㑦挲㉦〸㐰晦㌰〰晤㙣㠵户㕡愰晣㘹㐴敡挵㉣㙦㍦づ戸戰㐷㠳戹㥣搳㔲〳ぢ愸㈳㥥扣戴慤扤㐵收搰〶ㄴ愶戴捣㙤㘹㥦搲搰戶愴㌱戳㜲㠳㠲扤戰攷㘲戳ㄹ㌳摣慤㤸攸昶挸㕡㤶㉣㌱昳㝡愱慥㘵㘹㙢捥㥣㌹攵㝦㘱〶ㅣ敢㠷户㑥㈶扦㑢ㄵㅥ晦搹愴㙥〹㍣戱㤵攰㔱㔲晥㉣〲㝡攷收愴㥡搹㌵㡦㉥㡢〶っ〷㜵ㄲ㥤摦搰摥㘸昶㉢挸ㅣ戶㉣㔷ㄴ㐰ㄱ㘵〳昹扥㠵昹㡢㌱㘷㌵㘵㐰㘱㝡㙢㐳㥥㜳㐴㝣㌳㌶戴㑣㘷㥢㡢㔰㈲戰㙢㑢㕢〳㑢㤹〷ㄴ收户㘶㥡摢㤶㜰戶㌳户㜲晤愲㥥㑣㡢㤶ㄷ㈶㌵㌴户㈱㡤扣㡢㕣ㅥ㔴愸㕢摣戲ㅣ扦㘱㔸摡搴㍣㍤戳愴敤㝦攲㕤㔱㝣㕢攴㈱㙦㡤㉡㔵愵愵慡愲戴攲㍦㝤㝦戴㙦戱㡦㙤㘰㔵㠷て挷㜶摡摥摡㤰㕤㑡㘰㤲㈳㡥戶㡣㡤扣㠷㈵攵捦㘱挹㍢慦改㝡ぢ㍤㐵〹ㅣ㙢㔱㙤㝥攰晣㜸挷て㐳㌶㠷戹晥ㅤ㠶搳晦㝢㌴戳愶㉦㤸搹㔹慥昳㝦晡㤵㐵昹㍦㄰戹挷搵ㄱㅢ挱㜸愰戵〹戱㘲㠲㕢ㄴ昶㑣㙣〹散㜹㌷换㐸㐱㙣戸㠵づ散㕣㥣㠶〹昶晥㠵搹㤹慣搹㠸扡㠰愶㑣晢㐰慢挳〲つ㔴攱户搹扡挹㉤㑤㑤ㄹ㙥㜲晣㉤㐱㕤㉥搳㘸㔶ㄴ㈶㉥㙤㙦㤹搳搰慣ㄷ搰挸㜶㘹㡢㌲㉢㈰捡慣戰㘶昰ぢ扢戳㕥㐸㤶ㄹ慢㘵㔱愶戵愱㝤㜱㔳㐳慥㠲ㅤ捥㤷晥㑦㙣慢㌸㝥㤴〱愶昳㜰㡥㈵摥㤲〰㙢㘲ㅥ㙦昷㔸㔴搱㄰ㅤ摦㝥㙣搱愵㑡挳㍦昵ㅦ㤶㤳攰挸㈳ㅦ㈸晡㡦㠸㔶㡥㤷ㅣ㡡㘴㉣㕦挸㔴㉣ㄶ扦㔸㠵㑤㔴づ㑥敡〵ㅡ攰愵晦〴㔳㉥昰㔵昶㈲㥡㉥㙢つ晡挲㈰㌲扢㈵㤳㥦㤶挹攱㜷㐱㝤敤㕦〵㔵攰慤攵愱愶搵㘰昵挷㘴ㄴㄴ㘱㝡㝢㔹㐳摥㙣慤愰愰づ扦㝡㉡㘳摤㠸㘶扤㠷㤸〷敦㔳㔲㕥摥慦㈲㈸搷㑣㈷搶㐸㝢㑥摤晤慢慡㤹扥昸㥦散㔶扢㌳挷ㅥ㠹挸㐷搴捦㔸ㅤ晤ㄷ慥搳㑢㄰㜲㝤㍣〶扦搲攰㌷㌴攵㉦㐳改㝤㙦㡡ぢ㌱㔰慥愱挳愸㑣㝥㑦挳ㄲ㤱ち㤴㔳㐸㙤㐹戹慣㐸㍦㔷㑤㠸㘶㤵㠳㔴挰〷㑢㑤㙤㕡ㅤ戶㜲㌳ㅦ戱㡥慦慣㍤挱㈷㐳㐹㘹㘹ㄹ摥㙡捤㕢㑦攷㑢换㄰㜵愶ㄴ㡢愸㉤㌰〴㡤㜵㠴㐳戹戳㈰㝥㝤搰㡦㔶㥥㠷ㄵ收戶㝦挳㝦昲㠸㐴昴㔲昸㤴㐴搴㙢㘸ㅤ㄰ㄵ㤴㔸愴昰ㄶ攰㍡ㄸㅡ昵㍥㠴㍣ㅤ㜰㝤㜸愹て搱攵〷㔸㠹挶㥦㉤昵昴㠰愹㍥㠲〷て㥡扡挶挰ㅦ㘳㠹挷愲㡥㙤戳〲搲敥户捤㑦攸㠱㤷捥㕦挱㜱㐱㕥㥦㘲挱㔹つち散搵㠸挰㐶敦㐷挳捦㠲つ晡搳㘰〰つ㍥㠷〱摦㜴㙤㈰㝡㘱㌰攵〷㌵〱㌰つ昸〰收扦㕤㐹㕣㌰搷㘳㤲昵㤹攴㘷ㄸ㜸㘱晥ち㤹挰搴昹改㈳て捦㈷㡤攲晢㈶攰㌶㘴㄰慥㜱ㄱ戸㡤㈱敤ㅥ㕣㈹摣㠸㐶摦㐴㠲㔸ㅤ挵㜲㠵〰㜰㥢挲㐶ㅦ㑣㐳㤶㌲〴ㄸっ愱挱㔰ㅡ戰扡㐱挰㙤㠶㕥ㄸ㌸昹㙤㔰〰戸㉤攰〳㜰慣㜸㜰㤲戸挰つ㘳㤲攱㑣挲敡〴㉦㌸㤶㈴㜴〳㡥〵ぢ〲㙥〴㠳戰㜲愱〸摣㐸㐸扢〷挷ち〷㍣昱慢㉦〶挱㠲扣㔸收攰っ㤹〲㝢㡢摢ち㌶晡搶㌴㘴〹㐴㠰挱㌶㌴ㄸ㐵〳㔶㐵〸戸㙤搱ぢ〵挷㥦㌹〵㠰ㅢ〳ㅦ㠰ㅢ收㑡攲〲户ㅤ㤳㡣㘵ㄲ㔶㌵㜸挱戱㤴愱ㅢ㜰㉣㜴㄰㜰㔱〶㘱挵㐳ㄱ戸㌸愴摤㠳㘳㘵〴㥥戸㔴捡㈰づ㌸㤶㐷〴㜰㐹挰㐶㑦搲㤰愵ㄳ〱〶㈹ㅡ搴搰㠰搵ㄴ〲慥ㄶ扤㜰㜰愸挳づ〰㌷づ㍥〰挷ちぢ㈷㠹ぢ摣づ㑣戲㈳㤳戰ㅡ挲ぢ㙥〲㘴摤㠰㥢〸ㄳ〱户ㄳ㠳㑣㐲慦〸摣〴㐸扢〷挷㡡ち㍣㔱㙥挱㈰づ㌸㤶㔵㌸㐳愶搰摥攲㈶挱㐶㥦㑣㐳㤶㕣〴ㄸ㑣愱挱㔴ㅡ戰ち㐳挰㑤㐳㉦ㅣㅣ㑡捡〳挰捤㠰て挰戱㌲挳㐹攲〲㌷㤳㐹㘶㌱〹慢㈸扣攰㔸㍡搱つ㌸ㄶ㔶〸戸搹っ挲ち㡢㈲㜰㜳㈱敤ㅥㅣ㉢㌱昰挴㉦搹ㄸ挴〱挷㜲っ㘷挸ㄴ摡攰㜶㠵㡤扥ㅢつ㔹慡ㄱ㘰戰㍢つ敡㘸挰敡つ〱㌷ㅦ扤㔰㜰晣㍤㔶〰戸㍤攰〳㜰ㄹ㔷ㄲㄷ戸㍤㤹㘴㉦㈶㘱昵㠵ㄷㅣ㑢㉥扡〱挷㠲っ〱户て㠳戰㌲愳〸摣㝥㤰㜶て㡥ㄵㅣ㜸攲㘷㜲っ攲㠰㘳ㄹ㐷〰㤷摦挳㐶慦愷㈱㑢㍣〲っㄶ搲㈰㐳〳㔶㝤〸戸㉣㝡愱攰昸㤳挰〰㜰㜹昸〰ㅣ㉢㐱㥣㈴㉥㜰㈶㤳ㄴ㤸攴㌰ㄸ㜸挱ㅤ〱㔹㌷攰㔸挸㈱攰ㄶ㌳〸㉢㍡㡡挰敤て㘹昷攰㔸昹㠱㈷㝥㠳挷㈰づ㌸㤶㝦㌸㐳愶搰摥攲ㅡ㘱愳㌷搱㤰愵㈱〱〶捤㌴㘸愱〱慢㐵〴摣ㄲ昴㐲挱昱ㄷ㐹〱攰㕡攱〳㜰慣㈰㜱㤲戸挰戵㌱〹敦㍣愰㔸敤攱〵挷ㄲてぢㅣ捦敤攴ㄱ㐷敢晡攲慢㔸〰㈲攰㤶㌱〸㉢㐱㡡挰慤㠰戴㝢㜰慣ㄸ挱ㄳ昳〳っ㠲〵㜹戱㙣挴ㄹ㌲〵㌶戸㠳㘰愳ㅦ㑣㐳㤶㤴〴ㄸ晣㠱〶㠷搰攰㐲ㄸ〸戸㐳搱ぢ〳㈷㍦搴っ〰㜷ㄸ㝣〰㡥㤵㈷㑥ㄲㄷ戸挳㤹攴〸㈶㘱㤵㠸ㄷㅣ㑢㐳扡〱挷挲ㄱ〱㜷ㄴ㠳戰㠲愴〸摣㌱㤰㜶て㡥㤵㈶㜸攲搷㠳っ攲㠰㘳戹㠹㌳㘴ち㙤㜰挷挲㐶㍦㡥㠶㉣㐵〹㌰㌸㥥〶㈷搰㠰搵㈹〲敥㐴昴㐲挱㠵ㅣ攳晥〴ㅦ㠰㘳挵㡡㤳挴〵敥㘴㈶㌹㠵㐹㔸㕤攲〵挷㤲㤲㙥㜶㔵ㄶ㥣〸戸搳ㄸ㠴㤵㈷㐵攰㑥㠷戴㝢㜰慣㔰挱ㄳ㍦㑤㘴㄰〷ㅣ换㔴㥣㈱㔳㘸㠳㍢ㄳ㌶晡㔹㌴㘴〹㑢㠰挱搹㌴㔸㑤〳㔶戵〸戸㜳搰ぢ〳㈷㍦㥦つ搸攲捥㠳て挰戱搲挵㐹攲〲㜷㍥㤳㕣挰㈴慣㑡昱㠲㘳㈹㑡㌷攰㔸愸㈲攰㉥㘲㄰㔶慣ㄴ㠱㕢〳㘹昷攰㔸搹㠲㈷㝥昷挸㈰づ戸㌷戰攴っ㤹㐲ㅢ摣愵戰搱㉦愳攱㥢挱〶㤷搳攰ちㅡ扣〵〳〱㜷㈵㝡愱攰昸㑢攰〰㜰㔷挳〷攰㔸㈱攳㡣挲〵敥ㅡ㈶戹㤶㐹㔸捤攲〵挷ㄲ㤶㙥㜶㔵ㄶ戸〸戸敢ㄹ㠴㤵㉥㐵攰搶㐲摡㍤㌸㔶挴攰㠹ㅦ㔵㌲㠸〳㡥㘵㌱捥㤰㈹戴挱摤〴ㅢ晤㘶ㅡ戲㘴㈶挰攰ㄶㅡ慣愳〱慢㘸〴摣慤攸㠵㠱㤳ㅦ㌵〷㠰扢ㅤ㍥〰挷捡ㅡ㈷㠹ぢ摣ㅤ㑣㜲㈷㤳㤴攱摢愸ㄷㅣ㑢㕦扡搹攲㔸ㄸ㈳攰敥㘶㄰㔶挸ㄴ㠱扢〷搲敥挱戱㤲㠶㘸昴㝢ㄹ挴〱挷㜲ㅡ㘷挸ㄴ摡攰敥㠳㡤㝥㍦つ㔹㙡ㄳ㘰昰〰つㅥ愴〱慢㙦〴摣㐳攸㠵㠱㤳摦㘷〷㠰㝢〴㍥〰挷㡡ㅣ㈷㠹ぢ摣㕦㤹攴㔱㈶㘱昵㡣ㄷㅣ㑢㘶扡搹攲㔸㔰㈳攰ㅥ㘳㄰㔶搶ㄴ㠱㝢〲搲敥挱戱〲㐷挰㍤挹㈰づ戸㑡㐸㥤㈱扢挰晤ㅤ㌶晡㔳㌴㘴㠹㑥㠰挱搳㌴㜸㠶〶慣摡ㄱ㜰捦愲ㄷ〶㑥㝥㙡ㅥ〰敥ㅦ昰〱㌸㔶昲㌸㐹㕣攰㥥㘷㤲ㄷ㤸㠴㔵㌷㕥㜰㉣戵改㘶㡢㘳㈱㡥㠰㝢㠹㐱㔸㤱㔳〴敥ㄵ㐸扢〷㤷㠲㥢㠰晢㈷㠳㌸攰㔸扥攳っ搹〵敥㔵搸攸慦搱戰㌶搸攰㜵ㅡ扣㐱〳㔶晢〸戸㌷搱ぢ〳㈷扦㥡て〰昷㌶㝣〰㡥ㄵ㐰捥㈸㕣攰摥㘱㤲㜷㤹㠴搵㍡㕥㜰㉣搱改〶ㅣぢ㜸〴摣晢っ挲㑡㥥㈲㜰ㅦ㐲摡㍤㌸㔶晣〸戸㡦ㄸ挴〱挷戲ㅦ㘷挸㉥㜰ㅦ挳㐶晦ㄷつ㔹ㄲㄴ㘰昰〹つ㍥愵〱慢㠴〴摣㘷攸㠵㠲攳つ〰〲挰㝤〱ㅦ㠰㘳攵㤰㤳挴〵敥㑢㈶昹㡡㐹㔸攵攳〵挷搲㥥㙥㜶㔵ㄶ晥〸戸慦ㄹ㘴㈱㝡㐵攰扥㠵戴㝢㜰慣ㄴㄲ㜰摦㌱㠸〳㡥攵㐲捥㤰㕤攰扥㠷㡤晥〳つ昳挱〶㍦搲攰㈷ㅡ㤸㌰㄰㜰㍦愳ㄷ〶㑥敥㘵㄰〰敥㔷昸〰ㅣ㉢㡥㥣㔱戸挰晤挶㈴㈵㤸挶㔰慣づ昲㠲㘳㐹㔰㌷㕢ㅣぢ㠶〴ㅣ慥㜴㤷愸㘵攸ㄵ㠱挳㑦㡣㝢〰㙥〵摣〴㕣㌹㠳㌸攰㔸㘶攴っ搹〵㑥㠳㡤摥㤷㠶㉣㐱ち㌰愸愰〱㙦愶愶㔸㤵㈴攰㈲攸㠵㠱㤳摢㌲〴㠰敢てㅦ㠰㘳愵㤲㤳挴〵㙥〰㤳っ㘴ㄲ㔶ㄵ㜹挱戱㤴愸㥢㉤㡥㠵㐶〲捥㘰㄰㔶ㅣㄵ㠱㕢ㅦ搲敥户㌸㔶㈶〹戸つㄸ挴〱挷昲㈴㘷挸㉥㜰ㅢ挲㐶摦㠸㠶㉣㕤ち㌰搸㤸〶㥢搰㠰搵㑣〲㙥㔳昴挲挰挹ㅤ㈶〲挰つ㠱て挰戱挲挹㐹攲〲㌷㤴㐹㌶㘳ㄲ㔶㈳㜹挱㕤〴㔹㌷㕢摣挵㌰ㄱ㜰㕢㌰〸㉢㤵㡡挰つ㠷戴㝢㜰慣㘸ㄲ㜰㤵っ攲㠰扢っ㔲㘷挸㉥㜰㈳㘰愳㙦㐹㐳㤶㍣〵ㄸ㡣愴㐱ㄵつ㔸〵㈵攰戶㐲㉦っ㥣摣㉣㈳〰摣㌶昰〱㌸㔶㐶㌹㐹㕣攰㐶㌱挹戶㑣挲㉡㈶㉦戸㕢㈱敢㘶㡢㘳㘱㤳㠰ㅢ挳㈰户愳㔷〴㙥㉣愴摤㠳㘳㈵㤴㠰摢㥥㐱ㅣ㜰㉣㠷㜲㠶散〲ㄷ㠵㡤ㅥ愳㈱㑢愵〲っ攲㌴愸愶〱慢愷〴㕣〲扤㌰㜰㜲摦㡦〰㜰㈹昸〰摣晤慥㈴㉥㜰㌵㑣㔲换㈴慣㝥昲㠲㘳挹㔳㌷㕢ㅣぢ愲〴摣㌸〶㘱㘵㔴ㄱ戸ㅤ㈱敤ㅥㅣ㉢愸〴摣㜸〶㜱挰戱㡣㉡㠰换㑥戰搱㜷愶㈱㑢慣〲っ㈶搰㘰㈲つ㔸㜵㈵攰㈶愱ㄷ〶㑥㙥㘱ㄲ〰㙥ち㝣〰㡥㤵㔸㑥ㄲㄷ戸愹㑣㌲㡤㐹摥㠴㠱ㄷㅣ㑢愵扡搹攲㔸㐸㈵攰㘶㌰〸㉢慡㡡挰捤㠲戴㝢㜰慣扣ㄲ㜰扢㌰㠸〳㡥攵㔷捥㤰㈹戴扦㌹捣㠶㡤㍥㠷㠶㉣捤ち㌰㤸㑢㠳㜹㌴㘰戵㤶㠰摢ㄵ扤㌰㜰㜲㌷㤶〰㜰扢挳〷攰㔸挱攵㈴㜱㠱慢㘳㤲昹㑣挲㝡てㄹ晣〲昶散挱㤷㜳捥摥㍢ㄵ敤㉢ㄳ㤰っ〵ㄶっ搴戵慦㙣㐴㤱〶ㄷ㌹㌵㙤㉤㜱㤲㍤㈲㌲㑣㤸户戴㘲㔲慦捣㝢㘳㠹づ摦愷㤰戸摦㠶㥥㥢㜶㠸ㅢ㌵慣㐷㈸扦晡㈷晦㡤㈹㍡晣㌹昰捥㕦昰搳㠷て㙤㑦っ㜱挳㌹つ戹搶㤶戶㤶㐲晢昰㍡ㄴ㈰つ攷㑤㔰ち㈵㈵搱㠹攵㔷㈲㘲㘰㑥慥㔸㔹㌳㙦㐸戹㡣㌷〵㠸ㅣ搰摣戲扣㔹㐶㔳摥挶㝢挱〸慦扥㝤㤹㈶挲㍣㝣㙣〹㜸〶㙢ㄷ攸慣敦㡤㜶㐰ㅦ㠳㤳晦㌴搶昶㐱扦㙡昲愴挹扢搷挷搳㤹㕡戳㌶㔹㤳㑡收㔲㠹㐲㙤慥㌶㔱㈸搴㐶㤳㘶㈶㤹捡攵㘲愹慣㈱戵〲㡣戱㉦㝣っ㔶〷㐸扡晤搸㘳㤹㠰昴愸㉢㉦挵愹㔱㑦㈷敥㘱㕦愲戲㉡愷昲捡㉣敢摢㔷㔵㜹敥㔵攲㥢昰㘷搹㡤摣散㐱搳㌸摦㕦扥〶戰㝡收挴〱㜶扥ㄷ㜴收〹㥥㕥㡦㈱攸ぢ搱㐴㡣㍥㄰㔰愶㘵搰ㅤ㌸㜹㔲扤慢㙥㐹换㐲戶ㅥ㘴挵㌷ち搵㜲㄰昷㠷㔸敡ㅣ㜰〷搲㌶愳捣㡥愲㔷㌲扣〹扤㍥〲㑢㑡㠳㕣㈰㉤㠲㠸ぢ昲慡㠰㤴㕢戵㍡ㅢ㉢挲㙤〹ち摣攳づ㈶愱ㅢ㠸㍡ㄳ㘶摣㐸㡡摦㘴ㅤ㤱攰㠶换敦㘸昱㈶㐷散㝣㕡㈳晡搶㥢㥣慢㡤攷㤲㤹㙣慡㄰㑦愴ㄳ㌹扣戹㜹戳㔰㥤㑤㥢㌵昹㜴㜵扥㍡ㄹ㌳晡㌹㘳㙣㠲㡦搱摦改㌵戳㌷挰改㔱愷っ昴昸㐶慢㔳㌰㄰扥〹㔸㉥搱て㠴㑡㙦㐵ㄳ㌱搶㠳㠰㌲慤つ㕤㉦捣㜶挸〲㘰㉥㠵戸ㄸ收晡㜶ㄴ㝤ㅢ㠶㕦づ扤摣攲㔳㙤〸戹挰㕣〹㔱〷捣㡤㈱ㄵ㤸挷㘰㐰づ㑣㥤㝢ㅢ㜷㉣㜵ㄴ愴㝥㙥㥢挰㠹ㄶ晡㈱㘸挱㙤㔳㍢戴㜶㈸晡ㄶ户㝣㌴㤵挸搵㈴㤳昹摡㙣㌴㔱㠸挶㙡㙢㙡㔲昹㑣㈶㤱㑦攵慡㘳愹㕣搲ㄸ散っ㘷ㄵ㝣㡣㈱㑥㑦㜶㡥愱㑥㡦㍡戵〵㝡挲敤㔰㌷户㈳愱搲㡦㐲ㄳ㌱㠶挱〰捦ㄲ㥤ㅢ愱捥慤㑥攷㌶㘶っ㜷攴摢㔳㜹ㅣ攵㔱㉣愹ㄱ㤰ぢ㠹ㄳ㈰敡㈰㌱ㄲ㔲㈱搱ㅥ㐸愲㌵㤰㐴ㄵ㥣㄰〴㘵晡㘸㐱㘲㉢㍢戴㜶ち晡ㄶ㠹㔸㜵愶㈶ㄶ㑦㔵搷挴㔲昱㐴㍣㕤㥤挹搴㤸戱㕣㌴㤶捣ㄶ㘲㠵㑣㙤搴㤰昹㝥挶㌸ㄵ㍥挶㌶捥攰㠴挴㈸愷㐷㥤ㅡ㠳㥥㤰㘸㜴㤳㌸〳㉡晤㑣㌴ㄱ㘳㍢ㄸ攰改㈳㌱搶㤱愷愸㍣㤷づ㌵㔸㔲㔱挸㠵挴昹っ㑦〹㕦㜱㐸㠵㐴㌶㤰挴挲㐰ㄲ㥣愵㐷㄰ㄴ昵愳〵㠹㠴ㅤ㕡㕢㠳扥㐵㈲㥢捣㘵㔲昱ㄴ㡥㤱搵搹㐴扥愶㍡㤳㑢挵㙢搲愹摡㔴戴㌶㥤㌶捤慣㈱ㄳ昸㡣㜱〹㝣㡣㤴㌳㌸㈱㔱攳昴愸㔳攳搰ㄳㄲ晢戸㐹㕣〱㤵㝥㈵㥡㠸戱〳っ昰昴㤱搸搱㤱㡦愷昲㍡㍡散㠴㈵戵ㄳ攴㐲攲〶㠶愷㠴慦〹㤰ち㠹㕤〳㐹捣つ㈴㌱ㄱ㑥〸㠲换戱㘸㐱㘲㤲ㅤ㕡扢〵㝤㥢㐴㌴㥥㑡㔷挷搲改㐲㌲㤶㐸㘱挷愸㑥㘴攲㠵㙡戳㤰㐸㘱㘳挱㔱㘵戲㌳㥣㜵昰㌱愶㌸㍤㈱㌱搵改㔱愷㘶愰㈷㈴㘶戸㐹摣〱㤵㝥㈷㥡㠸㌱ㄳ〶㜸晡㐸捣㜲攴㔳愸扣㤷づ㔳戹捥戳㈱ㄷㄲ昷㐳搴㐱㘲㉥愴㐲㘲愷㐰ㄲ㍢〶㤲攰㍣㍡㠲攰㈷扦㘸㐱㘲㔷㍢戴昶〸晡ㄶ㠹㔴搴捣搶㘶㙢ㄳ昸搴㡣㈵㘲㠵㐲戶㍡㤶㐹挷戳㌵㘶㈱㥦㐹㈶戲㌱㘳㌷㘷㌸㝦㠵㡦戱扢搳ㄳㄲ㌲扢捥昸搴愹㍤愰ㄳㄲ㈹㌷㠹挷愱搲㥦㐰ㄳ㌱昶㠴〱㥥㍥ㄲ㝢㌹昲㕤愸㝣㠶づ戳戱愴昶㠱㕣㐸㍣挷昰㤴昰戵ㅦ愴㐲㘲㑣㈰㠹㙤〳㐹㜰㘲ㅣ㐱㜰㕦㉡戴㈰昱㝢㍢戴昶ㄲ晡ㄶ㠹㐴〱扢㠲㤹捡㈶ぢ戵㠵㐴㉥㤳㑢挷㘳㘶戴戶挶慣㑥愶攲〵散㈰㐶扤㌳㥣㤷攱㘳㉣㜴㝡㐲㈲攳昴愸㔳㜹昴㠴挴㐸㌷㠹搷愰搲㕦㐷ㄳ㌱㑣ㄸ攰改㈳㔱㜰攴扢㔳昹づㅤ敡戸捥㡢㈱ㄷㄲ敦㌱㍣㈵㝣敤て愹㤰ㄸㄲ㐸㘲搳㐰ㄲ〷挰〹㐱㜰㐳㈰戴㈰搱㘸㠷搶㍥㐶摦摥㈶攲搵搵愹㝣㍣㥤㡥愵㙡ㄳ〹搳捣㤸㌸㔴收㘲昹㐴㉡㕡㐸㈷昳愶搱攴っ攷㕦昰㌱㥡㥤㥥㤰㤰昹㙦挶愷㑥戵㐲㈷㈴搶㜷㤳昸ㅣ㉡晤ぢ㌴ㄱ㠳搳搹㜸晡㐸戴㍢昲扤愹晣㠶づ扣㍤㠳㕡〶戹㤰昸㡥攱㈹攱㙢〵愴㐲愲挲㑤㠲愷㈴昲㈹慡〵㤲㔸〹㈷㕡攸㍦愱〵㠹㠳散搰摡捦攸㕢㈴㙡搲戱㐴ㅣ愷ㄹ昹㜸戲㌶㤱挲㉥ㄱ〵㠷㘸〲愷ㅦ㘶㉡㤵㑢㐷㡤㠳㥤攱晣〲ㅦ攳て㑥㑦捥㍥㘴㐲㥢昱愹㔳㠷㐱㈷㈴㑡摣㈴㔴㌹昴愵㘸㈲挶攱㌰挰戳㐴攷搹㠷捥搳つ㝤㈹㠳ㅥ攱挸ㄷ㔲搹㤷づㄹ㉣愹愳㈰ㄷㄲ晣㌳〲ㅤ㈴㡥㠱㔴㐸㝣晢愳敢㝣愲㠳挴搷㤰晡捦㈷㌸ㄷ㡤㔴愸愵㐴㈸㤰㌸搶づ慤つ㐴摦㈲ㄱ㑢㘵㑣㕣攸㑥㥡昸㌸㑤攴愳昹㙣㈶㤳捥愷愲昹㑣㉡ㄳ㑦㐴攳㐹攳㌸㘷㌸㠳攰㘳ㅣ敦昴㠴挴〹㑥㡦㍡昵㈷昴㠴挴㘷ㄸ㑣挷㜹搸〶㔰改ㅢ愲㠹ㄸ㥣㜰挶搳㐷攲ㄴ㐷捥晢㍤攸㠳改戰㤸㈴㑥㠳㕣㐸っ㘵㜸㑡昸㍡ㅤ㔲㈱昱慥㥢㐴挷㤹搵摢㠱㈴㌸戹㉣㈴㠶㈱ㄴ㐸㥣㘹㠷搶㠶愳㙦㙦ㄳ㠵㜴㈱ㅤ捦挷㔲改㍣捥㐸搳昱㜴㍥㡦晢㙡ㄶ㌲戱㘴㉡㤵㠹㘲㥢㌸换ㄹ㑥㈵㝣㡣戳㥤㥥散ㅤ慢㥤ㅥ㜵敡㍣昴㠴挴慢㙥ㄲ㔵㔰改㕢愱㠹ㄸ㥣㐱挶搳户㜷㕣攰挸昹摢〶㝤㌴ㅤ㕡戸捥ㄷ㐱㉥㈴戶㘳㜸㑡昸㕡〳愹㤰㜸㌶㤰挴搳㠱㈴㉥㠱㤳㤰㠸㈱ㄴ㐸㕣㙡㠷搶攲攸摢挷㠹㜴㉣㤷㑢㘵慢昱つ㉣㤱㈸挴戲㤹㝣㍥㥤捤攲捥愲搱㐲㉥㥢㡡愷つ㤹㐸收〸慢攱㘳㕣敥っ㑥㐸挸ㅣ戲愳㔳㔷㐳㈷㈴ㅥ㜳㤳愸㠱㥢㕥㡢㈶㘲㕣〳〳㍣㝤㈴慥㜵攴㑢愹ㅣ㑦㠷㘵㔸㔲搷㐳㉥㈴㜶㠶愸㠳挴㕡㐸㠵挴㝤㙥ㄲㅤ㝢挷㍤㠱㈴㙥㠴㤳㤰㤸㡣㔰㈰㜱㤳ㅤ㕡㥢㠲扥㐵挲捣挴㌳改㙣㈱㥦㡣攵㙢ㄲ搱㉣㈰㈴ㄳ㘶㙤愱㌶㙥收ぢ㠹㝣挶㌴㘴㘶㤸㈳㥣ちㅦ攳ㄶ㘷㜰戲㜷挸愴戰愳㔳户㐳㈷㈴㙥㜷㤳㤸〹㌷㝤ㄶ㥡㠸㜱〷っ昰昴敤ㅤ㜷㍡㜲摥ち㐲㥦㐷㠷㐳戰愴敥㠶㕣㐸散〶㔱〷㠹㝢㈰ㄵㄲ搷扢㐹㜴散ㅤ搷〶㤲戸ㄷ㑥㐲㘲〱㐲㠱挴㝤㜶㘸㙤て昴㉤ㄲ㠹ㅡ㝣㔳㡢挵ち戹㔴㌲㥡㌰ㄳ昱㙣㈲㔹㠸愵㜳昹㘴㉥㠹搳捦㐲慤㜱扦㌳㥣㍤攱㘳㍣攰昴㘴㥢㜸搰改㔱愷ㅥ㐱㑦㐸㕣敥㈶戱㉦㔴晡㝥㘸㈲〶㈷㙤昱昴㙤ㄳ㡦㍡昲㈳㐵㐹㠷愳㐸攲㌱挸㠵㐴㡥攱㈹攱敢〹㐸㠵挴㜹㙥ㄲㅤ摢挴㌹㠱㈴㥥㠴㤳㤰㔸㠴㔰㈰昱㜷㍢戴戶ㄸ㝤㡢㐴㉤晥㌰㡡㤹换㔶㘷㤳改㔴㈲㤱慦㑥攳ㄳ㈴㠵晦㌲㤹㔴㌶ㅦ㉢㐴つ㤹扢攵〸ㅢ攰㘳㍣敤っ㑥戶㠹㘷㥣ㅥ㜵敡ㅦ攸〹㠹搳摤㈴㥡愰搲昹㤷㘶㈲〶㘷㘱昱昴㙤ㄳ㉦㌸昲攳㐵㐹㠷ㄳ戸捥㉦㐱㉥㈴㤶㌲㍣㈵㝣扤〲愹㤰㌸摥㑤愲㘳㥢㌸㌶㤰挴㍦攱㈴㈴㔶㈲ㄴ㐸扣㙡㠷搶づ㐲摦㈲㤱㐹攱换㘷㈶㔷㥤捦ㄴ㜰愲㤹捦㘵㜲戵昸ㅡㄲ捤攱搳㈴㤱捥㘵ぢ㠶㑣挶㜲㠴〷挳挷㜸摤ㄹ㥣㙣ㄳ㙦㌸㍤敡搴摢攸〹㠹㈳摣㈴㔶㐱愵ㅦ㠶㈶㘲扣〳〳㍣㝤摢挴扢㡥㥣㜷㠹搰㡦愶挳㘹㕣攷昷㈱ㄷㄲ㝦㘴㜸㑡昸晡㄰㔲㈱戱㈲㤰挴戲㐰ㄲㅦ挱㐹㐸㥣㠰㔰㈰昱戱ㅤ㕡㍢ㄱ㝤㡢㐴戶扡㍡㠱慦ㅡ㌹㌳ㅤ慤挶㔷昱㌴搶摥捣㈶捣敡㌸㈶摦昳戱㕣摡昸㤷㌳㥣㤳攰㘳㝣攲昴㠴挴愷㑥㡦㍡昵〵㝡㐲㘲㠹㥢挴愹㔰改愷愱㠹ㄸ㕦挲〰㑦ㅦ㠹慦ㅣ㌹㙦ㄷ愱㥦㐵㠷搵㕣攷慦㈱ㄷㄲ慢ㄹ㥥ㄲ扥扥㠵㔴㐸ㄴ摣㈴㍡昶㡥㝣㈰㠹敦攰㈴㈴捥㐷㈸㤰昸摥づ慤㕤㠰扥㐵㈲㤶㡣搶㘰摦挸愷戲昸昰愸愹㠹搷挶㑣ㅥ㉢㜲昱㥡摡㐲〶㥦愶挶て捥㜰㉥㠴㡦昱愳搳㤳扤攳㈷愷㐷㥤晡ㄵ㍤㈱昱㝢㌷㠹㑢愰搲㉦㐵ㄳ㌱㝥㠳〱㥥扥扤㠳㘳ㄴ昹㠵㔴㕥㐵㠷㡢戸捥愵㤰ぢ㠹㙢ㄸ㥥ㄲ扥㌸扤㈹㈴收扢㐹㜴散ㅤ扢〷㤲㈸㠷ㄳ㥥戸敢ㄴ㐲㠱〴㈷㌴ㄹ㑤㕢㡢扥㐵㈲㤱㑢愴慡㔳㌹㌳㤱捣搴㈴搲㠵㑣㍡㥡㡡㐶攳㈶慥摤㘴昳戹㝣㑤慤搱搷昶搱㙦㠴㡦挱ㄹ㑦ㄹ㥣㙣ㄳ扡搳愳㑥昵㐷㑦㐸捣㜶㤳㔸〷㤵㝥㉢㥡㠸㌱〰〶戲挶㥥㉢㌵〳ㅤ㌹㙦㈰愱摦㐵〷摥〱㐲ㄹ㑥昸扦㌰㍣㈵㝣㜱扥㔲㐸㑣㜲㤳攸搸㈶㈶〴㤲搸〰㑥㜸愲搶〷愱㐰㘲㐳㍢戴昶〰晡昶㜱〲㈷搶㘹ㅣ㈹昳〹㥣㘳挶㌲㤹㙣㈶㕢㙢㥡昱㜴㈲㥡愸挱㈵挰ㅡ㘳㈳摢㐷㝦㄰㍥〶愷㌰㠵㠴㙣ㄳ㥢㌸㍤敡ㄴ攷㈵㠵挴㌸㌷㠹扦㐲愵㍦㡡㈶㘲っ㠵㐱搰㌶戱㤹㈳攷㥤㈴昴㈷改挰㕢㐱㈸㤹㠰愴攸㈹㠶愷㠴慦攱戰ㄶㄲ㔱㌷㠹㡥㙤㘲㙣㈰㠹㑡㌸攱㠹㝢㌹㈳ㄴ㐸㡣㐰㠷搱戴㝦愰㙦㤱㠸㘷㔲㘹㌳ㅦ换㐷攳㔱㥣㕤愷㙢㌲㌵㤹敡〲㌶㤲ㄴ㉥㙦㘷愳戵㜱㘳㑢摢㐷㝦ㅥ㍥〶攷㈴㠵㠴㙣ㄳ㔵㑥㡦㍡挵㠹㐶㈱戱㡤㥢挴换㔰改慦愰㠹ㄸ愳㘰㄰戴㑤㜰晡㔱攴户㜰慣㙦搰㘱ㅤ㤶搴ㄸ㈷晣㕢っ㑦〹㕦㘳㈱ㄵㄲ㕢戸㐹㜴㙣ㄳ㥢〵㤲搸ㅥ㑥㜸㤶攸敦㈱ㄴ㐸㐴敤搰摡晢攸㕢㈴ち昱㑣愱扡㍡㥥挸攲愴㥢㔷敦搲挹㔸㌶ㄷ捤搷㔶挷㙢㔳㌸慦㐸ㄸ㌱摢㐷晦〰㍥〶㈷ㄹ㠵㠴㙣ㄳ搵㑥㡦㍡挵㤹㐳㈱戱戱㥢挴扦愰搲㍦㐱ㄳ㌱㙡㘰㄰戴㑤㜰㍥㔱攴扣户㠴晥㈵ㅤ㜸㜳〸㈵㔳㠴ㄴ晤㥢攱㈹攱㙢㐷㔸ぢ㠹晥㙥ㄲㅤ摢㐴㈴㤰挴㜸㌸攱㠹ㅦつ㈳ㄴ㐸㜰㔲㤰搱戴敦搱户昷㡥㜸愱㤰慥㌵搳㔹㌳㥤㑥ㄴ戲昸摢㙢㠵㔴㥥攷㔶搱慣ㄹ㌷戱㜷散㙣晢攸㍦挰挷㤸攰昴㘴㥢㤸攸昴愸㔳㥣ちㄴㄲ㘵㙥ㄲ扦㐰愵晦㡡㈶㘲㑣㠵㐱搰㌶挱〹㐲㤱㍦挰戱昶搱搰㍣挸㜵㤶㌹㍦㡡捡㈱敡㈰挱㌹㍦㈱昱攳て㐱摦㐵扦㠷搴晦㕤㜴ㄷ㌸攱㠹慡づ㠴〲㠹搹攸〸㠹〸晡昶摥㔱ㅢ慤挱㤵〹㝣昷捡㘵ㄳ搵搸ㅦ㤲㌸㘶㘴㙡慢㙢攲㈶慥㜵攳㥡搵ㅣ摢㐷敦〷ㅦ㘳慥搳㤳㙤㘲㥥搳愳㑥㜱㙥㑦㐸㝣㠵挱㜴㝣ㄷㅤ〴㤵㙥愰㠹ㄸ㜵㌰㤰㌵昶㝣㉢㥦敦挸㜹户〹㝤㈳㍡㍣㠶㈵㘳〱攴㜸愲戶〲愲〱㝤捡昷㐶㘷〷捦っ㔱昰捦捣㐷㝢晦㄰挰㔴摣搸㥦㜵㌱㈵㝤昰晢㕡敢㔷愹㘵愵攳晥戳㔸㥣㠳攲㡦搲昹㉡晦㄰敢晡㝦㠸挳㜷愳㜳㔶㡡ㄱ㠷攱愵て挶ち㤷㜳㌶㉤ㅡ㌴挴慥晥㠲ㅣㅣ㑢㌶㙡㥡搹㠶戹㈸晣㈵挲昹㉤ㄳ昱㈳㔸敢捦搸慤攷捣㔱㡤㜶敥㑦㕦搵㈹㤹㤸㙤挳つつ摡㑤挷㙤㕥㙢㠷ㅦ敥昷㡥搹㐶㈸㐶昳㙥昶ㅢ㜵昶㕣扦敡ㅤ摡㈹㥤㠹扢㜰昳㔶ㄶ㑥挴㌶晣慡戵慣戴㡦ち晣愱扤晤〷敢昸㌳㕥㐶挳摦㕥㤸㤹㈷㠰愱〱扦㘹㥥搴搰㉥昷〴搸っ㝡愵㜳敡㔲ㅢ㡡戵敤㍢㝥攴㥣㍤㐷挶愲攵敦攲㥤攸㜱㤲㘲敥㑣挹つ㌳愲㙦㡥㠸㡡㝢㌹愳㔱㌴愸ㅥㅤ散挷昸㘹㜱搱攳㡢㥤敤敥〴敢晦ち晢㝦㘳挲愰㠵㡥挷敦㔴攵㘹ㄳ换摦㕣㜵攱㤷㔷敦㔰㜵晥つ扦搹晦慦戲㍣扥搸昹㥣搵㝣晣㙤㘷捣㝤㘲㜷㠴㔴㝦㡢捤摢㙣摥㐱愳摥挰㈰㕥挱㡦㤵㝤户㌱㝦摤㔶㜸㙦㘳㙥㉣㐲㈴㍣㔱㜶㠳昱づ攸愳づ㐰㠷扢㡤㝡ㄵㅥ摣㔶戹慡㝡ㄵ搷戲〹㘲㙥㘲㑡㙦㐴慢㙤つㄹ㔸捥㥥㌱㌲㥥㔴㉦挱搲㈱㄰搱㐷搱㥣㍢扣㈳ㅡ㜴㈰㍡扤㠳挲㔹㐱昱攸㌱㤴攵昰〸㠲昲㥣扤敥㍥㈸捦摡ち敦慤捤㡤㤵㠸㠴㘷㠹扥扤〵攵㄰㜴〴捡搳昰攸㠰ㄲ攳㕡㜲㤲捥㠲挲改㍦慤ㅡ㌲㑤㌶戰ㅡ昵㐴ㄱ㤳㈴㌴㠳㡥㠴㑤敦㌰㜰㤲慦㜷ㄸ㡥㠳㐷㄰㠶扦㠶㘱㜸挴㔶㜸㙦㜰㙥㥣㠰㐸㜸㤶攸㍢㔸ㄸ㑥㐶㐷㌰㍣攴挶㌰㥥ㄸ㌸㐳㘷㘱攰摣㥦戶㌳㘴ㄵ攳㐷捥㥤㌲㌲㤶㡣慢晢㡡㐰㑣㈴㠸㌳㘰搵㍢㄰㥣攳敢ㅤ㠸㜳攱ㄱ〴攲慥㌰㄰㜷摡ち敦㡤捥㡤昳ㄱ〹捦ㄲ㝤扡〵攲㘲㜴〴挴敤㙥㄰㌳〹㠲ㄳ㜴ㄶ〸㑥晤㘹扢戸㐰挴搴㉤㐵㈰收㄰挴ㄵ戰敡ㅤ〸㑥昱昵づ挴㜵昰〸〲㜱㐳ㄸ㠸敢㙤㠵昷㠶攷挶つ㠸㠴㈷㈶㐶㉣㄰㌷愳㈳㈰慥㜵㠳㔸㐰㄰敢愰戲㐰㜰收㑦摢搳〵㈲慡慥㉣〲戱㌷㐱摣〱慢摥㠱攰っ㕦敦㐰㜰㥥㉦〸挴㈵㘱㈰搶搸ち敦㡤捦㡤晢ㄱ〹㑦㤴㠳㔸㈰ㅥ㐶㐷㐰㕣攴〶㤱㈱〸㑥捦㔹㈰㌸昱愷攵㈰戳㡥㄰㈹㜵㕥ㄱ〶㤳ㄸㅥ㠷㑤敦㌰㍣攱㜸昴昸㐰挹㐹扥㈰っ㘷㠵㘱㌸搳㔶㜸㙦㝦㙥㍣㠷㐸㜸愲㠶挴挲昰㈲㍡㠲攱㜴㌷㠶㈶㘲㜸ㄹ㉡ぢ〳㘷晤戴ㄶ挸散㑦攲㤸㍡愵㠸挳㠱攴昰ㅡ㡣㝡挷㠱㤳㝢攲搱㘳づ㥣攲ぢ攲㜰㐲ㄸ㠷攳㙤㠵昷㉥攸挶㝢㠸㠴㈷㉡㑥㉣づㅦ愱㈳ㅣ㡥㜵㜳㔸㐹づ晦㠲捡攲挰㌹㍦敤㘰挸慣捤愱㔶ㅤ㔵㠴攱㄰㘲昸ㅣ㌶扤挳挰㤹扤摥㘱昸〶ㅥ㐱ㄸ㔶㠵㘱㌸搴㔶㜸敦㠵㙥㝣㠷㐸㜸㤶攸㐷㕡ㄸ㝥㐲㐷㌰晣挱㡤攱㘸㘲昸〵㉡ぢ挳捦㔸搲晥〸㤹㜵㌲㔱ㅤ㔵㉢㡡㌸ㅣ㐷づち慢搴㍢づ㥣搷ㄳ㡦ㅥ㙦づ㝤㘱㕥挵搱㝢㑥慡摡挲㌸戴摡ち敦㉤搱つㅤ㤱㠴挳挹ㄶ㠷〱攸ぢ㠷㈵㙥づ愷㤲〳㈷攵㉣づ㥣敥搳晥摣挱㈱㔶慢ㅡ㡢㌸㥣㐱づ㥣愸挳戳ㄷ㈷㤷㥣搵ㄳ㡦ㅥ㜳ㄸっ昳慡〰づ㡢挲㌸ㄴ㙣㠵昷捥攸挶㔰㐴ㄲづ攷㕡ㅣ㠶愱㉦ㅣ昲㙥づ攷㤳㐳㈵㔴ㄶ㠷攱㔸搲㉥㠴捣㌹㠱愸㔵ぢ㡢㐰㕣㑣㄰㥣愷挳戳ㄷ㈰㌸愹㈷ㅥ㍤〶挱愹扤慡〰㄰晢㠶㠱搸挷㔶㜸敦㤰㙥㙣㠷㐸〲攲ちぢ㐴っ㝤〱戱㤷ㅢ挴㔵〴挱搹㍡ぢ〴攷晡戴㙢㈰戳㡦㤳搵㙡㝥ㄱ㠷敢挸愱〶㐶㜸昶㠲〳愷昴挴愳挷ㅣ㌸戱㔷ㄵ挰㘱㕥ㄸ㠷戹戶挲㝢愳㜴㘳㘷㐴ㄲづ㌷㕢ㅣ㈶愳㉦ㅣ㘶扢㌹慣㈳〷捥搵㔹ㅣ㌸搳愷摤㘶㜱攰户㡤戸㥡㔱挴攱づ㜲㤸〹㈳㍣㝢挱㠱ㄳ㝡攲搱㘳づ㥣搶慢ち攰㌰㌹㡣挳㈴㕢攱扤㕦扡戱ㅢ㈲〹㠷㝢㉤づぢ搰ㄷづㄳ摣ㅣ敥㈷〷捥挶㔹ㅣ㌸捦愷㍤〸㤹昵㜹㤱㔰㍢ㄶ㘱㜸㤸ㄸ昶㠵つ㥥扤挰挰搹㍣昱攸㌱㠶っ捣慢〲㌰搴㠴㘱㐸搹ち敦㕤搳㡤ㅣ㈲〹㠶挷㉤っ㡢搰ㄷっ〹㌷㠶㈷㠹㠱㔳㜱ㄶ〶㑥昲㘹㑦㐱㘶㝤㕥挴愲㉡㕡挴攱ㄹ㜲㘸㠲ㄱ㥥扤攰挰戹㍣昱攸㌱㠷㌶㤸㔷〵㜰ㄸㅤ挶㘱㕢㕢攱扤㜹扡戱ㄴ㤱㠴挳㡢ㄶ㠷㤵攸ぢ㠷㙤摣ㅣ㕥㈶〷㑥挴㔹ㅣ㌸挵愷晤ㄳ㌲攷㌸㤹㔶㈳㡢㐰扣㐶㄰慢㘰㠵㘷㉦㐰ㅣ收㜸昴ㄸ〴㈷昴慡〲㐰っぢ〳戱㠵慤昰摥㐴摤昸㈳㈲〹㠸㜷㉣㄰㥣捣ㄳ㄰㥢戹㐱扣㐷㄰㈷㐱㘵㠱攰っ㥦昶〱㘴昶㜱戲㐶㙤㕡挴攱㈳㜲㌸ㄵ㐶㜸昶㠲〳㈷昲挴愳挷ㅣ㌸㥤㔷ㄵ挰㘱㠳㌰づ敢摢ち敦扤搴㡤搵㠸㈴ㅣ㍥户㌸㜰㉡㑦㌸ㄸ㙥づ㕦㤲挳㠵㔰㔹ㅣ㌸扦愷晤摢攲挰攳㘴㔴昵㉦攲昰つ㌹㕣〲㈳㍣㝢挱㠱搳㜸攲搱㘳づ㥣捣慢ち攰搰㌷㡣㠳㘶㉢扣户㔴㌷㌸〷㈸ㅣ㝥戲㌸㜰㈲㑦㌸㤴戹㌹晣㐲づ㌷㐲㘵㜱攰散㥥昶ㅢ㘴搶㜱㌲慤㑡㡡㌰㈸摣㙢㜱搰㍡搸攰搹ぢっ㥣挳ㄳ㡦ㅥ㘳攰㑣㕥㔵〰㠶㥦扥て戹㐸昷愳慤昰摥㔸摤攰〴愰㘰攸㡢戱攳㈲摤晤攸ぢ㠶敦攱昱㈱搶㑥㉥搲改㔰㉡㑥挰㔹ㄸ㌸戵愷昵㠳っㄸ戰㌹搴愸慦㘱晣㉥㡣慤ぢ㤷〳㠸攱慦戰挱戳ㄷㄸ㌸㠱㈷ㅥ㍤挶昰㈴捣慢〲㌰㝣ㅥ㠶攱㌳㕢攱扤扤扡挱搹㍦挱戰㠱㠵攱㌹昴〵挳㈷㙥っㅢㄱ〳㘷摦㉣っ㥣搷搳㌶㠱捣㍥㍡愴搴㠷㐵ㅣ〶㤳挳换㌰挲戳ㄷㅣ㌸㝤㈷ㅥ㍤收昰〶捣慢〲㌸扣ㄳ挶攱㙤㕢攱扤换扡昱ㄶ㈲〹㠷㘱ㄶ〷㑥攰〹㠷㌷摤ㅣ㉡挹攱〳愸㉣づ㥣搵搳戶戴㌸㘰㜳㠸搵愸㔷㡢㌸㔴㤱〳攷攳昰散〵〷㑥摥㠹㐷㡦㌹㝣〹昳慡〰づ㉦㠶㜱㜸挱㔶㜸㙦戶㙥晣ㅢ㤱㠴挳㘸㡢〳愷敦㠴挳㍦摣ㅣ戶㈳㠷ㅦ愰戲㌸㜰㑥㑦摢ㅥ㌲敢攸㤰㔴㑦ㄷ㘱㠸ㄱ〳㈷攳昰散〵〶捥摣㠹㐷㡦㌱昴挱〱慡㉡〰挳攳㘱ㄸㅥ戳ㄵ摥㕢慥ㅢ攵㠸㈴ㄸ㙡㉣っ㍡晡㠲攱㔱㌷㠶㌴㌱昴㠳捡挲挰〹㍤㙤〷挸散戳愸㤴㝡愸㠸挳㜸㜲ㄸ〴愳摥㜱攰扣㕤敦㌸㙣〴㡦㈰づ昷㠶㜱戸挷㔶昸敥扣扥〹㈲㜵㜷攷㜵搷㥦㌴ㅦ〴昸攵〵晥捥慦㕦挱ㄲ㜳㥥づ扦昴㙢㘸㙣㤴ㅦ挹昵挷㡤㤲㕢昱㐷挵㘷攳㝥攰戸㍤㜲㕤㠳晤㠷㙡㘷攲㍥攱扣敦慣㜳㉢㕥㕤㝡㜴搶ち昳㕡㜱㙦摥扥㠵㤹㙤戸㡦㝢扥〲㝦ㄴ戹扤摤㙣㙤晥㕦戸㡢㌲㝥戶挸摢搲攰㘱摤㍦㌹昰ㄷ㠳晣㈹㘰攰㤴㤸㜵㙢昵㑥ㅥ捥摦ち㉦攵晤㤵晦戳㕢扡㙢㤳戱㠹㌹㌷挰捤扢敥ㄸ㕥愶敥挶㕢㙣㑤㑥ㅦ㔶昲㥢㡣戹愴ㄴ搵㥢戰搷愶愱改㠳㍦昶㉢搳搲㘸㈲晡㜴㐸攴㐶ㄶ搲㤴㤴て挶㘶攰㕤㌹晥㠶㤳㜷晡㈸昱晣挵敦㝥晤戸挶捥愳㙣㜳戸㜶㌵㤳挸㑦捥扥㑤昵㤹搶搶捣捡㡡愶晡㐶戳㜹㔱晢攲㡡晡㘵㤸㌸挵㥤捥㌱づ晣昹㜰㝤㈶晥㘷㉡扥搴㤶㠸挸敤㔲㥢〵㘹昰捡慥ぢ㕣搹搹戰搷收愰㈹㕥搹戹㤰戸㔶㔶㔵㈱㌶㔷搸㜹愸㔱攸㜰㌵昴㕤㘱搹㌱㡣敤㈱攱㌰㜴㌲㉦㔳搷〷愶慣㘳㙣昲敤㘴扢㠰㈲晥㉡搷㘲慢㘲㠸㔱㤴㉥〹㠱愴摢ㄳ㤶ㅤ改㜶㈸㑥㜷㐵㘰扡㝤晣改昶昳愴ㅢ敦㑤挷戹㈳㐹昷㝢㜷㍡捥捡戸搶敥愲挰㜴ㄹ㝦扡㥣㈷摤㑣㙦㍡捥搰㐸㍡搳㥤㡥㜳ㅦ慥㜴慢〳搳㉤昶愷摢摦㤳㙥㠱㌷摤摥㑥扡㐶㜷㍡捥㌰戸搲㥤ㄶ㤸慥挵㥦敥㐰㑦㍡㑥㐶ㄴ扤㜷愶㤳慥捤㥤㡥㔷昲㕤改㑥〸㑣户捣㥦㙥㠵㈷ㅤ㉦晡ㄷ愵㍢搰㐹㜷㤰㍢摤昲攲㜴㐷〵愶㍢挴㥦㙥㤵㈷摤㑡㙦扡㐳㥣㜴㠷扢搳ㅤ改愴攳晥㔸愶づ〹㑣㜷ㄴ㘳㜳摦敢摣ㄱ㡥愱挸戵㈳ㅣ敤㑤㜷㥣㤳敥㔸㔸㜶散〸㈷ㄷ愷㕢ㄶ㤸敥〴㝦扡㤳㍣改㑥昵愶㍢挳㐹㜷戲㍢ㅤ㉦戳扡摥扢㤶挰㜴愷㌱㜶昱㙥㝥扡㈷摤昹摥㜴扣攴㉡㍢挲㤹敥㜴扣㤸改㑡户㌸㌰摤㙡㝦扡㜳㍤改慥昲愶攳㤵㑤㐹㜷扥㍢ㅤ慦ㄹ㑡㍡敢扤换〴愶扢㠸戱㡢摦扢㌵㥥㜴敢扣改敥㜰搲㕤敡㑥挷㑢㜳慥戵摢㈷㌰摤ㄵ㡣㕤っ昳㉡㑦㍡㕥挵㉢摡ㄱㅥ㜶搲㕤攳㑥挷㑢㘰慥戵慢ぢ㑣㜷㍤㘳ㄷ慦摤㕡㑦㍡㕥㉤㉢㑡昷㡣㤳敥㈶㜷扡ㄷ㥤㜴搶㈷挲散挰㜴敢ㄸ扢㜸敤㙥昳愴㝢搹㥢敥㌵㈷摤ㅤ敥㜴扣㥥攳㠲㌹㌵㌰摤摤晥㜴昷㜸搲扤攷㑤昷㤱㤳敥㍥㜷㍡㕥㌶㜱挱摣㈹㌰摤㠳㡣㕤っ昳㘱㑦扡㉦扤改扥㜱搲晤搵㥤㡥㔷㈷㕣㙢㔷ㄳ㤸敥㌱挶㉥㠶昹㠴㈷摤㉦摥㜴扣㔶㈱㍢挲摦摤改㜸ㄵ挰戵㜶搱挰㜴捦㌰㜶昱摡㍤㐷㤱敢㈰挶ぢ〶㐵㥢捡〰〸㈴摤昳㔸攸㌸㠸昱摢戶㙢敤㐶〵愶㝢〹㐶㥥戵㝢㠵㈲㔷㍡㝥㌱㉦㑡挷慦摥㤲敥㔵㉣㜴愴攳㤷㕡搷摡㡤〸㑣昷〶㡣㍣㙢昷ㄶ㐵慥㜴㤵攸ㄷ愵攳㌷㕣㐹昷づㄶ㍡搲昱扢愳㙢敤㠶〶愶㝢ㅦ㐶㥥戵晢㤰㈲㔷扡敤搰㉦㑡挷㙦㤲㤲敥㘳㉣㜴愴攳㜷㌴搷摡㙤ㄸ㤸敥㔳ㄸ㜹搶敥㜳㡡㕣改昸㜵慥㈸ㅤ扦戰㐹扡㉦戱攰愴㉢攷㌹㜳㡦㑦攸㔹攳戶〱扥晡㌴㥡㌹晥攵㥥㐹昸晢㉦愳ㅢ㜱㘲摥㠳㍦户昳ㄵ昲㈸㥥㠹㌳㠶晥㙦㝢㠱㥤㐱㍣ㅦ收㐲〵捦㥥ㄵ捦㙢㌹㈸晤㙢㡡㜹㍡㉢ㅥ摦搸ぢ攲挱㔳搷㑥㡦㍡昴挴攳㕢㡡ㄷ搸㍡晤㍢㝢㐱㍣㜸昶搹改挱㌳㑢昱昸㥥㘲㥥㔴㔲愷晦㘰㉦㠸〷㑦㈰㍢㍤㌲攸㠹挷㡦ㄴ昳扣㔰㍣㝥戲ㄷ挴挳戴㍢搶㝡昰晣㑥㍣㝥愶㜸㝦㕢愷晦㘲㉦㠸〷㑦攳㍡㜳昰ㄴ㑤㍣㝥愵㤸㘷㘷㤲攳㌷㝢㐱㍣摡散㡥㤵㠳㘷㔹攲㔱㠲㕢摥㈸㥥㘰㠹㠷㘲㡦㉣昱ㅡ挴㤳㈹㉥㔸ㅥ㍣㔱ㄲ㡦㔲摡昰ㅣ㐹㍣晡戸㍤づ㉦昲攰戹㡥㜸㤴搱收ㄸ挷愳摣敤挱㔳㥡捥ㅣ㍣㕤ㄱて㡤㌶㈷㌹ㅥ㝤摤ㅥ㍣㉢改昴攰ㄹ㠷㜸㔴搰㠶㈷ㅢ㌲㉡摤敤挱ㄳ㡢㑥㡦搵㡥㐷㠴㌶㍣㕦㄰㡦㝥㙥て㥥ㅢ㜴㝡昰㜳㕦㜲昴愷つ㍦昲挵㘳㠰摢㠳ㅦ敦㥤ㅥ晣攸ㄶ㡦㠱戴攱愷戶㜸っ㜲㝢昰ㄳ扡搳㠳㥦扥攲㘱搰㠶ㅦ扣攲戱㥥摢㠳ㅦ戲㥤ㅥ敢ㅣ㡦昵㘹挳捦㑥昱搸挰敤㜱㐷㤱〷㍦〳㈵挷㠶戴攱挷㥦㜸㙣攴昶攰㐷㕤㘷づ㝥㡣㠹挷挶戴㜹搸昱搸挴敤挱㑦慢㑥て㝥ㄲ㠹挷愶戴攱㠷㤰攴ㄸ散昶攰〷㑥愷〷㍦㑣挴㘳〸㙤㥥㜳㍣㠶扡㍤㥥㉦昲攰攷㠱㜸㙣㐶ㅢ㝥ㄴ㐸㡥捤摤ㅥ㍣散㜷收攰㈱㕤㍣戶愰つ㡦收攲㌱捣敤挱㈳㜷愷〷㡦捡攲㌱㥣㌶㍣㈰㡢㐷愵摢㠳〷摦㑥てㅥ㔸挵㘳〴㙤㜸㑣ㄵ㡦㉤摤ㅥ㍣㝥㜶㝡挸㠱㡤㐷㡦㤱戰㜱ㅥ〶て㜰㜲挹慤ち㔲㕣㤰㤷㠳ㄹ慤戶㜲㕢昱愰㈶㔶㕢㕢㔶㜲〰愳㔵㔱㉣ㅥ挸挴㙡㤴㘵㈵〷㉤㥦ㄵて㕥㘲㌵摡戲㤲〳㤵捦㡡〷㉣戱摡捥戲㤲㠳㤳捦㡡〷㈹戱摡摥戲㤲〳㤲捦㡡〷㈶戱㡡㔹㔶㜲㄰昲㔹昱㘰㈴㔶搵㤶㤵ㅣ㜸㝣㔶㍣〰㠹㔵搲戲㤲㠳つ慤㡡㜸昱愰㈳㔶㌵㤶㤵ㅣ㘰㝣㔶㍣搰㠸㔵摡戲㤲㠳㡡㉦㈳て㉥㘲戵㠳㘵㈵〷ㄲ㥦ㄵて㈸㘲㌵摥戲㤲㠳㠷㉦㈳て㈲㘲戵戳㘵㈵〷っ㕦㉣ㅥ㌸挴㙡愲㘵㈵〷〹㕦㉣ㅥ㉣挴㙡戲㘵㈵〷〶㕦㉣ㅥ㈰挴㙡慡㘵㈵〷〳㥦ㄵてち㘲㌵摤戲㤲〳㠰㉦㈳て〴㘲㌵搳戲㤲㥤摥ㄷ㡢㍢扦㔸敤㘲㔹挹㡥敥㡢挵ㅤ㕥慣收㔸㔶戲㜳晢㘲㜱㈷ㄷ慢㜹㤶㤵散搰扥㔸摣戱挵㙡㌷换㑡㜶㘲㕦㉣敥捣㘲㔵㘷㔹挹㡥敢㡢挵ㅤ㔸慣ㄶ㠸㤵攱散㘰㡡晢愷㕣ぢ扦晡㍢㙢愶㙣ㄲ㝣㉢㜰㡢㌳㘷挳㔳摣㌷挵攲慡㘲ぢ挵摤㔱ㄴ㔷㝡ㄴ摣〳㐵㜱㠵㐷挱㥤㑥ㄴ㤷㝢ㄴ摣捦㐴㜱㤹㐷挱㕤㑢ㄴ㤷㝡ㄴ摣㥢㐴㜱㠹㐷挱ㅤ㐸ㄴ㙢㍣ち敥㌳愲戸搸愳攰㙥㈲㡡㡢㍣ち敥ㄹ愲戸搰愳攰捥㈰㡡ぢ㍣ち㙥晦愲㌸摦愳攰㈶㉦㡡昳㍣ち㙥攵愲㌸搷愳攰㠶㉤㡡㜳㍣ち㙥换愲㔸敤㔱㜰昳ㄵ挵搹ㅥ〵户㔸㔱㥣攵㔱㜰㈳ㄵ挵㤹ㅥ〵户㑢㔱㥣攱㔱㜰㔳ㄴ挵改ㅥ〵户㍥㔱晣搹愳攰〶㈷㡡搳㡡ㄵ晤晥ㅦ晡〹挲愷</t>
  </si>
  <si>
    <t>㜸〱捤㥤〷㝣ㄵ㔵晡昷㜳㐲㌲㘴㉥㙤ㄴ戰〰ち㐱㔰ㄱ挴摣㥥愰㈸㄰㄰㤱愶〲昶摤㜸换㕣㠸愴㘰ㄲ㥡慥㘲敦㝤㙤愸㔸戰㜷摤ㄵ晢摡摢㕡搶扡㙢㔹㕤扢㙢慦㙢㔹敢晢晢㍤㌳㤳㍢㜷㑡㐲昶扦敦攷戳㤷戹㠷㌹攷㘹㘷扥昷捣摣戹㜳㥥㤹㤴愹戲戲戲㕦昱攲晦㝣㔵㜰㘵搸扣㤵敤ㅤ㘶昳昸晡搶愶㈶㌳搷搱搸摡搲㍥㝥㜲㕢㕢㘶攵慣挶昶㡥㕥㔰搰ㅡㅡ㈱㙦慦㙣㘸㙦㍣搸慣㙡㔸㘶戶戵㐳愹戲慣慣慡㑡㉦㠷㝣㔳晢㙤㌸ㄵ㥤㔶㝡〵ぢ㘸㤵改ㅡ㡢摥㉣慡㔸攸㉣㈲㉣晡戰攸换愲ㅦ㡢晥㉣〶戰㌰㔸㙣挰㘲㐳ㄶ〳㔹っ㘲㌱㤸挵㐶㉣㌶㘶戱〹ぢ挶搷㠷戰ㄸ㡡愲敦㌰ㄴ昳敢愷捣捤ㅥ㠸慤㤹搷搱摡㘶㡥ㅢ戱愷搵攷㠹搱攸昸攸昸㔸㕤㉣㌵扥㘶摣㠸晡愵㑤ㅤ㑢摢捣㠹㉤收搲㡥戶㑣搳戸ㄱ扢㉤捤㌶㌵收㘶㥡㉢攷户㉥㌶㕢㈶㥡搹㥡㜸㌶㤳愸㡤㈶㤲挹㐲㕤㕤㙤摦捤攰㜹㑥晤㤴摤摡捣㐲晢㝦换攷收昴㌹户㝥捡昸㌹㘶挷㝦换攷㜰昸㠴换愹慤捤㤹挶㤶晦㤲搳㑡㝥愶挹愹㘶慥㤱ㅦ扥㘹戶㌵戶㉣ㅣ㡦㙥㤷㠰㐶㉤㍤㝥㜲㝢晢搲收㈵ㅣ㐷昵㘶㔳搳ㅥ㘶㐱㍥昴收愹敤ㅤ扢㘵摡㥡摢晢㌶㤳㥦搹㘶戶攴捣昶晥捤搳㔶攴捣㈶㕢戱扤慡㜹捦㑣摢㥣㑣戳㔹挱㤵〱捤搶㘷㌸㈳㙦戶㜴㌴㜶慣散搷扣愰摤摣㈳搳戲搰愴㑡㘵昳昴愵㡤㜹㔵㔱㠱愵慣搷㔶㐱㍤㤳てち晤㘹慥㕦㤴㘹敢㤰ㅡ㍦挲㘸㤰慥㙢戸挸㔶㤴昴㡢㐳㙡㠴挷㡡㥦搹扣挶收㤹㘶㕢㡢搹挴㈰晣㈴挷㝡㤴〴㤰昵㌹㜴㤲㜲㌶㠷㥦㤲敡㘳敦㝣摣ㄶ㐶搱㐶愰搸㘴㑥㙢㕢㌳〶攴㙣㌳搳㌲㌱㍡㙥㕥㐷㝥慡戹㙣㘲捤昸㤸㕥つ愹㍥㤲㝡㕢愰ㄸ〸ㄸ昹搶收挶㠳㌳愴㍤㈱㤶㑡㐵㈷攸愳愸㌲ㅡ㠵慡㜸ㄵ扢扡㍢〰㜷户昲㠶㑣㜹㐳戶扣㈱㔷摥㤰㉦㙦㌰换ㅢち攵つぢ换ㅢㄶ㤵㌷㌴㤶㌷ㅣ㔸摥戰ㄸ㍡捥慢慡㜷敦㜲晢昵昱㕤㘷扤㌱晦㠰搷敡慦扦㍣昹㝡敥慡㌵〳ㄴ昷㙥㌹㌸㙣㠵㤵昰づ㙦つ愹㍥〶㠵戶つち㕦㠷㤳㌵ㄳ昴戱㔴ㄹ㠷㐲愹ㄷ搰㘱㜶晡换攴扢㈳㙦摣攸昴㘹㌷晣收昹昴㐵收㠸㉦ㄴて㈳ㄲ㙤㍣㔶挲愳㙤㐷㔷㌵㈸戴㈸ち㕦戴〴昰挴愸ㄲ㐷愱搴㔳㜶戴攳攷敡攳晢慡改㜳㑦攸愸㥤㝦散㥣挷㍦㔱㍣㕥㐹戴㈴㔶挲愳愵攸㉡㡤㐲慢㐵攱㡢ㄶ㡢㑦搰敢愸㌲〱㠵㔲㡦搸搱㕥㙦㕢昵挰愹搵㡢敡搷㙣戰㘴昹晣收敡㌷ㄴて㡣ㄲ㙤〷慣㠴㐷㥢㐸㔷㍢愲搰㜶㐲攱㡢㤶㐲戴㐹㔴㤹㡣㐲愹㝢敤㘸昹捡攷㌷扥昴敤㡢㈶摤搳敦㤱㐹㌷㙣戶攵㜸挵㥤㔱愲搵㘳㈵㍣摡㔴扡㥡㠶㐲摢ㄹ㠵㉦㕡ㅣ㥦摢㜴慡散㠲㐲愹摢敤㘸ㅦ摤㌰㝣扢捦攷㤷捦扣敢挵昷㕦㝡攷搱昸㘷㡡㠷㝡㠹戶㉢㔶挲愳捤愴慢㔹㈸戴搹㈸㝣搱㘲戱〹晡ㅣ慡捣㐵愱搴捤㜶戴挸愳㑦㥣㌳㝤攸愴戹愷敥晥㑥扡昷搲攱㉦㉢㝥愷㐸戴摤戱ㄲㅥ㙤て扡㥡㠷㐲㥢㡦挲ㄷ㉤㕥㌷㐱㕦㐰㤵㍤㔱㈸㜵㡤ㅤ㉤㜷攷愳晤㉦晥晢戸㕤㡦搸㝤攰愲㐳昷摢晥㐴搵〷㘲㠹戶㌷㔶挲愳敤㐳㔷晢愲搰昶㐳攱㡢㤶㐸㑤搰昷愷捡㙦㔰㈸戵搶㡥㌶愴捦㑦改㕣㑣捤㌸㈷晤搸㜶㡦愵㡣搵㡡摦㤲ㄲ慤〱㉢攱搱づ㠰㔴捦愰搰戲㈸㝣搱攲搸〳㜲㔴挹愳㔰敡〲㍢摡搷㡦扦㝣改㠲㈱昵㔳㉦㜹攸戸㍢捦晢㝥慢㘳ㄵ扦㡥㈵㕡〱㉢攱搱ㄶ搲搵㈲ㄴ㕡㈳ち㕦戴㔸㘲㠲㝥㈰㔵ㄶ愳㔰敡㉣㍢摡㉥摦づ戸㘶挳㈳㜶㥢㝤捡摤㡢㙦昸㝤摢ㄵ㘷㉡㝥敦㑢戴㘶慣㠴㐷㙢愱慢㔶ㄴ摡ㄲㄴ扥㘸〹㡣挹㠳愸搲㠶㐲愹㔳散㘸挳㤲ㅤ㡢て扢㜰搷㕤敦㐹づ扣㜴攱㥢愷㥥愰㜸㠲㈱搱㍡戰ㄲㅥ㙤㈹㕤㉤㐳愱㉤㐷攱㡢ㄶ〳挹ㄵ㔴㔹㠹㐲愹㘳敤㘸㌳㠷㝣昰挲昸㙤㉡㜷扤㙢晥搲戵摢㝥户晤敥㡡㘷㌲ㄲ敤㄰慣㠴㐷晢ㅤ㕤ㅤ㡡㐲㍢っ㠵㉦㕡〲㝢挰㉡慡ㅣ㡥㐲愹㔵㜶戴攳扥扤㌷㜹晤㠴摢愷摣㤹ㅢ昴敤㘱つ㘳づ㔳㍣㘵㤲㘸㐷㘲㈵㍣摡㔱㤰敡㐷愳搰㡥㐱攱㡦㤶㥥愰ㅦ㑢㤵攳㔰㈸戵挲㡥昶扢挱㘳敢摦㙥㕣㌲敤㡡戲ぢ㝥㝦昲㤶㔷昵㔵㍣㌷㤳㘸㈷㘰㈵㍣摡㠹㜴㜵ㄲち敤㘴ㄴ扥㘸昱摡〹晡㈹㔴㌹ㄵ㠵㔲〷搹搱晡摣㍦㉤昵昱㠱㜳愷ㅥ㜳敤㉤搷㑥㝥㌹摦㔷昱㈴㔰愲㥤㡥㤵昰㘸㘷搰搵㤹㈸戴摦愳昰㐵㑢㘰敦㍥㡢㉡㘷愳㔰敡㐰㍢㕡攳㐹㌳敢晢㘷戶㥦㜵摢扦て晦㈲㜲敥戶〹挵戳㑤㠹㜶㉥㔶挲愳㥤㐷㔷慢㔱㘸攷愳昰㐵㡢㈲摡〵㔴戹㄰㠵㔲㌹㍢摡昱㍦㍣㍢㈰㌵昸攱搹愷㘴晡㝥㥦ㅣ搵攷㈵㌵ㄸ㘲㠹㜶ㄱ㔶挲愳㕤㑣㔷㤷愰搰㉥㐵攱㡢ㄶ挳戱㘴㉤㔵㉥㐳愱搴晥㜶戴慤て摦散捡㈱晢㉤慤扦戵摦搲㕢慥戸晢て愷㉢㥥㍦㑢戴㉢戰ㄲㅥ敤㑡扡扡ち㠵㜶㌵ち㕦戴㌸昶敥㙢愸㜲㉤ち愵ㄶ搸搱づ㝡㝦挰㈳㝢㡦㍢㜳昲〹摦㕤㌹搳搸㜱改慦㡡㈷敡ㄲ敤㝡慣㠴㐷扢㠱慥㙥㐴愱摤㠴挲ㄷ㉤㠵㘸㌷㔳攵ㄶㄴ㑡捤戱愳敤㥤ㅤ㌱散摣ㅤて㥥㜱昵㠷ㄳ㍦㝣愳捦㔱㠳搴㈶㄰㑢戴㍦㘲㈵㍣摡慤㜴戵づ㠵㜶ㅢち㕦戴㌸昶㠰摢愹㜲〷ち愵愶摢搱扥㍥戰攱㠲㜷慦戹㜸㤷㙢挷散㝤挳攳〷扦㜶㥢摡ㄴ㘲㠹㜶ㄷ㔶挲愳摤㑤㔷昷愰搰晥㠴挲ㄷ㉤㠱㍤攰㕥慡摣㠷㐲愹㐹㜶戴㉦攷ㅦ㌸敥慡摦㍣㍤昷晡ㅢ㕦㌸攲㡡㝥ㄷ捥㔷㐳㈰㤶㘸て㘰㈵㍣摡㠳㜴昵㄰ち敤㘱ㄴ扥㘸㜱㡣㤲㐷愸昲㈸ち愵敡散㘸㉢㙥㕤㝢昱㌱扤昴㘹户昶㥦㌳晥摤扤ㅥ㝡㑣つ㠵㔸愲㍤㡥㤵昰㘸㝦愶慢㈷㔰㘸㑦愲昰㐵㑢㠱攴㔳㔴㜹ㅡ㠵㔲㌱㍢摡戶㥢攷㡥㕤㜳晦〳戳㡥㔹户㘶昲昲㕦户戹愶敦㌳㄰敦㙥㥦っ㑦㙤换㉣挷捦㡢攲㉦㤷搸昸ㅡ晥敢晥㈷ㅢ㝥戱ㄵ㤲㠵㜴㈱ㅡ捤㈷㙢㌲昱㑣㘵㌵摣慥敦㙦〳ㅥ慡晢ㄶ昶㙡挴㌹昵㜲昹戱㌰㙣㑡愶摤㉣晥㜶ㄸ㙢换愶戴㉥㙤挹户てつㄶ捥敢挸㜴㤸㐳扣戲愲ㄳ㥦搹㍣晣㤴㌲摢㈵摥收㕥戳㍤㌳㑤㑢捤挹㉢ㅡ㉤昱㘶ㅥ㌱㝥㐸戵㘶挳愵㍢户㤹〷㜵㑡㝤㍤㥡㡣㕦晡换挴户㙦㉢㉤㤱搵慦ㄱ昵㡢㕡摢捤ㄶ改摥搸收摤ㅡ㜳㡢捤戶㜹㈶慦ㄳ㤸㜹搹搴挱ㄴ搹扦收挶捥㙤挱㠶攲昷㔹㝥愴扢戵㌰㙤㐵㠷搹㤲㌷昳攸敦ㄲ戳慤㘳攵晣㑣戶挹摣愸㐴挵㡡〹挱愶㈵捤㍢户收㤶戶搷户戶㜴戴戵㌶㤵㑡㈶攷㤷㘵昰ぢ㌲㍦扢㌵㙦攲〷㘰〵㕦㘵慡慣㔷㉦愵捡戶〹晡ㄵ㐶扦敤攳攵㠳㜰㝤挴㥢攱㌳摦愴㜴搸㡤摦〳㕢㠷慤㘸㌲㌹㈶换㐷㜵攳㑣晣搲捤㤸㜰㐵搷㌶昱愲ち戵户づ搷㤶㍥㜶㝥㜲晦㝦㤵换换〷摡㕢㍦㙤ㄹ㝥㘵敦㠲ㅦ㤴㑤㘶㕢㤷㤷㠴ㄴ㝢愴㍦㡢愲㜲㍢散捤愱昴㉡愰愱㔶愸㤵㤵换ㅢ昳ㅤ㡢戴㐵㘶攳挲㐵㍣攵挲㘵愳慡㉡愲昵扤昴攷搱愴扦挰攲㐵ㄴ㤱㐸㤹昶㔷㉡㘹ㄱ晤㙦㔶扤㜲㈴晥敦昹敦昷㜲㔸改㜲扤〰ㄷ㜷摡㉢㥢㜷㙥㙤㙢敦搵㉢㘸㉢㜷挹戴㉦敡攰昰散㕡㐸㝦㉦戱㜸ㄹ㐵攵㈸ㄴ摤㕥ㅥㄸ〰愵ち㕥〵改搷㍣搵㉣㘴㜰敤㐹昶㙥㤵愹㙣戶㉥㘷㑣㌵摢㜳㍡慦㝢捣挰扥戲㐲挳ㅡ㜶晥扥捤ㅣ晤收㡡㡥愹㤹㡥㑣敦㘶㕣㐱挱愷愴㐳㘹慣㔸㔹㙢戴散㈷㙤㡥㜵挴慥挱㠳㈱慢㉥㉦㝤愴挱昲㠴ㅤ〷晢㑢㔹㉦扢散㝡㈳搰昷捤戱ㄱ㥡㜷愰㤷㕥〹攱㌵㠹改㘶换晣㤵㑢捣㜶慡㔷㘹㕤愲昴敥㕥㜴㌶㌷㤷㕤搰搱搸搴㍥ㅥ㍤㥤摥搶扡㜴挹㝦搳て㝤改慦愰㜰㕥㤵㕢㘲ㄴ慦晦㌶〱㔷㔹敦㘵晣㙣ㅡㅡ捡慡攸㡤㉤晡ㄶ㉣㌸㕡攱散㔷晣㈷㉦晤㜵晣ㄷ改㑡㔶㌹ㅡㅡ㍤戹㙡㔴〹晤扥捤㈰㌴扦捤㤴敢㘰㔵㔲〱敤㝥捤㝢戵戶㉤捥戶戶㉥收㜸敡㉦戵昶㐵愶搹挱㙢㑢㝤散㙢㘹㜲捤㑣愹㕥扤㑡慥ぢ戹㉥㐲つ㠷㝦敤㉤ㄴ晤㈶㌷㌵㡤㜰㍣戶㙢㙦愳愹ㄷ慥㜲㘹敦㘰㈵㠹㈳㜹㐷㙢〷㠲㡥㔸㤶ㅡ戱㉤搵摡㍢㐶搴攳摢㜲〴扦愳㥡ㅡ㕢捣ㄱ㕢户戴㡥㘸㌳摢㤷攰㜲戲㌹㘶晣㡡愶昶ㄵ㙡ㄸ搰昰昲捥愸慦㤲〷扥ㄴ晦㘶昲戵ㅦ㍤㘹㙥搳晢㤰扦愸愱戶挰㜷㤵㘹㙢〴慢挶㕢㝦ㅦ㠵摡ㄴ㙡㍣攴㘰扤昴愵㝦㠰扡晥㈱㡢㡦㔰攰挰㈱ㅦ〵㡥ㅢ㥦㔸㔵㌵〶晦昳搸愱㝦捡攲㌳ㄴ㙡㉣ち敥戹晡攷㈸㥣㤷㌲攰㥦〳㐲㍥搴㙤搰散晦㔰扦㐶㙢㐴敦㐲愶挶㐱㠳ㅦ慣㑥㤰㍡搱改挴愶㌴㌸づ〴㔰㘹ぢ㝣ㄷ扥戶㠳㤹〰昸㠹昶扤愰ㄶっ攰ㄷ挶㈰ㄸ㥤挳搱〵愰摣慡慡ㅡ挸〴㐰㉦㌴攸扣昰慦㘲㘸ㄲ〰㤵愸㌹㉦昵挳㉦㉥〰㔱㌴晢〱攸昴愹㜷㈱㔳㜱搸〵〱昸〲捥〳〱㝣㙥ぢ㝣搷攲㔲昰㔴捤㕥㙣挸㉥㝦ち戵㘰〰㠳㈰搶〷戳搸〸㠵ぢ挰㈶㔶㔵愵攱㐴〰㙣㑡愵㈱㈸㔴ㅤ㥡〴挰㔰搴㥣㤷㝡搷つ愰ㄶ捤㝥〰挳改㔳敦㐲愶㈶挰㉥〸挰慢㘱〰㕥戱〵扥换㠳ㄳ攱愹㥡扤搸㥡㕤㝥㈹ㄴ挰㌶㄰敢㘳㔹㡣㐳攱〲㌰摥慡慡ㅤ攱㐴〰㙣㐷愵ㅡㄴ㙡ㄲ㥡〴㐰ㄴ㌵攷愵晥攲〶戰ㄳ㥡晤〰㤲昴愹㜷㈱㔳㤳㘱ㄷ〴攰攱㌰〰て搹〲摦ㄵ换愹昰㔴捤㕥散㠸愰敡㠱㔰〰㤳㈰搶㈷戳㤸㠲挲〵㘰慡㔵㔵搳攰㐴〰㑣愳搲捥㈸ㄴ慦㘱ち㠰改愸㌹㉦㜵㠷ㅢ挰捥㘸昶〳㤸㐹㥦㝡ㄷ㌲戵ぢ散㠲〰摣ㄸ〶攰〶㕢攰扢㠸㍡ㄳ㥥慡搹㡢昹散昲㜵愱〰昶㠴㔸摦㡢挵摥㈸㕣〰昶戵慡㙡ㄶ㥣〸㠰晤愸戴㍦ち㌵〷㑤〲攰㌷愸㌹㉦戵搶つ㘰㌶㥡晤〰㌲昴愹㜷㈱㔳㜳㘱ㄷ〴攰扣㌰〰攷摡〲摦㜵摤㍤攰愹㥡扤㌸㤰㕤㍥㍢ㄴ㐰ㄳ挴㝡㌳㡢ㄶㄴ㉥〰㑢慣慡㥡〷㈷〲攰㈰㉡戵愱㔰ぢ搰㈴〰摡㔱㜳㕥敡㘴㌷㠰昹㘸昶〳㔸㑥㥦㝡ㄷ㌲戵㈷散㠲〰ㅣㄹ〶攰〸㕢攰扢搴扣て㍣㔵戳ㄷ㠷戳换慢㐲〱ㅣ〹戱㝥ㄴ㡢愳㔱戸〰ㅣ㙢㔵搵扥㜰㈲〰㡥愳搲昱㈸搴晥㘸ㄲ〰㈷愰收扣搴㌲㌷㠰晤搰散〷㜰ち㝤敡㕤挸搴㙦㘰ㄷ〴愰㈹っ挰㘲㕢攰扢晡㝤〰㍣㔵戳ㄷ攷戰换㡤愱〰捥㠳㔸㕦捤攲㝣ㄴ㉥〰ㄷ㕡㔵㤵㠱ㄳ〱戰㠶㑡ㄷ愱㔰㌹㌴〹㠰㡢㔱㜳㕥敡〰㌷㠰㉣㥡晤〰㉥㠳㝥㐴敦㐲愶昲戰ぢ〲戰㘷ㄸ㠰〵戶挰㜷㐱㥥㔷摡慢搹㡢敢搹攵㜹愱〰㙥㠴㔸扦㠹挵捤㈸㕣〰晥㘰㔵搵㈲㌸ㄱ〰㝦愴搲慤㈸搴㠱㘸ㄲ〰敢㔰㜳㕥㙡㔷㌷㠰㐶㌴晢〱摣㐹㥦㝡ㄷ㌲戵ㄸ㜶㐱〰㈶㠵〱搸挹ㄶ昸收〸㕡攰愹㥡扤㜸㤰㕤㥥ㄸち攰㘱㠸昵㐷㔸㍣㡡挲〵攰㜱慢慡㕡攱㐴〰晣㤹㑡㑦愰㔰〷愱㐹〰㍣㠹㥡昳㔲〹㌷㠰㈵㘸昶〳㜸㠶㍥昵㉥㘴慡つ㜶㐱〰戶〹〳㌰挶ㄶ昸愶㉤㤶挲㔳㌵㝢昱㌲扢扣㔵㈸㠰㔷㈱搶晦捥攲㌵ㄴ㉥〰晦戰慡㙡ㄹ㥣〸㠰㌷愸昴㈶ち戵〲㑤〲攰㉤搴㥣㤷摡摣つ㘰㌹㥡晤〰摥愳㑦扤ぢ㤹㕡〹扢㈰〰㠳挲〰っ戴〵扥㤹㤴摦挱㔳㌵㝢昱ㄹ扢扣㐱㈸㠰㉦㈰搶扦㘴昱ㄵちㄷ㠰㝦㔹㔵㜵㈸㥣〸㠰㙦愸昴㉤ち戵ち㑤〲攰㍢搴㥣㤷慡㜲〳㌸っ捤㝥〰㍦搲愷摥㠵㑣ㅤづ扢㈰〰扦晣ㅣ㜲㉡晣戳㉤昰㑤敥ㅣ〵㑦搵散㐵㐵㌹扡晣㈳搴㠲㑦㠵㌵㠸昵摥㉣慡㔰戸〰㐴慣慡㍡ㅡ㑥㐶搲㔱ㅦ㉡昵㐵愱㡥㐵㔵〰昴㐳捤㜹愹慦㄰愳昳挷搰㌱㘸昶〳搸〰晡ㄱ扤ぢ㤹攲㈴㔲㄰㠰て挲〰晣搳ㄶ昸收㥢㑥㠴㈷〱㌰㠴㕤㝥㉦ㄴ挰㌰㠸昵捤㔸㙣捥摥ㄵ㝦つ㡥戰慡敡㈴㌸ㅡ挹捤愹愶搲㐸ㄴ敡ㄴ㔴〵挰ㄶ愸㌹㉦昵㥡ㅢ挰挹㘸昶〳搸ち晡ㄱ扤ぢ㤹㍡ㄵ㜶㐱〰㥥て〳昰㥣㉤昰㑤㠱㥤〱㑦〲愰㠶㕤㝥㈶ㄴ㐰っ㘲㍤捥㈲挱摥ㄵ〱愴慣慡㍡ㄳ㡥㐶㜲㜳搲㔴慡㐵愱捥㐲㔵〰搴愱收扣搴愳㙥〰扦㐷戳ㅦ挰㐴攸㐷昴㉥㘴敡㙣搸〵〱戸㈷っ挰摤戶挰㌷㉢㜷ㅥ㍣〹㠰㥤搹攵㍢㐳〱散〲戱㍥㠳挵慥散㕤ㄱ挰㉣慢慡㔶挳搱㐸㙥捥㙣㉡捤㐱愱㉥㐰㔵〰捣㐵捤㜹愹㥢摤〰捥㐷戳ㅦ挰㍣攸㐷昴㉥㘴敡㐲搸〵〱戸㌲っ挰ㄵ戶挰㌷㔱㜸㌱㍣〹㠰晤搹攵换㐲〱晣ㄶ㘲扤㠱挵〱散㕤ㄱ㐰搶慡慡㑢攰㘸㈴摥㝡㡥㑡㜹ㄴ㙡㉤慡〲挰㐴捤㜹愹昳摤〰㉥㐵戳ㅦ㐰㈳昴㈳㝡ㄷ㌲㜵ㄹ散㠲〰㥣ㅥ〶攰㌴㕢攰㥢扢扣ㄲ㥥〴㐰ㅢ扢㝣㑡㈸㠰づ㠸昵愵㉣㤶戱㜷㐵〰㉢慣慡攲挴收㐸㙥捥㑡㉡ㅤ㡣㐲㕤㠳慡〰㌸〴㌵攷愵㡥㜶〳戸ㅡ捤㝥〰慢愰ㅦ搱扢㤰愹㙢㘱ㄷ〴攰攰㌰〰㉢㙤㠱㙦㍡昵〶㜸ㄲ〰挷戳换换㐳〱㥣〸戱㝥ㄲ㡢㤳搹扢㈲㠰㔳慤慡扡ㄱ㡥㐶㜲㜳㑥愳搲改㈸搴捤愸ち㠰㌳㔰㜳㕥慡挵つ攰㈶㌴晢〱㥣つ晤㠸摥㠵㑣摤〲扢㈰〰昹㌰〰㌹㕢攰㥢攱扤ㄵ㥥〴挰㐵散㜲㈶ㄴ挰㈵㄰敢㤷戲㔸换摥ㄵ〱㕣㙥㔵搵㍡㌸ㅡ挹捤戹㠲㑡㔷愲㔰户愳㉡〰慥㐲捤㜹愹扤摤〰㙥㐳戳ㅦ挰㜵搰㡦攸㕤挸搴ㅤ戰ぢ〲㌰㈷っ挰㙣㕢攰㥢㜴扥ㅢ㥥〴挰慤散昲捣㔰〰户㐱慣摦捥攲づ昶慥〸攰㉥慢慡敥㠱愳㤱摣㥣扢愹㜴てち㜵㉦慡〲攰㑦愸㌹㉦㌵挵つ攰㑦㘸昶〳㜸〰晡ㄱ扤ぢ㤹扡て㜶㐱〰㙡挳〰愴㙤㠱㙦ㅥ晣㐱㜸ㄲ〰㑦戰换挹㔰〰㑦㐱慣㍦捤攲㉦㈸㕣〰㥥戵慡敡㈱㌸ㅡ挹捤㜹㡥㑡捦愳㔰㡦愰㉡〰㕥㐰捤㜹愹㜱㙥〰て愳搹て攰㈵攸㐷昴㉥㘴敡㔱搸〵〱ㄸㄹ〶愰摡ㄶ昸愶收晦っ㑦〲攰㑤㜶㜹㜸㈸㠰户㈱搶摦㘱昱㉥㝢㔷ㅣ〱敦㕢㔵昵〴ㅣ㡤攴收晣㤳㑡ㅦ愰㔰㑦愱㉡〰㍥㐴捤㜹愹㡤摣〰㥥㐴戳ㅦ挰愷搰㡦攸㕤挸搴搳戰ぢ〲搰㌷っ㐰ㅦ㕢攰捤ㄶ愸㝣ㄶ㥥㝡㌰换摢㠷ㅤ㉥散搹㘸㉥攷戴㔴晦〲昲㠸敢㤷戶㜷戴捡ㅣ㕡扦挲搴搶㌹慤ㅤ㔳ㅢ摢㤷㌴㘵㔶づ㉣搸㉢㝢㉤㌲㕢㌰挳摤㠶㠹㙥㑦㕢敢㤲㈵㘶㕥㉦捣㙢㕤摡㤶㌳㘷㑣晤㕦㤸〱挷昶攱愳㤳挹敦㜲㠵搷㝦㌶愹㕢〶㑢㡣ㄲ扣捡㉡㥦㠷㐳敦摣㥣㘴㌳扢收搱㘵搵㠰攲㠰㈲搱昹㡤ㅤ㑤㘶㥦㠲捣㘱换㝡㔵〱ㄴ㤱㌶㤰敦㕤㤸扦〸㜳㔶㔳晢ㄵ愶户㌵收㌹㐷挴て㘳㤰愵㍡换㕣㠸ㄴ㠱摤㕡摢ㅢ㤹捡摣慦㌰扦㉤搳搲扥㠴戳㥤戹㤵ㅢ㤶搴㘴㕡戴戲㌰愵戱愵ㅤ㘱攴㔳攴晡㠰挲扣㐵慤换㜱て挳搲收㤶改㤹㈵敤晦ㄳ㥦㡡攲挷㈲㉦昹㘸㔴戹㉡㉦㔷㔵攵㔵晦改攷愳㝤㡢㝤㙣愰㤵ㅤ㍥〲攳戴愳慤㌱扢㤴挰㈴㐶っ㘵〵ぢ昹っ换㉡㕦挰㥡㜷㕥搳昵ㄱ㝡㤲ㄲ搸搷㤲摣晣挰昹昱捥ㅢ㐳㌶㠳扡晥ㅤ扡搳昷㝢ㄴ扢㑥㕦㌰愳㤸慥昳㝦扡换愲昲㐵㜸㕥敦散㠸挱㔰敥㙦つ㈱㘶㑣㜰㐴㘱捦挴㐸㘰捤㍢㉣㈳〵搱攱〸敤㕦㕣摤ㄹㄳ散㝤ぢ戳㌲㔹戳〹㜹〱捤㤹㡥晥㔶㠵〹ㅡ挸挲㙦户㘵昵慤捤捤ㄹづ㌹摥㑢㌰㉦㤷㘹㌲慢ち㤳㤷㜶戴捥㙥㙣搱ぢ㈸㘴㕣摡㑤㤹ㄵ㘸捡慣戰㘶昰ぢ㝢㌰㕦㐸搶改慢㜵㘱愶慤戱㘳㔱㜳㘳慥㡡ㄵ捥㤷晥㑦㡣㔵ㅣ㍦㉡〰搳㜹㌹挷ㄲ㙦㑡㠰㌵㌱㡦㡦㝢㍣戲㘸㠸㡥ㅦ㍦㐶㜴戹搲昰㑦晤㠷改㈴㌸昲挸ㄷ㡡晥〳扣㔵攲㉤㠷㈲改换ㄷ㌲ㄵ㡢搵㉦㔶㘱㠸捡挱㐹晤㡤ち㜸敢㍦㐲㤵㉢㝣㔷扣㠴愲换㕣㠳摥㔰㠸捣㙡捤攴㜷捥攴㜰㕦㔰㙦晢慥愰㉡㝣戴㍣搴戴ㄹ捣晥愸㐷㐲ㄱ愶户㤷㌵收捤戶㉡㌶捣挳㕤㑦ㄵ捣ㅢ搱慣捦㄰昳攰扤捡㉡㉢晢㔴〵挵㥡攱昸ㅡ㘵捦愹扢敦慡㥡攱昳晦挹敥戵㍢戱敦㤱㠸㝣㐵晤㠴捤搱㝦收㌶扤㡣㐶㙥㡦㐷攱ㄷ㉡晣㡡愲昲ㄵ〸扤㥦㑤㘹㈲〶搲㌵㜴㈸㔵挸晤㌴㑣ㄱ愹㐲㍡㠵攴㤶㔴捡㠶昴㜱攵㠴㘸㔶㍡㐸㤵㜳㤳㡥㌶て愳摣捣㐷慣攳㉢㜳㑦昰捤㔰㔶㕥㕥㠱㡦㕡昳收搳昹挲挲㔹昳㍣㔳㤲㐵搴收攸㠲挶㍣挲愱摣㔹攰扦㈱攸愶㤵扦㐲ぢ㜳摢扦攲㍦㜹㐵㈲㝡㌹㙣捡㈲敡㜵㤴づ㠸㉡戶㔸愴昰ㄱ攰㍡ㄸち昵㍥ㅡ㜹㍡攰晡昲㔲ㅦ愰捡㉦㌰㕣摤〳㉢㜹㜹づ㡥敡㐳戴昲〰愹㙢㜴昲ㄱ搶㜸摣改ㅣ㠷㔵㘸敤㝥ㅣ㝥㐲ぢ扣㜵摥昱挶ㄵ㜹㝦㡡ㄵ愷换㙣戰扢ㅣ㠱㡥摥㠷㡡㥦〵㉢昴愵㐲㍦㉡㝣づ〵㝥挰㕡㝦搴㐲挱昱收㤹〰㜰〶㙣〰敥㙢㔷㄰ㄷ戸つㄸ㘴㐳〶昹〹ち㕥㜰扦愰㑤挰㘹〳愱戲扥摦㌴㡡㥦㥢挰ㅣ㐴挷愴㔰〲㜳㈳戴㜶て戳ㅣ㘶挴愵㙦㉣㑥慣㡡㘲扡㐲〰捣㑤愰愳㙦㑡㐵愶㌲〴㈸っ愱挲㔰㉡㌰扢㐱㘰づ㐳㉤ㄴ㈶敦つち㠰戹㌹㙣〰㤳ㄹて㑥㄰ㄷ捣攱っ㌲㠲㐱㤸㥤攰㠵挹㤴〴㙢ㄴㄲ愶扣扣愳㤰〹ぢ〲㙥㈴㥤㌰㜳愱〴摣㈸戴㜶て㡥ㄹづ㔸㜰搷ㄷ㥤㘰㐵摥㑣㜳㜰扡捣〶㝢ㄴ㙥〹ㅤ㝤㉢㉡㌲〵㈲㐰㘱㙢㉡㡣愱〲戳㈲〴摣㌶愸㠵㠲攳㙤㑥〱攰挶挱〶攰㠶扢㠲戸挰㙤换㈰攳ㄹ㠴㔹つ㕥㜰㑣㘵戰挰㠵敥扥㑣㜴㄰㜰㌵㜴挲㡣㠷ㄲ㜰㌱戴㜶て㡥㤹ㄱ㔸㜰愹㤴㑥ㅣ㜰㑣㡦〸攰㤲㠰㡥㥥愴㈲㔳㈷〲ㄴ㔲㔴㐸㔳㠱搹ㄴ〲慥ㄶ戵㔰㜰扣㘳㉢〰摣〴搸〰ㅣ㌳㉣㥣㈰㉥㜰摢㌳挸づっ挲㙣〸㉦戸㐹㘸敢㘶挴㑤㠶㡡㠰摢㤱㑥愶愰㔶〲㙥ㄲ㕡扢〷挷㡣ち㉣㐸户愰ㄳ〷ㅣ搳㉡㥣㉥戳搱ㅥ㜱㔳愰愳搷㔳㤱㈹ㄷ〱ち㔳愹㌰㡤ち捣挲㄰㜰㍢愳ㄶち㡥㌷㥦〵㠰摢〵㌶〰挷捣っ㈷㠸ぢ摣っ〶搹㤵㐱㤸㐵攱〵挷搴㠹㙥挰㌱戱㐲挰捤愲ㄳ㘶㔸㤴㠰㥢㠳搶敥挱㌱ㄳ〳ぢ敥㘴愳ㄳ〷ㅣ搳㌱㥣㉥戳搱〶户ㅢ㜴昴摤愹挸㔴㡤〰㠵㍤愸㌰㡦ち捣摥㄰㜰昳㔱ぢ〵挷晢攸〲挰敤〹ㅢ㠰换戸㠲戸挰敤挵㈰㝢㌳〸戳㉦扣攰㤸㜲搱つ㌸㈶㘴〸戸㝤改㠴㤹ㄹ㈵攰昶㐷㙢昷攰㤸挱㠱〵户挹搱㠹〳㡥㘹ㅣ〱㕣㝥ぢㅤ扤㠱㡡㑣昱〸㔰㌸㠰ちㄹ㉡㌰敢㐳挰㘵㔱ぢ〵挷㕢〲〳挰攵㘱〳㜰捣〴㜱㠲戸挰㤹っ㔲㘰㤰挳愱攰〵㜷㈴摡扡㌹挶㌱㤱㐳挰㉤愲ㄳ㘶㜴㤴㠰㍢㄰慤摤㠳㘳收〷ㄶ摣㠳㐷㈷づ㌸愶㝦㌸㕤㘶愳㍤攲㥡愰愳㌷㔳㤱愹㈱〱ち㉤㔴㘸愵〲戳㐵〴摣ㄲ搴㐲挱昱敥挶〰㜰㙤戰〱㌸㘶㤰㌸㐱㕣攰摡ㄹ㠴㑦ㅥ㔰捣昶昰㠲㘳㡡㐷㌷㈳㡥〹㈰〲㙥ㄹ㥤㌰ㄳ愴〴摣ち戴㜶て㡥ㄹ㈳㔸㌰㍦㐰㈷づ㌸愶㡤㌸㕤㘶愳つ敥㘰攸攸㠷㔰㤱㈹㈵〱ち扦愳挲愱㔴戸ㄸち〲敥㌰搴㐲挱昱㐶捤〰㜰㠷挳〶攰㤸㜹攲〴㜱㠱㍢㠲㐱㡥㘴㄰㘶㠹㜸挱㌱㌵愴ㅢ㜰㑣ㅣㄱ㜰㐷搳〹㌳㐸㑡挰ㅤ㡢搶敥挱㌱搳〴ぢ敥ㅥ愴ㄳ〷ㅣ搳㑤㥣㉥戳搱〶㜷㍣㜴昴ㄳ愸挸㔴㤴〰㠵ㄳ愹㜰ㄲㄵ㤸㥤㈲攰㑥㐶㉤ㄴㅣ敦㌹つ〰㜷㉡㙣〰㡥ㄹ㉢㑥㄰ㄷ戸搳ㄸ攴㜴〶㘱㜶㠹ㄷㅣ㔳㑡扡〱挷㠴ㄳ〱㜷㈶㥤㌰昳愴〴摣㔹㘸敤ㅥㅣ㌳㔴戰攰搶㐴㍡㜱挰㌱㑤挵改㌲ㅢ㙤㜰攷㐰㐷㍦㤷㡡㑣㘱〹㔰㌸㡦ち慢愹挰慣ㄶ〱㜷㍥㙡愱攰㜸晢㙣〰戸ぢ㘱〳㜰捣㜴㜱㠲戸挰慤㘱㤰㡢ㄸ㠴㔹㈹㕥㜰㑣㐵改〶ㅣㄳ㔵〴摣㈵㜴挲㡣㤵ㄲ㜰㙢搱摡㍤㌸㘶戶㘰挱㝤㡦㜴攲㠰㝢〳㙢㑥㤷搹㘸㠳扢ㅣ㍡晡ㄵ㔴㝣㌳㔸攱㑡㉡㕣㐵㠵户愰㈰攰慥㐶㉤ㄴㅣ敦〴づ〰㜷㉤㙣〰㡥ㄹ㌲㑥㉦㕣攰慥㘳㤰敢ㄹ㠴搹㉣㕥㜰㑣㘱改〶ㅣㄳ㕣〴摣㡤㜴挲㑣㤷ㄲ㜰㌷愳戵㝢㜰捣㠸挱㠲㥢㉡改挴〱挷戴ㄸ愷换㙣戴挱晤〱㍡晡ㅦ愹挸㤴㤹〰㠵㕢愹戰㡥ち捣愲ㄱ㜰户愱ㄶち㡥㌷㌵〷㠰扢〳㌶〰挷捣ㅡ㈷㠸ぢ摣㥤っ㜲ㄷ㠳㔴攰愷扤ㄷㅣ㔳㕦㉣㜰愱扦ㅣ㤸ㄸ㈳攰敥愱ㄳ㘶挸㤴㠰扢ㄷ慤摤㠳㘳㈶つ搱攸昷搱㠹〳㡥改㌴㑥㤷搹㘸㠳扢ㅦ㍡晡〳㔴㘴慡㑤㠰挲㠳㔴㜸㠸ち捣扥ㄱ㜰て愳ㄶづづ昷㔴〶㠰㝢ㄴ㌶〰挷㡣ㅣ㈷㠸ぢ摣㘳っ昲㌸㠳㌰㝢挶ぢ㡥㈹㌳摤㡣㌸㈶搴〸戸㈷攸㠴㤹㌵㈵攰㥥㐲㙢昷攰㤸㠱㈳攰㥥愶ㄳ〷㕣㌵㕡㥤㉥扢挰晤〵㍡晡㌳㔴㘴㡡㑥㠰挲戳㔴㜸㡥ち捣摡ㄱ㜰捦愳ㄶち㡥户㥡〷㠰㝢ㄱ㌶〰挷㑣ㅥ㈷㠸ぢ摣㕦ㄹ攴㙦っ挲慣ㅢ㉦㌸愶摡㜴㌳攲㤸㠸㈳攰㕥愶ㄳ㘶攴㤴㠰㝢ㄵ慤摤㠳㑢挱㑣挰晤㥤㑥ㅣ㜰㑣摦㜱扡散〲昷ㅡ㜴昴搷愹㔸ㅢ慣昰て㉡扣㐱〵㘶晢〸戸㌷㔱ぢ〵挷扢收〳挰扤つㅢ㠰㘳〶㤰搳ぢㄷ戸㜷ㄸ攴㕤〶㘱戶㡥ㄷㅣ㔳㜴扡ㄹ㜱㑣攰ㄱ㜰敦搳〹㌳㜹㑡挰㝤㠰搶敥挱㌱攳㐷挰㝤㐸㈷づ㌸愶晤㌸㕤㜶㠱晢〸㍡晡挷㔴㘴㑡㔰㠰挲㈷㔴昸㤴ち捣ㄲㄲ㜰㥦愱ㄶち㡥て〰〸〰昷〵㙣〰㡥㤹㐳㑥㄰ㄷ戸㉦ㄹ攴㉢〶㘱㤶㡦ㄷㅣ㔳㝢扡〱挷挴ㅦ〱昷㉦㍡㌹〰戵ㄲ㜰摦愲戵㝢㜰捣ㄴㄲ㜰摦搱㠹〳㡥改㐲㑥㤷㕤攰扥㠷㡥晥㙦㉡收㠳ㄵ㝥愰挲㡦㔴㌰愱㈰攰㝥㐲㉤ㄴㅣ㥦㘵㄰〰敥ㄷ搸〰ㅣ㌳㡥㥣㕥戸挰晤捡㈰㘵㤸挶㔰捣づ昲㠲㘳㑡㔰㌷攰㤸㌰㈴攰㜰愵扢㑣㉤㐳慤〴ㅣ㙥㌱㕥て㜰㉢㘰㈶攰㉡改挴〱挷㌴㈳愷换㉥㜰ㅡ㜴昴摥㔴㘴ち㔲㠰㐲ㄵㄵ昸㌰㌵挵慣㈴〱ㄷ㐱㉤ㄴㅣㅦ换㄰〰慥㉦㙣〰㡥㤹㑡㑥㄰ㄷ戸㝥っ搲㥦㐱㤸㔵攴〵挷㔴愲㙥㡥㜱㑣㌴ㄲ㜰〶㥤㌰攳愸〴摣㠶㘸敤㝥挴㌱㌳㐹挰つ愴ㄳ〷ㅣ搳㤳㥣㉥扢挰つ㠲㡥㍥㤸㡡㑣㕤ち㔰搸㠸ちㅢ㔳㠱搹㑣〲㙥ㄳ搴㐲挱昱〹ㄳ〱攰㠶挰〶攰㤸攱攴〴㜱㠱ㅢ捡㈰挳ㄸ㠴搹㐸㕥㜰㤷愰慤㥢ㄱ㜷㈹㔴〴摣收㜴挲㑣愵ㄲ㜰㈳搰摡㍤㌸㘶㌴〹戸㙡㍡㜱挰㕤㠱㔶愷换㉥㜰㈳愱愳㙦㐱㐵愶㍣〵㈸㡣愲挲㘸㉡㌰ぢ㑡挰㙤㠹㕡㈸㌸㍥㉣㈳〰摣搶戰〱㌸㘶㐶㌹㐱㕣攰挶㌰挸㌶っ挲㉣㈶㉦戸摢搰搶捤㠸㘳㘲㤳㠰ㅢ㐷㈷㜷愰㔶〲㙥㍣㕡扢〷挷㑣㈸〱户ㅤ㥤㌸攰㤸づ攵㜴搹〵慥〶㍡㝡㤴㡡㑣㤵ち㔰㠸㔱㈱㑥〵㘶㑦〹戸〴㙡愱攰昸摣㡦〰㜰㈹搸〰摣〳慥㈰㉥㜰㘹〶愹㘵㄰㘶㍦㜹挱㌱攵愹㥢ㄱ挷㠴㈸〱㌷㠱㑥㤸ㄹ㔵〲㙥〷戴㜶て㡥ㄹ㔴〲㙥㈲㥤㌸攰㤸㐶ㄵ挰㘵㐷攸攸㍢㔱㤱㈹㔶〱ち㤳愸㌰㤹ち捣扡ㄲ㜰㔳㔰ぢ〵挷㐷㤸〴㠰㥢ちㅢ㠰㘳㈶㤶ㄳ挴〵㙥ㅡ㠳散捣㈰㙦㐲挱ぢ㡥愹㔲摤㡣㌸㈶㔲〹戸㕤攸㠴ㄹ㔵㈵攰㜶㐵㙢昷攰㤸㜹㈵攰㘶搲㠹〳㡥改㔷㑥㤷搹㘸晦㜲㤸〵ㅤ㝤㌶ㄵ㤹㥡ㄵ愰㌰㠷ち㜳愹挰㙣㉤〱户ㅢ㙡愱攰昸㌴㤶〰㜰㝢挰〶攰㤸挱攵〴㜱㠱㥢挷㈰昳ㄹ㠴昹ㅥ搲昹〵慣搹㥤慦攴㥣扤㜷㉡摡㤷㈶㈰ㄱち㑣ㄸ㤸搷戱戲〹㐹ㅡ㕣攵搴戴戵挶㐹昶㠸戴㘱挲扣戵つ㤳㝡ㄵ摥〷㑢㜴摡㍥㠳挰㝤〶㜹ㅥ摡㈱㘶㤴㌰ㅦ愱昲摡ㅦ晤て愶攸戴㘷挷㡢㜷昰搳㠶㉦㙤㉦㜴㜱搰散挶㕣㕢㙢㝢㙢愱㘳挴㍣㈴㈰㡤攰㐳㔰ち㘵㘵㌵㤳㉢慦㠶挷挰㤸摣戰㡡ㄶ㍥㤰㜲ㄹㅦち㄰㔹摣搲扡扣㐵㝡㔳搹捥㘷挱〸慦摥扤ㄹ㈶挲㌸㝣㙤〱㜸〶㜳ㄷ㘸慣敦㠳戲㕦㉦㠳㤳晦㔴搶昶㐵㝤㜴晤㤴晡㍤ㅡㄲ戹扡㜸㑤扥㤰㐸㈵㙡㌲㠹㐴㑤愲捥慣换挷搲昱扡㔸㙤愶㉥㤶㐹㈷つ挹ㄵ愰㡦晤㘰㘳㌰㍢㐰挲敤捦ㅡ搳〴愴㐶㔹㘵㌹㑥㡤搶㜷攲ㅥ晡㘵㉡慢㜲㉡慦捣㡡摥扤搵㘸捦戳㑡㝣ㄳ晥㑣扢㤱㠷㍤㘸ㅡ攷晢㉢搷〲搶晡ㄹ戱㠳挵捦㠲挶㍣挱搳ㅢ搰〵晤〰ㄴㄱ愳ㄷㅡ搸愶㘵㔰敤㕦㍦愵挱㤵户愴㘵搱戶〱摡㑡ㅦㄴ慡攵搰摣ㄷ捤㤲攷㠰㈷㤰戶ㅢㄵ戶ㄷ扤㥡敥㑤挸昵㤱㔸㔳ㅡ摡〵搲㐲㌴㜱㐵摥㔵㘸攵愸㔶攷㘱㐳㌸㤶㈰挰慤戵㔰攱㔸㔰攷愰㠵攳愱昴昳搴㘱㐴つ㝤㌱㑡㝣㥥ㄱ摢戵搶㠴扡昵㜹ㄶ戲㌹㝣㤶挹㙣搴㑣㈷ㄳ昱扡ㅣㅥ㉥㥢愹㑢愵㜳愹㔴慥㔰挸攴㘳㐶ㅦ愷㍢捤戰㌱晡㍡㌵昹㍣晢㌹㌵捡㤴㠱ㅡ㍦㔳㜵㍡㍡㐲摥㔸㉦搳て㠲㐸㙦㐳ㄱ㌱㌶㐰㠳戴㤱㥢㑥㔰㍡戱ㄸㅢ㍡敤㕢搳㘰㌹摢挷㘰㑤つ㐲扢㤰㔸㠹愶㑥ㄲㅢ愱㔵㐸ㅣ㡢㄰づ〹敤㄰愸㠴敥㉡敡㘸愸晡昱㙣っ㑦㌰挳㔵㜰㤴挰戳㠹ㅤ㑦㍢っ㜵㝢戸㘷戳㐹㍣㙣㌷㤳捦ㄵ戲㠹㑣㍡㤵㐹攵搳㠹㥡㕣慥㤰㡢㈵昲㜵㜹搳搸搴改攳㉡搸ㄸ㐳㥣摡攱慣つ㜵㙡㤴愹捤㔱ㄳ㍣㠷戹昱ㅣ〵㤱㝥㌴㡡㠸㌱ㅣち㔸昰〴㍣㔴扤挳敡㔸戴〵っ慢攳搰㕣㍡慣㐶搸㕥昴敤戸㘵㈷㐰㉥㡦ㅦ㔵㈳搱㉥㌰㑦㐲㔳㈷捣㔱㘸ㄵ㤸ㅤ㉥㤸㍡㘱捡戰㙡ぢ攴挶㐹㝤㙡攸愷愱〴户㉤㙤搷摡改愸㕢摣㘲㘶㌶㤶慢㡢搵攴戳搹㘸〲昰㙡戳戵㤹㜴㙤挲慣捤搴㈶㌳㠵㝣㡤㈱昳晤昴㜱〶㙣㡣慤㥤捥〹户㌱㑥㡤㌲㌵づ㌵攱搶攴收㜶㌶㐴晡㌹㈸㈲挶戶㔰挰㔲愶㤳㥢㑥㔰㍡戱ㄸ攳㥤昶ㄴ㠵ㄷ戰㍤㡤㌵㔵㠳㜶㈱戱〶㑤㥤㈴㘲㘸ㄵㄲ㔹㌷㠹捥ㅤ散㠰㐰ㄲ㥣愵㠷ㄳ㈴昵愳〴㠹㠴敤㕡㕢㡢扡㌳㠲愲愹㙣㌲ㄱ捤愶㤲愹㐴扥㔰㕢㔷㥢㑥愶㙡愳㜵改㜸㙤㍥㔵㥢㑣ㄹ㌲㠱㑦ㅦ㤷挱挶㐸㌹㥤㤳ㅤ㉣敤搴㈸㔳ㄳ㔰ㄳㄲ晢扡㐹㕣〵㤱㝥㌵㡡㠸戱㍤ㄴ戰㤴改㥥ㅤ㙣〷愷㝤㈲㠵㌷搰㘰㐷慣愹ㅤ搱㉥㈴㙥愲㝢戶昰㍤〹慤㐲㘲㌷㌷㠹捥㌱㌱㈷㤰挴㘴ㄸ挱〹㉥挷愲〴㠹㈹戶㙢敤㔶搴㉤ㄲ㘶㍣ㅥ㑢攷㤳搱㝣〲㈴昰㔵㔱㤷㑦收㤲改摡㑣㉣㔳㔷㤷挶换愸㜷扡戳づ㌶挶㔴愷㈶㘳㐲㈶攳改㥦㌲戵ぢ㘴㐲㘲ㄷ㌷㠹㍢㈱搲敦㐲ㄱ㌱㘶㐰〱㡢㙦㑣散敡戴㑦愵昰㍥ㅡ㑣挳㥡㥡㠵㜶㈱昱〰㥡㍡㐹捣㐱慢㤰搸㌱㤰挴づ㠱㈴㌸㡦づ㈷戸攵ㄷ㈵㐸散㘶扢搶ㅥ㐵摤ㅥㄳ㠹㙣㕤愱慥愶㠶㑦㠵挳㍥㤱慢㡢㘶㤳戹〲㡥㉥㈶ㅥㄱ㔷愸捤ㄹ扢㍢摤㜹っ㌶挶ㅥ㑥㑤㐸挸散㍡晤㔳愶昶㠴㑣㐸愴摣㈴㥥㠴㐸㝦ち㐵挴搸ぢち㔸㝣㈴昶㜶摡㘷㔲昸ㅣつ㘶㘱㑤敤㡢㜶㈱昱〲摤戳㠵敦晤搱㉡㈴挶〵㤲搸㈶㤰〴㈷挶攱〴捦愵㐲〹ㄲ扦戵㕤㙢㉦愳㙥㤱挰愹〳㜶㡥㥡㐲戴㌶㥦挳戰㠸㘶㙢昲戵ㄸㄱ愹愴㤹㠹㈷戳㌸㥤㘸㜰扡昳ち㙣㡣〳㥣㥡㤰挸㌸㌵捡㔴ㅥ㌵㈱㌱捡㑤攲㜵㠸昴㝦愰㠸ㄸ㥣晤挶攲㈳㔱㜰摡昷愰昰ㅤㅡ捣攳㌶㉦㐲扢㤰㜸㡦敥搹挲昷㠱㘸ㄵㄲ㐳摣㈴㍡㡦ㄳ㥢〴㤲㔸っ㈳㌸挱〳㠱㔰㠲㐴㤳敤㕡晢〸㜵㡢㐴㈱ㅥ挳㔳攰捤㌸昶㠹㐲㈲ㄶ挳㌱㈳㤹㡣ㄷ戲㘶㈶ㄶ换愶敡戲㐹愳搹改捥挷戰㌱㕡㥣㥡ㅣ㈷㘴晥㥢晥㈹㔳㙤㤰〹㠹つ摤㈴㍥㠷㐸晦〲㐵挴攰㜴㌶ㄶ摦㜱愲挳㘹摦㠷挲㙦㘸挰挷㌳愸㘵㘸ㄷㄲ摦搱㍤㕢昸㕥㠱㔶㈱㔱攵㈶搱㜹㥣搰〲㐹慣㠴ㄱ㥣攰挲ㅢ㑡㤰㌸搸㜶慤晤㠴扡㍤㈶愲昱㔴㉥㥡㑥挶㘳㌸㌷挱㔹㐸㌶㥤挸挶㜹愲㤹㡤搵攵ㄳ昹戸㜱㠸搳㥤㥦㘱㘳晣捥愹挹㤸㤰〹㙤晡愷㑣ㅤづ㤹㤰㈸㜳㤳㔰㤵㤰㤷愳㠸ㄸ㐷㐰〱㡢㙦㑣ㅣ改戴ㅦ㐰㘱㙦ㅡ㘴戰愶㡥㐶扢㤰攰㥦ㄱ攸㈴㜱㉣㕡㠵挴户㍦ㄴ㑦㐹㡡摦愲晦㐲慢晦散㠳㜳搱攸㈳昲㉢攱ち㈴㡥户㕤㙢晤㔱户㐸㐴搳搱扡㐲㙤㉣㤳㐹㈶㌲㠹㜴㌶㕦㥢慢㉤㤸愹㜴㍥㕤挸愴㌳改㘸搲㌸挱改捥〰搸ㄸ㈷㍡㌵㈱㜱㤲㔳愳㑣㥤㡡㥡㤰昸っ㥤改㍣㌹ㅢ〸㤱㍥〸㐵挴攰㠴㌳ㄶㅦ㠹搳㥤㜶㍥敦㐱摦㤴〶㡢㐸攲㑣戴ぢ㠹愱㜴捦ㄶ扥捦㐲慢㤰㜸㌷㤰挴摢㠱㈴㌸戹㉣㈴㠶挳ㄵ㐸㥣㘳扢搶㐶愰㙥㤱㠸愷㤲戹㑣愱挶㡣㐶ぢ㠵㐴㉥ㄷ慦㡢㥡搱㜴〶〷㡢㜸㍡㥥捦㥢㔱攳㕣愷㍢搵戰㌱捥㜳㙡㐲㘲戵㔳愳㑣㕤㠸㥡㤰㜸捤㑤㘲㌴㐴晡㤶㈸㈲〶㘷㤰戱昸㐸㕣攴戴昳摥〶㝤㉣つ㕡戹捤㤷愰㕤㐸㙣㑢昷㙣攱㝢㉤㕡㠵挴昳㠱㈴㥥つ㈴㜱ㄹ㡣㠴㐴ㄴ慥㐰攲㜲摢戵ㄶ㐳摤㍥㑥搴愴㘲昱㙣㍣㤳㡥搷挴ㄳ愹㌸㑥愸ち挹㜴㈱㤹捤㤹挹㘴㕤㌶㤵㌰㘴㈲㤹㍤㡣挳挶戸搲改㥣㤰㤰㌹㘴㐷愶慥㠵㑣㐸㍣攱㈶㤱㠶㤹㕥㡢㈲㘲㕣〷〵㉣㍥ㄲ搷㍢敤㑢㈹㥣㐸㠳㘵㔸㔳㌷愲㕤㐸散㠴愶㑥ㄲ㌷愳㔵㐸摣ㅦ㐸攲摥㐰ㄲ户挰㐸㐸搴挳ㄵ㐸晣挱㜶慤㑤㐵摤㍥㑥搴搵㈵㔳㘶㈲㥥换攱戰㤰㡡㘵戲改戴㤹㉡攰㐸㤱㑤攷㌳㘶戴挶㤰㤹㘱昶㜰ㅡ㙣㡣㕢㥤捥〹〹㤹ㄴ㜶㘴敡づ挸㠴挴ㅤ㙥ㄲ㌳㘰愶敦㡡㈲㘲摣〹〵㉣㍥ㄲ㜷㌹敤㝣ㄴ㠴㍥㤷〶㠷㘲㑤摤㠳㜶㈱戱㍢㥡㍡㐹摣㡢㔶㈱㜱愳㥢㐴攷㜷挷昵㠱㈴敥㠳㤱㤰㔸〰㔷㈰㜱扦敤㕡摢ㄳ㜵㡢〴㡥っ㜵㜵㠵㔴ㅥ愷㔳㌵昸㔹㤲捥挴㜹㉥㤱换搴㐶昳昹㐴㌴ㄹ㌷ㅥ㜰扡戳ㄷ㙣㡣〷㥤㥡㝣㜷㍣攴搴㈸㔳㡦愲㈶㈴慥㜴㤳搸て㈲㝤㝦ㄴㄱ㠳㤳戶㔸㝣摦ㅤ㡦㍢敤㐷㠹㤰〶㐷㤳挴ㄳ㘸ㄷㄲ㌹扡㘷ぢ摦㑦愱㔵㐸㕣攸㈶搱昹摤㜱㝥㈰㠹愷㘱㈴㈴ㄶ挲ㄵ㐸晣挵㜶慤㉤㐲摤㈲㠱㘳㘳㕤㈲㡦ㅦㅦ㔹晣慡㑤搵ㄶ敡ち挹㐴㙤㍥㥦捤愷㘳搹㥡摡㥡㠲㈱㜳户散㘱㈳㙣㡣㘷㥤捥挹㤸㜸捥愹㔱愶㕥㐴㑤㐸㥣攵㈶搱っ㤱捥扦㌴ㄳ㌱㌸ぢ㡢挵㌷㈶晥收戴㥦㐸㘱㍢つ㑥攲㌶扦㡣㜶㈱戱㤴敥搹挲昷慢㘸ㄵㄲ㈷扡㐹㜴㡥㠹攳〳㐹晣ㅤ㐶㐲㘲㈵㕣㠱挴㙢戶㙢敤㘰搴㉤ㄲ戵ㄸ〹㌵搹摡㐴戶㌶ㅥ㑦攴㙡㜲戵昱㘸愱㈶ㅢ捤挷㘳挹㜸㕤㍣㔳㙢挸㘴㉣㝢㜸〸㙣㡣㝦㌸㥤㤳㌱昱㠶㔳愳㑣扤㡤㥡㤰㌸搲㑤㘲ㄵ㐴晡攱㈸㈲挶㍢㔰挰攲ㅢㄳ敦㍡敤㝣㑡㠴㝥っつ捥攴㌶扦㡦㜶㈱㜱ㅣ摤戳㠵敦て搰㉡㈴㔶戸㐹㜴㡥㠹㘵㠱㈴㍥㠴㤱㤰㌸〹慥㐰攲㈳摢戵㜶㌲敡ㄶ㠹㡣㤹捦㘱㥦㐸搶㐵㔳改〴㉥㕥㘵㔲㘶㕤㑤㍣㥡㡦搶攱㘴ㅢ愳挲昸搸改捥㈹戰㌱㍥㜱㙡㌲㈶㍥㜵㙡㤴愹㉦㔰ㄳㄲ㑢摣㈴捥㠰㐸㍦ㄳ㐵挴昸ㄲち㔸㝣㘳攲㉢愷㥤㡦㡢搰捦愵挱㙡㙥昳扦搰㉥㈴㔶搳㍤㕢昸晥ㄶ慤㐲愲㄰㐸㈲ㅦ㐸攲㍢ㄸ〹㠹㌵㜰〵ㄲ摦摢慥戵㡢㔰户㐸挴㔳愹㔴ㅣ扦挰㌲㌵㜵昱㐴㌴〶ㄲ㌸㐴㤸昱㜴㈲㤱慣愹㡢搶㘴㡤㝦㍢摤戹ㄸ㌶挶て㑥㑤㐸晣攸搴㈸㔳扦愰㈶㈴㝥敢㈶㜱ㄹ㐴晡攵㈸㈲挶慦㔰挰攲㈳挱㍥㑡晢挵ㄴ㕥㐳㠳㑢戸捤攵㘸ㄷㄲ搷搱㍤㕢昸收昴愶㤰㤸ㅦ㐸㘲㡦㐰ㄲ㤵㌰挲㠲愷㑥挱ㄵ㐸㘸戶㙢敤㘶搴㉤ㄲ搹摡㜴㑤戲慥㉥ㅦ捤㥡㠹㐴㙤㉣㤹㠹㤹戱㜸㍣㔵㐸㈴愳㜵搹㐴㍣㙢昴戶㙤昴㕢㘰㘳㜰挶㔳㍡㈷㈴㘴敡㤳晥㈹㔳㝤㈱ㄳㄲ戳摣㈴搶㐱愴摦㠶㈲㘲昴㠳㐲㄰〹㑥㙥㑡㍢ㅦ㈰愱摦㑤〳㍥〱㐲ㄹ㑥戰㍦搱㍤㕢昸收㝣愵㤰㤸攲㈶搱㜹㥣㤸ㄴ㐸㘲㈰㡣戰㈰搷〷慥㐰㠲㌳㤴昴愶㍤㠸扡扤㜷攴㘳㈶㡥㤴㌸㔶搴攰㠸㤱㑢㘷搳㌵搹㝣〶㍦搲㌳搱㜴ち㝦㘵捡ㄸ㙣摢攸て挱挶攰ㄴ愶㤰㤰攳挴挶㑥㡤㌲挵㜹㐹㈱㌱挱㑤攲㌱㠸昴挷㔱㐴㡣愱㔰㤰㉤昶㕣㥦ㄸ收戴昳㐹ㄲ晡搳㌴攰愳㈰㤴㑣㐰戲改ㄹ扡㘷ぢ摦㈳愰㉤㈴㙡摣㈴㍡㡦ㄳ攳〳㐹㔴挳〸ぢ㥥攵っ㔷㈰㌱ㄲㄵ㈱昱㈲敡昶㤸㠸愷搳㤹摡㔴ㄶ㍦挴ㄳ㠹㔸戴㤰㠹攳搷㔸㌶ㅤ捤㤹㈹㌳㘷搶㐴㡤㉤㙣ㅢ晤慦戰㌱㌸㈷㈹㈴㘴㑣㡣㜶㙡㤴㈹㑥㌴ち㠹慤摤㈴㕥㠱㐸㝦ㄵ㐵挴攰㕣㘳搰㤸攰昴愳戴摦捡扥扥㐱㠳㜵摣收㜱㡥晢户攸㥥㉤㝣㜳㐶㔱㐸㙣敥㈶搱㌹㈶㠶〵㤲搸づ㐶㔸捡昴昷攰ち㈴㙡㙣搷摡晢愸㕢㈴愲㜵㠹㑣㉥ㅥ慤挳㙥㤱㑥搴ㄶ戲昸㈱㥥换攳昷㐷㈲㥢㐸㘴㜰㈲㙥㐴㙤ㅢ晤㥦戰㌱㌸挹㈸㈴㘴㑣挴㥤ㅡ㘵㡡㌳㠷㐲㘲㈳㌷㠹㡦㈱搲㍦㐱ㄱ㌱搲㔰〸ㅡㄳ㥣㑦㤴㜶㍥㕢㐲晦㤲〶㝣㌸㠴㤲㈹㐲㌶㝤㑤昷㙣攱㝢〷㘸ぢ㠹扥㙥ㄲ㥤㘳㈲ㄲ㐸㘲㈲㡣戰攰愶㘱戸〲〹㑥ち搲㥢昶㍤敡ㄶ㠹㐴㍣ㄳ挳㑦搰㠲㤹挱戱㈱㠳敢攴㜵戱㐲㌴ㅢ捦㐵㙢㘳搱㜴㍥㕥㌰㜶戲㙤昴㝦挳挶㤸攴搴㘴㑣㑣㜶㙡㤴㈹㑥〵ち㠹ち㌷㠹㥦㈱搲㝦㐱ㄱ㌱愶㐱㈱㘸㑣散散戴㍦挸扥昶搲㔰㍣挴㙤㤶㌹㍦㌶㔵愲愹㤳〴攷晣㠴挴て晦㜶晤ㄶ敤ㅣㄳ摦愳搵晦㕢㜴㈶㡣戰㈰慢〳慥㐰㘲ㄶ㉡㐲㈲㠲扡㐵〲㜳〲㠵㜴㕤㉥㥢㐹搵㜰敦挰㔵慢㙣㍣㔶㔷㥢换愴㜰ㅡ㡥㕦㘲挶㙣摢㐶敦〳ㅢ㠳搳㠰昴愰换㤸㤸敢搴㈸㔳㥣摢ㄳㄲ㕦愱㌳㥤扦㐵〷㐰愴ㅢ㈸㈲挶㍣㈸〴㡤〹捥昸㐹㍢㥦㌶愱て愶挱ㄳ㔸㌳ㄶ愰ㅤぢ㜲㉢搰搴慦㔷攵㍥愸㙣敦㤹㈱ち扥捤㝣慣昷て〱㑣挳㠳晤㤹ㄷ㔳搶ぢ昷搷㕡㜷愵㔶㤴㑦昸捦㝣㜱づ㡡㌷愵昳㕤昹〱戶昵晦攰㠷㉣㡢戳㔲昴㌸ㅣ㙦㝤㔳㙣㜰攵㝥搸摣㥡愰㉥㜶昵ㄷ攴㘰㔸㌶戸㜹㐶㍢收愲昰㤷〸攷户㑥挶㑤戰搶㥦戱摢挰㤹愳ㅡ敢㍣㥦㝥㜴戱㘵㜲戶ㅤて㌴攸㌰ㅤ戳戹㙤㥤㜶㜸摥㍢㘶ㅢ㈱ㄸ换愷搹て㉥搶㕣㜷昵づ㉤戶捥挰㔳戸昹㈸ぢ挷㘳㍢敥㜴慤㈸敦愵〲㙦戴户晦㘰ㅤ㙦攳愵㌷晣敤㠵ㄹ㜹〲ㄸㅡ㜰㑦昳㤴挶づ㜹㈶挰㌰挸㤵捥愹㑢㙤㈸戶戶昷挴㔱戳昷ㅡㄵ㡤㔵扥㡢㑦㘲扤㠳㤴㜲㘷㐸づ挰㠸扥ㄹ㍣㉡㡥㙤㝡㘳搳㠰〶㔴戰ㅦ攳搶攲㤲搷ㄷ㍢搹搵㐹搶晦㔵昶晦挶愴〱〷㌸ㄶ扦㔱搵㘷㑥慥㝣㜳搵挵㕦㕥扢晤攸㌵㌷晤㙡晦扦捡戲昸㘲愷昳㔷昳昵攷㥤㌰昷㠹摤ㄱ慤晡㕢㉣摥㘶昱づち昵〶㍡昱㉡㙥㔶昶㍤挶晣ㅦ戶挰晢ㄸ㜳㘳㈱㍣㘱㐱摡つ晡摢慦㤷㕡㡣ち㜷ㅢ昵ㅡ㉣㌸㔶戹愹晡㘸㙥㘵㌳㥡㌹挴㤴摥㠴㔲摢ち㙤㔵ㄳ㐷捤㤹㍡㉡㥡㑣慢㤷愱敡㈰㠸攸㘳㈰ㅢ㜰㄰戴㝡〶㠲搳㠳㘲戱摥㈰㤶挳㈲〸挴ぢ昶昶晡㐰㍣㙦ぢ扣㡦㌳㌷㔶挲ㄳ㤶㌲㝤㍢ぢ挴愱愸〸㠸㘷㘱搱〹㈲㑡㄰㥣挶戳㐰㜰㠲㔰㡢ㄷ㐱㈴㙡搵㔳㈵㈰㤲搴㍦ㅣ㕡づ㥢〱㐷愱搲㌳㉡㥣ㄵ散ㄹㄵ捥昶〵㔱㜹㉣㡣捡愳戶挰晢㡣㜳攳㈴㜸挲㔲愶㙦㙦㔱㌹つㄵ愱昲戰㥢捡㐴㙥㈵㈷改㉣㉡㥣晥搳㜶㉡㔲㠹搷愸晢㑢愸㑣㠶㙣挰搹搰敡ㄹ〸㑥昳昵っ挴〵戰〸〲㜱㜷ㄸ㠸扢㙣㠱昷㔹攷挶ㅡ㜸挲㔲愶㑦户㐰㕣㡡㡡㠰戸挳つ㘲〶㐱㜰㡥捥〲挱搹㍦㙤㈶摡散㘳㑥㐲摤㕡挲㘱㌶㌹㕣〵愵㥥㜱攰㈴㕦捦㌸摣〰㡢㈰づ㌷㠵㜱戸搱ㄶ㜸ㅦ㜹㙥摣〴㑦㔸㌰㌵㘲㜱昸㈳㉡挲攱㝡㌷㠷〵攴戰づ㈲㡢〳攷晥戴扤搰㘶ㅦ㉦攲㘹㜵㜵〹㠸㝤〸攲㑥㘸昵っ〴攷昸㝡〶㠲㌳㝤㐱㈰㉥ぢ〳戱搶ㄶ㜸ㅦ㝤㙥㍣〰㑦㔸㤰㄰㘲㠱㜸〴ㄵ〱㜱㠹ㅢ㐴㠶㈰㌸㐱㘷㠱攰搴㥦㤶㉢㠲㠸搵愹ぢ㑢㐰㤸〴昱㈴戴㝡〶攲㈹挷㘲扤て㥣㥣攸ぢ〲㜱㙥ㄸ㠸㜳㙣㠱昷ㄱ攸挶ぢ昰㠴〵挹㈵ㄶ㠸㤷㔰ㄱ㄰㘷戹㐱㌴ㄳ挴㉢㄰㔹㈰㌸昳愷戵ㄶ㐱㈴㔲敡昴ㄲ㄰〷ㄱ挴敢搰敡ㄹ〸捥昰㠹挵㝡㠳攰㍣㕦㄰㠸㤳挲㐰㥣㘸ぢ扣㡦㐲㌷摥㠳㈷㉣挸㕣戱㐰㜰㡥㑦㐰ㅣ敦〶戱㤲㈰㍥㠶挸〲挱㠹㍦敤㤰㈲㠸㘴㕣ㅤ㕤〲攲㔰㠲昸ㅣ㕡㍤〳挱〹扥㥥㠱昸〶ㄶ㐱㈰㔶㠵㠱㌸捣ㄶ㜸ㅦ㠹㙥㝣〷㑦㔸捡昴愳㉣㄰㍦愲㈲㈰㝥攷〶㜱っ㐱晣っ㤱〵攲㈷慣㘹挷ㄵ㐱挴㙢搵㡡ㄲ㄰㈷㄰㠴挲㌶昵っ〴攷昷挴㘲扤㐷㐴㙦愸㡦㘶昷㍤㈷㔷敤㘱㈰摡㙣㠱昷搱攸㠶づ㑦〲攲㌴ぢ㐴㍦搴〵挴ㄲ㌷㠸㌳〸㠲㤳㜳ㄶ〸㑥晢㘹扦㜷㠱㠸慡愶ㄲ㄰㘷ㄳ挴㐰㘸㘱改挱㔹㈶愷昷挴㘲扤㐱㙣ち昵搱〱㈰ㄶ㠶㠱㈸搸〲敦㈳搲㡤愱昰㈴㈰㉥戰㐰っ㐷㕤㐰攴摤㈰搶㄰㐴㌵㐴ㄶ㠸ㄱ㔸搳㉥㉥㠲㐸愴搵〱㈵㈰㉥㈵〸㑥搸㘱改〱〸捥敥㠹挵㝡㠳攰ㅣ摦攸〰㄰晢㠵㠱搸搷ㄶ㜸ㅦ㤵㙥㙣ぢ㑦〲攲㉡ぢ㐴ㄴ㜵〱戱户ㅢ挴㌵〴ㄱ㠷挸〲挱㐹㍦敤扡㈲㠸㔸慤㥡㕦〲攲〶㠲㐸㐳ぢ㑢て㐰㜰㜲㑦㉣搶ㅢ〴愷昸㐶〷㠰㤸ㅢ〶㘲㡥㉤昰㍥㌲摤搸〹㥥〴挴ㅦ㉤㄰昵愸ぢ㠸㔹㙥㄰敢〸㠲戳㜶ㄶ〸捥昹㘹户ㄷ㐱㈴敡搴㉥㈵㈰敥㈴㠸ㄹ搰挲搲〳㄰㥣摢ㄳ㡢昵〶挱ㄹ扥搱〱㈰敡挳㐰㑣戱〵摥㐷愷ㅢ扢挳㤳㠰戸捦〲戱〰㜵〱㌱挹つ攲〱㠲攰挴㥣〵㠲㔳㝥摡㐳㐵㄰挹㠴摡愱〴挴㈳〴戱ㅦ戴戰昴〰〴愷昶挴㘲扤㐱㘴愰㍥㍡〰㐴㍡っ㐴捡ㄶ㜸ㅦ愱㙥攴攰㐹㐰㍣㘹㠱㔸㠸扡㠰㐸戸㐱㍣㑤㄰㥣㤷戳㐰㜰挶㑦㝢愶〸㈲㤱㔴㌵㈵㈰㥥㈳㠸㘶㘸㘱改〱〸捥散㠹挵㝡㠳㘸㠷晡攸〰㄰㘳挳㐰㙣㘳ぢ扣㡦㔲㌷㤶挲㤳㠰㜸挹〲戱ㄲ㜵〱戱戵ㅢ挴㉢〴挱㘹㌹ぢ〴㈷晣戴扦ㄷ㐱㈴㔳㙡㔴〹㠸搷〹㘲ㄵ戴戰昴〰挴攱㡥挵㝡㠳攰昴摥攸〰㄰挳挳㐰㙣㙥ぢ扣㡦㔴㌷㡥㠳㈷〱昱㡥〵㠲㔳㝢〲㘲㤸ㅢ挴㝢〴㜱ち㐴ㄶ〸捥昷㘹晦㉣㠲㠸愵搴㈶㈵㈰㍥㈴㠸㌳愰㠵愵〷㈰㌸慦㈷ㄶ敢つ㠲戳㝢愳〳㐰っっ〳戱愱㉤昰㍥㕡摤㔸つ㑦〲攲㜳ぢ〴㘷昶〴㠴攱〶昱㈵㐱㕣っ㤱〵㠲搳㝤摡搷㐵㄰昱戸敡㕢〲攲ㅢ㠲戸っ㕡㔸㝡〰㠲搳㝡㘲戱摥㈰㌸戹㌷㍡〰㐴敦㌰㄰㥡㉤昰㍥㘲摤攰㥣愰㠰昸搱〲挱㠹㍤〱㔱攱〶昱㌳㐱摣〲㤱〵㠲戳㝤摡慦㐵㄰〹㍣〴慢〴㠴挲搳ㄷ〷慣㠳ㄶ㤶ㅥ㠰攰慣㥥㔸慣㌷〸捥敤㡤づ〰昱攳昷㈱㤷敤㝥戰〵摥㐷慤ㅢ㥣ㄲㄴ㄰扤搱㜷㕣戶㝢〰㜵〱昱㍤㉣㍥挰搶挹㘵㍢ㅤ㐲挵㈹㌹ぢ〴㈷晢戴㍥㘸戳㉦㐷㈴搵扦愰晤㉥戴慤㙢㤹晤挸攱㌱㈸㘱改〱〷捥改㠹挵㝡㜳㜸ㅡ敡愳〳㌸㝣ㅥ挶攱㌳㕢戰户攷㙦㙡ㅢ㥣㄰ㄴづ〳㉤づ㉦愰㉥ㅣ㍥㜱㜳ㄸ㑣づ㥣㤰戳㌸㜰慡㑦摢ㄸ㙤昶攵㠸㐴㐲㝤㔰〲㘲㔳㠲㜸〵㕡㔸㝡〰㠲㔳㝡㘲戱摥㈰摥㠰晡攸〰㄰敦㠴㠱㜸摢ㄶ㜸㥦扣㙥扣〵㑦〲㘲戸〵㠲㤳㝡〲攲㑤㌷㠸㙡㠲昸㈷㐴ㄶ〸捥昴㘹㕢ㄴ㐱㈴㤳敡戵ㄲ㄰愳〹㠲㤳㜴㔸㝡〰㠲㌳㝡㘲戱摥㈰扥㠴晡攸〰㄰㉦㠵㠱昸㥢㉤昰㍥㠱摤昸ㅡ㥥〴挴㔸ぢ〴攷昴〴挴㡢㙥㄰摢ㄲ挴扦㈱戲㐰㜰愲㑦摢慥〸㈲ㄱ㔷捦㤶㠰㠸ㄲ〴攷攸戰昴〰〴㈷昴挴㘲扤㐱昴挲㜱㙡㜴〰㠸㈷挳㐰㍣㘱ぢ扣㑦㘲㌷㉡攱㐹㐰愴㉤㄰㍡敡〲攲㜱㌷㠸㍡㠲攸〳㤱〵㠲昳㝣摡昶㘸戳てㄱ戵敡攱ㄲづㄳ挹㘱〰㤴㝡挶㠱搳㜹㍤攳㌰ㄸㄶ㐱ㅣ敥ぢ攳㜰慦㉤昰㍤㤰㝤㘳㜸敡敥㠱散慥扦㜴㍥〰昰㉢ぢ扣晤慦㑦挱㙡收昴ㅤ㙥〰㙣㙣㙡㤲㝢攷晡攲昹挹㙤昸㕢攳戳昰㤸㜰㍣㌵㜹㕥愳晤昷㙢㘷攰昱攱㝣ㅣ慤昳㠴㕥㕤㙡㌴搶ち㜳摢昰挸摥摥㠵ㄹ敤㜸扣㝢扥ち㝦㉢戹愳挳㙣㙢昹㕦㜸戸㌲敥㘶攴搳㙡昰戲ㅥ慢ㅣ㜸㈳㈱敦㄰っ㥣㈹戳㥥戸㕥攴攱晣〹昱㜲㍥㜶昹㍦㝢搲扢㔶㡦㈱收㍣摥㌵敦㝡㤰㜸㠵扡〷ㅦ戱㌵㘷㝤㜸搹慦搲攷戲㜲㈴㜵㐲㕦摢ㄹ㐵㉦晣つ㘰㤹㙢㐶ㄱ搱愷愳㐵㙥㈸㤵愲慣㜲㔳っ〳敦挶昱搶㑥㍥〰愴捣昳㠷挰晢昴攱ㄶ㍢慦㡡捤㘰摡搵〴㈳扦㍤㝢㌷㌷㘴摡摡㌲㉢慢㥡ㅢ㥡捣㤶㠵ㅤ㡢慡ㅡ㤶㘱㍥ㄵて㐰㐷㍦昰㔷挵昵ㄹ昸㥦愱昸㔶㕢挰㈳挷愵捥㡤慤㔰敢〲㌷㙣ㄶ户㠰ㅢ㔶摣愸㌹㙣攲㕤戲搶㐶愹搱昰挱つ㜳㕥㙡っ㉡散慥扥ㅢ㌴㍢挳㙤㠷ㄶ㠶搳㜶㐷㙢㌰摢ㅢ〳扢㌰て晡摡㝣ㄴ愵㙣ㄷ愰挵摤㡤㈸㝣㤷㜴㈳㠹〶改挶㕥搰散散挶昶㜶㌷㜴㜶愳㐲㕤ㄵㄸ㜲㕦晡㘶挸攲㔶敦捦㈶搷㔶㑦昴㠶攳㝣㤲㠴晢㉤㌴㍢挳㜱愶挶〵昹㤲挰㜰ㄹ晡㉥㠵㥣昳㠴㥢攱つ挷㘹ㅢ〹㘷扡挳㜱㐲㐴挲㔹㕢户㍡㌰摣㈲晡㉥摤扡〳㍤攱ㄶ㜸挳敤攳㠴㙢㜲㠷攳戴㠳㉢摣㤹㠱攱㕡晤攱づ昲㠴攳っ㐵挹㘷㘷㍡攱摡摤攱㜸㜱摦ㄵ敥愴挰㜰换晣攱㔶㜸挲㜱ㅥ愰㈴摣㐱㑥戸㠳摤攱㤶㍢攱慣ㅤ攴攸挰㜰㠷搲㜷改㘷户捡ㄳ㙥愵㌷摣愱㑥戸㈳摣攱㡥㜲挲㔹㥦摤愱㠱攱㡥愶敦搲捦敥㔸㑦戸㘳扣攱㑥㜰挲ㅤ敦づ㜷㕡㘹戸㘵㠱攱㑥昲㠷㍢挵ㄳ敥っ㙦戸戳㥤㜰愷戹挳昱愲慢敢戳㙢つっ㜷愶㍦摣㔹㥥㜰㙢扣攱㜸〱㔶㜶㠴㜳摣攱㜸㘹搳ㄵ㙥㔱㘰戸搵晥㜰ㄷ㜸挲㕤攳つ挷换㥣ㄲ㙥㡤㍢ㅣ㉦㈰扡挲㘵〲挳㕤攲て户搶ㄳ㙥㥤㌷摣㥤㑥戸换摤攱㜸㤹㑥挲㔹㈳㜳摦挰㜰㔷搱㜷改挸扣挶ㄳ㡥㔷昴㑡㜶㠴㐷㥣㜰搷戹挳昱㘲㤸㙢敢收〵㠶扢㤱扥㑢㐷收捤㥥㜰扣㙥㔶ㄲ敥㌹㈷摣ㅦ摣攱㕥㜲挲㔹㕢㌷㉢㌰摣㍡晡㉥摤扡摢㍤攱㕥昱㠶㝢摤〹㜷愷㍢ㅣ㉦散戸戶㙥㕡㘰戸㝢攸扢㜴敢敥昵㠴㝢捦ㅢ敥㐳㈷摣晤敥㜰扣㝣攲ち户㘳㘰戸㠷晣攱ㅥ昱㠴晢搲ㅢ敥ㅢ㈷摣㘳敥㜰扣㐸攱ち㤷づっ昷㠴㍦摣㔳㥥㜰㍦㝢挳昱㠲㠵散〸㝦㜱㠷攳愵〰〹㘷㝤㜶㌵㠱攱㥥愳敦搲捦敥〵㌶戹扥㕥㜹搵愰㘴愸昰扡㠰㠴晢㉢㔶㍡扦㕥昹㡢摢戵㜵㘳〲挳扤っ㈵捦㘷昷㉡㥢㕣攱昸攳扣㈴ㅣ㝦㝤㑢戸搷戰搲ㄹ㡥扦㙢㕤㕢㌷㌲㌰摣ㅢ㔰昲㙣摤㕢㙣㜲㠵慢㐶扤㈴ㅣ㝦攳㑡戸㜷戰搲ㄹ㡥扦ㅥ㕤㕢㌷㌴㌰摣晢㔰昲㙣摤〷㙣㜲㠵攳て捤㤲㜰㔱㌴㐸戸㡦戰搲ㄹ㡥扦搱㕣㕢㌷㈸㌰摣愷㔰昲㙣摤攷㙣㜲㠵攳捦戹㤲㜰晣挱㈶攱扥挴㡡ㄳ慥㤲攷捣敢㝤㐲捦搴户㠱昸改搳㘴收昸〷㝤愶攰捦挲㡣㙤挲㠹昹㝡晣ㄵ㥥慦㄰㐷昱㑣㥣㍥昴慦敤ㄵ㔶〶昰㝣㤸㉢㔵㍣㝢㔶㍣搷㘵愷昴㝦戱㤹愷戹㘲昱㡤扤㈲ㄶ㍣愵㉤㕡捣㐳㑤㉣扥㘵昳〲㕢愶㝦㘷慦㠸〵捦㍥㡢ㄶ㍣戳ㄴ㡢敦搹捣㤳㑡捡昴㝦摢㉢㘲挱ㄳ挸愲㐵〶㌵戱昸㠱捤㌹㕢愶晦㘸慦㠸㠵㘹㔷慣敤攰昹㥤㔸晣挴㘶㥥摡㐹㡣㥦敤ㄵ戱攰㘹㕣㌱〶㑦搱挴攲ㄷ㌶ㅦ㘴换昴㕦敤ㄵ戱㘸户㉢㔶っ㥥㘵㠹㐵ㄹ㥥㠴愳㜸㠲㈵㌱ㄴ㙢㘴㠹昷〰㥥㑣㜱挵戲攰㠹㤲㔸㤴㔳㠷攷㐸㘲搱换㙤㜱㐴㠹〵捦㜵挴愲㠲㍡挷㍡ㄶ㤵㙥ぢ㥥搲ㄴ㘳昰㜴㐵㉣㌴敡昰㑣㐵㘲昴㜶㕢昰慣愴㘸挱㌳づ戱愸愲づ㑦㌶挴㐲㜷㕢昰挴愲㘸戱摡戱㠸㔰㠷攷ぢ㘲搱挷㙤挱㜳㠳愲〵扦昷㈵㐶㕦敡昰㉢㕦㉣晡戹㉤昸昵㕥戴攰㔷户㔸昴愷づ扦戵挵㘲㠰摢㠲摦搰㐵ぢ㝥晢㡡㠵㐱ㅤ㝥昱㡡挵〶㙥ぢ㝥挹ㄶ㉤搶㌹ㄶㅢ㔲㠷摦㥤㘲㌱搰㙤㜱㘷㠹〵扦〳㈵挶㈰敡昰敢㑦㉣〶扢㉤昸㔵㔷㡣挱慦㌱戱搸㠸㍡㡦㌸ㄶㅢ扢㉤昸㙤㔵戴攰㌷㤱㔸㙣㐲ㅤ㝥〹㐹㡣㑤摤ㄶ晣挲㈹㕡昰换㐴㉣㠶㔰攷〵挷㘲愸摢攲慦㈵ㄶ晣㍥㄰㡢㘱搴攱㔷㠱挴搸捣㙤挱挳㝥㌱〶て改㘲戱㌹㜵㜸㌴ㄷ㡢攱㙥ぢㅥ戹㡢ㄶ㍣㉡㡢挵〸敡昰㠰㉣ㄶ搵㙥ぢㅥ㝣㡢ㄶ㍣戰㡡挵㐸敡昰㤸㉡ㄶ㕢戸㉤㜸晣㉣㕡挸㠱㡤㐷㡦㔱搰㜱㕥〶て㜰㜲挹㙤㌴㕡㜱㔵㕥づ㘶㍥㉤ㅥ搴㐴㙢㉢㑢㑢づ㘰搴摡摡敤㡢〷㌲搱ㅡ㘳㘹挹㐱换愷挵㠳㤷㘸㡤戵戴攴㐰攵㡢挸〳㤶㘸㙤㙢㘹挹挱挹攷㡢〷㈹搱摡捥搲㤲〳㤲㑦㡢〷㈶搱㡡㕡㕡㜲㄰昲㘹昱㘰㈴㕡㜱㑢㑢づ㍣扥㝥昱〰㈴㕡㐹㑢㑢づ㌶㍥㕦㍣攸㠸㔶摡搲㤲〳㡣㑦㡢〷ㅡ搱慡戳戴攴愰攲搳攲挱㐵戴戶户戴攴㐰攲搳攲〱㐵戴㈶㕡㕡㜲昰昰㘹昱㈰㈲㕡㍢㔹㕡㜲挰愰㔶挹㤸攰㠱㐳戴㈶㕢㕡㜲㤰昰昹攲挱㐲戴敡㉤㉤㌹㌰昸㝣昱〰㈱㕡搳㉣㉤㌹ㄸ昸㝣昱愰㈰㕡搳㉤㉤㌹〰昸戴㜸㈰㄰慤ㄹ㤶㤶散昴㍥㉤敥晣愲㌵搳搲㤲ㅤ摤搷㉦敥昰愲㌵摢搲㤲㥤摢攷㡢㍢戹㘸捤戵戴㘴㠷昶昹攲㡥㉤㕡扢㕢㕡戲ㄳ晢㝣㜱㘷ㄶ慤㜹㤶㤶散戸㍥㕦摣㠱㐵㙢㠱㘸ㄹ捥〷愳戸㝦捡戵昰㙢扦戳愶换愶挰戶ち㝦ㅥ㡡扢愴〸慥㈹ㄵㄸ捥扥愹戸㍢㡡挶搵愵ㅡ㡡㝢愰〸慥昲〸戸搳㠹攰㑡㡦㠰晢㤹〸慥昰〸戸㙢㠹攰㜲㡦㠰㝢㤳〸㉥昳〸戸〳㠹㘰慤㐷挰㝤㐶〴㤷㝡〴摣㑤㐴㜰㠹㐷挰㍤㐳〴ㄷ㝢〴摣ㄹ㐴㜰㤱㐷挰昱㉦㠲㌵ㅥ〱㠷扣〸㉥昴〸㌸捡㐵㜰㠱㐷挰㠱㉤㠲昳㍤〲㡥㘵ㄱ慣昶〸㌸㝣㐵㜰㥥㐷挰ㄱ㉢㠲㜳㍤〲づ㔲ㄱ㥣攳ㄱ㜰㕣㡡攰㙣㡦㠰㐳㔱〴㘷㜹〴ㅣ㝤㈲昸扤㐷挰〱㈷㠲㌳㑢〵㝤晥ㅦ㔱㈰㡡ㅥ</t>
  </si>
  <si>
    <t>㜸〱捤㥤〷㥣ㄴ攵晤晦敦㌹敥㠶㥢〵㘴ㄴ戱愱挲㈱㘷〳㜱㜷㙦换㉤㡡㔴㐱㤴愲ㅣ搸㤳㘳换慣㥣㕥挱扢愳搹戰愰㔱搱搸ぢ昶摥㕢愲㔸ㄲ愳戱㈷㤶搸㤲㔸愲戱ㅢ㌵昶ㄲ㕢搴晦攷昳㥤㤹摢搹㈹㔷昲换晦昵捡戲晢㌰捦户㍥昳摥㤹搹搹㜹扥㍢㔷愱㉡㉡㉡㝥挲㠳晦昳㔱挵㠵捤ㅢ㔷㜶㜶㤹慤攳愷戵户戴㤸昹慥收昶戶捥昱㔳㍡㍡戲㉢㘷㌷㜷㜶つ㠰㠱搶搴っ㝤㘷㜵㔳㘷昳㘱㘶㑤搳㌲戳愳ㄳ㐶搵ㄵㄵ㌵㌵㝡㈵昴㥢摡㉦挳改攸昴搲慢搸挰慡㐲搷搸っ㘴㔳挳㐶㘷ㄳ㘱㌳㠸捤㘰㌶㐳搸慣挷㘶㈸ㅢ㠳捤晡㙣㌶㘰㌳㡣捤㠶㙣㠶戳搹㠸捤挶㙣㌶㘱挳晣晡㘶㙣㐶愰ㄹ扣㌹㥡〵搳愶捥换ㅤ㡣戵㘹散㙡敦㌰挷㡤摡摢ㅡ昳挴㔸㙣㝣㙣㝣㍣ㄳ㑦㡤㡦㡥ㅢ㌵㙤㘹㑢搷搲づ㜳㘲㥢戹戴慢㈳摢㌲㙥搴㥥㑢㜳㉤捤昹㍤捣㤵ぢ摡て㌱摢㈶㥡戹㘸㝤㉥㥢㘸㠸㈵㤲挹㘲㈶搳㌰㜸ぢ㐴㥥㍢㙤敡㥥ㅤ㘶戱昳扦ㄵ㜳㑢挶㥣㌷㙤敡昸戹㘶搷㝦㉢收㐸挴㐴挸改敤慤搹收戶晦㔲搰㙡扥愷挹改㘶扥㤹㙦扥㘹㜶㌴户ㅤ㌴ㅥ挳㉥〳㡤㕥㝡晣㤴捥捥愵慤㑢戸ㅤ㑤㌳㕢㕡收㥢㐵㜹搳㕢愷㜷㜶敤㤹敤㘸敤ㅣ摣㑡㝥㘶㠷搹㤶㌷㍢搷㙢摤㜵㐵摥㙣戱つ㍢㙢㕡昷捥㜶捣捤戶㥡㔵㕣ㄸ摡㙡扤㠷戳ち㘶㕢㔷㜳搷捡㈱慤ぢ㍢捤昹搹戶㠳㑣㥡㔴户捥㕣摡㕣㔰㔵㔵㜸㔶っ搸㈶㘸㘴昲㐶㘱㍣慤搳ㄶ㘷㍢扡愴挷户㌰ㄶ㘴敢摡㕣㘴㉤捡挶挵㑤㙡㤴挷㡢敦㔹㘳㜳敢ㅥ㘶㐷㥢搹挲㈴㝣㈷挷㝡㡣〴㤰昵㍥㜴㤳㜲㔶㠷敦㤲ㅡ㘴敦㝣㕣ㄷ㘶搱㐶愱搹㘴㙥㝢㐷㉢㌶挸㌹㘶戶㙤㘲㙣㕣㘳㔷㘱扡戹㙣㘲㜴㝣㕣慦㠵㔶ㅦ㑤扢慤搰っ〳㡣㐲㝢㙢昳㘱㔹搲㥥㄰㑦㘶㔲ㄳ昴㌱㌴愹㐳愳慡㕥挶慥敥㑥挰摤慤戲㈹㕢搹㤴慢㙣捡㔷㌶ㄵ㉡㥢捣捡愶㘲㘵搳㐱㤵㑤㡢㉢㥢㥡㉢㥢づ慥㙣㍡〴㌶捥愳㘶攰挰㑡晢㜱㘵敡搱㘳㑥㔸戳㘶收㌹挷㍤戶㜳换挰㝤㤷㈹敥摤㜲㜰搸〶ぢ攱〳摥ㄶ㕡㝤㍢㌴摡昶㘸扣〳㑥㐵愳ㄳ昴戱㌴ㄹ㠷㐶愹攷㌱㘰づ晡扡㙤敥㡣㐷戶昹㘱昲戵㕢ㅦ扥㘸㡦㜵㈹㐳昱㌰㈲搹挶㘳㈱㍣摢㡥っㄵ㐵愳挵搰昸戲挵ㄲㄳ昴㌸㑤敡搱㈸昵愴㥤慤敤挴昱㠷摤扣昴慣戹昷摥昰攵㑥摢て摤昲㌵挵攳㤵㘴㑢㘲㈱㍣㕢㡡愱搲㘸戴〶㌴扥㙣搱昸〴㍤㐳㤳〹㘸㤴㝡挴挹昶挵㔷㉦ㅤ㝡摤㌶㌳㙦愸ㅣ晢昴戵ぢ㡦㍡㕡昱挰㈸搹㜶挶㐲㜸戶㠹っ戵ぢㅡ㙤ㄲㅡ㕦戶㜸㜲㠲㍥㤹㈶㔳搰㈸㜵㥦㥤慤㝥扦搴㑤ㅦ扥㜹挹㤴㑢㕢づ㡤㝣㔸晢昱㔴挵㥤㔱戲㑤挳㐲㜸戶改っ戵㉢ㅡ㙤〶ㅡ㕦戶㘸晤〴㝤㈶㑤㜶㐳愳搴㕤㜶戶㤵ㄳ㡥㙡ㅦ昷戳搹㜳㡥㝢散摥㥣扥摢敡ㅡ挵㐳扤㘴摢ㅤぢ攱搹昶㘰愸搹㘸戴㌹㘸㝣搹㘲㈰㌹㤷㈶昳搰㈸㜵㥢㥤敤て愷ㅣ户愰㘹挶挹戳慦慥㕦晦搸户㙡户㑦㈹㝥愶㐸戶扤戰㄰㥥㙤㍥㐳㌵愲搱ㄶ愰昱㘶㑢㘶戰㙥ぢ㘹戲㌷ㅡ愵慥户戳摤昷㈷昵摡愷摦㙥扥摢慦愶摤㍡㉡晤敤ㄱ㌷愹㐱㔰㑢戶㝤戱㄰㥥㙤㍦㠶摡ㅦ㡤㜶〰ㅡ㙦戶㔴㌴㌳㐱㍦㤰㈶㍦㐳愳搴ㄵ㜶戶〱㔷㝤扥㘴㜱昵㜱㜳搶㜶摥㍥昵ㅤ敤愷㥤ㄴ㍦㈵㈵㕢ㄳㄶ挲戳㉤㠲㔶捦愲搱㜲㘸㝣搹敡戱㤵攴㘹㔲㐰愳搴㠵㜶戶ㅦㅥ㥦㜹昱晤挳㑥㥣㝡攵晣㑢㠶㙦ㅤ扢㘶㥤攲挷戱㘴㉢㘲㈱㍣摢㐱っ戵ㄸ㡤搶㡣挶㥦つ敦摢挱㌴㌹〴㡤㔲㘷摢搹㑥ㅤ㍥㜵昵㥡㐷㝥㤸㜶挵㡡扤愲㜵㕦捣㍤㐲昱㜳㕦戲戵㘲㈱㍣㕢ㅢ㐳戵愳搱㤶愰昱㘵㡢㌵㑣搰て愵㐹〷ㅡ愵㑥戵戳㑤昸扡㘲㝥晡慡㙦㘷㕦㝡攷敤挹戶ㄹ昳㕥㔵㍣挱㤰㙣㕤㔸〸捦戶㤴愱㤶愱搱㤶愳昱㘷㑢㑦搰㔷搰㘴㈵ㅡ愵㑥戰戳つ㝣㙥昶戱ㅦ愶〷捥扤㙤挵㌱㍢摦㜰换愴㠲攲㤹㡣㘴㍢ㅣぢ攱搹㡥㘰愸㈳搱㘸㐷愱昱㘷挳㌶戹㡡㈶㐷愳㔱㙡㤵㥤慤㘶搰昱换㍦捦㕤㌰昹昶ㅢ㕥㤹戵㘱搷挹㙢ㄵ㑦㤹㈴摢戱㔸〸捦㜶ㅣ戴晡㙡㌴摡昱㘸㝣搹敡㤱敤〴㥡晣〲㡤㔲㉢散㙣户ㄷ戴敦ㅡ摦昸㜲㡦ぢ㥡昶扢㝦捡㤷敤㐷㉡㥥㥢㐹戶㤳戰㄰㥥敤㘴㠶㕡㠳㐶㍢〵㡤㉦㕢ㅣ㝢挰愹㌴昹㈵ㅡ愵づ戵戳㍤扢攵㈹て㝦愴晦㝣摡挵捦㉥㍡昷搱愷挶㝤慢㜸ㄲ㈸搹㑥挷㐲㜸戶㌳ㄸ敡㑣㌴摡㔹㘸㝣搹㘲昸㠸㍣㥢㈶攷愰㔱敡㘰㍢摢戸敡愷㘶慦摡攳㠱㜹㤷晣扡㤸搸昶捡扦敦愹㜸戶㈹搹捥挳㐲㜸戶昳ㄹ㙡㉤ㅡ敤〲㌴扥㙣㜱㙣㤳ㄷ搲攴㈲㌴㑡攵敤㙣㠹慦挶㉦晣攳ぢ㝢捤扤㌰戶改攰㥡㌵㑢づ㔴挳愱㤶㙣㤷㘰㈱㍣摢愵っ㜵ㄹㅡ敤㜲㌴摥㙣挹っ㐸㕥㐱㤳㉢搱㈸㜵愰㥤敤攱㥤㘶扣㝦散戹㔷捦㌹晢㥡㉦㝥㜹攲㜳つ攳ㄴ捦㥦㈵摢搵㔸〸捦㜶つ㐳㕤㡢㐶扢づ㡤㌷㕢㉡㡥㍤攰㝡㥡摣㠰㐶愹㠵㜶戶改㡢㉡㤷敤ㅢ慢㤸㝤摣散㘲昱晣つづ㝦㔸昱㐴㕤戲摤㠴㠵昰㙣㌷㌳搴㉤㘸戴㕢搱㜸戳㈵㌳昸散扥㡤㈶扦㐲愳搴㕣㍢㕢搷搸㡢捥㤹㜵搹攵扢摦㤴昹㘶捣搳㥦㍥㜴愲摡〴㙡挹㜶㍢ㄶ挲戳摤挱㔰敢搰㘸㜷愲昱㘶㑢㐵戱㙥㜷搱攴㙥㌴㑡捤戴戳捤㍦昲摢换㕢㑦扣㘶户ㄳ㑥搸攵攵㡤㑦㥡昴㔷戵㈹搴㤲敤㌷㔸〸捦昶㕢㠶扡ㄷ㡤昶㍢㌴晥㙣㌸㉡摦㐷㤳晢搱㈸㌵搹捥㜶捦慤扦ㅥ㜹㔶攷户搳捥㥣㜸挷戵㤳㥡慦㕦愳㌶㠳㕡戲㍤㠰㠵昰㙣て㌲搴㐳㘸戴㠷搱㜸戳㈵㌳搸㈶ㅦ愱挹愳㘸㤴捡搸搹挶ㅦ㝣㔹㔳搵㔴㘳晡戹换捥捡㔵㘴㈷㡣㔳㈳愰㤶㙣㝦挰㐲㜸戶㍦㌲搴攳㘸戴㈷搰㜸戳愵攲㌸挳㝢㤲㈶㑦愱㔱㉡㙥㘷晢摤昲㠳㡥敦㙣晥摢摣扢ㅡ㕦慡晣攲昸慦扦ㅣ晣㌴搴㝢搹㈷挳搳㍢戲换昱昵愲昴捤㈵㍥㍥捡㝦扤㝦㘵挳㌷戶㘲戲㤸㉥挶㘲㠵㘴㌴㕢㥦慤慥㐵搸扥㝥㌷攰愱㝡㜰㜱㥦㘶㥣㔳㉦㤷㉦ぢ㥢㑦捤㜶㥡愵敦づ㘳㙤摤搴昶愵㙤㠵捥ㄱ挱捡挶慥㙣㤷戹㤹㔷㔷ち攲㜳㙢挴㔷㈹戳㔳昲㙤改㜵摢㍢摢戲搴㥣戲愲搹㔲㙦攱㔱攳㡢㔴㝢㉥㕣㍢愳挳㍣戴㕢敢ㅢ搱ㄴ㝣搳㕦㈶戱㝤㙢㘹愹慣㜱㡤㥡戶戸扤搳㙣㤳攱㡤㙤摤戳㌹㝦㠸搹搱㘸昲㍡㠱㔹㤰㔵ㅤ㑥㤵晤㙤㙥散扣㌶慣㈸扥㥦ㄵ㐶扢愵挵㕤㔷㜴㤹㙤〵戳㠰昱㉥㌱㍢扡㔶㉥挸收㕡捣㡤捡㑣慣㥣㔰㙣㕡㈶㥥搱㥥㕦摡㌹慤扤慤慢愳扤愵㕣㌳愵戰㉣㡢㙦㤰㠵㌹敤〵ㄳ㕦〰慢昸愸㔰ㄵ〳〶㈸㔵戱㝤搰户㌰挶敤ㅣ㉦㙦㠴敢㉤摥〲敦昹㈶攵㥢摤昸昹㔸㍢慣㐵㡢挹㙤戲㜲㑣㉦挱㈴㉥挳㙣ㄷ㙥攸㕡㈷㕥㔴愱昵戶攱搶㌲挶敥㜷敥晦慦㜱㘵攵㌰㝢敤㜷㕤㠶㙦搹扢攱ぢ㘵㡢搹搱攳㈵㈱挵ㄱ改捦愰愹摥ㄱ㝢㜳㈸扤㉡㔸愸ㄵ㙡㘵昵昲收㐲搷㘲㙤戱搹㝣搰㘲㥥㜲攱戲㔱㑤つ搱晡ㅥ晡㜳㄰改捦戳昹㌳㥡㐸愴㐲晢ぢ㡤戴㠸晥㔷慢㕦㍤ㅡ晦昷晦晢㝢㈵扣㜴戹㕥㠰㡢㍢㥤搵慤㌳摡㍢㍡〷っ〸㕡换摤戲㥤㡢扢戸㜹昶慣㘴扣ㄷ搸扣㠸愶㝡っ㥡㕥㉦てっ㠵㔱ㄵ慦㠲っ㘹㥤㙥ㄶ戳戸昶㈴㝢户捡㔶户㕡㤷㌳愶㥢㥤㜹㥤搷㍤㘶㘱㕦㔹愱㘱〹㍢晦攰㔶㙥晤收㡡慥改搹慥散挰㔶㕣㐱挱扢愴挳㘸慣㜸㔹㑢昴ㅣ㈲㌲挷㍢㘲昷㄰挱㤰㐵㔷㤴㐱㈲戰㈲㘱挷挱晥㔲㌱挰㙥㝢㕥〹㡣㝤㑢慣㠴收摤搰换慦㠴昰㥡挴㑣戳㙤挱捡㈵㘶㈷捤㙢戴ㅥ㔱㝡㜷㉦〶㥢㤷捦㉤散㙡㙥改ㅣ㡦㤱捥散㘸㕦扡攴扦ㄹ㠷戱昴㤷搰㌸㡦敡慤戱ㄵ昷㝤㥤㠰慢㘲攰㌲扥㌷㑤㑤ㄵ㌵㡣㐶㠹扥ㄵㅢ㙥慤〸昶ㄳ晥㤳㠷晥㉡晥㡢昴愴慢慥㠳㐵㝦慥ㅡ㔵挳㝥㜰㉢〸㉤攸㌰攵㍡㔸㡤㜴㐰㝢㐸敢㍥敤ㅤ㠷攴摡摢て攱昶戴㥥昴㍡ㄷ㥢㘶ㄷ慦㉤つ戲慦愵挹㌵㌳愵〶っ㈸扢㉥攴扡〸㌵ㄲ昱戵㌷搰っ㤹搲搲㌲捡㠹搸愹扤〹搱〰㕣攵搲摥挲㐲ㄲ㐷昲慥昶㉥㈴ㅤ戵㉣㌵㙡〷㥡㜵㜶㡤㥡㠶㑦换㔱晣㡣㙡㘹㙥㌳㐷㙤摢搶㍥慡挳散㕣㠲换挹收㜶攳㔷戴㜴慥㔰㥢〳つ㉦敦㡣昹㍣㜹昰ぢ昵㕦㑤戹攱㠳㈷捣敤〷ㅥ晥㈷㌵挲㔶昸慥㌲㙤㡢㘴戵㜸改敦愲㔱㥢挲㡣㠷ㅣ㉣㤷㍦昴昷搰搷摦㘷昳〱ㅡㅣ㌸攴慤挰㜱攳㐳慢慢戶挳晦㍣㜶攸ㅦ戱昹ㄸ㡤ㅡ㡢㠶㝢慥晥〹ㅡ攷愱っ挴攷〶㈱㙦敡昶㄰晢摦搴㉦㈰㡤攸㍤攸搴㌸㔸昰㡤搵〹㔲㈷㍡㥤搸㤴㠶挰㠱〰慡㙤㠵敦挲搷㡥㜰ㄳ〰晦愶晦〰㤸〵〳昸㤱㌹〸㐶攷收攸〲㔰㘹㜵㔵ㄴ㍡〱㌰〰〲㥤ㄷ晥㔵ㅣ㈲〱㔰㡤㥥昳㔰摦晤攸〲㄰㠳搸て㐰㘷㑣扤〷㥤慡㠷㕦㄰㠰㑦ㄱ㍣㄰挰㈷戶挲㜷㉤㉥㠵㐸戵ㅣ挵〶ㅣ昲㐷㌰ぢ〶戰㈱搴晡㜰㌶ㅢ愱㜱〱搸挴敡慡㌴㠲〸㠰㑤㘹戴ㄹㅡ㤵㠱㐸〰㡣㐰捦㜹愸户摤〰ㅡ㈰昶〳ㄸ挹㤸㝡て㍡㌵〱㝥㐱〰㕥づ〳昰㤲〳挰㝢㜹㜰㈲㈲搵㜲ㄴ摢㜲挸㉦㠴〲搸ㅥ㙡㝤㉣㥢㜱㘸㕣〰挶㕢㕤戵ぢ㠲〸㠰ㅤ㘹ㄴ㐵愳㈶㐳㈴〰㘲攸㌹て昵㈷㌷㠰㐹㄰晢〱㈴ㄹ㔳敦㐱愷愶挰㉦〸挰挳㘱〰ㅥ戲ㄵ扥㉢㤶搳ㄱ愹㤶愳搸〵㐹搵〳愱〰㈶㐳慤㑦㘱㌳ㄵ㡤ぢ挰㜴慢慢㜶㐵㄰〱戰㉢㡤㘶愰㔱扣㠶㈹〰㘶愲攷㍣搴摤㙥〰㌳㈰昶〳搸㠳㌱昵ㅥ㜴㙡㌷昸〵〱戸㈵っ挰捤戶挲㜷ㄱ㜵て㐴慡攵㈸ㄶ㜰挸㌷㠶〲搸ㅢ㙡㝤ㅦ㌶晢愲㜱〱搸摦敡慡搹〸㈲〰づ愰搱㠱㘸搴㕣㠸〴挰捦搰㜳ㅥ敡ち㌷㠰㌹㄰晢〱㘴ㄹ㔳敦㐱愷收挱㉦〸挰昹㘱〰捥戳ㄵ扥敢扡昳ㄱ愹㤶愳㌸㤸㐳㍥㈷ㄴ㐰ぢ搴㝡㉢㥢㌶㌴㉥〰㑢慣慥㙡㐴㄰〱㜰㈸㡤㍡搰愸㠵㄰〹㠰㑥昴㥣㠷㍡挵つ㘰〱挴㝥〰换ㄹ㔳敦㐱愷昶㠶㕦㄰㠰㘳挳〰ㅣ㘳㉢㝣㤷㥡昷㐳愴㕡㡥攲㘸づ㜹㔵㈸㠰㘳愱搶㡦㘳戳ㅡ㡤ぢ挰〹㔶㔷敤㡦㈰〲攰ㄷ㌴㍡ㄱ㡤㍡㄰㈲〱㜰ㄲ㝡捥㐳㉤㜳〳㌸〰㘲㍦㠰㔳ㄹ㔳敦㐱愷㝥〶扦㈰〰㉤㘱〰づ戱ㄵ扥慢摦㡢㄰愹㤶愳㌸㤷㐳㙥づ〵㜰㍥搴晡㕡㌶ㄷ愰㜱〱戸挸敡慡㉣㠲〸㠰㡢㘹㜴〹ㅡ㤵㠷㐸〰㕣㡡㥥昳㔰㡢摣〰㜲㄰晢〱㕣〹晢㠸摥㠳㑥ㄵ攰ㄷ〴㘰敦㌰〰ぢ㙤㠵敦㠲㍣慦戴搷㜲ㄴ㌷㜱挸㡤愱〰㙥㠱㕡扦㤵捤㙤㘸㕣〰㝥㙤㜵搵㘲〴ㄱ〰户搳攸づ㌴敡㘰㠸〴挰㍡昴㥣㠷摡摤つ愰ㄹ㘲㍦㠰㝢ㄸ㔳敦㐱愷づ㠱㕦㄰㠰挹㘱〰㈶搹ち摦ㅣ㐱ㅢ㈲搵㜲ㄴて㜲挸ㄳ㐳〱㍣っ戵晥〸㥢㐷搱戸〰晣挱敡慡㜶〴ㄱ〰㝦愴搱攳㘸搴愱㄰〹㠰㈷搰㜳ㅥ㉡攱〶戰〴㘲㍦㠰愷ㄹ㔳敦㐱愷㍡攰ㄷ〴㘰晢㌰〰摢搹ち摦戴挵㔲㐴慡攵㈸㕥攴㤰户〹〵昰㌲搴晡摦搸扣㠲挶〵攰敦㔶㔷㉤㐳㄰〱昰ㅡ㡤㕥㐷愳㔶㐰㈴〰摥㐰捦㜹愸㉤摤〰㤶㐳散〷昰づ㘳敡㍤攸搴㑡昸〵〱搸㌰っ挰㌰㕢攱㥢㐹㌹〲㤱㙡㌹㡡㡦㌹攴昵㐳〱㝣ち戵晥ㄹ㥢捦搱戸〰㝣㘹㜵搵㤱〸㈲〰扥愲搱扦搰愸㔵㄰〹㠰慦搱㜳ㅥ慡挶つ攰㈸㠸晤〰扥㘷㑣扤〷㥤㍡ㅡ㝥㐱〰㝥晣㈱攴㔴昸〷㕢攱㥢摣㌹づ㤱㙡㌹㡡慡㑡っ昹㝢㤸〵㥦ち㙢㔰敢〳搹搴愰㜱〱㠸㔸㕤戵ㅡ㐱㐶㌳搰㈰ㅡつ㐶愳㑥㐰㔷〰っ㐱捦㜹愸捦㤱愳晢换搰昱㄰晢〱慣て晢㠸摥㠳㑥㜱ㄲ㈹〸挰㝢㘱〰晥㘱㉢㝣昳㑤㈷㈳㤲〰搸㡣㐳㝥㈷ㄴ挰收㔰敢㕢戰搹㤲愳㉢㝤ㅢㅣ㘵㜵搵ㅡ〴ㅡ捤搵愹愵搱㘸㌴敡㔴㜴〵挰㔶攸㌹て昵㡡ㅢ挰㈹㄰晢〱㙣〳晢㠸摥㠳㑥晤ㄲ㝥㐱〰㥥ぢ〳昰慣慤昰㑤㠱㥤㠱㐸〲㈰捡㈱㍦ㅤち㈰づ戵㕥捦㈶挱搱㤵〰愴慣慥㍡ㄳ㠱㐶㜳㜵搲㌴㙡㐰愳捥㐶㔷〰㘴搰㜳ㅥ敡㔱㌷㠰戳㈰昶〳㤸〸晢㠸摥㠳㑥㥤〳扦㈰〰昷㠶〱昸慤慤昰捤捡㥤㡦㐸〲㘰〶㠷㝣㑦㈸㠰摤愰搶㘷戱搹㥤愳㉢〱㤸㙤㜵搵㕡〴ㅡ捤搵㤹㐳愳戹㘸搴㠵攸ち㠰㜹攸㌹て㜵㥢ㅢ挰〵㄰晢〱㌴挲㍥愲昷愰㔳ㄷ挱㉦〸挰㌵㘱〰慥戶ㄵ扥㠹挲㑢ㄱ㐹〰ㅣ挸㈱㕦ㄹち攰攷㔰敢㑤㙣ㄶ㜱㜴㈵〰㌹慢慢㉥㐳愰搱㜸改㜹ㅡㄵ搰愸㉢搰ㄵ〰㈶㝡捥㐳㕤攰〶㜰㌹挴㝥〰捤戰㡦攸㍤攸搴㤵昰ぢ〲㜰㝡ㄸ㠰搳㙣㠵㙦敥昲ㅡ㐴ㄲ〰ㅤㅣ昲愹愱〰扡愰搶㤷戲㔹挶搱㤵〰慣戰扡㡡ㄳ㥢愳戹㍡㉢㘹㜴ㄸㅡ㜵㍤扡〲攰㜰昴㥣㠷㕡敤〶㜰ㅤ挴㝥〰慢㘰ㅦ搱㝢搰愹ㅢ攰ㄷ〴攰戰㌰〰㉢㙤㠵㙦㍡昵㘶㐴ㄲ〰㈷㜲挸换㐳〱㥣っ戵扥㠶捤㈹ㅣ㕤〹挰㉦慤慥扡〵㠱㐶㜳㜵㑥愳搱改㘸搴㙤攸ち㠰㌳搰㜳ㅥ慡捤つ攰㔶㠸晤〰捥㠱㝤㐴敦㐱愷㝥〵扦㈰〰㠵㌰〰㜹㕢攱㥢攱扤〳㤱〴挰㈵ㅣ㜲㌶ㄴ挰㘵㔰敢㤷戳戹㠲愳㉢〱戸捡敡慡㜵〸㌴㥡慢㜳㌵㡤慥㐱愳敥㐲㔷〰㕣㡢㥥昳㔰晢扡〱摣〹戱ㅦ挰㡤戰㡦攸㍤攸搴摤昰ぢ〲㌰㌷っ挰ㅣ㕢攱㥢㜴晥㉤㈲〹㠰㍢㌸攴㍤㐲〱摣〹戵㝥ㄷ㥢扢㌹扡ㄲ㠰摦㔸㕤㜵㉦〲㡤收敡晣㤶㐶昷愲㔱昷愱㉢〰㝥㠷㥥昳㔰㔳摤〰㝥〷戱ㅦ挰〳戰㡦攸㍤攸搴晤昰ぢ〲搰㄰〶㈰㙤㉢㝣昳攰て㈲㤲〰㜸㥣㐳㑥㠶〲㜸ㄲ㙡晤㈹㌶㝦㐲攳〲昰㡣搵㔵て㈱搰㘸慥捥戳㌴㝡づ㡤㝡〴㕤〱昰㍣㝡捥㐳㡤㜳〳㜸ㄸ㘲㍦㠰ㄷ㘰ㅦ搱㝢搰愹㐷攱ㄷ〴㘰㜴ㄸ㠰㕡㕢攱㥢㥡晦㈳㈲〹㠰搷㌹攴㤱愱〰摥㠴㕡㝦㡢捤摢ㅣ㕤㘹ぢ㜸搷敡慡挷ㄱ㘸㌴㔷攷ㅦ㌴㝡て㡤㝡ㄲ㕤〱昰㍥㝡捥㐳㙤攴〶昰〴挴㝥〰ㅦ挱㍥愲昷愰㔳㑦挱㉦〸挰攰㌰〰㠳㙣㠵户㕡愰晡ㄹ㐴敡挷㉣敦㈰づ戸戸㜷戳戹㥣搳㔲敢ㄵ㔱㐷㍣㙤㘹㘷㔷扢捣愱つ㈹㑥㙦㥦摢摥㌵扤戹㜳㐹㑢㜶攵戰愲扤戰捦㘲戳つ㌳摣ㅤ㤸攸昶挸摡㤷㉣㌱ぢ㝡戱戱㝤㘹㐷摥㥣㌵晤㝦㘱〶ㅣ敢㠷户㑥㈶扦㉢ㄵㅥ晦搹愴㙥〵㍣戱㤵攰㔱㔱晤ㅣ〲㝡攷收愴㥡搹㌵㡦㉥㡢〶っ㠷㤶㠸㉥㘸敥㙡㌱〷ㄵ㘵づ㕢㤶㙢㡡愰㠸戲㠱挲挰攲㠲挵㤸戳㥡㍥愴㌸戳愳戹挰㌹㈲扥ㄹㅢ㕡愶戳捤㠳㔰㈲戰㘷㝢㘷㌳㑢㤹㠷ㄴㄷ㜴㘴摢㍡㤷㜰戶㌳扦㜲㠳戲㥥㑣㡢㔶ㄷ愷㌶户㜵㈲㡤扣㡢㕣ㅥ㕡㙣㕣摣扥ㅣ扦㘱㔸摡摡㌶㌳扢愴昳㝦攲㕤㔱㝣㕢攴㈱㙦㡤慡㔴㤵㤵慡愶戲收㍦㝤㝦戴㝦㘱ㅦㅢ㘶㔵㠷㡦挲㜶摡搵搱㥣㕢㑡㘰㤲㈳㡥戶㡡㡤扣㠷ㄵ搵捦㘳挹㍢慦改㝡ぢ㍤㐵〹ㅣ㙢㔹㙤㝥攰晣㜸昷て㐳戶㠰戹晥㌵㠶㌳昸ㅢ㌴扢捦㕣㌸慢㔴慥昳㝦晡㤵㐵昵㥦ㄱ戹捦搵ㄱ挳㘱扣㥥戵〹戱㘲㠲㕢ㄴ昶㑣㙣〹散㜹㌷换㐸㔱㙣戸㠵慥㔷㕡㥣㠱〹昶挱挵搹搹㥣搹㠲扡㠰搶㙣搷㝡㔶㠷〵ㅡ愸挲敦戴㜵搳摡㕢㕢戳摣攴昸㕢㠲挶㝣戶挵慣㈹㑥㔹摡搵㍥愷戹㑤㉦愲㤱敤搲ㄶ㘵㔷㐰㤴㕤㘱捤攰ㄷ攷戳㕥㐸㤶ㄹ慢晤愰㙣㐷㜳搷攲搶收㝣つ㍢㥣㉦晤㥦搸㔶㜱晣愸〲㑣攷攱ㅣ㑢扣㈵〱搶挴㍣摥敥昱愸愲㈱㍡扥晤搸愲㉢㤵㠶㝦敡㍦㉣㈷挱㤱㐷㍥㔰昴敦㄰慤ㅡ㉦㌹ㄴ挹㔸㍥㤵愹㔸㉣㝥扡ち㥢愸ㅣ㥣搴㕦㘹㠰㤷晥㍤㑣戹挰㔷搵ぢ㘸㝡慣㌵ㄸ〸㠳挸散昶㙣㘱㐶㌶㡦摦〵つ戴㝦ㄵ㔴㠳户㤶㠷㥡づ㠳搵ㅦ搳㔰㔰㠴改敤㘵捤〵戳愳㠶㠲㐶晣敡愹㡡㜵㈳㥡昵ㅥ㘲ㅥ㝣㐰㐵㜵昵愰㥡愰㕣戳㥣㔸㘳散㌹㜵昷慦慡㘶昹攲㝦戸㔷挳㈴㡥㍤ㄲ㤱㡦愸㝦㘳㜵昴ㅦ戸㑥㉦㐲挸昵昱ㄸ晣㐸㠳㥦搰㔴扦〴愵昷扤㈹㉦挴㐰戹㠶づ愳㉡昹㍤つ㑢㐴㙡㔰㑥㈱戵㈵搵戲㈲㠳㕣㌵㈱㥡㔵づ㔲攳晣㐸㐷㙢挴㔶㙥ㄶ㈲搶昱㤵戵㈷昸㘴愸愸慣慣挲㕢慤㜹敢改㝣㘹ㄱ慣戵搱㤴㘲ㄱ戵㈵㠶愰戱㡥㜰〴㜷ㄶ挴㙦ち晡搱捡㕦㘰㠵戹敤㥦昰㥦㍣㈲ㄱ扤ㄲ㍥ㄵㄱ昵㉡㕡〷㐴つ㈵ㄶ㈹扣〵戸づ㠶㐶扤ぢ㈱㑦〷㕣ㅦ㕥敡㍤㜴昹〱㠶慢㝢㘰㈵て捦挱㔱扤て㈹て㤰扡挶㈰ㅦ㘰㠹挷㥤敥敤戰〶搲摥户挳て改㠱㤷捥㕦扣㜱㐱㕥ㅦ㘱挱ㄹ㌲〵昶㤰㈳戰搱〷搱昰攳㘰㠳挱㌴ㄸ㐲㠳㑦㘰挰㌷㔸㕢て扤㌰㜰昲攳㤹〰㜰〶㝣〰敥ぢ㔷ㄲㄷ戸昵㤹㘴〳㈶昹㌷っ扣攰㝥㠴慣ㄷ㜰㝣㡦〴摣㠶っ挲㌵㉥〳户ㄱ愴扤㠳慢㠴ㅢ搱攸ㅢ㑢㄰慢愳㔸㥡㄰〰㙥ㄳ搸攸㥢搲㤰㘵ぢ〱〶㥢搱㘰〴つ㔸挹㈰攰㌶㐷㉦ㄴㅣ㝦〷ㄴ〰㙥㑢昸〰ㅣ慢ㅢ㥣㈴㉥㜰㈳㤹㘴ㄴ㤳戰ㄲ挱ぢ㡥攵〷扤㠰㘳㜱㠲㠰ㅢ捤㈰慣㔲㈸〳㌷〶搲摥挱戱㥡〱㑦晣挲㡢㐱戰㈰㉦㤶㌴㌸㐳愶挰摥攲戶㠶㡤扥つつ㔹敥㄰㘰戰㉤つ戶愳〱㉢㈰〴摣昶攸㠵㠲攳㑦㥡〲挰㡤㠳て挰㡤㜴㈵㜱㠱摢㠱㐹挶㌳〹㉢ㄸ扣攰㔸戶㈰攰戴ㅤ㘱搲搷㜳ㅢ挵㐲〷㠱ㄹ㘵㘰㔶㍣㤴挱㡣㐳摡㍢㑣㔶㐶攰㠹㑢愵っ攲挰㘴㜹㐴〰慢〴㙣昴㈴つ㔹㍡ㄱ㘰㤰愲㐱㥡〶慣愶㄰㤸つ攸㠵挲攴㉦戶〲㘰㑥㠰て㘰戲挲挲㐹攲㠲戹ㄳ㤳散捣㈴慣㠶昰挲㥣っ㔹㉦㕢攱ㄴ㤸〸戸㕤ㄸ㘴㉡㝡㘵攰㈶㐳摡㍢㌸㔶㔴攰㠹㜲ぢ〶㜱挰戱慣挲ㄹ㌲㠵昶㔶㌸ㄵ㌶晡㌴ㅡ戲攴㈲挰㘰㍡つ㜶愵〱慢㌰〴摣っ昴㐲挱昱挷㘷〱攰㜶㠳て挰戱㌲挳㐹攲〲㌷㡢㐹㜶㘷ㄲ㔶㔱㜸挱戱㜴愲ㄷ㜰㉣慣㄰㜰戳ㄹ㠴ㄵㄶ㘵攰收㐲摡㍢㌸㔶㘲攰㠹㕦戲㌱㠸〳㡥攵ㄸ捥㤰㈹戴挱敤〹ㅢ㝤㉦ㅡ戲㔴㈳挰㘰㍥つㅡ㘹挰敡つ〱户〰扤㔰㜰晣ㅤ㕤〰戸扤攱〳㜰㔹㔷ㄲㄷ戸㝤㤸㘴㕦㈶㘱昵㠵ㄷㅣ㑢㉥㝡〱挷㠲っ〱户㍦㠳戰㌲愳っ摣㠱㤰昶づ㡥ㄵㅣ㜸攲㘷㜲っ攲㠰㘳ㄹ㐷〰㤷㥦挳㐶㙦愲㈱㑢㍣〲っㄶ搱㈰㑢〳㔶㝤〸戸ㅣ㝡㘱攰攴㈷㠱〱攰ち昰〱㌸㔶㠲㌸㐹㕣攰㑣㈶㈹㌲挹搱㌰昰㠲㍢ㄶ戲㕥挰戱㤰㐳挰㉤㘶㄰㔶㜴㤴㠱㍢ㄸ搲摥挱戱昲〳㑦晣〶㡦㐱ㅣ㜰㉣晦㜰㠶㑣愱扤挵戵挰㐶㙦愵㈱㑢㐳〲っ摡㘸搰㑥〳㔶㡢〸戸㈵攸㠵㠱㤳㕦㌷〶㠰敢㠰て挰戱㠲挴㐹攲〲搷挹㈴扣昳㠰㘲戵㠷ㄷㅣ㑢㍣㉣㜰晣挰㤰㐷ㅣ慤敢㡢慦㘲〱㠸㠰㕢挶㈰慣〴㈹〳户〲搲摥挱戱㘲〴㑦捣て㌰〸ㄶ攴挵戲ㄱ㘷挸ㄴ搸攰づ㠳㡤㝥㌸つ㔹㔲ㄲ㘰㜰〴つ㡥愴挱愵㌰㄰㜰㐷愱ㄷち㡥㍦搴っ〰㜷㌴㝣〰㡥㤵㈷㑥ㄲㄷ戸㘳㤸攴㔸㈶㘱㤵㠸ㄷㅣ㑢㐳㝡〱挷挲ㄱ〱户㥡㐱㔸㐱㔲〶敥〴㐸㝢〷挷㑡ㄳ㍣昱敢㐱〶㜱挰戱摣挴ㄹ㌲㠵㌶戸ㄳ㘱愳㥦㐴㐳㤶愲〴ㄸ㥣㑣㠳㌵㌴㘰㜵㡡㠰㍢〵扤㜰㜰挱挷戸㕦挲〷攰㔸戱攲㈴㜱㠱㍢㡤㐹㑥㘷ㄲ㔶㤷㜸挱戱愴愴ㄷ㜰㉣㌸ㄱ㜰㘷㌲〸㉢㑦捡挰㥤つ㘹敦攰㔸愱㠲㈷㝥㥡挸㈰づ㌸㤶愹㌸㐳愶搰〶㜷㉥㙣昴昳㘸挸ㄲ㤶〰㠳昳㘹戰㤶〶慣㙡ㄱ㜰ㄷ愰ㄷち㡥㍦㥦つ搸攲㉥㠲て挰戱搲挵㐹攲〲㜷㌱㤳㕣挲㈴慣㑡昱㠲㘳㈹㡡〵㉥昴㙢ㄸぢ㔵〴摣㘵っ挲㡡㤵㌲㜰㔷㐰摡㍢㌸㔶戶攰㠹摦㍤㌲㠸〳敥㌵㉣㌹㐳愶搰〶㜷ㄵ㙣昴慢㘹昸㝡戰挱㌵㌴戸㤶〶㙦挰㐰挰㕤㠷㕥㌸㌸晣㔶㌰〰摣つ昰〱㌸㔶挸㌸愳㜰㠱扢㤱㐹㙥㘲ㄲ㔶戳㜸挱戱㠴愵ㄷ㜰㉣㜰ㄱ㜰户㌰〸㉢㕤捡挰摤〶㘹敦攰㔸ㄱ㠳㈷㝥㔴挹㈰づ㌸㤶挵㌸㐳愶搰〶昷㙢搸攸户搳㤰㈵㌳〱〶㜷搰㘰ㅤつ㔸㐵㈳攰敥㐴㉦ㅣ㕣昰㜹摣摤昰〱㌸㔶搶㌸㐹㕣攰敥㘱㤲摦㌰㐹ㄵ扥摡㝢挱戱昴愵㤷㕤㤵㠵㌱〲敥㕥〶㘱㠵㑣ㄹ戸晢㈰敤ㅤㅣ㉢㘹㠸㐶扦㥦㐱ㅣ㜰㉣愷㜱㠶㑣愱つ敥昷戰搱ㅦ愰㈱㑢㙤〲っㅥ愴挱㐳㌴㘰昵㡤㠰㝢ㄸ扤㔰㜰晣㝤㜶挰ㄶ昷㈸㝣〰㡥ㄵ㌹㑥ㄲㄷ戸挷㤸攴て㑣挲敡ㄹ㉦㌸㤶捣昴〲㡥〵㌵〲敥㜱〶㘱㘵㑤ㄹ戸㈷㈱敤ㅤㅣ㉢㜰〴摣㔳っ攲㠰慢㠵搴ㄹ戲ぢ摣㥦㘰愳㍦㑤㐳㤶攸〴ㄸ㍣㐳㠳㘷㘹挰慡ㅤ〱昷ㅣ㝡愱攰昸㔳昳〰㜰㝦㠶て挰戱㤲挷㐹攲〲昷ㄷ㈶昹㉢㤳戰敡挶ぢ㡥愵㌶扤散慡㉣挴ㄱ㜰㉦㌲〸㉢㜲捡挰扤っ㘹敦攰㔲㜰ㄳ㜰㝦㘳㄰〷ㅣ换㜷㥣㈱扢挰扤〲ㅢ晤㔵ㅡ㌶〴ㅢ晣㥤〶慦搱㠰搵㍥〲敥㜵昴㐲挱昱㔷昳〱攰摥㠴て挰戱〲挸ㄹ㠵ぢ摣㕢㑣昲㌶㤳戰㕡挷ぢ㡥㈵㍡扤㙣㜱㉣攰ㄱ㜰敦㌲〸㉢㜹捡挰扤〷㘹敦攰㔸昱㈳攰摥㘷㄰〷ㅣ换㝥㥣㈱扢挰㝤〰ㅢ晤㥦㌴㘴㐹㔰㠰挱㠷㌴昸㠸〶慣ㄲㄲ㜰ㅦ愳ㄷち㡥㌷〰〸〰昷㈹㝣〰㡥㤵㐳㑥ㄲㄷ戸捦㤸攴㜳㈶㘱㤵㡦ㄷㅣ㑢㝢㝡搹攲㔸昸㈳攰扥㘴㤰㐵攸㤵㠱晢ㄷ愴扤㠳㘳愵㤰㠰晢㥡㐱ㅣ㜰㉣ㄷ㜲㠶散〲昷つ㙣昴㙦㘹㔸〸㌶昸㡥〶摦搳挰㠴㠱㠰晢㌷㝡㘱攰攴㕥〶〱攰㝥㠴て挰戱攲挸ㄹ㠵ぢ摣㑦㑣㔲㠱㘹っ挵敡㈰㉦㌸㤶〴昵戲挵戱㘰㐸挰攱㑡㜷㠵㕡㠶㕥ㄹ㌸晣挴戸て攰㔶挰㑤挰㔵㌳㠸〳㡥㘵㐶捥㤰㕤攰㌴搸攸〳㘹挸ㄲ愴〰㠳ㅡㅡ昰㘶㙡㡡㔵㐹〲㉥㠲㕥ㄸ㌸戹㉤㐳〰戸挱昰〱㌸㔶㉡㌹㐹㕣攰㠶㌰挹㝡㑣挲慡㈲㉦㌸㤶ㄲ昵戲挵戱搰㐸挰ㄹっ挲㡡愳㌲㜰ㅢ㐰摡晢ㄶ挷捡㈴〱㌷㡣㐱ㅣ㜰㉣㑦㜲㠶散〲户㈱㙣昴攱㌴㘴改㔲㠰挱㐶㌴搸㤸〶慣㘶ㄲ㜰㥢愰ㄷ〶㑥敥㌰ㄱ〰㙥㌳昸〰ㅣ㉢㥣㥣㈴㉥㜰㈳㤸㘴㜳㈶㘱㌵㤲ㄷ摣㘵㤰昵〲敥㜲㤸〸戸㉤ㄹ㠴㤵㑡㘵攰㐶㐱摡㍢㌸㔶㌴〹戸㕡〶㜱挰㕤つ愹㌳㘴ㄷ戸搱戰搱户愲㈱㑢㥥〲っ挶搰愰㡥〶慣㠲ㄲ㜰㕢愳ㄷ〶㑥㙥㤶ㄱ〰㙥㕢昸〰ㅣ㉢愳㥣㈴㉥㜰摢㌱挹昶㑣挲㉡㈶㉦戸㍢㈱敢〵ㅣぢ㥢〴摣㌸〶戹ㅢ扤㌲㜰攳㈱敤ㅤㅣ㉢愱〴摣㡥っ攲㠰㘳㌹㤴㌳㘴ㄷ戸㈸㙣昴ㄸつ㔹㉡ㄵ㘰㄰愷㐱㍤つ㔸㍤㈵攰ㄲ攸㠵㠳ぢ晥㤲㥦㠲て挰㍤攰㑡攲〲㤷㘶㤲〶㈶㘱昵㤳ㄷㅣ㑢㥥㝡〱挷㠲㈸〱㌷㠱㐱㔸ㄹ㔵〶㙥㘷㐸㝢〷挷ち㉡〱㌷㤱㐱ㅣ㜰㉣愳ち攰戲ぢ㙣昴㐹㌴㘴㠹㔵㠰挱㘴ㅡ㑣愱〱慢慥〴摣㔴昴挲挰挹㉤㑣〲戶戸改昰〱㌸㔶㘲㌹㐹㕣攰㜶㘵㤲ㄹ㑣昲㍡っ扣攰㔸㉡㘵㠱ぢ扤慣挴㐲㉡〱户ㅢ㠳戰愲慡っ摣敥㤰昶づ㡥㤵㔷〲㙥て〶㜱挰戱晣捡ㄹ㌲㠵昶㌷㠷搹戰搱攷搰㤰愵㔹〱〶㜳㘹㌰㡦〶慣搶ㄲ㜰㝢愲ㄷ〶㑥敥挶ㄲ〰㙥㍥㝣〰㡥ㄵ㕣㑥ㄲㄷ戸㐶㈶㔹挰㈴慣昷㤰挱㉦㘴捦ㅥ㝣㌵攷散扤㔳搱扥㌲〱挹㔰㘴挱㐰㘳搷捡ㄶㄴ㘹㜰㤱㔳搳搶ㄲ㈷搹㈳㈲挳㠴㜹㝢〷㈶晡慡扣㌷㤶攸昶㝤ㅡ㠹〷㙤攸戹㘹㠷戸㔱挳㝡㠴敡ㅢ扥昷摦㤸愲摢㥦〳㉦晤㠲㥦㍥㝣㘸晢㘰㠸ㅢ捥㘹捥㜷戴㜷戶ㄷ扢㐶㌵愲〰㘹ㄴ㙦㠲㔲慣愸㠸㑥愹扥づㄱ〳㜳㜲挵慡摡㜸㐳捡㘵扣㈹㐰攴㤰戶昶攵㙤㌲㥡敡㑥摥ぢ㐶㜸つㅣ挸㌴ㄱ收攱㘳㉢挰㌳㔸扢㐰㘷㝤㍦戴㐳〶ㄸ㥣晣愷戱戶㍦晡㜵搳愶㑥㥢摦㤴㉥㌶挴搳㤹晡㐴㝤㍡㕥㑣㘴㘲㠵㠶㐲扣㈱㥦㡣㘷搳改㜸摣㌴㡢昵㠶搴ち㌰挶〱昰㌱㔸ㅤ㈰改づ㘴㡦㘵〲搲愳慥扡ㄲ愷㐶㝤㥤戸㠷㝤㠵捡愹扣㉡㈸戳㙡攰㐰㔵攷戹㔷㠹㙦挲㥦㘵㌷㜲戳〷㑤攳㝣㝦昵ㄵ㠰搵㌷㈷づ戰昴㕥搰㤹㈷㜸㝡ㄳ㠶愰㉦㐲ㄳ㌱〶㐰㐰㤹㤶㐵㜷扤㘹㔳㥢㕣㜵㑢㕡づ戲昵㈱㉢扦㔱愸㤶㠷㜸㌰挴㔲攷㠰㍢㤰㜶ㅡ㔵㜶ㄴ扤㤶攱㑤攸昵搱㔸㔲ㅡ攴〲改㈰㠸戸㈰慦ㅡ㐸戹㔵慢昳戱㈲摣㤶愰挰㑦㙢㘱挲㙤㐱㥤ぢ〹户㠷昲昷㔳㠷ㄳ㉤昴㐳搰攲晤㡣搸愱戵ㄶ昴慤昷㌳㥢㑥挴㜲愹㐲扤㘹愶攳㠹㔸㌴㤱㠹挶戲㌸㤸挵敢㔳搹晡㘸㉡㥤㌴〶㌹挳㘹㠵㡦㌱搸改挹晢㌹挴改㔱愷っ昴昸㥥慡搳㌱㄰昲挶㜲㠵㝥㈸㔴㝡〷㥡㠸戱㍥〴㈲㈳㌷㥤愰㜴㘲㌱㌶㜰攴摢搲㘱㌹攵摢㘱㐹㙤〸戹㤰㔸〹㔱㌷㠹㡤㈰ㄵㄲ㈷㈰㠵㥦挴㙡㐸晤㈴㌶㠶ㄳ㠲攰㠲㌷㕡㤰搸挴づ慤ㅤ㠵扥㐵愲㈱㥢㑦㐵昳愹㤸ㄹ㑦愵ㄲ㘶戱㤸㠹攷ㄳ昹㐲㉣㤳㈹挶戲㠵㝣㈱㘳㙣敡っ㘷ㄵ㝣㡣捤㥣㥥㤰ㄸ攱昴愸㔳㕢愲㈷㈴㡥㜲㤳㌸づ㉡㝤㌵㥡㠸㌱ㄲ〶㜸㔶攸ㅥㄲ愳ㅣ昹㡥㔴㥥㐴㠷㈸㐹㡣㠶㕣㐸慣㘱㜸㑡昸ㅡ〳愹㤰攸ち㈴搱ㄱ㐸㠲戳昴〸㠲ㅡ㝢戴㈰戱戵ㅤ㕡㍢ㅤ㝤㡢㐴㌱㥤捥挷攲搱㔸㉡㤶㌲ㄳ戹㘴慡㈱㤶㉦攴攲㠵㜴㍣㘶㘶攳挵晡㠴㈱ㄳ昸㡣㜱〶㝣㡣㙤㥤挱〹㠹敤㥣ㅥ㜵㙡ㅣ㝡㐲愲挵㑤攲ㅣ愸昴㜳搱㐴㡣ㅤ㘰㠰愷㡦挴㜸㐷㥥愲昲㐲㍡愴戱愴愲㤰ぢ㠹㡢ㄹ㥥ㄲ扥攲㤰ち㠹㥣㡢㠴㜶㈹㑣㐲て㥦㙡㔱㈰ㅥ捥扢挳つ㘵晡㘸㠱㈷㘱攷搳慥㐰摦挲ㄳ捦攴㜲挵㝣扡㍥㘶搶㈷ㄲ改㐴㝤㈶ㄷ换㘰捦㐹愶㤳昱㕣㌶㤶㡣ㄹ㌲㈵捦ㄸ㔷挲挷㐸㌹㈳扥㡡扤戴搳愳㑥㑤㐰㑦昰散敦挶㜳㉤㔴晡㜵㘸㈲挶㑥㌰挰戳㐲扢ㅥ㕤敦愱收〶挸〲づ㌵㌷㐲㕣㝥愸搹搹㡥愲㑦攴愸㙥㠶㕥㙥摢慡㜶㠱㕣㘰摥ち㔱㌷捣挹㤰ち捣㍤㕤㌰㑢㠷㥡戹㠱摣愶挰〹㐱㜰㌹ㄶ㉤戸㑤戵㐳㙢㜷愰㙦㜱㑢㐴ㄳ〰㤵㡤攵昳㤹㠶㐴㉡㥦挹攴攳昱㕣㉥摤㤰㑢攲慢㜵㌱摢㘰㑣㜳㠶戳づ㍥挶㜴愷㈷㥢㤵㑣挶㌳㍥㜵㙡㌷攸㠴摢㙥㙥㙥昷㐰愵晦〶㑤挴㤸〵〳㍣㝤㥢搵敥㡥㝣㍡㤵昷搳㘱㔷㉣愹搹㤰ぢ㠹〷㈰敡㈶㌱ㄷ㔲㈱戱㑢㈰㠹㥤〳㐹捣㠳ㄳ㠲攰㈷扦㘸㐱㘲㑦㍢戴昶㈸晡ㄶ〹㌳ㄶ换搷㘷㌳戹㉣敥つ㤷㠸ㄶ㘲搹㠶晡㜴㈶㤹㐹愷㡡つつ㜹㌳㥥㌴昶㜲㠶昳ㄸ㝣㡣昹㑥㑦㐸挸散㍡攳㔳愷昶㠶㑥㐸愴摣㈴㥥㠰㑡㝦ㄲ㑤挴搸〷〶㜸晡㐸散敢挸昷愰昲㔹㍡捣挶㤲摡ㅦ㜲㈱昱㍣挳㔳挲搷㠱㤰ち㠹㜱㠱㈴戶て㈴挱㠹㜱〴挱㝤愹搰㠲挴捦敤搰摡㡢攸㕢㈴㘲㔱慣㜹㍣㥦捡㘵敢搳㠹㔴㈶㡡挳㑣㍣㤱㌱昳搱戸ㄹ㑢愶㡢㈹愳挹ㄹ捥㑢昰㌱ㄶ㌹㍤㈱㤱㜵㝡搴愹〲㝡㐲㘲㡣㥢挴慢㔰改㝦㐷ㄳ㌱㌸晢㡤愷㡦㐴搱㤱捦愷昲㉤㍡㌴㜲㥤ㄷ㐳㉥㈴摥㘱㜸㑡昸㍡ㄸ㔲㈱戱㔹㈰㠹㑤〲㐹ㅣ〲㈷〴挱つ㠱搰㠲㐴㡢ㅤ㕡晢〰晤敥㙤㈲㤷攴愹㤵㤹㡢㈵昰愹㥣㙤挰㉥㤲㡥收㜳㈹㌳つ㈰㜱愳搵ㄹ捥㍦攱㘳戴㌹㍤㈱搱敥昴愸㔳ㅤ攸〹㠹つ摣㈴㍥㠱㑡晦ㄴ㑤挴攰㜴㌶㥥㍥ㄲ㕤㡥㝣㍦㉡扦愲〳㙦捦愰㤶㐱㉥㈴扥㘶㜸㑡昸㕡〱愹㤰愸㜱㤳攰㐱㔷㑥㐹戴㐰ㄲ㉢攱㐴ぢ晤㝢戴㈰㜱㤸ㅤ㕡晢㌷晡ㄶ㠹晡㙣戶㤰挹ㄶち搸㈴㤲㠹㕣㈲搱㔰㑣㌶ㄴ愳㐹戳㍥㔷㈸㌶攴愲㐵攳㜰㘷㌸㍦挰挷㌸挲改挹昱㔵㈶戴ㄹ㥦㍡㜵㌴㜴㐲愲挲㑤㐲㔵㐳㕦㠹㈶㘲ㅣ〳〳㍣㉢㜴ㅥ㕦㜵ㅥ㔰㜵ㅥ㍥㡤㘳ㅤ昹㈲㉡〷搲㈱㡢㈵戵ㅡ㜲㈱挱㍦㈳搰㑤攲〴㐸㠵挴扦扥㜳㥤㤲㜴㤳昸ㄲ㔲晦㈹〹攷愲㤱ち昵㤵〸〵ㄲ㈷摡愱戵昵搰户㐸㘴攲㠹㠶㙣愶搸㤰捤挶愳㠹㜸㉣㤳㡢攲攴㈴㥦㐸ㄶ戲挹㜴扣㈱ㅤ㌷㑥㜲㠶㌳ㄴ㍥挶挹㑥㑦㐸慣㜱㝡搴愹㕦愲㈷㈴㍥挶㘰扡㑦捥㠶㐱愵㙦㠸㈶㘲㥣〶〳㍣㝤㈴㑥㜷攴扣摦㠳扥㈹ㅤㄶ㤳挴㤹㤰ぢ㠹ㄱっ㑦〹㕦㘷㐳㉡㈴摥づ㈴昱㘶㈰〹㑥㉥ぢ㠹㤱〸〵ㄲ攷摡愱戵㔱攸㕢㈴ㅡ戰ㅤ愴搲㈶昶㡥戴㤹㠸愶戳戹ㅣ㍥㙥敢攳昹㜸ち挷㔰戳㤰㌰捥㜳㠶㔳ぢㅦ攳㝣愷㈷㈴搶㍡㍤敡搴㐵攸〹㠹㔷摣㈴敡愰搲户㐶ㄳ㌱㌸㠳㡣愷㡦挴㈵㡥㥣扦㙤搰挷搲愱㥤敢㝣ㄹ攴㐲㘲〷㠶愷㠴慦㉢㈰ㄵㄲ捦戹㐹㜴㥦戰㍦ㄳ㐸攲㑡㌸〹㠹ㄸ㐲㠱挴㔵㜶㘸㉤㡥扥㐵㈲㠶㔳昵㘲㌱㔷㙣㠸ㄵ㜱愴㡣㥡戹㑣㌱㤷挸㘶㤲㌸㕦㉦㘴昱戹㘲挸㐴㌲㐷㔸てㅦ攳ㅡ㘷㜰㜲㥣㤰㌹㘴㐷愷㙥㠰㑥㐸㍣敥㈶㤱㠶㥢摥㠰㈶㘲摣〸〳㍣㝤挷㠹㥢ㅣ昹㔲㉡㈷搲㘱ㄹ㤶搴㉤㤰ぢ㠹㐹㄰㜵㤳戸つ㔲㈱昱晢㐰ㄲ昷〵㤲昸ㄵ㥣㠴挴㌴㠴〲㠹㕦摢愱戵改攸㕢㈴ㄲ㤹㐲捣㑣㈵㘳昲㝤㌴㤶㠹攷㡡㠵㔴㉥㔶ㅦ㉢ㄴ㡢戱㘴㉡ㄵ㌷㘴㘶㤸㈳摣ㄵ㍥挶ㅤ捥攰㠴㠴㑣ち㍢㍡㜵㌷㜴㐲攲㙥㌷㠹㔹㜰搳㜷㐷ㄳ㌱敥㠱〱㥥㍥ㄲ扦㜱攴扣ㄵ㠴㍥㡦づ㐷㘲㐹摤ぢ戹㤰搸ぢ愲㙥ㄲ昷㐱㉡㈴㙥㜱㤳攸㍥㑥摣ㄴ㐸攲㝥㌸〹㠹㠵〸〵ㄲ扦户㐳㙢㝢愳㙦㤳㐸ㄵ捣晡晡㈴昶㡢㝣㌴㔱挰昹㐴㈶㔹㐸攷㌳挵戴㔹㑣㈵戳挹㠴昱㠰㌳㥣㝤攰㘳㍣攸昴㘴敦㜸挸改㔱愷ㅥ㐵㑦㐸㕣攳㈶㜱〰㔴晡㠱㘸㈲〶㈷㙤昱昴敤ㅤ㝦㜰攴挷〹㈶㍡慣㈶㠹挷㈱ㄷㄲ㜹㠶愷㠴慦㈷㈱ㄵㄲㄷ〵㤲戸㈰㤰挴㔳㜰ㄲㄲ〷㈱ㄴ㐸晣挹づ慤㉤㐶摦㈲㔱ㅦ捦㘵㜰ち㥥㉣㤸搱晡㐴扡㠸㙢ㄳ㈶㉡扥ち戹㕣㉥㤱换㘵㜰㡥昹戴㌳㥣㘶昸ㄸ捦㌸㍤㈱昱慣搳愳㑥晤ㄹ㍤㈱㜱戶㥢㐴㉢㔴㍡晦搲㑣挴攰㉣㉣㥥㍥ㄲ㝦㜵攴㈷㔳搹㐹㠷㌵㕣攷ㄷ㈱ㄷㄲ㑢ㄹ㥥ㄲ扥㕥㠶㔴㐸㥣散㈶搱㝤㥣㌸㌱㤰挴摦攰㈴㈴㔶㈲ㄴ㐸扣㘲㠷搶づ㐳摦㈲㤱捣挵戲改㔴慥愱ㄸ㑦㌶攰慦挵㘴ㅡ戲㘶ち愷㕡愹㔸㌴㤷㑡ㄵ敢愳㠶㑣挶㜲㠴㠷挳挷昸扢㌳㌸搹㍢㕥㜳㝡搴愹㌷搱ㄳㄲ挷扡㐹慣㠲㑡㍦ㅡ㑤挴㜸ぢ〶㜸晡昶㡥户ㅤ㌹敦ㄲ愱ㅦ㑦㠷㌳戹捥敦㐲㉥㈴㝥挱昰㤴昰昵ㅥ愴㐲㘲㠵㥢㐴昷摥戱㉣㤰挴晢㜰ㄲㄲ㙢㄰ち㈴㍥戰㐳㙢愷愰㙦㤱挸攵戳㠹㔸㉡㤳㡣㈵㔲昸㍣捤㌵攰扣㍢㤹㉦搴搷攳㙢㝥㌶㤷〶㠹㝦㍡挳㌹ㄵ㍥挶㠷㑥㑦戶㠹㡦㥣ㅥ㜵敡㔳昴㠴挴ㄲ㌷㠹㌳愰搲捦㐴ㄳ㌱㍥㠳〱㥥扥㙤攲㜳㐷捥摢㐵攸攷搱㘱㉤搷昹㑢挸㠵挴㕡㠶愷㠴慦㝦㐱㉡㈴㡡㙥ㄲ摤摢㐴㈱㤰挴搷㜰ㄲㄲㄷ㈳ㄴ㐸㝣㘳㠷搶㉥㐱摦摥㈶ㅡㄲ挵㝣㈱㥤㡢㜲㥢㠸愷昱搹ㄱ捦攰摢㔸㈱㡦㈹扡〶ㅣ㉢㡣㙦㥤攱㕣ちㅦ攳㍢愷㈷摢挴昷㑥㡦㍡昵㈳㝡㐲攲攷㙥ㄲ㔷㐲愵㕦㠵㈶㘲晣〴〳㍣㝤摢〴挷㈸昲㑢愹扣㥥づ㤷㜱㥤㉢㈱ㄷㄲ㌷㌲㍣㈵㝣㔵㐱㉡㈴ㄶ戸㐹㜴㙦ㄳ昳〳㐹㔴挳〹㑦摣㜵ち愱㐰㠲ㄳ㥡㡣愶摤㠶扥㐵㈲㘱收攲昱㘴㉡搶㔰㡦㑢ㅣ㜸攵攲改㘲愶㍥㡤㡦㤰㑣ち〷搰㠴㌱搰昶搱㝦〵ㅦ㠳㌳㥥㌲㌸搹㈶㜴愷㐷㥤ㅡ㡣㥥㤰㤸敤㈶戱づ㉡晤㑥㌴ㄱ㘳〸っ㘴㡤㍤攷㤸㥣摣ㄴ㌹㙦㈰愱晦㤶づ扣〳㠴㌲㥣昰扦㘳㜸㑡昸攲㝣愵㤰㤸敡㈶搱扤㑤㑣づ㈴㌱っ㑥㜸愲搶〷愱㐰㠲㌳㤴㐲攲㐱昴㉤ㄲ愹㘴㉡ㅤ㉤ㄶㅢ㜰戰㌴ㄳ昹愸搹搰㠰敢㠱戹㘴㍥㠶慦愳昹㐴戶㘰っ户㝤昴㠷攰㘳㜰ち㔳㐸挸㌶戱戱搳愳㑥㜱㕥㔲㐸㑣㜰㤳㜸っ㉡晤て㘸㈲挶〸ㄸ〴㙤ㄳ㥢㍢㜲摥㐹㐲㝦㡡づ扣ㄵ㠴㤲〹㐸㡡㥥㘶㜸㑡昸ㅡ〵㙢㈱ㄱつ㈴㌱㍥㤰㐴㉤㥣昰挴扤㥣ㄱち㈴㐶愳㈳㈴晥㡣扥㑤〲㔷戰戳㜹㌳㕢㥦㑢㈷ㄲ㌹㌳㤹挱ㄱ㌳㡥ぢ㕦改慣㤹挶㈵戱㤸戱㤵敤愳晦〵㍥挶ㄸ愷㈷㈴敡㥣ㅥ㜵㡡ㄳ㡤㐲㘲㕢㌷㠹㤷愰搲㕦㐶ㄳ㌱戶㠳㐱㄰㠹敤ㅤ昹ㅤㅣ敢㙢㜴㔸挷㜵ㅥ攷㠴㝦㠳攱㈹攱㡢㌳㡡㐲㘲换㐰ㄲ㥢〷㤲搸ㄱ㑥㜸㔶攸敦㈰ㄴ㐸㐴敤搰摡扢攸㕢㈴㌲昱㘲㌱摤㤰㐹愵昱ㅤ㉣㤱捡收㜳挵㙣㌶ㄹ挳㘷㘸ㄴ愷ㄳ搸㐴㡣㤸敤愳晦〳㍥〶㈷ㄹ㌹ㅥ㕤㐸搴㍢㍤敡ㄴ㘷づ㠵挴㐶㙥ㄲ晦㠴㑡晦㄰㑤挴㐸挳㈰㠸〴攷ㄳ㐵捥㝢㑢攸㥦搱㠱㌷㠷㔰㌲㐵㐸搱ㄷっ㑦〹㕦㍢挳㕡㐸っづ㈴ㄱ〹㈴㌱ㄱ㑥㜸攲㐷挳〸〵ㄲ㥣ㄴ㘴㌴敤ㅢ昴敤攳㐴扣㔰㌴愳搹㘸慡㤸㡢㈶ㅡ㌲戱㑣戴扥㈱㥤捦攷㜲昵昵戱㠶㠶㘴扤㌱挹昶搱扦㠵㡦㌱搹改〹㠹㈹㑥㡦㍡㌵ㅤ㍤㈱㔱攵㈶昱〳㔴晡㡦㘸㈲挶慥㌰〸㈲挱〹㐲㤱㍦挸戱づ搰搰㍣挴㜵㤶㌹㍦㡡慡㈱敡㈶戱㍢慣㠵挴㜷摦〶㝤ㄷ晤〶㔲晦㜷搱㍤攰㠴㈷慡㍡㄰ち㈴㘶愳㈳㈴㈲攸㕢㈴愲挹㐲㍣㥤换㘷捣㙣慡㤰挸㘷搳㌹㥣㙣愶戰愳㘴ㅡ㜰ㄸ捤搷挷㡤㌹戶㡦㍥〸㍥〶愷〱ㄹ㐱㤷㈳收㍣愷㐷㥤攲摣㥥㤰昸ㅣ㠳改晥㉥㍡ㄴ㉡摤㐰ㄳ㌱ㅡ㘱㈰㙢散㌹㘲㜲挶㑦攴扣摢㠴㍥㥣づ㡦㘳挹㔸〸㌹㥥愸慤㠰㘸挸㠰敡晤搰搹挹㌳㐳ㄴ晣㌳昳戱摥㍦〴戰㉢㙥散捦扡㤸㡡〱昸㝤慤昵慢搴慡捡〹晦㔹㉣捥㐱昱㐷改㝣㔵扦㠷㜵晤㍦挴㈱换搲慣ㄴ㈳㡥挴㑢摦ㄴ㉢㕣捤搹戴㘸搰㄰㝢晡ぢ㜲㜰慣ㄸ摥㍡慢ㄳ㜳㔱昸㑢㠴ぢ摡愷攰㐷戰搶㥦戱㕢摦㤹愳ㅡ敢摣㥦扥慥㈴㤹㤲敢挴つつ扡㑣挷㙤㕥㐷户ㅦ敥昷㡥搹㐶㈸挶昲㙥昶挳㑢㍤搷慦㝡㐷㤴愴戳㜰ㄷ㙥摥捡挲㠹搸㠹㕦扡㔶㔵づ㔰㠱㍦戴户晦㘰ㅤ㝦挶换㘸昸摢ぢ戳ち〴㌰㈲攰㌷捤㔳㥢扢攴㥥〰㥢㐳慦㜴㑥㕤㙡㈳戰戶㌵ㄳ挷捣㥤㍥〶ㄷㅣ慢摦挶㕢搱攷㉣攵攰㤹㤳㕢㘰㐴摦〲㈱ㄵ㜷㜳㐶愳㘸㘸ㄳ㍡搸㤱昱摢攲戲挷愷㤳散敥㘴敢晦ㅡ晢㝦㘳昲搰㐵㡥挷捦㔴敤㤹㔳慡㕦㕦㜵改㘷㌷散㔴㜷昱慤㍦搹晦慦戲㍣㍥㥤㜴挱㕡㍥晥㌸〹㤳㥦搸ㅦ㈱搵摦㘰昳㈶㥢户搰愸搷㌰㠸㤷昱㙢㘵摦㝤捣晦㙥㉢扣昷㌱㌷づ㐲㈴㍣㔱㜷㠳昱づㄹ愰づ㐱㠷晢㡤㝡〵ㅥ摣㔸戹慡㝡ㅤ搷戲ㄵ㘲㙥㘳㑡㙦㐱慢㙤〳㤹〳㌳慤㕥㠴愹㠳㈰愲㙦〷摤搰㐳㘱搵㍦㄰㥣ㅦㄴ㡦㍥㠳㔸づ㡦㈰㄰捦摢敢敢〳昱㥣慤昰摥捦摣㔸㠹㐸㜸㔶攸㍢㕡㈰㡥㐴㐷㐰㍣〳㡦㙥㄰㌱㠲㔸〵㤵〵㠲搳㠶㕡㝤〹㐴㍣愶㥥㉣〳㤱㈴㠸攳㘰搵㍦㄰慢ㅤ㡦㍥㠳㌸〹ㅥ㐱㈰ㅥぢ〳昱愸慤昰摥搷摣㔸㠳㐸㜸㔶攸㍢㔹㈰㑥㐳㐷㐰㍣散〶㌱㤱㈰㌸户㘷㠱攰慣愱㌶愹〴㈲㥡㔱扦㉦〳㌱㠵㈰捥㠱㔵晦㐰㜰㜶㔰㍣晡っ攲㐲㜸〴㠱昸㙤ㄸ㠸摦㌸㈰㍣昷㌷㌷㉥㐶㈴㍣㉢昴㤹ㄶ〸㑥〵ち㠸扢摤㈰㘶ㄱ〴㘷昱㉣㄰㥣ㅦ搴昶㈸㠱愸㡦慢㍢捡㐰捣愱㍤㍦つ㥤扤㘵攸戵攸昴㡦ち㈷〵晢㐷攵㘶㜸〴㔱戹㌵㡣捡㉤戶挲㝢搳㜳攳㔶㐴挲ㄳ㤳㈳ㄶ㤵摢搱ㄱ㉡㌷戹愹㉣攴㕡慥㠳捡愲挲搹㍦㙤㥦ㄲ㤵㔸㔴㕤㔷㐶㘵㍦攸㠶摥〳慢晥㠱攰㉣㕦晦㐰摣て㡦㈰㄰㔷㠶㠱戸挲㔶㜸㙦㝥㙥㜰㡡㄰㑦㤴㠴㔸㈰ㅥ㐱㐷㐰㕣收〶㤱㈵〸㑥搱㔹㈰㌸昹愷攵㕤㈰㌲敡愲㌲㄰㈶㐱㍣〱慢晥㠱㜸搲昱攸昳㝥挲愹扥㈰㄰攷㠵㠱㌸搷㔶㜸㙦㠲㙥㍣㡦㐸㜸愲扣挴〲昱〲㍡〲攲㙣㌷㠸㔶㠲㜸〹㉡ぢ〴攷晥戴昶ㄲ㠸㘸㔴㥤㕥〶攲㔰㠲㜸ㄵ㔶晤〳挱㌹㍥昱攸㌳〸捥昴〵㠱㔸ㄳ〶攲㘴㕢攱扤ㄹ扡昱づ㈲攱㠹摡ㄵぢ挴晢攸〸㠸ㄳ摤㈰㔶ㄲ挴㍦愱戲㐰㜰敡㑦㍢扣〴㈲㤶㔲慢换㐰ㅣ㐹㄰㥦挰慡㝦㈰㌸挵搷㍦㄰㕦挱㈳〸挴慡㌰㄰㐷搹ち敦㑤搱㡤慦ㄱ〹捦ち晤㌸ぢ挴昷攸〸㠸㈳摣㈰㡥㈷㠸ㅦ愰戲㐰晣ㅢ㑢摡㉦㑡㈰ㄲ㜱戵愲っ挴㐹〴愱戰㑥晤〳挱ㄹ㍥昱攸昳ㄶ㌱㄰收㜵ㅣ扥攷散慡㌳っ㐴㠷慤昰摥ㅣ摤搰ㄱ㐹㐰㥣㘶㠱ㄸ㠲扥㠰㔸攲〶㜱〶㐱㜰㝡捥〲挱㠹㍦敤慣ㄲ㠸晡㡣㙡㈹〳㜱づ㐱っ㠳ㄵ㥥晤㌸捤攴〴㥦㜸昴ㄹ挴愶㌰慦ぢ〰㜱㔰ㄸ㠸愲慤昰摥㈴摤ㄸ㠱㐸〲攲㐲ぢ挴㐸昴〵㐴挱つ攲㘲㠲愸㠵捡〲㌱ち㑢摡愵㈵㄰昱愴㕡㔴〶攲㜲㠲攰㤴ㅤ㥥晤〰挱昹㍤昱攸㌳〸捥昲搵〵㠰㌸㈰っ挴晥戶挲㝢戳㜴㘳〷㐴ㄲ㄰搷㕡㈰㘲攸ぢ㠸㝤摤㈰慥㈷㠸㝡愸㉣㄰㥣昶搳㙥㜴㠱㐸愸〵㘵㈰㙥㈶㠸㌴慣昰散〷〸㑥敦㠹㐷㥦㐱㜰㤲慦㉥〰挴扣㌰㄰㜳㙤㠵昷愶改挶㈴㐴ㄲ㄰户㕢㈰愶愱㉦㈰㘶扢㐱慣㈳〸捥摢㔹㈰㌸敢愷摤攵〲ㄱ㔵扢㤵㠱戸㠷㈰㘶挱ち捦㝥㠰攰散㥥㜸昴ㄹ〴攷昸敡〲㐰㑣ぢ〳㌱搵㔶㜸㙦㥥㙥散㠵㐸〲攲㝥ぢ挴㐲昴〵挴㘴㌷㠸〷〸㠲㔳㜳ㄶ〸㑥晡㘹て㤵㐰㈴愲㙡攷㌲㄰㡦㄰挴〱戰挲戳ㅦ㈰㌸戹㈷ㅥ㝤〶㤱㠵㜹㕤〰㠸㜴ㄸ㠸㤴慤昰摥㐴摤挸㈳㤲㠰㜸挲〲㜱㄰晡〲㈲攱〶昱ㄴ㐱㜰㘶捥〲挱㌹㍦敤改ㄲ㠸晡㤴㡡㤶㠱㜸㤶㈰㕡㘱㠵㘷㍦㐰㜰㙥㑦㍣晡っ愲ㄳ收㜵〱㈰挶㠶㠱搸摥㔶㜸㙦愶㙥㉣㐵㈴〱昱㠲〵㘲㈵晡〲㘲㕢㌷㠸㤷〸㠲ㄳ㜳ㄶ〸㑥昹㘹㝦㉢㠱㠸搷慢㌱㘵㈰㕥㈵㠸㔵戰挲戳ㅦ㈰㡥㜶㍣晡っ㠲ㄳ㝣㜵〱㈰㐶㠶㠱搸搲㔶㜸㙦慡㙥晣〲㤱〴挴㕢ㄶ〸㑥敥〹㠸捤摤㈰摥㈱㠸㔳愱戲㐰㜰挶㑦晢㐷〹㐴㝤㔲㙤㔲〶攲㝤㠲㌸〳㔶㜸昶〳〴㘷昶挴愳捦㈰㌸扦㔷ㄷ〰㘲㔸ㄸ㠸つ㙣㠵昷收敡挶㕡㐴ㄲ㄰㥦㔸㈰㌸户㈷㈰っ㌷㠸捦〸攲㔲愸㉣㄰㥣昰搳扥㈸㠱㠸愶搴攰㌲㄰㕦ㄱ挴㤵戰挲戳ㅦ㈰㌸戱㈷ㅥ㝤〶挱改扤扡〰㄰〳挳㐰㘸戶挲㝢㤳㜵㠳戳㠲〲攲㝢ぢ〴愷昶〴㐴㤵ㅢ挴て〴昱㉢愸㉣㄰㥣敦搳㝥㉡㠱愸㑦愸㡡㌲㄰ち昷㕦ㅣ扡づ㔶㜸昶〳〴攷昵挴愳捦㈰㌸扢㔷ㄷ〰攲晢㙦㐲慥摢㝤㘷㉢扣㌷㕢㌷㌸㈹㈸㈰〶㘲散戸㙥昷〰晡〲攲ㅢ㜸扣㠷戵㤳敢㜶㍡㤴㡡㤳㜲ㄶ〸㑥昷㘹㠳㈰㜳慥摢挵搴㤷㌰㝦ㅢ收搶搵捣㈱〴昱ㄸ慣昰散〷〸㑥敢㠹㐷㥦㐱㍣〵昳扡〰㄰㥦㠴㠱昸搸㔶㜸㙦扡㙥㜰㑥㔰㐰っ戳㐰㍣㡦扥㠰昸搰つ㘲㌸㐱㜰㑥捥〲挱搹㍥㙤攳ㄲ㠸㔸㐲扤㔷〶㘲㔳㠲㜸〹㔶㜸昶〳〴㘷昵挴愳捦㈰㕥㠳㜹㕤〰㠸户挲㐰扣㘹㉢扣㌷㕦㌷摥㐰㈴〱㌱搲〲挱㜹㍤〱昱扡ㅢ㐴㉤㐱晣〳㉡ぢ〴㈷晢戴慤㕣㈰攲敡㤵㌲㄰㜵〴挱㜹㍡㍣晢〱㠲㤳㝡攲搱㘷㄰㥦挱扣㉥〰挴ぢ㘱㈰晥㙡㉢扣㌷㘱㌷扥㐰㈴〱㌱搶〲挱㘹㍤〱昱㘷㌷㠸ㅤ〸攲㕢愸㉣㄰㥣敢搳㜶㉣㠱㠸㈶搵㌳㘵㈰㘲〴挱㘹㍡㍣晢〱㠲㜳㝡攲搱㘷㄰〳㜰愰慡ぢ〰昱㐴ㄸ㠸挷㙤㠵昷㘶散㐶㌵㈲〹㠸戴〵㐲㐷㕦㐰晣挱つ㈲㐳㄰㠳愰戲㐰㜰慡㑦摢愹〴㈲㥥㔶て㤷㠱㤸㐸㄰㐳㘱搵㍦㄰㥣搲敢ㅦ㠸攱昰〸〲㜱㝦ㄸ㠸晢㙣㠵敦愶散ㅢ㈳㔲㙦㌷㘵㜷晤戵昳愱愰㕦㕤攴㑦〰〷ㄵ㉤㌱愷昰昰㈳挰收㤶ㄶ昹晤摣㘰摣㐳戹〳㝦㙦㝣㌶㙥ㄵ㡥㍢㈷㌷㌶摢㝦挳㜶ㄶ㙥㈱捥㕢搲㍡㜷改搵愵㐷㘷慤㌸慦〳户敤ㅤ㔸㥣搵㠹㕢扣ㄷ㙡昰昷㤲扢扡捣㡥戶晦㠵ㅢ㉣攳ㄷ㡤扣㘳つㅥ搶慤㤵〳㝦㑣挸㕦〹〶㑥㤶昱㐷㙦㥤攳㑢㍣㥣㍦㈳㕥挹㕢㉦晦㘷㜷㝢搷愶㘱ㄳ㜳㙥戸㔹㜰摤㑣扣㑡摤㡢户搸㥡户㍥扡攲㈷ㄹ㜳㐵㈵ち㍢㘱慦捤㐰㌳〰㝦〷㔸收㥢搱㐴昴㤹㤰挸㍤㉥愴愹愸摥ㄴ㥢㠱㜷攵昸昳㑥摥〴愴挲昳挷挰〷つ攲ㅡ㍢㡦慡㉤攰摡搳㈴㈳㍦㍥〷戶㌶㘵㍢㍡戲㉢㙢㕡㥢㕡捣戶㠳扡ㄶ搷㌴㉤挳㥣㉡㙥㠲㡥㜱攰㉦㡢敢戳昰㍦㔳昱愵戶㐲㐴㙥㤷㍡㔷戶㑡慤ぢ㕣戱搹㕣〳慥㔸㘹愵收㔲挴㕦捡㕡㉢愵敡㄰㠳㉢收㍣搴㜶攸㜰戸晡㥥戰散㑥户㈳㈴慥㜴户〴愶㙢昴愷㕢攸㐹ㄷ㐳㥣戲㜴㐹㈷摤㍥敥㜴㍢㤵愷扢㌶㌰摤晥晥㜴〷㝡搲㑤昴愶攳㍣㤲慣摤捦摤改㌸㐳挳戵搳㥡㈰つ摥㜲㉥ぢㅣ㐲ㄶ昶㕡づ㑤昹㤶㤳㠷挴つ㜹㤶㜷ㄸ㥣挵㤱㘱㤸戰散㠶捣㈹ㄱㄷ攴戵㠱㈹ㄷ㌳㜶昹㝢㝡戰㈷摤㐲㙦扡晤㥣㜴㉤敥㜴㥣㜸㜰愵㍢㌳㌰㕤扢㍦摤愱㥥㜴㥣愳㈸㝢㑦㑤㈷㕤愷㍢ㅤ㉦敦扢搲慤〹㑣户捣㥦㙥㠵㈷ㅤ㘷〲捡搲ㅤ敡愴㍢捣㥤㙥㜹㜹扡搵㠱改㡥昴愷㕢攵㐹户搲㥢敥㐸㈷摤㌱敥㜴挷㌹改戸〹㔵愹㈳〳搳慤㘶㙣㙥㉥愵晤昱〴㡡㕣晢攳昱摥㜴㈷㌹改㑥㠴㘵昷愶㜲㕡㜹扡㘵㠱改搶昸搳㥤敡㐹㜷㠶㌷摤㌹㑥扡搳摣改㜸搹㔵摥㍢㙢敤摡〳搳㥤改㑦㜷戶㈷摤挵摥㜴扣〴㉢㍢挲戹敥㜴扣戸改摡㔴ㄶ〷愶㕢换搸攵㍢挲㠵㥥㜴搷㝢搳昱㐲愷愴扢搸㥤㡥㤷㄰㕤改戲㠱改㉥昳愷扢挲㤳㙥㥤㌷摤㍤㑥扡慢摣改㜸愱捥〵㜳晦挰㜴搷㌲㜶昹愶㜲扤㈷ㅤ慦改㤵敤〸㡦㌸改㙥㜴愷攳攵㌰㔷扡挶挰㜴户昸搳摤收㐹挷㉢㘷㘵改㥥㜵搲晤摡㥤敥〵㈷㥤昵挱㌴㍢㌰摤㍡挶㉥㝦敦敥昲愴㝢挹㥢敥㔵㈷摤㍤敥㜴扣戴攳㕡扢㕤〳搳摤换搸攵㌰敦昳愴㝢挷㥢敥㝤㈷摤敦摤改㜸〱㐵搲㔹㙢户㑢㘰扡㠷ㄸ扢㝣敤ㅥ昱愴晢捣㥢敥㉢㈷摤㘳敥㜴扣㑣攱㕡扢㜴㘰扡挷ㄹ扢㝣敤㥥昴愴晢挱㥢㡥㤷㉣㘴㐷昸㤳㍢ㅤ㉦〶戸搶㉥ㅡ㤸敥㔹挶㉥㕦扢攷㈹㜲ㅤ挴㜸摤愰㙣㔳攱㠵〱㐹昷ㄷ㉣㜴ㅦ挴昸㤵摢㤵㙥扢挰㜴㉦挲挸㤳敥㘵㡡㕣改昸敤扣㉣ㅤ扦㝥㑢扡㔷戰搰㥤㙥㈴㍡慥㜴愳〳搳扤〶㈳㑦扡㌷㈸㜲愵慢㐵扦㉣ㅤ扦攴㑡扡户戰搰㥤㡥㕦ㅦ㕤改㐶〴愶㝢ㄷ㐶㥥㜴敦㔱攴㑡挷㙦㥡㘵改昸㔵㔲搲㝤㠰㠵敥㜴晣㤲㈶改慣㐳昴㠶㠱改㍥㠲㤱㘷㔳昹㠴㈲㔷㍡㝥㥦㉢㑢挷㉦㙣㤲敥㌳㉣㌸改慡㜹捥摣攷ㄳ㝡㔶扦つ挳㔷㥦ㄶ㌳捦㍦敡㌳ㄵ㝦ㅡ㘶㙣ぢ㑥捣晢昰㤷㜸㍥㐷ㅥ挵㌳㜱挶搰扦戰ㄷ搸ㄹ捡昳㘱㉥搴昰散㔹昱㕣㤷㠳搲扦愴㤸愷戹攲昱㤵扤㈰ㅥ㍣愵㉤㜹㌴愲㈷ㅥ晦愲㜸愱慤搳扦戶ㄷ挴㠳㘷愵㈵て㥥㜱㡡挷㌷ㄴ昳㘴㤳㍡晤㕢㝢㐱㍣㜸㘲㔹昲挸愲㈷ㅥ摦㔱㥣户㜵晡昷昶㠲㜸㤸㜶挷㕡て㥥摦㠹挷扦㈹收愹㥤攴昸挱㕥㄰て㥥挶㤵㜲昰ㄴ㑤㍣㝥愴㤸㘷㘷攲昱㤳扤㈰ㅥ㥤㜶挷捡挱戳㉣昱愸挰摤㜰ㄴ㑦戰挴㐳戱㐷㤶㜸つ攵挹ㄴㄷ㉣て㥥㈸㠹㐷㈵㙤㔶㌹ㅥ〳摣ㅥ挷㤴㜹昰㕣㐷㍣慡㘸㜳㠲攳㔱敤昶攰㈹㑤㈹〷㑦㔷挴㐳愳つ捦㔴愸搳〷扡㍤㜸㔶㔲昲攰ㄹ㠷㜸搴搰㠶㈷ㅢ攲愱扢㍤㜸㘲㔱昲㔸敢㜸㐴㘸挳昳〵昱ㄸ攴昶攰戹㐱挹㠳㥦晢㤲㘳㌰㙤昸㤱㉦ㅥ㐳摣ㅥ晣㜸㉦㜹昰愳㕢㍣搶愳つ㍦戵挵㘳愸摢㠳㥦搰㈵て㝥晡㡡㠷㐱ㅢ㝥昰㡡挷晡㙥て㝥挸㤶㍣搶㌹ㅥㅢ搰㠶㥦㥤攲㌱捣敤㜱㑦㤹〷㍦〳㈵挷㠶戴攱挷㥦㜸っ㜷㝢昰愳慥㤴㠳ㅦ㘳攲戱ㄱ㙤ㅥ㜱㍣㌶㜶㝢昰搳慡攴挱㑦㈲昱搸㠴㌶晣㄰㤲ㅣ㥢扡㍤昸㠱㔳昲攰㠷㠹㜸㙣㐶㥢攷ㅤ㡦ㄱ㙥㡦扦㤴㜹昰昳㐰㍣㌶愷つ㍦ち㈴挷ㄶ㙥てㅥ昶㑢㌹㜸㐸ㄷ㡦㉤㘹挳愳戹㜸㡣㜴㝢昰挸㕤昲攰㔱㔹㍣㐶搱㠶〷㘴昱愸㜵㝢昰攰㕢昲攰㠱㔵㍣㐶搳㠶挷㔴昱搸捡敤挱攳㘷挹㐳づ㙣摣扥挷挰挶㜹ㄸ㍣挰挹㌵户㍡㐸㜱㕤㕥づ㘶㍥㉢ㅥ搴挴㙡ㅢ换㑡づ㘰㍥㉢ㅥ挸挴㙡㍢换㑡づ㕡㍥㉢ㅥ扣挴㙡慣㘵㈵〷㉡㕡㡤㐳摦㜹ㄸ㍣㘰㠹搵づ㤶㤵ㅣ㥣㘸㔵㌶㝡ㅥ愴挴㙡㐷换㑡づ㐸㍥㉢ㅥ㤸挴㉡㘶㔹挹㐱挸㘷挵㠳㤱㔸搵㕢㔶㜲攰昱㔹昱〰㈴㔶㐹换㑡づ㌶戴㉡ㅢ㍤て㍡㘲㤵戶慣攴〰攳戳攲㠱㐶慣㌲㤶㤵ㅣ㔴㝣㔶㍣戸㠸搵㑥㤶㤵ㅣ㐸㝣攳攲〱㐵慣㈶㕡㔶㜲昰昰㔹昱㈰㈲㔶㤳㉣㉢㌹㘰昸㌲昲挰㈱㔶㔳㉣㉢㌹㐸昸慣㜸戰㄰慢㘹㤶㤵ㅣㄸ㝣ㄹ㜹㠰㄰慢㕤㉤㉢㌹ㄸ昸㘲昱愰㈰㔶㌳㉤㉢㌹〰昸㘲昱㐰㈰㔶戳㉣㉢搹改㝤戱戸昳㡢搵ㅥ㤶㤵散攸扥㔸摣攱挵㙡㡥㘵㈵㍢户捦㡡㍢戹㔸捤戳慣㘴㠷昶㔹㜱挷ㄶ慢扤㉣㉢搹㠹㝤㔶摣㤹挵慡搱戲㤲ㅤ㤷㔶㘵㕢づ㜷㘰戱㕡㈸㔶㠶戳戹㉢敥㥦㜲㌱晣㠶慦慤〹戳愹昰慤挱㥦㡤攲㉥㈹㡡敢㍤ち敥㠵愲戸捥愳攰㡥㈷㡡㙢换ㄵ㠶㌳ㄲ挵㥤㑥㉣慥㈹户㔰摣捦㐴㜱戵㐷挱㕤㑢ㄴ㔷㜹ㄴ摣㥢㐴㜱愵㐷挱ㅤ㐸ㄴ㔷㜸ㄴ摣㘷㐴㜱戹㐷挱摤㐴ㄴ㤷㜹ㄴ摣㌳㐴㜱愹㐷挱㥤㐱ㄴ㤷㜸ㄴ摣晥㐵㜱戱㐷挱㑤㕥ㄴㄷ㜹ㄴ摣捡㐵㜱愱㐷挱つ㕢ㄴㄷ㜸ㄴ摣㤶㐵戱搶愳攰收㉢㡡昳㍤ち㙥戱愲㌸捦愳攰㐶㉡㡡㜳㍤ち㙥㤷愲㌸挷愳攰愶㈸㡡戳㍤ち㙥㝤愲㌸换愳攰〶㈷㡡㌳换ㄵ㠳晥ㅦ换昳㤹攵</t>
  </si>
  <si>
    <t>㜸〱捤㥤〷㝣ㄴ㘵晥晦昳㠴㘴挸㉣㈰愳搸㐱㈹ㅡㄵ㐱摣摤㙣㐵㤱㡥愲〸㑡挰捡㕤摣㌲ぢ㤱ㄴ㑣㐲搳昳攰散扤㥤つ㉢㤶戳户㍢挵戳㝢昶㍢㝢㍤晢搹㍤㝢敦昵晦昹㝣㘷㈶㤹㥤㤲㤰晢摤晦昵扡㘵昷㘱㥥㙦㝤收扤㌳戳戳昳㝣㜷㔲愱㉡㉡㉡㝥挵㠳晦昳㔱挵㠵㈱昵换摢㍢捣收㌱㤳㕢㥢㥡捣㐲㐷㘳㙢㑢晢㤸㠹㙤㙤戹攵㌳ㅡ摢㍢晡挰㐰㙢㘸㠴扥扤扡愱扤昱㘰戳愶㘱㠹搹搶づ愳敡㡡㡡㥡ㅡ扤ㄲ晡㑤散㤷攱㜴㜴㝡改㔵㙣㘰㔵愱㙢㙣晡戲愹㘱愳戳㠹戰改挷愶㍦㥢〱㙣搶㘱㌳㤰㡤挱㘶㕤㌶敢戱ㄹ挴㘶㝤㌶ㅢ戰搹㤰捤㐶㙣㌶㘶挳晣晡愶㙣〶愳改㍦〴捤㥣挹㤳㘶攵て挴摡搴㜷戴戶㤹愳㠷敤㘵㡤㜹㕣㉣㌶㈶㌶㈶㥥㡤愷挶㐴㐷て㥢扣戸愹㘳㜱㥢㌹慥挵㕣摣搱㤶㙢ㅡ㍤㙣㡦挵昹愶挶挲㙥收昲㌹慤ぢ捤㤶㜱㘶㍥㕡㤷捦㈵㌲戱㐴㌲㔹捡㘶㌳晤㌷㐳攴㤹㤳㈷敤搱㘶㤶摡晦㕢㌱㌷㘷捣㔹㤳㈷㡤㤹㘹㜶晣户㘲づ㐵㑣㠴㥣搲摡㥣㙢㙣昹㉦〵慤收㝢㥡㥣㘲ㄶㅡ昹收㥢㘶㕢㘳换晣㌱ㄸ㜶ㄹ㘸昴搲㘳㈶戶户㉦㙥㕥挴敤㘸戲搹搴㌴摢㉣挹㥢摥㍣愵扤㘳㡦㕣㕢㜳㝢晦㘶昲㌳摢捣㤶㠲搹扥㑥昳搴㘵〵戳挹㌶㙣慦㘹摥㉢搷㌶㌳搷㙣㔶㜱㘱㘰戳昵ㅥ㑥㉦㥡㉤ㅤ㡤ㅤ换〷㌴捦㙤㌷㘷攷㕡收㥢㌴愹㙥摥㜹㜱㘳㔱㔵㔵攱㔹搱㘷敢愰㤱挹ㅢ㠵昱㌴㑦㕥㤰㙢敢㤰ㅥ摦挲㔸㤰慤㙢㜳㤱戵㈸ㅢㄷ㌷愹㘱ㅥ㉦扥㘷昵㡤捤扢㤹㙤㉤㘶ㄳ㤳昰㥤ㅣ攵㌱ㄲ㐰搶晢搰㐹捡㔹ㅤ扥㑢慡㥦扤昳㜱㕤㤸㐵ㅢ㠶㘶攳㤹慤㙤捤搸㈰㜷㌷㜳㉤攳㘲愳敢㍢㡡㔳捣㈵攳愲㘳攲晡㜰㘸昵ㄱ戴摢〲捤㈰挰㈸戶㌶㌷ㅥ㥣㈳敤戱昱㘴扡㙥慣扥㈵㑤㙡搱愸慡㤷戰慢扢ㄳ㜰㜷慢㙣挸㔵㌶攴㉢ㅢち㤵つ挵捡〶戳戲愱㔴搹㌰扦戲㘱㐱㘵㐳㘳㘵挳㠱㤵つぢ㘱攳㍣㙡晡昶慤戴ㅦ昱㍦扥摤㝦改慢晤㘶㕥晢扢㘱戳㡦㕡戶㔱愵攲摥㉤〷㠷慤戱㄰㍥攰㙤愰搵㐷愲搱戶㐵攳ㅢ㜰㈶㍢㔶ㅦ㐵㤳搱㘸㤴㝡〶〳收愰㙢ㄳ愷扦㝡敢㝤扦㑥扣㝡搵攷㜷扥㜰散㌵敢㉡ㅥ㐶㈴摢ㄸ㉣㠴㘷摢㥥愱愲㘸戴ㄸㅡ㙦戶㔴㌴㌶㔶㡦搳愴づ㡤㔲㡦摡搹㑥㍦敦㠲㤱㑦ㅣ㌰㜹挶敤ぢ㔷㥦晣攳㌶㕦搶㉢ㅥ慦㈴㕢ㄲぢ攱搹㔲っ㤵㐶愳㘵搰㜸戳㈵㌳改戱㝡㤶㈶㘳搱㈸昵㠰㥤敤昹㠹慢㉦慥㔹㜴捤㡣ㄳ㙦㙥㝣㙦攴㐹㠳昷㔲㍣㌰㑡戶ㅤ戱㄰㥥㙤ㅣ㐳敤㠴㐶ㅢ㡦挶㤷㉤㡤㙣ㄳ㘸㌲ㄱ㡤㔲㜷搹搹ㄶ㕤㍤攵㜷㔳ㅥ㍤㙢挶㌵摦晦昲敦㉡愳㡦愶戸㌳㑡戶挹㔸〸捦㌶㠵愱愶愲搱愶愱昱㘶㑢㐵㔳㘳昵㥤㘹戲ぢㅡ愵晥㙡㘷㥢㜷攷㤰㈱㜳户搸㜷摡戹㔷㝦㔳户㙦昵㈹摦㈸ㅥ敡㈵摢慥㔸〸捦戶ㅢ㐳捤㐰愳敤㡥挶㥦㉤㌳㔶㥦㐹㤳㔹㘸㤴扡挱捥㜶㘹㙡搵㍢㘳收㕦㌲攵晡㜹㠷ㄴ㠶㕣扢㜸ㄳ挵捦ㄴ挹戶㈷ㄶ挲戳捤㘶愸㝡㌴摡ㅣ㌴摥㙣挹㑣㘲慣㍥㤷㈶㝢愱㔱敡㑡㍢摢戴改ㅢ慤昸敡搸㜹㌳㡥扣㝦摥㈷晢㡥㝤㘹〷搵て㙡挹戶てㄶ挲戳敤换㔰晢愱搱昶㐷攳换㤶挵晢㌶㡦㈶扦㐱愳搴挵㜶戶捦㡡愳扦戸㘵晥㈹㔳敥摥晥戴愱愷ㅤ晣晡ㅥ㡡㥦㤲㤲慤〱ぢ攱搹づ㠰㔶捦愱搱昲㘸㝣搹㌲挹戱㝡㠱㈶㐵㌴㑡㥤㙢㘷㝢敤敤㔵㕦㤷㕥ㅣ戰摢㈹昷㕥晦㜲昶㠷㉤ㅥ㔳晣㌸㤶㙣㈵㉣㠴㘷㥢捦㔰ぢ搰㘸㡤㘸扣搹㔲㌱散㙦〷搲㘴㈱ㅡ愵㑥户戳晤㜸摥挲昱㥦ㅤ昴攰捥愷扥㌸收挲扢㍦敥愸㔱晣摣㤷㙣捤㔸〸捦搶挲㔰慤㘸戴㐵㘸扣搹㤲搹昸㔸晤㈰㥡戴愱㔱敡㐴㍢摢搲㕤ㅥ摤晡㤷㔳㑥㥦㜸摣ぢ敤戱愳㌷㕥㍤㔱昱〴㐳戲㜵㘰㈱㍣摢㘲㠶㕡㠲㐶㕢㡡挶㤷㉤㠳㐳敤㌲㥡㉣㐷愳搴㔱㜶戶〵戱愹捦㔵慤改㍢敢搶㌹㉦敦㝤收㡤㡦㍦愱㜸㈶㈳搹づ挱㐲㜸戶摦㌱搴愱㘸戴摦愳昱㘵换攲㝤㕢㐱㤳㤵㘸㤴㕡㘱㘷晢愹㜱搷攷㠷㕣昲散㤴㤵ㅢㅤ㜸挵㠷敢㝦㜳㠰攲㈹㤳㘴㍢っぢ攱搹づ㠷㔶㍦〲㡤㜶㈴ㅡ㙦戶㔴㉣㍡㔶㍦㡡㈶㐷愳㔱㙡㤹㥤㉤㌷攸搶敦㘷㥥ㅤ㤹㜴昳㍢㍢㕥㌷㜵捥㔶㔷㉡㥥㥢㐹戶㘳戱㄰㥥敤㌸㠶㍡ㅥ㡤㜶〲ㅡ㙦戶㘴ㅡ敢㜶㈲㑤㑥㐲愳搴㐱㜶㌶戵㜰㡣昱攳搸ㅢ㜶扤散愴ㄱ昱㐳㈷㙥戸㑣昱㈴㔰戲㥤㠲㠵昰㙣愷㌲搴㘹㘸戴㍦愲昱㘷挳㌶㜹㍡㑤捥㐰愳搴㠱㜶戶㑦づ扡散挴㠱晦晣㘵摡㜵昳晥㝣挶搹㥢敤戱㤵攲搹愶㘴㍢ぢぢ攱搹捥㘶愸㔵㘸戴㜳搰昸戲㘵戰㑤㥥㑢㤳昳搰㈸㔵戰戳㐵ㄷ晥昰晣㐶㐳㥦㤹㜹挹搹敦㝥㜲昶㉢ㄵ㉢搵〶㔰㑢戶ぢ戰㄰㥥敤㐲㠶㕡㡤㐶扢〸㡤㉦㕢ㄶ敦摢挵㌴戹〴㡤㔲昳散㙣㡢㐶㘹捦挵㙥ㅤ㌴昵㡥摢搳㥦㘶搷搹愲愰㌶㠴㕡戲晤〹ぢ攱搹㉥㘳愸换搱㘸㔷愰昱㘵㑢㘳摤慥愴挹㔵㘸㤴㥡㙢㘷㝢攸扥ㄹ㡤愳慥摢㜷户㈳搶㜹㘷攱扣㤹扢敦愶㜸愲㉥搹慥挱㐲㜸戶㙢ㄹ敡㍡㌴摡昵㘸晣搹昰㠹㜳〳㑤晥㡣㐶愹㤹㜶戶ㄵ㠳㝥搹攷攷愶晤愶㕣昲挶戱敤搳㙦㥡扤愳摡ㄸ㙡挹㜶㈳ㄶ挲戳摤挴㔰㙢搰㘸㌷愳昱㘶㑢㐵昱ㄹ昰㔷㥡摣㠲㐶愹㥤敤㙣㤷㌵っ敦昸敤戸搳愶摥㜶摦戲戶挴㠸晤㙦㔰㥢㐰㉤搹㙥挳㐲㜸戶摢ㄹ敡づ㌴摡㥤㘸扣搹㤲㘹㘴扢㡢㈶㜷愳㔱㙡㠲㥤㙤攵て㥦摤㜷挲づ昷捦㕡晤晥㈹ㅦ晥昴㝤攲㜱戵㈹搴㤲敤ㅥ㉣㠴㘷扢㤷愱敥㐳愳摤㡦挶㥢㉤ㄵ挳晥昶〰㑤ㅥ㐴愳㔴搶捥戶搵㐵㤷㝤戲㜰敢㍢㈷ㅣ昷㡦㌳昶摡昷昳晡昷搴㘰愸㈵摢摦戱㄰㥥敤ㅦっ昵㌰ㅡ敤ㄱ㌴摥㙣挹っ㍥扢ㅦ愵挹㘳㘸㤴㡡摢搹㡥㥤㜹挱㡣扢摡づ搹昵戲㔷㑦㝤㔹摢昴戳㙦晢㍦〱昵㥥昶挹昰㤴戶摣㔲㝣扤攸晡收ㄲㅦㄳ攵扦㥥扦戲攱ㅢ㕢㈹㔹㑡㤷㘲戱㘲㌲㥡慢换㔵て㐷搸戵晤㙥挰㐳㜵晦搲摥㡤㌸愷㕥㉡㕦ㄶ㠶㑣捡戵㥢㕤摦ㅤ㐶搹扡㐹慤㡢㕢㡡敤㠳㠳㤵昵ㅤ戹づ㜳㔳慦慥㉢㠸捦慤ㅥ㕦愵捣㜶挹户戹搷㙤慦㕣搳㘲㜳攲戲㐶㑢扤㤹㐷㡤㉦㔲慤昹㜰敤戴㌶昳愰㑥慤㙦㐴ㄳ昱㑤㝦㠹挴昶慤愵愵戲挶㌵㙣昲㠲搶㜶戳㐵㠶㌷慡㜹㡦挶挲㐲戳慤摥攴㜵〲戳㈸慢扡〱㔵昶户戹㔱戳㕡戰愲昸㝥㔶ㅣ攱㤶㤶愶㉥敢㌰㕢㡡㘶ㄱ攳㕤㘴戶㜵㉣㥦㤳换㌷㤹ㅢ㤶㤹㔸㌹愱搸愴㑣㍣慤戵戰戸㝤㜲㙢㑢㐷㕢㙢㔳戹㘶㘲㜱㐹づ摦㈰㡢扢户ㄶ㑤㝣〱慣攲愳㐲㔵昴改愳㔴挵戶㐱摦挲ㄸ户㝤㡣扣ㄱ慥户㜸㌳扣攷ㅢ㤷㙦㜶㘳㘶㘳敤戰ㄶ㑤㈶户挹捡㉤㝢〸㈶㜱ㄹ㘶㘴戸愱㙢㥤㜸㔱㠵搶摢㠴㕢换ㄸ㍢摦戹晦扦挶㤵㤵㠳散戵㥦扡〴摦戲㜷挱ㄷ捡㈶戳慤摢㑢㐲㡡㈳搲㥦㐴㔳扤㍤昶收㔰㝡㔵戰㔰换搴昲敡愵㡤挵㡥〵摡〲戳㜱晥〲㥥㜲攱戲㔱㑤つ搱晡ㅥ晡搳㄰改捦戰㜹ㄶ㑤㈴㔲愱㍤㐷㈳㉤愲晦搳敡㔷㡦挰晦扤晦晥㕥〹㉦㕤慥ㄷ攰攲㑥㝢㜵昳戴搶戶昶㍥㝤㠲搶㜲㤷㕣晢㠲づ㙥㥥摤㉢ㄹ敦㜹㌶㉦愰愹摥ㄲ㑤㡦㤷〷〶挲愸㡡㔷㐱〶㌴㑦㌱㑢㌹㕣㝢㤲扤㕢攵慡㥢慤换ㄹ㔳捣昶㠲捥敢ㅥ搳戱慦㉣搳戰㠴㥤扦㝦㌳户㝥㜳㔹挷㤴㕣㐷慥㙦㌳慥愰攰㕤搲㘱㌴㑡扣慣㈵㝡づ㄰㤹攳ㅤ戱㝢㠸㘰挸愲㉢㑡㍦ㄱ㔸㤱戰攳㘰㝦愹攸㘳户摤慦〴挶扥㌹㔶㐲昳㙥攸攵㔷㐲㜸㑤㘲㘷戳㘵捥昲㐵㘶㍢捤㙢戴㙥㔱㝡㜷㉦〶㥢㔵挸捦敤㘸㙣㙡ㅦ㠳㤱敥摣搶扡㜸搱㝦㌳づ㘳改㉦愲㜱ㅥ搵㕢㘱㉢㕥晢㜵〲慥㡡扥㑢昸摥㌴㌴㔴搴㌰ㅡ㈵晡ㄶ㙣戸戵㈲搸慦昸㑦ㅥ晡慢昸㉦搲㥤慥扡ㄶㄶ扤戹㙡㔴つ晢晥捤㈰㌴愷捤㤴敢㘰㌵搲〱敤〱捤㝢户戶㉤捣户戶㉥攴昶戴㡥昴摡ㄷ㤸㘶〷慦㉤昵戳慦愵挹㌵㌳愵晡昴㈹扢㉥攴扡〸㌵ㄴ昱戵㌷搰っ㤸搸搴㌴捣㠹搸慥扤〹㔱ㅦ㕣攵搲摥挲㐲ㄲ㐷昲㡥搶づ㈴ㅤ戶㈴㌵㙣㍢㥡戵㜷っ㥢㡣㑦换㘱晣㡣㙡㙡㙣㌱㠷㙤搳搲㍡慣捤㙣㕦㠴换挹收挸㌱换㥡摡㤷愹㈱㐰挳换㍢㕢㝥㤱㍣昰昹扡慦㈷㕥昵挱㈳收戶㝤て㜹㕣つ戶ㄵ扥慢㑣摢㈰搹㜰扣昴㜷搱愸㑤㘰挶㐳づ㤶换ㅦ晡㝢攸敢敦戳昹〰つづㅣ昲㔶攰戸昱㤱搵㔵㈳昱㍦㡦ㅤ晡挷㙣㍥㐱愳㐶愱攱㥥慢㝦㡡挶㜹㈸〳昱戹㐱挸㥢扡㉤挴晥㌷昵㑢㐸㈳㝡㌷㍡㌵ㅡㄶ㝣㘳㜵㠲搴㠹㑥㈷㌶愵㈱㜰㈰㠰㙡㕢攱扢昰戵㍤摣〴挰㑦昴敦〳戳㘰〰扦㌰〷挱攸摣ㅣ㕤〰㉡慤慥㡡㐲㈷〰晡㐰愰昳挲扦㡡㐳㈴〰慡搱㜳ㅥ敡㠷㕦㕣〰㘲㄰晢〱攸㡣愹㜷愳㔳㜵昰ぢ〲昰ㄹ㠲〷〲昸搴㔶昸慥挵愵㄰㘹㌸㐷戱ㅥ㠷晣㌱捣㠲〱慣て戵扥〱㥢つ搱戸〰㙣㙣㜵㔵ㅡ㐱〴挰㈶㌴摡ㄴ㡤捡㐲㈴〰〶愳攷㍣搴摢㙥〰ㄹ㠸晤〰㠶㌲愶摥㡤㑥㡤㠵㕦㄰㠰㤷挲〰扣㘸㉢㝣㤷〷挷㈱搲㜰㡥㘲ㅢづ昹昹㔰〰摢㐲慤㡦㘲㌳ㅡ㡤ぢ挰ㄸ慢慢㜶㐲㄰〱戰㍤㡤愲㘸搴〴㠸〴㐰っ㍤攷愱ㅥ㜷〳ㄸて戱ㅦ㐰㤲㌱昵㙥㜴㙡㈲晣㠲〰摣ㅦ〶攰㍥㕢攱扢㘲㌹〵㤱㠶㜳ㄴ㍢㈱愹扡㈷ㄴ挰〴愸昵㠹㙣㈶愱㜱〱㤸㘲㜵搵㔴〴ㄱ〰㔳㘹㌴つ㡤攲㌵㑣〱戰㌳㝡捥㐳摤攲〶㌰つ㘲㍦㠰摤ㄸ㔳敦㐶愷㜶㠱㕦㄰㠰敢挲〰㕣㙢㉢㝣ㄷ㔱㜷㐳愴攱ㅣ挵ㅣづ昹敡㔰〰㝢㐱慤敦捤㘶ㅦ㌴㉥〰晢㔹㕤㌵〳㐱〴挰晥㌴㥡㠷㐶捤㠴㐸〰晣〶㍤攷愱㉥㜶〳搸ㅤ㘲㍦㠰ㅣ㘳敡摤攸搴㉣昸〵〱㌸㍢っ挰㔹戶挲㜷㕤㜷㌶㈲つ攷㈸づ攴㤰捦〸〵搰〴戵摥捣愶〵㡤ぢ挰㈲慢慢敡ㄱ㐴〰ㅣ㐴愳㌶㌴㙡㉥㐴〲愰ㅤ㍤攷愱㑥㜰〳㤸〳戱ㅦ挰㔲挶搴扢搱愹扤攰ㄷ〴攰戰㌰〰㝦戰ㄵ扥㑢捤晢㈲搲㜰㡥㘲㈵㠷扣㈲ㄴ挰㘱㔰敢㠷戳㌹〲㡤ぢ挰㔱㔶㔷敤㠷㈰〲攰㘸ㅡㅤ㠳㐶捤㠳㐸〰ㅣ㡢㥥昳㔰㑢摣〰昶㠷搸て攰㐴挶搴扢搱愹摦挰㉦〸㐰㔳ㄸ㠰㠵戶挲㜷昵晢〰㐴ㅡ捥㔱㥣挹㈱㌷㠶〲㌸ㅢ㙡㝤ㄵ㥢㜳搰戸〰㥣㘷㜵㔵づ㐱〴挰昹㌴扡〰㡤㉡㐰㈴〰㉥㐴捦㜹愸〳摣〰昲㄰晢〱㕣〲晢㠸摥㡤㑥ㄵ攱ㄷ〴㘰慦㌰〰㜳㙤㠵敦㠲㍣慦戴て攷㈸慥攱㤰敢㐳〱㕣〷戵㝥㍤㥢ㅢ搰戸〰晣挵敡慡〵〸㈲〰㙥愴搱㑤㘸搴㠱㄰〹㠰㌵攸㌹て戵慢ㅢ㐰㈳挴㝥〰户㌲愶摥㡤㑥㉤㠴㕦㄰㠰〹㘱〰挶摢ち摦ㅣ㐱ぢ㈲つ攷㈸敥攵㤰挷㠵〲戸ㅦ㙡晤〱㌶て愲㜱〱昸扢搵㔵慤〸㈲〰晥㐱愳㠷搱愸㠳㈰ㄲ〰㡦愰攷㍣㔴挲つ㘰ㄱ挴㝥〰㑦㌰愶摥㡤㑥戵挱㉦〸挰戶㘱〰㐶摡ち摦戴挵㘲㐴ㅡ捥㔱扣挰㈱㙦ㅤち攰㈵愸昵㤷搹扣㠲挶〵攰㕦㔶㔷㉤㐱㄰〱昰ㅡ㡤㕥㐷愳㤶㐱㈴〰摥㐰捦㜹愸捤摤〰㤶㐲散〷昰づ㘳敡摤攸搴㜲昸〵〱㔸㍦っ挰㈰㕢攱㥢㐹昹ㅤ㈲つ攷㈸㍥攱㤰搷つ〵昰ㄹ搴晡攷㙣扥㐰攳〲昰㤵搵㔵㠷㈲㠸〰昸㥡㐶摦愰㔱㉢㈰ㄲ〰摦愲攷㍣㔴㡤ㅢ挰敦㈱昶〳昸㤱㌱昵㙥㜴㙡㈵晣㠲〰晣昲㜳挸愹昰捦戶挲㌷戹㜳㌸㈲つ攷㈸慡㉡㌱攴ㅦ㘱ㄶ㝣㉡慣㐱慤昷㘵㔳㠳挶〵㈰㘲㜵搵ㄱ〸㌲㠲㠱晡搱愸㍦ㅡ㜵ㄴ扡〲㘰〰㝡捥㐳㝤㠱ㅣ㥤㕦㠶㡥㠴搸て㘰㕤搸㐷昴㙥㜴㡡㤳㐸㐱〰摥ぢ〳昰㙦㕢攱㥢㙦㍡づ㤱〴挰愶ㅣ昲㍢愱〰㠶㐰慤㙦挶㘶㜳㡥慥敢摢攰㌰慢慢㡥㐷愰ㄱ㕣㥤攱㌴ㅡ㠱㐶㥤㠸慥〰搸〲㍤攷愱㕥㜱〳㌸〱㘲㍦㠰慤㘱ㅦ搱扢搱愹㤳攰ㄷ〴攰改㌰〰㑦搹ち摦ㄴ搸愹㠸㈴〰愲ㅣ昲ㄳ愱〰攲㔰敢㜵㙣ㄲㅣ㕤ㄷ㠰㤴搵㔵愷㈱搰〸慥㑥㥡㐶ㄹ㌴敡㜴㜴〵㐰ㄶ㍤攷愱ㅥ㜴〳昸㈳挴㝥〰攳㘰ㅦ搱扢搱愹㌳攰ㄷ〴攰㡥㌰〰户摢ち摦慣摣搹㠸㈴〰愶㜱挸户㠶〲搸〵㙡㝤㍡㥢㕤㌹扡㉥〰㌳慣慥㕡㠵㐰㈳戸㍡扢搳㘸㈶ㅡ㜵㉥扡〲㘰ㄶ㝡捥㐳摤攰〶㜰づ挴㝥〰昵戰㡦攸摤攸搴㜹昰ぢ〲㜰㔹ㄸ㠰㍦搹ち摦㐴攱㠵㠸㈴〰收㜱挸㤷㠴〲昸㉤搴㝡〳㥢〳㌸扡㉥〰㜹慢慢㔶㈳搰〸扣昴〲㡤㡡㘸搴挵攸ち〰ㄳ㍤攷愱捥㜱〳戸〸㘲㍦㠰㐶搸㐷昴㙥㜴敡ㄲ昸〵〱㌸㈵っ挰挹戶挲㌷㜷㜹ㄹ㈲〹㠰㌶づ昹挴㔰〰ㅤ㔰敢㡢搹㉣攱攸扡〰㉣戳扡㡡ㄳ㥢㈳戸㍡换㘹㜴㌰ㅡ㜵㈵扡〲攰㄰昴㥣㠷㍡挲つ攰ち㠸晤〰㔶挰㍥愲㜷愳㔳㔷挱㉦〸挰挱㘱〰㤶摢ち摦㜴敡戵㠸㈴〰㡥攱㤰㤷㠶〲㌸づ㙡晤㜸㌶㈷㜰㜴㕤〰㑥戲扡敡㍡〴ㅡ挱搵㌹㤹㐶愷愰㔱㌷愰㉢〰㑥㐵捦㜹愸ㄶ㌷㠰敢㈱昶〳㌸〳昶ㄱ扤ㅢ㥤晡㌳晣㠲〰ㄴ挳〰ㄴ㙣㠵㙦㠶昷㈶㐴ㄲ〰ㄷ㜰挸戹㔰〰慢愱搶㉦㘲㜳㌱㐷搷〵攰㔲慢慢搶㈰搰〸慥捥㥦㘸㜴ㄹㅡ昵㔷㜴〵挰攵攸㌹て戵㡦ㅢ挰捤㄰晢〱㕣つ晢㠸摥㡤㑥摤〲扦㈰〰㌳挳〰散㙥㉢㝣㤳捥户㈳㤲〰戸㠹㐳摥㉤ㄴ挰捤㔰敢㝦㘵㜳ぢ㐷搷〵攰㌶慢慢敥㐰愰ㄱ㕣㥤摢㘹㜴〷ㅡ㜵ㄷ扡〲攰㑥昴㥣㠷㥡攴〶㜰㈷挴㝥〰昷挰㍥愲㜷愳㔳㜷挳㉦〸㐰㈶っ㐰摡㔶昸收挱敦㐵㈴〱昰㌰㠷㥣っ〵昰㈸搴晡㘳㙣ㅥ㐷攳〲昰愴搵㔵昷㈱搰〸慥捥㔳㌴㝡ㅡ㡤㝡〰㕤〱昰っ㝡捥㐳㡤㜶〳戸ㅦ㘲㍦㠰攷㘱ㅦ搱扢搱愹〷攱ㄷ〴㘰㐴ㄸ㠰攱戶挲㌷㌵晦て㐴ㄲ〰慦㜳挸㐳㐳〱扣〹戵晥ㄶ㥢户㌹扡慥㉤攰㕤慢慢ㅥ㐶愰ㄱ㕣㥤㝦搳攸㍤㌴敡㔱㜴〵挰晢攸㌹て戵愱ㅢ挰㈳㄰晢〱㝣っ晢㠸摥㡤㑥㍤〶扦㈰〰晤挳〰昴戳ㄵ摥㙡㠱敡㈷ㄱ愹ㄷ戳扣晤㌸攰搲㕥㡤收㔲㑥㑢慤㔳㐲ㅤ昱攴挵敤ㅤ慤㌲㠷㌶愰㌴愵㜵㘶㙢挷㤴挶昶㐵㑤戹攵㠳㑡昶挲摥ぢ捣ㄶ捣㜰户㘱愲摢㈳㙢㕤戴挸㉣敡愵晡搶挵㙤〵㜳晡㤴晦㠵ㄹ㜰慣ㅦ摥㍡㤹晣慥㔴㜸晣㘷㤳扡ㄵ昰挴㔶㠲㐷㐵昵搳〸攸㥤㥢㤳㙡㘶搷㍣扡㉣ㅡ㌰ㅣ搸㐵㜴㑥㘳㐷㤳搹慦㈴㜳搸戲㕣㔳〲㐵㤴つㄴ晢㤶收㉣挰㥣搵㤴〱愵㥤摢ㅡ㡢㥣㈳攲㥢戱扥㘵㍡挳㥣㡦ㄲ㠱㍤㕡摢ㅢ㔹捡㍣愰㌴愷㉤搷搲扥㠸戳㥤㠵攵敢㤵昵㘴㕡戴扡㌴愹戱愵ㅤ㘹攴㕤攴昲挰㔲晤㠲搶愵昸つ挳攲收㤶㥤㜳㡢摡晦㈷摥ㄵ挵户㐵ㅥ昲搶愸㑡㔵㔹愹㙡㉡㙢晥搳昷㐷晢〶晢搸㈰慢㍡㝣ㄸ戶搳㡥戶挶晣㘲〲㤳ㅣ㜱戴㔵㙣攴㍤慣愸㝥〶㑢摥㜹㑤搷㕢攸㈹㑡攰㔸换㙡昳〳攷挷㍢㝦ㄸ戲ㄹ捣昵㙦㌱㥣晥摦愱搹㜵攷戹搳扢捡㜵晥㑦扦戲愸㝥ㄶ㤱搷扡㍡㘲〳ㄸ慦㘳㙤㐲慣㤸攰ㄶ㠵㍤ㄳ㕢〲㝢摥捤㌲㔲ㄲㅢ㙥愱敢㜴㉤㑥挳〴㝢晦搲㡣㕣摥㙣㐲㕤㐰㜳慥㘳ㅤ慢挳〲つ㔴攱户摢扡挹慤捤捤㌹㙥㜲晣㉤㐱㝤㈱搷㘴搶㤴㈶㉥敥㘸摤扤戱㐵㉦愱㤱敤搲ㄶ攵㤶㐱㤴㕢㘶捤攰㤷㘶戳㕥㐸㤶ㄹ慢㜵㝥慥慤戱㘳㐱㜳㘳愱㠶ㅤ捥㤷晥㑦㙣慢㌸㝥㔴〱愶昳㜰㡥㈵摥㤲〰㙢㘲ㅥ㙦昷ㄸ㔴搱㄰ㅤ摦㝥㙣搱㤵㑡挳㍦昵ㅦ㤶㤳攰挸㈳ㅦ㈸晡て㠸㔶㡤㤷ㅣ㡡㘴㉣㥦挹㔴㉣ㄶ㍦㕢㠱㑤㔴づ㑥敡㥦㌴挰㑢晦ㄱ愶㕣攰慢敡㜹㌴摤搶ㅡ昴㠵㐱㘴㐶㙢慥㌸㉤㔷挰敦㠲晡摡扦ち慡挱㕢换㐳㑤㥢挱敡㡦挹㈸㈸挲昴昶㤲挶愲搹㔶㐳㐱㍤㝥昵㔴挵扡ㄱ捤㝡て㌱て摥愷愲扡扡㕦㑤㔰慥改㑥慣㉤敤㌹㜵昷慦慡愶晢攲㝦戴㘷㘶㍣挷ㅥ㠹挸㐷搴㑦㔸ㅤ晤㘷慥搳ぢ㄰㜲㝤㍣〶扦搰攰㔷㌴搵㉦㐲改㝤㙦捡ぢ㌱㔰慥愱挳愸㑡㝥㑦挳ㄲ㤱ㅡ㤴㔳㐸㙤㐹戵慣㐸㍦㔷㑤㠸㘶㤵㠳搴㌸㍦搲搱敡戱㤵㥢挵㠸㜵㝣㘵敤〹㍥ㄹ㉡㉡㉢慢昰㔶㙢摥㝡㍡㕦㕡〴㙢慥㌷愵㔸㐴㙤㡥㈱㘸慣㈳ㅣ捣㥤〵昱ㅢ㠲㝥戴昲ㅣ慣㌰户晤㉢晥㤳㐷㈴愲㔷挲愷㈲愲㕥㐵敢㠰愸愱挴㈲㠵户〰搷挱搰愸㜷㈱攴改㠰敢挳㑢扤㠷㉥㍦挰㜰㜵て慣攴攱㌹㌸慡昷㈱攵〱㔲搷ㄸ攴〳㉣昱戸搳戹ㅤ搶㐰摡昳㜶昸ㄱ㍤昰搲昹㡢㌷㉥挸敢㘳㉣㌸㐳愶挰ㅥ㜲〴㌶㝡㍦ㅡ㝥ㄲ㙣搰㥦〶〳㘸昰㈹っ昸〶㙢敢愰ㄷち㡥㍦㥥〹〰㘷挰〷攰扥㜴㈵㜱㠱㕢㤷㐹搶㘳㤲㥦㘰攰〵昷ぢ㘴〲㑥ㅢ〴㤳戵晤愴㔱㝣摦〴收晡っ㑣ち㘵㌰㌷㠴戴㘷㤸㤵㜰㈳㉥㝤㈳〹㘲㜵ㄴ换ㄵ〲㘰㙥っㅢ㝤ㄳㅡ戲㤴㈱挰㘰㔳ㅡっ愶〱慢ㅢ〴收㄰昴挲㘰捡㙦㠳〲㘰㙥づㅦ挰㘴挵㠳㤳挴〵㜳㈸㤳っ㘳ㄲ㔶㈷㜸㘱戲㈴愱㠷慤㤰〵ぢ〲㙥〴㠳戰㜲愱っ摣㤶㤰昶っ㡥ㄵづ㜸攲㔷㕦っ㠲〵㜹戱捣挱ㄹ㌲〵昶㔶戸ㄵ㙣昴慤㘹挸ㄲ㠸〰㠳㙤㘸㌰㤲〶慣㡡㄰㜰摢愲ㄷ〶㑥㝥收ㄴ〰㙥㌴㝣〰㙥愸㉢㠹ぢ摣㜶㑣㌲㠶㐹㔸搵攰〵挷㔲㠶ㅥ挰戱搰㐱挰㐵ㄹ㠴ㄵて㘵攰攲㤰昶っ㡥㤵ㄱ㜸攲㔲㈹㠳㌸攰㔸ㅥㄱ挰㈵〱ㅢ㍤㐹㐳㤶㑥〴ㄸ愴㘸㤰愶〱慢㈹〴㕣〶扤㔰㜰晣挵㔶〰戸戱昰〱㌸㔶㔸㌸㐹㕣攰㜶㘰㤲ㅤ㤹㠴搵㄰㕥㜰ㄳ㈰戳挰㜱昷㤵㐷ㅣ慤敢愴㔰㑤㠴㠹㠰摢㠹㐱㈶愱㔷〶㙥〲愴㍤㠳㘳㐵〵㥥㈸户㘰㄰㉣挸㡢㘵ㄵ捥㤰㈹戰户戸㐹戰搱㈷搳㤰㈵ㄷ〱〶㔳㘸㌰㤵〶慣挲㄰㜰搳搰ぢ〳㈷㍦㍥ぢ〰户ぢ㝣〰㡥㤵ㄹ㑥ㄲㄷ戸改㑣戲㉢㤳戰㡡挲ぢ㡥愵ㄳ㍤㠰㘳㘱㠵㠰㥢挱㈰慣戰㈸〳㌷ㄳ搲㥥挱戱ㄲ〳㑦晣㤲㡤㐱ㅣ㜰㉣挷㜰㠶㑣愱つ㙥て搸攸㝢搲㤰愵ㅡ〱〶戳㘹㔰㑦〳㔶㙦〸戸㌹攸㠵㠳㐳㉤㝥〰戸扤攰〳㜰㌹㔷ㄲㄷ戸扤㤹㘴ㅦ㈶㘱昵㠵ㄷㅣ㑢㉥㝡搸㔵㔹㤰㈱攰昶㘳㄰㔶㘶㤴㠱㥢〷㘹捦攰㔸挱㠱㈷㝥㈶挷㈰づ㌸㤶㜱〴㜰昹㉤㙣昴〶ㅡ戲挴㈳挰攰〰ㅡ攴㘸挰慡て〱㤷㐷㉦っ㥣晣㈴㌰〰㕣ㄱ㍥〰挷㑡㄰㈷㠹ぢ㥣挹㈴㈵㈶㔹〹〳㉦戸挳㈰敢㘱㡢㘳㈱㠷㠰㕢挰㈰慣攸㈸〳㜷㈰愴㍤㠳㘳攵〷㥥昸つㅥ㠳㌸攰㔸晥攱っ㤹㐲㝢㡢㙢㠲㡤摥㑣㐳㤶㠶〴ㄸ戴搰愰㤵〶慣ㄶㄱ㜰㡢搰ぢ〵挷㕦㌷〶㠰㙢㠳て挰戱㠲挴㐹攲〲搷捥㈴扣昳㠰㘲戵㠷ㄷㅣ㑢㍣㝡搸攲㔸〰㈲攰㤶㌰〸㉢㐱捡挰㉤㠳戴㘷㜰慣ㄸ挱ㄳ昳〳っ攲㠰㘳搹㠸㌳㘴ち㙤㜰〷挳㐶㍦㠴㠶㉣㈹〹㌰昸ㅤつづ愵挱㠵㌰㄰㜰扦㐷㉦ㄴㅣ㝦愸ㄹ〰㙥㈵㝣〰㡥㤵㈷㑥ㄲㄷ戸㍦㌰挹㘱㑣挲㉡ㄱ㉦㌸㤶㠶昴戰挵戱㜰㐴挰ㅤ挱㈰慣㈰㈹〳㜷ㄴ愴㍤㠳㘳愵〹㥥昸昵㈰㠳㌸攰㔸㙥攲っ㤹㐲ㅢ摣㌱戰搱㡦愵㈱㑢㔱〲っ㡥愳挱昱㌴㘰㜵㡡㠰㍢〱扤㌰㜰昲㥢搳〰㜰㈷挱〷攰㔸戱攲㈴㜱㠱㍢㤹㐹㑥㘱ㄲ㔶㤷㜸挱戱愴愴㠷㉤㡥〵㈷〲敥㌴〶㘱攵㐹ㄹ戸搳㈱敤ㄹㅣ㉢㔴昰挴㑦ㄳㄹ挴〱挷㌲ㄵ㘷挸ㄴ摡攰捥㠴㡤㝥ㄶつ㔹挲ㄲ㘰㜰㌶つ㔶搱㠰㔵㉤〲敥ㅣ昴挲挰挹捦㘷〳挰㥤〷ㅦ㠰㘳愵㡢㤳挴〵敥㝣㈶戹㠰㐹㔸㤵攲〵挷㔲㤴ㅥ挰戱㔰㐵挰慤㘶㄰㔶慣㤴㠱扢ㄸ搲㥥挱戱戲〵㑦晣敥㤱㐱ㅣ㜰慦㘱挹ㄹ㌲㠵㌶戸㑢㘱愳晦㠹㠶慦〷ㅢ㕣㐶㠳换㘹昰〶っ〴摣ㄵ攸㠵㠲攳㉦㠱〳挰㕤〵ㅦ㠰㘳㠵㡣㌳ちㄷ戸慢㤹攴ㅡ㈶㘱㌵㡢ㄷㅣ㑢㔸㝡搸㔵㔹攰㈲攰慥㘳㄰㔶扡㤴㠱扢〱搲㥥挱戱㈲〶㑦晣愸㤲㐱ㅣ㜰㉣㡢㜱㠶㑣愱つ敥㉦戰搱㙦愴㈱㑢㘶〲っ㙥愲挱ㅡㅡ戰㡡㐶挰摤㡣㕥㈸㌸晥愸㌹〰摣㉤昰〱㌸㔶搶㌸㐹㕣攰㙥㘵㤲摢㤸愴ち㕦敤扤攰㔸晡搲〳㌸ㄶ挶〸戸㍢ㄸ㠴ㄵ㌲㘵攰敥㠲戴㘷㜰慣愴㈱ㅡ晤㙥〶㜱挰戱㥣挶ㄹ㌲㠵㌶戸扦挱㐶扦㠷㠶㉣戵〹㌰戸㤷〶昷搱㠰搵㌷〲敥㝥昴挲挰挹敦戳〳挰㍤〸ㅦ㠰㘳㐵㡥㤳挴〵敥㈱㈶昹㍢㤳戰㝡挶ぢ㡥㈵㌳㍤散慡㉣愸ㄱ㜰て㌳〸㉢㙢捡挰㍤ち㘹捦攰㔸㠱㈳攰ㅥ㘳㄰〷摣㜰㐸㥤㈱扢挰㍤づㅢ晤〹ㅡ戲㐴㈷挰攰㐹ㅡ㍣㐵〳㔶敤〸戸愷搱ぢ〳㈷㍦㌵て〰昷㉣㝣〰㡥㤵㍣㑥ㄲㄷ戸攷㤸攴㥦㑣挲慡ㅢ㉦㌸㤶摡昴〰㡥㠵㌸〲敥〵〶㘱㐵㑥ㄹ戸㤷㈰敤ㄹ㕣ち㙥〲敥㘵〶㜱挰戱㝣挷ㄹ戲ぢ摣㉢戰搱㕦愵㘱㈶搸攰㕦㌴㜸㡤〶慣昶ㄱ㜰慦愳ㄷづづ扦㥡て〰昷㈶㝣〰㡥ㄵ㐰捥㈸㕣攰摥㘲㤲户㤹㠴搵㍡㕥㜰㉣搱改〱ㅣぢ㜸〴摣扢っ挲㑡㥥㌲㜰敦㐱摡㌳㌸㔶晣〸戸昷ㄹ挴〱挷戲ㅦ㘷挸㉥㜰ㅦ挰㐶晦㤰㠶㉣〹ち㌰昸㠸〶ㅦ搳㠰㔵㐲〲敥ㄳ昴㐲挱昱〶〰〱攰㍥㠳て挰戱㜲挸㐹攲〲昷㌹㤳㝣挱㈴慣昲昱㠲㘳㘹㑦て攰㔸昸㈳攰扥㘲㤰〳搰㉢〳昷つ愴㍤㠳㘳愵㤰㠰晢㤶㐱ㅣ㜰㉣ㄷ㜲㠶散〲昷ㅤ㙣昴敦㘹㔸っ㌶昸㠱〶㍦搲挰㠴㠱㠰晢〹扤㔰㜰扣㤷㐱〰戸㕦攰〳㜰慣㌸㜲㐶攱〲昷㉢㤳㔴㘰ㅡ㐳戱㍡挸ぢ㡥㈵㐱㍤㠰㘳挱㤰㠰挳㤵敥ち戵〴扤㌲㜰昸㠹昱㕡㠰㕢〶㌷〱㔷捤㈰づ㌸㤶ㄹ㌹㐳㜶㠱搳㘰愳昷愵㈱㑢㤰〲っ㙡㘸挰㥢愹㈹㔶㈵〹戸〸㝡愱攰㜸㕢㠶〰㜰晤攱〳㜰慣㔴㜲㤲戸挰つ㘰㤲㜵㤸㠴㔵㐵㕥㜰㉣㈵敡〱ㅣぢ㡤〴㥣挱㈰慣㌸㉡〳户ㅥ愴㍤㙦㜱慣㑣ㄲ㜰㠳ㄸ挴〱挷昲㈴㘷挸㉥㜰敢挳㐶摦㠰㠶㉣㕤ち㌰搸㤰〶ㅢ搱㠰搵㑣〲㙥㘳昴挲挱攱づㄳ〱攰㌶㠵て挰戱挲挹㐹攲〲㌷㤸㐹㠶㌰〹慢㤱扣攰㔶㐳㘶㠱ぢ扤ㅥ㜷ㄱ㑣〴摣收っ挲㑡愵㌲㜰挳㈰敤ㄹㅣ㉢㥡〴摣㜰〶㜱挰晤〹㔲㘷挸㉥㜰㈳㘰愳㙦㐱㐳㤶㍣〵ㄸ㙣㐹㠳㕡ㅡ戰ち㑡挰㙤㠵㕥ㄸ㌸戹㔹㐶〰戸㙤攰〳㜰慣㡣㜲㤲戸挰㡤㘴㤲㙤㤹㠴㔵㑣㕥㜰㌷㐳搶挳ㄶ挷挲㈶〱㌷㥡㐱㙥㐱慦っ摣ㄸ㐸㝢〶挷㑡㈸〱户㍤㠳㌸攰㔸づ攵っ搹〵㉥ちㅢ㍤㐶㐳㤶㑡〵ㄸ挴㘹㔰㐷〳㔶㑦〹戸〴㝡㘱攰攴扥ㅦ〱攰㔲昰〱戸㝢㕣㐹㕣攰搲㑣㤲㘱ㄲ㔶㍦㜹挱戱攴愹㠷㉤㡥〵㔱〲㙥㉣㠳戰㌲慡っ摣㡥㤰昶っ㡥ㄵ㔴〲㙥ㅣ㠳㌸攰㔸㐶ㄵ挰㘵㈷搸攸攳㘹挸ㄲ慢〰㠳〹㌴㤸㐸〳㔶㕤〹戸㐹攸㠵㠱㤳㕢㤸〴㠰㥢〲ㅦ㠰㘳㈵㤶㤳挴〵㙥㉡㤳㑣㘳㤲搷㘱攰〵挷㔲愹ㅥ戶㌸ㄶ㔲〹戸㕤ㄸ㠴ㄵ㔵㘵攰㜶㠵戴㘷㜰慣扣ㄲ㜰扢㌱㠸〳㡥攵㔷捥㤰㈹戴扦㌹捣㠰㡤扥㍢つ㔹㥡ㄵ㘰㌰㤳〶戳㘸挰㙡㉤〱户〷㝡㘱攰攴㙥㉣〱攰㘶挳〷攰㔸挱攵㈴㜱㠱慢㘷㤲㌹㑣挲㝡てㄹ晣㕣昶散挱㔷㜳捥摥㍢ㄵ敤㉢ㄳ㤰っ㈵ㄶっ搴㜷㉣㙦㐲㤱〶ㄷ㌹㌵㙤㉤㜱㤲㍤㈲㌲㑣㤸户戶㘱㔲慦捡㝢㘳㠹㑥摦㈷㤰戸摦晡㥥㥢㜶㠸ㅢ㌵慣㐷愸扥敡㐷晦㡤㈹㍡晤㌹昰慥㕦昰搳㠷て㙤㙦っ㜱晤摤ㅢぢ㙤慤敤慤愵㡥㘱昵㈸㐰ㅡ挶㥢愰㤴㉡㉡愲ㄳ慢慦㐰挴挰㥣㕣戱慡ㄶ摥㤰㜲〹㙦ち㄰㔹搸搲扡戴㐵㐶㔳摤捥㝢挱〸慦扥㝤㤹㈶挲㍣㝣㙣〱㜸〶㙢ㄷ攸慣敦㡢㜶㐰ㅦ㠳㤳晦㌴搶昶㐳扦㜶昲愴挹戳ㅢち昱扡㜴㌴㔷捡挷㔲戱扡㐴㈶㥦换挵㜳搹㔲㌱ㅡ㡢挵㡢搹㘲㌱ㄷ㌷愴㔶㠰㌱昶㠷㡦挱敡〰㐹㌷㡦㍤㤶〹㐸㡦扡敡㑡㥣ㅡ慤敤挴㍤散㉢㔴㕥ㄵ㔴㔱㤹㔵㝤晢慡㕡捦扤㑡㝣ㄳ晥㉣扢㤱㥢㍤㘸ㅡ攷晢慢㉦〶慣戵㜳攲〰扢摥ぢ㍡昳〴㑦㙦挰㄰昴〳搰㐴㡣㍥㄰㔰愶攵搰㕤㘷昲愴〶㔷摤㤲㤶㠷㙣㕤挸捡㙦ㄴ慡ㄵ㈰敥て戱搴㌹攰づ愴敤㐶㤵ㅤ㐵ㅦ捥昰㈶昴晡〸㉣㈹つ㜲㠱㌴ㅦ㈲㉥挸慢〶㔲㙥搵敡㙣慣〸户㈵㈸昰搳㕡㤸㜰㕢㔰㘷㐲挲敤愱晣晤搴攱㐴ぢ㝤㈱㕡扣㥦ㄱ㍢戴搶㠴扥昵㝥攲㕤换愶攳戹㘸㌴㘵㈶ㄳ昱㘴㕤㈶㤱㉣ㄶ㡡戱㘸㌶㔷㤷㉤㈶㤲㜹愳㥦㌳㥣㘶昸ㄸ晤㥤㥥扣㥦〳㥣ㅥ㜵捡㐰㡦敦愹㍡〵〳㈱㙦㉣㔷攸〷㐱愵户愱㠹ㄸ敢㐲㈰㌲㜲搳〹㑡㈷ㄶ㘳㍤㐷扥つㅤ㤶㔲㍥ㄲ㑢㙡㝤挸㠵挴㜲㠸㍡㐹㙣〸愹㤰㌸ち㈹ㅣㄲ摡㈱㌰〹摤㔵搴ㄱ㌰昵攳搹〸㤱攰㠶慢攰㘸㠱㘷㘳㍢㥦昶㝢昴㉤㍣㌸㤳㐸㐶㌳挹㐴㈶㤷捡㈶㔲戸攷㙥㈶㘵挶㌲㠵㡣ㄹ㉦㈴㘳愵愸㘹㙣攲㡣㜱〵㝣㡣㑤㥤摥㑡昶〶㍢㍤敡搴收攸〹㥥摦扢昱ㅣづ㤵㝥〴㥡㠸㌱ㄴ〶㜸攲づ㜸攸㝡㌷慢愳㈰ぢ搸慣㡥㠶戸㝣戳ㅡ㘶㐷搱户攷㥡ㅤぢ扤摣㝥㔴㡤㠰㕣㘰ㅥて㔱㈷捣㉤㈱ㄵ㤸ㅤ㉥㤸㕤㥢㔵㕢㈰㌷㑥敡㈳〸捡昴搱㠲摢㔶㜶㘸敤ㄴ昴㉤㙥昱㑣摥㑣ㄴ愳昹㐴㍣ㅥ㑦攴攳挹㥣ㄹ捦愴ㄳ愹㔴愹㤰捦攳㜸㔱㌲㘴扥㥦㌱㑥㠵㡦戱㡤㌳㌸搹慣㐶㍡㍤敡搴㘸昴㠴㕢㤳㥢摢ㄹ㔰改㘷愲㠹ㄸ摢挱〰捦ち摤戳㔹㡤㜱攴㈹㉡捦愵㐳ㅡ㑢㉡ち戹㤰㌸㥦攱㈹攱㉢づ愹㤰挸〷㤲㌸㈰㤰㐴ㅤ㥣㄰〴㐵晤㘸㐱㈲㘱㠷搶㉥㐶摦㈲㤱挸挵戲㈹ㅣㅤ敢敡愲搸㠲昲昱㙣慡慥㘴㘶㘲㠵㐲㕤愱㘴㤶㡡㜱㐳㈶昰ㄹ攳ㄲ昸ㄸ㈹㘷㜰㐲㈲敤昴愸㔳㘳搱ㄳㄲ晢戹㐹㕣づ㤵㝥〵㥡㠸戱〳っ昰昴㤱搸搱㤱㡦愳昲㕡㍡散㠴㈵戵ㄳ攴㐲攲㝡㠶愷㠴慦〹㤰ち㠹㍤摣㈴戸㠳挹愱㘶㘶㈰㠹㠹㜰愲㠵㝥㈳㕡㤰㤸㘴㠷搶㙥㐲摦㈲㤱挳〷㐴㍣㤷㌲ぢ〵㌳㤷挸㈵ㄲ搹㔸㍥㔳㤷捥㘶敡ち挵㔴㌲ㄵ㡦ㅡ㤳㥤攱慣㠱㡦㌱挵改挹扥㈴㤳昱㡣㑦㥤摡〵㍡㈱戱㡢㥢挴慤㔰改户愱㠹ㄸ搳㘱㠰㘷㠵捥㝤㐹攷捥愳㜳㔷㌱㜶㜵攴㔳愸扣㥢昲愹㔸㔲㌳㈰ㄷㄲ昷㐰搴㐹㘲㈶愴㐲㘲愷㐰ㄲ㍢〶㤲攰㍣㍡㠲攰㈷扦㘸㐱㘲て㍢戴昶㈰晡昶㔱㈵㥦㐹㤸戱㐴㉣ㅤ换愵ㄲ搸㌵昰㌱㙡攲摥㜰昹㘲㉣㕢捣ㄵ㤲〹㘳㑦㘷㌸て挱挷㤸敤昴㠴㐴扤搳愳㑥敤㠵㥥㤰㐸戹㐹㍣〲㤵晥㈸㥡㠸戱㌷っ昰昴㤱搸挷㤱敦㐶攵㔳㜴㤸㐱ㄲ晢㐱㉥㈴㥥㘱㜸㑡昸㥡〷愹㤰ㄸ敤㈶搱昹昱戳㙤㈰〹㑥㡣㈳〸敥㑢㠵ㄶ㈴㝥㙢㠷搶㕥㐰摦㈲㤱㉣㈴㔳愵戴㤹㑣收㌲搹㐴㍡㔶挸愷㑢㤹㜴㍣㥤愹㉢挶攳㜵愵㘲挲㘸㜰㠶昳㈲㝣㡣〳㥣㥥散ㅤ㌹愷㐷㥤㉡愲㈷㈴戶㜴㤳㜸ㄵ㉡晤㕦㘸㈲〶㘷扦昱昴敤ㅤ㈵㐷㍥㥢捡户攸㔰捦㜵㕥〰戹㤰㜸㠷攱㈹攱敢㐰㐸㠵挴愶㙥ㄲ㥤㝢挷挶㠱㈴ㄶ挲〹㐱㜰㐳㈰戴㈰搱㘴㠷搶㍥㐰摦㈲㤱挹挵昳昱㔴㈶ㄹ换攷ぢ㠹㔲扣㤰㌷㜳㠰㔲㌴敢戲戱㘴㌲㥡㑤ㄹ捤捥㜰㍥㠴㡦搱攲昴㘴㥢㤰昹㙦挶愷㑥戵㐱㈷㈴搶㜳㤳昸ㄴ㉡晤㌳㌴ㄱ愳ㅤ〶㜸晡戶㠹づ㐷扥㉦㤵㕦搳㠱户㘷㔰㑢㈰ㄷㄲ摦㌲㍣㈵㝣㉤㠳㔴㐸搴戸㐹㜴㙥ㄳ㕡㈰㠹攵㜰㐲㄰㕣㜸㐳ぢㄲ〷摢愱戵㥦搰户㐸挴㤲㤹㙣㌴ㅦ㡢收戳㤹㘲愲㤸㡡攷㌳愵㔲㈹㤱㑦㘷㘲昹㜴㌴㔹ㄷ㌳づ㜱㠶昳㌳㝣㡣摦㌹㍤搹㈶㘴㐲㥢昱愹㔳㉢愱ㄳㄲㄵ㙥ㄲ慡ㅡ晡㑡㌴ㄱ攳て㌰挰搳户㑤ㅣ收挸て愰戲㉦ㅤ㜲㔸㔲㐷㐰㉥㈴昸㘷〴㍡㐹ㅣ〵愹㤰昸收㠷慥㔳ㄲ扤㜳㥢昸ち㔲晦搹〷攷愲㌱㐶搴㔷㈲ㄴ㐸ㅣ㘳㠷搶搶㐱摦㈲㤱换攷㔳挹㕣摣㉣ㄶ敢㘲昸ㅣ㐹㘴ぢ戱㕣㌲㥤㉤愴捣㙣戱㘴愶戲挶戱捥㜰〶挲挷㌸捥改挹㌶㜱扣搳愳㑥㥤㠴㥥㤰昸〴㠳改㍣㌹ㅢ〴㤵扥㍥㥡㠸挱〹㘷㍣㝤摢挴㈹㡥㥣昷㝢搰㌷愱挳〲㤲㌸つ㜲㈱㌱㤸攱㈹攱敢㜴㐸㠵挴摢㙥ㄲ㥤摢挴㥢㠱㈴㌸戹㉣㈴㠶㈲ㄴ㐸㥣㘹㠷搶㠶愱㙦㤱㈸愵㜱㉥㥡慢慢㑢㤸㜵搱㐴㉡㥥捥搶挵敡昰捤愳㤸㉣挶㘲㌱㌳㤵㌳捥㜲㠶㌳ㅣ㍥挶搹㑥㑦戶㠹㔵㑥㡦㍡㜵ㅥ㝡㐲攲ㄵ㌷㠹㕡愸昴慤搰㐴っ捥㈰攳改摢㈶㉥㜰攴晣㙤㠳㍥㡡づ慤㕣攷搵㤰ぢ㠹敤ㄸ㥥ㄲ扥㉥㠶㔴㐸㍣ㅤ㐸攲挹㐰ㄲ㤷挰㐹㐸挴㄰ち㈴㉥戵㐳㙢㜱昴㙤ㄲ昹扡㘲㍡㔹〰㠰㘸㉥ㄱ㉤搵㘵昰㤹㤱捦挶愲㠵㐲㈹㕦挸攷搲㠶㑣㈴㜳㠴㜵昰㌱㉥㜳〶㈷㈴㘴づ搹搱愹慢愰ㄳㄲて扢㐹愴攱愶㘷搰㐴㡣慢㘱㠰愷㡦挴㌵㡥㝣㌱㤵攳攸戰〴㑢敡㍡挸㠵挴㜸㠸㍡㐹摣〰愹㤰昸㥢㥢㐴攷摥㜱㔷㈰㠹㍦挳㐹㐸㑣㐶㈸㤰昸㡢ㅤ㕡㥢㠲扥㝤㥣挸㐷㡢㘹戳㄰捦ㄷ㡡昱㐴㌱ㅦ换攴㜲㐹ㄳ愷敢挹㜸㤴㙣㔲挶㡤捥㜰愶挲挷戸挹改慤㐴㕣㐳㈶㠵㌹㝡敡搴㉤搰〹㠹㕢摣㈴愶㐳愵敦㡡㈶㘲摣ち〳㍣㝤㝢挷㙤㡥㥣户㠲搰㘷搱攱㔰㤲戸〳㜲㈱戱㈷挳㔳挲搷㕤㤰ち㠹敢〲㐹㕣ㄳ㐸攲㙥㌸〹㠹戹〸〵ㄲ㝦戳㐳㙢㝢愱㙦㤱㠸挶愳㤹㘸ㅤ敥㌰㥢㐸㤵ㄲ搹㘲㈶〳㉥㈹ㅣ㉣ㄲ改㑣㈹㤶㑦㈴㡣㝢㥣攱散つㅦ攳㕥愷㈷㈴敥㜳㝡搴愹〷搱ㄳㄲ㤷戹㐹散て㤵㍥て㑤挴攰愴㉤㥥㍥ㄲ㝦㜷攴㠷㔳㤹愳挳ㄱ㕣攷㠷㈱ㄷㄲ〵㠶愷㠴慦㐷㈱ㄵㄲ攷戹㐹㜴ㅥ㈷捥〹㈴昱ㄸ㥣㠴挴㝣㠴〲㠹挷敤搰摡〲昴㉤ㄲ昹㑣ㄲ㙦㍥㉥㐸㈴攲㠵㐴戱㠸㉦ㅢ㘶㈶㕥㑣愵ㄳㄹ㥣㘳㈶㜳㐵㐳收㙥㌹挲㐶昸ㄸ㑦㍡㠳㤳扤攳㈹愷㐷㥤㝡ㄶ㍤㈱㜱扡㥢㐴㌳㔴㍡晦搲㑣挴攰㉣㉣㥥扥扤攳㥦㡥晣㌸㉡摢改㜰㍣搷昹〵挸㠵挴㘲㠶愷㠴慦㤷㈰ㄵㄲ挷〵㤲㌸㈶㤰挴换㜰ㄲㄲ换ㄱち㈴㕥戱㐳㙢〷愳㙦㤱㠸愷㔲改㘴づ㥦ㅦ搱戸㤹〰㡢㑣㕤慡ㄸ换搷愵捤㝣〶搷㙦㤲㔹㐳㈶㘳㌹挲㐳攰㘳晣换ㄹ㥣㤰㜸捤改㔱愷摥㐴㑦㐸ㅣ收㈶戱〲㉡㝤㈵㥡㠸昱ㄶっ昰昴㤱㜸摢㤱昳㉥ㄱ晡㤱㜴㌸㡤敢晣㉥攴㐲攲㘸㠶愷㠴慦昷㈰ㄵㄲ换〲㐹㉣〹㈴昱㍥㥣㠴挴昱〸〵ㄲㅦ搸愱戵ㄳ搰户㐹㈴㜳愹㘲㉡ㄳ㡤愷敡攲㠹㐲捥捣攰戳㌳㥢挶㌷晢扡扣㤹㉥ㄵ昳挶㠷捥㜰㑥㠴㡦昱㤱搳ㄳㄲㅦ㍢㍤敡搴㘷攸〹㠹㐵㙥ㄲ愷㐲愵㥦㠶㈶㘲㝣づ〳㍣㝤㈴扥㜰攴扣㕤㠴㝥ㄶㅤ㔶㜱㥤扦㠲㕣㐸慣㘲㜸㑡昸晡〶㔲㈱㔱ち㈴㔱っ㈴昱㉤㥣㠴挴昹〸〵ㄲ摦搹愱戵ぢ搰户㐸搴㘵㑣㝣㜰㤸㈹㕣挸愸㑢挴愲搱㕣㌶㠵㉦㈰㘶戶㤰㌰㤳戹㘴㉣㘹㝣敦っ攷㐲昸ㄸ㍦㌸㍤㈱昱愳搳愳㑥晤㠲㥥㤰昸慤㥢挴㈵㔰改㤷愲㠹ㄸ扦挲〰㑦ㅦ〹㡥㔱攴ㄷ㔲㜹㈵ㅤ㔶㜳㥤㉢㈱ㄷㄲ㔷㌳㍣㈵㝣㜱㝡㔳㐸捣〹㈴㌱㍢㤰㐴㌵㥣昰挴㕤愷㄰ち㈴㌴㍢戴㜶〳晡ㄶ㠹㜴㌲㥦慦㉢㐵ㄳ㠵㜸㌲㥡挸攲㉦㈹ㄵ㜲戸戸㔳ㄷ㉤攰㥢㝡㈲㠷敢ㄳ㝤㙤ㅦ晤捦昰㌱㌸攳㈹㠳ㄳㄲ㌲昵挹昸搴愹晥搰〹㠹ㄹ㙥ㄲ㙢愰搲㙦㐶ㄳ㌱〶挰㈰㠸〴㈷㌷㐵捥ㅢ㐸攸户搳㠱㜷㠰㔰㠶㤳散㑥㠶愷㠴㉦捥㔷ち㠹㐹㠱㈴㈶〴㤲ㄸ〴㈷㍣㔱敢㠳㔰㈰挱ㄹ㑡㐶搳敥㐵摦㈶㔱捡愵㜳挹㝣㈹ㄹ㌵㡢㠹㌴扥㡢攲ぢ㐷㍡㕥慡㡢ㄷぢ昹扡㜸㈱㘶㙣㘰晢攸昷挱挷攰ㄴ㘶ㄷ㠹㡤㥣ㅥ㜵㡡昳㤲㐲㘲慣㥢挴㐳㔰改㝦㐷ㄳ㌱〶挳㈰㠸挴㄰㐷捥㍢㐹攸㡦搱㠱户㠲㔰㌲〱㐹搱ㄳっ㑦〹㕦挳㘰㉤㈴愲㙥ㄲ㥤攷ㄳ㘳〲㐹っ㠷ㄳ㥥戸㤷㌳㐲㠱挴〸㜴㠴挴戳攸㕢㈴愲扣戴㥤㠹攳㙢㐷扡㠴攳㘵㉥㡦〶ㅤ㕣ㅣ挵㠵ち㌳㕦㘷㙣㘱晢攸捦挱挷攰㥣愴㤰㔸㠹〵愳搶改㔱愷㌸搱㈸㈴戶㜱㤳㜸ㄱ㉡晤㈵㌴ㄱ㠳㜳㡤㐲攲㐸㉣戸慥㑦㜰晡㔱攴㌷㜱慣慦搱㘱つ搷㜹㌴攴㤲散つ㠶愷㠴㉦捥㈸ち㠹捤摤㈴㍡㍦㐵㠷〴㤲搸ㅥ㑥㜸㔶攸敦㈰ㄴ㐸㐴敤搰摡扢攸㕢㈴㜰㔹愶㔸㐸㈷ち㠵㕣㍣㥢㈸攵戲㤹㔸ㄲ〷㠸㕣㉥㤳慣挳晦㌸摢㡥搹㍥晡扦攱㘳㜰㤲㔱〶㈷㝢㐷㥤搳愳㑥㜱收㔰㐸㙣攸㈶昱㈱㔴晡㐷㘸㈲㐶ㅡ〶㐱摢〴攷ㄳ㐵捥㝢㑢攸㥦搳㠱㌷㠷㔰㌲㐵㐸搱㤷っ㑦〹㕦㍢挲㕡㐸昴㜷㤳攸摣㈶㈲㠱㈴挶挱〹㑦晣㘸ㄸ愱㐰㠲㤳㠲㡣愶㝤㠷扥扤㑤㘴戲戱㑣ㅣ㙦㝥扥㤸挶㌹㘶㍡㙢㈶攳搹㘴㈲㙡㘶㤳㠵㘲〹摦挰挶摢㍥晡昷昰㌱㈶㌸㍤搹㈶㈶㍡㍤敡ㄴ愷〲㠵㐴㤵㥢挴捦㔰改扦愰㠹ㄸ㔳㘱㄰戴㑤㑣㜳攴昷㜲慣㝤㌴㌴昷㜱㥤㘵捥㡦愲㙡㠸㍡㐹㜰捥㑦㐸晣昰扤敢扢㘸攷㌶昱ㅤ愴晥敦愲扢挱〹㑦㔴㜵㈰ㄴ㐸捣㐰㐷㐸㐴搰户㐸㘴ぢ㠵㝣ㄱ挷换㑣㠲㐷挸扡㐲㌶㤷㡦㐷㔳挹㜴㌱㤳㉤愵ㄲ㜵㜵挶敥戶㡦摥て㍥〶愷〱ㄹ㐱㤷㙤㘲㤶搳愳㑥㜱㙥㑦㐸㝣㠱挱㜴㝥ㄷㅤ〸㤵㙥愰㠹ㄸ昵㌰〸摡㈶㌸攳㈷㜲摥㙤㐲摦㠰づて㘳挹㤸ぢ㌹㥥愸慤㠰㘸㐰㥦敡㝤搱搹挱㌳㐳ㄴ晣㌳昳㔱摥㍦〴㌰ㄵ㌷昶㘷㕤㑣㐵ㅦ晣扥搶晡㔵㙡㔵攵搸晦㉣ㄶ攷愰昸愳㜴扥慡摦挳扡晥ㅦ攲㤰㘵搷慣ㄴ㈳づ挵㑢摦〴㉢㕣扤㍦㔶㌷ㅡ㌴挴敥晥㠲ㅣㅣ㉢㌶㘸㥥摥㡥戹㈸晣㈵挲㌹慤ㄳ昱㈳㔸敢捦搸慤敢捣㔱㡤㜲敥㑦㕦摢㈵㤹㤸㙦挷つつ㍡㑣挷㙤㔶㕢愷ㅦ敥昷㡥搹㐶㈸㐶昱㙥昶ㅢ㜴昵㕣扦敡ㅤ摣㈵㥤㡥扢㜰昳㔶ㄶ㑥挴㜶晣搲戵慡戲㡦ち晣愱扤晤〷敢昸㌳㕥㐶挳摦㕥㤸㕥㈴㠰挱〱扦㘹㥥搴搸㈱昷〴ㄸ〲扤搲㌹㜵愹つ挶摡昶ㅤ户攵捣㈹㕢㘶愲搵㙦攳㥤㔸敢㈴攵摣㤹㤲ㅢ㘰㐴摦っㄱㄵ户㙤㐶愳㘸㘰〳㍡搸㡦昱搳攲戲挷㘷攳敤敥〴敢晦ㅡ晢㝦㘳挲挰〳ㅣ㡦摦愸攱愷㑤慣㝥㝤挵㠵㥦㕦戵㐳敤昹搷晦㙡晦扦挲昲昸㙣晣㌹慢昸昸挷㜸捣㝤㘲㜷㠴㔴㝦㠳捤㥢㙣摥㐲愳㕥挳㈰㕥挲㡦㤵㝤户㌱晦㤷慤昰摥挶摣㤸㡦㐸㜸愲散〶攳ㅤ搰㐷㉤㐴㠷扢㡤㝡〵ㅥ摣㔶戹慡㝡㉤搷戲ㄹ㘲㙥㘲㑡㙦㐲慢㙤つ㤹挵㌲㥢㔲㉦挰搲㈱㄰搱㐷㐲㌵昰㈰ㄸ昵㡥〳㘷〷挵㘳慤㌹㉣㠵㐷㄰㠷㘷散搵昵㜱㜸摡㔶㜸敦㘶㙥㉣㐷㈴㍣㉢昴敤㉤づ㠷愲㈳ㅣ㥥㠴㐷㈷㠷ㄸ㌹㜰ㄶ捦攲挰昹㐱慤づ戲ㅡ搹愶㘲搱㡣㝡戴っ㐴㤲昶㉢㘱攵戰ㄹ㜸㌸㍡扤愳挲㐹挱摥㔱攱㘴㕦㄰㤵㠷挲愸㍣㘸㉢扣户㌸㌷㡥㐷㈴㍣㉢昴ㅤ㉣㉡㈷愳㈳㔴敥㜷㔳ㄹ挷戵攴ㅣ㥤㐵㠵戳㝦摡㜸挸散慤㈳愱晥㔶〶㘵㈲㔴〳捦㠰㔱敦㌸㜰㤲慦㜷ㅣ捥㠵㐷㄰㠷摢挳㌸摣㘶㉢㥥昷晣㈱㐴攳㝣㐴挲戳㐲摦搹攲挰㘹㍥攱㜰㡢㥢挳㜴㜲攰っ㥤挵㠱㜳㝦摡㙥㥤ㅣ㌲〹㜵㔳ㄹ㠷摤挹攱㜲ㄸ昵㡥〳愷昸㝡挷攱㕡㜸〴㜱戸㍥㡣挳㜵戶挲㝢挳㜳攳㝡㐴挲ㄳㄳ㈳ㄶ㠷ㅢ搱ㄱづ搷戸㌹捣㈵㠷㌵㔰㔹ㅣ㌸昳愷敤つ㤹扤㤷挴敡搴ㄵ㘵㈰昶㈵㠸㕢㘱搵㍢㄰㥣攱敢ㅤ〸捥昳〵㠱戸㈴っ挴挵戶挲㝢攳㜳㠳搳㠳㜸愲ㅣ挴〲昱〰㍡〲㘲戵ㅢ㐴㡥㈰㌸㍤㘷㠱攰挴㥦㔶㜰㠱㐸慡昳捡㐰㤸〴昱〸慣㝡〷攲㔱挷㘳慤㡦㥢㥣收ぢ〲㜱㔶ㄸ㠸㌳㙤㠵昷〶攸挶㌳㠸㠴㈷㑡㑢㉣㄰捦愳㈳㈰㑥㜷㠳㘸㈶㠸ㄷ愱戲㐰㜰摥㑦㙢㠵捣㍥㐲挴搴㈹㘵ㅣづ㈲㠷㔷㘱搴㍢づ㥣摥ㄳ㡦戵收挰㐹扥㈰づ挷㠷㜱㌸捥㔶㜸敦㠳㙥扣㠳㐸㜸愲㙣挵攲挰〹㍥攱㜰㡣㥢挳㜲㜲昸㄰㉡㡢〳㘷晤戴㐳㈰㜳㍥㍦ㄲ敡㠸㌲㄰㠷ㄲ挴愷戰敡ㅤ〸捥敥昵づ挴搷昰〸〲戱㈲っ挴敦㙤㠵昷㝥攸挶户㠸㠴㘷㠵㝥戸〵攲㐷㜴〴挴敦摣㈰㡥㈴㠸㥦愱戲㐰晣㠴㈵敤㘸挸散つ㈲慥㤶㤵㜱㌸㤶ㅣㄴ㔶愹㜷ㅣ㌸户㈷ㅥ㙢扤㐱昴㠵㜹㉤㐷敦㌹戱㙡て攳搰㘶㉢扣户㐵㌷㜴㐴ㄲづ㈷㕢ㅣ〶愰㉦ㅣㄶ戹㌹㥣㑡づ㥣㤸戳㌸㜰捡㑦晢㈳㘴捥愱㌲愳㥡捡㐰㥣㐱㄰㠳㘰㠵㘷㉦捥㌰㌹戵㈷ㅥ㙢つ㘲ㄳ㤸搷〶㠰㤸ㅦ〶愲㘴㉢扣户㐷㌷〶㈳㤲㠰㌸搷〲㌱ㄴ㝤〱㔱㜴㠳㌸㥦㈰㠶㐳㘵㠱ㄸ㠶㈵敤㐲挸散つ㈲慢づ㈸攳㜰ㄱ㌹搴挲〸捦㕥㜰攰挴㥥㜸慣㌵〷㑥敦搵〶㜰搸㍦㡣挳㝥戶挲㝢㤷㜴㘳㍢㐴ㄲづ㤷㕢ㅣ㘲攸ぢ㠷㝤摣ㅣ慥㈴㠷㍡愸㉣づ㥣敦搳慥敥攲㄰㔵㜳捡㌸㕣㑢づ㘹ㄸ攱搹ぢづ㥣搶ㄳ㡦戵收挰挹扤摡〰づ戳挲㌸捣戴ㄵ摥㥢愵ㅢ攳ㄱ㐹㌸摣㘸㜱㤸㡣扥㜰㤸攱收戰㠶ㅣ㌸㈷㘷㜱攰㙣㥦昶㔷挸㥣㈳㘵㕣敤㔲〶攲㔶㠲㤸づ㉢㍣㝢〱㠲戳㝡攲戱搶㈰㌸户㔷ㅢ〰㘲㜲ㄸ㠸㐹戶挲㝢搳㜴㘳㑦㐴ㄲ㄰㜷㕢㈰收愲㉦㈰㈶戸㐱摣㐳㄰㥣㤲戳㐰㜰戲㑦扢慦ぢ㐴㉣慤㜶㉣〳昱〰㐱散て㉢㍣㝢〱㠲㤳㝡攲戱搶㈰㜲㌰慦つ〰㤱づ〳㤱戲ㄵ摥㥢愷ㅢ〵㐴ㄲ㄰㡦㔸㈰收愳㉦㈰ㄲ㙥㄰㡦ㄱ〴㘷攴㉣㄰㥣敢搳㥥㠰捣㍡㐲㘴攲㉡㕡挶攱㈹㜲㘸㠶ㄱ㥥扤攰挰㈹㍤昱㔸㙢づ敤㌰慦つ攰㌰㉡㡣挳戶戶挲㝢て㜵㘳㌱㈲〹㠷攷㉤づ换搱ㄷづ摢戸㌹扣㐸づ㥣㡦戳㌸㜰愶㑦㝢戹㤳㐳㍡愳戶㉣攳昰㉡㌹慣㠰ㄱ㥥扤攰戰搲昱㔸㙢づ㥣搶慢つ攰㌰㌴㡣挳收戶挲㝢㉢㜵攳㘸㐴ㄲづ㙦㔹ㅣ㌸愵㈷ㅣ㠶戸㌹扣㐳づ㈷㐲㘵㜱攰㍣㥦昶敦㑥づ㤹慣摡戸㡣挳晢攴㜰㉡㡣昰散〵〷㑥攷㠹挷㕡㜳攰愴㕥㙤〰㠷㐱㘱ㅣ搶戳ㄵ摥㍢慡ㅢ慢㄰㐹㌸㝣㙡㜱攰㠴㥥㜰㌰摣ㅣ㍥㈷㠷ぢ愱戲㌸㜰㤶㑦晢戲㤳㐳㌶慤晡㤷㜱昸㥡ㅣ㉥㠱ㄱ㥥扤攰挰挹㍣昱㔸㙢づ㥣搲慢つ攰搰㌷㡣㠳㘶㉢扣㌷㔶㌷㌸ㄳ㈸ㅣ㝥戴㌸㜰㍡㑦㌸㔴戹㌹晣㑣づ㝦㠶捡攲挰㌹㍥敤搷㑥づ改慣慡㈸攳愰㜰换挵㠱㙢㘰㠴㘷㉦㌸㜰㉡㑦㍣搶㥡〳㈷昴㙡〳㌸晣昸㕤挸戵扡ㅦ㙣㠵昷晥敡〶攷〱㠵㐳㕦㡣ㅤ搷敡敥㐱㕦㌸㝣〷㡦昷戰㜶㜲慤㑥㠷㔲㜱ㅥ捥攲挰ㄹ㍥慤ㅦ㘴昶㜱戲㑥㝤〵敢户㘱㙤㕤挰ㅣ㐰づて挱〸捦㕥㜰攰㐴㥥㜸慣㌵㠷挷㘰㕥ㅢ挰攱搳㌰づ㥦搸ち敦㙤搶つ捥〲ち㠷㐱ㄶ㠷㘷搰ㄷづㅦ戹㌹㙣㐰づ㥣㠵戳㌸㜰㝥㑦摢〸㌲攷搴㍡愶摥㉢〳戱〹㐱扣〸㉢㍣㝢〱㠲昳㜸攲戱搶㈰㕥㠳㜹㙤〰㠸户挲㐰扣㘹㉢扣户㕢㌷摥㐰㈴〱㌱搴〲挱㤹㍣〱昱扡ㅢ挴㜰㠲昸㌷㔴ㄶ〸㑥敦㘹㕢㐰㘶㙦㄰㌱昵㑡ㄹ㠷㕡㜲攰挴ㅣ㥥扤攰挰㔹㍣昱㔸㙢づ㥦挳扣㌶㠰挳昳㘱ㅣ晥㘹㉢扣㜷㕤㌷扥㐴㈴攱㌰捡攲挰㜹㍣攱昰慣㥢挳㜶攴昰㍤㔴ㄶ〷㑥敥㘹摢㐳㘶㙦㄰昱戸㝡戲っ㐴㡣㈰㌸㉦㠷㘷㉦㐰㜰ㄲ㑦㍣搶ㅡ㐴ㅦㅣ愵㙡〳㐰㍣ㄲ〶攲㘱㕢攱扤晢扡㔱㡤㐸〲㈲㙤㠱搰搱ㄷ㄰㝦㜷㠳挸ㄲ㐴㍦愸㉣㄰㥣摢搳㜶㠰捣晥慥㤵㔴昷㤷㜱ㄸ㐷づ〳㘱搴㍢づ㥣挲敢ㅤ㠷つ攰ㄱ挴攱敥㌰づ㜷搹ち摦㑤搸㌷㐲愴㥥㙥挲敥晡敢收〳〱扦扡挴㥦晣昵㉢㔹㘲㑥搹攱㐷㝦㡤㑤㑤昲㝢戹晥戸㘷㜲ㅢ晥扥昸っ摣ㅡㅣ㜷㑡慥㙦戴晦㘶敤㜴摣㌲㥣户愰㜵敥捡慢㑢㡦捥㕡㘹㔶ㅢ㙥搳摢户㌴扤ㅤ户㜴㉦搶攰敦㈳㜷㜴㤸㙤㉤晦ぢ㌷㔴挶㉦ㄸ㜹㠷ㅡ㍣慣㕢㈹〷晥㜸㤰扦ちっ㥣ㅤ戳敥戲摥挵挳昹戳攱㤵扣搵昲㝦㜶㜷㜷㙤㌲㌶㌱攷㤶慥㐵搷捤挳慢搴ㅤ㜸㡢慤㜹敡㤵ㄵ扦捡㤸㉢㉡㔱慣〹㝢㙤ㅡ㥡㍥昸扢扦㌲扦㡣㈶愲敦っ㠹晣㔰㕥㥡㡡敡㑤戰ㄹ㜸㔷㡥㍦攷攴㑤㍦㉡㍣㝦晣扢㕦㍦慥戱昳愸摡っ慥摤㑤㉡昲挳戳㙦㜳㐳慥慤㉤户扣愶戹愱挹㙣㤹摦戱愰愶㘱〹收㔰㜱搳㜳㡣〳㝦㐹㕣㥦㡥晦㤹㡡㉦戵〵㈲㜲扢搴戹戲㔵㙡㑤攰㡡捤攰ㅡ㜰挵扡㔶㙡㈶㐵晣㘵慣戵㔲慡ㄶ㌱戸㘲捥㐳㡤㐴㠷挳搵昷㠰㘵㘷扡敤㈱㘱㍡㙤㑦㐸㠳搹㕥ㄷ㌸㠴㝡搸㙢㜳搰㤴戳㥤ぢ㠹㝢ㄸ㌱挴㉥ㅢ㐶ㄲ〲ㄹ挶摥戰散ㅣ挶づ昶㌰散戵扥㍣㌰攵㝥㡣㕤扥搶昳㍣改挶㜹搳㜱ㄶ㐹搲晤搶㥤㡥昳㌳㉥挸慢〳搳攵晣改ち㥥㜴搳扤改㌸㔹㈳改㑣㜷㍡㑥㠳㐸㍡㐲慥㔲慢〲搳㉤㘰㙣〲敤㝡㑦て愴挸昵㥥捥昵愶摢搷㐹搷〴换㑥㤸㥣㙣㜰愵㍢㉤㌰㕤慢㍦摤㐱㥥㜴㥣㤷㈸㝢敦㑣㈷㕤扢㍢ㅤ㉦改扢㘰ㅥㅦ㤸㙥〹㘳㤷扦㜷换㍣改㜸昵扦㉣摤㐱㑥扡㠳摤改㤶㍡改㉣㤸㐷〴愶㍢㤴戱换㘱慥昰愴㕢敥㑤㜷愸㤳敥て敥㜴㠷㍢改慣晤昱搰挰㜴㐷㌰㜶昹摡ㅤ攵㐹㜷愴㌷摤戱㑥扡㘳摣改㑥㜶搲㔹㙢户㈴㌰摤昱㡣㕤扥㜶㈷㝡搲㥤敡㑤㜷㠶㤳敥㘴㜷㍡㕥㙣㜵扤㜷慤㠱改㑥㘳散昲戵㍢摤㤳敥㝣㙦㍡㕥㜹㤵ㅤ攱㑣㜷㍡㕥搳㜴愵㕢㄰㤸㙥㤵㍦摤戹㥥㜴㔷㝡搳昱〲愷愴㍢摦㥤㡥㤷づ㈵㥤〵㌳ㄷ㤸㙥㌵㘳㤷挳扣搸㤳㙥㡤㌷摤慤㑥扡㑢摤改㜸㠱捥㤵㙥扦挰㜴㤷晢搳㕤改㐹挷㙢㜹㘵㍢挲〳㑥扡慢摤改㜸ㄹ捣〵戳㍥㌰摤㜵㡣㕤晥摥摤攰㐹挷㉢㘶㘵改㥥㜲搲晤挵㥤敥昹昲㜴㌳〲搳慤昱愷晢慢㈷摤㡢摥㜴慦㍡改㙥㜵愷攳㐵ㅤ搷摡㑤つ㑣㜷㠷㍦摤㕤㥥㜴敦㜸搳扤敦愴晢㥢㍢ㅤ慦㥤戸搲敤ㄴ㤸敥㍥㝦扡〷㍣改㍥昷愶晢摡㐹昷㤰㍢ㅤ㉦㔱戸搲愵〳搳㍤散㑦昷愸㈷摤捦摥㜴扣㕥㈱㍢挲攳敥㜴扣ㄲ攰㑡ㄷつ㑣昷ㄴ㘳㤷㙦㉡捦㔰攴晡〰攲㐵㠳戲㑤㠵㤷〵㈴摤㜳㔸攸晣〰攲ㄷ㙥㐹㘷敤㜷㈳〳搳扤〰㈳捦㝥昷ㄲ㐵慥㜴晣㙥㕥㤶㡥㕦扥㈵摤㉢㔸攸㑣挷慦戵慥戵ㅢㄱ㤸敥㌵ㄸ㜹搶敥つ㡡㕣改㠶愳㕦㤶㡥摦㜱㈵摤㕢㔸攸㑣挷㙦㡦慥戵ㅢㅣ㤸敥㕤ㄸ㜹搶敥㍤㡡㕣改昸㐵戳㉣㕤っ〲㐹昷〱ㄶ㍡搳昱㍢㥡㙢敤搶て㑣昷㌱㡣㍣㙢昷㈹㐵慥㜴晣㍡㔷㤶㡥㕦搸㈴摤攷㔸㜰搲㔵昳㥣㜹慤㑦攸㔹敥㌶〸㕦㝤㥡捣〲晦㠸捦㈴晣㈹㤸㔱㑤㌸㌱㕦㡢扦扣昳〵昲㈸㥥㠹㌳㠶晥愵扤挰捥㐰㥥て㜳愱㠶㘷捦㡡攷扡ㅣ㤴晥ㄵ挵㍣捤ㄵ㡦慦敤〵昱攰㈹㙤㤷㐷㍤㝡攲昱つ挵㜳㙤㥤晥慤扤㈰ㅥ㍣晢散昲攰㤹愵㜸㝣㐷㌱㑦㉡愹搳扦户ㄷ挴㠳㈷㤰㕤ㅥ㌹昴挴攳〷㡡㜹㕥㈸ㅥ㍦摡ぢ攲㘱摡ㅤ㙢㍤㜸㝥㈷ㅥ㍦㔱捣㔳㍢昱昸搹㕥㄰て㥥挶㜱挱昲攰㈹㥡㜸晣㐲昱㐱戶㑥晦搵㕥㄰㡦㜶扢㘳㜹昰㉣㑢㍣㉡㜰昷ㅢ挵ㄳ㉣挹愱搸㈳㑢扣〶昲㘴㡡ぢ㤶〷㑦㤴挴愳㤲㌶㍣㐷ㄲ㡦㍥㙥㡦㍦㤴㜹昰㕣㐷㍣慡㘸㜳㤴攳㔱敤昶攰㈹㑤㔷づ㥥慥㠸㠷㐶ㅢ㥥愹㐸㡥扥㙥て㥥㤵㜴㜹昰㡣㐳㍣㙡㘸挳㤳つ昱搰摤ㅥ㍣戱攸昲㔸攵㜸㐴㘸挳昳〵昱攸攷昶攰戹㐱㤷〷㍦昷㈵㐷㝦摡昰㈳㕦㍣〶戸㍤昸昱摥攵挱㡦㙥昱㔸㠷㌶晣搴ㄶ㡦㠱㙥て㝥㐲㜷㜹昰搳㔷㍣っ摡昰㠳㔷㍣搶㜵㝢昰㐳戶换㘳㡤攳戱ㅥ㙤昸搹㈹ㅥ㠳摣ㅥ户㤶㜹昰㌳㔰㜲慣㑦ㅢ㝥晣㠹挷〶㙥て㝥搴㜵攵攰挷㤸㜸㙣㐸㥢〷ㅣ㡦㡤摣ㅥ晣戴敡昲攰㈷㤱㜸㙣㑣ㅢ㝥〸㐹㡥㑤摣ㅥ晣挰改昲㜸捡昱搸㤴㌶捦㌸ㅥ㠳摤ㅥ捦㤵㜹昰昳㐰㜲っ愱つ㍦ち㈴挷㘶㙥てㅥ昶扢㜲昰㤰㉥ㅥ㥢搳㠶㐷㜳昱ㄸ敡昶攰㤱扢换㠳㐷㘵昱ㄸ㐶ㅢㅥ㤰挵㘳戸摢㠳〷摦㉥てㅥ㔸挵㘳〴㙤㜸㑣ㄵ㡦㉤摣ㅥ㍣㝥㜶㜹挸㠱つ晢㤷扥㈵㙣㥣㠷挱〳㥣㕣㜲慢㠵ㄴㄷ攵攵㘰收戳攲㐱㑤慣戶戶慣攴〰㐶慢㙤摣戱㜸㈰ㄳ慢㤱㤶㤵ㅣ戴㝣戱㜸昰ㄲ慢㔱㤶㤵ㅣ愸㝣㔶㍣㘰㠹搵㜶㤶㤵ㅣ㥣㝣ㄹ㜹㤰ㄲ慢敤㉤㉢㌹㈰昹慣㜸㘰ㄲ慢㤸㘵㈵〷㈱㕦㐶ㅥ㡣挴慡捥戲㤲〳㡦㉦ㄶて㐰㘲㤵戴慣攴㘰攳㡢挵㠳㡥㔸愵㉤㉢㌹挰昸㘲昱㐰㈳㔶㔹换㑡づ㉡扥㔸㍣戸㠸搵づ㤶㤵ㅣ㐸㝣㔶㍣愰㠸搵㌸换㑡づㅥ扥㡣㍣㠸㠸搵㜸换㑡づㄸ㍥㉢ㅥ㌸挴㙡愲㘵㈵〷〹㕦㐶ㅥ㉣挴㙡戲㘵㈵〷〶㥦ㄵて㄰㘲㌵搵戲㤲㠳㠱捦㡡〷〵戱摡搹戲㤲〳㠰捦㡡〷〲戱㥡㙥㔹挹㑥敦戳攲捥㉦㔶扢㔹㔶戲愳晢慣戸挳㡢搵敥㤶㤵散摣戴㉡摢愲戹㤳㡢搵㉣换㑡㜶㘸㕦㉣敥搸㘲戵愷㘵㈵㍢戱㉦ㄶ㜷㘶戱慡户慣㘴挷昵挵攲づ㉣㔶㜳挵捡㜰㜶㔶挵晤㔳慥㠵㕦昵慤㌵㕢㌶〹扥㌵昸㤳㔰摣㈵㐵㜱㘵戹挲㜰搶㐴㜱㜷ㄴ㡢㉢捡㉤ㄴ昷㐰㔱㕣敥㔱㜰愷ㄳ挵㘵ㅥ〵昷㌳㔱晣挹愳攰慥㈵㡡㑢㍤ち敥㑤愲戸挴愳攰づ㈴㡡㡢㍤ち敥㌳愲戸挸愳攰㙥㈲㡡搵ㅥ〵昷っ㔱㕣攸㔱㜰㘷㄰挵〵ㅥ〵户㝦㔱㥣敦㔱㜰㤳ㄷ挵㜹ㅥ〵户㜲㔱㥣敢㔱㜰挳ㄶ挵㌹ㅥ〵户㘵㔱慣昲㈸戸昹㡡攲㙣㡦㠲㕢慣㈸捥昲㈸戸㤱㡡攲㑣㡦㠲摢愵㈸捥昰㈸戸㈹㡡攲㜴㡦㠲㕢㥦㈸晥攸㔱㜰㠳ㄳ挵㘹攵㡡㝥晦て昱㡢慥摤</t>
  </si>
  <si>
    <t>㜸〱捤㥤〷㥣ㄴ攵晤晦敦㌹敥㠶㥢〵㘴ㄴ戱愱挰㈱ㄷ㐵㄰㜷㙦㍢㡡搲ㄱ㐱㔰て散挹戹㘵㔶㑥慦攰摤搱㑣っ㐶㤱愸㘸散〵扢搸㝢㈵戱㐵㘳㡦扤挷ㄲ㡤㍤㔱愳㔱㤳ㄸ㡤昵晦昹㝣㘷收㙥㜶捡㤵晣昲㝦扤戲散㍥捣昳慤捦扣㜷㘶㜶㜶㥥敦捥㔵愸㡡㡡㡡ㅦ昰攰晦㝣㔴㜱㘱敢㠶㤵ㅤ㥤㘶换挴改㙤捤捤㘶愱戳愹慤戵㘳攲搴昶昶摣捡㜹㑤ㅤ㥤〳㘰愰㌵㌶㐱摦㔱摤搸搱㜴愴㔹搳戸捣㙣敦㠰㔱㜵㐵㐵㑤㡤㕥〹晤㤶昶换㜰㍡㍡扤昴㉡㌶戰慡搰㌵㌶〳搹搴戰搱搹㐴搸っ㘲㌳㤸捤㄰㌶ㅢ戱ㄹ捡挶㘰戳㌱㥢㑤搸っ㘳戳㈹㥢攱㙣㌶㘳戳㌹㥢㉤搸㌰扦扥ㄵ㥢ㄱ㘸〶㙦㡤㘶攱昴㘹ぢ昲㠷㘱㙤ㅡ㍡摢摡捤〹愳昷戵挶㍣㌹ㄶ㥢ㄸ㥢㔸㥦慤㑦㑤㡣㑥ㄸ㍤㝤㘹㜳攷搲㜶㜳㜲慢戹戴戳㍤搷㍣㘱昴㕥㑢昳捤㑤㠵戹收捡㠵㙤㠷㥢慤㤳捤㝣㌴㥥捦㈵㌲戱㐴㌲㔹捡㘶㌳㠳户㐱攴昹搳愷敤搵㙥㤶㍡晥㕢㌱㐷㌲收㠲改搳㈶捥㌷㍢晦㕢㌱㐷㈱㈶㐲捥㘸㙢挹㌵戵晥㤷㠲㔶昳㍤㑤捥㌰ぢ㑤㝣昳㑤戳扤愹昵搰㠹ㄸ㜶ㄹ㘸昴搲ㄳ愷㜶㜴㉣㙤㔹挲敤㘸扡搹摣扣㡦㔹㤲㌷扤㘵㐶㐷攷㕥戹昶㤶㡥挱㉤攴㘷戶㥢慤〵戳㘳愳㤶㤹㉢ち㘶戳㙤搸㔱搳戲㙦慥㝤㝥慥挵慣攲挲搰ㄶ敢㍤㥣㔳㌴㕢㍢㥢㍡㔷づ㘹㔹搴㘱敥㤳㙢㍤搴愴㐹㜵换散愵㑤㐵㔵㔵㠵㘷挵㠰敤㠲㐶㈶㙦ㄴ挶搳㌲㝤㜱慥扤㔳㝡㝣ぢ㘳㐱戶慥捤㐵搶愲㙣㕣摣愴㐶㝢扣昸㥥㌵㌴戵捣㌵摢㕢捤㘶㈶攱㍢㌹摥㘳㈴㠰慣昷愱㡢㤴戳㍡㝣㤷搴㈰㝢攷攳扡㌰㡢㌶ㅡ捤ㄶ昳摢摡㕢戰㐱敥㘹收㕡㈷挷㈶㌴㜴ㄶ㘷㤸换㈶㐷㈷搶敢戵搰敡㘳㘸户㉤㥡㘱㠰㔱㙣㙢㘹㍡㌲㐷摡㤳敡㤳愹昴㈴㝤㉣㑤敡搰愸慡搷戰慢扢ㄳ㜰㜷慢㙣捣㔵㌶收㉢ㅢぢ㤵㡤挵捡㐶戳戲戱㔴搹㜸㘸㘵攳攲捡挶愶捡挶挳㉡ㅢて㠷㡤昳愸ㄹ㌸戰搲㝥㝣㌴戲㙤攰摤户扣戹攰挶㝤て扡㘴敥晡挷捦㔰摣扢攵攰戰ㅤㄶ挲〷扣㍤戴晡㌸㌴摡づ㘸㝣〳㑥㐶㈷改攳㘹㌲〱㡤㔲㉦㘰挰ㅣ昴㠸㥦摤扥昷〳㐷挷昷扣昵戰㌹て㍥扤㘶敤搷㡡㠷ㄱ挹㌶ㄱぢ攱搹㜶㘲愸㈸ㅡ㉤㠶挶㥦慤㝥㤲㕥㑦㤳㌸ㅡ愵㥥戴戳搵㜶㉣晦慡攲晣㕢攷慦搹敥㤴㠹摡攷㈷て㔵㍣㕥㐹戶㈴ㄶ挲戳愵ㄸ㉡㡤㐶换愰昱㘷㑢㑥搲戳㌴㤹㠴㐶愹㠷敤㙣戱㍤㥥㙥晤搳㕤㝦㥤戶㔶㝦㘷晦㈳搷捥㜹㔹昱挰㈸搹㜶挱㐲㜸戶挹っ戵㉢ㅡ㙤㌷㌴扥㙣㘹㤰㥣㐲㤳愹㘸㤴扡搷捥昶晥㘹㝢摦昰昶㍥ㅦ散㝥㜳昴挸㕦㍥㜳挵散㤳ㄴ㜷㐶挹㌶ㅤぢ攱搹㘶㌰搴㑣㌴摡㉣㌴扥㙣㤹搴㈴㝤㌶㑤㜶㐷愳搴㙦散㙣㌳㠷㕣㌳晦㥢搲慢搳搶摣㌶㝤㤳搹〷敢㌵㡡㠷㝡挹戶〷ㄶ挲戳捤㘵愸㜹㘸戴㍤搱昸戲㈵㤰㙤㍥㑤ㄶ愰㔱敡㘶㍢摢㑢ぢづ愸ㅥ㍢改昲搹㘷晥㝡慦挳㥦扥㈷扢㕡昱㌳㐵戲敤㡤㠵昰㙣晢㌰㔴〳ㅡ㙤㈱ㅡ㕦戶㔴㘶㤲扥㠸㈶晢愲㔱敡ㅡ㍢㕢㝡挰㝥搷ㄹ㙦㘴愶㕤搱㌶㝡摣晡扤㥥㉣愹㐱㔰㑢戶晤戱㄰㥥敤〰㠶㍡㄰㡤㜶㄰ㅡ㕦戶㐴㘲㤲㝥㌰㑤㝥㡣㐶愹昵㜶㌶晤戶户摥㝤昲て㕢敥㝥昴搱㙤ㅦ㍦戳挹昲昳ㄵ㍦㈵㈵㕢㈳ㄶ挲戳ㅤ〲慤㥥㐳愳攵搱昸戲愵戳㤳昴〲㑤㡡㘸㤴㍡摦捥戶敤㘶㡤㍢晤昸搲ㄹ㔳㝥戱挹ㄶ㉦㙤摦㜱敥㉣挵㡦㘳挹㔶挲㐲㜸戶㐳ㄹ㙡㌱ㅡ慤〹㡤㉦㕢〲搹づ愳挹攱㘸㤴㍡搳捥㌶昱昴㠷挶摦㜸换㕥戳㉦㌳慦摦扡攵攲捡慤ㄵ㍦昷㈵㕢ぢㄶ挲戳戵㌲㔴ㅢㅡ㙤〹ㅡ㕦戶ㄴ戲ㅤ㐱㤳㜶㌴㑡㥤㙣㘷㍢散昳㍢㠷㙤㍢散戸㜹昷㕤晤敤〹敦㍤晣挷换ㄴ㑦㌰㈴㕢㈷ㄶ挲戳㉤㘵愸㘵㘸戴攵㘸㝣搹㤲戱㐹晡ち㥡慣㐴愳搴ㅡ㍢摢㜶摦㡦扦昲㠴搷㍥㤹扤㙥搸㜵收ㄵ敤㥢㍣愰㜸㈶㈳搹㝥㡡㠵昰㙣㍦㘳愸愳搰㘸㍦㐷攳换㤶挲㤱㙢ㄵ㑤㡥㐶愳搴㉡㍢摢㌶扢㙥㜳㕡㝥昸ㅦ愶ㅥ㜷摣戸晢㜷㝣散㌷㌵㡡愷㑣㤲敤ㄸ㉣㠴㘷㍢ㄶ㕡㝤㌵ㅡ敤㌸㌴扥㙣㔹慣摢ㅡ㥡晣ㄲ㡤㔲㉢散㙣㌷扤㕥昷捤㉥户㍣㌱昷㤶摦戶㝤昱昵㥦㥥挸㉡㥥㥢㐹戶ㄳ戰㄰㥥敤㐴㠶㕡㡢㐶㍢〹㡤㉦㕢〶搹㑥愶挹慦搰㈸㜵㠴㥤敤敥㠶㌳ㄶ敥晦挲㥢昳㝥戵㘶搷搲慥ㅦㅣ㍤㑥昱㈴㔰戲㥤㡡㠵昰㙣愷㌱搴改㘸戴㌳搰昸戲愵戱㜷㥦㐹㤳戳搰㈸㜵㤸㥤㙤晤敡㙢晦㝡换㤴㥦捤扣敢搸つㅤ㤷扤扦敥㑤挵戳㑤挹㜶づㄶ挲戳㥤换㔰敢搰㘸攷愱昱㘵㑢攱愸㝣㍥㑤㉥㐰愳㔴挱捥㌶收戸て捥扡晦搱ㅦ㘶㕤㜳挷ㄷ换〷㐷㔲摢慡攱㔰㑢戶㡢戰㄰㥥敤㘲㠶扡〴㡤㜶㈹ㅡ㕦戶㈴㡥㈵敢㘹㜲ㄹㅡ愵づ戶戳捤扥敢昹昷扥扡㙤攸摣㤳㌲攷㉣㍥㘸昹搱〳ㄵ捦㥦㈵摢ㄵ㔸〸捦㜶㈵㐳㕤㠵㐶扢ㅡ㡤㉦㕢〲㈷ㅢ搷搰攴㕡㌴㑡㉤戲戳扤昳挱㘱ㅦ敥扦捦愳搳㙦㕢㌰㙤摦攳㙢捦扦㔹昱㐴㕤戲㕤㡦㠵昰㙣㌷㌰搴㡤㘸戴㥢搰昸戳攱㝤扢㤹㈶户愰㔱㙡扥㥤敤㤴㈳捦㙡㍡收㙦㠹戹㤷㘵㜶㜸㝢攴㘶㑦㡣㔲㕢㐰㉤搹㙥挳㐲㜸戶摢ㄹ㙡〳ㅡ敤搷㘸晣搹昰搹晤ㅢ㥡摣㠱㐶愹搹㜶戶愶つ㉢ㅥ㉡扤㌵㙢捡㥡㈷慥㝡㜸搰㥥㤷㉣㔲㕢㐲㉤搹敥挲㐲㜸戶扢ㄹ敡ㅥ㌴摡㙦搱昸戲愵昰扥摤㑢㤳晢搰㈸㌵挵捥昶挹㤰挷㕥㍣昷昱㝢㘷㕣㜸搷㐶㐷㥣ㄱ扤㜵㠳摡ち㙡挹㜶㍦ㄶ挲戳㍤挰㔰て愲搱ㅥ㐲攳换㤶挱㌶昹㌰㑤ㅥ㐱愳㔴搶捥㔶㕢㕣㌵扣㔴㌵㘵收昵㌷㝣㜱挲散搳づ㔸慡㐶㐰㉤搹㝥㡦㠵昰㙣㡦㌱搴攳㘸戴㈷搰昸戲愵㐰昲㐹㥡㍣㠵㐶愹㝡㍢摢㥡扢摡㥦㑦㐴ㅥ㤸㜹晣挸挷㉡㈷㝣㜴搲㡦〶㍦〳昵摥昶挹昰㡣昶摣㜲㝣扤攸晥收㔲㍦㌱捡㝦扤㝦㘵挳㌷戶㔲戲㤴㉥挵㘲挵㘴㌴ㄷ捦㔵搷㈲㙣㕦扦ㅢ昰㔰㍤戸戴㕦ㄳ捥愹㤷换㤷㠵慤愷攵㍡捣敥敦づ攳㙤摤戴戶愵慤挵㡥ㄱ挱捡㠶捥㕣愷戹㤵㔷搷ㅤ挴攷搶㠰慦㔲㘶㠷攴ㅢ改㜵摢㌷搷扣搴㥣扡愲挹㔲㙦攳㔱攳㡢㔴㕢㍥㕣㍢慢摤㍣愲㑢敢ㅢ搱㔴㝣搳㕦㈶戱㝤㙢㘹愹慣㜱㡤㥥扥戸慤挳㙣㤵攱㡤㙦搹慢愹㜰戸搹摥㘰昲㍡㠱㔹㤴㔵ㅤ㑥㤵晤㙤㙥晣㠲㔶慣㈸扥㥦ㄵ挷戸愵愵㤹㉢㍡捤搶愲㔹挴㜸㤷㤸敤㥤㉢ㄷ收昲捤收㘶㘵㈶㔶㑥㈸戶㉣ㄳ捦㙡㉢㉣敤㤸摥搶摡搹摥搶㕣慥㤹㕡㕣㤶挳㌷挸攲㥥㙤㐵ㄳ㕦〰慢昸愸㔰ㄵ〳〶㈸㔵戱㐳搰户㌰挶敤㤸㈸㙦㠴敢㉤摥〶敦昹ㄶ攵㥢摤挴㝤戰㜶㔸㡢㘶㤳摢㘴攵搸㕥㠲㐹㕣㠶ㄹㄷ㙥攸㕡㈷㕥㔴愱昵昶攱搶㌲挶慥㜷敥晦慦㜱㘵攵㌰㝢敤㘷㉥挳户散摤昱㠵戲搹㙣敦昱㤲㤰攲㠸昴㘷搱㔴敦㠴扤㌹㤴㕥ㄵ㉣搴ち戵戲㝡㜹㔳戱㜳戱戶搸㙣㍡㜴㌱㑦戹㜰搹愸愶㠶㘸㝤て晤㜹㠸昴ㄷ搸扣㠸㈶ㄲ愹搰㕥愲㤱ㄶ搱晦㘰昵慢挷攰晦晥㝦㝦慦㠴㤷㉥搷ぢ㜰㜱愷愳扡㘵㔶㕢㝢挷㠰〱㐱㙢戹㝢慥㘳㜱㈷㌷捦㥥㤵㡣昷㌲㥢㔷搰㔴㡦㐵搳敢攵㠱愱㌰慡攲㔵㤰㈱㉤㌳捣㔲づ搷㥥㘴敦㔶戹敡ㄶ敢㜲挶っ戳愳愰昳扡挷ㅣ散㉢㉢㌴㉣㘱攷ㅦ摣挲慤摦㕣搱㌹㈳搷㤹ㅢ搸㠲㉢㈸㜸㤷㜴ㄸ㡤ㄷ㉦㙢㠹㥥㐳㐴收㜸㐷散ㅥ㈲ㄸ戲攸㡡㌲㐸〴㔶㈴散㌸搸㕦㉡〶搸㙤捦㉢㠱戱㡦挴㑡㘸摥つ扤晣㑡〸慦㐹捣㌶㕢ㄷ慥㕣㘲㜶搰扣㐶敢ㄱ愵㜷昷㘲戰〵㠵晣愲捥愶收㡥㠹ㄸ改散昶戶愵㑢晥㥢㜱ㄸ㑢㝦ㄵ㡤昳愸晥ㄱ戶攲扥慦ㄳ㜰㔵っ㕣挶昷愶戱戱愲㠶搱㈸搱户㘵挳慤ㄵ挱㝥挰㝦昲搰摦挰㝦㤱㥥㜴搵㜵戰攸捦㔵愳㙡搸て㙥〱愱㠵敤愶㕣〷慢㤱づ㘸て㘹搹慦慤晤昰㝣㕢摢攱摣㥥㌶㤲㕥挷㘲搳散攴戵愵㐱昶戵㌴戹㘶愶搴㠰〱㘵搷㠵㕣ㄷ愱㐶㈱扥昶㌶㥡㈱㔳㥢㥢㐷㍢ㄱ㍢戴㜷㈰ㅡ㠰慢㕣摡扢㔸㐸攲㐸摥搹搶㠹愴愳㤷愵㐶敦㐸戳㡥捥搱搳昱㘹㌹㥡㥦㔱捤㑤慤收攸敤㕢摢㐶户㥢ㅤ㑢㜰㌹搹ㅣ㌷㜱㐵㜳挷ち戵㌵搰昰昲捥搸扦㈷て㝢㌹晥挵搴㙢㍦㝡挲摣㘱攰㑦㥦㔶㈳㙣㠵敦㉡搳昶㐸㔶㡢㤷晥㘷㌴㙡㑢㤸昱㤰㠳攵昲㠷晥〱晡晡㠷㙣㍥㐲㠳〳㠷扣ㄵ㌸㙥㝣㙣㜵搵㌸晣捦㘳㠷晥〹㥢扦愱㔱攳搱㜰捦搵㍦㐵攳㍣㤴㠱昸摣㈰攴㑤摤〱㘲晦㥢晡て㐸㈳㝡て㍡㌵〱ㄶ㝣㘳㜵㠲搴㠹㑥㈷㌶愵㈱㜰㈰㠰㙡㕢攱扢昰戵ㄳ摣〴挰户昴ㅦ〰戳㘰〰摦㌳〷挱攸摣ㅣ㕤〰㉡慤慥㡡㐲㈷〰〶㐰愰昳挲扦慡㠷㐸〰㔴愳攷㍣搴搷摦扢〰挴㈰昶〳搰ㄹ㔳敦㐱愷攲昰ぢ〲昰ㄹ㠲〷〲昸搴㔶昸慥挵愵㄰愹㤶愳搸㠴㐳晥〴㘶挱〰㌶㠵㕡ㅦ捥㘶㌳㌴㉥〰㕢㔸㕤㤵㐶㄰〱戰㈵㡤戶㐲愳戲㄰〹㠰ㄱ攸㌹て昵㥥ㅢ㐰〶㘲㍦㠰㔱㡣愹昷愰㔳㤳攰ㄷ〴攰戵㌰〰慦摡ち摦攵挱挹㠸㔴换㔱㙣捦㈱扦ㅣち㘰〷愸昵昱㙣㈶愰㜱〱㤸㘸㜵搵慥〸㈲〰㜶愲㔱ㄴ㡤㥡〲㤱〰㠸愱攷㍣搴搳㙥〰扢㐱散〷㤰㘴㑣扤〷㥤㥡ち扦㈰〰て㠵〱㜸搰㔶昸慥㔸捥㐰愴㕡㡥㘲㔷㈴㔵昷㠷〲㤸〲戵㍥㤵捤㌴㌴㉥〰㌳慣慥㥡㠹㈰〲㘰㈶㡤㘶愱㔱扣㠶㈹〰㘶愳攷㍣搴ㅤ㙥〰戳㈰昶〳㤸换㤸㝡て㍡戵㍢晣㠲〰摣ㄸ〶攰〶㕢攱扢㠸㍡ㄷ㤱㙡㌹㡡㠵ㅣ昲㜵愱〰昶㠵㕡摦㡦捤晥㘸㕣〰づ戴扡㙡ㅥ㠲〸㠰㠳㘸㜴㌰ㅡ㌵ㅦ㈲〱昰㘳昴㥣㠷㕡敦〶戰㈷挴㝥〰㌹挶搴㝢搰愹〵昰ぢ〲㜰㙥ㄸ㠰㜳㙣㠵敦扡敥㍥㠸㔴换㔱ㅣ挶㈱㥦ㄵち愰ㄹ㙡扤㠵㑤㉢ㅡㄷ㠰㈵㔶㔷㌵㈰㠸〰㌸㠲㐶敤㘸搴㈲㠸〴㐰〷㝡捥㐳㥤攴〶戰㄰㘲㍦㠰攵㡣愹昷愰㔳晢挲㉦〸挰㌱㘱〰㝥㘱㉢㝣㤷㥡て㐰愴㕡㡥攲㘸づ㜹㔵㈸㠰㘳愰搶㡦㘵戳ㅡ㡤ぢ挰ㅡ慢慢づ㐴㄰〱昰㑢ㅡㅤ㡦㐶ㅤっ㤱〰㌸〱㍤攷愱㤶戹〱ㅣ〴戱ㅦ挰挹㡣愹昷愰㔳㍦㠶㕦㄰㠰收㌰〰㠷摢ち摦搵敦㐳㄰愹㤶愳㌸㥢㐳㙥ち〵㜰㉥搴晡㍡㌶攷愱㜱〱戸挰敡慡ㅣ㠲〸㠰ぢ㘹㜴ㄱㅡ㔵㠰㐸〰㕣㡣㥥昳㔰㠷戸〱攴㈱昶〳戸っ昶ㄱ扤〷㥤㉡挲㉦〸挰扥㘱〰ㄶ搹ち摦〵㜹㕥㘹慦攵㈸慥攷㤰ㅢ㐲〱摣〸戵㝥ㄳ㥢㥢搱戸〰摣㙡㜵搵㘲〴ㄱ〰户搱攸㜶㌴敡㌰㠸〴挰〶昴㥣㠷摡挳つ愰〹㘲㍦㠰㍢ㄹ㔳敦㐱愷づ㠷㕦㄰㠰㈹㘱〰㜶戳ㄵ扥㌹㠲㔶㐴慡攵㈸ㅥ攰㤰㈷㠷〲㜸〸㙡晤㘱㌶㡦愰㜱〱昸扤搵㔵㙤〸㈲〰ㅥ愳搱攳㘸搴ㄱ㄰〹㠰㈷搰㜳ㅥ㉡攱〶戰〴㘲㍦㠰㘷ㄸ㔳敦㐱愷摡攱ㄷ〴㘰㠷㌰〰攳㙣㠵㙦摡㘲㈹㈲搵㜲ㄴ慦㜰挸摢㠵〲㜸つ㙡晤㡦㙣㕥㐷攳〲昰㈷慢慢㤶㈱㠸〰㜸㤳㐶㙦愱㔱㉢㈰ㄲ〰㙦愳攷㍣搴㐸㌷㠰攵㄰晢〱扣捦㤸㝡て㍡戵ㄲ㝥㐱〰㌶つ〳㌰捣㔶昸㘶㔲㝥㠶㐸戵ㅣ挵摦㌸攴㡤㐳〱㝣〶戵晥㌹㥢扦愳㜱〱昸愷搵㔵㐷㈱㠸〰昸㠲㐶晦㐲愳㔶㐱㈴〰扥㐴捦㜹愸ㅡ㌷㠰㥦㐳散〷昰つ㘳敡㍤攸搴搱昰ぢ〲昰晤㜷㈱愷挲摦搹ち摦攴捥戱㠸㔴换㔱㔴㔵㘲挸摦挰㉣昸㔴㔸㠳㕡ㅦ挸愶〶㡤ぢ㐰挴敡慡搵〸㌲㠶㠱〶搱㘸㌰ㅡ戵〶㕤〱㌰〴㍤攷愱晥㡥ㅣ㕤㕦㠶㡥㠳搸て㘰㘳搸㐷昴ㅥ㜴㡡㤳㐸㐱〰㍥〸〳昰ㄷ㕢攱㥢㙦㍡ㄱ㤱〴挰㔶ㅣ昲晢愱〰戶㠶㕡摦㠶捤㐸㡥慥晢摢攰㘸慢慢搶㈲搰ㄸ慥㑥㉤㡤挶愰㔱㈷愳㉢〰戶㐵捦㜹愸搷摤〰㑥㠲搸て㘰㍢搸㐷昴ㅥ㜴敡㔷昰ぢ〲昰㝣ㄸ㠰攷㙣㠵㙦ち散㌴㐴ㄲ〰㔱づ昹㤹㔰〰昵㔰敢㜱㌶〹㡥慥ㅢ㐰捡敡慡搳ㄱ㘸っ㔷㈷㑤愳っㅡ㜵㈶扡〲㈰㡢㥥昳㔰㡦戸〱㥣〱戱ㅦ挰㘴搸㐷昴ㅥ㜴敡㉣昸〵〱戸㈷っ挰摤戶挲㌷㉢㜷㉥㈲〹㠰㔹ㅣ昲㥤愱〰㜶㠷㕡㥦挳㘶て㡥慥ㅢ挰㍣慢慢搶㈱搰ㄸ慥捥㥥㌴㥡㡦㐶㥤㡦慥〰㔸㠰㥥昳㔰㌷扢〱㥣〷戱ㅦ㐰〳散㈳㝡て㍡㜵〱晣㠲〰㕣ㄹ〶攰ち㕢攱㥢㈸扣ㄸ㤱〴挰挱ㅣ昲㘵愱〰㝥〲戵摥挸收㄰㡥慥ㅢ㐰摥敡慡㑢㄰㘸っ㕥㝡㠱㐶㐵㌴㙡㍤扡〲挰㐴捦㜹愸昳摣〰㉥㠵搸て愰〹昶ㄱ扤〷㥤扡っ㝥㐱〰㑥つ〳㜰㡡慤昰捤㕤㕥㠹㐸〲愰㥤㐳㍥㌹ㄴ㐰㈷搴晡㔲㌶换㌸扡㙥〰㉢慣慥攲挴收ㄸ慥捥㑡ㅡㅤ㠹㐶㕤㠳慥〰昸㈹㝡捥㐳慤㜶〳戸ㅡ㘲㍦㠰㔵戰㡦攸㍤攸搴戵昰ぢ〲㜰㘴ㄸ㠰㤵戶挲㌷㥤㝡〳㈲〹㠰攳㌹攴攵愱〰㑥㠴㕡㕦换收㈴㡥慥ㅢ挰慦慣慥扡ㄱ㠱挶㜰㜵㑥愱搱愹㘸搴捤攸ち㠰搳搰㜳ㅥ慡搵つ攰㈶㠸晤〰捥㠲㝤㐴敦㐱愷㙥㠱㕦㄰㠰㘲ㄸ㠰㠲慤昰捤昰摥㡥㐸〲攰㈲づ㌹ㄷち攰ㄲ愸昵㑢搹慣攷攸扡〱㕣㙥㜵搵〶〴ㅡ挳搵戹㠲㐶㔷愲㔱扦㐱㔷〰㕣㠵㥥昳㔰晢扢〱晣ㅡ㘲㍦㠰敢㘰ㅦ搱㝢搰愹㍢攰ㄷ〴㘰㝥ㄸ㠰㍤㙤㠵㙦搲昹㙥㐴ㄲ〰户㜳挸㜳㐳〱晣ㅡ㙡晤㌷㙣敥攰攸扡〱摣㘵㜵搵㍤〸㌴㠶慢㜳㌷㡤敥㐱愳敥㐵㔷〰晣ㄶ㍤攷愱愶戹〱晣ㄶ㘲㍦㠰晢㘱ㅦ搱㝢搰愹晢攰ㄷ〴㈰ㄳ〶㈰㙤㉢㝣昳攰て㈰㤲〰㜸㥣㐳㑥㠶〲㜸ㄲ㙡晤㈹㌶㑦愳㜱〱㜸搶敡慡〷ㄱ㘸っ㔷攷㌹ㅡ㍤㡦㐶㍤㡣慥〰㜸〱㍤攷愱㈶戸〱㍣〴戱ㅦ挰换戰㡦攸㍤攸搴㈳昰ぢ〲㌰㈶っ㐰慤慤昰㑤捤㍦㠶㐸〲攰㉤づ㜹㔴㈸㠰㜷愰搶摦㘵昳ㅥ㐷搷扤〵晣搹敡慡挷ㄱ㘸っ㔷攷㉦㌴晡〰㡤㝡ㄲ㕤〱昰㈱㝡捥㐳㙤收〶昰〴挴㝥〰㥦挰㍥愲昷愰㔳㑦挱㉦〸挰攰㌰〰㠳㙣㠵户㕡愰晡㔹㐴敡挷㉣敦㈰づ戸戴㙦㤳戹㥣搳㔲ㅢ㤵㔰㐷㍣㝤㘹㐷㘷㥢捣愱つ㈹捤㘸㥢摦搶㌹愳愹㘳㐹㜳㙥攵戰㤲扤戰摦㘲戳ㄵ㌳摣敤㤸攸昶挸摡㤶㉣㌱㡢㝡愹愱㙤㘹㝢挱㥣㌳攳㝦㘱〶ㅣ敢㠷户㑥㈶扦㉢ㄵㅥ晦搹愴㙥〵㍣戱㤵攰㔱㔱晤㍣〲㝡攷收愴㥡搹㌵㡦㉥㡢〶っ㠷㜶ㄳ㕤搸搴搹㙣づ㉡挹ㅣ戶㉣搷㤴㐰ㄱ㘵〳挵㠱愵㠵㡢㌱㘷㌵㘳㐸㘹㜶㝢㔳㤱㜳㐴㝣㌳㌶戵㑣攷㤹㠷愲㐴㘰慦戶㡥㈶㤶㌲て㈹㉤㙣捦戵㜶㉣攱㙣㘷㘱攵㈶㘵㍤㤹ㄶ慤㉥㑤㙢㙡敤㐰ㅡ㜹ㄷ戹㍣戴搴戰戸㙤㌹㝥挳戰戴愵㜵㜶㙥㐹挷晦挴扢愲昸戶挸㐳摥ㅡ㔵愹㉡㉢㔵㑤㘵捤㝦晡晥㘸晦挲㍥㌶捣慡づㅦ㡤敤戴戳扤㈹扦㤴挰㈴㐷㍤摡㉡㌶昲ㅥ㔶㔴扦㠰㈵敦扣愶敢㉤昴ㄴ㈵㜰慣㘵戵昹㠱昳攳㕤㍦っ搹〶收晡㤷ㄸ捥攰慦搰散㌱㝢搱㥣敥㜲㥤晦搳慦㉣慡㕦㐴攴㍥㔷㐷っ㠷昱㐶搶㈶挴㡡〹㙥㔱搸㌳戱㈵戰攷摤㉣㈳㈵戱攱ㄶ扡㔱昷攲㉣㑣戰て㉥捤换攵捤㘶搴〵戴攴㍡㌷戲㍡㉣搰㐰ㄵ㝥㠷慤㥢摥搶搲㤲攳㈶挷摦ㄲ㌴ㄴ㜲捤㘶㑤㘹敡搲捥戶㍤㥢㕡昵ㄲㅡ搹㉥㙤㔱㙥〵㐴戹ㄵ搶っ㝥㘹ㅦ搶ぢ挹㌲㘳戵ㅤ㥡㙢㙦敡㕣摣搲㔴愸㘱㠷昳愵晦ㄳ摢㉡㡥ㅦ㔵㠰改㍣㥣㘳㠹户㈴挰㥡㤸挷摢㍤ㄱ㔵㌴㐴挷户ㅦ㕢㜴愵搲昰㑦晤㠷攵㈴㌸昲挸〷㡡晥㌵愲㔵攳㈵㠷㈲ㄹ换㘷㌲ㄵ㡢挵捦㔶㘱ㄳ㤵㠳㤳晡〳つ昰搲扦㠱㈹ㄷ昸慡㝡ㄹ㑤㡦戵〶〳㘱㄰㤹搷㤶㉢捥捡ㄵ昰扢愰㠱昶慦㠲㙡昰搶昲㔰搳㙥戰晡㘳㍡ち㡡㌰扤扤慣愹㘸戶搷㔰搰㠰㕦㍤㔵戱㙥㐴戳摥㐳捣㠳て愸愸慥ㅥ㔴ㄳ㤴㙢㡥ㄳ㙢慣㍤愷敥晥㔵搵ㅣ㕦晣㡦昷捥散挶戱㐷㈲昲ㄱ昵㉤㔶㐷晦㡥敢昴ち㠴㕣ㅦ㡦挱昷㌴昸〱㑤昵慢㔰㝡摦㥢昲㐲っ㤴㙢攸㌰慡㤲摦搳戰㐴愴〶攵ㄴ㔲㕢㔲㉤㉢㌲挸㔵ㄳ愲㔹攵㈰㌵捥㡦㜴戴〶㙣攵㘶㌱㘲ㅤ㕦㔹㝢㠲㑦㠶㡡捡捡㉡扣搵㥡户㥥捥㤷ㄶ挱㕡ㅡ㑣㈹ㄶ㔱㈳㌱〴㡤㜵㠴㈳戸戳㈰㝥㘳搰㡦㔶㕥㠲ㄵ收戶㝦挰㝦昲㠸㐴昴㑡昸㔴㐴搴ㅢ㘸ㅤ㄰㌵㤴㔸愴昰ㄶ攰㍡ㄸㅡ昵㘷〸㜹㍡攰晡昰㔲ㅦ愰换て㌰㕣摤〳㉢㜹㜸づ㡥敡㐳㐸㜹㠰搴㌵〶昹〸㑢㍣敥㜴㙤㠷㌵㤰昶扥ㅤ㝥㑣て扣㜴晥攲㡤ぢ昲晡〴ぢ捥㤰㈹戰㠷ㅣ㠱㡤㍥㠸㠶㝦ぢ㌶ㄸ㑣㠳㈱㌴昸ㄴ〶㝣㠳戵㡤搰ぢ〵挷ㅦ捦〴㠰㌳攰〳㜰晦㜰㈵㜱㠱摢㤸㐹㌶㘱㤲㙦㘱攰〵昷㍤㘴扤㠰攳㝢㈴攰㌶㘵㄰慥㜱ㄹ戸捤㈰敤ㅤ㕣㈵摣㠸㐶摦㕣㠲㔸ㅤ挵搲㠴〰㜰㕢挰㐶摦㤲㠶㉣㕢〸㌰搸㡡〶㈳㘸挰㑡〶〱户㌵㝡攱攰㔰㑤ㅦ〰㙥㈴㝣〰㡥搵つ㑥ㄲㄷ戸㔱㑣㌲㥡㐹㔸㠹攰〵挷昲㠳㕥挰戱㌸㐱挰㡤㘱㄰㔶㈹㤴㠱ㅢぢ㘹敦攰㔸捤㠰㈷㝥攱挵㈰㔸㤰ㄷ㑢ㅡ㥣㈱㔳㘰㙦㜱㍦㠲㡤扥ㅤつ㔹敥㄰㘰戰㍤つ挶搱㠰ㄵ㄰〲㙥〷昴挲挱愱㤸㌷〰摣〴昸〰摣㈸㔷ㄲㄷ戸ㅤ㤹㘴㈲㤳戰㠲挱ぢ㡥㘵ぢ〲㑥摢〹㈶㝤㍤户㔱㉣㜴㄰㤸㔱〶㘶挵㐳ㄹ捣㝡㐸㝢㠷挹捡〸㍣㜱愹㤴㐱ㅣ㤸㉣㡦〸㘰㤵㠰㡤㥥愴㈱㑢㈷〲っ㔲㌴㐸搳㠰搵ㄴ〲㌳㠳㕥㈸㑣晥㘲㉢〰收㈴昸〰㈶㉢㉣㥣㈴㉥㤸㍢㌳挹㉥㑣挲㙡〸㉦捣㈹㤰㔹㕢㈱㘱捡愳ㅥ慤敢愴㔰㑤㠵㠹㠰摢㤵㐱愶愱㔷〶㙥ち愴扤㠳㘳㐵〵㥥㈸户㘰㄰㉣挸㡢㘵ㄵ捥㤰㈹戰户挲㘹戰搱愷搳㤰㈵ㄷ〱〶㌳㘸㌰㤳〶慣挲㄰㜰戳搰ぢ〵挷ㅦ㥦〵㠰摢ㅤ㍥〰挷捡っ㈷㠹ぢ摣ㅣ㈶搹㠳㐹㔸㐵攱〵挷搲㠹㕥㜶㕦ㄶ㔶〸戸㜹っ挲ち㡢㌲㜰昳㈱敤ㅤㅣ㉢㌱昰挴㉦搹ㄸ挴〱挷㜲っ㘷挸ㄴ摡攰昶㠲㡤扥㌷つ㔹慡ㄱ㘰戰てつㅡ㘸挰敡つ〱户㄰扤㔰㜰晣ㅤ㕤〰戸㝤攱〳㜰㌹㔷ㄲㄷ戸晤㤸㘴㝦㈶㘱昵㠵ㄷㅣ㑢㉥㝡搹攲㔸㤰㈱攰づ㘴㄰㔶㘶㤴㠱㍢ㄸ搲摥挱戱㠲〳㑦晣㑣㡥㐱ㅣ㜰㉣攳〸攰昲ㄳ搸攸㡤㌴㘴㠹㐷㠰挱㈱㌴挸搱㠰㔵ㅦ〲㉥㡦㕥㈸㌸晥㈴㌰〰㕣ㄱ㍥〰挷㑡㄰㈷㠹ぢ㥣挹㈴㈵㈶㌹ㅡ〶㕥㜰挷㐰搶换ㄶ挷㐲づ〱户㤸㐱㔸搱㔱〶敥㌰㐸㝢〷挷捡て㍣昱ㅢ㍣〶㜱挰戱晣挳ㄹ㌲㠵昶ㄶ搷っㅢ扤㠵㠶㉣つ〹㌰㘸愵㐱ㅢつ㔸㉤㈲攰㤶愰ㄷち㡥扦㙥っ〰搷づㅦ㠰㘳〵㠹㤳挴〵慥㠳㐹㜸攷〱挵㙡て㉦㌸㤶㜸昴戲挵戱〰㐴挰㉤㘳㄰㔶㠲㤴㠱㕢〱㘹敦攰㔸㌱㠲㈷收〷ㄸ挴〱挷戲ㄱ㘷挸ㄴ摡攰㡥㠴㡤晥㔳ㅡ戲愴㈴挰攰㘷㌴㌸㡡〶ㄷ挳㐰挰晤ㅣ扤㔰㜰晣愱㘶〰戸愳攱〳㜰慣㍣㜱㤲戸挰晤㠲㐹㡥㘱ㄲ㔶㠹㜸挱戱㌴愴㤷㉤㡥㠵㈳〲㙥㌵㠳戰㠲愴っ摣ㅡ㐸㝢〷挷㑡ㄳ㍣昱敢㐱〶㜱挰戱摣挴ㄹ㌲㠵㌶戸攳㘱愳㥦㐰㐳㤶愲〴ㄸ㥣㐸㠳戵㌴㘰㜵㡡㠰㍢〹扤㔰㜰晣捤㘹〰戸㕦挱〷攰㔸戱攲㈴㜱㠱㍢㠵㐹㑥㘵ㄲ㔶㤷㜸挱戱愴愴㤷㉤㡥〵㈷〲敥㜴〶㘱攵㐹ㄹ戸㌳㈱敤ㅤㅣ㉢㔴昰挴㑦ㄳㄹ挴〱挷㌲ㄵ㘷挸ㄴ摡攰捥㠶㡤㝥づつ㔹挲ㄲ㘰㜰㉥つ搶搱㠰㔵㉤〲敥㍣昴㐲挱昱攷戳〱攰㉥㠰て挰戱搲挵㐹攲〲㜷㈱㤳㕣挴㈴慣㑡昱㠲㘳㈹㑡㉦㕢ㅣぢ㔵〴摣㈵っ挲㡡㤵㌲㜰敢㈱敤ㅤㅣ㉢㕢昰挴敦ㅥㄹ挴〱昷㈶㤶㥣㈱㔳㘸㠳扢ㅣ㌶晡ㄵ㌴㝣㉢搸攰㑡ㅡ㕣㐵㠳户㘱㈰攰慥㐶㉦ㄴㅣ㝦〹ㅣ〰敥㕡昸〰ㅣ㉢㘴㥣㔱戸挰㕤挷㈴搷㌳〹慢㔹扣攰㔸挲搲ぢ㌸ㄶ戸〸戸ㅢㄹ㠴㤵㉥㘵攰㙥㠶戴㜷㜰慣㠸挱ㄳ㍦慡㘴㄰〷ㅣ换㘲㥣㈱㔳㘸㠳扢ㄵ㌶晡㙤㌴㘴挹㑣㠰挱敤㌴搸㐰〳㔶搱〸戸㕦愳ㄷち㡥㍦㙡づ〰㜷〷㝣〰㡥㤵㌵㑥ㄲㄷ戸㍢㤹攴㉥㈶愹挲㔷㝢㉦㌸㤶扥昴戲慢戲㌰㐶挰摤挳㈰慣㤰㈹〳㜷㉦愴扤㠳㘳㈵つ搱攸昷㌱㠸〳㡥攵㌴捥㤰㈹戴挱晤づ㌶晡晤㌴㘴愹㑤㠰挱〳㌴㜸㤰〶慣扥ㄱ㜰て愱ㄷち㡥扦捦づ〰昷〸㝣〰㡥ㄵ㌹㑥ㄲㄷ戸㐷㤹攴昷㑣挲敡ㄹ㉦㌸㤶捣昴〲㡥〵㌵〲敥㜱〶㘱㘵㑤ㄹ戸㈷㈱敤ㅤㅣ㉢㜰〴摣㔳っ攲㠰慢㠵搴ㄹ戲ぢ摣搳戰搱㥦愱㈱㑢㜴〲っ㥥愵挱㜳㌴㘰搵㡥㠰㝢ㅥ扤㔰㜰晣愹㜹〰戸ㄷ攱〳㜰慣攴㜱㤲戸挰扤挴㈴㝦㘰ㄲ㔶摤㜸挱戱搴愶ㄷ㜰㉣挴ㄱ㜰慦㌰〸㉢㜲捡挰扤〶㘹敦攰㔲㜰ㄳ㜰㝦㘴㄰〷ㅣ换㜷㥣㈱扢挰扤づㅢ晤つㅡ㘶㠲つ晥㐴㠳㌷㘹挰㙡ㅦ〱昷ㄶ㝡愱攰昸慢昹〰㜰敦挰〷攰㔸〱攴㡣挲〵敥㕤㈶㜹㡦㐹㔸慤攳〵挷ㄲ㥤㕥㡥㜱㉣攰ㄱ㜰㝦㘶㄰㔶昲㤴㠱晢〰搲摥挱戱攲㐷挰㝤挸㈰づ㌸㤶晤㌸㐳㜶㠱晢〸㌶晡㕦㘹挸㤲愰〰㠳㡦㘹昰〹つ㔸㈵㈴攰晥㠶㕥㈸㌸摥〰㈰〰摣㘷昰〱㌸㔶づ㌹㐹㕣攰㍥㘷㤲扦㌳〹慢㝣扣攰㔸摡搳ぢ㌸ㄶ晥〸戸㝦㌲挸㈱攸㤵㠱晢ㄷ愴扤㠳㘳愵㤰㠰晢㤲㐱ㅣ㜰㉣ㄷ㜲㠶散〲昷ㄵ㙣昴㝦搳戰ㄸ㙣昰㌵つ扥愱㠱〹〳〱昷㉤㝡愱攰㜸㉦㠳〰㜰摦挳〷攰㔸㜱攴㡣挲〵敥〷㈶愹挰㌴㠶㘲㜵㤰ㄷㅣ㑢㠲㝡〱挷㠲㈱〱㠷㉢摤ㄵ㙡ㄹ㝡㘵攰昰ㄳ攳㍥㠰㕢〱㌷〱㔷捤㈰づ㌸㤶ㄹ㌹㐳㜶㠱搳㘰愳て愴㈱㑢㤰〲っ㙡㘸挰㥢愹㈹㔶㈵〹戸〸㝡愱攰㜸㕢㠶〰㜰㠳攱〳㜰慣㔴㜲㤲戸挰つ㘱㤲㡤㤸㠴㔵㐵㕥㜰㉣㈵敡〵ㅣぢ㡤〴㥣挱㈰慣㌸㉡〳户〹愴扤㙦㜱慣㑣ㄲ㜰挳ㄸ挴〱挷昲㈴㘷挸㉥㜰㥢挲㐶ㅦ㑥㐳㤶㉥〵ㄸ㙣㐶㠳捤㘹挰㙡㈶〱户〵㝡攱攰㠲㡦㜱㕢挱〷攰㔸攱攴㈴㜱㠱ㅢ挱㈴㕢㌳〹慢㤱扣攰㉥㠱慣ㄷ㜰㤷挲㐴挰㡤㘴㄰㔶㉡㤵㠱ㅢつ㘹敦攰㔸搱㈴攰㙡ㄹ挴〱㜷〵愴捥㤰㕤攰挶挰㐶摦㤶㠶㉣㜹ち㌰ㄸ㑢㠳㍡ㅡ戰ち㑡挰晤〸扤㜰㜰挱㔷㠵户㠷て挰戱㌲捡㐹攲〲㌷㡥㐹㜶㘰ㄲ㔶㌱㜹挱晤ㅡ戲㕥挰戱戰㐹挰㑤㘰㤰㍢搰㉢〳㌷ㄱ搲摥挱戱ㄲ㑡挰敤挴㈰づ㌸㤶㐳㌹㐳㜶㠱㡢挲㐶㡦搱㤰愵㔲〱〶昵㌴㠸搳㠰搵㔳〲㉥㠱㕥㈸㌸摥昷㈳㘰㔷㑤挱〷攰敥㜷㈵㜱㠱㑢㌳㐹㠶㐹㔸晤攴〵挷㤲㈷ぢ摣㑥㍣㔲昲㔱㡦㤷晢ち㌰ぢ愲〴摣㈴〶㘱㘵㔴ㄹ戸㕤㈰敤ㅤㅣ㉢愸〴摣㘴〶㐱〶㜹戱㡣㉡㠰换慥戰搱㜷愳㈱㑢慣〲っ愶搰㘰㉡つ㔸㜵㈵攰愶愱ㄷち㡥户㌰〹〰㌷〳㍥〰挷㑡㉣㈷㠹ぢ摣㑣㈶㤹挵㈴㙦挱挰ぢ㡥愵㔲扤㙣㜱㉣愴ㄲ㜰扢㌳〸㉢慡捡挰敤〱㘹敦攰㔸㜹㈵攰收㌲㠸〳㡥攵㔷捥㤰㈹戴扦㌹捣㠳㡤扥㈷つ㔹㥡ㄵ㘰㌰㥦〶ぢ㘸挰㙡㉤〱户ㄷ㝡愱攰㜸㌷㤶〰㜰晢挰〷攰㔸挱攵㈴㜱㠱㙢㘰㤲㠵㑣挲㝡てㄹ晣㈲昶散挱㔷㜳捥摥㍢ㄵ敤㉢ㄳ㤰っ㈵ㄶっ㌴㜴慥㙣㐶㤱〶ㄷ㌹㌵㙤㉤㜱㤲㍤㈲㌲㑣㤸户戵㘳愲慦捡㝢㘳㠹㉥摦㘷㤰㜸搰愶㥥㥢㜶㠸ㅢ㌵慣㐷愸扥昶ㅢ晦㡤㈹扡晣㌹昰敥㕦昰搳㠷て㙤㍦っ㜱搳㍤㥢ち敤㙤ㅤ㙤愵捥搱つ㈸㐰ㅡ捤㥢愰㤴㉡㉡愲㔳慢慦㐶挴挰㥣㕣戱慡㔶摥㤰㜲ㄹ㙦ち㄰㌹扣戵㙤㜹慢㡣愶扡㠳昷㠲ㄱ㕥〳〷㌲㑤㠴㜹昸搸ㄶ昰っ搶㉥搰㔹㍦〰敤㤰〱〶㈷晦㘹慣ㅤ㠸㝥摤昴㘹搳昷㘹㉣㈵捣㑣愱㤸㐹挴愳愹晡㐴㉣ㄶ捦挷昲挵㘲㈶㥥慥㡦挷搳愶㤹捣ㄸ㔲㉢挰ㄸ〷挱挷㘰㜵㠰愴㍢㤸㍤㤶〹㐸㡦扡敡㑡ㅣづ晡㍡㜱て晢ち㤵㔷〵㔵㔴㘶搵挰㠱慡捥㜳慦ㄲ摦㠴㍦换㙥攴㘶て㥡挶昹晥敡昵㠰搵㌷㈷づ戰晢扤愰㌳て㕢㝡㈳㠶愰ㅦ㠲㈶㘲っ㠰㠰㌲㉤㠷敥㐶搳愷㌵扡敡㤶戴㍣㘴ㅢ㐳㔶㝥愳㔰慤〰昱㘰㠸愵捥〱㜷㈰敤㌰慡散㈸㝡㉤挳㥢搰敢㘳戰愴㌴挸〵搲愱㄰㜱㐱㕥㌵㤰㜲慢㔶攷㘲㐵戸㉤㐱㠱㥦搶挲㠴摢㠲㍡ㅢㄲ㙥て攵敦愷づ㈷㕡攸㠷愳挵晢ㄹ戱㐳㙢捤攸㕢敦㘷㌲㥦捣ㄴ㘲搹㘸㌲㔳㕦㑣㈴㔳昱㝣㈱㔹捣挶㘲搹㙣㈹㥤㑢㈵㡢〵㘳㤰㌳㥣ㄶ昸ㄸ㠳㥤㥥扣㥦㐳㥣ㅥ㜵捡㐰㡦敦愹㍡ㄵ〳㈱㙦㉣㔷攸㐷㐰愵户愳㠹ㄸㅢ㐳㈰㌲㜲搳〹㑡㈷ㄶ㘳ㄳ㐷扥㍤ㅤ㤶㔳㍥づ㑢㙡㔳挸㠵挴㑡㠸扡㐸㙣〶愹㤰㔸㠳ㄴ㝥ㄲ慢㈱昵㤳搸ㅣ㑥〸㠲ぢ摥㘸㐱㘲ぢ㍢戴昶㜳昴㉤ㄲ愹㔴㝤㍥㘶㥡㠵㘸㈶㤶㑥攴昳㘶㈶ち㐹㈹㔹㥦捥愶㘲㠵㜸㈹㘵㙣改っ㘷ㄵ㝣㡣慤㥣㥥㤰ㄸ攱昴愸㔳㈳搱ㄳㄲ㍦㜷㤳㌸ㄶ㉡㝤㌵㥡㠸㌱ち〶㜸㔶攸ㅥㄲ愳ㅤ昹㑥㔴㥥㐰㠷㈸㐹㡣㠱㕣㐸慣㘵㜸㑡昸ㅡぢ愹㤰攸っ㈴搱ㅥ㐸㠲戳昴〸㠲ㅡ㝢戴㈰昱㈳㍢戴㜶㉡晡㌶㠹㔲㉥㕤㑣㈵㤳挵㘸㈶㥦愸捦挶㜲㈵㌳ㄱ慤捦㤹搹㔲搴㡣愵昳㈹㐳㈶昰ㄹ攳㌴昸ㄸ摢㍢㠳ㄳㄲ攳㥣ㅥ㜵㙡〲㝡㐲愲搹㑤攲㉣愸昴戳搱㐴㡣ㅤ㘱㠰愷㡦挴㐴㐷㥥愲昲㝣㍡愴戱愴愲㤰ぢ㠹ぢㄹ㥥ㄲ扥敡㈱ㄵㄲ㜹ㄷ〹敤㘲㤸㠴ㅥ㍥搵㈱㠱㜸㌸敦づ㌷㤴改愳〵㥥㠴㥤㑦㕢㡦扥㝤〸捣㘵ㄲ搸㍦ㄲ戱㐲扤㤹愸捦㄰㔰㉡㡥㉤挴捣ㄶぢ戱㐴挲㌴㘴㑡㥥㌱㉥㠳㡦㤱㜲㐶㝣㌹㝢㘹愷㐷㥤㥡㠴㥥攰㌹搰㡤攷㉡愸昴慢搱㐴㡣㥤㘱㠰㘷㠵㜶つ扡摥㐳捤戵㤰〵ㅣ㙡慥㠳戸晣㔰戳㡢ㅤ㐵㥦捣㔱摤〰扤摣戶㔵敤ち戹挰扣〹愲㉥㤸㔳㈰ㄵ㤸㝢戹㘰敡㠴㈹㠷㥡昹㠱摣愶挲㠹ㄶ晡㙤㘸挱㙤㥡ㅤ㕡扢ㅤ㝤㡢ㅢ㜷愶㕣㌱㤱㉦㘴愳挵㐴㈹㠳扤㉤㕦㑣㘴戲挹㐲ㄱ户〹㡥ㄷ愲挶㜴㘷㌸ㅢ攰㘳捣㜰㝡挲㑤㈶攳ㄹ㥦㍡戵㍢㜴挲㙤㜷㌷户㍢愱搲敦㐲ㄳ㌱收挰〰捦ち㥤摣㜴㠲搲㠹挵搸挳㤱捦愰昲㍥捡㘷㘲㐹捤㠳㕣㐸摣て㔱ㄷ㠹昹㤰ち㠹㕤摤㈴扡づ扡扢〴㤲㔸〰㈷〴挱㑦㝥搱㠲挴㕥㜶㘸敤ㄱ昴㙤ㄲ㌱ㅣ㘴㘲愵㜴㝤㌶㥢㑦㈴攲挹㙣㍡㔱ㅦ㑤㤸改㝡摣㤱捣㑣挵㜳挶摥捥㜰ㅥ㠵㡦戱㡦搳㤳ㅤ㑣㘶搷ㄹ㥦㍡戵㉦㜴㐲㈲攵㈶昱〴㔴晡㤳㘸㈲挶㝥㌰挰搳户㠳敤敦挸攷㔲昹ㅣㅤ收㘱㐹ㅤ〸戹㤰㜸㠱攱㈹攱敢㘰㐸㠵挴〴㌷㠹慥㙤㘲㠷㐰ㄲ㥣ㄸ㐷㄰摣㤷ち㉤㐸晣挴づ慤扤㠲扥㐵愲㤸㑣攳㔴〲昷挶㈳㠹㜴㝤㍡㤳换搵㐷愳攸挴昱搹㤳㑢㘵㡣㐶㘷㌸慦挲挷㌸挴改挹㌶㤱㜳㝡搴愹㈲㝡㐲㘲慣㥢挴ㅢ㔰改㝦㐲ㄳ㌱㌸晢㡤愷㙦㥢㈸㌹昲㝤愸㝣㤷づつ㕣攷挵㤰ぢ㠹昷ㄹ㥥ㄲ扥づ㠳㔴㐸㙣攵㈶搱戵㑤㙣ㄱ㐸攲㜰㌸㈱〸㙥〸㠴ㄶ㈴㥡敤搰摡㐷攸㕢㈴ち搹㘲㉣㤱㡦愶戲搹㜸㍣㔱挰㈷㔰づ㉣㘲昱㑣㌱㤱㘵㍦㘷戴㌸挳昹㉢㝣㡣㔶愷㈷摢㐴㥢搳愳㑥戵愳㈷㈴㌶㜱㤳昸ㄴ㉡晤㌳㌴ㄱ㠳搳搹㜸晡戶㠹㑥㐷㝥〰㤵㕦搰㠱户㘷㔰换㈰ㄷㄲ㕦㌲㍣㈵㝣慤㠰㔴㐸搴戸㐹㜴㙤ㄳ㕡㈰㠹㤵㜰㐲㄰㕣㜸㐳ぢㄲ㐷摡愱戵㙦搱户㐸〰㐳㈲㤶㑤㐵㑢挵㐲ㅣ㍢㐷㝤㉥㕦㈸挴㤲昸㈰㉥攰㈰㔱捡挶㡤㥦㍡挳昹づ㍥挶捦㥣㥥㙣ㄳ㌲愱捤昸搴愹愳愱ㄳㄲㄵ㙥ㄲ慡ㅡ晡㑡㌴ㄱ攳ㄷ㌰挰搳户㑤ㅣ攳挸て愱㜲㈰ㅤ㜲㔸㔲慢㈱ㄷㄲ晣㌳〲㕤㈴搶㐰㉡㈴晥昵㜵搰㈹挹㍦㈱昵㥦㤲㜰㉥ㅡ㘳㐴㝤㈵㐲㠱挴昱㜶㘸㙤㈳昴㉤ㄲ改㘲㌲㤹㡦攵敡攳搹㘸㝤挲㑣搶攷愳戹㘲㌶㥥捡㈶㡢㠹戸ㄹ㌷ぢ挶〹捥㜰㠶挲挷㌸搱改挹㌶戱搶改㔱愷㝥㠵㥥㤰昸ㅢ〶搳㜵㜲㌶っ㉡㝤㔳㌴ㄱ攳ㄴㄸ攰改摢㈶㑥㜵攴扣摦㠳扥㈵ㅤㄶ㤳挴改㤰ぢ㠹ㄱっ㑦〹㕦㘷㐲㉡㈴摥㜳㤳攸摡㈶摥〹㈴挱挹㘵㈱㌱ち愱㐰攲㙣㍢戴㌶ㅡ㝤㝢敦㈸收昲改扣ㄹ挳㘷㙤㌶ㄱ捤挵㌲挹㔲ㄲ昷搵㡣搶挷愳㔱散㌳㘹攳ㅣ㘷㌸戵昰㌱捥㜵㝡戲㑤慣㜳㝡搴愹ぢ搰ㄳㄲ慦扢㐹搴㐱愵晦〸㑤挴攰っ㌲㥥扥㙤攲㈲㐷捥摦㌶攸攳改搰挶㜵扥〴㜲㈱戱㈳挳㔳挲搷㝡㐸㠵挴昳㙥ㄲ㕤挷㠹㘷〳㐹㕣〶㈷㈱ㄱ㐳㈸㤰戸摣づ慤搵愳㙦㤱挸ㄴ戳〵㝣㘸㥡愵㐲戲㤴㈸㤸昹㙣㉥㥤挰慥㤲挷㤶㘲㈶㘳搹愲㈱ㄳ挹ㅣ㘱ㅣ㍥挶㤵捥攰㘴㥢㤰㌹㘴㐷愷慥㠵㑥㐸㍣敥㈶㤱㠶㥢㥥㐱ㄳ㌱慥㠳〱㥥扥㙤攲㝡㐷扥㤴捡挹㜴㔸㠶㈵㜵㈳攴㐲㘲㌷㠸扡㐸摣っ愹㤰昸㕤㈰㠹㝢〳㐹摣〲㈷㈱㌱ㅤ愱㐰攲㔶㍢戴㌶〳㝤㡢㐴㍥㥢捤ㄶ搲昹㘴㍥㕤捡㈵㘲搱㘴㉥㤵捦ㄴ㘳挵晡㔴㈶ㅡ㡢ㄷ敡㜳㠶捣っ㜳㠴㌳攱㘳摣敥っ㑥㐸挸愴戰愳㔳㜷㐰㈷㈴敥㜰㤳㤸〳㌷㝤て㌴ㄱ攳㑥ㄸ攰改㈳㜱㤷㈳攷慤㈰昴〵㜴㌸ち㑢敡ㅥ挸㠵挴摥㄰㜵㤱戸ㄷ㔲㈱㜱愳㥢㐴搷摥㜱㝤㈰㠹晢攰㈴㈴ㄶ㈱ㄴ㐸晣捥づ慤敤㡢扥㐵〲摦摥ち㌹ㅣ㉡攳搹〴㍥㉢㤲戱㑣慣㍥㔳捣㐷㡢愹㔲づ愷㔶㠵愲㜱扦㌳㥣晤攰㘳㍣攰昴㘴敦㜸搰改㔱愷ㅥ㐱㑦㐸㕣改㈶㜱㄰㔴晡挱㘸㈲〶㈷㙤昱昴敤ㅤ扦㜷攴挷ち㈶㍡慣㈶㠹挷㈱ㄷㄲ〵㠶愷㠴慦㈷㈱ㄵㄲㄷ〴㤲㌸㉦㤰挴㔳㜰ㄲㄲ㠷㈲ㄴ㐸㍣㙤㠷搶ㄶ愳㙦㤱㐸㈶昲昵愹晡㕣〶ㅢ㐵㌲㤱㡣攷昳改㘲戱㍥㤳挲㉢㔹㡡愷ㄲ㐵攳ㄹ㘷㌸㑤昰㌱㥥㜵㝡㐲攲㌹愷㐷㥤㝡ㄱ㍤㈱㜱愶㥢㐴ぢ㔴㍡晦搲㑣挴攰㉣㉣㥥㍥ㄲ㝦㜰攴㈷㔲搹㐱㠷戵㕣攷㔷㈰ㄷㄲ㑢ㄹ㥥ㄲ扥㕥㠳㔴㐸㥣ㄸ㐸攲昸㐰ㄲ㝦㠴㤳㤰㔸㠹㔰㈰昱扡ㅤ㕡㍢ㄲ㝤㡢㐴〹㜷愲㑤搴攷㌳戱㔲㍣㥡挸攱ぢぢ㍥㐸昰つ㈵㕢㥦挸攴戳㐵㌳㘷挸㘴㉣㐷昸㔳昸ㄸ㝦㜲〶㈷㈴摥㜴㝡搴愹㜷搰ㄳㄲ挷戸㐹慣㠲㑡㍦ㅡ㑤挴㜸ㄷ〶㜸晡㐸扣攷挸㜹㤷〸晤㌸㍡㥣捥㜵晥㌳攴㐲攲㤷っ㑦〹㕦ㅦ㐰㉡㈴㔶戸㐹㜴ㅤ㌱㤷〵㤲昸㄰㑥㐲㘲㉤㐲㠱挴㐷㜶㘸敤㈴昴㙤ㄲ挵㐲㌲㤷㑢挷戳㘹㥣㔹攵昱愵㌶㡢㝦戹㜸挶捣㈶㜰攵ち㐷捣扦㍡挳㌹ㄹ㍥挶挷㑥㑦㡥ㄳ㥦㌸㍤敡搴㘷攸〹㠹㈵㙥ㄲ愷㐱愵㥦㡥㈶㘲㝣づ〳㍣㝤挷㠹扦㍢㜲摥㉥㐲㍦㠷づ敢戸捥晦㠴㕣㐸慣㘳㜸㑡昸晡ㄷ愴㐲愲ㄴ㐸愲ㄸ㐸攲㑢㌸〹㠹ぢㄱち㈴扥戲㐳㙢ㄷ愱㙦㤱挸挷愳搹㘸㉡ㅥ㡢挷㤳戱㐴慡ㅥㄷ㝢㑡戹㘸扣㤰㑤㘵ㄳ愵㝣慥㤰㌱晥敤っ攷㘲昸ㄸ㕦㍢㍤㈱昱㡤搳愳㑥㝤㡦㥥㤰昸㠹㥢挴㘵㔰改㤷愳㠹ㄸ㍦挰〰㑦ㅦ〹㡥㔱攴ㄷ㔳㜹つㅤ㉥攱㍡㔷㐲㉥㈴慥㘳㜸㑡昸慡㠲㔴㐸㉣っ㈴戱㑦㈰㠹㙡㌸攱㠹扢㑥㈱ㄴ㐸㜰㐲㤳搱戴㥢搱户㐸愴㤳㤹㘸戴㔴㉡挴㜲㠹㐴㈲㔳ㅦ捤㤷㜰攵㈷㡤㉢㥢昹㐴㉡㔱㡡㈶㡤㠱戶㡦㝥ぢ㝣っ捥㜸捡攰㠴㠴敥昴愸㔳㠳搱ㄳㄲ昳摣㈴㌶㐰愵晦ㅡ㑤挴ㄸ〲㠳㈰ㄲ㥣摣ㄴ㌹㙦㈰愱摦㑤〷摥〱㐲ㄹ㑥昸摦㌲㍣㈵㝣㜱扥㔲㐸㑣ぢ㈴㌱㈵㤰挴㌰㌸攱㠹㕡ㅦ㠴〲〹捥㔰ち㠹〷搰户㐸㈴戳㐹㥣㘶收㤲昱㜴ㅥ摦挰㜲㘶㈶㙦㈶㘲昵昹㐴㌶㤳㌱㤳戹㘲捡ㄸ㙥晢攸て挲挷攰ㄴ㘶㌷㠹捤㥤ㅥ㜵㡡昳㤲㐲㘲㤲㥢挴愳㔰改扦㐷ㄳ㌱㐶挰㈰㠸挴搶㡥㥣㜷㤲搰㥦愲〳㙦〵愱㘴〲㤲愲㘷ㄸ㥥ㄲ扥㐶挳㕡㐸㐴〳㐹㑣っ㈴㔱ぢ㈷㍣㜱㉦㘷㠴〲㠹㌱攸〸㠹ㄷ搱户昷㡥㌴慥㐹搴挷㜱㈵ㄴ㕢㐵㉣㥥捥㈴攳㠹愲㠹て㡦㘲㈶ㅦ㡢挶㑤㘳㕢摢㐷㝦〹㍥挶㔸愷㈷摢㐴㥤搳愳㑥㜱愲㔱㐸㙣敦㈶昱㉡㔴晡㙢㘸㈲挶㌸ㄸ〴㤱搸挱㤱摦捥戱扥㐹㠷つ㕣攷〹㑥昸户ㄹ㥥ㄲ扥㌸愳㈸㈴㐶〶㤲搸㍡㤰挴㑥㜰挲戳㐲㝦ㅦ愱㐰㈲㙡㠷搶晥㡣扥㐵㈲ㄱ挵〵㠹㔸㈲㥥㑡攱攳㈲㡦㉤愱㠰扦㑦㔶ㅦ㑦㘴捤㐴㈲㤵㉤ㄵ㡣㤸敤愳晦〵㍥〶㈷ㄹ㌹ㅥ㕤㐸挴㥤ㅥ㜵㡡㌳㠷㐲㘲㌳㌷㠹扦㐲愵㝦㡣㈶㘲愴㘱㄰㐴㠲昳㠹㈲攷扤㈵昴捦改挰㥢㐳㈸㤹㈲愴攸ㅦっ㑦〹㕦扢挰㕡㐸っ㜶㤳攸㍡戳㡡〴㤲㤸っ㈷㍣昱愳㘱㠴〲〹㑥ち㌲㥡昶ㄵ晡ㄶ㠹㜸㌲㥡捡搷㈷㌳挵㔲愶㤰攰㐹㘵㉣㠳换挱戱㐲㉡㘳ㄶ昲㠹㐲挱搸捤昶搱晦つㅦ㘳㡡搳㤳㑦搱愹㑥㡦㍡㌵〳㍤㈱㔱攵㈶昱ㅤ㔴晡昷㘸㈲挶㑣ㄸ挸ㅡ㝢慥㔹㜱㠲㔰攴て㜰慣〳㌴㌴て㜲㥤㘵捥㡦愲㙡㠸扡㐸散〱㙢㈱昱昵扦㠳扥㡢㝥〵愹晦扢攸㕣㌸攱㠹慡づ㠴〲㠹㜹攸〸㠹〸晡㌶〹㕣㤷挹愷ぢ㌹㌳㙦㐶ㄳ㘰㤲挳㘷㘸㍥㔳挸挴敢㜹戲㥤㌲㡤㍤㙤ㅦ㝤㄰㝣っ㑥〳㌲㠲戵㑤㉣㜰㝡搴㈹捥敤〹㠹扦㘳㌰㕤摦㐵㠷㐲愵ㅢ㘸㈲㐶〳っ㘴㡤㜳㔸㜰㑤ㄴ㜰挶㑦攴扣摢㠴㍥㥣づ㡦㘳挹㔸〴㌹㥥愸慤㠰㘸挸㠰敡〳搰搹搹㌳㐳ㄴ晣㌳昳昱摥㍦〴㌰ㄳ㌷昶㘷㕤㑣挵〰晣扥搶晡㔵㙡㔵攵愴晦㉣ㄶ攷愰昸愳㜴扥慡㍦挰扡晥ㅦ攲㤰㘵昷慣ㄴ㈳㡥挲㑢摦ㄲ㉢㕣捤搹戴㘸搰㄰㝢晡ぢ㜲㜰慣ㄸ摥㌲愷〳㜳㔱昸㑢㠴ぢ摢愶攲㐷戰搶㥦戱摢搸㤹愳ㅡ敦摣㥦扥慥㕢㌲㌵摦㠱ㅢㅡ㜴㥡㡥摢㠲昶㉥㍦摣敦ㅤ戳㡤㔰㡣攷摤散㠷㜷昷㕣扦敡ㅤ搱㉤㥤㠳扢㜰昳㔶ㄶ㑥挴づ晣搲戵慡㜲㠰ち晣愱扤晤〷敢昸㌳㕥㐶挳摦㕥㤸㔳㈴㠰ㄱ〱扦㘹㥥搶搴㈹昷〴搸ㅡ㝡愵㜳敡㔲ㅢ㠱戵ㅤ㌸㜹散晣ㄹ㘳搳㠹敡昷昰㑥昴㌹㐹㌹㜷愶攴〶ㄸ搱户㐱㐴挵攳ㅤ愳㔱㌴戴ㄱㅤ散挷昸㘹㜱搹攳戳摤散敥ㄴ敢晦ㅡ晢㝦㘳捡搰㐳ㅣ㡦ㅦ慢摡搳愷㔶扦戵敡攲捦慦摤戹敥挲㥢㝥戰晦㕦㘵㜹㝣戶摢㜹敢昸㜸㙣㌷捣㝤㘲㜷㠴㔴㝦㥢捤㍢㙣摥㐵愳摥挴㈰㕥挳㡦㤵㝤户㌱晦㤳慤昰摥挶摣㌸ㄴ㤱昰㐴搹つ挶㍢㘴㠰㍡ㅣㅤ敥㌶敡㜵㜸㜰㕢攵慡敡㜵㕣换ㄶ㠸戹㠹㈹扤ㄹ慤戶ㅤ㘴ㄶ换㘴㕡扤〲㑢㠷㐰㐴ㅦ〷搵搰㈳㘰搴㍦づ㥣ㅤㄴ㡦㍥㜳㔸づ㡦㈰づ㉦搸慢敢攳昰扣慤昰摥捤摣㔸㠹㐸㜸㔶攸㍢㔹ㅣ㡥㐲㐷㌸㍣ぢ㡦㉥づ㌱㜲㔸〵㤵挵㠱㤳㠶㕡扣㥢㐳㔶㍤㔹挶㈱㐹づ挷挲愸㝦ㅣ㔶㍢ㅥ㝤收㜰〲㍣㠲㌸㍣ㅡ挶攱ㄱ㕢攱扤愹戹戱ㄶ㤱昰慣搰㜷戶㌸㥣㠲㡥㜰㜸挸捤㘱㌲㌹㜰㘲捦攲挰㈹㐳㙤户㉥づ愹㝡昵扢㌲づ㔳挹攱㉣ㄸ昵㡦〳㘷〶挵愳捦ㅣ捥㠷㐷㄰㠷扢挳㌸摣㘵㉢扣昷㌶㌷㉥㐴㈴㍣㉢昴搹ㄶ㠷㑢搱ㄱづ㜷戸㌹捣㈱〷捥攰㔹ㅣ㌸㌷愸捤敤攲㤰㑥慢摢换㌸散㐹㜳㥥ㄲ㌸扢捡搰慢搰改ㅦㄴ捥〷昶て捡つ昰〸㠲㜲㔳ㄸ㤴ㅢ㙤㠵昷㝥攷挶㑤㠸㠴㈷收㐵㉣㈸户愱㈳㔰慥㜷㐳㔹挴戵摣〰㤵〵㠵ㄳ㝦摡㝥㕤㔰戲㜱㜵㜵ㄹ㤴〳愰ㅡ㝡㈷㡣晡挷㠱昳㝢晤攳㜰ㅦ㍣㠲㌸㕣ㄶ挶㘱扤慤昰摥昶摣戸ㅦ㤱昰㐴㌱㠸挵攱㘱㜴㠴挳㈵㙥づ㌹㜲攰攴㥣挵㠱搳㝥㕡愱㡢㐳㌲慥㉥㈸攳㘰㤲挳ㄳ㌰敡ㅦ㠷㈷ㅤ㡦㍥敦㈴㥣攳ぢ攲㜰㑥ㄸ㠷戳㙤㠵昷敥攷挶ぢ㠸㠴㈷敡㑡㉣づ㉦愳㈳ㅣ捥㜴㜳㘸㈱㠷㔷愱戲㌸㜰搲㑦㙢敢攲㤰㑥慡㔳换㌸ㅣ㐱づ㙦挰愸㝦ㅣ㌸户㈷ㅥ㝤收挰ㄹ扥㈰づ㙢挳㌸㥣㘸㉢扣㌷㐱㌷摥㐷㈴㍣㔱戳㘲㜱昸㄰ㅤ攱㜰扣㥢挳㑡㜲昸㉢㔴ㄶ〷㑥昹㘹㍦敤攲㤰㡣愹搵㘵ㅣ㡥㈲㠷㑦㘱搴㍦づ㥣搹敢ㅦ㠷㉦攰ㄱ挴㘱㔵ㄸ㠷㥦摢ち敦扤搰㡤㉦ㄱ〹捦ち晤㔸㡢挳㌷攸〸㠷㥦戹㌹ㅣ㐷づ摦㐱㘵㜱昸ㄶ㑢摡㉦扢㌸㘴㔲㙡㐵ㄹ㠷ㄳ挸㐱㘱㤵晡挷㠱昳㝡攲搱攷敤㘱㈰捣敢㌸㝡捦㐹㔵㐷ㄸ㠷㜶㕢攱扤㈵扡愱㈳㤲㜰㌸挵攲㌰〴㝤攱戰挴捤攱㌴㜲攰愴㥣挵㠱搳㝤摡ㄹ㕤ㅣ㤲㈹搵㕣挶攱㉣㜲ㄸ〶㈳㍣晢㜱㜲挹㔹㍤昱攸㌳㠷㉤㘱㕥ㄷ挰攱搰㌰づ㈵㕢攱扤㌳扡㌱〲㤱㠴挳昹ㄶ㠷㔱攸ぢ㠷愲㥢挳㠵攴㔰ぢ㤵挵㘱㌴㤶戴㡢扢㌸愴㔳敡㤰㌲づ㤷㤲〳愷改昰散〷〷捥改㠹㐷㥦㌹㜰㘶慦㉥㠰挳㐱㘱ㅣづ戴ㄵ摥ㅢ愴ㅢ㍢㈲㤲㜰戸捡攲㄰㐳㕦㌸散敦收㜰つ㌹挴愱戲㌸㜰慡㑦扢慥㡢㐳㌲愳ㄶ㤶㜱戸㠱ㅣ搲㌰挲戳ㅦㅣ㌸愳㈷ㅥ㝤收挰㜹扤扡〰づぢ挲㌸捣户ㄵ摥晢愴ㅢ扢㈱㤲㜰戸捤攲㌰ㅤ㝤攱㌰捦捤㘱〳㌹㜰慡捥攲挰㠹㍥敤㌷㕤ㅣ㔲㔹戵㝢ㄹ㠷㍢挹㘱づ㡣昰散〷〷捥攷㠹㐷㥦㌹㜰㔶慦㉥㠰挳昴㌰づ搳㙣㠵昷㜶改挶摥㠸㈴ㅣ敥戳㌸㉣㐲㕦㌸㑣㜱㜳戸㥦ㅣ㌸ㄹ㘷㜱攰㌴㥦昶㘰ㄷ㠷㙣㐶敤㔲挶攱㘱㜲㌸〸㐶㜸昶㠳〳㘷昳挴愳捦ㅣ㜲㌰慦ぢ攰㤰づ攳㤰戲ㄵ摥扢愶ㅢ〵㐴ㄲづ㑦㔸ㅣづ㐵㕦㌸㈴摣ㅣ㥥㈲〷㑥挵㔹ㅣ㌸挹愷㍤搳挵㈱㤳㔱搱㌲づ捦㤱㐳ぢ㡣昰散〷〷捥攵㠹㐷㥦㌹㜴挰扣㉥㠰挳昸㌰づ㍢搸ち敦捤搳㡤愵㠸㈴ㅣ㕥戶㌸慣㐴㕦㌸㙣敦收昰㉡㌹㜰㈲捥攲挰㈹㍥敤㡦摤ㅣ㤲㙡㙣ㄹ㠷㌷挸㘱ㄵ㡣昰散〷㠷愳ㅤ㡦㍥㜳攰㝣㕥㕤〰㠷㔱㘱ㅣ㐶摡ち敦㍤搴㡤㕦㈲㤲㜰㜸搷攲挰戹㍣攱戰戵㥢挳晢攴㜰㌲㔴ㄶ〷㑥昰㘹㝦改攲㤰㑡慢㉤捡㌸㝣㐸づ愷挱〸捦㝥㜰攰㍣㥥㜸昴㤹〳㘷昳敡〲㌸っぢ攳戰㠹慤昰摥㑡摤㔸㠷㐸挲攱㔳㡢〳㘷昲㠴㠳攱收昰㌹㌹㕣っ㤵挵㠱搳㝢摡㍦扡㌹挴搴攰㌲づ㕦㤰挳㘵㌰挲戳ㅦㅣ㌸㡢㈷ㅥ㝤收挰戹扣扡〰づ〳挳㌸㘸戶挲㝢㐷㜵㠳㔳㠰挲攱ㅢ㡢〳攷昱㠴㐳㤵㥢挳㜷攴㜰ぢ㔴ㄶ〷㑥敥㘹㍦㜴㜱㐸㈶㔴㐵ㄹ〷㠵㝢㉤づ摤〰㈳㍣晢挱㠱㜳㜸攲搱㘷づ㥣挹慢ぢ攰昰捤㔷㈱ㄷ改扥戶ㄵ摥ㅢ慢ㅢ㥣〰ㄴづ〳㌱㜶㕣愴扢ㅦ㝤攱昰ㄵ㍣㍥挰摡挹㐵㍡ㅤ㑡挵〹㌸㡢〳愷昶戴㐱㤰搹ㄷ改㤲敡㥦戰㝥て搶搶㤵换㈱攴昰㈸㡣昰散〷〷捥攰㠹㐷㥦㌹㍣〵昳扡〰づ㥦㠶㜱昸㥢慤昰摥㕦摤攰昴㥦㜰ㄸ㘶㜱㜸〱㝤攱昰戱㥢挳㜰㜲攰昴㥢挵㠱ㄳ㝢摡收摤ㅣ敡搵〷㘵ㅣ戶㈴㠷㔷㘱㠴㘷㍦㌸㜰晥㑥㍣晡捣攱㑤㤸搷〵㜰㜸㌷㡣挳㍢戶挲㝢㥢㜵攳㙤㐴ㄲづ愳㉣づ㥣挱ㄳづ㙦戹㌹搴㤲挳㕦愰戲㌸㜰㕡㑦摢戶㡢㐳㍡愶㕥㉦攳㔰㐷づ㥣㤰挳戳ㅦㅣ㌸㝢㈷ㅥ㝤收昰㌹捣敢〲㌸扣ㅣ挶攱て戶挲㝢户㜵攳ㅦ㠸㈴ㅣ挶㕢ㅣ㌸㝦㈷ㅣ㕥㜴㜳搸㤱ㅣ晥つ㤵挵㠱㤳㝡摡㑥㕤ㅣ㌲㘹昵㙣ㄹ㠷ㄸ㌹㜰㍡づ捦㝥㜰攰摣㥤㜸昴㤹挳〰ㅣ愳敡〲㌸㍣ㄱ挶攱㜱㕢攱扤改扡㔱㡤㐸挲㈱㙤㜱搰搱ㄷづ扦㜷㜳挸㤲挳㈰愸㉣づ㥣搲搳㜶敥攲㤰慥㔷て㤵㜱㤸㑣づ㐳㘱搴㍦づ㥣戹敢ㅦ㠷攱昰〸攲㜰㕦ㄸ㠷㝢㙤㠵敦摥敢㥢㈳㔲㙦昷㕥㜷晤㔱昳愱㠰㕦㕤攲㉦晤〶㤵㉣㌱㘷敡昰㕢扦愶收㘶昹㤹摣㘰摣㉡戹ㅤ㝦㔶㝣ㅥ敥〸㡥ㅢ㈴㌷㌴搹㝦慡㜶づ敥ㄴ捥㍢捦㍡㌷攳搵愵㐷㘷慤戴愰ㅤ㜷攷ㅤ㔸㥡搳㠱㍢戹ㄷ㙢昰㘷㤱㍢㍢捤昶搶晦㠵晢㈸攳㠷㡢扣㌱つㅥ搶ㅤ㤴〳㝦㌳挸ㅦ〳〶㑥㡡㔹㌷㔷敦收攱晣戵昰㑡摥㘱昹㍦扢愹扢㌶ㅤ㥢㤸㜳㕦捤愲敢㥥攱㔵敡ㅥ扣挵搶昴昴搱ㄵ㍦挸㤸㉢㉡㔱扦〹㝢㙤ㄶ㥡〱昸㜳扦㌲慤㡣㈶愲捦㠶㐴㝥㍢㉡㑤㐵昵㤶搸っ扣㉢挷㕦㜱昲㕥ㅦㄵ㥥扦昹㍤㘸㄰搷搸㜹㔴㙤〳搷㥥收ㄲ昹搱㌹戰愵㌱搷摥㥥㕢㔹搳搲搸㙣戶ㅥ摡戹戸愶㜱ㄹ愶㑥㜱慦㜳㡣〳㝦㐰㕣㥦㠳晦㤹㡡㉦戵㉤㈲㜲扢搴戹戲㔵㙡㐳攰㡡捤攳ㅡ㜰挵扡㔷㙡㍥㐵晣㐱慣戵㔲慡づ㌱戸㘲捥㐳㡤㐳㠷挳搵昷㠲㘵㔷扡㥤㈰㜱愵扢㌱㌰㕤㠳㍦摤㈲㑦扡ㄸ攲㤴愵㑢㍡改昶㜳愷摢戹㍣摤㔵㠱改づ昴愷㍢搸㤳㙥戲㌷ㅤ愷㡣㘴敤㝥攲㑥挷挹ㄸ慥㥤搶〸㘹昰㤶㜳㐹攰㄰㜲戰搷昲㘸捡户㥣〲㈴㙥挸㜳扣挳攰㡣㡤っ挳㠴㘵ㄷ㘴㑥㝦〸㘴づ愳㑡慤ぢ㑣戹㤸戱㤹戲晢㍤㍤㡣㈲搷㝢扡挸㥢敥〰㈷㕤㌳㉣扢搲㜱㤶挱昵㥥㥥ㅥ㤸慥㡤戱换㌷愱㈳㍣改㌸㈱㔱昶㥥㥡㑥扡づ㜷㍡㕥捣㜷慤摤摡挰㜴换ㄸ扢㝣敤㔶㜸搲昱扡㝦㔹扡㈳㥣㜴㐷扡搳㉤㜷搲㔹㍢挸敡挰㜴㐷㌱㜶昹摡慤昲愴㕢改㑤㜷㤴㤳敥ㄷ敥㜴挷㍡改慣昷敥愸挰㜴慢ㄹ扢㝣敤搶㜸搲ㅤ攷㑤㜷㠲㤳敥㜸㜷扡㔳㥣㜴搶摡㉤ぢ㑣户㤶戱换搷敥㘴㑦扡搳扣改捥㜲搲㥤攲㑥挷ぢ慤慥昷慥㉤㌰摤改㡣㕤扥㜶㘷㝡搲㕤攸㑤挷慢慥戲㈳㥣敤㑥挷敢㤹慥㉤㜳㜱㘰扡㜵㡣㕤扥㜶攷㝢搲㕤攳㑤挷㡢㥢㤲敥㐲㜷㍡㕥㌶㜴愵换〵愶扢挴㥦㙥扤㈷摤〶㙦扡㍢㥤㜴㤷扢搳昱敡㥣ぢ收㠱㠱改慥㘲散㜲㤸搷㜸搲昱㐲㕥搹㡥昰戰㤳敥㍡㜷㍡㕥〴㜳愵㙢〸㑣㜷愳㍦摤捤㥥㜴扣㕥㔶㤶敥㌹㈷摤慤敥㜴㉦㤷愷㥢ㄷ㤸㙥㠳㍦摤㙦㍣改㕥昵愶㝢挳㐹㜷愷㍢ㅤ㉦改戸摥扢㤹㠱改敥㘱散昲㑤攵㕥㑦扡昷扤改㍥㜴搲晤捥㥤㡥㔷㑥㕣改㜶つ㑣昷愰㍦摤挳㥥㜴㥦㝢搳㝤攱愴㝢搴㥤㡥ㄷ㈸㕣改搲㠱改ㅥ昷愷㝢搲㤳敥㍢㙦㍡㕥慤㤰ㅤ攱㘹㜷㍡㕥〷㜰愵㡢〶愶㝢㡥戱换㘱扥㐰㤱敢〳㠸㤷っ捡㌶ㄵ㕥ㄴ㤰㜴㉦㘱愱敢〳㠸㕦户㕤改挶〵愶㝢〵㐶㥥㜴慦㔱攴㑡挷㙦收㘵改昸摤㕢搲扤㡥㠵慥㜴愳搰㜱愵ㅢㄳ㤸敥㑤ㄸ㜹搲扤㑤㤱㉢㕤㉤晡㘵改昸ㄵ㔷搲扤㡢㠵慥㜴晣昲㈸改慣㑦㠴ㄱ㠱改晥っ㈳捦㙥晥〱㐵慥㜴晣㥥㔹㤶㡥摦㈴㈵摤㐷㔸攸㑡挷敦㘸慥戵摢㌴㌰摤㈷㌰昲慣摤愷ㄴ戹搲昱敢㕣㔹㍡㝥㘱㤳㜴㥦㘳挱㐹㔷捤㜳收㍥㥦搰戳捡㙤ㄸ扥晡㌴㥢〵晥敤㥥㘹昸ぢ㌰攳㥢㜱㘲摥㠷㍦戸昳㜷攴㔱㍣ㄳ㘷っ晤ㅦ昶〲㍢㐳㜹㍥捣㠵ㅡ㥥㍤㉢㥥敢㜲㔰晡㍦㈹收㘹慥㜸㝣㘱㉦㠸〷㑦㘹扢㍤ㅡ搰ㄳ㡦㝦㔱扣挸搶改㕦摡ぢ攲挱戳搲㙥て㥥㜱㡡挷㔷ㄴ昳㘴㤳㍡晤摦昶㠲㜸昰挴戲摢㈳㠷㥥㜸㝣㑤㜱挱搶改摦搸ぢ攲㘱摡ㅤ㙢㍤㜸㝥㈷ㅥ摦㔲捣㔳㍢挹昱㥤扤㈰ㅥ㍣㡤敢捥挱㔳㌴昱昸㥥㘲㥥㥤㠹挷て昶㠲㜸㜴搸ㅤ㉢〷捦戲挴愳〲㌷扤㔱㍣挱ㄲて挵ㅥ㔹攲㌵㤴㈷㔳㕣戰㍣㜸愲㈴ㅥ㤵戴㔹攵㜸っ㜰㝢晣愲捣㠳攷㍡攲㔱㐵㥢㌵㡥㐷戵摢㠳愷㌴摤㌹㜸扡㈲ㅥㅡ㙤㜸愶㐲㥤㍥搰敤挱戳㤲㙥て㥥㜱㠸㐷つ㙤㜸戲㈱ㅥ扡摢㠳㈷ㄶ摤ㅥ敢ㅣ㡦〸㙤㜸扥㈰ㅥ㠳摣ㅥ㍣㌷攸昶攰攷扥攴ㄸ㑣ㅢ㝥攴㡢挷㄰户〷㍦摥扢㍤昸搱㉤ㅥㅢ搱㠶㥦摡攲㌱搴敤挱㑦攸㙥て㝥晡㡡㠷㐱ㅢ㝥昰㡡挷挶㙥て㝥挸㜶㝢㙣㜰㍣㌶愱つ㍦㍢挵㘳㤸摢攳捥㌲て㝥〶㑡㡥㑤㘹挳㡦㍦昱ㄸ敥昶攰㐷㕤㜷づ㝥㡣㠹挷㘶戴㜹搸昱搸摣敤挱㑦慢㙥て㝥ㄲ㠹挷ㄶ戴攱㠷㤰攴搸搲敤挱て㥣㙥て㝥㤸㠸挷㔶戴㜹挱昱ㄸ攱昶㜸愹捣㠳㥦〷攲戱㌵㙤昸㔱㈰㌹戶㜱㝢昰戰摦㥤㠳㠷㜴昱ㄸ㐹ㅢㅥ捤挵㘳㤴摢㠳㐷敥㙥てㅥ㤵挵㘳㌴㙤㜸㐰ㄶ㡦㕡户〷て扥摤ㅥ㍣戰㡡挷ㄸ摡昰㤸㉡ㅥ摢扡㍤㜸晣散昶㤰〳ㅢ户敦戱戰㜱ㅥ〶て㜰㜲挹慤づ㔲㕣㤲㤷㠳㤹捦㡡〷㌵戱摡捥戲㤲〳㤸捦㡡〷㌲戱ㅡ㘷㔹挹㐱换㘷挵㠳㤷㔸㡤户慣攴㐰㐵慢〹攸㍢て㠳〷㉣戱摡搱戲㤲㠳㤳捦㡡〷㈹戱摡挹戲㤲〳ㄲ慤捡搶㤱〷㈶戱㡡㔹㔶㜲㄰昲挵攲挱㐸慣攲㤶㤵ㅣ㜸㝣戱㜸〰ㄲ慢愴㘵㈵〷ㅢ㕦㉣ㅥ㜴挴㉡㙤㔹挹〱挶ㄷ㡢〷ㅡ戱捡㕡㔶㜲㔰昱挵攲挱㐵慣㜶戶慣攴㐰攲㡢挵〳㡡㔸㑤戶慣攴攰攱戳攲㐱㐴慣㜶戳慣攴㠰攱换挸〳㠷㔸㑤戵慣攴㈰攱戳攲挱㐲慣愶㕢㔶㜲㘰昰㔹昱〰㈱㔶㌳㉤㉢㌹ㄸ昸挶挵㠳㠲㔸捤戶慣攴〰攰戳攲㠱㐰慣收㔸㔶戲搳晢慣戸昳㡢搵㕣换㑡㜶㜴㥦ㄵ㜷㜸戱摡搳戲㤲㥤摢㘷挵㥤㕣慣ㄶ㔸㔶戲㐳晢慣戸㘳㡢搵摥㤶㤵散挴戴㉡摢愲戹㌳㡢㔵㠳㘵㈵㍢慥㉦ㄶ㜷㘰戱㕡㈴㔶㠶戳㈱㉢敥㥦㜲㉤晣摡㉦慤戹戲㘹昰慤挱㕦㠷攲㉥㈹㡡㙢㍣ち敥㠵愲戸摡愳攰㡥㈷㡡慢捡ㄵ㠶㌳㕥挵㥤㑥㉣慥㉣户㔰摣捦㐴㜱㠵㐷挱㕤㑢ㄴ㤷㝢ㄴ摣㥢㐴㜱㤹㐷挱ㅤ㐸ㄴ敢㍤ち敥㌳愲戸搴愳攰㙥㈲㡡㑢㍣ち敥ㄹ愲戸搸愳攰捥㈰㡡㡢㍣ち㙥晦愲戸搰愳攰㈶㉦㡡ぢ㍣ち㙥攵愲㌸摦愳攰㠶㉤㡡昳㍣ち㙥换愲㔸攷㔱㜰昳ㄵ挵戹ㅥ〵户㔸㔱㥣攳㔱㜰㈳ㄵ挵搹ㅥ〵户㑢㔱㥣攵㔱㜰㔳ㄴ挵㤹ㅥ〵户㍥㔱㥣攱㔱㜰㠳ㄳ挵改攵㡡㐱晦て晢摢愸㔶</t>
  </si>
  <si>
    <t>㜸〱捤㥤〷㝣摣攴晤晦晤㌸戶㘲㕤㤶㈰〹〴〲㐹ㅣ㌰㄰ㄲ㠲㙦摢㠱㐰㠶ㄳ㐸挸㠰㌸㘱户收㠶㉥㌱昱㐸㙣㘷㐱㈱ㄴ㔲捡㕥㘵敦扤㔷㕢㐲㔹㘵慦戲㐷换摥慢捣戲㐷㤹晦捦攷㉢挹搶㘹㜸昴搷晦敢搵换摤ㄳ㍤摦昹攸㝤㤲㑥愷攷㝢㜲㠹㉡㈹㈹昹〵て晥捦㐷ㄹㄷ㌶慢㕦搳摥㘱㌶㑦㥣摥摡搴㘴收㍡ㅡ㕢㕢摡㈷㑥㙤㙢换慣㤹搳搸摥搱て〶㕡㐳㈳昴敤攵つ敤㡤〷㤹ㄵつ㉢捤戶㜶ㄸ㤵㤷㤴㔴㔴攸愵搰㙦㘲扦っ愷愳搳㑢㉦㘳〳慢ㄲ㕤㘳搳㥦㑤〵ㅢ㥤㑤㠴捤〰㌶〳搹っ㘲㌳㤸捤㄰㌶〶㥢つ搸㙣挸㘶㈸㥢㘱㙣㠶戳搹㠸捤挶㙣㐶戰㘱㝥㝤㔳㌶㈳搱っ摣っ捤挲改搳收㘷て挴摡搴㜷戴戶㤹ㄳ挶散㘹㡤㜹㜲㌴㍡㌱㍡㌱㔶ㅢ㑢㑤慣㥥㌰㘶晡㡡愶㡥ㄵ㙤收攴ㄶ㜳㐵㐷㕢愶㘹挲㤸摤㔷㘴㥢ㅡ㜳扢㤹㙢ㄶ戶㉥㌵㕢㈶㥢搹敡㜸㌶㤳愸㠹㈶㤲挹㐲㙤㙤捤挰捤ㄱ㜹摥昴㘹扢户㤹㠵昶晦㔶捣㔱㡣㌹㝦晡戴㠹昳捣㡥晦㔶捣搱㠸㠹㤰㜵慤捤㤹挶㤶晦㔲搰㜲扥愷挹㍡㌳搷挸㌷摦㌴摢ㅡ㕢ㄶ㑦挴戰㡢㐰愳㤷㥥㌸戵扤㝤㐵昳㌲㙥㐷搳捤愶愶〵㘶㐱摥昴收扡昶㡥摤㌳㙤捤敤〳㥢挹捦㙣㌳㕢㜲㘶晢攰收ㄹ慢㜳㘶㤳㙤搸㕥搱扣㘷愶㙤㕥愶搹㉣攳挲㤰㘶敢㍤㥣㤵㌷㕢㍡ㅡ㍢搶っ㙡㕥搴㙥㉥挸戴㉣㌶㘹㔲摥扣换㡡挶扣㉡㉢挳戳愴摦搶㐱㈳㤳㌷ち攳㘹㥥扥㈴搳搶㈱㍤扥㠵搱㈰㕢搷收㈲㙢㔱㌴㉥㙥㔲㘳㍣㕥㝣捦敡ㅢ㥢㜷㌳摢㕡捣㈶㈶攱㍢㌹摥㘳㈴㠰慣昷愱㤳㤴戳㍡㝣㤷搴〰㝢攷攳扡㌰㡢㌶〶捤㠸㜹慤㙤捤搸㈰攷㥡㤹㤶挹搱〹昵ㅤ昹㍡㜳攵攴敡㠹㌱扤ㄲ㕡㝤㉣敤戶㐰㌳ㄴ㌰昲慤捤㡤〷㘵㐸㝢㔲㉣㤹愸㥥愴㙦㐹㤳㉡㌴慡散㈵散敡敥〴摣摤㑡ㅢ㌲愵つ搹搲㠶㕣㘹㐳扥戴挱㉣㙤㈸㤴㌶㉣㉥㙤㔸㔲摡搰㔸摡㜰㘰㘹挳㔲搸㌸㡦㡡晥晤㑢敤挷攲㥢ㄷ扣昷㙥摤昳㌳㡦摡㙤挹㙢㘷捥晦敤㘲挵扤㕢づづ㕢㘳㈱㝣挰摢㐰慢㡦㐳愳㙤㡢挶㌷攰㘴㝡㤲㍥㥥㈶ㄳ搰㈸昵㉣〶捣㐱㡦㍢昸㡡昸㡡㔹㉢愷摣㝥昹㠵敦散㝢攷散㙤ㄴて㈳㤲㙤㈲ㄶ挲戳㙤捦㔰搵㘸戴㈸ㅡ㕦戶㔸㙣㤲ㅥ愳㐹ㅣ㡤㔲㡦搹搹摥摣㙣敢昱搷敤晥搴昴戳捦捤㡣摢㙢㔹晦〵㡡挷㉢挹㤶挴㐲㜸戶ㄴ㐳愵搱㘸㌵㘸晣搹戰㙥戵㌴㤹㠴㐶愹〷散㙣㤳㉥㝡改戹愵㉢愷㑣扤昳搱攵㙦敦㜵昹づ敢ㄵて㡣㤲㙤㐷㉣㠴㘷㥢捣㔰㍢愱搱㜶㐶攳捦㠶户㝥ち㑤愶愲㔱敡㑥㍢摢㠸晥㡦敦㝦㘸㜲改慥挷㙦昱改昲㈱㝦ㄸ昲㤰攲捥㈸搹愶㘳㈱㍣㕢ㅤ㐳捤㐰愳捤㐴攳换ㄶ㑦㑤搲㜷愱挹慥㘸㤴晡㡢㥤敤㤸㜳搶搵㑤戸攵搹㌹攷晤扣摦戵㌳昶慡㉢㈸ㅥ敡㈵摢㙣㉣㠴㘷摢㡤愱收愰搱收愲昱㘵㡢搵㑣搲攷搱㘴㍥ㅡ愵㙥戴戳㕤晤晤搰换㙢昷摢㜱晥㙤㑤㍦㙣㌵晣昳㍢㑤挵捦ㄴ挹戶〷ㄶ挲戳㉤㘰愸㝡㌴摡㐲㌴晥㙣㠹㐹晡㈲㥡散㠹㐶愹慢散㙣ㄷ㥦㜲晥改㜵〷㥤㌷攳㜷㠳㕡㘷づ㥦昷改㔸㌵〰㙡挹戶㌷ㄶ挲戳敤挳㔰晢愲搱昶㐳攳捦ㄶ㥤愴敦㑦㤳㕦愱㔱敡㘲㍢摢㠴㡦㤲㝦㡡ㅤ昲搷㕤㑥晡昲搴攵㡦ㅤ㝦搹敤㡡㥦㤲㤲慤〱ぢ攱搹づ㠰㔶捦愰搱戲㘸㝣搹㔲挸㤶愳㐹ㅥ㡤㔲攷搸搹敡㈲㜵㡤㝦㝢改搰愹愷㙤㝢搷㤸攵㠳〶㙦慦昸㜱㉣搹ち㔸〸捦戶㤸愱㤶愰搱ㅡ搱昸戲挵㙡㈷改〷搲㘴㈹ㅡ愵㑥戵戳㍤㜱㜰昵愸慦慦晦㘶昶攱捦㙥昷摣㑥㝢㍦㌳㐰昱㜳㕦戲㌵㘳㈱㍣㕢ぢ㐳戵愲搱㤶愱昱㘵㡢㘳て㔸㑥㤳㌶㌴㑡ㅤ㙦㘷晢扣昵摢㥢て扢㘸捦戹户扣㍡㜵扦㡥攸挸愳ㄴ㑦㌰㈴㕢〷ㄶ挲戳慤㘰愸㤵㘸戴㔵㘸㝣搹ㄲ㌸㤶慣愶挹ㅡ㌴㑡ㅤ㘹㘷扢攸攷㥢昷晤昸慢戵戳敦㙣㝦昹戵ㅦ捥㝣㘲㡤攲㤹㡣㘴㍢ㄸぢ攱搹㝥挳㔰㠷愰搱づ㐵攳换㤶㡣㑦搲搷搲攴㌰㌴㑡慤戵戳扤㝣晥㕦㤷捥晢攴摤㌹攷㕥戳昹㘰㤵㙤㝢㔴昱㤴㐹戲ㅤ㡥㠵昰㙣㐷㐰慢慦㐳愳晤づ㡤㍦ㅢ摥户㈳㘹昲㝢㌴㑡慤戶戳㝤㔶㍥攲摥㡦扦捥捦㌹攵扡ㄵ㍦ㅥ昹愷扢㘷㉢㥥㥢㐹戶愳戱㄰㥥敤ㄸ㠶㍡ㄶ㡤㜶ㅣㅡ㕦戶ㄴ㡥㈵挷搳攴〴㌴㑡㉤户戳㙤㝢昸挳ㅦ㥦昷改つ搳㡦㥥晤攸㑤愳ㄶ摦㝣㤹攲㐹愰㘴㍢〹ぢ攱搹㑥㘶愸㔳搰㘸㝦㐰攳换㤶㐴戶㔳㘹㜲ㅡㅡ愵づ戴戳㍤㝣昸愳敤㠷㝤㌵㘵搷㉢搶㔷扦㝦户㜱㜹㥤攲搹愶㘴㍢〳ぢ攱搹捥㘴愸戳搰㘸㘷愳昱㘵㡢攳㔸㜲づ㑤捥㐵愳㔴捥捥㜶捥㙤㜷㡥㝥愰㜱搰㥣㉢ㅦ㝤扢㝥攲换户㐶搵㜰愸㈵摢昹㔸〸捦㜶〱㐳㕤㠸㐶扢〸㡤㍦ㅢ㍥㜱㉥愶挹㈵㘸㤴摡摦捥㘶戶㕥戸搱昹戱㤵㌳㑦㤸㝡挷愴㡦㌶㍣慥㐳昱晣㔹戲㕤㠶㠵昰㙣㤷㌳搴ㄵ㘸戴㉢搱昸戲愵戰㑤㕥㐵㤳慢搱㈸戵挸捥戶攱摥㌷扤㜳攳㝤挳收ㅦ㝤换㘳昷㤴㡣搸愳㐳昱㐴㕤戲㕤㡢㠵昰㙣搷㌱搴昵㘸戴ㅢ搰昸戲挵㤱敤㐶㥡晣ㄱ㡤㔲昳散㙣㍢慣晡㜰晥つつ晦㥣扡㝥挵挶㈷摣昷挱㌱敢搴〸愸㈵摢㥦戱㄰㥥敤㈶㠶㕡㡦㐶扢ㄹ㡤㉦㕢〲搹晥㐲㤳㕢搰㈸戵㡢㥤㙤昳慦㔷㥥㌳昸戳〷愷㕤昹慢昶㑢㡦扤昷晤㜱㙡ㄳ愸㈵摢㙤㔸〸捦㜶㍢㐳摤㠱㐶晢㉢ㅡ㕦戶㌸昶户㍢㘹㜲ㄷㅡ愵愶搸搹づ晡戰㜲敡㉤挷愵㜶㍤㝤㥢㌷戳ぢ㥡〶慦㔴㥢㐲㉤搹敥挱㐲㜸戶㝢ㄹ敡㍥㌴摡晤㘸晣搹昰㘹晡〰㑤ㅥ㐴愳㔴慤㥤捤扣㉡昷攳〱搷㍥㍢晦敡挵㜳㜷㝦攸摥ㅤ摥㔶㈳愱㤶㙣て㘳㈱㍣摢摦ㄸ敡ㄱ㌴摡愳㘸㝣搹㤲挸昶ㄸ㑤ㅥ㐷愳㔴捣捥昶昴摣㠳㔶搴て扦愴敥摡攵㤳づㅢ㍤慡敥㡢㠱㑦㐲扤㠷㝤㌲㕣搷㤶㔹㠵慦ㄷ㕤摦㕣㘲ㄳ慢昹慦攷慦㙣昸挶㔶㐸ㄶ搲㠵㘸㌴㥦慣捥挴㌳攵㤵〸摢摢敦〶㍣㔴て㉣散搵㠸㜳敡㔵昲㘵㘱戳㘹㤹㜶戳敢扢挳㜸㕢㌷慤㜵㐵㑢扥㝤㘴戰戲扥㈳搳㘱㙥敡搵㜵〵昱戹搵攳慢㤴搹㉥昹㐶㜹摤昶捣㌴慤㌰愷慥㙥戴搴㥢㝢搴昸㈲搵㥡つ搷捥㙣㌳㤷㜷㙡㝤㈳㥡㡡㙦晡㉢㈵戶㙦㉤㉤㤵㌵慥㌱搳㤷戴戶㥢㉤㌲扣昱捤扢㌷收㤶㥡㙤昵㈶慦ㄳ㤸㜹㔹搵攱㔴搹摦收挶捦㙦挱㡡攲晢㔹㝥慣㕢㕡㤸戱扡挳㙣挹㥢㜹㡣㜷㤹搹搶戱㘶㘱㈶摢㘴㙥㔴㘴㘲攵㠴㘲㤳㈲昱捣搶摣㡡昶改慤㉤ㅤ㙤慤㑤挵㥡愹昹㤵ㄹ㝣㠳捣捦㙤捤㥢昸〲㔸挶㐷㠹㉡改搷㑦愹㤲㙤㠳扥㠵㌱㙥晢㐴㜹㈳㕣㙦昱收㜸捦㐷ㄴ㙦㜶ㄳㄷ㘰敤戰ㄶ㑤㈶户挹搲㉤㝢〸㈶㜱ㄹ㘶㕣戸愱㙢㥤㜸㔱㠵搶摢㠴㕢换ㄸ㍢摦戹晦扦挶愵愵㐳敤戵㥦戱ㄲ摦戲㜷挵ㄷ捡㈶戳慤摢㑢㐲㡡㈳搲㥦㐲㔳扥㍤昶收㔰㝡㘵戰㔰慢搵㥡昲㔵㡤昹㡥㈵摡ㄲ戳㜱昱ㄲ㥥㜲攱戲㔱㐵〵搱晡ㅥ晡㌳㄰改捦戲昹㍢㥡㐸愴㐴晢〷㡤戴㠸晥㥣搵㉦ㅦ㡢晦晢晥晤扤ㄴ㕥扡㕣㉦挰挵㥤昶昲收㤹慤㙤敤晤晡〵慤攵慥㤹昶㈵ㅤ摣㍣扢㔷㌲摥昳㙣㕥㐰㔳扥㈵㥡ㅥ㉦てっ㠱㔱ㄹ慦㠲っ㙡慥㌳ぢㄹ㕣㝢㤲扤㕢㘵捡㥢慤换ㄹ㜵㘶㝢㑥攷㜵㡦㔹搸㔷㔶㙢㔸挲捥㍦戰㤹㕢扦戹扡愳㉥搳㤱改摦㡣㉢㈸㜸㤷㜴ㄸ㡤ㄷ㉦㙢㠹㥥㠳㐴收㜸㐷散ㅥ㈲ㄸ戲攸㡡㌲㐰〴㔶㈴散㌸搸㕦㑡晡搹㙤昷㉢㠱戱㡦挲㑡㘸摥つ扤昸㑡〸慦㐹散㘲戶㉣㕣戳捣㙣愷㜹㠵搶㉤㑡敦敥挵㘰昳㜳搹㐵ㅤ㡤㑤敤ㄳ㌱搲㕤摡㕡㔷㉣晢㙦挶㘱㉣晤㐵㌴捥愳㝣㉢㙣挵扤㕦㈷攰㉡改扦㤲敦㑤㐳㐳㐹〵愳㔱愲㙦挱㠶㕢㉢㠲晤㠲晦攴愱扦㡡晦㈲摤改捡慢㘰搱㤷慢㐶攵戰ㅦ搸っ㐲ぢ摢㑣戹づ㔶㈱ㅤ搰ㅥ搴扣㔷㙢摢搲㙣㙢敢㔲㙥㑦㠳愵搷扥挴㌴㍢㜸㙤㘹㠰㝤㉤㑤慥㤹㈹搵慦㕦搱㜵㈱搷㐵愸搱㠸慦扤㠹㘶搰搴愶愶㌱㑥挴㜶敤㉤㠸晡攱㉡㤷昶㌶ㄶ㤲㌸㤲㜷戴㜶㈰改㤸㤵愹㌱摢搱慣扤㘳捣㜴㝣㕡㡥攱㘷㔴㔳㘳㡢㌹㘶㥢㤶搶㌱㙤㘶晢㌲㕣㑥㌶挷㑤㕣摤搴扥㕡㙤〶㌴扣扣戳攵ㄷ挹〳㥦㡦㝦㍤昵敡てㅦ㌵户敤㝦昰ㄳ㙡愴慤昰㕤㘵摡〶挹㉡昱搲摦㐳愳㌶㠱ㄹて㌹㔸㉥㝥攸敦愳慦㝦挰收㐳㌴㌸㜰挸㕢㠱攳挶挷㔶㔷㡤挳晦㍣㜶攸㥦戰昹ㄷㅡ㌵ㅥつ昷㕣晤㔳㌴捥㐳ㄹ㠸捦つ㐲摥搴㙤㈱昶扦愹㕦㐲ㅡ搱扢搱愹〹戰攰ㅢ慢ㄳ愴㑥㜴㍡戱㈹つ㠱〳〱㤴摢ち摦㠵慦敤攱㈶〰㝥愴㝦㍦㤸〵〳昸㤹㌹〸㐶攷收攸〲㔰㙡㜵㔵㌵㜴〲愰ㅦ〴㍡㉦晣慢ㄸ㐴〲愰ㅣ㍤攷愱扥晦搹〵㈰ち戱ㅦ㠰捥㤸㝡㌷㍡ㄵ㠷㕦㄰㠰捦㄰㍣㄰挰愷戶挲㜷㉤㉥㠵㐸㤵ㅣ挵㠶ㅣ昲㈷㌰ぢ〶㌰っ㙡㝤㌸㥢㡤搰戸〰㡣戰扡㉡㡤㈰〲㘰ㄳㅡ㙤㡡㐶搵㐲㈴〰㐶愲攷㍣搴㍢㙥〰㌵㄰晢〱㡣㘶㑣扤ㅢ㥤㥡〴扦㈰〰㉦㠵〱㜸搱㔶昸㉥て㑥㐶愴㑡㡥㘲ㅢづ昹昹㔰〰摢㐲慤㡦㘷㌳〱㡤ぢ挰㐴慢慢㜶㐲㄰〱戰㍤㡤慡搱愸㈹㄰〹㠰㈸㝡捥㐳㍤攱〶戰㌳挴㝥〰㐹挶搴扢搱愹愹昰ぢ〲㜰㝦ㄸ㠰晢㙣㠵敦㡡㘵ㅤ㈲㔵㜲ㄴ㍢㈱愹扡㈷ㄴ挰ㄴ愸昵愹㙣愶愱㜱〱愸戳扡㙡〶㠲〸㠰ㄹ㌴㥡㠹㐶昱ㅡ愶〰搸〵㍤攷愱㙥㜱〳㤸〹戱ㅦ挰㙥㡣愹㜷愳㔳扢挲㉦〸挰昵㘱〰慥戳ㄵ扥㡢愸扢㈱㔲㈵㐷戱㤰㐳扥㈶ㄴ挰㥥㔰敢㝢戱搹ㅢ㡤ぢ挰扥㔶㔷捤㐱㄰〱戰ㅦ㡤昶㐷愳收㐱㈴〰㝥㠵㥥昳㔰ㄷ扢〱捣㠵搸て㈰挳㤸㝡㌷㍡㌵ㅦ㝥㐱〰捥っ〳㜰㠶慤昰㕤搷㕤㠰㐸㤵ㅣ挵㠱ㅣ昲㘹愱〰㥡愰搶㥢搹戴愰㜱〱㔸㘶㜵㔵㍤㠲〸㠰攵㌴㙡㐳愳ㄶ㐱㈴〰摡搱㜳ㅥ敡㌸㌷㠰㠵㄰晢〱慣㘲㑣扤ㅢ㥤摡ㄳ㝥㐱〰づて〳昰㕢㕢攱扢搴扣て㈲㔵㜲ㄴ㠷㜱挸㙢㐳〱ㅣづ戵㝥〴㥢㜵㘸㕣〰㡥戴扡㙡㕦〴ㄱ〰扦愷搱㔱㘸搴晥㄰〹㠰愳搱㜳ㅥ㙡愵ㅢ挰㝥㄰晢〱ㅣ捦㤸㝡㌷㍡昵㉢昸〵〱㘸ち〳戰搴㔶昸慥㝥ㅦ㠰㐸㤵ㅣ挵改ㅣ㜲㘳㈸㠰㌳愱搶捦㘲㜳㌶ㅡㄷ㠰㜳慤慥捡㈰㠸〰㌸㡦㐶攷愳㔱㌹㠸〴挰〵攸㌹て㜵㠰ㅢ㐰ㄶ㘲㍦㠰㑢㘰ㅦ搱扢搱愹㍣晣㠲〰散ㄹ〶㘰㤱慤昰㕤㤰攷㤵昶㑡㡥攲㕡づ戹㍥ㄴ挰昵㔰敢㌷戰戹ㄱ㡤ぢ挰㥦慣慥㕡㠲㈰〲攰捦㌴扡〹㡤㍡㄰㈲〱戰ㅥ㍤攷愱㘶扢〱㌴㐲散〷㜰㉢㘳敡摤攸搴㔲昸〵〱㤸ㄲ〶㘰㘷㕢攱㥢㈳㘸㐱愴㑡㡥攲㕥づ㜹㜲㈸㠰晢愱搶ㅦ㘰昳㈰ㅡㄷ㠰㠷慤慥㙡㐵㄰〱昰㌷ㅡ㍤㠲㐶㉤㠷㐸〰㍣㡡㥥昳㔰〹㌷㠰㘵㄰晢〱㍣挹㤸㝡㌷㍡搵〶扦㈰〰摢㠶〱ㄸ㘷㉢㝣搳ㄶ㉢㄰愹㤲愳㜸㠱㐳摥㍡ㄴ挰㑢㔰敢㉦戳㜹〵㡤ぢ挰㙢㔶㔷慤㐴㄰〱昰㍡㡤摥㐰愳㔶㐳㈴〰摥㐴捦㜹愸㔱㙥〰慢㈰昶〳㜸㤷㌱昵㙥㜴㙡つ晣㠲〰っぢ〳㌰搴㔶昸㘶㔲㝥㠳㐸㤵ㅣ挵扦㌸攴つ㐲〱㝣〶戵晥㌹㥢㉦搰戸〰㝣㘵㜵搵㈱〸㈲〰扥愶搱㌷㘸搴㕡㠸〴挰户攸㌹て㔵攱〶㜰㈸挴㝥〰㍦㌰愶摥㡤㑥ㅤ〶扦㈰〰㍦晦ㄴ㜲㉡晣㤳慤昰㑤敥ㅣ㠱㐸㤵ㅣ㐵㔹㈹㠶晣〳捣㠲㑦㠵㌵愸昵晥㙣㉡搰戸〰㐴慣慥㕡㠷㈰㘳ㄹ㘸〰㡤〶愲㔱㐷愲㉢〰〶愱攷㍣搴ㄷ挸搱昹㘵攸㜷㄰晢〱㙣〰晢㠸摥㡤㑥㜱ㄲ㈹〸挰晢㘱〰晥㘹㉢㝣昳㑤挷㈰㤲〰搸㤴㐳㝥㌷ㄴ挰㘶㔰敢㥢戳ㄹ挵搱㜵㝤ㅢㅣ㘳㜵搵戱〸㌴㤶慢㔳㐹愳戱㘸搴昱攸ち㠰㉤搰㜳ㅥ敡ㄵ㌷㠰攳㈰昶〳搸ㅡ昶ㄱ扤ㅢ㥤㍡〱㝥㐱〰㥥〹〳昰戴慤昰㑤㠱㥤㡣㐸〲愰㥡㐳㝥㌲ㄴ㐰っ㙡㍤捥㈶挱搱㜵〱㐸㔹㕤㜵ち〲㡤攵敡愴㘹㔴㠳㐶㥤㡡慥〰愸㐵捦㜹愸〷摤〰晥〰戱ㅦ挰㘴搸㐷昴㙥㜴敡㌴昸〵〱戸㈳っ挰敤戶挲㌷㉢㜷㈶㈲〹㠰㤹ㅣ昲慤愱〰㜶㠵㕡㥦挵㘶㌶㐷搷〵㘰㡥搵㔵㘷㈱搰㔸慥捥㕣ㅡ捤㐳愳捥㐱㔷〰捣㐷捦㜹愸ㅢ摤〰捥㠶搸て愰ㅥ昶ㄱ扤ㅢ㥤㍡ㄷ㝥㐱〰㉥て〳㜰㤹慤昰㑤ㄴ㕥㠰㐸〲㘰㝦づ昹㤲㔰〰扦㠶㕡㙦㘰㜳〰㐷搷〵㈰㙢㜵搵㠵〸㌴ㄶ㉦㍤㐷愳㍣ㅡ㜵㌱扡〲挰㐴捦㜹愸戳摤〰㉥㠲搸て愰ㄱ昶ㄱ扤ㅢ㥤扡〴㝥㐱〰㑥ち〳㜰愲慤昰捤㕤㕥㡥㐸〲愰㡤㐳㍥㍥ㄴ㐰〷搴晡ち㌶㉢㌹扡㉥〰慢慤慥攲挴收㔸慥捥ㅡㅡㅤ㠴㐶㕤㠵慥〰㌸ㄸ㍤攷愱搶戹〱㕣〹戱ㅦ挰㕡搸㐷昴㙥㜴敡㙡昸〵〱㌸㈸っ挰ㅡ㕢攱㥢㑥扤づ㤱〴挰㔱ㅣ昲慡㔰〰挷㐰慤ㅦ换收㌸㡥慥ぢ挰〹㔶㔷㕤㡦㐰㘳戹㍡㈷搲攸㈴㌴敡㐶㜴〵挰挹攸㌹て搵攲〶㜰〳挴㝥〰愷挱㍥愲㜷愳㔳㝦㠴㕦㄰㠰㝣ㄸ㠰㥣慤昰捤昰摥㠴㐸〲攰㝣づ㌹ㄳち攰㐲愸昵㡢搸㕣捣搱㜵〱戸搴敡慡昵〸㌴㤶慢㜳ㄹ㡤㉥㐷愳晥㠲慥〰戸〲㍤攷愱昶㜶〳戸ㄹ㘲㍦㠰㙢㘰ㅦ搱扢搱愹㕢攰ㄷ〴㘰㕥ㄸ㠰戹戶挲㌷改㝣㍢㈲〹㠰㥢㌸攴摤㐲〱摣っ戵晥ㄷ㌶户㜰㜴㕤〰㙥戳扡敡づ〴ㅡ换搵戹㥤㐶㜷愰㔱㜷愲㉢〰晥㡡㥥昳㔰搳摣〰晥ち戱ㅦ挰㍤戰㡦攸摤攸搴㕤昰ぢ〲㔰ㄳ〶㈰㙤㉢㝣昳攰昷㈲㤲〰㜸㠴㐳㑥㠶〲㜸っ㙡晤㜱㌶㑦愰㜱〱㜸捡敡慡晢㄰㘸㉣㔷攷㘹ㅡ㍤㠳㐶㍤㠰慥〰㜸ㄶ㍤攷愱㈶戸〱摣て戱ㅦ挰昳戰㡦攸摤攸搴㠳昰ぢ〲㌰㌶っ㐰愵慤昰㑤捤晦つ㤱〴挰ㅢㅣ昲攸㔰〰㙦㐱慤扦捤收ㅤ㡥慥㙢ぢ㜸捦敡慡㐷㄰㘸㉣㔷攷㥦㌴㝡ㅦ㡤㝡っ㕤〱昰〱㝡捥㐳㙤攴〶昰㈸挴㝥〰㥦挰㍥愲㜷愳㔳㡦挳㉦〸挰挰㌰〰〳㙣㠵户㕡愰晣㈹㐴敡挳㉣敦〰づ戸戰㘷愳戹㡡搳㔲㠳ぢ愸㈳㥥扥愲扤愳㔵收搰〶ㄵ敡㕡攷戵㜶搴㌵戶㉦㙢捡慣ㄹ㕡戰ㄷ昶㕡㘲戶㘰㠶扢つㄳ摤ㅥ㔹敢戲㘵㘶㕥㉦搴户慥㘸换㤹戳敡晥ㄷ㘶挰戱㝥㜸敢㘴昲扢㔴攱昱㥦㑤敡㤶挰ㄳ㕢〹ㅥ㈵攵捦㈰愰㜷㙥㑥慡㤹㕤昳攸戲㘸挰㜰㐸ㄷ搱㠵㡤ㅤ㑤收㠰㠲捣㘱换㜲㐵〱ㄴ㔱㌶㤰敦㕦㔸戸〴㜳㔶㜵㠳ち扢戴㌵收㌹㐷挴㌷㘳㤸㘵㍡挷㕣㡣ㄲ㠱摤㕢摢ㅢ㔹捡㍣愸戰戰㉤搳搲扥㡣戳㥤戹㌵ㅢㄶ昵㘴㕡戴扣㌰慤戱愵ㅤ㘹攴㕤攴昲㤰㐲晤㤲搶㔵昸つ挳㡡收㤶㕤㌲换摡晦㈷摥ㄵ挵户㐵ㅥ昲搶愸㔲㔵㕡慡㉡㑡㉢晥搳昷㐷晢〶晢搸㔰慢㍡㝣っ戶搳㡥戶挶散ち〲㤳ㅣ㌱戴㘵㙣攴㍤㉣㈹㝦ㄶ㑢摥㜹㑤搷㕢攸㈹㑡攰㔸㡢㙡昳〳攷挷㍢㝦ㄸ戲㌹捣昵㙦㌱㥣㠱摦愱㤹扤换愲㔹㕤攵㍡晦愷㕦㔹㤴晦ㅤ㤱㝢㕤ㅤ㌱ㅣ挶㠳慤㑤㠸ㄵㄳ摣愲戰㘷㘲㑢㘰捦扢㔹㐶ち㘲挳㉤㜴㜰搷攲㑣㑣戰て㉣捣挹㘴捤㈶搴〵㌴㘷㍡〶㕢ㅤㄶ㘸愰ち扦摤搶㑤㙦㙤㙥捥㜰㤳攳㙦〹敡㜳㤹㈶戳愲㌰㜵㐵㐷敢摣挶ㄶ扤㠰㐶戶㑢㕢㤴㔹つ㔱㘶戵㌵㠳㕦㔸挰㝡㈱㔹㘶慣搶挵㤹戶挶㡥㈵捤㡤戹ち㜶㌸㕦晡㍦戱慤攲昸㔱〶㤸捥挳㌹㤶㜸㑢〲慣㠹㜹扣摤ㄳ㔱㐵㐳㜴㝣晢戱㐵㤷㉡つ晦搴㝦㔸㑥㠲㈳㡦㝣愰攸摦㈳㕡㌹㕥㜲㈸㤲戱㝣㈶㔳戱㔸晣㙣㉤㌶㔱㌹㌸愹攷㘸㠰㤷晥〳㑣戹挰㔷搹昳㘸扡慤㌵攸て㠳挸㥣搶㑣㝥㘶㈶㠷摦〵昵户㝦ㄵ㔴㠱户㤶㠷㥡㌶㠳搵ㅦ搳㔱㔰㠴改敤㤵㡤㜹戳慤㠲㠲㝡晣敡愹㡣㜵㈳㥡昵ㅥ㘲ㅥ扣㕦㐹㜹昹㠰㡡愰㕣戳㥣㔸㕢摡㜳敡敥㕦㔵捤昲挵晦㜸㡦㥡㥤㌹昶㐸㐴㍥愲㝥挴敡攸㍦㜱㥤㕥㠰㤰敢攳㌱昸㤹〶扦愰㈹㝦ㄱ㑡敦㝢㔳㕣㠸㠱㜲つㅤ㐶㘵昲㝢ㅡ㤶㠸㔴愰㥣㐲㙡㑢捡㘵㐵〶戸㙡㐲㌴慢ㅣ愴挲昹㤱㡥㔶㡦慤摣捣㐷慣攳㉢㙢㑦昰挹㔰㔲㕡㕡㠶户㕡昳搶搳昹搲㈲㔸㜳扤㈹挵㈲㙡ㄴ㠶愰戱㡥㜰㈴㜷ㄶ挴㙦〸晡搱捡㍦㘰㠵戹敤㕦昰㥦㍣㈲ㄱ扤ㄴ㍥㈵ㄱ昵㉡㕡〷㐴〵㈵ㄶ㈹扣〵戸づ㠶㐶扤〷㈱㑦〷㕣ㅦ㕥敡㝤㜴昹〱㔶愲昱㘷㑢扤㍤㘰慡て攰挱㠳愶慥㌱昰㠷㔸攲戱愸㜳摢慣㠰戴攷㙤昳㘳㝡攰愵昳㔷㜰㕣㤰搷㈷㔸㜰㔶㠳〲㝢㌵㈲戰搱〷搰昰㕦挱〶〳㘹㌰㠸〶㥦挲㠰㙦扡㌶ㄸ扤㔰㤸晣㐱㑤〰㑣〳㍥㠰昹愵㉢㠹ぢ收〶㑣戲㈱㤳晣〸〳㉦捣㥦㈱ㄳ㤸㍡㍦㝤攴攱昹愴㔱㝣摦〴摣㌰〶攱ㅡㄷ㠱摢〸搲㥥挱㤵挲㡤㘸昴㡤㈵㠸搵㔱㉣㔷〸〰㌷〲㌶晡㈶㌴㘴㈹㐳㠰挱愶㌴ㄸ㐹〳㔶㌷〸戸捤搰ぢ〵挷摦〶〵㠰ㅢ〵ㅦ㠰㘳挵㠳㤳挴〵㙥㌴㤳㡣㘱ㄲ㔶㈷㜸挱戱㈴愱〷㜰㉣㔸㄰㜰㘳ㄹ㠴㤵ぢ㐵攰戶㠴戴㘷㜰慣㜰挰ㄳ扦晡㘲㄰㉣挸㡢㘵づ捥㤰㈹戰户戸慤㘰愳㙦㑤㐳㤶㐰〴ㄸ㙣㐳㠳㜱㌴㘰㔵㠴㠰摢ㄶ扤㜰㜰挱㕢摣〴昸〰摣㘸㔷ㄲㄷ戸敤㤸㘴㈲㤳戰慡挱ぢ㡥愵っ㍤㠰㘳愱㠳㠰慢㘶㄰㔶㍣ㄴ㠱㡢㐱摡㌳㌸㔶㐶攰㠹㑢愵っ攲㠰㘳㜹㐴〰㤷〴㙣昴㈴つ㔹㍡ㄱ㘰㤰愲㐱㥡〶慣愶㄰㜰㌵攸㠵㠳挳敦㔵〲戶戸㐹昰〱㌸㔶㔸㌸㐹㕣攰㜶㘰㤲ㅤ㤹㠴搵㄰㕥㜰㔳㈰敢〱摣㔴㤸〸戸㥤ㄸ㘴ㅡ㝡㐵攰愶㐰摡㌳㌸㔶㔴攰㠹㜲ぢ〶㜱挰戱慣挲ㄹ㌲㠵昶ㄶ㌷つ㌶晡㜴ㅡ戲攴㈲挰愰㡥〶㌳㘸挰㉡っ〱㌷ㄳ扤㔰㜰晣昱㔹〰戸㕤攱〳㜰慣捣㜰㤲戸挰捤㘲㤲搹㑣挲㉡ち㉦㌸㤶㑥昴〰㡥㠵ㄵ〲㙥づ㠳戰挲愲〸摣㍣㐸㝢〶挷㑡っ㍣昱㑢㌶〶㜱挰戱ㅣ挳ㄹ㌲㠵㌶戸摤㘱愳敦㐱㐳㤶㙡〴ㄸ㉣愰㐱㍤つ㔸扤㈱攰ㄶ愲ㄷち㡥扦愳ぢ〰户㈷㝣〰㉥攳㑡攲〲户ㄷ㤳散捤㈴慣扥昰㠲㘳挹㐵て攰㔸㤰㈱攰昶㘵㄰㔶㘶ㄴ㠱摢ㅦ搲㥥挱戱㠲〳㑦晣㑣㡥㐱ㅣ㜰㉣攳〸攰昲㙢搸攸つ㌴㘴㠹㐷㠰挱〱㌴挸搰㠰㔵ㅦ〲㉥㡢㕥㌸㌸晣㡣㈷〰㕣ㅥ㍥〰挷㑡㄰㈷㠹ぢ㥣挹㈴〵㈶㌹っ〶㕥㜰㠷㐳搶〳㌸ㄶ㜲〸戸㈵っ挲㡡㡥㈲㜰〷㐲摡㌳㌸㔶㝥攰㠹摦攰㌱㠸〳㡥攵ㅦ捥㤰㈹戴户戸㈶搸攸捤㌴㘴㘹㐸㠰㐱ぢつ㕡㘹挰㙡ㄱ〱户っ扤㜰㜰昸扤㘱〰戸㌶昸〰ㅣ㉢㐸㥣㈴㉥㜰敤㑣挲㍢て㈸㔶㝢㜸挱戱挴挳〲挷㜳㍢㜹挴搰扡扥昸㉡ㄶ㠰〸戸㤵っ挲㑡㤰㈲㜰慢㈱敤ㄹㅣ㉢㐶昰挴晣〰㠳㘰㐱㕥㉣ㅢ㜱㠶㑣㠱つ敥㈰搸攸〷搳㤰㈵㈵〱〶扦愱挱㈱㌴戸〰〶〲敥㔰昴㐲挱昱㠷㥡〱攰づ㠳て挰戱昲挴㐹攲〲昷㕢㈶㌹㥣㐹㔸㈵攲〵挷搲㤰ㅥ戶㌸ㄶ㡥〸戸㜵っ挲ち㤲㈲㜰㐷㐲摡㌳㌸㔶㥡攰㠹㕦て㌲㠸〳㡥攵㈶捥㤰㈹戴挱ㅤ〵ㅢ晤㘸ㅡ戲ㄴ㈵挰攰ㄸㅡㅣ㑢〳㔶愷〸戸攳搰ぢ〵挷摦㥣〶㠰㍢〱㍥〰挷㡡ㄵ㈷㠹ぢ摣㠹㑣㜲ㄲ㤳戰扡挴ぢ㡥㈵㈵㍤㠰㘳挱㠹㠰㍢㠵㐱㔸㜹㔲〴敥㔴㐸㝢〶挷ちㄵ㍣昱搳㐴〶㜱挰戱㑣挵ㄹ㌲㠵㌶戸搳㘱愳㥦㐱㐳㤶戰〴ㄸ㥣㐹㠳戳㘸挰慡ㄶ〱㜷㌶㝡愱攰昸昳搹〰㜰攷挲〷攰㔸改攲㈴㜱㠱㍢㡦㐹捥㘷ㄲ㔶愵㜸挱戱ㄴ愵〷㜰㉣㔴ㄱ㜰ㄷ㌲〸㉢㔶㡡挰㕤っ㘹捦攰㔸搹㠲㈷㝥昷挸㈰づ戸搷戱攴っ㤹㐲ㅢ摣愵戰搱㉦愳攱ㅢ挱〶㤷搳攰ちㅡ扣〹〳〱㜷㈵㝡愱攰昸㑢攰〰㜰㔷挳〷攰㔸㈱攳㡣挲〵敥ㅡ㈶戹㤶㐹㔸捤攲〵挷ㄲㄶぢ㕣攸㌱㡥〵㉥〲敥㝡〶㘱愵㑢ㄱ戸ㅢ㈱敤ㄹㅣ㉢㘲昰挴㡦㉡ㄹ挴〱挷戲ㄸ㘷挸ㄴ摡攰晥〴ㅢ晤捦㌴㘴挹㑣㠰挱㑤㌴㔸㑦〳㔶搱〸戸㥢搱ぢ〵挷ㅦ㌵〷㠰扢〵㍥〰挷捡ㅡ㈷㠹ぢ摣慤㑣㜲ㅢ㤳㤴攱摢愸ㄷㅣ㑢㕦㝡〰挷挲ㄸ〱㜷〷㠳戰㐲愶〸摣㥤㤰昶っ㡥㤵㌴㐴愳摦挵㈰づ㌸㤶搳㌸㐳愶搰〶㜷㌷㙣昴㝢㘸挸㔲㥢〰㠳㝢㘹㜰ㅦつ㔸㝤㈳攰敥㐷㉦ㅣ㕣昰㌱敥㐱昸〰ㅣ㉢㜲㥣㈴㉥㜰て㌱挹挳㑣挲敡ㄹ㉦㌸㤶捣昴〰㡥〵㌵〲敥ㄱ〶㘱㘵㑤ㄱ戸挷㈰敤ㄹㅣ㉢㜰〴摣攳っ攲㠰慢㠴搴ㄹ戲ぢ摣ㄳ戰搱㥦愴㈱㑢㜴〲っ㥥愲挱搳㌴㘰搵㡥㠰㝢〶扤㔰㜰晣愹㜹挰ㄶ昷㜷昸〰ㅣ㉢㜹㥣㈴㉥㜰晦㘰㤲攷㤸㠴㔵㌷㕥㜰㉣戵改〱ㅣぢ㜱〴摣ぢっ挲㡡㥣㈲㜰㉦㐱摡㌳戸ㄴ摣〴摣换っ攲㠰㘳昹㡥㌳㘴ㄷ戸㔷㘰愳扦㑡挳㥡㘰㠳搷㘸昰㍡つ㔸敤㈳攰摥㐰㉦ㄴㅣ㝦㌵ㅦ〰敥㉤昸〰ㅣ㉢㠰㥣㔱戸挰扤捤㈴敦㌰〹慢㜵扣攰㔸愲㘳㠱ぢ扤慣挴〲ㅥ〱昷ㅥ㠳戰㤲愷〸摣晢㤰昶っ㡥ㄵ㍦〲敥〳〶㜱挰戱散挷ㄹ戲ぢ摣㠷戰搱㍦愲㈱㑢㠲〲っ㍥愶挱㈷㌴㘰㤵㤰㠰晢ㄷ㝡愱攰㜸〳㠰〰㜰㥦挱〷攰㔸㌹攴㈴㜱㠱晢㥣㐹扥㘰ㄲ㔶昹㜸挱戱戴愷〷㜰㉣晣ㄱ㜰㕦㌱挸〱攸ㄵ㠱晢〶搲㥥挱戱㔲㐸挰㝤换㈰づ㌸㤶ぢ㌹㐳㜶㠱晢づ㌶晡扦㘹㤸て㌶昸㥥〶㍦搰挰㠴㠱㠰晢ㄱ扤㜰㜰挱㤷㤵㝥㠶て挰戱攲挸ㄹ㠵ぢ摣㉦㑣㔲㠲㘹っ挵敡㈰㉦㌸㤶〴昵戰慢戲㘰㐸挰攱㑡㜷㠹㕡㠹㕥ㄱ㌸晣挴戸ㄷ攰㔶挳㑤挰㤵㌳㠸〳㡥㘵㐶捥㤰㕤攰㌴搸攸晤㘹挸ㄲ愴〰㠳ちㅡ昰㘶㙡㡡㔵㐹〲㉥㠲㕥㈸㌸摥㤶㈱㘰㡢ㅢ〸ㅦ㠰㘳愵㤲㤳挴〵㙥㄰㤳っ㘶ㄲ㔶ㄵ㜹挱戱㤴愸㠷㉤㡥㠵㐶〲捥㘰㄰㔶ㅣㄵ㠱摢㄰搲㥥户㌸㔶㈶〹戸愱っ攲㠰㘳㜹㤲㌳㘴ㄷ戸㘱戰搱㠷搳㤰愵㑢〱〶ㅢ搱㘰㘳ㅡ戰㥡㐹挰㡤㐰㉦ㄴㅣ敦㌰ㄱ〰㙥㔳昸〰ㅣ㉢㥣㥣㈴㉥㜰㈳㤹㘴㌳㈶㘱㌵㤲ㄷ摣㠵㤰昵戰挵㕤〴ㄳ〱㌷㡡㐱㔸愹㔴〴㙥っ愴㍤㠳㘳㐵㤳㠰慢㘴㄰〷摣㘵㤰㍡㐳㜶㠱ㅢぢㅢ㝤ぢㅡ戲攴㈹挰㘰㑢ㅡ㔴搱㠰㔵㔰〲㙥㉢昴㐲挱昱㘶ㄹ〱攰戶㠱て挰戱㌲捡㐹攲〲㌷㡥㐹戶㘵ㄲ㔶㌱㜹挱摤っ㔹て㕢ㅣぢ㥢〴摣〴〶戹〵扤㈲㜰ㄳ㈱敤ㄹㅣ㉢愱〴摣昶っ攲㠰㘳㌹㤴㌳㘴ㄷ戸㙡搸攸㔱ㅡ戲㔴㉡挰㈰㐶㠳㌸つ㔸㍤㈵攰ㄲ攸㠵㠲攳㝤㍦〲挰愵攰〳㜰昷戸㤲戸挰愵㤹愴㠶㐹㔸晤攴〵挷㤲愷ㅥ挰戱㈰㑡挰㑤㘲㄰㔶㐶ㄵ㠱摢ㄱ搲㥥挱戱㠲㑡挰㑤㘶㄰〷ㅣ换愸〲戸散〴ㅢ㝤㘷ㅡ戲挴㉡挰㘰ちつ愶搲㠰㔵㔷〲㙥ㅡ㝡攱攰㠲㉦㘴搶挱〷攰㔸㠹攵㈴㜱㠱㥢挱㈴㌳㤹攴つㄸ㜸挱戱㔴慡㠷㕤㤵㠵㔴〲㙥㔷〶㘱㐵㔵ㄱ戸搹㤰昶っ㡥㤵㔷〲㙥㌷〶㜱挰戱晣捡ㄹ㌲㠵昶㌷㠷㌹戰搱攷搲㤰愵㔹〱〶昳㘸㌰㥦〶慣搶ㄲ㜰扢愳ㄷち㡥㜷㘳〹搸攲ㄶ挰〷攰㔸挱攵㈴㜱㠱慢㘷㤲㠵㑣挲㝡てㄹ晣㈲昶散挱㤷㜳捥摥㍢ㄵ敤㉢ㄳ㤰っ〵ㄶっ搴㜷慣㘹㐲㤱〶ㄷ㌹㌵㙤㉤㜱㤲㍤㈲㌲㑣㤸户戶㘱㔲慦捣㝢㘳㠹㑥摦㈷㤱㜸挰㌰捦㑤㍢挴㡤ㅡ搶㈳㤴㕦晤㠳晦挶ㄴ㥤晥ㅣ㜸搷㉦昸改挳㠷戶ㄷ㠶㌸㙣㙥㘳慥慤戵扤戵搰㌱愶ㅥ〵㐸㘳㜸ㄳ㤴㐲㐹㐹昵搴昲㉢ㄱ㌱㌰㈷㔷慣慣㠵㌷愴㕣挹㥢〲㐴㤶戶戴慥㙡㤱搱㤴户昳㕥㌰挲慢㝦㝦愶㠹㌰てㅦ㕢〰㥥挱摡〵㍡敢晢愰ㅤ搴捦攰攴㍦㡤戵㝤搱慦㥡㍥㙤晡㠲㠶㜸㌲㤱捦愶㑣㌳ㄶ㡢㐶ㄳ㈹㌳㥤㑤㘶㜰㤳挷㜴㑤慣㔰㐸㘵㔲改ㅡ㐳㙡〵ㄸ㘳㍦昸ㄸ慣づ㤰㜴晢戳挷㌲〱改㔱㔷㕥㡡㔳愳摥㑥摣挳扥㐴㘵㔵㑥攵㤵㔹搶扦扦慡昲摣慢挴㌷攱捦戲ㅢ戹搹㠳愶㜱扥扦晣㘲挰敡㥤ㄳ〷搸昵㕥搰㤹㈷㜸㝡〳㠶愰ㅦ㠰㈶㘲昴㠳㠰㌲㉤㠳敥攰改搳ㅡ㕣㜵㑢㕡ㄶ戲つ㈰㉢扥㔱愸㤶㠳㜸㈰挴㔲攷㠰㍢㤰戶ㅢ㘵㜶ㄴ扤㤲攱㑤攸昵戱㔸㔲ㅡ攴〲㘹㌱㐴㕣㤰㔷〵愴摣慡搵㤹㔸ㄱ㙥㑢㔰攰ㅥ㜷㌰〹摤㐰搴改㌰攳㐶㔲晣㈶敢㠸〴㌷㕣㝥㐷㡢㌷㌹㘲攷搳㥡搰户摥攴㝣㉡㤱㡥收昲㔱戳㍡㥤㑥㘴㤳戵㌵昹㙣㈶ㄶ㌵㜳㔹晣㑢搵ㄴ㔲挶〰㘷㡣捤昰㌱〶㍡扤ㄶ昶〶㌹㍤敡㤴㠱ㅥ摦㘸㜵ㄲ〶挲㌷〱换㈵晡㜲愸昴㌶㌴ㄱ㘳〳〸㈸搳摡搱昵挲散㠰㉣〰收ち㠸㡢㘱㙥㘸㐷搱户㘱昸㔵搰换㉤㍥搵㌰挸〵收ㅡ㠸㍡㘱㙥〴愹挰㍣ㄲ〳㜲㘰敡摣摢戸㘳愹㜵㤰晡戹㙤っ㈷㕡攸㠷愰〵户ㄱ㜶㘸敤㔰昴㙤㙥搸〷愲挹㥡㑣㜵戶戶㈶㔱㔳ㅢ慤挹㤹昱㙣㉥㥦㑤㘷㌳戵愹㜴㙤慤戱㠹㌳㥣戵昰㌱㌶㜵㝡戲㜳㡣㜴㝡搴愹㔱攸〹户㐳摤摣㡥㠰㑡㕦㠷㈶㘲㡣㠶〱㥥㈵㍡㌷㐲㥤㕢㥤捥㙤捣ㄸ攳挸户愷昲㘸捡慢戱愴挶㐲㉥㈴㡥㠵愸㤳挴㤶㤰ち㠹㡥㐰ㄲ㙤㠱㈴慡攰㠴㈰㈸搳㐷ぢㄲ㕢搹愱戵㤳搰户㐸㘴㘲愹㕡㌳㥤愹㌵㔳愹㔴㈲㔵㙤㘶㌲搹㔸㈲㤹㌲ㄳ㤹㜸㙤㌶㕤㥤㌳㘴扥㥦㌱㑥㠶㡦戱㡤㌳㌸㈱㌱捥改㔱愷㈶愰㈷㈴㥡摣㈴㑥㠳㑡㍦ㅤ㑤挴搸づ〶㜸晡㐸㑣㜴攴㈹㉡捦愱㐳ㅡ㑢慡ㅡ㜲㈱㜱ㅥ挳㔳挲㔷っ㔲㈱㤱つ㈴㜱㐰㈰〹捥搲㈳〸㡡晡搱㠲㐴挲づ慤㕤㡣扥㝤挰㡣收㌳搵㔱㌳㡦㑤㈱㥤愸慤愹愹慤㡥搵㈴㜱㔳戰㔴慡扡㤰捣㘵㔲㠶㑣攰㌳挶㈵昰㌱㔲捥攰㠴㐴摡改㔱愷㈶愱㈷㈴昶㜵㤳戸〲㉡晤㑡㌴ㄱ㘳〷ㄸ攰改㈳戱愳㈳㥦㑣攵㜵㜴搸〹㑢㙡㈷挸㠵挴つっ㑦〹㕦㔳㈰ㄵㄲ扢〷㤲㤸ㄷ㐸㘲㉡㥣㄰〴㤷㘳搱㠲挴㌴㍢戴㜶ㄳ晡昶㌶㤱挸搶㐴㙢搳戱㜸㜵㍣㥥㈸攴㜰㉣愹㌱昳搹敡㕣㈱㔵㥢挸攴㘲㌵挶㜴㘷㌸敢攱㘳搴㌹㍤㈱㌱挳改㔱愷㜶㐵㑦㐸散敡㈶㜱㉢㔴晡㙤㘸㈲挶㉣ㄸ攰改㈳㌱摢㤱搷㔱㜹ㄷㅤ㘶㜰㥤攷㐰㉥㈴敥㠱愸㤳挴㍣㐸㠵挴㑥㠱㈴㜶っ㈴挱㜹㜴〴挱㑦㝥搱㠲挴敥㜶㘸敤㐱昴㉤ㄲ㠵㤴㤹㡣搶收戰ㅤ㐴ㄳ〹散㄰㤹㤴㤹慡挹搴攴昲搸㍣㙡戳愹愸戱㠷㌳㥣㠷攰㘳㉣㜰㝡㐲㐲㘶搷ㄹ㥦㍡戵㈷㜴㐲㈲攵㈶昱㈸㔴晡㘳㘸㈲挶㕥㌰挰搳㐷㘲㙦㐷扥ㅢ㤵㑦搳㘱づ㤶搴扥㤰ぢ㠹㘷ㄹ㥥ㄲ扥昶㠷㔴㐸㑣〸㈴戱㙤㈰〹㑥㡣㈳〸敥㑢㠵ㄶ㈴㝥㙤㠷搶㕥㐰摦㈲㔱㕢挸愴㜰愸㑣㤸㌵挹㐴㈲㥤㉦㘴戱慦㘴捤愴㤹㡦挷㘳昱㘴㈶㘷㌴㌸挳㜹ㄱ㍥挶〱㑥㑦㐸㘴㥣ㅥ㜵㉡㡦㥥㤰搸搲㑤攲㔵愸昴搷搰㐴っㄳ〶㜸晡㐸ㄴㅣ昹〲㉡摦愶㐳㍤搷㜹〹攴㐲攲㕤㠶愷㠴慦〳㈱ㄵㄲ㥢〶㤲ㄸㄱ㐸㘲㈹㥣㄰〴㌷〴㐲ぢㄲ㑤㜶㘸敤㐳昴㉤ㄲ挹㘸㉣㔱ㄳ㡢搶㤸搹㜴㉥㤱㡡㘶昰ㄱ㔲㥢㡡搷收ㄲ改㔸㌴㔶㌰愳㐶戳㌳㥣㡦攰㘳戴㌸㍤㈱㈱昳摦㡣㑦㥤㙡㠳㑥㐸㙣攸㈶昱㈹㔴晡㘷㘸㈲〶愷戳昱昴㤱攸㜰攴晢㔰昹㌵ㅤ㜸㝢〶戵ㄲ㜲㈱昱㉤挳㔳挲搷㙡㐸㠵㐴㠵㥢〴㑦㐹攴㔳㔴ぢ㈴戱〶㑥戴搰㝦㐰ぢㄲ〷搹愱戵ㅦ搱户㐸攴㌳㌵㘶㙤㈲㕤㕤㌰捤㜴挲㡣攵㙡㜲搱㘸ㄶ㥦ㅡ㘹㌳㤶㐹㔴搷攴㡣㠳㥤攱晣〴ㅦ攳㌷㑥㑦捥㍥㘴㐲㥢昱愹㔳㠷㐱㈷㈴㑡摣㈴㔴㌹昴愵㘸㈲挶㙦㘱㠰㘷㠹捥戳て㥤愷ㅢ晡ち〶㍤摣㤱ㅦ㐰㘵㝦㍡㘴戰愴搶㐱㉥㈴昸㘷〴㍡㐹ㅣ〹愹㤰昸收晢愰昳㠹慦㈰昵㥦㑦㜰㉥ㅡ愹㔰㑢㠹㔰㈰㜱㤴ㅤ㕡ㅢ㡣扥㐵㈲㤱㑡挷㙢昳搵㠵㍣㑥㈰ㄲ㤹敡㔸㙤㜵㈲㕡㈸㐴㙢ぢ挹㜴慣愶㤰㑤ㄸ㐷㍢挳ㄹ〲ㅦ攳ㄸ愷㈷摢挴戱㑥㡦㍡㜵〲㝡㐲攲㕦ㄸ㑣攷㜹搸㔰愸昴㘱㘸㈲〶㈷㥣昱昴㙤ㄳ㈷㌹㜲摥敦㐱摦㠴づ㑢㐸攲ㄴ挸㠵挴㐸㠶愷㠴慦㔳㈱ㄵㄲ敦〴㤲㜸㉢㤰〴㈷㤷㠵挴㘸㠴〲㠹搳敤搰摡ㄸ昴㉤ㄲ搵搸㉦〰愳㤰捦挵㙢ㄲ戵愹㙣つ㑥㑥㙢㘳㌹晣ㄵ㠴㙣慥㔰愸愹㌱捥㜰㠶㔳〹ㅦ攳㑣愷㈷㈴捥㜲㝡搴愹㜳搱ㄳㄲ慦戸㐹㔴㐱愵㙦㠵㈶㘲㜰〶ㄹ㑦ㅦ㠹昳ㅤ㌹㝦摢愰㡦愷㐳㉢搷昹㐲挸㠵挴㜶っ㑦〹㕦ㄷ㐳㉡㈴㥥〹㈴昱㔴㈰㠹㑢攰㈴㈴愲〸〵ㄲ㤷摡愱戵ㄸ晡㌶㠹㘴愱扡㈶㘳愶戲搸㐷ㄲ㤹㕡ㅣ㌱㐱愶㈶㥡㡢攵攲戱敡㙣㈶㙡㕣收っ㈷づㅦ攳㜲愷㈷㈴㘴づ㤹愳愷㑥㕤つ㥤㤰㜸挴㑤㈲つ㤵㕥㠳㈶㘲㕣〳〳㍣㝤㈴慥㜵攴㉢愸㥣㑣㠷㤵㕣攷敢㈱ㄷㄲ㍢㌳㍣㈵㝣摤〸愹㤰戸摢㑤愲昳㌸㜱㘷㈰㠹㍦挲㐹㐸㑣㐷㈸㤰昸㤳ㅤ㕡慢㐳摦㈲㤱慡㑥㘷ち搱㐴㌶㥥挲挷㘸扥㤰挶〹㜷㍥ㄵ㑢㈷㘲搹㜴㍣ㄷ慤慤㌱㘴㘶㤸㈳㥣〱ㅦ攳㈶㘷㜰㜲㥣㤰㐹㘱㐷愷㙥㠱㑥㐸摣攲㈶㌱ぢ㙥晡㙣㌴ㄱ攳㔶ㄸ攰改㍢㑥摣收挸㜹㉢〸㝤㍥ㅤづ挱㤲扡〳㜲㈱戱〷㐴㥤㈴敥㠴㔴㐸㕣ㅦ㐸攲摡㐰ㄲ㜷挱㐹㐸㉣㐲㈸㤰戸摢づ慤敤㠹扥㐵㈲ㅢ慤㑥挶ち挹㙣㉡㠹捦㡥㙣扡ㄶ户㤹慤挱㔹戶㤹挹㐷搳㤹㘸㍣㘵摣攳っ㘷㉦昸ㄸ昷㍡㍤㈱㜱㥦搳愳㑥㍤㠸㥥㤰戸摣㑤㘲㍦愸昴晤搱㐴っ㑥摡攲改㈳昱戰㈳㍦㠲捡っㅤ搶㤱挴㈳㤰ぢ㠹ㅣ挳㔳挲搷㘳㤰ち㠹㜳〳㐹㥣ㅤ㐸攲㜱㌸〹㠹挵〸〵ㄲ㑦搸愱戵㈵攸摢摢㐴㙤ち㥦ㅥ挹㜸摡㡣㔶㈷ち㌵㤹㙣㍣ㄳ㑤ㄴ慡昱㐱㔲㙢挶捤㘸挱㤰戹㕢㡥戰ㄱ㍥挶㔳捥攰㠴挴搳㑥㡦㍡昵㜷昴㠴挴愹㙥ㄲ捤㔰改晣㑢㌳ㄱ㠳戳戰㜸晡㐸㍣攷挸㡦ㄱ㈵ㅤ㡥攵㍡扦〰戹㤰㔸挱昰㤴昰昵ㄲ愴㐲攲㤸㐰ㄲ㐷〵㤲㜸ㄹ㑥㐲㘲つ㐲㠱挴㉢㜶㘸敤㈰昴㉤ㄲ㘹㝣挱愸㡤攵㔳㔱慣㝢㈲ㄹ捦㘵ㄳㄹ㕣戸愹㑤㔷㘷戳戱っ扥㤵ㄹ㌲ㄹ换ㄱㅥっㅦ攳㌵㘷㜰㐲攲㜵愷㐷㥤㝡ぢ㍤㈱㜱戸㥢挴㕡愸昴挳搰㐴㡣户㘱㠰愷㡦挴㍢㡥㥣㜷㠹搰㝦㐷㠷㔳戸捥敦㐱㉥㈴㝥捦昰㤴昰昵㍥愴㐲㘲戵㥢㐴攷户昲㤵㠱㈴㍥㠰㤳㤰㌸ㄶ愱㐰攲㐳㍢戴㜶ㅣ晡ㄶ〹晣㡣㉡㤵捣攵㘲昹㜴㍥㤷挸㘱敤攳搵戱㕣慡㄰㑦挵攳昸戲㙥㈶㡣㡦㥣攱ㅣてㅦ攳㘳愷㈷㐷捣㑦㥣ㅥ㜵敡㌳昴㠴挴㌲㌷㠹㤳愱搲㑦㐱ㄳ㌱㍥㠷〱㥥扥㈳收ㄷ㡥㥣户㡢搰捦愰挳㔹㕣攷慦㈰ㄷㄲ㘷㌱㍣㈵㝣㝤〳愹㤰㈸〴㤲挸〷㤲昸ㄶ㑥㐲攲㍣㠴〲㠹敦散搰摡昹攸㕢㈴㜲愹っ㍥㈳㜲昸散挸㘶ㄳ㠵㘸愶㈶㥤㑦收㙢搳㌸挵挸搶㈶㔳戵㜱攳摦捥㜰㉥㠰㡦昱扤搳ㄳㄲ㍦㌸㍤敡搴捦攸〹㠹㕦扢㐹㕣〲㤵㝥㈹㥡㠸昱ぢっ昰昴㤱攰ㄸ㐵㝥〱㤵㔷搱攱㐲慥㜳㈹攴㐲攲ㅡ㠶愷㠴㉦㑥㙦ち㠹㠵㙥ㄲ㥤㥦ㅤぢ〲㐹㤴挳〹㑦摣㜵ち愱㐰㠲ㄳ㥡㡣愶摤㠸扥扤㑤攴搳㌵㌵㌸搹㑥收戳㌸㥦㠸攱敢㐷㈱㤹慣挶㐷㙡㍣㔵㤳捡㐵戳㐶㝦摢㐷晦㈳㝣っ捥㜸捡攰㘴敦搰㥤ㅥ㜵㙡㈰㝡㐲㘲㡥㥢挴㝡愸昴㥢搱㐴㡣㐱㌰㤰㌵昶㥣㘳づ㜶攴扣㠱㠴㝥㍢ㅤ㜸〷〸㘵㌸攱晦捡昰㤴昰挵昹㑡㈱㌱捤㑤愲㜳敦㤸ㄲ㐸㘲㈸㥣昰㐴慤て㐲㠱挴㌰㍢戴㜶㉦晡ㄶ㠹㔸㍣㔳㈸愴搳搱㘴扡㌶㥥挰㈷㐸㈶㡥㜳慣㌸扥㡡ㄴ捣摡慣㠹扤㘳戸敤愳摦〷ㅦ㠳㔳㤸㐲㐲戶㠹㡤㥤ㅥ㜵㡡昳㤲㐲㘲㤲㥢挴㐳㔰改て愳㠹ㄸ㈳㘱㄰戴㑤㙣收挸㜹㈷〹晤㜱㍡昰㔶㄰㑡㈶㈰㈹㝡㤲攱㈹攱㙢っ慣㠵㐴戵㥢㐴攷㌶㌱㌱㤰㐴㈵㥣昰挴扤㥣ㄱち㈴挶愲挳㘸摡摦搱户㐸攴㤳改㜴㑤㈶㤶捥愶戲昹㐴㙤ㄲㅦ愱挹㕣㍡ㄶ挳㠱戴愶㔰㤳㠸㐷㡤㉤㙣ㅦ晤ㅦ昰㌱㌸㈷㈹㈴㘴㥢愸㜲㝡搴㈹㑥㌴ち㠹㙤摣㈴㕥㠴㑡㝦〹㑤挴ㄸ〷㠳愰㙤㠲搳㡦㈲扦㠹㘳㝤㥤づ敢戱愴㈶㌸攱摦㘴㜸㑡昸㥡〸愹㤰ㄸ攵㈶搱戹㑤㙣ㄶ㐸㘲㝢㌸攱㔹愲扦㡢㔰㈰㔱㙤㠷搶摥㐳摦㈲㠱慦摦〵㌳㔱ㅤ挵㔶㘱㈶昲改〴慥晦搶㤸㘶つ㌷㤲㔴㉥㔷㥢㌴愲戶㡦晥㑦昸ㄸ㥣㘴ㄴㄲ戲㑤挴㥤ㅥ㜵㡡㌳㠷㐲㘲㈳㌷㠹㡦愰搲㍦㐶ㄳ㌱搲㌰〸摡㈶㌸㥦㈸㜲摥㕢㐲晦㥣づ扣㌹㠴㤲㈹㐲㡡扥㘴㜸㑡昸摡ㄱ搶㐲㘲㘰㈰㠹㐸㈰㠹挹㜰挲ㄳ㍦ㅡ㐶㈸㤰攰愴㈰愳㘹摦愱㙦㤱愸㑥㘴戳挹㘸㈱㡡扦戶ㄶ㑦㘰攵㌳㤹㜴〶㔷㜴㜱ㄱ㉦㕢ㄳ㡦㥢戵挶捥戶㡦晥㙦昸ㄸ㔳㥣㥥㤰㤸敡昴愸㔳㥣ちㄴㄲ㘵㙥ㄲ㍦㐱愵晦㡣㈶㘲捣㠰㐱㄰〹㑥㄰㡡晣㕥㡥戵㥦㠶收㍥慥戳捣昹㔱㔴づ㔱㈷〹捥昹〹㠹敦晦敤晡㉥摡戹㜷㝣〷愹晦扢攸㙥㜰挲ㄳ㔵ㅤ〸〵ㄲ㜳搰ㄱㄲㄱ昴㙤ㄲ㤹摡㘴㈱㔶ㅤ捤愵昱搷攷ち㤹㐴㙤㍣ㅡ㑦愶慢㔳㔱㝣ㅤ㑤㤹搱愸㌱搷昶搱〷挰挷㤸攷昴㘴敦㤸敦昴愸㔳㥣摢ㄳㄲ㕦㘰㌰㥤摦㐵㠷㐰愵ㅢ㘸㈲㐶㍤っ㘴㡤㍤㐷捣㠵㡥㥣㜷㥢搰㠷搳攱ㄱ㉣ㄹ㡢㈰挷ㄳ戵ㄵ㄰つ敡㔷扥て㍡㍢㜸㘶㠸㠲㝦㘶㍥摥晢㠷〰㘶攰挶晥慣㡢㈹改㠷摦搷㕡扦㑡㉤㉢㥤昴㥦挵攲ㅣㄴ㝦㤴捥㔷昹晢㔸搷晦㐳ㅣ扥ㅢ㕤戳㔲㡣㌸ㅡ㉦㝤ㄳ慣㜰㌹㘷搳慡㠳㠶搸摤㕦㤰㠳㘳挹昰收㔹敤㤸㡢挲㕦㈲㕣搸㍡ㄵ㍦㠲戵晥㡣摤〶捥ㅣ搵㜸攷晥昴㔵㕤㤲愹搹㜶摣搰愰挳㜴摣收户㜵晡攱㝥敦㤸㙤㠴㘲㍣敦㘶㍦扣慢攷晡㔵敦挸㉥改㉣摣㠵㥢户戲㜰㈲戶攳㔷慤㘵愵晤㔴攰て敤敤㍦㔸挷㥦昱㌲ㅡ晥昶挲慣㍣〱㡣っ昸㑤昳戴挶づ戹㈷挰㘶搰㉢㥤㔳㤷摡㐸慣㙤晦挹㕢捥慢摢㌲㤱㉥㝦〷敦㐴慦㤳ㄴ㜳㘷㑡㙥㤸ㄱ㝤㜳㐴㔴摣换ㄹ㡤愲㈱つ攸㘰㍦挶㑦㡢㡢ㅥ㥦敤㙣㜷愷㔸晦㔷搸晦ㅢ㔳㠶ㅣ攰㜸晣㑡㔵㥥㌲戵晣㡤戵ㄷ㝣㝥昵づ㔵攷摤昰㡢晤晦㕡换攳戳㥤捦㍥㡢㡦扦敤㡣戹㑦散㡥㤰敡㙦戲㜹㡢捤摢㘸搴敢ㄸ挴㑢昸戱戲敦㌶收慦搹ち敦㙤捣㡤挵㠸㠴㈷捡㙥㌰摥㐱晤搴㔲㜴戸摢愸㔷攰挱㙤㤵慢慡㔷㜱㉤㥢㈱收㈶愶昴㈶戴摡搶㤰㔹㉣㔳〹昵〲㉣ㅤ〲ㄱ㝤ㅣ捤戹挳㍢愲㈱换搱改ㅢㄴ捥ち㡡㐷慦愱慣㠲㐷㄰㤴㘷敤㜵昷㐱㜹挶㔶㜸㙦㙤㙥慣㐱㈴㍣㑢昴敤㉤㈸㠷愰㈳㔰㥥㠲㐷㈷㤴㈸搷㤲㤳㜴ㄶㄴ㑥晦㘹昱㑥㈸戱㕡昵㔸ㄱ㤴㈴㔴㐳㡥㠰㔱摦㌸㜰㤶慦㙦ㅣ㡥㠶㐷㄰㠷㠷挲㌸㍣㘸㉢扣㜷㌸㌷㡥㐵㈴㍣㑢昴ㅤ㉣づ㈷愲㈳ㅣ敥㜷㜳㤸㑣づ㥣愲戳㌸㜰昲㑦摢戹㤳㐳㍣愱敥㉥攲㌰㤵ㅣ㑥㠳㔱摦㌸㜰㡥慦㙦ㅣ捥㠱㐷㄰㠷摢挳㌸摣㘶㉢扣㌷㍡㌷捥㐳㈴㍣㑢昴㕤㉣づ㥣攵ㄳづ户戸㌹捣㈲〷㑥搰㔹ㅣ㌸昵愷敤搶挹㈱㤶㔶㌷ㄵ㜱㤸㑢づ㔷挰愸㙦ㅣ㌸挳搷㌷づ搷挱㈳㠸挳つ㘱ㅣ慥户ㄵ摥晢㥤ㅢ㌷㈰ㄲ㥥㤸ㄷ戱㌸晣ㄹㅤ攱㜰慤㥢挳㈲㜲㔸て㤵挵㠱ㄳ㝦摡㕥㥤ㅣㄲ㜱㜵㘵ㄱ㠷㝤挸攱㔶ㄸ昵㡤〳攷昷晡挶㠱戳㝣㐱ㅣ㉥〹攳㜰戱慤昰摥昶摣攰攴㈰㥥㈸〶戱㌸㍣㠰㡥㜰戸搰捤㈱㐳づ㥣㥣戳㌸㜰摡㑦换㜵㜲㠸㈷搵戹㐵ㅣ㑣㜲㜸ㄴ㐶㝤攳昰㤸攳搱敢攳㈴攷昸㠲㌸㥣ㄱ挶攱㜴㕢攱扤晢戹昱㉣㈲攱㠹ㄲㄲ㡢挳昳攸〸㠷㔳摤ㅣ㥡挹攱㐵愸㉣づ㥣昴搳㕡扢㌸㐴搵㐹㐵ㅣ㤶㤳挳慢㌰敡ㅢ〷捥敤㠹㐷慦㌹㜰㠶㉦㠸挳戱㘱ㅣ㡥戱ㄵ摥㥢愰ㅢ敦㈲ㄲ㥥㈸㌸戱㌸㝣㠰㡥㜰㌸捡捤㘱つ㌹㝣〴㤵挵㠱㔳㝥摡挱㥤ㅣ㘲㌵㙡㕤ㄱ㠷㐳挸攱㔳ㄸ昵㡤〳㘷昶晡挶攱㙢㜸〴㜱㔸ㅢ挶攱㔰㕢攱扤ㄷ扡昱㉤㈲攱㔹愲ㅦ㘱㜱昸〱ㅤ攱昰ㅢ㌷㠷摦㤱挳㑦㔰㔹ㅣ㝥挴㤲昶晢㑥づ愹ㅡ戵扡㠸挳搱攴愰戰㑡㝤攳挰㜹㍤昱攸昵昶搰ㅦ收㔵ㅣ扤攷愴慡㍤㡣㐳㥢慤昰摥ㄲ摤搰ㄱ㐹㌸㥣㘸㜱ㄸ㠴扥㜰㔸收收㜰㌲㌹㜰㔲捥攲挰改㍥敤て㥤ㅣ攲㈹搵㔴挴攱㌴㜲ㄸち㈳㍣晢㜰㜲挹㔹㍤昱攸㌵㠷㑤㘰㕥ㄵ挰㘱㜱ㄸ㠷㠲慤昰摥ㄹ摤ㄸ㠹㐸挲攱ㅣ㡢挳㘸昴㠵㐳摥捤攱㍣㜲愸㠴捡攲㌰〶㑢摡〵㕤ㅣ搲敡㠰㈲づㄷ㤱〳愷改昰散〳〷捥改㠹㐷慦㌹㜰㘶慦㉡㠰挳㝥㘱ㅣ昶戵ㄵ摥ㅢ愴ㅢ摢㈱㤲㜰戸挲攲㄰㐵㕦㌸散敤收㜰ㄵ㌹㜰㐲捥攲挰愹㍥敤㥡㑥づ㠹㕡戵戰㠸挳㜵攴㤰㠶ㄱ㥥㝤攰挰ㄹ㍤昱攸㌵〷捥敢㔵〵㜰㤸ㅦ挶㘱㥥慤昰摥㈷摤搸ㄹ㤱㠴挳㥦㉤づ搳搱ㄷづ㜳摣ㅣ搶㤳〳愷敡㉣づ㥣攸搳晥搲挹㈱㔵慤㜶㉤攲㜰㉢㌹捣㠲ㄱ㥥㝤攰挰昹㍣昱攸㌵〷捥敡㔵〵㜰㤸ㅥ挶㘱㥡慤昰摥㉥摤搸〳㤱㠴挳㕤ㄶ㠷㐵攸ぢ㠷㈹㙥づ昷㤰〳㈷攳㉣づ㥣收搳敥敢攲㤰㔲㍢ㄶ㜱㜸㠰ㅣ昶㠳ㄱ㥥㝤攰挰搹㍣昱攸㌵㠷っ捣慢〲㌸愴挳㌸愴㙣㠵昷慥改㐶づ㤱㠴挳愳ㄶ㠷挵攸ぢ㠷㠴㥢挳攳攴挰愹㌸㡢〳㈷昹戴㈷㍢㌹愴攳慡扡㠸挳搳攴搰っ㈳㍣晢挰㠱㜳㜹攲搱㙢づ敤㌰慦ち攰㌰㍥㡣挳戶戶挲㝢昳㜴㘳〵㈲〹㠷攷㉤づ㙢搰ㄷづ摢戸㌹扣㐸づ㥣㠸戳㌸㜰㡡㑦㝢戹㤳㐳㉡慥戶㉣攲昰㉡㌹慣㠵ㄱ㥥㝤攰㜰㤸攳搱㙢づ㥣捦慢ち攰㌰㍡㡣挳㈸㕢攱扤㠷扡昱㝢㐴ㄲづ㙦㕢ㅣ㌸㤷㈷ㅣ㌶㜳㜳㜸㤷ㅣ㡥㠷捡攲挰〹㍥敤㥦㥤ㅣㄲ㔱㌵愲㠸挳〷攴㜰㌲㡣昰散〳〷捥攳㠹㐷慦㌹㜰㌶慦㉡㠰挳搰㌰づㅢ摡ち敦慤搴㡤戳㄰㐹㌸㝣㙡㜱攰㑣㥥㜰㌰摣ㅣ㍥㈷㠷ぢ愰戲㌸㜰㝡㑦晢戲㡢㐳㐲つ㉣攲昰㌵㌹㕣〲㈳㍣晢挰㠱戳㜸攲搱㙢づ㥣换慢ち攰搰㍦㡣㠳㘶㉢扣㜷㔴㌷㌸〵㈸ㅣ㝥戰㌸㜰ㅥ㑦㌸㤴戹㌹晣㐴づ㝦㠴捡攲挰挹㍤敤㤷㑥づ㘹摣ㄳ慢㠸㠳挲扤ㄶ㠷慣㠷ㄱ㥥㝤攰挰㌹㍣昱攸㌵〷捥攴㔵〵㜰昸攱扢㤰㡢㜴摦摢ち敦㡤搵つ㑥〰ち㠷晥ㄸ㍢㉥搲摤㠳扥㜰昸づㅥ敦㘳敤攴㈲㥤づ愵攲〴㥣挵㠱㔳㝢摡〰挸散ぢ㥥搵敡㉢㔸扦〳㙢敢捡攵㈰㜲㜸〸㐶㜸昶㠱〳㘷昰挴愳搷ㅣㅥ㠷㜹㔵〰㠷㑦挳㌸晣换㔶㜸敦慦㙥㜰晡㑦㌸っ戵㌸㍣㡢扥㜰昸搸捤㘱㌸㌹㜰晡捤攲挰㠹㍤㙤攳㑥づ挹㙡昵㝥ㄱ㠷㑤挸攱㐵ㄸ攱搹〷づ㥣扦ㄳ㡦㕥㜳㜸ㅤ收㔵〱ㅣ摥づ攳昰㤶慤昰摥㘶摤㜸ㄳ㤱㠴挳㘸㡢〳㘷昰㠴挳ㅢ㙥づ㤵攴昰㑦愸㉣づ㥣搶搳戶攸攴㤰㐸愹㔷㡡㌸㔴㤱〳㈷攴昰散〳〷捥摥㠹㐷慦㌹㝣づ昳慡〰づ捦㠷㜱㜸捥㔶㜸敦戶㙥㝣㠹㐸挲㘱扣挵㠱昳㜷挲攱敦㙥づ摢㤱挳扦愱戲㌸㜰㔲㑦摢扥㡢㐳㔲㍤㔵挴㈱㑡づ㥣㡥挳戳てㅣ㌸㜷㈷ㅥ扤收搰て挷愸慡〰づ㡦㠶㜱㜸挴㔶㜸㙦扡㙥㤴㈳㤲㜰㐸㕢ㅣ㜴昴㠵挳挳㙥づ戵攴㌰〰㉡㡢〳愷昴戴ㅤ㍡㌹愴㤲敡晥㈲づ㤳挹㘱〸㡣晡挶㠱㌳㜷㝤攳㌰ㅣㅥ㐱ㅣ敥ち攳㜰愷慤昰摤㝢㝤㘳㐴敡改摥敢慥㍦㙡㍥〴昰换ぢ晣愵摦㠰㠲㈵收㑣ㅤ㝥敢搷搸搴㈴㍦㤳ㅢ㠸㕢㈵户攱捦㡡捦挱ㅤ挱㜱㠳攴晡㐶晢㑦搵捥挲㥤挲㜹攷㔹攷㘶扣扡昴攸慣ㄵ收户攱敥扣晤ぢ戳摡㜱㈷昷㝣〵晥㉣㜲㐷㠷搹搶昲扦㜰ㅦ㘵晣㜰㤱㌷愶挱挳扡㠳㜲攰㙦〶昹㘳挰挰㐹㌱敢收敡㕤㍣㥣扦ㄶ㕥捡㍢㉣晦㘷㌷㜵搷愶㘳ㄳ㜳㙥㠱㥢㜷摤㌳扣㑣摤㠱户搸㥡㥥㍥慣攴ㄷㄹ㜳㐹㈹敡㌷㘱慦捤㐴搳て㝦敥㔷㈶愶搱㐴昴㕤㈰㤱摦㡥㑡㔳㔲扥〹㌶〳敦捡昱㔷㥣扣搷㐷㠹攷㙦㝥てㄸ挰㌵㜶ㅥ㘵㥢挳戵扢戹㐴㝥㜴昶㙦㙥挸戴戵㘵搶㔴㌴㌷㌴㤹㉤㡢㍢㤶㔴㌴慣挴搴㈹敥㜵㡥㜱攰て㠸敢戳昰㍦㔳昱愵戶㐰㐴㙥㤷摡㙣㐸㠳㔷㜶㝤攰捡捥㠱扤㌶ㄷ㑤昱捡捥㠳挴戵戲慡ち戱戹挲捥㐳㡤㐳㠷慢愱敦づ换捥㘱㙣て〹㠷愱㤳㜹㤹扡㍥㌰㘵㍤㘳㤳㙦ㄷ摢㐵ㄴ昱㜷戹ㄶ㕢ㄵ㐵㡣愲㜴㐹〸㈴摤㕥戰散㑣户㐳㜱扡㉢〲搳敤敢㑦户扦㈷摤㘴㙦㍡捥ㅥ㐹扡㕦扢搳㜱㕥挶戵㜶ㄷ〶愶换昸搳攵㍣改㘶㜹搳㜱㤲㐶搲㤹敥㜴㥣晥㜰愵㍢㉢㌰摤ㄲ㝦扡〳㍤改ㄶ㜹搳敤攳愴㙢㜲愷攳㉣㠳㉢摤㈹㠱改㕡晤改㤶㝢搲㜱㐲愲攸扤㌳㥤㜴敤敥㜴扣㤸敦㑡㜷㙣㘰扡㤵晥㜴慢㍤改㜸摤扦㈸摤㜲㈷摤㐱敥㜴慢㡡搳慤ぢ㑣㜷㠸㍦摤㕡㑦扡㌵摥㜴㠷㌸改㝥敢㑥㜷㠴㤳㡥晢㘳㤹㍡㈴㌰摤㍡挶收扥搷戵㈳ㅣ㐹㤱㙢㐷昸㥤㌷摤搱㑥扡愳㘰搹戹㈳㥣攸愴戳昶扢㤵㠱改㡥㘵散攲晤敥㜸㑦扡㤳扤改㑥㜳搲㥤攸㑥挷ぢ慤慥昷慥㌵㌰摤㈹晥㜴愷㝡搲㥤攷㑤挷慢慥戲㈳㥣敥㑥挷敢㤹慥㜴㑢〲搳㥤攵㑦㜷㡥㈷摤㔵摥㜴扣戸㈹改捥㜳愷攳㘵㐳㐹㘷扤㜷㤹挰㜴ㄷ㌲㜶昱㝢㜷戱㈷摤㝡㙦扡㕢㥤㜴㤷扡搳昱敡㥣㉢摤扥㠱改慥昰愷扢捡㤳㡥ㄷ昲㡡㜶㠴〷㥣㜴搷戸搳昱㈲㤸㉢㕤㝤㘰扡敢晤改㙥昴愴攳昵戲愲㜴㑦㍢改晥攴㑥昷㝣㜱扡㌹㠱改搶晢搳晤挵㤳敥㐵㙦扡㔷㥤㜴户扡搳昱㤲㡥慣㥤戵㈳捣〸㑣㜷〷㘳ㄷ敦〸㜷㝡搲扤敢㑤昷㠱㤳敥㙥㜷㍡㕥㌹㜱愵摢㈹㌰摤㝤晥㜴て㜸搲㝤敥㑤昷戵㤳敥㈱㜷㍡㕥愰㜰扤㜷改挰㜴㡦㌰㜶昱㤶昹㤸㈷摤㑦摥㜴扣㕡㈱㍢挲ㄳ敥㜴扣づ攰㕡扢敡挰㜴㑦㌳㜶㌱捣㘷㈹㜲ㅤ挴㜸挹愰㘸㔳ㄹ〴㠱愴晢〷ㄶ㍡て㘲晣扡敤㕡扢㜱㠱改㕥㠰㤱㘷敤㕥愲挸㤵㡥摦捣㡢搲昱扢户愴㝢〵ぢ㥤改昸慤搶戵㜶㘳〳搳扤づ㈳捦摡扤㐹㤱㉢㕤㈵晡㐵改昸ㄵ㔷搲扤㡤㠵捥㜴晣昲攸㑡㌷㌲㌰摤㝢㌰昲愴㝢㥦㈲㔷扡敤搰㉦㑡挷㙦㤲㤲敥㐳㉣㜴愶攳㜷㌴ㄷ捣㘱㠱改㍥㠱㤱〷收愷ㄴ戹搲昱敢㕣㔱㍡㝥㘱㤳㜴㥦㘳挱㐹㔷捥㜳收㕥㥦搰戳捡㙤㈸扥晡㌴㤹㌹晥敤㥥㘹昸ぢ㌰攳㥢㜰㘲摥㡢㍦戸昳〵昲㈸㥥㠹㌳㠶晥愵扤挰捥㄰㥥て㜳愱㠲㘷捦㡡攷戵ㅣ㤴晥ㄵ挵㍣㥤ㄵ㡦慦敤〵昱攰愹㙢㤷㐷㍤㝡攲昱つ挵㡢㙣㥤晥慤扤㈰ㅥ㍣晢散昲攰㤹愵㜸㝣㐷㌱㑦㉡愹搳晦㙤㉦㠸〷㑦㈰扢㍣㌲攸㠹挷昷ㄴ攷㙣㥤晥㠳扤㈰ㅥ愶摤戱搶㠳攷㜷攲昱㈳挵〷摡㍡晤㈷㝢㐱㍣㜸ㅡ搷㤵㠳愷㘸攲昱㌳挵㍣㍢愳㑥晦挵㕥㄰㡦㜶扢㘳攵攰㔹㤶㜸㤴攰愶㌷㡡㈷㔸攲愱搸㈳㑢扣㠶昰㘴㡡ぢ㤶〷㑦㤴挴愳㤴㌶㍣㐷ㄲ㡦㝥㙥㡦摦ㄶ㜹昰㕣㐷㍣捡㘸㜳愴攳㔱敥昶攰㈹㑤㔷づ㥥慥㠸㠷㐶㥢攳ㅤ㡦晥㙥て㥥㤵㜴㜹昰㡣㐳㍣㉡㘸挳㤳つㄹ㤵敥昶攰㠹㐵㤷挷㔹㡥㐷㠴㌶㍣㕦㄰㡦〱㙥て㥥ㅢ㜴㜹昰㜳㕦㜲っ愴つ㍦昲挵㘳㤰摢㠳ㅦ敦㕤ㅥ晣攸ㄶ㡦挱戴攱愷戶㜸っ㜱㝢昰ㄳ扡换㠳㥦扥攲㘱搰㠶ㅦ扣攲戱㠱摢㠳ㅦ戲㕤ㅥ敢ㅤ㡦つ㘹挳捦㑥昱ㄸ敡昶戸戵挸㠳㥦㠱㤲㘳ㄸ㙤昸昱㈷ㅥ挳摤ㅥ晣愸敢捡挱㡦㌱昱搸㠸㌶て㌸ㅥㅢ扢㍤昸㘹搵攵挱㑦㈲昱ㄸ㐱ㅢ㝥〸㐹㡥㑤摣ㅥ晣挰改昲攰㠷㠹㜸㙣㑡㥢㘷ㅤ㡦㤱㙥㡦㝦ㄴ㜹昰昳㐰㍣㌶愳つ㍦ち㈴挷收㙥てㅥ昶扢㜲昰㤰㉥ㅥ愳㘸挳愳戹㜸㡣㜶㝢昰挸摤攵挱愳戲㜸㡣愱つて挸攲㔱改昶攰挱户换㠳〷㔶昱ㄸ㑢ㅢㅥ㔳挵㘳ぢ户〷㡦㥦㕤ㅥ㜲㘰攳㝥扡㈵㙣㥣㠷挱〳㥣㕣㜲慢㠲ㄴ㤷攴攵㘰㐶慢慤摣㔶㍣愸㠹搵搶㤶㤵ㅣ挰㘸㔵ㄴ㡢〷㌲戱ㅡ㘷㔹挹㐱换㘷挵㠳㤷㔸㡤户慣攴㐰攵戳攲〱㑢慣戶戳慣攴攰攴戳攲㐱㑡慣戶户慣攴㠰攴戳攲㠱㐹慣愲㤶㤵ㅣ㠴㝣㔶㍣ㄸ㠹㔵摣戲㤲〳㡦捦㡡〷㈰戱㑡㕡㔶㜲戰愱㔵ㄱ㉦ㅥ㜴挴㉡㙤㔹挹〱挶ㄷ㡢〷ㅡ戱慡戵慣攴愰攲戳攲挱㐵慣㜶戰慣攴㐰攲戳攲〱㐵慣㈶㕢㔶㜲昰昰㡤㡢〷ㄱ戱摡搹戲㤲〳㠶捦㡡〷づ戱㥡㙡㔹挹㐱挲㘷挵㠳㠵㔸㑤户慣攴挰攰戳攲〱㐲慣㘶㔸㔶㜲㌰愰㔵搱㤶挳㠳㠲㔸敤㘲㔹挹〱挰㘷挵〳㠱㔸捤戲慣㘴愷昷㘵攴捥㉦㔶扢㔹㔶戲愳晢㘲㜱㠷ㄷ慢戹㤶㤵散摣扥㔸摣挹挵㙡扥㘵㈵㍢戴㉦ㄶ㜷㙣戱摡挳戲㤲㥤搸㘷挵㥤㔹慣敡㉤㉢搹㜱㝤ㄹ戹〳㡢搵㈲戱㌲ㅣ㑣㡡晢愷㕣ぢ扦晡㕢㙢慥㙣ㅡ㝣㉢㜰㤳㌳㘷挳㔳摣㌷挵攲慡㘲ぢ挵摤㔱ㄴ㔷㝡ㄴ摣〳㐵㜱㠵㐷挱㥤㑥ㄴ㤷㝢ㄴ摣捦㐴㜱㤹㐷挱㕤㑢ㄴ㤷㝡ㄴ摣㥢㐴㜱㠹㐷挱ㅤ㐸ㄴㄷ㝢ㄴ摣㘷㐴㜱㤱㐷挱摤㐴ㄴㄷ㝡ㄴ摣㌳㐴㜱㠱㐷挱㥤㐱ㄴ攷㝢ㄴ摣晥㐵㜱㥥㐷挱㑤㕥ㄴ攷㝡ㄴ摣捡㐵㜱㡥㐷挱つ㕢ㄴ㘷㝢ㄴ摣㤶㐵㜱㤶㐷挱捤㔷ㄴ㘷㝡ㄴ摣㘲㐵㜱㠶㐷挱㡤㔴ㄴ愷㝢ㄴ摣㉥㐵㜱㥡㐷挱㑤㔱ㄴ愷㝡ㄴ摣晡㐴昱〷㡦㠲ㅢ㥣㈸㑥㈹㔶っ昸㝦挸㐹慤㝥</t>
  </si>
  <si>
    <t>㜸〱捤㥤〷㝣摣攴晤晦晤㌸戶㘲㕤ㄲ㈲㈰〱㐲〲ㄹ挴慣㠴㜰㜷扥ㄹ〸搹㠴㐰〶攰㠴㕤挲つㅤ㌱㜸〴摢㔹㔰捡㉣㘵㠵㔵㔶搸慢散搵戲㐷搹㔰捡㥥㘵ㄴ捡愶㐰愱慣㔲㌶晣㍦㥦慦昴搸㍡㥤㘴挷晤昵晦㝡昵㌸㍦攸昹捥㐷敦㤳㜴㍡㍤㕦㈹㔵慡慡慡敡㘷扣昸㝦扥㙡戸㌰愲㜱㘵㐷愷摤㌲㘱㝡㕢㜳戳㕤攸㙣㙡㙢敤㤸㌰戵扤㍤户㜲㑥㔳㐷㘷㍦ㄸㄸ㡢㥡愰敦愸㕤搴搱㜴戰㕤户㘸㤹摤摥〱愳摡慡慡扡㍡戳ㅡ晡㘱敥㥦愵㍢㈶扤捣ㅡ㌶戰慡㌲つ㌶晤搹搴戱㌱搹㐴搸っ㘰㌳㤰捤㈰㌶㙢戱ㄹ捣挶㘲戳㌶㥢㜵搸慣换㘶〸㥢愱㙣搶㘳戳㍥㥢つ搸㌰扦戹㈱㥢攱㘸〶㡥㐰戳㘰晡戴昹昹〳戰㌶㡤㥤㙤敤昶昸㔱扢㌹㘳㥥ㄴ㡢㑤㠸㑤㠸㘷攳愹〹搱昱愳愶㉦㙤敥㕣摡㙥㑦㙡戵㤷㜶戶攷㥡挷㡦摡㜹㘹扥戹愹戰㤳扤㜲㐱摢㠱㜶敢㈴㍢ㅦ㙤挸攷ㄲ㤹㔸㈲㤹㉣㘵戳㤹㠱ㅢ㈱昲扣改搳㜶㙥户㑢ㅤ晦慤㤸ㅢ㌳收晣改搳㈶捣戳㍢晦㕢㌱㐷㈲㈶㐲捥㘸㙢挹㌵戵晥㤷㠲搶昲㌳㑤捥戰ぢ㑤晣昰㙤扢扤愹㜵晦〹ㄸ㜶ㄹ㘸昴搲ㄳ愶㜶㜴㉣㙤㔹挲敤㘸扡摤摣扣慢㕤㤲て扤㘵㐶㐷攷捥戹昶㤶㡥㠱㉤攴㘷户摢慤〵扢㘳慤㤶㤹㉢ち㜶戳㙢搸㔱搷戲㕢慥㝤㕥慥挵慥攱挲攰ㄶ攷㌳㥣㕤戴㕢㍢㥢㍡㔷づ㙡㔹搸㘱敦㥡㙢摤摦愶㐹㙤换慣愵㑤㐵㔵㔳㠳㜷㔵扦捤㠲㐶㈶ㅦㄴ挶搳㌲㝤㜱慥扤㔳㝡晣〸㘳㐱戶㥥捤㐵搶愲㙣㕣摣愴㐶昹扣昸㤹㌵㌶戵散㘴户户摡捤㑣挲㑦㜲㥣捦㐸〰㌹㥦㐳ㄷ㈹扤㍡晣㤴搴〰㜷攷攳扡㌰㡢㌱ち捤〶昳摡摡㕢戰㐱捥戵㜳慤㤳㘲攳ㅢ㍢㡢㌳散㘵㤳愲ㄳ攲收㘸㘸捤㌱戴摢〴捤扡㠰㔱㙣㙢㘹㍡㌸㐷摡ㄳ攳㤹㘸㝣愲㌹㤶㈶昵㘸㔴捤慢搸搵扤〹戸扢㔵㉦捡㔵㉦捡㔷㉦㉡㔴㉦㉡㔶㉦戲慢ㄷ㤵慡ㄷ敤㕦扤㘸㜱昵愲愶敡㐵〷㔴㉦㍡㄰㌶晡㔵搷扦㝦戵晢㍡晦攱㡢ㄳ搵ㅢ㙤㌰晢㥡㠳扥㝢昴晣昴ㅤ㡤㡡㝢户ㅣㅣ㌶挳㐲昸㠰㌷㠷搶摣〲㡤戱㈵ㅡ晦㠰㤳つ挹㠹收㌸㥡㡣㐷愳搴昳ㄸ㌰〷㍤㜶搳㈱㝦捥摥戰摥慣㤳敥扡㙤攱敢敢㥤戶愱攲㘱㐴戲㑤挰㐲㜸戶慤ㄹ㉡㡡挶㠸愱昱㘷㑢㘷ㅢ㈶㥡㜱㥡㌴愰㔱敡〹㌷摢㤷㘷散晤搴愰晣戸昹搷㡤㌸㘳搷扤〷扥ㄳ㔷㍣㕥㐹戶㈴ㄶ挲戳愵ㄸ㉡㡤挶挸愰昱㘷㑢挶㔳ㄳ捤㉣㑤㈶愲㔱敡㘱㌷㕢攴愵㡤扥摥昱敥捥㘹挷敤㜳攷ㅤ㜳㈷敦戸㤹攲㠱㔱戲㙤㡢㠵昰㙣㤳ㄸ㙡㍢㌴挶㘴㌴晥㙣改㙣㘲愲㌹㠵㈶㔳搱㈸㜵㡦㥢慤㘹捥慡搴㜷㍦㥤㌰㘵㜵挷㤰ㅤ搵㠸㜱㡦㉢敥㡣㤲㙤㍡ㄶ挲戳捤㘰愸㤹㘸㡣敤搱昸戳㘵愲改㠹收㉣㥡散㠰㐶愹摢摣㙣挶㘵搶挶㔷慦扢换㥣㘳㕦㝥昵戹摤晥戸晣㈰挵㐳扤㘴摢ㄱぢ攱搹㜶㘲愸㌹㘸㡣戹㘸㉡戳㘱摤收搱㘴㍥ㅡ愵㙥㜴戳㕤㌵㜴㔸㙡攷㔵て捤扤㜶昸愸〳昶ㅡ晢搴㑥㡡摦㈹㤲㙤ㄷ㉣㠴㘷摢㤵愱ㅡ搱ㄸぢ搰昸戳愵戳㔸户㠵㌴搹つ㡤㔲㔷戹搹㡥㜸昱㥢㥤㘷敦㜹敡㡣慢慥㙦摢㝣晣㠶扢摣愶〶㐰㉤搹昶挰㐲㜸戶㍤ㄹ㙡㉦㌴挶摥㘸晣搹㤲戱散㐴㜳ㅦ㥡晣〲㡤㔲㤷戸搹昶㌵㠷㌴㝦㥤扥㘲搶㈵攳㌷摥攸愰㘳てㄹ慥昸㉤㈹搹ㄶ㘱㈱㍣摢㝥搰㥡㌹㌴㐶ㅥ㑤㐵戶〶ㅣ㈰ち㌴㈹愲㔱敡㕣㌷摢ㅥ㈳㜳㤳㤶っ㝦㝣摡㜹捦㈵㥦愹ㅡ摥㔸慢昸㜵㉣搹㑡㔸〸捦戶㍦㐳㉤㐶㘳㌴愱昱㘷换㐴戱扦ㅤ㐰㤳〳搱㈸㜵扡㥢㙤攸改㌳㥥搸㙤攰㔳戳㔶㉤㥦㤴搸㘳挹㜹攳ㄵ扦昷㈵㕢ぢㄶ挲戳戵㌲㔴ㅢㅡ㘳〹㥡捡㙣戱㠹收㐱㌴㘹㐷愳搴㉡㥤敤㠹ㅢ摥扤攰挸ㄳ攷㕥㌳昰扤户㝥戱晦ㄳ摦㉡㥥㘰㐸戶㑥㉣㠴㘷㕢捡㔰换搰ㄸ换搱昸戳㈵ㄳ挸戶㠲㈶㉢搱㈸㜵㡣㥢㙤慢挹㙦㈵摦扣晢戱㥤㡥㍢攲㍡攳挶ㅦㅡ㘲㡡㘷㌲㤲敤㄰㉣㠴㘷晢㈵㐳ㅤ㡡挶昸ㄵ㥡㡡㙣戱捣㐴昳㌰㥡ㅣ㡥㐶愹挳摣㙣挷摦扤㝣摣戲搱攷捣㍤愲攳㠲愳㝥㜹㥦晡慢攲㈹㤳㘴㍢ㄲぢ攱搹㡥㠲搶㍣ㅡ㡤昱㙢㌴晥㙣㤹㈸戲ㅤ㐳㤳摦愰㔱㙡㠵㥢敤扢摤㝦㜹㘲昶㠸㥢㘶摤戸敦㤳㈳摥ㅣ晥㔶㠳攲戹㤹㘴㍢づぢ攱搹㡥㘷愸ㄳ搰ㄸ㈷愲昱㘷㑢挶戱㤵慣愲挹㐹㘸㤴㍡挸捤昶晢㈵㔵㑢摦晣㌲㍤晢昴挵挷昷㡦㉤昸散㘰挵㤳㐰挹㜶ちㄶ挲戳㥤捡㔰愷愱㌱㝥㡢挶㥦㉤ㄳ挵㔱昹㜴㥡㥣㠱㐶愹〳摣㙣㉢愷㕤㜸攱换昷慦㤸㝢挵㕢搱㕤晢㥦㍤㜵〷挵戳㑤挹㜶ㄶㄶ挲戳㥤捤㔰慢搱ㄸ攷愰昱㘷㑢挶昱晤㜶㉥㑤捥㐳愳㔴挱捤搶㌹㘴昶㤷挷扥㜹昴㤴搵〷㝦扣㜸改㤶扢㕦慣㠶㐲㉤搹㉥挰㐲㜸戶ぢㄹ敡㈲㌴挶挵㘸晣搹搲㔹慣摢㈵㌴戹ㄴ㡤㔲晢戸搹㔶扤晥挰慣㔷㈷ㅦ㍡晤晡㔵攳㌳扢㝦㝥捣㜸挵昳㘷挹昶㍢㉣㠴㘷扢㥣愱慥㐰㘳㕣㠹愶㌲ㅢ㡥㕣㔷搱攴㙡㌴㑡㉤㜴戳㝤㜹挱㡦㥦晤㜸摢愹㔳敦㍣敥捣ぢ户㝥昰攰搵㡡㈷敡㤲敤㕡㉣㠴㘷扢㡥愱慥㐷㘳摣㠰挶㥦㉤搹㠰晤敤㐶㥡晣ㅥ㡤㔲昳摣㙣㕦㍤㜴㘷㝥戳扦㥦㌸攳攲ㄵ昶㔶㔷摦㜳昳㍡㙡〳愸㈵摢㑤㔸〸捦㜶㌳㐳摤㠲挶戸ㄵ㡤㍦㕢㍡㡢捦敤㌶㥡摣㡥㐶愹㔹㙥戶ㄱ㡤搷捣㍥㝦换捤㘶ㅦ昹挲〷〳ㅦ晢㝥收慤㙡ㄸ搴㤲敤㑥㉣㠴㘷扢㡢愱敥㐶㘳晣ㄱ㑤㘵㌶散㙦昷搰攴㕥㌴㑡㑤㜱戳㝤昲昴挸㥦摦扣㜸搹捣㡢ㅦ㝣攷㥡改㕦摥㜹㠳摡㄰㙡挹㜶㍦ㄶ挲戳㍤挰㔰て愲㌱ㅥ㐲攳捦㤶㠹㘲摤ㅥ愶挹㈳㘸㤴捡扡搹㍡户㍥㝤搸㤳㔳〶㙣㝦㝣散㥣㔳ㅦ晣晣㠱慢搵㜰愸㈵摢愳㔸〸捦昶㘷㠶㝡っ㡤昱㌸㥡捡㙣搱㠹收ㄳ㌴㜹ㄲ㡤㔲㜱㌷㕢改慢㝢㈶㍥㌷㘶㡦㥤㑥㝢㜶敤晢摥㔹㜱搳㐹〳㥦㠶㝡ㄷ昷㘴㜸㐶㝢㙥㌹㝥㕥㜴晦㜲㠹㑦㠸昲扦摥㝦戲攱ㄷ㕢㈹㔹㑡㤷㘲戱㘲㌲㥡㙢挸搵㡥㐶搸㌵晤㙤挰㐳昵挰搲敥㑤㌸愷㕥㉥㍦ㄶ㐶㑣换㜵搸摤扦ㅤ挶戹扡㘹㙤㑢㕢㡢ㅤ挳㠳㤵㡤㥤戹㑥㝢㐳扦慥㍢㐸㠵㕢㈳㝥㑡搹ㅤ㤲㙦㘳扦摢㙥戹收愵昶搴ㄵ㑤㡥㝡㈳㥦ㅡ㍦愴摡昲攱摡敤摢敤㠳扡戴ㄵ㈳㥡㡡㕦晡换㈴㜶挵㕡㍡㉡㘷㕣愳愶㉦㙥敢戰㕢㘵㜸攳㕡㜶㙥㉡ㅣ㘸户㌷摡扣㑥㘰ㄷ㘵㔵㠷㔲攵晥㥡ㅢ㌷扦ㄵ㉢㡡摦㘷挵㌱㕥㘹㘹收㡡㑥扢戵㘸ㄷ㌱摥㈵㜶㝢攷捡〵戹㝣戳扤㕥㤹㠹㤳ㄳ㡡㘱㘵攲敤摢ち㑢㍢愶户戵㜶戶户㌵㤷㙢愶ㄶ㤷攵昰ぢ戲㌸户慤㘸攳〷㘰つ㕦㔵慡慡㕦㍦愵慡戶っ晡ㄵ挶戸ㅤㄳ攴㠳昰㝣挴ㅢ攱㌳摦愰㝣戳㥢戰㉢搶づ㙢搱㙣㜳㥢慣ㅥ摢㑢㌰㠹换㌰㕢㠴ㅢ㝡搶㠹ㄷ㔵㘸扤㜹戸戵㡣戱敢㤳晢晦㙢㕣㕤扤慥扢昶㌳㤷攱㔷昶づ昸㐱搹㙣户昷㜸㐹㐸㜱㐴收㌳㘸㙡户挶摥ㅣ㑡慦〶ㄶ㙡㠵㕡㔹扢扣愹搸戹搸㔸㙣㌷敤扦㤸愷㕣戸㙣㔴㔷㐷戴ㄵ㉦昳㌹㠸捣攷搹扣㠰㈶ㄲ愹㌲㕥愴㤱ㄱ㌱晦攲昴㙢挷攰晦㝤晦晤㕥つ㉦㔳慥ㄷ攰攲㑥㐷㙤换昶㙤敤ㅤ晤晡〵慤攵づ戹㡥挵㥤摣㍣㝢㔶㌲摥㑢㙣㕥㐶㔳㍢ㄶ㑤慦㤷〷〶挳愸㠶㔷㐱〶戵捣戰㑢㌹㕣㝢㤲扤㕢攵㙡㕢㥣换ㄹ㌳散㡥㠲挹敢ㅥ戳戱慦慣㌰戰㠴㥤㝦㘰ぢ户㝥㝢㐵攷㡣㕣㘷慥㝦ぢ慥愰攰㔳㌲㘱㌴㑥扣㥣㈵㝡づㄲ㤹昶㡥戸㍤㐴戰㘴搱ㄳ㘵㠰〸㥣㐸搸㜱戰扦㔴昵㜳摢㥥㔷〲㘳摦ㄸ㉢㘱昸㌷昴昲㉢㈱扣㈶㌱换㙥㕤戰㜲㠹摤㐱昳㍡愳㐷㤴晥摤㡢挱收ㄷ昲ぢ㍢㥢㥡㍢㈶㘰愴戳摡摢㤶㉥昹㙦挶㘱㉣昳ㄵ㌴晡㔵扢㈹戶攲㌵㕦㈷攰慡敡扦㡣㥦捤愲㐵㔵㜵㡣㐶㠹戹〹ㅢ㙥慤〸昶㌳晥㈷㉦昳㜵晣㉦搲㤳慥戶ㅥㄶ㝤戹㙡㔴ぢ晢㠱㉤㈰戴愰摤㤶敢㘰㜵搲〱敤㐱㉤扢户戵ㅦ㤸㙦㙢㍢㤰摢搳㕡搲敢㔸㙣摢㥤扣戶㌴挰扤㤶㈶搷捣㤴敡搷慦散扡㤰攷㈲搴㐸挴㌷摥㐲㌳㘸㙡㜳昳㈸ㅤ戱挳㜸ㅢ愲㝥戸捡㘵扣㠳㠵㈴㡥攴㥤㙤㥤㐸㍡㙡㔹㙡搴㔶㌴敢攸ㅣ㌵ㅤ摦㤶愳昸ㅤ搵摣搴㙡㡦摡扣戵㙤㔴扢摤戱〴㤷㤳敤㉤㈶慣㘸敥㔸愱㐶〰㡤㕣摥昹㈲㜹挰㑢つ㕦㑤扤晡愳挷敤㉤晢ㅦ昲㤴ㅡ敥㉡㉡慥㌲㙤㡥㘴愳昱㘷扥㡦㐶つ㠳ㄹて㌹㔸㉥㝦㤹ㅦ愰㙦㝥挸收㈳㌴㌸㜰挸㐷㠱攳挶挷㑥㔷㙤㠱晦昳搸㘱㝥挲收㥦㘸搴㌸㌴摣㜳捤㑦搱攸㤷戲㄰㥦ㅢ㠴㝣愸㕢㐲㕣昹愱㝥〹㘹挴散㐱愷挶挳㠲ㅦ慣㐹㤰㈶搱㤹挴愶っ〴づ〴㔰慢ㄵ晥ぢ㕦㕢挳㑤〰晣㐰晦㝥㌰ぢ〶昰ㄳ㜳㄰㡣挹捤搱〳愰摡改慡㈸㜴〲愰ㅦ〴㈶㉦晣慢㌸㐴〲愰ㄶ㍤晤㔲摦晤攴〱㄰㠳戸ㄲ㠰挹㤸㘶て㍡搵〰扦㈰〰㥦㈱㜸㈰㠰㑦㕤㐵挵戵戸ㄴ㈲㡤收㈸搶攱㤰㍦㠱㔹㌰㠰㈱㔰㥢㐳搹慣㠷挶〳㘰〳愷慢搲〸㈲〰㠶搱㘸㐳㌴㉡ぢ㤱〰ㄸ㡥㥥㝥愹㜷扤〰㌲㄰㔷〲ㄸ挹㤸㘶て㍡㌵ㄱ㝥㐱〰㕥つ〳昰㡡慢愸戸㍣㌸〹㤱㐶㜳ㄴ㥢㜳挸㉦㠵〲搸ㄲ㙡㜳ㅣ㥢昱㘸㍣〰㈶㌸㕤戵ㅤ㠲〸㠰慤㘹ㄴ㐵愳愶㐰㈴〰㘲攸改㤷㝡捡ぢ㘰㌲挴㤵〰㤲㡣㘹昶愰㔳㔳攱ㄷ〴攰愱㌰〰て扡㡡㡡㉢㤶㌳㄰㘹㌴㐷戱ㅤ㤲慡晢㐳〱㑣㠱摡㥣捡㘶ㅡㅡて㠰ㄹ㑥㔷捤㐴㄰〱㌰㤳㐶摢愳㔱扣㠶㈹〰㘶愱愷㕦敡㜶㉦㠰敤㈱慥〴戰ㄳ㘳㥡㍤攸搴づ昰ぢ〲㜰㝤ㄸ㠰敢㕣㐵挵㐵搴㥤㄰㘹㌴㐷戱㠰㐳扥㈶ㄴ挰㙥㔰㥢扢戳搹〳㡤〷挰㕥㑥㔷捤㐱㄰〱戰㌷㡤昶㐱愳收㐱㈴〰㝥㠱㥥㝥愹㑢扣〰收㐲㕣〹㈰挷㤸㘶て㍡㌵ㅦ㝥㐱〰捥づ〳㜰㤶慢愸戸慥扢㉢㈲㡤收㈸づ攰㤰捦〸〵搰っ戵搹挲愶ㄵ㡤〷挰ㄲ愷慢ㅡㄱ㐴〰ㅣ㐴愳㜶㌴㙡㈱㐴〲愰〳㍤晤㔲㈷㝡〱㉣㠰戸ㄲ挰㜲挶㌴㝢搰愹摤攰ㄷ〴攰挸㌰〰㐷戸㡡㡡㑢捤㝢㈲搲㘸㡥攲㜰づ昹戰㔰〰㐷㐲㙤ㅥ挵收㘸㌴ㅥ〰挷㌸㕤戵ㄷ㠲〸㠰摦搰攸㔸㌴㙡ㅦ㠸〴挰㜱攸改㤷㕡收〵戰㌷挴㤵〰㔶㌱愶搹㠳㑥晤〲㝥㐱〰㥡挳〰ㅣ攸㉡㉡慥㝥敦㠷㐸愳㌹㡡㌳㌹攴愶㔰〰㘷㐳㙤慥㘶㜳づㅡて㠰昳㥣慥捡㈱㠸〰㌸㥦㐶ㄷ愰㔱〵㠸〴挰㠵攸改㤷摡捦ぢ㈰て㜱㈵㠰㑢㘱ㅦ㌱㝢搰愹㈲晣㠲〰散ㄶ〶㘰愱慢愸戸㈰捦㉢敤愳㌹㡡㙢㌹攴挶㔰〰搷㐳㙤摥挰收㐶㌴ㅥ〰㝦㜰扡㙡㌱㠲〸㠰㥢㘸㜴㌳ㅡ㜵〰㐴〲攰ㄶ昴昴㑢敤攸〵搰〴㜱㈵㠰㍢ㄸ搳散㐱愷づ㠴㕦㄰㠰㈹㘱〰㈶扢㡡㡡㌹㠲㔶㐴ㅡ捤㔱㍣挰㈱㑦ち〵昰㄰搴收挳㙣ㅥ㐱攳〱昰愸搳㔵㙤〸㈲〰晥㑣愳挷搰愸㠳㈰ㄲ〰㡦愳愷㕦㉡攱〵戰〴攲㑡〰㑦㌳愶搹㠳㑥戵挳㉦〸挰㤶㘱〰戶搰〰晣搳ㄶ㑢ㄱ㘹㌴㐷昱㌲㠷扣㔹㈸㠰㔷愱㌶晦捡收㌵㌴ㅥ〰㝦㜳扡㙡ㄹ㠲〸㠰㌷㘸昴㈶ㅡ戵〲㈲〱昰ㄶ㝡晡愵㌶昶〲㔸づ㜱㈵㠰昷ㄸ搳散㐱愷㔶挲㉦〸挰㤰㌰〰敢扡㡡㡡㤹㤴㕦㈲搲㘸㡥攲㥦ㅣ昲摡愱〰㍥㠳摡晣㥣捤ㄷ㘸㍣〰晥攵㜴搵愱〸㈲〰扥愲搱扦搱愸挳㈰ㄲ〰㕦愳愷㕦慡捥ぢ攰㔷㄰㔷〲昸㥥㌱捤ㅥ㜴敡㜰昸〵〱昸改挷㤰㔳攱ㅦ㕤㐵挵攴捥㔱㠸㌴㥡愳愸愹挶㤰扦㠷㔹昰愹戰〱戵搹㥦㑤ㅤㅡて㠰㠸搳㔵㐷㈳挸ㄸ〶ㅡ㐰愳㠱㘸搴㌱攸ち㠰㐱攸改㤷晡〲㌹扡㝥っ晤ㅡ攲㑡〰㙢挳㍥㘲昶愰㔳㥣㐴ち〲昰㐱ㄸ㠰扦扢㡡㡡昹愶攳ㄱ㐹〰㙣挸㈱扦ㄷち㘰〴搴收㐶㙣㌶收攸扡㝦つ㡥㜲扡敡〴〴ㅡ挳搵ㄹ㑤愳㌱㘸搴㉡㜴〵挰㈶攸改㤷㝡捤ぢ攰㐴㠸㉢〱㙣〶晢㠸搹㠳㑥㥤〴扦㈰〰捦㠵〱㜸搶㔵㔴㑣㠱㥤㡡㐸〲㈰捡㈱㍦ㅤち㈰づ戵搹挰㈶挱搱㜵〳㐸㌹㕤㜵ㅡ〲㡤攱敡愴㘹㤴㐱愳㑥㐷㔷〰㘴搱搳㉦昵㠸ㄷ挰㙦㈱慥〴㌰〹昶ㄱ戳〷㥤㍡〳㝥㐱〰敥づ〳㜰㤷慢愸㤸㤵㍢ㅢ㤱〴挰昶ㅣ昲ㅤ愱〰㜶㠰摡㥣捤㘶㐷㡥慥ㅢ挰ㅣ愷慢㔶㈳搰ㄸ慥捥㕣ㅡ捤㐳愳捥㐵㔷〰捣㐷㑦扦搴㡤㕥〰攷㐰㕣〹愰ㄱ昶ㄱ戳〷㥤㍡て㝥㐱〰㉥て〳昰㍢㔷㔱㌱㔱㜸㈱㈲〹㠰㝤㌸攴㑢㐳〱散ぢ戵戹㠸捤㝥ㅣ㕤㌷㠰扣搳㔵ㄷ㈱搰ㄸ晣㤹〵ㅡㄵ搱愸㑢搰ㄵ〰㌶㝡晡愵捥昱〲戸ㄸ攲㑡〰㑤戰㡦㤸㍤攸搴愵昰ぢ〲㜰㑡ㄸ㠰㤳㕤㐵挵摣攵攵㠸㈴〰摡㌹攴㔵愱〰㍡愱㌶㤷戲㔹挶搱㜵〳㔸攱㜴ㄵ㈷㌶挷㜰㜵㔶搲攸㘰㌴敡㉡㜴〵挰㈱攸改㤷㍡摡ぢ攰㑡㠸㉢〱ㅣ〶晢㠸搹㠳㑥㕤つ扦㈰〰〷㠷〱㔸改㉡㉡愶㔳慦㐳㈴〱㜰㉣㠷扣㍣ㄴ挰昱㔰㥢㈷戰㌹㤱愳敢〶㜰㤲搳㔵搷㈳搰ㄸ慥捥挹㌴㍡〵㡤扡ㄱ㕤〱㜰㉡㝡晡愵㕡扤〰㙥㠰戸ㄲ挰ㄹ戰㡦㤸㍤攸搴敦攱ㄷ〴愰ㄸ〶愰攰㉡㉡㘶㜸㙦㐶㈴〱㜰〱㠷㥣ぢ〵㜰ㄱ搴收挵㙣㉥攱攸扡〱㕣收㜴搵㉤〸㌴㠶慢昳㍢ㅡ㕤㡥㐶摤㠶慥〰戸〲㍤晤㔲㝢㜸〱摣ち㜱㈵㠰㙢㘰ㅦ㌱㝢搰愹摢攱ㄷ〴㘰㕥ㄸ㠰戹慥愲㘲搲昹㉥㐴ㄲ〰㌷㜳挸㍢㠵〲戸ㄵ㙡昳㌶㌶户㜳㜴摤〰敥㜴扡敡㙥〴ㅡ挳搵戹㡢㐶㜷愳㔱昷愰㉢〰晥㠸㥥㝥愹㘹㕥〰㝦㠴戸ㄲ挰晤戰㡦㤸㍤攸搴扤昰ぢ〲㤰〹〳㤰㜶ㄵㄵ昳攰て㈰㤲〰㜸㡣㐳㑥㠶〲㜸〲㙡昳㐹㌶㑦愱昱〰㜸挶改慡〷ㄱ㘸っ㔷攷㔹ㅡ㍤㠷㐶㍤㡣慥〰㜸ㅥ㍤晤㔲攳扤〰ㅥ㠲戸ㄲ挰㑢戰㡦㤸㍤攸搴㈳昰ぢ〲㌰㈶っ挰㘸㔷㔱㌱㌵晦㘷㐴ㄲ〰㙦㜲挸㈳㐳〱扣つ戵昹づ㥢㜷㌹扡敥㉤攰㝤愷慢ㅥ㐳愰㌱㕣㥤扦搳攸〳㌴敡〹㜴〵挰㠷攸改㤷㕡捦ぢ攰㜱㠸㉢〱㝣〲晢㠸搹㠳㑥㍤〹扦㈰〰〳挳〰っ㜰ㄵ晥㙡㠱摡㘷㄰愹て戳扣〳㌸攰搲㙥㑤昶㜲㑥㑢慤㔵㐲ㅤ昱昴愵ㅤ㥤㙤㌲㠷㌶愸㌴愳㙤㕥㕢攷㡣愶㡥㈵捤戹㤵敢㤶摣㠵摤ㄷ摢慤㤸攱㙥挷㐴户㑦搶戶㘴㠹㕤㌴㑢㡤㙤㑢摢ぢ昶散ㄹ晦ぢ㌳攰㔸㍦㝣㜴㌲昹㕤慤昰晡捦㈶㜵慢攰㠹慤〴慦慡摡攷㄰搰㍦㌷㈷搵捣㥥㜹㜴㔹戴㘰㌸戸㥢攸㠲愶捥㘶㝢㐰㐹收戰㘵戹慥〴㡡㈸ㅢ㈸昶㉦㉤㔸㡣㌹慢ㄹ㠳㑡戳摡㥢㡡㥣㈳攲㠷㌱挴㌱㥤㘳敦㡦ㄲ㠱㥤摢㍡㥡㔸捡㍣愸戴愰㍤搷摡戱㠴戳㥤㠵㤵敢㤴昵㘴㕡戴戶㌴慤愹戵〳㘹攴㔳攴昲攰㔲攳攲戶攵戸㠷㘱㘹㑢敢慣摣㤲㡥晦㠹㑦㐵昱㘳㤱㤷㝣㌴慡㕡㔵㔷慢扡敡扡晦昴昳㌱晥㡤㝤㙣㕤愷㍡㝣ㄴ戶搳捥昶愶晣㔲〲㤳ㅣ㜱戴㌵㙣攴㌳慣慡㝤ㅥ㑢晥㜹㑤捦㐷攸㉢㑡攰㔸换㙡昳〳攷挷扢㙥っ搹〸收收搷ㄸ捥挰㙦搰散㌸㙢攱散敥㜲㥤晦搳㕤ㄶ戵㉦㈰昲ㅡ㔷㐷っ㠵昱㕡捥㈶挴㡡〹㙥㔱搸㌳戱㈵戰攷摦㉣㈳㈵戱攱ㄶ扡㔶昷攲昶㤸㘰ㅦ㔸㥡㤳换摢捤愸ぢ㘸挹㜵慥攵㜴㔸愰㠱㉡晣づ㔷㌷扤慤愵㈵挷㑤㡥昷ㄲ㌴ㄶ㜲捤㜶㕤㘹敡搲捥戶戹㑤慤㘶〹㡤㙣㤷慥㈸户〲愲摣ち㘷〶扦戴㉢敢㠵㘴㤹戱摡昶捦戵㌷㜵㉥㙥㘹㉡搴戱挳昹搲晦㠹㙤ㄵ挷㡦ㅡ挰搴㉦㝤㉣昱㤷〴㌸ㄳ昳昸戸㈷愰㡡㠶攸昸昱㘳㡢慥㔶〶晥㔳晦㘱㌹〹㡥㍣昲㠵㘲㝥㠷㘸戵昸㤳㐳㤱㡣攵㌳㤹㡡挵攲㘷㠷㘱ㄳ㤵㠳㤳晡ぢつ昰㘷㝥て㔳㉥昰慦收㈵㌴㍤搶ㅡ昴㠷㐱㘴㑥㕢慥戸㝤慥㠰晢㠲晡扢㜷〵搵攱愳攵愱愶摤㘲昵挷㜴ㄴㄴ㘱㝡㝢㔹㔳搱㙥慦愳愰ㄱ㜷㍤搵戰㙥挴㜰㍥㐳捣㠳昷慢慡慤ㅤ㔰ㄷ㤴㙢戶㡥㌵搶㥤㔳昷摥㔵㌵扢㈲晥挷扢㘴㈶㜳散㤱㠸㝣㐵晤㠰搵㌱㝦攴㍡扤っ㈱搷挷㘷昰ㄳつ㝥㐶㔳晢ち㤴晥捦愶扣㄰〳攵ㅡ㈶㡣㙡攴㝥ㅡ㤶㠸搴愱㥣㐲㙡㑢㙡㘵㐵〶㜸㙡㐲っ愷ㅣ愴㑥摦愴㘳㌴㘲㉢户㡢ㄱ攷昸捡摡ㄳ㝣㌳㔴㔵㔷搷攰愳㌶晣昵㜴ㄵ㘹ㄱ慣愵搱㤶㘲ㄱ戵㌱㠶㘰戰㡥㜰㌸㜷ㄶ挴㕦ㄴ㜴搳捡㡢戰挲摣昶捦昸㥦扣㈲ㄱ戳ㅡ㍥㔵ㄱ昵㍡㕡つ愲㡥ㄲ㠷ㄴ㍥〲㕣〷㐳愳摥㠷㤰愷〳㥥㉦㉦昵〱扡晣〲慢㌲㜸摢搲㥡ㅥ㌰搵㠷昰攰㐱搳㌴ㄸ昸㈳㉣昱㔸搴戵㙤搶㐱摡晢戶昹㌱㍤昰㘷昲㉥㌸㉥挸摦㈷㔸搰慢㐱㠱扢ㅡㄱ搸㤸〳㘸昸捦㘰㠳㠱㌴ㄸ㐴㠳㑦㘱挰て摤㔸ぢ扤㌰㤸㜲㐳㑤〰㑣ぢ㍥㠰昹愵㈷㠹〷收摡㑣戲づ㤳晣〰〳㍦捣㥦㈰ㄳ㤸㈶扦㝤攴攵晢愶㔱晣摣〴摣㄰〶攱ㅡ㤷㠱㕢て搲摥挱㔵挳㡤㘸捣昵㈵㠸搳㔱㉣㔷〸〰户〱㙣捣㘱㌴㘴㈹㐳㠰挱㠶㌴ㄸ㑥〳㔶㌷〸戸ㄱ攸㠵㠱㤳㝢㠳〲挰㙤っㅦ㠰㘳挵㠳㑥攲〱㌷㤲㐹㐶㌱〹慢ㄳ晣攰㔸㤲攰㠰㤳㥢攷㐸捥て㡥〵ぢ〲㙥っ㠳戰㜲愱っ摣㔸㐸㝢〷挷ち〷扣㜱搷ㄷ㠳㘰㐱晥㔸收愰㠷㑣㠱扢挵㙤ちㅢ㜳㌳ㅡ戲〴㈲挰㘰㜳ㅡ㙣㐱〳㔶㐵〸戸㉤搱ぢ〳㈷户㌹〵㠰ㅢてㅦ㠰ㅢ改㐹攲〱户ㄵ㤳㑣㘰ㄲ㔶㌵昸挱戱㤴愱㤷㉤㡥㠵づ〲㉥捡㈰慣㜸㈸〳ㄷ㠷戴㜷㜰慣㡣挰ㅢ㤷㑡ㄹ㐴㠳㘳㜹㐴〰㤷〴㙣捣㈴つ㔹㍡ㄱ㘰㤰愲㐱㥡〶慣愶㄰㜰ㄹ昴挲挰挹ㅤ㕢〱攰㈶挲〷攰㔸㘱愱㤳㜸挰㙤挳㈴摢㌲〹慢㈱晣攰愶㐰搶ぢ戸愹㌰ㄱ㜰摢㌱挸㌴昴捡挰㑤㠱戴㜷㜰慣愸挰ㅢ攵ㄶっ愲挱戱慣㐲て㤹㐲㜷㡢㥢〶ㅢ㜳㍡つ㔹㜲ㄱ㘰㌰㠳〶㌳㘹挰㉡っ〱户㍤㝡㘱攰攴收戳〰㜰㍢挰〷攰㔸㤹愱㤳㜸挰捤㘶㤲ㅤ㤹㠴㔵ㄴ㝥㜰㉣㥤攸〵ㅣぢ㉢〴摣ㅣ〶㘱㠵㐵ㄹ戸㜹㤰昶づ㡥㤵ㄸ㜸攳㑥㌶〶搱攰㔸㡥愱㠷㑣愱ぢ㙥㘷搸㤸扢搰㤰愵ㅡ〱〶扢搲愰㤱〶慣摥㄰㜰ぢ搰ぢ〷㠷晢攸〲挰敤〶ㅦ㠰换㜹㤲㜸挰敤捥㈴㝢㌰〹慢㉦晣攰㔸㜲搱ぢ㌸ㄶ㘴〸戸扤ㄸ㠴㤵ㄹ㘵攰昶㠱戴㜷㜰慣攰挰ㅢ户挹㌱㠸〶挷㌲㡥〰㉥晢挲挶㕣㐴㐳㤶㜸〴ㄸ散㐷㠳ㅣつ㔸昵㈱攰昲攸㠵㠱㤳㕢〲〳挰ㄵ攱〳㜰慣〴搱㐹㍣攰㙣㈶㈹㌱挹攱㌰昰㠳㍢ㄲ㌲〷㕣攸㤷〳ぢ㌹〴摣㘲〶㘱㐵㐷ㄹ戸〳㈰敤ㅤㅣ㉢㍦昰挶㍤㜸っ愲挱戱晣㐳て㤹㐲㜷㡢㙢㠶㡤搹㐲㐳㤶㠶〴ㄸ戴搲愰㡤〶慣ㄶㄱ㜰㑢搰ぢ〳㈷㜷㌷〶㠰㙢㠷て挰戱㠲㐴㈷昱㠰敢㘰ㄲ㍥㜹㐰戱摡挳て㡥㈵ㅥ扤㠰㘳〱㠸㠰㕢挶㈰慣〴㈹〳户〲搲摥挱戱㘲〴㙦捣て㌰㠸〶挷戲ㄱ㍤㘴ち㕤㜰〷挳挶㍣㠴㠶㉣㈹〹㌰昸㈵つづ愵挱㠵㌰㄰㜰扦㐲㉦ㄴㅣ㙦搴っ〰㜷㌸㝣〰㡥㤵㈷㍡㠹〷摣ㄱ㑣㜲㈴㤳戰㑡挴て㡥愵㈱扤散慡㉣ㅣㄱ㜰㐷㌳〸㉢㐸捡挰ㅤ〳㘹敦攰㔸㘹㠲㌷敥ㅥ㘴㄰つ㡥攵㈶㝡挸ㄴ扡攰㡥㠵㡤㜹ㅣつ㔹㡡ㄲ㘰㜰㍣つ㑥愰〱慢㔳〴摣㠹攸㠵㠱㤳㝢㑥〳挰㥤〴ㅦ㠰㘳挵㡡㑥攲〱㜷㌲㤳㥣挲㈴慣㉥昱㠳㘳㐹㐹㉦攰㔸㜰㈲攰㑥㘳㄰㔶㥥㤴㠱㍢ㅤ搲摥挱戱㐲〵㙦摣㥡挸㈰ㅡㅣ换㔴昴㤰㈹㜴挱㥤〹ㅢ昳㉣ㅡ戲㠴㈵挰攰㙣ㅡ慣愶〱慢㕡〴摣㌹攸㠵㠳挳つ㜶〱攰捥㠳て挰戱搲㐵㈷昱㠰㍢㥦㐹㉥㘰ㄲ㔶愵昸挱戱ㄴ愵㤷㕤㤵㠵㉡〲敥㈲〶㘱挵㑡ㄹ戸㑢㈰敤ㅤㅣ㉢㕢昰挶㝤㡦っ愲挱扤㠱㈵㍤㘴ち㕤㜰㤷挱挶晣ㅤつ摦っ㌶戸㥣〶㔷搰攰㉤ㄸ〸戸㉢搱ぢ〳㈷㜷〲〷㠰扢ㅡ㍥〰挷ちㄹ㍤ちて戸㙢㤸攴㕡㈶㘱㌵㡢ㅦㅣ㑢㔸㝡〱挷〲ㄷ〱㜷㍤㠳戰搲愵っ摣㡤㤰昶づ㡥ㄵ㌱㜸攳愶㑡〶搱攰㔸ㄶ愳㠷㑣愱ぢ敥て戰㌱㙦愲㈱㑢㘶〲っ㙥愶挱㉤㌴㘰ㄵ㡤㠰扢ㄵ扤㔰㜰扣愹㌹〰摣敤昰〱㌸㔶搶攸㈴ㅥ㜰㜷㌰挹㥤㑣㔲㠳㕦愳㝥㜰㉣㝤改㘵㔷㘵㘱㡣㠰扢㥢㐱㔸㈱㔳〶敥ㅥ㐸㝢〷挷㑡ㅡ愲㌱敦㘵㄰つ㡥攵㌴㝡挸ㄴ扡攰敥㠳㡤㜹㍦つ㔹㙡ㄳ㘰昰〰つㅥ愴〱慢㙦〴摣㐳攸㠵㠱㤳晢戳〳挰㍤〲ㅦ㠰㘳㐵㡥㑥攲〱昷㈷㈶㜹㤴㐹㔸㍤攳〷挷㤲㤹㕥戶㌸ㄶ搴〸戸挷ㄸ㠴㤵㌵㘵攰㥥㠰戴㜷㜰慣挰ㄱ㜰㑦㌲㠸〶㌷ㅡ㔲㍤㘴て戸愷㘰㘳㍥㑤㐳㤶攸〴ㄸ㍣㐳㠳㘷㘹挰慡ㅤ〱昷ㅣ㝡㘱攰攴㔶昳〰㜰㉦挰〷攰㔸挹愳㤳㜸挰扤挸㈴㝦㘱ㄲ㔶摤昸挱戱搴愶㤷㉤㡥㠵㌸〲敥㘵〶㘱㐵㑥ㄹ戸㔷㈱敤ㅤ㕣ち㙥〲敥慦っ愲挱戱㝣㐷て搹〳敥㌵搸㤸慦搳㌰ㄳ㙣昰㌷ㅡ扣㐱〳㔶晢〸戸㌷搱ぢ〳㈷㜷捤〷㠰㝢ㅢ㍥〰挷ち㈰㍤ちて戸㜷㤸攴㕤㈶㘱戵㡥ㅦㅣ㑢㜴㝡搹攲㔸挰㈳攰摥㘷㄰㔶昲㤴㠱晢〰搲摥挱戱攲㐷挰㝤挸㈰ㅡㅣ换㝥昴㤰㍤攰㍥㠲㡤昹てㅡ戲㈴㈸挰攰㘳ㅡ㝣㐲〳㔶〹〹戸㝦愲ㄷ〶㑥ㅥ〰㄰〰敥㌳昸〰ㅣ㉢㠷㜴ㄲて戸捦㤹攴ぢ㈶㘱㤵㡦ㅦㅣ㑢㝢㝡搹攲㔸昸㈳攰晥挵㈰晢愱㔷〶敥摦㤰昶づ㡥㤵㐲〲敥㙢〶搱攰㔸㉥愴㠷散〱昷つ㙣捣㙦㘹㔸っ㌶昸㡥〶摦搳挰㠶㠱㠰晢〱扤㌰㜰昲㉣㠳〰㜰㍦挱〷攰㔸㜱愴㐷攱〱昷㌳㤳㔴㘱ㅡ㐳戱㍡挸て㡥㈵㐱扤㠰㘳挱㤰㠰挳㤵敥㉡戵っ扤㌲㜰戸挵㜸つ挰慤㠰㥢㠰慢㘵㄰つ㡥㘵㐶㝡挸ㅥ㜰〶㙣捣晥㌴㘴〹㔲㠰㐱ㅤつ昸㌰㌵挵慡㈴〱ㄷ㐱㉦ㅣㅣㅥ换㄰〰㙥㈰㝣〰㡥㤵㑡㍡㠹〷摣㈰㈶㔹㡢㐹㔸㔵攴〷挷㔲愲㕥㜶㔵ㄶㅡ〹㌸㡢㐱㔸㜱㔴〶㙥ㅤ㐸㝢摦攲㔸㤹㈴攰搶㘵㄰つ㡥攵㐹㝡挸ㅥ㜰㐳㘰㘳づ愵㈱㑢㤷〲っ搶愳挱晡㌴㘰㌵㤳㠰摢〰扤㌰㜰昲㠴㠹〰㜰ㅢ挲〷攰㔸攱愴㤳㜸挰つ㘷㤲ㄱ㑣挲㙡㈴㍦戸㡢㈰敢㘵㡢扢ㄸ㈶〲㙥㘳〶㘱愵㔲ㄹ戸㔱㤰昶づ㡥ㄵ㑤〲㙥㌴㠳㘸㜰扦㠳㔴て搹〳㙥っ㙣捣㑤㘸挸㤲愷〰㠳戱㌴愸愷〱慢愰〴摣愶攸㠵㠱㤳㠷㘵〴㠰摢ㅣ㍥〰挷捡㈸㥤挴〳㙥ぢ㈶搹㤲㐹㔸挵攴〷㜷㉢㘴扤㠰㘳㘱㤳㠰ㅢ捦㈰户愳㔷〶㙥〲愴扤㠳㘳㈵㤴㠰摢㥡㐱㌴㌸㤶㐳改㈱㝢挰㐵㘱㘳挶㘸挸㔲愹〰㠳㌸つㅡ㘸挰敡㈹〱㤷㐰㉦ㅣ㕣昰〹㜰ち㍥〰㜷扦㈷㠹〷㕣㥡㐹㌲㑣挲敡㈷㍦㌸㤶㍣昵〲㡥〵㔱〲㙥㈲㠳戰㌲慡っ摣戶㤰昶づ㡥ㄵ㔴〲㙥ㄲ㠳㘸㜰㉣愳ち攰戲ㅤ㙣捣挹㌴㘴㠹㔵㠰挱ㄴㅡ㑣愵〱慢慥〴摣㌴昴挲挰挹㈳㑣〲戶戸ㄹ昰〱㌸㔶㘲改㈴ㅥ㜰㌳㤹㘴㝢㈶㜹ㄳ〶㝥㜰㉣㤵敡〵ㅣぢ愹〴摣づっ挲㡡慡㌲㜰㍢㐲摡㍢㌸㔶㕥〹戸㥤ㄸ㐴㠳㘳昹㤵ㅥ㌲㠵敥㉦㠷㌹戰㌱攷搲㤰愵㔹〱〶昳㘸㌰㥦〶慣搶ㄲ㜰㍢愳ㄷづづ㑦㘳〹〰户㉢㝣〰㡥ㄵ㕣㍡㠹〷㕣㈳㤳㉣㘰ㄲ搶㝢挸攰ㄷ戲攷づ扥㤶㜳昶晥愹攸㡡㌲〱挹㔰㘲挱㐰㘳攷捡㘶ㄴ㘹㜰㤱㔳搳捥ㄲ㈷搹㈳㈲挳㠴㜹㕢㍢㈶昵㙡晣て㤶攸昲㝤ㅡ㠹〷っ昱㍤戴㐳摣愸㘱㍤㐲敤搵摦㔷㍥㤸愲换㥦〳敦扥㠳㥦㍥㝣ㄹ扢㘳㠸㐳收㌶ㄵ摡摢㍡摡㑡㥤愳ㅡ㔱㠰㌴㡡て㐱㈹㔵㔵㐵愷搶㕥㠹㠸㠱㌹戹㘲㌵慤㝣㈰攵㌲㍥ㄴ㈰㜲㘰㙢摢昲㔶ㄹ㑤㙤〷㥦〵㈳扣晡昷㘷㥡〸昳昰戵〹攰㔹慣㕤愰戳戹㈷摡㐱晤㉣㑥晥搳搸搸ぢ晤晡改搳愶敦扡愸ㄸ㑦愶攳改㝣㌱㤳㐹愴ㄲ㜶㐳㍡ㅦ㡢ㄷ搳㤹㠶㤸ㅤ换㘷戲昱㝣摣㤲㕡〱挶搸ㅢ㍥ㄶ慢〳㈴摤㍥散戱㑣㐰㝡搴搵㔶攳搴㘸㑤㈷敥㘱㕦愵昲慡愰㡡捡慥改摦㕦搵晢㥥㔵㔲㌱攱捦戲ㅢ㜹搸㠳㘱㜰扥扦昶ㄲ挰㕡㌳㈷づ戰晢戳愰㌳㑦昰捣㐵ㄸ㠲戹ㅦ㥡㠸搵て〲捡㡣ㅣ扡㙢㑤㥦戶挸㔳户㘴攴㈱㕢ㅢ戲昲〷㠵ㅡ〵㠸〷㐲㉣㜵づ㜸〲㘹㠷㔵攳㐶㌱㐷㌳扣つ扤㌹〶㑢捡㠰㕣㈰敤てㄱㄷ攴慦づ㔲㙥搵敡㙣慣〸户㈵㈸昰㡣㍢㤸㠴㙥㈰敡㑣㤸㜱㈳㈹晦㤰㑤㐴㠲ㅢ㉥扦愳挵㠷ㅣ㜱昳ㄹ捤攸㍢ㅦ㜲扡㤸㑤挵愲搹㐴挲㡥摡㠹㜸㍥㥤换攴昰昹㤶ㅡㄲ㜱㍢㕢㑡㤵攲搶〰㍤挶ㄶ昸㔸〳㜵慦㤵扤㐱扡㐷㥤戲搰攳〷慤㑥挱㐰昸㈱㘰戹捡㍣〸㉡戳ㅤ㑤挴㕡ㅢ〲捡㡣づ㜴晤㌰㍢㈱ぢ㠰戹ㄴ攲㜲㤸敢戸㔱捣捤ㄹ㝥㌹昴昲㠸㑦㌵〴㜲㠱戹ㄲ愲㉥㤸敢㐱㉡㌰㡦挱㠰㌴㑣㤳㝢ㅢ㜷㉣㜵㌴愴㤵摣搶㠷ㄳ㉤捣㐳搱㠲摢〶㙥㘸攳㔷攸㍢摣㘲挵㜸㈶㕢㑣㐴㤳㤹㠶㝣㈲㕡㑡㘵攳㠵㐲搶㑥挵昳㠵㜸㉡ㅡ户㜳搶㌰㍤㥣挳攰㘳㙤愸㝢戲㜳っ搷㍤敡搴挶攸〹户㕦㜹戹ㅤ〵㤵㜹㌴㥡㠸㌵ㄲ〶㜸㔷㤹摣〸㑤㙥㜵㈶户㌱㙢㤴㤶㙦㑤攵㜱㤴㐷戱愴挶㐰㉥㈴㑥㠰愸㡢挴㔸㐸㠵㐴愷㤷〴㌷㉢㈱搱ㅥ㐸愲ㅥ㑥戴㌰㑦㐶ぢㄲ㥢扡愱㡤㔳搰㜷㐸攴搲つ搱㘴捥挶㔳㡡㑢愵㐴㉥㙢攷㔳つ㠵㔸㈶㤹㡦挶愳㈹㍢㥡捡㕢㌲摦捦ㄸ愷挲挷摡㕣て㑥戶愰㉤㜴㡦㍡㌵ㅥ㍤㈱搱散㈵㜱〶㔴收㤹㘸㈲搶㔶㌰挰扢捡攴ㄶ㘴㜲㤳㌱戹㠱㔸ㄳ戴㍣㐵攵戹㤴愷戱愴愲㤰ぢ㠹昳㈱敡㈲ㄱ㠷㔴㐸攴扤㈴扡戶㠹晤〲㐹㜰㤶ㅥ㐱㔰搴㡦ㄶ㈴ㄲ㙥㘸攳ㄲ昴ㅤㄲ㐹㍢㠵挷㝥㈵㘳㜱ㅣ㈸ㄳ挹㐲㈶ㅦ㑢㤷戲㠵㑣㉣㤹戶ㄳ戹㐲㐳搲㤲〹㝣挶戸ㄴ㍥㔶㑡て㑥戶㠹戴敥㔱愷㈶愲㈷㈴昶昲㤲戸〲㉡昳㑡㌴ㄱ㙢ㅢㄸ攰㕤戱㑤㙣慢攵㤳愸扣㡥づ摢㘱㐹㙤〷戹㤰戸㠱攱㈹攱摦ㄴ㐸㠵挴捥㠱㈴收〵㤲㤸ち㈷〴挱攵㔸戴㈰㌱捤つ㙤摣㡣扥㝢㔴㐹㌷愴敤㐲㉡㡡㉦㡢㐴㈲㕢㑣㘵㌲挵扣㕤㠸㌶㈴昳改㔴慡㔴㉣㔸搳昵㜰㙥㠱㡦㌵㐳昷㠴挴㑣摤愳㑥敤㠰㥥㤰搸挱㑢攲づ愸捣㍢搱㐴慣搹㌰挰扢㠲挴㡥㕡㍥㠳捡㝢改㌰㤳敢㍣〷㜲㈱㜱㍦㐴㕤㈴收㐱㉡㈴戶ぢ㈴戱㙤㈰〹捥愳㈳〸㙥昹㐵ぢㄲ㍢扢愱㡤㐷搰㜷㐸ㄴ攳改㐴搲㡥愶㘳改㜸㍥㘱摢改っ㉥〳愶㌳搹㙣㌴㔷㐸攱慢㌵㘱敤愲㠷昳㈷昸㔸扢敡㥥㤰㤰搹㜵挶愷㑥敤〶㥤㤰㐸㜹㐹㍣づ㤵昹〴㥡㠸戵㍢っ昰慥㈰戱㠷㤶敦㐴攵戳㜴㤸㠳㈵戵ㄷ攴㐲攲㜹㠶愷㠴㝦晢㐰㉡㈴挶〷㤲搸㌲㤰〴㈷挶ㄱ〴捦愵㐲ぢㄲ晢扡愱㡤㤷搱㜷㡦ㄳ戹㘸扥㤴㑡挶愳㤹㕣㈲ㄱ㡢㘶戲㠵㠶㜸㌱㔶㠸愶㜱㜲㤱捤㘵㘳搶㈲㍤㥣㔷攰㘳敤愷㝢㐲㈲愷㝢搴愹㈲㝡㐲㘲慣㤷挴敢㔰㤹㝦㐳ㄳ戱㙣ㄸ攰㕤㐱愲愴攵扢㔲昹づㅤㅡ戹捥㡢㈱ㄷㄲ敦㌱㍣㈵晣㍢〰㔲㈱戱愱㤷㐴搷ㄱ㜳㠳㐰ㄲ〷挲〹㐱昰㐰㈰戴㈰搱散㠶㌶㍥㐲摦㈱搱㘰愷ぢ挵㔲愱㤰挹㤴㔲昸捥㉤攵昲㠵㐴㈶㥤捦攳㌰ㅡ㑢攵㜳㈵慢㐵て攷ㅦ昰戱㕡㜵㑦㡥㤸㌲晦捤昸搴愹㜶攸㠴挴㍡㕥ㄲ㥦㐲㘵㝥㠶㈶㘲㜱㍡ㅢ敦㡡㈳㘶愷㤶敦㐹攵㔷㜴攰攳ㄹ搴㌲挸㠵挴搷っ㑦〹晦㔶㐰㉡㈴敡〲㐹ㄸ㠱㈴㔶挲〹㐱㜰攱つ㉤㐸ㅣ散㠶㌶㝥㐰摦摤㈶搲戹㕣㌱挱捤㈱㤵㑣ㄴ㜲搹㉣㌶㡤㐴〹㐷ち㍢㠷㉦搴㠶㤴㜵㠸ㅥ捥㡦昰戱㝥愹㝢㐲㐲㈶戴ㄹ㥦㍡㜵㌸㜴㐲愲捡㑢㐲搵㐲㕦㡤㈶㘲ㅤ〱〳扣㉢㐸ㅣ愹攵晢㔱搹㥦づ㌹㉣愹愳㈱ㄷㄲ晣㘷〴扡㐸ㅣ〳愹㤰昸昷㜷㐱攷ㄳ晦㠲戴昲㝣㠲㜳搱ㄸ㈳㙡㈹ㄱち㈴㡥㜵㐳ㅢ㙢愱敦㤰㐸㘷散㙣㐳戴㔸捡愷ㅢㄲ㠹㠶㡣㡤攷晥挷㜲搱㜸挲㡥㈵ㄲ㤹㠶㕣挶㍡㑥て㘷㌰㝣慣攳㜵㑦昶㡥ㄳ㜴㡦㍡㜵ㄲ㝡㐲攲㥦ㄸ㑣搷㜹搸扡㔰㤹㐳搰㐴㉣㑥㌸攳㕤戱㜷㥣愲攵㝣摥㠳㌹㡣づ㡢㐹攲㌴挸㠵挴㜰㠶愷㠴㝦愷㐳㉡㈴摥つ㈴昱㜶㈰〹㑥㉥ぢ㠹㤱〸〵ㄲ㘷扡愱㡤㔱攸㍢㈴昲改㙣㈱㥤㐸ㄴ搳昹㘸〲摢〴扥㌹㜳改㈴㕥愹㘴㌶㤷㐹攵㙣敢㉣㍤㥣搱昰戱捥搶㍤㈱戱㕡昷愸㔳攷愱㈷㈴㕥昳㤲愸㠷捡摣ㄴ㑤挴攲っ㌲摥ㄵ㈴㉥搰㜲摥摢㘰㡥愳㐳ㅢ搷昹㈲挸㠵挴㔶っ㑦〹晦㉥㠱㔴㐸㍣攷㈵搱㜵㥣㜸㈶㤰挴愵㜰ㄲㄲ㌱㠴〲㠹换摣搰㐶ㅣ㝤扤㜷㈴昳つつ㤹㔲㈲ㄹ㑢㈷散㔴㐳㌶㙡㐷㜳戹㔸慥㤰㑣愵㘲搹㜸搶㤲㠹㘴㡥戰〱㍥搶攵㝡㜰戲㜷挸ㅣ戲搶愹慢愱ㄳㄲ㡦㜹㐹愴攱㘶㘶搰㐴慣㙢㘰㠰㜷挵摥㜱慤㤶㉦愵㜲ㄲㅤ㤶㘱㐹㕤て戹㤰㤸っ㔱ㄷ㠹ㅢ㈱ㄵㄲ昷〵㤲戸㈷㤰挴敦攱㈴㈴愶㈳ㄴ㐸晣挱つ㙤捣㐰摦㈵㤱挹㤶㌲挵㘸㐳㈲㠹晤㈲㥢换㘷㤳愵㝣㌱㕡㘸㈸愶㘲㜶㍥㥦㡢㕢㌲㌳捣ㄱ捥㠴㡦㜵戳ㅥ㥣㤰㤰㐹㘱慤㔳户㐳㈷㈴㙥昷㤲㤸つ㌷㜳㐷㌴ㄱ敢づㄸ攰㕤㐱攲㑥㉤攷愳㈰捣昹㜴㌸ㄴ㑢敡㙥挸㠵挴㉥㄰㜵㤱戸〷㔲㈱㜱扤㤷㐴搷㌹收戵㠱㈴敥㠵㤳㤰㔸㠸㔰㈰㜱㥦ㅢ摡搸つ㝤㠷㐴㌴㙤攷攲戱㔲慣㔴㡡收ㄲ㌶㝥㘸挴愲昱ㄸ㑥戶㌳つ昱㕣扥ㄴ户慤晢昵㜰㜶㠷㡦昵㠰敥挹摥昱愰敥㔱愷ㅥ㐱㑦㐸㕣敥㈵戱㌷㔴收㍥㘸㈲ㄶ㈷㙤昱慥搸㍢ㅥ搵昲愳㐴㐹㠷愳㐹攲㌱挸㠵㐴㠱攱㈹攱摦ㄳ㤰ち㠹昳扣㈴扡昶㡥㜳〲㐹㍣〹㈷㈱戱㍦㐲㠱挴㔳㙥㘸㘳㌱晡づ〹ㅣㅢㄳ㈵㥣㔶ㄷ搳㠹㜴㈲㕢㑡㘶㜱㜶ㄹ㙢㐸攴昲搱㔸捡㑥愴㤲㤶捣摤㜲㠴㑤昰戱㥥搱㠳㤳㙤攲㔹摤愳㑥扤㠰㥥㤰㌸摤㑢愲〵㉡㤳晦搲㑣挴攲㉣㉣摥ㄵ摢挴㕦戴晣㜸㔱搲攱〴慥昳换㤰ぢ㠹愵っ㑦〹晦㕥㠵㔴㐸ㅣ敦㈵搱戵㑤ㅣㅢ㐸攲慦㜰ㄲㄲ㉢ㄱち㈴㕥㜳㐳ㅢ〷愳敦㤰㈸㘴㡡戹㐴㈹㤱㉥㐵愳㌱㥣㐸㐴㜳㈵㍢㤹㡤㤵㌲㠹㝣㌴㤷㑤愶攲㤶㑣挶㜲㠴㠷挰挷晡㥢ㅥ㥣㙣ㄳ㙦攸ㅥ㜵敡㙤昴㠴挴㤱㕥ㄲ㠷㐱㘵ㅥ㡥㈶㘲扤〳〳扣㉢戶㠹㜷戵㥣㑦㠹㌰㝦㑤㠷搳戸捥敦㐳㉥㈴㝥挳昰㤴昰敦〳㐸㠵挴ち㉦㠹慥㙤㘲㔹㈰㠹て攱㈴㈴㑥㐰㈸㤰昸挸つ㙤㥣㠸扥扢㜷㈴昳挵㜸愲㈱ㄶ㙤㈸收ㄳ改㘸㌱㤳捦㐴戳㠵㜸戶搴㠰戳敦㘲㌱㘹晤㐳て㘷ㄵ㝣慣㡦㜵㑦戶㠹㑦㜴㡦㍡昵ㄹ㝡㐲㘲㠹㤷挴愹㔰㤹愷愱㠹㔸㥦挳〰敦㡡㙤攲ぢ㉤攷攳㈲捣戳攸戰㥡敢晣㉦挸㠵挴㙡㠶愷㠴㝦晦㠶㔴㐸㤴扣㈴扡戶㠹㘲㈰㠹慦攱㈴㈴捥㐷㈸㤰昸挶つ㙤㕣㠰扥㐳㈲㤹㐹㘵㔳㔹㍢㕡捣㘷㔲㠹㐲㉡㤹换攳㉢搵㑥攲〱搵昹㔲戴㤰捤㔸摦敡攱㕣〸ㅦ敢㍢摤㤳㙤攲㝢摤愳㑥晤㠴㥥㤰搸搷㑢攲㔲愸捣换搰㐴慣㥦㘱㠰㜷挵㌶挱㌱㡡晣㐲㉡慦愲挳㐵㕣攷㙡挸㠵挴㌵っ㑦〹晦㌸扤㈹㈴ㄶ〴㤲搸㌵㤰㐴㉤㥣昰挶㔳愷㄰ち㈴㌸愱挹㘸挶㡤攸㍢㈴戲〹㕣愹戱ㅢㄲ搹っ㝥㙥愵㡡挵㑣戲㠴摦ㅤ昹㔸っ扦挷㡡㜶㌴㘶昵㜷㝤捣摦挳挷攲㡣愷っ㑥㐸㤸扡㐷㥤ㅡ㠸㥥㤰㤸攳㈵㜱ぢ㔴收慤㘸㈲搶㈰ㄸ〴㤱㔸㑢换昹〰〹昳㉥㍡昰〹㄰捡搲攱晦挸昰㤴昰㡦昳㤵㐲㘲㥡㤷㐴搷摥㌱㈵㤰挴扡㜰挲ㅢ戵㍥〸〵ㄲ㐳摣搰挶〳攸㍢㈴㜲昱㥣㡤ぢ㌳改㕣〱攷ㄳ昹ㅣ㌶㤰㥣ㅤ㙦挰㘵㉢晣ㅡ㈹摡㠹㡣㌵搴昵㌱ㅦ㠴㡦挵㈹㑣㈱㈱㝢挷晡扡㐷㥤攲扣愴㤰㤸攸㈵昱㈷愸捣㐷搱㐴慣攱㌰㄰ㄲ扥㉢㌵㈳戴㥣㑦㤲㌰㥦愴〳ㅦ〵愱㘴〲㤲愲愷ㄹ㥥ㄲ晥㡤㠲戵㤰㠸㝡㐹㜴敤ㅤㄳ〲㐹㡣㠶ㄳ摥㜸㤶㌳㐲㠱挴ㄸ㜴ㄸ捤㜸〱㝤㠷㐴㈱㕢㑡㐴㡢改㘲㉡摤㘰㈷ち愵㜸㍥㠶攳㐵ㅥ昷㉦ㄵ㔲ㄹ摢㉥㘵慣㑤㕣ㅦ昳㐵昸㔸㥣㤳ㄴㄲ戲㑤搴敢ㅥ㜵㡡ㄳ㡤㐲㘲㜳㉦㠹㔷愰㌲㕦㐵ㄳ戱戶㠰㐱搰㌶挱改㐷㤱摦捣戱扥㐱㠷㕢戰愴挶敢昰㙦㌱㍣㈵晣㥢〰愹㤰搸㌸㤰挴㠸㐰ㄲ㕢挳〹敦㉡昳㍤㠴〲㠹愸ㅢ摡㜸ㅦ㝤㜷敦挰ㄷ㐴㌲ㅥ〷㠵㜸㌴㘱㈷㜳㔹㥣㔶㘵搲愹㤲㥤㑥㐷戳㤹㔴捡㡡戹㍥收摦攱㘳㜱㤲戱㥢㐴㠳敥㔱愷㌸㜳㈸㈴搶昳㤲昸〷㔴收挷㘸㈲㔶ㅡ〶㐱㈴㌸㥦㈸㜲㍥㕢挲晣㥣づ㝣㌸㠴㤲㈹㐲㡡扥㘴㜸㑡昸户㉤慣㠵挴挰㐰ㄲ㤱㐰ㄲ㤳攰㠴㌷㙥ㅡ㐶㈸㤰攰愴㈰愳ㄹ摦愰敦㤰㠸挷㌳㜱㥣㔶挶ㄳ昸つ㤶㐸㤶ち㜹扢㈱ㅡ换㘶㑢戹㜴愲㠴挳㘸搲㥡散晡㤸摦挲挷㥡愲㝢戲㑤㑣搵㍤敡ㄴ愷〲㠵㐴㡤㤷挴㡦㔰㤹㍦愱㠹㔸㌳㘱㄰㐴㠲ㄳ㠴㈲㝦㠰㘳敤㘷愰㜹㤰敢㉣㜳㝥ㄴ搵㐲搴㐵㠲㜳㝥㐲攲扢㙦㠳㝥㡢㝥〳㘹攵㙦搱㥤攰㠴㌷慡㍡㄰ち㈴收愰㈳㈴㈲攸㍢㈴ㅡ搲改㔸愱挱挶敦慥㜸㈶㤱㉢ㄵ昳㌸挵挶捦㤰㜸捣捥㌵攰慣㈲㘳捤㜵㝤捣〱昰戱收改㥥㤰㤸慦㝢搴㈹捥敤〹㠹㉦㌰㤸慥摦愲㠳愱㌲㉤㌴ㄱ慢ㄱ〶㐱㈴ㄶ㘸㌹㥦㌶㘱づ愵挳㘳㔸戲ㄶ㐲㡥㌷㙡㉢㈰ㅡ搴慦㜶㑦㜴戶昱捤㄰〵摦㘶㍥捥晦て〱捣挴㠳晤㔹ㄷ㔳搵て昷搷㍡㜷愵搶㔴㑦晣捦㘲㜱づ㡡㌷愵昳慦昶〳慣敢晦㈱づ㍦㡤敥㔹㈹㐶ㅣ㠹㍦㜳ㄸ㔶戸㤶戳㘹搱愰㈱昶昴㉦挸挱戱㙡㘸换散づ捣㐵攱㕦㈲㕣搰㌶ㄵ㌷挱㍡晦㡣摤摡㝡㡥㙡㥣㝥㍥㝤㝤户㘴㙡扥〳て㌴攸戴戵摢晣昶㉥㍦㍣敦ㅤ戳㡤㔰㡣攳搳散㠷㜶昷㍣㜷昵づ敦㤶捥挶㔳戸昹㈸ぢㅤ戱〳㜷戵搶㔴昷㔳㠱㌷摡扢晦㘰ㅤ㙦攳㘵㌴晣摢ぢ戳㡢〴㌰㍣攰㥥收㘹㑤㥤昲㑣㠰ㄱ搰㉢㤳㔳㤷挶㜰慣㙤摤愴戱㜳㜷ㅦㅢ㑢㌶搴扥㡢㡦㘲㡤戳㤴㠳㘷㑥㙥㤹ㄱ㜳㈳㠴㔴摣戸ㄹ㡤愲挱㡢搰挱㡥㡣㝢㡢换㕥㥦㑤㜶扢㔳㥣晦搷戹晦户愶っ摥㑦㝢晣㐲㡤㍥㙤㙡敤㥢㠷㕤昸昹搵摢搴㥦㝦挳捦敥晦て㜳㍣㍥㥢㝣捥㙡扥晥㍣ㄹ㤳㥦搸ㅦ㈱㌵摦㘲昳㌶㥢㜷搰愸㌷㌰㠸㔷㜱户昲㔸晦㜳捣晦收㉡晣捦㌱户昶㐷㈴扣㔱㜷㠳昱づ敡愷づ㐴㠷晢㡤㝡つㅥ摣㔸戹慡㘶㍤搷戲〵㘲㙥㘳捡㙣㐶㙢㙣〶㔹晦㐹㘳攷捤ㄸ㥢㠸慢㤷㘱愹〹㐴捣㉤㘸捥㌳〳㉤ㅡ㝣㄰㍡㝤㠳挲㘹㐱昱㔸㘳㈸换攱ㄱ〴攵㜹㜷摤㉢愰㍣愷ㄵ扥㘷㥢㕢㉢ㄱ〹敦㉡㜳㙢〷捡愱攸〸㤴㘷攰搱〵㈵挶戵攴㉣㥤〳㠵昳㝦㐶〳㘴敥ㄶ㤶㐸愸㈷捡愸㈴愱ㅢ㝣ㄴ慣晡〶㠲昳㝣㝤〳㜱ㅣ㍣㠲㐰晣㐹慦慦㝦敢㜸挴㔵昸㥦㜱㙥㥤㠰㐸㜸㔷㤹摢㌸㈰㑥㐶㐷㐰㍣攴〵㌱㠹㈰㌸㐹攷㠰攰昴㥦㌱ㄹ㌲㘷敢㘸㘸㔰昷㤵㜱㤸㑡づ㘷挰愸㙦ㅣ㌸换搷㌷づ攷挲㈳㠸挳㕤㘱ㅣ敥㜴ㄵ晥㐷㥤㕢攷㈳ㄲ摥㔵收㉣㠷〳攷昹㠴挳敤㕥づ戳挹㠱㔳㜴づ〷㑥晥ㄹ㍢㐱愶㌷㠸愴扡戹っ挴㕣㠲戸〲㔶㝤〳挱㐹扥扥㠱戸づㅥ㐱㈰㙥〸〳㜱扤慢昰㍦昲摣扡〱㤱昰挶搴㠸〳攲㈶㜴〴挴戵㕥㄰ぢ〹攲ㄶ愸ㅣ㄰㥣晢㌳㜶敦〶㤱捣愸㉢换㐰散㐹㄰㜷挰慡㙦㈰㌸挷搷㌷㄰㥣改ぢ〲㜱㘹ㄸ㠸㑢㕣㠵晦搱攷ㄶ㈷〸昱㐶㐱㠸〳攲㘱㜴〴挴㐵㕥㄰㌹㠲攰〴㥤〳㠲㔳㝦㐶挱〳㈲愹捥㉢〳㘱ㄳ挴攳戰敡ㅢ㠸㈷戴挷ㅡㅦ㉢㌹搱ㄷ〴攲慣㌰㄰㘷扡ち晦㈳搰慤攷ㄱ〹㙦搴㤱㌸㈰㕥㐲㐷㐰㥣敥〵搱㐲㄰慦㐰攵㠰攰捣㥦搱搶つ㈲㤱㔱愷㤴㠱㌸㠸㈰㕥㠷㔵摦㐰㜰㠶㑦㍣搶ㄸ〴攷昹㠲㐰㥣㄰〶攲㜸㔷攱㝦ㄴ扡昵ㅥ㈲攱㡤戲ㄳ〷挴㠷攸〸㠸㘳扤㈰㔶ㄲ挴㍦愰㜲㐰㜰攲捦㌸〴㌲攷㔸ㄹ㑦愹愳换㌸ㅣ㑡づ㥦挲愸㙦ㅣ㌸扦搷㌷づ㕦挱㈳㠸挳㘱㘱ㅣ㝥攵㉡晣㑦㐴户扥㐶㈴扣慢捣愳ㅣづ摦愳㈳ㅣ㝥改攵昰㙢㜲昸ㄱ㉡㠷挳て㔸㌲㝥搳挵愱㈱慢㔶㤴㜱㌸㡥ㅣㄴ㔶愹㙦ㅣ㌸扢㈷ㅥ㙢扣㍤昴㠷㜹㍤㐷敦㍢戳敡〸攳搰敥㉡晣て㐶户㑣㐴ㄲづ㈷㍢ㅣ〶愱㉦ㅣ㤶㜸㌹㥣㑡づ㥣㥡㜳㌸㜰搲捦昸㉤㘴晡㌴㌵愱㥡换㐰㥣㐱㄰㥣慦挳扢て愷㤸㥣摣ㄳ㡦㌵〶㌱っ收昵〱㈰昶て〳㔱㜲ㄵ晥〷愴㕢挳ㄱ㐹㐰㥣敢㠰ㄸ㠹扥㠰㈸㝡㐱㥣㑦㄰愳愱㜲㐰㡣挲㤲㜱愱〷㐴㕣敤㔷〶攲㘲㠲攰㜴ㅤ摥㝤〰挱戹㍤昱㔸㘳㄰㥣攱慢て〰戱㜷ㄸ㠸扤㌴〸摦㠳搲慤慤㄰㐹㐰㕣攱㠰㠸愱㉦㈰昶昰㠲戸㡡㈰㌸㘹攷㠰攰㤴㥦㜱つ㘴敥戹㜶㐶㉤㈸攳㜰ㅤ㌹愴㘱㠴㜷ㅦ㌸㜰㘶㑦㍣搶㤸〳攷昷敡〳㌸捣て攳㌰捦㔵昸㥦㤷㙥㑤㐶㈴攱㜰㤳挳㘱㍡晡挲㘱㡥㤷挳㉤攴挰㈹㍢㠷〳㈷晣㡣摢扡㌸挴㤳㙡㠷㌲づ㜷㤰挳㙣ㄸ攱摤〷づ㥣搷ㄳ㡦㌵收挰搹扤晡〰づ搳挳㌸㑣㜳ㄵ晥挷愶㕢扢㈰㤲㜰戸搷攱戰㄰㝤攱㌰挵换攱㝥㜲攰愴㥣挳㠱搳㝤挶㠳㤰改㈳㐴㔶㙤㕢〶攲㘱㠲搸ㅢ㔶㜸昷〱〴愷昵挴㘳㡤㐱攴㘰㕥ㅦ〰㈲ㅤ〶㈲攵㉡晣㡦㑦户ち㠸㈴㈰ㅥ㜷㐰散㡦扥㠰㐸㜸㐱㍣㐹㄰㥣㤳㜳㐰㜰戶捦㜸ㅡ㌲昷㘷㐶㔴㐵换㌸㍣㑢づ㉤㌰挲扢てㅣ㌸愹㈷ㅥ㙢捣愱〳收昵〱ㅣ挶㠵㜱搸搲㔵昸㥦愲㙥㉤㐵㈴攱昰㤲挳㘱㈵晡挲㘱㜳㉦㠷㔷挸㠱㌳㜲づ〷捥昵ㄹ㝦㠵㑣㙦㄰㘹㌵戶っ挴敢〴㜱ㄸ慣昰敥〳㠸挳戵挷ㅡ㠳攰捣㕥㝤〰㠸㤱㘱㈰㌶㜶ㄵ晥愷愹㕢扦㐱㈴〱昱㡥〳㠲戳㝡〲㘲㠴ㄷ挴㝢〴戱ち㉡〷〴愷晡㡣扦㐳收㙥㄰㜱戵㐱ㄹ㠷て挹攱㔴ㄸ攱摤〷づ㥣搱ㄳ㡦㌵收挰㜹扤晡〰づ敢㠶㜱㔸挷㔵昸ㅦ慡㙥慤㐶㈴攱昰愹挳㠱㜳㝡挲挱昲㜲昸㥣ㅣ㉥㠴捡攱挰㠹㍥攳㑢挸昴敦捥戴ㅡ㔸〶攲㉢㠲戸ㄴ㔶㜸昷〱〴㈷昴挴㘳㡤㐱㜰㕡慦㍥〰㐴晦㌰㄰㠶慢昰㍦㕣摤攲㙣愰㠰昸摥〱挱㈹㍤〱㔱攳〵昱㈳㐱晣ㅥ㉡〷〴攷昹㡣㥦扢㐱㈴昱㝣慣㌲㄰ち捦㕤ㅣ㝣ぢ慣昰敥〳〸捥攷㠹挷ㅡ㠳攰慣㕥㝤〰㠸敦扦〹戹㕥昷㥤慢昰㍦㘴摤攲㘴愰㠰攸㡦戱攳㝡摤晤攸ぢ㠸㙦攰昱〱搶㑥慥搷㤹㔰㉡㑥挶㌹㈰㌸捤㘷っ㠰捣摤㌳㌲敡㕦戰㝥ㄷ搶捥㐵捣㐱攴昰㈷ㄸ攱摤〷づ㥣捤ㄳ㡦㌵收昰㈴捣敢〳㌸㝣ㅡ挶攱㥦慥挲晦慣㜵㡢㔳㠱挲㘱㕤㠷挳昳攸ぢ㠷㡦扤ㅣ㠶㤲〳愷攲ㅣづ㥣攴㌳搶㠷㑣敦ㄹ㈹昵㐱ㄹ㠸㘱〴昱ち慣昰敥〳〸㑥收㠹挷ㅡ㠳㜸〳收昵〱㈰摥〹〳昱戶慢昰㍦㜳摤㝡ぢ㤱〴挴㐸〷〴愷昳〴挴㥢㕥㄰愳〹攲敦㔰㌹㈰㌸挷㘷㙣攲〱㤱㔵慦㤵㠱愸㈷〸㑥捦攱摤〷㄰㥣换ㄳ㡦㌵〶昱㌹捣敢〳㐰扣ㄴ〶攲㉦慥挲晦散㜵敢㑢㐴ㄲ㄰攳ㅣ㄰㥣捤ㄳ㄰㉦㜸㐱㙣㐵㄰摦㐲攵㠰攰ㄴ㥦戱㜵㌷㠸㘴㑡㍤㔳〶㈲㐶㄰㥣㥤挳扢て㈰㌸㤵㈷ㅥ㙢っ愲ㅦ㡥㔳昵〱㈰ㅥて〳昱㤸慢昰㍦㠳摤慡㐵㈴〱㤱㜶㐰㤸攸ぢ㠸㐷扤㈰戲〴㌱〰㉡〷〴㘷昸㡣㙤㍣㈰㘲敡愱㌲㄰㤳〸㘲㌰慣晡〶㠲㌳㜹㝤〳㌱ㄴㅥ㐱㈰敥つ〳㜱㡦慢愸㜸ㄶ晢晡㠸搴摢戳搸㍤晦挸昹㘰搰慦㉤昱捥扦〱㈵㐷捣㤹㍢摣晢搷搴摣㉣户捤つ挴愳㤳摢昱捦㡣捦挱ㄳ挲昱挰攴挶㈶昷㥦慥㥤㡤㈷㠷昳㐹戴晡攱扣愶昴攸㙣㤴收户攳㘹扤晤㑢戳㍢昰㘴昷㘲ㅤ晥㤹攴捥㑥扢扤昵㝦攱戹捡戸㤱㤱て慡挱换㜹愲㜲攰㍤㠴扣㌹㌰㜰㡥㑣㥥戰㍥愱㥢㠷晥搷挳慢昹挴攵晦散㈱敦挶㜴㙣㘲晡㤱戸㐵捦㌳挴㙢搴摤昸㠸㥤改敡挳慢㝥㤶㌱㔷㔵愳㥥ㄳ昶挶昶㘸晡攱㥦晦㤵㠹㙡㌴ㄱ㜳ㄶ㈴㜲㉦愹㌴㔵戵挳戰ㄹ昸㔷㡥㜷㜵昲搹ㅦ㔵扥㝦〳㝣挰〰慥戱㝥搵㙣〴搷㥥收ㄶ昹昵搹扦㘵㔱慥扤㍤户戲慥㘵㔱戳摤扡㝦攷攲扡㐵换㌰㤵㡡㘷㥦㘳ㅣ昸〷挵捤搹昸㍦㔳昱㑦㙤㠲㠸摣㉥㡤ㅤ㈱つ㕥搹㕢〲㔷㜶づ散㡤戹㘸捡㔷㜶ㅥ㈴㥥㤵㔵昵㠸捤ㄵ搶㉦戵〵㍡㕣つ㜳㘷㔸㜶つ㘳㙢㐸㌸っ㤳捣㙢搴昵㠱㈹ㅢㄹ㥢㝣扢搹㉥愴㠸昷改㍡㙣㔵っ㌱捡搲㈵㈱㤰㜴扢挳戲㉢摤㌶㍡ㅤ搷扡㐶㕤ㄱ㤸㙥㉦挶收ㅡ㜶愷摢㠷㈲㑦扡㐹晥㜴㥣㑢㤲㜴晢挲戲㉢ㅤ㘷㘹㍣㙢㜷㔱㘰扡ㅣ㘳㤷慦㕤挱㤷㙥戶㍦ㅤ㘷㙣㈴㥤敤㑤挷戹㄰㑦扡搵㠱改ㄶ㔷愶㍢挰㤷㙥愱㍦摤㥥㍡㕤戳㌷ㅤ㘷ㅣ㍣改㑥ぢ㑣搷㔶㤹敥㈰㕦㍡㑥㑥㤴㝤㜶戶㑥搷攱㑤挷敢晡㥥㜴㈷〴愶㕢㔶㤹㙥㠵㉦ㅤ愷〰捡搲ㅤ愴搳ㅤ散㑤户㕣愷㜳㌶㤵愳〳搳ㅤ捡搸攵㥢捡㘱扥㜴㉢晤改づ搵改㡥昰愶㍢慡㍣摤愱㠱改㡥慥㑣㜷㡣㉦摤慦晤改㡥搳改㡥昵愶㍢㔹愷㜳昶扢㘵㠱改㑥㘰散昲㉤㜳㤵㉦摤愹晥㜴㘷攸㜴㈷㝢搳昱㡡慢攷戳㙢ぢ㑣㜷㕡㘵扡搳㝤改捥昷愷攳搵㔷搹ㄱ捥昴愶攳㜵㑤㐹攷㝣㜶㡢〳搳慤㘶散昲捦敥㕣㕦扡慢晣改㜸㤱㔳搲㥤敦㑤挷换㠷㥥㜴戹挰㜴ㄷ㔵愶扢挴㤷敥ㄶ㝦扡㍢㜴扡换扣改㜸㤵捥〳㜳慦挰㜴㔷㌰㜶昹㘷㜷㤵㉦ㅤ㉦攸㤵敤〸て敢㜴搷㜸搳昱㕡㤸㘷敤ㅡ〳搳㕤捦搸攵㌰㙦昴愵攳㘵戳戲㜴捦敡㜴㝦昰愶㝢㐹愷㜳戶捣㌹㠱改㙥㘱散昲戵扢捤㤷敥ㄵ㝦扡搷㜵扡㍢扣改㜸㘱挷戳㜶㌳〳搳摤捤搸攵㙢㜷㡦㉦摤㝢晥㜴ㅦ敡㜴昷㜹搳昱晡㠹攷戳摢㉥㌰摤㠳㡣㕤扥㜶て晢搲㝤敥㑦昷㤵㑥昷㈷㙦㍡㕥愵昰愴㑢〷愶㝢慣㌲摤ㄳ扥㜴㍦晡搳昱㡡㠵散〸㑦㜹搳昱㕡㠰〷㘶㌴㌰摤戳㡣㕤づ昳㜹㡡㍣㕦慦扣㙣㔰戶愹っ㠲㐰搲扤㠸㠵慥慦㔷晥攴昶慣摤ㄶ㠱改㕥㠶㤱て收慢ㄴ㜹搲昱搷㜹㔹㍡晥晣㤶㜴慦㘱愱㉢ㅤ㝦搸㝡搲㡤〹㑣昷〶㡣㝣改摥愲挸㤳㙥㌴晡㘵改昸㈳㔷搲扤㠳㠵慥㜴晣昹攸㐹㌷㍣㌰摤晢㌰昲愵晢㠰㈲㑦扡慤搰㉦㑢挷㥦㤲㤲敥㈳㉣㜴愵攳㡦㌴㑦扡㈱㠱改㍥㠱㤱㉦摤愷ㄴ㜹搲昱昷㕣㔹㍡晥㘰㤳㜴㥦㘳㐱愷慢攵㌹昳ㅡ㥦搰戳攸㙤㕤晣昴㘹戶ぢ晣户㝣愶攱㕦㠴ㄹ搷㡣ㄳ昳㌵昸〷㜸扥㐰ㅥ挵㌳㜱挶㌰扦㜴ㄷ搸ㄹ捣昳㘱㉥搴昱散㔹昱扣㤶㠳㌲晦㐵㌱㑦㘷挵攳㉢㜷㐱㍣㜸敡摡敤搱㠸㥥㜸晣㥢攲㠵慥捥晣摡㕤㄰て㥥㝤㜶㝢昰捣㔲㍣扥愱㤸㈷㤵搴㤹摦扡ぢ攲挱ㄳ挸㙥㡦ㅣ㝡攲昱ㅤ挵〵㔷㘷㝥敦㉥㠸㠷敤㜶㥣昵攰昹㥤㜸晣㐰昱〱慥捥晣搱㕤㄰て㥥挶㜵攷攰㈹㥡㜸晣㐴㌱捦捥愸㌳㝦㜶ㄷ挴愳挳敤㌸㌹㜸㤶㈵ㅥ㔵㜸〸㡥攲〹㤶㜸㈸昶挸ㄲ㝦㠳㜹㌲挵〵挷㠳㈷㑡攲㔱㑤ㅢ㥥㈳㠹㐷㍦慦挷ㄱ㘵ㅥ㍣搷ㄱ㡦ㅡ摡ㅣ愳㍤㙡扤ㅥ㍣愵改捥挱搳ㄵ昱㌰㘸戳㑡㝢昴昷㝡昰慣愴摢㠳㘷ㅣ攲㔱㐷ㅢ㥥㙣挸愸㑣慦〷㑦㉣扡㍤㔶㙢㡦〸㙤㜸扥㈰ㅥ〳扣ㅥ㍣㌷攸昶攰昷扥攴ㄸ㐸ㅢ㝥攵㡢挷㈰慦〷扦摥扢㍤昸搵㉤ㅥ㙢搱㠶摦摡攲㌱搸敢挱㙦攸㙥て㝥晢㡡㠷㐵ㅢ㝥昱㡡挷摡㕥て㝥挹㜶㝢摣愲㍤搶愱つ扦㍢挵㘳㕤慦挷ㅤ㘵ㅥ晣づ㤴ㅣ㐳㘸挳慦㍦昱ㄸ敡昵攰㔷㕤㜷づ㝥㡤㠹挷㝡戴㜹㔸㝢慣敦昵攰户㔵户〷扦㠹挴㘳〳摡昰㑢㐸㜲っ昳㝡昰ぢ愷摢㠳㕦㈶攲戱㈱㙤㥥搷ㅥ挳扤ㅥ㉦㤶㜹昰晢㐰㍣㐶搰㠶㕦〵㤲㘳㈳慦〷て晢摤㌹㜸㐸ㄷ㡦㡤㘹挳愳戹㜸㡣昴㝡昰挸摤敤挱愳戲㜸㡣愲つて挸攲㌱摡敢挱㠳㙦户〷て慣攲㌱㠶㌶㍣愶㡡挷㈶㕥てㅥ㍦扢㍤攴挰挶晤㜴㉣㙣昴换攲〱㑥慥戹搵㐳㡡换昲㜲㌰愳搵愶㕥㉢ㅥ搴挴㙡㌳挷㑡づ㘰戴㉡㡢挵〳㤹㔸㙤攱㔸挹㐱慢㈲ㄶて㕥㘲㌵捥戱㤲〳㔵㐵㉣ㅥ戰挴㙡㉢挷㑡づ㑥ㄵ㔶㍣㐸㠹搵搶㡥㤵ㅣ㤰㉡慣㜸㘰ㄲ慢㤸㘳㈵〷愱ち㉢ㅥ㡣挴慡挱戱㤲〳て慤捡㐸昰〰㈴㔶㐹挷㑡づ㌶ㄵ㔶㍣攸㠸㔵摡戱㤲〳㑣㐵㐶ㅥ㘸挴㉡敢㔸挹㐱愵挲㡡〷ㄷ戱摡挶戱㤲〳㐹㐵㐶ㅥ㔰挴㙡㤲㘳㈵〷㡦ち㉢ㅥ㐴挴㙡戲㘳㈵〷㡣㡡㡣㍣㜰㠸搵㔴挷㑡づㄲㄵ戱㜸戰㄰慢改㡥㤵ㅣㄸ㉡㘲昱〰㈱㔶㌳ㅤ㉢㌹ㄸ㔴挴攲㐱㐱慣㘶㌹㔶㜲〰愸㠸挵〳㠱㔸捤㜶慣㘴愷慦戰攲捥㉦㔶㍢㌹㔶戲愳㔷㘴攴づ㉦㔶㜳ㅤ㉢搹戹㉢㘲㜱㈷ㄷ慢昹㡥㤵散搰ㄵ㔶摣戱挵㙡ㄷ挷㑡㜶攲ち㉢敥捣㘲搵攸㔸挹㡥㕢㘱挵ㅤ㔸慣ㄶ㡡㤵愵㜷㌰挵晤㔳㉥㠶㕦晤戵㌳㕦㌶つ扥㜵㜸攸㤹摥㍣ㄵ昷㑤戱戸慡摣㐲㜱㜷ㄴ挵㤵㍥〵昷㐰㔱㕣攱㔳㜰愷ㄳ挵攵㍥〵昷㌳㔱晣捥愷攰慥㈵㡡换㝣ち敥㑤愲戸搴愷攰づ㈴㡡㑢㝣ち敥㌳愲戸搸愷攰㙥㈲㡡㡢㝣ち敥ㄹ愲戸搰愷攰捥㈰㡡ぢ㝣ち㙥晦愲㌸摦愷攰㈶㉦㡡昳㝣ち㙥攵愲㌸搷愷攰㠶㉤㡡㜳㝣ち㙥换愲㔸敤㔳㜰昳ㄵ挵搹㍥〵户㔸㔱㥣攵㔳㜰㈳ㄵ挵㤹㍥〵户㑢㔱㥣攱㔳㜰㔳ㄴ挵改㍥〵户㍥㔱晣搶愷攰〶㈷㡡搳捡ㄵ〳晥ㅦ㉢晥㤵ㄶ</t>
  </si>
  <si>
    <t>㜸〱捤㥤〷㥣ㄴ攵晤晦敦㌹敥㠶㥢愵㡤〲㌶㔴㌸昴㔴〴㜱摢㙤㐱㤱づ㈲㑤㍤搰㔸㤲㘳㙦㜷ㄶ㑥慥攰摤㠱愰㌱ㄸ㝢㡤扤㘰てㅡ㝢㑤挴摥㕢㡣㘲㙣㐹㉣搱搸㡤ㅡ㝢㡦昵晦昹㝣㘷㠶㥤㥤㜲挷攵㤷晦敢㤵㘵昷换㍣捦户㍤昳摥搹搹搹㜹扥㌳㔷愱㉡㉡㉡㝥挲㠳晦昳㔱挵㠵㉤ㅢ㔶㜶㜶㤹慤㘳愷戴户戴㤸昹慥收昶戶捥戱㤳㍡㍡㜲㉢㘷㌷㜷㜶昵㠱㠱搶搸っ㝤㘷㜵㘳㘷昳愱㘶㑤攳㜲戳愳ㄳ㐶搵ㄵㄵ㌵㌵㝡㈵昴㥢摢㉦挳㘹攸昴搲慢㈸㘰㔵愱㙢ㄴ㝤㈹㙡㈸㜴㡡〸㐵㍦㡡晥ㄴ〳㈸〶㔲っ愲㌰㈸㌶愲搸㤸㘲㌰挵㄰㡡愱ㄴ㥢㔰㙣㑡戱ㄹ〵昳敢㕢㔰っ㠳攸扦㈵挴晣㈹㤳攷㌵ㅤ㠴戵㘹攸㙡敦㌰挷㡣搸挷ㅡ昳昸㔸㙣㙣㙣㙣㍣ㅢ㑦㡤㡤㡥ㄹ㌱㘵㔹㑢搷戲づ㜳㝣㥢戹慣慢㈳搷㌲㘶挴㥥换㥡㕡㥡昳戳捣㤵昳摢㤷㤸㙤攳捤愶㘸愲㈹㤷捣挴㤲昵昵挵㙣㌶搳㝦㉢㐴㥥㍢㘵昲㥥ㅤ㘶戱昳扦ㄵ㜳㙢挶㥣㌷㘵昲搸戹㘶搷㝦㉢收㜰挴㐴挸愹敤慤戹收戶晦㔲搰㙡扥愷昵㔳捤㝣㌳摦㝣搳散㘸㙥㕢㌴ㄶ挳㉥〳㡤㔶㝡散愴捥捥㘵慤㑢戹ㅤ㑤㌱㕢㕡昶㌶㡢昲愶户㑥敤散摡㌳搷搱摡搹扦㤵晣捣づ戳㉤㙦㜶づ㙣㥤戶㈲㙦戶搸㠶㥤㌵慤晢攴㍡收收㕡捤㉡㉥っ㙡戵摥挳㤹〵戳慤慢戹㙢攵㠰搶〵㥤收摥戹戶㐵㈶㑤慡㕢㘷㉣㙢㉥愸慡㉡㍣㉢晡㙣ㅦ㌴㌲㜹愳㌰㥥搶㈹㡢㜳ㅤ㕤搲攲㕢ㄸぢ戲㜵㙤㉥戲ㄶ㘵攳攲㈶㌵挲攳挵昷慣愱戹㜵㤶搹搱㘶戶㌰〹摦挹搱ㅥ㈳〱㘴扤て敢㐹㌹慢挳㜷㐹昵戳㍦㝣㕣ㄷ㘶搱㐶㐰㙣㌶户扤愳ㄵㅢ攴ㅣ㌳搷㌶㍥㌶愶愱慢㌰搵㕣㍥㍥㍡㌶慥搷㐲慢㡦愴摤㌶㄰㠳〱愳搰摥摡㝣㘸㡥戴挷挵搳改搴㌸㝤㕢㥡搴㐱愸慡㤷昰㔱㜷㈷攰挷慤戲㌱㔷搹搸㔴搹㤸慦㙣㉣㔴㌶㥡㤵㡤挵捡挶㐵㤵㡤㡢㉢ㅢ㥢㉢ㅢて慡㙣㕣〲ㅢ攷㔱搳户㙦愵晤㔸㜸捣慢敦㍤㜸挳㐷㜳捦晡昰挷㠳晢㝣㔰捣㈹㝥扡㘵攷戰㍤ㄶ挲〷扣〳戴晡㈸〸㙤㐷〸摦㠰㌳㠹㜱晡㘸㥡㡣㠱㔰敡㌹っ㤸㠳㝥昲扥捡ㄹ〳㉦㐸㑥扣攱挶攷㥦摦敤挲ㄷ㠶㈸敥㐶㈴摢㔸㉣㠴㘷摢㤹愱愲㄰㕡っ挲㤷㉤ㅢㅤ愷挷㘹㤲㠰㔰㙡㥤㥤敤换敡攸㍤㠳扦慦㥢㜲晢挸㥦摥㕢昵摤㔶戵㡡晢㉢挹㔶㡦㠵昰㙣㈹㠶㑡㐳㘸ㄹ〸㕦戶㑣㙣㥣㥥愵挹㌸〸愵ㅥ戱戳㙤㝡晦晢㥦㡤㔰慦捣戹㜷扢㈱㡢ㅦ㘸㍥㘸㡤攲㡥㔱戲敤㡡㠵昰㙣攳ㄹ㙡㌷〸㙤〲㠴㉦㕢㍡㍢㑥㥦㐸㤳㐹㄰㑡摤㙢㘷㝢㙥挸搸慢扥㙦㌸㘹敡㠵㍢㕥戰㜵慥㙦挷ㄵ㡡ㅦ㐶挹㌶〵ぢ攱搹愶㌲搴㌴〸㙤㍡㠴㉦㕢㈶㍤㑥㥦㐱㤳摤㈱㤴扡捤捥㔶㜱挲摥摢㑦㔹㜹敡攴㡢敥戹㙥搹捤㠹㈳戶㔱摣搵㑢戶㍤戰㄰㥥㙤ㄶ㐳捤㠶搰收㐰昸戲愵㌲攳昴戹㌴㤹〷愱搴㑤㜶戶ㅢ㈷捦㕣ㄷㄹ晥挵攴ぢ㝦扦㝢挷㘶㤱改〷㉢㝥愷㐸戶扤戰㄰㥥㙤㙦㠶㙡㠰搰收㐳昸戲㘵㤰㙤〱㑤昶㠱㔰敡㙡㍢摢愸㉦㙥戸㝤㥢ㅦて㥡㜶攵ㄹ㤷㑦昸㘴昶㠸㕤㔴㍦愸㈵摢捦戰㄰㥥㙤㍦㠶摡ㅦ㐲㍢〰挲㤷㉤㠵昷敤㐰㥡晣ㅣ㐲愹㌵㜶戶㘳敥㌹敡慢晤摦㜸㘸搲〵㜳搵攸挷晦㝤搶攵㡡摦㤲㤲慤ㄱぢ攱搹ㄶ㐲慢攷㈰戴㈶〸㕦戶㌴㍥㙦㜹㥡ㄴ㈰㤴扡挰捥搶㝦㤷慢㉥㕤晡搳て戳慥㍤昹愲改㘷㜶㙣昷て挵慦㘳挹㔶挴㐲㜸戶㐵っ戵ㄸ㐲㙢㠶昰㘵换㘰㜷㜴㄰㑤㤶㐰㈸㜵㤶㥤㙤昴攰㈹扢㥤晤㑥㜲㡦攳㙥㕤㌶攰㠳ㅤ捥㥥慣昸扤㉦搹㕡戱㄰㥥慤㡤愱摡㈱戴愵㄰扥㙣改攴㌸晤㘰㥡㜴㐰㈸㜵㡡㥤敤㤹㉢搲㜷㝥㘶戶㑤㍢昳摥㍥愳㉢慥㜹扢㑢昱〰㐳戲㜵㘱㈱㍣摢㌲㠶㕡づ愱ㅤ〲攱捦ㄶㅦ愷慦愰挹㑡〸愵㡥戵戳挵㍦摢敢挱〷㔷㙦㌶晢散〷挶㐴收慣㔹昵㤴攲㤱㡣㘴㍢っぢ攱搹㝥挹㔰㠷㐳㘸扦㠲昰㘵换㘰捦戵㡡㈶㐷㐰㈸戵捡捥昶挰挱ㄳ㕥改摦晥挲搴敢㥦晦㘲扦㐳㌷扥攵㌸挵㐳㈶挹㜶㈴ㄶ挲戳ㅤ〵慤㝥㌴㠴㜶っ㠴㍦ㅢ搶敤㔸㥡ㅣ〷愱搴ち㍢摢㍥㡦㔷㝤㌳㘶㠷戹㜳㙦摣攴㥢㔹㔳㤷散扦愵攲戱㤹㘴㍢〱ぢ攱搹㑥㘴愸㤳㈰戴㤳㈱㝣搹搲搸㑦㥥㐲㤳摦㐰㈸㜵戰㥤㙤挹戵㐷搵摥扦敦挲㜹攷㕤㤳㌹攳戱ㄷ㥥戹㔷昱㈰㔰戲㥤㠶㠵昰㙣愷㌳搴ㄹ㄰摡㤹㄰晥㙣㈰㜹ㄶ㑤捥㠶㔰敡㈰㍢摢ㄳ〳摦㥢㌸攰戶㌵扢ㅦ㜵晢㠸㡢㔷摥扡㙥㤶攲搱愶㘴㍢ㄷぢ攱搹捥㘳愸搵㄰摡昹㄰晥㙣昵攳昴ぢ㘸㜲㈱㠴㔲㜹㍢㥢㡡扦㙦㕣昲昳攸ㅥㄷ㈵㌶㙤㝣㝢愷愹慤㙡㈸搴㤲敤㘲㉣㠴㘷扢㠴愱㉥㠵搰㝥ぢ攱换㤶㐱戶㌵㌴戹っ㐲愹〳敤㙣㍦ㅦ愴慢㕦て晡㘸捥㤵慦戴昴搹㙢㐵㕦㐳昱昸㔹戲晤づぢ攱搹慥㘰愸㉢㈱戴慢㈰晣搹昰㜹扢㥡㈶搷㐰㈸戵挰捥㤶戹敢昸愳ㅥ㍢攳敥㘹㔷㡤㕢晢敤晣换㙦㕣愹㜸愰㉥搹慥挳㐲㜸戶敢ㄹ敡〶〸敤㐶〸㝦㌶散㈷㙦愲挹捤㄰㑡捤戵戳㡤ㅤ昹㡢挸ㅢ捦捦㥥㝡搶㡣愱〷收㤷戶㙣慡㌶㠳㕡戲晤〱ぢ攱搹㙥㘱愸戵㄰摡慤㄰扥㙣㔹㙣㤳户搱攴㜶〸愵㘶搸搹慡ㄶ㥥扡昳扡〹挷敥㜱昳㌰攳晤慦㕦摥㜱㥡摡ㅣ㙡挹㜶㈷ㄶ挲戳摤挵㔰㜷㐳㘸昷㐰昸戲愵昱㡤㜳㉦㑤敥㠳㔰㙡愲㥤㙤摤摢挷捤ㅥ㌷㘶昸攴敢㙦㝡攱扢㉦ㄶ㙤昵愵摡〲㙡挹昶〰ㄶ挲戳㍤挸㔰て㐱㘸て㐳昸戲㘵昱改㝥㠴㈶㡦㐲㈸㤵戵戳ㄵ户扣愷攳㡥ㅤ晦㌴攳收慢㕢㝦㜹晡ㅦ㌶㑥愹㘱㔰㑢戶挷戰㄰㥥敤㑦っ昵㌸㠴昶〴㠴㉦㕢ㅡ㐷ち敢㘸昲㈴㠴㔲㜱㍢摢昰昳晡㝥晥户戱ㅦ捣㍣㜳㜰㘵㘳搷㤵㔷捤敦晦ㄴ搴㝢搹〷挳㔳㍢㜲㠷攰攷㐵改㤷㑢㝣㙣㤴晦㝡晥挹㠶㕦㙣挵晡㘲扡ㄸ㡢ㄵ敡愳戹㐴慥扡ㄶ㘱㌷昴户〱㜷搵晤㡢晢㌶攳㤸晡㄰昹戱戰攵攴㕣愷㔹晡敤㌰摡搶㑤㙥㕦搶㔶攸ㅣㄶ慣㙣攸捡㜵㤹㕢㜸㜵愵㈰㍥户〶晣㤴㌲㍢㈵摦搶㕥户㝤㜲㉤换捣㐹㉢㥡㉤昵㔶ㅥ㌵㝥㐸戵㌷㠵㙢愷㜷㤸〷慦搷晡㐶㌴〹扦昴㤷㑢㙣摦㕡㕡㉡㙢㕣㈳愶㉣㙥敦㌴摢㘴㜸愳㕢昷㙣捥㉦㌱㍢ㅡ㑣㥥㈷㌰ぢ戲慡㐳愹戲㝦捤㡤㥥搷㠶ㄵ挵敦戳挲㐸㜷㙦㜱摡㡡㉥戳慤㘰ㄶ㌰摥愵㘶㐷搷捡昹戹愶ㄶ㜳㤳㌲ㄳ㉢㈷ㄴ㥢㤷㜵㑦㙦捦㉦敢㥣搲摥搶搵搱摥㔲慥㤹㔴㔸㥥挳㉦挸挲㥣昶㠲㠹ㅦ㠰㔵㝣㔴愸㡡㍥㝤㤴慡搸㌱攸㔷ㄸ攳㜶㡥㤵㌷挲昵ㄶ㙦㠵昷㝣戳昲捤㙥散摥㔸㍢慣㐵㡢挹㙤戲㜲摢ㅥ㠲㐹㕣㠶ㄹㄵ㙥攸㕡㈷㥥㔴愱昵づ攱搶㌲挶昵敦摣晦㕦攳捡捡挱昶摡㑦㕢㡥㕦搹扢攳〷㘵㡢搹搱敤㈹㈱挵ㄱ改㑦㐳㔴敦㡣㑦㜳㈸扤㉡㔸愸ㄵ㙡㘵昵㈱捤㠵慥挵摡㘲戳㜹搱㘲ㅥ㜲攱戴㔱㑤つ搱晡ㅥ晡戳攸搲㥦愳昸ぢ㐴㈴㔲愱晤㤵㐶㕡㐴晦㥢搵慥ㅥ㠹晦㝢晦晢扤ㄲ㕥扡㥣㉦挰挹㥤捥敡搶改敤ㅤ㥤㝤晡〴慤攵敥戹捥挵㕤摣㍣扢㔷㌲摥昳ㄴ㉦㐰㔴㙦ぢ搱攳改㠱㐱㌰慡攲㔹㤰〱慤㔳捤㘲づ攷㥥攴搳慤㜲搵慤搶改㡣愹㘶㘷㕥攷㜹㡦㤹昸慣慣搰戰㠴て㝦晦㔶㙥晤收㡡慥愹戹慥㕣摦㔶㥣㐱挱扢愴挳㘸戴㜸㔹㑢昴ㅣ㈰㝤㡥㜷挴㙥㈱㠲㈱㡢慥㈸晤愴挳㡡㠴てづ㍥㉦ㄵ㝤㙣搹晤㑡㘰散㕢㘳㈵㌴敦㠶㕥㝥㈶㠴攷㈴㘶㤸㙤昳㔷㉥㌵㍢㘹㕥愳㜵㡢搲晢昱㘲戰㜹昹愶〵㕤捤㉤㥤㘳㌱搲ㄹㅤ敤换㤶晥㌷攳㌰㤶晥㈲㠴昳愸摥づ㕢昱㠶慦ㄳ㜰㔵昴㕤捥昷愶戱戱愲㠶搱搸愳㙦㐳挱慤ㄵ挱㝥挲㝦昲搰㕦挱㝦㤱敥㜴搵㜵戰攸捤㔹愳㙡搸昷㙦〵愱昹ㅤ愶㥣〷慢㤱〶㘸て㘸摤户扤㘳㐹㔳㝢晢ㄲ㙥㑦〳愵搵戹搸㌴扢㜸㙥愹㥦㝤㉥㑤捥㤹㈹搵愷㑦搹㜹㈱搷㐹愸攱㠸慦扤づ㌱㘰㔲㑢换〸㈷㘲愷昶〶扡晡攰㉣㤷昶㈶ㄶ敡戱㈷敦㙡敦㐲搲ㄱ换㔳㈳㜶愲㔹㘷搷㠸㈹昸戶ㅣ挱敦愸㤶收㌶㜳挴づ㙤敤㈳㍡捣捥愵㌸㥤㙣㡥ㅡ扢愲愵㜳㠵摡ㄲ㘸㜸㝡㘷摢捦敡て㝡㍥昱攵愴㙢摥㝦挲摣戱敦㘱㝦㔶挳㙣㠵敦㉣搳づ㐸㔶㡢㤷晥づ㠴摡ㅣ㘶摣攵㘰戹晣愱扦㡢戶晥ㅥ挵晢㄰搸㜱挸㕢㠱晤挶〷㔶㔳㡤挲晦摣㜷攸ㅦ㔲㝣〴愱㐶㐳昰㤳慢㝦っ攱㍣㤴㠱昸摣㈰攴㑤摤ㄱ摤晥㌷昵㜳昴㐶昴㙥㜴㙡っ㉣昸挶敡〴愹ㄳ㥤㑥㙣㑡㐳攰㐰〰搵戶挲㜷攲㙢㘷戸〹㠰敦改摦〷㘶挱〰㝥㘴づ㠲搱戹㌹扡〰㔴㕡㑤ㄵ㠵㑥〰昴㐱㠷捥ㄳ晦㉡㡥㉥〱㔰㡤㤶昳㔰摦晥攸〲㄰㐳户ㅦ㠰捥㤸㝡㌷㍡㤵㠰㕦㄰㠰㑦㄰㍣㄰挰挷戶挲㜷㉥㉥㠵㐸戵ㅣ挵挶ㅣ昲㠷㌰ぢ〶㌰〴㙡㝤㈸挵㈶㄰㉥〰㥢㔹㑤㤵㐶㄰〱戰㌹㡤戶㠰㔰㔹㜴〹㠰㘱㘸㌹て昵㤶ㅢ㐰〶摤㝥〰挳ㄹ㔳敦㐶愷挶挱㉦〸挰㑢㘱〰㕥戴ㄵ扥搳㠳攳ㄱ愹㤶愳搸㠱㐳㝥㍥ㄴ挰㡥㔰敢愳㈹挶㐰戸〰㡣戵㥡㙡㌷〴ㄱ〰㍢搳㈸ち愱㈶愲㑢〰挴搰㜲ㅥ敡捦㙥〰ㄳ搰敤〷㔰捦㤸㝡㌷㍡㌵〹㝥㐱〰ㅥづ〳昰㤰慤昰㥤戱㥣㡡㐸戵ㅣ挵㙥㐸慡ㅥ〸〵㌰ㄱ㙡㝤ㄲ挵㘴〸ㄷ㠰愹㔶㔳㑤㐳㄰〱㌰㡤㐶搳㈱ㄴ捦㘱ち㠰ㄹ㘸㌹て㜵扢ㅢ挰㜴㜴晢〱捣㘲㑣扤ㅢ㥤摡ㅤ㝥㐱〰㙥〸〳㜰扤慤昰㥤㐴㥤㠵㐸戵ㅣ挵㝣づ昹摡㔰〰晢㐰慤敦㑢昱㌳〸ㄷ㠰晤慤愶㥡㡤㈰〲攰〰ㅡㅤ〸愱收愲㑢〰晣ㅣ㉤攷愱搶戸〱捣㐱户ㅦ㐰㡥㌱昵㙥㜴㙡ㅥ晣㠲〰㥣ㄷ〶攰㕣㕢攱㍢慦扢㌷㈲搵㜲ㄴ〷㜱挸㘷㠷〲㘸㠱㕡㙦愵㘸㠳㜰〱㔸㙡㌵㔵〳㠲〸㠰㠳㘹搴〱愱ㄶ愰㑢〰㜴愲攵㍣搴挹㙥〰昳搱敤〷㜰〸㘳敡摤攸搴㍥昰ぢ〲㜰㘴ㄸ㠰㕦摢ち摦愹收晤㄰愹㤶愳㌸㠲㐳㕥ㄵち攰㐸愸昵愳㈸㡥㠶㜰〱㌸搶㙡慡晤ㄱ㐴〰ㅣ㐷愳攳㈱搴㠱攸ㄲ〰㈷愰攵㍣搴㜲㌷㠰〳搰敤〷㜰ち㘳敡摤攸搴捦攱ㄷ〴愰㈵っ挰ㄲ㕢攱㍢晢扤㄰㤱㙡㌹㡡㜳㌸攴收㔰〰攷㐱慤慦愶㌸ㅦ挲〵攰㐲慢愹㜲〸㈲〰㉥愲搱挵㄰㉡㡦㉥〱㜰〹㕡捥㐳㉤㜴〳㘸㐲户ㅦ挰㘵戰㡦攸摤攸㔴〱㝥㐱〰昶〹〳戰挰㔶昸㑥挸昳㑣㝢㉤㐷㜱ㅤ㠷摣㄰ち攰〶愸昵ㅢ㈹㙥㠲㜰〱昸扤搵㔴㡢ㄱ㐴〰晣㠱㐶户㐰愸㠳搰㈵〰搶愲攵㍣搴ㅥ㙥〰捤攸昶〳戸㠳㌱昵㙥㜴㙡〹晣㠲〰㑣っ〳㌰挱㔶昸收〸摡㄰愹㤶愳㜸㤰㐳ㅥㅦち攰㘱愸昵㐷㈸ㅥ㠵㜰〱㜸捣㙡慡㜶〴ㄱ〰㝦愲搱攳㄰敡㘰㜴〹㠰㈷搰㜲ㅥ㉡改〶戰ㄴ摤㝥〰㑦㌱愶摥㡤㑥㜵挰㉦〸挰㡥㘱〰㐶搹ち摦戴挵㌲㐴慡攵㈸㕥攰㤰户て〵昰ㄲ搴晡摦㈹㕥㠶㜰〱昸㠷搵㔴换ㄱ㐴〰扣㑡愳搷㈰搴ち㜴〹㠰搷搱㜲ㅥ㙡㙢㌷㠰㐳搰敤〷昰㌶㘳敡摤攸搴㑡昸〵〱ㄸㄲ〶㘰戰慤昰捤愴晣ㄲ㤱㙡㌹㡡㡦㌸攴㡤㐲〱㝣〲戵晥㈹挵㘷㄰㉥〰㕦㔸㑤㜵㌸㠲〸㠰㉦㘹昴ㄵ㠴㕡㠵㉥〱昰㌵㕡捥㐳搵戸〱晣ち摤㝥〰摦㌱愶摥㡤㑥ㅤ〱扦㈰〰㍦晥㄰㜲㈸晣㠳慤昰㑤敥ㅣ㠵㐸戵ㅣ㐵㔵㈵㠶晣ㅤ捣㠲て㠵㌵愸昵扥ㄴ㌵㄰㉥〰ㄱ慢愹㡥㐶㤰㤱っ搴㡦㐶晤㈱搴戱㘸ち㠰〱㘸㌹て昵ㄹ㜲慣晦㌱㜴っ扡晤〰㌶㠲㝤㐴敦㐶愷㌸㠹ㄴ〴攰摤㌰〰晦戴ㄵ扥昹愶ㄳㄱ㐹〰㙣挱㈱扦ㅤち㘰㑢愸昵慤㈸戶收攸㑡扦〶㐷㔸㑤㜵ㄲ〲㡤攴敡搴搲㘸㈴㠴㍡〵㑤〱戰つ㕡捥㐳扤散〶㜰㌲扡晤〰戶㠷㝤㐴敦㐶愷㝥〳扦㈰〰捦㠶〱㜸挶㔶昸愶挰㑥㐷㈴〱㄰攵㤰㥦ち〵㄰㠷㕡㑦㔰㈴㌹扡ㄲ㠰㤴搵㔴㘷㈰搰㐸慥㑥㥡㐶ㄹ〸㜵ㄶ㥡〲㈰㡢㤶昳㔰㡦扡〱㥣㠹㙥㍦㠰昱戰㡦攸摤攸搴搹昰ぢ〲㜰㜷ㄸ㠰扢㙣㠵㙦㔶敥㍣㐴ㄲ〰搳㌹攴㍢㐲〱散づ戵㍥㤳㘲て㡥慥〴㘰戶搵㔴慢ㄱ㘸㈴㔷㘷づ㡤收㐲愸ぢ搰ㄴ〰昳搰㜲ㅥ敡㈶㌷㠰昳搱敤〷搰〰晢㠸摥㡤㑥㕤〸扦㈰〰㔷㠴〱昸㥤慤昰㑤ㄴ㕥㠲㐸〲攰㐰づ昹戲㔰〰扦㠰㕡㙦愴㔸挸搱㤵〰㌴㔹㑤㜵㈹〲㡤挴㑢捦搳愸〰愱搶愰㈹〰㑣戴㥣㠷㍡摦つ攰户攸昶〳㘸㠶㝤㐴敦㐶愷㉥㠳㕦㄰㠰搳挲〰㥣㙡㉢㝣㜳㤷㔷㈰㤲〰攸攰㤰㑦〹〵搰〵戵扥㡣㘲㌹㐷㔷〲戰挲㙡㉡㑥㙣㡥攴敡慣愴搱愱㄰敡㙡㌴〵挰㘱㘸㌹て㜵戴ㅢ挰㔵攸昶〳㔸〵晢㠸摥㡤㑥㕤〳扦㈰〰㠷㠶〱㔸㘹㉢㝣搳愹搷㈳㤲〰㌸㥥㐳㍥㈴ㄴ挰㠹㔰敢㈷㔱㥣捣搱㤵〰晣挶㙡慡ㅢ㄰㘸㈴㔷攷㔴ㅡ㥤〶愱㙥㐲㔳〰㥣㡥㤶昳㔰㙤㙥〰㌷愲摢て攰㙣搸㐷昴㙥㜴敡㘶昸〵〱㈸㠴〱挸摢ち摦っ敦㉤㠸㈴〰㉥收㤰㜳愱〰㉥㠵㕡晦㉤挵ㅡ㡥慥〴攰㜲慢愹搶㈲搰㐸慥捥敦㘸㜴〵㠴扡つ㑤〱㜰㈵㕡捥㐳晤捣つ攰㔶㜴晢〱㕣ぢ晢㠸摥㡤㑥摤づ扦㈰〰㜳挳〰捣戱ㄵ扥㐹攷扢㄰㐹〰摣挲㈱捦ち〵㜰㉢搴晡㙤ㄴ户㜳㜴㈵〰㜷㕡㑤㜵㌷〲㡤攴敡摣㐵愳扢㈱搴扤㘸ち㠰㝢搰㜲ㅥ㙡戲ㅢ挰㍤攸昶〳㜸〰昶ㄱ扤ㅢ㥤扡て㝥㐱〰㌲㘱〰搲戶挲㌷て晥㈰㈲〹㠰挷㌹攴晡㔰〰敢愰搶㥦愴昸㌳㠴ぢ挰搳㔶㔳㍤㠴㐰㈳戹㍡捦搰攸㔹〸昵〸㥡〲攰㌹戴㥣㠷ㅡ攳〶昰㌰扡晤〰㥥㠷㝤㐴敦㐶愷ㅥ㠵㕦㄰㠰㤱㘱〰㙡㙤㠵㙦㙡晥㑦㠸㈴〰㕥攳㤰㠷㠷〲㜸〳㙡晤㑤㡡户㌸扡搲ㄶ昰㡥搵㔴㡦㈳搰㐸慥捥㍦㘹昴㉥㠴㕡㠷愶〰㜸て㉤攷愱㌶㜱〳㜸〲摤㝥〰ㅦ挲㍥愲㜷愳㔳㑦挲㉦〸㐰晦㌰〰晤㙣㠵户㕡愰晡㘹㐴敡挵㉣㙦㍦づ戸戸㑦戳㜹〸愷愵〶ㄶ㔱㐷㍣㘵㔹㘷㔷扢捣愱つ㈸㑥㙤㥦摢摥㌵戵戹㜳㘹㑢㙥攵攰愲扤戰敦㘲戳つ㌳摣ㅤ㤸攸昶昴戵㉦㕤㙡ㄶ昴㘲㐳晢戲㡥扣㌹㜳敡晦挲っ㌸搶て㙦㥤㑣㝥㔷㉡㍣晥戳㐹摤ち㜸㘲㉢挱愳愲晡㔹〴昴捥捤㐹㌵戳㙢ㅥ㕤ㄶつㄸづ㉡ㄱ㥤摦摣搵㘲昶㉢捡ㅣ戶㉣搷ㄴ㐱ㄱ㘵〳㠵扥挵昹㡢㌱㘷㌵㜵㐰㜱㐶㐷㜳㠱㜳㐴㝣㌳㠶㔸愶戳捤㐵㈸ㄱ搸戳扤戳㤹愵捣〳㡡昳㍢㜲㙤㥤㑢㌹摢㤹㕦戹㜱㔹㑢愶㐵慢㡢㤳㥢摢㍡㤱㐶摥㐵㉥て㉡㌶㉣㙥㍦〴搷㌰㉣㙢㙤㥢㤱㕢摡昹㍦昱慥㈸扥㉤昲㤰户㐶㔵慡捡㑡㔵㔳㔹昳㥦扥㍦摡㔷昸㡣つ戶慡挳㐷㘰㍢敤敡㘸㙥㕡㐶㘰㤲㈳づ㔹㐵㈱敦㘱㐵昵㜳㔸昲捥㙢扡摥㐲㑦㔱〲挷㕡㔶㥢ㅦ㌸㍦扥晥挲㤰慤㘰慥㝦㡤攱昴晦〶㘲㡦ㄹぢ㘶㤶捡㜵晥㑦㔷㔹㔴晦〵㤱㌷戸㍡㘲㈸㡣〷㕡㥢㄰㉢㈶戸㐵攱㤳㠹㉤㠱㉤敦㘶ㄹ㈹㡡つ户搰㠱愵挵改㤸㘰敦㕦㥣㥤㙢㌲㕢㔰ㄷ搰㥡敢ㅡ㘸㌵㔸愰㠱㉡晣㑥㕢㌷愵扤戵㌵挷㑤㡥搷ㄲ㌴攴㜳㉤㘶㑤㜱搲戲慥昶㌹捤㙤㝡ㄱ㐲戶㑢扢㉢户〲㕤戹ㄵ搶っ㝥㜱㙦搶ぢ挹㌲㘳戵㉦捡㜵㌴㜷㉤㙥㙤捥搷戰挱昹搲晦㠹㙤ㄵ晢㡦㉡挰㜴ㅥ捥扥挴㕢ㄲ㘰㑤捣攳敤ㅥ㡢㉡ㅡ愲攳摢㡦㉤扡㔲㘹昸愷晥挳㜲ㄲ散㜹攴ぢ㐵晦ㄶ搱慡昱㤲㕤㤱㡣攵ㄳ㤹㡡挵攲㈷慢戰㠹捡捥㐹晤㡤〶㜸改摦挱㤴ぢ㝣㔵㍤て搱㙤慤㐱㕦ㄸ㐴㘶户攷ち搳㜳㜹㕣ㄷ搴搷扥㉡愸〶㙦㉤㜷㌵ㅤ〶慢㍦愶愰愰〸搳摢换㥢ぢ㘶㐷つ㍢ㅡ㜰搵㔳ㄵ敢㐶㌴敢㍤挴㍣㜸㥦㡡敡敡㝥㌵㐱戹㘶㍡戱戶戵攷搴摤㔷㔵捤昴挵晦㘰慦捣〴㡥㍤ㄲ㤱慦愸敦戱㍡晡て㕣愷ㄷ搰挹昵昱ㄸ晣㐸㠳㥦㈰慡㕦㠴搲晢摥㤴ㄷ㘲愰㕣㐳㠷㔱㤵㕣㑦挳ㄲ㤱ㅡ㤴㔳㐸㙤㐹戵慣㐸㍦㔷㑤㠸㘶㤵㠳搴㌸ㄷ改㘸つ搸捡捤㐲挴摡扦戲昶〴摦っㄵ㤵㤵㔵㜸慢㌵㙦㍤㥤㉦㉤㠲戵㌶㤸㔲㉣愲戶挶㄰㌴搶ㄱづ攳㠷〵昱ㅢ㠳㉥㕡昹㉢慣㌰户晤ㄳ晥㤳㐷㈴愲㔷挲愷㈲愲㕥㠱㜴㐰搴戰挷㈲㠵户〰攷挱㈰搴㍢攸攴攱㠰敢换㑢扤㡢㈶扦挰㜰㜶て慣攴攱搹㌹慡昷搰换ㅤ愴慥㌱挸晢㔸攲㝥㘷晤㜶㔸㠳摥㥥户挳て攸㠱㤷捥㉢摥戸㈰慦て戱攰っ㤹ㅤ昶㤰㈳戰搱晢搱昰愳㘰㠳晥㌴ㄸ㐰㠳㡦㘱挰㌷㔸ㅢ㠸㔶㈸㌸㕥㍣ㄳ〰捥㠰て挰㝤敥㑡攲〲户ㄱ㤳㙣捣㈴摦挳挰ぢ敥㐷昴昵〰㡥敦㤱㠰ㅢ挲㈰㕣攳㌲㜰㥢愰户㘷㜰㤵㜰㈳ㅡ㝤㔳〹㘲㌵ㄴ㑢ㄳ〲挰㙤〶ㅢ㝤㜳ㅡ戲㙣㈱挰㘰ぢㅡっ愳〱㉢ㄹ〴摣㤶㘸㠵㠲攳㜵㐰〱攰戶㠶て挰戱扡挱㐹攲〲㌷㥣㐹㐶㌰〹㉢ㄱ扣攰㔸㝥搰〳㌸ㄶ㈷〸戸㤱っ挲㉡㠵㌲㜰摢愲户㘷㜰慣㘶挰ㄳ㔷㜸㌱〸ㄶ攴挵㤲〶㘷挸散戰户戸敤㘰愳㙦㑦㐳㤶㍢〴ㄸ散㐰㠳㔱㌴㘰〵㠴㠰摢ㄱ慤㔰㜰扣愴㈹〰摣ㄸ昸〰摣㜰㔷ㄲㄷ戸㥤㤸㘴㉣㤳戰㠲挱ぢ㡥㘵ぢ㍤㠰㘳㔱㠳㠰㡢㌲〸慢ㅢ捡挰挵搱摢㌳㌸㔶㐱攰㠹搳愲っ攲㠰㘳㈹㐴〰㤷㈴㙣昴㝡ㅡ戲㑣㈲挰㈰㐵㠳㌴つ㔸㌹㈱攰㌲㘸㠵㠲攳搵㔹〱攰挶挱〷攰㔸㑤攱㈴㜱㠱摢㠵㐹㜶㘵ㄲ㔶㍥㜸挱㑤㐴㕦て攰㈶挱㐴挰敤挶㈰㤳搱㉡〳㌷ㄱ扤㍤㠳㘳昵〴㥥㈸慤㘰㄰〷ㅣ㑢㈸㥣㈱戳搳摥攲㈶挳㐶㥦㐲㐳㤶㔷〴ㄸ㑣愵挱㌴ㅡ戰攲㐲挰㑤㐷㉢ㄴㅣ㉦㌴ぢ〰户㍢㝣〰㡥㔵ㄸ㑥ㄲㄷ戸㤹㑣戲〷㤳戰㘲挲ぢ㡥㘵ㄲ㍤㠰㘳ㄱ㠵㠰㥢捤㈰慣愶㈸〳㌷ㄷ扤㍤㠳㘳搵〵㥥戸㙡㡤㐱ㅣ㜰㉣扤㜰㠶捣㑥ㅢ摣㥥戰搱昷愲㈱换㌲〲っ昶愶㐱〳つ㔸愹㈱攰收愳ㄵち㡥搷捣〵㠰摢〷㍥〰㤷㜳㈵㜱㠱摢㤷㐹㝥挶㈴慣戴昰㠲㘳㜹㐵て攰㔸㝣㈱攰昶㘷㄰㔶㘱㤴㠱㍢㄰扤㍤㠳㘳戵〶㥥戸㈴㡥㐱ㅣ㜰㉣搹〸攰昲ぢ搸攸㡤㌴㘴㌹㐷㠰挱㐲ㅡ攴㘸挰ちて〱搷㠴㔶㈸㌸㕥晥ㄷ〰慥〰ㅦ㠰㘳搵㠷㤳挴〵捥㘴㤲㈲㤳ㅣ〱〳㉦戸㈳搱搷〳㌸ㄶ㙤〸戸挵っ挲敡㡤㌲㜰〷愱户㘷㜰慣昲挰ㄳ搷摢㌱㠸〳㡥愵ㅥ捥㤰搹㘹㙦㜱㉤戰搱㕢㘹挸㌲㤰〰㠳㌶ㅡ戴搳㠰㤵㈱〲㙥㈹㕡愱攰㜸㈵㘳〰戸づ昸〰ㅣ慢㐵㥣㈴㉥㜰㥤㑣挲扢っ㈸㔶㜶㜸挱戱㥣愳〷㜰㉣昶㄰㜰换ㄹ㠴㔵ㅦ㘵攰㔶愰户㘷㜰慣づ挱ㄳ㜳〱っ攲㠰㘳㠹㠸㌳㘴㜶摡攰づ㠵㡤㝥ㄸつ㔹㍥ㄲ㘰昰㑢ㅡㅣ㑥㠳㑢㘰㈰攰㝥㠵㔶㈸㌸㕥㤴ㄹ〰敥〸昸〰ㅣ慢㑣㥣㈴㉥㜰扦㘶㤲㈳㤹㠴ㄵ㈱㕥㜰㉣〳改〱ㅣ㡢㐴〴摣搱っ挲㙡㤱㌲㜰挷愲户㘷㜰慣㉡挱ㄳ㔷ち㌲㠸〳㡥愵㈵捥㤰搹㘹㠳㍢ㅥ㌶晡〹㌴㘴搹㐹㠰挱㠹㌴㌸㠹〶慣㐴ㄱ㜰㈷愳ㄵち㡥搷㤷〶㠰晢つ㝣〰㡥搵㈹㑥ㄲㄷ戸㔳㤹攴㌴㈶㘱㈵㠹ㄷㅣ换㐷㝡〰挷攲ㄲ〱㜷〶㠳戰捡愴っ摣㔹攸敤ㄹㅣ慢㔱昰挴㘵㠸っ攲㠰㘳㐹㡡㌳㘴㜶摡攰捥㠱㡤㝥㉥つ㔹慥ㄲ㘰㜰ㅥつ㔶搳㠰ㄵ㉣〲敥㝣戴㐲挱昱㔲搹〰㜰ㄷ挲〷攰㔸搵攲㈴㜱㠱扢㠸㐹㉥㘶ㄲ㔶愰㜸挱戱散愴〷㜰㉣㑡ㄱ㜰㤷㌲〸慢㔳捡挰慤㐱㙦捦攰㔸挵㠲㈷慥㜱㘴㄰〷摣慢㔸㜲㠶捣㑥ㅢ摣攵戰搱㝦㐷挳搷㠲つ慥愰挱㤵㌴㜸ㅤ〶〲敥㉡戴挲挱攱摡戹〰㜰搷挰〷攰㔸つ攳㡣挲〵敥㕡㈶戹㡥㐹㔸戹攲〵挷㜲㤵ㅥ挰戱㤸㐵挰摤挰㈰慣㙡㈹〳㜷ㄳ㝡㝢〶挷敡ㄷ㍣㜱〱㈵㠳㌸攰㔸〲攳っ㤹㥤㌶戸摦挳㐶晦〳つ㔹ㅥㄳ㘰㜰ぢつ搶搲㠰ㄵ㌳〲敥㔶戴㐲挱昱〲收〰㜰户挳〷攰㔸㐵攳㈴㜱㠱扢㠳㐹敥㘴㤲㉡晣㡣昷㠲㘳㤹㑢て攰㔸〴㈳攰敥㘶㄰㔶挳㤴㠱扢ㄷ扤㍤㠳㘳搵っ搱攸昷㌱㠸〳㡥愵㌳捥㤰搹㘹㠳扢ㅦ㌶晡〳㌴㘴㔹㑤㠰挱㠳㌴㜸㠸〶慣戴ㄱ㜰て愳ㄵづ㉥㜸㡢㝢ㄴ㍥〰挷敡ㅢ㈷㠹ぢ摣ㅦ㤹攴㌱㈶㘱愵㡣ㄷㅣ换㘳㝡〰挷攲ㄹ〱昷㌸㠳戰㡡愶っ摣㍡昴昶っ㡥搵㌶〲敥㐹〶㜱挰搵愲搷ㄹ戲ぢ摣㥦㘱愳㍦㐵㐳㤶攳〴ㄸ㍣㑤㠳㘷㘸挰ちㅤ〱昷㉣㕡愱攰㜸㔹㜹挰ㄶ昷ㄷ昸〰ㅣ慢㜶㥣㈴㉥㜰㝦㘵㤲扦㌱〹㉢㙣扣攰㔸㔶搳〳㌸ㄶ摤〸戸ㄷㄸ㠴搵㌷㘵攰㕥㐲㙦捦攰㔲㜰ㄳ㜰㝦㘷㄰〷ㅣ㑢㜵㥣㈱扢挰扤っㅢ晤ㄵㅡ㘶㠲つ晥㐱㠳㔷㘹挰捡ㅥ〱昷ㅡ㕡攱攰㠲㍦慡㙦挰〷攰㔸敤攳㡣挲〵敥㑤㈶㜹㡢㐹㔸㤹攳〵挷㜲㥣ㅥ挰戱㔸㐷挰扤挳㈰慣摡㈹〳昷㉥㝡㝢〶挷敡ㅥ〱昷ㅥ㠳㌸攰㔸攲攳っ搹〵敥㝤搸攸晦愲㈱换㝦〲っ㍥愰挱㠷㌴㘰㐵㤰㠰晢〸慤㜰㜰戸晣㍥㘰㡢晢〴㍥〰挷㉡㈱㈷㠹ぢ摣愷㑣昲ㄹ㤳戰愲挷ぢ㡥㘵㍣㍤㠰㘳㤱㡦㠰晢㠲㐱ㄶ愲㔵〶敥㉢昴昶っ㡥㔵㐱〲敥㙢〶㜱挰戱㌴挸ㄹ戲ぢ摣㌷戰搱晦㑤挳㐲戰挱户㌴昸㡥〶㈶っ〴摣昷㘸㠵㠲攳㝤ぢ〲挰晤〸ㅦ㠰㘳㜵㤱㌳ちㄷ戸㥦㤸愴〲㔳ㄶ㡡㤵㐰㕥㜰㉣晦改〱ㅣ㡢㠳〴ㅣ捥㙡㔷愸攵㘸㤵㠱挳攵挴ㅢ〰㙥〵摣〴㕣㌵㠳㌸攰㔸㔲攴っ搹〵㑥㠳㡤摥㤷㠶㉣㌷ち㌰愸愱〱㙦㥣愶㔸㠱㈴攰㈲㘸㠵㠳ぢ㍥㡥敢てㅦ㠰㘳㔵㤲㤳挴〵㙥〰㤳っ㘴ㄲ㔶㄰㜹挱戱㙣愸〷㜰㉣㉡ㄲ㜰〶㠳戰扡愸っ摣挶攸敤㜹㡢㘳ㄵ㤲㠰ㅢ捣㈰づ㌸㤶㈲㌹㐳㜶㠱ㅢ〲ㅢ㝤㈸つ㔹愶ㄴ㘰戰〹つ㌶愵〱㉢㤷〴摣㘶㘸㠵㠳ぢ晥慤扡〵㝣〰㡥搵㑣㑥ㄲㄷ戸㘱㑣戲㈵㤳戰昲挸ぢ敥㔲昴昵〰敥户㌰ㄱ㜰㕢㌳〸慢㤲捡挰㡤㐰㙦捦攰㔸扤㈴攰㙡ㄹ挴〱昷㍢昴㍡㐳㜶㠱ㅢ〹ㅢ㝤ㅢㅡ戲扣㈹挰㘰㕢ㅡ搴搱㠰ㄵ㑦〲㙥㍢戴㐲挱昱挶ㄸ〱ㅦ搵ㅤ攰〳㜰慣㠲㜲㤲戸挰㡤㘲㤲ㅤ㤹㠴ㄵ㑢㕥㜰户愲慦〷㜰㉣㘲ㄲ㜰㘳ㄸ攴㜶戴捡挰㡤㐵㙦捦攰㔸昵㈴攰㜶㘶㄰〷ㅣ㑢㥦㥣㈱扢挰㐵㘱愳挷㘸挸戲愸〰㠳㌸つㄲ㌴㘰愵㤴㠰㑢愲ㄵち㡥昷昸〸〰㤷㠲て挰㍤攰㑡攲〲㤷㘶㤲っ㤳戰搲挹ぢ㡥攵㑤㍤㠰㘳昱㤳㠰ㅢ挷㈰慣㠲㉡〳户㉢㝡㝢〶挷㙡㈹〱㌷㥥㐱ㅣ㜰㉣㤹ち攰戲ㅢ㙣昴〹㌴㘴㌹㔵㠰挱㐴ㅡ㑣愲〱㉢慣〴摣㘴戴㐲挱昱㜶㈵〱攰愶挲〷攰㔸㜵攵㈴㜱㠱㥢挶㈴搳㤹攴㌵ㄸ㜸挱戱㉣慡〷㜰㉣㥡ㄲ㜰扢㌳〸慢愷捡挰敤㠱摥㥥挱戱捡㑡挰捤㘲㄰〷ㅣ㑢慤㥣㈱戳搳晥攵㌰ㅢ㌶晡ㅣㅡ戲っ㉢挰㘰㉥つ收搱㠰㤵㔹〲㙥㑦戴㐲挱昱捥㉢〱攰昶㠶て挰戱㕡换㐹攲〲搷挰㈴昳㤹㠴戵ㅤ㌲昸〵㙣搹㠳慦收晣扣㜷摡搹㔷ㄲ㈰ㄹ㡡㉣づ㘸攸㕡搹㠲㠲っ㉥㜲ㅡ摡㕡攲㠴㝡㐴晡㌰㌹摥摥㠱㐹扤㉡敦㑤㈴搶晢㍥㠵挴晤㠶㜸㙥搰㈱㙥搴戰昶愰晡㥡敦晣㌷愱㔸敦捦㠱㤷慥搶愷てㅦ摡扥ㄸ攲㤰㌹捤昹㡥昶捥昶㘲搷㠸〶ㄴㅢ㡤攰つ㑦㡡ㄵㄵ搱㐹搵㔷㈱㘲㘰㑥慥㔸㔵ㅢ㙦㍥戹㥣㌷〰㠸㉣㘹㙢㍦愴㑤㐶㔳摤挹晢扥〸慦扥㝤㤹㈶挲㍣㝣㙣〳㜸〶敢ㄴ攸慣敦〷㌹愰㡦挱㠹㝥ㅡ㙢晢愳㕤㌷㘵昲㤴扤ㅢぢ㤹㑣㉣摢㤴㑤㈵㘳挵㔸㌲㔶㕦捣挵㔳昱㑣㌲㠷㡥㈸㙥㘵ㄳ捦ㅡ㔲ㄷ挰ㄸ〷挰挷㘰㈵㠰愴㍢㤰㉤㤶〴㐸㡢扡敡㑡ㅣㅡ㙤攸㈴㍤散㉢㔴㤳捡慢㠲㌲慢晡昶㔵㜵㥥晢㤲昸㈶昷㔹㘲㈳㌷㜶搰㌴捥敤㔷慦〱慣つ㜳攲〰㑢敦〵㥤㜹㠰愷㌷㘲〸晡㐲㠸㠸搱〷ㅤ散搳㜲㘸づ㥣㌲戹搱㔵愳愴㌵愱㙦㈳昴㤵摦ㄴ㔴换愳扢㍦扡愵愶〱㜷ㅢ敤㌴慡散㈸㝡㉤挳㥢搰敢㈳戱愴㌴昴ぢ愴㐵攸攲㠲扣㙡搰换慤㕡㥤㠷ㄵ攱戶〴〵㉥愳㠵〹户〵㜵づ㝡戸㍤㤴扦㥦㍡㥣㘸愱㉦㠱挴晢ㄹ戱㐳㙢㉤㘸㕢敦㘷㝤㌶㥡㉡挴戳搱㐴搴捣㈵昳㘶㉡㥢㌱㔳戹㐴戴㍥㥤㙥㑡㌵攵㜳〹愳㥦㌳㥣㔶昸ㄸ晤㥤㤶扣㥦〳㥣ㄶ㜵捡㐰㡢敦愹㍡つ〳㈱㙦㉣㔷攸〷㐳愵㜷㐰㐴㡣㡤搰㈱㝤攴愶ㄳ㤴㑥㉣挶挶㑥晦づ㜴㌸㠴晤愳戰愴㠶愰㕦㐸慣㐴搷㝡ㄲ㥢愰㔷㐸ㅣ㡢ㄴ㝥ㄲ㐷愳搷㑦㘲㔳㌸㈱〸㑥㜸㐳㠲挴㘶㜶㘸敤㔷㘸摢㈴㤲愹㈶㌳㤵㈹愶攳改㑣戲㤰㉥攴戲戱㑣㈶ㅥ㑦攷捣㜴㤳㔹㐸㈷㡤捤㥤攱慣㠲㡦戱㠵搳ㄲㄲ挳㥣ㄶ㜵㙡㙢戴㠴挴慦摣㈴㡥㠲㑡㍦ㅡ㈲㘲っ㠷〱㥥ㄵ扡㠷挴〸愷㝦㘷㉡㑦愰㐳㤴㈴㐶愲㕦㐸㥣挴昰散攱㙢㕢昴ち㠹慥㐰ㄲㅤ㠱㈴㌸㈳㡦㈰愸愷㠷〴㠹敤散搰摡㘹㘸㕢㈴㡡挵㔸㈱ㄳ㑤㈶ㄳ㠹ㅣ㙥㉡㥣㑡㘵敢ㄳ搹㜴㝤㉥㘷㈶㥡捣ㅣ㙥ち㘳挸㘴㍤㘳㥣づㅦ㘳〷㘷㜰㐲㘲㤴搳愲㑥㡤㐱㑢㐸戴戸㐹㥣つ㤵㝥づ㐴挴搸〹〶㜸晡㐸㡣㜵晡㔳㔴㕥㐰㠷㌴㤶㔴ㄴ晤㐲攲㈲㠶㘷て㕦㜱昴ち㠹愶㐰ㄲぢ〳㐹㜰㡡ㅤ㐱㔰㝤て〹ㄲ㐹㍢戴戶〶㙤㡢㐴慡㤰㡡收㔳昹㑣戲愹扥㍥㤹㈹ㄴ㥢㥡㡡愹㜴〶ㅢ㐶㈱㔵㐸㈴捤愸㈱戳敦㡣㜱ㄹ㝣㡣㤴㌳㌸㈱㤱㜶㕡搴愹㜱㘸〹㠹晤摤㈴慥㠴㑡扦ち㈲㘲散〲〳㍣㝤㈴㜶㜵晡挷㔳㜹㍤ㅤ㜶挳㤲摡つ晤㐲攲㐶㠶㘷て㕦ㄳ搱㉢㈴昶っ㈴㌱㌷㤰挴㈴㌸㈱〸捥愵㐲㠲挴㘴㍢戴㜶ぢ摡昶㌶㠱㝢㤵ㄵ捤㜸戶㤸㑣攴㤲戹㔸㌶㤷愸㙦㉡搴攷愲昱㈶ㄳ户㥦㡥愷㡣㈹捥㜰搶挲挷㤸敡戴㠴㠴捣愴㌳㍥㜵㙡㜷攸㠴挴敥㙥ㄲ㜷㐰愵摦〹ㄱ㌱㘶挲〰㑦ㅦ㠹㍤㥣晥愹㔴摥㐷㠷㘹㔸㔲戳搱㉦㈴ㅥ㐰搷㝡ㄲ㜳搱㉢㈴㜶ぢ㈴戱㙢㈰〹㑥㠲㈳〸慥捤㠵〴㠹㍤敤搰摡愳㘸㕢㈴㌲昹㘸㉡㥦㐸㈴ち昹㕣㌴㔹摦搴㤴换㘷攲挵㐲㍡㥦㑤㘷㘳戱㑣㌴㙡散攵っ攷㡦昰㌱昶㜶㕡㐲㐲愶挶ㄹ㥦㍡戵て㜴㐲㈲攵㈶昱〴㔴晡㍡㠸㠸戱㉦っ昰昴㤱昸㤹搳㍦㡢捡㘷攸㌰ㅢ㑢㙡㝦昴ぢ㠹攷ㄸ㥥㍤㝣ㅤ㠸㕥㈱㌱㈶㤰挴㡥㠱㈴㌸慢㡤㈰戸㠱ㄴ㈴㐸晣挲づ慤扤㠰戶㐵〲㍢㠷㐴扡㠸㍤㘵ち晢㠹㜸㌲搳㔴㉣愶搳㘶㍥㤵㐱㤱㉡㍥㌹㜱愳搱ㄹ捥㡢昰㌱ㄶ㍡㉤㈱㤱㜳㕡搴愹〲㕡㐲㘲㕢㌷㠹㔷愰搲晦〱ㄱ㌱㌸㜵㡤愷㡦㐴搱改摦㥢捡㌷改搰挰㜵㕥㡣㝥㈱昱㌶挳戳㠷慦㠳搰㉢㈴戶〸㈴戱㔹㈰㠹㈵㜰㐲㄰摣戹〷ㄲ㈴㕡散搰摡晢㘸㕢㈴㤲㠵㝣㍡㥢挹愵ち㤹㐲㈱㔹㥦㙥㙡㑡攵ぢ昹㘴㍥㔹挰ㄶ㔱㕦㘸㡡ㅢ慤捥㜰晥〵ㅦ愳捤㘹〹〹㤹扣㘶㝣敡㔴〷㜴㐲㘲㘳㌷㠹㡦愱搲㍦㠱㠸ㄸ㥣㡢挶搳㐷愲换改摦㡦捡㉦改挰晢㈸愸攵攸ㄷㄲ㕦㌳㍣㝢昸㕡㠱㕥㈱㔱ㄳ㐸㐲ぢ㈴戱ㄲ㑥〸㠲戳㘶㤰㈰㜱愸ㅤ㕡晢ㅥ㙤㡢㐴㍥㘱㘶㜲㠹㑣捡捣攳㠶昴愹晡ㄸ㡥㈷㤲改愶㥣搹㔴ㅦ㑤㈵㥢愲㐹攳㌰㘷㌸㍦挰挷昸愵搳ㄲㄲ㌲ㅢ捤昸搴愹㈳愰ㄳㄲㄵ㙥ㄲ慡ㅡ晡㑡㠸㠸昱㙢ㄸ攰改㈳㜱愴搳扦㤰捡扥㜴挸㘱㐹ㅤ㡤㝥㈱挱晢晤慦㈷㜱㉣㝡㠵挴㔷摦〶ㅤ㑦㝣㠱㕥晦昱〴㈷㤲㌱㐶ㄴ㐲㈲ㄴ㐸ㅣ㙦㠷搶〶愲㙤敦㈷㡡㑤愹㜴っ户㜷㡣愵㤳挹㜸㉡㥦㡢攵㡡昹㘸戴㤸㉤攴戳〹摣戱摦㌸挱ㄹ捥㈰昸ㄸ㈷㍡㉤㈱㜱㤲搳愲㑥晤〶㉤㈱昱ㄱ〶戳晥挸㙡㌰㔴晡㄰㠸㠸挱搹㘲㍣㝤㈴㑥㜳晡㜹㘳〶㝤㜳㍡㉣㈶㠹㌳搰㉦㈴㠶㌱㍣㝢昸㍡ぢ扤㐲攲慤㐰ㄲ㙦〴㤲攰捣戰㤰ㄸ㡥㔰㈰㜱㡥ㅤ㕡ㅢ㠱戶晤改㈸愶㘳戱㕣㔳㉥ㅤ挳㐷㈲㡤晤㘴㈱㤶㉤挶ぢ昸摤㤰㑣㐴㜳戱戴㜱慥㌳㥣㕡昸ㄸ攷㌹㉤㈱戱摡㘹㔱愷㉥㐴㑢㐸扣散㈶㔱〷㤵扥ㅤ㐴挴攰昴㉦㥥㍥ㄲㄷ㍢晤扣〸㐱ㅦ㑤㠷㜶慥昳愵攸ㄷㄲ㍢㌱㍣㝢昸㕡㠳㕥㈱昱㙣㈰㠹愷〳㐹㕣〶㈷㈱ㄱ㐳㈸㤰戸摣づ慤挵搱戶㐸ㄴ昱㔳㈹㤳㑥挴㜲戹㠲㤹㡣㈶搰㌰㌳昱㙣㈶ㅥ㙢捡攴昳㔱散㈷㘴ㄶ㤸㈳㑣挰挷戸挲ㄹ㥣㤰㤰〹㘰㐷愷慥㠱㑥㐸㍣敥㈶㤱㠶㥢㥥㠱㠸ㄸ搷挲〰㑦ㅦ㠹敢㥣晥㘵㔴㡥愷挳㜲㉣愹ㅢ搰㉦㈴㈶愰㙢㍤㠹㥢搰㉢㈴敥て㈴㜱㙦㈰㠹㥢攱㈴㈴愶㈰ㄴ㐸晣摥づ慤㑤㐵摢㈲㤱捡㘲愵㜱㔴㤹㌰㤳㘶㌲㥥㠸㘷㘳㈹晣㤰㑣攷愳㠹㜸づ㍡搳㤰㘹㕤㡥㜰ㅡ㝣㡣㕢㥣挱〹〹㤹搱㜵㜴敡㜶攸㠴挴敤㙥ㄲ㌳攱愶敦〱ㄱ㌱敥㠰〱㥥㍥ㄲ㜷㍡晤扣㘷㠳㍥㡦づ㠷㘳㐹摤㡤㝥㈱戱ㄷ扡搶㤳戸ㄷ扤㐲攲㠶㐰ㄲ搷〵㤲戸て㑥㐲㘲〱㐲㠱挴晤㜶㘸㙤ㅦ戴㉤ㄲ搱㜸㈶㔳㥦㠸㈵㡡昸慡㐸㈶搲昸㘸㘴攳㐵摣ㅥ㌶㠱㑦㑤㉥㕥ㅦ㌷ㅥ㜰㠶戳㉦㝣㡣〷㥤㤶㤰㜸挸㘹㔱愷ㅥ㐵㑢㐸㕣攱㈶㜱〰㔴晡㠱㄰ㄱ㠳㌳慥㜸晡㐸㍣收昴ㅦ㈵㑡㍡ㅣ㑤ㄲ㡦愳㕦㐸攴ㄹ㥥㍤㝣慤㐳慦㤰戸㌰㤰挴昹㠱㈴㥥㠴㤳㤰㔸㠴㔰㈰昱㘷㍢戴戶ㄸ㙤㡢㐴㍣㔵㐸攳㙥戸昵搹㔴㈲㤶㑣㐷愳㑤昹㘴ㄳ㌶㡥㝣扥㤰挸㘴㜱慣㘵挸挴㉢㐷搸っㅦ攳㘹㘷㜰㐲攲ㄹ愷㐵㥤晡ぢ㕡㐲攲㉣㌷㠹㔶愸㜴晥㐹㤸㠸挱㈹㔴㍣㝤㈴晥收昴㥦㐸㘵㈷ㅤ㑥攲㍡扦㠰㝥㈱戱㡣攱搹挳搷㑢攸ㄵㄲ㈷〶㤲㌸㍥㤰挴摦攱㈴㈴㔶㈲ㄴ㐸扣㙣㠷搶づ㐵摢摥㑦㈴㑣㌳㤶㐹攲搰〱㈷㔶搲㠵㐲戶㍥摥㤴㉥ㄴ㡢㠵㑣扥㍥ㅤ慢捦ㅡ㌲㤳捡ㄱㅥ〶ㅦ攳ㅦ捥攰㠴挴慢㑥㡢㍡昵〶㕡㐲攲㐸㌷㠹㔵㔰改㐷㐰㐴㡣㌷㘱㠰愷㡦挴㕢㑥㍦㙦攷愰ㅦ㐳㠷㌳戸捥敦愰㕦㐸ㅣ挷昰散攱敢㕤昴ち㠹ㄵ㠱㈴㤶〷㤲㜸て㑥㐲攲㈴㠴〲㠹昷敤搰摡挹㘸摢摢㐴㌶㤳㐹㘴㜹っ㤵㑡㈷㜳㑤挵慣㤹㙢㡡㐶敢攳戹㐴㍥㤷㑣㤹㔹攳㕦捥㜰㑥㠱㡦昱㠱搳ㄲㄲㅦ㍡㉤敡搴㈷㘸〹㠹愵㙥ㄲ愷㐳愵㥦〱ㄱ㌱㍥㠵〱㥥㍥ㄲ㥦㌹晤扣慦㠳㝥㉥ㅤ㔶㜳㥤扦㐰扦㤰㔸捤昰散攱敢㉢昴ち㠹㘲㈰㠹㐲㈰㠹慦攱㈴㈴㉥㐲㈸㤰昸挶づ慤㕤㡣戶㐵〲㍦㍢攳搹〴扥㉢㘲戹㐲㌲㔹㥦捦ㄶ㔳㠵㝡ㅣ㔷愴搳戹㔴㌱㥥捣ㅡ晦㜶㠶㜳〹㝣㡣㙦㥤㤶㤰昸捥㘹㔱愷㝥㐴㑢㐸晣挲㑤攲㌲愸昴换㈱㈲挶㑦㌰挰搳㐷㠲㘳㤴晥㑢愸扣㥡づ㤷㜲㥤㉢搱㉦㈴慥㘵㜸昶昰挵戹㐹㈱㌱㍦㤰挴摥㠱㈴慡攱㠴㈷㙥て㠵㔰㈰挱搹㐸㐶搳㙥㐲摢㈲ㄱ㑢㘶搳㤹㑣戴㤸捦㘵㌳挹㜸㔳㍣㕢㈸㈴愲㤹㜸扡㍥ㄹ㉤愴㜱ㅣ㙥昴戵㝤昴㥢攱㘳㜰扡㔲〶㈷㈴㘴摥㤲昱愹㔳晤愱ㄳㄲ戳摤㈴搶㐲愵摦ちㄱ㌱〶挰㈰㠸〴㘷㈶愵㥦㜷㝡搰敦愲〳㙦搵愰っ㈷搹㍤っ捦ㅥ扥㌸搹㈸㈴㈶〷㤲㤸ㄸ㐸㘲㌰㥣昰㐴愱づ㐲㠱〴愷ㄷ㠵挴㠳㘸㕢㈴搲㘹㥣㤷挸㘳㥦㤰捥攷㜹ㄲ戶愹㠰ㅦ㘲㈶づ戴㘳㈰ㄱ㡦㘵㡤愱戶㡦晥㄰㝣っ捥㍦㤶㐸㙣敡戴愸㔳㥣㔴ㄴㄲ攳摣㈴晥〸㤵晥ㄸ㐴挴ㄸ〶㠳㈰ㄲ㕢㍡晤扣攵㠳晥㈴ㅤ㜸捦〶㈵戳㠷散㝡㡡攱搹挳搷〸㔸ぢ㠹㘸㈰㠹戱㠱㈴㙡攱㠴㈷㙥扡㡣㔰㈰㌱ㄲつ㈱昱ㄷ戴敤㑦㐷㉡㡢㥤㐳ㅣ敦㝥ㄲ慢㕦㐸㘶㜳㑤㔹ㅣ㔵愴ㄳ昱㈶㥣慢捥攴㡣㙤㙣ㅦ晤慦昰㌱㌸愱㔸㈲㔱攷戴愸㔳㥣㈵ㄴㄲ㍢戸㐹扣〸㤵晥ㄲ㐴挴攰㐴㘱㄰〹捥ㅤ㑡晦㉤ㅣ敢慢㜴㔸换㜵ㅥ攳㠴㝦㥤攱搹挳ㄷ愷〳㠵挴搶㠱㈴戶っ㈴戱㌳㥣昰慣搰摦㐶㈸㤰㠸摡愱戵㜷搰戶㐸ㄴ㜰扡㉡ㄷ捤愴捤㙣戲㤰㑣攰㉢㈳㥢慢慦攷昹慡㝡㌳㕢㕦㥦㑤ㄸ㌱摢㐷晦㈷㝣っ捥㄰㤶㐸㈴㥣ㄶ㜵㡡搳㝥㐲㘲ㄳ㌷㠹㝦㐱愵㝦〰ㄱ㌱搲㌰〸㈲挱挹㐰改攷㑤㈰昴㑦改挰扢㌸㈸㤹摦㘳搷攷っ捦ㅥ扥㜶㠵戵㤰攸ㅦ㐸㈲ㄲ㐸㘲㍣㥣昰挴搵扤〸〵ㄲ㥣搱㘳㌴敤ㅢ戴㙤ㄲ㤹㕣搴㉣㐴㘳戹㝡晣昰㑣㘷愲戹㘸捡挴ㄹ捣ㄸ㝥㠷㐴㜱昰㙤ㅡㄳ㙣ㅦ晤摦昰㌱㈶㍡㉤搹㑦㑣㜲㕡搴㈹捥攳〹㠹㉡㌷㠹ㅦ愰搲㝦㠴㠸ㄸ搳㘰㄰㐴㠲戳㝢搲晦㈰挷摡㐷㠳㜸㠸敢㉣ㄳ㜶散慡㐶搷㝡ㄲ㥣戰ㄳㄲ摦晥㍢攸户攸㌷攸昵晦ㄶ㥤〵㈷㍣㔱㤲㠱㔰㈰㌱ㅢつ㈱ㄱ㐱摢㈲㤱挳㤹换㙣㉡㔵捣ㄵ搳㌹晣ち慦捦㈵㥡搲㌸㜳ㄳ㉦攰㤷㐸戲㠸摦ㅤ㜳㙣ㅦ扤ㅦ㝣っ捥攱㌱㠲㉥㈴收㌹㉤敡ㄴ㈷收㠴挴㘷ㄸ捣晡摦愲㠳愰搲つ㠸㠸搱〰㠳㈰ㄲ㥣慥㤳㝥摥ㄶ㐲ㅦ㑡㠷挷戱㘴㉣㐰㍦㥥㈸㡣㐰搷㠰㍥搵晢愱戱㡢㘷㝡㈷昸㝡昰搱摥㍢昶㑦挳ㅤ昸㔹搴㔲搱〷ㄷ挲㕡㤷㡦㔶㔵㡥晢捦㘲㜱〲㠹㔷㡦昳㔵晤㉥搶昵晦㄰㠷㉣㑢㔳㑡㡣㌸ㅣ㉦㝤㜳慣㜰㌵愷挲愲㐱㐳散敥㑦扤挱戱㘲㘸敢捣㑥㑣㈴攱㑦〶捥㙦㥦㠴慢㔵慤扦㌷户㤱㌳挱㌴摡戹㤱㝣㕤愹㘷㔲㔳㈷敥㍣搰㘵㍡㙥昳㍡搶晢攱挶散㤸㉡㠴㘲㌴㙦㍢㍦戴搴㜲㕤㝥㍢慣搴㍢ㄳ户换收㍤㈷㥣㠸㥤戸㈴戵慡戲㡦ち扣㈲摥晥换㜲扣摥㤶搱昰㐷ㄲ㘶ㄶ〸㘰㔸挰挵挷㤳㥢扢攴攲晤㉤愱㔷㍡攷ㅤ戵㘱㔸摢㥡昱摢捥搹㜷摢㔸㍣㕤晤ㄶ摥㡡つ捥㔲づ㥥㌹戹〵㐶昴慤㄰㔲㜱攳㘶㌴㜶つ㙡㐴〳ㅦ㘴㕣〴㕣昶昸㘴㠲摤㥣㘸晤㕦㘳晦㙦㑣ㅣ戴搰昱昸戹慡㍤㘳㔲昵㙢慢㉥昹昴㥡㕤敡㉥扡昱㈷晢晦㔵㤶挷㈷ㄳ捥㕦捤挷㥦㈶㘰收ㄲ㥦㐷昴敡慦㔳扣㐱昱㈶㠴㝡ㄵ㠳㜸〹㤷ㄵ晢㙥㌸晥て㕢攱扤攱戸戱〸㤱昰㐴搱っ挶㍢愰㡦㕡㠲〶㍦㌷敡㘵㜸㜰㘳攵慡敡㜵㕣换㔶㜴㜳ㅢ㔳㝡ぢ愴戶㍤晡㙣㤸㠹愴㝡〱愶づ㠲㠸㍥ち扡㐱〷挳慡㜷㈰㌸戹㈷ㅥㅢっ攲㄰㜸〴㠱㜸捥㕥㕦ㅦ㠸㘷㙤㠵昷挶攳挶㑡㐴挲戳㐲摦搹〲㜱㌸ㅡ〲攲㘹㜸慣〷ㄱ㈳〸捥捣㔹㈰㌸攷愷㈵㑡㈰㤲㌱戵慥っ㐴㍤㐱ㅣ〵慢摥㠱攰摣㕥敦㐰㜰㠶㉦〸挴ㅦ挳㐰㍣㙡㉢扣㌷㈰㌷㑥㐲㈴㍣㉢昴㕤㉣㄰愷愲㈱㈰ㅥ㜶㠳ㄸ㑦㄰㥣㤸戳㐰㜰捡㑦㥢㔰〲㤱㠸慢晢换㐰㑣㈲㠸戳㘱搵㍢㄰㥣摡敢ㅤ㠸ぢ攰ㄱ〴攲慥㌰㄰㜷摡ち敦㡤挸㡤㡢㄰〹捦ち㝤㠶〵㠲㤳㝢〲攲㜶㌷㠸㤹〴挱㜹㌹ぢ〴㘷晣戴㔹㉥㄰㔱㜵㑢ㄹ㠸㌹〴㜱㈵慣㝡〷㠲㌳㝢扤〳㜱㍤㍣㠲㐰摣ㄸ〶攲〶㕢攱扤㈱戹㜱㈳㈲攱㠹昹㄰ぢ挴ㅦ搰㄰㄰搷戹㐱㉣㈰㠸戵㔰㔹㈰㌸攱愷敤敢〲㤱㔱㔷㤵㠱搸㡦㈰敥㠰㔵敦㐰㜰㘲慦㜷㈰㌸扤ㄷ〴攲戲㌰㄰㙢㙣㠵昷挶攴〶㘷〵昱㐴〹㠷〵攲ㄱ㌴〴挴愵㙥㄰㌹㠲攰慣㥣〵㠲昳㝤㕡扥〴㈲㤶㔵ㄷ㤶㠱㌰〹攲〹㔸昵づ挴㍡挷㘳㠳㜷㤶㥣摤ぢ〲㜱㙥ㄸ㠸㜳㙣㠵昷〶攵挶㜳㠸㠴㈷捡㐱㉣㄰捦愳㈱㈰捥㜲㠳㘸㈵㠸ㄷ愱戲㐰㜰扡㑦㙢㉦㠱㐸㘴搵㘹㘵㈰づ㈶㠸㔷㘰搵㍢㄰㥣搶ㄳ㡦つ〶挱挹扤㈰㄰㈷㠵㠱㌸搱㔶㜸㙦㔴㙥扣㡤㐸㜸愲搶挴〲挱㠹㍤〱㜱扣ㅢ挴㑡㠲昸ㄷ㔴ㄶ〸捥昶㘹㠷㤵㐰挴愳敡攸㌲㄰㠷ㄳ挴挷戰敡ㅤ〸捥敡昵づ挴㤷昰〸〲戱㉡っ挴慦㙣㠵昷㠶攵挶搷㠸㠴㘷㠵㝥㤴〵攲㍢㌴〴挴㉦摤㈰㡥㈱㠸ㅦ愰戲㐰㝣㡦㈵敤㌸ㄷ㠸愴㕡㔱〶攲〴㠲㔰㔸愷摥㠱攰愴㥥㜸㙣昰ㄶ搱ㄷ收㜵ㅣ扥攷㠰慡㌳っ㐴㠷慤昰摥戸摣搰ㄱ㐹㐰㥣㙡㠱ㄸ㠰戶㠰㔸敡〶㜱㍡㐱㜰㐶捥〲挱戹㍥敤捣ㄲ㠸㐴㕡戵㤴㠱㌸㥢㈰〶挳ち捦㕥ㅣ㔹㜲㑥㑦㍣㌶ㄸ挴收㌰慦ぢ〰戱㈸っ㐴搱㔶㜸㙦㘰㙥っ㐳㈴〱㜱㠱〵㘲㌸摡〲愲攰〶㜱ㄱ㐱搴㐲㘵㠱ㄸ㠱㈵敤㤲ㄲ㠸㜸扤㕡㔸〶攲户〴挱㔹㍡㍣㝢〱㠲㔳㝡攲戱挱㈰㌸戱㔷ㄷ〰攲㠰㌰㄰晢摢ち敦㡤捣㡤㥤㄰㐹㐰㕣㘹㠱㠸愱㉤㈰㝥收〶㜱㌵㐱㈴愰戲㐰㜰愶㑦扢搶〵㈲愱收㤷㠱戸㥥㈰搲戰挲戳ㄷ㈰㌸愳㈷ㅥㅢっ㠲昳㝡㜵〱㈰收㠵㠱㤸㙢㉢扣㌷㌴㌷㈶㈰㤲㠰昸㠳〵㘲ち摡〲㘲戶ㅢ挴㕡㠲攰㔴㥤〵㠲ㄳ㝤摡㙤㈵㄰㠹㤸摡扤っ挴ㅤ〴㌱ㄳ㔶㜸昶〲〴㈷昴挴㘳㠳㐱㜰㕡慦㉥〰挴㤴㌰㄰㤳㙤㠵昷挶收挶㕥㠸㈴㈰敥戳㐰㉣㐰㕢㐰㑣㜴㠳㜸㠰㈰㌸ㅢ㘷㠱攰㍣㥦昶㤰ぢ㐴㐲敤㕡〶攲ㄱ㠲㌸〰㔶㜸昶〲〴攷昳挴㘳㠳㐱攴㘰㕥ㄷ〰㈲ㅤ〶㈲㘵㉢扣㌷㌸㌷昲㠸㈴㈰㥥戰㐰㉣㐲㕢㐰㈴摤㈰㥥㈴〸㑥挶㔹㈰㌸捤愷㍤㔵〲ㄱ㡦慢㘸ㄹ㠸㘷〸愲ㄵ㔶㜸昶〲〴愷昳挴㘳㠳㐱㜴挲扣㉥〰挴攸㌰㄰㍢摡ち敦㡤捥㡤㘵㠸㈴㈰㥥户㐰慣㐴㕢㐰散攰〶昱㈲㐱㜰㉥捥〲挱㔹㍥敤敦㉥㄰㌱戵㙤ㄹ㠸㔷〸㘲ㄵ慣昰散〵㠸㈳ㅣ㡦つ〶挱㌹扤扡〰㄰挳挳㐰㙣㙤㉢扣㌷㍣㌷㡥㐳㈴〱昱愶〵㠲昳㜹〲㘲㑢㌷㠸户〹攲ㄴ愸㉣㄰㥣攴搳晥改〲㤱㔲㥢㤵㠱㜸㡦㈰㑥㠷ㄵ㥥扤〰挱挹㍣昱搸㘰㄰㥣搲慢ぢ〰㌱㌸っ挴挶戶挲㝢攳㜳㘳㌵㈲〹㠸㡦㉤㄰㥣捥ㄳ㄰㠶ㅢ挴愷〴㜱〹㔴ㄶ〸捥昱㘹㥦㤷㐰㈴㔲慡㝦ㄹ㠸㉦〹攲㌲㔸攱搹ぢ㄰㥣换ㄳ㡦つ〶挱ㄹ扤扡〰㄰㝤挳㐰㘸戶挲㝢〳㜴㠳ㄳ㠱〲攲㍢ぢ〴㘷昳〴㐴㤵ㅢ挴て〴㜱㌳㔴ㄶ〸㑥昱㘹㍦戹㐰攰㤶㔳㘵㈰ㄴ敥㡤㌸㘸㉤慣昰散〵〸㑥攵㠹挷〶㠳攰㠴㕥㕤〰㠸敦扥〹㌹㔵昷慤慤昰摥〸摤攰㍣愰㠰攸㡢戱攳㔴摤〳㘸ぢ㠸㙦攰昱㉥搶㑥㑥搵改㔰㉡捥挳㔹㈰㌸挳愷昵㐳㥦㝤慡㉥ㄹ㔵㕦挰晣㉤㤸㕢㈷㌰〷㄰挴ㅦ㘱㠵㘷㉦㐰㜰㈶㑦㍣㌶ㄸ挴㤳㌰慦ぢ〰昱㜱ㄸ㠸㡦㙣㠵昷㠶攸〶愷〱〵挴㘰ぢ挴㜳㘸ぢ㠸て摣㈰㠶ㄲ〴愷攱㉣㄰㥣攰搳㌶㜵㠱㠸慢㜷换㐰㙣㑥㄰㉦挲ち捦㕥㠰攰㐴㥥㜸㙣㌰㠸㔷㘱㕥ㄷ〰攲捤㌰㄰㙦搸ち敦㡤搱㡤搷ㄱ㐹㐰っ户㐰㜰㉡㑦㐰扣收〶㔱㑢㄰晦㠴捡〲挱昹㍤㙤㥢ㄲ㠸㜸㔶扤㕣〶愲㡥㈰㌸㌵㠷㘷㉦㐰㜰ㅥ㑦㍣㌶ㄸ挴愷㌰慦ぢ〰昱㝣ㄸ㠸扦搹ち敦つ搲㡤捦ㄱ㐹㐰㡣戶㐰㜰㈶㑦㐰晣挵つ㘲㈷㠲昸㌷㔴ㄶ〸㑥敦㘹㍢㤷㐰㈴ㄳ敡改㌲㄰㌱㠲攰捣ㅣ㥥扤〰挱㘹㍣昱搸㘰㄰㝤戰愳慡ぢ〰昱㐴ㄸ㠸挷㙤㠵昷㐶改㐶㌵㈲〹㠸戴〵㐲㐷㕢㐰㍣收〶㤱㈵㠸㝥㔰㔹㈰㌸扢愷敤㔲〲ㄱ捦愸㠷换㐰㡣㈷㠸㐱戰敡ㅤ〸捥攲昵づ挴㔰㜸〴㠱戸㉦っ挴扤戶挲㜷挳昴㑤ㄱ愹愷ㅢ愶扢晥ㄲ昹㈰搰慦㉥昲㤲扤㝥㐵慢㥢戳㜶戸㘸慦戹愵㐵慥㜷敢㡦晢ㅢ㜷攰㙦㠱捦挶㙤扣㜱㔷攳㠶㘶晢敦换捥挴敤扤㜹扢㔸攷づ扡扡戴攸慣ㄵ攷㜵攰㤶扡㝤㡢㌳㍢㜱晢昵㐲つ晥㤶㜱㔷㤷搹搱昶扦㜰昳㘳㕣㠱挸㍢捣攰㘱摤昶㌸昰攲㍦㕥搵ㄷ㌸㍦㘶摤ㄱ扤挴挳昹ㄳ摦㤵扣㉤昲㝦㜶㈷㜶㙤ち㌶㌱攷㐶摦〵搷㡤扥慢搴摤㜸㡢慤愹敡㈳㉡㝥㤲㌱㔷㔴愲㤶ㄳ昶摡㜴㠸㍥昸ㅢ扤㌲挵っㄱ搱㘷愰㐷㉥〲ㄵ㔱㔱扤㌹㌶〳敦捡昱㜲㑣摥戴愳挲昳㠷扡晢昵攳ㅡ㍢㡦慡慤攰摡摤扣㈲扦㍥晢戶㌶收㍡㍡㜲㉢㙢㕡ㅢ㕢捣戶㐵㕤㡢㙢ㅡ㤷㘳ㅡㄵ㌷㈸挷㌸昰㔷扦昵㤹昸㥦愹昸㔲摢㈰㈲户㑢㥤㉢㕢愵搶〶慥搸㙣慥〱㔷慣戴㔲㜳搹挵㉢㕢慤㤵㔲㜵㠸挱ㄵ㜳ㅥ㙡ㄴㅡㅣ慥扥㈷㉣搷愷摢ㄹ㍤慥㜴㌷〴愶㙢昰愷㕢攰㐹ㄷ㐳㥣戲㜴昵㑥扡㝤摤改㜶㈹㑦㜷㘵㘰扡晤晤改づ昴愴ㅢ敦㑤挷愹㈳㔹扢㕦戸搳㜱㔲挶戵㜶㤷〶愶换昹搳攵㍤改㘶㝡搳㜱㠲㐶搲㤹敥㜴㥣晡㜰愵㕢ㅤ㤸㙥戱㍦摤㐱㥥㜴ぢ扣改昶㜳搲戵戸搳㜱㠲挱㤵敥㡣挰㜴敤晥㜴〷㝢搲㜱㉥愲散扤㌳㥤㜴㥤敥㜴㍣㡤敦㑡㜷㔲㘰扡攵晥㜴㉢㍣改㜸挶扦㉣摤挱㑥扡㐳摤改づ㈹㑦㜷㜴㘰扡挳晤改㔶㜹搲慤昴愶㍢摣㐹昷㙢㜷扡愳捡搳ㅤㅥ㤸敥㘸㝦扡㘳㍤改㡥昱愶㍢挱㐹㜷扣㍢摤愹攵改㤶〷愶㍢挹㥦敥ㄴ㑦扡搳扤改捥㜶搲㥤敡㑥挷搳慢慥昷慥㍤㌰摤ㄹ晥㜴㘷㜹搲㕤攴㑤挷㔳慤昲㐱㌸挷㥤㡥㈷㌱㕤改ㄶ〷愶㕢敤㑦㜷㠱㈷摤搵摥㜴㍣愱㈹改㉥㜲愷攳愹㐲㔷扡㕣㘰扡㑢晤改搶㜸搲慤昵愶扢挳㐹㜷戹㍢ㅤ㑦挸戹搲敤ㅦ㤸敥㑡㝦扡慢㍤改㜸敥慥散㠳昰㠸㤳敥㕡㜷㍡㥥昶㜲愵㙢〸㑣㜷㠳㍦摤㑤㥥㜴㍣㐳㔶㤶敥ㄹ㈷摤敦摤改㥥㉦㑦㌷㍢㌰摤㕡㝦扡摢㍣改㕥昴愶㝢挵㐹㜷㠷㍢ㅤ㑦攱戸搶㙥㕡㘰扡扢晤改敥昵愴㝢摢㥢敥㍤㈷摤晤敥㜴㍣㔱攲㑡户㕢㘰扡㠷晣改ㅥ昱愴晢搴㥢敥㑢㈷摤ㅦ摤改㜸㍡挲㤵㉥ㅤ㤸敥㜱㝦扡㜵㥥㜴㍦㜸搳昱搴㠴㝣㄰晥散㑥挷ㅦ晤慥㜴搱挰㜴捦㌰㜶昹挱挳㜳散㜲ㅤ㍣昰晣㐰搹愶挲ㄳ〰㤲敥慦㔸㔸㝦昰挰㥦搶慥㜴愳〲搳扤〰㈳㑦扡㤷搸攵㑡挷㕦攱㘵改昸㌳㕢搲扤㡣㠵昵改昸〳搶㤵㙥㘴㘰扡㔷㘱攴㐹昷㍡扢㕣改㙡搱㉥㑢挷ㅦ戳㤲敥㑤㉣慣㑦挷㥦㠹慥㜴挳〲搳扤〳㈳㑦扡㜷搹攵㑡挷㕦㤴㘵改昸㤳㔱搲扤㡦㠵昵改昸㘳捣㤵㙥㐸㘰扡て㘱攴㐹昷㌱扢㕣改昸扢慤㉣ㅤ㝦㤸㐹扡㑦戱攰愴慢收戱昱〶ㅦ戸戳戰㙤㌰㝥攲戴㤸㜹晥㘱ㅤ晥㜹㤶搱㉤㌸〰摦㠰扦㠶昳ㄹ昲㈸ㅥ㜱㌳㠶晥戹扤挰挶㈰ㅥ昷㜲愱㠶㐷挹㡡挷戴ㅣ㤴晥〵扢㜹㌸㉢ㅥ㕦摡ぢ攲挱㐳搷㤲㐷〳㕡攲昱ㄵ扢ㄷ搸㍡晤㙢㝢㐱㍣㜸昴㔹昲攰㤱愵㜸㝣挳㙥ㅥ㔴㔲愷晦摢㕥㄰てㅥ㐰㤶㍣㜲㘸㠹挷户散收㜱愱㜸㝣㘷㉦㠸㠷㘹㌷慣昵攰昱㥤㜸㝣捦㙥ㅥ摡㠹挷て昶㠲㜸昰㌰㡥ぢ㤶〷て搱挴攳㐷㜶昳攸㑣㍣㝥戲ㄷ挴愳搳㙥㔸ㅥ㍣捡ㄲ㡦ち摣愵㐶昱〰㑢㍣ㄴ㕢㘴㠹搷㈰ㅥ㑣㜱挱昲攰㠱㤲㜸㔴搲㠶挷㐸攲搱挷敤昱敢㌲てㅥ敢㠸㐷ㄵ㙤㜸㤸㈳ㅥ搵㙥てㅥ搲㤴㜲昰㜰㐵㍣㌴摡昰㐸㐵㍣晡扡㍤㜸㔴㔲昲攰ㄱ㠷㜸搴搰㠶〷ㅢ攲愱扢㍤㜸㘰㔱昲㔸敤㜸㐴㘸挳攳〵昱攸攷昶攰戱㐱挹㠳摦晢㤲愳㍦㙤昸㤵㉦ㅥ〳摣ㅥ晣㝡㉦㜹昰慢㕢㍣〶搲㠶摦摡攲㌱挸敤挱㙦攸㤲〷扦㝤挵挳愰つ扦㜸挵㘳㈳户〷扦㘴㑢ㅥ㙢ㅤ㡦㡤㘹挳敦㑥昱ㄸ散昶戸愳捣㠳摦㠱㤲㘳〸㙤昸昵㈷ㅥ㐳摤ㅥ晣慡㉢攵攰搷㤸㜸㙣㐲㥢㐷ㅣ㡦㑤摤ㅥ晣戶㉡㜹昰㥢㐸㍣㌶愳つ扦㠴㈴挷收㙥て㝥攱㤴㍣昸㘵㈲ㅥ㕢搰收㌹挷㘳㤸摢攳慦㘵ㅥ晣㍥㄰㡦㉤㘹挳慦〲挹戱㤵摢㠳扢晤㔲づ敥搲挵㘳㙢摡㜰㙦㉥ㅥ挳摤ㅥ摣㜳㤷㍣戸㔷ㄶ㡦ㄱ戴攱づ㔹㍣㙡摤ㅥ摣昹㤶㍣戸㘳ㄵ㡦㤱戴攱㍥㔵㍣戶㜱㝢㜰晦㔹昲㤰ㅤㅢ㍥㕦晡戶戰㜱ㅥ〶㜷㜰㜲㙥慤づ扤㌸晦㉥㍢㌳㥦ㄵ㜷㙡㘲戵扤㘵㈵㍢㌰㥦ㄵ㜷㘴㘲㌵捡戲㤲㥤㤶捦㡡㍢㉦戱ㅡ㙤㔹挹㡥捡㘷挵ㅤ㤶㔸敤㘴㔹挹捥挹㘷挵㥤㤴㔸敤㙣㔹挹づ挹㘷挵ㅤ㤳㔸挵㉣㉢搹〹昹慣戸㌳ㄲ慢㠴㘵㈵㍢ㅥ㥦ㄵ㜷㐰㘲㔵㙦㔹挹捥挶㘷挵㥤㡥㔸愵㉤㉢搹挱昸慣戸愳ㄱ慢慣㘵㈵㍢ㄵ㥦ㄵ㜷㉥㘲戵㡢㘵㈵㍢ㄲ㥦ㄵ㜷㈸㘲㌵摥戲㤲㥤㠷捦㡡㍢ㄱ戱㥡㘰㔹挹づ挳㘷挵ㅤ㠷㔸㑤戲慣㘴㈷攱戳攲捥㐲慣愶㔸㔶戲㘳昰㔹㜱〷㈱㔶搳㉣㉢搹ㄹ昸慣戸㔳㄰慢ㄹ㤶㤵散〰㝣㔶摣ㄱ㠸搵㑣换㑡㍥昴㍥㉢㝥昸挵㙡㤶㘵㈵ㅦ㜴㥦ㄵ㍦昰㘲㌵挷戲㤲て户捦㡡ㅦ㜲戱㥡㘷㔹挹〷摡㘷挵て戶㔸敤㘵㔹挹㠷搸㘷挵て戳㔸㌵㔸㔶昲挱昵㔹昱〳㉣㔶ぢ挴捡㜰㍥慣㡡㥦㑦㌹改㝤捤搷搶挴搸㘴昸搶攰㑦㌷昱㈳㈹㡡慢㍤ち㝥ち㐵㜱㤵㐷挱て㥥㈸慥昴㈸昸㔹ㄳ挵ㄵㅥ〵㍦㕥愲昸㥤㐷挱㑦㤴㈸㉥昷㈸昸㈱ㄲ挵㘵ㅥ〵㍦㌷愲㔸攳㔱昰愳㈲㡡摦㝡ㄴ晣㜴㠸攲㔲㡦㠲ㅦ〸㔱㕣攲㔱昰㌳㈰㡡㡢㍤ち㙥昶愲戸挸愳攰㤶㉥㡡ぢ㍤ち㙥摣愲戸挰愳攰昶㉣㡡昳㍤ち㙥挲愲㔸敤㔱㜰慢ㄵ挵㜹ㅥ〵㌷㔴㔱㥣敢㔱㜰摢ㄴ挵㌹ㅥ〵㌷㐷㔱㥣敤㔱㜰ぢㄴ挵㔹ㅥ〵㌷㍡㔱㥣改㔱㜰㍢ㄳ挵ㄹ攵㡡㝥晦て㍢搵㘵㔸</t>
  </si>
  <si>
    <t>㜸〱捤㥤〷㝣ㄴ㘵晥晦昳㠴㘴挸㉣㈰愳㠸㡡㈸㄰㌴愷〸攲㙥戲㥢摤㐵㤱ㄲ㡡㈰㐵つ搸敦攲㤶㔹㠹愶㘰ㄲ㥡つ㑦戱㠱㥥攵㙣㈸㌶戰㝢戶㔳散愷㘷昷㉣㘷㍤摢改搹敢搹㍤换㔹晦㥦捦㜷㘶挸散㤴㤴晢摤晦昵扡㘵昷㘱㥥㙦㝤收扤戳戳戳昳㝣㘷㔲愲㑡㑡㑡㝥挱㠳晦昳㔱挶㠵慤敡㤷戵㜷㤸捤㘳敢㕡㥢㥡捣㕣㐷㘳㙢㑢晢搸㐹㙤㙤㤹㘵戳ㅡ摢㍢晡挰㐰㙢㘸㠴扥扤扣愱扤昱㜰戳愲㘱戱搹搶づ愳昲㤲㤲㡡ち扤ㄴ晡㈱昶换㜰㍡㍡扤昴㌲㌶戰㉡搱㌵㌶㝤搹㔴戰搱搹㐴搸昴㘳搳㥦捤〰㌶ㅢ戱ㄹ挸挶㘰戳㌱㥢㑤搸っ㘲戳㈹㥢挱㙣㌶㘳戳㌹㥢㉤搸㌰扦扥㈵㥢愱㘸晡㙦㠵㘶㕥摤攴戹搹㐳戰㌶昵ㅤ慤㙤收㤸ㄱ㝢㕢㘳ㅥㅦ㡢㡤㡤㡤慤㑥㔷搷㡥㡤㡥ㄹ㔱户愸愹㘳㔱㥢㌹扥挵㕣搴搱㤶㘹ㅡ㌳㘲㡦㐵搹愶挶摣敥收戲㜹慤㠷㥡㉤攳捤㙣戴㈶㥢㠹愷㘲昱㐴愲㤰㑥愷晡㙦㡤挸㜳敡㈶敦搱㘶ㄶ摡晦㕢㌱㠷㌱收摣扡挹㘳攷㤸ㅤ晦慤㤸挳ㄱㄳ㈱愷戴㌶㘷ㅡ㕢晥㑢㐱换昹㥥㈶愶㤸戹㐶扥昹愶搹搶搸㜲昰㔸っ扢〸㌴㝡挹戱㤳摡摢ㄷ㌵㉦攴㜶㔴㘷㌶㌵敤㘵ㄶ攴㑤㙦㥥搲摥戱㐷愶慤戹扤㝦㌳昹㤹㙤㘶㑢捥㙣摦愸㜹敡搲㥣搹㘴ㅢ戶㔷㌴敦㥤㘹㥢㤳㘹㌶换戸㌰戰搹㝡て㘷攴捤㤶㡥挶㡥㘵〳㥡攷户㥢㝢㘵㕡づ㌶㘹㔲摥㍣㝤㔱㘳㕥㤵㤵攱㔹搲㘷扢愰㤱挹ㅢ㠵昱㌴搷㉤挸戴㜵㐸㡦㙦㘱㉣挸搶戵戹挸㕡ㄴ㡤㡢㥢搴〸㡦ㄷ摦戳晡挶收摤捤戶ㄶ戳㠹㐹昸㑥㡥昶ㄸ〹㈰敢㝤搸㐰捡㔹ㅤ扥㑢慡㥦晤攱攳扡㌰㡢㌶〲捤ㄶ㜳㕡摢㥡戱㐱捥㌶㌳㉤攳㘳㘳敡㍢昲㔳捣挵攳愳㘳慢昵㑡㘸昵㤱戴摢〶捤㈰挰挸户㌶㌷ㅥ㥥㈱敤㜱搵挹摡敡㜱晡戶㌴愹㐲愳捡㕥挱㐷摤㥤㠰ㅦ户搲㠶㑣㘹㐳戶戴㈱㔷摡㤰㉦㙤㌰㑢ㅢち愵つ〷㤷㌶㉣㈸㙤㘸㉣㙤㌸愴戴攱㔰搸㌸㡦㡡扥㝤㑢敤挷愸㜳ㅥ㍤㜱㔴攳慤扢㕤晡攳昸敦ㅥ㉥ㅦ昶㠱攲愷㕢㜶づ摢㘱㈱㝣挰摢㐳慢㡦㐲愳敤㠰挶㌷攰㐴捤㌸㝤㌴㑤挶愰㔱敡㌹っ㤸㠳㝥㜹攵攲搵㍦摤㜶晣愴㍦㘵㕥㝥昱搳敡敤ㅦ㔴摣㡤㐸戶戱㔸〸捦戶ㄳ㐳㐵搱㘸㌱㌴扥㙣戵戵攳昴㙡㥡搴愰㔱敡〹㍢摢㠸㑦愶ㅦ扥敥㠷㙦㈷㕤㜶挰ㄷ戵搹㌷搷っ㔱摣㕦㐹戶〴ㄶ挲戳搵㌲㔴ㄲ㡤㤶㐲攳捦㤶ㄸ愷愷㘹㌲づ㡤㔲て搹搹捡摥摦㜹搵㠹户敤戸摢㥡㜳愷㌷㥣㕦搸㘵愴攲㡥㔱戲敤㠲㠵昰㙣攳ㄹ㙡㔷㌴摡〴㌴扥㙣昱搴㌸㝤㈲㑤㈶愱㔱敡ㅥ㍢摢㍤㡦晦㌸愸晡㠹㐵㤳㉥㕡㥥㜹攰慥㔷摦扤㕤昱挳㈸搹敡戰㄰㥥㙤ち㐳㑤㐵愳㑤㐳攳捦㠶昷㙤㍡㑤㜶㐳愳搴㙤㜶戶愷捥戹攱敤㐷㙥㍥㜰摡㌹㠳敥㕣昲晤㥦摦攸慦戸慢㤷㙣㌳戱㄰㥥㙤㜷㠶㥡㠵㐶㥢㡤挶㤷㉤ㄱㅤ愷捦愱挹㕣㌴㑡摤㘸㘷扢㜷挹捤㜵敦敦扦昱㥣ㅢ㝦搵攷㤹㙦挶㙦㜳户攲㜷㡡㘴摢ㄳぢ攱搹昶㘲愸㝡㌴摡㍣㌴扥㙣㜱㙣㈵昳㘹戲㌷ㅡ愵慥戶戳㙤㘷㥣㜶攴㥢敦摥㌳㜳挵㥣㡤㈶㐴㕥晤捤㍤慡ㅦ搴㤲㙤㕦㉣㠴㘷摢㡦愱昶㐷愳ㅤ㠰挶㤷㉤㠱慤攴㐰㥡晣ㅡ㡤㔲㙢敤㙣㝦摣晡戳㜱㥢ㅥ晤攰愴敢㠶㕦㜰搱愳㉢㤷㔵㈹㝥㑢㑡戶〶㉣㠴㘷㍢〸㕡㍤㠳㐶换愲昱㘷挳扡攵㘸㤲㐷愳搴〵㜶戶换扦㍦㜵昲㠰㠶攷㘶㥥㍥㜸搴晢㔳㡥㙡㝦㔶昱敢㔸戲ㄵ戰㄰㥥敤㘰㠶㕡㠰㐶㙢㐴攳捦ㄶㅦ愷ㅦ㐲㤳㐳搱㈸㜵㤶㥤敤扢晤㡦㜹攱敤愳㘶㑥㍥昹搵㜷ㅦ戸㜴散㤸捤ㄵ扦昷㈵㕢㌳ㄶ挲戳戵㌰㔴㉢ㅡ㙤㈱ㅡ㕦戶㌸戲ㅤ㐶㤳㌶㌴㑡㥤㙡㘷慢㕣㜵摦散㙤㍡づ㥤㜵挵挸扦㥣㌵改㡣敦捥㔳㍣挰㤰㙣ㅤ㔸〸捦戶㠸愱ㄶ愳搱㤶愰昱㘵㑢㘰㔷扢㤴㈶换搰㈸㜵㠲㥤敤㡢㜷㕦晤㘹攰ㅤ敦捣戸攸慥戳挶扣昶㐵挵㐵㡡㐷㌲㤲敤〸㉣㠴㘷㍢㤲愱㡥㐲愳ㅤ㡤挶㤷慤㌶㌹㑥㕦㑥㤳㘳搰㈸戵摣捥㔶昷㘳晤敤晢扤戴㜲捥つ㌳摦㤹晥㔹摤攱㘵㡡㠷㑣㤲敤㔸㉣㠴㘷㍢づ㕡㝤〵ㅡ敤㜸㌴扥㙣㜱㘴㍢㠱㈶㈷愲㔱㙡愹㥤敤晡㤶攳ㄷ㕣晤搵ㅥ㤳搷ㅡ㝤㈶㡥㌸捦扣㔳昱搸㑣戲㥤㡣㠵昰㙣㉢ㄹ㙡ㄵㅡ敤ㄴ㌴扥㙣㠹搸㌸晤㔴㥡晣づ㡤㔲㠷搹搹捥摢㙤昸㈹挷㝦㜵昵攴扢㕥㜸昳㠴㌵㝤㤲扢㉢ㅥ〴㑡戶搳戱㄰㥥敤っ㠶㍡ㄳ㡤昶㝢㌴扥㙣戵搸㑡捥愲挹搹㘸㤴㍡挴捥㜶搵扡戱搹㙢㠶戵㑣扡攱㤴攳㤷扤昹攵㥦づ㔱㍣摡㤴㙣攷㘲㈱㍣摢㜹っ戵ㅡ㡤㜶㍥ㅡ㕦戶〴㐸㕥㐰㤳㌵㘸㤴捡搹搹捥摥敡愴散ㄹ㙢捥㥢㝥挳慤晢敥昰敤晡㡢戶㔶㠳愱㤶㙣ㄷ㘱㈱㍣摢挵っ㜵〹ㅡ敤㔲㌴扥㙣戵㈰戹㤶㈶敢搰㈸㜵愰㥤㙤捤昰戵㘳扥㥥㜹捥㤴昵㙦晦昸㝣晦ㄵ㠷㙦愱㜸晣㉣搹㉥挷㐲㜸戶㉢ㄸ敡㑡㌴摡㔵㘸㝣搹ㄲ改㜱晡搵㌴戹〶㡤㔲昳敤㙣㝢敤㜴晣ぢ㝢摦㜹攱戴㤳㔷摥㌶㜲扡㌱晣㘱挵〳㜵挹昶〷㉣㠴㘷扢㡥愱慥㐷愳摤㠰挶㤷㉤㡥晤攴㡤㌴戹〹㡤㔲㜳散㙣㌷㍤ㅤ㍢晡㙡㝤昱㥣㜳㉡昷㍢昲㠳搱攳收慢㉤愰㤶㙣㌷㘳㈱㍣摢㉤っ戵ㅥ㡤㜶㉢ㅡ㝦㌶慣摢㙤㌴戹ㅤ㡤㔲搳敤㙣㔷摣㜰昵㙤㉦扦㔸㍡㙤摤戹㌷㥦㜱㑤收慡ㅢ搴㄰愸㈵摢㥤㔸〸捦㜶ㄷ㐳摤㡤㐶晢ㄳㅡ㕦戶㕡㝣扦摤㐳㤳㝢搱㈸㌵搱捥㌶昱晣㌵㘷て㍢昰㤸㈹㔷㝣㝢摢㌱㉢扦摣戹㕥㙤〹戵㘴扢てぢ攱搹敥㘷愸〷搰㘸て愲昱㘷挳㜷昷㐳㌴㜹ㄸ㡤㔲㘹㍢摢收㠷戵攴㝥㍦昳㠳㘹㘷捥摣㙦㥤摡改㤱㥢搴㔰愸㈵摢愳㔸〸捦昶ㄷ㠶㝡っ㡤昶㌸ㅡ㕦戶〴㡥㑢㥥愰挹㤳㘸㤴慡戶戳㐵㐶㌵㍤㜴挵搴㡦㈶摥㝢㘵昹〱捦ㅤ户昶慤晥㑦㐱扤愷㝤㌰㍣愵㉤戳〴㍦㉦㍡㝦戹㔴㡦㡤昲㕦昷㍦搹昰㡢慤㤰㈸㈴ぢ戱㔸㍥ㄱ捤搴㘴捡㉢ㄱ戶愷扦つ戸慢敥㕦搸愷ㄱ挷搴㑢攴挷挲㔶㤳㌳敤㘶攷㙦㠷搱戶㙥㜲敢愲㤶㝣晢搰㘰㘵㝤㐷愶挳摣搲慢敢っ攲㜳慢挷㑦㈹戳㕤昲つ昳扡敤㥤㘹㕡㘴㑥㕡摡㘸愹户昶愸昱㐳慡㌵ㅢ慥㥤搶㘶ㅥ戶㐱敢ㅢ搱㈴晣搲㕦㉣戱㝤㙢㘹愹慣㜱㡤愸㕢搰摡㙥戶挸昰㐶㌷敦搱㤸㍢搴㙣慢㌷㜹㥥挰捣换慡づ愶捡晥㌵㌷㝡㙥ぢ㔶ㄴ扦捦昲㈳摤搲挲搴愵ㅤ㘶㑢摥捣㘳扣ぢ捤戶㡥㘵昳㌲搹㈶㜳戳㈲ㄳ㉢㈷ㄴ㐳㡡挴搳㕡㜳㡢摡敢㕡㕢㍡摡㕡㥢㡡㌵㤳昲㡢㌳昸〵㤹㥦摤㥡㌷昱〳戰㡣㡦ㄲ㔵搲愷㡦㔲㈵㍢〴晤ち㘳摣昶戱昲㐶戸摥攲慤昱㥥㙦㔱扣搹㡤摤ぢ㙢㠷戵㘸㌲戹㑤㤶㙥摢㑤㌰㠹换㌰愳挲つ㕤敢挴㤳㉡戴摥㍥摣㕡挶戸攱㥤晢晦㙢㕣㕡㍡挸㕥晢愹㡢昱㉢㝢㌷晣愰㙣㌲摢扡㍣㈵愴㌸㈲晤㘹㌴攵㍢攱搳ㅣ㑡慦っㄶ㙡愹㕡㔶扥愴㌱摦戱㐰㕢㘰㌶ㅥ扣㠰㠷㕣㌸㙤㔴㔱㐱戴扥㠷晥㉣㐴晡㜳㙣㥥㐷ㄳ㠹㤴㘸㝦愳㤱ㄶ搱㕦戰晡攵㈳昱㝦敦㝦扦㤷挲㑢㤷昳〵㌸戹搳㕥摥㍣慤戵慤扤㑦㥦愰戵摣㉤搳扥愰㠳㥢㘷搷㑡挶㝢㤱捤㑢㘸捡户㐵搳敤改㠱㠱㌰㉡攳㔹㤰〱捤㔳捣㐲〶攷㥥攴搳慤㌲攵捤搶改㡣㈹㘶㝢㑥攷㜹㡦ㄹ昸慣㉣搵戰㠴て㝦晦㘶㙥晤收搲㡥㈹㤹㡥㑣摦㘶㥣㐱挱扢愴挳㘸戴㜸㔹㑢昴ㅣ㈰㌲挷㍢㘲昷㄰挱㤰㐵㔷㤴㝥㈲戰㈲攱㠳㠳捦㑢㐹ㅦ扢敤㝡㈵㌰昶㘱㔸〹捤扢愱ㄷ㥦〹攱㌹㠹改㘶换扣㘵ぢ捤㜶㥡㔷㘸㕤愲昴㝥扣ㄸ㙣㙥㉥㍢扦愳戱愹㝤㉣㐶㍡扤慤㜵搱挲晦㘶ㅣ挶搲㕦㐶攳㍣捡㝦㠵慤戸攷敢〴㕣㈵㝤ㄷ昳扤㘹㘸㈸愹㘰㌴㑡昴㙤搸㜰㙢㐵戰㕦昰㥦㍣昴搷昰㕦愴㉢㕤㜹ㄵ㉣㝡㜳搶愸ㅣ昶晤㥢㐱㘸㕥㥢㈹攷挱㉡愴〳摡〳㥡昷㘹㙤㍢㌴摢摡㝡㈸户愷㡤愴搷扥挰㌴㍢㜸㙥愹㥦㝤㉥㑤捥㤹㈹搵愷㑦搱㜹㈱搷㐹愸攱㠸慦扤㠹㘶挰愴愶愶ㄱ㑥挴㜶敤㉤㠸晡攰㉣㤷昶㌶ㄶㄲ搸㤳㜷戴㜶㈰改㠸挵戵㈳㜶愴㔹㝢挷㠸㍡㝣㕢㡥攰㜷㔴㔳㘳㡢㌹㘲晢㤶搶ㄱ㙤㘶晢㐲㥣㑥㌶㐷㡤㕤摡搴扥㔴㙤〵㌴㍣扤戳敤㤷㠹㐳㕥慣昹㝡搲㌵ㅦ㍤㙥敥搰昷㠸扦慡愱戶挲㜷㤶㘹㝢㈴慢挴㑢㝦て㡤ㅡ〲㌳敥㜲戰㕣晣搰㍦㐰㕦晦㤰捤㐷㘸戰攳㤰户〲晢㡤㡦慤慥ㅡ㠵晦戹敦搰㍦㘱昳㈹ㅡ㌵ㅡつ㍦戹晡㘷㘸㥣㠷㌲㄰㥦ㅢ㠴扣愹㍢㐰散㝦㔳扦㠲㌴愲㜷愱㔳㘳㘰挱㌷㔶㈷㐸㥤攸㜴㘲㔳ㅡ〲〷〲㈸户ㄵ扥ㄳ㕦㍢挱㑤〰晣㐸晦㍥㌰ぢ〶昰㌳㜳㄰㡣捥捤搱〵愰搴敡慡㈸㜴〲愰て〴㍡㑦晣慢㙡㠸〴㐰㌹㝡捥㐳㝤晦戳ぢ㐰っ㘲㍦〰㥤㌱昵㉥㜴慡〶㝥㐱〰㍥㐷昰㐰〰㥦搹ち摦戹戸㕡㐴慡攴㈸㌶攱㤰㍦㠱㔹㌰㠰㑤愱搶〷戳搹っ㡤ぢ挰ㄶ㔶㔷㈵ㄱ㐴〰っ愱搱㤶㘸㔴ㅡ㈲〱㌰ㄴ㍤攷愱摥㜱〳㐸㐱散〷㌰㥣㌱昵㉥㜴㙡ㅣ晣㠲〰扣ㄲ〶攰㘵㕢攱㍢㍤㌸ㅥ㤱㉡㌹㡡敤㌹攴ㄷ㐳〱散〰戵㍥㥡捤ㄸ㌴㉥〰㘳慤慥摡ㄵ㐱〴挰㑥㌴㡡愲㔱ㄳ㈱ㄲ〰㌱昴㥣㠷晡慢ㅢ挰〴㠸晤〰ㄲ㡣愹㜷愱㔳㤳攰ㄷ〴攰挱㌰〰て搸ち摦ㄹ换㈹㠸㔴挹㔱散㡡愴敡扥㔰〰ㄳ愱搶㈷戱㤹㡣挶〵㘰㡡搵㔵㔳ㄱ㐴〰㑣愵搱㌴㌴㡡攷㌰〵挰㜴昴㥣㠷扡摤つ㘰ㅡ挴㝥〰扢㌳愶摥㠵㑥敤〶扦㈰〰搷㠷〱戸捥㔶昸㑥愲敥㡥㐸㤵ㅣ挵㍣づ昹摡㔰〰㝢㐳慤敦挳㘶㕦㌴㉥〰晢㕢㕤㌵ぢ㐱〴挰〱㌴㍡㄰㡤㥡〳㤱〰昸㌵㝡捥㐳慤㜵〳㤸つ戱ㅦ㐰㠶㌱昵㉥㜴㙡㉥晣㠲〰㥣ㄷ〶攰㕣㕢攱㍢慦扢ㄷ㈲㔵㜲ㄴ㠷㜰挸㘷㠷〲㘸㠲㕡㙦㘶搳㠲挶〵㘰愱搵㔵昵〸㈲〰づ愳㔱ㅢㅡ㌵ㅦ㈲〱搰㡥㥥昳㔰愷戸〱捣㠳搸て㘰〹㘳敡㕤攸搴摥昰ぢ〲㜰㙣ㄸ㠰摦摡ち摦愹收晤㄰愹㤲愳㌸㠶㐳㕥ㅥち攰㔸愸昵攳搸慣㐰攳〲㜰㠲搵㔵晢㈳㠸〰㌸㤱㐶㈷愱㔱〷㐲㈴〰㑥㐶捦㜹愸挵㙥〰〷㐰散〷㜰㉡㘳敡㕤攸搴慦攱ㄷ〴愰㈹っ挰愱戶挲㜷昶晢㈰㐴慡攴㈸捥攱㤰ㅢ㐳〱㥣〷戵扥㥡捤昹㘸㕣〰搶㔸㕤㤵㐱㄰〱㜰㈱㡤㉥㐲愳㜲㄰〹㠰㡢搱㜳ㅥ敡㈰㌷㠰㉣挴㝥〰敢㘰ㅦ搱扢搰愹㍣晣㠲〰散ㅤ〶㘰扥慤昰㥤㤰攷㤹昶㑡㡥攲てㅣ㜲㝤㈸㠰敢愱搶㙦㘰㜳㈳ㅡㄷ㠰㍦㕡㕤戵〰㐱〴挰捤㌴扡〵㡤㍡〴㈲〱戰ㅥ㍤攷愱㘶扡〱㌴㐲散〷㜰〷㘳敡㕤攸搴愱昰ぢ〲㌰㌱っ挰〴㕢攱㥢㈳㘸㐱愴㑡㡥攲㝥づ㜹㝣㈸㠰〷愱搶ㅦ㘲昳㌰ㅡㄷ㠰㐷慤慥㙡㐵㄰〱昰ㄷㅡ㍤㠶㐶ㅤ〶㤱〰㜸ㅣ㍤攷愱攲㙥〰ぢ㈱昶〳㜸㡡㌱昵㉥㜴慡つ㝥㐱〰㜶〸〳㌰捡㔶昸愶㉤ㄶ㈱㔲㈵㐷昱ㄲ㠷扣㕤㈸㠰㔷愰搶晦捥收㔵㌴㉥〰晦戰扡㙡㌱㠲〸㠰搷㘹昴〶ㅡ戵ㄴ㈲〱昰㈶㝡捥㐳つ㜳〳㔸〲戱ㅦ挰扢㡣愹㜷愱㔳换攰ㄷ〴㘰搳㌰〰㠳㙣㠵㙦㈶攵㐸㐴慡攴㈸㍥攵㤰㌷づ〵昰㌹搴晡ㄷ㙣扥㐴攳〲昰㉦慢慢㡥㐲㄰〱昰㌵㡤扥㐱愳㤶㐳㈴〰扥㐵捦㜹愸ち㌷㠰愳㈱昶〳昸㠱㌱昵㉥㜴敡ㄸ昸〵〱昸昹愷㤰㐳攱㥦㙣㠵㙦㜲攷㌸㐴慡攴㈸捡㑡㌱攴ㅦ㘰ㄶ㝣㈸慣㐱慤昷㘵㔳㠱挶〵㈰㘲㜵搵ち〴ㄹ挹㐰晤㘸搴ㅦ㡤㍡〱㕤〱㌰〰㍤攷愱扥㐴㡥つ㍦㠶㡥㠷搸て㘰㘳搸㐷昴㉥㜴㡡㤳㐸㐱〰㍥〸〳昰扥慤昰捤㌷慤㐴㈴〱戰㈵㠷晣㙥㈸㠰慤愰搶户㘶㌳㡣愳敢晣㌵㌸挲敡慡㔵〸㌴㤲慢㔳㐹愳㤱㘸搴愹攸ち㠰㙤搰㜳ㅥ敡㔵㌷㠰㔳㈰昶〳搸づ昶ㄱ扤ぢ㥤晡ㅤ晣㠲〰㍣ㅢ〶攰ㄹ㕢攱㥢〲㍢〳㤱〴㐰㤴㐳㝥㉡ㄴ㐰㌵搴㝡つ㥢㌸㐷搷〹愰搶敡慡㌳ㄱ㘸㈴㔷㈷㐹愳ㄴㅡ㜵ㄶ扡〲㈰㡤㥥昳㔰て扢〱晣ㅥ㘲㍦㠰昱戰㡦攸㕤攸搴搹昰ぢ〲㜰㜷ㄸ㠰扢㙣㠵㙦㔶敥㍣㐴ㄲ〰搳㌸攴㍢㐲〱散〶戵㍥㠳捤㑣㡥慥ㄳ挰㉣慢慢㔶㈳搰㐸慥捥㙣ㅡ捤㐱愳㉥㐰㔷〰捣㐵捦㜹愸ㅢ摤〰捥㠷搸て愰ㅥ昶ㄱ扤ぢ㥤㕡〳扦㈰〰㔷㠴〱戸摣㔶昸㈶ち㉦㐶㈴〱㜰㈰㠷扣㉥ㄴ挰㙦愰搶ㅢ搸ㅣ挴搱㜵〲挸㕡㕤㜵〹〲㡤挴㑢捦搱㈸㡦㐶慤㐵㔷〰㤸攸㌹て㜵扥ㅢ挰愵㄰晢〱㌴挲㍥愲㜷愱㔳敢攰ㄷ〴攰昴㌰〰愷搹ち摦摣攵ㄵ㠸㈴〰摡㌸攴㔳㐳〱㜴㐰慤㉦㘲戳㤸愳敢〴戰搴敡㉡㑥㙣㡥攴敡㉣愳搱攱㘸搴搵攸ち㠰㈳搰㜳ㅥ㙡㠵ㅢ挰㔵㄰晢〱㉣㠷㝤㐴敦㐲愷慥㠱㕦㄰㠰挳挳〰㉣戳ㄵ扥改搴敢㄰㐹〰㥣挴㈱㉦〹〵戰ㄲ㙡㝤ㄵ㥢㔳㌸扡㑥〰扦戳扡敡㝡〴ㅡ挹搵㌹㡤㐶愷愳㔱㌷愲㉢〰捥㐰捦㜹愸ㄶ㌷㠰ㅢ㈰昶〳㌸ㅢ昶ㄱ扤ぢ㥤扡〹㝥㐱〰昲㘱〰㜲戶挲㌷挳㝢ぢ㈲〹㠰㡢㌸攴㑣㈸㠰㑢愰搶㉦㘵戳㤶愳敢〴㜰㤹搵㔵敢ㄱ㘸㈴㔷攷㜲ㅡ㕤㠱㐶摤㠶慥〰戸ㄲ㍤攷愱昶㜵〳戸ㄵ㘲㍦㠰㙢㘱ㅦ搱扢搰愹摢攱ㄷ〴㘰㑥ㄸ㠰搹戶挲㌷改㝣ㄷ㈲〹㠰㕢㌸攴摤㐳〱摣ち戵㝥ㅢ㥢摢㌹扡㑥〰㜷㕡㕤㜵㌷〲㡤攴敡摣㐵愳扢搱愸㝢搰ㄵ〰㝦㐲捦㜹愸挹㙥〰㝦㠲搸て攰㍥搸㐷昴㉥㜴敡㕥昸〵〱㐸㠵〱㐸摡ち摦㍣昸晤㠸㈴〰ㅥ攳㤰ㄳ愱〰㥥㠰㕡㝦㤲捤㕦搱戸〰㍣㙤㜵搵〳〸㌴㤲慢昳っ㡤㥥㐵愳ㅥ㐲㔷〰㍣㠷㥥昳㔰㘳摣〰ㅥ㠴搸て攰㐵搸㐷昴㉥㜴敡㘱昸〵〱ㄸㄹ〶愰搲㔶昸愶收晦㠲㐸〲攰つづ㜹㜸㈸㠰户愰搶摦㘶昳づ㐷搷戹〵扣㘷㜵搵㘳〸㌴㤲慢昳㍥㡤㍥㐰愳㥥㐰㔷〰㝣㠸㥥昳㔰㥢戹〱㍣づ戱ㅦ挰㈷戰㡦攸㕤攸搴㤳昰ぢ〲搰㍦っ㐰㍦㕢攱慤ㄶ㈸㝦ㅡ㤱㝡㌱换摢㡦〳㉥散摤㘸㉥攱戴搴㐶〵搴ㄱ搷㉤㙡敦㘸㤵㌹戴〱㠵㈹慤㜳㕡㍢愶㌴戶㉦㙣捡㉣ㅢ㔴戰ㄷ昶㔹㘰戶㘰㠶扢つㄳ摤ㅥ㔹敢挲㠵㘶㕥㉦搴户㉥㙡换㤹㌳愶晣㉦捣㠰㘳晤昰搶挹攴㜷愹挲攳㍦㥢搴㉤㠱㈷戶ㄲ㍣㑡捡㥦㐵㐰敦摣㥣㔴㌳扢收搱㘵搱㠰攱挰㑥愲昳ㅡ㍢㥡捣㝥〵㤹挳㤶攵㡡〲㈸愲㙣㈰摦户㌰㙦〱收慣愶っ㈸㑣㙦㙢捣㜳㡥㠸㙦挶愶㤶改㉣昳㘰㤴〸散搱摡摥挸㔲收〱㠵㜹㙤㤹㤶昶㠵㥣敤捣㉤摢愴愸㈷搳愲攵㠵挹㡤㉤敤㐸㈳敦㈲㤷〷ㄶ敡ㄷ戴㉥挱㌵っ㡢㥡㕢愶㘷ㄶ戶晦㑦扣㉢㡡㙦㡢㍣攴慤㔱愵慡戴㔴㔵㤴㔶晣愷敦㡦昶つ㍥㘳㠳慣敡昰ㄱ搸㑥㍢摡ㅡ戳㡢〸㑣㜲㔴愳㉤㘳㈳敦㘱㐹昹㜳㔸昲捥㙢扡摥㐲㑦㔱〲挷㕡㔴㥢ㅦ㌸㍦扥攱挲㤰慤㘱慥㝦㡢攱昴晦づ捤捣改昳㘷㜴㤶敢晣㥦慥戲㈸㝦ㅥ㤱㝢㕣ㅤ㌱ㄸ挶ㅢ㔹㥢㄰㉢㈶戸㐵攱㤳㠹㉤㠱㍤敦㘶ㄹ㈹㠸つ户搰㡤㍡ㄷ愷㘱㠲扤㝦㘱㔶㈶㙢㌶愱㉥愰㌹搳戱㤱搵㘱㠱〶慡昰摢㙤㕤㕤㙢㜳㜳㠶㥢ㅣ慦㈵愸捦㘵㥡捣㡡挲愴㐵ㅤ慤戳ㅢ㕢昴〲ㅡ搹㉥㙤㔱㘶㈹㐴㤹愵搶っ㝥㘱㉦搶ぢ挹㌲㘳戵ㅥ㥣㘹㙢散㔸搰摣㤸慢㘰㠷昳愵晦ㄳ摢㉡昶ㅦ㘵㠰改㍣㥣㝤㠹户㈴挰㥡㤸挷摢㍤ㄶ㔵㌴㐴挷户ㅦ㕢㜴愹搲昰㑦晤㠷攵㈴搸昳挸ㄷ㡡晥㍤愲㤵攳㈵扢㈲ㄹ换攷㌲ㄵ㡢挵捦㤷㘳ㄳ㤵㥤㤳㝡㠱〶㜸改㍦挰㤴ぢ㝣㤵扤㠸愶换㕡㠳扥㌰㠸捣㙡捤攴愷㘵㜲戸㉥愸慦㝤㔵㔰〵摥㕡敥㙡摡っ㔶㝦搴愱愰〸搳摢㡢ㅢ昳㘶㕢〵〵昵戸敡愹㡣㜵㈳㥡昵ㅥ㘲ㅥ扣㑦㐹㜹㜹扦㡡愰㕣㌳㥣㔸摢摡㜳敡敥慢慡㘶昸攲㝦扣㘷㙡〲挷ㅥ㠹挸㔷搴㡦㔸ㅤ晤㈷慥搳㑢㄰㜲㝤㍣〶㍦搳攰ㄷ㌴攵㉦㐳改㝤㙦㡡ぢ㌱㔰慥愱挳愸㑣慥愷㘱㠹㐸〵捡㈹愴戶愴㕣㔶愴㥦慢㈶㐴戳捡㐱㉡㥣㡢㜴戴㝡㙣攵㘶㍥㘲敤㕦㔹㝢㠲㙦㠶㤲搲搲㌲扣搵㥡户㥥捥㤷ㄶ挱㥡敢㑤㈹ㄶ㔱挳㌰〴㡤㜵㠴㐳昹㘱㐱晣㠶愰㡢㔶晥〶㉢捣㙤晦㠲晦攴ㄱ㠹攸愵昰㈹㠹愸搷搰㍡㈰㉡㈸戱㐸攱㉤挰㜹㌰㌴敡㍤〸㜹㌸攰晡昲㔲ㅦ愰换㉦㌰㥣摤〳㉢㜹㜸㜶㡥敡㐳㐸戹㠳搴㌵〶昹〸㑢摣敦㙣搸づ㉢㈰敤㝥㍢晣㤸ㅥ㜸改扣攲㡤ぢ昲晡〴ぢ捥㤰㈹戰㠷ㅣ㠱㡤摥㡦㠶㥦〶ㅢ昴愷挱〰ㅡ㝣〶〳扥挱摡㐶攸㠵㠲攳挵㌳〱攰っ昸〰摣㔷慥㈴㉥㜰ㅢ㌳挹㈶㑣昲㈳っ扣攰㝥㠶慣ㅢ㜰㝣㡦〴摣愶っ挲㌵㉥〲户ㄹ愴摤㠳㉢㠵ㅢ搱攸㥢㑢㄰慢愳㔸㥡㄰〰㙥ぢ搸攸㐳㘸挸戲㠵〰㠳㉤㘹㌰㤴〶慣㘴㄰㜰㕢愱ㄷち㡥搷〱〵㠰ㅢ〶ㅦ㠰㘳㜵㠳㤳挴〵㙥㌸㤳㡣㘰ㄲ㔶㈲㜸挱戱晣愰ㅢ㜰㉣㑥㄰㜰㈳ㄹ㠴㔵ち㐵攰戶㠵戴㝢㜰慣㘶挰ㄳ㔷㜸㌱〸ㄶ攴挵㤲〶㘷挸ㄴ搸㕢摣慦㘰愳㙦㐷㐳㤶㍢〴ㄸ㙣㑦㠳㔱㌴㘰〵㠴㠰摢〱扤㜰㜰㈸挲づ〰㌷〶㍥〰㌷摣㤵挴〵㙥㐷㈶ㄹ换㈴慣㘰昰㠲㘳搹㐲㌷攰㔸搴㈰攰愲っ挲敡㠶㈲㜰搵㤰㜶て㡥㔵㄰㜸攲戴㈸㠳㌸攰㔸ちㄱ挰㈵づㅢ㍤㐱㐳㤶㐹〴ㄸ搴搲㈰㐹〳㔶㑥〸戸ㄴ㝡愱攰㜸㜵㔶〰戸㜱昰〱㌸㔶㔳㌸㐹㕣攰㜶㘶㤲㕤㤸㠴㤵て㕥㜰ㄳ㈱敢〶摣㈴㤸〸戸㕤ㄹ㘴㌲㝡㐵攰㈶㐲摡㍤㌸㔶㑦攰㠹搲ち〶㜱挰戱㠴挲ㄹ㌲㠵昶ㄶ㌷ㄹ㌶㝡ㅤつ㔹㕥ㄱ㘰㌰㠵〶㔳㘹挰㡡ぢ〱㌷つ扤㜰㜰挱晢戸摤攰〳㜰慣挲㜰㤲戸挰捤㘰㤲㤹㑣挲㡡〹㉦㌸㤶㐹㜴〳㡥㐵ㄴ〲㙥ㄶ㠳戰㥡愲〸摣ㅣ㐸扢〷挷慡ぢ㍣㜱搵ㅡ㠳㌸攰㔸㝡攱っ㤹㐲ㅢ摣ㅥ戰搱昷愴㈱换㌲〲っ昶愲㐱㍤つ㔸愹㈱攰收愱ㄷち㡥搷捣〵㙣㜱㝢挳〷攰㌲慥㈴㉥㜰晢㌰挹扥㑣挲㑡ぢ㉦㌸㤶㔷㜴〳㡥挵ㄷ〲㙥㝦〶㘱ㄵ㐶ㄱ戸〳㈱敤ㅥㅣ慢㌵昰挴㈵㜱っ攲㠰㘳挹㐶〰㤷摦挰㐶㙦愰㈱换㌹〲っづ愲㐱㠶〶慣昰㄰㜰㔹昴㐲挱昱昲扦〰㜰㜹昸〰ㅣ慢㍥㥣㈴㉥㜰㈶㤳ㄴ㤸攴ㄸㄸ㜸挱ㅤぢ㔹㌷攰㔸戴㈱攰ㄶ㌰〸慢㌷㡡挰ㅤ〲㘹昷攰㔸攵㠱㈷慥户㘳㄰〷ㅣ㑢㍤㥣㈱㔳㘸㙦㜱㑤戰搱㥢㘹挸㌲㤰〰㠳ㄶㅡ戴搲㠰㤵㈱〲㙥㈱㝡愱攰㜸㈵㘳〰戸㌶昸〰ㅣ慢㐵㥣㈴㉥㜰敤㑣挲扢っ㈸㔶㜶㜸挱戱㥣愳ㅢ㜰㉣昶㄰㜰㡢ㄹ㠴㔵ㅦ㐵攰㤶㐲摡㍤㌸㔶㠷攰㠹戹〰〶㜱挰戱㐴挴ㄹ㌲㠵㌶戸挳㘱愳ㅦ㐱㐳㤶㡦〴ㄸㅣ㐹㠳愳㘸㜰㌱っ〴摣搱攸㠵㠳ぢ摥攲㡥㠱て挰戱捡挴㐹攲〲昷㕢㈶㌹㤶㐹㔸ㄱ攲〵挷㌲㤰㙥挰戱㐸㐴挰慤㘰㄰㔶㡢ㄴ㠱㍢〱搲敥挱戱慡〴㑦㕣㈹挸㈰づ㌸㤶㤶㌸㐳愶搰〶㜷ㄲ㙣昴㤳㘹挸戲㤳〰㠳㤵㌴㔸㐵〳㔶愲〸戸㔳搰ぢ〷㠷㙢昹〲戶戸摦挱〷攰㔸㥤攲㈴㜱㠱㍢㡤㐹㑥㘷ㄲ㔶㤲㜸挱戱㝣愴ㅢ㜰㉣㉥ㄱ㜰㘷㌲〸慢㑣㡡挰㥤〵㘹昷攰㔸㡤㠲㈷㉥㐳㘴㄰〷ㅣ㑢㔲㥣㈱㔳㘸㠳㍢〷㌶晡戹㌴㘴戹㑡㠰挱㜹㌴㔸㑤〳㔶戰〸戸昳搱ぢ〵挷㑢㘵〳挰慤㠱て挰戱慡挵㐹攲〲㜷㈱㤳㕣挴㈴慣㐰昱㠲㘳搹㐹㌷攰㔸㤴㈲攰㉥㘱㄰㔶愷ㄴ㠱㕢ぢ㘹昷攰㔸挵㠲㈷慥㜱㘴㄰〷摣敢㔸㜲㠶㑣愱つ敥㌲搸攸㤷搳昰㡤㘰㠳㉢㘸㜰㈵つ摥㠴㠱㠰扢ち扤㔰㜰扣敡㌷〰摣㌵昰〱㌸㔶挳㌸愳㜰㠱扢㤶㐹晥挰㈴慣㕣昱㠲㘳戹㑡㌷攰㔸捣㈲攰慥㘷㄰㔶戵ㄴ㠱扢ㄱ搲敥挱戱晡〵㑦㕣㐰挹㈰づ㌸㤶挰㌸㐳愶搰〶昷㐷搸攸㌷搳㤰攵㌱〱〶户搰㘰㍤つ㔸㌱㈳攰㙥㐵㉦ㄴㅣ㉦㘰づ〰㜷㍢㝣〰㡥㔵㌴㑥ㄲㄷ戸㍢㤸攴㑥㈶㈹挳捦㜸㉦㌸㤶戹㜴〳㡥㐵㌰〲敥㙥〶㘱㌵㑣ㄱ戸㝢㈰敤ㅥㅣ慢㘶㠸㐶扦㤷㐱ㅣ㜰㉣㥤㜱㠶㑣愱つ敥捦戰搱敦愳㈱换㙡〲っ敥愷挱〳㌴㘰愵㡤㠰㝢㄰扤㔰㜰扣ㄶ㍢〰摣挳昰〱㌸㔶摦㌸㐹㕣攰ㅥ㘱㤲㐷㤹㠴㤵㌲㕥㜰㉣㡦改〶ㅣ㡢㘷〴摣㘳っ挲㉡㥡㈲㜰㑦㐰摡㍤㌸㔶摢〸戸㈷ㄹ挴〱㔷〹愹㌳㘴ㄷ戸扦挲㐶㝦㡡㠶㉣挷〹㌰㜸㥡〶捦搰㠰ㄵ㍡〲敥㔹昴㐲挱昱戲昲〰㜰捦挳〷攰㔸戵攳㈴㜱㠱晢ㅢ㤳扣挰㈴慣戰昱㠲㘳㔹㑤㌷攰㔸㜴㈳攰㕥㘲㄰㔶摦ㄴ㠱㝢〵搲敥挱搵挲㑤挰晤㥤㐱ㅣ㜰㉣搵㜱㠶散〲昷㉡㙣昴搷㘸㤸ち㌶昸〷つ㕥愷〱㉢㝢〴摣ㅢ攸㠵㠲攳ㄵ昲〱攰摥㠲て挰戱摡挷ㄹ㠵ぢ摣摢㑣昲づ㤳戰㌲挷ぢ㡥攵㌸摤㠰㘳戱㡥㠰㝢㡦㐱㔸戵㔳〴敥〳㐸扢〷挷敡ㅥ〱昷㈱㠳㌸攰㔸攲攳っ搹〵敥㈳搸攸晦愴㈱换㝦〲っ㍥愶挱㈷㌴㘰㐵㤰㠰晢ㄴ扤㔰㜰扣搸㍦〰摣攷昰〱㌸㔶〹㌹㐹㕣攰扥㘰㤲㉦㤹㠴ㄵ㍤㕥㜰㉣攳改〶ㅣ㡢㝣〴摣扦ㄸ攴㈰昴㡡挰㝤〳㘹昷攰㔸ㄵ㈴攰扥㘵㄰〷ㅣ㑢㠳㥣㈱扢挰㝤〷ㅢ晤摦㌴捣〷ㅢ㝣㑦㠳ㅦ㘸㘰挲㐰挰晤㠸㕥㈸㌸摥户㈰〰摣捦昰〱㌸㔶ㄷ㌹愳㜰㠱晢㠵㐹㑡㌰㘵愱㔸〹攴〵挷昲㥦㙥挰戱㌸㐸挰攱慣㜶㠹㕡㡣㕥ㄱ㌸㕣㑥摣〳㜰㑢攱㈶攰捡ㄹ挴〱挷㤲㈲㘷挸㉥㜰ㅡ㙣昴扥㌴㘴戹㔱㠰㐱〵つ㜸攳㌴挵ち㈴〱ㄷ㐱㉦ㄴㅣ㙦挱㄰〰慥㍦㝣〰㡥㔵㐹㑥ㄲㄷ戸〱㑣戲ㄱ㤳戰㠲挸ぢ㡥㘵㐳摤㠰㘳㔱㤱㠰㌳ㄸ㠴搵㐵㐵攰㌶㠱戴晢㉤㡥㔵㐸〲㙥㄰㠳㌸攰㔸㡡攴っ搹〵㙥㔳搸攸㠳㘹挸㌲愵〰㠳捤㘸戰㌹つ㔸戹㈴攰戶㐰㉦ㄴㅣ敦㈶ㄱ〰㙥㑢昸〰ㅣ慢㤹㥣㈴㉥㜰㐳㤹㘴㉢㈶㘱攵㤱ㄷ摣㈵㤰㜵〳敥㔲㤸〸戸㘱っ挲慡愴㈲㜰㈳㈰敤ㅥㅣ慢㤷〴㕣㈵㠳㌸攰㉥㠷搴ㄹ戲ぢ摣㐸搸攸摢搰㤰攵㑤〱〶摢搲愰㡡〶慣㜸ㄲ㜰扦㐲㉦ㅣ㕣昰ㄶ户㍤㝣〰㡥㔵㔰㑥ㄲㄷ戸㔱㑣戲〳㤳戰㘲挹ぢ敥㔶挸扡〱挷㈲㈶〱㌷㠶㐱㙥㐷慦〸摣㔸㐸扢〷挷慡㈷〱户ㄳ㠳㌸攰㔸晡攴っ搹〵㉥ちㅢ㍤㐶㐳㤶㐵〵ㄸ㔴搳愰㠶〶慣㤴ㄲ㜰㜱昴㐲挱昱ㅥㅦ〱㕢㕣㉤㝣〰敥㍥㔷ㄲㄷ戸㈴㤳愴㤸㠴㤵㑥㕥㜰㉣㙦敡〶ㅣ㡢㥦〴摣㌸〶㘱ㄵ㔴ㄱ戸㕤㈰敤ㅥㅣ慢愵〴摣㜸〶㜱挰戱㘴㉡㠰换慥戰搱㈷搰㤰攵㔴〱〶ㄳ㘹㌰㠹〶慣戰ㄲ㜰㤳搱ぢ〷ㄷ㝣〶㜸ち㝣〰㡥㔵㔷㑥ㄲㄷ戸愹㑣㌲㡤㐹摥㠰㠱ㄷㅣ换愲扡〱挷愲㈹〱户ㅢ㠳戰㝡慡〸摣㑣㐸扢〷挷㉡㉢〱户㍢㠳㌸攰㔸㙡攵っ㤹㐲晢㤷挳㉣搸攸戳㘹挸㌲慣〰㠳㌹㌴㤸㑢〳㔶㘶〹戸㍤搰ぢ〵挷㍢慦〴㙣㜱㝢挱〷攰㔸慤攵㈴㜱㠱慢㘷㤲㜹㑣挲摡づㄹ晣㝣昶散挱㤷㜳㝥摥㍢敤散㉢〹㤰っ〵ㄶ〷搴㜷㉣㙢㐲㐱〶ㄷ㌹つ㙤㉤㜱㐲㍤㈲㌲㑣㡥户戶㘱㔲慦捣㝢ㄳ㠹つ扥㑦㈱㜱扦㑤㍤㌷攸㄰㌷㙡㔸㝢㔰㝥捤て晥㥢㔰㙣昰攷挰㍢慦搶愷てㅦ摡㍥ㄸ攲愶戳ㅢ㜳㙤慤敤慤㠵㡥ㄱ昵㈸㌶ㅡ挱ㅢ㥥ㄴ㑡㑡愲㤳捡慦㐲挴挰㥣㕣戱戲ㄶ摥㝣㜲㌱㙦〰㄰㌹戴愵㜵㐹㡢㡣愶扣㥤昷㝤ㄱ㕥㝤晢㌲㑤㠴㜹昸搸〶昰っ搶㈹搰㔹摦て敤㠰㍥〶㈷晡㘹慣敤㡦㝥㔵摤攴扡扤ㅡ㤲㈹㌳㕢㕢㠸收昲昹愸ㄹ㉦攴ぢ㈹搳㑣愴㤳改㜸㌶㕢㐸愴攳昱㕡㐳敡〲ㄸ攳〰昸ㄸ慣〴㤰㜴〷戲挷㤲〰改㔱㔷㕥㡡㐳愳㥥㑥搲挳扥㐴㘵㔵㑥攵㤵㔹搶户慦慡昲摣㤷挴㌷戹捦ㄲㅢ戹戱㠳愶㜱㙥扦㝣㉤㘰昵捣㠹〳散㝣㉦攸捣〳㍣扤〱㐳搰て㐲ㄳ㌱晡㐰㐰㤹㤶㐱㜷愳扡挹つ慥ㅡ㈵㉤ぢ搹挶㤰ㄵ摦ㄴ㔴换㐱摣ㅦ㘲愹㘹挰摤㐶摢㡤㌲㍢㡡㕥挹昰㈶昴晡㐸㉣㈹つ㜲㠱㜴㌰㐴㕣㤰㔷〵愴摣慡搵㜹㔸ㄱ㙥㑢㔰攰㌲㕡㤸㜰㕢㔰攷㐰挲敤愱昸晤搴攱㐴ぢ晤㔰戴㜸㍦㈳㜶㘸慤〹㝤敢晤㌴㑤㌳㥤㑢搵挴㌲戹㘸㙤㍣㥥捦㘶慢昳㠹㑣㑤挲㡣㈵搲戱㘴愱搶㌴晡㌹挳㘹㠶㡦搱摦改挹晢㌹挰改㔱愷っ昴昸㥥慡搳㌱㄰昲挶㜲㠹㝥ㄸ㔴㝡ㅢ㥡㠸戱㌱〴㈲㈳㌷㥤愰㜴㘲㌱㌶㜱攴摢搳㘱〹攵愳戰愴㌶㠵㕣㐸㉣㠳㘸〳㠹捤㈰ㄵㄲ㈷㈰㠵㥦挴ち㐸晤㈴㌶㠷ㄳ㠲攰㠴㌷㕡㤰搸挲づ慤ㅤ㡤扥㐵㈲㕥㐸愵慡㤳㠵㜸扥㈶ㅦ挷㈳㤵㑡搷愴搳㠵㜴㉡㕢㐸挵㔳㤹㐴搲ㄸ攲っ㘷㌹㝣㡣㉤㥤㥥㤰ㄸ敡昴愸㔳挳搰ㄳㄲ㐷扢㐹ㅣ〷㤵扥〲㑤挴ㄸづ〳㍣㑢㜴て㠹ㄱ㡥㝣㈷㉡㑦愶㐳㤴㈴㐶㐲㉥㈴㔶㌱㍣㈵㝣㙤ぢ愹㤰攸〸㈴搱ㄶ㐸㠲㌳昲〸㠲㝡㝡戴㈰昱㉢㍢戴㜶㍡晡ㄶ㠹㤴㤹㈹攴㙢愳㐹㌳㘱挶攳搵搱㥡㔴㍡ㄷ㌳攳愹㘸㙤㌲㤹慤㐹㥢㜹㐳㈶敢ㄹ攳っ昸ㄸ摢㍢㠳ㄳㄲ愳㥣ㅥ㜵㙡っ㝡㐲愲挹㑤攲㙣愸昴㜳搰㐴㡣ㅤ㘱㠰愷㡦挴㔸㐷㕥㑢攵〵㜴㐸㘲㐹㐵㈱ㄷㄲㄷ㌲㍣㈵㝣㔵㐳㉡㈴戲㠱㈴づち㈴挱㈹㜶〴㐱昵㍤㕡㤰㠸摢愱戵戵攸㕢㈴ㄲ㠵㑣㍣㤹愸捤攱㤳㤱㡢㔷㈷㔲搹㜴ㅥㅦ㤸㑣摥捣㘵ㄳ戱㌸㍥ㅤ㌲晢捥ㄸ敢攰㘳搴㍡㠳ㄳㄲ㐹愷㐷㥤ㅡ㠷㥥㤰搸摦㑤攲㑡愸昴慢搰㐴㡣㥤㘱㠰愷㡦挴㉥㡥㝣㍣㤵搷搱㘱㔷㉣愹㕤㈱ㄷㄲ㌷㌰㍣㈵㝣㑤㠴㔴㐸散ㄱ㐸㘲㑥㈰㠹㐹㜰㐲㄰㥣㑢㐵ぢㄲ㤳敤搰摡㉤攸㕢㈴㜲㠹㐴愶㍡㤷捡攵戲㘶㑤㍣ㅤ捦㘴戲㠹㝣㙤㍣〵㍥搹㐲挱㑣㈷㡤㍡㘷㌸敢攱㘳㑣㜱㝡㐲㐲㘶搲ㄹ㥦㍡戵ㅢ㜴㐲㘲㌷㌷㠹㍢愰搲敦㐴ㄳ㌱㘶挰〰㑦ㅦ㠹㤹㡥㝣ち㤵昷搲㘱㉡㤶搴㉣挸㠵挴㝤㄰㙤㈰㌱〷㔲㈱戱㙢㈰㠹㕤〲㐹㜰ㄲㅣ㐱㜰㙤㉥㕡㤰搸挳づ慤㍤㡣扥扤㥦㐸愶㜳㌵戱㝣㙤㌲ㄱ㑦挵戳㌵戹㔴㌶㥢挴㌶㘲㘶㑤戳㔰㙤挶昲挶㥥捥㜰ㅥ㠱㡦戱㤷搳ㄳㄲ㌲㌵捥昸搴愹扤愱ㄳㄲ戵㙥ㄲ㡦㐳愵㍦㠱㈶㘲散〳〳㍣㝤㈴昶㜵攴扢㔳昹っㅤ㘶㘱㐹敤て戹㤰㜸㡥攱㈹攱敢㐰㐸㠵挴㤸㐰ㄲ㍢〴㤲攰慣㌶㠲攰〶㔲㘸㐱攲㌷㜶㘸敤㈵昴㉤ㄲ戵改㑣扣㔰㔳㕤㥢〳㠳㜸㈲㕥㤳挹㘷攳㠵㑣㍥㤳㉡搴收ㄲ㠵㘸捣㘸㜰㠶昳㌲㝣㡣㠳㥣㥥㤰挸㌸㍤敡㔴ㅥ㍤㈱戱慤㥢挴㙢㔰改晦㐰ㄳ㌱㌸㜵㡤愷㡦㐴挱㤱敦㐵攵摢㜴愸攷㍡㉦㠰㕣㐸扣换昰㤴昰㜵〸愴㐲㘲换㐰ㄲ㕢〴㤲㌸ㄴ㑥〸㠲㍢昷愰〵㠹㈶㍢戴昶ㄱ晡ㄶ㠹㙣㉣㥢㑦㘷㙢愳㌵ㄹ敥㌲戱㥢愸㠹愶㜱㘳扦㜴㌲ㄶ㡤挵㜳戱㤸搱散っ攷㥦昰㌱㕡㥣㥥㤰㤰挹㙢挶愷㑥戵㐱㈷㈴㌶㜱㤳昸っ㉡晤㜳㌴ㄱ㠳㜳搱㜸晡㐸㜴㌸昲晤愸晣㥡づ扣㡦㠲㕡っ戹㤰昸㤶攱㈹攱㙢㈹愴㐲愲㈲㤰㠴ㄶ㐸㘲ㄹ㥣㄰〴㘷捤搰㠲挴攱㜶㘸敤㐷昴敤晤㐴㌶㔷㠸挷㌲㤹㕣㈱㥢㡣㈷搲改㜴㉣ㅡ㌷㜳昹㥡㥣㤹㉢搴㈴㙢㔲挶ㄱ捥㜰㝥㠲㡦㜱愴搳ㄳㄲ㌲ㅢ捤昸搴愹㘳愰ㄳㄲ㈵㙥ㄲ慡ㅣ晡㔲㌴ㄱ攳户㌰挰搳㐷攲㔸㐷㝥㄰㤵㝤改㤰挱㤲㕡〱戹㤰攰晤晥㌷㤰㌸〱㔲㈱昱捤昷㐱挷ㄳ晦㠲搴㝦㍣挱㠹㘴㡣ㄱ㠵㤰〸〵ㄲ㈷搹愱戵㡤搰户㐹㈴㜰摣㔰㔳ㅤ挳㤱㠴ㄹ㑦ㄴ慡㔳搵㔱㌳ㅡ㑤㈴戳昹㥡㘸捥捣㘶㡣㤳㥤攱っ㠴㡦戱搲改〹㠹㔵㑥㡦㍡昵㍢昴㠴挴愷ㄸ捣㠶㈳慢㐱㔰改㥢愲㠹ㄸ㥣㉤挶搳㐷攲㜴㐷捥ㅢ㌳攸㐳攸戰㠰㈴捥㠴㕣㐸っ㘵㜸㑡昸㍡ぢ㔲㈱昱㑥㈰㠹户〲㐹㜰㘶㔸㐸っ㐷㈸㤰㌸挷づ慤㡤㐰摦㈲ㄱ㡦㥢搹㥡㐲㑤愶㈶㙦愶攲戵戹㑣㈶㤳㡣㘷攳㤹㜸㉥㘵愶㌲ㄹ㙣ㄳ攷㍡挳愹㠴㡦㜱㥥搳ㄳㄲ慢㥤ㅥ㜵㙡つ㝡㐲攲㔵㌷㠹㉡愸昴㕦愱㠹ㄸ㥣晥挵搳㐷攲㈲㐷捥㡢㄰昴搱㜴㘸攵㍡㕦〲戹㤰搸㤱攱㈹攱㙢㉤愴㐲攲搹㐰ㄲ㑦〷㤲㔸〷㈷㈱ㄱ㐳㈸㤰戸捣づ慤㔵愳㙦㤱㌰慢㔳改摡㐴㌲ㄶ慢挵慦愷㥡㥡㜴㉡㥥㑦㐶昳搵搵搹㜴㜵㌴㥦慣㡤ㅡ㌲ぢ捣ㄱ搶挰挷戸挲ㄹ㥣㤰㤰〹㘰㐷愷慥㠱㑥㐸㍣收㈶㤱㠴㥢㥥㐲ㄳ㌱慥㠵〱㥥㍥ㄲ㝦㜰攴㡢愸ㅣ㑦㠷挵㔸㔲搷㐳㉥㈴㈶㐰戴㠱挴㡤㤰ち㠹㍦〷㤲戸㈷㤰挴㑤㜰ㄲㄲ㜵〸〵ㄲ㝦戴㐳㙢㔳搰户㐸㘴㔲㌸戲捣㈵慡搳㌵愹㌸㡥㈶攲ㄹㄳ㑢戵戵㠰㘳收㜳搹摡㠴㈱搳扡ㅣ攱㔴昸ㄸ户㌸㠳ㄳㄲ㌲愳敢攸搴敤搰〹㠹摢摤㈴㘶挰㑤㥦㠹㈶㘲摣〱〳㍣㝤㈴敥㜴攴扣㘷㠳㍥㤷づ㐷㘱㐹摤つ戹㤰搸ㄳ愲つ㈴敥㠱㔴㐸㕣ㅦ㐸攲て㠱㈴敥㠵㤳㤰㤸㡦㔰㈰昱㘷㍢戴戶㌷晡ㄶ㠹㐴㉡㠷㜵慥挵㡥愲㍡ㄵ㡦挶昰昳㍡㥡㑤㈴㜲搱㐲㈱㤳慥㑥㐷㙢㡣晢㥣攱散〳ㅦ攳㝥愷㈷㈴ㅥ㜰㝡搴愹㠷搱ㄳㄲ㔷戸㐹ㅣ〰㤵㝥㈰㥡㠸挱ㄹ㔷㍣㝤㈴ㅥ㜵攴挷㠹㤲づ㉢㐸攲㌱挸㠵㐴㡥攱㈹攱敢〹㐸㠵挴㥡㐰ㄲ攷〷㤲㜸ㄲ㑥㐲攲㘰㠴〲㠹扦摡愱戵〵攸㕢㈴㔲㌵㤹戴㔹㥤慢慤挹ㄴ慡攳挹㘴㍣㥤捡㘷㜳改敡敡㜸愶㤰㑢㈶㙡搲㠶㑣扣㜲㠴㡤昰㌱㥥㜶〶㈷㈴㥥㜱㝡搴愹攷搱ㄳㄲ㘷戹㐹㌴㐳愵昳㑦挲㐴っ㑥愱攲改㈳昱㠲㈳㕦㐹㘵㍢ㅤ㔶㜱㥤㕦㠲㕣㐸㉣㘲㜸㑡昸㝡〵㔲㈱戱㌲㤰挴㐹㠱㈴晥づ㈷㈱戱っ愱㐰攲㔵㍢戴㜶㌸晡昶愷㈳㥤挶㤷㘸扡㍡㘹㘶㘳昱㜸㌲㥦慡㈹挴戲戱㘴ㄴ㝢捦㔴㈱㡢㈳㉢㤹㐹攵〸㡦㠰㡦昱て㘷㜰㐲攲㜵愷㐷㥤㝡ぢ㍤㈱㜱慣㥢挴㜲愸昴㘳搰㐴㡣户㘱㠰愷㡦挴㍢㡥㥣户㜳搰㡦愷挳㤹㕣攷昷㈰ㄷㄲ㈷㌲㍣㈵㝣㝤〰愹㤰㔸ㅡ㐸㘲㜱㈰㠹て攱㈴㈴㔶㈱ㄴ㐸㝣㘴㠷搶㑥㐱摦㈲挱㑦㐱ㄲ㠷搵改㕣ㅥ摦愲愹㕣㉡㡦摦愲㘶㍥㤹挸㘶慡戳搹㝣捡昸愷㌳㥣㔳攱㘳㝣散昴㠴挴㈷㑥㡦㍡昵㌹㝡㐲㘲愱㥢挴ㄹ㔰改㘷愲㠹ㄸ㕦挰〰㑦ㅦ㠹㉦ㅤ㌹敦敢愰㥦㑢㠷搵㕣攷㝦㐱㉥㈴㔶㌳㍣㈵㝣㝤〳愹㤰㈸〴㤲挸〷㤲昸ㄶ㑥㐲攲㐲㠴〲㠹敦散搰摡㐵攸㕢㈴戲搹摡敡〴昶〷㘶ㄴ扦㐷愳搱㘸㌶㤷㠹㔶ㄷ㤲昸㍥挹㐴㜱ㄷ改㡣昱㙦㘷㌸ㄷ挳挷昸摥改〹㠹ㅦ㥣ㅥ㜵敡㘷昴㠴挴㙦摣㈴搶㐱愵㕦㠶㈶㘲晣〲〳㍣㝤㈴㌸㐶㤱㕦㑣攵搵㜴戸㠴敢㕣ち戹㤰戸㤶攱㈹攱㡢㜳㤳㐲㘲㕥㈰㠹扤〲㐹㤴挳〹㑦摣ㅥち愱㐰㠲戳㤱㡣愶摤㠸扥扤㥦挸挷㘲㘶㜵㙤㌲㥡㌶㜱捡㌱ㅤ㑦攱攷㜸っ㘷慥慡㔳㌵㌹晣ち㌳㡤扥戶㡦㝥ㄳ㝣っ㑥㔷捡攰㠴㠴捣㕢㌲㍥㜵慡㍦㜴㐲㘲㤶㥢挴㝡愸昴㕢搱㐴㡣〱㌰〸㈲挱㤹㐹㤱昳㑥て晡㕤㜴攰慤ㅡ㤴攱㈴晢ㄳ挳㔳挲ㄷ㈷ㅢ㠵挴攴㐰ㄲㄳ〳㐹っ㠲ㄳ㥥㈸搴㐱㈸㤰攰昴愲㤰戸ㅦ㝤㡢㐴㑤㍡㥡㉦攴戳戵戱㘸㙤ㄶ攷㈷㜲ㄹ㥣戶挹㥡愹㝣㑤ち愷㈷ㄲ㠵㠴㌱搸昶搱ㅦ㠰㡦挱昹挷㑥ㄲ㥢㍢㍤敡ㄴ㈷ㄵ㠵挴㌸㌷㠹㐷愰搲ㅦ㐵ㄳ㌱㠶挲㈰㠸挴㔶㡥㥣户㝣搰㥦愴〳敦搹愰㘴昶㤰愲愷ㄸ㥥ㄲ扥㐶挰㕡㐸㐴〳㐹㡣つ㈴㔱〹㈷㍣㜱搳㘵㠴〲㠹㤱攸〸㠹攷搱户㐸㤸㘶㌴㔵㠸攷戰㌵㘴戱敢㑣㈷戳㌸愶㌰昹㐵㥡挹攵愲昱㘴摣搸挶昶搱晦〶ㅦ㠳ㄳ㡡㥤㈴慡㥣ㅥ㜵㡡戳㠴㐲㘲㝢㌷㠹㤷愱搲㕦㐱ㄳ㌱㌸㔱ㄸ㐴㠲㜳㠷㈲扦㠵㘳㝤㥤づ敢戹捥㘳㥣昰㙦㌲㍣㈵㝣㜱㍡㔰㐸っぢ㈴戱㔵㈰㠹㥤攰㠴㘷㠹晥㉥㐲㠱㐴搴づ慤扤㠷扥㐵愲㤰㑢愴愲戹㘸愶㍡ㅥ换昲㑢㈴㥤慥捤挷慢㌳昹㕣㌴㤱㑢愷㙡㘳㐶捣昶搱摦㠷㡦挱ㄹ挲㑥ㄲ㌵㑥㡦㍡挵㘹㍦㈱戱㤹㥢挴㍦愱搲㍦㐶ㄳ㌱㤲㌰〸㈲挱挹㐰㤱昳㈶㄰晡ㄷ㜴攰㕤ㅣ㤴捣敦㔱昴ㄵ挳㔳挲搷㉥戰ㄶㄲ晤〳㐹㐴〲㐹㡣㠷ㄳ㥥戸扡ㄷ愱㐰㠲㌳㝡㡣愶㝤㠷扥晤改挸攲㍣㑤㉥㤷㑥收㙡搳昱㘸㈲㤱㑤收ぢ㤹敡㐲㑤戶摡㑣㐷攳搱慣㌱挱昶搱晦つㅦ㘳愲搳㤳晤挴㈴愷㐷㥤攲㍣㥥㤰㈸㜳㤳昸〹㉡晤㘷㌴ㄱ㘳㉡っ㠲㐸㜰㜶㑦攴昷㜳慣㝤㌴㌴て㜰㥤㘵挲㡥愲㜲㠸㌶㤰攰㠴㥤㤰昸晥摦㐱扦㐵扦㠳搴晦㕢㜴㜷㌸攱㠹㤲っ㠴〲㠹㔹攸〸㠹〸晡ㄶ㠹㈴㝥㠱攵昱㝢㉢㔹㐸收攳搹㔸㑤㌶㕥ㅢ捤搵攲㑢㈴㥡㉤愴㌳搵愶㌱摢昶搱晢挱挷攰ㅣㅥ㈳攸㐲㘲慥搳愳㑥㜱㘲㑥㐸㝣㠹挱㙣昸㉤㍡㄰㉡摤㐰ㄳ㌱敡㘱㄰㐴㠲搳㜵㈲攷㙤㈱昴挱㜴㜸っ㑢挶㝣挸昱㐴㘱〴㐴〳晡㤴敦㠷捥捥㥥改㥤攰敢挱㐷㝢敦搸㍦ㄵ㜷攰㘷㔱㑢㐹ㅦ㕣〸㙢㕤㍥㕡㔶㍡敥㍦㡢挵〹㈴㕥㍤捥㔷昹〷㔸搷晦㐳ㅣ戲散㥣㔲㘲挴攱㜸改㐳戰挲攵㥣ち㡢〶つ戱慢㍦昵〶挷㤲挱捤㌳摡㌱㤱㠴㍦ㄹ㌸慦㜵ㄲ慥㔶戵晥摥摣挶捥〴搳㘸攷㐶昲㔵㥤㤲㐹搹㜶摣㜹愰挳㜴摣收戶㙤昰挳㡤搹㌱㔵〸挵㘸摥㜶㝥㜰㘷捦㜵昹敤搰㑥改っ摣㉥㥢昷㥣㜰㈲戶攳㤲搴戲搲㍥㉡昰㡡㜸晢㉦换昱㝡㕢㐶挳ㅦ㐹㤸㤱㈷㠰愱〱ㄷㅦ㑦㙥散㤰㡢昷户㠲㕥改㥣㜷搴㠶㘲㙤㉢挶㙦㍢㝢㥦㙤㘳戱㥡昲㜷昰㔶昴㌸㑢㌱㜸收攴ㄶㄸ搱户㐶㐸挵㡤㥢搱㈸ㅡ搸㠰づ㍥挸戸〸戸攸昱昹〴扢㍢搱晡扦挲晥摦㤸㌸昰㈰挷攳搷慡昲捣㐹攵㙦㉣扦昸㡢㙢㜶慥扡昰㠶㕦散晦㤷㕢ㅥ㥦㑦㌸㝦㌵ㅦ㝦㤹㠰㤹㑢㝣ㅥ㈱搵摦㘴昳ㄶ㥢户搱愸搷㌱㠸㔷㜰㔹戱敦㠶攳晦戰ㄵ摥ㅢ㡥ㅢ〷㈳ㄲ㥥㈸㥡挱㜸〷昴㔱㠷愲挳捦㡤㝡ㄵㅥ摣㔸戹慡㝡ㄵ搷戲ㄹ㘲㙥㘳㑡㙦㐲慢㙤〷㤹つ㌳ㅡ㔷㉦挱搴㐱㄰搱㐷㐱㌷昰㌰㔸昵づ〴㈷昷挴愳挷㈰㤶挰㈳〸挴㜳昶晡晡㐰㍣㙢㉢扣㌷ㅥ㌷㤶㈱ㄲ㥥㈵晡㑥ㄶ㠸愳搰ㄱ㄰㑦挳㘳〳㠸ㄸ㐱㜰㘶捥〲挱㌹㍦慤愶ㄳ㐴㉣愹㥥㈸〲㤱㈰㠸攳㘰搵㍢㄰㥣摢敢ㅤ〸捥昰〵㠱㜸㈴っ挴挳戶挲㝢〳㜲㘳ㄵ㈲攱㔹愲敦㙣㠱㌸つㅤ〱昱愰ㅢ挴㜸㠲攰挴㥣〵㠲㔳㝥摡〴ㄷ㠸㕡昵攷㈲㄰㤳〸攲㙣㔸昵づ〴愷昶㝡〷攲〲㜸〴㠱戸㉢っ挴㥤戶挲㝢㈳㜲攳㐲㐴挲戳㐴㥦㙥㠱攰攴㥥㠰戸摤つ㘲〶㐱㜰㕥捥〲挱ㄹ㍦㙤㜷挸晡捡㝥㈶㥤㔶户ㄴ㜱㤸㑤づ㔷挲愸㜷ㅣ㌸戱搷㍢づ搷挱㈳㠸挳つ㘱ㅣ慥户ㄵ摥晢㤱ㅢ㌷㈰ㄲ㥥㤸づ戱㌸摣㡣㡥㜰昸㠳㥢挳㝣㜲㔸て㤵挵㠱昳㝤摡㍥㥤ㅣ攲敡慡㈲づ晢㤱挳ㅤ㌰敡ㅤ〷㑥敢昵㡥〳㈷昷㠲㌸慣ぢ攳戰搶㔶㜸㙦㑢㙥㜰㑥㄰㑦ㄴ㜰㔸ㅣㅥ㐲㐷㌸㕣攲收㤰㈱〷捥挹㔹ㅣ㌸摢愷攵㈰㜳㜶㤵㌱戵愶〸㠴㐹㄰㡦挳慡㜷㈰㥥㜰㍣㝡扣慢攴摣㕥㄰㠸㜳挳㐰㥣㘳㉢扣户㈷㌷㥥㐳㈴㍣㔱っ㘲㠱㜸ㄱㅤ〱㜱㤶ㅢ㐴㌳㐱扣っ㤵〵㠲㤳㝤㕡㉢㘴昶〷㈳愹㑥㉦攲㜰ㄸ㌹扣〶愳摥㜱攰㥣㥥㜸昴㤸〳㘷昶㠲㌸慣ち攳戰搲㔶㜸敦㔲㙥扣㡢㐸㜸愲搰挴攲挰㔹㍤攱㜰㤲㥢挳㌲㜲昸㈷㔴ㄶ〷㑥昵㘹㐷㐰收㙣㄰戵㙡㐵ㄱ㠸愳〸攲㌳㔸昵づ〴愷昴㝡〷攲㙢㜸〴㠱㔸ㅥ〶攲㘸㕢攱扤㕢戹昱㉤㈲攱㔹愲ㅦ㘷㠱昸〱ㅤ〱㜱愴ㅢ挴昱〴昱ㄳ㔴ㄶ㠸ㅦ戱愴㥤攸〲㤱㔴㑢㡢㐰㥣㑣㄰ち敢搴㍢㄰㥣搱ㄳ㡦ㅥ㙦ㄱ㝤㘱㕥挵攱㝢㡥愶摡挳㐰戴搹ち敦㕤换つㅤ㤱〴挴㘹ㄶ㠸〱攸ぢ㠸㠵㙥㄰㘷㄰〴愷攳㉣㄰㥣攸搳㝥敦〲㤱㔰㑤㐵㈰捥㈶㠸㐱戰挲戳ㄷ㠷㤵㥣搰ㄳ㡦ㅥ㠳ㄸ〲昳慡〰㄰〷㠷㠱㈸搸ち敦摤换㡤愱㠸㈴㈰㉥戰㐰っ㐷㕦㐰攴摤㈰㉥㈴㠸㑡愸㉣㄰㈳戰愴㕤っ㤹扤㡢㐸愸㠳㡡㌸㕣㑡づ㥣愱挳戳ㄷㅣ㌸㥤㈷ㅥ㍤收挰㐹扤慡〰づ〷㠴㜱搸摦㔶㜸㙦㘲㙥散㠸㐸挲攱㑡㡢㐳っ㝤攱戰慦㥢挳搵攴㔰〳㤵挵㠱戳㝣摡戵㤰㌹扢㠸ㅡ㌵慦〸挴㜵〴㤱㠴ㄵ㥥扤〰挱搹㍣昱攸㌱〸捥改㔵〵㠰㤸ㅢ〶㘲㡥慤昰摥捣摣㤸㠰㐸〲攲㘶ぢ㐴ㅤ晡〲㘲㤶ㅢ挴㝡㠲攰㌴㥤〵㠲㤳㝣摡㙤㥤㈰㘲㈹戵㕢ㄱ㠸㍢〸㘲〶慣昰散〵〸㑥收㠹㐷㡦㐱㜰㑡慦㉡〰㐴㕤ㄸ㠸挹戶挲㝢㔳㜳㘳㑦㐴ㄲ㄰昷㕡㈰收愳㉦㈰㈶扡㐱摣㐷㄰㥣㠹戳㐰㜰㡥㑦㝢〰㌲晢㤳㤱㔲扢ㄴ㜱㜸㠸ㅣづ㠰ㄱ㥥扤攰挰愹㍣昱攸㌱㠷っ捣慢〲㌸㈴挳㌸搴摡ち敦扤捤㡤ㅣ㈲〹㠷挷㉤づ〷愳㉦ㅣ攲㙥づ㑦㤲〳攷攱㉣づ㥣攱搳㥥㠲捣昹㘴㔴慢㘸ㄱ㠸㘷〸愲ㄹ㔶㜸昶〲〴㘷昲挴愳挷㈰摡㘱㕥ㄵ〰㘲㜴ㄸ㠸ㅤ㙣㠵昷ㅥ攷挶㈲㐴ㄲ㄰㉦㕡㈰㤶愱㉦㈰戶㜷㠳㜸㤹㈰㌸つ㘷㠱攰〴㥦昶昷㑥㄰戱㠴摡戶〸挴㙢〴戱ㅣ㔶㜸昶〲挴㌱㡥㐷㡦㐱㜰㍡慦㉡〰挴昰㌰㄰挳㙣㠵昷㕥攷挶㠹㠸㈴㈰摥戶㐰㜰㉡㑦㐰㙣攵〶昱㉥㐱㥣ち㤵〵㠲昳㝢摡晢㥤㈰愲㈹戵㐵ㄱ㠸て〹攲っ㔸攱搹ぢ㄰㥣挷ㄳ㡦ㅥ㠳攰㙣㕥㔵〰㠸㐱㘱㈰㌶戱ㄵ摥㝢㥥ㅢ慢ㄱ㐹㐰㝣㘶㠱攰㑣㥥㠰㌰摣㈰扥㈰㠸㡢愱戲㐰㜰㝡㑦晢慡ㄳ㐴慣㕡昵㉦〲昱㌵㐱慣㠳ㄵ㥥扤〰挱㘹㍣昱攸㌱〸㑥收㔵〵㠰攸ㅢ〶㐲戳ㄵ摥㝢㥦ㅢ㥣〳ㄴ㄰㍦㔸㈰㌸㤱㈷㈰捡摣㈰㝥㈲㠸㥢愰戲㐰㜰㜶㑦晢挵〵〲户戴㉡〲愱㜰㕢挴㠱敢㘱㠵㘷㉦㐰㜰ㄶ㑦㍣㝡っ㠲㜳㜹㔵〱㈰㝥昸㉥攴㉣摤昷戶挲㝢て㜴㠳㔳㠰〲愲㉦挶㡥戳㜴昷愱㉦㈰扥㠳挷〷㔸㍢㌹㑢愷㐳愹㌸〵㘷㠱攰攴㥥搶て㌲晢㑢愳㔶晤ぢ搶敦挰摡㍡㜵㌹㠰ㅣㅥ㠱ㄱ㥥扤攰挰㌹㍣昱攸㌱㠷㈷㘱㕥ㄵ挰攱戳㌰づ㥦摡ち敦慤搰つ㑥〰ち㠷㐱ㄶ㠷攷搰ㄷづㅦ扢㌹っ㈶〷㑥挰㔹ㅣ㌸戵愷㙤づ㤹昳愵ㄱ㔵ㅦㄴ㠱ㄸ㐲㄰㉦挳ち捦㕥㠰攰ㄴ㥥㜸昴ㄸ挴敢㌰慦ち〰昱㜶ㄸ㠸户㙣㠵昷㤶攸挶㥢㠸㈴㈰㠶㕢㈰㌸㠹㈷㈰摥㜰㠳愸㈴㠸昷愱戲㐰㜰㘶㑦摢愶ㄳ㐴㉣愶㕥㉤〲㔱㐵㄰㥣㤴挳戳ㄷ㈰㌸㠳㈷ㅥ㍤〶昱〵捣慢〲㐰扣ㄸ〶攲〵㕢攱扤㌵扡昱ㄵ㈲〹㠸搱ㄶ〸捥攱〹㠸攷摤㈰㜶㈴㠸㝦㐳㘵㠱攰挴㥥戶㤳ぢ㐴㕣㍤㕤〴㈲㐶㄰㥣㤳挳戳ㄷ㈰㌸㠱㈷ㅥ㍤〶搱〷晢愹慡〰㄰㡦㠷㠱㜸捣㔶㜸㙦㤱㙥㤴㈳㤲㠰㐸㕡㈰㜴昴〵挴愳㙥㄰㘹㠲攸〷㤵〵㠲昳㝡摡捥㥤㈰愲㘹昵㘰ㄱ㠸昱〴㌱㄰㔶扤〳挱昹扢摥㠱ㄸっ㡦㈰㄰昷㠶㠱戸挷㔶昸㙥㤵扥㌹㈲㜵㜷慢㜴搷摦㈰ㅦ〸晡攵〵㕥慣搷慦㘰㠹㌹㕦㠷换昵ㅡ㥢㥡攴㑡户晥戸戳㜱ㅢ晥ち昸㉣摣挰ㅢ昷㌳慥㙦戴晦戲散っ摣搸㥢㌷㡡㜵敥㥤慢㑢㡦捥㕡㘱㙥ㅢ㙥愶摢户㌰愳ㅤ㌷㕥捦㔷攰慦ㄸ㜷㜴㤸㙤㉤晦ぢ户㍤挶戵㠷扣户っㅥ搶つ㡦〳㉦晢攳昵㝣㠱㌳㘳搶扤搰㍢㜹㌸㝦摣扢㤴㌷㐴晥捦敥挱慥搵㘱ㄳ㜳㙥昱㥤㜷摤攲扢㑣摤㡤户搸㥡愴㍥愶攴ㄷㄹ㜳㐹㈹慡㌸㘱慦㑤㐳搳〷㝦㥤㔷㈶㤷搱㐴昴改㤰挸攵㥦搲㤴㤴て挱㘶攰㕤㌹㕥㠸挹摢㜵㤴㜸晥㐴㜷扦㝥㕣㘳攷㔱戶㌵㕣扢㥡㔱攴搷㘷摦收㠶㑣㕢㕢㘶㔹㐵㜳㐳㤳搹㜲㜰挷㠲㡡㠶挵㤸㐰挵慤挹㌱づ晣扤㙦㝤〶晥㘷㉡扥搴㌶㠸挸敤㔲攷捡㤶愹昵㠱㉢㌶㡢㙢挰ㄵ敢㕣愹㌹ㄴ昱㥡㔶㙢愵㔴ㄵ㘲㜰挵㥣㠷ㅡ㠵づ㠷慢敦〱换つ改㜶㠲挴㤵敥晡挰㜴昵晥㜴昳㍤改㘲㠸㔳㤴㉥攱愴摢挷㥤㙥攷攲㜴㔷〶愶摢摦㥦敥㐰㑦扡昱摥㜴㥣㌴㤲戵晢㡤㍢ㅤ愷㘳㕣㙢㜷㐹㘰扡㡣㍦㕤捥㤳㙥㠶㌷ㅤ攷㘶㈴㥤改㑥挷㔹て㔷扡搵㠱改ㄶ昸搳ㅤ攲㐹㌷摦㥢㙥㍦㈷㕤㤳㍢ㅤ㈷ㄷ㕣改捥っ㑣搷敡㑦㜷㤸㈷ㅤ攷㈱㡡摥㍢搳㐹搷敥㑥挷㔳昸慥㜴慢〲搳㉤昶愷㕢敡㐹挷戳晤㐵改づ㜳搲ㅤ敥㑥户愴㌸摤㡡挰㜴㐷昹搳㉤昷愴㕢收㑤㜷㤴㤳敥户敥㜴挷ㄵ愷㍢㉡㌰摤ち㝦扡ㄳ㍣改㡥昷愶㍢搹㐹㜷㤲㍢摤㘹挵改ㄶ〷愶㕢攵㑦㜷慡㈷摤ㄹ摥㜴㘷㍢改㑥㜳愷攳戹㔵搷㝢搷ㅡ㤸敥㑣㝦扡戳㍣改㉥昴愶攳㠹㔶昹㈰㥣攳㑥挷㔳㤸慥㜴ぢ〲搳慤昶愷扢挰㤳敥㙡㙦㍡㥥捥㤴㜴ㄷ扡搳昱㐴愱㉢㕤㈶㌰摤㈵晥㜴㙢㍤改搶㝢搳摤攱愴扢捣㥤㡥愷攳㕣改昶て㑣㜷愵㍦摤搵㥥㜴㍣㜳㔷昴㐱㜸挸㐹㜷慤㍢ㅤ捦㝡戹搲搵〷愶扢摥㥦敥㐶㑦㍡㥥㈰㉢㑡昷㡣㤳敥㡦敥㜴㉦ㄶ愷㥢ㄵ㤸㙥扤㍦摤㙤㥥㜴㉦㝢搳扤收愴扢挳㥤㡥㘷㜰㕣㙢㌷㌵㌰摤摤晥㜴昷㜸搲扤敢㑤昷愱㤳敥捦敥㜴㍣㑦攲㑡户㙢㘰扡〷晣改ㅥ昲愴晢挲㥢敥㙢㈷摤㈳敥㜴㍣ㅢ攱㑡㤷っ㑣昷㤸㍦摤ㄳ㥥㜴㍦㜹搳昱捣㠴㝣㄰晥敡㑥挷摦晣慥㜴搱挰㜴捦㌰㜶昱挱挳㜳ㄴ戹づㅥ㜸㝡愰㘸㔳攱〹〰㐹昷㌷㉣㙣㌸㜸攰㑦㙢㔷扡㔱㠱改㕥㠲㤱㈷摤㉢ㄴ戹搲昱㔷㜸㔱㍡晥捣㤶㜴慦㘲㘱㐳㍡晥㠰㜵愵ㅢㄹ㤸敥㜵ㄸ㜹搲扤㐹㤱㉢㕤㈵晡㐵改昸㘳㔶搲扤㡤㠵つ改昸㌳搱㤵㙥㘸㘰扡昷㘰攴㐹昷〱㐵慥㜴晣㐵㔹㤴㡥㍦ㄹ㈵摤㐷㔸搸㤰㡥㍦挶㕣改㌶つ㑣昷〹㡣㍣改㍥愳挸㤵㡥扦摢㡡搲昱㠷㤹愴晢〲ぢ㑥扡㜲ㅥㅢ昷昸挰㥤㈵㙤㠳昰ㄳ愷挹捣昱㑦敡昰て戳㡣㙥挲〱㜸て晥づ捥㤷挸愳㜸挴捤ㄸ晡㔷昶〲㍢〳㜹摣换㠵ちㅥ㈵㉢ㅥ搳㜲㔰晡扦㈸收攱慣㜸㝣㙤㉦㠸〷て㕤㍢㍤敡搱ㄳ㡦㙦㈸㥥㙦敢昴㙦敤〵昱攰搱㘷愷〷㡦㉣挵攳㍢㡡㜹㔰㐹㥤晥㙦㝢㐱㍣㜸〰搹改㤱㐱㑦㍣扥愷㤸挷㠵攲昱㠳扤㈰ㅥ愶摤戱搶㠳挷㜷攲昱㈳挵㍣戴ㄳ㡦㥦散〵昱攰㘱ㅣㄷ㉣てㅥ愲㠹挷捦ㄴ昳攸㑣㍣㝥戱ㄷ挴愳摤敥㔸ㅥ㍣捡ㄲ㡦ㄲ摣㥦㐶昱〰㑢㍣ㄴ㝢㘴㠹搷㐰ㅥ㑣㜱挱昲攰㠱㤲㜸㤴搲㠶挷㐸攲搱挷敤昱摢㈲てㅥ敢㠸㐷ㄹ㙤㜸㤸㈳ㅥ攵㙥てㅥ搲㜴收攰攱㡡㜸㘸戴攱㤱㡡㜸昴㜵㝢昰愸愴搳㠳㐷ㅣ攲㔱㐱ㅢㅥ㙣㠸㠷敥昶攰㠱㐵愷挷㙡挷㈳㐲ㅢㅥ㉦㠸㐷㍦户〷㡦つ㍡㍤昸扤㉦㌹晡搳㠶㕦昹攲㌱挰敤挱慦昷㑥て㝥㜵㡢挷㐶戴攱户戶㜸っ㜴㝢昰ㅢ扡搳㠳摦扥攲㘱搰㠶㕦扣攲戱戱摢㠳㕦戲㥤ㅥ敢ㅤ㡦㑤㘸挳敦㑥昱ㄸ攴昶戸愳挸㠳摦㠱㤲㘳㔳摡昰敢㑦㍣〶扢㍤昸㔵搷㤹㠳㕦㘳攲戱ㄹ㙤ㅥ㜲㍣㌶㜷㝢昰摢慡搳㠳摦㐴攲戱〵㙤昸㈵㈴㌹㠶戸㍤昸㠵搳改挱㉦ㄳ昱搸㤲㌶捦㌹ㅥ㐳摤ㅥ㝦㉢昲攰昷㠱㜸㙣㐵ㅢ㝥ㄵ㐸㡥慤摤ㅥ摣敤㜷收攰㉥㕤㍣㠶搱㠶㝢㜳昱ㄸ敥昶攰㥥扢搳㠳㝢㘵昱ㄸ㐱ㅢ敥㤰挵愳搲敤挱㥤㙦愷〷㜷慣攲㌱㤲㌶摣愷㡡挷㌶㙥て敥㍦㍢㍤㘴挷㠶捦㤷扥㉤㙣㥣㠷挱ㅤ㥣㥣㕢慢㠲ㄴ愷摦㘵㘷收戳攲㑥㑤慣戶戳慣㘴〷收戳攲㡥㑣慣㐶㔹㔶戲搳昲㔹㜱攷㈵㔶愳㉤㉢搹㔱昹慣戸挳ㄲ慢ㅤ㉤㉢搹㌹昹慣戸㤳ㄲ慢㥤㉣㉢搹㈱昹慣戸㘳ㄲ慢㤸㘵㈵㍢㈱㥦ㄵ㜷㐶㘲㔵㘳㔹挹㡥挷㘷挵ㅤ㤰㔸㈵㉣㉢搹搹昸慣戸搳ㄱ慢愴㘵㈵㍢ㄸ㥦ㄵ㜷㌴㘲㤵戶慣㘴愷攲戳攲捥㐵慣㜶戶慣㘴㐷攲戳攲づ㐵慣挶㕢㔶戲昳昰㔹㜱㈷㈲㔶ㄳ㉣㉢搹㘱昸慣戸攳㄰慢㐹㤶㤵散㈴㝣㔶摣㔹㠸㔵㥤㘵㈵㍢〶㥦ㄵ㜷㄰㘲㌵搵戲㤲㥤㠱捦㡡㍢〵戱㥡㙥㔹挹づ挰㘷挵ㅤ㠱㔸捤戰慣攴㐳敦戳攲㠷㕦慣㜶户慣攴㠳敥戳攲〷㕥慣㘶㕢㔶昲攱昶㔹昱㐳㉥㔶㜳㉤㉢昹㐰晢慣昸挱ㄶ慢㍤㉤㉢昹㄰晢慣昸㘱ㄶ慢㝡换㑡㍥戸㍥㉢㝥㠰挵㙡扥㔸ㄹ捥㠷㔵昱昳㈹㈷扤慦昹搶㥡ㄷ㥢っ摦ち晣搱㈶㝥㈴㐵㜱戵㐷挱㑦愱㈸慥昲㈸昸挱ㄳ挵㤵ㅥ〵㍦㙢愲戸挲愳攰挷㑢ㄴ㤷㝢ㄴ晣㐴㠹攲㌲㡦㠲ㅦ㈲㔱慣昳㈸昸戹ㄱ挵㕡㡦㠲ㅦㄵ㔱㕣敡㔱昰搳㈱㡡㑢㍣ち㝥㈰㐴㜱戱㐷挱捦㠰㈸㉥昲㈸戸搹㡢攲㐲㡦㠲㕢扡㈸搶㜸ㄴ摣戸㐵㜱㠱㐷挱敤㔹ㄴ攷㝢ㄴ摣㠴㐵戱摡愳攰㔶㉢㡡昳㍣ち㙥愸愲㌸搷愳攰戶㈹㡡㜳㍣ち㙥㡥愲㌸摢愳攰ㄶ㈸㡡戳㍣ち㙥㜴愲昸扤㐷挱敤㑣ㄴ㘷ㄶ㉢晡晤㍦㉡搶㤹摣</t>
  </si>
  <si>
    <t>㜸〱捤㥤〷㝣ㄴ㘵晥晦昳㠴㘴挹㉣㈰愳㠰つㄵ㠲㐴㐵㄰户㘵ぢ㡡㜴ㄱ㘹㙡〰ㄵ戹㡢㕢㘶㈵㥡㠲搹搰昴ㄴ㑦㌹捦摥ㅢ昶㜲㜶㑦扤㔳散㘷㙦㘷㌹晢㔹㑥捦摥㝢敦晡晦㝣扥㌳㤳捣㑥㐹挸晤敥晦㝡摤戲晢㘵㥥攷摢㥥㜹敦捣散散㍣摦㥤㔴愸㡡㡡㡡㕦昱攰晦㝣㔴㜱㘱戳㠶㤵愵づ愳㘵散㤴戶收㘶㈳摦搱搴搶㕡ㅡ㍢愹扤㍤扢㜲㔶㔳愹愳てっ㐲㡤㑤搰㤷慡ㅢ㑢㑤〷ㄹ㌵㡤换㡣昶ㄲ㡣慡㉢㉡㙡㙡戴㑡攸㌷戱㕥扡摤搰攸愵㔵㔱挰慡㐲ぢ㔱昴愵愸愱搰㈸挲ㄴ晤㈸晡㔳っ愰㔸㡦㘲㈰㠵㑥戱㍥挵〶ㄴ㠳㈸〶㔳っ愱搸㤰㘲㈳㡡㡤㈹㤸㕦摢㤴㘲㈸㐴晦捤㈰收㑤㤹㍣㌷户㍦搶愶愱愳慤摤ㄸ㌳㝣㠱㌹收昱搱攸搸攸搸㔸㈶㤶ㅣㅢㄹ㌳㝣捡搲收㡥愵敤挶昸㔶㘳㘹㐷㝢戶㜹捣昰摤㤶收㥡㥢昲㌳㡤㤵昳摡づ㌰㕡挷ㅢ戹㐸㍣㤷㑤愴愳㠹晡晡㘲㈶㤳敥扦㌹㈲捦㤹㌲㜹户㜶愳㔸晡㙦挵摣㠲㌱攷㑥㤹㍣㜶㡥搱昱摦㡡㌹っ㌱ㄱ㜲㙡㕢㑢戶愹昵扦ㄴ戴㥡敦㘹晤㔴㈳摦挴㌷摦㌰摡㥢㕡昷ㅢ㡢㘱㤷㠱㐶㉢㌵㜶㔲愹戴戴㘵〹户愳㈹㐶㜳昳ㅥ㐶㔱摥昴㤶愹愵㡥摤戲敤㉤愵晥㉤攴㘷戴ㅢ慤㜹愳戴㕥换戴ㄵ㜹愳搹㌲㉣搵戴㉣挸戶捦挹戶ㄸ㔵㕣ㄸ搸㘲扥㠷㌳ち㐶㙢㐷㔳挷捡〱㉤昳㑢挶ㅥ搹搶晤っ㥡㔴户㑣㕦摡㔴㔰㔵㔵㜸㔶昴搹摡㙦㘴昲㐶㘱㍣㉤㔳ㄶ㘷摢㍢愴挵户㌰敡㘷敢搸㕣㘴㉤捡挶挵㑤㙡戸换㡢敦㔹㐳㔳换㑣愳扤搵㘸㘶ㄲ扥㤳愳㕤㐶〲挸㝣ㅦ㍡㐹搹慢挳㜷㐹昵戳㜶㍥慥ぢ戳㠴㠶㐳㙣㍣愷慤扤〵ㅢ攴㙣㈳摢㍡㍥㍡愶愱愳㌰搵㔸㌶㍥㌲㌶愶搵㐲慢㡤愰摤㤶㄰㠳〰愳搰搶搲㜴㔰㤶戴挷挵㔲戱昸㌸㙤㈴㑤敡㈰㔴搵㑢搸搵㥤〹戸扢㔵㌶㘶㉢ㅢ㜳㤵㡤昹捡挶㐲㘵愳㔱搹㔸慣㙣摣慦戲㜱㜱㘵㘳㔳㘵攳晥㤵㡤〷挰挶㝥搴昴敤㕢㘹㍤ㅥ摣昲捡㝤㍥摡敡昱㠹ㄷ摣㔹㝢攲㔵愵ㅦ扦㔴摣扢攵攰戰㌵ㄶ㠲〷扣つ戴摡㈸㠸搰戶㄰㥥〱㐷㌳攳戴搱㌴ㄹ〳愱搴㌳ㄸ㌰〷扤晡搲挷搷㝦昷昳㐵㜳㑥㉢ㅣ扢㘶攰户㕢㌵㉢ㅥ㐶㈴摢㔸㉣〴㘷摢㥥愱㈲㄰愱㈸㠴㈷㕢㉣㌹㑥㡢搱㈴づ愱搴㘳㔶戶㌳攷摤㜰改㠵挷㥤㍦昱摡㔵慢摥㔹㍥攲搷敢ㄴ㡦㔷㤲慤ㅥぢ挱搹㤲っ㤵㠲〸愵㈱扣搹ㄲ攳戴っ㑤挶㐱㈸昵㠰㤵㙤搸㠷攱㜱敢㑤㥢戴敢㤱〷改攳㉦摡昲㕦ㅢ㉡ㅥㄸ㈵摢㡥㔸〸捥㌶㥥愱㜶㠲〸㑤㠰昰㘴㡢愶挷㘹ㄳ㘹㌲〹㐲愹㍢慤㙣ㅢ敦晡昰挴敡㍢慢㘶摤戸晦摣昵〷㕦㥦㉦㈹敥㡣㤲㙤ちㄶ㠲戳㑤㘵愸㘹㄰愱㥤㈱㍣搹㘲㜸摦愶搳㘴ㄷ〸愵㙥戶戲摤扥㐳慣攵㕣㙤攴摣㈳㈷摦扣捤㔹ぢ㑦㥡愷㜸愸㤷㙣扢㘲㈱㌸摢㑣㠶㥡〵ㄱ㥡つ攱捤㤶ㅡ愷捤愱挹㕣〸愵慥户戲㝤晥捡摤㐷㌴ㅢ换㜶扤昴换搸昷㥦㔷㉦扥㕡昱㌳㐵戲敤㡥㠵攰㙣㝢㌰㔴〳㐴㘸ㅥ㠴㌷ㅢ㐸捥愷挹〲〸愵慥戴戲㔵晣昱㠳㝢て扦晢挱㠹㌷㥤晣散㠹㍢晣㤰㕥㕦昵㠳㕡戲敤㠵㠵攰㙣㝢㌳搴㐲㠸搰㍥㄰㥥㙣㠹攸㌸㙤ㄱ㑤㝥〳愱搴挵㔶戶㠳㕦㍤昲昹捤づ㥡扥换愹ㄷ㉥慡㍥㙣慢㡤㙥㔲晣㤴㤴㙣㡤㔸〸捥戶㉦戴㕡ㄶ㈲㤴㠳昰㘴㡢㈱㕢㥥㈶〵〸愵捥戱戲ㄵ慦㕢戸愰晡戸㝢㘷㥦扡散㤸搲㔷㌷㥦愱ㄴ㍦㡥㈵㕢ㄱぢ挱搹昶㘳愸挵㄰愱㈶〸㑦戶㌸昶户晤㘹㜲〰㠴㔲愷㔹搹㉥慦扤㈲昲摣扤敦捥㍤攱摦搷攵㌶㍤敤㘶㑤昱㜳㕦戲戵㘰㈱㌸㕢㉢㐳戵㐱㠴㤶㐰㜸戳挵挶㘹〷搲愴ㅤ㐲愹攳慤㙣愱攷㙦晢昵愷㐳㍥㥡㝤㜶晣搱扦㉦㕢㜳㝥㥤攲〹㠶㘴敢挰㐲㜰戶愵っ戵っ㈲戴ㅣ挲㤳㉤ㄱㄹ愷慤愰挹㑡〸愵㡥戴戲㥤扡昰㡥扤㕥㝢敥改改㈷扦户攵摦愶摣戴㉣愵㜸㈶㈳搹づ挶㐲㜰戶摦㌱搴㈱㄰愱㐳㈱㍣搹攲昵攳戴㔵㌴㌹っ㐲愹㔵㔶戶愶愷て㜹㈵晡捡昳㌳敦㍡昲㘱攳㠷〷昷㍣㕦昱㤴㐹戲ㅤ㡥㠵攰㙣㐷㐰慢慤㠶〸晤〱挲㥢つ㝢昷㤱㌴昹㈳㠴㔲㉢慣㙣㡤㤷慥㘸扢收摥㠱搳慥扥敢慢㘹㑢㌶㝡㝡㝢挵㜳㌳挹㜶㌴ㄶ㠲戳ㅤ挳㔰挷㐲㠴㡥㠳昰㘶挳㜱昲㜸㥡㥣〰愱搴㠱㔶戶㝥昳昷㍥敦慢㜸扦㠹挷㙣扣㜸挰㤶挷扤晣㡤攲㐹愰㘴㍢〹ぢ挱搹㑥㘶愸㔳㈰㐲愷㐲㜸戲挵昰扥㥤㐶㤳搳㈱㤴摡摦捡昶改㍥ぢ㜶摡晥愷㔵扢㕣扦敤㡥捤㥢敦扢挷改㡡㘷㥢㤲敤㑣㉣〴㘷㍢㡢愱搶㐰㠴捥㠶昰㘴㑢㘰㥢㍣㠷㈶攷㐲㈸㤵户戲㙤昴昷㥢㑥扣㐱㘵㘶摥昵昵〵㔷户扣㜳搱昹㙡〸搴㤲敤㝣㉣〴㘷扢㠰愱㉥㠴〸㕤〴攱挹ㄶ挷摥㝤㌱㑤㉥㠱㔰㙡㤱㤵㙤㥦慦晦㝡捣㠲搰㤷戳晥晡摣捣㠷㍥㤸㤶㤹慡㌶㠴㕡戲㕤㡡㠵攰㙣㤷㌱搴攵㄰愱㉢㈰㍣搹㘲㔸户㉢㘹㜲ㄵ㠴㔲昳慤㙣㙢㥦㍢昰搲㡤㔶扦㌶昷㡣敦〷㝦戸攲昵㐱㠷㉡㥥愸㑢戶㙢戰㄰㥣敤捦っ㜵㉤㐴攸㍡〸㑦戶㌸㡥捡搷搳攴㉦㄰㑡捤戱戲㙤㜷晡㠷昹ㅢ㠷㑣搹攵收㔹摢㌴扣㜷搱捤扦㔵ㅢ㐳㉤搹㙥挰㐲㜰戶ㅢㄹ㙡㉤㐴攸㈶〸㑦戶ㄸ昶户㥢㘹㜲ぢ㠴㔲搳慤㙣㕦戶㘴晡搵㝣戲摦㤴㍦㝣昵昱㠴㌵㑦搵㡤㔰㥢㐰㉤搹㙥挳㐲㜰戶摢ㄹ敡づ㠸搰摦㈰㍣搹攲㌸㙤扢㤳㈶㜷㐱㈸㌵搱捡昶搶愲攲昲㠳扦㝦㝢搷㥢㉥㍥㘱捥㤸㜳㘳昷慢㑤愱㤶㙣昷㘰㈱㌸摢扤っ㜵ㅦ㐴攸㝥〸㙦㌶散〱て搰攴㐱〸愵㌲㔶戶て慥晤扡㜵挴㙤㤳㈶慦ㅥ㜸搴ㄹ敦㝣戰敢㘵㙡㈸搴㤲敤㘱㉣〴㘷晢㍢㐳㍤〲ㄱ㝡ㄴ挲㥢つ㥦摤㡦搱攴㜱〸愵㘲㔶戶慢㐶つ摥㘷搱㈳昳攷ㅣ㝦挶捦ぢ㔷㕥昵昹挸晥㑦㐰扤扢㜵㌲㍣戵㍤扢ㅣ㕦㉦扡扥戹挴挶㐶昸慦攷慦㙣昸挶㔶慣㉦愶㡡搱㘸愱㍥㤲㡤㘷慢㙢ㄱ㜶㕤扦ㅢ昰㔰摤扦戸㘷ㄳ捥愹㤷换㤷㠵捤㈶㘷㑢㐶搷㜷㠷搱㤶㙥㜲摢搲搶㐲㘹愸扦戲愱㈳摢㘱㙣敡搶㜵〵昱戸㌵攰慢㤴㔱㤲㝣㕢戸摤ㄶ㘴㥢㤷ㅡ㤳㔶㌴㤹敡捤㕤㙡㝣㤱㙡换〵㙢㜷㙥㌷づ散搴㝡㐶㌴〹摦昴㤷㐹㙣捦㕡㥡㉡㜳㕣挳愷㉣㙥㉢ㄹ慤㌲扣搱㉤扢㌵攵て㌰摡ㅢっ㕥㈷㌰ち戲慡㐳愸戲扥捤㡤㥥摢㡡ㄵ挵昷戳挲〸㘷㙦㜱摡㡡づ愳戵㘰ㄴ㌰摥㈵㐶㝢挷捡㜹搹㕣戳戱㘱㤹㠹㤹ㄳ㡡㑤捡扡㜷㙥换㉦㉤㑤㘹㙢敤㘸㙦㙢㉥搷㑣㉡㉣换攲ㅢ㘴㘱㜶㕢挱挰ㄷ挰㉡㍥㉡㔴㐵㥦㍥㑡㔵㙣敢昷㉤㡣㜱㑢㘳攵㡤㜰扣挵㥢攳㍤摦戸㝣戳ㅢ扢〷搶づ㙢搱㙣㜰㥢慣ㅣ搹㐳㌰㠹换㌰愳㠲つㅤ敢挴㡢㉡戴摥㈶搸㕡挶搸昹捥晤晦㌵慥慣ㅣ㘴慤晤戴㘵昸㤶扤ぢ扥㔰㌶ㅢ敤摤㕥ㄲ㔲ㅣ㤱昶㈴㐴昵昶搸㥢〳改㔵挱㐲慤㔰㉢慢㤷㌷ㄵ㍡ㄶ㠷ㄶㅢ㑤晢㉤收㈹ㄷ㉥ㅢ搵搴㄰慤攷愱㍤㡤㉥敤ㄹ㡡㘷㈱挲攱㡡搰㜳㌴ち㠵戵㝦㥡敤敡ㄱ昸扦昷摦摦㉢攱愵挹昵〲㕣摣㈹㔵户散摣搶㕥敡搳挷㙦㉤㜷挹㤶ㄶ㜷㜰昳散㕥挹㜸捦㔳扣〰㔱㍤ㄲ愲挷换〳〳㘱㔴挵慢㈰〳㕡愶ㅡ挵㉣慥㍤挹摥慤戲搵㉤收攵㡣愹㐶㈹慦昱扡挷っ散㉢㉢㐲㔸挲捥摦扦㠵㕢扦戱愲㘳㙡戶㈳摢户〵㔷㔰昰㉥㘹㌰ㅡ㉤㕥收ㄲ㍤〷㐸㥦敤ㅤ戶㕡㠸愰换愲㈳㑡㍦改㌰㈳㘱挷挱晥㔲搱挷㤲摤慦〴挶扥〵㔶㈲攴摥搰换慦㠴昰㥡挴㜴愳㜵摥捡㈵㐶㠹收㌵愱㙥㔱扡㜷㉦〶㥢㥢捦捤敦㘸㙡㉥㡤挵㐸愷户户㉤㕤昲摦㡣挳㔸摡㡢㄰昶愳㝡㉢㙣挵敢扥㑥挰㔵搱㜷ㄹ摦㥢挶挶㡡ㅡ㐶㘳㡦戶㈵〵户㔶〴晢ㄵ晦挹㐳㝢〵晦㠵扢搳㔵搷挱愲㌷㔷㡤慡㘱摦扦〵㠴收戵ㅢ㜲ㅤ慣㐶ㅡ愰㍤愰㘵捦戶昶〳㜲㙤㙤〷㜰㝢㕡㑦㕡愵挵㠶搱挱㙢㑢晤慣㙢㘹㜲捤㑣愹㍥㝤捡慥ぢ㌹㉥㐲つ㐳晣搰敢㄰〳㈶㌵㌷て户㈳㤶㐲㙦愰慢て慥㜲㠵摥挴㐲㍤㡥攴ㅤ㙤ㅤ㐸㍡㝣㔹㜲昸㜶㌴㉢㜵っ㥦㠲㑦换攱晣㡣㙡㙥㙡㌵㠶㙦搳摡㌶扣摤㈸㉤挱攵㘴㘳搴搸ㄵ捤愵ㄵ㙡㌳愰攱攵㥤㤱㕦搴敦晦㝣晣敢㐹㔷㝤昰愸戱㙤摦㠳晦愱㠶㕡ち捦㔵愶㙤㤰慣ㄶ㉦敤ㅤ〸戵〹捣㜸挸挱㜲昹㐳㝢て㙤敤㝤㡡て㈰㜰攰㤰户〲挷㡤㡦捣愶ㅡ㠵晦㜹散搰㍥愶昸〴㐲㡤㠶攰㥥慢㝤ち㘱㍦㤴㡥昸摣㈰攴㑤摤ㄶ摤摥㌷昵㑢昴㠶戵㙥㜴㙡っ㉣昸挶㙡〴愹ㄱ㥤㐶㙣㉡㠴挰扥〰慡㉤㠵攷挲搷昶㜰ㄳ〰㍦搱扦て捣晣〱晣挲ㅣ〴愳㜱㜳㜴〰愸㌴㥢㉡〲㥤〰攸㠳づ㡤ㄷ晥㔵っ㕤〲愰ㅡ㉤晢愱㝥昸挵〱㈰㡡㙥㉦〰㡤㌱戵㙥㜴㉡づ㍦㍦〰㥦㈱戸㉦㠰㑦㉤㠵攷㕡㕣ㄲ㤱㙡㌹㡡つ㌸攴㡦㘱收て㘰㌰搴摡㄰㡡つ㈱ㅣ〰㌶㌶㥢㉡㠵㈰〲㘰ㄳㅡ㙤ち愱㌲攸ㄲ〰㐳搱戲ㅦ敡㉤㈷㠰㌴扡扤〰㠶㌱愶搶㡤㑥㡤㠳㥦ㅦ㠰㤷㠲〰扣㘸㈹㍣㤷〷挷㈳㔲㉤㐷戱つ㠷晣㝣㈰㠰㙤愱搶㐶㔳㡣㠱㜰〰ㄸ㙢㌶搵㑥〸㈲〰戶愷㔱〴㐲㑤㐴㤷〰㠸愲㘵㍦搴㍦㥣〰㈶愰摢ぢ愰㥥㌱戵㙥㜴㙡ㄲ晣晣〰摣ㅦ〴攰㍥㑢攱戹㘲㌹ㄵ㤱㙡㌹㡡㥤㤰㔴摤ㄳ〸㘰㈲搴摡㈴㡡挹㄰づ〰㔳捤愶㥡㠶㈰〲㘰ㅡ㡤㜶㠶㔰扣㠶㈹〰愶愳㘵㍦搴㉤㑥〰㍢愳摢ぢ㘰㈶㘳㙡摤攸搴㉥昰昳〳㜰㙤㄰㠰㍦㕢ち捦㐵搴㤹㠸㔴换㔱捣攳㤰慦づ〴戰〰㙡㙤㑦㡡扤㈰ㅣ〰ㄶ㥡㑤㌵ぢ㐱〴挰㍥㌴㕡〴愱收愰㑢〰晣〶㉤晢愱㉥㜶〲㤸㡤㙥㉦㠰㉣㘳㙡摤攸搴㕣昸昹〱㌸㉢〸挰㤹㤶挲㜳㕤㜷て㐴慡攵㈸昶攷㤰㑦て〴搰っ戵搶㐲搱ち攱〰戰挴㙣慡〶〴ㄱ〰〷搲愸ㅤ㐲捤㐷㤷〰㈸愱㘵㍦搴㜱㑥〰昳搰敤〵戰㥣㌱戵㙥㜴㙡〱晣晣〰ㅣㅥ〴攰昷㤶挲㜳愹㜹㙦㐴慡攵㈸づ攳㤰㔷〵〲㌸ㅣ㙡敤〸㡡搵㄰づ〰㐷㥡㑤戵㄰㐱〴挰ㅦ㘹㜴ㄴ㠴㕡㠴㉥〱㜰㌴㕡昶㐳㉤㜳〲搸〷摤㕥〰挷㌳愶搶㡤㑥晤〶㝥㝥〰㥡㠳〰ㅣ㘰㈹㍣㔷扦昷㐵愴㕡㡥攲っづ戹㈹㄰挰㔹㔰㙢㙢㈸捥㠶㜰〰㌸搷㙣慡㉣㠲〸㠰昳㘸㜴㍥㠴捡愳㑢〰㕣㠰㤶晤㔰晢㍡〱攴搰敤〵㜰〹散挳㕡㌷㍡㔵㠰㥦ㅦ㠰〵㐱〰收㕢ち捦〵㜹㕥㘹慦攵㈸慥攱㤰ㅢ〲〱㕣ぢ戵㜶ㅤ挵昵㄰づ〰㝦㌵㥢㙡㌱㠲〸㠰ㅢ㘸㜴㈳㠴摡ㅦ㕤〲㘰㉤㕡昶㐳敤敡〴搰㠴㙥㉦㠰㕢ㄹ㔳敢㐶愷づ㠰㥦ㅦ㠰㠹㐱〰㈶㔸ち捦ㅣ㐱㉢㈲搵㜲ㄴ昷㜲挸攳〳〱摣て戵昶〰挵㠳㄰づ〰て㥢㑤搵㠶㈰〲攰敦㌴㝡〴㐲ㅤ㠸㉥〱昰㈸㕡昶㐳㈵㥣〰㤶愰摢ぢ攰〹挶搴扡搱愹㜶昸昹〱搸㌶〸挰㈸㑢攱㤹戶㔸㡡㐸戵ㅣ挵ぢㅣ昲搶㠱〰㕥㠲㕡晢ㄷ挵换㄰づ〰晦㌶㥢㙡ㄹ㠲〸㠰㔷㘹昴ㅡ㠴㕡㠱㉥〱昰㍡㕡昶㐳㙤攱〴戰ㅣ摤㕥〰㙦㌳愶搶㡤㑥慤㠴㥦ㅦ㠰挱㐱〰〶㔹ち捦㑣捡敦㄰愹㤶愳昸㠴㐳㕥㍦㄰挰㘷㔰㙢㥦㔳㝣〱攱〰昰㤵搹㔴㠷㈰㠸〰昸㥡㐶摦㐰愸㔵攸ㄲ〰摦愲㘵㍦㔴㡤ㄳ挰愱攸昶〲昸㤱㌱戵㙥㜴敡㌰昸昹〱昸攵攷㠰㔳攱㥦㉤㠵㘷㜲攷〸㐴慡攵㈸慡㉡㌱攴ㅦ㘱收㝦㉡ㅣ㠲㕡敢㑢㔱〳攱〰㄰㌶㥢㙡㌵㠲㡣㘰愰㝥㌴敡て愱㡥㐴㔳〰っ㐰换㝥愸㉦㤰愳昳换搰ㅦ搰敤〵戰㍥散挳㕡㌷㍡挵㐹㈴㍦〰敦〵〱㜸搷㔲㜸收㥢㡥㐱㈴〱戰㈹㠷晣㜶㈰㠰捤愰搶㌶愷搸㠲愳敢晡㌶㌸摣㙣慡㘳ㄱ㘸〴㔷愷㤶㐶㈳㈰搴昱㘸ち㠰㉤搱戲ㅦ敡㘵㈷㠰攳搰敤〵戰㌵散挳㕡㌷㍡㜵〲晣晣〰㍣ㅤ〴攰㈹㑢攱㤹〲㍢ㄹ㤱〴㐰㠴㐳㝥㈲㄰㐰っ㙡㉤㑥㤱攰攸扡〰㈴捤愶㍡〵㠱㐶㜰㜵㔲㌴㑡㐳愸搳搰ㄴ〰ㄹ戴散㠷㝡搰〹攰㔴㜴㝢〱㡣㠷㝤㔸敢㐶愷㑥㠷㥦ㅦ㠰㍢㠲〰摣㙥㈹㍣戳㜲㘷㈱㤲〰搸㤹㐳扥㌵㄰挰㉥㔰㙢㌳㈸㜶攵攸扡〰捣㌲㥢㙡つ〲㡤攰敡捣愶搱ㅣ〸㜵づ㥡〲㘰㉥㕡昶㐳㕤敦〴㜰㌶扡扤〰ㅡ㘰ㅦ搶扡搱愹㜳攱攷〷攰戲㈰〰㤷㕡ち捦㐴攱〵㠸㈴〰ㄶ㜱挸㤷〴〲昸㉤搴㕡㈳挵扥ㅣ㕤ㄷ㠰㥣搹㔴ㄷ㈲搰〸扣戴㍣㡤ち㄰敡㘲㌴〵㠰㠱㤶晤㔰㘷㍢〱㕣㠴㙥㉦㠰㈶搸㠷戵㙥㜴敡ㄲ昸昹〱㌸㈹〸挰㠹㤶挲㌳㜷㜹ㄹ㈲〹㠰㜶づ昹昸㐰〰ㅤ㔰㙢㑢㈹㤶㜱㜴㕤〰㔶㤸㑤挵㠹捤ㄱ㕣㥤㤵㌴㍡〸㐲㕤㠹愶〰㌸ㄸ㉤晢愱㔶㍢〱㕣㠱㙥㉦㠰㔵戰て㙢摤攸搴㔵昰昳〳㜰㔰㄰㠰㤵㤶挲㌳㥤晡㘷㐴ㄲ〰㐷㜱挸换〳〱ㅣ〳戵㜶㉣挵㜱ㅣ㕤ㄷ㠰ㄳ捣愶扡ㄶ㠱㐶㜰㜵㑥愴搱㐹㄰敡㝡㌴〵挰挹㘸搹て搵敡〴㜰ㅤ扡扤〰㑥㠷㝤㔸敢㐶愷晥〲㍦㍦〰㠵㈰〰㜹㑢攱㤹攱扤ㄱ㤱〴挰昹ㅣ㜲㌶㄰挰㠵㔰㙢ㄷ㔱㕣捣搱㜵〱昸㤳搹㔴㙢ㄱ㘸〴㔷攷㔲ㅡ㕤〶愱㙥㐶㔳〰㕣㡥㤶晤㔰㝢㌹〱摣㠴㙥㉦㠰慢㘱ㅦ搶扡搱愹㕢攰攷〷㘰㑥㄰㠰搹㤶挲㌳改㝣㍢㈲〹㠰ㅢ㌹攴㤹㠱〰㙥㠲㕡扢㤹攲ㄶ㡥慥ぢ挰㙤㘶㔳摤㠱㐰㈳戸㍡户搳攸づ〸㜵㈷㥡〲攰㙦㘸搹て㌵搹〹攰㙦攸昶〲戸〷昶㘱慤ㅢ㥤扡ぢ㝥㝥〰搲㐱〰㔲㤶挲㌳て㝥㉦㈲〹㠰㐷㌸攴晡㐰〰㡦㐱慤㍤㑥昱て〸〷㠰㈷捤愶扡て㠱㐶㜰㜵㥥愲搱搳㄰敡〱㌴〵挰㌳㘸搹て㌵挶〹攰㝥㜴㝢〱㍣て晢戰搶㡤㑥㍤〸㍦㍦〰㈳㠲〰搴㕡ち捦搴晣摦ㄱ㐹〰扣挶㈱てぢ〴昰〶搴摡㥢ㄴ㙦㜱㜴㕤㕢挰㍢㘶㔳㍤㠲㐰㈳戸㍡敦搲攸㍤〸昵ㄸ㥡〲攰㝤戴散㠷摡搰〹攰㔱㜴㝢〱㝣っ晢戰搶㡤㑥㍤づ㍦㍦〰晤㠳〰昴戳ㄴ敥㙡㠱敡㈷ㄱ愹ㄷ戳扣晤㌸攰攲㠲㈶㘳㌹愷愵搶㉢愲㡥㜸捡搲㔲㐷㥢捣愱つ㈸㑥㙤㥢搳搶㌱戵愹戴愴㌹扢㜲㔰搱㕡搸㜳戱搱㡡ㄹ敥㜶㑣㜴扢晡摡㤶㉣㌱ち㕡戱愱㙤㘹㝢摥㤸㌱昵㝦㘱〶ㅣ敢㠷户㑥㈶扦㉢ㄵㅥ晦搹愴㙥〵㍣戱㤵攰㔱㔱晤㌴〲扡攷收愴㥡搹㌱㡦㉥㡢㍡っ〷㜶ㄱ㥤搷搴搱㙣昴㉢捡ㅣ戶㉣搷ㄴ㐱ㄱ㘵〳㠵扥挵㜹㡢㌱㘷㌵㜵㐰㜱㝡㝢㔳㠱㜳㐴㝣㌳〶㥢愶戳㡣晤㔰㈲戰㕢㕢愹㠹愵捣〳㡡昳摡戳慤愵㈵㥣敤捣慦摣愰慣㈵搳愲搵挵挹㑤慤㈵愴㤱㜷㤱换〳㡢つ㡢摢㤶攳㌷っ㑢㕢㕡愷㘷㤷㤴晥㈷摥ㄵ挵户㐵ㅥ昲搶愸㑡㔵㔹愹㙡㉡㙢晥搳昷㈷昴つ昶戱㐱㘶㜵昸㜰㙣愷ㅤ敤㑤戹愵〴㈶㌹㘲㤰㔵ㄴ昲ㅥ㔶㔴㍦㠳㈵昷扣愶攳㉤㜴ㄵ㈵㜰慣㘵戵昹扥昳攳㥤㍦っ搹ㅣ收摡户ㄸ㑥晦敦㈰㜶㥤㍥㝦㐶㔷戹捥晦改㔷ㄶ搵捦㈲昲㍡㔷㐷っ㠱昱㝡收㈶挴㡡〹㙥㔱搸㌳戱㈵戰攵摥㉣挳㐵戱攱ㄶ扡㕥搷攲捥㤸㘰敦㕦㥣㤵捤ㄹ捤愸ぢ㘸挹㜶慣㘷㌶㔸愰㠱㉡晣㤲愵㥢搲搶搲㤲攵㈶挷摦ㄲ㌴攴戳捤㐶㑤㜱搲搲㡥戶搹㑤慤㕡ㄱ㐲戶㑢慢㉢扢〲㕤搹ㄵ收っ㝥㜱て搶ぢ挹㌲㘳戵敤㤷㙤㙦敡㔸摣搲㤴慦㘱㠳昳愵晦ㄳ摢㉡㡥ㅦ㔵㠰㘹㍦散㘳㠹扢㈴挰㥣㤸挷摢㍤ㄶ㔵㌴㐴挷户ㅦ㕢㜴愵ち攱㥦晡て换㐹㜰攴㤱てㄴ敤〷㐴慢挶㑢づ㐵㌲㤶捦㘴㉡ㄶ㡢㥦慤挲㈶㉡〷㈷昵㑦ㅡ攰愵晤〸㔳㉥昰㔵昵㍣㐴户戵〶㝤㘱㄰㥥搵㤶㉤散㥣捤攳㜷㐱㝤慤㕦〵搵攰慤攵愱愶㕤㘷昵挷ㄴㄴㄴ㘱㝡㝢㔹㔳挱㘸慦㘱㐷〳㝥昵㔴挵扡㤱㤰昹ㅥ㘲ㅥ扣㑦㐵㜵㜵扦ㅡ扦㕣㌳散㔸㈳慤㌹㜵攷慦慡㘶㜸攲㝦戴㝢㝡〲挷ㅥづ换㐷搴㑦㔸ㅤ敤㘷慥搳ぢ攸攴晡戸っ㝥愱挱慦㄰搵㉦㐲改㝥㙦捡ぢ㌱㔰慥愱挱愸㑡㝥㑦挳ㄲ㤱ㅡ㤴㔳㐸㙤㐹戵慣㐸㍦㐷㑤㐸挸㉣〷愹戱㝦愴ㄳ㙡挰㔶㙥ㄴ挲收昱㤵戵㈷昸㘴愸愸慣慣挲㕢ㅤ㜲搷搳㜹搲㈲㔸㑢㠳㈱挵㈲㙡ぢっ㈱挴㍡挲愱摣㔹㄰扦搱敦㐷㉢捦挱ち㜳摢扦攲㍦㜹㠴挳㕡㈵㝣㉡挲敡ㄵ㐸ㅢ㐴つ㝢㑣㔲㜸ぢ㜰ㅤっ㐲扤㠳㑥㥥づ㌸㍥扣搴㝢㘸昲〳っ㔷昷挰㑡ㅥ慥㠳愳㝡ㅦ扤㍣㐰㙡㈱〶昹〰㑢㍣敥㜴㙥㠷㌵攸敤㜹㍢晣㠸ㅥ㜸㘹晣挵ㅢㄷ攴昵㌱ㄶ散㈱戳挳ㅡ㜲ㄸ㌶㕡㍦ㅡ㝥攲㙦搰㥦〶〳㘸昰㈹っ昸〶㠷搶㐳㉢㄰ㅣ㝦㍣攳〳㑥㠷て挰㝤改㐸攲〰户㍥㤳㙣挰㈴㍦挱挰つ敥ㄷ昴昵〰㡥敦㤱㠰ㅢ捣㈰㕣攳㌲㜰ㅢ愲户㘷㜰㤵㜰㈳ㅡ㙤㈳〹㘲㌶ㄴ㑢ㄳ㝣挰㙤っㅢ㙤ㄳㅡ戲㙣挱挷㘰㔳ㅡっ愵〱㉢ㄹ〴摣㘶㘸〵㠲攳敦㠰㝣挰㙤〱ㅦ㠰㘳㜵㠳㥤挴〱㙥ㄸ㤳っ㘷ㄲ㔶㈲戸挱戱晣愰〷㜰㉣㑥㄰㜰㈳ㄸ㠴㔵ち㘵攰㐶愲户㘷㜰慣㘶挰ㄳ扦昰㘲㄰㉣挸㡢㈵つ昶㤰搹㘱㙤㜱㕢挱㐶摢㥡㠶㉣㜷昰㌱搸㠶〶愳㘸挰ち〸〱户㉤㕡挱攰㔰慡敦〳㙥っ㝣〰㙥㤸㈳㠹〳摣㜶㑣㌲㤶㐹㔸挱攰〶挷戲㠵ㅥ挰戱愸㐱挰㐵ㄸ㠴搵つ㘵攰㘲攸敤ㄹㅣ慢㈰昰挴㘵㔱〶戱挱戱ㄴ挲㠷㑢〲㌶㕡㍤つ㔹㈶攱㘳㤰愴㐱㡡〶慣㥣㄰㜰㘹戴〲挱昱搷㔹㍥攰挶挱〷攰㔸㑤㘱㈷㜱㠰摢㠱㐹㜶㘴ㄲ㔶㍥戸挱㑤㐴㕦て攰㈶挱㐴挰敤挴㈰㤳搱㉡〳㌷ㄱ扤㍤㠳㘳昵〴㥥㈸慤㘰㄰ㅢㅣ㑢㈸散㈱戳搳摡攲㈶挳㐶㥢㐲㐳㤶㔷昸ㄸ㑣愵挱㌴ㅡ戰攲㐲挰敤㡣㔶㈰㌸晥搰捣〷摣㉥昰〱㌸㔶㘱搸㐹ㅣ攰㘶㌰挹慥㑣挲㡡〹㌷㌸㤶㐹昴〰㡥㐵ㄴ〲㙥ㄶ㠳戰㥡愲っ摣ㅣ昴昶っ㡥㔵ㄷ㜸攲㔷㙢っ㘲㠳㘳改㠵㍤㘴㜶㕡攰㜶㠳㡤戶㍢つ㔹㤶攱㘳戰〷つㅡ㘸挰㑡つ〱㌷て慤㘰㜰愸扢昷〱户〰㍥〰㤷㜵㈴㜱㠰摢㤳㐹昶㘲ㄲ㔶㕡戸挱戱扣愲〷㜰㉣扥㄰㜰ぢㄹ㠴㔵ㄸ㘵攰ㄶ愱户㘷㜰慣搶挰ㄳ㍦㠹㘳㄰ㅢㅣ㑢㌶㝣戸晣ㄶ㌶㕡㈳つ㔹捥攱㘳戰㉦つ戲㌴㘰㠵㠷㠰换愱ㄵっ捥㝦㔷㉤挰〷攰㔸昵㘱㈷㜱㠰㌳㤸愴挸㈴㠷挱挰つ敥㜰昴昵〰㡥㐵ㅢ〲㙥㌱㠳戰㝡愳っ摣晥攸敤ㄹㅣ慢㍣昰挴敦敤ㄸ挴〶挷㔲て㝢挸散戴戶戸㘶搸㘸㉤㌴㘴ㄹ㠸㡦㐱㉢つ摡㘸挰捡㄰〱户〴慤㐰㜰晣㈵愳捦ㄶ搷づㅦ㠰㘳戵㠸㥤挴〱慥挴㈴扣换㠰㘲㘵㠷ㅢㅣ换㌹㝡〰挷㘲て〱户㡣㐱㔸昵㔱〶㙥〵㝡㝢〶挷敡㄰㍣㌱ㄷ挰㈰㌶㌸㤶㠸搸㐳㘶愷〵敥㈰搸㘸〷搳㤰攵㈳㍥〶扦愳挱㈱㌴戸〰〶〲敥㔰戴〲挱昱㐷㤹㍥攰づ㠳て挰戱捡挴㑥攲〰昷㝢㈶㌹㥣㐹㔸ㄱ攲〶挷㌲㤰ㅥ挰戱㐸㐴挰慤㘶㄰㔶㡢㤴㠱㍢ㄲ扤㍤㠳㘳㔵〹㥥昸愵㈰㠳搸攰㔸㕡㘲て㤹㥤ㄶ戸愳㘰愳ㅤ㑤㐳㤶㥤昸ㄸㅣ㐳㠳㘳㘹挰㑡ㄴ〱㜷ㅣ㕡㠱攰昸晢㔲ㅦ㜰㈷挰〷攰㔸㥤㘲㈷㜱㠰㍢㤱㐹㑥㘲ㄲ㔶㤲戸挱戱㝣愴〷㜰㉣㉥ㄱ㜰愷㌰〸慢㑣捡挰㥤㠶摥㥥挱戱ㅡ〵㑦晣っ㤱㐱㙣㜰㉣㐹戱㠷捣㑥ぢ摣ㄹ戰搱捥愴㈱换㔵㝣っ捥愲挱ㅡㅡ戰㠲㐵挰㥤㡤㔶㌰㌸晣㜴捦〷摣戹昰〱㌸㔶戵搸㐹ㅣ攰捥㘳㤲昳㤹㠴ㄵ㈸㙥㜰㉣㍢改〱ㅣ㡢㔲〴摣㠵っ挲敡㤴㌲㜰ㄷ愳户㘷㜰慣㘲挱ㄳ扦㜱㘴㄰ㅢ摣慢㔸戲㠷捣㑥ぢ摣㥦㘰愳㕤㑡挳搷晣つ㉥愳挱攵㌴㜸ㅤ〶〲敥ち戴〲挱昱㔷扦㍥攰慥㠲て挰戱ㅡ挶ㅥ㠵〳摣搵㑣㜲つ㤳戰㜲挵つ㡥攵㉡㍤㠰㘳㌱㡢㠰扢㤶㐱㔸搵㔲〶敥㝡昴昶っ㡥搵㉦㜸攲〷㤴っ㘲㠳㘳〹㡣㍤㘴㜶㕡攰晥ちㅢ敤〶ㅡ戲㍣挶挷攰㐶ㅡ慣愵〱㉢㘶〴摣㑤㘸〵㠲攳て㤸㝤挰摤〲ㅦ㠰㘳ㄵ㡤㥤挴〱敥㔶㈶戹㡤㐹慡昰㌵摥つ㡥㘵㉥㍤㠰㘳ㄱ㡣㠰扢㠳㐱㔸つ㔳〶敥㑥昴昶っ㡥㔵㌳㐴愳摤挵㈰㌶㌸㤶捥搸㐳㘶愷〵敥㙥搸㘸昷搰㤰㘵㌵㍥〶昷搲攰㍥ㅡ戰搲㐶挰摤㡦㔶㌰㌸晦ㄳ攰〷攱〳㜰慣扥戱㤳㌸挰㍤挴㈴て㌳〹㉢㘵摣攰㔸ㅥ搳〳㌸ㄶ捦〸戸㐷ㄸ㠴㔵㌴㘵攰ㅥ㐳㙦捦攰㔸㙤㈳攰ㅥ㘷㄰ㅢ㕣㉤㝡敤㈱㍢挰晤〳㌶摡ㄳ㌴㘴㌹㡥㡦挱㤳㌴㜸㡡〶慣搰ㄱ㜰㑦愳ㄵっ捥晦扢敡戳昰〱㌸㔶敤搸㐹ㅣ攰㥥㘳㤲㝦㌲〹㉢㙣摣攰㔸㔶搳〳㌸ㄶ摤〸戸ㄷㄸ㠴搵㌷㘵攰㕥㐲㙦捦攰㤲㜰ㄳ㜰晦㘲㄰ㅢㅣ㑢㜵散㈱㍢挰扤っㅢ敤ㄵㅡ愶晤つ晥㑤㠳㔷㘹挰捡ㅥ〱昷ㅡ㕡㠱攰昸ぢ㜹㥦㕤昵つ昸〰ㅣ慢㝤散㔱㌸挰扤挹㈴㙦㌱〹㉢㜳摣攰㔸㡥搳〳㌸ㄶ敢〸戸㜷ㄸ㠴㔵㍢㘵攰摥㐳㙦捦攰㔸摤㈳攰摥㘷㄰ㅢㅣ㑢㝣散㈱㍢挰㝤〰ㅢ敤㐳ㅡ戲晣挷挷攰㈳ㅡ㝣㑣〳㔶〴〹戸㑦搰ち〴挷ㅦ晢晢㠰晢っ㍥〰挷㉡㈱㍢㠹〳摣攷㑣昲〵㤳戰愲挷つ㡥㘵㍣㍤㠰㘳㤱㡦㠰晢㡡㐱昶㐵慢っ摣㌷攸敤ㄹㅣ慢㠲〴摣户っ㘲㠳㘳㘹㤰㍤㘴〷戸敦㘰愳㝤㑦挳㠲扦挱て㌴昸㤱〶〶っ〴摣㑦㘸〵㠲攳㝤ぢ㝣挰晤〲ㅦ㠰㘳㜵㤱㍤ち〷戸㕦㤹愴〲㔳ㄶ㡡㤵㐰㙥㜰㉣晦改〱ㅣ㡢㠳〴ㅣ慥㙡㔷愸㘵㘸㤵㠱挳捦㠹搷〱摣ち戸〹戸㙡〶戱挱戱愴挸ㅥ戲〳㕣〸㌶㕡㕦ㅡ戲摣挸挷愰㠶〶扣㜱㥡㘲〵㤲㠰ぢ愳ㄵ〸㡥户㘰昰〱搷ㅦ㍥〰挷慡㈴㍢㠹〳摣〰㈶㔹㡦㐹㔸㐱攴〶挷戲愱ㅥ挰戱愸㐸挰改っ挲敡愲㌲㜰ㅢ愰户攷㉤㡥㔵㐸〲㙥㄰㠳搸攰㔸㡡㘴て搹〱㙥㌰㙣戴㈱㌴㘴㤹㤲㡦挱㠶㌴搸㠸〶慣㕣ㄲ㜰ㅢ愳ㄵ〸㡥㜷㤳昰〱户㈹㝣〰㡥搵㑣㜶ㄲ〷戸愱㑣戲ㄹ㤳戰昲挸つ敥㐲昴昵〰敥㈲㤸〸戸㉤ㄸ㠴㔵㐹㘵攰㠶愳户㘷㜰慣㕥ㄲ㜰戵っ㘲㠳扢ㄴ扤昶㤰ㅤ攰㐶挰㐶摢㤲㠶㉣㙦昲㌱ㄸ㐹㠳㍡ㅡ戰攲㐹挰㙤㠵㔶㈰㌸摥ㄸ挳〷摣㌶昰〱㌸㔶㐱搹㐹ㅣ攰㐶㌱挹戶㑣挲㡡㈵㌷戸㥢搰搷〳㌸ㄶ㌱〹戸㌱っ㜲ぢ㕡㘵攰挶愲户㘷㜰慣㝡ㄲ㜰摢㌳㠸つ㡥愵㑦昶㤰ㅤ攰㈲戰搱愲㌴㘴㔹㤴㡦㐱㡣〶㜱ㅡ戰㔲㑡挰㈵搰ち〴挷㝢㝣昸㠰㑢挲〷攰敥㜱㈴㜱㠰㑢㌱㐹㥡㐹㔸改攴〶挷昲愶ㅥ挰戱昸㐹挰㡤㘳㄰㔶㐱㤵㠱摢ㄱ扤㍤㠳㘳戵㤴㠰ㅢ捦㈰㌶㌸㤶㑣昹㜰搹〹㌶摡〴ㅡ戲㥣捡挷㘰㈲つ㈶搱㠰ㄵ㔶〲㙥㌲㕡挱攰晣㑦㐷愶挲〷攰㔸㜵㘵㈷㜱㠰㥢挶㈴㍢㌳挹㙢㌰㜰㠳㘳㔹㔴て攰㔸㌴㈵攰㜶㘱㄰㔶㑦㤵㠱摢ㄵ扤㍤㠳㘳㤵㤵㠰㥢挹㈰㌶㌸㤶㕡搹㐳㘶愷昵捤㘱ㄶ㙣戴搹㌴㘴ㄹ㤶㡦挱ㅣㅡ捣愵〱㉢戳〴摣㙥㘸〵㠳昳扦〲扣〷㝣〰㡥搵㕡㜶ㄲ〷戸〶㈶㤹挷㈴慣敤㤰挱捦㘷换ㅡ㝣㌵攷攷摤搳捥㥥㤲〰挹㔰㘴㜱㐰㐳挷捡㘶ㄴ㘴㜰㤱搳搰收ㄲ㈷搴挳搲㠷挹昱戶㜶㑣敡㔵戹㙦㈲搱改晢〴ㄲ昷ㅢ散扡㐱㠷戸㔱挳摡㠳敡慢㝥昴摥㠴愲搳㥦〳敦晡戵㍥㝤昸〸敤㠹㈱づ㥥摤㤴㙦㙦㉢戵ㄵ㍢㠶㌷愰搸㘸㌸㙦㜸㔲慣愸㠸㑣慡扥〲ㄱ㝤㜳㜲挵慡㕡㜹昳挹㘵扣〱㐰昸㠰搶戶攵慤㌲㥡敡ㄲ敦晢㈲扣晡昶㘵㥡㌰昳昰戱㈵攰改慣㔳愰戳戶㌷攴㠰㍥㍡㈷晡㘹ㅣ㕡㠸㜶摤㤴挹㔳昶㘸捣㈴戳戱㘸㈲㤷挷扤㈱戲㠹㑣㍣㤵慤㑦攴㌲㤱愸㤱挹攵攲昱㜸愲愰㑢㕤〰㘳散〳ㅦ㥤㤵〰㤲㙥ㄱ㕢㉣〹㤰ㄶ㜵搵㤵㌸㌵㕡搷㐹㝡搸㔷愸㥣捡慢㠲㌲慡晡昶㔵㜵慥晢㤲㜸㈶昷㔹㘲㈳㌷㜶〸㠵㌸户㕦㝤㌱㘰慤㥢ㄳ〷搸昵㕥搰㤹㈷㜸㕡㈳㠶愰敤ぢㄱ搶晢愰㠳㝤愱㉣㥡敢㑤㤹摣攸愸㔱ち攵搰户㍥晡捡㙦ちㅡ捡愳扢㍦扡愵愶〱㜷ㅢ㉤改㔵㔶ㄴ慤㤶攱つ攸戵ㄱ㔸㔲㈱昴ぢ愴晤搰挵〵㜹搵愰㤷㕢戵㍡ぢ㉢挲㙤〹ち晣㡣ㄶ㈶摣ㄶ搴ㄹ攸攱昶㔰晥㝥㙡㜰愲㠵㜶〰㈴摥捦戰ㄵ㍡搴㡣戶昹㝥愶㤳㤱㔴㉥㤵挹㈶㜳挵㜸愲㔸㈸㘴㌲㜱㈳㤷挹㈶愲㐶扤㤱㡤挶昳㝡㍦㝢㌸㉤昰搱晢摢㉤㜹㍦〷搸㉤敡㤴㡥ㄶ摦㔳㜵ㄲ〶㐲摥㔸慥搰づ㠴㑡㙢㠷〸敢敢愳㐳晡挸㑤㈳㈸㡤㔸昴つ散晥㙤攸戰㥣晤愳戰愴〶愳㕦㐸慣㐴㔷㈷㠹つ搱㉢㈴㡥㐴ち㉦㠹搵攸昵㤲搸〸㑥〸㠲ぢ摥㤰㈰戱戱ㄵ㍡㜴㈸摡㈶㠹㝣㈶㕦㑣ㄶ㜳昹㐸㈶㤷㑦愴昳㐶㍡ㄵ㈹㈴㔳㘹摣愸挹㈸ㄶㄲ昵ㄹ㝤ㄳ㝢㌸慢攰愳㙦㙡户㠴挴㔰扢㐵㥤摡〲㉤㈱㜱愸㤳挴ㄱ㔰㘹慢㈱挲晡㌰ㄸ攰㔹愱戹㐸っ户晢户愷昲㘸㍡㐴㐸㘲〴晡㠵挴戱っ捦ㅥ扥㐶愲㔷㐸㜴昸㤲㘸昷㈵挱ㄹ㜹〴㐱㍤㍤㈴㐸㙣㘵㠵づ㥤㠴戶㐹㈲㥡㡦ㄵ㜲改㘸戶㔰㑣挶ㄳ愹㘲㈱㥢挷㝤慡㌲㠵㘲㈴ㄶ㑢挶ぢ搱㝡㕤㈶敢ㄹ攳㘴昸攸摢搸㠳ㄳㄲ愳散ㄶ㜵㙡っ㕡㐲愲搹㐹攲㜴愸戴㌳㈰挲晡㜶㌰挰搳㐳㘲慣摤㥦愴昲ㅣ㍡愴戰愴㈲攸ㄷㄲ攷㌱㍣㝢昸㡡愱㔷㐸攴㝣㐹散敢㑢㠲㔳散〸㠲敡㝢㐸㤰㐸㔸愱㐳ㄷ愳㙤㤲㌰愲戱㜸扤㤱㉡搴挷愲挵㐴㈶ㅦ捤愶戳昱㜴㍣㤷㡡ㄹ愹㔴㍡ㄳ挹敢㌲晢捥ㄸ㤷挰㐷㑦摡㠳ㄳㄲ㈹扢㐵㥤ㅡ㠷㤶㤰㔸攸㈴㜱㌹㔴摡ㄵ㄰㘱㝤〷ㄸ攰改㈱戱愳摤㍦㥥捡㍦搳㘱㈷㉣愹㥤搰㉦㈴慥㘳㜸昶昰㌵ㄱ扤㐲㘲㌷㕦ㄲ㜳㝣㐹㑣㠲ㄳ㠲攰㕡㉡㈴㐸㑣戶㐲㠷㙥㐴摢㈴㠱㐳㍥㙥㡤㤵㠸挷敢㜱慦改㐸扥㤰㑤㐵㘳挹㐲㌲㥦㈹挴㈲挵㜸㍥慤㑦戱㠷戳ㄶ㍥晡㔴扢㈵㈴㘴㈶㥤昱愹㔳扢㐰㈷㈴㜶㜱㤲戸ㄵ㉡敤㌶㠸戰㍥〳〶㜸㝡㐸散㙡昷㑦愵昲㉥㍡㑣挳㤲㥡㠵㝥㈱㜱て扡㍡㐹捣㐱慦㤰搸挹㤷挴㡥扥㈴㌸〹㡥㈰昸㙤㉥㈴㐸散㘶㠵づ㍤㠸戶㐹㈲㙥㈴㜳㠵㍣戶㡣㐴㈴㥡㈸ㄴ㔲㌹㈳㤱㉢㈶㡣㜸㝤㍥㥥捤㐴㔳㔱㝤㜷㝢㌸て挱㐷摦挳㙥〹〹㤹ㅡ㘷㝣敡搴〲攸㠴㐴搲㐹攲㔱愸戴挷㈰挲晡㥥㌰挰搳㐳㘲㉦扢㝦㈶㤵㑦搱㘱ㄶ㤶搴㐲昴ぢ㠹㘷ㄸ㥥㍤㝣㉤㐲慦㤰ㄸ攳㑢㘲㕢㕦ㄲ㥣搵㐶㄰摣㐰ちㄲ㈴㝥㙢㠵づ扤㠰戶㐹㈲㙦㈴㤳改㘸㝤㍥㤳㡢ㄴㄳ昱㐴㌲㤳慢㌷㈲㘹愳㍥㔲捣攴昳㤱㙣㕥㙦戴㠷昳㈲㝣昴㝤敤㤶㤰挸摡㉤敡㔴〱㉤㈱㌱搲㐹攲ㄵ愸戴㝦㐳㠴㜵㑥㕤攳改㈱㔱戴晢昷愰昲㑤㍡㌴㜰㥤ㄷ愳㕦㐸扣捤昰散攱㙢㝦昴ち㠹㑤㝤㐹㙣散㑢攲〰㌸㈱〸敥摣〳〹ㄲ捤㔶攸搰〷㘸㕢㝢㐷㌲㤲挹㐴㡢昹㐴㍥㤶㑢ㄴ㔳㤱㑣㌱㤱㑡挶戲挵㙣㈶㥦捥ㄴ㜳〹扤挵ㅥ捥㠷昰搱㕢敤㤶㤰㤰挹㙢挶愷㑥戵㐳㈷㈴㌶㜰㤲昸ㄴ㉡敤㌳㠸戰捥戹㘸㍣㍤㈴㍡散晥扤愹晣㥡づ扣㡦㠲㕡㠶㝥㈱昱㉤挳戳㠷慦ㄵ攸ㄵㄲ㌵扥㈴㐲扥㈴㔶挲〹㐱㜰搵っㄲ㈴づ戲㐲㠷㝥㐲摢㈴㔱㑣㐴㈲㌸㐳捣㈵㡤晡㜸㈲㥥㑤攴㘲改㕣㌲㤳㐸挶敡㘳㤱㔴㍣㔵搴て戶㠷昳㌳㝣昴摦搹㉤㈱㈱戳搱㡣㑦㥤㍡っ㍡㈱㔱攱㈴愱慡愱慦㠴〸敢扦㠷〱㥥ㅥㄲ㠷摢晤晢㔲搹㤷づ㔹㉣愹搵攸ㄷㄲ扣摦㝦㈷㠹㈳搱㉢㈴扥昹挱敦㝣攲㉢昴㝡捦㈷㌸㤱㡣㌱愲㄰ㄲ愱㐰攲㈸㉢㜴㘸㍤戴㉤ㄲ㐶㍣ㄷ㐹㐶㤳搹㝣㝤㌶㤱㌵㜲㌹挳挸挴㡡㠹㜴搲挸㘷㜳㤹㐴扤㝥戴㍤㥣㠱昰搱㡦戱㕢㐲攲㔸扢㐵㥤㍡〱㉤㈱昱〹〶搳㜹㘶㌵〸㉡㙤㌰㐴㔸攷㙣㌱㥥ㅥㄲ㈷搹晤扣㌱㠳戶〹ㅤㄶ㤳挴㈹攸ㄷㄲ㐳ㄹ㥥㍤㝣㥤㠶㕥㈱昱㤶㉦㠹㌷㝣㐹㜰㘶㔸㐸っ㐳㈸㤰㌸挳ちㅤㅡ㡥戶戵㜷㐴ぢ搱㘸㈲㠲慦っ改㕣㈲ㄱ㐹㘶攳挹㑣慡㍥㤵㠹挶昱改ㄱ㡦ㄹ晡㤹昶㜰㙡攱愳㥦㘵户㠴挴ㅡ扢㐵㥤㍡ㄷ㉤㈱昱戲㤳㐴ㅤ㔴摡㔶㄰㘱㥤搳扦㜸㝡㐸㥣㙦昷昳㐷〸摡㘸㍡戴㜱㥤㉦㐴扦㤰搸㡥攱搹挳搷挵攸ㄵㄲ㑦晢㤲㜸搲㤷挴㈵㜰ㄲㄲ㔱㠴〲㠹㍦㔹愱㐳㌱戴㑤ㄲ㐶㌲㥤㡦㘶㈲㠵㜸㍥㤵㑢㈴戳㤹㑣戱㄰㐹㘵昳昹㐴㉡㥤捦㐶㔲〵㕤㘶㠱㌹挲㌸㝣昴换散挱〹〹㤹〰戶㜵敡㉡攸㠴挴㈳㑥ㄲ㈹戸㘹㘹㠸戰㝥㌵っ昰昴㤰戸挶敥㕦㑡攵㜸㍡㉣挳㤲扡ㄶ晤㐲㘲〲扡㍡㐹㕣㡦㕥㈱㜱户㉦㠹㍢㝤㐹晣〵㑥㐲㘲ち㐲㠱挴㕦慤搰愱愹㘸㥢㈴戲挵㜴〲㠷挹㘲慣㍥ㄲ㑦挴㡡㤹㙣扣㍥㤲挹ㄶ愲摣㘹戲㔹㈳慢换戴㉥㐷㌸つ㍥晡㡤昶攰㠴㠴捣攸摡㍡㜵ぢ㜴㐲攲ㄶ㈷㠹ㄹ㜰搳㜶㠵〸敢户挲〰㑦て㠹摢散㝥摥戳㐱㥢㑢㠷㐳戰愴敥㐰扦㤰搸ㅤ㕤㥤㈴敥㐴慦㤰戸搶㤷挴㌵扥㈴敥㠲㤳㤰㤸㡦㔰㈰㜱户ㄵ㍡戴〰㙤㤳㐴㍣㤹捣㐴搲昵戹㐲愱㍥㥡㌰㌲㤹㙣㌶ㄲ挱㔹㈷扥㤸攱戸㠱㕤㐶扦挷ㅥ捥㥥昰搱敦戵㕢㐲攲㍥扢㐵㥤㝡㄰㉤㈱㜱㤹㤳挴㍥㔰㘹㡢㈰挲㍡㘷㕣昱昴㤰㜸搸敥㍦㐲㤴㜴㔸㑤ㄲ㡦愰㕦㐸攴ㄹ㥥㍤㝣㍤㠶㕥㈱㜱慥㉦㠹戳㝤㐹㍣づ㈷㈱戱ㅦ㐲㠱挴㍦慣搰愱挵㘸㥢㈴搲改晡㔸㈱㤲捤攵㘳搸㈳㤲㌸㐰搴攳㤰㔱捣攱㠴㌳㕦㥦㈸㐴ㄳ扡㑣扣㜲㠴㑤昰搱㥦戴〷㈷㈴㥥戲㕢搴愹㘷搱ㄲㄲ愷㌹㐹戴㐰愵昱㑦挲㠴㜵㑥愱攲改㈱昱㑦扢晦ㄸ㉡㑢㜴㌸㤶敢晣〲晡㠵挴㔲㠶㘷て㕦㉦愱㔷㐸ㅣ攳㑢攲㈸㕦ㄲ晦㠲㤳㤰㔸㠹㔰㈰昱戲ㄵ㍡㜴㄰摡搶㜱愲㍥㤶挶㐷㐶㈴㘲攴㤳㠹〲扥㤰㈷㡤㘸㝤㍡ㄲ㐹愵搳昱㜸㉥ㅥ搵㘵㈶㤵㈳㍣ㄸ㍥晡扦敤挱〹㠹㔷敤ㄶ㜵敡つ戴㠴挴攱㑥ㄲ慢愰搲づ㠳〸敢㙦挲〰㑦て㠹户散㝥摥捥㐱晢〳ㅤ㑥攱㍡扦㠳㝥㈱昱㐷㠶㘷て㕦敦愱㔷㐸慣昰㈵戱捣㤷挴晢㜰ㄲㄲ挷㈲ㄴ㐸㝣㘰㠵づㅤ㠷戶㐵㈲㥤慤㑦愶㡤㑣㍡㥢㌷ㄲ挵㌴晥ㄵ㘳昸㍡㕡㈸挴ち昹㑣㝤㈱慡㝦㘸て攷㜸昸攸ㅦ搹㉤㈱昱戱摤愲㑥㝤㠶㤶㤰㔸攲㈴㜱㌲㔴摡㈹㄰㘱晤㜳ㄸ攰改㈱昱㠵摤捦晢㍡㘸㘷搲㘱つ搷昹㉢昴ぢ㠹㌵っ捦ㅥ扥扥㐱慦㤰㈸晡㤲㈸昸㤲昸ㄶ㑥㐲攲㍣㠴〲㠹敦慣搰愱昳搱㌶㐹挴㡡昸㕡㙥攴㜳㈹摣㍣㍡㤱㡡㈶㌲戱㍣扥㤴㈵㌲愹㐸㌱㕦㑣挴搲晡昷昶㜰㉥㠰㡦晥㠳摤ㄲㄲ㍦摡㉤敡搴㉦㘸〹㠹摦㍡㐹㕣〲㤵昶㈷㠸戰晥㉢っ昰昴㤰攰ㄸ愵晦〲㉡慦愴挳㠵㕣攷㑡昴ぢ㠹慢ㄹ㥥㍤㝣㜱㙥㔲㐸捣昳㈵戱㠷㉦㠹㙡㌸攱㠹摢㐳㈱ㄴ㐸㜰㌶㤲搱㐲搷愳㙤ㅤ㈷愲戹㐲戲㄰挵㈵挷㔸㉣㤱㐹挷㜲挵㘸㈴ㅥ挱㘱ㄴ㔷戲㡡挹㝣㑡敦㙢昹㘸㝦㠱㡦捥改㑡ㄹ㥣㤰㤰㜹㑢挶愷㑥昵㠷㑥㐸捣㜲㤲㔸ぢ㤵㜶ㄳ㐴㔸ㅦ〰〳㍦ㄲ㥣㤹㤴㝥摥改㐱扢㥤づ扣㔵㠳搲敤㘴㝦㘳㜸昶昰挵挹㐶㈱㌱搹㤷挴㐴㕦ㄲ㠳攰㠴㈷ち㜵㄰ち㈴㌸扤㈸㈴敥㐵摢㈴㔱挴㜹㜵㍡㡦㐳㘳戶扥㍥㤱挸ㄸ搹愲㔱挸㈵㜰捥㤹㡢㐷昲昱㕣㔲ㅦ㘲昹㘸昷挱㐷攷晣㘳ㄷ㠹㡤散ㄶ㜵㡡㤳㡡㐲㘲㥣㤳挴㐳㔰㘹て㐳㠴昵愱㌰昰㈳戱㤹摤捦㕢㍥㘸㡦搳㠱昷㙣㔰㌲㝢挸慥㈷ㄸ㥥㍤㝣つ㠷戵㤰㠸昸㤲ㄸ敢㑢愲ㄶ㑥㜸攲愶换〸〵ㄲ㈳搰㄰ㄲ捦愲㙤㤲挸㈴㘳㌱㕣㥡挱㠵捣㉣㉥搶ㄵㄳ搹㐸㉣ㅢ捦㐴昱捤㍣㙥㘴攲挹戸扥愵攵愳㍤〷ㅦ㥤ㄳ㡡㕤㈴敡散ㄶ㜵㡡戳㠴㐲㘲ㅢ㈷㠹ㄷ愱搲㕥㠲〸敢㥣㈸昴㈳挱戹㐳改扦㤱㘳㝤㤵づ㙢戹捥㘳散昰慦㌳㍣㝢昸攲㜴愰㤰搸挲㤷挴㘶扥㈴戶㠷ㄳ㥥ㄵ摡摢〸〵ㄲㄱ㉢㜴攸ㅤ戴㑤ㄲ㐶ㄶ㍢㐳㌶㘶ㄸ戸㕥㤷挰㤵摣㕣㝤㌲㕥㕦㐸㐵㜰收㥤挸㘵㡤愸ㅥ戵㝣戴㜷攱愳㜳㠶戰㡢㐴摣㙥㔱愷㌸敤㈷㈴㌶㜴㤲昸㄰㉡敤㈳㠸戰㥥㠲㠱ㅦ〹㑥〶㑡㍦㙦〲愱㝤㑥〷摥挵㐱挹晣ㅥ扢扥㘴㜸昶昰戵㈳慣㠵㐴㝦㕦ㄲ㘱㕦ㄲ攳攱㠴㈷㝥摤㡢㔰㈰挱ㄹ㍤㐶ぢ㝤㠷戶㐹㈲㥦㑥愵愲昱㘸㉥㥦捣愴ㄳ㔸㑥攳ぢ㘹㝤㌶㕦慣捦㐶搱㌴㌲晡〴换㐷晢ㅥ㍥晡㐴扢㈵挷㠹㐹㜶㡢㍡挵㜹㍣㈱㔱攵㈴昱㌳㔴摡㉦㄰㘱㝤ㅡっ晣㐸㜰㜶㑦晡敦攵㔸晢㠴㈰敥攳㍡换㠴ㅤ扢慡搱搵㐹㠲ㄳ㜶㐲攲㠷敦晤扥㡢㝥㠷㕥敦㜷搱㤹㜰挲ㄳ㈵ㄹ〸〵ㄲ戳搰㄰ㄲ㘱戴慤扤㈳ㄵ换ㄷ愳戸㍡㤱挰户昲㔸扣㤰㌳㡡㤹㜸㌶㥦捣搷㐷攳挹ㅣ戶㠹搹㤶㡦搶て㍥㍡攷昰ㄸ㐱ㄳㄲ㜳敤ㄶ㜵㡡ㄳ㜳㐲攲ぢっ愶昳扢攸㐰愸㌴ㅤ㈲慣㌷挰挰㡦〴愷敢愴㥦户㠵搰㠶搰攱ㄱ㉣改昳搱㡦㈷ち㈳搰㌵愰㑦昵摥㘸散攰㥡摥昱晦㍤昸㘸昷ㅤ晢愷攱づ晣㉣㙡愹攸㠳ㅦ挲㥡㍦ㅦ慤慡ㅣ昷㥦挵攲〴ㄲ㝦㍤捥㔷昵㝢㔸搷晦㐳ㅣ戲散㥡㔲㘲挴㘱㜸㘹㥢㘰㠵慢㌹ㄵㄶ昱ㅢ㘲㜷㝦敡つ㡥ㄵ㐳㕡㘶㤴㌰㤱㠴㍦ㄹ㌸慦㙤ㄲ㝥慤㙡晥扤戹昵敤〹愶搱昶㡤攴敢扡㝡㈶攵㑡戸昳㐰㠷㘱扢捤㙤敦昴挳㡤搹㌱㔵〸挵㘸摥㜶㝥㐸㔷换昱昳摢愱㕤扤㌳㜰扢㙣摥㜳挲㡥㔸挲㑦㔲慢㉡晢㈸摦㕦挴㕢㝦㔹㡥扦户㘵㌴晣㤱㠴ㄹ〵〲ㄸ敡昳攳攳挹㑤ㅤ昲攳晤捤愰㔷ㅡ攷ㅤ㐳㐳戱戶㝤挷㡦㥣扤攷挸㔴愲晡㉤扣ㄳ敢㥣愴㥣㍢㔳㜲〳っ㙢㥢㈳愲攲戶捤㘸散ㅡ搸㠸〶昶㘳晣〶戸散昱搹〴慢㌹搱晣扦挶晡㕦㥦㌸㜰㕦摢攳㌷慡昶㤴㐹搵慦慤扡攰昳慢㜶愸㍢敦扡㕦慤晦㔷㤹ㅥ㥦㑤㌸㝢つㅦ㝦㥦㠰㠹㑢散㡥攸搵㕥愷㜸㠳攲㑤〸昵㉡〶昱ㄲ㝥㔵散戹摦昸扦㉤㠵晢㝥攳晡㝥㠸㠴㈷㙡㘶㌰摥〱㝤搴〱㘸㜰户㔱㉦挳㠳摢㉡㔷㔵慢攳㕡戶愰㥢㥢㤸搲㥡㈱㐳㕢愳捦㘲ㄹ㔱㉦挰搲㈶㄰搶㐶㐱㌵昰㐰ㄸ昵㡥〳愷昶挴㘳㥤㌹㉣㠷㠷ㅦ㠷㘷慣搵昵㜰㜸摡㔲戸㙦㍢慥慦㐴㈴㍣㉢戴敤㑤づ㠷愰㈱ㅣ㥥㠴㐷㈷㠷㈸㌹㜰㕥捥攴挰ㄹ扦㔰扣㡢㐳㑡㍤㔶挶愱㥥ㅣ㡥㠰㔱敦㌸㜰㘲慦㜷ㅣ㌸扤攷挷攱愱㈰づて㕡ち昷摤挷昵㘳ㄱ〹捦ち㙤〷㤳挳㠹㘸〸㠷晢㥤ㅣ挶㤳〳㘷攵㑣づ㥣敦ぢ㑤攸攲㔰慦敥㉥攳㌰㠹ㅣ㑥㠷㔱敦㌸㜰㕡慦㜷ㅣ捥㠱㠷ㅦ㠷摢㠳㌸摣㘶㈹摣㌷㈱搷捦㐳㈴㍣㉢戴改㈶〷㑥散〹㠷㕢㥣ㅣ㘶㤰〳攷攴㑣づ㥣敤ぢ捤散攴㤰捣愸ㅢ换㌸捣㈶㠷换㘱搴㍢づ㥣搴敢ㅤ㠷㍦挳挳㡦挳㜵㐱ㅣ慥戵ㄴ敥㝢㤱敢搷㈱ㄲ㥥㤸ち㌱㌹摣㠰㠶㜰戸挶挹㘱㍥㌹慣㠵捡攴挰戹扥搰㥥㥤ㅣ搲ㄱ㜵㐵ㄹ㠷扤挹攱㔶ㄸ昵㡥〳愷昴㝡挷㠱ㄳ㝢㝥ㅣ㉥〹攲㜰戱愵㜰摦㤲㕣攷㝣㈰㥥㈸摥㌰㌹㍣㠰㠶㜰戸搰挹㈱㑢づ㥣㡦㌳㌹㜰愶㉦㤴敦攴㤰㑡慢㜳换㌸ㄸ攴昰㈸㡣㝡挷攱㌱摢㘳㥤㡦㤳㥣搶昳攳㜰㘶㄰㠷㌳㉣㠵晢捥攴晡㌳㠸㠴㈷敡㐰㑣づ捦愳㈱ㅣ㑥㜳㜲㘸㈱㠷ㄷ愱㌲㌹㜰㥥㉦搴搶挵㈱愳㑥㉡攳㜰㈰㌹扣〲愳摥㜱攰㜴㥥㜸慣㌳〷㑥敡昹㜱㌸㌶㠸挳㌱㤶挲㝤㠳㜲晤㙤㐴挲ㄳ㌵㈶㈶〷㑥攸〹㠷愳㥣ㅣ㔶㤲挳㠷㔰㤹ㅣ㌸换ㄷ㍡戸㤳㐳㈶愶㔶㤷㜱㌸㠴ㅣ㍥㠵㔱敦㌸㜰㌲慦㜷ㅣ扥㠶㠷ㅦ㠷㔵㐱ㅣづ戵ㄴ敥晢㤴敢摦㈲ㄲ㥥ㄵ摡ㄱ㈶㠷ㅦ搱㄰づ扦㜳㜲昸〳㌹晣っ㤵挹攱㈷㉣㠵晥搸挹㈱ㄵ㔳㉢捡㌸ㅣ㑤づち慢搴㍢づ㥣捡ㄳ㡦㜵摥ㅥ晡挲扣㡥愳㜷㥤㐷㤵㠲㌸戴㕢ち昷敤捡㜵つ㤱㠴挳㠹㈶㠷〱㘸ぢ㠷㈵㑥づ㈷㤳〳攷攱㑣づ㥣攱ぢ㥤摡挹㈱㥤㔲捤㘵ㅣ㑥㈷㠷㐱㌰挲戳ㄷ攷㤳㥣挸ㄳ㡦㜵收戰〹捣敢㝣㌸散ㄷ挴愱㘸㈹摣㜷㉤搷㠷㈲㤲㜰㌸挷攴㌰っ㙤攱㔰㜰㜲㌸㡦ㅣ㙡愱㌲㌹っ挷㔲攸㠲㉥づ㜱戵㙦ㄹ㠷㡢挸㠱㌳㜳㜸昶㠲〳愷昱挴㘳㥤㌹㜰㌲慦捥㠷挳㍥㐱ㅣㄶ㕡ち昷捤换昵敤㄰㐹㌸㕣㙥㜲㠸愲㉤ㅣ昶㜲㜲戸㤲ㅣ攲㔰㤹ㅣ㌸扢ㄷ扡扡㤳㐳㈶慡收㤵㜱昸㌳㌹愴㘰㠴㘷㉦㌸㜰ㄲ㑦㍣搶㤹〳愷昲敡㝣㌸捣つ攲㌰挷㔲戸敦㘱慥㑦㐰㈴攱㜰㠳挹㘱ち摡挲㘱㤶㤳挳㕡㜲攰散㥣挹㠱㜳㝢愱㥢㍢㌹愴㤳㙡㤷㌲づ户㤲挳っㄸ攱搹ぢづ㥣挲ㄳ㡦㜵收挰㠹扣㍡ㅦづ㔳㠲㌸㑣戶ㄴ敥㕢㤹敢扢㈳㤲㜰戸换攴㌰ㅦ㙤攱㌰搱挹攱ㅥ㜲攰晣㥢挹㠱㌳㝢愱晢㍡㌹㘴㈲㙡挷㌲づて㤰挳㍥㌰挲戳ㄷㅣ㌸㠱㈷ㅥ敢捣㈱ぢ昳㍡ㅦづ愹㈰づ㐹㑢攱扥愳戹㥥㐷㈴攱昰愸挹㘱㍦戴㠵㐳挲挹攱㜱㜲攰散㥢挹㠱昳㝡愱㈷㍡㌹愴敢㔵愴㡣挳㔳攴搰〲㈳㍣㝢挱㠱搳㜷攲戱捥ㅣ㑡㌰慦昳攱㌰㍡㠸挳戶㤶挲㝤㘳㜳㝤㈹㈲〹㠷攷㑤づ㉢搱ㄶづ摢㌸㌹扣㐸づ㥣㝢㌳㌹㜰㔶㉦昴慦㑥づ愹愸ㅡ㔹挶攱ㄵ㜲㔸〵㈳㍣㝢挱攱㌰摢㘳㥤㌹㜰ち慦捥㠷挳戰㈰づ㕢㔸ち昷晤捤昵㍦㈲㤲㜰㜸搳攴挰改㍢攱戰㤹㤳挳摢攴㜰㍣㔴㈶〷捥改㠵摥敤攴㤰㠹慢㡤换㌸扣㑦づ㈷挳〸捦㕥㜰攰搴㥤㜸慣㌳〷㑥攰搵昹㜰ㄸㄴ挴㘱〳㑢攱扥捤戹扥〶㤱㠴挳愷㈶〷㑥摥〹〷摤挹攱㜳㜲戸〰㉡㤳〳㘷昴㐲㕦㜶㜲㐸挷㔴晦㌲づ㕦㤳挳㈵㌰挲戳ㄷㅣ㌸㜱㈷ㅥ敢捣㠱搳㜷㜵㍥ㅣ晡〶㜱〸㔹ち昷摤捥㜵捥晡〹㠷ㅦ㑤づ㥣扡ㄳづ㔵㑥づ㍦㤳挳㕦愰㌲㌹㜰㍥㉦昴㙢㈷㠷㔴㕣㔵㤴㜱㔰戸て攲挰戵㌰挲戳ㄷㅣ㌸㙤㈷ㅥ敢捣㠱㤳㜷㜵㍥ㅣ㝥晣㉥攰扡摣て㤶挲㝤搳㜳㥤㜳㝥挲愱㉦挶㡥敢㜲昷愰㉤ㅣ扥㠳挷㝢㔸㍢戹㉥愷㐱愹㌸攷㘶㜲攰㙣㕥愸ㅦ晡捣敢㜲改㡣晡ち搶㙦挱摡扣㔸㌹㠰ㅣㅥ㠲ㄱ㥥扤攰挰㐹㍢昱㔸㘷づ㡦挳扣捥㠷挳愷㐱ㅣ㍥戱ㄴ敥㝢㥦敢㥣昱ㄳづ㠳㑣づ捦愰㉤ㅣ㍥㜲㜲ㄸ㐲づ㥣㜱㌳㌹㜰㉥㉦戴㔱㈷㠷㔴㔲扤㔷挶㘱ㄳ㜲㜸ㄱ㐶㜸昶㠲〳愷散挴㘳㥤㌹扣ち昳㍡ㅦづ㙦〶㜱㜸挳㔲戸㙦㠱慥扦㡥㐸挲㘱㤸挹㠱㤳㜶挲攱㌵㈷㠷㕡㜲㜸ㄷ㉡㤳〳㘷昲㐲㕢㜶㜲㐸㈷搴换㘵ㅣ敡挸㠱㜳㜰㜸昶㠲〳㈷散挴㘳㥤㌹㝣づ昳㍡ㅦづ捦〷㜱昸愷愵㜰摦〹㕤晦ㄲ㤱㠴挳㘸㤳〳愷散㠴挳戳㑥づ摢㤱挳昷㔰㤹ㅣ㌸㡦ㄷ摡扥㡢㐳㔴㍤㔹挶㈱㑡づ㥣㠱挳戳ㄷㅣ㌸㕤㈷ㅥ敢捣愱て㡥㔱㜵㍥ㅣㅥつ攲昰㠸愵㜰摦㄰㕤慦㐶㈴攱㤰㌲㌹㘸㘸ぢ㠷㠷㥤ㅣ㌲攴搰て㉡㤳〳㘷昱㐲㍢㜴㜱㐸慢晢换㌸㡣㈷㠷㠱㌰敡ㅤ〷㑥搶昵㡥挳㄰㜸昸㜱戸㉢㠸挳㥤㤶挲㜳㕦昴㡤㄰愹愷晢愲㍢晥攰昸㐰挰慦㉥昲㤷㜹晤㡡㘶㌷㈷攷昰摢扣愶收㘶昹㔹㕢㝦摣挶戸ㅤ㝦昲㝢ㄶ敥搶㡤㥢ㄷ㌷㌴㔹㝦㐶㜶〶敥攲捤扢挲摡㌷捡搵愴㐵攷㔰㜱㙥㍢敥㥣摢户㌸愳㠴扢慣ㄷ㙡昰㈷㡢㍢㍡㡣昶搶晦㠵㝢ㅣ攳㠷㠶扣㤱っㅥ收摤㡤㝤㝦攳挷ㅦ敦昹捥㠳㤹㌷㍥敦攲㘱晦㈵敦㑡摥晤昸㍦扢攱㝡㘸ち㌶㌱晢㝥摥〵挷晤扣慢搴ㅤ㜸㡢捤ㄹ改挳㉡㝥㤵㌱㔷㔴愲㘴ㄳ昶愱㥤㈱晡攰㑦昱捡㑣㌲㐴㔸㥢㡥ㅥ昹㜵戱㠸㡡敡㑤戰ㄹ戸㔷㡥扦扡攴扤㌹㉡㕣㝦㡦扢㕦㍦慥戱晤愸摡ㅣ慥摤㑤ㅦ昲愳戳㙦㑢㘳戶扤㍤扢戲愶愵戱搹㘸摤慦㘳㜱㑤攳㌲捣㤶攲㍥攴ㄸ〷晥戸户㌶〳晦㌳ㄵ㕦㙡㑢㐴攴㜶愹㜱㘵慢搴㕡摦ㄵ㥢挵㌵攰㡡㜵慤搴ㅣ㜶昱㈷搳收㑡愹㍡挴攰㡡搹て㌵ちつづ㔷摢つ㤶㥤改戶㐷㡦㈳摤戵扥改ㅡ扣改收扢搲㐵ㄱ愷㉣㕤扤㥤㙥㑦㘷扡ㅤ捡搳㕤敥㥢㙥愱㌷摤㈲㔷扡昱敥㜴㥣㈵㤲戵晢慤㌳ㅤ攷㕦ㅣ㙢㜷愱㙦扡慣㌷㕤摥㤵㙥㠶㍢ㅤ㈷㘳㈴㥤攱㑣挷㘹づ㐷扡㌵扥改ㄶ㝢搳敤敦㑡㌷摦㥤㙥㙦㍢㕤戳㌳ㅤ㘷ㄳㅣ改㑥昱㑤搷收㑤㜷愰㉢ㅤ㈷ㅥ捡摥㍢挳㑥㔷㜲愶攳㐵㝢㐷扡㘳㝤搳㉤昳愶㕢攱㑡挷敢晢㘵改づ戴搳ㅤ攴㑣户扣㍣摤㙡摦㜴㠷㜸搳慤㜲愵㕢改㑥㜷㠸㥤敥昷捥㜴㐷㤴愷㍢挴㌷摤㙡㙦扡㈳㕤改晥攰㑥㜷戴㥤敥㈸㘷扡ㄳ换搳㉤昳㑤㜷慣㌷摤昱慥㜴㈷扢搳㥤㙥愷㍢搱㤹㡥ㄷ㔴ㅤ敦㕤㥢㙦扡㔳扣改㑥㜳愵㍢捦㥤㡥㔷㔷㘵㐷㌸挳㤹㡥搷㉤ㅤ改ㄶ晢愶㕢攳㑤㜷㡥㉢摤㤵敥㜴扣㠸㈹改捥㜳愶攳攵㐱㐷扡慣㙦扡ぢ扤改㉥㜶愵㕢敢㑥㜷慢㥤敥㑦捥㜴扣ち攷㐸户搰㌷摤攵摥㜴㔷扡搲昱㠲㕤搹㡥昰㠰㥤敥㙡㘷㍡㕥散㜲愴㙢昰㑤㜷慤㌷摤昵慥㜴扣㉥㔶㤶敥㈹㍢摤㕦㥤改㥥㉦㑦㌷换㌷摤㕡㙦扡㥢㕤改㕥㜴愷㝢挵㑥㜷慢㌳ㅤ㉦摤㌸搶㙥㥡㙦扡㍢扣改敥㜴愵㝢摢㥤敥㝤㍢摤摤捥㜴扣㐲攲㐸户㤳㙦扡晢扣改ㅥ㜰愵晢摣㥤敥㙢㍢摤㐳捥㜴扣㄰攱㐸㤷昲㑤昷㠸㌷摤㘳慥㜴㍦扢搳昱慡㠴散〸晦㜰愶攳昷㝤㐷扡㠸㙦扡愷ㄸ扢晣攴攱ㄹ㜶㌹㑥ㅥ㜸㘹愰㙣㔳攱㤷㝦㐹昷ㅣㄶ㍡㑦ㅥ昸戵摡㤱㙥㤴㙦扡ㄷ㘰攴㑡昷ㄲ扢ㅣ改昸つ扣㉣ㅤ扦㘳㑢扡㤷戱搰㤹㡥摦㕥ㅤ改㐶昸愶㝢ㄵ㐶慥㜴慦戳换㤱慥ㄶ敤戲㜴晣㉡㉢改摥挴㐲㘷㍡㝥㐹㜴愴ㅢ敡㥢敥ㅤㄸ戹搲扤挷㉥㐷㍡㝥㥦㉣㑢挷㙦㡣㤲敥〳㉣㜴愶攳㜷㌱㐷扡挱扥改㍥㠶㤱㉢摤愷散㜲愴攳搷戶戲㜴晣㘲㈶改㍥挷㠲㥤慥㥡攷挶敢㝣攲捥〲戶㐱昸㡡搳㙣攴昹昷㜳昸㔷㔸㐶㌷攳〴㝣ㅤ晥攸捤ㄷ挸愳㜸挶捤ㄸ摡㤷搶〲ㅢ〳㜹摥换㠵ㅡ㥥㈵㉢㥥搳㜲㔰摡㔷散收改慣㜸㝣㙤㉤㠸〷㑦㕤扢㍣ㅡ搰ㄲ㡦㙦搸㍤摦搲㘹摦㕡ぢ攲挱戳捦㉥て㥥㔹㡡挷㜷散收㐹㈵㜵摡昷搶㠲㜸昰〴戲换㈳㡢㤶㜸晣挰㙥㥥ㄷ㡡挷㡦搶㠲㜸ㄸ㔶挳㕣て㥥摦㠹挷㑦散收愹㥤㜸晣㙣㉤㠸〷㑦攳戸㘰㝡昰ㄴ㑤㍣㝥㘱㌷捦捥挴攳㔷㙢㐱㍣㑡㔶挳昴攰㔹㤶㜸㔴攰㘶㌴㡡㈷㔸攲愱搸㈲㑢扣〶昲㘴㡡ぢ愶〷㑦㤴挴愳㤲㌶㍣㐷ㄲ㡦㍥㑥㡦摦㤷㜹昰㕣㐷㍣慡㘸挳搳ㅣ昱愸㜶㝡昰㤴愶㉢〷㑦㔷挴㈳㐴ㅢ㥥愹㠸㐷㕦愷〷捦㑡扡㍣㜸挶㈱ㅥ㌵戴攱挹㠶㜸㘸㑥て㥥㔸㜴㜹慣戱㍤挲戴攱昹㠲㜸昴㜳㝡昰摣愰换㠳㥦晢㤲愳㍦㙤昸㤱㉦ㅥ〳㥣ㅥ晣㜸敦昲攰㐷户㜸慣㐷ㅢ㝥㙡㡢挷㐰愷〷㍦愱扢㍣昸改㉢ㅥ㍡㙤昸挱㉢ㅥ敢㍢㍤昸㈱摢攵戱搶昶搸㠰㌶晣散ㄴ㡦㐱㑥㡦㕢换㍣昸ㄹ㈸㌹〶搳㠶ㅦ㝦攲㌱挴改挱㡦扡慥ㅣ晣ㄸㄳ㡦つ㘹昳㠰敤戱㤱搳㠳㥦㔶㕤ㅥ晣㈴ㄲ㡦㡤㘹挳て㈱挹戱㠹搳㠳ㅦ㌸㕤ㅥ晣㌰ㄱ㡦㑤㘹昳㡣敤㌱搴改昱㕣㤹〷㍦て挴㘳㌳摡昰愳㐰㜲㙣敥昴攰㘱扦㉢〷て改攲戱〵㙤㜸㌴ㄷ㡦㘱㑥てㅥ戹扢㍣㜸㔴ㄶ㡦攱戴攱〱㔹㍣㙡㥤ㅥ㍣昸㜶㜹昰挰㉡ㅥ㈳㘸挳㘳慡㜸㙣改昴攰昱戳换㐳づ㙣搸扦戴㤱戰戱ㅦ㍡て㜰㜲㘹慤づ扤戸昴㉥〷㌳㡦ㄵて㙡㘲戵戵㘹㈵〷㌰㡦ㄵて㘴㘲㌵捡戴㤲㠳㤶挷㡡〷㉦戱ㅡ㙤㕡挹㠱捡㘳挵〳㤶㔸㙤㘷㕡挹挱挹㘳挵㠳㤴㔸㙤㙦㕡挹〱挹㘳挵〳㤳㔸㐵㑤㉢㌹〸㜹慣㜸㌰ㄲ慢戸㘹㈵〷ㅥ㡦ㄵて㐰㘲㔵㙦㕡挹挱挶㘳挵㠳㡥㔸愵㑣㉢㌹挰㜸慣㜸愰ㄱ慢㡣㘹㈵〷ㄵ㡦ㄵて㉥㘲戵㠳㘹㈵〷ㄲ㡦ㄵて㈸㘲㌵摥戴㤲㠳㠷挷㡡〷ㄱ戱㥡㘰㕡挹〱挳㘳挵〳㠷㔸㑤㌲慤攴㈰攱戱攲挱㐲慣愶㤸㔶㜲㘰昰㔸昱〰㈱㔶搳㑣㉢㌹ㄸ㜸慣㜸㔰㄰慢改愶㤵ㅣ〰㍣㔶㍣㄰㠸搵っ搳㑡㜶㝡㡦ㄵ㜷㝥戱㥡㘹㕡挹㡥敥戱攲づ㉦㔶戳㑤㉢搹戹㍤㔶摣挹挵㙡慥㘹㈵㍢戴挷㡡㍢戶㔸敤㙥㕡挹㑥散戱攲捥㉣㔶つ愶㤵散戸ㅥ㉢敥挰㘲㌵㕦慣㜴㝢㘷㔵摣㍦攵㥡昷㔵摦㥡㜳㘲㤳攱㕢㠳扦搰挴㕤㔲ㄴ㔷扡ㄴ摣ぢ㐵㜱㠵㑢挱ㅤ㑦ㄴ㤷扢ㄴ摣搷㐴㜱㤹㑢挱摤㑢ㄴ㤷扡ㄴ摣愳㐴昱㈷㤷㠲㍢㤱㈸㉥㜱㈹戸摦㠸攲㘲㤷㠲扢㡡㈸㉥㜲㈹戸㜷㠸攲㐲㤷㠲㍢㠴㈸㉥㜰㈹戸て㠸攲㝣㤷㠲㥢扤㈸捥㜳㈹戸愵㡢攲㕣㤷㠲ㅢ户㈸捥㜱㈹戸㍤㡢攲㙣㤷㠲㥢戰㈸搶戸ㄴ摣㙡㐵㜱㤶㑢挱つ㔵ㄴ㘷扡ㄴ摣㌶㐵㜱㠶㑢挱捤㔱ㄴ愷扢ㄴ摣〲㐵㜱㥡㑢挱㡤㑥ㄴ愷扡ㄴ摣捥㐴㜱㑡戹愲摦晦〳㠳昸㡣㑡</t>
  </si>
  <si>
    <t>㜸〱捤㥤〷㝣ㄴ㘵晥晦昳㠴㘴㤳㔹摡㈸愰㈰ち〴挹㈹㠲戰㥢㙣㐵㔱㑡㘸㑡㔱〲㝡㤶扢戸㘵㔶愲㈹㤰〴〴㍤挵挲㜹㉡昶㡥㕤散攵㉣愷搸换搹㍤㝢戹㍢换改搹㍤昵散扤晢晦㝣扥㌳㤳捣㑥㐹挸晤敥晦㝡摤戲晢㘵㥥攷摢㥥㜹敦散散散㍣摦㤹㤴愸㤲㤲㤲㕦昰攰晦㝣㤴㜱㘱换晡㔵敤ㅤ㐶昳㠴改慤㑤㑤㐶慥愳戱戵愵㝤挲搴戶戶捣慡戹㡤敤ㅤ㝤㘰㄰㙡㘸㠴扥扤扣愱扤昱㘰愳戲㘱㠵搱搶づ愳昲㤲㤲捡㑡慤ㄴ晡㘱搶㑢户ㅢㅡ扤戴㌲ち㔸㤵㘸㈱㡡ち㡡㑡ち㡤㈲㑣搱㤷愲ㅦ㐵㝦㡡〱ㄴ〳㈹㜴㡡㑤㈸㌶愵ㄸ㐴㌱㤸㘲〸挵㘶ㄴ㥢㔳っ愵㘰㝥㙤ぢ㡡攱㄰晤戶㠴㔸㌴㝤摡㠲散〱㔸㥢晡㡥搶㌶㘳晣愸㍤捣㌱㑦㡥㐶㈷㐴㈷搴愴㙢ㄲㄳ㈲攳㐷㑤㕦摥搴戱扣捤㤸摣㘲㉣敦㘸换㌴㡤ㅦ戵摢昲㙣㔳㘳㙥㔷㘳搵愲搶〳㡤㤶挹㐶㌶㔲㥢捤挴㔲搱㔸㍣㕥㐸愷㔳晤戶㐲攴昹搳愷敤搶㘶ㄴ摡晦㕢㌱㐷㌰收㠲改搳㈶捣㌷㍡晥㕢㌱㐷㈲㈶㐲搶戵㌶㘷ㅡ㕢晥㑢㐱换昹㥥挶敢㡣㕣㈳摦㝣挳㘸㙢㙣搹㝦〲㠶㕤〴ㅡ慤攴㠴愹敤敤换㥢㤷㜲㍢㥡㙥㌴㌵㉤㌴ち昲愶㌷搷戵㜷散㤶㘹㙢㙥敦搷㑣㝥㐶㥢搱㤲㌳摡〷㌴捦㔸㤹㌳㥡㉣挳昶捡收㍤㌲㙤昳㌳捤㐶ㄹㄷ〶㌶㥢敦攱㥣扣搱搲搱搸戱慡㝦昳攲㜶㘳㘱愶㘵㝦㠳㈶攵捤戳㤶㌷收㔵㔹ㄹ㥥㈵㝤戶昱ㅢ㤹扣㔱ㄸ㑦昳昴㈵㤹戶づ㘹昱㉤㡣晡搹㍡㌶ㄷ㔹㡢愲㜱㜱㤳ㅡ攵昲攲㝢㔶摦搸扣慢搱搶㘲㌴㌱〹摦挹㜱㉥㈳〱㘴扥て㥤愴散搵攱扢愴晡㕡ㅦ㍥慥ぢ戳㠴㐶㐱っ㥤摦摡搶㡣つ㜲㥥㤱㘹㤹ㅣㅤ㕦摦㤱慦㌳㔶㑣㡥㑣愸搱慡愰搵㐶搳㙥㙢㠸㐱㠰㤱㙦㙤㙥㍣㌸㐳摡㤳㙡㤲㤱挴㈴㙤っ㑤慡㈱㔴搹换昸愸㍢ㄳ昰攳㔶摡㤰㈹㙤挸㤶㌶攴㑡ㅢ昲愵つ㐶㘹㐳愱戴㘱晦搲㠶㈵愵つ㡤愵つ〷㤴㌶ㅣ〸ㅢ晢㔱㔹㔱㔱㙡㍤晡敥昳㝣㙥㐳敡㡢扡换挷慤扦㜸㥡㌶㙡ㄷ挵㑦户散ㅣ戶挱㐲昰㠰户㠵㔶ㅢぢㄱ摡づ挲㍢攰摡㐹摡㌸㥡㡣㠷㔰敡㜹っ㤸㠳摥昳戴收㙤㤷敤戴晤慣愳㜲㜷捦ㅥ㜲㜰㙡慤攲㙥㐴戲㑤挰㐲㜰戶㠹っㄵ㠱〸㐵㈱扣搹愲㤳戴ㅡ㥡搴㐲㈸昵㠴㤵㉤戴愴慥㘹搱挲㜷敢㑥㘸摢愴㘲挲ㅤ㠷敤愵戸扦㤲㙣㜱㉣〴㘷㑢㌰㔴ㄲ㈲㤴㠲昰㘴㡢㈶㈷㘹㘹㥡㑣㠲㔰敡㈱㉢摢攷慢㡦晤㘶慢ㅢ敦㥤㝦㔷敥敢㤱ぢ挶㔷っ㔵摣㌱㑡戶ㅤ戱㄰㥣㙤㌲㐳敤〴ㄱ摡ㄹ挲㥢㉤㍥㐹㥢㐲㤳愹㄰㑡摤㘳㘵㍢散挵㥦扦㕣㜳挹㥣ㄹㄷ捣扥晡扢㉤昶㝡㙣㤶攲㠷㔱戲㑤挷㐲㜰戶㍡㠶㥡〱ㄱ㥡〹攱挹ㄶ愹㤹愴捤愲挹㙣〸愵㙥戵戲搵㕤㝢攱搰户戶㥥㌲敤摡挷㔶ㅤ㤱㜹昳㤹㕢ㄴ㜷昵㤲㙤ㄷ㉣〴㘷摢㤵愱收㐲㠴收㐱戸戳㈵搲搸慣攷搳㘴〱㠴㔲㌷㔸搹〶㑦戸晣晡慡㡡昳愶㥥㝡挱戶慡㔴敤㜰㠰攲㜷㡡㘴摢ㅤぢ挱搹ㄶ㌲㔴㍤㐴㘸ㄱ㠴㌷ㅢ摥户挵㌴搹〳㐲愹慢慣㙣㐳ㅥ㕤㜲㙣扦㘵㕢散㜲㑤晡攴㝤〶づ戸㌵愱晡㐲㉤搹㝥㡤㠵攰㙣㝢㌱搴摥㄰愱㝤㈰摣搹㤲㤱昴㈴㙤㕦㥡晣〶㐲愹昵㔶戶㠹户㝣晢昸晣㌷ㄷ敥㜲摡㥢㐳㍦晥㜶捡挸戴攲户愴㘴㙢挰㐲㜰戶晤愰搵㌲㄰愱㉣㠴㍢㕢㈲㡤㙣㌹㥡攴㈱㤴㍡搷捡昶摤愵㜵扢扤摥㔲㔷㜷㕥晣㌷愷慥㍦㙢改㐵㡡㕦挷㤲慤㠰㠵攰㙣晢㌳搴ㄲ㠸㔰㈳㠴㍢㕢㌲㡡捦摢〱㌴㌹㄰㐲愹搳慤㙣㜳㈷㕣搲ㄶ㥦戰敢戴㡢ㅢ慦扦㝤挹愹ぢ㡦㔱晣摥㤷㙣捤㔸〸捥搶挲㔰慤㄰愱愵㄰㥥㙣㤱搸㈴㙤ㄹ㑤摡㈰㤴㍡挱捡昶挱㑦㥦㥣㝤挵㠹㍦捣扢敡昸昵捦㍥晣收ㄵ晦㔰㍣挰㤰㙣ㅤ㔸〸捥戶㥣愱㔶㐰㠴づ㠲昰㘴㡢攲ㄳ戰㤲㈶慢㈰㤴㍡摡捡昶攷㌳摥㝦㝡㜱晦ㅢ攷摣㔵㌲昸晢㥤敥㍢昶㜶挵㈳ㄹ挹㜶〸ㄶ㠲戳晤㡥愱づ㠵〸ㅤ〶攱捥㤶㐸愷㈶㘹慢㘹㜲㌸㠴㔲慢慤㙣㝤摦摡敢挲愳㉦㍢㘴挱敦㥦㤸晣挳㔱㤵慦捤㔱㍣㘴㤲㙣㐷㘲㈱㌸摢㔱搰㙡㙢㈰㐲扦㠷昰㘶挳扥攴㘸㥡晣〱㐲愹㤵㔶戶捦㍦晢捤㡢〷搷扦㍢晢搲㉦昵㥡㐷㔶㠵扥㔲㍣㌶㤳㙣挷㘲㈱㌸摢㜱っ戵ㄶ㈲㜴㍣㠴㌷ㅢ摥户ㄳ㘸㜲㈲㠴㔲换慣㙣慢摦㙡昸挳ㄳ摢慤慡晢搳扡捦㘶㥥ㄶ㡡っ㔲㍣〸㤴㙣㈷㘳㈱㌸摢㈹っ㜵㉡㐴攸㌴〸㜷戶㘴〴敢㜶㍡㑤捥㠰㔰敡〰㉢摢戳㙢㕡昷挸㝥㌴㘹捡昱慢㜷ㄹ戶㑢㔹㐵扢攲搱愶㘴㍢ぢぢ挱搹捥㘶愸㜵㄰愱㜳㈰㍣搹愲昸㝥㍢㤷㈶攷㐱㈸㤵戳戲捤ㅡ戵挷㌷挳扦㉣㤹㝤搳㠶㥦㘳捦扥晢敤摤㙡〸搴㤲敤〲㉣〴㘷扢㤰愱㉥㠲〸㕤っ攱挹ㄶ挱㥥㙢㍤㑤㉥㠱㔰㙡㕦㉢摢慡㜷挷㡦摤收摡搴㡣㥢㐶㕥昳攴摦㑦㕣昶扣攲昱戳㘴扢っぢ挱搹㉥㘷愸㉢㈰㐲㔷㐲㜸戲㐵昱扥㕤㐵㤳慢㈱㤴㕡㙣㘵扢㉡㜲搲扤て㥣㝥摣慣昵㘳㈶㠶㤷㡥㌸攵ぢ挵〳㜵挹㜶㉤ㄶ㠲戳晤㤱愱慥㠳〸㕤て攱捤㠶敦㠰ㅢ㘸㜲㈳㠴㔲昳慤㙣㐷捦ㅡ昱㡦㠳㌷ㅢ㌲攳挲摣㙥敦㥣㤷摢㘷㡣ㅡち戵㘴扢〹ぢ挱搹㙥㘶愸つ㄰愱㕢㈰摣搹ㄲ㘹扣㙦户搲攴㌶〸愵㘶㔹搹敡㉦昹搵㥤换㕥㌸㘷摡ㄱ㈷攵晡づ㔸㌲攸㍥㌵っ㙡挹㜶〷ㄶ㠲戳摤挹㔰㜷㐱㠴敥㠶㜰㘷㑢㐶昰改扥㠷㈶昷㐲㈸㌵挵捡㔶昹搸摤扦㝤昷㑦戱搹敢攷㡣㍢晦㤶て㙦㡦愹㉤愰㤶㙣昷㘱㈱㌸摢晤っ昵〰㐴攸㐱〸㑦戶㘸㘴㤲昶㄰㑤ㅥ㠶㔰㉡㙤㘵慢扡晣挵敦敥摡㌷戹攰㠸㉤摦㥣㍦愷扣昰ㄷ㌵ㅣ㙡挹昶㈸ㄶ㠲戳晤㠵愱ㅥ㠳〸㍤づ攱挹ㄶ㐱戶㈷㘸昲㈴㠴㔲㌵㔶戶愷戶晡㙥㘶昹愰晢ㄶ摣㌸昱扤㍢搶㕥㜱敢攱晤㥥㠶㝡㜷敢㘰戸慥㉤㜳㄰㝥㕥㜴晤㜲愹㤹㄰攱扦㥥㝦戲攱ㄷ㕢㈱㕥㐸ㄶ愲搱㝣㍣㤲愹捤㤴㔷㈱散挶晥㌶攰慥扡㕦㘱捦㐶ㅣ㔳ㅦ㈴㍦ㄶ戶㥣㤶㘹㌷扡㝥㍢㡣戳㜴搳㕡㤷户攴摢㠷晢㉢敢㍢㌲ㅤ挶ㄶ㙥㕤㔷㄰㡦㕢㍤㝥㑡ㄹ敤㤲㙦㠴摢㙤㡦㑣搳㜲㘳敡捡㐶㔳扤㤵㑢㡤ㅦ㔲慤搹㘰敤捣㌶㘳㔹愷搶㌳愲愹昸愵扦㐲㘲㝢搶搲㔴㤹攳ㅡ㌵㝤㐹㙢扢搱㈲挳ㅢ搷扣㕢㘳敥㐰愳慤摥攰㜹〲㈳㉦慢㍡㠴㉡敢搷摣戸〵㉤㔸㔱晣㍥换㡦㜶昶ㄶ㘶慣散㌰㕡昲㐶ㅥ攳㕤㙡戴㜵慣㕡㤴挹㌶ㄹ㥢ㄵ㤹㤸㌹愱ㄸ㔶搴㍤戳㌵户扣㝤㝡㙢㑢㐷㕢㙢㔳戱㘶㙡㝥㐵〶扦㈰昳昳㕡昳〶㝥〰㤶昱㔱愲㑡晡昴㔱慡㘴㍢扦㕦㘱㡣摢㍥㐱摥〸挷㕢扣ㄵ摥昳愱挵㥢摤㠴㠵㔸㍢慣㐵㤳挱㙤戲㜴㑣て挱㈴㉥挳㡣つ㌶㜴慣ㄳ㑦慡搰㝡摢㘰㙢ㄹ㘳攷㍢昷晦搷戸戴㜴㤰戵昶㌳㔶攰㔷昶㙣晣愰㙣㌲摡扡㍤㈵愴㌸㈲敤ㄹ㠸昲㠹昸㌴〷搲㉢㠳㠵㕡愹㔶㤵ㅦ搴㤸敦㔸ㄲ㕡㘲㌴敥扦㠴㠷㕣㌸㙤㔴㔹㐹戴㥥㠷昶ㅣ扡戴攷㈹晥ちㄱづ㤷㠴晥㐶愳㔰㔸晢扢搹㉥ㅦ㡤晦㝢晦晢扤ㄴ㕥㥡㥣㉦挰挹㥤昶昲收㤹慤㙤敤㝤晡昸慤攵散㑣晢㤲づ㙥㥥摤㉢ㄹ敦〵㡡ㄷ㈱捡挷㐰昴㜸㝡㘰㈰㡣捡㜸ㄶ愴㝦㜳㥤㔱挸攰摣㤳㝣扡㔵愶扣搹㍣㥤㔱㘷戴攷㌴㥥昷㤸㠳捦捡捡㄰㤶昰攱敦搷捣慤摦㔸搹㔱㤷改挸㔴㌴攳っち摥㈵つ㐶攳挴换㕣愲㘷㝦改戳扤挳㔶ぢㄱ㜴㔹㜴㐴改㉢ㅤ㘶㈴㝣㜰昰㜹㈹改㘳挹敥㔷〲㘳ㅦ㠱㤵〸戹㌷昴攲㌳㈱㍣㈷㌱换㘸㔹戴㙡愹搱㑥昳捡㔰户㈸摤ㅦ㉦〶㕢㤰换㉥敥㘸㙣㙡㥦㠰㤱捥㙡㙢㕤扥昴扦ㄹ㠷戱戴㤷㈰散㐷昹慦戰ㄵ㙦晣㍡〱㔷㐹挵ち扥㌷つつ㈵㤵㡣挶ㅥ㙤㙢ち㙥慤〸昶ぢ晥㤳㠷昶㉡晥ぢ㜷愷㉢慦㠶㐵㙦捥ㅡ㤵挳扥㕦㌳〸㉤㙡㌳攴㍣㔸愵㌴㐰扢㝦昳㥥慤㙤〷㘶㕢㕢て攴昶㌴㐰㕡敤㑢っ愳㠳攷㤶晡㕡攷搲攴㥣㤹㔲㝤晡ㄴ㥤ㄷ㜲㥣㠴ㅡ㠹昸愱㌷㈰晡㑦㙤㙡ㅡ㘵㐷㙣て扤㠹慥㍥㌸换ㄵ㝡ぢぢ㜱散挹㍢㕡㍢㤰㜴搴㡡挴愸敤㘹搶摥㌱㙡㍡扥㉤㐷昱㍢慡愹戱挵ㄸ戵㙤㑢敢愸㌶愳㝤㈹㑥㈷ㅢ㘳㈷慣㙣㙡㕦愹戶〴ㅡ㥥摥ㄹ昳㜹晣㠰ㄷ㙡扦㥡㝡昵〷㡦ㅢ摢㔵ㅣ昲㤴ㅡ㙥㈹㍣㘷㤹戶㐵戲㉡扣戴㜷㈱搴㌰㤸㜱㤷㠳攵攲㠷昶ㅥ摡摡晢ㄴㅦ㐰㘰挷㈱㙦〵昶ㅢㅦ㥡㑤㌵ㄶ晦㜳摦愱㝤㐴昱㌱㠴ㅡ〷挱㑦慥昶〹㠴晤㔰㍡攲㜳㠳㤰㌷㜵㍢㜴㝢摦搴㉦搰ㅢ搶扡搱愹昱戰攰ㅢ慢ㄱ愴㐶㜴ㅡ戱愹㄰〲晢〲㈸户ㄴ㥥ㄳ㕦ㄳ攱㈶〰㝥愴㝦ㅦ㤸昹〳昸㤹㌹〸㐶攳收攸〰㔰㙡㌶㔵〴㍡〱搰〷ㅤㅡ㑦晣慢ㅡ㜴〹㠰㜲戴散㠷晡晥㘷〷㠰㈸扡扤〰㌴挶搴扡搱愹㕡昸昹〱昸ㄴ挱㝤〱㝣㘲㈹㍣攷攲ㄲ㠸㔴挵㔱㙣捡㈱㝦〴㌳㝦〰㠳愱搶㠶㔰㙣〶攱〰㌰搴㙣慡㈴㠲〸㠰㘱㌴摡〲㐲愵搱㈵〰㠶愳㘵㍦搴摢㑥〰㈹㜴㝢〱㡣㘴㑣慤ㅢ㥤㥡〴㍦㍦〰㉦〷〱㜸挹㔲㜸㑥て㑥㐶愴㉡㡥㘲㕢づ昹㠵㐰〰摢㐱慤㡤愳ㄸて攱〰㌰挱㙣慡㥤㄰㐴〰㑣愴㔱〴㐲㑤㐱㤷〰㠸愲㘵㍦搴㔳㑥〰㍢愳摢ぢ㈰捥㤸㕡㌷㍡㌵ㄵ㝥㝥〰ㅥっ〲昰㠰愵昰㥣戱慣㐳愴㉡㡥㘲㈷㈴㔵昷〵〲㤸〲戵㌶㤵㘲ㅡ㠴〳㐰㥤搹㔴㌳㄰㐴〰捣愰搱㑣〸挵㜳㤸〲㘰ㄶ㕡昶㐳摤收〴㌰ㄳ摤㕥〰扢㌲愶搶㡤㑥捤㠶㥦ㅦ㠰敢㠲〰晣搱㔲㜸㑥愲敥㡡㐸㔵ㅣ挵㈲づ昹㥡㐰〰㝢㐰慤敤㐹昱㙢〸〷㠰扤捤愶㥡㡢㈰〲㘰ㅦㅡ敤ぢ愱收愳㑢〰晣〶㉤晢愱搶㍢〱捣㐳户ㄷ㐰㠶㌱戵㙥㜴㙡〱晣晣〰㥣ㅤ〴攰㉣㑢攱㌹慦扢㄰㤱慡㌸㡡〳㌸攴㌳〲〱㌴㐱慤㌵㔳戴㐰㌸〰㉣㌵㥢慡ㅥ㐱〴挰㌲ㅡ戵㐱愸挵攸ㄲ〰敤㘸搹て㜵扣ㄳ挰㈲㜴㝢〱ㅣ挴㤸㕡㌷㍡戵〷晣晣〰ㅣㄹ〴攰〸㑢攱㌹搵扣ㄷ㈲㔵㜱ㄴ㠷㜳挸慢〳〱ㅣ〹戵㜶ㄴ挵ㅡ〸〷㠰愳捤愶摡ㅢ㐱〴挰ㅦ㘸㜴っ㠴摡ㄷ㕤〲攰㔸戴散㠷㕡攱〴戰て扡扤〰㑥㘰㑣慤ㅢ㥤晡つ晣晣〰㌴〵〱㌸搰㔲㜸捥㝥敦㠷㐸㔵ㅣ挵㤹ㅣ㜲㘳㈰㠰戳愱搶搶㔱㥣〳攱〰㜰㥥搹㔴ㄹ〴ㄱ〰攷搳攸〲〸㤵㐳㤷〰戸㄰㉤晢愱昶㜳〲挸愲摢ぢ攰ㄲ搸㠷戵㙥㜴㉡て㍦㍦〰㝢〴〱㔸㙣㈹㍣㈷攴㜹愶扤㡡愳戸㤶㐳慥て〴㜰ㅤ搴摡昵ㄴ㌷㐰㌸〰晣挹㙣慡㈵〸㈲〰㙥愲搱捤㄰敡〰㜴〹㠰つ㘸搹て戵㡢ㄳ㐰㈳扡扤〰㙥㘷㑣慤ㅢ㥤㍡㄰㝥㝥〰愶〴〱搸搹㔲㜸收〸㕡㄰愹㡡愳戸㥦㐳㥥ㅣ〸攰㐱愸戵㠷㈸ㅥ㠶㜰〰㜸搴㙣慡㔶〴ㄱ〰㝦愱搱㘳㄰㙡ㄹ扡〴挰攳㘸搹てㄵ㜳〲㔸㡡㙥㉦㠰愷ㄹ㔳敢㐶愷摡攰攷〷㘰扢㈰〰㘳㉤㠵㘷摡㘲㌹㈲㔵㜱ㄴ㉦㜲挸摢〴〲㜸ㄹ㙡敤ㅦㄴ慦㐰㌸〰晣搳㙣慡ㄵ〸㈲〰㕥愳搱敢㄰㙡㈵扡〴挰ㅢ㘸搹て㌵挲〹攰㈰㜴㝢〱扣挳㤸㕡㌷㍡戵ち㝥㝥〰〶〷〱ㄸ㘴㈹㍣㌳㈹扦㐳愴㉡㡥攲㘳づ㜹㤳㐰〰㥦㐲慤㝤㐶昱㌹㠴〳挰㤷㘶㔳ㅤ㡡㈰〲攰㉢ㅡ㝤つ愱㔶愳㑢〰㝣㠳㤶晤㔰㤵㑥〰㠷愱摢ぢ攰〷挶搴扡搱愹挳攱攷〷攰攷㥦〲づ㠵㝦戲ㄴ㥥挹㥤愳㄰愹㡡愳㈸㉢挵㤰㝦㠰㤹晦愱㜰〸㙡慤㠲愲ㄲ挲〱㈰㙣㌶搵ㅡ〴ㄹ捤㐰㝤㘹搴て㐲ㅤ㡤愶〰攸㡦㤶晤㔰㥦㈳㐷攷㡦愱摦愳摢ぢ㘰ㄳ搸㠷戵㙥㜴㡡㤳㐸㝥〰摥ぢ〲昰㉦㑢攱㤹㙦㍡づ㤱〴挰ㄶㅣ昲㍢㠱〰戶㠴㕡摢㡡㘲〴㐷搷昵㙢㜰㤴搹㔴㙢ㄱ㘸㌴㔷愷㡡㐶愳㈱搴〹㘸ち㠰慤搱戲ㅦ敡ㄵ㈷㠰攳搱敤〵戰つ散挳㕡㌷㍡㜵㈲晣晣〰㍣ㄷ〴攰㔹㑢攱㤹〲㍢〵㤱〴㐰㠴㐳㝥㍡㄰㐰つ搴㕡㉤㐵㡣愳敢〲㤰㌰㥢敡㔴〴ㅡ捤搵㐹搲㈸〵愱㑥㐷㔳〰愴搱戲ㅦ敡㘱㈷㠰搳搰敤〵㌰ㄹ昶㘱慤ㅢ㥤㍡〳㝥㝥〰敥ち〲㜰愷愵昰捣捡㥤㡤㐸〲㘰㈶㠷㝣㝢㈰㠰搹㔰㙢㜳㈸㜶攱攸扡〰捣㌵㥢㙡ㅤ〲㡤收敡捣愳搱㝣〸㜵㉥㥡〲㘰〱㕡昶㐳摤攰〴㜰づ扡扤〰敡㘱ㅦ搶扡搱愹昳攰攷〷攰昲㈰〰㤷㔹ち捦㐴攱㠵㠸㈴〰昶攵㤰㉦〹〴昰㕢愸戵〶㡡晤㌸扡㉥〰㔹戳愹㉥㐲愰搱㜸㘹㌹ㅡ攵㈱搴㝡㌴〵㠰㠱㤶晤㔰攷㌸〱㕣㡣㙥㉦㠰㐶搸㠷戵㙥㜴敡ㄲ昸昹〱㌸㌹〸挰㐹㤶挲㌳㜷㜹㌹㈲〹㠰㌶づ昹㠴㐰〰ㅤ㔰㙢换㈹㔶㜰㜴㕤〰㔶㥡㑤挵㠹捤搱㕣㥤㔵㌴㍡ㄸ㐲㕤㠵愶〰㌸〴㉤晢愱搶㌸〱㕣㠹㙥㉦㠰搵戰て㙢摤攸搴搵昰昳〳㜰㜰㄰㠰㔵㤶挲㌳㥤晡㐷㐴ㄲ〰挷㜰挸〷〵〲㌸づ㙡㙤㉤挵昱ㅣ㕤ㄷ㠰ㄳ捤愶扡づ㠱㐶㜳㜵㑥愲搱挹㄰敡〶㌴〵挰㈹㘸搹て搵攲〴㜰㍤扡扤〰捥㠰㝤㔸敢㐶愷㙥㠴㥦ㅦ㠰㝣㄰㠰㥣愵昰捣昰摥㡣㐸〲攰〲づ㌹ㄳ〸攰㈲愸戵㡢㈹搶㜳㜴㕤〰㉥㌵㥢㙡〳〲㡤收敡㕣㐶愳换㈱搴慤㘸ち㠰㉢搰戲ㅦ敡搷㑥〰户愰摢ぢ攰ㅡ搸㠷戵㙥㜴敡㌶昸昹〱㤸ㅦ〴㘰㥥愵昰㑣㍡摦㠹㐸〲攰㘶づ㜹搷㐰〰户㐰慤摤㑡㜱ㅢ㐷搷〵攰づ戳愹敥㐲愰搱㕣㥤㍢㘹㜴ㄷ㠴扡〷㑤〱㜰㌷㕡昶㐳㑤㜳〲戸ㅢ摤㕥〰昷挱㍥慣㜵愳㔳昷挲捦て㐰㉡〸㐰搲㔲㜸收挱敦㐷㈴〱昰ㄸ㠷ㅣて〴昰〴搴摡㤳ㄴ㑦㐱㌸〰㍣㘳㌶搵〳〸㌴㥡慢昳㉣㡤㥥㠳㔰て愱㈹〰㥥㐷换㝥愸昱㑥〰て愲摢ぢ攰〵搸㠷戵㙥㜴敡㘱昸昹〱ㄸㅤ〴愰捡㔲㜸愶收晦㠲㐸〲攰㜵づ㜹㘴㈰㠰㌷愱搶摥愲㜸㥢愳敢摡〲摥㌵㥢敡㌱〴ㅡ捤搵昹ㄷ㡤摥㠳㔰㑦愰㈹〰摥㐷换㝥愸捤㥣〰ㅥ㐷户ㄷ挰㐷戰て㙢摤攸搴㤳昰昳〳搰㉦〸㐰㕦㑢攱慥ㄶ㈸㝦〶㤱㝡㌱换摢㤷〳㉥散搱㘸ㅣ挴㘹愹〱〵搴ㄱ㑦㕦摥摥搱㉡㜳㘸晤ぢ㜵慤昳㕢㍢敡ㅡ摢㤷㌶㘵㔶つ㉡㔸ぢ㝢㉥㌱㕡㌰挳摤㠶㠹㙥㔷㕦敢搲愵㐶㕥㉢搴户㉥㙦换ㄹ㜳敡晥ㄷ㘶挰戱㝥㜸敢㘴昲扢㔴攱昱㥦㑤敡㤶挰ㄳ㕢〹ㅥ㈵攵捦㈱愰㝢㙥㑥慡㤹ㅤ昳攸戲愸挳㜰㘰ㄷ搱㐵㡤ㅤ㑤㐶摦㠲捣㘱换㜲㘵〱ㄴ㔱㌶㤰慦㈸㉣㕡㠲㌹慢扡晥㠵㔹㙤㡤㜹捥ㄱ昱捤ㄸ㙣㥡捥㌵昶㐷㠹挰㙥慤敤㡤㉣㘵敥㕦㔸搴㤶㘹㘹㕦捡搹捥摣慡㑤㡢㕡㌲㉤㕡㕥㤸搶搸搲㡥㌴昲㉥㜲㜹㘰愱㝥㐹敢㐱戸㠶㘱㜹㜳换慣捣搲昶晦㠹㜷㐵昱㙤㤱㠷扣㌵愸㔲㉤㉤㔵㤵愵㤵晦改晢ㄳ晡ㅡ㥦戱㐱㘶㜵昸㈸㙣愷ㅤ㙤㡤搹攵〴㈶㌹㙡㈰换㈸攴㍤㉣㈹㝦ㅥ㑢敥㜹㑤挷㕢攸㉡㑡攰㔸㡢㙡昳㝤攷挷㍢㉦っ搹ち收摡㌷ㄸ㑥扦㙦㈱㜶㤹戵㜸㑥㔷戹捥晦改㉡㡢昲扦㈲昲㐶㔷㐷っ㠱昱〰㜳ㄳ㘲挵〴户㈸㝣㌲戱㈵戰攵摥㉣挳〵戱攱ㄶ㍡愰㙢㜱㈶㈶搸晢ㄵ收㘶戲㐶ㄳ敡〲㥡㌳ㅤ〳捣〶ぢ㌴㔰㠵摦㙥改愶户㌶㌷㘷戸挹昱㕡㠲晡㕣愶挹愸㉣㑣㕤摥搱㍡慦戱㐵㉢㐰挸㜶㘹㜵㘵㔶愲㉢戳搲㥣挱㉦㉣㘴扤㤰㉣㌳㔶敢晥㤹戶挶㡥㈵捤㡤戹㑡㌶㌸㕦晡㍦戱慤㘲晦㔱〶㤸昶挳摥㤷戸㑢〲捣㠹㜹扣摤ㄳ㔰㐵㐳㜴㝣晢戱㐵㤷慡㄰晥愹晦戰㥣〴㝢ㅥ昹㐲搱扥㐷戴㜲扣㘴㔷㈴㘳昹㔴愶㘲戱昸改㙡㙣愲戲㜳㔲㝦愷〱㕥摡て㌰攵〲㕦㘵㉦㐰㜴㕢㙢㔰〱㠳昰摣搶㑣㝥㘶㈶㠷敢㠲㉡慣慢㠲㉡昱搶㜲㔷搳愶戳晡㘳㍡ち㡡㌰扤扤愲㌱㙦戴㔵戲愳ㅥ㔷㍤㤵戱㙥㈴㘴扥㠷㤸〷敦㔳㔲㕥摥户搲㉦搷ㅣ㍢搶ㄸ㙢㑥摤㜹㔵搵ㅣ㑦晣て㜷㑦敤捣戱㠷挳昲ㄵ昵㈳㔶㐷晢㠹敢昴㈲㍡戹㍥㉥㠳㥦㘹昰ぢ㐴昹㑢㔰扡摦㥢攲㐲っ㤴㙢㘸㌰㉡㤳敢㘹㔸㈲㔲㠹㜲ち愹㉤㈹㤷ㄵ改敢愸〹〹㤹攵㈰㤵昶㐵㍡愱㝡㙣攵㐶㍥㙣敥㕦㔹㝢㠲㙦㠶㤲搲搲㌲扣搵㈱㜷㍤㥤㈷㉤㠲㌵搷ㅢ㔲㉣愲㐶㘰〸㈱搶ㄱづ攷㠷〵昱ㅢ晣㉥㕡昹ㅢ慣㌰户晤ぢ晥㤳㐷㌸慣㤵挲愷㈴慣㕥㠵戴㐱㔴戲挷㈴㠵户〰攷挱㈰搴扢攸攴攱㠰攳换㑢扤㠷㈶扦挰㜰㜶て慣攴攱摡㌹慡昷搱换ㅤ愴ㄶ㘲㤰て戰挴晤㑥攷㜶㔸㠹摥㥥户挳て改㠱㤷挶㉢摥戸㈰慦㡦戰㘰て㤹ㅤ搶㤰挳戰搱晡搲昰㘳㝦㠳㝥㌴攸㑦㠳㑦㘰挰㌷㌸㌴〰慤㘰㜰㈸㔲昵〱愷挳〷攰扥㜰㈴㜱㠰摢㠴㐹㌶㘵㤲ㅦ㘱攰〶昷㌳晡㝡〰挷昷㐸挰つ㘶㄰慥㜱ㄱ戸捤搰摢㌳戸㔲戸ㄱ㡤戶戹〴㌱ㅢ㡡愵〹㍥攰㠶挲㐶ㅢ㐶㐳㤶㉤昸ㄸ㙣㐱㠳攱㌴㘰㈵㠳㠰摢ㄲ慤㘰㜰戸㉥挱〷摣〸昸〰ㅣ慢ㅢ散㈴づ㜰㈳㤹㘴ㄴ㤳戰ㄲ挱つ㡥攵〷㍤㠰㘳㜱㠲㠰ㅢ捤㈰慣㔲㈸〲㌷〶扤㍤㠳㘳㌵〳㥥戸挲㡢㐱戰㈰㉦㤶㌴搸㐳㘶㠷戵挵晤ち㌶摡㌶㌴㘴戹㠳㡦挱戶㌴ㄸ㑢〳㔶㐰〸戸敤搰ち〴挷㑢㥡㝣挰㡤㠷て挰㡤㜴㈴㜱㠰摢㥥㐹㈶㌰〹㉢ㄸ摣攰㔸戶搰〳㌸ㄶ㌵〸戸〸㠳戰扡愱〸㕣つ㝡㝢〶挷㉡〸㍣㜱㕡㤴㐱㙣㜰㉣㠵昰攱ㄲ㠳㡤ㄶ愷㈱换㈴㝣っㄲ㌴㐸搲㠰㤵ㄳ〲㉥㠵㔶㌰㌸㕣㜵攰〳㙥ㄲ㝣〰㡥搵ㄴ㜶ㄲ〷戸ㅤ㤸㘴㐷㈶㘱攵㠳ㅢ摣ㄴ昴昵〰㙥㉡㑣〴摣㑥っ㌲つ慤㈲㜰㔳搰摢㌳㌸㔶㑦攰㠹搲ち〶戱挱戱㠴挲ㅥ㌲㍢慤㉤㙥ㅡ㙣戴改㌴㘴㜹㠵㡦㐱ㅤつ㘶搰㠰ㄵㄷ〲㙥㈶㕡㠱攰㜸愱㤹て戸搹昰〱㌸㔶㘱搸㐹ㅣ攰收㌰挹㉥㑣挲㡡〹㌷㌸㤶㐹昴〰㡥㐵ㄴ〲㙥㉥㠳戰㥡愲〸摣㝣昴昶っ㡥㔵ㄷ㜸攲慡㌵〶戱挱戱昴挲ㅥ㌲㍢㉤㜰扢挱㐶摢㥤㠶㉣换昰㌱㔸㐸㠳㝡ㅡ戰㔲㐳挰㉤㐲㉢〸㥣㕣㌳攷〳㙥て昸〰㕣挶㤱挴〱㙥㑦㈶昹㌵㤳戰搲挲つ㡥攵ㄵ㍤㠰㘳昱㠵㠰摢㥢㐱㔸㠵㔱〴㙥㕦昴昶っ㡥搵ㅡ㜸攲㤲㌸〶戱挱戱㘴挳㠷换㙦㘱愳㌵搰㤰攵ㅣ㍥〶晢搱㈰㐳〳㔶㜸〸戸㉣㕡挱攰晣昷㜱㜹昸〰ㅣ慢㍥散㈴づ㜰〶㤳ㄴ㤸攴㜰ㄸ戸挱ㅤ㠹扥ㅥ挰戱㘸㐳挰㉤㘱㄰㔶㙦ㄴ㠱㍢〰扤㍤㠳㘳㤵〷㥥戸摥㡥㐱㙣㜰㉣昵戰㠷捣㑥㙢㡢㙢㠲㡤搶㑣㐳㤶㠱昸ㄸ戴搰愰㤵〶慣っㄱ㜰㑢搱ち〲㈷㔷㌲晡㙣㜱㙤昰〱㌸㔶㡢搸㐹ㅣ攰摡㤹㠴㜷ㄹ㔰慣散㜰㠳㘳㌹㐷て攰㔸散㈱攰㔶㌰〸慢㍥㡡挰慤㐴㙦捦攰㔸ㅤ㠲㈷收〲ㄸ挴〶挷ㄲㄱ㝢挸散戴挰ㅤっㅢ敤㄰ㅡ戲㝣挴挷攰㜷㌴㌸㤴〶ㄷ挲㐰挰ㅤ㠶㔶㄰㌸戹㈸搳〷摣攱昰〱㌸㔶㤹搸㐹ㅣ攰㡥㘰㤲㈳㤹㠴ㄵ㈱㙥㜰㉣〳改〱ㅣ㡢㐴〴摣ㅡ〶㘱戵㐸ㄱ戸愳搱摢㌳㌸㔶㤵攰㠹㉢〵ㄹ挴〶挷搲ㄲ㝢挸散戴挰ㅤ〳ㅢ敤㔸ㅡ戲散挴挷攰㌸ㅡ慣愵〱㉢㔱〴摣昱㘸〵㠱㤳敢㑢㝤挰㥤〸ㅦ㠰㘳㜵㡡㥤挴〱敥㈴㈶㌹㤹㐹㔸㐹攲〶挷昲㤱ㅥ挰戱戸㐴挰㥤捡㈰慣㌲㈹〲㜷㍡㝡㝢〶挷㙡ㄴ㍣㜱ㄹ㈲㠳搸攰㔸㤲㘲て㤹㥤ㄶ戸㌳㘱愳㥤㐵㐳㤶慢昸ㄸ㥣㑤㠳㜵㌴㘰〵㡢㠰㍢〷慤㐰㜰扣㔴搶〷摣㜹昰〱㌸㔶戵搸㐹ㅣ攰捥㘷㤲ぢ㤸㠴ㄵ㈸㙥㜰㉣㍢改〱ㅣ㡢㔲〴摣㐵っ挲敡㤴㈲㜰敢搱摢㌳㌸㔶戱攰㠹㙢ㅣㄹ挴〶昷ㅡ㤶散㈱戳搳〲㜷㈹㙣戴换㘸昸扡扦挱攵㌴戸㠲〶㙦挰㐰挰㕤㠹㔶㈰㌸㕥昵敢〳敥㙡昸〰ㅣ慢㘱散㔱㌸挰㕤挳㈴搷㌲〹㉢㔷摣攰㔸慥搲〳㌸ㄶ戳〸戸敢ㄸ㠴㔵㉤㐵攰㙥㐰㙦捦攰㔸晤㠲㈷㉥愰㘴㄰ㅢㅣ㑢㘰散㈱戳搳〲昷㈷搸㘸㌷搱㤰攵㌱㍥〶㌷搳㘰〳つ㔸㌱㈳攰㙥㐱㉢〸㥣㕣挰散〳敥㌶昸〰ㅣ慢㘸散㈴づ㜰户㌳挹ㅤ㑣㔲㠶㥦昱㙥㜰㉣㜳改〱ㅣ㡢㘰〴摣㕤っ挲㙡㤸㈲㜰昷愰户㘷㜰慣㥡㈱ㅡ敤㕥〶戱挱戱㜴挶ㅥ㌲㍢㉤㜰㝦㠶㡤㜶ㅦつ㔹㔶攳㘳㜰㍦つㅥ愰〱㉢㙤〴摣㠳㘸〵㠳昳晦攵昰㌰㝣〰㡥搵㌷㜶ㄲ〷戸㐷㤸攴㔱㈶㘱愵㡣ㅢㅣ换㘳㝡〰挷攲ㄹ〱昷ㄸ㠳戰㡡愶〸摣ㄳ攸敤ㄹㅣ慢㙤〴摣㤳っ㘲㠳慢㐲慦㍤㘴〷戸愷㘰愳㍤㑤㐳㤶攳昸ㄸ㍣㐳㠳㘷㘹挰ちㅤ〱昷ㅣ㕡挱攰晣昷㜱㝦㠵て挰戱㙡挷㑥攲〰昷㌷㈶昹㍢㤳戰挲挶つ㡥㘵㌵㍤㠰㘳搱㡤㠰㝢㤱㐱㔸㝤㔳〴敥㘵昴昶っ㉥〱㌷〱昷て〶戱挱戱㔴挷ㅥ戲〳摣㉢戰搱㕥愵㘱捡摦攰㥦㌴㜸㡤〶慣散ㄱ㜰慦愳ㄵ〴㑥慥㤰昷昹愸扥〹ㅦ㠰㘳戵㡦㍤ち〷戸户㤸攴㙤㈶㘱㘵㡥ㅢㅣ换㜱㝡〰挷㘲ㅤ〱昷㉥㠳戰㙡愷〸摣㝢攸敤ㄹㅣ慢㝢〴摣晢っ㘲㠳㘳㠹㡦㍤㘴〷戸て㘰愳晤㥢㠶㉣晦昱㌱昸㤰〶ㅦ搱㠰ㄵ㐱〲敥㘳戴〲挱昱㘲㝦ㅦ㜰㥦挲〷攰㔸㈵㘴㈷㜱㠰晢㡣㐹㍥㘷ㄲ㔶昴戸挱戱㡣愷〷㜰㉣昲ㄱ㜰㕦㌲挸㝥㘸ㄵ㠱晢ㅡ扤㍤㠳㘳㔵㤰㠰晢㠶㐱㙣㜰㉣つ戲㠷散〰昷㉤㙣戴敦㘸㤸昷㌷昸㥥〶㍦搰挰㠰㠱㠰晢ㄱ慤㐰㜰扣㙦㠱て戸㥦攱〳㜰慣㉥戲㐷攱〰昷ぢ㤳㤴㘰捡㐲戱ㄲ挸つ㡥攵㍦㍤㠰㘳㜱㤰㠰挳㔹敤ㄲ戵〲慤㈲㜰戸㥣㜸㈳挰慤㠴㥢㠰㉢㘷㄰ㅢㅣ㑢㡡散㈱㍢挰㠵㘰愳㔵搰㤰攵㐶㍥〶㤵㌴攰㡤搳ㄴ㉢㤰〴㕣ㄸ慤㐰㜰扣〵㠳て戸㝥昰〱㌸㔶㈵搹㐹ㅣ攰晡㌳挹〰㈶㘱〵㤱ㅢㅣ换㠶㝡〰挷愲㈲〱愷㌳〸慢㡢㡡挰㙤㡡摥㥥户㌸㔶㈱〹戸㐱っ㘲㠳㘳㈹㤲㍤㘴〷戸挱戰搱㠶搰㤰㘵㑡㍥〶㥢搱㘰㜳ㅡ戰㜲㐹挰つ㐵㉢ㄸㅣ敥㈶攱〳㙥ぢ昸〰ㅣ慢㤹散㈴づ㜰挳㤹㘴㑢㈶㘱攵㤱ㅢ摣㐵攸敢〱摣挵㌰ㄱ㜰㈳ㄸ㠴㔵㐹㐵攰㐶愱户㘷㜰慣㕥ㄲ㜰㔵っ㘲㠳扢っ扤昶㤰ㅤ攰㐶挳㐶摢㥡㠶㉣㙦昲㌱ㄸ㐳㠳㙡ㅡ戰攲㐹挰晤ち慤㈰㜰㜲㘳っㅦ㜰摢挲〷攰㔸〵㘵㈷㜱㠰ㅢ换㈴摢㌱〹㉢㤶摣攰㙥㐱㕦て攰㔸挴㈴攰挶㌳挸㙤㘸ㄵ㠱㥢㠰摥㥥挱戱敡㐹挰㑤㘴㄰ㅢㅣ㑢㥦散㈱㍢挰㐵㘰愳㐵㘹挸戲㈸ㅦ㠳ㅡㅡ搴搲㠰㤵㔲〲㉥㠶㔶㄰㌸戹挷㠷て戸〴㝣〰敥㍥㐷ㄲ〷戸㈴㤳愴㤸㠴㤵㑥㙥㜰㉣㙦敡〱ㅣ㡢㥦〴摣㈴〶㘱ㄵ㔴ㄱ戸ㅤ搱摢㌳㌸㔶㑢〹戸挹っ㘲㠳㘳挹㤴て㤷㥤㘰愳敤㑣㐳㤶㔳昹ㄸ㑣愱挱㔴ㅡ戰挲㑡挰㑤㐳㉢㄰ㅣ㙦㔷攲〳慥づ㍥〰挷慡㉢㍢㠹〳摣っ㈶㤹挹㈴慦挳挰つ㡥㘵㔱㍤㠰㘳搱㤴㠰㥢捤㈰慣㥥㉡〲户ぢ㝡㝢〶挷㉡㉢〱户㉢㠳搸攰㔸㙡㘵て㤹㥤搶㉦㠷戹戰搱收搱㤰㘵㔸㍥〶昳㘹戰㠰〶慣捣ㄲ㜰扢愱ㄵ〸㡥㜷㕥昱〱户㄰㍥〰挷㙡㉤㍢㠹〳㕣㍤㤳㉣㘲ㄲ搶㜶挸攰ㄷ戳㘵つ扥㥣昳昳敥㘹㘷㑦㐹㠰㘴㈸戰㌸愰扥㘳㔵ㄳち㌲戸挸㘹㘸㜳㠹ㄳ敡㘱改挳攴㜸㙢ㅢ㈶昵捡摣㌷㤱攸昴㝤ㅡ㠹晢づ㜶摤愰㐳摣愸㘱敤㐱昹搵㍦㜸㙦㐲搱改捦㠱㜷㕤慤㑦ㅦ㍥㐲㝢㘲㠸㠳攷㌵收摡㕡摢㕢ぢㅤ愳敡㔱㙣㌴㡡㌷㍣㈹㤴㤴㐴愶㤶㕦㠹㠸扥㌹戹㘲㘵㉤扣昹攴ち摥〰㈰㝣㘰㑢敢㐱㉤㌲㥡昲㜶摥昷㐵㜸㔵㔴㌰㑤㤸㜹昸搸ㅡ昰㜴搶㈹搰㔹摢ぢ戲㝦ㅦ㥤ㄳ晤㌴づ敤㡤㜶昵昴㘹搳ㄷ㌶㘴昳㤹㥡㐴搲㐸收㔳㜱㈳㤶捥㈵㔲搹㑣㙤㈲㘶愴㤲戹㕣愴㌶㤱慦搱愵㉥㠰㌱昶㠱㡦捥㑡〰㐹户㉦㕢㉣〹㤰ㄶ㜵攵愵㌸㌴摡搸㐹㝡搸㤷愸慣捡愹扣㌲捡㉡㉡㔴戵敢扥㈴㥥挹㝤㤶搸挸㡤ㅤ㐲㈱捥敤㤷慦〷慣㡤㜳攲〰扢摥ぢ㍡昳〰㑦㙢挰㄰戴晤㈰挲㝡ㅦ㜴戰㉦㤴㐱㜳挰昴㘹つ㡥ㅡ愵㔰ㄶ㝤㥢愰慦昸愶愰愱ㅣ扡晢愱㕢㙡ㅡ㜰户搱㜶扤捣㡡愲㔵㌱扣〱扤㌶ㅡ㑢㉡㠴㝥㠱戴㍦扡戸㈰慦㑡昴㜲慢㔶㘷㘳㐵戸㉤㐱㠱换㘸㘱挲㙤㐱㥤㠹ㅥ㙥て挵敦愷〶㈷㕡㘸〷㐲攲晤っ㕢愱㐳㑤㘸㥢敦㘷慥㔰㐸愷昰挸㈷㘲戱㔸㈴ㄱ挵つ㘴昳㐶㈲㤲㡣攳㝣㙦㉡ㄱ㑦敡㝤敤攱㌴挳㐷敦㘷户攴晤散㙦户愸㔳㍡㕡㝣㑦搵挹ㄸ〸㜹㘳戹㐴㕢〶㤵搶〶ㄱ搶㌷㐱㠷昴㤱㥢㐶㔰ㅡ戱攸㥢摡晤摢搲攱㈰昶㡦挵㤲ㅡ㡣㝥㈱戱ち㕤㥤㈴㌶㐳慦㤰㌸ㅡ㈹扣㈴搶愰搷㑢㘲㜳㌸㈱〸㑥㜸㐳㠲挴㔰㉢㜴攸㌰戴㑤ㄲ昱㐸㉣㕤ㅢ慢愹㐹㘴攳改㔸㈲㥥㐹㈷昲搹㙣㈴㤹㡣㈵㤲㔱㈳㥥㑥敢挳散攱慣㠶㡦扥㠵摤ㄲㄲ挳敤ㄶ㜵㙡〴㕡㐲攲㌰㈷㠹愳愰搲搶㐰㠴昵㤱㌰挰戳㐴㜳㤱ㄸ㘵昷㑦愴昲㔸㍡㐴㐸㘲㌴晡㠵挴㕡㠶㘷て㕦㘳搰㉢㈴㍡㝣㐹戴昹㤲攰㡣㍣㠲愰㥥ㅥㄲ㈴㝥㘵㠵づ㥤㡣戶㐵㈲㔳㕢㐸搷㐶㙡搲㤹㐲㈴ㄶ㌷ち改㐴㌶㥡愸㠹搶搴攲づ挳搱㔸㙤慤㉥㤳昵㡣㜱ち㝣昴㙤敤挱〹㠹戱㜶㡢㍡㌵ㅥ㉤㈱搱攴㈴㜱〶㔴摡㤹㄰㘱㝤㝢ㄸ攰改㈱㌱挱敥㑦㔰㜹㉥ㅤ㤲㔸㔲ㄱ昴ぢ㠹昳ㄹ㥥㍤㝣搵愰㔷㐸㘴㝤㐹散攷㑢㠲㔳散〸㠲敡㝢㐸㤰㠸㔹愱㐳敢搱㌶㐹搴㈴ㄳ㠹摡㠴㔱㐸愶㡤㐸㉣㕢㠸㘷昰㈱㌱戲㌵挹㑣摣㐸㈵愲挹愴㉥戳敦㡣㜱〹㝣昴㠴㍤㌸㈱㤱戴㕢搴愹㐹㘸〹㠹扤㥤㈴慥㠰㑡扢ㄲ㈲慣敦〰〳㍣㍤㈴㜶戴晢㈷㔳昹㐷㍡散㠴㈵戵ㄳ晡㠵挴昵っ捦ㅥ扥愶愰㔷㐸散收㑢㘲扥㉦㠹愹㜰㐲㄰㥣㑢㠵〴㠹㘹㔶攸搰捤㘸㥢㈴ㄲ改㜸搲㐸ㄷ戲戵戵搸〴戲㠵㘸㍡㤲挶攷㈲㤳㐹愰捦㠸挶ち晡㜴㝢㌸ㅢ攰愳搷搹㉤㈱㈱㌳改㡣㑦㥤㥡つ㥤㤰㤸敤㈴㜱㍢㔴摡ㅤ㄰㘱㝤づっ昰昴㤰搸挵敥慦愳昲㕥㍡捣挰㤲㥡㡢㝥㈱㜱ㅦ扡㍡㐹捣㐷慦㤰搸挹㤷挴㡥扥㈴㌸〹㡥㈰戸㌶ㄷㄲ㈴㜶戳㐲㠷ㅥ㐶摢㈴ㄱ㡢挴㔳搹㘴㍥㥤㑤ㄴ㌲戱㥡㡣㤱捡ㄸ㔹㈳㔵㠳㍢戹㘵㙢ぢ㤱㐸㕡摦摤ㅥ捥㈳昰搱ㄷ摡㉤㈱㈱㔳攳㡣㑦㥤摡〳㍡㈱㤱㜰㤲㜸ㅣ㉡敤〹㠸戰扥㈷っ昰昴㤰昸戵摤扦㉢㤵捦搲㘱㉥㤶搴摥攸ㄷㄲ捦㌳㍣㝢昸摡ㄷ扤㐲㘲扣㉦㠹敤㝣㐹㜰㔶ㅢ㐱㜰〳㈹㐸㤰昸慤ㄵ㍡昴㈲摡ㄶ㠹㘴㉡㤷捡ㄷ㙡㡤㥡㑣㍡㤶㡤㐴戳愹㐲捥㠸搴ㄸ昹㐴㙤㌶ㅥ㡤挷昴〶㝢㌸㉦挱㐷摦捦㙥〹㠹㡣摤愲㑥攵搱ㄲㄲ㘳㥣㈴㕥㠵㑡晢㈷㐴㔸攷搴㌵㥥ㅥㄲ〵扢㝦㈱㤵㙦搱愱㥥敢扣〴晤㐲攲ㅤ㠶㘷て㕦〷愰㔷㐸㙣攱㑢㘲愸㉦㠹〳攱㠴㈰戸㜳て㈴㐸㌴㔹愱㐳ㅦ愰㙤㤲挸㐶戲㠵㜴㑤㌴㡤敦捦㔸㉣ㄵ㑦㘶ぢ戹㙣㉡㥦挴㈷㈴㕤㌰攲㤱愴摥㙣て攷摦昰搱㕢散㤶㤰㤰挹㙢挶愷㑥戵㐱㈷㈴㌶㜵㤲昸〴㉡敤㔳㠸戰捥戹㘸㍣㍤㈴㍡散晥扤愸晣㡡づ扣㡦㠲㕡㠱㝥㈱昱つ挳戳㠷慦㤵攸ㄵㄲ㤵扥㈴㐲扥㈴㔶挱〹㐱㜰搶っㄲ㈴づ戶㐲㠷㝥㐴摢摥㑦ㄸ㤱㐸摣㠸㐶㤲戹っ扥㉡㘲搹㘸㈶㥢㠹愷昰㝤㤲㡡㈴㤲搹戴㝥㠸㍤㥣㥦攰愳晦捥㙥〹〹㤹㡤㘶㝣敡搴攱搰〹㠹ㄲ㈷〹㔵づ㝤㈹㐴㔸㍦〲〶㜸㝡㐸ㅣ㘹昷敦㐷㘵〵ㅤ㌲㔸㔲㙢搰㉦㈴㜸扦晦㑥ㄲ㐷愳㔷㐸㝣晤扤摦昱挴㤷攸昵ㅥ㑦㜰㈲ㄹ㘳㐴㈱㈴㐲㠱挴㌱㔶攸搰〰戴㑤ㄲ昹㜴㍣㥤慡挹攴㔳㤱㐸㈶㤶㌰㘲㤹㐴扣㄰㠹ㅡ挹㔴愱㈶ㅤ愹挹㈶昵㘳敤攱っ㠴㡦㝥㥣摤ㄲㄲ㙢敤ㄶ㜵敡㐴戴㠴挴挷ㄸ㑣攷㤱搵㈰愸戴挱㄰㘱㥤戳挵㜸㝡㐸㥣㙣昷昳挶っ摡㌰㍡㉣㈱㠹㔳搱㉦㈴㠶㌳㍣㝢昸㍡ㅤ扤㐲攲㙤㕦ㄲ㙦晡㤲攰捣戰㤰ㄸ㠹㔰㈰㜱愶ㄵ㍡㌴ち㙤㡢㐴㌴ㅦ㌳㙡㜰㑣㤵㡢㘵㘳搱慣㤱捥㈴㜲搱㐲㍡ㄹ㑦愶ぢ戵挹㘴㕣㍦换ㅥ㑥ㄵ㝣昴戳敤㤶㤰㔸㘷户愸㔳攷愱㈵㈴㕥㜱㤲愸㠶㑡晢ㄵ㐴㔸攷昴㉦㥥ㅥㄲㄷ搸晤扣〸㐱ㅢ㐷㠷㔶慥昳㐵攸ㄷㄲ摢㌳㍣㝢昸㕡㡦㕥㈱昱㥣㉦㠹㘷㝣㐹㕣〲㈷㈱ㄱ㐵㈸㤰戸搴ちㅤ慡㐱摢㈴ㄱ㉢㠰㐰㉥㠱ㅦ㑥改㔴㉣㘹ㄸ愹㘸戶㌶ㄶ换收搳搱㘸ㅣ晢捤戸㉥戳挰ㅣ㘱㉤㝣昴换敤挱〹〹㤹〰戶㜵敡㙡攸㠴挴㘳㑥ㄲ㐹戸㘹㈹㠸戰㝥つっ昰昴㤰戸搶敥㕦㑥攵㘴㍡慣挰㤲扡づ晤㐲㘲㘷㜴㜵㤲戸〱扤㐲攲捦扥㈴敥昱㈵㜱㈳㥣㠴挴㜴㠴〲㠹㍦㔹愱㐳㜵㘸㥢㈴ち㐶㑤㍥㤱㑢挶昳㤱㑣㈲㔶愸㡤愷㜲戵戱扣㤱慤捤愴㜳㤹㘸㈱㔲搰㘵㕡㤷㈳㥣〱ㅦ晤㘶㝢㜰㐲㐲㘶㜴㙤㥤扡つ㍡㈱㜱㥢㤳挴ㅣ戸㘹扢㐰㠴昵摢㘱㠰愷㠷挴ㅤ㜶㍦敦搹愰㉤愰挳愱㔸㔲㜷愱㕦㐸散㡥慥㑥ㄲ昷愰㔷㐸㕣攷㑢攲㕡㕦ㄲ昷挲㐹㐸㉣㐶㈸㤰昸戳ㄵ㍡戴〷摡㈶㠹㘴㙤㌶㠱㉤㈱㕢㥢慡㡤挷ち戸攷㘲㉥㤳捦搷愶㔲㐶挲㐸攷攳㌵〵晤㍥㝢㌸㝢挲㐷扦摦㙥〹㠹〷散ㄶ㜵敡㘱戴㠴挴攵㑥ㄲ晢㐰愵敤ぢㄱ搶㌹攳㡡愷㠷挴愳㜶晦㔱愲愴挳ㅡ㤲㜸っ晤㐲㈲挷昰散攱敢〹昴ち㠹昳㝣㐹㥣攳㑢攲㐹㌸〹㠹晤ㄱち㈴㥥戲㐲㠷㤶愰㙤㤲挸挶戳昱㔴㑤㍣㤹捦攷㔲戱㐲㉡㥡慡㐹愶㤳㤹㍣づ扢㌳昱㥡㥡㕣㑡㤷㠹㔷㡥戰ㄱ㍥晡㌳昶攰㠴挴戳㜶㡢㍡昵㔷戴㠴挴改㑥ㄲ捤㔰㘹晣㤳㌰㘱㥤㔳愸㜸㝡㐸晣摤敥㍦㡥捡㜶㍡慣攵㍡扦㠸㝥㈱戱㥣攱搹挳搷换攸ㄵㄲ挷昹㤲㌸挶㤷挴㍦攰㈴㈴㔶㈱ㄴ㐸扣㘲㠵づㅤ㡣戶㐹㈲㠵㥤㐲㌲㘶挴㡤㜸㈱ㅡ㑢㐷㜰戰㠹つ〱摦慡戵㠵㔴㍡ㅡ㈹搴攸㌲㤳捡ㄱㅥ〲ㅦ晤㥦昶攰㠴挴㙢㜶㡢㍡昵㈶㕡㐲攲㐸㈷㠹搵㔰㘹㠷㐳㠴昵户㘰㠰愷㠷挴摢㜶㍦㙦攷愰晤㥥づ愷㜲㥤摦㐵扦㤰昸〳挳戳㠷慦昷搰㉢㈴㔶晡㤲㔸攱㑢攲㝤㌸〹㠹戵〸〵ㄲㅦ㔸愱㐳挷愳㙤㤲㐸㘷㔳挹㐲ㅥ摦ㄴ㘹ㅣ㕡㘵㌲挰ㄲ捤㘳搳挸愴ち愹㕣㈴㤵㡦敡晦戶㠷㜳〲㝣昴て敤㤶㤰昸挸㙥㔱愷㍥㐵㑢㐸㉣㜵㤲㌸〵㉡敤㔴㠸戰晥ㄹっ昰昴㤰昸摣敥攷㝤ㅤ戴戳攸戰㡥敢晣㈵晡㠵挴㍡㠶㘷て㕦㕦愳㔷㐸ㄴ㝣㐹攴㝤㐹㝣〳㈷㈱㜱㍥㐲㠱挴户㔶攸搰〵㘸㥢㈴ち昹㔸㉡㤵㈹ㄸ㐹㈳㥡挲〹户㐴㈶ㄷ㌵㙡愳戱㕣扥㈶㥥㉦㈴昰㉤晡㥤㍤㥣ぢ攱愳㝦㙦户㠴挴て㜶㡢㍡昵㌳㕡㐲攲户㑥ㄲ㤷㐰愵㕤ちㄱ搶㝦㠱〱㥥ㅥㄲㅣ愳昴㕦㐸攵㔵㜴戸㠸敢㕣㡡㝥㈱㜱つ挳戳㠷㉦捥㑤ち㠹㐵扥㈴ㄶ晡㤲㈸㠷ㄳ㥥戸㍤ㄴ㐲㠱〴㘷㈳ㄹ㉤㜴〳摡㈶〹㈳㔷挸愶攲㤱㐴㉤㙥㥦ㅤ㌳戰戳㈸挴搳挹㘴㉤㜶ㄸ昱㔸㍥㕤挸攸ㄵ㤶㡦㜶㈳㝣㜴㑥㔷捡攰㠴㠴捣㕢㌲㍥㜵慡ㅦ㜴㐲㘲慥㤳挴〶愸戴㕢㈰挲㝡㝦ㄸ昸㤱攰捣愴昴昳㑥て摡㥤㜴攰慤ㅡ㤴㙥㈷扢㥢攱搹挳ㄷ㈷ㅢ㠵挴㌴㕦ㄲ㔳㝣㐹っ㠲ㄳ㥥㈸搴㐱㈸㤰攰昴愲㤰戸ㅦ㙤㤳㐴㌴ㄷ慦挵ㄷ㘸㌲㠹㔳㔴戱㈸㑥㔲㈵㜰㘴ㄹ㡢㘴搲㠵㐴㈶㤲㌳っ㝤㠸攵愳㍤〰ㅦ㥤昳㡦㕤㈴㌶户㕢搴㈹㑥㉡ち㠹㐹㑥ㄲ㡦㐰愵㍤ちㄱ搶㠷挳挰㡦挴㤶㜶㍦㙦昹愰㍤㐹〷摥戳㐱挹散㈱扢㥥㘶㜸昶昰㌵ち搶㐲㈲攲㑢㘲㠲㉦㠹㉡㌸攱㠹㥢㉥㈳ㄴ㐸㡣㐶㐳㐸晣ㄵ㙤㤳〴㑥㘰㘶昳㤱㥡㐸㈲㕢㐸挵攲㠹㐴㌶㤱㐹攰挷戹㠱㐳㡡摡㜴慥愶㐶摦摡昲搱晥〶ㅦ㥤ㄳ㡡㕤㈴慡敤ㄶ㜵㡡戳㠴㐲㘲㕢㈷㠹㤷愰搲㕥㠶〸敢㥣㈸昴㈳挱戹㐳改扦㤹㘳㝤㡤づㅢ戸捥攳敤昰㙦㌰㍣㝢昸攲㜴愰㤰ㄸ攱㑢㘲㑢㕦ㄲㄳ攱㠴㘷㠹昶づ㐲㠱㐴挴ちㅤ㝡ㄷ㙤㙢㥢挸搶㈶㜱㄰㤱捦㐴㜱㘸㔹挰㥦〶换收戱㈵搴挴㈳ㄱ㙣㈰昱㐲㕣㡦㕡㍥摡扦攰愳㜳㠶戰㡢㐴慤摤愲㑥㜱摡㑦㐸㙣收㈴昱㙦愸戴て㈱挲㝡ㄲ〶㝥㈴㌸ㄹ㈸晤扣〹㠴昶ㄹㅤ㜸ㄷ〷㈵昳㝢散晡㠲攱搹挳搷㡥戰ㄶㄲ晤㝣㐹㠴㝤㐹㑣㠶ㄳ㥥戸扡ㄷ愱㐰㠲㌳㝡㡣ㄶ晡ㄶ㙤㤳㐴㌲㤱换㘵戳㌵戵㤱㔴㌴㡡搳㜶㤹㑣つ扥㔱㔳㠹㐲〴㝦㔹㉤ㅦ㑢搶攸㍢㕢㍥摡㜷昰搱愷搸㉤搹㑦㑣戵㕢搴㈹捥攳〹㠹㌲㈷㠹㥦愰搲㝥㠶〸敢㌳㘰攰㐷㠲戳㝢搲㝦㍦挷摡㈷〴昱〰搷㔹㈶散搸㔵㡥慥㑥ㄲ㥣戰ㄳㄲ摦㝦攷昷㕢昴㕢昴㝡㝦㡢敥ち㈷㍣㔱㤲㠱㔰㈰㌱ㄷつ㈱ㄱ㐶摢㈲㔱㥢㑤搷愴㤲昸戱㤵慤挱㡦てㅣ㕤㘶昳戵㠹㘴㉡㥡㑣㘵搳㌸敥搶攷㔹㍥㕡㕦昸攸㥣挳㘳〴㑤㐸㉣戰㕢搴㈹㑥捣〹㠹捦㌱㤸捥摦愲〳愱搲㜴㠸戰㕥て〳㍦ㄲ㥣慥㤳㝥摥ㄶ㐲ㅢ㐲㠷挷戰愴㉦㐶㍦㥥㈸㡣㐰㔷晦㍥攵㝢愱戱㠳㙢㝡挷晦㝡昰㜱敥㍢昶捦挰ㅤ昸㔹搴㔲搲〷ㄷ挲㥡㤷㡦㤶㤵㑥晡捦㘲㜱〲㠹㔷㡦昳㔵晥ㅥ搶昵晦㄰㠷㉣扢愶㤴ㄸ㜱㈴㕥摡㌰慣㜰㌹愷挲㈲㝥㐳散敥㑦扤挱戱㘴㐸昳㥣㜶㑣㈴攱㑦〶㉥㙡㥤㡡慢㔵捤扦㌷户㠹㍤挱㌴捥扥㤱㝣㜵㔷捦搴㙣㍢敥㍣搰㘱搸㙥ぢ摡㍡晤㜰㘳㜶㑣ㄵ㐲㌱㡥户㥤ㅦ搲搵㜲㕣㝥㍢扣慢㜷づ㙥㤷捤㝢㑥搸ㄱ摢㜱㐹㙡㔹㘹ㅦ攵㝢㐵扣昵㤷攵㜸扤㉤愳攱㡦㈴捣挹ㄳ挰㜰㥦㡢㡦愷㌵㜶挸挵晢㕢㐲慦㌴捥㍢㠶㠶㘳㙤㉢㈶㡦㤹户攷㤸㜸戲晣㙤扣ㄳㅢ㥤愴㤸㍢㔳㜲〳っ㙢㕢㈱愲攲戶捤㘸散ㅡ搸㠰〶㍥挷戸〶戸攸昱改捥㔶㜳㡡昹㝦愵昵扦㍥㘵攰㝥戶挷㙦㔴搵愹㔳换㕦㕦㝤攱㘷㔷敦㔰㝤晥昵扦㔸晦慦㌶㍤㍥摤昹㥣㜵㝣晣㘵㘷㑣㕣攲攳㠸㕥敤つ㡡㌷㈹摥㠲㔰慦㘱㄰㉦攳慡㘲捦晤挶晦㘹㈹摣昷ㅢ搷昷㐷㈴㍣㔱㌳㠳昱昶敦愳づ㐴㠳ㅦㅢ昵ち㍣戸慤㜲㔵戵㙡慥㘵㌳扡戹㠹㈹慤〹㌲戴つ晡㉣㤶㌱昵㈲㉣㙤〲㘱㙤㉣㔴〳㤷挱愸㜷ㅣ㌸戵㈷ㅥㅢ捤攱㈰㜸昸㜱㜸摥㕡㕤て㠷攷㉣㠵晢戶攳晡㉡㐴挲戳㐴㥢㘸㜲㌸ㄴつ攱昰っ㍣㍡㌹㐴挹㠱昳㜲㈶〷捥昸㠵㙡扢㌸搴愸㈷㡡㌸挴挹攱㈸ㄸ昵㡥〳㈷昶㝡挷㠱搳㝢㝥ㅣㅥ〹攲昰戰愵㜰摦㝤㕣㕦㡢㐸㜸㤶㘸㍢㤸ㅣ㑥㐲㐳㌸㍣攸攴㌰㤹ㅣ㌸㉢㘷㜲攰㝣㕦㘸攷㑥づ㠹㤴晡㜳ㄱ㠷愹攴㜰〶㡣㝡挷㠱搳㝡扤攳㜰㉥㍣晣㌸摣ㄹ挴攱づ㑢攱扥〹戹㝥㍥㈲攱㔹愲捤㌲㌹㜰㘲㑦㌸摣收攴㌰㠷ㅣ㌸㈷㘷㜲攰㙣㕦㘸搷㉥づ〹㜵㜳ㄱ㠷㜹攴㜰〵㡣㝡挷㠱㤳㝡扤攳昰㐷㜸昸㜱戸㍥㠸挳㜵㤶挲㝤㉦㜲晤㝡㐴挲ㄳ㔳㈱㈶㠷㥢搰㄰づ搷㍡㌹㉣㈶㠷つ㔰㤹ㅣ㌸搷ㄷ摡戳㤳㐳扣㔶㕤㔹挴㘱㉦㜲戸ㅤ㐶扤攳挰㈹扤摥㜱攰挴㥥ㅦ㠷㑢㠲㌸慣户ㄴ敥㕢㤲敢㥣て挴ㄳ挵ㅢ㈶㠷㠷搰㄰づㄷ㌹㌹㘴挸㠱昳㜱㈶〷捥昴㠵㜲㥤ㅣ㘲㐹㜵㕥ㄱ〷㠳ㅣㅥ㠷㔱敦㌸㍣㘱㝢㙣昴㝥㤲搳㝡㝥ㅣ捥ち攲㜰愶愵㜰摦㤹㕣㝦ㅥ㤱昰㐴ㅤ㠸挹攱〵㌴㠴挳改㑥づ捤攴昰ㄲ㔴㈶〷捥昳㠵㕡扢㌸愴搴挹㐵ㅣ㤶㤱挳慢㌰敡ㅤ〷㑥攷㠹挷㐶㜳攰愴㥥ㅦ㠷戵㐱ㅣ㡥戳ㄴ敥ㅢ㤴敢敦㈰ㄲ㥥愸㌱㌱㌹㜰㐲㑦㌸ㅣ攳攴戰㡡ㅣ晥つ㤵挹㠱戳㝣愱㐳㍡㌹㈴㈲㙡㑤ㄱ㠷㐳挹攱ㄳㄸ昵㡥〳㈷昳㝡挷攱㉢㜸昸㜱㔸ㅤ挴攱㌰㑢攱扥㑦戹晥つ㈲攱㔹愲ㅤ㘵㜲昸〱つ攱昰㍢㈷㠷摦㤳挳㑦㔰㤹ㅣ㝥挴㔲攸て㥤ㅣ攲ㄱ戵戲㠸挳戱攴愰戰㑡扤攳挰愹㍣昱搸攸敤愱〲收搵ㅣ扤敢㌸慡㍤㠸㐳㥢愵㜰摦慥㕣搷㄰㐹㌸㥣㘴㜲攸㡦戶㜰㔸敡攴㜰ち㌹㜰ㅥ捥攴挰ㄹ扥搰㘹㥤ㅣㄲ㌵慡愹㠸挳ㄹ攴㌰〸㐶㜸昶攲㜸㤲ㄳ㜹攲戱搱ㅣ㠶挱扣摡㠷挳晥㐱ㅣち㤶挲㝤搷㜲㝤㌸㈲〹㠷㜳㑤づ㈳搱ㄶづ㜹㈷㠷昳挹愱ち㉡㤳挳㈸㉣㠵㉥散攴㄰㡦慢晤㡡㌸㕣㑣づ㥣㤹挳戳ㄷㅣ㌸㡤㈷ㅥㅢ捤㠱㤳㜹搵㍥ㅣ昶〹攲戰户愵㜰摦扣㕣摦ㅥ㤱㠴挳ㄵ㈶㠷㈸摡挲攱搷㑥づ㔷㤱㐳㉤㔴㈶〷捥敥㠵慥改攴㤰愸㔵㡢㡡㌸晣㤱ㅣ㤲㌰挲戳ㄷㅣ㌸㠹㈷ㅥㅢ捤㠱㔳㜹搵㍥ㅣㄶ〴㜱㤸㙦㈹摣昷㌰搷㜷㐶㈴攱㜰㤳挹㘱㍡摡挲㘱慥㤳挳〶㜲攰散㥣挹㠱㜳㝢愱㕢㍢㌹挴搲㙡㜶ㄱ㠷摢挹㘱づ㡣昰散〵〷㑥攱㠹挷㐶㜳攰㐴㕥戵て㠷改㐱ㅣ愶㔹ち昷慤捣昵摤ㄱ㐹㌸摣㙢㜲㔸㡣戶㜰㤸攲攴㜰ㅦ㌹㜰晥捤攴挰㤹扤搰〳㕤ㅣㄲ㙡挷㈲づて㤱挳㍥㌰挲戳ㄷㅣ㌸㠱㈷ㅥㅢ捤㈱〳昳㙡ㅦづ挹㈰づ〹㑢攱扥愳戹㥥㐳㈴攱昰戸挹㘱㝦戴㠵㐳捣挹攱㐹㜲攰散㥢挹㠱昳㝡愱愷扢㌸挴㔵愴㠸挳戳攴搰っ㈳㍣㝢挱㠱搳㜷攲戱搱ㅣ摡㘱㕥敤挳㘱㕣㄰㠷敤㉣㠵晢挶收晡㜲㐴ㄲづ㉦㤸ㅣ㔶愱㉤ㅣ戶㜵㜲㜸㠹ㅣ㌸昷㘶㜲攰慣㕥攸ㅦ㥤ㅣ攲〹㌵愶㠸挳慢攴戰ㅡ㐶㜸昶㠲挳攱戶挷㐶㜳攰ㄴ㕥戵て㠷㤱㐱ㅣ㐶㔸ち昷晤捤昵㍦㈰㤲㜰㜸换攴挰改㍢攱戰愵㤳挳㍢攴㜰〲㔴㈶〷捥改㠵晥搵挹㈱ㄱ㔳㐳㡢㌸扣㑦づ愷挰〸捦㕥㜰攰搴㥤㜸㙣㌴〷㑥攰㔵晢㜰ㄸㄴ挴㘱㔳㑢攱扥捤戹扥づ㤱㠴挳㈷㈶〷㑥摥〹〷摤挹攱㌳㜲戸㄰㉡㤳〳㘷昴㐲㕦㜴㜲㠸愷㔴扦㈲づ㕦㤱挳㈵㌰挲戳ㄷㅣ㌸㜱㈷ㅥㅢ捤㠱搳㜷搵㍥ㅣ㉡㠲㌸㠴㉣㠵晢㙥攷㍡㘷晤㠴挳て㈶〷㑥摤〹㠷㌲㈷㠷㥦挸攱㐶愸㑣づ㥣捦ぢ晤搲挹㈱㠱摢㑢ㄵ㜱㔰戸て攲挰つ㌰挲戳ㄷㅣ㌸㙤㈷ㅥㅢ捤㠱㤳㜷搵㍥ㅣ㝥昸㌶攰扣摣昷㤶挲㝤搳㜳㥤㜳㝥挲愱〲㘳挷㜹戹晢搰ㄶづ摦挲攳㍤慣㥤㥣㤷搳愰㔴㥣㜳㌳㌹㜰㌶㉦搴ㄷ㝤收㜹戹㐴㔲㝤〹敢户㘱㙤㥥慣散㑦づ㡦挰〸捦㕥㜰攰愴㥤㜸㙣㌴㠷㈷㘱㕥敤挳攱㤳㈰づㅦ㕢ち昷扤捦㜵捥昸〹㠷㐱㈶㠷攷搱ㄶづㅦ㍡㌹っ㈱〷捥戸㤹ㅣ㌸㤷ㄷ摡扣㤳㐳㉣愶摥㉢攲㌰㡣ㅣ㕥㠲ㄱ㥥扤攰挰㈹㍢昱搸㘸づ慦挱扣摡㠷挳㕢㐱ㅣ摥戴ㄴ敥㕢愰敢㙦㈰㤲㜰ㄸ㘹㜲攰愴㥤㜰㜸摤挹愱㡡ㅣ晥〵㤵挹㠱㌳㜹愱慤㍢㌹挴搳敡㤵㈲づ搵攴挰㌹㌸㍣㝢挱㠱ㄳ㜶攲戱搱ㅣ㍥㠳㜹戵て㠷ㄷ㠲㌸晣摤㔲戸敦㠴慥㝦㠱㐸挲㘱㥣挹㠱㔳㜶挲攱慦㑥づ摢㤳挳㜷㔰㤹ㅣ㌸㡦ㄷ㥡搸挹㈱ㄱ㔵捦ㄴ㜱㠸㤲〳㘷攰昰散〵〷㑥搷㠹挷㐶㜳攸㠳㝤㔴戵て㠷挷㠳㌸㍣㘶㈹摣㌷㐴搷换ㄱ㐹㌸㈴㑤づㅡ摡挲攱㔱㈷㠷㌴㌹昴㠵捡攴挰㔹扣搰づ㥤ㅣ攲㔱昵㘰ㄱ㠷挹攴㌰㄰㐶扤攳挰挹扡摥㜱ㄸ〲て㍦づ昷〶㜱戸挷㔲㜸敥㡢扥㌹㈲昵㜴㕦㜴挷ㅦㅣㅦ〸昸攵〵㕥㤹搷户㘰㜶㜳㜲づ搷收㌵㌶㌵挹㘵㙤晤㜰ㅢ攳㌶晣挹敦戹戸㕢㌷㙥㕥㕣摦㘸晤ㄹ搹㌹戸㡢㌷敦ち㙢摦㈸㔷㤳ㄶ㥤㐳㠵〵㙤戸㜳㙥㐵㘱㑥㍢敥戲㥥慦挴㥦㉣敥攸㌰摡㕡晥ㄷ敥㜱㡣ぢつ㜹㈳ㄹ㍣捣扢ㅢ晢㕥攳挷㡢昷㝣攷挱捣ㅢ㥦㜷昱戰晦㤲㜷㈹敦㝥晣㥦摤㜰㍤㌴ㅤ㥢㤸㝤㍦敦扣攳㝥摥㘵敡㉥扣挵收㡣昴攱㈵扦挸㤸㑢㑡㔱戲〹晢搰㑣㠸㍥昸㔳扣㌲㤳っㄱ搶㘶愱㐷慥昵ㄴ㔱㔲㍥っ㥢㠱㝢攵㜸搵㈵敦捤㔱攲晡㝢摣㝤晢㜲㡤敤㐷搹㔶㜰敤㙥晡㤰㕦㥤ㄵ捤つ㤹戶戶捣慡捡收㠶㈶愳㘵晦㡥㈵㤵つ㉢㌰㕢㡡晢㤰㘳ㅣ昸攳摥摡ㅣ晣捦㔴㝣愹慤ㄱ㤱摢愵挶㤵㉤㔳ㅢ㝣㔷㙣㉥搷㠰㉢搶戵㔲昳搹挵ぢ㔸捤㤵㔲搵㠸挱ㄵ戳ㅦ㙡㉣ㅡㅣ慥戶ㅢ㉣㍢搳㑤㐴㡦㈳摤㜵扥改敡扤改ㄶ扢搲㐵ㄱ愷㈸㕤摣㑥户愷㌳摤づ挵改慥昰㑤户户㌷摤扥慥㜴㤳摤改㌸㑢㈴㙢昷㕢㘷㍡捥扦㌸搶敥㈲摦㜴ㄹ㙦扡㥣㉢摤ㅣ㜷㍡㑥挶㐸㍡挳㤹㡥搳ㅣ㡥㜴敢㝣搳㉤昱愶㍢挰㤵㙥戱㍢摤㕥㜶扡㈶㘷㍡捥㈶㌸搲㥤敡㥢慥搵㥢㙥㤹㉢ㅤ㈷ㅥ㡡摥㍢挳㑥搷敥㑣挷㤳昶㡥㜴㙢㝤搳慤昰愶㕢改㑡挷昳晢㐵改㤶搹改づ㜶愶㍢愸㌸摤ㅡ摦㜴㠷㝡搳慤㜶愵㕢攵㑥㜷愸㥤敥〸㘷扡愳㡡搳ㅤ敡㥢㙥㡤㌷摤搱慥㜴扦㜷愷㍢搶㑥㜷㡣㌳摤㐹挵改㔶昸愶㕢敢㑤㜷㠲㉢摤㈹敥㜴㘷搸改㑥㜲愶攳〹㔵挷㝢搷敡㥢敥㔴㙦扡搳㕤改捥㜷愷攳搹㔵昹㈰㥣改㑣挷昳㤶㡥㜴㑢㝣搳慤昳愶㍢搷㤵敥㉡㜷㍡㥥挴㤴㜴攷㍢搳昱昴愰㈳㕤挶㌷摤㐵摥㜴敢㕤改㌶戸搳摤㙥愷扢搴㤹㡥㘷攱ㅣ改昶昶㑤㜷㠵㌷摤㔵慥㜴㍣㘱㔷昴㐱㜸挸㑥㜷㡤㌳ㅤ㑦㜶㌹搲搵晢愶扢捥㥢敥〶㔷㍡㥥ㄷ㉢㑡昷慣㥤敥㑦捥㜴㉦ㄴ愷㥢敢㥢㙥㠳㌷摤慤慥㜴㉦戹搳扤㙡愷扢摤㤹㡥愷㙥ㅣ㙢㌷挳㌷摤㕤摥㜴昷戸搲扤攳㑥昷扥㥤敥捦捥㜴㍣㐳攲㐸户㤳㙦扡〷扣改ㅥ㜲愵晢捣㥤敥㉢㍢摤㈳捥㜴㍣ㄱ攱㐸㤷昴㑤昷㤸㌷摤ㄳ慥㜴㍦戹搳昱慣㠴㝣㄰㥥㜲愶攳敦㝤㐷扡㠸㙦扡㘷ㄹ扢昸攰攱㜹㜶㌹づㅥ㜸㙡愰㘸㔳攱㡦㝦㐹昷㌷㉣㜴ㅥ㍣昰㘷戵㈳摤㔸摦㜴㉦挲挸㤵敥㘵㜶㌹搲昱ㄷ㜸㔱㍡晥挶㤶㜴慦㘰愱㌳ㅤ㝦扤㍡搲㡤昶㑤昷ㅡ㡣㕣改摥㘰㤷㈳㕤ㄵ摡㐵改昸㔳㔶搲扤㠵㠵捥㜴晣㤱攸㐸㌷摣㌷摤扢㌰㜲愵㝢㡦㕤㡥㜴晣㍤㔹㤴㡥扦ㄸ㈵摤〷㔸攸㑣挷摦㘲㡥㜴㠳㝤搳㝤〴㈳㔷扡㑦搸攵㐸挷㥦㙤㐵改昸挳㑣搲㝤㠶〵㍢㕤㌹㡦㡤㌷晡挰㥤〵㙣㠳昰ㄳ愷挹挸昱敦攷昰慦戰㡣㙢挲〱昸㐶晣搱㥢捦㤱㐷昱㠸㥢㌱戴㉦慣〵㌶〶昲戸㤷ぢ㤵㍣㑡㔶㍣愶攵愰戴㉦搹捤挳㔹昱昸捡㕡㄰てㅥ扡㜶㜹搴愳㈵ㅥ㕦戳㝢戱愵搳扥戱ㄶ挴㠳㐷㥦㕤ㅥ㍣戲ㄴ㡦㙦搹捤㠳㑡敡戴敦慣〵昱攰〱㘴㤷㐷〶㉤昱昸㥥摤㍣㉥ㄴ㡦ㅦ慣〵昱㌰慣㠶戹ㅥ㍣扥ㄳ㡦ㅦ搹捤㐳㍢昱昸挹㕡㄰てㅥ挶㜱挱昴攰㈱㥡㜸晣捣㙥ㅥ㥤㠹挷㉦搶㠲㜸戴㕢つ搳㠳㐷㔹攲㔱㠲㥢搱㈸ㅥ㘰㠹㠷㘲㡢㉣昱ㅡ挸㠳㈹㉥㤸ㅥ㍣㔰ㄲ㡦㔲摡昰ㄸ㐹㍣晡㌸㍤㡥㈸昲攰戱㡥㜸㤴搱㠶㠷㌹攲㔱敥昴攰㈱㑤㔷づㅥ慥㠸㐷㠸㌶㍣㔲ㄱ㡦ち愷〷㡦㑡扡㍣㜸挴㈱ㅥ㤵戴攱挱㠶㜸㘸㑥てㅥ㔸㜴㜹慣戳㍤挲戴攱昱㠲㜸昴㜵㝡昰搸愰换㠳摦晢㤲愳ㅦ㙤昸㤵㉦ㅥ晤㥤ㅥ晣㝡敦昲攰㔷户㜸っ愰つ扦戵挵㘳愰搳㠳摦搰㕤ㅥ晣昶ㄵて㥤㌶晣攲ㄵ㡦㑤㥣ㅥ晣㤲敤昲搸㘰㝢㙣㑡ㅢ㝥㜷㡡挷㈰愷挷敤㐵ㅥ晣づ㤴ㅣ㠳㘹挳慦㍦昱ㄸ攲昴攰㔷㕤㔷づ㝥㡤㠹挷㘶戴㜹挸昶搸摣改挱㙦慢㉥て㝥ㄳ㠹挷㔰摡昰㑢㐸㜲っ㜳㝡昰ぢ愷换㠳㕦㈶攲戱〵㙤㥥户㍤㠶㍢㍤晥㔶攴挱敦〳昱搸㤲㌶晣㉡㤰ㅣ㕢㌹㍤戸摢敦捡挱㕤扡㜸㡣愰つ昷收攲㌱搲改挱㍤㜷㤷〷昷捡攲㌱㡡㌶摣㈱㡢㐷㤵搳㠳㍢摦㉥て敥㔸挵㘳㌴㙤戸㑦ㄵ㡦慤㥤ㅥ摣㝦㜶㜹挸㡥つ㥦㉦㙤っ㙣散㠷捥ㅤ㥣㥣㕡慢㐶㉦㑥扤换捥捣㘳挵㥤㥡㔸㙤㘳㕡挹づ捣㘳挵ㅤ㤹㔸㡤㌵慤㘴愷攵戱攲捥㑢慣挶㤹㔶戲愳昲㔸㜱㠷㈵㔶摢㥢㔶戲㜳昲㔸㜱㈷㈵㔶ㄳ㑤㉢搹㈱㜹慣戸㘳ㄲ慢愸㘹㈵㍢㈱㡦ㄵ㜷㐶㘲㔵㙢㕡挹㡥挷㘳挵ㅤ㤰㔸挵㑤㉢搹搹㜸慣戸搳ㄱ慢愴㘹㈵㍢ㄸ㡦ㄵ㜷㌴㘲㤵㌶慤㘴愷攲戱攲捥㐵慣㜶㌰慤㘴㐷攲戱攲づ㐵慣㈶㥢㔶戲昳昰㔸㜱㈷㈲㔶㍢㥢㔶戲挳昰㔸㜱挷㈱㔶㔳㑤㉢搹㐹㜸慣戸戳㄰慢改愶㤵散ㄸ㍣㔶摣㐱㠸搵っ搳㑡㜶〶ㅥ㉢敥ㄴ挴㙡㤶㘹㈵㍢〰㡦ㄵ㜷〴㘲㌵挷戴㤲て扤挷㡡ㅦ㝥戱摡搵戴㤲て扡挷㡡ㅦ㜸戱㥡㘷㕡挹㠷摢㘳挵て戹㔸㉤㌰慤攴〳敤戱攲〷㕢慣㜶㌷慤攴㐳散戱攲㠷㔹慣敡㑤㉢昹攰㝡慣昸〱ㄶ慢挵㘲愵摢ㅦ㔶挵捦愷㥣昳扥晡ㅢ㜳㑥㙣ㅡ㝣㉢昱ㄷ㥡昸㤱ㄴ挵㔵㉥〵㍦㠵愲戸搲愵攰〷㑦ㄴ㔷戸ㄴ晣慣㠹攲㜲㤷㠲ㅦ㉦㔱㕣收㔲昰ㄳ㈵㡡㑢㕤ち㝥㠸㐴㜱㠹㑢挱捦㡤㈸搶扢ㄴ晣愸㠸攲㘲㤷㠲㥦づ㔱㕣攴㔲昰〳㈱㡡ぢ㕤ち㝥〶㐴㜱㠱㑢挱捤㕥ㄴ攷扢ㄴ摣搲㐵㜱㥥㑢挱㡤㕢ㄴ攷扡ㄴ摣㥥㐵㜱㡥㑢挱㑤㔸ㄴ敢㕣ち㙥戵愲㌸摢愵攰㠶㉡㡡戳㕣ち㙥㥢愲㌸搳愵攰收㈸㡡㌳㕣ち㙥㠱愲㌸摤愵攰㐶㈷㡡搳㕣ち㙥㘷愲㌸戵㔸搱昷晦〱㈳晡㘶㙢</t>
  </si>
  <si>
    <t>㜸〱捤㥤〷㜸ㅣ搵昵昶㜵㘵㘹慣㔹摢㜸挰㤸㘶㡡㘵㔰㈸㌶㘶晢慥っ挶ㅤ㘳㜰〱换㠶㔰ㄲ戱㘵搶ㄶ愸ㄸ㐹㙥㄰㘲㡡㐳〰㠷㔰㠲〱搳㌱扤㤳㠰〹㉤㄰㙡〸扤户㐰攸〴〸扤㜷扥昷㍤㌳㈳捤㑥㔱挹㍦摦昳㘴扤㝢㍣昷㥥㜶攷户戳戳戳㜳捦㡣㉡㔴㐵㐵挵㑦㜸昰㝦㍥慡戸戰㜹挳昲㡥㑥戳㘵散㤴戶收㘶戳搰搹搴搶摡㌱㜶㔲㝢㝢㙥昹捣愶㡥捥〱㌰搰ㅡ㥢愰敦愸㙥散㘸㍡捣慣㘹㕣㘲戶㜷挰愸扡愲愲愶㐶慦㠴㝥㔳晢㘵㌸つ㥤㕥㝡ㄵ〵慣㉡㜴㡤㘲㈰㐵つ㠵㑥ㄱ愱ㄸ㐴㌱㤸㘲〸挵㝡ㄴ㐳㈹っ㡡昵㈹㌶愰ㄸ㐶戱㈱挵㜰㡡㡤㈸㌶愶搸㠴㠲昹昵捤㈸㐶㐰っ摥ㅣ㘲摥㤴挹㜳昲〷㘳㙤ㅡ㍡摢摡捤㌱㈳昷戱挶㍣㍥ㄶㅢㅢㅢㅢ慦㡦愷挷㐶挷㡣㥣戲戸戹㜳㜱扢㌹扥搵㕣摣搹㥥㙢ㅥ㌳㜲慦挵昹收愶挲㥥收昲㜹㙤㠷㤸慤攳捤㝣㌴㤱捦㈵戳戱㘴㉡㔵慡慦捦づ摥〲㤱㘷㑦㤹扣㔷扢㔹敡昸㙦挵摣㤲㌱攷㑣㤹㍣㜶戶搹昹摦㡡戹ㄵ㘲㈲攴搴戶㤶㕣㔳敢㝦㈹㘸㌵摦搳搴㔴戳搰挴㌷摦㌴摢㥢㕡ㄷ㡣挵戰换㐰愳㤵ㄹ㍢愹愳㘳㜱换㈲㙥㐷㔳捣收收戹㘶㐹摥昴㤶愹ㅤ㥤㝢攵摡㕢㍡〶户㤰㥦搹㙥戶ㄶ捣㡥昵㕡愶㉤㉢㤸捤戶㘱㐷㑤换㍥戹昶搹戹ㄶ戳㡡ぢ㐳㕢慣昷㜰㐶搱㙣敤㙣敡㕣㍥愴㘵㝥㠷㌹㌷搷扡挰愴㐹㜵换昴挵㑤㐵㔵㔵㠵㘷挵㠰㙤㠳㐶㈶㙦ㄴ挶搳㌲㘵㘱慥扤㔳㕡㝣ぢ㘳㐱戶慥捤㐵搶愲㙣㕣摣愴㐶㝡扣昸㥥㌵㌴戵散㘹戶户㥡捤㑣挲㜷㜲戴挷㐸〰㔹敦㐳ㄷ㈹㘷㜵昸㉥愹㐱昶㠷㡦敢挲㉣摡㐸㠸㑤㘶户戵户㘰㠳㥣㘵收㕡挷挷挶㌴㜴ㄶ愷㥡㑢挶㐷挷挶昵㕡㘸昵㔱戴摢ㅡ㘲ㄸ㘰ㄴ摢㕡㥡づ换㤱昶戸㜸㍡㤳ㄸ愷㙦㐳㤳㍡〸㔵昵㈲㍥敡敥〴晣戸㔵㌶收㉡ㅢ昳㤵㡤㠵捡挶㘲㘵愳㔹搹㔸慡㙣㕣㔰搹戸戰戲戱愹戲昱攰捡挶㐳㘰攳㍣㙡〶づ慣戴ㅦㄵ挶㔱㥦㝥㍣改慣㘹愷て㔸㔳摢㍣挷摣㐰昱搳㉤㍢㠷㙤戱㄰㍥攰敤愰搵户㠷搰㜶㠰昰つ㌸㕤㍦㑥ㅦ㑤㤳㌱㄰㑡㍤㠵〱㜳搰㥢㝤㌴㝡搶ㄶ敦㑦㥣㝤昵敡捤㍥慦搵愳㠶攲㙥㐴戲㡤挵㐲㜸戶㥤ㄸ㉡ち愱挵㈰㝣搹戲搱㜱㝡㥣㈶〹〸愵ㅥ戶戳愹㝦ㅦ扡搳㐹挶挸愹慢扥㍦摡㔸户收㜳㑤㜱㝦㈵搹㔲㔸〸捦㤶㘶愸っ㠴㤶㠵昰㘵换愴挷改昵㌴ㄹ〷愱搴㝤㜶戶敢摥ㅡ㜱昹挴ㄹ㥤戳㉥ㅡ㜳捤づ摦㡣扣㘱㍦挵ㅤ愳㘴摢〵ぢ攱搹挶㌳搴慥㄰摡〴〸㝦戶散㌸㝤㈲㑤㈶㐱㈸㜵㠷㥤㙤昴㡡㠷ㅥ昹昸㡤挸搴搵㘷搵摥晡昲㡤㈷㝥愹昸㘱㤴㙣㔳戰㄰㥥㙤㉡㐳㑤㠳搰㜶㠳昰㘵慢〷挹改㌴搹ㅤ㐲愹㍦摢搹昶晤攴戳㕢㘷㝤㍢㝤昷㤳㙥搸㘵敥摢摢㥥㔹愳戸慢㤷㙣㝢㘰㈱㍣摢㥥っ㌵ㄳ㐲㥢〵攱换㤶㠹㡦搳㘷搳㘴づ㠴㔲搷摢搹㌶㜹㙢昳㡤摦戸㜱昵ㅥ愷㍥戸愰昲㤹㝢ㅢ户㔴晣㑥㤱㙣㝢㘳㈱㍣摢㕣㠶㙡㠰搰收㐱昸戲㘵㔳攳昴昹㌴搹〷㐲愹㉢散㙣㕢㙦昱慢敤扥㕤戹㜸㡦攳ㅥ㈸慥㍣㝢摢挸㔰㌵〸㙡挹昶㜳㉣㠴㘷摢㡦愱昶㠷搰づ㠰昰㘵换㘴挶改〷搲攴ㄷ㄰㑡慤戵戳晤攱挸㡤㕥㑥㑣㝢㜵攲慤㝦改散戸搹㔸㜹㥢攲户愴㘴㙢挴㐲㜸戶㠳愰搵㜳㄰㕡ㅥ挲㤷㉤㡢慤愴㐰㤳㈲㠴㔲㘷摢搹㡥㝣㜹摢捡挶㡦ㅦ㥡㜸摥㤵㘳㉦ㅤ扤散㠹搷ㄴ扦㡥㈵㕢〹ぢ攱搹ㄶ㌰搴㐲〸慤〹挲㤷㉤〳㤲〷搳攴㄰〸愵㑥戳戳㡤戹晦攸㕤昷ㅥ㜳攰挴㕢ㅦ摦㘳㤷戵摢㙥㜴愶攲昷扥㘴㙢挱㐲㜸戶㔶㠶㙡㠳搰ㄶ㐱昸戳挵挶改㠷搲愴ㅤ㐲愹ㄳ敤㙣㑢㈷㈴慥㥤㜵昷〹㌳㡦㙥晣攵㐳敢扦昵晢户ㄴて㌰㈴㕢㈷ㄶ挲戳㉤㘶愸㈵㄰摡㔲〸㕦戶㌴㐸㉥愳挹㜲〸愵㡥戵戳㕤戴㝡昵挶户㡥㝢㘴搲㈵捦摥户晢㈱ㄳ㜷慡㔲㍣㤲㤱㙣㠷㘳㈱㍣摢慦ㄸ敡〸〸敤搷㄰扥㙣㔹散㑢㔶搰攴㐸〸愵㔶搸搹㐶戴晤㜸攴ㅥつ㥦㑥㍡㝤摡摤晦㌸昴挴㤷㍦㔵㍣㘴㤲㙣㐷㘳㈱㍣摢㌱搰敡㉢㈱戴摦㐰昸戳㠱攴戱㌴昹㉤㠴㔲换散㙣㤷ㅦ昳㡦㜵㘳慢扦㥢㝣昹㜹攳㥦㝦㌶㜵昴㉢㡡挷㘶㤲敤㜸㉣㠴㘷㍢㠱愱㔶㐱㘸扦㠳昰㘷挳㜷挰㠹㌴昹㍤㠴㔲㠷摡搹昶㥦㌸敢戰㕤㉥ㄸ㍦攵㤲攷㕥捦捣扡昰㉦㌷㈹ㅥ〴㑡戶㤳戱㄰㥥敤ㄴ㠶㍡ㄵ㐲晢〳㠴㉦㕢〶搹㑥愳挹㙡〸愵づ戶戳㉤ㅣ扥㈰摥扡昶扣挹慢戴㜹㠵㝦ㅥ㔵ㅣ愲㜸戴㈹搹捥挰㐲㜸戶㌳ㄹ㙡つ㠴㜶ㄶ㠴㉦㕢ㄶ㝢慥戳㘹㜲づ㠴㔲〵㍢㥢晥摤㥤扦搰㑥ㅥ㌳攵戶ㅦ摦㝡昴戳敡㜵㌳搴㜰愸㈵摢㜹㔸〸捦㜶㍥㐳㕤〰愱㕤〸攱捦㠶慦晦戵㌴戹〸㐲愹〳敤㙣户敥搱ㅣ扤㌸㌵㜳晡摡〳㘶搷摦㝢敥㜵捤㡡挷捦㤲敤ㄲ㉣㠴㘷扢㤴愱㉥㠳搰㉥㠷昰㘷㑢㡥搳慦愰挹㤵㄰㑡捤户戳晤晡㥥慢ㄷ㕦㝦挵㉢㜳㙥㔸㝣㘶慡㈱搳扡慢攲㠱扡㘴扢ㅡぢ攱搹慥㘱愸㙢㈱戴敢㈰㝣搹㌲昸挶戹㥥㈶㝦㠴㔰㙡戶㥤㙤晤㔱㜷㥥㔴ㅣ㜶挶㥣㤳㑦㙢㝢敡㥤㜹挷㡣㔷㥢㐰㉤搹㙥挰㐲㜸戶ㅢㄹ㙡ㅤ㠴㜶ㄳ㠴㉦㕢㍤摥户㍦搳攴㘶〸愵愶摢搹〶㙦晤挴㠱戱㘷〶捦㌹收㘷挳捥㍤晢昲捣搶㙡㔳愸㈵摢慤㔸〸捦㜶ㅢ㐳摤づ愱晤〵挲㤷㉤〳㤲㜷搰攴㑥〸愵㈶摡搹摥昹㙣挳戹晢ㅣ扥摥攴㡢㍡㘶㍥扢㔷捤㡦㉦愸捤愰㤶㙣㜷㘱㈱㍣摢摤っ㜵て㠴㜶㉦㠴㉦㕢ㄶ摦㌸昷搱攴㝥〸愵敡敤㙣㑦晦收㤲つ慥晡昰昳改㔷㝤㝡搲㠳搳敦㝡㝥戰ㅡ〱戵㘴㝢〰ぢ攱搹晥捥㔰て㐲㘸て㐱昸戲搵㘳㕦昲㌰㑤ㅥ㠱㔰㉡㙥㘷慢挹㕤戸挵㤸晢㝥扢攷㐹㔷扤戶攸㤹搱搷㔴っ㝥っ敡扤敤㠳攱愹敤戹愵昸㜹搱晤换㈵㍥㌶捡㝦扤晦㘴挳㉦戶㔲慡㤴㈹挵㘲挵㔴㌴㤷挸㔵搷㈲㙣㕦㝦ㅢ㜰㔷㍤戸戴㙦ㄳ㡥愹㤷捡㡦㠵捤㈷攷㍡捣敥摦づ愳㙤摤攴戶挵慤挵㡥ㄱ挱捡㠶捥㕣愷戹㤹㔷搷ㅤ挴攷搶㠰㥦㔲㘶㠷攴摢搲敢戶㑦慥㜹戱㌹㘹㔹㤳愵摥挲愳挶て愹戶㝣戸㜶户㜶昳搰㉥慤㙦㐴㤳昰㑢㝦㠹挴昶慤愵愵戲挶㌵㜲捡挲戶づ戳㔵㠶㌷扡㘵慦愶挲㈱㘶㝢㠳挹昳〴㘶㔱㔶㜵㌸㔵昶慦戹搱㜳㕡戱愲昸㝤㔶ㅣ攵敥㉤㑤㕢搶㘹戶ㄶ捤㈲挶扢挸㙣敦㕣㍥㉦㤷㙦㌶㌷㉡㌳戱㜲㐲戱㘹㔹昷㙥㙤㠵挵ㅤ㔳摡㕡㍢摢摢㥡换㌵㤳㡡㑢㜲昸〵㔹㥣搵㔶㌴昱〳戰㡡㡦ち㔵㌱㘰㠰㔲ㄵ㍢〴晤ち㘳摣㡥戱昲㐶戸摥攲㉤昰㥥㙦㔲扥搹㡤㥤㡢戵挳㕡㌴㥢摣㈶㉢户改㈵㤸挴㘵㤸敤挳つ㕤敢挴㤳㉡戴摥㉥摣㕡挶搸昵捥晤晦㌵慥慣ㅣ㘶慦晤戴㈵昸㤵扤㍢㝥㔰㌶㥢敤㍤㥥ㄲ㔲ㅣ㤱晥㌸㐴昵㑥昸㌴㠷搲慢㠲㠵㕡愶㤶㔷㉦㙤㉡㜶㉥搴ㄶ㥡㑤ぢㄶ昲㤰ぢ愷㡤㙡㙡㠸搶昷搰㥦㐴㤷晥ㄴ挵搳㄰㤱㐸㠵昶っ㡤戴㠸晥慣搵慥ㅥ㠵晦晢晦晢扤ㄲ㕥扡㥣㉦挰挹㥤㡥敡㤶摤摡摡㍢〶っ〸㕡换摤㜳ㅤぢ㍢戹㜹昶慣㘴扣攷㈸㥥㠷愸摥〶愲搷搳〳㐳㘱㔴挵戳㈰㐳㕡愶㥡愵ㅣ捥㍤挹愷㕢攵慡㕢慣搳ㄹ㔳捤㡥㠲捥昳ㅥ㌳昰㔹㔹愶㘱〹ㅦ晥挱㉤摣晡捤㘵㥤㔳㜳㥤戹㠱㉤㌸㠳㠲㜷㐹㠷搱㘸昱戲㤶攸㌹㐴晡ㅣ敦㠸摤㐲〴㐳ㄶ㕤㔱〶㐹㠷ㄵ〹ㅦㅣ㝣㕥㉡〶搸戲攷㤵挰搸户挴㑡㘸摥つ扤晣㑣〸捦㐹㑣㌷㕢攷㉤㕦㘴㜶搰扣㐶敢ㄱ愵昷攳挵㘰㜳ち昹昹㥤㑤捤ㅤ㘳㌱搲改敤㙤㡢ㄷ晤㌷攳㌰㤶晥〲㠴昳愸晥ㄹ戶攲扥慦ㄳ㜰㔵っ㕣挲昷愶戱戱愲㠶搱搸愳㙦㑤挱慤ㄵ挱㝥挲㝦昲搰㕦挶㝦㤱㥥㜴搵㜵戰攸捦㔹愳㙡搸て㙥〱愱㜹敤愶㥣〷慢㤱〶㘸て㘹搹户慤晤㤰㝣㕢摢㈱摣㥥搶㤳㔶挷㐲搳散攴戹愵㐱昶戹㌴㌹㘷愶搴㠰〱㘵攷㠵㕣㈷愱戶㐲㝣敤㌵㠸㈱㤳㥡㥢㐷㍡ㄱ㍢戴搷搱㌵〰㘷戹戴㌷戰㤰挲㥥扣戳慤ㄳ㐹㐷㉥㐹㡦摣㤱㘶ㅤ㥤㈳愷攰摢㜲㈴扦愳㥡㥢㕡捤㤱摢戵戶㡤㙣㌷㍢ㄶ攱㜴戲戹晤搸㘵捤ㅤ换搴收㐰挳搳㍢摢㝣㥡㍡昸戹挴ㄷ㤳慥㝣敦㈱㜳㠷㠱㠷㍦慡㐶搸ち摦㔹愶敤㤰慣ㄶ㉦晤㙤〸戵㈹捣戸换挱㜲昹㐳㝦〷㙤晤㕤㡡昷㈰戰攳㤰户〲晢㡤昷慤愶摡ㅥ晦㜳摦愱㝦㐰昱㈱㠴ㅡつ挱㑦慥晥ㄱ㠴昳㔰〶攲㜳㠳㤰㌷㜵〷㜴晢摦搴捦搰ㅢ搱㝢搰愹㌱戰攰ㅢ慢ㄳ愴㑥㜴㍡戱㈹つ㠱〳〱㔴摢ち摦㠹慦㥤攰㈶〰扥愷晦〰㤸〵〳昸㤱㌹〸㐶攷收攸〲㔰㘹㌵㔵ㄴ㍡〱㌰〰ㅤ㍡㑦晣慢㌸扡〴㐰㌵㕡捥㐳㝤晢愳ぢ㐰っ摤㝥〰㍡㘳敡㍤攸㔴〲㝥㐱〰㍥㐶昰㐰〰ㅦ搹ち摦戹戸㌴㈲搵㜲ㄴㅢ㜰挸ㅦ挰㉣ㄸ挰㠶㔰敢挳㈹㌶㠲㜰〱搸挴㙡慡っ㠲〸㠰㑤㘹戴ㄹ㠴慡㐷㤷〰ㄸ㠱㤶昳㔰㙦扡〱㘴搱敤〷戰ㄵ㘳敡㍤攸搴㌸昸〵〱㜸㌱っ挰ぢ戶挲㜷㝡㜰㍣㈲搵㜲ㄴ摢㜱挸捦㠵〲搸〱㙡㝤㌴挵ㄸ〸ㄷ㠰戱㔶㔳敤㡡㈰〲㘰㈷ㅡ㐵㈱搴㐴㜴〹㠰ㄸ㕡捥㐳㍤敡〶㌰〱摤㝥〰㈹挶搴㝢搰愹㐹昰ぢ〲㜰㙦ㄸ㠰㝢㙣㠵敦㡣攵㔴㐴慡攵㈸㜶㐵㔲㜵㔷㈸㠰㠹㔰敢㤳㈸㈶㐳戸〰㑣戵㥡㙡ㅡ㠲〸㠰㘹㌴摡つ㐲昱ㅣ愶〰㤸㡥㤶昳㔰㌷扢〱散㠶㙥㍦㠰㍤ㄹ㔳敦㐱愷㜶㠷㕦㄰㠰㙢挳〰㕣㘳㉢㝣㈷㔱昷㐴愴㕡㡥㘲ㅥ㠷㝣㔵㈸㠰㝤愰搶昷愵昸㌹㠴ぢ挰晥㔶㔳捤㐴㄰〱㜰〰㡤づ㠴㔰戳搱㈵〰㝥㠱㤶昳㔰㙢摤〰㘶愱摢て㈰挷㤸㝡て㍡㌵〷㝥㐱〰捥っ〳㜰㠶慤昰㥤搷㥤㡢㐸戵ㅣ挵挱ㅣ昲敡㔰〰捤㔰敢㉤ㄴ慤㄰㉥〰㡢慣愶㙡㐰㄰〱㜰㈸㡤摡㈱搴㝣㜴〹㠰づ戴㥣㠷晡㥤ㅢ挰㍣㜴晢〱㉣㘵㑣扤〷㥤摡〷㝥㐱〰㡥づ〳㜰㤴慤昰㥤㙡摥て㤱㙡㌹㡡㈳㌹攴ㄵ愱〰㡥㠶㕡㍦㠶㘲㈵㠴ぢ挰戱㔶㔳敤㡦㈰〲攰户㌴㍡づ㐲ㅤ㠸㉥〱㜰㍣㕡捥㐳㉤㜱〳㌸〰摤㝥〰㈷㌲愶摥㠳㑥晤〲㝥㐱〰㥡挳〰ㅣ㘲㉢㝣㘷扦て㐲愴㕡㡥攲㜴づ戹㈹ㄴ挰㤹㔰敢㙢㈸捥㠲㜰〱㌸挷㙡慡ㅣ㠲〸㠰㜳㘹㜴ㅥ㠴㉡愰㑢〰㥣㡦㤶昳㔰〷戹〱攴搱敤〷㜰ㄱ散㈳㝡て㍡㔵㠴㕦㄰㠰㝤挲〰捣户ㄵ扥ㄳ昲㍣搳㕥换㔱㕣捤㈱㌷㠴〲戸ㄶ㙡晤㍡㡡敢㈱㕣〰晥㘴㌵搵㐲〴ㄱ〰㌷搰攸㐶〸㜵㌰扡〴挰㍡戴㥣㠷摡挳つ愰〹摤㝥〰户㌰愶摥㠳㑥ㅤ〲扦㈰〰ㄳ挳〰㑣戰ㄵ扥㌹㠲㔶㐴慡攵㈸敥收㤰挷㠷〲戸ㄷ㙡晤㍥㡡晢㈱㕣〰ㅥ戰㥡慡つ㐱〴挰摦㘹昴㈰㠴㍡ㄴ㕤〲攰㈱戴㥣㠷㑡扡〱㉣㐲户ㅦ挰㘳㡣愹昷愰㔳敤昰ぢ〲戰㐳ㄸ㠰敤㙤㠵㙦摡㘲㌱㈲搵㜲ㄴ捦㜳挸摢㠶〲㜸ㄱ㙡晤ㅦㄴ㉦㐱戸〰晣搳㙡慡㈵〸㈲〰㕥愱搱慢㄰㙡ㄹ扡〴挰㙢㘸㌹て戵愵ㅢ挰㔲㜴晢〱扣挵㤸㝡て㍡戵ㅣ㝥㐱〰㌶っ〳㌰捣㔶昸㘶㔲㝥㠵㐸戵ㅣ挵㠷ㅣ昲晡愱〰㍥㠶㕡晦㠴攲㔳〸ㄷ㠰捦慤愶㍡〲㐱〴挰ㄷ㌴晡ㄲ㐲慤㐰㤷〰昸ち㉤攷愱㙡摣〰㝥㡤㙥㍦㠰敦ㄸ㔳敦㐱愷㡥㠴㕦㄰㠰ㅦ㝦〸㌹ㄴ晥挱㔶昸㈶㜷㡥㐱愴㕡㡥愲慡ㄲ㐳晥づ㘶挱㠷挲ㅡ搴晡㐰㡡ㅡ〸ㄷ㠰㠸搵㔴㉢ㄱ㘴ㄴ〳つ愲搱㘰〸㜵㉣㥡〲㘰〸㕡捥㐳㝤㡡ㅣ㕤㍦㠶㝥㠳㙥㍦㠰昵㘱ㅦ搱㝢搰㈹㑥㈲〵〱㜸㈷っ挰扦㙣㠵㙦扥改〴㐴ㄲ〰㥢㜱挸㙦㠵〲搸ㅣ㙡㝤ぢ㡡㉤㌹扡敥㕦㠳㈳慤愶㕡㠵㐰愳戸㍡戵㌴ㅡ〵愱㑥㐴㔳〰㙣㡤㤶昳㔰㉦戹〱晣づ摤㝥〰摢挲㍥愲昷愰㔳扦㠷㕦㄰㠰㈷挳〰㍣㘱㉢㝣㔳㘰愷㈰㤲〰㠸㜲挸㡦㠵〲㠸㐳慤㈷㈸㤲ㅣ㕤㌷㠰戴搵㔴愷㈲搰㈸慥㑥㠶㐶㔹〸㜵ㅡ㥡〲愰ㅥ㉤攷愱敥㜷〳昸〳扡晤〰挶挳㍥愲昷愰㔳慢攱ㄷ〴攰昶㌰〰户搹ち摦慣摣㤹㠸㈴〰㜶攳㤰㙦〹〵戰㍢搴晡っ㡡㍤㌸扡㙥〰㌳慤愶㕡㠳㐰愳戸㍡戳㘸㌴ㅢ㐲㥤㡤愶〰㤸㠳㤶昳㔰搷扢〱㥣㠵㙥㍦㠰〶搸㐷昴ㅥ㜴敡ㅣ昸〵〱戸㌴っ挰㈵戶挲㌷㔱㜸㍥㈲〹㠰〳㌹攴㡢㐲〱晣ㄲ㙡扤㤱攲㈰㡥慥ㅢ㐰摥㙡慡ぢ㄰㘸ㄴ㕥㝡㠱㐶㐵〸戵ㄶ㑤〱㘰愲攵㍣搴㔹㙥〰ㄷ愲摢て愰〹昶ㄱ扤〷㥤扡〸㝥㐱〰㑥づ〳㜰㤲慤昰捤㕤㕥㡡㐸〲愰㥤㐳㍥㌱ㄴ㐰㈷搴晡㘲㡡㈵ㅣ㕤㌷㠰㘵㔶㔳㜱㘲㜳ㄴ㔷㘷㌹㡤づ㠳㔰㔷愰㈹〰づ㐷换㜹愸㤵㙥〰㤷愳摢て㘰〵散㈳㝡て㍡㜵㈵晣㠲〰ㅣㄶ〶㘰戹慤昰㑤愷㕥㠳㐸〲攰㌸づ㜹㘹㈸㠰ㄳ愰搶㔷㔱晣㡥愳敢〶昰㝢慢愹慥㐵愰㔱㕣㥤㤳㘸㜴㌲㠴扡ㅥ㑤〱㜰ち㕡捥㐳戵扡〱㕣㠷㙥㍦㠰搵戰㡦攸㍤攸搴ㅦ攱ㄷ〴愰ㄸ〶愰㘰㉢㝣㌳扣㌷㈲㤲〰㌸㡦㐳捥㠵〲戸〰㙡晤㐲㡡戵ㅣ㕤㌷㠰㡢慤愶㕡㠷㐰愳戸㍡㤷搰攸㔲〸昵㘷㌴〵挰㘵㘸㌹て昵㜳㌷㠰㥢搰敤〷㜰ㄵ散㈳㝡て㍡㜵㌳晣㠲〰捣づ〳㌰换㔶昸㈶㥤㙦㐳㈴〱㜰㈳㠷扣㘷㈸㠰㥢愰搶晦㑣㜱㌳㐷搷つ攰㔶慢愹㙥㐷愰㔱㕣㥤摢㘸㜴㍢㠴扡〳㑤〱昰ㄷ戴㥣㠷㥡散〶昰ㄷ㜴晢〱摣〵晢㠸摥㠳㑥摤〹扦㈰〰搹㌰〰ㄹ㕢攱㥢〷扦ㅢ㤱〴挰㠳ㅣ㜲㉡ㄴ挰挳㔰敢㡦㔰㍣ち攱〲昰戸搵㔴昷㈰搰㈸慥捥ㄳ㌴㝡ㄲ㐲摤㠷愶〰㜸ち㉤攷愱挶戸〱摣㡢㙥㍦㠰攷㘰ㅦ搱㝢搰愹晢攱ㄷ〴㘰㔴ㄸ㠰㕡㕢攱㥢㥡晦㍢㈲〹㠰㔷㌹攴慤㐲〱扣づ戵晥〶挵㥢ㅣ㕤昷ㄶ昰戶搵㔴て㈲搰㈸慥捥扦㘸昴づ㠴㝡ㄸ㑤〱昰㉥㕡捥㐳㙤攴〶昰㄰扡晤〰㍥㠰㝤㐴敦㐱愷ㅥ㠱㕦㄰㠰挱㘱〰〶搹ち㙦戵㐰昵攳㠸搴㡦㔹摥㐱ㅣ㜰㘹㥦㈶㜳㈹愷愵搶㉢愱㡥㜸捡攲㡥捥㌶㤹㐳ㅢ㔲㥡摡㌶扢慤㜳㙡㔳挷愲收摣昲㘱㈵㝢㘱摦㠵㘶㉢㘶戸摢㌱搱敤改㙢㕢戴挸㉣敡愵㠶戶挵敤〵㜳挶搴晦㠵ㄹ㜰慣ㅦ摥㍡㤹晣慥㔴㜸晣㘷㤳扡ㄵ昰挴㔶㠲㐷㐵昵㤳〸攸㥤㥢㤳㙡㘶搷㍣扡㉣ㅡ㌰ㅣ摡㑤㜴㕥㔳㘷戳㌹愸㈴㜳搸戲㕣㔳〲㐵㤴つㄴ〷㤶收㉤挴㥣搵搴㈱愵改敤㑤㐵捥ㄱ昱捤搸搰㌲㥤㘹㉥㐰㠹挰㕥㙤ㅤ㑤㉣㘵ㅥ㔲㥡搷㥥㙢敤㔸挴搹捥挲昲つ捡㕡㌲㉤㕡㕤㥡摣搴摡㠱㌴昲㉥㜲㜹㘸愹㘱㘱摢㔲㕣挳戰戸愵㜵㝡㙥㔱挷晦挴扢愲昸戶挸㐳摥ㅡ㔵愹㉡㉢㔵㑤㘵捤㝦晡晥㘸㕦攲㌳㌶捣慡づㅦ㠹敤戴戳扤㈹扦㤸挰㈴㐷ㅣ戲㡡㐲摥挳㡡敡愷戰攴㥤搷㜴扤㠵㥥愲〴㡥戵慣㌶㍦㜰㝥扣敢挲㤰㉤㘰慥㝦㠵攱っ晥ㅡ㘲㡦改昳㘷㜴㤷敢晣㥦慥戲愸㝥ㅡ㤱晢㕣ㅤ㌱ㅣ挶敢㔹㥢㄰㉢㈶戸㐵攱㤳㠹㉤㠱㉤敦㘶ㄹ㈹㠹つ户搰昵扡ㄷ㜷挳〴晢攰搲捣㕣摥㙣㐶㕤㐰㑢慥㜳㍤慢挱〲つ㔴攱㜷搸扡㈹㙤㉤㉤㌹㙥㜲扣㤶愰愱㤰㙢㌶㙢㑡㤳ㄶ㜷戶捤㙡㙡搵㑢㄰戲㕤摡㕤戹㘵攸捡㉤戳㘶昰㑢㜳㔹㉦㈴换㡣搵戶㈰搷摥搴戹戰愵愹㔰挳〶攷㑢晦㈷戶㔵散㍦慡〰搳㜹㌸晢ㄲ㙦㐹㠰㌵㌱㡦户㝢㉣慡㘸㠸㡥㙦㍦戶攸㑡㠵扡㜹愵晥挳㜲ㄲ散㜹攴ぢ㐵晦ㄶ搱慡昱㤲㕤㤱㡣攵㘳㤹㡡挵攲挷㉢戰㠹捡捥㐹㍤㑢〳扣昴敦㘰捡〵扥慡㥥㠳攸戱搶㘰㈰っ㈲㌳摢㜲挵摤㜲〵㕣ㄷ㌴搰扥㉡愸〶㙦㉤㜷㌵敤〶慢㍦愶愰愰〸搳摢㑢㥡㡡㘶㝢つ㍢ㅡ㜰搵㔳ㄵ敢㐶㌴敢㍤挴㍣昸㠰㡡敡敡㐱㌵㐱戹㘶㌸戱戶戱攷搴摤㔷㔵捤昰挵㝦㝦敦散〴㡥㍤ㄲ㤱慦愸敦戱㍡晡て㕣愷攷搱挹昵昱ㄸ晣㐸㠳㥦㈰慡㕦㠰搲晢摥㤴ㄷ㘲愰㕣㐳㠷㔱㤵㕣㑦挳ㄲ㤱ㅡ㤴㔳㐸㙤㐹戵慣挸㈰㔷㑤㠸㘶㤵㠳搴㌸ㄷ改㘸つ搸捡捤㘲挴摡扦戲昶〴摦っㄵ㤵㤵㔵㜸慢㌵㙦㍤㥤㉦㉤㠲戵㌴㤸㔲㉣愲戶挴㄰㌴搶ㄱ㡥攰㠷〵昱ㅢ㠳㉥㕡㜹〶㔶㤸摢晥〹晦挹㈳ㄲ搱㉢攱㔳ㄱ㔱㉦㐳㍡㈰㙡搸㘳㤱挲㕢㠰昳㘰㄰敡㙤㜴昲㜰挰昵攵愵摥㐱㤳㕦㘰㌸扢〷㔶昲昰散ㅣ搵扢攸攵づ㔲搷ㄸ攴㍤㉣㜱扦搳戵ㅤ搶愰户昷敤昰㝤㝡攰愵昳㡡㌷㉥挸敢〳㉣㌸㐳㘶㠷㍤攴〸㙣昴㐱㌴晣㌰搸㘰㌰つ㠶搰攰㈳ㄸ昰つ搶搶㐳㉢ㄴㅣ㉦㥥〹〰㘷挰〷攰㍥㜳㈵㜱㠱㕢㥦㐹㌶㘰㤲敦㘱攰〵昷㈳晡㝡〱挷昷㐸挰㙤挸㈰㕣攳㌲㜰ㅢ愱户㜷㜰㤵㜰㈳ㅡ㝤㘳〹㘲㌵ㄴ㑢ㄳ〲挰㙤〲ㅢ㝤㔳ㅡ戲㙣㈱挰㘰㌳ㅡ㡣愰〱㉢ㄹ〴摣收㘸㠵㠲攳㜵㐰〱攰戶㠴て挰戱扡挱㐹攲〲户ㄵ㤳㡣㘴ㄲ㔶㈲㜸挱戱晣愰ㄷ㜰㉣㑥㄰㜰愳ㄸ㠴㔵ち㘵攰戶㐱㙦敦攰㔸捤㠰㈷慥昰㘲㄰㉣挸㡢㈵つ捥㤰搹㘱㙦㜱㍦㠳㡤扥㉤つ㔹敥㄰㘰戰ㅤつ戶愷〱㉢㈰〴摣づ㘸㠵㠲攳㈵㑤〱攰挶挰〷攰戶㜲㈵㜱㠱摢㤱㐹挶㌲〹㉢ㄸ扣攰㔸戶搰ぢ㌸ㄶ㌵〸戸㈸㠳戰扡愱っ㕣ㅣ扤扤㠳㘳ㄵ〴㥥㌸㉤捡㈰づ㌸㤶㐲〴㜰㐹挲㐶㑦搱㤰㘵ㄲ〱〶㘹ㅡ㘴㘸挰捡〹〱㤷㐵㉢ㅣㅣ慥ㄶ〹〰㌷づ㍥〰挷㙡ち㈷㠹ぢ摣捥㑣戲ぢ㤳戰昲挱ぢ㙥㈲晡㝡〱㌷〹㈶〲㙥㔷〶㤹㡣㔶ㄹ戸㠹攸敤ㅤㅣ慢㈷昰㐴㘹〵㠳㌸攰㔸㐲攱っ㤹㥤昶ㄶ㌷ㄹ㌶晡ㄴㅡ戲扣㈲挰㘰㉡つ愶搱㠰ㄵㄷ〲㙥㌷戴㐲挱昱㐲戳〰㜰扢挳〷攰㔸㠵攱㈴㜱㠱㥢挱㈴㝢㌰〹㉢㈶扣攰㔸㈶搱ぢ㌸ㄶ㔱〸戸㤹っ挲㙡㡡㌲㜰戳搱摢㍢㌸㔶㕤攰㠹慢搶ㄸ挴〱挷搲ぢ㘷挸散戴挱敤〵ㅢ㝤㙦ㅡ戲㉣㈳挰㘰㉥つㅡ㘸挰㑡つ〱㌷て慤㔰㜰扣㘶㉥〰摣㍥昰〱戸㥣㉢〹てㄲ散㔱散换㈴㍦㘷ㄲ㔶㕡㜸挱戱扣愲ㄷ㜰㉣扥㄰㜰晢㌳〸慢㌰捡挰ㅤ㠸摥摥挱戱㕡〳㑦㕣ㄲ挷㈰㔸㤰ㄷ㑢㌶〲戸晣ㄲ㌶㝡㈳つ㔹捥ㄱ㘰㜰㄰つ㜲㌴㘰㠵㠷㠰换愳ㄵち㡥㤷晦〵㠰㉢挲〷攰㔸昵攱㈴㜱㙤㜱㈶㤳㤴㤸攴㐸ㄸ㜸挱ㅤ㡤扥㕥挰戱㘸㐳挰㉤㘴㄰㔶㙦㤴㠱㍢ㄸ扤扤㠳㘳㤵〷㥥戸摥㡥㐱ㅣ㜰㉣昵㜰㠶捣㑥晢扤㙥㠶㡤摥㐲㐳㤶㠱〴ㄸ戴搲愰㡤〶慣っㄱ㜰㡢搰ち〵挷㉢ㄹ〳挰戵挳〷攰㔸㉤攲㈴㜱㠱敢㘰ㄲ摥㘵㐰戱戲挳ぢ㡥攵ㅣ扤㠰㘳戱㠷㠰㕢挲㈰慣晡㈸〳户っ扤扤㠳㘳㜵〸㥥㤸ぢ㘰㄰〷ㅣ㑢㐴㥣㈱戳搳〶㜷ㄸ㙣昴挳㘹挸昲㤱〰㠳㕦搱攰〸ㅡ㥣て〳〱昷㙢戴㐲挱昱愲捣〰㜰㐷挲〷攰㔸㘵攲㈴㜱㠱㍢㡡㐹㡥㘶ㄲ㔶㠴㜸挱戱っ愴ㄷ㜰㉣ㄲㄱ㜰㉢ㄹ㠴搵㈲㘵攰㡥㐵㙦敦攰㔸㔵㠲㈷慥ㄴ㘴㄰〷ㅣ㑢㑢㥣㈱戳搳〶㜷ㅣ㙣昴攳㘹挸戲㤳〰㠳ㄳ㘸戰㡡〶慣㐴ㄱ㜰扦㐳㉢ㄴㅣ慦㉦つ〰昷㝢昸〰ㅣ慢㔳㥣㈴㉥㜰㈷㌱挹挹㑣挲㑡ㄲ㉦㌸㤶㡦昴〲㡥挵㈵〲敥㔴〶㘱㤵㐹ㄹ戸搳搰摢㍢㌸㔶愳攰㠹换㄰ㄹ挴〱挷㤲ㄴ㘷挸散戴挱㥤づㅢ晤っㅡ戲㕣㈵挰攰㑣ㅡ慣愱〱㉢㔸〴摣㔹㘸㠵㠳挳㐵㔹〱攰捥㠱て挰戱慡挵㐹攲〲㜷㉥㤳㥣挷㈴慣㐰昱㠲㘳搹㐹㉦攰㔸㤴㈲攰㉥㘰㄰㔶愷㤴㠱㕢㡢摥摥挱戱㡡〵㑦㕣攳挸㈰づ戸㔷戰攴っ㤹㥤㌶戸㡢㘱愳㕦㐲挳㔷㠳つ㉥愵挱㘵㌴㜸つ〶〲敥㜲戴㐲挱昱慡摦〰㜰㔷挲〷攰㔸つ攳㡣挲〵敥㉡㈶戹㥡㐹㔸戹攲〵挷㜲㤵㕥挰戱㤸㐵挰㕤换㈰慣㙡㈹〳㜷㍤㝡㝢〷挷敡ㄷ㍣㜱〱㈵㠳㌸攰㔸〲攳っ㤹㥤㌶戸㍦挱㐶扦㠱㠶㉣㡦〹㌰戸㤱〶敢㘸挰㡡ㄹ〱㜷ㄳ㕡愱攰㜸〱㜳〰戸㥢攱〳㜰慣愲㜱㤲戸づ㐷㙥㘱㤲㕢㤹愴ち㍦攳扤攰㔸收搲ぢ㌸ㄶ挱〸戸摢ㄹ㠴搵㌰㘵攰敥㐰㙦敦攰㔸㌵㐳㌴晡㥤っ攲㠰㘳改㡣㌳㘴㜶摡攰晥ちㅢ晤㉥ㅡ戲慣㈶挰攰㙥ㅡ摣㐳〳㔶摡〸戸㝢搱ち〷ㄷ晣㔱扤ㅦ㍥〰挷敡ㅢ㈷㠹㙢㡢晢ㅢ㤳㍣挰㈴慣㤴昱㠲㘳㜹㑣㉦攰㔸㍣㈳攰ㅥ㘴㄰㔶搱㤴㠱㝢ㄸ扤扤㠳㘳戵㡤㠰㝢㠴㐱ㅣ㜰戵攸㜵㠶散〲昷㈸㙣昴挷㘸挸㜲㥣〰㠳挷㘹昰〴つ㔸愱㈳攰㥥㐴㉢ㅣ㕣昰搹㤱愷攱〳㜰慣摡㜱㤲戸挰㍤挳㈴捦㌲〹㉢㙣扣攰㔸㔶搳ぢ㌸ㄶ摤〸戸攷ㄹ㠴搵㌷㘵攰㕥㐴㙦敦攰搲㜰ㄳ㜰晦㘰㄰〷ㅣ㑢㜵㥣㈱扢挰扤〴ㅢ晤㘵ㅡ㘶㠳つ晥㐹㠳㔷㘸挰捡ㅥ〱昷㉡㕡愱攰㜸㠵㝣挰㐷昵㜵昸〰ㅣ慢㝤㥣㔱戸挰扤挱㈴㙦㌲〹㉢㜳扣攰㔸㡥搳ぢ㌸ㄶ敢〸戸户ㄹ㠴㔵㍢㘵攰摥㐱㙦敦攰㔸摤㈳攰摥㘵㄰〷ㅣ㑢㝣㥣㈱扢挰扤〷ㅢ晤摦㌴㘴昹㑦㠰挱晢㌴昸㠰〶慣〸ㄲ㜰ㅦ愲ㄵち㡥ㄷ晢〷㠰晢ㄸ㍥〰挷㉡㈱㈷㠹ぢ摣㈷㑣昲㈹㤳戰愲挷ぢ㡥㘵㍣扤㠰㘳㤱㡦㠰晢㥣㐱づ㐲慢っ摣㤷攸敤ㅤㅣ慢㠲〴摣㔷っ攲㠰㘳㘹㤰㌳㘴ㄷ戸慦㘱愳㝦㐳挳㘲戰挱户㌴昸㡥〶㈶っ〴摣昷㘸㠵㠳挳㝤ぢ〲挰晤〸ㅦ㠰㘳㜵㤱㌳ちㄷ戸㥦㤸愴〲㔳ㄶ㡡㤵㐰㕥㜰㉣晦改〵ㅣ㡢㠳〴ㅣ捥㙡㔷愸㈵㘸㤵㠱挳攵挴㝤〰户っ㙥〲慥㥡㐱ㅣ㜰㉣㈹㜲㠶散〲愷挱㐶ㅦ㐸㐳㤶ㅢ〵ㄸ搴搰㠰㌷㑥㔳慣㐰ㄲ㜰ㄱ戴挲挱攱挶〱〱攰〶挳〷攰㔸㤵攴㈴㜱㠱ㅢ挲㈴敢㌱〹㉢㠸扣攰㔸㌶搴ぢ㌸ㄶㄵ〹㌸㠳㐱㔸㕤㔴〶㙥〳昴昶扥挵戱ち㐹挰つ㘳㄰〷ㅣ㑢㤱㥣㈱扢挰㙤〸ㅢ㝤㌸つ㔹愶ㄴ㘰戰ㄱつ㌶愶〱㉢㤷〴摣㈶㘸㠵㠲攳摤㈴〲挰㙤〶ㅦ㠰㘳㌵㤳㤳挴〵㙥〴㤳㙣捥㈴慣㍣昲㠲扢〰㝤扤㠰扢㄰㈶〲㙥㑢〶㘱㔵㔲ㄹ戸㤱攸敤ㅤㅣ慢㤷〴㕣㉤㠳㌸攰㉥㐱慦㌳㘴ㄷ戸㔱戰搱户愶㈱换㥢〲っ戶愱㐱ㅤつ㔸昱㈴攰㝥㠶㔶㈸㌸摥ㄸ㈳〰摣㜶昰〱㌸㔶㐱㌹㐹㕣攰戶㘷㤲ㅤ㤸㠴ㄵ㑢㕥㜰㌷愱慦ㄷ㜰㉣㘲ㄲ㜰㘳ㄸ攴㘶戴捡挰㡤㐵㙦敦攰㔸昵㈴攰㜶㘲㄰〷ㅣ㑢㥦㥣㈱扢挰㐵㘱愳挷㘸挸戲愸〰㠳㌸つㄲ㌴㘰愵㤴㠰㑢愲ㄵち㡥昷昸〸〰㤷㠶て挰摤攵㑡攲〲㤷㘱㤲㉣㤳戰搲挹ぢ㡥攵㑤扤㠰㘳昱㤳㠰ㅢ挷㈰慣㠲㉡〳户ぢ㝡㝢〷挷㙡㈹〱㌷㥥㐱ㅣ㜰㉣㤹ち攰戲㉢㙣昴〹㌴㘴㌹㔵㠰挱㐴ㅡ㑣愲〱㉢慣〴摣㘴戴㐲挱昱㜶㈵〱攰愶挲〷攰㔸㜵攵㈴㜱㠱㥢挶㈴扢㌱挹慢㌰昰㠲㘳㔹㔴㉦攰㔸㌴㈵攰㜶㘷㄰㔶㑦㤵㠱摢〳扤扤㠳㘳㤵㤵㠰摢㤳㐱ㅣ㜰㉣戵㜲㠶捣㑥晢㤷挳㑣搸攸戳㘸挸㌲慣〰㠳搹㌴㤸㐳〳㔶㘶〹戸扤搰ち〵挷㍢慦〴㠰㥢ぢㅦ㠰㘳戵㤶㤳挴〵慥㠱㐹收㌱〹㙢㍢㘴昰昳搹戲〷㕦捤昹㜹敦戴戳慦㈴㐰㌲㤴㔸ㅣ搰搰戹扣ㄹ〵ㄹ㕣攴㌴戴戵挴〹昵㠸昴㘱㜲扣慤ㅤ㤳㝡㔵摥㥢㐸㜴昹㍥㠶挴㠳㌶昴摣愰㐳摣愸㘱敤㐱昵㤵摦昹㙦㐲搱攵捦㠱㜷㕦慤㑦ㅦ㍥戴㝤㌱挴つ㘷㌵ㄵ摡摢㍡摡㑡㥤㈳ㅢ㔰㙣㌴㤲㌷㍣㈹㔵㔴㐴㈷㔵㕦㡥㠸㠱㌹戹㘲㔵慤扣昹攴ㄲ摥〰㈰㜲㐸㙢摢搲㔶ㄹ㑤㜵〷敦晢㈲扣〶づ㘴㥡〸昳昰戱㌵攰ㄹ慣㔳愰戳扥ㅦ攴㤰〱〶㈷晡㘹慣敤㡦㜶摤㤴挹㔳收㌶挶㔳搹㘴㈱㔱㥦㡡愷攳改㘴㌴换摢㡥愶昳㠹㕣愹㍥ㅡ㡦挷ち昱㥣㈱㜵〱㡣㜱〰㝣っ㔶〲㐸扡〳搹㘲㐹㠰戴愸慢慥挴愱㔱㕦㈷改㘱㕦愱昲慡愰㡡捡慣ㅡ㌸㔰搵㜹敥㑢攲㥢摣㘷㠹㡤摣搸㐱搳㌸户㕦扤ㄶ戰晡收挴〱㜶扦ㄷ㜴收〱㥥摥㠸㈱攸〷㐱㐴㡣〱攸㘰㥦㤶㐳㜳扤㈹㤳ㅢ㕤㌵㑡㕡ㅥ㝤敢愳慦晣愶愰㕡〱摤㠳搱㉤㌵つ戸摢㘸㠷㔱㘵㐷搱㙢ㄹ摥㠴㕥ㅦ㠵㈵愵愱㕦㈰㉤㐰ㄷㄷ攴㔵㠳㕥㙥搵敡㑣慣〸户㈵㈸㜰ㄹ㉤㑣戸㉤愸搳搱挳敤愱晣晤搴攱㐴ぢ晤㄰㐸扣㥦ㄱ㍢戴搶㡣戶昵㝥㐶㜳㘶戴㤸㑣㈵㔳戱㕣ㅣ㈲㤳㉤攴㡡搱㐴㌶㤱㑥搶㤷㘲昱㙣挱ㄸ攴っ愷〵㍥挶㘰愷㈵敦攷㄰愷㐵㥤㌲搰攲㝢慡㑥挶㐰挸ㅢ换ㄵ晡愱㔰改敤㄰ㄱ㘳㝤㜴㐸ㅦ戹改〴愵ㄳ㡢戱㠱搳扦ㅤㅤ㤶戲㝦㝢㉣愹つ搱㉦㈴㤶愳慢㡢挴㐶攸ㄵㄲ挷㈲㠵㥦挴㑡昴晡㐹㙣っ㈷〴挱〹㙦㐸㤰搸挴づ慤晤ㅡ㙤㡢㐴扡㍥㕥㥦捡搷〳㐰㌴㥡㑣㈷㡢昹㘲㈶㘶ㄶち戱㈲㥥愵㔲㝤捥搸搴ㄹ捥ち昸ㄸ㥢㌹㉤㈱㌱挲㘹㔱愷戶㐴㑢㐸晣摡㑤攲ㄸ愸昴㤵㄰ㄱ㘳㉢ㄸ攰㔹愱㝢㐸㡣㜴晡㜷愲昲㜸㍡㐴㐹㘲ㄴ晡㠵挴㉡㠶㘷て㕦摢愰㔷㐸㜴〶㤲㘸て㈴挱ㄹ㜹〴㐱㍤㍤㈴㐸晣捣づ慤㥤㡣戶㑤愲㤴㈸ㄴ㡢愵㝡戳㔴㑣㈵捤愲㤹捦㘴ㄳ挹㘲摡㡣㐷捤㜸戲扥ㄸ㌷㘴戲㥥㌱㑥㠱㡦戱㥤㌳㌸㈱戱扤搳愲㑥㡤㐱㑢㐸㌴扢㐹慣㠶㑡㍦ㅤ㈲㘲散〸〳㍣㝤㈴挶㍡晤㘹㉡捦愶㐳〶㑢㉡㡡㝥㈱㜱㉥挳戳㠷慦㌸㝡㠵㐴㍥㤰挴㐱㠱㈴㌸挵㡥㈰愸扥㠷〴㠹愴ㅤ㕡㕢㡢戶㐵㈲㤹㌷㌳㠹㐲㉣㥢㉤愴戳挹晡㔴㉡㥦㠸㤵搲㠹㔴㉣ㅢ〵㡦㔴㈹㙢挸散㍢㘳㕣〴ㅦ㈳敤っ㑥㐸㘴㥣ㄶ㜵㙡ㅣ㕡㐲㘲㝦㌷㠹换愰搲㉦㠷㠸ㄸ㍢挳〰㑦ㅦ㠹㕤㥣晥昱㔴㕥㐳㠷㕤戱愴㜶㐵扦㤰戸㡥攱搹挳搷㐴昴ち㠹扤〲㐹捣づ㈴㌱〹㑥〸㠲㜳愹㤰㈰㌱搹づ慤摤㠸戶扤㑤㤸㤹晡㑣㝤戴㄰㌳㑢㠹㘴㉣㔷挸㤶戲㤹㑣㌴㤷挹ㄷ㌲昹㝣㈶㤷㌵愶㌸挳㔹〷ㅦ㘳慡搳ㄲㄲ㌲㤳捥昸搴愹摤愱ㄳㄲ扢扢㐹摣〲㤵㝥㉢㐴挴㤸〱〳㍣㝤㈴昶㜰晡愷㔲㜹㈷ㅤ愶㘱㐹捤㐴扦㤰戸ぢ㕤㕤㈴㘶愳㔷㐸散ㅡ㐸㘲㤷㐰ㄲ㥣〴㐷㄰㕣㥢ぢ〹ㄲ㝢搹愱戵晢搱戶㐸挴ぢ㤹㑣㈶㤱㉡㈴㡢〹摣㜵㍢㕡挸挷㘳搱戴㤹㈸㘶捤㕣扥㍥㠳㙤㘲㙦㘷㌸㝦㠳㡦㌱搷㘹〹〹㤹ㅡ㘷㝣敡搴㍥搰〹㠹戴㥢挴㐳㔰改て㐳㐴㡣㝤㘱㠰愷㡦挴捦㥤晥㍤愹㝣㠲づ㌳戱愴昶㐷扦㤰㜸㡡攱搹挳搷㠱攸ㄵㄲ㘳〲㐹散㄰㐸㠲戳摡〸㠲ㅢ㐸㐱㠲挴㉦敤搰摡昳㘸㕢㈴捣ㅣ㡥〵攲戱㔴㌴ㄳ㡦㈵㡢搹㔴㉥㤵㉥㘱㕦ㄱ㡤攷敢㑢愵㜸㉥㘶㌴㍡挳㜹〱㍥挶㐱㑥㑢㐸攴㥣ㄶ㜵慡㠸㤶㤰搸挶㑤攲㘵愸昴㝦㐲㐴っ㑥㕤攳改㈳㔱㜲晡攷㔲昹〶ㅤㅡ戸捥ぢ搱㉦㈴摥㘲㜸昶昰㜵㌰㝡㠵挴㘶㠱㈴㌶〹㈴㜱〸㥣㄰〴㜷敥㠱〴㠹㘶㍢戴昶ㅥ摡ㄶ㠹㔸㉣㤹捦攵捣㐴㝤㌲㤳㑡㈶ㄲ㠹㝣㥡ㅦ㤳㜴㉡㙡挶㌲愹㙣愶㘸戴㌸挳昹㌷㝣㡣㔶愷㈵㈴㘴昲㥡昱愹㔳敤搰〹㠹つ摣㈴㍥㠲㑡晦ㄸ㈲㘲㜰㉥ㅡ㑦ㅦ㠹㑥愷㝦㍦㉡扦愰〳敦愳愰㤶愰㕦㐸㝣挵昰散攱㙢ㄹ㝡㠵㐴㑤㈰〹㉤㤰挴㜲㌸㈱〸捥㥡㐱㠲挴㘱㜶㘸敤㝢戴㉤ㄲ搹㘲㈱㤳㡡㘶戳㌸ㅡ㑣㈴㑢昸敥挸㘵㜲搱㘴㝤扥㔴捣㈴㑢㠹㝣搴㌸摣ㄹ捥て昰㌱㝥攵戴㠴㠴捣㐶㌳㍥㜵敡㐸攸㠴㐴㠵㥢㠴慡㠶扥ㄲ㈲㘲ㅣ〵〳㍣㝤㈴㡥㜶晡て愲㜲㈰ㅤ㜲㔸㔲㉢搱㉦㈴㜸扦晦㉥ㄲ挷愲㔷㐸㝣昹㙤搰昱挴攷攸昵ㅦ㑦㜰㈲ㄹ㘳㐴㈱㈴㐲㠱挴㜱㜶㘸㙤㍤戴㉤ㄲ愵㜴搴㑣攷㘲昱㑣挹捣㈵㑢㤹㕣慥㔰㕦㑡㐴捤㘸㍡ㅦ挵㥥㈲㕤㌰㡥㜷㠶㌳ㄴ㍥挶〹㑥㑢㐸慣㜲㕡搴愹摦愳㈵㈴㍥挴㘰扡㡥慣㠶㐱愵㙦〸ㄱ㌱㌸㕢㡣愷㡦挴挹㑥㍦㙦捣愰㙦㑡㠷㠵㈴㜱㉡晡㠵挴〸㠶㘷て㕦愷愱㔷㐸扣ㄹ㐸攲昵㐰ㄲ㥣ㄹㄶㄲ㕢㈱ㄴ㐸㥣㙥㠷搶㐶愲㙤㝦㍡敡㘳㠵㙣挱㌴昱㤳愱㤴㑣ㄷ敡戳戱㙣㈶㥢㡣攵ぢ改㝣戱㔴挸㐶㡤㌳㥣攱搴挲挷㌸搳㘹〹㠹㌵㑥㡢㍡㜵づ㕡㐲攲㈵㌷㠹㍡愸昴㥦㐱㐴っ㑥晦攲改㈳㜱㥥搳捦㡢㄰昴搱㜴㘸攳㍡㕦㠰㝥㈱戱㈳挳戳㠷慦戵攸ㄵㄲ㑦〶㤲㜸㍣㤰挴㐵㜰ㄲㄲ㌱㠴〲㠹㡢敤搰㕡ㅣ㙤㥢㐴㌶㙥愶㘲㘶扥ㄸ㉦ㄵ㤲㠹㘸扡㍥㤷〱㤰ㅣづ扦㔳愹㑣㍥㤷㌶㘴ㄶ㤸㈳㑣挰挷戸搴ㄹ㥣㤰㤰〹㘰㐷愷慥㠴㑥㐸㍣攸㈶㤱㠱㥢㥥㠵㠸ㄸ㔷挱〰㑦ㅦ㠹慢㥤晥挵㔴㡥愷挳ㄲ㉣愹㙢搱㉦㈴㈶愰慢㡢挴昵攸ㄵㄲ㝦つ㈴㜱㐷㈰㠹㍦挲㐹㐸㑣㐱㈸㤰昸㤳ㅤ㕡㥢㡡戶㐵㈲㠱㥤㐲㍣㤵捣攲㌸ㅢ㐷摢戱㕣㍥㔵愸捦㘷ち㜱㌳㔶ㅦ㉤㘵捣㤲㈱搳扡ㅣ攱㌴昸ㄸ㌷㍡㠳ㄳㄲ㌲愳敢攸搴捤搰〹㠹㥢摤㈴㘶挰㑤摦〳㈲㘲摣〲〳㍣㝤㈴㙥㜵晡㜹捦〶㝤づㅤ㡥挰㤲扡ㅤ晤㐲㘲㙦㜴㜵㤱戸〳扤㐲攲摡㐰ㄲ㔷〷㤲戸ㄳ㑥㐲㘲㍥㐲㠱挴㕦敤搰摡㍥㘸㕢㈴愲摣っ愲㌱㝣㉥㜲戹㘴㍣ㄱ慤捦愵㜱㐴㤵挷㡦慦㕣㌴㡦㡦㠹㜱㤷㌳㥣㝤攱㘳摣敤戴㠴挴㍤㑥㡢㍡㜵㍦㕡㐲攲㔲㌷㠹〳愰搲て㠴㠸ㄸ㥣㜱挵搳㐷攲〱愷晦ㄸ㔱搲㘱㈵㐹㍣㠸㝥㈱㔱㘰㜸昶昰昵㌰㝡㠵挴㌹㠱㈴捥ち㈴昱〸㥣㠴挴〲㠴〲㠹㐷敤搰摡㐲戴㉤ㄲ昹㐴扡㤴捡㤵愲昵㘶㍡㤹㑣愶ㄳ㌸戲捡挶㤳昱㘲㈶㡤捥㜴㝤挲㤰㠹㔷㡥戰〹㍥挶攳捥攰㠴挴ㄳ㑥㡢㍡昵㌴㕡㐲攲㌴㌷㠹ㄶ愸㜴晥㐹㤸㠸挱㈹㔴㍣㝤㈴㥥㜵晡㑦愰戲㠳づ慢戸捥捦愳㕦㐸㉣㘶㜸昶昰昵㈲㝡㠵挴〹㠱㈴㡥ぢ㈴昱て㌸〹㠹攵〸〵ㄲ㉦搹愱戵挳搰戶㐸愴敡愳昵戱㘸愱㔸挸收㘳挹㜸㍥㥤捤㈶敡昱㙤㠲捤愲㤸㑥搷愷戲㠶捣愴㜲㠴㠷挳挷昸愷㌳㌸㈱昱㡡搳愲㑥扤㡥㤶㤰㌸摡㑤㘲〵㔴晡㤱㄰ㄱ攳つㄸ攰改㈳昱愶搳捦摢㌹攸扦愱挳愹㕣攷户搱㉦㈴㝥换昰散攱敢ㅤ昴ち㠹㘵㠱㈴㤶〴㤲㜸ㄷ㑥㐲㘲ㄵ㐲㠱挴㝢㜶㘸敤㜷㘸㕢㈴敡ㄳ戱㘸㈹㘷ㄶ㜲挹㘲㌴ㄹ㑤攱㄰扢㠸㍢㈷㠳㑡㈱㤱捤搵愷㡡挶扦㥤攱㥣〸ㅦ攳㝤愷㈵㈴㍥㜰㕡搴愹㡦搱ㄲㄲ㡢摣㈴㑥㠱㑡㍦ㄵ㈲㘲㝣〲〳㍣㝤㈴㍥㜵晡㜹㕦〷晤っ㍡慣攱㍡㝦㡥㝥㈱戱㠶攱搹挳搷㤷攸ㄵㄲ愵㐰ㄲ挵㐰ㄲ㕦挱㐹㐸㥣㡢㔰㈰昱戵ㅤ㕡㍢て㙤晢搳㤱㉤愵昱㥢㌳㥤捦愶捣㘴慡㍥㤱㉢挴攳㌸㜹㤳㉢挶昳㜱㥣㡥㑢ㄹ摦㌸挳㌹ㅦ㍥挶户㑥㑢㐸㝣攷戴愸㔳㍦愲㈵㈴㝥改㈶㜱ㄱ㔴晡挵㄰ㄱ攳㈷ㄸ攰改㈳挱㌱㑡晦昹㔴㕥㐱㠷ぢ戸捥㤵攸ㄷㄲ㔷㌱㍣㝢昸攲摣愴㤰㤸ㄷ㐸㘲㙥㈰㠹㙡㌸攱㠹摢㐳㈱ㄴ㐸㜰㌶㤲搱戴敢搱戶㐸㈴㔲搹㔴慡㤸挱㠹慢㕣㍡㠹ㅦ㘳戹㐴摣㑣挶昰㉢扤㍥㤹㑣㘴㔳㘹㘳愰敤愳晦ㄱ㍥〶愷㉢㘵㜰㐲㐲收㉤ㄹ㥦㍡㌵ㄸ㍡㈱㌱搳㑤㘲ㅤ㔴晡㑤㄰ㄱ㘳〸っ㠲㐸㜰㘶㔲晡㜹愷〷晤㌶㍡昰㔶つ捡㜰㤲晤㠵攱搹挳ㄷ㈷ㅢ㠵挴攴㐰ㄲㄳ〳㐹っ㠳ㄳ㥥㈸搴㐱㈸㤰攰昴愲㤰戸ㅢ㙤㡢㐴扣挸攳㠹㝡散㌶㜱㜸ㅤ捤㈶昲挹㑣㈲㕢㡡攲攳㔲㈸攰㠴㙣摣ㄸ㙥晢攸昷挰挷攰晣㘳㌷㠹㡤㥤ㄶ㜵㡡㤳㡡㐲㘲㥣㥢挴摦愰搲ㅦ㠰㠸ㄸ㈳㘰㄰㐴㘲㜳愷㥦户㝣搰ㅦ愱〳敦搹愰㘴昶㤰㕤㡦㌱㍣㝢昸ㅡ〹㙢㈱ㄱつ㈴㌱㌶㤰㐴㉤㥣昰挴㑤㤷ㄱち㈴㐶愱㈱㈴㥥㐶摢㈲㔱㈸㐵ㄳ㌱慥㝣っ挷㤸㠵㘲㈶㡦㡤㈳㡥㌳㔶昸㡢㔸㍣㜹㤷㌱戶戶㝤昴㘷攰㘳㜰㐲戱㥢㐴㥤搳愲㑥㜱㤶㔰㐸㙣攷㈶昱〲㔴晡㡢㄰ㄱ㠳ㄳ㠵㐱㈴㌸㜷㈸晤㌷㜲慣慦搰㘱ㅤ搷㜹㡣ㄳ晥㌵㠶㘷て㕦㥣づㄴㄲ㕢〶㤲搸㍣㤰挴㑥㜰挲戳㐲㝦ぢ愱㐰㈲㙡㠷搶摥㐶摢㈲㤱挹㈷愲昹㝣慣㤰㑡搴攳㈴㉥㝥㙢攰㘸㍢ㅦ㌷㡢㈵晣ㅣ挵㜷㘹搲㠸搹㍥晡扦攰㘳㜰㠶戰㥢㐴挲㘹㔱愷㌸敤㈷㈴㌶㜲㤳昸㌷㔴晡晢㄰ㄱ㈳〳㠳㈰ㄲ㥣っ㤴㝥摥〴㐲晦㠴づ扣㡢㠳㤲昹㍤㜶㝤挶昰散攱㙢ㄷ㔸ぢ㠹挱㠱㈴㈲㠱㈴挶挳〹㑦㕣摤㡢㔰㈰挱ㄹ㍤㐶搳扥㐶摢㈲ㄱ㌳㜳愹㔲扥ㅥ㤷捣㥡㠹㘴㉡㤱换攱㝣㐵戶㠸戳ㄶ改㐲愹㠰改ぢ㘳㠲敤愳㝦〳ㅦ㘳愲搳㤲晤挴㈴愷㐵㥤攲㍣㥥㤰愸㜲㤳昸〱㉡晤㐷㠸㠸㌱つ〶㐱㈴㌸扢㈷晤㜷㜳慣〳㌴㠸㝢戸捥㌲㘱挷慥㙡㜴㜵㤱攰㠴㥤㤰昸昶㥢愰摦愲㕦愳搷晦㕢㜴㑦㌸攱㠹㤲っ㠴〲㠹㤹㘸〸㠹〸摡ㄶ㠹㘸㈹㙥攲㜳㤰捣愷攳㤹㘴づ愷昲㜲愵㑣㌱㥢换挴㑢㌸挴㈸愴㡢挶㉣摢㐷ㅦ〴ㅦ㠳㜳㜸㡣愰ぢ㠹㌹㑥㡢㍡挵㠹㌹㈱昱㈹〶搳昵㕢㜴㈸㔴扡〱ㄱ㌱ㅡ㘰㄰㐴㠲搳㜵搲晦㜷㐶ㅥ㑥㠷〷戱㘴捣㐷㍦㥥㈸㡣㐰搷㤰〱搵晢愱戱戳㘷㝡㈷昸㝡昰搱摥㍢昶㑦挳ㅤ昸㔹搴㔲㌱〰ㄷ挲㕡㤷㡦㔶㔵㡥晢捦㘲㜱〲㠹㔷㡦昳㔵晤づ搶昵晦㄰㠷㉣扢愷㤴ㄸ㜱㉢扣昴㑤戱挲搵㥣ち㡢〶つ戱愷㍦昵〶挷㡡攱㉤㌳㍡㌰㤱㠴㍦ㄹ㌸慦㙤ㄲ慥㔶戵晥摥摣晡捥〴搳㘸攷㐶昲㜵摤㍤㤳昲ㅤ戸昳㐰愷改戸捤㘹敦昲挳㡤搹㌱㔵〸挵㘸摥㜶㝥㜸㜷换㜵昹敤㠸敥摥ㄹ戸㕤㌶敦㌹攱㐴散挰㈵愹㔵㤵〳㔴攰ㄵ昱昶㕦㤶攳昵戶㡣㠶㍦㤲㌰愳㐸〰㈳〲㉥㍥㥥摣搴㈹ㄷ敦㙦づ扤搲㌹敦愸㡤挰摡づㅣ扦捤慣㝤户㠹㈷慢摦挴㍢搱攷㈴攵摣㤹㤲ㅢ㘰㐴摦〲ㄱㄵ户㙤㐶㘳搷搰㐶㌴昰㌹挶㌵挰㘵㡦㡦㈷搸捤㠹搶晦㌵昶晦挶挴愱〷㌹ㅥ扦㔰戵愷㑥慡㝥㜵挵昹㥦㕣戹㜳摤戹搷晤㘴晦扦挲昲昸㜸挲㔹㙢昸昸晢〴㑣㕣攲攳㠸㕥晤㌵㡡搷㈹摥㠰㔰慦㘰㄰㉦攲慡㘲摦晤挶晦㘹㉢扣昷ㅢ㌷ㄶ㈰ㄲ㥥愸㤹挱㜸㠷っ㔰㠷愰挱㡦㡤㝡〹ㅥ摣㔶戹慡㝡ㅤ搷戲〵摤摣挴㤴摥っ愹㙤㡢㍥㥢㘵㔴㍤て㑢㠷㐰㐴摦ㅥ慡愱㠷挲愸㝦ㅣ㌸戵㈷ㅥ㝤收戰ㄴㅥ㐱ㅣ㥥戲㔷搷挷攱㐹㕢攱扤敤戸戱ㅣ㤱昰慣搰㜷戲㌸ㅣ㠱㠶㜰㜸ㅣㅥ㕤ㅣ㘲攴挰㜹㌹㡢〳㘷晣戴㐴ㄷ㠷㐴㑣㍤㕣挶㈱㐵づ挷挰愸㝦ㅣ㌸戱搷㍦づ㥣摥ぢ攲昰户㌰づ昷摢ち敦摤挷㡤㔵㠸㠴㘷㠵扥戳挵攱㈴㌴㠴挳扤㙥づ攳挹㠱戳㜲ㄶ〷捥昷㘹ㄳ扡㌸挴㌳敡慦㘵ㅣ㈶㤱挳㙡ㄸ昵㡦〳愷昵晡挷攱㙣㜸〴㜱戸㉤㡣挳慤戶挲㝢ㄳ㜲攳㕣㐴挲戳㐲㥦㙥㜱攰挴㥥㜰戸搹捤㘱〶㌹㜰㑥捥攲挰搹㍥㙤捦㙥づ昵敡挶㌲づ戳挸攱㌲ㄸ昵㡦〳㈷昵晡挷攱ㅡ㜸〴㜱戸㉥㡣挳戵戶挲㝢㉦㜲攳㍡㐴挲ㄳ㔳㈱ㄶ㠷ㅢ搰㄰づ㔷扢㌹捣㈷㠷㜵㔰㔹ㅣ㌸搷愷敤摢挵㈱ㄹ㔳㤷㤷㜱搸㡦ㅣ㙥㠱㔱晦㌸㜰㑡慦㝦ㅣ㌸戱ㄷ挴攱愲㌰づ㙢㙤㠵昷㤶攴〶攷〳昱㐴昱㠶挵攱㍥㌴㠴挳〵㙥づ㌹㜲攰㝣㥣挵㠱㌳㝤㕡愱㡢㐳㍣愱捥㈹攳㘰㤲挳㐳㌰敡ㅦ㠷㠷ㅤ㡦㍥敦㈷㌹慤ㄷ挴攱㡣㌰づ愷摢ち敦㥤挹㡤愷㄰〹㑦搴㠱㔸ㅣ㥥㐳㐳㌸㥣收收搰㐲づ㉦㐰㘵㜱攰㍣㥦搶搶挵㈱㤱㔶㈷㤷㜱㌸㤴ㅣ㕥㠶㔱晦㌸㜰㍡㑦㍣晡捣㠱㤳㝡㐱ㅣ㔶㠵㜱㌸挱㔶㜸㙦㔰㙥扣㠵㐸㜸愲挶挴攲挰〹㍤攱㜰㥣㥢挳㜲㜲昸㌷㔴ㄶ〷捥昲㘹㠷㜷㜱㠸㘷搵捡㌲づ㐷㤰挳㐷㌰敡ㅦ〷㑥收昵㡦挳ㄷ昰〸攲戰㈲㡣挳慦㙤㠵昷㍥攵挶㔷㠸㠴㘷㠵㝥㡣挵攱㍢㌴㠴挳慦摣ㅣ㝥㐳づ㍦㐰㘵㜱昸ㅥ㑢摡㙦扢㌸㈴敡搵戲㌲づ挷㤳㠳挲㉡昵㡦〳愷昲挴愳捦摢挳㐰㤸搷㜱昴㥥攳愸㡥㌰づ敤戶挲㝢扢㜲㐳㐷㈴攱㜰㤲挵㘱〸摡挲㘱㤱㥢挳㈹攴挰㜹㌸㡢〳㘷昸戴㍦㜴㜱㠸愷㔵㜳ㄹ㠷搵攴㌰っ㐶㜸昶攳㜸㤲ㄳ㜹攲搱㘷づ㥢挲扣㉥㠰挳㠲㌰づ㈵㕢攱扤㙢戹㌱〲㤱㠴挳搹ㄶ㠷慤搰ㄶづ㐵㌷㠷㜳挹愱ㄶ㉡㡢挳㐸㉣㘹攷㜷㜳㠸慢㠳捡㌸㕣㐸づ㥣㤹挳戳ㅦㅣ㌸㡤㈷ㅥ㝤收挰挹扣扡〰づ〷㠴㜱搸摦㔶㜸㙦㕥㙥散㠸㐸挲攱㌲㡢㐳っ㙤攱昰㜳㌷㠷㉢挸㈱〱㤵挵㠱戳㝢摡㔵㕤ㅣ㘲昵㙡㕥ㄹ㠷㙢挸㈱〳㈳㍣晢挱㠱㤳㜸攲搱㘷づ㥣捡慢ぢ攰㌰㈷㡣挳㙣㕢攱扤㠷戹㌱〱㤱㠴挳つㄶ㠷㈹㘸ぢ㠷㤹㙥づ敢挸㠱戳㜳ㄶ〷捥敤㘹㝦敥攲㤰挸愸摤换㌸摣㐲づ㌳㘰㠴㘷㍦㌸㜰ち㑦㍣晡捣㠱ㄳ㜹㜵〱ㅣ愶㠴㜱㤸㙣㉢扣户㌲㌷昶㐶㈴攱㜰愷挵㘱㍥摡挲㘱愲㥢挳㕤攴挰昹㌷㡢〳㘷昶戴㝢扡㌹挴搵㉥㘵ㅣ敥㈳㠷〳㘰㠴㘷㍦㌸㜰〲㑦㍣晡捣㈱〷昳扡〰づ㤹㌰づ㘹㕢攱扤愳戹㔱㐰㈴攱昰㤰挵㘱〱摡挲㈱改收昰〸㌹㜰昶捤攲挰㜹㍤敤戱㉥づ挹愸㡡㤶㜱㜸㠲ㅣ㕡㘰㠴㘷㍦㌸㜰晡㑥㍣晡捣愱〳收㜵〱ㅣ㐶㠷㜱搸挱㔶㜸㙦㙣㙥㉣㐶㈴攱昰㥣挵㘱㌹摡挲㘱㍢㌷㠷ㄷ挸㠱㜳㙦ㄶ〷捥敡㘹晦攸攲㤰㠸慡㙤捡㌸扣㑣づ㉢㘰㠴㘷㍦㌸ㅣ改㜸昴㤹〳愷昰敡〲㌸㙣ㄵ挶㘱㑢㕢攱扤扦戹昱㕢㐴ㄲづ㙦㔸ㅣ㌸㝤㈷ㅣ㌶㜷㜳㜸㡢ㅣ㑥㠴捡攲挰㌹㍤敤㕦摤ㅣㄲ㙡㤳㌲づ敦㤲挳㈹㌰挲戳ㅦㅣ㌸㜵㈷ㅥ㝤收挰〹扣扡〰づ挳挲㌸㙣㘰㉢扣户㌹㌷搶㈰㤲㜰昸挸攲挰挹㍢攱㘰戸㌹㝣㐲づ攷㐳㘵㜱攰㡣㥥昶㔹㌷㠷愴ㅡ㕣挶攱ぢ㜲戸〸㐶㜸昶㠳〳㈷敥挴愳捦ㅣ㌸㝤㔷ㄷ挰㘱㘰ㄸ〷捤㔶㜸敦㜶㙥㜰搶㑦㌸㝣㘷㜱攰搴㥤㜰愸㜲㜳昸㠱ㅣ晥〸㤵挵㠱昳㜹摡㑦摤ㅣ㜰㝢愹㌲づち昷㐱ㅣ扡づ㐶㜸昶㠳〳愷敤挴愳捦ㅣ㌸㜹㔷ㄷ挰攱扢慦㐳捥换㝤㙢㉢扣㌷㍤㌷㌸攷㈷ㅣ〶㘲散㌸㉦㜷ㄷ摡挲攱㙢㜸扣㠳戵㤳昳㜲㍡㤴㡡㜳㙥ㄶ〷捥收㘹㠳搰㘷㥦㤷㡢愹捦㘱晤㈶慣慤㤳㤵㐳挸攱㙦㌰挲戳ㅦㅣ㌸㘹㈷ㅥ㝤收昰〸捣敢〲㌸㝣ㄴ挶攱㐳㕢攱扤昷戹挱ㄹ㍦攱㌰捣攲昰ㄴ摡挲攱㝤㌷㠷攱攴挰ㄹ㌷㡢〳攷昲戴㡤扢㌸㈴ㄳ敡㥤㌲づ㥢㤲挳ぢ㌰挲戳ㅦㅣ㌸㘵㈷ㅥ㝤收昰ち捣敢〲㌸扣ㄱ挶攱㜵㕢攱扤〵扡昱ㅡ㈲〹㠷慤㉣づ㥣戴ㄳづ慦扡㌹搴㤲挳扦愰戲㌸㜰㈶㑦摢扡㡢㐳㍣愵㕥㉡攳㔰㐷づ㥣㠳挳戳ㅦㅣ㌸㘱㈷ㅥ㝤收昰〹捣敢〲㌸㍣ㄷ挶攱㔹㕢攱扤ㄳ扡昱ㄹ㈲〹㠷搱ㄶ〷㑥搹〹㠷愷摤ㅣ㜶㈴㠷㙦愰戲㌸㜰ㅥ㑦摢愹㡢㐳㈲慢ㅥ㉦攳㄰㈳〷捥挰攱搹てづ㥣慥ㄳ㡦㍥㜳ㄸ㠰㝤㔴㕤〰㠷㠷挲㌸㍣㘸㉢扣㌷㐴㌷慡ㄱ㐹㌸㘴㉣づ㍡摡挲攱〱㌷㠷㝡㜲ㄸ〴㤵挵㠱戳㜸摡捥㕤ㅣ㤲㜱㜵㙦ㄹ㠷昱攴㌰ㄴ㐶晤攳挰挹扡晥㜱ㄸづ㡦㈰づ㜷㠶㜱戸挳㔶昸敥㡢扥㌱㈲昵㜶㕦㜴搷ㅦㅣㅦち昸搵㈵㕥㤹㌷愸㘴㜵㜳㜲づ搷收㌵㌵㌷换㘵㙤㠳㜱ㅢ攳㜶晣挹敦㤹戸㕢㌷㙥㕥摣搰㘴晦ㄹ搹ㄹ戸㡢㌷敦ち敢摣㈸㔷㤷ㄶ㥤戵搲㥣㜶摣㌹㜷㘰㘹㐶〷敥戲㕥慣挱㥦㉣敥散㌴摢㕢晦ㄷ敥㜱㡣ぢつ㜹㈳ㄹ㍣慣扢ㅢ〷㕥攳挷㡢昷〲攷挱慣ㅢ㥦㜷昳㜰晥㤲㜷㈵敦㝥晣㥦摤㜰㕤㥢㠲㑤捣戹㥦㜷搱㜵㍦敦㉡㜵㍢摥㘲㙢㐶晡挸㡡㥦㘴捣ㄵ㤵㈸搹㠴扤戶ㅢ挴〰晣㈹㕥㤹㐹㠶㠸攸搳搱㈳搷㝡㡡愸愸摥ㄴ㥢㠱㜷攵㜸搵㈵敦捤㔱攱昹㝢摣㠳〶㜱㡤㥤㐷搵ㄶ㜰敤㘹晡㤰㕦㥤〳㕢ㅡ㜳敤敤戹攵㌵㉤㡤捤㘶敢㠲捥㠵㌵㡤㑢㌰㕢㡡晢㤰㘳ㅣ昸攳摥晡っ晣捦㔴㝣愹慤ㄱ㤱摢愵捥㤵慤㔲敢〲㔷㙣㈶搷㠰㉢搶扤㔲戳搹挵ぢ㔸慤㤵㔲㜵㠸挱ㄵ㜳ㅥ㙡㝢㌴㌸㕣㝤㉦㔸㜶愵摢〹㍤慥㜴搷〶愶㙢昰愷㥢敦㐹ㄷ㐳㥣戲㜴㈹㈷摤扥敥㜴㍢㤷愷扢㉣㌰摤晥晥㜴〷㝡搲㡤昷愶攳㉣㤱慣摤㉦摤改㌸晦攲㕡扢ぢ〲搳攵晣改ち㥥㜴㌳扣改㌸ㄹ㈳改㑣㜷㍡㑥㜳戸搲慤〹㑣户搰㥦敥㘰㑦扡昹摥㜴晢㌹改㥡摤改㌸㥢攰㑡㜷㙡㘰扡㌶㝦扡㐳㍤改㌸昱㔰昶摥㤹㑥扡づ㜷㍡㥥戴㜷愵㕢ㄵ㤸㙥㠹㍦摤㌲㑦㍡㥥摦㉦㑢㜷愸㤳敥㌰㜷扡愵攵改㔶〶愶㍢挲㥦㙥㠵㈷摤㜲㙦扡㈳㥣㜴㐷戹搳ㅤ㔳㥥敥㠸挰㜴㉢晤改㡥昵愴晢㡤㌷摤昱㑥扡攳摣改㑥㉡㑦户㈴㌰摤㉡㝦扡ㄳ㍤改㑥昱愶㕢敤愴㍢挹㥤㡥㈷㔴㕤敦㕤㕢㘰扡㔳晤改㑥昳愴㍢搷㥢㡥㘷㔷攵㠳㜰扡㍢ㅤ捦㕢扡搲㉤っ㑣户挶㥦敥㙣㑦扡㉢扣改㜸ㄲ㔳搲㥤敢㑥挷搳㠳慥㜴戹挰㜴ㄷ昸搳慤昵愴㕢攷㑤㜷㡢㤳敥㘲㜷㍡㥥㠵㜳愵摢㍦㌰摤㘵晥㜴㔷㜸搲昱㠴㕤搹〷攱㍥㈷摤㔵敥㜴㍣搹攵㑡搷㄰㤸敥㕡㝦扡敢㍤改㜸㕥慣㉣摤ㄳ㑥扡㍦戹搳㍤㔷㥥㙥㘶㘰扡㜵晥㜴㝦昶愴㝢挱㥢敥㘵㈷摤㉤敥㜴㍣㜵攳㕡扢㘹㠱改㙥昷愷扢挳㤳敥㉤㙦扡㜷㥤㜴㝦㜵愷攳ㄹㄲ㔷扡㕤〳搳摤攳㑦㜷㥦㈷摤㈷摥㜴㕦㌸改晥收㑥挷ㄳㄱ慥㜴㤹挰㜴て晡搳㍤散㐹昷㠳㌷ㅤ捦㑡挸〷攱㔱㜷㍡晥摥㜷愵㡢〶愶㝢㠲戱换てㅥ㥥㘲㤷敢攰㠱愷〶捡㌶ㄵ晥昸㤷㜴捦㘰愱敢攰㠱㍦慢㕤改戶て㑣昷㍣㡣㍣改㕥㘴㤷㉢ㅤ㝦㠱㤷愵攳㙦㙣㐹昷ㄲㄶ扡搲昱搷慢㉢摤愸挰㜴慦挰挸㤳敥㌵㜶戹搲搵愲㕤㤶㡥㍦㘵㈵摤ㅢ㔸攸㑡挷ㅦ㠹慥㜴㈳〲搳扤つ㈳㑦扡㜷搸攵㑡挷摦㤳㘵改昸㡢㔱搲扤㠷㠵慥㜴晣㉤收㑡户㘱㘰扡て㘰攴㐹昷ㄱ扢㕣改昸戳慤㉣ㅤ㝦㤸㐹扡㑦戰攰愴慢收戱㜱㥦て摣㔹挰㌶っ㍦㜱㥡捤〲晦㝥づ晦ち换攸㘶ㅣ㠰昷攱㡦摥㝣㡡㍣㡡㐷摣㡣愱㝦㘶㉦戰㌱㤴挷扤㕣愸攱㔱戲攲㌱㉤〷愵㝦捥㙥ㅥ捥㡡挷ㄷ昶㠲㜸昰搰戵摢愳〱㉤昱昸㤲摤昳㙤㥤晥㤵扤㈰ㅥ㍣晡散昶攰㤱愵㜸㝣捤㙥ㅥ㔴㔲愷㝦㘳㉦㠸〷て㈰扢㍤㜲㘸㠹挷户散收㜱愱㜸㝣㘷㉦㠸㠷㘹㌷慣昵攰昱㥤㜸㝣捦㙥ㅥ摡㠹挷て昶㠲㜸昰㌰㡥ぢ㤶〷て搱挴攳㐷㜶昳攸㑣㍣㝥戲ㄷ挴愳挳㙥㔸ㅥ㍣捡ㄲ㡦ち摣㡣㐶昱〰㑢㍣ㄴ㕢㘴㠹搷㔰ㅥ㑣㜱挱昲攰㠱㤲㜸㔴搲㠶挷㐸攲㌱挰敤㜱㔴㤹〷㡦㜵挴愳㡡㌶㍣捣ㄱ㡦㙡户〷て㘹扡㜳昰㜰㐵㍣㌴摡昰㐸㐵㍣〶扡㍤㜸㔴搲敤挱㈳づ昱愸愱つて㌶挴㐳㜷㝢昰挰愲摢㘳㡤攳ㄱ愱つ㡦ㄷ挴㘳㤰摢㠳挷〶摤ㅥ晣摥㤷ㅣ㠳㘹挳慦㝣昱ㄸ攲昶攰搷㝢户〷扦扡挵㘳㍤摡昰㕢㕢㍣㠶扡㍤昸つ摤敤挱㙦㕦昱㌰㘸挳㉦㕥昱㔸摦敤挱㉦搹㙥㡦㜵㡥挷〶戴攱㜷愷㜸っ㜳㝢摣㔲收挱敦㐰挹戱㈱㙤昸昵㈷ㅥ挳摤ㅥ晣慡敢捥挱慦㌱昱搸㠸㌶昷㌹ㅥㅢ扢㍤昸㙤搵敤挱㙦㈲昱搸㠴㌶晣ㄲ㤲ㅣ㥢扡㍤昸㠵搳敤挱㉦ㄳ昱搸㡣㌶㑦㌹ㅥ㈳摣ㅥ捦㤴㜹昰晢㐰㍣㌶愷つ扦ち㈴挷ㄶ㙥て敥昶扢㜳㜰㤷㉥ㅥ㕢搲㠶㝢㜳昱搸捡敤挱㍤㜷户〷昷捡攲㌱㤲㌶摣㈱㡢㐷慤摢㠳㍢摦㙥て敥㔸挵㘳ㄴ㙤戸㑦ㄵ㡦慤摤ㅥ摣㝦㜶㝢挸㡥つ㥦㉦㝤ㅢ搸㌸て㠳㍢㌸㌹戵㔶㠷㕥㥣㝡㤷㥤㤹捦㡡㍢㌵戱摡搶戲㤲ㅤ㤸捦㡡㍢㌲戱摡摥戲㤲㥤㤶捦㡡㍢㉦戱ㅡ㙤㔹挹㡥捡㘷挵ㅤ㤶㔸敤㘸㔹挹捥挹㘷挵㥤㤴㔸敤㘴㔹挹づ挹㘷挵ㅤ㤳㔸挵㉣㉢搹〹昹慣戸㌳ㄲ慢㠴㘵㈵㍢ㅥ㥦ㄵ㜷㐰㘲㤵戲慣㘴㘷攳戳攲㑥㐷慣㌲㤶㤵散㘰㝣㔶摣搱㠸㔵扤㘵㈵㍢ㄵ㥦ㄵ㜷㉥㘲戵戳㘵㈵㍢ㄲ㥦ㄵ㜷㈸㘲㌵摥戲㤲㥤㠷捦㡡㍢ㄱ戱㥡㘰㔹挹づ挳㘷挵ㅤ㠷㔸㑤戲慣㘴㈷攱戳攲捥㐲慣愶㔸㔶戲㘳昰㔹㜱〷㈱㔶搳㉣㉢搹ㄹ昸慣戸㔳㄰慢改㤶㤵散〰㝣㔶摣ㄱ㠸搵っ换㑡㍥昴㍥㉢㝥昸挵㙡㑦换㑡㍥攸㍥㉢㝥攰挵㙡㤶㘵㈵ㅦ㙥㥦ㄵ㍦攴㘲㌵挷戲㤲て戴捦㡡ㅦ㙣戱摡摢戲㤲て戱捦㡡ㅦ㘶戱㙡戰慣攴㠳敢戳攲〷㔸慣收㡢㤵攱㝣㔸ㄵ㍦㥦㜲捥晢捡慦慣㌹戱挹昰慤挱㕦㘸攲㐷㔲ㄴ㔷㜸ㄴ晣ㄴ㡡攲㜲㡦㠲ㅦ㍣㔱㕣收㔱昰戳㈶㡡㑢㍤ち㝥扣㐴㜱㠹㐷挱㑦㤴㈸㉥昶㈸昸㈱ㄲ挵㐵ㅥ〵㍦㌷愲㔸敢㔱昰愳㈲㡡ぢ㍤ち㝥㍡㐴㜱㠱㐷挱て㠴㈸捥昷㈸昸ㄹ㄰挵㜹ㅥ〵㌷㝢㔱㥣敢㔱㜰㑢ㄷ挵㌹ㅥ〵㌷㙥㔱㥣敤㔱㜰㝢ㄶ挵㔹ㅥ〵㌷㘱㔱慣昱㈸戸搵㡡攲㑣㡦㠲ㅢ慡㈸捥昰㈸戸㙤㡡攲㜴㡦㠲㥢愳㈸㔶㝢ㄴ摣〲㐵㜱㥡㐷挱㡤㑥ㄴ㝦昰㈸戸㥤㠹攲搴㜲挵愰晦〷愴㠱㘶摦</t>
  </si>
  <si>
    <t>㜸〱捤㔹摢㙦ㅣ搵ㅤ㥥㤹摤㔹敦慣搷昶收挲㉤摣㤶㌶㈱㠰㤳㙤㥣㄰㐸愰ㄱ㔹慦攳挴攰挴㑥散㈴㔰㡡㤶昱敥㤹㜸挸㕣㥣㤹㔹挷慥㤰攸㝦㔰㤵㍥㈰㉡㈸〸戵て昰㐲㥦慡慡愲て慤㉡昵愲愰扥愰㕥摥㉡㔴㠹㠷愲㌶ㄵ㉦㍣㈰搱敦㍢㌳扢摥㕤慦㌷挱愴㤲㡦攵摦㥥晢㥣昳扢㥤敦晣㡥愲㉡㡡昲㈵ㄲ㝦㤹搲捣摣㌳户ㅡ㐶挲㉤㔵㝣挷ㄱ戵挸昶扤戰㔴づ〲㜳㜵摡づ愳ㄴ㍡㘴慡㌶摡㐳扤ㅡ摡摦ㄳ搹敡戲〸㐲㜴搲ㄵ㈵㥢㌵㌴戴㜳ㄲ晥ㄷ㥡〵㠳愳昲㘹㤰昹捡昸捣挲㑢㤸㜵㉥昲〳戱慦㜸㈱ㅥ㝢㙣㙣慣㌴㔶㍡㜸昴攰㘳愵〳晢㡡㤵㠶ㄳ㌵〲㜱捣ㄳ㡤㈸㌰㥤㝤挵搹挶㠲㘳搷㥥ㄱ慢昳晥㘵攱ㅤㄳぢ〷づ㉤㤸㡦ㅥㄹ㝢昴昰㘱敢攸搱㈳㜹㝣㕡㌹㔳ㄹ㥦つ㠴ㄵ摥慡㌹㌳㥣㜳愶㌲㕥㍡㈳愲㕢㌵攷〰收挴㤴ㄳ扥㙢摡摥㉤㥡㔴㈷㙦て㑤㠸㥡㑤㈱〸ㄱ搸摥愵ㄲ㤶摤挱㘸㤴ㅥ㉦㑤㠲攳㌵㌳㡣㉡挲㜱捥〹㡢㡢挹扢攴㤹〸㠴㔷ㄳ攱戰㝢㘲愵㈶㥣愴㌹捣扡ㄷ捣攰㡣改㡡㌴㌳㈳㙥㉣户愹扡昰㈲㍢㕡ㅤ㜲捦㠷攲㥣改㕤ㄲ散愲扢㈷ㅢ㜶㍤㥤㔶搳㘹㈵戵户搷㘲愴㙣㑡㤳㐱慤戲㘸〶㤱㉣㔱㙡㘳扤晡戶㘹㠸㕣㜸挷戲愸㐵挵慥㔱ㄴ搳㥣敤㍥㈳〲㑦㌸晣〸㠵㌷摡搵㐹昲㈴㘶㝤㡢㌹捤摤㤰ㄷ敡㘰愲昷㜲㉢愸㌰戲㈴〶㐸㈶〷㤲慢㤸㘱挳㜴㈲㕢㠴挶㈰㕢昲㈰㙡晡㌳㤸㑦晢㐸㌶㘹㔵㔳慢㉥㘸搵㥡㔶慤㙢㔵愱㔵㉤慤㝡㐹慢㉥㙡㔵㕢慢扥愴㔵㉦愳㑦㌳㘵〷〶戴㈴晤摡摥㝤攱㍦ㅦ晤昰㤹㥦ㅦ㥥搹戶晦挳㍦攷昲挳攸㜴㌶㔹搵㐴㘰㕥㠵㘸搷戴收㘰改〰晦㙥㙣㉥戰ㄶ敢戰昵戸㌵㌶㔶㍦㝣挰㍣㘴敡摣搷捤ち㘹㈷晡收慤㡢戶㔷昷慦㑡愹攵慤㐹摢㠹㐴㈰ぢ㈳ㄶ㝥㘲捤㤳攵㈱敢挴ち㑣戶ㄶぢ㜸愷㔵ㄱ㐱〴㔵㡦㔶搷愴㝥捦戸ㄹ㡡戵攲㘸㌲昷戸摦昰敡攱摤扤ㅢ攷㈲㌳ㄲ扢扡摢搶㈶㔹㌷㙣づ㘶㈰㐲戹愴晢扡㠷㕤㌰㥤㠶㈸慦搸㜱昳扤㕤捤㌰〸㝦㘱攳搶挹㐰㕣㘹戵慥㕢㔱ㄹ摥㜲㔹捥扤㙥㤷㜱㔳扣慥㘲㘵搱て㠵㈷㤷㌷敡捥摡戵换㈲㤸ㄳ昴戵愲㉥户㝡ㅢ㥢ㄲ慢ㅣ㥤昱戰㔱搸㔹晤ㅢ敤戵㘴戴昰敡愲㡥昵㉥㠱换慢昳收㠲㈳㙥敦攸ㄲ㝦ㄳつ㜷㜵㔴㑦晡戵㐶㔸昱扤㈸昰㥤捥㤶㜲㝤搹㠴㈷愸㥦昶敢㈲㉤㤳ㄲ㔳㔵㐹愵㔴㔵㜹愸㤷㐹㜱敥㤰㐶搷愶㈴㌴敤晥㥤摢㤴㠸㥤㝢ㅡ㙢㙢㘶㘴摡㤴㡣晤ㅦ敥扢㤲㜶㈵㘴敦〳㝤㝢昷㔰㔲づ扡戳搳昰㑡攷㈰ㅦ挸挱ㄱ戴㑡㙤昷挶㔳慥改攵つ㔶摡㈶ㄵㅥ慤散摤㠷㘹㜲摡㤶敥晤㝦㍢㙢摡㡥㘴昷㈷㤶攱敦㑦㤹㕥摤ㄱ㐱㕦㘰愰㜲㐵挶〸㐹㠱㘴ㅢ挹㜶㤲ㅤ㈰晡愷㜰㤳ㅢ㜲㤴㍥㕤㕤㔱㔷昵慢㜶㍤㕡捣㉣ち晢搲㘲㠴㍡〰㡡㙣㤶散㝥ち㐸攲ㄳ晣㍥㠸㥥㝦㈱慡㌰㙥㈳戹㥤攴づ㤰㕣㑥挹摣㠹㕦㜸㙡攳㉥晥散〲ㄹ㘹ㅥ㜸挵㔸㌳㜳㡡㑥㘷晥搵㡦ㅣ昹㐱㜹挲〱㠲㠴扡㡢㜹挳㔴慡ㄷ㌷㑥㤹攱㘲㐴㐳散摢挸敤ㅡ㜷㤳摣〳㤲扦ㄷ攴捣㈹攱挰㡣㙦ㄵ㝡搱㜹ち摤昰㤴愴㜴㙥㜷攷㔶扤摡㘲攰㝢挰㜲ㄳ㘶㘴㤶㙢㠰〲愱㙡㘶摣㘹扦搲㠸㌲敥㈹ㅢ㍦㜹昷㥣㔸ㄲ㘶㔴㠱㥢㡥㠶摣㘹挰〸改㐷愷敡㉢扡ㅢ㈳㠰〹ㄱ搶っ㐲㠵㈹戸愵㤵っ㜲昰戳㜹㤷㡥㐶慣㐴㥣㝡挰㥤㌵〱㌵㈲〳㥤㐶攵愸㌸挷㤱㐳戲慥㌹㍡㤷㤴㌰㐳㐱㘶摢㘶ㄹ㤴ㄵ昱㑣ち㔹愹挰㌳㈹愹㜴㐲扢㉤攸㝣㘴㍢㘱㈹㘱㙦㘹挲〷㤴ㄴㄲ捤㤲敤㤹っㄴ㉣搳㔷㔸摤㠶㑥慣㌱㔳㕢㠸愷挵㔲㑥〶㝥㘳㠹㜸攳㔶捤挳戹ㄴ攳㍥㤰户晥晢摥㤳㝢摥㝣晦换攴昷ㄵ㤸㤰㑣〶攱㠸㐱㝤㘷ㄱ㍦㌲ㄹて攰㈷搷慦㑤㈷㘲改改㘹㌷㠰㐵㌴改扣㡢摤捥〷㐲攲扣慣㉣慣㉥㠹㈱昷愲ㅦ㕣㕥昰晤换ㄴ晥戰㉣㠵㡢㐲㐴〴㑦㠳〹㔶㘴㕥㔵搵㔴慡〳ㅦ戵愱㉣挲慥捣ㅥ㤰愱戲攳ㄴ㥢㌳㠶㤹〷㔱㤵㈲㡣摢㡢捣㘱㥣㜰㤱ㅦ攱愳挵攵挷㡡晢搹㉤㡣㡡〰㘳愲挸戳摢戱㍤㔱㝣挸昳㡢㠱〸㤷㜰㔵ㄱて㤷㔶㥣㜰㐵晤ㅢ㔸㐳㙣戶晦㑡㜹攴戵㘷晦㔸晥攰㐷㈳〷扥昵㠳敢慦愸㝦㑤ㅡ扡搱㤶㑥摦搵慤㍤ㄲ㌴戶捥愱戶ㄳ㡥㕥㈹㘳㥤昷散㈸ㅣ戴捡㡤挸㥦戴愳㠹㌰捡㕢㈰挸捡㈱扢愴换㙥ㅢ㌴㙡㕤戰挵搵㜹㙣攵晥昵㑤挰搳㤵㐶ㄸ昹搲㌰敥㕢摦㍥攱㥦昱愳〹㍢㕣㜲捣搵摤㍤㥡攳㤶㡢㡢挲〳㠶〸〰㈵㙥搴挹㕦㕡ㄲ昵ㅥ㙢㥣昳ㅢ㐱㑤㑣㑤㙣〵ㄴ愲挶ㄶ慥㐰㠹㘰摦敡㥥㡤㑦摤㌶扥㔳㙤㌵㈸㥥扡挹㐳㑣㥥㈴挶㈸㘶挱㌵㔶挵攱㘲散㐳ㄶ㘷㡣捥㤳慤扦㡡戴攱ㅡ晡攰㥣〵戱挶㜵㐳〹㜰㥥昲㐲扢㉥㜲㐹改戴敤つ㈷搹㤹㐶搴搱㘲慥散㐸㕡㘰ㅤ㌳ㅥ㐴㕦㌳㠳晡㔶㤰ち㌶㠶ㄴ㡢㐴捤攰㙦㜳㡣㡥愷㔱㤴敢捤昸挳昵㔷攰挰昶愳㥡扣㈶㠰攸改慣㕡收㠸㑣ㅢ㉣愴昹づ㤱摤慤敡㉣㑢愷㠵改㐹㈹捣㐵昵〹戱㍣㉣㝢〸㈸㌸慥戱㡥搸搱㔹㤴㘷㤶㘱㤵ㄷ㐲摦㘹㐴㘲戸㤵㤳㠶㙥㔸攷㠴㘳ㄲ攲攷㕢戹搹㕡㠴㑢㔰㙢㍥挲昷慤㈳㈱㜰㈴㥤㐸㐹㤵㜲捡昴㔱摥捥㑤搰㠶㌶㈹㔵㥣挶㤶㑣晦㝥㑡晤昱敢㑣敦㍥愵㌴㌳㌹㈶㐵㈷昴戸㜹っ㑦㑢摡搱扣㕡挶ㅥ㑥㍡慦㝣戳㡥昰㜹挸㤲㝥て㜷㘴㐶㌰㐶㘸㍡づ挲㑢㤱㕤㌳ㅤ㘷㜵搸㥡昲㙡㑥愳㉥愶捤〵攱㌴㝤戶ㅦ戸㕢㐴㕥㌲昲ㄶ换慡て㕦㤲㡢捤ㄴ挲㙦捤ㅢ挳愶摤㥣㘲㤴挰㔶〹㈳㌰㐷捥㌸㠰ㄲ㐵㐳戸晥㤵㉦㑣㐴㈴摢搷慥晢㌲㌰〴搷戶慥㡡㍥㡤攰戱㜵攷㤲ㄶ搷搶㙤摡㥦昶㜱ㅦ慥户㔵㥤戲攳慡㉤㘳㔷㔲㑣㤹㑣㘶戳〷っ㜸㠵㜴㍤㐱㙥㜰㝡㜱昹㈹昲㥦ㄲ攰摤愶ㅢ㜶戶〱ㄱ㜹昶㑢㈷挸攳㘸㠴ㅥ㉣〶づ昳㜶攴㠸㐱㑢戶换㝣㤶㈶㐱㙥づ㔸昳㡢㠰㜰ㄳ㐳搶挹挰慥ㄳ㌲ㄱ㠴㈰㍥挳㘰摣戴戸㠴㐸挲慣ㅦ摡㡣昵づ㔹昳㠱改㠵㑢㐴敡戵搵敤ㅤ㈵㈹㉣摤ㅡ户㍤ㄸ㔰晣㑤收㐷慣戹㐵晦㉡挲挵つ搷㍢㘹㉥㠵㕢㐲㔰っ㐰挷㈹戶㉡㑤搵㌴㌵慢㘵㌷㝢㔶㐹㘰㑤㐰愰ㅣ挴戴ㅡ㐹㈲㉥摥㐲晢搸㉣㈵㤵挴㜲㘸戳㕣㔷㐷搸戵攷㐵戲ㄵ㙦愷ㅦ㌶昸戱晣㈱㤰愷㑦㥥㥦㕡㡢〰㝥慤愰戹捥㝢㜳㥦攳㐰慡㐶㉢摣㐰㤵ㅣ㡥搵㠵㜵搴ㅥ㐳㑡㥤愵㙥ㄵ捣㔹戲て戵ㄱ㈷㈸扢㌳㍢㠹㡢㘰ㅥ挶て昷㡢ぢ㌴晣敥㜰㕣㈰愴㜳㑤㈷㑣摡㉡扥敢㥡㔴㉦慡收ㅣ㝣户挸㑡㝣つ㙦㘲㔸㈰㔲〷㤳㉡㜳〵㔵收㡡慣挲㤱捣㄰愲捣㜳㉥晦㤲ㄹ搸搱愲㙢搷戲㉣昰慡戰㈵昴ㄲ㉡㈴㉦慤㘰㈸㤳㔴㑥㠰搵敥换㝡㝣扦㠴戸㑢戸㍦㤰㜵ㄴ㍦戴㔷㤳攷戸扡挹昸っ搴㔷㍡㝣攳㌰㘶搳攵昳っ慦捤㑣㙤㈰っ㌵搲ㄱ愹っ愵戰搹㜸㉣挹戰㤰㘶攴愲敦㤵㤹搷扡摣戴㙦搶㈷ㄱ〹昶㠳㠱攴㤱㈷ぢ搱搲慤〴〵㠶㐹㉡㠸㌱攲㘶户っ㉣ㅣ㘴㔹㌱㠷〰㐴㥡〱㤶㑣㉣㐳昲㐶搱昵挱㙣慦㙦㑤㌵攷摡㥤㕣㈷摢ㅦ慢愶搶捤晦改搹㈳昰慥摣ㄶ愱㠴昱㌸挹ㄱ㄰㤵〱ㄸ敥愷慢挳㔱㜶㜸〲㐴攷㍤扣摢㑡㌶っ㈹昰㈹㐶㜷ㄹ敡挸扡摣づ㈰㐷〶〱㄰㠴㑣挰㤲捣㘰㤶㈱〷攳㐹㤰て慦㕤㍢㠶ㅦ㐵㝤〰愴昹㝤昹挸㄰㉦昰摢愸㌶搸㐳攷㉤攴收㙥㍤攴㝡愱敤㉡㑡ㅢつ户㔹㘷昱㘶㠱昷㥡ㄹ攰愱㠸㔵㕢挱〸搲㌱㉡敤㝥㠳攸㝣挶挱㠵㑥㙥攱昹ㄷㄸㄱ改收㐱㘷摦㘴㙦㈱㝢㙥づ戵收昴摦㈲㉥㜰㜳㕦愱ㄵっ㉣㌳扣㔵慤㈲散㠳ㄲ〵㥦㌳愸㘲㌸扦㔵摥ㄶ愵搹ㅣ㐷愶㤹㔴摥㙢搶搵敡挴㘰㝤づ㡦㉥挰挷昱㍢搶㔴㥤㑥㙤搴攱慢㙣㉦ㅢ改㍣㐳捡晣㍣㌱摥扡㌵愸㍣㕥㘴㙤㈵挹㐸㍤愶㡢戸愱㔷愲㉢挳㔵ㄶ晥㘹㉥㕡㜵㜰㈶㌰换㤰㔰㥣愳ㄱ挴捤㔸戴ㅦ〰攴愶扢㠳挰慤戱㡣愸っ敥散ち扡换㘱㙣愱晢搳㍦㠰㠸㌶ㅣ捦ㅤ慣㐹㠵㘳㤸㌲㈷㐰㜶㥥戶㙢㠱ㅦ晡㔶㔴㥣〳戶㈹昲ㄹ挶〲捡㉤敢扦挲㡣㍤扦挹㡤愵㍤㍥㙤㑡㐱攷㉥㝢晥㔵㑦慥㐶て昹ㅡ㈵昹㌵㌰挰捦搰㙥㘵晡㈶戸㔸愰慢攴㘰攳㈴挸㔰慡㐰㕦挳㔴愰扦㘱㉡搰戹㌰ㄵ攸㘰㤸㐶攸ㄲ㌸ぢ㔵改㤶愶〲ㅤ〹愵㤹㌹〵㌲㕣ㄹ慦戶愱㤱捣ㄴ敡戶愱慥昳㘵㌷昳㌴慡昳愸㤶㙥昸ㅣㅥ㜷ち昴㐴㥣㈵㝥ㄱ㥤㘶㡥㤱㜴㤵ち㉦ㄹ㜱〶ㄹ㜶攰㝦攱㌸〸㤳㕡㈶挱扦㜱ㅣ㠴㠹㠵㐲〵㐴㌲㘸ㄶ㤹愱㤴㑥㍥㍤戹㜱㕣愷㙤挱愳戰㠶㡥㌷慦ㄳ㜸挳㕡攵㈹㤶挲戹愱换昵愶戵㈷㌶㌷ㄷ㝤つ挱㤶晣㝦ㅦ㙡昱㌵收攱㍥搷㔴㤱㌳摥㡦㝦攳ㅣ㠸㑡敥攵㔹摡㐳昲㈰挹㕥㄰昵㍤㝣戲㘷扣昲摤愴愱㍢㕥㔹㈰搳㈵㈳㥦攵㈴捦㤱㝣〷㈴愷㤳戱㡦㙣捣㠵ㄸ㔹慤扤㤰㌲㜰愲㕢㌴摡㐱㉢㝥愰㈴㉦㘴㠰捡㤱ㅡ㥦〷挸ち昰㐶㌹㡤㝢〳愰ㄵ㕥摡ㄳ㡤挱㝤㠲㠷㕤昳ㄸ㌷㘴㠹㠳㌳搶㑣㠰㜳㝤挰㥡ち㜱㍢愹㘷ㄱ昸㡦昰㘶散㙤㠵挳〷㍥㈸㑤㥤㠱搶㌰愶愸昵㌴㝦摡㜵昷戱摦㜶〵㕢攳㐷昳ㅡ慥ㄱ㥢㙤敥攸挹㍣㡦㡦慤㍤㔶㐹㝦ㄳ㙡敡㑦㈱㜷扡愷摣扦づ摥昵㈵㤷ぢ晣愷ㄸ㉦攰㐷㙡㡤㉡昷㠰攸愴㔱㘵ㄵ㘳㤶㤲㈸㍡搵慣㝢㔳㜴挴㤳ㅣ搱昵挴㌶㌸挸㥤㉡㥦つ㤶㤵㑦㝥㔶㔶愹㐹戴㐷昵㉤㝣㤸㐶㐰晦㤱搵㌲㉡戵㑢㌶晣㈴㘹愰㑢挸〲户㔲攳㘴挳㥢㐹〳㝤㠲㔱〷搱戹搴㥢收㈱㑤㘶㤳㈷㥢挰㔰㤵㑣㤰扥〶㝥㕤㘶㔸ㄸ攱㍡㉥攲㕦㕢㔱㙢㉦搶㕦㝣昱昳㤱㜴㜱㔷晡搹攳昹搷晦昱愷㡦㕦晤攸扢挷㍥昹攲㡤㌷㍥晡攷慢搷扥昸㘰攱搸敦摦㜹攷㜷㑦扦㜵敤攳敤搶摢摡㉦㍥㥦㝥晢攵戱换㉦㕦戱捥㍦㜲昲攵攷㕥㍡㍢㌶扢㙤㌴㤵ㅡㄸ搸扢攳て㜷㍥㔴昸晥㤵㕦慡扦昹晢ㅤ㥥㉡扦㡤て戴㕣ㅣ昲㐰㘱㈰搲㌲ㄷ㤱ㄹ㑡愹晣㤱㑣㝡㉤㘱搲㌸㉡戲慡㌲昸㍦㝢挴㜲慣</t>
  </si>
  <si>
    <t>㜸〱捤㕡㝤㜰ㅣ攵㜹摦昷㜴户扡㍤改愴挳㌲㘰㈸攰㌳ㄸっ㠸慡㤶戱ㄳ〳㜱㡣㜴戲㙣ㄱ㘱ㅢ㐹戶㈱㈵㌹慦敥摥戵ㄶ敦敤㡡摤㍤㔹愲㑥㐸㐲㥡㌲晤㐸㕢㑦㐳㠷㌶ㄴ㐲挸㌴戴搳㈱晤㤸㠶㑥搲㈹㙥挹㤰愴戴晤愳㑣ㄲ㍡搳づ愵愴㤹〶㈶㠵㐹㥡愴搳㈴昴昷㝢㜷敦㜴㕦㤲ㅤ挵㥥昱㙢敢戹攷晤㝥昷昹㝥㥦㕤㑤㘸㥡昶㌶ち㝦㔹㤲㐴慥㤸㕥ち㐲㔹ㄹ㉡㜸㡥㈳㑢愱敤戹挱搰㠸敦㥢㑢㤳㜶㄰㜶㘱㠰㕥戴搱ㅦ愴㡡㠱晤㠰㑣ㄷㄷ愴ㅦ㘰㔰㑡搳搲㘹㈳㠱㝥㡥攱㕦慥㔶㌱㔸㌳㤲〴ㄸ愵昵敡〰㌳㠵搱〳戳昷㘱晤改搰昳攵㑤昹挳搱㉡扢㠶㠷㠷㠶㠷戶摤戲敤ㅤ㐳㕢㙦捡ㄷ慡㑥㔸昵攵㉥㔷㔶㐳摦㜴㙥捡ㅦ慣捥㍡㜶改㍤㜲㘹挶㍢㉥摤㕤㜲㜶敢捤戳收昶㥤挳摢㜷散戰㙥戹㘵㘷㙦㌷㔶摥㕦ㄸ㍤攸㑢㉢㌸㔷㙢愶戹收㠱挲攸搰㝥ㄹ㥥慢㌵つ慣㠹㈵挷扣㡡㘹扢攷㘸搱ㄴ愹㝣昳㤸㉣搹㘴㠷㤴扥敤ㅥㅢ挲戱㥢〸㡤摡㍢㠷挶㐱昱㤲ㄹ㠴〵改㌸㔳搲㈲搱㝡㉢愴㤹昴愵㕢㤲㐱㕦㘵捦㘲㐹㍡㜱㜷㤰慥ㅣ㌶晤晤㘶㐵㈶㠹昴㔷㈲扥㑤㤴愵ㅢ摡攱㔲戶㜲㈸㤰㔳愶㝢㑣㜲㐸慡戲户㙡㤷㤳㐹㤱㑣㙡㕤㕢㍡ㅤ㐶昱㘶㘸摣㉦ㄵ收㑣㍦㔴㌵ㅥ㘰戸搳搸〶〹㔱〷㙦㍡ㄶ愵㈸摦㌲㡢㙣㥡戶㉢敦㤱扥㉢ㅤ㙥㐲收つ戶っ㔲㌴㠹㐸㕦㈷㑥敤㘹挸ㄸ搱ㄳ㙢〰ㅦ㠵扢ㄸㄹ㠲ㅥ〰扤ㄷ愰㝦搴㜶㑤㝦㈹㍦㕤昵ㄷ散〵搳㌱戲散敥〳㄰挹户愰㑤㡤搳㌹㈹㔱㌴ㄳ挵搹㐴戱㤴㈸㤶ㄳ㐵㤹㈸㕡㠹攲戱㐴㜱㉥㔱戴ㄳ挵晢ㄲ挵攳ㄸ㔳㉢改敥敥㐴㕣晥㜱昰㍦晦晣㡤散㐳㈳㡦㍤愵て㍤户改摥㜱㐱〵㔲㥡㤴〳㘲㕣〴愰慦〳戸㙥㈲挸㕦㤳户㕤ぢ捡㈴换昹戲㉣㌹戶ぢ摥攷㍤ㅦ慤㈵㕦㥡〱㙡扢㡤〱捥㕡て㈰挴敢㌸㈵㑦㝡昱搰㠷扥昴昱敤㕦ㄸ晤㤵搳て㝦攴扢㡦晣昸戴愰㝡慡㉤㉥攱攰㑢〱昴つ〰敢㡥㐸㜹㍣敦㔹昹㍤㡢㈱㤶愴㑤㌰㉥攳㠸换〱㠴昸㘶扣摣ㄷ㍦摢㍤戸敤㥦㜷ㄵ㑥摤昶昵摢㑢捦敦昹攵摥㉢搰㝤㔷㑣捣㌱摦㍣㠱㜳㉣ぢ晢戶愱慤晣㜷㘶㉤㠷㤲㕢㍢慣㜷㕡挳挳攵ㅤ㕢捤㥢捤ㄴ搹㜱戶戲挵〷敥戵㡥搸㙥搹㍢愱㠴慤搷ㅡ户㥤㔰晡慡搲㙦攱㈷㔲ㄸ㔵捦㕡㜸㐲摦㉣㐵㜲戹摥㉡㐸㍦㠴㠶㠶㑢换挲㝡挵愸ㄹ挸攵敡㘰扣昶愸㔷㜵换挱捦㜵敥㥣づ捤㔰㕥摥摡户扣㐸摢戴㘹㘸慦っ搴㤱慥㙡㥤㜶搸㜴慡㜲㘴搱㡥扡慦㙣改㠶ㅥ㝢戳㉢昷㡥晢昲晥㝡㙦摢㠹㐶挰摡〵戵㜶摢㔳㐶㕤搱戹昲㠵㌹㉦㤰慥㍡摥㘰攵愰㕤㍡㉥晤㘹㐹㘷㈱换敡㔱㉦㘶㔷㙣㑣〶て戸㜸㔰㤸㠷昲搵㡤慤㈴戴㜴换戲㡣昳捥㠳捡㑢㌳收慣㈳㉦㘹ㅡㄲ敤㠹㡥换㥡㥡挷扤㔲㌵㈸㜸㙥攸㝢㑥㜳捦㐸㜹挱㠴〱㉢摦改㤵㘵㔲ㄵ㉤㠲㐲敢敡ㄲ㐲扢扥㤳㈵攰摡〱㙤㐵㠳㤰搰㈲慤㍥戸㐱㠸㌸戸愳㡤愹慦っ愴㐱挸㌸晥㠶㔵㑦搲㈸㠴ㅣ扤㜵搵搱ㅤ㠴㤴㤳㌶㌴㉢摥搰ㄴ昸〳㍥㌸㤲㕡㤹搸扣昲㤲换㜲㜹㠶㤳㌶㜰㠵戱〱㐷慦㐲㌴戵㙣㕤昶捥敦攰㐴㘲㈰㝥晡㍤ぢ㜰㔳晢㑣户散㐸㝦搵挸㐶昰㐴挶㤵〴㔷ㄱ㙣㈴挸ㄳ㙣〲㐸晤ㅢ㙣摣㡡ㄴ愵㘵ㄶ㡢㘲㈹㜵挲㉥㠷㜳晡㥣戴㡦捤㠵㘸㐳㐴㤴㑥㤳摣㠷㘰㔴㑦攳昷㍡㡣晣ㅡ挳㈲攳ㅡ㠲捤〴搷〲㘴㌲㥡㝥ㅤ㝥㌵㍤㘳㙣攱捦昵〰晤㌵㍦㥤㡦㈴㌳愳愵攸㑥㝥㝡㑦愹㌶㔴㡥ㄹ㤱㔳㤰慡㘰摤愰慢慢ㄳ㌵昶㤹挱㕣㐸㐵㕣戵㔳昹挴ㅢ㜰ㄴ攳㐶㠰摥㐱㠰晤晢愴〳㌵㍥㔷㐱㔷㡡㉥昵㡣捥㥤摥敦㤲捡昴㤲㕢㥡昳㍤ㄷ挱攸㤸ㄹ㥡㈳㈵㐴㌰㠱㌰昵捡愴㔷愸㠶㝡㘵㥦㡤㥦摥捡㤴㥣㤷㘶㔸㠰㤹づ戳㤵㐹㐴㍦捡㡥㑥㤴ㄷ㔳㤵㈸㜰ㄹ㤳㐱挹㘰㠴㌳〱戳戴愸〳㠳㥤敤慤搰搰挸挵㤰㑢㜷㔷づ㥡㠸㤰㐲〳㠳〶搵慣〸攳捣慣㙡慢捤捥挴㌵慣㤰㔳㘸挳㉡㍤慡㈱㕡㐹愳攴挰㠳挲敢㈶㘳搸慡㐱㠷㐲摢〹㠶㘲昲づ㡤㜹㠸㠰愵ち挷㐹㜶㕤㠷㠰改慢㌲慢㔵搱ㄹ㈲ㅤ㈸捤㐶换攲㈸㝢㝤慦㍡捦㌰改㥣慤挳㐷㌲㙥〲㜸晣慤㍦扡敤摡挷㥥㜹㍢晥㝤㄰㉡愴㡡挱㈸捡愰扣戳㡡ㅦ㔵㡣㕦挰㑦㘶戵扥ㄴ㘳慣㡥㤶㜶㠵㘸㑥摤㌶㉡㜸摡ㄹ㕦慡昰㌴慤㉡㑢昳㌲㕢㌹攲昹挷㘷㍤敦㌸㤹摦愷㙡挱㥣㤴㈱㘳扥㥥㌸挴㈵㉥㠴攸敡㙡㡡攸ㅡ㠲㐳㐶㡢晡捤〰搹ㄱ挷挹搷㔶っ昴敤㘸敡㠲㐷搱㜷〰搹〱てㄷ㝡㈱㌶捤㉦扣㈳晦昳ㅣㄶ㠴昹〲愲㠸㍣㝤㌷㠲㌵㤹扦摥昵昲扥っ收㜱搷㤲㌷っ㉤㍡挱愲昸㉡㐸挳ㄸ敤㝤搹㤷扦晣扤㝦㝦愰昰散㤶㝦扤㍦㝤敢愹㉦㠹慦挴ㅤ㙤昱㈱挳㐲ㄵ愹敥〴㘲摣㐲㜰㉢挱㙤〴敦〲㄰㝦㠷愹㌴㘴㍦㠰挰㕤㡢扦㘵㜳昴㙥㡥搹㑤㜰㍢〰捣㤱㘲て慣搱㈸慡㝡〱愰摤ㅡ〹㠶愰戴㐸挶ㄸ挱ㅥ〰挱㈰㤳扡慢ㄹ攳〰㉢ち〰㌵户㕤〰㈶搰㥡㌱㔶改ㄳ㡣收㈸〴〶㠹㙥㤰捣〶㐹㉣㍥ㄷ搳愴㡤㔸捦挴ㅤ㙤㤱㉥〳㕣㐵慣㈹㉥㌲㑤㌰㐳㜰㠸攰㌰㠰㜸㍡㈶ㄶ㙤㜷㌳戱敥收㤸㝢〸摥ぢ搰㐰慣㝢搹㐶㘲㘵㌴挱攰㔹ㄱ攷晤㙣㉣〲〸㠶捣ㄱ㜱㡥〲㕢㤱㌸㡣戸摢㠹㔳㐲㙢挶㔸愵㑦㌰ㄸ敦㐴㥣㐷㔶㈲捥㈷攲㡥搶戸㍤㐵㉦搸㙡㠷搴慤愹ㅥ搱㌴挴㑡摣㔲户づ戹㜶ㄸ昴㔸㈳搵搰ㅢ户挳戱㈰散戵〰㠰慡㈹㤷㉢攷摦㌰㘹搰㍡㙣换ㄳ㌳㔰㡡㡤敤㕤戸㔰ㄶ慡㐱攸㈹ㄳ㝢㔵㝢晦㤸户摦ぢ挷散㘰摥㌱㤷㌶㜷攸㡥㝡㡥捣㐹ㄷ搱愸㡦愰昴㑣㠳扣昹㜹㔹敥㜰挶㘹慦敡㤷攴挴搸㠵㄰捦㡡挸㔷㘸㌰㐷昰ㄴ攲摡㤵攳户〶扡㌳愶㐹挰㠴㠹㌵㠶㐳㉡㈶㌱㉡㔸㐵挳㥥㄰㜵挳〵ち㠹㑦㌱㐶㕡㕤㐴ㅡ㈲㘴敡㐱挶〲㕢愳戶㙣㝣〵㥢㜰〳扢㉣㌳㜱敤㑥摢敤㡢搱〳搵戰愹挷㕣ㅣ㠸㝢㘰㘷て戸㘰㝤挹昴换ㄷ〲㔷昰㘰㈸ㄱ㑢㠴㡥㝦㙢㈳㜴戴㡣愶扤㔹㑢挵扤昹㈰㤴摤㐳㌳㘹捤㔰戴愳摢慢慢㈳㤰㠶ぢ㐶㍦挶㘷㐹敥㝡㜳㥡戵㍢愵改㉡㉥㑣㠷攵㌱戹搰愷㐶㐸〸㌸昲㌸㡥ㅣ㘸慥慡攸挷戰㐶㘶〳捦愹㠶戲慦㡥㈹㐵㌷慣㈹改㤸扣㉣昶搶戱㠳愵㄰搷改晡㝡扣〸㕥㌸ㅣ〲㐵㤲㌱㤷㠴攲㤳扥㡡昰㌶㍦〴㜵㘸㡤㕣㠵㡢戵㔴昹捥㙥昱㝢㡦戲㍣扤㕢慢㈱ㄹㄶ㉤㤵挷昲㘷㝦ㅢ愴㈶つ搴㤲ㄴ㤱㠵㔳挶慢户搶挶㡢㔸搶㔲㜶て搹ㄶ愶昰晡愹㍡づ昲慢愱㕤㌲ㅤ㘷愹捦㥡㜰㑢㑥戵㉣㈷捤㔹改搴㙣戶攷㔷㉥㄰㝥愹㈴㜴挴慢㔵攸ㄲ㕦㤱㈷㤰㠹慥摤㍤搷㙣收㌴㘳ㅥ㘴㔵㉥ㄷ㙢㘴っㅦ㌵戲㘶ㄳ㝥㝦敡慢㌷㠳㡡㜵换㠹㈳㤵ㄹ㠵㘹㙢㙢愲㑤攳㌵愴㝥㝢㔷ㅡ搷㌰㙣搲㥢昴㤰㔹㈹㌷㌴敤戳愳愶ぢ㐶慦ㄴ㥢㜴㕤㕦慢㠳〱慤㔰摥㡣敦〰㌰㝡㔱㝤㌷改㑦づ㕣㠳㝡敢〵愶㈱㄰㔱扥㕦ㄹ㐱挶扥晤戴㘰㔱攰㌰㘳㠷㡥散戱㔴扦挲搳㔴〹㔲戳摢㥡㤹挳㘵㘰㉣㙢敤昵敤㌲㠳㙦〶㈱挸昴㌱ㅢ㍤㈹㡦㈱㈷㜵搰ぢ㙣愶㌸戳搶㡣㙦扡挱㍣敦㝣愵愵㜵㑤㌵挵慣㤴㠵㑣㌰ㄴ㈸摡㤳㜸扦㌵㍤攷㥤挰㥢㤳㙡挵摤㙢捥〷ㄷ〴愳㘰㠵攲ㄲ㘹㔵㐲㈴ㄲ㈲㥤㐸慦搵㔷愹㉢ㅡ〳〲㙤ㅢ搶㑤㄰挴散㘲㍥㘳ㄵ㥤㈵愷攲慣㈰㜵㤶攷㙡㝡敦搰㌱㈵㔱㝦昵愴昲㌳㈱攷㔴〱敥搸㝢㘸㘲㌹㤷晣㌳扤㌵㑡㌱〳戳㡡㍢㔰愲㔱㑦㕣㕤㡣挱㝤㤱戸戰㡤搲㘳㈸慥戳搶㉡㠲ㄹ㑢㡤愱㌴挲㠳㜲㌸搱㜱愴ㄴ㝡愱晣㌰扦㐸挵挰敥昶㐵ㄵ㠶㜴ㄵ搳〹攲扥㠲㔷愹㤸ㄴ㉦㡡收㌴㙣户㑣慢昸ㅡ搶挴戰〰㤴っ挶㑤收㈲㥡捣㐵搵〴㤷捣㘴戴挲戹㤶㜷捣昴敤㜰慥㘲㤷搲慣昰搲㜹㐱挸㈵㐴㐸愵㍦㐰㔰ㄶ㈵㥣〸㔶㕢搳㍥㔱愶〲散ㅥ挲晤㠱愴㈳晢㈱扤〹攵挷挵ㅡ㌳㝤㄰㕦㘵昰㡤ㄳ㔸㉤挵っㄹ㑣㍦㈰㑡㐳㄰㠶ㄶ㘵㠸〴㤳㜲散㌶ㄶ㘳㠴㤵㈴㜳㘰慢㈶㕦㈸戳㤹㐹捦㉣㡦攳㥤㠲攷㜷挷㙦㌹搳㘰㉤捤㡡㥦㘳挲慤㠰㙣㌵㜲〴ぢ㠸㠵晤㌴ㅢ愶㤱捡㑡㌲㔵愷㐷㍣㈴㙤戴㔴慡㈷摤㘹慦㠹摡㕡㥢攳挴㐴攳㝢摢㠹戶昵摦戸㙢㈷慣㉢ㅦ㑢㕤㑥㤷㠰ㅡて〰〸愶昲昸㍣㉤〳㝥㠹〳㑥〲愴㤸搱㘹搵㤲ㄵ㤳㔳戸㌳㙢愹ち㤳㘶改ちㅦ〷㈱㠷㡥㔴ㅡ㤲㙦㈰㠹摥㤳ㅥ攴戲ㅦ〰昸㠷ㄷ㕦摣㠵ㅦ㑤㌰晢㔳摢㕦㤱㉤㍡攰〷搱㙣搰㉦㠸㥤〰㉡㍤ㅢ㕤㑡㍥㡣㉡㔸愲㉥㈵ㅦ〱ち㜷㈱㤸昳攰挵愴㔶ㅡ㌸㠹㜰晡㈱㌴㜳ㄴ㤳㈲ㅢ㌹〴㍣㍣㔳㜸㈶㤸㍣挹㜳戰昱㔱〲敥慤㘲㠴㡦〱攱㘲捣慢㙣挲㕦㔴㔶昴㘴攲摤ㄸ㐰㙦愶愹晣㠶摡扢挵㝡ち昲㠵ㄶ搴㜸ㄸ㐰摣づ㐰挳㠴㔳㐶㠲晡慢挰捦㉣愸捣搷攰戹㌴攳搷㘲㠴ㄵ㌱〶㔰㈳㉥搰ㅡ昷㝦ㅤ愸昱ㅢ〰㠲挹㥢づ〳㍥捥〱扦挹〱攳〰㤴〰攳户〰敡㑣㥢㐰愵㌶捤〰ㅥ㑢搵㙦㜳攰㈹〰㌱〵搰挰戴摦㐱ㄵ挷㔳㑣晢〴㔰㔲㤰戹㤷㤵㤹昶㐸㍣㡡挹㤹戳㘶摡㈱っ捥攳㑦㌳㝥㤷愰捥戴㐷㔱攳㤶捣敦㥣つ搳敥挶戸㠸㘹捣扢昰攴慤㉥㑦摣㠳㘶挵戴摦㘷㍦昳㐱㑤㑣㝢っつ㘷㘶ㅡ昳㐶攴㤳昱〷㌱挲㡡㜸㍦㐰㡤戸㐰㙢挴㝤ㅣ愸昱〴㠰㈸〲㜴ㄸ昰㈹づ㜸㤲〳㡥〲㈸愶㝤ㅡ㐸㥤㘹㈵㔴㙡搳㤸昸㡤㤹昶ㄴ㔰攳㌳〰㈹摥昷捦㍥扦㤰㙢㐸晡搰ㅢ〶ㄷ㔹㜷㔵㑤〷㥦〶ㅣ挰捤㈳㘴搳㠵攰㙥㤲搱晤慦昵扤㜱昳ㄷ〳㐸㥤愸㐷昸挵昷㤱㌰慤㌴㘸ㅥㅢ㍦㕢挰㤱㙢扢ㅦ㘶㔲敦㐵〶敥散㜶愱㐴㜴㉦昰㤵㐴戱㠸搷㑡愸㜵攱㉦㘳晣㈱㈱㐴㥡㜹ㄹ㈵㐲㥦〵㔲㉢㠲ㄹ㠴戶搶ㄴ㙦㍢慢㠴㘹㉤㔷㉢捥ㅦ㔸㜶㉡っㅦ〶ㅤ㝥ち搴挹ㅢ㌵㐷㙢㑦㜳㝢扦搳ㄹ〴〳㌹㜵戲㍦㡥ㄱ㍥㑥㡡捥昸㡣晥㍦㠹㐱㐸ㅡ㈱ㄲ㤸づ㤷ㅣ㐴㕦㐴㤹挶㡦㌰扡㥢愸ㅢ㠷昶㝣㕣㈷㤳慤㉦敥敡㜳慦挰㔲㍤敢㕢㕥㤴慡㘹散㘱愰㤱㥡〱㡢㔶㥣捦㈷㔸收ち攷戰攸㝦〲戰晥㑥扢攴㝢㠱㘷㠵昹㘹摣㈲昲㝣㜵㙥攱㍥㌹㤲㥡挲㡡ㅤ昷攴㠳㈵㕤㝥㐵愳ㄸ㥤㌹敥㝡㈷㕣㜵㥡㔴挰㉦〸ㄴ扤扡扢戹つ㙦㤹慡㕣〳㉡收ㄸ㤴㜰戲昱っ㐰戶㉢㐷慦捥㤲愳㘷㘷挹搱㡤戳攴㑥㐶扦㕡晦〷㠰㜰ㄵ㍤㙥㌸㘷㍦戹て㘲㈹㜲㔳晦ㅣ㐰㕦㘱戴搸㄰昷敢㝦㡡戶㡢搰搶晣ㄱ㤱晥㘷㘸敥㐵戳ち㜸愶昰㐲㍥昷㈰㕡戸㑡昴昱捤㕦㄰㘳挴㈲㍥っ㐰〳㤵ㄱ㜷㠰㡥㔴愰㐸ㄱ㍥捦㌶㈸〲㘳〱㐵愸㘷㠱搴㡡㜸〸㔸㝢敢㐷搱㑡㘵㌰晥㡡摤ㅦ敢㌸收攱㕡敢ㄷ㘲㠴摢〹㍡㘳ち慢ㄸ挳〱㈸㈲挰㌵晤慦〱㔶攴扢ㄸ挵㌰昲扥㤹㜷昴搳㡡㜷㝦〳〴扣愳㑦㘶挹搱㉦戳攴攸㠴㔹㜲㜴挴㉣晤昴挱攷㠷㜷昴摣㝣㐰晤㌹㠰㔶摥㥤㐶㕢〷摥晤㉤㥡㥢㜹㐷搷捦㔵㡣ㅣ挱昳〴㝣㔷㈴攸晥㈳摥摤ち㍡㉣昳敥〵戴㤳㜷っ〹摡戹挴㄰愰扤㤵㥥㕤昱敥㉢散愶㘷㙦ㅦ愳㝣㌲㝡㡣扦㡦扢ㄵ敦攸㤳ㄵ敦戶攳㄰㌵摥ㄹ攴ㅤ搵㔳㙣敢挸㈶㝡㘶挵愶㝦〲〲㌶㍤捥搱㈸戹㈷搴て㤰㑦搵㄰扡㕥㤶晥㑦〳㥣ㅦ㌶㍤㠵㤵ㄵ㠱㥦〳㘲㥣㈶㈰ㄷ㜲㜴摦慡晤ㄲ㌶扤㐴㜰㈹㠰愰㤷㔰攴昹ㅡ㄰づ攰㕦慥收㉡㠴戲搳㘸㌱敡㉤散愶㘵㔶㡦晣つ㈰搹慥ㄴ㡤换㙤㉢扦㜶㘸搰昲㐱戸㤰愶㡦㝢昶攰㘳㥤愵〴收㜷攱㕡㤳㔲㑡㥥㑣摣扡戶戵攸愰㜹㐱攰㕦㙡ぢ㤸昵㌳慣㐳㥡㉣摢㙦慥戸ㄱ㝦挶扦〰〸㥡㥣㍥搶㕡摥㌵㕥㡤㉤㍢扥㤸摤ㄴ㜷戴扤㤸晤㍣㤷攳㑡慦〰搴愹㕦戳㑦㐲ㄹㅦ㜶搷㕢㔰挹搱摣㈸敡扦ち㈴摢㈵㘸ㅥ挸〱㜱㈵戶攱㘳慢㤳扥挶㤶攷〱㍡㥤㜴挳㑡㈷扤㌴敥㘸㝢㉢晡〲㤷挳㥦昱㙤㠰摡㐹㠵搲㌰戶㌶ㅤ㤰㍡愵づ昸〶㄰ㅣ㤰㡡愱づ㌸搰㜸挰敦愰㔵㔰㄰㍢ㅤ戰㙦愵〳㘶攳㡥搶㌷㤳㌹捡慦摡昴㝢㐰㡣晦㈱昸㍥㐰㈶㐵ㄹ扤㜱㘵㠱㡡㜲㈸换㕦搵昵㘳㜸捡㘲搰搰㘳㐵ㅦ戵㔱慣搴慢㈸㐷㜹摣㕥愴㔳㝣㝣搷㌶㠹っ㈱㤲㈸昸愸㌴昶㔸挸ㅣ昲㕡㕢扢戰ㅢ慡挶挹扡㜵挰挷つ扥摢㥡〸㤰㠷㉣愷昱戱㐸㠸敦っ摤ぢ㈱昸㐵っ㤴愴晡㠱愹㝣㝢㤸攸ㄸ㝥㌰慥㘸扤攰㌷㈴㕢㤷改㔱㑢戸㈷㤸㠵㔹㕢攸慢晦〰㥢㉤㝦㔲愰攲㥤〰㔹㐹昰㕤戹挸搷户㕤昶㌶㡦㡢㑣㡦㘶晣㉦㝥搴换㝥愱㥥〱户㐷攳晦搸挴㝢㥤〲㕡㡡ㅡ摢晡㔰っ〴挷㌹愳攵戳慣㥥ㅥㄵ愸㝤户㘷㐴晢搶㘷㐶㜲慦㘰㠴ㄲ愹ㅦ〳㌱㝥㐲挰慤㌳㠲㡡㐷戱㌲㜸搶㠴㜸晢㈷㥤捥㤶㠰扡戴㥣㡤㉦㌰ㅡ捥㈶㕥挳㜴㥥㑦慢敤㐸攵㔲㍢敡ㅣ搹㑤㤰〶挸〸㙡㔲挳㡥摦敦戸㘳て挷㙦挷挸㘵㙡㘴搹戴㑣つ㐱愵㙢摣㔱㔰㕢㤴㙥扥㠵㈵㘹㍣摥㠵㠶㜴㐲ㄷ搴㈰搵昱㘶摣戱㑢㜵〸㐱慤㔲ㅤ晦ㅤ㜷散㐶㠳戱づㅢ愵挸㡥戳㤶ㄳ㑣㔸敢敤㘱〰㜳〵ㄹ捤㌵㡣昵慣挵ㄵ㐱㔶愹搳扤摥昲㍣㘴㥦敡昸㜶换昳㤰愵慡攳扦ㅡ㥦㘷〳ㄷ㈵ぢ㤵㠸㕤挶ㅡ戹㠷晦昸戶㌹㐶㔸㐱慡㌱㥥晥捤㤶つ挹㍤戵敥㙢㉤ㅢ㤲愳慡攳㍦ㅡ㌷扣ち慤㠲ㅣ㔴ㅢ㙥㘴㡤捣挳㝦㝣㙣ㄸ㈳慣昴㤳搲㐷㠰㈴ㄶ㐵改㘸昹攸搱ㅦ昶㈷昳㤷㈷敦扥扤昷搱㔷扥晡敡愹㤷敥摤昵慤ㅦ㝤昲㤳㉦扤㜶敡挵ㅦ㝤㜱㜶搷ぢ㑦㍥昹晣ㅤ㡦扦昸敡㍡敢㠹挴㕦晥㜰昲㠹㤳挳挷㑦摥㙦ㅤ扡㜱敦挹㝢敥扢㙢昸攰㐵㠳㕤㕤摤摤㕢〶扥扣攱晡摣㠷敥㝦㔶㥣㝥昹㔲㔷㈸敡㜲摢㥡捦〷慥攵㐸㘵㈵㥡㔷〳挹㜶昵㤳㐰攷昵ㄸ㡡收㍣㐶捤户愸㘳㤰昶敡ㄸ㥢愳㘳㤰㙣攷昵ㄸ㡡ㄳ㙤挷㈰㐷搴㌱慥㔳挷㄰㈴㡡攲改换㌱㑦㐷㌱〵㡣ㄶ㍣愶敡昸㐶㑢〷㈷慡㡥慦㌷㜷昴晣㍦攷晥㐴㙤</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</si>
</sst>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6" formatCode="&quot;$&quot;#,##0_);[Red]\(&quot;$&quot;#,##0\)"/>
    <numFmt numFmtId="43" formatCode="_(* #,##0.00_);_(* \(#,##0.00\);_(* &quot;-&quot;??_);_(@_)"/>
    <numFmt numFmtId="164" formatCode="0.000"/>
    <numFmt numFmtId="165" formatCode="_(* #,##0_);_(* \(#,##0\);_(* &quot;-&quot;??_);_(@_)"/>
    <numFmt numFmtId="166" formatCode="0.0%"/>
  </numFmts>
  <fonts count="15" x14ac:knownFonts="1">
    <font>
      <sz val="11"/>
      <color theme="1"/>
      <name val="Calibri"/>
      <family val="2"/>
      <scheme val="minor"/>
    </font>
    <font>
      <sz val="11"/>
      <color theme="1"/>
      <name val="Calibri"/>
      <family val="2"/>
      <scheme val="minor"/>
    </font>
    <font>
      <i/>
      <sz val="11"/>
      <color theme="1"/>
      <name val="Calibri"/>
      <family val="2"/>
      <scheme val="minor"/>
    </font>
    <font>
      <sz val="11"/>
      <name val="Calibri"/>
      <family val="2"/>
      <scheme val="minor"/>
    </font>
    <font>
      <sz val="11"/>
      <color theme="1" tint="0.499984740745262"/>
      <name val="Calibri"/>
      <family val="2"/>
      <scheme val="minor"/>
    </font>
    <font>
      <b/>
      <u/>
      <sz val="11"/>
      <color theme="1"/>
      <name val="Calibri"/>
      <family val="2"/>
      <scheme val="minor"/>
    </font>
    <font>
      <b/>
      <i/>
      <u/>
      <sz val="11"/>
      <color theme="1"/>
      <name val="Calibri"/>
      <family val="2"/>
      <scheme val="minor"/>
    </font>
    <font>
      <sz val="8"/>
      <color theme="1"/>
      <name val="Calibri"/>
      <family val="2"/>
      <scheme val="minor"/>
    </font>
    <font>
      <b/>
      <sz val="11"/>
      <color theme="1"/>
      <name val="Calibri"/>
      <family val="2"/>
      <scheme val="minor"/>
    </font>
    <font>
      <sz val="9"/>
      <color indexed="81"/>
      <name val="Tahoma"/>
      <family val="2"/>
    </font>
    <font>
      <b/>
      <sz val="9"/>
      <color indexed="81"/>
      <name val="Tahoma"/>
      <family val="2"/>
    </font>
    <font>
      <i/>
      <sz val="11"/>
      <color theme="1" tint="0.499984740745262"/>
      <name val="Calibri"/>
      <family val="2"/>
      <scheme val="minor"/>
    </font>
    <font>
      <sz val="11"/>
      <color theme="2" tint="-0.499984740745262"/>
      <name val="Calibri"/>
      <family val="2"/>
      <scheme val="minor"/>
    </font>
    <font>
      <sz val="11"/>
      <color theme="0"/>
      <name val="Calibri"/>
      <family val="2"/>
      <scheme val="minor"/>
    </font>
    <font>
      <sz val="11"/>
      <color theme="2" tint="-0.249977111117893"/>
      <name val="Calibri"/>
      <family val="2"/>
      <scheme val="minor"/>
    </font>
  </fonts>
  <fills count="13">
    <fill>
      <patternFill patternType="none"/>
    </fill>
    <fill>
      <patternFill patternType="gray125"/>
    </fill>
    <fill>
      <patternFill patternType="solid">
        <fgColor theme="1"/>
        <bgColor indexed="64"/>
      </patternFill>
    </fill>
    <fill>
      <patternFill patternType="solid">
        <fgColor rgb="FF92D050"/>
        <bgColor indexed="64"/>
      </patternFill>
    </fill>
    <fill>
      <patternFill patternType="solid">
        <fgColor rgb="FF7030A0"/>
        <bgColor indexed="64"/>
      </patternFill>
    </fill>
    <fill>
      <patternFill patternType="solid">
        <fgColor theme="7"/>
        <bgColor indexed="64"/>
      </patternFill>
    </fill>
    <fill>
      <patternFill patternType="solid">
        <fgColor rgb="FF00B0F0"/>
        <bgColor indexed="64"/>
      </patternFill>
    </fill>
    <fill>
      <patternFill patternType="solid">
        <fgColor rgb="FFC00000"/>
        <bgColor indexed="64"/>
      </patternFill>
    </fill>
    <fill>
      <patternFill patternType="solid">
        <fgColor theme="5"/>
        <bgColor indexed="64"/>
      </patternFill>
    </fill>
    <fill>
      <patternFill patternType="solid">
        <fgColor theme="8" tint="-0.249977111117893"/>
        <bgColor indexed="64"/>
      </patternFill>
    </fill>
    <fill>
      <patternFill patternType="solid">
        <fgColor theme="6"/>
        <bgColor indexed="64"/>
      </patternFill>
    </fill>
    <fill>
      <patternFill patternType="solid">
        <fgColor rgb="FF00FF00"/>
        <bgColor indexed="64"/>
      </patternFill>
    </fill>
    <fill>
      <patternFill patternType="solid">
        <fgColor rgb="FF00FFFF"/>
        <bgColor indexed="64"/>
      </patternFill>
    </fill>
  </fills>
  <borders count="9">
    <border>
      <left/>
      <right/>
      <top/>
      <bottom/>
      <diagonal/>
    </border>
    <border>
      <left style="thick">
        <color theme="8"/>
      </left>
      <right/>
      <top style="thick">
        <color theme="8"/>
      </top>
      <bottom/>
      <diagonal/>
    </border>
    <border>
      <left/>
      <right/>
      <top style="thick">
        <color theme="8"/>
      </top>
      <bottom/>
      <diagonal/>
    </border>
    <border>
      <left/>
      <right style="thick">
        <color theme="8"/>
      </right>
      <top style="thick">
        <color theme="8"/>
      </top>
      <bottom/>
      <diagonal/>
    </border>
    <border>
      <left style="thick">
        <color theme="8"/>
      </left>
      <right/>
      <top/>
      <bottom/>
      <diagonal/>
    </border>
    <border>
      <left/>
      <right style="thick">
        <color theme="8"/>
      </right>
      <top/>
      <bottom/>
      <diagonal/>
    </border>
    <border>
      <left style="thick">
        <color theme="8"/>
      </left>
      <right/>
      <top/>
      <bottom style="thick">
        <color theme="8"/>
      </bottom>
      <diagonal/>
    </border>
    <border>
      <left/>
      <right/>
      <top/>
      <bottom style="thick">
        <color theme="8"/>
      </bottom>
      <diagonal/>
    </border>
    <border>
      <left/>
      <right style="thick">
        <color theme="8"/>
      </right>
      <top/>
      <bottom style="thick">
        <color theme="8"/>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45">
    <xf numFmtId="0" fontId="0" fillId="0" borderId="0" xfId="0"/>
    <xf numFmtId="0" fontId="2" fillId="0" borderId="0" xfId="0" applyFont="1"/>
    <xf numFmtId="0" fontId="5" fillId="0" borderId="0" xfId="0" applyFont="1"/>
    <xf numFmtId="0" fontId="6" fillId="0" borderId="0" xfId="0" applyFont="1"/>
    <xf numFmtId="0" fontId="3" fillId="5" borderId="0" xfId="0" applyFont="1" applyFill="1"/>
    <xf numFmtId="0" fontId="0" fillId="3" borderId="0" xfId="0" applyFill="1"/>
    <xf numFmtId="0" fontId="0" fillId="6" borderId="0" xfId="0" applyFill="1"/>
    <xf numFmtId="0" fontId="0" fillId="7" borderId="0" xfId="0" applyFill="1"/>
    <xf numFmtId="0" fontId="0" fillId="4" borderId="0" xfId="0" applyFill="1"/>
    <xf numFmtId="0" fontId="0" fillId="8" borderId="0" xfId="0" applyFill="1"/>
    <xf numFmtId="0" fontId="7" fillId="0" borderId="0" xfId="0" applyFont="1" applyAlignment="1">
      <alignment horizontal="center" vertical="center"/>
    </xf>
    <xf numFmtId="9" fontId="4" fillId="2" borderId="0" xfId="1" applyFont="1" applyFill="1"/>
    <xf numFmtId="0" fontId="0" fillId="9" borderId="0" xfId="0" applyFill="1"/>
    <xf numFmtId="0" fontId="8" fillId="0" borderId="0" xfId="0" applyFont="1"/>
    <xf numFmtId="9" fontId="0" fillId="0" borderId="0" xfId="0" applyNumberFormat="1"/>
    <xf numFmtId="0" fontId="3" fillId="10" borderId="0" xfId="0" applyFont="1" applyFill="1"/>
    <xf numFmtId="0" fontId="0" fillId="0" borderId="0" xfId="0" applyFont="1"/>
    <xf numFmtId="0" fontId="0" fillId="0" borderId="0" xfId="0" applyBorder="1"/>
    <xf numFmtId="164" fontId="0" fillId="0" borderId="0" xfId="0" applyNumberFormat="1"/>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0" xfId="0" applyAlignment="1">
      <alignment horizontal="center"/>
    </xf>
    <xf numFmtId="0" fontId="11" fillId="0" borderId="0" xfId="0" applyFont="1"/>
    <xf numFmtId="0" fontId="4" fillId="0" borderId="0" xfId="0" applyFont="1"/>
    <xf numFmtId="0" fontId="0" fillId="0" borderId="0" xfId="0" quotePrefix="1"/>
    <xf numFmtId="2" fontId="0" fillId="0" borderId="0" xfId="0" applyNumberFormat="1"/>
    <xf numFmtId="165" fontId="0" fillId="0" borderId="0" xfId="2" applyNumberFormat="1" applyFont="1"/>
    <xf numFmtId="0" fontId="12" fillId="0" borderId="0" xfId="0" applyFont="1"/>
    <xf numFmtId="10" fontId="0" fillId="0" borderId="0" xfId="1" applyNumberFormat="1" applyFont="1"/>
    <xf numFmtId="166" fontId="0" fillId="0" borderId="0" xfId="1" applyNumberFormat="1" applyFont="1"/>
    <xf numFmtId="9" fontId="1" fillId="0" borderId="0" xfId="1" applyFont="1" applyFill="1"/>
    <xf numFmtId="0" fontId="14" fillId="0" borderId="0" xfId="0" applyFont="1"/>
    <xf numFmtId="9" fontId="13" fillId="0" borderId="0" xfId="0" applyNumberFormat="1" applyFont="1" applyFill="1"/>
    <xf numFmtId="6" fontId="0" fillId="0" borderId="0" xfId="0" applyNumberFormat="1"/>
    <xf numFmtId="9" fontId="0" fillId="0" borderId="0" xfId="1" applyFont="1"/>
    <xf numFmtId="0" fontId="0" fillId="11" borderId="0" xfId="0" applyFill="1"/>
    <xf numFmtId="0" fontId="0" fillId="0" borderId="0" xfId="0" applyFill="1"/>
    <xf numFmtId="0" fontId="0" fillId="12" borderId="0" xfId="0" applyFill="1"/>
    <xf numFmtId="0" fontId="0" fillId="0" borderId="0" xfId="0" applyAlignment="1">
      <alignment horizontal="center"/>
    </xf>
  </cellXfs>
  <cellStyles count="3">
    <cellStyle name="Comma" xfId="2" builtinId="3"/>
    <cellStyle name="Normal" xfId="0" builtinId="0"/>
    <cellStyle name="Percent" xfId="1" builtinId="5"/>
  </cellStyles>
  <dxfs count="2">
    <dxf>
      <fill>
        <patternFill>
          <bgColor rgb="FFFF0000"/>
        </patternFill>
      </fill>
    </dxf>
    <dxf>
      <font>
        <color theme="1"/>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Humans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1"/>
          <c:order val="1"/>
          <c:tx>
            <c:strRef>
              <c:f>'Key Statistics'!$C$3</c:f>
              <c:strCache>
                <c:ptCount val="1"/>
                <c:pt idx="0">
                  <c:v>Pacific</c:v>
                </c:pt>
              </c:strCache>
            </c:strRef>
          </c:tx>
          <c:spPr>
            <a:ln w="28575" cap="rnd">
              <a:solidFill>
                <a:schemeClr val="accent2"/>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Statistics'!$C$4:$C$159</c:f>
              <c:numCache>
                <c:formatCode>General</c:formatCode>
                <c:ptCount val="156"/>
                <c:pt idx="0">
                  <c:v>49070441</c:v>
                </c:pt>
                <c:pt idx="1">
                  <c:v>49070435</c:v>
                </c:pt>
                <c:pt idx="2">
                  <c:v>49070422</c:v>
                </c:pt>
                <c:pt idx="3">
                  <c:v>49070395</c:v>
                </c:pt>
                <c:pt idx="4">
                  <c:v>49070339</c:v>
                </c:pt>
                <c:pt idx="5">
                  <c:v>49070225</c:v>
                </c:pt>
                <c:pt idx="6">
                  <c:v>49069994</c:v>
                </c:pt>
                <c:pt idx="7">
                  <c:v>49069530</c:v>
                </c:pt>
                <c:pt idx="8">
                  <c:v>49068606</c:v>
                </c:pt>
                <c:pt idx="9">
                  <c:v>49066778</c:v>
                </c:pt>
                <c:pt idx="10">
                  <c:v>49063185</c:v>
                </c:pt>
                <c:pt idx="11">
                  <c:v>49056159</c:v>
                </c:pt>
                <c:pt idx="12">
                  <c:v>49042491</c:v>
                </c:pt>
                <c:pt idx="13">
                  <c:v>49016024</c:v>
                </c:pt>
                <c:pt idx="14">
                  <c:v>48964997</c:v>
                </c:pt>
                <c:pt idx="15">
                  <c:v>48867019</c:v>
                </c:pt>
                <c:pt idx="16">
                  <c:v>48679606</c:v>
                </c:pt>
                <c:pt idx="17">
                  <c:v>48322418</c:v>
                </c:pt>
                <c:pt idx="18">
                  <c:v>47643999</c:v>
                </c:pt>
                <c:pt idx="19">
                  <c:v>46359712</c:v>
                </c:pt>
                <c:pt idx="20">
                  <c:v>43936329</c:v>
                </c:pt>
                <c:pt idx="21">
                  <c:v>39378396</c:v>
                </c:pt>
                <c:pt idx="22">
                  <c:v>30835654</c:v>
                </c:pt>
                <c:pt idx="23">
                  <c:v>14893250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ser>
        <c:ser>
          <c:idx val="2"/>
          <c:order val="2"/>
          <c:tx>
            <c:strRef>
              <c:f>'Key Statistics'!$D$3</c:f>
              <c:strCache>
                <c:ptCount val="1"/>
                <c:pt idx="0">
                  <c:v>Mountain</c:v>
                </c:pt>
              </c:strCache>
            </c:strRef>
          </c:tx>
          <c:spPr>
            <a:ln w="28575" cap="rnd">
              <a:solidFill>
                <a:schemeClr val="accent3"/>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Statistics'!$D$4:$D$159</c:f>
              <c:numCache>
                <c:formatCode>General</c:formatCode>
                <c:ptCount val="156"/>
                <c:pt idx="0">
                  <c:v>21784507</c:v>
                </c:pt>
                <c:pt idx="1">
                  <c:v>21784507</c:v>
                </c:pt>
                <c:pt idx="2">
                  <c:v>21784507</c:v>
                </c:pt>
                <c:pt idx="3">
                  <c:v>21784507</c:v>
                </c:pt>
                <c:pt idx="4">
                  <c:v>21784507</c:v>
                </c:pt>
                <c:pt idx="5">
                  <c:v>21784507</c:v>
                </c:pt>
                <c:pt idx="6">
                  <c:v>21784507</c:v>
                </c:pt>
                <c:pt idx="7">
                  <c:v>21784507</c:v>
                </c:pt>
                <c:pt idx="8">
                  <c:v>21784507</c:v>
                </c:pt>
                <c:pt idx="9">
                  <c:v>21784506</c:v>
                </c:pt>
                <c:pt idx="10">
                  <c:v>21784503</c:v>
                </c:pt>
                <c:pt idx="11">
                  <c:v>21784495</c:v>
                </c:pt>
                <c:pt idx="12">
                  <c:v>21784479</c:v>
                </c:pt>
                <c:pt idx="13">
                  <c:v>21784445</c:v>
                </c:pt>
                <c:pt idx="14">
                  <c:v>21784378</c:v>
                </c:pt>
                <c:pt idx="15">
                  <c:v>21784247</c:v>
                </c:pt>
                <c:pt idx="16">
                  <c:v>21783993</c:v>
                </c:pt>
                <c:pt idx="17">
                  <c:v>21783504</c:v>
                </c:pt>
                <c:pt idx="18">
                  <c:v>21782569</c:v>
                </c:pt>
                <c:pt idx="19">
                  <c:v>21780788</c:v>
                </c:pt>
                <c:pt idx="20">
                  <c:v>21777412</c:v>
                </c:pt>
                <c:pt idx="21">
                  <c:v>21771033</c:v>
                </c:pt>
                <c:pt idx="22">
                  <c:v>21759017</c:v>
                </c:pt>
                <c:pt idx="23">
                  <c:v>21736450</c:v>
                </c:pt>
                <c:pt idx="24">
                  <c:v>21694190</c:v>
                </c:pt>
                <c:pt idx="25">
                  <c:v>21615294</c:v>
                </c:pt>
                <c:pt idx="26">
                  <c:v>21481150</c:v>
                </c:pt>
                <c:pt idx="27">
                  <c:v>21283022</c:v>
                </c:pt>
                <c:pt idx="28">
                  <c:v>21010730</c:v>
                </c:pt>
                <c:pt idx="29">
                  <c:v>20652436</c:v>
                </c:pt>
                <c:pt idx="30">
                  <c:v>20194395</c:v>
                </c:pt>
                <c:pt idx="31">
                  <c:v>19620659</c:v>
                </c:pt>
                <c:pt idx="32">
                  <c:v>18912737</c:v>
                </c:pt>
                <c:pt idx="33">
                  <c:v>18049210</c:v>
                </c:pt>
                <c:pt idx="34">
                  <c:v>17005290</c:v>
                </c:pt>
                <c:pt idx="35">
                  <c:v>15752328</c:v>
                </c:pt>
                <c:pt idx="36">
                  <c:v>14257267</c:v>
                </c:pt>
                <c:pt idx="37">
                  <c:v>12482062</c:v>
                </c:pt>
                <c:pt idx="38">
                  <c:v>10383101</c:v>
                </c:pt>
                <c:pt idx="39">
                  <c:v>7910755</c:v>
                </c:pt>
                <c:pt idx="40">
                  <c:v>5009440</c:v>
                </c:pt>
                <c:pt idx="41">
                  <c:v>1619827</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ser>
        <c:ser>
          <c:idx val="3"/>
          <c:order val="3"/>
          <c:tx>
            <c:strRef>
              <c:f>'Key Statistics'!$E$3</c:f>
              <c:strCache>
                <c:ptCount val="1"/>
                <c:pt idx="0">
                  <c:v>West North Central</c:v>
                </c:pt>
              </c:strCache>
            </c:strRef>
          </c:tx>
          <c:spPr>
            <a:ln w="28575" cap="rnd">
              <a:solidFill>
                <a:schemeClr val="accent4"/>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Statistics'!$E$4:$E$159</c:f>
              <c:numCache>
                <c:formatCode>General</c:formatCode>
                <c:ptCount val="156"/>
                <c:pt idx="0">
                  <c:v>20165794</c:v>
                </c:pt>
                <c:pt idx="1">
                  <c:v>20165794</c:v>
                </c:pt>
                <c:pt idx="2">
                  <c:v>20165794</c:v>
                </c:pt>
                <c:pt idx="3">
                  <c:v>20165794</c:v>
                </c:pt>
                <c:pt idx="4">
                  <c:v>20165794</c:v>
                </c:pt>
                <c:pt idx="5">
                  <c:v>20165794</c:v>
                </c:pt>
                <c:pt idx="6">
                  <c:v>20165794</c:v>
                </c:pt>
                <c:pt idx="7">
                  <c:v>20165794</c:v>
                </c:pt>
                <c:pt idx="8">
                  <c:v>20165794</c:v>
                </c:pt>
                <c:pt idx="9">
                  <c:v>20165794</c:v>
                </c:pt>
                <c:pt idx="10">
                  <c:v>20165794</c:v>
                </c:pt>
                <c:pt idx="11">
                  <c:v>20165794</c:v>
                </c:pt>
                <c:pt idx="12">
                  <c:v>20165794</c:v>
                </c:pt>
                <c:pt idx="13">
                  <c:v>20165794</c:v>
                </c:pt>
                <c:pt idx="14">
                  <c:v>20165794</c:v>
                </c:pt>
                <c:pt idx="15">
                  <c:v>20165794</c:v>
                </c:pt>
                <c:pt idx="16">
                  <c:v>20165794</c:v>
                </c:pt>
                <c:pt idx="17">
                  <c:v>20165793</c:v>
                </c:pt>
                <c:pt idx="18">
                  <c:v>20165791</c:v>
                </c:pt>
                <c:pt idx="19">
                  <c:v>20165786</c:v>
                </c:pt>
                <c:pt idx="20">
                  <c:v>20165774</c:v>
                </c:pt>
                <c:pt idx="21">
                  <c:v>20165749</c:v>
                </c:pt>
                <c:pt idx="22">
                  <c:v>20165699</c:v>
                </c:pt>
                <c:pt idx="23">
                  <c:v>20165602</c:v>
                </c:pt>
                <c:pt idx="24">
                  <c:v>20165417</c:v>
                </c:pt>
                <c:pt idx="25">
                  <c:v>20165067</c:v>
                </c:pt>
                <c:pt idx="26">
                  <c:v>20164409</c:v>
                </c:pt>
                <c:pt idx="27">
                  <c:v>20163213</c:v>
                </c:pt>
                <c:pt idx="28">
                  <c:v>20161166</c:v>
                </c:pt>
                <c:pt idx="29">
                  <c:v>20157846</c:v>
                </c:pt>
                <c:pt idx="30">
                  <c:v>20152690</c:v>
                </c:pt>
                <c:pt idx="31">
                  <c:v>20144951</c:v>
                </c:pt>
                <c:pt idx="32">
                  <c:v>20133648</c:v>
                </c:pt>
                <c:pt idx="33">
                  <c:v>20117495</c:v>
                </c:pt>
                <c:pt idx="34">
                  <c:v>20094818</c:v>
                </c:pt>
                <c:pt idx="35">
                  <c:v>20063443</c:v>
                </c:pt>
                <c:pt idx="36">
                  <c:v>20020561</c:v>
                </c:pt>
                <c:pt idx="37">
                  <c:v>19962549</c:v>
                </c:pt>
                <c:pt idx="38">
                  <c:v>19884749</c:v>
                </c:pt>
                <c:pt idx="39">
                  <c:v>19781182</c:v>
                </c:pt>
                <c:pt idx="40">
                  <c:v>19644188</c:v>
                </c:pt>
                <c:pt idx="41">
                  <c:v>19463963</c:v>
                </c:pt>
                <c:pt idx="42">
                  <c:v>19227967</c:v>
                </c:pt>
                <c:pt idx="43">
                  <c:v>18920156</c:v>
                </c:pt>
                <c:pt idx="44">
                  <c:v>18520971</c:v>
                </c:pt>
                <c:pt idx="45">
                  <c:v>18006197</c:v>
                </c:pt>
                <c:pt idx="46">
                  <c:v>17344769</c:v>
                </c:pt>
                <c:pt idx="47">
                  <c:v>16496424</c:v>
                </c:pt>
                <c:pt idx="48">
                  <c:v>15408259</c:v>
                </c:pt>
                <c:pt idx="49">
                  <c:v>14014676</c:v>
                </c:pt>
                <c:pt idx="50">
                  <c:v>12237982</c:v>
                </c:pt>
                <c:pt idx="51">
                  <c:v>9981555</c:v>
                </c:pt>
                <c:pt idx="52">
                  <c:v>7130781</c:v>
                </c:pt>
                <c:pt idx="53">
                  <c:v>3547473</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ser>
        <c:ser>
          <c:idx val="4"/>
          <c:order val="4"/>
          <c:tx>
            <c:strRef>
              <c:f>'Key Statistics'!$F$3</c:f>
              <c:strCache>
                <c:ptCount val="1"/>
                <c:pt idx="0">
                  <c:v>East North Central</c:v>
                </c:pt>
              </c:strCache>
            </c:strRef>
          </c:tx>
          <c:spPr>
            <a:ln w="28575" cap="rnd">
              <a:solidFill>
                <a:schemeClr val="accent5"/>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Statistics'!$F$4:$F$159</c:f>
              <c:numCache>
                <c:formatCode>General</c:formatCode>
                <c:ptCount val="156"/>
                <c:pt idx="0">
                  <c:v>46395654</c:v>
                </c:pt>
                <c:pt idx="1">
                  <c:v>46395654</c:v>
                </c:pt>
                <c:pt idx="2">
                  <c:v>46395654</c:v>
                </c:pt>
                <c:pt idx="3">
                  <c:v>46395654</c:v>
                </c:pt>
                <c:pt idx="4">
                  <c:v>46395654</c:v>
                </c:pt>
                <c:pt idx="5">
                  <c:v>46395654</c:v>
                </c:pt>
                <c:pt idx="6">
                  <c:v>46395654</c:v>
                </c:pt>
                <c:pt idx="7">
                  <c:v>46395654</c:v>
                </c:pt>
                <c:pt idx="8">
                  <c:v>46395654</c:v>
                </c:pt>
                <c:pt idx="9">
                  <c:v>46395654</c:v>
                </c:pt>
                <c:pt idx="10">
                  <c:v>46395654</c:v>
                </c:pt>
                <c:pt idx="11">
                  <c:v>46395654</c:v>
                </c:pt>
                <c:pt idx="12">
                  <c:v>46395654</c:v>
                </c:pt>
                <c:pt idx="13">
                  <c:v>46395654</c:v>
                </c:pt>
                <c:pt idx="14">
                  <c:v>46395654</c:v>
                </c:pt>
                <c:pt idx="15">
                  <c:v>46395654</c:v>
                </c:pt>
                <c:pt idx="16">
                  <c:v>46395654</c:v>
                </c:pt>
                <c:pt idx="17">
                  <c:v>46395654</c:v>
                </c:pt>
                <c:pt idx="18">
                  <c:v>46395654</c:v>
                </c:pt>
                <c:pt idx="19">
                  <c:v>46395654</c:v>
                </c:pt>
                <c:pt idx="20">
                  <c:v>46395654</c:v>
                </c:pt>
                <c:pt idx="21">
                  <c:v>46395654</c:v>
                </c:pt>
                <c:pt idx="22">
                  <c:v>46395654</c:v>
                </c:pt>
                <c:pt idx="23">
                  <c:v>46395654</c:v>
                </c:pt>
                <c:pt idx="24">
                  <c:v>46395654</c:v>
                </c:pt>
                <c:pt idx="25">
                  <c:v>46395653</c:v>
                </c:pt>
                <c:pt idx="26">
                  <c:v>46395648</c:v>
                </c:pt>
                <c:pt idx="27">
                  <c:v>46395632</c:v>
                </c:pt>
                <c:pt idx="28">
                  <c:v>46395590</c:v>
                </c:pt>
                <c:pt idx="29">
                  <c:v>46395488</c:v>
                </c:pt>
                <c:pt idx="30">
                  <c:v>46395255</c:v>
                </c:pt>
                <c:pt idx="31">
                  <c:v>46394742</c:v>
                </c:pt>
                <c:pt idx="32">
                  <c:v>46393644</c:v>
                </c:pt>
                <c:pt idx="33">
                  <c:v>46391345</c:v>
                </c:pt>
                <c:pt idx="34">
                  <c:v>46386609</c:v>
                </c:pt>
                <c:pt idx="35">
                  <c:v>46376976</c:v>
                </c:pt>
                <c:pt idx="36">
                  <c:v>46357578</c:v>
                </c:pt>
                <c:pt idx="37">
                  <c:v>46318832</c:v>
                </c:pt>
                <c:pt idx="38">
                  <c:v>46241957</c:v>
                </c:pt>
                <c:pt idx="39">
                  <c:v>46090300</c:v>
                </c:pt>
                <c:pt idx="40">
                  <c:v>45792590</c:v>
                </c:pt>
                <c:pt idx="41">
                  <c:v>45210722</c:v>
                </c:pt>
                <c:pt idx="42">
                  <c:v>44077922</c:v>
                </c:pt>
                <c:pt idx="43">
                  <c:v>41880372</c:v>
                </c:pt>
                <c:pt idx="44">
                  <c:v>37631179</c:v>
                </c:pt>
                <c:pt idx="45">
                  <c:v>29440279</c:v>
                </c:pt>
                <c:pt idx="46">
                  <c:v>13703702</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ser>
        <c:ser>
          <c:idx val="5"/>
          <c:order val="5"/>
          <c:tx>
            <c:strRef>
              <c:f>'Key Statistics'!$G$3</c:f>
              <c:strCache>
                <c:ptCount val="1"/>
                <c:pt idx="0">
                  <c:v>West South Central</c:v>
                </c:pt>
              </c:strCache>
            </c:strRef>
          </c:tx>
          <c:spPr>
            <a:ln w="28575" cap="rnd">
              <a:solidFill>
                <a:schemeClr val="accent6"/>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Statistics'!$G$4:$G$159</c:f>
              <c:numCache>
                <c:formatCode>General</c:formatCode>
                <c:ptCount val="156"/>
                <c:pt idx="0">
                  <c:v>35235521</c:v>
                </c:pt>
                <c:pt idx="1">
                  <c:v>35235521</c:v>
                </c:pt>
                <c:pt idx="2">
                  <c:v>35235521</c:v>
                </c:pt>
                <c:pt idx="3">
                  <c:v>35235521</c:v>
                </c:pt>
                <c:pt idx="4">
                  <c:v>35235521</c:v>
                </c:pt>
                <c:pt idx="5">
                  <c:v>35235521</c:v>
                </c:pt>
                <c:pt idx="6">
                  <c:v>35235521</c:v>
                </c:pt>
                <c:pt idx="7">
                  <c:v>35235521</c:v>
                </c:pt>
                <c:pt idx="8">
                  <c:v>35235521</c:v>
                </c:pt>
                <c:pt idx="9">
                  <c:v>35235521</c:v>
                </c:pt>
                <c:pt idx="10">
                  <c:v>35235521</c:v>
                </c:pt>
                <c:pt idx="11">
                  <c:v>35235521</c:v>
                </c:pt>
                <c:pt idx="12">
                  <c:v>35235521</c:v>
                </c:pt>
                <c:pt idx="13">
                  <c:v>35235521</c:v>
                </c:pt>
                <c:pt idx="14">
                  <c:v>35235521</c:v>
                </c:pt>
                <c:pt idx="15">
                  <c:v>35235521</c:v>
                </c:pt>
                <c:pt idx="16">
                  <c:v>35235521</c:v>
                </c:pt>
                <c:pt idx="17">
                  <c:v>35235520</c:v>
                </c:pt>
                <c:pt idx="18">
                  <c:v>35235516</c:v>
                </c:pt>
                <c:pt idx="19">
                  <c:v>35235506</c:v>
                </c:pt>
                <c:pt idx="20">
                  <c:v>35235484</c:v>
                </c:pt>
                <c:pt idx="21">
                  <c:v>35235438</c:v>
                </c:pt>
                <c:pt idx="22">
                  <c:v>35235346</c:v>
                </c:pt>
                <c:pt idx="23">
                  <c:v>35235164</c:v>
                </c:pt>
                <c:pt idx="24">
                  <c:v>35234812</c:v>
                </c:pt>
                <c:pt idx="25">
                  <c:v>35234140</c:v>
                </c:pt>
                <c:pt idx="26">
                  <c:v>35232867</c:v>
                </c:pt>
                <c:pt idx="27">
                  <c:v>35230527</c:v>
                </c:pt>
                <c:pt idx="28">
                  <c:v>35226432</c:v>
                </c:pt>
                <c:pt idx="29">
                  <c:v>35219580</c:v>
                </c:pt>
                <c:pt idx="30">
                  <c:v>35208525</c:v>
                </c:pt>
                <c:pt idx="31">
                  <c:v>35191197</c:v>
                </c:pt>
                <c:pt idx="32">
                  <c:v>35164652</c:v>
                </c:pt>
                <c:pt idx="33">
                  <c:v>35124722</c:v>
                </c:pt>
                <c:pt idx="34">
                  <c:v>35065535</c:v>
                </c:pt>
                <c:pt idx="35">
                  <c:v>34978845</c:v>
                </c:pt>
                <c:pt idx="36">
                  <c:v>34853111</c:v>
                </c:pt>
                <c:pt idx="37">
                  <c:v>34672221</c:v>
                </c:pt>
                <c:pt idx="38">
                  <c:v>34413742</c:v>
                </c:pt>
                <c:pt idx="39">
                  <c:v>34046502</c:v>
                </c:pt>
                <c:pt idx="40">
                  <c:v>33527275</c:v>
                </c:pt>
                <c:pt idx="41">
                  <c:v>32796231</c:v>
                </c:pt>
                <c:pt idx="42">
                  <c:v>31770709</c:v>
                </c:pt>
                <c:pt idx="43">
                  <c:v>30336715</c:v>
                </c:pt>
                <c:pt idx="44">
                  <c:v>28338838</c:v>
                </c:pt>
                <c:pt idx="45">
                  <c:v>25565088</c:v>
                </c:pt>
                <c:pt idx="46">
                  <c:v>21725658</c:v>
                </c:pt>
                <c:pt idx="47">
                  <c:v>16426072</c:v>
                </c:pt>
                <c:pt idx="48">
                  <c:v>9134089</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ser>
        <c:ser>
          <c:idx val="6"/>
          <c:order val="6"/>
          <c:tx>
            <c:strRef>
              <c:f>'Key Statistics'!$H$3</c:f>
              <c:strCache>
                <c:ptCount val="1"/>
                <c:pt idx="0">
                  <c:v>East South Central</c:v>
                </c:pt>
              </c:strCache>
            </c:strRef>
          </c:tx>
          <c:spPr>
            <a:ln w="28575" cap="rnd">
              <a:solidFill>
                <a:schemeClr val="accent1">
                  <a:lumMod val="60000"/>
                </a:schemeClr>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Statistics'!$H$4:$H$159</c:f>
              <c:numCache>
                <c:formatCode>General</c:formatCode>
                <c:ptCount val="156"/>
                <c:pt idx="0">
                  <c:v>18084651</c:v>
                </c:pt>
                <c:pt idx="1">
                  <c:v>18084651</c:v>
                </c:pt>
                <c:pt idx="2">
                  <c:v>18084651</c:v>
                </c:pt>
                <c:pt idx="3">
                  <c:v>18084651</c:v>
                </c:pt>
                <c:pt idx="4">
                  <c:v>18084651</c:v>
                </c:pt>
                <c:pt idx="5">
                  <c:v>18084651</c:v>
                </c:pt>
                <c:pt idx="6">
                  <c:v>18084651</c:v>
                </c:pt>
                <c:pt idx="7">
                  <c:v>18084651</c:v>
                </c:pt>
                <c:pt idx="8">
                  <c:v>18084651</c:v>
                </c:pt>
                <c:pt idx="9">
                  <c:v>18084651</c:v>
                </c:pt>
                <c:pt idx="10">
                  <c:v>18084651</c:v>
                </c:pt>
                <c:pt idx="11">
                  <c:v>18084651</c:v>
                </c:pt>
                <c:pt idx="12">
                  <c:v>18084651</c:v>
                </c:pt>
                <c:pt idx="13">
                  <c:v>18084651</c:v>
                </c:pt>
                <c:pt idx="14">
                  <c:v>18084651</c:v>
                </c:pt>
                <c:pt idx="15">
                  <c:v>18084651</c:v>
                </c:pt>
                <c:pt idx="16">
                  <c:v>18084651</c:v>
                </c:pt>
                <c:pt idx="17">
                  <c:v>18084651</c:v>
                </c:pt>
                <c:pt idx="18">
                  <c:v>18084651</c:v>
                </c:pt>
                <c:pt idx="19">
                  <c:v>18084651</c:v>
                </c:pt>
                <c:pt idx="20">
                  <c:v>18084651</c:v>
                </c:pt>
                <c:pt idx="21">
                  <c:v>18084651</c:v>
                </c:pt>
                <c:pt idx="22">
                  <c:v>18084651</c:v>
                </c:pt>
                <c:pt idx="23">
                  <c:v>18084651</c:v>
                </c:pt>
                <c:pt idx="24">
                  <c:v>18084651</c:v>
                </c:pt>
                <c:pt idx="25">
                  <c:v>18084651</c:v>
                </c:pt>
                <c:pt idx="26">
                  <c:v>18084649</c:v>
                </c:pt>
                <c:pt idx="27">
                  <c:v>18084643</c:v>
                </c:pt>
                <c:pt idx="28">
                  <c:v>18084628</c:v>
                </c:pt>
                <c:pt idx="29">
                  <c:v>18084594</c:v>
                </c:pt>
                <c:pt idx="30">
                  <c:v>18084525</c:v>
                </c:pt>
                <c:pt idx="31">
                  <c:v>18084392</c:v>
                </c:pt>
                <c:pt idx="32">
                  <c:v>18084145</c:v>
                </c:pt>
                <c:pt idx="33">
                  <c:v>18083702</c:v>
                </c:pt>
                <c:pt idx="34">
                  <c:v>18082928</c:v>
                </c:pt>
                <c:pt idx="35">
                  <c:v>18081603</c:v>
                </c:pt>
                <c:pt idx="36">
                  <c:v>18079375</c:v>
                </c:pt>
                <c:pt idx="37">
                  <c:v>18075681</c:v>
                </c:pt>
                <c:pt idx="38">
                  <c:v>18069629</c:v>
                </c:pt>
                <c:pt idx="39">
                  <c:v>18059810</c:v>
                </c:pt>
                <c:pt idx="40">
                  <c:v>18044013</c:v>
                </c:pt>
                <c:pt idx="41">
                  <c:v>18018771</c:v>
                </c:pt>
                <c:pt idx="42">
                  <c:v>17978657</c:v>
                </c:pt>
                <c:pt idx="43">
                  <c:v>17915179</c:v>
                </c:pt>
                <c:pt idx="44">
                  <c:v>17815026</c:v>
                </c:pt>
                <c:pt idx="45">
                  <c:v>17657280</c:v>
                </c:pt>
                <c:pt idx="46">
                  <c:v>17408915</c:v>
                </c:pt>
                <c:pt idx="47">
                  <c:v>17017427</c:v>
                </c:pt>
                <c:pt idx="48">
                  <c:v>16398731</c:v>
                </c:pt>
                <c:pt idx="49">
                  <c:v>15427072</c:v>
                </c:pt>
                <c:pt idx="50">
                  <c:v>13920574</c:v>
                </c:pt>
                <c:pt idx="51">
                  <c:v>11603470</c:v>
                </c:pt>
                <c:pt idx="52">
                  <c:v>8065328</c:v>
                </c:pt>
                <c:pt idx="53">
                  <c:v>2736419</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ser>
        <c:ser>
          <c:idx val="7"/>
          <c:order val="7"/>
          <c:tx>
            <c:strRef>
              <c:f>'Key Statistics'!$I$3</c:f>
              <c:strCache>
                <c:ptCount val="1"/>
                <c:pt idx="0">
                  <c:v>South Atlantic</c:v>
                </c:pt>
              </c:strCache>
            </c:strRef>
          </c:tx>
          <c:spPr>
            <a:ln w="28575" cap="rnd">
              <a:solidFill>
                <a:schemeClr val="accent2">
                  <a:lumMod val="60000"/>
                </a:schemeClr>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Statistics'!$I$4:$I$159</c:f>
              <c:numCache>
                <c:formatCode>General</c:formatCode>
                <c:ptCount val="156"/>
                <c:pt idx="0">
                  <c:v>57806544</c:v>
                </c:pt>
                <c:pt idx="1">
                  <c:v>57806544</c:v>
                </c:pt>
                <c:pt idx="2">
                  <c:v>57806544</c:v>
                </c:pt>
                <c:pt idx="3">
                  <c:v>57806544</c:v>
                </c:pt>
                <c:pt idx="4">
                  <c:v>57806544</c:v>
                </c:pt>
                <c:pt idx="5">
                  <c:v>57806544</c:v>
                </c:pt>
                <c:pt idx="6">
                  <c:v>57806544</c:v>
                </c:pt>
                <c:pt idx="7">
                  <c:v>57806544</c:v>
                </c:pt>
                <c:pt idx="8">
                  <c:v>57806544</c:v>
                </c:pt>
                <c:pt idx="9">
                  <c:v>57806544</c:v>
                </c:pt>
                <c:pt idx="10">
                  <c:v>57806544</c:v>
                </c:pt>
                <c:pt idx="11">
                  <c:v>57806544</c:v>
                </c:pt>
                <c:pt idx="12">
                  <c:v>57806544</c:v>
                </c:pt>
                <c:pt idx="13">
                  <c:v>57806544</c:v>
                </c:pt>
                <c:pt idx="14">
                  <c:v>57806544</c:v>
                </c:pt>
                <c:pt idx="15">
                  <c:v>57806544</c:v>
                </c:pt>
                <c:pt idx="16">
                  <c:v>57806544</c:v>
                </c:pt>
                <c:pt idx="17">
                  <c:v>57806544</c:v>
                </c:pt>
                <c:pt idx="18">
                  <c:v>57806544</c:v>
                </c:pt>
                <c:pt idx="19">
                  <c:v>57806544</c:v>
                </c:pt>
                <c:pt idx="20">
                  <c:v>57806544</c:v>
                </c:pt>
                <c:pt idx="21">
                  <c:v>57806544</c:v>
                </c:pt>
                <c:pt idx="22">
                  <c:v>57806544</c:v>
                </c:pt>
                <c:pt idx="23">
                  <c:v>57806544</c:v>
                </c:pt>
                <c:pt idx="24">
                  <c:v>57806544</c:v>
                </c:pt>
                <c:pt idx="25">
                  <c:v>57806544</c:v>
                </c:pt>
                <c:pt idx="26">
                  <c:v>57806544</c:v>
                </c:pt>
                <c:pt idx="27">
                  <c:v>57806544</c:v>
                </c:pt>
                <c:pt idx="28">
                  <c:v>57806544</c:v>
                </c:pt>
                <c:pt idx="29">
                  <c:v>57806544</c:v>
                </c:pt>
                <c:pt idx="30">
                  <c:v>57806544</c:v>
                </c:pt>
                <c:pt idx="31">
                  <c:v>57806544</c:v>
                </c:pt>
                <c:pt idx="32">
                  <c:v>57806543</c:v>
                </c:pt>
                <c:pt idx="33">
                  <c:v>57806537</c:v>
                </c:pt>
                <c:pt idx="34">
                  <c:v>57806515</c:v>
                </c:pt>
                <c:pt idx="35">
                  <c:v>57806449</c:v>
                </c:pt>
                <c:pt idx="36">
                  <c:v>57806268</c:v>
                </c:pt>
                <c:pt idx="37">
                  <c:v>57805793</c:v>
                </c:pt>
                <c:pt idx="38">
                  <c:v>57804591</c:v>
                </c:pt>
                <c:pt idx="39">
                  <c:v>57801625</c:v>
                </c:pt>
                <c:pt idx="40">
                  <c:v>57794438</c:v>
                </c:pt>
                <c:pt idx="41">
                  <c:v>57777264</c:v>
                </c:pt>
                <c:pt idx="42">
                  <c:v>57736621</c:v>
                </c:pt>
                <c:pt idx="43">
                  <c:v>57640999</c:v>
                </c:pt>
                <c:pt idx="44">
                  <c:v>57416438</c:v>
                </c:pt>
                <c:pt idx="45">
                  <c:v>56887671</c:v>
                </c:pt>
                <c:pt idx="46">
                  <c:v>55632854</c:v>
                </c:pt>
                <c:pt idx="47">
                  <c:v>52748992</c:v>
                </c:pt>
                <c:pt idx="48">
                  <c:v>46268787</c:v>
                </c:pt>
                <c:pt idx="49">
                  <c:v>31922383</c:v>
                </c:pt>
                <c:pt idx="50">
                  <c:v>551207</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ser>
        <c:ser>
          <c:idx val="8"/>
          <c:order val="8"/>
          <c:tx>
            <c:strRef>
              <c:f>'Key Statistics'!$J$3</c:f>
              <c:strCache>
                <c:ptCount val="1"/>
                <c:pt idx="0">
                  <c:v>Middle Atlantic</c:v>
                </c:pt>
              </c:strCache>
            </c:strRef>
          </c:tx>
          <c:spPr>
            <a:ln w="28575" cap="rnd">
              <a:solidFill>
                <a:schemeClr val="accent3">
                  <a:lumMod val="60000"/>
                </a:schemeClr>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Statistics'!$J$4:$J$159</c:f>
              <c:numCache>
                <c:formatCode>General</c:formatCode>
                <c:ptCount val="156"/>
                <c:pt idx="0">
                  <c:v>40621237</c:v>
                </c:pt>
                <c:pt idx="1">
                  <c:v>40621237</c:v>
                </c:pt>
                <c:pt idx="2">
                  <c:v>40621237</c:v>
                </c:pt>
                <c:pt idx="3">
                  <c:v>40621237</c:v>
                </c:pt>
                <c:pt idx="4">
                  <c:v>40621237</c:v>
                </c:pt>
                <c:pt idx="5">
                  <c:v>40621237</c:v>
                </c:pt>
                <c:pt idx="6">
                  <c:v>40621237</c:v>
                </c:pt>
                <c:pt idx="7">
                  <c:v>40621237</c:v>
                </c:pt>
                <c:pt idx="8">
                  <c:v>40621237</c:v>
                </c:pt>
                <c:pt idx="9">
                  <c:v>40621237</c:v>
                </c:pt>
                <c:pt idx="10">
                  <c:v>40621237</c:v>
                </c:pt>
                <c:pt idx="11">
                  <c:v>40621237</c:v>
                </c:pt>
                <c:pt idx="12">
                  <c:v>40621237</c:v>
                </c:pt>
                <c:pt idx="13">
                  <c:v>40621237</c:v>
                </c:pt>
                <c:pt idx="14">
                  <c:v>40621237</c:v>
                </c:pt>
                <c:pt idx="15">
                  <c:v>40621237</c:v>
                </c:pt>
                <c:pt idx="16">
                  <c:v>40621237</c:v>
                </c:pt>
                <c:pt idx="17">
                  <c:v>40621237</c:v>
                </c:pt>
                <c:pt idx="18">
                  <c:v>40621237</c:v>
                </c:pt>
                <c:pt idx="19">
                  <c:v>40621237</c:v>
                </c:pt>
                <c:pt idx="20">
                  <c:v>40621237</c:v>
                </c:pt>
                <c:pt idx="21">
                  <c:v>40621237</c:v>
                </c:pt>
                <c:pt idx="22">
                  <c:v>40621237</c:v>
                </c:pt>
                <c:pt idx="23">
                  <c:v>40621237</c:v>
                </c:pt>
                <c:pt idx="24">
                  <c:v>40621237</c:v>
                </c:pt>
                <c:pt idx="25">
                  <c:v>40621237</c:v>
                </c:pt>
                <c:pt idx="26">
                  <c:v>40621237</c:v>
                </c:pt>
                <c:pt idx="27">
                  <c:v>40621237</c:v>
                </c:pt>
                <c:pt idx="28">
                  <c:v>40621237</c:v>
                </c:pt>
                <c:pt idx="29">
                  <c:v>40621237</c:v>
                </c:pt>
                <c:pt idx="30">
                  <c:v>40621237</c:v>
                </c:pt>
                <c:pt idx="31">
                  <c:v>40621237</c:v>
                </c:pt>
                <c:pt idx="32">
                  <c:v>40621235</c:v>
                </c:pt>
                <c:pt idx="33">
                  <c:v>40621222</c:v>
                </c:pt>
                <c:pt idx="34">
                  <c:v>40621161</c:v>
                </c:pt>
                <c:pt idx="35">
                  <c:v>40620909</c:v>
                </c:pt>
                <c:pt idx="36">
                  <c:v>40619932</c:v>
                </c:pt>
                <c:pt idx="37">
                  <c:v>40616286</c:v>
                </c:pt>
                <c:pt idx="38">
                  <c:v>40603024</c:v>
                </c:pt>
                <c:pt idx="39">
                  <c:v>40555698</c:v>
                </c:pt>
                <c:pt idx="40">
                  <c:v>40389339</c:v>
                </c:pt>
                <c:pt idx="41">
                  <c:v>39811862</c:v>
                </c:pt>
                <c:pt idx="42">
                  <c:v>37829005</c:v>
                </c:pt>
                <c:pt idx="43">
                  <c:v>31087828</c:v>
                </c:pt>
                <c:pt idx="44">
                  <c:v>8401291</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ser>
        <c:ser>
          <c:idx val="9"/>
          <c:order val="9"/>
          <c:tx>
            <c:strRef>
              <c:f>'Key Statistics'!$K$3</c:f>
              <c:strCache>
                <c:ptCount val="1"/>
                <c:pt idx="0">
                  <c:v>New England</c:v>
                </c:pt>
              </c:strCache>
            </c:strRef>
          </c:tx>
          <c:spPr>
            <a:ln w="28575" cap="rnd">
              <a:solidFill>
                <a:schemeClr val="accent4">
                  <a:lumMod val="60000"/>
                </a:schemeClr>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Statistics'!$K$4:$K$159</c:f>
              <c:numCache>
                <c:formatCode>General</c:formatCode>
                <c:ptCount val="156"/>
                <c:pt idx="0">
                  <c:v>14303542</c:v>
                </c:pt>
                <c:pt idx="1">
                  <c:v>14303542</c:v>
                </c:pt>
                <c:pt idx="2">
                  <c:v>14303542</c:v>
                </c:pt>
                <c:pt idx="3">
                  <c:v>14303542</c:v>
                </c:pt>
                <c:pt idx="4">
                  <c:v>14303542</c:v>
                </c:pt>
                <c:pt idx="5">
                  <c:v>14303542</c:v>
                </c:pt>
                <c:pt idx="6">
                  <c:v>14303542</c:v>
                </c:pt>
                <c:pt idx="7">
                  <c:v>14303542</c:v>
                </c:pt>
                <c:pt idx="8">
                  <c:v>14303542</c:v>
                </c:pt>
                <c:pt idx="9">
                  <c:v>14303542</c:v>
                </c:pt>
                <c:pt idx="10">
                  <c:v>14303542</c:v>
                </c:pt>
                <c:pt idx="11">
                  <c:v>14303542</c:v>
                </c:pt>
                <c:pt idx="12">
                  <c:v>14303542</c:v>
                </c:pt>
                <c:pt idx="13">
                  <c:v>14303542</c:v>
                </c:pt>
                <c:pt idx="14">
                  <c:v>14303542</c:v>
                </c:pt>
                <c:pt idx="15">
                  <c:v>14303542</c:v>
                </c:pt>
                <c:pt idx="16">
                  <c:v>14303542</c:v>
                </c:pt>
                <c:pt idx="17">
                  <c:v>14303542</c:v>
                </c:pt>
                <c:pt idx="18">
                  <c:v>14303542</c:v>
                </c:pt>
                <c:pt idx="19">
                  <c:v>14303542</c:v>
                </c:pt>
                <c:pt idx="20">
                  <c:v>14303542</c:v>
                </c:pt>
                <c:pt idx="21">
                  <c:v>14303542</c:v>
                </c:pt>
                <c:pt idx="22">
                  <c:v>14303542</c:v>
                </c:pt>
                <c:pt idx="23">
                  <c:v>14303542</c:v>
                </c:pt>
                <c:pt idx="24">
                  <c:v>14303542</c:v>
                </c:pt>
                <c:pt idx="25">
                  <c:v>14303542</c:v>
                </c:pt>
                <c:pt idx="26">
                  <c:v>14303542</c:v>
                </c:pt>
                <c:pt idx="27">
                  <c:v>14303542</c:v>
                </c:pt>
                <c:pt idx="28">
                  <c:v>14303542</c:v>
                </c:pt>
                <c:pt idx="29">
                  <c:v>14303542</c:v>
                </c:pt>
                <c:pt idx="30">
                  <c:v>14303542</c:v>
                </c:pt>
                <c:pt idx="31">
                  <c:v>14303542</c:v>
                </c:pt>
                <c:pt idx="32">
                  <c:v>14303542</c:v>
                </c:pt>
                <c:pt idx="33">
                  <c:v>14303542</c:v>
                </c:pt>
                <c:pt idx="34">
                  <c:v>14303542</c:v>
                </c:pt>
                <c:pt idx="35">
                  <c:v>14303542</c:v>
                </c:pt>
                <c:pt idx="36">
                  <c:v>14303542</c:v>
                </c:pt>
                <c:pt idx="37">
                  <c:v>14303542</c:v>
                </c:pt>
                <c:pt idx="38">
                  <c:v>14303533</c:v>
                </c:pt>
                <c:pt idx="39">
                  <c:v>14303463</c:v>
                </c:pt>
                <c:pt idx="40">
                  <c:v>14303052</c:v>
                </c:pt>
                <c:pt idx="41">
                  <c:v>14300946</c:v>
                </c:pt>
                <c:pt idx="42">
                  <c:v>14290971</c:v>
                </c:pt>
                <c:pt idx="43">
                  <c:v>14246134</c:v>
                </c:pt>
                <c:pt idx="44">
                  <c:v>14052106</c:v>
                </c:pt>
                <c:pt idx="45">
                  <c:v>13236714</c:v>
                </c:pt>
                <c:pt idx="46">
                  <c:v>9891175</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ser>
        <c:dLbls>
          <c:showLegendKey val="0"/>
          <c:showVal val="0"/>
          <c:showCatName val="0"/>
          <c:showSerName val="0"/>
          <c:showPercent val="0"/>
          <c:showBubbleSize val="0"/>
        </c:dLbls>
        <c:smooth val="0"/>
        <c:axId val="1218904576"/>
        <c:axId val="1218916544"/>
        <c:extLst>
          <c:ext xmlns:c15="http://schemas.microsoft.com/office/drawing/2012/chart" uri="{02D57815-91ED-43cb-92C2-25804820EDAC}">
            <c15:filteredLineSeries>
              <c15:ser>
                <c:idx val="0"/>
                <c:order val="0"/>
                <c:tx>
                  <c:strRef>
                    <c:extLst>
                      <c:ext uri="{02D57815-91ED-43cb-92C2-25804820EDAC}">
                        <c15:formulaRef>
                          <c15:sqref>'Key Statistics'!$B$3</c15:sqref>
                        </c15:formulaRef>
                      </c:ext>
                    </c:extLst>
                    <c:strCache>
                      <c:ptCount val="1"/>
                    </c:strCache>
                  </c:strRef>
                </c:tx>
                <c:spPr>
                  <a:ln w="28575" cap="rnd">
                    <a:solidFill>
                      <a:schemeClr val="accent1"/>
                    </a:solidFill>
                    <a:round/>
                  </a:ln>
                  <a:effectLst/>
                </c:spPr>
                <c:marker>
                  <c:symbol val="none"/>
                </c:marker>
                <c:cat>
                  <c:numRef>
                    <c:extLst>
                      <c:ext uri="{02D57815-91ED-43cb-92C2-25804820EDAC}">
                        <c15:formulaRef>
                          <c15:sqref>'Key Statistics'!$A$4:$A$159</c15:sqref>
                        </c15:formulaRef>
                      </c:ext>
                    </c:extLst>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extLst>
                      <c:ext uri="{02D57815-91ED-43cb-92C2-25804820EDAC}">
                        <c15:formulaRef>
                          <c15:sqref>'Key Statistics'!$B$4:$B$159</c15:sqref>
                        </c15:formulaRef>
                      </c:ext>
                    </c:extLst>
                    <c:numCache>
                      <c:formatCode>General</c:formatCode>
                      <c:ptCount val="156"/>
                    </c:numCache>
                  </c:numRef>
                </c:val>
                <c:smooth val="0"/>
              </c15:ser>
            </c15:filteredLineSeries>
            <c15:filteredLineSeries>
              <c15:ser>
                <c:idx val="10"/>
                <c:order val="10"/>
                <c:tx>
                  <c:strRef>
                    <c:extLst xmlns:c15="http://schemas.microsoft.com/office/drawing/2012/chart">
                      <c:ext xmlns:c15="http://schemas.microsoft.com/office/drawing/2012/chart" uri="{02D57815-91ED-43cb-92C2-25804820EDAC}">
                        <c15:formulaRef>
                          <c15:sqref>'Key Statistics'!$L$3</c15:sqref>
                        </c15:formulaRef>
                      </c:ext>
                    </c:extLst>
                    <c:strCache>
                      <c:ptCount val="1"/>
                      <c:pt idx="0">
                        <c:v>Total</c:v>
                      </c:pt>
                    </c:strCache>
                  </c:strRef>
                </c:tx>
                <c:spPr>
                  <a:ln w="28575" cap="rnd">
                    <a:solidFill>
                      <a:schemeClr val="accent5">
                        <a:lumMod val="60000"/>
                      </a:schemeClr>
                    </a:solidFill>
                    <a:round/>
                  </a:ln>
                  <a:effectLst/>
                </c:spPr>
                <c:marker>
                  <c:symbol val="none"/>
                </c:marker>
                <c:cat>
                  <c:numRef>
                    <c:extLst xmlns:c15="http://schemas.microsoft.com/office/drawing/2012/chart">
                      <c:ext xmlns:c15="http://schemas.microsoft.com/office/drawing/2012/chart" uri="{02D57815-91ED-43cb-92C2-25804820EDAC}">
                        <c15:formulaRef>
                          <c15:sqref>'Key Statistics'!$A$4:$A$159</c15:sqref>
                        </c15:formulaRef>
                      </c:ext>
                    </c:extLst>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extLst xmlns:c15="http://schemas.microsoft.com/office/drawing/2012/chart">
                      <c:ext xmlns:c15="http://schemas.microsoft.com/office/drawing/2012/chart" uri="{02D57815-91ED-43cb-92C2-25804820EDAC}">
                        <c15:formulaRef>
                          <c15:sqref>'Key Statistics'!$L$4:$L$159</c15:sqref>
                        </c15:formulaRef>
                      </c:ext>
                    </c:extLst>
                    <c:numCache>
                      <c:formatCode>General</c:formatCode>
                      <c:ptCount val="156"/>
                      <c:pt idx="0">
                        <c:v>303467891</c:v>
                      </c:pt>
                      <c:pt idx="1">
                        <c:v>303467885</c:v>
                      </c:pt>
                      <c:pt idx="2">
                        <c:v>303467872</c:v>
                      </c:pt>
                      <c:pt idx="3">
                        <c:v>303467845</c:v>
                      </c:pt>
                      <c:pt idx="4">
                        <c:v>303467789</c:v>
                      </c:pt>
                      <c:pt idx="5">
                        <c:v>303467675</c:v>
                      </c:pt>
                      <c:pt idx="6">
                        <c:v>303467444</c:v>
                      </c:pt>
                      <c:pt idx="7">
                        <c:v>303466980</c:v>
                      </c:pt>
                      <c:pt idx="8">
                        <c:v>303466056</c:v>
                      </c:pt>
                      <c:pt idx="9">
                        <c:v>303464227</c:v>
                      </c:pt>
                      <c:pt idx="10">
                        <c:v>303460631</c:v>
                      </c:pt>
                      <c:pt idx="11">
                        <c:v>303453597</c:v>
                      </c:pt>
                      <c:pt idx="12">
                        <c:v>303439913</c:v>
                      </c:pt>
                      <c:pt idx="13">
                        <c:v>303413412</c:v>
                      </c:pt>
                      <c:pt idx="14">
                        <c:v>303362318</c:v>
                      </c:pt>
                      <c:pt idx="15">
                        <c:v>303264209</c:v>
                      </c:pt>
                      <c:pt idx="16">
                        <c:v>303076542</c:v>
                      </c:pt>
                      <c:pt idx="17">
                        <c:v>302718863</c:v>
                      </c:pt>
                      <c:pt idx="18">
                        <c:v>302039503</c:v>
                      </c:pt>
                      <c:pt idx="19">
                        <c:v>300753420</c:v>
                      </c:pt>
                      <c:pt idx="20">
                        <c:v>298326627</c:v>
                      </c:pt>
                      <c:pt idx="21">
                        <c:v>293762244</c:v>
                      </c:pt>
                      <c:pt idx="22">
                        <c:v>285207344</c:v>
                      </c:pt>
                      <c:pt idx="23">
                        <c:v>269242094</c:v>
                      </c:pt>
                      <c:pt idx="24">
                        <c:v>254306047</c:v>
                      </c:pt>
                      <c:pt idx="25">
                        <c:v>254226128</c:v>
                      </c:pt>
                      <c:pt idx="26">
                        <c:v>254090046</c:v>
                      </c:pt>
                      <c:pt idx="27">
                        <c:v>253888360</c:v>
                      </c:pt>
                      <c:pt idx="28">
                        <c:v>253609869</c:v>
                      </c:pt>
                      <c:pt idx="29">
                        <c:v>253241267</c:v>
                      </c:pt>
                      <c:pt idx="30">
                        <c:v>252766713</c:v>
                      </c:pt>
                      <c:pt idx="31">
                        <c:v>252167264</c:v>
                      </c:pt>
                      <c:pt idx="32">
                        <c:v>251420146</c:v>
                      </c:pt>
                      <c:pt idx="33">
                        <c:v>250497775</c:v>
                      </c:pt>
                      <c:pt idx="34">
                        <c:v>249366398</c:v>
                      </c:pt>
                      <c:pt idx="35">
                        <c:v>247984095</c:v>
                      </c:pt>
                      <c:pt idx="36">
                        <c:v>246297634</c:v>
                      </c:pt>
                      <c:pt idx="37">
                        <c:v>244236966</c:v>
                      </c:pt>
                      <c:pt idx="38">
                        <c:v>241704326</c:v>
                      </c:pt>
                      <c:pt idx="39">
                        <c:v>238549335</c:v>
                      </c:pt>
                      <c:pt idx="40">
                        <c:v>234504335</c:v>
                      </c:pt>
                      <c:pt idx="41">
                        <c:v>228999586</c:v>
                      </c:pt>
                      <c:pt idx="42">
                        <c:v>222911852</c:v>
                      </c:pt>
                      <c:pt idx="43">
                        <c:v>212027383</c:v>
                      </c:pt>
                      <c:pt idx="44">
                        <c:v>182175849</c:v>
                      </c:pt>
                      <c:pt idx="45">
                        <c:v>160793229</c:v>
                      </c:pt>
                      <c:pt idx="46">
                        <c:v>135707073</c:v>
                      </c:pt>
                      <c:pt idx="47">
                        <c:v>102688915</c:v>
                      </c:pt>
                      <c:pt idx="48">
                        <c:v>87209866</c:v>
                      </c:pt>
                      <c:pt idx="49">
                        <c:v>61364131</c:v>
                      </c:pt>
                      <c:pt idx="50">
                        <c:v>26709763</c:v>
                      </c:pt>
                      <c:pt idx="51">
                        <c:v>21585025</c:v>
                      </c:pt>
                      <c:pt idx="52">
                        <c:v>15196109</c:v>
                      </c:pt>
                      <c:pt idx="53">
                        <c:v>6283892</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15:ser>
            </c15:filteredLineSeries>
          </c:ext>
        </c:extLst>
      </c:lineChart>
      <c:catAx>
        <c:axId val="12189045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18916544"/>
        <c:crosses val="autoZero"/>
        <c:auto val="1"/>
        <c:lblAlgn val="ctr"/>
        <c:lblOffset val="100"/>
        <c:noMultiLvlLbl val="0"/>
      </c:catAx>
      <c:valAx>
        <c:axId val="121891654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189045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Humans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1"/>
          <c:order val="1"/>
          <c:tx>
            <c:strRef>
              <c:f>'Key Statistics'!$C$3</c:f>
              <c:strCache>
                <c:ptCount val="1"/>
                <c:pt idx="0">
                  <c:v>Pacific</c:v>
                </c:pt>
              </c:strCache>
            </c:strRef>
          </c:tx>
          <c:spPr>
            <a:ln w="28575" cap="rnd">
              <a:solidFill>
                <a:schemeClr val="accent2"/>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Statistics'!$C$4:$C$159</c:f>
              <c:numCache>
                <c:formatCode>General</c:formatCode>
                <c:ptCount val="156"/>
                <c:pt idx="0">
                  <c:v>49070441</c:v>
                </c:pt>
                <c:pt idx="1">
                  <c:v>49070435</c:v>
                </c:pt>
                <c:pt idx="2">
                  <c:v>49070422</c:v>
                </c:pt>
                <c:pt idx="3">
                  <c:v>49070395</c:v>
                </c:pt>
                <c:pt idx="4">
                  <c:v>49070339</c:v>
                </c:pt>
                <c:pt idx="5">
                  <c:v>49070225</c:v>
                </c:pt>
                <c:pt idx="6">
                  <c:v>49069994</c:v>
                </c:pt>
                <c:pt idx="7">
                  <c:v>49069530</c:v>
                </c:pt>
                <c:pt idx="8">
                  <c:v>49068606</c:v>
                </c:pt>
                <c:pt idx="9">
                  <c:v>49066778</c:v>
                </c:pt>
                <c:pt idx="10">
                  <c:v>49063185</c:v>
                </c:pt>
                <c:pt idx="11">
                  <c:v>49056159</c:v>
                </c:pt>
                <c:pt idx="12">
                  <c:v>49042491</c:v>
                </c:pt>
                <c:pt idx="13">
                  <c:v>49016024</c:v>
                </c:pt>
                <c:pt idx="14">
                  <c:v>48964997</c:v>
                </c:pt>
                <c:pt idx="15">
                  <c:v>48867019</c:v>
                </c:pt>
                <c:pt idx="16">
                  <c:v>48679606</c:v>
                </c:pt>
                <c:pt idx="17">
                  <c:v>48322418</c:v>
                </c:pt>
                <c:pt idx="18">
                  <c:v>47643999</c:v>
                </c:pt>
                <c:pt idx="19">
                  <c:v>46359712</c:v>
                </c:pt>
                <c:pt idx="20">
                  <c:v>43936329</c:v>
                </c:pt>
                <c:pt idx="21">
                  <c:v>39378396</c:v>
                </c:pt>
                <c:pt idx="22">
                  <c:v>30835654</c:v>
                </c:pt>
                <c:pt idx="23">
                  <c:v>14893250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ser>
        <c:ser>
          <c:idx val="2"/>
          <c:order val="2"/>
          <c:tx>
            <c:strRef>
              <c:f>'Key Statistics'!$D$3</c:f>
              <c:strCache>
                <c:ptCount val="1"/>
                <c:pt idx="0">
                  <c:v>Mountain</c:v>
                </c:pt>
              </c:strCache>
            </c:strRef>
          </c:tx>
          <c:spPr>
            <a:ln w="28575" cap="rnd">
              <a:solidFill>
                <a:schemeClr val="accent3"/>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Statistics'!$D$4:$D$159</c:f>
              <c:numCache>
                <c:formatCode>General</c:formatCode>
                <c:ptCount val="156"/>
                <c:pt idx="0">
                  <c:v>21784507</c:v>
                </c:pt>
                <c:pt idx="1">
                  <c:v>21784507</c:v>
                </c:pt>
                <c:pt idx="2">
                  <c:v>21784507</c:v>
                </c:pt>
                <c:pt idx="3">
                  <c:v>21784507</c:v>
                </c:pt>
                <c:pt idx="4">
                  <c:v>21784507</c:v>
                </c:pt>
                <c:pt idx="5">
                  <c:v>21784507</c:v>
                </c:pt>
                <c:pt idx="6">
                  <c:v>21784507</c:v>
                </c:pt>
                <c:pt idx="7">
                  <c:v>21784507</c:v>
                </c:pt>
                <c:pt idx="8">
                  <c:v>21784507</c:v>
                </c:pt>
                <c:pt idx="9">
                  <c:v>21784506</c:v>
                </c:pt>
                <c:pt idx="10">
                  <c:v>21784503</c:v>
                </c:pt>
                <c:pt idx="11">
                  <c:v>21784495</c:v>
                </c:pt>
                <c:pt idx="12">
                  <c:v>21784479</c:v>
                </c:pt>
                <c:pt idx="13">
                  <c:v>21784445</c:v>
                </c:pt>
                <c:pt idx="14">
                  <c:v>21784378</c:v>
                </c:pt>
                <c:pt idx="15">
                  <c:v>21784247</c:v>
                </c:pt>
                <c:pt idx="16">
                  <c:v>21783993</c:v>
                </c:pt>
                <c:pt idx="17">
                  <c:v>21783504</c:v>
                </c:pt>
                <c:pt idx="18">
                  <c:v>21782569</c:v>
                </c:pt>
                <c:pt idx="19">
                  <c:v>21780788</c:v>
                </c:pt>
                <c:pt idx="20">
                  <c:v>21777412</c:v>
                </c:pt>
                <c:pt idx="21">
                  <c:v>21771033</c:v>
                </c:pt>
                <c:pt idx="22">
                  <c:v>21759017</c:v>
                </c:pt>
                <c:pt idx="23">
                  <c:v>21736450</c:v>
                </c:pt>
                <c:pt idx="24">
                  <c:v>21694190</c:v>
                </c:pt>
                <c:pt idx="25">
                  <c:v>21615294</c:v>
                </c:pt>
                <c:pt idx="26">
                  <c:v>21481150</c:v>
                </c:pt>
                <c:pt idx="27">
                  <c:v>21283022</c:v>
                </c:pt>
                <c:pt idx="28">
                  <c:v>21010730</c:v>
                </c:pt>
                <c:pt idx="29">
                  <c:v>20652436</c:v>
                </c:pt>
                <c:pt idx="30">
                  <c:v>20194395</c:v>
                </c:pt>
                <c:pt idx="31">
                  <c:v>19620659</c:v>
                </c:pt>
                <c:pt idx="32">
                  <c:v>18912737</c:v>
                </c:pt>
                <c:pt idx="33">
                  <c:v>18049210</c:v>
                </c:pt>
                <c:pt idx="34">
                  <c:v>17005290</c:v>
                </c:pt>
                <c:pt idx="35">
                  <c:v>15752328</c:v>
                </c:pt>
                <c:pt idx="36">
                  <c:v>14257267</c:v>
                </c:pt>
                <c:pt idx="37">
                  <c:v>12482062</c:v>
                </c:pt>
                <c:pt idx="38">
                  <c:v>10383101</c:v>
                </c:pt>
                <c:pt idx="39">
                  <c:v>7910755</c:v>
                </c:pt>
                <c:pt idx="40">
                  <c:v>5009440</c:v>
                </c:pt>
                <c:pt idx="41">
                  <c:v>1619827</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ser>
        <c:ser>
          <c:idx val="3"/>
          <c:order val="3"/>
          <c:tx>
            <c:strRef>
              <c:f>'Key Statistics'!$E$3</c:f>
              <c:strCache>
                <c:ptCount val="1"/>
                <c:pt idx="0">
                  <c:v>West North Central</c:v>
                </c:pt>
              </c:strCache>
            </c:strRef>
          </c:tx>
          <c:spPr>
            <a:ln w="28575" cap="rnd">
              <a:solidFill>
                <a:schemeClr val="accent4"/>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Statistics'!$E$4:$E$159</c:f>
              <c:numCache>
                <c:formatCode>General</c:formatCode>
                <c:ptCount val="156"/>
                <c:pt idx="0">
                  <c:v>20165794</c:v>
                </c:pt>
                <c:pt idx="1">
                  <c:v>20165794</c:v>
                </c:pt>
                <c:pt idx="2">
                  <c:v>20165794</c:v>
                </c:pt>
                <c:pt idx="3">
                  <c:v>20165794</c:v>
                </c:pt>
                <c:pt idx="4">
                  <c:v>20165794</c:v>
                </c:pt>
                <c:pt idx="5">
                  <c:v>20165794</c:v>
                </c:pt>
                <c:pt idx="6">
                  <c:v>20165794</c:v>
                </c:pt>
                <c:pt idx="7">
                  <c:v>20165794</c:v>
                </c:pt>
                <c:pt idx="8">
                  <c:v>20165794</c:v>
                </c:pt>
                <c:pt idx="9">
                  <c:v>20165794</c:v>
                </c:pt>
                <c:pt idx="10">
                  <c:v>20165794</c:v>
                </c:pt>
                <c:pt idx="11">
                  <c:v>20165794</c:v>
                </c:pt>
                <c:pt idx="12">
                  <c:v>20165794</c:v>
                </c:pt>
                <c:pt idx="13">
                  <c:v>20165794</c:v>
                </c:pt>
                <c:pt idx="14">
                  <c:v>20165794</c:v>
                </c:pt>
                <c:pt idx="15">
                  <c:v>20165794</c:v>
                </c:pt>
                <c:pt idx="16">
                  <c:v>20165794</c:v>
                </c:pt>
                <c:pt idx="17">
                  <c:v>20165793</c:v>
                </c:pt>
                <c:pt idx="18">
                  <c:v>20165791</c:v>
                </c:pt>
                <c:pt idx="19">
                  <c:v>20165786</c:v>
                </c:pt>
                <c:pt idx="20">
                  <c:v>20165774</c:v>
                </c:pt>
                <c:pt idx="21">
                  <c:v>20165749</c:v>
                </c:pt>
                <c:pt idx="22">
                  <c:v>20165699</c:v>
                </c:pt>
                <c:pt idx="23">
                  <c:v>20165602</c:v>
                </c:pt>
                <c:pt idx="24">
                  <c:v>20165417</c:v>
                </c:pt>
                <c:pt idx="25">
                  <c:v>20165067</c:v>
                </c:pt>
                <c:pt idx="26">
                  <c:v>20164409</c:v>
                </c:pt>
                <c:pt idx="27">
                  <c:v>20163213</c:v>
                </c:pt>
                <c:pt idx="28">
                  <c:v>20161166</c:v>
                </c:pt>
                <c:pt idx="29">
                  <c:v>20157846</c:v>
                </c:pt>
                <c:pt idx="30">
                  <c:v>20152690</c:v>
                </c:pt>
                <c:pt idx="31">
                  <c:v>20144951</c:v>
                </c:pt>
                <c:pt idx="32">
                  <c:v>20133648</c:v>
                </c:pt>
                <c:pt idx="33">
                  <c:v>20117495</c:v>
                </c:pt>
                <c:pt idx="34">
                  <c:v>20094818</c:v>
                </c:pt>
                <c:pt idx="35">
                  <c:v>20063443</c:v>
                </c:pt>
                <c:pt idx="36">
                  <c:v>20020561</c:v>
                </c:pt>
                <c:pt idx="37">
                  <c:v>19962549</c:v>
                </c:pt>
                <c:pt idx="38">
                  <c:v>19884749</c:v>
                </c:pt>
                <c:pt idx="39">
                  <c:v>19781182</c:v>
                </c:pt>
                <c:pt idx="40">
                  <c:v>19644188</c:v>
                </c:pt>
                <c:pt idx="41">
                  <c:v>19463963</c:v>
                </c:pt>
                <c:pt idx="42">
                  <c:v>19227967</c:v>
                </c:pt>
                <c:pt idx="43">
                  <c:v>18920156</c:v>
                </c:pt>
                <c:pt idx="44">
                  <c:v>18520971</c:v>
                </c:pt>
                <c:pt idx="45">
                  <c:v>18006197</c:v>
                </c:pt>
                <c:pt idx="46">
                  <c:v>17344769</c:v>
                </c:pt>
                <c:pt idx="47">
                  <c:v>16496424</c:v>
                </c:pt>
                <c:pt idx="48">
                  <c:v>15408259</c:v>
                </c:pt>
                <c:pt idx="49">
                  <c:v>14014676</c:v>
                </c:pt>
                <c:pt idx="50">
                  <c:v>12237982</c:v>
                </c:pt>
                <c:pt idx="51">
                  <c:v>9981555</c:v>
                </c:pt>
                <c:pt idx="52">
                  <c:v>7130781</c:v>
                </c:pt>
                <c:pt idx="53">
                  <c:v>3547473</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ser>
        <c:ser>
          <c:idx val="4"/>
          <c:order val="4"/>
          <c:tx>
            <c:strRef>
              <c:f>'Key Statistics'!$F$3</c:f>
              <c:strCache>
                <c:ptCount val="1"/>
                <c:pt idx="0">
                  <c:v>East North Central</c:v>
                </c:pt>
              </c:strCache>
            </c:strRef>
          </c:tx>
          <c:spPr>
            <a:ln w="28575" cap="rnd">
              <a:solidFill>
                <a:schemeClr val="accent5"/>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Statistics'!$F$4:$F$159</c:f>
              <c:numCache>
                <c:formatCode>General</c:formatCode>
                <c:ptCount val="156"/>
                <c:pt idx="0">
                  <c:v>46395654</c:v>
                </c:pt>
                <c:pt idx="1">
                  <c:v>46395654</c:v>
                </c:pt>
                <c:pt idx="2">
                  <c:v>46395654</c:v>
                </c:pt>
                <c:pt idx="3">
                  <c:v>46395654</c:v>
                </c:pt>
                <c:pt idx="4">
                  <c:v>46395654</c:v>
                </c:pt>
                <c:pt idx="5">
                  <c:v>46395654</c:v>
                </c:pt>
                <c:pt idx="6">
                  <c:v>46395654</c:v>
                </c:pt>
                <c:pt idx="7">
                  <c:v>46395654</c:v>
                </c:pt>
                <c:pt idx="8">
                  <c:v>46395654</c:v>
                </c:pt>
                <c:pt idx="9">
                  <c:v>46395654</c:v>
                </c:pt>
                <c:pt idx="10">
                  <c:v>46395654</c:v>
                </c:pt>
                <c:pt idx="11">
                  <c:v>46395654</c:v>
                </c:pt>
                <c:pt idx="12">
                  <c:v>46395654</c:v>
                </c:pt>
                <c:pt idx="13">
                  <c:v>46395654</c:v>
                </c:pt>
                <c:pt idx="14">
                  <c:v>46395654</c:v>
                </c:pt>
                <c:pt idx="15">
                  <c:v>46395654</c:v>
                </c:pt>
                <c:pt idx="16">
                  <c:v>46395654</c:v>
                </c:pt>
                <c:pt idx="17">
                  <c:v>46395654</c:v>
                </c:pt>
                <c:pt idx="18">
                  <c:v>46395654</c:v>
                </c:pt>
                <c:pt idx="19">
                  <c:v>46395654</c:v>
                </c:pt>
                <c:pt idx="20">
                  <c:v>46395654</c:v>
                </c:pt>
                <c:pt idx="21">
                  <c:v>46395654</c:v>
                </c:pt>
                <c:pt idx="22">
                  <c:v>46395654</c:v>
                </c:pt>
                <c:pt idx="23">
                  <c:v>46395654</c:v>
                </c:pt>
                <c:pt idx="24">
                  <c:v>46395654</c:v>
                </c:pt>
                <c:pt idx="25">
                  <c:v>46395653</c:v>
                </c:pt>
                <c:pt idx="26">
                  <c:v>46395648</c:v>
                </c:pt>
                <c:pt idx="27">
                  <c:v>46395632</c:v>
                </c:pt>
                <c:pt idx="28">
                  <c:v>46395590</c:v>
                </c:pt>
                <c:pt idx="29">
                  <c:v>46395488</c:v>
                </c:pt>
                <c:pt idx="30">
                  <c:v>46395255</c:v>
                </c:pt>
                <c:pt idx="31">
                  <c:v>46394742</c:v>
                </c:pt>
                <c:pt idx="32">
                  <c:v>46393644</c:v>
                </c:pt>
                <c:pt idx="33">
                  <c:v>46391345</c:v>
                </c:pt>
                <c:pt idx="34">
                  <c:v>46386609</c:v>
                </c:pt>
                <c:pt idx="35">
                  <c:v>46376976</c:v>
                </c:pt>
                <c:pt idx="36">
                  <c:v>46357578</c:v>
                </c:pt>
                <c:pt idx="37">
                  <c:v>46318832</c:v>
                </c:pt>
                <c:pt idx="38">
                  <c:v>46241957</c:v>
                </c:pt>
                <c:pt idx="39">
                  <c:v>46090300</c:v>
                </c:pt>
                <c:pt idx="40">
                  <c:v>45792590</c:v>
                </c:pt>
                <c:pt idx="41">
                  <c:v>45210722</c:v>
                </c:pt>
                <c:pt idx="42">
                  <c:v>44077922</c:v>
                </c:pt>
                <c:pt idx="43">
                  <c:v>41880372</c:v>
                </c:pt>
                <c:pt idx="44">
                  <c:v>37631179</c:v>
                </c:pt>
                <c:pt idx="45">
                  <c:v>29440279</c:v>
                </c:pt>
                <c:pt idx="46">
                  <c:v>13703702</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ser>
        <c:ser>
          <c:idx val="5"/>
          <c:order val="5"/>
          <c:tx>
            <c:strRef>
              <c:f>'Key Statistics'!$G$3</c:f>
              <c:strCache>
                <c:ptCount val="1"/>
                <c:pt idx="0">
                  <c:v>West South Central</c:v>
                </c:pt>
              </c:strCache>
            </c:strRef>
          </c:tx>
          <c:spPr>
            <a:ln w="28575" cap="rnd">
              <a:solidFill>
                <a:schemeClr val="accent6"/>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Statistics'!$G$4:$G$159</c:f>
              <c:numCache>
                <c:formatCode>General</c:formatCode>
                <c:ptCount val="156"/>
                <c:pt idx="0">
                  <c:v>35235521</c:v>
                </c:pt>
                <c:pt idx="1">
                  <c:v>35235521</c:v>
                </c:pt>
                <c:pt idx="2">
                  <c:v>35235521</c:v>
                </c:pt>
                <c:pt idx="3">
                  <c:v>35235521</c:v>
                </c:pt>
                <c:pt idx="4">
                  <c:v>35235521</c:v>
                </c:pt>
                <c:pt idx="5">
                  <c:v>35235521</c:v>
                </c:pt>
                <c:pt idx="6">
                  <c:v>35235521</c:v>
                </c:pt>
                <c:pt idx="7">
                  <c:v>35235521</c:v>
                </c:pt>
                <c:pt idx="8">
                  <c:v>35235521</c:v>
                </c:pt>
                <c:pt idx="9">
                  <c:v>35235521</c:v>
                </c:pt>
                <c:pt idx="10">
                  <c:v>35235521</c:v>
                </c:pt>
                <c:pt idx="11">
                  <c:v>35235521</c:v>
                </c:pt>
                <c:pt idx="12">
                  <c:v>35235521</c:v>
                </c:pt>
                <c:pt idx="13">
                  <c:v>35235521</c:v>
                </c:pt>
                <c:pt idx="14">
                  <c:v>35235521</c:v>
                </c:pt>
                <c:pt idx="15">
                  <c:v>35235521</c:v>
                </c:pt>
                <c:pt idx="16">
                  <c:v>35235521</c:v>
                </c:pt>
                <c:pt idx="17">
                  <c:v>35235520</c:v>
                </c:pt>
                <c:pt idx="18">
                  <c:v>35235516</c:v>
                </c:pt>
                <c:pt idx="19">
                  <c:v>35235506</c:v>
                </c:pt>
                <c:pt idx="20">
                  <c:v>35235484</c:v>
                </c:pt>
                <c:pt idx="21">
                  <c:v>35235438</c:v>
                </c:pt>
                <c:pt idx="22">
                  <c:v>35235346</c:v>
                </c:pt>
                <c:pt idx="23">
                  <c:v>35235164</c:v>
                </c:pt>
                <c:pt idx="24">
                  <c:v>35234812</c:v>
                </c:pt>
                <c:pt idx="25">
                  <c:v>35234140</c:v>
                </c:pt>
                <c:pt idx="26">
                  <c:v>35232867</c:v>
                </c:pt>
                <c:pt idx="27">
                  <c:v>35230527</c:v>
                </c:pt>
                <c:pt idx="28">
                  <c:v>35226432</c:v>
                </c:pt>
                <c:pt idx="29">
                  <c:v>35219580</c:v>
                </c:pt>
                <c:pt idx="30">
                  <c:v>35208525</c:v>
                </c:pt>
                <c:pt idx="31">
                  <c:v>35191197</c:v>
                </c:pt>
                <c:pt idx="32">
                  <c:v>35164652</c:v>
                </c:pt>
                <c:pt idx="33">
                  <c:v>35124722</c:v>
                </c:pt>
                <c:pt idx="34">
                  <c:v>35065535</c:v>
                </c:pt>
                <c:pt idx="35">
                  <c:v>34978845</c:v>
                </c:pt>
                <c:pt idx="36">
                  <c:v>34853111</c:v>
                </c:pt>
                <c:pt idx="37">
                  <c:v>34672221</c:v>
                </c:pt>
                <c:pt idx="38">
                  <c:v>34413742</c:v>
                </c:pt>
                <c:pt idx="39">
                  <c:v>34046502</c:v>
                </c:pt>
                <c:pt idx="40">
                  <c:v>33527275</c:v>
                </c:pt>
                <c:pt idx="41">
                  <c:v>32796231</c:v>
                </c:pt>
                <c:pt idx="42">
                  <c:v>31770709</c:v>
                </c:pt>
                <c:pt idx="43">
                  <c:v>30336715</c:v>
                </c:pt>
                <c:pt idx="44">
                  <c:v>28338838</c:v>
                </c:pt>
                <c:pt idx="45">
                  <c:v>25565088</c:v>
                </c:pt>
                <c:pt idx="46">
                  <c:v>21725658</c:v>
                </c:pt>
                <c:pt idx="47">
                  <c:v>16426072</c:v>
                </c:pt>
                <c:pt idx="48">
                  <c:v>9134089</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ser>
        <c:ser>
          <c:idx val="6"/>
          <c:order val="6"/>
          <c:tx>
            <c:strRef>
              <c:f>'Key Statistics'!$H$3</c:f>
              <c:strCache>
                <c:ptCount val="1"/>
                <c:pt idx="0">
                  <c:v>East South Central</c:v>
                </c:pt>
              </c:strCache>
            </c:strRef>
          </c:tx>
          <c:spPr>
            <a:ln w="28575" cap="rnd">
              <a:solidFill>
                <a:schemeClr val="accent1">
                  <a:lumMod val="60000"/>
                </a:schemeClr>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Statistics'!$H$4:$H$159</c:f>
              <c:numCache>
                <c:formatCode>General</c:formatCode>
                <c:ptCount val="156"/>
                <c:pt idx="0">
                  <c:v>18084651</c:v>
                </c:pt>
                <c:pt idx="1">
                  <c:v>18084651</c:v>
                </c:pt>
                <c:pt idx="2">
                  <c:v>18084651</c:v>
                </c:pt>
                <c:pt idx="3">
                  <c:v>18084651</c:v>
                </c:pt>
                <c:pt idx="4">
                  <c:v>18084651</c:v>
                </c:pt>
                <c:pt idx="5">
                  <c:v>18084651</c:v>
                </c:pt>
                <c:pt idx="6">
                  <c:v>18084651</c:v>
                </c:pt>
                <c:pt idx="7">
                  <c:v>18084651</c:v>
                </c:pt>
                <c:pt idx="8">
                  <c:v>18084651</c:v>
                </c:pt>
                <c:pt idx="9">
                  <c:v>18084651</c:v>
                </c:pt>
                <c:pt idx="10">
                  <c:v>18084651</c:v>
                </c:pt>
                <c:pt idx="11">
                  <c:v>18084651</c:v>
                </c:pt>
                <c:pt idx="12">
                  <c:v>18084651</c:v>
                </c:pt>
                <c:pt idx="13">
                  <c:v>18084651</c:v>
                </c:pt>
                <c:pt idx="14">
                  <c:v>18084651</c:v>
                </c:pt>
                <c:pt idx="15">
                  <c:v>18084651</c:v>
                </c:pt>
                <c:pt idx="16">
                  <c:v>18084651</c:v>
                </c:pt>
                <c:pt idx="17">
                  <c:v>18084651</c:v>
                </c:pt>
                <c:pt idx="18">
                  <c:v>18084651</c:v>
                </c:pt>
                <c:pt idx="19">
                  <c:v>18084651</c:v>
                </c:pt>
                <c:pt idx="20">
                  <c:v>18084651</c:v>
                </c:pt>
                <c:pt idx="21">
                  <c:v>18084651</c:v>
                </c:pt>
                <c:pt idx="22">
                  <c:v>18084651</c:v>
                </c:pt>
                <c:pt idx="23">
                  <c:v>18084651</c:v>
                </c:pt>
                <c:pt idx="24">
                  <c:v>18084651</c:v>
                </c:pt>
                <c:pt idx="25">
                  <c:v>18084651</c:v>
                </c:pt>
                <c:pt idx="26">
                  <c:v>18084649</c:v>
                </c:pt>
                <c:pt idx="27">
                  <c:v>18084643</c:v>
                </c:pt>
                <c:pt idx="28">
                  <c:v>18084628</c:v>
                </c:pt>
                <c:pt idx="29">
                  <c:v>18084594</c:v>
                </c:pt>
                <c:pt idx="30">
                  <c:v>18084525</c:v>
                </c:pt>
                <c:pt idx="31">
                  <c:v>18084392</c:v>
                </c:pt>
                <c:pt idx="32">
                  <c:v>18084145</c:v>
                </c:pt>
                <c:pt idx="33">
                  <c:v>18083702</c:v>
                </c:pt>
                <c:pt idx="34">
                  <c:v>18082928</c:v>
                </c:pt>
                <c:pt idx="35">
                  <c:v>18081603</c:v>
                </c:pt>
                <c:pt idx="36">
                  <c:v>18079375</c:v>
                </c:pt>
                <c:pt idx="37">
                  <c:v>18075681</c:v>
                </c:pt>
                <c:pt idx="38">
                  <c:v>18069629</c:v>
                </c:pt>
                <c:pt idx="39">
                  <c:v>18059810</c:v>
                </c:pt>
                <c:pt idx="40">
                  <c:v>18044013</c:v>
                </c:pt>
                <c:pt idx="41">
                  <c:v>18018771</c:v>
                </c:pt>
                <c:pt idx="42">
                  <c:v>17978657</c:v>
                </c:pt>
                <c:pt idx="43">
                  <c:v>17915179</c:v>
                </c:pt>
                <c:pt idx="44">
                  <c:v>17815026</c:v>
                </c:pt>
                <c:pt idx="45">
                  <c:v>17657280</c:v>
                </c:pt>
                <c:pt idx="46">
                  <c:v>17408915</c:v>
                </c:pt>
                <c:pt idx="47">
                  <c:v>17017427</c:v>
                </c:pt>
                <c:pt idx="48">
                  <c:v>16398731</c:v>
                </c:pt>
                <c:pt idx="49">
                  <c:v>15427072</c:v>
                </c:pt>
                <c:pt idx="50">
                  <c:v>13920574</c:v>
                </c:pt>
                <c:pt idx="51">
                  <c:v>11603470</c:v>
                </c:pt>
                <c:pt idx="52">
                  <c:v>8065328</c:v>
                </c:pt>
                <c:pt idx="53">
                  <c:v>2736419</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ser>
        <c:ser>
          <c:idx val="7"/>
          <c:order val="7"/>
          <c:tx>
            <c:strRef>
              <c:f>'Key Statistics'!$I$3</c:f>
              <c:strCache>
                <c:ptCount val="1"/>
                <c:pt idx="0">
                  <c:v>South Atlantic</c:v>
                </c:pt>
              </c:strCache>
            </c:strRef>
          </c:tx>
          <c:spPr>
            <a:ln w="28575" cap="rnd">
              <a:solidFill>
                <a:schemeClr val="accent2">
                  <a:lumMod val="60000"/>
                </a:schemeClr>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Statistics'!$I$4:$I$159</c:f>
              <c:numCache>
                <c:formatCode>General</c:formatCode>
                <c:ptCount val="156"/>
                <c:pt idx="0">
                  <c:v>57806544</c:v>
                </c:pt>
                <c:pt idx="1">
                  <c:v>57806544</c:v>
                </c:pt>
                <c:pt idx="2">
                  <c:v>57806544</c:v>
                </c:pt>
                <c:pt idx="3">
                  <c:v>57806544</c:v>
                </c:pt>
                <c:pt idx="4">
                  <c:v>57806544</c:v>
                </c:pt>
                <c:pt idx="5">
                  <c:v>57806544</c:v>
                </c:pt>
                <c:pt idx="6">
                  <c:v>57806544</c:v>
                </c:pt>
                <c:pt idx="7">
                  <c:v>57806544</c:v>
                </c:pt>
                <c:pt idx="8">
                  <c:v>57806544</c:v>
                </c:pt>
                <c:pt idx="9">
                  <c:v>57806544</c:v>
                </c:pt>
                <c:pt idx="10">
                  <c:v>57806544</c:v>
                </c:pt>
                <c:pt idx="11">
                  <c:v>57806544</c:v>
                </c:pt>
                <c:pt idx="12">
                  <c:v>57806544</c:v>
                </c:pt>
                <c:pt idx="13">
                  <c:v>57806544</c:v>
                </c:pt>
                <c:pt idx="14">
                  <c:v>57806544</c:v>
                </c:pt>
                <c:pt idx="15">
                  <c:v>57806544</c:v>
                </c:pt>
                <c:pt idx="16">
                  <c:v>57806544</c:v>
                </c:pt>
                <c:pt idx="17">
                  <c:v>57806544</c:v>
                </c:pt>
                <c:pt idx="18">
                  <c:v>57806544</c:v>
                </c:pt>
                <c:pt idx="19">
                  <c:v>57806544</c:v>
                </c:pt>
                <c:pt idx="20">
                  <c:v>57806544</c:v>
                </c:pt>
                <c:pt idx="21">
                  <c:v>57806544</c:v>
                </c:pt>
                <c:pt idx="22">
                  <c:v>57806544</c:v>
                </c:pt>
                <c:pt idx="23">
                  <c:v>57806544</c:v>
                </c:pt>
                <c:pt idx="24">
                  <c:v>57806544</c:v>
                </c:pt>
                <c:pt idx="25">
                  <c:v>57806544</c:v>
                </c:pt>
                <c:pt idx="26">
                  <c:v>57806544</c:v>
                </c:pt>
                <c:pt idx="27">
                  <c:v>57806544</c:v>
                </c:pt>
                <c:pt idx="28">
                  <c:v>57806544</c:v>
                </c:pt>
                <c:pt idx="29">
                  <c:v>57806544</c:v>
                </c:pt>
                <c:pt idx="30">
                  <c:v>57806544</c:v>
                </c:pt>
                <c:pt idx="31">
                  <c:v>57806544</c:v>
                </c:pt>
                <c:pt idx="32">
                  <c:v>57806543</c:v>
                </c:pt>
                <c:pt idx="33">
                  <c:v>57806537</c:v>
                </c:pt>
                <c:pt idx="34">
                  <c:v>57806515</c:v>
                </c:pt>
                <c:pt idx="35">
                  <c:v>57806449</c:v>
                </c:pt>
                <c:pt idx="36">
                  <c:v>57806268</c:v>
                </c:pt>
                <c:pt idx="37">
                  <c:v>57805793</c:v>
                </c:pt>
                <c:pt idx="38">
                  <c:v>57804591</c:v>
                </c:pt>
                <c:pt idx="39">
                  <c:v>57801625</c:v>
                </c:pt>
                <c:pt idx="40">
                  <c:v>57794438</c:v>
                </c:pt>
                <c:pt idx="41">
                  <c:v>57777264</c:v>
                </c:pt>
                <c:pt idx="42">
                  <c:v>57736621</c:v>
                </c:pt>
                <c:pt idx="43">
                  <c:v>57640999</c:v>
                </c:pt>
                <c:pt idx="44">
                  <c:v>57416438</c:v>
                </c:pt>
                <c:pt idx="45">
                  <c:v>56887671</c:v>
                </c:pt>
                <c:pt idx="46">
                  <c:v>55632854</c:v>
                </c:pt>
                <c:pt idx="47">
                  <c:v>52748992</c:v>
                </c:pt>
                <c:pt idx="48">
                  <c:v>46268787</c:v>
                </c:pt>
                <c:pt idx="49">
                  <c:v>31922383</c:v>
                </c:pt>
                <c:pt idx="50">
                  <c:v>551207</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ser>
        <c:ser>
          <c:idx val="8"/>
          <c:order val="8"/>
          <c:tx>
            <c:strRef>
              <c:f>'Key Statistics'!$J$3</c:f>
              <c:strCache>
                <c:ptCount val="1"/>
                <c:pt idx="0">
                  <c:v>Middle Atlantic</c:v>
                </c:pt>
              </c:strCache>
            </c:strRef>
          </c:tx>
          <c:spPr>
            <a:ln w="28575" cap="rnd">
              <a:solidFill>
                <a:schemeClr val="accent3">
                  <a:lumMod val="60000"/>
                </a:schemeClr>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Statistics'!$J$4:$J$159</c:f>
              <c:numCache>
                <c:formatCode>General</c:formatCode>
                <c:ptCount val="156"/>
                <c:pt idx="0">
                  <c:v>40621237</c:v>
                </c:pt>
                <c:pt idx="1">
                  <c:v>40621237</c:v>
                </c:pt>
                <c:pt idx="2">
                  <c:v>40621237</c:v>
                </c:pt>
                <c:pt idx="3">
                  <c:v>40621237</c:v>
                </c:pt>
                <c:pt idx="4">
                  <c:v>40621237</c:v>
                </c:pt>
                <c:pt idx="5">
                  <c:v>40621237</c:v>
                </c:pt>
                <c:pt idx="6">
                  <c:v>40621237</c:v>
                </c:pt>
                <c:pt idx="7">
                  <c:v>40621237</c:v>
                </c:pt>
                <c:pt idx="8">
                  <c:v>40621237</c:v>
                </c:pt>
                <c:pt idx="9">
                  <c:v>40621237</c:v>
                </c:pt>
                <c:pt idx="10">
                  <c:v>40621237</c:v>
                </c:pt>
                <c:pt idx="11">
                  <c:v>40621237</c:v>
                </c:pt>
                <c:pt idx="12">
                  <c:v>40621237</c:v>
                </c:pt>
                <c:pt idx="13">
                  <c:v>40621237</c:v>
                </c:pt>
                <c:pt idx="14">
                  <c:v>40621237</c:v>
                </c:pt>
                <c:pt idx="15">
                  <c:v>40621237</c:v>
                </c:pt>
                <c:pt idx="16">
                  <c:v>40621237</c:v>
                </c:pt>
                <c:pt idx="17">
                  <c:v>40621237</c:v>
                </c:pt>
                <c:pt idx="18">
                  <c:v>40621237</c:v>
                </c:pt>
                <c:pt idx="19">
                  <c:v>40621237</c:v>
                </c:pt>
                <c:pt idx="20">
                  <c:v>40621237</c:v>
                </c:pt>
                <c:pt idx="21">
                  <c:v>40621237</c:v>
                </c:pt>
                <c:pt idx="22">
                  <c:v>40621237</c:v>
                </c:pt>
                <c:pt idx="23">
                  <c:v>40621237</c:v>
                </c:pt>
                <c:pt idx="24">
                  <c:v>40621237</c:v>
                </c:pt>
                <c:pt idx="25">
                  <c:v>40621237</c:v>
                </c:pt>
                <c:pt idx="26">
                  <c:v>40621237</c:v>
                </c:pt>
                <c:pt idx="27">
                  <c:v>40621237</c:v>
                </c:pt>
                <c:pt idx="28">
                  <c:v>40621237</c:v>
                </c:pt>
                <c:pt idx="29">
                  <c:v>40621237</c:v>
                </c:pt>
                <c:pt idx="30">
                  <c:v>40621237</c:v>
                </c:pt>
                <c:pt idx="31">
                  <c:v>40621237</c:v>
                </c:pt>
                <c:pt idx="32">
                  <c:v>40621235</c:v>
                </c:pt>
                <c:pt idx="33">
                  <c:v>40621222</c:v>
                </c:pt>
                <c:pt idx="34">
                  <c:v>40621161</c:v>
                </c:pt>
                <c:pt idx="35">
                  <c:v>40620909</c:v>
                </c:pt>
                <c:pt idx="36">
                  <c:v>40619932</c:v>
                </c:pt>
                <c:pt idx="37">
                  <c:v>40616286</c:v>
                </c:pt>
                <c:pt idx="38">
                  <c:v>40603024</c:v>
                </c:pt>
                <c:pt idx="39">
                  <c:v>40555698</c:v>
                </c:pt>
                <c:pt idx="40">
                  <c:v>40389339</c:v>
                </c:pt>
                <c:pt idx="41">
                  <c:v>39811862</c:v>
                </c:pt>
                <c:pt idx="42">
                  <c:v>37829005</c:v>
                </c:pt>
                <c:pt idx="43">
                  <c:v>31087828</c:v>
                </c:pt>
                <c:pt idx="44">
                  <c:v>8401291</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ser>
        <c:ser>
          <c:idx val="9"/>
          <c:order val="9"/>
          <c:tx>
            <c:strRef>
              <c:f>'Key Statistics'!$K$3</c:f>
              <c:strCache>
                <c:ptCount val="1"/>
                <c:pt idx="0">
                  <c:v>New England</c:v>
                </c:pt>
              </c:strCache>
            </c:strRef>
          </c:tx>
          <c:spPr>
            <a:ln w="28575" cap="rnd">
              <a:solidFill>
                <a:schemeClr val="accent4">
                  <a:lumMod val="60000"/>
                </a:schemeClr>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Statistics'!$K$4:$K$159</c:f>
              <c:numCache>
                <c:formatCode>General</c:formatCode>
                <c:ptCount val="156"/>
                <c:pt idx="0">
                  <c:v>14303542</c:v>
                </c:pt>
                <c:pt idx="1">
                  <c:v>14303542</c:v>
                </c:pt>
                <c:pt idx="2">
                  <c:v>14303542</c:v>
                </c:pt>
                <c:pt idx="3">
                  <c:v>14303542</c:v>
                </c:pt>
                <c:pt idx="4">
                  <c:v>14303542</c:v>
                </c:pt>
                <c:pt idx="5">
                  <c:v>14303542</c:v>
                </c:pt>
                <c:pt idx="6">
                  <c:v>14303542</c:v>
                </c:pt>
                <c:pt idx="7">
                  <c:v>14303542</c:v>
                </c:pt>
                <c:pt idx="8">
                  <c:v>14303542</c:v>
                </c:pt>
                <c:pt idx="9">
                  <c:v>14303542</c:v>
                </c:pt>
                <c:pt idx="10">
                  <c:v>14303542</c:v>
                </c:pt>
                <c:pt idx="11">
                  <c:v>14303542</c:v>
                </c:pt>
                <c:pt idx="12">
                  <c:v>14303542</c:v>
                </c:pt>
                <c:pt idx="13">
                  <c:v>14303542</c:v>
                </c:pt>
                <c:pt idx="14">
                  <c:v>14303542</c:v>
                </c:pt>
                <c:pt idx="15">
                  <c:v>14303542</c:v>
                </c:pt>
                <c:pt idx="16">
                  <c:v>14303542</c:v>
                </c:pt>
                <c:pt idx="17">
                  <c:v>14303542</c:v>
                </c:pt>
                <c:pt idx="18">
                  <c:v>14303542</c:v>
                </c:pt>
                <c:pt idx="19">
                  <c:v>14303542</c:v>
                </c:pt>
                <c:pt idx="20">
                  <c:v>14303542</c:v>
                </c:pt>
                <c:pt idx="21">
                  <c:v>14303542</c:v>
                </c:pt>
                <c:pt idx="22">
                  <c:v>14303542</c:v>
                </c:pt>
                <c:pt idx="23">
                  <c:v>14303542</c:v>
                </c:pt>
                <c:pt idx="24">
                  <c:v>14303542</c:v>
                </c:pt>
                <c:pt idx="25">
                  <c:v>14303542</c:v>
                </c:pt>
                <c:pt idx="26">
                  <c:v>14303542</c:v>
                </c:pt>
                <c:pt idx="27">
                  <c:v>14303542</c:v>
                </c:pt>
                <c:pt idx="28">
                  <c:v>14303542</c:v>
                </c:pt>
                <c:pt idx="29">
                  <c:v>14303542</c:v>
                </c:pt>
                <c:pt idx="30">
                  <c:v>14303542</c:v>
                </c:pt>
                <c:pt idx="31">
                  <c:v>14303542</c:v>
                </c:pt>
                <c:pt idx="32">
                  <c:v>14303542</c:v>
                </c:pt>
                <c:pt idx="33">
                  <c:v>14303542</c:v>
                </c:pt>
                <c:pt idx="34">
                  <c:v>14303542</c:v>
                </c:pt>
                <c:pt idx="35">
                  <c:v>14303542</c:v>
                </c:pt>
                <c:pt idx="36">
                  <c:v>14303542</c:v>
                </c:pt>
                <c:pt idx="37">
                  <c:v>14303542</c:v>
                </c:pt>
                <c:pt idx="38">
                  <c:v>14303533</c:v>
                </c:pt>
                <c:pt idx="39">
                  <c:v>14303463</c:v>
                </c:pt>
                <c:pt idx="40">
                  <c:v>14303052</c:v>
                </c:pt>
                <c:pt idx="41">
                  <c:v>14300946</c:v>
                </c:pt>
                <c:pt idx="42">
                  <c:v>14290971</c:v>
                </c:pt>
                <c:pt idx="43">
                  <c:v>14246134</c:v>
                </c:pt>
                <c:pt idx="44">
                  <c:v>14052106</c:v>
                </c:pt>
                <c:pt idx="45">
                  <c:v>13236714</c:v>
                </c:pt>
                <c:pt idx="46">
                  <c:v>9891175</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ser>
        <c:dLbls>
          <c:showLegendKey val="0"/>
          <c:showVal val="0"/>
          <c:showCatName val="0"/>
          <c:showSerName val="0"/>
          <c:showPercent val="0"/>
          <c:showBubbleSize val="0"/>
        </c:dLbls>
        <c:smooth val="0"/>
        <c:axId val="1218904032"/>
        <c:axId val="1218905664"/>
        <c:extLst>
          <c:ext xmlns:c15="http://schemas.microsoft.com/office/drawing/2012/chart" uri="{02D57815-91ED-43cb-92C2-25804820EDAC}">
            <c15:filteredLineSeries>
              <c15:ser>
                <c:idx val="0"/>
                <c:order val="0"/>
                <c:tx>
                  <c:strRef>
                    <c:extLst>
                      <c:ext uri="{02D57815-91ED-43cb-92C2-25804820EDAC}">
                        <c15:formulaRef>
                          <c15:sqref>'Key Statistics'!$B$3</c15:sqref>
                        </c15:formulaRef>
                      </c:ext>
                    </c:extLst>
                    <c:strCache>
                      <c:ptCount val="1"/>
                    </c:strCache>
                  </c:strRef>
                </c:tx>
                <c:spPr>
                  <a:ln w="28575" cap="rnd">
                    <a:solidFill>
                      <a:schemeClr val="accent1"/>
                    </a:solidFill>
                    <a:round/>
                  </a:ln>
                  <a:effectLst/>
                </c:spPr>
                <c:marker>
                  <c:symbol val="none"/>
                </c:marker>
                <c:cat>
                  <c:numRef>
                    <c:extLst>
                      <c:ext uri="{02D57815-91ED-43cb-92C2-25804820EDAC}">
                        <c15:formulaRef>
                          <c15:sqref>'Key Statistics'!$A$4:$A$159</c15:sqref>
                        </c15:formulaRef>
                      </c:ext>
                    </c:extLst>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extLst>
                      <c:ext uri="{02D57815-91ED-43cb-92C2-25804820EDAC}">
                        <c15:formulaRef>
                          <c15:sqref>'Key Statistics'!$B$4:$B$159</c15:sqref>
                        </c15:formulaRef>
                      </c:ext>
                    </c:extLst>
                    <c:numCache>
                      <c:formatCode>General</c:formatCode>
                      <c:ptCount val="156"/>
                    </c:numCache>
                  </c:numRef>
                </c:val>
                <c:smooth val="0"/>
              </c15:ser>
            </c15:filteredLineSeries>
            <c15:filteredLineSeries>
              <c15:ser>
                <c:idx val="10"/>
                <c:order val="10"/>
                <c:tx>
                  <c:strRef>
                    <c:extLst xmlns:c15="http://schemas.microsoft.com/office/drawing/2012/chart">
                      <c:ext xmlns:c15="http://schemas.microsoft.com/office/drawing/2012/chart" uri="{02D57815-91ED-43cb-92C2-25804820EDAC}">
                        <c15:formulaRef>
                          <c15:sqref>'Key Statistics'!$L$3</c15:sqref>
                        </c15:formulaRef>
                      </c:ext>
                    </c:extLst>
                    <c:strCache>
                      <c:ptCount val="1"/>
                      <c:pt idx="0">
                        <c:v>Total</c:v>
                      </c:pt>
                    </c:strCache>
                  </c:strRef>
                </c:tx>
                <c:spPr>
                  <a:ln w="28575" cap="rnd">
                    <a:solidFill>
                      <a:schemeClr val="accent5">
                        <a:lumMod val="60000"/>
                      </a:schemeClr>
                    </a:solidFill>
                    <a:round/>
                  </a:ln>
                  <a:effectLst/>
                </c:spPr>
                <c:marker>
                  <c:symbol val="none"/>
                </c:marker>
                <c:cat>
                  <c:numRef>
                    <c:extLst xmlns:c15="http://schemas.microsoft.com/office/drawing/2012/chart">
                      <c:ext xmlns:c15="http://schemas.microsoft.com/office/drawing/2012/chart" uri="{02D57815-91ED-43cb-92C2-25804820EDAC}">
                        <c15:formulaRef>
                          <c15:sqref>'Key Statistics'!$A$4:$A$159</c15:sqref>
                        </c15:formulaRef>
                      </c:ext>
                    </c:extLst>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extLst xmlns:c15="http://schemas.microsoft.com/office/drawing/2012/chart">
                      <c:ext xmlns:c15="http://schemas.microsoft.com/office/drawing/2012/chart" uri="{02D57815-91ED-43cb-92C2-25804820EDAC}">
                        <c15:formulaRef>
                          <c15:sqref>'Key Statistics'!$L$4:$L$159</c15:sqref>
                        </c15:formulaRef>
                      </c:ext>
                    </c:extLst>
                    <c:numCache>
                      <c:formatCode>General</c:formatCode>
                      <c:ptCount val="156"/>
                      <c:pt idx="0">
                        <c:v>303467891</c:v>
                      </c:pt>
                      <c:pt idx="1">
                        <c:v>303467885</c:v>
                      </c:pt>
                      <c:pt idx="2">
                        <c:v>303467872</c:v>
                      </c:pt>
                      <c:pt idx="3">
                        <c:v>303467845</c:v>
                      </c:pt>
                      <c:pt idx="4">
                        <c:v>303467789</c:v>
                      </c:pt>
                      <c:pt idx="5">
                        <c:v>303467675</c:v>
                      </c:pt>
                      <c:pt idx="6">
                        <c:v>303467444</c:v>
                      </c:pt>
                      <c:pt idx="7">
                        <c:v>303466980</c:v>
                      </c:pt>
                      <c:pt idx="8">
                        <c:v>303466056</c:v>
                      </c:pt>
                      <c:pt idx="9">
                        <c:v>303464227</c:v>
                      </c:pt>
                      <c:pt idx="10">
                        <c:v>303460631</c:v>
                      </c:pt>
                      <c:pt idx="11">
                        <c:v>303453597</c:v>
                      </c:pt>
                      <c:pt idx="12">
                        <c:v>303439913</c:v>
                      </c:pt>
                      <c:pt idx="13">
                        <c:v>303413412</c:v>
                      </c:pt>
                      <c:pt idx="14">
                        <c:v>303362318</c:v>
                      </c:pt>
                      <c:pt idx="15">
                        <c:v>303264209</c:v>
                      </c:pt>
                      <c:pt idx="16">
                        <c:v>303076542</c:v>
                      </c:pt>
                      <c:pt idx="17">
                        <c:v>302718863</c:v>
                      </c:pt>
                      <c:pt idx="18">
                        <c:v>302039503</c:v>
                      </c:pt>
                      <c:pt idx="19">
                        <c:v>300753420</c:v>
                      </c:pt>
                      <c:pt idx="20">
                        <c:v>298326627</c:v>
                      </c:pt>
                      <c:pt idx="21">
                        <c:v>293762244</c:v>
                      </c:pt>
                      <c:pt idx="22">
                        <c:v>285207344</c:v>
                      </c:pt>
                      <c:pt idx="23">
                        <c:v>269242094</c:v>
                      </c:pt>
                      <c:pt idx="24">
                        <c:v>254306047</c:v>
                      </c:pt>
                      <c:pt idx="25">
                        <c:v>254226128</c:v>
                      </c:pt>
                      <c:pt idx="26">
                        <c:v>254090046</c:v>
                      </c:pt>
                      <c:pt idx="27">
                        <c:v>253888360</c:v>
                      </c:pt>
                      <c:pt idx="28">
                        <c:v>253609869</c:v>
                      </c:pt>
                      <c:pt idx="29">
                        <c:v>253241267</c:v>
                      </c:pt>
                      <c:pt idx="30">
                        <c:v>252766713</c:v>
                      </c:pt>
                      <c:pt idx="31">
                        <c:v>252167264</c:v>
                      </c:pt>
                      <c:pt idx="32">
                        <c:v>251420146</c:v>
                      </c:pt>
                      <c:pt idx="33">
                        <c:v>250497775</c:v>
                      </c:pt>
                      <c:pt idx="34">
                        <c:v>249366398</c:v>
                      </c:pt>
                      <c:pt idx="35">
                        <c:v>247984095</c:v>
                      </c:pt>
                      <c:pt idx="36">
                        <c:v>246297634</c:v>
                      </c:pt>
                      <c:pt idx="37">
                        <c:v>244236966</c:v>
                      </c:pt>
                      <c:pt idx="38">
                        <c:v>241704326</c:v>
                      </c:pt>
                      <c:pt idx="39">
                        <c:v>238549335</c:v>
                      </c:pt>
                      <c:pt idx="40">
                        <c:v>234504335</c:v>
                      </c:pt>
                      <c:pt idx="41">
                        <c:v>228999586</c:v>
                      </c:pt>
                      <c:pt idx="42">
                        <c:v>222911852</c:v>
                      </c:pt>
                      <c:pt idx="43">
                        <c:v>212027383</c:v>
                      </c:pt>
                      <c:pt idx="44">
                        <c:v>182175849</c:v>
                      </c:pt>
                      <c:pt idx="45">
                        <c:v>160793229</c:v>
                      </c:pt>
                      <c:pt idx="46">
                        <c:v>135707073</c:v>
                      </c:pt>
                      <c:pt idx="47">
                        <c:v>102688915</c:v>
                      </c:pt>
                      <c:pt idx="48">
                        <c:v>87209866</c:v>
                      </c:pt>
                      <c:pt idx="49">
                        <c:v>61364131</c:v>
                      </c:pt>
                      <c:pt idx="50">
                        <c:v>26709763</c:v>
                      </c:pt>
                      <c:pt idx="51">
                        <c:v>21585025</c:v>
                      </c:pt>
                      <c:pt idx="52">
                        <c:v>15196109</c:v>
                      </c:pt>
                      <c:pt idx="53">
                        <c:v>6283892</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15:ser>
            </c15:filteredLineSeries>
          </c:ext>
        </c:extLst>
      </c:lineChart>
      <c:dateAx>
        <c:axId val="1218904032"/>
        <c:scaling>
          <c:orientation val="minMax"/>
          <c:max val="90"/>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18905664"/>
        <c:crosses val="autoZero"/>
        <c:auto val="0"/>
        <c:lblOffset val="100"/>
        <c:baseTimeUnit val="days"/>
        <c:majorUnit val="9"/>
        <c:majorTimeUnit val="days"/>
      </c:dateAx>
      <c:valAx>
        <c:axId val="121890566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1890403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Humans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1"/>
          <c:order val="1"/>
          <c:tx>
            <c:strRef>
              <c:f>'Key Statistics'!$C$3</c:f>
              <c:strCache>
                <c:ptCount val="1"/>
                <c:pt idx="0">
                  <c:v>Pacific</c:v>
                </c:pt>
              </c:strCache>
            </c:strRef>
          </c:tx>
          <c:spPr>
            <a:ln w="28575" cap="rnd">
              <a:solidFill>
                <a:schemeClr val="accent2"/>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Statistics'!$C$4:$C$159</c:f>
              <c:numCache>
                <c:formatCode>General</c:formatCode>
                <c:ptCount val="156"/>
                <c:pt idx="0">
                  <c:v>49070441</c:v>
                </c:pt>
                <c:pt idx="1">
                  <c:v>49070435</c:v>
                </c:pt>
                <c:pt idx="2">
                  <c:v>49070422</c:v>
                </c:pt>
                <c:pt idx="3">
                  <c:v>49070395</c:v>
                </c:pt>
                <c:pt idx="4">
                  <c:v>49070339</c:v>
                </c:pt>
                <c:pt idx="5">
                  <c:v>49070225</c:v>
                </c:pt>
                <c:pt idx="6">
                  <c:v>49069994</c:v>
                </c:pt>
                <c:pt idx="7">
                  <c:v>49069530</c:v>
                </c:pt>
                <c:pt idx="8">
                  <c:v>49068606</c:v>
                </c:pt>
                <c:pt idx="9">
                  <c:v>49066778</c:v>
                </c:pt>
                <c:pt idx="10">
                  <c:v>49063185</c:v>
                </c:pt>
                <c:pt idx="11">
                  <c:v>49056159</c:v>
                </c:pt>
                <c:pt idx="12">
                  <c:v>49042491</c:v>
                </c:pt>
                <c:pt idx="13">
                  <c:v>49016024</c:v>
                </c:pt>
                <c:pt idx="14">
                  <c:v>48964997</c:v>
                </c:pt>
                <c:pt idx="15">
                  <c:v>48867019</c:v>
                </c:pt>
                <c:pt idx="16">
                  <c:v>48679606</c:v>
                </c:pt>
                <c:pt idx="17">
                  <c:v>48322418</c:v>
                </c:pt>
                <c:pt idx="18">
                  <c:v>47643999</c:v>
                </c:pt>
                <c:pt idx="19">
                  <c:v>46359712</c:v>
                </c:pt>
                <c:pt idx="20">
                  <c:v>43936329</c:v>
                </c:pt>
                <c:pt idx="21">
                  <c:v>39378396</c:v>
                </c:pt>
                <c:pt idx="22">
                  <c:v>30835654</c:v>
                </c:pt>
                <c:pt idx="23">
                  <c:v>14893250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ser>
        <c:ser>
          <c:idx val="2"/>
          <c:order val="2"/>
          <c:tx>
            <c:strRef>
              <c:f>'Key Statistics'!$D$3</c:f>
              <c:strCache>
                <c:ptCount val="1"/>
                <c:pt idx="0">
                  <c:v>Mountain</c:v>
                </c:pt>
              </c:strCache>
            </c:strRef>
          </c:tx>
          <c:spPr>
            <a:ln w="28575" cap="rnd">
              <a:solidFill>
                <a:schemeClr val="accent3"/>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Statistics'!$D$4:$D$159</c:f>
              <c:numCache>
                <c:formatCode>General</c:formatCode>
                <c:ptCount val="156"/>
                <c:pt idx="0">
                  <c:v>21784507</c:v>
                </c:pt>
                <c:pt idx="1">
                  <c:v>21784507</c:v>
                </c:pt>
                <c:pt idx="2">
                  <c:v>21784507</c:v>
                </c:pt>
                <c:pt idx="3">
                  <c:v>21784507</c:v>
                </c:pt>
                <c:pt idx="4">
                  <c:v>21784507</c:v>
                </c:pt>
                <c:pt idx="5">
                  <c:v>21784507</c:v>
                </c:pt>
                <c:pt idx="6">
                  <c:v>21784507</c:v>
                </c:pt>
                <c:pt idx="7">
                  <c:v>21784507</c:v>
                </c:pt>
                <c:pt idx="8">
                  <c:v>21784507</c:v>
                </c:pt>
                <c:pt idx="9">
                  <c:v>21784506</c:v>
                </c:pt>
                <c:pt idx="10">
                  <c:v>21784503</c:v>
                </c:pt>
                <c:pt idx="11">
                  <c:v>21784495</c:v>
                </c:pt>
                <c:pt idx="12">
                  <c:v>21784479</c:v>
                </c:pt>
                <c:pt idx="13">
                  <c:v>21784445</c:v>
                </c:pt>
                <c:pt idx="14">
                  <c:v>21784378</c:v>
                </c:pt>
                <c:pt idx="15">
                  <c:v>21784247</c:v>
                </c:pt>
                <c:pt idx="16">
                  <c:v>21783993</c:v>
                </c:pt>
                <c:pt idx="17">
                  <c:v>21783504</c:v>
                </c:pt>
                <c:pt idx="18">
                  <c:v>21782569</c:v>
                </c:pt>
                <c:pt idx="19">
                  <c:v>21780788</c:v>
                </c:pt>
                <c:pt idx="20">
                  <c:v>21777412</c:v>
                </c:pt>
                <c:pt idx="21">
                  <c:v>21771033</c:v>
                </c:pt>
                <c:pt idx="22">
                  <c:v>21759017</c:v>
                </c:pt>
                <c:pt idx="23">
                  <c:v>21736450</c:v>
                </c:pt>
                <c:pt idx="24">
                  <c:v>21694190</c:v>
                </c:pt>
                <c:pt idx="25">
                  <c:v>21615294</c:v>
                </c:pt>
                <c:pt idx="26">
                  <c:v>21481150</c:v>
                </c:pt>
                <c:pt idx="27">
                  <c:v>21283022</c:v>
                </c:pt>
                <c:pt idx="28">
                  <c:v>21010730</c:v>
                </c:pt>
                <c:pt idx="29">
                  <c:v>20652436</c:v>
                </c:pt>
                <c:pt idx="30">
                  <c:v>20194395</c:v>
                </c:pt>
                <c:pt idx="31">
                  <c:v>19620659</c:v>
                </c:pt>
                <c:pt idx="32">
                  <c:v>18912737</c:v>
                </c:pt>
                <c:pt idx="33">
                  <c:v>18049210</c:v>
                </c:pt>
                <c:pt idx="34">
                  <c:v>17005290</c:v>
                </c:pt>
                <c:pt idx="35">
                  <c:v>15752328</c:v>
                </c:pt>
                <c:pt idx="36">
                  <c:v>14257267</c:v>
                </c:pt>
                <c:pt idx="37">
                  <c:v>12482062</c:v>
                </c:pt>
                <c:pt idx="38">
                  <c:v>10383101</c:v>
                </c:pt>
                <c:pt idx="39">
                  <c:v>7910755</c:v>
                </c:pt>
                <c:pt idx="40">
                  <c:v>5009440</c:v>
                </c:pt>
                <c:pt idx="41">
                  <c:v>1619827</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ser>
        <c:ser>
          <c:idx val="3"/>
          <c:order val="3"/>
          <c:tx>
            <c:strRef>
              <c:f>'Key Statistics'!$E$3</c:f>
              <c:strCache>
                <c:ptCount val="1"/>
                <c:pt idx="0">
                  <c:v>West North Central</c:v>
                </c:pt>
              </c:strCache>
            </c:strRef>
          </c:tx>
          <c:spPr>
            <a:ln w="28575" cap="rnd">
              <a:solidFill>
                <a:schemeClr val="accent4"/>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Statistics'!$E$4:$E$159</c:f>
              <c:numCache>
                <c:formatCode>General</c:formatCode>
                <c:ptCount val="156"/>
                <c:pt idx="0">
                  <c:v>20165794</c:v>
                </c:pt>
                <c:pt idx="1">
                  <c:v>20165794</c:v>
                </c:pt>
                <c:pt idx="2">
                  <c:v>20165794</c:v>
                </c:pt>
                <c:pt idx="3">
                  <c:v>20165794</c:v>
                </c:pt>
                <c:pt idx="4">
                  <c:v>20165794</c:v>
                </c:pt>
                <c:pt idx="5">
                  <c:v>20165794</c:v>
                </c:pt>
                <c:pt idx="6">
                  <c:v>20165794</c:v>
                </c:pt>
                <c:pt idx="7">
                  <c:v>20165794</c:v>
                </c:pt>
                <c:pt idx="8">
                  <c:v>20165794</c:v>
                </c:pt>
                <c:pt idx="9">
                  <c:v>20165794</c:v>
                </c:pt>
                <c:pt idx="10">
                  <c:v>20165794</c:v>
                </c:pt>
                <c:pt idx="11">
                  <c:v>20165794</c:v>
                </c:pt>
                <c:pt idx="12">
                  <c:v>20165794</c:v>
                </c:pt>
                <c:pt idx="13">
                  <c:v>20165794</c:v>
                </c:pt>
                <c:pt idx="14">
                  <c:v>20165794</c:v>
                </c:pt>
                <c:pt idx="15">
                  <c:v>20165794</c:v>
                </c:pt>
                <c:pt idx="16">
                  <c:v>20165794</c:v>
                </c:pt>
                <c:pt idx="17">
                  <c:v>20165793</c:v>
                </c:pt>
                <c:pt idx="18">
                  <c:v>20165791</c:v>
                </c:pt>
                <c:pt idx="19">
                  <c:v>20165786</c:v>
                </c:pt>
                <c:pt idx="20">
                  <c:v>20165774</c:v>
                </c:pt>
                <c:pt idx="21">
                  <c:v>20165749</c:v>
                </c:pt>
                <c:pt idx="22">
                  <c:v>20165699</c:v>
                </c:pt>
                <c:pt idx="23">
                  <c:v>20165602</c:v>
                </c:pt>
                <c:pt idx="24">
                  <c:v>20165417</c:v>
                </c:pt>
                <c:pt idx="25">
                  <c:v>20165067</c:v>
                </c:pt>
                <c:pt idx="26">
                  <c:v>20164409</c:v>
                </c:pt>
                <c:pt idx="27">
                  <c:v>20163213</c:v>
                </c:pt>
                <c:pt idx="28">
                  <c:v>20161166</c:v>
                </c:pt>
                <c:pt idx="29">
                  <c:v>20157846</c:v>
                </c:pt>
                <c:pt idx="30">
                  <c:v>20152690</c:v>
                </c:pt>
                <c:pt idx="31">
                  <c:v>20144951</c:v>
                </c:pt>
                <c:pt idx="32">
                  <c:v>20133648</c:v>
                </c:pt>
                <c:pt idx="33">
                  <c:v>20117495</c:v>
                </c:pt>
                <c:pt idx="34">
                  <c:v>20094818</c:v>
                </c:pt>
                <c:pt idx="35">
                  <c:v>20063443</c:v>
                </c:pt>
                <c:pt idx="36">
                  <c:v>20020561</c:v>
                </c:pt>
                <c:pt idx="37">
                  <c:v>19962549</c:v>
                </c:pt>
                <c:pt idx="38">
                  <c:v>19884749</c:v>
                </c:pt>
                <c:pt idx="39">
                  <c:v>19781182</c:v>
                </c:pt>
                <c:pt idx="40">
                  <c:v>19644188</c:v>
                </c:pt>
                <c:pt idx="41">
                  <c:v>19463963</c:v>
                </c:pt>
                <c:pt idx="42">
                  <c:v>19227967</c:v>
                </c:pt>
                <c:pt idx="43">
                  <c:v>18920156</c:v>
                </c:pt>
                <c:pt idx="44">
                  <c:v>18520971</c:v>
                </c:pt>
                <c:pt idx="45">
                  <c:v>18006197</c:v>
                </c:pt>
                <c:pt idx="46">
                  <c:v>17344769</c:v>
                </c:pt>
                <c:pt idx="47">
                  <c:v>16496424</c:v>
                </c:pt>
                <c:pt idx="48">
                  <c:v>15408259</c:v>
                </c:pt>
                <c:pt idx="49">
                  <c:v>14014676</c:v>
                </c:pt>
                <c:pt idx="50">
                  <c:v>12237982</c:v>
                </c:pt>
                <c:pt idx="51">
                  <c:v>9981555</c:v>
                </c:pt>
                <c:pt idx="52">
                  <c:v>7130781</c:v>
                </c:pt>
                <c:pt idx="53">
                  <c:v>3547473</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ser>
        <c:ser>
          <c:idx val="4"/>
          <c:order val="4"/>
          <c:tx>
            <c:strRef>
              <c:f>'Key Statistics'!$F$3</c:f>
              <c:strCache>
                <c:ptCount val="1"/>
                <c:pt idx="0">
                  <c:v>East North Central</c:v>
                </c:pt>
              </c:strCache>
            </c:strRef>
          </c:tx>
          <c:spPr>
            <a:ln w="28575" cap="rnd">
              <a:solidFill>
                <a:schemeClr val="accent5"/>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Statistics'!$F$4:$F$159</c:f>
              <c:numCache>
                <c:formatCode>General</c:formatCode>
                <c:ptCount val="156"/>
                <c:pt idx="0">
                  <c:v>46395654</c:v>
                </c:pt>
                <c:pt idx="1">
                  <c:v>46395654</c:v>
                </c:pt>
                <c:pt idx="2">
                  <c:v>46395654</c:v>
                </c:pt>
                <c:pt idx="3">
                  <c:v>46395654</c:v>
                </c:pt>
                <c:pt idx="4">
                  <c:v>46395654</c:v>
                </c:pt>
                <c:pt idx="5">
                  <c:v>46395654</c:v>
                </c:pt>
                <c:pt idx="6">
                  <c:v>46395654</c:v>
                </c:pt>
                <c:pt idx="7">
                  <c:v>46395654</c:v>
                </c:pt>
                <c:pt idx="8">
                  <c:v>46395654</c:v>
                </c:pt>
                <c:pt idx="9">
                  <c:v>46395654</c:v>
                </c:pt>
                <c:pt idx="10">
                  <c:v>46395654</c:v>
                </c:pt>
                <c:pt idx="11">
                  <c:v>46395654</c:v>
                </c:pt>
                <c:pt idx="12">
                  <c:v>46395654</c:v>
                </c:pt>
                <c:pt idx="13">
                  <c:v>46395654</c:v>
                </c:pt>
                <c:pt idx="14">
                  <c:v>46395654</c:v>
                </c:pt>
                <c:pt idx="15">
                  <c:v>46395654</c:v>
                </c:pt>
                <c:pt idx="16">
                  <c:v>46395654</c:v>
                </c:pt>
                <c:pt idx="17">
                  <c:v>46395654</c:v>
                </c:pt>
                <c:pt idx="18">
                  <c:v>46395654</c:v>
                </c:pt>
                <c:pt idx="19">
                  <c:v>46395654</c:v>
                </c:pt>
                <c:pt idx="20">
                  <c:v>46395654</c:v>
                </c:pt>
                <c:pt idx="21">
                  <c:v>46395654</c:v>
                </c:pt>
                <c:pt idx="22">
                  <c:v>46395654</c:v>
                </c:pt>
                <c:pt idx="23">
                  <c:v>46395654</c:v>
                </c:pt>
                <c:pt idx="24">
                  <c:v>46395654</c:v>
                </c:pt>
                <c:pt idx="25">
                  <c:v>46395653</c:v>
                </c:pt>
                <c:pt idx="26">
                  <c:v>46395648</c:v>
                </c:pt>
                <c:pt idx="27">
                  <c:v>46395632</c:v>
                </c:pt>
                <c:pt idx="28">
                  <c:v>46395590</c:v>
                </c:pt>
                <c:pt idx="29">
                  <c:v>46395488</c:v>
                </c:pt>
                <c:pt idx="30">
                  <c:v>46395255</c:v>
                </c:pt>
                <c:pt idx="31">
                  <c:v>46394742</c:v>
                </c:pt>
                <c:pt idx="32">
                  <c:v>46393644</c:v>
                </c:pt>
                <c:pt idx="33">
                  <c:v>46391345</c:v>
                </c:pt>
                <c:pt idx="34">
                  <c:v>46386609</c:v>
                </c:pt>
                <c:pt idx="35">
                  <c:v>46376976</c:v>
                </c:pt>
                <c:pt idx="36">
                  <c:v>46357578</c:v>
                </c:pt>
                <c:pt idx="37">
                  <c:v>46318832</c:v>
                </c:pt>
                <c:pt idx="38">
                  <c:v>46241957</c:v>
                </c:pt>
                <c:pt idx="39">
                  <c:v>46090300</c:v>
                </c:pt>
                <c:pt idx="40">
                  <c:v>45792590</c:v>
                </c:pt>
                <c:pt idx="41">
                  <c:v>45210722</c:v>
                </c:pt>
                <c:pt idx="42">
                  <c:v>44077922</c:v>
                </c:pt>
                <c:pt idx="43">
                  <c:v>41880372</c:v>
                </c:pt>
                <c:pt idx="44">
                  <c:v>37631179</c:v>
                </c:pt>
                <c:pt idx="45">
                  <c:v>29440279</c:v>
                </c:pt>
                <c:pt idx="46">
                  <c:v>13703702</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ser>
        <c:ser>
          <c:idx val="5"/>
          <c:order val="5"/>
          <c:tx>
            <c:strRef>
              <c:f>'Key Statistics'!$G$3</c:f>
              <c:strCache>
                <c:ptCount val="1"/>
                <c:pt idx="0">
                  <c:v>West South Central</c:v>
                </c:pt>
              </c:strCache>
            </c:strRef>
          </c:tx>
          <c:spPr>
            <a:ln w="28575" cap="rnd">
              <a:solidFill>
                <a:schemeClr val="accent6"/>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Statistics'!$G$4:$G$159</c:f>
              <c:numCache>
                <c:formatCode>General</c:formatCode>
                <c:ptCount val="156"/>
                <c:pt idx="0">
                  <c:v>35235521</c:v>
                </c:pt>
                <c:pt idx="1">
                  <c:v>35235521</c:v>
                </c:pt>
                <c:pt idx="2">
                  <c:v>35235521</c:v>
                </c:pt>
                <c:pt idx="3">
                  <c:v>35235521</c:v>
                </c:pt>
                <c:pt idx="4">
                  <c:v>35235521</c:v>
                </c:pt>
                <c:pt idx="5">
                  <c:v>35235521</c:v>
                </c:pt>
                <c:pt idx="6">
                  <c:v>35235521</c:v>
                </c:pt>
                <c:pt idx="7">
                  <c:v>35235521</c:v>
                </c:pt>
                <c:pt idx="8">
                  <c:v>35235521</c:v>
                </c:pt>
                <c:pt idx="9">
                  <c:v>35235521</c:v>
                </c:pt>
                <c:pt idx="10">
                  <c:v>35235521</c:v>
                </c:pt>
                <c:pt idx="11">
                  <c:v>35235521</c:v>
                </c:pt>
                <c:pt idx="12">
                  <c:v>35235521</c:v>
                </c:pt>
                <c:pt idx="13">
                  <c:v>35235521</c:v>
                </c:pt>
                <c:pt idx="14">
                  <c:v>35235521</c:v>
                </c:pt>
                <c:pt idx="15">
                  <c:v>35235521</c:v>
                </c:pt>
                <c:pt idx="16">
                  <c:v>35235521</c:v>
                </c:pt>
                <c:pt idx="17">
                  <c:v>35235520</c:v>
                </c:pt>
                <c:pt idx="18">
                  <c:v>35235516</c:v>
                </c:pt>
                <c:pt idx="19">
                  <c:v>35235506</c:v>
                </c:pt>
                <c:pt idx="20">
                  <c:v>35235484</c:v>
                </c:pt>
                <c:pt idx="21">
                  <c:v>35235438</c:v>
                </c:pt>
                <c:pt idx="22">
                  <c:v>35235346</c:v>
                </c:pt>
                <c:pt idx="23">
                  <c:v>35235164</c:v>
                </c:pt>
                <c:pt idx="24">
                  <c:v>35234812</c:v>
                </c:pt>
                <c:pt idx="25">
                  <c:v>35234140</c:v>
                </c:pt>
                <c:pt idx="26">
                  <c:v>35232867</c:v>
                </c:pt>
                <c:pt idx="27">
                  <c:v>35230527</c:v>
                </c:pt>
                <c:pt idx="28">
                  <c:v>35226432</c:v>
                </c:pt>
                <c:pt idx="29">
                  <c:v>35219580</c:v>
                </c:pt>
                <c:pt idx="30">
                  <c:v>35208525</c:v>
                </c:pt>
                <c:pt idx="31">
                  <c:v>35191197</c:v>
                </c:pt>
                <c:pt idx="32">
                  <c:v>35164652</c:v>
                </c:pt>
                <c:pt idx="33">
                  <c:v>35124722</c:v>
                </c:pt>
                <c:pt idx="34">
                  <c:v>35065535</c:v>
                </c:pt>
                <c:pt idx="35">
                  <c:v>34978845</c:v>
                </c:pt>
                <c:pt idx="36">
                  <c:v>34853111</c:v>
                </c:pt>
                <c:pt idx="37">
                  <c:v>34672221</c:v>
                </c:pt>
                <c:pt idx="38">
                  <c:v>34413742</c:v>
                </c:pt>
                <c:pt idx="39">
                  <c:v>34046502</c:v>
                </c:pt>
                <c:pt idx="40">
                  <c:v>33527275</c:v>
                </c:pt>
                <c:pt idx="41">
                  <c:v>32796231</c:v>
                </c:pt>
                <c:pt idx="42">
                  <c:v>31770709</c:v>
                </c:pt>
                <c:pt idx="43">
                  <c:v>30336715</c:v>
                </c:pt>
                <c:pt idx="44">
                  <c:v>28338838</c:v>
                </c:pt>
                <c:pt idx="45">
                  <c:v>25565088</c:v>
                </c:pt>
                <c:pt idx="46">
                  <c:v>21725658</c:v>
                </c:pt>
                <c:pt idx="47">
                  <c:v>16426072</c:v>
                </c:pt>
                <c:pt idx="48">
                  <c:v>9134089</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ser>
        <c:ser>
          <c:idx val="6"/>
          <c:order val="6"/>
          <c:tx>
            <c:strRef>
              <c:f>'Key Statistics'!$H$3</c:f>
              <c:strCache>
                <c:ptCount val="1"/>
                <c:pt idx="0">
                  <c:v>East South Central</c:v>
                </c:pt>
              </c:strCache>
            </c:strRef>
          </c:tx>
          <c:spPr>
            <a:ln w="28575" cap="rnd">
              <a:solidFill>
                <a:schemeClr val="accent1">
                  <a:lumMod val="60000"/>
                </a:schemeClr>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Statistics'!$H$4:$H$159</c:f>
              <c:numCache>
                <c:formatCode>General</c:formatCode>
                <c:ptCount val="156"/>
                <c:pt idx="0">
                  <c:v>18084651</c:v>
                </c:pt>
                <c:pt idx="1">
                  <c:v>18084651</c:v>
                </c:pt>
                <c:pt idx="2">
                  <c:v>18084651</c:v>
                </c:pt>
                <c:pt idx="3">
                  <c:v>18084651</c:v>
                </c:pt>
                <c:pt idx="4">
                  <c:v>18084651</c:v>
                </c:pt>
                <c:pt idx="5">
                  <c:v>18084651</c:v>
                </c:pt>
                <c:pt idx="6">
                  <c:v>18084651</c:v>
                </c:pt>
                <c:pt idx="7">
                  <c:v>18084651</c:v>
                </c:pt>
                <c:pt idx="8">
                  <c:v>18084651</c:v>
                </c:pt>
                <c:pt idx="9">
                  <c:v>18084651</c:v>
                </c:pt>
                <c:pt idx="10">
                  <c:v>18084651</c:v>
                </c:pt>
                <c:pt idx="11">
                  <c:v>18084651</c:v>
                </c:pt>
                <c:pt idx="12">
                  <c:v>18084651</c:v>
                </c:pt>
                <c:pt idx="13">
                  <c:v>18084651</c:v>
                </c:pt>
                <c:pt idx="14">
                  <c:v>18084651</c:v>
                </c:pt>
                <c:pt idx="15">
                  <c:v>18084651</c:v>
                </c:pt>
                <c:pt idx="16">
                  <c:v>18084651</c:v>
                </c:pt>
                <c:pt idx="17">
                  <c:v>18084651</c:v>
                </c:pt>
                <c:pt idx="18">
                  <c:v>18084651</c:v>
                </c:pt>
                <c:pt idx="19">
                  <c:v>18084651</c:v>
                </c:pt>
                <c:pt idx="20">
                  <c:v>18084651</c:v>
                </c:pt>
                <c:pt idx="21">
                  <c:v>18084651</c:v>
                </c:pt>
                <c:pt idx="22">
                  <c:v>18084651</c:v>
                </c:pt>
                <c:pt idx="23">
                  <c:v>18084651</c:v>
                </c:pt>
                <c:pt idx="24">
                  <c:v>18084651</c:v>
                </c:pt>
                <c:pt idx="25">
                  <c:v>18084651</c:v>
                </c:pt>
                <c:pt idx="26">
                  <c:v>18084649</c:v>
                </c:pt>
                <c:pt idx="27">
                  <c:v>18084643</c:v>
                </c:pt>
                <c:pt idx="28">
                  <c:v>18084628</c:v>
                </c:pt>
                <c:pt idx="29">
                  <c:v>18084594</c:v>
                </c:pt>
                <c:pt idx="30">
                  <c:v>18084525</c:v>
                </c:pt>
                <c:pt idx="31">
                  <c:v>18084392</c:v>
                </c:pt>
                <c:pt idx="32">
                  <c:v>18084145</c:v>
                </c:pt>
                <c:pt idx="33">
                  <c:v>18083702</c:v>
                </c:pt>
                <c:pt idx="34">
                  <c:v>18082928</c:v>
                </c:pt>
                <c:pt idx="35">
                  <c:v>18081603</c:v>
                </c:pt>
                <c:pt idx="36">
                  <c:v>18079375</c:v>
                </c:pt>
                <c:pt idx="37">
                  <c:v>18075681</c:v>
                </c:pt>
                <c:pt idx="38">
                  <c:v>18069629</c:v>
                </c:pt>
                <c:pt idx="39">
                  <c:v>18059810</c:v>
                </c:pt>
                <c:pt idx="40">
                  <c:v>18044013</c:v>
                </c:pt>
                <c:pt idx="41">
                  <c:v>18018771</c:v>
                </c:pt>
                <c:pt idx="42">
                  <c:v>17978657</c:v>
                </c:pt>
                <c:pt idx="43">
                  <c:v>17915179</c:v>
                </c:pt>
                <c:pt idx="44">
                  <c:v>17815026</c:v>
                </c:pt>
                <c:pt idx="45">
                  <c:v>17657280</c:v>
                </c:pt>
                <c:pt idx="46">
                  <c:v>17408915</c:v>
                </c:pt>
                <c:pt idx="47">
                  <c:v>17017427</c:v>
                </c:pt>
                <c:pt idx="48">
                  <c:v>16398731</c:v>
                </c:pt>
                <c:pt idx="49">
                  <c:v>15427072</c:v>
                </c:pt>
                <c:pt idx="50">
                  <c:v>13920574</c:v>
                </c:pt>
                <c:pt idx="51">
                  <c:v>11603470</c:v>
                </c:pt>
                <c:pt idx="52">
                  <c:v>8065328</c:v>
                </c:pt>
                <c:pt idx="53">
                  <c:v>2736419</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ser>
        <c:ser>
          <c:idx val="7"/>
          <c:order val="7"/>
          <c:tx>
            <c:strRef>
              <c:f>'Key Statistics'!$I$3</c:f>
              <c:strCache>
                <c:ptCount val="1"/>
                <c:pt idx="0">
                  <c:v>South Atlantic</c:v>
                </c:pt>
              </c:strCache>
            </c:strRef>
          </c:tx>
          <c:spPr>
            <a:ln w="28575" cap="rnd">
              <a:solidFill>
                <a:schemeClr val="accent2">
                  <a:lumMod val="60000"/>
                </a:schemeClr>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Statistics'!$I$4:$I$159</c:f>
              <c:numCache>
                <c:formatCode>General</c:formatCode>
                <c:ptCount val="156"/>
                <c:pt idx="0">
                  <c:v>57806544</c:v>
                </c:pt>
                <c:pt idx="1">
                  <c:v>57806544</c:v>
                </c:pt>
                <c:pt idx="2">
                  <c:v>57806544</c:v>
                </c:pt>
                <c:pt idx="3">
                  <c:v>57806544</c:v>
                </c:pt>
                <c:pt idx="4">
                  <c:v>57806544</c:v>
                </c:pt>
                <c:pt idx="5">
                  <c:v>57806544</c:v>
                </c:pt>
                <c:pt idx="6">
                  <c:v>57806544</c:v>
                </c:pt>
                <c:pt idx="7">
                  <c:v>57806544</c:v>
                </c:pt>
                <c:pt idx="8">
                  <c:v>57806544</c:v>
                </c:pt>
                <c:pt idx="9">
                  <c:v>57806544</c:v>
                </c:pt>
                <c:pt idx="10">
                  <c:v>57806544</c:v>
                </c:pt>
                <c:pt idx="11">
                  <c:v>57806544</c:v>
                </c:pt>
                <c:pt idx="12">
                  <c:v>57806544</c:v>
                </c:pt>
                <c:pt idx="13">
                  <c:v>57806544</c:v>
                </c:pt>
                <c:pt idx="14">
                  <c:v>57806544</c:v>
                </c:pt>
                <c:pt idx="15">
                  <c:v>57806544</c:v>
                </c:pt>
                <c:pt idx="16">
                  <c:v>57806544</c:v>
                </c:pt>
                <c:pt idx="17">
                  <c:v>57806544</c:v>
                </c:pt>
                <c:pt idx="18">
                  <c:v>57806544</c:v>
                </c:pt>
                <c:pt idx="19">
                  <c:v>57806544</c:v>
                </c:pt>
                <c:pt idx="20">
                  <c:v>57806544</c:v>
                </c:pt>
                <c:pt idx="21">
                  <c:v>57806544</c:v>
                </c:pt>
                <c:pt idx="22">
                  <c:v>57806544</c:v>
                </c:pt>
                <c:pt idx="23">
                  <c:v>57806544</c:v>
                </c:pt>
                <c:pt idx="24">
                  <c:v>57806544</c:v>
                </c:pt>
                <c:pt idx="25">
                  <c:v>57806544</c:v>
                </c:pt>
                <c:pt idx="26">
                  <c:v>57806544</c:v>
                </c:pt>
                <c:pt idx="27">
                  <c:v>57806544</c:v>
                </c:pt>
                <c:pt idx="28">
                  <c:v>57806544</c:v>
                </c:pt>
                <c:pt idx="29">
                  <c:v>57806544</c:v>
                </c:pt>
                <c:pt idx="30">
                  <c:v>57806544</c:v>
                </c:pt>
                <c:pt idx="31">
                  <c:v>57806544</c:v>
                </c:pt>
                <c:pt idx="32">
                  <c:v>57806543</c:v>
                </c:pt>
                <c:pt idx="33">
                  <c:v>57806537</c:v>
                </c:pt>
                <c:pt idx="34">
                  <c:v>57806515</c:v>
                </c:pt>
                <c:pt idx="35">
                  <c:v>57806449</c:v>
                </c:pt>
                <c:pt idx="36">
                  <c:v>57806268</c:v>
                </c:pt>
                <c:pt idx="37">
                  <c:v>57805793</c:v>
                </c:pt>
                <c:pt idx="38">
                  <c:v>57804591</c:v>
                </c:pt>
                <c:pt idx="39">
                  <c:v>57801625</c:v>
                </c:pt>
                <c:pt idx="40">
                  <c:v>57794438</c:v>
                </c:pt>
                <c:pt idx="41">
                  <c:v>57777264</c:v>
                </c:pt>
                <c:pt idx="42">
                  <c:v>57736621</c:v>
                </c:pt>
                <c:pt idx="43">
                  <c:v>57640999</c:v>
                </c:pt>
                <c:pt idx="44">
                  <c:v>57416438</c:v>
                </c:pt>
                <c:pt idx="45">
                  <c:v>56887671</c:v>
                </c:pt>
                <c:pt idx="46">
                  <c:v>55632854</c:v>
                </c:pt>
                <c:pt idx="47">
                  <c:v>52748992</c:v>
                </c:pt>
                <c:pt idx="48">
                  <c:v>46268787</c:v>
                </c:pt>
                <c:pt idx="49">
                  <c:v>31922383</c:v>
                </c:pt>
                <c:pt idx="50">
                  <c:v>551207</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ser>
        <c:ser>
          <c:idx val="8"/>
          <c:order val="8"/>
          <c:tx>
            <c:strRef>
              <c:f>'Key Statistics'!$J$3</c:f>
              <c:strCache>
                <c:ptCount val="1"/>
                <c:pt idx="0">
                  <c:v>Middle Atlantic</c:v>
                </c:pt>
              </c:strCache>
            </c:strRef>
          </c:tx>
          <c:spPr>
            <a:ln w="28575" cap="rnd">
              <a:solidFill>
                <a:schemeClr val="accent3">
                  <a:lumMod val="60000"/>
                </a:schemeClr>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Statistics'!$J$4:$J$159</c:f>
              <c:numCache>
                <c:formatCode>General</c:formatCode>
                <c:ptCount val="156"/>
                <c:pt idx="0">
                  <c:v>40621237</c:v>
                </c:pt>
                <c:pt idx="1">
                  <c:v>40621237</c:v>
                </c:pt>
                <c:pt idx="2">
                  <c:v>40621237</c:v>
                </c:pt>
                <c:pt idx="3">
                  <c:v>40621237</c:v>
                </c:pt>
                <c:pt idx="4">
                  <c:v>40621237</c:v>
                </c:pt>
                <c:pt idx="5">
                  <c:v>40621237</c:v>
                </c:pt>
                <c:pt idx="6">
                  <c:v>40621237</c:v>
                </c:pt>
                <c:pt idx="7">
                  <c:v>40621237</c:v>
                </c:pt>
                <c:pt idx="8">
                  <c:v>40621237</c:v>
                </c:pt>
                <c:pt idx="9">
                  <c:v>40621237</c:v>
                </c:pt>
                <c:pt idx="10">
                  <c:v>40621237</c:v>
                </c:pt>
                <c:pt idx="11">
                  <c:v>40621237</c:v>
                </c:pt>
                <c:pt idx="12">
                  <c:v>40621237</c:v>
                </c:pt>
                <c:pt idx="13">
                  <c:v>40621237</c:v>
                </c:pt>
                <c:pt idx="14">
                  <c:v>40621237</c:v>
                </c:pt>
                <c:pt idx="15">
                  <c:v>40621237</c:v>
                </c:pt>
                <c:pt idx="16">
                  <c:v>40621237</c:v>
                </c:pt>
                <c:pt idx="17">
                  <c:v>40621237</c:v>
                </c:pt>
                <c:pt idx="18">
                  <c:v>40621237</c:v>
                </c:pt>
                <c:pt idx="19">
                  <c:v>40621237</c:v>
                </c:pt>
                <c:pt idx="20">
                  <c:v>40621237</c:v>
                </c:pt>
                <c:pt idx="21">
                  <c:v>40621237</c:v>
                </c:pt>
                <c:pt idx="22">
                  <c:v>40621237</c:v>
                </c:pt>
                <c:pt idx="23">
                  <c:v>40621237</c:v>
                </c:pt>
                <c:pt idx="24">
                  <c:v>40621237</c:v>
                </c:pt>
                <c:pt idx="25">
                  <c:v>40621237</c:v>
                </c:pt>
                <c:pt idx="26">
                  <c:v>40621237</c:v>
                </c:pt>
                <c:pt idx="27">
                  <c:v>40621237</c:v>
                </c:pt>
                <c:pt idx="28">
                  <c:v>40621237</c:v>
                </c:pt>
                <c:pt idx="29">
                  <c:v>40621237</c:v>
                </c:pt>
                <c:pt idx="30">
                  <c:v>40621237</c:v>
                </c:pt>
                <c:pt idx="31">
                  <c:v>40621237</c:v>
                </c:pt>
                <c:pt idx="32">
                  <c:v>40621235</c:v>
                </c:pt>
                <c:pt idx="33">
                  <c:v>40621222</c:v>
                </c:pt>
                <c:pt idx="34">
                  <c:v>40621161</c:v>
                </c:pt>
                <c:pt idx="35">
                  <c:v>40620909</c:v>
                </c:pt>
                <c:pt idx="36">
                  <c:v>40619932</c:v>
                </c:pt>
                <c:pt idx="37">
                  <c:v>40616286</c:v>
                </c:pt>
                <c:pt idx="38">
                  <c:v>40603024</c:v>
                </c:pt>
                <c:pt idx="39">
                  <c:v>40555698</c:v>
                </c:pt>
                <c:pt idx="40">
                  <c:v>40389339</c:v>
                </c:pt>
                <c:pt idx="41">
                  <c:v>39811862</c:v>
                </c:pt>
                <c:pt idx="42">
                  <c:v>37829005</c:v>
                </c:pt>
                <c:pt idx="43">
                  <c:v>31087828</c:v>
                </c:pt>
                <c:pt idx="44">
                  <c:v>8401291</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ser>
        <c:ser>
          <c:idx val="9"/>
          <c:order val="9"/>
          <c:tx>
            <c:strRef>
              <c:f>'Key Statistics'!$K$3</c:f>
              <c:strCache>
                <c:ptCount val="1"/>
                <c:pt idx="0">
                  <c:v>New England</c:v>
                </c:pt>
              </c:strCache>
            </c:strRef>
          </c:tx>
          <c:spPr>
            <a:ln w="28575" cap="rnd">
              <a:solidFill>
                <a:schemeClr val="accent4">
                  <a:lumMod val="60000"/>
                </a:schemeClr>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Statistics'!$K$4:$K$159</c:f>
              <c:numCache>
                <c:formatCode>General</c:formatCode>
                <c:ptCount val="156"/>
                <c:pt idx="0">
                  <c:v>14303542</c:v>
                </c:pt>
                <c:pt idx="1">
                  <c:v>14303542</c:v>
                </c:pt>
                <c:pt idx="2">
                  <c:v>14303542</c:v>
                </c:pt>
                <c:pt idx="3">
                  <c:v>14303542</c:v>
                </c:pt>
                <c:pt idx="4">
                  <c:v>14303542</c:v>
                </c:pt>
                <c:pt idx="5">
                  <c:v>14303542</c:v>
                </c:pt>
                <c:pt idx="6">
                  <c:v>14303542</c:v>
                </c:pt>
                <c:pt idx="7">
                  <c:v>14303542</c:v>
                </c:pt>
                <c:pt idx="8">
                  <c:v>14303542</c:v>
                </c:pt>
                <c:pt idx="9">
                  <c:v>14303542</c:v>
                </c:pt>
                <c:pt idx="10">
                  <c:v>14303542</c:v>
                </c:pt>
                <c:pt idx="11">
                  <c:v>14303542</c:v>
                </c:pt>
                <c:pt idx="12">
                  <c:v>14303542</c:v>
                </c:pt>
                <c:pt idx="13">
                  <c:v>14303542</c:v>
                </c:pt>
                <c:pt idx="14">
                  <c:v>14303542</c:v>
                </c:pt>
                <c:pt idx="15">
                  <c:v>14303542</c:v>
                </c:pt>
                <c:pt idx="16">
                  <c:v>14303542</c:v>
                </c:pt>
                <c:pt idx="17">
                  <c:v>14303542</c:v>
                </c:pt>
                <c:pt idx="18">
                  <c:v>14303542</c:v>
                </c:pt>
                <c:pt idx="19">
                  <c:v>14303542</c:v>
                </c:pt>
                <c:pt idx="20">
                  <c:v>14303542</c:v>
                </c:pt>
                <c:pt idx="21">
                  <c:v>14303542</c:v>
                </c:pt>
                <c:pt idx="22">
                  <c:v>14303542</c:v>
                </c:pt>
                <c:pt idx="23">
                  <c:v>14303542</c:v>
                </c:pt>
                <c:pt idx="24">
                  <c:v>14303542</c:v>
                </c:pt>
                <c:pt idx="25">
                  <c:v>14303542</c:v>
                </c:pt>
                <c:pt idx="26">
                  <c:v>14303542</c:v>
                </c:pt>
                <c:pt idx="27">
                  <c:v>14303542</c:v>
                </c:pt>
                <c:pt idx="28">
                  <c:v>14303542</c:v>
                </c:pt>
                <c:pt idx="29">
                  <c:v>14303542</c:v>
                </c:pt>
                <c:pt idx="30">
                  <c:v>14303542</c:v>
                </c:pt>
                <c:pt idx="31">
                  <c:v>14303542</c:v>
                </c:pt>
                <c:pt idx="32">
                  <c:v>14303542</c:v>
                </c:pt>
                <c:pt idx="33">
                  <c:v>14303542</c:v>
                </c:pt>
                <c:pt idx="34">
                  <c:v>14303542</c:v>
                </c:pt>
                <c:pt idx="35">
                  <c:v>14303542</c:v>
                </c:pt>
                <c:pt idx="36">
                  <c:v>14303542</c:v>
                </c:pt>
                <c:pt idx="37">
                  <c:v>14303542</c:v>
                </c:pt>
                <c:pt idx="38">
                  <c:v>14303533</c:v>
                </c:pt>
                <c:pt idx="39">
                  <c:v>14303463</c:v>
                </c:pt>
                <c:pt idx="40">
                  <c:v>14303052</c:v>
                </c:pt>
                <c:pt idx="41">
                  <c:v>14300946</c:v>
                </c:pt>
                <c:pt idx="42">
                  <c:v>14290971</c:v>
                </c:pt>
                <c:pt idx="43">
                  <c:v>14246134</c:v>
                </c:pt>
                <c:pt idx="44">
                  <c:v>14052106</c:v>
                </c:pt>
                <c:pt idx="45">
                  <c:v>13236714</c:v>
                </c:pt>
                <c:pt idx="46">
                  <c:v>9891175</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ser>
        <c:ser>
          <c:idx val="10"/>
          <c:order val="10"/>
          <c:tx>
            <c:strRef>
              <c:f>'Key Statistics'!$L$3</c:f>
              <c:strCache>
                <c:ptCount val="1"/>
                <c:pt idx="0">
                  <c:v>Total</c:v>
                </c:pt>
              </c:strCache>
              <c:extLst xmlns:c15="http://schemas.microsoft.com/office/drawing/2012/chart"/>
            </c:strRef>
          </c:tx>
          <c:spPr>
            <a:ln w="28575" cap="rnd">
              <a:solidFill>
                <a:schemeClr val="accent5">
                  <a:lumMod val="60000"/>
                </a:schemeClr>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extLst xmlns:c15="http://schemas.microsoft.com/office/drawing/2012/chart"/>
            </c:numRef>
          </c:cat>
          <c:val>
            <c:numRef>
              <c:f>'Key Statistics'!$L$4:$L$159</c:f>
              <c:numCache>
                <c:formatCode>General</c:formatCode>
                <c:ptCount val="156"/>
                <c:pt idx="0">
                  <c:v>303467891</c:v>
                </c:pt>
                <c:pt idx="1">
                  <c:v>303467885</c:v>
                </c:pt>
                <c:pt idx="2">
                  <c:v>303467872</c:v>
                </c:pt>
                <c:pt idx="3">
                  <c:v>303467845</c:v>
                </c:pt>
                <c:pt idx="4">
                  <c:v>303467789</c:v>
                </c:pt>
                <c:pt idx="5">
                  <c:v>303467675</c:v>
                </c:pt>
                <c:pt idx="6">
                  <c:v>303467444</c:v>
                </c:pt>
                <c:pt idx="7">
                  <c:v>303466980</c:v>
                </c:pt>
                <c:pt idx="8">
                  <c:v>303466056</c:v>
                </c:pt>
                <c:pt idx="9">
                  <c:v>303464227</c:v>
                </c:pt>
                <c:pt idx="10">
                  <c:v>303460631</c:v>
                </c:pt>
                <c:pt idx="11">
                  <c:v>303453597</c:v>
                </c:pt>
                <c:pt idx="12">
                  <c:v>303439913</c:v>
                </c:pt>
                <c:pt idx="13">
                  <c:v>303413412</c:v>
                </c:pt>
                <c:pt idx="14">
                  <c:v>303362318</c:v>
                </c:pt>
                <c:pt idx="15">
                  <c:v>303264209</c:v>
                </c:pt>
                <c:pt idx="16">
                  <c:v>303076542</c:v>
                </c:pt>
                <c:pt idx="17">
                  <c:v>302718863</c:v>
                </c:pt>
                <c:pt idx="18">
                  <c:v>302039503</c:v>
                </c:pt>
                <c:pt idx="19">
                  <c:v>300753420</c:v>
                </c:pt>
                <c:pt idx="20">
                  <c:v>298326627</c:v>
                </c:pt>
                <c:pt idx="21">
                  <c:v>293762244</c:v>
                </c:pt>
                <c:pt idx="22">
                  <c:v>285207344</c:v>
                </c:pt>
                <c:pt idx="23">
                  <c:v>269242094</c:v>
                </c:pt>
                <c:pt idx="24">
                  <c:v>254306047</c:v>
                </c:pt>
                <c:pt idx="25">
                  <c:v>254226128</c:v>
                </c:pt>
                <c:pt idx="26">
                  <c:v>254090046</c:v>
                </c:pt>
                <c:pt idx="27">
                  <c:v>253888360</c:v>
                </c:pt>
                <c:pt idx="28">
                  <c:v>253609869</c:v>
                </c:pt>
                <c:pt idx="29">
                  <c:v>253241267</c:v>
                </c:pt>
                <c:pt idx="30">
                  <c:v>252766713</c:v>
                </c:pt>
                <c:pt idx="31">
                  <c:v>252167264</c:v>
                </c:pt>
                <c:pt idx="32">
                  <c:v>251420146</c:v>
                </c:pt>
                <c:pt idx="33">
                  <c:v>250497775</c:v>
                </c:pt>
                <c:pt idx="34">
                  <c:v>249366398</c:v>
                </c:pt>
                <c:pt idx="35">
                  <c:v>247984095</c:v>
                </c:pt>
                <c:pt idx="36">
                  <c:v>246297634</c:v>
                </c:pt>
                <c:pt idx="37">
                  <c:v>244236966</c:v>
                </c:pt>
                <c:pt idx="38">
                  <c:v>241704326</c:v>
                </c:pt>
                <c:pt idx="39">
                  <c:v>238549335</c:v>
                </c:pt>
                <c:pt idx="40">
                  <c:v>234504335</c:v>
                </c:pt>
                <c:pt idx="41">
                  <c:v>228999586</c:v>
                </c:pt>
                <c:pt idx="42">
                  <c:v>222911852</c:v>
                </c:pt>
                <c:pt idx="43">
                  <c:v>212027383</c:v>
                </c:pt>
                <c:pt idx="44">
                  <c:v>182175849</c:v>
                </c:pt>
                <c:pt idx="45">
                  <c:v>160793229</c:v>
                </c:pt>
                <c:pt idx="46">
                  <c:v>135707073</c:v>
                </c:pt>
                <c:pt idx="47">
                  <c:v>102688915</c:v>
                </c:pt>
                <c:pt idx="48">
                  <c:v>87209866</c:v>
                </c:pt>
                <c:pt idx="49">
                  <c:v>61364131</c:v>
                </c:pt>
                <c:pt idx="50">
                  <c:v>26709763</c:v>
                </c:pt>
                <c:pt idx="51">
                  <c:v>21585025</c:v>
                </c:pt>
                <c:pt idx="52">
                  <c:v>15196109</c:v>
                </c:pt>
                <c:pt idx="53">
                  <c:v>6283892</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extLst xmlns:c15="http://schemas.microsoft.com/office/drawing/2012/chart"/>
            </c:numRef>
          </c:val>
          <c:smooth val="0"/>
        </c:ser>
        <c:dLbls>
          <c:showLegendKey val="0"/>
          <c:showVal val="0"/>
          <c:showCatName val="0"/>
          <c:showSerName val="0"/>
          <c:showPercent val="0"/>
          <c:showBubbleSize val="0"/>
        </c:dLbls>
        <c:smooth val="0"/>
        <c:axId val="1218908384"/>
        <c:axId val="1218030336"/>
        <c:extLst>
          <c:ext xmlns:c15="http://schemas.microsoft.com/office/drawing/2012/chart" uri="{02D57815-91ED-43cb-92C2-25804820EDAC}">
            <c15:filteredLineSeries>
              <c15:ser>
                <c:idx val="0"/>
                <c:order val="0"/>
                <c:tx>
                  <c:strRef>
                    <c:extLst>
                      <c:ext uri="{02D57815-91ED-43cb-92C2-25804820EDAC}">
                        <c15:formulaRef>
                          <c15:sqref>'Key Statistics'!$B$3</c15:sqref>
                        </c15:formulaRef>
                      </c:ext>
                    </c:extLst>
                    <c:strCache>
                      <c:ptCount val="1"/>
                    </c:strCache>
                  </c:strRef>
                </c:tx>
                <c:spPr>
                  <a:ln w="28575" cap="rnd">
                    <a:solidFill>
                      <a:schemeClr val="accent1"/>
                    </a:solidFill>
                    <a:round/>
                  </a:ln>
                  <a:effectLst/>
                </c:spPr>
                <c:marker>
                  <c:symbol val="none"/>
                </c:marker>
                <c:cat>
                  <c:numRef>
                    <c:extLst>
                      <c:ext uri="{02D57815-91ED-43cb-92C2-25804820EDAC}">
                        <c15:formulaRef>
                          <c15:sqref>'Key Statistics'!$A$4:$A$159</c15:sqref>
                        </c15:formulaRef>
                      </c:ext>
                    </c:extLst>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extLst>
                      <c:ext uri="{02D57815-91ED-43cb-92C2-25804820EDAC}">
                        <c15:formulaRef>
                          <c15:sqref>'Key Statistics'!$B$4:$B$159</c15:sqref>
                        </c15:formulaRef>
                      </c:ext>
                    </c:extLst>
                    <c:numCache>
                      <c:formatCode>General</c:formatCode>
                      <c:ptCount val="156"/>
                    </c:numCache>
                  </c:numRef>
                </c:val>
                <c:smooth val="0"/>
              </c15:ser>
            </c15:filteredLineSeries>
          </c:ext>
        </c:extLst>
      </c:lineChart>
      <c:catAx>
        <c:axId val="12189083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18030336"/>
        <c:crosses val="autoZero"/>
        <c:auto val="1"/>
        <c:lblAlgn val="ctr"/>
        <c:lblOffset val="100"/>
        <c:noMultiLvlLbl val="0"/>
      </c:catAx>
      <c:valAx>
        <c:axId val="121803033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1890838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Infected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'Key Statistics'!$N$3</c:f>
              <c:strCache>
                <c:ptCount val="1"/>
                <c:pt idx="0">
                  <c:v>Pacific</c:v>
                </c:pt>
              </c:strCache>
            </c:strRef>
          </c:tx>
          <c:spPr>
            <a:ln w="28575" cap="rnd">
              <a:solidFill>
                <a:schemeClr val="accent1"/>
              </a:solidFill>
              <a:round/>
            </a:ln>
            <a:effectLst/>
          </c:spPr>
          <c:marker>
            <c:symbol val="none"/>
          </c:marker>
          <c:val>
            <c:numRef>
              <c:f>'Key Statistics'!$N$4:$N$159</c:f>
              <c:numCache>
                <c:formatCode>General</c:formatCode>
                <c:ptCount val="156"/>
                <c:pt idx="0">
                  <c:v>5</c:v>
                </c:pt>
                <c:pt idx="1">
                  <c:v>11</c:v>
                </c:pt>
                <c:pt idx="2">
                  <c:v>24</c:v>
                </c:pt>
                <c:pt idx="3">
                  <c:v>51</c:v>
                </c:pt>
                <c:pt idx="4">
                  <c:v>107</c:v>
                </c:pt>
                <c:pt idx="5">
                  <c:v>221</c:v>
                </c:pt>
                <c:pt idx="6">
                  <c:v>451</c:v>
                </c:pt>
                <c:pt idx="7">
                  <c:v>913</c:v>
                </c:pt>
                <c:pt idx="8">
                  <c:v>1833</c:v>
                </c:pt>
                <c:pt idx="9">
                  <c:v>3652</c:v>
                </c:pt>
                <c:pt idx="10">
                  <c:v>7227</c:v>
                </c:pt>
                <c:pt idx="11">
                  <c:v>14217</c:v>
                </c:pt>
                <c:pt idx="12">
                  <c:v>27814</c:v>
                </c:pt>
                <c:pt idx="13">
                  <c:v>54142</c:v>
                </c:pt>
                <c:pt idx="14">
                  <c:v>104899</c:v>
                </c:pt>
                <c:pt idx="15">
                  <c:v>202354</c:v>
                </c:pt>
                <c:pt idx="16">
                  <c:v>388758</c:v>
                </c:pt>
                <c:pt idx="17">
                  <c:v>744007</c:v>
                </c:pt>
                <c:pt idx="18">
                  <c:v>1418714</c:v>
                </c:pt>
                <c:pt idx="19">
                  <c:v>2695924</c:v>
                </c:pt>
                <c:pt idx="20">
                  <c:v>5105858</c:v>
                </c:pt>
                <c:pt idx="21">
                  <c:v>9638320</c:v>
                </c:pt>
                <c:pt idx="22">
                  <c:v>18132981</c:v>
                </c:pt>
                <c:pt idx="23">
                  <c:v>33984930</c:v>
                </c:pt>
                <c:pt idx="24">
                  <c:v>48708651</c:v>
                </c:pt>
                <c:pt idx="25">
                  <c:v>48465851</c:v>
                </c:pt>
                <c:pt idx="26">
                  <c:v>48224793</c:v>
                </c:pt>
                <c:pt idx="27">
                  <c:v>47985556</c:v>
                </c:pt>
                <c:pt idx="28">
                  <c:v>47748231</c:v>
                </c:pt>
                <c:pt idx="29">
                  <c:v>47512924</c:v>
                </c:pt>
                <c:pt idx="30">
                  <c:v>47279762</c:v>
                </c:pt>
                <c:pt idx="31">
                  <c:v>47048892</c:v>
                </c:pt>
                <c:pt idx="32">
                  <c:v>46820486</c:v>
                </c:pt>
                <c:pt idx="33">
                  <c:v>46594745</c:v>
                </c:pt>
                <c:pt idx="34">
                  <c:v>46371903</c:v>
                </c:pt>
                <c:pt idx="35">
                  <c:v>46152232</c:v>
                </c:pt>
                <c:pt idx="36">
                  <c:v>45936050</c:v>
                </c:pt>
                <c:pt idx="37">
                  <c:v>45723725</c:v>
                </c:pt>
                <c:pt idx="38">
                  <c:v>45515686</c:v>
                </c:pt>
                <c:pt idx="39">
                  <c:v>45312428</c:v>
                </c:pt>
                <c:pt idx="40">
                  <c:v>45114525</c:v>
                </c:pt>
                <c:pt idx="41">
                  <c:v>44922636</c:v>
                </c:pt>
                <c:pt idx="42">
                  <c:v>44737511</c:v>
                </c:pt>
                <c:pt idx="43">
                  <c:v>44556169</c:v>
                </c:pt>
                <c:pt idx="44">
                  <c:v>44375907</c:v>
                </c:pt>
                <c:pt idx="45">
                  <c:v>44196721</c:v>
                </c:pt>
                <c:pt idx="46">
                  <c:v>44018611</c:v>
                </c:pt>
                <c:pt idx="47">
                  <c:v>43841577</c:v>
                </c:pt>
                <c:pt idx="48">
                  <c:v>43665626</c:v>
                </c:pt>
                <c:pt idx="49">
                  <c:v>43490764</c:v>
                </c:pt>
                <c:pt idx="50">
                  <c:v>43317009</c:v>
                </c:pt>
                <c:pt idx="51">
                  <c:v>43144379</c:v>
                </c:pt>
                <c:pt idx="52">
                  <c:v>42972873</c:v>
                </c:pt>
                <c:pt idx="53">
                  <c:v>42802487</c:v>
                </c:pt>
                <c:pt idx="54">
                  <c:v>42633222</c:v>
                </c:pt>
                <c:pt idx="55">
                  <c:v>42465078</c:v>
                </c:pt>
                <c:pt idx="56">
                  <c:v>42298057</c:v>
                </c:pt>
                <c:pt idx="57">
                  <c:v>42132151</c:v>
                </c:pt>
                <c:pt idx="58">
                  <c:v>41967351</c:v>
                </c:pt>
                <c:pt idx="59">
                  <c:v>41803649</c:v>
                </c:pt>
                <c:pt idx="60">
                  <c:v>41641036</c:v>
                </c:pt>
                <c:pt idx="61">
                  <c:v>41479505</c:v>
                </c:pt>
                <c:pt idx="62">
                  <c:v>41319047</c:v>
                </c:pt>
                <c:pt idx="63">
                  <c:v>41159655</c:v>
                </c:pt>
                <c:pt idx="64">
                  <c:v>41001320</c:v>
                </c:pt>
                <c:pt idx="65">
                  <c:v>40844035</c:v>
                </c:pt>
                <c:pt idx="66">
                  <c:v>40687791</c:v>
                </c:pt>
                <c:pt idx="67">
                  <c:v>40532582</c:v>
                </c:pt>
                <c:pt idx="68">
                  <c:v>40378399</c:v>
                </c:pt>
                <c:pt idx="69">
                  <c:v>40225235</c:v>
                </c:pt>
                <c:pt idx="70">
                  <c:v>40073081</c:v>
                </c:pt>
                <c:pt idx="71">
                  <c:v>39921931</c:v>
                </c:pt>
                <c:pt idx="72">
                  <c:v>39771777</c:v>
                </c:pt>
                <c:pt idx="73">
                  <c:v>39622612</c:v>
                </c:pt>
                <c:pt idx="74">
                  <c:v>39474427</c:v>
                </c:pt>
                <c:pt idx="75">
                  <c:v>39327216</c:v>
                </c:pt>
                <c:pt idx="76">
                  <c:v>39180972</c:v>
                </c:pt>
                <c:pt idx="77">
                  <c:v>39035688</c:v>
                </c:pt>
                <c:pt idx="78">
                  <c:v>38891356</c:v>
                </c:pt>
                <c:pt idx="79">
                  <c:v>38747970</c:v>
                </c:pt>
                <c:pt idx="80">
                  <c:v>38605523</c:v>
                </c:pt>
                <c:pt idx="81">
                  <c:v>38464007</c:v>
                </c:pt>
                <c:pt idx="82">
                  <c:v>38323415</c:v>
                </c:pt>
                <c:pt idx="83">
                  <c:v>38183741</c:v>
                </c:pt>
                <c:pt idx="84">
                  <c:v>38044978</c:v>
                </c:pt>
                <c:pt idx="85">
                  <c:v>37907120</c:v>
                </c:pt>
                <c:pt idx="86">
                  <c:v>37770159</c:v>
                </c:pt>
                <c:pt idx="87">
                  <c:v>37634089</c:v>
                </c:pt>
                <c:pt idx="88">
                  <c:v>37498903</c:v>
                </c:pt>
                <c:pt idx="89">
                  <c:v>37364595</c:v>
                </c:pt>
                <c:pt idx="90">
                  <c:v>37231159</c:v>
                </c:pt>
                <c:pt idx="91">
                  <c:v>37098587</c:v>
                </c:pt>
                <c:pt idx="92">
                  <c:v>36966874</c:v>
                </c:pt>
                <c:pt idx="93">
                  <c:v>36836013</c:v>
                </c:pt>
                <c:pt idx="94">
                  <c:v>36705998</c:v>
                </c:pt>
                <c:pt idx="95">
                  <c:v>36576823</c:v>
                </c:pt>
                <c:pt idx="96">
                  <c:v>36448481</c:v>
                </c:pt>
                <c:pt idx="97">
                  <c:v>36320967</c:v>
                </c:pt>
                <c:pt idx="98">
                  <c:v>36194275</c:v>
                </c:pt>
                <c:pt idx="99">
                  <c:v>36068398</c:v>
                </c:pt>
                <c:pt idx="100">
                  <c:v>35943331</c:v>
                </c:pt>
                <c:pt idx="101">
                  <c:v>35819067</c:v>
                </c:pt>
                <c:pt idx="102">
                  <c:v>35695601</c:v>
                </c:pt>
                <c:pt idx="103">
                  <c:v>35572926</c:v>
                </c:pt>
                <c:pt idx="104">
                  <c:v>35451038</c:v>
                </c:pt>
                <c:pt idx="105">
                  <c:v>35329930</c:v>
                </c:pt>
                <c:pt idx="106">
                  <c:v>35209597</c:v>
                </c:pt>
                <c:pt idx="107">
                  <c:v>35090033</c:v>
                </c:pt>
                <c:pt idx="108">
                  <c:v>34971232</c:v>
                </c:pt>
                <c:pt idx="109">
                  <c:v>34853188</c:v>
                </c:pt>
                <c:pt idx="110">
                  <c:v>34735897</c:v>
                </c:pt>
                <c:pt idx="111">
                  <c:v>34619353</c:v>
                </c:pt>
                <c:pt idx="112">
                  <c:v>34503550</c:v>
                </c:pt>
                <c:pt idx="113">
                  <c:v>34388483</c:v>
                </c:pt>
                <c:pt idx="114">
                  <c:v>34274147</c:v>
                </c:pt>
                <c:pt idx="115">
                  <c:v>34160536</c:v>
                </c:pt>
                <c:pt idx="116">
                  <c:v>34047645</c:v>
                </c:pt>
                <c:pt idx="117">
                  <c:v>33935469</c:v>
                </c:pt>
                <c:pt idx="118">
                  <c:v>33824003</c:v>
                </c:pt>
                <c:pt idx="119">
                  <c:v>33713241</c:v>
                </c:pt>
                <c:pt idx="120">
                  <c:v>33603179</c:v>
                </c:pt>
                <c:pt idx="121">
                  <c:v>33493812</c:v>
                </c:pt>
                <c:pt idx="122">
                  <c:v>33385133</c:v>
                </c:pt>
                <c:pt idx="123">
                  <c:v>33277139</c:v>
                </c:pt>
                <c:pt idx="124">
                  <c:v>33169825</c:v>
                </c:pt>
                <c:pt idx="125">
                  <c:v>33063185</c:v>
                </c:pt>
                <c:pt idx="126">
                  <c:v>32957215</c:v>
                </c:pt>
                <c:pt idx="127">
                  <c:v>32851909</c:v>
                </c:pt>
                <c:pt idx="128">
                  <c:v>32747264</c:v>
                </c:pt>
                <c:pt idx="129">
                  <c:v>32643274</c:v>
                </c:pt>
                <c:pt idx="130">
                  <c:v>32539934</c:v>
                </c:pt>
                <c:pt idx="131">
                  <c:v>32437241</c:v>
                </c:pt>
                <c:pt idx="132">
                  <c:v>32335189</c:v>
                </c:pt>
                <c:pt idx="133">
                  <c:v>32233774</c:v>
                </c:pt>
                <c:pt idx="134">
                  <c:v>32132991</c:v>
                </c:pt>
                <c:pt idx="135">
                  <c:v>32032836</c:v>
                </c:pt>
                <c:pt idx="136">
                  <c:v>31933303</c:v>
                </c:pt>
                <c:pt idx="137">
                  <c:v>31834389</c:v>
                </c:pt>
                <c:pt idx="138">
                  <c:v>31736090</c:v>
                </c:pt>
                <c:pt idx="139">
                  <c:v>31638400</c:v>
                </c:pt>
                <c:pt idx="140">
                  <c:v>31541315</c:v>
                </c:pt>
                <c:pt idx="141">
                  <c:v>31444832</c:v>
                </c:pt>
                <c:pt idx="142">
                  <c:v>31348945</c:v>
                </c:pt>
                <c:pt idx="143">
                  <c:v>31253651</c:v>
                </c:pt>
                <c:pt idx="144">
                  <c:v>31158945</c:v>
                </c:pt>
                <c:pt idx="145">
                  <c:v>31064824</c:v>
                </c:pt>
                <c:pt idx="146">
                  <c:v>30971282</c:v>
                </c:pt>
                <c:pt idx="147">
                  <c:v>30878316</c:v>
                </c:pt>
                <c:pt idx="148">
                  <c:v>30785922</c:v>
                </c:pt>
                <c:pt idx="149">
                  <c:v>30694096</c:v>
                </c:pt>
                <c:pt idx="150">
                  <c:v>30602834</c:v>
                </c:pt>
                <c:pt idx="151">
                  <c:v>30512131</c:v>
                </c:pt>
                <c:pt idx="152">
                  <c:v>30421984</c:v>
                </c:pt>
                <c:pt idx="153">
                  <c:v>30332390</c:v>
                </c:pt>
                <c:pt idx="154">
                  <c:v>30243343</c:v>
                </c:pt>
                <c:pt idx="155">
                  <c:v>30154840</c:v>
                </c:pt>
              </c:numCache>
            </c:numRef>
          </c:val>
          <c:smooth val="0"/>
        </c:ser>
        <c:ser>
          <c:idx val="1"/>
          <c:order val="1"/>
          <c:tx>
            <c:strRef>
              <c:f>'Key Statistics'!$O$3</c:f>
              <c:strCache>
                <c:ptCount val="1"/>
                <c:pt idx="0">
                  <c:v>Mountain</c:v>
                </c:pt>
              </c:strCache>
            </c:strRef>
          </c:tx>
          <c:spPr>
            <a:ln w="28575" cap="rnd">
              <a:solidFill>
                <a:schemeClr val="accent2"/>
              </a:solidFill>
              <a:round/>
            </a:ln>
            <a:effectLst/>
          </c:spPr>
          <c:marker>
            <c:symbol val="none"/>
          </c:marker>
          <c:val>
            <c:numRef>
              <c:f>'Key Statistics'!$O$4:$O$159</c:f>
              <c:numCache>
                <c:formatCode>General</c:formatCode>
                <c:ptCount val="156"/>
                <c:pt idx="0">
                  <c:v>0</c:v>
                </c:pt>
                <c:pt idx="1">
                  <c:v>0</c:v>
                </c:pt>
                <c:pt idx="2">
                  <c:v>0</c:v>
                </c:pt>
                <c:pt idx="3">
                  <c:v>0</c:v>
                </c:pt>
                <c:pt idx="4">
                  <c:v>0</c:v>
                </c:pt>
                <c:pt idx="5">
                  <c:v>0</c:v>
                </c:pt>
                <c:pt idx="6">
                  <c:v>1</c:v>
                </c:pt>
                <c:pt idx="7">
                  <c:v>3</c:v>
                </c:pt>
                <c:pt idx="8">
                  <c:v>7</c:v>
                </c:pt>
                <c:pt idx="9">
                  <c:v>17</c:v>
                </c:pt>
                <c:pt idx="10">
                  <c:v>38</c:v>
                </c:pt>
                <c:pt idx="11">
                  <c:v>82</c:v>
                </c:pt>
                <c:pt idx="12">
                  <c:v>169</c:v>
                </c:pt>
                <c:pt idx="13">
                  <c:v>342</c:v>
                </c:pt>
                <c:pt idx="14">
                  <c:v>678</c:v>
                </c:pt>
                <c:pt idx="15">
                  <c:v>1330</c:v>
                </c:pt>
                <c:pt idx="16">
                  <c:v>2589</c:v>
                </c:pt>
                <c:pt idx="17">
                  <c:v>5009</c:v>
                </c:pt>
                <c:pt idx="18">
                  <c:v>9640</c:v>
                </c:pt>
                <c:pt idx="19">
                  <c:v>18467</c:v>
                </c:pt>
                <c:pt idx="20">
                  <c:v>35231</c:v>
                </c:pt>
                <c:pt idx="21">
                  <c:v>66965</c:v>
                </c:pt>
                <c:pt idx="22">
                  <c:v>126841</c:v>
                </c:pt>
                <c:pt idx="23">
                  <c:v>239446</c:v>
                </c:pt>
                <c:pt idx="24">
                  <c:v>450447</c:v>
                </c:pt>
                <c:pt idx="25">
                  <c:v>770661</c:v>
                </c:pt>
                <c:pt idx="26">
                  <c:v>1143328</c:v>
                </c:pt>
                <c:pt idx="27">
                  <c:v>1576936</c:v>
                </c:pt>
                <c:pt idx="28">
                  <c:v>2081378</c:v>
                </c:pt>
                <c:pt idx="29">
                  <c:v>2668157</c:v>
                </c:pt>
                <c:pt idx="30">
                  <c:v>3350629</c:v>
                </c:pt>
                <c:pt idx="31">
                  <c:v>4144293</c:v>
                </c:pt>
                <c:pt idx="32">
                  <c:v>5067119</c:v>
                </c:pt>
                <c:pt idx="33">
                  <c:v>6139925</c:v>
                </c:pt>
                <c:pt idx="34">
                  <c:v>7386804</c:v>
                </c:pt>
                <c:pt idx="35">
                  <c:v>8835607</c:v>
                </c:pt>
                <c:pt idx="36">
                  <c:v>10518472</c:v>
                </c:pt>
                <c:pt idx="37">
                  <c:v>12472394</c:v>
                </c:pt>
                <c:pt idx="38">
                  <c:v>14739785</c:v>
                </c:pt>
                <c:pt idx="39">
                  <c:v>17368916</c:v>
                </c:pt>
                <c:pt idx="40">
                  <c:v>20413836</c:v>
                </c:pt>
                <c:pt idx="41">
                  <c:v>23932160</c:v>
                </c:pt>
                <c:pt idx="42">
                  <c:v>25663925</c:v>
                </c:pt>
                <c:pt idx="43">
                  <c:v>25768560</c:v>
                </c:pt>
                <c:pt idx="44">
                  <c:v>25874763</c:v>
                </c:pt>
                <c:pt idx="45">
                  <c:v>25983608</c:v>
                </c:pt>
                <c:pt idx="46">
                  <c:v>26096555</c:v>
                </c:pt>
                <c:pt idx="47">
                  <c:v>26215589</c:v>
                </c:pt>
                <c:pt idx="48">
                  <c:v>26343410</c:v>
                </c:pt>
                <c:pt idx="49">
                  <c:v>26483662</c:v>
                </c:pt>
                <c:pt idx="50">
                  <c:v>26639786</c:v>
                </c:pt>
                <c:pt idx="51">
                  <c:v>26797219</c:v>
                </c:pt>
                <c:pt idx="52">
                  <c:v>26956744</c:v>
                </c:pt>
                <c:pt idx="53">
                  <c:v>27119334</c:v>
                </c:pt>
                <c:pt idx="54">
                  <c:v>27286183</c:v>
                </c:pt>
                <c:pt idx="55">
                  <c:v>27457213</c:v>
                </c:pt>
                <c:pt idx="56">
                  <c:v>27626543</c:v>
                </c:pt>
                <c:pt idx="57">
                  <c:v>27794190</c:v>
                </c:pt>
                <c:pt idx="58">
                  <c:v>27960168</c:v>
                </c:pt>
                <c:pt idx="59">
                  <c:v>28124494</c:v>
                </c:pt>
                <c:pt idx="60">
                  <c:v>28287182</c:v>
                </c:pt>
                <c:pt idx="61">
                  <c:v>28448247</c:v>
                </c:pt>
                <c:pt idx="62">
                  <c:v>28607703</c:v>
                </c:pt>
                <c:pt idx="63">
                  <c:v>28765564</c:v>
                </c:pt>
                <c:pt idx="64">
                  <c:v>28921846</c:v>
                </c:pt>
                <c:pt idx="65">
                  <c:v>29076562</c:v>
                </c:pt>
                <c:pt idx="66">
                  <c:v>29229728</c:v>
                </c:pt>
                <c:pt idx="67">
                  <c:v>29381354</c:v>
                </c:pt>
                <c:pt idx="68">
                  <c:v>29531458</c:v>
                </c:pt>
                <c:pt idx="69">
                  <c:v>29680052</c:v>
                </c:pt>
                <c:pt idx="70">
                  <c:v>29827150</c:v>
                </c:pt>
                <c:pt idx="71">
                  <c:v>29972765</c:v>
                </c:pt>
                <c:pt idx="72">
                  <c:v>30116911</c:v>
                </c:pt>
                <c:pt idx="73">
                  <c:v>30259601</c:v>
                </c:pt>
                <c:pt idx="74">
                  <c:v>30400849</c:v>
                </c:pt>
                <c:pt idx="75">
                  <c:v>30540667</c:v>
                </c:pt>
                <c:pt idx="76">
                  <c:v>30679069</c:v>
                </c:pt>
                <c:pt idx="77">
                  <c:v>30816066</c:v>
                </c:pt>
                <c:pt idx="78">
                  <c:v>30951673</c:v>
                </c:pt>
                <c:pt idx="79">
                  <c:v>31085901</c:v>
                </c:pt>
                <c:pt idx="80">
                  <c:v>31218763</c:v>
                </c:pt>
                <c:pt idx="81">
                  <c:v>31350272</c:v>
                </c:pt>
                <c:pt idx="82">
                  <c:v>31480440</c:v>
                </c:pt>
                <c:pt idx="83">
                  <c:v>31609278</c:v>
                </c:pt>
                <c:pt idx="84">
                  <c:v>31736800</c:v>
                </c:pt>
                <c:pt idx="85">
                  <c:v>31863016</c:v>
                </c:pt>
                <c:pt idx="86">
                  <c:v>31987940</c:v>
                </c:pt>
                <c:pt idx="87">
                  <c:v>32111582</c:v>
                </c:pt>
                <c:pt idx="88">
                  <c:v>32233954</c:v>
                </c:pt>
                <c:pt idx="89">
                  <c:v>32355067</c:v>
                </c:pt>
                <c:pt idx="90">
                  <c:v>32474934</c:v>
                </c:pt>
                <c:pt idx="91">
                  <c:v>32593566</c:v>
                </c:pt>
                <c:pt idx="92">
                  <c:v>32710973</c:v>
                </c:pt>
                <c:pt idx="93">
                  <c:v>32827168</c:v>
                </c:pt>
                <c:pt idx="94">
                  <c:v>32942161</c:v>
                </c:pt>
                <c:pt idx="95">
                  <c:v>33055962</c:v>
                </c:pt>
                <c:pt idx="96">
                  <c:v>33168584</c:v>
                </c:pt>
                <c:pt idx="97">
                  <c:v>33280037</c:v>
                </c:pt>
                <c:pt idx="98">
                  <c:v>33390330</c:v>
                </c:pt>
                <c:pt idx="99">
                  <c:v>33499476</c:v>
                </c:pt>
                <c:pt idx="100">
                  <c:v>33607484</c:v>
                </c:pt>
                <c:pt idx="101">
                  <c:v>33714364</c:v>
                </c:pt>
                <c:pt idx="102">
                  <c:v>33820128</c:v>
                </c:pt>
                <c:pt idx="103">
                  <c:v>33924786</c:v>
                </c:pt>
                <c:pt idx="104">
                  <c:v>34028347</c:v>
                </c:pt>
                <c:pt idx="105">
                  <c:v>34130821</c:v>
                </c:pt>
                <c:pt idx="106">
                  <c:v>34232219</c:v>
                </c:pt>
                <c:pt idx="107">
                  <c:v>34332550</c:v>
                </c:pt>
                <c:pt idx="108">
                  <c:v>34431824</c:v>
                </c:pt>
                <c:pt idx="109">
                  <c:v>34530052</c:v>
                </c:pt>
                <c:pt idx="110">
                  <c:v>34627241</c:v>
                </c:pt>
                <c:pt idx="111">
                  <c:v>34723403</c:v>
                </c:pt>
                <c:pt idx="112">
                  <c:v>34818546</c:v>
                </c:pt>
                <c:pt idx="113">
                  <c:v>34912679</c:v>
                </c:pt>
                <c:pt idx="114">
                  <c:v>35005813</c:v>
                </c:pt>
                <c:pt idx="115">
                  <c:v>35097956</c:v>
                </c:pt>
                <c:pt idx="116">
                  <c:v>35189117</c:v>
                </c:pt>
                <c:pt idx="117">
                  <c:v>35279305</c:v>
                </c:pt>
                <c:pt idx="118">
                  <c:v>35368529</c:v>
                </c:pt>
                <c:pt idx="119">
                  <c:v>35456799</c:v>
                </c:pt>
                <c:pt idx="120">
                  <c:v>35544122</c:v>
                </c:pt>
                <c:pt idx="121">
                  <c:v>35630507</c:v>
                </c:pt>
                <c:pt idx="122">
                  <c:v>35715964</c:v>
                </c:pt>
                <c:pt idx="123">
                  <c:v>35800500</c:v>
                </c:pt>
                <c:pt idx="124">
                  <c:v>35884125</c:v>
                </c:pt>
                <c:pt idx="125">
                  <c:v>35966847</c:v>
                </c:pt>
                <c:pt idx="126">
                  <c:v>36048674</c:v>
                </c:pt>
                <c:pt idx="127">
                  <c:v>36129615</c:v>
                </c:pt>
                <c:pt idx="128">
                  <c:v>36209677</c:v>
                </c:pt>
                <c:pt idx="129">
                  <c:v>36288869</c:v>
                </c:pt>
                <c:pt idx="130">
                  <c:v>36367199</c:v>
                </c:pt>
                <c:pt idx="131">
                  <c:v>36444674</c:v>
                </c:pt>
                <c:pt idx="132">
                  <c:v>36521302</c:v>
                </c:pt>
                <c:pt idx="133">
                  <c:v>36597091</c:v>
                </c:pt>
                <c:pt idx="134">
                  <c:v>36672050</c:v>
                </c:pt>
                <c:pt idx="135">
                  <c:v>36746186</c:v>
                </c:pt>
                <c:pt idx="136">
                  <c:v>36819507</c:v>
                </c:pt>
                <c:pt idx="137">
                  <c:v>36892019</c:v>
                </c:pt>
                <c:pt idx="138">
                  <c:v>36963730</c:v>
                </c:pt>
                <c:pt idx="139">
                  <c:v>37034649</c:v>
                </c:pt>
                <c:pt idx="140">
                  <c:v>37104783</c:v>
                </c:pt>
                <c:pt idx="141">
                  <c:v>37174138</c:v>
                </c:pt>
                <c:pt idx="142">
                  <c:v>37242722</c:v>
                </c:pt>
                <c:pt idx="143">
                  <c:v>37310542</c:v>
                </c:pt>
                <c:pt idx="144">
                  <c:v>37377605</c:v>
                </c:pt>
                <c:pt idx="145">
                  <c:v>37443918</c:v>
                </c:pt>
                <c:pt idx="146">
                  <c:v>37509489</c:v>
                </c:pt>
                <c:pt idx="147">
                  <c:v>37574324</c:v>
                </c:pt>
                <c:pt idx="148">
                  <c:v>37638430</c:v>
                </c:pt>
                <c:pt idx="149">
                  <c:v>37701813</c:v>
                </c:pt>
                <c:pt idx="150">
                  <c:v>37764481</c:v>
                </c:pt>
                <c:pt idx="151">
                  <c:v>37826440</c:v>
                </c:pt>
                <c:pt idx="152">
                  <c:v>37887697</c:v>
                </c:pt>
                <c:pt idx="153">
                  <c:v>37948258</c:v>
                </c:pt>
                <c:pt idx="154">
                  <c:v>38008130</c:v>
                </c:pt>
                <c:pt idx="155">
                  <c:v>38067319</c:v>
                </c:pt>
              </c:numCache>
            </c:numRef>
          </c:val>
          <c:smooth val="0"/>
        </c:ser>
        <c:ser>
          <c:idx val="2"/>
          <c:order val="2"/>
          <c:tx>
            <c:strRef>
              <c:f>'Key Statistics'!$P$3</c:f>
              <c:strCache>
                <c:ptCount val="1"/>
                <c:pt idx="0">
                  <c:v>West North Central</c:v>
                </c:pt>
              </c:strCache>
            </c:strRef>
          </c:tx>
          <c:spPr>
            <a:ln w="28575" cap="rnd">
              <a:solidFill>
                <a:schemeClr val="accent3"/>
              </a:solidFill>
              <a:round/>
            </a:ln>
            <a:effectLst/>
          </c:spPr>
          <c:marker>
            <c:symbol val="none"/>
          </c:marker>
          <c:val>
            <c:numRef>
              <c:f>'Key Statistics'!$P$4:$P$159</c:f>
              <c:numCache>
                <c:formatCode>General</c:formatCode>
                <c:ptCount val="15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1</c:v>
                </c:pt>
                <c:pt idx="16">
                  <c:v>3</c:v>
                </c:pt>
                <c:pt idx="17">
                  <c:v>8</c:v>
                </c:pt>
                <c:pt idx="18">
                  <c:v>18</c:v>
                </c:pt>
                <c:pt idx="19">
                  <c:v>39</c:v>
                </c:pt>
                <c:pt idx="20">
                  <c:v>81</c:v>
                </c:pt>
                <c:pt idx="21">
                  <c:v>164</c:v>
                </c:pt>
                <c:pt idx="22">
                  <c:v>324</c:v>
                </c:pt>
                <c:pt idx="23">
                  <c:v>629</c:v>
                </c:pt>
                <c:pt idx="24">
                  <c:v>1207</c:v>
                </c:pt>
                <c:pt idx="25">
                  <c:v>2297</c:v>
                </c:pt>
                <c:pt idx="26">
                  <c:v>4220</c:v>
                </c:pt>
                <c:pt idx="27">
                  <c:v>7291</c:v>
                </c:pt>
                <c:pt idx="28">
                  <c:v>11919</c:v>
                </c:pt>
                <c:pt idx="29">
                  <c:v>18642</c:v>
                </c:pt>
                <c:pt idx="30">
                  <c:v>28152</c:v>
                </c:pt>
                <c:pt idx="31">
                  <c:v>41350</c:v>
                </c:pt>
                <c:pt idx="32">
                  <c:v>59395</c:v>
                </c:pt>
                <c:pt idx="33">
                  <c:v>83778</c:v>
                </c:pt>
                <c:pt idx="34">
                  <c:v>116418</c:v>
                </c:pt>
                <c:pt idx="35">
                  <c:v>159770</c:v>
                </c:pt>
                <c:pt idx="36">
                  <c:v>216980</c:v>
                </c:pt>
                <c:pt idx="37">
                  <c:v>292066</c:v>
                </c:pt>
                <c:pt idx="38">
                  <c:v>390166</c:v>
                </c:pt>
                <c:pt idx="39">
                  <c:v>517840</c:v>
                </c:pt>
                <c:pt idx="40">
                  <c:v>683477</c:v>
                </c:pt>
                <c:pt idx="41">
                  <c:v>897815</c:v>
                </c:pt>
                <c:pt idx="42">
                  <c:v>1174642</c:v>
                </c:pt>
                <c:pt idx="43">
                  <c:v>1527923</c:v>
                </c:pt>
                <c:pt idx="44">
                  <c:v>1976152</c:v>
                </c:pt>
                <c:pt idx="45">
                  <c:v>2546564</c:v>
                </c:pt>
                <c:pt idx="46">
                  <c:v>3275836</c:v>
                </c:pt>
                <c:pt idx="47">
                  <c:v>4214591</c:v>
                </c:pt>
                <c:pt idx="48">
                  <c:v>5414451</c:v>
                </c:pt>
                <c:pt idx="49">
                  <c:v>6925779</c:v>
                </c:pt>
                <c:pt idx="50">
                  <c:v>8827751</c:v>
                </c:pt>
                <c:pt idx="51">
                  <c:v>11199978</c:v>
                </c:pt>
                <c:pt idx="52">
                  <c:v>14154834</c:v>
                </c:pt>
                <c:pt idx="53">
                  <c:v>17827650</c:v>
                </c:pt>
                <c:pt idx="54">
                  <c:v>21446542</c:v>
                </c:pt>
                <c:pt idx="55">
                  <c:v>21500190</c:v>
                </c:pt>
                <c:pt idx="56">
                  <c:v>21553754</c:v>
                </c:pt>
                <c:pt idx="57">
                  <c:v>21607233</c:v>
                </c:pt>
                <c:pt idx="58">
                  <c:v>21660627</c:v>
                </c:pt>
                <c:pt idx="59">
                  <c:v>21713934</c:v>
                </c:pt>
                <c:pt idx="60">
                  <c:v>21767155</c:v>
                </c:pt>
                <c:pt idx="61">
                  <c:v>21820288</c:v>
                </c:pt>
                <c:pt idx="62">
                  <c:v>21873332</c:v>
                </c:pt>
                <c:pt idx="63">
                  <c:v>21926287</c:v>
                </c:pt>
                <c:pt idx="64">
                  <c:v>21979151</c:v>
                </c:pt>
                <c:pt idx="65">
                  <c:v>22031925</c:v>
                </c:pt>
                <c:pt idx="66">
                  <c:v>22084606</c:v>
                </c:pt>
                <c:pt idx="67">
                  <c:v>22137196</c:v>
                </c:pt>
                <c:pt idx="68">
                  <c:v>22189692</c:v>
                </c:pt>
                <c:pt idx="69">
                  <c:v>22242095</c:v>
                </c:pt>
                <c:pt idx="70">
                  <c:v>22294404</c:v>
                </c:pt>
                <c:pt idx="71">
                  <c:v>22346617</c:v>
                </c:pt>
                <c:pt idx="72">
                  <c:v>22398736</c:v>
                </c:pt>
                <c:pt idx="73">
                  <c:v>22450758</c:v>
                </c:pt>
                <c:pt idx="74">
                  <c:v>22502683</c:v>
                </c:pt>
                <c:pt idx="75">
                  <c:v>22554510</c:v>
                </c:pt>
                <c:pt idx="76">
                  <c:v>22606240</c:v>
                </c:pt>
                <c:pt idx="77">
                  <c:v>22657871</c:v>
                </c:pt>
                <c:pt idx="78">
                  <c:v>22709403</c:v>
                </c:pt>
                <c:pt idx="79">
                  <c:v>22760835</c:v>
                </c:pt>
                <c:pt idx="80">
                  <c:v>22812166</c:v>
                </c:pt>
                <c:pt idx="81">
                  <c:v>22863396</c:v>
                </c:pt>
                <c:pt idx="82">
                  <c:v>22914525</c:v>
                </c:pt>
                <c:pt idx="83">
                  <c:v>22965552</c:v>
                </c:pt>
                <c:pt idx="84">
                  <c:v>23016476</c:v>
                </c:pt>
                <c:pt idx="85">
                  <c:v>23067297</c:v>
                </c:pt>
                <c:pt idx="86">
                  <c:v>23118014</c:v>
                </c:pt>
                <c:pt idx="87">
                  <c:v>23168628</c:v>
                </c:pt>
                <c:pt idx="88">
                  <c:v>23219138</c:v>
                </c:pt>
                <c:pt idx="89">
                  <c:v>23269543</c:v>
                </c:pt>
                <c:pt idx="90">
                  <c:v>23319842</c:v>
                </c:pt>
                <c:pt idx="91">
                  <c:v>23370035</c:v>
                </c:pt>
                <c:pt idx="92">
                  <c:v>23420122</c:v>
                </c:pt>
                <c:pt idx="93">
                  <c:v>23470102</c:v>
                </c:pt>
                <c:pt idx="94">
                  <c:v>23519974</c:v>
                </c:pt>
                <c:pt idx="95">
                  <c:v>23569740</c:v>
                </c:pt>
                <c:pt idx="96">
                  <c:v>23619397</c:v>
                </c:pt>
                <c:pt idx="97">
                  <c:v>23668945</c:v>
                </c:pt>
                <c:pt idx="98">
                  <c:v>23718385</c:v>
                </c:pt>
                <c:pt idx="99">
                  <c:v>23767716</c:v>
                </c:pt>
                <c:pt idx="100">
                  <c:v>23816938</c:v>
                </c:pt>
                <c:pt idx="101">
                  <c:v>23866051</c:v>
                </c:pt>
                <c:pt idx="102">
                  <c:v>23915053</c:v>
                </c:pt>
                <c:pt idx="103">
                  <c:v>23963944</c:v>
                </c:pt>
                <c:pt idx="104">
                  <c:v>24012724</c:v>
                </c:pt>
                <c:pt idx="105">
                  <c:v>24061394</c:v>
                </c:pt>
                <c:pt idx="106">
                  <c:v>24109952</c:v>
                </c:pt>
                <c:pt idx="107">
                  <c:v>24158398</c:v>
                </c:pt>
                <c:pt idx="108">
                  <c:v>24206731</c:v>
                </c:pt>
                <c:pt idx="109">
                  <c:v>24254952</c:v>
                </c:pt>
                <c:pt idx="110">
                  <c:v>24303060</c:v>
                </c:pt>
                <c:pt idx="111">
                  <c:v>24351055</c:v>
                </c:pt>
                <c:pt idx="112">
                  <c:v>24398938</c:v>
                </c:pt>
                <c:pt idx="113">
                  <c:v>24446707</c:v>
                </c:pt>
                <c:pt idx="114">
                  <c:v>24494362</c:v>
                </c:pt>
                <c:pt idx="115">
                  <c:v>24541903</c:v>
                </c:pt>
                <c:pt idx="116">
                  <c:v>24589330</c:v>
                </c:pt>
                <c:pt idx="117">
                  <c:v>24636642</c:v>
                </c:pt>
                <c:pt idx="118">
                  <c:v>24683839</c:v>
                </c:pt>
                <c:pt idx="119">
                  <c:v>24730921</c:v>
                </c:pt>
                <c:pt idx="120">
                  <c:v>24777888</c:v>
                </c:pt>
                <c:pt idx="121">
                  <c:v>24824740</c:v>
                </c:pt>
                <c:pt idx="122">
                  <c:v>24871477</c:v>
                </c:pt>
                <c:pt idx="123">
                  <c:v>24918098</c:v>
                </c:pt>
                <c:pt idx="124">
                  <c:v>24964603</c:v>
                </c:pt>
                <c:pt idx="125">
                  <c:v>25010992</c:v>
                </c:pt>
                <c:pt idx="126">
                  <c:v>25057264</c:v>
                </c:pt>
                <c:pt idx="127">
                  <c:v>25103420</c:v>
                </c:pt>
                <c:pt idx="128">
                  <c:v>25149460</c:v>
                </c:pt>
                <c:pt idx="129">
                  <c:v>25195383</c:v>
                </c:pt>
                <c:pt idx="130">
                  <c:v>25241188</c:v>
                </c:pt>
                <c:pt idx="131">
                  <c:v>25286877</c:v>
                </c:pt>
                <c:pt idx="132">
                  <c:v>25332448</c:v>
                </c:pt>
                <c:pt idx="133">
                  <c:v>25377902</c:v>
                </c:pt>
                <c:pt idx="134">
                  <c:v>25423239</c:v>
                </c:pt>
                <c:pt idx="135">
                  <c:v>25468458</c:v>
                </c:pt>
                <c:pt idx="136">
                  <c:v>25513560</c:v>
                </c:pt>
                <c:pt idx="137">
                  <c:v>25558543</c:v>
                </c:pt>
                <c:pt idx="138">
                  <c:v>25603409</c:v>
                </c:pt>
                <c:pt idx="139">
                  <c:v>25648157</c:v>
                </c:pt>
                <c:pt idx="140">
                  <c:v>25692786</c:v>
                </c:pt>
                <c:pt idx="141">
                  <c:v>25737297</c:v>
                </c:pt>
                <c:pt idx="142">
                  <c:v>25781689</c:v>
                </c:pt>
                <c:pt idx="143">
                  <c:v>25825963</c:v>
                </c:pt>
                <c:pt idx="144">
                  <c:v>25870119</c:v>
                </c:pt>
                <c:pt idx="145">
                  <c:v>25914156</c:v>
                </c:pt>
                <c:pt idx="146">
                  <c:v>25958074</c:v>
                </c:pt>
                <c:pt idx="147">
                  <c:v>26001874</c:v>
                </c:pt>
                <c:pt idx="148">
                  <c:v>26045555</c:v>
                </c:pt>
                <c:pt idx="149">
                  <c:v>26089118</c:v>
                </c:pt>
                <c:pt idx="150">
                  <c:v>26132561</c:v>
                </c:pt>
                <c:pt idx="151">
                  <c:v>26175886</c:v>
                </c:pt>
                <c:pt idx="152">
                  <c:v>26219092</c:v>
                </c:pt>
                <c:pt idx="153">
                  <c:v>26262180</c:v>
                </c:pt>
                <c:pt idx="154">
                  <c:v>26305148</c:v>
                </c:pt>
                <c:pt idx="155">
                  <c:v>26347997</c:v>
                </c:pt>
              </c:numCache>
            </c:numRef>
          </c:val>
          <c:smooth val="0"/>
        </c:ser>
        <c:ser>
          <c:idx val="3"/>
          <c:order val="3"/>
          <c:tx>
            <c:strRef>
              <c:f>'Key Statistics'!$Q$3</c:f>
              <c:strCache>
                <c:ptCount val="1"/>
                <c:pt idx="0">
                  <c:v>East North Central</c:v>
                </c:pt>
              </c:strCache>
            </c:strRef>
          </c:tx>
          <c:spPr>
            <a:ln w="28575" cap="rnd">
              <a:solidFill>
                <a:schemeClr val="accent4"/>
              </a:solidFill>
              <a:round/>
            </a:ln>
            <a:effectLst/>
          </c:spPr>
          <c:marker>
            <c:symbol val="none"/>
          </c:marker>
          <c:val>
            <c:numRef>
              <c:f>'Key Statistics'!$Q$4:$Q$159</c:f>
              <c:numCache>
                <c:formatCode>General</c:formatCode>
                <c:ptCount val="15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1</c:v>
                </c:pt>
                <c:pt idx="25">
                  <c:v>4</c:v>
                </c:pt>
                <c:pt idx="26">
                  <c:v>13</c:v>
                </c:pt>
                <c:pt idx="27">
                  <c:v>36</c:v>
                </c:pt>
                <c:pt idx="28">
                  <c:v>90</c:v>
                </c:pt>
                <c:pt idx="29">
                  <c:v>211</c:v>
                </c:pt>
                <c:pt idx="30">
                  <c:v>474</c:v>
                </c:pt>
                <c:pt idx="31">
                  <c:v>1032</c:v>
                </c:pt>
                <c:pt idx="32">
                  <c:v>2194</c:v>
                </c:pt>
                <c:pt idx="33">
                  <c:v>4582</c:v>
                </c:pt>
                <c:pt idx="34">
                  <c:v>9436</c:v>
                </c:pt>
                <c:pt idx="35">
                  <c:v>19218</c:v>
                </c:pt>
                <c:pt idx="36">
                  <c:v>38790</c:v>
                </c:pt>
                <c:pt idx="37">
                  <c:v>77714</c:v>
                </c:pt>
                <c:pt idx="38">
                  <c:v>154710</c:v>
                </c:pt>
                <c:pt idx="39">
                  <c:v>306301</c:v>
                </c:pt>
                <c:pt idx="40">
                  <c:v>603500</c:v>
                </c:pt>
                <c:pt idx="41">
                  <c:v>1183962</c:v>
                </c:pt>
                <c:pt idx="42">
                  <c:v>2313838</c:v>
                </c:pt>
                <c:pt idx="43">
                  <c:v>4506685</c:v>
                </c:pt>
                <c:pt idx="44">
                  <c:v>8752188</c:v>
                </c:pt>
                <c:pt idx="45">
                  <c:v>16956868</c:v>
                </c:pt>
                <c:pt idx="46">
                  <c:v>32682035</c:v>
                </c:pt>
                <c:pt idx="47">
                  <c:v>46299300</c:v>
                </c:pt>
                <c:pt idx="48">
                  <c:v>46151778</c:v>
                </c:pt>
                <c:pt idx="49">
                  <c:v>46018905</c:v>
                </c:pt>
                <c:pt idx="50">
                  <c:v>45914680</c:v>
                </c:pt>
                <c:pt idx="51">
                  <c:v>45868557</c:v>
                </c:pt>
                <c:pt idx="52">
                  <c:v>45831411</c:v>
                </c:pt>
                <c:pt idx="53">
                  <c:v>45805247</c:v>
                </c:pt>
                <c:pt idx="54">
                  <c:v>45794130</c:v>
                </c:pt>
                <c:pt idx="55">
                  <c:v>45793588</c:v>
                </c:pt>
                <c:pt idx="56">
                  <c:v>45793155</c:v>
                </c:pt>
                <c:pt idx="57">
                  <c:v>45792829</c:v>
                </c:pt>
                <c:pt idx="58">
                  <c:v>45792609</c:v>
                </c:pt>
                <c:pt idx="59">
                  <c:v>45792493</c:v>
                </c:pt>
                <c:pt idx="60">
                  <c:v>45792481</c:v>
                </c:pt>
                <c:pt idx="61">
                  <c:v>45792571</c:v>
                </c:pt>
                <c:pt idx="62">
                  <c:v>45792763</c:v>
                </c:pt>
                <c:pt idx="63">
                  <c:v>45793054</c:v>
                </c:pt>
                <c:pt idx="64">
                  <c:v>45793443</c:v>
                </c:pt>
                <c:pt idx="65">
                  <c:v>45793929</c:v>
                </c:pt>
                <c:pt idx="66">
                  <c:v>45794512</c:v>
                </c:pt>
                <c:pt idx="67">
                  <c:v>45795189</c:v>
                </c:pt>
                <c:pt idx="68">
                  <c:v>45795961</c:v>
                </c:pt>
                <c:pt idx="69">
                  <c:v>45796825</c:v>
                </c:pt>
                <c:pt idx="70">
                  <c:v>45797780</c:v>
                </c:pt>
                <c:pt idx="71">
                  <c:v>45798826</c:v>
                </c:pt>
                <c:pt idx="72">
                  <c:v>45799960</c:v>
                </c:pt>
                <c:pt idx="73">
                  <c:v>45801183</c:v>
                </c:pt>
                <c:pt idx="74">
                  <c:v>45802493</c:v>
                </c:pt>
                <c:pt idx="75">
                  <c:v>45803888</c:v>
                </c:pt>
                <c:pt idx="76">
                  <c:v>45805368</c:v>
                </c:pt>
                <c:pt idx="77">
                  <c:v>45806932</c:v>
                </c:pt>
                <c:pt idx="78">
                  <c:v>45808579</c:v>
                </c:pt>
                <c:pt idx="79">
                  <c:v>45810307</c:v>
                </c:pt>
                <c:pt idx="80">
                  <c:v>45812115</c:v>
                </c:pt>
                <c:pt idx="81">
                  <c:v>45814003</c:v>
                </c:pt>
                <c:pt idx="82">
                  <c:v>45815969</c:v>
                </c:pt>
                <c:pt idx="83">
                  <c:v>45818013</c:v>
                </c:pt>
                <c:pt idx="84">
                  <c:v>45820133</c:v>
                </c:pt>
                <c:pt idx="85">
                  <c:v>45822329</c:v>
                </c:pt>
                <c:pt idx="86">
                  <c:v>45824600</c:v>
                </c:pt>
                <c:pt idx="87">
                  <c:v>45826943</c:v>
                </c:pt>
                <c:pt idx="88">
                  <c:v>45829360</c:v>
                </c:pt>
                <c:pt idx="89">
                  <c:v>45831849</c:v>
                </c:pt>
                <c:pt idx="90">
                  <c:v>45834408</c:v>
                </c:pt>
                <c:pt idx="91">
                  <c:v>45837036</c:v>
                </c:pt>
                <c:pt idx="92">
                  <c:v>45839733</c:v>
                </c:pt>
                <c:pt idx="93">
                  <c:v>45842499</c:v>
                </c:pt>
                <c:pt idx="94">
                  <c:v>45845332</c:v>
                </c:pt>
                <c:pt idx="95">
                  <c:v>45848231</c:v>
                </c:pt>
                <c:pt idx="96">
                  <c:v>45851195</c:v>
                </c:pt>
                <c:pt idx="97">
                  <c:v>45854224</c:v>
                </c:pt>
                <c:pt idx="98">
                  <c:v>45857316</c:v>
                </c:pt>
                <c:pt idx="99">
                  <c:v>45860472</c:v>
                </c:pt>
                <c:pt idx="100">
                  <c:v>45863689</c:v>
                </c:pt>
                <c:pt idx="101">
                  <c:v>45866967</c:v>
                </c:pt>
                <c:pt idx="102">
                  <c:v>45870306</c:v>
                </c:pt>
                <c:pt idx="103">
                  <c:v>45873704</c:v>
                </c:pt>
                <c:pt idx="104">
                  <c:v>45877160</c:v>
                </c:pt>
                <c:pt idx="105">
                  <c:v>45880674</c:v>
                </c:pt>
                <c:pt idx="106">
                  <c:v>45884245</c:v>
                </c:pt>
                <c:pt idx="107">
                  <c:v>45887872</c:v>
                </c:pt>
                <c:pt idx="108">
                  <c:v>45891555</c:v>
                </c:pt>
                <c:pt idx="109">
                  <c:v>45895293</c:v>
                </c:pt>
                <c:pt idx="110">
                  <c:v>45899085</c:v>
                </c:pt>
                <c:pt idx="111">
                  <c:v>45902930</c:v>
                </c:pt>
                <c:pt idx="112">
                  <c:v>45906827</c:v>
                </c:pt>
                <c:pt idx="113">
                  <c:v>45910775</c:v>
                </c:pt>
                <c:pt idx="114">
                  <c:v>45914775</c:v>
                </c:pt>
                <c:pt idx="115">
                  <c:v>45918826</c:v>
                </c:pt>
                <c:pt idx="116">
                  <c:v>45922925</c:v>
                </c:pt>
                <c:pt idx="117">
                  <c:v>45927074</c:v>
                </c:pt>
                <c:pt idx="118">
                  <c:v>45931271</c:v>
                </c:pt>
                <c:pt idx="119">
                  <c:v>45935515</c:v>
                </c:pt>
                <c:pt idx="120">
                  <c:v>45939806</c:v>
                </c:pt>
                <c:pt idx="121">
                  <c:v>45944143</c:v>
                </c:pt>
                <c:pt idx="122">
                  <c:v>45948526</c:v>
                </c:pt>
                <c:pt idx="123">
                  <c:v>45952953</c:v>
                </c:pt>
                <c:pt idx="124">
                  <c:v>45957425</c:v>
                </c:pt>
                <c:pt idx="125">
                  <c:v>45961939</c:v>
                </c:pt>
                <c:pt idx="126">
                  <c:v>45966497</c:v>
                </c:pt>
                <c:pt idx="127">
                  <c:v>45971097</c:v>
                </c:pt>
                <c:pt idx="128">
                  <c:v>45975738</c:v>
                </c:pt>
                <c:pt idx="129">
                  <c:v>45980420</c:v>
                </c:pt>
                <c:pt idx="130">
                  <c:v>45985143</c:v>
                </c:pt>
                <c:pt idx="131">
                  <c:v>45989906</c:v>
                </c:pt>
                <c:pt idx="132">
                  <c:v>45994708</c:v>
                </c:pt>
                <c:pt idx="133">
                  <c:v>45999548</c:v>
                </c:pt>
                <c:pt idx="134">
                  <c:v>46004426</c:v>
                </c:pt>
                <c:pt idx="135">
                  <c:v>46009341</c:v>
                </c:pt>
                <c:pt idx="136">
                  <c:v>46014293</c:v>
                </c:pt>
                <c:pt idx="137">
                  <c:v>46019281</c:v>
                </c:pt>
                <c:pt idx="138">
                  <c:v>46024305</c:v>
                </c:pt>
                <c:pt idx="139">
                  <c:v>46029364</c:v>
                </c:pt>
                <c:pt idx="140">
                  <c:v>46034458</c:v>
                </c:pt>
                <c:pt idx="141">
                  <c:v>46039586</c:v>
                </c:pt>
                <c:pt idx="142">
                  <c:v>46044747</c:v>
                </c:pt>
                <c:pt idx="143">
                  <c:v>46049941</c:v>
                </c:pt>
                <c:pt idx="144">
                  <c:v>46055168</c:v>
                </c:pt>
                <c:pt idx="145">
                  <c:v>46060427</c:v>
                </c:pt>
                <c:pt idx="146">
                  <c:v>46065716</c:v>
                </c:pt>
                <c:pt idx="147">
                  <c:v>46071036</c:v>
                </c:pt>
                <c:pt idx="148">
                  <c:v>46076387</c:v>
                </c:pt>
                <c:pt idx="149">
                  <c:v>46081768</c:v>
                </c:pt>
                <c:pt idx="150">
                  <c:v>46087178</c:v>
                </c:pt>
                <c:pt idx="151">
                  <c:v>46092617</c:v>
                </c:pt>
                <c:pt idx="152">
                  <c:v>46098084</c:v>
                </c:pt>
                <c:pt idx="153">
                  <c:v>46103579</c:v>
                </c:pt>
                <c:pt idx="154">
                  <c:v>46109102</c:v>
                </c:pt>
                <c:pt idx="155">
                  <c:v>46114651</c:v>
                </c:pt>
              </c:numCache>
            </c:numRef>
          </c:val>
          <c:smooth val="0"/>
        </c:ser>
        <c:ser>
          <c:idx val="4"/>
          <c:order val="4"/>
          <c:tx>
            <c:strRef>
              <c:f>'Key Statistics'!$R$3</c:f>
              <c:strCache>
                <c:ptCount val="1"/>
                <c:pt idx="0">
                  <c:v>West South Central</c:v>
                </c:pt>
              </c:strCache>
            </c:strRef>
          </c:tx>
          <c:spPr>
            <a:ln w="28575" cap="rnd">
              <a:solidFill>
                <a:schemeClr val="accent5"/>
              </a:solidFill>
              <a:round/>
            </a:ln>
            <a:effectLst/>
          </c:spPr>
          <c:marker>
            <c:symbol val="none"/>
          </c:marker>
          <c:val>
            <c:numRef>
              <c:f>'Key Statistics'!$R$4:$R$159</c:f>
              <c:numCache>
                <c:formatCode>General</c:formatCode>
                <c:ptCount val="15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1</c:v>
                </c:pt>
                <c:pt idx="16">
                  <c:v>3</c:v>
                </c:pt>
                <c:pt idx="17">
                  <c:v>8</c:v>
                </c:pt>
                <c:pt idx="18">
                  <c:v>20</c:v>
                </c:pt>
                <c:pt idx="19">
                  <c:v>46</c:v>
                </c:pt>
                <c:pt idx="20">
                  <c:v>98</c:v>
                </c:pt>
                <c:pt idx="21">
                  <c:v>202</c:v>
                </c:pt>
                <c:pt idx="22">
                  <c:v>404</c:v>
                </c:pt>
                <c:pt idx="23">
                  <c:v>794</c:v>
                </c:pt>
                <c:pt idx="24">
                  <c:v>1539</c:v>
                </c:pt>
                <c:pt idx="25">
                  <c:v>2949</c:v>
                </c:pt>
                <c:pt idx="26">
                  <c:v>5483</c:v>
                </c:pt>
                <c:pt idx="27">
                  <c:v>9689</c:v>
                </c:pt>
                <c:pt idx="28">
                  <c:v>16351</c:v>
                </c:pt>
                <c:pt idx="29">
                  <c:v>26576</c:v>
                </c:pt>
                <c:pt idx="30">
                  <c:v>41933</c:v>
                </c:pt>
                <c:pt idx="31">
                  <c:v>64629</c:v>
                </c:pt>
                <c:pt idx="32">
                  <c:v>97762</c:v>
                </c:pt>
                <c:pt idx="33">
                  <c:v>145669</c:v>
                </c:pt>
                <c:pt idx="34">
                  <c:v>214406</c:v>
                </c:pt>
                <c:pt idx="35">
                  <c:v>312419</c:v>
                </c:pt>
                <c:pt idx="36">
                  <c:v>451456</c:v>
                </c:pt>
                <c:pt idx="37">
                  <c:v>647836</c:v>
                </c:pt>
                <c:pt idx="38">
                  <c:v>924188</c:v>
                </c:pt>
                <c:pt idx="39">
                  <c:v>1311848</c:v>
                </c:pt>
                <c:pt idx="40">
                  <c:v>1854144</c:v>
                </c:pt>
                <c:pt idx="41">
                  <c:v>2610900</c:v>
                </c:pt>
                <c:pt idx="42">
                  <c:v>3664595</c:v>
                </c:pt>
                <c:pt idx="43">
                  <c:v>5124935</c:v>
                </c:pt>
                <c:pt idx="44">
                  <c:v>7142804</c:v>
                </c:pt>
                <c:pt idx="45">
                  <c:v>9927660</c:v>
                </c:pt>
                <c:pt idx="46">
                  <c:v>13765828</c:v>
                </c:pt>
                <c:pt idx="47">
                  <c:v>19047013</c:v>
                </c:pt>
                <c:pt idx="48">
                  <c:v>26296950</c:v>
                </c:pt>
                <c:pt idx="49">
                  <c:v>35356469</c:v>
                </c:pt>
                <c:pt idx="50">
                  <c:v>35241566</c:v>
                </c:pt>
                <c:pt idx="51">
                  <c:v>35133351</c:v>
                </c:pt>
                <c:pt idx="52">
                  <c:v>35033978</c:v>
                </c:pt>
                <c:pt idx="53">
                  <c:v>34946363</c:v>
                </c:pt>
                <c:pt idx="54">
                  <c:v>34874562</c:v>
                </c:pt>
                <c:pt idx="55">
                  <c:v>34814091</c:v>
                </c:pt>
                <c:pt idx="56">
                  <c:v>34754480</c:v>
                </c:pt>
                <c:pt idx="57">
                  <c:v>34695720</c:v>
                </c:pt>
                <c:pt idx="58">
                  <c:v>34637802</c:v>
                </c:pt>
                <c:pt idx="59">
                  <c:v>34580717</c:v>
                </c:pt>
                <c:pt idx="60">
                  <c:v>34524457</c:v>
                </c:pt>
                <c:pt idx="61">
                  <c:v>34469013</c:v>
                </c:pt>
                <c:pt idx="62">
                  <c:v>34414378</c:v>
                </c:pt>
                <c:pt idx="63">
                  <c:v>34360543</c:v>
                </c:pt>
                <c:pt idx="64">
                  <c:v>34307501</c:v>
                </c:pt>
                <c:pt idx="65">
                  <c:v>34255243</c:v>
                </c:pt>
                <c:pt idx="66">
                  <c:v>34203761</c:v>
                </c:pt>
                <c:pt idx="67">
                  <c:v>34153048</c:v>
                </c:pt>
                <c:pt idx="68">
                  <c:v>34103095</c:v>
                </c:pt>
                <c:pt idx="69">
                  <c:v>34053895</c:v>
                </c:pt>
                <c:pt idx="70">
                  <c:v>34005440</c:v>
                </c:pt>
                <c:pt idx="71">
                  <c:v>33957723</c:v>
                </c:pt>
                <c:pt idx="72">
                  <c:v>33910736</c:v>
                </c:pt>
                <c:pt idx="73">
                  <c:v>33864470</c:v>
                </c:pt>
                <c:pt idx="74">
                  <c:v>33818920</c:v>
                </c:pt>
                <c:pt idx="75">
                  <c:v>33774078</c:v>
                </c:pt>
                <c:pt idx="76">
                  <c:v>33729936</c:v>
                </c:pt>
                <c:pt idx="77">
                  <c:v>33686487</c:v>
                </c:pt>
                <c:pt idx="78">
                  <c:v>33643724</c:v>
                </c:pt>
                <c:pt idx="79">
                  <c:v>33601640</c:v>
                </c:pt>
                <c:pt idx="80">
                  <c:v>33560228</c:v>
                </c:pt>
                <c:pt idx="81">
                  <c:v>33519481</c:v>
                </c:pt>
                <c:pt idx="82">
                  <c:v>33479393</c:v>
                </c:pt>
                <c:pt idx="83">
                  <c:v>33439957</c:v>
                </c:pt>
                <c:pt idx="84">
                  <c:v>33401165</c:v>
                </c:pt>
                <c:pt idx="85">
                  <c:v>33363011</c:v>
                </c:pt>
                <c:pt idx="86">
                  <c:v>33325489</c:v>
                </c:pt>
                <c:pt idx="87">
                  <c:v>33288591</c:v>
                </c:pt>
                <c:pt idx="88">
                  <c:v>33252312</c:v>
                </c:pt>
                <c:pt idx="89">
                  <c:v>33216645</c:v>
                </c:pt>
                <c:pt idx="90">
                  <c:v>33181583</c:v>
                </c:pt>
                <c:pt idx="91">
                  <c:v>33147120</c:v>
                </c:pt>
                <c:pt idx="92">
                  <c:v>33113250</c:v>
                </c:pt>
                <c:pt idx="93">
                  <c:v>33079967</c:v>
                </c:pt>
                <c:pt idx="94">
                  <c:v>33047265</c:v>
                </c:pt>
                <c:pt idx="95">
                  <c:v>33015137</c:v>
                </c:pt>
                <c:pt idx="96">
                  <c:v>32983578</c:v>
                </c:pt>
                <c:pt idx="97">
                  <c:v>32952581</c:v>
                </c:pt>
                <c:pt idx="98">
                  <c:v>32922140</c:v>
                </c:pt>
                <c:pt idx="99">
                  <c:v>32892250</c:v>
                </c:pt>
                <c:pt idx="100">
                  <c:v>32862905</c:v>
                </c:pt>
                <c:pt idx="101">
                  <c:v>32834098</c:v>
                </c:pt>
                <c:pt idx="102">
                  <c:v>32805825</c:v>
                </c:pt>
                <c:pt idx="103">
                  <c:v>32778080</c:v>
                </c:pt>
                <c:pt idx="104">
                  <c:v>32750856</c:v>
                </c:pt>
                <c:pt idx="105">
                  <c:v>32724149</c:v>
                </c:pt>
                <c:pt idx="106">
                  <c:v>32697953</c:v>
                </c:pt>
                <c:pt idx="107">
                  <c:v>32672263</c:v>
                </c:pt>
                <c:pt idx="108">
                  <c:v>32647073</c:v>
                </c:pt>
                <c:pt idx="109">
                  <c:v>32622377</c:v>
                </c:pt>
                <c:pt idx="110">
                  <c:v>32598171</c:v>
                </c:pt>
                <c:pt idx="111">
                  <c:v>32574450</c:v>
                </c:pt>
                <c:pt idx="112">
                  <c:v>32551207</c:v>
                </c:pt>
                <c:pt idx="113">
                  <c:v>32528438</c:v>
                </c:pt>
                <c:pt idx="114">
                  <c:v>32506138</c:v>
                </c:pt>
                <c:pt idx="115">
                  <c:v>32484302</c:v>
                </c:pt>
                <c:pt idx="116">
                  <c:v>32462924</c:v>
                </c:pt>
                <c:pt idx="117">
                  <c:v>32442000</c:v>
                </c:pt>
                <c:pt idx="118">
                  <c:v>32421525</c:v>
                </c:pt>
                <c:pt idx="119">
                  <c:v>32401494</c:v>
                </c:pt>
                <c:pt idx="120">
                  <c:v>32381902</c:v>
                </c:pt>
                <c:pt idx="121">
                  <c:v>32362745</c:v>
                </c:pt>
                <c:pt idx="122">
                  <c:v>32344017</c:v>
                </c:pt>
                <c:pt idx="123">
                  <c:v>32325715</c:v>
                </c:pt>
                <c:pt idx="124">
                  <c:v>32307832</c:v>
                </c:pt>
                <c:pt idx="125">
                  <c:v>32290365</c:v>
                </c:pt>
                <c:pt idx="126">
                  <c:v>32273309</c:v>
                </c:pt>
                <c:pt idx="127">
                  <c:v>32256660</c:v>
                </c:pt>
                <c:pt idx="128">
                  <c:v>32240413</c:v>
                </c:pt>
                <c:pt idx="129">
                  <c:v>32224563</c:v>
                </c:pt>
                <c:pt idx="130">
                  <c:v>32209107</c:v>
                </c:pt>
                <c:pt idx="131">
                  <c:v>32194040</c:v>
                </c:pt>
                <c:pt idx="132">
                  <c:v>32179358</c:v>
                </c:pt>
                <c:pt idx="133">
                  <c:v>32165057</c:v>
                </c:pt>
                <c:pt idx="134">
                  <c:v>32151131</c:v>
                </c:pt>
                <c:pt idx="135">
                  <c:v>32137577</c:v>
                </c:pt>
                <c:pt idx="136">
                  <c:v>32124391</c:v>
                </c:pt>
                <c:pt idx="137">
                  <c:v>32111569</c:v>
                </c:pt>
                <c:pt idx="138">
                  <c:v>32099106</c:v>
                </c:pt>
                <c:pt idx="139">
                  <c:v>32086999</c:v>
                </c:pt>
                <c:pt idx="140">
                  <c:v>32075244</c:v>
                </c:pt>
                <c:pt idx="141">
                  <c:v>32063837</c:v>
                </c:pt>
                <c:pt idx="142">
                  <c:v>32052774</c:v>
                </c:pt>
                <c:pt idx="143">
                  <c:v>32042050</c:v>
                </c:pt>
                <c:pt idx="144">
                  <c:v>32031662</c:v>
                </c:pt>
                <c:pt idx="145">
                  <c:v>32021607</c:v>
                </c:pt>
                <c:pt idx="146">
                  <c:v>32011881</c:v>
                </c:pt>
                <c:pt idx="147">
                  <c:v>32002479</c:v>
                </c:pt>
                <c:pt idx="148">
                  <c:v>31993397</c:v>
                </c:pt>
                <c:pt idx="149">
                  <c:v>31984633</c:v>
                </c:pt>
                <c:pt idx="150">
                  <c:v>31976183</c:v>
                </c:pt>
                <c:pt idx="151">
                  <c:v>31968043</c:v>
                </c:pt>
                <c:pt idx="152">
                  <c:v>31960209</c:v>
                </c:pt>
                <c:pt idx="153">
                  <c:v>31952678</c:v>
                </c:pt>
                <c:pt idx="154">
                  <c:v>31945447</c:v>
                </c:pt>
                <c:pt idx="155">
                  <c:v>31938512</c:v>
                </c:pt>
              </c:numCache>
            </c:numRef>
          </c:val>
          <c:smooth val="0"/>
        </c:ser>
        <c:ser>
          <c:idx val="5"/>
          <c:order val="5"/>
          <c:tx>
            <c:strRef>
              <c:f>'Key Statistics'!$S$3</c:f>
              <c:strCache>
                <c:ptCount val="1"/>
                <c:pt idx="0">
                  <c:v>East South Central</c:v>
                </c:pt>
              </c:strCache>
            </c:strRef>
          </c:tx>
          <c:spPr>
            <a:ln w="28575" cap="rnd">
              <a:solidFill>
                <a:schemeClr val="accent6"/>
              </a:solidFill>
              <a:round/>
            </a:ln>
            <a:effectLst/>
          </c:spPr>
          <c:marker>
            <c:symbol val="none"/>
          </c:marker>
          <c:val>
            <c:numRef>
              <c:f>'Key Statistics'!$S$4:$S$159</c:f>
              <c:numCache>
                <c:formatCode>General</c:formatCode>
                <c:ptCount val="15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1</c:v>
                </c:pt>
                <c:pt idx="25">
                  <c:v>3</c:v>
                </c:pt>
                <c:pt idx="26">
                  <c:v>10</c:v>
                </c:pt>
                <c:pt idx="27">
                  <c:v>25</c:v>
                </c:pt>
                <c:pt idx="28">
                  <c:v>56</c:v>
                </c:pt>
                <c:pt idx="29">
                  <c:v>117</c:v>
                </c:pt>
                <c:pt idx="30">
                  <c:v>230</c:v>
                </c:pt>
                <c:pt idx="31">
                  <c:v>432</c:v>
                </c:pt>
                <c:pt idx="32">
                  <c:v>785</c:v>
                </c:pt>
                <c:pt idx="33">
                  <c:v>1389</c:v>
                </c:pt>
                <c:pt idx="34">
                  <c:v>2403</c:v>
                </c:pt>
                <c:pt idx="35">
                  <c:v>4082</c:v>
                </c:pt>
                <c:pt idx="36">
                  <c:v>6829</c:v>
                </c:pt>
                <c:pt idx="37">
                  <c:v>11283</c:v>
                </c:pt>
                <c:pt idx="38">
                  <c:v>18447</c:v>
                </c:pt>
                <c:pt idx="39">
                  <c:v>29896</c:v>
                </c:pt>
                <c:pt idx="40">
                  <c:v>48102</c:v>
                </c:pt>
                <c:pt idx="41">
                  <c:v>76941</c:v>
                </c:pt>
                <c:pt idx="42">
                  <c:v>122514</c:v>
                </c:pt>
                <c:pt idx="43">
                  <c:v>194448</c:v>
                </c:pt>
                <c:pt idx="44">
                  <c:v>308022</c:v>
                </c:pt>
                <c:pt idx="45">
                  <c:v>487667</c:v>
                </c:pt>
                <c:pt idx="46">
                  <c:v>772869</c:v>
                </c:pt>
                <c:pt idx="47">
                  <c:v>1227980</c:v>
                </c:pt>
                <c:pt idx="48">
                  <c:v>1938700</c:v>
                </c:pt>
                <c:pt idx="49">
                  <c:v>3021499</c:v>
                </c:pt>
                <c:pt idx="50">
                  <c:v>4672344</c:v>
                </c:pt>
                <c:pt idx="51">
                  <c:v>7177062</c:v>
                </c:pt>
                <c:pt idx="52">
                  <c:v>10890839</c:v>
                </c:pt>
                <c:pt idx="53">
                  <c:v>16376538</c:v>
                </c:pt>
                <c:pt idx="54">
                  <c:v>19242175</c:v>
                </c:pt>
                <c:pt idx="55">
                  <c:v>19356852</c:v>
                </c:pt>
                <c:pt idx="56">
                  <c:v>19470645</c:v>
                </c:pt>
                <c:pt idx="57">
                  <c:v>19583563</c:v>
                </c:pt>
                <c:pt idx="58">
                  <c:v>19695613</c:v>
                </c:pt>
                <c:pt idx="59">
                  <c:v>19806801</c:v>
                </c:pt>
                <c:pt idx="60">
                  <c:v>19917136</c:v>
                </c:pt>
                <c:pt idx="61">
                  <c:v>20026624</c:v>
                </c:pt>
                <c:pt idx="62">
                  <c:v>20135272</c:v>
                </c:pt>
                <c:pt idx="63">
                  <c:v>20243087</c:v>
                </c:pt>
                <c:pt idx="64">
                  <c:v>20350076</c:v>
                </c:pt>
                <c:pt idx="65">
                  <c:v>20456247</c:v>
                </c:pt>
                <c:pt idx="66">
                  <c:v>20561605</c:v>
                </c:pt>
                <c:pt idx="67">
                  <c:v>20666158</c:v>
                </c:pt>
                <c:pt idx="68">
                  <c:v>20769912</c:v>
                </c:pt>
                <c:pt idx="69">
                  <c:v>20872874</c:v>
                </c:pt>
                <c:pt idx="70">
                  <c:v>20975051</c:v>
                </c:pt>
                <c:pt idx="71">
                  <c:v>21076449</c:v>
                </c:pt>
                <c:pt idx="72">
                  <c:v>21177075</c:v>
                </c:pt>
                <c:pt idx="73">
                  <c:v>21276935</c:v>
                </c:pt>
                <c:pt idx="74">
                  <c:v>21376036</c:v>
                </c:pt>
                <c:pt idx="75">
                  <c:v>21474383</c:v>
                </c:pt>
                <c:pt idx="76">
                  <c:v>21571983</c:v>
                </c:pt>
                <c:pt idx="77">
                  <c:v>21668842</c:v>
                </c:pt>
                <c:pt idx="78">
                  <c:v>21764967</c:v>
                </c:pt>
                <c:pt idx="79">
                  <c:v>21860363</c:v>
                </c:pt>
                <c:pt idx="80">
                  <c:v>21955037</c:v>
                </c:pt>
                <c:pt idx="81">
                  <c:v>22048994</c:v>
                </c:pt>
                <c:pt idx="82">
                  <c:v>22142241</c:v>
                </c:pt>
                <c:pt idx="83">
                  <c:v>22234782</c:v>
                </c:pt>
                <c:pt idx="84">
                  <c:v>22326625</c:v>
                </c:pt>
                <c:pt idx="85">
                  <c:v>22417776</c:v>
                </c:pt>
                <c:pt idx="86">
                  <c:v>22508240</c:v>
                </c:pt>
                <c:pt idx="87">
                  <c:v>22598022</c:v>
                </c:pt>
                <c:pt idx="88">
                  <c:v>22687128</c:v>
                </c:pt>
                <c:pt idx="89">
                  <c:v>22775564</c:v>
                </c:pt>
                <c:pt idx="90">
                  <c:v>22863335</c:v>
                </c:pt>
                <c:pt idx="91">
                  <c:v>22950447</c:v>
                </c:pt>
                <c:pt idx="92">
                  <c:v>23036906</c:v>
                </c:pt>
                <c:pt idx="93">
                  <c:v>23122716</c:v>
                </c:pt>
                <c:pt idx="94">
                  <c:v>23207883</c:v>
                </c:pt>
                <c:pt idx="95">
                  <c:v>23292412</c:v>
                </c:pt>
                <c:pt idx="96">
                  <c:v>23376309</c:v>
                </c:pt>
                <c:pt idx="97">
                  <c:v>23459579</c:v>
                </c:pt>
                <c:pt idx="98">
                  <c:v>23542228</c:v>
                </c:pt>
                <c:pt idx="99">
                  <c:v>23624260</c:v>
                </c:pt>
                <c:pt idx="100">
                  <c:v>23705680</c:v>
                </c:pt>
                <c:pt idx="101">
                  <c:v>23786494</c:v>
                </c:pt>
                <c:pt idx="102">
                  <c:v>23866706</c:v>
                </c:pt>
                <c:pt idx="103">
                  <c:v>23946321</c:v>
                </c:pt>
                <c:pt idx="104">
                  <c:v>24025345</c:v>
                </c:pt>
                <c:pt idx="105">
                  <c:v>24103782</c:v>
                </c:pt>
                <c:pt idx="106">
                  <c:v>24181638</c:v>
                </c:pt>
                <c:pt idx="107">
                  <c:v>24258916</c:v>
                </c:pt>
                <c:pt idx="108">
                  <c:v>24335622</c:v>
                </c:pt>
                <c:pt idx="109">
                  <c:v>24411761</c:v>
                </c:pt>
                <c:pt idx="110">
                  <c:v>24487337</c:v>
                </c:pt>
                <c:pt idx="111">
                  <c:v>24562354</c:v>
                </c:pt>
                <c:pt idx="112">
                  <c:v>24636818</c:v>
                </c:pt>
                <c:pt idx="113">
                  <c:v>24710733</c:v>
                </c:pt>
                <c:pt idx="114">
                  <c:v>24784103</c:v>
                </c:pt>
                <c:pt idx="115">
                  <c:v>24856933</c:v>
                </c:pt>
                <c:pt idx="116">
                  <c:v>24929229</c:v>
                </c:pt>
                <c:pt idx="117">
                  <c:v>25000993</c:v>
                </c:pt>
                <c:pt idx="118">
                  <c:v>25072230</c:v>
                </c:pt>
                <c:pt idx="119">
                  <c:v>25142945</c:v>
                </c:pt>
                <c:pt idx="120">
                  <c:v>25213142</c:v>
                </c:pt>
                <c:pt idx="121">
                  <c:v>25282824</c:v>
                </c:pt>
                <c:pt idx="122">
                  <c:v>25351997</c:v>
                </c:pt>
                <c:pt idx="123">
                  <c:v>25420664</c:v>
                </c:pt>
                <c:pt idx="124">
                  <c:v>25488830</c:v>
                </c:pt>
                <c:pt idx="125">
                  <c:v>25556499</c:v>
                </c:pt>
                <c:pt idx="126">
                  <c:v>25623675</c:v>
                </c:pt>
                <c:pt idx="127">
                  <c:v>25690361</c:v>
                </c:pt>
                <c:pt idx="128">
                  <c:v>25756563</c:v>
                </c:pt>
                <c:pt idx="129">
                  <c:v>25822285</c:v>
                </c:pt>
                <c:pt idx="130">
                  <c:v>25887529</c:v>
                </c:pt>
                <c:pt idx="131">
                  <c:v>25952300</c:v>
                </c:pt>
                <c:pt idx="132">
                  <c:v>26016602</c:v>
                </c:pt>
                <c:pt idx="133">
                  <c:v>26080438</c:v>
                </c:pt>
                <c:pt idx="134">
                  <c:v>26143812</c:v>
                </c:pt>
                <c:pt idx="135">
                  <c:v>26206729</c:v>
                </c:pt>
                <c:pt idx="136">
                  <c:v>26269192</c:v>
                </c:pt>
                <c:pt idx="137">
                  <c:v>26331204</c:v>
                </c:pt>
                <c:pt idx="138">
                  <c:v>26392770</c:v>
                </c:pt>
                <c:pt idx="139">
                  <c:v>26453892</c:v>
                </c:pt>
                <c:pt idx="140">
                  <c:v>26514576</c:v>
                </c:pt>
                <c:pt idx="141">
                  <c:v>26574823</c:v>
                </c:pt>
                <c:pt idx="142">
                  <c:v>26634638</c:v>
                </c:pt>
                <c:pt idx="143">
                  <c:v>26694025</c:v>
                </c:pt>
                <c:pt idx="144">
                  <c:v>26752987</c:v>
                </c:pt>
                <c:pt idx="145">
                  <c:v>26811526</c:v>
                </c:pt>
                <c:pt idx="146">
                  <c:v>26869647</c:v>
                </c:pt>
                <c:pt idx="147">
                  <c:v>26927354</c:v>
                </c:pt>
                <c:pt idx="148">
                  <c:v>26984650</c:v>
                </c:pt>
                <c:pt idx="149">
                  <c:v>27041537</c:v>
                </c:pt>
                <c:pt idx="150">
                  <c:v>27098020</c:v>
                </c:pt>
                <c:pt idx="151">
                  <c:v>27154101</c:v>
                </c:pt>
                <c:pt idx="152">
                  <c:v>27209785</c:v>
                </c:pt>
                <c:pt idx="153">
                  <c:v>27265074</c:v>
                </c:pt>
                <c:pt idx="154">
                  <c:v>27319970</c:v>
                </c:pt>
                <c:pt idx="155">
                  <c:v>27374479</c:v>
                </c:pt>
              </c:numCache>
            </c:numRef>
          </c:val>
          <c:smooth val="0"/>
        </c:ser>
        <c:ser>
          <c:idx val="6"/>
          <c:order val="6"/>
          <c:tx>
            <c:strRef>
              <c:f>'Key Statistics'!$T$3</c:f>
              <c:strCache>
                <c:ptCount val="1"/>
                <c:pt idx="0">
                  <c:v>South Atlantic</c:v>
                </c:pt>
              </c:strCache>
            </c:strRef>
          </c:tx>
          <c:spPr>
            <a:ln w="28575" cap="rnd">
              <a:solidFill>
                <a:schemeClr val="accent1">
                  <a:lumMod val="60000"/>
                </a:schemeClr>
              </a:solidFill>
              <a:round/>
            </a:ln>
            <a:effectLst/>
          </c:spPr>
          <c:marker>
            <c:symbol val="none"/>
          </c:marker>
          <c:val>
            <c:numRef>
              <c:f>'Key Statistics'!$T$4:$T$159</c:f>
              <c:numCache>
                <c:formatCode>General</c:formatCode>
                <c:ptCount val="15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1</c:v>
                </c:pt>
                <c:pt idx="32">
                  <c:v>4</c:v>
                </c:pt>
                <c:pt idx="33">
                  <c:v>14</c:v>
                </c:pt>
                <c:pt idx="34">
                  <c:v>44</c:v>
                </c:pt>
                <c:pt idx="35">
                  <c:v>125</c:v>
                </c:pt>
                <c:pt idx="36">
                  <c:v>337</c:v>
                </c:pt>
                <c:pt idx="37">
                  <c:v>872</c:v>
                </c:pt>
                <c:pt idx="38">
                  <c:v>2193</c:v>
                </c:pt>
                <c:pt idx="39">
                  <c:v>5403</c:v>
                </c:pt>
                <c:pt idx="40">
                  <c:v>13104</c:v>
                </c:pt>
                <c:pt idx="41">
                  <c:v>31431</c:v>
                </c:pt>
                <c:pt idx="42">
                  <c:v>74861</c:v>
                </c:pt>
                <c:pt idx="43">
                  <c:v>177810</c:v>
                </c:pt>
                <c:pt idx="44">
                  <c:v>423153</c:v>
                </c:pt>
                <c:pt idx="45">
                  <c:v>1014347</c:v>
                </c:pt>
                <c:pt idx="46">
                  <c:v>2352838</c:v>
                </c:pt>
                <c:pt idx="47">
                  <c:v>5333593</c:v>
                </c:pt>
                <c:pt idx="48">
                  <c:v>11913491</c:v>
                </c:pt>
                <c:pt idx="49">
                  <c:v>26327908</c:v>
                </c:pt>
                <c:pt idx="50">
                  <c:v>57697286</c:v>
                </c:pt>
                <c:pt idx="51">
                  <c:v>58093970</c:v>
                </c:pt>
                <c:pt idx="52">
                  <c:v>57941602</c:v>
                </c:pt>
                <c:pt idx="53">
                  <c:v>57796116</c:v>
                </c:pt>
                <c:pt idx="54">
                  <c:v>57660413</c:v>
                </c:pt>
                <c:pt idx="55">
                  <c:v>57530139</c:v>
                </c:pt>
                <c:pt idx="56">
                  <c:v>57400741</c:v>
                </c:pt>
                <c:pt idx="57">
                  <c:v>57272214</c:v>
                </c:pt>
                <c:pt idx="58">
                  <c:v>57144551</c:v>
                </c:pt>
                <c:pt idx="59">
                  <c:v>57017746</c:v>
                </c:pt>
                <c:pt idx="60">
                  <c:v>56891793</c:v>
                </c:pt>
                <c:pt idx="61">
                  <c:v>56766685</c:v>
                </c:pt>
                <c:pt idx="62">
                  <c:v>56642416</c:v>
                </c:pt>
                <c:pt idx="63">
                  <c:v>56518981</c:v>
                </c:pt>
                <c:pt idx="64">
                  <c:v>56396374</c:v>
                </c:pt>
                <c:pt idx="65">
                  <c:v>56274588</c:v>
                </c:pt>
                <c:pt idx="66">
                  <c:v>56153618</c:v>
                </c:pt>
                <c:pt idx="67">
                  <c:v>56033458</c:v>
                </c:pt>
                <c:pt idx="68">
                  <c:v>55914102</c:v>
                </c:pt>
                <c:pt idx="69">
                  <c:v>55795545</c:v>
                </c:pt>
                <c:pt idx="70">
                  <c:v>55677781</c:v>
                </c:pt>
                <c:pt idx="71">
                  <c:v>55560803</c:v>
                </c:pt>
                <c:pt idx="72">
                  <c:v>55444608</c:v>
                </c:pt>
                <c:pt idx="73">
                  <c:v>55329188</c:v>
                </c:pt>
                <c:pt idx="74">
                  <c:v>55214538</c:v>
                </c:pt>
                <c:pt idx="75">
                  <c:v>55100654</c:v>
                </c:pt>
                <c:pt idx="76">
                  <c:v>54987529</c:v>
                </c:pt>
                <c:pt idx="77">
                  <c:v>54875158</c:v>
                </c:pt>
                <c:pt idx="78">
                  <c:v>54763536</c:v>
                </c:pt>
                <c:pt idx="79">
                  <c:v>54652658</c:v>
                </c:pt>
                <c:pt idx="80">
                  <c:v>54542518</c:v>
                </c:pt>
                <c:pt idx="81">
                  <c:v>54433111</c:v>
                </c:pt>
                <c:pt idx="82">
                  <c:v>54324433</c:v>
                </c:pt>
                <c:pt idx="83">
                  <c:v>54216477</c:v>
                </c:pt>
                <c:pt idx="84">
                  <c:v>54109239</c:v>
                </c:pt>
                <c:pt idx="85">
                  <c:v>54002713</c:v>
                </c:pt>
                <c:pt idx="86">
                  <c:v>53896894</c:v>
                </c:pt>
                <c:pt idx="87">
                  <c:v>53791778</c:v>
                </c:pt>
                <c:pt idx="88">
                  <c:v>53687359</c:v>
                </c:pt>
                <c:pt idx="89">
                  <c:v>53583633</c:v>
                </c:pt>
                <c:pt idx="90">
                  <c:v>53480595</c:v>
                </c:pt>
                <c:pt idx="91">
                  <c:v>53378240</c:v>
                </c:pt>
                <c:pt idx="92">
                  <c:v>53276562</c:v>
                </c:pt>
                <c:pt idx="93">
                  <c:v>53175558</c:v>
                </c:pt>
                <c:pt idx="94">
                  <c:v>53075222</c:v>
                </c:pt>
                <c:pt idx="95">
                  <c:v>52975550</c:v>
                </c:pt>
                <c:pt idx="96">
                  <c:v>52876538</c:v>
                </c:pt>
                <c:pt idx="97">
                  <c:v>52778180</c:v>
                </c:pt>
                <c:pt idx="98">
                  <c:v>52680472</c:v>
                </c:pt>
                <c:pt idx="99">
                  <c:v>52583409</c:v>
                </c:pt>
                <c:pt idx="100">
                  <c:v>52486988</c:v>
                </c:pt>
                <c:pt idx="101">
                  <c:v>52391203</c:v>
                </c:pt>
                <c:pt idx="102">
                  <c:v>52296049</c:v>
                </c:pt>
                <c:pt idx="103">
                  <c:v>52201523</c:v>
                </c:pt>
                <c:pt idx="104">
                  <c:v>52107620</c:v>
                </c:pt>
                <c:pt idx="105">
                  <c:v>52014336</c:v>
                </c:pt>
                <c:pt idx="106">
                  <c:v>51921666</c:v>
                </c:pt>
                <c:pt idx="107">
                  <c:v>51829606</c:v>
                </c:pt>
                <c:pt idx="108">
                  <c:v>51738151</c:v>
                </c:pt>
                <c:pt idx="109">
                  <c:v>51647299</c:v>
                </c:pt>
                <c:pt idx="110">
                  <c:v>51557043</c:v>
                </c:pt>
                <c:pt idx="111">
                  <c:v>51467381</c:v>
                </c:pt>
                <c:pt idx="112">
                  <c:v>51378308</c:v>
                </c:pt>
                <c:pt idx="113">
                  <c:v>51289820</c:v>
                </c:pt>
                <c:pt idx="114">
                  <c:v>51201913</c:v>
                </c:pt>
                <c:pt idx="115">
                  <c:v>51114582</c:v>
                </c:pt>
                <c:pt idx="116">
                  <c:v>51027824</c:v>
                </c:pt>
                <c:pt idx="117">
                  <c:v>50941635</c:v>
                </c:pt>
                <c:pt idx="118">
                  <c:v>50856010</c:v>
                </c:pt>
                <c:pt idx="119">
                  <c:v>50770947</c:v>
                </c:pt>
                <c:pt idx="120">
                  <c:v>50686441</c:v>
                </c:pt>
                <c:pt idx="121">
                  <c:v>50602489</c:v>
                </c:pt>
                <c:pt idx="122">
                  <c:v>50519085</c:v>
                </c:pt>
                <c:pt idx="123">
                  <c:v>50436227</c:v>
                </c:pt>
                <c:pt idx="124">
                  <c:v>50353910</c:v>
                </c:pt>
                <c:pt idx="125">
                  <c:v>50272132</c:v>
                </c:pt>
                <c:pt idx="126">
                  <c:v>50190887</c:v>
                </c:pt>
                <c:pt idx="127">
                  <c:v>50110174</c:v>
                </c:pt>
                <c:pt idx="128">
                  <c:v>50029987</c:v>
                </c:pt>
                <c:pt idx="129">
                  <c:v>49950323</c:v>
                </c:pt>
                <c:pt idx="130">
                  <c:v>49871179</c:v>
                </c:pt>
                <c:pt idx="131">
                  <c:v>49792551</c:v>
                </c:pt>
                <c:pt idx="132">
                  <c:v>49714435</c:v>
                </c:pt>
                <c:pt idx="133">
                  <c:v>49636828</c:v>
                </c:pt>
                <c:pt idx="134">
                  <c:v>49559727</c:v>
                </c:pt>
                <c:pt idx="135">
                  <c:v>49483128</c:v>
                </c:pt>
                <c:pt idx="136">
                  <c:v>49407027</c:v>
                </c:pt>
                <c:pt idx="137">
                  <c:v>49331421</c:v>
                </c:pt>
                <c:pt idx="138">
                  <c:v>49256307</c:v>
                </c:pt>
                <c:pt idx="139">
                  <c:v>49181681</c:v>
                </c:pt>
                <c:pt idx="140">
                  <c:v>49107540</c:v>
                </c:pt>
                <c:pt idx="141">
                  <c:v>49033880</c:v>
                </c:pt>
                <c:pt idx="142">
                  <c:v>48960699</c:v>
                </c:pt>
                <c:pt idx="143">
                  <c:v>48887992</c:v>
                </c:pt>
                <c:pt idx="144">
                  <c:v>48815757</c:v>
                </c:pt>
                <c:pt idx="145">
                  <c:v>48743991</c:v>
                </c:pt>
                <c:pt idx="146">
                  <c:v>48672690</c:v>
                </c:pt>
                <c:pt idx="147">
                  <c:v>48601851</c:v>
                </c:pt>
                <c:pt idx="148">
                  <c:v>48531470</c:v>
                </c:pt>
                <c:pt idx="149">
                  <c:v>48461546</c:v>
                </c:pt>
                <c:pt idx="150">
                  <c:v>48392074</c:v>
                </c:pt>
                <c:pt idx="151">
                  <c:v>48323051</c:v>
                </c:pt>
                <c:pt idx="152">
                  <c:v>48254474</c:v>
                </c:pt>
                <c:pt idx="153">
                  <c:v>48186341</c:v>
                </c:pt>
                <c:pt idx="154">
                  <c:v>48118648</c:v>
                </c:pt>
                <c:pt idx="155">
                  <c:v>48051392</c:v>
                </c:pt>
              </c:numCache>
            </c:numRef>
          </c:val>
          <c:smooth val="0"/>
        </c:ser>
        <c:ser>
          <c:idx val="7"/>
          <c:order val="7"/>
          <c:tx>
            <c:strRef>
              <c:f>'Key Statistics'!$U$3</c:f>
              <c:strCache>
                <c:ptCount val="1"/>
                <c:pt idx="0">
                  <c:v>Middle Atlantic</c:v>
                </c:pt>
              </c:strCache>
            </c:strRef>
          </c:tx>
          <c:spPr>
            <a:ln w="28575" cap="rnd">
              <a:solidFill>
                <a:schemeClr val="accent2">
                  <a:lumMod val="60000"/>
                </a:schemeClr>
              </a:solidFill>
              <a:round/>
            </a:ln>
            <a:effectLst/>
          </c:spPr>
          <c:marker>
            <c:symbol val="none"/>
          </c:marker>
          <c:val>
            <c:numRef>
              <c:f>'Key Statistics'!$U$4:$U$159</c:f>
              <c:numCache>
                <c:formatCode>General</c:formatCode>
                <c:ptCount val="15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1</c:v>
                </c:pt>
                <c:pt idx="32">
                  <c:v>4</c:v>
                </c:pt>
                <c:pt idx="33">
                  <c:v>20</c:v>
                </c:pt>
                <c:pt idx="34">
                  <c:v>87</c:v>
                </c:pt>
                <c:pt idx="35">
                  <c:v>351</c:v>
                </c:pt>
                <c:pt idx="36">
                  <c:v>1351</c:v>
                </c:pt>
                <c:pt idx="37">
                  <c:v>5040</c:v>
                </c:pt>
                <c:pt idx="38">
                  <c:v>18376</c:v>
                </c:pt>
                <c:pt idx="39">
                  <c:v>65809</c:v>
                </c:pt>
                <c:pt idx="40">
                  <c:v>232234</c:v>
                </c:pt>
                <c:pt idx="41">
                  <c:v>809341</c:v>
                </c:pt>
                <c:pt idx="42">
                  <c:v>2789738</c:v>
                </c:pt>
                <c:pt idx="43">
                  <c:v>9520194</c:v>
                </c:pt>
                <c:pt idx="44">
                  <c:v>32165852</c:v>
                </c:pt>
                <c:pt idx="45">
                  <c:v>40420927</c:v>
                </c:pt>
                <c:pt idx="46">
                  <c:v>40249415</c:v>
                </c:pt>
                <c:pt idx="47">
                  <c:v>40117650</c:v>
                </c:pt>
                <c:pt idx="48">
                  <c:v>40058150</c:v>
                </c:pt>
                <c:pt idx="49">
                  <c:v>40009587</c:v>
                </c:pt>
                <c:pt idx="50">
                  <c:v>39984850</c:v>
                </c:pt>
                <c:pt idx="51">
                  <c:v>40011833</c:v>
                </c:pt>
                <c:pt idx="52">
                  <c:v>40039248</c:v>
                </c:pt>
                <c:pt idx="53">
                  <c:v>40066198</c:v>
                </c:pt>
                <c:pt idx="54">
                  <c:v>40092711</c:v>
                </c:pt>
                <c:pt idx="55">
                  <c:v>40118824</c:v>
                </c:pt>
                <c:pt idx="56">
                  <c:v>40144561</c:v>
                </c:pt>
                <c:pt idx="57">
                  <c:v>40169927</c:v>
                </c:pt>
                <c:pt idx="58">
                  <c:v>40194926</c:v>
                </c:pt>
                <c:pt idx="59">
                  <c:v>40219562</c:v>
                </c:pt>
                <c:pt idx="60">
                  <c:v>40243838</c:v>
                </c:pt>
                <c:pt idx="61">
                  <c:v>40267758</c:v>
                </c:pt>
                <c:pt idx="62">
                  <c:v>40291325</c:v>
                </c:pt>
                <c:pt idx="63">
                  <c:v>40314541</c:v>
                </c:pt>
                <c:pt idx="64">
                  <c:v>40337412</c:v>
                </c:pt>
                <c:pt idx="65">
                  <c:v>40359941</c:v>
                </c:pt>
                <c:pt idx="66">
                  <c:v>40382132</c:v>
                </c:pt>
                <c:pt idx="67">
                  <c:v>40403987</c:v>
                </c:pt>
                <c:pt idx="68">
                  <c:v>40425511</c:v>
                </c:pt>
                <c:pt idx="69">
                  <c:v>40446706</c:v>
                </c:pt>
                <c:pt idx="70">
                  <c:v>40467576</c:v>
                </c:pt>
                <c:pt idx="71">
                  <c:v>40488125</c:v>
                </c:pt>
                <c:pt idx="72">
                  <c:v>40508356</c:v>
                </c:pt>
                <c:pt idx="73">
                  <c:v>40528271</c:v>
                </c:pt>
                <c:pt idx="74">
                  <c:v>40547875</c:v>
                </c:pt>
                <c:pt idx="75">
                  <c:v>40567171</c:v>
                </c:pt>
                <c:pt idx="76">
                  <c:v>40586161</c:v>
                </c:pt>
                <c:pt idx="77">
                  <c:v>40604849</c:v>
                </c:pt>
                <c:pt idx="78">
                  <c:v>40623238</c:v>
                </c:pt>
                <c:pt idx="79">
                  <c:v>40641330</c:v>
                </c:pt>
                <c:pt idx="80">
                  <c:v>40659129</c:v>
                </c:pt>
                <c:pt idx="81">
                  <c:v>40676639</c:v>
                </c:pt>
                <c:pt idx="82">
                  <c:v>40693862</c:v>
                </c:pt>
                <c:pt idx="83">
                  <c:v>40710801</c:v>
                </c:pt>
                <c:pt idx="84">
                  <c:v>40727459</c:v>
                </c:pt>
                <c:pt idx="85">
                  <c:v>40743839</c:v>
                </c:pt>
                <c:pt idx="86">
                  <c:v>40759943</c:v>
                </c:pt>
                <c:pt idx="87">
                  <c:v>40775775</c:v>
                </c:pt>
                <c:pt idx="88">
                  <c:v>40791337</c:v>
                </c:pt>
                <c:pt idx="89">
                  <c:v>40806633</c:v>
                </c:pt>
                <c:pt idx="90">
                  <c:v>40821664</c:v>
                </c:pt>
                <c:pt idx="91">
                  <c:v>40836434</c:v>
                </c:pt>
                <c:pt idx="92">
                  <c:v>40850946</c:v>
                </c:pt>
                <c:pt idx="93">
                  <c:v>40865202</c:v>
                </c:pt>
                <c:pt idx="94">
                  <c:v>40879206</c:v>
                </c:pt>
                <c:pt idx="95">
                  <c:v>40892959</c:v>
                </c:pt>
                <c:pt idx="96">
                  <c:v>40906464</c:v>
                </c:pt>
                <c:pt idx="97">
                  <c:v>40919724</c:v>
                </c:pt>
                <c:pt idx="98">
                  <c:v>40932741</c:v>
                </c:pt>
                <c:pt idx="99">
                  <c:v>40945518</c:v>
                </c:pt>
                <c:pt idx="100">
                  <c:v>40958058</c:v>
                </c:pt>
                <c:pt idx="101">
                  <c:v>40970363</c:v>
                </c:pt>
                <c:pt idx="102">
                  <c:v>40982435</c:v>
                </c:pt>
                <c:pt idx="103">
                  <c:v>40994277</c:v>
                </c:pt>
                <c:pt idx="104">
                  <c:v>41005891</c:v>
                </c:pt>
                <c:pt idx="105">
                  <c:v>41017280</c:v>
                </c:pt>
                <c:pt idx="106">
                  <c:v>41028446</c:v>
                </c:pt>
                <c:pt idx="107">
                  <c:v>41039393</c:v>
                </c:pt>
                <c:pt idx="108">
                  <c:v>41050121</c:v>
                </c:pt>
                <c:pt idx="109">
                  <c:v>41060633</c:v>
                </c:pt>
                <c:pt idx="110">
                  <c:v>41070931</c:v>
                </c:pt>
                <c:pt idx="111">
                  <c:v>41081018</c:v>
                </c:pt>
                <c:pt idx="112">
                  <c:v>41090896</c:v>
                </c:pt>
                <c:pt idx="113">
                  <c:v>41100569</c:v>
                </c:pt>
                <c:pt idx="114">
                  <c:v>41110036</c:v>
                </c:pt>
                <c:pt idx="115">
                  <c:v>41119301</c:v>
                </c:pt>
                <c:pt idx="116">
                  <c:v>41128366</c:v>
                </c:pt>
                <c:pt idx="117">
                  <c:v>41137232</c:v>
                </c:pt>
                <c:pt idx="118">
                  <c:v>41145902</c:v>
                </c:pt>
                <c:pt idx="119">
                  <c:v>41154379</c:v>
                </c:pt>
                <c:pt idx="120">
                  <c:v>41162664</c:v>
                </c:pt>
                <c:pt idx="121">
                  <c:v>41170759</c:v>
                </c:pt>
                <c:pt idx="122">
                  <c:v>41178667</c:v>
                </c:pt>
                <c:pt idx="123">
                  <c:v>41186390</c:v>
                </c:pt>
                <c:pt idx="124">
                  <c:v>41193930</c:v>
                </c:pt>
                <c:pt idx="125">
                  <c:v>41201288</c:v>
                </c:pt>
                <c:pt idx="126">
                  <c:v>41208466</c:v>
                </c:pt>
                <c:pt idx="127">
                  <c:v>41215467</c:v>
                </c:pt>
                <c:pt idx="128">
                  <c:v>41222292</c:v>
                </c:pt>
                <c:pt idx="129">
                  <c:v>41228943</c:v>
                </c:pt>
                <c:pt idx="130">
                  <c:v>41235423</c:v>
                </c:pt>
                <c:pt idx="131">
                  <c:v>41241733</c:v>
                </c:pt>
                <c:pt idx="132">
                  <c:v>41247875</c:v>
                </c:pt>
                <c:pt idx="133">
                  <c:v>41253851</c:v>
                </c:pt>
                <c:pt idx="134">
                  <c:v>41259662</c:v>
                </c:pt>
                <c:pt idx="135">
                  <c:v>41265310</c:v>
                </c:pt>
                <c:pt idx="136">
                  <c:v>41270797</c:v>
                </c:pt>
                <c:pt idx="137">
                  <c:v>41276125</c:v>
                </c:pt>
                <c:pt idx="138">
                  <c:v>41281296</c:v>
                </c:pt>
                <c:pt idx="139">
                  <c:v>41286311</c:v>
                </c:pt>
                <c:pt idx="140">
                  <c:v>41291172</c:v>
                </c:pt>
                <c:pt idx="141">
                  <c:v>41295881</c:v>
                </c:pt>
                <c:pt idx="142">
                  <c:v>41300440</c:v>
                </c:pt>
                <c:pt idx="143">
                  <c:v>41304850</c:v>
                </c:pt>
                <c:pt idx="144">
                  <c:v>41309112</c:v>
                </c:pt>
                <c:pt idx="145">
                  <c:v>41313228</c:v>
                </c:pt>
                <c:pt idx="146">
                  <c:v>41317202</c:v>
                </c:pt>
                <c:pt idx="147">
                  <c:v>41321033</c:v>
                </c:pt>
                <c:pt idx="148">
                  <c:v>41324724</c:v>
                </c:pt>
                <c:pt idx="149">
                  <c:v>41328275</c:v>
                </c:pt>
                <c:pt idx="150">
                  <c:v>41331689</c:v>
                </c:pt>
                <c:pt idx="151">
                  <c:v>41334967</c:v>
                </c:pt>
                <c:pt idx="152">
                  <c:v>41338111</c:v>
                </c:pt>
                <c:pt idx="153">
                  <c:v>41341122</c:v>
                </c:pt>
                <c:pt idx="154">
                  <c:v>41344002</c:v>
                </c:pt>
                <c:pt idx="155">
                  <c:v>41346752</c:v>
                </c:pt>
              </c:numCache>
            </c:numRef>
          </c:val>
          <c:smooth val="0"/>
        </c:ser>
        <c:ser>
          <c:idx val="8"/>
          <c:order val="8"/>
          <c:tx>
            <c:strRef>
              <c:f>'Key Statistics'!$V$3</c:f>
              <c:strCache>
                <c:ptCount val="1"/>
                <c:pt idx="0">
                  <c:v>New England</c:v>
                </c:pt>
              </c:strCache>
            </c:strRef>
          </c:tx>
          <c:spPr>
            <a:ln w="28575" cap="rnd">
              <a:solidFill>
                <a:schemeClr val="accent3">
                  <a:lumMod val="60000"/>
                </a:schemeClr>
              </a:solidFill>
              <a:round/>
            </a:ln>
            <a:effectLst/>
          </c:spPr>
          <c:marker>
            <c:symbol val="none"/>
          </c:marker>
          <c:val>
            <c:numRef>
              <c:f>'Key Statistics'!$V$4:$V$159</c:f>
              <c:numCache>
                <c:formatCode>General</c:formatCode>
                <c:ptCount val="15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2</c:v>
                </c:pt>
                <c:pt idx="38">
                  <c:v>19</c:v>
                </c:pt>
                <c:pt idx="39">
                  <c:v>119</c:v>
                </c:pt>
                <c:pt idx="40">
                  <c:v>638</c:v>
                </c:pt>
                <c:pt idx="41">
                  <c:v>3124</c:v>
                </c:pt>
                <c:pt idx="42">
                  <c:v>14419</c:v>
                </c:pt>
                <c:pt idx="43">
                  <c:v>63787</c:v>
                </c:pt>
                <c:pt idx="44">
                  <c:v>273205</c:v>
                </c:pt>
                <c:pt idx="45">
                  <c:v>1140304</c:v>
                </c:pt>
                <c:pt idx="46">
                  <c:v>4546836</c:v>
                </c:pt>
                <c:pt idx="47">
                  <c:v>14481688</c:v>
                </c:pt>
                <c:pt idx="48">
                  <c:v>14475474</c:v>
                </c:pt>
                <c:pt idx="49">
                  <c:v>14469193</c:v>
                </c:pt>
                <c:pt idx="50">
                  <c:v>14462864</c:v>
                </c:pt>
                <c:pt idx="51">
                  <c:v>14456525</c:v>
                </c:pt>
                <c:pt idx="52">
                  <c:v>14450262</c:v>
                </c:pt>
                <c:pt idx="53">
                  <c:v>14444076</c:v>
                </c:pt>
                <c:pt idx="54">
                  <c:v>14437965</c:v>
                </c:pt>
                <c:pt idx="55">
                  <c:v>14431929</c:v>
                </c:pt>
                <c:pt idx="56">
                  <c:v>14425966</c:v>
                </c:pt>
                <c:pt idx="57">
                  <c:v>14420075</c:v>
                </c:pt>
                <c:pt idx="58">
                  <c:v>14414255</c:v>
                </c:pt>
                <c:pt idx="59">
                  <c:v>14408505</c:v>
                </c:pt>
                <c:pt idx="60">
                  <c:v>14402825</c:v>
                </c:pt>
                <c:pt idx="61">
                  <c:v>14397213</c:v>
                </c:pt>
                <c:pt idx="62">
                  <c:v>14391669</c:v>
                </c:pt>
                <c:pt idx="63">
                  <c:v>14386192</c:v>
                </c:pt>
                <c:pt idx="64">
                  <c:v>14380781</c:v>
                </c:pt>
                <c:pt idx="65">
                  <c:v>14375435</c:v>
                </c:pt>
                <c:pt idx="66">
                  <c:v>14370152</c:v>
                </c:pt>
                <c:pt idx="67">
                  <c:v>14364932</c:v>
                </c:pt>
                <c:pt idx="68">
                  <c:v>14359774</c:v>
                </c:pt>
                <c:pt idx="69">
                  <c:v>14354678</c:v>
                </c:pt>
                <c:pt idx="70">
                  <c:v>14349642</c:v>
                </c:pt>
                <c:pt idx="71">
                  <c:v>14344665</c:v>
                </c:pt>
                <c:pt idx="72">
                  <c:v>14339747</c:v>
                </c:pt>
                <c:pt idx="73">
                  <c:v>14334888</c:v>
                </c:pt>
                <c:pt idx="74">
                  <c:v>14330085</c:v>
                </c:pt>
                <c:pt idx="75">
                  <c:v>14325339</c:v>
                </c:pt>
                <c:pt idx="76">
                  <c:v>14320649</c:v>
                </c:pt>
                <c:pt idx="77">
                  <c:v>14316013</c:v>
                </c:pt>
                <c:pt idx="78">
                  <c:v>14311431</c:v>
                </c:pt>
                <c:pt idx="79">
                  <c:v>14306902</c:v>
                </c:pt>
                <c:pt idx="80">
                  <c:v>14302426</c:v>
                </c:pt>
                <c:pt idx="81">
                  <c:v>14298001</c:v>
                </c:pt>
                <c:pt idx="82">
                  <c:v>14293627</c:v>
                </c:pt>
                <c:pt idx="83">
                  <c:v>14289304</c:v>
                </c:pt>
                <c:pt idx="84">
                  <c:v>14285031</c:v>
                </c:pt>
                <c:pt idx="85">
                  <c:v>14280806</c:v>
                </c:pt>
                <c:pt idx="86">
                  <c:v>14276629</c:v>
                </c:pt>
                <c:pt idx="87">
                  <c:v>14272500</c:v>
                </c:pt>
                <c:pt idx="88">
                  <c:v>14268418</c:v>
                </c:pt>
                <c:pt idx="89">
                  <c:v>14264382</c:v>
                </c:pt>
                <c:pt idx="90">
                  <c:v>14260392</c:v>
                </c:pt>
                <c:pt idx="91">
                  <c:v>14256447</c:v>
                </c:pt>
                <c:pt idx="92">
                  <c:v>14252545</c:v>
                </c:pt>
                <c:pt idx="93">
                  <c:v>14248687</c:v>
                </c:pt>
                <c:pt idx="94">
                  <c:v>14244871</c:v>
                </c:pt>
                <c:pt idx="95">
                  <c:v>14241098</c:v>
                </c:pt>
                <c:pt idx="96">
                  <c:v>14237366</c:v>
                </c:pt>
                <c:pt idx="97">
                  <c:v>14233675</c:v>
                </c:pt>
                <c:pt idx="98">
                  <c:v>14230024</c:v>
                </c:pt>
                <c:pt idx="99">
                  <c:v>14226413</c:v>
                </c:pt>
                <c:pt idx="100">
                  <c:v>14222841</c:v>
                </c:pt>
                <c:pt idx="101">
                  <c:v>14219308</c:v>
                </c:pt>
                <c:pt idx="102">
                  <c:v>14215813</c:v>
                </c:pt>
                <c:pt idx="103">
                  <c:v>14212355</c:v>
                </c:pt>
                <c:pt idx="104">
                  <c:v>14208934</c:v>
                </c:pt>
                <c:pt idx="105">
                  <c:v>14205550</c:v>
                </c:pt>
                <c:pt idx="106">
                  <c:v>14202201</c:v>
                </c:pt>
                <c:pt idx="107">
                  <c:v>14198887</c:v>
                </c:pt>
                <c:pt idx="108">
                  <c:v>14195608</c:v>
                </c:pt>
                <c:pt idx="109">
                  <c:v>14192363</c:v>
                </c:pt>
                <c:pt idx="110">
                  <c:v>14189152</c:v>
                </c:pt>
                <c:pt idx="111">
                  <c:v>14185974</c:v>
                </c:pt>
                <c:pt idx="112">
                  <c:v>14182829</c:v>
                </c:pt>
                <c:pt idx="113">
                  <c:v>14179715</c:v>
                </c:pt>
                <c:pt idx="114">
                  <c:v>14176633</c:v>
                </c:pt>
                <c:pt idx="115">
                  <c:v>14173581</c:v>
                </c:pt>
                <c:pt idx="116">
                  <c:v>14170561</c:v>
                </c:pt>
                <c:pt idx="117">
                  <c:v>14167571</c:v>
                </c:pt>
                <c:pt idx="118">
                  <c:v>14164610</c:v>
                </c:pt>
                <c:pt idx="119">
                  <c:v>14161678</c:v>
                </c:pt>
                <c:pt idx="120">
                  <c:v>14158775</c:v>
                </c:pt>
                <c:pt idx="121">
                  <c:v>14155900</c:v>
                </c:pt>
                <c:pt idx="122">
                  <c:v>14153053</c:v>
                </c:pt>
                <c:pt idx="123">
                  <c:v>14150233</c:v>
                </c:pt>
                <c:pt idx="124">
                  <c:v>14147439</c:v>
                </c:pt>
                <c:pt idx="125">
                  <c:v>14144672</c:v>
                </c:pt>
                <c:pt idx="126">
                  <c:v>14141931</c:v>
                </c:pt>
                <c:pt idx="127">
                  <c:v>14139216</c:v>
                </c:pt>
                <c:pt idx="128">
                  <c:v>14136525</c:v>
                </c:pt>
                <c:pt idx="129">
                  <c:v>14133860</c:v>
                </c:pt>
                <c:pt idx="130">
                  <c:v>14131219</c:v>
                </c:pt>
                <c:pt idx="131">
                  <c:v>14128601</c:v>
                </c:pt>
                <c:pt idx="132">
                  <c:v>14126007</c:v>
                </c:pt>
                <c:pt idx="133">
                  <c:v>14123436</c:v>
                </c:pt>
                <c:pt idx="134">
                  <c:v>14120888</c:v>
                </c:pt>
                <c:pt idx="135">
                  <c:v>14118362</c:v>
                </c:pt>
                <c:pt idx="136">
                  <c:v>14115859</c:v>
                </c:pt>
                <c:pt idx="137">
                  <c:v>14113377</c:v>
                </c:pt>
                <c:pt idx="138">
                  <c:v>14110916</c:v>
                </c:pt>
                <c:pt idx="139">
                  <c:v>14108476</c:v>
                </c:pt>
                <c:pt idx="140">
                  <c:v>14106056</c:v>
                </c:pt>
                <c:pt idx="141">
                  <c:v>14103656</c:v>
                </c:pt>
                <c:pt idx="142">
                  <c:v>14101276</c:v>
                </c:pt>
                <c:pt idx="143">
                  <c:v>14098916</c:v>
                </c:pt>
                <c:pt idx="144">
                  <c:v>14096575</c:v>
                </c:pt>
                <c:pt idx="145">
                  <c:v>14094253</c:v>
                </c:pt>
                <c:pt idx="146">
                  <c:v>14091949</c:v>
                </c:pt>
                <c:pt idx="147">
                  <c:v>14089663</c:v>
                </c:pt>
                <c:pt idx="148">
                  <c:v>14087395</c:v>
                </c:pt>
                <c:pt idx="149">
                  <c:v>14085145</c:v>
                </c:pt>
                <c:pt idx="150">
                  <c:v>14082911</c:v>
                </c:pt>
                <c:pt idx="151">
                  <c:v>14080694</c:v>
                </c:pt>
                <c:pt idx="152">
                  <c:v>14078494</c:v>
                </c:pt>
                <c:pt idx="153">
                  <c:v>14076310</c:v>
                </c:pt>
                <c:pt idx="154">
                  <c:v>14074142</c:v>
                </c:pt>
                <c:pt idx="155">
                  <c:v>14071989</c:v>
                </c:pt>
              </c:numCache>
            </c:numRef>
          </c:val>
          <c:smooth val="0"/>
        </c:ser>
        <c:ser>
          <c:idx val="9"/>
          <c:order val="9"/>
          <c:tx>
            <c:strRef>
              <c:f>'Key Statistics'!$W$3</c:f>
              <c:strCache>
                <c:ptCount val="1"/>
                <c:pt idx="0">
                  <c:v>Total</c:v>
                </c:pt>
              </c:strCache>
              <c:extLst xmlns:c15="http://schemas.microsoft.com/office/drawing/2012/chart"/>
            </c:strRef>
          </c:tx>
          <c:spPr>
            <a:ln w="28575" cap="rnd">
              <a:solidFill>
                <a:schemeClr val="accent4">
                  <a:lumMod val="60000"/>
                </a:schemeClr>
              </a:solidFill>
              <a:round/>
            </a:ln>
            <a:effectLst/>
          </c:spPr>
          <c:marker>
            <c:symbol val="none"/>
          </c:marker>
          <c:val>
            <c:numRef>
              <c:f>'Key Statistics'!$W$4:$W$159</c:f>
              <c:numCache>
                <c:formatCode>General</c:formatCode>
                <c:ptCount val="156"/>
                <c:pt idx="0">
                  <c:v>5</c:v>
                </c:pt>
                <c:pt idx="1">
                  <c:v>11</c:v>
                </c:pt>
                <c:pt idx="2">
                  <c:v>24</c:v>
                </c:pt>
                <c:pt idx="3">
                  <c:v>51</c:v>
                </c:pt>
                <c:pt idx="4">
                  <c:v>107</c:v>
                </c:pt>
                <c:pt idx="5">
                  <c:v>221</c:v>
                </c:pt>
                <c:pt idx="6">
                  <c:v>452</c:v>
                </c:pt>
                <c:pt idx="7">
                  <c:v>916</c:v>
                </c:pt>
                <c:pt idx="8">
                  <c:v>1840</c:v>
                </c:pt>
                <c:pt idx="9">
                  <c:v>3669</c:v>
                </c:pt>
                <c:pt idx="10">
                  <c:v>7265</c:v>
                </c:pt>
                <c:pt idx="11">
                  <c:v>14299</c:v>
                </c:pt>
                <c:pt idx="12">
                  <c:v>27983</c:v>
                </c:pt>
                <c:pt idx="13">
                  <c:v>54484</c:v>
                </c:pt>
                <c:pt idx="14">
                  <c:v>105577</c:v>
                </c:pt>
                <c:pt idx="15">
                  <c:v>203686</c:v>
                </c:pt>
                <c:pt idx="16">
                  <c:v>391353</c:v>
                </c:pt>
                <c:pt idx="17">
                  <c:v>749032</c:v>
                </c:pt>
                <c:pt idx="18">
                  <c:v>1428392</c:v>
                </c:pt>
                <c:pt idx="19">
                  <c:v>2714476</c:v>
                </c:pt>
                <c:pt idx="20">
                  <c:v>5141268</c:v>
                </c:pt>
                <c:pt idx="21">
                  <c:v>9705651</c:v>
                </c:pt>
                <c:pt idx="22">
                  <c:v>18260550</c:v>
                </c:pt>
                <c:pt idx="23">
                  <c:v>34225799</c:v>
                </c:pt>
                <c:pt idx="24">
                  <c:v>49161846</c:v>
                </c:pt>
                <c:pt idx="25">
                  <c:v>49241765</c:v>
                </c:pt>
                <c:pt idx="26">
                  <c:v>49377847</c:v>
                </c:pt>
                <c:pt idx="27">
                  <c:v>49579533</c:v>
                </c:pt>
                <c:pt idx="28">
                  <c:v>49858025</c:v>
                </c:pt>
                <c:pt idx="29">
                  <c:v>50226627</c:v>
                </c:pt>
                <c:pt idx="30">
                  <c:v>50701180</c:v>
                </c:pt>
                <c:pt idx="31">
                  <c:v>51300630</c:v>
                </c:pt>
                <c:pt idx="32">
                  <c:v>52047749</c:v>
                </c:pt>
                <c:pt idx="33">
                  <c:v>52970122</c:v>
                </c:pt>
                <c:pt idx="34">
                  <c:v>54101501</c:v>
                </c:pt>
                <c:pt idx="35">
                  <c:v>55483804</c:v>
                </c:pt>
                <c:pt idx="36">
                  <c:v>57170265</c:v>
                </c:pt>
                <c:pt idx="37">
                  <c:v>59230932</c:v>
                </c:pt>
                <c:pt idx="38">
                  <c:v>61763570</c:v>
                </c:pt>
                <c:pt idx="39">
                  <c:v>64918560</c:v>
                </c:pt>
                <c:pt idx="40">
                  <c:v>68963560</c:v>
                </c:pt>
                <c:pt idx="41">
                  <c:v>74468310</c:v>
                </c:pt>
                <c:pt idx="42">
                  <c:v>80556043</c:v>
                </c:pt>
                <c:pt idx="43">
                  <c:v>91440511</c:v>
                </c:pt>
                <c:pt idx="44">
                  <c:v>121292046</c:v>
                </c:pt>
                <c:pt idx="45">
                  <c:v>142674666</c:v>
                </c:pt>
                <c:pt idx="46">
                  <c:v>167760823</c:v>
                </c:pt>
                <c:pt idx="47">
                  <c:v>200778981</c:v>
                </c:pt>
                <c:pt idx="48">
                  <c:v>216258030</c:v>
                </c:pt>
                <c:pt idx="49">
                  <c:v>242103766</c:v>
                </c:pt>
                <c:pt idx="50">
                  <c:v>276758136</c:v>
                </c:pt>
                <c:pt idx="51">
                  <c:v>281882874</c:v>
                </c:pt>
                <c:pt idx="52">
                  <c:v>288271791</c:v>
                </c:pt>
                <c:pt idx="53">
                  <c:v>297184009</c:v>
                </c:pt>
                <c:pt idx="54">
                  <c:v>303467903</c:v>
                </c:pt>
                <c:pt idx="55">
                  <c:v>303467904</c:v>
                </c:pt>
                <c:pt idx="56">
                  <c:v>303467902</c:v>
                </c:pt>
                <c:pt idx="57">
                  <c:v>303467902</c:v>
                </c:pt>
                <c:pt idx="58">
                  <c:v>303467902</c:v>
                </c:pt>
                <c:pt idx="59">
                  <c:v>303467901</c:v>
                </c:pt>
                <c:pt idx="60">
                  <c:v>303467903</c:v>
                </c:pt>
                <c:pt idx="61">
                  <c:v>303467904</c:v>
                </c:pt>
                <c:pt idx="62">
                  <c:v>303467905</c:v>
                </c:pt>
                <c:pt idx="63">
                  <c:v>303467904</c:v>
                </c:pt>
                <c:pt idx="64">
                  <c:v>303467904</c:v>
                </c:pt>
                <c:pt idx="65">
                  <c:v>303467905</c:v>
                </c:pt>
                <c:pt idx="66">
                  <c:v>303467905</c:v>
                </c:pt>
                <c:pt idx="67">
                  <c:v>303467904</c:v>
                </c:pt>
                <c:pt idx="68">
                  <c:v>303467904</c:v>
                </c:pt>
                <c:pt idx="69">
                  <c:v>303467905</c:v>
                </c:pt>
                <c:pt idx="70">
                  <c:v>303467905</c:v>
                </c:pt>
                <c:pt idx="71">
                  <c:v>303467904</c:v>
                </c:pt>
                <c:pt idx="72">
                  <c:v>303467906</c:v>
                </c:pt>
                <c:pt idx="73">
                  <c:v>303467906</c:v>
                </c:pt>
                <c:pt idx="74">
                  <c:v>303467906</c:v>
                </c:pt>
                <c:pt idx="75">
                  <c:v>303467906</c:v>
                </c:pt>
                <c:pt idx="76">
                  <c:v>303467907</c:v>
                </c:pt>
                <c:pt idx="77">
                  <c:v>303467906</c:v>
                </c:pt>
                <c:pt idx="78">
                  <c:v>303467907</c:v>
                </c:pt>
                <c:pt idx="79">
                  <c:v>303467906</c:v>
                </c:pt>
                <c:pt idx="80">
                  <c:v>303467905</c:v>
                </c:pt>
                <c:pt idx="81">
                  <c:v>303467904</c:v>
                </c:pt>
                <c:pt idx="82">
                  <c:v>303467905</c:v>
                </c:pt>
                <c:pt idx="83">
                  <c:v>303467905</c:v>
                </c:pt>
                <c:pt idx="84">
                  <c:v>303467906</c:v>
                </c:pt>
                <c:pt idx="85">
                  <c:v>303467907</c:v>
                </c:pt>
                <c:pt idx="86">
                  <c:v>303467908</c:v>
                </c:pt>
                <c:pt idx="87">
                  <c:v>303467908</c:v>
                </c:pt>
                <c:pt idx="88">
                  <c:v>303467909</c:v>
                </c:pt>
                <c:pt idx="89">
                  <c:v>303467911</c:v>
                </c:pt>
                <c:pt idx="90">
                  <c:v>303467912</c:v>
                </c:pt>
                <c:pt idx="91">
                  <c:v>303467912</c:v>
                </c:pt>
                <c:pt idx="92">
                  <c:v>303467911</c:v>
                </c:pt>
                <c:pt idx="93">
                  <c:v>303467912</c:v>
                </c:pt>
                <c:pt idx="94">
                  <c:v>303467912</c:v>
                </c:pt>
                <c:pt idx="95">
                  <c:v>303467912</c:v>
                </c:pt>
                <c:pt idx="96">
                  <c:v>303467912</c:v>
                </c:pt>
                <c:pt idx="97">
                  <c:v>303467912</c:v>
                </c:pt>
                <c:pt idx="98">
                  <c:v>303467911</c:v>
                </c:pt>
                <c:pt idx="99">
                  <c:v>303467912</c:v>
                </c:pt>
                <c:pt idx="100">
                  <c:v>303467914</c:v>
                </c:pt>
                <c:pt idx="101">
                  <c:v>303467915</c:v>
                </c:pt>
                <c:pt idx="102">
                  <c:v>303467916</c:v>
                </c:pt>
                <c:pt idx="103">
                  <c:v>303467916</c:v>
                </c:pt>
                <c:pt idx="104">
                  <c:v>303467915</c:v>
                </c:pt>
                <c:pt idx="105">
                  <c:v>303467916</c:v>
                </c:pt>
                <c:pt idx="106">
                  <c:v>303467917</c:v>
                </c:pt>
                <c:pt idx="107">
                  <c:v>303467918</c:v>
                </c:pt>
                <c:pt idx="108">
                  <c:v>303467917</c:v>
                </c:pt>
                <c:pt idx="109">
                  <c:v>303467918</c:v>
                </c:pt>
                <c:pt idx="110">
                  <c:v>303467917</c:v>
                </c:pt>
                <c:pt idx="111">
                  <c:v>303467918</c:v>
                </c:pt>
                <c:pt idx="112">
                  <c:v>303467919</c:v>
                </c:pt>
                <c:pt idx="113">
                  <c:v>303467919</c:v>
                </c:pt>
                <c:pt idx="114">
                  <c:v>303467920</c:v>
                </c:pt>
                <c:pt idx="115">
                  <c:v>303467920</c:v>
                </c:pt>
                <c:pt idx="116">
                  <c:v>303467921</c:v>
                </c:pt>
                <c:pt idx="117">
                  <c:v>303467921</c:v>
                </c:pt>
                <c:pt idx="118">
                  <c:v>303467919</c:v>
                </c:pt>
                <c:pt idx="119">
                  <c:v>303467919</c:v>
                </c:pt>
                <c:pt idx="120">
                  <c:v>303467919</c:v>
                </c:pt>
                <c:pt idx="121">
                  <c:v>303467919</c:v>
                </c:pt>
                <c:pt idx="122">
                  <c:v>303467919</c:v>
                </c:pt>
                <c:pt idx="123">
                  <c:v>303467919</c:v>
                </c:pt>
                <c:pt idx="124">
                  <c:v>303467919</c:v>
                </c:pt>
                <c:pt idx="125">
                  <c:v>303467919</c:v>
                </c:pt>
                <c:pt idx="126">
                  <c:v>303467918</c:v>
                </c:pt>
                <c:pt idx="127">
                  <c:v>303467919</c:v>
                </c:pt>
                <c:pt idx="128">
                  <c:v>303467919</c:v>
                </c:pt>
                <c:pt idx="129">
                  <c:v>303467920</c:v>
                </c:pt>
                <c:pt idx="130">
                  <c:v>303467921</c:v>
                </c:pt>
                <c:pt idx="131">
                  <c:v>303467923</c:v>
                </c:pt>
                <c:pt idx="132">
                  <c:v>303467924</c:v>
                </c:pt>
                <c:pt idx="133">
                  <c:v>303467925</c:v>
                </c:pt>
                <c:pt idx="134">
                  <c:v>303467926</c:v>
                </c:pt>
                <c:pt idx="135">
                  <c:v>303467927</c:v>
                </c:pt>
                <c:pt idx="136">
                  <c:v>303467929</c:v>
                </c:pt>
                <c:pt idx="137">
                  <c:v>303467928</c:v>
                </c:pt>
                <c:pt idx="138">
                  <c:v>303467929</c:v>
                </c:pt>
                <c:pt idx="139">
                  <c:v>303467929</c:v>
                </c:pt>
                <c:pt idx="140">
                  <c:v>303467930</c:v>
                </c:pt>
                <c:pt idx="141">
                  <c:v>303467930</c:v>
                </c:pt>
                <c:pt idx="142">
                  <c:v>303467930</c:v>
                </c:pt>
                <c:pt idx="143">
                  <c:v>303467930</c:v>
                </c:pt>
                <c:pt idx="144">
                  <c:v>303467930</c:v>
                </c:pt>
                <c:pt idx="145">
                  <c:v>303467930</c:v>
                </c:pt>
                <c:pt idx="146">
                  <c:v>303467930</c:v>
                </c:pt>
                <c:pt idx="147">
                  <c:v>303467930</c:v>
                </c:pt>
                <c:pt idx="148">
                  <c:v>303467930</c:v>
                </c:pt>
                <c:pt idx="149">
                  <c:v>303467931</c:v>
                </c:pt>
                <c:pt idx="150">
                  <c:v>303467931</c:v>
                </c:pt>
                <c:pt idx="151">
                  <c:v>303467930</c:v>
                </c:pt>
                <c:pt idx="152">
                  <c:v>303467930</c:v>
                </c:pt>
                <c:pt idx="153">
                  <c:v>303467932</c:v>
                </c:pt>
                <c:pt idx="154">
                  <c:v>303467932</c:v>
                </c:pt>
                <c:pt idx="155">
                  <c:v>303467931</c:v>
                </c:pt>
              </c:numCache>
              <c:extLst xmlns:c15="http://schemas.microsoft.com/office/drawing/2012/chart"/>
            </c:numRef>
          </c:val>
          <c:smooth val="0"/>
        </c:ser>
        <c:dLbls>
          <c:showLegendKey val="0"/>
          <c:showVal val="0"/>
          <c:showCatName val="0"/>
          <c:showSerName val="0"/>
          <c:showPercent val="0"/>
          <c:showBubbleSize val="0"/>
        </c:dLbls>
        <c:smooth val="0"/>
        <c:axId val="1942342208"/>
        <c:axId val="1942344928"/>
        <c:extLst/>
      </c:lineChart>
      <c:catAx>
        <c:axId val="19423422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42344928"/>
        <c:crosses val="autoZero"/>
        <c:auto val="1"/>
        <c:lblAlgn val="ctr"/>
        <c:lblOffset val="100"/>
        <c:noMultiLvlLbl val="0"/>
      </c:catAx>
      <c:valAx>
        <c:axId val="19423449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4234220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5</xdr:col>
      <xdr:colOff>224118</xdr:colOff>
      <xdr:row>7</xdr:row>
      <xdr:rowOff>22413</xdr:rowOff>
    </xdr:from>
    <xdr:to>
      <xdr:col>8</xdr:col>
      <xdr:colOff>179294</xdr:colOff>
      <xdr:row>11</xdr:row>
      <xdr:rowOff>100853</xdr:rowOff>
    </xdr:to>
    <xdr:sp macro="" textlink="">
      <xdr:nvSpPr>
        <xdr:cNvPr id="2" name="Rectangle 1"/>
        <xdr:cNvSpPr/>
      </xdr:nvSpPr>
      <xdr:spPr>
        <a:xfrm>
          <a:off x="3249706" y="1355913"/>
          <a:ext cx="1770529" cy="840440"/>
        </a:xfrm>
        <a:prstGeom prst="rect">
          <a:avLst/>
        </a:prstGeom>
      </xdr:spPr>
      <xdr:style>
        <a:lnRef idx="1">
          <a:schemeClr val="accent6"/>
        </a:lnRef>
        <a:fillRef idx="3">
          <a:schemeClr val="accent6"/>
        </a:fillRef>
        <a:effectRef idx="2">
          <a:schemeClr val="accent6"/>
        </a:effectRef>
        <a:fontRef idx="minor">
          <a:schemeClr val="lt1"/>
        </a:fontRef>
      </xdr:style>
      <xdr:txBody>
        <a:bodyPr vertOverflow="clip" horzOverflow="clip" rtlCol="0" anchor="t"/>
        <a:lstStyle/>
        <a:p>
          <a:pPr algn="ctr"/>
          <a:r>
            <a:rPr lang="en-US" sz="1100" b="1"/>
            <a:t>Paste-value</a:t>
          </a:r>
          <a:r>
            <a:rPr lang="en-US" sz="1100" b="1" baseline="0"/>
            <a:t> from original data table for sensitivity analysis, just to speed recalculations</a:t>
          </a:r>
          <a:endParaRPr lang="en-US" sz="1100" b="1"/>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12</xdr:col>
      <xdr:colOff>338044</xdr:colOff>
      <xdr:row>0</xdr:row>
      <xdr:rowOff>79935</xdr:rowOff>
    </xdr:from>
    <xdr:to>
      <xdr:col>20</xdr:col>
      <xdr:colOff>240552</xdr:colOff>
      <xdr:row>15</xdr:row>
      <xdr:rowOff>60884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324970</xdr:colOff>
      <xdr:row>16</xdr:row>
      <xdr:rowOff>100853</xdr:rowOff>
    </xdr:from>
    <xdr:to>
      <xdr:col>20</xdr:col>
      <xdr:colOff>227478</xdr:colOff>
      <xdr:row>31</xdr:row>
      <xdr:rowOff>81802</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2</xdr:col>
      <xdr:colOff>307975</xdr:colOff>
      <xdr:row>2</xdr:row>
      <xdr:rowOff>53975</xdr:rowOff>
    </xdr:from>
    <xdr:to>
      <xdr:col>9</xdr:col>
      <xdr:colOff>612775</xdr:colOff>
      <xdr:row>17</xdr:row>
      <xdr:rowOff>34925</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14</xdr:col>
      <xdr:colOff>386442</xdr:colOff>
      <xdr:row>2</xdr:row>
      <xdr:rowOff>180975</xdr:rowOff>
    </xdr:from>
    <xdr:to>
      <xdr:col>22</xdr:col>
      <xdr:colOff>83456</xdr:colOff>
      <xdr:row>17</xdr:row>
      <xdr:rowOff>161925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AH21"/>
  <sheetViews>
    <sheetView tabSelected="1" zoomScale="85" zoomScaleNormal="85" workbookViewId="0"/>
  </sheetViews>
  <sheetFormatPr defaultRowHeight="15" x14ac:dyDescent="0.25"/>
  <sheetData>
    <row r="1" spans="1:34" x14ac:dyDescent="0.25">
      <c r="B1" t="s">
        <v>75</v>
      </c>
      <c r="C1">
        <v>1</v>
      </c>
    </row>
    <row r="2" spans="1:34" x14ac:dyDescent="0.25">
      <c r="B2" t="s">
        <v>94</v>
      </c>
      <c r="C2">
        <v>3</v>
      </c>
    </row>
    <row r="3" spans="1:34" x14ac:dyDescent="0.25">
      <c r="K3" t="s">
        <v>106</v>
      </c>
    </row>
    <row r="4" spans="1:34" x14ac:dyDescent="0.25">
      <c r="A4" s="1" t="s">
        <v>98</v>
      </c>
      <c r="C4" t="s">
        <v>94</v>
      </c>
      <c r="L4" t="s">
        <v>96</v>
      </c>
      <c r="M4" t="s">
        <v>97</v>
      </c>
      <c r="AE4" s="32"/>
      <c r="AF4" s="32"/>
      <c r="AG4" s="32"/>
      <c r="AH4" s="32"/>
    </row>
    <row r="5" spans="1:34" x14ac:dyDescent="0.25">
      <c r="B5" s="43">
        <f ca="1">_xlfn.IFNA(MATCH(0,'Key Statistics'!$L$4:$L$159,0),1000)</f>
        <v>55</v>
      </c>
      <c r="C5">
        <v>1</v>
      </c>
      <c r="D5">
        <v>2</v>
      </c>
      <c r="E5">
        <v>3</v>
      </c>
      <c r="L5" t="s">
        <v>103</v>
      </c>
      <c r="M5" t="s">
        <v>104</v>
      </c>
    </row>
    <row r="6" spans="1:34" x14ac:dyDescent="0.25">
      <c r="A6" t="s">
        <v>75</v>
      </c>
      <c r="B6" s="32">
        <v>1</v>
      </c>
      <c r="C6">
        <v>59</v>
      </c>
      <c r="D6">
        <v>57</v>
      </c>
      <c r="E6">
        <v>55</v>
      </c>
      <c r="K6" t="s">
        <v>99</v>
      </c>
      <c r="L6" t="s">
        <v>107</v>
      </c>
      <c r="M6" t="s">
        <v>107</v>
      </c>
    </row>
    <row r="7" spans="1:34" x14ac:dyDescent="0.25">
      <c r="B7" s="32">
        <v>2</v>
      </c>
      <c r="C7">
        <v>87</v>
      </c>
      <c r="D7">
        <v>84</v>
      </c>
      <c r="E7">
        <v>82</v>
      </c>
      <c r="K7" t="s">
        <v>100</v>
      </c>
      <c r="L7" t="s">
        <v>105</v>
      </c>
      <c r="M7" t="s">
        <v>105</v>
      </c>
    </row>
    <row r="8" spans="1:34" x14ac:dyDescent="0.25">
      <c r="B8" s="32">
        <v>3</v>
      </c>
      <c r="C8">
        <v>83</v>
      </c>
      <c r="D8">
        <v>80</v>
      </c>
      <c r="E8">
        <v>77</v>
      </c>
      <c r="K8" t="s">
        <v>101</v>
      </c>
      <c r="L8" t="s">
        <v>108</v>
      </c>
      <c r="M8" t="s">
        <v>108</v>
      </c>
    </row>
    <row r="9" spans="1:34" x14ac:dyDescent="0.25">
      <c r="B9" s="32">
        <v>4</v>
      </c>
      <c r="C9">
        <v>67</v>
      </c>
      <c r="D9">
        <v>65</v>
      </c>
      <c r="E9">
        <v>63</v>
      </c>
      <c r="K9" t="s">
        <v>102</v>
      </c>
      <c r="L9" t="s">
        <v>105</v>
      </c>
      <c r="M9" t="s">
        <v>105</v>
      </c>
    </row>
    <row r="10" spans="1:34" x14ac:dyDescent="0.25">
      <c r="B10" s="32">
        <v>5</v>
      </c>
      <c r="C10">
        <v>71</v>
      </c>
      <c r="D10">
        <v>69</v>
      </c>
      <c r="E10">
        <v>67</v>
      </c>
    </row>
    <row r="11" spans="1:34" x14ac:dyDescent="0.25">
      <c r="B11" s="32">
        <v>6</v>
      </c>
      <c r="C11">
        <v>75</v>
      </c>
      <c r="D11">
        <v>72</v>
      </c>
      <c r="E11">
        <v>70</v>
      </c>
    </row>
    <row r="12" spans="1:34" x14ac:dyDescent="0.25">
      <c r="B12" s="32">
        <v>7</v>
      </c>
      <c r="C12">
        <v>68</v>
      </c>
      <c r="D12">
        <v>66</v>
      </c>
      <c r="E12">
        <v>65</v>
      </c>
    </row>
    <row r="13" spans="1:34" x14ac:dyDescent="0.25">
      <c r="B13" s="32">
        <v>8</v>
      </c>
      <c r="C13">
        <v>65</v>
      </c>
      <c r="D13">
        <v>63</v>
      </c>
      <c r="E13">
        <v>61</v>
      </c>
    </row>
    <row r="14" spans="1:34" x14ac:dyDescent="0.25">
      <c r="B14" s="32">
        <v>9</v>
      </c>
      <c r="C14">
        <v>68</v>
      </c>
      <c r="D14">
        <v>66</v>
      </c>
      <c r="E14">
        <v>64</v>
      </c>
    </row>
    <row r="15" spans="1:34" x14ac:dyDescent="0.25">
      <c r="B15" s="31"/>
    </row>
    <row r="16" spans="1:34" x14ac:dyDescent="0.25">
      <c r="A16" t="s">
        <v>224</v>
      </c>
      <c r="B16" s="31"/>
    </row>
    <row r="17" spans="1:3" x14ac:dyDescent="0.25">
      <c r="A17" s="43">
        <f ca="1">IF('Key Statistics'!BG159-'Key Statistics'!BG158&lt;0,1,0)</f>
        <v>1</v>
      </c>
      <c r="C17" t="s">
        <v>225</v>
      </c>
    </row>
    <row r="18" spans="1:3" x14ac:dyDescent="0.25">
      <c r="C18" t="s">
        <v>226</v>
      </c>
    </row>
    <row r="19" spans="1:3" x14ac:dyDescent="0.25">
      <c r="A19" t="s">
        <v>349</v>
      </c>
    </row>
    <row r="20" spans="1:3" x14ac:dyDescent="0.25">
      <c r="A20" s="43">
        <f ca="1">IF(B5=1000,0,1)</f>
        <v>1</v>
      </c>
      <c r="C20" t="s">
        <v>350</v>
      </c>
    </row>
    <row r="21" spans="1:3" x14ac:dyDescent="0.25">
      <c r="C21" t="s">
        <v>351</v>
      </c>
    </row>
  </sheetData>
  <conditionalFormatting sqref="AE6:AH16">
    <cfRule type="colorScale" priority="2">
      <colorScale>
        <cfvo type="min"/>
        <cfvo type="percentile" val="50"/>
        <cfvo type="max"/>
        <color rgb="FFF8696B"/>
        <color rgb="FFFCFCFF"/>
        <color rgb="FF63BE7B"/>
      </colorScale>
    </cfRule>
  </conditionalFormatting>
  <conditionalFormatting sqref="C6:E14">
    <cfRule type="colorScale" priority="1">
      <colorScale>
        <cfvo type="min"/>
        <cfvo type="percentile" val="50"/>
        <cfvo type="max"/>
        <color rgb="FFF8696B"/>
        <color rgb="FFFFEB84"/>
        <color rgb="FF63BE7B"/>
      </colorScale>
    </cfRule>
  </conditionalFormatting>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97"/>
  <sheetViews>
    <sheetView workbookViewId="0"/>
  </sheetViews>
  <sheetFormatPr defaultRowHeight="15" x14ac:dyDescent="0.25"/>
  <cols>
    <col min="1" max="5" width="36.5703125" customWidth="1"/>
  </cols>
  <sheetData>
    <row r="1" spans="1:16" x14ac:dyDescent="0.25">
      <c r="A1" s="13" t="s">
        <v>53</v>
      </c>
    </row>
    <row r="2" spans="1:16" x14ac:dyDescent="0.25">
      <c r="P2">
        <f ca="1">_xll.CB.RecalcCounterFN()</f>
        <v>0</v>
      </c>
    </row>
    <row r="3" spans="1:16" x14ac:dyDescent="0.25">
      <c r="A3" t="s">
        <v>54</v>
      </c>
      <c r="B3" t="s">
        <v>55</v>
      </c>
      <c r="C3">
        <v>0</v>
      </c>
    </row>
    <row r="4" spans="1:16" x14ac:dyDescent="0.25">
      <c r="A4" t="s">
        <v>56</v>
      </c>
    </row>
    <row r="5" spans="1:16" x14ac:dyDescent="0.25">
      <c r="A5" t="s">
        <v>57</v>
      </c>
    </row>
    <row r="7" spans="1:16" x14ac:dyDescent="0.25">
      <c r="A7" s="13" t="s">
        <v>58</v>
      </c>
      <c r="B7" t="s">
        <v>59</v>
      </c>
    </row>
    <row r="8" spans="1:16" x14ac:dyDescent="0.25">
      <c r="B8">
        <v>5</v>
      </c>
    </row>
    <row r="10" spans="1:16" x14ac:dyDescent="0.25">
      <c r="A10" t="s">
        <v>60</v>
      </c>
    </row>
    <row r="11" spans="1:16" x14ac:dyDescent="0.25">
      <c r="A11" t="e">
        <f>CB_DATA_!#REF!</f>
        <v>#REF!</v>
      </c>
      <c r="B11" t="e">
        <f>Model!#REF!</f>
        <v>#REF!</v>
      </c>
      <c r="C11" t="e">
        <f>Sensitivity!#REF!</f>
        <v>#REF!</v>
      </c>
      <c r="D11" t="e">
        <f>Assumptions!#REF!</f>
        <v>#REF!</v>
      </c>
      <c r="E11" t="e">
        <f>'Budget Decisions'!#REF!</f>
        <v>#REF!</v>
      </c>
    </row>
    <row r="13" spans="1:16" x14ac:dyDescent="0.25">
      <c r="A13" t="s">
        <v>61</v>
      </c>
    </row>
    <row r="14" spans="1:16" x14ac:dyDescent="0.25">
      <c r="A14" t="s">
        <v>65</v>
      </c>
      <c r="B14" t="s">
        <v>69</v>
      </c>
      <c r="C14" t="s">
        <v>221</v>
      </c>
      <c r="D14" t="s">
        <v>227</v>
      </c>
      <c r="E14" t="s">
        <v>347</v>
      </c>
    </row>
    <row r="16" spans="1:16" x14ac:dyDescent="0.25">
      <c r="A16" t="s">
        <v>62</v>
      </c>
    </row>
    <row r="19" spans="1:5" x14ac:dyDescent="0.25">
      <c r="A19" t="s">
        <v>63</v>
      </c>
    </row>
    <row r="20" spans="1:5" x14ac:dyDescent="0.25">
      <c r="A20">
        <v>28</v>
      </c>
      <c r="B20">
        <v>697</v>
      </c>
      <c r="C20">
        <v>31</v>
      </c>
      <c r="D20">
        <v>26</v>
      </c>
      <c r="E20">
        <v>31</v>
      </c>
    </row>
    <row r="25" spans="1:5" x14ac:dyDescent="0.25">
      <c r="A25" s="13" t="s">
        <v>64</v>
      </c>
    </row>
    <row r="26" spans="1:5" x14ac:dyDescent="0.25">
      <c r="A26" s="30" t="s">
        <v>66</v>
      </c>
      <c r="B26" s="30" t="s">
        <v>342</v>
      </c>
      <c r="C26" s="30" t="s">
        <v>109</v>
      </c>
      <c r="E26" s="30" t="s">
        <v>109</v>
      </c>
    </row>
    <row r="27" spans="1:5" x14ac:dyDescent="0.25">
      <c r="A27" t="s">
        <v>67</v>
      </c>
      <c r="B27" t="s">
        <v>354</v>
      </c>
      <c r="C27" t="s">
        <v>578</v>
      </c>
      <c r="E27" t="s">
        <v>577</v>
      </c>
    </row>
    <row r="28" spans="1:5" x14ac:dyDescent="0.25">
      <c r="A28" s="30" t="s">
        <v>68</v>
      </c>
      <c r="B28" s="30" t="s">
        <v>68</v>
      </c>
      <c r="C28" s="30" t="s">
        <v>68</v>
      </c>
      <c r="E28" s="30" t="s">
        <v>68</v>
      </c>
    </row>
    <row r="29" spans="1:5" x14ac:dyDescent="0.25">
      <c r="B29" s="30" t="s">
        <v>66</v>
      </c>
      <c r="C29" s="30" t="s">
        <v>66</v>
      </c>
      <c r="E29" s="30" t="s">
        <v>66</v>
      </c>
    </row>
    <row r="30" spans="1:5" x14ac:dyDescent="0.25">
      <c r="B30" t="s">
        <v>110</v>
      </c>
      <c r="C30" t="s">
        <v>346</v>
      </c>
      <c r="E30" t="s">
        <v>348</v>
      </c>
    </row>
    <row r="31" spans="1:5" x14ac:dyDescent="0.25">
      <c r="B31" s="30" t="s">
        <v>68</v>
      </c>
      <c r="C31" s="30" t="s">
        <v>68</v>
      </c>
      <c r="E31" s="30" t="s">
        <v>68</v>
      </c>
    </row>
    <row r="32" spans="1:5" x14ac:dyDescent="0.25">
      <c r="B32" s="30" t="s">
        <v>343</v>
      </c>
    </row>
    <row r="33" spans="2:2" x14ac:dyDescent="0.25">
      <c r="B33" t="s">
        <v>355</v>
      </c>
    </row>
    <row r="34" spans="2:2" x14ac:dyDescent="0.25">
      <c r="B34" s="30" t="s">
        <v>68</v>
      </c>
    </row>
    <row r="35" spans="2:2" x14ac:dyDescent="0.25">
      <c r="B35" s="30" t="s">
        <v>344</v>
      </c>
    </row>
    <row r="36" spans="2:2" x14ac:dyDescent="0.25">
      <c r="B36" t="s">
        <v>356</v>
      </c>
    </row>
    <row r="37" spans="2:2" x14ac:dyDescent="0.25">
      <c r="B37" s="30" t="s">
        <v>68</v>
      </c>
    </row>
    <row r="38" spans="2:2" x14ac:dyDescent="0.25">
      <c r="B38" s="30" t="s">
        <v>345</v>
      </c>
    </row>
    <row r="39" spans="2:2" x14ac:dyDescent="0.25">
      <c r="B39" t="s">
        <v>357</v>
      </c>
    </row>
    <row r="40" spans="2:2" x14ac:dyDescent="0.25">
      <c r="B40" s="30" t="s">
        <v>68</v>
      </c>
    </row>
    <row r="41" spans="2:2" x14ac:dyDescent="0.25">
      <c r="B41" s="30" t="s">
        <v>336</v>
      </c>
    </row>
    <row r="42" spans="2:2" x14ac:dyDescent="0.25">
      <c r="B42" t="s">
        <v>358</v>
      </c>
    </row>
    <row r="43" spans="2:2" x14ac:dyDescent="0.25">
      <c r="B43" s="30" t="s">
        <v>68</v>
      </c>
    </row>
    <row r="44" spans="2:2" x14ac:dyDescent="0.25">
      <c r="B44" s="30" t="s">
        <v>337</v>
      </c>
    </row>
    <row r="45" spans="2:2" x14ac:dyDescent="0.25">
      <c r="B45" t="s">
        <v>359</v>
      </c>
    </row>
    <row r="46" spans="2:2" x14ac:dyDescent="0.25">
      <c r="B46" s="30" t="s">
        <v>68</v>
      </c>
    </row>
    <row r="47" spans="2:2" x14ac:dyDescent="0.25">
      <c r="B47" s="30" t="s">
        <v>338</v>
      </c>
    </row>
    <row r="48" spans="2:2" x14ac:dyDescent="0.25">
      <c r="B48" t="s">
        <v>360</v>
      </c>
    </row>
    <row r="49" spans="2:2" x14ac:dyDescent="0.25">
      <c r="B49" s="30" t="s">
        <v>68</v>
      </c>
    </row>
    <row r="50" spans="2:2" x14ac:dyDescent="0.25">
      <c r="B50" s="30" t="s">
        <v>339</v>
      </c>
    </row>
    <row r="51" spans="2:2" x14ac:dyDescent="0.25">
      <c r="B51" t="s">
        <v>361</v>
      </c>
    </row>
    <row r="52" spans="2:2" x14ac:dyDescent="0.25">
      <c r="B52" s="30" t="s">
        <v>68</v>
      </c>
    </row>
    <row r="53" spans="2:2" x14ac:dyDescent="0.25">
      <c r="B53" s="30" t="s">
        <v>340</v>
      </c>
    </row>
    <row r="54" spans="2:2" x14ac:dyDescent="0.25">
      <c r="B54" t="s">
        <v>362</v>
      </c>
    </row>
    <row r="55" spans="2:2" x14ac:dyDescent="0.25">
      <c r="B55" s="30" t="s">
        <v>68</v>
      </c>
    </row>
    <row r="56" spans="2:2" x14ac:dyDescent="0.25">
      <c r="B56" s="30" t="s">
        <v>341</v>
      </c>
    </row>
    <row r="57" spans="2:2" x14ac:dyDescent="0.25">
      <c r="B57" t="s">
        <v>363</v>
      </c>
    </row>
    <row r="58" spans="2:2" x14ac:dyDescent="0.25">
      <c r="B58" s="30" t="s">
        <v>68</v>
      </c>
    </row>
    <row r="59" spans="2:2" x14ac:dyDescent="0.25">
      <c r="B59" s="30" t="s">
        <v>329</v>
      </c>
    </row>
    <row r="60" spans="2:2" x14ac:dyDescent="0.25">
      <c r="B60" t="s">
        <v>364</v>
      </c>
    </row>
    <row r="61" spans="2:2" x14ac:dyDescent="0.25">
      <c r="B61" s="30" t="s">
        <v>68</v>
      </c>
    </row>
    <row r="62" spans="2:2" x14ac:dyDescent="0.25">
      <c r="B62" s="30" t="s">
        <v>330</v>
      </c>
    </row>
    <row r="63" spans="2:2" x14ac:dyDescent="0.25">
      <c r="B63" t="s">
        <v>365</v>
      </c>
    </row>
    <row r="64" spans="2:2" x14ac:dyDescent="0.25">
      <c r="B64" s="30" t="s">
        <v>68</v>
      </c>
    </row>
    <row r="65" spans="2:2" x14ac:dyDescent="0.25">
      <c r="B65" s="30" t="s">
        <v>331</v>
      </c>
    </row>
    <row r="66" spans="2:2" x14ac:dyDescent="0.25">
      <c r="B66" t="s">
        <v>366</v>
      </c>
    </row>
    <row r="67" spans="2:2" x14ac:dyDescent="0.25">
      <c r="B67" s="30" t="s">
        <v>68</v>
      </c>
    </row>
    <row r="68" spans="2:2" x14ac:dyDescent="0.25">
      <c r="B68" s="30" t="s">
        <v>332</v>
      </c>
    </row>
    <row r="69" spans="2:2" x14ac:dyDescent="0.25">
      <c r="B69" t="s">
        <v>367</v>
      </c>
    </row>
    <row r="70" spans="2:2" x14ac:dyDescent="0.25">
      <c r="B70" s="30" t="s">
        <v>68</v>
      </c>
    </row>
    <row r="71" spans="2:2" x14ac:dyDescent="0.25">
      <c r="B71" s="30" t="s">
        <v>333</v>
      </c>
    </row>
    <row r="72" spans="2:2" x14ac:dyDescent="0.25">
      <c r="B72" t="s">
        <v>368</v>
      </c>
    </row>
    <row r="73" spans="2:2" x14ac:dyDescent="0.25">
      <c r="B73" s="30" t="s">
        <v>68</v>
      </c>
    </row>
    <row r="74" spans="2:2" x14ac:dyDescent="0.25">
      <c r="B74" s="30" t="s">
        <v>334</v>
      </c>
    </row>
    <row r="75" spans="2:2" x14ac:dyDescent="0.25">
      <c r="B75" t="s">
        <v>369</v>
      </c>
    </row>
    <row r="76" spans="2:2" x14ac:dyDescent="0.25">
      <c r="B76" s="30" t="s">
        <v>68</v>
      </c>
    </row>
    <row r="77" spans="2:2" x14ac:dyDescent="0.25">
      <c r="B77" s="30" t="s">
        <v>335</v>
      </c>
    </row>
    <row r="78" spans="2:2" x14ac:dyDescent="0.25">
      <c r="B78" t="s">
        <v>370</v>
      </c>
    </row>
    <row r="79" spans="2:2" x14ac:dyDescent="0.25">
      <c r="B79" s="30" t="s">
        <v>68</v>
      </c>
    </row>
    <row r="80" spans="2:2" x14ac:dyDescent="0.25">
      <c r="B80" s="30" t="s">
        <v>323</v>
      </c>
    </row>
    <row r="81" spans="2:2" x14ac:dyDescent="0.25">
      <c r="B81" t="s">
        <v>371</v>
      </c>
    </row>
    <row r="82" spans="2:2" x14ac:dyDescent="0.25">
      <c r="B82" s="30" t="s">
        <v>68</v>
      </c>
    </row>
    <row r="83" spans="2:2" x14ac:dyDescent="0.25">
      <c r="B83" s="30" t="s">
        <v>324</v>
      </c>
    </row>
    <row r="84" spans="2:2" x14ac:dyDescent="0.25">
      <c r="B84" t="s">
        <v>372</v>
      </c>
    </row>
    <row r="85" spans="2:2" x14ac:dyDescent="0.25">
      <c r="B85" s="30" t="s">
        <v>68</v>
      </c>
    </row>
    <row r="86" spans="2:2" x14ac:dyDescent="0.25">
      <c r="B86" s="30" t="s">
        <v>325</v>
      </c>
    </row>
    <row r="87" spans="2:2" x14ac:dyDescent="0.25">
      <c r="B87" t="s">
        <v>373</v>
      </c>
    </row>
    <row r="88" spans="2:2" x14ac:dyDescent="0.25">
      <c r="B88" s="30" t="s">
        <v>68</v>
      </c>
    </row>
    <row r="89" spans="2:2" x14ac:dyDescent="0.25">
      <c r="B89" s="30" t="s">
        <v>326</v>
      </c>
    </row>
    <row r="90" spans="2:2" x14ac:dyDescent="0.25">
      <c r="B90" t="s">
        <v>374</v>
      </c>
    </row>
    <row r="91" spans="2:2" x14ac:dyDescent="0.25">
      <c r="B91" s="30" t="s">
        <v>68</v>
      </c>
    </row>
    <row r="92" spans="2:2" x14ac:dyDescent="0.25">
      <c r="B92" s="30" t="s">
        <v>327</v>
      </c>
    </row>
    <row r="93" spans="2:2" x14ac:dyDescent="0.25">
      <c r="B93" t="s">
        <v>375</v>
      </c>
    </row>
    <row r="94" spans="2:2" x14ac:dyDescent="0.25">
      <c r="B94" s="30" t="s">
        <v>68</v>
      </c>
    </row>
    <row r="95" spans="2:2" x14ac:dyDescent="0.25">
      <c r="B95" s="30" t="s">
        <v>328</v>
      </c>
    </row>
    <row r="96" spans="2:2" x14ac:dyDescent="0.25">
      <c r="B96" t="s">
        <v>376</v>
      </c>
    </row>
    <row r="97" spans="2:2" x14ac:dyDescent="0.25">
      <c r="B97" s="30" t="s">
        <v>68</v>
      </c>
    </row>
    <row r="98" spans="2:2" x14ac:dyDescent="0.25">
      <c r="B98" s="30" t="s">
        <v>317</v>
      </c>
    </row>
    <row r="99" spans="2:2" x14ac:dyDescent="0.25">
      <c r="B99" t="s">
        <v>377</v>
      </c>
    </row>
    <row r="100" spans="2:2" x14ac:dyDescent="0.25">
      <c r="B100" s="30" t="s">
        <v>68</v>
      </c>
    </row>
    <row r="101" spans="2:2" x14ac:dyDescent="0.25">
      <c r="B101" s="30" t="s">
        <v>318</v>
      </c>
    </row>
    <row r="102" spans="2:2" x14ac:dyDescent="0.25">
      <c r="B102" t="s">
        <v>378</v>
      </c>
    </row>
    <row r="103" spans="2:2" x14ac:dyDescent="0.25">
      <c r="B103" s="30" t="s">
        <v>68</v>
      </c>
    </row>
    <row r="104" spans="2:2" x14ac:dyDescent="0.25">
      <c r="B104" s="30" t="s">
        <v>319</v>
      </c>
    </row>
    <row r="105" spans="2:2" x14ac:dyDescent="0.25">
      <c r="B105" t="s">
        <v>379</v>
      </c>
    </row>
    <row r="106" spans="2:2" x14ac:dyDescent="0.25">
      <c r="B106" s="30" t="s">
        <v>68</v>
      </c>
    </row>
    <row r="107" spans="2:2" x14ac:dyDescent="0.25">
      <c r="B107" s="30" t="s">
        <v>320</v>
      </c>
    </row>
    <row r="108" spans="2:2" x14ac:dyDescent="0.25">
      <c r="B108" t="s">
        <v>380</v>
      </c>
    </row>
    <row r="109" spans="2:2" x14ac:dyDescent="0.25">
      <c r="B109" s="30" t="s">
        <v>68</v>
      </c>
    </row>
    <row r="110" spans="2:2" x14ac:dyDescent="0.25">
      <c r="B110" s="30" t="s">
        <v>321</v>
      </c>
    </row>
    <row r="111" spans="2:2" x14ac:dyDescent="0.25">
      <c r="B111" t="s">
        <v>381</v>
      </c>
    </row>
    <row r="112" spans="2:2" x14ac:dyDescent="0.25">
      <c r="B112" s="30" t="s">
        <v>68</v>
      </c>
    </row>
    <row r="113" spans="2:2" x14ac:dyDescent="0.25">
      <c r="B113" s="30" t="s">
        <v>322</v>
      </c>
    </row>
    <row r="114" spans="2:2" x14ac:dyDescent="0.25">
      <c r="B114" t="s">
        <v>382</v>
      </c>
    </row>
    <row r="115" spans="2:2" x14ac:dyDescent="0.25">
      <c r="B115" s="30" t="s">
        <v>68</v>
      </c>
    </row>
    <row r="116" spans="2:2" x14ac:dyDescent="0.25">
      <c r="B116" s="30" t="s">
        <v>311</v>
      </c>
    </row>
    <row r="117" spans="2:2" x14ac:dyDescent="0.25">
      <c r="B117" t="s">
        <v>383</v>
      </c>
    </row>
    <row r="118" spans="2:2" x14ac:dyDescent="0.25">
      <c r="B118" s="30" t="s">
        <v>68</v>
      </c>
    </row>
    <row r="119" spans="2:2" x14ac:dyDescent="0.25">
      <c r="B119" s="30" t="s">
        <v>312</v>
      </c>
    </row>
    <row r="120" spans="2:2" x14ac:dyDescent="0.25">
      <c r="B120" t="s">
        <v>384</v>
      </c>
    </row>
    <row r="121" spans="2:2" x14ac:dyDescent="0.25">
      <c r="B121" s="30" t="s">
        <v>68</v>
      </c>
    </row>
    <row r="122" spans="2:2" x14ac:dyDescent="0.25">
      <c r="B122" s="30" t="s">
        <v>313</v>
      </c>
    </row>
    <row r="123" spans="2:2" x14ac:dyDescent="0.25">
      <c r="B123" t="s">
        <v>385</v>
      </c>
    </row>
    <row r="124" spans="2:2" x14ac:dyDescent="0.25">
      <c r="B124" s="30" t="s">
        <v>68</v>
      </c>
    </row>
    <row r="125" spans="2:2" x14ac:dyDescent="0.25">
      <c r="B125" s="30" t="s">
        <v>314</v>
      </c>
    </row>
    <row r="126" spans="2:2" x14ac:dyDescent="0.25">
      <c r="B126" t="s">
        <v>386</v>
      </c>
    </row>
    <row r="127" spans="2:2" x14ac:dyDescent="0.25">
      <c r="B127" s="30" t="s">
        <v>68</v>
      </c>
    </row>
    <row r="128" spans="2:2" x14ac:dyDescent="0.25">
      <c r="B128" s="30" t="s">
        <v>315</v>
      </c>
    </row>
    <row r="129" spans="2:2" x14ac:dyDescent="0.25">
      <c r="B129" t="s">
        <v>387</v>
      </c>
    </row>
    <row r="130" spans="2:2" x14ac:dyDescent="0.25">
      <c r="B130" s="30" t="s">
        <v>68</v>
      </c>
    </row>
    <row r="131" spans="2:2" x14ac:dyDescent="0.25">
      <c r="B131" s="30" t="s">
        <v>316</v>
      </c>
    </row>
    <row r="132" spans="2:2" x14ac:dyDescent="0.25">
      <c r="B132" t="s">
        <v>388</v>
      </c>
    </row>
    <row r="133" spans="2:2" x14ac:dyDescent="0.25">
      <c r="B133" s="30" t="s">
        <v>68</v>
      </c>
    </row>
    <row r="134" spans="2:2" x14ac:dyDescent="0.25">
      <c r="B134" s="30" t="s">
        <v>304</v>
      </c>
    </row>
    <row r="135" spans="2:2" x14ac:dyDescent="0.25">
      <c r="B135" t="s">
        <v>389</v>
      </c>
    </row>
    <row r="136" spans="2:2" x14ac:dyDescent="0.25">
      <c r="B136" s="30" t="s">
        <v>68</v>
      </c>
    </row>
    <row r="137" spans="2:2" x14ac:dyDescent="0.25">
      <c r="B137" s="30" t="s">
        <v>305</v>
      </c>
    </row>
    <row r="138" spans="2:2" x14ac:dyDescent="0.25">
      <c r="B138" t="s">
        <v>390</v>
      </c>
    </row>
    <row r="139" spans="2:2" x14ac:dyDescent="0.25">
      <c r="B139" s="30" t="s">
        <v>68</v>
      </c>
    </row>
    <row r="140" spans="2:2" x14ac:dyDescent="0.25">
      <c r="B140" s="30" t="s">
        <v>306</v>
      </c>
    </row>
    <row r="141" spans="2:2" x14ac:dyDescent="0.25">
      <c r="B141" t="s">
        <v>391</v>
      </c>
    </row>
    <row r="142" spans="2:2" x14ac:dyDescent="0.25">
      <c r="B142" s="30" t="s">
        <v>68</v>
      </c>
    </row>
    <row r="143" spans="2:2" x14ac:dyDescent="0.25">
      <c r="B143" s="30" t="s">
        <v>307</v>
      </c>
    </row>
    <row r="144" spans="2:2" x14ac:dyDescent="0.25">
      <c r="B144" t="s">
        <v>392</v>
      </c>
    </row>
    <row r="145" spans="2:2" x14ac:dyDescent="0.25">
      <c r="B145" s="30" t="s">
        <v>68</v>
      </c>
    </row>
    <row r="146" spans="2:2" x14ac:dyDescent="0.25">
      <c r="B146" s="30" t="s">
        <v>308</v>
      </c>
    </row>
    <row r="147" spans="2:2" x14ac:dyDescent="0.25">
      <c r="B147" t="s">
        <v>393</v>
      </c>
    </row>
    <row r="148" spans="2:2" x14ac:dyDescent="0.25">
      <c r="B148" s="30" t="s">
        <v>68</v>
      </c>
    </row>
    <row r="149" spans="2:2" x14ac:dyDescent="0.25">
      <c r="B149" s="30" t="s">
        <v>309</v>
      </c>
    </row>
    <row r="150" spans="2:2" x14ac:dyDescent="0.25">
      <c r="B150" t="s">
        <v>394</v>
      </c>
    </row>
    <row r="151" spans="2:2" x14ac:dyDescent="0.25">
      <c r="B151" s="30" t="s">
        <v>68</v>
      </c>
    </row>
    <row r="152" spans="2:2" x14ac:dyDescent="0.25">
      <c r="B152" s="30" t="s">
        <v>310</v>
      </c>
    </row>
    <row r="153" spans="2:2" x14ac:dyDescent="0.25">
      <c r="B153" t="s">
        <v>395</v>
      </c>
    </row>
    <row r="154" spans="2:2" x14ac:dyDescent="0.25">
      <c r="B154" s="30" t="s">
        <v>68</v>
      </c>
    </row>
    <row r="155" spans="2:2" x14ac:dyDescent="0.25">
      <c r="B155" s="30" t="s">
        <v>298</v>
      </c>
    </row>
    <row r="156" spans="2:2" x14ac:dyDescent="0.25">
      <c r="B156" t="s">
        <v>396</v>
      </c>
    </row>
    <row r="157" spans="2:2" x14ac:dyDescent="0.25">
      <c r="B157" s="30" t="s">
        <v>68</v>
      </c>
    </row>
    <row r="158" spans="2:2" x14ac:dyDescent="0.25">
      <c r="B158" s="30" t="s">
        <v>299</v>
      </c>
    </row>
    <row r="159" spans="2:2" x14ac:dyDescent="0.25">
      <c r="B159" t="s">
        <v>397</v>
      </c>
    </row>
    <row r="160" spans="2:2" x14ac:dyDescent="0.25">
      <c r="B160" s="30" t="s">
        <v>68</v>
      </c>
    </row>
    <row r="161" spans="2:2" x14ac:dyDescent="0.25">
      <c r="B161" s="30" t="s">
        <v>300</v>
      </c>
    </row>
    <row r="162" spans="2:2" x14ac:dyDescent="0.25">
      <c r="B162" t="s">
        <v>398</v>
      </c>
    </row>
    <row r="163" spans="2:2" x14ac:dyDescent="0.25">
      <c r="B163" s="30" t="s">
        <v>68</v>
      </c>
    </row>
    <row r="164" spans="2:2" x14ac:dyDescent="0.25">
      <c r="B164" s="30" t="s">
        <v>301</v>
      </c>
    </row>
    <row r="165" spans="2:2" x14ac:dyDescent="0.25">
      <c r="B165" t="s">
        <v>399</v>
      </c>
    </row>
    <row r="166" spans="2:2" x14ac:dyDescent="0.25">
      <c r="B166" s="30" t="s">
        <v>68</v>
      </c>
    </row>
    <row r="167" spans="2:2" x14ac:dyDescent="0.25">
      <c r="B167" s="30" t="s">
        <v>302</v>
      </c>
    </row>
    <row r="168" spans="2:2" x14ac:dyDescent="0.25">
      <c r="B168" t="s">
        <v>400</v>
      </c>
    </row>
    <row r="169" spans="2:2" x14ac:dyDescent="0.25">
      <c r="B169" s="30" t="s">
        <v>68</v>
      </c>
    </row>
    <row r="170" spans="2:2" x14ac:dyDescent="0.25">
      <c r="B170" s="30" t="s">
        <v>303</v>
      </c>
    </row>
    <row r="171" spans="2:2" x14ac:dyDescent="0.25">
      <c r="B171" t="s">
        <v>401</v>
      </c>
    </row>
    <row r="172" spans="2:2" x14ac:dyDescent="0.25">
      <c r="B172" s="30" t="s">
        <v>68</v>
      </c>
    </row>
    <row r="173" spans="2:2" x14ac:dyDescent="0.25">
      <c r="B173" s="30" t="s">
        <v>292</v>
      </c>
    </row>
    <row r="174" spans="2:2" x14ac:dyDescent="0.25">
      <c r="B174" t="s">
        <v>402</v>
      </c>
    </row>
    <row r="175" spans="2:2" x14ac:dyDescent="0.25">
      <c r="B175" s="30" t="s">
        <v>68</v>
      </c>
    </row>
    <row r="176" spans="2:2" x14ac:dyDescent="0.25">
      <c r="B176" s="30" t="s">
        <v>293</v>
      </c>
    </row>
    <row r="177" spans="2:2" x14ac:dyDescent="0.25">
      <c r="B177" t="s">
        <v>403</v>
      </c>
    </row>
    <row r="178" spans="2:2" x14ac:dyDescent="0.25">
      <c r="B178" s="30" t="s">
        <v>68</v>
      </c>
    </row>
    <row r="179" spans="2:2" x14ac:dyDescent="0.25">
      <c r="B179" s="30" t="s">
        <v>294</v>
      </c>
    </row>
    <row r="180" spans="2:2" x14ac:dyDescent="0.25">
      <c r="B180" t="s">
        <v>404</v>
      </c>
    </row>
    <row r="181" spans="2:2" x14ac:dyDescent="0.25">
      <c r="B181" s="30" t="s">
        <v>68</v>
      </c>
    </row>
    <row r="182" spans="2:2" x14ac:dyDescent="0.25">
      <c r="B182" s="30" t="s">
        <v>295</v>
      </c>
    </row>
    <row r="183" spans="2:2" x14ac:dyDescent="0.25">
      <c r="B183" t="s">
        <v>405</v>
      </c>
    </row>
    <row r="184" spans="2:2" x14ac:dyDescent="0.25">
      <c r="B184" s="30" t="s">
        <v>68</v>
      </c>
    </row>
    <row r="185" spans="2:2" x14ac:dyDescent="0.25">
      <c r="B185" s="30" t="s">
        <v>296</v>
      </c>
    </row>
    <row r="186" spans="2:2" x14ac:dyDescent="0.25">
      <c r="B186" t="s">
        <v>406</v>
      </c>
    </row>
    <row r="187" spans="2:2" x14ac:dyDescent="0.25">
      <c r="B187" s="30" t="s">
        <v>68</v>
      </c>
    </row>
    <row r="188" spans="2:2" x14ac:dyDescent="0.25">
      <c r="B188" s="30" t="s">
        <v>297</v>
      </c>
    </row>
    <row r="189" spans="2:2" x14ac:dyDescent="0.25">
      <c r="B189" t="s">
        <v>407</v>
      </c>
    </row>
    <row r="190" spans="2:2" x14ac:dyDescent="0.25">
      <c r="B190" s="30" t="s">
        <v>68</v>
      </c>
    </row>
    <row r="191" spans="2:2" x14ac:dyDescent="0.25">
      <c r="B191" s="30" t="s">
        <v>286</v>
      </c>
    </row>
    <row r="192" spans="2:2" x14ac:dyDescent="0.25">
      <c r="B192" t="s">
        <v>408</v>
      </c>
    </row>
    <row r="193" spans="2:2" x14ac:dyDescent="0.25">
      <c r="B193" s="30" t="s">
        <v>68</v>
      </c>
    </row>
    <row r="194" spans="2:2" x14ac:dyDescent="0.25">
      <c r="B194" s="30" t="s">
        <v>287</v>
      </c>
    </row>
    <row r="195" spans="2:2" x14ac:dyDescent="0.25">
      <c r="B195" t="s">
        <v>409</v>
      </c>
    </row>
    <row r="196" spans="2:2" x14ac:dyDescent="0.25">
      <c r="B196" s="30" t="s">
        <v>68</v>
      </c>
    </row>
    <row r="197" spans="2:2" x14ac:dyDescent="0.25">
      <c r="B197" s="30" t="s">
        <v>288</v>
      </c>
    </row>
    <row r="198" spans="2:2" x14ac:dyDescent="0.25">
      <c r="B198" t="s">
        <v>410</v>
      </c>
    </row>
    <row r="199" spans="2:2" x14ac:dyDescent="0.25">
      <c r="B199" s="30" t="s">
        <v>68</v>
      </c>
    </row>
    <row r="200" spans="2:2" x14ac:dyDescent="0.25">
      <c r="B200" s="30" t="s">
        <v>289</v>
      </c>
    </row>
    <row r="201" spans="2:2" x14ac:dyDescent="0.25">
      <c r="B201" t="s">
        <v>411</v>
      </c>
    </row>
    <row r="202" spans="2:2" x14ac:dyDescent="0.25">
      <c r="B202" s="30" t="s">
        <v>68</v>
      </c>
    </row>
    <row r="203" spans="2:2" x14ac:dyDescent="0.25">
      <c r="B203" s="30" t="s">
        <v>290</v>
      </c>
    </row>
    <row r="204" spans="2:2" x14ac:dyDescent="0.25">
      <c r="B204" t="s">
        <v>412</v>
      </c>
    </row>
    <row r="205" spans="2:2" x14ac:dyDescent="0.25">
      <c r="B205" s="30" t="s">
        <v>68</v>
      </c>
    </row>
    <row r="206" spans="2:2" x14ac:dyDescent="0.25">
      <c r="B206" s="30" t="s">
        <v>291</v>
      </c>
    </row>
    <row r="207" spans="2:2" x14ac:dyDescent="0.25">
      <c r="B207" t="s">
        <v>413</v>
      </c>
    </row>
    <row r="208" spans="2:2" x14ac:dyDescent="0.25">
      <c r="B208" s="30" t="s">
        <v>68</v>
      </c>
    </row>
    <row r="209" spans="2:2" x14ac:dyDescent="0.25">
      <c r="B209" s="30" t="s">
        <v>279</v>
      </c>
    </row>
    <row r="210" spans="2:2" x14ac:dyDescent="0.25">
      <c r="B210" t="s">
        <v>414</v>
      </c>
    </row>
    <row r="211" spans="2:2" x14ac:dyDescent="0.25">
      <c r="B211" s="30" t="s">
        <v>68</v>
      </c>
    </row>
    <row r="212" spans="2:2" x14ac:dyDescent="0.25">
      <c r="B212" s="30" t="s">
        <v>280</v>
      </c>
    </row>
    <row r="213" spans="2:2" x14ac:dyDescent="0.25">
      <c r="B213" t="s">
        <v>415</v>
      </c>
    </row>
    <row r="214" spans="2:2" x14ac:dyDescent="0.25">
      <c r="B214" s="30" t="s">
        <v>68</v>
      </c>
    </row>
    <row r="215" spans="2:2" x14ac:dyDescent="0.25">
      <c r="B215" s="30" t="s">
        <v>281</v>
      </c>
    </row>
    <row r="216" spans="2:2" x14ac:dyDescent="0.25">
      <c r="B216" t="s">
        <v>416</v>
      </c>
    </row>
    <row r="217" spans="2:2" x14ac:dyDescent="0.25">
      <c r="B217" s="30" t="s">
        <v>68</v>
      </c>
    </row>
    <row r="218" spans="2:2" x14ac:dyDescent="0.25">
      <c r="B218" s="30" t="s">
        <v>282</v>
      </c>
    </row>
    <row r="219" spans="2:2" x14ac:dyDescent="0.25">
      <c r="B219" t="s">
        <v>417</v>
      </c>
    </row>
    <row r="220" spans="2:2" x14ac:dyDescent="0.25">
      <c r="B220" s="30" t="s">
        <v>68</v>
      </c>
    </row>
    <row r="221" spans="2:2" x14ac:dyDescent="0.25">
      <c r="B221" s="30" t="s">
        <v>283</v>
      </c>
    </row>
    <row r="222" spans="2:2" x14ac:dyDescent="0.25">
      <c r="B222" t="s">
        <v>418</v>
      </c>
    </row>
    <row r="223" spans="2:2" x14ac:dyDescent="0.25">
      <c r="B223" s="30" t="s">
        <v>68</v>
      </c>
    </row>
    <row r="224" spans="2:2" x14ac:dyDescent="0.25">
      <c r="B224" s="30" t="s">
        <v>284</v>
      </c>
    </row>
    <row r="225" spans="2:2" x14ac:dyDescent="0.25">
      <c r="B225" t="s">
        <v>419</v>
      </c>
    </row>
    <row r="226" spans="2:2" x14ac:dyDescent="0.25">
      <c r="B226" s="30" t="s">
        <v>68</v>
      </c>
    </row>
    <row r="227" spans="2:2" x14ac:dyDescent="0.25">
      <c r="B227" s="30" t="s">
        <v>285</v>
      </c>
    </row>
    <row r="228" spans="2:2" x14ac:dyDescent="0.25">
      <c r="B228" t="s">
        <v>420</v>
      </c>
    </row>
    <row r="229" spans="2:2" x14ac:dyDescent="0.25">
      <c r="B229" s="30" t="s">
        <v>68</v>
      </c>
    </row>
    <row r="230" spans="2:2" x14ac:dyDescent="0.25">
      <c r="B230" s="30" t="s">
        <v>273</v>
      </c>
    </row>
    <row r="231" spans="2:2" x14ac:dyDescent="0.25">
      <c r="B231" t="s">
        <v>421</v>
      </c>
    </row>
    <row r="232" spans="2:2" x14ac:dyDescent="0.25">
      <c r="B232" s="30" t="s">
        <v>68</v>
      </c>
    </row>
    <row r="233" spans="2:2" x14ac:dyDescent="0.25">
      <c r="B233" s="30" t="s">
        <v>274</v>
      </c>
    </row>
    <row r="234" spans="2:2" x14ac:dyDescent="0.25">
      <c r="B234" t="s">
        <v>422</v>
      </c>
    </row>
    <row r="235" spans="2:2" x14ac:dyDescent="0.25">
      <c r="B235" s="30" t="s">
        <v>68</v>
      </c>
    </row>
    <row r="236" spans="2:2" x14ac:dyDescent="0.25">
      <c r="B236" s="30" t="s">
        <v>275</v>
      </c>
    </row>
    <row r="237" spans="2:2" x14ac:dyDescent="0.25">
      <c r="B237" t="s">
        <v>423</v>
      </c>
    </row>
    <row r="238" spans="2:2" x14ac:dyDescent="0.25">
      <c r="B238" s="30" t="s">
        <v>68</v>
      </c>
    </row>
    <row r="239" spans="2:2" x14ac:dyDescent="0.25">
      <c r="B239" s="30" t="s">
        <v>276</v>
      </c>
    </row>
    <row r="240" spans="2:2" x14ac:dyDescent="0.25">
      <c r="B240" t="s">
        <v>424</v>
      </c>
    </row>
    <row r="241" spans="2:2" x14ac:dyDescent="0.25">
      <c r="B241" s="30" t="s">
        <v>68</v>
      </c>
    </row>
    <row r="242" spans="2:2" x14ac:dyDescent="0.25">
      <c r="B242" s="30" t="s">
        <v>277</v>
      </c>
    </row>
    <row r="243" spans="2:2" x14ac:dyDescent="0.25">
      <c r="B243" t="s">
        <v>425</v>
      </c>
    </row>
    <row r="244" spans="2:2" x14ac:dyDescent="0.25">
      <c r="B244" s="30" t="s">
        <v>68</v>
      </c>
    </row>
    <row r="245" spans="2:2" x14ac:dyDescent="0.25">
      <c r="B245" s="30" t="s">
        <v>278</v>
      </c>
    </row>
    <row r="246" spans="2:2" x14ac:dyDescent="0.25">
      <c r="B246" t="s">
        <v>426</v>
      </c>
    </row>
    <row r="247" spans="2:2" x14ac:dyDescent="0.25">
      <c r="B247" s="30" t="s">
        <v>68</v>
      </c>
    </row>
    <row r="248" spans="2:2" x14ac:dyDescent="0.25">
      <c r="B248" s="30" t="s">
        <v>267</v>
      </c>
    </row>
    <row r="249" spans="2:2" x14ac:dyDescent="0.25">
      <c r="B249" t="s">
        <v>427</v>
      </c>
    </row>
    <row r="250" spans="2:2" x14ac:dyDescent="0.25">
      <c r="B250" s="30" t="s">
        <v>68</v>
      </c>
    </row>
    <row r="251" spans="2:2" x14ac:dyDescent="0.25">
      <c r="B251" s="30" t="s">
        <v>268</v>
      </c>
    </row>
    <row r="252" spans="2:2" x14ac:dyDescent="0.25">
      <c r="B252" t="s">
        <v>428</v>
      </c>
    </row>
    <row r="253" spans="2:2" x14ac:dyDescent="0.25">
      <c r="B253" s="30" t="s">
        <v>68</v>
      </c>
    </row>
    <row r="254" spans="2:2" x14ac:dyDescent="0.25">
      <c r="B254" s="30" t="s">
        <v>269</v>
      </c>
    </row>
    <row r="255" spans="2:2" x14ac:dyDescent="0.25">
      <c r="B255" t="s">
        <v>429</v>
      </c>
    </row>
    <row r="256" spans="2:2" x14ac:dyDescent="0.25">
      <c r="B256" s="30" t="s">
        <v>68</v>
      </c>
    </row>
    <row r="257" spans="2:2" x14ac:dyDescent="0.25">
      <c r="B257" s="30" t="s">
        <v>270</v>
      </c>
    </row>
    <row r="258" spans="2:2" x14ac:dyDescent="0.25">
      <c r="B258" t="s">
        <v>430</v>
      </c>
    </row>
    <row r="259" spans="2:2" x14ac:dyDescent="0.25">
      <c r="B259" s="30" t="s">
        <v>68</v>
      </c>
    </row>
    <row r="260" spans="2:2" x14ac:dyDescent="0.25">
      <c r="B260" s="30" t="s">
        <v>271</v>
      </c>
    </row>
    <row r="261" spans="2:2" x14ac:dyDescent="0.25">
      <c r="B261" t="s">
        <v>431</v>
      </c>
    </row>
    <row r="262" spans="2:2" x14ac:dyDescent="0.25">
      <c r="B262" s="30" t="s">
        <v>68</v>
      </c>
    </row>
    <row r="263" spans="2:2" x14ac:dyDescent="0.25">
      <c r="B263" s="30" t="s">
        <v>272</v>
      </c>
    </row>
    <row r="264" spans="2:2" x14ac:dyDescent="0.25">
      <c r="B264" t="s">
        <v>432</v>
      </c>
    </row>
    <row r="265" spans="2:2" x14ac:dyDescent="0.25">
      <c r="B265" s="30" t="s">
        <v>68</v>
      </c>
    </row>
    <row r="266" spans="2:2" x14ac:dyDescent="0.25">
      <c r="B266" s="30" t="s">
        <v>261</v>
      </c>
    </row>
    <row r="267" spans="2:2" x14ac:dyDescent="0.25">
      <c r="B267" t="s">
        <v>433</v>
      </c>
    </row>
    <row r="268" spans="2:2" x14ac:dyDescent="0.25">
      <c r="B268" s="30" t="s">
        <v>68</v>
      </c>
    </row>
    <row r="269" spans="2:2" x14ac:dyDescent="0.25">
      <c r="B269" s="30" t="s">
        <v>262</v>
      </c>
    </row>
    <row r="270" spans="2:2" x14ac:dyDescent="0.25">
      <c r="B270" t="s">
        <v>434</v>
      </c>
    </row>
    <row r="271" spans="2:2" x14ac:dyDescent="0.25">
      <c r="B271" s="30" t="s">
        <v>68</v>
      </c>
    </row>
    <row r="272" spans="2:2" x14ac:dyDescent="0.25">
      <c r="B272" s="30" t="s">
        <v>263</v>
      </c>
    </row>
    <row r="273" spans="2:2" x14ac:dyDescent="0.25">
      <c r="B273" t="s">
        <v>435</v>
      </c>
    </row>
    <row r="274" spans="2:2" x14ac:dyDescent="0.25">
      <c r="B274" s="30" t="s">
        <v>68</v>
      </c>
    </row>
    <row r="275" spans="2:2" x14ac:dyDescent="0.25">
      <c r="B275" s="30" t="s">
        <v>264</v>
      </c>
    </row>
    <row r="276" spans="2:2" x14ac:dyDescent="0.25">
      <c r="B276" t="s">
        <v>436</v>
      </c>
    </row>
    <row r="277" spans="2:2" x14ac:dyDescent="0.25">
      <c r="B277" s="30" t="s">
        <v>68</v>
      </c>
    </row>
    <row r="278" spans="2:2" x14ac:dyDescent="0.25">
      <c r="B278" s="30" t="s">
        <v>265</v>
      </c>
    </row>
    <row r="279" spans="2:2" x14ac:dyDescent="0.25">
      <c r="B279" t="s">
        <v>437</v>
      </c>
    </row>
    <row r="280" spans="2:2" x14ac:dyDescent="0.25">
      <c r="B280" s="30" t="s">
        <v>68</v>
      </c>
    </row>
    <row r="281" spans="2:2" x14ac:dyDescent="0.25">
      <c r="B281" s="30" t="s">
        <v>266</v>
      </c>
    </row>
    <row r="282" spans="2:2" x14ac:dyDescent="0.25">
      <c r="B282" t="s">
        <v>438</v>
      </c>
    </row>
    <row r="283" spans="2:2" x14ac:dyDescent="0.25">
      <c r="B283" s="30" t="s">
        <v>68</v>
      </c>
    </row>
    <row r="284" spans="2:2" x14ac:dyDescent="0.25">
      <c r="B284" s="30" t="s">
        <v>255</v>
      </c>
    </row>
    <row r="285" spans="2:2" x14ac:dyDescent="0.25">
      <c r="B285" t="s">
        <v>439</v>
      </c>
    </row>
    <row r="286" spans="2:2" x14ac:dyDescent="0.25">
      <c r="B286" s="30" t="s">
        <v>68</v>
      </c>
    </row>
    <row r="287" spans="2:2" x14ac:dyDescent="0.25">
      <c r="B287" s="30" t="s">
        <v>256</v>
      </c>
    </row>
    <row r="288" spans="2:2" x14ac:dyDescent="0.25">
      <c r="B288" t="s">
        <v>440</v>
      </c>
    </row>
    <row r="289" spans="2:2" x14ac:dyDescent="0.25">
      <c r="B289" s="30" t="s">
        <v>68</v>
      </c>
    </row>
    <row r="290" spans="2:2" x14ac:dyDescent="0.25">
      <c r="B290" s="30" t="s">
        <v>257</v>
      </c>
    </row>
    <row r="291" spans="2:2" x14ac:dyDescent="0.25">
      <c r="B291" t="s">
        <v>441</v>
      </c>
    </row>
    <row r="292" spans="2:2" x14ac:dyDescent="0.25">
      <c r="B292" s="30" t="s">
        <v>68</v>
      </c>
    </row>
    <row r="293" spans="2:2" x14ac:dyDescent="0.25">
      <c r="B293" s="30" t="s">
        <v>258</v>
      </c>
    </row>
    <row r="294" spans="2:2" x14ac:dyDescent="0.25">
      <c r="B294" t="s">
        <v>442</v>
      </c>
    </row>
    <row r="295" spans="2:2" x14ac:dyDescent="0.25">
      <c r="B295" s="30" t="s">
        <v>68</v>
      </c>
    </row>
    <row r="296" spans="2:2" x14ac:dyDescent="0.25">
      <c r="B296" s="30" t="s">
        <v>259</v>
      </c>
    </row>
    <row r="297" spans="2:2" x14ac:dyDescent="0.25">
      <c r="B297" t="s">
        <v>443</v>
      </c>
    </row>
    <row r="298" spans="2:2" x14ac:dyDescent="0.25">
      <c r="B298" s="30" t="s">
        <v>68</v>
      </c>
    </row>
    <row r="299" spans="2:2" x14ac:dyDescent="0.25">
      <c r="B299" s="30" t="s">
        <v>260</v>
      </c>
    </row>
    <row r="300" spans="2:2" x14ac:dyDescent="0.25">
      <c r="B300" t="s">
        <v>444</v>
      </c>
    </row>
    <row r="301" spans="2:2" x14ac:dyDescent="0.25">
      <c r="B301" s="30" t="s">
        <v>68</v>
      </c>
    </row>
    <row r="302" spans="2:2" x14ac:dyDescent="0.25">
      <c r="B302" s="30" t="s">
        <v>248</v>
      </c>
    </row>
    <row r="303" spans="2:2" x14ac:dyDescent="0.25">
      <c r="B303" t="s">
        <v>445</v>
      </c>
    </row>
    <row r="304" spans="2:2" x14ac:dyDescent="0.25">
      <c r="B304" s="30" t="s">
        <v>68</v>
      </c>
    </row>
    <row r="305" spans="2:2" x14ac:dyDescent="0.25">
      <c r="B305" s="30" t="s">
        <v>249</v>
      </c>
    </row>
    <row r="306" spans="2:2" x14ac:dyDescent="0.25">
      <c r="B306" t="s">
        <v>446</v>
      </c>
    </row>
    <row r="307" spans="2:2" x14ac:dyDescent="0.25">
      <c r="B307" s="30" t="s">
        <v>68</v>
      </c>
    </row>
    <row r="308" spans="2:2" x14ac:dyDescent="0.25">
      <c r="B308" s="30" t="s">
        <v>250</v>
      </c>
    </row>
    <row r="309" spans="2:2" x14ac:dyDescent="0.25">
      <c r="B309" t="s">
        <v>447</v>
      </c>
    </row>
    <row r="310" spans="2:2" x14ac:dyDescent="0.25">
      <c r="B310" s="30" t="s">
        <v>68</v>
      </c>
    </row>
    <row r="311" spans="2:2" x14ac:dyDescent="0.25">
      <c r="B311" s="30" t="s">
        <v>251</v>
      </c>
    </row>
    <row r="312" spans="2:2" x14ac:dyDescent="0.25">
      <c r="B312" t="s">
        <v>448</v>
      </c>
    </row>
    <row r="313" spans="2:2" x14ac:dyDescent="0.25">
      <c r="B313" s="30" t="s">
        <v>68</v>
      </c>
    </row>
    <row r="314" spans="2:2" x14ac:dyDescent="0.25">
      <c r="B314" s="30" t="s">
        <v>252</v>
      </c>
    </row>
    <row r="315" spans="2:2" x14ac:dyDescent="0.25">
      <c r="B315" t="s">
        <v>449</v>
      </c>
    </row>
    <row r="316" spans="2:2" x14ac:dyDescent="0.25">
      <c r="B316" s="30" t="s">
        <v>68</v>
      </c>
    </row>
    <row r="317" spans="2:2" x14ac:dyDescent="0.25">
      <c r="B317" s="30" t="s">
        <v>253</v>
      </c>
    </row>
    <row r="318" spans="2:2" x14ac:dyDescent="0.25">
      <c r="B318" t="s">
        <v>450</v>
      </c>
    </row>
    <row r="319" spans="2:2" x14ac:dyDescent="0.25">
      <c r="B319" s="30" t="s">
        <v>68</v>
      </c>
    </row>
    <row r="320" spans="2:2" x14ac:dyDescent="0.25">
      <c r="B320" s="30" t="s">
        <v>254</v>
      </c>
    </row>
    <row r="321" spans="2:2" x14ac:dyDescent="0.25">
      <c r="B321" t="s">
        <v>451</v>
      </c>
    </row>
    <row r="322" spans="2:2" x14ac:dyDescent="0.25">
      <c r="B322" s="30" t="s">
        <v>68</v>
      </c>
    </row>
    <row r="323" spans="2:2" x14ac:dyDescent="0.25">
      <c r="B323" s="30" t="s">
        <v>242</v>
      </c>
    </row>
    <row r="324" spans="2:2" x14ac:dyDescent="0.25">
      <c r="B324" t="s">
        <v>452</v>
      </c>
    </row>
    <row r="325" spans="2:2" x14ac:dyDescent="0.25">
      <c r="B325" s="30" t="s">
        <v>68</v>
      </c>
    </row>
    <row r="326" spans="2:2" x14ac:dyDescent="0.25">
      <c r="B326" s="30" t="s">
        <v>243</v>
      </c>
    </row>
    <row r="327" spans="2:2" x14ac:dyDescent="0.25">
      <c r="B327" t="s">
        <v>453</v>
      </c>
    </row>
    <row r="328" spans="2:2" x14ac:dyDescent="0.25">
      <c r="B328" s="30" t="s">
        <v>68</v>
      </c>
    </row>
    <row r="329" spans="2:2" x14ac:dyDescent="0.25">
      <c r="B329" s="30" t="s">
        <v>244</v>
      </c>
    </row>
    <row r="330" spans="2:2" x14ac:dyDescent="0.25">
      <c r="B330" t="s">
        <v>454</v>
      </c>
    </row>
    <row r="331" spans="2:2" x14ac:dyDescent="0.25">
      <c r="B331" s="30" t="s">
        <v>68</v>
      </c>
    </row>
    <row r="332" spans="2:2" x14ac:dyDescent="0.25">
      <c r="B332" s="30" t="s">
        <v>245</v>
      </c>
    </row>
    <row r="333" spans="2:2" x14ac:dyDescent="0.25">
      <c r="B333" t="s">
        <v>455</v>
      </c>
    </row>
    <row r="334" spans="2:2" x14ac:dyDescent="0.25">
      <c r="B334" s="30" t="s">
        <v>68</v>
      </c>
    </row>
    <row r="335" spans="2:2" x14ac:dyDescent="0.25">
      <c r="B335" s="30" t="s">
        <v>246</v>
      </c>
    </row>
    <row r="336" spans="2:2" x14ac:dyDescent="0.25">
      <c r="B336" t="s">
        <v>456</v>
      </c>
    </row>
    <row r="337" spans="2:2" x14ac:dyDescent="0.25">
      <c r="B337" s="30" t="s">
        <v>68</v>
      </c>
    </row>
    <row r="338" spans="2:2" x14ac:dyDescent="0.25">
      <c r="B338" s="30" t="s">
        <v>247</v>
      </c>
    </row>
    <row r="339" spans="2:2" x14ac:dyDescent="0.25">
      <c r="B339" t="s">
        <v>457</v>
      </c>
    </row>
    <row r="340" spans="2:2" x14ac:dyDescent="0.25">
      <c r="B340" s="30" t="s">
        <v>68</v>
      </c>
    </row>
    <row r="341" spans="2:2" x14ac:dyDescent="0.25">
      <c r="B341" s="30" t="s">
        <v>236</v>
      </c>
    </row>
    <row r="342" spans="2:2" x14ac:dyDescent="0.25">
      <c r="B342" t="s">
        <v>458</v>
      </c>
    </row>
    <row r="343" spans="2:2" x14ac:dyDescent="0.25">
      <c r="B343" s="30" t="s">
        <v>68</v>
      </c>
    </row>
    <row r="344" spans="2:2" x14ac:dyDescent="0.25">
      <c r="B344" s="30" t="s">
        <v>237</v>
      </c>
    </row>
    <row r="345" spans="2:2" x14ac:dyDescent="0.25">
      <c r="B345" t="s">
        <v>459</v>
      </c>
    </row>
    <row r="346" spans="2:2" x14ac:dyDescent="0.25">
      <c r="B346" s="30" t="s">
        <v>68</v>
      </c>
    </row>
    <row r="347" spans="2:2" x14ac:dyDescent="0.25">
      <c r="B347" s="30" t="s">
        <v>238</v>
      </c>
    </row>
    <row r="348" spans="2:2" x14ac:dyDescent="0.25">
      <c r="B348" t="s">
        <v>460</v>
      </c>
    </row>
    <row r="349" spans="2:2" x14ac:dyDescent="0.25">
      <c r="B349" s="30" t="s">
        <v>68</v>
      </c>
    </row>
    <row r="350" spans="2:2" x14ac:dyDescent="0.25">
      <c r="B350" s="30" t="s">
        <v>239</v>
      </c>
    </row>
    <row r="351" spans="2:2" x14ac:dyDescent="0.25">
      <c r="B351" t="s">
        <v>461</v>
      </c>
    </row>
    <row r="352" spans="2:2" x14ac:dyDescent="0.25">
      <c r="B352" s="30" t="s">
        <v>68</v>
      </c>
    </row>
    <row r="353" spans="2:2" x14ac:dyDescent="0.25">
      <c r="B353" s="30" t="s">
        <v>240</v>
      </c>
    </row>
    <row r="354" spans="2:2" x14ac:dyDescent="0.25">
      <c r="B354" t="s">
        <v>462</v>
      </c>
    </row>
    <row r="355" spans="2:2" x14ac:dyDescent="0.25">
      <c r="B355" s="30" t="s">
        <v>68</v>
      </c>
    </row>
    <row r="356" spans="2:2" x14ac:dyDescent="0.25">
      <c r="B356" s="30" t="s">
        <v>241</v>
      </c>
    </row>
    <row r="357" spans="2:2" x14ac:dyDescent="0.25">
      <c r="B357" t="s">
        <v>463</v>
      </c>
    </row>
    <row r="358" spans="2:2" x14ac:dyDescent="0.25">
      <c r="B358" s="30" t="s">
        <v>68</v>
      </c>
    </row>
    <row r="359" spans="2:2" x14ac:dyDescent="0.25">
      <c r="B359" s="30" t="s">
        <v>215</v>
      </c>
    </row>
    <row r="360" spans="2:2" x14ac:dyDescent="0.25">
      <c r="B360" t="s">
        <v>464</v>
      </c>
    </row>
    <row r="361" spans="2:2" x14ac:dyDescent="0.25">
      <c r="B361" s="30" t="s">
        <v>68</v>
      </c>
    </row>
    <row r="362" spans="2:2" x14ac:dyDescent="0.25">
      <c r="B362" s="30" t="s">
        <v>216</v>
      </c>
    </row>
    <row r="363" spans="2:2" x14ac:dyDescent="0.25">
      <c r="B363" t="s">
        <v>465</v>
      </c>
    </row>
    <row r="364" spans="2:2" x14ac:dyDescent="0.25">
      <c r="B364" s="30" t="s">
        <v>68</v>
      </c>
    </row>
    <row r="365" spans="2:2" x14ac:dyDescent="0.25">
      <c r="B365" s="30" t="s">
        <v>217</v>
      </c>
    </row>
    <row r="366" spans="2:2" x14ac:dyDescent="0.25">
      <c r="B366" t="s">
        <v>466</v>
      </c>
    </row>
    <row r="367" spans="2:2" x14ac:dyDescent="0.25">
      <c r="B367" s="30" t="s">
        <v>68</v>
      </c>
    </row>
    <row r="368" spans="2:2" x14ac:dyDescent="0.25">
      <c r="B368" s="30" t="s">
        <v>218</v>
      </c>
    </row>
    <row r="369" spans="2:2" x14ac:dyDescent="0.25">
      <c r="B369" t="s">
        <v>467</v>
      </c>
    </row>
    <row r="370" spans="2:2" x14ac:dyDescent="0.25">
      <c r="B370" s="30" t="s">
        <v>68</v>
      </c>
    </row>
    <row r="371" spans="2:2" x14ac:dyDescent="0.25">
      <c r="B371" s="30" t="s">
        <v>219</v>
      </c>
    </row>
    <row r="372" spans="2:2" x14ac:dyDescent="0.25">
      <c r="B372" t="s">
        <v>468</v>
      </c>
    </row>
    <row r="373" spans="2:2" x14ac:dyDescent="0.25">
      <c r="B373" s="30" t="s">
        <v>68</v>
      </c>
    </row>
    <row r="374" spans="2:2" x14ac:dyDescent="0.25">
      <c r="B374" s="30" t="s">
        <v>220</v>
      </c>
    </row>
    <row r="375" spans="2:2" x14ac:dyDescent="0.25">
      <c r="B375" t="s">
        <v>469</v>
      </c>
    </row>
    <row r="376" spans="2:2" x14ac:dyDescent="0.25">
      <c r="B376" s="30" t="s">
        <v>68</v>
      </c>
    </row>
    <row r="377" spans="2:2" x14ac:dyDescent="0.25">
      <c r="B377" s="30" t="s">
        <v>210</v>
      </c>
    </row>
    <row r="378" spans="2:2" x14ac:dyDescent="0.25">
      <c r="B378" t="s">
        <v>470</v>
      </c>
    </row>
    <row r="379" spans="2:2" x14ac:dyDescent="0.25">
      <c r="B379" s="30" t="s">
        <v>68</v>
      </c>
    </row>
    <row r="380" spans="2:2" x14ac:dyDescent="0.25">
      <c r="B380" s="30" t="s">
        <v>211</v>
      </c>
    </row>
    <row r="381" spans="2:2" x14ac:dyDescent="0.25">
      <c r="B381" t="s">
        <v>471</v>
      </c>
    </row>
    <row r="382" spans="2:2" x14ac:dyDescent="0.25">
      <c r="B382" s="30" t="s">
        <v>68</v>
      </c>
    </row>
    <row r="383" spans="2:2" x14ac:dyDescent="0.25">
      <c r="B383" s="30" t="s">
        <v>212</v>
      </c>
    </row>
    <row r="384" spans="2:2" x14ac:dyDescent="0.25">
      <c r="B384" t="s">
        <v>472</v>
      </c>
    </row>
    <row r="385" spans="2:2" x14ac:dyDescent="0.25">
      <c r="B385" s="30" t="s">
        <v>68</v>
      </c>
    </row>
    <row r="386" spans="2:2" x14ac:dyDescent="0.25">
      <c r="B386" s="30" t="s">
        <v>213</v>
      </c>
    </row>
    <row r="387" spans="2:2" x14ac:dyDescent="0.25">
      <c r="B387" t="s">
        <v>473</v>
      </c>
    </row>
    <row r="388" spans="2:2" x14ac:dyDescent="0.25">
      <c r="B388" s="30" t="s">
        <v>68</v>
      </c>
    </row>
    <row r="389" spans="2:2" x14ac:dyDescent="0.25">
      <c r="B389" s="30" t="s">
        <v>214</v>
      </c>
    </row>
    <row r="390" spans="2:2" x14ac:dyDescent="0.25">
      <c r="B390" t="s">
        <v>474</v>
      </c>
    </row>
    <row r="391" spans="2:2" x14ac:dyDescent="0.25">
      <c r="B391" s="30" t="s">
        <v>68</v>
      </c>
    </row>
    <row r="392" spans="2:2" x14ac:dyDescent="0.25">
      <c r="B392" s="30" t="s">
        <v>352</v>
      </c>
    </row>
    <row r="393" spans="2:2" x14ac:dyDescent="0.25">
      <c r="B393" t="s">
        <v>475</v>
      </c>
    </row>
    <row r="394" spans="2:2" x14ac:dyDescent="0.25">
      <c r="B394" s="30" t="s">
        <v>68</v>
      </c>
    </row>
    <row r="395" spans="2:2" x14ac:dyDescent="0.25">
      <c r="B395" s="30" t="s">
        <v>353</v>
      </c>
    </row>
    <row r="396" spans="2:2" x14ac:dyDescent="0.25">
      <c r="B396" t="s">
        <v>476</v>
      </c>
    </row>
    <row r="397" spans="2:2" x14ac:dyDescent="0.25">
      <c r="B397" s="30" t="s">
        <v>68</v>
      </c>
    </row>
    <row r="398" spans="2:2" x14ac:dyDescent="0.25">
      <c r="B398" s="30" t="s">
        <v>204</v>
      </c>
    </row>
    <row r="399" spans="2:2" x14ac:dyDescent="0.25">
      <c r="B399" t="s">
        <v>477</v>
      </c>
    </row>
    <row r="400" spans="2:2" x14ac:dyDescent="0.25">
      <c r="B400" s="30" t="s">
        <v>68</v>
      </c>
    </row>
    <row r="401" spans="2:2" x14ac:dyDescent="0.25">
      <c r="B401" s="30" t="s">
        <v>205</v>
      </c>
    </row>
    <row r="402" spans="2:2" x14ac:dyDescent="0.25">
      <c r="B402" t="s">
        <v>478</v>
      </c>
    </row>
    <row r="403" spans="2:2" x14ac:dyDescent="0.25">
      <c r="B403" s="30" t="s">
        <v>68</v>
      </c>
    </row>
    <row r="404" spans="2:2" x14ac:dyDescent="0.25">
      <c r="B404" s="30" t="s">
        <v>206</v>
      </c>
    </row>
    <row r="405" spans="2:2" x14ac:dyDescent="0.25">
      <c r="B405" t="s">
        <v>479</v>
      </c>
    </row>
    <row r="406" spans="2:2" x14ac:dyDescent="0.25">
      <c r="B406" s="30" t="s">
        <v>68</v>
      </c>
    </row>
    <row r="407" spans="2:2" x14ac:dyDescent="0.25">
      <c r="B407" s="30" t="s">
        <v>207</v>
      </c>
    </row>
    <row r="408" spans="2:2" x14ac:dyDescent="0.25">
      <c r="B408" t="s">
        <v>480</v>
      </c>
    </row>
    <row r="409" spans="2:2" x14ac:dyDescent="0.25">
      <c r="B409" s="30" t="s">
        <v>68</v>
      </c>
    </row>
    <row r="410" spans="2:2" x14ac:dyDescent="0.25">
      <c r="B410" s="30" t="s">
        <v>208</v>
      </c>
    </row>
    <row r="411" spans="2:2" x14ac:dyDescent="0.25">
      <c r="B411" t="s">
        <v>481</v>
      </c>
    </row>
    <row r="412" spans="2:2" x14ac:dyDescent="0.25">
      <c r="B412" s="30" t="s">
        <v>68</v>
      </c>
    </row>
    <row r="413" spans="2:2" x14ac:dyDescent="0.25">
      <c r="B413" s="30" t="s">
        <v>209</v>
      </c>
    </row>
    <row r="414" spans="2:2" x14ac:dyDescent="0.25">
      <c r="B414" t="s">
        <v>482</v>
      </c>
    </row>
    <row r="415" spans="2:2" x14ac:dyDescent="0.25">
      <c r="B415" s="30" t="s">
        <v>68</v>
      </c>
    </row>
    <row r="416" spans="2:2" x14ac:dyDescent="0.25">
      <c r="B416" s="30" t="s">
        <v>198</v>
      </c>
    </row>
    <row r="417" spans="2:2" x14ac:dyDescent="0.25">
      <c r="B417" t="s">
        <v>483</v>
      </c>
    </row>
    <row r="418" spans="2:2" x14ac:dyDescent="0.25">
      <c r="B418" s="30" t="s">
        <v>68</v>
      </c>
    </row>
    <row r="419" spans="2:2" x14ac:dyDescent="0.25">
      <c r="B419" s="30" t="s">
        <v>199</v>
      </c>
    </row>
    <row r="420" spans="2:2" x14ac:dyDescent="0.25">
      <c r="B420" t="s">
        <v>484</v>
      </c>
    </row>
    <row r="421" spans="2:2" x14ac:dyDescent="0.25">
      <c r="B421" s="30" t="s">
        <v>68</v>
      </c>
    </row>
    <row r="422" spans="2:2" x14ac:dyDescent="0.25">
      <c r="B422" s="30" t="s">
        <v>200</v>
      </c>
    </row>
    <row r="423" spans="2:2" x14ac:dyDescent="0.25">
      <c r="B423" t="s">
        <v>485</v>
      </c>
    </row>
    <row r="424" spans="2:2" x14ac:dyDescent="0.25">
      <c r="B424" s="30" t="s">
        <v>68</v>
      </c>
    </row>
    <row r="425" spans="2:2" x14ac:dyDescent="0.25">
      <c r="B425" s="30" t="s">
        <v>201</v>
      </c>
    </row>
    <row r="426" spans="2:2" x14ac:dyDescent="0.25">
      <c r="B426" t="s">
        <v>486</v>
      </c>
    </row>
    <row r="427" spans="2:2" x14ac:dyDescent="0.25">
      <c r="B427" s="30" t="s">
        <v>68</v>
      </c>
    </row>
    <row r="428" spans="2:2" x14ac:dyDescent="0.25">
      <c r="B428" s="30" t="s">
        <v>202</v>
      </c>
    </row>
    <row r="429" spans="2:2" x14ac:dyDescent="0.25">
      <c r="B429" t="s">
        <v>487</v>
      </c>
    </row>
    <row r="430" spans="2:2" x14ac:dyDescent="0.25">
      <c r="B430" s="30" t="s">
        <v>68</v>
      </c>
    </row>
    <row r="431" spans="2:2" x14ac:dyDescent="0.25">
      <c r="B431" s="30" t="s">
        <v>203</v>
      </c>
    </row>
    <row r="432" spans="2:2" x14ac:dyDescent="0.25">
      <c r="B432" t="s">
        <v>488</v>
      </c>
    </row>
    <row r="433" spans="2:2" x14ac:dyDescent="0.25">
      <c r="B433" s="30" t="s">
        <v>68</v>
      </c>
    </row>
    <row r="434" spans="2:2" x14ac:dyDescent="0.25">
      <c r="B434" s="30" t="s">
        <v>192</v>
      </c>
    </row>
    <row r="435" spans="2:2" x14ac:dyDescent="0.25">
      <c r="B435" t="s">
        <v>489</v>
      </c>
    </row>
    <row r="436" spans="2:2" x14ac:dyDescent="0.25">
      <c r="B436" s="30" t="s">
        <v>68</v>
      </c>
    </row>
    <row r="437" spans="2:2" x14ac:dyDescent="0.25">
      <c r="B437" s="30" t="s">
        <v>193</v>
      </c>
    </row>
    <row r="438" spans="2:2" x14ac:dyDescent="0.25">
      <c r="B438" t="s">
        <v>490</v>
      </c>
    </row>
    <row r="439" spans="2:2" x14ac:dyDescent="0.25">
      <c r="B439" s="30" t="s">
        <v>68</v>
      </c>
    </row>
    <row r="440" spans="2:2" x14ac:dyDescent="0.25">
      <c r="B440" s="30" t="s">
        <v>194</v>
      </c>
    </row>
    <row r="441" spans="2:2" x14ac:dyDescent="0.25">
      <c r="B441" t="s">
        <v>491</v>
      </c>
    </row>
    <row r="442" spans="2:2" x14ac:dyDescent="0.25">
      <c r="B442" s="30" t="s">
        <v>68</v>
      </c>
    </row>
    <row r="443" spans="2:2" x14ac:dyDescent="0.25">
      <c r="B443" s="30" t="s">
        <v>195</v>
      </c>
    </row>
    <row r="444" spans="2:2" x14ac:dyDescent="0.25">
      <c r="B444" t="s">
        <v>492</v>
      </c>
    </row>
    <row r="445" spans="2:2" x14ac:dyDescent="0.25">
      <c r="B445" s="30" t="s">
        <v>68</v>
      </c>
    </row>
    <row r="446" spans="2:2" x14ac:dyDescent="0.25">
      <c r="B446" s="30" t="s">
        <v>196</v>
      </c>
    </row>
    <row r="447" spans="2:2" x14ac:dyDescent="0.25">
      <c r="B447" t="s">
        <v>493</v>
      </c>
    </row>
    <row r="448" spans="2:2" x14ac:dyDescent="0.25">
      <c r="B448" s="30" t="s">
        <v>68</v>
      </c>
    </row>
    <row r="449" spans="2:2" x14ac:dyDescent="0.25">
      <c r="B449" s="30" t="s">
        <v>197</v>
      </c>
    </row>
    <row r="450" spans="2:2" x14ac:dyDescent="0.25">
      <c r="B450" t="s">
        <v>494</v>
      </c>
    </row>
    <row r="451" spans="2:2" x14ac:dyDescent="0.25">
      <c r="B451" s="30" t="s">
        <v>68</v>
      </c>
    </row>
    <row r="452" spans="2:2" x14ac:dyDescent="0.25">
      <c r="B452" s="30" t="s">
        <v>185</v>
      </c>
    </row>
    <row r="453" spans="2:2" x14ac:dyDescent="0.25">
      <c r="B453" t="s">
        <v>495</v>
      </c>
    </row>
    <row r="454" spans="2:2" x14ac:dyDescent="0.25">
      <c r="B454" s="30" t="s">
        <v>68</v>
      </c>
    </row>
    <row r="455" spans="2:2" x14ac:dyDescent="0.25">
      <c r="B455" s="30" t="s">
        <v>186</v>
      </c>
    </row>
    <row r="456" spans="2:2" x14ac:dyDescent="0.25">
      <c r="B456" t="s">
        <v>496</v>
      </c>
    </row>
    <row r="457" spans="2:2" x14ac:dyDescent="0.25">
      <c r="B457" s="30" t="s">
        <v>68</v>
      </c>
    </row>
    <row r="458" spans="2:2" x14ac:dyDescent="0.25">
      <c r="B458" s="30" t="s">
        <v>187</v>
      </c>
    </row>
    <row r="459" spans="2:2" x14ac:dyDescent="0.25">
      <c r="B459" t="s">
        <v>497</v>
      </c>
    </row>
    <row r="460" spans="2:2" x14ac:dyDescent="0.25">
      <c r="B460" s="30" t="s">
        <v>68</v>
      </c>
    </row>
    <row r="461" spans="2:2" x14ac:dyDescent="0.25">
      <c r="B461" s="30" t="s">
        <v>188</v>
      </c>
    </row>
    <row r="462" spans="2:2" x14ac:dyDescent="0.25">
      <c r="B462" t="s">
        <v>498</v>
      </c>
    </row>
    <row r="463" spans="2:2" x14ac:dyDescent="0.25">
      <c r="B463" s="30" t="s">
        <v>68</v>
      </c>
    </row>
    <row r="464" spans="2:2" x14ac:dyDescent="0.25">
      <c r="B464" s="30" t="s">
        <v>189</v>
      </c>
    </row>
    <row r="465" spans="2:2" x14ac:dyDescent="0.25">
      <c r="B465" t="s">
        <v>499</v>
      </c>
    </row>
    <row r="466" spans="2:2" x14ac:dyDescent="0.25">
      <c r="B466" s="30" t="s">
        <v>68</v>
      </c>
    </row>
    <row r="467" spans="2:2" x14ac:dyDescent="0.25">
      <c r="B467" s="30" t="s">
        <v>190</v>
      </c>
    </row>
    <row r="468" spans="2:2" x14ac:dyDescent="0.25">
      <c r="B468" t="s">
        <v>500</v>
      </c>
    </row>
    <row r="469" spans="2:2" x14ac:dyDescent="0.25">
      <c r="B469" s="30" t="s">
        <v>68</v>
      </c>
    </row>
    <row r="470" spans="2:2" x14ac:dyDescent="0.25">
      <c r="B470" s="30" t="s">
        <v>191</v>
      </c>
    </row>
    <row r="471" spans="2:2" x14ac:dyDescent="0.25">
      <c r="B471" t="s">
        <v>501</v>
      </c>
    </row>
    <row r="472" spans="2:2" x14ac:dyDescent="0.25">
      <c r="B472" s="30" t="s">
        <v>68</v>
      </c>
    </row>
    <row r="473" spans="2:2" x14ac:dyDescent="0.25">
      <c r="B473" s="30" t="s">
        <v>179</v>
      </c>
    </row>
    <row r="474" spans="2:2" x14ac:dyDescent="0.25">
      <c r="B474" t="s">
        <v>502</v>
      </c>
    </row>
    <row r="475" spans="2:2" x14ac:dyDescent="0.25">
      <c r="B475" s="30" t="s">
        <v>68</v>
      </c>
    </row>
    <row r="476" spans="2:2" x14ac:dyDescent="0.25">
      <c r="B476" s="30" t="s">
        <v>180</v>
      </c>
    </row>
    <row r="477" spans="2:2" x14ac:dyDescent="0.25">
      <c r="B477" t="s">
        <v>503</v>
      </c>
    </row>
    <row r="478" spans="2:2" x14ac:dyDescent="0.25">
      <c r="B478" s="30" t="s">
        <v>68</v>
      </c>
    </row>
    <row r="479" spans="2:2" x14ac:dyDescent="0.25">
      <c r="B479" s="30" t="s">
        <v>181</v>
      </c>
    </row>
    <row r="480" spans="2:2" x14ac:dyDescent="0.25">
      <c r="B480" t="s">
        <v>504</v>
      </c>
    </row>
    <row r="481" spans="2:2" x14ac:dyDescent="0.25">
      <c r="B481" s="30" t="s">
        <v>68</v>
      </c>
    </row>
    <row r="482" spans="2:2" x14ac:dyDescent="0.25">
      <c r="B482" s="30" t="s">
        <v>182</v>
      </c>
    </row>
    <row r="483" spans="2:2" x14ac:dyDescent="0.25">
      <c r="B483" t="s">
        <v>505</v>
      </c>
    </row>
    <row r="484" spans="2:2" x14ac:dyDescent="0.25">
      <c r="B484" s="30" t="s">
        <v>68</v>
      </c>
    </row>
    <row r="485" spans="2:2" x14ac:dyDescent="0.25">
      <c r="B485" s="30" t="s">
        <v>183</v>
      </c>
    </row>
    <row r="486" spans="2:2" x14ac:dyDescent="0.25">
      <c r="B486" t="s">
        <v>506</v>
      </c>
    </row>
    <row r="487" spans="2:2" x14ac:dyDescent="0.25">
      <c r="B487" s="30" t="s">
        <v>68</v>
      </c>
    </row>
    <row r="488" spans="2:2" x14ac:dyDescent="0.25">
      <c r="B488" s="30" t="s">
        <v>184</v>
      </c>
    </row>
    <row r="489" spans="2:2" x14ac:dyDescent="0.25">
      <c r="B489" t="s">
        <v>507</v>
      </c>
    </row>
    <row r="490" spans="2:2" x14ac:dyDescent="0.25">
      <c r="B490" s="30" t="s">
        <v>68</v>
      </c>
    </row>
    <row r="491" spans="2:2" x14ac:dyDescent="0.25">
      <c r="B491" s="30" t="s">
        <v>173</v>
      </c>
    </row>
    <row r="492" spans="2:2" x14ac:dyDescent="0.25">
      <c r="B492" t="s">
        <v>508</v>
      </c>
    </row>
    <row r="493" spans="2:2" x14ac:dyDescent="0.25">
      <c r="B493" s="30" t="s">
        <v>68</v>
      </c>
    </row>
    <row r="494" spans="2:2" x14ac:dyDescent="0.25">
      <c r="B494" s="30" t="s">
        <v>174</v>
      </c>
    </row>
    <row r="495" spans="2:2" x14ac:dyDescent="0.25">
      <c r="B495" t="s">
        <v>509</v>
      </c>
    </row>
    <row r="496" spans="2:2" x14ac:dyDescent="0.25">
      <c r="B496" s="30" t="s">
        <v>68</v>
      </c>
    </row>
    <row r="497" spans="2:2" x14ac:dyDescent="0.25">
      <c r="B497" s="30" t="s">
        <v>175</v>
      </c>
    </row>
    <row r="498" spans="2:2" x14ac:dyDescent="0.25">
      <c r="B498" t="s">
        <v>510</v>
      </c>
    </row>
    <row r="499" spans="2:2" x14ac:dyDescent="0.25">
      <c r="B499" s="30" t="s">
        <v>68</v>
      </c>
    </row>
    <row r="500" spans="2:2" x14ac:dyDescent="0.25">
      <c r="B500" s="30" t="s">
        <v>176</v>
      </c>
    </row>
    <row r="501" spans="2:2" x14ac:dyDescent="0.25">
      <c r="B501" t="s">
        <v>511</v>
      </c>
    </row>
    <row r="502" spans="2:2" x14ac:dyDescent="0.25">
      <c r="B502" s="30" t="s">
        <v>68</v>
      </c>
    </row>
    <row r="503" spans="2:2" x14ac:dyDescent="0.25">
      <c r="B503" s="30" t="s">
        <v>177</v>
      </c>
    </row>
    <row r="504" spans="2:2" x14ac:dyDescent="0.25">
      <c r="B504" t="s">
        <v>512</v>
      </c>
    </row>
    <row r="505" spans="2:2" x14ac:dyDescent="0.25">
      <c r="B505" s="30" t="s">
        <v>68</v>
      </c>
    </row>
    <row r="506" spans="2:2" x14ac:dyDescent="0.25">
      <c r="B506" s="30" t="s">
        <v>178</v>
      </c>
    </row>
    <row r="507" spans="2:2" x14ac:dyDescent="0.25">
      <c r="B507" t="s">
        <v>513</v>
      </c>
    </row>
    <row r="508" spans="2:2" x14ac:dyDescent="0.25">
      <c r="B508" s="30" t="s">
        <v>68</v>
      </c>
    </row>
    <row r="509" spans="2:2" x14ac:dyDescent="0.25">
      <c r="B509" s="30" t="s">
        <v>167</v>
      </c>
    </row>
    <row r="510" spans="2:2" x14ac:dyDescent="0.25">
      <c r="B510" t="s">
        <v>514</v>
      </c>
    </row>
    <row r="511" spans="2:2" x14ac:dyDescent="0.25">
      <c r="B511" s="30" t="s">
        <v>68</v>
      </c>
    </row>
    <row r="512" spans="2:2" x14ac:dyDescent="0.25">
      <c r="B512" s="30" t="s">
        <v>168</v>
      </c>
    </row>
    <row r="513" spans="2:2" x14ac:dyDescent="0.25">
      <c r="B513" t="s">
        <v>515</v>
      </c>
    </row>
    <row r="514" spans="2:2" x14ac:dyDescent="0.25">
      <c r="B514" s="30" t="s">
        <v>68</v>
      </c>
    </row>
    <row r="515" spans="2:2" x14ac:dyDescent="0.25">
      <c r="B515" s="30" t="s">
        <v>169</v>
      </c>
    </row>
    <row r="516" spans="2:2" x14ac:dyDescent="0.25">
      <c r="B516" t="s">
        <v>516</v>
      </c>
    </row>
    <row r="517" spans="2:2" x14ac:dyDescent="0.25">
      <c r="B517" s="30" t="s">
        <v>68</v>
      </c>
    </row>
    <row r="518" spans="2:2" x14ac:dyDescent="0.25">
      <c r="B518" s="30" t="s">
        <v>170</v>
      </c>
    </row>
    <row r="519" spans="2:2" x14ac:dyDescent="0.25">
      <c r="B519" t="s">
        <v>517</v>
      </c>
    </row>
    <row r="520" spans="2:2" x14ac:dyDescent="0.25">
      <c r="B520" s="30" t="s">
        <v>68</v>
      </c>
    </row>
    <row r="521" spans="2:2" x14ac:dyDescent="0.25">
      <c r="B521" s="30" t="s">
        <v>171</v>
      </c>
    </row>
    <row r="522" spans="2:2" x14ac:dyDescent="0.25">
      <c r="B522" t="s">
        <v>518</v>
      </c>
    </row>
    <row r="523" spans="2:2" x14ac:dyDescent="0.25">
      <c r="B523" s="30" t="s">
        <v>68</v>
      </c>
    </row>
    <row r="524" spans="2:2" x14ac:dyDescent="0.25">
      <c r="B524" s="30" t="s">
        <v>172</v>
      </c>
    </row>
    <row r="525" spans="2:2" x14ac:dyDescent="0.25">
      <c r="B525" t="s">
        <v>519</v>
      </c>
    </row>
    <row r="526" spans="2:2" x14ac:dyDescent="0.25">
      <c r="B526" s="30" t="s">
        <v>68</v>
      </c>
    </row>
    <row r="527" spans="2:2" x14ac:dyDescent="0.25">
      <c r="B527" s="30" t="s">
        <v>160</v>
      </c>
    </row>
    <row r="528" spans="2:2" x14ac:dyDescent="0.25">
      <c r="B528" t="s">
        <v>520</v>
      </c>
    </row>
    <row r="529" spans="2:2" x14ac:dyDescent="0.25">
      <c r="B529" s="30" t="s">
        <v>68</v>
      </c>
    </row>
    <row r="530" spans="2:2" x14ac:dyDescent="0.25">
      <c r="B530" s="30" t="s">
        <v>161</v>
      </c>
    </row>
    <row r="531" spans="2:2" x14ac:dyDescent="0.25">
      <c r="B531" t="s">
        <v>521</v>
      </c>
    </row>
    <row r="532" spans="2:2" x14ac:dyDescent="0.25">
      <c r="B532" s="30" t="s">
        <v>68</v>
      </c>
    </row>
    <row r="533" spans="2:2" x14ac:dyDescent="0.25">
      <c r="B533" s="30" t="s">
        <v>162</v>
      </c>
    </row>
    <row r="534" spans="2:2" x14ac:dyDescent="0.25">
      <c r="B534" t="s">
        <v>522</v>
      </c>
    </row>
    <row r="535" spans="2:2" x14ac:dyDescent="0.25">
      <c r="B535" s="30" t="s">
        <v>68</v>
      </c>
    </row>
    <row r="536" spans="2:2" x14ac:dyDescent="0.25">
      <c r="B536" s="30" t="s">
        <v>163</v>
      </c>
    </row>
    <row r="537" spans="2:2" x14ac:dyDescent="0.25">
      <c r="B537" t="s">
        <v>523</v>
      </c>
    </row>
    <row r="538" spans="2:2" x14ac:dyDescent="0.25">
      <c r="B538" s="30" t="s">
        <v>68</v>
      </c>
    </row>
    <row r="539" spans="2:2" x14ac:dyDescent="0.25">
      <c r="B539" s="30" t="s">
        <v>164</v>
      </c>
    </row>
    <row r="540" spans="2:2" x14ac:dyDescent="0.25">
      <c r="B540" t="s">
        <v>524</v>
      </c>
    </row>
    <row r="541" spans="2:2" x14ac:dyDescent="0.25">
      <c r="B541" s="30" t="s">
        <v>68</v>
      </c>
    </row>
    <row r="542" spans="2:2" x14ac:dyDescent="0.25">
      <c r="B542" s="30" t="s">
        <v>165</v>
      </c>
    </row>
    <row r="543" spans="2:2" x14ac:dyDescent="0.25">
      <c r="B543" t="s">
        <v>525</v>
      </c>
    </row>
    <row r="544" spans="2:2" x14ac:dyDescent="0.25">
      <c r="B544" s="30" t="s">
        <v>68</v>
      </c>
    </row>
    <row r="545" spans="2:2" x14ac:dyDescent="0.25">
      <c r="B545" s="30" t="s">
        <v>166</v>
      </c>
    </row>
    <row r="546" spans="2:2" x14ac:dyDescent="0.25">
      <c r="B546" t="s">
        <v>526</v>
      </c>
    </row>
    <row r="547" spans="2:2" x14ac:dyDescent="0.25">
      <c r="B547" s="30" t="s">
        <v>68</v>
      </c>
    </row>
    <row r="548" spans="2:2" x14ac:dyDescent="0.25">
      <c r="B548" s="30" t="s">
        <v>154</v>
      </c>
    </row>
    <row r="549" spans="2:2" x14ac:dyDescent="0.25">
      <c r="B549" t="s">
        <v>527</v>
      </c>
    </row>
    <row r="550" spans="2:2" x14ac:dyDescent="0.25">
      <c r="B550" s="30" t="s">
        <v>68</v>
      </c>
    </row>
    <row r="551" spans="2:2" x14ac:dyDescent="0.25">
      <c r="B551" s="30" t="s">
        <v>155</v>
      </c>
    </row>
    <row r="552" spans="2:2" x14ac:dyDescent="0.25">
      <c r="B552" t="s">
        <v>528</v>
      </c>
    </row>
    <row r="553" spans="2:2" x14ac:dyDescent="0.25">
      <c r="B553" s="30" t="s">
        <v>68</v>
      </c>
    </row>
    <row r="554" spans="2:2" x14ac:dyDescent="0.25">
      <c r="B554" s="30" t="s">
        <v>156</v>
      </c>
    </row>
    <row r="555" spans="2:2" x14ac:dyDescent="0.25">
      <c r="B555" t="s">
        <v>529</v>
      </c>
    </row>
    <row r="556" spans="2:2" x14ac:dyDescent="0.25">
      <c r="B556" s="30" t="s">
        <v>68</v>
      </c>
    </row>
    <row r="557" spans="2:2" x14ac:dyDescent="0.25">
      <c r="B557" s="30" t="s">
        <v>157</v>
      </c>
    </row>
    <row r="558" spans="2:2" x14ac:dyDescent="0.25">
      <c r="B558" t="s">
        <v>530</v>
      </c>
    </row>
    <row r="559" spans="2:2" x14ac:dyDescent="0.25">
      <c r="B559" s="30" t="s">
        <v>68</v>
      </c>
    </row>
    <row r="560" spans="2:2" x14ac:dyDescent="0.25">
      <c r="B560" s="30" t="s">
        <v>158</v>
      </c>
    </row>
    <row r="561" spans="2:2" x14ac:dyDescent="0.25">
      <c r="B561" t="s">
        <v>531</v>
      </c>
    </row>
    <row r="562" spans="2:2" x14ac:dyDescent="0.25">
      <c r="B562" s="30" t="s">
        <v>68</v>
      </c>
    </row>
    <row r="563" spans="2:2" x14ac:dyDescent="0.25">
      <c r="B563" s="30" t="s">
        <v>159</v>
      </c>
    </row>
    <row r="564" spans="2:2" x14ac:dyDescent="0.25">
      <c r="B564" t="s">
        <v>532</v>
      </c>
    </row>
    <row r="565" spans="2:2" x14ac:dyDescent="0.25">
      <c r="B565" s="30" t="s">
        <v>68</v>
      </c>
    </row>
    <row r="566" spans="2:2" x14ac:dyDescent="0.25">
      <c r="B566" s="30" t="s">
        <v>148</v>
      </c>
    </row>
    <row r="567" spans="2:2" x14ac:dyDescent="0.25">
      <c r="B567" t="s">
        <v>533</v>
      </c>
    </row>
    <row r="568" spans="2:2" x14ac:dyDescent="0.25">
      <c r="B568" s="30" t="s">
        <v>68</v>
      </c>
    </row>
    <row r="569" spans="2:2" x14ac:dyDescent="0.25">
      <c r="B569" s="30" t="s">
        <v>149</v>
      </c>
    </row>
    <row r="570" spans="2:2" x14ac:dyDescent="0.25">
      <c r="B570" t="s">
        <v>534</v>
      </c>
    </row>
    <row r="571" spans="2:2" x14ac:dyDescent="0.25">
      <c r="B571" s="30" t="s">
        <v>68</v>
      </c>
    </row>
    <row r="572" spans="2:2" x14ac:dyDescent="0.25">
      <c r="B572" s="30" t="s">
        <v>150</v>
      </c>
    </row>
    <row r="573" spans="2:2" x14ac:dyDescent="0.25">
      <c r="B573" t="s">
        <v>535</v>
      </c>
    </row>
    <row r="574" spans="2:2" x14ac:dyDescent="0.25">
      <c r="B574" s="30" t="s">
        <v>68</v>
      </c>
    </row>
    <row r="575" spans="2:2" x14ac:dyDescent="0.25">
      <c r="B575" s="30" t="s">
        <v>151</v>
      </c>
    </row>
    <row r="576" spans="2:2" x14ac:dyDescent="0.25">
      <c r="B576" t="s">
        <v>536</v>
      </c>
    </row>
    <row r="577" spans="2:2" x14ac:dyDescent="0.25">
      <c r="B577" s="30" t="s">
        <v>68</v>
      </c>
    </row>
    <row r="578" spans="2:2" x14ac:dyDescent="0.25">
      <c r="B578" s="30" t="s">
        <v>152</v>
      </c>
    </row>
    <row r="579" spans="2:2" x14ac:dyDescent="0.25">
      <c r="B579" t="s">
        <v>537</v>
      </c>
    </row>
    <row r="580" spans="2:2" x14ac:dyDescent="0.25">
      <c r="B580" s="30" t="s">
        <v>68</v>
      </c>
    </row>
    <row r="581" spans="2:2" x14ac:dyDescent="0.25">
      <c r="B581" s="30" t="s">
        <v>153</v>
      </c>
    </row>
    <row r="582" spans="2:2" x14ac:dyDescent="0.25">
      <c r="B582" t="s">
        <v>538</v>
      </c>
    </row>
    <row r="583" spans="2:2" x14ac:dyDescent="0.25">
      <c r="B583" s="30" t="s">
        <v>68</v>
      </c>
    </row>
    <row r="584" spans="2:2" x14ac:dyDescent="0.25">
      <c r="B584" s="30" t="s">
        <v>142</v>
      </c>
    </row>
    <row r="585" spans="2:2" x14ac:dyDescent="0.25">
      <c r="B585" t="s">
        <v>539</v>
      </c>
    </row>
    <row r="586" spans="2:2" x14ac:dyDescent="0.25">
      <c r="B586" s="30" t="s">
        <v>68</v>
      </c>
    </row>
    <row r="587" spans="2:2" x14ac:dyDescent="0.25">
      <c r="B587" s="30" t="s">
        <v>143</v>
      </c>
    </row>
    <row r="588" spans="2:2" x14ac:dyDescent="0.25">
      <c r="B588" t="s">
        <v>540</v>
      </c>
    </row>
    <row r="589" spans="2:2" x14ac:dyDescent="0.25">
      <c r="B589" s="30" t="s">
        <v>68</v>
      </c>
    </row>
    <row r="590" spans="2:2" x14ac:dyDescent="0.25">
      <c r="B590" s="30" t="s">
        <v>144</v>
      </c>
    </row>
    <row r="591" spans="2:2" x14ac:dyDescent="0.25">
      <c r="B591" t="s">
        <v>541</v>
      </c>
    </row>
    <row r="592" spans="2:2" x14ac:dyDescent="0.25">
      <c r="B592" s="30" t="s">
        <v>68</v>
      </c>
    </row>
    <row r="593" spans="2:2" x14ac:dyDescent="0.25">
      <c r="B593" s="30" t="s">
        <v>145</v>
      </c>
    </row>
    <row r="594" spans="2:2" x14ac:dyDescent="0.25">
      <c r="B594" t="s">
        <v>542</v>
      </c>
    </row>
    <row r="595" spans="2:2" x14ac:dyDescent="0.25">
      <c r="B595" s="30" t="s">
        <v>68</v>
      </c>
    </row>
    <row r="596" spans="2:2" x14ac:dyDescent="0.25">
      <c r="B596" s="30" t="s">
        <v>146</v>
      </c>
    </row>
    <row r="597" spans="2:2" x14ac:dyDescent="0.25">
      <c r="B597" t="s">
        <v>543</v>
      </c>
    </row>
    <row r="598" spans="2:2" x14ac:dyDescent="0.25">
      <c r="B598" s="30" t="s">
        <v>68</v>
      </c>
    </row>
    <row r="599" spans="2:2" x14ac:dyDescent="0.25">
      <c r="B599" s="30" t="s">
        <v>147</v>
      </c>
    </row>
    <row r="600" spans="2:2" x14ac:dyDescent="0.25">
      <c r="B600" t="s">
        <v>544</v>
      </c>
    </row>
    <row r="601" spans="2:2" x14ac:dyDescent="0.25">
      <c r="B601" s="30" t="s">
        <v>68</v>
      </c>
    </row>
    <row r="602" spans="2:2" x14ac:dyDescent="0.25">
      <c r="B602" s="30" t="s">
        <v>135</v>
      </c>
    </row>
    <row r="603" spans="2:2" x14ac:dyDescent="0.25">
      <c r="B603" t="s">
        <v>545</v>
      </c>
    </row>
    <row r="604" spans="2:2" x14ac:dyDescent="0.25">
      <c r="B604" s="30" t="s">
        <v>68</v>
      </c>
    </row>
    <row r="605" spans="2:2" x14ac:dyDescent="0.25">
      <c r="B605" s="30" t="s">
        <v>136</v>
      </c>
    </row>
    <row r="606" spans="2:2" x14ac:dyDescent="0.25">
      <c r="B606" t="s">
        <v>546</v>
      </c>
    </row>
    <row r="607" spans="2:2" x14ac:dyDescent="0.25">
      <c r="B607" s="30" t="s">
        <v>68</v>
      </c>
    </row>
    <row r="608" spans="2:2" x14ac:dyDescent="0.25">
      <c r="B608" s="30" t="s">
        <v>137</v>
      </c>
    </row>
    <row r="609" spans="2:2" x14ac:dyDescent="0.25">
      <c r="B609" t="s">
        <v>547</v>
      </c>
    </row>
    <row r="610" spans="2:2" x14ac:dyDescent="0.25">
      <c r="B610" s="30" t="s">
        <v>68</v>
      </c>
    </row>
    <row r="611" spans="2:2" x14ac:dyDescent="0.25">
      <c r="B611" s="30" t="s">
        <v>138</v>
      </c>
    </row>
    <row r="612" spans="2:2" x14ac:dyDescent="0.25">
      <c r="B612" t="s">
        <v>548</v>
      </c>
    </row>
    <row r="613" spans="2:2" x14ac:dyDescent="0.25">
      <c r="B613" s="30" t="s">
        <v>68</v>
      </c>
    </row>
    <row r="614" spans="2:2" x14ac:dyDescent="0.25">
      <c r="B614" s="30" t="s">
        <v>139</v>
      </c>
    </row>
    <row r="615" spans="2:2" x14ac:dyDescent="0.25">
      <c r="B615" t="s">
        <v>549</v>
      </c>
    </row>
    <row r="616" spans="2:2" x14ac:dyDescent="0.25">
      <c r="B616" s="30" t="s">
        <v>68</v>
      </c>
    </row>
    <row r="617" spans="2:2" x14ac:dyDescent="0.25">
      <c r="B617" s="30" t="s">
        <v>140</v>
      </c>
    </row>
    <row r="618" spans="2:2" x14ac:dyDescent="0.25">
      <c r="B618" t="s">
        <v>550</v>
      </c>
    </row>
    <row r="619" spans="2:2" x14ac:dyDescent="0.25">
      <c r="B619" s="30" t="s">
        <v>68</v>
      </c>
    </row>
    <row r="620" spans="2:2" x14ac:dyDescent="0.25">
      <c r="B620" s="30" t="s">
        <v>141</v>
      </c>
    </row>
    <row r="621" spans="2:2" x14ac:dyDescent="0.25">
      <c r="B621" t="s">
        <v>551</v>
      </c>
    </row>
    <row r="622" spans="2:2" x14ac:dyDescent="0.25">
      <c r="B622" s="30" t="s">
        <v>68</v>
      </c>
    </row>
    <row r="623" spans="2:2" x14ac:dyDescent="0.25">
      <c r="B623" s="30" t="s">
        <v>129</v>
      </c>
    </row>
    <row r="624" spans="2:2" x14ac:dyDescent="0.25">
      <c r="B624" t="s">
        <v>552</v>
      </c>
    </row>
    <row r="625" spans="2:2" x14ac:dyDescent="0.25">
      <c r="B625" s="30" t="s">
        <v>68</v>
      </c>
    </row>
    <row r="626" spans="2:2" x14ac:dyDescent="0.25">
      <c r="B626" s="30" t="s">
        <v>130</v>
      </c>
    </row>
    <row r="627" spans="2:2" x14ac:dyDescent="0.25">
      <c r="B627" t="s">
        <v>553</v>
      </c>
    </row>
    <row r="628" spans="2:2" x14ac:dyDescent="0.25">
      <c r="B628" s="30" t="s">
        <v>68</v>
      </c>
    </row>
    <row r="629" spans="2:2" x14ac:dyDescent="0.25">
      <c r="B629" s="30" t="s">
        <v>131</v>
      </c>
    </row>
    <row r="630" spans="2:2" x14ac:dyDescent="0.25">
      <c r="B630" t="s">
        <v>554</v>
      </c>
    </row>
    <row r="631" spans="2:2" x14ac:dyDescent="0.25">
      <c r="B631" s="30" t="s">
        <v>68</v>
      </c>
    </row>
    <row r="632" spans="2:2" x14ac:dyDescent="0.25">
      <c r="B632" s="30" t="s">
        <v>132</v>
      </c>
    </row>
    <row r="633" spans="2:2" x14ac:dyDescent="0.25">
      <c r="B633" t="s">
        <v>555</v>
      </c>
    </row>
    <row r="634" spans="2:2" x14ac:dyDescent="0.25">
      <c r="B634" s="30" t="s">
        <v>68</v>
      </c>
    </row>
    <row r="635" spans="2:2" x14ac:dyDescent="0.25">
      <c r="B635" s="30" t="s">
        <v>133</v>
      </c>
    </row>
    <row r="636" spans="2:2" x14ac:dyDescent="0.25">
      <c r="B636" t="s">
        <v>556</v>
      </c>
    </row>
    <row r="637" spans="2:2" x14ac:dyDescent="0.25">
      <c r="B637" s="30" t="s">
        <v>68</v>
      </c>
    </row>
    <row r="638" spans="2:2" x14ac:dyDescent="0.25">
      <c r="B638" s="30" t="s">
        <v>134</v>
      </c>
    </row>
    <row r="639" spans="2:2" x14ac:dyDescent="0.25">
      <c r="B639" t="s">
        <v>557</v>
      </c>
    </row>
    <row r="640" spans="2:2" x14ac:dyDescent="0.25">
      <c r="B640" s="30" t="s">
        <v>68</v>
      </c>
    </row>
    <row r="641" spans="2:2" x14ac:dyDescent="0.25">
      <c r="B641" s="30" t="s">
        <v>123</v>
      </c>
    </row>
    <row r="642" spans="2:2" x14ac:dyDescent="0.25">
      <c r="B642" t="s">
        <v>558</v>
      </c>
    </row>
    <row r="643" spans="2:2" x14ac:dyDescent="0.25">
      <c r="B643" s="30" t="s">
        <v>68</v>
      </c>
    </row>
    <row r="644" spans="2:2" x14ac:dyDescent="0.25">
      <c r="B644" s="30" t="s">
        <v>124</v>
      </c>
    </row>
    <row r="645" spans="2:2" x14ac:dyDescent="0.25">
      <c r="B645" t="s">
        <v>559</v>
      </c>
    </row>
    <row r="646" spans="2:2" x14ac:dyDescent="0.25">
      <c r="B646" s="30" t="s">
        <v>68</v>
      </c>
    </row>
    <row r="647" spans="2:2" x14ac:dyDescent="0.25">
      <c r="B647" s="30" t="s">
        <v>125</v>
      </c>
    </row>
    <row r="648" spans="2:2" x14ac:dyDescent="0.25">
      <c r="B648" t="s">
        <v>560</v>
      </c>
    </row>
    <row r="649" spans="2:2" x14ac:dyDescent="0.25">
      <c r="B649" s="30" t="s">
        <v>68</v>
      </c>
    </row>
    <row r="650" spans="2:2" x14ac:dyDescent="0.25">
      <c r="B650" s="30" t="s">
        <v>126</v>
      </c>
    </row>
    <row r="651" spans="2:2" x14ac:dyDescent="0.25">
      <c r="B651" t="s">
        <v>561</v>
      </c>
    </row>
    <row r="652" spans="2:2" x14ac:dyDescent="0.25">
      <c r="B652" s="30" t="s">
        <v>68</v>
      </c>
    </row>
    <row r="653" spans="2:2" x14ac:dyDescent="0.25">
      <c r="B653" s="30" t="s">
        <v>127</v>
      </c>
    </row>
    <row r="654" spans="2:2" x14ac:dyDescent="0.25">
      <c r="B654" t="s">
        <v>562</v>
      </c>
    </row>
    <row r="655" spans="2:2" x14ac:dyDescent="0.25">
      <c r="B655" s="30" t="s">
        <v>68</v>
      </c>
    </row>
    <row r="656" spans="2:2" x14ac:dyDescent="0.25">
      <c r="B656" s="30" t="s">
        <v>128</v>
      </c>
    </row>
    <row r="657" spans="2:2" x14ac:dyDescent="0.25">
      <c r="B657" t="s">
        <v>563</v>
      </c>
    </row>
    <row r="658" spans="2:2" x14ac:dyDescent="0.25">
      <c r="B658" s="30" t="s">
        <v>68</v>
      </c>
    </row>
    <row r="659" spans="2:2" x14ac:dyDescent="0.25">
      <c r="B659" s="30" t="s">
        <v>117</v>
      </c>
    </row>
    <row r="660" spans="2:2" x14ac:dyDescent="0.25">
      <c r="B660" t="s">
        <v>564</v>
      </c>
    </row>
    <row r="661" spans="2:2" x14ac:dyDescent="0.25">
      <c r="B661" s="30" t="s">
        <v>68</v>
      </c>
    </row>
    <row r="662" spans="2:2" x14ac:dyDescent="0.25">
      <c r="B662" s="30" t="s">
        <v>118</v>
      </c>
    </row>
    <row r="663" spans="2:2" x14ac:dyDescent="0.25">
      <c r="B663" t="s">
        <v>565</v>
      </c>
    </row>
    <row r="664" spans="2:2" x14ac:dyDescent="0.25">
      <c r="B664" s="30" t="s">
        <v>68</v>
      </c>
    </row>
    <row r="665" spans="2:2" x14ac:dyDescent="0.25">
      <c r="B665" s="30" t="s">
        <v>119</v>
      </c>
    </row>
    <row r="666" spans="2:2" x14ac:dyDescent="0.25">
      <c r="B666" t="s">
        <v>566</v>
      </c>
    </row>
    <row r="667" spans="2:2" x14ac:dyDescent="0.25">
      <c r="B667" s="30" t="s">
        <v>68</v>
      </c>
    </row>
    <row r="668" spans="2:2" x14ac:dyDescent="0.25">
      <c r="B668" s="30" t="s">
        <v>120</v>
      </c>
    </row>
    <row r="669" spans="2:2" x14ac:dyDescent="0.25">
      <c r="B669" t="s">
        <v>567</v>
      </c>
    </row>
    <row r="670" spans="2:2" x14ac:dyDescent="0.25">
      <c r="B670" s="30" t="s">
        <v>68</v>
      </c>
    </row>
    <row r="671" spans="2:2" x14ac:dyDescent="0.25">
      <c r="B671" s="30" t="s">
        <v>121</v>
      </c>
    </row>
    <row r="672" spans="2:2" x14ac:dyDescent="0.25">
      <c r="B672" t="s">
        <v>568</v>
      </c>
    </row>
    <row r="673" spans="2:2" x14ac:dyDescent="0.25">
      <c r="B673" s="30" t="s">
        <v>68</v>
      </c>
    </row>
    <row r="674" spans="2:2" x14ac:dyDescent="0.25">
      <c r="B674" s="30" t="s">
        <v>122</v>
      </c>
    </row>
    <row r="675" spans="2:2" x14ac:dyDescent="0.25">
      <c r="B675" t="s">
        <v>569</v>
      </c>
    </row>
    <row r="676" spans="2:2" x14ac:dyDescent="0.25">
      <c r="B676" s="30" t="s">
        <v>68</v>
      </c>
    </row>
    <row r="677" spans="2:2" x14ac:dyDescent="0.25">
      <c r="B677" s="30" t="s">
        <v>111</v>
      </c>
    </row>
    <row r="678" spans="2:2" x14ac:dyDescent="0.25">
      <c r="B678" t="s">
        <v>570</v>
      </c>
    </row>
    <row r="679" spans="2:2" x14ac:dyDescent="0.25">
      <c r="B679" s="30" t="s">
        <v>68</v>
      </c>
    </row>
    <row r="680" spans="2:2" x14ac:dyDescent="0.25">
      <c r="B680" s="30" t="s">
        <v>112</v>
      </c>
    </row>
    <row r="681" spans="2:2" x14ac:dyDescent="0.25">
      <c r="B681" t="s">
        <v>571</v>
      </c>
    </row>
    <row r="682" spans="2:2" x14ac:dyDescent="0.25">
      <c r="B682" s="30" t="s">
        <v>68</v>
      </c>
    </row>
    <row r="683" spans="2:2" x14ac:dyDescent="0.25">
      <c r="B683" s="30" t="s">
        <v>113</v>
      </c>
    </row>
    <row r="684" spans="2:2" x14ac:dyDescent="0.25">
      <c r="B684" t="s">
        <v>572</v>
      </c>
    </row>
    <row r="685" spans="2:2" x14ac:dyDescent="0.25">
      <c r="B685" s="30" t="s">
        <v>68</v>
      </c>
    </row>
    <row r="686" spans="2:2" x14ac:dyDescent="0.25">
      <c r="B686" s="30" t="s">
        <v>114</v>
      </c>
    </row>
    <row r="687" spans="2:2" x14ac:dyDescent="0.25">
      <c r="B687" t="s">
        <v>573</v>
      </c>
    </row>
    <row r="688" spans="2:2" x14ac:dyDescent="0.25">
      <c r="B688" s="30" t="s">
        <v>68</v>
      </c>
    </row>
    <row r="689" spans="2:2" x14ac:dyDescent="0.25">
      <c r="B689" s="30" t="s">
        <v>115</v>
      </c>
    </row>
    <row r="690" spans="2:2" x14ac:dyDescent="0.25">
      <c r="B690" t="s">
        <v>574</v>
      </c>
    </row>
    <row r="691" spans="2:2" x14ac:dyDescent="0.25">
      <c r="B691" s="30" t="s">
        <v>68</v>
      </c>
    </row>
    <row r="692" spans="2:2" x14ac:dyDescent="0.25">
      <c r="B692" s="30" t="s">
        <v>116</v>
      </c>
    </row>
    <row r="693" spans="2:2" x14ac:dyDescent="0.25">
      <c r="B693" t="s">
        <v>575</v>
      </c>
    </row>
    <row r="694" spans="2:2" x14ac:dyDescent="0.25">
      <c r="B694" s="30" t="s">
        <v>68</v>
      </c>
    </row>
    <row r="695" spans="2:2" x14ac:dyDescent="0.25">
      <c r="B695" s="30" t="s">
        <v>109</v>
      </c>
    </row>
    <row r="696" spans="2:2" x14ac:dyDescent="0.25">
      <c r="B696" t="s">
        <v>576</v>
      </c>
    </row>
    <row r="697" spans="2:2" x14ac:dyDescent="0.25">
      <c r="B697" s="30" t="s">
        <v>68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AB160"/>
  <sheetViews>
    <sheetView zoomScale="70" zoomScaleNormal="70" workbookViewId="0"/>
  </sheetViews>
  <sheetFormatPr defaultRowHeight="15" x14ac:dyDescent="0.25"/>
  <cols>
    <col min="4" max="4" width="13.140625" bestFit="1" customWidth="1"/>
    <col min="5" max="5" width="17.42578125" customWidth="1"/>
  </cols>
  <sheetData>
    <row r="1" spans="1:28" x14ac:dyDescent="0.25">
      <c r="A1" t="s">
        <v>223</v>
      </c>
      <c r="E1" s="43">
        <f ca="1">'Key Statistics'!BF159+'Key Statistics'!BG159+'Key Statistics'!BI159</f>
        <v>303467931</v>
      </c>
    </row>
    <row r="2" spans="1:28" x14ac:dyDescent="0.25">
      <c r="H2" t="s">
        <v>27</v>
      </c>
      <c r="I2" t="s">
        <v>27</v>
      </c>
      <c r="J2" t="s">
        <v>27</v>
      </c>
      <c r="K2" t="s">
        <v>27</v>
      </c>
      <c r="L2" t="s">
        <v>27</v>
      </c>
      <c r="M2" t="s">
        <v>27</v>
      </c>
      <c r="N2" t="s">
        <v>27</v>
      </c>
      <c r="O2" t="s">
        <v>27</v>
      </c>
      <c r="P2" t="s">
        <v>27</v>
      </c>
      <c r="Q2" t="s">
        <v>27</v>
      </c>
      <c r="S2" t="s">
        <v>30</v>
      </c>
      <c r="T2" t="s">
        <v>30</v>
      </c>
      <c r="U2" t="s">
        <v>30</v>
      </c>
      <c r="V2" t="s">
        <v>30</v>
      </c>
      <c r="W2" t="s">
        <v>30</v>
      </c>
      <c r="X2" t="s">
        <v>30</v>
      </c>
      <c r="Y2" t="s">
        <v>30</v>
      </c>
      <c r="Z2" t="s">
        <v>30</v>
      </c>
      <c r="AA2" t="s">
        <v>30</v>
      </c>
      <c r="AB2" t="s">
        <v>30</v>
      </c>
    </row>
    <row r="3" spans="1:28" ht="15.75" thickBot="1" x14ac:dyDescent="0.3">
      <c r="A3" t="s">
        <v>36</v>
      </c>
      <c r="B3" t="s">
        <v>21</v>
      </c>
      <c r="C3" t="s">
        <v>79</v>
      </c>
      <c r="D3" t="s">
        <v>44</v>
      </c>
      <c r="E3" t="s">
        <v>222</v>
      </c>
      <c r="F3" t="s">
        <v>45</v>
      </c>
      <c r="G3" s="13"/>
      <c r="H3" t="str">
        <f>Assumptions!D4</f>
        <v>Pacific</v>
      </c>
      <c r="I3" t="str">
        <f>Assumptions!E4</f>
        <v>Mountain</v>
      </c>
      <c r="J3" t="str">
        <f>Assumptions!F4</f>
        <v>West North Central</v>
      </c>
      <c r="K3" t="str">
        <f>Assumptions!G4</f>
        <v>East North Central</v>
      </c>
      <c r="L3" t="str">
        <f>Assumptions!H4</f>
        <v>West South Central</v>
      </c>
      <c r="M3" t="str">
        <f>Assumptions!I4</f>
        <v>East South Central</v>
      </c>
      <c r="N3" t="str">
        <f>Assumptions!J4</f>
        <v>South Atlantic</v>
      </c>
      <c r="O3" t="str">
        <f>Assumptions!K4</f>
        <v>Middle Atlantic</v>
      </c>
      <c r="P3" t="str">
        <f>Assumptions!L4</f>
        <v>New England</v>
      </c>
      <c r="Q3" s="16" t="s">
        <v>39</v>
      </c>
      <c r="S3" t="str">
        <f>Assumptions!D4</f>
        <v>Pacific</v>
      </c>
      <c r="T3" t="str">
        <f>Assumptions!E4</f>
        <v>Mountain</v>
      </c>
      <c r="U3" t="str">
        <f>Assumptions!F4</f>
        <v>West North Central</v>
      </c>
      <c r="V3" t="str">
        <f>Assumptions!G4</f>
        <v>East North Central</v>
      </c>
      <c r="W3" t="str">
        <f>Assumptions!H4</f>
        <v>West South Central</v>
      </c>
      <c r="X3" t="str">
        <f>Assumptions!I4</f>
        <v>East South Central</v>
      </c>
      <c r="Y3" t="str">
        <f>Assumptions!J4</f>
        <v>South Atlantic</v>
      </c>
      <c r="Z3" t="str">
        <f>Assumptions!K4</f>
        <v>Middle Atlantic</v>
      </c>
      <c r="AA3" t="str">
        <f>Assumptions!L4</f>
        <v>New England</v>
      </c>
      <c r="AB3" s="16" t="s">
        <v>39</v>
      </c>
    </row>
    <row r="4" spans="1:28" ht="15.75" thickTop="1" x14ac:dyDescent="0.25">
      <c r="A4">
        <v>1</v>
      </c>
      <c r="B4" s="17">
        <f>Assumptions!$D$37</f>
        <v>12615</v>
      </c>
      <c r="C4">
        <f>SUM(D4,F4)</f>
        <v>0</v>
      </c>
      <c r="D4">
        <f>IF(A4&gt;=Assumptions!$D$46,B4-F4,0)</f>
        <v>0</v>
      </c>
      <c r="E4" s="27" t="str">
        <f>IF(AND(SUM($D$4:$D4)&gt;=Assumptions!$D$47,$A4&gt;Assumptions!$D$45),"CURED","")</f>
        <v/>
      </c>
      <c r="F4">
        <f>Q4+AB4</f>
        <v>0</v>
      </c>
      <c r="H4" s="19">
        <v>0</v>
      </c>
      <c r="I4" s="20">
        <v>0</v>
      </c>
      <c r="J4" s="20">
        <v>0</v>
      </c>
      <c r="K4" s="20">
        <v>0</v>
      </c>
      <c r="L4" s="20">
        <v>0</v>
      </c>
      <c r="M4" s="20">
        <v>0</v>
      </c>
      <c r="N4" s="20">
        <v>0</v>
      </c>
      <c r="O4" s="20">
        <v>0</v>
      </c>
      <c r="P4" s="21">
        <v>0</v>
      </c>
      <c r="Q4">
        <f>SUM(H4:P4)</f>
        <v>0</v>
      </c>
      <c r="S4" s="19">
        <v>0</v>
      </c>
      <c r="T4" s="20">
        <v>0</v>
      </c>
      <c r="U4" s="20">
        <v>0</v>
      </c>
      <c r="V4" s="20">
        <v>0</v>
      </c>
      <c r="W4" s="20">
        <v>0</v>
      </c>
      <c r="X4" s="20">
        <v>0</v>
      </c>
      <c r="Y4" s="20">
        <v>0</v>
      </c>
      <c r="Z4" s="20">
        <v>0</v>
      </c>
      <c r="AA4" s="21">
        <v>0</v>
      </c>
      <c r="AB4">
        <f>SUM(S4:AA4)</f>
        <v>0</v>
      </c>
    </row>
    <row r="5" spans="1:28" x14ac:dyDescent="0.25">
      <c r="A5">
        <f>A4+1</f>
        <v>2</v>
      </c>
      <c r="B5" s="17">
        <f>Assumptions!$D$37</f>
        <v>12615</v>
      </c>
      <c r="C5">
        <f t="shared" ref="C5:C68" si="0">SUM(D5,F5)</f>
        <v>0</v>
      </c>
      <c r="D5">
        <f>IF(A5&gt;=Assumptions!$D$46,B5-F5,0)</f>
        <v>0</v>
      </c>
      <c r="E5" s="27" t="str">
        <f>IF(AND(SUM($D$4:$D5)&gt;=Assumptions!$D$47,$A5&gt;Assumptions!$D$45),"CURED","")</f>
        <v/>
      </c>
      <c r="F5">
        <f t="shared" ref="F5:F69" si="1">Q5+AB5</f>
        <v>0</v>
      </c>
      <c r="H5" s="22">
        <v>0</v>
      </c>
      <c r="I5" s="17">
        <v>0</v>
      </c>
      <c r="J5" s="17">
        <v>0</v>
      </c>
      <c r="K5" s="17">
        <v>0</v>
      </c>
      <c r="L5" s="17">
        <v>0</v>
      </c>
      <c r="M5" s="17">
        <v>0</v>
      </c>
      <c r="N5" s="17">
        <v>0</v>
      </c>
      <c r="O5" s="17">
        <v>0</v>
      </c>
      <c r="P5" s="23">
        <v>0</v>
      </c>
      <c r="Q5">
        <f t="shared" ref="Q5:Q69" si="2">SUM(H5:P5)</f>
        <v>0</v>
      </c>
      <c r="S5" s="22">
        <v>0</v>
      </c>
      <c r="T5" s="17">
        <v>0</v>
      </c>
      <c r="U5" s="17">
        <v>0</v>
      </c>
      <c r="V5" s="17">
        <v>0</v>
      </c>
      <c r="W5" s="17">
        <v>0</v>
      </c>
      <c r="X5" s="17">
        <v>0</v>
      </c>
      <c r="Y5" s="17">
        <v>0</v>
      </c>
      <c r="Z5" s="17">
        <v>0</v>
      </c>
      <c r="AA5" s="23">
        <v>0</v>
      </c>
      <c r="AB5">
        <f t="shared" ref="AB5:AB69" si="3">SUM(S5:AA5)</f>
        <v>0</v>
      </c>
    </row>
    <row r="6" spans="1:28" x14ac:dyDescent="0.25">
      <c r="A6">
        <f t="shared" ref="A6:A70" si="4">A5+1</f>
        <v>3</v>
      </c>
      <c r="B6" s="17">
        <f>Assumptions!$D$37</f>
        <v>12615</v>
      </c>
      <c r="C6">
        <f t="shared" si="0"/>
        <v>0</v>
      </c>
      <c r="D6">
        <f>IF(A6&gt;=Assumptions!$D$46,B6-F6,0)</f>
        <v>0</v>
      </c>
      <c r="E6" s="27" t="str">
        <f>IF(AND(SUM($D$4:$D6)&gt;=Assumptions!$D$47,$A6&gt;Assumptions!$D$45),"CURED","")</f>
        <v/>
      </c>
      <c r="F6">
        <f t="shared" si="1"/>
        <v>0</v>
      </c>
      <c r="H6" s="22">
        <v>0</v>
      </c>
      <c r="I6" s="17">
        <v>0</v>
      </c>
      <c r="J6" s="17">
        <v>0</v>
      </c>
      <c r="K6" s="17">
        <v>0</v>
      </c>
      <c r="L6" s="17">
        <v>0</v>
      </c>
      <c r="M6" s="17">
        <v>0</v>
      </c>
      <c r="N6" s="17">
        <v>0</v>
      </c>
      <c r="O6" s="17">
        <v>0</v>
      </c>
      <c r="P6" s="23">
        <v>0</v>
      </c>
      <c r="Q6">
        <f t="shared" si="2"/>
        <v>0</v>
      </c>
      <c r="S6" s="22">
        <v>0</v>
      </c>
      <c r="T6" s="17">
        <v>0</v>
      </c>
      <c r="U6" s="17">
        <v>0</v>
      </c>
      <c r="V6" s="17">
        <v>0</v>
      </c>
      <c r="W6" s="17">
        <v>0</v>
      </c>
      <c r="X6" s="17">
        <v>0</v>
      </c>
      <c r="Y6" s="17">
        <v>0</v>
      </c>
      <c r="Z6" s="17">
        <v>0</v>
      </c>
      <c r="AA6" s="23">
        <v>0</v>
      </c>
      <c r="AB6">
        <f t="shared" si="3"/>
        <v>0</v>
      </c>
    </row>
    <row r="7" spans="1:28" x14ac:dyDescent="0.25">
      <c r="A7">
        <f t="shared" si="4"/>
        <v>4</v>
      </c>
      <c r="B7" s="17">
        <f>Assumptions!$D$37</f>
        <v>12615</v>
      </c>
      <c r="C7">
        <f t="shared" si="0"/>
        <v>0</v>
      </c>
      <c r="D7">
        <f>IF(A7&gt;=Assumptions!$D$46,B7-F7,0)</f>
        <v>0</v>
      </c>
      <c r="E7" s="27" t="str">
        <f>IF(AND(SUM($D$4:$D7)&gt;=Assumptions!$D$47,$A7&gt;Assumptions!$D$45),"CURED","")</f>
        <v/>
      </c>
      <c r="F7">
        <f t="shared" si="1"/>
        <v>0</v>
      </c>
      <c r="H7" s="22">
        <v>0</v>
      </c>
      <c r="I7" s="17">
        <v>0</v>
      </c>
      <c r="J7" s="17">
        <v>0</v>
      </c>
      <c r="K7" s="17">
        <v>0</v>
      </c>
      <c r="L7" s="17">
        <v>0</v>
      </c>
      <c r="M7" s="17">
        <v>0</v>
      </c>
      <c r="N7" s="17">
        <v>0</v>
      </c>
      <c r="O7" s="17">
        <v>0</v>
      </c>
      <c r="P7" s="23">
        <v>0</v>
      </c>
      <c r="Q7">
        <f t="shared" si="2"/>
        <v>0</v>
      </c>
      <c r="S7" s="22">
        <v>0</v>
      </c>
      <c r="T7" s="17">
        <v>0</v>
      </c>
      <c r="U7" s="17">
        <v>0</v>
      </c>
      <c r="V7" s="17">
        <v>0</v>
      </c>
      <c r="W7" s="17">
        <v>0</v>
      </c>
      <c r="X7" s="17">
        <v>0</v>
      </c>
      <c r="Y7" s="17">
        <v>0</v>
      </c>
      <c r="Z7" s="17">
        <v>0</v>
      </c>
      <c r="AA7" s="23">
        <v>0</v>
      </c>
      <c r="AB7">
        <f t="shared" si="3"/>
        <v>0</v>
      </c>
    </row>
    <row r="8" spans="1:28" x14ac:dyDescent="0.25">
      <c r="A8">
        <f t="shared" si="4"/>
        <v>5</v>
      </c>
      <c r="B8" s="17">
        <f>Assumptions!$D$37</f>
        <v>12615</v>
      </c>
      <c r="C8">
        <f t="shared" si="0"/>
        <v>12615</v>
      </c>
      <c r="D8">
        <f>IF(A8&gt;=Assumptions!$D$46,B8-F8,0)</f>
        <v>12615</v>
      </c>
      <c r="E8" s="27" t="str">
        <f>IF(AND(SUM($D$4:$D8)&gt;=Assumptions!$D$47,$A8&gt;Assumptions!$D$45),"CURED","")</f>
        <v/>
      </c>
      <c r="F8">
        <f t="shared" si="1"/>
        <v>0</v>
      </c>
      <c r="H8" s="22">
        <v>0</v>
      </c>
      <c r="I8" s="17">
        <v>0</v>
      </c>
      <c r="J8" s="17">
        <v>0</v>
      </c>
      <c r="K8" s="17">
        <v>0</v>
      </c>
      <c r="L8" s="17">
        <v>0</v>
      </c>
      <c r="M8" s="17">
        <v>0</v>
      </c>
      <c r="N8" s="17">
        <v>0</v>
      </c>
      <c r="O8" s="17">
        <v>0</v>
      </c>
      <c r="P8" s="23">
        <v>0</v>
      </c>
      <c r="Q8">
        <f t="shared" si="2"/>
        <v>0</v>
      </c>
      <c r="S8" s="22">
        <v>0</v>
      </c>
      <c r="T8" s="17">
        <v>0</v>
      </c>
      <c r="U8" s="17">
        <v>0</v>
      </c>
      <c r="V8" s="17">
        <v>0</v>
      </c>
      <c r="W8" s="17">
        <v>0</v>
      </c>
      <c r="X8" s="17">
        <v>0</v>
      </c>
      <c r="Y8" s="17">
        <v>0</v>
      </c>
      <c r="Z8" s="17">
        <v>0</v>
      </c>
      <c r="AA8" s="23">
        <v>0</v>
      </c>
      <c r="AB8">
        <f t="shared" si="3"/>
        <v>0</v>
      </c>
    </row>
    <row r="9" spans="1:28" x14ac:dyDescent="0.25">
      <c r="A9">
        <f t="shared" si="4"/>
        <v>6</v>
      </c>
      <c r="B9" s="17">
        <f>Assumptions!$D$37</f>
        <v>12615</v>
      </c>
      <c r="C9">
        <f t="shared" si="0"/>
        <v>12615</v>
      </c>
      <c r="D9">
        <f>IF(A9&gt;=Assumptions!$D$46,B9-F9,0)</f>
        <v>12615</v>
      </c>
      <c r="E9" s="27" t="str">
        <f>IF(AND(SUM($D$4:$D9)&gt;=Assumptions!$D$47,$A9&gt;Assumptions!$D$45),"CURED","")</f>
        <v/>
      </c>
      <c r="F9">
        <f t="shared" si="1"/>
        <v>0</v>
      </c>
      <c r="H9" s="22">
        <v>0</v>
      </c>
      <c r="I9" s="17">
        <v>0</v>
      </c>
      <c r="J9" s="17">
        <v>0</v>
      </c>
      <c r="K9" s="17">
        <v>0</v>
      </c>
      <c r="L9" s="17">
        <v>0</v>
      </c>
      <c r="M9" s="17">
        <v>0</v>
      </c>
      <c r="N9" s="17">
        <v>0</v>
      </c>
      <c r="O9" s="17">
        <v>0</v>
      </c>
      <c r="P9" s="23">
        <v>0</v>
      </c>
      <c r="Q9">
        <f t="shared" si="2"/>
        <v>0</v>
      </c>
      <c r="S9" s="22">
        <v>0</v>
      </c>
      <c r="T9" s="17">
        <v>0</v>
      </c>
      <c r="U9" s="17">
        <v>0</v>
      </c>
      <c r="V9" s="17">
        <v>0</v>
      </c>
      <c r="W9" s="17">
        <v>0</v>
      </c>
      <c r="X9" s="17">
        <v>0</v>
      </c>
      <c r="Y9" s="17">
        <v>0</v>
      </c>
      <c r="Z9" s="17">
        <v>0</v>
      </c>
      <c r="AA9" s="23">
        <v>0</v>
      </c>
      <c r="AB9">
        <f t="shared" si="3"/>
        <v>0</v>
      </c>
    </row>
    <row r="10" spans="1:28" x14ac:dyDescent="0.25">
      <c r="A10">
        <f t="shared" si="4"/>
        <v>7</v>
      </c>
      <c r="B10" s="17">
        <f>Assumptions!$D$37</f>
        <v>12615</v>
      </c>
      <c r="C10">
        <f t="shared" si="0"/>
        <v>12615</v>
      </c>
      <c r="D10">
        <f>IF(A10&gt;=Assumptions!$D$46,B10-F10,0)</f>
        <v>12615</v>
      </c>
      <c r="E10" s="27" t="str">
        <f>IF(AND(SUM($D$4:$D10)&gt;=Assumptions!$D$47,$A10&gt;Assumptions!$D$45),"CURED","")</f>
        <v/>
      </c>
      <c r="F10">
        <f t="shared" si="1"/>
        <v>0</v>
      </c>
      <c r="H10" s="22">
        <v>0</v>
      </c>
      <c r="I10" s="17">
        <v>0</v>
      </c>
      <c r="J10" s="17">
        <v>0</v>
      </c>
      <c r="K10" s="17">
        <v>0</v>
      </c>
      <c r="L10" s="17">
        <v>0</v>
      </c>
      <c r="M10" s="17">
        <v>0</v>
      </c>
      <c r="N10" s="17">
        <v>0</v>
      </c>
      <c r="O10" s="17">
        <v>0</v>
      </c>
      <c r="P10" s="23">
        <v>0</v>
      </c>
      <c r="Q10">
        <f t="shared" si="2"/>
        <v>0</v>
      </c>
      <c r="S10" s="22">
        <v>0</v>
      </c>
      <c r="T10" s="17">
        <v>0</v>
      </c>
      <c r="U10" s="17">
        <v>0</v>
      </c>
      <c r="V10" s="17">
        <v>0</v>
      </c>
      <c r="W10" s="17">
        <v>0</v>
      </c>
      <c r="X10" s="17">
        <v>0</v>
      </c>
      <c r="Y10" s="17">
        <v>0</v>
      </c>
      <c r="Z10" s="17">
        <v>0</v>
      </c>
      <c r="AA10" s="23">
        <v>0</v>
      </c>
      <c r="AB10">
        <f t="shared" si="3"/>
        <v>0</v>
      </c>
    </row>
    <row r="11" spans="1:28" x14ac:dyDescent="0.25">
      <c r="A11">
        <f t="shared" si="4"/>
        <v>8</v>
      </c>
      <c r="B11" s="17">
        <f>Assumptions!$D$37</f>
        <v>12615</v>
      </c>
      <c r="C11">
        <f t="shared" si="0"/>
        <v>12615</v>
      </c>
      <c r="D11">
        <f>IF(A11&gt;=Assumptions!$D$46,B11-F11,0)</f>
        <v>12615</v>
      </c>
      <c r="E11" s="27" t="str">
        <f>IF(AND(SUM($D$4:$D11)&gt;=Assumptions!$D$47,$A11&gt;Assumptions!$D$45),"CURED","")</f>
        <v/>
      </c>
      <c r="F11">
        <f t="shared" si="1"/>
        <v>0</v>
      </c>
      <c r="H11" s="22">
        <v>0</v>
      </c>
      <c r="I11" s="17">
        <v>0</v>
      </c>
      <c r="J11" s="17">
        <v>0</v>
      </c>
      <c r="K11" s="17">
        <v>0</v>
      </c>
      <c r="L11" s="17">
        <v>0</v>
      </c>
      <c r="M11" s="17">
        <v>0</v>
      </c>
      <c r="N11" s="17">
        <v>0</v>
      </c>
      <c r="O11" s="17">
        <v>0</v>
      </c>
      <c r="P11" s="23">
        <v>0</v>
      </c>
      <c r="Q11">
        <f t="shared" si="2"/>
        <v>0</v>
      </c>
      <c r="S11" s="22">
        <v>0</v>
      </c>
      <c r="T11" s="17">
        <v>0</v>
      </c>
      <c r="U11" s="17">
        <v>0</v>
      </c>
      <c r="V11" s="17">
        <v>0</v>
      </c>
      <c r="W11" s="17">
        <v>0</v>
      </c>
      <c r="X11" s="17">
        <v>0</v>
      </c>
      <c r="Y11" s="17">
        <v>0</v>
      </c>
      <c r="Z11" s="17">
        <v>0</v>
      </c>
      <c r="AA11" s="23">
        <v>0</v>
      </c>
      <c r="AB11">
        <f t="shared" si="3"/>
        <v>0</v>
      </c>
    </row>
    <row r="12" spans="1:28" x14ac:dyDescent="0.25">
      <c r="A12">
        <f t="shared" si="4"/>
        <v>9</v>
      </c>
      <c r="B12" s="17">
        <f>Assumptions!$D$37</f>
        <v>12615</v>
      </c>
      <c r="C12">
        <f t="shared" si="0"/>
        <v>12615</v>
      </c>
      <c r="D12">
        <f>IF(A12&gt;=Assumptions!$D$46,B12-F12,0)</f>
        <v>12615</v>
      </c>
      <c r="E12" s="27" t="str">
        <f>IF(AND(SUM($D$4:$D12)&gt;=Assumptions!$D$47,$A12&gt;Assumptions!$D$45),"CURED","")</f>
        <v/>
      </c>
      <c r="F12">
        <f t="shared" si="1"/>
        <v>0</v>
      </c>
      <c r="H12" s="22">
        <v>0</v>
      </c>
      <c r="I12" s="17">
        <v>0</v>
      </c>
      <c r="J12" s="17">
        <v>0</v>
      </c>
      <c r="K12" s="17">
        <v>0</v>
      </c>
      <c r="L12" s="17">
        <v>0</v>
      </c>
      <c r="M12" s="17">
        <v>0</v>
      </c>
      <c r="N12" s="17">
        <v>0</v>
      </c>
      <c r="O12" s="17">
        <v>0</v>
      </c>
      <c r="P12" s="23">
        <v>0</v>
      </c>
      <c r="Q12">
        <f t="shared" si="2"/>
        <v>0</v>
      </c>
      <c r="S12" s="22">
        <v>0</v>
      </c>
      <c r="T12" s="17">
        <v>0</v>
      </c>
      <c r="U12" s="17">
        <v>0</v>
      </c>
      <c r="V12" s="17">
        <v>0</v>
      </c>
      <c r="W12" s="17">
        <v>0</v>
      </c>
      <c r="X12" s="17">
        <v>0</v>
      </c>
      <c r="Y12" s="17">
        <v>0</v>
      </c>
      <c r="Z12" s="17">
        <v>0</v>
      </c>
      <c r="AA12" s="23">
        <v>0</v>
      </c>
      <c r="AB12">
        <f t="shared" si="3"/>
        <v>0</v>
      </c>
    </row>
    <row r="13" spans="1:28" x14ac:dyDescent="0.25">
      <c r="A13">
        <f t="shared" si="4"/>
        <v>10</v>
      </c>
      <c r="B13" s="17">
        <f>Assumptions!$D$37</f>
        <v>12615</v>
      </c>
      <c r="C13">
        <f t="shared" si="0"/>
        <v>12615</v>
      </c>
      <c r="D13">
        <f>IF(A13&gt;=Assumptions!$D$46,B13-F13,0)</f>
        <v>12615</v>
      </c>
      <c r="E13" s="27" t="str">
        <f>IF(AND(SUM($D$4:$D13)&gt;=Assumptions!$D$47,$A13&gt;Assumptions!$D$45),"CURED","")</f>
        <v/>
      </c>
      <c r="F13">
        <f t="shared" si="1"/>
        <v>0</v>
      </c>
      <c r="H13" s="22">
        <v>0</v>
      </c>
      <c r="I13" s="17">
        <v>0</v>
      </c>
      <c r="J13" s="17">
        <v>0</v>
      </c>
      <c r="K13" s="17">
        <v>0</v>
      </c>
      <c r="L13" s="17">
        <v>0</v>
      </c>
      <c r="M13" s="17">
        <v>0</v>
      </c>
      <c r="N13" s="17">
        <v>0</v>
      </c>
      <c r="O13" s="17">
        <v>0</v>
      </c>
      <c r="P13" s="23">
        <v>0</v>
      </c>
      <c r="Q13">
        <f t="shared" si="2"/>
        <v>0</v>
      </c>
      <c r="S13" s="22">
        <v>0</v>
      </c>
      <c r="T13" s="17">
        <v>0</v>
      </c>
      <c r="U13" s="17">
        <v>0</v>
      </c>
      <c r="V13" s="17">
        <v>0</v>
      </c>
      <c r="W13" s="17">
        <v>0</v>
      </c>
      <c r="X13" s="17">
        <v>0</v>
      </c>
      <c r="Y13" s="17">
        <v>0</v>
      </c>
      <c r="Z13" s="17">
        <v>0</v>
      </c>
      <c r="AA13" s="23">
        <v>0</v>
      </c>
      <c r="AB13">
        <f t="shared" si="3"/>
        <v>0</v>
      </c>
    </row>
    <row r="14" spans="1:28" ht="15.75" thickBot="1" x14ac:dyDescent="0.3">
      <c r="A14">
        <f t="shared" si="4"/>
        <v>11</v>
      </c>
      <c r="B14" s="17">
        <f>Assumptions!$D$37</f>
        <v>12615</v>
      </c>
      <c r="C14">
        <f t="shared" si="0"/>
        <v>12615</v>
      </c>
      <c r="D14">
        <f>IF(A14&gt;=Assumptions!$D$46,B14-F14,0)</f>
        <v>12615</v>
      </c>
      <c r="E14" s="27" t="str">
        <f>IF(AND(SUM($D$4:$D14)&gt;=Assumptions!$D$47,$A14&gt;Assumptions!$D$45),"CURED","")</f>
        <v/>
      </c>
      <c r="F14">
        <f t="shared" si="1"/>
        <v>0</v>
      </c>
      <c r="H14" s="24">
        <v>0</v>
      </c>
      <c r="I14" s="25">
        <v>0</v>
      </c>
      <c r="J14" s="25">
        <v>0</v>
      </c>
      <c r="K14" s="25">
        <v>0</v>
      </c>
      <c r="L14" s="25">
        <v>0</v>
      </c>
      <c r="M14" s="25">
        <v>0</v>
      </c>
      <c r="N14" s="25">
        <v>0</v>
      </c>
      <c r="O14" s="25">
        <v>0</v>
      </c>
      <c r="P14" s="26">
        <v>0</v>
      </c>
      <c r="Q14">
        <f t="shared" si="2"/>
        <v>0</v>
      </c>
      <c r="S14" s="24">
        <v>0</v>
      </c>
      <c r="T14" s="25">
        <v>0</v>
      </c>
      <c r="U14" s="25">
        <v>0</v>
      </c>
      <c r="V14" s="25">
        <v>0</v>
      </c>
      <c r="W14" s="25">
        <v>0</v>
      </c>
      <c r="X14" s="25">
        <v>0</v>
      </c>
      <c r="Y14" s="25">
        <v>0</v>
      </c>
      <c r="Z14" s="25">
        <v>0</v>
      </c>
      <c r="AA14" s="26">
        <v>0</v>
      </c>
      <c r="AB14">
        <f t="shared" si="3"/>
        <v>0</v>
      </c>
    </row>
    <row r="15" spans="1:28" ht="15.75" thickTop="1" x14ac:dyDescent="0.25">
      <c r="E15" s="27"/>
      <c r="H15" s="17"/>
      <c r="I15" s="17"/>
      <c r="J15" s="17"/>
      <c r="K15" s="17"/>
      <c r="L15" s="17"/>
      <c r="M15" s="17"/>
      <c r="N15" s="17"/>
      <c r="O15" s="17"/>
      <c r="P15" s="17"/>
      <c r="S15" s="17"/>
      <c r="T15" s="17"/>
      <c r="U15" s="17"/>
      <c r="V15" s="17"/>
      <c r="W15" s="17"/>
      <c r="X15" s="17"/>
      <c r="Y15" s="17"/>
      <c r="Z15" s="17"/>
      <c r="AA15" s="17"/>
    </row>
    <row r="16" spans="1:28" x14ac:dyDescent="0.25">
      <c r="A16">
        <f>A14+1</f>
        <v>12</v>
      </c>
      <c r="B16">
        <f>Assumptions!$D$37</f>
        <v>12615</v>
      </c>
      <c r="C16">
        <f t="shared" si="0"/>
        <v>12615</v>
      </c>
      <c r="D16">
        <f>IF(A16&gt;=Assumptions!$D$46,B16-F16,0)</f>
        <v>12615</v>
      </c>
      <c r="E16" s="27" t="str">
        <f>IF(AND(SUM($D$4:$D16)&gt;=Assumptions!$D$47,$A16&gt;Assumptions!$D$45),"CURED","")</f>
        <v/>
      </c>
      <c r="F16">
        <f t="shared" si="1"/>
        <v>0</v>
      </c>
      <c r="H16">
        <f>H14</f>
        <v>0</v>
      </c>
      <c r="I16">
        <f t="shared" ref="I16:P16" si="5">I14</f>
        <v>0</v>
      </c>
      <c r="J16">
        <f t="shared" si="5"/>
        <v>0</v>
      </c>
      <c r="K16">
        <f t="shared" si="5"/>
        <v>0</v>
      </c>
      <c r="L16">
        <f t="shared" si="5"/>
        <v>0</v>
      </c>
      <c r="M16">
        <f t="shared" si="5"/>
        <v>0</v>
      </c>
      <c r="N16">
        <f t="shared" si="5"/>
        <v>0</v>
      </c>
      <c r="O16">
        <f t="shared" si="5"/>
        <v>0</v>
      </c>
      <c r="P16">
        <f t="shared" si="5"/>
        <v>0</v>
      </c>
      <c r="Q16">
        <f t="shared" si="2"/>
        <v>0</v>
      </c>
      <c r="S16">
        <f>S14</f>
        <v>0</v>
      </c>
      <c r="T16">
        <f t="shared" ref="T16:AA16" si="6">T14</f>
        <v>0</v>
      </c>
      <c r="U16">
        <f t="shared" si="6"/>
        <v>0</v>
      </c>
      <c r="V16">
        <f t="shared" si="6"/>
        <v>0</v>
      </c>
      <c r="W16">
        <f t="shared" si="6"/>
        <v>0</v>
      </c>
      <c r="X16">
        <f t="shared" si="6"/>
        <v>0</v>
      </c>
      <c r="Y16">
        <f t="shared" si="6"/>
        <v>0</v>
      </c>
      <c r="Z16">
        <f t="shared" si="6"/>
        <v>0</v>
      </c>
      <c r="AA16">
        <f t="shared" si="6"/>
        <v>0</v>
      </c>
      <c r="AB16">
        <f t="shared" si="3"/>
        <v>0</v>
      </c>
    </row>
    <row r="17" spans="1:28" x14ac:dyDescent="0.25">
      <c r="A17">
        <f t="shared" si="4"/>
        <v>13</v>
      </c>
      <c r="B17">
        <f>Assumptions!$D$37</f>
        <v>12615</v>
      </c>
      <c r="C17">
        <f t="shared" si="0"/>
        <v>12615</v>
      </c>
      <c r="D17">
        <f>IF(A17&gt;=Assumptions!$D$46,B17-F17,0)</f>
        <v>12615</v>
      </c>
      <c r="E17" s="27" t="str">
        <f>IF(AND(SUM($D$4:$D17)&gt;=Assumptions!$D$47,$A17&gt;Assumptions!$D$45),"CURED","")</f>
        <v/>
      </c>
      <c r="F17">
        <f t="shared" si="1"/>
        <v>0</v>
      </c>
      <c r="H17">
        <f t="shared" ref="H17:H80" si="7">H16</f>
        <v>0</v>
      </c>
      <c r="I17">
        <f t="shared" ref="I17:I80" si="8">I16</f>
        <v>0</v>
      </c>
      <c r="J17">
        <f t="shared" ref="J17:J80" si="9">J16</f>
        <v>0</v>
      </c>
      <c r="K17">
        <f t="shared" ref="K17:K80" si="10">K16</f>
        <v>0</v>
      </c>
      <c r="L17">
        <f t="shared" ref="L17:L80" si="11">L16</f>
        <v>0</v>
      </c>
      <c r="M17">
        <f t="shared" ref="M17:M80" si="12">M16</f>
        <v>0</v>
      </c>
      <c r="N17">
        <f t="shared" ref="N17:N80" si="13">N16</f>
        <v>0</v>
      </c>
      <c r="O17">
        <f t="shared" ref="O17:O80" si="14">O16</f>
        <v>0</v>
      </c>
      <c r="P17">
        <f t="shared" ref="P17:P80" si="15">P16</f>
        <v>0</v>
      </c>
      <c r="Q17">
        <f t="shared" si="2"/>
        <v>0</v>
      </c>
      <c r="S17">
        <f t="shared" ref="S17:S80" si="16">S16</f>
        <v>0</v>
      </c>
      <c r="T17">
        <f t="shared" ref="T17:T80" si="17">T16</f>
        <v>0</v>
      </c>
      <c r="U17">
        <f t="shared" ref="U17:U80" si="18">U16</f>
        <v>0</v>
      </c>
      <c r="V17">
        <f t="shared" ref="V17:V80" si="19">V16</f>
        <v>0</v>
      </c>
      <c r="W17">
        <f t="shared" ref="W17:W80" si="20">W16</f>
        <v>0</v>
      </c>
      <c r="X17">
        <f t="shared" ref="X17:X80" si="21">X16</f>
        <v>0</v>
      </c>
      <c r="Y17">
        <f t="shared" ref="Y17:Y80" si="22">Y16</f>
        <v>0</v>
      </c>
      <c r="Z17">
        <f t="shared" ref="Z17:Z80" si="23">Z16</f>
        <v>0</v>
      </c>
      <c r="AA17">
        <f t="shared" ref="AA17:AA80" si="24">AA16</f>
        <v>0</v>
      </c>
      <c r="AB17">
        <f t="shared" si="3"/>
        <v>0</v>
      </c>
    </row>
    <row r="18" spans="1:28" x14ac:dyDescent="0.25">
      <c r="A18">
        <f t="shared" si="4"/>
        <v>14</v>
      </c>
      <c r="B18">
        <f>Assumptions!$D$37</f>
        <v>12615</v>
      </c>
      <c r="C18">
        <f t="shared" si="0"/>
        <v>12615</v>
      </c>
      <c r="D18">
        <f>IF(A18&gt;=Assumptions!$D$46,B18-F18,0)</f>
        <v>12615</v>
      </c>
      <c r="E18" s="27" t="str">
        <f>IF(AND(SUM($D$4:$D18)&gt;=Assumptions!$D$47,$A18&gt;Assumptions!$D$45),"CURED","")</f>
        <v/>
      </c>
      <c r="F18">
        <f t="shared" si="1"/>
        <v>0</v>
      </c>
      <c r="H18">
        <f t="shared" si="7"/>
        <v>0</v>
      </c>
      <c r="I18">
        <f t="shared" si="8"/>
        <v>0</v>
      </c>
      <c r="J18">
        <f t="shared" si="9"/>
        <v>0</v>
      </c>
      <c r="K18">
        <f t="shared" si="10"/>
        <v>0</v>
      </c>
      <c r="L18">
        <f t="shared" si="11"/>
        <v>0</v>
      </c>
      <c r="M18">
        <f t="shared" si="12"/>
        <v>0</v>
      </c>
      <c r="N18">
        <f t="shared" si="13"/>
        <v>0</v>
      </c>
      <c r="O18">
        <f t="shared" si="14"/>
        <v>0</v>
      </c>
      <c r="P18">
        <f t="shared" si="15"/>
        <v>0</v>
      </c>
      <c r="Q18">
        <f t="shared" si="2"/>
        <v>0</v>
      </c>
      <c r="S18">
        <f t="shared" si="16"/>
        <v>0</v>
      </c>
      <c r="T18">
        <f t="shared" si="17"/>
        <v>0</v>
      </c>
      <c r="U18">
        <f t="shared" si="18"/>
        <v>0</v>
      </c>
      <c r="V18">
        <f t="shared" si="19"/>
        <v>0</v>
      </c>
      <c r="W18">
        <f t="shared" si="20"/>
        <v>0</v>
      </c>
      <c r="X18">
        <f t="shared" si="21"/>
        <v>0</v>
      </c>
      <c r="Y18">
        <f t="shared" si="22"/>
        <v>0</v>
      </c>
      <c r="Z18">
        <f t="shared" si="23"/>
        <v>0</v>
      </c>
      <c r="AA18">
        <f t="shared" si="24"/>
        <v>0</v>
      </c>
      <c r="AB18">
        <f t="shared" si="3"/>
        <v>0</v>
      </c>
    </row>
    <row r="19" spans="1:28" x14ac:dyDescent="0.25">
      <c r="A19">
        <f t="shared" si="4"/>
        <v>15</v>
      </c>
      <c r="B19">
        <f>Assumptions!$D$37</f>
        <v>12615</v>
      </c>
      <c r="C19">
        <f t="shared" si="0"/>
        <v>12615</v>
      </c>
      <c r="D19">
        <f>IF(A19&gt;=Assumptions!$D$46,B19-F19,0)</f>
        <v>12615</v>
      </c>
      <c r="E19" s="27" t="str">
        <f>IF(AND(SUM($D$4:$D19)&gt;=Assumptions!$D$47,$A19&gt;Assumptions!$D$45),"CURED","")</f>
        <v/>
      </c>
      <c r="F19">
        <f t="shared" si="1"/>
        <v>0</v>
      </c>
      <c r="H19">
        <f t="shared" si="7"/>
        <v>0</v>
      </c>
      <c r="I19">
        <f t="shared" si="8"/>
        <v>0</v>
      </c>
      <c r="J19">
        <f t="shared" si="9"/>
        <v>0</v>
      </c>
      <c r="K19">
        <f t="shared" si="10"/>
        <v>0</v>
      </c>
      <c r="L19">
        <f t="shared" si="11"/>
        <v>0</v>
      </c>
      <c r="M19">
        <f t="shared" si="12"/>
        <v>0</v>
      </c>
      <c r="N19">
        <f t="shared" si="13"/>
        <v>0</v>
      </c>
      <c r="O19">
        <f t="shared" si="14"/>
        <v>0</v>
      </c>
      <c r="P19">
        <f t="shared" si="15"/>
        <v>0</v>
      </c>
      <c r="Q19">
        <f t="shared" si="2"/>
        <v>0</v>
      </c>
      <c r="S19">
        <f t="shared" si="16"/>
        <v>0</v>
      </c>
      <c r="T19">
        <f t="shared" si="17"/>
        <v>0</v>
      </c>
      <c r="U19">
        <f t="shared" si="18"/>
        <v>0</v>
      </c>
      <c r="V19">
        <f t="shared" si="19"/>
        <v>0</v>
      </c>
      <c r="W19">
        <f t="shared" si="20"/>
        <v>0</v>
      </c>
      <c r="X19">
        <f t="shared" si="21"/>
        <v>0</v>
      </c>
      <c r="Y19">
        <f t="shared" si="22"/>
        <v>0</v>
      </c>
      <c r="Z19">
        <f t="shared" si="23"/>
        <v>0</v>
      </c>
      <c r="AA19">
        <f t="shared" si="24"/>
        <v>0</v>
      </c>
      <c r="AB19">
        <f t="shared" si="3"/>
        <v>0</v>
      </c>
    </row>
    <row r="20" spans="1:28" x14ac:dyDescent="0.25">
      <c r="A20">
        <f t="shared" si="4"/>
        <v>16</v>
      </c>
      <c r="B20">
        <f>Assumptions!$D$37</f>
        <v>12615</v>
      </c>
      <c r="C20">
        <f t="shared" si="0"/>
        <v>12615</v>
      </c>
      <c r="D20">
        <f>IF(A20&gt;=Assumptions!$D$46,B20-F20,0)</f>
        <v>12615</v>
      </c>
      <c r="E20" s="27" t="str">
        <f>IF(AND(SUM($D$4:$D20)&gt;=Assumptions!$D$47,$A20&gt;Assumptions!$D$45),"CURED","")</f>
        <v/>
      </c>
      <c r="F20">
        <f t="shared" si="1"/>
        <v>0</v>
      </c>
      <c r="H20">
        <f t="shared" si="7"/>
        <v>0</v>
      </c>
      <c r="I20">
        <f t="shared" si="8"/>
        <v>0</v>
      </c>
      <c r="J20">
        <f t="shared" si="9"/>
        <v>0</v>
      </c>
      <c r="K20">
        <f t="shared" si="10"/>
        <v>0</v>
      </c>
      <c r="L20">
        <f t="shared" si="11"/>
        <v>0</v>
      </c>
      <c r="M20">
        <f t="shared" si="12"/>
        <v>0</v>
      </c>
      <c r="N20">
        <f t="shared" si="13"/>
        <v>0</v>
      </c>
      <c r="O20">
        <f t="shared" si="14"/>
        <v>0</v>
      </c>
      <c r="P20">
        <f t="shared" si="15"/>
        <v>0</v>
      </c>
      <c r="Q20">
        <f t="shared" si="2"/>
        <v>0</v>
      </c>
      <c r="S20">
        <f t="shared" si="16"/>
        <v>0</v>
      </c>
      <c r="T20">
        <f t="shared" si="17"/>
        <v>0</v>
      </c>
      <c r="U20">
        <f t="shared" si="18"/>
        <v>0</v>
      </c>
      <c r="V20">
        <f t="shared" si="19"/>
        <v>0</v>
      </c>
      <c r="W20">
        <f t="shared" si="20"/>
        <v>0</v>
      </c>
      <c r="X20">
        <f t="shared" si="21"/>
        <v>0</v>
      </c>
      <c r="Y20">
        <f t="shared" si="22"/>
        <v>0</v>
      </c>
      <c r="Z20">
        <f t="shared" si="23"/>
        <v>0</v>
      </c>
      <c r="AA20">
        <f t="shared" si="24"/>
        <v>0</v>
      </c>
      <c r="AB20">
        <f t="shared" si="3"/>
        <v>0</v>
      </c>
    </row>
    <row r="21" spans="1:28" x14ac:dyDescent="0.25">
      <c r="A21">
        <f t="shared" si="4"/>
        <v>17</v>
      </c>
      <c r="B21">
        <f>Assumptions!$D$37</f>
        <v>12615</v>
      </c>
      <c r="C21">
        <f t="shared" si="0"/>
        <v>12615</v>
      </c>
      <c r="D21">
        <f>IF(A21&gt;=Assumptions!$D$46,B21-F21,0)</f>
        <v>12615</v>
      </c>
      <c r="E21" s="27" t="str">
        <f>IF(AND(SUM($D$4:$D21)&gt;=Assumptions!$D$47,$A21&gt;Assumptions!$D$45),"CURED","")</f>
        <v/>
      </c>
      <c r="F21">
        <f t="shared" si="1"/>
        <v>0</v>
      </c>
      <c r="H21">
        <f t="shared" si="7"/>
        <v>0</v>
      </c>
      <c r="I21">
        <f t="shared" si="8"/>
        <v>0</v>
      </c>
      <c r="J21">
        <f t="shared" si="9"/>
        <v>0</v>
      </c>
      <c r="K21">
        <f t="shared" si="10"/>
        <v>0</v>
      </c>
      <c r="L21">
        <f t="shared" si="11"/>
        <v>0</v>
      </c>
      <c r="M21">
        <f t="shared" si="12"/>
        <v>0</v>
      </c>
      <c r="N21">
        <f t="shared" si="13"/>
        <v>0</v>
      </c>
      <c r="O21">
        <f t="shared" si="14"/>
        <v>0</v>
      </c>
      <c r="P21">
        <f t="shared" si="15"/>
        <v>0</v>
      </c>
      <c r="Q21">
        <f t="shared" si="2"/>
        <v>0</v>
      </c>
      <c r="S21">
        <f t="shared" si="16"/>
        <v>0</v>
      </c>
      <c r="T21">
        <f t="shared" si="17"/>
        <v>0</v>
      </c>
      <c r="U21">
        <f t="shared" si="18"/>
        <v>0</v>
      </c>
      <c r="V21">
        <f t="shared" si="19"/>
        <v>0</v>
      </c>
      <c r="W21">
        <f t="shared" si="20"/>
        <v>0</v>
      </c>
      <c r="X21">
        <f t="shared" si="21"/>
        <v>0</v>
      </c>
      <c r="Y21">
        <f t="shared" si="22"/>
        <v>0</v>
      </c>
      <c r="Z21">
        <f t="shared" si="23"/>
        <v>0</v>
      </c>
      <c r="AA21">
        <f t="shared" si="24"/>
        <v>0</v>
      </c>
      <c r="AB21">
        <f t="shared" si="3"/>
        <v>0</v>
      </c>
    </row>
    <row r="22" spans="1:28" x14ac:dyDescent="0.25">
      <c r="A22">
        <f t="shared" si="4"/>
        <v>18</v>
      </c>
      <c r="B22">
        <f>Assumptions!$D$37</f>
        <v>12615</v>
      </c>
      <c r="C22">
        <f t="shared" si="0"/>
        <v>12615</v>
      </c>
      <c r="D22">
        <f>IF(A22&gt;=Assumptions!$D$46,B22-F22,0)</f>
        <v>12615</v>
      </c>
      <c r="E22" s="27" t="str">
        <f>IF(AND(SUM($D$4:$D22)&gt;=Assumptions!$D$47,$A22&gt;Assumptions!$D$45),"CURED","")</f>
        <v/>
      </c>
      <c r="F22">
        <f t="shared" si="1"/>
        <v>0</v>
      </c>
      <c r="H22">
        <f t="shared" si="7"/>
        <v>0</v>
      </c>
      <c r="I22">
        <f t="shared" si="8"/>
        <v>0</v>
      </c>
      <c r="J22">
        <f t="shared" si="9"/>
        <v>0</v>
      </c>
      <c r="K22">
        <f t="shared" si="10"/>
        <v>0</v>
      </c>
      <c r="L22">
        <f t="shared" si="11"/>
        <v>0</v>
      </c>
      <c r="M22">
        <f t="shared" si="12"/>
        <v>0</v>
      </c>
      <c r="N22">
        <f t="shared" si="13"/>
        <v>0</v>
      </c>
      <c r="O22">
        <f t="shared" si="14"/>
        <v>0</v>
      </c>
      <c r="P22">
        <f t="shared" si="15"/>
        <v>0</v>
      </c>
      <c r="Q22">
        <f t="shared" si="2"/>
        <v>0</v>
      </c>
      <c r="S22">
        <f t="shared" si="16"/>
        <v>0</v>
      </c>
      <c r="T22">
        <f t="shared" si="17"/>
        <v>0</v>
      </c>
      <c r="U22">
        <f t="shared" si="18"/>
        <v>0</v>
      </c>
      <c r="V22">
        <f t="shared" si="19"/>
        <v>0</v>
      </c>
      <c r="W22">
        <f t="shared" si="20"/>
        <v>0</v>
      </c>
      <c r="X22">
        <f t="shared" si="21"/>
        <v>0</v>
      </c>
      <c r="Y22">
        <f t="shared" si="22"/>
        <v>0</v>
      </c>
      <c r="Z22">
        <f t="shared" si="23"/>
        <v>0</v>
      </c>
      <c r="AA22">
        <f t="shared" si="24"/>
        <v>0</v>
      </c>
      <c r="AB22">
        <f t="shared" si="3"/>
        <v>0</v>
      </c>
    </row>
    <row r="23" spans="1:28" x14ac:dyDescent="0.25">
      <c r="A23">
        <f t="shared" si="4"/>
        <v>19</v>
      </c>
      <c r="B23">
        <f>Assumptions!$D$37</f>
        <v>12615</v>
      </c>
      <c r="C23">
        <f t="shared" si="0"/>
        <v>12615</v>
      </c>
      <c r="D23">
        <f>IF(A23&gt;=Assumptions!$D$46,B23-F23,0)</f>
        <v>12615</v>
      </c>
      <c r="E23" s="27" t="str">
        <f>IF(AND(SUM($D$4:$D23)&gt;=Assumptions!$D$47,$A23&gt;Assumptions!$D$45),"CURED","")</f>
        <v/>
      </c>
      <c r="F23">
        <f t="shared" si="1"/>
        <v>0</v>
      </c>
      <c r="H23">
        <f t="shared" si="7"/>
        <v>0</v>
      </c>
      <c r="I23">
        <f t="shared" si="8"/>
        <v>0</v>
      </c>
      <c r="J23">
        <f t="shared" si="9"/>
        <v>0</v>
      </c>
      <c r="K23">
        <f t="shared" si="10"/>
        <v>0</v>
      </c>
      <c r="L23">
        <f t="shared" si="11"/>
        <v>0</v>
      </c>
      <c r="M23">
        <f t="shared" si="12"/>
        <v>0</v>
      </c>
      <c r="N23">
        <f t="shared" si="13"/>
        <v>0</v>
      </c>
      <c r="O23">
        <f t="shared" si="14"/>
        <v>0</v>
      </c>
      <c r="P23">
        <f t="shared" si="15"/>
        <v>0</v>
      </c>
      <c r="Q23">
        <f t="shared" si="2"/>
        <v>0</v>
      </c>
      <c r="S23">
        <f t="shared" si="16"/>
        <v>0</v>
      </c>
      <c r="T23">
        <f t="shared" si="17"/>
        <v>0</v>
      </c>
      <c r="U23">
        <f t="shared" si="18"/>
        <v>0</v>
      </c>
      <c r="V23">
        <f t="shared" si="19"/>
        <v>0</v>
      </c>
      <c r="W23">
        <f t="shared" si="20"/>
        <v>0</v>
      </c>
      <c r="X23">
        <f t="shared" si="21"/>
        <v>0</v>
      </c>
      <c r="Y23">
        <f t="shared" si="22"/>
        <v>0</v>
      </c>
      <c r="Z23">
        <f t="shared" si="23"/>
        <v>0</v>
      </c>
      <c r="AA23">
        <f t="shared" si="24"/>
        <v>0</v>
      </c>
      <c r="AB23">
        <f t="shared" si="3"/>
        <v>0</v>
      </c>
    </row>
    <row r="24" spans="1:28" x14ac:dyDescent="0.25">
      <c r="A24">
        <f t="shared" si="4"/>
        <v>20</v>
      </c>
      <c r="B24">
        <f>Assumptions!$D$37</f>
        <v>12615</v>
      </c>
      <c r="C24">
        <f t="shared" si="0"/>
        <v>12615</v>
      </c>
      <c r="D24">
        <f>IF(A24&gt;=Assumptions!$D$46,B24-F24,0)</f>
        <v>12615</v>
      </c>
      <c r="E24" s="27" t="str">
        <f>IF(AND(SUM($D$4:$D24)&gt;=Assumptions!$D$47,$A24&gt;Assumptions!$D$45),"CURED","")</f>
        <v/>
      </c>
      <c r="F24">
        <f t="shared" si="1"/>
        <v>0</v>
      </c>
      <c r="H24">
        <f t="shared" si="7"/>
        <v>0</v>
      </c>
      <c r="I24">
        <f t="shared" si="8"/>
        <v>0</v>
      </c>
      <c r="J24">
        <f t="shared" si="9"/>
        <v>0</v>
      </c>
      <c r="K24">
        <f t="shared" si="10"/>
        <v>0</v>
      </c>
      <c r="L24">
        <f t="shared" si="11"/>
        <v>0</v>
      </c>
      <c r="M24">
        <f t="shared" si="12"/>
        <v>0</v>
      </c>
      <c r="N24">
        <f t="shared" si="13"/>
        <v>0</v>
      </c>
      <c r="O24">
        <f t="shared" si="14"/>
        <v>0</v>
      </c>
      <c r="P24">
        <f t="shared" si="15"/>
        <v>0</v>
      </c>
      <c r="Q24">
        <f t="shared" si="2"/>
        <v>0</v>
      </c>
      <c r="S24">
        <f t="shared" si="16"/>
        <v>0</v>
      </c>
      <c r="T24">
        <f t="shared" si="17"/>
        <v>0</v>
      </c>
      <c r="U24">
        <f t="shared" si="18"/>
        <v>0</v>
      </c>
      <c r="V24">
        <f t="shared" si="19"/>
        <v>0</v>
      </c>
      <c r="W24">
        <f t="shared" si="20"/>
        <v>0</v>
      </c>
      <c r="X24">
        <f t="shared" si="21"/>
        <v>0</v>
      </c>
      <c r="Y24">
        <f t="shared" si="22"/>
        <v>0</v>
      </c>
      <c r="Z24">
        <f t="shared" si="23"/>
        <v>0</v>
      </c>
      <c r="AA24">
        <f t="shared" si="24"/>
        <v>0</v>
      </c>
      <c r="AB24">
        <f t="shared" si="3"/>
        <v>0</v>
      </c>
    </row>
    <row r="25" spans="1:28" x14ac:dyDescent="0.25">
      <c r="A25">
        <f t="shared" si="4"/>
        <v>21</v>
      </c>
      <c r="B25">
        <f>Assumptions!$D$37</f>
        <v>12615</v>
      </c>
      <c r="C25">
        <f t="shared" si="0"/>
        <v>12615</v>
      </c>
      <c r="D25">
        <f>IF(A25&gt;=Assumptions!$D$46,B25-F25,0)</f>
        <v>12615</v>
      </c>
      <c r="E25" s="27" t="str">
        <f>IF(AND(SUM($D$4:$D25)&gt;=Assumptions!$D$47,$A25&gt;Assumptions!$D$45),"CURED","")</f>
        <v>CURED</v>
      </c>
      <c r="F25">
        <f t="shared" si="1"/>
        <v>0</v>
      </c>
      <c r="H25">
        <f t="shared" si="7"/>
        <v>0</v>
      </c>
      <c r="I25">
        <f t="shared" si="8"/>
        <v>0</v>
      </c>
      <c r="J25">
        <f t="shared" si="9"/>
        <v>0</v>
      </c>
      <c r="K25">
        <f t="shared" si="10"/>
        <v>0</v>
      </c>
      <c r="L25">
        <f t="shared" si="11"/>
        <v>0</v>
      </c>
      <c r="M25">
        <f t="shared" si="12"/>
        <v>0</v>
      </c>
      <c r="N25">
        <f t="shared" si="13"/>
        <v>0</v>
      </c>
      <c r="O25">
        <f t="shared" si="14"/>
        <v>0</v>
      </c>
      <c r="P25">
        <f t="shared" si="15"/>
        <v>0</v>
      </c>
      <c r="Q25">
        <f t="shared" si="2"/>
        <v>0</v>
      </c>
      <c r="S25">
        <f t="shared" si="16"/>
        <v>0</v>
      </c>
      <c r="T25">
        <f t="shared" si="17"/>
        <v>0</v>
      </c>
      <c r="U25">
        <f t="shared" si="18"/>
        <v>0</v>
      </c>
      <c r="V25">
        <f t="shared" si="19"/>
        <v>0</v>
      </c>
      <c r="W25">
        <f t="shared" si="20"/>
        <v>0</v>
      </c>
      <c r="X25">
        <f t="shared" si="21"/>
        <v>0</v>
      </c>
      <c r="Y25">
        <f t="shared" si="22"/>
        <v>0</v>
      </c>
      <c r="Z25">
        <f t="shared" si="23"/>
        <v>0</v>
      </c>
      <c r="AA25">
        <f t="shared" si="24"/>
        <v>0</v>
      </c>
      <c r="AB25">
        <f t="shared" si="3"/>
        <v>0</v>
      </c>
    </row>
    <row r="26" spans="1:28" x14ac:dyDescent="0.25">
      <c r="A26">
        <f t="shared" si="4"/>
        <v>22</v>
      </c>
      <c r="B26">
        <f>Assumptions!$D$37</f>
        <v>12615</v>
      </c>
      <c r="C26">
        <f t="shared" si="0"/>
        <v>12615</v>
      </c>
      <c r="D26">
        <f>IF(A26&gt;=Assumptions!$D$46,B26-F26,0)</f>
        <v>12615</v>
      </c>
      <c r="E26" s="27" t="str">
        <f>IF(AND(SUM($D$4:$D26)&gt;=Assumptions!$D$47,$A26&gt;Assumptions!$D$45),"CURED","")</f>
        <v>CURED</v>
      </c>
      <c r="F26">
        <f t="shared" si="1"/>
        <v>0</v>
      </c>
      <c r="H26">
        <f t="shared" si="7"/>
        <v>0</v>
      </c>
      <c r="I26">
        <f t="shared" si="8"/>
        <v>0</v>
      </c>
      <c r="J26">
        <f t="shared" si="9"/>
        <v>0</v>
      </c>
      <c r="K26">
        <f t="shared" si="10"/>
        <v>0</v>
      </c>
      <c r="L26">
        <f t="shared" si="11"/>
        <v>0</v>
      </c>
      <c r="M26">
        <f t="shared" si="12"/>
        <v>0</v>
      </c>
      <c r="N26">
        <f t="shared" si="13"/>
        <v>0</v>
      </c>
      <c r="O26">
        <f t="shared" si="14"/>
        <v>0</v>
      </c>
      <c r="P26">
        <f t="shared" si="15"/>
        <v>0</v>
      </c>
      <c r="Q26">
        <f t="shared" si="2"/>
        <v>0</v>
      </c>
      <c r="S26">
        <f t="shared" si="16"/>
        <v>0</v>
      </c>
      <c r="T26">
        <f t="shared" si="17"/>
        <v>0</v>
      </c>
      <c r="U26">
        <f t="shared" si="18"/>
        <v>0</v>
      </c>
      <c r="V26">
        <f t="shared" si="19"/>
        <v>0</v>
      </c>
      <c r="W26">
        <f t="shared" si="20"/>
        <v>0</v>
      </c>
      <c r="X26">
        <f t="shared" si="21"/>
        <v>0</v>
      </c>
      <c r="Y26">
        <f t="shared" si="22"/>
        <v>0</v>
      </c>
      <c r="Z26">
        <f t="shared" si="23"/>
        <v>0</v>
      </c>
      <c r="AA26">
        <f t="shared" si="24"/>
        <v>0</v>
      </c>
      <c r="AB26">
        <f t="shared" si="3"/>
        <v>0</v>
      </c>
    </row>
    <row r="27" spans="1:28" x14ac:dyDescent="0.25">
      <c r="A27">
        <f t="shared" si="4"/>
        <v>23</v>
      </c>
      <c r="B27">
        <f>Assumptions!$D$37</f>
        <v>12615</v>
      </c>
      <c r="C27">
        <f t="shared" si="0"/>
        <v>12615</v>
      </c>
      <c r="D27">
        <f>IF(A27&gt;=Assumptions!$D$46,B27-F27,0)</f>
        <v>12615</v>
      </c>
      <c r="E27" s="27" t="str">
        <f>IF(AND(SUM($D$4:$D27)&gt;=Assumptions!$D$47,$A27&gt;Assumptions!$D$45),"CURED","")</f>
        <v>CURED</v>
      </c>
      <c r="F27">
        <f t="shared" si="1"/>
        <v>0</v>
      </c>
      <c r="H27">
        <f t="shared" si="7"/>
        <v>0</v>
      </c>
      <c r="I27">
        <f t="shared" si="8"/>
        <v>0</v>
      </c>
      <c r="J27">
        <f t="shared" si="9"/>
        <v>0</v>
      </c>
      <c r="K27">
        <f t="shared" si="10"/>
        <v>0</v>
      </c>
      <c r="L27">
        <f t="shared" si="11"/>
        <v>0</v>
      </c>
      <c r="M27">
        <f t="shared" si="12"/>
        <v>0</v>
      </c>
      <c r="N27">
        <f t="shared" si="13"/>
        <v>0</v>
      </c>
      <c r="O27">
        <f t="shared" si="14"/>
        <v>0</v>
      </c>
      <c r="P27">
        <f t="shared" si="15"/>
        <v>0</v>
      </c>
      <c r="Q27">
        <f t="shared" si="2"/>
        <v>0</v>
      </c>
      <c r="S27">
        <f t="shared" si="16"/>
        <v>0</v>
      </c>
      <c r="T27">
        <f t="shared" si="17"/>
        <v>0</v>
      </c>
      <c r="U27">
        <f t="shared" si="18"/>
        <v>0</v>
      </c>
      <c r="V27">
        <f t="shared" si="19"/>
        <v>0</v>
      </c>
      <c r="W27">
        <f t="shared" si="20"/>
        <v>0</v>
      </c>
      <c r="X27">
        <f t="shared" si="21"/>
        <v>0</v>
      </c>
      <c r="Y27">
        <f t="shared" si="22"/>
        <v>0</v>
      </c>
      <c r="Z27">
        <f t="shared" si="23"/>
        <v>0</v>
      </c>
      <c r="AA27">
        <f t="shared" si="24"/>
        <v>0</v>
      </c>
      <c r="AB27">
        <f t="shared" si="3"/>
        <v>0</v>
      </c>
    </row>
    <row r="28" spans="1:28" x14ac:dyDescent="0.25">
      <c r="A28">
        <f t="shared" si="4"/>
        <v>24</v>
      </c>
      <c r="B28">
        <f>Assumptions!$D$37</f>
        <v>12615</v>
      </c>
      <c r="C28">
        <f t="shared" si="0"/>
        <v>12615</v>
      </c>
      <c r="D28">
        <f>IF(A28&gt;=Assumptions!$D$46,B28-F28,0)</f>
        <v>12615</v>
      </c>
      <c r="E28" s="27" t="str">
        <f>IF(AND(SUM($D$4:$D28)&gt;=Assumptions!$D$47,$A28&gt;Assumptions!$D$45),"CURED","")</f>
        <v>CURED</v>
      </c>
      <c r="F28">
        <f t="shared" si="1"/>
        <v>0</v>
      </c>
      <c r="H28">
        <f t="shared" si="7"/>
        <v>0</v>
      </c>
      <c r="I28">
        <f t="shared" si="8"/>
        <v>0</v>
      </c>
      <c r="J28">
        <f t="shared" si="9"/>
        <v>0</v>
      </c>
      <c r="K28">
        <f t="shared" si="10"/>
        <v>0</v>
      </c>
      <c r="L28">
        <f t="shared" si="11"/>
        <v>0</v>
      </c>
      <c r="M28">
        <f t="shared" si="12"/>
        <v>0</v>
      </c>
      <c r="N28">
        <f t="shared" si="13"/>
        <v>0</v>
      </c>
      <c r="O28">
        <f t="shared" si="14"/>
        <v>0</v>
      </c>
      <c r="P28">
        <f t="shared" si="15"/>
        <v>0</v>
      </c>
      <c r="Q28">
        <f t="shared" si="2"/>
        <v>0</v>
      </c>
      <c r="S28">
        <f t="shared" si="16"/>
        <v>0</v>
      </c>
      <c r="T28">
        <f t="shared" si="17"/>
        <v>0</v>
      </c>
      <c r="U28">
        <f t="shared" si="18"/>
        <v>0</v>
      </c>
      <c r="V28">
        <f t="shared" si="19"/>
        <v>0</v>
      </c>
      <c r="W28">
        <f t="shared" si="20"/>
        <v>0</v>
      </c>
      <c r="X28">
        <f t="shared" si="21"/>
        <v>0</v>
      </c>
      <c r="Y28">
        <f t="shared" si="22"/>
        <v>0</v>
      </c>
      <c r="Z28">
        <f t="shared" si="23"/>
        <v>0</v>
      </c>
      <c r="AA28">
        <f t="shared" si="24"/>
        <v>0</v>
      </c>
      <c r="AB28">
        <f t="shared" si="3"/>
        <v>0</v>
      </c>
    </row>
    <row r="29" spans="1:28" x14ac:dyDescent="0.25">
      <c r="A29">
        <f t="shared" si="4"/>
        <v>25</v>
      </c>
      <c r="B29">
        <f>Assumptions!$D$37</f>
        <v>12615</v>
      </c>
      <c r="C29">
        <f t="shared" si="0"/>
        <v>12615</v>
      </c>
      <c r="D29">
        <f>IF(A29&gt;=Assumptions!$D$46,B29-F29,0)</f>
        <v>12615</v>
      </c>
      <c r="E29" s="27" t="str">
        <f>IF(AND(SUM($D$4:$D29)&gt;=Assumptions!$D$47,$A29&gt;Assumptions!$D$45),"CURED","")</f>
        <v>CURED</v>
      </c>
      <c r="F29">
        <f t="shared" si="1"/>
        <v>0</v>
      </c>
      <c r="H29">
        <f t="shared" si="7"/>
        <v>0</v>
      </c>
      <c r="I29">
        <f t="shared" si="8"/>
        <v>0</v>
      </c>
      <c r="J29">
        <f t="shared" si="9"/>
        <v>0</v>
      </c>
      <c r="K29">
        <f t="shared" si="10"/>
        <v>0</v>
      </c>
      <c r="L29">
        <f t="shared" si="11"/>
        <v>0</v>
      </c>
      <c r="M29">
        <f t="shared" si="12"/>
        <v>0</v>
      </c>
      <c r="N29">
        <f t="shared" si="13"/>
        <v>0</v>
      </c>
      <c r="O29">
        <f t="shared" si="14"/>
        <v>0</v>
      </c>
      <c r="P29">
        <f t="shared" si="15"/>
        <v>0</v>
      </c>
      <c r="Q29">
        <f t="shared" si="2"/>
        <v>0</v>
      </c>
      <c r="S29">
        <f t="shared" si="16"/>
        <v>0</v>
      </c>
      <c r="T29">
        <f t="shared" si="17"/>
        <v>0</v>
      </c>
      <c r="U29">
        <f t="shared" si="18"/>
        <v>0</v>
      </c>
      <c r="V29">
        <f t="shared" si="19"/>
        <v>0</v>
      </c>
      <c r="W29">
        <f t="shared" si="20"/>
        <v>0</v>
      </c>
      <c r="X29">
        <f t="shared" si="21"/>
        <v>0</v>
      </c>
      <c r="Y29">
        <f t="shared" si="22"/>
        <v>0</v>
      </c>
      <c r="Z29">
        <f t="shared" si="23"/>
        <v>0</v>
      </c>
      <c r="AA29">
        <f t="shared" si="24"/>
        <v>0</v>
      </c>
      <c r="AB29">
        <f t="shared" si="3"/>
        <v>0</v>
      </c>
    </row>
    <row r="30" spans="1:28" x14ac:dyDescent="0.25">
      <c r="A30">
        <f t="shared" si="4"/>
        <v>26</v>
      </c>
      <c r="B30">
        <f>Assumptions!$D$37</f>
        <v>12615</v>
      </c>
      <c r="C30">
        <f t="shared" si="0"/>
        <v>12615</v>
      </c>
      <c r="D30">
        <f>IF(A30&gt;=Assumptions!$D$46,B30-F30,0)</f>
        <v>12615</v>
      </c>
      <c r="E30" s="27" t="str">
        <f>IF(AND(SUM($D$4:$D30)&gt;=Assumptions!$D$47,$A30&gt;Assumptions!$D$45),"CURED","")</f>
        <v>CURED</v>
      </c>
      <c r="F30">
        <f t="shared" si="1"/>
        <v>0</v>
      </c>
      <c r="H30">
        <f t="shared" si="7"/>
        <v>0</v>
      </c>
      <c r="I30">
        <f t="shared" si="8"/>
        <v>0</v>
      </c>
      <c r="J30">
        <f t="shared" si="9"/>
        <v>0</v>
      </c>
      <c r="K30">
        <f t="shared" si="10"/>
        <v>0</v>
      </c>
      <c r="L30">
        <f t="shared" si="11"/>
        <v>0</v>
      </c>
      <c r="M30">
        <f t="shared" si="12"/>
        <v>0</v>
      </c>
      <c r="N30">
        <f t="shared" si="13"/>
        <v>0</v>
      </c>
      <c r="O30">
        <f t="shared" si="14"/>
        <v>0</v>
      </c>
      <c r="P30">
        <f t="shared" si="15"/>
        <v>0</v>
      </c>
      <c r="Q30">
        <f t="shared" si="2"/>
        <v>0</v>
      </c>
      <c r="S30">
        <f t="shared" si="16"/>
        <v>0</v>
      </c>
      <c r="T30">
        <f t="shared" si="17"/>
        <v>0</v>
      </c>
      <c r="U30">
        <f t="shared" si="18"/>
        <v>0</v>
      </c>
      <c r="V30">
        <f t="shared" si="19"/>
        <v>0</v>
      </c>
      <c r="W30">
        <f t="shared" si="20"/>
        <v>0</v>
      </c>
      <c r="X30">
        <f t="shared" si="21"/>
        <v>0</v>
      </c>
      <c r="Y30">
        <f t="shared" si="22"/>
        <v>0</v>
      </c>
      <c r="Z30">
        <f t="shared" si="23"/>
        <v>0</v>
      </c>
      <c r="AA30">
        <f t="shared" si="24"/>
        <v>0</v>
      </c>
      <c r="AB30">
        <f t="shared" si="3"/>
        <v>0</v>
      </c>
    </row>
    <row r="31" spans="1:28" x14ac:dyDescent="0.25">
      <c r="A31">
        <f t="shared" si="4"/>
        <v>27</v>
      </c>
      <c r="B31">
        <f>Assumptions!$D$37</f>
        <v>12615</v>
      </c>
      <c r="C31">
        <f t="shared" si="0"/>
        <v>12615</v>
      </c>
      <c r="D31">
        <f>IF(A31&gt;=Assumptions!$D$46,B31-F31,0)</f>
        <v>12615</v>
      </c>
      <c r="E31" s="27" t="str">
        <f>IF(AND(SUM($D$4:$D31)&gt;=Assumptions!$D$47,$A31&gt;Assumptions!$D$45),"CURED","")</f>
        <v>CURED</v>
      </c>
      <c r="F31">
        <f t="shared" si="1"/>
        <v>0</v>
      </c>
      <c r="H31">
        <f t="shared" si="7"/>
        <v>0</v>
      </c>
      <c r="I31">
        <f t="shared" si="8"/>
        <v>0</v>
      </c>
      <c r="J31">
        <f t="shared" si="9"/>
        <v>0</v>
      </c>
      <c r="K31">
        <f t="shared" si="10"/>
        <v>0</v>
      </c>
      <c r="L31">
        <f t="shared" si="11"/>
        <v>0</v>
      </c>
      <c r="M31">
        <f t="shared" si="12"/>
        <v>0</v>
      </c>
      <c r="N31">
        <f t="shared" si="13"/>
        <v>0</v>
      </c>
      <c r="O31">
        <f t="shared" si="14"/>
        <v>0</v>
      </c>
      <c r="P31">
        <f t="shared" si="15"/>
        <v>0</v>
      </c>
      <c r="Q31">
        <f t="shared" si="2"/>
        <v>0</v>
      </c>
      <c r="S31">
        <f t="shared" si="16"/>
        <v>0</v>
      </c>
      <c r="T31">
        <f t="shared" si="17"/>
        <v>0</v>
      </c>
      <c r="U31">
        <f t="shared" si="18"/>
        <v>0</v>
      </c>
      <c r="V31">
        <f t="shared" si="19"/>
        <v>0</v>
      </c>
      <c r="W31">
        <f t="shared" si="20"/>
        <v>0</v>
      </c>
      <c r="X31">
        <f t="shared" si="21"/>
        <v>0</v>
      </c>
      <c r="Y31">
        <f t="shared" si="22"/>
        <v>0</v>
      </c>
      <c r="Z31">
        <f t="shared" si="23"/>
        <v>0</v>
      </c>
      <c r="AA31">
        <f t="shared" si="24"/>
        <v>0</v>
      </c>
      <c r="AB31">
        <f t="shared" si="3"/>
        <v>0</v>
      </c>
    </row>
    <row r="32" spans="1:28" x14ac:dyDescent="0.25">
      <c r="A32">
        <f t="shared" si="4"/>
        <v>28</v>
      </c>
      <c r="B32">
        <f>Assumptions!$D$37</f>
        <v>12615</v>
      </c>
      <c r="C32">
        <f t="shared" si="0"/>
        <v>12615</v>
      </c>
      <c r="D32">
        <f>IF(A32&gt;=Assumptions!$D$46,B32-F32,0)</f>
        <v>12615</v>
      </c>
      <c r="E32" s="27" t="str">
        <f>IF(AND(SUM($D$4:$D32)&gt;=Assumptions!$D$47,$A32&gt;Assumptions!$D$45),"CURED","")</f>
        <v>CURED</v>
      </c>
      <c r="F32">
        <f t="shared" si="1"/>
        <v>0</v>
      </c>
      <c r="H32">
        <f t="shared" si="7"/>
        <v>0</v>
      </c>
      <c r="I32">
        <f t="shared" si="8"/>
        <v>0</v>
      </c>
      <c r="J32">
        <f t="shared" si="9"/>
        <v>0</v>
      </c>
      <c r="K32">
        <f t="shared" si="10"/>
        <v>0</v>
      </c>
      <c r="L32">
        <f t="shared" si="11"/>
        <v>0</v>
      </c>
      <c r="M32">
        <f t="shared" si="12"/>
        <v>0</v>
      </c>
      <c r="N32">
        <f t="shared" si="13"/>
        <v>0</v>
      </c>
      <c r="O32">
        <f t="shared" si="14"/>
        <v>0</v>
      </c>
      <c r="P32">
        <f t="shared" si="15"/>
        <v>0</v>
      </c>
      <c r="Q32">
        <f t="shared" si="2"/>
        <v>0</v>
      </c>
      <c r="S32">
        <f t="shared" si="16"/>
        <v>0</v>
      </c>
      <c r="T32">
        <f t="shared" si="17"/>
        <v>0</v>
      </c>
      <c r="U32">
        <f t="shared" si="18"/>
        <v>0</v>
      </c>
      <c r="V32">
        <f t="shared" si="19"/>
        <v>0</v>
      </c>
      <c r="W32">
        <f t="shared" si="20"/>
        <v>0</v>
      </c>
      <c r="X32">
        <f t="shared" si="21"/>
        <v>0</v>
      </c>
      <c r="Y32">
        <f t="shared" si="22"/>
        <v>0</v>
      </c>
      <c r="Z32">
        <f t="shared" si="23"/>
        <v>0</v>
      </c>
      <c r="AA32">
        <f t="shared" si="24"/>
        <v>0</v>
      </c>
      <c r="AB32">
        <f t="shared" si="3"/>
        <v>0</v>
      </c>
    </row>
    <row r="33" spans="1:28" x14ac:dyDescent="0.25">
      <c r="A33">
        <f t="shared" si="4"/>
        <v>29</v>
      </c>
      <c r="B33">
        <f>Assumptions!$D$37</f>
        <v>12615</v>
      </c>
      <c r="C33">
        <f t="shared" si="0"/>
        <v>12615</v>
      </c>
      <c r="D33">
        <f>IF(A33&gt;=Assumptions!$D$46,B33-F33,0)</f>
        <v>12615</v>
      </c>
      <c r="E33" s="27" t="str">
        <f>IF(AND(SUM($D$4:$D33)&gt;=Assumptions!$D$47,$A33&gt;Assumptions!$D$45),"CURED","")</f>
        <v>CURED</v>
      </c>
      <c r="F33">
        <f t="shared" si="1"/>
        <v>0</v>
      </c>
      <c r="H33">
        <f t="shared" si="7"/>
        <v>0</v>
      </c>
      <c r="I33">
        <f t="shared" si="8"/>
        <v>0</v>
      </c>
      <c r="J33">
        <f t="shared" si="9"/>
        <v>0</v>
      </c>
      <c r="K33">
        <f t="shared" si="10"/>
        <v>0</v>
      </c>
      <c r="L33">
        <f t="shared" si="11"/>
        <v>0</v>
      </c>
      <c r="M33">
        <f t="shared" si="12"/>
        <v>0</v>
      </c>
      <c r="N33">
        <f t="shared" si="13"/>
        <v>0</v>
      </c>
      <c r="O33">
        <f t="shared" si="14"/>
        <v>0</v>
      </c>
      <c r="P33">
        <f t="shared" si="15"/>
        <v>0</v>
      </c>
      <c r="Q33">
        <f t="shared" si="2"/>
        <v>0</v>
      </c>
      <c r="S33">
        <f t="shared" si="16"/>
        <v>0</v>
      </c>
      <c r="T33">
        <f t="shared" si="17"/>
        <v>0</v>
      </c>
      <c r="U33">
        <f t="shared" si="18"/>
        <v>0</v>
      </c>
      <c r="V33">
        <f t="shared" si="19"/>
        <v>0</v>
      </c>
      <c r="W33">
        <f t="shared" si="20"/>
        <v>0</v>
      </c>
      <c r="X33">
        <f t="shared" si="21"/>
        <v>0</v>
      </c>
      <c r="Y33">
        <f t="shared" si="22"/>
        <v>0</v>
      </c>
      <c r="Z33">
        <f t="shared" si="23"/>
        <v>0</v>
      </c>
      <c r="AA33">
        <f t="shared" si="24"/>
        <v>0</v>
      </c>
      <c r="AB33">
        <f t="shared" si="3"/>
        <v>0</v>
      </c>
    </row>
    <row r="34" spans="1:28" x14ac:dyDescent="0.25">
      <c r="A34">
        <f t="shared" si="4"/>
        <v>30</v>
      </c>
      <c r="B34">
        <f>Assumptions!$D$37</f>
        <v>12615</v>
      </c>
      <c r="C34">
        <f t="shared" si="0"/>
        <v>12615</v>
      </c>
      <c r="D34">
        <f>IF(A34&gt;=Assumptions!$D$46,B34-F34,0)</f>
        <v>12615</v>
      </c>
      <c r="E34" s="27" t="str">
        <f>IF(AND(SUM($D$4:$D34)&gt;=Assumptions!$D$47,$A34&gt;Assumptions!$D$45),"CURED","")</f>
        <v>CURED</v>
      </c>
      <c r="F34">
        <f t="shared" si="1"/>
        <v>0</v>
      </c>
      <c r="H34">
        <f t="shared" si="7"/>
        <v>0</v>
      </c>
      <c r="I34">
        <f t="shared" si="8"/>
        <v>0</v>
      </c>
      <c r="J34">
        <f t="shared" si="9"/>
        <v>0</v>
      </c>
      <c r="K34">
        <f t="shared" si="10"/>
        <v>0</v>
      </c>
      <c r="L34">
        <f t="shared" si="11"/>
        <v>0</v>
      </c>
      <c r="M34">
        <f t="shared" si="12"/>
        <v>0</v>
      </c>
      <c r="N34">
        <f t="shared" si="13"/>
        <v>0</v>
      </c>
      <c r="O34">
        <f t="shared" si="14"/>
        <v>0</v>
      </c>
      <c r="P34">
        <f t="shared" si="15"/>
        <v>0</v>
      </c>
      <c r="Q34">
        <f t="shared" si="2"/>
        <v>0</v>
      </c>
      <c r="S34">
        <f t="shared" si="16"/>
        <v>0</v>
      </c>
      <c r="T34">
        <f t="shared" si="17"/>
        <v>0</v>
      </c>
      <c r="U34">
        <f t="shared" si="18"/>
        <v>0</v>
      </c>
      <c r="V34">
        <f t="shared" si="19"/>
        <v>0</v>
      </c>
      <c r="W34">
        <f t="shared" si="20"/>
        <v>0</v>
      </c>
      <c r="X34">
        <f t="shared" si="21"/>
        <v>0</v>
      </c>
      <c r="Y34">
        <f t="shared" si="22"/>
        <v>0</v>
      </c>
      <c r="Z34">
        <f t="shared" si="23"/>
        <v>0</v>
      </c>
      <c r="AA34">
        <f t="shared" si="24"/>
        <v>0</v>
      </c>
      <c r="AB34">
        <f t="shared" si="3"/>
        <v>0</v>
      </c>
    </row>
    <row r="35" spans="1:28" x14ac:dyDescent="0.25">
      <c r="A35">
        <f t="shared" si="4"/>
        <v>31</v>
      </c>
      <c r="B35">
        <f>Assumptions!$D$37</f>
        <v>12615</v>
      </c>
      <c r="C35">
        <f t="shared" si="0"/>
        <v>12615</v>
      </c>
      <c r="D35">
        <f>IF(A35&gt;=Assumptions!$D$46,B35-F35,0)</f>
        <v>12615</v>
      </c>
      <c r="E35" s="27" t="str">
        <f>IF(AND(SUM($D$4:$D35)&gt;=Assumptions!$D$47,$A35&gt;Assumptions!$D$45),"CURED","")</f>
        <v>CURED</v>
      </c>
      <c r="F35">
        <f t="shared" si="1"/>
        <v>0</v>
      </c>
      <c r="H35">
        <f t="shared" si="7"/>
        <v>0</v>
      </c>
      <c r="I35">
        <f t="shared" si="8"/>
        <v>0</v>
      </c>
      <c r="J35">
        <f t="shared" si="9"/>
        <v>0</v>
      </c>
      <c r="K35">
        <f t="shared" si="10"/>
        <v>0</v>
      </c>
      <c r="L35">
        <f t="shared" si="11"/>
        <v>0</v>
      </c>
      <c r="M35">
        <f t="shared" si="12"/>
        <v>0</v>
      </c>
      <c r="N35">
        <f t="shared" si="13"/>
        <v>0</v>
      </c>
      <c r="O35">
        <f t="shared" si="14"/>
        <v>0</v>
      </c>
      <c r="P35">
        <f t="shared" si="15"/>
        <v>0</v>
      </c>
      <c r="Q35">
        <f t="shared" si="2"/>
        <v>0</v>
      </c>
      <c r="S35">
        <f t="shared" si="16"/>
        <v>0</v>
      </c>
      <c r="T35">
        <f t="shared" si="17"/>
        <v>0</v>
      </c>
      <c r="U35">
        <f t="shared" si="18"/>
        <v>0</v>
      </c>
      <c r="V35">
        <f t="shared" si="19"/>
        <v>0</v>
      </c>
      <c r="W35">
        <f t="shared" si="20"/>
        <v>0</v>
      </c>
      <c r="X35">
        <f t="shared" si="21"/>
        <v>0</v>
      </c>
      <c r="Y35">
        <f t="shared" si="22"/>
        <v>0</v>
      </c>
      <c r="Z35">
        <f t="shared" si="23"/>
        <v>0</v>
      </c>
      <c r="AA35">
        <f t="shared" si="24"/>
        <v>0</v>
      </c>
      <c r="AB35">
        <f t="shared" si="3"/>
        <v>0</v>
      </c>
    </row>
    <row r="36" spans="1:28" x14ac:dyDescent="0.25">
      <c r="A36">
        <f t="shared" si="4"/>
        <v>32</v>
      </c>
      <c r="B36">
        <f>Assumptions!$D$37</f>
        <v>12615</v>
      </c>
      <c r="C36">
        <f t="shared" si="0"/>
        <v>12615</v>
      </c>
      <c r="D36">
        <f>IF(A36&gt;=Assumptions!$D$46,B36-F36,0)</f>
        <v>12615</v>
      </c>
      <c r="E36" s="27" t="str">
        <f>IF(AND(SUM($D$4:$D36)&gt;=Assumptions!$D$47,$A36&gt;Assumptions!$D$45),"CURED","")</f>
        <v>CURED</v>
      </c>
      <c r="F36">
        <f t="shared" si="1"/>
        <v>0</v>
      </c>
      <c r="H36">
        <f t="shared" si="7"/>
        <v>0</v>
      </c>
      <c r="I36">
        <f t="shared" si="8"/>
        <v>0</v>
      </c>
      <c r="J36">
        <f t="shared" si="9"/>
        <v>0</v>
      </c>
      <c r="K36">
        <f t="shared" si="10"/>
        <v>0</v>
      </c>
      <c r="L36">
        <f t="shared" si="11"/>
        <v>0</v>
      </c>
      <c r="M36">
        <f t="shared" si="12"/>
        <v>0</v>
      </c>
      <c r="N36">
        <f t="shared" si="13"/>
        <v>0</v>
      </c>
      <c r="O36">
        <f t="shared" si="14"/>
        <v>0</v>
      </c>
      <c r="P36">
        <f t="shared" si="15"/>
        <v>0</v>
      </c>
      <c r="Q36">
        <f t="shared" si="2"/>
        <v>0</v>
      </c>
      <c r="S36">
        <f t="shared" si="16"/>
        <v>0</v>
      </c>
      <c r="T36">
        <f t="shared" si="17"/>
        <v>0</v>
      </c>
      <c r="U36">
        <f t="shared" si="18"/>
        <v>0</v>
      </c>
      <c r="V36">
        <f t="shared" si="19"/>
        <v>0</v>
      </c>
      <c r="W36">
        <f t="shared" si="20"/>
        <v>0</v>
      </c>
      <c r="X36">
        <f t="shared" si="21"/>
        <v>0</v>
      </c>
      <c r="Y36">
        <f t="shared" si="22"/>
        <v>0</v>
      </c>
      <c r="Z36">
        <f t="shared" si="23"/>
        <v>0</v>
      </c>
      <c r="AA36">
        <f t="shared" si="24"/>
        <v>0</v>
      </c>
      <c r="AB36">
        <f t="shared" si="3"/>
        <v>0</v>
      </c>
    </row>
    <row r="37" spans="1:28" x14ac:dyDescent="0.25">
      <c r="A37">
        <f t="shared" si="4"/>
        <v>33</v>
      </c>
      <c r="B37">
        <f>Assumptions!$D$37</f>
        <v>12615</v>
      </c>
      <c r="C37">
        <f t="shared" si="0"/>
        <v>12615</v>
      </c>
      <c r="D37">
        <f>IF(A37&gt;=Assumptions!$D$46,B37-F37,0)</f>
        <v>12615</v>
      </c>
      <c r="E37" s="27" t="str">
        <f>IF(AND(SUM($D$4:$D37)&gt;=Assumptions!$D$47,$A37&gt;Assumptions!$D$45),"CURED","")</f>
        <v>CURED</v>
      </c>
      <c r="F37">
        <f t="shared" si="1"/>
        <v>0</v>
      </c>
      <c r="H37">
        <f t="shared" si="7"/>
        <v>0</v>
      </c>
      <c r="I37">
        <f t="shared" si="8"/>
        <v>0</v>
      </c>
      <c r="J37">
        <f t="shared" si="9"/>
        <v>0</v>
      </c>
      <c r="K37">
        <f t="shared" si="10"/>
        <v>0</v>
      </c>
      <c r="L37">
        <f t="shared" si="11"/>
        <v>0</v>
      </c>
      <c r="M37">
        <f t="shared" si="12"/>
        <v>0</v>
      </c>
      <c r="N37">
        <f t="shared" si="13"/>
        <v>0</v>
      </c>
      <c r="O37">
        <f t="shared" si="14"/>
        <v>0</v>
      </c>
      <c r="P37">
        <f t="shared" si="15"/>
        <v>0</v>
      </c>
      <c r="Q37">
        <f t="shared" si="2"/>
        <v>0</v>
      </c>
      <c r="S37">
        <f t="shared" si="16"/>
        <v>0</v>
      </c>
      <c r="T37">
        <f t="shared" si="17"/>
        <v>0</v>
      </c>
      <c r="U37">
        <f t="shared" si="18"/>
        <v>0</v>
      </c>
      <c r="V37">
        <f t="shared" si="19"/>
        <v>0</v>
      </c>
      <c r="W37">
        <f t="shared" si="20"/>
        <v>0</v>
      </c>
      <c r="X37">
        <f t="shared" si="21"/>
        <v>0</v>
      </c>
      <c r="Y37">
        <f t="shared" si="22"/>
        <v>0</v>
      </c>
      <c r="Z37">
        <f t="shared" si="23"/>
        <v>0</v>
      </c>
      <c r="AA37">
        <f t="shared" si="24"/>
        <v>0</v>
      </c>
      <c r="AB37">
        <f t="shared" si="3"/>
        <v>0</v>
      </c>
    </row>
    <row r="38" spans="1:28" x14ac:dyDescent="0.25">
      <c r="A38">
        <f t="shared" si="4"/>
        <v>34</v>
      </c>
      <c r="B38">
        <f>Assumptions!$D$37</f>
        <v>12615</v>
      </c>
      <c r="C38">
        <f t="shared" si="0"/>
        <v>12615</v>
      </c>
      <c r="D38">
        <f>IF(A38&gt;=Assumptions!$D$46,B38-F38,0)</f>
        <v>12615</v>
      </c>
      <c r="E38" s="27" t="str">
        <f>IF(AND(SUM($D$4:$D38)&gt;=Assumptions!$D$47,$A38&gt;Assumptions!$D$45),"CURED","")</f>
        <v>CURED</v>
      </c>
      <c r="F38">
        <f t="shared" si="1"/>
        <v>0</v>
      </c>
      <c r="H38">
        <f t="shared" si="7"/>
        <v>0</v>
      </c>
      <c r="I38">
        <f t="shared" si="8"/>
        <v>0</v>
      </c>
      <c r="J38">
        <f t="shared" si="9"/>
        <v>0</v>
      </c>
      <c r="K38">
        <f t="shared" si="10"/>
        <v>0</v>
      </c>
      <c r="L38">
        <f t="shared" si="11"/>
        <v>0</v>
      </c>
      <c r="M38">
        <f t="shared" si="12"/>
        <v>0</v>
      </c>
      <c r="N38">
        <f t="shared" si="13"/>
        <v>0</v>
      </c>
      <c r="O38">
        <f t="shared" si="14"/>
        <v>0</v>
      </c>
      <c r="P38">
        <f t="shared" si="15"/>
        <v>0</v>
      </c>
      <c r="Q38">
        <f t="shared" si="2"/>
        <v>0</v>
      </c>
      <c r="S38">
        <f t="shared" si="16"/>
        <v>0</v>
      </c>
      <c r="T38">
        <f t="shared" si="17"/>
        <v>0</v>
      </c>
      <c r="U38">
        <f t="shared" si="18"/>
        <v>0</v>
      </c>
      <c r="V38">
        <f t="shared" si="19"/>
        <v>0</v>
      </c>
      <c r="W38">
        <f t="shared" si="20"/>
        <v>0</v>
      </c>
      <c r="X38">
        <f t="shared" si="21"/>
        <v>0</v>
      </c>
      <c r="Y38">
        <f t="shared" si="22"/>
        <v>0</v>
      </c>
      <c r="Z38">
        <f t="shared" si="23"/>
        <v>0</v>
      </c>
      <c r="AA38">
        <f t="shared" si="24"/>
        <v>0</v>
      </c>
      <c r="AB38">
        <f t="shared" si="3"/>
        <v>0</v>
      </c>
    </row>
    <row r="39" spans="1:28" x14ac:dyDescent="0.25">
      <c r="A39">
        <f t="shared" si="4"/>
        <v>35</v>
      </c>
      <c r="B39">
        <f>Assumptions!$D$37</f>
        <v>12615</v>
      </c>
      <c r="C39">
        <f t="shared" si="0"/>
        <v>12615</v>
      </c>
      <c r="D39">
        <f>IF(A39&gt;=Assumptions!$D$46,B39-F39,0)</f>
        <v>12615</v>
      </c>
      <c r="E39" s="27" t="str">
        <f>IF(AND(SUM($D$4:$D39)&gt;=Assumptions!$D$47,$A39&gt;Assumptions!$D$45),"CURED","")</f>
        <v>CURED</v>
      </c>
      <c r="F39">
        <f t="shared" si="1"/>
        <v>0</v>
      </c>
      <c r="H39">
        <f t="shared" si="7"/>
        <v>0</v>
      </c>
      <c r="I39">
        <f t="shared" si="8"/>
        <v>0</v>
      </c>
      <c r="J39">
        <f t="shared" si="9"/>
        <v>0</v>
      </c>
      <c r="K39">
        <f t="shared" si="10"/>
        <v>0</v>
      </c>
      <c r="L39">
        <f t="shared" si="11"/>
        <v>0</v>
      </c>
      <c r="M39">
        <f t="shared" si="12"/>
        <v>0</v>
      </c>
      <c r="N39">
        <f t="shared" si="13"/>
        <v>0</v>
      </c>
      <c r="O39">
        <f t="shared" si="14"/>
        <v>0</v>
      </c>
      <c r="P39">
        <f t="shared" si="15"/>
        <v>0</v>
      </c>
      <c r="Q39">
        <f t="shared" si="2"/>
        <v>0</v>
      </c>
      <c r="S39">
        <f t="shared" si="16"/>
        <v>0</v>
      </c>
      <c r="T39">
        <f t="shared" si="17"/>
        <v>0</v>
      </c>
      <c r="U39">
        <f t="shared" si="18"/>
        <v>0</v>
      </c>
      <c r="V39">
        <f t="shared" si="19"/>
        <v>0</v>
      </c>
      <c r="W39">
        <f t="shared" si="20"/>
        <v>0</v>
      </c>
      <c r="X39">
        <f t="shared" si="21"/>
        <v>0</v>
      </c>
      <c r="Y39">
        <f t="shared" si="22"/>
        <v>0</v>
      </c>
      <c r="Z39">
        <f t="shared" si="23"/>
        <v>0</v>
      </c>
      <c r="AA39">
        <f t="shared" si="24"/>
        <v>0</v>
      </c>
      <c r="AB39">
        <f t="shared" si="3"/>
        <v>0</v>
      </c>
    </row>
    <row r="40" spans="1:28" x14ac:dyDescent="0.25">
      <c r="A40">
        <f t="shared" si="4"/>
        <v>36</v>
      </c>
      <c r="B40">
        <f>Assumptions!$D$37</f>
        <v>12615</v>
      </c>
      <c r="C40">
        <f t="shared" si="0"/>
        <v>12615</v>
      </c>
      <c r="D40">
        <f>IF(A40&gt;=Assumptions!$D$46,B40-F40,0)</f>
        <v>12615</v>
      </c>
      <c r="E40" s="27" t="str">
        <f>IF(AND(SUM($D$4:$D40)&gt;=Assumptions!$D$47,$A40&gt;Assumptions!$D$45),"CURED","")</f>
        <v>CURED</v>
      </c>
      <c r="F40">
        <f t="shared" si="1"/>
        <v>0</v>
      </c>
      <c r="H40">
        <f t="shared" si="7"/>
        <v>0</v>
      </c>
      <c r="I40">
        <f t="shared" si="8"/>
        <v>0</v>
      </c>
      <c r="J40">
        <f t="shared" si="9"/>
        <v>0</v>
      </c>
      <c r="K40">
        <f t="shared" si="10"/>
        <v>0</v>
      </c>
      <c r="L40">
        <f t="shared" si="11"/>
        <v>0</v>
      </c>
      <c r="M40">
        <f t="shared" si="12"/>
        <v>0</v>
      </c>
      <c r="N40">
        <f t="shared" si="13"/>
        <v>0</v>
      </c>
      <c r="O40">
        <f t="shared" si="14"/>
        <v>0</v>
      </c>
      <c r="P40">
        <f t="shared" si="15"/>
        <v>0</v>
      </c>
      <c r="Q40">
        <f t="shared" si="2"/>
        <v>0</v>
      </c>
      <c r="S40">
        <f t="shared" si="16"/>
        <v>0</v>
      </c>
      <c r="T40">
        <f t="shared" si="17"/>
        <v>0</v>
      </c>
      <c r="U40">
        <f t="shared" si="18"/>
        <v>0</v>
      </c>
      <c r="V40">
        <f t="shared" si="19"/>
        <v>0</v>
      </c>
      <c r="W40">
        <f t="shared" si="20"/>
        <v>0</v>
      </c>
      <c r="X40">
        <f t="shared" si="21"/>
        <v>0</v>
      </c>
      <c r="Y40">
        <f t="shared" si="22"/>
        <v>0</v>
      </c>
      <c r="Z40">
        <f t="shared" si="23"/>
        <v>0</v>
      </c>
      <c r="AA40">
        <f t="shared" si="24"/>
        <v>0</v>
      </c>
      <c r="AB40">
        <f t="shared" si="3"/>
        <v>0</v>
      </c>
    </row>
    <row r="41" spans="1:28" x14ac:dyDescent="0.25">
      <c r="A41">
        <f t="shared" si="4"/>
        <v>37</v>
      </c>
      <c r="B41">
        <f>Assumptions!$D$37</f>
        <v>12615</v>
      </c>
      <c r="C41">
        <f t="shared" si="0"/>
        <v>12615</v>
      </c>
      <c r="D41">
        <f>IF(A41&gt;=Assumptions!$D$46,B41-F41,0)</f>
        <v>12615</v>
      </c>
      <c r="E41" s="27" t="str">
        <f>IF(AND(SUM($D$4:$D41)&gt;=Assumptions!$D$47,$A41&gt;Assumptions!$D$45),"CURED","")</f>
        <v>CURED</v>
      </c>
      <c r="F41">
        <f t="shared" si="1"/>
        <v>0</v>
      </c>
      <c r="H41">
        <f t="shared" si="7"/>
        <v>0</v>
      </c>
      <c r="I41">
        <f t="shared" si="8"/>
        <v>0</v>
      </c>
      <c r="J41">
        <f t="shared" si="9"/>
        <v>0</v>
      </c>
      <c r="K41">
        <f t="shared" si="10"/>
        <v>0</v>
      </c>
      <c r="L41">
        <f t="shared" si="11"/>
        <v>0</v>
      </c>
      <c r="M41">
        <f t="shared" si="12"/>
        <v>0</v>
      </c>
      <c r="N41">
        <f t="shared" si="13"/>
        <v>0</v>
      </c>
      <c r="O41">
        <f t="shared" si="14"/>
        <v>0</v>
      </c>
      <c r="P41">
        <f t="shared" si="15"/>
        <v>0</v>
      </c>
      <c r="Q41">
        <f t="shared" si="2"/>
        <v>0</v>
      </c>
      <c r="S41">
        <f t="shared" si="16"/>
        <v>0</v>
      </c>
      <c r="T41">
        <f t="shared" si="17"/>
        <v>0</v>
      </c>
      <c r="U41">
        <f t="shared" si="18"/>
        <v>0</v>
      </c>
      <c r="V41">
        <f t="shared" si="19"/>
        <v>0</v>
      </c>
      <c r="W41">
        <f t="shared" si="20"/>
        <v>0</v>
      </c>
      <c r="X41">
        <f t="shared" si="21"/>
        <v>0</v>
      </c>
      <c r="Y41">
        <f t="shared" si="22"/>
        <v>0</v>
      </c>
      <c r="Z41">
        <f t="shared" si="23"/>
        <v>0</v>
      </c>
      <c r="AA41">
        <f t="shared" si="24"/>
        <v>0</v>
      </c>
      <c r="AB41">
        <f t="shared" si="3"/>
        <v>0</v>
      </c>
    </row>
    <row r="42" spans="1:28" x14ac:dyDescent="0.25">
      <c r="A42">
        <f t="shared" si="4"/>
        <v>38</v>
      </c>
      <c r="B42">
        <f>Assumptions!$D$37</f>
        <v>12615</v>
      </c>
      <c r="C42">
        <f t="shared" si="0"/>
        <v>12615</v>
      </c>
      <c r="D42">
        <f>IF(A42&gt;=Assumptions!$D$46,B42-F42,0)</f>
        <v>12615</v>
      </c>
      <c r="E42" s="27" t="str">
        <f>IF(AND(SUM($D$4:$D42)&gt;=Assumptions!$D$47,$A42&gt;Assumptions!$D$45),"CURED","")</f>
        <v>CURED</v>
      </c>
      <c r="F42">
        <f t="shared" si="1"/>
        <v>0</v>
      </c>
      <c r="H42">
        <f t="shared" si="7"/>
        <v>0</v>
      </c>
      <c r="I42">
        <f t="shared" si="8"/>
        <v>0</v>
      </c>
      <c r="J42">
        <f t="shared" si="9"/>
        <v>0</v>
      </c>
      <c r="K42">
        <f t="shared" si="10"/>
        <v>0</v>
      </c>
      <c r="L42">
        <f t="shared" si="11"/>
        <v>0</v>
      </c>
      <c r="M42">
        <f t="shared" si="12"/>
        <v>0</v>
      </c>
      <c r="N42">
        <f t="shared" si="13"/>
        <v>0</v>
      </c>
      <c r="O42">
        <f t="shared" si="14"/>
        <v>0</v>
      </c>
      <c r="P42">
        <f t="shared" si="15"/>
        <v>0</v>
      </c>
      <c r="Q42">
        <f t="shared" si="2"/>
        <v>0</v>
      </c>
      <c r="S42">
        <f t="shared" si="16"/>
        <v>0</v>
      </c>
      <c r="T42">
        <f t="shared" si="17"/>
        <v>0</v>
      </c>
      <c r="U42">
        <f t="shared" si="18"/>
        <v>0</v>
      </c>
      <c r="V42">
        <f t="shared" si="19"/>
        <v>0</v>
      </c>
      <c r="W42">
        <f t="shared" si="20"/>
        <v>0</v>
      </c>
      <c r="X42">
        <f t="shared" si="21"/>
        <v>0</v>
      </c>
      <c r="Y42">
        <f t="shared" si="22"/>
        <v>0</v>
      </c>
      <c r="Z42">
        <f t="shared" si="23"/>
        <v>0</v>
      </c>
      <c r="AA42">
        <f t="shared" si="24"/>
        <v>0</v>
      </c>
      <c r="AB42">
        <f t="shared" si="3"/>
        <v>0</v>
      </c>
    </row>
    <row r="43" spans="1:28" x14ac:dyDescent="0.25">
      <c r="A43">
        <f t="shared" si="4"/>
        <v>39</v>
      </c>
      <c r="B43">
        <f>Assumptions!$D$37</f>
        <v>12615</v>
      </c>
      <c r="C43">
        <f t="shared" si="0"/>
        <v>12615</v>
      </c>
      <c r="D43">
        <f>IF(A43&gt;=Assumptions!$D$46,B43-F43,0)</f>
        <v>12615</v>
      </c>
      <c r="E43" s="27" t="str">
        <f>IF(AND(SUM($D$4:$D43)&gt;=Assumptions!$D$47,$A43&gt;Assumptions!$D$45),"CURED","")</f>
        <v>CURED</v>
      </c>
      <c r="F43">
        <f t="shared" si="1"/>
        <v>0</v>
      </c>
      <c r="H43">
        <f t="shared" si="7"/>
        <v>0</v>
      </c>
      <c r="I43">
        <f t="shared" si="8"/>
        <v>0</v>
      </c>
      <c r="J43">
        <f t="shared" si="9"/>
        <v>0</v>
      </c>
      <c r="K43">
        <f t="shared" si="10"/>
        <v>0</v>
      </c>
      <c r="L43">
        <f t="shared" si="11"/>
        <v>0</v>
      </c>
      <c r="M43">
        <f t="shared" si="12"/>
        <v>0</v>
      </c>
      <c r="N43">
        <f t="shared" si="13"/>
        <v>0</v>
      </c>
      <c r="O43">
        <f t="shared" si="14"/>
        <v>0</v>
      </c>
      <c r="P43">
        <f t="shared" si="15"/>
        <v>0</v>
      </c>
      <c r="Q43">
        <f t="shared" si="2"/>
        <v>0</v>
      </c>
      <c r="S43">
        <f t="shared" si="16"/>
        <v>0</v>
      </c>
      <c r="T43">
        <f t="shared" si="17"/>
        <v>0</v>
      </c>
      <c r="U43">
        <f t="shared" si="18"/>
        <v>0</v>
      </c>
      <c r="V43">
        <f t="shared" si="19"/>
        <v>0</v>
      </c>
      <c r="W43">
        <f t="shared" si="20"/>
        <v>0</v>
      </c>
      <c r="X43">
        <f t="shared" si="21"/>
        <v>0</v>
      </c>
      <c r="Y43">
        <f t="shared" si="22"/>
        <v>0</v>
      </c>
      <c r="Z43">
        <f t="shared" si="23"/>
        <v>0</v>
      </c>
      <c r="AA43">
        <f t="shared" si="24"/>
        <v>0</v>
      </c>
      <c r="AB43">
        <f t="shared" si="3"/>
        <v>0</v>
      </c>
    </row>
    <row r="44" spans="1:28" x14ac:dyDescent="0.25">
      <c r="A44">
        <f t="shared" si="4"/>
        <v>40</v>
      </c>
      <c r="B44">
        <f>Assumptions!$D$37</f>
        <v>12615</v>
      </c>
      <c r="C44">
        <f t="shared" si="0"/>
        <v>12615</v>
      </c>
      <c r="D44">
        <f>IF(A44&gt;=Assumptions!$D$46,B44-F44,0)</f>
        <v>12615</v>
      </c>
      <c r="E44" s="27" t="str">
        <f>IF(AND(SUM($D$4:$D44)&gt;=Assumptions!$D$47,$A44&gt;Assumptions!$D$45),"CURED","")</f>
        <v>CURED</v>
      </c>
      <c r="F44">
        <f t="shared" si="1"/>
        <v>0</v>
      </c>
      <c r="H44">
        <f t="shared" si="7"/>
        <v>0</v>
      </c>
      <c r="I44">
        <f t="shared" si="8"/>
        <v>0</v>
      </c>
      <c r="J44">
        <f t="shared" si="9"/>
        <v>0</v>
      </c>
      <c r="K44">
        <f t="shared" si="10"/>
        <v>0</v>
      </c>
      <c r="L44">
        <f t="shared" si="11"/>
        <v>0</v>
      </c>
      <c r="M44">
        <f t="shared" si="12"/>
        <v>0</v>
      </c>
      <c r="N44">
        <f t="shared" si="13"/>
        <v>0</v>
      </c>
      <c r="O44">
        <f t="shared" si="14"/>
        <v>0</v>
      </c>
      <c r="P44">
        <f t="shared" si="15"/>
        <v>0</v>
      </c>
      <c r="Q44">
        <f t="shared" si="2"/>
        <v>0</v>
      </c>
      <c r="S44">
        <f t="shared" si="16"/>
        <v>0</v>
      </c>
      <c r="T44">
        <f t="shared" si="17"/>
        <v>0</v>
      </c>
      <c r="U44">
        <f t="shared" si="18"/>
        <v>0</v>
      </c>
      <c r="V44">
        <f t="shared" si="19"/>
        <v>0</v>
      </c>
      <c r="W44">
        <f t="shared" si="20"/>
        <v>0</v>
      </c>
      <c r="X44">
        <f t="shared" si="21"/>
        <v>0</v>
      </c>
      <c r="Y44">
        <f t="shared" si="22"/>
        <v>0</v>
      </c>
      <c r="Z44">
        <f t="shared" si="23"/>
        <v>0</v>
      </c>
      <c r="AA44">
        <f t="shared" si="24"/>
        <v>0</v>
      </c>
      <c r="AB44">
        <f t="shared" si="3"/>
        <v>0</v>
      </c>
    </row>
    <row r="45" spans="1:28" x14ac:dyDescent="0.25">
      <c r="A45">
        <f t="shared" si="4"/>
        <v>41</v>
      </c>
      <c r="B45">
        <f>Assumptions!$D$37</f>
        <v>12615</v>
      </c>
      <c r="C45">
        <f t="shared" si="0"/>
        <v>12615</v>
      </c>
      <c r="D45">
        <f>IF(A45&gt;=Assumptions!$D$46,B45-F45,0)</f>
        <v>12615</v>
      </c>
      <c r="E45" s="27" t="str">
        <f>IF(AND(SUM($D$4:$D45)&gt;=Assumptions!$D$47,$A45&gt;Assumptions!$D$45),"CURED","")</f>
        <v>CURED</v>
      </c>
      <c r="F45">
        <f t="shared" si="1"/>
        <v>0</v>
      </c>
      <c r="H45">
        <f t="shared" si="7"/>
        <v>0</v>
      </c>
      <c r="I45">
        <f t="shared" si="8"/>
        <v>0</v>
      </c>
      <c r="J45">
        <f t="shared" si="9"/>
        <v>0</v>
      </c>
      <c r="K45">
        <f t="shared" si="10"/>
        <v>0</v>
      </c>
      <c r="L45">
        <f t="shared" si="11"/>
        <v>0</v>
      </c>
      <c r="M45">
        <f t="shared" si="12"/>
        <v>0</v>
      </c>
      <c r="N45">
        <f t="shared" si="13"/>
        <v>0</v>
      </c>
      <c r="O45">
        <f t="shared" si="14"/>
        <v>0</v>
      </c>
      <c r="P45">
        <f t="shared" si="15"/>
        <v>0</v>
      </c>
      <c r="Q45">
        <f t="shared" si="2"/>
        <v>0</v>
      </c>
      <c r="S45">
        <f t="shared" si="16"/>
        <v>0</v>
      </c>
      <c r="T45">
        <f t="shared" si="17"/>
        <v>0</v>
      </c>
      <c r="U45">
        <f t="shared" si="18"/>
        <v>0</v>
      </c>
      <c r="V45">
        <f t="shared" si="19"/>
        <v>0</v>
      </c>
      <c r="W45">
        <f t="shared" si="20"/>
        <v>0</v>
      </c>
      <c r="X45">
        <f t="shared" si="21"/>
        <v>0</v>
      </c>
      <c r="Y45">
        <f t="shared" si="22"/>
        <v>0</v>
      </c>
      <c r="Z45">
        <f t="shared" si="23"/>
        <v>0</v>
      </c>
      <c r="AA45">
        <f t="shared" si="24"/>
        <v>0</v>
      </c>
      <c r="AB45">
        <f t="shared" si="3"/>
        <v>0</v>
      </c>
    </row>
    <row r="46" spans="1:28" x14ac:dyDescent="0.25">
      <c r="A46">
        <f t="shared" si="4"/>
        <v>42</v>
      </c>
      <c r="B46">
        <f>Assumptions!$D$37</f>
        <v>12615</v>
      </c>
      <c r="C46">
        <f t="shared" si="0"/>
        <v>12615</v>
      </c>
      <c r="D46">
        <f>IF(A46&gt;=Assumptions!$D$46,B46-F46,0)</f>
        <v>12615</v>
      </c>
      <c r="E46" s="27" t="str">
        <f>IF(AND(SUM($D$4:$D46)&gt;=Assumptions!$D$47,$A46&gt;Assumptions!$D$45),"CURED","")</f>
        <v>CURED</v>
      </c>
      <c r="F46">
        <f t="shared" si="1"/>
        <v>0</v>
      </c>
      <c r="H46">
        <f t="shared" si="7"/>
        <v>0</v>
      </c>
      <c r="I46">
        <f t="shared" si="8"/>
        <v>0</v>
      </c>
      <c r="J46">
        <f t="shared" si="9"/>
        <v>0</v>
      </c>
      <c r="K46">
        <f t="shared" si="10"/>
        <v>0</v>
      </c>
      <c r="L46">
        <f t="shared" si="11"/>
        <v>0</v>
      </c>
      <c r="M46">
        <f t="shared" si="12"/>
        <v>0</v>
      </c>
      <c r="N46">
        <f t="shared" si="13"/>
        <v>0</v>
      </c>
      <c r="O46">
        <f t="shared" si="14"/>
        <v>0</v>
      </c>
      <c r="P46">
        <f t="shared" si="15"/>
        <v>0</v>
      </c>
      <c r="Q46">
        <f t="shared" si="2"/>
        <v>0</v>
      </c>
      <c r="S46">
        <f t="shared" si="16"/>
        <v>0</v>
      </c>
      <c r="T46">
        <f t="shared" si="17"/>
        <v>0</v>
      </c>
      <c r="U46">
        <f t="shared" si="18"/>
        <v>0</v>
      </c>
      <c r="V46">
        <f t="shared" si="19"/>
        <v>0</v>
      </c>
      <c r="W46">
        <f t="shared" si="20"/>
        <v>0</v>
      </c>
      <c r="X46">
        <f t="shared" si="21"/>
        <v>0</v>
      </c>
      <c r="Y46">
        <f t="shared" si="22"/>
        <v>0</v>
      </c>
      <c r="Z46">
        <f t="shared" si="23"/>
        <v>0</v>
      </c>
      <c r="AA46">
        <f t="shared" si="24"/>
        <v>0</v>
      </c>
      <c r="AB46">
        <f t="shared" si="3"/>
        <v>0</v>
      </c>
    </row>
    <row r="47" spans="1:28" x14ac:dyDescent="0.25">
      <c r="A47">
        <f t="shared" si="4"/>
        <v>43</v>
      </c>
      <c r="B47">
        <f>Assumptions!$D$37</f>
        <v>12615</v>
      </c>
      <c r="C47">
        <f t="shared" si="0"/>
        <v>12615</v>
      </c>
      <c r="D47">
        <f>IF(A47&gt;=Assumptions!$D$46,B47-F47,0)</f>
        <v>12615</v>
      </c>
      <c r="E47" s="27" t="str">
        <f>IF(AND(SUM($D$4:$D47)&gt;=Assumptions!$D$47,$A47&gt;Assumptions!$D$45),"CURED","")</f>
        <v>CURED</v>
      </c>
      <c r="F47">
        <f t="shared" si="1"/>
        <v>0</v>
      </c>
      <c r="H47">
        <f t="shared" si="7"/>
        <v>0</v>
      </c>
      <c r="I47">
        <f t="shared" si="8"/>
        <v>0</v>
      </c>
      <c r="J47">
        <f t="shared" si="9"/>
        <v>0</v>
      </c>
      <c r="K47">
        <f t="shared" si="10"/>
        <v>0</v>
      </c>
      <c r="L47">
        <f t="shared" si="11"/>
        <v>0</v>
      </c>
      <c r="M47">
        <f t="shared" si="12"/>
        <v>0</v>
      </c>
      <c r="N47">
        <f t="shared" si="13"/>
        <v>0</v>
      </c>
      <c r="O47">
        <f t="shared" si="14"/>
        <v>0</v>
      </c>
      <c r="P47">
        <f t="shared" si="15"/>
        <v>0</v>
      </c>
      <c r="Q47">
        <f t="shared" si="2"/>
        <v>0</v>
      </c>
      <c r="S47">
        <f t="shared" si="16"/>
        <v>0</v>
      </c>
      <c r="T47">
        <f t="shared" si="17"/>
        <v>0</v>
      </c>
      <c r="U47">
        <f t="shared" si="18"/>
        <v>0</v>
      </c>
      <c r="V47">
        <f t="shared" si="19"/>
        <v>0</v>
      </c>
      <c r="W47">
        <f t="shared" si="20"/>
        <v>0</v>
      </c>
      <c r="X47">
        <f t="shared" si="21"/>
        <v>0</v>
      </c>
      <c r="Y47">
        <f t="shared" si="22"/>
        <v>0</v>
      </c>
      <c r="Z47">
        <f t="shared" si="23"/>
        <v>0</v>
      </c>
      <c r="AA47">
        <f t="shared" si="24"/>
        <v>0</v>
      </c>
      <c r="AB47">
        <f t="shared" si="3"/>
        <v>0</v>
      </c>
    </row>
    <row r="48" spans="1:28" x14ac:dyDescent="0.25">
      <c r="A48">
        <f t="shared" si="4"/>
        <v>44</v>
      </c>
      <c r="B48">
        <f>Assumptions!$D$37</f>
        <v>12615</v>
      </c>
      <c r="C48">
        <f t="shared" si="0"/>
        <v>12615</v>
      </c>
      <c r="D48">
        <f>IF(A48&gt;=Assumptions!$D$46,B48-F48,0)</f>
        <v>12615</v>
      </c>
      <c r="E48" s="27" t="str">
        <f>IF(AND(SUM($D$4:$D48)&gt;=Assumptions!$D$47,$A48&gt;Assumptions!$D$45),"CURED","")</f>
        <v>CURED</v>
      </c>
      <c r="F48">
        <f t="shared" si="1"/>
        <v>0</v>
      </c>
      <c r="H48">
        <f t="shared" si="7"/>
        <v>0</v>
      </c>
      <c r="I48">
        <f t="shared" si="8"/>
        <v>0</v>
      </c>
      <c r="J48">
        <f t="shared" si="9"/>
        <v>0</v>
      </c>
      <c r="K48">
        <f t="shared" si="10"/>
        <v>0</v>
      </c>
      <c r="L48">
        <f t="shared" si="11"/>
        <v>0</v>
      </c>
      <c r="M48">
        <f t="shared" si="12"/>
        <v>0</v>
      </c>
      <c r="N48">
        <f t="shared" si="13"/>
        <v>0</v>
      </c>
      <c r="O48">
        <f t="shared" si="14"/>
        <v>0</v>
      </c>
      <c r="P48">
        <f t="shared" si="15"/>
        <v>0</v>
      </c>
      <c r="Q48">
        <f t="shared" si="2"/>
        <v>0</v>
      </c>
      <c r="S48">
        <f t="shared" si="16"/>
        <v>0</v>
      </c>
      <c r="T48">
        <f t="shared" si="17"/>
        <v>0</v>
      </c>
      <c r="U48">
        <f t="shared" si="18"/>
        <v>0</v>
      </c>
      <c r="V48">
        <f t="shared" si="19"/>
        <v>0</v>
      </c>
      <c r="W48">
        <f t="shared" si="20"/>
        <v>0</v>
      </c>
      <c r="X48">
        <f t="shared" si="21"/>
        <v>0</v>
      </c>
      <c r="Y48">
        <f t="shared" si="22"/>
        <v>0</v>
      </c>
      <c r="Z48">
        <f t="shared" si="23"/>
        <v>0</v>
      </c>
      <c r="AA48">
        <f t="shared" si="24"/>
        <v>0</v>
      </c>
      <c r="AB48">
        <f t="shared" si="3"/>
        <v>0</v>
      </c>
    </row>
    <row r="49" spans="1:28" x14ac:dyDescent="0.25">
      <c r="A49">
        <f t="shared" si="4"/>
        <v>45</v>
      </c>
      <c r="B49">
        <f>Assumptions!$D$37</f>
        <v>12615</v>
      </c>
      <c r="C49">
        <f t="shared" si="0"/>
        <v>12615</v>
      </c>
      <c r="D49">
        <f>IF(A49&gt;=Assumptions!$D$46,B49-F49,0)</f>
        <v>12615</v>
      </c>
      <c r="E49" s="27" t="str">
        <f>IF(AND(SUM($D$4:$D49)&gt;=Assumptions!$D$47,$A49&gt;Assumptions!$D$45),"CURED","")</f>
        <v>CURED</v>
      </c>
      <c r="F49">
        <f t="shared" si="1"/>
        <v>0</v>
      </c>
      <c r="H49">
        <f t="shared" si="7"/>
        <v>0</v>
      </c>
      <c r="I49">
        <f t="shared" si="8"/>
        <v>0</v>
      </c>
      <c r="J49">
        <f t="shared" si="9"/>
        <v>0</v>
      </c>
      <c r="K49">
        <f t="shared" si="10"/>
        <v>0</v>
      </c>
      <c r="L49">
        <f t="shared" si="11"/>
        <v>0</v>
      </c>
      <c r="M49">
        <f t="shared" si="12"/>
        <v>0</v>
      </c>
      <c r="N49">
        <f t="shared" si="13"/>
        <v>0</v>
      </c>
      <c r="O49">
        <f t="shared" si="14"/>
        <v>0</v>
      </c>
      <c r="P49">
        <f t="shared" si="15"/>
        <v>0</v>
      </c>
      <c r="Q49">
        <f t="shared" si="2"/>
        <v>0</v>
      </c>
      <c r="S49">
        <f t="shared" si="16"/>
        <v>0</v>
      </c>
      <c r="T49">
        <f t="shared" si="17"/>
        <v>0</v>
      </c>
      <c r="U49">
        <f t="shared" si="18"/>
        <v>0</v>
      </c>
      <c r="V49">
        <f t="shared" si="19"/>
        <v>0</v>
      </c>
      <c r="W49">
        <f t="shared" si="20"/>
        <v>0</v>
      </c>
      <c r="X49">
        <f t="shared" si="21"/>
        <v>0</v>
      </c>
      <c r="Y49">
        <f t="shared" si="22"/>
        <v>0</v>
      </c>
      <c r="Z49">
        <f t="shared" si="23"/>
        <v>0</v>
      </c>
      <c r="AA49">
        <f t="shared" si="24"/>
        <v>0</v>
      </c>
      <c r="AB49">
        <f t="shared" si="3"/>
        <v>0</v>
      </c>
    </row>
    <row r="50" spans="1:28" x14ac:dyDescent="0.25">
      <c r="A50">
        <f t="shared" si="4"/>
        <v>46</v>
      </c>
      <c r="B50">
        <f>Assumptions!$D$37</f>
        <v>12615</v>
      </c>
      <c r="C50">
        <f t="shared" si="0"/>
        <v>12615</v>
      </c>
      <c r="D50">
        <f>IF(A50&gt;=Assumptions!$D$46,B50-F50,0)</f>
        <v>12615</v>
      </c>
      <c r="E50" s="27" t="str">
        <f>IF(AND(SUM($D$4:$D50)&gt;=Assumptions!$D$47,$A50&gt;Assumptions!$D$45),"CURED","")</f>
        <v>CURED</v>
      </c>
      <c r="F50">
        <f t="shared" si="1"/>
        <v>0</v>
      </c>
      <c r="H50">
        <f t="shared" si="7"/>
        <v>0</v>
      </c>
      <c r="I50">
        <f t="shared" si="8"/>
        <v>0</v>
      </c>
      <c r="J50">
        <f t="shared" si="9"/>
        <v>0</v>
      </c>
      <c r="K50">
        <f t="shared" si="10"/>
        <v>0</v>
      </c>
      <c r="L50">
        <f t="shared" si="11"/>
        <v>0</v>
      </c>
      <c r="M50">
        <f t="shared" si="12"/>
        <v>0</v>
      </c>
      <c r="N50">
        <f t="shared" si="13"/>
        <v>0</v>
      </c>
      <c r="O50">
        <f t="shared" si="14"/>
        <v>0</v>
      </c>
      <c r="P50">
        <f t="shared" si="15"/>
        <v>0</v>
      </c>
      <c r="Q50">
        <f t="shared" si="2"/>
        <v>0</v>
      </c>
      <c r="S50">
        <f t="shared" si="16"/>
        <v>0</v>
      </c>
      <c r="T50">
        <f t="shared" si="17"/>
        <v>0</v>
      </c>
      <c r="U50">
        <f t="shared" si="18"/>
        <v>0</v>
      </c>
      <c r="V50">
        <f t="shared" si="19"/>
        <v>0</v>
      </c>
      <c r="W50">
        <f t="shared" si="20"/>
        <v>0</v>
      </c>
      <c r="X50">
        <f t="shared" si="21"/>
        <v>0</v>
      </c>
      <c r="Y50">
        <f t="shared" si="22"/>
        <v>0</v>
      </c>
      <c r="Z50">
        <f t="shared" si="23"/>
        <v>0</v>
      </c>
      <c r="AA50">
        <f t="shared" si="24"/>
        <v>0</v>
      </c>
      <c r="AB50">
        <f t="shared" si="3"/>
        <v>0</v>
      </c>
    </row>
    <row r="51" spans="1:28" x14ac:dyDescent="0.25">
      <c r="A51">
        <f t="shared" si="4"/>
        <v>47</v>
      </c>
      <c r="B51">
        <f>Assumptions!$D$37</f>
        <v>12615</v>
      </c>
      <c r="C51">
        <f t="shared" si="0"/>
        <v>12615</v>
      </c>
      <c r="D51">
        <f>IF(A51&gt;=Assumptions!$D$46,B51-F51,0)</f>
        <v>12615</v>
      </c>
      <c r="E51" s="27" t="str">
        <f>IF(AND(SUM($D$4:$D51)&gt;=Assumptions!$D$47,$A51&gt;Assumptions!$D$45),"CURED","")</f>
        <v>CURED</v>
      </c>
      <c r="F51">
        <f t="shared" si="1"/>
        <v>0</v>
      </c>
      <c r="H51">
        <f t="shared" si="7"/>
        <v>0</v>
      </c>
      <c r="I51">
        <f t="shared" si="8"/>
        <v>0</v>
      </c>
      <c r="J51">
        <f t="shared" si="9"/>
        <v>0</v>
      </c>
      <c r="K51">
        <f t="shared" si="10"/>
        <v>0</v>
      </c>
      <c r="L51">
        <f t="shared" si="11"/>
        <v>0</v>
      </c>
      <c r="M51">
        <f t="shared" si="12"/>
        <v>0</v>
      </c>
      <c r="N51">
        <f t="shared" si="13"/>
        <v>0</v>
      </c>
      <c r="O51">
        <f t="shared" si="14"/>
        <v>0</v>
      </c>
      <c r="P51">
        <f t="shared" si="15"/>
        <v>0</v>
      </c>
      <c r="Q51">
        <f t="shared" si="2"/>
        <v>0</v>
      </c>
      <c r="S51">
        <f t="shared" si="16"/>
        <v>0</v>
      </c>
      <c r="T51">
        <f t="shared" si="17"/>
        <v>0</v>
      </c>
      <c r="U51">
        <f t="shared" si="18"/>
        <v>0</v>
      </c>
      <c r="V51">
        <f t="shared" si="19"/>
        <v>0</v>
      </c>
      <c r="W51">
        <f t="shared" si="20"/>
        <v>0</v>
      </c>
      <c r="X51">
        <f t="shared" si="21"/>
        <v>0</v>
      </c>
      <c r="Y51">
        <f t="shared" si="22"/>
        <v>0</v>
      </c>
      <c r="Z51">
        <f t="shared" si="23"/>
        <v>0</v>
      </c>
      <c r="AA51">
        <f t="shared" si="24"/>
        <v>0</v>
      </c>
      <c r="AB51">
        <f t="shared" si="3"/>
        <v>0</v>
      </c>
    </row>
    <row r="52" spans="1:28" x14ac:dyDescent="0.25">
      <c r="A52">
        <f t="shared" si="4"/>
        <v>48</v>
      </c>
      <c r="B52">
        <f>Assumptions!$D$37</f>
        <v>12615</v>
      </c>
      <c r="C52">
        <f t="shared" si="0"/>
        <v>12615</v>
      </c>
      <c r="D52">
        <f>IF(A52&gt;=Assumptions!$D$46,B52-F52,0)</f>
        <v>12615</v>
      </c>
      <c r="E52" s="27" t="str">
        <f>IF(AND(SUM($D$4:$D52)&gt;=Assumptions!$D$47,$A52&gt;Assumptions!$D$45),"CURED","")</f>
        <v>CURED</v>
      </c>
      <c r="F52">
        <f t="shared" si="1"/>
        <v>0</v>
      </c>
      <c r="H52">
        <f t="shared" si="7"/>
        <v>0</v>
      </c>
      <c r="I52">
        <f t="shared" si="8"/>
        <v>0</v>
      </c>
      <c r="J52">
        <f t="shared" si="9"/>
        <v>0</v>
      </c>
      <c r="K52">
        <f t="shared" si="10"/>
        <v>0</v>
      </c>
      <c r="L52">
        <f t="shared" si="11"/>
        <v>0</v>
      </c>
      <c r="M52">
        <f t="shared" si="12"/>
        <v>0</v>
      </c>
      <c r="N52">
        <f t="shared" si="13"/>
        <v>0</v>
      </c>
      <c r="O52">
        <f t="shared" si="14"/>
        <v>0</v>
      </c>
      <c r="P52">
        <f t="shared" si="15"/>
        <v>0</v>
      </c>
      <c r="Q52">
        <f t="shared" si="2"/>
        <v>0</v>
      </c>
      <c r="S52">
        <f t="shared" si="16"/>
        <v>0</v>
      </c>
      <c r="T52">
        <f t="shared" si="17"/>
        <v>0</v>
      </c>
      <c r="U52">
        <f t="shared" si="18"/>
        <v>0</v>
      </c>
      <c r="V52">
        <f t="shared" si="19"/>
        <v>0</v>
      </c>
      <c r="W52">
        <f t="shared" si="20"/>
        <v>0</v>
      </c>
      <c r="X52">
        <f t="shared" si="21"/>
        <v>0</v>
      </c>
      <c r="Y52">
        <f t="shared" si="22"/>
        <v>0</v>
      </c>
      <c r="Z52">
        <f t="shared" si="23"/>
        <v>0</v>
      </c>
      <c r="AA52">
        <f t="shared" si="24"/>
        <v>0</v>
      </c>
      <c r="AB52">
        <f t="shared" si="3"/>
        <v>0</v>
      </c>
    </row>
    <row r="53" spans="1:28" x14ac:dyDescent="0.25">
      <c r="A53">
        <f t="shared" si="4"/>
        <v>49</v>
      </c>
      <c r="B53">
        <f>Assumptions!$D$37</f>
        <v>12615</v>
      </c>
      <c r="C53">
        <f t="shared" si="0"/>
        <v>12615</v>
      </c>
      <c r="D53">
        <f>IF(A53&gt;=Assumptions!$D$46,B53-F53,0)</f>
        <v>12615</v>
      </c>
      <c r="E53" s="27" t="str">
        <f>IF(AND(SUM($D$4:$D53)&gt;=Assumptions!$D$47,$A53&gt;Assumptions!$D$45),"CURED","")</f>
        <v>CURED</v>
      </c>
      <c r="F53">
        <f t="shared" si="1"/>
        <v>0</v>
      </c>
      <c r="H53">
        <f t="shared" si="7"/>
        <v>0</v>
      </c>
      <c r="I53">
        <f t="shared" si="8"/>
        <v>0</v>
      </c>
      <c r="J53">
        <f t="shared" si="9"/>
        <v>0</v>
      </c>
      <c r="K53">
        <f t="shared" si="10"/>
        <v>0</v>
      </c>
      <c r="L53">
        <f t="shared" si="11"/>
        <v>0</v>
      </c>
      <c r="M53">
        <f t="shared" si="12"/>
        <v>0</v>
      </c>
      <c r="N53">
        <f t="shared" si="13"/>
        <v>0</v>
      </c>
      <c r="O53">
        <f t="shared" si="14"/>
        <v>0</v>
      </c>
      <c r="P53">
        <f t="shared" si="15"/>
        <v>0</v>
      </c>
      <c r="Q53">
        <f t="shared" si="2"/>
        <v>0</v>
      </c>
      <c r="S53">
        <f t="shared" si="16"/>
        <v>0</v>
      </c>
      <c r="T53">
        <f t="shared" si="17"/>
        <v>0</v>
      </c>
      <c r="U53">
        <f t="shared" si="18"/>
        <v>0</v>
      </c>
      <c r="V53">
        <f t="shared" si="19"/>
        <v>0</v>
      </c>
      <c r="W53">
        <f t="shared" si="20"/>
        <v>0</v>
      </c>
      <c r="X53">
        <f t="shared" si="21"/>
        <v>0</v>
      </c>
      <c r="Y53">
        <f t="shared" si="22"/>
        <v>0</v>
      </c>
      <c r="Z53">
        <f t="shared" si="23"/>
        <v>0</v>
      </c>
      <c r="AA53">
        <f t="shared" si="24"/>
        <v>0</v>
      </c>
      <c r="AB53">
        <f t="shared" si="3"/>
        <v>0</v>
      </c>
    </row>
    <row r="54" spans="1:28" x14ac:dyDescent="0.25">
      <c r="A54">
        <f t="shared" si="4"/>
        <v>50</v>
      </c>
      <c r="B54">
        <f>Assumptions!$D$37</f>
        <v>12615</v>
      </c>
      <c r="C54">
        <f t="shared" si="0"/>
        <v>12615</v>
      </c>
      <c r="D54">
        <f>IF(A54&gt;=Assumptions!$D$46,B54-F54,0)</f>
        <v>12615</v>
      </c>
      <c r="E54" s="27" t="str">
        <f>IF(AND(SUM($D$4:$D54)&gt;=Assumptions!$D$47,$A54&gt;Assumptions!$D$45),"CURED","")</f>
        <v>CURED</v>
      </c>
      <c r="F54">
        <f t="shared" si="1"/>
        <v>0</v>
      </c>
      <c r="H54">
        <f t="shared" si="7"/>
        <v>0</v>
      </c>
      <c r="I54">
        <f t="shared" si="8"/>
        <v>0</v>
      </c>
      <c r="J54">
        <f t="shared" si="9"/>
        <v>0</v>
      </c>
      <c r="K54">
        <f t="shared" si="10"/>
        <v>0</v>
      </c>
      <c r="L54">
        <f t="shared" si="11"/>
        <v>0</v>
      </c>
      <c r="M54">
        <f t="shared" si="12"/>
        <v>0</v>
      </c>
      <c r="N54">
        <f t="shared" si="13"/>
        <v>0</v>
      </c>
      <c r="O54">
        <f t="shared" si="14"/>
        <v>0</v>
      </c>
      <c r="P54">
        <f t="shared" si="15"/>
        <v>0</v>
      </c>
      <c r="Q54">
        <f t="shared" si="2"/>
        <v>0</v>
      </c>
      <c r="S54">
        <f t="shared" si="16"/>
        <v>0</v>
      </c>
      <c r="T54">
        <f t="shared" si="17"/>
        <v>0</v>
      </c>
      <c r="U54">
        <f t="shared" si="18"/>
        <v>0</v>
      </c>
      <c r="V54">
        <f t="shared" si="19"/>
        <v>0</v>
      </c>
      <c r="W54">
        <f t="shared" si="20"/>
        <v>0</v>
      </c>
      <c r="X54">
        <f t="shared" si="21"/>
        <v>0</v>
      </c>
      <c r="Y54">
        <f t="shared" si="22"/>
        <v>0</v>
      </c>
      <c r="Z54">
        <f t="shared" si="23"/>
        <v>0</v>
      </c>
      <c r="AA54">
        <f t="shared" si="24"/>
        <v>0</v>
      </c>
      <c r="AB54">
        <f t="shared" si="3"/>
        <v>0</v>
      </c>
    </row>
    <row r="55" spans="1:28" x14ac:dyDescent="0.25">
      <c r="A55">
        <f t="shared" si="4"/>
        <v>51</v>
      </c>
      <c r="B55">
        <f>Assumptions!$D$37</f>
        <v>12615</v>
      </c>
      <c r="C55">
        <f t="shared" si="0"/>
        <v>12615</v>
      </c>
      <c r="D55">
        <f>IF(A55&gt;=Assumptions!$D$46,B55-F55,0)</f>
        <v>12615</v>
      </c>
      <c r="E55" s="27" t="str">
        <f>IF(AND(SUM($D$4:$D55)&gt;=Assumptions!$D$47,$A55&gt;Assumptions!$D$45),"CURED","")</f>
        <v>CURED</v>
      </c>
      <c r="F55">
        <f t="shared" si="1"/>
        <v>0</v>
      </c>
      <c r="H55">
        <f t="shared" si="7"/>
        <v>0</v>
      </c>
      <c r="I55">
        <f t="shared" si="8"/>
        <v>0</v>
      </c>
      <c r="J55">
        <f t="shared" si="9"/>
        <v>0</v>
      </c>
      <c r="K55">
        <f t="shared" si="10"/>
        <v>0</v>
      </c>
      <c r="L55">
        <f t="shared" si="11"/>
        <v>0</v>
      </c>
      <c r="M55">
        <f t="shared" si="12"/>
        <v>0</v>
      </c>
      <c r="N55">
        <f t="shared" si="13"/>
        <v>0</v>
      </c>
      <c r="O55">
        <f t="shared" si="14"/>
        <v>0</v>
      </c>
      <c r="P55">
        <f t="shared" si="15"/>
        <v>0</v>
      </c>
      <c r="Q55">
        <f t="shared" si="2"/>
        <v>0</v>
      </c>
      <c r="S55">
        <f t="shared" si="16"/>
        <v>0</v>
      </c>
      <c r="T55">
        <f t="shared" si="17"/>
        <v>0</v>
      </c>
      <c r="U55">
        <f t="shared" si="18"/>
        <v>0</v>
      </c>
      <c r="V55">
        <f t="shared" si="19"/>
        <v>0</v>
      </c>
      <c r="W55">
        <f t="shared" si="20"/>
        <v>0</v>
      </c>
      <c r="X55">
        <f t="shared" si="21"/>
        <v>0</v>
      </c>
      <c r="Y55">
        <f t="shared" si="22"/>
        <v>0</v>
      </c>
      <c r="Z55">
        <f t="shared" si="23"/>
        <v>0</v>
      </c>
      <c r="AA55">
        <f t="shared" si="24"/>
        <v>0</v>
      </c>
      <c r="AB55">
        <f t="shared" si="3"/>
        <v>0</v>
      </c>
    </row>
    <row r="56" spans="1:28" x14ac:dyDescent="0.25">
      <c r="A56">
        <f t="shared" si="4"/>
        <v>52</v>
      </c>
      <c r="B56">
        <f>Assumptions!$D$37</f>
        <v>12615</v>
      </c>
      <c r="C56">
        <f t="shared" si="0"/>
        <v>12615</v>
      </c>
      <c r="D56">
        <f>IF(A56&gt;=Assumptions!$D$46,B56-F56,0)</f>
        <v>12615</v>
      </c>
      <c r="E56" s="27" t="str">
        <f>IF(AND(SUM($D$4:$D56)&gt;=Assumptions!$D$47,$A56&gt;Assumptions!$D$45),"CURED","")</f>
        <v>CURED</v>
      </c>
      <c r="F56">
        <f t="shared" si="1"/>
        <v>0</v>
      </c>
      <c r="H56">
        <f t="shared" si="7"/>
        <v>0</v>
      </c>
      <c r="I56">
        <f t="shared" si="8"/>
        <v>0</v>
      </c>
      <c r="J56">
        <f t="shared" si="9"/>
        <v>0</v>
      </c>
      <c r="K56">
        <f t="shared" si="10"/>
        <v>0</v>
      </c>
      <c r="L56">
        <f t="shared" si="11"/>
        <v>0</v>
      </c>
      <c r="M56">
        <f t="shared" si="12"/>
        <v>0</v>
      </c>
      <c r="N56">
        <f t="shared" si="13"/>
        <v>0</v>
      </c>
      <c r="O56">
        <f t="shared" si="14"/>
        <v>0</v>
      </c>
      <c r="P56">
        <f t="shared" si="15"/>
        <v>0</v>
      </c>
      <c r="Q56">
        <f t="shared" si="2"/>
        <v>0</v>
      </c>
      <c r="S56">
        <f t="shared" si="16"/>
        <v>0</v>
      </c>
      <c r="T56">
        <f t="shared" si="17"/>
        <v>0</v>
      </c>
      <c r="U56">
        <f t="shared" si="18"/>
        <v>0</v>
      </c>
      <c r="V56">
        <f t="shared" si="19"/>
        <v>0</v>
      </c>
      <c r="W56">
        <f t="shared" si="20"/>
        <v>0</v>
      </c>
      <c r="X56">
        <f t="shared" si="21"/>
        <v>0</v>
      </c>
      <c r="Y56">
        <f t="shared" si="22"/>
        <v>0</v>
      </c>
      <c r="Z56">
        <f t="shared" si="23"/>
        <v>0</v>
      </c>
      <c r="AA56">
        <f t="shared" si="24"/>
        <v>0</v>
      </c>
      <c r="AB56">
        <f t="shared" si="3"/>
        <v>0</v>
      </c>
    </row>
    <row r="57" spans="1:28" x14ac:dyDescent="0.25">
      <c r="A57">
        <f t="shared" si="4"/>
        <v>53</v>
      </c>
      <c r="B57">
        <f>Assumptions!$D$37</f>
        <v>12615</v>
      </c>
      <c r="C57">
        <f t="shared" si="0"/>
        <v>12615</v>
      </c>
      <c r="D57">
        <f>IF(A57&gt;=Assumptions!$D$46,B57-F57,0)</f>
        <v>12615</v>
      </c>
      <c r="E57" s="27" t="str">
        <f>IF(AND(SUM($D$4:$D57)&gt;=Assumptions!$D$47,$A57&gt;Assumptions!$D$45),"CURED","")</f>
        <v>CURED</v>
      </c>
      <c r="F57">
        <f t="shared" si="1"/>
        <v>0</v>
      </c>
      <c r="H57">
        <f t="shared" si="7"/>
        <v>0</v>
      </c>
      <c r="I57">
        <f t="shared" si="8"/>
        <v>0</v>
      </c>
      <c r="J57">
        <f t="shared" si="9"/>
        <v>0</v>
      </c>
      <c r="K57">
        <f t="shared" si="10"/>
        <v>0</v>
      </c>
      <c r="L57">
        <f t="shared" si="11"/>
        <v>0</v>
      </c>
      <c r="M57">
        <f t="shared" si="12"/>
        <v>0</v>
      </c>
      <c r="N57">
        <f t="shared" si="13"/>
        <v>0</v>
      </c>
      <c r="O57">
        <f t="shared" si="14"/>
        <v>0</v>
      </c>
      <c r="P57">
        <f t="shared" si="15"/>
        <v>0</v>
      </c>
      <c r="Q57">
        <f t="shared" si="2"/>
        <v>0</v>
      </c>
      <c r="S57">
        <f t="shared" si="16"/>
        <v>0</v>
      </c>
      <c r="T57">
        <f t="shared" si="17"/>
        <v>0</v>
      </c>
      <c r="U57">
        <f t="shared" si="18"/>
        <v>0</v>
      </c>
      <c r="V57">
        <f t="shared" si="19"/>
        <v>0</v>
      </c>
      <c r="W57">
        <f t="shared" si="20"/>
        <v>0</v>
      </c>
      <c r="X57">
        <f t="shared" si="21"/>
        <v>0</v>
      </c>
      <c r="Y57">
        <f t="shared" si="22"/>
        <v>0</v>
      </c>
      <c r="Z57">
        <f t="shared" si="23"/>
        <v>0</v>
      </c>
      <c r="AA57">
        <f t="shared" si="24"/>
        <v>0</v>
      </c>
      <c r="AB57">
        <f t="shared" si="3"/>
        <v>0</v>
      </c>
    </row>
    <row r="58" spans="1:28" x14ac:dyDescent="0.25">
      <c r="A58">
        <f t="shared" si="4"/>
        <v>54</v>
      </c>
      <c r="B58">
        <f>Assumptions!$D$37</f>
        <v>12615</v>
      </c>
      <c r="C58">
        <f t="shared" si="0"/>
        <v>12615</v>
      </c>
      <c r="D58">
        <f>IF(A58&gt;=Assumptions!$D$46,B58-F58,0)</f>
        <v>12615</v>
      </c>
      <c r="E58" s="27" t="str">
        <f>IF(AND(SUM($D$4:$D58)&gt;=Assumptions!$D$47,$A58&gt;Assumptions!$D$45),"CURED","")</f>
        <v>CURED</v>
      </c>
      <c r="F58">
        <f t="shared" si="1"/>
        <v>0</v>
      </c>
      <c r="H58">
        <f t="shared" si="7"/>
        <v>0</v>
      </c>
      <c r="I58">
        <f t="shared" si="8"/>
        <v>0</v>
      </c>
      <c r="J58">
        <f t="shared" si="9"/>
        <v>0</v>
      </c>
      <c r="K58">
        <f t="shared" si="10"/>
        <v>0</v>
      </c>
      <c r="L58">
        <f t="shared" si="11"/>
        <v>0</v>
      </c>
      <c r="M58">
        <f t="shared" si="12"/>
        <v>0</v>
      </c>
      <c r="N58">
        <f t="shared" si="13"/>
        <v>0</v>
      </c>
      <c r="O58">
        <f t="shared" si="14"/>
        <v>0</v>
      </c>
      <c r="P58">
        <f t="shared" si="15"/>
        <v>0</v>
      </c>
      <c r="Q58">
        <f t="shared" si="2"/>
        <v>0</v>
      </c>
      <c r="S58">
        <f t="shared" si="16"/>
        <v>0</v>
      </c>
      <c r="T58">
        <f t="shared" si="17"/>
        <v>0</v>
      </c>
      <c r="U58">
        <f t="shared" si="18"/>
        <v>0</v>
      </c>
      <c r="V58">
        <f t="shared" si="19"/>
        <v>0</v>
      </c>
      <c r="W58">
        <f t="shared" si="20"/>
        <v>0</v>
      </c>
      <c r="X58">
        <f t="shared" si="21"/>
        <v>0</v>
      </c>
      <c r="Y58">
        <f t="shared" si="22"/>
        <v>0</v>
      </c>
      <c r="Z58">
        <f t="shared" si="23"/>
        <v>0</v>
      </c>
      <c r="AA58">
        <f t="shared" si="24"/>
        <v>0</v>
      </c>
      <c r="AB58">
        <f t="shared" si="3"/>
        <v>0</v>
      </c>
    </row>
    <row r="59" spans="1:28" x14ac:dyDescent="0.25">
      <c r="A59">
        <f t="shared" si="4"/>
        <v>55</v>
      </c>
      <c r="B59">
        <f>Assumptions!$D$37</f>
        <v>12615</v>
      </c>
      <c r="C59">
        <f t="shared" si="0"/>
        <v>12615</v>
      </c>
      <c r="D59">
        <f>IF(A59&gt;=Assumptions!$D$46,B59-F59,0)</f>
        <v>12615</v>
      </c>
      <c r="E59" s="27" t="str">
        <f>IF(AND(SUM($D$4:$D59)&gt;=Assumptions!$D$47,$A59&gt;Assumptions!$D$45),"CURED","")</f>
        <v>CURED</v>
      </c>
      <c r="F59">
        <f t="shared" si="1"/>
        <v>0</v>
      </c>
      <c r="H59">
        <f t="shared" si="7"/>
        <v>0</v>
      </c>
      <c r="I59">
        <f t="shared" si="8"/>
        <v>0</v>
      </c>
      <c r="J59">
        <f t="shared" si="9"/>
        <v>0</v>
      </c>
      <c r="K59">
        <f t="shared" si="10"/>
        <v>0</v>
      </c>
      <c r="L59">
        <f t="shared" si="11"/>
        <v>0</v>
      </c>
      <c r="M59">
        <f t="shared" si="12"/>
        <v>0</v>
      </c>
      <c r="N59">
        <f t="shared" si="13"/>
        <v>0</v>
      </c>
      <c r="O59">
        <f t="shared" si="14"/>
        <v>0</v>
      </c>
      <c r="P59">
        <f t="shared" si="15"/>
        <v>0</v>
      </c>
      <c r="Q59">
        <f t="shared" si="2"/>
        <v>0</v>
      </c>
      <c r="S59">
        <f t="shared" si="16"/>
        <v>0</v>
      </c>
      <c r="T59">
        <f t="shared" si="17"/>
        <v>0</v>
      </c>
      <c r="U59">
        <f t="shared" si="18"/>
        <v>0</v>
      </c>
      <c r="V59">
        <f t="shared" si="19"/>
        <v>0</v>
      </c>
      <c r="W59">
        <f t="shared" si="20"/>
        <v>0</v>
      </c>
      <c r="X59">
        <f t="shared" si="21"/>
        <v>0</v>
      </c>
      <c r="Y59">
        <f t="shared" si="22"/>
        <v>0</v>
      </c>
      <c r="Z59">
        <f t="shared" si="23"/>
        <v>0</v>
      </c>
      <c r="AA59">
        <f t="shared" si="24"/>
        <v>0</v>
      </c>
      <c r="AB59">
        <f t="shared" si="3"/>
        <v>0</v>
      </c>
    </row>
    <row r="60" spans="1:28" x14ac:dyDescent="0.25">
      <c r="A60">
        <f t="shared" si="4"/>
        <v>56</v>
      </c>
      <c r="B60">
        <f>Assumptions!$D$37</f>
        <v>12615</v>
      </c>
      <c r="C60">
        <f t="shared" si="0"/>
        <v>12615</v>
      </c>
      <c r="D60">
        <f>IF(A60&gt;=Assumptions!$D$46,B60-F60,0)</f>
        <v>12615</v>
      </c>
      <c r="E60" s="27" t="str">
        <f>IF(AND(SUM($D$4:$D60)&gt;=Assumptions!$D$47,$A60&gt;Assumptions!$D$45),"CURED","")</f>
        <v>CURED</v>
      </c>
      <c r="F60">
        <f t="shared" si="1"/>
        <v>0</v>
      </c>
      <c r="H60">
        <f t="shared" si="7"/>
        <v>0</v>
      </c>
      <c r="I60">
        <f t="shared" si="8"/>
        <v>0</v>
      </c>
      <c r="J60">
        <f t="shared" si="9"/>
        <v>0</v>
      </c>
      <c r="K60">
        <f t="shared" si="10"/>
        <v>0</v>
      </c>
      <c r="L60">
        <f t="shared" si="11"/>
        <v>0</v>
      </c>
      <c r="M60">
        <f t="shared" si="12"/>
        <v>0</v>
      </c>
      <c r="N60">
        <f t="shared" si="13"/>
        <v>0</v>
      </c>
      <c r="O60">
        <f t="shared" si="14"/>
        <v>0</v>
      </c>
      <c r="P60">
        <f t="shared" si="15"/>
        <v>0</v>
      </c>
      <c r="Q60">
        <f t="shared" si="2"/>
        <v>0</v>
      </c>
      <c r="S60">
        <f t="shared" si="16"/>
        <v>0</v>
      </c>
      <c r="T60">
        <f t="shared" si="17"/>
        <v>0</v>
      </c>
      <c r="U60">
        <f t="shared" si="18"/>
        <v>0</v>
      </c>
      <c r="V60">
        <f t="shared" si="19"/>
        <v>0</v>
      </c>
      <c r="W60">
        <f t="shared" si="20"/>
        <v>0</v>
      </c>
      <c r="X60">
        <f t="shared" si="21"/>
        <v>0</v>
      </c>
      <c r="Y60">
        <f t="shared" si="22"/>
        <v>0</v>
      </c>
      <c r="Z60">
        <f t="shared" si="23"/>
        <v>0</v>
      </c>
      <c r="AA60">
        <f t="shared" si="24"/>
        <v>0</v>
      </c>
      <c r="AB60">
        <f t="shared" si="3"/>
        <v>0</v>
      </c>
    </row>
    <row r="61" spans="1:28" x14ac:dyDescent="0.25">
      <c r="A61">
        <f t="shared" si="4"/>
        <v>57</v>
      </c>
      <c r="B61">
        <f>Assumptions!$D$37</f>
        <v>12615</v>
      </c>
      <c r="C61">
        <f t="shared" si="0"/>
        <v>12615</v>
      </c>
      <c r="D61">
        <f>IF(A61&gt;=Assumptions!$D$46,B61-F61,0)</f>
        <v>12615</v>
      </c>
      <c r="E61" s="27" t="str">
        <f>IF(AND(SUM($D$4:$D61)&gt;=Assumptions!$D$47,$A61&gt;Assumptions!$D$45),"CURED","")</f>
        <v>CURED</v>
      </c>
      <c r="F61">
        <f t="shared" si="1"/>
        <v>0</v>
      </c>
      <c r="H61">
        <f t="shared" si="7"/>
        <v>0</v>
      </c>
      <c r="I61">
        <f t="shared" si="8"/>
        <v>0</v>
      </c>
      <c r="J61">
        <f t="shared" si="9"/>
        <v>0</v>
      </c>
      <c r="K61">
        <f t="shared" si="10"/>
        <v>0</v>
      </c>
      <c r="L61">
        <f t="shared" si="11"/>
        <v>0</v>
      </c>
      <c r="M61">
        <f t="shared" si="12"/>
        <v>0</v>
      </c>
      <c r="N61">
        <f t="shared" si="13"/>
        <v>0</v>
      </c>
      <c r="O61">
        <f t="shared" si="14"/>
        <v>0</v>
      </c>
      <c r="P61">
        <f t="shared" si="15"/>
        <v>0</v>
      </c>
      <c r="Q61">
        <f t="shared" si="2"/>
        <v>0</v>
      </c>
      <c r="S61">
        <f t="shared" si="16"/>
        <v>0</v>
      </c>
      <c r="T61">
        <f t="shared" si="17"/>
        <v>0</v>
      </c>
      <c r="U61">
        <f t="shared" si="18"/>
        <v>0</v>
      </c>
      <c r="V61">
        <f t="shared" si="19"/>
        <v>0</v>
      </c>
      <c r="W61">
        <f t="shared" si="20"/>
        <v>0</v>
      </c>
      <c r="X61">
        <f t="shared" si="21"/>
        <v>0</v>
      </c>
      <c r="Y61">
        <f t="shared" si="22"/>
        <v>0</v>
      </c>
      <c r="Z61">
        <f t="shared" si="23"/>
        <v>0</v>
      </c>
      <c r="AA61">
        <f t="shared" si="24"/>
        <v>0</v>
      </c>
      <c r="AB61">
        <f t="shared" si="3"/>
        <v>0</v>
      </c>
    </row>
    <row r="62" spans="1:28" x14ac:dyDescent="0.25">
      <c r="A62">
        <f t="shared" si="4"/>
        <v>58</v>
      </c>
      <c r="B62">
        <f>Assumptions!$D$37</f>
        <v>12615</v>
      </c>
      <c r="C62">
        <f t="shared" si="0"/>
        <v>12615</v>
      </c>
      <c r="D62">
        <f>IF(A62&gt;=Assumptions!$D$46,B62-F62,0)</f>
        <v>12615</v>
      </c>
      <c r="E62" s="27" t="str">
        <f>IF(AND(SUM($D$4:$D62)&gt;=Assumptions!$D$47,$A62&gt;Assumptions!$D$45),"CURED","")</f>
        <v>CURED</v>
      </c>
      <c r="F62">
        <f t="shared" si="1"/>
        <v>0</v>
      </c>
      <c r="H62">
        <f t="shared" si="7"/>
        <v>0</v>
      </c>
      <c r="I62">
        <f t="shared" si="8"/>
        <v>0</v>
      </c>
      <c r="J62">
        <f t="shared" si="9"/>
        <v>0</v>
      </c>
      <c r="K62">
        <f t="shared" si="10"/>
        <v>0</v>
      </c>
      <c r="L62">
        <f t="shared" si="11"/>
        <v>0</v>
      </c>
      <c r="M62">
        <f t="shared" si="12"/>
        <v>0</v>
      </c>
      <c r="N62">
        <f t="shared" si="13"/>
        <v>0</v>
      </c>
      <c r="O62">
        <f t="shared" si="14"/>
        <v>0</v>
      </c>
      <c r="P62">
        <f t="shared" si="15"/>
        <v>0</v>
      </c>
      <c r="Q62">
        <f t="shared" si="2"/>
        <v>0</v>
      </c>
      <c r="S62">
        <f t="shared" si="16"/>
        <v>0</v>
      </c>
      <c r="T62">
        <f t="shared" si="17"/>
        <v>0</v>
      </c>
      <c r="U62">
        <f t="shared" si="18"/>
        <v>0</v>
      </c>
      <c r="V62">
        <f t="shared" si="19"/>
        <v>0</v>
      </c>
      <c r="W62">
        <f t="shared" si="20"/>
        <v>0</v>
      </c>
      <c r="X62">
        <f t="shared" si="21"/>
        <v>0</v>
      </c>
      <c r="Y62">
        <f t="shared" si="22"/>
        <v>0</v>
      </c>
      <c r="Z62">
        <f t="shared" si="23"/>
        <v>0</v>
      </c>
      <c r="AA62">
        <f t="shared" si="24"/>
        <v>0</v>
      </c>
      <c r="AB62">
        <f t="shared" si="3"/>
        <v>0</v>
      </c>
    </row>
    <row r="63" spans="1:28" x14ac:dyDescent="0.25">
      <c r="A63">
        <f t="shared" si="4"/>
        <v>59</v>
      </c>
      <c r="B63">
        <f>Assumptions!$D$37</f>
        <v>12615</v>
      </c>
      <c r="C63">
        <f t="shared" si="0"/>
        <v>12615</v>
      </c>
      <c r="D63">
        <f>IF(A63&gt;=Assumptions!$D$46,B63-F63,0)</f>
        <v>12615</v>
      </c>
      <c r="E63" s="27" t="str">
        <f>IF(AND(SUM($D$4:$D63)&gt;=Assumptions!$D$47,$A63&gt;Assumptions!$D$45),"CURED","")</f>
        <v>CURED</v>
      </c>
      <c r="F63">
        <f t="shared" si="1"/>
        <v>0</v>
      </c>
      <c r="H63">
        <f t="shared" si="7"/>
        <v>0</v>
      </c>
      <c r="I63">
        <f t="shared" si="8"/>
        <v>0</v>
      </c>
      <c r="J63">
        <f t="shared" si="9"/>
        <v>0</v>
      </c>
      <c r="K63">
        <f t="shared" si="10"/>
        <v>0</v>
      </c>
      <c r="L63">
        <f t="shared" si="11"/>
        <v>0</v>
      </c>
      <c r="M63">
        <f t="shared" si="12"/>
        <v>0</v>
      </c>
      <c r="N63">
        <f t="shared" si="13"/>
        <v>0</v>
      </c>
      <c r="O63">
        <f t="shared" si="14"/>
        <v>0</v>
      </c>
      <c r="P63">
        <f t="shared" si="15"/>
        <v>0</v>
      </c>
      <c r="Q63">
        <f t="shared" si="2"/>
        <v>0</v>
      </c>
      <c r="S63">
        <f t="shared" si="16"/>
        <v>0</v>
      </c>
      <c r="T63">
        <f t="shared" si="17"/>
        <v>0</v>
      </c>
      <c r="U63">
        <f t="shared" si="18"/>
        <v>0</v>
      </c>
      <c r="V63">
        <f t="shared" si="19"/>
        <v>0</v>
      </c>
      <c r="W63">
        <f t="shared" si="20"/>
        <v>0</v>
      </c>
      <c r="X63">
        <f t="shared" si="21"/>
        <v>0</v>
      </c>
      <c r="Y63">
        <f t="shared" si="22"/>
        <v>0</v>
      </c>
      <c r="Z63">
        <f t="shared" si="23"/>
        <v>0</v>
      </c>
      <c r="AA63">
        <f t="shared" si="24"/>
        <v>0</v>
      </c>
      <c r="AB63">
        <f t="shared" si="3"/>
        <v>0</v>
      </c>
    </row>
    <row r="64" spans="1:28" x14ac:dyDescent="0.25">
      <c r="A64">
        <f t="shared" si="4"/>
        <v>60</v>
      </c>
      <c r="B64">
        <f>Assumptions!$D$37</f>
        <v>12615</v>
      </c>
      <c r="C64">
        <f t="shared" si="0"/>
        <v>12615</v>
      </c>
      <c r="D64">
        <f>IF(A64&gt;=Assumptions!$D$46,B64-F64,0)</f>
        <v>12615</v>
      </c>
      <c r="E64" s="27" t="str">
        <f>IF(AND(SUM($D$4:$D64)&gt;=Assumptions!$D$47,$A64&gt;Assumptions!$D$45),"CURED","")</f>
        <v>CURED</v>
      </c>
      <c r="F64">
        <f t="shared" si="1"/>
        <v>0</v>
      </c>
      <c r="H64">
        <f t="shared" si="7"/>
        <v>0</v>
      </c>
      <c r="I64">
        <f t="shared" si="8"/>
        <v>0</v>
      </c>
      <c r="J64">
        <f t="shared" si="9"/>
        <v>0</v>
      </c>
      <c r="K64">
        <f t="shared" si="10"/>
        <v>0</v>
      </c>
      <c r="L64">
        <f t="shared" si="11"/>
        <v>0</v>
      </c>
      <c r="M64">
        <f t="shared" si="12"/>
        <v>0</v>
      </c>
      <c r="N64">
        <f t="shared" si="13"/>
        <v>0</v>
      </c>
      <c r="O64">
        <f t="shared" si="14"/>
        <v>0</v>
      </c>
      <c r="P64">
        <f t="shared" si="15"/>
        <v>0</v>
      </c>
      <c r="Q64">
        <f t="shared" si="2"/>
        <v>0</v>
      </c>
      <c r="S64">
        <f t="shared" si="16"/>
        <v>0</v>
      </c>
      <c r="T64">
        <f t="shared" si="17"/>
        <v>0</v>
      </c>
      <c r="U64">
        <f t="shared" si="18"/>
        <v>0</v>
      </c>
      <c r="V64">
        <f t="shared" si="19"/>
        <v>0</v>
      </c>
      <c r="W64">
        <f t="shared" si="20"/>
        <v>0</v>
      </c>
      <c r="X64">
        <f t="shared" si="21"/>
        <v>0</v>
      </c>
      <c r="Y64">
        <f t="shared" si="22"/>
        <v>0</v>
      </c>
      <c r="Z64">
        <f t="shared" si="23"/>
        <v>0</v>
      </c>
      <c r="AA64">
        <f t="shared" si="24"/>
        <v>0</v>
      </c>
      <c r="AB64">
        <f t="shared" si="3"/>
        <v>0</v>
      </c>
    </row>
    <row r="65" spans="1:28" x14ac:dyDescent="0.25">
      <c r="A65">
        <f t="shared" si="4"/>
        <v>61</v>
      </c>
      <c r="B65">
        <f>Assumptions!$D$37</f>
        <v>12615</v>
      </c>
      <c r="C65">
        <f t="shared" si="0"/>
        <v>12615</v>
      </c>
      <c r="D65">
        <f>IF(A65&gt;=Assumptions!$D$46,B65-F65,0)</f>
        <v>12615</v>
      </c>
      <c r="E65" s="27" t="str">
        <f>IF(AND(SUM($D$4:$D65)&gt;=Assumptions!$D$47,$A65&gt;Assumptions!$D$45),"CURED","")</f>
        <v>CURED</v>
      </c>
      <c r="F65">
        <f t="shared" si="1"/>
        <v>0</v>
      </c>
      <c r="H65">
        <f t="shared" si="7"/>
        <v>0</v>
      </c>
      <c r="I65">
        <f t="shared" si="8"/>
        <v>0</v>
      </c>
      <c r="J65">
        <f t="shared" si="9"/>
        <v>0</v>
      </c>
      <c r="K65">
        <f t="shared" si="10"/>
        <v>0</v>
      </c>
      <c r="L65">
        <f t="shared" si="11"/>
        <v>0</v>
      </c>
      <c r="M65">
        <f t="shared" si="12"/>
        <v>0</v>
      </c>
      <c r="N65">
        <f t="shared" si="13"/>
        <v>0</v>
      </c>
      <c r="O65">
        <f t="shared" si="14"/>
        <v>0</v>
      </c>
      <c r="P65">
        <f t="shared" si="15"/>
        <v>0</v>
      </c>
      <c r="Q65">
        <f t="shared" si="2"/>
        <v>0</v>
      </c>
      <c r="S65">
        <f t="shared" si="16"/>
        <v>0</v>
      </c>
      <c r="T65">
        <f t="shared" si="17"/>
        <v>0</v>
      </c>
      <c r="U65">
        <f t="shared" si="18"/>
        <v>0</v>
      </c>
      <c r="V65">
        <f t="shared" si="19"/>
        <v>0</v>
      </c>
      <c r="W65">
        <f t="shared" si="20"/>
        <v>0</v>
      </c>
      <c r="X65">
        <f t="shared" si="21"/>
        <v>0</v>
      </c>
      <c r="Y65">
        <f t="shared" si="22"/>
        <v>0</v>
      </c>
      <c r="Z65">
        <f t="shared" si="23"/>
        <v>0</v>
      </c>
      <c r="AA65">
        <f t="shared" si="24"/>
        <v>0</v>
      </c>
      <c r="AB65">
        <f t="shared" si="3"/>
        <v>0</v>
      </c>
    </row>
    <row r="66" spans="1:28" x14ac:dyDescent="0.25">
      <c r="A66">
        <f t="shared" si="4"/>
        <v>62</v>
      </c>
      <c r="B66">
        <f>Assumptions!$D$37</f>
        <v>12615</v>
      </c>
      <c r="C66">
        <f t="shared" si="0"/>
        <v>12615</v>
      </c>
      <c r="D66">
        <f>IF(A66&gt;=Assumptions!$D$46,B66-F66,0)</f>
        <v>12615</v>
      </c>
      <c r="E66" s="27" t="str">
        <f>IF(AND(SUM($D$4:$D66)&gt;=Assumptions!$D$47,$A66&gt;Assumptions!$D$45),"CURED","")</f>
        <v>CURED</v>
      </c>
      <c r="F66">
        <f t="shared" si="1"/>
        <v>0</v>
      </c>
      <c r="H66">
        <f t="shared" si="7"/>
        <v>0</v>
      </c>
      <c r="I66">
        <f t="shared" si="8"/>
        <v>0</v>
      </c>
      <c r="J66">
        <f t="shared" si="9"/>
        <v>0</v>
      </c>
      <c r="K66">
        <f t="shared" si="10"/>
        <v>0</v>
      </c>
      <c r="L66">
        <f t="shared" si="11"/>
        <v>0</v>
      </c>
      <c r="M66">
        <f t="shared" si="12"/>
        <v>0</v>
      </c>
      <c r="N66">
        <f t="shared" si="13"/>
        <v>0</v>
      </c>
      <c r="O66">
        <f t="shared" si="14"/>
        <v>0</v>
      </c>
      <c r="P66">
        <f t="shared" si="15"/>
        <v>0</v>
      </c>
      <c r="Q66">
        <f t="shared" si="2"/>
        <v>0</v>
      </c>
      <c r="S66">
        <f t="shared" si="16"/>
        <v>0</v>
      </c>
      <c r="T66">
        <f t="shared" si="17"/>
        <v>0</v>
      </c>
      <c r="U66">
        <f t="shared" si="18"/>
        <v>0</v>
      </c>
      <c r="V66">
        <f t="shared" si="19"/>
        <v>0</v>
      </c>
      <c r="W66">
        <f t="shared" si="20"/>
        <v>0</v>
      </c>
      <c r="X66">
        <f t="shared" si="21"/>
        <v>0</v>
      </c>
      <c r="Y66">
        <f t="shared" si="22"/>
        <v>0</v>
      </c>
      <c r="Z66">
        <f t="shared" si="23"/>
        <v>0</v>
      </c>
      <c r="AA66">
        <f t="shared" si="24"/>
        <v>0</v>
      </c>
      <c r="AB66">
        <f t="shared" si="3"/>
        <v>0</v>
      </c>
    </row>
    <row r="67" spans="1:28" x14ac:dyDescent="0.25">
      <c r="A67">
        <f t="shared" si="4"/>
        <v>63</v>
      </c>
      <c r="B67">
        <f>Assumptions!$D$37</f>
        <v>12615</v>
      </c>
      <c r="C67">
        <f t="shared" si="0"/>
        <v>12615</v>
      </c>
      <c r="D67">
        <f>IF(A67&gt;=Assumptions!$D$46,B67-F67,0)</f>
        <v>12615</v>
      </c>
      <c r="E67" s="27" t="str">
        <f>IF(AND(SUM($D$4:$D67)&gt;=Assumptions!$D$47,$A67&gt;Assumptions!$D$45),"CURED","")</f>
        <v>CURED</v>
      </c>
      <c r="F67">
        <f t="shared" si="1"/>
        <v>0</v>
      </c>
      <c r="H67">
        <f t="shared" si="7"/>
        <v>0</v>
      </c>
      <c r="I67">
        <f t="shared" si="8"/>
        <v>0</v>
      </c>
      <c r="J67">
        <f t="shared" si="9"/>
        <v>0</v>
      </c>
      <c r="K67">
        <f t="shared" si="10"/>
        <v>0</v>
      </c>
      <c r="L67">
        <f t="shared" si="11"/>
        <v>0</v>
      </c>
      <c r="M67">
        <f t="shared" si="12"/>
        <v>0</v>
      </c>
      <c r="N67">
        <f t="shared" si="13"/>
        <v>0</v>
      </c>
      <c r="O67">
        <f t="shared" si="14"/>
        <v>0</v>
      </c>
      <c r="P67">
        <f t="shared" si="15"/>
        <v>0</v>
      </c>
      <c r="Q67">
        <f t="shared" si="2"/>
        <v>0</v>
      </c>
      <c r="S67">
        <f t="shared" si="16"/>
        <v>0</v>
      </c>
      <c r="T67">
        <f t="shared" si="17"/>
        <v>0</v>
      </c>
      <c r="U67">
        <f t="shared" si="18"/>
        <v>0</v>
      </c>
      <c r="V67">
        <f t="shared" si="19"/>
        <v>0</v>
      </c>
      <c r="W67">
        <f t="shared" si="20"/>
        <v>0</v>
      </c>
      <c r="X67">
        <f t="shared" si="21"/>
        <v>0</v>
      </c>
      <c r="Y67">
        <f t="shared" si="22"/>
        <v>0</v>
      </c>
      <c r="Z67">
        <f t="shared" si="23"/>
        <v>0</v>
      </c>
      <c r="AA67">
        <f t="shared" si="24"/>
        <v>0</v>
      </c>
      <c r="AB67">
        <f t="shared" si="3"/>
        <v>0</v>
      </c>
    </row>
    <row r="68" spans="1:28" x14ac:dyDescent="0.25">
      <c r="A68">
        <f t="shared" si="4"/>
        <v>64</v>
      </c>
      <c r="B68">
        <f>Assumptions!$D$37</f>
        <v>12615</v>
      </c>
      <c r="C68">
        <f t="shared" si="0"/>
        <v>12615</v>
      </c>
      <c r="D68">
        <f>IF(A68&gt;=Assumptions!$D$46,B68-F68,0)</f>
        <v>12615</v>
      </c>
      <c r="E68" s="27" t="str">
        <f>IF(AND(SUM($D$4:$D68)&gt;=Assumptions!$D$47,$A68&gt;Assumptions!$D$45),"CURED","")</f>
        <v>CURED</v>
      </c>
      <c r="F68">
        <f t="shared" si="1"/>
        <v>0</v>
      </c>
      <c r="H68">
        <f t="shared" si="7"/>
        <v>0</v>
      </c>
      <c r="I68">
        <f t="shared" si="8"/>
        <v>0</v>
      </c>
      <c r="J68">
        <f t="shared" si="9"/>
        <v>0</v>
      </c>
      <c r="K68">
        <f t="shared" si="10"/>
        <v>0</v>
      </c>
      <c r="L68">
        <f t="shared" si="11"/>
        <v>0</v>
      </c>
      <c r="M68">
        <f t="shared" si="12"/>
        <v>0</v>
      </c>
      <c r="N68">
        <f t="shared" si="13"/>
        <v>0</v>
      </c>
      <c r="O68">
        <f t="shared" si="14"/>
        <v>0</v>
      </c>
      <c r="P68">
        <f t="shared" si="15"/>
        <v>0</v>
      </c>
      <c r="Q68">
        <f t="shared" si="2"/>
        <v>0</v>
      </c>
      <c r="S68">
        <f t="shared" si="16"/>
        <v>0</v>
      </c>
      <c r="T68">
        <f t="shared" si="17"/>
        <v>0</v>
      </c>
      <c r="U68">
        <f t="shared" si="18"/>
        <v>0</v>
      </c>
      <c r="V68">
        <f t="shared" si="19"/>
        <v>0</v>
      </c>
      <c r="W68">
        <f t="shared" si="20"/>
        <v>0</v>
      </c>
      <c r="X68">
        <f t="shared" si="21"/>
        <v>0</v>
      </c>
      <c r="Y68">
        <f t="shared" si="22"/>
        <v>0</v>
      </c>
      <c r="Z68">
        <f t="shared" si="23"/>
        <v>0</v>
      </c>
      <c r="AA68">
        <f t="shared" si="24"/>
        <v>0</v>
      </c>
      <c r="AB68">
        <f t="shared" si="3"/>
        <v>0</v>
      </c>
    </row>
    <row r="69" spans="1:28" x14ac:dyDescent="0.25">
      <c r="A69">
        <f t="shared" si="4"/>
        <v>65</v>
      </c>
      <c r="B69">
        <f>Assumptions!$D$37</f>
        <v>12615</v>
      </c>
      <c r="C69">
        <f t="shared" ref="C69:C132" si="25">SUM(D69,F69)</f>
        <v>12615</v>
      </c>
      <c r="D69">
        <f>IF(A69&gt;=Assumptions!$D$46,B69-F69,0)</f>
        <v>12615</v>
      </c>
      <c r="E69" s="27" t="str">
        <f>IF(AND(SUM($D$4:$D69)&gt;=Assumptions!$D$47,$A69&gt;Assumptions!$D$45),"CURED","")</f>
        <v>CURED</v>
      </c>
      <c r="F69">
        <f t="shared" si="1"/>
        <v>0</v>
      </c>
      <c r="H69">
        <f t="shared" si="7"/>
        <v>0</v>
      </c>
      <c r="I69">
        <f t="shared" si="8"/>
        <v>0</v>
      </c>
      <c r="J69">
        <f t="shared" si="9"/>
        <v>0</v>
      </c>
      <c r="K69">
        <f t="shared" si="10"/>
        <v>0</v>
      </c>
      <c r="L69">
        <f t="shared" si="11"/>
        <v>0</v>
      </c>
      <c r="M69">
        <f t="shared" si="12"/>
        <v>0</v>
      </c>
      <c r="N69">
        <f t="shared" si="13"/>
        <v>0</v>
      </c>
      <c r="O69">
        <f t="shared" si="14"/>
        <v>0</v>
      </c>
      <c r="P69">
        <f t="shared" si="15"/>
        <v>0</v>
      </c>
      <c r="Q69">
        <f t="shared" si="2"/>
        <v>0</v>
      </c>
      <c r="S69">
        <f t="shared" si="16"/>
        <v>0</v>
      </c>
      <c r="T69">
        <f t="shared" si="17"/>
        <v>0</v>
      </c>
      <c r="U69">
        <f t="shared" si="18"/>
        <v>0</v>
      </c>
      <c r="V69">
        <f t="shared" si="19"/>
        <v>0</v>
      </c>
      <c r="W69">
        <f t="shared" si="20"/>
        <v>0</v>
      </c>
      <c r="X69">
        <f t="shared" si="21"/>
        <v>0</v>
      </c>
      <c r="Y69">
        <f t="shared" si="22"/>
        <v>0</v>
      </c>
      <c r="Z69">
        <f t="shared" si="23"/>
        <v>0</v>
      </c>
      <c r="AA69">
        <f t="shared" si="24"/>
        <v>0</v>
      </c>
      <c r="AB69">
        <f t="shared" si="3"/>
        <v>0</v>
      </c>
    </row>
    <row r="70" spans="1:28" x14ac:dyDescent="0.25">
      <c r="A70">
        <f t="shared" si="4"/>
        <v>66</v>
      </c>
      <c r="B70">
        <f>Assumptions!$D$37</f>
        <v>12615</v>
      </c>
      <c r="C70">
        <f t="shared" si="25"/>
        <v>12615</v>
      </c>
      <c r="D70">
        <f>IF(A70&gt;=Assumptions!$D$46,B70-F70,0)</f>
        <v>12615</v>
      </c>
      <c r="E70" s="27" t="str">
        <f>IF(AND(SUM($D$4:$D70)&gt;=Assumptions!$D$47,$A70&gt;Assumptions!$D$45),"CURED","")</f>
        <v>CURED</v>
      </c>
      <c r="F70">
        <f t="shared" ref="F70:F133" si="26">Q70+AB70</f>
        <v>0</v>
      </c>
      <c r="H70">
        <f t="shared" si="7"/>
        <v>0</v>
      </c>
      <c r="I70">
        <f t="shared" si="8"/>
        <v>0</v>
      </c>
      <c r="J70">
        <f t="shared" si="9"/>
        <v>0</v>
      </c>
      <c r="K70">
        <f t="shared" si="10"/>
        <v>0</v>
      </c>
      <c r="L70">
        <f t="shared" si="11"/>
        <v>0</v>
      </c>
      <c r="M70">
        <f t="shared" si="12"/>
        <v>0</v>
      </c>
      <c r="N70">
        <f t="shared" si="13"/>
        <v>0</v>
      </c>
      <c r="O70">
        <f t="shared" si="14"/>
        <v>0</v>
      </c>
      <c r="P70">
        <f t="shared" si="15"/>
        <v>0</v>
      </c>
      <c r="Q70">
        <f t="shared" ref="Q70:Q133" si="27">SUM(H70:P70)</f>
        <v>0</v>
      </c>
      <c r="S70">
        <f t="shared" si="16"/>
        <v>0</v>
      </c>
      <c r="T70">
        <f t="shared" si="17"/>
        <v>0</v>
      </c>
      <c r="U70">
        <f t="shared" si="18"/>
        <v>0</v>
      </c>
      <c r="V70">
        <f t="shared" si="19"/>
        <v>0</v>
      </c>
      <c r="W70">
        <f t="shared" si="20"/>
        <v>0</v>
      </c>
      <c r="X70">
        <f t="shared" si="21"/>
        <v>0</v>
      </c>
      <c r="Y70">
        <f t="shared" si="22"/>
        <v>0</v>
      </c>
      <c r="Z70">
        <f t="shared" si="23"/>
        <v>0</v>
      </c>
      <c r="AA70">
        <f t="shared" si="24"/>
        <v>0</v>
      </c>
      <c r="AB70">
        <f t="shared" ref="AB70:AB133" si="28">SUM(S70:AA70)</f>
        <v>0</v>
      </c>
    </row>
    <row r="71" spans="1:28" x14ac:dyDescent="0.25">
      <c r="A71">
        <f t="shared" ref="A71:A134" si="29">A70+1</f>
        <v>67</v>
      </c>
      <c r="B71">
        <f>Assumptions!$D$37</f>
        <v>12615</v>
      </c>
      <c r="C71">
        <f t="shared" si="25"/>
        <v>12615</v>
      </c>
      <c r="D71">
        <f>IF(A71&gt;=Assumptions!$D$46,B71-F71,0)</f>
        <v>12615</v>
      </c>
      <c r="E71" s="27" t="str">
        <f>IF(AND(SUM($D$4:$D71)&gt;=Assumptions!$D$47,$A71&gt;Assumptions!$D$45),"CURED","")</f>
        <v>CURED</v>
      </c>
      <c r="F71">
        <f t="shared" si="26"/>
        <v>0</v>
      </c>
      <c r="H71">
        <f t="shared" si="7"/>
        <v>0</v>
      </c>
      <c r="I71">
        <f t="shared" si="8"/>
        <v>0</v>
      </c>
      <c r="J71">
        <f t="shared" si="9"/>
        <v>0</v>
      </c>
      <c r="K71">
        <f t="shared" si="10"/>
        <v>0</v>
      </c>
      <c r="L71">
        <f t="shared" si="11"/>
        <v>0</v>
      </c>
      <c r="M71">
        <f t="shared" si="12"/>
        <v>0</v>
      </c>
      <c r="N71">
        <f t="shared" si="13"/>
        <v>0</v>
      </c>
      <c r="O71">
        <f t="shared" si="14"/>
        <v>0</v>
      </c>
      <c r="P71">
        <f t="shared" si="15"/>
        <v>0</v>
      </c>
      <c r="Q71">
        <f t="shared" si="27"/>
        <v>0</v>
      </c>
      <c r="S71">
        <f t="shared" si="16"/>
        <v>0</v>
      </c>
      <c r="T71">
        <f t="shared" si="17"/>
        <v>0</v>
      </c>
      <c r="U71">
        <f t="shared" si="18"/>
        <v>0</v>
      </c>
      <c r="V71">
        <f t="shared" si="19"/>
        <v>0</v>
      </c>
      <c r="W71">
        <f t="shared" si="20"/>
        <v>0</v>
      </c>
      <c r="X71">
        <f t="shared" si="21"/>
        <v>0</v>
      </c>
      <c r="Y71">
        <f t="shared" si="22"/>
        <v>0</v>
      </c>
      <c r="Z71">
        <f t="shared" si="23"/>
        <v>0</v>
      </c>
      <c r="AA71">
        <f t="shared" si="24"/>
        <v>0</v>
      </c>
      <c r="AB71">
        <f t="shared" si="28"/>
        <v>0</v>
      </c>
    </row>
    <row r="72" spans="1:28" x14ac:dyDescent="0.25">
      <c r="A72">
        <f t="shared" si="29"/>
        <v>68</v>
      </c>
      <c r="B72">
        <f>Assumptions!$D$37</f>
        <v>12615</v>
      </c>
      <c r="C72">
        <f t="shared" si="25"/>
        <v>12615</v>
      </c>
      <c r="D72">
        <f>IF(A72&gt;=Assumptions!$D$46,B72-F72,0)</f>
        <v>12615</v>
      </c>
      <c r="E72" s="27" t="str">
        <f>IF(AND(SUM($D$4:$D72)&gt;=Assumptions!$D$47,$A72&gt;Assumptions!$D$45),"CURED","")</f>
        <v>CURED</v>
      </c>
      <c r="F72">
        <f t="shared" si="26"/>
        <v>0</v>
      </c>
      <c r="H72">
        <f t="shared" si="7"/>
        <v>0</v>
      </c>
      <c r="I72">
        <f t="shared" si="8"/>
        <v>0</v>
      </c>
      <c r="J72">
        <f t="shared" si="9"/>
        <v>0</v>
      </c>
      <c r="K72">
        <f t="shared" si="10"/>
        <v>0</v>
      </c>
      <c r="L72">
        <f t="shared" si="11"/>
        <v>0</v>
      </c>
      <c r="M72">
        <f t="shared" si="12"/>
        <v>0</v>
      </c>
      <c r="N72">
        <f t="shared" si="13"/>
        <v>0</v>
      </c>
      <c r="O72">
        <f t="shared" si="14"/>
        <v>0</v>
      </c>
      <c r="P72">
        <f t="shared" si="15"/>
        <v>0</v>
      </c>
      <c r="Q72">
        <f t="shared" si="27"/>
        <v>0</v>
      </c>
      <c r="S72">
        <f t="shared" si="16"/>
        <v>0</v>
      </c>
      <c r="T72">
        <f t="shared" si="17"/>
        <v>0</v>
      </c>
      <c r="U72">
        <f t="shared" si="18"/>
        <v>0</v>
      </c>
      <c r="V72">
        <f t="shared" si="19"/>
        <v>0</v>
      </c>
      <c r="W72">
        <f t="shared" si="20"/>
        <v>0</v>
      </c>
      <c r="X72">
        <f t="shared" si="21"/>
        <v>0</v>
      </c>
      <c r="Y72">
        <f t="shared" si="22"/>
        <v>0</v>
      </c>
      <c r="Z72">
        <f t="shared" si="23"/>
        <v>0</v>
      </c>
      <c r="AA72">
        <f t="shared" si="24"/>
        <v>0</v>
      </c>
      <c r="AB72">
        <f t="shared" si="28"/>
        <v>0</v>
      </c>
    </row>
    <row r="73" spans="1:28" x14ac:dyDescent="0.25">
      <c r="A73">
        <f t="shared" si="29"/>
        <v>69</v>
      </c>
      <c r="B73">
        <f>Assumptions!$D$37</f>
        <v>12615</v>
      </c>
      <c r="C73">
        <f t="shared" si="25"/>
        <v>12615</v>
      </c>
      <c r="D73">
        <f>IF(A73&gt;=Assumptions!$D$46,B73-F73,0)</f>
        <v>12615</v>
      </c>
      <c r="E73" s="27" t="str">
        <f>IF(AND(SUM($D$4:$D73)&gt;=Assumptions!$D$47,$A73&gt;Assumptions!$D$45),"CURED","")</f>
        <v>CURED</v>
      </c>
      <c r="F73">
        <f t="shared" si="26"/>
        <v>0</v>
      </c>
      <c r="H73">
        <f t="shared" si="7"/>
        <v>0</v>
      </c>
      <c r="I73">
        <f t="shared" si="8"/>
        <v>0</v>
      </c>
      <c r="J73">
        <f t="shared" si="9"/>
        <v>0</v>
      </c>
      <c r="K73">
        <f t="shared" si="10"/>
        <v>0</v>
      </c>
      <c r="L73">
        <f t="shared" si="11"/>
        <v>0</v>
      </c>
      <c r="M73">
        <f t="shared" si="12"/>
        <v>0</v>
      </c>
      <c r="N73">
        <f t="shared" si="13"/>
        <v>0</v>
      </c>
      <c r="O73">
        <f t="shared" si="14"/>
        <v>0</v>
      </c>
      <c r="P73">
        <f t="shared" si="15"/>
        <v>0</v>
      </c>
      <c r="Q73">
        <f t="shared" si="27"/>
        <v>0</v>
      </c>
      <c r="S73">
        <f t="shared" si="16"/>
        <v>0</v>
      </c>
      <c r="T73">
        <f t="shared" si="17"/>
        <v>0</v>
      </c>
      <c r="U73">
        <f t="shared" si="18"/>
        <v>0</v>
      </c>
      <c r="V73">
        <f t="shared" si="19"/>
        <v>0</v>
      </c>
      <c r="W73">
        <f t="shared" si="20"/>
        <v>0</v>
      </c>
      <c r="X73">
        <f t="shared" si="21"/>
        <v>0</v>
      </c>
      <c r="Y73">
        <f t="shared" si="22"/>
        <v>0</v>
      </c>
      <c r="Z73">
        <f t="shared" si="23"/>
        <v>0</v>
      </c>
      <c r="AA73">
        <f t="shared" si="24"/>
        <v>0</v>
      </c>
      <c r="AB73">
        <f t="shared" si="28"/>
        <v>0</v>
      </c>
    </row>
    <row r="74" spans="1:28" x14ac:dyDescent="0.25">
      <c r="A74">
        <f t="shared" si="29"/>
        <v>70</v>
      </c>
      <c r="B74">
        <f>Assumptions!$D$37</f>
        <v>12615</v>
      </c>
      <c r="C74">
        <f t="shared" si="25"/>
        <v>12615</v>
      </c>
      <c r="D74">
        <f>IF(A74&gt;=Assumptions!$D$46,B74-F74,0)</f>
        <v>12615</v>
      </c>
      <c r="E74" s="27" t="str">
        <f>IF(AND(SUM($D$4:$D74)&gt;=Assumptions!$D$47,$A74&gt;Assumptions!$D$45),"CURED","")</f>
        <v>CURED</v>
      </c>
      <c r="F74">
        <f t="shared" si="26"/>
        <v>0</v>
      </c>
      <c r="H74">
        <f t="shared" si="7"/>
        <v>0</v>
      </c>
      <c r="I74">
        <f t="shared" si="8"/>
        <v>0</v>
      </c>
      <c r="J74">
        <f t="shared" si="9"/>
        <v>0</v>
      </c>
      <c r="K74">
        <f t="shared" si="10"/>
        <v>0</v>
      </c>
      <c r="L74">
        <f t="shared" si="11"/>
        <v>0</v>
      </c>
      <c r="M74">
        <f t="shared" si="12"/>
        <v>0</v>
      </c>
      <c r="N74">
        <f t="shared" si="13"/>
        <v>0</v>
      </c>
      <c r="O74">
        <f t="shared" si="14"/>
        <v>0</v>
      </c>
      <c r="P74">
        <f t="shared" si="15"/>
        <v>0</v>
      </c>
      <c r="Q74">
        <f t="shared" si="27"/>
        <v>0</v>
      </c>
      <c r="S74">
        <f t="shared" si="16"/>
        <v>0</v>
      </c>
      <c r="T74">
        <f t="shared" si="17"/>
        <v>0</v>
      </c>
      <c r="U74">
        <f t="shared" si="18"/>
        <v>0</v>
      </c>
      <c r="V74">
        <f t="shared" si="19"/>
        <v>0</v>
      </c>
      <c r="W74">
        <f t="shared" si="20"/>
        <v>0</v>
      </c>
      <c r="X74">
        <f t="shared" si="21"/>
        <v>0</v>
      </c>
      <c r="Y74">
        <f t="shared" si="22"/>
        <v>0</v>
      </c>
      <c r="Z74">
        <f t="shared" si="23"/>
        <v>0</v>
      </c>
      <c r="AA74">
        <f t="shared" si="24"/>
        <v>0</v>
      </c>
      <c r="AB74">
        <f t="shared" si="28"/>
        <v>0</v>
      </c>
    </row>
    <row r="75" spans="1:28" x14ac:dyDescent="0.25">
      <c r="A75">
        <f t="shared" si="29"/>
        <v>71</v>
      </c>
      <c r="B75">
        <f>Assumptions!$D$37</f>
        <v>12615</v>
      </c>
      <c r="C75">
        <f t="shared" si="25"/>
        <v>12615</v>
      </c>
      <c r="D75">
        <f>IF(A75&gt;=Assumptions!$D$46,B75-F75,0)</f>
        <v>12615</v>
      </c>
      <c r="E75" s="27" t="str">
        <f>IF(AND(SUM($D$4:$D75)&gt;=Assumptions!$D$47,$A75&gt;Assumptions!$D$45),"CURED","")</f>
        <v>CURED</v>
      </c>
      <c r="F75">
        <f t="shared" si="26"/>
        <v>0</v>
      </c>
      <c r="H75">
        <f t="shared" si="7"/>
        <v>0</v>
      </c>
      <c r="I75">
        <f t="shared" si="8"/>
        <v>0</v>
      </c>
      <c r="J75">
        <f t="shared" si="9"/>
        <v>0</v>
      </c>
      <c r="K75">
        <f t="shared" si="10"/>
        <v>0</v>
      </c>
      <c r="L75">
        <f t="shared" si="11"/>
        <v>0</v>
      </c>
      <c r="M75">
        <f t="shared" si="12"/>
        <v>0</v>
      </c>
      <c r="N75">
        <f t="shared" si="13"/>
        <v>0</v>
      </c>
      <c r="O75">
        <f t="shared" si="14"/>
        <v>0</v>
      </c>
      <c r="P75">
        <f t="shared" si="15"/>
        <v>0</v>
      </c>
      <c r="Q75">
        <f t="shared" si="27"/>
        <v>0</v>
      </c>
      <c r="S75">
        <f t="shared" si="16"/>
        <v>0</v>
      </c>
      <c r="T75">
        <f t="shared" si="17"/>
        <v>0</v>
      </c>
      <c r="U75">
        <f t="shared" si="18"/>
        <v>0</v>
      </c>
      <c r="V75">
        <f t="shared" si="19"/>
        <v>0</v>
      </c>
      <c r="W75">
        <f t="shared" si="20"/>
        <v>0</v>
      </c>
      <c r="X75">
        <f t="shared" si="21"/>
        <v>0</v>
      </c>
      <c r="Y75">
        <f t="shared" si="22"/>
        <v>0</v>
      </c>
      <c r="Z75">
        <f t="shared" si="23"/>
        <v>0</v>
      </c>
      <c r="AA75">
        <f t="shared" si="24"/>
        <v>0</v>
      </c>
      <c r="AB75">
        <f t="shared" si="28"/>
        <v>0</v>
      </c>
    </row>
    <row r="76" spans="1:28" x14ac:dyDescent="0.25">
      <c r="A76">
        <f t="shared" si="29"/>
        <v>72</v>
      </c>
      <c r="B76">
        <f>Assumptions!$D$37</f>
        <v>12615</v>
      </c>
      <c r="C76">
        <f t="shared" si="25"/>
        <v>12615</v>
      </c>
      <c r="D76">
        <f>IF(A76&gt;=Assumptions!$D$46,B76-F76,0)</f>
        <v>12615</v>
      </c>
      <c r="E76" s="27" t="str">
        <f>IF(AND(SUM($D$4:$D76)&gt;=Assumptions!$D$47,$A76&gt;Assumptions!$D$45),"CURED","")</f>
        <v>CURED</v>
      </c>
      <c r="F76">
        <f t="shared" si="26"/>
        <v>0</v>
      </c>
      <c r="H76">
        <f t="shared" si="7"/>
        <v>0</v>
      </c>
      <c r="I76">
        <f t="shared" si="8"/>
        <v>0</v>
      </c>
      <c r="J76">
        <f t="shared" si="9"/>
        <v>0</v>
      </c>
      <c r="K76">
        <f t="shared" si="10"/>
        <v>0</v>
      </c>
      <c r="L76">
        <f t="shared" si="11"/>
        <v>0</v>
      </c>
      <c r="M76">
        <f t="shared" si="12"/>
        <v>0</v>
      </c>
      <c r="N76">
        <f t="shared" si="13"/>
        <v>0</v>
      </c>
      <c r="O76">
        <f t="shared" si="14"/>
        <v>0</v>
      </c>
      <c r="P76">
        <f t="shared" si="15"/>
        <v>0</v>
      </c>
      <c r="Q76">
        <f t="shared" si="27"/>
        <v>0</v>
      </c>
      <c r="S76">
        <f t="shared" si="16"/>
        <v>0</v>
      </c>
      <c r="T76">
        <f t="shared" si="17"/>
        <v>0</v>
      </c>
      <c r="U76">
        <f t="shared" si="18"/>
        <v>0</v>
      </c>
      <c r="V76">
        <f t="shared" si="19"/>
        <v>0</v>
      </c>
      <c r="W76">
        <f t="shared" si="20"/>
        <v>0</v>
      </c>
      <c r="X76">
        <f t="shared" si="21"/>
        <v>0</v>
      </c>
      <c r="Y76">
        <f t="shared" si="22"/>
        <v>0</v>
      </c>
      <c r="Z76">
        <f t="shared" si="23"/>
        <v>0</v>
      </c>
      <c r="AA76">
        <f t="shared" si="24"/>
        <v>0</v>
      </c>
      <c r="AB76">
        <f t="shared" si="28"/>
        <v>0</v>
      </c>
    </row>
    <row r="77" spans="1:28" x14ac:dyDescent="0.25">
      <c r="A77">
        <f t="shared" si="29"/>
        <v>73</v>
      </c>
      <c r="B77">
        <f>Assumptions!$D$37</f>
        <v>12615</v>
      </c>
      <c r="C77">
        <f t="shared" si="25"/>
        <v>12615</v>
      </c>
      <c r="D77">
        <f>IF(A77&gt;=Assumptions!$D$46,B77-F77,0)</f>
        <v>12615</v>
      </c>
      <c r="E77" s="27" t="str">
        <f>IF(AND(SUM($D$4:$D77)&gt;=Assumptions!$D$47,$A77&gt;Assumptions!$D$45),"CURED","")</f>
        <v>CURED</v>
      </c>
      <c r="F77">
        <f t="shared" si="26"/>
        <v>0</v>
      </c>
      <c r="H77">
        <f t="shared" si="7"/>
        <v>0</v>
      </c>
      <c r="I77">
        <f t="shared" si="8"/>
        <v>0</v>
      </c>
      <c r="J77">
        <f t="shared" si="9"/>
        <v>0</v>
      </c>
      <c r="K77">
        <f t="shared" si="10"/>
        <v>0</v>
      </c>
      <c r="L77">
        <f t="shared" si="11"/>
        <v>0</v>
      </c>
      <c r="M77">
        <f t="shared" si="12"/>
        <v>0</v>
      </c>
      <c r="N77">
        <f t="shared" si="13"/>
        <v>0</v>
      </c>
      <c r="O77">
        <f t="shared" si="14"/>
        <v>0</v>
      </c>
      <c r="P77">
        <f t="shared" si="15"/>
        <v>0</v>
      </c>
      <c r="Q77">
        <f t="shared" si="27"/>
        <v>0</v>
      </c>
      <c r="S77">
        <f t="shared" si="16"/>
        <v>0</v>
      </c>
      <c r="T77">
        <f t="shared" si="17"/>
        <v>0</v>
      </c>
      <c r="U77">
        <f t="shared" si="18"/>
        <v>0</v>
      </c>
      <c r="V77">
        <f t="shared" si="19"/>
        <v>0</v>
      </c>
      <c r="W77">
        <f t="shared" si="20"/>
        <v>0</v>
      </c>
      <c r="X77">
        <f t="shared" si="21"/>
        <v>0</v>
      </c>
      <c r="Y77">
        <f t="shared" si="22"/>
        <v>0</v>
      </c>
      <c r="Z77">
        <f t="shared" si="23"/>
        <v>0</v>
      </c>
      <c r="AA77">
        <f t="shared" si="24"/>
        <v>0</v>
      </c>
      <c r="AB77">
        <f t="shared" si="28"/>
        <v>0</v>
      </c>
    </row>
    <row r="78" spans="1:28" x14ac:dyDescent="0.25">
      <c r="A78">
        <f t="shared" si="29"/>
        <v>74</v>
      </c>
      <c r="B78">
        <f>Assumptions!$D$37</f>
        <v>12615</v>
      </c>
      <c r="C78">
        <f t="shared" si="25"/>
        <v>12615</v>
      </c>
      <c r="D78">
        <f>IF(A78&gt;=Assumptions!$D$46,B78-F78,0)</f>
        <v>12615</v>
      </c>
      <c r="E78" s="27" t="str">
        <f>IF(AND(SUM($D$4:$D78)&gt;=Assumptions!$D$47,$A78&gt;Assumptions!$D$45),"CURED","")</f>
        <v>CURED</v>
      </c>
      <c r="F78">
        <f t="shared" si="26"/>
        <v>0</v>
      </c>
      <c r="H78">
        <f t="shared" si="7"/>
        <v>0</v>
      </c>
      <c r="I78">
        <f t="shared" si="8"/>
        <v>0</v>
      </c>
      <c r="J78">
        <f t="shared" si="9"/>
        <v>0</v>
      </c>
      <c r="K78">
        <f t="shared" si="10"/>
        <v>0</v>
      </c>
      <c r="L78">
        <f t="shared" si="11"/>
        <v>0</v>
      </c>
      <c r="M78">
        <f t="shared" si="12"/>
        <v>0</v>
      </c>
      <c r="N78">
        <f t="shared" si="13"/>
        <v>0</v>
      </c>
      <c r="O78">
        <f t="shared" si="14"/>
        <v>0</v>
      </c>
      <c r="P78">
        <f t="shared" si="15"/>
        <v>0</v>
      </c>
      <c r="Q78">
        <f t="shared" si="27"/>
        <v>0</v>
      </c>
      <c r="S78">
        <f t="shared" si="16"/>
        <v>0</v>
      </c>
      <c r="T78">
        <f t="shared" si="17"/>
        <v>0</v>
      </c>
      <c r="U78">
        <f t="shared" si="18"/>
        <v>0</v>
      </c>
      <c r="V78">
        <f t="shared" si="19"/>
        <v>0</v>
      </c>
      <c r="W78">
        <f t="shared" si="20"/>
        <v>0</v>
      </c>
      <c r="X78">
        <f t="shared" si="21"/>
        <v>0</v>
      </c>
      <c r="Y78">
        <f t="shared" si="22"/>
        <v>0</v>
      </c>
      <c r="Z78">
        <f t="shared" si="23"/>
        <v>0</v>
      </c>
      <c r="AA78">
        <f t="shared" si="24"/>
        <v>0</v>
      </c>
      <c r="AB78">
        <f t="shared" si="28"/>
        <v>0</v>
      </c>
    </row>
    <row r="79" spans="1:28" x14ac:dyDescent="0.25">
      <c r="A79">
        <f t="shared" si="29"/>
        <v>75</v>
      </c>
      <c r="B79">
        <f>Assumptions!$D$37</f>
        <v>12615</v>
      </c>
      <c r="C79">
        <f t="shared" si="25"/>
        <v>12615</v>
      </c>
      <c r="D79">
        <f>IF(A79&gt;=Assumptions!$D$46,B79-F79,0)</f>
        <v>12615</v>
      </c>
      <c r="E79" s="27" t="str">
        <f>IF(AND(SUM($D$4:$D79)&gt;=Assumptions!$D$47,$A79&gt;Assumptions!$D$45),"CURED","")</f>
        <v>CURED</v>
      </c>
      <c r="F79">
        <f t="shared" si="26"/>
        <v>0</v>
      </c>
      <c r="H79">
        <f t="shared" si="7"/>
        <v>0</v>
      </c>
      <c r="I79">
        <f t="shared" si="8"/>
        <v>0</v>
      </c>
      <c r="J79">
        <f t="shared" si="9"/>
        <v>0</v>
      </c>
      <c r="K79">
        <f t="shared" si="10"/>
        <v>0</v>
      </c>
      <c r="L79">
        <f t="shared" si="11"/>
        <v>0</v>
      </c>
      <c r="M79">
        <f t="shared" si="12"/>
        <v>0</v>
      </c>
      <c r="N79">
        <f t="shared" si="13"/>
        <v>0</v>
      </c>
      <c r="O79">
        <f t="shared" si="14"/>
        <v>0</v>
      </c>
      <c r="P79">
        <f t="shared" si="15"/>
        <v>0</v>
      </c>
      <c r="Q79">
        <f t="shared" si="27"/>
        <v>0</v>
      </c>
      <c r="S79">
        <f t="shared" si="16"/>
        <v>0</v>
      </c>
      <c r="T79">
        <f t="shared" si="17"/>
        <v>0</v>
      </c>
      <c r="U79">
        <f t="shared" si="18"/>
        <v>0</v>
      </c>
      <c r="V79">
        <f t="shared" si="19"/>
        <v>0</v>
      </c>
      <c r="W79">
        <f t="shared" si="20"/>
        <v>0</v>
      </c>
      <c r="X79">
        <f t="shared" si="21"/>
        <v>0</v>
      </c>
      <c r="Y79">
        <f t="shared" si="22"/>
        <v>0</v>
      </c>
      <c r="Z79">
        <f t="shared" si="23"/>
        <v>0</v>
      </c>
      <c r="AA79">
        <f t="shared" si="24"/>
        <v>0</v>
      </c>
      <c r="AB79">
        <f t="shared" si="28"/>
        <v>0</v>
      </c>
    </row>
    <row r="80" spans="1:28" x14ac:dyDescent="0.25">
      <c r="A80">
        <f t="shared" si="29"/>
        <v>76</v>
      </c>
      <c r="B80">
        <f>Assumptions!$D$37</f>
        <v>12615</v>
      </c>
      <c r="C80">
        <f t="shared" si="25"/>
        <v>12615</v>
      </c>
      <c r="D80">
        <f>IF(A80&gt;=Assumptions!$D$46,B80-F80,0)</f>
        <v>12615</v>
      </c>
      <c r="E80" s="27" t="str">
        <f>IF(AND(SUM($D$4:$D80)&gt;=Assumptions!$D$47,$A80&gt;Assumptions!$D$45),"CURED","")</f>
        <v>CURED</v>
      </c>
      <c r="F80">
        <f t="shared" si="26"/>
        <v>0</v>
      </c>
      <c r="H80">
        <f t="shared" si="7"/>
        <v>0</v>
      </c>
      <c r="I80">
        <f t="shared" si="8"/>
        <v>0</v>
      </c>
      <c r="J80">
        <f t="shared" si="9"/>
        <v>0</v>
      </c>
      <c r="K80">
        <f t="shared" si="10"/>
        <v>0</v>
      </c>
      <c r="L80">
        <f t="shared" si="11"/>
        <v>0</v>
      </c>
      <c r="M80">
        <f t="shared" si="12"/>
        <v>0</v>
      </c>
      <c r="N80">
        <f t="shared" si="13"/>
        <v>0</v>
      </c>
      <c r="O80">
        <f t="shared" si="14"/>
        <v>0</v>
      </c>
      <c r="P80">
        <f t="shared" si="15"/>
        <v>0</v>
      </c>
      <c r="Q80">
        <f t="shared" si="27"/>
        <v>0</v>
      </c>
      <c r="S80">
        <f t="shared" si="16"/>
        <v>0</v>
      </c>
      <c r="T80">
        <f t="shared" si="17"/>
        <v>0</v>
      </c>
      <c r="U80">
        <f t="shared" si="18"/>
        <v>0</v>
      </c>
      <c r="V80">
        <f t="shared" si="19"/>
        <v>0</v>
      </c>
      <c r="W80">
        <f t="shared" si="20"/>
        <v>0</v>
      </c>
      <c r="X80">
        <f t="shared" si="21"/>
        <v>0</v>
      </c>
      <c r="Y80">
        <f t="shared" si="22"/>
        <v>0</v>
      </c>
      <c r="Z80">
        <f t="shared" si="23"/>
        <v>0</v>
      </c>
      <c r="AA80">
        <f t="shared" si="24"/>
        <v>0</v>
      </c>
      <c r="AB80">
        <f t="shared" si="28"/>
        <v>0</v>
      </c>
    </row>
    <row r="81" spans="1:28" x14ac:dyDescent="0.25">
      <c r="A81">
        <f t="shared" si="29"/>
        <v>77</v>
      </c>
      <c r="B81">
        <f>Assumptions!$D$37</f>
        <v>12615</v>
      </c>
      <c r="C81">
        <f t="shared" si="25"/>
        <v>12615</v>
      </c>
      <c r="D81">
        <f>IF(A81&gt;=Assumptions!$D$46,B81-F81,0)</f>
        <v>12615</v>
      </c>
      <c r="E81" s="27" t="str">
        <f>IF(AND(SUM($D$4:$D81)&gt;=Assumptions!$D$47,$A81&gt;Assumptions!$D$45),"CURED","")</f>
        <v>CURED</v>
      </c>
      <c r="F81">
        <f t="shared" si="26"/>
        <v>0</v>
      </c>
      <c r="H81">
        <f t="shared" ref="H81:H144" si="30">H80</f>
        <v>0</v>
      </c>
      <c r="I81">
        <f t="shared" ref="I81:I144" si="31">I80</f>
        <v>0</v>
      </c>
      <c r="J81">
        <f t="shared" ref="J81:J144" si="32">J80</f>
        <v>0</v>
      </c>
      <c r="K81">
        <f t="shared" ref="K81:K144" si="33">K80</f>
        <v>0</v>
      </c>
      <c r="L81">
        <f t="shared" ref="L81:L144" si="34">L80</f>
        <v>0</v>
      </c>
      <c r="M81">
        <f t="shared" ref="M81:M144" si="35">M80</f>
        <v>0</v>
      </c>
      <c r="N81">
        <f t="shared" ref="N81:N144" si="36">N80</f>
        <v>0</v>
      </c>
      <c r="O81">
        <f t="shared" ref="O81:O144" si="37">O80</f>
        <v>0</v>
      </c>
      <c r="P81">
        <f t="shared" ref="P81:P144" si="38">P80</f>
        <v>0</v>
      </c>
      <c r="Q81">
        <f t="shared" si="27"/>
        <v>0</v>
      </c>
      <c r="S81">
        <f t="shared" ref="S81:S144" si="39">S80</f>
        <v>0</v>
      </c>
      <c r="T81">
        <f t="shared" ref="T81:T144" si="40">T80</f>
        <v>0</v>
      </c>
      <c r="U81">
        <f t="shared" ref="U81:U144" si="41">U80</f>
        <v>0</v>
      </c>
      <c r="V81">
        <f t="shared" ref="V81:V144" si="42">V80</f>
        <v>0</v>
      </c>
      <c r="W81">
        <f t="shared" ref="W81:W144" si="43">W80</f>
        <v>0</v>
      </c>
      <c r="X81">
        <f t="shared" ref="X81:X144" si="44">X80</f>
        <v>0</v>
      </c>
      <c r="Y81">
        <f t="shared" ref="Y81:Y144" si="45">Y80</f>
        <v>0</v>
      </c>
      <c r="Z81">
        <f t="shared" ref="Z81:Z144" si="46">Z80</f>
        <v>0</v>
      </c>
      <c r="AA81">
        <f t="shared" ref="AA81:AA144" si="47">AA80</f>
        <v>0</v>
      </c>
      <c r="AB81">
        <f t="shared" si="28"/>
        <v>0</v>
      </c>
    </row>
    <row r="82" spans="1:28" x14ac:dyDescent="0.25">
      <c r="A82">
        <f t="shared" si="29"/>
        <v>78</v>
      </c>
      <c r="B82">
        <f>Assumptions!$D$37</f>
        <v>12615</v>
      </c>
      <c r="C82">
        <f t="shared" si="25"/>
        <v>12615</v>
      </c>
      <c r="D82">
        <f>IF(A82&gt;=Assumptions!$D$46,B82-F82,0)</f>
        <v>12615</v>
      </c>
      <c r="E82" s="27" t="str">
        <f>IF(AND(SUM($D$4:$D82)&gt;=Assumptions!$D$47,$A82&gt;Assumptions!$D$45),"CURED","")</f>
        <v>CURED</v>
      </c>
      <c r="F82">
        <f t="shared" si="26"/>
        <v>0</v>
      </c>
      <c r="H82">
        <f t="shared" si="30"/>
        <v>0</v>
      </c>
      <c r="I82">
        <f t="shared" si="31"/>
        <v>0</v>
      </c>
      <c r="J82">
        <f t="shared" si="32"/>
        <v>0</v>
      </c>
      <c r="K82">
        <f t="shared" si="33"/>
        <v>0</v>
      </c>
      <c r="L82">
        <f t="shared" si="34"/>
        <v>0</v>
      </c>
      <c r="M82">
        <f t="shared" si="35"/>
        <v>0</v>
      </c>
      <c r="N82">
        <f t="shared" si="36"/>
        <v>0</v>
      </c>
      <c r="O82">
        <f t="shared" si="37"/>
        <v>0</v>
      </c>
      <c r="P82">
        <f t="shared" si="38"/>
        <v>0</v>
      </c>
      <c r="Q82">
        <f t="shared" si="27"/>
        <v>0</v>
      </c>
      <c r="S82">
        <f t="shared" si="39"/>
        <v>0</v>
      </c>
      <c r="T82">
        <f t="shared" si="40"/>
        <v>0</v>
      </c>
      <c r="U82">
        <f t="shared" si="41"/>
        <v>0</v>
      </c>
      <c r="V82">
        <f t="shared" si="42"/>
        <v>0</v>
      </c>
      <c r="W82">
        <f t="shared" si="43"/>
        <v>0</v>
      </c>
      <c r="X82">
        <f t="shared" si="44"/>
        <v>0</v>
      </c>
      <c r="Y82">
        <f t="shared" si="45"/>
        <v>0</v>
      </c>
      <c r="Z82">
        <f t="shared" si="46"/>
        <v>0</v>
      </c>
      <c r="AA82">
        <f t="shared" si="47"/>
        <v>0</v>
      </c>
      <c r="AB82">
        <f t="shared" si="28"/>
        <v>0</v>
      </c>
    </row>
    <row r="83" spans="1:28" x14ac:dyDescent="0.25">
      <c r="A83">
        <f t="shared" si="29"/>
        <v>79</v>
      </c>
      <c r="B83">
        <f>Assumptions!$D$37</f>
        <v>12615</v>
      </c>
      <c r="C83">
        <f t="shared" si="25"/>
        <v>12615</v>
      </c>
      <c r="D83">
        <f>IF(A83&gt;=Assumptions!$D$46,B83-F83,0)</f>
        <v>12615</v>
      </c>
      <c r="E83" s="27" t="str">
        <f>IF(AND(SUM($D$4:$D83)&gt;=Assumptions!$D$47,$A83&gt;Assumptions!$D$45),"CURED","")</f>
        <v>CURED</v>
      </c>
      <c r="F83">
        <f t="shared" si="26"/>
        <v>0</v>
      </c>
      <c r="H83">
        <f t="shared" si="30"/>
        <v>0</v>
      </c>
      <c r="I83">
        <f t="shared" si="31"/>
        <v>0</v>
      </c>
      <c r="J83">
        <f t="shared" si="32"/>
        <v>0</v>
      </c>
      <c r="K83">
        <f t="shared" si="33"/>
        <v>0</v>
      </c>
      <c r="L83">
        <f t="shared" si="34"/>
        <v>0</v>
      </c>
      <c r="M83">
        <f t="shared" si="35"/>
        <v>0</v>
      </c>
      <c r="N83">
        <f t="shared" si="36"/>
        <v>0</v>
      </c>
      <c r="O83">
        <f t="shared" si="37"/>
        <v>0</v>
      </c>
      <c r="P83">
        <f t="shared" si="38"/>
        <v>0</v>
      </c>
      <c r="Q83">
        <f t="shared" si="27"/>
        <v>0</v>
      </c>
      <c r="S83">
        <f t="shared" si="39"/>
        <v>0</v>
      </c>
      <c r="T83">
        <f t="shared" si="40"/>
        <v>0</v>
      </c>
      <c r="U83">
        <f t="shared" si="41"/>
        <v>0</v>
      </c>
      <c r="V83">
        <f t="shared" si="42"/>
        <v>0</v>
      </c>
      <c r="W83">
        <f t="shared" si="43"/>
        <v>0</v>
      </c>
      <c r="X83">
        <f t="shared" si="44"/>
        <v>0</v>
      </c>
      <c r="Y83">
        <f t="shared" si="45"/>
        <v>0</v>
      </c>
      <c r="Z83">
        <f t="shared" si="46"/>
        <v>0</v>
      </c>
      <c r="AA83">
        <f t="shared" si="47"/>
        <v>0</v>
      </c>
      <c r="AB83">
        <f t="shared" si="28"/>
        <v>0</v>
      </c>
    </row>
    <row r="84" spans="1:28" x14ac:dyDescent="0.25">
      <c r="A84">
        <f t="shared" si="29"/>
        <v>80</v>
      </c>
      <c r="B84">
        <f>Assumptions!$D$37</f>
        <v>12615</v>
      </c>
      <c r="C84">
        <f t="shared" si="25"/>
        <v>12615</v>
      </c>
      <c r="D84">
        <f>IF(A84&gt;=Assumptions!$D$46,B84-F84,0)</f>
        <v>12615</v>
      </c>
      <c r="E84" s="27" t="str">
        <f>IF(AND(SUM($D$4:$D84)&gt;=Assumptions!$D$47,$A84&gt;Assumptions!$D$45),"CURED","")</f>
        <v>CURED</v>
      </c>
      <c r="F84">
        <f t="shared" si="26"/>
        <v>0</v>
      </c>
      <c r="H84">
        <f t="shared" si="30"/>
        <v>0</v>
      </c>
      <c r="I84">
        <f t="shared" si="31"/>
        <v>0</v>
      </c>
      <c r="J84">
        <f t="shared" si="32"/>
        <v>0</v>
      </c>
      <c r="K84">
        <f t="shared" si="33"/>
        <v>0</v>
      </c>
      <c r="L84">
        <f t="shared" si="34"/>
        <v>0</v>
      </c>
      <c r="M84">
        <f t="shared" si="35"/>
        <v>0</v>
      </c>
      <c r="N84">
        <f t="shared" si="36"/>
        <v>0</v>
      </c>
      <c r="O84">
        <f t="shared" si="37"/>
        <v>0</v>
      </c>
      <c r="P84">
        <f t="shared" si="38"/>
        <v>0</v>
      </c>
      <c r="Q84">
        <f t="shared" si="27"/>
        <v>0</v>
      </c>
      <c r="S84">
        <f t="shared" si="39"/>
        <v>0</v>
      </c>
      <c r="T84">
        <f t="shared" si="40"/>
        <v>0</v>
      </c>
      <c r="U84">
        <f t="shared" si="41"/>
        <v>0</v>
      </c>
      <c r="V84">
        <f t="shared" si="42"/>
        <v>0</v>
      </c>
      <c r="W84">
        <f t="shared" si="43"/>
        <v>0</v>
      </c>
      <c r="X84">
        <f t="shared" si="44"/>
        <v>0</v>
      </c>
      <c r="Y84">
        <f t="shared" si="45"/>
        <v>0</v>
      </c>
      <c r="Z84">
        <f t="shared" si="46"/>
        <v>0</v>
      </c>
      <c r="AA84">
        <f t="shared" si="47"/>
        <v>0</v>
      </c>
      <c r="AB84">
        <f t="shared" si="28"/>
        <v>0</v>
      </c>
    </row>
    <row r="85" spans="1:28" x14ac:dyDescent="0.25">
      <c r="A85">
        <f t="shared" si="29"/>
        <v>81</v>
      </c>
      <c r="B85">
        <f>Assumptions!$D$37</f>
        <v>12615</v>
      </c>
      <c r="C85">
        <f t="shared" si="25"/>
        <v>12615</v>
      </c>
      <c r="D85">
        <f>IF(A85&gt;=Assumptions!$D$46,B85-F85,0)</f>
        <v>12615</v>
      </c>
      <c r="E85" s="27" t="str">
        <f>IF(AND(SUM($D$4:$D85)&gt;=Assumptions!$D$47,$A85&gt;Assumptions!$D$45),"CURED","")</f>
        <v>CURED</v>
      </c>
      <c r="F85">
        <f t="shared" si="26"/>
        <v>0</v>
      </c>
      <c r="H85">
        <f t="shared" si="30"/>
        <v>0</v>
      </c>
      <c r="I85">
        <f t="shared" si="31"/>
        <v>0</v>
      </c>
      <c r="J85">
        <f t="shared" si="32"/>
        <v>0</v>
      </c>
      <c r="K85">
        <f t="shared" si="33"/>
        <v>0</v>
      </c>
      <c r="L85">
        <f t="shared" si="34"/>
        <v>0</v>
      </c>
      <c r="M85">
        <f t="shared" si="35"/>
        <v>0</v>
      </c>
      <c r="N85">
        <f t="shared" si="36"/>
        <v>0</v>
      </c>
      <c r="O85">
        <f t="shared" si="37"/>
        <v>0</v>
      </c>
      <c r="P85">
        <f t="shared" si="38"/>
        <v>0</v>
      </c>
      <c r="Q85">
        <f t="shared" si="27"/>
        <v>0</v>
      </c>
      <c r="S85">
        <f t="shared" si="39"/>
        <v>0</v>
      </c>
      <c r="T85">
        <f t="shared" si="40"/>
        <v>0</v>
      </c>
      <c r="U85">
        <f t="shared" si="41"/>
        <v>0</v>
      </c>
      <c r="V85">
        <f t="shared" si="42"/>
        <v>0</v>
      </c>
      <c r="W85">
        <f t="shared" si="43"/>
        <v>0</v>
      </c>
      <c r="X85">
        <f t="shared" si="44"/>
        <v>0</v>
      </c>
      <c r="Y85">
        <f t="shared" si="45"/>
        <v>0</v>
      </c>
      <c r="Z85">
        <f t="shared" si="46"/>
        <v>0</v>
      </c>
      <c r="AA85">
        <f t="shared" si="47"/>
        <v>0</v>
      </c>
      <c r="AB85">
        <f t="shared" si="28"/>
        <v>0</v>
      </c>
    </row>
    <row r="86" spans="1:28" x14ac:dyDescent="0.25">
      <c r="A86">
        <f t="shared" si="29"/>
        <v>82</v>
      </c>
      <c r="B86">
        <f>Assumptions!$D$37</f>
        <v>12615</v>
      </c>
      <c r="C86">
        <f t="shared" si="25"/>
        <v>12615</v>
      </c>
      <c r="D86">
        <f>IF(A86&gt;=Assumptions!$D$46,B86-F86,0)</f>
        <v>12615</v>
      </c>
      <c r="E86" s="27" t="str">
        <f>IF(AND(SUM($D$4:$D86)&gt;=Assumptions!$D$47,$A86&gt;Assumptions!$D$45),"CURED","")</f>
        <v>CURED</v>
      </c>
      <c r="F86">
        <f t="shared" si="26"/>
        <v>0</v>
      </c>
      <c r="H86">
        <f t="shared" si="30"/>
        <v>0</v>
      </c>
      <c r="I86">
        <f t="shared" si="31"/>
        <v>0</v>
      </c>
      <c r="J86">
        <f t="shared" si="32"/>
        <v>0</v>
      </c>
      <c r="K86">
        <f t="shared" si="33"/>
        <v>0</v>
      </c>
      <c r="L86">
        <f t="shared" si="34"/>
        <v>0</v>
      </c>
      <c r="M86">
        <f t="shared" si="35"/>
        <v>0</v>
      </c>
      <c r="N86">
        <f t="shared" si="36"/>
        <v>0</v>
      </c>
      <c r="O86">
        <f t="shared" si="37"/>
        <v>0</v>
      </c>
      <c r="P86">
        <f t="shared" si="38"/>
        <v>0</v>
      </c>
      <c r="Q86">
        <f t="shared" si="27"/>
        <v>0</v>
      </c>
      <c r="S86">
        <f t="shared" si="39"/>
        <v>0</v>
      </c>
      <c r="T86">
        <f t="shared" si="40"/>
        <v>0</v>
      </c>
      <c r="U86">
        <f t="shared" si="41"/>
        <v>0</v>
      </c>
      <c r="V86">
        <f t="shared" si="42"/>
        <v>0</v>
      </c>
      <c r="W86">
        <f t="shared" si="43"/>
        <v>0</v>
      </c>
      <c r="X86">
        <f t="shared" si="44"/>
        <v>0</v>
      </c>
      <c r="Y86">
        <f t="shared" si="45"/>
        <v>0</v>
      </c>
      <c r="Z86">
        <f t="shared" si="46"/>
        <v>0</v>
      </c>
      <c r="AA86">
        <f t="shared" si="47"/>
        <v>0</v>
      </c>
      <c r="AB86">
        <f t="shared" si="28"/>
        <v>0</v>
      </c>
    </row>
    <row r="87" spans="1:28" x14ac:dyDescent="0.25">
      <c r="A87">
        <f t="shared" si="29"/>
        <v>83</v>
      </c>
      <c r="B87">
        <f>Assumptions!$D$37</f>
        <v>12615</v>
      </c>
      <c r="C87">
        <f t="shared" si="25"/>
        <v>12615</v>
      </c>
      <c r="D87">
        <f>IF(A87&gt;=Assumptions!$D$46,B87-F87,0)</f>
        <v>12615</v>
      </c>
      <c r="E87" s="27" t="str">
        <f>IF(AND(SUM($D$4:$D87)&gt;=Assumptions!$D$47,$A87&gt;Assumptions!$D$45),"CURED","")</f>
        <v>CURED</v>
      </c>
      <c r="F87">
        <f t="shared" si="26"/>
        <v>0</v>
      </c>
      <c r="H87">
        <f t="shared" si="30"/>
        <v>0</v>
      </c>
      <c r="I87">
        <f t="shared" si="31"/>
        <v>0</v>
      </c>
      <c r="J87">
        <f t="shared" si="32"/>
        <v>0</v>
      </c>
      <c r="K87">
        <f t="shared" si="33"/>
        <v>0</v>
      </c>
      <c r="L87">
        <f t="shared" si="34"/>
        <v>0</v>
      </c>
      <c r="M87">
        <f t="shared" si="35"/>
        <v>0</v>
      </c>
      <c r="N87">
        <f t="shared" si="36"/>
        <v>0</v>
      </c>
      <c r="O87">
        <f t="shared" si="37"/>
        <v>0</v>
      </c>
      <c r="P87">
        <f t="shared" si="38"/>
        <v>0</v>
      </c>
      <c r="Q87">
        <f t="shared" si="27"/>
        <v>0</v>
      </c>
      <c r="S87">
        <f t="shared" si="39"/>
        <v>0</v>
      </c>
      <c r="T87">
        <f t="shared" si="40"/>
        <v>0</v>
      </c>
      <c r="U87">
        <f t="shared" si="41"/>
        <v>0</v>
      </c>
      <c r="V87">
        <f t="shared" si="42"/>
        <v>0</v>
      </c>
      <c r="W87">
        <f t="shared" si="43"/>
        <v>0</v>
      </c>
      <c r="X87">
        <f t="shared" si="44"/>
        <v>0</v>
      </c>
      <c r="Y87">
        <f t="shared" si="45"/>
        <v>0</v>
      </c>
      <c r="Z87">
        <f t="shared" si="46"/>
        <v>0</v>
      </c>
      <c r="AA87">
        <f t="shared" si="47"/>
        <v>0</v>
      </c>
      <c r="AB87">
        <f t="shared" si="28"/>
        <v>0</v>
      </c>
    </row>
    <row r="88" spans="1:28" x14ac:dyDescent="0.25">
      <c r="A88">
        <f t="shared" si="29"/>
        <v>84</v>
      </c>
      <c r="B88">
        <f>Assumptions!$D$37</f>
        <v>12615</v>
      </c>
      <c r="C88">
        <f t="shared" si="25"/>
        <v>12615</v>
      </c>
      <c r="D88">
        <f>IF(A88&gt;=Assumptions!$D$46,B88-F88,0)</f>
        <v>12615</v>
      </c>
      <c r="E88" s="27" t="str">
        <f>IF(AND(SUM($D$4:$D88)&gt;=Assumptions!$D$47,$A88&gt;Assumptions!$D$45),"CURED","")</f>
        <v>CURED</v>
      </c>
      <c r="F88">
        <f t="shared" si="26"/>
        <v>0</v>
      </c>
      <c r="H88">
        <f t="shared" si="30"/>
        <v>0</v>
      </c>
      <c r="I88">
        <f t="shared" si="31"/>
        <v>0</v>
      </c>
      <c r="J88">
        <f t="shared" si="32"/>
        <v>0</v>
      </c>
      <c r="K88">
        <f t="shared" si="33"/>
        <v>0</v>
      </c>
      <c r="L88">
        <f t="shared" si="34"/>
        <v>0</v>
      </c>
      <c r="M88">
        <f t="shared" si="35"/>
        <v>0</v>
      </c>
      <c r="N88">
        <f t="shared" si="36"/>
        <v>0</v>
      </c>
      <c r="O88">
        <f t="shared" si="37"/>
        <v>0</v>
      </c>
      <c r="P88">
        <f t="shared" si="38"/>
        <v>0</v>
      </c>
      <c r="Q88">
        <f t="shared" si="27"/>
        <v>0</v>
      </c>
      <c r="S88">
        <f t="shared" si="39"/>
        <v>0</v>
      </c>
      <c r="T88">
        <f t="shared" si="40"/>
        <v>0</v>
      </c>
      <c r="U88">
        <f t="shared" si="41"/>
        <v>0</v>
      </c>
      <c r="V88">
        <f t="shared" si="42"/>
        <v>0</v>
      </c>
      <c r="W88">
        <f t="shared" si="43"/>
        <v>0</v>
      </c>
      <c r="X88">
        <f t="shared" si="44"/>
        <v>0</v>
      </c>
      <c r="Y88">
        <f t="shared" si="45"/>
        <v>0</v>
      </c>
      <c r="Z88">
        <f t="shared" si="46"/>
        <v>0</v>
      </c>
      <c r="AA88">
        <f t="shared" si="47"/>
        <v>0</v>
      </c>
      <c r="AB88">
        <f t="shared" si="28"/>
        <v>0</v>
      </c>
    </row>
    <row r="89" spans="1:28" x14ac:dyDescent="0.25">
      <c r="A89">
        <f t="shared" si="29"/>
        <v>85</v>
      </c>
      <c r="B89">
        <f>Assumptions!$D$37</f>
        <v>12615</v>
      </c>
      <c r="C89">
        <f t="shared" si="25"/>
        <v>12615</v>
      </c>
      <c r="D89">
        <f>IF(A89&gt;=Assumptions!$D$46,B89-F89,0)</f>
        <v>12615</v>
      </c>
      <c r="E89" s="27" t="str">
        <f>IF(AND(SUM($D$4:$D89)&gt;=Assumptions!$D$47,$A89&gt;Assumptions!$D$45),"CURED","")</f>
        <v>CURED</v>
      </c>
      <c r="F89">
        <f t="shared" si="26"/>
        <v>0</v>
      </c>
      <c r="H89">
        <f t="shared" si="30"/>
        <v>0</v>
      </c>
      <c r="I89">
        <f t="shared" si="31"/>
        <v>0</v>
      </c>
      <c r="J89">
        <f t="shared" si="32"/>
        <v>0</v>
      </c>
      <c r="K89">
        <f t="shared" si="33"/>
        <v>0</v>
      </c>
      <c r="L89">
        <f t="shared" si="34"/>
        <v>0</v>
      </c>
      <c r="M89">
        <f t="shared" si="35"/>
        <v>0</v>
      </c>
      <c r="N89">
        <f t="shared" si="36"/>
        <v>0</v>
      </c>
      <c r="O89">
        <f t="shared" si="37"/>
        <v>0</v>
      </c>
      <c r="P89">
        <f t="shared" si="38"/>
        <v>0</v>
      </c>
      <c r="Q89">
        <f t="shared" si="27"/>
        <v>0</v>
      </c>
      <c r="S89">
        <f t="shared" si="39"/>
        <v>0</v>
      </c>
      <c r="T89">
        <f t="shared" si="40"/>
        <v>0</v>
      </c>
      <c r="U89">
        <f t="shared" si="41"/>
        <v>0</v>
      </c>
      <c r="V89">
        <f t="shared" si="42"/>
        <v>0</v>
      </c>
      <c r="W89">
        <f t="shared" si="43"/>
        <v>0</v>
      </c>
      <c r="X89">
        <f t="shared" si="44"/>
        <v>0</v>
      </c>
      <c r="Y89">
        <f t="shared" si="45"/>
        <v>0</v>
      </c>
      <c r="Z89">
        <f t="shared" si="46"/>
        <v>0</v>
      </c>
      <c r="AA89">
        <f t="shared" si="47"/>
        <v>0</v>
      </c>
      <c r="AB89">
        <f t="shared" si="28"/>
        <v>0</v>
      </c>
    </row>
    <row r="90" spans="1:28" x14ac:dyDescent="0.25">
      <c r="A90">
        <f t="shared" si="29"/>
        <v>86</v>
      </c>
      <c r="B90">
        <f>Assumptions!$D$37</f>
        <v>12615</v>
      </c>
      <c r="C90">
        <f t="shared" si="25"/>
        <v>12615</v>
      </c>
      <c r="D90">
        <f>IF(A90&gt;=Assumptions!$D$46,B90-F90,0)</f>
        <v>12615</v>
      </c>
      <c r="E90" s="27" t="str">
        <f>IF(AND(SUM($D$4:$D90)&gt;=Assumptions!$D$47,$A90&gt;Assumptions!$D$45),"CURED","")</f>
        <v>CURED</v>
      </c>
      <c r="F90">
        <f t="shared" si="26"/>
        <v>0</v>
      </c>
      <c r="H90">
        <f t="shared" si="30"/>
        <v>0</v>
      </c>
      <c r="I90">
        <f t="shared" si="31"/>
        <v>0</v>
      </c>
      <c r="J90">
        <f t="shared" si="32"/>
        <v>0</v>
      </c>
      <c r="K90">
        <f t="shared" si="33"/>
        <v>0</v>
      </c>
      <c r="L90">
        <f t="shared" si="34"/>
        <v>0</v>
      </c>
      <c r="M90">
        <f t="shared" si="35"/>
        <v>0</v>
      </c>
      <c r="N90">
        <f t="shared" si="36"/>
        <v>0</v>
      </c>
      <c r="O90">
        <f t="shared" si="37"/>
        <v>0</v>
      </c>
      <c r="P90">
        <f t="shared" si="38"/>
        <v>0</v>
      </c>
      <c r="Q90">
        <f t="shared" si="27"/>
        <v>0</v>
      </c>
      <c r="S90">
        <f t="shared" si="39"/>
        <v>0</v>
      </c>
      <c r="T90">
        <f t="shared" si="40"/>
        <v>0</v>
      </c>
      <c r="U90">
        <f t="shared" si="41"/>
        <v>0</v>
      </c>
      <c r="V90">
        <f t="shared" si="42"/>
        <v>0</v>
      </c>
      <c r="W90">
        <f t="shared" si="43"/>
        <v>0</v>
      </c>
      <c r="X90">
        <f t="shared" si="44"/>
        <v>0</v>
      </c>
      <c r="Y90">
        <f t="shared" si="45"/>
        <v>0</v>
      </c>
      <c r="Z90">
        <f t="shared" si="46"/>
        <v>0</v>
      </c>
      <c r="AA90">
        <f t="shared" si="47"/>
        <v>0</v>
      </c>
      <c r="AB90">
        <f t="shared" si="28"/>
        <v>0</v>
      </c>
    </row>
    <row r="91" spans="1:28" x14ac:dyDescent="0.25">
      <c r="A91">
        <f t="shared" si="29"/>
        <v>87</v>
      </c>
      <c r="B91">
        <f>Assumptions!$D$37</f>
        <v>12615</v>
      </c>
      <c r="C91">
        <f t="shared" si="25"/>
        <v>12615</v>
      </c>
      <c r="D91">
        <f>IF(A91&gt;=Assumptions!$D$46,B91-F91,0)</f>
        <v>12615</v>
      </c>
      <c r="E91" s="27" t="str">
        <f>IF(AND(SUM($D$4:$D91)&gt;=Assumptions!$D$47,$A91&gt;Assumptions!$D$45),"CURED","")</f>
        <v>CURED</v>
      </c>
      <c r="F91">
        <f t="shared" si="26"/>
        <v>0</v>
      </c>
      <c r="H91">
        <f t="shared" si="30"/>
        <v>0</v>
      </c>
      <c r="I91">
        <f t="shared" si="31"/>
        <v>0</v>
      </c>
      <c r="J91">
        <f t="shared" si="32"/>
        <v>0</v>
      </c>
      <c r="K91">
        <f t="shared" si="33"/>
        <v>0</v>
      </c>
      <c r="L91">
        <f t="shared" si="34"/>
        <v>0</v>
      </c>
      <c r="M91">
        <f t="shared" si="35"/>
        <v>0</v>
      </c>
      <c r="N91">
        <f t="shared" si="36"/>
        <v>0</v>
      </c>
      <c r="O91">
        <f t="shared" si="37"/>
        <v>0</v>
      </c>
      <c r="P91">
        <f t="shared" si="38"/>
        <v>0</v>
      </c>
      <c r="Q91">
        <f t="shared" si="27"/>
        <v>0</v>
      </c>
      <c r="S91">
        <f t="shared" si="39"/>
        <v>0</v>
      </c>
      <c r="T91">
        <f t="shared" si="40"/>
        <v>0</v>
      </c>
      <c r="U91">
        <f t="shared" si="41"/>
        <v>0</v>
      </c>
      <c r="V91">
        <f t="shared" si="42"/>
        <v>0</v>
      </c>
      <c r="W91">
        <f t="shared" si="43"/>
        <v>0</v>
      </c>
      <c r="X91">
        <f t="shared" si="44"/>
        <v>0</v>
      </c>
      <c r="Y91">
        <f t="shared" si="45"/>
        <v>0</v>
      </c>
      <c r="Z91">
        <f t="shared" si="46"/>
        <v>0</v>
      </c>
      <c r="AA91">
        <f t="shared" si="47"/>
        <v>0</v>
      </c>
      <c r="AB91">
        <f t="shared" si="28"/>
        <v>0</v>
      </c>
    </row>
    <row r="92" spans="1:28" x14ac:dyDescent="0.25">
      <c r="A92">
        <f t="shared" si="29"/>
        <v>88</v>
      </c>
      <c r="B92">
        <f>Assumptions!$D$37</f>
        <v>12615</v>
      </c>
      <c r="C92">
        <f t="shared" si="25"/>
        <v>12615</v>
      </c>
      <c r="D92">
        <f>IF(A92&gt;=Assumptions!$D$46,B92-F92,0)</f>
        <v>12615</v>
      </c>
      <c r="E92" s="27" t="str">
        <f>IF(AND(SUM($D$4:$D92)&gt;=Assumptions!$D$47,$A92&gt;Assumptions!$D$45),"CURED","")</f>
        <v>CURED</v>
      </c>
      <c r="F92">
        <f t="shared" si="26"/>
        <v>0</v>
      </c>
      <c r="H92">
        <f t="shared" si="30"/>
        <v>0</v>
      </c>
      <c r="I92">
        <f t="shared" si="31"/>
        <v>0</v>
      </c>
      <c r="J92">
        <f t="shared" si="32"/>
        <v>0</v>
      </c>
      <c r="K92">
        <f t="shared" si="33"/>
        <v>0</v>
      </c>
      <c r="L92">
        <f t="shared" si="34"/>
        <v>0</v>
      </c>
      <c r="M92">
        <f t="shared" si="35"/>
        <v>0</v>
      </c>
      <c r="N92">
        <f t="shared" si="36"/>
        <v>0</v>
      </c>
      <c r="O92">
        <f t="shared" si="37"/>
        <v>0</v>
      </c>
      <c r="P92">
        <f t="shared" si="38"/>
        <v>0</v>
      </c>
      <c r="Q92">
        <f t="shared" si="27"/>
        <v>0</v>
      </c>
      <c r="S92">
        <f t="shared" si="39"/>
        <v>0</v>
      </c>
      <c r="T92">
        <f t="shared" si="40"/>
        <v>0</v>
      </c>
      <c r="U92">
        <f t="shared" si="41"/>
        <v>0</v>
      </c>
      <c r="V92">
        <f t="shared" si="42"/>
        <v>0</v>
      </c>
      <c r="W92">
        <f t="shared" si="43"/>
        <v>0</v>
      </c>
      <c r="X92">
        <f t="shared" si="44"/>
        <v>0</v>
      </c>
      <c r="Y92">
        <f t="shared" si="45"/>
        <v>0</v>
      </c>
      <c r="Z92">
        <f t="shared" si="46"/>
        <v>0</v>
      </c>
      <c r="AA92">
        <f t="shared" si="47"/>
        <v>0</v>
      </c>
      <c r="AB92">
        <f t="shared" si="28"/>
        <v>0</v>
      </c>
    </row>
    <row r="93" spans="1:28" x14ac:dyDescent="0.25">
      <c r="A93">
        <f t="shared" si="29"/>
        <v>89</v>
      </c>
      <c r="B93">
        <f>Assumptions!$D$37</f>
        <v>12615</v>
      </c>
      <c r="C93">
        <f t="shared" si="25"/>
        <v>12615</v>
      </c>
      <c r="D93">
        <f>IF(A93&gt;=Assumptions!$D$46,B93-F93,0)</f>
        <v>12615</v>
      </c>
      <c r="E93" s="27" t="str">
        <f>IF(AND(SUM($D$4:$D93)&gt;=Assumptions!$D$47,$A93&gt;Assumptions!$D$45),"CURED","")</f>
        <v>CURED</v>
      </c>
      <c r="F93">
        <f t="shared" si="26"/>
        <v>0</v>
      </c>
      <c r="H93">
        <f t="shared" si="30"/>
        <v>0</v>
      </c>
      <c r="I93">
        <f t="shared" si="31"/>
        <v>0</v>
      </c>
      <c r="J93">
        <f t="shared" si="32"/>
        <v>0</v>
      </c>
      <c r="K93">
        <f t="shared" si="33"/>
        <v>0</v>
      </c>
      <c r="L93">
        <f t="shared" si="34"/>
        <v>0</v>
      </c>
      <c r="M93">
        <f t="shared" si="35"/>
        <v>0</v>
      </c>
      <c r="N93">
        <f t="shared" si="36"/>
        <v>0</v>
      </c>
      <c r="O93">
        <f t="shared" si="37"/>
        <v>0</v>
      </c>
      <c r="P93">
        <f t="shared" si="38"/>
        <v>0</v>
      </c>
      <c r="Q93">
        <f t="shared" si="27"/>
        <v>0</v>
      </c>
      <c r="S93">
        <f t="shared" si="39"/>
        <v>0</v>
      </c>
      <c r="T93">
        <f t="shared" si="40"/>
        <v>0</v>
      </c>
      <c r="U93">
        <f t="shared" si="41"/>
        <v>0</v>
      </c>
      <c r="V93">
        <f t="shared" si="42"/>
        <v>0</v>
      </c>
      <c r="W93">
        <f t="shared" si="43"/>
        <v>0</v>
      </c>
      <c r="X93">
        <f t="shared" si="44"/>
        <v>0</v>
      </c>
      <c r="Y93">
        <f t="shared" si="45"/>
        <v>0</v>
      </c>
      <c r="Z93">
        <f t="shared" si="46"/>
        <v>0</v>
      </c>
      <c r="AA93">
        <f t="shared" si="47"/>
        <v>0</v>
      </c>
      <c r="AB93">
        <f t="shared" si="28"/>
        <v>0</v>
      </c>
    </row>
    <row r="94" spans="1:28" x14ac:dyDescent="0.25">
      <c r="A94">
        <f t="shared" si="29"/>
        <v>90</v>
      </c>
      <c r="B94">
        <f>Assumptions!$D$37</f>
        <v>12615</v>
      </c>
      <c r="C94">
        <f t="shared" si="25"/>
        <v>12615</v>
      </c>
      <c r="D94">
        <f>IF(A94&gt;=Assumptions!$D$46,B94-F94,0)</f>
        <v>12615</v>
      </c>
      <c r="E94" s="27" t="str">
        <f>IF(AND(SUM($D$4:$D94)&gt;=Assumptions!$D$47,$A94&gt;Assumptions!$D$45),"CURED","")</f>
        <v>CURED</v>
      </c>
      <c r="F94">
        <f t="shared" si="26"/>
        <v>0</v>
      </c>
      <c r="H94">
        <f t="shared" si="30"/>
        <v>0</v>
      </c>
      <c r="I94">
        <f t="shared" si="31"/>
        <v>0</v>
      </c>
      <c r="J94">
        <f t="shared" si="32"/>
        <v>0</v>
      </c>
      <c r="K94">
        <f t="shared" si="33"/>
        <v>0</v>
      </c>
      <c r="L94">
        <f t="shared" si="34"/>
        <v>0</v>
      </c>
      <c r="M94">
        <f t="shared" si="35"/>
        <v>0</v>
      </c>
      <c r="N94">
        <f t="shared" si="36"/>
        <v>0</v>
      </c>
      <c r="O94">
        <f t="shared" si="37"/>
        <v>0</v>
      </c>
      <c r="P94">
        <f t="shared" si="38"/>
        <v>0</v>
      </c>
      <c r="Q94">
        <f t="shared" si="27"/>
        <v>0</v>
      </c>
      <c r="S94">
        <f t="shared" si="39"/>
        <v>0</v>
      </c>
      <c r="T94">
        <f t="shared" si="40"/>
        <v>0</v>
      </c>
      <c r="U94">
        <f t="shared" si="41"/>
        <v>0</v>
      </c>
      <c r="V94">
        <f t="shared" si="42"/>
        <v>0</v>
      </c>
      <c r="W94">
        <f t="shared" si="43"/>
        <v>0</v>
      </c>
      <c r="X94">
        <f t="shared" si="44"/>
        <v>0</v>
      </c>
      <c r="Y94">
        <f t="shared" si="45"/>
        <v>0</v>
      </c>
      <c r="Z94">
        <f t="shared" si="46"/>
        <v>0</v>
      </c>
      <c r="AA94">
        <f t="shared" si="47"/>
        <v>0</v>
      </c>
      <c r="AB94">
        <f t="shared" si="28"/>
        <v>0</v>
      </c>
    </row>
    <row r="95" spans="1:28" x14ac:dyDescent="0.25">
      <c r="A95">
        <f t="shared" si="29"/>
        <v>91</v>
      </c>
      <c r="B95">
        <f>Assumptions!$D$37</f>
        <v>12615</v>
      </c>
      <c r="C95">
        <f t="shared" si="25"/>
        <v>12615</v>
      </c>
      <c r="D95">
        <f>IF(A95&gt;=Assumptions!$D$46,B95-F95,0)</f>
        <v>12615</v>
      </c>
      <c r="E95" s="27" t="str">
        <f>IF(AND(SUM($D$4:$D95)&gt;=Assumptions!$D$47,$A95&gt;Assumptions!$D$45),"CURED","")</f>
        <v>CURED</v>
      </c>
      <c r="F95">
        <f t="shared" si="26"/>
        <v>0</v>
      </c>
      <c r="H95">
        <f t="shared" si="30"/>
        <v>0</v>
      </c>
      <c r="I95">
        <f t="shared" si="31"/>
        <v>0</v>
      </c>
      <c r="J95">
        <f t="shared" si="32"/>
        <v>0</v>
      </c>
      <c r="K95">
        <f t="shared" si="33"/>
        <v>0</v>
      </c>
      <c r="L95">
        <f t="shared" si="34"/>
        <v>0</v>
      </c>
      <c r="M95">
        <f t="shared" si="35"/>
        <v>0</v>
      </c>
      <c r="N95">
        <f t="shared" si="36"/>
        <v>0</v>
      </c>
      <c r="O95">
        <f t="shared" si="37"/>
        <v>0</v>
      </c>
      <c r="P95">
        <f t="shared" si="38"/>
        <v>0</v>
      </c>
      <c r="Q95">
        <f t="shared" si="27"/>
        <v>0</v>
      </c>
      <c r="S95">
        <f t="shared" si="39"/>
        <v>0</v>
      </c>
      <c r="T95">
        <f t="shared" si="40"/>
        <v>0</v>
      </c>
      <c r="U95">
        <f t="shared" si="41"/>
        <v>0</v>
      </c>
      <c r="V95">
        <f t="shared" si="42"/>
        <v>0</v>
      </c>
      <c r="W95">
        <f t="shared" si="43"/>
        <v>0</v>
      </c>
      <c r="X95">
        <f t="shared" si="44"/>
        <v>0</v>
      </c>
      <c r="Y95">
        <f t="shared" si="45"/>
        <v>0</v>
      </c>
      <c r="Z95">
        <f t="shared" si="46"/>
        <v>0</v>
      </c>
      <c r="AA95">
        <f t="shared" si="47"/>
        <v>0</v>
      </c>
      <c r="AB95">
        <f t="shared" si="28"/>
        <v>0</v>
      </c>
    </row>
    <row r="96" spans="1:28" x14ac:dyDescent="0.25">
      <c r="A96">
        <f t="shared" si="29"/>
        <v>92</v>
      </c>
      <c r="B96">
        <f>Assumptions!$D$37</f>
        <v>12615</v>
      </c>
      <c r="C96">
        <f t="shared" si="25"/>
        <v>12615</v>
      </c>
      <c r="D96">
        <f>IF(A96&gt;=Assumptions!$D$46,B96-F96,0)</f>
        <v>12615</v>
      </c>
      <c r="E96" s="27" t="str">
        <f>IF(AND(SUM($D$4:$D96)&gt;=Assumptions!$D$47,$A96&gt;Assumptions!$D$45),"CURED","")</f>
        <v>CURED</v>
      </c>
      <c r="F96">
        <f t="shared" si="26"/>
        <v>0</v>
      </c>
      <c r="H96">
        <f t="shared" si="30"/>
        <v>0</v>
      </c>
      <c r="I96">
        <f t="shared" si="31"/>
        <v>0</v>
      </c>
      <c r="J96">
        <f t="shared" si="32"/>
        <v>0</v>
      </c>
      <c r="K96">
        <f t="shared" si="33"/>
        <v>0</v>
      </c>
      <c r="L96">
        <f t="shared" si="34"/>
        <v>0</v>
      </c>
      <c r="M96">
        <f t="shared" si="35"/>
        <v>0</v>
      </c>
      <c r="N96">
        <f t="shared" si="36"/>
        <v>0</v>
      </c>
      <c r="O96">
        <f t="shared" si="37"/>
        <v>0</v>
      </c>
      <c r="P96">
        <f t="shared" si="38"/>
        <v>0</v>
      </c>
      <c r="Q96">
        <f t="shared" si="27"/>
        <v>0</v>
      </c>
      <c r="S96">
        <f t="shared" si="39"/>
        <v>0</v>
      </c>
      <c r="T96">
        <f t="shared" si="40"/>
        <v>0</v>
      </c>
      <c r="U96">
        <f t="shared" si="41"/>
        <v>0</v>
      </c>
      <c r="V96">
        <f t="shared" si="42"/>
        <v>0</v>
      </c>
      <c r="W96">
        <f t="shared" si="43"/>
        <v>0</v>
      </c>
      <c r="X96">
        <f t="shared" si="44"/>
        <v>0</v>
      </c>
      <c r="Y96">
        <f t="shared" si="45"/>
        <v>0</v>
      </c>
      <c r="Z96">
        <f t="shared" si="46"/>
        <v>0</v>
      </c>
      <c r="AA96">
        <f t="shared" si="47"/>
        <v>0</v>
      </c>
      <c r="AB96">
        <f t="shared" si="28"/>
        <v>0</v>
      </c>
    </row>
    <row r="97" spans="1:28" x14ac:dyDescent="0.25">
      <c r="A97">
        <f t="shared" si="29"/>
        <v>93</v>
      </c>
      <c r="B97">
        <f>Assumptions!$D$37</f>
        <v>12615</v>
      </c>
      <c r="C97">
        <f t="shared" si="25"/>
        <v>12615</v>
      </c>
      <c r="D97">
        <f>IF(A97&gt;=Assumptions!$D$46,B97-F97,0)</f>
        <v>12615</v>
      </c>
      <c r="E97" s="27" t="str">
        <f>IF(AND(SUM($D$4:$D97)&gt;=Assumptions!$D$47,$A97&gt;Assumptions!$D$45),"CURED","")</f>
        <v>CURED</v>
      </c>
      <c r="F97">
        <f t="shared" si="26"/>
        <v>0</v>
      </c>
      <c r="H97">
        <f t="shared" si="30"/>
        <v>0</v>
      </c>
      <c r="I97">
        <f t="shared" si="31"/>
        <v>0</v>
      </c>
      <c r="J97">
        <f t="shared" si="32"/>
        <v>0</v>
      </c>
      <c r="K97">
        <f t="shared" si="33"/>
        <v>0</v>
      </c>
      <c r="L97">
        <f t="shared" si="34"/>
        <v>0</v>
      </c>
      <c r="M97">
        <f t="shared" si="35"/>
        <v>0</v>
      </c>
      <c r="N97">
        <f t="shared" si="36"/>
        <v>0</v>
      </c>
      <c r="O97">
        <f t="shared" si="37"/>
        <v>0</v>
      </c>
      <c r="P97">
        <f t="shared" si="38"/>
        <v>0</v>
      </c>
      <c r="Q97">
        <f t="shared" si="27"/>
        <v>0</v>
      </c>
      <c r="S97">
        <f t="shared" si="39"/>
        <v>0</v>
      </c>
      <c r="T97">
        <f t="shared" si="40"/>
        <v>0</v>
      </c>
      <c r="U97">
        <f t="shared" si="41"/>
        <v>0</v>
      </c>
      <c r="V97">
        <f t="shared" si="42"/>
        <v>0</v>
      </c>
      <c r="W97">
        <f t="shared" si="43"/>
        <v>0</v>
      </c>
      <c r="X97">
        <f t="shared" si="44"/>
        <v>0</v>
      </c>
      <c r="Y97">
        <f t="shared" si="45"/>
        <v>0</v>
      </c>
      <c r="Z97">
        <f t="shared" si="46"/>
        <v>0</v>
      </c>
      <c r="AA97">
        <f t="shared" si="47"/>
        <v>0</v>
      </c>
      <c r="AB97">
        <f t="shared" si="28"/>
        <v>0</v>
      </c>
    </row>
    <row r="98" spans="1:28" x14ac:dyDescent="0.25">
      <c r="A98">
        <f t="shared" si="29"/>
        <v>94</v>
      </c>
      <c r="B98">
        <f>Assumptions!$D$37</f>
        <v>12615</v>
      </c>
      <c r="C98">
        <f t="shared" si="25"/>
        <v>12615</v>
      </c>
      <c r="D98">
        <f>IF(A98&gt;=Assumptions!$D$46,B98-F98,0)</f>
        <v>12615</v>
      </c>
      <c r="E98" s="27" t="str">
        <f>IF(AND(SUM($D$4:$D98)&gt;=Assumptions!$D$47,$A98&gt;Assumptions!$D$45),"CURED","")</f>
        <v>CURED</v>
      </c>
      <c r="F98">
        <f t="shared" si="26"/>
        <v>0</v>
      </c>
      <c r="H98">
        <f t="shared" si="30"/>
        <v>0</v>
      </c>
      <c r="I98">
        <f t="shared" si="31"/>
        <v>0</v>
      </c>
      <c r="J98">
        <f t="shared" si="32"/>
        <v>0</v>
      </c>
      <c r="K98">
        <f t="shared" si="33"/>
        <v>0</v>
      </c>
      <c r="L98">
        <f t="shared" si="34"/>
        <v>0</v>
      </c>
      <c r="M98">
        <f t="shared" si="35"/>
        <v>0</v>
      </c>
      <c r="N98">
        <f t="shared" si="36"/>
        <v>0</v>
      </c>
      <c r="O98">
        <f t="shared" si="37"/>
        <v>0</v>
      </c>
      <c r="P98">
        <f t="shared" si="38"/>
        <v>0</v>
      </c>
      <c r="Q98">
        <f t="shared" si="27"/>
        <v>0</v>
      </c>
      <c r="S98">
        <f t="shared" si="39"/>
        <v>0</v>
      </c>
      <c r="T98">
        <f t="shared" si="40"/>
        <v>0</v>
      </c>
      <c r="U98">
        <f t="shared" si="41"/>
        <v>0</v>
      </c>
      <c r="V98">
        <f t="shared" si="42"/>
        <v>0</v>
      </c>
      <c r="W98">
        <f t="shared" si="43"/>
        <v>0</v>
      </c>
      <c r="X98">
        <f t="shared" si="44"/>
        <v>0</v>
      </c>
      <c r="Y98">
        <f t="shared" si="45"/>
        <v>0</v>
      </c>
      <c r="Z98">
        <f t="shared" si="46"/>
        <v>0</v>
      </c>
      <c r="AA98">
        <f t="shared" si="47"/>
        <v>0</v>
      </c>
      <c r="AB98">
        <f t="shared" si="28"/>
        <v>0</v>
      </c>
    </row>
    <row r="99" spans="1:28" x14ac:dyDescent="0.25">
      <c r="A99">
        <f t="shared" si="29"/>
        <v>95</v>
      </c>
      <c r="B99">
        <f>Assumptions!$D$37</f>
        <v>12615</v>
      </c>
      <c r="C99">
        <f t="shared" si="25"/>
        <v>12615</v>
      </c>
      <c r="D99">
        <f>IF(A99&gt;=Assumptions!$D$46,B99-F99,0)</f>
        <v>12615</v>
      </c>
      <c r="E99" s="27" t="str">
        <f>IF(AND(SUM($D$4:$D99)&gt;=Assumptions!$D$47,$A99&gt;Assumptions!$D$45),"CURED","")</f>
        <v>CURED</v>
      </c>
      <c r="F99">
        <f t="shared" si="26"/>
        <v>0</v>
      </c>
      <c r="H99">
        <f t="shared" si="30"/>
        <v>0</v>
      </c>
      <c r="I99">
        <f t="shared" si="31"/>
        <v>0</v>
      </c>
      <c r="J99">
        <f t="shared" si="32"/>
        <v>0</v>
      </c>
      <c r="K99">
        <f t="shared" si="33"/>
        <v>0</v>
      </c>
      <c r="L99">
        <f t="shared" si="34"/>
        <v>0</v>
      </c>
      <c r="M99">
        <f t="shared" si="35"/>
        <v>0</v>
      </c>
      <c r="N99">
        <f t="shared" si="36"/>
        <v>0</v>
      </c>
      <c r="O99">
        <f t="shared" si="37"/>
        <v>0</v>
      </c>
      <c r="P99">
        <f t="shared" si="38"/>
        <v>0</v>
      </c>
      <c r="Q99">
        <f t="shared" si="27"/>
        <v>0</v>
      </c>
      <c r="S99">
        <f t="shared" si="39"/>
        <v>0</v>
      </c>
      <c r="T99">
        <f t="shared" si="40"/>
        <v>0</v>
      </c>
      <c r="U99">
        <f t="shared" si="41"/>
        <v>0</v>
      </c>
      <c r="V99">
        <f t="shared" si="42"/>
        <v>0</v>
      </c>
      <c r="W99">
        <f t="shared" si="43"/>
        <v>0</v>
      </c>
      <c r="X99">
        <f t="shared" si="44"/>
        <v>0</v>
      </c>
      <c r="Y99">
        <f t="shared" si="45"/>
        <v>0</v>
      </c>
      <c r="Z99">
        <f t="shared" si="46"/>
        <v>0</v>
      </c>
      <c r="AA99">
        <f t="shared" si="47"/>
        <v>0</v>
      </c>
      <c r="AB99">
        <f t="shared" si="28"/>
        <v>0</v>
      </c>
    </row>
    <row r="100" spans="1:28" x14ac:dyDescent="0.25">
      <c r="A100">
        <f t="shared" si="29"/>
        <v>96</v>
      </c>
      <c r="B100">
        <f>Assumptions!$D$37</f>
        <v>12615</v>
      </c>
      <c r="C100">
        <f t="shared" si="25"/>
        <v>12615</v>
      </c>
      <c r="D100">
        <f>IF(A100&gt;=Assumptions!$D$46,B100-F100,0)</f>
        <v>12615</v>
      </c>
      <c r="E100" s="27" t="str">
        <f>IF(AND(SUM($D$4:$D100)&gt;=Assumptions!$D$47,$A100&gt;Assumptions!$D$45),"CURED","")</f>
        <v>CURED</v>
      </c>
      <c r="F100">
        <f t="shared" si="26"/>
        <v>0</v>
      </c>
      <c r="H100">
        <f t="shared" si="30"/>
        <v>0</v>
      </c>
      <c r="I100">
        <f t="shared" si="31"/>
        <v>0</v>
      </c>
      <c r="J100">
        <f t="shared" si="32"/>
        <v>0</v>
      </c>
      <c r="K100">
        <f t="shared" si="33"/>
        <v>0</v>
      </c>
      <c r="L100">
        <f t="shared" si="34"/>
        <v>0</v>
      </c>
      <c r="M100">
        <f t="shared" si="35"/>
        <v>0</v>
      </c>
      <c r="N100">
        <f t="shared" si="36"/>
        <v>0</v>
      </c>
      <c r="O100">
        <f t="shared" si="37"/>
        <v>0</v>
      </c>
      <c r="P100">
        <f t="shared" si="38"/>
        <v>0</v>
      </c>
      <c r="Q100">
        <f t="shared" si="27"/>
        <v>0</v>
      </c>
      <c r="S100">
        <f t="shared" si="39"/>
        <v>0</v>
      </c>
      <c r="T100">
        <f t="shared" si="40"/>
        <v>0</v>
      </c>
      <c r="U100">
        <f t="shared" si="41"/>
        <v>0</v>
      </c>
      <c r="V100">
        <f t="shared" si="42"/>
        <v>0</v>
      </c>
      <c r="W100">
        <f t="shared" si="43"/>
        <v>0</v>
      </c>
      <c r="X100">
        <f t="shared" si="44"/>
        <v>0</v>
      </c>
      <c r="Y100">
        <f t="shared" si="45"/>
        <v>0</v>
      </c>
      <c r="Z100">
        <f t="shared" si="46"/>
        <v>0</v>
      </c>
      <c r="AA100">
        <f t="shared" si="47"/>
        <v>0</v>
      </c>
      <c r="AB100">
        <f t="shared" si="28"/>
        <v>0</v>
      </c>
    </row>
    <row r="101" spans="1:28" x14ac:dyDescent="0.25">
      <c r="A101">
        <f t="shared" si="29"/>
        <v>97</v>
      </c>
      <c r="B101">
        <f>Assumptions!$D$37</f>
        <v>12615</v>
      </c>
      <c r="C101">
        <f t="shared" si="25"/>
        <v>12615</v>
      </c>
      <c r="D101">
        <f>IF(A101&gt;=Assumptions!$D$46,B101-F101,0)</f>
        <v>12615</v>
      </c>
      <c r="E101" s="27" t="str">
        <f>IF(AND(SUM($D$4:$D101)&gt;=Assumptions!$D$47,$A101&gt;Assumptions!$D$45),"CURED","")</f>
        <v>CURED</v>
      </c>
      <c r="F101">
        <f t="shared" si="26"/>
        <v>0</v>
      </c>
      <c r="H101">
        <f t="shared" si="30"/>
        <v>0</v>
      </c>
      <c r="I101">
        <f t="shared" si="31"/>
        <v>0</v>
      </c>
      <c r="J101">
        <f t="shared" si="32"/>
        <v>0</v>
      </c>
      <c r="K101">
        <f t="shared" si="33"/>
        <v>0</v>
      </c>
      <c r="L101">
        <f t="shared" si="34"/>
        <v>0</v>
      </c>
      <c r="M101">
        <f t="shared" si="35"/>
        <v>0</v>
      </c>
      <c r="N101">
        <f t="shared" si="36"/>
        <v>0</v>
      </c>
      <c r="O101">
        <f t="shared" si="37"/>
        <v>0</v>
      </c>
      <c r="P101">
        <f t="shared" si="38"/>
        <v>0</v>
      </c>
      <c r="Q101">
        <f t="shared" si="27"/>
        <v>0</v>
      </c>
      <c r="S101">
        <f t="shared" si="39"/>
        <v>0</v>
      </c>
      <c r="T101">
        <f t="shared" si="40"/>
        <v>0</v>
      </c>
      <c r="U101">
        <f t="shared" si="41"/>
        <v>0</v>
      </c>
      <c r="V101">
        <f t="shared" si="42"/>
        <v>0</v>
      </c>
      <c r="W101">
        <f t="shared" si="43"/>
        <v>0</v>
      </c>
      <c r="X101">
        <f t="shared" si="44"/>
        <v>0</v>
      </c>
      <c r="Y101">
        <f t="shared" si="45"/>
        <v>0</v>
      </c>
      <c r="Z101">
        <f t="shared" si="46"/>
        <v>0</v>
      </c>
      <c r="AA101">
        <f t="shared" si="47"/>
        <v>0</v>
      </c>
      <c r="AB101">
        <f t="shared" si="28"/>
        <v>0</v>
      </c>
    </row>
    <row r="102" spans="1:28" x14ac:dyDescent="0.25">
      <c r="A102">
        <f t="shared" si="29"/>
        <v>98</v>
      </c>
      <c r="B102">
        <f>Assumptions!$D$37</f>
        <v>12615</v>
      </c>
      <c r="C102">
        <f t="shared" si="25"/>
        <v>12615</v>
      </c>
      <c r="D102">
        <f>IF(A102&gt;=Assumptions!$D$46,B102-F102,0)</f>
        <v>12615</v>
      </c>
      <c r="E102" s="27" t="str">
        <f>IF(AND(SUM($D$4:$D102)&gt;=Assumptions!$D$47,$A102&gt;Assumptions!$D$45),"CURED","")</f>
        <v>CURED</v>
      </c>
      <c r="F102">
        <f t="shared" si="26"/>
        <v>0</v>
      </c>
      <c r="H102">
        <f t="shared" si="30"/>
        <v>0</v>
      </c>
      <c r="I102">
        <f t="shared" si="31"/>
        <v>0</v>
      </c>
      <c r="J102">
        <f t="shared" si="32"/>
        <v>0</v>
      </c>
      <c r="K102">
        <f t="shared" si="33"/>
        <v>0</v>
      </c>
      <c r="L102">
        <f t="shared" si="34"/>
        <v>0</v>
      </c>
      <c r="M102">
        <f t="shared" si="35"/>
        <v>0</v>
      </c>
      <c r="N102">
        <f t="shared" si="36"/>
        <v>0</v>
      </c>
      <c r="O102">
        <f t="shared" si="37"/>
        <v>0</v>
      </c>
      <c r="P102">
        <f t="shared" si="38"/>
        <v>0</v>
      </c>
      <c r="Q102">
        <f t="shared" si="27"/>
        <v>0</v>
      </c>
      <c r="S102">
        <f t="shared" si="39"/>
        <v>0</v>
      </c>
      <c r="T102">
        <f t="shared" si="40"/>
        <v>0</v>
      </c>
      <c r="U102">
        <f t="shared" si="41"/>
        <v>0</v>
      </c>
      <c r="V102">
        <f t="shared" si="42"/>
        <v>0</v>
      </c>
      <c r="W102">
        <f t="shared" si="43"/>
        <v>0</v>
      </c>
      <c r="X102">
        <f t="shared" si="44"/>
        <v>0</v>
      </c>
      <c r="Y102">
        <f t="shared" si="45"/>
        <v>0</v>
      </c>
      <c r="Z102">
        <f t="shared" si="46"/>
        <v>0</v>
      </c>
      <c r="AA102">
        <f t="shared" si="47"/>
        <v>0</v>
      </c>
      <c r="AB102">
        <f t="shared" si="28"/>
        <v>0</v>
      </c>
    </row>
    <row r="103" spans="1:28" x14ac:dyDescent="0.25">
      <c r="A103">
        <f t="shared" si="29"/>
        <v>99</v>
      </c>
      <c r="B103">
        <f>Assumptions!$D$37</f>
        <v>12615</v>
      </c>
      <c r="C103">
        <f t="shared" si="25"/>
        <v>12615</v>
      </c>
      <c r="D103">
        <f>IF(A103&gt;=Assumptions!$D$46,B103-F103,0)</f>
        <v>12615</v>
      </c>
      <c r="E103" s="27" t="str">
        <f>IF(AND(SUM($D$4:$D103)&gt;=Assumptions!$D$47,$A103&gt;Assumptions!$D$45),"CURED","")</f>
        <v>CURED</v>
      </c>
      <c r="F103">
        <f t="shared" si="26"/>
        <v>0</v>
      </c>
      <c r="H103">
        <f t="shared" si="30"/>
        <v>0</v>
      </c>
      <c r="I103">
        <f t="shared" si="31"/>
        <v>0</v>
      </c>
      <c r="J103">
        <f t="shared" si="32"/>
        <v>0</v>
      </c>
      <c r="K103">
        <f t="shared" si="33"/>
        <v>0</v>
      </c>
      <c r="L103">
        <f t="shared" si="34"/>
        <v>0</v>
      </c>
      <c r="M103">
        <f t="shared" si="35"/>
        <v>0</v>
      </c>
      <c r="N103">
        <f t="shared" si="36"/>
        <v>0</v>
      </c>
      <c r="O103">
        <f t="shared" si="37"/>
        <v>0</v>
      </c>
      <c r="P103">
        <f t="shared" si="38"/>
        <v>0</v>
      </c>
      <c r="Q103">
        <f t="shared" si="27"/>
        <v>0</v>
      </c>
      <c r="S103">
        <f t="shared" si="39"/>
        <v>0</v>
      </c>
      <c r="T103">
        <f t="shared" si="40"/>
        <v>0</v>
      </c>
      <c r="U103">
        <f t="shared" si="41"/>
        <v>0</v>
      </c>
      <c r="V103">
        <f t="shared" si="42"/>
        <v>0</v>
      </c>
      <c r="W103">
        <f t="shared" si="43"/>
        <v>0</v>
      </c>
      <c r="X103">
        <f t="shared" si="44"/>
        <v>0</v>
      </c>
      <c r="Y103">
        <f t="shared" si="45"/>
        <v>0</v>
      </c>
      <c r="Z103">
        <f t="shared" si="46"/>
        <v>0</v>
      </c>
      <c r="AA103">
        <f t="shared" si="47"/>
        <v>0</v>
      </c>
      <c r="AB103">
        <f t="shared" si="28"/>
        <v>0</v>
      </c>
    </row>
    <row r="104" spans="1:28" x14ac:dyDescent="0.25">
      <c r="A104">
        <f t="shared" si="29"/>
        <v>100</v>
      </c>
      <c r="B104">
        <f>Assumptions!$D$37</f>
        <v>12615</v>
      </c>
      <c r="C104">
        <f t="shared" si="25"/>
        <v>12615</v>
      </c>
      <c r="D104">
        <f>IF(A104&gt;=Assumptions!$D$46,B104-F104,0)</f>
        <v>12615</v>
      </c>
      <c r="E104" s="27" t="str">
        <f>IF(AND(SUM($D$4:$D104)&gt;=Assumptions!$D$47,$A104&gt;Assumptions!$D$45),"CURED","")</f>
        <v>CURED</v>
      </c>
      <c r="F104">
        <f t="shared" si="26"/>
        <v>0</v>
      </c>
      <c r="H104">
        <f t="shared" si="30"/>
        <v>0</v>
      </c>
      <c r="I104">
        <f t="shared" si="31"/>
        <v>0</v>
      </c>
      <c r="J104">
        <f t="shared" si="32"/>
        <v>0</v>
      </c>
      <c r="K104">
        <f t="shared" si="33"/>
        <v>0</v>
      </c>
      <c r="L104">
        <f t="shared" si="34"/>
        <v>0</v>
      </c>
      <c r="M104">
        <f t="shared" si="35"/>
        <v>0</v>
      </c>
      <c r="N104">
        <f t="shared" si="36"/>
        <v>0</v>
      </c>
      <c r="O104">
        <f t="shared" si="37"/>
        <v>0</v>
      </c>
      <c r="P104">
        <f t="shared" si="38"/>
        <v>0</v>
      </c>
      <c r="Q104">
        <f t="shared" si="27"/>
        <v>0</v>
      </c>
      <c r="S104">
        <f t="shared" si="39"/>
        <v>0</v>
      </c>
      <c r="T104">
        <f t="shared" si="40"/>
        <v>0</v>
      </c>
      <c r="U104">
        <f t="shared" si="41"/>
        <v>0</v>
      </c>
      <c r="V104">
        <f t="shared" si="42"/>
        <v>0</v>
      </c>
      <c r="W104">
        <f t="shared" si="43"/>
        <v>0</v>
      </c>
      <c r="X104">
        <f t="shared" si="44"/>
        <v>0</v>
      </c>
      <c r="Y104">
        <f t="shared" si="45"/>
        <v>0</v>
      </c>
      <c r="Z104">
        <f t="shared" si="46"/>
        <v>0</v>
      </c>
      <c r="AA104">
        <f t="shared" si="47"/>
        <v>0</v>
      </c>
      <c r="AB104">
        <f t="shared" si="28"/>
        <v>0</v>
      </c>
    </row>
    <row r="105" spans="1:28" x14ac:dyDescent="0.25">
      <c r="A105">
        <f t="shared" si="29"/>
        <v>101</v>
      </c>
      <c r="B105">
        <f>Assumptions!$D$37</f>
        <v>12615</v>
      </c>
      <c r="C105">
        <f t="shared" si="25"/>
        <v>12615</v>
      </c>
      <c r="D105">
        <f>IF(A105&gt;=Assumptions!$D$46,B105-F105,0)</f>
        <v>12615</v>
      </c>
      <c r="E105" s="27" t="str">
        <f>IF(AND(SUM($D$4:$D105)&gt;=Assumptions!$D$47,$A105&gt;Assumptions!$D$45),"CURED","")</f>
        <v>CURED</v>
      </c>
      <c r="F105">
        <f t="shared" si="26"/>
        <v>0</v>
      </c>
      <c r="H105">
        <f t="shared" si="30"/>
        <v>0</v>
      </c>
      <c r="I105">
        <f t="shared" si="31"/>
        <v>0</v>
      </c>
      <c r="J105">
        <f t="shared" si="32"/>
        <v>0</v>
      </c>
      <c r="K105">
        <f t="shared" si="33"/>
        <v>0</v>
      </c>
      <c r="L105">
        <f t="shared" si="34"/>
        <v>0</v>
      </c>
      <c r="M105">
        <f t="shared" si="35"/>
        <v>0</v>
      </c>
      <c r="N105">
        <f t="shared" si="36"/>
        <v>0</v>
      </c>
      <c r="O105">
        <f t="shared" si="37"/>
        <v>0</v>
      </c>
      <c r="P105">
        <f t="shared" si="38"/>
        <v>0</v>
      </c>
      <c r="Q105">
        <f t="shared" si="27"/>
        <v>0</v>
      </c>
      <c r="S105">
        <f t="shared" si="39"/>
        <v>0</v>
      </c>
      <c r="T105">
        <f t="shared" si="40"/>
        <v>0</v>
      </c>
      <c r="U105">
        <f t="shared" si="41"/>
        <v>0</v>
      </c>
      <c r="V105">
        <f t="shared" si="42"/>
        <v>0</v>
      </c>
      <c r="W105">
        <f t="shared" si="43"/>
        <v>0</v>
      </c>
      <c r="X105">
        <f t="shared" si="44"/>
        <v>0</v>
      </c>
      <c r="Y105">
        <f t="shared" si="45"/>
        <v>0</v>
      </c>
      <c r="Z105">
        <f t="shared" si="46"/>
        <v>0</v>
      </c>
      <c r="AA105">
        <f t="shared" si="47"/>
        <v>0</v>
      </c>
      <c r="AB105">
        <f t="shared" si="28"/>
        <v>0</v>
      </c>
    </row>
    <row r="106" spans="1:28" x14ac:dyDescent="0.25">
      <c r="A106">
        <f t="shared" si="29"/>
        <v>102</v>
      </c>
      <c r="B106">
        <f>Assumptions!$D$37</f>
        <v>12615</v>
      </c>
      <c r="C106">
        <f t="shared" si="25"/>
        <v>12615</v>
      </c>
      <c r="D106">
        <f>IF(A106&gt;=Assumptions!$D$46,B106-F106,0)</f>
        <v>12615</v>
      </c>
      <c r="E106" s="27" t="str">
        <f>IF(AND(SUM($D$4:$D106)&gt;=Assumptions!$D$47,$A106&gt;Assumptions!$D$45),"CURED","")</f>
        <v>CURED</v>
      </c>
      <c r="F106">
        <f t="shared" si="26"/>
        <v>0</v>
      </c>
      <c r="H106">
        <f t="shared" si="30"/>
        <v>0</v>
      </c>
      <c r="I106">
        <f t="shared" si="31"/>
        <v>0</v>
      </c>
      <c r="J106">
        <f t="shared" si="32"/>
        <v>0</v>
      </c>
      <c r="K106">
        <f t="shared" si="33"/>
        <v>0</v>
      </c>
      <c r="L106">
        <f t="shared" si="34"/>
        <v>0</v>
      </c>
      <c r="M106">
        <f t="shared" si="35"/>
        <v>0</v>
      </c>
      <c r="N106">
        <f t="shared" si="36"/>
        <v>0</v>
      </c>
      <c r="O106">
        <f t="shared" si="37"/>
        <v>0</v>
      </c>
      <c r="P106">
        <f t="shared" si="38"/>
        <v>0</v>
      </c>
      <c r="Q106">
        <f t="shared" si="27"/>
        <v>0</v>
      </c>
      <c r="S106">
        <f t="shared" si="39"/>
        <v>0</v>
      </c>
      <c r="T106">
        <f t="shared" si="40"/>
        <v>0</v>
      </c>
      <c r="U106">
        <f t="shared" si="41"/>
        <v>0</v>
      </c>
      <c r="V106">
        <f t="shared" si="42"/>
        <v>0</v>
      </c>
      <c r="W106">
        <f t="shared" si="43"/>
        <v>0</v>
      </c>
      <c r="X106">
        <f t="shared" si="44"/>
        <v>0</v>
      </c>
      <c r="Y106">
        <f t="shared" si="45"/>
        <v>0</v>
      </c>
      <c r="Z106">
        <f t="shared" si="46"/>
        <v>0</v>
      </c>
      <c r="AA106">
        <f t="shared" si="47"/>
        <v>0</v>
      </c>
      <c r="AB106">
        <f t="shared" si="28"/>
        <v>0</v>
      </c>
    </row>
    <row r="107" spans="1:28" x14ac:dyDescent="0.25">
      <c r="A107">
        <f t="shared" si="29"/>
        <v>103</v>
      </c>
      <c r="B107">
        <f>Assumptions!$D$37</f>
        <v>12615</v>
      </c>
      <c r="C107">
        <f t="shared" si="25"/>
        <v>12615</v>
      </c>
      <c r="D107">
        <f>IF(A107&gt;=Assumptions!$D$46,B107-F107,0)</f>
        <v>12615</v>
      </c>
      <c r="E107" s="27" t="str">
        <f>IF(AND(SUM($D$4:$D107)&gt;=Assumptions!$D$47,$A107&gt;Assumptions!$D$45),"CURED","")</f>
        <v>CURED</v>
      </c>
      <c r="F107">
        <f t="shared" si="26"/>
        <v>0</v>
      </c>
      <c r="H107">
        <f t="shared" si="30"/>
        <v>0</v>
      </c>
      <c r="I107">
        <f t="shared" si="31"/>
        <v>0</v>
      </c>
      <c r="J107">
        <f t="shared" si="32"/>
        <v>0</v>
      </c>
      <c r="K107">
        <f t="shared" si="33"/>
        <v>0</v>
      </c>
      <c r="L107">
        <f t="shared" si="34"/>
        <v>0</v>
      </c>
      <c r="M107">
        <f t="shared" si="35"/>
        <v>0</v>
      </c>
      <c r="N107">
        <f t="shared" si="36"/>
        <v>0</v>
      </c>
      <c r="O107">
        <f t="shared" si="37"/>
        <v>0</v>
      </c>
      <c r="P107">
        <f t="shared" si="38"/>
        <v>0</v>
      </c>
      <c r="Q107">
        <f t="shared" si="27"/>
        <v>0</v>
      </c>
      <c r="S107">
        <f t="shared" si="39"/>
        <v>0</v>
      </c>
      <c r="T107">
        <f t="shared" si="40"/>
        <v>0</v>
      </c>
      <c r="U107">
        <f t="shared" si="41"/>
        <v>0</v>
      </c>
      <c r="V107">
        <f t="shared" si="42"/>
        <v>0</v>
      </c>
      <c r="W107">
        <f t="shared" si="43"/>
        <v>0</v>
      </c>
      <c r="X107">
        <f t="shared" si="44"/>
        <v>0</v>
      </c>
      <c r="Y107">
        <f t="shared" si="45"/>
        <v>0</v>
      </c>
      <c r="Z107">
        <f t="shared" si="46"/>
        <v>0</v>
      </c>
      <c r="AA107">
        <f t="shared" si="47"/>
        <v>0</v>
      </c>
      <c r="AB107">
        <f t="shared" si="28"/>
        <v>0</v>
      </c>
    </row>
    <row r="108" spans="1:28" x14ac:dyDescent="0.25">
      <c r="A108">
        <f t="shared" si="29"/>
        <v>104</v>
      </c>
      <c r="B108">
        <f>Assumptions!$D$37</f>
        <v>12615</v>
      </c>
      <c r="C108">
        <f t="shared" si="25"/>
        <v>12615</v>
      </c>
      <c r="D108">
        <f>IF(A108&gt;=Assumptions!$D$46,B108-F108,0)</f>
        <v>12615</v>
      </c>
      <c r="E108" s="27" t="str">
        <f>IF(AND(SUM($D$4:$D108)&gt;=Assumptions!$D$47,$A108&gt;Assumptions!$D$45),"CURED","")</f>
        <v>CURED</v>
      </c>
      <c r="F108">
        <f t="shared" si="26"/>
        <v>0</v>
      </c>
      <c r="H108">
        <f t="shared" si="30"/>
        <v>0</v>
      </c>
      <c r="I108">
        <f t="shared" si="31"/>
        <v>0</v>
      </c>
      <c r="J108">
        <f t="shared" si="32"/>
        <v>0</v>
      </c>
      <c r="K108">
        <f t="shared" si="33"/>
        <v>0</v>
      </c>
      <c r="L108">
        <f t="shared" si="34"/>
        <v>0</v>
      </c>
      <c r="M108">
        <f t="shared" si="35"/>
        <v>0</v>
      </c>
      <c r="N108">
        <f t="shared" si="36"/>
        <v>0</v>
      </c>
      <c r="O108">
        <f t="shared" si="37"/>
        <v>0</v>
      </c>
      <c r="P108">
        <f t="shared" si="38"/>
        <v>0</v>
      </c>
      <c r="Q108">
        <f t="shared" si="27"/>
        <v>0</v>
      </c>
      <c r="S108">
        <f t="shared" si="39"/>
        <v>0</v>
      </c>
      <c r="T108">
        <f t="shared" si="40"/>
        <v>0</v>
      </c>
      <c r="U108">
        <f t="shared" si="41"/>
        <v>0</v>
      </c>
      <c r="V108">
        <f t="shared" si="42"/>
        <v>0</v>
      </c>
      <c r="W108">
        <f t="shared" si="43"/>
        <v>0</v>
      </c>
      <c r="X108">
        <f t="shared" si="44"/>
        <v>0</v>
      </c>
      <c r="Y108">
        <f t="shared" si="45"/>
        <v>0</v>
      </c>
      <c r="Z108">
        <f t="shared" si="46"/>
        <v>0</v>
      </c>
      <c r="AA108">
        <f t="shared" si="47"/>
        <v>0</v>
      </c>
      <c r="AB108">
        <f t="shared" si="28"/>
        <v>0</v>
      </c>
    </row>
    <row r="109" spans="1:28" x14ac:dyDescent="0.25">
      <c r="A109">
        <f t="shared" si="29"/>
        <v>105</v>
      </c>
      <c r="B109">
        <f>Assumptions!$D$37</f>
        <v>12615</v>
      </c>
      <c r="C109">
        <f t="shared" si="25"/>
        <v>12615</v>
      </c>
      <c r="D109">
        <f>IF(A109&gt;=Assumptions!$D$46,B109-F109,0)</f>
        <v>12615</v>
      </c>
      <c r="E109" s="27" t="str">
        <f>IF(AND(SUM($D$4:$D109)&gt;=Assumptions!$D$47,$A109&gt;Assumptions!$D$45),"CURED","")</f>
        <v>CURED</v>
      </c>
      <c r="F109">
        <f t="shared" si="26"/>
        <v>0</v>
      </c>
      <c r="H109">
        <f t="shared" si="30"/>
        <v>0</v>
      </c>
      <c r="I109">
        <f t="shared" si="31"/>
        <v>0</v>
      </c>
      <c r="J109">
        <f t="shared" si="32"/>
        <v>0</v>
      </c>
      <c r="K109">
        <f t="shared" si="33"/>
        <v>0</v>
      </c>
      <c r="L109">
        <f t="shared" si="34"/>
        <v>0</v>
      </c>
      <c r="M109">
        <f t="shared" si="35"/>
        <v>0</v>
      </c>
      <c r="N109">
        <f t="shared" si="36"/>
        <v>0</v>
      </c>
      <c r="O109">
        <f t="shared" si="37"/>
        <v>0</v>
      </c>
      <c r="P109">
        <f t="shared" si="38"/>
        <v>0</v>
      </c>
      <c r="Q109">
        <f t="shared" si="27"/>
        <v>0</v>
      </c>
      <c r="S109">
        <f t="shared" si="39"/>
        <v>0</v>
      </c>
      <c r="T109">
        <f t="shared" si="40"/>
        <v>0</v>
      </c>
      <c r="U109">
        <f t="shared" si="41"/>
        <v>0</v>
      </c>
      <c r="V109">
        <f t="shared" si="42"/>
        <v>0</v>
      </c>
      <c r="W109">
        <f t="shared" si="43"/>
        <v>0</v>
      </c>
      <c r="X109">
        <f t="shared" si="44"/>
        <v>0</v>
      </c>
      <c r="Y109">
        <f t="shared" si="45"/>
        <v>0</v>
      </c>
      <c r="Z109">
        <f t="shared" si="46"/>
        <v>0</v>
      </c>
      <c r="AA109">
        <f t="shared" si="47"/>
        <v>0</v>
      </c>
      <c r="AB109">
        <f t="shared" si="28"/>
        <v>0</v>
      </c>
    </row>
    <row r="110" spans="1:28" x14ac:dyDescent="0.25">
      <c r="A110">
        <f t="shared" si="29"/>
        <v>106</v>
      </c>
      <c r="B110">
        <f>Assumptions!$D$37</f>
        <v>12615</v>
      </c>
      <c r="C110">
        <f t="shared" si="25"/>
        <v>12615</v>
      </c>
      <c r="D110">
        <f>IF(A110&gt;=Assumptions!$D$46,B110-F110,0)</f>
        <v>12615</v>
      </c>
      <c r="E110" s="27" t="str">
        <f>IF(AND(SUM($D$4:$D110)&gt;=Assumptions!$D$47,$A110&gt;Assumptions!$D$45),"CURED","")</f>
        <v>CURED</v>
      </c>
      <c r="F110">
        <f t="shared" si="26"/>
        <v>0</v>
      </c>
      <c r="H110">
        <f t="shared" si="30"/>
        <v>0</v>
      </c>
      <c r="I110">
        <f t="shared" si="31"/>
        <v>0</v>
      </c>
      <c r="J110">
        <f t="shared" si="32"/>
        <v>0</v>
      </c>
      <c r="K110">
        <f t="shared" si="33"/>
        <v>0</v>
      </c>
      <c r="L110">
        <f t="shared" si="34"/>
        <v>0</v>
      </c>
      <c r="M110">
        <f t="shared" si="35"/>
        <v>0</v>
      </c>
      <c r="N110">
        <f t="shared" si="36"/>
        <v>0</v>
      </c>
      <c r="O110">
        <f t="shared" si="37"/>
        <v>0</v>
      </c>
      <c r="P110">
        <f t="shared" si="38"/>
        <v>0</v>
      </c>
      <c r="Q110">
        <f t="shared" si="27"/>
        <v>0</v>
      </c>
      <c r="S110">
        <f t="shared" si="39"/>
        <v>0</v>
      </c>
      <c r="T110">
        <f t="shared" si="40"/>
        <v>0</v>
      </c>
      <c r="U110">
        <f t="shared" si="41"/>
        <v>0</v>
      </c>
      <c r="V110">
        <f t="shared" si="42"/>
        <v>0</v>
      </c>
      <c r="W110">
        <f t="shared" si="43"/>
        <v>0</v>
      </c>
      <c r="X110">
        <f t="shared" si="44"/>
        <v>0</v>
      </c>
      <c r="Y110">
        <f t="shared" si="45"/>
        <v>0</v>
      </c>
      <c r="Z110">
        <f t="shared" si="46"/>
        <v>0</v>
      </c>
      <c r="AA110">
        <f t="shared" si="47"/>
        <v>0</v>
      </c>
      <c r="AB110">
        <f t="shared" si="28"/>
        <v>0</v>
      </c>
    </row>
    <row r="111" spans="1:28" x14ac:dyDescent="0.25">
      <c r="A111">
        <f t="shared" si="29"/>
        <v>107</v>
      </c>
      <c r="B111">
        <f>Assumptions!$D$37</f>
        <v>12615</v>
      </c>
      <c r="C111">
        <f t="shared" si="25"/>
        <v>12615</v>
      </c>
      <c r="D111">
        <f>IF(A111&gt;=Assumptions!$D$46,B111-F111,0)</f>
        <v>12615</v>
      </c>
      <c r="E111" s="27" t="str">
        <f>IF(AND(SUM($D$4:$D111)&gt;=Assumptions!$D$47,$A111&gt;Assumptions!$D$45),"CURED","")</f>
        <v>CURED</v>
      </c>
      <c r="F111">
        <f t="shared" si="26"/>
        <v>0</v>
      </c>
      <c r="H111">
        <f t="shared" si="30"/>
        <v>0</v>
      </c>
      <c r="I111">
        <f t="shared" si="31"/>
        <v>0</v>
      </c>
      <c r="J111">
        <f t="shared" si="32"/>
        <v>0</v>
      </c>
      <c r="K111">
        <f t="shared" si="33"/>
        <v>0</v>
      </c>
      <c r="L111">
        <f t="shared" si="34"/>
        <v>0</v>
      </c>
      <c r="M111">
        <f t="shared" si="35"/>
        <v>0</v>
      </c>
      <c r="N111">
        <f t="shared" si="36"/>
        <v>0</v>
      </c>
      <c r="O111">
        <f t="shared" si="37"/>
        <v>0</v>
      </c>
      <c r="P111">
        <f t="shared" si="38"/>
        <v>0</v>
      </c>
      <c r="Q111">
        <f t="shared" si="27"/>
        <v>0</v>
      </c>
      <c r="S111">
        <f t="shared" si="39"/>
        <v>0</v>
      </c>
      <c r="T111">
        <f t="shared" si="40"/>
        <v>0</v>
      </c>
      <c r="U111">
        <f t="shared" si="41"/>
        <v>0</v>
      </c>
      <c r="V111">
        <f t="shared" si="42"/>
        <v>0</v>
      </c>
      <c r="W111">
        <f t="shared" si="43"/>
        <v>0</v>
      </c>
      <c r="X111">
        <f t="shared" si="44"/>
        <v>0</v>
      </c>
      <c r="Y111">
        <f t="shared" si="45"/>
        <v>0</v>
      </c>
      <c r="Z111">
        <f t="shared" si="46"/>
        <v>0</v>
      </c>
      <c r="AA111">
        <f t="shared" si="47"/>
        <v>0</v>
      </c>
      <c r="AB111">
        <f t="shared" si="28"/>
        <v>0</v>
      </c>
    </row>
    <row r="112" spans="1:28" x14ac:dyDescent="0.25">
      <c r="A112">
        <f t="shared" si="29"/>
        <v>108</v>
      </c>
      <c r="B112">
        <f>Assumptions!$D$37</f>
        <v>12615</v>
      </c>
      <c r="C112">
        <f t="shared" si="25"/>
        <v>12615</v>
      </c>
      <c r="D112">
        <f>IF(A112&gt;=Assumptions!$D$46,B112-F112,0)</f>
        <v>12615</v>
      </c>
      <c r="E112" s="27" t="str">
        <f>IF(AND(SUM($D$4:$D112)&gt;=Assumptions!$D$47,$A112&gt;Assumptions!$D$45),"CURED","")</f>
        <v>CURED</v>
      </c>
      <c r="F112">
        <f t="shared" si="26"/>
        <v>0</v>
      </c>
      <c r="H112">
        <f t="shared" si="30"/>
        <v>0</v>
      </c>
      <c r="I112">
        <f t="shared" si="31"/>
        <v>0</v>
      </c>
      <c r="J112">
        <f t="shared" si="32"/>
        <v>0</v>
      </c>
      <c r="K112">
        <f t="shared" si="33"/>
        <v>0</v>
      </c>
      <c r="L112">
        <f t="shared" si="34"/>
        <v>0</v>
      </c>
      <c r="M112">
        <f t="shared" si="35"/>
        <v>0</v>
      </c>
      <c r="N112">
        <f t="shared" si="36"/>
        <v>0</v>
      </c>
      <c r="O112">
        <f t="shared" si="37"/>
        <v>0</v>
      </c>
      <c r="P112">
        <f t="shared" si="38"/>
        <v>0</v>
      </c>
      <c r="Q112">
        <f t="shared" si="27"/>
        <v>0</v>
      </c>
      <c r="S112">
        <f t="shared" si="39"/>
        <v>0</v>
      </c>
      <c r="T112">
        <f t="shared" si="40"/>
        <v>0</v>
      </c>
      <c r="U112">
        <f t="shared" si="41"/>
        <v>0</v>
      </c>
      <c r="V112">
        <f t="shared" si="42"/>
        <v>0</v>
      </c>
      <c r="W112">
        <f t="shared" si="43"/>
        <v>0</v>
      </c>
      <c r="X112">
        <f t="shared" si="44"/>
        <v>0</v>
      </c>
      <c r="Y112">
        <f t="shared" si="45"/>
        <v>0</v>
      </c>
      <c r="Z112">
        <f t="shared" si="46"/>
        <v>0</v>
      </c>
      <c r="AA112">
        <f t="shared" si="47"/>
        <v>0</v>
      </c>
      <c r="AB112">
        <f t="shared" si="28"/>
        <v>0</v>
      </c>
    </row>
    <row r="113" spans="1:28" x14ac:dyDescent="0.25">
      <c r="A113">
        <f t="shared" si="29"/>
        <v>109</v>
      </c>
      <c r="B113">
        <f>Assumptions!$D$37</f>
        <v>12615</v>
      </c>
      <c r="C113">
        <f t="shared" si="25"/>
        <v>12615</v>
      </c>
      <c r="D113">
        <f>IF(A113&gt;=Assumptions!$D$46,B113-F113,0)</f>
        <v>12615</v>
      </c>
      <c r="E113" s="27" t="str">
        <f>IF(AND(SUM($D$4:$D113)&gt;=Assumptions!$D$47,$A113&gt;Assumptions!$D$45),"CURED","")</f>
        <v>CURED</v>
      </c>
      <c r="F113">
        <f t="shared" si="26"/>
        <v>0</v>
      </c>
      <c r="H113">
        <f t="shared" si="30"/>
        <v>0</v>
      </c>
      <c r="I113">
        <f t="shared" si="31"/>
        <v>0</v>
      </c>
      <c r="J113">
        <f t="shared" si="32"/>
        <v>0</v>
      </c>
      <c r="K113">
        <f t="shared" si="33"/>
        <v>0</v>
      </c>
      <c r="L113">
        <f t="shared" si="34"/>
        <v>0</v>
      </c>
      <c r="M113">
        <f t="shared" si="35"/>
        <v>0</v>
      </c>
      <c r="N113">
        <f t="shared" si="36"/>
        <v>0</v>
      </c>
      <c r="O113">
        <f t="shared" si="37"/>
        <v>0</v>
      </c>
      <c r="P113">
        <f t="shared" si="38"/>
        <v>0</v>
      </c>
      <c r="Q113">
        <f t="shared" si="27"/>
        <v>0</v>
      </c>
      <c r="S113">
        <f t="shared" si="39"/>
        <v>0</v>
      </c>
      <c r="T113">
        <f t="shared" si="40"/>
        <v>0</v>
      </c>
      <c r="U113">
        <f t="shared" si="41"/>
        <v>0</v>
      </c>
      <c r="V113">
        <f t="shared" si="42"/>
        <v>0</v>
      </c>
      <c r="W113">
        <f t="shared" si="43"/>
        <v>0</v>
      </c>
      <c r="X113">
        <f t="shared" si="44"/>
        <v>0</v>
      </c>
      <c r="Y113">
        <f t="shared" si="45"/>
        <v>0</v>
      </c>
      <c r="Z113">
        <f t="shared" si="46"/>
        <v>0</v>
      </c>
      <c r="AA113">
        <f t="shared" si="47"/>
        <v>0</v>
      </c>
      <c r="AB113">
        <f t="shared" si="28"/>
        <v>0</v>
      </c>
    </row>
    <row r="114" spans="1:28" x14ac:dyDescent="0.25">
      <c r="A114">
        <f t="shared" si="29"/>
        <v>110</v>
      </c>
      <c r="B114">
        <f>Assumptions!$D$37</f>
        <v>12615</v>
      </c>
      <c r="C114">
        <f t="shared" si="25"/>
        <v>12615</v>
      </c>
      <c r="D114">
        <f>IF(A114&gt;=Assumptions!$D$46,B114-F114,0)</f>
        <v>12615</v>
      </c>
      <c r="E114" s="27" t="str">
        <f>IF(AND(SUM($D$4:$D114)&gt;=Assumptions!$D$47,$A114&gt;Assumptions!$D$45),"CURED","")</f>
        <v>CURED</v>
      </c>
      <c r="F114">
        <f t="shared" si="26"/>
        <v>0</v>
      </c>
      <c r="H114">
        <f t="shared" si="30"/>
        <v>0</v>
      </c>
      <c r="I114">
        <f t="shared" si="31"/>
        <v>0</v>
      </c>
      <c r="J114">
        <f t="shared" si="32"/>
        <v>0</v>
      </c>
      <c r="K114">
        <f t="shared" si="33"/>
        <v>0</v>
      </c>
      <c r="L114">
        <f t="shared" si="34"/>
        <v>0</v>
      </c>
      <c r="M114">
        <f t="shared" si="35"/>
        <v>0</v>
      </c>
      <c r="N114">
        <f t="shared" si="36"/>
        <v>0</v>
      </c>
      <c r="O114">
        <f t="shared" si="37"/>
        <v>0</v>
      </c>
      <c r="P114">
        <f t="shared" si="38"/>
        <v>0</v>
      </c>
      <c r="Q114">
        <f t="shared" si="27"/>
        <v>0</v>
      </c>
      <c r="S114">
        <f t="shared" si="39"/>
        <v>0</v>
      </c>
      <c r="T114">
        <f t="shared" si="40"/>
        <v>0</v>
      </c>
      <c r="U114">
        <f t="shared" si="41"/>
        <v>0</v>
      </c>
      <c r="V114">
        <f t="shared" si="42"/>
        <v>0</v>
      </c>
      <c r="W114">
        <f t="shared" si="43"/>
        <v>0</v>
      </c>
      <c r="X114">
        <f t="shared" si="44"/>
        <v>0</v>
      </c>
      <c r="Y114">
        <f t="shared" si="45"/>
        <v>0</v>
      </c>
      <c r="Z114">
        <f t="shared" si="46"/>
        <v>0</v>
      </c>
      <c r="AA114">
        <f t="shared" si="47"/>
        <v>0</v>
      </c>
      <c r="AB114">
        <f t="shared" si="28"/>
        <v>0</v>
      </c>
    </row>
    <row r="115" spans="1:28" x14ac:dyDescent="0.25">
      <c r="A115">
        <f t="shared" si="29"/>
        <v>111</v>
      </c>
      <c r="B115">
        <f>Assumptions!$D$37</f>
        <v>12615</v>
      </c>
      <c r="C115">
        <f t="shared" si="25"/>
        <v>12615</v>
      </c>
      <c r="D115">
        <f>IF(A115&gt;=Assumptions!$D$46,B115-F115,0)</f>
        <v>12615</v>
      </c>
      <c r="E115" s="27" t="str">
        <f>IF(AND(SUM($D$4:$D115)&gt;=Assumptions!$D$47,$A115&gt;Assumptions!$D$45),"CURED","")</f>
        <v>CURED</v>
      </c>
      <c r="F115">
        <f t="shared" si="26"/>
        <v>0</v>
      </c>
      <c r="H115">
        <f t="shared" si="30"/>
        <v>0</v>
      </c>
      <c r="I115">
        <f t="shared" si="31"/>
        <v>0</v>
      </c>
      <c r="J115">
        <f t="shared" si="32"/>
        <v>0</v>
      </c>
      <c r="K115">
        <f t="shared" si="33"/>
        <v>0</v>
      </c>
      <c r="L115">
        <f t="shared" si="34"/>
        <v>0</v>
      </c>
      <c r="M115">
        <f t="shared" si="35"/>
        <v>0</v>
      </c>
      <c r="N115">
        <f t="shared" si="36"/>
        <v>0</v>
      </c>
      <c r="O115">
        <f t="shared" si="37"/>
        <v>0</v>
      </c>
      <c r="P115">
        <f t="shared" si="38"/>
        <v>0</v>
      </c>
      <c r="Q115">
        <f t="shared" si="27"/>
        <v>0</v>
      </c>
      <c r="S115">
        <f t="shared" si="39"/>
        <v>0</v>
      </c>
      <c r="T115">
        <f t="shared" si="40"/>
        <v>0</v>
      </c>
      <c r="U115">
        <f t="shared" si="41"/>
        <v>0</v>
      </c>
      <c r="V115">
        <f t="shared" si="42"/>
        <v>0</v>
      </c>
      <c r="W115">
        <f t="shared" si="43"/>
        <v>0</v>
      </c>
      <c r="X115">
        <f t="shared" si="44"/>
        <v>0</v>
      </c>
      <c r="Y115">
        <f t="shared" si="45"/>
        <v>0</v>
      </c>
      <c r="Z115">
        <f t="shared" si="46"/>
        <v>0</v>
      </c>
      <c r="AA115">
        <f t="shared" si="47"/>
        <v>0</v>
      </c>
      <c r="AB115">
        <f t="shared" si="28"/>
        <v>0</v>
      </c>
    </row>
    <row r="116" spans="1:28" x14ac:dyDescent="0.25">
      <c r="A116">
        <f t="shared" si="29"/>
        <v>112</v>
      </c>
      <c r="B116">
        <f>Assumptions!$D$37</f>
        <v>12615</v>
      </c>
      <c r="C116">
        <f t="shared" si="25"/>
        <v>12615</v>
      </c>
      <c r="D116">
        <f>IF(A116&gt;=Assumptions!$D$46,B116-F116,0)</f>
        <v>12615</v>
      </c>
      <c r="E116" s="27" t="str">
        <f>IF(AND(SUM($D$4:$D116)&gt;=Assumptions!$D$47,$A116&gt;Assumptions!$D$45),"CURED","")</f>
        <v>CURED</v>
      </c>
      <c r="F116">
        <f t="shared" si="26"/>
        <v>0</v>
      </c>
      <c r="H116">
        <f t="shared" si="30"/>
        <v>0</v>
      </c>
      <c r="I116">
        <f t="shared" si="31"/>
        <v>0</v>
      </c>
      <c r="J116">
        <f t="shared" si="32"/>
        <v>0</v>
      </c>
      <c r="K116">
        <f t="shared" si="33"/>
        <v>0</v>
      </c>
      <c r="L116">
        <f t="shared" si="34"/>
        <v>0</v>
      </c>
      <c r="M116">
        <f t="shared" si="35"/>
        <v>0</v>
      </c>
      <c r="N116">
        <f t="shared" si="36"/>
        <v>0</v>
      </c>
      <c r="O116">
        <f t="shared" si="37"/>
        <v>0</v>
      </c>
      <c r="P116">
        <f t="shared" si="38"/>
        <v>0</v>
      </c>
      <c r="Q116">
        <f t="shared" si="27"/>
        <v>0</v>
      </c>
      <c r="S116">
        <f t="shared" si="39"/>
        <v>0</v>
      </c>
      <c r="T116">
        <f t="shared" si="40"/>
        <v>0</v>
      </c>
      <c r="U116">
        <f t="shared" si="41"/>
        <v>0</v>
      </c>
      <c r="V116">
        <f t="shared" si="42"/>
        <v>0</v>
      </c>
      <c r="W116">
        <f t="shared" si="43"/>
        <v>0</v>
      </c>
      <c r="X116">
        <f t="shared" si="44"/>
        <v>0</v>
      </c>
      <c r="Y116">
        <f t="shared" si="45"/>
        <v>0</v>
      </c>
      <c r="Z116">
        <f t="shared" si="46"/>
        <v>0</v>
      </c>
      <c r="AA116">
        <f t="shared" si="47"/>
        <v>0</v>
      </c>
      <c r="AB116">
        <f t="shared" si="28"/>
        <v>0</v>
      </c>
    </row>
    <row r="117" spans="1:28" x14ac:dyDescent="0.25">
      <c r="A117">
        <f t="shared" si="29"/>
        <v>113</v>
      </c>
      <c r="B117">
        <f>Assumptions!$D$37</f>
        <v>12615</v>
      </c>
      <c r="C117">
        <f t="shared" si="25"/>
        <v>12615</v>
      </c>
      <c r="D117">
        <f>IF(A117&gt;=Assumptions!$D$46,B117-F117,0)</f>
        <v>12615</v>
      </c>
      <c r="E117" s="27" t="str">
        <f>IF(AND(SUM($D$4:$D117)&gt;=Assumptions!$D$47,$A117&gt;Assumptions!$D$45),"CURED","")</f>
        <v>CURED</v>
      </c>
      <c r="F117">
        <f t="shared" si="26"/>
        <v>0</v>
      </c>
      <c r="H117">
        <f t="shared" si="30"/>
        <v>0</v>
      </c>
      <c r="I117">
        <f t="shared" si="31"/>
        <v>0</v>
      </c>
      <c r="J117">
        <f t="shared" si="32"/>
        <v>0</v>
      </c>
      <c r="K117">
        <f t="shared" si="33"/>
        <v>0</v>
      </c>
      <c r="L117">
        <f t="shared" si="34"/>
        <v>0</v>
      </c>
      <c r="M117">
        <f t="shared" si="35"/>
        <v>0</v>
      </c>
      <c r="N117">
        <f t="shared" si="36"/>
        <v>0</v>
      </c>
      <c r="O117">
        <f t="shared" si="37"/>
        <v>0</v>
      </c>
      <c r="P117">
        <f t="shared" si="38"/>
        <v>0</v>
      </c>
      <c r="Q117">
        <f t="shared" si="27"/>
        <v>0</v>
      </c>
      <c r="S117">
        <f t="shared" si="39"/>
        <v>0</v>
      </c>
      <c r="T117">
        <f t="shared" si="40"/>
        <v>0</v>
      </c>
      <c r="U117">
        <f t="shared" si="41"/>
        <v>0</v>
      </c>
      <c r="V117">
        <f t="shared" si="42"/>
        <v>0</v>
      </c>
      <c r="W117">
        <f t="shared" si="43"/>
        <v>0</v>
      </c>
      <c r="X117">
        <f t="shared" si="44"/>
        <v>0</v>
      </c>
      <c r="Y117">
        <f t="shared" si="45"/>
        <v>0</v>
      </c>
      <c r="Z117">
        <f t="shared" si="46"/>
        <v>0</v>
      </c>
      <c r="AA117">
        <f t="shared" si="47"/>
        <v>0</v>
      </c>
      <c r="AB117">
        <f t="shared" si="28"/>
        <v>0</v>
      </c>
    </row>
    <row r="118" spans="1:28" x14ac:dyDescent="0.25">
      <c r="A118">
        <f t="shared" si="29"/>
        <v>114</v>
      </c>
      <c r="B118">
        <f>Assumptions!$D$37</f>
        <v>12615</v>
      </c>
      <c r="C118">
        <f t="shared" si="25"/>
        <v>12615</v>
      </c>
      <c r="D118">
        <f>IF(A118&gt;=Assumptions!$D$46,B118-F118,0)</f>
        <v>12615</v>
      </c>
      <c r="E118" s="27" t="str">
        <f>IF(AND(SUM($D$4:$D118)&gt;=Assumptions!$D$47,$A118&gt;Assumptions!$D$45),"CURED","")</f>
        <v>CURED</v>
      </c>
      <c r="F118">
        <f t="shared" si="26"/>
        <v>0</v>
      </c>
      <c r="H118">
        <f t="shared" si="30"/>
        <v>0</v>
      </c>
      <c r="I118">
        <f t="shared" si="31"/>
        <v>0</v>
      </c>
      <c r="J118">
        <f t="shared" si="32"/>
        <v>0</v>
      </c>
      <c r="K118">
        <f t="shared" si="33"/>
        <v>0</v>
      </c>
      <c r="L118">
        <f t="shared" si="34"/>
        <v>0</v>
      </c>
      <c r="M118">
        <f t="shared" si="35"/>
        <v>0</v>
      </c>
      <c r="N118">
        <f t="shared" si="36"/>
        <v>0</v>
      </c>
      <c r="O118">
        <f t="shared" si="37"/>
        <v>0</v>
      </c>
      <c r="P118">
        <f t="shared" si="38"/>
        <v>0</v>
      </c>
      <c r="Q118">
        <f t="shared" si="27"/>
        <v>0</v>
      </c>
      <c r="S118">
        <f t="shared" si="39"/>
        <v>0</v>
      </c>
      <c r="T118">
        <f t="shared" si="40"/>
        <v>0</v>
      </c>
      <c r="U118">
        <f t="shared" si="41"/>
        <v>0</v>
      </c>
      <c r="V118">
        <f t="shared" si="42"/>
        <v>0</v>
      </c>
      <c r="W118">
        <f t="shared" si="43"/>
        <v>0</v>
      </c>
      <c r="X118">
        <f t="shared" si="44"/>
        <v>0</v>
      </c>
      <c r="Y118">
        <f t="shared" si="45"/>
        <v>0</v>
      </c>
      <c r="Z118">
        <f t="shared" si="46"/>
        <v>0</v>
      </c>
      <c r="AA118">
        <f t="shared" si="47"/>
        <v>0</v>
      </c>
      <c r="AB118">
        <f t="shared" si="28"/>
        <v>0</v>
      </c>
    </row>
    <row r="119" spans="1:28" x14ac:dyDescent="0.25">
      <c r="A119">
        <f t="shared" si="29"/>
        <v>115</v>
      </c>
      <c r="B119">
        <f>Assumptions!$D$37</f>
        <v>12615</v>
      </c>
      <c r="C119">
        <f t="shared" si="25"/>
        <v>12615</v>
      </c>
      <c r="D119">
        <f>IF(A119&gt;=Assumptions!$D$46,B119-F119,0)</f>
        <v>12615</v>
      </c>
      <c r="E119" s="27" t="str">
        <f>IF(AND(SUM($D$4:$D119)&gt;=Assumptions!$D$47,$A119&gt;Assumptions!$D$45),"CURED","")</f>
        <v>CURED</v>
      </c>
      <c r="F119">
        <f t="shared" si="26"/>
        <v>0</v>
      </c>
      <c r="H119">
        <f t="shared" si="30"/>
        <v>0</v>
      </c>
      <c r="I119">
        <f t="shared" si="31"/>
        <v>0</v>
      </c>
      <c r="J119">
        <f t="shared" si="32"/>
        <v>0</v>
      </c>
      <c r="K119">
        <f t="shared" si="33"/>
        <v>0</v>
      </c>
      <c r="L119">
        <f t="shared" si="34"/>
        <v>0</v>
      </c>
      <c r="M119">
        <f t="shared" si="35"/>
        <v>0</v>
      </c>
      <c r="N119">
        <f t="shared" si="36"/>
        <v>0</v>
      </c>
      <c r="O119">
        <f t="shared" si="37"/>
        <v>0</v>
      </c>
      <c r="P119">
        <f t="shared" si="38"/>
        <v>0</v>
      </c>
      <c r="Q119">
        <f t="shared" si="27"/>
        <v>0</v>
      </c>
      <c r="S119">
        <f t="shared" si="39"/>
        <v>0</v>
      </c>
      <c r="T119">
        <f t="shared" si="40"/>
        <v>0</v>
      </c>
      <c r="U119">
        <f t="shared" si="41"/>
        <v>0</v>
      </c>
      <c r="V119">
        <f t="shared" si="42"/>
        <v>0</v>
      </c>
      <c r="W119">
        <f t="shared" si="43"/>
        <v>0</v>
      </c>
      <c r="X119">
        <f t="shared" si="44"/>
        <v>0</v>
      </c>
      <c r="Y119">
        <f t="shared" si="45"/>
        <v>0</v>
      </c>
      <c r="Z119">
        <f t="shared" si="46"/>
        <v>0</v>
      </c>
      <c r="AA119">
        <f t="shared" si="47"/>
        <v>0</v>
      </c>
      <c r="AB119">
        <f t="shared" si="28"/>
        <v>0</v>
      </c>
    </row>
    <row r="120" spans="1:28" x14ac:dyDescent="0.25">
      <c r="A120">
        <f t="shared" si="29"/>
        <v>116</v>
      </c>
      <c r="B120">
        <f>Assumptions!$D$37</f>
        <v>12615</v>
      </c>
      <c r="C120">
        <f t="shared" si="25"/>
        <v>12615</v>
      </c>
      <c r="D120">
        <f>IF(A120&gt;=Assumptions!$D$46,B120-F120,0)</f>
        <v>12615</v>
      </c>
      <c r="E120" s="27" t="str">
        <f>IF(AND(SUM($D$4:$D120)&gt;=Assumptions!$D$47,$A120&gt;Assumptions!$D$45),"CURED","")</f>
        <v>CURED</v>
      </c>
      <c r="F120">
        <f t="shared" si="26"/>
        <v>0</v>
      </c>
      <c r="H120">
        <f t="shared" si="30"/>
        <v>0</v>
      </c>
      <c r="I120">
        <f t="shared" si="31"/>
        <v>0</v>
      </c>
      <c r="J120">
        <f t="shared" si="32"/>
        <v>0</v>
      </c>
      <c r="K120">
        <f t="shared" si="33"/>
        <v>0</v>
      </c>
      <c r="L120">
        <f t="shared" si="34"/>
        <v>0</v>
      </c>
      <c r="M120">
        <f t="shared" si="35"/>
        <v>0</v>
      </c>
      <c r="N120">
        <f t="shared" si="36"/>
        <v>0</v>
      </c>
      <c r="O120">
        <f t="shared" si="37"/>
        <v>0</v>
      </c>
      <c r="P120">
        <f t="shared" si="38"/>
        <v>0</v>
      </c>
      <c r="Q120">
        <f t="shared" si="27"/>
        <v>0</v>
      </c>
      <c r="S120">
        <f t="shared" si="39"/>
        <v>0</v>
      </c>
      <c r="T120">
        <f t="shared" si="40"/>
        <v>0</v>
      </c>
      <c r="U120">
        <f t="shared" si="41"/>
        <v>0</v>
      </c>
      <c r="V120">
        <f t="shared" si="42"/>
        <v>0</v>
      </c>
      <c r="W120">
        <f t="shared" si="43"/>
        <v>0</v>
      </c>
      <c r="X120">
        <f t="shared" si="44"/>
        <v>0</v>
      </c>
      <c r="Y120">
        <f t="shared" si="45"/>
        <v>0</v>
      </c>
      <c r="Z120">
        <f t="shared" si="46"/>
        <v>0</v>
      </c>
      <c r="AA120">
        <f t="shared" si="47"/>
        <v>0</v>
      </c>
      <c r="AB120">
        <f t="shared" si="28"/>
        <v>0</v>
      </c>
    </row>
    <row r="121" spans="1:28" x14ac:dyDescent="0.25">
      <c r="A121">
        <f t="shared" si="29"/>
        <v>117</v>
      </c>
      <c r="B121">
        <f>Assumptions!$D$37</f>
        <v>12615</v>
      </c>
      <c r="C121">
        <f t="shared" si="25"/>
        <v>12615</v>
      </c>
      <c r="D121">
        <f>IF(A121&gt;=Assumptions!$D$46,B121-F121,0)</f>
        <v>12615</v>
      </c>
      <c r="E121" s="27" t="str">
        <f>IF(AND(SUM($D$4:$D121)&gt;=Assumptions!$D$47,$A121&gt;Assumptions!$D$45),"CURED","")</f>
        <v>CURED</v>
      </c>
      <c r="F121">
        <f t="shared" si="26"/>
        <v>0</v>
      </c>
      <c r="H121">
        <f t="shared" si="30"/>
        <v>0</v>
      </c>
      <c r="I121">
        <f t="shared" si="31"/>
        <v>0</v>
      </c>
      <c r="J121">
        <f t="shared" si="32"/>
        <v>0</v>
      </c>
      <c r="K121">
        <f t="shared" si="33"/>
        <v>0</v>
      </c>
      <c r="L121">
        <f t="shared" si="34"/>
        <v>0</v>
      </c>
      <c r="M121">
        <f t="shared" si="35"/>
        <v>0</v>
      </c>
      <c r="N121">
        <f t="shared" si="36"/>
        <v>0</v>
      </c>
      <c r="O121">
        <f t="shared" si="37"/>
        <v>0</v>
      </c>
      <c r="P121">
        <f t="shared" si="38"/>
        <v>0</v>
      </c>
      <c r="Q121">
        <f t="shared" si="27"/>
        <v>0</v>
      </c>
      <c r="S121">
        <f t="shared" si="39"/>
        <v>0</v>
      </c>
      <c r="T121">
        <f t="shared" si="40"/>
        <v>0</v>
      </c>
      <c r="U121">
        <f t="shared" si="41"/>
        <v>0</v>
      </c>
      <c r="V121">
        <f t="shared" si="42"/>
        <v>0</v>
      </c>
      <c r="W121">
        <f t="shared" si="43"/>
        <v>0</v>
      </c>
      <c r="X121">
        <f t="shared" si="44"/>
        <v>0</v>
      </c>
      <c r="Y121">
        <f t="shared" si="45"/>
        <v>0</v>
      </c>
      <c r="Z121">
        <f t="shared" si="46"/>
        <v>0</v>
      </c>
      <c r="AA121">
        <f t="shared" si="47"/>
        <v>0</v>
      </c>
      <c r="AB121">
        <f t="shared" si="28"/>
        <v>0</v>
      </c>
    </row>
    <row r="122" spans="1:28" x14ac:dyDescent="0.25">
      <c r="A122">
        <f t="shared" si="29"/>
        <v>118</v>
      </c>
      <c r="B122">
        <f>Assumptions!$D$37</f>
        <v>12615</v>
      </c>
      <c r="C122">
        <f t="shared" si="25"/>
        <v>12615</v>
      </c>
      <c r="D122">
        <f>IF(A122&gt;=Assumptions!$D$46,B122-F122,0)</f>
        <v>12615</v>
      </c>
      <c r="E122" s="27" t="str">
        <f>IF(AND(SUM($D$4:$D122)&gt;=Assumptions!$D$47,$A122&gt;Assumptions!$D$45),"CURED","")</f>
        <v>CURED</v>
      </c>
      <c r="F122">
        <f t="shared" si="26"/>
        <v>0</v>
      </c>
      <c r="H122">
        <f t="shared" si="30"/>
        <v>0</v>
      </c>
      <c r="I122">
        <f t="shared" si="31"/>
        <v>0</v>
      </c>
      <c r="J122">
        <f t="shared" si="32"/>
        <v>0</v>
      </c>
      <c r="K122">
        <f t="shared" si="33"/>
        <v>0</v>
      </c>
      <c r="L122">
        <f t="shared" si="34"/>
        <v>0</v>
      </c>
      <c r="M122">
        <f t="shared" si="35"/>
        <v>0</v>
      </c>
      <c r="N122">
        <f t="shared" si="36"/>
        <v>0</v>
      </c>
      <c r="O122">
        <f t="shared" si="37"/>
        <v>0</v>
      </c>
      <c r="P122">
        <f t="shared" si="38"/>
        <v>0</v>
      </c>
      <c r="Q122">
        <f t="shared" si="27"/>
        <v>0</v>
      </c>
      <c r="S122">
        <f t="shared" si="39"/>
        <v>0</v>
      </c>
      <c r="T122">
        <f t="shared" si="40"/>
        <v>0</v>
      </c>
      <c r="U122">
        <f t="shared" si="41"/>
        <v>0</v>
      </c>
      <c r="V122">
        <f t="shared" si="42"/>
        <v>0</v>
      </c>
      <c r="W122">
        <f t="shared" si="43"/>
        <v>0</v>
      </c>
      <c r="X122">
        <f t="shared" si="44"/>
        <v>0</v>
      </c>
      <c r="Y122">
        <f t="shared" si="45"/>
        <v>0</v>
      </c>
      <c r="Z122">
        <f t="shared" si="46"/>
        <v>0</v>
      </c>
      <c r="AA122">
        <f t="shared" si="47"/>
        <v>0</v>
      </c>
      <c r="AB122">
        <f t="shared" si="28"/>
        <v>0</v>
      </c>
    </row>
    <row r="123" spans="1:28" x14ac:dyDescent="0.25">
      <c r="A123">
        <f t="shared" si="29"/>
        <v>119</v>
      </c>
      <c r="B123">
        <f>Assumptions!$D$37</f>
        <v>12615</v>
      </c>
      <c r="C123">
        <f t="shared" si="25"/>
        <v>12615</v>
      </c>
      <c r="D123">
        <f>IF(A123&gt;=Assumptions!$D$46,B123-F123,0)</f>
        <v>12615</v>
      </c>
      <c r="E123" s="27" t="str">
        <f>IF(AND(SUM($D$4:$D123)&gt;=Assumptions!$D$47,$A123&gt;Assumptions!$D$45),"CURED","")</f>
        <v>CURED</v>
      </c>
      <c r="F123">
        <f t="shared" si="26"/>
        <v>0</v>
      </c>
      <c r="H123">
        <f t="shared" si="30"/>
        <v>0</v>
      </c>
      <c r="I123">
        <f t="shared" si="31"/>
        <v>0</v>
      </c>
      <c r="J123">
        <f t="shared" si="32"/>
        <v>0</v>
      </c>
      <c r="K123">
        <f t="shared" si="33"/>
        <v>0</v>
      </c>
      <c r="L123">
        <f t="shared" si="34"/>
        <v>0</v>
      </c>
      <c r="M123">
        <f t="shared" si="35"/>
        <v>0</v>
      </c>
      <c r="N123">
        <f t="shared" si="36"/>
        <v>0</v>
      </c>
      <c r="O123">
        <f t="shared" si="37"/>
        <v>0</v>
      </c>
      <c r="P123">
        <f t="shared" si="38"/>
        <v>0</v>
      </c>
      <c r="Q123">
        <f t="shared" si="27"/>
        <v>0</v>
      </c>
      <c r="S123">
        <f t="shared" si="39"/>
        <v>0</v>
      </c>
      <c r="T123">
        <f t="shared" si="40"/>
        <v>0</v>
      </c>
      <c r="U123">
        <f t="shared" si="41"/>
        <v>0</v>
      </c>
      <c r="V123">
        <f t="shared" si="42"/>
        <v>0</v>
      </c>
      <c r="W123">
        <f t="shared" si="43"/>
        <v>0</v>
      </c>
      <c r="X123">
        <f t="shared" si="44"/>
        <v>0</v>
      </c>
      <c r="Y123">
        <f t="shared" si="45"/>
        <v>0</v>
      </c>
      <c r="Z123">
        <f t="shared" si="46"/>
        <v>0</v>
      </c>
      <c r="AA123">
        <f t="shared" si="47"/>
        <v>0</v>
      </c>
      <c r="AB123">
        <f t="shared" si="28"/>
        <v>0</v>
      </c>
    </row>
    <row r="124" spans="1:28" x14ac:dyDescent="0.25">
      <c r="A124">
        <f t="shared" si="29"/>
        <v>120</v>
      </c>
      <c r="B124">
        <f>Assumptions!$D$37</f>
        <v>12615</v>
      </c>
      <c r="C124">
        <f t="shared" si="25"/>
        <v>12615</v>
      </c>
      <c r="D124">
        <f>IF(A124&gt;=Assumptions!$D$46,B124-F124,0)</f>
        <v>12615</v>
      </c>
      <c r="E124" s="27" t="str">
        <f>IF(AND(SUM($D$4:$D124)&gt;=Assumptions!$D$47,$A124&gt;Assumptions!$D$45),"CURED","")</f>
        <v>CURED</v>
      </c>
      <c r="F124">
        <f t="shared" si="26"/>
        <v>0</v>
      </c>
      <c r="H124">
        <f t="shared" si="30"/>
        <v>0</v>
      </c>
      <c r="I124">
        <f t="shared" si="31"/>
        <v>0</v>
      </c>
      <c r="J124">
        <f t="shared" si="32"/>
        <v>0</v>
      </c>
      <c r="K124">
        <f t="shared" si="33"/>
        <v>0</v>
      </c>
      <c r="L124">
        <f t="shared" si="34"/>
        <v>0</v>
      </c>
      <c r="M124">
        <f t="shared" si="35"/>
        <v>0</v>
      </c>
      <c r="N124">
        <f t="shared" si="36"/>
        <v>0</v>
      </c>
      <c r="O124">
        <f t="shared" si="37"/>
        <v>0</v>
      </c>
      <c r="P124">
        <f t="shared" si="38"/>
        <v>0</v>
      </c>
      <c r="Q124">
        <f t="shared" si="27"/>
        <v>0</v>
      </c>
      <c r="S124">
        <f t="shared" si="39"/>
        <v>0</v>
      </c>
      <c r="T124">
        <f t="shared" si="40"/>
        <v>0</v>
      </c>
      <c r="U124">
        <f t="shared" si="41"/>
        <v>0</v>
      </c>
      <c r="V124">
        <f t="shared" si="42"/>
        <v>0</v>
      </c>
      <c r="W124">
        <f t="shared" si="43"/>
        <v>0</v>
      </c>
      <c r="X124">
        <f t="shared" si="44"/>
        <v>0</v>
      </c>
      <c r="Y124">
        <f t="shared" si="45"/>
        <v>0</v>
      </c>
      <c r="Z124">
        <f t="shared" si="46"/>
        <v>0</v>
      </c>
      <c r="AA124">
        <f t="shared" si="47"/>
        <v>0</v>
      </c>
      <c r="AB124">
        <f t="shared" si="28"/>
        <v>0</v>
      </c>
    </row>
    <row r="125" spans="1:28" x14ac:dyDescent="0.25">
      <c r="A125">
        <f t="shared" si="29"/>
        <v>121</v>
      </c>
      <c r="B125">
        <f>Assumptions!$D$37</f>
        <v>12615</v>
      </c>
      <c r="C125">
        <f t="shared" si="25"/>
        <v>12615</v>
      </c>
      <c r="D125">
        <f>IF(A125&gt;=Assumptions!$D$46,B125-F125,0)</f>
        <v>12615</v>
      </c>
      <c r="E125" s="27" t="str">
        <f>IF(AND(SUM($D$4:$D125)&gt;=Assumptions!$D$47,$A125&gt;Assumptions!$D$45),"CURED","")</f>
        <v>CURED</v>
      </c>
      <c r="F125">
        <f t="shared" si="26"/>
        <v>0</v>
      </c>
      <c r="H125">
        <f t="shared" si="30"/>
        <v>0</v>
      </c>
      <c r="I125">
        <f t="shared" si="31"/>
        <v>0</v>
      </c>
      <c r="J125">
        <f t="shared" si="32"/>
        <v>0</v>
      </c>
      <c r="K125">
        <f t="shared" si="33"/>
        <v>0</v>
      </c>
      <c r="L125">
        <f t="shared" si="34"/>
        <v>0</v>
      </c>
      <c r="M125">
        <f t="shared" si="35"/>
        <v>0</v>
      </c>
      <c r="N125">
        <f t="shared" si="36"/>
        <v>0</v>
      </c>
      <c r="O125">
        <f t="shared" si="37"/>
        <v>0</v>
      </c>
      <c r="P125">
        <f t="shared" si="38"/>
        <v>0</v>
      </c>
      <c r="Q125">
        <f t="shared" si="27"/>
        <v>0</v>
      </c>
      <c r="S125">
        <f t="shared" si="39"/>
        <v>0</v>
      </c>
      <c r="T125">
        <f t="shared" si="40"/>
        <v>0</v>
      </c>
      <c r="U125">
        <f t="shared" si="41"/>
        <v>0</v>
      </c>
      <c r="V125">
        <f t="shared" si="42"/>
        <v>0</v>
      </c>
      <c r="W125">
        <f t="shared" si="43"/>
        <v>0</v>
      </c>
      <c r="X125">
        <f t="shared" si="44"/>
        <v>0</v>
      </c>
      <c r="Y125">
        <f t="shared" si="45"/>
        <v>0</v>
      </c>
      <c r="Z125">
        <f t="shared" si="46"/>
        <v>0</v>
      </c>
      <c r="AA125">
        <f t="shared" si="47"/>
        <v>0</v>
      </c>
      <c r="AB125">
        <f t="shared" si="28"/>
        <v>0</v>
      </c>
    </row>
    <row r="126" spans="1:28" x14ac:dyDescent="0.25">
      <c r="A126">
        <f t="shared" si="29"/>
        <v>122</v>
      </c>
      <c r="B126">
        <f>Assumptions!$D$37</f>
        <v>12615</v>
      </c>
      <c r="C126">
        <f t="shared" si="25"/>
        <v>12615</v>
      </c>
      <c r="D126">
        <f>IF(A126&gt;=Assumptions!$D$46,B126-F126,0)</f>
        <v>12615</v>
      </c>
      <c r="E126" s="27" t="str">
        <f>IF(AND(SUM($D$4:$D126)&gt;=Assumptions!$D$47,$A126&gt;Assumptions!$D$45),"CURED","")</f>
        <v>CURED</v>
      </c>
      <c r="F126">
        <f t="shared" si="26"/>
        <v>0</v>
      </c>
      <c r="H126">
        <f t="shared" si="30"/>
        <v>0</v>
      </c>
      <c r="I126">
        <f t="shared" si="31"/>
        <v>0</v>
      </c>
      <c r="J126">
        <f t="shared" si="32"/>
        <v>0</v>
      </c>
      <c r="K126">
        <f t="shared" si="33"/>
        <v>0</v>
      </c>
      <c r="L126">
        <f t="shared" si="34"/>
        <v>0</v>
      </c>
      <c r="M126">
        <f t="shared" si="35"/>
        <v>0</v>
      </c>
      <c r="N126">
        <f t="shared" si="36"/>
        <v>0</v>
      </c>
      <c r="O126">
        <f t="shared" si="37"/>
        <v>0</v>
      </c>
      <c r="P126">
        <f t="shared" si="38"/>
        <v>0</v>
      </c>
      <c r="Q126">
        <f t="shared" si="27"/>
        <v>0</v>
      </c>
      <c r="S126">
        <f t="shared" si="39"/>
        <v>0</v>
      </c>
      <c r="T126">
        <f t="shared" si="40"/>
        <v>0</v>
      </c>
      <c r="U126">
        <f t="shared" si="41"/>
        <v>0</v>
      </c>
      <c r="V126">
        <f t="shared" si="42"/>
        <v>0</v>
      </c>
      <c r="W126">
        <f t="shared" si="43"/>
        <v>0</v>
      </c>
      <c r="X126">
        <f t="shared" si="44"/>
        <v>0</v>
      </c>
      <c r="Y126">
        <f t="shared" si="45"/>
        <v>0</v>
      </c>
      <c r="Z126">
        <f t="shared" si="46"/>
        <v>0</v>
      </c>
      <c r="AA126">
        <f t="shared" si="47"/>
        <v>0</v>
      </c>
      <c r="AB126">
        <f t="shared" si="28"/>
        <v>0</v>
      </c>
    </row>
    <row r="127" spans="1:28" x14ac:dyDescent="0.25">
      <c r="A127">
        <f t="shared" si="29"/>
        <v>123</v>
      </c>
      <c r="B127">
        <f>Assumptions!$D$37</f>
        <v>12615</v>
      </c>
      <c r="C127">
        <f t="shared" si="25"/>
        <v>12615</v>
      </c>
      <c r="D127">
        <f>IF(A127&gt;=Assumptions!$D$46,B127-F127,0)</f>
        <v>12615</v>
      </c>
      <c r="E127" s="27" t="str">
        <f>IF(AND(SUM($D$4:$D127)&gt;=Assumptions!$D$47,$A127&gt;Assumptions!$D$45),"CURED","")</f>
        <v>CURED</v>
      </c>
      <c r="F127">
        <f t="shared" si="26"/>
        <v>0</v>
      </c>
      <c r="H127">
        <f t="shared" si="30"/>
        <v>0</v>
      </c>
      <c r="I127">
        <f t="shared" si="31"/>
        <v>0</v>
      </c>
      <c r="J127">
        <f t="shared" si="32"/>
        <v>0</v>
      </c>
      <c r="K127">
        <f t="shared" si="33"/>
        <v>0</v>
      </c>
      <c r="L127">
        <f t="shared" si="34"/>
        <v>0</v>
      </c>
      <c r="M127">
        <f t="shared" si="35"/>
        <v>0</v>
      </c>
      <c r="N127">
        <f t="shared" si="36"/>
        <v>0</v>
      </c>
      <c r="O127">
        <f t="shared" si="37"/>
        <v>0</v>
      </c>
      <c r="P127">
        <f t="shared" si="38"/>
        <v>0</v>
      </c>
      <c r="Q127">
        <f t="shared" si="27"/>
        <v>0</v>
      </c>
      <c r="S127">
        <f t="shared" si="39"/>
        <v>0</v>
      </c>
      <c r="T127">
        <f t="shared" si="40"/>
        <v>0</v>
      </c>
      <c r="U127">
        <f t="shared" si="41"/>
        <v>0</v>
      </c>
      <c r="V127">
        <f t="shared" si="42"/>
        <v>0</v>
      </c>
      <c r="W127">
        <f t="shared" si="43"/>
        <v>0</v>
      </c>
      <c r="X127">
        <f t="shared" si="44"/>
        <v>0</v>
      </c>
      <c r="Y127">
        <f t="shared" si="45"/>
        <v>0</v>
      </c>
      <c r="Z127">
        <f t="shared" si="46"/>
        <v>0</v>
      </c>
      <c r="AA127">
        <f t="shared" si="47"/>
        <v>0</v>
      </c>
      <c r="AB127">
        <f t="shared" si="28"/>
        <v>0</v>
      </c>
    </row>
    <row r="128" spans="1:28" x14ac:dyDescent="0.25">
      <c r="A128">
        <f t="shared" si="29"/>
        <v>124</v>
      </c>
      <c r="B128">
        <f>Assumptions!$D$37</f>
        <v>12615</v>
      </c>
      <c r="C128">
        <f t="shared" si="25"/>
        <v>12615</v>
      </c>
      <c r="D128">
        <f>IF(A128&gt;=Assumptions!$D$46,B128-F128,0)</f>
        <v>12615</v>
      </c>
      <c r="E128" s="27" t="str">
        <f>IF(AND(SUM($D$4:$D128)&gt;=Assumptions!$D$47,$A128&gt;Assumptions!$D$45),"CURED","")</f>
        <v>CURED</v>
      </c>
      <c r="F128">
        <f t="shared" si="26"/>
        <v>0</v>
      </c>
      <c r="H128">
        <f t="shared" si="30"/>
        <v>0</v>
      </c>
      <c r="I128">
        <f t="shared" si="31"/>
        <v>0</v>
      </c>
      <c r="J128">
        <f t="shared" si="32"/>
        <v>0</v>
      </c>
      <c r="K128">
        <f t="shared" si="33"/>
        <v>0</v>
      </c>
      <c r="L128">
        <f t="shared" si="34"/>
        <v>0</v>
      </c>
      <c r="M128">
        <f t="shared" si="35"/>
        <v>0</v>
      </c>
      <c r="N128">
        <f t="shared" si="36"/>
        <v>0</v>
      </c>
      <c r="O128">
        <f t="shared" si="37"/>
        <v>0</v>
      </c>
      <c r="P128">
        <f t="shared" si="38"/>
        <v>0</v>
      </c>
      <c r="Q128">
        <f t="shared" si="27"/>
        <v>0</v>
      </c>
      <c r="S128">
        <f t="shared" si="39"/>
        <v>0</v>
      </c>
      <c r="T128">
        <f t="shared" si="40"/>
        <v>0</v>
      </c>
      <c r="U128">
        <f t="shared" si="41"/>
        <v>0</v>
      </c>
      <c r="V128">
        <f t="shared" si="42"/>
        <v>0</v>
      </c>
      <c r="W128">
        <f t="shared" si="43"/>
        <v>0</v>
      </c>
      <c r="X128">
        <f t="shared" si="44"/>
        <v>0</v>
      </c>
      <c r="Y128">
        <f t="shared" si="45"/>
        <v>0</v>
      </c>
      <c r="Z128">
        <f t="shared" si="46"/>
        <v>0</v>
      </c>
      <c r="AA128">
        <f t="shared" si="47"/>
        <v>0</v>
      </c>
      <c r="AB128">
        <f t="shared" si="28"/>
        <v>0</v>
      </c>
    </row>
    <row r="129" spans="1:28" x14ac:dyDescent="0.25">
      <c r="A129">
        <f t="shared" si="29"/>
        <v>125</v>
      </c>
      <c r="B129">
        <f>Assumptions!$D$37</f>
        <v>12615</v>
      </c>
      <c r="C129">
        <f t="shared" si="25"/>
        <v>12615</v>
      </c>
      <c r="D129">
        <f>IF(A129&gt;=Assumptions!$D$46,B129-F129,0)</f>
        <v>12615</v>
      </c>
      <c r="E129" s="27" t="str">
        <f>IF(AND(SUM($D$4:$D129)&gt;=Assumptions!$D$47,$A129&gt;Assumptions!$D$45),"CURED","")</f>
        <v>CURED</v>
      </c>
      <c r="F129">
        <f t="shared" si="26"/>
        <v>0</v>
      </c>
      <c r="H129">
        <f t="shared" si="30"/>
        <v>0</v>
      </c>
      <c r="I129">
        <f t="shared" si="31"/>
        <v>0</v>
      </c>
      <c r="J129">
        <f t="shared" si="32"/>
        <v>0</v>
      </c>
      <c r="K129">
        <f t="shared" si="33"/>
        <v>0</v>
      </c>
      <c r="L129">
        <f t="shared" si="34"/>
        <v>0</v>
      </c>
      <c r="M129">
        <f t="shared" si="35"/>
        <v>0</v>
      </c>
      <c r="N129">
        <f t="shared" si="36"/>
        <v>0</v>
      </c>
      <c r="O129">
        <f t="shared" si="37"/>
        <v>0</v>
      </c>
      <c r="P129">
        <f t="shared" si="38"/>
        <v>0</v>
      </c>
      <c r="Q129">
        <f t="shared" si="27"/>
        <v>0</v>
      </c>
      <c r="S129">
        <f t="shared" si="39"/>
        <v>0</v>
      </c>
      <c r="T129">
        <f t="shared" si="40"/>
        <v>0</v>
      </c>
      <c r="U129">
        <f t="shared" si="41"/>
        <v>0</v>
      </c>
      <c r="V129">
        <f t="shared" si="42"/>
        <v>0</v>
      </c>
      <c r="W129">
        <f t="shared" si="43"/>
        <v>0</v>
      </c>
      <c r="X129">
        <f t="shared" si="44"/>
        <v>0</v>
      </c>
      <c r="Y129">
        <f t="shared" si="45"/>
        <v>0</v>
      </c>
      <c r="Z129">
        <f t="shared" si="46"/>
        <v>0</v>
      </c>
      <c r="AA129">
        <f t="shared" si="47"/>
        <v>0</v>
      </c>
      <c r="AB129">
        <f t="shared" si="28"/>
        <v>0</v>
      </c>
    </row>
    <row r="130" spans="1:28" x14ac:dyDescent="0.25">
      <c r="A130">
        <f t="shared" si="29"/>
        <v>126</v>
      </c>
      <c r="B130">
        <f>Assumptions!$D$37</f>
        <v>12615</v>
      </c>
      <c r="C130">
        <f t="shared" si="25"/>
        <v>12615</v>
      </c>
      <c r="D130">
        <f>IF(A130&gt;=Assumptions!$D$46,B130-F130,0)</f>
        <v>12615</v>
      </c>
      <c r="E130" s="27" t="str">
        <f>IF(AND(SUM($D$4:$D130)&gt;=Assumptions!$D$47,$A130&gt;Assumptions!$D$45),"CURED","")</f>
        <v>CURED</v>
      </c>
      <c r="F130">
        <f t="shared" si="26"/>
        <v>0</v>
      </c>
      <c r="H130">
        <f t="shared" si="30"/>
        <v>0</v>
      </c>
      <c r="I130">
        <f t="shared" si="31"/>
        <v>0</v>
      </c>
      <c r="J130">
        <f t="shared" si="32"/>
        <v>0</v>
      </c>
      <c r="K130">
        <f t="shared" si="33"/>
        <v>0</v>
      </c>
      <c r="L130">
        <f t="shared" si="34"/>
        <v>0</v>
      </c>
      <c r="M130">
        <f t="shared" si="35"/>
        <v>0</v>
      </c>
      <c r="N130">
        <f t="shared" si="36"/>
        <v>0</v>
      </c>
      <c r="O130">
        <f t="shared" si="37"/>
        <v>0</v>
      </c>
      <c r="P130">
        <f t="shared" si="38"/>
        <v>0</v>
      </c>
      <c r="Q130">
        <f t="shared" si="27"/>
        <v>0</v>
      </c>
      <c r="S130">
        <f t="shared" si="39"/>
        <v>0</v>
      </c>
      <c r="T130">
        <f t="shared" si="40"/>
        <v>0</v>
      </c>
      <c r="U130">
        <f t="shared" si="41"/>
        <v>0</v>
      </c>
      <c r="V130">
        <f t="shared" si="42"/>
        <v>0</v>
      </c>
      <c r="W130">
        <f t="shared" si="43"/>
        <v>0</v>
      </c>
      <c r="X130">
        <f t="shared" si="44"/>
        <v>0</v>
      </c>
      <c r="Y130">
        <f t="shared" si="45"/>
        <v>0</v>
      </c>
      <c r="Z130">
        <f t="shared" si="46"/>
        <v>0</v>
      </c>
      <c r="AA130">
        <f t="shared" si="47"/>
        <v>0</v>
      </c>
      <c r="AB130">
        <f t="shared" si="28"/>
        <v>0</v>
      </c>
    </row>
    <row r="131" spans="1:28" x14ac:dyDescent="0.25">
      <c r="A131">
        <f t="shared" si="29"/>
        <v>127</v>
      </c>
      <c r="B131">
        <f>Assumptions!$D$37</f>
        <v>12615</v>
      </c>
      <c r="C131">
        <f t="shared" si="25"/>
        <v>12615</v>
      </c>
      <c r="D131">
        <f>IF(A131&gt;=Assumptions!$D$46,B131-F131,0)</f>
        <v>12615</v>
      </c>
      <c r="E131" s="27" t="str">
        <f>IF(AND(SUM($D$4:$D131)&gt;=Assumptions!$D$47,$A131&gt;Assumptions!$D$45),"CURED","")</f>
        <v>CURED</v>
      </c>
      <c r="F131">
        <f t="shared" si="26"/>
        <v>0</v>
      </c>
      <c r="H131">
        <f t="shared" si="30"/>
        <v>0</v>
      </c>
      <c r="I131">
        <f t="shared" si="31"/>
        <v>0</v>
      </c>
      <c r="J131">
        <f t="shared" si="32"/>
        <v>0</v>
      </c>
      <c r="K131">
        <f t="shared" si="33"/>
        <v>0</v>
      </c>
      <c r="L131">
        <f t="shared" si="34"/>
        <v>0</v>
      </c>
      <c r="M131">
        <f t="shared" si="35"/>
        <v>0</v>
      </c>
      <c r="N131">
        <f t="shared" si="36"/>
        <v>0</v>
      </c>
      <c r="O131">
        <f t="shared" si="37"/>
        <v>0</v>
      </c>
      <c r="P131">
        <f t="shared" si="38"/>
        <v>0</v>
      </c>
      <c r="Q131">
        <f t="shared" si="27"/>
        <v>0</v>
      </c>
      <c r="S131">
        <f t="shared" si="39"/>
        <v>0</v>
      </c>
      <c r="T131">
        <f t="shared" si="40"/>
        <v>0</v>
      </c>
      <c r="U131">
        <f t="shared" si="41"/>
        <v>0</v>
      </c>
      <c r="V131">
        <f t="shared" si="42"/>
        <v>0</v>
      </c>
      <c r="W131">
        <f t="shared" si="43"/>
        <v>0</v>
      </c>
      <c r="X131">
        <f t="shared" si="44"/>
        <v>0</v>
      </c>
      <c r="Y131">
        <f t="shared" si="45"/>
        <v>0</v>
      </c>
      <c r="Z131">
        <f t="shared" si="46"/>
        <v>0</v>
      </c>
      <c r="AA131">
        <f t="shared" si="47"/>
        <v>0</v>
      </c>
      <c r="AB131">
        <f t="shared" si="28"/>
        <v>0</v>
      </c>
    </row>
    <row r="132" spans="1:28" x14ac:dyDescent="0.25">
      <c r="A132">
        <f t="shared" si="29"/>
        <v>128</v>
      </c>
      <c r="B132">
        <f>Assumptions!$D$37</f>
        <v>12615</v>
      </c>
      <c r="C132">
        <f t="shared" si="25"/>
        <v>12615</v>
      </c>
      <c r="D132">
        <f>IF(A132&gt;=Assumptions!$D$46,B132-F132,0)</f>
        <v>12615</v>
      </c>
      <c r="E132" s="27" t="str">
        <f>IF(AND(SUM($D$4:$D132)&gt;=Assumptions!$D$47,$A132&gt;Assumptions!$D$45),"CURED","")</f>
        <v>CURED</v>
      </c>
      <c r="F132">
        <f t="shared" si="26"/>
        <v>0</v>
      </c>
      <c r="H132">
        <f t="shared" si="30"/>
        <v>0</v>
      </c>
      <c r="I132">
        <f t="shared" si="31"/>
        <v>0</v>
      </c>
      <c r="J132">
        <f t="shared" si="32"/>
        <v>0</v>
      </c>
      <c r="K132">
        <f t="shared" si="33"/>
        <v>0</v>
      </c>
      <c r="L132">
        <f t="shared" si="34"/>
        <v>0</v>
      </c>
      <c r="M132">
        <f t="shared" si="35"/>
        <v>0</v>
      </c>
      <c r="N132">
        <f t="shared" si="36"/>
        <v>0</v>
      </c>
      <c r="O132">
        <f t="shared" si="37"/>
        <v>0</v>
      </c>
      <c r="P132">
        <f t="shared" si="38"/>
        <v>0</v>
      </c>
      <c r="Q132">
        <f t="shared" si="27"/>
        <v>0</v>
      </c>
      <c r="S132">
        <f t="shared" si="39"/>
        <v>0</v>
      </c>
      <c r="T132">
        <f t="shared" si="40"/>
        <v>0</v>
      </c>
      <c r="U132">
        <f t="shared" si="41"/>
        <v>0</v>
      </c>
      <c r="V132">
        <f t="shared" si="42"/>
        <v>0</v>
      </c>
      <c r="W132">
        <f t="shared" si="43"/>
        <v>0</v>
      </c>
      <c r="X132">
        <f t="shared" si="44"/>
        <v>0</v>
      </c>
      <c r="Y132">
        <f t="shared" si="45"/>
        <v>0</v>
      </c>
      <c r="Z132">
        <f t="shared" si="46"/>
        <v>0</v>
      </c>
      <c r="AA132">
        <f t="shared" si="47"/>
        <v>0</v>
      </c>
      <c r="AB132">
        <f t="shared" si="28"/>
        <v>0</v>
      </c>
    </row>
    <row r="133" spans="1:28" x14ac:dyDescent="0.25">
      <c r="A133">
        <f t="shared" si="29"/>
        <v>129</v>
      </c>
      <c r="B133">
        <f>Assumptions!$D$37</f>
        <v>12615</v>
      </c>
      <c r="C133">
        <f t="shared" ref="C133:C160" si="48">SUM(D133,F133)</f>
        <v>12615</v>
      </c>
      <c r="D133">
        <f>IF(A133&gt;=Assumptions!$D$46,B133-F133,0)</f>
        <v>12615</v>
      </c>
      <c r="E133" s="27" t="str">
        <f>IF(AND(SUM($D$4:$D133)&gt;=Assumptions!$D$47,$A133&gt;Assumptions!$D$45),"CURED","")</f>
        <v>CURED</v>
      </c>
      <c r="F133">
        <f t="shared" si="26"/>
        <v>0</v>
      </c>
      <c r="H133">
        <f t="shared" si="30"/>
        <v>0</v>
      </c>
      <c r="I133">
        <f t="shared" si="31"/>
        <v>0</v>
      </c>
      <c r="J133">
        <f t="shared" si="32"/>
        <v>0</v>
      </c>
      <c r="K133">
        <f t="shared" si="33"/>
        <v>0</v>
      </c>
      <c r="L133">
        <f t="shared" si="34"/>
        <v>0</v>
      </c>
      <c r="M133">
        <f t="shared" si="35"/>
        <v>0</v>
      </c>
      <c r="N133">
        <f t="shared" si="36"/>
        <v>0</v>
      </c>
      <c r="O133">
        <f t="shared" si="37"/>
        <v>0</v>
      </c>
      <c r="P133">
        <f t="shared" si="38"/>
        <v>0</v>
      </c>
      <c r="Q133">
        <f t="shared" si="27"/>
        <v>0</v>
      </c>
      <c r="S133">
        <f t="shared" si="39"/>
        <v>0</v>
      </c>
      <c r="T133">
        <f t="shared" si="40"/>
        <v>0</v>
      </c>
      <c r="U133">
        <f t="shared" si="41"/>
        <v>0</v>
      </c>
      <c r="V133">
        <f t="shared" si="42"/>
        <v>0</v>
      </c>
      <c r="W133">
        <f t="shared" si="43"/>
        <v>0</v>
      </c>
      <c r="X133">
        <f t="shared" si="44"/>
        <v>0</v>
      </c>
      <c r="Y133">
        <f t="shared" si="45"/>
        <v>0</v>
      </c>
      <c r="Z133">
        <f t="shared" si="46"/>
        <v>0</v>
      </c>
      <c r="AA133">
        <f t="shared" si="47"/>
        <v>0</v>
      </c>
      <c r="AB133">
        <f t="shared" si="28"/>
        <v>0</v>
      </c>
    </row>
    <row r="134" spans="1:28" x14ac:dyDescent="0.25">
      <c r="A134">
        <f t="shared" si="29"/>
        <v>130</v>
      </c>
      <c r="B134">
        <f>Assumptions!$D$37</f>
        <v>12615</v>
      </c>
      <c r="C134">
        <f t="shared" si="48"/>
        <v>12615</v>
      </c>
      <c r="D134">
        <f>IF(A134&gt;=Assumptions!$D$46,B134-F134,0)</f>
        <v>12615</v>
      </c>
      <c r="E134" s="27" t="str">
        <f>IF(AND(SUM($D$4:$D134)&gt;=Assumptions!$D$47,$A134&gt;Assumptions!$D$45),"CURED","")</f>
        <v>CURED</v>
      </c>
      <c r="F134">
        <f t="shared" ref="F134:F160" si="49">Q134+AB134</f>
        <v>0</v>
      </c>
      <c r="H134">
        <f t="shared" si="30"/>
        <v>0</v>
      </c>
      <c r="I134">
        <f t="shared" si="31"/>
        <v>0</v>
      </c>
      <c r="J134">
        <f t="shared" si="32"/>
        <v>0</v>
      </c>
      <c r="K134">
        <f t="shared" si="33"/>
        <v>0</v>
      </c>
      <c r="L134">
        <f t="shared" si="34"/>
        <v>0</v>
      </c>
      <c r="M134">
        <f t="shared" si="35"/>
        <v>0</v>
      </c>
      <c r="N134">
        <f t="shared" si="36"/>
        <v>0</v>
      </c>
      <c r="O134">
        <f t="shared" si="37"/>
        <v>0</v>
      </c>
      <c r="P134">
        <f t="shared" si="38"/>
        <v>0</v>
      </c>
      <c r="Q134">
        <f t="shared" ref="Q134:Q160" si="50">SUM(H134:P134)</f>
        <v>0</v>
      </c>
      <c r="S134">
        <f t="shared" si="39"/>
        <v>0</v>
      </c>
      <c r="T134">
        <f t="shared" si="40"/>
        <v>0</v>
      </c>
      <c r="U134">
        <f t="shared" si="41"/>
        <v>0</v>
      </c>
      <c r="V134">
        <f t="shared" si="42"/>
        <v>0</v>
      </c>
      <c r="W134">
        <f t="shared" si="43"/>
        <v>0</v>
      </c>
      <c r="X134">
        <f t="shared" si="44"/>
        <v>0</v>
      </c>
      <c r="Y134">
        <f t="shared" si="45"/>
        <v>0</v>
      </c>
      <c r="Z134">
        <f t="shared" si="46"/>
        <v>0</v>
      </c>
      <c r="AA134">
        <f t="shared" si="47"/>
        <v>0</v>
      </c>
      <c r="AB134">
        <f t="shared" ref="AB134:AB160" si="51">SUM(S134:AA134)</f>
        <v>0</v>
      </c>
    </row>
    <row r="135" spans="1:28" x14ac:dyDescent="0.25">
      <c r="A135">
        <f t="shared" ref="A135:A160" si="52">A134+1</f>
        <v>131</v>
      </c>
      <c r="B135">
        <f>Assumptions!$D$37</f>
        <v>12615</v>
      </c>
      <c r="C135">
        <f t="shared" si="48"/>
        <v>12615</v>
      </c>
      <c r="D135">
        <f>IF(A135&gt;=Assumptions!$D$46,B135-F135,0)</f>
        <v>12615</v>
      </c>
      <c r="E135" s="27" t="str">
        <f>IF(AND(SUM($D$4:$D135)&gt;=Assumptions!$D$47,$A135&gt;Assumptions!$D$45),"CURED","")</f>
        <v>CURED</v>
      </c>
      <c r="F135">
        <f t="shared" si="49"/>
        <v>0</v>
      </c>
      <c r="H135">
        <f t="shared" si="30"/>
        <v>0</v>
      </c>
      <c r="I135">
        <f t="shared" si="31"/>
        <v>0</v>
      </c>
      <c r="J135">
        <f t="shared" si="32"/>
        <v>0</v>
      </c>
      <c r="K135">
        <f t="shared" si="33"/>
        <v>0</v>
      </c>
      <c r="L135">
        <f t="shared" si="34"/>
        <v>0</v>
      </c>
      <c r="M135">
        <f t="shared" si="35"/>
        <v>0</v>
      </c>
      <c r="N135">
        <f t="shared" si="36"/>
        <v>0</v>
      </c>
      <c r="O135">
        <f t="shared" si="37"/>
        <v>0</v>
      </c>
      <c r="P135">
        <f t="shared" si="38"/>
        <v>0</v>
      </c>
      <c r="Q135">
        <f t="shared" si="50"/>
        <v>0</v>
      </c>
      <c r="S135">
        <f t="shared" si="39"/>
        <v>0</v>
      </c>
      <c r="T135">
        <f t="shared" si="40"/>
        <v>0</v>
      </c>
      <c r="U135">
        <f t="shared" si="41"/>
        <v>0</v>
      </c>
      <c r="V135">
        <f t="shared" si="42"/>
        <v>0</v>
      </c>
      <c r="W135">
        <f t="shared" si="43"/>
        <v>0</v>
      </c>
      <c r="X135">
        <f t="shared" si="44"/>
        <v>0</v>
      </c>
      <c r="Y135">
        <f t="shared" si="45"/>
        <v>0</v>
      </c>
      <c r="Z135">
        <f t="shared" si="46"/>
        <v>0</v>
      </c>
      <c r="AA135">
        <f t="shared" si="47"/>
        <v>0</v>
      </c>
      <c r="AB135">
        <f t="shared" si="51"/>
        <v>0</v>
      </c>
    </row>
    <row r="136" spans="1:28" x14ac:dyDescent="0.25">
      <c r="A136">
        <f t="shared" si="52"/>
        <v>132</v>
      </c>
      <c r="B136">
        <f>Assumptions!$D$37</f>
        <v>12615</v>
      </c>
      <c r="C136">
        <f t="shared" si="48"/>
        <v>12615</v>
      </c>
      <c r="D136">
        <f>IF(A136&gt;=Assumptions!$D$46,B136-F136,0)</f>
        <v>12615</v>
      </c>
      <c r="E136" s="27" t="str">
        <f>IF(AND(SUM($D$4:$D136)&gt;=Assumptions!$D$47,$A136&gt;Assumptions!$D$45),"CURED","")</f>
        <v>CURED</v>
      </c>
      <c r="F136">
        <f t="shared" si="49"/>
        <v>0</v>
      </c>
      <c r="H136">
        <f t="shared" si="30"/>
        <v>0</v>
      </c>
      <c r="I136">
        <f t="shared" si="31"/>
        <v>0</v>
      </c>
      <c r="J136">
        <f t="shared" si="32"/>
        <v>0</v>
      </c>
      <c r="K136">
        <f t="shared" si="33"/>
        <v>0</v>
      </c>
      <c r="L136">
        <f t="shared" si="34"/>
        <v>0</v>
      </c>
      <c r="M136">
        <f t="shared" si="35"/>
        <v>0</v>
      </c>
      <c r="N136">
        <f t="shared" si="36"/>
        <v>0</v>
      </c>
      <c r="O136">
        <f t="shared" si="37"/>
        <v>0</v>
      </c>
      <c r="P136">
        <f t="shared" si="38"/>
        <v>0</v>
      </c>
      <c r="Q136">
        <f t="shared" si="50"/>
        <v>0</v>
      </c>
      <c r="S136">
        <f t="shared" si="39"/>
        <v>0</v>
      </c>
      <c r="T136">
        <f t="shared" si="40"/>
        <v>0</v>
      </c>
      <c r="U136">
        <f t="shared" si="41"/>
        <v>0</v>
      </c>
      <c r="V136">
        <f t="shared" si="42"/>
        <v>0</v>
      </c>
      <c r="W136">
        <f t="shared" si="43"/>
        <v>0</v>
      </c>
      <c r="X136">
        <f t="shared" si="44"/>
        <v>0</v>
      </c>
      <c r="Y136">
        <f t="shared" si="45"/>
        <v>0</v>
      </c>
      <c r="Z136">
        <f t="shared" si="46"/>
        <v>0</v>
      </c>
      <c r="AA136">
        <f t="shared" si="47"/>
        <v>0</v>
      </c>
      <c r="AB136">
        <f t="shared" si="51"/>
        <v>0</v>
      </c>
    </row>
    <row r="137" spans="1:28" x14ac:dyDescent="0.25">
      <c r="A137">
        <f t="shared" si="52"/>
        <v>133</v>
      </c>
      <c r="B137">
        <f>Assumptions!$D$37</f>
        <v>12615</v>
      </c>
      <c r="C137">
        <f t="shared" si="48"/>
        <v>12615</v>
      </c>
      <c r="D137">
        <f>IF(A137&gt;=Assumptions!$D$46,B137-F137,0)</f>
        <v>12615</v>
      </c>
      <c r="E137" s="27" t="str">
        <f>IF(AND(SUM($D$4:$D137)&gt;=Assumptions!$D$47,$A137&gt;Assumptions!$D$45),"CURED","")</f>
        <v>CURED</v>
      </c>
      <c r="F137">
        <f t="shared" si="49"/>
        <v>0</v>
      </c>
      <c r="H137">
        <f t="shared" si="30"/>
        <v>0</v>
      </c>
      <c r="I137">
        <f t="shared" si="31"/>
        <v>0</v>
      </c>
      <c r="J137">
        <f t="shared" si="32"/>
        <v>0</v>
      </c>
      <c r="K137">
        <f t="shared" si="33"/>
        <v>0</v>
      </c>
      <c r="L137">
        <f t="shared" si="34"/>
        <v>0</v>
      </c>
      <c r="M137">
        <f t="shared" si="35"/>
        <v>0</v>
      </c>
      <c r="N137">
        <f t="shared" si="36"/>
        <v>0</v>
      </c>
      <c r="O137">
        <f t="shared" si="37"/>
        <v>0</v>
      </c>
      <c r="P137">
        <f t="shared" si="38"/>
        <v>0</v>
      </c>
      <c r="Q137">
        <f t="shared" si="50"/>
        <v>0</v>
      </c>
      <c r="S137">
        <f t="shared" si="39"/>
        <v>0</v>
      </c>
      <c r="T137">
        <f t="shared" si="40"/>
        <v>0</v>
      </c>
      <c r="U137">
        <f t="shared" si="41"/>
        <v>0</v>
      </c>
      <c r="V137">
        <f t="shared" si="42"/>
        <v>0</v>
      </c>
      <c r="W137">
        <f t="shared" si="43"/>
        <v>0</v>
      </c>
      <c r="X137">
        <f t="shared" si="44"/>
        <v>0</v>
      </c>
      <c r="Y137">
        <f t="shared" si="45"/>
        <v>0</v>
      </c>
      <c r="Z137">
        <f t="shared" si="46"/>
        <v>0</v>
      </c>
      <c r="AA137">
        <f t="shared" si="47"/>
        <v>0</v>
      </c>
      <c r="AB137">
        <f t="shared" si="51"/>
        <v>0</v>
      </c>
    </row>
    <row r="138" spans="1:28" x14ac:dyDescent="0.25">
      <c r="A138">
        <f t="shared" si="52"/>
        <v>134</v>
      </c>
      <c r="B138">
        <f>Assumptions!$D$37</f>
        <v>12615</v>
      </c>
      <c r="C138">
        <f t="shared" si="48"/>
        <v>12615</v>
      </c>
      <c r="D138">
        <f>IF(A138&gt;=Assumptions!$D$46,B138-F138,0)</f>
        <v>12615</v>
      </c>
      <c r="E138" s="27" t="str">
        <f>IF(AND(SUM($D$4:$D138)&gt;=Assumptions!$D$47,$A138&gt;Assumptions!$D$45),"CURED","")</f>
        <v>CURED</v>
      </c>
      <c r="F138">
        <f t="shared" si="49"/>
        <v>0</v>
      </c>
      <c r="H138">
        <f t="shared" si="30"/>
        <v>0</v>
      </c>
      <c r="I138">
        <f t="shared" si="31"/>
        <v>0</v>
      </c>
      <c r="J138">
        <f t="shared" si="32"/>
        <v>0</v>
      </c>
      <c r="K138">
        <f t="shared" si="33"/>
        <v>0</v>
      </c>
      <c r="L138">
        <f t="shared" si="34"/>
        <v>0</v>
      </c>
      <c r="M138">
        <f t="shared" si="35"/>
        <v>0</v>
      </c>
      <c r="N138">
        <f t="shared" si="36"/>
        <v>0</v>
      </c>
      <c r="O138">
        <f t="shared" si="37"/>
        <v>0</v>
      </c>
      <c r="P138">
        <f t="shared" si="38"/>
        <v>0</v>
      </c>
      <c r="Q138">
        <f t="shared" si="50"/>
        <v>0</v>
      </c>
      <c r="S138">
        <f t="shared" si="39"/>
        <v>0</v>
      </c>
      <c r="T138">
        <f t="shared" si="40"/>
        <v>0</v>
      </c>
      <c r="U138">
        <f t="shared" si="41"/>
        <v>0</v>
      </c>
      <c r="V138">
        <f t="shared" si="42"/>
        <v>0</v>
      </c>
      <c r="W138">
        <f t="shared" si="43"/>
        <v>0</v>
      </c>
      <c r="X138">
        <f t="shared" si="44"/>
        <v>0</v>
      </c>
      <c r="Y138">
        <f t="shared" si="45"/>
        <v>0</v>
      </c>
      <c r="Z138">
        <f t="shared" si="46"/>
        <v>0</v>
      </c>
      <c r="AA138">
        <f t="shared" si="47"/>
        <v>0</v>
      </c>
      <c r="AB138">
        <f t="shared" si="51"/>
        <v>0</v>
      </c>
    </row>
    <row r="139" spans="1:28" x14ac:dyDescent="0.25">
      <c r="A139">
        <f t="shared" si="52"/>
        <v>135</v>
      </c>
      <c r="B139">
        <f>Assumptions!$D$37</f>
        <v>12615</v>
      </c>
      <c r="C139">
        <f t="shared" si="48"/>
        <v>12615</v>
      </c>
      <c r="D139">
        <f>IF(A139&gt;=Assumptions!$D$46,B139-F139,0)</f>
        <v>12615</v>
      </c>
      <c r="E139" s="27" t="str">
        <f>IF(AND(SUM($D$4:$D139)&gt;=Assumptions!$D$47,$A139&gt;Assumptions!$D$45),"CURED","")</f>
        <v>CURED</v>
      </c>
      <c r="F139">
        <f t="shared" si="49"/>
        <v>0</v>
      </c>
      <c r="H139">
        <f t="shared" si="30"/>
        <v>0</v>
      </c>
      <c r="I139">
        <f t="shared" si="31"/>
        <v>0</v>
      </c>
      <c r="J139">
        <f t="shared" si="32"/>
        <v>0</v>
      </c>
      <c r="K139">
        <f t="shared" si="33"/>
        <v>0</v>
      </c>
      <c r="L139">
        <f t="shared" si="34"/>
        <v>0</v>
      </c>
      <c r="M139">
        <f t="shared" si="35"/>
        <v>0</v>
      </c>
      <c r="N139">
        <f t="shared" si="36"/>
        <v>0</v>
      </c>
      <c r="O139">
        <f t="shared" si="37"/>
        <v>0</v>
      </c>
      <c r="P139">
        <f t="shared" si="38"/>
        <v>0</v>
      </c>
      <c r="Q139">
        <f t="shared" si="50"/>
        <v>0</v>
      </c>
      <c r="S139">
        <f t="shared" si="39"/>
        <v>0</v>
      </c>
      <c r="T139">
        <f t="shared" si="40"/>
        <v>0</v>
      </c>
      <c r="U139">
        <f t="shared" si="41"/>
        <v>0</v>
      </c>
      <c r="V139">
        <f t="shared" si="42"/>
        <v>0</v>
      </c>
      <c r="W139">
        <f t="shared" si="43"/>
        <v>0</v>
      </c>
      <c r="X139">
        <f t="shared" si="44"/>
        <v>0</v>
      </c>
      <c r="Y139">
        <f t="shared" si="45"/>
        <v>0</v>
      </c>
      <c r="Z139">
        <f t="shared" si="46"/>
        <v>0</v>
      </c>
      <c r="AA139">
        <f t="shared" si="47"/>
        <v>0</v>
      </c>
      <c r="AB139">
        <f t="shared" si="51"/>
        <v>0</v>
      </c>
    </row>
    <row r="140" spans="1:28" x14ac:dyDescent="0.25">
      <c r="A140">
        <f t="shared" si="52"/>
        <v>136</v>
      </c>
      <c r="B140">
        <f>Assumptions!$D$37</f>
        <v>12615</v>
      </c>
      <c r="C140">
        <f t="shared" si="48"/>
        <v>12615</v>
      </c>
      <c r="D140">
        <f>IF(A140&gt;=Assumptions!$D$46,B140-F140,0)</f>
        <v>12615</v>
      </c>
      <c r="E140" s="27" t="str">
        <f>IF(AND(SUM($D$4:$D140)&gt;=Assumptions!$D$47,$A140&gt;Assumptions!$D$45),"CURED","")</f>
        <v>CURED</v>
      </c>
      <c r="F140">
        <f t="shared" si="49"/>
        <v>0</v>
      </c>
      <c r="H140">
        <f t="shared" si="30"/>
        <v>0</v>
      </c>
      <c r="I140">
        <f t="shared" si="31"/>
        <v>0</v>
      </c>
      <c r="J140">
        <f t="shared" si="32"/>
        <v>0</v>
      </c>
      <c r="K140">
        <f t="shared" si="33"/>
        <v>0</v>
      </c>
      <c r="L140">
        <f t="shared" si="34"/>
        <v>0</v>
      </c>
      <c r="M140">
        <f t="shared" si="35"/>
        <v>0</v>
      </c>
      <c r="N140">
        <f t="shared" si="36"/>
        <v>0</v>
      </c>
      <c r="O140">
        <f t="shared" si="37"/>
        <v>0</v>
      </c>
      <c r="P140">
        <f t="shared" si="38"/>
        <v>0</v>
      </c>
      <c r="Q140">
        <f t="shared" si="50"/>
        <v>0</v>
      </c>
      <c r="S140">
        <f t="shared" si="39"/>
        <v>0</v>
      </c>
      <c r="T140">
        <f t="shared" si="40"/>
        <v>0</v>
      </c>
      <c r="U140">
        <f t="shared" si="41"/>
        <v>0</v>
      </c>
      <c r="V140">
        <f t="shared" si="42"/>
        <v>0</v>
      </c>
      <c r="W140">
        <f t="shared" si="43"/>
        <v>0</v>
      </c>
      <c r="X140">
        <f t="shared" si="44"/>
        <v>0</v>
      </c>
      <c r="Y140">
        <f t="shared" si="45"/>
        <v>0</v>
      </c>
      <c r="Z140">
        <f t="shared" si="46"/>
        <v>0</v>
      </c>
      <c r="AA140">
        <f t="shared" si="47"/>
        <v>0</v>
      </c>
      <c r="AB140">
        <f t="shared" si="51"/>
        <v>0</v>
      </c>
    </row>
    <row r="141" spans="1:28" x14ac:dyDescent="0.25">
      <c r="A141">
        <f t="shared" si="52"/>
        <v>137</v>
      </c>
      <c r="B141">
        <f>Assumptions!$D$37</f>
        <v>12615</v>
      </c>
      <c r="C141">
        <f t="shared" si="48"/>
        <v>12615</v>
      </c>
      <c r="D141">
        <f>IF(A141&gt;=Assumptions!$D$46,B141-F141,0)</f>
        <v>12615</v>
      </c>
      <c r="E141" s="27" t="str">
        <f>IF(AND(SUM($D$4:$D141)&gt;=Assumptions!$D$47,$A141&gt;Assumptions!$D$45),"CURED","")</f>
        <v>CURED</v>
      </c>
      <c r="F141">
        <f t="shared" si="49"/>
        <v>0</v>
      </c>
      <c r="H141">
        <f t="shared" si="30"/>
        <v>0</v>
      </c>
      <c r="I141">
        <f t="shared" si="31"/>
        <v>0</v>
      </c>
      <c r="J141">
        <f t="shared" si="32"/>
        <v>0</v>
      </c>
      <c r="K141">
        <f t="shared" si="33"/>
        <v>0</v>
      </c>
      <c r="L141">
        <f t="shared" si="34"/>
        <v>0</v>
      </c>
      <c r="M141">
        <f t="shared" si="35"/>
        <v>0</v>
      </c>
      <c r="N141">
        <f t="shared" si="36"/>
        <v>0</v>
      </c>
      <c r="O141">
        <f t="shared" si="37"/>
        <v>0</v>
      </c>
      <c r="P141">
        <f t="shared" si="38"/>
        <v>0</v>
      </c>
      <c r="Q141">
        <f t="shared" si="50"/>
        <v>0</v>
      </c>
      <c r="S141">
        <f t="shared" si="39"/>
        <v>0</v>
      </c>
      <c r="T141">
        <f t="shared" si="40"/>
        <v>0</v>
      </c>
      <c r="U141">
        <f t="shared" si="41"/>
        <v>0</v>
      </c>
      <c r="V141">
        <f t="shared" si="42"/>
        <v>0</v>
      </c>
      <c r="W141">
        <f t="shared" si="43"/>
        <v>0</v>
      </c>
      <c r="X141">
        <f t="shared" si="44"/>
        <v>0</v>
      </c>
      <c r="Y141">
        <f t="shared" si="45"/>
        <v>0</v>
      </c>
      <c r="Z141">
        <f t="shared" si="46"/>
        <v>0</v>
      </c>
      <c r="AA141">
        <f t="shared" si="47"/>
        <v>0</v>
      </c>
      <c r="AB141">
        <f t="shared" si="51"/>
        <v>0</v>
      </c>
    </row>
    <row r="142" spans="1:28" x14ac:dyDescent="0.25">
      <c r="A142">
        <f t="shared" si="52"/>
        <v>138</v>
      </c>
      <c r="B142">
        <f>Assumptions!$D$37</f>
        <v>12615</v>
      </c>
      <c r="C142">
        <f t="shared" si="48"/>
        <v>12615</v>
      </c>
      <c r="D142">
        <f>IF(A142&gt;=Assumptions!$D$46,B142-F142,0)</f>
        <v>12615</v>
      </c>
      <c r="E142" s="27" t="str">
        <f>IF(AND(SUM($D$4:$D142)&gt;=Assumptions!$D$47,$A142&gt;Assumptions!$D$45),"CURED","")</f>
        <v>CURED</v>
      </c>
      <c r="F142">
        <f t="shared" si="49"/>
        <v>0</v>
      </c>
      <c r="H142">
        <f t="shared" si="30"/>
        <v>0</v>
      </c>
      <c r="I142">
        <f t="shared" si="31"/>
        <v>0</v>
      </c>
      <c r="J142">
        <f t="shared" si="32"/>
        <v>0</v>
      </c>
      <c r="K142">
        <f t="shared" si="33"/>
        <v>0</v>
      </c>
      <c r="L142">
        <f t="shared" si="34"/>
        <v>0</v>
      </c>
      <c r="M142">
        <f t="shared" si="35"/>
        <v>0</v>
      </c>
      <c r="N142">
        <f t="shared" si="36"/>
        <v>0</v>
      </c>
      <c r="O142">
        <f t="shared" si="37"/>
        <v>0</v>
      </c>
      <c r="P142">
        <f t="shared" si="38"/>
        <v>0</v>
      </c>
      <c r="Q142">
        <f t="shared" si="50"/>
        <v>0</v>
      </c>
      <c r="S142">
        <f t="shared" si="39"/>
        <v>0</v>
      </c>
      <c r="T142">
        <f t="shared" si="40"/>
        <v>0</v>
      </c>
      <c r="U142">
        <f t="shared" si="41"/>
        <v>0</v>
      </c>
      <c r="V142">
        <f t="shared" si="42"/>
        <v>0</v>
      </c>
      <c r="W142">
        <f t="shared" si="43"/>
        <v>0</v>
      </c>
      <c r="X142">
        <f t="shared" si="44"/>
        <v>0</v>
      </c>
      <c r="Y142">
        <f t="shared" si="45"/>
        <v>0</v>
      </c>
      <c r="Z142">
        <f t="shared" si="46"/>
        <v>0</v>
      </c>
      <c r="AA142">
        <f t="shared" si="47"/>
        <v>0</v>
      </c>
      <c r="AB142">
        <f t="shared" si="51"/>
        <v>0</v>
      </c>
    </row>
    <row r="143" spans="1:28" x14ac:dyDescent="0.25">
      <c r="A143">
        <f t="shared" si="52"/>
        <v>139</v>
      </c>
      <c r="B143">
        <f>Assumptions!$D$37</f>
        <v>12615</v>
      </c>
      <c r="C143">
        <f t="shared" si="48"/>
        <v>12615</v>
      </c>
      <c r="D143">
        <f>IF(A143&gt;=Assumptions!$D$46,B143-F143,0)</f>
        <v>12615</v>
      </c>
      <c r="E143" s="27" t="str">
        <f>IF(AND(SUM($D$4:$D143)&gt;=Assumptions!$D$47,$A143&gt;Assumptions!$D$45),"CURED","")</f>
        <v>CURED</v>
      </c>
      <c r="F143">
        <f t="shared" si="49"/>
        <v>0</v>
      </c>
      <c r="H143">
        <f t="shared" si="30"/>
        <v>0</v>
      </c>
      <c r="I143">
        <f t="shared" si="31"/>
        <v>0</v>
      </c>
      <c r="J143">
        <f t="shared" si="32"/>
        <v>0</v>
      </c>
      <c r="K143">
        <f t="shared" si="33"/>
        <v>0</v>
      </c>
      <c r="L143">
        <f t="shared" si="34"/>
        <v>0</v>
      </c>
      <c r="M143">
        <f t="shared" si="35"/>
        <v>0</v>
      </c>
      <c r="N143">
        <f t="shared" si="36"/>
        <v>0</v>
      </c>
      <c r="O143">
        <f t="shared" si="37"/>
        <v>0</v>
      </c>
      <c r="P143">
        <f t="shared" si="38"/>
        <v>0</v>
      </c>
      <c r="Q143">
        <f t="shared" si="50"/>
        <v>0</v>
      </c>
      <c r="S143">
        <f t="shared" si="39"/>
        <v>0</v>
      </c>
      <c r="T143">
        <f t="shared" si="40"/>
        <v>0</v>
      </c>
      <c r="U143">
        <f t="shared" si="41"/>
        <v>0</v>
      </c>
      <c r="V143">
        <f t="shared" si="42"/>
        <v>0</v>
      </c>
      <c r="W143">
        <f t="shared" si="43"/>
        <v>0</v>
      </c>
      <c r="X143">
        <f t="shared" si="44"/>
        <v>0</v>
      </c>
      <c r="Y143">
        <f t="shared" si="45"/>
        <v>0</v>
      </c>
      <c r="Z143">
        <f t="shared" si="46"/>
        <v>0</v>
      </c>
      <c r="AA143">
        <f t="shared" si="47"/>
        <v>0</v>
      </c>
      <c r="AB143">
        <f t="shared" si="51"/>
        <v>0</v>
      </c>
    </row>
    <row r="144" spans="1:28" x14ac:dyDescent="0.25">
      <c r="A144">
        <f t="shared" si="52"/>
        <v>140</v>
      </c>
      <c r="B144">
        <f>Assumptions!$D$37</f>
        <v>12615</v>
      </c>
      <c r="C144">
        <f t="shared" si="48"/>
        <v>12615</v>
      </c>
      <c r="D144">
        <f>IF(A144&gt;=Assumptions!$D$46,B144-F144,0)</f>
        <v>12615</v>
      </c>
      <c r="E144" s="27" t="str">
        <f>IF(AND(SUM($D$4:$D144)&gt;=Assumptions!$D$47,$A144&gt;Assumptions!$D$45),"CURED","")</f>
        <v>CURED</v>
      </c>
      <c r="F144">
        <f t="shared" si="49"/>
        <v>0</v>
      </c>
      <c r="H144">
        <f t="shared" si="30"/>
        <v>0</v>
      </c>
      <c r="I144">
        <f t="shared" si="31"/>
        <v>0</v>
      </c>
      <c r="J144">
        <f t="shared" si="32"/>
        <v>0</v>
      </c>
      <c r="K144">
        <f t="shared" si="33"/>
        <v>0</v>
      </c>
      <c r="L144">
        <f t="shared" si="34"/>
        <v>0</v>
      </c>
      <c r="M144">
        <f t="shared" si="35"/>
        <v>0</v>
      </c>
      <c r="N144">
        <f t="shared" si="36"/>
        <v>0</v>
      </c>
      <c r="O144">
        <f t="shared" si="37"/>
        <v>0</v>
      </c>
      <c r="P144">
        <f t="shared" si="38"/>
        <v>0</v>
      </c>
      <c r="Q144">
        <f t="shared" si="50"/>
        <v>0</v>
      </c>
      <c r="S144">
        <f t="shared" si="39"/>
        <v>0</v>
      </c>
      <c r="T144">
        <f t="shared" si="40"/>
        <v>0</v>
      </c>
      <c r="U144">
        <f t="shared" si="41"/>
        <v>0</v>
      </c>
      <c r="V144">
        <f t="shared" si="42"/>
        <v>0</v>
      </c>
      <c r="W144">
        <f t="shared" si="43"/>
        <v>0</v>
      </c>
      <c r="X144">
        <f t="shared" si="44"/>
        <v>0</v>
      </c>
      <c r="Y144">
        <f t="shared" si="45"/>
        <v>0</v>
      </c>
      <c r="Z144">
        <f t="shared" si="46"/>
        <v>0</v>
      </c>
      <c r="AA144">
        <f t="shared" si="47"/>
        <v>0</v>
      </c>
      <c r="AB144">
        <f t="shared" si="51"/>
        <v>0</v>
      </c>
    </row>
    <row r="145" spans="1:28" x14ac:dyDescent="0.25">
      <c r="A145">
        <f t="shared" si="52"/>
        <v>141</v>
      </c>
      <c r="B145">
        <f>Assumptions!$D$37</f>
        <v>12615</v>
      </c>
      <c r="C145">
        <f t="shared" si="48"/>
        <v>12615</v>
      </c>
      <c r="D145">
        <f>IF(A145&gt;=Assumptions!$D$46,B145-F145,0)</f>
        <v>12615</v>
      </c>
      <c r="E145" s="27" t="str">
        <f>IF(AND(SUM($D$4:$D145)&gt;=Assumptions!$D$47,$A145&gt;Assumptions!$D$45),"CURED","")</f>
        <v>CURED</v>
      </c>
      <c r="F145">
        <f t="shared" si="49"/>
        <v>0</v>
      </c>
      <c r="H145">
        <f t="shared" ref="H145:H160" si="53">H144</f>
        <v>0</v>
      </c>
      <c r="I145">
        <f t="shared" ref="I145:I160" si="54">I144</f>
        <v>0</v>
      </c>
      <c r="J145">
        <f t="shared" ref="J145:J160" si="55">J144</f>
        <v>0</v>
      </c>
      <c r="K145">
        <f t="shared" ref="K145:K160" si="56">K144</f>
        <v>0</v>
      </c>
      <c r="L145">
        <f t="shared" ref="L145:L160" si="57">L144</f>
        <v>0</v>
      </c>
      <c r="M145">
        <f t="shared" ref="M145:M160" si="58">M144</f>
        <v>0</v>
      </c>
      <c r="N145">
        <f t="shared" ref="N145:N160" si="59">N144</f>
        <v>0</v>
      </c>
      <c r="O145">
        <f t="shared" ref="O145:O160" si="60">O144</f>
        <v>0</v>
      </c>
      <c r="P145">
        <f t="shared" ref="P145:P160" si="61">P144</f>
        <v>0</v>
      </c>
      <c r="Q145">
        <f t="shared" si="50"/>
        <v>0</v>
      </c>
      <c r="S145">
        <f t="shared" ref="S145:S160" si="62">S144</f>
        <v>0</v>
      </c>
      <c r="T145">
        <f t="shared" ref="T145:T160" si="63">T144</f>
        <v>0</v>
      </c>
      <c r="U145">
        <f t="shared" ref="U145:U160" si="64">U144</f>
        <v>0</v>
      </c>
      <c r="V145">
        <f t="shared" ref="V145:V160" si="65">V144</f>
        <v>0</v>
      </c>
      <c r="W145">
        <f t="shared" ref="W145:W160" si="66">W144</f>
        <v>0</v>
      </c>
      <c r="X145">
        <f t="shared" ref="X145:X160" si="67">X144</f>
        <v>0</v>
      </c>
      <c r="Y145">
        <f t="shared" ref="Y145:Y160" si="68">Y144</f>
        <v>0</v>
      </c>
      <c r="Z145">
        <f t="shared" ref="Z145:Z160" si="69">Z144</f>
        <v>0</v>
      </c>
      <c r="AA145">
        <f t="shared" ref="AA145:AA160" si="70">AA144</f>
        <v>0</v>
      </c>
      <c r="AB145">
        <f t="shared" si="51"/>
        <v>0</v>
      </c>
    </row>
    <row r="146" spans="1:28" x14ac:dyDescent="0.25">
      <c r="A146">
        <f t="shared" si="52"/>
        <v>142</v>
      </c>
      <c r="B146">
        <f>Assumptions!$D$37</f>
        <v>12615</v>
      </c>
      <c r="C146">
        <f t="shared" si="48"/>
        <v>12615</v>
      </c>
      <c r="D146">
        <f>IF(A146&gt;=Assumptions!$D$46,B146-F146,0)</f>
        <v>12615</v>
      </c>
      <c r="E146" s="27" t="str">
        <f>IF(AND(SUM($D$4:$D146)&gt;=Assumptions!$D$47,$A146&gt;Assumptions!$D$45),"CURED","")</f>
        <v>CURED</v>
      </c>
      <c r="F146">
        <f t="shared" si="49"/>
        <v>0</v>
      </c>
      <c r="H146">
        <f t="shared" si="53"/>
        <v>0</v>
      </c>
      <c r="I146">
        <f t="shared" si="54"/>
        <v>0</v>
      </c>
      <c r="J146">
        <f t="shared" si="55"/>
        <v>0</v>
      </c>
      <c r="K146">
        <f t="shared" si="56"/>
        <v>0</v>
      </c>
      <c r="L146">
        <f t="shared" si="57"/>
        <v>0</v>
      </c>
      <c r="M146">
        <f t="shared" si="58"/>
        <v>0</v>
      </c>
      <c r="N146">
        <f t="shared" si="59"/>
        <v>0</v>
      </c>
      <c r="O146">
        <f t="shared" si="60"/>
        <v>0</v>
      </c>
      <c r="P146">
        <f t="shared" si="61"/>
        <v>0</v>
      </c>
      <c r="Q146">
        <f t="shared" si="50"/>
        <v>0</v>
      </c>
      <c r="S146">
        <f t="shared" si="62"/>
        <v>0</v>
      </c>
      <c r="T146">
        <f t="shared" si="63"/>
        <v>0</v>
      </c>
      <c r="U146">
        <f t="shared" si="64"/>
        <v>0</v>
      </c>
      <c r="V146">
        <f t="shared" si="65"/>
        <v>0</v>
      </c>
      <c r="W146">
        <f t="shared" si="66"/>
        <v>0</v>
      </c>
      <c r="X146">
        <f t="shared" si="67"/>
        <v>0</v>
      </c>
      <c r="Y146">
        <f t="shared" si="68"/>
        <v>0</v>
      </c>
      <c r="Z146">
        <f t="shared" si="69"/>
        <v>0</v>
      </c>
      <c r="AA146">
        <f t="shared" si="70"/>
        <v>0</v>
      </c>
      <c r="AB146">
        <f t="shared" si="51"/>
        <v>0</v>
      </c>
    </row>
    <row r="147" spans="1:28" x14ac:dyDescent="0.25">
      <c r="A147">
        <f t="shared" si="52"/>
        <v>143</v>
      </c>
      <c r="B147">
        <f>Assumptions!$D$37</f>
        <v>12615</v>
      </c>
      <c r="C147">
        <f t="shared" si="48"/>
        <v>12615</v>
      </c>
      <c r="D147">
        <f>IF(A147&gt;=Assumptions!$D$46,B147-F147,0)</f>
        <v>12615</v>
      </c>
      <c r="E147" s="27" t="str">
        <f>IF(AND(SUM($D$4:$D147)&gt;=Assumptions!$D$47,$A147&gt;Assumptions!$D$45),"CURED","")</f>
        <v>CURED</v>
      </c>
      <c r="F147">
        <f t="shared" si="49"/>
        <v>0</v>
      </c>
      <c r="H147">
        <f t="shared" si="53"/>
        <v>0</v>
      </c>
      <c r="I147">
        <f t="shared" si="54"/>
        <v>0</v>
      </c>
      <c r="J147">
        <f t="shared" si="55"/>
        <v>0</v>
      </c>
      <c r="K147">
        <f t="shared" si="56"/>
        <v>0</v>
      </c>
      <c r="L147">
        <f t="shared" si="57"/>
        <v>0</v>
      </c>
      <c r="M147">
        <f t="shared" si="58"/>
        <v>0</v>
      </c>
      <c r="N147">
        <f t="shared" si="59"/>
        <v>0</v>
      </c>
      <c r="O147">
        <f t="shared" si="60"/>
        <v>0</v>
      </c>
      <c r="P147">
        <f t="shared" si="61"/>
        <v>0</v>
      </c>
      <c r="Q147">
        <f t="shared" si="50"/>
        <v>0</v>
      </c>
      <c r="S147">
        <f t="shared" si="62"/>
        <v>0</v>
      </c>
      <c r="T147">
        <f t="shared" si="63"/>
        <v>0</v>
      </c>
      <c r="U147">
        <f t="shared" si="64"/>
        <v>0</v>
      </c>
      <c r="V147">
        <f t="shared" si="65"/>
        <v>0</v>
      </c>
      <c r="W147">
        <f t="shared" si="66"/>
        <v>0</v>
      </c>
      <c r="X147">
        <f t="shared" si="67"/>
        <v>0</v>
      </c>
      <c r="Y147">
        <f t="shared" si="68"/>
        <v>0</v>
      </c>
      <c r="Z147">
        <f t="shared" si="69"/>
        <v>0</v>
      </c>
      <c r="AA147">
        <f t="shared" si="70"/>
        <v>0</v>
      </c>
      <c r="AB147">
        <f t="shared" si="51"/>
        <v>0</v>
      </c>
    </row>
    <row r="148" spans="1:28" x14ac:dyDescent="0.25">
      <c r="A148">
        <f t="shared" si="52"/>
        <v>144</v>
      </c>
      <c r="B148">
        <f>Assumptions!$D$37</f>
        <v>12615</v>
      </c>
      <c r="C148">
        <f t="shared" si="48"/>
        <v>12615</v>
      </c>
      <c r="D148">
        <f>IF(A148&gt;=Assumptions!$D$46,B148-F148,0)</f>
        <v>12615</v>
      </c>
      <c r="E148" s="27" t="str">
        <f>IF(AND(SUM($D$4:$D148)&gt;=Assumptions!$D$47,$A148&gt;Assumptions!$D$45),"CURED","")</f>
        <v>CURED</v>
      </c>
      <c r="F148">
        <f t="shared" si="49"/>
        <v>0</v>
      </c>
      <c r="H148">
        <f t="shared" si="53"/>
        <v>0</v>
      </c>
      <c r="I148">
        <f t="shared" si="54"/>
        <v>0</v>
      </c>
      <c r="J148">
        <f t="shared" si="55"/>
        <v>0</v>
      </c>
      <c r="K148">
        <f t="shared" si="56"/>
        <v>0</v>
      </c>
      <c r="L148">
        <f t="shared" si="57"/>
        <v>0</v>
      </c>
      <c r="M148">
        <f t="shared" si="58"/>
        <v>0</v>
      </c>
      <c r="N148">
        <f t="shared" si="59"/>
        <v>0</v>
      </c>
      <c r="O148">
        <f t="shared" si="60"/>
        <v>0</v>
      </c>
      <c r="P148">
        <f t="shared" si="61"/>
        <v>0</v>
      </c>
      <c r="Q148">
        <f t="shared" si="50"/>
        <v>0</v>
      </c>
      <c r="S148">
        <f t="shared" si="62"/>
        <v>0</v>
      </c>
      <c r="T148">
        <f t="shared" si="63"/>
        <v>0</v>
      </c>
      <c r="U148">
        <f t="shared" si="64"/>
        <v>0</v>
      </c>
      <c r="V148">
        <f t="shared" si="65"/>
        <v>0</v>
      </c>
      <c r="W148">
        <f t="shared" si="66"/>
        <v>0</v>
      </c>
      <c r="X148">
        <f t="shared" si="67"/>
        <v>0</v>
      </c>
      <c r="Y148">
        <f t="shared" si="68"/>
        <v>0</v>
      </c>
      <c r="Z148">
        <f t="shared" si="69"/>
        <v>0</v>
      </c>
      <c r="AA148">
        <f t="shared" si="70"/>
        <v>0</v>
      </c>
      <c r="AB148">
        <f t="shared" si="51"/>
        <v>0</v>
      </c>
    </row>
    <row r="149" spans="1:28" x14ac:dyDescent="0.25">
      <c r="A149">
        <f t="shared" si="52"/>
        <v>145</v>
      </c>
      <c r="B149">
        <f>Assumptions!$D$37</f>
        <v>12615</v>
      </c>
      <c r="C149">
        <f t="shared" si="48"/>
        <v>12615</v>
      </c>
      <c r="D149">
        <f>IF(A149&gt;=Assumptions!$D$46,B149-F149,0)</f>
        <v>12615</v>
      </c>
      <c r="E149" s="27" t="str">
        <f>IF(AND(SUM($D$4:$D149)&gt;=Assumptions!$D$47,$A149&gt;Assumptions!$D$45),"CURED","")</f>
        <v>CURED</v>
      </c>
      <c r="F149">
        <f t="shared" si="49"/>
        <v>0</v>
      </c>
      <c r="H149">
        <f t="shared" si="53"/>
        <v>0</v>
      </c>
      <c r="I149">
        <f t="shared" si="54"/>
        <v>0</v>
      </c>
      <c r="J149">
        <f t="shared" si="55"/>
        <v>0</v>
      </c>
      <c r="K149">
        <f t="shared" si="56"/>
        <v>0</v>
      </c>
      <c r="L149">
        <f t="shared" si="57"/>
        <v>0</v>
      </c>
      <c r="M149">
        <f t="shared" si="58"/>
        <v>0</v>
      </c>
      <c r="N149">
        <f t="shared" si="59"/>
        <v>0</v>
      </c>
      <c r="O149">
        <f t="shared" si="60"/>
        <v>0</v>
      </c>
      <c r="P149">
        <f t="shared" si="61"/>
        <v>0</v>
      </c>
      <c r="Q149">
        <f t="shared" si="50"/>
        <v>0</v>
      </c>
      <c r="S149">
        <f t="shared" si="62"/>
        <v>0</v>
      </c>
      <c r="T149">
        <f t="shared" si="63"/>
        <v>0</v>
      </c>
      <c r="U149">
        <f t="shared" si="64"/>
        <v>0</v>
      </c>
      <c r="V149">
        <f t="shared" si="65"/>
        <v>0</v>
      </c>
      <c r="W149">
        <f t="shared" si="66"/>
        <v>0</v>
      </c>
      <c r="X149">
        <f t="shared" si="67"/>
        <v>0</v>
      </c>
      <c r="Y149">
        <f t="shared" si="68"/>
        <v>0</v>
      </c>
      <c r="Z149">
        <f t="shared" si="69"/>
        <v>0</v>
      </c>
      <c r="AA149">
        <f t="shared" si="70"/>
        <v>0</v>
      </c>
      <c r="AB149">
        <f t="shared" si="51"/>
        <v>0</v>
      </c>
    </row>
    <row r="150" spans="1:28" x14ac:dyDescent="0.25">
      <c r="A150">
        <f t="shared" si="52"/>
        <v>146</v>
      </c>
      <c r="B150">
        <f>Assumptions!$D$37</f>
        <v>12615</v>
      </c>
      <c r="C150">
        <f t="shared" si="48"/>
        <v>12615</v>
      </c>
      <c r="D150">
        <f>IF(A150&gt;=Assumptions!$D$46,B150-F150,0)</f>
        <v>12615</v>
      </c>
      <c r="E150" s="27" t="str">
        <f>IF(AND(SUM($D$4:$D150)&gt;=Assumptions!$D$47,$A150&gt;Assumptions!$D$45),"CURED","")</f>
        <v>CURED</v>
      </c>
      <c r="F150">
        <f t="shared" si="49"/>
        <v>0</v>
      </c>
      <c r="H150">
        <f t="shared" si="53"/>
        <v>0</v>
      </c>
      <c r="I150">
        <f t="shared" si="54"/>
        <v>0</v>
      </c>
      <c r="J150">
        <f t="shared" si="55"/>
        <v>0</v>
      </c>
      <c r="K150">
        <f t="shared" si="56"/>
        <v>0</v>
      </c>
      <c r="L150">
        <f t="shared" si="57"/>
        <v>0</v>
      </c>
      <c r="M150">
        <f t="shared" si="58"/>
        <v>0</v>
      </c>
      <c r="N150">
        <f t="shared" si="59"/>
        <v>0</v>
      </c>
      <c r="O150">
        <f t="shared" si="60"/>
        <v>0</v>
      </c>
      <c r="P150">
        <f t="shared" si="61"/>
        <v>0</v>
      </c>
      <c r="Q150">
        <f t="shared" si="50"/>
        <v>0</v>
      </c>
      <c r="S150">
        <f t="shared" si="62"/>
        <v>0</v>
      </c>
      <c r="T150">
        <f t="shared" si="63"/>
        <v>0</v>
      </c>
      <c r="U150">
        <f t="shared" si="64"/>
        <v>0</v>
      </c>
      <c r="V150">
        <f t="shared" si="65"/>
        <v>0</v>
      </c>
      <c r="W150">
        <f t="shared" si="66"/>
        <v>0</v>
      </c>
      <c r="X150">
        <f t="shared" si="67"/>
        <v>0</v>
      </c>
      <c r="Y150">
        <f t="shared" si="68"/>
        <v>0</v>
      </c>
      <c r="Z150">
        <f t="shared" si="69"/>
        <v>0</v>
      </c>
      <c r="AA150">
        <f t="shared" si="70"/>
        <v>0</v>
      </c>
      <c r="AB150">
        <f t="shared" si="51"/>
        <v>0</v>
      </c>
    </row>
    <row r="151" spans="1:28" x14ac:dyDescent="0.25">
      <c r="A151">
        <f t="shared" si="52"/>
        <v>147</v>
      </c>
      <c r="B151">
        <f>Assumptions!$D$37</f>
        <v>12615</v>
      </c>
      <c r="C151">
        <f t="shared" si="48"/>
        <v>12615</v>
      </c>
      <c r="D151">
        <f>IF(A151&gt;=Assumptions!$D$46,B151-F151,0)</f>
        <v>12615</v>
      </c>
      <c r="E151" s="27" t="str">
        <f>IF(AND(SUM($D$4:$D151)&gt;=Assumptions!$D$47,$A151&gt;Assumptions!$D$45),"CURED","")</f>
        <v>CURED</v>
      </c>
      <c r="F151">
        <f t="shared" si="49"/>
        <v>0</v>
      </c>
      <c r="H151">
        <f t="shared" si="53"/>
        <v>0</v>
      </c>
      <c r="I151">
        <f t="shared" si="54"/>
        <v>0</v>
      </c>
      <c r="J151">
        <f t="shared" si="55"/>
        <v>0</v>
      </c>
      <c r="K151">
        <f t="shared" si="56"/>
        <v>0</v>
      </c>
      <c r="L151">
        <f t="shared" si="57"/>
        <v>0</v>
      </c>
      <c r="M151">
        <f t="shared" si="58"/>
        <v>0</v>
      </c>
      <c r="N151">
        <f t="shared" si="59"/>
        <v>0</v>
      </c>
      <c r="O151">
        <f t="shared" si="60"/>
        <v>0</v>
      </c>
      <c r="P151">
        <f t="shared" si="61"/>
        <v>0</v>
      </c>
      <c r="Q151">
        <f t="shared" si="50"/>
        <v>0</v>
      </c>
      <c r="S151">
        <f t="shared" si="62"/>
        <v>0</v>
      </c>
      <c r="T151">
        <f t="shared" si="63"/>
        <v>0</v>
      </c>
      <c r="U151">
        <f t="shared" si="64"/>
        <v>0</v>
      </c>
      <c r="V151">
        <f t="shared" si="65"/>
        <v>0</v>
      </c>
      <c r="W151">
        <f t="shared" si="66"/>
        <v>0</v>
      </c>
      <c r="X151">
        <f t="shared" si="67"/>
        <v>0</v>
      </c>
      <c r="Y151">
        <f t="shared" si="68"/>
        <v>0</v>
      </c>
      <c r="Z151">
        <f t="shared" si="69"/>
        <v>0</v>
      </c>
      <c r="AA151">
        <f t="shared" si="70"/>
        <v>0</v>
      </c>
      <c r="AB151">
        <f t="shared" si="51"/>
        <v>0</v>
      </c>
    </row>
    <row r="152" spans="1:28" x14ac:dyDescent="0.25">
      <c r="A152">
        <f t="shared" si="52"/>
        <v>148</v>
      </c>
      <c r="B152">
        <f>Assumptions!$D$37</f>
        <v>12615</v>
      </c>
      <c r="C152">
        <f t="shared" si="48"/>
        <v>12615</v>
      </c>
      <c r="D152">
        <f>IF(A152&gt;=Assumptions!$D$46,B152-F152,0)</f>
        <v>12615</v>
      </c>
      <c r="E152" s="27" t="str">
        <f>IF(AND(SUM($D$4:$D152)&gt;=Assumptions!$D$47,$A152&gt;Assumptions!$D$45),"CURED","")</f>
        <v>CURED</v>
      </c>
      <c r="F152">
        <f t="shared" si="49"/>
        <v>0</v>
      </c>
      <c r="H152">
        <f t="shared" si="53"/>
        <v>0</v>
      </c>
      <c r="I152">
        <f t="shared" si="54"/>
        <v>0</v>
      </c>
      <c r="J152">
        <f t="shared" si="55"/>
        <v>0</v>
      </c>
      <c r="K152">
        <f t="shared" si="56"/>
        <v>0</v>
      </c>
      <c r="L152">
        <f t="shared" si="57"/>
        <v>0</v>
      </c>
      <c r="M152">
        <f t="shared" si="58"/>
        <v>0</v>
      </c>
      <c r="N152">
        <f t="shared" si="59"/>
        <v>0</v>
      </c>
      <c r="O152">
        <f t="shared" si="60"/>
        <v>0</v>
      </c>
      <c r="P152">
        <f t="shared" si="61"/>
        <v>0</v>
      </c>
      <c r="Q152">
        <f t="shared" si="50"/>
        <v>0</v>
      </c>
      <c r="S152">
        <f t="shared" si="62"/>
        <v>0</v>
      </c>
      <c r="T152">
        <f t="shared" si="63"/>
        <v>0</v>
      </c>
      <c r="U152">
        <f t="shared" si="64"/>
        <v>0</v>
      </c>
      <c r="V152">
        <f t="shared" si="65"/>
        <v>0</v>
      </c>
      <c r="W152">
        <f t="shared" si="66"/>
        <v>0</v>
      </c>
      <c r="X152">
        <f t="shared" si="67"/>
        <v>0</v>
      </c>
      <c r="Y152">
        <f t="shared" si="68"/>
        <v>0</v>
      </c>
      <c r="Z152">
        <f t="shared" si="69"/>
        <v>0</v>
      </c>
      <c r="AA152">
        <f t="shared" si="70"/>
        <v>0</v>
      </c>
      <c r="AB152">
        <f t="shared" si="51"/>
        <v>0</v>
      </c>
    </row>
    <row r="153" spans="1:28" x14ac:dyDescent="0.25">
      <c r="A153">
        <f t="shared" si="52"/>
        <v>149</v>
      </c>
      <c r="B153">
        <f>Assumptions!$D$37</f>
        <v>12615</v>
      </c>
      <c r="C153">
        <f t="shared" si="48"/>
        <v>12615</v>
      </c>
      <c r="D153">
        <f>IF(A153&gt;=Assumptions!$D$46,B153-F153,0)</f>
        <v>12615</v>
      </c>
      <c r="E153" s="27" t="str">
        <f>IF(AND(SUM($D$4:$D153)&gt;=Assumptions!$D$47,$A153&gt;Assumptions!$D$45),"CURED","")</f>
        <v>CURED</v>
      </c>
      <c r="F153">
        <f t="shared" si="49"/>
        <v>0</v>
      </c>
      <c r="H153">
        <f t="shared" si="53"/>
        <v>0</v>
      </c>
      <c r="I153">
        <f t="shared" si="54"/>
        <v>0</v>
      </c>
      <c r="J153">
        <f t="shared" si="55"/>
        <v>0</v>
      </c>
      <c r="K153">
        <f t="shared" si="56"/>
        <v>0</v>
      </c>
      <c r="L153">
        <f t="shared" si="57"/>
        <v>0</v>
      </c>
      <c r="M153">
        <f t="shared" si="58"/>
        <v>0</v>
      </c>
      <c r="N153">
        <f t="shared" si="59"/>
        <v>0</v>
      </c>
      <c r="O153">
        <f t="shared" si="60"/>
        <v>0</v>
      </c>
      <c r="P153">
        <f t="shared" si="61"/>
        <v>0</v>
      </c>
      <c r="Q153">
        <f t="shared" si="50"/>
        <v>0</v>
      </c>
      <c r="S153">
        <f t="shared" si="62"/>
        <v>0</v>
      </c>
      <c r="T153">
        <f t="shared" si="63"/>
        <v>0</v>
      </c>
      <c r="U153">
        <f t="shared" si="64"/>
        <v>0</v>
      </c>
      <c r="V153">
        <f t="shared" si="65"/>
        <v>0</v>
      </c>
      <c r="W153">
        <f t="shared" si="66"/>
        <v>0</v>
      </c>
      <c r="X153">
        <f t="shared" si="67"/>
        <v>0</v>
      </c>
      <c r="Y153">
        <f t="shared" si="68"/>
        <v>0</v>
      </c>
      <c r="Z153">
        <f t="shared" si="69"/>
        <v>0</v>
      </c>
      <c r="AA153">
        <f t="shared" si="70"/>
        <v>0</v>
      </c>
      <c r="AB153">
        <f t="shared" si="51"/>
        <v>0</v>
      </c>
    </row>
    <row r="154" spans="1:28" x14ac:dyDescent="0.25">
      <c r="A154">
        <f t="shared" si="52"/>
        <v>150</v>
      </c>
      <c r="B154">
        <f>Assumptions!$D$37</f>
        <v>12615</v>
      </c>
      <c r="C154">
        <f t="shared" si="48"/>
        <v>12615</v>
      </c>
      <c r="D154">
        <f>IF(A154&gt;=Assumptions!$D$46,B154-F154,0)</f>
        <v>12615</v>
      </c>
      <c r="E154" s="27" t="str">
        <f>IF(AND(SUM($D$4:$D154)&gt;=Assumptions!$D$47,$A154&gt;Assumptions!$D$45),"CURED","")</f>
        <v>CURED</v>
      </c>
      <c r="F154">
        <f t="shared" si="49"/>
        <v>0</v>
      </c>
      <c r="H154">
        <f t="shared" si="53"/>
        <v>0</v>
      </c>
      <c r="I154">
        <f t="shared" si="54"/>
        <v>0</v>
      </c>
      <c r="J154">
        <f t="shared" si="55"/>
        <v>0</v>
      </c>
      <c r="K154">
        <f t="shared" si="56"/>
        <v>0</v>
      </c>
      <c r="L154">
        <f t="shared" si="57"/>
        <v>0</v>
      </c>
      <c r="M154">
        <f t="shared" si="58"/>
        <v>0</v>
      </c>
      <c r="N154">
        <f t="shared" si="59"/>
        <v>0</v>
      </c>
      <c r="O154">
        <f t="shared" si="60"/>
        <v>0</v>
      </c>
      <c r="P154">
        <f t="shared" si="61"/>
        <v>0</v>
      </c>
      <c r="Q154">
        <f t="shared" si="50"/>
        <v>0</v>
      </c>
      <c r="S154">
        <f t="shared" si="62"/>
        <v>0</v>
      </c>
      <c r="T154">
        <f t="shared" si="63"/>
        <v>0</v>
      </c>
      <c r="U154">
        <f t="shared" si="64"/>
        <v>0</v>
      </c>
      <c r="V154">
        <f t="shared" si="65"/>
        <v>0</v>
      </c>
      <c r="W154">
        <f t="shared" si="66"/>
        <v>0</v>
      </c>
      <c r="X154">
        <f t="shared" si="67"/>
        <v>0</v>
      </c>
      <c r="Y154">
        <f t="shared" si="68"/>
        <v>0</v>
      </c>
      <c r="Z154">
        <f t="shared" si="69"/>
        <v>0</v>
      </c>
      <c r="AA154">
        <f t="shared" si="70"/>
        <v>0</v>
      </c>
      <c r="AB154">
        <f t="shared" si="51"/>
        <v>0</v>
      </c>
    </row>
    <row r="155" spans="1:28" x14ac:dyDescent="0.25">
      <c r="A155">
        <f t="shared" si="52"/>
        <v>151</v>
      </c>
      <c r="B155">
        <f>Assumptions!$D$37</f>
        <v>12615</v>
      </c>
      <c r="C155">
        <f t="shared" si="48"/>
        <v>12615</v>
      </c>
      <c r="D155">
        <f>IF(A155&gt;=Assumptions!$D$46,B155-F155,0)</f>
        <v>12615</v>
      </c>
      <c r="E155" s="27" t="str">
        <f>IF(AND(SUM($D$4:$D155)&gt;=Assumptions!$D$47,$A155&gt;Assumptions!$D$45),"CURED","")</f>
        <v>CURED</v>
      </c>
      <c r="F155">
        <f t="shared" si="49"/>
        <v>0</v>
      </c>
      <c r="H155">
        <f t="shared" si="53"/>
        <v>0</v>
      </c>
      <c r="I155">
        <f t="shared" si="54"/>
        <v>0</v>
      </c>
      <c r="J155">
        <f t="shared" si="55"/>
        <v>0</v>
      </c>
      <c r="K155">
        <f t="shared" si="56"/>
        <v>0</v>
      </c>
      <c r="L155">
        <f t="shared" si="57"/>
        <v>0</v>
      </c>
      <c r="M155">
        <f t="shared" si="58"/>
        <v>0</v>
      </c>
      <c r="N155">
        <f t="shared" si="59"/>
        <v>0</v>
      </c>
      <c r="O155">
        <f t="shared" si="60"/>
        <v>0</v>
      </c>
      <c r="P155">
        <f t="shared" si="61"/>
        <v>0</v>
      </c>
      <c r="Q155">
        <f t="shared" si="50"/>
        <v>0</v>
      </c>
      <c r="S155">
        <f t="shared" si="62"/>
        <v>0</v>
      </c>
      <c r="T155">
        <f t="shared" si="63"/>
        <v>0</v>
      </c>
      <c r="U155">
        <f t="shared" si="64"/>
        <v>0</v>
      </c>
      <c r="V155">
        <f t="shared" si="65"/>
        <v>0</v>
      </c>
      <c r="W155">
        <f t="shared" si="66"/>
        <v>0</v>
      </c>
      <c r="X155">
        <f t="shared" si="67"/>
        <v>0</v>
      </c>
      <c r="Y155">
        <f t="shared" si="68"/>
        <v>0</v>
      </c>
      <c r="Z155">
        <f t="shared" si="69"/>
        <v>0</v>
      </c>
      <c r="AA155">
        <f t="shared" si="70"/>
        <v>0</v>
      </c>
      <c r="AB155">
        <f t="shared" si="51"/>
        <v>0</v>
      </c>
    </row>
    <row r="156" spans="1:28" x14ac:dyDescent="0.25">
      <c r="A156">
        <f t="shared" si="52"/>
        <v>152</v>
      </c>
      <c r="B156">
        <f>Assumptions!$D$37</f>
        <v>12615</v>
      </c>
      <c r="C156">
        <f t="shared" si="48"/>
        <v>12615</v>
      </c>
      <c r="D156">
        <f>IF(A156&gt;=Assumptions!$D$46,B156-F156,0)</f>
        <v>12615</v>
      </c>
      <c r="E156" s="27" t="str">
        <f>IF(AND(SUM($D$4:$D156)&gt;=Assumptions!$D$47,$A156&gt;Assumptions!$D$45),"CURED","")</f>
        <v>CURED</v>
      </c>
      <c r="F156">
        <f t="shared" si="49"/>
        <v>0</v>
      </c>
      <c r="H156">
        <f t="shared" si="53"/>
        <v>0</v>
      </c>
      <c r="I156">
        <f t="shared" si="54"/>
        <v>0</v>
      </c>
      <c r="J156">
        <f t="shared" si="55"/>
        <v>0</v>
      </c>
      <c r="K156">
        <f t="shared" si="56"/>
        <v>0</v>
      </c>
      <c r="L156">
        <f t="shared" si="57"/>
        <v>0</v>
      </c>
      <c r="M156">
        <f t="shared" si="58"/>
        <v>0</v>
      </c>
      <c r="N156">
        <f t="shared" si="59"/>
        <v>0</v>
      </c>
      <c r="O156">
        <f t="shared" si="60"/>
        <v>0</v>
      </c>
      <c r="P156">
        <f t="shared" si="61"/>
        <v>0</v>
      </c>
      <c r="Q156">
        <f t="shared" si="50"/>
        <v>0</v>
      </c>
      <c r="S156">
        <f t="shared" si="62"/>
        <v>0</v>
      </c>
      <c r="T156">
        <f t="shared" si="63"/>
        <v>0</v>
      </c>
      <c r="U156">
        <f t="shared" si="64"/>
        <v>0</v>
      </c>
      <c r="V156">
        <f t="shared" si="65"/>
        <v>0</v>
      </c>
      <c r="W156">
        <f t="shared" si="66"/>
        <v>0</v>
      </c>
      <c r="X156">
        <f t="shared" si="67"/>
        <v>0</v>
      </c>
      <c r="Y156">
        <f t="shared" si="68"/>
        <v>0</v>
      </c>
      <c r="Z156">
        <f t="shared" si="69"/>
        <v>0</v>
      </c>
      <c r="AA156">
        <f t="shared" si="70"/>
        <v>0</v>
      </c>
      <c r="AB156">
        <f t="shared" si="51"/>
        <v>0</v>
      </c>
    </row>
    <row r="157" spans="1:28" x14ac:dyDescent="0.25">
      <c r="A157">
        <f t="shared" si="52"/>
        <v>153</v>
      </c>
      <c r="B157">
        <f>Assumptions!$D$37</f>
        <v>12615</v>
      </c>
      <c r="C157">
        <f t="shared" si="48"/>
        <v>12615</v>
      </c>
      <c r="D157">
        <f>IF(A157&gt;=Assumptions!$D$46,B157-F157,0)</f>
        <v>12615</v>
      </c>
      <c r="E157" s="27" t="str">
        <f>IF(AND(SUM($D$4:$D157)&gt;=Assumptions!$D$47,$A157&gt;Assumptions!$D$45),"CURED","")</f>
        <v>CURED</v>
      </c>
      <c r="F157">
        <f t="shared" si="49"/>
        <v>0</v>
      </c>
      <c r="H157">
        <f t="shared" si="53"/>
        <v>0</v>
      </c>
      <c r="I157">
        <f t="shared" si="54"/>
        <v>0</v>
      </c>
      <c r="J157">
        <f t="shared" si="55"/>
        <v>0</v>
      </c>
      <c r="K157">
        <f t="shared" si="56"/>
        <v>0</v>
      </c>
      <c r="L157">
        <f t="shared" si="57"/>
        <v>0</v>
      </c>
      <c r="M157">
        <f t="shared" si="58"/>
        <v>0</v>
      </c>
      <c r="N157">
        <f t="shared" si="59"/>
        <v>0</v>
      </c>
      <c r="O157">
        <f t="shared" si="60"/>
        <v>0</v>
      </c>
      <c r="P157">
        <f t="shared" si="61"/>
        <v>0</v>
      </c>
      <c r="Q157">
        <f t="shared" si="50"/>
        <v>0</v>
      </c>
      <c r="S157">
        <f t="shared" si="62"/>
        <v>0</v>
      </c>
      <c r="T157">
        <f t="shared" si="63"/>
        <v>0</v>
      </c>
      <c r="U157">
        <f t="shared" si="64"/>
        <v>0</v>
      </c>
      <c r="V157">
        <f t="shared" si="65"/>
        <v>0</v>
      </c>
      <c r="W157">
        <f t="shared" si="66"/>
        <v>0</v>
      </c>
      <c r="X157">
        <f t="shared" si="67"/>
        <v>0</v>
      </c>
      <c r="Y157">
        <f t="shared" si="68"/>
        <v>0</v>
      </c>
      <c r="Z157">
        <f t="shared" si="69"/>
        <v>0</v>
      </c>
      <c r="AA157">
        <f t="shared" si="70"/>
        <v>0</v>
      </c>
      <c r="AB157">
        <f t="shared" si="51"/>
        <v>0</v>
      </c>
    </row>
    <row r="158" spans="1:28" x14ac:dyDescent="0.25">
      <c r="A158">
        <f t="shared" si="52"/>
        <v>154</v>
      </c>
      <c r="B158">
        <f>Assumptions!$D$37</f>
        <v>12615</v>
      </c>
      <c r="C158">
        <f t="shared" si="48"/>
        <v>12615</v>
      </c>
      <c r="D158">
        <f>IF(A158&gt;=Assumptions!$D$46,B158-F158,0)</f>
        <v>12615</v>
      </c>
      <c r="E158" s="27" t="str">
        <f>IF(AND(SUM($D$4:$D158)&gt;=Assumptions!$D$47,$A158&gt;Assumptions!$D$45),"CURED","")</f>
        <v>CURED</v>
      </c>
      <c r="F158">
        <f t="shared" si="49"/>
        <v>0</v>
      </c>
      <c r="H158">
        <f t="shared" si="53"/>
        <v>0</v>
      </c>
      <c r="I158">
        <f t="shared" si="54"/>
        <v>0</v>
      </c>
      <c r="J158">
        <f t="shared" si="55"/>
        <v>0</v>
      </c>
      <c r="K158">
        <f t="shared" si="56"/>
        <v>0</v>
      </c>
      <c r="L158">
        <f t="shared" si="57"/>
        <v>0</v>
      </c>
      <c r="M158">
        <f t="shared" si="58"/>
        <v>0</v>
      </c>
      <c r="N158">
        <f t="shared" si="59"/>
        <v>0</v>
      </c>
      <c r="O158">
        <f t="shared" si="60"/>
        <v>0</v>
      </c>
      <c r="P158">
        <f t="shared" si="61"/>
        <v>0</v>
      </c>
      <c r="Q158">
        <f t="shared" si="50"/>
        <v>0</v>
      </c>
      <c r="S158">
        <f t="shared" si="62"/>
        <v>0</v>
      </c>
      <c r="T158">
        <f t="shared" si="63"/>
        <v>0</v>
      </c>
      <c r="U158">
        <f t="shared" si="64"/>
        <v>0</v>
      </c>
      <c r="V158">
        <f t="shared" si="65"/>
        <v>0</v>
      </c>
      <c r="W158">
        <f t="shared" si="66"/>
        <v>0</v>
      </c>
      <c r="X158">
        <f t="shared" si="67"/>
        <v>0</v>
      </c>
      <c r="Y158">
        <f t="shared" si="68"/>
        <v>0</v>
      </c>
      <c r="Z158">
        <f t="shared" si="69"/>
        <v>0</v>
      </c>
      <c r="AA158">
        <f t="shared" si="70"/>
        <v>0</v>
      </c>
      <c r="AB158">
        <f t="shared" si="51"/>
        <v>0</v>
      </c>
    </row>
    <row r="159" spans="1:28" x14ac:dyDescent="0.25">
      <c r="A159">
        <f t="shared" si="52"/>
        <v>155</v>
      </c>
      <c r="B159">
        <f>Assumptions!$D$37</f>
        <v>12615</v>
      </c>
      <c r="C159">
        <f t="shared" si="48"/>
        <v>12615</v>
      </c>
      <c r="D159">
        <f>IF(A159&gt;=Assumptions!$D$46,B159-F159,0)</f>
        <v>12615</v>
      </c>
      <c r="E159" s="27" t="str">
        <f>IF(AND(SUM($D$4:$D159)&gt;=Assumptions!$D$47,$A159&gt;Assumptions!$D$45),"CURED","")</f>
        <v>CURED</v>
      </c>
      <c r="F159">
        <f t="shared" si="49"/>
        <v>0</v>
      </c>
      <c r="H159">
        <f t="shared" si="53"/>
        <v>0</v>
      </c>
      <c r="I159">
        <f t="shared" si="54"/>
        <v>0</v>
      </c>
      <c r="J159">
        <f t="shared" si="55"/>
        <v>0</v>
      </c>
      <c r="K159">
        <f t="shared" si="56"/>
        <v>0</v>
      </c>
      <c r="L159">
        <f t="shared" si="57"/>
        <v>0</v>
      </c>
      <c r="M159">
        <f t="shared" si="58"/>
        <v>0</v>
      </c>
      <c r="N159">
        <f t="shared" si="59"/>
        <v>0</v>
      </c>
      <c r="O159">
        <f t="shared" si="60"/>
        <v>0</v>
      </c>
      <c r="P159">
        <f t="shared" si="61"/>
        <v>0</v>
      </c>
      <c r="Q159">
        <f t="shared" si="50"/>
        <v>0</v>
      </c>
      <c r="S159">
        <f t="shared" si="62"/>
        <v>0</v>
      </c>
      <c r="T159">
        <f t="shared" si="63"/>
        <v>0</v>
      </c>
      <c r="U159">
        <f t="shared" si="64"/>
        <v>0</v>
      </c>
      <c r="V159">
        <f t="shared" si="65"/>
        <v>0</v>
      </c>
      <c r="W159">
        <f t="shared" si="66"/>
        <v>0</v>
      </c>
      <c r="X159">
        <f t="shared" si="67"/>
        <v>0</v>
      </c>
      <c r="Y159">
        <f t="shared" si="68"/>
        <v>0</v>
      </c>
      <c r="Z159">
        <f t="shared" si="69"/>
        <v>0</v>
      </c>
      <c r="AA159">
        <f t="shared" si="70"/>
        <v>0</v>
      </c>
      <c r="AB159">
        <f t="shared" si="51"/>
        <v>0</v>
      </c>
    </row>
    <row r="160" spans="1:28" x14ac:dyDescent="0.25">
      <c r="A160">
        <f t="shared" si="52"/>
        <v>156</v>
      </c>
      <c r="B160">
        <f>Assumptions!$D$37</f>
        <v>12615</v>
      </c>
      <c r="C160">
        <f t="shared" si="48"/>
        <v>12615</v>
      </c>
      <c r="D160">
        <f>IF(A160&gt;=Assumptions!$D$46,B160-F160,0)</f>
        <v>12615</v>
      </c>
      <c r="E160" s="27" t="str">
        <f>IF(AND(SUM($D$4:$D160)&gt;=Assumptions!$D$47,$A160&gt;Assumptions!$D$45),"CURED","")</f>
        <v>CURED</v>
      </c>
      <c r="F160">
        <f t="shared" si="49"/>
        <v>0</v>
      </c>
      <c r="H160">
        <f t="shared" si="53"/>
        <v>0</v>
      </c>
      <c r="I160">
        <f t="shared" si="54"/>
        <v>0</v>
      </c>
      <c r="J160">
        <f t="shared" si="55"/>
        <v>0</v>
      </c>
      <c r="K160">
        <f t="shared" si="56"/>
        <v>0</v>
      </c>
      <c r="L160">
        <f t="shared" si="57"/>
        <v>0</v>
      </c>
      <c r="M160">
        <f t="shared" si="58"/>
        <v>0</v>
      </c>
      <c r="N160">
        <f t="shared" si="59"/>
        <v>0</v>
      </c>
      <c r="O160">
        <f t="shared" si="60"/>
        <v>0</v>
      </c>
      <c r="P160">
        <f t="shared" si="61"/>
        <v>0</v>
      </c>
      <c r="Q160">
        <f t="shared" si="50"/>
        <v>0</v>
      </c>
      <c r="S160">
        <f t="shared" si="62"/>
        <v>0</v>
      </c>
      <c r="T160">
        <f t="shared" si="63"/>
        <v>0</v>
      </c>
      <c r="U160">
        <f t="shared" si="64"/>
        <v>0</v>
      </c>
      <c r="V160">
        <f t="shared" si="65"/>
        <v>0</v>
      </c>
      <c r="W160">
        <f t="shared" si="66"/>
        <v>0</v>
      </c>
      <c r="X160">
        <f t="shared" si="67"/>
        <v>0</v>
      </c>
      <c r="Y160">
        <f t="shared" si="68"/>
        <v>0</v>
      </c>
      <c r="Z160">
        <f t="shared" si="69"/>
        <v>0</v>
      </c>
      <c r="AA160">
        <f t="shared" si="70"/>
        <v>0</v>
      </c>
      <c r="AB160">
        <f t="shared" si="51"/>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sheetPr>
  <dimension ref="A1:Q52"/>
  <sheetViews>
    <sheetView topLeftCell="A19" zoomScale="85" zoomScaleNormal="85" workbookViewId="0">
      <selection activeCell="C1" sqref="C1"/>
    </sheetView>
  </sheetViews>
  <sheetFormatPr defaultRowHeight="15" x14ac:dyDescent="0.25"/>
  <cols>
    <col min="1" max="1" width="3" customWidth="1"/>
    <col min="3" max="3" width="19.140625" bestFit="1" customWidth="1"/>
    <col min="4" max="4" width="10.85546875" bestFit="1" customWidth="1"/>
    <col min="5" max="10" width="9.5703125" bestFit="1" customWidth="1"/>
    <col min="11" max="12" width="9.5703125" customWidth="1"/>
    <col min="15" max="16" width="9.85546875" bestFit="1" customWidth="1"/>
  </cols>
  <sheetData>
    <row r="1" spans="1:17" x14ac:dyDescent="0.25">
      <c r="A1" s="3" t="s">
        <v>18</v>
      </c>
    </row>
    <row r="2" spans="1:17" x14ac:dyDescent="0.25">
      <c r="B2" s="1" t="s">
        <v>17</v>
      </c>
    </row>
    <row r="3" spans="1:17" x14ac:dyDescent="0.25">
      <c r="D3">
        <v>1</v>
      </c>
      <c r="E3">
        <v>2</v>
      </c>
      <c r="F3">
        <v>3</v>
      </c>
      <c r="G3">
        <v>4</v>
      </c>
      <c r="H3">
        <v>5</v>
      </c>
      <c r="I3">
        <v>6</v>
      </c>
      <c r="J3">
        <v>7</v>
      </c>
      <c r="K3">
        <v>8</v>
      </c>
      <c r="L3">
        <v>9</v>
      </c>
    </row>
    <row r="4" spans="1:17" x14ac:dyDescent="0.25">
      <c r="D4" t="s">
        <v>0</v>
      </c>
      <c r="E4" t="s">
        <v>1</v>
      </c>
      <c r="F4" t="s">
        <v>2</v>
      </c>
      <c r="G4" t="s">
        <v>3</v>
      </c>
      <c r="H4" t="s">
        <v>4</v>
      </c>
      <c r="I4" t="s">
        <v>5</v>
      </c>
      <c r="J4" t="s">
        <v>6</v>
      </c>
      <c r="K4" t="s">
        <v>7</v>
      </c>
      <c r="L4" t="s">
        <v>8</v>
      </c>
    </row>
    <row r="5" spans="1:17" x14ac:dyDescent="0.25">
      <c r="C5" t="s">
        <v>10</v>
      </c>
      <c r="D5">
        <v>49070441</v>
      </c>
      <c r="E5">
        <v>21784507</v>
      </c>
      <c r="F5">
        <v>20165794</v>
      </c>
      <c r="G5">
        <v>46395654</v>
      </c>
      <c r="H5">
        <v>35235521</v>
      </c>
      <c r="I5">
        <v>18084651</v>
      </c>
      <c r="J5">
        <v>57806544</v>
      </c>
      <c r="K5">
        <v>40621237</v>
      </c>
      <c r="L5">
        <v>14303542</v>
      </c>
      <c r="Q5" s="40"/>
    </row>
    <row r="6" spans="1:17" x14ac:dyDescent="0.25">
      <c r="C6" t="s">
        <v>11</v>
      </c>
      <c r="D6">
        <v>0</v>
      </c>
      <c r="E6">
        <v>0</v>
      </c>
      <c r="F6">
        <v>0</v>
      </c>
      <c r="G6">
        <v>0</v>
      </c>
      <c r="H6">
        <v>0</v>
      </c>
      <c r="I6">
        <v>0</v>
      </c>
      <c r="J6">
        <v>0</v>
      </c>
      <c r="K6">
        <v>0</v>
      </c>
      <c r="L6">
        <v>0</v>
      </c>
      <c r="Q6" s="40"/>
    </row>
    <row r="7" spans="1:17" x14ac:dyDescent="0.25">
      <c r="C7" t="s">
        <v>9</v>
      </c>
      <c r="D7">
        <f>IF(D3=Sensitivity!$C$1,5,0)</f>
        <v>5</v>
      </c>
      <c r="E7">
        <f>IF(E3=Sensitivity!$C$1,5,0)</f>
        <v>0</v>
      </c>
      <c r="F7">
        <f>IF(F3=Sensitivity!$C$1,5,0)</f>
        <v>0</v>
      </c>
      <c r="G7">
        <f>IF(G3=Sensitivity!$C$1,5,0)</f>
        <v>0</v>
      </c>
      <c r="H7">
        <f>IF(H3=Sensitivity!$C$1,5,0)</f>
        <v>0</v>
      </c>
      <c r="I7">
        <f>IF(I3=Sensitivity!$C$1,5,0)</f>
        <v>0</v>
      </c>
      <c r="J7">
        <f>IF(J3=Sensitivity!$C$1,5,0)</f>
        <v>0</v>
      </c>
      <c r="K7">
        <f>IF(K3=Sensitivity!$C$1,5,0)</f>
        <v>0</v>
      </c>
      <c r="L7">
        <f>IF(L3=Sensitivity!$C$1,5,0)</f>
        <v>0</v>
      </c>
      <c r="Q7" s="40"/>
    </row>
    <row r="8" spans="1:17" x14ac:dyDescent="0.25">
      <c r="C8" t="s">
        <v>80</v>
      </c>
      <c r="D8">
        <v>0</v>
      </c>
      <c r="E8">
        <v>0</v>
      </c>
      <c r="F8">
        <v>0</v>
      </c>
      <c r="G8">
        <v>0</v>
      </c>
      <c r="H8">
        <v>0</v>
      </c>
      <c r="I8">
        <v>0</v>
      </c>
      <c r="J8">
        <v>0</v>
      </c>
      <c r="K8">
        <v>0</v>
      </c>
      <c r="L8">
        <v>0</v>
      </c>
      <c r="Q8" s="40"/>
    </row>
    <row r="9" spans="1:17" x14ac:dyDescent="0.25">
      <c r="C9" t="s">
        <v>82</v>
      </c>
      <c r="D9">
        <v>0</v>
      </c>
      <c r="E9">
        <v>0</v>
      </c>
      <c r="F9">
        <v>0</v>
      </c>
      <c r="G9">
        <v>0</v>
      </c>
      <c r="H9">
        <v>0</v>
      </c>
      <c r="I9">
        <v>0</v>
      </c>
      <c r="J9">
        <v>0</v>
      </c>
      <c r="K9">
        <v>0</v>
      </c>
      <c r="L9">
        <v>0</v>
      </c>
      <c r="Q9" s="40"/>
    </row>
    <row r="10" spans="1:17" x14ac:dyDescent="0.25">
      <c r="C10" t="s">
        <v>15</v>
      </c>
      <c r="D10">
        <v>1</v>
      </c>
      <c r="E10">
        <v>1</v>
      </c>
      <c r="F10">
        <v>1</v>
      </c>
      <c r="G10">
        <v>1</v>
      </c>
      <c r="H10">
        <v>1</v>
      </c>
      <c r="I10">
        <v>1</v>
      </c>
      <c r="J10">
        <v>1</v>
      </c>
      <c r="K10">
        <v>1</v>
      </c>
      <c r="L10">
        <v>1</v>
      </c>
      <c r="Q10" s="40"/>
    </row>
    <row r="11" spans="1:17" x14ac:dyDescent="0.25">
      <c r="C11" t="s">
        <v>12</v>
      </c>
      <c r="D11" s="35">
        <v>0.82857634545527548</v>
      </c>
      <c r="E11" s="35">
        <v>0.15936301189359656</v>
      </c>
      <c r="F11" s="35">
        <v>0.24130002925990637</v>
      </c>
      <c r="G11" s="35">
        <v>0.87442730726206253</v>
      </c>
      <c r="H11" s="35">
        <v>0.36303408195741388</v>
      </c>
      <c r="I11" s="35">
        <v>0.464689620669401</v>
      </c>
      <c r="J11" s="35">
        <v>1.1264233685228699</v>
      </c>
      <c r="K11" s="35">
        <v>2.2321095760416365</v>
      </c>
      <c r="L11" s="35">
        <v>2.7100766589378384</v>
      </c>
      <c r="Q11" s="40"/>
    </row>
    <row r="12" spans="1:17" x14ac:dyDescent="0.25">
      <c r="Q12" s="40"/>
    </row>
    <row r="13" spans="1:17" x14ac:dyDescent="0.25">
      <c r="Q13" s="40"/>
    </row>
    <row r="14" spans="1:17" x14ac:dyDescent="0.25">
      <c r="B14" s="1" t="s">
        <v>13</v>
      </c>
    </row>
    <row r="15" spans="1:17" x14ac:dyDescent="0.25">
      <c r="C15" s="34">
        <v>5.0000000000000001E-3</v>
      </c>
      <c r="D15" t="str">
        <f t="shared" ref="D15:L15" si="0">D4</f>
        <v>Pacific</v>
      </c>
      <c r="E15" t="str">
        <f t="shared" si="0"/>
        <v>Mountain</v>
      </c>
      <c r="F15" t="str">
        <f t="shared" si="0"/>
        <v>West North Central</v>
      </c>
      <c r="G15" t="str">
        <f t="shared" si="0"/>
        <v>East North Central</v>
      </c>
      <c r="H15" t="str">
        <f t="shared" si="0"/>
        <v>West South Central</v>
      </c>
      <c r="I15" t="str">
        <f t="shared" si="0"/>
        <v>East South Central</v>
      </c>
      <c r="J15" t="str">
        <f t="shared" si="0"/>
        <v>South Atlantic</v>
      </c>
      <c r="K15" t="str">
        <f t="shared" si="0"/>
        <v>Middle Atlantic</v>
      </c>
      <c r="L15" t="str">
        <f t="shared" si="0"/>
        <v>New England</v>
      </c>
      <c r="N15" s="37" t="s">
        <v>90</v>
      </c>
    </row>
    <row r="16" spans="1:17" x14ac:dyDescent="0.25">
      <c r="C16" t="str">
        <f t="array" ref="C16:C24">TRANSPOSE(D15:L15)</f>
        <v>Pacific</v>
      </c>
      <c r="D16" s="36"/>
      <c r="E16" s="36">
        <v>1</v>
      </c>
      <c r="F16" s="36"/>
      <c r="G16" s="36"/>
      <c r="H16" s="36"/>
      <c r="I16" s="36"/>
      <c r="J16" s="36"/>
      <c r="K16" s="36"/>
      <c r="L16" s="36"/>
      <c r="N16" s="38">
        <f>SUM(D16:L16)</f>
        <v>1</v>
      </c>
    </row>
    <row r="17" spans="1:14" x14ac:dyDescent="0.25">
      <c r="C17" t="str">
        <v>Mountain</v>
      </c>
      <c r="D17" s="36">
        <v>0.33</v>
      </c>
      <c r="E17" s="36"/>
      <c r="F17" s="36">
        <v>0.33</v>
      </c>
      <c r="G17" s="36"/>
      <c r="H17" s="36">
        <v>0.33</v>
      </c>
      <c r="I17" s="36"/>
      <c r="J17" s="36"/>
      <c r="K17" s="36"/>
      <c r="L17" s="36"/>
      <c r="N17" s="38">
        <f t="shared" ref="N17:N24" si="1">SUM(D17:L17)</f>
        <v>0.99</v>
      </c>
    </row>
    <row r="18" spans="1:14" x14ac:dyDescent="0.25">
      <c r="C18" t="str">
        <v>West North Central</v>
      </c>
      <c r="D18" s="36"/>
      <c r="E18" s="36">
        <f>F17</f>
        <v>0.33</v>
      </c>
      <c r="F18" s="36"/>
      <c r="G18" s="36">
        <v>0.33</v>
      </c>
      <c r="H18" s="36">
        <v>0.33</v>
      </c>
      <c r="I18" s="36"/>
      <c r="J18" s="36"/>
      <c r="K18" s="36"/>
      <c r="L18" s="36"/>
      <c r="N18" s="38">
        <f t="shared" si="1"/>
        <v>0.99</v>
      </c>
    </row>
    <row r="19" spans="1:14" x14ac:dyDescent="0.25">
      <c r="C19" t="str">
        <v>East North Central</v>
      </c>
      <c r="D19" s="36"/>
      <c r="E19" s="36"/>
      <c r="F19" s="36">
        <v>0.25</v>
      </c>
      <c r="G19" s="36"/>
      <c r="H19" s="36"/>
      <c r="I19" s="36">
        <v>0.25</v>
      </c>
      <c r="J19" s="36">
        <v>0.25</v>
      </c>
      <c r="K19" s="36">
        <v>0.25</v>
      </c>
      <c r="L19" s="36"/>
      <c r="N19" s="38">
        <f t="shared" si="1"/>
        <v>1</v>
      </c>
    </row>
    <row r="20" spans="1:14" x14ac:dyDescent="0.25">
      <c r="C20" t="str">
        <v>West South Central</v>
      </c>
      <c r="D20" s="36"/>
      <c r="E20" s="36">
        <f>H17</f>
        <v>0.33</v>
      </c>
      <c r="F20" s="36">
        <f>H18</f>
        <v>0.33</v>
      </c>
      <c r="G20" s="36"/>
      <c r="H20" s="36"/>
      <c r="I20" s="36">
        <v>0.33</v>
      </c>
      <c r="J20" s="36"/>
      <c r="K20" s="36"/>
      <c r="L20" s="36"/>
      <c r="N20" s="38">
        <f t="shared" si="1"/>
        <v>0.99</v>
      </c>
    </row>
    <row r="21" spans="1:14" x14ac:dyDescent="0.25">
      <c r="C21" t="str">
        <v>East South Central</v>
      </c>
      <c r="D21" s="36"/>
      <c r="E21" s="36"/>
      <c r="F21" s="36"/>
      <c r="G21" s="36">
        <v>0.33</v>
      </c>
      <c r="H21" s="36">
        <f>I20</f>
        <v>0.33</v>
      </c>
      <c r="I21" s="36"/>
      <c r="J21" s="36">
        <v>0.33</v>
      </c>
      <c r="K21" s="36"/>
      <c r="L21" s="36"/>
      <c r="N21" s="38">
        <f t="shared" si="1"/>
        <v>0.99</v>
      </c>
    </row>
    <row r="22" spans="1:14" x14ac:dyDescent="0.25">
      <c r="C22" t="str">
        <v>South Atlantic</v>
      </c>
      <c r="D22" s="36"/>
      <c r="E22" s="36"/>
      <c r="F22" s="36"/>
      <c r="G22" s="36">
        <v>0.33</v>
      </c>
      <c r="H22" s="36"/>
      <c r="I22" s="36">
        <f>J21</f>
        <v>0.33</v>
      </c>
      <c r="J22" s="36"/>
      <c r="K22" s="36">
        <v>0.33</v>
      </c>
      <c r="L22" s="36"/>
      <c r="N22" s="38">
        <f t="shared" si="1"/>
        <v>0.99</v>
      </c>
    </row>
    <row r="23" spans="1:14" x14ac:dyDescent="0.25">
      <c r="C23" t="str">
        <v>Middle Atlantic</v>
      </c>
      <c r="D23" s="36"/>
      <c r="E23" s="36"/>
      <c r="F23" s="36"/>
      <c r="G23" s="36">
        <v>0.33</v>
      </c>
      <c r="H23" s="36"/>
      <c r="I23" s="36"/>
      <c r="J23" s="36">
        <f>K22</f>
        <v>0.33</v>
      </c>
      <c r="K23" s="36"/>
      <c r="L23" s="36">
        <v>0.33</v>
      </c>
      <c r="N23" s="38">
        <f t="shared" si="1"/>
        <v>0.99</v>
      </c>
    </row>
    <row r="24" spans="1:14" x14ac:dyDescent="0.25">
      <c r="C24" t="str">
        <v>New England</v>
      </c>
      <c r="D24" s="36"/>
      <c r="E24" s="36"/>
      <c r="F24" s="36"/>
      <c r="G24" s="36"/>
      <c r="H24" s="36"/>
      <c r="I24" s="36"/>
      <c r="J24" s="36"/>
      <c r="K24" s="36">
        <v>1</v>
      </c>
      <c r="L24" s="36"/>
      <c r="N24" s="38">
        <f t="shared" si="1"/>
        <v>1</v>
      </c>
    </row>
    <row r="27" spans="1:14" x14ac:dyDescent="0.25">
      <c r="A27" s="3" t="s">
        <v>19</v>
      </c>
    </row>
    <row r="28" spans="1:14" x14ac:dyDescent="0.25">
      <c r="B28" s="1" t="s">
        <v>24</v>
      </c>
      <c r="G28" s="28" t="s">
        <v>94</v>
      </c>
      <c r="H28" s="29"/>
      <c r="I28" s="29" t="s">
        <v>76</v>
      </c>
      <c r="J28" s="33" t="s">
        <v>77</v>
      </c>
    </row>
    <row r="29" spans="1:14" x14ac:dyDescent="0.25">
      <c r="B29" s="2"/>
      <c r="C29" t="s">
        <v>14</v>
      </c>
      <c r="D29">
        <v>1</v>
      </c>
      <c r="G29" s="29"/>
      <c r="H29" s="29" t="s">
        <v>230</v>
      </c>
      <c r="I29" s="29">
        <v>1.1000000000000001</v>
      </c>
      <c r="J29" s="33">
        <v>1.04</v>
      </c>
    </row>
    <row r="30" spans="1:14" x14ac:dyDescent="0.25">
      <c r="B30" s="2"/>
      <c r="C30" t="s">
        <v>42</v>
      </c>
      <c r="D30">
        <f>EXP(1)</f>
        <v>2.7182818284590451</v>
      </c>
      <c r="G30" s="29"/>
      <c r="H30" s="29" t="s">
        <v>232</v>
      </c>
      <c r="I30" s="29">
        <v>1.1499999999999999</v>
      </c>
      <c r="J30" s="33">
        <v>1.05</v>
      </c>
    </row>
    <row r="31" spans="1:14" x14ac:dyDescent="0.25">
      <c r="B31" s="2"/>
      <c r="C31" t="s">
        <v>43</v>
      </c>
      <c r="D31">
        <v>0.88</v>
      </c>
      <c r="G31" s="29"/>
      <c r="H31" s="29" t="s">
        <v>231</v>
      </c>
      <c r="I31" s="29">
        <v>1.2</v>
      </c>
    </row>
    <row r="32" spans="1:14" x14ac:dyDescent="0.25">
      <c r="B32" s="2"/>
      <c r="C32" t="s">
        <v>35</v>
      </c>
      <c r="D32">
        <v>0</v>
      </c>
    </row>
    <row r="33" spans="2:5" x14ac:dyDescent="0.25">
      <c r="B33" s="2"/>
      <c r="C33" t="s">
        <v>41</v>
      </c>
      <c r="D33">
        <v>0</v>
      </c>
    </row>
    <row r="34" spans="2:5" x14ac:dyDescent="0.25">
      <c r="B34" s="2"/>
      <c r="C34" s="16" t="s">
        <v>95</v>
      </c>
      <c r="D34" t="str">
        <f>INDEX(Assumptions!H29:H31,Sensitivity!C2)</f>
        <v>Air</v>
      </c>
      <c r="E34">
        <f>INDEX(I29:I31,MATCH(D34,H29:H31,0))</f>
        <v>1.2</v>
      </c>
    </row>
    <row r="35" spans="2:5" x14ac:dyDescent="0.25">
      <c r="B35" s="2"/>
    </row>
    <row r="36" spans="2:5" x14ac:dyDescent="0.25">
      <c r="B36" s="1" t="s">
        <v>22</v>
      </c>
    </row>
    <row r="37" spans="2:5" x14ac:dyDescent="0.25">
      <c r="B37" s="1"/>
      <c r="C37" t="s">
        <v>32</v>
      </c>
      <c r="D37">
        <f>ROUNDDOWN((650000+6000)/52,0)</f>
        <v>12615</v>
      </c>
    </row>
    <row r="38" spans="2:5" x14ac:dyDescent="0.25">
      <c r="B38" s="3"/>
    </row>
    <row r="39" spans="2:5" x14ac:dyDescent="0.25">
      <c r="B39" s="1"/>
      <c r="C39" s="1" t="s">
        <v>16</v>
      </c>
    </row>
    <row r="40" spans="2:5" x14ac:dyDescent="0.25">
      <c r="B40" s="1"/>
      <c r="C40" s="16" t="s">
        <v>48</v>
      </c>
      <c r="D40">
        <v>5</v>
      </c>
    </row>
    <row r="41" spans="2:5" x14ac:dyDescent="0.25">
      <c r="C41" t="s">
        <v>46</v>
      </c>
      <c r="D41" s="18">
        <f>ROUNDDOWN(1000000/1200000,3)</f>
        <v>0.83299999999999996</v>
      </c>
    </row>
    <row r="42" spans="2:5" x14ac:dyDescent="0.25">
      <c r="C42" t="s">
        <v>235</v>
      </c>
      <c r="D42" s="18">
        <v>0.2</v>
      </c>
    </row>
    <row r="44" spans="2:5" x14ac:dyDescent="0.25">
      <c r="B44" s="1"/>
      <c r="C44" s="1" t="s">
        <v>23</v>
      </c>
    </row>
    <row r="45" spans="2:5" x14ac:dyDescent="0.25">
      <c r="C45" t="s">
        <v>228</v>
      </c>
      <c r="D45">
        <f>5*4</f>
        <v>20</v>
      </c>
    </row>
    <row r="46" spans="2:5" x14ac:dyDescent="0.25">
      <c r="C46" t="s">
        <v>229</v>
      </c>
      <c r="D46">
        <v>5</v>
      </c>
    </row>
    <row r="47" spans="2:5" x14ac:dyDescent="0.25">
      <c r="C47" t="s">
        <v>20</v>
      </c>
      <c r="D47" s="42">
        <v>1000</v>
      </c>
    </row>
    <row r="48" spans="2:5" x14ac:dyDescent="0.25">
      <c r="C48" t="s">
        <v>78</v>
      </c>
      <c r="D48">
        <v>100000</v>
      </c>
    </row>
    <row r="49" spans="2:5" x14ac:dyDescent="0.25">
      <c r="C49" t="s">
        <v>235</v>
      </c>
      <c r="D49">
        <v>0.2</v>
      </c>
    </row>
    <row r="50" spans="2:5" x14ac:dyDescent="0.25">
      <c r="B50" s="16"/>
    </row>
    <row r="51" spans="2:5" x14ac:dyDescent="0.25">
      <c r="E51" s="39"/>
    </row>
    <row r="52" spans="2:5" x14ac:dyDescent="0.25">
      <c r="C52" s="39"/>
      <c r="D52" s="39"/>
    </row>
  </sheetData>
  <conditionalFormatting sqref="C52:P70">
    <cfRule type="colorScale" priority="24">
      <colorScale>
        <cfvo type="min"/>
        <cfvo type="percentile" val="50"/>
        <cfvo type="max"/>
        <color rgb="FF63BE7B"/>
        <color rgb="FFFCFCFF"/>
        <color rgb="FFF8696B"/>
      </colorScale>
    </cfRule>
  </conditionalFormatting>
  <conditionalFormatting sqref="N16:N24">
    <cfRule type="cellIs" dxfId="1" priority="1" operator="notBetween">
      <formula>0.989</formula>
      <formula>1.001</formula>
    </cfRule>
  </conditionalFormatting>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NF159"/>
  <sheetViews>
    <sheetView topLeftCell="Z1" zoomScale="85" zoomScaleNormal="85" workbookViewId="0"/>
  </sheetViews>
  <sheetFormatPr defaultRowHeight="15" x14ac:dyDescent="0.25"/>
  <cols>
    <col min="2" max="2" width="8.42578125" customWidth="1"/>
    <col min="28" max="28" width="8.7109375" style="17"/>
  </cols>
  <sheetData>
    <row r="1" spans="1:370" ht="7.5" customHeight="1" x14ac:dyDescent="0.25">
      <c r="C1" s="10">
        <v>1</v>
      </c>
      <c r="D1" s="10">
        <f>C1</f>
        <v>1</v>
      </c>
      <c r="E1" s="10">
        <f t="shared" ref="E1:AE1" si="0">D1</f>
        <v>1</v>
      </c>
      <c r="F1" s="10">
        <f t="shared" si="0"/>
        <v>1</v>
      </c>
      <c r="G1" s="10">
        <f t="shared" si="0"/>
        <v>1</v>
      </c>
      <c r="H1" s="10">
        <f t="shared" si="0"/>
        <v>1</v>
      </c>
      <c r="I1" s="10">
        <f t="shared" si="0"/>
        <v>1</v>
      </c>
      <c r="J1" s="10">
        <f t="shared" si="0"/>
        <v>1</v>
      </c>
      <c r="K1" s="10">
        <f t="shared" si="0"/>
        <v>1</v>
      </c>
      <c r="L1" s="10">
        <f t="shared" si="0"/>
        <v>1</v>
      </c>
      <c r="M1" s="10">
        <f t="shared" si="0"/>
        <v>1</v>
      </c>
      <c r="N1" s="10">
        <v>1</v>
      </c>
      <c r="O1" s="10">
        <f t="shared" si="0"/>
        <v>1</v>
      </c>
      <c r="P1" s="10">
        <f t="shared" si="0"/>
        <v>1</v>
      </c>
      <c r="Q1" s="10">
        <f t="shared" si="0"/>
        <v>1</v>
      </c>
      <c r="R1" s="10">
        <f t="shared" si="0"/>
        <v>1</v>
      </c>
      <c r="S1" s="10">
        <f t="shared" si="0"/>
        <v>1</v>
      </c>
      <c r="T1" s="10">
        <f t="shared" si="0"/>
        <v>1</v>
      </c>
      <c r="U1" s="10">
        <f t="shared" si="0"/>
        <v>1</v>
      </c>
      <c r="V1" s="10">
        <f t="shared" si="0"/>
        <v>1</v>
      </c>
      <c r="W1" s="10">
        <f t="shared" si="0"/>
        <v>1</v>
      </c>
      <c r="X1" s="10">
        <f t="shared" si="0"/>
        <v>1</v>
      </c>
      <c r="Y1" s="10">
        <f t="shared" si="0"/>
        <v>1</v>
      </c>
      <c r="Z1" s="10">
        <f t="shared" si="0"/>
        <v>1</v>
      </c>
      <c r="AA1" s="10">
        <f t="shared" si="0"/>
        <v>1</v>
      </c>
      <c r="AB1" s="10">
        <f t="shared" si="0"/>
        <v>1</v>
      </c>
      <c r="AC1" s="10">
        <f t="shared" si="0"/>
        <v>1</v>
      </c>
      <c r="AD1" s="10">
        <f t="shared" si="0"/>
        <v>1</v>
      </c>
      <c r="AE1" s="10">
        <f t="shared" si="0"/>
        <v>1</v>
      </c>
      <c r="AF1" s="10">
        <f t="shared" ref="AF1" si="1">AE1</f>
        <v>1</v>
      </c>
      <c r="AG1" s="10">
        <f t="shared" ref="AG1" si="2">AF1</f>
        <v>1</v>
      </c>
      <c r="AH1" s="10">
        <f t="shared" ref="AH1" si="3">AG1</f>
        <v>1</v>
      </c>
      <c r="AI1" s="10">
        <f t="shared" ref="AI1" si="4">AH1</f>
        <v>1</v>
      </c>
      <c r="AJ1" s="10">
        <f t="shared" ref="AJ1" si="5">AI1</f>
        <v>1</v>
      </c>
      <c r="AK1" s="10">
        <f t="shared" ref="AK1" si="6">AJ1</f>
        <v>1</v>
      </c>
      <c r="AL1" s="10">
        <f t="shared" ref="AL1" si="7">AK1</f>
        <v>1</v>
      </c>
      <c r="AM1" s="10">
        <f t="shared" ref="AM1" si="8">AL1</f>
        <v>1</v>
      </c>
      <c r="AN1" s="10">
        <f t="shared" ref="AN1" si="9">AM1</f>
        <v>1</v>
      </c>
      <c r="AO1" s="10">
        <f t="shared" ref="AO1" si="10">AN1</f>
        <v>1</v>
      </c>
      <c r="AP1" s="10">
        <f>AO1</f>
        <v>1</v>
      </c>
      <c r="AR1" s="10">
        <v>2</v>
      </c>
      <c r="AS1" s="10">
        <f>AR1</f>
        <v>2</v>
      </c>
      <c r="AT1" s="10">
        <f t="shared" ref="AT1:BT1" si="11">AS1</f>
        <v>2</v>
      </c>
      <c r="AU1" s="10">
        <f t="shared" si="11"/>
        <v>2</v>
      </c>
      <c r="AV1" s="10">
        <f t="shared" si="11"/>
        <v>2</v>
      </c>
      <c r="AW1" s="10">
        <f t="shared" si="11"/>
        <v>2</v>
      </c>
      <c r="AX1" s="10">
        <f t="shared" si="11"/>
        <v>2</v>
      </c>
      <c r="AY1" s="10">
        <f t="shared" si="11"/>
        <v>2</v>
      </c>
      <c r="AZ1" s="10">
        <f t="shared" si="11"/>
        <v>2</v>
      </c>
      <c r="BA1" s="10">
        <f t="shared" si="11"/>
        <v>2</v>
      </c>
      <c r="BB1" s="10">
        <f t="shared" si="11"/>
        <v>2</v>
      </c>
      <c r="BC1" s="10">
        <f t="shared" si="11"/>
        <v>2</v>
      </c>
      <c r="BD1" s="10">
        <f t="shared" si="11"/>
        <v>2</v>
      </c>
      <c r="BE1" s="10">
        <f t="shared" si="11"/>
        <v>2</v>
      </c>
      <c r="BF1" s="10">
        <f t="shared" si="11"/>
        <v>2</v>
      </c>
      <c r="BG1" s="10">
        <f t="shared" si="11"/>
        <v>2</v>
      </c>
      <c r="BH1" s="10">
        <f t="shared" si="11"/>
        <v>2</v>
      </c>
      <c r="BI1" s="10">
        <f t="shared" si="11"/>
        <v>2</v>
      </c>
      <c r="BJ1" s="10">
        <f t="shared" si="11"/>
        <v>2</v>
      </c>
      <c r="BK1" s="10">
        <f t="shared" si="11"/>
        <v>2</v>
      </c>
      <c r="BL1" s="10">
        <f t="shared" si="11"/>
        <v>2</v>
      </c>
      <c r="BM1" s="10">
        <f t="shared" si="11"/>
        <v>2</v>
      </c>
      <c r="BN1" s="10">
        <f t="shared" si="11"/>
        <v>2</v>
      </c>
      <c r="BO1" s="10">
        <f t="shared" si="11"/>
        <v>2</v>
      </c>
      <c r="BP1" s="10">
        <f>BO1</f>
        <v>2</v>
      </c>
      <c r="BQ1" s="10">
        <f t="shared" si="11"/>
        <v>2</v>
      </c>
      <c r="BR1" s="10">
        <f t="shared" si="11"/>
        <v>2</v>
      </c>
      <c r="BS1" s="10">
        <f t="shared" si="11"/>
        <v>2</v>
      </c>
      <c r="BT1" s="10">
        <f t="shared" si="11"/>
        <v>2</v>
      </c>
      <c r="BU1" s="10">
        <f t="shared" ref="BU1" si="12">BT1</f>
        <v>2</v>
      </c>
      <c r="BV1" s="10">
        <f t="shared" ref="BV1" si="13">BU1</f>
        <v>2</v>
      </c>
      <c r="BW1" s="10">
        <f t="shared" ref="BW1" si="14">BV1</f>
        <v>2</v>
      </c>
      <c r="BX1" s="10">
        <f t="shared" ref="BX1" si="15">BW1</f>
        <v>2</v>
      </c>
      <c r="BY1" s="10">
        <f t="shared" ref="BY1" si="16">BX1</f>
        <v>2</v>
      </c>
      <c r="BZ1" s="10">
        <f t="shared" ref="BZ1" si="17">BY1</f>
        <v>2</v>
      </c>
      <c r="CA1" s="10">
        <f t="shared" ref="CA1" si="18">BZ1</f>
        <v>2</v>
      </c>
      <c r="CB1" s="10">
        <f t="shared" ref="CB1" si="19">CA1</f>
        <v>2</v>
      </c>
      <c r="CC1" s="10">
        <f t="shared" ref="CC1" si="20">CB1</f>
        <v>2</v>
      </c>
      <c r="CD1" s="10">
        <f>CA1</f>
        <v>2</v>
      </c>
      <c r="CE1" s="10">
        <f>CD1</f>
        <v>2</v>
      </c>
      <c r="CG1" s="10">
        <v>3</v>
      </c>
      <c r="CH1" s="10">
        <f>CG1</f>
        <v>3</v>
      </c>
      <c r="CI1" s="10">
        <f t="shared" ref="CI1:DI1" si="21">CH1</f>
        <v>3</v>
      </c>
      <c r="CJ1" s="10">
        <f t="shared" si="21"/>
        <v>3</v>
      </c>
      <c r="CK1" s="10">
        <f t="shared" si="21"/>
        <v>3</v>
      </c>
      <c r="CL1" s="10">
        <f t="shared" si="21"/>
        <v>3</v>
      </c>
      <c r="CM1" s="10">
        <f t="shared" si="21"/>
        <v>3</v>
      </c>
      <c r="CN1" s="10">
        <f t="shared" si="21"/>
        <v>3</v>
      </c>
      <c r="CO1" s="10">
        <f t="shared" si="21"/>
        <v>3</v>
      </c>
      <c r="CP1" s="10">
        <f t="shared" si="21"/>
        <v>3</v>
      </c>
      <c r="CQ1" s="10">
        <f t="shared" si="21"/>
        <v>3</v>
      </c>
      <c r="CR1" s="10">
        <f t="shared" si="21"/>
        <v>3</v>
      </c>
      <c r="CS1" s="10">
        <f t="shared" si="21"/>
        <v>3</v>
      </c>
      <c r="CT1" s="10">
        <f t="shared" si="21"/>
        <v>3</v>
      </c>
      <c r="CU1" s="10">
        <f t="shared" si="21"/>
        <v>3</v>
      </c>
      <c r="CV1" s="10">
        <f t="shared" si="21"/>
        <v>3</v>
      </c>
      <c r="CW1" s="10">
        <f t="shared" si="21"/>
        <v>3</v>
      </c>
      <c r="CX1" s="10">
        <f t="shared" si="21"/>
        <v>3</v>
      </c>
      <c r="CY1" s="10">
        <f t="shared" si="21"/>
        <v>3</v>
      </c>
      <c r="CZ1" s="10">
        <f t="shared" si="21"/>
        <v>3</v>
      </c>
      <c r="DA1" s="10">
        <f t="shared" si="21"/>
        <v>3</v>
      </c>
      <c r="DB1" s="10">
        <f t="shared" si="21"/>
        <v>3</v>
      </c>
      <c r="DC1" s="10">
        <f t="shared" si="21"/>
        <v>3</v>
      </c>
      <c r="DD1" s="10">
        <f t="shared" si="21"/>
        <v>3</v>
      </c>
      <c r="DE1" s="10">
        <f t="shared" si="21"/>
        <v>3</v>
      </c>
      <c r="DF1" s="10">
        <f t="shared" si="21"/>
        <v>3</v>
      </c>
      <c r="DG1" s="10">
        <f t="shared" si="21"/>
        <v>3</v>
      </c>
      <c r="DH1" s="10">
        <f t="shared" si="21"/>
        <v>3</v>
      </c>
      <c r="DI1" s="10">
        <f t="shared" si="21"/>
        <v>3</v>
      </c>
      <c r="DJ1" s="10">
        <f t="shared" ref="DJ1" si="22">DI1</f>
        <v>3</v>
      </c>
      <c r="DK1" s="10">
        <f t="shared" ref="DK1" si="23">DJ1</f>
        <v>3</v>
      </c>
      <c r="DL1" s="10">
        <f t="shared" ref="DL1" si="24">DK1</f>
        <v>3</v>
      </c>
      <c r="DM1" s="10">
        <f t="shared" ref="DM1" si="25">DL1</f>
        <v>3</v>
      </c>
      <c r="DN1" s="10">
        <f t="shared" ref="DN1" si="26">DM1</f>
        <v>3</v>
      </c>
      <c r="DO1" s="10">
        <f t="shared" ref="DO1" si="27">DN1</f>
        <v>3</v>
      </c>
      <c r="DP1" s="10">
        <f t="shared" ref="DP1" si="28">DO1</f>
        <v>3</v>
      </c>
      <c r="DQ1" s="10">
        <f t="shared" ref="DQ1" si="29">DP1</f>
        <v>3</v>
      </c>
      <c r="DR1" s="10">
        <f t="shared" ref="DR1" si="30">DQ1</f>
        <v>3</v>
      </c>
      <c r="DS1" s="10">
        <f t="shared" ref="DS1" si="31">DR1</f>
        <v>3</v>
      </c>
      <c r="DT1" s="10">
        <f>DS1</f>
        <v>3</v>
      </c>
      <c r="DV1" s="10">
        <v>4</v>
      </c>
      <c r="DW1" s="10">
        <f>DV1</f>
        <v>4</v>
      </c>
      <c r="DX1" s="10">
        <f t="shared" ref="DX1:EX1" si="32">DW1</f>
        <v>4</v>
      </c>
      <c r="DY1" s="10">
        <f t="shared" si="32"/>
        <v>4</v>
      </c>
      <c r="DZ1" s="10">
        <f t="shared" si="32"/>
        <v>4</v>
      </c>
      <c r="EA1" s="10">
        <f t="shared" si="32"/>
        <v>4</v>
      </c>
      <c r="EB1" s="10">
        <f t="shared" si="32"/>
        <v>4</v>
      </c>
      <c r="EC1" s="10">
        <f t="shared" si="32"/>
        <v>4</v>
      </c>
      <c r="ED1" s="10">
        <f t="shared" si="32"/>
        <v>4</v>
      </c>
      <c r="EE1" s="10">
        <f t="shared" si="32"/>
        <v>4</v>
      </c>
      <c r="EF1" s="10">
        <f t="shared" si="32"/>
        <v>4</v>
      </c>
      <c r="EG1" s="10">
        <f t="shared" si="32"/>
        <v>4</v>
      </c>
      <c r="EH1" s="10">
        <f t="shared" si="32"/>
        <v>4</v>
      </c>
      <c r="EI1" s="10">
        <f t="shared" si="32"/>
        <v>4</v>
      </c>
      <c r="EJ1" s="10">
        <f t="shared" si="32"/>
        <v>4</v>
      </c>
      <c r="EK1" s="10">
        <f t="shared" si="32"/>
        <v>4</v>
      </c>
      <c r="EL1" s="10">
        <f t="shared" si="32"/>
        <v>4</v>
      </c>
      <c r="EM1" s="10">
        <f t="shared" si="32"/>
        <v>4</v>
      </c>
      <c r="EN1" s="10">
        <f t="shared" si="32"/>
        <v>4</v>
      </c>
      <c r="EO1" s="10">
        <f t="shared" si="32"/>
        <v>4</v>
      </c>
      <c r="EP1" s="10">
        <f t="shared" si="32"/>
        <v>4</v>
      </c>
      <c r="EQ1" s="10">
        <f t="shared" si="32"/>
        <v>4</v>
      </c>
      <c r="ER1" s="10">
        <f t="shared" si="32"/>
        <v>4</v>
      </c>
      <c r="ES1" s="10">
        <f t="shared" si="32"/>
        <v>4</v>
      </c>
      <c r="ET1" s="10">
        <f t="shared" si="32"/>
        <v>4</v>
      </c>
      <c r="EU1" s="10">
        <f t="shared" si="32"/>
        <v>4</v>
      </c>
      <c r="EV1" s="10">
        <f t="shared" si="32"/>
        <v>4</v>
      </c>
      <c r="EW1" s="10">
        <f t="shared" si="32"/>
        <v>4</v>
      </c>
      <c r="EX1" s="10">
        <f t="shared" si="32"/>
        <v>4</v>
      </c>
      <c r="EY1" s="10">
        <f t="shared" ref="EY1" si="33">EX1</f>
        <v>4</v>
      </c>
      <c r="EZ1" s="10">
        <f t="shared" ref="EZ1" si="34">EY1</f>
        <v>4</v>
      </c>
      <c r="FA1" s="10">
        <f t="shared" ref="FA1" si="35">EZ1</f>
        <v>4</v>
      </c>
      <c r="FB1" s="10">
        <f t="shared" ref="FB1" si="36">FA1</f>
        <v>4</v>
      </c>
      <c r="FC1" s="10">
        <f t="shared" ref="FC1" si="37">FB1</f>
        <v>4</v>
      </c>
      <c r="FD1" s="10">
        <f t="shared" ref="FD1" si="38">FC1</f>
        <v>4</v>
      </c>
      <c r="FE1" s="10">
        <f t="shared" ref="FE1" si="39">FD1</f>
        <v>4</v>
      </c>
      <c r="FF1" s="10">
        <f t="shared" ref="FF1" si="40">FE1</f>
        <v>4</v>
      </c>
      <c r="FG1" s="10">
        <f t="shared" ref="FG1" si="41">FF1</f>
        <v>4</v>
      </c>
      <c r="FH1" s="10">
        <f t="shared" ref="FH1" si="42">FG1</f>
        <v>4</v>
      </c>
      <c r="FI1" s="10">
        <f>FH1</f>
        <v>4</v>
      </c>
      <c r="FK1" s="10">
        <v>5</v>
      </c>
      <c r="FL1" s="10">
        <f>FK1</f>
        <v>5</v>
      </c>
      <c r="FM1" s="10">
        <f t="shared" ref="FM1:GM1" si="43">FL1</f>
        <v>5</v>
      </c>
      <c r="FN1" s="10">
        <f t="shared" si="43"/>
        <v>5</v>
      </c>
      <c r="FO1" s="10">
        <f t="shared" si="43"/>
        <v>5</v>
      </c>
      <c r="FP1" s="10">
        <f t="shared" si="43"/>
        <v>5</v>
      </c>
      <c r="FQ1" s="10">
        <f t="shared" si="43"/>
        <v>5</v>
      </c>
      <c r="FR1" s="10">
        <f t="shared" si="43"/>
        <v>5</v>
      </c>
      <c r="FS1" s="10">
        <f t="shared" si="43"/>
        <v>5</v>
      </c>
      <c r="FT1" s="10">
        <f t="shared" si="43"/>
        <v>5</v>
      </c>
      <c r="FU1" s="10">
        <f t="shared" si="43"/>
        <v>5</v>
      </c>
      <c r="FV1" s="10">
        <f t="shared" si="43"/>
        <v>5</v>
      </c>
      <c r="FW1" s="10">
        <f t="shared" si="43"/>
        <v>5</v>
      </c>
      <c r="FX1" s="10">
        <f t="shared" si="43"/>
        <v>5</v>
      </c>
      <c r="FY1" s="10">
        <f t="shared" si="43"/>
        <v>5</v>
      </c>
      <c r="FZ1" s="10">
        <f t="shared" si="43"/>
        <v>5</v>
      </c>
      <c r="GA1" s="10">
        <f t="shared" si="43"/>
        <v>5</v>
      </c>
      <c r="GB1" s="10">
        <f t="shared" si="43"/>
        <v>5</v>
      </c>
      <c r="GC1" s="10">
        <f t="shared" si="43"/>
        <v>5</v>
      </c>
      <c r="GD1" s="10">
        <f t="shared" si="43"/>
        <v>5</v>
      </c>
      <c r="GE1" s="10">
        <f t="shared" si="43"/>
        <v>5</v>
      </c>
      <c r="GF1" s="10">
        <f t="shared" si="43"/>
        <v>5</v>
      </c>
      <c r="GG1" s="10">
        <f t="shared" si="43"/>
        <v>5</v>
      </c>
      <c r="GH1" s="10">
        <f t="shared" si="43"/>
        <v>5</v>
      </c>
      <c r="GI1" s="10">
        <f t="shared" si="43"/>
        <v>5</v>
      </c>
      <c r="GJ1" s="10">
        <f t="shared" si="43"/>
        <v>5</v>
      </c>
      <c r="GK1" s="10">
        <f t="shared" si="43"/>
        <v>5</v>
      </c>
      <c r="GL1" s="10">
        <f t="shared" si="43"/>
        <v>5</v>
      </c>
      <c r="GM1" s="10">
        <f t="shared" si="43"/>
        <v>5</v>
      </c>
      <c r="GN1" s="10">
        <f t="shared" ref="GN1" si="44">GM1</f>
        <v>5</v>
      </c>
      <c r="GO1" s="10">
        <f t="shared" ref="GO1" si="45">GN1</f>
        <v>5</v>
      </c>
      <c r="GP1" s="10">
        <f t="shared" ref="GP1" si="46">GO1</f>
        <v>5</v>
      </c>
      <c r="GQ1" s="10">
        <f t="shared" ref="GQ1" si="47">GP1</f>
        <v>5</v>
      </c>
      <c r="GR1" s="10">
        <f t="shared" ref="GR1" si="48">GQ1</f>
        <v>5</v>
      </c>
      <c r="GS1" s="10">
        <f t="shared" ref="GS1" si="49">GR1</f>
        <v>5</v>
      </c>
      <c r="GT1" s="10">
        <f t="shared" ref="GT1" si="50">GS1</f>
        <v>5</v>
      </c>
      <c r="GU1" s="10">
        <f t="shared" ref="GU1" si="51">GT1</f>
        <v>5</v>
      </c>
      <c r="GV1" s="10">
        <f t="shared" ref="GV1" si="52">GU1</f>
        <v>5</v>
      </c>
      <c r="GW1" s="10">
        <f>GT1</f>
        <v>5</v>
      </c>
      <c r="GX1" s="10">
        <f>GW1</f>
        <v>5</v>
      </c>
      <c r="GZ1" s="10">
        <v>6</v>
      </c>
      <c r="HA1" s="10">
        <f>GZ1</f>
        <v>6</v>
      </c>
      <c r="HB1" s="10">
        <f t="shared" ref="HB1:IB1" si="53">HA1</f>
        <v>6</v>
      </c>
      <c r="HC1" s="10">
        <f t="shared" si="53"/>
        <v>6</v>
      </c>
      <c r="HD1" s="10">
        <f t="shared" si="53"/>
        <v>6</v>
      </c>
      <c r="HE1" s="10">
        <f t="shared" si="53"/>
        <v>6</v>
      </c>
      <c r="HF1" s="10">
        <f t="shared" si="53"/>
        <v>6</v>
      </c>
      <c r="HG1" s="10">
        <f t="shared" si="53"/>
        <v>6</v>
      </c>
      <c r="HH1" s="10">
        <f t="shared" si="53"/>
        <v>6</v>
      </c>
      <c r="HI1" s="10">
        <f t="shared" si="53"/>
        <v>6</v>
      </c>
      <c r="HJ1" s="10">
        <f t="shared" si="53"/>
        <v>6</v>
      </c>
      <c r="HK1" s="10">
        <f t="shared" si="53"/>
        <v>6</v>
      </c>
      <c r="HL1" s="10">
        <f t="shared" si="53"/>
        <v>6</v>
      </c>
      <c r="HM1" s="10">
        <f t="shared" si="53"/>
        <v>6</v>
      </c>
      <c r="HN1" s="10">
        <f t="shared" si="53"/>
        <v>6</v>
      </c>
      <c r="HO1" s="10">
        <f t="shared" si="53"/>
        <v>6</v>
      </c>
      <c r="HP1" s="10">
        <f t="shared" si="53"/>
        <v>6</v>
      </c>
      <c r="HQ1" s="10">
        <f t="shared" si="53"/>
        <v>6</v>
      </c>
      <c r="HR1" s="10">
        <f t="shared" si="53"/>
        <v>6</v>
      </c>
      <c r="HS1" s="10">
        <f t="shared" si="53"/>
        <v>6</v>
      </c>
      <c r="HT1" s="10">
        <f t="shared" si="53"/>
        <v>6</v>
      </c>
      <c r="HU1" s="10">
        <f t="shared" si="53"/>
        <v>6</v>
      </c>
      <c r="HV1" s="10">
        <f t="shared" si="53"/>
        <v>6</v>
      </c>
      <c r="HW1" s="10">
        <f t="shared" si="53"/>
        <v>6</v>
      </c>
      <c r="HX1" s="10">
        <f t="shared" si="53"/>
        <v>6</v>
      </c>
      <c r="HY1" s="10">
        <f t="shared" si="53"/>
        <v>6</v>
      </c>
      <c r="HZ1" s="10">
        <f t="shared" si="53"/>
        <v>6</v>
      </c>
      <c r="IA1" s="10">
        <f t="shared" si="53"/>
        <v>6</v>
      </c>
      <c r="IB1" s="10">
        <f t="shared" si="53"/>
        <v>6</v>
      </c>
      <c r="IC1" s="10">
        <f t="shared" ref="IC1" si="54">IB1</f>
        <v>6</v>
      </c>
      <c r="ID1" s="10">
        <f t="shared" ref="ID1" si="55">IC1</f>
        <v>6</v>
      </c>
      <c r="IE1" s="10">
        <f t="shared" ref="IE1" si="56">ID1</f>
        <v>6</v>
      </c>
      <c r="IF1" s="10">
        <f t="shared" ref="IF1" si="57">IE1</f>
        <v>6</v>
      </c>
      <c r="IG1" s="10">
        <f t="shared" ref="IG1" si="58">IF1</f>
        <v>6</v>
      </c>
      <c r="IH1" s="10">
        <f t="shared" ref="IH1" si="59">IG1</f>
        <v>6</v>
      </c>
      <c r="II1" s="10">
        <f t="shared" ref="II1" si="60">IH1</f>
        <v>6</v>
      </c>
      <c r="IJ1" s="10">
        <f t="shared" ref="IJ1" si="61">II1</f>
        <v>6</v>
      </c>
      <c r="IK1" s="10">
        <f t="shared" ref="IK1" si="62">IJ1</f>
        <v>6</v>
      </c>
      <c r="IL1" s="10">
        <f t="shared" ref="IL1" si="63">IK1</f>
        <v>6</v>
      </c>
      <c r="IM1" s="10">
        <f>IL1</f>
        <v>6</v>
      </c>
      <c r="IO1" s="10">
        <v>7</v>
      </c>
      <c r="IP1" s="10">
        <f>IO1</f>
        <v>7</v>
      </c>
      <c r="IQ1" s="10">
        <f t="shared" ref="IQ1:JX1" si="64">IP1</f>
        <v>7</v>
      </c>
      <c r="IR1" s="10">
        <f t="shared" si="64"/>
        <v>7</v>
      </c>
      <c r="IS1" s="10">
        <f t="shared" si="64"/>
        <v>7</v>
      </c>
      <c r="IT1" s="10">
        <f t="shared" si="64"/>
        <v>7</v>
      </c>
      <c r="IU1" s="10">
        <f t="shared" si="64"/>
        <v>7</v>
      </c>
      <c r="IV1" s="10">
        <f t="shared" si="64"/>
        <v>7</v>
      </c>
      <c r="IW1" s="10">
        <f t="shared" si="64"/>
        <v>7</v>
      </c>
      <c r="IX1" s="10">
        <f t="shared" si="64"/>
        <v>7</v>
      </c>
      <c r="IY1" s="10">
        <f t="shared" si="64"/>
        <v>7</v>
      </c>
      <c r="IZ1" s="10">
        <f t="shared" si="64"/>
        <v>7</v>
      </c>
      <c r="JA1" s="10">
        <f t="shared" si="64"/>
        <v>7</v>
      </c>
      <c r="JB1" s="10">
        <f t="shared" si="64"/>
        <v>7</v>
      </c>
      <c r="JC1" s="10">
        <f t="shared" si="64"/>
        <v>7</v>
      </c>
      <c r="JD1" s="10">
        <f t="shared" si="64"/>
        <v>7</v>
      </c>
      <c r="JE1" s="10">
        <f t="shared" si="64"/>
        <v>7</v>
      </c>
      <c r="JF1" s="10">
        <f t="shared" si="64"/>
        <v>7</v>
      </c>
      <c r="JG1" s="10">
        <f t="shared" si="64"/>
        <v>7</v>
      </c>
      <c r="JH1" s="10">
        <f t="shared" si="64"/>
        <v>7</v>
      </c>
      <c r="JI1" s="10">
        <f t="shared" si="64"/>
        <v>7</v>
      </c>
      <c r="JJ1" s="10">
        <f t="shared" si="64"/>
        <v>7</v>
      </c>
      <c r="JK1" s="10">
        <f t="shared" si="64"/>
        <v>7</v>
      </c>
      <c r="JL1" s="10">
        <f t="shared" si="64"/>
        <v>7</v>
      </c>
      <c r="JM1" s="10">
        <f t="shared" si="64"/>
        <v>7</v>
      </c>
      <c r="JN1" s="10">
        <f t="shared" si="64"/>
        <v>7</v>
      </c>
      <c r="JO1" s="10">
        <f t="shared" si="64"/>
        <v>7</v>
      </c>
      <c r="JP1" s="10">
        <f t="shared" si="64"/>
        <v>7</v>
      </c>
      <c r="JQ1" s="10">
        <f t="shared" si="64"/>
        <v>7</v>
      </c>
      <c r="JR1" s="10">
        <f t="shared" ref="JR1" si="65">JQ1</f>
        <v>7</v>
      </c>
      <c r="JS1" s="10">
        <f t="shared" ref="JS1" si="66">JR1</f>
        <v>7</v>
      </c>
      <c r="JT1" s="10">
        <v>7</v>
      </c>
      <c r="JU1" s="10">
        <f>JQ1</f>
        <v>7</v>
      </c>
      <c r="JV1" s="10">
        <f t="shared" si="64"/>
        <v>7</v>
      </c>
      <c r="JW1" s="10">
        <f t="shared" si="64"/>
        <v>7</v>
      </c>
      <c r="JX1" s="10">
        <f t="shared" si="64"/>
        <v>7</v>
      </c>
      <c r="JY1" s="10">
        <f t="shared" ref="JY1" si="67">JX1</f>
        <v>7</v>
      </c>
      <c r="JZ1" s="10">
        <f t="shared" ref="JZ1" si="68">JY1</f>
        <v>7</v>
      </c>
      <c r="KA1" s="10">
        <f>JX1</f>
        <v>7</v>
      </c>
      <c r="KB1" s="10">
        <f>KA1</f>
        <v>7</v>
      </c>
      <c r="KD1" s="10">
        <v>8</v>
      </c>
      <c r="KE1" s="10">
        <f>KD1</f>
        <v>8</v>
      </c>
      <c r="KF1" s="10">
        <f t="shared" ref="KF1:LM1" si="69">KE1</f>
        <v>8</v>
      </c>
      <c r="KG1" s="10">
        <f t="shared" si="69"/>
        <v>8</v>
      </c>
      <c r="KH1" s="10">
        <f t="shared" si="69"/>
        <v>8</v>
      </c>
      <c r="KI1" s="10">
        <f t="shared" si="69"/>
        <v>8</v>
      </c>
      <c r="KJ1" s="10">
        <f t="shared" si="69"/>
        <v>8</v>
      </c>
      <c r="KK1" s="10">
        <f t="shared" si="69"/>
        <v>8</v>
      </c>
      <c r="KL1" s="10">
        <f t="shared" si="69"/>
        <v>8</v>
      </c>
      <c r="KM1" s="10">
        <f t="shared" si="69"/>
        <v>8</v>
      </c>
      <c r="KN1" s="10">
        <f t="shared" si="69"/>
        <v>8</v>
      </c>
      <c r="KO1" s="10">
        <f t="shared" si="69"/>
        <v>8</v>
      </c>
      <c r="KP1" s="10">
        <f t="shared" si="69"/>
        <v>8</v>
      </c>
      <c r="KQ1" s="10">
        <f t="shared" si="69"/>
        <v>8</v>
      </c>
      <c r="KR1" s="10">
        <f t="shared" si="69"/>
        <v>8</v>
      </c>
      <c r="KS1" s="10">
        <f t="shared" si="69"/>
        <v>8</v>
      </c>
      <c r="KT1" s="10">
        <f t="shared" si="69"/>
        <v>8</v>
      </c>
      <c r="KU1" s="10">
        <f t="shared" si="69"/>
        <v>8</v>
      </c>
      <c r="KV1" s="10">
        <f t="shared" si="69"/>
        <v>8</v>
      </c>
      <c r="KW1" s="10">
        <f t="shared" si="69"/>
        <v>8</v>
      </c>
      <c r="KX1" s="10">
        <f t="shared" si="69"/>
        <v>8</v>
      </c>
      <c r="KY1" s="10">
        <f t="shared" si="69"/>
        <v>8</v>
      </c>
      <c r="KZ1" s="10">
        <f t="shared" si="69"/>
        <v>8</v>
      </c>
      <c r="LA1" s="10">
        <f t="shared" si="69"/>
        <v>8</v>
      </c>
      <c r="LB1" s="10">
        <f t="shared" si="69"/>
        <v>8</v>
      </c>
      <c r="LC1" s="10">
        <f t="shared" si="69"/>
        <v>8</v>
      </c>
      <c r="LD1" s="10">
        <f t="shared" si="69"/>
        <v>8</v>
      </c>
      <c r="LE1" s="10">
        <f t="shared" si="69"/>
        <v>8</v>
      </c>
      <c r="LF1" s="10">
        <f t="shared" si="69"/>
        <v>8</v>
      </c>
      <c r="LG1" s="10">
        <f t="shared" ref="LG1" si="70">LF1</f>
        <v>8</v>
      </c>
      <c r="LH1" s="10">
        <f t="shared" ref="LH1" si="71">LG1</f>
        <v>8</v>
      </c>
      <c r="LI1" s="10">
        <v>8</v>
      </c>
      <c r="LJ1" s="10">
        <f>LF1</f>
        <v>8</v>
      </c>
      <c r="LK1" s="10">
        <f t="shared" si="69"/>
        <v>8</v>
      </c>
      <c r="LL1" s="10">
        <f t="shared" si="69"/>
        <v>8</v>
      </c>
      <c r="LM1" s="10">
        <f t="shared" si="69"/>
        <v>8</v>
      </c>
      <c r="LN1" s="10">
        <f t="shared" ref="LN1" si="72">LM1</f>
        <v>8</v>
      </c>
      <c r="LO1" s="10">
        <f t="shared" ref="LO1" si="73">LN1</f>
        <v>8</v>
      </c>
      <c r="LP1" s="10">
        <f t="shared" ref="LP1" si="74">LO1</f>
        <v>8</v>
      </c>
      <c r="LQ1" s="10">
        <f>LP1</f>
        <v>8</v>
      </c>
      <c r="LS1" s="10">
        <v>9</v>
      </c>
      <c r="LT1" s="10">
        <f>LS1</f>
        <v>9</v>
      </c>
      <c r="LU1" s="10">
        <f t="shared" ref="LU1:NB1" si="75">LT1</f>
        <v>9</v>
      </c>
      <c r="LV1" s="10">
        <f t="shared" si="75"/>
        <v>9</v>
      </c>
      <c r="LW1" s="10">
        <f t="shared" si="75"/>
        <v>9</v>
      </c>
      <c r="LX1" s="10">
        <f t="shared" si="75"/>
        <v>9</v>
      </c>
      <c r="LY1" s="10">
        <f t="shared" si="75"/>
        <v>9</v>
      </c>
      <c r="LZ1" s="10">
        <f t="shared" si="75"/>
        <v>9</v>
      </c>
      <c r="MA1" s="10">
        <f t="shared" si="75"/>
        <v>9</v>
      </c>
      <c r="MB1" s="10">
        <f t="shared" si="75"/>
        <v>9</v>
      </c>
      <c r="MC1" s="10">
        <f t="shared" si="75"/>
        <v>9</v>
      </c>
      <c r="MD1" s="10">
        <f t="shared" si="75"/>
        <v>9</v>
      </c>
      <c r="ME1" s="10">
        <f t="shared" si="75"/>
        <v>9</v>
      </c>
      <c r="MF1" s="10">
        <f t="shared" si="75"/>
        <v>9</v>
      </c>
      <c r="MG1" s="10">
        <f t="shared" si="75"/>
        <v>9</v>
      </c>
      <c r="MH1" s="10">
        <f t="shared" si="75"/>
        <v>9</v>
      </c>
      <c r="MI1" s="10">
        <f t="shared" si="75"/>
        <v>9</v>
      </c>
      <c r="MJ1" s="10">
        <f t="shared" si="75"/>
        <v>9</v>
      </c>
      <c r="MK1" s="10">
        <f t="shared" si="75"/>
        <v>9</v>
      </c>
      <c r="ML1" s="10">
        <f t="shared" si="75"/>
        <v>9</v>
      </c>
      <c r="MM1" s="10">
        <f t="shared" si="75"/>
        <v>9</v>
      </c>
      <c r="MN1" s="10">
        <f t="shared" si="75"/>
        <v>9</v>
      </c>
      <c r="MO1" s="10">
        <f t="shared" si="75"/>
        <v>9</v>
      </c>
      <c r="MP1" s="10">
        <f t="shared" si="75"/>
        <v>9</v>
      </c>
      <c r="MQ1" s="10">
        <f t="shared" si="75"/>
        <v>9</v>
      </c>
      <c r="MR1" s="10">
        <f t="shared" si="75"/>
        <v>9</v>
      </c>
      <c r="MS1" s="10">
        <f t="shared" si="75"/>
        <v>9</v>
      </c>
      <c r="MT1" s="10">
        <f t="shared" si="75"/>
        <v>9</v>
      </c>
      <c r="MU1" s="10">
        <f t="shared" si="75"/>
        <v>9</v>
      </c>
      <c r="MV1" s="10">
        <f t="shared" ref="MV1" si="76">MU1</f>
        <v>9</v>
      </c>
      <c r="MW1" s="10">
        <f t="shared" ref="MW1" si="77">MV1</f>
        <v>9</v>
      </c>
      <c r="MX1" s="10">
        <v>9</v>
      </c>
      <c r="MY1" s="10">
        <f>MU1</f>
        <v>9</v>
      </c>
      <c r="MZ1" s="10">
        <f t="shared" si="75"/>
        <v>9</v>
      </c>
      <c r="NA1" s="10">
        <f t="shared" si="75"/>
        <v>9</v>
      </c>
      <c r="NB1" s="10">
        <f t="shared" si="75"/>
        <v>9</v>
      </c>
      <c r="NC1" s="10">
        <f t="shared" ref="NC1" si="78">NB1</f>
        <v>9</v>
      </c>
      <c r="ND1" s="10">
        <f t="shared" ref="ND1" si="79">NC1</f>
        <v>9</v>
      </c>
      <c r="NE1" s="10">
        <f t="shared" ref="NE1" si="80">ND1</f>
        <v>9</v>
      </c>
      <c r="NF1" s="10">
        <f>NE1</f>
        <v>9</v>
      </c>
    </row>
    <row r="2" spans="1:370" x14ac:dyDescent="0.25">
      <c r="C2" s="9" t="str">
        <f t="shared" ref="C2:AP2" si="81">INDEX(StartingAttributesCol,1,C1+1)</f>
        <v>Pacific</v>
      </c>
      <c r="D2" s="9" t="str">
        <f t="shared" si="81"/>
        <v>Pacific</v>
      </c>
      <c r="E2" s="9" t="str">
        <f t="shared" si="81"/>
        <v>Pacific</v>
      </c>
      <c r="F2" s="9" t="str">
        <f>INDEX(StartingAttributesCol,1,F1+1)</f>
        <v>Pacific</v>
      </c>
      <c r="G2" s="9" t="str">
        <f t="shared" si="81"/>
        <v>Pacific</v>
      </c>
      <c r="H2" s="9" t="str">
        <f t="shared" ref="H2" si="82">INDEX(StartingAttributesCol,1,H1+1)</f>
        <v>Pacific</v>
      </c>
      <c r="I2" s="9" t="str">
        <f t="shared" si="81"/>
        <v>Pacific</v>
      </c>
      <c r="J2" s="9" t="str">
        <f t="shared" si="81"/>
        <v>Pacific</v>
      </c>
      <c r="K2" s="9" t="str">
        <f>INDEX(StartingAttributesCol,1,K1+1)</f>
        <v>Pacific</v>
      </c>
      <c r="L2" s="9" t="str">
        <f>INDEX(StartingAttributesCol,1,L1+1)</f>
        <v>Pacific</v>
      </c>
      <c r="M2" s="9" t="str">
        <f>INDEX(StartingAttributesCol,1,M1+1)</f>
        <v>Pacific</v>
      </c>
      <c r="N2" s="9" t="str">
        <f t="shared" si="81"/>
        <v>Pacific</v>
      </c>
      <c r="O2" s="9" t="str">
        <f t="shared" si="81"/>
        <v>Pacific</v>
      </c>
      <c r="P2" s="9" t="str">
        <f t="shared" si="81"/>
        <v>Pacific</v>
      </c>
      <c r="Q2" s="9" t="str">
        <f t="shared" si="81"/>
        <v>Pacific</v>
      </c>
      <c r="R2" s="9" t="str">
        <f t="shared" si="81"/>
        <v>Pacific</v>
      </c>
      <c r="S2" s="9" t="str">
        <f t="shared" ref="S2:T2" si="83">INDEX(StartingAttributesCol,1,S1+1)</f>
        <v>Pacific</v>
      </c>
      <c r="T2" s="9" t="str">
        <f t="shared" si="83"/>
        <v>Pacific</v>
      </c>
      <c r="U2" s="9" t="str">
        <f t="shared" si="81"/>
        <v>Pacific</v>
      </c>
      <c r="V2" s="9" t="str">
        <f t="shared" si="81"/>
        <v>Pacific</v>
      </c>
      <c r="W2" s="9" t="str">
        <f t="shared" si="81"/>
        <v>Pacific</v>
      </c>
      <c r="X2" s="9" t="str">
        <f t="shared" si="81"/>
        <v>Pacific</v>
      </c>
      <c r="Y2" s="9" t="str">
        <f t="shared" si="81"/>
        <v>Pacific</v>
      </c>
      <c r="Z2" s="9" t="str">
        <f t="shared" si="81"/>
        <v>Pacific</v>
      </c>
      <c r="AA2" s="9" t="str">
        <f t="shared" si="81"/>
        <v>Pacific</v>
      </c>
      <c r="AB2" s="9" t="str">
        <f t="shared" si="81"/>
        <v>Pacific</v>
      </c>
      <c r="AC2" s="9" t="str">
        <f t="shared" si="81"/>
        <v>Pacific</v>
      </c>
      <c r="AD2" s="9" t="str">
        <f>INDEX(StartingAttributesCol,1,AD1+1)</f>
        <v>Pacific</v>
      </c>
      <c r="AE2" s="9" t="str">
        <f t="shared" si="81"/>
        <v>Pacific</v>
      </c>
      <c r="AF2" s="9" t="str">
        <f t="shared" ref="AF2:AO2" si="84">INDEX(StartingAttributesCol,1,AF1+1)</f>
        <v>Pacific</v>
      </c>
      <c r="AG2" s="9" t="str">
        <f t="shared" si="84"/>
        <v>Pacific</v>
      </c>
      <c r="AH2" s="9" t="str">
        <f t="shared" si="84"/>
        <v>Pacific</v>
      </c>
      <c r="AI2" s="9" t="str">
        <f t="shared" si="84"/>
        <v>Pacific</v>
      </c>
      <c r="AJ2" s="9" t="str">
        <f t="shared" si="84"/>
        <v>Pacific</v>
      </c>
      <c r="AK2" s="9" t="str">
        <f t="shared" si="84"/>
        <v>Pacific</v>
      </c>
      <c r="AL2" s="9" t="str">
        <f t="shared" si="84"/>
        <v>Pacific</v>
      </c>
      <c r="AM2" s="9" t="str">
        <f t="shared" si="84"/>
        <v>Pacific</v>
      </c>
      <c r="AN2" s="9" t="str">
        <f t="shared" si="84"/>
        <v>Pacific</v>
      </c>
      <c r="AO2" s="9" t="str">
        <f t="shared" si="84"/>
        <v>Pacific</v>
      </c>
      <c r="AP2" s="9" t="str">
        <f t="shared" si="81"/>
        <v>Pacific</v>
      </c>
      <c r="AR2" s="9" t="str">
        <f t="shared" ref="AR2:AT2" si="85">INDEX(StartingAttributesCol,1,AR1+1)</f>
        <v>Mountain</v>
      </c>
      <c r="AS2" s="9" t="str">
        <f t="shared" si="85"/>
        <v>Mountain</v>
      </c>
      <c r="AT2" s="9" t="str">
        <f t="shared" si="85"/>
        <v>Mountain</v>
      </c>
      <c r="AU2" s="9" t="str">
        <f>INDEX(StartingAttributesCol,1,AU1+1)</f>
        <v>Mountain</v>
      </c>
      <c r="AV2" s="9" t="str">
        <f t="shared" ref="AV2:AY2" si="86">INDEX(StartingAttributesCol,1,AV1+1)</f>
        <v>Mountain</v>
      </c>
      <c r="AW2" s="9" t="str">
        <f t="shared" si="86"/>
        <v>Mountain</v>
      </c>
      <c r="AX2" s="9" t="str">
        <f t="shared" si="86"/>
        <v>Mountain</v>
      </c>
      <c r="AY2" s="9" t="str">
        <f t="shared" si="86"/>
        <v>Mountain</v>
      </c>
      <c r="AZ2" s="9" t="str">
        <f>INDEX(StartingAttributesCol,1,AZ1+1)</f>
        <v>Mountain</v>
      </c>
      <c r="BA2" s="9" t="str">
        <f>INDEX(StartingAttributesCol,1,BA1+1)</f>
        <v>Mountain</v>
      </c>
      <c r="BB2" s="9" t="str">
        <f>INDEX(StartingAttributesCol,1,BB1+1)</f>
        <v>Mountain</v>
      </c>
      <c r="BC2" s="9" t="str">
        <f t="shared" ref="BC2:BR2" si="87">INDEX(StartingAttributesCol,1,BC1+1)</f>
        <v>Mountain</v>
      </c>
      <c r="BD2" s="9" t="str">
        <f t="shared" si="87"/>
        <v>Mountain</v>
      </c>
      <c r="BE2" s="9" t="str">
        <f t="shared" si="87"/>
        <v>Mountain</v>
      </c>
      <c r="BF2" s="9" t="str">
        <f t="shared" si="87"/>
        <v>Mountain</v>
      </c>
      <c r="BG2" s="9" t="str">
        <f t="shared" si="87"/>
        <v>Mountain</v>
      </c>
      <c r="BH2" s="9" t="str">
        <f t="shared" si="87"/>
        <v>Mountain</v>
      </c>
      <c r="BI2" s="9" t="str">
        <f t="shared" si="87"/>
        <v>Mountain</v>
      </c>
      <c r="BJ2" s="9" t="str">
        <f t="shared" si="87"/>
        <v>Mountain</v>
      </c>
      <c r="BK2" s="9" t="str">
        <f t="shared" si="87"/>
        <v>Mountain</v>
      </c>
      <c r="BL2" s="9" t="str">
        <f t="shared" si="87"/>
        <v>Mountain</v>
      </c>
      <c r="BM2" s="9" t="str">
        <f t="shared" si="87"/>
        <v>Mountain</v>
      </c>
      <c r="BN2" s="9" t="str">
        <f t="shared" si="87"/>
        <v>Mountain</v>
      </c>
      <c r="BO2" s="9" t="str">
        <f t="shared" si="87"/>
        <v>Mountain</v>
      </c>
      <c r="BP2" s="9" t="str">
        <f t="shared" si="87"/>
        <v>Mountain</v>
      </c>
      <c r="BQ2" s="9" t="str">
        <f t="shared" si="87"/>
        <v>Mountain</v>
      </c>
      <c r="BR2" s="9" t="str">
        <f t="shared" si="87"/>
        <v>Mountain</v>
      </c>
      <c r="BS2" s="9" t="str">
        <f>INDEX(StartingAttributesCol,1,BS1+1)</f>
        <v>Mountain</v>
      </c>
      <c r="BT2" s="9" t="str">
        <f t="shared" ref="BT2:CE2" si="88">INDEX(StartingAttributesCol,1,BT1+1)</f>
        <v>Mountain</v>
      </c>
      <c r="BU2" s="9" t="str">
        <f t="shared" ref="BU2:CC2" si="89">INDEX(StartingAttributesCol,1,BU1+1)</f>
        <v>Mountain</v>
      </c>
      <c r="BV2" s="9" t="str">
        <f t="shared" si="89"/>
        <v>Mountain</v>
      </c>
      <c r="BW2" s="9" t="str">
        <f t="shared" si="89"/>
        <v>Mountain</v>
      </c>
      <c r="BX2" s="9" t="str">
        <f t="shared" si="89"/>
        <v>Mountain</v>
      </c>
      <c r="BY2" s="9" t="str">
        <f t="shared" si="89"/>
        <v>Mountain</v>
      </c>
      <c r="BZ2" s="9" t="str">
        <f t="shared" si="89"/>
        <v>Mountain</v>
      </c>
      <c r="CA2" s="9" t="str">
        <f t="shared" si="89"/>
        <v>Mountain</v>
      </c>
      <c r="CB2" s="9" t="str">
        <f t="shared" si="89"/>
        <v>Mountain</v>
      </c>
      <c r="CC2" s="9" t="str">
        <f t="shared" si="89"/>
        <v>Mountain</v>
      </c>
      <c r="CD2" s="9" t="str">
        <f t="shared" si="88"/>
        <v>Mountain</v>
      </c>
      <c r="CE2" s="9" t="str">
        <f t="shared" si="88"/>
        <v>Mountain</v>
      </c>
      <c r="CG2" s="9" t="str">
        <f t="shared" ref="CG2:CI2" si="90">INDEX(StartingAttributesCol,1,CG1+1)</f>
        <v>West North Central</v>
      </c>
      <c r="CH2" s="9" t="str">
        <f t="shared" si="90"/>
        <v>West North Central</v>
      </c>
      <c r="CI2" s="9" t="str">
        <f t="shared" si="90"/>
        <v>West North Central</v>
      </c>
      <c r="CJ2" s="9" t="str">
        <f>INDEX(StartingAttributesCol,1,CJ1+1)</f>
        <v>West North Central</v>
      </c>
      <c r="CK2" s="9" t="str">
        <f t="shared" ref="CK2:CN2" si="91">INDEX(StartingAttributesCol,1,CK1+1)</f>
        <v>West North Central</v>
      </c>
      <c r="CL2" s="9" t="str">
        <f t="shared" si="91"/>
        <v>West North Central</v>
      </c>
      <c r="CM2" s="9" t="str">
        <f t="shared" si="91"/>
        <v>West North Central</v>
      </c>
      <c r="CN2" s="9" t="str">
        <f t="shared" si="91"/>
        <v>West North Central</v>
      </c>
      <c r="CO2" s="9" t="str">
        <f>INDEX(StartingAttributesCol,1,CO1+1)</f>
        <v>West North Central</v>
      </c>
      <c r="CP2" s="9" t="str">
        <f>INDEX(StartingAttributesCol,1,CP1+1)</f>
        <v>West North Central</v>
      </c>
      <c r="CQ2" s="9" t="str">
        <f>INDEX(StartingAttributesCol,1,CQ1+1)</f>
        <v>West North Central</v>
      </c>
      <c r="CR2" s="9" t="str">
        <f t="shared" ref="CR2:DG2" si="92">INDEX(StartingAttributesCol,1,CR1+1)</f>
        <v>West North Central</v>
      </c>
      <c r="CS2" s="9" t="str">
        <f t="shared" si="92"/>
        <v>West North Central</v>
      </c>
      <c r="CT2" s="9" t="str">
        <f t="shared" si="92"/>
        <v>West North Central</v>
      </c>
      <c r="CU2" s="9" t="str">
        <f t="shared" si="92"/>
        <v>West North Central</v>
      </c>
      <c r="CV2" s="9" t="str">
        <f t="shared" si="92"/>
        <v>West North Central</v>
      </c>
      <c r="CW2" s="9" t="str">
        <f t="shared" si="92"/>
        <v>West North Central</v>
      </c>
      <c r="CX2" s="9" t="str">
        <f t="shared" si="92"/>
        <v>West North Central</v>
      </c>
      <c r="CY2" s="9" t="str">
        <f t="shared" si="92"/>
        <v>West North Central</v>
      </c>
      <c r="CZ2" s="9" t="str">
        <f t="shared" si="92"/>
        <v>West North Central</v>
      </c>
      <c r="DA2" s="9" t="str">
        <f t="shared" si="92"/>
        <v>West North Central</v>
      </c>
      <c r="DB2" s="9" t="str">
        <f t="shared" si="92"/>
        <v>West North Central</v>
      </c>
      <c r="DC2" s="9" t="str">
        <f t="shared" si="92"/>
        <v>West North Central</v>
      </c>
      <c r="DD2" s="9" t="str">
        <f t="shared" si="92"/>
        <v>West North Central</v>
      </c>
      <c r="DE2" s="9" t="str">
        <f t="shared" si="92"/>
        <v>West North Central</v>
      </c>
      <c r="DF2" s="9" t="str">
        <f t="shared" si="92"/>
        <v>West North Central</v>
      </c>
      <c r="DG2" s="9" t="str">
        <f t="shared" si="92"/>
        <v>West North Central</v>
      </c>
      <c r="DH2" s="9" t="str">
        <f>INDEX(StartingAttributesCol,1,DH1+1)</f>
        <v>West North Central</v>
      </c>
      <c r="DI2" s="9" t="str">
        <f t="shared" ref="DI2:DT2" si="93">INDEX(StartingAttributesCol,1,DI1+1)</f>
        <v>West North Central</v>
      </c>
      <c r="DJ2" s="9" t="str">
        <f t="shared" ref="DJ2:DS2" si="94">INDEX(StartingAttributesCol,1,DJ1+1)</f>
        <v>West North Central</v>
      </c>
      <c r="DK2" s="9" t="str">
        <f t="shared" si="94"/>
        <v>West North Central</v>
      </c>
      <c r="DL2" s="9" t="str">
        <f t="shared" si="94"/>
        <v>West North Central</v>
      </c>
      <c r="DM2" s="9" t="str">
        <f t="shared" si="94"/>
        <v>West North Central</v>
      </c>
      <c r="DN2" s="9" t="str">
        <f t="shared" si="94"/>
        <v>West North Central</v>
      </c>
      <c r="DO2" s="9" t="str">
        <f t="shared" si="94"/>
        <v>West North Central</v>
      </c>
      <c r="DP2" s="9" t="str">
        <f t="shared" si="94"/>
        <v>West North Central</v>
      </c>
      <c r="DQ2" s="9" t="str">
        <f t="shared" si="94"/>
        <v>West North Central</v>
      </c>
      <c r="DR2" s="9" t="str">
        <f t="shared" si="94"/>
        <v>West North Central</v>
      </c>
      <c r="DS2" s="9" t="str">
        <f t="shared" si="94"/>
        <v>West North Central</v>
      </c>
      <c r="DT2" s="9" t="str">
        <f t="shared" si="93"/>
        <v>West North Central</v>
      </c>
      <c r="DV2" s="9" t="str">
        <f t="shared" ref="DV2:DX2" si="95">INDEX(StartingAttributesCol,1,DV1+1)</f>
        <v>East North Central</v>
      </c>
      <c r="DW2" s="9" t="str">
        <f t="shared" si="95"/>
        <v>East North Central</v>
      </c>
      <c r="DX2" s="9" t="str">
        <f t="shared" si="95"/>
        <v>East North Central</v>
      </c>
      <c r="DY2" s="9" t="str">
        <f>INDEX(StartingAttributesCol,1,DY1+1)</f>
        <v>East North Central</v>
      </c>
      <c r="DZ2" s="9" t="str">
        <f t="shared" ref="DZ2:EC2" si="96">INDEX(StartingAttributesCol,1,DZ1+1)</f>
        <v>East North Central</v>
      </c>
      <c r="EA2" s="9" t="str">
        <f t="shared" si="96"/>
        <v>East North Central</v>
      </c>
      <c r="EB2" s="9" t="str">
        <f t="shared" si="96"/>
        <v>East North Central</v>
      </c>
      <c r="EC2" s="9" t="str">
        <f t="shared" si="96"/>
        <v>East North Central</v>
      </c>
      <c r="ED2" s="9" t="str">
        <f>INDEX(StartingAttributesCol,1,ED1+1)</f>
        <v>East North Central</v>
      </c>
      <c r="EE2" s="9" t="str">
        <f>INDEX(StartingAttributesCol,1,EE1+1)</f>
        <v>East North Central</v>
      </c>
      <c r="EF2" s="9" t="str">
        <f>INDEX(StartingAttributesCol,1,EF1+1)</f>
        <v>East North Central</v>
      </c>
      <c r="EG2" s="9" t="str">
        <f t="shared" ref="EG2:EV2" si="97">INDEX(StartingAttributesCol,1,EG1+1)</f>
        <v>East North Central</v>
      </c>
      <c r="EH2" s="9" t="str">
        <f t="shared" si="97"/>
        <v>East North Central</v>
      </c>
      <c r="EI2" s="9" t="str">
        <f t="shared" si="97"/>
        <v>East North Central</v>
      </c>
      <c r="EJ2" s="9" t="str">
        <f t="shared" si="97"/>
        <v>East North Central</v>
      </c>
      <c r="EK2" s="9" t="str">
        <f t="shared" si="97"/>
        <v>East North Central</v>
      </c>
      <c r="EL2" s="9" t="str">
        <f t="shared" si="97"/>
        <v>East North Central</v>
      </c>
      <c r="EM2" s="9" t="str">
        <f t="shared" si="97"/>
        <v>East North Central</v>
      </c>
      <c r="EN2" s="9" t="str">
        <f t="shared" si="97"/>
        <v>East North Central</v>
      </c>
      <c r="EO2" s="9" t="str">
        <f t="shared" si="97"/>
        <v>East North Central</v>
      </c>
      <c r="EP2" s="9" t="str">
        <f t="shared" si="97"/>
        <v>East North Central</v>
      </c>
      <c r="EQ2" s="9" t="str">
        <f t="shared" si="97"/>
        <v>East North Central</v>
      </c>
      <c r="ER2" s="9" t="str">
        <f t="shared" si="97"/>
        <v>East North Central</v>
      </c>
      <c r="ES2" s="9" t="str">
        <f t="shared" si="97"/>
        <v>East North Central</v>
      </c>
      <c r="ET2" s="9" t="str">
        <f t="shared" si="97"/>
        <v>East North Central</v>
      </c>
      <c r="EU2" s="9" t="str">
        <f t="shared" si="97"/>
        <v>East North Central</v>
      </c>
      <c r="EV2" s="9" t="str">
        <f t="shared" si="97"/>
        <v>East North Central</v>
      </c>
      <c r="EW2" s="9" t="str">
        <f>INDEX(StartingAttributesCol,1,EW1+1)</f>
        <v>East North Central</v>
      </c>
      <c r="EX2" s="9" t="str">
        <f t="shared" ref="EX2:FI2" si="98">INDEX(StartingAttributesCol,1,EX1+1)</f>
        <v>East North Central</v>
      </c>
      <c r="EY2" s="9" t="str">
        <f t="shared" ref="EY2:FH2" si="99">INDEX(StartingAttributesCol,1,EY1+1)</f>
        <v>East North Central</v>
      </c>
      <c r="EZ2" s="9" t="str">
        <f t="shared" si="99"/>
        <v>East North Central</v>
      </c>
      <c r="FA2" s="9" t="str">
        <f t="shared" si="99"/>
        <v>East North Central</v>
      </c>
      <c r="FB2" s="9" t="str">
        <f t="shared" si="99"/>
        <v>East North Central</v>
      </c>
      <c r="FC2" s="9" t="str">
        <f t="shared" si="99"/>
        <v>East North Central</v>
      </c>
      <c r="FD2" s="9" t="str">
        <f t="shared" si="99"/>
        <v>East North Central</v>
      </c>
      <c r="FE2" s="9" t="str">
        <f t="shared" si="99"/>
        <v>East North Central</v>
      </c>
      <c r="FF2" s="9" t="str">
        <f t="shared" si="99"/>
        <v>East North Central</v>
      </c>
      <c r="FG2" s="9" t="str">
        <f t="shared" si="99"/>
        <v>East North Central</v>
      </c>
      <c r="FH2" s="9" t="str">
        <f t="shared" si="99"/>
        <v>East North Central</v>
      </c>
      <c r="FI2" s="9" t="str">
        <f t="shared" si="98"/>
        <v>East North Central</v>
      </c>
      <c r="FK2" s="9" t="str">
        <f t="shared" ref="FK2:FM2" si="100">INDEX(StartingAttributesCol,1,FK1+1)</f>
        <v>West South Central</v>
      </c>
      <c r="FL2" s="9" t="str">
        <f t="shared" si="100"/>
        <v>West South Central</v>
      </c>
      <c r="FM2" s="9" t="str">
        <f t="shared" si="100"/>
        <v>West South Central</v>
      </c>
      <c r="FN2" s="9" t="str">
        <f>INDEX(StartingAttributesCol,1,FN1+1)</f>
        <v>West South Central</v>
      </c>
      <c r="FO2" s="9" t="str">
        <f t="shared" ref="FO2:FR2" si="101">INDEX(StartingAttributesCol,1,FO1+1)</f>
        <v>West South Central</v>
      </c>
      <c r="FP2" s="9" t="str">
        <f t="shared" si="101"/>
        <v>West South Central</v>
      </c>
      <c r="FQ2" s="9" t="str">
        <f t="shared" si="101"/>
        <v>West South Central</v>
      </c>
      <c r="FR2" s="9" t="str">
        <f t="shared" si="101"/>
        <v>West South Central</v>
      </c>
      <c r="FS2" s="9" t="str">
        <f>INDEX(StartingAttributesCol,1,FS1+1)</f>
        <v>West South Central</v>
      </c>
      <c r="FT2" s="9" t="str">
        <f>INDEX(StartingAttributesCol,1,FT1+1)</f>
        <v>West South Central</v>
      </c>
      <c r="FU2" s="9" t="str">
        <f>INDEX(StartingAttributesCol,1,FU1+1)</f>
        <v>West South Central</v>
      </c>
      <c r="FV2" s="9" t="str">
        <f t="shared" ref="FV2:GK2" si="102">INDEX(StartingAttributesCol,1,FV1+1)</f>
        <v>West South Central</v>
      </c>
      <c r="FW2" s="9" t="str">
        <f t="shared" si="102"/>
        <v>West South Central</v>
      </c>
      <c r="FX2" s="9" t="str">
        <f t="shared" si="102"/>
        <v>West South Central</v>
      </c>
      <c r="FY2" s="9" t="str">
        <f t="shared" si="102"/>
        <v>West South Central</v>
      </c>
      <c r="FZ2" s="9" t="str">
        <f t="shared" si="102"/>
        <v>West South Central</v>
      </c>
      <c r="GA2" s="9" t="str">
        <f t="shared" si="102"/>
        <v>West South Central</v>
      </c>
      <c r="GB2" s="9" t="str">
        <f t="shared" si="102"/>
        <v>West South Central</v>
      </c>
      <c r="GC2" s="9" t="str">
        <f t="shared" si="102"/>
        <v>West South Central</v>
      </c>
      <c r="GD2" s="9" t="str">
        <f t="shared" si="102"/>
        <v>West South Central</v>
      </c>
      <c r="GE2" s="9" t="str">
        <f t="shared" si="102"/>
        <v>West South Central</v>
      </c>
      <c r="GF2" s="9" t="str">
        <f t="shared" si="102"/>
        <v>West South Central</v>
      </c>
      <c r="GG2" s="9" t="str">
        <f t="shared" si="102"/>
        <v>West South Central</v>
      </c>
      <c r="GH2" s="9" t="str">
        <f t="shared" si="102"/>
        <v>West South Central</v>
      </c>
      <c r="GI2" s="9" t="str">
        <f t="shared" si="102"/>
        <v>West South Central</v>
      </c>
      <c r="GJ2" s="9" t="str">
        <f t="shared" si="102"/>
        <v>West South Central</v>
      </c>
      <c r="GK2" s="9" t="str">
        <f t="shared" si="102"/>
        <v>West South Central</v>
      </c>
      <c r="GL2" s="9" t="str">
        <f>INDEX(StartingAttributesCol,1,GL1+1)</f>
        <v>West South Central</v>
      </c>
      <c r="GM2" s="9" t="str">
        <f t="shared" ref="GM2:GX2" si="103">INDEX(StartingAttributesCol,1,GM1+1)</f>
        <v>West South Central</v>
      </c>
      <c r="GN2" s="9" t="str">
        <f t="shared" ref="GN2:GV2" si="104">INDEX(StartingAttributesCol,1,GN1+1)</f>
        <v>West South Central</v>
      </c>
      <c r="GO2" s="9" t="str">
        <f t="shared" si="104"/>
        <v>West South Central</v>
      </c>
      <c r="GP2" s="9" t="str">
        <f t="shared" si="104"/>
        <v>West South Central</v>
      </c>
      <c r="GQ2" s="9" t="str">
        <f t="shared" si="104"/>
        <v>West South Central</v>
      </c>
      <c r="GR2" s="9" t="str">
        <f t="shared" si="104"/>
        <v>West South Central</v>
      </c>
      <c r="GS2" s="9" t="str">
        <f t="shared" si="104"/>
        <v>West South Central</v>
      </c>
      <c r="GT2" s="9" t="str">
        <f t="shared" si="104"/>
        <v>West South Central</v>
      </c>
      <c r="GU2" s="9" t="str">
        <f t="shared" si="104"/>
        <v>West South Central</v>
      </c>
      <c r="GV2" s="9" t="str">
        <f t="shared" si="104"/>
        <v>West South Central</v>
      </c>
      <c r="GW2" s="9" t="str">
        <f t="shared" si="103"/>
        <v>West South Central</v>
      </c>
      <c r="GX2" s="9" t="str">
        <f t="shared" si="103"/>
        <v>West South Central</v>
      </c>
      <c r="GZ2" s="9" t="str">
        <f t="shared" ref="GZ2:HB2" si="105">INDEX(StartingAttributesCol,1,GZ1+1)</f>
        <v>East South Central</v>
      </c>
      <c r="HA2" s="9" t="str">
        <f t="shared" si="105"/>
        <v>East South Central</v>
      </c>
      <c r="HB2" s="9" t="str">
        <f t="shared" si="105"/>
        <v>East South Central</v>
      </c>
      <c r="HC2" s="9" t="str">
        <f>INDEX(StartingAttributesCol,1,HC1+1)</f>
        <v>East South Central</v>
      </c>
      <c r="HD2" s="9" t="str">
        <f t="shared" ref="HD2:HG2" si="106">INDEX(StartingAttributesCol,1,HD1+1)</f>
        <v>East South Central</v>
      </c>
      <c r="HE2" s="9" t="str">
        <f t="shared" si="106"/>
        <v>East South Central</v>
      </c>
      <c r="HF2" s="9" t="str">
        <f t="shared" si="106"/>
        <v>East South Central</v>
      </c>
      <c r="HG2" s="9" t="str">
        <f t="shared" si="106"/>
        <v>East South Central</v>
      </c>
      <c r="HH2" s="9" t="str">
        <f>INDEX(StartingAttributesCol,1,HH1+1)</f>
        <v>East South Central</v>
      </c>
      <c r="HI2" s="9" t="str">
        <f>INDEX(StartingAttributesCol,1,HI1+1)</f>
        <v>East South Central</v>
      </c>
      <c r="HJ2" s="9" t="str">
        <f>INDEX(StartingAttributesCol,1,HJ1+1)</f>
        <v>East South Central</v>
      </c>
      <c r="HK2" s="9" t="str">
        <f t="shared" ref="HK2:HZ2" si="107">INDEX(StartingAttributesCol,1,HK1+1)</f>
        <v>East South Central</v>
      </c>
      <c r="HL2" s="9" t="str">
        <f t="shared" si="107"/>
        <v>East South Central</v>
      </c>
      <c r="HM2" s="9" t="str">
        <f t="shared" si="107"/>
        <v>East South Central</v>
      </c>
      <c r="HN2" s="9" t="str">
        <f t="shared" si="107"/>
        <v>East South Central</v>
      </c>
      <c r="HO2" s="9" t="str">
        <f t="shared" si="107"/>
        <v>East South Central</v>
      </c>
      <c r="HP2" s="9" t="str">
        <f t="shared" si="107"/>
        <v>East South Central</v>
      </c>
      <c r="HQ2" s="9" t="str">
        <f t="shared" si="107"/>
        <v>East South Central</v>
      </c>
      <c r="HR2" s="9" t="str">
        <f t="shared" si="107"/>
        <v>East South Central</v>
      </c>
      <c r="HS2" s="9" t="str">
        <f t="shared" si="107"/>
        <v>East South Central</v>
      </c>
      <c r="HT2" s="9" t="str">
        <f t="shared" si="107"/>
        <v>East South Central</v>
      </c>
      <c r="HU2" s="9" t="str">
        <f t="shared" si="107"/>
        <v>East South Central</v>
      </c>
      <c r="HV2" s="9" t="str">
        <f t="shared" si="107"/>
        <v>East South Central</v>
      </c>
      <c r="HW2" s="9" t="str">
        <f t="shared" si="107"/>
        <v>East South Central</v>
      </c>
      <c r="HX2" s="9" t="str">
        <f t="shared" si="107"/>
        <v>East South Central</v>
      </c>
      <c r="HY2" s="9" t="str">
        <f t="shared" si="107"/>
        <v>East South Central</v>
      </c>
      <c r="HZ2" s="9" t="str">
        <f t="shared" si="107"/>
        <v>East South Central</v>
      </c>
      <c r="IA2" s="9" t="str">
        <f>INDEX(StartingAttributesCol,1,IA1+1)</f>
        <v>East South Central</v>
      </c>
      <c r="IB2" s="9" t="str">
        <f t="shared" ref="IB2:IM2" si="108">INDEX(StartingAttributesCol,1,IB1+1)</f>
        <v>East South Central</v>
      </c>
      <c r="IC2" s="9" t="str">
        <f t="shared" ref="IC2:IL2" si="109">INDEX(StartingAttributesCol,1,IC1+1)</f>
        <v>East South Central</v>
      </c>
      <c r="ID2" s="9" t="str">
        <f t="shared" si="109"/>
        <v>East South Central</v>
      </c>
      <c r="IE2" s="9" t="str">
        <f t="shared" si="109"/>
        <v>East South Central</v>
      </c>
      <c r="IF2" s="9" t="str">
        <f t="shared" si="109"/>
        <v>East South Central</v>
      </c>
      <c r="IG2" s="9" t="str">
        <f t="shared" si="109"/>
        <v>East South Central</v>
      </c>
      <c r="IH2" s="9" t="str">
        <f t="shared" si="109"/>
        <v>East South Central</v>
      </c>
      <c r="II2" s="9" t="str">
        <f t="shared" si="109"/>
        <v>East South Central</v>
      </c>
      <c r="IJ2" s="9" t="str">
        <f t="shared" si="109"/>
        <v>East South Central</v>
      </c>
      <c r="IK2" s="9" t="str">
        <f t="shared" si="109"/>
        <v>East South Central</v>
      </c>
      <c r="IL2" s="9" t="str">
        <f t="shared" si="109"/>
        <v>East South Central</v>
      </c>
      <c r="IM2" s="9" t="str">
        <f t="shared" si="108"/>
        <v>East South Central</v>
      </c>
      <c r="IO2" s="9" t="str">
        <f t="shared" ref="IO2:IQ2" si="110">INDEX(StartingAttributesCol,1,IO1+1)</f>
        <v>South Atlantic</v>
      </c>
      <c r="IP2" s="9" t="str">
        <f t="shared" si="110"/>
        <v>South Atlantic</v>
      </c>
      <c r="IQ2" s="9" t="str">
        <f t="shared" si="110"/>
        <v>South Atlantic</v>
      </c>
      <c r="IR2" s="9" t="str">
        <f>INDEX(StartingAttributesCol,1,IR1+1)</f>
        <v>South Atlantic</v>
      </c>
      <c r="IS2" s="9" t="str">
        <f t="shared" ref="IS2:IV2" si="111">INDEX(StartingAttributesCol,1,IS1+1)</f>
        <v>South Atlantic</v>
      </c>
      <c r="IT2" s="9" t="str">
        <f t="shared" si="111"/>
        <v>South Atlantic</v>
      </c>
      <c r="IU2" s="9" t="str">
        <f t="shared" si="111"/>
        <v>South Atlantic</v>
      </c>
      <c r="IV2" s="9" t="str">
        <f t="shared" si="111"/>
        <v>South Atlantic</v>
      </c>
      <c r="IW2" s="9" t="str">
        <f>INDEX(StartingAttributesCol,1,IW1+1)</f>
        <v>South Atlantic</v>
      </c>
      <c r="IX2" s="9" t="str">
        <f>INDEX(StartingAttributesCol,1,IX1+1)</f>
        <v>South Atlantic</v>
      </c>
      <c r="IY2" s="9" t="str">
        <f>INDEX(StartingAttributesCol,1,IY1+1)</f>
        <v>South Atlantic</v>
      </c>
      <c r="IZ2" s="9" t="str">
        <f t="shared" ref="IZ2:JO2" si="112">INDEX(StartingAttributesCol,1,IZ1+1)</f>
        <v>South Atlantic</v>
      </c>
      <c r="JA2" s="9" t="str">
        <f t="shared" si="112"/>
        <v>South Atlantic</v>
      </c>
      <c r="JB2" s="9" t="str">
        <f t="shared" si="112"/>
        <v>South Atlantic</v>
      </c>
      <c r="JC2" s="9" t="str">
        <f t="shared" si="112"/>
        <v>South Atlantic</v>
      </c>
      <c r="JD2" s="9" t="str">
        <f t="shared" si="112"/>
        <v>South Atlantic</v>
      </c>
      <c r="JE2" s="9" t="str">
        <f t="shared" si="112"/>
        <v>South Atlantic</v>
      </c>
      <c r="JF2" s="9" t="str">
        <f t="shared" si="112"/>
        <v>South Atlantic</v>
      </c>
      <c r="JG2" s="9" t="str">
        <f t="shared" si="112"/>
        <v>South Atlantic</v>
      </c>
      <c r="JH2" s="9" t="str">
        <f t="shared" si="112"/>
        <v>South Atlantic</v>
      </c>
      <c r="JI2" s="9" t="str">
        <f t="shared" si="112"/>
        <v>South Atlantic</v>
      </c>
      <c r="JJ2" s="9" t="str">
        <f t="shared" si="112"/>
        <v>South Atlantic</v>
      </c>
      <c r="JK2" s="9" t="str">
        <f t="shared" si="112"/>
        <v>South Atlantic</v>
      </c>
      <c r="JL2" s="9" t="str">
        <f t="shared" si="112"/>
        <v>South Atlantic</v>
      </c>
      <c r="JM2" s="9" t="str">
        <f t="shared" si="112"/>
        <v>South Atlantic</v>
      </c>
      <c r="JN2" s="9" t="str">
        <f t="shared" si="112"/>
        <v>South Atlantic</v>
      </c>
      <c r="JO2" s="9" t="str">
        <f t="shared" si="112"/>
        <v>South Atlantic</v>
      </c>
      <c r="JP2" s="9" t="str">
        <f>INDEX(StartingAttributesCol,1,JP1+1)</f>
        <v>South Atlantic</v>
      </c>
      <c r="JQ2" s="9" t="str">
        <f t="shared" ref="JQ2:KB2" si="113">INDEX(StartingAttributesCol,1,JQ1+1)</f>
        <v>South Atlantic</v>
      </c>
      <c r="JR2" s="9" t="str">
        <f t="shared" ref="JR2:JS2" si="114">INDEX(StartingAttributesCol,1,JR1+1)</f>
        <v>South Atlantic</v>
      </c>
      <c r="JS2" s="9" t="str">
        <f t="shared" si="114"/>
        <v>South Atlantic</v>
      </c>
      <c r="JT2" s="9" t="str">
        <f t="shared" si="113"/>
        <v>South Atlantic</v>
      </c>
      <c r="JU2" s="9" t="str">
        <f t="shared" si="113"/>
        <v>South Atlantic</v>
      </c>
      <c r="JV2" s="9" t="str">
        <f t="shared" si="113"/>
        <v>South Atlantic</v>
      </c>
      <c r="JW2" s="9" t="str">
        <f t="shared" si="113"/>
        <v>South Atlantic</v>
      </c>
      <c r="JX2" s="9" t="str">
        <f t="shared" si="113"/>
        <v>South Atlantic</v>
      </c>
      <c r="JY2" s="9" t="str">
        <f t="shared" ref="JY2:JZ2" si="115">INDEX(StartingAttributesCol,1,JY1+1)</f>
        <v>South Atlantic</v>
      </c>
      <c r="JZ2" s="9" t="str">
        <f t="shared" si="115"/>
        <v>South Atlantic</v>
      </c>
      <c r="KA2" s="9" t="str">
        <f t="shared" si="113"/>
        <v>South Atlantic</v>
      </c>
      <c r="KB2" s="9" t="str">
        <f t="shared" si="113"/>
        <v>South Atlantic</v>
      </c>
      <c r="KD2" s="9" t="str">
        <f t="shared" ref="KD2:KF2" si="116">INDEX(StartingAttributesCol,1,KD1+1)</f>
        <v>Middle Atlantic</v>
      </c>
      <c r="KE2" s="9" t="str">
        <f t="shared" si="116"/>
        <v>Middle Atlantic</v>
      </c>
      <c r="KF2" s="9" t="str">
        <f t="shared" si="116"/>
        <v>Middle Atlantic</v>
      </c>
      <c r="KG2" s="9" t="str">
        <f>INDEX(StartingAttributesCol,1,KG1+1)</f>
        <v>Middle Atlantic</v>
      </c>
      <c r="KH2" s="9" t="str">
        <f t="shared" ref="KH2:KK2" si="117">INDEX(StartingAttributesCol,1,KH1+1)</f>
        <v>Middle Atlantic</v>
      </c>
      <c r="KI2" s="9" t="str">
        <f t="shared" si="117"/>
        <v>Middle Atlantic</v>
      </c>
      <c r="KJ2" s="9" t="str">
        <f t="shared" si="117"/>
        <v>Middle Atlantic</v>
      </c>
      <c r="KK2" s="9" t="str">
        <f t="shared" si="117"/>
        <v>Middle Atlantic</v>
      </c>
      <c r="KL2" s="9" t="str">
        <f>INDEX(StartingAttributesCol,1,KL1+1)</f>
        <v>Middle Atlantic</v>
      </c>
      <c r="KM2" s="9" t="str">
        <f>INDEX(StartingAttributesCol,1,KM1+1)</f>
        <v>Middle Atlantic</v>
      </c>
      <c r="KN2" s="9" t="str">
        <f>INDEX(StartingAttributesCol,1,KN1+1)</f>
        <v>Middle Atlantic</v>
      </c>
      <c r="KO2" s="9" t="str">
        <f t="shared" ref="KO2:LD2" si="118">INDEX(StartingAttributesCol,1,KO1+1)</f>
        <v>Middle Atlantic</v>
      </c>
      <c r="KP2" s="9" t="str">
        <f t="shared" si="118"/>
        <v>Middle Atlantic</v>
      </c>
      <c r="KQ2" s="9" t="str">
        <f t="shared" si="118"/>
        <v>Middle Atlantic</v>
      </c>
      <c r="KR2" s="9" t="str">
        <f t="shared" si="118"/>
        <v>Middle Atlantic</v>
      </c>
      <c r="KS2" s="9" t="str">
        <f t="shared" si="118"/>
        <v>Middle Atlantic</v>
      </c>
      <c r="KT2" s="9" t="str">
        <f t="shared" si="118"/>
        <v>Middle Atlantic</v>
      </c>
      <c r="KU2" s="9" t="str">
        <f t="shared" si="118"/>
        <v>Middle Atlantic</v>
      </c>
      <c r="KV2" s="9" t="str">
        <f t="shared" si="118"/>
        <v>Middle Atlantic</v>
      </c>
      <c r="KW2" s="9" t="str">
        <f t="shared" si="118"/>
        <v>Middle Atlantic</v>
      </c>
      <c r="KX2" s="9" t="str">
        <f t="shared" si="118"/>
        <v>Middle Atlantic</v>
      </c>
      <c r="KY2" s="9" t="str">
        <f t="shared" si="118"/>
        <v>Middle Atlantic</v>
      </c>
      <c r="KZ2" s="9" t="str">
        <f t="shared" si="118"/>
        <v>Middle Atlantic</v>
      </c>
      <c r="LA2" s="9" t="str">
        <f t="shared" si="118"/>
        <v>Middle Atlantic</v>
      </c>
      <c r="LB2" s="9" t="str">
        <f t="shared" si="118"/>
        <v>Middle Atlantic</v>
      </c>
      <c r="LC2" s="9" t="str">
        <f t="shared" si="118"/>
        <v>Middle Atlantic</v>
      </c>
      <c r="LD2" s="9" t="str">
        <f t="shared" si="118"/>
        <v>Middle Atlantic</v>
      </c>
      <c r="LE2" s="9" t="str">
        <f>INDEX(StartingAttributesCol,1,LE1+1)</f>
        <v>Middle Atlantic</v>
      </c>
      <c r="LF2" s="9" t="str">
        <f t="shared" ref="LF2:LQ2" si="119">INDEX(StartingAttributesCol,1,LF1+1)</f>
        <v>Middle Atlantic</v>
      </c>
      <c r="LG2" s="9" t="str">
        <f t="shared" ref="LG2:LH2" si="120">INDEX(StartingAttributesCol,1,LG1+1)</f>
        <v>Middle Atlantic</v>
      </c>
      <c r="LH2" s="9" t="str">
        <f t="shared" si="120"/>
        <v>Middle Atlantic</v>
      </c>
      <c r="LI2" s="9" t="str">
        <f t="shared" si="119"/>
        <v>Middle Atlantic</v>
      </c>
      <c r="LJ2" s="9" t="str">
        <f t="shared" si="119"/>
        <v>Middle Atlantic</v>
      </c>
      <c r="LK2" s="9" t="str">
        <f t="shared" si="119"/>
        <v>Middle Atlantic</v>
      </c>
      <c r="LL2" s="9" t="str">
        <f t="shared" si="119"/>
        <v>Middle Atlantic</v>
      </c>
      <c r="LM2" s="9" t="str">
        <f t="shared" si="119"/>
        <v>Middle Atlantic</v>
      </c>
      <c r="LN2" s="9" t="str">
        <f t="shared" ref="LN2:LP2" si="121">INDEX(StartingAttributesCol,1,LN1+1)</f>
        <v>Middle Atlantic</v>
      </c>
      <c r="LO2" s="9" t="str">
        <f t="shared" si="121"/>
        <v>Middle Atlantic</v>
      </c>
      <c r="LP2" s="9" t="str">
        <f t="shared" si="121"/>
        <v>Middle Atlantic</v>
      </c>
      <c r="LQ2" s="9" t="str">
        <f t="shared" si="119"/>
        <v>Middle Atlantic</v>
      </c>
      <c r="LS2" s="9" t="str">
        <f t="shared" ref="LS2:LU2" si="122">INDEX(StartingAttributesCol,1,LS1+1)</f>
        <v>New England</v>
      </c>
      <c r="LT2" s="9" t="str">
        <f t="shared" si="122"/>
        <v>New England</v>
      </c>
      <c r="LU2" s="9" t="str">
        <f t="shared" si="122"/>
        <v>New England</v>
      </c>
      <c r="LV2" s="9" t="str">
        <f>INDEX(StartingAttributesCol,1,LV1+1)</f>
        <v>New England</v>
      </c>
      <c r="LW2" s="9" t="str">
        <f t="shared" ref="LW2:LZ2" si="123">INDEX(StartingAttributesCol,1,LW1+1)</f>
        <v>New England</v>
      </c>
      <c r="LX2" s="9" t="str">
        <f t="shared" si="123"/>
        <v>New England</v>
      </c>
      <c r="LY2" s="9" t="str">
        <f t="shared" si="123"/>
        <v>New England</v>
      </c>
      <c r="LZ2" s="9" t="str">
        <f t="shared" si="123"/>
        <v>New England</v>
      </c>
      <c r="MA2" s="9" t="str">
        <f>INDEX(StartingAttributesCol,1,MA1+1)</f>
        <v>New England</v>
      </c>
      <c r="MB2" s="9" t="str">
        <f>INDEX(StartingAttributesCol,1,MB1+1)</f>
        <v>New England</v>
      </c>
      <c r="MC2" s="9" t="str">
        <f>INDEX(StartingAttributesCol,1,MC1+1)</f>
        <v>New England</v>
      </c>
      <c r="MD2" s="9" t="str">
        <f t="shared" ref="MD2:MS2" si="124">INDEX(StartingAttributesCol,1,MD1+1)</f>
        <v>New England</v>
      </c>
      <c r="ME2" s="9" t="str">
        <f t="shared" si="124"/>
        <v>New England</v>
      </c>
      <c r="MF2" s="9" t="str">
        <f t="shared" si="124"/>
        <v>New England</v>
      </c>
      <c r="MG2" s="9" t="str">
        <f t="shared" si="124"/>
        <v>New England</v>
      </c>
      <c r="MH2" s="9" t="str">
        <f t="shared" si="124"/>
        <v>New England</v>
      </c>
      <c r="MI2" s="9" t="str">
        <f t="shared" si="124"/>
        <v>New England</v>
      </c>
      <c r="MJ2" s="9" t="str">
        <f t="shared" si="124"/>
        <v>New England</v>
      </c>
      <c r="MK2" s="9" t="str">
        <f t="shared" si="124"/>
        <v>New England</v>
      </c>
      <c r="ML2" s="9" t="str">
        <f t="shared" si="124"/>
        <v>New England</v>
      </c>
      <c r="MM2" s="9" t="str">
        <f t="shared" si="124"/>
        <v>New England</v>
      </c>
      <c r="MN2" s="9" t="str">
        <f t="shared" si="124"/>
        <v>New England</v>
      </c>
      <c r="MO2" s="9" t="str">
        <f t="shared" si="124"/>
        <v>New England</v>
      </c>
      <c r="MP2" s="9" t="str">
        <f t="shared" si="124"/>
        <v>New England</v>
      </c>
      <c r="MQ2" s="9" t="str">
        <f t="shared" si="124"/>
        <v>New England</v>
      </c>
      <c r="MR2" s="9" t="str">
        <f t="shared" si="124"/>
        <v>New England</v>
      </c>
      <c r="MS2" s="9" t="str">
        <f t="shared" si="124"/>
        <v>New England</v>
      </c>
      <c r="MT2" s="9" t="str">
        <f>INDEX(StartingAttributesCol,1,MT1+1)</f>
        <v>New England</v>
      </c>
      <c r="MU2" s="9" t="str">
        <f t="shared" ref="MU2:NF2" si="125">INDEX(StartingAttributesCol,1,MU1+1)</f>
        <v>New England</v>
      </c>
      <c r="MV2" s="9" t="str">
        <f t="shared" ref="MV2:MW2" si="126">INDEX(StartingAttributesCol,1,MV1+1)</f>
        <v>New England</v>
      </c>
      <c r="MW2" s="9" t="str">
        <f t="shared" si="126"/>
        <v>New England</v>
      </c>
      <c r="MX2" s="9" t="str">
        <f t="shared" si="125"/>
        <v>New England</v>
      </c>
      <c r="MY2" s="9" t="str">
        <f t="shared" si="125"/>
        <v>New England</v>
      </c>
      <c r="MZ2" s="9" t="str">
        <f t="shared" si="125"/>
        <v>New England</v>
      </c>
      <c r="NA2" s="9" t="str">
        <f t="shared" si="125"/>
        <v>New England</v>
      </c>
      <c r="NB2" s="9" t="str">
        <f t="shared" si="125"/>
        <v>New England</v>
      </c>
      <c r="NC2" s="9" t="str">
        <f t="shared" ref="NC2:NE2" si="127">INDEX(StartingAttributesCol,1,NC1+1)</f>
        <v>New England</v>
      </c>
      <c r="ND2" s="9" t="str">
        <f t="shared" si="127"/>
        <v>New England</v>
      </c>
      <c r="NE2" s="9" t="str">
        <f t="shared" si="127"/>
        <v>New England</v>
      </c>
      <c r="NF2" s="9" t="str">
        <f t="shared" si="125"/>
        <v>New England</v>
      </c>
    </row>
    <row r="3" spans="1:370" x14ac:dyDescent="0.25">
      <c r="A3" t="s">
        <v>36</v>
      </c>
      <c r="C3" s="15" t="s">
        <v>40</v>
      </c>
      <c r="D3" s="4" t="s">
        <v>10</v>
      </c>
      <c r="E3" s="4" t="s">
        <v>11</v>
      </c>
      <c r="F3" s="4" t="s">
        <v>80</v>
      </c>
      <c r="G3" s="4" t="s">
        <v>9</v>
      </c>
      <c r="H3" s="4" t="s">
        <v>82</v>
      </c>
      <c r="I3" s="7" t="s">
        <v>25</v>
      </c>
      <c r="J3" s="7" t="s">
        <v>26</v>
      </c>
      <c r="K3" s="5" t="s">
        <v>12</v>
      </c>
      <c r="L3" s="5" t="s">
        <v>51</v>
      </c>
      <c r="M3" s="5" t="s">
        <v>33</v>
      </c>
      <c r="N3" s="5" t="s">
        <v>29</v>
      </c>
      <c r="O3" s="5" t="s">
        <v>86</v>
      </c>
      <c r="P3" s="5" t="s">
        <v>87</v>
      </c>
      <c r="Q3" s="5" t="s">
        <v>49</v>
      </c>
      <c r="R3" s="5" t="s">
        <v>83</v>
      </c>
      <c r="S3" s="5" t="s">
        <v>88</v>
      </c>
      <c r="T3" s="5" t="s">
        <v>86</v>
      </c>
      <c r="U3" s="5" t="s">
        <v>84</v>
      </c>
      <c r="V3" s="5" t="s">
        <v>85</v>
      </c>
      <c r="W3" s="12" t="s">
        <v>81</v>
      </c>
      <c r="X3" s="12" t="s">
        <v>38</v>
      </c>
      <c r="Y3" s="12" t="s">
        <v>86</v>
      </c>
      <c r="Z3" s="12" t="s">
        <v>87</v>
      </c>
      <c r="AA3" s="12" t="s">
        <v>34</v>
      </c>
      <c r="AB3" s="6" t="s">
        <v>27</v>
      </c>
      <c r="AC3" s="6" t="s">
        <v>12</v>
      </c>
      <c r="AD3" s="6" t="s">
        <v>52</v>
      </c>
      <c r="AE3" s="6" t="s">
        <v>37</v>
      </c>
      <c r="AF3" s="6" t="s">
        <v>233</v>
      </c>
      <c r="AG3" s="6" t="s">
        <v>234</v>
      </c>
      <c r="AH3" s="6" t="s">
        <v>37</v>
      </c>
      <c r="AI3" s="6" t="s">
        <v>28</v>
      </c>
      <c r="AJ3" s="8" t="s">
        <v>30</v>
      </c>
      <c r="AK3" s="8" t="s">
        <v>47</v>
      </c>
      <c r="AL3" s="8" t="s">
        <v>15</v>
      </c>
      <c r="AM3" s="8" t="s">
        <v>233</v>
      </c>
      <c r="AN3" s="8" t="s">
        <v>234</v>
      </c>
      <c r="AO3" s="8" t="s">
        <v>50</v>
      </c>
      <c r="AP3" s="8" t="s">
        <v>31</v>
      </c>
      <c r="AR3" s="15" t="s">
        <v>40</v>
      </c>
      <c r="AS3" s="4" t="s">
        <v>10</v>
      </c>
      <c r="AT3" s="4" t="s">
        <v>11</v>
      </c>
      <c r="AU3" s="4" t="s">
        <v>80</v>
      </c>
      <c r="AV3" s="4" t="s">
        <v>9</v>
      </c>
      <c r="AW3" s="4" t="s">
        <v>82</v>
      </c>
      <c r="AX3" s="7" t="s">
        <v>25</v>
      </c>
      <c r="AY3" s="7" t="s">
        <v>26</v>
      </c>
      <c r="AZ3" s="5" t="s">
        <v>12</v>
      </c>
      <c r="BA3" s="5" t="s">
        <v>51</v>
      </c>
      <c r="BB3" s="5" t="s">
        <v>33</v>
      </c>
      <c r="BC3" s="5" t="s">
        <v>29</v>
      </c>
      <c r="BD3" s="5" t="s">
        <v>86</v>
      </c>
      <c r="BE3" s="5" t="s">
        <v>87</v>
      </c>
      <c r="BF3" s="5" t="s">
        <v>49</v>
      </c>
      <c r="BG3" s="5" t="s">
        <v>83</v>
      </c>
      <c r="BH3" s="5" t="s">
        <v>88</v>
      </c>
      <c r="BI3" s="5" t="s">
        <v>86</v>
      </c>
      <c r="BJ3" s="5" t="s">
        <v>84</v>
      </c>
      <c r="BK3" s="5" t="s">
        <v>85</v>
      </c>
      <c r="BL3" s="12" t="s">
        <v>81</v>
      </c>
      <c r="BM3" s="12" t="s">
        <v>38</v>
      </c>
      <c r="BN3" s="12" t="s">
        <v>86</v>
      </c>
      <c r="BO3" s="12" t="s">
        <v>87</v>
      </c>
      <c r="BP3" s="12" t="s">
        <v>34</v>
      </c>
      <c r="BQ3" s="6" t="s">
        <v>27</v>
      </c>
      <c r="BR3" s="6" t="s">
        <v>12</v>
      </c>
      <c r="BS3" s="6" t="s">
        <v>52</v>
      </c>
      <c r="BT3" s="6" t="s">
        <v>37</v>
      </c>
      <c r="BU3" s="6" t="s">
        <v>233</v>
      </c>
      <c r="BV3" s="6" t="s">
        <v>234</v>
      </c>
      <c r="BW3" s="6" t="s">
        <v>37</v>
      </c>
      <c r="BX3" s="6" t="s">
        <v>28</v>
      </c>
      <c r="BY3" s="8" t="s">
        <v>30</v>
      </c>
      <c r="BZ3" s="8" t="s">
        <v>47</v>
      </c>
      <c r="CA3" s="8" t="s">
        <v>15</v>
      </c>
      <c r="CB3" s="8" t="s">
        <v>233</v>
      </c>
      <c r="CC3" s="8" t="s">
        <v>234</v>
      </c>
      <c r="CD3" s="8" t="s">
        <v>50</v>
      </c>
      <c r="CE3" s="8" t="s">
        <v>31</v>
      </c>
      <c r="CG3" s="15" t="s">
        <v>40</v>
      </c>
      <c r="CH3" s="4" t="s">
        <v>10</v>
      </c>
      <c r="CI3" s="4" t="s">
        <v>11</v>
      </c>
      <c r="CJ3" s="4" t="s">
        <v>80</v>
      </c>
      <c r="CK3" s="4" t="s">
        <v>9</v>
      </c>
      <c r="CL3" s="4" t="s">
        <v>82</v>
      </c>
      <c r="CM3" s="7" t="s">
        <v>25</v>
      </c>
      <c r="CN3" s="7" t="s">
        <v>26</v>
      </c>
      <c r="CO3" s="5" t="s">
        <v>12</v>
      </c>
      <c r="CP3" s="5" t="s">
        <v>51</v>
      </c>
      <c r="CQ3" s="5" t="s">
        <v>33</v>
      </c>
      <c r="CR3" s="5" t="s">
        <v>29</v>
      </c>
      <c r="CS3" s="5" t="s">
        <v>86</v>
      </c>
      <c r="CT3" s="5" t="s">
        <v>87</v>
      </c>
      <c r="CU3" s="5" t="s">
        <v>49</v>
      </c>
      <c r="CV3" s="5" t="s">
        <v>83</v>
      </c>
      <c r="CW3" s="5" t="s">
        <v>88</v>
      </c>
      <c r="CX3" s="5" t="s">
        <v>86</v>
      </c>
      <c r="CY3" s="5" t="s">
        <v>84</v>
      </c>
      <c r="CZ3" s="5" t="s">
        <v>85</v>
      </c>
      <c r="DA3" s="12" t="s">
        <v>81</v>
      </c>
      <c r="DB3" s="12" t="s">
        <v>38</v>
      </c>
      <c r="DC3" s="12" t="s">
        <v>86</v>
      </c>
      <c r="DD3" s="12" t="s">
        <v>87</v>
      </c>
      <c r="DE3" s="12" t="s">
        <v>34</v>
      </c>
      <c r="DF3" s="6" t="s">
        <v>27</v>
      </c>
      <c r="DG3" s="6" t="s">
        <v>12</v>
      </c>
      <c r="DH3" s="6" t="s">
        <v>52</v>
      </c>
      <c r="DI3" s="6" t="s">
        <v>37</v>
      </c>
      <c r="DJ3" s="6" t="s">
        <v>233</v>
      </c>
      <c r="DK3" s="6" t="s">
        <v>234</v>
      </c>
      <c r="DL3" s="6" t="s">
        <v>37</v>
      </c>
      <c r="DM3" s="6" t="s">
        <v>28</v>
      </c>
      <c r="DN3" s="8" t="s">
        <v>30</v>
      </c>
      <c r="DO3" s="8" t="s">
        <v>47</v>
      </c>
      <c r="DP3" s="8" t="s">
        <v>15</v>
      </c>
      <c r="DQ3" s="8" t="s">
        <v>233</v>
      </c>
      <c r="DR3" s="8" t="s">
        <v>234</v>
      </c>
      <c r="DS3" s="8" t="s">
        <v>50</v>
      </c>
      <c r="DT3" s="8" t="s">
        <v>31</v>
      </c>
      <c r="DV3" s="15" t="s">
        <v>40</v>
      </c>
      <c r="DW3" s="4" t="s">
        <v>10</v>
      </c>
      <c r="DX3" s="4" t="s">
        <v>11</v>
      </c>
      <c r="DY3" s="4" t="s">
        <v>80</v>
      </c>
      <c r="DZ3" s="4" t="s">
        <v>9</v>
      </c>
      <c r="EA3" s="4" t="s">
        <v>82</v>
      </c>
      <c r="EB3" s="7" t="s">
        <v>25</v>
      </c>
      <c r="EC3" s="7" t="s">
        <v>26</v>
      </c>
      <c r="ED3" s="5" t="s">
        <v>12</v>
      </c>
      <c r="EE3" s="5" t="s">
        <v>51</v>
      </c>
      <c r="EF3" s="5" t="s">
        <v>33</v>
      </c>
      <c r="EG3" s="5" t="s">
        <v>29</v>
      </c>
      <c r="EH3" s="5" t="s">
        <v>86</v>
      </c>
      <c r="EI3" s="5" t="s">
        <v>87</v>
      </c>
      <c r="EJ3" s="5" t="s">
        <v>49</v>
      </c>
      <c r="EK3" s="5" t="s">
        <v>83</v>
      </c>
      <c r="EL3" s="5" t="s">
        <v>88</v>
      </c>
      <c r="EM3" s="5" t="s">
        <v>86</v>
      </c>
      <c r="EN3" s="5" t="s">
        <v>84</v>
      </c>
      <c r="EO3" s="5" t="s">
        <v>85</v>
      </c>
      <c r="EP3" s="12" t="s">
        <v>81</v>
      </c>
      <c r="EQ3" s="12" t="s">
        <v>38</v>
      </c>
      <c r="ER3" s="12" t="s">
        <v>86</v>
      </c>
      <c r="ES3" s="12" t="s">
        <v>87</v>
      </c>
      <c r="ET3" s="12" t="s">
        <v>34</v>
      </c>
      <c r="EU3" s="6" t="s">
        <v>27</v>
      </c>
      <c r="EV3" s="6" t="s">
        <v>12</v>
      </c>
      <c r="EW3" s="6" t="s">
        <v>52</v>
      </c>
      <c r="EX3" s="6" t="s">
        <v>37</v>
      </c>
      <c r="EY3" s="6" t="s">
        <v>233</v>
      </c>
      <c r="EZ3" s="6" t="s">
        <v>234</v>
      </c>
      <c r="FA3" s="6" t="s">
        <v>37</v>
      </c>
      <c r="FB3" s="6" t="s">
        <v>28</v>
      </c>
      <c r="FC3" s="8" t="s">
        <v>30</v>
      </c>
      <c r="FD3" s="8" t="s">
        <v>47</v>
      </c>
      <c r="FE3" s="8" t="s">
        <v>15</v>
      </c>
      <c r="FF3" s="8" t="s">
        <v>233</v>
      </c>
      <c r="FG3" s="8" t="s">
        <v>234</v>
      </c>
      <c r="FH3" s="8" t="s">
        <v>50</v>
      </c>
      <c r="FI3" s="8" t="s">
        <v>31</v>
      </c>
      <c r="FK3" s="15" t="s">
        <v>40</v>
      </c>
      <c r="FL3" s="4" t="s">
        <v>10</v>
      </c>
      <c r="FM3" s="4" t="s">
        <v>11</v>
      </c>
      <c r="FN3" s="4" t="s">
        <v>80</v>
      </c>
      <c r="FO3" s="4" t="s">
        <v>9</v>
      </c>
      <c r="FP3" s="4" t="s">
        <v>82</v>
      </c>
      <c r="FQ3" s="7" t="s">
        <v>25</v>
      </c>
      <c r="FR3" s="7" t="s">
        <v>26</v>
      </c>
      <c r="FS3" s="5" t="s">
        <v>12</v>
      </c>
      <c r="FT3" s="5" t="s">
        <v>51</v>
      </c>
      <c r="FU3" s="5" t="s">
        <v>33</v>
      </c>
      <c r="FV3" s="5" t="s">
        <v>29</v>
      </c>
      <c r="FW3" s="5" t="s">
        <v>86</v>
      </c>
      <c r="FX3" s="5" t="s">
        <v>87</v>
      </c>
      <c r="FY3" s="5" t="s">
        <v>49</v>
      </c>
      <c r="FZ3" s="5" t="s">
        <v>83</v>
      </c>
      <c r="GA3" s="5" t="s">
        <v>88</v>
      </c>
      <c r="GB3" s="5" t="s">
        <v>86</v>
      </c>
      <c r="GC3" s="5" t="s">
        <v>84</v>
      </c>
      <c r="GD3" s="5" t="s">
        <v>85</v>
      </c>
      <c r="GE3" s="12" t="s">
        <v>81</v>
      </c>
      <c r="GF3" s="12" t="s">
        <v>38</v>
      </c>
      <c r="GG3" s="12" t="s">
        <v>86</v>
      </c>
      <c r="GH3" s="12" t="s">
        <v>87</v>
      </c>
      <c r="GI3" s="12" t="s">
        <v>34</v>
      </c>
      <c r="GJ3" s="6" t="s">
        <v>27</v>
      </c>
      <c r="GK3" s="6" t="s">
        <v>12</v>
      </c>
      <c r="GL3" s="6" t="s">
        <v>52</v>
      </c>
      <c r="GM3" s="6" t="s">
        <v>37</v>
      </c>
      <c r="GN3" s="6" t="s">
        <v>233</v>
      </c>
      <c r="GO3" s="6" t="s">
        <v>234</v>
      </c>
      <c r="GP3" s="6" t="s">
        <v>37</v>
      </c>
      <c r="GQ3" s="6" t="s">
        <v>28</v>
      </c>
      <c r="GR3" s="8" t="s">
        <v>30</v>
      </c>
      <c r="GS3" s="8" t="s">
        <v>47</v>
      </c>
      <c r="GT3" s="8" t="s">
        <v>15</v>
      </c>
      <c r="GU3" s="8" t="s">
        <v>233</v>
      </c>
      <c r="GV3" s="8" t="s">
        <v>234</v>
      </c>
      <c r="GW3" s="8" t="s">
        <v>50</v>
      </c>
      <c r="GX3" s="8" t="s">
        <v>31</v>
      </c>
      <c r="GZ3" s="15" t="s">
        <v>40</v>
      </c>
      <c r="HA3" s="4" t="s">
        <v>10</v>
      </c>
      <c r="HB3" s="4" t="s">
        <v>11</v>
      </c>
      <c r="HC3" s="4" t="s">
        <v>80</v>
      </c>
      <c r="HD3" s="4" t="s">
        <v>9</v>
      </c>
      <c r="HE3" s="4" t="s">
        <v>82</v>
      </c>
      <c r="HF3" s="7" t="s">
        <v>25</v>
      </c>
      <c r="HG3" s="7" t="s">
        <v>26</v>
      </c>
      <c r="HH3" s="5" t="s">
        <v>12</v>
      </c>
      <c r="HI3" s="5" t="s">
        <v>51</v>
      </c>
      <c r="HJ3" s="5" t="s">
        <v>33</v>
      </c>
      <c r="HK3" s="5" t="s">
        <v>29</v>
      </c>
      <c r="HL3" s="5" t="s">
        <v>86</v>
      </c>
      <c r="HM3" s="5" t="s">
        <v>87</v>
      </c>
      <c r="HN3" s="5" t="s">
        <v>49</v>
      </c>
      <c r="HO3" s="5" t="s">
        <v>83</v>
      </c>
      <c r="HP3" s="5" t="s">
        <v>88</v>
      </c>
      <c r="HQ3" s="5" t="s">
        <v>86</v>
      </c>
      <c r="HR3" s="5" t="s">
        <v>84</v>
      </c>
      <c r="HS3" s="5" t="s">
        <v>85</v>
      </c>
      <c r="HT3" s="12" t="s">
        <v>81</v>
      </c>
      <c r="HU3" s="12" t="s">
        <v>38</v>
      </c>
      <c r="HV3" s="12" t="s">
        <v>86</v>
      </c>
      <c r="HW3" s="12" t="s">
        <v>87</v>
      </c>
      <c r="HX3" s="12" t="s">
        <v>34</v>
      </c>
      <c r="HY3" s="6" t="s">
        <v>27</v>
      </c>
      <c r="HZ3" s="6" t="s">
        <v>12</v>
      </c>
      <c r="IA3" s="6" t="s">
        <v>52</v>
      </c>
      <c r="IB3" s="6" t="s">
        <v>37</v>
      </c>
      <c r="IC3" s="6" t="s">
        <v>233</v>
      </c>
      <c r="ID3" s="6" t="s">
        <v>234</v>
      </c>
      <c r="IE3" s="6" t="s">
        <v>37</v>
      </c>
      <c r="IF3" s="6" t="s">
        <v>28</v>
      </c>
      <c r="IG3" s="8" t="s">
        <v>30</v>
      </c>
      <c r="IH3" s="8" t="s">
        <v>47</v>
      </c>
      <c r="II3" s="8" t="s">
        <v>15</v>
      </c>
      <c r="IJ3" s="8" t="s">
        <v>233</v>
      </c>
      <c r="IK3" s="8" t="s">
        <v>234</v>
      </c>
      <c r="IL3" s="8" t="s">
        <v>50</v>
      </c>
      <c r="IM3" s="8" t="s">
        <v>31</v>
      </c>
      <c r="IO3" s="15" t="s">
        <v>40</v>
      </c>
      <c r="IP3" s="4" t="s">
        <v>10</v>
      </c>
      <c r="IQ3" s="4" t="s">
        <v>11</v>
      </c>
      <c r="IR3" s="4" t="s">
        <v>80</v>
      </c>
      <c r="IS3" s="4" t="s">
        <v>9</v>
      </c>
      <c r="IT3" s="4" t="s">
        <v>82</v>
      </c>
      <c r="IU3" s="7" t="s">
        <v>25</v>
      </c>
      <c r="IV3" s="7" t="s">
        <v>26</v>
      </c>
      <c r="IW3" s="5" t="s">
        <v>12</v>
      </c>
      <c r="IX3" s="5" t="s">
        <v>51</v>
      </c>
      <c r="IY3" s="5" t="s">
        <v>33</v>
      </c>
      <c r="IZ3" s="5" t="s">
        <v>29</v>
      </c>
      <c r="JA3" s="5" t="s">
        <v>86</v>
      </c>
      <c r="JB3" s="5" t="s">
        <v>87</v>
      </c>
      <c r="JC3" s="5" t="s">
        <v>49</v>
      </c>
      <c r="JD3" s="5" t="s">
        <v>83</v>
      </c>
      <c r="JE3" s="5" t="s">
        <v>88</v>
      </c>
      <c r="JF3" s="5" t="s">
        <v>86</v>
      </c>
      <c r="JG3" s="5" t="s">
        <v>84</v>
      </c>
      <c r="JH3" s="5" t="s">
        <v>85</v>
      </c>
      <c r="JI3" s="12" t="s">
        <v>81</v>
      </c>
      <c r="JJ3" s="12" t="s">
        <v>38</v>
      </c>
      <c r="JK3" s="12" t="s">
        <v>86</v>
      </c>
      <c r="JL3" s="12" t="s">
        <v>87</v>
      </c>
      <c r="JM3" s="12" t="s">
        <v>34</v>
      </c>
      <c r="JN3" s="6" t="s">
        <v>27</v>
      </c>
      <c r="JO3" s="6" t="s">
        <v>12</v>
      </c>
      <c r="JP3" s="6" t="s">
        <v>52</v>
      </c>
      <c r="JQ3" s="6" t="s">
        <v>37</v>
      </c>
      <c r="JR3" s="6" t="s">
        <v>233</v>
      </c>
      <c r="JS3" s="6" t="s">
        <v>234</v>
      </c>
      <c r="JT3" s="6" t="s">
        <v>37</v>
      </c>
      <c r="JU3" s="6" t="s">
        <v>28</v>
      </c>
      <c r="JV3" s="8" t="s">
        <v>30</v>
      </c>
      <c r="JW3" s="8" t="s">
        <v>47</v>
      </c>
      <c r="JX3" s="8" t="s">
        <v>15</v>
      </c>
      <c r="JY3" s="8" t="s">
        <v>233</v>
      </c>
      <c r="JZ3" s="8" t="s">
        <v>234</v>
      </c>
      <c r="KA3" s="8" t="s">
        <v>50</v>
      </c>
      <c r="KB3" s="8" t="s">
        <v>31</v>
      </c>
      <c r="KD3" s="15" t="s">
        <v>40</v>
      </c>
      <c r="KE3" s="4" t="s">
        <v>10</v>
      </c>
      <c r="KF3" s="4" t="s">
        <v>11</v>
      </c>
      <c r="KG3" s="4" t="s">
        <v>80</v>
      </c>
      <c r="KH3" s="4" t="s">
        <v>9</v>
      </c>
      <c r="KI3" s="4" t="s">
        <v>82</v>
      </c>
      <c r="KJ3" s="7" t="s">
        <v>25</v>
      </c>
      <c r="KK3" s="7" t="s">
        <v>26</v>
      </c>
      <c r="KL3" s="5" t="s">
        <v>12</v>
      </c>
      <c r="KM3" s="5" t="s">
        <v>51</v>
      </c>
      <c r="KN3" s="5" t="s">
        <v>33</v>
      </c>
      <c r="KO3" s="5" t="s">
        <v>29</v>
      </c>
      <c r="KP3" s="5" t="s">
        <v>86</v>
      </c>
      <c r="KQ3" s="5" t="s">
        <v>87</v>
      </c>
      <c r="KR3" s="5" t="s">
        <v>49</v>
      </c>
      <c r="KS3" s="5" t="s">
        <v>83</v>
      </c>
      <c r="KT3" s="5" t="s">
        <v>88</v>
      </c>
      <c r="KU3" s="5" t="s">
        <v>86</v>
      </c>
      <c r="KV3" s="5" t="s">
        <v>84</v>
      </c>
      <c r="KW3" s="5" t="s">
        <v>85</v>
      </c>
      <c r="KX3" s="12" t="s">
        <v>81</v>
      </c>
      <c r="KY3" s="12" t="s">
        <v>38</v>
      </c>
      <c r="KZ3" s="12" t="s">
        <v>86</v>
      </c>
      <c r="LA3" s="12" t="s">
        <v>87</v>
      </c>
      <c r="LB3" s="12" t="s">
        <v>34</v>
      </c>
      <c r="LC3" s="6" t="s">
        <v>27</v>
      </c>
      <c r="LD3" s="6" t="s">
        <v>12</v>
      </c>
      <c r="LE3" s="6" t="s">
        <v>52</v>
      </c>
      <c r="LF3" s="6" t="s">
        <v>37</v>
      </c>
      <c r="LG3" s="6" t="s">
        <v>233</v>
      </c>
      <c r="LH3" s="6" t="s">
        <v>234</v>
      </c>
      <c r="LI3" s="6" t="s">
        <v>37</v>
      </c>
      <c r="LJ3" s="6" t="s">
        <v>28</v>
      </c>
      <c r="LK3" s="8" t="s">
        <v>30</v>
      </c>
      <c r="LL3" s="8" t="s">
        <v>47</v>
      </c>
      <c r="LM3" s="8" t="s">
        <v>15</v>
      </c>
      <c r="LN3" s="8" t="s">
        <v>233</v>
      </c>
      <c r="LO3" s="8" t="s">
        <v>234</v>
      </c>
      <c r="LP3" s="8" t="s">
        <v>50</v>
      </c>
      <c r="LQ3" s="8" t="s">
        <v>31</v>
      </c>
      <c r="LS3" s="15" t="s">
        <v>40</v>
      </c>
      <c r="LT3" s="4" t="s">
        <v>10</v>
      </c>
      <c r="LU3" s="4" t="s">
        <v>11</v>
      </c>
      <c r="LV3" s="4" t="s">
        <v>80</v>
      </c>
      <c r="LW3" s="4" t="s">
        <v>9</v>
      </c>
      <c r="LX3" s="4" t="s">
        <v>82</v>
      </c>
      <c r="LY3" s="7" t="s">
        <v>25</v>
      </c>
      <c r="LZ3" s="7" t="s">
        <v>26</v>
      </c>
      <c r="MA3" s="5" t="s">
        <v>12</v>
      </c>
      <c r="MB3" s="5" t="s">
        <v>51</v>
      </c>
      <c r="MC3" s="5" t="s">
        <v>33</v>
      </c>
      <c r="MD3" s="5" t="s">
        <v>29</v>
      </c>
      <c r="ME3" s="5" t="s">
        <v>86</v>
      </c>
      <c r="MF3" s="5" t="s">
        <v>87</v>
      </c>
      <c r="MG3" s="5" t="s">
        <v>49</v>
      </c>
      <c r="MH3" s="5" t="s">
        <v>83</v>
      </c>
      <c r="MI3" s="5" t="s">
        <v>88</v>
      </c>
      <c r="MJ3" s="5" t="s">
        <v>86</v>
      </c>
      <c r="MK3" s="5" t="s">
        <v>84</v>
      </c>
      <c r="ML3" s="5" t="s">
        <v>85</v>
      </c>
      <c r="MM3" s="12" t="s">
        <v>81</v>
      </c>
      <c r="MN3" s="12" t="s">
        <v>38</v>
      </c>
      <c r="MO3" s="12" t="s">
        <v>86</v>
      </c>
      <c r="MP3" s="12" t="s">
        <v>87</v>
      </c>
      <c r="MQ3" s="12" t="s">
        <v>34</v>
      </c>
      <c r="MR3" s="6" t="s">
        <v>27</v>
      </c>
      <c r="MS3" s="6" t="s">
        <v>12</v>
      </c>
      <c r="MT3" s="6" t="s">
        <v>52</v>
      </c>
      <c r="MU3" s="6" t="s">
        <v>37</v>
      </c>
      <c r="MV3" s="6" t="s">
        <v>233</v>
      </c>
      <c r="MW3" s="6" t="s">
        <v>234</v>
      </c>
      <c r="MX3" s="6" t="s">
        <v>37</v>
      </c>
      <c r="MY3" s="6" t="s">
        <v>28</v>
      </c>
      <c r="MZ3" s="8" t="s">
        <v>30</v>
      </c>
      <c r="NA3" s="8" t="s">
        <v>47</v>
      </c>
      <c r="NB3" s="8" t="s">
        <v>15</v>
      </c>
      <c r="NC3" s="8" t="s">
        <v>233</v>
      </c>
      <c r="ND3" s="8" t="s">
        <v>234</v>
      </c>
      <c r="NE3" s="8" t="s">
        <v>50</v>
      </c>
      <c r="NF3" s="8" t="s">
        <v>31</v>
      </c>
    </row>
    <row r="4" spans="1:370" x14ac:dyDescent="0.25">
      <c r="A4">
        <v>1</v>
      </c>
      <c r="C4">
        <f>SUM(D4:E4)</f>
        <v>49070441</v>
      </c>
      <c r="D4">
        <f>INDEX(StartingAttributes,MATCH(D3,StartingAttributesRow,0),MATCH(D2,StartingAttributesCol,0))</f>
        <v>49070441</v>
      </c>
      <c r="E4">
        <f>INDEX(StartingAttributes,MATCH(E3,StartingAttributesRow,0),MATCH(E2,StartingAttributesCol,0))</f>
        <v>0</v>
      </c>
      <c r="F4">
        <f>INDEX(StartingAttributes,MATCH(F3,StartingAttributesRow,0),MATCH(F2,StartingAttributesCol,0))</f>
        <v>0</v>
      </c>
      <c r="G4">
        <f>INDEX(StartingAttributes,MATCH(G3,StartingAttributesRow,0),MATCH(G2,StartingAttributesCol,0))</f>
        <v>5</v>
      </c>
      <c r="H4">
        <f>INDEX(StartingAttributes,MATCH(H3,StartingAttributesRow,0),MATCH(H2,StartingAttributesCol,0))</f>
        <v>0</v>
      </c>
      <c r="I4">
        <f t="shared" ref="I4:I35" ca="1" si="128">INDEX(InfectedOutgoing,$A4+1,MATCH(I$2,InfectedOutgoingCol,0))</f>
        <v>0</v>
      </c>
      <c r="J4">
        <f t="shared" ref="J4:J35" ca="1" si="129">INDEX(InfectedIncoming,$A4+1,MATCH(J$2,InfectedIncomingCol,0))</f>
        <v>0</v>
      </c>
      <c r="K4">
        <f>INDEX(StartingAttributes,MATCH(K$3,StartingAttributesRow,0),MATCH(K$2,StartingAttributesCol,0))</f>
        <v>0.82857634545527548</v>
      </c>
      <c r="L4">
        <f>Assumptions!$E$34</f>
        <v>1.2</v>
      </c>
      <c r="M4">
        <f>IF(AND(G4&gt;1,D4&gt;1),((LOG(D4,G4)^(1/EXP(1)))^(1/Assumptions!$D$30))-(1-Assumptions!$D$31),1)</f>
        <v>1.2634185875208983</v>
      </c>
      <c r="N4" s="41">
        <v>1</v>
      </c>
      <c r="O4">
        <v>0.15</v>
      </c>
      <c r="Q4">
        <f>PRODUCT(K4:N4)</f>
        <v>1.2562065072339983</v>
      </c>
      <c r="R4">
        <f>MIN(D4+E4,ROUNDDOWN(G4*Q4,0))</f>
        <v>6</v>
      </c>
      <c r="S4" s="41">
        <v>0</v>
      </c>
      <c r="U4">
        <f>ROUNDDOWN(MIN((R4*S4)+(MAX(0,(R4*(1-S4))-E4)),D4),0)</f>
        <v>6</v>
      </c>
      <c r="V4">
        <f>ROUNDDOWN(MIN((R4*(1-S4))+(MAX(0,(R4*S4)-D4)),E4),0)</f>
        <v>0</v>
      </c>
      <c r="W4">
        <f t="shared" ref="W4:W35" si="130">IF($A4&gt;Incubation,INDEX(F$4:F$159,$A4-Incubation)+INDEX(U$4:U$159,$A4-Incubation),0)</f>
        <v>6</v>
      </c>
      <c r="X4">
        <v>1</v>
      </c>
      <c r="AA4">
        <f t="shared" ref="AA4:AA35" si="131">ROUNDDOWN(PRODUCT(W4:X4),0)</f>
        <v>6</v>
      </c>
      <c r="AB4" s="17">
        <f>INDEX(MilitarySpend,MATCH($A4,'Budget Decisions'!$A$3:$A$160,0),MATCH(AB$2,MilitarySpendCol,0))</f>
        <v>0</v>
      </c>
      <c r="AC4">
        <f>INDEX(StartingAttributes,MATCH(K$3,StartingAttributesRow,0),MATCH(K$2,StartingAttributesCol,0))</f>
        <v>0.82857634545527548</v>
      </c>
      <c r="AD4">
        <f>IF($A4&gt;=Assumptions!$D$40,1,0)</f>
        <v>0</v>
      </c>
      <c r="AE4">
        <f>Assumptions!$D$41</f>
        <v>0.83299999999999996</v>
      </c>
      <c r="AF4" s="41">
        <v>1</v>
      </c>
      <c r="AG4">
        <f>Assumptions!$D$42</f>
        <v>0.2</v>
      </c>
      <c r="AH4">
        <f>PRODUCT(AC4:AF4)</f>
        <v>0</v>
      </c>
      <c r="AI4">
        <f t="shared" ref="AI4:AI35" ca="1" si="132">MAX(0,ROUNDDOWN(MIN(AB4*AH4,G4+J4+AA4),0))</f>
        <v>0</v>
      </c>
      <c r="AJ4" s="17">
        <f>INDEX(MedicalSpend,MATCH($A4,'Budget Decisions'!$A$3:$A$160,0),MATCH(AJ$2,MedicalSpendCol,0))</f>
        <v>0</v>
      </c>
      <c r="AK4" s="17">
        <f>IF(INDEX('Budget Decisions'!$E$4:$E$160,MATCH(Model!$A4,'Budget Decisions'!$A$4:$A$160,0))="CURED",1,0)</f>
        <v>0</v>
      </c>
      <c r="AL4">
        <f>INDEX(StartingAttributes,MATCH(AL$3,StartingAttributesRow,0),MATCH(AL$2,StartingAttributesCol,0))</f>
        <v>1</v>
      </c>
      <c r="AM4" s="41">
        <v>1</v>
      </c>
      <c r="AN4">
        <f>Assumptions!$D$49</f>
        <v>0.2</v>
      </c>
      <c r="AO4">
        <f>PRODUCT(AJ4:AL4)</f>
        <v>0</v>
      </c>
      <c r="AP4">
        <f t="shared" ref="AP4:AP35" si="133">MIN(D4-U4,AO4*TreatmentRate)</f>
        <v>0</v>
      </c>
      <c r="AR4">
        <f>SUM(AS4:AT4)</f>
        <v>21784507</v>
      </c>
      <c r="AS4">
        <f>INDEX(StartingAttributes,MATCH(AS3,StartingAttributesRow,0),MATCH(AS2,StartingAttributesCol,0))</f>
        <v>21784507</v>
      </c>
      <c r="AT4">
        <f>INDEX(StartingAttributes,MATCH(AT3,StartingAttributesRow,0),MATCH(AT2,StartingAttributesCol,0))</f>
        <v>0</v>
      </c>
      <c r="AU4">
        <f>INDEX(StartingAttributes,MATCH(AU3,StartingAttributesRow,0),MATCH(AU2,StartingAttributesCol,0))</f>
        <v>0</v>
      </c>
      <c r="AV4">
        <f>INDEX(StartingAttributes,MATCH(AV3,StartingAttributesRow,0),MATCH(AV2,StartingAttributesCol,0))</f>
        <v>0</v>
      </c>
      <c r="AW4">
        <f>INDEX(StartingAttributes,MATCH(AW3,StartingAttributesRow,0),MATCH(AW2,StartingAttributesCol,0))</f>
        <v>0</v>
      </c>
      <c r="AX4">
        <f t="shared" ref="AX4:AX67" ca="1" si="134">INDEX(InfectedOutgoing,$A4+1,MATCH(AX$2,InfectedOutgoingCol,0))</f>
        <v>0</v>
      </c>
      <c r="AY4">
        <f t="shared" ref="AY4:AY67" ca="1" si="135">INDEX(InfectedIncoming,$A4+1,MATCH(AY$2,InfectedIncomingCol,0))</f>
        <v>0</v>
      </c>
      <c r="AZ4">
        <f>INDEX(StartingAttributes,MATCH(AZ$3,StartingAttributesRow,0),MATCH(AZ$2,StartingAttributesCol,0))</f>
        <v>0.15936301189359656</v>
      </c>
      <c r="BA4">
        <f>Assumptions!$E$34</f>
        <v>1.2</v>
      </c>
      <c r="BB4">
        <f>IF(AND(AV4&gt;1,AS4&gt;1),((LOG(AS4,AV4)^(1/EXP(1)))^(1/Assumptions!$D$30))-(1-Assumptions!$D$31),1)</f>
        <v>1</v>
      </c>
      <c r="BC4" s="41">
        <v>1</v>
      </c>
      <c r="BD4">
        <v>0.15</v>
      </c>
      <c r="BF4">
        <f>PRODUCT(AZ4:BC4)</f>
        <v>0.19123561427231586</v>
      </c>
      <c r="BG4">
        <f>MIN(AS4+AT4,ROUNDDOWN(AV4*BF4,0))</f>
        <v>0</v>
      </c>
      <c r="BH4" s="41">
        <v>0</v>
      </c>
      <c r="BJ4">
        <f>ROUNDDOWN(MIN((BG4*BH4)+(MAX(0,(BG4*(1-BH4))-AT4)),AS4),0)</f>
        <v>0</v>
      </c>
      <c r="BK4">
        <f>ROUNDDOWN(MIN((BG4*(1-BH4))+(MAX(0,(BG4*BH4)-AS4)),AT4),0)</f>
        <v>0</v>
      </c>
      <c r="BL4">
        <f t="shared" ref="BL4:BL67" si="136">IF($A4&gt;Incubation,INDEX(AU$4:AU$159,$A4-Incubation)+INDEX(BJ$4:BJ$159,$A4-Incubation),0)</f>
        <v>0</v>
      </c>
      <c r="BM4">
        <v>1</v>
      </c>
      <c r="BP4">
        <f t="shared" ref="BP4:BP35" si="137">ROUNDDOWN(PRODUCT(BL4:BM4),0)</f>
        <v>0</v>
      </c>
      <c r="BQ4" s="17">
        <f>INDEX(MilitarySpend,MATCH($A4,'Budget Decisions'!$A$3:$A$160,0),MATCH(BQ$2,MilitarySpendCol,0))</f>
        <v>0</v>
      </c>
      <c r="BR4">
        <f>INDEX(StartingAttributes,MATCH(AZ$3,StartingAttributesRow,0),MATCH(AZ$2,StartingAttributesCol,0))</f>
        <v>0.15936301189359656</v>
      </c>
      <c r="BS4">
        <f>IF($A4&gt;=Assumptions!$D$40,1,0)</f>
        <v>0</v>
      </c>
      <c r="BT4">
        <f>Assumptions!$D$41</f>
        <v>0.83299999999999996</v>
      </c>
      <c r="BU4" s="41">
        <v>1</v>
      </c>
      <c r="BV4">
        <f>Assumptions!$D$42</f>
        <v>0.2</v>
      </c>
      <c r="BW4">
        <f>PRODUCT(BR4:BU4)</f>
        <v>0</v>
      </c>
      <c r="BX4">
        <f t="shared" ref="BX4:BX35" ca="1" si="138">MAX(0,ROUNDDOWN(MIN(BQ4*BW4,AV4+AY4+BP4),0))</f>
        <v>0</v>
      </c>
      <c r="BY4" s="17">
        <f>INDEX(MedicalSpend,MATCH($A4,'Budget Decisions'!$A$3:$A$160,0),MATCH(BY$2,MedicalSpendCol,0))</f>
        <v>0</v>
      </c>
      <c r="BZ4" s="17">
        <f>IF(INDEX('Budget Decisions'!$E$4:$E$160,MATCH(Model!$A4,'Budget Decisions'!$A$4:$A$160,0))="CURED",1,0)</f>
        <v>0</v>
      </c>
      <c r="CA4">
        <f>INDEX(StartingAttributes,MATCH(CA$3,StartingAttributesRow,0),MATCH(CA$2,StartingAttributesCol,0))</f>
        <v>1</v>
      </c>
      <c r="CB4" s="41">
        <v>1</v>
      </c>
      <c r="CC4">
        <f>Assumptions!$D$49</f>
        <v>0.2</v>
      </c>
      <c r="CD4">
        <f>PRODUCT(BY4:CA4)</f>
        <v>0</v>
      </c>
      <c r="CE4">
        <f t="shared" ref="CE4:CE35" si="139">MIN(AS4-BJ4,CD4*TreatmentRate)</f>
        <v>0</v>
      </c>
      <c r="CG4">
        <f>SUM(CH4:CI4)</f>
        <v>20165794</v>
      </c>
      <c r="CH4">
        <f>INDEX(StartingAttributes,MATCH(CH3,StartingAttributesRow,0),MATCH(CH2,StartingAttributesCol,0))</f>
        <v>20165794</v>
      </c>
      <c r="CI4">
        <f>INDEX(StartingAttributes,MATCH(CI3,StartingAttributesRow,0),MATCH(CI2,StartingAttributesCol,0))</f>
        <v>0</v>
      </c>
      <c r="CJ4">
        <f>INDEX(StartingAttributes,MATCH(CJ3,StartingAttributesRow,0),MATCH(CJ2,StartingAttributesCol,0))</f>
        <v>0</v>
      </c>
      <c r="CK4">
        <f>INDEX(StartingAttributes,MATCH(CK3,StartingAttributesRow,0),MATCH(CK2,StartingAttributesCol,0))</f>
        <v>0</v>
      </c>
      <c r="CL4">
        <f>INDEX(StartingAttributes,MATCH(CL3,StartingAttributesRow,0),MATCH(CL2,StartingAttributesCol,0))</f>
        <v>0</v>
      </c>
      <c r="CM4">
        <f t="shared" ref="CM4:CM67" ca="1" si="140">INDEX(InfectedOutgoing,$A4+1,MATCH(CM$2,InfectedOutgoingCol,0))</f>
        <v>0</v>
      </c>
      <c r="CN4">
        <f t="shared" ref="CN4:CN67" ca="1" si="141">INDEX(InfectedIncoming,$A4+1,MATCH(CN$2,InfectedIncomingCol,0))</f>
        <v>0</v>
      </c>
      <c r="CO4">
        <f>INDEX(StartingAttributes,MATCH(CO$3,StartingAttributesRow,0),MATCH(CO$2,StartingAttributesCol,0))</f>
        <v>0.24130002925990637</v>
      </c>
      <c r="CP4">
        <f>Assumptions!$E$34</f>
        <v>1.2</v>
      </c>
      <c r="CQ4">
        <f>IF(AND(CK4&gt;1,CH4&gt;1),((LOG(CH4,CK4)^(1/EXP(1)))^(1/Assumptions!$D$30))-(1-Assumptions!$D$31),1)</f>
        <v>1</v>
      </c>
      <c r="CR4" s="41">
        <v>1</v>
      </c>
      <c r="CS4">
        <v>0.15</v>
      </c>
      <c r="CU4">
        <f>PRODUCT(CO4:CR4)</f>
        <v>0.28956003511188766</v>
      </c>
      <c r="CV4">
        <f>MIN(CH4+CI4,ROUNDDOWN(CK4*CU4,0))</f>
        <v>0</v>
      </c>
      <c r="CW4" s="41">
        <v>0</v>
      </c>
      <c r="CY4">
        <f>ROUNDDOWN(MIN((CV4*CW4)+(MAX(0,(CV4*(1-CW4))-CI4)),CH4),0)</f>
        <v>0</v>
      </c>
      <c r="CZ4">
        <f>ROUNDDOWN(MIN((CV4*(1-CW4))+(MAX(0,(CV4*CW4)-CH4)),CI4),0)</f>
        <v>0</v>
      </c>
      <c r="DA4">
        <f t="shared" ref="DA4:DA67" si="142">IF($A4&gt;Incubation,INDEX(CJ$4:CJ$159,$A4-Incubation)+INDEX(CY$4:CY$159,$A4-Incubation),0)</f>
        <v>0</v>
      </c>
      <c r="DB4">
        <v>1</v>
      </c>
      <c r="DE4">
        <f t="shared" ref="DE4:DE67" si="143">ROUNDDOWN(PRODUCT(DA4:DB4),0)</f>
        <v>0</v>
      </c>
      <c r="DF4" s="17">
        <f>INDEX(MilitarySpend,MATCH($A4,'Budget Decisions'!$A$3:$A$160,0),MATCH(DF$2,MilitarySpendCol,0))</f>
        <v>0</v>
      </c>
      <c r="DG4">
        <f>INDEX(StartingAttributes,MATCH(CO$3,StartingAttributesRow,0),MATCH(CO$2,StartingAttributesCol,0))</f>
        <v>0.24130002925990637</v>
      </c>
      <c r="DH4">
        <f>IF($A4&gt;=Assumptions!$D$40,1,0)</f>
        <v>0</v>
      </c>
      <c r="DI4">
        <f>Assumptions!$D$41</f>
        <v>0.83299999999999996</v>
      </c>
      <c r="DJ4" s="41">
        <v>1</v>
      </c>
      <c r="DK4">
        <f>Assumptions!$D$42</f>
        <v>0.2</v>
      </c>
      <c r="DL4">
        <f>PRODUCT(DG4:DJ4)</f>
        <v>0</v>
      </c>
      <c r="DM4">
        <f t="shared" ref="DM4:DM35" ca="1" si="144">MAX(0,ROUNDDOWN(MIN(DF4*DL4,CK4+CN4+DE4),0))</f>
        <v>0</v>
      </c>
      <c r="DN4" s="17">
        <f>INDEX(MedicalSpend,MATCH($A4,'Budget Decisions'!$A$3:$A$160,0),MATCH(DN$2,MedicalSpendCol,0))</f>
        <v>0</v>
      </c>
      <c r="DO4" s="17">
        <f>IF(INDEX('Budget Decisions'!$E$4:$E$160,MATCH(Model!$A4,'Budget Decisions'!$A$4:$A$160,0))="CURED",1,0)</f>
        <v>0</v>
      </c>
      <c r="DP4">
        <f>INDEX(StartingAttributes,MATCH(DP$3,StartingAttributesRow,0),MATCH(DP$2,StartingAttributesCol,0))</f>
        <v>1</v>
      </c>
      <c r="DQ4" s="41">
        <v>1</v>
      </c>
      <c r="DR4">
        <f>Assumptions!$D$49</f>
        <v>0.2</v>
      </c>
      <c r="DS4">
        <f>PRODUCT(DN4:DP4)</f>
        <v>0</v>
      </c>
      <c r="DT4">
        <f t="shared" ref="DT4:DT35" si="145">MIN(CH4-CY4,DS4*TreatmentRate)</f>
        <v>0</v>
      </c>
      <c r="DV4">
        <f>SUM(DW4:DX4)</f>
        <v>46395654</v>
      </c>
      <c r="DW4">
        <f>INDEX(StartingAttributes,MATCH(DW3,StartingAttributesRow,0),MATCH(DW2,StartingAttributesCol,0))</f>
        <v>46395654</v>
      </c>
      <c r="DX4">
        <f>INDEX(StartingAttributes,MATCH(DX3,StartingAttributesRow,0),MATCH(DX2,StartingAttributesCol,0))</f>
        <v>0</v>
      </c>
      <c r="DY4">
        <f>INDEX(StartingAttributes,MATCH(DY3,StartingAttributesRow,0),MATCH(DY2,StartingAttributesCol,0))</f>
        <v>0</v>
      </c>
      <c r="DZ4">
        <f>INDEX(StartingAttributes,MATCH(DZ3,StartingAttributesRow,0),MATCH(DZ2,StartingAttributesCol,0))</f>
        <v>0</v>
      </c>
      <c r="EA4">
        <f>INDEX(StartingAttributes,MATCH(EA3,StartingAttributesRow,0),MATCH(EA2,StartingAttributesCol,0))</f>
        <v>0</v>
      </c>
      <c r="EB4">
        <f t="shared" ref="EB4:EB67" ca="1" si="146">INDEX(InfectedOutgoing,$A4+1,MATCH(EB$2,InfectedOutgoingCol,0))</f>
        <v>0</v>
      </c>
      <c r="EC4">
        <f t="shared" ref="EC4:EC67" ca="1" si="147">INDEX(InfectedIncoming,$A4+1,MATCH(EC$2,InfectedIncomingCol,0))</f>
        <v>0</v>
      </c>
      <c r="ED4">
        <f>INDEX(StartingAttributes,MATCH(ED$3,StartingAttributesRow,0),MATCH(ED$2,StartingAttributesCol,0))</f>
        <v>0.87442730726206253</v>
      </c>
      <c r="EE4">
        <f>Assumptions!$E$34</f>
        <v>1.2</v>
      </c>
      <c r="EF4">
        <f>IF(AND(DZ4&gt;1,DW4&gt;1),((LOG(DW4,DZ4)^(1/EXP(1)))^(1/Assumptions!$D$30))-(1-Assumptions!$D$31),1)</f>
        <v>1</v>
      </c>
      <c r="EG4" s="41">
        <v>1</v>
      </c>
      <c r="EH4">
        <v>0.15</v>
      </c>
      <c r="EJ4">
        <f>PRODUCT(ED4:EG4)</f>
        <v>1.049312768714475</v>
      </c>
      <c r="EK4">
        <f>MIN(DW4+DX4,ROUNDDOWN(DZ4*EJ4,0))</f>
        <v>0</v>
      </c>
      <c r="EL4" s="41">
        <v>0</v>
      </c>
      <c r="EN4">
        <f>ROUNDDOWN(MIN((EK4*EL4)+(MAX(0,(EK4*(1-EL4))-DX4)),DW4),0)</f>
        <v>0</v>
      </c>
      <c r="EO4">
        <f>ROUNDDOWN(MIN((EK4*(1-EL4))+(MAX(0,(EK4*EL4)-DW4)),DX4),0)</f>
        <v>0</v>
      </c>
      <c r="EP4">
        <f t="shared" ref="EP4:EP67" si="148">IF($A4&gt;Incubation,INDEX(DY$4:DY$159,$A4-Incubation)+INDEX(EN$4:EN$159,$A4-Incubation),0)</f>
        <v>0</v>
      </c>
      <c r="EQ4">
        <v>1</v>
      </c>
      <c r="ET4">
        <f t="shared" ref="ET4:ET67" si="149">ROUNDDOWN(PRODUCT(EP4:EQ4),0)</f>
        <v>0</v>
      </c>
      <c r="EU4" s="17">
        <f>INDEX(MilitarySpend,MATCH($A4,'Budget Decisions'!$A$3:$A$160,0),MATCH(EU$2,MilitarySpendCol,0))</f>
        <v>0</v>
      </c>
      <c r="EV4">
        <f>INDEX(StartingAttributes,MATCH(ED$3,StartingAttributesRow,0),MATCH(ED$2,StartingAttributesCol,0))</f>
        <v>0.87442730726206253</v>
      </c>
      <c r="EW4">
        <f>IF($A4&gt;=Assumptions!$D$40,1,0)</f>
        <v>0</v>
      </c>
      <c r="EX4">
        <f>Assumptions!$D$41</f>
        <v>0.83299999999999996</v>
      </c>
      <c r="EY4" s="41">
        <v>1</v>
      </c>
      <c r="EZ4">
        <f>Assumptions!$D$42</f>
        <v>0.2</v>
      </c>
      <c r="FA4">
        <f>PRODUCT(EV4:EY4)</f>
        <v>0</v>
      </c>
      <c r="FB4">
        <f t="shared" ref="FB4:FB35" ca="1" si="150">MAX(0,ROUNDDOWN(MIN(EU4*FA4,DZ4+EC4+ET4),0))</f>
        <v>0</v>
      </c>
      <c r="FC4" s="17">
        <f>INDEX(MedicalSpend,MATCH($A4,'Budget Decisions'!$A$3:$A$160,0),MATCH(FC$2,MedicalSpendCol,0))</f>
        <v>0</v>
      </c>
      <c r="FD4" s="17">
        <f>IF(INDEX('Budget Decisions'!$E$4:$E$160,MATCH(Model!$A4,'Budget Decisions'!$A$4:$A$160,0))="CURED",1,0)</f>
        <v>0</v>
      </c>
      <c r="FE4">
        <f>INDEX(StartingAttributes,MATCH(FE$3,StartingAttributesRow,0),MATCH(FE$2,StartingAttributesCol,0))</f>
        <v>1</v>
      </c>
      <c r="FF4" s="41">
        <v>1</v>
      </c>
      <c r="FG4">
        <f>Assumptions!$D$49</f>
        <v>0.2</v>
      </c>
      <c r="FH4">
        <f>PRODUCT(FC4:FE4)</f>
        <v>0</v>
      </c>
      <c r="FI4">
        <f t="shared" ref="FI4:FI35" si="151">MIN(DW4-EN4,FH4*TreatmentRate)</f>
        <v>0</v>
      </c>
      <c r="FK4">
        <f>SUM(FL4:FM4)</f>
        <v>35235521</v>
      </c>
      <c r="FL4">
        <f>INDEX(StartingAttributes,MATCH(FL3,StartingAttributesRow,0),MATCH(FL2,StartingAttributesCol,0))</f>
        <v>35235521</v>
      </c>
      <c r="FM4">
        <f>INDEX(StartingAttributes,MATCH(FM3,StartingAttributesRow,0),MATCH(FM2,StartingAttributesCol,0))</f>
        <v>0</v>
      </c>
      <c r="FN4">
        <f>INDEX(StartingAttributes,MATCH(FN3,StartingAttributesRow,0),MATCH(FN2,StartingAttributesCol,0))</f>
        <v>0</v>
      </c>
      <c r="FO4">
        <f>INDEX(StartingAttributes,MATCH(FO3,StartingAttributesRow,0),MATCH(FO2,StartingAttributesCol,0))</f>
        <v>0</v>
      </c>
      <c r="FP4">
        <f>INDEX(StartingAttributes,MATCH(FP3,StartingAttributesRow,0),MATCH(FP2,StartingAttributesCol,0))</f>
        <v>0</v>
      </c>
      <c r="FQ4">
        <f t="shared" ref="FQ4:FQ67" ca="1" si="152">INDEX(InfectedOutgoing,$A4+1,MATCH(FQ$2,InfectedOutgoingCol,0))</f>
        <v>0</v>
      </c>
      <c r="FR4">
        <f t="shared" ref="FR4:FR67" ca="1" si="153">INDEX(InfectedIncoming,$A4+1,MATCH(FR$2,InfectedIncomingCol,0))</f>
        <v>0</v>
      </c>
      <c r="FS4">
        <f>INDEX(StartingAttributes,MATCH(FS$3,StartingAttributesRow,0),MATCH(FS$2,StartingAttributesCol,0))</f>
        <v>0.36303408195741388</v>
      </c>
      <c r="FT4">
        <f>Assumptions!$E$34</f>
        <v>1.2</v>
      </c>
      <c r="FU4">
        <f>IF(AND(FO4&gt;1,FL4&gt;1),((LOG(FL4,FO4)^(1/EXP(1)))^(1/Assumptions!$D$30))-(1-Assumptions!$D$31),1)</f>
        <v>1</v>
      </c>
      <c r="FV4" s="41">
        <v>1</v>
      </c>
      <c r="FW4">
        <v>0.15</v>
      </c>
      <c r="FY4">
        <f>PRODUCT(FS4:FV4)</f>
        <v>0.43564089834889663</v>
      </c>
      <c r="FZ4">
        <f>MIN(FL4+FM4,ROUNDDOWN(FO4*FY4,0))</f>
        <v>0</v>
      </c>
      <c r="GA4" s="41">
        <v>0</v>
      </c>
      <c r="GC4">
        <f>ROUNDDOWN(MIN((FZ4*GA4)+(MAX(0,(FZ4*(1-GA4))-FM4)),FL4),0)</f>
        <v>0</v>
      </c>
      <c r="GD4">
        <f>ROUNDDOWN(MIN((FZ4*(1-GA4))+(MAX(0,(FZ4*GA4)-FL4)),FM4),0)</f>
        <v>0</v>
      </c>
      <c r="GE4">
        <f t="shared" ref="GE4:GE67" si="154">IF($A4&gt;Incubation,INDEX(FN$4:FN$159,$A4-Incubation)+INDEX(GC$4:GC$159,$A4-Incubation),0)</f>
        <v>0</v>
      </c>
      <c r="GF4">
        <v>1</v>
      </c>
      <c r="GI4">
        <f t="shared" ref="GI4:GI67" si="155">ROUNDDOWN(PRODUCT(GE4:GF4),0)</f>
        <v>0</v>
      </c>
      <c r="GJ4" s="17">
        <f>INDEX(MilitarySpend,MATCH($A4,'Budget Decisions'!$A$3:$A$160,0),MATCH(GJ$2,MilitarySpendCol,0))</f>
        <v>0</v>
      </c>
      <c r="GK4">
        <f>INDEX(StartingAttributes,MATCH(FS$3,StartingAttributesRow,0),MATCH(FS$2,StartingAttributesCol,0))</f>
        <v>0.36303408195741388</v>
      </c>
      <c r="GL4">
        <f>IF($A4&gt;=Assumptions!$D$40,1,0)</f>
        <v>0</v>
      </c>
      <c r="GM4">
        <f>Assumptions!$D$41</f>
        <v>0.83299999999999996</v>
      </c>
      <c r="GN4" s="41">
        <v>1</v>
      </c>
      <c r="GO4">
        <f>Assumptions!$D$42</f>
        <v>0.2</v>
      </c>
      <c r="GP4">
        <f>PRODUCT(GK4:GN4)</f>
        <v>0</v>
      </c>
      <c r="GQ4">
        <f t="shared" ref="GQ4:GQ35" ca="1" si="156">MAX(0,ROUNDDOWN(MIN(GJ4*GP4,FO4+FR4+GI4),0))</f>
        <v>0</v>
      </c>
      <c r="GR4" s="17">
        <f>INDEX(MedicalSpend,MATCH($A4,'Budget Decisions'!$A$3:$A$160,0),MATCH(GR$2,MedicalSpendCol,0))</f>
        <v>0</v>
      </c>
      <c r="GS4" s="17">
        <f>IF(INDEX('Budget Decisions'!$E$4:$E$160,MATCH(Model!$A4,'Budget Decisions'!$A$4:$A$160,0))="CURED",1,0)</f>
        <v>0</v>
      </c>
      <c r="GT4">
        <f>INDEX(StartingAttributes,MATCH(GT$3,StartingAttributesRow,0),MATCH(GT$2,StartingAttributesCol,0))</f>
        <v>1</v>
      </c>
      <c r="GU4" s="41">
        <v>1</v>
      </c>
      <c r="GV4">
        <f>Assumptions!$D$49</f>
        <v>0.2</v>
      </c>
      <c r="GW4">
        <f>PRODUCT(GR4:GT4)</f>
        <v>0</v>
      </c>
      <c r="GX4">
        <f t="shared" ref="GX4:GX35" si="157">MIN(FL4-GC4,GW4*TreatmentRate)</f>
        <v>0</v>
      </c>
      <c r="GZ4">
        <f>SUM(HA4:HB4)</f>
        <v>18084651</v>
      </c>
      <c r="HA4">
        <f>INDEX(StartingAttributes,MATCH(HA3,StartingAttributesRow,0),MATCH(HA2,StartingAttributesCol,0))</f>
        <v>18084651</v>
      </c>
      <c r="HB4">
        <f>INDEX(StartingAttributes,MATCH(HB3,StartingAttributesRow,0),MATCH(HB2,StartingAttributesCol,0))</f>
        <v>0</v>
      </c>
      <c r="HC4">
        <f>INDEX(StartingAttributes,MATCH(HC3,StartingAttributesRow,0),MATCH(HC2,StartingAttributesCol,0))</f>
        <v>0</v>
      </c>
      <c r="HD4">
        <f>INDEX(StartingAttributes,MATCH(HD3,StartingAttributesRow,0),MATCH(HD2,StartingAttributesCol,0))</f>
        <v>0</v>
      </c>
      <c r="HE4">
        <f>INDEX(StartingAttributes,MATCH(HE3,StartingAttributesRow,0),MATCH(HE2,StartingAttributesCol,0))</f>
        <v>0</v>
      </c>
      <c r="HF4">
        <f t="shared" ref="HF4:HF67" ca="1" si="158">INDEX(InfectedOutgoing,$A4+1,MATCH(HF$2,InfectedOutgoingCol,0))</f>
        <v>0</v>
      </c>
      <c r="HG4">
        <f t="shared" ref="HG4:HG67" ca="1" si="159">INDEX(InfectedIncoming,$A4+1,MATCH(HG$2,InfectedIncomingCol,0))</f>
        <v>0</v>
      </c>
      <c r="HH4">
        <f>INDEX(StartingAttributes,MATCH(HH$3,StartingAttributesRow,0),MATCH(HH$2,StartingAttributesCol,0))</f>
        <v>0.464689620669401</v>
      </c>
      <c r="HI4">
        <f>Assumptions!$E$34</f>
        <v>1.2</v>
      </c>
      <c r="HJ4">
        <f>IF(AND(HD4&gt;1,HA4&gt;1),((LOG(HA4,HD4)^(1/EXP(1)))^(1/Assumptions!$D$30))-(1-Assumptions!$D$31),1)</f>
        <v>1</v>
      </c>
      <c r="HK4" s="41">
        <v>1</v>
      </c>
      <c r="HL4">
        <v>0.15</v>
      </c>
      <c r="HN4">
        <f>PRODUCT(HH4:HK4)</f>
        <v>0.55762754480328114</v>
      </c>
      <c r="HO4">
        <f>MIN(HA4+HB4,ROUNDDOWN(HD4*HN4,0))</f>
        <v>0</v>
      </c>
      <c r="HP4" s="41">
        <v>0</v>
      </c>
      <c r="HR4">
        <f>ROUNDDOWN(MIN((HO4*HP4)+(MAX(0,(HO4*(1-HP4))-HB4)),HA4),0)</f>
        <v>0</v>
      </c>
      <c r="HS4">
        <f>ROUNDDOWN(MIN((HO4*(1-HP4))+(MAX(0,(HO4*HP4)-HA4)),HB4),0)</f>
        <v>0</v>
      </c>
      <c r="HT4">
        <f t="shared" ref="HT4:HT67" si="160">IF($A4&gt;Incubation,INDEX(HC$4:HC$159,$A4-Incubation)+INDEX(HR$4:HR$159,$A4-Incubation),0)</f>
        <v>0</v>
      </c>
      <c r="HU4">
        <v>1</v>
      </c>
      <c r="HX4">
        <f t="shared" ref="HX4:HX67" si="161">ROUNDDOWN(PRODUCT(HT4:HU4),0)</f>
        <v>0</v>
      </c>
      <c r="HY4" s="17">
        <f>INDEX(MilitarySpend,MATCH($A4,'Budget Decisions'!$A$3:$A$160,0),MATCH(HY$2,MilitarySpendCol,0))</f>
        <v>0</v>
      </c>
      <c r="HZ4">
        <f>INDEX(StartingAttributes,MATCH(HH$3,StartingAttributesRow,0),MATCH(HH$2,StartingAttributesCol,0))</f>
        <v>0.464689620669401</v>
      </c>
      <c r="IA4">
        <f>IF($A4&gt;=Assumptions!$D$40,1,0)</f>
        <v>0</v>
      </c>
      <c r="IB4">
        <f>Assumptions!$D$41</f>
        <v>0.83299999999999996</v>
      </c>
      <c r="IC4" s="41">
        <v>1</v>
      </c>
      <c r="ID4">
        <f>Assumptions!$D$42</f>
        <v>0.2</v>
      </c>
      <c r="IE4">
        <f>PRODUCT(HZ4:IC4)</f>
        <v>0</v>
      </c>
      <c r="IF4">
        <f t="shared" ref="IF4:IF35" ca="1" si="162">MAX(0,ROUNDDOWN(MIN(HY4*IE4,HD4+HG4+HX4),0))</f>
        <v>0</v>
      </c>
      <c r="IG4" s="17">
        <f>INDEX(MedicalSpend,MATCH($A4,'Budget Decisions'!$A$3:$A$160,0),MATCH(IG$2,MedicalSpendCol,0))</f>
        <v>0</v>
      </c>
      <c r="IH4" s="17">
        <f>IF(INDEX('Budget Decisions'!$E$4:$E$160,MATCH(Model!$A4,'Budget Decisions'!$A$4:$A$160,0))="CURED",1,0)</f>
        <v>0</v>
      </c>
      <c r="II4">
        <f>INDEX(StartingAttributes,MATCH(II$3,StartingAttributesRow,0),MATCH(II$2,StartingAttributesCol,0))</f>
        <v>1</v>
      </c>
      <c r="IJ4" s="41">
        <v>1</v>
      </c>
      <c r="IK4">
        <f>Assumptions!$D$49</f>
        <v>0.2</v>
      </c>
      <c r="IL4">
        <f>PRODUCT(IG4:II4)</f>
        <v>0</v>
      </c>
      <c r="IM4">
        <f t="shared" ref="IM4:IM35" si="163">MIN(HA4-HR4,IL4*TreatmentRate)</f>
        <v>0</v>
      </c>
      <c r="IO4">
        <f>SUM(IP4:IQ4)</f>
        <v>57806544</v>
      </c>
      <c r="IP4">
        <f>INDEX(StartingAttributes,MATCH(IP3,StartingAttributesRow,0),MATCH(IP2,StartingAttributesCol,0))</f>
        <v>57806544</v>
      </c>
      <c r="IQ4">
        <f>INDEX(StartingAttributes,MATCH(IQ3,StartingAttributesRow,0),MATCH(IQ2,StartingAttributesCol,0))</f>
        <v>0</v>
      </c>
      <c r="IR4">
        <f>INDEX(StartingAttributes,MATCH(IR3,StartingAttributesRow,0),MATCH(IR2,StartingAttributesCol,0))</f>
        <v>0</v>
      </c>
      <c r="IS4">
        <f>INDEX(StartingAttributes,MATCH(IS3,StartingAttributesRow,0),MATCH(IS2,StartingAttributesCol,0))</f>
        <v>0</v>
      </c>
      <c r="IT4">
        <f>INDEX(StartingAttributes,MATCH(IT3,StartingAttributesRow,0),MATCH(IT2,StartingAttributesCol,0))</f>
        <v>0</v>
      </c>
      <c r="IU4">
        <f t="shared" ref="IU4:IU67" ca="1" si="164">INDEX(InfectedOutgoing,$A4+1,MATCH(IU$2,InfectedOutgoingCol,0))</f>
        <v>0</v>
      </c>
      <c r="IV4">
        <f t="shared" ref="IV4:IV67" ca="1" si="165">INDEX(InfectedIncoming,$A4+1,MATCH(IV$2,InfectedIncomingCol,0))</f>
        <v>0</v>
      </c>
      <c r="IW4">
        <f>INDEX(StartingAttributes,MATCH(IW$3,StartingAttributesRow,0),MATCH(IW$2,StartingAttributesCol,0))</f>
        <v>1.1264233685228699</v>
      </c>
      <c r="IX4">
        <f>Assumptions!$E$34</f>
        <v>1.2</v>
      </c>
      <c r="IY4">
        <f>IF(AND(IS4&gt;1,IP4&gt;1),((LOG(IP4,IS4)^(1/EXP(1)))^(1/Assumptions!$D$30))-(1-Assumptions!$D$31),1)</f>
        <v>1</v>
      </c>
      <c r="IZ4" s="41">
        <v>1</v>
      </c>
      <c r="JA4">
        <v>0.15</v>
      </c>
      <c r="JC4">
        <f>PRODUCT(IW4:IZ4)</f>
        <v>1.3517080422274439</v>
      </c>
      <c r="JD4">
        <f>MIN(IP4+IQ4,ROUNDDOWN(IS4*JC4,0))</f>
        <v>0</v>
      </c>
      <c r="JE4" s="41">
        <v>0</v>
      </c>
      <c r="JG4">
        <f>ROUNDDOWN(MIN((JD4*JE4)+(MAX(0,(JD4*(1-JE4))-IQ4)),IP4),0)</f>
        <v>0</v>
      </c>
      <c r="JH4">
        <f>ROUNDDOWN(MIN((JD4*(1-JE4))+(MAX(0,(JD4*JE4)-IP4)),IQ4),0)</f>
        <v>0</v>
      </c>
      <c r="JI4">
        <f t="shared" ref="JI4:JI67" si="166">IF($A4&gt;Incubation,INDEX(IR$4:IR$159,$A4-Incubation)+INDEX(JG$4:JG$159,$A4-Incubation),0)</f>
        <v>0</v>
      </c>
      <c r="JJ4">
        <v>1</v>
      </c>
      <c r="JM4">
        <f t="shared" ref="JM4:JM67" si="167">ROUNDDOWN(PRODUCT(JI4:JJ4),0)</f>
        <v>0</v>
      </c>
      <c r="JN4" s="17">
        <f>INDEX(MilitarySpend,MATCH($A4,'Budget Decisions'!$A$3:$A$160,0),MATCH(JN$2,MilitarySpendCol,0))</f>
        <v>0</v>
      </c>
      <c r="JO4">
        <f>INDEX(StartingAttributes,MATCH(IW$3,StartingAttributesRow,0),MATCH(IW$2,StartingAttributesCol,0))</f>
        <v>1.1264233685228699</v>
      </c>
      <c r="JP4">
        <f>IF($A4&gt;=Assumptions!$D$40,1,0)</f>
        <v>0</v>
      </c>
      <c r="JQ4">
        <f>Assumptions!$D$41</f>
        <v>0.83299999999999996</v>
      </c>
      <c r="JR4" s="41">
        <v>1</v>
      </c>
      <c r="JS4">
        <f>Assumptions!$D$42</f>
        <v>0.2</v>
      </c>
      <c r="JT4">
        <f>PRODUCT(JO4:JR4)</f>
        <v>0</v>
      </c>
      <c r="JU4">
        <f t="shared" ref="JU4:JU35" ca="1" si="168">MAX(0,ROUNDDOWN(MIN(JN4*JT4,IS4+IV4+JM4),0))</f>
        <v>0</v>
      </c>
      <c r="JV4" s="17">
        <f>INDEX(MedicalSpend,MATCH($A4,'Budget Decisions'!$A$3:$A$160,0),MATCH(JV$2,MedicalSpendCol,0))</f>
        <v>0</v>
      </c>
      <c r="JW4" s="17">
        <f>IF(INDEX('Budget Decisions'!$E$4:$E$160,MATCH(Model!$A4,'Budget Decisions'!$A$4:$A$160,0))="CURED",1,0)</f>
        <v>0</v>
      </c>
      <c r="JX4">
        <f>INDEX(StartingAttributes,MATCH(JX$3,StartingAttributesRow,0),MATCH(JX$2,StartingAttributesCol,0))</f>
        <v>1</v>
      </c>
      <c r="JY4" s="41">
        <v>1</v>
      </c>
      <c r="JZ4">
        <f>Assumptions!$D$49</f>
        <v>0.2</v>
      </c>
      <c r="KA4">
        <f>PRODUCT(JV4:JX4)</f>
        <v>0</v>
      </c>
      <c r="KB4">
        <f t="shared" ref="KB4:KB35" si="169">MIN(IP4-JG4,KA4*TreatmentRate)</f>
        <v>0</v>
      </c>
      <c r="KD4">
        <f>SUM(KE4:KF4)</f>
        <v>40621237</v>
      </c>
      <c r="KE4">
        <f>INDEX(StartingAttributes,MATCH(KE3,StartingAttributesRow,0),MATCH(KE2,StartingAttributesCol,0))</f>
        <v>40621237</v>
      </c>
      <c r="KF4">
        <f>INDEX(StartingAttributes,MATCH(KF3,StartingAttributesRow,0),MATCH(KF2,StartingAttributesCol,0))</f>
        <v>0</v>
      </c>
      <c r="KG4">
        <f>INDEX(StartingAttributes,MATCH(KG3,StartingAttributesRow,0),MATCH(KG2,StartingAttributesCol,0))</f>
        <v>0</v>
      </c>
      <c r="KH4">
        <f>INDEX(StartingAttributes,MATCH(KH3,StartingAttributesRow,0),MATCH(KH2,StartingAttributesCol,0))</f>
        <v>0</v>
      </c>
      <c r="KI4">
        <f>INDEX(StartingAttributes,MATCH(KI3,StartingAttributesRow,0),MATCH(KI2,StartingAttributesCol,0))</f>
        <v>0</v>
      </c>
      <c r="KJ4">
        <f t="shared" ref="KJ4:KJ67" ca="1" si="170">INDEX(InfectedOutgoing,$A4+1,MATCH(KJ$2,InfectedOutgoingCol,0))</f>
        <v>0</v>
      </c>
      <c r="KK4">
        <f t="shared" ref="KK4:KK67" ca="1" si="171">INDEX(InfectedIncoming,$A4+1,MATCH(KK$2,InfectedIncomingCol,0))</f>
        <v>0</v>
      </c>
      <c r="KL4">
        <f>INDEX(StartingAttributes,MATCH(KL$3,StartingAttributesRow,0),MATCH(KL$2,StartingAttributesCol,0))</f>
        <v>2.2321095760416365</v>
      </c>
      <c r="KM4">
        <f>Assumptions!$E$34</f>
        <v>1.2</v>
      </c>
      <c r="KN4">
        <f>IF(AND(KH4&gt;1,KE4&gt;1),((LOG(KE4,KH4)^(1/EXP(1)))^(1/Assumptions!$D$30))-(1-Assumptions!$D$31),1)</f>
        <v>1</v>
      </c>
      <c r="KO4" s="41">
        <v>1</v>
      </c>
      <c r="KP4">
        <v>0.15</v>
      </c>
      <c r="KR4">
        <f>PRODUCT(KL4:KO4)</f>
        <v>2.6785314912499638</v>
      </c>
      <c r="KS4">
        <f>MIN(KE4+KF4,ROUNDDOWN(KH4*KR4,0))</f>
        <v>0</v>
      </c>
      <c r="KT4" s="41">
        <v>0</v>
      </c>
      <c r="KV4">
        <f>ROUNDDOWN(MIN((KS4*KT4)+(MAX(0,(KS4*(1-KT4))-KF4)),KE4),0)</f>
        <v>0</v>
      </c>
      <c r="KW4">
        <f>ROUNDDOWN(MIN((KS4*(1-KT4))+(MAX(0,(KS4*KT4)-KE4)),KF4),0)</f>
        <v>0</v>
      </c>
      <c r="KX4">
        <f t="shared" ref="KX4:KX67" si="172">IF($A4&gt;Incubation,INDEX(KG$4:KG$159,$A4-Incubation)+INDEX(KV$4:KV$159,$A4-Incubation),0)</f>
        <v>0</v>
      </c>
      <c r="KY4">
        <v>1</v>
      </c>
      <c r="LB4">
        <f t="shared" ref="LB4:LB67" si="173">ROUNDDOWN(PRODUCT(KX4:KY4),0)</f>
        <v>0</v>
      </c>
      <c r="LC4" s="17">
        <f>INDEX(MilitarySpend,MATCH($A4,'Budget Decisions'!$A$3:$A$160,0),MATCH(LC$2,MilitarySpendCol,0))</f>
        <v>0</v>
      </c>
      <c r="LD4">
        <f>INDEX(StartingAttributes,MATCH(KL$3,StartingAttributesRow,0),MATCH(KL$2,StartingAttributesCol,0))</f>
        <v>2.2321095760416365</v>
      </c>
      <c r="LE4">
        <f>IF($A4&gt;=Assumptions!$D$40,1,0)</f>
        <v>0</v>
      </c>
      <c r="LF4">
        <f>Assumptions!$D$41</f>
        <v>0.83299999999999996</v>
      </c>
      <c r="LG4" s="41">
        <v>1</v>
      </c>
      <c r="LH4">
        <f>Assumptions!$D$42</f>
        <v>0.2</v>
      </c>
      <c r="LI4">
        <f>PRODUCT(LD4:LG4)</f>
        <v>0</v>
      </c>
      <c r="LJ4">
        <f t="shared" ref="LJ4:LJ35" ca="1" si="174">MAX(0,ROUNDDOWN(MIN(LC4*LI4,KH4+KK4+LB4),0))</f>
        <v>0</v>
      </c>
      <c r="LK4" s="17">
        <f>INDEX(MedicalSpend,MATCH($A4,'Budget Decisions'!$A$3:$A$160,0),MATCH(LK$2,MedicalSpendCol,0))</f>
        <v>0</v>
      </c>
      <c r="LL4" s="17">
        <f>IF(INDEX('Budget Decisions'!$E$4:$E$160,MATCH(Model!$A4,'Budget Decisions'!$A$4:$A$160,0))="CURED",1,0)</f>
        <v>0</v>
      </c>
      <c r="LM4">
        <f>INDEX(StartingAttributes,MATCH(LM$3,StartingAttributesRow,0),MATCH(LM$2,StartingAttributesCol,0))</f>
        <v>1</v>
      </c>
      <c r="LN4" s="41">
        <v>1</v>
      </c>
      <c r="LO4">
        <f>Assumptions!$D$49</f>
        <v>0.2</v>
      </c>
      <c r="LP4">
        <f>PRODUCT(LK4:LM4)</f>
        <v>0</v>
      </c>
      <c r="LQ4">
        <f t="shared" ref="LQ4:LQ35" si="175">MIN(KE4-KV4,LP4*TreatmentRate)</f>
        <v>0</v>
      </c>
      <c r="LS4">
        <f>SUM(LT4:LU4)</f>
        <v>14303542</v>
      </c>
      <c r="LT4">
        <f>INDEX(StartingAttributes,MATCH(LT3,StartingAttributesRow,0),MATCH(LT2,StartingAttributesCol,0))</f>
        <v>14303542</v>
      </c>
      <c r="LU4">
        <f>INDEX(StartingAttributes,MATCH(LU3,StartingAttributesRow,0),MATCH(LU2,StartingAttributesCol,0))</f>
        <v>0</v>
      </c>
      <c r="LV4">
        <f>INDEX(StartingAttributes,MATCH(LV3,StartingAttributesRow,0),MATCH(LV2,StartingAttributesCol,0))</f>
        <v>0</v>
      </c>
      <c r="LW4">
        <f>INDEX(StartingAttributes,MATCH(LW3,StartingAttributesRow,0),MATCH(LW2,StartingAttributesCol,0))</f>
        <v>0</v>
      </c>
      <c r="LX4">
        <f>INDEX(StartingAttributes,MATCH(LX3,StartingAttributesRow,0),MATCH(LX2,StartingAttributesCol,0))</f>
        <v>0</v>
      </c>
      <c r="LY4">
        <f t="shared" ref="LY4:LY67" ca="1" si="176">INDEX(InfectedOutgoing,$A4+1,MATCH(LY$2,InfectedOutgoingCol,0))</f>
        <v>0</v>
      </c>
      <c r="LZ4">
        <f t="shared" ref="LZ4:LZ67" ca="1" si="177">INDEX(InfectedIncoming,$A4+1,MATCH(LZ$2,InfectedIncomingCol,0))</f>
        <v>0</v>
      </c>
      <c r="MA4">
        <f>INDEX(StartingAttributes,MATCH(MA$3,StartingAttributesRow,0),MATCH(MA$2,StartingAttributesCol,0))</f>
        <v>2.7100766589378384</v>
      </c>
      <c r="MB4">
        <f>Assumptions!$E$34</f>
        <v>1.2</v>
      </c>
      <c r="MC4">
        <f>IF(AND(LW4&gt;1,LT4&gt;1),((LOG(LT4,LW4)^(1/EXP(1)))^(1/Assumptions!$D$30))-(1-Assumptions!$D$31),1)</f>
        <v>1</v>
      </c>
      <c r="MD4" s="41">
        <v>1</v>
      </c>
      <c r="ME4">
        <v>0.15</v>
      </c>
      <c r="MG4">
        <f>PRODUCT(MA4:MD4)</f>
        <v>3.2520919907254062</v>
      </c>
      <c r="MH4">
        <f>MIN(LT4+LU4,ROUNDDOWN(LW4*MG4,0))</f>
        <v>0</v>
      </c>
      <c r="MI4" s="41">
        <v>0</v>
      </c>
      <c r="MK4">
        <f>ROUNDDOWN(MIN((MH4*MI4)+(MAX(0,(MH4*(1-MI4))-LU4)),LT4),0)</f>
        <v>0</v>
      </c>
      <c r="ML4">
        <f>ROUNDDOWN(MIN((MH4*(1-MI4))+(MAX(0,(MH4*MI4)-LT4)),LU4),0)</f>
        <v>0</v>
      </c>
      <c r="MM4">
        <f t="shared" ref="MM4:MM67" si="178">IF($A4&gt;Incubation,INDEX(LV$4:LV$159,$A4-Incubation)+INDEX(MK$4:MK$159,$A4-Incubation),0)</f>
        <v>0</v>
      </c>
      <c r="MN4">
        <v>1</v>
      </c>
      <c r="MQ4">
        <f t="shared" ref="MQ4:MQ67" si="179">ROUNDDOWN(PRODUCT(MM4:MN4),0)</f>
        <v>0</v>
      </c>
      <c r="MR4" s="17">
        <f>INDEX(MilitarySpend,MATCH($A4,'Budget Decisions'!$A$3:$A$160,0),MATCH(MR$2,MilitarySpendCol,0))</f>
        <v>0</v>
      </c>
      <c r="MS4">
        <f>INDEX(StartingAttributes,MATCH(MA$3,StartingAttributesRow,0),MATCH(MA$2,StartingAttributesCol,0))</f>
        <v>2.7100766589378384</v>
      </c>
      <c r="MT4">
        <f>IF($A4&gt;=Assumptions!$D$40,1,0)</f>
        <v>0</v>
      </c>
      <c r="MU4">
        <f>Assumptions!$D$41</f>
        <v>0.83299999999999996</v>
      </c>
      <c r="MV4" s="41">
        <v>1</v>
      </c>
      <c r="MW4">
        <f>Assumptions!$D$42</f>
        <v>0.2</v>
      </c>
      <c r="MX4">
        <f>PRODUCT(MS4:MV4)</f>
        <v>0</v>
      </c>
      <c r="MY4">
        <f t="shared" ref="MY4:MY35" ca="1" si="180">MAX(0,ROUNDDOWN(MIN(MR4*MX4,LW4+LZ4+MQ4),0))</f>
        <v>0</v>
      </c>
      <c r="MZ4" s="17">
        <f>INDEX(MedicalSpend,MATCH($A4,'Budget Decisions'!$A$3:$A$160,0),MATCH(MZ$2,MedicalSpendCol,0))</f>
        <v>0</v>
      </c>
      <c r="NA4" s="17">
        <f>IF(INDEX('Budget Decisions'!$E$4:$E$160,MATCH(Model!$A4,'Budget Decisions'!$A$4:$A$160,0))="CURED",1,0)</f>
        <v>0</v>
      </c>
      <c r="NB4">
        <f>INDEX(StartingAttributes,MATCH(NB$3,StartingAttributesRow,0),MATCH(NB$2,StartingAttributesCol,0))</f>
        <v>1</v>
      </c>
      <c r="NC4" s="41">
        <v>1</v>
      </c>
      <c r="ND4">
        <f>Assumptions!$D$49</f>
        <v>0.2</v>
      </c>
      <c r="NE4">
        <f>PRODUCT(MZ4:NB4)</f>
        <v>0</v>
      </c>
      <c r="NF4">
        <f t="shared" ref="NF4:NF35" si="181">MIN(LT4-MK4,NE4*TreatmentRate)</f>
        <v>0</v>
      </c>
    </row>
    <row r="5" spans="1:370" x14ac:dyDescent="0.25">
      <c r="A5">
        <f>A4+1</f>
        <v>2</v>
      </c>
      <c r="C5">
        <f t="shared" ref="C5:C68" si="182">SUM(D5:E5)</f>
        <v>49070435</v>
      </c>
      <c r="D5">
        <f t="shared" ref="D5:D36" si="183">MAX(0,D4-U4-AP4)</f>
        <v>49070435</v>
      </c>
      <c r="E5">
        <f t="shared" ref="E5:E36" si="184">MAX(0,E4-V4+AP4)</f>
        <v>0</v>
      </c>
      <c r="F5">
        <f>MAX(0,F4+U4-AA4)</f>
        <v>0</v>
      </c>
      <c r="G5">
        <f t="shared" ref="G5:G36" ca="1" si="185">MAX(0,G4-I4+J4+AA4-AI4)</f>
        <v>11</v>
      </c>
      <c r="H5">
        <f>H4+V4</f>
        <v>0</v>
      </c>
      <c r="I5">
        <f t="shared" ca="1" si="128"/>
        <v>0</v>
      </c>
      <c r="J5">
        <f t="shared" ca="1" si="129"/>
        <v>0</v>
      </c>
      <c r="K5">
        <f>K4</f>
        <v>0.82857634545527548</v>
      </c>
      <c r="L5">
        <f>Assumptions!$E$34</f>
        <v>1.2</v>
      </c>
      <c r="M5">
        <f ca="1">IF(AND(G5&gt;1,D5&gt;1),((LOG(D5,G5)^(1/EXP(1)))^(1/Assumptions!$D$30))-(1-Assumptions!$D$31),1)</f>
        <v>1.1907488700161175</v>
      </c>
      <c r="N5" s="41">
        <v>1</v>
      </c>
      <c r="O5">
        <v>0.15</v>
      </c>
      <c r="Q5">
        <f t="shared" ref="Q5:Q68" ca="1" si="186">PRODUCT(K5:N5)</f>
        <v>1.1839516164875441</v>
      </c>
      <c r="R5">
        <f t="shared" ref="R5:R68" ca="1" si="187">MIN(D5+E5,ROUNDDOWN(G5*Q5,0))</f>
        <v>13</v>
      </c>
      <c r="S5" s="41">
        <v>0</v>
      </c>
      <c r="U5">
        <f t="shared" ref="U5:U68" ca="1" si="188">ROUNDDOWN(MIN((R5*S5)+(MAX(0,(R5*(1-S5))-E5)),D5),0)</f>
        <v>13</v>
      </c>
      <c r="V5">
        <f t="shared" ref="V5:V68" ca="1" si="189">ROUNDDOWN(MIN((R5*(1-S5))+(MAX(0,(R5*S5)-D5)),E5),0)</f>
        <v>0</v>
      </c>
      <c r="W5">
        <f t="shared" ca="1" si="130"/>
        <v>13</v>
      </c>
      <c r="X5">
        <v>1</v>
      </c>
      <c r="AA5">
        <f t="shared" ca="1" si="131"/>
        <v>13</v>
      </c>
      <c r="AB5" s="17">
        <f>INDEX(MilitarySpend,MATCH($A5,'Budget Decisions'!$A$3:$A$160,0),MATCH(AB$2,MilitarySpendCol,0))</f>
        <v>0</v>
      </c>
      <c r="AC5">
        <f>AC4</f>
        <v>0.82857634545527548</v>
      </c>
      <c r="AD5">
        <f>IF($A5&gt;=Assumptions!$D$40,1,0)</f>
        <v>0</v>
      </c>
      <c r="AE5">
        <f>Assumptions!$D$41</f>
        <v>0.83299999999999996</v>
      </c>
      <c r="AF5" s="41">
        <v>1</v>
      </c>
      <c r="AG5">
        <f>Assumptions!$D$42</f>
        <v>0.2</v>
      </c>
      <c r="AH5">
        <f t="shared" ref="AH5:AH68" si="190">PRODUCT(AC5:AF5)</f>
        <v>0</v>
      </c>
      <c r="AI5">
        <f t="shared" ca="1" si="132"/>
        <v>0</v>
      </c>
      <c r="AJ5" s="17">
        <f>INDEX(MedicalSpend,MATCH($A5,'Budget Decisions'!$A$3:$A$160,0),MATCH(AJ$2,MedicalSpendCol,0))</f>
        <v>0</v>
      </c>
      <c r="AK5" s="17">
        <f>IF(INDEX('Budget Decisions'!$E$4:$E$160,MATCH(Model!$A5,'Budget Decisions'!$A$4:$A$160,0))="CURED",1,0)</f>
        <v>0</v>
      </c>
      <c r="AL5">
        <f>AL4</f>
        <v>1</v>
      </c>
      <c r="AM5" s="41">
        <v>1</v>
      </c>
      <c r="AN5">
        <f>Assumptions!$D$49</f>
        <v>0.2</v>
      </c>
      <c r="AO5">
        <f t="shared" ref="AO5:AO68" si="191">PRODUCT(AJ5:AL5)</f>
        <v>0</v>
      </c>
      <c r="AP5">
        <f t="shared" ca="1" si="133"/>
        <v>0</v>
      </c>
      <c r="AR5">
        <f t="shared" ref="AR5:AR68" si="192">SUM(AS5:AT5)</f>
        <v>21784507</v>
      </c>
      <c r="AS5">
        <f t="shared" ref="AS5:AS36" si="193">MAX(0,AS4-BJ4-CE4)</f>
        <v>21784507</v>
      </c>
      <c r="AT5">
        <f t="shared" ref="AT5:AT36" si="194">MAX(0,AT4-BK4+CE4)</f>
        <v>0</v>
      </c>
      <c r="AU5">
        <f t="shared" ref="AU5:AU36" si="195">MAX(0,AU4+BJ4-BP4)</f>
        <v>0</v>
      </c>
      <c r="AV5">
        <f t="shared" ref="AV5:AV36" ca="1" si="196">MAX(0,AV4-AX4+AY4+BP4-BX4)</f>
        <v>0</v>
      </c>
      <c r="AW5">
        <f>AW4+BK4</f>
        <v>0</v>
      </c>
      <c r="AX5">
        <f t="shared" ca="1" si="134"/>
        <v>0</v>
      </c>
      <c r="AY5">
        <f t="shared" ca="1" si="135"/>
        <v>0</v>
      </c>
      <c r="AZ5">
        <f>AZ4</f>
        <v>0.15936301189359656</v>
      </c>
      <c r="BA5">
        <f>Assumptions!$E$34</f>
        <v>1.2</v>
      </c>
      <c r="BB5">
        <f ca="1">IF(AND(AV5&gt;1,AS5&gt;1),((LOG(AS5,AV5)^(1/EXP(1)))^(1/Assumptions!$D$30))-(1-Assumptions!$D$31),1)</f>
        <v>1</v>
      </c>
      <c r="BC5" s="41">
        <v>1</v>
      </c>
      <c r="BD5">
        <v>0.15</v>
      </c>
      <c r="BF5">
        <f t="shared" ref="BF5:BF68" ca="1" si="197">PRODUCT(AZ5:BC5)</f>
        <v>0.19123561427231586</v>
      </c>
      <c r="BG5">
        <f t="shared" ref="BG5:BG68" ca="1" si="198">MIN(AS5+AT5,ROUNDDOWN(AV5*BF5,0))</f>
        <v>0</v>
      </c>
      <c r="BH5" s="41">
        <v>0</v>
      </c>
      <c r="BJ5">
        <f t="shared" ref="BJ5:BJ68" ca="1" si="199">ROUNDDOWN(MIN((BG5*BH5)+(MAX(0,(BG5*(1-BH5))-AT5)),AS5),0)</f>
        <v>0</v>
      </c>
      <c r="BK5">
        <f t="shared" ref="BK5:BK68" ca="1" si="200">ROUNDDOWN(MIN((BG5*(1-BH5))+(MAX(0,(BG5*BH5)-AS5)),AT5),0)</f>
        <v>0</v>
      </c>
      <c r="BL5">
        <f t="shared" ca="1" si="136"/>
        <v>0</v>
      </c>
      <c r="BM5">
        <v>1</v>
      </c>
      <c r="BP5">
        <f t="shared" ca="1" si="137"/>
        <v>0</v>
      </c>
      <c r="BQ5" s="17">
        <f>INDEX(MilitarySpend,MATCH($A5,'Budget Decisions'!$A$3:$A$160,0),MATCH(BQ$2,MilitarySpendCol,0))</f>
        <v>0</v>
      </c>
      <c r="BR5">
        <f>BR4</f>
        <v>0.15936301189359656</v>
      </c>
      <c r="BS5">
        <f>IF($A5&gt;=Assumptions!$D$40,1,0)</f>
        <v>0</v>
      </c>
      <c r="BT5">
        <f>Assumptions!$D$41</f>
        <v>0.83299999999999996</v>
      </c>
      <c r="BU5" s="41">
        <v>1</v>
      </c>
      <c r="BV5">
        <f>Assumptions!$D$42</f>
        <v>0.2</v>
      </c>
      <c r="BW5">
        <f t="shared" ref="BW5:BW68" si="201">PRODUCT(BR5:BU5)</f>
        <v>0</v>
      </c>
      <c r="BX5">
        <f t="shared" ca="1" si="138"/>
        <v>0</v>
      </c>
      <c r="BY5" s="17">
        <f>INDEX(MedicalSpend,MATCH($A5,'Budget Decisions'!$A$3:$A$160,0),MATCH(BY$2,MedicalSpendCol,0))</f>
        <v>0</v>
      </c>
      <c r="BZ5" s="17">
        <f>IF(INDEX('Budget Decisions'!$E$4:$E$160,MATCH(Model!$A5,'Budget Decisions'!$A$4:$A$160,0))="CURED",1,0)</f>
        <v>0</v>
      </c>
      <c r="CA5">
        <f>CA4</f>
        <v>1</v>
      </c>
      <c r="CB5" s="41">
        <v>1</v>
      </c>
      <c r="CC5">
        <f>Assumptions!$D$49</f>
        <v>0.2</v>
      </c>
      <c r="CD5">
        <f t="shared" ref="CD5:CD68" si="202">PRODUCT(BY5:CA5)</f>
        <v>0</v>
      </c>
      <c r="CE5">
        <f t="shared" ca="1" si="139"/>
        <v>0</v>
      </c>
      <c r="CG5">
        <f t="shared" ref="CG5:CG68" si="203">SUM(CH5:CI5)</f>
        <v>20165794</v>
      </c>
      <c r="CH5">
        <f t="shared" ref="CH5:CH36" si="204">MAX(0,CH4-CY4-DT4)</f>
        <v>20165794</v>
      </c>
      <c r="CI5">
        <f t="shared" ref="CI5:CI36" si="205">MAX(0,CI4-CZ4+DT4)</f>
        <v>0</v>
      </c>
      <c r="CJ5">
        <f>MAX(0,CJ4+CY4-DE4)</f>
        <v>0</v>
      </c>
      <c r="CK5">
        <f t="shared" ref="CK5:CK36" ca="1" si="206">MAX(0,CK4-CM4+CN4+DE4-DM4)</f>
        <v>0</v>
      </c>
      <c r="CL5">
        <f>CL4+CZ4</f>
        <v>0</v>
      </c>
      <c r="CM5">
        <f t="shared" ca="1" si="140"/>
        <v>0</v>
      </c>
      <c r="CN5">
        <f t="shared" ca="1" si="141"/>
        <v>0</v>
      </c>
      <c r="CO5">
        <f>CO4</f>
        <v>0.24130002925990637</v>
      </c>
      <c r="CP5">
        <f>Assumptions!$E$34</f>
        <v>1.2</v>
      </c>
      <c r="CQ5">
        <f ca="1">IF(AND(CK5&gt;1,CH5&gt;1),((LOG(CH5,CK5)^(1/EXP(1)))^(1/Assumptions!$D$30))-(1-Assumptions!$D$31),1)</f>
        <v>1</v>
      </c>
      <c r="CR5" s="41">
        <v>1</v>
      </c>
      <c r="CS5">
        <v>0.15</v>
      </c>
      <c r="CU5">
        <f t="shared" ref="CU5:CU68" ca="1" si="207">PRODUCT(CO5:CR5)</f>
        <v>0.28956003511188766</v>
      </c>
      <c r="CV5">
        <f t="shared" ref="CV5:CV68" ca="1" si="208">MIN(CH5+CI5,ROUNDDOWN(CK5*CU5,0))</f>
        <v>0</v>
      </c>
      <c r="CW5" s="41">
        <v>0</v>
      </c>
      <c r="CY5">
        <f t="shared" ref="CY5:CY68" ca="1" si="209">ROUNDDOWN(MIN((CV5*CW5)+(MAX(0,(CV5*(1-CW5))-CI5)),CH5),0)</f>
        <v>0</v>
      </c>
      <c r="CZ5">
        <f t="shared" ref="CZ5:CZ68" ca="1" si="210">ROUNDDOWN(MIN((CV5*(1-CW5))+(MAX(0,(CV5*CW5)-CH5)),CI5),0)</f>
        <v>0</v>
      </c>
      <c r="DA5">
        <f t="shared" ca="1" si="142"/>
        <v>0</v>
      </c>
      <c r="DB5">
        <v>1</v>
      </c>
      <c r="DE5">
        <f t="shared" ca="1" si="143"/>
        <v>0</v>
      </c>
      <c r="DF5" s="17">
        <f>INDEX(MilitarySpend,MATCH($A5,'Budget Decisions'!$A$3:$A$160,0),MATCH(DF$2,MilitarySpendCol,0))</f>
        <v>0</v>
      </c>
      <c r="DG5">
        <f>DG4</f>
        <v>0.24130002925990637</v>
      </c>
      <c r="DH5">
        <f>IF($A5&gt;=Assumptions!$D$40,1,0)</f>
        <v>0</v>
      </c>
      <c r="DI5">
        <f>Assumptions!$D$41</f>
        <v>0.83299999999999996</v>
      </c>
      <c r="DJ5" s="41">
        <v>1</v>
      </c>
      <c r="DK5">
        <f>Assumptions!$D$42</f>
        <v>0.2</v>
      </c>
      <c r="DL5">
        <f t="shared" ref="DL5:DL68" si="211">PRODUCT(DG5:DJ5)</f>
        <v>0</v>
      </c>
      <c r="DM5">
        <f t="shared" ca="1" si="144"/>
        <v>0</v>
      </c>
      <c r="DN5" s="17">
        <f>INDEX(MedicalSpend,MATCH($A5,'Budget Decisions'!$A$3:$A$160,0),MATCH(DN$2,MedicalSpendCol,0))</f>
        <v>0</v>
      </c>
      <c r="DO5" s="17">
        <f>IF(INDEX('Budget Decisions'!$E$4:$E$160,MATCH(Model!$A5,'Budget Decisions'!$A$4:$A$160,0))="CURED",1,0)</f>
        <v>0</v>
      </c>
      <c r="DP5">
        <f>DP4</f>
        <v>1</v>
      </c>
      <c r="DQ5" s="41">
        <v>1</v>
      </c>
      <c r="DR5">
        <f>Assumptions!$D$49</f>
        <v>0.2</v>
      </c>
      <c r="DS5">
        <f t="shared" ref="DS5:DS68" si="212">PRODUCT(DN5:DP5)</f>
        <v>0</v>
      </c>
      <c r="DT5">
        <f t="shared" ca="1" si="145"/>
        <v>0</v>
      </c>
      <c r="DV5">
        <f t="shared" ref="DV5:DV68" si="213">SUM(DW5:DX5)</f>
        <v>46395654</v>
      </c>
      <c r="DW5">
        <f t="shared" ref="DW5:DW36" si="214">MAX(0,DW4-EN4-FI4)</f>
        <v>46395654</v>
      </c>
      <c r="DX5">
        <f t="shared" ref="DX5:DX36" si="215">MAX(0,DX4-EO4+FI4)</f>
        <v>0</v>
      </c>
      <c r="DY5">
        <f>MAX(0,DY4+EN4-ET4)</f>
        <v>0</v>
      </c>
      <c r="DZ5">
        <f t="shared" ref="DZ5:DZ36" ca="1" si="216">MAX(0,DZ4-EB4+EC4+ET4-FB4)</f>
        <v>0</v>
      </c>
      <c r="EA5">
        <f>EA4+EO4</f>
        <v>0</v>
      </c>
      <c r="EB5">
        <f t="shared" ca="1" si="146"/>
        <v>0</v>
      </c>
      <c r="EC5">
        <f t="shared" ca="1" si="147"/>
        <v>0</v>
      </c>
      <c r="ED5">
        <f>ED4</f>
        <v>0.87442730726206253</v>
      </c>
      <c r="EE5">
        <f>Assumptions!$E$34</f>
        <v>1.2</v>
      </c>
      <c r="EF5">
        <f ca="1">IF(AND(DZ5&gt;1,DW5&gt;1),((LOG(DW5,DZ5)^(1/EXP(1)))^(1/Assumptions!$D$30))-(1-Assumptions!$D$31),1)</f>
        <v>1</v>
      </c>
      <c r="EG5" s="41">
        <v>1</v>
      </c>
      <c r="EH5">
        <v>0.15</v>
      </c>
      <c r="EJ5">
        <f t="shared" ref="EJ5:EJ68" ca="1" si="217">PRODUCT(ED5:EG5)</f>
        <v>1.049312768714475</v>
      </c>
      <c r="EK5">
        <f t="shared" ref="EK5:EK68" ca="1" si="218">MIN(DW5+DX5,ROUNDDOWN(DZ5*EJ5,0))</f>
        <v>0</v>
      </c>
      <c r="EL5" s="41">
        <v>0</v>
      </c>
      <c r="EN5">
        <f t="shared" ref="EN5:EN68" ca="1" si="219">ROUNDDOWN(MIN((EK5*EL5)+(MAX(0,(EK5*(1-EL5))-DX5)),DW5),0)</f>
        <v>0</v>
      </c>
      <c r="EO5">
        <f t="shared" ref="EO5:EO68" ca="1" si="220">ROUNDDOWN(MIN((EK5*(1-EL5))+(MAX(0,(EK5*EL5)-DW5)),DX5),0)</f>
        <v>0</v>
      </c>
      <c r="EP5">
        <f t="shared" ca="1" si="148"/>
        <v>0</v>
      </c>
      <c r="EQ5">
        <v>1</v>
      </c>
      <c r="ET5">
        <f t="shared" ca="1" si="149"/>
        <v>0</v>
      </c>
      <c r="EU5" s="17">
        <f>INDEX(MilitarySpend,MATCH($A5,'Budget Decisions'!$A$3:$A$160,0),MATCH(EU$2,MilitarySpendCol,0))</f>
        <v>0</v>
      </c>
      <c r="EV5">
        <f>EV4</f>
        <v>0.87442730726206253</v>
      </c>
      <c r="EW5">
        <f>IF($A5&gt;=Assumptions!$D$40,1,0)</f>
        <v>0</v>
      </c>
      <c r="EX5">
        <f>Assumptions!$D$41</f>
        <v>0.83299999999999996</v>
      </c>
      <c r="EY5" s="41">
        <v>1</v>
      </c>
      <c r="EZ5">
        <f>Assumptions!$D$42</f>
        <v>0.2</v>
      </c>
      <c r="FA5">
        <f t="shared" ref="FA5:FA68" si="221">PRODUCT(EV5:EY5)</f>
        <v>0</v>
      </c>
      <c r="FB5">
        <f t="shared" ca="1" si="150"/>
        <v>0</v>
      </c>
      <c r="FC5" s="17">
        <f>INDEX(MedicalSpend,MATCH($A5,'Budget Decisions'!$A$3:$A$160,0),MATCH(FC$2,MedicalSpendCol,0))</f>
        <v>0</v>
      </c>
      <c r="FD5" s="17">
        <f>IF(INDEX('Budget Decisions'!$E$4:$E$160,MATCH(Model!$A5,'Budget Decisions'!$A$4:$A$160,0))="CURED",1,0)</f>
        <v>0</v>
      </c>
      <c r="FE5">
        <f>FE4</f>
        <v>1</v>
      </c>
      <c r="FF5" s="41">
        <v>1</v>
      </c>
      <c r="FG5">
        <f>Assumptions!$D$49</f>
        <v>0.2</v>
      </c>
      <c r="FH5">
        <f t="shared" ref="FH5:FH68" si="222">PRODUCT(FC5:FE5)</f>
        <v>0</v>
      </c>
      <c r="FI5">
        <f t="shared" ca="1" si="151"/>
        <v>0</v>
      </c>
      <c r="FK5">
        <f t="shared" ref="FK5:FK68" si="223">SUM(FL5:FM5)</f>
        <v>35235521</v>
      </c>
      <c r="FL5">
        <f t="shared" ref="FL5:FL36" si="224">MAX(0,FL4-GC4-GX4)</f>
        <v>35235521</v>
      </c>
      <c r="FM5">
        <f t="shared" ref="FM5:FM36" si="225">MAX(0,FM4-GD4+GX4)</f>
        <v>0</v>
      </c>
      <c r="FN5">
        <f>MAX(0,FN4+GC4-GI4)</f>
        <v>0</v>
      </c>
      <c r="FO5">
        <f t="shared" ref="FO5:FO36" ca="1" si="226">MAX(0,FO4-FQ4+FR4+GI4-GQ4)</f>
        <v>0</v>
      </c>
      <c r="FP5">
        <f>FP4+GD4</f>
        <v>0</v>
      </c>
      <c r="FQ5">
        <f t="shared" ca="1" si="152"/>
        <v>0</v>
      </c>
      <c r="FR5">
        <f t="shared" ca="1" si="153"/>
        <v>0</v>
      </c>
      <c r="FS5">
        <f>FS4</f>
        <v>0.36303408195741388</v>
      </c>
      <c r="FT5">
        <f>Assumptions!$E$34</f>
        <v>1.2</v>
      </c>
      <c r="FU5">
        <f ca="1">IF(AND(FO5&gt;1,FL5&gt;1),((LOG(FL5,FO5)^(1/EXP(1)))^(1/Assumptions!$D$30))-(1-Assumptions!$D$31),1)</f>
        <v>1</v>
      </c>
      <c r="FV5" s="41">
        <v>1</v>
      </c>
      <c r="FW5">
        <v>0.15</v>
      </c>
      <c r="FY5">
        <f t="shared" ref="FY5:FY68" ca="1" si="227">PRODUCT(FS5:FV5)</f>
        <v>0.43564089834889663</v>
      </c>
      <c r="FZ5">
        <f t="shared" ref="FZ5:FZ68" ca="1" si="228">MIN(FL5+FM5,ROUNDDOWN(FO5*FY5,0))</f>
        <v>0</v>
      </c>
      <c r="GA5" s="41">
        <v>0</v>
      </c>
      <c r="GC5">
        <f t="shared" ref="GC5:GC68" ca="1" si="229">ROUNDDOWN(MIN((FZ5*GA5)+(MAX(0,(FZ5*(1-GA5))-FM5)),FL5),0)</f>
        <v>0</v>
      </c>
      <c r="GD5">
        <f t="shared" ref="GD5:GD68" ca="1" si="230">ROUNDDOWN(MIN((FZ5*(1-GA5))+(MAX(0,(FZ5*GA5)-FL5)),FM5),0)</f>
        <v>0</v>
      </c>
      <c r="GE5">
        <f t="shared" ca="1" si="154"/>
        <v>0</v>
      </c>
      <c r="GF5">
        <v>1</v>
      </c>
      <c r="GI5">
        <f t="shared" ca="1" si="155"/>
        <v>0</v>
      </c>
      <c r="GJ5" s="17">
        <f>INDEX(MilitarySpend,MATCH($A5,'Budget Decisions'!$A$3:$A$160,0),MATCH(GJ$2,MilitarySpendCol,0))</f>
        <v>0</v>
      </c>
      <c r="GK5">
        <f>GK4</f>
        <v>0.36303408195741388</v>
      </c>
      <c r="GL5">
        <f>IF($A5&gt;=Assumptions!$D$40,1,0)</f>
        <v>0</v>
      </c>
      <c r="GM5">
        <f>Assumptions!$D$41</f>
        <v>0.83299999999999996</v>
      </c>
      <c r="GN5" s="41">
        <v>1</v>
      </c>
      <c r="GO5">
        <f>Assumptions!$D$42</f>
        <v>0.2</v>
      </c>
      <c r="GP5">
        <f t="shared" ref="GP5:GP68" si="231">PRODUCT(GK5:GN5)</f>
        <v>0</v>
      </c>
      <c r="GQ5">
        <f t="shared" ca="1" si="156"/>
        <v>0</v>
      </c>
      <c r="GR5" s="17">
        <f>INDEX(MedicalSpend,MATCH($A5,'Budget Decisions'!$A$3:$A$160,0),MATCH(GR$2,MedicalSpendCol,0))</f>
        <v>0</v>
      </c>
      <c r="GS5" s="17">
        <f>IF(INDEX('Budget Decisions'!$E$4:$E$160,MATCH(Model!$A5,'Budget Decisions'!$A$4:$A$160,0))="CURED",1,0)</f>
        <v>0</v>
      </c>
      <c r="GT5">
        <f>GT4</f>
        <v>1</v>
      </c>
      <c r="GU5" s="41">
        <v>1</v>
      </c>
      <c r="GV5">
        <f>Assumptions!$D$49</f>
        <v>0.2</v>
      </c>
      <c r="GW5">
        <f t="shared" ref="GW5:GW68" si="232">PRODUCT(GR5:GT5)</f>
        <v>0</v>
      </c>
      <c r="GX5">
        <f t="shared" ca="1" si="157"/>
        <v>0</v>
      </c>
      <c r="GZ5">
        <f t="shared" ref="GZ5:GZ68" si="233">SUM(HA5:HB5)</f>
        <v>18084651</v>
      </c>
      <c r="HA5">
        <f t="shared" ref="HA5:HA36" si="234">MAX(0,HA4-HR4-IM4)</f>
        <v>18084651</v>
      </c>
      <c r="HB5">
        <f t="shared" ref="HB5:HB36" si="235">MAX(0,HB4-HS4+IM4)</f>
        <v>0</v>
      </c>
      <c r="HC5">
        <f>MAX(0,HC4+HR4-HX4)</f>
        <v>0</v>
      </c>
      <c r="HD5">
        <f t="shared" ref="HD5:HD36" ca="1" si="236">MAX(0,HD4-HF4+HG4+HX4-IF4)</f>
        <v>0</v>
      </c>
      <c r="HE5">
        <f>HE4+HS4</f>
        <v>0</v>
      </c>
      <c r="HF5">
        <f t="shared" ca="1" si="158"/>
        <v>0</v>
      </c>
      <c r="HG5">
        <f t="shared" ca="1" si="159"/>
        <v>0</v>
      </c>
      <c r="HH5">
        <f>HH4</f>
        <v>0.464689620669401</v>
      </c>
      <c r="HI5">
        <f>Assumptions!$E$34</f>
        <v>1.2</v>
      </c>
      <c r="HJ5">
        <f ca="1">IF(AND(HD5&gt;1,HA5&gt;1),((LOG(HA5,HD5)^(1/EXP(1)))^(1/Assumptions!$D$30))-(1-Assumptions!$D$31),1)</f>
        <v>1</v>
      </c>
      <c r="HK5" s="41">
        <v>1</v>
      </c>
      <c r="HL5">
        <v>0.15</v>
      </c>
      <c r="HN5">
        <f t="shared" ref="HN5:HN68" ca="1" si="237">PRODUCT(HH5:HK5)</f>
        <v>0.55762754480328114</v>
      </c>
      <c r="HO5">
        <f t="shared" ref="HO5:HO68" ca="1" si="238">MIN(HA5+HB5,ROUNDDOWN(HD5*HN5,0))</f>
        <v>0</v>
      </c>
      <c r="HP5" s="41">
        <v>0</v>
      </c>
      <c r="HR5">
        <f t="shared" ref="HR5:HR68" ca="1" si="239">ROUNDDOWN(MIN((HO5*HP5)+(MAX(0,(HO5*(1-HP5))-HB5)),HA5),0)</f>
        <v>0</v>
      </c>
      <c r="HS5">
        <f t="shared" ref="HS5:HS68" ca="1" si="240">ROUNDDOWN(MIN((HO5*(1-HP5))+(MAX(0,(HO5*HP5)-HA5)),HB5),0)</f>
        <v>0</v>
      </c>
      <c r="HT5">
        <f t="shared" ca="1" si="160"/>
        <v>0</v>
      </c>
      <c r="HU5">
        <v>1</v>
      </c>
      <c r="HX5">
        <f t="shared" ca="1" si="161"/>
        <v>0</v>
      </c>
      <c r="HY5" s="17">
        <f>INDEX(MilitarySpend,MATCH($A5,'Budget Decisions'!$A$3:$A$160,0),MATCH(HY$2,MilitarySpendCol,0))</f>
        <v>0</v>
      </c>
      <c r="HZ5">
        <f>HZ4</f>
        <v>0.464689620669401</v>
      </c>
      <c r="IA5">
        <f>IF($A5&gt;=Assumptions!$D$40,1,0)</f>
        <v>0</v>
      </c>
      <c r="IB5">
        <f>Assumptions!$D$41</f>
        <v>0.83299999999999996</v>
      </c>
      <c r="IC5" s="41">
        <v>1</v>
      </c>
      <c r="ID5">
        <f>Assumptions!$D$42</f>
        <v>0.2</v>
      </c>
      <c r="IE5">
        <f t="shared" ref="IE5:IE68" si="241">PRODUCT(HZ5:IC5)</f>
        <v>0</v>
      </c>
      <c r="IF5">
        <f t="shared" ca="1" si="162"/>
        <v>0</v>
      </c>
      <c r="IG5" s="17">
        <f>INDEX(MedicalSpend,MATCH($A5,'Budget Decisions'!$A$3:$A$160,0),MATCH(IG$2,MedicalSpendCol,0))</f>
        <v>0</v>
      </c>
      <c r="IH5" s="17">
        <f>IF(INDEX('Budget Decisions'!$E$4:$E$160,MATCH(Model!$A5,'Budget Decisions'!$A$4:$A$160,0))="CURED",1,0)</f>
        <v>0</v>
      </c>
      <c r="II5">
        <f>II4</f>
        <v>1</v>
      </c>
      <c r="IJ5" s="41">
        <v>1</v>
      </c>
      <c r="IK5">
        <f>Assumptions!$D$49</f>
        <v>0.2</v>
      </c>
      <c r="IL5">
        <f t="shared" ref="IL5:IL68" si="242">PRODUCT(IG5:II5)</f>
        <v>0</v>
      </c>
      <c r="IM5">
        <f t="shared" ca="1" si="163"/>
        <v>0</v>
      </c>
      <c r="IO5">
        <f t="shared" ref="IO5:IO68" si="243">SUM(IP5:IQ5)</f>
        <v>57806544</v>
      </c>
      <c r="IP5">
        <f t="shared" ref="IP5:IP36" si="244">MAX(0,IP4-JG4-KB4)</f>
        <v>57806544</v>
      </c>
      <c r="IQ5">
        <f t="shared" ref="IQ5:IQ36" si="245">MAX(0,IQ4-JH4+KB4)</f>
        <v>0</v>
      </c>
      <c r="IR5">
        <f>MAX(0,IR4+JG4-JM4)</f>
        <v>0</v>
      </c>
      <c r="IS5">
        <f t="shared" ref="IS5:IS36" ca="1" si="246">MAX(0,IS4-IU4+IV4+JM4-JU4)</f>
        <v>0</v>
      </c>
      <c r="IT5">
        <f>IT4+JH4</f>
        <v>0</v>
      </c>
      <c r="IU5">
        <f t="shared" ca="1" si="164"/>
        <v>0</v>
      </c>
      <c r="IV5">
        <f t="shared" ca="1" si="165"/>
        <v>0</v>
      </c>
      <c r="IW5">
        <f>IW4</f>
        <v>1.1264233685228699</v>
      </c>
      <c r="IX5">
        <f>Assumptions!$E$34</f>
        <v>1.2</v>
      </c>
      <c r="IY5">
        <f ca="1">IF(AND(IS5&gt;1,IP5&gt;1),((LOG(IP5,IS5)^(1/EXP(1)))^(1/Assumptions!$D$30))-(1-Assumptions!$D$31),1)</f>
        <v>1</v>
      </c>
      <c r="IZ5" s="41">
        <v>1</v>
      </c>
      <c r="JA5">
        <v>0.15</v>
      </c>
      <c r="JC5">
        <f t="shared" ref="JC5:JC68" ca="1" si="247">PRODUCT(IW5:IZ5)</f>
        <v>1.3517080422274439</v>
      </c>
      <c r="JD5">
        <f t="shared" ref="JD5:JD68" ca="1" si="248">MIN(IP5+IQ5,ROUNDDOWN(IS5*JC5,0))</f>
        <v>0</v>
      </c>
      <c r="JE5" s="41">
        <v>0</v>
      </c>
      <c r="JG5">
        <f t="shared" ref="JG5:JG68" ca="1" si="249">ROUNDDOWN(MIN((JD5*JE5)+(MAX(0,(JD5*(1-JE5))-IQ5)),IP5),0)</f>
        <v>0</v>
      </c>
      <c r="JH5">
        <f t="shared" ref="JH5:JH68" ca="1" si="250">ROUNDDOWN(MIN((JD5*(1-JE5))+(MAX(0,(JD5*JE5)-IP5)),IQ5),0)</f>
        <v>0</v>
      </c>
      <c r="JI5">
        <f t="shared" ca="1" si="166"/>
        <v>0</v>
      </c>
      <c r="JJ5">
        <v>1</v>
      </c>
      <c r="JM5">
        <f t="shared" ca="1" si="167"/>
        <v>0</v>
      </c>
      <c r="JN5" s="17">
        <f>INDEX(MilitarySpend,MATCH($A5,'Budget Decisions'!$A$3:$A$160,0),MATCH(JN$2,MilitarySpendCol,0))</f>
        <v>0</v>
      </c>
      <c r="JO5">
        <f>JO4</f>
        <v>1.1264233685228699</v>
      </c>
      <c r="JP5">
        <f>IF($A5&gt;=Assumptions!$D$40,1,0)</f>
        <v>0</v>
      </c>
      <c r="JQ5">
        <f>Assumptions!$D$41</f>
        <v>0.83299999999999996</v>
      </c>
      <c r="JR5" s="41">
        <v>1</v>
      </c>
      <c r="JS5">
        <f>Assumptions!$D$42</f>
        <v>0.2</v>
      </c>
      <c r="JT5">
        <f t="shared" ref="JT5:JT68" si="251">PRODUCT(JO5:JR5)</f>
        <v>0</v>
      </c>
      <c r="JU5">
        <f t="shared" ca="1" si="168"/>
        <v>0</v>
      </c>
      <c r="JV5" s="17">
        <f>INDEX(MedicalSpend,MATCH($A5,'Budget Decisions'!$A$3:$A$160,0),MATCH(JV$2,MedicalSpendCol,0))</f>
        <v>0</v>
      </c>
      <c r="JW5" s="17">
        <f>IF(INDEX('Budget Decisions'!$E$4:$E$160,MATCH(Model!$A5,'Budget Decisions'!$A$4:$A$160,0))="CURED",1,0)</f>
        <v>0</v>
      </c>
      <c r="JX5">
        <f>JX4</f>
        <v>1</v>
      </c>
      <c r="JY5" s="41">
        <v>1</v>
      </c>
      <c r="JZ5">
        <f>Assumptions!$D$49</f>
        <v>0.2</v>
      </c>
      <c r="KA5">
        <f t="shared" ref="KA5:KA68" si="252">PRODUCT(JV5:JX5)</f>
        <v>0</v>
      </c>
      <c r="KB5">
        <f t="shared" ca="1" si="169"/>
        <v>0</v>
      </c>
      <c r="KD5">
        <f t="shared" ref="KD5:KD68" si="253">SUM(KE5:KF5)</f>
        <v>40621237</v>
      </c>
      <c r="KE5">
        <f t="shared" ref="KE5:KE36" si="254">MAX(0,KE4-KV4-LQ4)</f>
        <v>40621237</v>
      </c>
      <c r="KF5">
        <f t="shared" ref="KF5:KF36" si="255">MAX(0,KF4-KW4+LQ4)</f>
        <v>0</v>
      </c>
      <c r="KG5">
        <f>MAX(0,KG4+KV4-LB4)</f>
        <v>0</v>
      </c>
      <c r="KH5">
        <f t="shared" ref="KH5:KH36" ca="1" si="256">MAX(0,KH4-KJ4+KK4+LB4-LJ4)</f>
        <v>0</v>
      </c>
      <c r="KI5">
        <f>KI4+KW4</f>
        <v>0</v>
      </c>
      <c r="KJ5">
        <f t="shared" ca="1" si="170"/>
        <v>0</v>
      </c>
      <c r="KK5">
        <f t="shared" ca="1" si="171"/>
        <v>0</v>
      </c>
      <c r="KL5">
        <f>KL4</f>
        <v>2.2321095760416365</v>
      </c>
      <c r="KM5">
        <f>Assumptions!$E$34</f>
        <v>1.2</v>
      </c>
      <c r="KN5">
        <f ca="1">IF(AND(KH5&gt;1,KE5&gt;1),((LOG(KE5,KH5)^(1/EXP(1)))^(1/Assumptions!$D$30))-(1-Assumptions!$D$31),1)</f>
        <v>1</v>
      </c>
      <c r="KO5" s="41">
        <v>1</v>
      </c>
      <c r="KP5">
        <v>0.15</v>
      </c>
      <c r="KR5">
        <f t="shared" ref="KR5:KR68" ca="1" si="257">PRODUCT(KL5:KO5)</f>
        <v>2.6785314912499638</v>
      </c>
      <c r="KS5">
        <f t="shared" ref="KS5:KS68" ca="1" si="258">MIN(KE5+KF5,ROUNDDOWN(KH5*KR5,0))</f>
        <v>0</v>
      </c>
      <c r="KT5" s="41">
        <v>0</v>
      </c>
      <c r="KV5">
        <f t="shared" ref="KV5:KV68" ca="1" si="259">ROUNDDOWN(MIN((KS5*KT5)+(MAX(0,(KS5*(1-KT5))-KF5)),KE5),0)</f>
        <v>0</v>
      </c>
      <c r="KW5">
        <f t="shared" ref="KW5:KW68" ca="1" si="260">ROUNDDOWN(MIN((KS5*(1-KT5))+(MAX(0,(KS5*KT5)-KE5)),KF5),0)</f>
        <v>0</v>
      </c>
      <c r="KX5">
        <f t="shared" ca="1" si="172"/>
        <v>0</v>
      </c>
      <c r="KY5">
        <v>1</v>
      </c>
      <c r="LB5">
        <f t="shared" ca="1" si="173"/>
        <v>0</v>
      </c>
      <c r="LC5" s="17">
        <f>INDEX(MilitarySpend,MATCH($A5,'Budget Decisions'!$A$3:$A$160,0),MATCH(LC$2,MilitarySpendCol,0))</f>
        <v>0</v>
      </c>
      <c r="LD5">
        <f>LD4</f>
        <v>2.2321095760416365</v>
      </c>
      <c r="LE5">
        <f>IF($A5&gt;=Assumptions!$D$40,1,0)</f>
        <v>0</v>
      </c>
      <c r="LF5">
        <f>Assumptions!$D$41</f>
        <v>0.83299999999999996</v>
      </c>
      <c r="LG5" s="41">
        <v>1</v>
      </c>
      <c r="LH5">
        <f>Assumptions!$D$42</f>
        <v>0.2</v>
      </c>
      <c r="LI5">
        <f t="shared" ref="LI5:LI68" si="261">PRODUCT(LD5:LG5)</f>
        <v>0</v>
      </c>
      <c r="LJ5">
        <f t="shared" ca="1" si="174"/>
        <v>0</v>
      </c>
      <c r="LK5" s="17">
        <f>INDEX(MedicalSpend,MATCH($A5,'Budget Decisions'!$A$3:$A$160,0),MATCH(LK$2,MedicalSpendCol,0))</f>
        <v>0</v>
      </c>
      <c r="LL5" s="17">
        <f>IF(INDEX('Budget Decisions'!$E$4:$E$160,MATCH(Model!$A5,'Budget Decisions'!$A$4:$A$160,0))="CURED",1,0)</f>
        <v>0</v>
      </c>
      <c r="LM5">
        <f>LM4</f>
        <v>1</v>
      </c>
      <c r="LN5" s="41">
        <v>1</v>
      </c>
      <c r="LO5">
        <f>Assumptions!$D$49</f>
        <v>0.2</v>
      </c>
      <c r="LP5">
        <f t="shared" ref="LP5:LP68" si="262">PRODUCT(LK5:LM5)</f>
        <v>0</v>
      </c>
      <c r="LQ5">
        <f t="shared" ca="1" si="175"/>
        <v>0</v>
      </c>
      <c r="LS5">
        <f t="shared" ref="LS5:LS68" si="263">SUM(LT5:LU5)</f>
        <v>14303542</v>
      </c>
      <c r="LT5">
        <f t="shared" ref="LT5:LT36" si="264">MAX(0,LT4-MK4-NF4)</f>
        <v>14303542</v>
      </c>
      <c r="LU5">
        <f t="shared" ref="LU5:LU36" si="265">MAX(0,LU4-ML4+NF4)</f>
        <v>0</v>
      </c>
      <c r="LV5">
        <f>MAX(0,LV4+MK4-MQ4)</f>
        <v>0</v>
      </c>
      <c r="LW5">
        <f t="shared" ref="LW5:LW36" ca="1" si="266">MAX(0,LW4-LY4+LZ4+MQ4-MY4)</f>
        <v>0</v>
      </c>
      <c r="LX5">
        <f>LX4+ML4</f>
        <v>0</v>
      </c>
      <c r="LY5">
        <f t="shared" ca="1" si="176"/>
        <v>0</v>
      </c>
      <c r="LZ5">
        <f t="shared" ca="1" si="177"/>
        <v>0</v>
      </c>
      <c r="MA5">
        <f>MA4</f>
        <v>2.7100766589378384</v>
      </c>
      <c r="MB5">
        <f>Assumptions!$E$34</f>
        <v>1.2</v>
      </c>
      <c r="MC5">
        <f ca="1">IF(AND(LW5&gt;1,LT5&gt;1),((LOG(LT5,LW5)^(1/EXP(1)))^(1/Assumptions!$D$30))-(1-Assumptions!$D$31),1)</f>
        <v>1</v>
      </c>
      <c r="MD5" s="41">
        <v>1</v>
      </c>
      <c r="ME5">
        <v>0.15</v>
      </c>
      <c r="MG5">
        <f t="shared" ref="MG5:MG68" ca="1" si="267">PRODUCT(MA5:MD5)</f>
        <v>3.2520919907254062</v>
      </c>
      <c r="MH5">
        <f t="shared" ref="MH5:MH68" ca="1" si="268">MIN(LT5+LU5,ROUNDDOWN(LW5*MG5,0))</f>
        <v>0</v>
      </c>
      <c r="MI5" s="41">
        <v>0</v>
      </c>
      <c r="MK5">
        <f t="shared" ref="MK5:MK68" ca="1" si="269">ROUNDDOWN(MIN((MH5*MI5)+(MAX(0,(MH5*(1-MI5))-LU5)),LT5),0)</f>
        <v>0</v>
      </c>
      <c r="ML5">
        <f t="shared" ref="ML5:ML68" ca="1" si="270">ROUNDDOWN(MIN((MH5*(1-MI5))+(MAX(0,(MH5*MI5)-LT5)),LU5),0)</f>
        <v>0</v>
      </c>
      <c r="MM5">
        <f t="shared" ca="1" si="178"/>
        <v>0</v>
      </c>
      <c r="MN5">
        <v>1</v>
      </c>
      <c r="MQ5">
        <f t="shared" ca="1" si="179"/>
        <v>0</v>
      </c>
      <c r="MR5" s="17">
        <f>INDEX(MilitarySpend,MATCH($A5,'Budget Decisions'!$A$3:$A$160,0),MATCH(MR$2,MilitarySpendCol,0))</f>
        <v>0</v>
      </c>
      <c r="MS5">
        <f>MS4</f>
        <v>2.7100766589378384</v>
      </c>
      <c r="MT5">
        <f>IF($A5&gt;=Assumptions!$D$40,1,0)</f>
        <v>0</v>
      </c>
      <c r="MU5">
        <f>Assumptions!$D$41</f>
        <v>0.83299999999999996</v>
      </c>
      <c r="MV5" s="41">
        <v>1</v>
      </c>
      <c r="MW5">
        <f>Assumptions!$D$42</f>
        <v>0.2</v>
      </c>
      <c r="MX5">
        <f t="shared" ref="MX5:MX68" si="271">PRODUCT(MS5:MV5)</f>
        <v>0</v>
      </c>
      <c r="MY5">
        <f t="shared" ca="1" si="180"/>
        <v>0</v>
      </c>
      <c r="MZ5" s="17">
        <f>INDEX(MedicalSpend,MATCH($A5,'Budget Decisions'!$A$3:$A$160,0),MATCH(MZ$2,MedicalSpendCol,0))</f>
        <v>0</v>
      </c>
      <c r="NA5" s="17">
        <f>IF(INDEX('Budget Decisions'!$E$4:$E$160,MATCH(Model!$A5,'Budget Decisions'!$A$4:$A$160,0))="CURED",1,0)</f>
        <v>0</v>
      </c>
      <c r="NB5">
        <f>NB4</f>
        <v>1</v>
      </c>
      <c r="NC5" s="41">
        <v>1</v>
      </c>
      <c r="ND5">
        <f>Assumptions!$D$49</f>
        <v>0.2</v>
      </c>
      <c r="NE5">
        <f t="shared" ref="NE5:NE68" si="272">PRODUCT(MZ5:NB5)</f>
        <v>0</v>
      </c>
      <c r="NF5">
        <f t="shared" ca="1" si="181"/>
        <v>0</v>
      </c>
    </row>
    <row r="6" spans="1:370" x14ac:dyDescent="0.25">
      <c r="A6">
        <f t="shared" ref="A6:A69" si="273">A5+1</f>
        <v>3</v>
      </c>
      <c r="C6">
        <f t="shared" ca="1" si="182"/>
        <v>49070422</v>
      </c>
      <c r="D6">
        <f t="shared" ca="1" si="183"/>
        <v>49070422</v>
      </c>
      <c r="E6">
        <f t="shared" ca="1" si="184"/>
        <v>0</v>
      </c>
      <c r="F6">
        <f t="shared" ref="F6:F69" ca="1" si="274">MAX(0,F5+U5-AA5)</f>
        <v>0</v>
      </c>
      <c r="G6">
        <f t="shared" ca="1" si="185"/>
        <v>24</v>
      </c>
      <c r="H6">
        <f t="shared" ref="H6:H69" ca="1" si="275">H5+V5</f>
        <v>0</v>
      </c>
      <c r="I6">
        <f t="shared" ca="1" si="128"/>
        <v>0</v>
      </c>
      <c r="J6">
        <f t="shared" ca="1" si="129"/>
        <v>0</v>
      </c>
      <c r="K6">
        <f t="shared" ref="K6:K69" si="276">K5</f>
        <v>0.82857634545527548</v>
      </c>
      <c r="L6">
        <f>Assumptions!$E$34</f>
        <v>1.2</v>
      </c>
      <c r="M6">
        <f ca="1">IF(AND(G6&gt;1,D6&gt;1),((LOG(D6,G6)^(1/EXP(1)))^(1/Assumptions!$D$30))-(1-Assumptions!$D$31),1)</f>
        <v>1.1417223189751073</v>
      </c>
      <c r="N6" s="41">
        <v>1</v>
      </c>
      <c r="O6">
        <v>0.15</v>
      </c>
      <c r="Q6">
        <f t="shared" ca="1" si="186"/>
        <v>1.13520492789734</v>
      </c>
      <c r="R6">
        <f t="shared" ca="1" si="187"/>
        <v>27</v>
      </c>
      <c r="S6" s="41">
        <v>0</v>
      </c>
      <c r="U6">
        <f t="shared" ca="1" si="188"/>
        <v>27</v>
      </c>
      <c r="V6">
        <f t="shared" ca="1" si="189"/>
        <v>0</v>
      </c>
      <c r="W6">
        <f t="shared" ca="1" si="130"/>
        <v>27</v>
      </c>
      <c r="X6">
        <v>1</v>
      </c>
      <c r="AA6">
        <f t="shared" ca="1" si="131"/>
        <v>27</v>
      </c>
      <c r="AB6" s="17">
        <f>INDEX(MilitarySpend,MATCH($A6,'Budget Decisions'!$A$3:$A$160,0),MATCH(AB$2,MilitarySpendCol,0))</f>
        <v>0</v>
      </c>
      <c r="AC6">
        <f t="shared" ref="AC6:AC69" si="277">AC5</f>
        <v>0.82857634545527548</v>
      </c>
      <c r="AD6">
        <f>IF($A6&gt;=Assumptions!$D$40,1,0)</f>
        <v>0</v>
      </c>
      <c r="AE6">
        <f>Assumptions!$D$41</f>
        <v>0.83299999999999996</v>
      </c>
      <c r="AF6" s="41">
        <v>1</v>
      </c>
      <c r="AG6">
        <f>Assumptions!$D$42</f>
        <v>0.2</v>
      </c>
      <c r="AH6">
        <f t="shared" si="190"/>
        <v>0</v>
      </c>
      <c r="AI6">
        <f t="shared" ca="1" si="132"/>
        <v>0</v>
      </c>
      <c r="AJ6" s="17">
        <f>INDEX(MedicalSpend,MATCH($A6,'Budget Decisions'!$A$3:$A$160,0),MATCH(AJ$2,MedicalSpendCol,0))</f>
        <v>0</v>
      </c>
      <c r="AK6" s="17">
        <f>IF(INDEX('Budget Decisions'!$E$4:$E$160,MATCH(Model!$A6,'Budget Decisions'!$A$4:$A$160,0))="CURED",1,0)</f>
        <v>0</v>
      </c>
      <c r="AL6">
        <f t="shared" ref="AL6:AL69" si="278">AL5</f>
        <v>1</v>
      </c>
      <c r="AM6" s="41">
        <v>1</v>
      </c>
      <c r="AN6">
        <f>Assumptions!$D$49</f>
        <v>0.2</v>
      </c>
      <c r="AO6">
        <f t="shared" si="191"/>
        <v>0</v>
      </c>
      <c r="AP6">
        <f t="shared" ca="1" si="133"/>
        <v>0</v>
      </c>
      <c r="AR6">
        <f t="shared" ca="1" si="192"/>
        <v>21784507</v>
      </c>
      <c r="AS6">
        <f t="shared" ca="1" si="193"/>
        <v>21784507</v>
      </c>
      <c r="AT6">
        <f t="shared" ca="1" si="194"/>
        <v>0</v>
      </c>
      <c r="AU6">
        <f t="shared" ca="1" si="195"/>
        <v>0</v>
      </c>
      <c r="AV6">
        <f t="shared" ca="1" si="196"/>
        <v>0</v>
      </c>
      <c r="AW6">
        <f t="shared" ref="AW6:AW69" ca="1" si="279">AW5+BK5</f>
        <v>0</v>
      </c>
      <c r="AX6">
        <f t="shared" ca="1" si="134"/>
        <v>0</v>
      </c>
      <c r="AY6">
        <f t="shared" ca="1" si="135"/>
        <v>0</v>
      </c>
      <c r="AZ6">
        <f t="shared" ref="AZ6:AZ69" si="280">AZ5</f>
        <v>0.15936301189359656</v>
      </c>
      <c r="BA6">
        <f>Assumptions!$E$34</f>
        <v>1.2</v>
      </c>
      <c r="BB6">
        <f ca="1">IF(AND(AV6&gt;1,AS6&gt;1),((LOG(AS6,AV6)^(1/EXP(1)))^(1/Assumptions!$D$30))-(1-Assumptions!$D$31),1)</f>
        <v>1</v>
      </c>
      <c r="BC6" s="41">
        <v>1</v>
      </c>
      <c r="BD6">
        <v>0.15</v>
      </c>
      <c r="BF6">
        <f t="shared" ca="1" si="197"/>
        <v>0.19123561427231586</v>
      </c>
      <c r="BG6">
        <f t="shared" ca="1" si="198"/>
        <v>0</v>
      </c>
      <c r="BH6" s="41">
        <v>0</v>
      </c>
      <c r="BJ6">
        <f t="shared" ca="1" si="199"/>
        <v>0</v>
      </c>
      <c r="BK6">
        <f t="shared" ca="1" si="200"/>
        <v>0</v>
      </c>
      <c r="BL6">
        <f t="shared" ca="1" si="136"/>
        <v>0</v>
      </c>
      <c r="BM6">
        <v>1</v>
      </c>
      <c r="BP6">
        <f t="shared" ca="1" si="137"/>
        <v>0</v>
      </c>
      <c r="BQ6" s="17">
        <f>INDEX(MilitarySpend,MATCH($A6,'Budget Decisions'!$A$3:$A$160,0),MATCH(BQ$2,MilitarySpendCol,0))</f>
        <v>0</v>
      </c>
      <c r="BR6">
        <f t="shared" ref="BR6:BR69" si="281">BR5</f>
        <v>0.15936301189359656</v>
      </c>
      <c r="BS6">
        <f>IF($A6&gt;=Assumptions!$D$40,1,0)</f>
        <v>0</v>
      </c>
      <c r="BT6">
        <f>Assumptions!$D$41</f>
        <v>0.83299999999999996</v>
      </c>
      <c r="BU6" s="41">
        <v>1</v>
      </c>
      <c r="BV6">
        <f>Assumptions!$D$42</f>
        <v>0.2</v>
      </c>
      <c r="BW6">
        <f t="shared" si="201"/>
        <v>0</v>
      </c>
      <c r="BX6">
        <f t="shared" ca="1" si="138"/>
        <v>0</v>
      </c>
      <c r="BY6" s="17">
        <f>INDEX(MedicalSpend,MATCH($A6,'Budget Decisions'!$A$3:$A$160,0),MATCH(BY$2,MedicalSpendCol,0))</f>
        <v>0</v>
      </c>
      <c r="BZ6" s="17">
        <f>IF(INDEX('Budget Decisions'!$E$4:$E$160,MATCH(Model!$A6,'Budget Decisions'!$A$4:$A$160,0))="CURED",1,0)</f>
        <v>0</v>
      </c>
      <c r="CA6">
        <f t="shared" ref="CA6:CA69" si="282">CA5</f>
        <v>1</v>
      </c>
      <c r="CB6" s="41">
        <v>1</v>
      </c>
      <c r="CC6">
        <f>Assumptions!$D$49</f>
        <v>0.2</v>
      </c>
      <c r="CD6">
        <f t="shared" si="202"/>
        <v>0</v>
      </c>
      <c r="CE6">
        <f t="shared" ca="1" si="139"/>
        <v>0</v>
      </c>
      <c r="CG6">
        <f t="shared" ca="1" si="203"/>
        <v>20165794</v>
      </c>
      <c r="CH6">
        <f t="shared" ca="1" si="204"/>
        <v>20165794</v>
      </c>
      <c r="CI6">
        <f t="shared" ca="1" si="205"/>
        <v>0</v>
      </c>
      <c r="CJ6">
        <f t="shared" ref="CJ6:CJ69" ca="1" si="283">MAX(0,CJ5+CY5-DE5)</f>
        <v>0</v>
      </c>
      <c r="CK6">
        <f t="shared" ca="1" si="206"/>
        <v>0</v>
      </c>
      <c r="CL6">
        <f t="shared" ref="CL6:CL69" ca="1" si="284">CL5+CZ5</f>
        <v>0</v>
      </c>
      <c r="CM6">
        <f t="shared" ca="1" si="140"/>
        <v>0</v>
      </c>
      <c r="CN6">
        <f t="shared" ca="1" si="141"/>
        <v>0</v>
      </c>
      <c r="CO6">
        <f t="shared" ref="CO6:CO69" si="285">CO5</f>
        <v>0.24130002925990637</v>
      </c>
      <c r="CP6">
        <f>Assumptions!$E$34</f>
        <v>1.2</v>
      </c>
      <c r="CQ6">
        <f ca="1">IF(AND(CK6&gt;1,CH6&gt;1),((LOG(CH6,CK6)^(1/EXP(1)))^(1/Assumptions!$D$30))-(1-Assumptions!$D$31),1)</f>
        <v>1</v>
      </c>
      <c r="CR6" s="41">
        <v>1</v>
      </c>
      <c r="CS6">
        <v>0.15</v>
      </c>
      <c r="CU6">
        <f t="shared" ca="1" si="207"/>
        <v>0.28956003511188766</v>
      </c>
      <c r="CV6">
        <f t="shared" ca="1" si="208"/>
        <v>0</v>
      </c>
      <c r="CW6" s="41">
        <v>0</v>
      </c>
      <c r="CY6">
        <f t="shared" ca="1" si="209"/>
        <v>0</v>
      </c>
      <c r="CZ6">
        <f t="shared" ca="1" si="210"/>
        <v>0</v>
      </c>
      <c r="DA6">
        <f t="shared" ca="1" si="142"/>
        <v>0</v>
      </c>
      <c r="DB6">
        <v>1</v>
      </c>
      <c r="DE6">
        <f t="shared" ca="1" si="143"/>
        <v>0</v>
      </c>
      <c r="DF6" s="17">
        <f>INDEX(MilitarySpend,MATCH($A6,'Budget Decisions'!$A$3:$A$160,0),MATCH(DF$2,MilitarySpendCol,0))</f>
        <v>0</v>
      </c>
      <c r="DG6">
        <f t="shared" ref="DG6:DG69" si="286">DG5</f>
        <v>0.24130002925990637</v>
      </c>
      <c r="DH6">
        <f>IF($A6&gt;=Assumptions!$D$40,1,0)</f>
        <v>0</v>
      </c>
      <c r="DI6">
        <f>Assumptions!$D$41</f>
        <v>0.83299999999999996</v>
      </c>
      <c r="DJ6" s="41">
        <v>1</v>
      </c>
      <c r="DK6">
        <f>Assumptions!$D$42</f>
        <v>0.2</v>
      </c>
      <c r="DL6">
        <f t="shared" si="211"/>
        <v>0</v>
      </c>
      <c r="DM6">
        <f t="shared" ca="1" si="144"/>
        <v>0</v>
      </c>
      <c r="DN6" s="17">
        <f>INDEX(MedicalSpend,MATCH($A6,'Budget Decisions'!$A$3:$A$160,0),MATCH(DN$2,MedicalSpendCol,0))</f>
        <v>0</v>
      </c>
      <c r="DO6" s="17">
        <f>IF(INDEX('Budget Decisions'!$E$4:$E$160,MATCH(Model!$A6,'Budget Decisions'!$A$4:$A$160,0))="CURED",1,0)</f>
        <v>0</v>
      </c>
      <c r="DP6">
        <f t="shared" ref="DP6:DP69" si="287">DP5</f>
        <v>1</v>
      </c>
      <c r="DQ6" s="41">
        <v>1</v>
      </c>
      <c r="DR6">
        <f>Assumptions!$D$49</f>
        <v>0.2</v>
      </c>
      <c r="DS6">
        <f t="shared" si="212"/>
        <v>0</v>
      </c>
      <c r="DT6">
        <f t="shared" ca="1" si="145"/>
        <v>0</v>
      </c>
      <c r="DV6">
        <f t="shared" ca="1" si="213"/>
        <v>46395654</v>
      </c>
      <c r="DW6">
        <f t="shared" ca="1" si="214"/>
        <v>46395654</v>
      </c>
      <c r="DX6">
        <f t="shared" ca="1" si="215"/>
        <v>0</v>
      </c>
      <c r="DY6">
        <f t="shared" ref="DY6:DY69" ca="1" si="288">MAX(0,DY5+EN5-ET5)</f>
        <v>0</v>
      </c>
      <c r="DZ6">
        <f t="shared" ca="1" si="216"/>
        <v>0</v>
      </c>
      <c r="EA6">
        <f t="shared" ref="EA6:EA69" ca="1" si="289">EA5+EO5</f>
        <v>0</v>
      </c>
      <c r="EB6">
        <f t="shared" ca="1" si="146"/>
        <v>0</v>
      </c>
      <c r="EC6">
        <f t="shared" ca="1" si="147"/>
        <v>0</v>
      </c>
      <c r="ED6">
        <f t="shared" ref="ED6:ED69" si="290">ED5</f>
        <v>0.87442730726206253</v>
      </c>
      <c r="EE6">
        <f>Assumptions!$E$34</f>
        <v>1.2</v>
      </c>
      <c r="EF6">
        <f ca="1">IF(AND(DZ6&gt;1,DW6&gt;1),((LOG(DW6,DZ6)^(1/EXP(1)))^(1/Assumptions!$D$30))-(1-Assumptions!$D$31),1)</f>
        <v>1</v>
      </c>
      <c r="EG6" s="41">
        <v>1</v>
      </c>
      <c r="EH6">
        <v>0.15</v>
      </c>
      <c r="EJ6">
        <f t="shared" ca="1" si="217"/>
        <v>1.049312768714475</v>
      </c>
      <c r="EK6">
        <f t="shared" ca="1" si="218"/>
        <v>0</v>
      </c>
      <c r="EL6" s="41">
        <v>0</v>
      </c>
      <c r="EN6">
        <f t="shared" ca="1" si="219"/>
        <v>0</v>
      </c>
      <c r="EO6">
        <f t="shared" ca="1" si="220"/>
        <v>0</v>
      </c>
      <c r="EP6">
        <f t="shared" ca="1" si="148"/>
        <v>0</v>
      </c>
      <c r="EQ6">
        <v>1</v>
      </c>
      <c r="ET6">
        <f t="shared" ca="1" si="149"/>
        <v>0</v>
      </c>
      <c r="EU6" s="17">
        <f>INDEX(MilitarySpend,MATCH($A6,'Budget Decisions'!$A$3:$A$160,0),MATCH(EU$2,MilitarySpendCol,0))</f>
        <v>0</v>
      </c>
      <c r="EV6">
        <f t="shared" ref="EV6:EV69" si="291">EV5</f>
        <v>0.87442730726206253</v>
      </c>
      <c r="EW6">
        <f>IF($A6&gt;=Assumptions!$D$40,1,0)</f>
        <v>0</v>
      </c>
      <c r="EX6">
        <f>Assumptions!$D$41</f>
        <v>0.83299999999999996</v>
      </c>
      <c r="EY6" s="41">
        <v>1</v>
      </c>
      <c r="EZ6">
        <f>Assumptions!$D$42</f>
        <v>0.2</v>
      </c>
      <c r="FA6">
        <f t="shared" si="221"/>
        <v>0</v>
      </c>
      <c r="FB6">
        <f t="shared" ca="1" si="150"/>
        <v>0</v>
      </c>
      <c r="FC6" s="17">
        <f>INDEX(MedicalSpend,MATCH($A6,'Budget Decisions'!$A$3:$A$160,0),MATCH(FC$2,MedicalSpendCol,0))</f>
        <v>0</v>
      </c>
      <c r="FD6" s="17">
        <f>IF(INDEX('Budget Decisions'!$E$4:$E$160,MATCH(Model!$A6,'Budget Decisions'!$A$4:$A$160,0))="CURED",1,0)</f>
        <v>0</v>
      </c>
      <c r="FE6">
        <f t="shared" ref="FE6:FE69" si="292">FE5</f>
        <v>1</v>
      </c>
      <c r="FF6" s="41">
        <v>1</v>
      </c>
      <c r="FG6">
        <f>Assumptions!$D$49</f>
        <v>0.2</v>
      </c>
      <c r="FH6">
        <f t="shared" si="222"/>
        <v>0</v>
      </c>
      <c r="FI6">
        <f t="shared" ca="1" si="151"/>
        <v>0</v>
      </c>
      <c r="FK6">
        <f t="shared" ca="1" si="223"/>
        <v>35235521</v>
      </c>
      <c r="FL6">
        <f t="shared" ca="1" si="224"/>
        <v>35235521</v>
      </c>
      <c r="FM6">
        <f t="shared" ca="1" si="225"/>
        <v>0</v>
      </c>
      <c r="FN6">
        <f t="shared" ref="FN6:FN69" ca="1" si="293">MAX(0,FN5+GC5-GI5)</f>
        <v>0</v>
      </c>
      <c r="FO6">
        <f t="shared" ca="1" si="226"/>
        <v>0</v>
      </c>
      <c r="FP6">
        <f t="shared" ref="FP6:FP69" ca="1" si="294">FP5+GD5</f>
        <v>0</v>
      </c>
      <c r="FQ6">
        <f t="shared" ca="1" si="152"/>
        <v>0</v>
      </c>
      <c r="FR6">
        <f t="shared" ca="1" si="153"/>
        <v>0</v>
      </c>
      <c r="FS6">
        <f t="shared" ref="FS6:FS69" si="295">FS5</f>
        <v>0.36303408195741388</v>
      </c>
      <c r="FT6">
        <f>Assumptions!$E$34</f>
        <v>1.2</v>
      </c>
      <c r="FU6">
        <f ca="1">IF(AND(FO6&gt;1,FL6&gt;1),((LOG(FL6,FO6)^(1/EXP(1)))^(1/Assumptions!$D$30))-(1-Assumptions!$D$31),1)</f>
        <v>1</v>
      </c>
      <c r="FV6" s="41">
        <v>1</v>
      </c>
      <c r="FW6">
        <v>0.15</v>
      </c>
      <c r="FY6">
        <f t="shared" ca="1" si="227"/>
        <v>0.43564089834889663</v>
      </c>
      <c r="FZ6">
        <f t="shared" ca="1" si="228"/>
        <v>0</v>
      </c>
      <c r="GA6" s="41">
        <v>0</v>
      </c>
      <c r="GC6">
        <f t="shared" ca="1" si="229"/>
        <v>0</v>
      </c>
      <c r="GD6">
        <f t="shared" ca="1" si="230"/>
        <v>0</v>
      </c>
      <c r="GE6">
        <f t="shared" ca="1" si="154"/>
        <v>0</v>
      </c>
      <c r="GF6">
        <v>1</v>
      </c>
      <c r="GI6">
        <f t="shared" ca="1" si="155"/>
        <v>0</v>
      </c>
      <c r="GJ6" s="17">
        <f>INDEX(MilitarySpend,MATCH($A6,'Budget Decisions'!$A$3:$A$160,0),MATCH(GJ$2,MilitarySpendCol,0))</f>
        <v>0</v>
      </c>
      <c r="GK6">
        <f t="shared" ref="GK6:GK69" si="296">GK5</f>
        <v>0.36303408195741388</v>
      </c>
      <c r="GL6">
        <f>IF($A6&gt;=Assumptions!$D$40,1,0)</f>
        <v>0</v>
      </c>
      <c r="GM6">
        <f>Assumptions!$D$41</f>
        <v>0.83299999999999996</v>
      </c>
      <c r="GN6" s="41">
        <v>1</v>
      </c>
      <c r="GO6">
        <f>Assumptions!$D$42</f>
        <v>0.2</v>
      </c>
      <c r="GP6">
        <f t="shared" si="231"/>
        <v>0</v>
      </c>
      <c r="GQ6">
        <f t="shared" ca="1" si="156"/>
        <v>0</v>
      </c>
      <c r="GR6" s="17">
        <f>INDEX(MedicalSpend,MATCH($A6,'Budget Decisions'!$A$3:$A$160,0),MATCH(GR$2,MedicalSpendCol,0))</f>
        <v>0</v>
      </c>
      <c r="GS6" s="17">
        <f>IF(INDEX('Budget Decisions'!$E$4:$E$160,MATCH(Model!$A6,'Budget Decisions'!$A$4:$A$160,0))="CURED",1,0)</f>
        <v>0</v>
      </c>
      <c r="GT6">
        <f t="shared" ref="GT6:GT69" si="297">GT5</f>
        <v>1</v>
      </c>
      <c r="GU6" s="41">
        <v>1</v>
      </c>
      <c r="GV6">
        <f>Assumptions!$D$49</f>
        <v>0.2</v>
      </c>
      <c r="GW6">
        <f t="shared" si="232"/>
        <v>0</v>
      </c>
      <c r="GX6">
        <f t="shared" ca="1" si="157"/>
        <v>0</v>
      </c>
      <c r="GZ6">
        <f t="shared" ca="1" si="233"/>
        <v>18084651</v>
      </c>
      <c r="HA6">
        <f t="shared" ca="1" si="234"/>
        <v>18084651</v>
      </c>
      <c r="HB6">
        <f t="shared" ca="1" si="235"/>
        <v>0</v>
      </c>
      <c r="HC6">
        <f t="shared" ref="HC6:HC69" ca="1" si="298">MAX(0,HC5+HR5-HX5)</f>
        <v>0</v>
      </c>
      <c r="HD6">
        <f t="shared" ca="1" si="236"/>
        <v>0</v>
      </c>
      <c r="HE6">
        <f t="shared" ref="HE6:HE69" ca="1" si="299">HE5+HS5</f>
        <v>0</v>
      </c>
      <c r="HF6">
        <f t="shared" ca="1" si="158"/>
        <v>0</v>
      </c>
      <c r="HG6">
        <f t="shared" ca="1" si="159"/>
        <v>0</v>
      </c>
      <c r="HH6">
        <f t="shared" ref="HH6:HH69" si="300">HH5</f>
        <v>0.464689620669401</v>
      </c>
      <c r="HI6">
        <f>Assumptions!$E$34</f>
        <v>1.2</v>
      </c>
      <c r="HJ6">
        <f ca="1">IF(AND(HD6&gt;1,HA6&gt;1),((LOG(HA6,HD6)^(1/EXP(1)))^(1/Assumptions!$D$30))-(1-Assumptions!$D$31),1)</f>
        <v>1</v>
      </c>
      <c r="HK6" s="41">
        <v>1</v>
      </c>
      <c r="HL6">
        <v>0.15</v>
      </c>
      <c r="HN6">
        <f t="shared" ca="1" si="237"/>
        <v>0.55762754480328114</v>
      </c>
      <c r="HO6">
        <f t="shared" ca="1" si="238"/>
        <v>0</v>
      </c>
      <c r="HP6" s="41">
        <v>0</v>
      </c>
      <c r="HR6">
        <f t="shared" ca="1" si="239"/>
        <v>0</v>
      </c>
      <c r="HS6">
        <f t="shared" ca="1" si="240"/>
        <v>0</v>
      </c>
      <c r="HT6">
        <f t="shared" ca="1" si="160"/>
        <v>0</v>
      </c>
      <c r="HU6">
        <v>1</v>
      </c>
      <c r="HX6">
        <f t="shared" ca="1" si="161"/>
        <v>0</v>
      </c>
      <c r="HY6" s="17">
        <f>INDEX(MilitarySpend,MATCH($A6,'Budget Decisions'!$A$3:$A$160,0),MATCH(HY$2,MilitarySpendCol,0))</f>
        <v>0</v>
      </c>
      <c r="HZ6">
        <f t="shared" ref="HZ6:HZ69" si="301">HZ5</f>
        <v>0.464689620669401</v>
      </c>
      <c r="IA6">
        <f>IF($A6&gt;=Assumptions!$D$40,1,0)</f>
        <v>0</v>
      </c>
      <c r="IB6">
        <f>Assumptions!$D$41</f>
        <v>0.83299999999999996</v>
      </c>
      <c r="IC6" s="41">
        <v>1</v>
      </c>
      <c r="ID6">
        <f>Assumptions!$D$42</f>
        <v>0.2</v>
      </c>
      <c r="IE6">
        <f t="shared" si="241"/>
        <v>0</v>
      </c>
      <c r="IF6">
        <f t="shared" ca="1" si="162"/>
        <v>0</v>
      </c>
      <c r="IG6" s="17">
        <f>INDEX(MedicalSpend,MATCH($A6,'Budget Decisions'!$A$3:$A$160,0),MATCH(IG$2,MedicalSpendCol,0))</f>
        <v>0</v>
      </c>
      <c r="IH6" s="17">
        <f>IF(INDEX('Budget Decisions'!$E$4:$E$160,MATCH(Model!$A6,'Budget Decisions'!$A$4:$A$160,0))="CURED",1,0)</f>
        <v>0</v>
      </c>
      <c r="II6">
        <f t="shared" ref="II6:II69" si="302">II5</f>
        <v>1</v>
      </c>
      <c r="IJ6" s="41">
        <v>1</v>
      </c>
      <c r="IK6">
        <f>Assumptions!$D$49</f>
        <v>0.2</v>
      </c>
      <c r="IL6">
        <f t="shared" si="242"/>
        <v>0</v>
      </c>
      <c r="IM6">
        <f t="shared" ca="1" si="163"/>
        <v>0</v>
      </c>
      <c r="IO6">
        <f t="shared" ca="1" si="243"/>
        <v>57806544</v>
      </c>
      <c r="IP6">
        <f t="shared" ca="1" si="244"/>
        <v>57806544</v>
      </c>
      <c r="IQ6">
        <f t="shared" ca="1" si="245"/>
        <v>0</v>
      </c>
      <c r="IR6">
        <f t="shared" ref="IR6:IR69" ca="1" si="303">MAX(0,IR5+JG5-JM5)</f>
        <v>0</v>
      </c>
      <c r="IS6">
        <f t="shared" ca="1" si="246"/>
        <v>0</v>
      </c>
      <c r="IT6">
        <f t="shared" ref="IT6:IT69" ca="1" si="304">IT5+JH5</f>
        <v>0</v>
      </c>
      <c r="IU6">
        <f t="shared" ca="1" si="164"/>
        <v>0</v>
      </c>
      <c r="IV6">
        <f t="shared" ca="1" si="165"/>
        <v>0</v>
      </c>
      <c r="IW6">
        <f t="shared" ref="IW6:IW69" si="305">IW5</f>
        <v>1.1264233685228699</v>
      </c>
      <c r="IX6">
        <f>Assumptions!$E$34</f>
        <v>1.2</v>
      </c>
      <c r="IY6">
        <f ca="1">IF(AND(IS6&gt;1,IP6&gt;1),((LOG(IP6,IS6)^(1/EXP(1)))^(1/Assumptions!$D$30))-(1-Assumptions!$D$31),1)</f>
        <v>1</v>
      </c>
      <c r="IZ6" s="41">
        <v>1</v>
      </c>
      <c r="JA6">
        <v>0.15</v>
      </c>
      <c r="JC6">
        <f t="shared" ca="1" si="247"/>
        <v>1.3517080422274439</v>
      </c>
      <c r="JD6">
        <f t="shared" ca="1" si="248"/>
        <v>0</v>
      </c>
      <c r="JE6" s="41">
        <v>0</v>
      </c>
      <c r="JG6">
        <f t="shared" ca="1" si="249"/>
        <v>0</v>
      </c>
      <c r="JH6">
        <f t="shared" ca="1" si="250"/>
        <v>0</v>
      </c>
      <c r="JI6">
        <f t="shared" ca="1" si="166"/>
        <v>0</v>
      </c>
      <c r="JJ6">
        <v>1</v>
      </c>
      <c r="JM6">
        <f t="shared" ca="1" si="167"/>
        <v>0</v>
      </c>
      <c r="JN6" s="17">
        <f>INDEX(MilitarySpend,MATCH($A6,'Budget Decisions'!$A$3:$A$160,0),MATCH(JN$2,MilitarySpendCol,0))</f>
        <v>0</v>
      </c>
      <c r="JO6">
        <f t="shared" ref="JO6:JO69" si="306">JO5</f>
        <v>1.1264233685228699</v>
      </c>
      <c r="JP6">
        <f>IF($A6&gt;=Assumptions!$D$40,1,0)</f>
        <v>0</v>
      </c>
      <c r="JQ6">
        <f>Assumptions!$D$41</f>
        <v>0.83299999999999996</v>
      </c>
      <c r="JR6" s="41">
        <v>1</v>
      </c>
      <c r="JS6">
        <f>Assumptions!$D$42</f>
        <v>0.2</v>
      </c>
      <c r="JT6">
        <f t="shared" si="251"/>
        <v>0</v>
      </c>
      <c r="JU6">
        <f t="shared" ca="1" si="168"/>
        <v>0</v>
      </c>
      <c r="JV6" s="17">
        <f>INDEX(MedicalSpend,MATCH($A6,'Budget Decisions'!$A$3:$A$160,0),MATCH(JV$2,MedicalSpendCol,0))</f>
        <v>0</v>
      </c>
      <c r="JW6" s="17">
        <f>IF(INDEX('Budget Decisions'!$E$4:$E$160,MATCH(Model!$A6,'Budget Decisions'!$A$4:$A$160,0))="CURED",1,0)</f>
        <v>0</v>
      </c>
      <c r="JX6">
        <f t="shared" ref="JX6:JX69" si="307">JX5</f>
        <v>1</v>
      </c>
      <c r="JY6" s="41">
        <v>1</v>
      </c>
      <c r="JZ6">
        <f>Assumptions!$D$49</f>
        <v>0.2</v>
      </c>
      <c r="KA6">
        <f t="shared" si="252"/>
        <v>0</v>
      </c>
      <c r="KB6">
        <f t="shared" ca="1" si="169"/>
        <v>0</v>
      </c>
      <c r="KD6">
        <f t="shared" ca="1" si="253"/>
        <v>40621237</v>
      </c>
      <c r="KE6">
        <f t="shared" ca="1" si="254"/>
        <v>40621237</v>
      </c>
      <c r="KF6">
        <f t="shared" ca="1" si="255"/>
        <v>0</v>
      </c>
      <c r="KG6">
        <f t="shared" ref="KG6:KG69" ca="1" si="308">MAX(0,KG5+KV5-LB5)</f>
        <v>0</v>
      </c>
      <c r="KH6">
        <f t="shared" ca="1" si="256"/>
        <v>0</v>
      </c>
      <c r="KI6">
        <f t="shared" ref="KI6:KI69" ca="1" si="309">KI5+KW5</f>
        <v>0</v>
      </c>
      <c r="KJ6">
        <f t="shared" ca="1" si="170"/>
        <v>0</v>
      </c>
      <c r="KK6">
        <f t="shared" ca="1" si="171"/>
        <v>0</v>
      </c>
      <c r="KL6">
        <f t="shared" ref="KL6:KL69" si="310">KL5</f>
        <v>2.2321095760416365</v>
      </c>
      <c r="KM6">
        <f>Assumptions!$E$34</f>
        <v>1.2</v>
      </c>
      <c r="KN6">
        <f ca="1">IF(AND(KH6&gt;1,KE6&gt;1),((LOG(KE6,KH6)^(1/EXP(1)))^(1/Assumptions!$D$30))-(1-Assumptions!$D$31),1)</f>
        <v>1</v>
      </c>
      <c r="KO6" s="41">
        <v>1</v>
      </c>
      <c r="KP6">
        <v>0.15</v>
      </c>
      <c r="KR6">
        <f t="shared" ca="1" si="257"/>
        <v>2.6785314912499638</v>
      </c>
      <c r="KS6">
        <f t="shared" ca="1" si="258"/>
        <v>0</v>
      </c>
      <c r="KT6" s="41">
        <v>0</v>
      </c>
      <c r="KV6">
        <f t="shared" ca="1" si="259"/>
        <v>0</v>
      </c>
      <c r="KW6">
        <f t="shared" ca="1" si="260"/>
        <v>0</v>
      </c>
      <c r="KX6">
        <f t="shared" ca="1" si="172"/>
        <v>0</v>
      </c>
      <c r="KY6">
        <v>1</v>
      </c>
      <c r="LB6">
        <f t="shared" ca="1" si="173"/>
        <v>0</v>
      </c>
      <c r="LC6" s="17">
        <f>INDEX(MilitarySpend,MATCH($A6,'Budget Decisions'!$A$3:$A$160,0),MATCH(LC$2,MilitarySpendCol,0))</f>
        <v>0</v>
      </c>
      <c r="LD6">
        <f t="shared" ref="LD6:LD69" si="311">LD5</f>
        <v>2.2321095760416365</v>
      </c>
      <c r="LE6">
        <f>IF($A6&gt;=Assumptions!$D$40,1,0)</f>
        <v>0</v>
      </c>
      <c r="LF6">
        <f>Assumptions!$D$41</f>
        <v>0.83299999999999996</v>
      </c>
      <c r="LG6" s="41">
        <v>1</v>
      </c>
      <c r="LH6">
        <f>Assumptions!$D$42</f>
        <v>0.2</v>
      </c>
      <c r="LI6">
        <f t="shared" si="261"/>
        <v>0</v>
      </c>
      <c r="LJ6">
        <f t="shared" ca="1" si="174"/>
        <v>0</v>
      </c>
      <c r="LK6" s="17">
        <f>INDEX(MedicalSpend,MATCH($A6,'Budget Decisions'!$A$3:$A$160,0),MATCH(LK$2,MedicalSpendCol,0))</f>
        <v>0</v>
      </c>
      <c r="LL6" s="17">
        <f>IF(INDEX('Budget Decisions'!$E$4:$E$160,MATCH(Model!$A6,'Budget Decisions'!$A$4:$A$160,0))="CURED",1,0)</f>
        <v>0</v>
      </c>
      <c r="LM6">
        <f t="shared" ref="LM6:LM69" si="312">LM5</f>
        <v>1</v>
      </c>
      <c r="LN6" s="41">
        <v>1</v>
      </c>
      <c r="LO6">
        <f>Assumptions!$D$49</f>
        <v>0.2</v>
      </c>
      <c r="LP6">
        <f t="shared" si="262"/>
        <v>0</v>
      </c>
      <c r="LQ6">
        <f t="shared" ca="1" si="175"/>
        <v>0</v>
      </c>
      <c r="LS6">
        <f t="shared" ca="1" si="263"/>
        <v>14303542</v>
      </c>
      <c r="LT6">
        <f t="shared" ca="1" si="264"/>
        <v>14303542</v>
      </c>
      <c r="LU6">
        <f t="shared" ca="1" si="265"/>
        <v>0</v>
      </c>
      <c r="LV6">
        <f t="shared" ref="LV6:LV69" ca="1" si="313">MAX(0,LV5+MK5-MQ5)</f>
        <v>0</v>
      </c>
      <c r="LW6">
        <f t="shared" ca="1" si="266"/>
        <v>0</v>
      </c>
      <c r="LX6">
        <f t="shared" ref="LX6:LX69" ca="1" si="314">LX5+ML5</f>
        <v>0</v>
      </c>
      <c r="LY6">
        <f t="shared" ca="1" si="176"/>
        <v>0</v>
      </c>
      <c r="LZ6">
        <f t="shared" ca="1" si="177"/>
        <v>0</v>
      </c>
      <c r="MA6">
        <f t="shared" ref="MA6:MA69" si="315">MA5</f>
        <v>2.7100766589378384</v>
      </c>
      <c r="MB6">
        <f>Assumptions!$E$34</f>
        <v>1.2</v>
      </c>
      <c r="MC6">
        <f ca="1">IF(AND(LW6&gt;1,LT6&gt;1),((LOG(LT6,LW6)^(1/EXP(1)))^(1/Assumptions!$D$30))-(1-Assumptions!$D$31),1)</f>
        <v>1</v>
      </c>
      <c r="MD6" s="41">
        <v>1</v>
      </c>
      <c r="ME6">
        <v>0.15</v>
      </c>
      <c r="MG6">
        <f t="shared" ca="1" si="267"/>
        <v>3.2520919907254062</v>
      </c>
      <c r="MH6">
        <f t="shared" ca="1" si="268"/>
        <v>0</v>
      </c>
      <c r="MI6" s="41">
        <v>0</v>
      </c>
      <c r="MK6">
        <f t="shared" ca="1" si="269"/>
        <v>0</v>
      </c>
      <c r="ML6">
        <f t="shared" ca="1" si="270"/>
        <v>0</v>
      </c>
      <c r="MM6">
        <f t="shared" ca="1" si="178"/>
        <v>0</v>
      </c>
      <c r="MN6">
        <v>1</v>
      </c>
      <c r="MQ6">
        <f t="shared" ca="1" si="179"/>
        <v>0</v>
      </c>
      <c r="MR6" s="17">
        <f>INDEX(MilitarySpend,MATCH($A6,'Budget Decisions'!$A$3:$A$160,0),MATCH(MR$2,MilitarySpendCol,0))</f>
        <v>0</v>
      </c>
      <c r="MS6">
        <f t="shared" ref="MS6:MS69" si="316">MS5</f>
        <v>2.7100766589378384</v>
      </c>
      <c r="MT6">
        <f>IF($A6&gt;=Assumptions!$D$40,1,0)</f>
        <v>0</v>
      </c>
      <c r="MU6">
        <f>Assumptions!$D$41</f>
        <v>0.83299999999999996</v>
      </c>
      <c r="MV6" s="41">
        <v>1</v>
      </c>
      <c r="MW6">
        <f>Assumptions!$D$42</f>
        <v>0.2</v>
      </c>
      <c r="MX6">
        <f t="shared" si="271"/>
        <v>0</v>
      </c>
      <c r="MY6">
        <f t="shared" ca="1" si="180"/>
        <v>0</v>
      </c>
      <c r="MZ6" s="17">
        <f>INDEX(MedicalSpend,MATCH($A6,'Budget Decisions'!$A$3:$A$160,0),MATCH(MZ$2,MedicalSpendCol,0))</f>
        <v>0</v>
      </c>
      <c r="NA6" s="17">
        <f>IF(INDEX('Budget Decisions'!$E$4:$E$160,MATCH(Model!$A6,'Budget Decisions'!$A$4:$A$160,0))="CURED",1,0)</f>
        <v>0</v>
      </c>
      <c r="NB6">
        <f t="shared" ref="NB6:NB69" si="317">NB5</f>
        <v>1</v>
      </c>
      <c r="NC6" s="41">
        <v>1</v>
      </c>
      <c r="ND6">
        <f>Assumptions!$D$49</f>
        <v>0.2</v>
      </c>
      <c r="NE6">
        <f t="shared" si="272"/>
        <v>0</v>
      </c>
      <c r="NF6">
        <f t="shared" ca="1" si="181"/>
        <v>0</v>
      </c>
    </row>
    <row r="7" spans="1:370" x14ac:dyDescent="0.25">
      <c r="A7">
        <f t="shared" si="273"/>
        <v>4</v>
      </c>
      <c r="C7">
        <f t="shared" ca="1" si="182"/>
        <v>49070395</v>
      </c>
      <c r="D7">
        <f t="shared" ca="1" si="183"/>
        <v>49070395</v>
      </c>
      <c r="E7">
        <f t="shared" ca="1" si="184"/>
        <v>0</v>
      </c>
      <c r="F7">
        <f t="shared" ca="1" si="274"/>
        <v>0</v>
      </c>
      <c r="G7">
        <f t="shared" ca="1" si="185"/>
        <v>51</v>
      </c>
      <c r="H7">
        <f t="shared" ca="1" si="275"/>
        <v>0</v>
      </c>
      <c r="I7">
        <f t="shared" ca="1" si="128"/>
        <v>0</v>
      </c>
      <c r="J7">
        <f t="shared" ca="1" si="129"/>
        <v>0</v>
      </c>
      <c r="K7">
        <f t="shared" si="276"/>
        <v>0.82857634545527548</v>
      </c>
      <c r="L7">
        <f>Assumptions!$E$34</f>
        <v>1.2</v>
      </c>
      <c r="M7">
        <f ca="1">IF(AND(G7&gt;1,D7&gt;1),((LOG(D7,G7)^(1/EXP(1)))^(1/Assumptions!$D$30))-(1-Assumptions!$D$31),1)</f>
        <v>1.105898002370175</v>
      </c>
      <c r="N7" s="41">
        <v>1</v>
      </c>
      <c r="O7">
        <v>0.15</v>
      </c>
      <c r="Q7">
        <f t="shared" ca="1" si="186"/>
        <v>1.099585110300203</v>
      </c>
      <c r="R7">
        <f t="shared" ca="1" si="187"/>
        <v>56</v>
      </c>
      <c r="S7" s="41">
        <v>0</v>
      </c>
      <c r="U7">
        <f t="shared" ca="1" si="188"/>
        <v>56</v>
      </c>
      <c r="V7">
        <f t="shared" ca="1" si="189"/>
        <v>0</v>
      </c>
      <c r="W7">
        <f t="shared" ca="1" si="130"/>
        <v>56</v>
      </c>
      <c r="X7">
        <v>1</v>
      </c>
      <c r="AA7">
        <f t="shared" ca="1" si="131"/>
        <v>56</v>
      </c>
      <c r="AB7" s="17">
        <f>INDEX(MilitarySpend,MATCH($A7,'Budget Decisions'!$A$3:$A$160,0),MATCH(AB$2,MilitarySpendCol,0))</f>
        <v>0</v>
      </c>
      <c r="AC7">
        <f t="shared" si="277"/>
        <v>0.82857634545527548</v>
      </c>
      <c r="AD7">
        <f>IF($A7&gt;=Assumptions!$D$40,1,0)</f>
        <v>0</v>
      </c>
      <c r="AE7">
        <f>Assumptions!$D$41</f>
        <v>0.83299999999999996</v>
      </c>
      <c r="AF7" s="41">
        <v>1</v>
      </c>
      <c r="AG7">
        <f>Assumptions!$D$42</f>
        <v>0.2</v>
      </c>
      <c r="AH7">
        <f t="shared" si="190"/>
        <v>0</v>
      </c>
      <c r="AI7">
        <f t="shared" ca="1" si="132"/>
        <v>0</v>
      </c>
      <c r="AJ7" s="17">
        <f>INDEX(MedicalSpend,MATCH($A7,'Budget Decisions'!$A$3:$A$160,0),MATCH(AJ$2,MedicalSpendCol,0))</f>
        <v>0</v>
      </c>
      <c r="AK7" s="17">
        <f>IF(INDEX('Budget Decisions'!$E$4:$E$160,MATCH(Model!$A7,'Budget Decisions'!$A$4:$A$160,0))="CURED",1,0)</f>
        <v>0</v>
      </c>
      <c r="AL7">
        <f t="shared" si="278"/>
        <v>1</v>
      </c>
      <c r="AM7" s="41">
        <v>1</v>
      </c>
      <c r="AN7">
        <f>Assumptions!$D$49</f>
        <v>0.2</v>
      </c>
      <c r="AO7">
        <f t="shared" si="191"/>
        <v>0</v>
      </c>
      <c r="AP7">
        <f t="shared" ca="1" si="133"/>
        <v>0</v>
      </c>
      <c r="AR7">
        <f t="shared" ca="1" si="192"/>
        <v>21784507</v>
      </c>
      <c r="AS7">
        <f t="shared" ca="1" si="193"/>
        <v>21784507</v>
      </c>
      <c r="AT7">
        <f t="shared" ca="1" si="194"/>
        <v>0</v>
      </c>
      <c r="AU7">
        <f t="shared" ca="1" si="195"/>
        <v>0</v>
      </c>
      <c r="AV7">
        <f t="shared" ca="1" si="196"/>
        <v>0</v>
      </c>
      <c r="AW7">
        <f t="shared" ca="1" si="279"/>
        <v>0</v>
      </c>
      <c r="AX7">
        <f t="shared" ca="1" si="134"/>
        <v>0</v>
      </c>
      <c r="AY7">
        <f t="shared" ca="1" si="135"/>
        <v>0</v>
      </c>
      <c r="AZ7">
        <f t="shared" si="280"/>
        <v>0.15936301189359656</v>
      </c>
      <c r="BA7">
        <f>Assumptions!$E$34</f>
        <v>1.2</v>
      </c>
      <c r="BB7">
        <f ca="1">IF(AND(AV7&gt;1,AS7&gt;1),((LOG(AS7,AV7)^(1/EXP(1)))^(1/Assumptions!$D$30))-(1-Assumptions!$D$31),1)</f>
        <v>1</v>
      </c>
      <c r="BC7" s="41">
        <v>1</v>
      </c>
      <c r="BD7">
        <v>0.15</v>
      </c>
      <c r="BF7">
        <f t="shared" ca="1" si="197"/>
        <v>0.19123561427231586</v>
      </c>
      <c r="BG7">
        <f t="shared" ca="1" si="198"/>
        <v>0</v>
      </c>
      <c r="BH7" s="41">
        <v>0</v>
      </c>
      <c r="BJ7">
        <f t="shared" ca="1" si="199"/>
        <v>0</v>
      </c>
      <c r="BK7">
        <f t="shared" ca="1" si="200"/>
        <v>0</v>
      </c>
      <c r="BL7">
        <f t="shared" ca="1" si="136"/>
        <v>0</v>
      </c>
      <c r="BM7">
        <v>1</v>
      </c>
      <c r="BP7">
        <f t="shared" ca="1" si="137"/>
        <v>0</v>
      </c>
      <c r="BQ7" s="17">
        <f>INDEX(MilitarySpend,MATCH($A7,'Budget Decisions'!$A$3:$A$160,0),MATCH(BQ$2,MilitarySpendCol,0))</f>
        <v>0</v>
      </c>
      <c r="BR7">
        <f t="shared" si="281"/>
        <v>0.15936301189359656</v>
      </c>
      <c r="BS7">
        <f>IF($A7&gt;=Assumptions!$D$40,1,0)</f>
        <v>0</v>
      </c>
      <c r="BT7">
        <f>Assumptions!$D$41</f>
        <v>0.83299999999999996</v>
      </c>
      <c r="BU7" s="41">
        <v>1</v>
      </c>
      <c r="BV7">
        <f>Assumptions!$D$42</f>
        <v>0.2</v>
      </c>
      <c r="BW7">
        <f t="shared" si="201"/>
        <v>0</v>
      </c>
      <c r="BX7">
        <f t="shared" ca="1" si="138"/>
        <v>0</v>
      </c>
      <c r="BY7" s="17">
        <f>INDEX(MedicalSpend,MATCH($A7,'Budget Decisions'!$A$3:$A$160,0),MATCH(BY$2,MedicalSpendCol,0))</f>
        <v>0</v>
      </c>
      <c r="BZ7" s="17">
        <f>IF(INDEX('Budget Decisions'!$E$4:$E$160,MATCH(Model!$A7,'Budget Decisions'!$A$4:$A$160,0))="CURED",1,0)</f>
        <v>0</v>
      </c>
      <c r="CA7">
        <f t="shared" si="282"/>
        <v>1</v>
      </c>
      <c r="CB7" s="41">
        <v>1</v>
      </c>
      <c r="CC7">
        <f>Assumptions!$D$49</f>
        <v>0.2</v>
      </c>
      <c r="CD7">
        <f t="shared" si="202"/>
        <v>0</v>
      </c>
      <c r="CE7">
        <f t="shared" ca="1" si="139"/>
        <v>0</v>
      </c>
      <c r="CG7">
        <f t="shared" ca="1" si="203"/>
        <v>20165794</v>
      </c>
      <c r="CH7">
        <f t="shared" ca="1" si="204"/>
        <v>20165794</v>
      </c>
      <c r="CI7">
        <f t="shared" ca="1" si="205"/>
        <v>0</v>
      </c>
      <c r="CJ7">
        <f t="shared" ca="1" si="283"/>
        <v>0</v>
      </c>
      <c r="CK7">
        <f t="shared" ca="1" si="206"/>
        <v>0</v>
      </c>
      <c r="CL7">
        <f t="shared" ca="1" si="284"/>
        <v>0</v>
      </c>
      <c r="CM7">
        <f t="shared" ca="1" si="140"/>
        <v>0</v>
      </c>
      <c r="CN7">
        <f t="shared" ca="1" si="141"/>
        <v>0</v>
      </c>
      <c r="CO7">
        <f t="shared" si="285"/>
        <v>0.24130002925990637</v>
      </c>
      <c r="CP7">
        <f>Assumptions!$E$34</f>
        <v>1.2</v>
      </c>
      <c r="CQ7">
        <f ca="1">IF(AND(CK7&gt;1,CH7&gt;1),((LOG(CH7,CK7)^(1/EXP(1)))^(1/Assumptions!$D$30))-(1-Assumptions!$D$31),1)</f>
        <v>1</v>
      </c>
      <c r="CR7" s="41">
        <v>1</v>
      </c>
      <c r="CS7">
        <v>0.15</v>
      </c>
      <c r="CU7">
        <f t="shared" ca="1" si="207"/>
        <v>0.28956003511188766</v>
      </c>
      <c r="CV7">
        <f t="shared" ca="1" si="208"/>
        <v>0</v>
      </c>
      <c r="CW7" s="41">
        <v>0</v>
      </c>
      <c r="CY7">
        <f t="shared" ca="1" si="209"/>
        <v>0</v>
      </c>
      <c r="CZ7">
        <f t="shared" ca="1" si="210"/>
        <v>0</v>
      </c>
      <c r="DA7">
        <f t="shared" ca="1" si="142"/>
        <v>0</v>
      </c>
      <c r="DB7">
        <v>1</v>
      </c>
      <c r="DE7">
        <f t="shared" ca="1" si="143"/>
        <v>0</v>
      </c>
      <c r="DF7" s="17">
        <f>INDEX(MilitarySpend,MATCH($A7,'Budget Decisions'!$A$3:$A$160,0),MATCH(DF$2,MilitarySpendCol,0))</f>
        <v>0</v>
      </c>
      <c r="DG7">
        <f t="shared" si="286"/>
        <v>0.24130002925990637</v>
      </c>
      <c r="DH7">
        <f>IF($A7&gt;=Assumptions!$D$40,1,0)</f>
        <v>0</v>
      </c>
      <c r="DI7">
        <f>Assumptions!$D$41</f>
        <v>0.83299999999999996</v>
      </c>
      <c r="DJ7" s="41">
        <v>1</v>
      </c>
      <c r="DK7">
        <f>Assumptions!$D$42</f>
        <v>0.2</v>
      </c>
      <c r="DL7">
        <f t="shared" si="211"/>
        <v>0</v>
      </c>
      <c r="DM7">
        <f t="shared" ca="1" si="144"/>
        <v>0</v>
      </c>
      <c r="DN7" s="17">
        <f>INDEX(MedicalSpend,MATCH($A7,'Budget Decisions'!$A$3:$A$160,0),MATCH(DN$2,MedicalSpendCol,0))</f>
        <v>0</v>
      </c>
      <c r="DO7" s="17">
        <f>IF(INDEX('Budget Decisions'!$E$4:$E$160,MATCH(Model!$A7,'Budget Decisions'!$A$4:$A$160,0))="CURED",1,0)</f>
        <v>0</v>
      </c>
      <c r="DP7">
        <f t="shared" si="287"/>
        <v>1</v>
      </c>
      <c r="DQ7" s="41">
        <v>1</v>
      </c>
      <c r="DR7">
        <f>Assumptions!$D$49</f>
        <v>0.2</v>
      </c>
      <c r="DS7">
        <f t="shared" si="212"/>
        <v>0</v>
      </c>
      <c r="DT7">
        <f t="shared" ca="1" si="145"/>
        <v>0</v>
      </c>
      <c r="DV7">
        <f t="shared" ca="1" si="213"/>
        <v>46395654</v>
      </c>
      <c r="DW7">
        <f t="shared" ca="1" si="214"/>
        <v>46395654</v>
      </c>
      <c r="DX7">
        <f t="shared" ca="1" si="215"/>
        <v>0</v>
      </c>
      <c r="DY7">
        <f t="shared" ca="1" si="288"/>
        <v>0</v>
      </c>
      <c r="DZ7">
        <f t="shared" ca="1" si="216"/>
        <v>0</v>
      </c>
      <c r="EA7">
        <f t="shared" ca="1" si="289"/>
        <v>0</v>
      </c>
      <c r="EB7">
        <f t="shared" ca="1" si="146"/>
        <v>0</v>
      </c>
      <c r="EC7">
        <f t="shared" ca="1" si="147"/>
        <v>0</v>
      </c>
      <c r="ED7">
        <f t="shared" si="290"/>
        <v>0.87442730726206253</v>
      </c>
      <c r="EE7">
        <f>Assumptions!$E$34</f>
        <v>1.2</v>
      </c>
      <c r="EF7">
        <f ca="1">IF(AND(DZ7&gt;1,DW7&gt;1),((LOG(DW7,DZ7)^(1/EXP(1)))^(1/Assumptions!$D$30))-(1-Assumptions!$D$31),1)</f>
        <v>1</v>
      </c>
      <c r="EG7" s="41">
        <v>1</v>
      </c>
      <c r="EH7">
        <v>0.15</v>
      </c>
      <c r="EJ7">
        <f t="shared" ca="1" si="217"/>
        <v>1.049312768714475</v>
      </c>
      <c r="EK7">
        <f t="shared" ca="1" si="218"/>
        <v>0</v>
      </c>
      <c r="EL7" s="41">
        <v>0</v>
      </c>
      <c r="EN7">
        <f t="shared" ca="1" si="219"/>
        <v>0</v>
      </c>
      <c r="EO7">
        <f t="shared" ca="1" si="220"/>
        <v>0</v>
      </c>
      <c r="EP7">
        <f t="shared" ca="1" si="148"/>
        <v>0</v>
      </c>
      <c r="EQ7">
        <v>1</v>
      </c>
      <c r="ET7">
        <f t="shared" ca="1" si="149"/>
        <v>0</v>
      </c>
      <c r="EU7" s="17">
        <f>INDEX(MilitarySpend,MATCH($A7,'Budget Decisions'!$A$3:$A$160,0),MATCH(EU$2,MilitarySpendCol,0))</f>
        <v>0</v>
      </c>
      <c r="EV7">
        <f t="shared" si="291"/>
        <v>0.87442730726206253</v>
      </c>
      <c r="EW7">
        <f>IF($A7&gt;=Assumptions!$D$40,1,0)</f>
        <v>0</v>
      </c>
      <c r="EX7">
        <f>Assumptions!$D$41</f>
        <v>0.83299999999999996</v>
      </c>
      <c r="EY7" s="41">
        <v>1</v>
      </c>
      <c r="EZ7">
        <f>Assumptions!$D$42</f>
        <v>0.2</v>
      </c>
      <c r="FA7">
        <f t="shared" si="221"/>
        <v>0</v>
      </c>
      <c r="FB7">
        <f t="shared" ca="1" si="150"/>
        <v>0</v>
      </c>
      <c r="FC7" s="17">
        <f>INDEX(MedicalSpend,MATCH($A7,'Budget Decisions'!$A$3:$A$160,0),MATCH(FC$2,MedicalSpendCol,0))</f>
        <v>0</v>
      </c>
      <c r="FD7" s="17">
        <f>IF(INDEX('Budget Decisions'!$E$4:$E$160,MATCH(Model!$A7,'Budget Decisions'!$A$4:$A$160,0))="CURED",1,0)</f>
        <v>0</v>
      </c>
      <c r="FE7">
        <f t="shared" si="292"/>
        <v>1</v>
      </c>
      <c r="FF7" s="41">
        <v>1</v>
      </c>
      <c r="FG7">
        <f>Assumptions!$D$49</f>
        <v>0.2</v>
      </c>
      <c r="FH7">
        <f t="shared" si="222"/>
        <v>0</v>
      </c>
      <c r="FI7">
        <f t="shared" ca="1" si="151"/>
        <v>0</v>
      </c>
      <c r="FK7">
        <f t="shared" ca="1" si="223"/>
        <v>35235521</v>
      </c>
      <c r="FL7">
        <f t="shared" ca="1" si="224"/>
        <v>35235521</v>
      </c>
      <c r="FM7">
        <f t="shared" ca="1" si="225"/>
        <v>0</v>
      </c>
      <c r="FN7">
        <f t="shared" ca="1" si="293"/>
        <v>0</v>
      </c>
      <c r="FO7">
        <f t="shared" ca="1" si="226"/>
        <v>0</v>
      </c>
      <c r="FP7">
        <f t="shared" ca="1" si="294"/>
        <v>0</v>
      </c>
      <c r="FQ7">
        <f t="shared" ca="1" si="152"/>
        <v>0</v>
      </c>
      <c r="FR7">
        <f t="shared" ca="1" si="153"/>
        <v>0</v>
      </c>
      <c r="FS7">
        <f t="shared" si="295"/>
        <v>0.36303408195741388</v>
      </c>
      <c r="FT7">
        <f>Assumptions!$E$34</f>
        <v>1.2</v>
      </c>
      <c r="FU7">
        <f ca="1">IF(AND(FO7&gt;1,FL7&gt;1),((LOG(FL7,FO7)^(1/EXP(1)))^(1/Assumptions!$D$30))-(1-Assumptions!$D$31),1)</f>
        <v>1</v>
      </c>
      <c r="FV7" s="41">
        <v>1</v>
      </c>
      <c r="FW7">
        <v>0.15</v>
      </c>
      <c r="FY7">
        <f t="shared" ca="1" si="227"/>
        <v>0.43564089834889663</v>
      </c>
      <c r="FZ7">
        <f t="shared" ca="1" si="228"/>
        <v>0</v>
      </c>
      <c r="GA7" s="41">
        <v>0</v>
      </c>
      <c r="GC7">
        <f t="shared" ca="1" si="229"/>
        <v>0</v>
      </c>
      <c r="GD7">
        <f t="shared" ca="1" si="230"/>
        <v>0</v>
      </c>
      <c r="GE7">
        <f t="shared" ca="1" si="154"/>
        <v>0</v>
      </c>
      <c r="GF7">
        <v>1</v>
      </c>
      <c r="GI7">
        <f t="shared" ca="1" si="155"/>
        <v>0</v>
      </c>
      <c r="GJ7" s="17">
        <f>INDEX(MilitarySpend,MATCH($A7,'Budget Decisions'!$A$3:$A$160,0),MATCH(GJ$2,MilitarySpendCol,0))</f>
        <v>0</v>
      </c>
      <c r="GK7">
        <f t="shared" si="296"/>
        <v>0.36303408195741388</v>
      </c>
      <c r="GL7">
        <f>IF($A7&gt;=Assumptions!$D$40,1,0)</f>
        <v>0</v>
      </c>
      <c r="GM7">
        <f>Assumptions!$D$41</f>
        <v>0.83299999999999996</v>
      </c>
      <c r="GN7" s="41">
        <v>1</v>
      </c>
      <c r="GO7">
        <f>Assumptions!$D$42</f>
        <v>0.2</v>
      </c>
      <c r="GP7">
        <f t="shared" si="231"/>
        <v>0</v>
      </c>
      <c r="GQ7">
        <f t="shared" ca="1" si="156"/>
        <v>0</v>
      </c>
      <c r="GR7" s="17">
        <f>INDEX(MedicalSpend,MATCH($A7,'Budget Decisions'!$A$3:$A$160,0),MATCH(GR$2,MedicalSpendCol,0))</f>
        <v>0</v>
      </c>
      <c r="GS7" s="17">
        <f>IF(INDEX('Budget Decisions'!$E$4:$E$160,MATCH(Model!$A7,'Budget Decisions'!$A$4:$A$160,0))="CURED",1,0)</f>
        <v>0</v>
      </c>
      <c r="GT7">
        <f t="shared" si="297"/>
        <v>1</v>
      </c>
      <c r="GU7" s="41">
        <v>1</v>
      </c>
      <c r="GV7">
        <f>Assumptions!$D$49</f>
        <v>0.2</v>
      </c>
      <c r="GW7">
        <f t="shared" si="232"/>
        <v>0</v>
      </c>
      <c r="GX7">
        <f t="shared" ca="1" si="157"/>
        <v>0</v>
      </c>
      <c r="GZ7">
        <f t="shared" ca="1" si="233"/>
        <v>18084651</v>
      </c>
      <c r="HA7">
        <f t="shared" ca="1" si="234"/>
        <v>18084651</v>
      </c>
      <c r="HB7">
        <f t="shared" ca="1" si="235"/>
        <v>0</v>
      </c>
      <c r="HC7">
        <f t="shared" ca="1" si="298"/>
        <v>0</v>
      </c>
      <c r="HD7">
        <f t="shared" ca="1" si="236"/>
        <v>0</v>
      </c>
      <c r="HE7">
        <f t="shared" ca="1" si="299"/>
        <v>0</v>
      </c>
      <c r="HF7">
        <f t="shared" ca="1" si="158"/>
        <v>0</v>
      </c>
      <c r="HG7">
        <f t="shared" ca="1" si="159"/>
        <v>0</v>
      </c>
      <c r="HH7">
        <f t="shared" si="300"/>
        <v>0.464689620669401</v>
      </c>
      <c r="HI7">
        <f>Assumptions!$E$34</f>
        <v>1.2</v>
      </c>
      <c r="HJ7">
        <f ca="1">IF(AND(HD7&gt;1,HA7&gt;1),((LOG(HA7,HD7)^(1/EXP(1)))^(1/Assumptions!$D$30))-(1-Assumptions!$D$31),1)</f>
        <v>1</v>
      </c>
      <c r="HK7" s="41">
        <v>1</v>
      </c>
      <c r="HL7">
        <v>0.15</v>
      </c>
      <c r="HN7">
        <f t="shared" ca="1" si="237"/>
        <v>0.55762754480328114</v>
      </c>
      <c r="HO7">
        <f t="shared" ca="1" si="238"/>
        <v>0</v>
      </c>
      <c r="HP7" s="41">
        <v>0</v>
      </c>
      <c r="HR7">
        <f t="shared" ca="1" si="239"/>
        <v>0</v>
      </c>
      <c r="HS7">
        <f t="shared" ca="1" si="240"/>
        <v>0</v>
      </c>
      <c r="HT7">
        <f t="shared" ca="1" si="160"/>
        <v>0</v>
      </c>
      <c r="HU7">
        <v>1</v>
      </c>
      <c r="HX7">
        <f t="shared" ca="1" si="161"/>
        <v>0</v>
      </c>
      <c r="HY7" s="17">
        <f>INDEX(MilitarySpend,MATCH($A7,'Budget Decisions'!$A$3:$A$160,0),MATCH(HY$2,MilitarySpendCol,0))</f>
        <v>0</v>
      </c>
      <c r="HZ7">
        <f t="shared" si="301"/>
        <v>0.464689620669401</v>
      </c>
      <c r="IA7">
        <f>IF($A7&gt;=Assumptions!$D$40,1,0)</f>
        <v>0</v>
      </c>
      <c r="IB7">
        <f>Assumptions!$D$41</f>
        <v>0.83299999999999996</v>
      </c>
      <c r="IC7" s="41">
        <v>1</v>
      </c>
      <c r="ID7">
        <f>Assumptions!$D$42</f>
        <v>0.2</v>
      </c>
      <c r="IE7">
        <f t="shared" si="241"/>
        <v>0</v>
      </c>
      <c r="IF7">
        <f t="shared" ca="1" si="162"/>
        <v>0</v>
      </c>
      <c r="IG7" s="17">
        <f>INDEX(MedicalSpend,MATCH($A7,'Budget Decisions'!$A$3:$A$160,0),MATCH(IG$2,MedicalSpendCol,0))</f>
        <v>0</v>
      </c>
      <c r="IH7" s="17">
        <f>IF(INDEX('Budget Decisions'!$E$4:$E$160,MATCH(Model!$A7,'Budget Decisions'!$A$4:$A$160,0))="CURED",1,0)</f>
        <v>0</v>
      </c>
      <c r="II7">
        <f t="shared" si="302"/>
        <v>1</v>
      </c>
      <c r="IJ7" s="41">
        <v>1</v>
      </c>
      <c r="IK7">
        <f>Assumptions!$D$49</f>
        <v>0.2</v>
      </c>
      <c r="IL7">
        <f t="shared" si="242"/>
        <v>0</v>
      </c>
      <c r="IM7">
        <f t="shared" ca="1" si="163"/>
        <v>0</v>
      </c>
      <c r="IO7">
        <f t="shared" ca="1" si="243"/>
        <v>57806544</v>
      </c>
      <c r="IP7">
        <f t="shared" ca="1" si="244"/>
        <v>57806544</v>
      </c>
      <c r="IQ7">
        <f t="shared" ca="1" si="245"/>
        <v>0</v>
      </c>
      <c r="IR7">
        <f t="shared" ca="1" si="303"/>
        <v>0</v>
      </c>
      <c r="IS7">
        <f t="shared" ca="1" si="246"/>
        <v>0</v>
      </c>
      <c r="IT7">
        <f t="shared" ca="1" si="304"/>
        <v>0</v>
      </c>
      <c r="IU7">
        <f t="shared" ca="1" si="164"/>
        <v>0</v>
      </c>
      <c r="IV7">
        <f t="shared" ca="1" si="165"/>
        <v>0</v>
      </c>
      <c r="IW7">
        <f t="shared" si="305"/>
        <v>1.1264233685228699</v>
      </c>
      <c r="IX7">
        <f>Assumptions!$E$34</f>
        <v>1.2</v>
      </c>
      <c r="IY7">
        <f ca="1">IF(AND(IS7&gt;1,IP7&gt;1),((LOG(IP7,IS7)^(1/EXP(1)))^(1/Assumptions!$D$30))-(1-Assumptions!$D$31),1)</f>
        <v>1</v>
      </c>
      <c r="IZ7" s="41">
        <v>1</v>
      </c>
      <c r="JA7">
        <v>0.15</v>
      </c>
      <c r="JC7">
        <f t="shared" ca="1" si="247"/>
        <v>1.3517080422274439</v>
      </c>
      <c r="JD7">
        <f t="shared" ca="1" si="248"/>
        <v>0</v>
      </c>
      <c r="JE7" s="41">
        <v>0</v>
      </c>
      <c r="JG7">
        <f t="shared" ca="1" si="249"/>
        <v>0</v>
      </c>
      <c r="JH7">
        <f t="shared" ca="1" si="250"/>
        <v>0</v>
      </c>
      <c r="JI7">
        <f t="shared" ca="1" si="166"/>
        <v>0</v>
      </c>
      <c r="JJ7">
        <v>1</v>
      </c>
      <c r="JM7">
        <f t="shared" ca="1" si="167"/>
        <v>0</v>
      </c>
      <c r="JN7" s="17">
        <f>INDEX(MilitarySpend,MATCH($A7,'Budget Decisions'!$A$3:$A$160,0),MATCH(JN$2,MilitarySpendCol,0))</f>
        <v>0</v>
      </c>
      <c r="JO7">
        <f t="shared" si="306"/>
        <v>1.1264233685228699</v>
      </c>
      <c r="JP7">
        <f>IF($A7&gt;=Assumptions!$D$40,1,0)</f>
        <v>0</v>
      </c>
      <c r="JQ7">
        <f>Assumptions!$D$41</f>
        <v>0.83299999999999996</v>
      </c>
      <c r="JR7" s="41">
        <v>1</v>
      </c>
      <c r="JS7">
        <f>Assumptions!$D$42</f>
        <v>0.2</v>
      </c>
      <c r="JT7">
        <f t="shared" si="251"/>
        <v>0</v>
      </c>
      <c r="JU7">
        <f t="shared" ca="1" si="168"/>
        <v>0</v>
      </c>
      <c r="JV7" s="17">
        <f>INDEX(MedicalSpend,MATCH($A7,'Budget Decisions'!$A$3:$A$160,0),MATCH(JV$2,MedicalSpendCol,0))</f>
        <v>0</v>
      </c>
      <c r="JW7" s="17">
        <f>IF(INDEX('Budget Decisions'!$E$4:$E$160,MATCH(Model!$A7,'Budget Decisions'!$A$4:$A$160,0))="CURED",1,0)</f>
        <v>0</v>
      </c>
      <c r="JX7">
        <f t="shared" si="307"/>
        <v>1</v>
      </c>
      <c r="JY7" s="41">
        <v>1</v>
      </c>
      <c r="JZ7">
        <f>Assumptions!$D$49</f>
        <v>0.2</v>
      </c>
      <c r="KA7">
        <f t="shared" si="252"/>
        <v>0</v>
      </c>
      <c r="KB7">
        <f t="shared" ca="1" si="169"/>
        <v>0</v>
      </c>
      <c r="KD7">
        <f t="shared" ca="1" si="253"/>
        <v>40621237</v>
      </c>
      <c r="KE7">
        <f t="shared" ca="1" si="254"/>
        <v>40621237</v>
      </c>
      <c r="KF7">
        <f t="shared" ca="1" si="255"/>
        <v>0</v>
      </c>
      <c r="KG7">
        <f t="shared" ca="1" si="308"/>
        <v>0</v>
      </c>
      <c r="KH7">
        <f t="shared" ca="1" si="256"/>
        <v>0</v>
      </c>
      <c r="KI7">
        <f t="shared" ca="1" si="309"/>
        <v>0</v>
      </c>
      <c r="KJ7">
        <f t="shared" ca="1" si="170"/>
        <v>0</v>
      </c>
      <c r="KK7">
        <f t="shared" ca="1" si="171"/>
        <v>0</v>
      </c>
      <c r="KL7">
        <f t="shared" si="310"/>
        <v>2.2321095760416365</v>
      </c>
      <c r="KM7">
        <f>Assumptions!$E$34</f>
        <v>1.2</v>
      </c>
      <c r="KN7">
        <f ca="1">IF(AND(KH7&gt;1,KE7&gt;1),((LOG(KE7,KH7)^(1/EXP(1)))^(1/Assumptions!$D$30))-(1-Assumptions!$D$31),1)</f>
        <v>1</v>
      </c>
      <c r="KO7" s="41">
        <v>1</v>
      </c>
      <c r="KP7">
        <v>0.15</v>
      </c>
      <c r="KR7">
        <f t="shared" ca="1" si="257"/>
        <v>2.6785314912499638</v>
      </c>
      <c r="KS7">
        <f t="shared" ca="1" si="258"/>
        <v>0</v>
      </c>
      <c r="KT7" s="41">
        <v>0</v>
      </c>
      <c r="KV7">
        <f t="shared" ca="1" si="259"/>
        <v>0</v>
      </c>
      <c r="KW7">
        <f t="shared" ca="1" si="260"/>
        <v>0</v>
      </c>
      <c r="KX7">
        <f t="shared" ca="1" si="172"/>
        <v>0</v>
      </c>
      <c r="KY7">
        <v>1</v>
      </c>
      <c r="LB7">
        <f t="shared" ca="1" si="173"/>
        <v>0</v>
      </c>
      <c r="LC7" s="17">
        <f>INDEX(MilitarySpend,MATCH($A7,'Budget Decisions'!$A$3:$A$160,0),MATCH(LC$2,MilitarySpendCol,0))</f>
        <v>0</v>
      </c>
      <c r="LD7">
        <f t="shared" si="311"/>
        <v>2.2321095760416365</v>
      </c>
      <c r="LE7">
        <f>IF($A7&gt;=Assumptions!$D$40,1,0)</f>
        <v>0</v>
      </c>
      <c r="LF7">
        <f>Assumptions!$D$41</f>
        <v>0.83299999999999996</v>
      </c>
      <c r="LG7" s="41">
        <v>1</v>
      </c>
      <c r="LH7">
        <f>Assumptions!$D$42</f>
        <v>0.2</v>
      </c>
      <c r="LI7">
        <f t="shared" si="261"/>
        <v>0</v>
      </c>
      <c r="LJ7">
        <f t="shared" ca="1" si="174"/>
        <v>0</v>
      </c>
      <c r="LK7" s="17">
        <f>INDEX(MedicalSpend,MATCH($A7,'Budget Decisions'!$A$3:$A$160,0),MATCH(LK$2,MedicalSpendCol,0))</f>
        <v>0</v>
      </c>
      <c r="LL7" s="17">
        <f>IF(INDEX('Budget Decisions'!$E$4:$E$160,MATCH(Model!$A7,'Budget Decisions'!$A$4:$A$160,0))="CURED",1,0)</f>
        <v>0</v>
      </c>
      <c r="LM7">
        <f t="shared" si="312"/>
        <v>1</v>
      </c>
      <c r="LN7" s="41">
        <v>1</v>
      </c>
      <c r="LO7">
        <f>Assumptions!$D$49</f>
        <v>0.2</v>
      </c>
      <c r="LP7">
        <f t="shared" si="262"/>
        <v>0</v>
      </c>
      <c r="LQ7">
        <f t="shared" ca="1" si="175"/>
        <v>0</v>
      </c>
      <c r="LS7">
        <f t="shared" ca="1" si="263"/>
        <v>14303542</v>
      </c>
      <c r="LT7">
        <f t="shared" ca="1" si="264"/>
        <v>14303542</v>
      </c>
      <c r="LU7">
        <f t="shared" ca="1" si="265"/>
        <v>0</v>
      </c>
      <c r="LV7">
        <f t="shared" ca="1" si="313"/>
        <v>0</v>
      </c>
      <c r="LW7">
        <f t="shared" ca="1" si="266"/>
        <v>0</v>
      </c>
      <c r="LX7">
        <f t="shared" ca="1" si="314"/>
        <v>0</v>
      </c>
      <c r="LY7">
        <f t="shared" ca="1" si="176"/>
        <v>0</v>
      </c>
      <c r="LZ7">
        <f t="shared" ca="1" si="177"/>
        <v>0</v>
      </c>
      <c r="MA7">
        <f t="shared" si="315"/>
        <v>2.7100766589378384</v>
      </c>
      <c r="MB7">
        <f>Assumptions!$E$34</f>
        <v>1.2</v>
      </c>
      <c r="MC7">
        <f ca="1">IF(AND(LW7&gt;1,LT7&gt;1),((LOG(LT7,LW7)^(1/EXP(1)))^(1/Assumptions!$D$30))-(1-Assumptions!$D$31),1)</f>
        <v>1</v>
      </c>
      <c r="MD7" s="41">
        <v>1</v>
      </c>
      <c r="ME7">
        <v>0.15</v>
      </c>
      <c r="MG7">
        <f t="shared" ca="1" si="267"/>
        <v>3.2520919907254062</v>
      </c>
      <c r="MH7">
        <f t="shared" ca="1" si="268"/>
        <v>0</v>
      </c>
      <c r="MI7" s="41">
        <v>0</v>
      </c>
      <c r="MK7">
        <f t="shared" ca="1" si="269"/>
        <v>0</v>
      </c>
      <c r="ML7">
        <f t="shared" ca="1" si="270"/>
        <v>0</v>
      </c>
      <c r="MM7">
        <f t="shared" ca="1" si="178"/>
        <v>0</v>
      </c>
      <c r="MN7">
        <v>1</v>
      </c>
      <c r="MQ7">
        <f t="shared" ca="1" si="179"/>
        <v>0</v>
      </c>
      <c r="MR7" s="17">
        <f>INDEX(MilitarySpend,MATCH($A7,'Budget Decisions'!$A$3:$A$160,0),MATCH(MR$2,MilitarySpendCol,0))</f>
        <v>0</v>
      </c>
      <c r="MS7">
        <f t="shared" si="316"/>
        <v>2.7100766589378384</v>
      </c>
      <c r="MT7">
        <f>IF($A7&gt;=Assumptions!$D$40,1,0)</f>
        <v>0</v>
      </c>
      <c r="MU7">
        <f>Assumptions!$D$41</f>
        <v>0.83299999999999996</v>
      </c>
      <c r="MV7" s="41">
        <v>1</v>
      </c>
      <c r="MW7">
        <f>Assumptions!$D$42</f>
        <v>0.2</v>
      </c>
      <c r="MX7">
        <f t="shared" si="271"/>
        <v>0</v>
      </c>
      <c r="MY7">
        <f t="shared" ca="1" si="180"/>
        <v>0</v>
      </c>
      <c r="MZ7" s="17">
        <f>INDEX(MedicalSpend,MATCH($A7,'Budget Decisions'!$A$3:$A$160,0),MATCH(MZ$2,MedicalSpendCol,0))</f>
        <v>0</v>
      </c>
      <c r="NA7" s="17">
        <f>IF(INDEX('Budget Decisions'!$E$4:$E$160,MATCH(Model!$A7,'Budget Decisions'!$A$4:$A$160,0))="CURED",1,0)</f>
        <v>0</v>
      </c>
      <c r="NB7">
        <f t="shared" si="317"/>
        <v>1</v>
      </c>
      <c r="NC7" s="41">
        <v>1</v>
      </c>
      <c r="ND7">
        <f>Assumptions!$D$49</f>
        <v>0.2</v>
      </c>
      <c r="NE7">
        <f t="shared" si="272"/>
        <v>0</v>
      </c>
      <c r="NF7">
        <f t="shared" ca="1" si="181"/>
        <v>0</v>
      </c>
    </row>
    <row r="8" spans="1:370" x14ac:dyDescent="0.25">
      <c r="A8">
        <f t="shared" si="273"/>
        <v>5</v>
      </c>
      <c r="C8">
        <f t="shared" ca="1" si="182"/>
        <v>49070339</v>
      </c>
      <c r="D8">
        <f t="shared" ca="1" si="183"/>
        <v>49070339</v>
      </c>
      <c r="E8">
        <f t="shared" ca="1" si="184"/>
        <v>0</v>
      </c>
      <c r="F8">
        <f t="shared" ca="1" si="274"/>
        <v>0</v>
      </c>
      <c r="G8">
        <f t="shared" ca="1" si="185"/>
        <v>107</v>
      </c>
      <c r="H8">
        <f t="shared" ca="1" si="275"/>
        <v>0</v>
      </c>
      <c r="I8">
        <f t="shared" ca="1" si="128"/>
        <v>0</v>
      </c>
      <c r="J8">
        <f t="shared" ca="1" si="129"/>
        <v>0</v>
      </c>
      <c r="K8">
        <f t="shared" si="276"/>
        <v>0.82857634545527548</v>
      </c>
      <c r="L8">
        <f>Assumptions!$E$34</f>
        <v>1.2</v>
      </c>
      <c r="M8">
        <f ca="1">IF(AND(G8&gt;1,D8&gt;1),((LOG(D8,G8)^(1/EXP(1)))^(1/Assumptions!$D$30))-(1-Assumptions!$D$31),1)</f>
        <v>1.0775844077637626</v>
      </c>
      <c r="N8" s="41">
        <v>1</v>
      </c>
      <c r="O8">
        <v>0.15</v>
      </c>
      <c r="Q8">
        <f t="shared" ca="1" si="186"/>
        <v>1.071433140605383</v>
      </c>
      <c r="R8">
        <f t="shared" ca="1" si="187"/>
        <v>114</v>
      </c>
      <c r="S8" s="41">
        <v>0</v>
      </c>
      <c r="U8">
        <f t="shared" ca="1" si="188"/>
        <v>114</v>
      </c>
      <c r="V8">
        <f t="shared" ca="1" si="189"/>
        <v>0</v>
      </c>
      <c r="W8">
        <f t="shared" ca="1" si="130"/>
        <v>114</v>
      </c>
      <c r="X8">
        <v>1</v>
      </c>
      <c r="AA8">
        <f t="shared" ca="1" si="131"/>
        <v>114</v>
      </c>
      <c r="AB8" s="17">
        <f>INDEX(MilitarySpend,MATCH($A8,'Budget Decisions'!$A$3:$A$160,0),MATCH(AB$2,MilitarySpendCol,0))</f>
        <v>0</v>
      </c>
      <c r="AC8">
        <f t="shared" si="277"/>
        <v>0.82857634545527548</v>
      </c>
      <c r="AD8">
        <f>IF($A8&gt;=Assumptions!$D$40,1,0)</f>
        <v>1</v>
      </c>
      <c r="AE8">
        <f>Assumptions!$D$41</f>
        <v>0.83299999999999996</v>
      </c>
      <c r="AF8" s="41">
        <v>1</v>
      </c>
      <c r="AG8">
        <f>Assumptions!$D$42</f>
        <v>0.2</v>
      </c>
      <c r="AH8">
        <f t="shared" si="190"/>
        <v>0.69020409576424446</v>
      </c>
      <c r="AI8">
        <f t="shared" ca="1" si="132"/>
        <v>0</v>
      </c>
      <c r="AJ8" s="17">
        <f>INDEX(MedicalSpend,MATCH($A8,'Budget Decisions'!$A$3:$A$160,0),MATCH(AJ$2,MedicalSpendCol,0))</f>
        <v>0</v>
      </c>
      <c r="AK8" s="17">
        <f>IF(INDEX('Budget Decisions'!$E$4:$E$160,MATCH(Model!$A8,'Budget Decisions'!$A$4:$A$160,0))="CURED",1,0)</f>
        <v>0</v>
      </c>
      <c r="AL8">
        <f t="shared" si="278"/>
        <v>1</v>
      </c>
      <c r="AM8" s="41">
        <v>1</v>
      </c>
      <c r="AN8">
        <f>Assumptions!$D$49</f>
        <v>0.2</v>
      </c>
      <c r="AO8">
        <f t="shared" si="191"/>
        <v>0</v>
      </c>
      <c r="AP8">
        <f t="shared" ca="1" si="133"/>
        <v>0</v>
      </c>
      <c r="AR8">
        <f t="shared" ca="1" si="192"/>
        <v>21784507</v>
      </c>
      <c r="AS8">
        <f t="shared" ca="1" si="193"/>
        <v>21784507</v>
      </c>
      <c r="AT8">
        <f t="shared" ca="1" si="194"/>
        <v>0</v>
      </c>
      <c r="AU8">
        <f t="shared" ca="1" si="195"/>
        <v>0</v>
      </c>
      <c r="AV8">
        <f t="shared" ca="1" si="196"/>
        <v>0</v>
      </c>
      <c r="AW8">
        <f t="shared" ca="1" si="279"/>
        <v>0</v>
      </c>
      <c r="AX8">
        <f t="shared" ca="1" si="134"/>
        <v>0</v>
      </c>
      <c r="AY8">
        <f t="shared" ca="1" si="135"/>
        <v>0</v>
      </c>
      <c r="AZ8">
        <f t="shared" si="280"/>
        <v>0.15936301189359656</v>
      </c>
      <c r="BA8">
        <f>Assumptions!$E$34</f>
        <v>1.2</v>
      </c>
      <c r="BB8">
        <f ca="1">IF(AND(AV8&gt;1,AS8&gt;1),((LOG(AS8,AV8)^(1/EXP(1)))^(1/Assumptions!$D$30))-(1-Assumptions!$D$31),1)</f>
        <v>1</v>
      </c>
      <c r="BC8" s="41">
        <v>1</v>
      </c>
      <c r="BD8">
        <v>0.15</v>
      </c>
      <c r="BF8">
        <f t="shared" ca="1" si="197"/>
        <v>0.19123561427231586</v>
      </c>
      <c r="BG8">
        <f t="shared" ca="1" si="198"/>
        <v>0</v>
      </c>
      <c r="BH8" s="41">
        <v>0</v>
      </c>
      <c r="BJ8">
        <f t="shared" ca="1" si="199"/>
        <v>0</v>
      </c>
      <c r="BK8">
        <f t="shared" ca="1" si="200"/>
        <v>0</v>
      </c>
      <c r="BL8">
        <f t="shared" ca="1" si="136"/>
        <v>0</v>
      </c>
      <c r="BM8">
        <v>1</v>
      </c>
      <c r="BP8">
        <f t="shared" ca="1" si="137"/>
        <v>0</v>
      </c>
      <c r="BQ8" s="17">
        <f>INDEX(MilitarySpend,MATCH($A8,'Budget Decisions'!$A$3:$A$160,0),MATCH(BQ$2,MilitarySpendCol,0))</f>
        <v>0</v>
      </c>
      <c r="BR8">
        <f t="shared" si="281"/>
        <v>0.15936301189359656</v>
      </c>
      <c r="BS8">
        <f>IF($A8&gt;=Assumptions!$D$40,1,0)</f>
        <v>1</v>
      </c>
      <c r="BT8">
        <f>Assumptions!$D$41</f>
        <v>0.83299999999999996</v>
      </c>
      <c r="BU8" s="41">
        <v>1</v>
      </c>
      <c r="BV8">
        <f>Assumptions!$D$42</f>
        <v>0.2</v>
      </c>
      <c r="BW8">
        <f t="shared" si="201"/>
        <v>0.13274938890736593</v>
      </c>
      <c r="BX8">
        <f t="shared" ca="1" si="138"/>
        <v>0</v>
      </c>
      <c r="BY8" s="17">
        <f>INDEX(MedicalSpend,MATCH($A8,'Budget Decisions'!$A$3:$A$160,0),MATCH(BY$2,MedicalSpendCol,0))</f>
        <v>0</v>
      </c>
      <c r="BZ8" s="17">
        <f>IF(INDEX('Budget Decisions'!$E$4:$E$160,MATCH(Model!$A8,'Budget Decisions'!$A$4:$A$160,0))="CURED",1,0)</f>
        <v>0</v>
      </c>
      <c r="CA8">
        <f t="shared" si="282"/>
        <v>1</v>
      </c>
      <c r="CB8" s="41">
        <v>1</v>
      </c>
      <c r="CC8">
        <f>Assumptions!$D$49</f>
        <v>0.2</v>
      </c>
      <c r="CD8">
        <f t="shared" si="202"/>
        <v>0</v>
      </c>
      <c r="CE8">
        <f t="shared" ca="1" si="139"/>
        <v>0</v>
      </c>
      <c r="CG8">
        <f t="shared" ca="1" si="203"/>
        <v>20165794</v>
      </c>
      <c r="CH8">
        <f t="shared" ca="1" si="204"/>
        <v>20165794</v>
      </c>
      <c r="CI8">
        <f t="shared" ca="1" si="205"/>
        <v>0</v>
      </c>
      <c r="CJ8">
        <f t="shared" ca="1" si="283"/>
        <v>0</v>
      </c>
      <c r="CK8">
        <f t="shared" ca="1" si="206"/>
        <v>0</v>
      </c>
      <c r="CL8">
        <f t="shared" ca="1" si="284"/>
        <v>0</v>
      </c>
      <c r="CM8">
        <f t="shared" ca="1" si="140"/>
        <v>0</v>
      </c>
      <c r="CN8">
        <f t="shared" ca="1" si="141"/>
        <v>0</v>
      </c>
      <c r="CO8">
        <f t="shared" si="285"/>
        <v>0.24130002925990637</v>
      </c>
      <c r="CP8">
        <f>Assumptions!$E$34</f>
        <v>1.2</v>
      </c>
      <c r="CQ8">
        <f ca="1">IF(AND(CK8&gt;1,CH8&gt;1),((LOG(CH8,CK8)^(1/EXP(1)))^(1/Assumptions!$D$30))-(1-Assumptions!$D$31),1)</f>
        <v>1</v>
      </c>
      <c r="CR8" s="41">
        <v>1</v>
      </c>
      <c r="CS8">
        <v>0.15</v>
      </c>
      <c r="CU8">
        <f t="shared" ca="1" si="207"/>
        <v>0.28956003511188766</v>
      </c>
      <c r="CV8">
        <f t="shared" ca="1" si="208"/>
        <v>0</v>
      </c>
      <c r="CW8" s="41">
        <v>0</v>
      </c>
      <c r="CY8">
        <f t="shared" ca="1" si="209"/>
        <v>0</v>
      </c>
      <c r="CZ8">
        <f t="shared" ca="1" si="210"/>
        <v>0</v>
      </c>
      <c r="DA8">
        <f t="shared" ca="1" si="142"/>
        <v>0</v>
      </c>
      <c r="DB8">
        <v>1</v>
      </c>
      <c r="DE8">
        <f t="shared" ca="1" si="143"/>
        <v>0</v>
      </c>
      <c r="DF8" s="17">
        <f>INDEX(MilitarySpend,MATCH($A8,'Budget Decisions'!$A$3:$A$160,0),MATCH(DF$2,MilitarySpendCol,0))</f>
        <v>0</v>
      </c>
      <c r="DG8">
        <f t="shared" si="286"/>
        <v>0.24130002925990637</v>
      </c>
      <c r="DH8">
        <f>IF($A8&gt;=Assumptions!$D$40,1,0)</f>
        <v>1</v>
      </c>
      <c r="DI8">
        <f>Assumptions!$D$41</f>
        <v>0.83299999999999996</v>
      </c>
      <c r="DJ8" s="41">
        <v>1</v>
      </c>
      <c r="DK8">
        <f>Assumptions!$D$42</f>
        <v>0.2</v>
      </c>
      <c r="DL8">
        <f t="shared" si="211"/>
        <v>0.20100292437350201</v>
      </c>
      <c r="DM8">
        <f t="shared" ca="1" si="144"/>
        <v>0</v>
      </c>
      <c r="DN8" s="17">
        <f>INDEX(MedicalSpend,MATCH($A8,'Budget Decisions'!$A$3:$A$160,0),MATCH(DN$2,MedicalSpendCol,0))</f>
        <v>0</v>
      </c>
      <c r="DO8" s="17">
        <f>IF(INDEX('Budget Decisions'!$E$4:$E$160,MATCH(Model!$A8,'Budget Decisions'!$A$4:$A$160,0))="CURED",1,0)</f>
        <v>0</v>
      </c>
      <c r="DP8">
        <f t="shared" si="287"/>
        <v>1</v>
      </c>
      <c r="DQ8" s="41">
        <v>1</v>
      </c>
      <c r="DR8">
        <f>Assumptions!$D$49</f>
        <v>0.2</v>
      </c>
      <c r="DS8">
        <f t="shared" si="212"/>
        <v>0</v>
      </c>
      <c r="DT8">
        <f t="shared" ca="1" si="145"/>
        <v>0</v>
      </c>
      <c r="DV8">
        <f t="shared" ca="1" si="213"/>
        <v>46395654</v>
      </c>
      <c r="DW8">
        <f t="shared" ca="1" si="214"/>
        <v>46395654</v>
      </c>
      <c r="DX8">
        <f t="shared" ca="1" si="215"/>
        <v>0</v>
      </c>
      <c r="DY8">
        <f t="shared" ca="1" si="288"/>
        <v>0</v>
      </c>
      <c r="DZ8">
        <f t="shared" ca="1" si="216"/>
        <v>0</v>
      </c>
      <c r="EA8">
        <f t="shared" ca="1" si="289"/>
        <v>0</v>
      </c>
      <c r="EB8">
        <f t="shared" ca="1" si="146"/>
        <v>0</v>
      </c>
      <c r="EC8">
        <f t="shared" ca="1" si="147"/>
        <v>0</v>
      </c>
      <c r="ED8">
        <f t="shared" si="290"/>
        <v>0.87442730726206253</v>
      </c>
      <c r="EE8">
        <f>Assumptions!$E$34</f>
        <v>1.2</v>
      </c>
      <c r="EF8">
        <f ca="1">IF(AND(DZ8&gt;1,DW8&gt;1),((LOG(DW8,DZ8)^(1/EXP(1)))^(1/Assumptions!$D$30))-(1-Assumptions!$D$31),1)</f>
        <v>1</v>
      </c>
      <c r="EG8" s="41">
        <v>1</v>
      </c>
      <c r="EH8">
        <v>0.15</v>
      </c>
      <c r="EJ8">
        <f t="shared" ca="1" si="217"/>
        <v>1.049312768714475</v>
      </c>
      <c r="EK8">
        <f t="shared" ca="1" si="218"/>
        <v>0</v>
      </c>
      <c r="EL8" s="41">
        <v>0</v>
      </c>
      <c r="EN8">
        <f t="shared" ca="1" si="219"/>
        <v>0</v>
      </c>
      <c r="EO8">
        <f t="shared" ca="1" si="220"/>
        <v>0</v>
      </c>
      <c r="EP8">
        <f t="shared" ca="1" si="148"/>
        <v>0</v>
      </c>
      <c r="EQ8">
        <v>1</v>
      </c>
      <c r="ET8">
        <f t="shared" ca="1" si="149"/>
        <v>0</v>
      </c>
      <c r="EU8" s="17">
        <f>INDEX(MilitarySpend,MATCH($A8,'Budget Decisions'!$A$3:$A$160,0),MATCH(EU$2,MilitarySpendCol,0))</f>
        <v>0</v>
      </c>
      <c r="EV8">
        <f t="shared" si="291"/>
        <v>0.87442730726206253</v>
      </c>
      <c r="EW8">
        <f>IF($A8&gt;=Assumptions!$D$40,1,0)</f>
        <v>1</v>
      </c>
      <c r="EX8">
        <f>Assumptions!$D$41</f>
        <v>0.83299999999999996</v>
      </c>
      <c r="EY8" s="41">
        <v>1</v>
      </c>
      <c r="EZ8">
        <f>Assumptions!$D$42</f>
        <v>0.2</v>
      </c>
      <c r="FA8">
        <f t="shared" si="221"/>
        <v>0.72839794694929805</v>
      </c>
      <c r="FB8">
        <f t="shared" ca="1" si="150"/>
        <v>0</v>
      </c>
      <c r="FC8" s="17">
        <f>INDEX(MedicalSpend,MATCH($A8,'Budget Decisions'!$A$3:$A$160,0),MATCH(FC$2,MedicalSpendCol,0))</f>
        <v>0</v>
      </c>
      <c r="FD8" s="17">
        <f>IF(INDEX('Budget Decisions'!$E$4:$E$160,MATCH(Model!$A8,'Budget Decisions'!$A$4:$A$160,0))="CURED",1,0)</f>
        <v>0</v>
      </c>
      <c r="FE8">
        <f t="shared" si="292"/>
        <v>1</v>
      </c>
      <c r="FF8" s="41">
        <v>1</v>
      </c>
      <c r="FG8">
        <f>Assumptions!$D$49</f>
        <v>0.2</v>
      </c>
      <c r="FH8">
        <f t="shared" si="222"/>
        <v>0</v>
      </c>
      <c r="FI8">
        <f t="shared" ca="1" si="151"/>
        <v>0</v>
      </c>
      <c r="FK8">
        <f t="shared" ca="1" si="223"/>
        <v>35235521</v>
      </c>
      <c r="FL8">
        <f t="shared" ca="1" si="224"/>
        <v>35235521</v>
      </c>
      <c r="FM8">
        <f t="shared" ca="1" si="225"/>
        <v>0</v>
      </c>
      <c r="FN8">
        <f t="shared" ca="1" si="293"/>
        <v>0</v>
      </c>
      <c r="FO8">
        <f t="shared" ca="1" si="226"/>
        <v>0</v>
      </c>
      <c r="FP8">
        <f t="shared" ca="1" si="294"/>
        <v>0</v>
      </c>
      <c r="FQ8">
        <f t="shared" ca="1" si="152"/>
        <v>0</v>
      </c>
      <c r="FR8">
        <f t="shared" ca="1" si="153"/>
        <v>0</v>
      </c>
      <c r="FS8">
        <f t="shared" si="295"/>
        <v>0.36303408195741388</v>
      </c>
      <c r="FT8">
        <f>Assumptions!$E$34</f>
        <v>1.2</v>
      </c>
      <c r="FU8">
        <f ca="1">IF(AND(FO8&gt;1,FL8&gt;1),((LOG(FL8,FO8)^(1/EXP(1)))^(1/Assumptions!$D$30))-(1-Assumptions!$D$31),1)</f>
        <v>1</v>
      </c>
      <c r="FV8" s="41">
        <v>1</v>
      </c>
      <c r="FW8">
        <v>0.15</v>
      </c>
      <c r="FY8">
        <f t="shared" ca="1" si="227"/>
        <v>0.43564089834889663</v>
      </c>
      <c r="FZ8">
        <f t="shared" ca="1" si="228"/>
        <v>0</v>
      </c>
      <c r="GA8" s="41">
        <v>0</v>
      </c>
      <c r="GC8">
        <f t="shared" ca="1" si="229"/>
        <v>0</v>
      </c>
      <c r="GD8">
        <f t="shared" ca="1" si="230"/>
        <v>0</v>
      </c>
      <c r="GE8">
        <f t="shared" ca="1" si="154"/>
        <v>0</v>
      </c>
      <c r="GF8">
        <v>1</v>
      </c>
      <c r="GI8">
        <f t="shared" ca="1" si="155"/>
        <v>0</v>
      </c>
      <c r="GJ8" s="17">
        <f>INDEX(MilitarySpend,MATCH($A8,'Budget Decisions'!$A$3:$A$160,0),MATCH(GJ$2,MilitarySpendCol,0))</f>
        <v>0</v>
      </c>
      <c r="GK8">
        <f t="shared" si="296"/>
        <v>0.36303408195741388</v>
      </c>
      <c r="GL8">
        <f>IF($A8&gt;=Assumptions!$D$40,1,0)</f>
        <v>1</v>
      </c>
      <c r="GM8">
        <f>Assumptions!$D$41</f>
        <v>0.83299999999999996</v>
      </c>
      <c r="GN8" s="41">
        <v>1</v>
      </c>
      <c r="GO8">
        <f>Assumptions!$D$42</f>
        <v>0.2</v>
      </c>
      <c r="GP8">
        <f t="shared" si="231"/>
        <v>0.30240739027052577</v>
      </c>
      <c r="GQ8">
        <f t="shared" ca="1" si="156"/>
        <v>0</v>
      </c>
      <c r="GR8" s="17">
        <f>INDEX(MedicalSpend,MATCH($A8,'Budget Decisions'!$A$3:$A$160,0),MATCH(GR$2,MedicalSpendCol,0))</f>
        <v>0</v>
      </c>
      <c r="GS8" s="17">
        <f>IF(INDEX('Budget Decisions'!$E$4:$E$160,MATCH(Model!$A8,'Budget Decisions'!$A$4:$A$160,0))="CURED",1,0)</f>
        <v>0</v>
      </c>
      <c r="GT8">
        <f t="shared" si="297"/>
        <v>1</v>
      </c>
      <c r="GU8" s="41">
        <v>1</v>
      </c>
      <c r="GV8">
        <f>Assumptions!$D$49</f>
        <v>0.2</v>
      </c>
      <c r="GW8">
        <f t="shared" si="232"/>
        <v>0</v>
      </c>
      <c r="GX8">
        <f t="shared" ca="1" si="157"/>
        <v>0</v>
      </c>
      <c r="GZ8">
        <f t="shared" ca="1" si="233"/>
        <v>18084651</v>
      </c>
      <c r="HA8">
        <f t="shared" ca="1" si="234"/>
        <v>18084651</v>
      </c>
      <c r="HB8">
        <f t="shared" ca="1" si="235"/>
        <v>0</v>
      </c>
      <c r="HC8">
        <f t="shared" ca="1" si="298"/>
        <v>0</v>
      </c>
      <c r="HD8">
        <f t="shared" ca="1" si="236"/>
        <v>0</v>
      </c>
      <c r="HE8">
        <f t="shared" ca="1" si="299"/>
        <v>0</v>
      </c>
      <c r="HF8">
        <f t="shared" ca="1" si="158"/>
        <v>0</v>
      </c>
      <c r="HG8">
        <f t="shared" ca="1" si="159"/>
        <v>0</v>
      </c>
      <c r="HH8">
        <f t="shared" si="300"/>
        <v>0.464689620669401</v>
      </c>
      <c r="HI8">
        <f>Assumptions!$E$34</f>
        <v>1.2</v>
      </c>
      <c r="HJ8">
        <f ca="1">IF(AND(HD8&gt;1,HA8&gt;1),((LOG(HA8,HD8)^(1/EXP(1)))^(1/Assumptions!$D$30))-(1-Assumptions!$D$31),1)</f>
        <v>1</v>
      </c>
      <c r="HK8" s="41">
        <v>1</v>
      </c>
      <c r="HL8">
        <v>0.15</v>
      </c>
      <c r="HN8">
        <f t="shared" ca="1" si="237"/>
        <v>0.55762754480328114</v>
      </c>
      <c r="HO8">
        <f t="shared" ca="1" si="238"/>
        <v>0</v>
      </c>
      <c r="HP8" s="41">
        <v>0</v>
      </c>
      <c r="HR8">
        <f t="shared" ca="1" si="239"/>
        <v>0</v>
      </c>
      <c r="HS8">
        <f t="shared" ca="1" si="240"/>
        <v>0</v>
      </c>
      <c r="HT8">
        <f t="shared" ca="1" si="160"/>
        <v>0</v>
      </c>
      <c r="HU8">
        <v>1</v>
      </c>
      <c r="HX8">
        <f t="shared" ca="1" si="161"/>
        <v>0</v>
      </c>
      <c r="HY8" s="17">
        <f>INDEX(MilitarySpend,MATCH($A8,'Budget Decisions'!$A$3:$A$160,0),MATCH(HY$2,MilitarySpendCol,0))</f>
        <v>0</v>
      </c>
      <c r="HZ8">
        <f t="shared" si="301"/>
        <v>0.464689620669401</v>
      </c>
      <c r="IA8">
        <f>IF($A8&gt;=Assumptions!$D$40,1,0)</f>
        <v>1</v>
      </c>
      <c r="IB8">
        <f>Assumptions!$D$41</f>
        <v>0.83299999999999996</v>
      </c>
      <c r="IC8" s="41">
        <v>1</v>
      </c>
      <c r="ID8">
        <f>Assumptions!$D$42</f>
        <v>0.2</v>
      </c>
      <c r="IE8">
        <f t="shared" si="241"/>
        <v>0.38708645401761099</v>
      </c>
      <c r="IF8">
        <f t="shared" ca="1" si="162"/>
        <v>0</v>
      </c>
      <c r="IG8" s="17">
        <f>INDEX(MedicalSpend,MATCH($A8,'Budget Decisions'!$A$3:$A$160,0),MATCH(IG$2,MedicalSpendCol,0))</f>
        <v>0</v>
      </c>
      <c r="IH8" s="17">
        <f>IF(INDEX('Budget Decisions'!$E$4:$E$160,MATCH(Model!$A8,'Budget Decisions'!$A$4:$A$160,0))="CURED",1,0)</f>
        <v>0</v>
      </c>
      <c r="II8">
        <f t="shared" si="302"/>
        <v>1</v>
      </c>
      <c r="IJ8" s="41">
        <v>1</v>
      </c>
      <c r="IK8">
        <f>Assumptions!$D$49</f>
        <v>0.2</v>
      </c>
      <c r="IL8">
        <f t="shared" si="242"/>
        <v>0</v>
      </c>
      <c r="IM8">
        <f t="shared" ca="1" si="163"/>
        <v>0</v>
      </c>
      <c r="IO8">
        <f t="shared" ca="1" si="243"/>
        <v>57806544</v>
      </c>
      <c r="IP8">
        <f t="shared" ca="1" si="244"/>
        <v>57806544</v>
      </c>
      <c r="IQ8">
        <f t="shared" ca="1" si="245"/>
        <v>0</v>
      </c>
      <c r="IR8">
        <f t="shared" ca="1" si="303"/>
        <v>0</v>
      </c>
      <c r="IS8">
        <f t="shared" ca="1" si="246"/>
        <v>0</v>
      </c>
      <c r="IT8">
        <f t="shared" ca="1" si="304"/>
        <v>0</v>
      </c>
      <c r="IU8">
        <f t="shared" ca="1" si="164"/>
        <v>0</v>
      </c>
      <c r="IV8">
        <f t="shared" ca="1" si="165"/>
        <v>0</v>
      </c>
      <c r="IW8">
        <f t="shared" si="305"/>
        <v>1.1264233685228699</v>
      </c>
      <c r="IX8">
        <f>Assumptions!$E$34</f>
        <v>1.2</v>
      </c>
      <c r="IY8">
        <f ca="1">IF(AND(IS8&gt;1,IP8&gt;1),((LOG(IP8,IS8)^(1/EXP(1)))^(1/Assumptions!$D$30))-(1-Assumptions!$D$31),1)</f>
        <v>1</v>
      </c>
      <c r="IZ8" s="41">
        <v>1</v>
      </c>
      <c r="JA8">
        <v>0.15</v>
      </c>
      <c r="JC8">
        <f t="shared" ca="1" si="247"/>
        <v>1.3517080422274439</v>
      </c>
      <c r="JD8">
        <f t="shared" ca="1" si="248"/>
        <v>0</v>
      </c>
      <c r="JE8" s="41">
        <v>0</v>
      </c>
      <c r="JG8">
        <f t="shared" ca="1" si="249"/>
        <v>0</v>
      </c>
      <c r="JH8">
        <f t="shared" ca="1" si="250"/>
        <v>0</v>
      </c>
      <c r="JI8">
        <f t="shared" ca="1" si="166"/>
        <v>0</v>
      </c>
      <c r="JJ8">
        <v>1</v>
      </c>
      <c r="JM8">
        <f t="shared" ca="1" si="167"/>
        <v>0</v>
      </c>
      <c r="JN8" s="17">
        <f>INDEX(MilitarySpend,MATCH($A8,'Budget Decisions'!$A$3:$A$160,0),MATCH(JN$2,MilitarySpendCol,0))</f>
        <v>0</v>
      </c>
      <c r="JO8">
        <f t="shared" si="306"/>
        <v>1.1264233685228699</v>
      </c>
      <c r="JP8">
        <f>IF($A8&gt;=Assumptions!$D$40,1,0)</f>
        <v>1</v>
      </c>
      <c r="JQ8">
        <f>Assumptions!$D$41</f>
        <v>0.83299999999999996</v>
      </c>
      <c r="JR8" s="41">
        <v>1</v>
      </c>
      <c r="JS8">
        <f>Assumptions!$D$42</f>
        <v>0.2</v>
      </c>
      <c r="JT8">
        <f t="shared" si="251"/>
        <v>0.9383106659795506</v>
      </c>
      <c r="JU8">
        <f t="shared" ca="1" si="168"/>
        <v>0</v>
      </c>
      <c r="JV8" s="17">
        <f>INDEX(MedicalSpend,MATCH($A8,'Budget Decisions'!$A$3:$A$160,0),MATCH(JV$2,MedicalSpendCol,0))</f>
        <v>0</v>
      </c>
      <c r="JW8" s="17">
        <f>IF(INDEX('Budget Decisions'!$E$4:$E$160,MATCH(Model!$A8,'Budget Decisions'!$A$4:$A$160,0))="CURED",1,0)</f>
        <v>0</v>
      </c>
      <c r="JX8">
        <f t="shared" si="307"/>
        <v>1</v>
      </c>
      <c r="JY8" s="41">
        <v>1</v>
      </c>
      <c r="JZ8">
        <f>Assumptions!$D$49</f>
        <v>0.2</v>
      </c>
      <c r="KA8">
        <f t="shared" si="252"/>
        <v>0</v>
      </c>
      <c r="KB8">
        <f t="shared" ca="1" si="169"/>
        <v>0</v>
      </c>
      <c r="KD8">
        <f t="shared" ca="1" si="253"/>
        <v>40621237</v>
      </c>
      <c r="KE8">
        <f t="shared" ca="1" si="254"/>
        <v>40621237</v>
      </c>
      <c r="KF8">
        <f t="shared" ca="1" si="255"/>
        <v>0</v>
      </c>
      <c r="KG8">
        <f t="shared" ca="1" si="308"/>
        <v>0</v>
      </c>
      <c r="KH8">
        <f t="shared" ca="1" si="256"/>
        <v>0</v>
      </c>
      <c r="KI8">
        <f t="shared" ca="1" si="309"/>
        <v>0</v>
      </c>
      <c r="KJ8">
        <f t="shared" ca="1" si="170"/>
        <v>0</v>
      </c>
      <c r="KK8">
        <f t="shared" ca="1" si="171"/>
        <v>0</v>
      </c>
      <c r="KL8">
        <f t="shared" si="310"/>
        <v>2.2321095760416365</v>
      </c>
      <c r="KM8">
        <f>Assumptions!$E$34</f>
        <v>1.2</v>
      </c>
      <c r="KN8">
        <f ca="1">IF(AND(KH8&gt;1,KE8&gt;1),((LOG(KE8,KH8)^(1/EXP(1)))^(1/Assumptions!$D$30))-(1-Assumptions!$D$31),1)</f>
        <v>1</v>
      </c>
      <c r="KO8" s="41">
        <v>1</v>
      </c>
      <c r="KP8">
        <v>0.15</v>
      </c>
      <c r="KR8">
        <f t="shared" ca="1" si="257"/>
        <v>2.6785314912499638</v>
      </c>
      <c r="KS8">
        <f t="shared" ca="1" si="258"/>
        <v>0</v>
      </c>
      <c r="KT8" s="41">
        <v>0</v>
      </c>
      <c r="KV8">
        <f t="shared" ca="1" si="259"/>
        <v>0</v>
      </c>
      <c r="KW8">
        <f t="shared" ca="1" si="260"/>
        <v>0</v>
      </c>
      <c r="KX8">
        <f t="shared" ca="1" si="172"/>
        <v>0</v>
      </c>
      <c r="KY8">
        <v>1</v>
      </c>
      <c r="LB8">
        <f t="shared" ca="1" si="173"/>
        <v>0</v>
      </c>
      <c r="LC8" s="17">
        <f>INDEX(MilitarySpend,MATCH($A8,'Budget Decisions'!$A$3:$A$160,0),MATCH(LC$2,MilitarySpendCol,0))</f>
        <v>0</v>
      </c>
      <c r="LD8">
        <f t="shared" si="311"/>
        <v>2.2321095760416365</v>
      </c>
      <c r="LE8">
        <f>IF($A8&gt;=Assumptions!$D$40,1,0)</f>
        <v>1</v>
      </c>
      <c r="LF8">
        <f>Assumptions!$D$41</f>
        <v>0.83299999999999996</v>
      </c>
      <c r="LG8" s="41">
        <v>1</v>
      </c>
      <c r="LH8">
        <f>Assumptions!$D$42</f>
        <v>0.2</v>
      </c>
      <c r="LI8">
        <f t="shared" si="261"/>
        <v>1.8593472768426831</v>
      </c>
      <c r="LJ8">
        <f t="shared" ca="1" si="174"/>
        <v>0</v>
      </c>
      <c r="LK8" s="17">
        <f>INDEX(MedicalSpend,MATCH($A8,'Budget Decisions'!$A$3:$A$160,0),MATCH(LK$2,MedicalSpendCol,0))</f>
        <v>0</v>
      </c>
      <c r="LL8" s="17">
        <f>IF(INDEX('Budget Decisions'!$E$4:$E$160,MATCH(Model!$A8,'Budget Decisions'!$A$4:$A$160,0))="CURED",1,0)</f>
        <v>0</v>
      </c>
      <c r="LM8">
        <f t="shared" si="312"/>
        <v>1</v>
      </c>
      <c r="LN8" s="41">
        <v>1</v>
      </c>
      <c r="LO8">
        <f>Assumptions!$D$49</f>
        <v>0.2</v>
      </c>
      <c r="LP8">
        <f t="shared" si="262"/>
        <v>0</v>
      </c>
      <c r="LQ8">
        <f t="shared" ca="1" si="175"/>
        <v>0</v>
      </c>
      <c r="LS8">
        <f t="shared" ca="1" si="263"/>
        <v>14303542</v>
      </c>
      <c r="LT8">
        <f t="shared" ca="1" si="264"/>
        <v>14303542</v>
      </c>
      <c r="LU8">
        <f t="shared" ca="1" si="265"/>
        <v>0</v>
      </c>
      <c r="LV8">
        <f t="shared" ca="1" si="313"/>
        <v>0</v>
      </c>
      <c r="LW8">
        <f t="shared" ca="1" si="266"/>
        <v>0</v>
      </c>
      <c r="LX8">
        <f t="shared" ca="1" si="314"/>
        <v>0</v>
      </c>
      <c r="LY8">
        <f t="shared" ca="1" si="176"/>
        <v>0</v>
      </c>
      <c r="LZ8">
        <f t="shared" ca="1" si="177"/>
        <v>0</v>
      </c>
      <c r="MA8">
        <f t="shared" si="315"/>
        <v>2.7100766589378384</v>
      </c>
      <c r="MB8">
        <f>Assumptions!$E$34</f>
        <v>1.2</v>
      </c>
      <c r="MC8">
        <f ca="1">IF(AND(LW8&gt;1,LT8&gt;1),((LOG(LT8,LW8)^(1/EXP(1)))^(1/Assumptions!$D$30))-(1-Assumptions!$D$31),1)</f>
        <v>1</v>
      </c>
      <c r="MD8" s="41">
        <v>1</v>
      </c>
      <c r="ME8">
        <v>0.15</v>
      </c>
      <c r="MG8">
        <f t="shared" ca="1" si="267"/>
        <v>3.2520919907254062</v>
      </c>
      <c r="MH8">
        <f t="shared" ca="1" si="268"/>
        <v>0</v>
      </c>
      <c r="MI8" s="41">
        <v>0</v>
      </c>
      <c r="MK8">
        <f t="shared" ca="1" si="269"/>
        <v>0</v>
      </c>
      <c r="ML8">
        <f t="shared" ca="1" si="270"/>
        <v>0</v>
      </c>
      <c r="MM8">
        <f t="shared" ca="1" si="178"/>
        <v>0</v>
      </c>
      <c r="MN8">
        <v>1</v>
      </c>
      <c r="MQ8">
        <f t="shared" ca="1" si="179"/>
        <v>0</v>
      </c>
      <c r="MR8" s="17">
        <f>INDEX(MilitarySpend,MATCH($A8,'Budget Decisions'!$A$3:$A$160,0),MATCH(MR$2,MilitarySpendCol,0))</f>
        <v>0</v>
      </c>
      <c r="MS8">
        <f t="shared" si="316"/>
        <v>2.7100766589378384</v>
      </c>
      <c r="MT8">
        <f>IF($A8&gt;=Assumptions!$D$40,1,0)</f>
        <v>1</v>
      </c>
      <c r="MU8">
        <f>Assumptions!$D$41</f>
        <v>0.83299999999999996</v>
      </c>
      <c r="MV8" s="41">
        <v>1</v>
      </c>
      <c r="MW8">
        <f>Assumptions!$D$42</f>
        <v>0.2</v>
      </c>
      <c r="MX8">
        <f t="shared" si="271"/>
        <v>2.2574938568952194</v>
      </c>
      <c r="MY8">
        <f t="shared" ca="1" si="180"/>
        <v>0</v>
      </c>
      <c r="MZ8" s="17">
        <f>INDEX(MedicalSpend,MATCH($A8,'Budget Decisions'!$A$3:$A$160,0),MATCH(MZ$2,MedicalSpendCol,0))</f>
        <v>0</v>
      </c>
      <c r="NA8" s="17">
        <f>IF(INDEX('Budget Decisions'!$E$4:$E$160,MATCH(Model!$A8,'Budget Decisions'!$A$4:$A$160,0))="CURED",1,0)</f>
        <v>0</v>
      </c>
      <c r="NB8">
        <f t="shared" si="317"/>
        <v>1</v>
      </c>
      <c r="NC8" s="41">
        <v>1</v>
      </c>
      <c r="ND8">
        <f>Assumptions!$D$49</f>
        <v>0.2</v>
      </c>
      <c r="NE8">
        <f t="shared" si="272"/>
        <v>0</v>
      </c>
      <c r="NF8">
        <f t="shared" ca="1" si="181"/>
        <v>0</v>
      </c>
    </row>
    <row r="9" spans="1:370" x14ac:dyDescent="0.25">
      <c r="A9">
        <f t="shared" si="273"/>
        <v>6</v>
      </c>
      <c r="C9">
        <f t="shared" ca="1" si="182"/>
        <v>49070225</v>
      </c>
      <c r="D9">
        <f t="shared" ca="1" si="183"/>
        <v>49070225</v>
      </c>
      <c r="E9">
        <f t="shared" ca="1" si="184"/>
        <v>0</v>
      </c>
      <c r="F9">
        <f t="shared" ca="1" si="274"/>
        <v>0</v>
      </c>
      <c r="G9">
        <f t="shared" ca="1" si="185"/>
        <v>221</v>
      </c>
      <c r="H9">
        <f t="shared" ca="1" si="275"/>
        <v>0</v>
      </c>
      <c r="I9">
        <f t="shared" ca="1" si="128"/>
        <v>1</v>
      </c>
      <c r="J9">
        <f t="shared" ca="1" si="129"/>
        <v>0</v>
      </c>
      <c r="K9">
        <f t="shared" si="276"/>
        <v>0.82857634545527548</v>
      </c>
      <c r="L9">
        <f>Assumptions!$E$34</f>
        <v>1.2</v>
      </c>
      <c r="M9">
        <f ca="1">IF(AND(G9&gt;1,D9&gt;1),((LOG(D9,G9)^(1/EXP(1)))^(1/Assumptions!$D$30))-(1-Assumptions!$D$31),1)</f>
        <v>1.0544247397762891</v>
      </c>
      <c r="N9" s="41">
        <v>1</v>
      </c>
      <c r="O9">
        <v>0.15</v>
      </c>
      <c r="Q9">
        <f t="shared" ca="1" si="186"/>
        <v>1.0484056769297609</v>
      </c>
      <c r="R9">
        <f t="shared" ca="1" si="187"/>
        <v>231</v>
      </c>
      <c r="S9" s="41">
        <v>0</v>
      </c>
      <c r="U9">
        <f t="shared" ca="1" si="188"/>
        <v>231</v>
      </c>
      <c r="V9">
        <f t="shared" ca="1" si="189"/>
        <v>0</v>
      </c>
      <c r="W9">
        <f t="shared" ca="1" si="130"/>
        <v>231</v>
      </c>
      <c r="X9">
        <v>1</v>
      </c>
      <c r="AA9">
        <f t="shared" ca="1" si="131"/>
        <v>231</v>
      </c>
      <c r="AB9" s="17">
        <f>INDEX(MilitarySpend,MATCH($A9,'Budget Decisions'!$A$3:$A$160,0),MATCH(AB$2,MilitarySpendCol,0))</f>
        <v>0</v>
      </c>
      <c r="AC9">
        <f t="shared" si="277"/>
        <v>0.82857634545527548</v>
      </c>
      <c r="AD9">
        <f>IF($A9&gt;=Assumptions!$D$40,1,0)</f>
        <v>1</v>
      </c>
      <c r="AE9">
        <f>Assumptions!$D$41</f>
        <v>0.83299999999999996</v>
      </c>
      <c r="AF9" s="41">
        <v>1</v>
      </c>
      <c r="AG9">
        <f>Assumptions!$D$42</f>
        <v>0.2</v>
      </c>
      <c r="AH9">
        <f t="shared" si="190"/>
        <v>0.69020409576424446</v>
      </c>
      <c r="AI9">
        <f t="shared" ca="1" si="132"/>
        <v>0</v>
      </c>
      <c r="AJ9" s="17">
        <f>INDEX(MedicalSpend,MATCH($A9,'Budget Decisions'!$A$3:$A$160,0),MATCH(AJ$2,MedicalSpendCol,0))</f>
        <v>0</v>
      </c>
      <c r="AK9" s="17">
        <f>IF(INDEX('Budget Decisions'!$E$4:$E$160,MATCH(Model!$A9,'Budget Decisions'!$A$4:$A$160,0))="CURED",1,0)</f>
        <v>0</v>
      </c>
      <c r="AL9">
        <f t="shared" si="278"/>
        <v>1</v>
      </c>
      <c r="AM9" s="41">
        <v>1</v>
      </c>
      <c r="AN9">
        <f>Assumptions!$D$49</f>
        <v>0.2</v>
      </c>
      <c r="AO9">
        <f t="shared" si="191"/>
        <v>0</v>
      </c>
      <c r="AP9">
        <f t="shared" ca="1" si="133"/>
        <v>0</v>
      </c>
      <c r="AR9">
        <f t="shared" ca="1" si="192"/>
        <v>21784507</v>
      </c>
      <c r="AS9">
        <f t="shared" ca="1" si="193"/>
        <v>21784507</v>
      </c>
      <c r="AT9">
        <f t="shared" ca="1" si="194"/>
        <v>0</v>
      </c>
      <c r="AU9">
        <f t="shared" ca="1" si="195"/>
        <v>0</v>
      </c>
      <c r="AV9">
        <f t="shared" ca="1" si="196"/>
        <v>0</v>
      </c>
      <c r="AW9">
        <f t="shared" ca="1" si="279"/>
        <v>0</v>
      </c>
      <c r="AX9">
        <f t="shared" ca="1" si="134"/>
        <v>0</v>
      </c>
      <c r="AY9">
        <f t="shared" ca="1" si="135"/>
        <v>1</v>
      </c>
      <c r="AZ9">
        <f t="shared" si="280"/>
        <v>0.15936301189359656</v>
      </c>
      <c r="BA9">
        <f>Assumptions!$E$34</f>
        <v>1.2</v>
      </c>
      <c r="BB9">
        <f ca="1">IF(AND(AV9&gt;1,AS9&gt;1),((LOG(AS9,AV9)^(1/EXP(1)))^(1/Assumptions!$D$30))-(1-Assumptions!$D$31),1)</f>
        <v>1</v>
      </c>
      <c r="BC9" s="41">
        <v>1</v>
      </c>
      <c r="BD9">
        <v>0.15</v>
      </c>
      <c r="BF9">
        <f t="shared" ca="1" si="197"/>
        <v>0.19123561427231586</v>
      </c>
      <c r="BG9">
        <f t="shared" ca="1" si="198"/>
        <v>0</v>
      </c>
      <c r="BH9" s="41">
        <v>0</v>
      </c>
      <c r="BJ9">
        <f t="shared" ca="1" si="199"/>
        <v>0</v>
      </c>
      <c r="BK9">
        <f t="shared" ca="1" si="200"/>
        <v>0</v>
      </c>
      <c r="BL9">
        <f t="shared" ca="1" si="136"/>
        <v>0</v>
      </c>
      <c r="BM9">
        <v>1</v>
      </c>
      <c r="BP9">
        <f t="shared" ca="1" si="137"/>
        <v>0</v>
      </c>
      <c r="BQ9" s="17">
        <f>INDEX(MilitarySpend,MATCH($A9,'Budget Decisions'!$A$3:$A$160,0),MATCH(BQ$2,MilitarySpendCol,0))</f>
        <v>0</v>
      </c>
      <c r="BR9">
        <f t="shared" si="281"/>
        <v>0.15936301189359656</v>
      </c>
      <c r="BS9">
        <f>IF($A9&gt;=Assumptions!$D$40,1,0)</f>
        <v>1</v>
      </c>
      <c r="BT9">
        <f>Assumptions!$D$41</f>
        <v>0.83299999999999996</v>
      </c>
      <c r="BU9" s="41">
        <v>1</v>
      </c>
      <c r="BV9">
        <f>Assumptions!$D$42</f>
        <v>0.2</v>
      </c>
      <c r="BW9">
        <f t="shared" si="201"/>
        <v>0.13274938890736593</v>
      </c>
      <c r="BX9">
        <f t="shared" ca="1" si="138"/>
        <v>0</v>
      </c>
      <c r="BY9" s="17">
        <f>INDEX(MedicalSpend,MATCH($A9,'Budget Decisions'!$A$3:$A$160,0),MATCH(BY$2,MedicalSpendCol,0))</f>
        <v>0</v>
      </c>
      <c r="BZ9" s="17">
        <f>IF(INDEX('Budget Decisions'!$E$4:$E$160,MATCH(Model!$A9,'Budget Decisions'!$A$4:$A$160,0))="CURED",1,0)</f>
        <v>0</v>
      </c>
      <c r="CA9">
        <f t="shared" si="282"/>
        <v>1</v>
      </c>
      <c r="CB9" s="41">
        <v>1</v>
      </c>
      <c r="CC9">
        <f>Assumptions!$D$49</f>
        <v>0.2</v>
      </c>
      <c r="CD9">
        <f t="shared" si="202"/>
        <v>0</v>
      </c>
      <c r="CE9">
        <f t="shared" ca="1" si="139"/>
        <v>0</v>
      </c>
      <c r="CG9">
        <f t="shared" ca="1" si="203"/>
        <v>20165794</v>
      </c>
      <c r="CH9">
        <f t="shared" ca="1" si="204"/>
        <v>20165794</v>
      </c>
      <c r="CI9">
        <f t="shared" ca="1" si="205"/>
        <v>0</v>
      </c>
      <c r="CJ9">
        <f t="shared" ca="1" si="283"/>
        <v>0</v>
      </c>
      <c r="CK9">
        <f t="shared" ca="1" si="206"/>
        <v>0</v>
      </c>
      <c r="CL9">
        <f t="shared" ca="1" si="284"/>
        <v>0</v>
      </c>
      <c r="CM9">
        <f t="shared" ca="1" si="140"/>
        <v>0</v>
      </c>
      <c r="CN9">
        <f t="shared" ca="1" si="141"/>
        <v>0</v>
      </c>
      <c r="CO9">
        <f t="shared" si="285"/>
        <v>0.24130002925990637</v>
      </c>
      <c r="CP9">
        <f>Assumptions!$E$34</f>
        <v>1.2</v>
      </c>
      <c r="CQ9">
        <f ca="1">IF(AND(CK9&gt;1,CH9&gt;1),((LOG(CH9,CK9)^(1/EXP(1)))^(1/Assumptions!$D$30))-(1-Assumptions!$D$31),1)</f>
        <v>1</v>
      </c>
      <c r="CR9" s="41">
        <v>1</v>
      </c>
      <c r="CS9">
        <v>0.15</v>
      </c>
      <c r="CU9">
        <f t="shared" ca="1" si="207"/>
        <v>0.28956003511188766</v>
      </c>
      <c r="CV9">
        <f t="shared" ca="1" si="208"/>
        <v>0</v>
      </c>
      <c r="CW9" s="41">
        <v>0</v>
      </c>
      <c r="CY9">
        <f t="shared" ca="1" si="209"/>
        <v>0</v>
      </c>
      <c r="CZ9">
        <f t="shared" ca="1" si="210"/>
        <v>0</v>
      </c>
      <c r="DA9">
        <f t="shared" ca="1" si="142"/>
        <v>0</v>
      </c>
      <c r="DB9">
        <v>1</v>
      </c>
      <c r="DE9">
        <f t="shared" ca="1" si="143"/>
        <v>0</v>
      </c>
      <c r="DF9" s="17">
        <f>INDEX(MilitarySpend,MATCH($A9,'Budget Decisions'!$A$3:$A$160,0),MATCH(DF$2,MilitarySpendCol,0))</f>
        <v>0</v>
      </c>
      <c r="DG9">
        <f t="shared" si="286"/>
        <v>0.24130002925990637</v>
      </c>
      <c r="DH9">
        <f>IF($A9&gt;=Assumptions!$D$40,1,0)</f>
        <v>1</v>
      </c>
      <c r="DI9">
        <f>Assumptions!$D$41</f>
        <v>0.83299999999999996</v>
      </c>
      <c r="DJ9" s="41">
        <v>1</v>
      </c>
      <c r="DK9">
        <f>Assumptions!$D$42</f>
        <v>0.2</v>
      </c>
      <c r="DL9">
        <f t="shared" si="211"/>
        <v>0.20100292437350201</v>
      </c>
      <c r="DM9">
        <f t="shared" ca="1" si="144"/>
        <v>0</v>
      </c>
      <c r="DN9" s="17">
        <f>INDEX(MedicalSpend,MATCH($A9,'Budget Decisions'!$A$3:$A$160,0),MATCH(DN$2,MedicalSpendCol,0))</f>
        <v>0</v>
      </c>
      <c r="DO9" s="17">
        <f>IF(INDEX('Budget Decisions'!$E$4:$E$160,MATCH(Model!$A9,'Budget Decisions'!$A$4:$A$160,0))="CURED",1,0)</f>
        <v>0</v>
      </c>
      <c r="DP9">
        <f t="shared" si="287"/>
        <v>1</v>
      </c>
      <c r="DQ9" s="41">
        <v>1</v>
      </c>
      <c r="DR9">
        <f>Assumptions!$D$49</f>
        <v>0.2</v>
      </c>
      <c r="DS9">
        <f t="shared" si="212"/>
        <v>0</v>
      </c>
      <c r="DT9">
        <f t="shared" ca="1" si="145"/>
        <v>0</v>
      </c>
      <c r="DV9">
        <f t="shared" ca="1" si="213"/>
        <v>46395654</v>
      </c>
      <c r="DW9">
        <f t="shared" ca="1" si="214"/>
        <v>46395654</v>
      </c>
      <c r="DX9">
        <f t="shared" ca="1" si="215"/>
        <v>0</v>
      </c>
      <c r="DY9">
        <f t="shared" ca="1" si="288"/>
        <v>0</v>
      </c>
      <c r="DZ9">
        <f t="shared" ca="1" si="216"/>
        <v>0</v>
      </c>
      <c r="EA9">
        <f t="shared" ca="1" si="289"/>
        <v>0</v>
      </c>
      <c r="EB9">
        <f t="shared" ca="1" si="146"/>
        <v>0</v>
      </c>
      <c r="EC9">
        <f t="shared" ca="1" si="147"/>
        <v>0</v>
      </c>
      <c r="ED9">
        <f t="shared" si="290"/>
        <v>0.87442730726206253</v>
      </c>
      <c r="EE9">
        <f>Assumptions!$E$34</f>
        <v>1.2</v>
      </c>
      <c r="EF9">
        <f ca="1">IF(AND(DZ9&gt;1,DW9&gt;1),((LOG(DW9,DZ9)^(1/EXP(1)))^(1/Assumptions!$D$30))-(1-Assumptions!$D$31),1)</f>
        <v>1</v>
      </c>
      <c r="EG9" s="41">
        <v>1</v>
      </c>
      <c r="EH9">
        <v>0.15</v>
      </c>
      <c r="EJ9">
        <f t="shared" ca="1" si="217"/>
        <v>1.049312768714475</v>
      </c>
      <c r="EK9">
        <f t="shared" ca="1" si="218"/>
        <v>0</v>
      </c>
      <c r="EL9" s="41">
        <v>0</v>
      </c>
      <c r="EN9">
        <f t="shared" ca="1" si="219"/>
        <v>0</v>
      </c>
      <c r="EO9">
        <f t="shared" ca="1" si="220"/>
        <v>0</v>
      </c>
      <c r="EP9">
        <f t="shared" ca="1" si="148"/>
        <v>0</v>
      </c>
      <c r="EQ9">
        <v>1</v>
      </c>
      <c r="ET9">
        <f t="shared" ca="1" si="149"/>
        <v>0</v>
      </c>
      <c r="EU9" s="17">
        <f>INDEX(MilitarySpend,MATCH($A9,'Budget Decisions'!$A$3:$A$160,0),MATCH(EU$2,MilitarySpendCol,0))</f>
        <v>0</v>
      </c>
      <c r="EV9">
        <f t="shared" si="291"/>
        <v>0.87442730726206253</v>
      </c>
      <c r="EW9">
        <f>IF($A9&gt;=Assumptions!$D$40,1,0)</f>
        <v>1</v>
      </c>
      <c r="EX9">
        <f>Assumptions!$D$41</f>
        <v>0.83299999999999996</v>
      </c>
      <c r="EY9" s="41">
        <v>1</v>
      </c>
      <c r="EZ9">
        <f>Assumptions!$D$42</f>
        <v>0.2</v>
      </c>
      <c r="FA9">
        <f t="shared" si="221"/>
        <v>0.72839794694929805</v>
      </c>
      <c r="FB9">
        <f t="shared" ca="1" si="150"/>
        <v>0</v>
      </c>
      <c r="FC9" s="17">
        <f>INDEX(MedicalSpend,MATCH($A9,'Budget Decisions'!$A$3:$A$160,0),MATCH(FC$2,MedicalSpendCol,0))</f>
        <v>0</v>
      </c>
      <c r="FD9" s="17">
        <f>IF(INDEX('Budget Decisions'!$E$4:$E$160,MATCH(Model!$A9,'Budget Decisions'!$A$4:$A$160,0))="CURED",1,0)</f>
        <v>0</v>
      </c>
      <c r="FE9">
        <f t="shared" si="292"/>
        <v>1</v>
      </c>
      <c r="FF9" s="41">
        <v>1</v>
      </c>
      <c r="FG9">
        <f>Assumptions!$D$49</f>
        <v>0.2</v>
      </c>
      <c r="FH9">
        <f t="shared" si="222"/>
        <v>0</v>
      </c>
      <c r="FI9">
        <f t="shared" ca="1" si="151"/>
        <v>0</v>
      </c>
      <c r="FK9">
        <f t="shared" ca="1" si="223"/>
        <v>35235521</v>
      </c>
      <c r="FL9">
        <f t="shared" ca="1" si="224"/>
        <v>35235521</v>
      </c>
      <c r="FM9">
        <f t="shared" ca="1" si="225"/>
        <v>0</v>
      </c>
      <c r="FN9">
        <f t="shared" ca="1" si="293"/>
        <v>0</v>
      </c>
      <c r="FO9">
        <f t="shared" ca="1" si="226"/>
        <v>0</v>
      </c>
      <c r="FP9">
        <f t="shared" ca="1" si="294"/>
        <v>0</v>
      </c>
      <c r="FQ9">
        <f t="shared" ca="1" si="152"/>
        <v>0</v>
      </c>
      <c r="FR9">
        <f t="shared" ca="1" si="153"/>
        <v>0</v>
      </c>
      <c r="FS9">
        <f t="shared" si="295"/>
        <v>0.36303408195741388</v>
      </c>
      <c r="FT9">
        <f>Assumptions!$E$34</f>
        <v>1.2</v>
      </c>
      <c r="FU9">
        <f ca="1">IF(AND(FO9&gt;1,FL9&gt;1),((LOG(FL9,FO9)^(1/EXP(1)))^(1/Assumptions!$D$30))-(1-Assumptions!$D$31),1)</f>
        <v>1</v>
      </c>
      <c r="FV9" s="41">
        <v>1</v>
      </c>
      <c r="FW9">
        <v>0.15</v>
      </c>
      <c r="FY9">
        <f t="shared" ca="1" si="227"/>
        <v>0.43564089834889663</v>
      </c>
      <c r="FZ9">
        <f t="shared" ca="1" si="228"/>
        <v>0</v>
      </c>
      <c r="GA9" s="41">
        <v>0</v>
      </c>
      <c r="GC9">
        <f t="shared" ca="1" si="229"/>
        <v>0</v>
      </c>
      <c r="GD9">
        <f t="shared" ca="1" si="230"/>
        <v>0</v>
      </c>
      <c r="GE9">
        <f t="shared" ca="1" si="154"/>
        <v>0</v>
      </c>
      <c r="GF9">
        <v>1</v>
      </c>
      <c r="GI9">
        <f t="shared" ca="1" si="155"/>
        <v>0</v>
      </c>
      <c r="GJ9" s="17">
        <f>INDEX(MilitarySpend,MATCH($A9,'Budget Decisions'!$A$3:$A$160,0),MATCH(GJ$2,MilitarySpendCol,0))</f>
        <v>0</v>
      </c>
      <c r="GK9">
        <f t="shared" si="296"/>
        <v>0.36303408195741388</v>
      </c>
      <c r="GL9">
        <f>IF($A9&gt;=Assumptions!$D$40,1,0)</f>
        <v>1</v>
      </c>
      <c r="GM9">
        <f>Assumptions!$D$41</f>
        <v>0.83299999999999996</v>
      </c>
      <c r="GN9" s="41">
        <v>1</v>
      </c>
      <c r="GO9">
        <f>Assumptions!$D$42</f>
        <v>0.2</v>
      </c>
      <c r="GP9">
        <f t="shared" si="231"/>
        <v>0.30240739027052577</v>
      </c>
      <c r="GQ9">
        <f t="shared" ca="1" si="156"/>
        <v>0</v>
      </c>
      <c r="GR9" s="17">
        <f>INDEX(MedicalSpend,MATCH($A9,'Budget Decisions'!$A$3:$A$160,0),MATCH(GR$2,MedicalSpendCol,0))</f>
        <v>0</v>
      </c>
      <c r="GS9" s="17">
        <f>IF(INDEX('Budget Decisions'!$E$4:$E$160,MATCH(Model!$A9,'Budget Decisions'!$A$4:$A$160,0))="CURED",1,0)</f>
        <v>0</v>
      </c>
      <c r="GT9">
        <f t="shared" si="297"/>
        <v>1</v>
      </c>
      <c r="GU9" s="41">
        <v>1</v>
      </c>
      <c r="GV9">
        <f>Assumptions!$D$49</f>
        <v>0.2</v>
      </c>
      <c r="GW9">
        <f t="shared" si="232"/>
        <v>0</v>
      </c>
      <c r="GX9">
        <f t="shared" ca="1" si="157"/>
        <v>0</v>
      </c>
      <c r="GZ9">
        <f t="shared" ca="1" si="233"/>
        <v>18084651</v>
      </c>
      <c r="HA9">
        <f t="shared" ca="1" si="234"/>
        <v>18084651</v>
      </c>
      <c r="HB9">
        <f t="shared" ca="1" si="235"/>
        <v>0</v>
      </c>
      <c r="HC9">
        <f t="shared" ca="1" si="298"/>
        <v>0</v>
      </c>
      <c r="HD9">
        <f t="shared" ca="1" si="236"/>
        <v>0</v>
      </c>
      <c r="HE9">
        <f t="shared" ca="1" si="299"/>
        <v>0</v>
      </c>
      <c r="HF9">
        <f t="shared" ca="1" si="158"/>
        <v>0</v>
      </c>
      <c r="HG9">
        <f t="shared" ca="1" si="159"/>
        <v>0</v>
      </c>
      <c r="HH9">
        <f t="shared" si="300"/>
        <v>0.464689620669401</v>
      </c>
      <c r="HI9">
        <f>Assumptions!$E$34</f>
        <v>1.2</v>
      </c>
      <c r="HJ9">
        <f ca="1">IF(AND(HD9&gt;1,HA9&gt;1),((LOG(HA9,HD9)^(1/EXP(1)))^(1/Assumptions!$D$30))-(1-Assumptions!$D$31),1)</f>
        <v>1</v>
      </c>
      <c r="HK9" s="41">
        <v>1</v>
      </c>
      <c r="HL9">
        <v>0.15</v>
      </c>
      <c r="HN9">
        <f t="shared" ca="1" si="237"/>
        <v>0.55762754480328114</v>
      </c>
      <c r="HO9">
        <f t="shared" ca="1" si="238"/>
        <v>0</v>
      </c>
      <c r="HP9" s="41">
        <v>0</v>
      </c>
      <c r="HR9">
        <f t="shared" ca="1" si="239"/>
        <v>0</v>
      </c>
      <c r="HS9">
        <f t="shared" ca="1" si="240"/>
        <v>0</v>
      </c>
      <c r="HT9">
        <f t="shared" ca="1" si="160"/>
        <v>0</v>
      </c>
      <c r="HU9">
        <v>1</v>
      </c>
      <c r="HX9">
        <f t="shared" ca="1" si="161"/>
        <v>0</v>
      </c>
      <c r="HY9" s="17">
        <f>INDEX(MilitarySpend,MATCH($A9,'Budget Decisions'!$A$3:$A$160,0),MATCH(HY$2,MilitarySpendCol,0))</f>
        <v>0</v>
      </c>
      <c r="HZ9">
        <f t="shared" si="301"/>
        <v>0.464689620669401</v>
      </c>
      <c r="IA9">
        <f>IF($A9&gt;=Assumptions!$D$40,1,0)</f>
        <v>1</v>
      </c>
      <c r="IB9">
        <f>Assumptions!$D$41</f>
        <v>0.83299999999999996</v>
      </c>
      <c r="IC9" s="41">
        <v>1</v>
      </c>
      <c r="ID9">
        <f>Assumptions!$D$42</f>
        <v>0.2</v>
      </c>
      <c r="IE9">
        <f t="shared" si="241"/>
        <v>0.38708645401761099</v>
      </c>
      <c r="IF9">
        <f t="shared" ca="1" si="162"/>
        <v>0</v>
      </c>
      <c r="IG9" s="17">
        <f>INDEX(MedicalSpend,MATCH($A9,'Budget Decisions'!$A$3:$A$160,0),MATCH(IG$2,MedicalSpendCol,0))</f>
        <v>0</v>
      </c>
      <c r="IH9" s="17">
        <f>IF(INDEX('Budget Decisions'!$E$4:$E$160,MATCH(Model!$A9,'Budget Decisions'!$A$4:$A$160,0))="CURED",1,0)</f>
        <v>0</v>
      </c>
      <c r="II9">
        <f t="shared" si="302"/>
        <v>1</v>
      </c>
      <c r="IJ9" s="41">
        <v>1</v>
      </c>
      <c r="IK9">
        <f>Assumptions!$D$49</f>
        <v>0.2</v>
      </c>
      <c r="IL9">
        <f t="shared" si="242"/>
        <v>0</v>
      </c>
      <c r="IM9">
        <f t="shared" ca="1" si="163"/>
        <v>0</v>
      </c>
      <c r="IO9">
        <f t="shared" ca="1" si="243"/>
        <v>57806544</v>
      </c>
      <c r="IP9">
        <f t="shared" ca="1" si="244"/>
        <v>57806544</v>
      </c>
      <c r="IQ9">
        <f t="shared" ca="1" si="245"/>
        <v>0</v>
      </c>
      <c r="IR9">
        <f t="shared" ca="1" si="303"/>
        <v>0</v>
      </c>
      <c r="IS9">
        <f t="shared" ca="1" si="246"/>
        <v>0</v>
      </c>
      <c r="IT9">
        <f t="shared" ca="1" si="304"/>
        <v>0</v>
      </c>
      <c r="IU9">
        <f t="shared" ca="1" si="164"/>
        <v>0</v>
      </c>
      <c r="IV9">
        <f t="shared" ca="1" si="165"/>
        <v>0</v>
      </c>
      <c r="IW9">
        <f t="shared" si="305"/>
        <v>1.1264233685228699</v>
      </c>
      <c r="IX9">
        <f>Assumptions!$E$34</f>
        <v>1.2</v>
      </c>
      <c r="IY9">
        <f ca="1">IF(AND(IS9&gt;1,IP9&gt;1),((LOG(IP9,IS9)^(1/EXP(1)))^(1/Assumptions!$D$30))-(1-Assumptions!$D$31),1)</f>
        <v>1</v>
      </c>
      <c r="IZ9" s="41">
        <v>1</v>
      </c>
      <c r="JA9">
        <v>0.15</v>
      </c>
      <c r="JC9">
        <f t="shared" ca="1" si="247"/>
        <v>1.3517080422274439</v>
      </c>
      <c r="JD9">
        <f t="shared" ca="1" si="248"/>
        <v>0</v>
      </c>
      <c r="JE9" s="41">
        <v>0</v>
      </c>
      <c r="JG9">
        <f t="shared" ca="1" si="249"/>
        <v>0</v>
      </c>
      <c r="JH9">
        <f t="shared" ca="1" si="250"/>
        <v>0</v>
      </c>
      <c r="JI9">
        <f t="shared" ca="1" si="166"/>
        <v>0</v>
      </c>
      <c r="JJ9">
        <v>1</v>
      </c>
      <c r="JM9">
        <f t="shared" ca="1" si="167"/>
        <v>0</v>
      </c>
      <c r="JN9" s="17">
        <f>INDEX(MilitarySpend,MATCH($A9,'Budget Decisions'!$A$3:$A$160,0),MATCH(JN$2,MilitarySpendCol,0))</f>
        <v>0</v>
      </c>
      <c r="JO9">
        <f t="shared" si="306"/>
        <v>1.1264233685228699</v>
      </c>
      <c r="JP9">
        <f>IF($A9&gt;=Assumptions!$D$40,1,0)</f>
        <v>1</v>
      </c>
      <c r="JQ9">
        <f>Assumptions!$D$41</f>
        <v>0.83299999999999996</v>
      </c>
      <c r="JR9" s="41">
        <v>1</v>
      </c>
      <c r="JS9">
        <f>Assumptions!$D$42</f>
        <v>0.2</v>
      </c>
      <c r="JT9">
        <f t="shared" si="251"/>
        <v>0.9383106659795506</v>
      </c>
      <c r="JU9">
        <f t="shared" ca="1" si="168"/>
        <v>0</v>
      </c>
      <c r="JV9" s="17">
        <f>INDEX(MedicalSpend,MATCH($A9,'Budget Decisions'!$A$3:$A$160,0),MATCH(JV$2,MedicalSpendCol,0))</f>
        <v>0</v>
      </c>
      <c r="JW9" s="17">
        <f>IF(INDEX('Budget Decisions'!$E$4:$E$160,MATCH(Model!$A9,'Budget Decisions'!$A$4:$A$160,0))="CURED",1,0)</f>
        <v>0</v>
      </c>
      <c r="JX9">
        <f t="shared" si="307"/>
        <v>1</v>
      </c>
      <c r="JY9" s="41">
        <v>1</v>
      </c>
      <c r="JZ9">
        <f>Assumptions!$D$49</f>
        <v>0.2</v>
      </c>
      <c r="KA9">
        <f t="shared" si="252"/>
        <v>0</v>
      </c>
      <c r="KB9">
        <f t="shared" ca="1" si="169"/>
        <v>0</v>
      </c>
      <c r="KD9">
        <f t="shared" ca="1" si="253"/>
        <v>40621237</v>
      </c>
      <c r="KE9">
        <f t="shared" ca="1" si="254"/>
        <v>40621237</v>
      </c>
      <c r="KF9">
        <f t="shared" ca="1" si="255"/>
        <v>0</v>
      </c>
      <c r="KG9">
        <f t="shared" ca="1" si="308"/>
        <v>0</v>
      </c>
      <c r="KH9">
        <f t="shared" ca="1" si="256"/>
        <v>0</v>
      </c>
      <c r="KI9">
        <f t="shared" ca="1" si="309"/>
        <v>0</v>
      </c>
      <c r="KJ9">
        <f t="shared" ca="1" si="170"/>
        <v>0</v>
      </c>
      <c r="KK9">
        <f t="shared" ca="1" si="171"/>
        <v>0</v>
      </c>
      <c r="KL9">
        <f t="shared" si="310"/>
        <v>2.2321095760416365</v>
      </c>
      <c r="KM9">
        <f>Assumptions!$E$34</f>
        <v>1.2</v>
      </c>
      <c r="KN9">
        <f ca="1">IF(AND(KH9&gt;1,KE9&gt;1),((LOG(KE9,KH9)^(1/EXP(1)))^(1/Assumptions!$D$30))-(1-Assumptions!$D$31),1)</f>
        <v>1</v>
      </c>
      <c r="KO9" s="41">
        <v>1</v>
      </c>
      <c r="KP9">
        <v>0.15</v>
      </c>
      <c r="KR9">
        <f t="shared" ca="1" si="257"/>
        <v>2.6785314912499638</v>
      </c>
      <c r="KS9">
        <f t="shared" ca="1" si="258"/>
        <v>0</v>
      </c>
      <c r="KT9" s="41">
        <v>0</v>
      </c>
      <c r="KV9">
        <f t="shared" ca="1" si="259"/>
        <v>0</v>
      </c>
      <c r="KW9">
        <f t="shared" ca="1" si="260"/>
        <v>0</v>
      </c>
      <c r="KX9">
        <f t="shared" ca="1" si="172"/>
        <v>0</v>
      </c>
      <c r="KY9">
        <v>1</v>
      </c>
      <c r="LB9">
        <f t="shared" ca="1" si="173"/>
        <v>0</v>
      </c>
      <c r="LC9" s="17">
        <f>INDEX(MilitarySpend,MATCH($A9,'Budget Decisions'!$A$3:$A$160,0),MATCH(LC$2,MilitarySpendCol,0))</f>
        <v>0</v>
      </c>
      <c r="LD9">
        <f t="shared" si="311"/>
        <v>2.2321095760416365</v>
      </c>
      <c r="LE9">
        <f>IF($A9&gt;=Assumptions!$D$40,1,0)</f>
        <v>1</v>
      </c>
      <c r="LF9">
        <f>Assumptions!$D$41</f>
        <v>0.83299999999999996</v>
      </c>
      <c r="LG9" s="41">
        <v>1</v>
      </c>
      <c r="LH9">
        <f>Assumptions!$D$42</f>
        <v>0.2</v>
      </c>
      <c r="LI9">
        <f t="shared" si="261"/>
        <v>1.8593472768426831</v>
      </c>
      <c r="LJ9">
        <f t="shared" ca="1" si="174"/>
        <v>0</v>
      </c>
      <c r="LK9" s="17">
        <f>INDEX(MedicalSpend,MATCH($A9,'Budget Decisions'!$A$3:$A$160,0),MATCH(LK$2,MedicalSpendCol,0))</f>
        <v>0</v>
      </c>
      <c r="LL9" s="17">
        <f>IF(INDEX('Budget Decisions'!$E$4:$E$160,MATCH(Model!$A9,'Budget Decisions'!$A$4:$A$160,0))="CURED",1,0)</f>
        <v>0</v>
      </c>
      <c r="LM9">
        <f t="shared" si="312"/>
        <v>1</v>
      </c>
      <c r="LN9" s="41">
        <v>1</v>
      </c>
      <c r="LO9">
        <f>Assumptions!$D$49</f>
        <v>0.2</v>
      </c>
      <c r="LP9">
        <f t="shared" si="262"/>
        <v>0</v>
      </c>
      <c r="LQ9">
        <f t="shared" ca="1" si="175"/>
        <v>0</v>
      </c>
      <c r="LS9">
        <f t="shared" ca="1" si="263"/>
        <v>14303542</v>
      </c>
      <c r="LT9">
        <f t="shared" ca="1" si="264"/>
        <v>14303542</v>
      </c>
      <c r="LU9">
        <f t="shared" ca="1" si="265"/>
        <v>0</v>
      </c>
      <c r="LV9">
        <f t="shared" ca="1" si="313"/>
        <v>0</v>
      </c>
      <c r="LW9">
        <f t="shared" ca="1" si="266"/>
        <v>0</v>
      </c>
      <c r="LX9">
        <f t="shared" ca="1" si="314"/>
        <v>0</v>
      </c>
      <c r="LY9">
        <f t="shared" ca="1" si="176"/>
        <v>0</v>
      </c>
      <c r="LZ9">
        <f t="shared" ca="1" si="177"/>
        <v>0</v>
      </c>
      <c r="MA9">
        <f t="shared" si="315"/>
        <v>2.7100766589378384</v>
      </c>
      <c r="MB9">
        <f>Assumptions!$E$34</f>
        <v>1.2</v>
      </c>
      <c r="MC9">
        <f ca="1">IF(AND(LW9&gt;1,LT9&gt;1),((LOG(LT9,LW9)^(1/EXP(1)))^(1/Assumptions!$D$30))-(1-Assumptions!$D$31),1)</f>
        <v>1</v>
      </c>
      <c r="MD9" s="41">
        <v>1</v>
      </c>
      <c r="ME9">
        <v>0.15</v>
      </c>
      <c r="MG9">
        <f t="shared" ca="1" si="267"/>
        <v>3.2520919907254062</v>
      </c>
      <c r="MH9">
        <f t="shared" ca="1" si="268"/>
        <v>0</v>
      </c>
      <c r="MI9" s="41">
        <v>0</v>
      </c>
      <c r="MK9">
        <f t="shared" ca="1" si="269"/>
        <v>0</v>
      </c>
      <c r="ML9">
        <f t="shared" ca="1" si="270"/>
        <v>0</v>
      </c>
      <c r="MM9">
        <f t="shared" ca="1" si="178"/>
        <v>0</v>
      </c>
      <c r="MN9">
        <v>1</v>
      </c>
      <c r="MQ9">
        <f t="shared" ca="1" si="179"/>
        <v>0</v>
      </c>
      <c r="MR9" s="17">
        <f>INDEX(MilitarySpend,MATCH($A9,'Budget Decisions'!$A$3:$A$160,0),MATCH(MR$2,MilitarySpendCol,0))</f>
        <v>0</v>
      </c>
      <c r="MS9">
        <f t="shared" si="316"/>
        <v>2.7100766589378384</v>
      </c>
      <c r="MT9">
        <f>IF($A9&gt;=Assumptions!$D$40,1,0)</f>
        <v>1</v>
      </c>
      <c r="MU9">
        <f>Assumptions!$D$41</f>
        <v>0.83299999999999996</v>
      </c>
      <c r="MV9" s="41">
        <v>1</v>
      </c>
      <c r="MW9">
        <f>Assumptions!$D$42</f>
        <v>0.2</v>
      </c>
      <c r="MX9">
        <f t="shared" si="271"/>
        <v>2.2574938568952194</v>
      </c>
      <c r="MY9">
        <f t="shared" ca="1" si="180"/>
        <v>0</v>
      </c>
      <c r="MZ9" s="17">
        <f>INDEX(MedicalSpend,MATCH($A9,'Budget Decisions'!$A$3:$A$160,0),MATCH(MZ$2,MedicalSpendCol,0))</f>
        <v>0</v>
      </c>
      <c r="NA9" s="17">
        <f>IF(INDEX('Budget Decisions'!$E$4:$E$160,MATCH(Model!$A9,'Budget Decisions'!$A$4:$A$160,0))="CURED",1,0)</f>
        <v>0</v>
      </c>
      <c r="NB9">
        <f t="shared" si="317"/>
        <v>1</v>
      </c>
      <c r="NC9" s="41">
        <v>1</v>
      </c>
      <c r="ND9">
        <f>Assumptions!$D$49</f>
        <v>0.2</v>
      </c>
      <c r="NE9">
        <f t="shared" si="272"/>
        <v>0</v>
      </c>
      <c r="NF9">
        <f t="shared" ca="1" si="181"/>
        <v>0</v>
      </c>
    </row>
    <row r="10" spans="1:370" x14ac:dyDescent="0.25">
      <c r="A10">
        <f t="shared" si="273"/>
        <v>7</v>
      </c>
      <c r="C10">
        <f t="shared" ca="1" si="182"/>
        <v>49069994</v>
      </c>
      <c r="D10">
        <f t="shared" ca="1" si="183"/>
        <v>49069994</v>
      </c>
      <c r="E10">
        <f t="shared" ca="1" si="184"/>
        <v>0</v>
      </c>
      <c r="F10">
        <f t="shared" ca="1" si="274"/>
        <v>0</v>
      </c>
      <c r="G10">
        <f t="shared" ca="1" si="185"/>
        <v>451</v>
      </c>
      <c r="H10">
        <f t="shared" ca="1" si="275"/>
        <v>0</v>
      </c>
      <c r="I10">
        <f t="shared" ca="1" si="128"/>
        <v>2</v>
      </c>
      <c r="J10">
        <f t="shared" ca="1" si="129"/>
        <v>0</v>
      </c>
      <c r="K10">
        <f t="shared" si="276"/>
        <v>0.82857634545527548</v>
      </c>
      <c r="L10">
        <f>Assumptions!$E$34</f>
        <v>1.2</v>
      </c>
      <c r="M10">
        <f ca="1">IF(AND(G10&gt;1,D10&gt;1),((LOG(D10,G10)^(1/EXP(1)))^(1/Assumptions!$D$30))-(1-Assumptions!$D$31),1)</f>
        <v>1.034863533709494</v>
      </c>
      <c r="N10" s="41">
        <v>1</v>
      </c>
      <c r="O10">
        <v>0.15</v>
      </c>
      <c r="Q10">
        <f t="shared" ca="1" si="186"/>
        <v>1.0289561337671338</v>
      </c>
      <c r="R10">
        <f t="shared" ca="1" si="187"/>
        <v>464</v>
      </c>
      <c r="S10" s="41">
        <v>0</v>
      </c>
      <c r="U10">
        <f t="shared" ca="1" si="188"/>
        <v>464</v>
      </c>
      <c r="V10">
        <f t="shared" ca="1" si="189"/>
        <v>0</v>
      </c>
      <c r="W10">
        <f t="shared" ca="1" si="130"/>
        <v>464</v>
      </c>
      <c r="X10">
        <v>1</v>
      </c>
      <c r="AA10">
        <f t="shared" ca="1" si="131"/>
        <v>464</v>
      </c>
      <c r="AB10" s="17">
        <f>INDEX(MilitarySpend,MATCH($A10,'Budget Decisions'!$A$3:$A$160,0),MATCH(AB$2,MilitarySpendCol,0))</f>
        <v>0</v>
      </c>
      <c r="AC10">
        <f t="shared" si="277"/>
        <v>0.82857634545527548</v>
      </c>
      <c r="AD10">
        <f>IF($A10&gt;=Assumptions!$D$40,1,0)</f>
        <v>1</v>
      </c>
      <c r="AE10">
        <f>Assumptions!$D$41</f>
        <v>0.83299999999999996</v>
      </c>
      <c r="AF10" s="41">
        <v>1</v>
      </c>
      <c r="AG10">
        <f>Assumptions!$D$42</f>
        <v>0.2</v>
      </c>
      <c r="AH10">
        <f t="shared" si="190"/>
        <v>0.69020409576424446</v>
      </c>
      <c r="AI10">
        <f t="shared" ca="1" si="132"/>
        <v>0</v>
      </c>
      <c r="AJ10" s="17">
        <f>INDEX(MedicalSpend,MATCH($A10,'Budget Decisions'!$A$3:$A$160,0),MATCH(AJ$2,MedicalSpendCol,0))</f>
        <v>0</v>
      </c>
      <c r="AK10" s="17">
        <f>IF(INDEX('Budget Decisions'!$E$4:$E$160,MATCH(Model!$A10,'Budget Decisions'!$A$4:$A$160,0))="CURED",1,0)</f>
        <v>0</v>
      </c>
      <c r="AL10">
        <f t="shared" si="278"/>
        <v>1</v>
      </c>
      <c r="AM10" s="41">
        <v>1</v>
      </c>
      <c r="AN10">
        <f>Assumptions!$D$49</f>
        <v>0.2</v>
      </c>
      <c r="AO10">
        <f t="shared" si="191"/>
        <v>0</v>
      </c>
      <c r="AP10">
        <f t="shared" ca="1" si="133"/>
        <v>0</v>
      </c>
      <c r="AR10">
        <f t="shared" ca="1" si="192"/>
        <v>21784507</v>
      </c>
      <c r="AS10">
        <f t="shared" ca="1" si="193"/>
        <v>21784507</v>
      </c>
      <c r="AT10">
        <f t="shared" ca="1" si="194"/>
        <v>0</v>
      </c>
      <c r="AU10">
        <f t="shared" ca="1" si="195"/>
        <v>0</v>
      </c>
      <c r="AV10">
        <f t="shared" ca="1" si="196"/>
        <v>1</v>
      </c>
      <c r="AW10">
        <f t="shared" ca="1" si="279"/>
        <v>0</v>
      </c>
      <c r="AX10">
        <f t="shared" ca="1" si="134"/>
        <v>0</v>
      </c>
      <c r="AY10">
        <f t="shared" ca="1" si="135"/>
        <v>2</v>
      </c>
      <c r="AZ10">
        <f t="shared" si="280"/>
        <v>0.15936301189359656</v>
      </c>
      <c r="BA10">
        <f>Assumptions!$E$34</f>
        <v>1.2</v>
      </c>
      <c r="BB10">
        <f ca="1">IF(AND(AV10&gt;1,AS10&gt;1),((LOG(AS10,AV10)^(1/EXP(1)))^(1/Assumptions!$D$30))-(1-Assumptions!$D$31),1)</f>
        <v>1</v>
      </c>
      <c r="BC10" s="41">
        <v>1</v>
      </c>
      <c r="BD10">
        <v>0.15</v>
      </c>
      <c r="BF10">
        <f t="shared" ca="1" si="197"/>
        <v>0.19123561427231586</v>
      </c>
      <c r="BG10">
        <f t="shared" ca="1" si="198"/>
        <v>0</v>
      </c>
      <c r="BH10" s="41">
        <v>0</v>
      </c>
      <c r="BJ10">
        <f t="shared" ca="1" si="199"/>
        <v>0</v>
      </c>
      <c r="BK10">
        <f t="shared" ca="1" si="200"/>
        <v>0</v>
      </c>
      <c r="BL10">
        <f t="shared" ca="1" si="136"/>
        <v>0</v>
      </c>
      <c r="BM10">
        <v>1</v>
      </c>
      <c r="BP10">
        <f t="shared" ca="1" si="137"/>
        <v>0</v>
      </c>
      <c r="BQ10" s="17">
        <f>INDEX(MilitarySpend,MATCH($A10,'Budget Decisions'!$A$3:$A$160,0),MATCH(BQ$2,MilitarySpendCol,0))</f>
        <v>0</v>
      </c>
      <c r="BR10">
        <f t="shared" si="281"/>
        <v>0.15936301189359656</v>
      </c>
      <c r="BS10">
        <f>IF($A10&gt;=Assumptions!$D$40,1,0)</f>
        <v>1</v>
      </c>
      <c r="BT10">
        <f>Assumptions!$D$41</f>
        <v>0.83299999999999996</v>
      </c>
      <c r="BU10" s="41">
        <v>1</v>
      </c>
      <c r="BV10">
        <f>Assumptions!$D$42</f>
        <v>0.2</v>
      </c>
      <c r="BW10">
        <f t="shared" si="201"/>
        <v>0.13274938890736593</v>
      </c>
      <c r="BX10">
        <f t="shared" ca="1" si="138"/>
        <v>0</v>
      </c>
      <c r="BY10" s="17">
        <f>INDEX(MedicalSpend,MATCH($A10,'Budget Decisions'!$A$3:$A$160,0),MATCH(BY$2,MedicalSpendCol,0))</f>
        <v>0</v>
      </c>
      <c r="BZ10" s="17">
        <f>IF(INDEX('Budget Decisions'!$E$4:$E$160,MATCH(Model!$A10,'Budget Decisions'!$A$4:$A$160,0))="CURED",1,0)</f>
        <v>0</v>
      </c>
      <c r="CA10">
        <f t="shared" si="282"/>
        <v>1</v>
      </c>
      <c r="CB10" s="41">
        <v>1</v>
      </c>
      <c r="CC10">
        <f>Assumptions!$D$49</f>
        <v>0.2</v>
      </c>
      <c r="CD10">
        <f t="shared" si="202"/>
        <v>0</v>
      </c>
      <c r="CE10">
        <f t="shared" ca="1" si="139"/>
        <v>0</v>
      </c>
      <c r="CG10">
        <f t="shared" ca="1" si="203"/>
        <v>20165794</v>
      </c>
      <c r="CH10">
        <f t="shared" ca="1" si="204"/>
        <v>20165794</v>
      </c>
      <c r="CI10">
        <f t="shared" ca="1" si="205"/>
        <v>0</v>
      </c>
      <c r="CJ10">
        <f t="shared" ca="1" si="283"/>
        <v>0</v>
      </c>
      <c r="CK10">
        <f t="shared" ca="1" si="206"/>
        <v>0</v>
      </c>
      <c r="CL10">
        <f t="shared" ca="1" si="284"/>
        <v>0</v>
      </c>
      <c r="CM10">
        <f t="shared" ca="1" si="140"/>
        <v>0</v>
      </c>
      <c r="CN10">
        <f t="shared" ca="1" si="141"/>
        <v>0</v>
      </c>
      <c r="CO10">
        <f t="shared" si="285"/>
        <v>0.24130002925990637</v>
      </c>
      <c r="CP10">
        <f>Assumptions!$E$34</f>
        <v>1.2</v>
      </c>
      <c r="CQ10">
        <f ca="1">IF(AND(CK10&gt;1,CH10&gt;1),((LOG(CH10,CK10)^(1/EXP(1)))^(1/Assumptions!$D$30))-(1-Assumptions!$D$31),1)</f>
        <v>1</v>
      </c>
      <c r="CR10" s="41">
        <v>1</v>
      </c>
      <c r="CS10">
        <v>0.15</v>
      </c>
      <c r="CU10">
        <f t="shared" ca="1" si="207"/>
        <v>0.28956003511188766</v>
      </c>
      <c r="CV10">
        <f t="shared" ca="1" si="208"/>
        <v>0</v>
      </c>
      <c r="CW10" s="41">
        <v>0</v>
      </c>
      <c r="CY10">
        <f t="shared" ca="1" si="209"/>
        <v>0</v>
      </c>
      <c r="CZ10">
        <f t="shared" ca="1" si="210"/>
        <v>0</v>
      </c>
      <c r="DA10">
        <f t="shared" ca="1" si="142"/>
        <v>0</v>
      </c>
      <c r="DB10">
        <v>1</v>
      </c>
      <c r="DE10">
        <f t="shared" ca="1" si="143"/>
        <v>0</v>
      </c>
      <c r="DF10" s="17">
        <f>INDEX(MilitarySpend,MATCH($A10,'Budget Decisions'!$A$3:$A$160,0),MATCH(DF$2,MilitarySpendCol,0))</f>
        <v>0</v>
      </c>
      <c r="DG10">
        <f t="shared" si="286"/>
        <v>0.24130002925990637</v>
      </c>
      <c r="DH10">
        <f>IF($A10&gt;=Assumptions!$D$40,1,0)</f>
        <v>1</v>
      </c>
      <c r="DI10">
        <f>Assumptions!$D$41</f>
        <v>0.83299999999999996</v>
      </c>
      <c r="DJ10" s="41">
        <v>1</v>
      </c>
      <c r="DK10">
        <f>Assumptions!$D$42</f>
        <v>0.2</v>
      </c>
      <c r="DL10">
        <f t="shared" si="211"/>
        <v>0.20100292437350201</v>
      </c>
      <c r="DM10">
        <f t="shared" ca="1" si="144"/>
        <v>0</v>
      </c>
      <c r="DN10" s="17">
        <f>INDEX(MedicalSpend,MATCH($A10,'Budget Decisions'!$A$3:$A$160,0),MATCH(DN$2,MedicalSpendCol,0))</f>
        <v>0</v>
      </c>
      <c r="DO10" s="17">
        <f>IF(INDEX('Budget Decisions'!$E$4:$E$160,MATCH(Model!$A10,'Budget Decisions'!$A$4:$A$160,0))="CURED",1,0)</f>
        <v>0</v>
      </c>
      <c r="DP10">
        <f t="shared" si="287"/>
        <v>1</v>
      </c>
      <c r="DQ10" s="41">
        <v>1</v>
      </c>
      <c r="DR10">
        <f>Assumptions!$D$49</f>
        <v>0.2</v>
      </c>
      <c r="DS10">
        <f t="shared" si="212"/>
        <v>0</v>
      </c>
      <c r="DT10">
        <f t="shared" ca="1" si="145"/>
        <v>0</v>
      </c>
      <c r="DV10">
        <f t="shared" ca="1" si="213"/>
        <v>46395654</v>
      </c>
      <c r="DW10">
        <f t="shared" ca="1" si="214"/>
        <v>46395654</v>
      </c>
      <c r="DX10">
        <f t="shared" ca="1" si="215"/>
        <v>0</v>
      </c>
      <c r="DY10">
        <f t="shared" ca="1" si="288"/>
        <v>0</v>
      </c>
      <c r="DZ10">
        <f t="shared" ca="1" si="216"/>
        <v>0</v>
      </c>
      <c r="EA10">
        <f t="shared" ca="1" si="289"/>
        <v>0</v>
      </c>
      <c r="EB10">
        <f t="shared" ca="1" si="146"/>
        <v>0</v>
      </c>
      <c r="EC10">
        <f t="shared" ca="1" si="147"/>
        <v>0</v>
      </c>
      <c r="ED10">
        <f t="shared" si="290"/>
        <v>0.87442730726206253</v>
      </c>
      <c r="EE10">
        <f>Assumptions!$E$34</f>
        <v>1.2</v>
      </c>
      <c r="EF10">
        <f ca="1">IF(AND(DZ10&gt;1,DW10&gt;1),((LOG(DW10,DZ10)^(1/EXP(1)))^(1/Assumptions!$D$30))-(1-Assumptions!$D$31),1)</f>
        <v>1</v>
      </c>
      <c r="EG10" s="41">
        <v>1</v>
      </c>
      <c r="EH10">
        <v>0.15</v>
      </c>
      <c r="EJ10">
        <f t="shared" ca="1" si="217"/>
        <v>1.049312768714475</v>
      </c>
      <c r="EK10">
        <f t="shared" ca="1" si="218"/>
        <v>0</v>
      </c>
      <c r="EL10" s="41">
        <v>0</v>
      </c>
      <c r="EN10">
        <f t="shared" ca="1" si="219"/>
        <v>0</v>
      </c>
      <c r="EO10">
        <f t="shared" ca="1" si="220"/>
        <v>0</v>
      </c>
      <c r="EP10">
        <f t="shared" ca="1" si="148"/>
        <v>0</v>
      </c>
      <c r="EQ10">
        <v>1</v>
      </c>
      <c r="ET10">
        <f t="shared" ca="1" si="149"/>
        <v>0</v>
      </c>
      <c r="EU10" s="17">
        <f>INDEX(MilitarySpend,MATCH($A10,'Budget Decisions'!$A$3:$A$160,0),MATCH(EU$2,MilitarySpendCol,0))</f>
        <v>0</v>
      </c>
      <c r="EV10">
        <f t="shared" si="291"/>
        <v>0.87442730726206253</v>
      </c>
      <c r="EW10">
        <f>IF($A10&gt;=Assumptions!$D$40,1,0)</f>
        <v>1</v>
      </c>
      <c r="EX10">
        <f>Assumptions!$D$41</f>
        <v>0.83299999999999996</v>
      </c>
      <c r="EY10" s="41">
        <v>1</v>
      </c>
      <c r="EZ10">
        <f>Assumptions!$D$42</f>
        <v>0.2</v>
      </c>
      <c r="FA10">
        <f t="shared" si="221"/>
        <v>0.72839794694929805</v>
      </c>
      <c r="FB10">
        <f t="shared" ca="1" si="150"/>
        <v>0</v>
      </c>
      <c r="FC10" s="17">
        <f>INDEX(MedicalSpend,MATCH($A10,'Budget Decisions'!$A$3:$A$160,0),MATCH(FC$2,MedicalSpendCol,0))</f>
        <v>0</v>
      </c>
      <c r="FD10" s="17">
        <f>IF(INDEX('Budget Decisions'!$E$4:$E$160,MATCH(Model!$A10,'Budget Decisions'!$A$4:$A$160,0))="CURED",1,0)</f>
        <v>0</v>
      </c>
      <c r="FE10">
        <f t="shared" si="292"/>
        <v>1</v>
      </c>
      <c r="FF10" s="41">
        <v>1</v>
      </c>
      <c r="FG10">
        <f>Assumptions!$D$49</f>
        <v>0.2</v>
      </c>
      <c r="FH10">
        <f t="shared" si="222"/>
        <v>0</v>
      </c>
      <c r="FI10">
        <f t="shared" ca="1" si="151"/>
        <v>0</v>
      </c>
      <c r="FK10">
        <f t="shared" ca="1" si="223"/>
        <v>35235521</v>
      </c>
      <c r="FL10">
        <f t="shared" ca="1" si="224"/>
        <v>35235521</v>
      </c>
      <c r="FM10">
        <f t="shared" ca="1" si="225"/>
        <v>0</v>
      </c>
      <c r="FN10">
        <f t="shared" ca="1" si="293"/>
        <v>0</v>
      </c>
      <c r="FO10">
        <f t="shared" ca="1" si="226"/>
        <v>0</v>
      </c>
      <c r="FP10">
        <f t="shared" ca="1" si="294"/>
        <v>0</v>
      </c>
      <c r="FQ10">
        <f t="shared" ca="1" si="152"/>
        <v>0</v>
      </c>
      <c r="FR10">
        <f t="shared" ca="1" si="153"/>
        <v>0</v>
      </c>
      <c r="FS10">
        <f t="shared" si="295"/>
        <v>0.36303408195741388</v>
      </c>
      <c r="FT10">
        <f>Assumptions!$E$34</f>
        <v>1.2</v>
      </c>
      <c r="FU10">
        <f ca="1">IF(AND(FO10&gt;1,FL10&gt;1),((LOG(FL10,FO10)^(1/EXP(1)))^(1/Assumptions!$D$30))-(1-Assumptions!$D$31),1)</f>
        <v>1</v>
      </c>
      <c r="FV10" s="41">
        <v>1</v>
      </c>
      <c r="FW10">
        <v>0.15</v>
      </c>
      <c r="FY10">
        <f t="shared" ca="1" si="227"/>
        <v>0.43564089834889663</v>
      </c>
      <c r="FZ10">
        <f t="shared" ca="1" si="228"/>
        <v>0</v>
      </c>
      <c r="GA10" s="41">
        <v>0</v>
      </c>
      <c r="GC10">
        <f t="shared" ca="1" si="229"/>
        <v>0</v>
      </c>
      <c r="GD10">
        <f t="shared" ca="1" si="230"/>
        <v>0</v>
      </c>
      <c r="GE10">
        <f t="shared" ca="1" si="154"/>
        <v>0</v>
      </c>
      <c r="GF10">
        <v>1</v>
      </c>
      <c r="GI10">
        <f t="shared" ca="1" si="155"/>
        <v>0</v>
      </c>
      <c r="GJ10" s="17">
        <f>INDEX(MilitarySpend,MATCH($A10,'Budget Decisions'!$A$3:$A$160,0),MATCH(GJ$2,MilitarySpendCol,0))</f>
        <v>0</v>
      </c>
      <c r="GK10">
        <f t="shared" si="296"/>
        <v>0.36303408195741388</v>
      </c>
      <c r="GL10">
        <f>IF($A10&gt;=Assumptions!$D$40,1,0)</f>
        <v>1</v>
      </c>
      <c r="GM10">
        <f>Assumptions!$D$41</f>
        <v>0.83299999999999996</v>
      </c>
      <c r="GN10" s="41">
        <v>1</v>
      </c>
      <c r="GO10">
        <f>Assumptions!$D$42</f>
        <v>0.2</v>
      </c>
      <c r="GP10">
        <f t="shared" si="231"/>
        <v>0.30240739027052577</v>
      </c>
      <c r="GQ10">
        <f t="shared" ca="1" si="156"/>
        <v>0</v>
      </c>
      <c r="GR10" s="17">
        <f>INDEX(MedicalSpend,MATCH($A10,'Budget Decisions'!$A$3:$A$160,0),MATCH(GR$2,MedicalSpendCol,0))</f>
        <v>0</v>
      </c>
      <c r="GS10" s="17">
        <f>IF(INDEX('Budget Decisions'!$E$4:$E$160,MATCH(Model!$A10,'Budget Decisions'!$A$4:$A$160,0))="CURED",1,0)</f>
        <v>0</v>
      </c>
      <c r="GT10">
        <f t="shared" si="297"/>
        <v>1</v>
      </c>
      <c r="GU10" s="41">
        <v>1</v>
      </c>
      <c r="GV10">
        <f>Assumptions!$D$49</f>
        <v>0.2</v>
      </c>
      <c r="GW10">
        <f t="shared" si="232"/>
        <v>0</v>
      </c>
      <c r="GX10">
        <f t="shared" ca="1" si="157"/>
        <v>0</v>
      </c>
      <c r="GZ10">
        <f t="shared" ca="1" si="233"/>
        <v>18084651</v>
      </c>
      <c r="HA10">
        <f t="shared" ca="1" si="234"/>
        <v>18084651</v>
      </c>
      <c r="HB10">
        <f t="shared" ca="1" si="235"/>
        <v>0</v>
      </c>
      <c r="HC10">
        <f t="shared" ca="1" si="298"/>
        <v>0</v>
      </c>
      <c r="HD10">
        <f t="shared" ca="1" si="236"/>
        <v>0</v>
      </c>
      <c r="HE10">
        <f t="shared" ca="1" si="299"/>
        <v>0</v>
      </c>
      <c r="HF10">
        <f t="shared" ca="1" si="158"/>
        <v>0</v>
      </c>
      <c r="HG10">
        <f t="shared" ca="1" si="159"/>
        <v>0</v>
      </c>
      <c r="HH10">
        <f t="shared" si="300"/>
        <v>0.464689620669401</v>
      </c>
      <c r="HI10">
        <f>Assumptions!$E$34</f>
        <v>1.2</v>
      </c>
      <c r="HJ10">
        <f ca="1">IF(AND(HD10&gt;1,HA10&gt;1),((LOG(HA10,HD10)^(1/EXP(1)))^(1/Assumptions!$D$30))-(1-Assumptions!$D$31),1)</f>
        <v>1</v>
      </c>
      <c r="HK10" s="41">
        <v>1</v>
      </c>
      <c r="HL10">
        <v>0.15</v>
      </c>
      <c r="HN10">
        <f t="shared" ca="1" si="237"/>
        <v>0.55762754480328114</v>
      </c>
      <c r="HO10">
        <f t="shared" ca="1" si="238"/>
        <v>0</v>
      </c>
      <c r="HP10" s="41">
        <v>0</v>
      </c>
      <c r="HR10">
        <f t="shared" ca="1" si="239"/>
        <v>0</v>
      </c>
      <c r="HS10">
        <f t="shared" ca="1" si="240"/>
        <v>0</v>
      </c>
      <c r="HT10">
        <f t="shared" ca="1" si="160"/>
        <v>0</v>
      </c>
      <c r="HU10">
        <v>1</v>
      </c>
      <c r="HX10">
        <f t="shared" ca="1" si="161"/>
        <v>0</v>
      </c>
      <c r="HY10" s="17">
        <f>INDEX(MilitarySpend,MATCH($A10,'Budget Decisions'!$A$3:$A$160,0),MATCH(HY$2,MilitarySpendCol,0))</f>
        <v>0</v>
      </c>
      <c r="HZ10">
        <f t="shared" si="301"/>
        <v>0.464689620669401</v>
      </c>
      <c r="IA10">
        <f>IF($A10&gt;=Assumptions!$D$40,1,0)</f>
        <v>1</v>
      </c>
      <c r="IB10">
        <f>Assumptions!$D$41</f>
        <v>0.83299999999999996</v>
      </c>
      <c r="IC10" s="41">
        <v>1</v>
      </c>
      <c r="ID10">
        <f>Assumptions!$D$42</f>
        <v>0.2</v>
      </c>
      <c r="IE10">
        <f t="shared" si="241"/>
        <v>0.38708645401761099</v>
      </c>
      <c r="IF10">
        <f t="shared" ca="1" si="162"/>
        <v>0</v>
      </c>
      <c r="IG10" s="17">
        <f>INDEX(MedicalSpend,MATCH($A10,'Budget Decisions'!$A$3:$A$160,0),MATCH(IG$2,MedicalSpendCol,0))</f>
        <v>0</v>
      </c>
      <c r="IH10" s="17">
        <f>IF(INDEX('Budget Decisions'!$E$4:$E$160,MATCH(Model!$A10,'Budget Decisions'!$A$4:$A$160,0))="CURED",1,0)</f>
        <v>0</v>
      </c>
      <c r="II10">
        <f t="shared" si="302"/>
        <v>1</v>
      </c>
      <c r="IJ10" s="41">
        <v>1</v>
      </c>
      <c r="IK10">
        <f>Assumptions!$D$49</f>
        <v>0.2</v>
      </c>
      <c r="IL10">
        <f t="shared" si="242"/>
        <v>0</v>
      </c>
      <c r="IM10">
        <f t="shared" ca="1" si="163"/>
        <v>0</v>
      </c>
      <c r="IO10">
        <f t="shared" ca="1" si="243"/>
        <v>57806544</v>
      </c>
      <c r="IP10">
        <f t="shared" ca="1" si="244"/>
        <v>57806544</v>
      </c>
      <c r="IQ10">
        <f t="shared" ca="1" si="245"/>
        <v>0</v>
      </c>
      <c r="IR10">
        <f t="shared" ca="1" si="303"/>
        <v>0</v>
      </c>
      <c r="IS10">
        <f t="shared" ca="1" si="246"/>
        <v>0</v>
      </c>
      <c r="IT10">
        <f t="shared" ca="1" si="304"/>
        <v>0</v>
      </c>
      <c r="IU10">
        <f t="shared" ca="1" si="164"/>
        <v>0</v>
      </c>
      <c r="IV10">
        <f t="shared" ca="1" si="165"/>
        <v>0</v>
      </c>
      <c r="IW10">
        <f t="shared" si="305"/>
        <v>1.1264233685228699</v>
      </c>
      <c r="IX10">
        <f>Assumptions!$E$34</f>
        <v>1.2</v>
      </c>
      <c r="IY10">
        <f ca="1">IF(AND(IS10&gt;1,IP10&gt;1),((LOG(IP10,IS10)^(1/EXP(1)))^(1/Assumptions!$D$30))-(1-Assumptions!$D$31),1)</f>
        <v>1</v>
      </c>
      <c r="IZ10" s="41">
        <v>1</v>
      </c>
      <c r="JA10">
        <v>0.15</v>
      </c>
      <c r="JC10">
        <f t="shared" ca="1" si="247"/>
        <v>1.3517080422274439</v>
      </c>
      <c r="JD10">
        <f t="shared" ca="1" si="248"/>
        <v>0</v>
      </c>
      <c r="JE10" s="41">
        <v>0</v>
      </c>
      <c r="JG10">
        <f t="shared" ca="1" si="249"/>
        <v>0</v>
      </c>
      <c r="JH10">
        <f t="shared" ca="1" si="250"/>
        <v>0</v>
      </c>
      <c r="JI10">
        <f t="shared" ca="1" si="166"/>
        <v>0</v>
      </c>
      <c r="JJ10">
        <v>1</v>
      </c>
      <c r="JM10">
        <f t="shared" ca="1" si="167"/>
        <v>0</v>
      </c>
      <c r="JN10" s="17">
        <f>INDEX(MilitarySpend,MATCH($A10,'Budget Decisions'!$A$3:$A$160,0),MATCH(JN$2,MilitarySpendCol,0))</f>
        <v>0</v>
      </c>
      <c r="JO10">
        <f t="shared" si="306"/>
        <v>1.1264233685228699</v>
      </c>
      <c r="JP10">
        <f>IF($A10&gt;=Assumptions!$D$40,1,0)</f>
        <v>1</v>
      </c>
      <c r="JQ10">
        <f>Assumptions!$D$41</f>
        <v>0.83299999999999996</v>
      </c>
      <c r="JR10" s="41">
        <v>1</v>
      </c>
      <c r="JS10">
        <f>Assumptions!$D$42</f>
        <v>0.2</v>
      </c>
      <c r="JT10">
        <f t="shared" si="251"/>
        <v>0.9383106659795506</v>
      </c>
      <c r="JU10">
        <f t="shared" ca="1" si="168"/>
        <v>0</v>
      </c>
      <c r="JV10" s="17">
        <f>INDEX(MedicalSpend,MATCH($A10,'Budget Decisions'!$A$3:$A$160,0),MATCH(JV$2,MedicalSpendCol,0))</f>
        <v>0</v>
      </c>
      <c r="JW10" s="17">
        <f>IF(INDEX('Budget Decisions'!$E$4:$E$160,MATCH(Model!$A10,'Budget Decisions'!$A$4:$A$160,0))="CURED",1,0)</f>
        <v>0</v>
      </c>
      <c r="JX10">
        <f t="shared" si="307"/>
        <v>1</v>
      </c>
      <c r="JY10" s="41">
        <v>1</v>
      </c>
      <c r="JZ10">
        <f>Assumptions!$D$49</f>
        <v>0.2</v>
      </c>
      <c r="KA10">
        <f t="shared" si="252"/>
        <v>0</v>
      </c>
      <c r="KB10">
        <f t="shared" ca="1" si="169"/>
        <v>0</v>
      </c>
      <c r="KD10">
        <f t="shared" ca="1" si="253"/>
        <v>40621237</v>
      </c>
      <c r="KE10">
        <f t="shared" ca="1" si="254"/>
        <v>40621237</v>
      </c>
      <c r="KF10">
        <f t="shared" ca="1" si="255"/>
        <v>0</v>
      </c>
      <c r="KG10">
        <f t="shared" ca="1" si="308"/>
        <v>0</v>
      </c>
      <c r="KH10">
        <f t="shared" ca="1" si="256"/>
        <v>0</v>
      </c>
      <c r="KI10">
        <f t="shared" ca="1" si="309"/>
        <v>0</v>
      </c>
      <c r="KJ10">
        <f t="shared" ca="1" si="170"/>
        <v>0</v>
      </c>
      <c r="KK10">
        <f t="shared" ca="1" si="171"/>
        <v>0</v>
      </c>
      <c r="KL10">
        <f t="shared" si="310"/>
        <v>2.2321095760416365</v>
      </c>
      <c r="KM10">
        <f>Assumptions!$E$34</f>
        <v>1.2</v>
      </c>
      <c r="KN10">
        <f ca="1">IF(AND(KH10&gt;1,KE10&gt;1),((LOG(KE10,KH10)^(1/EXP(1)))^(1/Assumptions!$D$30))-(1-Assumptions!$D$31),1)</f>
        <v>1</v>
      </c>
      <c r="KO10" s="41">
        <v>1</v>
      </c>
      <c r="KP10">
        <v>0.15</v>
      </c>
      <c r="KR10">
        <f t="shared" ca="1" si="257"/>
        <v>2.6785314912499638</v>
      </c>
      <c r="KS10">
        <f t="shared" ca="1" si="258"/>
        <v>0</v>
      </c>
      <c r="KT10" s="41">
        <v>0</v>
      </c>
      <c r="KV10">
        <f t="shared" ca="1" si="259"/>
        <v>0</v>
      </c>
      <c r="KW10">
        <f t="shared" ca="1" si="260"/>
        <v>0</v>
      </c>
      <c r="KX10">
        <f t="shared" ca="1" si="172"/>
        <v>0</v>
      </c>
      <c r="KY10">
        <v>1</v>
      </c>
      <c r="LB10">
        <f t="shared" ca="1" si="173"/>
        <v>0</v>
      </c>
      <c r="LC10" s="17">
        <f>INDEX(MilitarySpend,MATCH($A10,'Budget Decisions'!$A$3:$A$160,0),MATCH(LC$2,MilitarySpendCol,0))</f>
        <v>0</v>
      </c>
      <c r="LD10">
        <f t="shared" si="311"/>
        <v>2.2321095760416365</v>
      </c>
      <c r="LE10">
        <f>IF($A10&gt;=Assumptions!$D$40,1,0)</f>
        <v>1</v>
      </c>
      <c r="LF10">
        <f>Assumptions!$D$41</f>
        <v>0.83299999999999996</v>
      </c>
      <c r="LG10" s="41">
        <v>1</v>
      </c>
      <c r="LH10">
        <f>Assumptions!$D$42</f>
        <v>0.2</v>
      </c>
      <c r="LI10">
        <f t="shared" si="261"/>
        <v>1.8593472768426831</v>
      </c>
      <c r="LJ10">
        <f t="shared" ca="1" si="174"/>
        <v>0</v>
      </c>
      <c r="LK10" s="17">
        <f>INDEX(MedicalSpend,MATCH($A10,'Budget Decisions'!$A$3:$A$160,0),MATCH(LK$2,MedicalSpendCol,0))</f>
        <v>0</v>
      </c>
      <c r="LL10" s="17">
        <f>IF(INDEX('Budget Decisions'!$E$4:$E$160,MATCH(Model!$A10,'Budget Decisions'!$A$4:$A$160,0))="CURED",1,0)</f>
        <v>0</v>
      </c>
      <c r="LM10">
        <f t="shared" si="312"/>
        <v>1</v>
      </c>
      <c r="LN10" s="41">
        <v>1</v>
      </c>
      <c r="LO10">
        <f>Assumptions!$D$49</f>
        <v>0.2</v>
      </c>
      <c r="LP10">
        <f t="shared" si="262"/>
        <v>0</v>
      </c>
      <c r="LQ10">
        <f t="shared" ca="1" si="175"/>
        <v>0</v>
      </c>
      <c r="LS10">
        <f t="shared" ca="1" si="263"/>
        <v>14303542</v>
      </c>
      <c r="LT10">
        <f t="shared" ca="1" si="264"/>
        <v>14303542</v>
      </c>
      <c r="LU10">
        <f t="shared" ca="1" si="265"/>
        <v>0</v>
      </c>
      <c r="LV10">
        <f t="shared" ca="1" si="313"/>
        <v>0</v>
      </c>
      <c r="LW10">
        <f t="shared" ca="1" si="266"/>
        <v>0</v>
      </c>
      <c r="LX10">
        <f t="shared" ca="1" si="314"/>
        <v>0</v>
      </c>
      <c r="LY10">
        <f t="shared" ca="1" si="176"/>
        <v>0</v>
      </c>
      <c r="LZ10">
        <f t="shared" ca="1" si="177"/>
        <v>0</v>
      </c>
      <c r="MA10">
        <f t="shared" si="315"/>
        <v>2.7100766589378384</v>
      </c>
      <c r="MB10">
        <f>Assumptions!$E$34</f>
        <v>1.2</v>
      </c>
      <c r="MC10">
        <f ca="1">IF(AND(LW10&gt;1,LT10&gt;1),((LOG(LT10,LW10)^(1/EXP(1)))^(1/Assumptions!$D$30))-(1-Assumptions!$D$31),1)</f>
        <v>1</v>
      </c>
      <c r="MD10" s="41">
        <v>1</v>
      </c>
      <c r="ME10">
        <v>0.15</v>
      </c>
      <c r="MG10">
        <f t="shared" ca="1" si="267"/>
        <v>3.2520919907254062</v>
      </c>
      <c r="MH10">
        <f t="shared" ca="1" si="268"/>
        <v>0</v>
      </c>
      <c r="MI10" s="41">
        <v>0</v>
      </c>
      <c r="MK10">
        <f t="shared" ca="1" si="269"/>
        <v>0</v>
      </c>
      <c r="ML10">
        <f t="shared" ca="1" si="270"/>
        <v>0</v>
      </c>
      <c r="MM10">
        <f t="shared" ca="1" si="178"/>
        <v>0</v>
      </c>
      <c r="MN10">
        <v>1</v>
      </c>
      <c r="MQ10">
        <f t="shared" ca="1" si="179"/>
        <v>0</v>
      </c>
      <c r="MR10" s="17">
        <f>INDEX(MilitarySpend,MATCH($A10,'Budget Decisions'!$A$3:$A$160,0),MATCH(MR$2,MilitarySpendCol,0))</f>
        <v>0</v>
      </c>
      <c r="MS10">
        <f t="shared" si="316"/>
        <v>2.7100766589378384</v>
      </c>
      <c r="MT10">
        <f>IF($A10&gt;=Assumptions!$D$40,1,0)</f>
        <v>1</v>
      </c>
      <c r="MU10">
        <f>Assumptions!$D$41</f>
        <v>0.83299999999999996</v>
      </c>
      <c r="MV10" s="41">
        <v>1</v>
      </c>
      <c r="MW10">
        <f>Assumptions!$D$42</f>
        <v>0.2</v>
      </c>
      <c r="MX10">
        <f t="shared" si="271"/>
        <v>2.2574938568952194</v>
      </c>
      <c r="MY10">
        <f t="shared" ca="1" si="180"/>
        <v>0</v>
      </c>
      <c r="MZ10" s="17">
        <f>INDEX(MedicalSpend,MATCH($A10,'Budget Decisions'!$A$3:$A$160,0),MATCH(MZ$2,MedicalSpendCol,0))</f>
        <v>0</v>
      </c>
      <c r="NA10" s="17">
        <f>IF(INDEX('Budget Decisions'!$E$4:$E$160,MATCH(Model!$A10,'Budget Decisions'!$A$4:$A$160,0))="CURED",1,0)</f>
        <v>0</v>
      </c>
      <c r="NB10">
        <f t="shared" si="317"/>
        <v>1</v>
      </c>
      <c r="NC10" s="41">
        <v>1</v>
      </c>
      <c r="ND10">
        <f>Assumptions!$D$49</f>
        <v>0.2</v>
      </c>
      <c r="NE10">
        <f t="shared" si="272"/>
        <v>0</v>
      </c>
      <c r="NF10">
        <f t="shared" ca="1" si="181"/>
        <v>0</v>
      </c>
    </row>
    <row r="11" spans="1:370" x14ac:dyDescent="0.25">
      <c r="A11">
        <f t="shared" si="273"/>
        <v>8</v>
      </c>
      <c r="C11">
        <f t="shared" ca="1" si="182"/>
        <v>49069530</v>
      </c>
      <c r="D11">
        <f t="shared" ca="1" si="183"/>
        <v>49069530</v>
      </c>
      <c r="E11">
        <f t="shared" ca="1" si="184"/>
        <v>0</v>
      </c>
      <c r="F11">
        <f t="shared" ca="1" si="274"/>
        <v>0</v>
      </c>
      <c r="G11">
        <f t="shared" ca="1" si="185"/>
        <v>913</v>
      </c>
      <c r="H11">
        <f t="shared" ca="1" si="275"/>
        <v>0</v>
      </c>
      <c r="I11">
        <f t="shared" ca="1" si="128"/>
        <v>4</v>
      </c>
      <c r="J11">
        <f t="shared" ca="1" si="129"/>
        <v>0</v>
      </c>
      <c r="K11">
        <f t="shared" si="276"/>
        <v>0.82857634545527548</v>
      </c>
      <c r="L11">
        <f>Assumptions!$E$34</f>
        <v>1.2</v>
      </c>
      <c r="M11">
        <f ca="1">IF(AND(G11&gt;1,D11&gt;1),((LOG(D11,G11)^(1/EXP(1)))^(1/Assumptions!$D$30))-(1-Assumptions!$D$31),1)</f>
        <v>1.0179195339150424</v>
      </c>
      <c r="N11" s="41">
        <v>1</v>
      </c>
      <c r="O11">
        <v>0.15</v>
      </c>
      <c r="Q11">
        <f t="shared" ca="1" si="186"/>
        <v>1.0121088568546357</v>
      </c>
      <c r="R11">
        <f t="shared" ca="1" si="187"/>
        <v>924</v>
      </c>
      <c r="S11" s="41">
        <v>0</v>
      </c>
      <c r="U11">
        <f t="shared" ca="1" si="188"/>
        <v>924</v>
      </c>
      <c r="V11">
        <f t="shared" ca="1" si="189"/>
        <v>0</v>
      </c>
      <c r="W11">
        <f t="shared" ca="1" si="130"/>
        <v>924</v>
      </c>
      <c r="X11">
        <v>1</v>
      </c>
      <c r="AA11">
        <f t="shared" ca="1" si="131"/>
        <v>924</v>
      </c>
      <c r="AB11" s="17">
        <f>INDEX(MilitarySpend,MATCH($A11,'Budget Decisions'!$A$3:$A$160,0),MATCH(AB$2,MilitarySpendCol,0))</f>
        <v>0</v>
      </c>
      <c r="AC11">
        <f t="shared" si="277"/>
        <v>0.82857634545527548</v>
      </c>
      <c r="AD11">
        <f>IF($A11&gt;=Assumptions!$D$40,1,0)</f>
        <v>1</v>
      </c>
      <c r="AE11">
        <f>Assumptions!$D$41</f>
        <v>0.83299999999999996</v>
      </c>
      <c r="AF11" s="41">
        <v>1</v>
      </c>
      <c r="AG11">
        <f>Assumptions!$D$42</f>
        <v>0.2</v>
      </c>
      <c r="AH11">
        <f t="shared" si="190"/>
        <v>0.69020409576424446</v>
      </c>
      <c r="AI11">
        <f t="shared" ca="1" si="132"/>
        <v>0</v>
      </c>
      <c r="AJ11" s="17">
        <f>INDEX(MedicalSpend,MATCH($A11,'Budget Decisions'!$A$3:$A$160,0),MATCH(AJ$2,MedicalSpendCol,0))</f>
        <v>0</v>
      </c>
      <c r="AK11" s="17">
        <f>IF(INDEX('Budget Decisions'!$E$4:$E$160,MATCH(Model!$A11,'Budget Decisions'!$A$4:$A$160,0))="CURED",1,0)</f>
        <v>0</v>
      </c>
      <c r="AL11">
        <f t="shared" si="278"/>
        <v>1</v>
      </c>
      <c r="AM11" s="41">
        <v>1</v>
      </c>
      <c r="AN11">
        <f>Assumptions!$D$49</f>
        <v>0.2</v>
      </c>
      <c r="AO11">
        <f t="shared" si="191"/>
        <v>0</v>
      </c>
      <c r="AP11">
        <f t="shared" ca="1" si="133"/>
        <v>0</v>
      </c>
      <c r="AR11">
        <f t="shared" ca="1" si="192"/>
        <v>21784507</v>
      </c>
      <c r="AS11">
        <f t="shared" ca="1" si="193"/>
        <v>21784507</v>
      </c>
      <c r="AT11">
        <f t="shared" ca="1" si="194"/>
        <v>0</v>
      </c>
      <c r="AU11">
        <f t="shared" ca="1" si="195"/>
        <v>0</v>
      </c>
      <c r="AV11">
        <f t="shared" ca="1" si="196"/>
        <v>3</v>
      </c>
      <c r="AW11">
        <f t="shared" ca="1" si="279"/>
        <v>0</v>
      </c>
      <c r="AX11">
        <f t="shared" ca="1" si="134"/>
        <v>0</v>
      </c>
      <c r="AY11">
        <f t="shared" ca="1" si="135"/>
        <v>4</v>
      </c>
      <c r="AZ11">
        <f t="shared" si="280"/>
        <v>0.15936301189359656</v>
      </c>
      <c r="BA11">
        <f>Assumptions!$E$34</f>
        <v>1.2</v>
      </c>
      <c r="BB11">
        <f ca="1">IF(AND(AV11&gt;1,AS11&gt;1),((LOG(AS11,AV11)^(1/EXP(1)))^(1/Assumptions!$D$30))-(1-Assumptions!$D$31),1)</f>
        <v>1.3275622695475802</v>
      </c>
      <c r="BC11" s="41">
        <v>1</v>
      </c>
      <c r="BD11">
        <v>0.15</v>
      </c>
      <c r="BF11">
        <f t="shared" ca="1" si="197"/>
        <v>0.25387718610168125</v>
      </c>
      <c r="BG11">
        <f t="shared" ca="1" si="198"/>
        <v>0</v>
      </c>
      <c r="BH11" s="41">
        <v>0</v>
      </c>
      <c r="BJ11">
        <f t="shared" ca="1" si="199"/>
        <v>0</v>
      </c>
      <c r="BK11">
        <f t="shared" ca="1" si="200"/>
        <v>0</v>
      </c>
      <c r="BL11">
        <f t="shared" ca="1" si="136"/>
        <v>0</v>
      </c>
      <c r="BM11">
        <v>1</v>
      </c>
      <c r="BP11">
        <f t="shared" ca="1" si="137"/>
        <v>0</v>
      </c>
      <c r="BQ11" s="17">
        <f>INDEX(MilitarySpend,MATCH($A11,'Budget Decisions'!$A$3:$A$160,0),MATCH(BQ$2,MilitarySpendCol,0))</f>
        <v>0</v>
      </c>
      <c r="BR11">
        <f t="shared" si="281"/>
        <v>0.15936301189359656</v>
      </c>
      <c r="BS11">
        <f>IF($A11&gt;=Assumptions!$D$40,1,0)</f>
        <v>1</v>
      </c>
      <c r="BT11">
        <f>Assumptions!$D$41</f>
        <v>0.83299999999999996</v>
      </c>
      <c r="BU11" s="41">
        <v>1</v>
      </c>
      <c r="BV11">
        <f>Assumptions!$D$42</f>
        <v>0.2</v>
      </c>
      <c r="BW11">
        <f t="shared" si="201"/>
        <v>0.13274938890736593</v>
      </c>
      <c r="BX11">
        <f t="shared" ca="1" si="138"/>
        <v>0</v>
      </c>
      <c r="BY11" s="17">
        <f>INDEX(MedicalSpend,MATCH($A11,'Budget Decisions'!$A$3:$A$160,0),MATCH(BY$2,MedicalSpendCol,0))</f>
        <v>0</v>
      </c>
      <c r="BZ11" s="17">
        <f>IF(INDEX('Budget Decisions'!$E$4:$E$160,MATCH(Model!$A11,'Budget Decisions'!$A$4:$A$160,0))="CURED",1,0)</f>
        <v>0</v>
      </c>
      <c r="CA11">
        <f t="shared" si="282"/>
        <v>1</v>
      </c>
      <c r="CB11" s="41">
        <v>1</v>
      </c>
      <c r="CC11">
        <f>Assumptions!$D$49</f>
        <v>0.2</v>
      </c>
      <c r="CD11">
        <f t="shared" si="202"/>
        <v>0</v>
      </c>
      <c r="CE11">
        <f t="shared" ca="1" si="139"/>
        <v>0</v>
      </c>
      <c r="CG11">
        <f t="shared" ca="1" si="203"/>
        <v>20165794</v>
      </c>
      <c r="CH11">
        <f t="shared" ca="1" si="204"/>
        <v>20165794</v>
      </c>
      <c r="CI11">
        <f t="shared" ca="1" si="205"/>
        <v>0</v>
      </c>
      <c r="CJ11">
        <f t="shared" ca="1" si="283"/>
        <v>0</v>
      </c>
      <c r="CK11">
        <f t="shared" ca="1" si="206"/>
        <v>0</v>
      </c>
      <c r="CL11">
        <f t="shared" ca="1" si="284"/>
        <v>0</v>
      </c>
      <c r="CM11">
        <f t="shared" ca="1" si="140"/>
        <v>0</v>
      </c>
      <c r="CN11">
        <f t="shared" ca="1" si="141"/>
        <v>0</v>
      </c>
      <c r="CO11">
        <f t="shared" si="285"/>
        <v>0.24130002925990637</v>
      </c>
      <c r="CP11">
        <f>Assumptions!$E$34</f>
        <v>1.2</v>
      </c>
      <c r="CQ11">
        <f ca="1">IF(AND(CK11&gt;1,CH11&gt;1),((LOG(CH11,CK11)^(1/EXP(1)))^(1/Assumptions!$D$30))-(1-Assumptions!$D$31),1)</f>
        <v>1</v>
      </c>
      <c r="CR11" s="41">
        <v>1</v>
      </c>
      <c r="CS11">
        <v>0.15</v>
      </c>
      <c r="CU11">
        <f t="shared" ca="1" si="207"/>
        <v>0.28956003511188766</v>
      </c>
      <c r="CV11">
        <f t="shared" ca="1" si="208"/>
        <v>0</v>
      </c>
      <c r="CW11" s="41">
        <v>0</v>
      </c>
      <c r="CY11">
        <f t="shared" ca="1" si="209"/>
        <v>0</v>
      </c>
      <c r="CZ11">
        <f t="shared" ca="1" si="210"/>
        <v>0</v>
      </c>
      <c r="DA11">
        <f t="shared" ca="1" si="142"/>
        <v>0</v>
      </c>
      <c r="DB11">
        <v>1</v>
      </c>
      <c r="DE11">
        <f t="shared" ca="1" si="143"/>
        <v>0</v>
      </c>
      <c r="DF11" s="17">
        <f>INDEX(MilitarySpend,MATCH($A11,'Budget Decisions'!$A$3:$A$160,0),MATCH(DF$2,MilitarySpendCol,0))</f>
        <v>0</v>
      </c>
      <c r="DG11">
        <f t="shared" si="286"/>
        <v>0.24130002925990637</v>
      </c>
      <c r="DH11">
        <f>IF($A11&gt;=Assumptions!$D$40,1,0)</f>
        <v>1</v>
      </c>
      <c r="DI11">
        <f>Assumptions!$D$41</f>
        <v>0.83299999999999996</v>
      </c>
      <c r="DJ11" s="41">
        <v>1</v>
      </c>
      <c r="DK11">
        <f>Assumptions!$D$42</f>
        <v>0.2</v>
      </c>
      <c r="DL11">
        <f t="shared" si="211"/>
        <v>0.20100292437350201</v>
      </c>
      <c r="DM11">
        <f t="shared" ca="1" si="144"/>
        <v>0</v>
      </c>
      <c r="DN11" s="17">
        <f>INDEX(MedicalSpend,MATCH($A11,'Budget Decisions'!$A$3:$A$160,0),MATCH(DN$2,MedicalSpendCol,0))</f>
        <v>0</v>
      </c>
      <c r="DO11" s="17">
        <f>IF(INDEX('Budget Decisions'!$E$4:$E$160,MATCH(Model!$A11,'Budget Decisions'!$A$4:$A$160,0))="CURED",1,0)</f>
        <v>0</v>
      </c>
      <c r="DP11">
        <f t="shared" si="287"/>
        <v>1</v>
      </c>
      <c r="DQ11" s="41">
        <v>1</v>
      </c>
      <c r="DR11">
        <f>Assumptions!$D$49</f>
        <v>0.2</v>
      </c>
      <c r="DS11">
        <f t="shared" si="212"/>
        <v>0</v>
      </c>
      <c r="DT11">
        <f t="shared" ca="1" si="145"/>
        <v>0</v>
      </c>
      <c r="DV11">
        <f t="shared" ca="1" si="213"/>
        <v>46395654</v>
      </c>
      <c r="DW11">
        <f t="shared" ca="1" si="214"/>
        <v>46395654</v>
      </c>
      <c r="DX11">
        <f t="shared" ca="1" si="215"/>
        <v>0</v>
      </c>
      <c r="DY11">
        <f t="shared" ca="1" si="288"/>
        <v>0</v>
      </c>
      <c r="DZ11">
        <f t="shared" ca="1" si="216"/>
        <v>0</v>
      </c>
      <c r="EA11">
        <f t="shared" ca="1" si="289"/>
        <v>0</v>
      </c>
      <c r="EB11">
        <f t="shared" ca="1" si="146"/>
        <v>0</v>
      </c>
      <c r="EC11">
        <f t="shared" ca="1" si="147"/>
        <v>0</v>
      </c>
      <c r="ED11">
        <f t="shared" si="290"/>
        <v>0.87442730726206253</v>
      </c>
      <c r="EE11">
        <f>Assumptions!$E$34</f>
        <v>1.2</v>
      </c>
      <c r="EF11">
        <f ca="1">IF(AND(DZ11&gt;1,DW11&gt;1),((LOG(DW11,DZ11)^(1/EXP(1)))^(1/Assumptions!$D$30))-(1-Assumptions!$D$31),1)</f>
        <v>1</v>
      </c>
      <c r="EG11" s="41">
        <v>1</v>
      </c>
      <c r="EH11">
        <v>0.15</v>
      </c>
      <c r="EJ11">
        <f t="shared" ca="1" si="217"/>
        <v>1.049312768714475</v>
      </c>
      <c r="EK11">
        <f t="shared" ca="1" si="218"/>
        <v>0</v>
      </c>
      <c r="EL11" s="41">
        <v>0</v>
      </c>
      <c r="EN11">
        <f t="shared" ca="1" si="219"/>
        <v>0</v>
      </c>
      <c r="EO11">
        <f t="shared" ca="1" si="220"/>
        <v>0</v>
      </c>
      <c r="EP11">
        <f t="shared" ca="1" si="148"/>
        <v>0</v>
      </c>
      <c r="EQ11">
        <v>1</v>
      </c>
      <c r="ET11">
        <f t="shared" ca="1" si="149"/>
        <v>0</v>
      </c>
      <c r="EU11" s="17">
        <f>INDEX(MilitarySpend,MATCH($A11,'Budget Decisions'!$A$3:$A$160,0),MATCH(EU$2,MilitarySpendCol,0))</f>
        <v>0</v>
      </c>
      <c r="EV11">
        <f t="shared" si="291"/>
        <v>0.87442730726206253</v>
      </c>
      <c r="EW11">
        <f>IF($A11&gt;=Assumptions!$D$40,1,0)</f>
        <v>1</v>
      </c>
      <c r="EX11">
        <f>Assumptions!$D$41</f>
        <v>0.83299999999999996</v>
      </c>
      <c r="EY11" s="41">
        <v>1</v>
      </c>
      <c r="EZ11">
        <f>Assumptions!$D$42</f>
        <v>0.2</v>
      </c>
      <c r="FA11">
        <f t="shared" si="221"/>
        <v>0.72839794694929805</v>
      </c>
      <c r="FB11">
        <f t="shared" ca="1" si="150"/>
        <v>0</v>
      </c>
      <c r="FC11" s="17">
        <f>INDEX(MedicalSpend,MATCH($A11,'Budget Decisions'!$A$3:$A$160,0),MATCH(FC$2,MedicalSpendCol,0))</f>
        <v>0</v>
      </c>
      <c r="FD11" s="17">
        <f>IF(INDEX('Budget Decisions'!$E$4:$E$160,MATCH(Model!$A11,'Budget Decisions'!$A$4:$A$160,0))="CURED",1,0)</f>
        <v>0</v>
      </c>
      <c r="FE11">
        <f t="shared" si="292"/>
        <v>1</v>
      </c>
      <c r="FF11" s="41">
        <v>1</v>
      </c>
      <c r="FG11">
        <f>Assumptions!$D$49</f>
        <v>0.2</v>
      </c>
      <c r="FH11">
        <f t="shared" si="222"/>
        <v>0</v>
      </c>
      <c r="FI11">
        <f t="shared" ca="1" si="151"/>
        <v>0</v>
      </c>
      <c r="FK11">
        <f t="shared" ca="1" si="223"/>
        <v>35235521</v>
      </c>
      <c r="FL11">
        <f t="shared" ca="1" si="224"/>
        <v>35235521</v>
      </c>
      <c r="FM11">
        <f t="shared" ca="1" si="225"/>
        <v>0</v>
      </c>
      <c r="FN11">
        <f t="shared" ca="1" si="293"/>
        <v>0</v>
      </c>
      <c r="FO11">
        <f t="shared" ca="1" si="226"/>
        <v>0</v>
      </c>
      <c r="FP11">
        <f t="shared" ca="1" si="294"/>
        <v>0</v>
      </c>
      <c r="FQ11">
        <f t="shared" ca="1" si="152"/>
        <v>0</v>
      </c>
      <c r="FR11">
        <f t="shared" ca="1" si="153"/>
        <v>0</v>
      </c>
      <c r="FS11">
        <f t="shared" si="295"/>
        <v>0.36303408195741388</v>
      </c>
      <c r="FT11">
        <f>Assumptions!$E$34</f>
        <v>1.2</v>
      </c>
      <c r="FU11">
        <f ca="1">IF(AND(FO11&gt;1,FL11&gt;1),((LOG(FL11,FO11)^(1/EXP(1)))^(1/Assumptions!$D$30))-(1-Assumptions!$D$31),1)</f>
        <v>1</v>
      </c>
      <c r="FV11" s="41">
        <v>1</v>
      </c>
      <c r="FW11">
        <v>0.15</v>
      </c>
      <c r="FY11">
        <f t="shared" ca="1" si="227"/>
        <v>0.43564089834889663</v>
      </c>
      <c r="FZ11">
        <f t="shared" ca="1" si="228"/>
        <v>0</v>
      </c>
      <c r="GA11" s="41">
        <v>0</v>
      </c>
      <c r="GC11">
        <f t="shared" ca="1" si="229"/>
        <v>0</v>
      </c>
      <c r="GD11">
        <f t="shared" ca="1" si="230"/>
        <v>0</v>
      </c>
      <c r="GE11">
        <f t="shared" ca="1" si="154"/>
        <v>0</v>
      </c>
      <c r="GF11">
        <v>1</v>
      </c>
      <c r="GI11">
        <f t="shared" ca="1" si="155"/>
        <v>0</v>
      </c>
      <c r="GJ11" s="17">
        <f>INDEX(MilitarySpend,MATCH($A11,'Budget Decisions'!$A$3:$A$160,0),MATCH(GJ$2,MilitarySpendCol,0))</f>
        <v>0</v>
      </c>
      <c r="GK11">
        <f t="shared" si="296"/>
        <v>0.36303408195741388</v>
      </c>
      <c r="GL11">
        <f>IF($A11&gt;=Assumptions!$D$40,1,0)</f>
        <v>1</v>
      </c>
      <c r="GM11">
        <f>Assumptions!$D$41</f>
        <v>0.83299999999999996</v>
      </c>
      <c r="GN11" s="41">
        <v>1</v>
      </c>
      <c r="GO11">
        <f>Assumptions!$D$42</f>
        <v>0.2</v>
      </c>
      <c r="GP11">
        <f t="shared" si="231"/>
        <v>0.30240739027052577</v>
      </c>
      <c r="GQ11">
        <f t="shared" ca="1" si="156"/>
        <v>0</v>
      </c>
      <c r="GR11" s="17">
        <f>INDEX(MedicalSpend,MATCH($A11,'Budget Decisions'!$A$3:$A$160,0),MATCH(GR$2,MedicalSpendCol,0))</f>
        <v>0</v>
      </c>
      <c r="GS11" s="17">
        <f>IF(INDEX('Budget Decisions'!$E$4:$E$160,MATCH(Model!$A11,'Budget Decisions'!$A$4:$A$160,0))="CURED",1,0)</f>
        <v>0</v>
      </c>
      <c r="GT11">
        <f t="shared" si="297"/>
        <v>1</v>
      </c>
      <c r="GU11" s="41">
        <v>1</v>
      </c>
      <c r="GV11">
        <f>Assumptions!$D$49</f>
        <v>0.2</v>
      </c>
      <c r="GW11">
        <f t="shared" si="232"/>
        <v>0</v>
      </c>
      <c r="GX11">
        <f t="shared" ca="1" si="157"/>
        <v>0</v>
      </c>
      <c r="GZ11">
        <f t="shared" ca="1" si="233"/>
        <v>18084651</v>
      </c>
      <c r="HA11">
        <f t="shared" ca="1" si="234"/>
        <v>18084651</v>
      </c>
      <c r="HB11">
        <f t="shared" ca="1" si="235"/>
        <v>0</v>
      </c>
      <c r="HC11">
        <f t="shared" ca="1" si="298"/>
        <v>0</v>
      </c>
      <c r="HD11">
        <f t="shared" ca="1" si="236"/>
        <v>0</v>
      </c>
      <c r="HE11">
        <f t="shared" ca="1" si="299"/>
        <v>0</v>
      </c>
      <c r="HF11">
        <f t="shared" ca="1" si="158"/>
        <v>0</v>
      </c>
      <c r="HG11">
        <f t="shared" ca="1" si="159"/>
        <v>0</v>
      </c>
      <c r="HH11">
        <f t="shared" si="300"/>
        <v>0.464689620669401</v>
      </c>
      <c r="HI11">
        <f>Assumptions!$E$34</f>
        <v>1.2</v>
      </c>
      <c r="HJ11">
        <f ca="1">IF(AND(HD11&gt;1,HA11&gt;1),((LOG(HA11,HD11)^(1/EXP(1)))^(1/Assumptions!$D$30))-(1-Assumptions!$D$31),1)</f>
        <v>1</v>
      </c>
      <c r="HK11" s="41">
        <v>1</v>
      </c>
      <c r="HL11">
        <v>0.15</v>
      </c>
      <c r="HN11">
        <f t="shared" ca="1" si="237"/>
        <v>0.55762754480328114</v>
      </c>
      <c r="HO11">
        <f t="shared" ca="1" si="238"/>
        <v>0</v>
      </c>
      <c r="HP11" s="41">
        <v>0</v>
      </c>
      <c r="HR11">
        <f t="shared" ca="1" si="239"/>
        <v>0</v>
      </c>
      <c r="HS11">
        <f t="shared" ca="1" si="240"/>
        <v>0</v>
      </c>
      <c r="HT11">
        <f t="shared" ca="1" si="160"/>
        <v>0</v>
      </c>
      <c r="HU11">
        <v>1</v>
      </c>
      <c r="HX11">
        <f t="shared" ca="1" si="161"/>
        <v>0</v>
      </c>
      <c r="HY11" s="17">
        <f>INDEX(MilitarySpend,MATCH($A11,'Budget Decisions'!$A$3:$A$160,0),MATCH(HY$2,MilitarySpendCol,0))</f>
        <v>0</v>
      </c>
      <c r="HZ11">
        <f t="shared" si="301"/>
        <v>0.464689620669401</v>
      </c>
      <c r="IA11">
        <f>IF($A11&gt;=Assumptions!$D$40,1,0)</f>
        <v>1</v>
      </c>
      <c r="IB11">
        <f>Assumptions!$D$41</f>
        <v>0.83299999999999996</v>
      </c>
      <c r="IC11" s="41">
        <v>1</v>
      </c>
      <c r="ID11">
        <f>Assumptions!$D$42</f>
        <v>0.2</v>
      </c>
      <c r="IE11">
        <f t="shared" si="241"/>
        <v>0.38708645401761099</v>
      </c>
      <c r="IF11">
        <f t="shared" ca="1" si="162"/>
        <v>0</v>
      </c>
      <c r="IG11" s="17">
        <f>INDEX(MedicalSpend,MATCH($A11,'Budget Decisions'!$A$3:$A$160,0),MATCH(IG$2,MedicalSpendCol,0))</f>
        <v>0</v>
      </c>
      <c r="IH11" s="17">
        <f>IF(INDEX('Budget Decisions'!$E$4:$E$160,MATCH(Model!$A11,'Budget Decisions'!$A$4:$A$160,0))="CURED",1,0)</f>
        <v>0</v>
      </c>
      <c r="II11">
        <f t="shared" si="302"/>
        <v>1</v>
      </c>
      <c r="IJ11" s="41">
        <v>1</v>
      </c>
      <c r="IK11">
        <f>Assumptions!$D$49</f>
        <v>0.2</v>
      </c>
      <c r="IL11">
        <f t="shared" si="242"/>
        <v>0</v>
      </c>
      <c r="IM11">
        <f t="shared" ca="1" si="163"/>
        <v>0</v>
      </c>
      <c r="IO11">
        <f t="shared" ca="1" si="243"/>
        <v>57806544</v>
      </c>
      <c r="IP11">
        <f t="shared" ca="1" si="244"/>
        <v>57806544</v>
      </c>
      <c r="IQ11">
        <f t="shared" ca="1" si="245"/>
        <v>0</v>
      </c>
      <c r="IR11">
        <f t="shared" ca="1" si="303"/>
        <v>0</v>
      </c>
      <c r="IS11">
        <f t="shared" ca="1" si="246"/>
        <v>0</v>
      </c>
      <c r="IT11">
        <f t="shared" ca="1" si="304"/>
        <v>0</v>
      </c>
      <c r="IU11">
        <f t="shared" ca="1" si="164"/>
        <v>0</v>
      </c>
      <c r="IV11">
        <f t="shared" ca="1" si="165"/>
        <v>0</v>
      </c>
      <c r="IW11">
        <f t="shared" si="305"/>
        <v>1.1264233685228699</v>
      </c>
      <c r="IX11">
        <f>Assumptions!$E$34</f>
        <v>1.2</v>
      </c>
      <c r="IY11">
        <f ca="1">IF(AND(IS11&gt;1,IP11&gt;1),((LOG(IP11,IS11)^(1/EXP(1)))^(1/Assumptions!$D$30))-(1-Assumptions!$D$31),1)</f>
        <v>1</v>
      </c>
      <c r="IZ11" s="41">
        <v>1</v>
      </c>
      <c r="JA11">
        <v>0.15</v>
      </c>
      <c r="JC11">
        <f t="shared" ca="1" si="247"/>
        <v>1.3517080422274439</v>
      </c>
      <c r="JD11">
        <f t="shared" ca="1" si="248"/>
        <v>0</v>
      </c>
      <c r="JE11" s="41">
        <v>0</v>
      </c>
      <c r="JG11">
        <f t="shared" ca="1" si="249"/>
        <v>0</v>
      </c>
      <c r="JH11">
        <f t="shared" ca="1" si="250"/>
        <v>0</v>
      </c>
      <c r="JI11">
        <f t="shared" ca="1" si="166"/>
        <v>0</v>
      </c>
      <c r="JJ11">
        <v>1</v>
      </c>
      <c r="JM11">
        <f t="shared" ca="1" si="167"/>
        <v>0</v>
      </c>
      <c r="JN11" s="17">
        <f>INDEX(MilitarySpend,MATCH($A11,'Budget Decisions'!$A$3:$A$160,0),MATCH(JN$2,MilitarySpendCol,0))</f>
        <v>0</v>
      </c>
      <c r="JO11">
        <f t="shared" si="306"/>
        <v>1.1264233685228699</v>
      </c>
      <c r="JP11">
        <f>IF($A11&gt;=Assumptions!$D$40,1,0)</f>
        <v>1</v>
      </c>
      <c r="JQ11">
        <f>Assumptions!$D$41</f>
        <v>0.83299999999999996</v>
      </c>
      <c r="JR11" s="41">
        <v>1</v>
      </c>
      <c r="JS11">
        <f>Assumptions!$D$42</f>
        <v>0.2</v>
      </c>
      <c r="JT11">
        <f t="shared" si="251"/>
        <v>0.9383106659795506</v>
      </c>
      <c r="JU11">
        <f t="shared" ca="1" si="168"/>
        <v>0</v>
      </c>
      <c r="JV11" s="17">
        <f>INDEX(MedicalSpend,MATCH($A11,'Budget Decisions'!$A$3:$A$160,0),MATCH(JV$2,MedicalSpendCol,0))</f>
        <v>0</v>
      </c>
      <c r="JW11" s="17">
        <f>IF(INDEX('Budget Decisions'!$E$4:$E$160,MATCH(Model!$A11,'Budget Decisions'!$A$4:$A$160,0))="CURED",1,0)</f>
        <v>0</v>
      </c>
      <c r="JX11">
        <f t="shared" si="307"/>
        <v>1</v>
      </c>
      <c r="JY11" s="41">
        <v>1</v>
      </c>
      <c r="JZ11">
        <f>Assumptions!$D$49</f>
        <v>0.2</v>
      </c>
      <c r="KA11">
        <f t="shared" si="252"/>
        <v>0</v>
      </c>
      <c r="KB11">
        <f t="shared" ca="1" si="169"/>
        <v>0</v>
      </c>
      <c r="KD11">
        <f t="shared" ca="1" si="253"/>
        <v>40621237</v>
      </c>
      <c r="KE11">
        <f t="shared" ca="1" si="254"/>
        <v>40621237</v>
      </c>
      <c r="KF11">
        <f t="shared" ca="1" si="255"/>
        <v>0</v>
      </c>
      <c r="KG11">
        <f t="shared" ca="1" si="308"/>
        <v>0</v>
      </c>
      <c r="KH11">
        <f t="shared" ca="1" si="256"/>
        <v>0</v>
      </c>
      <c r="KI11">
        <f t="shared" ca="1" si="309"/>
        <v>0</v>
      </c>
      <c r="KJ11">
        <f t="shared" ca="1" si="170"/>
        <v>0</v>
      </c>
      <c r="KK11">
        <f t="shared" ca="1" si="171"/>
        <v>0</v>
      </c>
      <c r="KL11">
        <f t="shared" si="310"/>
        <v>2.2321095760416365</v>
      </c>
      <c r="KM11">
        <f>Assumptions!$E$34</f>
        <v>1.2</v>
      </c>
      <c r="KN11">
        <f ca="1">IF(AND(KH11&gt;1,KE11&gt;1),((LOG(KE11,KH11)^(1/EXP(1)))^(1/Assumptions!$D$30))-(1-Assumptions!$D$31),1)</f>
        <v>1</v>
      </c>
      <c r="KO11" s="41">
        <v>1</v>
      </c>
      <c r="KP11">
        <v>0.15</v>
      </c>
      <c r="KR11">
        <f t="shared" ca="1" si="257"/>
        <v>2.6785314912499638</v>
      </c>
      <c r="KS11">
        <f t="shared" ca="1" si="258"/>
        <v>0</v>
      </c>
      <c r="KT11" s="41">
        <v>0</v>
      </c>
      <c r="KV11">
        <f t="shared" ca="1" si="259"/>
        <v>0</v>
      </c>
      <c r="KW11">
        <f t="shared" ca="1" si="260"/>
        <v>0</v>
      </c>
      <c r="KX11">
        <f t="shared" ca="1" si="172"/>
        <v>0</v>
      </c>
      <c r="KY11">
        <v>1</v>
      </c>
      <c r="LB11">
        <f t="shared" ca="1" si="173"/>
        <v>0</v>
      </c>
      <c r="LC11" s="17">
        <f>INDEX(MilitarySpend,MATCH($A11,'Budget Decisions'!$A$3:$A$160,0),MATCH(LC$2,MilitarySpendCol,0))</f>
        <v>0</v>
      </c>
      <c r="LD11">
        <f t="shared" si="311"/>
        <v>2.2321095760416365</v>
      </c>
      <c r="LE11">
        <f>IF($A11&gt;=Assumptions!$D$40,1,0)</f>
        <v>1</v>
      </c>
      <c r="LF11">
        <f>Assumptions!$D$41</f>
        <v>0.83299999999999996</v>
      </c>
      <c r="LG11" s="41">
        <v>1</v>
      </c>
      <c r="LH11">
        <f>Assumptions!$D$42</f>
        <v>0.2</v>
      </c>
      <c r="LI11">
        <f t="shared" si="261"/>
        <v>1.8593472768426831</v>
      </c>
      <c r="LJ11">
        <f t="shared" ca="1" si="174"/>
        <v>0</v>
      </c>
      <c r="LK11" s="17">
        <f>INDEX(MedicalSpend,MATCH($A11,'Budget Decisions'!$A$3:$A$160,0),MATCH(LK$2,MedicalSpendCol,0))</f>
        <v>0</v>
      </c>
      <c r="LL11" s="17">
        <f>IF(INDEX('Budget Decisions'!$E$4:$E$160,MATCH(Model!$A11,'Budget Decisions'!$A$4:$A$160,0))="CURED",1,0)</f>
        <v>0</v>
      </c>
      <c r="LM11">
        <f t="shared" si="312"/>
        <v>1</v>
      </c>
      <c r="LN11" s="41">
        <v>1</v>
      </c>
      <c r="LO11">
        <f>Assumptions!$D$49</f>
        <v>0.2</v>
      </c>
      <c r="LP11">
        <f t="shared" si="262"/>
        <v>0</v>
      </c>
      <c r="LQ11">
        <f t="shared" ca="1" si="175"/>
        <v>0</v>
      </c>
      <c r="LS11">
        <f t="shared" ca="1" si="263"/>
        <v>14303542</v>
      </c>
      <c r="LT11">
        <f t="shared" ca="1" si="264"/>
        <v>14303542</v>
      </c>
      <c r="LU11">
        <f t="shared" ca="1" si="265"/>
        <v>0</v>
      </c>
      <c r="LV11">
        <f t="shared" ca="1" si="313"/>
        <v>0</v>
      </c>
      <c r="LW11">
        <f t="shared" ca="1" si="266"/>
        <v>0</v>
      </c>
      <c r="LX11">
        <f t="shared" ca="1" si="314"/>
        <v>0</v>
      </c>
      <c r="LY11">
        <f t="shared" ca="1" si="176"/>
        <v>0</v>
      </c>
      <c r="LZ11">
        <f t="shared" ca="1" si="177"/>
        <v>0</v>
      </c>
      <c r="MA11">
        <f t="shared" si="315"/>
        <v>2.7100766589378384</v>
      </c>
      <c r="MB11">
        <f>Assumptions!$E$34</f>
        <v>1.2</v>
      </c>
      <c r="MC11">
        <f ca="1">IF(AND(LW11&gt;1,LT11&gt;1),((LOG(LT11,LW11)^(1/EXP(1)))^(1/Assumptions!$D$30))-(1-Assumptions!$D$31),1)</f>
        <v>1</v>
      </c>
      <c r="MD11" s="41">
        <v>1</v>
      </c>
      <c r="ME11">
        <v>0.15</v>
      </c>
      <c r="MG11">
        <f t="shared" ca="1" si="267"/>
        <v>3.2520919907254062</v>
      </c>
      <c r="MH11">
        <f t="shared" ca="1" si="268"/>
        <v>0</v>
      </c>
      <c r="MI11" s="41">
        <v>0</v>
      </c>
      <c r="MK11">
        <f t="shared" ca="1" si="269"/>
        <v>0</v>
      </c>
      <c r="ML11">
        <f t="shared" ca="1" si="270"/>
        <v>0</v>
      </c>
      <c r="MM11">
        <f t="shared" ca="1" si="178"/>
        <v>0</v>
      </c>
      <c r="MN11">
        <v>1</v>
      </c>
      <c r="MQ11">
        <f t="shared" ca="1" si="179"/>
        <v>0</v>
      </c>
      <c r="MR11" s="17">
        <f>INDEX(MilitarySpend,MATCH($A11,'Budget Decisions'!$A$3:$A$160,0),MATCH(MR$2,MilitarySpendCol,0))</f>
        <v>0</v>
      </c>
      <c r="MS11">
        <f t="shared" si="316"/>
        <v>2.7100766589378384</v>
      </c>
      <c r="MT11">
        <f>IF($A11&gt;=Assumptions!$D$40,1,0)</f>
        <v>1</v>
      </c>
      <c r="MU11">
        <f>Assumptions!$D$41</f>
        <v>0.83299999999999996</v>
      </c>
      <c r="MV11" s="41">
        <v>1</v>
      </c>
      <c r="MW11">
        <f>Assumptions!$D$42</f>
        <v>0.2</v>
      </c>
      <c r="MX11">
        <f t="shared" si="271"/>
        <v>2.2574938568952194</v>
      </c>
      <c r="MY11">
        <f t="shared" ca="1" si="180"/>
        <v>0</v>
      </c>
      <c r="MZ11" s="17">
        <f>INDEX(MedicalSpend,MATCH($A11,'Budget Decisions'!$A$3:$A$160,0),MATCH(MZ$2,MedicalSpendCol,0))</f>
        <v>0</v>
      </c>
      <c r="NA11" s="17">
        <f>IF(INDEX('Budget Decisions'!$E$4:$E$160,MATCH(Model!$A11,'Budget Decisions'!$A$4:$A$160,0))="CURED",1,0)</f>
        <v>0</v>
      </c>
      <c r="NB11">
        <f t="shared" si="317"/>
        <v>1</v>
      </c>
      <c r="NC11" s="41">
        <v>1</v>
      </c>
      <c r="ND11">
        <f>Assumptions!$D$49</f>
        <v>0.2</v>
      </c>
      <c r="NE11">
        <f t="shared" si="272"/>
        <v>0</v>
      </c>
      <c r="NF11">
        <f t="shared" ca="1" si="181"/>
        <v>0</v>
      </c>
    </row>
    <row r="12" spans="1:370" x14ac:dyDescent="0.25">
      <c r="A12">
        <f t="shared" si="273"/>
        <v>9</v>
      </c>
      <c r="C12">
        <f t="shared" ca="1" si="182"/>
        <v>49068606</v>
      </c>
      <c r="D12">
        <f t="shared" ca="1" si="183"/>
        <v>49068606</v>
      </c>
      <c r="E12">
        <f t="shared" ca="1" si="184"/>
        <v>0</v>
      </c>
      <c r="F12">
        <f t="shared" ca="1" si="274"/>
        <v>0</v>
      </c>
      <c r="G12">
        <f t="shared" ca="1" si="185"/>
        <v>1833</v>
      </c>
      <c r="H12">
        <f t="shared" ca="1" si="275"/>
        <v>0</v>
      </c>
      <c r="I12">
        <f t="shared" ca="1" si="128"/>
        <v>9</v>
      </c>
      <c r="J12">
        <f t="shared" ca="1" si="129"/>
        <v>0</v>
      </c>
      <c r="K12">
        <f t="shared" si="276"/>
        <v>0.82857634545527548</v>
      </c>
      <c r="L12">
        <f>Assumptions!$E$34</f>
        <v>1.2</v>
      </c>
      <c r="M12">
        <f ca="1">IF(AND(G12&gt;1,D12&gt;1),((LOG(D12,G12)^(1/EXP(1)))^(1/Assumptions!$D$30))-(1-Assumptions!$D$31),1)</f>
        <v>1.0030259615954158</v>
      </c>
      <c r="N12" s="41">
        <v>1</v>
      </c>
      <c r="O12">
        <v>0.15</v>
      </c>
      <c r="Q12">
        <f t="shared" ca="1" si="186"/>
        <v>0.99730030278659165</v>
      </c>
      <c r="R12">
        <f t="shared" ca="1" si="187"/>
        <v>1828</v>
      </c>
      <c r="S12" s="41">
        <v>0</v>
      </c>
      <c r="U12">
        <f t="shared" ca="1" si="188"/>
        <v>1828</v>
      </c>
      <c r="V12">
        <f t="shared" ca="1" si="189"/>
        <v>0</v>
      </c>
      <c r="W12">
        <f t="shared" ca="1" si="130"/>
        <v>1828</v>
      </c>
      <c r="X12">
        <v>1</v>
      </c>
      <c r="AA12">
        <f t="shared" ca="1" si="131"/>
        <v>1828</v>
      </c>
      <c r="AB12" s="17">
        <f>INDEX(MilitarySpend,MATCH($A12,'Budget Decisions'!$A$3:$A$160,0),MATCH(AB$2,MilitarySpendCol,0))</f>
        <v>0</v>
      </c>
      <c r="AC12">
        <f t="shared" si="277"/>
        <v>0.82857634545527548</v>
      </c>
      <c r="AD12">
        <f>IF($A12&gt;=Assumptions!$D$40,1,0)</f>
        <v>1</v>
      </c>
      <c r="AE12">
        <f>Assumptions!$D$41</f>
        <v>0.83299999999999996</v>
      </c>
      <c r="AF12" s="41">
        <v>1</v>
      </c>
      <c r="AG12">
        <f>Assumptions!$D$42</f>
        <v>0.2</v>
      </c>
      <c r="AH12">
        <f t="shared" si="190"/>
        <v>0.69020409576424446</v>
      </c>
      <c r="AI12">
        <f t="shared" ca="1" si="132"/>
        <v>0</v>
      </c>
      <c r="AJ12" s="17">
        <f>INDEX(MedicalSpend,MATCH($A12,'Budget Decisions'!$A$3:$A$160,0),MATCH(AJ$2,MedicalSpendCol,0))</f>
        <v>0</v>
      </c>
      <c r="AK12" s="17">
        <f>IF(INDEX('Budget Decisions'!$E$4:$E$160,MATCH(Model!$A12,'Budget Decisions'!$A$4:$A$160,0))="CURED",1,0)</f>
        <v>0</v>
      </c>
      <c r="AL12">
        <f t="shared" si="278"/>
        <v>1</v>
      </c>
      <c r="AM12" s="41">
        <v>1</v>
      </c>
      <c r="AN12">
        <f>Assumptions!$D$49</f>
        <v>0.2</v>
      </c>
      <c r="AO12">
        <f t="shared" si="191"/>
        <v>0</v>
      </c>
      <c r="AP12">
        <f t="shared" ca="1" si="133"/>
        <v>0</v>
      </c>
      <c r="AR12">
        <f t="shared" ca="1" si="192"/>
        <v>21784507</v>
      </c>
      <c r="AS12">
        <f t="shared" ca="1" si="193"/>
        <v>21784507</v>
      </c>
      <c r="AT12">
        <f t="shared" ca="1" si="194"/>
        <v>0</v>
      </c>
      <c r="AU12">
        <f t="shared" ca="1" si="195"/>
        <v>0</v>
      </c>
      <c r="AV12">
        <f t="shared" ca="1" si="196"/>
        <v>7</v>
      </c>
      <c r="AW12">
        <f t="shared" ca="1" si="279"/>
        <v>0</v>
      </c>
      <c r="AX12">
        <f t="shared" ca="1" si="134"/>
        <v>0</v>
      </c>
      <c r="AY12">
        <f t="shared" ca="1" si="135"/>
        <v>9</v>
      </c>
      <c r="AZ12">
        <f t="shared" si="280"/>
        <v>0.15936301189359656</v>
      </c>
      <c r="BA12">
        <f>Assumptions!$E$34</f>
        <v>1.2</v>
      </c>
      <c r="BB12">
        <f ca="1">IF(AND(AV12&gt;1,AS12&gt;1),((LOG(AS12,AV12)^(1/EXP(1)))^(1/Assumptions!$D$30))-(1-Assumptions!$D$31),1)</f>
        <v>1.2197890887776115</v>
      </c>
      <c r="BC12" s="41">
        <v>1</v>
      </c>
      <c r="BD12">
        <v>0.15</v>
      </c>
      <c r="BF12">
        <f t="shared" ca="1" si="197"/>
        <v>0.23326711567505495</v>
      </c>
      <c r="BG12">
        <f t="shared" ca="1" si="198"/>
        <v>1</v>
      </c>
      <c r="BH12" s="41">
        <v>0</v>
      </c>
      <c r="BJ12">
        <f t="shared" ca="1" si="199"/>
        <v>1</v>
      </c>
      <c r="BK12">
        <f t="shared" ca="1" si="200"/>
        <v>0</v>
      </c>
      <c r="BL12">
        <f t="shared" ca="1" si="136"/>
        <v>1</v>
      </c>
      <c r="BM12">
        <v>1</v>
      </c>
      <c r="BP12">
        <f t="shared" ca="1" si="137"/>
        <v>1</v>
      </c>
      <c r="BQ12" s="17">
        <f>INDEX(MilitarySpend,MATCH($A12,'Budget Decisions'!$A$3:$A$160,0),MATCH(BQ$2,MilitarySpendCol,0))</f>
        <v>0</v>
      </c>
      <c r="BR12">
        <f t="shared" si="281"/>
        <v>0.15936301189359656</v>
      </c>
      <c r="BS12">
        <f>IF($A12&gt;=Assumptions!$D$40,1,0)</f>
        <v>1</v>
      </c>
      <c r="BT12">
        <f>Assumptions!$D$41</f>
        <v>0.83299999999999996</v>
      </c>
      <c r="BU12" s="41">
        <v>1</v>
      </c>
      <c r="BV12">
        <f>Assumptions!$D$42</f>
        <v>0.2</v>
      </c>
      <c r="BW12">
        <f t="shared" si="201"/>
        <v>0.13274938890736593</v>
      </c>
      <c r="BX12">
        <f t="shared" ca="1" si="138"/>
        <v>0</v>
      </c>
      <c r="BY12" s="17">
        <f>INDEX(MedicalSpend,MATCH($A12,'Budget Decisions'!$A$3:$A$160,0),MATCH(BY$2,MedicalSpendCol,0))</f>
        <v>0</v>
      </c>
      <c r="BZ12" s="17">
        <f>IF(INDEX('Budget Decisions'!$E$4:$E$160,MATCH(Model!$A12,'Budget Decisions'!$A$4:$A$160,0))="CURED",1,0)</f>
        <v>0</v>
      </c>
      <c r="CA12">
        <f t="shared" si="282"/>
        <v>1</v>
      </c>
      <c r="CB12" s="41">
        <v>1</v>
      </c>
      <c r="CC12">
        <f>Assumptions!$D$49</f>
        <v>0.2</v>
      </c>
      <c r="CD12">
        <f t="shared" si="202"/>
        <v>0</v>
      </c>
      <c r="CE12">
        <f t="shared" ca="1" si="139"/>
        <v>0</v>
      </c>
      <c r="CG12">
        <f t="shared" ca="1" si="203"/>
        <v>20165794</v>
      </c>
      <c r="CH12">
        <f t="shared" ca="1" si="204"/>
        <v>20165794</v>
      </c>
      <c r="CI12">
        <f t="shared" ca="1" si="205"/>
        <v>0</v>
      </c>
      <c r="CJ12">
        <f t="shared" ca="1" si="283"/>
        <v>0</v>
      </c>
      <c r="CK12">
        <f t="shared" ca="1" si="206"/>
        <v>0</v>
      </c>
      <c r="CL12">
        <f t="shared" ca="1" si="284"/>
        <v>0</v>
      </c>
      <c r="CM12">
        <f t="shared" ca="1" si="140"/>
        <v>0</v>
      </c>
      <c r="CN12">
        <f t="shared" ca="1" si="141"/>
        <v>0</v>
      </c>
      <c r="CO12">
        <f t="shared" si="285"/>
        <v>0.24130002925990637</v>
      </c>
      <c r="CP12">
        <f>Assumptions!$E$34</f>
        <v>1.2</v>
      </c>
      <c r="CQ12">
        <f ca="1">IF(AND(CK12&gt;1,CH12&gt;1),((LOG(CH12,CK12)^(1/EXP(1)))^(1/Assumptions!$D$30))-(1-Assumptions!$D$31),1)</f>
        <v>1</v>
      </c>
      <c r="CR12" s="41">
        <v>1</v>
      </c>
      <c r="CS12">
        <v>0.15</v>
      </c>
      <c r="CU12">
        <f t="shared" ca="1" si="207"/>
        <v>0.28956003511188766</v>
      </c>
      <c r="CV12">
        <f t="shared" ca="1" si="208"/>
        <v>0</v>
      </c>
      <c r="CW12" s="41">
        <v>0</v>
      </c>
      <c r="CY12">
        <f t="shared" ca="1" si="209"/>
        <v>0</v>
      </c>
      <c r="CZ12">
        <f t="shared" ca="1" si="210"/>
        <v>0</v>
      </c>
      <c r="DA12">
        <f t="shared" ca="1" si="142"/>
        <v>0</v>
      </c>
      <c r="DB12">
        <v>1</v>
      </c>
      <c r="DE12">
        <f t="shared" ca="1" si="143"/>
        <v>0</v>
      </c>
      <c r="DF12" s="17">
        <f>INDEX(MilitarySpend,MATCH($A12,'Budget Decisions'!$A$3:$A$160,0),MATCH(DF$2,MilitarySpendCol,0))</f>
        <v>0</v>
      </c>
      <c r="DG12">
        <f t="shared" si="286"/>
        <v>0.24130002925990637</v>
      </c>
      <c r="DH12">
        <f>IF($A12&gt;=Assumptions!$D$40,1,0)</f>
        <v>1</v>
      </c>
      <c r="DI12">
        <f>Assumptions!$D$41</f>
        <v>0.83299999999999996</v>
      </c>
      <c r="DJ12" s="41">
        <v>1</v>
      </c>
      <c r="DK12">
        <f>Assumptions!$D$42</f>
        <v>0.2</v>
      </c>
      <c r="DL12">
        <f t="shared" si="211"/>
        <v>0.20100292437350201</v>
      </c>
      <c r="DM12">
        <f t="shared" ca="1" si="144"/>
        <v>0</v>
      </c>
      <c r="DN12" s="17">
        <f>INDEX(MedicalSpend,MATCH($A12,'Budget Decisions'!$A$3:$A$160,0),MATCH(DN$2,MedicalSpendCol,0))</f>
        <v>0</v>
      </c>
      <c r="DO12" s="17">
        <f>IF(INDEX('Budget Decisions'!$E$4:$E$160,MATCH(Model!$A12,'Budget Decisions'!$A$4:$A$160,0))="CURED",1,0)</f>
        <v>0</v>
      </c>
      <c r="DP12">
        <f t="shared" si="287"/>
        <v>1</v>
      </c>
      <c r="DQ12" s="41">
        <v>1</v>
      </c>
      <c r="DR12">
        <f>Assumptions!$D$49</f>
        <v>0.2</v>
      </c>
      <c r="DS12">
        <f t="shared" si="212"/>
        <v>0</v>
      </c>
      <c r="DT12">
        <f t="shared" ca="1" si="145"/>
        <v>0</v>
      </c>
      <c r="DV12">
        <f t="shared" ca="1" si="213"/>
        <v>46395654</v>
      </c>
      <c r="DW12">
        <f t="shared" ca="1" si="214"/>
        <v>46395654</v>
      </c>
      <c r="DX12">
        <f t="shared" ca="1" si="215"/>
        <v>0</v>
      </c>
      <c r="DY12">
        <f t="shared" ca="1" si="288"/>
        <v>0</v>
      </c>
      <c r="DZ12">
        <f t="shared" ca="1" si="216"/>
        <v>0</v>
      </c>
      <c r="EA12">
        <f t="shared" ca="1" si="289"/>
        <v>0</v>
      </c>
      <c r="EB12">
        <f t="shared" ca="1" si="146"/>
        <v>0</v>
      </c>
      <c r="EC12">
        <f t="shared" ca="1" si="147"/>
        <v>0</v>
      </c>
      <c r="ED12">
        <f t="shared" si="290"/>
        <v>0.87442730726206253</v>
      </c>
      <c r="EE12">
        <f>Assumptions!$E$34</f>
        <v>1.2</v>
      </c>
      <c r="EF12">
        <f ca="1">IF(AND(DZ12&gt;1,DW12&gt;1),((LOG(DW12,DZ12)^(1/EXP(1)))^(1/Assumptions!$D$30))-(1-Assumptions!$D$31),1)</f>
        <v>1</v>
      </c>
      <c r="EG12" s="41">
        <v>1</v>
      </c>
      <c r="EH12">
        <v>0.15</v>
      </c>
      <c r="EJ12">
        <f t="shared" ca="1" si="217"/>
        <v>1.049312768714475</v>
      </c>
      <c r="EK12">
        <f t="shared" ca="1" si="218"/>
        <v>0</v>
      </c>
      <c r="EL12" s="41">
        <v>0</v>
      </c>
      <c r="EN12">
        <f t="shared" ca="1" si="219"/>
        <v>0</v>
      </c>
      <c r="EO12">
        <f t="shared" ca="1" si="220"/>
        <v>0</v>
      </c>
      <c r="EP12">
        <f t="shared" ca="1" si="148"/>
        <v>0</v>
      </c>
      <c r="EQ12">
        <v>1</v>
      </c>
      <c r="ET12">
        <f t="shared" ca="1" si="149"/>
        <v>0</v>
      </c>
      <c r="EU12" s="17">
        <f>INDEX(MilitarySpend,MATCH($A12,'Budget Decisions'!$A$3:$A$160,0),MATCH(EU$2,MilitarySpendCol,0))</f>
        <v>0</v>
      </c>
      <c r="EV12">
        <f t="shared" si="291"/>
        <v>0.87442730726206253</v>
      </c>
      <c r="EW12">
        <f>IF($A12&gt;=Assumptions!$D$40,1,0)</f>
        <v>1</v>
      </c>
      <c r="EX12">
        <f>Assumptions!$D$41</f>
        <v>0.83299999999999996</v>
      </c>
      <c r="EY12" s="41">
        <v>1</v>
      </c>
      <c r="EZ12">
        <f>Assumptions!$D$42</f>
        <v>0.2</v>
      </c>
      <c r="FA12">
        <f t="shared" si="221"/>
        <v>0.72839794694929805</v>
      </c>
      <c r="FB12">
        <f t="shared" ca="1" si="150"/>
        <v>0</v>
      </c>
      <c r="FC12" s="17">
        <f>INDEX(MedicalSpend,MATCH($A12,'Budget Decisions'!$A$3:$A$160,0),MATCH(FC$2,MedicalSpendCol,0))</f>
        <v>0</v>
      </c>
      <c r="FD12" s="17">
        <f>IF(INDEX('Budget Decisions'!$E$4:$E$160,MATCH(Model!$A12,'Budget Decisions'!$A$4:$A$160,0))="CURED",1,0)</f>
        <v>0</v>
      </c>
      <c r="FE12">
        <f t="shared" si="292"/>
        <v>1</v>
      </c>
      <c r="FF12" s="41">
        <v>1</v>
      </c>
      <c r="FG12">
        <f>Assumptions!$D$49</f>
        <v>0.2</v>
      </c>
      <c r="FH12">
        <f t="shared" si="222"/>
        <v>0</v>
      </c>
      <c r="FI12">
        <f t="shared" ca="1" si="151"/>
        <v>0</v>
      </c>
      <c r="FK12">
        <f t="shared" ca="1" si="223"/>
        <v>35235521</v>
      </c>
      <c r="FL12">
        <f t="shared" ca="1" si="224"/>
        <v>35235521</v>
      </c>
      <c r="FM12">
        <f t="shared" ca="1" si="225"/>
        <v>0</v>
      </c>
      <c r="FN12">
        <f t="shared" ca="1" si="293"/>
        <v>0</v>
      </c>
      <c r="FO12">
        <f t="shared" ca="1" si="226"/>
        <v>0</v>
      </c>
      <c r="FP12">
        <f t="shared" ca="1" si="294"/>
        <v>0</v>
      </c>
      <c r="FQ12">
        <f t="shared" ca="1" si="152"/>
        <v>0</v>
      </c>
      <c r="FR12">
        <f t="shared" ca="1" si="153"/>
        <v>0</v>
      </c>
      <c r="FS12">
        <f t="shared" si="295"/>
        <v>0.36303408195741388</v>
      </c>
      <c r="FT12">
        <f>Assumptions!$E$34</f>
        <v>1.2</v>
      </c>
      <c r="FU12">
        <f ca="1">IF(AND(FO12&gt;1,FL12&gt;1),((LOG(FL12,FO12)^(1/EXP(1)))^(1/Assumptions!$D$30))-(1-Assumptions!$D$31),1)</f>
        <v>1</v>
      </c>
      <c r="FV12" s="41">
        <v>1</v>
      </c>
      <c r="FW12">
        <v>0.15</v>
      </c>
      <c r="FY12">
        <f t="shared" ca="1" si="227"/>
        <v>0.43564089834889663</v>
      </c>
      <c r="FZ12">
        <f t="shared" ca="1" si="228"/>
        <v>0</v>
      </c>
      <c r="GA12" s="41">
        <v>0</v>
      </c>
      <c r="GC12">
        <f t="shared" ca="1" si="229"/>
        <v>0</v>
      </c>
      <c r="GD12">
        <f t="shared" ca="1" si="230"/>
        <v>0</v>
      </c>
      <c r="GE12">
        <f t="shared" ca="1" si="154"/>
        <v>0</v>
      </c>
      <c r="GF12">
        <v>1</v>
      </c>
      <c r="GI12">
        <f t="shared" ca="1" si="155"/>
        <v>0</v>
      </c>
      <c r="GJ12" s="17">
        <f>INDEX(MilitarySpend,MATCH($A12,'Budget Decisions'!$A$3:$A$160,0),MATCH(GJ$2,MilitarySpendCol,0))</f>
        <v>0</v>
      </c>
      <c r="GK12">
        <f t="shared" si="296"/>
        <v>0.36303408195741388</v>
      </c>
      <c r="GL12">
        <f>IF($A12&gt;=Assumptions!$D$40,1,0)</f>
        <v>1</v>
      </c>
      <c r="GM12">
        <f>Assumptions!$D$41</f>
        <v>0.83299999999999996</v>
      </c>
      <c r="GN12" s="41">
        <v>1</v>
      </c>
      <c r="GO12">
        <f>Assumptions!$D$42</f>
        <v>0.2</v>
      </c>
      <c r="GP12">
        <f t="shared" si="231"/>
        <v>0.30240739027052577</v>
      </c>
      <c r="GQ12">
        <f t="shared" ca="1" si="156"/>
        <v>0</v>
      </c>
      <c r="GR12" s="17">
        <f>INDEX(MedicalSpend,MATCH($A12,'Budget Decisions'!$A$3:$A$160,0),MATCH(GR$2,MedicalSpendCol,0))</f>
        <v>0</v>
      </c>
      <c r="GS12" s="17">
        <f>IF(INDEX('Budget Decisions'!$E$4:$E$160,MATCH(Model!$A12,'Budget Decisions'!$A$4:$A$160,0))="CURED",1,0)</f>
        <v>0</v>
      </c>
      <c r="GT12">
        <f t="shared" si="297"/>
        <v>1</v>
      </c>
      <c r="GU12" s="41">
        <v>1</v>
      </c>
      <c r="GV12">
        <f>Assumptions!$D$49</f>
        <v>0.2</v>
      </c>
      <c r="GW12">
        <f t="shared" si="232"/>
        <v>0</v>
      </c>
      <c r="GX12">
        <f t="shared" ca="1" si="157"/>
        <v>0</v>
      </c>
      <c r="GZ12">
        <f t="shared" ca="1" si="233"/>
        <v>18084651</v>
      </c>
      <c r="HA12">
        <f t="shared" ca="1" si="234"/>
        <v>18084651</v>
      </c>
      <c r="HB12">
        <f t="shared" ca="1" si="235"/>
        <v>0</v>
      </c>
      <c r="HC12">
        <f t="shared" ca="1" si="298"/>
        <v>0</v>
      </c>
      <c r="HD12">
        <f t="shared" ca="1" si="236"/>
        <v>0</v>
      </c>
      <c r="HE12">
        <f t="shared" ca="1" si="299"/>
        <v>0</v>
      </c>
      <c r="HF12">
        <f t="shared" ca="1" si="158"/>
        <v>0</v>
      </c>
      <c r="HG12">
        <f t="shared" ca="1" si="159"/>
        <v>0</v>
      </c>
      <c r="HH12">
        <f t="shared" si="300"/>
        <v>0.464689620669401</v>
      </c>
      <c r="HI12">
        <f>Assumptions!$E$34</f>
        <v>1.2</v>
      </c>
      <c r="HJ12">
        <f ca="1">IF(AND(HD12&gt;1,HA12&gt;1),((LOG(HA12,HD12)^(1/EXP(1)))^(1/Assumptions!$D$30))-(1-Assumptions!$D$31),1)</f>
        <v>1</v>
      </c>
      <c r="HK12" s="41">
        <v>1</v>
      </c>
      <c r="HL12">
        <v>0.15</v>
      </c>
      <c r="HN12">
        <f t="shared" ca="1" si="237"/>
        <v>0.55762754480328114</v>
      </c>
      <c r="HO12">
        <f t="shared" ca="1" si="238"/>
        <v>0</v>
      </c>
      <c r="HP12" s="41">
        <v>0</v>
      </c>
      <c r="HR12">
        <f t="shared" ca="1" si="239"/>
        <v>0</v>
      </c>
      <c r="HS12">
        <f t="shared" ca="1" si="240"/>
        <v>0</v>
      </c>
      <c r="HT12">
        <f t="shared" ca="1" si="160"/>
        <v>0</v>
      </c>
      <c r="HU12">
        <v>1</v>
      </c>
      <c r="HX12">
        <f t="shared" ca="1" si="161"/>
        <v>0</v>
      </c>
      <c r="HY12" s="17">
        <f>INDEX(MilitarySpend,MATCH($A12,'Budget Decisions'!$A$3:$A$160,0),MATCH(HY$2,MilitarySpendCol,0))</f>
        <v>0</v>
      </c>
      <c r="HZ12">
        <f t="shared" si="301"/>
        <v>0.464689620669401</v>
      </c>
      <c r="IA12">
        <f>IF($A12&gt;=Assumptions!$D$40,1,0)</f>
        <v>1</v>
      </c>
      <c r="IB12">
        <f>Assumptions!$D$41</f>
        <v>0.83299999999999996</v>
      </c>
      <c r="IC12" s="41">
        <v>1</v>
      </c>
      <c r="ID12">
        <f>Assumptions!$D$42</f>
        <v>0.2</v>
      </c>
      <c r="IE12">
        <f t="shared" si="241"/>
        <v>0.38708645401761099</v>
      </c>
      <c r="IF12">
        <f t="shared" ca="1" si="162"/>
        <v>0</v>
      </c>
      <c r="IG12" s="17">
        <f>INDEX(MedicalSpend,MATCH($A12,'Budget Decisions'!$A$3:$A$160,0),MATCH(IG$2,MedicalSpendCol,0))</f>
        <v>0</v>
      </c>
      <c r="IH12" s="17">
        <f>IF(INDEX('Budget Decisions'!$E$4:$E$160,MATCH(Model!$A12,'Budget Decisions'!$A$4:$A$160,0))="CURED",1,0)</f>
        <v>0</v>
      </c>
      <c r="II12">
        <f t="shared" si="302"/>
        <v>1</v>
      </c>
      <c r="IJ12" s="41">
        <v>1</v>
      </c>
      <c r="IK12">
        <f>Assumptions!$D$49</f>
        <v>0.2</v>
      </c>
      <c r="IL12">
        <f t="shared" si="242"/>
        <v>0</v>
      </c>
      <c r="IM12">
        <f t="shared" ca="1" si="163"/>
        <v>0</v>
      </c>
      <c r="IO12">
        <f t="shared" ca="1" si="243"/>
        <v>57806544</v>
      </c>
      <c r="IP12">
        <f t="shared" ca="1" si="244"/>
        <v>57806544</v>
      </c>
      <c r="IQ12">
        <f t="shared" ca="1" si="245"/>
        <v>0</v>
      </c>
      <c r="IR12">
        <f t="shared" ca="1" si="303"/>
        <v>0</v>
      </c>
      <c r="IS12">
        <f t="shared" ca="1" si="246"/>
        <v>0</v>
      </c>
      <c r="IT12">
        <f t="shared" ca="1" si="304"/>
        <v>0</v>
      </c>
      <c r="IU12">
        <f t="shared" ca="1" si="164"/>
        <v>0</v>
      </c>
      <c r="IV12">
        <f t="shared" ca="1" si="165"/>
        <v>0</v>
      </c>
      <c r="IW12">
        <f t="shared" si="305"/>
        <v>1.1264233685228699</v>
      </c>
      <c r="IX12">
        <f>Assumptions!$E$34</f>
        <v>1.2</v>
      </c>
      <c r="IY12">
        <f ca="1">IF(AND(IS12&gt;1,IP12&gt;1),((LOG(IP12,IS12)^(1/EXP(1)))^(1/Assumptions!$D$30))-(1-Assumptions!$D$31),1)</f>
        <v>1</v>
      </c>
      <c r="IZ12" s="41">
        <v>1</v>
      </c>
      <c r="JA12">
        <v>0.15</v>
      </c>
      <c r="JC12">
        <f t="shared" ca="1" si="247"/>
        <v>1.3517080422274439</v>
      </c>
      <c r="JD12">
        <f t="shared" ca="1" si="248"/>
        <v>0</v>
      </c>
      <c r="JE12" s="41">
        <v>0</v>
      </c>
      <c r="JG12">
        <f t="shared" ca="1" si="249"/>
        <v>0</v>
      </c>
      <c r="JH12">
        <f t="shared" ca="1" si="250"/>
        <v>0</v>
      </c>
      <c r="JI12">
        <f t="shared" ca="1" si="166"/>
        <v>0</v>
      </c>
      <c r="JJ12">
        <v>1</v>
      </c>
      <c r="JM12">
        <f t="shared" ca="1" si="167"/>
        <v>0</v>
      </c>
      <c r="JN12" s="17">
        <f>INDEX(MilitarySpend,MATCH($A12,'Budget Decisions'!$A$3:$A$160,0),MATCH(JN$2,MilitarySpendCol,0))</f>
        <v>0</v>
      </c>
      <c r="JO12">
        <f t="shared" si="306"/>
        <v>1.1264233685228699</v>
      </c>
      <c r="JP12">
        <f>IF($A12&gt;=Assumptions!$D$40,1,0)</f>
        <v>1</v>
      </c>
      <c r="JQ12">
        <f>Assumptions!$D$41</f>
        <v>0.83299999999999996</v>
      </c>
      <c r="JR12" s="41">
        <v>1</v>
      </c>
      <c r="JS12">
        <f>Assumptions!$D$42</f>
        <v>0.2</v>
      </c>
      <c r="JT12">
        <f t="shared" si="251"/>
        <v>0.9383106659795506</v>
      </c>
      <c r="JU12">
        <f t="shared" ca="1" si="168"/>
        <v>0</v>
      </c>
      <c r="JV12" s="17">
        <f>INDEX(MedicalSpend,MATCH($A12,'Budget Decisions'!$A$3:$A$160,0),MATCH(JV$2,MedicalSpendCol,0))</f>
        <v>0</v>
      </c>
      <c r="JW12" s="17">
        <f>IF(INDEX('Budget Decisions'!$E$4:$E$160,MATCH(Model!$A12,'Budget Decisions'!$A$4:$A$160,0))="CURED",1,0)</f>
        <v>0</v>
      </c>
      <c r="JX12">
        <f t="shared" si="307"/>
        <v>1</v>
      </c>
      <c r="JY12" s="41">
        <v>1</v>
      </c>
      <c r="JZ12">
        <f>Assumptions!$D$49</f>
        <v>0.2</v>
      </c>
      <c r="KA12">
        <f t="shared" si="252"/>
        <v>0</v>
      </c>
      <c r="KB12">
        <f t="shared" ca="1" si="169"/>
        <v>0</v>
      </c>
      <c r="KD12">
        <f t="shared" ca="1" si="253"/>
        <v>40621237</v>
      </c>
      <c r="KE12">
        <f t="shared" ca="1" si="254"/>
        <v>40621237</v>
      </c>
      <c r="KF12">
        <f t="shared" ca="1" si="255"/>
        <v>0</v>
      </c>
      <c r="KG12">
        <f t="shared" ca="1" si="308"/>
        <v>0</v>
      </c>
      <c r="KH12">
        <f t="shared" ca="1" si="256"/>
        <v>0</v>
      </c>
      <c r="KI12">
        <f t="shared" ca="1" si="309"/>
        <v>0</v>
      </c>
      <c r="KJ12">
        <f t="shared" ca="1" si="170"/>
        <v>0</v>
      </c>
      <c r="KK12">
        <f t="shared" ca="1" si="171"/>
        <v>0</v>
      </c>
      <c r="KL12">
        <f t="shared" si="310"/>
        <v>2.2321095760416365</v>
      </c>
      <c r="KM12">
        <f>Assumptions!$E$34</f>
        <v>1.2</v>
      </c>
      <c r="KN12">
        <f ca="1">IF(AND(KH12&gt;1,KE12&gt;1),((LOG(KE12,KH12)^(1/EXP(1)))^(1/Assumptions!$D$30))-(1-Assumptions!$D$31),1)</f>
        <v>1</v>
      </c>
      <c r="KO12" s="41">
        <v>1</v>
      </c>
      <c r="KP12">
        <v>0.15</v>
      </c>
      <c r="KR12">
        <f t="shared" ca="1" si="257"/>
        <v>2.6785314912499638</v>
      </c>
      <c r="KS12">
        <f t="shared" ca="1" si="258"/>
        <v>0</v>
      </c>
      <c r="KT12" s="41">
        <v>0</v>
      </c>
      <c r="KV12">
        <f t="shared" ca="1" si="259"/>
        <v>0</v>
      </c>
      <c r="KW12">
        <f t="shared" ca="1" si="260"/>
        <v>0</v>
      </c>
      <c r="KX12">
        <f t="shared" ca="1" si="172"/>
        <v>0</v>
      </c>
      <c r="KY12">
        <v>1</v>
      </c>
      <c r="LB12">
        <f t="shared" ca="1" si="173"/>
        <v>0</v>
      </c>
      <c r="LC12" s="17">
        <f>INDEX(MilitarySpend,MATCH($A12,'Budget Decisions'!$A$3:$A$160,0),MATCH(LC$2,MilitarySpendCol,0))</f>
        <v>0</v>
      </c>
      <c r="LD12">
        <f t="shared" si="311"/>
        <v>2.2321095760416365</v>
      </c>
      <c r="LE12">
        <f>IF($A12&gt;=Assumptions!$D$40,1,0)</f>
        <v>1</v>
      </c>
      <c r="LF12">
        <f>Assumptions!$D$41</f>
        <v>0.83299999999999996</v>
      </c>
      <c r="LG12" s="41">
        <v>1</v>
      </c>
      <c r="LH12">
        <f>Assumptions!$D$42</f>
        <v>0.2</v>
      </c>
      <c r="LI12">
        <f t="shared" si="261"/>
        <v>1.8593472768426831</v>
      </c>
      <c r="LJ12">
        <f t="shared" ca="1" si="174"/>
        <v>0</v>
      </c>
      <c r="LK12" s="17">
        <f>INDEX(MedicalSpend,MATCH($A12,'Budget Decisions'!$A$3:$A$160,0),MATCH(LK$2,MedicalSpendCol,0))</f>
        <v>0</v>
      </c>
      <c r="LL12" s="17">
        <f>IF(INDEX('Budget Decisions'!$E$4:$E$160,MATCH(Model!$A12,'Budget Decisions'!$A$4:$A$160,0))="CURED",1,0)</f>
        <v>0</v>
      </c>
      <c r="LM12">
        <f t="shared" si="312"/>
        <v>1</v>
      </c>
      <c r="LN12" s="41">
        <v>1</v>
      </c>
      <c r="LO12">
        <f>Assumptions!$D$49</f>
        <v>0.2</v>
      </c>
      <c r="LP12">
        <f t="shared" si="262"/>
        <v>0</v>
      </c>
      <c r="LQ12">
        <f t="shared" ca="1" si="175"/>
        <v>0</v>
      </c>
      <c r="LS12">
        <f t="shared" ca="1" si="263"/>
        <v>14303542</v>
      </c>
      <c r="LT12">
        <f t="shared" ca="1" si="264"/>
        <v>14303542</v>
      </c>
      <c r="LU12">
        <f t="shared" ca="1" si="265"/>
        <v>0</v>
      </c>
      <c r="LV12">
        <f t="shared" ca="1" si="313"/>
        <v>0</v>
      </c>
      <c r="LW12">
        <f t="shared" ca="1" si="266"/>
        <v>0</v>
      </c>
      <c r="LX12">
        <f t="shared" ca="1" si="314"/>
        <v>0</v>
      </c>
      <c r="LY12">
        <f t="shared" ca="1" si="176"/>
        <v>0</v>
      </c>
      <c r="LZ12">
        <f t="shared" ca="1" si="177"/>
        <v>0</v>
      </c>
      <c r="MA12">
        <f t="shared" si="315"/>
        <v>2.7100766589378384</v>
      </c>
      <c r="MB12">
        <f>Assumptions!$E$34</f>
        <v>1.2</v>
      </c>
      <c r="MC12">
        <f ca="1">IF(AND(LW12&gt;1,LT12&gt;1),((LOG(LT12,LW12)^(1/EXP(1)))^(1/Assumptions!$D$30))-(1-Assumptions!$D$31),1)</f>
        <v>1</v>
      </c>
      <c r="MD12" s="41">
        <v>1</v>
      </c>
      <c r="ME12">
        <v>0.15</v>
      </c>
      <c r="MG12">
        <f t="shared" ca="1" si="267"/>
        <v>3.2520919907254062</v>
      </c>
      <c r="MH12">
        <f t="shared" ca="1" si="268"/>
        <v>0</v>
      </c>
      <c r="MI12" s="41">
        <v>0</v>
      </c>
      <c r="MK12">
        <f t="shared" ca="1" si="269"/>
        <v>0</v>
      </c>
      <c r="ML12">
        <f t="shared" ca="1" si="270"/>
        <v>0</v>
      </c>
      <c r="MM12">
        <f t="shared" ca="1" si="178"/>
        <v>0</v>
      </c>
      <c r="MN12">
        <v>1</v>
      </c>
      <c r="MQ12">
        <f t="shared" ca="1" si="179"/>
        <v>0</v>
      </c>
      <c r="MR12" s="17">
        <f>INDEX(MilitarySpend,MATCH($A12,'Budget Decisions'!$A$3:$A$160,0),MATCH(MR$2,MilitarySpendCol,0))</f>
        <v>0</v>
      </c>
      <c r="MS12">
        <f t="shared" si="316"/>
        <v>2.7100766589378384</v>
      </c>
      <c r="MT12">
        <f>IF($A12&gt;=Assumptions!$D$40,1,0)</f>
        <v>1</v>
      </c>
      <c r="MU12">
        <f>Assumptions!$D$41</f>
        <v>0.83299999999999996</v>
      </c>
      <c r="MV12" s="41">
        <v>1</v>
      </c>
      <c r="MW12">
        <f>Assumptions!$D$42</f>
        <v>0.2</v>
      </c>
      <c r="MX12">
        <f t="shared" si="271"/>
        <v>2.2574938568952194</v>
      </c>
      <c r="MY12">
        <f t="shared" ca="1" si="180"/>
        <v>0</v>
      </c>
      <c r="MZ12" s="17">
        <f>INDEX(MedicalSpend,MATCH($A12,'Budget Decisions'!$A$3:$A$160,0),MATCH(MZ$2,MedicalSpendCol,0))</f>
        <v>0</v>
      </c>
      <c r="NA12" s="17">
        <f>IF(INDEX('Budget Decisions'!$E$4:$E$160,MATCH(Model!$A12,'Budget Decisions'!$A$4:$A$160,0))="CURED",1,0)</f>
        <v>0</v>
      </c>
      <c r="NB12">
        <f t="shared" si="317"/>
        <v>1</v>
      </c>
      <c r="NC12" s="41">
        <v>1</v>
      </c>
      <c r="ND12">
        <f>Assumptions!$D$49</f>
        <v>0.2</v>
      </c>
      <c r="NE12">
        <f t="shared" si="272"/>
        <v>0</v>
      </c>
      <c r="NF12">
        <f t="shared" ca="1" si="181"/>
        <v>0</v>
      </c>
    </row>
    <row r="13" spans="1:370" x14ac:dyDescent="0.25">
      <c r="A13">
        <f t="shared" si="273"/>
        <v>10</v>
      </c>
      <c r="C13">
        <f t="shared" ca="1" si="182"/>
        <v>49066778</v>
      </c>
      <c r="D13">
        <f t="shared" ca="1" si="183"/>
        <v>49066778</v>
      </c>
      <c r="E13">
        <f t="shared" ca="1" si="184"/>
        <v>0</v>
      </c>
      <c r="F13">
        <f t="shared" ca="1" si="274"/>
        <v>0</v>
      </c>
      <c r="G13">
        <f t="shared" ca="1" si="185"/>
        <v>3652</v>
      </c>
      <c r="H13">
        <f t="shared" ca="1" si="275"/>
        <v>0</v>
      </c>
      <c r="I13">
        <f t="shared" ca="1" si="128"/>
        <v>18</v>
      </c>
      <c r="J13">
        <f t="shared" ca="1" si="129"/>
        <v>0</v>
      </c>
      <c r="K13">
        <f t="shared" si="276"/>
        <v>0.82857634545527548</v>
      </c>
      <c r="L13">
        <f>Assumptions!$E$34</f>
        <v>1.2</v>
      </c>
      <c r="M13">
        <f ca="1">IF(AND(G13&gt;1,D13&gt;1),((LOG(D13,G13)^(1/EXP(1)))^(1/Assumptions!$D$30))-(1-Assumptions!$D$31),1)</f>
        <v>0.98976417612735512</v>
      </c>
      <c r="N13" s="41">
        <v>1</v>
      </c>
      <c r="O13">
        <v>0.15</v>
      </c>
      <c r="Q13">
        <f t="shared" ca="1" si="186"/>
        <v>0.98411422070178656</v>
      </c>
      <c r="R13">
        <f t="shared" ca="1" si="187"/>
        <v>3593</v>
      </c>
      <c r="S13" s="41">
        <v>0</v>
      </c>
      <c r="U13">
        <f t="shared" ca="1" si="188"/>
        <v>3593</v>
      </c>
      <c r="V13">
        <f t="shared" ca="1" si="189"/>
        <v>0</v>
      </c>
      <c r="W13">
        <f t="shared" ca="1" si="130"/>
        <v>3593</v>
      </c>
      <c r="X13">
        <v>1</v>
      </c>
      <c r="AA13">
        <f t="shared" ca="1" si="131"/>
        <v>3593</v>
      </c>
      <c r="AB13" s="17">
        <f>INDEX(MilitarySpend,MATCH($A13,'Budget Decisions'!$A$3:$A$160,0),MATCH(AB$2,MilitarySpendCol,0))</f>
        <v>0</v>
      </c>
      <c r="AC13">
        <f t="shared" si="277"/>
        <v>0.82857634545527548</v>
      </c>
      <c r="AD13">
        <f>IF($A13&gt;=Assumptions!$D$40,1,0)</f>
        <v>1</v>
      </c>
      <c r="AE13">
        <f>Assumptions!$D$41</f>
        <v>0.83299999999999996</v>
      </c>
      <c r="AF13" s="41">
        <v>1</v>
      </c>
      <c r="AG13">
        <f>Assumptions!$D$42</f>
        <v>0.2</v>
      </c>
      <c r="AH13">
        <f t="shared" si="190"/>
        <v>0.69020409576424446</v>
      </c>
      <c r="AI13">
        <f t="shared" ca="1" si="132"/>
        <v>0</v>
      </c>
      <c r="AJ13" s="17">
        <f>INDEX(MedicalSpend,MATCH($A13,'Budget Decisions'!$A$3:$A$160,0),MATCH(AJ$2,MedicalSpendCol,0))</f>
        <v>0</v>
      </c>
      <c r="AK13" s="17">
        <f>IF(INDEX('Budget Decisions'!$E$4:$E$160,MATCH(Model!$A13,'Budget Decisions'!$A$4:$A$160,0))="CURED",1,0)</f>
        <v>0</v>
      </c>
      <c r="AL13">
        <f t="shared" si="278"/>
        <v>1</v>
      </c>
      <c r="AM13" s="41">
        <v>1</v>
      </c>
      <c r="AN13">
        <f>Assumptions!$D$49</f>
        <v>0.2</v>
      </c>
      <c r="AO13">
        <f t="shared" si="191"/>
        <v>0</v>
      </c>
      <c r="AP13">
        <f t="shared" ca="1" si="133"/>
        <v>0</v>
      </c>
      <c r="AR13">
        <f t="shared" ca="1" si="192"/>
        <v>21784506</v>
      </c>
      <c r="AS13">
        <f t="shared" ca="1" si="193"/>
        <v>21784506</v>
      </c>
      <c r="AT13">
        <f t="shared" ca="1" si="194"/>
        <v>0</v>
      </c>
      <c r="AU13">
        <f t="shared" ca="1" si="195"/>
        <v>0</v>
      </c>
      <c r="AV13">
        <f t="shared" ca="1" si="196"/>
        <v>17</v>
      </c>
      <c r="AW13">
        <f t="shared" ca="1" si="279"/>
        <v>0</v>
      </c>
      <c r="AX13">
        <f t="shared" ca="1" si="134"/>
        <v>0</v>
      </c>
      <c r="AY13">
        <f t="shared" ca="1" si="135"/>
        <v>18</v>
      </c>
      <c r="AZ13">
        <f t="shared" si="280"/>
        <v>0.15936301189359656</v>
      </c>
      <c r="BA13">
        <f>Assumptions!$E$34</f>
        <v>1.2</v>
      </c>
      <c r="BB13">
        <f ca="1">IF(AND(AV13&gt;1,AS13&gt;1),((LOG(AS13,AV13)^(1/EXP(1)))^(1/Assumptions!$D$30))-(1-Assumptions!$D$31),1)</f>
        <v>1.1533729086701054</v>
      </c>
      <c r="BC13" s="41">
        <v>1</v>
      </c>
      <c r="BD13">
        <v>0.15</v>
      </c>
      <c r="BF13">
        <f t="shared" ca="1" si="197"/>
        <v>0.22056597667457528</v>
      </c>
      <c r="BG13">
        <f t="shared" ca="1" si="198"/>
        <v>3</v>
      </c>
      <c r="BH13" s="41">
        <v>0</v>
      </c>
      <c r="BJ13">
        <f t="shared" ca="1" si="199"/>
        <v>3</v>
      </c>
      <c r="BK13">
        <f t="shared" ca="1" si="200"/>
        <v>0</v>
      </c>
      <c r="BL13">
        <f t="shared" ca="1" si="136"/>
        <v>3</v>
      </c>
      <c r="BM13">
        <v>1</v>
      </c>
      <c r="BP13">
        <f t="shared" ca="1" si="137"/>
        <v>3</v>
      </c>
      <c r="BQ13" s="17">
        <f>INDEX(MilitarySpend,MATCH($A13,'Budget Decisions'!$A$3:$A$160,0),MATCH(BQ$2,MilitarySpendCol,0))</f>
        <v>0</v>
      </c>
      <c r="BR13">
        <f t="shared" si="281"/>
        <v>0.15936301189359656</v>
      </c>
      <c r="BS13">
        <f>IF($A13&gt;=Assumptions!$D$40,1,0)</f>
        <v>1</v>
      </c>
      <c r="BT13">
        <f>Assumptions!$D$41</f>
        <v>0.83299999999999996</v>
      </c>
      <c r="BU13" s="41">
        <v>1</v>
      </c>
      <c r="BV13">
        <f>Assumptions!$D$42</f>
        <v>0.2</v>
      </c>
      <c r="BW13">
        <f t="shared" si="201"/>
        <v>0.13274938890736593</v>
      </c>
      <c r="BX13">
        <f t="shared" ca="1" si="138"/>
        <v>0</v>
      </c>
      <c r="BY13" s="17">
        <f>INDEX(MedicalSpend,MATCH($A13,'Budget Decisions'!$A$3:$A$160,0),MATCH(BY$2,MedicalSpendCol,0))</f>
        <v>0</v>
      </c>
      <c r="BZ13" s="17">
        <f>IF(INDEX('Budget Decisions'!$E$4:$E$160,MATCH(Model!$A13,'Budget Decisions'!$A$4:$A$160,0))="CURED",1,0)</f>
        <v>0</v>
      </c>
      <c r="CA13">
        <f t="shared" si="282"/>
        <v>1</v>
      </c>
      <c r="CB13" s="41">
        <v>1</v>
      </c>
      <c r="CC13">
        <f>Assumptions!$D$49</f>
        <v>0.2</v>
      </c>
      <c r="CD13">
        <f t="shared" si="202"/>
        <v>0</v>
      </c>
      <c r="CE13">
        <f t="shared" ca="1" si="139"/>
        <v>0</v>
      </c>
      <c r="CG13">
        <f t="shared" ca="1" si="203"/>
        <v>20165794</v>
      </c>
      <c r="CH13">
        <f t="shared" ca="1" si="204"/>
        <v>20165794</v>
      </c>
      <c r="CI13">
        <f t="shared" ca="1" si="205"/>
        <v>0</v>
      </c>
      <c r="CJ13">
        <f t="shared" ca="1" si="283"/>
        <v>0</v>
      </c>
      <c r="CK13">
        <f t="shared" ca="1" si="206"/>
        <v>0</v>
      </c>
      <c r="CL13">
        <f t="shared" ca="1" si="284"/>
        <v>0</v>
      </c>
      <c r="CM13">
        <f t="shared" ca="1" si="140"/>
        <v>0</v>
      </c>
      <c r="CN13">
        <f t="shared" ca="1" si="141"/>
        <v>0</v>
      </c>
      <c r="CO13">
        <f t="shared" si="285"/>
        <v>0.24130002925990637</v>
      </c>
      <c r="CP13">
        <f>Assumptions!$E$34</f>
        <v>1.2</v>
      </c>
      <c r="CQ13">
        <f ca="1">IF(AND(CK13&gt;1,CH13&gt;1),((LOG(CH13,CK13)^(1/EXP(1)))^(1/Assumptions!$D$30))-(1-Assumptions!$D$31),1)</f>
        <v>1</v>
      </c>
      <c r="CR13" s="41">
        <v>1</v>
      </c>
      <c r="CS13">
        <v>0.15</v>
      </c>
      <c r="CU13">
        <f t="shared" ca="1" si="207"/>
        <v>0.28956003511188766</v>
      </c>
      <c r="CV13">
        <f t="shared" ca="1" si="208"/>
        <v>0</v>
      </c>
      <c r="CW13" s="41">
        <v>0</v>
      </c>
      <c r="CY13">
        <f t="shared" ca="1" si="209"/>
        <v>0</v>
      </c>
      <c r="CZ13">
        <f t="shared" ca="1" si="210"/>
        <v>0</v>
      </c>
      <c r="DA13">
        <f t="shared" ca="1" si="142"/>
        <v>0</v>
      </c>
      <c r="DB13">
        <v>1</v>
      </c>
      <c r="DE13">
        <f t="shared" ca="1" si="143"/>
        <v>0</v>
      </c>
      <c r="DF13" s="17">
        <f>INDEX(MilitarySpend,MATCH($A13,'Budget Decisions'!$A$3:$A$160,0),MATCH(DF$2,MilitarySpendCol,0))</f>
        <v>0</v>
      </c>
      <c r="DG13">
        <f t="shared" si="286"/>
        <v>0.24130002925990637</v>
      </c>
      <c r="DH13">
        <f>IF($A13&gt;=Assumptions!$D$40,1,0)</f>
        <v>1</v>
      </c>
      <c r="DI13">
        <f>Assumptions!$D$41</f>
        <v>0.83299999999999996</v>
      </c>
      <c r="DJ13" s="41">
        <v>1</v>
      </c>
      <c r="DK13">
        <f>Assumptions!$D$42</f>
        <v>0.2</v>
      </c>
      <c r="DL13">
        <f t="shared" si="211"/>
        <v>0.20100292437350201</v>
      </c>
      <c r="DM13">
        <f t="shared" ca="1" si="144"/>
        <v>0</v>
      </c>
      <c r="DN13" s="17">
        <f>INDEX(MedicalSpend,MATCH($A13,'Budget Decisions'!$A$3:$A$160,0),MATCH(DN$2,MedicalSpendCol,0))</f>
        <v>0</v>
      </c>
      <c r="DO13" s="17">
        <f>IF(INDEX('Budget Decisions'!$E$4:$E$160,MATCH(Model!$A13,'Budget Decisions'!$A$4:$A$160,0))="CURED",1,0)</f>
        <v>0</v>
      </c>
      <c r="DP13">
        <f t="shared" si="287"/>
        <v>1</v>
      </c>
      <c r="DQ13" s="41">
        <v>1</v>
      </c>
      <c r="DR13">
        <f>Assumptions!$D$49</f>
        <v>0.2</v>
      </c>
      <c r="DS13">
        <f t="shared" si="212"/>
        <v>0</v>
      </c>
      <c r="DT13">
        <f t="shared" ca="1" si="145"/>
        <v>0</v>
      </c>
      <c r="DV13">
        <f t="shared" ca="1" si="213"/>
        <v>46395654</v>
      </c>
      <c r="DW13">
        <f t="shared" ca="1" si="214"/>
        <v>46395654</v>
      </c>
      <c r="DX13">
        <f t="shared" ca="1" si="215"/>
        <v>0</v>
      </c>
      <c r="DY13">
        <f t="shared" ca="1" si="288"/>
        <v>0</v>
      </c>
      <c r="DZ13">
        <f t="shared" ca="1" si="216"/>
        <v>0</v>
      </c>
      <c r="EA13">
        <f t="shared" ca="1" si="289"/>
        <v>0</v>
      </c>
      <c r="EB13">
        <f t="shared" ca="1" si="146"/>
        <v>0</v>
      </c>
      <c r="EC13">
        <f t="shared" ca="1" si="147"/>
        <v>0</v>
      </c>
      <c r="ED13">
        <f t="shared" si="290"/>
        <v>0.87442730726206253</v>
      </c>
      <c r="EE13">
        <f>Assumptions!$E$34</f>
        <v>1.2</v>
      </c>
      <c r="EF13">
        <f ca="1">IF(AND(DZ13&gt;1,DW13&gt;1),((LOG(DW13,DZ13)^(1/EXP(1)))^(1/Assumptions!$D$30))-(1-Assumptions!$D$31),1)</f>
        <v>1</v>
      </c>
      <c r="EG13" s="41">
        <v>1</v>
      </c>
      <c r="EH13">
        <v>0.15</v>
      </c>
      <c r="EJ13">
        <f t="shared" ca="1" si="217"/>
        <v>1.049312768714475</v>
      </c>
      <c r="EK13">
        <f t="shared" ca="1" si="218"/>
        <v>0</v>
      </c>
      <c r="EL13" s="41">
        <v>0</v>
      </c>
      <c r="EN13">
        <f t="shared" ca="1" si="219"/>
        <v>0</v>
      </c>
      <c r="EO13">
        <f t="shared" ca="1" si="220"/>
        <v>0</v>
      </c>
      <c r="EP13">
        <f t="shared" ca="1" si="148"/>
        <v>0</v>
      </c>
      <c r="EQ13">
        <v>1</v>
      </c>
      <c r="ET13">
        <f t="shared" ca="1" si="149"/>
        <v>0</v>
      </c>
      <c r="EU13" s="17">
        <f>INDEX(MilitarySpend,MATCH($A13,'Budget Decisions'!$A$3:$A$160,0),MATCH(EU$2,MilitarySpendCol,0))</f>
        <v>0</v>
      </c>
      <c r="EV13">
        <f t="shared" si="291"/>
        <v>0.87442730726206253</v>
      </c>
      <c r="EW13">
        <f>IF($A13&gt;=Assumptions!$D$40,1,0)</f>
        <v>1</v>
      </c>
      <c r="EX13">
        <f>Assumptions!$D$41</f>
        <v>0.83299999999999996</v>
      </c>
      <c r="EY13" s="41">
        <v>1</v>
      </c>
      <c r="EZ13">
        <f>Assumptions!$D$42</f>
        <v>0.2</v>
      </c>
      <c r="FA13">
        <f t="shared" si="221"/>
        <v>0.72839794694929805</v>
      </c>
      <c r="FB13">
        <f t="shared" ca="1" si="150"/>
        <v>0</v>
      </c>
      <c r="FC13" s="17">
        <f>INDEX(MedicalSpend,MATCH($A13,'Budget Decisions'!$A$3:$A$160,0),MATCH(FC$2,MedicalSpendCol,0))</f>
        <v>0</v>
      </c>
      <c r="FD13" s="17">
        <f>IF(INDEX('Budget Decisions'!$E$4:$E$160,MATCH(Model!$A13,'Budget Decisions'!$A$4:$A$160,0))="CURED",1,0)</f>
        <v>0</v>
      </c>
      <c r="FE13">
        <f t="shared" si="292"/>
        <v>1</v>
      </c>
      <c r="FF13" s="41">
        <v>1</v>
      </c>
      <c r="FG13">
        <f>Assumptions!$D$49</f>
        <v>0.2</v>
      </c>
      <c r="FH13">
        <f t="shared" si="222"/>
        <v>0</v>
      </c>
      <c r="FI13">
        <f t="shared" ca="1" si="151"/>
        <v>0</v>
      </c>
      <c r="FK13">
        <f t="shared" ca="1" si="223"/>
        <v>35235521</v>
      </c>
      <c r="FL13">
        <f t="shared" ca="1" si="224"/>
        <v>35235521</v>
      </c>
      <c r="FM13">
        <f t="shared" ca="1" si="225"/>
        <v>0</v>
      </c>
      <c r="FN13">
        <f t="shared" ca="1" si="293"/>
        <v>0</v>
      </c>
      <c r="FO13">
        <f t="shared" ca="1" si="226"/>
        <v>0</v>
      </c>
      <c r="FP13">
        <f t="shared" ca="1" si="294"/>
        <v>0</v>
      </c>
      <c r="FQ13">
        <f t="shared" ca="1" si="152"/>
        <v>0</v>
      </c>
      <c r="FR13">
        <f t="shared" ca="1" si="153"/>
        <v>0</v>
      </c>
      <c r="FS13">
        <f t="shared" si="295"/>
        <v>0.36303408195741388</v>
      </c>
      <c r="FT13">
        <f>Assumptions!$E$34</f>
        <v>1.2</v>
      </c>
      <c r="FU13">
        <f ca="1">IF(AND(FO13&gt;1,FL13&gt;1),((LOG(FL13,FO13)^(1/EXP(1)))^(1/Assumptions!$D$30))-(1-Assumptions!$D$31),1)</f>
        <v>1</v>
      </c>
      <c r="FV13" s="41">
        <v>1</v>
      </c>
      <c r="FW13">
        <v>0.15</v>
      </c>
      <c r="FY13">
        <f t="shared" ca="1" si="227"/>
        <v>0.43564089834889663</v>
      </c>
      <c r="FZ13">
        <f t="shared" ca="1" si="228"/>
        <v>0</v>
      </c>
      <c r="GA13" s="41">
        <v>0</v>
      </c>
      <c r="GC13">
        <f t="shared" ca="1" si="229"/>
        <v>0</v>
      </c>
      <c r="GD13">
        <f t="shared" ca="1" si="230"/>
        <v>0</v>
      </c>
      <c r="GE13">
        <f t="shared" ca="1" si="154"/>
        <v>0</v>
      </c>
      <c r="GF13">
        <v>1</v>
      </c>
      <c r="GI13">
        <f t="shared" ca="1" si="155"/>
        <v>0</v>
      </c>
      <c r="GJ13" s="17">
        <f>INDEX(MilitarySpend,MATCH($A13,'Budget Decisions'!$A$3:$A$160,0),MATCH(GJ$2,MilitarySpendCol,0))</f>
        <v>0</v>
      </c>
      <c r="GK13">
        <f t="shared" si="296"/>
        <v>0.36303408195741388</v>
      </c>
      <c r="GL13">
        <f>IF($A13&gt;=Assumptions!$D$40,1,0)</f>
        <v>1</v>
      </c>
      <c r="GM13">
        <f>Assumptions!$D$41</f>
        <v>0.83299999999999996</v>
      </c>
      <c r="GN13" s="41">
        <v>1</v>
      </c>
      <c r="GO13">
        <f>Assumptions!$D$42</f>
        <v>0.2</v>
      </c>
      <c r="GP13">
        <f t="shared" si="231"/>
        <v>0.30240739027052577</v>
      </c>
      <c r="GQ13">
        <f t="shared" ca="1" si="156"/>
        <v>0</v>
      </c>
      <c r="GR13" s="17">
        <f>INDEX(MedicalSpend,MATCH($A13,'Budget Decisions'!$A$3:$A$160,0),MATCH(GR$2,MedicalSpendCol,0))</f>
        <v>0</v>
      </c>
      <c r="GS13" s="17">
        <f>IF(INDEX('Budget Decisions'!$E$4:$E$160,MATCH(Model!$A13,'Budget Decisions'!$A$4:$A$160,0))="CURED",1,0)</f>
        <v>0</v>
      </c>
      <c r="GT13">
        <f t="shared" si="297"/>
        <v>1</v>
      </c>
      <c r="GU13" s="41">
        <v>1</v>
      </c>
      <c r="GV13">
        <f>Assumptions!$D$49</f>
        <v>0.2</v>
      </c>
      <c r="GW13">
        <f t="shared" si="232"/>
        <v>0</v>
      </c>
      <c r="GX13">
        <f t="shared" ca="1" si="157"/>
        <v>0</v>
      </c>
      <c r="GZ13">
        <f t="shared" ca="1" si="233"/>
        <v>18084651</v>
      </c>
      <c r="HA13">
        <f t="shared" ca="1" si="234"/>
        <v>18084651</v>
      </c>
      <c r="HB13">
        <f t="shared" ca="1" si="235"/>
        <v>0</v>
      </c>
      <c r="HC13">
        <f t="shared" ca="1" si="298"/>
        <v>0</v>
      </c>
      <c r="HD13">
        <f t="shared" ca="1" si="236"/>
        <v>0</v>
      </c>
      <c r="HE13">
        <f t="shared" ca="1" si="299"/>
        <v>0</v>
      </c>
      <c r="HF13">
        <f t="shared" ca="1" si="158"/>
        <v>0</v>
      </c>
      <c r="HG13">
        <f t="shared" ca="1" si="159"/>
        <v>0</v>
      </c>
      <c r="HH13">
        <f t="shared" si="300"/>
        <v>0.464689620669401</v>
      </c>
      <c r="HI13">
        <f>Assumptions!$E$34</f>
        <v>1.2</v>
      </c>
      <c r="HJ13">
        <f ca="1">IF(AND(HD13&gt;1,HA13&gt;1),((LOG(HA13,HD13)^(1/EXP(1)))^(1/Assumptions!$D$30))-(1-Assumptions!$D$31),1)</f>
        <v>1</v>
      </c>
      <c r="HK13" s="41">
        <v>1</v>
      </c>
      <c r="HL13">
        <v>0.15</v>
      </c>
      <c r="HN13">
        <f t="shared" ca="1" si="237"/>
        <v>0.55762754480328114</v>
      </c>
      <c r="HO13">
        <f t="shared" ca="1" si="238"/>
        <v>0</v>
      </c>
      <c r="HP13" s="41">
        <v>0</v>
      </c>
      <c r="HR13">
        <f t="shared" ca="1" si="239"/>
        <v>0</v>
      </c>
      <c r="HS13">
        <f t="shared" ca="1" si="240"/>
        <v>0</v>
      </c>
      <c r="HT13">
        <f t="shared" ca="1" si="160"/>
        <v>0</v>
      </c>
      <c r="HU13">
        <v>1</v>
      </c>
      <c r="HX13">
        <f t="shared" ca="1" si="161"/>
        <v>0</v>
      </c>
      <c r="HY13" s="17">
        <f>INDEX(MilitarySpend,MATCH($A13,'Budget Decisions'!$A$3:$A$160,0),MATCH(HY$2,MilitarySpendCol,0))</f>
        <v>0</v>
      </c>
      <c r="HZ13">
        <f t="shared" si="301"/>
        <v>0.464689620669401</v>
      </c>
      <c r="IA13">
        <f>IF($A13&gt;=Assumptions!$D$40,1,0)</f>
        <v>1</v>
      </c>
      <c r="IB13">
        <f>Assumptions!$D$41</f>
        <v>0.83299999999999996</v>
      </c>
      <c r="IC13" s="41">
        <v>1</v>
      </c>
      <c r="ID13">
        <f>Assumptions!$D$42</f>
        <v>0.2</v>
      </c>
      <c r="IE13">
        <f t="shared" si="241"/>
        <v>0.38708645401761099</v>
      </c>
      <c r="IF13">
        <f t="shared" ca="1" si="162"/>
        <v>0</v>
      </c>
      <c r="IG13" s="17">
        <f>INDEX(MedicalSpend,MATCH($A13,'Budget Decisions'!$A$3:$A$160,0),MATCH(IG$2,MedicalSpendCol,0))</f>
        <v>0</v>
      </c>
      <c r="IH13" s="17">
        <f>IF(INDEX('Budget Decisions'!$E$4:$E$160,MATCH(Model!$A13,'Budget Decisions'!$A$4:$A$160,0))="CURED",1,0)</f>
        <v>0</v>
      </c>
      <c r="II13">
        <f t="shared" si="302"/>
        <v>1</v>
      </c>
      <c r="IJ13" s="41">
        <v>1</v>
      </c>
      <c r="IK13">
        <f>Assumptions!$D$49</f>
        <v>0.2</v>
      </c>
      <c r="IL13">
        <f t="shared" si="242"/>
        <v>0</v>
      </c>
      <c r="IM13">
        <f t="shared" ca="1" si="163"/>
        <v>0</v>
      </c>
      <c r="IO13">
        <f t="shared" ca="1" si="243"/>
        <v>57806544</v>
      </c>
      <c r="IP13">
        <f t="shared" ca="1" si="244"/>
        <v>57806544</v>
      </c>
      <c r="IQ13">
        <f t="shared" ca="1" si="245"/>
        <v>0</v>
      </c>
      <c r="IR13">
        <f t="shared" ca="1" si="303"/>
        <v>0</v>
      </c>
      <c r="IS13">
        <f t="shared" ca="1" si="246"/>
        <v>0</v>
      </c>
      <c r="IT13">
        <f t="shared" ca="1" si="304"/>
        <v>0</v>
      </c>
      <c r="IU13">
        <f t="shared" ca="1" si="164"/>
        <v>0</v>
      </c>
      <c r="IV13">
        <f t="shared" ca="1" si="165"/>
        <v>0</v>
      </c>
      <c r="IW13">
        <f t="shared" si="305"/>
        <v>1.1264233685228699</v>
      </c>
      <c r="IX13">
        <f>Assumptions!$E$34</f>
        <v>1.2</v>
      </c>
      <c r="IY13">
        <f ca="1">IF(AND(IS13&gt;1,IP13&gt;1),((LOG(IP13,IS13)^(1/EXP(1)))^(1/Assumptions!$D$30))-(1-Assumptions!$D$31),1)</f>
        <v>1</v>
      </c>
      <c r="IZ13" s="41">
        <v>1</v>
      </c>
      <c r="JA13">
        <v>0.15</v>
      </c>
      <c r="JC13">
        <f t="shared" ca="1" si="247"/>
        <v>1.3517080422274439</v>
      </c>
      <c r="JD13">
        <f t="shared" ca="1" si="248"/>
        <v>0</v>
      </c>
      <c r="JE13" s="41">
        <v>0</v>
      </c>
      <c r="JG13">
        <f t="shared" ca="1" si="249"/>
        <v>0</v>
      </c>
      <c r="JH13">
        <f t="shared" ca="1" si="250"/>
        <v>0</v>
      </c>
      <c r="JI13">
        <f t="shared" ca="1" si="166"/>
        <v>0</v>
      </c>
      <c r="JJ13">
        <v>1</v>
      </c>
      <c r="JM13">
        <f t="shared" ca="1" si="167"/>
        <v>0</v>
      </c>
      <c r="JN13" s="17">
        <f>INDEX(MilitarySpend,MATCH($A13,'Budget Decisions'!$A$3:$A$160,0),MATCH(JN$2,MilitarySpendCol,0))</f>
        <v>0</v>
      </c>
      <c r="JO13">
        <f t="shared" si="306"/>
        <v>1.1264233685228699</v>
      </c>
      <c r="JP13">
        <f>IF($A13&gt;=Assumptions!$D$40,1,0)</f>
        <v>1</v>
      </c>
      <c r="JQ13">
        <f>Assumptions!$D$41</f>
        <v>0.83299999999999996</v>
      </c>
      <c r="JR13" s="41">
        <v>1</v>
      </c>
      <c r="JS13">
        <f>Assumptions!$D$42</f>
        <v>0.2</v>
      </c>
      <c r="JT13">
        <f t="shared" si="251"/>
        <v>0.9383106659795506</v>
      </c>
      <c r="JU13">
        <f t="shared" ca="1" si="168"/>
        <v>0</v>
      </c>
      <c r="JV13" s="17">
        <f>INDEX(MedicalSpend,MATCH($A13,'Budget Decisions'!$A$3:$A$160,0),MATCH(JV$2,MedicalSpendCol,0))</f>
        <v>0</v>
      </c>
      <c r="JW13" s="17">
        <f>IF(INDEX('Budget Decisions'!$E$4:$E$160,MATCH(Model!$A13,'Budget Decisions'!$A$4:$A$160,0))="CURED",1,0)</f>
        <v>0</v>
      </c>
      <c r="JX13">
        <f t="shared" si="307"/>
        <v>1</v>
      </c>
      <c r="JY13" s="41">
        <v>1</v>
      </c>
      <c r="JZ13">
        <f>Assumptions!$D$49</f>
        <v>0.2</v>
      </c>
      <c r="KA13">
        <f t="shared" si="252"/>
        <v>0</v>
      </c>
      <c r="KB13">
        <f t="shared" ca="1" si="169"/>
        <v>0</v>
      </c>
      <c r="KD13">
        <f t="shared" ca="1" si="253"/>
        <v>40621237</v>
      </c>
      <c r="KE13">
        <f t="shared" ca="1" si="254"/>
        <v>40621237</v>
      </c>
      <c r="KF13">
        <f t="shared" ca="1" si="255"/>
        <v>0</v>
      </c>
      <c r="KG13">
        <f t="shared" ca="1" si="308"/>
        <v>0</v>
      </c>
      <c r="KH13">
        <f t="shared" ca="1" si="256"/>
        <v>0</v>
      </c>
      <c r="KI13">
        <f t="shared" ca="1" si="309"/>
        <v>0</v>
      </c>
      <c r="KJ13">
        <f t="shared" ca="1" si="170"/>
        <v>0</v>
      </c>
      <c r="KK13">
        <f t="shared" ca="1" si="171"/>
        <v>0</v>
      </c>
      <c r="KL13">
        <f t="shared" si="310"/>
        <v>2.2321095760416365</v>
      </c>
      <c r="KM13">
        <f>Assumptions!$E$34</f>
        <v>1.2</v>
      </c>
      <c r="KN13">
        <f ca="1">IF(AND(KH13&gt;1,KE13&gt;1),((LOG(KE13,KH13)^(1/EXP(1)))^(1/Assumptions!$D$30))-(1-Assumptions!$D$31),1)</f>
        <v>1</v>
      </c>
      <c r="KO13" s="41">
        <v>1</v>
      </c>
      <c r="KP13">
        <v>0.15</v>
      </c>
      <c r="KR13">
        <f t="shared" ca="1" si="257"/>
        <v>2.6785314912499638</v>
      </c>
      <c r="KS13">
        <f t="shared" ca="1" si="258"/>
        <v>0</v>
      </c>
      <c r="KT13" s="41">
        <v>0</v>
      </c>
      <c r="KV13">
        <f t="shared" ca="1" si="259"/>
        <v>0</v>
      </c>
      <c r="KW13">
        <f t="shared" ca="1" si="260"/>
        <v>0</v>
      </c>
      <c r="KX13">
        <f t="shared" ca="1" si="172"/>
        <v>0</v>
      </c>
      <c r="KY13">
        <v>1</v>
      </c>
      <c r="LB13">
        <f t="shared" ca="1" si="173"/>
        <v>0</v>
      </c>
      <c r="LC13" s="17">
        <f>INDEX(MilitarySpend,MATCH($A13,'Budget Decisions'!$A$3:$A$160,0),MATCH(LC$2,MilitarySpendCol,0))</f>
        <v>0</v>
      </c>
      <c r="LD13">
        <f t="shared" si="311"/>
        <v>2.2321095760416365</v>
      </c>
      <c r="LE13">
        <f>IF($A13&gt;=Assumptions!$D$40,1,0)</f>
        <v>1</v>
      </c>
      <c r="LF13">
        <f>Assumptions!$D$41</f>
        <v>0.83299999999999996</v>
      </c>
      <c r="LG13" s="41">
        <v>1</v>
      </c>
      <c r="LH13">
        <f>Assumptions!$D$42</f>
        <v>0.2</v>
      </c>
      <c r="LI13">
        <f t="shared" si="261"/>
        <v>1.8593472768426831</v>
      </c>
      <c r="LJ13">
        <f t="shared" ca="1" si="174"/>
        <v>0</v>
      </c>
      <c r="LK13" s="17">
        <f>INDEX(MedicalSpend,MATCH($A13,'Budget Decisions'!$A$3:$A$160,0),MATCH(LK$2,MedicalSpendCol,0))</f>
        <v>0</v>
      </c>
      <c r="LL13" s="17">
        <f>IF(INDEX('Budget Decisions'!$E$4:$E$160,MATCH(Model!$A13,'Budget Decisions'!$A$4:$A$160,0))="CURED",1,0)</f>
        <v>0</v>
      </c>
      <c r="LM13">
        <f t="shared" si="312"/>
        <v>1</v>
      </c>
      <c r="LN13" s="41">
        <v>1</v>
      </c>
      <c r="LO13">
        <f>Assumptions!$D$49</f>
        <v>0.2</v>
      </c>
      <c r="LP13">
        <f t="shared" si="262"/>
        <v>0</v>
      </c>
      <c r="LQ13">
        <f t="shared" ca="1" si="175"/>
        <v>0</v>
      </c>
      <c r="LS13">
        <f t="shared" ca="1" si="263"/>
        <v>14303542</v>
      </c>
      <c r="LT13">
        <f t="shared" ca="1" si="264"/>
        <v>14303542</v>
      </c>
      <c r="LU13">
        <f t="shared" ca="1" si="265"/>
        <v>0</v>
      </c>
      <c r="LV13">
        <f t="shared" ca="1" si="313"/>
        <v>0</v>
      </c>
      <c r="LW13">
        <f t="shared" ca="1" si="266"/>
        <v>0</v>
      </c>
      <c r="LX13">
        <f t="shared" ca="1" si="314"/>
        <v>0</v>
      </c>
      <c r="LY13">
        <f t="shared" ca="1" si="176"/>
        <v>0</v>
      </c>
      <c r="LZ13">
        <f t="shared" ca="1" si="177"/>
        <v>0</v>
      </c>
      <c r="MA13">
        <f t="shared" si="315"/>
        <v>2.7100766589378384</v>
      </c>
      <c r="MB13">
        <f>Assumptions!$E$34</f>
        <v>1.2</v>
      </c>
      <c r="MC13">
        <f ca="1">IF(AND(LW13&gt;1,LT13&gt;1),((LOG(LT13,LW13)^(1/EXP(1)))^(1/Assumptions!$D$30))-(1-Assumptions!$D$31),1)</f>
        <v>1</v>
      </c>
      <c r="MD13" s="41">
        <v>1</v>
      </c>
      <c r="ME13">
        <v>0.15</v>
      </c>
      <c r="MG13">
        <f t="shared" ca="1" si="267"/>
        <v>3.2520919907254062</v>
      </c>
      <c r="MH13">
        <f t="shared" ca="1" si="268"/>
        <v>0</v>
      </c>
      <c r="MI13" s="41">
        <v>0</v>
      </c>
      <c r="MK13">
        <f t="shared" ca="1" si="269"/>
        <v>0</v>
      </c>
      <c r="ML13">
        <f t="shared" ca="1" si="270"/>
        <v>0</v>
      </c>
      <c r="MM13">
        <f t="shared" ca="1" si="178"/>
        <v>0</v>
      </c>
      <c r="MN13">
        <v>1</v>
      </c>
      <c r="MQ13">
        <f t="shared" ca="1" si="179"/>
        <v>0</v>
      </c>
      <c r="MR13" s="17">
        <f>INDEX(MilitarySpend,MATCH($A13,'Budget Decisions'!$A$3:$A$160,0),MATCH(MR$2,MilitarySpendCol,0))</f>
        <v>0</v>
      </c>
      <c r="MS13">
        <f t="shared" si="316"/>
        <v>2.7100766589378384</v>
      </c>
      <c r="MT13">
        <f>IF($A13&gt;=Assumptions!$D$40,1,0)</f>
        <v>1</v>
      </c>
      <c r="MU13">
        <f>Assumptions!$D$41</f>
        <v>0.83299999999999996</v>
      </c>
      <c r="MV13" s="41">
        <v>1</v>
      </c>
      <c r="MW13">
        <f>Assumptions!$D$42</f>
        <v>0.2</v>
      </c>
      <c r="MX13">
        <f t="shared" si="271"/>
        <v>2.2574938568952194</v>
      </c>
      <c r="MY13">
        <f t="shared" ca="1" si="180"/>
        <v>0</v>
      </c>
      <c r="MZ13" s="17">
        <f>INDEX(MedicalSpend,MATCH($A13,'Budget Decisions'!$A$3:$A$160,0),MATCH(MZ$2,MedicalSpendCol,0))</f>
        <v>0</v>
      </c>
      <c r="NA13" s="17">
        <f>IF(INDEX('Budget Decisions'!$E$4:$E$160,MATCH(Model!$A13,'Budget Decisions'!$A$4:$A$160,0))="CURED",1,0)</f>
        <v>0</v>
      </c>
      <c r="NB13">
        <f t="shared" si="317"/>
        <v>1</v>
      </c>
      <c r="NC13" s="41">
        <v>1</v>
      </c>
      <c r="ND13">
        <f>Assumptions!$D$49</f>
        <v>0.2</v>
      </c>
      <c r="NE13">
        <f t="shared" si="272"/>
        <v>0</v>
      </c>
      <c r="NF13">
        <f t="shared" ca="1" si="181"/>
        <v>0</v>
      </c>
    </row>
    <row r="14" spans="1:370" x14ac:dyDescent="0.25">
      <c r="A14">
        <f t="shared" si="273"/>
        <v>11</v>
      </c>
      <c r="C14">
        <f t="shared" ca="1" si="182"/>
        <v>49063185</v>
      </c>
      <c r="D14">
        <f t="shared" ca="1" si="183"/>
        <v>49063185</v>
      </c>
      <c r="E14">
        <f t="shared" ca="1" si="184"/>
        <v>0</v>
      </c>
      <c r="F14">
        <f t="shared" ca="1" si="274"/>
        <v>0</v>
      </c>
      <c r="G14">
        <f t="shared" ca="1" si="185"/>
        <v>7227</v>
      </c>
      <c r="H14">
        <f t="shared" ca="1" si="275"/>
        <v>0</v>
      </c>
      <c r="I14">
        <f t="shared" ca="1" si="128"/>
        <v>36</v>
      </c>
      <c r="J14">
        <f t="shared" ca="1" si="129"/>
        <v>0</v>
      </c>
      <c r="K14">
        <f t="shared" si="276"/>
        <v>0.82857634545527548</v>
      </c>
      <c r="L14">
        <f>Assumptions!$E$34</f>
        <v>1.2</v>
      </c>
      <c r="M14">
        <f ca="1">IF(AND(G14&gt;1,D14&gt;1),((LOG(D14,G14)^(1/EXP(1)))^(1/Assumptions!$D$30))-(1-Assumptions!$D$31),1)</f>
        <v>0.97782414094026648</v>
      </c>
      <c r="N14" s="41">
        <v>1</v>
      </c>
      <c r="O14">
        <v>0.15</v>
      </c>
      <c r="Q14">
        <f t="shared" ca="1" si="186"/>
        <v>0.97224234383787622</v>
      </c>
      <c r="R14">
        <f t="shared" ca="1" si="187"/>
        <v>7026</v>
      </c>
      <c r="S14" s="41">
        <v>0</v>
      </c>
      <c r="U14">
        <f t="shared" ca="1" si="188"/>
        <v>7026</v>
      </c>
      <c r="V14">
        <f t="shared" ca="1" si="189"/>
        <v>0</v>
      </c>
      <c r="W14">
        <f t="shared" ca="1" si="130"/>
        <v>7026</v>
      </c>
      <c r="X14">
        <v>1</v>
      </c>
      <c r="AA14">
        <f t="shared" ca="1" si="131"/>
        <v>7026</v>
      </c>
      <c r="AB14" s="17">
        <f>INDEX(MilitarySpend,MATCH($A14,'Budget Decisions'!$A$3:$A$160,0),MATCH(AB$2,MilitarySpendCol,0))</f>
        <v>0</v>
      </c>
      <c r="AC14">
        <f t="shared" si="277"/>
        <v>0.82857634545527548</v>
      </c>
      <c r="AD14">
        <f>IF($A14&gt;=Assumptions!$D$40,1,0)</f>
        <v>1</v>
      </c>
      <c r="AE14">
        <f>Assumptions!$D$41</f>
        <v>0.83299999999999996</v>
      </c>
      <c r="AF14" s="41">
        <v>1</v>
      </c>
      <c r="AG14">
        <f>Assumptions!$D$42</f>
        <v>0.2</v>
      </c>
      <c r="AH14">
        <f t="shared" si="190"/>
        <v>0.69020409576424446</v>
      </c>
      <c r="AI14">
        <f t="shared" ca="1" si="132"/>
        <v>0</v>
      </c>
      <c r="AJ14" s="17">
        <f>INDEX(MedicalSpend,MATCH($A14,'Budget Decisions'!$A$3:$A$160,0),MATCH(AJ$2,MedicalSpendCol,0))</f>
        <v>0</v>
      </c>
      <c r="AK14" s="17">
        <f>IF(INDEX('Budget Decisions'!$E$4:$E$160,MATCH(Model!$A14,'Budget Decisions'!$A$4:$A$160,0))="CURED",1,0)</f>
        <v>0</v>
      </c>
      <c r="AL14">
        <f t="shared" si="278"/>
        <v>1</v>
      </c>
      <c r="AM14" s="41">
        <v>1</v>
      </c>
      <c r="AN14">
        <f>Assumptions!$D$49</f>
        <v>0.2</v>
      </c>
      <c r="AO14">
        <f t="shared" si="191"/>
        <v>0</v>
      </c>
      <c r="AP14">
        <f t="shared" ca="1" si="133"/>
        <v>0</v>
      </c>
      <c r="AR14">
        <f t="shared" ca="1" si="192"/>
        <v>21784503</v>
      </c>
      <c r="AS14">
        <f t="shared" ca="1" si="193"/>
        <v>21784503</v>
      </c>
      <c r="AT14">
        <f t="shared" ca="1" si="194"/>
        <v>0</v>
      </c>
      <c r="AU14">
        <f t="shared" ca="1" si="195"/>
        <v>0</v>
      </c>
      <c r="AV14">
        <f t="shared" ca="1" si="196"/>
        <v>38</v>
      </c>
      <c r="AW14">
        <f t="shared" ca="1" si="279"/>
        <v>0</v>
      </c>
      <c r="AX14">
        <f t="shared" ca="1" si="134"/>
        <v>0</v>
      </c>
      <c r="AY14">
        <f t="shared" ca="1" si="135"/>
        <v>36</v>
      </c>
      <c r="AZ14">
        <f t="shared" si="280"/>
        <v>0.15936301189359656</v>
      </c>
      <c r="BA14">
        <f>Assumptions!$E$34</f>
        <v>1.2</v>
      </c>
      <c r="BB14">
        <f ca="1">IF(AND(AV14&gt;1,AS14&gt;1),((LOG(AS14,AV14)^(1/EXP(1)))^(1/Assumptions!$D$30))-(1-Assumptions!$D$31),1)</f>
        <v>1.1110257132179266</v>
      </c>
      <c r="BC14" s="41">
        <v>1</v>
      </c>
      <c r="BD14">
        <v>0.15</v>
      </c>
      <c r="BF14">
        <f t="shared" ca="1" si="197"/>
        <v>0.21246768473956804</v>
      </c>
      <c r="BG14">
        <f t="shared" ca="1" si="198"/>
        <v>8</v>
      </c>
      <c r="BH14" s="41">
        <v>0</v>
      </c>
      <c r="BJ14">
        <f t="shared" ca="1" si="199"/>
        <v>8</v>
      </c>
      <c r="BK14">
        <f t="shared" ca="1" si="200"/>
        <v>0</v>
      </c>
      <c r="BL14">
        <f t="shared" ca="1" si="136"/>
        <v>8</v>
      </c>
      <c r="BM14">
        <v>1</v>
      </c>
      <c r="BP14">
        <f t="shared" ca="1" si="137"/>
        <v>8</v>
      </c>
      <c r="BQ14" s="17">
        <f>INDEX(MilitarySpend,MATCH($A14,'Budget Decisions'!$A$3:$A$160,0),MATCH(BQ$2,MilitarySpendCol,0))</f>
        <v>0</v>
      </c>
      <c r="BR14">
        <f t="shared" si="281"/>
        <v>0.15936301189359656</v>
      </c>
      <c r="BS14">
        <f>IF($A14&gt;=Assumptions!$D$40,1,0)</f>
        <v>1</v>
      </c>
      <c r="BT14">
        <f>Assumptions!$D$41</f>
        <v>0.83299999999999996</v>
      </c>
      <c r="BU14" s="41">
        <v>1</v>
      </c>
      <c r="BV14">
        <f>Assumptions!$D$42</f>
        <v>0.2</v>
      </c>
      <c r="BW14">
        <f t="shared" si="201"/>
        <v>0.13274938890736593</v>
      </c>
      <c r="BX14">
        <f t="shared" ca="1" si="138"/>
        <v>0</v>
      </c>
      <c r="BY14" s="17">
        <f>INDEX(MedicalSpend,MATCH($A14,'Budget Decisions'!$A$3:$A$160,0),MATCH(BY$2,MedicalSpendCol,0))</f>
        <v>0</v>
      </c>
      <c r="BZ14" s="17">
        <f>IF(INDEX('Budget Decisions'!$E$4:$E$160,MATCH(Model!$A14,'Budget Decisions'!$A$4:$A$160,0))="CURED",1,0)</f>
        <v>0</v>
      </c>
      <c r="CA14">
        <f t="shared" si="282"/>
        <v>1</v>
      </c>
      <c r="CB14" s="41">
        <v>1</v>
      </c>
      <c r="CC14">
        <f>Assumptions!$D$49</f>
        <v>0.2</v>
      </c>
      <c r="CD14">
        <f t="shared" si="202"/>
        <v>0</v>
      </c>
      <c r="CE14">
        <f t="shared" ca="1" si="139"/>
        <v>0</v>
      </c>
      <c r="CG14">
        <f t="shared" ca="1" si="203"/>
        <v>20165794</v>
      </c>
      <c r="CH14">
        <f t="shared" ca="1" si="204"/>
        <v>20165794</v>
      </c>
      <c r="CI14">
        <f t="shared" ca="1" si="205"/>
        <v>0</v>
      </c>
      <c r="CJ14">
        <f t="shared" ca="1" si="283"/>
        <v>0</v>
      </c>
      <c r="CK14">
        <f t="shared" ca="1" si="206"/>
        <v>0</v>
      </c>
      <c r="CL14">
        <f t="shared" ca="1" si="284"/>
        <v>0</v>
      </c>
      <c r="CM14">
        <f t="shared" ca="1" si="140"/>
        <v>0</v>
      </c>
      <c r="CN14">
        <f t="shared" ca="1" si="141"/>
        <v>0</v>
      </c>
      <c r="CO14">
        <f t="shared" si="285"/>
        <v>0.24130002925990637</v>
      </c>
      <c r="CP14">
        <f>Assumptions!$E$34</f>
        <v>1.2</v>
      </c>
      <c r="CQ14">
        <f ca="1">IF(AND(CK14&gt;1,CH14&gt;1),((LOG(CH14,CK14)^(1/EXP(1)))^(1/Assumptions!$D$30))-(1-Assumptions!$D$31),1)</f>
        <v>1</v>
      </c>
      <c r="CR14" s="41">
        <v>1</v>
      </c>
      <c r="CS14">
        <v>0.15</v>
      </c>
      <c r="CU14">
        <f t="shared" ca="1" si="207"/>
        <v>0.28956003511188766</v>
      </c>
      <c r="CV14">
        <f t="shared" ca="1" si="208"/>
        <v>0</v>
      </c>
      <c r="CW14" s="41">
        <v>0</v>
      </c>
      <c r="CY14">
        <f t="shared" ca="1" si="209"/>
        <v>0</v>
      </c>
      <c r="CZ14">
        <f t="shared" ca="1" si="210"/>
        <v>0</v>
      </c>
      <c r="DA14">
        <f t="shared" ca="1" si="142"/>
        <v>0</v>
      </c>
      <c r="DB14">
        <v>1</v>
      </c>
      <c r="DE14">
        <f t="shared" ca="1" si="143"/>
        <v>0</v>
      </c>
      <c r="DF14" s="17">
        <f>INDEX(MilitarySpend,MATCH($A14,'Budget Decisions'!$A$3:$A$160,0),MATCH(DF$2,MilitarySpendCol,0))</f>
        <v>0</v>
      </c>
      <c r="DG14">
        <f t="shared" si="286"/>
        <v>0.24130002925990637</v>
      </c>
      <c r="DH14">
        <f>IF($A14&gt;=Assumptions!$D$40,1,0)</f>
        <v>1</v>
      </c>
      <c r="DI14">
        <f>Assumptions!$D$41</f>
        <v>0.83299999999999996</v>
      </c>
      <c r="DJ14" s="41">
        <v>1</v>
      </c>
      <c r="DK14">
        <f>Assumptions!$D$42</f>
        <v>0.2</v>
      </c>
      <c r="DL14">
        <f t="shared" si="211"/>
        <v>0.20100292437350201</v>
      </c>
      <c r="DM14">
        <f t="shared" ca="1" si="144"/>
        <v>0</v>
      </c>
      <c r="DN14" s="17">
        <f>INDEX(MedicalSpend,MATCH($A14,'Budget Decisions'!$A$3:$A$160,0),MATCH(DN$2,MedicalSpendCol,0))</f>
        <v>0</v>
      </c>
      <c r="DO14" s="17">
        <f>IF(INDEX('Budget Decisions'!$E$4:$E$160,MATCH(Model!$A14,'Budget Decisions'!$A$4:$A$160,0))="CURED",1,0)</f>
        <v>0</v>
      </c>
      <c r="DP14">
        <f t="shared" si="287"/>
        <v>1</v>
      </c>
      <c r="DQ14" s="41">
        <v>1</v>
      </c>
      <c r="DR14">
        <f>Assumptions!$D$49</f>
        <v>0.2</v>
      </c>
      <c r="DS14">
        <f t="shared" si="212"/>
        <v>0</v>
      </c>
      <c r="DT14">
        <f t="shared" ca="1" si="145"/>
        <v>0</v>
      </c>
      <c r="DV14">
        <f t="shared" ca="1" si="213"/>
        <v>46395654</v>
      </c>
      <c r="DW14">
        <f t="shared" ca="1" si="214"/>
        <v>46395654</v>
      </c>
      <c r="DX14">
        <f t="shared" ca="1" si="215"/>
        <v>0</v>
      </c>
      <c r="DY14">
        <f t="shared" ca="1" si="288"/>
        <v>0</v>
      </c>
      <c r="DZ14">
        <f t="shared" ca="1" si="216"/>
        <v>0</v>
      </c>
      <c r="EA14">
        <f t="shared" ca="1" si="289"/>
        <v>0</v>
      </c>
      <c r="EB14">
        <f t="shared" ca="1" si="146"/>
        <v>0</v>
      </c>
      <c r="EC14">
        <f t="shared" ca="1" si="147"/>
        <v>0</v>
      </c>
      <c r="ED14">
        <f t="shared" si="290"/>
        <v>0.87442730726206253</v>
      </c>
      <c r="EE14">
        <f>Assumptions!$E$34</f>
        <v>1.2</v>
      </c>
      <c r="EF14">
        <f ca="1">IF(AND(DZ14&gt;1,DW14&gt;1),((LOG(DW14,DZ14)^(1/EXP(1)))^(1/Assumptions!$D$30))-(1-Assumptions!$D$31),1)</f>
        <v>1</v>
      </c>
      <c r="EG14" s="41">
        <v>1</v>
      </c>
      <c r="EH14">
        <v>0.15</v>
      </c>
      <c r="EJ14">
        <f t="shared" ca="1" si="217"/>
        <v>1.049312768714475</v>
      </c>
      <c r="EK14">
        <f t="shared" ca="1" si="218"/>
        <v>0</v>
      </c>
      <c r="EL14" s="41">
        <v>0</v>
      </c>
      <c r="EN14">
        <f t="shared" ca="1" si="219"/>
        <v>0</v>
      </c>
      <c r="EO14">
        <f t="shared" ca="1" si="220"/>
        <v>0</v>
      </c>
      <c r="EP14">
        <f t="shared" ca="1" si="148"/>
        <v>0</v>
      </c>
      <c r="EQ14">
        <v>1</v>
      </c>
      <c r="ET14">
        <f t="shared" ca="1" si="149"/>
        <v>0</v>
      </c>
      <c r="EU14" s="17">
        <f>INDEX(MilitarySpend,MATCH($A14,'Budget Decisions'!$A$3:$A$160,0),MATCH(EU$2,MilitarySpendCol,0))</f>
        <v>0</v>
      </c>
      <c r="EV14">
        <f t="shared" si="291"/>
        <v>0.87442730726206253</v>
      </c>
      <c r="EW14">
        <f>IF($A14&gt;=Assumptions!$D$40,1,0)</f>
        <v>1</v>
      </c>
      <c r="EX14">
        <f>Assumptions!$D$41</f>
        <v>0.83299999999999996</v>
      </c>
      <c r="EY14" s="41">
        <v>1</v>
      </c>
      <c r="EZ14">
        <f>Assumptions!$D$42</f>
        <v>0.2</v>
      </c>
      <c r="FA14">
        <f t="shared" si="221"/>
        <v>0.72839794694929805</v>
      </c>
      <c r="FB14">
        <f t="shared" ca="1" si="150"/>
        <v>0</v>
      </c>
      <c r="FC14" s="17">
        <f>INDEX(MedicalSpend,MATCH($A14,'Budget Decisions'!$A$3:$A$160,0),MATCH(FC$2,MedicalSpendCol,0))</f>
        <v>0</v>
      </c>
      <c r="FD14" s="17">
        <f>IF(INDEX('Budget Decisions'!$E$4:$E$160,MATCH(Model!$A14,'Budget Decisions'!$A$4:$A$160,0))="CURED",1,0)</f>
        <v>0</v>
      </c>
      <c r="FE14">
        <f t="shared" si="292"/>
        <v>1</v>
      </c>
      <c r="FF14" s="41">
        <v>1</v>
      </c>
      <c r="FG14">
        <f>Assumptions!$D$49</f>
        <v>0.2</v>
      </c>
      <c r="FH14">
        <f t="shared" si="222"/>
        <v>0</v>
      </c>
      <c r="FI14">
        <f t="shared" ca="1" si="151"/>
        <v>0</v>
      </c>
      <c r="FK14">
        <f t="shared" ca="1" si="223"/>
        <v>35235521</v>
      </c>
      <c r="FL14">
        <f t="shared" ca="1" si="224"/>
        <v>35235521</v>
      </c>
      <c r="FM14">
        <f t="shared" ca="1" si="225"/>
        <v>0</v>
      </c>
      <c r="FN14">
        <f t="shared" ca="1" si="293"/>
        <v>0</v>
      </c>
      <c r="FO14">
        <f t="shared" ca="1" si="226"/>
        <v>0</v>
      </c>
      <c r="FP14">
        <f t="shared" ca="1" si="294"/>
        <v>0</v>
      </c>
      <c r="FQ14">
        <f t="shared" ca="1" si="152"/>
        <v>0</v>
      </c>
      <c r="FR14">
        <f t="shared" ca="1" si="153"/>
        <v>0</v>
      </c>
      <c r="FS14">
        <f t="shared" si="295"/>
        <v>0.36303408195741388</v>
      </c>
      <c r="FT14">
        <f>Assumptions!$E$34</f>
        <v>1.2</v>
      </c>
      <c r="FU14">
        <f ca="1">IF(AND(FO14&gt;1,FL14&gt;1),((LOG(FL14,FO14)^(1/EXP(1)))^(1/Assumptions!$D$30))-(1-Assumptions!$D$31),1)</f>
        <v>1</v>
      </c>
      <c r="FV14" s="41">
        <v>1</v>
      </c>
      <c r="FW14">
        <v>0.15</v>
      </c>
      <c r="FY14">
        <f t="shared" ca="1" si="227"/>
        <v>0.43564089834889663</v>
      </c>
      <c r="FZ14">
        <f t="shared" ca="1" si="228"/>
        <v>0</v>
      </c>
      <c r="GA14" s="41">
        <v>0</v>
      </c>
      <c r="GC14">
        <f t="shared" ca="1" si="229"/>
        <v>0</v>
      </c>
      <c r="GD14">
        <f t="shared" ca="1" si="230"/>
        <v>0</v>
      </c>
      <c r="GE14">
        <f t="shared" ca="1" si="154"/>
        <v>0</v>
      </c>
      <c r="GF14">
        <v>1</v>
      </c>
      <c r="GI14">
        <f t="shared" ca="1" si="155"/>
        <v>0</v>
      </c>
      <c r="GJ14" s="17">
        <f>INDEX(MilitarySpend,MATCH($A14,'Budget Decisions'!$A$3:$A$160,0),MATCH(GJ$2,MilitarySpendCol,0))</f>
        <v>0</v>
      </c>
      <c r="GK14">
        <f t="shared" si="296"/>
        <v>0.36303408195741388</v>
      </c>
      <c r="GL14">
        <f>IF($A14&gt;=Assumptions!$D$40,1,0)</f>
        <v>1</v>
      </c>
      <c r="GM14">
        <f>Assumptions!$D$41</f>
        <v>0.83299999999999996</v>
      </c>
      <c r="GN14" s="41">
        <v>1</v>
      </c>
      <c r="GO14">
        <f>Assumptions!$D$42</f>
        <v>0.2</v>
      </c>
      <c r="GP14">
        <f t="shared" si="231"/>
        <v>0.30240739027052577</v>
      </c>
      <c r="GQ14">
        <f t="shared" ca="1" si="156"/>
        <v>0</v>
      </c>
      <c r="GR14" s="17">
        <f>INDEX(MedicalSpend,MATCH($A14,'Budget Decisions'!$A$3:$A$160,0),MATCH(GR$2,MedicalSpendCol,0))</f>
        <v>0</v>
      </c>
      <c r="GS14" s="17">
        <f>IF(INDEX('Budget Decisions'!$E$4:$E$160,MATCH(Model!$A14,'Budget Decisions'!$A$4:$A$160,0))="CURED",1,0)</f>
        <v>0</v>
      </c>
      <c r="GT14">
        <f t="shared" si="297"/>
        <v>1</v>
      </c>
      <c r="GU14" s="41">
        <v>1</v>
      </c>
      <c r="GV14">
        <f>Assumptions!$D$49</f>
        <v>0.2</v>
      </c>
      <c r="GW14">
        <f t="shared" si="232"/>
        <v>0</v>
      </c>
      <c r="GX14">
        <f t="shared" ca="1" si="157"/>
        <v>0</v>
      </c>
      <c r="GZ14">
        <f t="shared" ca="1" si="233"/>
        <v>18084651</v>
      </c>
      <c r="HA14">
        <f t="shared" ca="1" si="234"/>
        <v>18084651</v>
      </c>
      <c r="HB14">
        <f t="shared" ca="1" si="235"/>
        <v>0</v>
      </c>
      <c r="HC14">
        <f t="shared" ca="1" si="298"/>
        <v>0</v>
      </c>
      <c r="HD14">
        <f t="shared" ca="1" si="236"/>
        <v>0</v>
      </c>
      <c r="HE14">
        <f t="shared" ca="1" si="299"/>
        <v>0</v>
      </c>
      <c r="HF14">
        <f t="shared" ca="1" si="158"/>
        <v>0</v>
      </c>
      <c r="HG14">
        <f t="shared" ca="1" si="159"/>
        <v>0</v>
      </c>
      <c r="HH14">
        <f t="shared" si="300"/>
        <v>0.464689620669401</v>
      </c>
      <c r="HI14">
        <f>Assumptions!$E$34</f>
        <v>1.2</v>
      </c>
      <c r="HJ14">
        <f ca="1">IF(AND(HD14&gt;1,HA14&gt;1),((LOG(HA14,HD14)^(1/EXP(1)))^(1/Assumptions!$D$30))-(1-Assumptions!$D$31),1)</f>
        <v>1</v>
      </c>
      <c r="HK14" s="41">
        <v>1</v>
      </c>
      <c r="HL14">
        <v>0.15</v>
      </c>
      <c r="HN14">
        <f t="shared" ca="1" si="237"/>
        <v>0.55762754480328114</v>
      </c>
      <c r="HO14">
        <f t="shared" ca="1" si="238"/>
        <v>0</v>
      </c>
      <c r="HP14" s="41">
        <v>0</v>
      </c>
      <c r="HR14">
        <f t="shared" ca="1" si="239"/>
        <v>0</v>
      </c>
      <c r="HS14">
        <f t="shared" ca="1" si="240"/>
        <v>0</v>
      </c>
      <c r="HT14">
        <f t="shared" ca="1" si="160"/>
        <v>0</v>
      </c>
      <c r="HU14">
        <v>1</v>
      </c>
      <c r="HX14">
        <f t="shared" ca="1" si="161"/>
        <v>0</v>
      </c>
      <c r="HY14" s="17">
        <f>INDEX(MilitarySpend,MATCH($A14,'Budget Decisions'!$A$3:$A$160,0),MATCH(HY$2,MilitarySpendCol,0))</f>
        <v>0</v>
      </c>
      <c r="HZ14">
        <f t="shared" si="301"/>
        <v>0.464689620669401</v>
      </c>
      <c r="IA14">
        <f>IF($A14&gt;=Assumptions!$D$40,1,0)</f>
        <v>1</v>
      </c>
      <c r="IB14">
        <f>Assumptions!$D$41</f>
        <v>0.83299999999999996</v>
      </c>
      <c r="IC14" s="41">
        <v>1</v>
      </c>
      <c r="ID14">
        <f>Assumptions!$D$42</f>
        <v>0.2</v>
      </c>
      <c r="IE14">
        <f t="shared" si="241"/>
        <v>0.38708645401761099</v>
      </c>
      <c r="IF14">
        <f t="shared" ca="1" si="162"/>
        <v>0</v>
      </c>
      <c r="IG14" s="17">
        <f>INDEX(MedicalSpend,MATCH($A14,'Budget Decisions'!$A$3:$A$160,0),MATCH(IG$2,MedicalSpendCol,0))</f>
        <v>0</v>
      </c>
      <c r="IH14" s="17">
        <f>IF(INDEX('Budget Decisions'!$E$4:$E$160,MATCH(Model!$A14,'Budget Decisions'!$A$4:$A$160,0))="CURED",1,0)</f>
        <v>0</v>
      </c>
      <c r="II14">
        <f t="shared" si="302"/>
        <v>1</v>
      </c>
      <c r="IJ14" s="41">
        <v>1</v>
      </c>
      <c r="IK14">
        <f>Assumptions!$D$49</f>
        <v>0.2</v>
      </c>
      <c r="IL14">
        <f t="shared" si="242"/>
        <v>0</v>
      </c>
      <c r="IM14">
        <f t="shared" ca="1" si="163"/>
        <v>0</v>
      </c>
      <c r="IO14">
        <f t="shared" ca="1" si="243"/>
        <v>57806544</v>
      </c>
      <c r="IP14">
        <f t="shared" ca="1" si="244"/>
        <v>57806544</v>
      </c>
      <c r="IQ14">
        <f t="shared" ca="1" si="245"/>
        <v>0</v>
      </c>
      <c r="IR14">
        <f t="shared" ca="1" si="303"/>
        <v>0</v>
      </c>
      <c r="IS14">
        <f t="shared" ca="1" si="246"/>
        <v>0</v>
      </c>
      <c r="IT14">
        <f t="shared" ca="1" si="304"/>
        <v>0</v>
      </c>
      <c r="IU14">
        <f t="shared" ca="1" si="164"/>
        <v>0</v>
      </c>
      <c r="IV14">
        <f t="shared" ca="1" si="165"/>
        <v>0</v>
      </c>
      <c r="IW14">
        <f t="shared" si="305"/>
        <v>1.1264233685228699</v>
      </c>
      <c r="IX14">
        <f>Assumptions!$E$34</f>
        <v>1.2</v>
      </c>
      <c r="IY14">
        <f ca="1">IF(AND(IS14&gt;1,IP14&gt;1),((LOG(IP14,IS14)^(1/EXP(1)))^(1/Assumptions!$D$30))-(1-Assumptions!$D$31),1)</f>
        <v>1</v>
      </c>
      <c r="IZ14" s="41">
        <v>1</v>
      </c>
      <c r="JA14">
        <v>0.15</v>
      </c>
      <c r="JC14">
        <f t="shared" ca="1" si="247"/>
        <v>1.3517080422274439</v>
      </c>
      <c r="JD14">
        <f t="shared" ca="1" si="248"/>
        <v>0</v>
      </c>
      <c r="JE14" s="41">
        <v>0</v>
      </c>
      <c r="JG14">
        <f t="shared" ca="1" si="249"/>
        <v>0</v>
      </c>
      <c r="JH14">
        <f t="shared" ca="1" si="250"/>
        <v>0</v>
      </c>
      <c r="JI14">
        <f t="shared" ca="1" si="166"/>
        <v>0</v>
      </c>
      <c r="JJ14">
        <v>1</v>
      </c>
      <c r="JM14">
        <f t="shared" ca="1" si="167"/>
        <v>0</v>
      </c>
      <c r="JN14" s="17">
        <f>INDEX(MilitarySpend,MATCH($A14,'Budget Decisions'!$A$3:$A$160,0),MATCH(JN$2,MilitarySpendCol,0))</f>
        <v>0</v>
      </c>
      <c r="JO14">
        <f t="shared" si="306"/>
        <v>1.1264233685228699</v>
      </c>
      <c r="JP14">
        <f>IF($A14&gt;=Assumptions!$D$40,1,0)</f>
        <v>1</v>
      </c>
      <c r="JQ14">
        <f>Assumptions!$D$41</f>
        <v>0.83299999999999996</v>
      </c>
      <c r="JR14" s="41">
        <v>1</v>
      </c>
      <c r="JS14">
        <f>Assumptions!$D$42</f>
        <v>0.2</v>
      </c>
      <c r="JT14">
        <f t="shared" si="251"/>
        <v>0.9383106659795506</v>
      </c>
      <c r="JU14">
        <f t="shared" ca="1" si="168"/>
        <v>0</v>
      </c>
      <c r="JV14" s="17">
        <f>INDEX(MedicalSpend,MATCH($A14,'Budget Decisions'!$A$3:$A$160,0),MATCH(JV$2,MedicalSpendCol,0))</f>
        <v>0</v>
      </c>
      <c r="JW14" s="17">
        <f>IF(INDEX('Budget Decisions'!$E$4:$E$160,MATCH(Model!$A14,'Budget Decisions'!$A$4:$A$160,0))="CURED",1,0)</f>
        <v>0</v>
      </c>
      <c r="JX14">
        <f t="shared" si="307"/>
        <v>1</v>
      </c>
      <c r="JY14" s="41">
        <v>1</v>
      </c>
      <c r="JZ14">
        <f>Assumptions!$D$49</f>
        <v>0.2</v>
      </c>
      <c r="KA14">
        <f t="shared" si="252"/>
        <v>0</v>
      </c>
      <c r="KB14">
        <f t="shared" ca="1" si="169"/>
        <v>0</v>
      </c>
      <c r="KD14">
        <f t="shared" ca="1" si="253"/>
        <v>40621237</v>
      </c>
      <c r="KE14">
        <f t="shared" ca="1" si="254"/>
        <v>40621237</v>
      </c>
      <c r="KF14">
        <f t="shared" ca="1" si="255"/>
        <v>0</v>
      </c>
      <c r="KG14">
        <f t="shared" ca="1" si="308"/>
        <v>0</v>
      </c>
      <c r="KH14">
        <f t="shared" ca="1" si="256"/>
        <v>0</v>
      </c>
      <c r="KI14">
        <f t="shared" ca="1" si="309"/>
        <v>0</v>
      </c>
      <c r="KJ14">
        <f t="shared" ca="1" si="170"/>
        <v>0</v>
      </c>
      <c r="KK14">
        <f t="shared" ca="1" si="171"/>
        <v>0</v>
      </c>
      <c r="KL14">
        <f t="shared" si="310"/>
        <v>2.2321095760416365</v>
      </c>
      <c r="KM14">
        <f>Assumptions!$E$34</f>
        <v>1.2</v>
      </c>
      <c r="KN14">
        <f ca="1">IF(AND(KH14&gt;1,KE14&gt;1),((LOG(KE14,KH14)^(1/EXP(1)))^(1/Assumptions!$D$30))-(1-Assumptions!$D$31),1)</f>
        <v>1</v>
      </c>
      <c r="KO14" s="41">
        <v>1</v>
      </c>
      <c r="KP14">
        <v>0.15</v>
      </c>
      <c r="KR14">
        <f t="shared" ca="1" si="257"/>
        <v>2.6785314912499638</v>
      </c>
      <c r="KS14">
        <f t="shared" ca="1" si="258"/>
        <v>0</v>
      </c>
      <c r="KT14" s="41">
        <v>0</v>
      </c>
      <c r="KV14">
        <f t="shared" ca="1" si="259"/>
        <v>0</v>
      </c>
      <c r="KW14">
        <f t="shared" ca="1" si="260"/>
        <v>0</v>
      </c>
      <c r="KX14">
        <f t="shared" ca="1" si="172"/>
        <v>0</v>
      </c>
      <c r="KY14">
        <v>1</v>
      </c>
      <c r="LB14">
        <f t="shared" ca="1" si="173"/>
        <v>0</v>
      </c>
      <c r="LC14" s="17">
        <f>INDEX(MilitarySpend,MATCH($A14,'Budget Decisions'!$A$3:$A$160,0),MATCH(LC$2,MilitarySpendCol,0))</f>
        <v>0</v>
      </c>
      <c r="LD14">
        <f t="shared" si="311"/>
        <v>2.2321095760416365</v>
      </c>
      <c r="LE14">
        <f>IF($A14&gt;=Assumptions!$D$40,1,0)</f>
        <v>1</v>
      </c>
      <c r="LF14">
        <f>Assumptions!$D$41</f>
        <v>0.83299999999999996</v>
      </c>
      <c r="LG14" s="41">
        <v>1</v>
      </c>
      <c r="LH14">
        <f>Assumptions!$D$42</f>
        <v>0.2</v>
      </c>
      <c r="LI14">
        <f t="shared" si="261"/>
        <v>1.8593472768426831</v>
      </c>
      <c r="LJ14">
        <f t="shared" ca="1" si="174"/>
        <v>0</v>
      </c>
      <c r="LK14" s="17">
        <f>INDEX(MedicalSpend,MATCH($A14,'Budget Decisions'!$A$3:$A$160,0),MATCH(LK$2,MedicalSpendCol,0))</f>
        <v>0</v>
      </c>
      <c r="LL14" s="17">
        <f>IF(INDEX('Budget Decisions'!$E$4:$E$160,MATCH(Model!$A14,'Budget Decisions'!$A$4:$A$160,0))="CURED",1,0)</f>
        <v>0</v>
      </c>
      <c r="LM14">
        <f t="shared" si="312"/>
        <v>1</v>
      </c>
      <c r="LN14" s="41">
        <v>1</v>
      </c>
      <c r="LO14">
        <f>Assumptions!$D$49</f>
        <v>0.2</v>
      </c>
      <c r="LP14">
        <f t="shared" si="262"/>
        <v>0</v>
      </c>
      <c r="LQ14">
        <f t="shared" ca="1" si="175"/>
        <v>0</v>
      </c>
      <c r="LS14">
        <f t="shared" ca="1" si="263"/>
        <v>14303542</v>
      </c>
      <c r="LT14">
        <f t="shared" ca="1" si="264"/>
        <v>14303542</v>
      </c>
      <c r="LU14">
        <f t="shared" ca="1" si="265"/>
        <v>0</v>
      </c>
      <c r="LV14">
        <f t="shared" ca="1" si="313"/>
        <v>0</v>
      </c>
      <c r="LW14">
        <f t="shared" ca="1" si="266"/>
        <v>0</v>
      </c>
      <c r="LX14">
        <f t="shared" ca="1" si="314"/>
        <v>0</v>
      </c>
      <c r="LY14">
        <f t="shared" ca="1" si="176"/>
        <v>0</v>
      </c>
      <c r="LZ14">
        <f t="shared" ca="1" si="177"/>
        <v>0</v>
      </c>
      <c r="MA14">
        <f t="shared" si="315"/>
        <v>2.7100766589378384</v>
      </c>
      <c r="MB14">
        <f>Assumptions!$E$34</f>
        <v>1.2</v>
      </c>
      <c r="MC14">
        <f ca="1">IF(AND(LW14&gt;1,LT14&gt;1),((LOG(LT14,LW14)^(1/EXP(1)))^(1/Assumptions!$D$30))-(1-Assumptions!$D$31),1)</f>
        <v>1</v>
      </c>
      <c r="MD14" s="41">
        <v>1</v>
      </c>
      <c r="ME14">
        <v>0.15</v>
      </c>
      <c r="MG14">
        <f t="shared" ca="1" si="267"/>
        <v>3.2520919907254062</v>
      </c>
      <c r="MH14">
        <f t="shared" ca="1" si="268"/>
        <v>0</v>
      </c>
      <c r="MI14" s="41">
        <v>0</v>
      </c>
      <c r="MK14">
        <f t="shared" ca="1" si="269"/>
        <v>0</v>
      </c>
      <c r="ML14">
        <f t="shared" ca="1" si="270"/>
        <v>0</v>
      </c>
      <c r="MM14">
        <f t="shared" ca="1" si="178"/>
        <v>0</v>
      </c>
      <c r="MN14">
        <v>1</v>
      </c>
      <c r="MQ14">
        <f t="shared" ca="1" si="179"/>
        <v>0</v>
      </c>
      <c r="MR14" s="17">
        <f>INDEX(MilitarySpend,MATCH($A14,'Budget Decisions'!$A$3:$A$160,0),MATCH(MR$2,MilitarySpendCol,0))</f>
        <v>0</v>
      </c>
      <c r="MS14">
        <f t="shared" si="316"/>
        <v>2.7100766589378384</v>
      </c>
      <c r="MT14">
        <f>IF($A14&gt;=Assumptions!$D$40,1,0)</f>
        <v>1</v>
      </c>
      <c r="MU14">
        <f>Assumptions!$D$41</f>
        <v>0.83299999999999996</v>
      </c>
      <c r="MV14" s="41">
        <v>1</v>
      </c>
      <c r="MW14">
        <f>Assumptions!$D$42</f>
        <v>0.2</v>
      </c>
      <c r="MX14">
        <f t="shared" si="271"/>
        <v>2.2574938568952194</v>
      </c>
      <c r="MY14">
        <f t="shared" ca="1" si="180"/>
        <v>0</v>
      </c>
      <c r="MZ14" s="17">
        <f>INDEX(MedicalSpend,MATCH($A14,'Budget Decisions'!$A$3:$A$160,0),MATCH(MZ$2,MedicalSpendCol,0))</f>
        <v>0</v>
      </c>
      <c r="NA14" s="17">
        <f>IF(INDEX('Budget Decisions'!$E$4:$E$160,MATCH(Model!$A14,'Budget Decisions'!$A$4:$A$160,0))="CURED",1,0)</f>
        <v>0</v>
      </c>
      <c r="NB14">
        <f t="shared" si="317"/>
        <v>1</v>
      </c>
      <c r="NC14" s="41">
        <v>1</v>
      </c>
      <c r="ND14">
        <f>Assumptions!$D$49</f>
        <v>0.2</v>
      </c>
      <c r="NE14">
        <f t="shared" si="272"/>
        <v>0</v>
      </c>
      <c r="NF14">
        <f t="shared" ca="1" si="181"/>
        <v>0</v>
      </c>
    </row>
    <row r="15" spans="1:370" x14ac:dyDescent="0.25">
      <c r="A15">
        <f t="shared" si="273"/>
        <v>12</v>
      </c>
      <c r="C15">
        <f t="shared" ca="1" si="182"/>
        <v>49056159</v>
      </c>
      <c r="D15">
        <f t="shared" ca="1" si="183"/>
        <v>49056159</v>
      </c>
      <c r="E15">
        <f t="shared" ca="1" si="184"/>
        <v>0</v>
      </c>
      <c r="F15">
        <f t="shared" ca="1" si="274"/>
        <v>0</v>
      </c>
      <c r="G15">
        <f t="shared" ca="1" si="185"/>
        <v>14217</v>
      </c>
      <c r="H15">
        <f t="shared" ca="1" si="275"/>
        <v>0</v>
      </c>
      <c r="I15">
        <f t="shared" ca="1" si="128"/>
        <v>71</v>
      </c>
      <c r="J15">
        <f t="shared" ca="1" si="129"/>
        <v>0</v>
      </c>
      <c r="K15">
        <f t="shared" si="276"/>
        <v>0.82857634545527548</v>
      </c>
      <c r="L15">
        <f>Assumptions!$E$34</f>
        <v>1.2</v>
      </c>
      <c r="M15">
        <f ca="1">IF(AND(G15&gt;1,D15&gt;1),((LOG(D15,G15)^(1/EXP(1)))^(1/Assumptions!$D$30))-(1-Assumptions!$D$31),1)</f>
        <v>0.96697341783486046</v>
      </c>
      <c r="N15" s="41">
        <v>1</v>
      </c>
      <c r="O15">
        <v>0.15</v>
      </c>
      <c r="Q15">
        <f t="shared" ca="1" si="186"/>
        <v>0.96145356084240685</v>
      </c>
      <c r="R15">
        <f t="shared" ca="1" si="187"/>
        <v>13668</v>
      </c>
      <c r="S15" s="41">
        <v>0</v>
      </c>
      <c r="U15">
        <f t="shared" ca="1" si="188"/>
        <v>13668</v>
      </c>
      <c r="V15">
        <f t="shared" ca="1" si="189"/>
        <v>0</v>
      </c>
      <c r="W15">
        <f t="shared" ca="1" si="130"/>
        <v>13668</v>
      </c>
      <c r="X15">
        <v>1</v>
      </c>
      <c r="AA15">
        <f t="shared" ca="1" si="131"/>
        <v>13668</v>
      </c>
      <c r="AB15" s="17">
        <f>INDEX(MilitarySpend,MATCH($A15,'Budget Decisions'!$A$3:$A$160,0),MATCH(AB$2,MilitarySpendCol,0))</f>
        <v>0</v>
      </c>
      <c r="AC15">
        <f t="shared" si="277"/>
        <v>0.82857634545527548</v>
      </c>
      <c r="AD15">
        <f>IF($A15&gt;=Assumptions!$D$40,1,0)</f>
        <v>1</v>
      </c>
      <c r="AE15">
        <f>Assumptions!$D$41</f>
        <v>0.83299999999999996</v>
      </c>
      <c r="AF15" s="41">
        <v>1</v>
      </c>
      <c r="AG15">
        <f>Assumptions!$D$42</f>
        <v>0.2</v>
      </c>
      <c r="AH15">
        <f t="shared" si="190"/>
        <v>0.69020409576424446</v>
      </c>
      <c r="AI15">
        <f t="shared" ca="1" si="132"/>
        <v>0</v>
      </c>
      <c r="AJ15" s="17">
        <f>INDEX(MedicalSpend,MATCH($A15,'Budget Decisions'!$A$3:$A$160,0),MATCH(AJ$2,MedicalSpendCol,0))</f>
        <v>0</v>
      </c>
      <c r="AK15" s="17">
        <f>IF(INDEX('Budget Decisions'!$E$4:$E$160,MATCH(Model!$A15,'Budget Decisions'!$A$4:$A$160,0))="CURED",1,0)</f>
        <v>0</v>
      </c>
      <c r="AL15">
        <f t="shared" si="278"/>
        <v>1</v>
      </c>
      <c r="AM15" s="41">
        <v>1</v>
      </c>
      <c r="AN15">
        <f>Assumptions!$D$49</f>
        <v>0.2</v>
      </c>
      <c r="AO15">
        <f t="shared" si="191"/>
        <v>0</v>
      </c>
      <c r="AP15">
        <f t="shared" ca="1" si="133"/>
        <v>0</v>
      </c>
      <c r="AR15">
        <f t="shared" ca="1" si="192"/>
        <v>21784495</v>
      </c>
      <c r="AS15">
        <f t="shared" ca="1" si="193"/>
        <v>21784495</v>
      </c>
      <c r="AT15">
        <f t="shared" ca="1" si="194"/>
        <v>0</v>
      </c>
      <c r="AU15">
        <f t="shared" ca="1" si="195"/>
        <v>0</v>
      </c>
      <c r="AV15">
        <f t="shared" ca="1" si="196"/>
        <v>82</v>
      </c>
      <c r="AW15">
        <f t="shared" ca="1" si="279"/>
        <v>0</v>
      </c>
      <c r="AX15">
        <f t="shared" ca="1" si="134"/>
        <v>0</v>
      </c>
      <c r="AY15">
        <f t="shared" ca="1" si="135"/>
        <v>71</v>
      </c>
      <c r="AZ15">
        <f t="shared" si="280"/>
        <v>0.15936301189359656</v>
      </c>
      <c r="BA15">
        <f>Assumptions!$E$34</f>
        <v>1.2</v>
      </c>
      <c r="BB15">
        <f ca="1">IF(AND(AV15&gt;1,AS15&gt;1),((LOG(AS15,AV15)^(1/EXP(1)))^(1/Assumptions!$D$30))-(1-Assumptions!$D$31),1)</f>
        <v>1.0794811039720607</v>
      </c>
      <c r="BC15" s="41">
        <v>1</v>
      </c>
      <c r="BD15">
        <v>0.15</v>
      </c>
      <c r="BF15">
        <f t="shared" ca="1" si="197"/>
        <v>0.20643523201345468</v>
      </c>
      <c r="BG15">
        <f t="shared" ca="1" si="198"/>
        <v>16</v>
      </c>
      <c r="BH15" s="41">
        <v>0</v>
      </c>
      <c r="BJ15">
        <f t="shared" ca="1" si="199"/>
        <v>16</v>
      </c>
      <c r="BK15">
        <f t="shared" ca="1" si="200"/>
        <v>0</v>
      </c>
      <c r="BL15">
        <f t="shared" ca="1" si="136"/>
        <v>16</v>
      </c>
      <c r="BM15">
        <v>1</v>
      </c>
      <c r="BP15">
        <f t="shared" ca="1" si="137"/>
        <v>16</v>
      </c>
      <c r="BQ15" s="17">
        <f>INDEX(MilitarySpend,MATCH($A15,'Budget Decisions'!$A$3:$A$160,0),MATCH(BQ$2,MilitarySpendCol,0))</f>
        <v>0</v>
      </c>
      <c r="BR15">
        <f t="shared" si="281"/>
        <v>0.15936301189359656</v>
      </c>
      <c r="BS15">
        <f>IF($A15&gt;=Assumptions!$D$40,1,0)</f>
        <v>1</v>
      </c>
      <c r="BT15">
        <f>Assumptions!$D$41</f>
        <v>0.83299999999999996</v>
      </c>
      <c r="BU15" s="41">
        <v>1</v>
      </c>
      <c r="BV15">
        <f>Assumptions!$D$42</f>
        <v>0.2</v>
      </c>
      <c r="BW15">
        <f t="shared" si="201"/>
        <v>0.13274938890736593</v>
      </c>
      <c r="BX15">
        <f t="shared" ca="1" si="138"/>
        <v>0</v>
      </c>
      <c r="BY15" s="17">
        <f>INDEX(MedicalSpend,MATCH($A15,'Budget Decisions'!$A$3:$A$160,0),MATCH(BY$2,MedicalSpendCol,0))</f>
        <v>0</v>
      </c>
      <c r="BZ15" s="17">
        <f>IF(INDEX('Budget Decisions'!$E$4:$E$160,MATCH(Model!$A15,'Budget Decisions'!$A$4:$A$160,0))="CURED",1,0)</f>
        <v>0</v>
      </c>
      <c r="CA15">
        <f t="shared" si="282"/>
        <v>1</v>
      </c>
      <c r="CB15" s="41">
        <v>1</v>
      </c>
      <c r="CC15">
        <f>Assumptions!$D$49</f>
        <v>0.2</v>
      </c>
      <c r="CD15">
        <f t="shared" si="202"/>
        <v>0</v>
      </c>
      <c r="CE15">
        <f t="shared" ca="1" si="139"/>
        <v>0</v>
      </c>
      <c r="CG15">
        <f t="shared" ca="1" si="203"/>
        <v>20165794</v>
      </c>
      <c r="CH15">
        <f t="shared" ca="1" si="204"/>
        <v>20165794</v>
      </c>
      <c r="CI15">
        <f t="shared" ca="1" si="205"/>
        <v>0</v>
      </c>
      <c r="CJ15">
        <f t="shared" ca="1" si="283"/>
        <v>0</v>
      </c>
      <c r="CK15">
        <f t="shared" ca="1" si="206"/>
        <v>0</v>
      </c>
      <c r="CL15">
        <f t="shared" ca="1" si="284"/>
        <v>0</v>
      </c>
      <c r="CM15">
        <f t="shared" ca="1" si="140"/>
        <v>0</v>
      </c>
      <c r="CN15">
        <f t="shared" ca="1" si="141"/>
        <v>0</v>
      </c>
      <c r="CO15">
        <f t="shared" si="285"/>
        <v>0.24130002925990637</v>
      </c>
      <c r="CP15">
        <f>Assumptions!$E$34</f>
        <v>1.2</v>
      </c>
      <c r="CQ15">
        <f ca="1">IF(AND(CK15&gt;1,CH15&gt;1),((LOG(CH15,CK15)^(1/EXP(1)))^(1/Assumptions!$D$30))-(1-Assumptions!$D$31),1)</f>
        <v>1</v>
      </c>
      <c r="CR15" s="41">
        <v>1</v>
      </c>
      <c r="CS15">
        <v>0.15</v>
      </c>
      <c r="CU15">
        <f t="shared" ca="1" si="207"/>
        <v>0.28956003511188766</v>
      </c>
      <c r="CV15">
        <f t="shared" ca="1" si="208"/>
        <v>0</v>
      </c>
      <c r="CW15" s="41">
        <v>0</v>
      </c>
      <c r="CY15">
        <f t="shared" ca="1" si="209"/>
        <v>0</v>
      </c>
      <c r="CZ15">
        <f t="shared" ca="1" si="210"/>
        <v>0</v>
      </c>
      <c r="DA15">
        <f t="shared" ca="1" si="142"/>
        <v>0</v>
      </c>
      <c r="DB15">
        <v>1</v>
      </c>
      <c r="DE15">
        <f t="shared" ca="1" si="143"/>
        <v>0</v>
      </c>
      <c r="DF15" s="17">
        <f>INDEX(MilitarySpend,MATCH($A15,'Budget Decisions'!$A$3:$A$160,0),MATCH(DF$2,MilitarySpendCol,0))</f>
        <v>0</v>
      </c>
      <c r="DG15">
        <f t="shared" si="286"/>
        <v>0.24130002925990637</v>
      </c>
      <c r="DH15">
        <f>IF($A15&gt;=Assumptions!$D$40,1,0)</f>
        <v>1</v>
      </c>
      <c r="DI15">
        <f>Assumptions!$D$41</f>
        <v>0.83299999999999996</v>
      </c>
      <c r="DJ15" s="41">
        <v>1</v>
      </c>
      <c r="DK15">
        <f>Assumptions!$D$42</f>
        <v>0.2</v>
      </c>
      <c r="DL15">
        <f t="shared" si="211"/>
        <v>0.20100292437350201</v>
      </c>
      <c r="DM15">
        <f t="shared" ca="1" si="144"/>
        <v>0</v>
      </c>
      <c r="DN15" s="17">
        <f>INDEX(MedicalSpend,MATCH($A15,'Budget Decisions'!$A$3:$A$160,0),MATCH(DN$2,MedicalSpendCol,0))</f>
        <v>0</v>
      </c>
      <c r="DO15" s="17">
        <f>IF(INDEX('Budget Decisions'!$E$4:$E$160,MATCH(Model!$A15,'Budget Decisions'!$A$4:$A$160,0))="CURED",1,0)</f>
        <v>0</v>
      </c>
      <c r="DP15">
        <f t="shared" si="287"/>
        <v>1</v>
      </c>
      <c r="DQ15" s="41">
        <v>1</v>
      </c>
      <c r="DR15">
        <f>Assumptions!$D$49</f>
        <v>0.2</v>
      </c>
      <c r="DS15">
        <f t="shared" si="212"/>
        <v>0</v>
      </c>
      <c r="DT15">
        <f t="shared" ca="1" si="145"/>
        <v>0</v>
      </c>
      <c r="DV15">
        <f t="shared" ca="1" si="213"/>
        <v>46395654</v>
      </c>
      <c r="DW15">
        <f t="shared" ca="1" si="214"/>
        <v>46395654</v>
      </c>
      <c r="DX15">
        <f t="shared" ca="1" si="215"/>
        <v>0</v>
      </c>
      <c r="DY15">
        <f t="shared" ca="1" si="288"/>
        <v>0</v>
      </c>
      <c r="DZ15">
        <f t="shared" ca="1" si="216"/>
        <v>0</v>
      </c>
      <c r="EA15">
        <f t="shared" ca="1" si="289"/>
        <v>0</v>
      </c>
      <c r="EB15">
        <f t="shared" ca="1" si="146"/>
        <v>0</v>
      </c>
      <c r="EC15">
        <f t="shared" ca="1" si="147"/>
        <v>0</v>
      </c>
      <c r="ED15">
        <f t="shared" si="290"/>
        <v>0.87442730726206253</v>
      </c>
      <c r="EE15">
        <f>Assumptions!$E$34</f>
        <v>1.2</v>
      </c>
      <c r="EF15">
        <f ca="1">IF(AND(DZ15&gt;1,DW15&gt;1),((LOG(DW15,DZ15)^(1/EXP(1)))^(1/Assumptions!$D$30))-(1-Assumptions!$D$31),1)</f>
        <v>1</v>
      </c>
      <c r="EG15" s="41">
        <v>1</v>
      </c>
      <c r="EH15">
        <v>0.15</v>
      </c>
      <c r="EJ15">
        <f t="shared" ca="1" si="217"/>
        <v>1.049312768714475</v>
      </c>
      <c r="EK15">
        <f t="shared" ca="1" si="218"/>
        <v>0</v>
      </c>
      <c r="EL15" s="41">
        <v>0</v>
      </c>
      <c r="EN15">
        <f t="shared" ca="1" si="219"/>
        <v>0</v>
      </c>
      <c r="EO15">
        <f t="shared" ca="1" si="220"/>
        <v>0</v>
      </c>
      <c r="EP15">
        <f t="shared" ca="1" si="148"/>
        <v>0</v>
      </c>
      <c r="EQ15">
        <v>1</v>
      </c>
      <c r="ET15">
        <f t="shared" ca="1" si="149"/>
        <v>0</v>
      </c>
      <c r="EU15" s="17">
        <f>INDEX(MilitarySpend,MATCH($A15,'Budget Decisions'!$A$3:$A$160,0),MATCH(EU$2,MilitarySpendCol,0))</f>
        <v>0</v>
      </c>
      <c r="EV15">
        <f t="shared" si="291"/>
        <v>0.87442730726206253</v>
      </c>
      <c r="EW15">
        <f>IF($A15&gt;=Assumptions!$D$40,1,0)</f>
        <v>1</v>
      </c>
      <c r="EX15">
        <f>Assumptions!$D$41</f>
        <v>0.83299999999999996</v>
      </c>
      <c r="EY15" s="41">
        <v>1</v>
      </c>
      <c r="EZ15">
        <f>Assumptions!$D$42</f>
        <v>0.2</v>
      </c>
      <c r="FA15">
        <f t="shared" si="221"/>
        <v>0.72839794694929805</v>
      </c>
      <c r="FB15">
        <f t="shared" ca="1" si="150"/>
        <v>0</v>
      </c>
      <c r="FC15" s="17">
        <f>INDEX(MedicalSpend,MATCH($A15,'Budget Decisions'!$A$3:$A$160,0),MATCH(FC$2,MedicalSpendCol,0))</f>
        <v>0</v>
      </c>
      <c r="FD15" s="17">
        <f>IF(INDEX('Budget Decisions'!$E$4:$E$160,MATCH(Model!$A15,'Budget Decisions'!$A$4:$A$160,0))="CURED",1,0)</f>
        <v>0</v>
      </c>
      <c r="FE15">
        <f t="shared" si="292"/>
        <v>1</v>
      </c>
      <c r="FF15" s="41">
        <v>1</v>
      </c>
      <c r="FG15">
        <f>Assumptions!$D$49</f>
        <v>0.2</v>
      </c>
      <c r="FH15">
        <f t="shared" si="222"/>
        <v>0</v>
      </c>
      <c r="FI15">
        <f t="shared" ca="1" si="151"/>
        <v>0</v>
      </c>
      <c r="FK15">
        <f t="shared" ca="1" si="223"/>
        <v>35235521</v>
      </c>
      <c r="FL15">
        <f t="shared" ca="1" si="224"/>
        <v>35235521</v>
      </c>
      <c r="FM15">
        <f t="shared" ca="1" si="225"/>
        <v>0</v>
      </c>
      <c r="FN15">
        <f t="shared" ca="1" si="293"/>
        <v>0</v>
      </c>
      <c r="FO15">
        <f t="shared" ca="1" si="226"/>
        <v>0</v>
      </c>
      <c r="FP15">
        <f t="shared" ca="1" si="294"/>
        <v>0</v>
      </c>
      <c r="FQ15">
        <f t="shared" ca="1" si="152"/>
        <v>0</v>
      </c>
      <c r="FR15">
        <f t="shared" ca="1" si="153"/>
        <v>0</v>
      </c>
      <c r="FS15">
        <f t="shared" si="295"/>
        <v>0.36303408195741388</v>
      </c>
      <c r="FT15">
        <f>Assumptions!$E$34</f>
        <v>1.2</v>
      </c>
      <c r="FU15">
        <f ca="1">IF(AND(FO15&gt;1,FL15&gt;1),((LOG(FL15,FO15)^(1/EXP(1)))^(1/Assumptions!$D$30))-(1-Assumptions!$D$31),1)</f>
        <v>1</v>
      </c>
      <c r="FV15" s="41">
        <v>1</v>
      </c>
      <c r="FW15">
        <v>0.15</v>
      </c>
      <c r="FY15">
        <f t="shared" ca="1" si="227"/>
        <v>0.43564089834889663</v>
      </c>
      <c r="FZ15">
        <f t="shared" ca="1" si="228"/>
        <v>0</v>
      </c>
      <c r="GA15" s="41">
        <v>0</v>
      </c>
      <c r="GC15">
        <f t="shared" ca="1" si="229"/>
        <v>0</v>
      </c>
      <c r="GD15">
        <f t="shared" ca="1" si="230"/>
        <v>0</v>
      </c>
      <c r="GE15">
        <f t="shared" ca="1" si="154"/>
        <v>0</v>
      </c>
      <c r="GF15">
        <v>1</v>
      </c>
      <c r="GI15">
        <f t="shared" ca="1" si="155"/>
        <v>0</v>
      </c>
      <c r="GJ15" s="17">
        <f>INDEX(MilitarySpend,MATCH($A15,'Budget Decisions'!$A$3:$A$160,0),MATCH(GJ$2,MilitarySpendCol,0))</f>
        <v>0</v>
      </c>
      <c r="GK15">
        <f t="shared" si="296"/>
        <v>0.36303408195741388</v>
      </c>
      <c r="GL15">
        <f>IF($A15&gt;=Assumptions!$D$40,1,0)</f>
        <v>1</v>
      </c>
      <c r="GM15">
        <f>Assumptions!$D$41</f>
        <v>0.83299999999999996</v>
      </c>
      <c r="GN15" s="41">
        <v>1</v>
      </c>
      <c r="GO15">
        <f>Assumptions!$D$42</f>
        <v>0.2</v>
      </c>
      <c r="GP15">
        <f t="shared" si="231"/>
        <v>0.30240739027052577</v>
      </c>
      <c r="GQ15">
        <f t="shared" ca="1" si="156"/>
        <v>0</v>
      </c>
      <c r="GR15" s="17">
        <f>INDEX(MedicalSpend,MATCH($A15,'Budget Decisions'!$A$3:$A$160,0),MATCH(GR$2,MedicalSpendCol,0))</f>
        <v>0</v>
      </c>
      <c r="GS15" s="17">
        <f>IF(INDEX('Budget Decisions'!$E$4:$E$160,MATCH(Model!$A15,'Budget Decisions'!$A$4:$A$160,0))="CURED",1,0)</f>
        <v>0</v>
      </c>
      <c r="GT15">
        <f t="shared" si="297"/>
        <v>1</v>
      </c>
      <c r="GU15" s="41">
        <v>1</v>
      </c>
      <c r="GV15">
        <f>Assumptions!$D$49</f>
        <v>0.2</v>
      </c>
      <c r="GW15">
        <f t="shared" si="232"/>
        <v>0</v>
      </c>
      <c r="GX15">
        <f t="shared" ca="1" si="157"/>
        <v>0</v>
      </c>
      <c r="GZ15">
        <f t="shared" ca="1" si="233"/>
        <v>18084651</v>
      </c>
      <c r="HA15">
        <f t="shared" ca="1" si="234"/>
        <v>18084651</v>
      </c>
      <c r="HB15">
        <f t="shared" ca="1" si="235"/>
        <v>0</v>
      </c>
      <c r="HC15">
        <f t="shared" ca="1" si="298"/>
        <v>0</v>
      </c>
      <c r="HD15">
        <f t="shared" ca="1" si="236"/>
        <v>0</v>
      </c>
      <c r="HE15">
        <f t="shared" ca="1" si="299"/>
        <v>0</v>
      </c>
      <c r="HF15">
        <f t="shared" ca="1" si="158"/>
        <v>0</v>
      </c>
      <c r="HG15">
        <f t="shared" ca="1" si="159"/>
        <v>0</v>
      </c>
      <c r="HH15">
        <f t="shared" si="300"/>
        <v>0.464689620669401</v>
      </c>
      <c r="HI15">
        <f>Assumptions!$E$34</f>
        <v>1.2</v>
      </c>
      <c r="HJ15">
        <f ca="1">IF(AND(HD15&gt;1,HA15&gt;1),((LOG(HA15,HD15)^(1/EXP(1)))^(1/Assumptions!$D$30))-(1-Assumptions!$D$31),1)</f>
        <v>1</v>
      </c>
      <c r="HK15" s="41">
        <v>1</v>
      </c>
      <c r="HL15">
        <v>0.15</v>
      </c>
      <c r="HN15">
        <f t="shared" ca="1" si="237"/>
        <v>0.55762754480328114</v>
      </c>
      <c r="HO15">
        <f t="shared" ca="1" si="238"/>
        <v>0</v>
      </c>
      <c r="HP15" s="41">
        <v>0</v>
      </c>
      <c r="HR15">
        <f t="shared" ca="1" si="239"/>
        <v>0</v>
      </c>
      <c r="HS15">
        <f t="shared" ca="1" si="240"/>
        <v>0</v>
      </c>
      <c r="HT15">
        <f t="shared" ca="1" si="160"/>
        <v>0</v>
      </c>
      <c r="HU15">
        <v>1</v>
      </c>
      <c r="HX15">
        <f t="shared" ca="1" si="161"/>
        <v>0</v>
      </c>
      <c r="HY15" s="17">
        <f>INDEX(MilitarySpend,MATCH($A15,'Budget Decisions'!$A$3:$A$160,0),MATCH(HY$2,MilitarySpendCol,0))</f>
        <v>0</v>
      </c>
      <c r="HZ15">
        <f t="shared" si="301"/>
        <v>0.464689620669401</v>
      </c>
      <c r="IA15">
        <f>IF($A15&gt;=Assumptions!$D$40,1,0)</f>
        <v>1</v>
      </c>
      <c r="IB15">
        <f>Assumptions!$D$41</f>
        <v>0.83299999999999996</v>
      </c>
      <c r="IC15" s="41">
        <v>1</v>
      </c>
      <c r="ID15">
        <f>Assumptions!$D$42</f>
        <v>0.2</v>
      </c>
      <c r="IE15">
        <f t="shared" si="241"/>
        <v>0.38708645401761099</v>
      </c>
      <c r="IF15">
        <f t="shared" ca="1" si="162"/>
        <v>0</v>
      </c>
      <c r="IG15" s="17">
        <f>INDEX(MedicalSpend,MATCH($A15,'Budget Decisions'!$A$3:$A$160,0),MATCH(IG$2,MedicalSpendCol,0))</f>
        <v>0</v>
      </c>
      <c r="IH15" s="17">
        <f>IF(INDEX('Budget Decisions'!$E$4:$E$160,MATCH(Model!$A15,'Budget Decisions'!$A$4:$A$160,0))="CURED",1,0)</f>
        <v>0</v>
      </c>
      <c r="II15">
        <f t="shared" si="302"/>
        <v>1</v>
      </c>
      <c r="IJ15" s="41">
        <v>1</v>
      </c>
      <c r="IK15">
        <f>Assumptions!$D$49</f>
        <v>0.2</v>
      </c>
      <c r="IL15">
        <f t="shared" si="242"/>
        <v>0</v>
      </c>
      <c r="IM15">
        <f t="shared" ca="1" si="163"/>
        <v>0</v>
      </c>
      <c r="IO15">
        <f t="shared" ca="1" si="243"/>
        <v>57806544</v>
      </c>
      <c r="IP15">
        <f t="shared" ca="1" si="244"/>
        <v>57806544</v>
      </c>
      <c r="IQ15">
        <f t="shared" ca="1" si="245"/>
        <v>0</v>
      </c>
      <c r="IR15">
        <f t="shared" ca="1" si="303"/>
        <v>0</v>
      </c>
      <c r="IS15">
        <f t="shared" ca="1" si="246"/>
        <v>0</v>
      </c>
      <c r="IT15">
        <f t="shared" ca="1" si="304"/>
        <v>0</v>
      </c>
      <c r="IU15">
        <f t="shared" ca="1" si="164"/>
        <v>0</v>
      </c>
      <c r="IV15">
        <f t="shared" ca="1" si="165"/>
        <v>0</v>
      </c>
      <c r="IW15">
        <f t="shared" si="305"/>
        <v>1.1264233685228699</v>
      </c>
      <c r="IX15">
        <f>Assumptions!$E$34</f>
        <v>1.2</v>
      </c>
      <c r="IY15">
        <f ca="1">IF(AND(IS15&gt;1,IP15&gt;1),((LOG(IP15,IS15)^(1/EXP(1)))^(1/Assumptions!$D$30))-(1-Assumptions!$D$31),1)</f>
        <v>1</v>
      </c>
      <c r="IZ15" s="41">
        <v>1</v>
      </c>
      <c r="JA15">
        <v>0.15</v>
      </c>
      <c r="JC15">
        <f t="shared" ca="1" si="247"/>
        <v>1.3517080422274439</v>
      </c>
      <c r="JD15">
        <f t="shared" ca="1" si="248"/>
        <v>0</v>
      </c>
      <c r="JE15" s="41">
        <v>0</v>
      </c>
      <c r="JG15">
        <f t="shared" ca="1" si="249"/>
        <v>0</v>
      </c>
      <c r="JH15">
        <f t="shared" ca="1" si="250"/>
        <v>0</v>
      </c>
      <c r="JI15">
        <f t="shared" ca="1" si="166"/>
        <v>0</v>
      </c>
      <c r="JJ15">
        <v>1</v>
      </c>
      <c r="JM15">
        <f t="shared" ca="1" si="167"/>
        <v>0</v>
      </c>
      <c r="JN15" s="17">
        <f>INDEX(MilitarySpend,MATCH($A15,'Budget Decisions'!$A$3:$A$160,0),MATCH(JN$2,MilitarySpendCol,0))</f>
        <v>0</v>
      </c>
      <c r="JO15">
        <f t="shared" si="306"/>
        <v>1.1264233685228699</v>
      </c>
      <c r="JP15">
        <f>IF($A15&gt;=Assumptions!$D$40,1,0)</f>
        <v>1</v>
      </c>
      <c r="JQ15">
        <f>Assumptions!$D$41</f>
        <v>0.83299999999999996</v>
      </c>
      <c r="JR15" s="41">
        <v>1</v>
      </c>
      <c r="JS15">
        <f>Assumptions!$D$42</f>
        <v>0.2</v>
      </c>
      <c r="JT15">
        <f t="shared" si="251"/>
        <v>0.9383106659795506</v>
      </c>
      <c r="JU15">
        <f t="shared" ca="1" si="168"/>
        <v>0</v>
      </c>
      <c r="JV15" s="17">
        <f>INDEX(MedicalSpend,MATCH($A15,'Budget Decisions'!$A$3:$A$160,0),MATCH(JV$2,MedicalSpendCol,0))</f>
        <v>0</v>
      </c>
      <c r="JW15" s="17">
        <f>IF(INDEX('Budget Decisions'!$E$4:$E$160,MATCH(Model!$A15,'Budget Decisions'!$A$4:$A$160,0))="CURED",1,0)</f>
        <v>0</v>
      </c>
      <c r="JX15">
        <f t="shared" si="307"/>
        <v>1</v>
      </c>
      <c r="JY15" s="41">
        <v>1</v>
      </c>
      <c r="JZ15">
        <f>Assumptions!$D$49</f>
        <v>0.2</v>
      </c>
      <c r="KA15">
        <f t="shared" si="252"/>
        <v>0</v>
      </c>
      <c r="KB15">
        <f t="shared" ca="1" si="169"/>
        <v>0</v>
      </c>
      <c r="KD15">
        <f t="shared" ca="1" si="253"/>
        <v>40621237</v>
      </c>
      <c r="KE15">
        <f t="shared" ca="1" si="254"/>
        <v>40621237</v>
      </c>
      <c r="KF15">
        <f t="shared" ca="1" si="255"/>
        <v>0</v>
      </c>
      <c r="KG15">
        <f t="shared" ca="1" si="308"/>
        <v>0</v>
      </c>
      <c r="KH15">
        <f t="shared" ca="1" si="256"/>
        <v>0</v>
      </c>
      <c r="KI15">
        <f t="shared" ca="1" si="309"/>
        <v>0</v>
      </c>
      <c r="KJ15">
        <f t="shared" ca="1" si="170"/>
        <v>0</v>
      </c>
      <c r="KK15">
        <f t="shared" ca="1" si="171"/>
        <v>0</v>
      </c>
      <c r="KL15">
        <f t="shared" si="310"/>
        <v>2.2321095760416365</v>
      </c>
      <c r="KM15">
        <f>Assumptions!$E$34</f>
        <v>1.2</v>
      </c>
      <c r="KN15">
        <f ca="1">IF(AND(KH15&gt;1,KE15&gt;1),((LOG(KE15,KH15)^(1/EXP(1)))^(1/Assumptions!$D$30))-(1-Assumptions!$D$31),1)</f>
        <v>1</v>
      </c>
      <c r="KO15" s="41">
        <v>1</v>
      </c>
      <c r="KP15">
        <v>0.15</v>
      </c>
      <c r="KR15">
        <f t="shared" ca="1" si="257"/>
        <v>2.6785314912499638</v>
      </c>
      <c r="KS15">
        <f t="shared" ca="1" si="258"/>
        <v>0</v>
      </c>
      <c r="KT15" s="41">
        <v>0</v>
      </c>
      <c r="KV15">
        <f t="shared" ca="1" si="259"/>
        <v>0</v>
      </c>
      <c r="KW15">
        <f t="shared" ca="1" si="260"/>
        <v>0</v>
      </c>
      <c r="KX15">
        <f t="shared" ca="1" si="172"/>
        <v>0</v>
      </c>
      <c r="KY15">
        <v>1</v>
      </c>
      <c r="LB15">
        <f t="shared" ca="1" si="173"/>
        <v>0</v>
      </c>
      <c r="LC15" s="17">
        <f>INDEX(MilitarySpend,MATCH($A15,'Budget Decisions'!$A$3:$A$160,0),MATCH(LC$2,MilitarySpendCol,0))</f>
        <v>0</v>
      </c>
      <c r="LD15">
        <f t="shared" si="311"/>
        <v>2.2321095760416365</v>
      </c>
      <c r="LE15">
        <f>IF($A15&gt;=Assumptions!$D$40,1,0)</f>
        <v>1</v>
      </c>
      <c r="LF15">
        <f>Assumptions!$D$41</f>
        <v>0.83299999999999996</v>
      </c>
      <c r="LG15" s="41">
        <v>1</v>
      </c>
      <c r="LH15">
        <f>Assumptions!$D$42</f>
        <v>0.2</v>
      </c>
      <c r="LI15">
        <f t="shared" si="261"/>
        <v>1.8593472768426831</v>
      </c>
      <c r="LJ15">
        <f t="shared" ca="1" si="174"/>
        <v>0</v>
      </c>
      <c r="LK15" s="17">
        <f>INDEX(MedicalSpend,MATCH($A15,'Budget Decisions'!$A$3:$A$160,0),MATCH(LK$2,MedicalSpendCol,0))</f>
        <v>0</v>
      </c>
      <c r="LL15" s="17">
        <f>IF(INDEX('Budget Decisions'!$E$4:$E$160,MATCH(Model!$A15,'Budget Decisions'!$A$4:$A$160,0))="CURED",1,0)</f>
        <v>0</v>
      </c>
      <c r="LM15">
        <f t="shared" si="312"/>
        <v>1</v>
      </c>
      <c r="LN15" s="41">
        <v>1</v>
      </c>
      <c r="LO15">
        <f>Assumptions!$D$49</f>
        <v>0.2</v>
      </c>
      <c r="LP15">
        <f t="shared" si="262"/>
        <v>0</v>
      </c>
      <c r="LQ15">
        <f t="shared" ca="1" si="175"/>
        <v>0</v>
      </c>
      <c r="LS15">
        <f t="shared" ca="1" si="263"/>
        <v>14303542</v>
      </c>
      <c r="LT15">
        <f t="shared" ca="1" si="264"/>
        <v>14303542</v>
      </c>
      <c r="LU15">
        <f t="shared" ca="1" si="265"/>
        <v>0</v>
      </c>
      <c r="LV15">
        <f t="shared" ca="1" si="313"/>
        <v>0</v>
      </c>
      <c r="LW15">
        <f t="shared" ca="1" si="266"/>
        <v>0</v>
      </c>
      <c r="LX15">
        <f t="shared" ca="1" si="314"/>
        <v>0</v>
      </c>
      <c r="LY15">
        <f t="shared" ca="1" si="176"/>
        <v>0</v>
      </c>
      <c r="LZ15">
        <f t="shared" ca="1" si="177"/>
        <v>0</v>
      </c>
      <c r="MA15">
        <f t="shared" si="315"/>
        <v>2.7100766589378384</v>
      </c>
      <c r="MB15">
        <f>Assumptions!$E$34</f>
        <v>1.2</v>
      </c>
      <c r="MC15">
        <f ca="1">IF(AND(LW15&gt;1,LT15&gt;1),((LOG(LT15,LW15)^(1/EXP(1)))^(1/Assumptions!$D$30))-(1-Assumptions!$D$31),1)</f>
        <v>1</v>
      </c>
      <c r="MD15" s="41">
        <v>1</v>
      </c>
      <c r="ME15">
        <v>0.15</v>
      </c>
      <c r="MG15">
        <f t="shared" ca="1" si="267"/>
        <v>3.2520919907254062</v>
      </c>
      <c r="MH15">
        <f t="shared" ca="1" si="268"/>
        <v>0</v>
      </c>
      <c r="MI15" s="41">
        <v>0</v>
      </c>
      <c r="MK15">
        <f t="shared" ca="1" si="269"/>
        <v>0</v>
      </c>
      <c r="ML15">
        <f t="shared" ca="1" si="270"/>
        <v>0</v>
      </c>
      <c r="MM15">
        <f t="shared" ca="1" si="178"/>
        <v>0</v>
      </c>
      <c r="MN15">
        <v>1</v>
      </c>
      <c r="MQ15">
        <f t="shared" ca="1" si="179"/>
        <v>0</v>
      </c>
      <c r="MR15" s="17">
        <f>INDEX(MilitarySpend,MATCH($A15,'Budget Decisions'!$A$3:$A$160,0),MATCH(MR$2,MilitarySpendCol,0))</f>
        <v>0</v>
      </c>
      <c r="MS15">
        <f t="shared" si="316"/>
        <v>2.7100766589378384</v>
      </c>
      <c r="MT15">
        <f>IF($A15&gt;=Assumptions!$D$40,1,0)</f>
        <v>1</v>
      </c>
      <c r="MU15">
        <f>Assumptions!$D$41</f>
        <v>0.83299999999999996</v>
      </c>
      <c r="MV15" s="41">
        <v>1</v>
      </c>
      <c r="MW15">
        <f>Assumptions!$D$42</f>
        <v>0.2</v>
      </c>
      <c r="MX15">
        <f t="shared" si="271"/>
        <v>2.2574938568952194</v>
      </c>
      <c r="MY15">
        <f t="shared" ca="1" si="180"/>
        <v>0</v>
      </c>
      <c r="MZ15" s="17">
        <f>INDEX(MedicalSpend,MATCH($A15,'Budget Decisions'!$A$3:$A$160,0),MATCH(MZ$2,MedicalSpendCol,0))</f>
        <v>0</v>
      </c>
      <c r="NA15" s="17">
        <f>IF(INDEX('Budget Decisions'!$E$4:$E$160,MATCH(Model!$A15,'Budget Decisions'!$A$4:$A$160,0))="CURED",1,0)</f>
        <v>0</v>
      </c>
      <c r="NB15">
        <f t="shared" si="317"/>
        <v>1</v>
      </c>
      <c r="NC15" s="41">
        <v>1</v>
      </c>
      <c r="ND15">
        <f>Assumptions!$D$49</f>
        <v>0.2</v>
      </c>
      <c r="NE15">
        <f t="shared" si="272"/>
        <v>0</v>
      </c>
      <c r="NF15">
        <f t="shared" ca="1" si="181"/>
        <v>0</v>
      </c>
    </row>
    <row r="16" spans="1:370" x14ac:dyDescent="0.25">
      <c r="A16">
        <f t="shared" si="273"/>
        <v>13</v>
      </c>
      <c r="C16">
        <f t="shared" ca="1" si="182"/>
        <v>49042491</v>
      </c>
      <c r="D16">
        <f t="shared" ca="1" si="183"/>
        <v>49042491</v>
      </c>
      <c r="E16">
        <f t="shared" ca="1" si="184"/>
        <v>0</v>
      </c>
      <c r="F16">
        <f t="shared" ca="1" si="274"/>
        <v>0</v>
      </c>
      <c r="G16">
        <f t="shared" ca="1" si="185"/>
        <v>27814</v>
      </c>
      <c r="H16">
        <f t="shared" ca="1" si="275"/>
        <v>0</v>
      </c>
      <c r="I16">
        <f t="shared" ca="1" si="128"/>
        <v>139</v>
      </c>
      <c r="J16">
        <f t="shared" ca="1" si="129"/>
        <v>0</v>
      </c>
      <c r="K16">
        <f t="shared" si="276"/>
        <v>0.82857634545527548</v>
      </c>
      <c r="L16">
        <f>Assumptions!$E$34</f>
        <v>1.2</v>
      </c>
      <c r="M16">
        <f ca="1">IF(AND(G16&gt;1,D16&gt;1),((LOG(D16,G16)^(1/EXP(1)))^(1/Assumptions!$D$30))-(1-Assumptions!$D$31),1)</f>
        <v>0.95703867620894278</v>
      </c>
      <c r="N16" s="41">
        <v>1</v>
      </c>
      <c r="O16">
        <v>0.15</v>
      </c>
      <c r="Q16">
        <f t="shared" ca="1" si="186"/>
        <v>0.95157553055107258</v>
      </c>
      <c r="R16">
        <f t="shared" ca="1" si="187"/>
        <v>26467</v>
      </c>
      <c r="S16" s="41">
        <v>0</v>
      </c>
      <c r="U16">
        <f t="shared" ca="1" si="188"/>
        <v>26467</v>
      </c>
      <c r="V16">
        <f t="shared" ca="1" si="189"/>
        <v>0</v>
      </c>
      <c r="W16">
        <f t="shared" ca="1" si="130"/>
        <v>26467</v>
      </c>
      <c r="X16">
        <v>1</v>
      </c>
      <c r="AA16">
        <f t="shared" ca="1" si="131"/>
        <v>26467</v>
      </c>
      <c r="AB16" s="17">
        <f>INDEX(MilitarySpend,MATCH($A16,'Budget Decisions'!$A$3:$A$160,0),MATCH(AB$2,MilitarySpendCol,0))</f>
        <v>0</v>
      </c>
      <c r="AC16">
        <f t="shared" si="277"/>
        <v>0.82857634545527548</v>
      </c>
      <c r="AD16">
        <f>IF($A16&gt;=Assumptions!$D$40,1,0)</f>
        <v>1</v>
      </c>
      <c r="AE16">
        <f>Assumptions!$D$41</f>
        <v>0.83299999999999996</v>
      </c>
      <c r="AF16" s="41">
        <v>1</v>
      </c>
      <c r="AG16">
        <f>Assumptions!$D$42</f>
        <v>0.2</v>
      </c>
      <c r="AH16">
        <f t="shared" si="190"/>
        <v>0.69020409576424446</v>
      </c>
      <c r="AI16">
        <f t="shared" ca="1" si="132"/>
        <v>0</v>
      </c>
      <c r="AJ16" s="17">
        <f>INDEX(MedicalSpend,MATCH($A16,'Budget Decisions'!$A$3:$A$160,0),MATCH(AJ$2,MedicalSpendCol,0))</f>
        <v>0</v>
      </c>
      <c r="AK16" s="17">
        <f>IF(INDEX('Budget Decisions'!$E$4:$E$160,MATCH(Model!$A16,'Budget Decisions'!$A$4:$A$160,0))="CURED",1,0)</f>
        <v>0</v>
      </c>
      <c r="AL16">
        <f t="shared" si="278"/>
        <v>1</v>
      </c>
      <c r="AM16" s="41">
        <v>1</v>
      </c>
      <c r="AN16">
        <f>Assumptions!$D$49</f>
        <v>0.2</v>
      </c>
      <c r="AO16">
        <f t="shared" si="191"/>
        <v>0</v>
      </c>
      <c r="AP16">
        <f t="shared" ca="1" si="133"/>
        <v>0</v>
      </c>
      <c r="AR16">
        <f t="shared" ca="1" si="192"/>
        <v>21784479</v>
      </c>
      <c r="AS16">
        <f t="shared" ca="1" si="193"/>
        <v>21784479</v>
      </c>
      <c r="AT16">
        <f t="shared" ca="1" si="194"/>
        <v>0</v>
      </c>
      <c r="AU16">
        <f t="shared" ca="1" si="195"/>
        <v>0</v>
      </c>
      <c r="AV16">
        <f t="shared" ca="1" si="196"/>
        <v>169</v>
      </c>
      <c r="AW16">
        <f t="shared" ca="1" si="279"/>
        <v>0</v>
      </c>
      <c r="AX16">
        <f t="shared" ca="1" si="134"/>
        <v>0</v>
      </c>
      <c r="AY16">
        <f t="shared" ca="1" si="135"/>
        <v>139</v>
      </c>
      <c r="AZ16">
        <f t="shared" si="280"/>
        <v>0.15936301189359656</v>
      </c>
      <c r="BA16">
        <f>Assumptions!$E$34</f>
        <v>1.2</v>
      </c>
      <c r="BB16">
        <f ca="1">IF(AND(AV16&gt;1,AS16&gt;1),((LOG(AS16,AV16)^(1/EXP(1)))^(1/Assumptions!$D$30))-(1-Assumptions!$D$31),1)</f>
        <v>1.0550657598436786</v>
      </c>
      <c r="BC16" s="41">
        <v>1</v>
      </c>
      <c r="BD16">
        <v>0.15</v>
      </c>
      <c r="BF16">
        <f t="shared" ca="1" si="197"/>
        <v>0.20176614868139356</v>
      </c>
      <c r="BG16">
        <f t="shared" ca="1" si="198"/>
        <v>34</v>
      </c>
      <c r="BH16" s="41">
        <v>0</v>
      </c>
      <c r="BJ16">
        <f t="shared" ca="1" si="199"/>
        <v>34</v>
      </c>
      <c r="BK16">
        <f t="shared" ca="1" si="200"/>
        <v>0</v>
      </c>
      <c r="BL16">
        <f t="shared" ca="1" si="136"/>
        <v>34</v>
      </c>
      <c r="BM16">
        <v>1</v>
      </c>
      <c r="BP16">
        <f t="shared" ca="1" si="137"/>
        <v>34</v>
      </c>
      <c r="BQ16" s="17">
        <f>INDEX(MilitarySpend,MATCH($A16,'Budget Decisions'!$A$3:$A$160,0),MATCH(BQ$2,MilitarySpendCol,0))</f>
        <v>0</v>
      </c>
      <c r="BR16">
        <f t="shared" si="281"/>
        <v>0.15936301189359656</v>
      </c>
      <c r="BS16">
        <f>IF($A16&gt;=Assumptions!$D$40,1,0)</f>
        <v>1</v>
      </c>
      <c r="BT16">
        <f>Assumptions!$D$41</f>
        <v>0.83299999999999996</v>
      </c>
      <c r="BU16" s="41">
        <v>1</v>
      </c>
      <c r="BV16">
        <f>Assumptions!$D$42</f>
        <v>0.2</v>
      </c>
      <c r="BW16">
        <f t="shared" si="201"/>
        <v>0.13274938890736593</v>
      </c>
      <c r="BX16">
        <f t="shared" ca="1" si="138"/>
        <v>0</v>
      </c>
      <c r="BY16" s="17">
        <f>INDEX(MedicalSpend,MATCH($A16,'Budget Decisions'!$A$3:$A$160,0),MATCH(BY$2,MedicalSpendCol,0))</f>
        <v>0</v>
      </c>
      <c r="BZ16" s="17">
        <f>IF(INDEX('Budget Decisions'!$E$4:$E$160,MATCH(Model!$A16,'Budget Decisions'!$A$4:$A$160,0))="CURED",1,0)</f>
        <v>0</v>
      </c>
      <c r="CA16">
        <f t="shared" si="282"/>
        <v>1</v>
      </c>
      <c r="CB16" s="41">
        <v>1</v>
      </c>
      <c r="CC16">
        <f>Assumptions!$D$49</f>
        <v>0.2</v>
      </c>
      <c r="CD16">
        <f t="shared" si="202"/>
        <v>0</v>
      </c>
      <c r="CE16">
        <f t="shared" ca="1" si="139"/>
        <v>0</v>
      </c>
      <c r="CG16">
        <f t="shared" ca="1" si="203"/>
        <v>20165794</v>
      </c>
      <c r="CH16">
        <f t="shared" ca="1" si="204"/>
        <v>20165794</v>
      </c>
      <c r="CI16">
        <f t="shared" ca="1" si="205"/>
        <v>0</v>
      </c>
      <c r="CJ16">
        <f t="shared" ca="1" si="283"/>
        <v>0</v>
      </c>
      <c r="CK16">
        <f t="shared" ca="1" si="206"/>
        <v>0</v>
      </c>
      <c r="CL16">
        <f t="shared" ca="1" si="284"/>
        <v>0</v>
      </c>
      <c r="CM16">
        <f t="shared" ca="1" si="140"/>
        <v>0</v>
      </c>
      <c r="CN16">
        <f t="shared" ca="1" si="141"/>
        <v>0</v>
      </c>
      <c r="CO16">
        <f t="shared" si="285"/>
        <v>0.24130002925990637</v>
      </c>
      <c r="CP16">
        <f>Assumptions!$E$34</f>
        <v>1.2</v>
      </c>
      <c r="CQ16">
        <f ca="1">IF(AND(CK16&gt;1,CH16&gt;1),((LOG(CH16,CK16)^(1/EXP(1)))^(1/Assumptions!$D$30))-(1-Assumptions!$D$31),1)</f>
        <v>1</v>
      </c>
      <c r="CR16" s="41">
        <v>1</v>
      </c>
      <c r="CS16">
        <v>0.15</v>
      </c>
      <c r="CU16">
        <f t="shared" ca="1" si="207"/>
        <v>0.28956003511188766</v>
      </c>
      <c r="CV16">
        <f t="shared" ca="1" si="208"/>
        <v>0</v>
      </c>
      <c r="CW16" s="41">
        <v>0</v>
      </c>
      <c r="CY16">
        <f t="shared" ca="1" si="209"/>
        <v>0</v>
      </c>
      <c r="CZ16">
        <f t="shared" ca="1" si="210"/>
        <v>0</v>
      </c>
      <c r="DA16">
        <f t="shared" ca="1" si="142"/>
        <v>0</v>
      </c>
      <c r="DB16">
        <v>1</v>
      </c>
      <c r="DE16">
        <f t="shared" ca="1" si="143"/>
        <v>0</v>
      </c>
      <c r="DF16" s="17">
        <f>INDEX(MilitarySpend,MATCH($A16,'Budget Decisions'!$A$3:$A$160,0),MATCH(DF$2,MilitarySpendCol,0))</f>
        <v>0</v>
      </c>
      <c r="DG16">
        <f t="shared" si="286"/>
        <v>0.24130002925990637</v>
      </c>
      <c r="DH16">
        <f>IF($A16&gt;=Assumptions!$D$40,1,0)</f>
        <v>1</v>
      </c>
      <c r="DI16">
        <f>Assumptions!$D$41</f>
        <v>0.83299999999999996</v>
      </c>
      <c r="DJ16" s="41">
        <v>1</v>
      </c>
      <c r="DK16">
        <f>Assumptions!$D$42</f>
        <v>0.2</v>
      </c>
      <c r="DL16">
        <f t="shared" si="211"/>
        <v>0.20100292437350201</v>
      </c>
      <c r="DM16">
        <f t="shared" ca="1" si="144"/>
        <v>0</v>
      </c>
      <c r="DN16" s="17">
        <f>INDEX(MedicalSpend,MATCH($A16,'Budget Decisions'!$A$3:$A$160,0),MATCH(DN$2,MedicalSpendCol,0))</f>
        <v>0</v>
      </c>
      <c r="DO16" s="17">
        <f>IF(INDEX('Budget Decisions'!$E$4:$E$160,MATCH(Model!$A16,'Budget Decisions'!$A$4:$A$160,0))="CURED",1,0)</f>
        <v>0</v>
      </c>
      <c r="DP16">
        <f t="shared" si="287"/>
        <v>1</v>
      </c>
      <c r="DQ16" s="41">
        <v>1</v>
      </c>
      <c r="DR16">
        <f>Assumptions!$D$49</f>
        <v>0.2</v>
      </c>
      <c r="DS16">
        <f t="shared" si="212"/>
        <v>0</v>
      </c>
      <c r="DT16">
        <f t="shared" ca="1" si="145"/>
        <v>0</v>
      </c>
      <c r="DV16">
        <f t="shared" ca="1" si="213"/>
        <v>46395654</v>
      </c>
      <c r="DW16">
        <f t="shared" ca="1" si="214"/>
        <v>46395654</v>
      </c>
      <c r="DX16">
        <f t="shared" ca="1" si="215"/>
        <v>0</v>
      </c>
      <c r="DY16">
        <f t="shared" ca="1" si="288"/>
        <v>0</v>
      </c>
      <c r="DZ16">
        <f t="shared" ca="1" si="216"/>
        <v>0</v>
      </c>
      <c r="EA16">
        <f t="shared" ca="1" si="289"/>
        <v>0</v>
      </c>
      <c r="EB16">
        <f t="shared" ca="1" si="146"/>
        <v>0</v>
      </c>
      <c r="EC16">
        <f t="shared" ca="1" si="147"/>
        <v>0</v>
      </c>
      <c r="ED16">
        <f t="shared" si="290"/>
        <v>0.87442730726206253</v>
      </c>
      <c r="EE16">
        <f>Assumptions!$E$34</f>
        <v>1.2</v>
      </c>
      <c r="EF16">
        <f ca="1">IF(AND(DZ16&gt;1,DW16&gt;1),((LOG(DW16,DZ16)^(1/EXP(1)))^(1/Assumptions!$D$30))-(1-Assumptions!$D$31),1)</f>
        <v>1</v>
      </c>
      <c r="EG16" s="41">
        <v>1</v>
      </c>
      <c r="EH16">
        <v>0.15</v>
      </c>
      <c r="EJ16">
        <f t="shared" ca="1" si="217"/>
        <v>1.049312768714475</v>
      </c>
      <c r="EK16">
        <f t="shared" ca="1" si="218"/>
        <v>0</v>
      </c>
      <c r="EL16" s="41">
        <v>0</v>
      </c>
      <c r="EN16">
        <f t="shared" ca="1" si="219"/>
        <v>0</v>
      </c>
      <c r="EO16">
        <f t="shared" ca="1" si="220"/>
        <v>0</v>
      </c>
      <c r="EP16">
        <f t="shared" ca="1" si="148"/>
        <v>0</v>
      </c>
      <c r="EQ16">
        <v>1</v>
      </c>
      <c r="ET16">
        <f t="shared" ca="1" si="149"/>
        <v>0</v>
      </c>
      <c r="EU16" s="17">
        <f>INDEX(MilitarySpend,MATCH($A16,'Budget Decisions'!$A$3:$A$160,0),MATCH(EU$2,MilitarySpendCol,0))</f>
        <v>0</v>
      </c>
      <c r="EV16">
        <f t="shared" si="291"/>
        <v>0.87442730726206253</v>
      </c>
      <c r="EW16">
        <f>IF($A16&gt;=Assumptions!$D$40,1,0)</f>
        <v>1</v>
      </c>
      <c r="EX16">
        <f>Assumptions!$D$41</f>
        <v>0.83299999999999996</v>
      </c>
      <c r="EY16" s="41">
        <v>1</v>
      </c>
      <c r="EZ16">
        <f>Assumptions!$D$42</f>
        <v>0.2</v>
      </c>
      <c r="FA16">
        <f t="shared" si="221"/>
        <v>0.72839794694929805</v>
      </c>
      <c r="FB16">
        <f t="shared" ca="1" si="150"/>
        <v>0</v>
      </c>
      <c r="FC16" s="17">
        <f>INDEX(MedicalSpend,MATCH($A16,'Budget Decisions'!$A$3:$A$160,0),MATCH(FC$2,MedicalSpendCol,0))</f>
        <v>0</v>
      </c>
      <c r="FD16" s="17">
        <f>IF(INDEX('Budget Decisions'!$E$4:$E$160,MATCH(Model!$A16,'Budget Decisions'!$A$4:$A$160,0))="CURED",1,0)</f>
        <v>0</v>
      </c>
      <c r="FE16">
        <f t="shared" si="292"/>
        <v>1</v>
      </c>
      <c r="FF16" s="41">
        <v>1</v>
      </c>
      <c r="FG16">
        <f>Assumptions!$D$49</f>
        <v>0.2</v>
      </c>
      <c r="FH16">
        <f t="shared" si="222"/>
        <v>0</v>
      </c>
      <c r="FI16">
        <f t="shared" ca="1" si="151"/>
        <v>0</v>
      </c>
      <c r="FK16">
        <f t="shared" ca="1" si="223"/>
        <v>35235521</v>
      </c>
      <c r="FL16">
        <f t="shared" ca="1" si="224"/>
        <v>35235521</v>
      </c>
      <c r="FM16">
        <f t="shared" ca="1" si="225"/>
        <v>0</v>
      </c>
      <c r="FN16">
        <f t="shared" ca="1" si="293"/>
        <v>0</v>
      </c>
      <c r="FO16">
        <f t="shared" ca="1" si="226"/>
        <v>0</v>
      </c>
      <c r="FP16">
        <f t="shared" ca="1" si="294"/>
        <v>0</v>
      </c>
      <c r="FQ16">
        <f t="shared" ca="1" si="152"/>
        <v>0</v>
      </c>
      <c r="FR16">
        <f t="shared" ca="1" si="153"/>
        <v>0</v>
      </c>
      <c r="FS16">
        <f t="shared" si="295"/>
        <v>0.36303408195741388</v>
      </c>
      <c r="FT16">
        <f>Assumptions!$E$34</f>
        <v>1.2</v>
      </c>
      <c r="FU16">
        <f ca="1">IF(AND(FO16&gt;1,FL16&gt;1),((LOG(FL16,FO16)^(1/EXP(1)))^(1/Assumptions!$D$30))-(1-Assumptions!$D$31),1)</f>
        <v>1</v>
      </c>
      <c r="FV16" s="41">
        <v>1</v>
      </c>
      <c r="FW16">
        <v>0.15</v>
      </c>
      <c r="FY16">
        <f t="shared" ca="1" si="227"/>
        <v>0.43564089834889663</v>
      </c>
      <c r="FZ16">
        <f t="shared" ca="1" si="228"/>
        <v>0</v>
      </c>
      <c r="GA16" s="41">
        <v>0</v>
      </c>
      <c r="GC16">
        <f t="shared" ca="1" si="229"/>
        <v>0</v>
      </c>
      <c r="GD16">
        <f t="shared" ca="1" si="230"/>
        <v>0</v>
      </c>
      <c r="GE16">
        <f t="shared" ca="1" si="154"/>
        <v>0</v>
      </c>
      <c r="GF16">
        <v>1</v>
      </c>
      <c r="GI16">
        <f t="shared" ca="1" si="155"/>
        <v>0</v>
      </c>
      <c r="GJ16" s="17">
        <f>INDEX(MilitarySpend,MATCH($A16,'Budget Decisions'!$A$3:$A$160,0),MATCH(GJ$2,MilitarySpendCol,0))</f>
        <v>0</v>
      </c>
      <c r="GK16">
        <f t="shared" si="296"/>
        <v>0.36303408195741388</v>
      </c>
      <c r="GL16">
        <f>IF($A16&gt;=Assumptions!$D$40,1,0)</f>
        <v>1</v>
      </c>
      <c r="GM16">
        <f>Assumptions!$D$41</f>
        <v>0.83299999999999996</v>
      </c>
      <c r="GN16" s="41">
        <v>1</v>
      </c>
      <c r="GO16">
        <f>Assumptions!$D$42</f>
        <v>0.2</v>
      </c>
      <c r="GP16">
        <f t="shared" si="231"/>
        <v>0.30240739027052577</v>
      </c>
      <c r="GQ16">
        <f t="shared" ca="1" si="156"/>
        <v>0</v>
      </c>
      <c r="GR16" s="17">
        <f>INDEX(MedicalSpend,MATCH($A16,'Budget Decisions'!$A$3:$A$160,0),MATCH(GR$2,MedicalSpendCol,0))</f>
        <v>0</v>
      </c>
      <c r="GS16" s="17">
        <f>IF(INDEX('Budget Decisions'!$E$4:$E$160,MATCH(Model!$A16,'Budget Decisions'!$A$4:$A$160,0))="CURED",1,0)</f>
        <v>0</v>
      </c>
      <c r="GT16">
        <f t="shared" si="297"/>
        <v>1</v>
      </c>
      <c r="GU16" s="41">
        <v>1</v>
      </c>
      <c r="GV16">
        <f>Assumptions!$D$49</f>
        <v>0.2</v>
      </c>
      <c r="GW16">
        <f t="shared" si="232"/>
        <v>0</v>
      </c>
      <c r="GX16">
        <f t="shared" ca="1" si="157"/>
        <v>0</v>
      </c>
      <c r="GZ16">
        <f t="shared" ca="1" si="233"/>
        <v>18084651</v>
      </c>
      <c r="HA16">
        <f t="shared" ca="1" si="234"/>
        <v>18084651</v>
      </c>
      <c r="HB16">
        <f t="shared" ca="1" si="235"/>
        <v>0</v>
      </c>
      <c r="HC16">
        <f t="shared" ca="1" si="298"/>
        <v>0</v>
      </c>
      <c r="HD16">
        <f t="shared" ca="1" si="236"/>
        <v>0</v>
      </c>
      <c r="HE16">
        <f t="shared" ca="1" si="299"/>
        <v>0</v>
      </c>
      <c r="HF16">
        <f t="shared" ca="1" si="158"/>
        <v>0</v>
      </c>
      <c r="HG16">
        <f t="shared" ca="1" si="159"/>
        <v>0</v>
      </c>
      <c r="HH16">
        <f t="shared" si="300"/>
        <v>0.464689620669401</v>
      </c>
      <c r="HI16">
        <f>Assumptions!$E$34</f>
        <v>1.2</v>
      </c>
      <c r="HJ16">
        <f ca="1">IF(AND(HD16&gt;1,HA16&gt;1),((LOG(HA16,HD16)^(1/EXP(1)))^(1/Assumptions!$D$30))-(1-Assumptions!$D$31),1)</f>
        <v>1</v>
      </c>
      <c r="HK16" s="41">
        <v>1</v>
      </c>
      <c r="HL16">
        <v>0.15</v>
      </c>
      <c r="HN16">
        <f t="shared" ca="1" si="237"/>
        <v>0.55762754480328114</v>
      </c>
      <c r="HO16">
        <f t="shared" ca="1" si="238"/>
        <v>0</v>
      </c>
      <c r="HP16" s="41">
        <v>0</v>
      </c>
      <c r="HR16">
        <f t="shared" ca="1" si="239"/>
        <v>0</v>
      </c>
      <c r="HS16">
        <f t="shared" ca="1" si="240"/>
        <v>0</v>
      </c>
      <c r="HT16">
        <f t="shared" ca="1" si="160"/>
        <v>0</v>
      </c>
      <c r="HU16">
        <v>1</v>
      </c>
      <c r="HX16">
        <f t="shared" ca="1" si="161"/>
        <v>0</v>
      </c>
      <c r="HY16" s="17">
        <f>INDEX(MilitarySpend,MATCH($A16,'Budget Decisions'!$A$3:$A$160,0),MATCH(HY$2,MilitarySpendCol,0))</f>
        <v>0</v>
      </c>
      <c r="HZ16">
        <f t="shared" si="301"/>
        <v>0.464689620669401</v>
      </c>
      <c r="IA16">
        <f>IF($A16&gt;=Assumptions!$D$40,1,0)</f>
        <v>1</v>
      </c>
      <c r="IB16">
        <f>Assumptions!$D$41</f>
        <v>0.83299999999999996</v>
      </c>
      <c r="IC16" s="41">
        <v>1</v>
      </c>
      <c r="ID16">
        <f>Assumptions!$D$42</f>
        <v>0.2</v>
      </c>
      <c r="IE16">
        <f t="shared" si="241"/>
        <v>0.38708645401761099</v>
      </c>
      <c r="IF16">
        <f t="shared" ca="1" si="162"/>
        <v>0</v>
      </c>
      <c r="IG16" s="17">
        <f>INDEX(MedicalSpend,MATCH($A16,'Budget Decisions'!$A$3:$A$160,0),MATCH(IG$2,MedicalSpendCol,0))</f>
        <v>0</v>
      </c>
      <c r="IH16" s="17">
        <f>IF(INDEX('Budget Decisions'!$E$4:$E$160,MATCH(Model!$A16,'Budget Decisions'!$A$4:$A$160,0))="CURED",1,0)</f>
        <v>0</v>
      </c>
      <c r="II16">
        <f t="shared" si="302"/>
        <v>1</v>
      </c>
      <c r="IJ16" s="41">
        <v>1</v>
      </c>
      <c r="IK16">
        <f>Assumptions!$D$49</f>
        <v>0.2</v>
      </c>
      <c r="IL16">
        <f t="shared" si="242"/>
        <v>0</v>
      </c>
      <c r="IM16">
        <f t="shared" ca="1" si="163"/>
        <v>0</v>
      </c>
      <c r="IO16">
        <f t="shared" ca="1" si="243"/>
        <v>57806544</v>
      </c>
      <c r="IP16">
        <f t="shared" ca="1" si="244"/>
        <v>57806544</v>
      </c>
      <c r="IQ16">
        <f t="shared" ca="1" si="245"/>
        <v>0</v>
      </c>
      <c r="IR16">
        <f t="shared" ca="1" si="303"/>
        <v>0</v>
      </c>
      <c r="IS16">
        <f t="shared" ca="1" si="246"/>
        <v>0</v>
      </c>
      <c r="IT16">
        <f t="shared" ca="1" si="304"/>
        <v>0</v>
      </c>
      <c r="IU16">
        <f t="shared" ca="1" si="164"/>
        <v>0</v>
      </c>
      <c r="IV16">
        <f t="shared" ca="1" si="165"/>
        <v>0</v>
      </c>
      <c r="IW16">
        <f t="shared" si="305"/>
        <v>1.1264233685228699</v>
      </c>
      <c r="IX16">
        <f>Assumptions!$E$34</f>
        <v>1.2</v>
      </c>
      <c r="IY16">
        <f ca="1">IF(AND(IS16&gt;1,IP16&gt;1),((LOG(IP16,IS16)^(1/EXP(1)))^(1/Assumptions!$D$30))-(1-Assumptions!$D$31),1)</f>
        <v>1</v>
      </c>
      <c r="IZ16" s="41">
        <v>1</v>
      </c>
      <c r="JA16">
        <v>0.15</v>
      </c>
      <c r="JC16">
        <f t="shared" ca="1" si="247"/>
        <v>1.3517080422274439</v>
      </c>
      <c r="JD16">
        <f t="shared" ca="1" si="248"/>
        <v>0</v>
      </c>
      <c r="JE16" s="41">
        <v>0</v>
      </c>
      <c r="JG16">
        <f t="shared" ca="1" si="249"/>
        <v>0</v>
      </c>
      <c r="JH16">
        <f t="shared" ca="1" si="250"/>
        <v>0</v>
      </c>
      <c r="JI16">
        <f t="shared" ca="1" si="166"/>
        <v>0</v>
      </c>
      <c r="JJ16">
        <v>1</v>
      </c>
      <c r="JM16">
        <f t="shared" ca="1" si="167"/>
        <v>0</v>
      </c>
      <c r="JN16" s="17">
        <f>INDEX(MilitarySpend,MATCH($A16,'Budget Decisions'!$A$3:$A$160,0),MATCH(JN$2,MilitarySpendCol,0))</f>
        <v>0</v>
      </c>
      <c r="JO16">
        <f t="shared" si="306"/>
        <v>1.1264233685228699</v>
      </c>
      <c r="JP16">
        <f>IF($A16&gt;=Assumptions!$D$40,1,0)</f>
        <v>1</v>
      </c>
      <c r="JQ16">
        <f>Assumptions!$D$41</f>
        <v>0.83299999999999996</v>
      </c>
      <c r="JR16" s="41">
        <v>1</v>
      </c>
      <c r="JS16">
        <f>Assumptions!$D$42</f>
        <v>0.2</v>
      </c>
      <c r="JT16">
        <f t="shared" si="251"/>
        <v>0.9383106659795506</v>
      </c>
      <c r="JU16">
        <f t="shared" ca="1" si="168"/>
        <v>0</v>
      </c>
      <c r="JV16" s="17">
        <f>INDEX(MedicalSpend,MATCH($A16,'Budget Decisions'!$A$3:$A$160,0),MATCH(JV$2,MedicalSpendCol,0))</f>
        <v>0</v>
      </c>
      <c r="JW16" s="17">
        <f>IF(INDEX('Budget Decisions'!$E$4:$E$160,MATCH(Model!$A16,'Budget Decisions'!$A$4:$A$160,0))="CURED",1,0)</f>
        <v>0</v>
      </c>
      <c r="JX16">
        <f t="shared" si="307"/>
        <v>1</v>
      </c>
      <c r="JY16" s="41">
        <v>1</v>
      </c>
      <c r="JZ16">
        <f>Assumptions!$D$49</f>
        <v>0.2</v>
      </c>
      <c r="KA16">
        <f t="shared" si="252"/>
        <v>0</v>
      </c>
      <c r="KB16">
        <f t="shared" ca="1" si="169"/>
        <v>0</v>
      </c>
      <c r="KD16">
        <f t="shared" ca="1" si="253"/>
        <v>40621237</v>
      </c>
      <c r="KE16">
        <f t="shared" ca="1" si="254"/>
        <v>40621237</v>
      </c>
      <c r="KF16">
        <f t="shared" ca="1" si="255"/>
        <v>0</v>
      </c>
      <c r="KG16">
        <f t="shared" ca="1" si="308"/>
        <v>0</v>
      </c>
      <c r="KH16">
        <f t="shared" ca="1" si="256"/>
        <v>0</v>
      </c>
      <c r="KI16">
        <f t="shared" ca="1" si="309"/>
        <v>0</v>
      </c>
      <c r="KJ16">
        <f t="shared" ca="1" si="170"/>
        <v>0</v>
      </c>
      <c r="KK16">
        <f t="shared" ca="1" si="171"/>
        <v>0</v>
      </c>
      <c r="KL16">
        <f t="shared" si="310"/>
        <v>2.2321095760416365</v>
      </c>
      <c r="KM16">
        <f>Assumptions!$E$34</f>
        <v>1.2</v>
      </c>
      <c r="KN16">
        <f ca="1">IF(AND(KH16&gt;1,KE16&gt;1),((LOG(KE16,KH16)^(1/EXP(1)))^(1/Assumptions!$D$30))-(1-Assumptions!$D$31),1)</f>
        <v>1</v>
      </c>
      <c r="KO16" s="41">
        <v>1</v>
      </c>
      <c r="KP16">
        <v>0.15</v>
      </c>
      <c r="KR16">
        <f t="shared" ca="1" si="257"/>
        <v>2.6785314912499638</v>
      </c>
      <c r="KS16">
        <f t="shared" ca="1" si="258"/>
        <v>0</v>
      </c>
      <c r="KT16" s="41">
        <v>0</v>
      </c>
      <c r="KV16">
        <f t="shared" ca="1" si="259"/>
        <v>0</v>
      </c>
      <c r="KW16">
        <f t="shared" ca="1" si="260"/>
        <v>0</v>
      </c>
      <c r="KX16">
        <f t="shared" ca="1" si="172"/>
        <v>0</v>
      </c>
      <c r="KY16">
        <v>1</v>
      </c>
      <c r="LB16">
        <f t="shared" ca="1" si="173"/>
        <v>0</v>
      </c>
      <c r="LC16" s="17">
        <f>INDEX(MilitarySpend,MATCH($A16,'Budget Decisions'!$A$3:$A$160,0),MATCH(LC$2,MilitarySpendCol,0))</f>
        <v>0</v>
      </c>
      <c r="LD16">
        <f t="shared" si="311"/>
        <v>2.2321095760416365</v>
      </c>
      <c r="LE16">
        <f>IF($A16&gt;=Assumptions!$D$40,1,0)</f>
        <v>1</v>
      </c>
      <c r="LF16">
        <f>Assumptions!$D$41</f>
        <v>0.83299999999999996</v>
      </c>
      <c r="LG16" s="41">
        <v>1</v>
      </c>
      <c r="LH16">
        <f>Assumptions!$D$42</f>
        <v>0.2</v>
      </c>
      <c r="LI16">
        <f t="shared" si="261"/>
        <v>1.8593472768426831</v>
      </c>
      <c r="LJ16">
        <f t="shared" ca="1" si="174"/>
        <v>0</v>
      </c>
      <c r="LK16" s="17">
        <f>INDEX(MedicalSpend,MATCH($A16,'Budget Decisions'!$A$3:$A$160,0),MATCH(LK$2,MedicalSpendCol,0))</f>
        <v>0</v>
      </c>
      <c r="LL16" s="17">
        <f>IF(INDEX('Budget Decisions'!$E$4:$E$160,MATCH(Model!$A16,'Budget Decisions'!$A$4:$A$160,0))="CURED",1,0)</f>
        <v>0</v>
      </c>
      <c r="LM16">
        <f t="shared" si="312"/>
        <v>1</v>
      </c>
      <c r="LN16" s="41">
        <v>1</v>
      </c>
      <c r="LO16">
        <f>Assumptions!$D$49</f>
        <v>0.2</v>
      </c>
      <c r="LP16">
        <f t="shared" si="262"/>
        <v>0</v>
      </c>
      <c r="LQ16">
        <f t="shared" ca="1" si="175"/>
        <v>0</v>
      </c>
      <c r="LS16">
        <f t="shared" ca="1" si="263"/>
        <v>14303542</v>
      </c>
      <c r="LT16">
        <f t="shared" ca="1" si="264"/>
        <v>14303542</v>
      </c>
      <c r="LU16">
        <f t="shared" ca="1" si="265"/>
        <v>0</v>
      </c>
      <c r="LV16">
        <f t="shared" ca="1" si="313"/>
        <v>0</v>
      </c>
      <c r="LW16">
        <f t="shared" ca="1" si="266"/>
        <v>0</v>
      </c>
      <c r="LX16">
        <f t="shared" ca="1" si="314"/>
        <v>0</v>
      </c>
      <c r="LY16">
        <f t="shared" ca="1" si="176"/>
        <v>0</v>
      </c>
      <c r="LZ16">
        <f t="shared" ca="1" si="177"/>
        <v>0</v>
      </c>
      <c r="MA16">
        <f t="shared" si="315"/>
        <v>2.7100766589378384</v>
      </c>
      <c r="MB16">
        <f>Assumptions!$E$34</f>
        <v>1.2</v>
      </c>
      <c r="MC16">
        <f ca="1">IF(AND(LW16&gt;1,LT16&gt;1),((LOG(LT16,LW16)^(1/EXP(1)))^(1/Assumptions!$D$30))-(1-Assumptions!$D$31),1)</f>
        <v>1</v>
      </c>
      <c r="MD16" s="41">
        <v>1</v>
      </c>
      <c r="ME16">
        <v>0.15</v>
      </c>
      <c r="MG16">
        <f t="shared" ca="1" si="267"/>
        <v>3.2520919907254062</v>
      </c>
      <c r="MH16">
        <f t="shared" ca="1" si="268"/>
        <v>0</v>
      </c>
      <c r="MI16" s="41">
        <v>0</v>
      </c>
      <c r="MK16">
        <f t="shared" ca="1" si="269"/>
        <v>0</v>
      </c>
      <c r="ML16">
        <f t="shared" ca="1" si="270"/>
        <v>0</v>
      </c>
      <c r="MM16">
        <f t="shared" ca="1" si="178"/>
        <v>0</v>
      </c>
      <c r="MN16">
        <v>1</v>
      </c>
      <c r="MQ16">
        <f t="shared" ca="1" si="179"/>
        <v>0</v>
      </c>
      <c r="MR16" s="17">
        <f>INDEX(MilitarySpend,MATCH($A16,'Budget Decisions'!$A$3:$A$160,0),MATCH(MR$2,MilitarySpendCol,0))</f>
        <v>0</v>
      </c>
      <c r="MS16">
        <f t="shared" si="316"/>
        <v>2.7100766589378384</v>
      </c>
      <c r="MT16">
        <f>IF($A16&gt;=Assumptions!$D$40,1,0)</f>
        <v>1</v>
      </c>
      <c r="MU16">
        <f>Assumptions!$D$41</f>
        <v>0.83299999999999996</v>
      </c>
      <c r="MV16" s="41">
        <v>1</v>
      </c>
      <c r="MW16">
        <f>Assumptions!$D$42</f>
        <v>0.2</v>
      </c>
      <c r="MX16">
        <f t="shared" si="271"/>
        <v>2.2574938568952194</v>
      </c>
      <c r="MY16">
        <f t="shared" ca="1" si="180"/>
        <v>0</v>
      </c>
      <c r="MZ16" s="17">
        <f>INDEX(MedicalSpend,MATCH($A16,'Budget Decisions'!$A$3:$A$160,0),MATCH(MZ$2,MedicalSpendCol,0))</f>
        <v>0</v>
      </c>
      <c r="NA16" s="17">
        <f>IF(INDEX('Budget Decisions'!$E$4:$E$160,MATCH(Model!$A16,'Budget Decisions'!$A$4:$A$160,0))="CURED",1,0)</f>
        <v>0</v>
      </c>
      <c r="NB16">
        <f t="shared" si="317"/>
        <v>1</v>
      </c>
      <c r="NC16" s="41">
        <v>1</v>
      </c>
      <c r="ND16">
        <f>Assumptions!$D$49</f>
        <v>0.2</v>
      </c>
      <c r="NE16">
        <f t="shared" si="272"/>
        <v>0</v>
      </c>
      <c r="NF16">
        <f t="shared" ca="1" si="181"/>
        <v>0</v>
      </c>
    </row>
    <row r="17" spans="1:370" x14ac:dyDescent="0.25">
      <c r="A17">
        <f t="shared" si="273"/>
        <v>14</v>
      </c>
      <c r="C17">
        <f t="shared" ca="1" si="182"/>
        <v>49016024</v>
      </c>
      <c r="D17">
        <f t="shared" ca="1" si="183"/>
        <v>49016024</v>
      </c>
      <c r="E17">
        <f t="shared" ca="1" si="184"/>
        <v>0</v>
      </c>
      <c r="F17">
        <f t="shared" ca="1" si="274"/>
        <v>0</v>
      </c>
      <c r="G17">
        <f t="shared" ca="1" si="185"/>
        <v>54142</v>
      </c>
      <c r="H17">
        <f t="shared" ca="1" si="275"/>
        <v>0</v>
      </c>
      <c r="I17">
        <f t="shared" ca="1" si="128"/>
        <v>270</v>
      </c>
      <c r="J17">
        <f t="shared" ca="1" si="129"/>
        <v>0</v>
      </c>
      <c r="K17">
        <f t="shared" si="276"/>
        <v>0.82857634545527548</v>
      </c>
      <c r="L17">
        <f>Assumptions!$E$34</f>
        <v>1.2</v>
      </c>
      <c r="M17">
        <f ca="1">IF(AND(G17&gt;1,D17&gt;1),((LOG(D17,G17)^(1/EXP(1)))^(1/Assumptions!$D$30))-(1-Assumptions!$D$31),1)</f>
        <v>0.94788196357954735</v>
      </c>
      <c r="N17" s="41">
        <v>1</v>
      </c>
      <c r="O17">
        <v>0.15</v>
      </c>
      <c r="Q17">
        <f t="shared" ca="1" si="186"/>
        <v>0.94247108796685419</v>
      </c>
      <c r="R17">
        <f t="shared" ca="1" si="187"/>
        <v>51027</v>
      </c>
      <c r="S17" s="41">
        <v>0</v>
      </c>
      <c r="U17">
        <f t="shared" ca="1" si="188"/>
        <v>51027</v>
      </c>
      <c r="V17">
        <f t="shared" ca="1" si="189"/>
        <v>0</v>
      </c>
      <c r="W17">
        <f t="shared" ca="1" si="130"/>
        <v>51027</v>
      </c>
      <c r="X17">
        <v>1</v>
      </c>
      <c r="AA17">
        <f t="shared" ca="1" si="131"/>
        <v>51027</v>
      </c>
      <c r="AB17" s="17">
        <f>INDEX(MilitarySpend,MATCH($A17,'Budget Decisions'!$A$3:$A$160,0),MATCH(AB$2,MilitarySpendCol,0))</f>
        <v>0</v>
      </c>
      <c r="AC17">
        <f t="shared" si="277"/>
        <v>0.82857634545527548</v>
      </c>
      <c r="AD17">
        <f>IF($A17&gt;=Assumptions!$D$40,1,0)</f>
        <v>1</v>
      </c>
      <c r="AE17">
        <f>Assumptions!$D$41</f>
        <v>0.83299999999999996</v>
      </c>
      <c r="AF17" s="41">
        <v>1</v>
      </c>
      <c r="AG17">
        <f>Assumptions!$D$42</f>
        <v>0.2</v>
      </c>
      <c r="AH17">
        <f t="shared" si="190"/>
        <v>0.69020409576424446</v>
      </c>
      <c r="AI17">
        <f t="shared" ca="1" si="132"/>
        <v>0</v>
      </c>
      <c r="AJ17" s="17">
        <f>INDEX(MedicalSpend,MATCH($A17,'Budget Decisions'!$A$3:$A$160,0),MATCH(AJ$2,MedicalSpendCol,0))</f>
        <v>0</v>
      </c>
      <c r="AK17" s="17">
        <f>IF(INDEX('Budget Decisions'!$E$4:$E$160,MATCH(Model!$A17,'Budget Decisions'!$A$4:$A$160,0))="CURED",1,0)</f>
        <v>0</v>
      </c>
      <c r="AL17">
        <f t="shared" si="278"/>
        <v>1</v>
      </c>
      <c r="AM17" s="41">
        <v>1</v>
      </c>
      <c r="AN17">
        <f>Assumptions!$D$49</f>
        <v>0.2</v>
      </c>
      <c r="AO17">
        <f t="shared" si="191"/>
        <v>0</v>
      </c>
      <c r="AP17">
        <f t="shared" ca="1" si="133"/>
        <v>0</v>
      </c>
      <c r="AR17">
        <f t="shared" ca="1" si="192"/>
        <v>21784445</v>
      </c>
      <c r="AS17">
        <f t="shared" ca="1" si="193"/>
        <v>21784445</v>
      </c>
      <c r="AT17">
        <f t="shared" ca="1" si="194"/>
        <v>0</v>
      </c>
      <c r="AU17">
        <f t="shared" ca="1" si="195"/>
        <v>0</v>
      </c>
      <c r="AV17">
        <f t="shared" ca="1" si="196"/>
        <v>342</v>
      </c>
      <c r="AW17">
        <f t="shared" ca="1" si="279"/>
        <v>0</v>
      </c>
      <c r="AX17">
        <f t="shared" ca="1" si="134"/>
        <v>1</v>
      </c>
      <c r="AY17">
        <f t="shared" ca="1" si="135"/>
        <v>270</v>
      </c>
      <c r="AZ17">
        <f t="shared" si="280"/>
        <v>0.15936301189359656</v>
      </c>
      <c r="BA17">
        <f>Assumptions!$E$34</f>
        <v>1.2</v>
      </c>
      <c r="BB17">
        <f ca="1">IF(AND(AV17&gt;1,AS17&gt;1),((LOG(AS17,AV17)^(1/EXP(1)))^(1/Assumptions!$D$30))-(1-Assumptions!$D$31),1)</f>
        <v>1.0347673339926842</v>
      </c>
      <c r="BC17" s="41">
        <v>1</v>
      </c>
      <c r="BD17">
        <v>0.15</v>
      </c>
      <c r="BF17">
        <f t="shared" ca="1" si="197"/>
        <v>0.19788436674501758</v>
      </c>
      <c r="BG17">
        <f t="shared" ca="1" si="198"/>
        <v>67</v>
      </c>
      <c r="BH17" s="41">
        <v>0</v>
      </c>
      <c r="BJ17">
        <f t="shared" ca="1" si="199"/>
        <v>67</v>
      </c>
      <c r="BK17">
        <f t="shared" ca="1" si="200"/>
        <v>0</v>
      </c>
      <c r="BL17">
        <f t="shared" ca="1" si="136"/>
        <v>67</v>
      </c>
      <c r="BM17">
        <v>1</v>
      </c>
      <c r="BP17">
        <f t="shared" ca="1" si="137"/>
        <v>67</v>
      </c>
      <c r="BQ17" s="17">
        <f>INDEX(MilitarySpend,MATCH($A17,'Budget Decisions'!$A$3:$A$160,0),MATCH(BQ$2,MilitarySpendCol,0))</f>
        <v>0</v>
      </c>
      <c r="BR17">
        <f t="shared" si="281"/>
        <v>0.15936301189359656</v>
      </c>
      <c r="BS17">
        <f>IF($A17&gt;=Assumptions!$D$40,1,0)</f>
        <v>1</v>
      </c>
      <c r="BT17">
        <f>Assumptions!$D$41</f>
        <v>0.83299999999999996</v>
      </c>
      <c r="BU17" s="41">
        <v>1</v>
      </c>
      <c r="BV17">
        <f>Assumptions!$D$42</f>
        <v>0.2</v>
      </c>
      <c r="BW17">
        <f t="shared" si="201"/>
        <v>0.13274938890736593</v>
      </c>
      <c r="BX17">
        <f t="shared" ca="1" si="138"/>
        <v>0</v>
      </c>
      <c r="BY17" s="17">
        <f>INDEX(MedicalSpend,MATCH($A17,'Budget Decisions'!$A$3:$A$160,0),MATCH(BY$2,MedicalSpendCol,0))</f>
        <v>0</v>
      </c>
      <c r="BZ17" s="17">
        <f>IF(INDEX('Budget Decisions'!$E$4:$E$160,MATCH(Model!$A17,'Budget Decisions'!$A$4:$A$160,0))="CURED",1,0)</f>
        <v>0</v>
      </c>
      <c r="CA17">
        <f t="shared" si="282"/>
        <v>1</v>
      </c>
      <c r="CB17" s="41">
        <v>1</v>
      </c>
      <c r="CC17">
        <f>Assumptions!$D$49</f>
        <v>0.2</v>
      </c>
      <c r="CD17">
        <f t="shared" si="202"/>
        <v>0</v>
      </c>
      <c r="CE17">
        <f t="shared" ca="1" si="139"/>
        <v>0</v>
      </c>
      <c r="CG17">
        <f t="shared" ca="1" si="203"/>
        <v>20165794</v>
      </c>
      <c r="CH17">
        <f t="shared" ca="1" si="204"/>
        <v>20165794</v>
      </c>
      <c r="CI17">
        <f t="shared" ca="1" si="205"/>
        <v>0</v>
      </c>
      <c r="CJ17">
        <f t="shared" ca="1" si="283"/>
        <v>0</v>
      </c>
      <c r="CK17">
        <f t="shared" ca="1" si="206"/>
        <v>0</v>
      </c>
      <c r="CL17">
        <f t="shared" ca="1" si="284"/>
        <v>0</v>
      </c>
      <c r="CM17">
        <f t="shared" ca="1" si="140"/>
        <v>0</v>
      </c>
      <c r="CN17">
        <f t="shared" ca="1" si="141"/>
        <v>0</v>
      </c>
      <c r="CO17">
        <f t="shared" si="285"/>
        <v>0.24130002925990637</v>
      </c>
      <c r="CP17">
        <f>Assumptions!$E$34</f>
        <v>1.2</v>
      </c>
      <c r="CQ17">
        <f ca="1">IF(AND(CK17&gt;1,CH17&gt;1),((LOG(CH17,CK17)^(1/EXP(1)))^(1/Assumptions!$D$30))-(1-Assumptions!$D$31),1)</f>
        <v>1</v>
      </c>
      <c r="CR17" s="41">
        <v>1</v>
      </c>
      <c r="CS17">
        <v>0.15</v>
      </c>
      <c r="CU17">
        <f t="shared" ca="1" si="207"/>
        <v>0.28956003511188766</v>
      </c>
      <c r="CV17">
        <f t="shared" ca="1" si="208"/>
        <v>0</v>
      </c>
      <c r="CW17" s="41">
        <v>0</v>
      </c>
      <c r="CY17">
        <f t="shared" ca="1" si="209"/>
        <v>0</v>
      </c>
      <c r="CZ17">
        <f t="shared" ca="1" si="210"/>
        <v>0</v>
      </c>
      <c r="DA17">
        <f t="shared" ca="1" si="142"/>
        <v>0</v>
      </c>
      <c r="DB17">
        <v>1</v>
      </c>
      <c r="DE17">
        <f t="shared" ca="1" si="143"/>
        <v>0</v>
      </c>
      <c r="DF17" s="17">
        <f>INDEX(MilitarySpend,MATCH($A17,'Budget Decisions'!$A$3:$A$160,0),MATCH(DF$2,MilitarySpendCol,0))</f>
        <v>0</v>
      </c>
      <c r="DG17">
        <f t="shared" si="286"/>
        <v>0.24130002925990637</v>
      </c>
      <c r="DH17">
        <f>IF($A17&gt;=Assumptions!$D$40,1,0)</f>
        <v>1</v>
      </c>
      <c r="DI17">
        <f>Assumptions!$D$41</f>
        <v>0.83299999999999996</v>
      </c>
      <c r="DJ17" s="41">
        <v>1</v>
      </c>
      <c r="DK17">
        <f>Assumptions!$D$42</f>
        <v>0.2</v>
      </c>
      <c r="DL17">
        <f t="shared" si="211"/>
        <v>0.20100292437350201</v>
      </c>
      <c r="DM17">
        <f t="shared" ca="1" si="144"/>
        <v>0</v>
      </c>
      <c r="DN17" s="17">
        <f>INDEX(MedicalSpend,MATCH($A17,'Budget Decisions'!$A$3:$A$160,0),MATCH(DN$2,MedicalSpendCol,0))</f>
        <v>0</v>
      </c>
      <c r="DO17" s="17">
        <f>IF(INDEX('Budget Decisions'!$E$4:$E$160,MATCH(Model!$A17,'Budget Decisions'!$A$4:$A$160,0))="CURED",1,0)</f>
        <v>0</v>
      </c>
      <c r="DP17">
        <f t="shared" si="287"/>
        <v>1</v>
      </c>
      <c r="DQ17" s="41">
        <v>1</v>
      </c>
      <c r="DR17">
        <f>Assumptions!$D$49</f>
        <v>0.2</v>
      </c>
      <c r="DS17">
        <f t="shared" si="212"/>
        <v>0</v>
      </c>
      <c r="DT17">
        <f t="shared" ca="1" si="145"/>
        <v>0</v>
      </c>
      <c r="DV17">
        <f t="shared" ca="1" si="213"/>
        <v>46395654</v>
      </c>
      <c r="DW17">
        <f t="shared" ca="1" si="214"/>
        <v>46395654</v>
      </c>
      <c r="DX17">
        <f t="shared" ca="1" si="215"/>
        <v>0</v>
      </c>
      <c r="DY17">
        <f t="shared" ca="1" si="288"/>
        <v>0</v>
      </c>
      <c r="DZ17">
        <f t="shared" ca="1" si="216"/>
        <v>0</v>
      </c>
      <c r="EA17">
        <f t="shared" ca="1" si="289"/>
        <v>0</v>
      </c>
      <c r="EB17">
        <f t="shared" ca="1" si="146"/>
        <v>0</v>
      </c>
      <c r="EC17">
        <f t="shared" ca="1" si="147"/>
        <v>0</v>
      </c>
      <c r="ED17">
        <f t="shared" si="290"/>
        <v>0.87442730726206253</v>
      </c>
      <c r="EE17">
        <f>Assumptions!$E$34</f>
        <v>1.2</v>
      </c>
      <c r="EF17">
        <f ca="1">IF(AND(DZ17&gt;1,DW17&gt;1),((LOG(DW17,DZ17)^(1/EXP(1)))^(1/Assumptions!$D$30))-(1-Assumptions!$D$31),1)</f>
        <v>1</v>
      </c>
      <c r="EG17" s="41">
        <v>1</v>
      </c>
      <c r="EH17">
        <v>0.15</v>
      </c>
      <c r="EJ17">
        <f t="shared" ca="1" si="217"/>
        <v>1.049312768714475</v>
      </c>
      <c r="EK17">
        <f t="shared" ca="1" si="218"/>
        <v>0</v>
      </c>
      <c r="EL17" s="41">
        <v>0</v>
      </c>
      <c r="EN17">
        <f t="shared" ca="1" si="219"/>
        <v>0</v>
      </c>
      <c r="EO17">
        <f t="shared" ca="1" si="220"/>
        <v>0</v>
      </c>
      <c r="EP17">
        <f t="shared" ca="1" si="148"/>
        <v>0</v>
      </c>
      <c r="EQ17">
        <v>1</v>
      </c>
      <c r="ET17">
        <f t="shared" ca="1" si="149"/>
        <v>0</v>
      </c>
      <c r="EU17" s="17">
        <f>INDEX(MilitarySpend,MATCH($A17,'Budget Decisions'!$A$3:$A$160,0),MATCH(EU$2,MilitarySpendCol,0))</f>
        <v>0</v>
      </c>
      <c r="EV17">
        <f t="shared" si="291"/>
        <v>0.87442730726206253</v>
      </c>
      <c r="EW17">
        <f>IF($A17&gt;=Assumptions!$D$40,1,0)</f>
        <v>1</v>
      </c>
      <c r="EX17">
        <f>Assumptions!$D$41</f>
        <v>0.83299999999999996</v>
      </c>
      <c r="EY17" s="41">
        <v>1</v>
      </c>
      <c r="EZ17">
        <f>Assumptions!$D$42</f>
        <v>0.2</v>
      </c>
      <c r="FA17">
        <f t="shared" si="221"/>
        <v>0.72839794694929805</v>
      </c>
      <c r="FB17">
        <f t="shared" ca="1" si="150"/>
        <v>0</v>
      </c>
      <c r="FC17" s="17">
        <f>INDEX(MedicalSpend,MATCH($A17,'Budget Decisions'!$A$3:$A$160,0),MATCH(FC$2,MedicalSpendCol,0))</f>
        <v>0</v>
      </c>
      <c r="FD17" s="17">
        <f>IF(INDEX('Budget Decisions'!$E$4:$E$160,MATCH(Model!$A17,'Budget Decisions'!$A$4:$A$160,0))="CURED",1,0)</f>
        <v>0</v>
      </c>
      <c r="FE17">
        <f t="shared" si="292"/>
        <v>1</v>
      </c>
      <c r="FF17" s="41">
        <v>1</v>
      </c>
      <c r="FG17">
        <f>Assumptions!$D$49</f>
        <v>0.2</v>
      </c>
      <c r="FH17">
        <f t="shared" si="222"/>
        <v>0</v>
      </c>
      <c r="FI17">
        <f t="shared" ca="1" si="151"/>
        <v>0</v>
      </c>
      <c r="FK17">
        <f t="shared" ca="1" si="223"/>
        <v>35235521</v>
      </c>
      <c r="FL17">
        <f t="shared" ca="1" si="224"/>
        <v>35235521</v>
      </c>
      <c r="FM17">
        <f t="shared" ca="1" si="225"/>
        <v>0</v>
      </c>
      <c r="FN17">
        <f t="shared" ca="1" si="293"/>
        <v>0</v>
      </c>
      <c r="FO17">
        <f t="shared" ca="1" si="226"/>
        <v>0</v>
      </c>
      <c r="FP17">
        <f t="shared" ca="1" si="294"/>
        <v>0</v>
      </c>
      <c r="FQ17">
        <f t="shared" ca="1" si="152"/>
        <v>0</v>
      </c>
      <c r="FR17">
        <f t="shared" ca="1" si="153"/>
        <v>0</v>
      </c>
      <c r="FS17">
        <f t="shared" si="295"/>
        <v>0.36303408195741388</v>
      </c>
      <c r="FT17">
        <f>Assumptions!$E$34</f>
        <v>1.2</v>
      </c>
      <c r="FU17">
        <f ca="1">IF(AND(FO17&gt;1,FL17&gt;1),((LOG(FL17,FO17)^(1/EXP(1)))^(1/Assumptions!$D$30))-(1-Assumptions!$D$31),1)</f>
        <v>1</v>
      </c>
      <c r="FV17" s="41">
        <v>1</v>
      </c>
      <c r="FW17">
        <v>0.15</v>
      </c>
      <c r="FY17">
        <f t="shared" ca="1" si="227"/>
        <v>0.43564089834889663</v>
      </c>
      <c r="FZ17">
        <f t="shared" ca="1" si="228"/>
        <v>0</v>
      </c>
      <c r="GA17" s="41">
        <v>0</v>
      </c>
      <c r="GC17">
        <f t="shared" ca="1" si="229"/>
        <v>0</v>
      </c>
      <c r="GD17">
        <f t="shared" ca="1" si="230"/>
        <v>0</v>
      </c>
      <c r="GE17">
        <f t="shared" ca="1" si="154"/>
        <v>0</v>
      </c>
      <c r="GF17">
        <v>1</v>
      </c>
      <c r="GI17">
        <f t="shared" ca="1" si="155"/>
        <v>0</v>
      </c>
      <c r="GJ17" s="17">
        <f>INDEX(MilitarySpend,MATCH($A17,'Budget Decisions'!$A$3:$A$160,0),MATCH(GJ$2,MilitarySpendCol,0))</f>
        <v>0</v>
      </c>
      <c r="GK17">
        <f t="shared" si="296"/>
        <v>0.36303408195741388</v>
      </c>
      <c r="GL17">
        <f>IF($A17&gt;=Assumptions!$D$40,1,0)</f>
        <v>1</v>
      </c>
      <c r="GM17">
        <f>Assumptions!$D$41</f>
        <v>0.83299999999999996</v>
      </c>
      <c r="GN17" s="41">
        <v>1</v>
      </c>
      <c r="GO17">
        <f>Assumptions!$D$42</f>
        <v>0.2</v>
      </c>
      <c r="GP17">
        <f t="shared" si="231"/>
        <v>0.30240739027052577</v>
      </c>
      <c r="GQ17">
        <f t="shared" ca="1" si="156"/>
        <v>0</v>
      </c>
      <c r="GR17" s="17">
        <f>INDEX(MedicalSpend,MATCH($A17,'Budget Decisions'!$A$3:$A$160,0),MATCH(GR$2,MedicalSpendCol,0))</f>
        <v>0</v>
      </c>
      <c r="GS17" s="17">
        <f>IF(INDEX('Budget Decisions'!$E$4:$E$160,MATCH(Model!$A17,'Budget Decisions'!$A$4:$A$160,0))="CURED",1,0)</f>
        <v>0</v>
      </c>
      <c r="GT17">
        <f t="shared" si="297"/>
        <v>1</v>
      </c>
      <c r="GU17" s="41">
        <v>1</v>
      </c>
      <c r="GV17">
        <f>Assumptions!$D$49</f>
        <v>0.2</v>
      </c>
      <c r="GW17">
        <f t="shared" si="232"/>
        <v>0</v>
      </c>
      <c r="GX17">
        <f t="shared" ca="1" si="157"/>
        <v>0</v>
      </c>
      <c r="GZ17">
        <f t="shared" ca="1" si="233"/>
        <v>18084651</v>
      </c>
      <c r="HA17">
        <f t="shared" ca="1" si="234"/>
        <v>18084651</v>
      </c>
      <c r="HB17">
        <f t="shared" ca="1" si="235"/>
        <v>0</v>
      </c>
      <c r="HC17">
        <f t="shared" ca="1" si="298"/>
        <v>0</v>
      </c>
      <c r="HD17">
        <f t="shared" ca="1" si="236"/>
        <v>0</v>
      </c>
      <c r="HE17">
        <f t="shared" ca="1" si="299"/>
        <v>0</v>
      </c>
      <c r="HF17">
        <f t="shared" ca="1" si="158"/>
        <v>0</v>
      </c>
      <c r="HG17">
        <f t="shared" ca="1" si="159"/>
        <v>0</v>
      </c>
      <c r="HH17">
        <f t="shared" si="300"/>
        <v>0.464689620669401</v>
      </c>
      <c r="HI17">
        <f>Assumptions!$E$34</f>
        <v>1.2</v>
      </c>
      <c r="HJ17">
        <f ca="1">IF(AND(HD17&gt;1,HA17&gt;1),((LOG(HA17,HD17)^(1/EXP(1)))^(1/Assumptions!$D$30))-(1-Assumptions!$D$31),1)</f>
        <v>1</v>
      </c>
      <c r="HK17" s="41">
        <v>1</v>
      </c>
      <c r="HL17">
        <v>0.15</v>
      </c>
      <c r="HN17">
        <f t="shared" ca="1" si="237"/>
        <v>0.55762754480328114</v>
      </c>
      <c r="HO17">
        <f t="shared" ca="1" si="238"/>
        <v>0</v>
      </c>
      <c r="HP17" s="41">
        <v>0</v>
      </c>
      <c r="HR17">
        <f t="shared" ca="1" si="239"/>
        <v>0</v>
      </c>
      <c r="HS17">
        <f t="shared" ca="1" si="240"/>
        <v>0</v>
      </c>
      <c r="HT17">
        <f t="shared" ca="1" si="160"/>
        <v>0</v>
      </c>
      <c r="HU17">
        <v>1</v>
      </c>
      <c r="HX17">
        <f t="shared" ca="1" si="161"/>
        <v>0</v>
      </c>
      <c r="HY17" s="17">
        <f>INDEX(MilitarySpend,MATCH($A17,'Budget Decisions'!$A$3:$A$160,0),MATCH(HY$2,MilitarySpendCol,0))</f>
        <v>0</v>
      </c>
      <c r="HZ17">
        <f t="shared" si="301"/>
        <v>0.464689620669401</v>
      </c>
      <c r="IA17">
        <f>IF($A17&gt;=Assumptions!$D$40,1,0)</f>
        <v>1</v>
      </c>
      <c r="IB17">
        <f>Assumptions!$D$41</f>
        <v>0.83299999999999996</v>
      </c>
      <c r="IC17" s="41">
        <v>1</v>
      </c>
      <c r="ID17">
        <f>Assumptions!$D$42</f>
        <v>0.2</v>
      </c>
      <c r="IE17">
        <f t="shared" si="241"/>
        <v>0.38708645401761099</v>
      </c>
      <c r="IF17">
        <f t="shared" ca="1" si="162"/>
        <v>0</v>
      </c>
      <c r="IG17" s="17">
        <f>INDEX(MedicalSpend,MATCH($A17,'Budget Decisions'!$A$3:$A$160,0),MATCH(IG$2,MedicalSpendCol,0))</f>
        <v>0</v>
      </c>
      <c r="IH17" s="17">
        <f>IF(INDEX('Budget Decisions'!$E$4:$E$160,MATCH(Model!$A17,'Budget Decisions'!$A$4:$A$160,0))="CURED",1,0)</f>
        <v>0</v>
      </c>
      <c r="II17">
        <f t="shared" si="302"/>
        <v>1</v>
      </c>
      <c r="IJ17" s="41">
        <v>1</v>
      </c>
      <c r="IK17">
        <f>Assumptions!$D$49</f>
        <v>0.2</v>
      </c>
      <c r="IL17">
        <f t="shared" si="242"/>
        <v>0</v>
      </c>
      <c r="IM17">
        <f t="shared" ca="1" si="163"/>
        <v>0</v>
      </c>
      <c r="IO17">
        <f t="shared" ca="1" si="243"/>
        <v>57806544</v>
      </c>
      <c r="IP17">
        <f t="shared" ca="1" si="244"/>
        <v>57806544</v>
      </c>
      <c r="IQ17">
        <f t="shared" ca="1" si="245"/>
        <v>0</v>
      </c>
      <c r="IR17">
        <f t="shared" ca="1" si="303"/>
        <v>0</v>
      </c>
      <c r="IS17">
        <f t="shared" ca="1" si="246"/>
        <v>0</v>
      </c>
      <c r="IT17">
        <f t="shared" ca="1" si="304"/>
        <v>0</v>
      </c>
      <c r="IU17">
        <f t="shared" ca="1" si="164"/>
        <v>0</v>
      </c>
      <c r="IV17">
        <f t="shared" ca="1" si="165"/>
        <v>0</v>
      </c>
      <c r="IW17">
        <f t="shared" si="305"/>
        <v>1.1264233685228699</v>
      </c>
      <c r="IX17">
        <f>Assumptions!$E$34</f>
        <v>1.2</v>
      </c>
      <c r="IY17">
        <f ca="1">IF(AND(IS17&gt;1,IP17&gt;1),((LOG(IP17,IS17)^(1/EXP(1)))^(1/Assumptions!$D$30))-(1-Assumptions!$D$31),1)</f>
        <v>1</v>
      </c>
      <c r="IZ17" s="41">
        <v>1</v>
      </c>
      <c r="JA17">
        <v>0.15</v>
      </c>
      <c r="JC17">
        <f t="shared" ca="1" si="247"/>
        <v>1.3517080422274439</v>
      </c>
      <c r="JD17">
        <f t="shared" ca="1" si="248"/>
        <v>0</v>
      </c>
      <c r="JE17" s="41">
        <v>0</v>
      </c>
      <c r="JG17">
        <f t="shared" ca="1" si="249"/>
        <v>0</v>
      </c>
      <c r="JH17">
        <f t="shared" ca="1" si="250"/>
        <v>0</v>
      </c>
      <c r="JI17">
        <f t="shared" ca="1" si="166"/>
        <v>0</v>
      </c>
      <c r="JJ17">
        <v>1</v>
      </c>
      <c r="JM17">
        <f t="shared" ca="1" si="167"/>
        <v>0</v>
      </c>
      <c r="JN17" s="17">
        <f>INDEX(MilitarySpend,MATCH($A17,'Budget Decisions'!$A$3:$A$160,0),MATCH(JN$2,MilitarySpendCol,0))</f>
        <v>0</v>
      </c>
      <c r="JO17">
        <f t="shared" si="306"/>
        <v>1.1264233685228699</v>
      </c>
      <c r="JP17">
        <f>IF($A17&gt;=Assumptions!$D$40,1,0)</f>
        <v>1</v>
      </c>
      <c r="JQ17">
        <f>Assumptions!$D$41</f>
        <v>0.83299999999999996</v>
      </c>
      <c r="JR17" s="41">
        <v>1</v>
      </c>
      <c r="JS17">
        <f>Assumptions!$D$42</f>
        <v>0.2</v>
      </c>
      <c r="JT17">
        <f t="shared" si="251"/>
        <v>0.9383106659795506</v>
      </c>
      <c r="JU17">
        <f t="shared" ca="1" si="168"/>
        <v>0</v>
      </c>
      <c r="JV17" s="17">
        <f>INDEX(MedicalSpend,MATCH($A17,'Budget Decisions'!$A$3:$A$160,0),MATCH(JV$2,MedicalSpendCol,0))</f>
        <v>0</v>
      </c>
      <c r="JW17" s="17">
        <f>IF(INDEX('Budget Decisions'!$E$4:$E$160,MATCH(Model!$A17,'Budget Decisions'!$A$4:$A$160,0))="CURED",1,0)</f>
        <v>0</v>
      </c>
      <c r="JX17">
        <f t="shared" si="307"/>
        <v>1</v>
      </c>
      <c r="JY17" s="41">
        <v>1</v>
      </c>
      <c r="JZ17">
        <f>Assumptions!$D$49</f>
        <v>0.2</v>
      </c>
      <c r="KA17">
        <f t="shared" si="252"/>
        <v>0</v>
      </c>
      <c r="KB17">
        <f t="shared" ca="1" si="169"/>
        <v>0</v>
      </c>
      <c r="KD17">
        <f t="shared" ca="1" si="253"/>
        <v>40621237</v>
      </c>
      <c r="KE17">
        <f t="shared" ca="1" si="254"/>
        <v>40621237</v>
      </c>
      <c r="KF17">
        <f t="shared" ca="1" si="255"/>
        <v>0</v>
      </c>
      <c r="KG17">
        <f t="shared" ca="1" si="308"/>
        <v>0</v>
      </c>
      <c r="KH17">
        <f t="shared" ca="1" si="256"/>
        <v>0</v>
      </c>
      <c r="KI17">
        <f t="shared" ca="1" si="309"/>
        <v>0</v>
      </c>
      <c r="KJ17">
        <f t="shared" ca="1" si="170"/>
        <v>0</v>
      </c>
      <c r="KK17">
        <f t="shared" ca="1" si="171"/>
        <v>0</v>
      </c>
      <c r="KL17">
        <f t="shared" si="310"/>
        <v>2.2321095760416365</v>
      </c>
      <c r="KM17">
        <f>Assumptions!$E$34</f>
        <v>1.2</v>
      </c>
      <c r="KN17">
        <f ca="1">IF(AND(KH17&gt;1,KE17&gt;1),((LOG(KE17,KH17)^(1/EXP(1)))^(1/Assumptions!$D$30))-(1-Assumptions!$D$31),1)</f>
        <v>1</v>
      </c>
      <c r="KO17" s="41">
        <v>1</v>
      </c>
      <c r="KP17">
        <v>0.15</v>
      </c>
      <c r="KR17">
        <f t="shared" ca="1" si="257"/>
        <v>2.6785314912499638</v>
      </c>
      <c r="KS17">
        <f t="shared" ca="1" si="258"/>
        <v>0</v>
      </c>
      <c r="KT17" s="41">
        <v>0</v>
      </c>
      <c r="KV17">
        <f t="shared" ca="1" si="259"/>
        <v>0</v>
      </c>
      <c r="KW17">
        <f t="shared" ca="1" si="260"/>
        <v>0</v>
      </c>
      <c r="KX17">
        <f t="shared" ca="1" si="172"/>
        <v>0</v>
      </c>
      <c r="KY17">
        <v>1</v>
      </c>
      <c r="LB17">
        <f t="shared" ca="1" si="173"/>
        <v>0</v>
      </c>
      <c r="LC17" s="17">
        <f>INDEX(MilitarySpend,MATCH($A17,'Budget Decisions'!$A$3:$A$160,0),MATCH(LC$2,MilitarySpendCol,0))</f>
        <v>0</v>
      </c>
      <c r="LD17">
        <f t="shared" si="311"/>
        <v>2.2321095760416365</v>
      </c>
      <c r="LE17">
        <f>IF($A17&gt;=Assumptions!$D$40,1,0)</f>
        <v>1</v>
      </c>
      <c r="LF17">
        <f>Assumptions!$D$41</f>
        <v>0.83299999999999996</v>
      </c>
      <c r="LG17" s="41">
        <v>1</v>
      </c>
      <c r="LH17">
        <f>Assumptions!$D$42</f>
        <v>0.2</v>
      </c>
      <c r="LI17">
        <f t="shared" si="261"/>
        <v>1.8593472768426831</v>
      </c>
      <c r="LJ17">
        <f t="shared" ca="1" si="174"/>
        <v>0</v>
      </c>
      <c r="LK17" s="17">
        <f>INDEX(MedicalSpend,MATCH($A17,'Budget Decisions'!$A$3:$A$160,0),MATCH(LK$2,MedicalSpendCol,0))</f>
        <v>0</v>
      </c>
      <c r="LL17" s="17">
        <f>IF(INDEX('Budget Decisions'!$E$4:$E$160,MATCH(Model!$A17,'Budget Decisions'!$A$4:$A$160,0))="CURED",1,0)</f>
        <v>0</v>
      </c>
      <c r="LM17">
        <f t="shared" si="312"/>
        <v>1</v>
      </c>
      <c r="LN17" s="41">
        <v>1</v>
      </c>
      <c r="LO17">
        <f>Assumptions!$D$49</f>
        <v>0.2</v>
      </c>
      <c r="LP17">
        <f t="shared" si="262"/>
        <v>0</v>
      </c>
      <c r="LQ17">
        <f t="shared" ca="1" si="175"/>
        <v>0</v>
      </c>
      <c r="LS17">
        <f t="shared" ca="1" si="263"/>
        <v>14303542</v>
      </c>
      <c r="LT17">
        <f t="shared" ca="1" si="264"/>
        <v>14303542</v>
      </c>
      <c r="LU17">
        <f t="shared" ca="1" si="265"/>
        <v>0</v>
      </c>
      <c r="LV17">
        <f t="shared" ca="1" si="313"/>
        <v>0</v>
      </c>
      <c r="LW17">
        <f t="shared" ca="1" si="266"/>
        <v>0</v>
      </c>
      <c r="LX17">
        <f t="shared" ca="1" si="314"/>
        <v>0</v>
      </c>
      <c r="LY17">
        <f t="shared" ca="1" si="176"/>
        <v>0</v>
      </c>
      <c r="LZ17">
        <f t="shared" ca="1" si="177"/>
        <v>0</v>
      </c>
      <c r="MA17">
        <f t="shared" si="315"/>
        <v>2.7100766589378384</v>
      </c>
      <c r="MB17">
        <f>Assumptions!$E$34</f>
        <v>1.2</v>
      </c>
      <c r="MC17">
        <f ca="1">IF(AND(LW17&gt;1,LT17&gt;1),((LOG(LT17,LW17)^(1/EXP(1)))^(1/Assumptions!$D$30))-(1-Assumptions!$D$31),1)</f>
        <v>1</v>
      </c>
      <c r="MD17" s="41">
        <v>1</v>
      </c>
      <c r="ME17">
        <v>0.15</v>
      </c>
      <c r="MG17">
        <f t="shared" ca="1" si="267"/>
        <v>3.2520919907254062</v>
      </c>
      <c r="MH17">
        <f t="shared" ca="1" si="268"/>
        <v>0</v>
      </c>
      <c r="MI17" s="41">
        <v>0</v>
      </c>
      <c r="MK17">
        <f t="shared" ca="1" si="269"/>
        <v>0</v>
      </c>
      <c r="ML17">
        <f t="shared" ca="1" si="270"/>
        <v>0</v>
      </c>
      <c r="MM17">
        <f t="shared" ca="1" si="178"/>
        <v>0</v>
      </c>
      <c r="MN17">
        <v>1</v>
      </c>
      <c r="MQ17">
        <f t="shared" ca="1" si="179"/>
        <v>0</v>
      </c>
      <c r="MR17" s="17">
        <f>INDEX(MilitarySpend,MATCH($A17,'Budget Decisions'!$A$3:$A$160,0),MATCH(MR$2,MilitarySpendCol,0))</f>
        <v>0</v>
      </c>
      <c r="MS17">
        <f t="shared" si="316"/>
        <v>2.7100766589378384</v>
      </c>
      <c r="MT17">
        <f>IF($A17&gt;=Assumptions!$D$40,1,0)</f>
        <v>1</v>
      </c>
      <c r="MU17">
        <f>Assumptions!$D$41</f>
        <v>0.83299999999999996</v>
      </c>
      <c r="MV17" s="41">
        <v>1</v>
      </c>
      <c r="MW17">
        <f>Assumptions!$D$42</f>
        <v>0.2</v>
      </c>
      <c r="MX17">
        <f t="shared" si="271"/>
        <v>2.2574938568952194</v>
      </c>
      <c r="MY17">
        <f t="shared" ca="1" si="180"/>
        <v>0</v>
      </c>
      <c r="MZ17" s="17">
        <f>INDEX(MedicalSpend,MATCH($A17,'Budget Decisions'!$A$3:$A$160,0),MATCH(MZ$2,MedicalSpendCol,0))</f>
        <v>0</v>
      </c>
      <c r="NA17" s="17">
        <f>IF(INDEX('Budget Decisions'!$E$4:$E$160,MATCH(Model!$A17,'Budget Decisions'!$A$4:$A$160,0))="CURED",1,0)</f>
        <v>0</v>
      </c>
      <c r="NB17">
        <f t="shared" si="317"/>
        <v>1</v>
      </c>
      <c r="NC17" s="41">
        <v>1</v>
      </c>
      <c r="ND17">
        <f>Assumptions!$D$49</f>
        <v>0.2</v>
      </c>
      <c r="NE17">
        <f t="shared" si="272"/>
        <v>0</v>
      </c>
      <c r="NF17">
        <f t="shared" ca="1" si="181"/>
        <v>0</v>
      </c>
    </row>
    <row r="18" spans="1:370" x14ac:dyDescent="0.25">
      <c r="A18">
        <f t="shared" si="273"/>
        <v>15</v>
      </c>
      <c r="C18">
        <f t="shared" ca="1" si="182"/>
        <v>48964997</v>
      </c>
      <c r="D18">
        <f t="shared" ca="1" si="183"/>
        <v>48964997</v>
      </c>
      <c r="E18">
        <f t="shared" ca="1" si="184"/>
        <v>0</v>
      </c>
      <c r="F18">
        <f t="shared" ca="1" si="274"/>
        <v>0</v>
      </c>
      <c r="G18">
        <f t="shared" ca="1" si="185"/>
        <v>104899</v>
      </c>
      <c r="H18">
        <f t="shared" ca="1" si="275"/>
        <v>0</v>
      </c>
      <c r="I18">
        <f t="shared" ca="1" si="128"/>
        <v>524</v>
      </c>
      <c r="J18">
        <f t="shared" ca="1" si="129"/>
        <v>1</v>
      </c>
      <c r="K18">
        <f t="shared" si="276"/>
        <v>0.82857634545527548</v>
      </c>
      <c r="L18">
        <f>Assumptions!$E$34</f>
        <v>1.2</v>
      </c>
      <c r="M18">
        <f ca="1">IF(AND(G18&gt;1,D18&gt;1),((LOG(D18,G18)^(1/EXP(1)))^(1/Assumptions!$D$30))-(1-Assumptions!$D$31),1)</f>
        <v>0.93939337398827194</v>
      </c>
      <c r="N18" s="41">
        <v>1</v>
      </c>
      <c r="O18">
        <v>0.15</v>
      </c>
      <c r="Q18">
        <f t="shared" ca="1" si="186"/>
        <v>0.93403095451692375</v>
      </c>
      <c r="R18">
        <f t="shared" ca="1" si="187"/>
        <v>97978</v>
      </c>
      <c r="S18" s="41">
        <v>0</v>
      </c>
      <c r="U18">
        <f t="shared" ca="1" si="188"/>
        <v>97978</v>
      </c>
      <c r="V18">
        <f t="shared" ca="1" si="189"/>
        <v>0</v>
      </c>
      <c r="W18">
        <f t="shared" ca="1" si="130"/>
        <v>97978</v>
      </c>
      <c r="X18">
        <v>1</v>
      </c>
      <c r="AA18">
        <f t="shared" ca="1" si="131"/>
        <v>97978</v>
      </c>
      <c r="AB18" s="17">
        <f>INDEX(MilitarySpend,MATCH($A18,'Budget Decisions'!$A$3:$A$160,0),MATCH(AB$2,MilitarySpendCol,0))</f>
        <v>0</v>
      </c>
      <c r="AC18">
        <f t="shared" si="277"/>
        <v>0.82857634545527548</v>
      </c>
      <c r="AD18">
        <f>IF($A18&gt;=Assumptions!$D$40,1,0)</f>
        <v>1</v>
      </c>
      <c r="AE18">
        <f>Assumptions!$D$41</f>
        <v>0.83299999999999996</v>
      </c>
      <c r="AF18" s="41">
        <v>1</v>
      </c>
      <c r="AG18">
        <f>Assumptions!$D$42</f>
        <v>0.2</v>
      </c>
      <c r="AH18">
        <f t="shared" si="190"/>
        <v>0.69020409576424446</v>
      </c>
      <c r="AI18">
        <f t="shared" ca="1" si="132"/>
        <v>0</v>
      </c>
      <c r="AJ18" s="17">
        <f>INDEX(MedicalSpend,MATCH($A18,'Budget Decisions'!$A$3:$A$160,0),MATCH(AJ$2,MedicalSpendCol,0))</f>
        <v>0</v>
      </c>
      <c r="AK18" s="17">
        <f>IF(INDEX('Budget Decisions'!$E$4:$E$160,MATCH(Model!$A18,'Budget Decisions'!$A$4:$A$160,0))="CURED",1,0)</f>
        <v>0</v>
      </c>
      <c r="AL18">
        <f t="shared" si="278"/>
        <v>1</v>
      </c>
      <c r="AM18" s="41">
        <v>1</v>
      </c>
      <c r="AN18">
        <f>Assumptions!$D$49</f>
        <v>0.2</v>
      </c>
      <c r="AO18">
        <f t="shared" si="191"/>
        <v>0</v>
      </c>
      <c r="AP18">
        <f t="shared" ca="1" si="133"/>
        <v>0</v>
      </c>
      <c r="AR18">
        <f t="shared" ca="1" si="192"/>
        <v>21784378</v>
      </c>
      <c r="AS18">
        <f t="shared" ca="1" si="193"/>
        <v>21784378</v>
      </c>
      <c r="AT18">
        <f t="shared" ca="1" si="194"/>
        <v>0</v>
      </c>
      <c r="AU18">
        <f t="shared" ca="1" si="195"/>
        <v>0</v>
      </c>
      <c r="AV18">
        <f t="shared" ca="1" si="196"/>
        <v>678</v>
      </c>
      <c r="AW18">
        <f t="shared" ca="1" si="279"/>
        <v>0</v>
      </c>
      <c r="AX18">
        <f t="shared" ca="1" si="134"/>
        <v>3</v>
      </c>
      <c r="AY18">
        <f t="shared" ca="1" si="135"/>
        <v>524</v>
      </c>
      <c r="AZ18">
        <f t="shared" si="280"/>
        <v>0.15936301189359656</v>
      </c>
      <c r="BA18">
        <f>Assumptions!$E$34</f>
        <v>1.2</v>
      </c>
      <c r="BB18">
        <f ca="1">IF(AND(AV18&gt;1,AS18&gt;1),((LOG(AS18,AV18)^(1/EXP(1)))^(1/Assumptions!$D$30))-(1-Assumptions!$D$31),1)</f>
        <v>1.0175649127154336</v>
      </c>
      <c r="BC18" s="41">
        <v>1</v>
      </c>
      <c r="BD18">
        <v>0.15</v>
      </c>
      <c r="BF18">
        <f t="shared" ca="1" si="197"/>
        <v>0.19459465114509142</v>
      </c>
      <c r="BG18">
        <f t="shared" ca="1" si="198"/>
        <v>131</v>
      </c>
      <c r="BH18" s="41">
        <v>0</v>
      </c>
      <c r="BJ18">
        <f t="shared" ca="1" si="199"/>
        <v>131</v>
      </c>
      <c r="BK18">
        <f t="shared" ca="1" si="200"/>
        <v>0</v>
      </c>
      <c r="BL18">
        <f t="shared" ca="1" si="136"/>
        <v>131</v>
      </c>
      <c r="BM18">
        <v>1</v>
      </c>
      <c r="BP18">
        <f t="shared" ca="1" si="137"/>
        <v>131</v>
      </c>
      <c r="BQ18" s="17">
        <f>INDEX(MilitarySpend,MATCH($A18,'Budget Decisions'!$A$3:$A$160,0),MATCH(BQ$2,MilitarySpendCol,0))</f>
        <v>0</v>
      </c>
      <c r="BR18">
        <f t="shared" si="281"/>
        <v>0.15936301189359656</v>
      </c>
      <c r="BS18">
        <f>IF($A18&gt;=Assumptions!$D$40,1,0)</f>
        <v>1</v>
      </c>
      <c r="BT18">
        <f>Assumptions!$D$41</f>
        <v>0.83299999999999996</v>
      </c>
      <c r="BU18" s="41">
        <v>1</v>
      </c>
      <c r="BV18">
        <f>Assumptions!$D$42</f>
        <v>0.2</v>
      </c>
      <c r="BW18">
        <f t="shared" si="201"/>
        <v>0.13274938890736593</v>
      </c>
      <c r="BX18">
        <f t="shared" ca="1" si="138"/>
        <v>0</v>
      </c>
      <c r="BY18" s="17">
        <f>INDEX(MedicalSpend,MATCH($A18,'Budget Decisions'!$A$3:$A$160,0),MATCH(BY$2,MedicalSpendCol,0))</f>
        <v>0</v>
      </c>
      <c r="BZ18" s="17">
        <f>IF(INDEX('Budget Decisions'!$E$4:$E$160,MATCH(Model!$A18,'Budget Decisions'!$A$4:$A$160,0))="CURED",1,0)</f>
        <v>0</v>
      </c>
      <c r="CA18">
        <f t="shared" si="282"/>
        <v>1</v>
      </c>
      <c r="CB18" s="41">
        <v>1</v>
      </c>
      <c r="CC18">
        <f>Assumptions!$D$49</f>
        <v>0.2</v>
      </c>
      <c r="CD18">
        <f t="shared" si="202"/>
        <v>0</v>
      </c>
      <c r="CE18">
        <f t="shared" ca="1" si="139"/>
        <v>0</v>
      </c>
      <c r="CG18">
        <f t="shared" ca="1" si="203"/>
        <v>20165794</v>
      </c>
      <c r="CH18">
        <f t="shared" ca="1" si="204"/>
        <v>20165794</v>
      </c>
      <c r="CI18">
        <f t="shared" ca="1" si="205"/>
        <v>0</v>
      </c>
      <c r="CJ18">
        <f t="shared" ca="1" si="283"/>
        <v>0</v>
      </c>
      <c r="CK18">
        <f t="shared" ca="1" si="206"/>
        <v>0</v>
      </c>
      <c r="CL18">
        <f t="shared" ca="1" si="284"/>
        <v>0</v>
      </c>
      <c r="CM18">
        <f t="shared" ca="1" si="140"/>
        <v>0</v>
      </c>
      <c r="CN18">
        <f t="shared" ca="1" si="141"/>
        <v>1</v>
      </c>
      <c r="CO18">
        <f t="shared" si="285"/>
        <v>0.24130002925990637</v>
      </c>
      <c r="CP18">
        <f>Assumptions!$E$34</f>
        <v>1.2</v>
      </c>
      <c r="CQ18">
        <f ca="1">IF(AND(CK18&gt;1,CH18&gt;1),((LOG(CH18,CK18)^(1/EXP(1)))^(1/Assumptions!$D$30))-(1-Assumptions!$D$31),1)</f>
        <v>1</v>
      </c>
      <c r="CR18" s="41">
        <v>1</v>
      </c>
      <c r="CS18">
        <v>0.15</v>
      </c>
      <c r="CU18">
        <f t="shared" ca="1" si="207"/>
        <v>0.28956003511188766</v>
      </c>
      <c r="CV18">
        <f t="shared" ca="1" si="208"/>
        <v>0</v>
      </c>
      <c r="CW18" s="41">
        <v>0</v>
      </c>
      <c r="CY18">
        <f t="shared" ca="1" si="209"/>
        <v>0</v>
      </c>
      <c r="CZ18">
        <f t="shared" ca="1" si="210"/>
        <v>0</v>
      </c>
      <c r="DA18">
        <f t="shared" ca="1" si="142"/>
        <v>0</v>
      </c>
      <c r="DB18">
        <v>1</v>
      </c>
      <c r="DE18">
        <f t="shared" ca="1" si="143"/>
        <v>0</v>
      </c>
      <c r="DF18" s="17">
        <f>INDEX(MilitarySpend,MATCH($A18,'Budget Decisions'!$A$3:$A$160,0),MATCH(DF$2,MilitarySpendCol,0))</f>
        <v>0</v>
      </c>
      <c r="DG18">
        <f t="shared" si="286"/>
        <v>0.24130002925990637</v>
      </c>
      <c r="DH18">
        <f>IF($A18&gt;=Assumptions!$D$40,1,0)</f>
        <v>1</v>
      </c>
      <c r="DI18">
        <f>Assumptions!$D$41</f>
        <v>0.83299999999999996</v>
      </c>
      <c r="DJ18" s="41">
        <v>1</v>
      </c>
      <c r="DK18">
        <f>Assumptions!$D$42</f>
        <v>0.2</v>
      </c>
      <c r="DL18">
        <f t="shared" si="211"/>
        <v>0.20100292437350201</v>
      </c>
      <c r="DM18">
        <f t="shared" ca="1" si="144"/>
        <v>0</v>
      </c>
      <c r="DN18" s="17">
        <f>INDEX(MedicalSpend,MATCH($A18,'Budget Decisions'!$A$3:$A$160,0),MATCH(DN$2,MedicalSpendCol,0))</f>
        <v>0</v>
      </c>
      <c r="DO18" s="17">
        <f>IF(INDEX('Budget Decisions'!$E$4:$E$160,MATCH(Model!$A18,'Budget Decisions'!$A$4:$A$160,0))="CURED",1,0)</f>
        <v>0</v>
      </c>
      <c r="DP18">
        <f t="shared" si="287"/>
        <v>1</v>
      </c>
      <c r="DQ18" s="41">
        <v>1</v>
      </c>
      <c r="DR18">
        <f>Assumptions!$D$49</f>
        <v>0.2</v>
      </c>
      <c r="DS18">
        <f t="shared" si="212"/>
        <v>0</v>
      </c>
      <c r="DT18">
        <f t="shared" ca="1" si="145"/>
        <v>0</v>
      </c>
      <c r="DV18">
        <f t="shared" ca="1" si="213"/>
        <v>46395654</v>
      </c>
      <c r="DW18">
        <f t="shared" ca="1" si="214"/>
        <v>46395654</v>
      </c>
      <c r="DX18">
        <f t="shared" ca="1" si="215"/>
        <v>0</v>
      </c>
      <c r="DY18">
        <f t="shared" ca="1" si="288"/>
        <v>0</v>
      </c>
      <c r="DZ18">
        <f t="shared" ca="1" si="216"/>
        <v>0</v>
      </c>
      <c r="EA18">
        <f t="shared" ca="1" si="289"/>
        <v>0</v>
      </c>
      <c r="EB18">
        <f t="shared" ca="1" si="146"/>
        <v>0</v>
      </c>
      <c r="EC18">
        <f t="shared" ca="1" si="147"/>
        <v>0</v>
      </c>
      <c r="ED18">
        <f t="shared" si="290"/>
        <v>0.87442730726206253</v>
      </c>
      <c r="EE18">
        <f>Assumptions!$E$34</f>
        <v>1.2</v>
      </c>
      <c r="EF18">
        <f ca="1">IF(AND(DZ18&gt;1,DW18&gt;1),((LOG(DW18,DZ18)^(1/EXP(1)))^(1/Assumptions!$D$30))-(1-Assumptions!$D$31),1)</f>
        <v>1</v>
      </c>
      <c r="EG18" s="41">
        <v>1</v>
      </c>
      <c r="EH18">
        <v>0.15</v>
      </c>
      <c r="EJ18">
        <f t="shared" ca="1" si="217"/>
        <v>1.049312768714475</v>
      </c>
      <c r="EK18">
        <f t="shared" ca="1" si="218"/>
        <v>0</v>
      </c>
      <c r="EL18" s="41">
        <v>0</v>
      </c>
      <c r="EN18">
        <f t="shared" ca="1" si="219"/>
        <v>0</v>
      </c>
      <c r="EO18">
        <f t="shared" ca="1" si="220"/>
        <v>0</v>
      </c>
      <c r="EP18">
        <f t="shared" ca="1" si="148"/>
        <v>0</v>
      </c>
      <c r="EQ18">
        <v>1</v>
      </c>
      <c r="ET18">
        <f t="shared" ca="1" si="149"/>
        <v>0</v>
      </c>
      <c r="EU18" s="17">
        <f>INDEX(MilitarySpend,MATCH($A18,'Budget Decisions'!$A$3:$A$160,0),MATCH(EU$2,MilitarySpendCol,0))</f>
        <v>0</v>
      </c>
      <c r="EV18">
        <f t="shared" si="291"/>
        <v>0.87442730726206253</v>
      </c>
      <c r="EW18">
        <f>IF($A18&gt;=Assumptions!$D$40,1,0)</f>
        <v>1</v>
      </c>
      <c r="EX18">
        <f>Assumptions!$D$41</f>
        <v>0.83299999999999996</v>
      </c>
      <c r="EY18" s="41">
        <v>1</v>
      </c>
      <c r="EZ18">
        <f>Assumptions!$D$42</f>
        <v>0.2</v>
      </c>
      <c r="FA18">
        <f t="shared" si="221"/>
        <v>0.72839794694929805</v>
      </c>
      <c r="FB18">
        <f t="shared" ca="1" si="150"/>
        <v>0</v>
      </c>
      <c r="FC18" s="17">
        <f>INDEX(MedicalSpend,MATCH($A18,'Budget Decisions'!$A$3:$A$160,0),MATCH(FC$2,MedicalSpendCol,0))</f>
        <v>0</v>
      </c>
      <c r="FD18" s="17">
        <f>IF(INDEX('Budget Decisions'!$E$4:$E$160,MATCH(Model!$A18,'Budget Decisions'!$A$4:$A$160,0))="CURED",1,0)</f>
        <v>0</v>
      </c>
      <c r="FE18">
        <f t="shared" si="292"/>
        <v>1</v>
      </c>
      <c r="FF18" s="41">
        <v>1</v>
      </c>
      <c r="FG18">
        <f>Assumptions!$D$49</f>
        <v>0.2</v>
      </c>
      <c r="FH18">
        <f t="shared" si="222"/>
        <v>0</v>
      </c>
      <c r="FI18">
        <f t="shared" ca="1" si="151"/>
        <v>0</v>
      </c>
      <c r="FK18">
        <f t="shared" ca="1" si="223"/>
        <v>35235521</v>
      </c>
      <c r="FL18">
        <f t="shared" ca="1" si="224"/>
        <v>35235521</v>
      </c>
      <c r="FM18">
        <f t="shared" ca="1" si="225"/>
        <v>0</v>
      </c>
      <c r="FN18">
        <f t="shared" ca="1" si="293"/>
        <v>0</v>
      </c>
      <c r="FO18">
        <f t="shared" ca="1" si="226"/>
        <v>0</v>
      </c>
      <c r="FP18">
        <f t="shared" ca="1" si="294"/>
        <v>0</v>
      </c>
      <c r="FQ18">
        <f t="shared" ca="1" si="152"/>
        <v>0</v>
      </c>
      <c r="FR18">
        <f t="shared" ca="1" si="153"/>
        <v>1</v>
      </c>
      <c r="FS18">
        <f t="shared" si="295"/>
        <v>0.36303408195741388</v>
      </c>
      <c r="FT18">
        <f>Assumptions!$E$34</f>
        <v>1.2</v>
      </c>
      <c r="FU18">
        <f ca="1">IF(AND(FO18&gt;1,FL18&gt;1),((LOG(FL18,FO18)^(1/EXP(1)))^(1/Assumptions!$D$30))-(1-Assumptions!$D$31),1)</f>
        <v>1</v>
      </c>
      <c r="FV18" s="41">
        <v>1</v>
      </c>
      <c r="FW18">
        <v>0.15</v>
      </c>
      <c r="FY18">
        <f t="shared" ca="1" si="227"/>
        <v>0.43564089834889663</v>
      </c>
      <c r="FZ18">
        <f t="shared" ca="1" si="228"/>
        <v>0</v>
      </c>
      <c r="GA18" s="41">
        <v>0</v>
      </c>
      <c r="GC18">
        <f t="shared" ca="1" si="229"/>
        <v>0</v>
      </c>
      <c r="GD18">
        <f t="shared" ca="1" si="230"/>
        <v>0</v>
      </c>
      <c r="GE18">
        <f t="shared" ca="1" si="154"/>
        <v>0</v>
      </c>
      <c r="GF18">
        <v>1</v>
      </c>
      <c r="GI18">
        <f t="shared" ca="1" si="155"/>
        <v>0</v>
      </c>
      <c r="GJ18" s="17">
        <f>INDEX(MilitarySpend,MATCH($A18,'Budget Decisions'!$A$3:$A$160,0),MATCH(GJ$2,MilitarySpendCol,0))</f>
        <v>0</v>
      </c>
      <c r="GK18">
        <f t="shared" si="296"/>
        <v>0.36303408195741388</v>
      </c>
      <c r="GL18">
        <f>IF($A18&gt;=Assumptions!$D$40,1,0)</f>
        <v>1</v>
      </c>
      <c r="GM18">
        <f>Assumptions!$D$41</f>
        <v>0.83299999999999996</v>
      </c>
      <c r="GN18" s="41">
        <v>1</v>
      </c>
      <c r="GO18">
        <f>Assumptions!$D$42</f>
        <v>0.2</v>
      </c>
      <c r="GP18">
        <f t="shared" si="231"/>
        <v>0.30240739027052577</v>
      </c>
      <c r="GQ18">
        <f t="shared" ca="1" si="156"/>
        <v>0</v>
      </c>
      <c r="GR18" s="17">
        <f>INDEX(MedicalSpend,MATCH($A18,'Budget Decisions'!$A$3:$A$160,0),MATCH(GR$2,MedicalSpendCol,0))</f>
        <v>0</v>
      </c>
      <c r="GS18" s="17">
        <f>IF(INDEX('Budget Decisions'!$E$4:$E$160,MATCH(Model!$A18,'Budget Decisions'!$A$4:$A$160,0))="CURED",1,0)</f>
        <v>0</v>
      </c>
      <c r="GT18">
        <f t="shared" si="297"/>
        <v>1</v>
      </c>
      <c r="GU18" s="41">
        <v>1</v>
      </c>
      <c r="GV18">
        <f>Assumptions!$D$49</f>
        <v>0.2</v>
      </c>
      <c r="GW18">
        <f t="shared" si="232"/>
        <v>0</v>
      </c>
      <c r="GX18">
        <f t="shared" ca="1" si="157"/>
        <v>0</v>
      </c>
      <c r="GZ18">
        <f t="shared" ca="1" si="233"/>
        <v>18084651</v>
      </c>
      <c r="HA18">
        <f t="shared" ca="1" si="234"/>
        <v>18084651</v>
      </c>
      <c r="HB18">
        <f t="shared" ca="1" si="235"/>
        <v>0</v>
      </c>
      <c r="HC18">
        <f t="shared" ca="1" si="298"/>
        <v>0</v>
      </c>
      <c r="HD18">
        <f t="shared" ca="1" si="236"/>
        <v>0</v>
      </c>
      <c r="HE18">
        <f t="shared" ca="1" si="299"/>
        <v>0</v>
      </c>
      <c r="HF18">
        <f t="shared" ca="1" si="158"/>
        <v>0</v>
      </c>
      <c r="HG18">
        <f t="shared" ca="1" si="159"/>
        <v>0</v>
      </c>
      <c r="HH18">
        <f t="shared" si="300"/>
        <v>0.464689620669401</v>
      </c>
      <c r="HI18">
        <f>Assumptions!$E$34</f>
        <v>1.2</v>
      </c>
      <c r="HJ18">
        <f ca="1">IF(AND(HD18&gt;1,HA18&gt;1),((LOG(HA18,HD18)^(1/EXP(1)))^(1/Assumptions!$D$30))-(1-Assumptions!$D$31),1)</f>
        <v>1</v>
      </c>
      <c r="HK18" s="41">
        <v>1</v>
      </c>
      <c r="HL18">
        <v>0.15</v>
      </c>
      <c r="HN18">
        <f t="shared" ca="1" si="237"/>
        <v>0.55762754480328114</v>
      </c>
      <c r="HO18">
        <f t="shared" ca="1" si="238"/>
        <v>0</v>
      </c>
      <c r="HP18" s="41">
        <v>0</v>
      </c>
      <c r="HR18">
        <f t="shared" ca="1" si="239"/>
        <v>0</v>
      </c>
      <c r="HS18">
        <f t="shared" ca="1" si="240"/>
        <v>0</v>
      </c>
      <c r="HT18">
        <f t="shared" ca="1" si="160"/>
        <v>0</v>
      </c>
      <c r="HU18">
        <v>1</v>
      </c>
      <c r="HX18">
        <f t="shared" ca="1" si="161"/>
        <v>0</v>
      </c>
      <c r="HY18" s="17">
        <f>INDEX(MilitarySpend,MATCH($A18,'Budget Decisions'!$A$3:$A$160,0),MATCH(HY$2,MilitarySpendCol,0))</f>
        <v>0</v>
      </c>
      <c r="HZ18">
        <f t="shared" si="301"/>
        <v>0.464689620669401</v>
      </c>
      <c r="IA18">
        <f>IF($A18&gt;=Assumptions!$D$40,1,0)</f>
        <v>1</v>
      </c>
      <c r="IB18">
        <f>Assumptions!$D$41</f>
        <v>0.83299999999999996</v>
      </c>
      <c r="IC18" s="41">
        <v>1</v>
      </c>
      <c r="ID18">
        <f>Assumptions!$D$42</f>
        <v>0.2</v>
      </c>
      <c r="IE18">
        <f t="shared" si="241"/>
        <v>0.38708645401761099</v>
      </c>
      <c r="IF18">
        <f t="shared" ca="1" si="162"/>
        <v>0</v>
      </c>
      <c r="IG18" s="17">
        <f>INDEX(MedicalSpend,MATCH($A18,'Budget Decisions'!$A$3:$A$160,0),MATCH(IG$2,MedicalSpendCol,0))</f>
        <v>0</v>
      </c>
      <c r="IH18" s="17">
        <f>IF(INDEX('Budget Decisions'!$E$4:$E$160,MATCH(Model!$A18,'Budget Decisions'!$A$4:$A$160,0))="CURED",1,0)</f>
        <v>0</v>
      </c>
      <c r="II18">
        <f t="shared" si="302"/>
        <v>1</v>
      </c>
      <c r="IJ18" s="41">
        <v>1</v>
      </c>
      <c r="IK18">
        <f>Assumptions!$D$49</f>
        <v>0.2</v>
      </c>
      <c r="IL18">
        <f t="shared" si="242"/>
        <v>0</v>
      </c>
      <c r="IM18">
        <f t="shared" ca="1" si="163"/>
        <v>0</v>
      </c>
      <c r="IO18">
        <f t="shared" ca="1" si="243"/>
        <v>57806544</v>
      </c>
      <c r="IP18">
        <f t="shared" ca="1" si="244"/>
        <v>57806544</v>
      </c>
      <c r="IQ18">
        <f t="shared" ca="1" si="245"/>
        <v>0</v>
      </c>
      <c r="IR18">
        <f t="shared" ca="1" si="303"/>
        <v>0</v>
      </c>
      <c r="IS18">
        <f t="shared" ca="1" si="246"/>
        <v>0</v>
      </c>
      <c r="IT18">
        <f t="shared" ca="1" si="304"/>
        <v>0</v>
      </c>
      <c r="IU18">
        <f t="shared" ca="1" si="164"/>
        <v>0</v>
      </c>
      <c r="IV18">
        <f t="shared" ca="1" si="165"/>
        <v>0</v>
      </c>
      <c r="IW18">
        <f t="shared" si="305"/>
        <v>1.1264233685228699</v>
      </c>
      <c r="IX18">
        <f>Assumptions!$E$34</f>
        <v>1.2</v>
      </c>
      <c r="IY18">
        <f ca="1">IF(AND(IS18&gt;1,IP18&gt;1),((LOG(IP18,IS18)^(1/EXP(1)))^(1/Assumptions!$D$30))-(1-Assumptions!$D$31),1)</f>
        <v>1</v>
      </c>
      <c r="IZ18" s="41">
        <v>1</v>
      </c>
      <c r="JA18">
        <v>0.15</v>
      </c>
      <c r="JC18">
        <f t="shared" ca="1" si="247"/>
        <v>1.3517080422274439</v>
      </c>
      <c r="JD18">
        <f t="shared" ca="1" si="248"/>
        <v>0</v>
      </c>
      <c r="JE18" s="41">
        <v>0</v>
      </c>
      <c r="JG18">
        <f t="shared" ca="1" si="249"/>
        <v>0</v>
      </c>
      <c r="JH18">
        <f t="shared" ca="1" si="250"/>
        <v>0</v>
      </c>
      <c r="JI18">
        <f t="shared" ca="1" si="166"/>
        <v>0</v>
      </c>
      <c r="JJ18">
        <v>1</v>
      </c>
      <c r="JM18">
        <f t="shared" ca="1" si="167"/>
        <v>0</v>
      </c>
      <c r="JN18" s="17">
        <f>INDEX(MilitarySpend,MATCH($A18,'Budget Decisions'!$A$3:$A$160,0),MATCH(JN$2,MilitarySpendCol,0))</f>
        <v>0</v>
      </c>
      <c r="JO18">
        <f t="shared" si="306"/>
        <v>1.1264233685228699</v>
      </c>
      <c r="JP18">
        <f>IF($A18&gt;=Assumptions!$D$40,1,0)</f>
        <v>1</v>
      </c>
      <c r="JQ18">
        <f>Assumptions!$D$41</f>
        <v>0.83299999999999996</v>
      </c>
      <c r="JR18" s="41">
        <v>1</v>
      </c>
      <c r="JS18">
        <f>Assumptions!$D$42</f>
        <v>0.2</v>
      </c>
      <c r="JT18">
        <f t="shared" si="251"/>
        <v>0.9383106659795506</v>
      </c>
      <c r="JU18">
        <f t="shared" ca="1" si="168"/>
        <v>0</v>
      </c>
      <c r="JV18" s="17">
        <f>INDEX(MedicalSpend,MATCH($A18,'Budget Decisions'!$A$3:$A$160,0),MATCH(JV$2,MedicalSpendCol,0))</f>
        <v>0</v>
      </c>
      <c r="JW18" s="17">
        <f>IF(INDEX('Budget Decisions'!$E$4:$E$160,MATCH(Model!$A18,'Budget Decisions'!$A$4:$A$160,0))="CURED",1,0)</f>
        <v>0</v>
      </c>
      <c r="JX18">
        <f t="shared" si="307"/>
        <v>1</v>
      </c>
      <c r="JY18" s="41">
        <v>1</v>
      </c>
      <c r="JZ18">
        <f>Assumptions!$D$49</f>
        <v>0.2</v>
      </c>
      <c r="KA18">
        <f t="shared" si="252"/>
        <v>0</v>
      </c>
      <c r="KB18">
        <f t="shared" ca="1" si="169"/>
        <v>0</v>
      </c>
      <c r="KD18">
        <f t="shared" ca="1" si="253"/>
        <v>40621237</v>
      </c>
      <c r="KE18">
        <f t="shared" ca="1" si="254"/>
        <v>40621237</v>
      </c>
      <c r="KF18">
        <f t="shared" ca="1" si="255"/>
        <v>0</v>
      </c>
      <c r="KG18">
        <f t="shared" ca="1" si="308"/>
        <v>0</v>
      </c>
      <c r="KH18">
        <f t="shared" ca="1" si="256"/>
        <v>0</v>
      </c>
      <c r="KI18">
        <f t="shared" ca="1" si="309"/>
        <v>0</v>
      </c>
      <c r="KJ18">
        <f t="shared" ca="1" si="170"/>
        <v>0</v>
      </c>
      <c r="KK18">
        <f t="shared" ca="1" si="171"/>
        <v>0</v>
      </c>
      <c r="KL18">
        <f t="shared" si="310"/>
        <v>2.2321095760416365</v>
      </c>
      <c r="KM18">
        <f>Assumptions!$E$34</f>
        <v>1.2</v>
      </c>
      <c r="KN18">
        <f ca="1">IF(AND(KH18&gt;1,KE18&gt;1),((LOG(KE18,KH18)^(1/EXP(1)))^(1/Assumptions!$D$30))-(1-Assumptions!$D$31),1)</f>
        <v>1</v>
      </c>
      <c r="KO18" s="41">
        <v>1</v>
      </c>
      <c r="KP18">
        <v>0.15</v>
      </c>
      <c r="KR18">
        <f t="shared" ca="1" si="257"/>
        <v>2.6785314912499638</v>
      </c>
      <c r="KS18">
        <f t="shared" ca="1" si="258"/>
        <v>0</v>
      </c>
      <c r="KT18" s="41">
        <v>0</v>
      </c>
      <c r="KV18">
        <f t="shared" ca="1" si="259"/>
        <v>0</v>
      </c>
      <c r="KW18">
        <f t="shared" ca="1" si="260"/>
        <v>0</v>
      </c>
      <c r="KX18">
        <f t="shared" ca="1" si="172"/>
        <v>0</v>
      </c>
      <c r="KY18">
        <v>1</v>
      </c>
      <c r="LB18">
        <f t="shared" ca="1" si="173"/>
        <v>0</v>
      </c>
      <c r="LC18" s="17">
        <f>INDEX(MilitarySpend,MATCH($A18,'Budget Decisions'!$A$3:$A$160,0),MATCH(LC$2,MilitarySpendCol,0))</f>
        <v>0</v>
      </c>
      <c r="LD18">
        <f t="shared" si="311"/>
        <v>2.2321095760416365</v>
      </c>
      <c r="LE18">
        <f>IF($A18&gt;=Assumptions!$D$40,1,0)</f>
        <v>1</v>
      </c>
      <c r="LF18">
        <f>Assumptions!$D$41</f>
        <v>0.83299999999999996</v>
      </c>
      <c r="LG18" s="41">
        <v>1</v>
      </c>
      <c r="LH18">
        <f>Assumptions!$D$42</f>
        <v>0.2</v>
      </c>
      <c r="LI18">
        <f t="shared" si="261"/>
        <v>1.8593472768426831</v>
      </c>
      <c r="LJ18">
        <f t="shared" ca="1" si="174"/>
        <v>0</v>
      </c>
      <c r="LK18" s="17">
        <f>INDEX(MedicalSpend,MATCH($A18,'Budget Decisions'!$A$3:$A$160,0),MATCH(LK$2,MedicalSpendCol,0))</f>
        <v>0</v>
      </c>
      <c r="LL18" s="17">
        <f>IF(INDEX('Budget Decisions'!$E$4:$E$160,MATCH(Model!$A18,'Budget Decisions'!$A$4:$A$160,0))="CURED",1,0)</f>
        <v>0</v>
      </c>
      <c r="LM18">
        <f t="shared" si="312"/>
        <v>1</v>
      </c>
      <c r="LN18" s="41">
        <v>1</v>
      </c>
      <c r="LO18">
        <f>Assumptions!$D$49</f>
        <v>0.2</v>
      </c>
      <c r="LP18">
        <f t="shared" si="262"/>
        <v>0</v>
      </c>
      <c r="LQ18">
        <f t="shared" ca="1" si="175"/>
        <v>0</v>
      </c>
      <c r="LS18">
        <f t="shared" ca="1" si="263"/>
        <v>14303542</v>
      </c>
      <c r="LT18">
        <f t="shared" ca="1" si="264"/>
        <v>14303542</v>
      </c>
      <c r="LU18">
        <f t="shared" ca="1" si="265"/>
        <v>0</v>
      </c>
      <c r="LV18">
        <f t="shared" ca="1" si="313"/>
        <v>0</v>
      </c>
      <c r="LW18">
        <f t="shared" ca="1" si="266"/>
        <v>0</v>
      </c>
      <c r="LX18">
        <f t="shared" ca="1" si="314"/>
        <v>0</v>
      </c>
      <c r="LY18">
        <f t="shared" ca="1" si="176"/>
        <v>0</v>
      </c>
      <c r="LZ18">
        <f t="shared" ca="1" si="177"/>
        <v>0</v>
      </c>
      <c r="MA18">
        <f t="shared" si="315"/>
        <v>2.7100766589378384</v>
      </c>
      <c r="MB18">
        <f>Assumptions!$E$34</f>
        <v>1.2</v>
      </c>
      <c r="MC18">
        <f ca="1">IF(AND(LW18&gt;1,LT18&gt;1),((LOG(LT18,LW18)^(1/EXP(1)))^(1/Assumptions!$D$30))-(1-Assumptions!$D$31),1)</f>
        <v>1</v>
      </c>
      <c r="MD18" s="41">
        <v>1</v>
      </c>
      <c r="ME18">
        <v>0.15</v>
      </c>
      <c r="MG18">
        <f t="shared" ca="1" si="267"/>
        <v>3.2520919907254062</v>
      </c>
      <c r="MH18">
        <f t="shared" ca="1" si="268"/>
        <v>0</v>
      </c>
      <c r="MI18" s="41">
        <v>0</v>
      </c>
      <c r="MK18">
        <f t="shared" ca="1" si="269"/>
        <v>0</v>
      </c>
      <c r="ML18">
        <f t="shared" ca="1" si="270"/>
        <v>0</v>
      </c>
      <c r="MM18">
        <f t="shared" ca="1" si="178"/>
        <v>0</v>
      </c>
      <c r="MN18">
        <v>1</v>
      </c>
      <c r="MQ18">
        <f t="shared" ca="1" si="179"/>
        <v>0</v>
      </c>
      <c r="MR18" s="17">
        <f>INDEX(MilitarySpend,MATCH($A18,'Budget Decisions'!$A$3:$A$160,0),MATCH(MR$2,MilitarySpendCol,0))</f>
        <v>0</v>
      </c>
      <c r="MS18">
        <f t="shared" si="316"/>
        <v>2.7100766589378384</v>
      </c>
      <c r="MT18">
        <f>IF($A18&gt;=Assumptions!$D$40,1,0)</f>
        <v>1</v>
      </c>
      <c r="MU18">
        <f>Assumptions!$D$41</f>
        <v>0.83299999999999996</v>
      </c>
      <c r="MV18" s="41">
        <v>1</v>
      </c>
      <c r="MW18">
        <f>Assumptions!$D$42</f>
        <v>0.2</v>
      </c>
      <c r="MX18">
        <f t="shared" si="271"/>
        <v>2.2574938568952194</v>
      </c>
      <c r="MY18">
        <f t="shared" ca="1" si="180"/>
        <v>0</v>
      </c>
      <c r="MZ18" s="17">
        <f>INDEX(MedicalSpend,MATCH($A18,'Budget Decisions'!$A$3:$A$160,0),MATCH(MZ$2,MedicalSpendCol,0))</f>
        <v>0</v>
      </c>
      <c r="NA18" s="17">
        <f>IF(INDEX('Budget Decisions'!$E$4:$E$160,MATCH(Model!$A18,'Budget Decisions'!$A$4:$A$160,0))="CURED",1,0)</f>
        <v>0</v>
      </c>
      <c r="NB18">
        <f t="shared" si="317"/>
        <v>1</v>
      </c>
      <c r="NC18" s="41">
        <v>1</v>
      </c>
      <c r="ND18">
        <f>Assumptions!$D$49</f>
        <v>0.2</v>
      </c>
      <c r="NE18">
        <f t="shared" si="272"/>
        <v>0</v>
      </c>
      <c r="NF18">
        <f t="shared" ca="1" si="181"/>
        <v>0</v>
      </c>
    </row>
    <row r="19" spans="1:370" x14ac:dyDescent="0.25">
      <c r="A19">
        <f t="shared" si="273"/>
        <v>16</v>
      </c>
      <c r="C19">
        <f t="shared" ca="1" si="182"/>
        <v>48867019</v>
      </c>
      <c r="D19">
        <f t="shared" ca="1" si="183"/>
        <v>48867019</v>
      </c>
      <c r="E19">
        <f t="shared" ca="1" si="184"/>
        <v>0</v>
      </c>
      <c r="F19">
        <f t="shared" ca="1" si="274"/>
        <v>0</v>
      </c>
      <c r="G19">
        <f t="shared" ca="1" si="185"/>
        <v>202354</v>
      </c>
      <c r="H19">
        <f t="shared" ca="1" si="275"/>
        <v>0</v>
      </c>
      <c r="I19">
        <f t="shared" ca="1" si="128"/>
        <v>1011</v>
      </c>
      <c r="J19">
        <f t="shared" ca="1" si="129"/>
        <v>2</v>
      </c>
      <c r="K19">
        <f t="shared" si="276"/>
        <v>0.82857634545527548</v>
      </c>
      <c r="L19">
        <f>Assumptions!$E$34</f>
        <v>1.2</v>
      </c>
      <c r="M19">
        <f ca="1">IF(AND(G19&gt;1,D19&gt;1),((LOG(D19,G19)^(1/EXP(1)))^(1/Assumptions!$D$30))-(1-Assumptions!$D$31),1)</f>
        <v>0.93148177804924004</v>
      </c>
      <c r="N19" s="41">
        <v>1</v>
      </c>
      <c r="O19">
        <v>0.15</v>
      </c>
      <c r="Q19">
        <f t="shared" ca="1" si="186"/>
        <v>0.92616452101706559</v>
      </c>
      <c r="R19">
        <f t="shared" ca="1" si="187"/>
        <v>187413</v>
      </c>
      <c r="S19" s="41">
        <v>0</v>
      </c>
      <c r="U19">
        <f t="shared" ca="1" si="188"/>
        <v>187413</v>
      </c>
      <c r="V19">
        <f t="shared" ca="1" si="189"/>
        <v>0</v>
      </c>
      <c r="W19">
        <f t="shared" ca="1" si="130"/>
        <v>187413</v>
      </c>
      <c r="X19">
        <v>1</v>
      </c>
      <c r="AA19">
        <f t="shared" ca="1" si="131"/>
        <v>187413</v>
      </c>
      <c r="AB19" s="17">
        <f>INDEX(MilitarySpend,MATCH($A19,'Budget Decisions'!$A$3:$A$160,0),MATCH(AB$2,MilitarySpendCol,0))</f>
        <v>0</v>
      </c>
      <c r="AC19">
        <f t="shared" si="277"/>
        <v>0.82857634545527548</v>
      </c>
      <c r="AD19">
        <f>IF($A19&gt;=Assumptions!$D$40,1,0)</f>
        <v>1</v>
      </c>
      <c r="AE19">
        <f>Assumptions!$D$41</f>
        <v>0.83299999999999996</v>
      </c>
      <c r="AF19" s="41">
        <v>1</v>
      </c>
      <c r="AG19">
        <f>Assumptions!$D$42</f>
        <v>0.2</v>
      </c>
      <c r="AH19">
        <f t="shared" si="190"/>
        <v>0.69020409576424446</v>
      </c>
      <c r="AI19">
        <f t="shared" ca="1" si="132"/>
        <v>0</v>
      </c>
      <c r="AJ19" s="17">
        <f>INDEX(MedicalSpend,MATCH($A19,'Budget Decisions'!$A$3:$A$160,0),MATCH(AJ$2,MedicalSpendCol,0))</f>
        <v>0</v>
      </c>
      <c r="AK19" s="17">
        <f>IF(INDEX('Budget Decisions'!$E$4:$E$160,MATCH(Model!$A19,'Budget Decisions'!$A$4:$A$160,0))="CURED",1,0)</f>
        <v>0</v>
      </c>
      <c r="AL19">
        <f t="shared" si="278"/>
        <v>1</v>
      </c>
      <c r="AM19" s="41">
        <v>1</v>
      </c>
      <c r="AN19">
        <f>Assumptions!$D$49</f>
        <v>0.2</v>
      </c>
      <c r="AO19">
        <f t="shared" si="191"/>
        <v>0</v>
      </c>
      <c r="AP19">
        <f t="shared" ca="1" si="133"/>
        <v>0</v>
      </c>
      <c r="AR19">
        <f t="shared" ca="1" si="192"/>
        <v>21784247</v>
      </c>
      <c r="AS19">
        <f t="shared" ca="1" si="193"/>
        <v>21784247</v>
      </c>
      <c r="AT19">
        <f t="shared" ca="1" si="194"/>
        <v>0</v>
      </c>
      <c r="AU19">
        <f t="shared" ca="1" si="195"/>
        <v>0</v>
      </c>
      <c r="AV19">
        <f t="shared" ca="1" si="196"/>
        <v>1330</v>
      </c>
      <c r="AW19">
        <f t="shared" ca="1" si="279"/>
        <v>0</v>
      </c>
      <c r="AX19">
        <f t="shared" ca="1" si="134"/>
        <v>6</v>
      </c>
      <c r="AY19">
        <f t="shared" ca="1" si="135"/>
        <v>1011</v>
      </c>
      <c r="AZ19">
        <f t="shared" si="280"/>
        <v>0.15936301189359656</v>
      </c>
      <c r="BA19">
        <f>Assumptions!$E$34</f>
        <v>1.2</v>
      </c>
      <c r="BB19">
        <f ca="1">IF(AND(AV19&gt;1,AS19&gt;1),((LOG(AS19,AV19)^(1/EXP(1)))^(1/Assumptions!$D$30))-(1-Assumptions!$D$31),1)</f>
        <v>1.0025230835421719</v>
      </c>
      <c r="BC19" s="41">
        <v>1</v>
      </c>
      <c r="BD19">
        <v>0.15</v>
      </c>
      <c r="BF19">
        <f t="shared" ca="1" si="197"/>
        <v>0.19171811770336347</v>
      </c>
      <c r="BG19">
        <f t="shared" ca="1" si="198"/>
        <v>254</v>
      </c>
      <c r="BH19" s="41">
        <v>0</v>
      </c>
      <c r="BJ19">
        <f t="shared" ca="1" si="199"/>
        <v>254</v>
      </c>
      <c r="BK19">
        <f t="shared" ca="1" si="200"/>
        <v>0</v>
      </c>
      <c r="BL19">
        <f t="shared" ca="1" si="136"/>
        <v>254</v>
      </c>
      <c r="BM19">
        <v>1</v>
      </c>
      <c r="BP19">
        <f t="shared" ca="1" si="137"/>
        <v>254</v>
      </c>
      <c r="BQ19" s="17">
        <f>INDEX(MilitarySpend,MATCH($A19,'Budget Decisions'!$A$3:$A$160,0),MATCH(BQ$2,MilitarySpendCol,0))</f>
        <v>0</v>
      </c>
      <c r="BR19">
        <f t="shared" si="281"/>
        <v>0.15936301189359656</v>
      </c>
      <c r="BS19">
        <f>IF($A19&gt;=Assumptions!$D$40,1,0)</f>
        <v>1</v>
      </c>
      <c r="BT19">
        <f>Assumptions!$D$41</f>
        <v>0.83299999999999996</v>
      </c>
      <c r="BU19" s="41">
        <v>1</v>
      </c>
      <c r="BV19">
        <f>Assumptions!$D$42</f>
        <v>0.2</v>
      </c>
      <c r="BW19">
        <f t="shared" si="201"/>
        <v>0.13274938890736593</v>
      </c>
      <c r="BX19">
        <f t="shared" ca="1" si="138"/>
        <v>0</v>
      </c>
      <c r="BY19" s="17">
        <f>INDEX(MedicalSpend,MATCH($A19,'Budget Decisions'!$A$3:$A$160,0),MATCH(BY$2,MedicalSpendCol,0))</f>
        <v>0</v>
      </c>
      <c r="BZ19" s="17">
        <f>IF(INDEX('Budget Decisions'!$E$4:$E$160,MATCH(Model!$A19,'Budget Decisions'!$A$4:$A$160,0))="CURED",1,0)</f>
        <v>0</v>
      </c>
      <c r="CA19">
        <f t="shared" si="282"/>
        <v>1</v>
      </c>
      <c r="CB19" s="41">
        <v>1</v>
      </c>
      <c r="CC19">
        <f>Assumptions!$D$49</f>
        <v>0.2</v>
      </c>
      <c r="CD19">
        <f t="shared" si="202"/>
        <v>0</v>
      </c>
      <c r="CE19">
        <f t="shared" ca="1" si="139"/>
        <v>0</v>
      </c>
      <c r="CG19">
        <f t="shared" ca="1" si="203"/>
        <v>20165794</v>
      </c>
      <c r="CH19">
        <f t="shared" ca="1" si="204"/>
        <v>20165794</v>
      </c>
      <c r="CI19">
        <f t="shared" ca="1" si="205"/>
        <v>0</v>
      </c>
      <c r="CJ19">
        <f t="shared" ca="1" si="283"/>
        <v>0</v>
      </c>
      <c r="CK19">
        <f t="shared" ca="1" si="206"/>
        <v>1</v>
      </c>
      <c r="CL19">
        <f t="shared" ca="1" si="284"/>
        <v>0</v>
      </c>
      <c r="CM19">
        <f t="shared" ca="1" si="140"/>
        <v>0</v>
      </c>
      <c r="CN19">
        <f t="shared" ca="1" si="141"/>
        <v>2</v>
      </c>
      <c r="CO19">
        <f t="shared" si="285"/>
        <v>0.24130002925990637</v>
      </c>
      <c r="CP19">
        <f>Assumptions!$E$34</f>
        <v>1.2</v>
      </c>
      <c r="CQ19">
        <f ca="1">IF(AND(CK19&gt;1,CH19&gt;1),((LOG(CH19,CK19)^(1/EXP(1)))^(1/Assumptions!$D$30))-(1-Assumptions!$D$31),1)</f>
        <v>1</v>
      </c>
      <c r="CR19" s="41">
        <v>1</v>
      </c>
      <c r="CS19">
        <v>0.15</v>
      </c>
      <c r="CU19">
        <f t="shared" ca="1" si="207"/>
        <v>0.28956003511188766</v>
      </c>
      <c r="CV19">
        <f t="shared" ca="1" si="208"/>
        <v>0</v>
      </c>
      <c r="CW19" s="41">
        <v>0</v>
      </c>
      <c r="CY19">
        <f t="shared" ca="1" si="209"/>
        <v>0</v>
      </c>
      <c r="CZ19">
        <f t="shared" ca="1" si="210"/>
        <v>0</v>
      </c>
      <c r="DA19">
        <f t="shared" ca="1" si="142"/>
        <v>0</v>
      </c>
      <c r="DB19">
        <v>1</v>
      </c>
      <c r="DE19">
        <f t="shared" ca="1" si="143"/>
        <v>0</v>
      </c>
      <c r="DF19" s="17">
        <f>INDEX(MilitarySpend,MATCH($A19,'Budget Decisions'!$A$3:$A$160,0),MATCH(DF$2,MilitarySpendCol,0))</f>
        <v>0</v>
      </c>
      <c r="DG19">
        <f t="shared" si="286"/>
        <v>0.24130002925990637</v>
      </c>
      <c r="DH19">
        <f>IF($A19&gt;=Assumptions!$D$40,1,0)</f>
        <v>1</v>
      </c>
      <c r="DI19">
        <f>Assumptions!$D$41</f>
        <v>0.83299999999999996</v>
      </c>
      <c r="DJ19" s="41">
        <v>1</v>
      </c>
      <c r="DK19">
        <f>Assumptions!$D$42</f>
        <v>0.2</v>
      </c>
      <c r="DL19">
        <f t="shared" si="211"/>
        <v>0.20100292437350201</v>
      </c>
      <c r="DM19">
        <f t="shared" ca="1" si="144"/>
        <v>0</v>
      </c>
      <c r="DN19" s="17">
        <f>INDEX(MedicalSpend,MATCH($A19,'Budget Decisions'!$A$3:$A$160,0),MATCH(DN$2,MedicalSpendCol,0))</f>
        <v>0</v>
      </c>
      <c r="DO19" s="17">
        <f>IF(INDEX('Budget Decisions'!$E$4:$E$160,MATCH(Model!$A19,'Budget Decisions'!$A$4:$A$160,0))="CURED",1,0)</f>
        <v>0</v>
      </c>
      <c r="DP19">
        <f t="shared" si="287"/>
        <v>1</v>
      </c>
      <c r="DQ19" s="41">
        <v>1</v>
      </c>
      <c r="DR19">
        <f>Assumptions!$D$49</f>
        <v>0.2</v>
      </c>
      <c r="DS19">
        <f t="shared" si="212"/>
        <v>0</v>
      </c>
      <c r="DT19">
        <f t="shared" ca="1" si="145"/>
        <v>0</v>
      </c>
      <c r="DV19">
        <f t="shared" ca="1" si="213"/>
        <v>46395654</v>
      </c>
      <c r="DW19">
        <f t="shared" ca="1" si="214"/>
        <v>46395654</v>
      </c>
      <c r="DX19">
        <f t="shared" ca="1" si="215"/>
        <v>0</v>
      </c>
      <c r="DY19">
        <f t="shared" ca="1" si="288"/>
        <v>0</v>
      </c>
      <c r="DZ19">
        <f t="shared" ca="1" si="216"/>
        <v>0</v>
      </c>
      <c r="EA19">
        <f t="shared" ca="1" si="289"/>
        <v>0</v>
      </c>
      <c r="EB19">
        <f t="shared" ca="1" si="146"/>
        <v>0</v>
      </c>
      <c r="EC19">
        <f t="shared" ca="1" si="147"/>
        <v>0</v>
      </c>
      <c r="ED19">
        <f t="shared" si="290"/>
        <v>0.87442730726206253</v>
      </c>
      <c r="EE19">
        <f>Assumptions!$E$34</f>
        <v>1.2</v>
      </c>
      <c r="EF19">
        <f ca="1">IF(AND(DZ19&gt;1,DW19&gt;1),((LOG(DW19,DZ19)^(1/EXP(1)))^(1/Assumptions!$D$30))-(1-Assumptions!$D$31),1)</f>
        <v>1</v>
      </c>
      <c r="EG19" s="41">
        <v>1</v>
      </c>
      <c r="EH19">
        <v>0.15</v>
      </c>
      <c r="EJ19">
        <f t="shared" ca="1" si="217"/>
        <v>1.049312768714475</v>
      </c>
      <c r="EK19">
        <f t="shared" ca="1" si="218"/>
        <v>0</v>
      </c>
      <c r="EL19" s="41">
        <v>0</v>
      </c>
      <c r="EN19">
        <f t="shared" ca="1" si="219"/>
        <v>0</v>
      </c>
      <c r="EO19">
        <f t="shared" ca="1" si="220"/>
        <v>0</v>
      </c>
      <c r="EP19">
        <f t="shared" ca="1" si="148"/>
        <v>0</v>
      </c>
      <c r="EQ19">
        <v>1</v>
      </c>
      <c r="ET19">
        <f t="shared" ca="1" si="149"/>
        <v>0</v>
      </c>
      <c r="EU19" s="17">
        <f>INDEX(MilitarySpend,MATCH($A19,'Budget Decisions'!$A$3:$A$160,0),MATCH(EU$2,MilitarySpendCol,0))</f>
        <v>0</v>
      </c>
      <c r="EV19">
        <f t="shared" si="291"/>
        <v>0.87442730726206253</v>
      </c>
      <c r="EW19">
        <f>IF($A19&gt;=Assumptions!$D$40,1,0)</f>
        <v>1</v>
      </c>
      <c r="EX19">
        <f>Assumptions!$D$41</f>
        <v>0.83299999999999996</v>
      </c>
      <c r="EY19" s="41">
        <v>1</v>
      </c>
      <c r="EZ19">
        <f>Assumptions!$D$42</f>
        <v>0.2</v>
      </c>
      <c r="FA19">
        <f t="shared" si="221"/>
        <v>0.72839794694929805</v>
      </c>
      <c r="FB19">
        <f t="shared" ca="1" si="150"/>
        <v>0</v>
      </c>
      <c r="FC19" s="17">
        <f>INDEX(MedicalSpend,MATCH($A19,'Budget Decisions'!$A$3:$A$160,0),MATCH(FC$2,MedicalSpendCol,0))</f>
        <v>0</v>
      </c>
      <c r="FD19" s="17">
        <f>IF(INDEX('Budget Decisions'!$E$4:$E$160,MATCH(Model!$A19,'Budget Decisions'!$A$4:$A$160,0))="CURED",1,0)</f>
        <v>0</v>
      </c>
      <c r="FE19">
        <f t="shared" si="292"/>
        <v>1</v>
      </c>
      <c r="FF19" s="41">
        <v>1</v>
      </c>
      <c r="FG19">
        <f>Assumptions!$D$49</f>
        <v>0.2</v>
      </c>
      <c r="FH19">
        <f t="shared" si="222"/>
        <v>0</v>
      </c>
      <c r="FI19">
        <f t="shared" ca="1" si="151"/>
        <v>0</v>
      </c>
      <c r="FK19">
        <f t="shared" ca="1" si="223"/>
        <v>35235521</v>
      </c>
      <c r="FL19">
        <f t="shared" ca="1" si="224"/>
        <v>35235521</v>
      </c>
      <c r="FM19">
        <f t="shared" ca="1" si="225"/>
        <v>0</v>
      </c>
      <c r="FN19">
        <f t="shared" ca="1" si="293"/>
        <v>0</v>
      </c>
      <c r="FO19">
        <f t="shared" ca="1" si="226"/>
        <v>1</v>
      </c>
      <c r="FP19">
        <f t="shared" ca="1" si="294"/>
        <v>0</v>
      </c>
      <c r="FQ19">
        <f t="shared" ca="1" si="152"/>
        <v>0</v>
      </c>
      <c r="FR19">
        <f t="shared" ca="1" si="153"/>
        <v>2</v>
      </c>
      <c r="FS19">
        <f t="shared" si="295"/>
        <v>0.36303408195741388</v>
      </c>
      <c r="FT19">
        <f>Assumptions!$E$34</f>
        <v>1.2</v>
      </c>
      <c r="FU19">
        <f ca="1">IF(AND(FO19&gt;1,FL19&gt;1),((LOG(FL19,FO19)^(1/EXP(1)))^(1/Assumptions!$D$30))-(1-Assumptions!$D$31),1)</f>
        <v>1</v>
      </c>
      <c r="FV19" s="41">
        <v>1</v>
      </c>
      <c r="FW19">
        <v>0.15</v>
      </c>
      <c r="FY19">
        <f t="shared" ca="1" si="227"/>
        <v>0.43564089834889663</v>
      </c>
      <c r="FZ19">
        <f t="shared" ca="1" si="228"/>
        <v>0</v>
      </c>
      <c r="GA19" s="41">
        <v>0</v>
      </c>
      <c r="GC19">
        <f t="shared" ca="1" si="229"/>
        <v>0</v>
      </c>
      <c r="GD19">
        <f t="shared" ca="1" si="230"/>
        <v>0</v>
      </c>
      <c r="GE19">
        <f t="shared" ca="1" si="154"/>
        <v>0</v>
      </c>
      <c r="GF19">
        <v>1</v>
      </c>
      <c r="GI19">
        <f t="shared" ca="1" si="155"/>
        <v>0</v>
      </c>
      <c r="GJ19" s="17">
        <f>INDEX(MilitarySpend,MATCH($A19,'Budget Decisions'!$A$3:$A$160,0),MATCH(GJ$2,MilitarySpendCol,0))</f>
        <v>0</v>
      </c>
      <c r="GK19">
        <f t="shared" si="296"/>
        <v>0.36303408195741388</v>
      </c>
      <c r="GL19">
        <f>IF($A19&gt;=Assumptions!$D$40,1,0)</f>
        <v>1</v>
      </c>
      <c r="GM19">
        <f>Assumptions!$D$41</f>
        <v>0.83299999999999996</v>
      </c>
      <c r="GN19" s="41">
        <v>1</v>
      </c>
      <c r="GO19">
        <f>Assumptions!$D$42</f>
        <v>0.2</v>
      </c>
      <c r="GP19">
        <f t="shared" si="231"/>
        <v>0.30240739027052577</v>
      </c>
      <c r="GQ19">
        <f t="shared" ca="1" si="156"/>
        <v>0</v>
      </c>
      <c r="GR19" s="17">
        <f>INDEX(MedicalSpend,MATCH($A19,'Budget Decisions'!$A$3:$A$160,0),MATCH(GR$2,MedicalSpendCol,0))</f>
        <v>0</v>
      </c>
      <c r="GS19" s="17">
        <f>IF(INDEX('Budget Decisions'!$E$4:$E$160,MATCH(Model!$A19,'Budget Decisions'!$A$4:$A$160,0))="CURED",1,0)</f>
        <v>0</v>
      </c>
      <c r="GT19">
        <f t="shared" si="297"/>
        <v>1</v>
      </c>
      <c r="GU19" s="41">
        <v>1</v>
      </c>
      <c r="GV19">
        <f>Assumptions!$D$49</f>
        <v>0.2</v>
      </c>
      <c r="GW19">
        <f t="shared" si="232"/>
        <v>0</v>
      </c>
      <c r="GX19">
        <f t="shared" ca="1" si="157"/>
        <v>0</v>
      </c>
      <c r="GZ19">
        <f t="shared" ca="1" si="233"/>
        <v>18084651</v>
      </c>
      <c r="HA19">
        <f t="shared" ca="1" si="234"/>
        <v>18084651</v>
      </c>
      <c r="HB19">
        <f t="shared" ca="1" si="235"/>
        <v>0</v>
      </c>
      <c r="HC19">
        <f t="shared" ca="1" si="298"/>
        <v>0</v>
      </c>
      <c r="HD19">
        <f t="shared" ca="1" si="236"/>
        <v>0</v>
      </c>
      <c r="HE19">
        <f t="shared" ca="1" si="299"/>
        <v>0</v>
      </c>
      <c r="HF19">
        <f t="shared" ca="1" si="158"/>
        <v>0</v>
      </c>
      <c r="HG19">
        <f t="shared" ca="1" si="159"/>
        <v>0</v>
      </c>
      <c r="HH19">
        <f t="shared" si="300"/>
        <v>0.464689620669401</v>
      </c>
      <c r="HI19">
        <f>Assumptions!$E$34</f>
        <v>1.2</v>
      </c>
      <c r="HJ19">
        <f ca="1">IF(AND(HD19&gt;1,HA19&gt;1),((LOG(HA19,HD19)^(1/EXP(1)))^(1/Assumptions!$D$30))-(1-Assumptions!$D$31),1)</f>
        <v>1</v>
      </c>
      <c r="HK19" s="41">
        <v>1</v>
      </c>
      <c r="HL19">
        <v>0.15</v>
      </c>
      <c r="HN19">
        <f t="shared" ca="1" si="237"/>
        <v>0.55762754480328114</v>
      </c>
      <c r="HO19">
        <f t="shared" ca="1" si="238"/>
        <v>0</v>
      </c>
      <c r="HP19" s="41">
        <v>0</v>
      </c>
      <c r="HR19">
        <f t="shared" ca="1" si="239"/>
        <v>0</v>
      </c>
      <c r="HS19">
        <f t="shared" ca="1" si="240"/>
        <v>0</v>
      </c>
      <c r="HT19">
        <f t="shared" ca="1" si="160"/>
        <v>0</v>
      </c>
      <c r="HU19">
        <v>1</v>
      </c>
      <c r="HX19">
        <f t="shared" ca="1" si="161"/>
        <v>0</v>
      </c>
      <c r="HY19" s="17">
        <f>INDEX(MilitarySpend,MATCH($A19,'Budget Decisions'!$A$3:$A$160,0),MATCH(HY$2,MilitarySpendCol,0))</f>
        <v>0</v>
      </c>
      <c r="HZ19">
        <f t="shared" si="301"/>
        <v>0.464689620669401</v>
      </c>
      <c r="IA19">
        <f>IF($A19&gt;=Assumptions!$D$40,1,0)</f>
        <v>1</v>
      </c>
      <c r="IB19">
        <f>Assumptions!$D$41</f>
        <v>0.83299999999999996</v>
      </c>
      <c r="IC19" s="41">
        <v>1</v>
      </c>
      <c r="ID19">
        <f>Assumptions!$D$42</f>
        <v>0.2</v>
      </c>
      <c r="IE19">
        <f t="shared" si="241"/>
        <v>0.38708645401761099</v>
      </c>
      <c r="IF19">
        <f t="shared" ca="1" si="162"/>
        <v>0</v>
      </c>
      <c r="IG19" s="17">
        <f>INDEX(MedicalSpend,MATCH($A19,'Budget Decisions'!$A$3:$A$160,0),MATCH(IG$2,MedicalSpendCol,0))</f>
        <v>0</v>
      </c>
      <c r="IH19" s="17">
        <f>IF(INDEX('Budget Decisions'!$E$4:$E$160,MATCH(Model!$A19,'Budget Decisions'!$A$4:$A$160,0))="CURED",1,0)</f>
        <v>0</v>
      </c>
      <c r="II19">
        <f t="shared" si="302"/>
        <v>1</v>
      </c>
      <c r="IJ19" s="41">
        <v>1</v>
      </c>
      <c r="IK19">
        <f>Assumptions!$D$49</f>
        <v>0.2</v>
      </c>
      <c r="IL19">
        <f t="shared" si="242"/>
        <v>0</v>
      </c>
      <c r="IM19">
        <f t="shared" ca="1" si="163"/>
        <v>0</v>
      </c>
      <c r="IO19">
        <f t="shared" ca="1" si="243"/>
        <v>57806544</v>
      </c>
      <c r="IP19">
        <f t="shared" ca="1" si="244"/>
        <v>57806544</v>
      </c>
      <c r="IQ19">
        <f t="shared" ca="1" si="245"/>
        <v>0</v>
      </c>
      <c r="IR19">
        <f t="shared" ca="1" si="303"/>
        <v>0</v>
      </c>
      <c r="IS19">
        <f t="shared" ca="1" si="246"/>
        <v>0</v>
      </c>
      <c r="IT19">
        <f t="shared" ca="1" si="304"/>
        <v>0</v>
      </c>
      <c r="IU19">
        <f t="shared" ca="1" si="164"/>
        <v>0</v>
      </c>
      <c r="IV19">
        <f t="shared" ca="1" si="165"/>
        <v>0</v>
      </c>
      <c r="IW19">
        <f t="shared" si="305"/>
        <v>1.1264233685228699</v>
      </c>
      <c r="IX19">
        <f>Assumptions!$E$34</f>
        <v>1.2</v>
      </c>
      <c r="IY19">
        <f ca="1">IF(AND(IS19&gt;1,IP19&gt;1),((LOG(IP19,IS19)^(1/EXP(1)))^(1/Assumptions!$D$30))-(1-Assumptions!$D$31),1)</f>
        <v>1</v>
      </c>
      <c r="IZ19" s="41">
        <v>1</v>
      </c>
      <c r="JA19">
        <v>0.15</v>
      </c>
      <c r="JC19">
        <f t="shared" ca="1" si="247"/>
        <v>1.3517080422274439</v>
      </c>
      <c r="JD19">
        <f t="shared" ca="1" si="248"/>
        <v>0</v>
      </c>
      <c r="JE19" s="41">
        <v>0</v>
      </c>
      <c r="JG19">
        <f t="shared" ca="1" si="249"/>
        <v>0</v>
      </c>
      <c r="JH19">
        <f t="shared" ca="1" si="250"/>
        <v>0</v>
      </c>
      <c r="JI19">
        <f t="shared" ca="1" si="166"/>
        <v>0</v>
      </c>
      <c r="JJ19">
        <v>1</v>
      </c>
      <c r="JM19">
        <f t="shared" ca="1" si="167"/>
        <v>0</v>
      </c>
      <c r="JN19" s="17">
        <f>INDEX(MilitarySpend,MATCH($A19,'Budget Decisions'!$A$3:$A$160,0),MATCH(JN$2,MilitarySpendCol,0))</f>
        <v>0</v>
      </c>
      <c r="JO19">
        <f t="shared" si="306"/>
        <v>1.1264233685228699</v>
      </c>
      <c r="JP19">
        <f>IF($A19&gt;=Assumptions!$D$40,1,0)</f>
        <v>1</v>
      </c>
      <c r="JQ19">
        <f>Assumptions!$D$41</f>
        <v>0.83299999999999996</v>
      </c>
      <c r="JR19" s="41">
        <v>1</v>
      </c>
      <c r="JS19">
        <f>Assumptions!$D$42</f>
        <v>0.2</v>
      </c>
      <c r="JT19">
        <f t="shared" si="251"/>
        <v>0.9383106659795506</v>
      </c>
      <c r="JU19">
        <f t="shared" ca="1" si="168"/>
        <v>0</v>
      </c>
      <c r="JV19" s="17">
        <f>INDEX(MedicalSpend,MATCH($A19,'Budget Decisions'!$A$3:$A$160,0),MATCH(JV$2,MedicalSpendCol,0))</f>
        <v>0</v>
      </c>
      <c r="JW19" s="17">
        <f>IF(INDEX('Budget Decisions'!$E$4:$E$160,MATCH(Model!$A19,'Budget Decisions'!$A$4:$A$160,0))="CURED",1,0)</f>
        <v>0</v>
      </c>
      <c r="JX19">
        <f t="shared" si="307"/>
        <v>1</v>
      </c>
      <c r="JY19" s="41">
        <v>1</v>
      </c>
      <c r="JZ19">
        <f>Assumptions!$D$49</f>
        <v>0.2</v>
      </c>
      <c r="KA19">
        <f t="shared" si="252"/>
        <v>0</v>
      </c>
      <c r="KB19">
        <f t="shared" ca="1" si="169"/>
        <v>0</v>
      </c>
      <c r="KD19">
        <f t="shared" ca="1" si="253"/>
        <v>40621237</v>
      </c>
      <c r="KE19">
        <f t="shared" ca="1" si="254"/>
        <v>40621237</v>
      </c>
      <c r="KF19">
        <f t="shared" ca="1" si="255"/>
        <v>0</v>
      </c>
      <c r="KG19">
        <f t="shared" ca="1" si="308"/>
        <v>0</v>
      </c>
      <c r="KH19">
        <f t="shared" ca="1" si="256"/>
        <v>0</v>
      </c>
      <c r="KI19">
        <f t="shared" ca="1" si="309"/>
        <v>0</v>
      </c>
      <c r="KJ19">
        <f t="shared" ca="1" si="170"/>
        <v>0</v>
      </c>
      <c r="KK19">
        <f t="shared" ca="1" si="171"/>
        <v>0</v>
      </c>
      <c r="KL19">
        <f t="shared" si="310"/>
        <v>2.2321095760416365</v>
      </c>
      <c r="KM19">
        <f>Assumptions!$E$34</f>
        <v>1.2</v>
      </c>
      <c r="KN19">
        <f ca="1">IF(AND(KH19&gt;1,KE19&gt;1),((LOG(KE19,KH19)^(1/EXP(1)))^(1/Assumptions!$D$30))-(1-Assumptions!$D$31),1)</f>
        <v>1</v>
      </c>
      <c r="KO19" s="41">
        <v>1</v>
      </c>
      <c r="KP19">
        <v>0.15</v>
      </c>
      <c r="KR19">
        <f t="shared" ca="1" si="257"/>
        <v>2.6785314912499638</v>
      </c>
      <c r="KS19">
        <f t="shared" ca="1" si="258"/>
        <v>0</v>
      </c>
      <c r="KT19" s="41">
        <v>0</v>
      </c>
      <c r="KV19">
        <f t="shared" ca="1" si="259"/>
        <v>0</v>
      </c>
      <c r="KW19">
        <f t="shared" ca="1" si="260"/>
        <v>0</v>
      </c>
      <c r="KX19">
        <f t="shared" ca="1" si="172"/>
        <v>0</v>
      </c>
      <c r="KY19">
        <v>1</v>
      </c>
      <c r="LB19">
        <f t="shared" ca="1" si="173"/>
        <v>0</v>
      </c>
      <c r="LC19" s="17">
        <f>INDEX(MilitarySpend,MATCH($A19,'Budget Decisions'!$A$3:$A$160,0),MATCH(LC$2,MilitarySpendCol,0))</f>
        <v>0</v>
      </c>
      <c r="LD19">
        <f t="shared" si="311"/>
        <v>2.2321095760416365</v>
      </c>
      <c r="LE19">
        <f>IF($A19&gt;=Assumptions!$D$40,1,0)</f>
        <v>1</v>
      </c>
      <c r="LF19">
        <f>Assumptions!$D$41</f>
        <v>0.83299999999999996</v>
      </c>
      <c r="LG19" s="41">
        <v>1</v>
      </c>
      <c r="LH19">
        <f>Assumptions!$D$42</f>
        <v>0.2</v>
      </c>
      <c r="LI19">
        <f t="shared" si="261"/>
        <v>1.8593472768426831</v>
      </c>
      <c r="LJ19">
        <f t="shared" ca="1" si="174"/>
        <v>0</v>
      </c>
      <c r="LK19" s="17">
        <f>INDEX(MedicalSpend,MATCH($A19,'Budget Decisions'!$A$3:$A$160,0),MATCH(LK$2,MedicalSpendCol,0))</f>
        <v>0</v>
      </c>
      <c r="LL19" s="17">
        <f>IF(INDEX('Budget Decisions'!$E$4:$E$160,MATCH(Model!$A19,'Budget Decisions'!$A$4:$A$160,0))="CURED",1,0)</f>
        <v>0</v>
      </c>
      <c r="LM19">
        <f t="shared" si="312"/>
        <v>1</v>
      </c>
      <c r="LN19" s="41">
        <v>1</v>
      </c>
      <c r="LO19">
        <f>Assumptions!$D$49</f>
        <v>0.2</v>
      </c>
      <c r="LP19">
        <f t="shared" si="262"/>
        <v>0</v>
      </c>
      <c r="LQ19">
        <f t="shared" ca="1" si="175"/>
        <v>0</v>
      </c>
      <c r="LS19">
        <f t="shared" ca="1" si="263"/>
        <v>14303542</v>
      </c>
      <c r="LT19">
        <f t="shared" ca="1" si="264"/>
        <v>14303542</v>
      </c>
      <c r="LU19">
        <f t="shared" ca="1" si="265"/>
        <v>0</v>
      </c>
      <c r="LV19">
        <f t="shared" ca="1" si="313"/>
        <v>0</v>
      </c>
      <c r="LW19">
        <f t="shared" ca="1" si="266"/>
        <v>0</v>
      </c>
      <c r="LX19">
        <f t="shared" ca="1" si="314"/>
        <v>0</v>
      </c>
      <c r="LY19">
        <f t="shared" ca="1" si="176"/>
        <v>0</v>
      </c>
      <c r="LZ19">
        <f t="shared" ca="1" si="177"/>
        <v>0</v>
      </c>
      <c r="MA19">
        <f t="shared" si="315"/>
        <v>2.7100766589378384</v>
      </c>
      <c r="MB19">
        <f>Assumptions!$E$34</f>
        <v>1.2</v>
      </c>
      <c r="MC19">
        <f ca="1">IF(AND(LW19&gt;1,LT19&gt;1),((LOG(LT19,LW19)^(1/EXP(1)))^(1/Assumptions!$D$30))-(1-Assumptions!$D$31),1)</f>
        <v>1</v>
      </c>
      <c r="MD19" s="41">
        <v>1</v>
      </c>
      <c r="ME19">
        <v>0.15</v>
      </c>
      <c r="MG19">
        <f t="shared" ca="1" si="267"/>
        <v>3.2520919907254062</v>
      </c>
      <c r="MH19">
        <f t="shared" ca="1" si="268"/>
        <v>0</v>
      </c>
      <c r="MI19" s="41">
        <v>0</v>
      </c>
      <c r="MK19">
        <f t="shared" ca="1" si="269"/>
        <v>0</v>
      </c>
      <c r="ML19">
        <f t="shared" ca="1" si="270"/>
        <v>0</v>
      </c>
      <c r="MM19">
        <f t="shared" ca="1" si="178"/>
        <v>0</v>
      </c>
      <c r="MN19">
        <v>1</v>
      </c>
      <c r="MQ19">
        <f t="shared" ca="1" si="179"/>
        <v>0</v>
      </c>
      <c r="MR19" s="17">
        <f>INDEX(MilitarySpend,MATCH($A19,'Budget Decisions'!$A$3:$A$160,0),MATCH(MR$2,MilitarySpendCol,0))</f>
        <v>0</v>
      </c>
      <c r="MS19">
        <f t="shared" si="316"/>
        <v>2.7100766589378384</v>
      </c>
      <c r="MT19">
        <f>IF($A19&gt;=Assumptions!$D$40,1,0)</f>
        <v>1</v>
      </c>
      <c r="MU19">
        <f>Assumptions!$D$41</f>
        <v>0.83299999999999996</v>
      </c>
      <c r="MV19" s="41">
        <v>1</v>
      </c>
      <c r="MW19">
        <f>Assumptions!$D$42</f>
        <v>0.2</v>
      </c>
      <c r="MX19">
        <f t="shared" si="271"/>
        <v>2.2574938568952194</v>
      </c>
      <c r="MY19">
        <f t="shared" ca="1" si="180"/>
        <v>0</v>
      </c>
      <c r="MZ19" s="17">
        <f>INDEX(MedicalSpend,MATCH($A19,'Budget Decisions'!$A$3:$A$160,0),MATCH(MZ$2,MedicalSpendCol,0))</f>
        <v>0</v>
      </c>
      <c r="NA19" s="17">
        <f>IF(INDEX('Budget Decisions'!$E$4:$E$160,MATCH(Model!$A19,'Budget Decisions'!$A$4:$A$160,0))="CURED",1,0)</f>
        <v>0</v>
      </c>
      <c r="NB19">
        <f t="shared" si="317"/>
        <v>1</v>
      </c>
      <c r="NC19" s="41">
        <v>1</v>
      </c>
      <c r="ND19">
        <f>Assumptions!$D$49</f>
        <v>0.2</v>
      </c>
      <c r="NE19">
        <f t="shared" si="272"/>
        <v>0</v>
      </c>
      <c r="NF19">
        <f t="shared" ca="1" si="181"/>
        <v>0</v>
      </c>
    </row>
    <row r="20" spans="1:370" x14ac:dyDescent="0.25">
      <c r="A20">
        <f t="shared" si="273"/>
        <v>17</v>
      </c>
      <c r="C20">
        <f t="shared" ca="1" si="182"/>
        <v>48679606</v>
      </c>
      <c r="D20">
        <f t="shared" ca="1" si="183"/>
        <v>48679606</v>
      </c>
      <c r="E20">
        <f t="shared" ca="1" si="184"/>
        <v>0</v>
      </c>
      <c r="F20">
        <f t="shared" ca="1" si="274"/>
        <v>0</v>
      </c>
      <c r="G20">
        <f t="shared" ca="1" si="185"/>
        <v>388758</v>
      </c>
      <c r="H20">
        <f t="shared" ca="1" si="275"/>
        <v>0</v>
      </c>
      <c r="I20">
        <f t="shared" ca="1" si="128"/>
        <v>1943</v>
      </c>
      <c r="J20">
        <f t="shared" ca="1" si="129"/>
        <v>4</v>
      </c>
      <c r="K20">
        <f t="shared" si="276"/>
        <v>0.82857634545527548</v>
      </c>
      <c r="L20">
        <f>Assumptions!$E$34</f>
        <v>1.2</v>
      </c>
      <c r="M20">
        <f ca="1">IF(AND(G20&gt;1,D20&gt;1),((LOG(D20,G20)^(1/EXP(1)))^(1/Assumptions!$D$30))-(1-Assumptions!$D$31),1)</f>
        <v>0.92406850419816122</v>
      </c>
      <c r="N20" s="41">
        <v>1</v>
      </c>
      <c r="O20">
        <v>0.15</v>
      </c>
      <c r="Q20">
        <f t="shared" ca="1" si="186"/>
        <v>0.91879356499060238</v>
      </c>
      <c r="R20">
        <f t="shared" ca="1" si="187"/>
        <v>357188</v>
      </c>
      <c r="S20" s="41">
        <v>0</v>
      </c>
      <c r="U20">
        <f t="shared" ca="1" si="188"/>
        <v>357188</v>
      </c>
      <c r="V20">
        <f t="shared" ca="1" si="189"/>
        <v>0</v>
      </c>
      <c r="W20">
        <f t="shared" ca="1" si="130"/>
        <v>357188</v>
      </c>
      <c r="X20">
        <v>1</v>
      </c>
      <c r="AA20">
        <f t="shared" ca="1" si="131"/>
        <v>357188</v>
      </c>
      <c r="AB20" s="17">
        <f>INDEX(MilitarySpend,MATCH($A20,'Budget Decisions'!$A$3:$A$160,0),MATCH(AB$2,MilitarySpendCol,0))</f>
        <v>0</v>
      </c>
      <c r="AC20">
        <f t="shared" si="277"/>
        <v>0.82857634545527548</v>
      </c>
      <c r="AD20">
        <f>IF($A20&gt;=Assumptions!$D$40,1,0)</f>
        <v>1</v>
      </c>
      <c r="AE20">
        <f>Assumptions!$D$41</f>
        <v>0.83299999999999996</v>
      </c>
      <c r="AF20" s="41">
        <v>1</v>
      </c>
      <c r="AG20">
        <f>Assumptions!$D$42</f>
        <v>0.2</v>
      </c>
      <c r="AH20">
        <f t="shared" si="190"/>
        <v>0.69020409576424446</v>
      </c>
      <c r="AI20">
        <f t="shared" ca="1" si="132"/>
        <v>0</v>
      </c>
      <c r="AJ20" s="17">
        <f>INDEX(MedicalSpend,MATCH($A20,'Budget Decisions'!$A$3:$A$160,0),MATCH(AJ$2,MedicalSpendCol,0))</f>
        <v>0</v>
      </c>
      <c r="AK20" s="17">
        <f>IF(INDEX('Budget Decisions'!$E$4:$E$160,MATCH(Model!$A20,'Budget Decisions'!$A$4:$A$160,0))="CURED",1,0)</f>
        <v>0</v>
      </c>
      <c r="AL20">
        <f t="shared" si="278"/>
        <v>1</v>
      </c>
      <c r="AM20" s="41">
        <v>1</v>
      </c>
      <c r="AN20">
        <f>Assumptions!$D$49</f>
        <v>0.2</v>
      </c>
      <c r="AO20">
        <f t="shared" si="191"/>
        <v>0</v>
      </c>
      <c r="AP20">
        <f t="shared" ca="1" si="133"/>
        <v>0</v>
      </c>
      <c r="AR20">
        <f t="shared" ca="1" si="192"/>
        <v>21783993</v>
      </c>
      <c r="AS20">
        <f t="shared" ca="1" si="193"/>
        <v>21783993</v>
      </c>
      <c r="AT20">
        <f t="shared" ca="1" si="194"/>
        <v>0</v>
      </c>
      <c r="AU20">
        <f t="shared" ca="1" si="195"/>
        <v>0</v>
      </c>
      <c r="AV20">
        <f t="shared" ca="1" si="196"/>
        <v>2589</v>
      </c>
      <c r="AW20">
        <f t="shared" ca="1" si="279"/>
        <v>0</v>
      </c>
      <c r="AX20">
        <f t="shared" ca="1" si="134"/>
        <v>12</v>
      </c>
      <c r="AY20">
        <f t="shared" ca="1" si="135"/>
        <v>1943</v>
      </c>
      <c r="AZ20">
        <f t="shared" si="280"/>
        <v>0.15936301189359656</v>
      </c>
      <c r="BA20">
        <f>Assumptions!$E$34</f>
        <v>1.2</v>
      </c>
      <c r="BB20">
        <f ca="1">IF(AND(AV20&gt;1,AS20&gt;1),((LOG(AS20,AV20)^(1/EXP(1)))^(1/Assumptions!$D$30))-(1-Assumptions!$D$31),1)</f>
        <v>0.98914897157929993</v>
      </c>
      <c r="BC20" s="41">
        <v>1</v>
      </c>
      <c r="BD20">
        <v>0.15</v>
      </c>
      <c r="BF20">
        <f t="shared" ca="1" si="197"/>
        <v>0.18916051118679691</v>
      </c>
      <c r="BG20">
        <f t="shared" ca="1" si="198"/>
        <v>489</v>
      </c>
      <c r="BH20" s="41">
        <v>0</v>
      </c>
      <c r="BJ20">
        <f t="shared" ca="1" si="199"/>
        <v>489</v>
      </c>
      <c r="BK20">
        <f t="shared" ca="1" si="200"/>
        <v>0</v>
      </c>
      <c r="BL20">
        <f t="shared" ca="1" si="136"/>
        <v>489</v>
      </c>
      <c r="BM20">
        <v>1</v>
      </c>
      <c r="BP20">
        <f t="shared" ca="1" si="137"/>
        <v>489</v>
      </c>
      <c r="BQ20" s="17">
        <f>INDEX(MilitarySpend,MATCH($A20,'Budget Decisions'!$A$3:$A$160,0),MATCH(BQ$2,MilitarySpendCol,0))</f>
        <v>0</v>
      </c>
      <c r="BR20">
        <f t="shared" si="281"/>
        <v>0.15936301189359656</v>
      </c>
      <c r="BS20">
        <f>IF($A20&gt;=Assumptions!$D$40,1,0)</f>
        <v>1</v>
      </c>
      <c r="BT20">
        <f>Assumptions!$D$41</f>
        <v>0.83299999999999996</v>
      </c>
      <c r="BU20" s="41">
        <v>1</v>
      </c>
      <c r="BV20">
        <f>Assumptions!$D$42</f>
        <v>0.2</v>
      </c>
      <c r="BW20">
        <f t="shared" si="201"/>
        <v>0.13274938890736593</v>
      </c>
      <c r="BX20">
        <f t="shared" ca="1" si="138"/>
        <v>0</v>
      </c>
      <c r="BY20" s="17">
        <f>INDEX(MedicalSpend,MATCH($A20,'Budget Decisions'!$A$3:$A$160,0),MATCH(BY$2,MedicalSpendCol,0))</f>
        <v>0</v>
      </c>
      <c r="BZ20" s="17">
        <f>IF(INDEX('Budget Decisions'!$E$4:$E$160,MATCH(Model!$A20,'Budget Decisions'!$A$4:$A$160,0))="CURED",1,0)</f>
        <v>0</v>
      </c>
      <c r="CA20">
        <f t="shared" si="282"/>
        <v>1</v>
      </c>
      <c r="CB20" s="41">
        <v>1</v>
      </c>
      <c r="CC20">
        <f>Assumptions!$D$49</f>
        <v>0.2</v>
      </c>
      <c r="CD20">
        <f t="shared" si="202"/>
        <v>0</v>
      </c>
      <c r="CE20">
        <f t="shared" ca="1" si="139"/>
        <v>0</v>
      </c>
      <c r="CG20">
        <f t="shared" ca="1" si="203"/>
        <v>20165794</v>
      </c>
      <c r="CH20">
        <f t="shared" ca="1" si="204"/>
        <v>20165794</v>
      </c>
      <c r="CI20">
        <f t="shared" ca="1" si="205"/>
        <v>0</v>
      </c>
      <c r="CJ20">
        <f t="shared" ca="1" si="283"/>
        <v>0</v>
      </c>
      <c r="CK20">
        <f t="shared" ca="1" si="206"/>
        <v>3</v>
      </c>
      <c r="CL20">
        <f t="shared" ca="1" si="284"/>
        <v>0</v>
      </c>
      <c r="CM20">
        <f t="shared" ca="1" si="140"/>
        <v>0</v>
      </c>
      <c r="CN20">
        <f t="shared" ca="1" si="141"/>
        <v>4</v>
      </c>
      <c r="CO20">
        <f t="shared" si="285"/>
        <v>0.24130002925990637</v>
      </c>
      <c r="CP20">
        <f>Assumptions!$E$34</f>
        <v>1.2</v>
      </c>
      <c r="CQ20">
        <f ca="1">IF(AND(CK20&gt;1,CH20&gt;1),((LOG(CH20,CK20)^(1/EXP(1)))^(1/Assumptions!$D$30))-(1-Assumptions!$D$31),1)</f>
        <v>1.3266652824796528</v>
      </c>
      <c r="CR20" s="41">
        <v>1</v>
      </c>
      <c r="CS20">
        <v>0.15</v>
      </c>
      <c r="CU20">
        <f t="shared" ca="1" si="207"/>
        <v>0.38414924577653059</v>
      </c>
      <c r="CV20">
        <f t="shared" ca="1" si="208"/>
        <v>1</v>
      </c>
      <c r="CW20" s="41">
        <v>0</v>
      </c>
      <c r="CY20">
        <f t="shared" ca="1" si="209"/>
        <v>1</v>
      </c>
      <c r="CZ20">
        <f t="shared" ca="1" si="210"/>
        <v>0</v>
      </c>
      <c r="DA20">
        <f t="shared" ca="1" si="142"/>
        <v>1</v>
      </c>
      <c r="DB20">
        <v>1</v>
      </c>
      <c r="DE20">
        <f t="shared" ca="1" si="143"/>
        <v>1</v>
      </c>
      <c r="DF20" s="17">
        <f>INDEX(MilitarySpend,MATCH($A20,'Budget Decisions'!$A$3:$A$160,0),MATCH(DF$2,MilitarySpendCol,0))</f>
        <v>0</v>
      </c>
      <c r="DG20">
        <f t="shared" si="286"/>
        <v>0.24130002925990637</v>
      </c>
      <c r="DH20">
        <f>IF($A20&gt;=Assumptions!$D$40,1,0)</f>
        <v>1</v>
      </c>
      <c r="DI20">
        <f>Assumptions!$D$41</f>
        <v>0.83299999999999996</v>
      </c>
      <c r="DJ20" s="41">
        <v>1</v>
      </c>
      <c r="DK20">
        <f>Assumptions!$D$42</f>
        <v>0.2</v>
      </c>
      <c r="DL20">
        <f t="shared" si="211"/>
        <v>0.20100292437350201</v>
      </c>
      <c r="DM20">
        <f t="shared" ca="1" si="144"/>
        <v>0</v>
      </c>
      <c r="DN20" s="17">
        <f>INDEX(MedicalSpend,MATCH($A20,'Budget Decisions'!$A$3:$A$160,0),MATCH(DN$2,MedicalSpendCol,0))</f>
        <v>0</v>
      </c>
      <c r="DO20" s="17">
        <f>IF(INDEX('Budget Decisions'!$E$4:$E$160,MATCH(Model!$A20,'Budget Decisions'!$A$4:$A$160,0))="CURED",1,0)</f>
        <v>0</v>
      </c>
      <c r="DP20">
        <f t="shared" si="287"/>
        <v>1</v>
      </c>
      <c r="DQ20" s="41">
        <v>1</v>
      </c>
      <c r="DR20">
        <f>Assumptions!$D$49</f>
        <v>0.2</v>
      </c>
      <c r="DS20">
        <f t="shared" si="212"/>
        <v>0</v>
      </c>
      <c r="DT20">
        <f t="shared" ca="1" si="145"/>
        <v>0</v>
      </c>
      <c r="DV20">
        <f t="shared" ca="1" si="213"/>
        <v>46395654</v>
      </c>
      <c r="DW20">
        <f t="shared" ca="1" si="214"/>
        <v>46395654</v>
      </c>
      <c r="DX20">
        <f t="shared" ca="1" si="215"/>
        <v>0</v>
      </c>
      <c r="DY20">
        <f t="shared" ca="1" si="288"/>
        <v>0</v>
      </c>
      <c r="DZ20">
        <f t="shared" ca="1" si="216"/>
        <v>0</v>
      </c>
      <c r="EA20">
        <f t="shared" ca="1" si="289"/>
        <v>0</v>
      </c>
      <c r="EB20">
        <f t="shared" ca="1" si="146"/>
        <v>0</v>
      </c>
      <c r="EC20">
        <f t="shared" ca="1" si="147"/>
        <v>0</v>
      </c>
      <c r="ED20">
        <f t="shared" si="290"/>
        <v>0.87442730726206253</v>
      </c>
      <c r="EE20">
        <f>Assumptions!$E$34</f>
        <v>1.2</v>
      </c>
      <c r="EF20">
        <f ca="1">IF(AND(DZ20&gt;1,DW20&gt;1),((LOG(DW20,DZ20)^(1/EXP(1)))^(1/Assumptions!$D$30))-(1-Assumptions!$D$31),1)</f>
        <v>1</v>
      </c>
      <c r="EG20" s="41">
        <v>1</v>
      </c>
      <c r="EH20">
        <v>0.15</v>
      </c>
      <c r="EJ20">
        <f t="shared" ca="1" si="217"/>
        <v>1.049312768714475</v>
      </c>
      <c r="EK20">
        <f t="shared" ca="1" si="218"/>
        <v>0</v>
      </c>
      <c r="EL20" s="41">
        <v>0</v>
      </c>
      <c r="EN20">
        <f t="shared" ca="1" si="219"/>
        <v>0</v>
      </c>
      <c r="EO20">
        <f t="shared" ca="1" si="220"/>
        <v>0</v>
      </c>
      <c r="EP20">
        <f t="shared" ca="1" si="148"/>
        <v>0</v>
      </c>
      <c r="EQ20">
        <v>1</v>
      </c>
      <c r="ET20">
        <f t="shared" ca="1" si="149"/>
        <v>0</v>
      </c>
      <c r="EU20" s="17">
        <f>INDEX(MilitarySpend,MATCH($A20,'Budget Decisions'!$A$3:$A$160,0),MATCH(EU$2,MilitarySpendCol,0))</f>
        <v>0</v>
      </c>
      <c r="EV20">
        <f t="shared" si="291"/>
        <v>0.87442730726206253</v>
      </c>
      <c r="EW20">
        <f>IF($A20&gt;=Assumptions!$D$40,1,0)</f>
        <v>1</v>
      </c>
      <c r="EX20">
        <f>Assumptions!$D$41</f>
        <v>0.83299999999999996</v>
      </c>
      <c r="EY20" s="41">
        <v>1</v>
      </c>
      <c r="EZ20">
        <f>Assumptions!$D$42</f>
        <v>0.2</v>
      </c>
      <c r="FA20">
        <f t="shared" si="221"/>
        <v>0.72839794694929805</v>
      </c>
      <c r="FB20">
        <f t="shared" ca="1" si="150"/>
        <v>0</v>
      </c>
      <c r="FC20" s="17">
        <f>INDEX(MedicalSpend,MATCH($A20,'Budget Decisions'!$A$3:$A$160,0),MATCH(FC$2,MedicalSpendCol,0))</f>
        <v>0</v>
      </c>
      <c r="FD20" s="17">
        <f>IF(INDEX('Budget Decisions'!$E$4:$E$160,MATCH(Model!$A20,'Budget Decisions'!$A$4:$A$160,0))="CURED",1,0)</f>
        <v>0</v>
      </c>
      <c r="FE20">
        <f t="shared" si="292"/>
        <v>1</v>
      </c>
      <c r="FF20" s="41">
        <v>1</v>
      </c>
      <c r="FG20">
        <f>Assumptions!$D$49</f>
        <v>0.2</v>
      </c>
      <c r="FH20">
        <f t="shared" si="222"/>
        <v>0</v>
      </c>
      <c r="FI20">
        <f t="shared" ca="1" si="151"/>
        <v>0</v>
      </c>
      <c r="FK20">
        <f t="shared" ca="1" si="223"/>
        <v>35235521</v>
      </c>
      <c r="FL20">
        <f t="shared" ca="1" si="224"/>
        <v>35235521</v>
      </c>
      <c r="FM20">
        <f t="shared" ca="1" si="225"/>
        <v>0</v>
      </c>
      <c r="FN20">
        <f t="shared" ca="1" si="293"/>
        <v>0</v>
      </c>
      <c r="FO20">
        <f t="shared" ca="1" si="226"/>
        <v>3</v>
      </c>
      <c r="FP20">
        <f t="shared" ca="1" si="294"/>
        <v>0</v>
      </c>
      <c r="FQ20">
        <f t="shared" ca="1" si="152"/>
        <v>0</v>
      </c>
      <c r="FR20">
        <f t="shared" ca="1" si="153"/>
        <v>4</v>
      </c>
      <c r="FS20">
        <f t="shared" si="295"/>
        <v>0.36303408195741388</v>
      </c>
      <c r="FT20">
        <f>Assumptions!$E$34</f>
        <v>1.2</v>
      </c>
      <c r="FU20">
        <f ca="1">IF(AND(FO20&gt;1,FL20&gt;1),((LOG(FL20,FO20)^(1/EXP(1)))^(1/Assumptions!$D$30))-(1-Assumptions!$D$31),1)</f>
        <v>1.3330700694816389</v>
      </c>
      <c r="FV20" s="41">
        <v>1</v>
      </c>
      <c r="FW20">
        <v>0.15</v>
      </c>
      <c r="FY20">
        <f t="shared" ca="1" si="227"/>
        <v>0.5807398426310072</v>
      </c>
      <c r="FZ20">
        <f t="shared" ca="1" si="228"/>
        <v>1</v>
      </c>
      <c r="GA20" s="41">
        <v>0</v>
      </c>
      <c r="GC20">
        <f t="shared" ca="1" si="229"/>
        <v>1</v>
      </c>
      <c r="GD20">
        <f t="shared" ca="1" si="230"/>
        <v>0</v>
      </c>
      <c r="GE20">
        <f t="shared" ca="1" si="154"/>
        <v>1</v>
      </c>
      <c r="GF20">
        <v>1</v>
      </c>
      <c r="GI20">
        <f t="shared" ca="1" si="155"/>
        <v>1</v>
      </c>
      <c r="GJ20" s="17">
        <f>INDEX(MilitarySpend,MATCH($A20,'Budget Decisions'!$A$3:$A$160,0),MATCH(GJ$2,MilitarySpendCol,0))</f>
        <v>0</v>
      </c>
      <c r="GK20">
        <f t="shared" si="296"/>
        <v>0.36303408195741388</v>
      </c>
      <c r="GL20">
        <f>IF($A20&gt;=Assumptions!$D$40,1,0)</f>
        <v>1</v>
      </c>
      <c r="GM20">
        <f>Assumptions!$D$41</f>
        <v>0.83299999999999996</v>
      </c>
      <c r="GN20" s="41">
        <v>1</v>
      </c>
      <c r="GO20">
        <f>Assumptions!$D$42</f>
        <v>0.2</v>
      </c>
      <c r="GP20">
        <f t="shared" si="231"/>
        <v>0.30240739027052577</v>
      </c>
      <c r="GQ20">
        <f t="shared" ca="1" si="156"/>
        <v>0</v>
      </c>
      <c r="GR20" s="17">
        <f>INDEX(MedicalSpend,MATCH($A20,'Budget Decisions'!$A$3:$A$160,0),MATCH(GR$2,MedicalSpendCol,0))</f>
        <v>0</v>
      </c>
      <c r="GS20" s="17">
        <f>IF(INDEX('Budget Decisions'!$E$4:$E$160,MATCH(Model!$A20,'Budget Decisions'!$A$4:$A$160,0))="CURED",1,0)</f>
        <v>0</v>
      </c>
      <c r="GT20">
        <f t="shared" si="297"/>
        <v>1</v>
      </c>
      <c r="GU20" s="41">
        <v>1</v>
      </c>
      <c r="GV20">
        <f>Assumptions!$D$49</f>
        <v>0.2</v>
      </c>
      <c r="GW20">
        <f t="shared" si="232"/>
        <v>0</v>
      </c>
      <c r="GX20">
        <f t="shared" ca="1" si="157"/>
        <v>0</v>
      </c>
      <c r="GZ20">
        <f t="shared" ca="1" si="233"/>
        <v>18084651</v>
      </c>
      <c r="HA20">
        <f t="shared" ca="1" si="234"/>
        <v>18084651</v>
      </c>
      <c r="HB20">
        <f t="shared" ca="1" si="235"/>
        <v>0</v>
      </c>
      <c r="HC20">
        <f t="shared" ca="1" si="298"/>
        <v>0</v>
      </c>
      <c r="HD20">
        <f t="shared" ca="1" si="236"/>
        <v>0</v>
      </c>
      <c r="HE20">
        <f t="shared" ca="1" si="299"/>
        <v>0</v>
      </c>
      <c r="HF20">
        <f t="shared" ca="1" si="158"/>
        <v>0</v>
      </c>
      <c r="HG20">
        <f t="shared" ca="1" si="159"/>
        <v>0</v>
      </c>
      <c r="HH20">
        <f t="shared" si="300"/>
        <v>0.464689620669401</v>
      </c>
      <c r="HI20">
        <f>Assumptions!$E$34</f>
        <v>1.2</v>
      </c>
      <c r="HJ20">
        <f ca="1">IF(AND(HD20&gt;1,HA20&gt;1),((LOG(HA20,HD20)^(1/EXP(1)))^(1/Assumptions!$D$30))-(1-Assumptions!$D$31),1)</f>
        <v>1</v>
      </c>
      <c r="HK20" s="41">
        <v>1</v>
      </c>
      <c r="HL20">
        <v>0.15</v>
      </c>
      <c r="HN20">
        <f t="shared" ca="1" si="237"/>
        <v>0.55762754480328114</v>
      </c>
      <c r="HO20">
        <f t="shared" ca="1" si="238"/>
        <v>0</v>
      </c>
      <c r="HP20" s="41">
        <v>0</v>
      </c>
      <c r="HR20">
        <f t="shared" ca="1" si="239"/>
        <v>0</v>
      </c>
      <c r="HS20">
        <f t="shared" ca="1" si="240"/>
        <v>0</v>
      </c>
      <c r="HT20">
        <f t="shared" ca="1" si="160"/>
        <v>0</v>
      </c>
      <c r="HU20">
        <v>1</v>
      </c>
      <c r="HX20">
        <f t="shared" ca="1" si="161"/>
        <v>0</v>
      </c>
      <c r="HY20" s="17">
        <f>INDEX(MilitarySpend,MATCH($A20,'Budget Decisions'!$A$3:$A$160,0),MATCH(HY$2,MilitarySpendCol,0))</f>
        <v>0</v>
      </c>
      <c r="HZ20">
        <f t="shared" si="301"/>
        <v>0.464689620669401</v>
      </c>
      <c r="IA20">
        <f>IF($A20&gt;=Assumptions!$D$40,1,0)</f>
        <v>1</v>
      </c>
      <c r="IB20">
        <f>Assumptions!$D$41</f>
        <v>0.83299999999999996</v>
      </c>
      <c r="IC20" s="41">
        <v>1</v>
      </c>
      <c r="ID20">
        <f>Assumptions!$D$42</f>
        <v>0.2</v>
      </c>
      <c r="IE20">
        <f t="shared" si="241"/>
        <v>0.38708645401761099</v>
      </c>
      <c r="IF20">
        <f t="shared" ca="1" si="162"/>
        <v>0</v>
      </c>
      <c r="IG20" s="17">
        <f>INDEX(MedicalSpend,MATCH($A20,'Budget Decisions'!$A$3:$A$160,0),MATCH(IG$2,MedicalSpendCol,0))</f>
        <v>0</v>
      </c>
      <c r="IH20" s="17">
        <f>IF(INDEX('Budget Decisions'!$E$4:$E$160,MATCH(Model!$A20,'Budget Decisions'!$A$4:$A$160,0))="CURED",1,0)</f>
        <v>0</v>
      </c>
      <c r="II20">
        <f t="shared" si="302"/>
        <v>1</v>
      </c>
      <c r="IJ20" s="41">
        <v>1</v>
      </c>
      <c r="IK20">
        <f>Assumptions!$D$49</f>
        <v>0.2</v>
      </c>
      <c r="IL20">
        <f t="shared" si="242"/>
        <v>0</v>
      </c>
      <c r="IM20">
        <f t="shared" ca="1" si="163"/>
        <v>0</v>
      </c>
      <c r="IO20">
        <f t="shared" ca="1" si="243"/>
        <v>57806544</v>
      </c>
      <c r="IP20">
        <f t="shared" ca="1" si="244"/>
        <v>57806544</v>
      </c>
      <c r="IQ20">
        <f t="shared" ca="1" si="245"/>
        <v>0</v>
      </c>
      <c r="IR20">
        <f t="shared" ca="1" si="303"/>
        <v>0</v>
      </c>
      <c r="IS20">
        <f t="shared" ca="1" si="246"/>
        <v>0</v>
      </c>
      <c r="IT20">
        <f t="shared" ca="1" si="304"/>
        <v>0</v>
      </c>
      <c r="IU20">
        <f t="shared" ca="1" si="164"/>
        <v>0</v>
      </c>
      <c r="IV20">
        <f t="shared" ca="1" si="165"/>
        <v>0</v>
      </c>
      <c r="IW20">
        <f t="shared" si="305"/>
        <v>1.1264233685228699</v>
      </c>
      <c r="IX20">
        <f>Assumptions!$E$34</f>
        <v>1.2</v>
      </c>
      <c r="IY20">
        <f ca="1">IF(AND(IS20&gt;1,IP20&gt;1),((LOG(IP20,IS20)^(1/EXP(1)))^(1/Assumptions!$D$30))-(1-Assumptions!$D$31),1)</f>
        <v>1</v>
      </c>
      <c r="IZ20" s="41">
        <v>1</v>
      </c>
      <c r="JA20">
        <v>0.15</v>
      </c>
      <c r="JC20">
        <f t="shared" ca="1" si="247"/>
        <v>1.3517080422274439</v>
      </c>
      <c r="JD20">
        <f t="shared" ca="1" si="248"/>
        <v>0</v>
      </c>
      <c r="JE20" s="41">
        <v>0</v>
      </c>
      <c r="JG20">
        <f t="shared" ca="1" si="249"/>
        <v>0</v>
      </c>
      <c r="JH20">
        <f t="shared" ca="1" si="250"/>
        <v>0</v>
      </c>
      <c r="JI20">
        <f t="shared" ca="1" si="166"/>
        <v>0</v>
      </c>
      <c r="JJ20">
        <v>1</v>
      </c>
      <c r="JM20">
        <f t="shared" ca="1" si="167"/>
        <v>0</v>
      </c>
      <c r="JN20" s="17">
        <f>INDEX(MilitarySpend,MATCH($A20,'Budget Decisions'!$A$3:$A$160,0),MATCH(JN$2,MilitarySpendCol,0))</f>
        <v>0</v>
      </c>
      <c r="JO20">
        <f t="shared" si="306"/>
        <v>1.1264233685228699</v>
      </c>
      <c r="JP20">
        <f>IF($A20&gt;=Assumptions!$D$40,1,0)</f>
        <v>1</v>
      </c>
      <c r="JQ20">
        <f>Assumptions!$D$41</f>
        <v>0.83299999999999996</v>
      </c>
      <c r="JR20" s="41">
        <v>1</v>
      </c>
      <c r="JS20">
        <f>Assumptions!$D$42</f>
        <v>0.2</v>
      </c>
      <c r="JT20">
        <f t="shared" si="251"/>
        <v>0.9383106659795506</v>
      </c>
      <c r="JU20">
        <f t="shared" ca="1" si="168"/>
        <v>0</v>
      </c>
      <c r="JV20" s="17">
        <f>INDEX(MedicalSpend,MATCH($A20,'Budget Decisions'!$A$3:$A$160,0),MATCH(JV$2,MedicalSpendCol,0))</f>
        <v>0</v>
      </c>
      <c r="JW20" s="17">
        <f>IF(INDEX('Budget Decisions'!$E$4:$E$160,MATCH(Model!$A20,'Budget Decisions'!$A$4:$A$160,0))="CURED",1,0)</f>
        <v>0</v>
      </c>
      <c r="JX20">
        <f t="shared" si="307"/>
        <v>1</v>
      </c>
      <c r="JY20" s="41">
        <v>1</v>
      </c>
      <c r="JZ20">
        <f>Assumptions!$D$49</f>
        <v>0.2</v>
      </c>
      <c r="KA20">
        <f t="shared" si="252"/>
        <v>0</v>
      </c>
      <c r="KB20">
        <f t="shared" ca="1" si="169"/>
        <v>0</v>
      </c>
      <c r="KD20">
        <f t="shared" ca="1" si="253"/>
        <v>40621237</v>
      </c>
      <c r="KE20">
        <f t="shared" ca="1" si="254"/>
        <v>40621237</v>
      </c>
      <c r="KF20">
        <f t="shared" ca="1" si="255"/>
        <v>0</v>
      </c>
      <c r="KG20">
        <f t="shared" ca="1" si="308"/>
        <v>0</v>
      </c>
      <c r="KH20">
        <f t="shared" ca="1" si="256"/>
        <v>0</v>
      </c>
      <c r="KI20">
        <f t="shared" ca="1" si="309"/>
        <v>0</v>
      </c>
      <c r="KJ20">
        <f t="shared" ca="1" si="170"/>
        <v>0</v>
      </c>
      <c r="KK20">
        <f t="shared" ca="1" si="171"/>
        <v>0</v>
      </c>
      <c r="KL20">
        <f t="shared" si="310"/>
        <v>2.2321095760416365</v>
      </c>
      <c r="KM20">
        <f>Assumptions!$E$34</f>
        <v>1.2</v>
      </c>
      <c r="KN20">
        <f ca="1">IF(AND(KH20&gt;1,KE20&gt;1),((LOG(KE20,KH20)^(1/EXP(1)))^(1/Assumptions!$D$30))-(1-Assumptions!$D$31),1)</f>
        <v>1</v>
      </c>
      <c r="KO20" s="41">
        <v>1</v>
      </c>
      <c r="KP20">
        <v>0.15</v>
      </c>
      <c r="KR20">
        <f t="shared" ca="1" si="257"/>
        <v>2.6785314912499638</v>
      </c>
      <c r="KS20">
        <f t="shared" ca="1" si="258"/>
        <v>0</v>
      </c>
      <c r="KT20" s="41">
        <v>0</v>
      </c>
      <c r="KV20">
        <f t="shared" ca="1" si="259"/>
        <v>0</v>
      </c>
      <c r="KW20">
        <f t="shared" ca="1" si="260"/>
        <v>0</v>
      </c>
      <c r="KX20">
        <f t="shared" ca="1" si="172"/>
        <v>0</v>
      </c>
      <c r="KY20">
        <v>1</v>
      </c>
      <c r="LB20">
        <f t="shared" ca="1" si="173"/>
        <v>0</v>
      </c>
      <c r="LC20" s="17">
        <f>INDEX(MilitarySpend,MATCH($A20,'Budget Decisions'!$A$3:$A$160,0),MATCH(LC$2,MilitarySpendCol,0))</f>
        <v>0</v>
      </c>
      <c r="LD20">
        <f t="shared" si="311"/>
        <v>2.2321095760416365</v>
      </c>
      <c r="LE20">
        <f>IF($A20&gt;=Assumptions!$D$40,1,0)</f>
        <v>1</v>
      </c>
      <c r="LF20">
        <f>Assumptions!$D$41</f>
        <v>0.83299999999999996</v>
      </c>
      <c r="LG20" s="41">
        <v>1</v>
      </c>
      <c r="LH20">
        <f>Assumptions!$D$42</f>
        <v>0.2</v>
      </c>
      <c r="LI20">
        <f t="shared" si="261"/>
        <v>1.8593472768426831</v>
      </c>
      <c r="LJ20">
        <f t="shared" ca="1" si="174"/>
        <v>0</v>
      </c>
      <c r="LK20" s="17">
        <f>INDEX(MedicalSpend,MATCH($A20,'Budget Decisions'!$A$3:$A$160,0),MATCH(LK$2,MedicalSpendCol,0))</f>
        <v>0</v>
      </c>
      <c r="LL20" s="17">
        <f>IF(INDEX('Budget Decisions'!$E$4:$E$160,MATCH(Model!$A20,'Budget Decisions'!$A$4:$A$160,0))="CURED",1,0)</f>
        <v>0</v>
      </c>
      <c r="LM20">
        <f t="shared" si="312"/>
        <v>1</v>
      </c>
      <c r="LN20" s="41">
        <v>1</v>
      </c>
      <c r="LO20">
        <f>Assumptions!$D$49</f>
        <v>0.2</v>
      </c>
      <c r="LP20">
        <f t="shared" si="262"/>
        <v>0</v>
      </c>
      <c r="LQ20">
        <f t="shared" ca="1" si="175"/>
        <v>0</v>
      </c>
      <c r="LS20">
        <f t="shared" ca="1" si="263"/>
        <v>14303542</v>
      </c>
      <c r="LT20">
        <f t="shared" ca="1" si="264"/>
        <v>14303542</v>
      </c>
      <c r="LU20">
        <f t="shared" ca="1" si="265"/>
        <v>0</v>
      </c>
      <c r="LV20">
        <f t="shared" ca="1" si="313"/>
        <v>0</v>
      </c>
      <c r="LW20">
        <f t="shared" ca="1" si="266"/>
        <v>0</v>
      </c>
      <c r="LX20">
        <f t="shared" ca="1" si="314"/>
        <v>0</v>
      </c>
      <c r="LY20">
        <f t="shared" ca="1" si="176"/>
        <v>0</v>
      </c>
      <c r="LZ20">
        <f t="shared" ca="1" si="177"/>
        <v>0</v>
      </c>
      <c r="MA20">
        <f t="shared" si="315"/>
        <v>2.7100766589378384</v>
      </c>
      <c r="MB20">
        <f>Assumptions!$E$34</f>
        <v>1.2</v>
      </c>
      <c r="MC20">
        <f ca="1">IF(AND(LW20&gt;1,LT20&gt;1),((LOG(LT20,LW20)^(1/EXP(1)))^(1/Assumptions!$D$30))-(1-Assumptions!$D$31),1)</f>
        <v>1</v>
      </c>
      <c r="MD20" s="41">
        <v>1</v>
      </c>
      <c r="ME20">
        <v>0.15</v>
      </c>
      <c r="MG20">
        <f t="shared" ca="1" si="267"/>
        <v>3.2520919907254062</v>
      </c>
      <c r="MH20">
        <f t="shared" ca="1" si="268"/>
        <v>0</v>
      </c>
      <c r="MI20" s="41">
        <v>0</v>
      </c>
      <c r="MK20">
        <f t="shared" ca="1" si="269"/>
        <v>0</v>
      </c>
      <c r="ML20">
        <f t="shared" ca="1" si="270"/>
        <v>0</v>
      </c>
      <c r="MM20">
        <f t="shared" ca="1" si="178"/>
        <v>0</v>
      </c>
      <c r="MN20">
        <v>1</v>
      </c>
      <c r="MQ20">
        <f t="shared" ca="1" si="179"/>
        <v>0</v>
      </c>
      <c r="MR20" s="17">
        <f>INDEX(MilitarySpend,MATCH($A20,'Budget Decisions'!$A$3:$A$160,0),MATCH(MR$2,MilitarySpendCol,0))</f>
        <v>0</v>
      </c>
      <c r="MS20">
        <f t="shared" si="316"/>
        <v>2.7100766589378384</v>
      </c>
      <c r="MT20">
        <f>IF($A20&gt;=Assumptions!$D$40,1,0)</f>
        <v>1</v>
      </c>
      <c r="MU20">
        <f>Assumptions!$D$41</f>
        <v>0.83299999999999996</v>
      </c>
      <c r="MV20" s="41">
        <v>1</v>
      </c>
      <c r="MW20">
        <f>Assumptions!$D$42</f>
        <v>0.2</v>
      </c>
      <c r="MX20">
        <f t="shared" si="271"/>
        <v>2.2574938568952194</v>
      </c>
      <c r="MY20">
        <f t="shared" ca="1" si="180"/>
        <v>0</v>
      </c>
      <c r="MZ20" s="17">
        <f>INDEX(MedicalSpend,MATCH($A20,'Budget Decisions'!$A$3:$A$160,0),MATCH(MZ$2,MedicalSpendCol,0))</f>
        <v>0</v>
      </c>
      <c r="NA20" s="17">
        <f>IF(INDEX('Budget Decisions'!$E$4:$E$160,MATCH(Model!$A20,'Budget Decisions'!$A$4:$A$160,0))="CURED",1,0)</f>
        <v>0</v>
      </c>
      <c r="NB20">
        <f t="shared" si="317"/>
        <v>1</v>
      </c>
      <c r="NC20" s="41">
        <v>1</v>
      </c>
      <c r="ND20">
        <f>Assumptions!$D$49</f>
        <v>0.2</v>
      </c>
      <c r="NE20">
        <f t="shared" si="272"/>
        <v>0</v>
      </c>
      <c r="NF20">
        <f t="shared" ca="1" si="181"/>
        <v>0</v>
      </c>
    </row>
    <row r="21" spans="1:370" x14ac:dyDescent="0.25">
      <c r="A21">
        <f t="shared" si="273"/>
        <v>18</v>
      </c>
      <c r="C21">
        <f t="shared" ca="1" si="182"/>
        <v>48322418</v>
      </c>
      <c r="D21">
        <f t="shared" ca="1" si="183"/>
        <v>48322418</v>
      </c>
      <c r="E21">
        <f t="shared" ca="1" si="184"/>
        <v>0</v>
      </c>
      <c r="F21">
        <f t="shared" ca="1" si="274"/>
        <v>0</v>
      </c>
      <c r="G21">
        <f t="shared" ca="1" si="185"/>
        <v>744007</v>
      </c>
      <c r="H21">
        <f t="shared" ca="1" si="275"/>
        <v>0</v>
      </c>
      <c r="I21">
        <f t="shared" ca="1" si="128"/>
        <v>3720</v>
      </c>
      <c r="J21">
        <f t="shared" ca="1" si="129"/>
        <v>8</v>
      </c>
      <c r="K21">
        <f t="shared" si="276"/>
        <v>0.82857634545527548</v>
      </c>
      <c r="L21">
        <f>Assumptions!$E$34</f>
        <v>1.2</v>
      </c>
      <c r="M21">
        <f ca="1">IF(AND(G21&gt;1,D21&gt;1),((LOG(D21,G21)^(1/EXP(1)))^(1/Assumptions!$D$30))-(1-Assumptions!$D$31),1)</f>
        <v>0.91708107522702009</v>
      </c>
      <c r="N21" s="41">
        <v>1</v>
      </c>
      <c r="O21">
        <v>0.15</v>
      </c>
      <c r="Q21">
        <f t="shared" ca="1" si="186"/>
        <v>0.91184602295735862</v>
      </c>
      <c r="R21">
        <f t="shared" ca="1" si="187"/>
        <v>678419</v>
      </c>
      <c r="S21" s="41">
        <v>0</v>
      </c>
      <c r="U21">
        <f t="shared" ca="1" si="188"/>
        <v>678419</v>
      </c>
      <c r="V21">
        <f t="shared" ca="1" si="189"/>
        <v>0</v>
      </c>
      <c r="W21">
        <f t="shared" ca="1" si="130"/>
        <v>678419</v>
      </c>
      <c r="X21">
        <v>1</v>
      </c>
      <c r="AA21">
        <f t="shared" ca="1" si="131"/>
        <v>678419</v>
      </c>
      <c r="AB21" s="17">
        <f>INDEX(MilitarySpend,MATCH($A21,'Budget Decisions'!$A$3:$A$160,0),MATCH(AB$2,MilitarySpendCol,0))</f>
        <v>0</v>
      </c>
      <c r="AC21">
        <f t="shared" si="277"/>
        <v>0.82857634545527548</v>
      </c>
      <c r="AD21">
        <f>IF($A21&gt;=Assumptions!$D$40,1,0)</f>
        <v>1</v>
      </c>
      <c r="AE21">
        <f>Assumptions!$D$41</f>
        <v>0.83299999999999996</v>
      </c>
      <c r="AF21" s="41">
        <v>1</v>
      </c>
      <c r="AG21">
        <f>Assumptions!$D$42</f>
        <v>0.2</v>
      </c>
      <c r="AH21">
        <f t="shared" si="190"/>
        <v>0.69020409576424446</v>
      </c>
      <c r="AI21">
        <f t="shared" ca="1" si="132"/>
        <v>0</v>
      </c>
      <c r="AJ21" s="17">
        <f>INDEX(MedicalSpend,MATCH($A21,'Budget Decisions'!$A$3:$A$160,0),MATCH(AJ$2,MedicalSpendCol,0))</f>
        <v>0</v>
      </c>
      <c r="AK21" s="17">
        <f>IF(INDEX('Budget Decisions'!$E$4:$E$160,MATCH(Model!$A21,'Budget Decisions'!$A$4:$A$160,0))="CURED",1,0)</f>
        <v>0</v>
      </c>
      <c r="AL21">
        <f t="shared" si="278"/>
        <v>1</v>
      </c>
      <c r="AM21" s="41">
        <v>1</v>
      </c>
      <c r="AN21">
        <f>Assumptions!$D$49</f>
        <v>0.2</v>
      </c>
      <c r="AO21">
        <f t="shared" si="191"/>
        <v>0</v>
      </c>
      <c r="AP21">
        <f t="shared" ca="1" si="133"/>
        <v>0</v>
      </c>
      <c r="AR21">
        <f t="shared" ca="1" si="192"/>
        <v>21783504</v>
      </c>
      <c r="AS21">
        <f t="shared" ca="1" si="193"/>
        <v>21783504</v>
      </c>
      <c r="AT21">
        <f t="shared" ca="1" si="194"/>
        <v>0</v>
      </c>
      <c r="AU21">
        <f t="shared" ca="1" si="195"/>
        <v>0</v>
      </c>
      <c r="AV21">
        <f t="shared" ca="1" si="196"/>
        <v>5009</v>
      </c>
      <c r="AW21">
        <f t="shared" ca="1" si="279"/>
        <v>0</v>
      </c>
      <c r="AX21">
        <f t="shared" ca="1" si="134"/>
        <v>24</v>
      </c>
      <c r="AY21">
        <f t="shared" ca="1" si="135"/>
        <v>3720</v>
      </c>
      <c r="AZ21">
        <f t="shared" si="280"/>
        <v>0.15936301189359656</v>
      </c>
      <c r="BA21">
        <f>Assumptions!$E$34</f>
        <v>1.2</v>
      </c>
      <c r="BB21">
        <f ca="1">IF(AND(AV21&gt;1,AS21&gt;1),((LOG(AS21,AV21)^(1/EXP(1)))^(1/Assumptions!$D$30))-(1-Assumptions!$D$31),1)</f>
        <v>0.97711067583629851</v>
      </c>
      <c r="BC21" s="41">
        <v>1</v>
      </c>
      <c r="BD21">
        <v>0.15</v>
      </c>
      <c r="BF21">
        <f t="shared" ca="1" si="197"/>
        <v>0.18685836030559225</v>
      </c>
      <c r="BG21">
        <f t="shared" ca="1" si="198"/>
        <v>935</v>
      </c>
      <c r="BH21" s="41">
        <v>0</v>
      </c>
      <c r="BJ21">
        <f t="shared" ca="1" si="199"/>
        <v>935</v>
      </c>
      <c r="BK21">
        <f t="shared" ca="1" si="200"/>
        <v>0</v>
      </c>
      <c r="BL21">
        <f t="shared" ca="1" si="136"/>
        <v>935</v>
      </c>
      <c r="BM21">
        <v>1</v>
      </c>
      <c r="BP21">
        <f t="shared" ca="1" si="137"/>
        <v>935</v>
      </c>
      <c r="BQ21" s="17">
        <f>INDEX(MilitarySpend,MATCH($A21,'Budget Decisions'!$A$3:$A$160,0),MATCH(BQ$2,MilitarySpendCol,0))</f>
        <v>0</v>
      </c>
      <c r="BR21">
        <f t="shared" si="281"/>
        <v>0.15936301189359656</v>
      </c>
      <c r="BS21">
        <f>IF($A21&gt;=Assumptions!$D$40,1,0)</f>
        <v>1</v>
      </c>
      <c r="BT21">
        <f>Assumptions!$D$41</f>
        <v>0.83299999999999996</v>
      </c>
      <c r="BU21" s="41">
        <v>1</v>
      </c>
      <c r="BV21">
        <f>Assumptions!$D$42</f>
        <v>0.2</v>
      </c>
      <c r="BW21">
        <f t="shared" si="201"/>
        <v>0.13274938890736593</v>
      </c>
      <c r="BX21">
        <f t="shared" ca="1" si="138"/>
        <v>0</v>
      </c>
      <c r="BY21" s="17">
        <f>INDEX(MedicalSpend,MATCH($A21,'Budget Decisions'!$A$3:$A$160,0),MATCH(BY$2,MedicalSpendCol,0))</f>
        <v>0</v>
      </c>
      <c r="BZ21" s="17">
        <f>IF(INDEX('Budget Decisions'!$E$4:$E$160,MATCH(Model!$A21,'Budget Decisions'!$A$4:$A$160,0))="CURED",1,0)</f>
        <v>0</v>
      </c>
      <c r="CA21">
        <f t="shared" si="282"/>
        <v>1</v>
      </c>
      <c r="CB21" s="41">
        <v>1</v>
      </c>
      <c r="CC21">
        <f>Assumptions!$D$49</f>
        <v>0.2</v>
      </c>
      <c r="CD21">
        <f t="shared" si="202"/>
        <v>0</v>
      </c>
      <c r="CE21">
        <f t="shared" ca="1" si="139"/>
        <v>0</v>
      </c>
      <c r="CG21">
        <f t="shared" ca="1" si="203"/>
        <v>20165793</v>
      </c>
      <c r="CH21">
        <f t="shared" ca="1" si="204"/>
        <v>20165793</v>
      </c>
      <c r="CI21">
        <f t="shared" ca="1" si="205"/>
        <v>0</v>
      </c>
      <c r="CJ21">
        <f t="shared" ca="1" si="283"/>
        <v>0</v>
      </c>
      <c r="CK21">
        <f t="shared" ca="1" si="206"/>
        <v>8</v>
      </c>
      <c r="CL21">
        <f t="shared" ca="1" si="284"/>
        <v>0</v>
      </c>
      <c r="CM21">
        <f t="shared" ca="1" si="140"/>
        <v>0</v>
      </c>
      <c r="CN21">
        <f t="shared" ca="1" si="141"/>
        <v>8</v>
      </c>
      <c r="CO21">
        <f t="shared" si="285"/>
        <v>0.24130002925990637</v>
      </c>
      <c r="CP21">
        <f>Assumptions!$E$34</f>
        <v>1.2</v>
      </c>
      <c r="CQ21">
        <f ca="1">IF(AND(CK21&gt;1,CH21&gt;1),((LOG(CH21,CK21)^(1/EXP(1)))^(1/Assumptions!$D$30))-(1-Assumptions!$D$31),1)</f>
        <v>1.2069860147335603</v>
      </c>
      <c r="CR21" s="41">
        <v>1</v>
      </c>
      <c r="CS21">
        <v>0.15</v>
      </c>
      <c r="CU21">
        <f t="shared" ca="1" si="207"/>
        <v>0.34949491280580708</v>
      </c>
      <c r="CV21">
        <f t="shared" ca="1" si="208"/>
        <v>2</v>
      </c>
      <c r="CW21" s="41">
        <v>0</v>
      </c>
      <c r="CY21">
        <f t="shared" ca="1" si="209"/>
        <v>2</v>
      </c>
      <c r="CZ21">
        <f t="shared" ca="1" si="210"/>
        <v>0</v>
      </c>
      <c r="DA21">
        <f t="shared" ca="1" si="142"/>
        <v>2</v>
      </c>
      <c r="DB21">
        <v>1</v>
      </c>
      <c r="DE21">
        <f t="shared" ca="1" si="143"/>
        <v>2</v>
      </c>
      <c r="DF21" s="17">
        <f>INDEX(MilitarySpend,MATCH($A21,'Budget Decisions'!$A$3:$A$160,0),MATCH(DF$2,MilitarySpendCol,0))</f>
        <v>0</v>
      </c>
      <c r="DG21">
        <f t="shared" si="286"/>
        <v>0.24130002925990637</v>
      </c>
      <c r="DH21">
        <f>IF($A21&gt;=Assumptions!$D$40,1,0)</f>
        <v>1</v>
      </c>
      <c r="DI21">
        <f>Assumptions!$D$41</f>
        <v>0.83299999999999996</v>
      </c>
      <c r="DJ21" s="41">
        <v>1</v>
      </c>
      <c r="DK21">
        <f>Assumptions!$D$42</f>
        <v>0.2</v>
      </c>
      <c r="DL21">
        <f t="shared" si="211"/>
        <v>0.20100292437350201</v>
      </c>
      <c r="DM21">
        <f t="shared" ca="1" si="144"/>
        <v>0</v>
      </c>
      <c r="DN21" s="17">
        <f>INDEX(MedicalSpend,MATCH($A21,'Budget Decisions'!$A$3:$A$160,0),MATCH(DN$2,MedicalSpendCol,0))</f>
        <v>0</v>
      </c>
      <c r="DO21" s="17">
        <f>IF(INDEX('Budget Decisions'!$E$4:$E$160,MATCH(Model!$A21,'Budget Decisions'!$A$4:$A$160,0))="CURED",1,0)</f>
        <v>0</v>
      </c>
      <c r="DP21">
        <f t="shared" si="287"/>
        <v>1</v>
      </c>
      <c r="DQ21" s="41">
        <v>1</v>
      </c>
      <c r="DR21">
        <f>Assumptions!$D$49</f>
        <v>0.2</v>
      </c>
      <c r="DS21">
        <f t="shared" si="212"/>
        <v>0</v>
      </c>
      <c r="DT21">
        <f t="shared" ca="1" si="145"/>
        <v>0</v>
      </c>
      <c r="DV21">
        <f t="shared" ca="1" si="213"/>
        <v>46395654</v>
      </c>
      <c r="DW21">
        <f t="shared" ca="1" si="214"/>
        <v>46395654</v>
      </c>
      <c r="DX21">
        <f t="shared" ca="1" si="215"/>
        <v>0</v>
      </c>
      <c r="DY21">
        <f t="shared" ca="1" si="288"/>
        <v>0</v>
      </c>
      <c r="DZ21">
        <f t="shared" ca="1" si="216"/>
        <v>0</v>
      </c>
      <c r="EA21">
        <f t="shared" ca="1" si="289"/>
        <v>0</v>
      </c>
      <c r="EB21">
        <f t="shared" ca="1" si="146"/>
        <v>0</v>
      </c>
      <c r="EC21">
        <f t="shared" ca="1" si="147"/>
        <v>0</v>
      </c>
      <c r="ED21">
        <f t="shared" si="290"/>
        <v>0.87442730726206253</v>
      </c>
      <c r="EE21">
        <f>Assumptions!$E$34</f>
        <v>1.2</v>
      </c>
      <c r="EF21">
        <f ca="1">IF(AND(DZ21&gt;1,DW21&gt;1),((LOG(DW21,DZ21)^(1/EXP(1)))^(1/Assumptions!$D$30))-(1-Assumptions!$D$31),1)</f>
        <v>1</v>
      </c>
      <c r="EG21" s="41">
        <v>1</v>
      </c>
      <c r="EH21">
        <v>0.15</v>
      </c>
      <c r="EJ21">
        <f t="shared" ca="1" si="217"/>
        <v>1.049312768714475</v>
      </c>
      <c r="EK21">
        <f t="shared" ca="1" si="218"/>
        <v>0</v>
      </c>
      <c r="EL21" s="41">
        <v>0</v>
      </c>
      <c r="EN21">
        <f t="shared" ca="1" si="219"/>
        <v>0</v>
      </c>
      <c r="EO21">
        <f t="shared" ca="1" si="220"/>
        <v>0</v>
      </c>
      <c r="EP21">
        <f t="shared" ca="1" si="148"/>
        <v>0</v>
      </c>
      <c r="EQ21">
        <v>1</v>
      </c>
      <c r="ET21">
        <f t="shared" ca="1" si="149"/>
        <v>0</v>
      </c>
      <c r="EU21" s="17">
        <f>INDEX(MilitarySpend,MATCH($A21,'Budget Decisions'!$A$3:$A$160,0),MATCH(EU$2,MilitarySpendCol,0))</f>
        <v>0</v>
      </c>
      <c r="EV21">
        <f t="shared" si="291"/>
        <v>0.87442730726206253</v>
      </c>
      <c r="EW21">
        <f>IF($A21&gt;=Assumptions!$D$40,1,0)</f>
        <v>1</v>
      </c>
      <c r="EX21">
        <f>Assumptions!$D$41</f>
        <v>0.83299999999999996</v>
      </c>
      <c r="EY21" s="41">
        <v>1</v>
      </c>
      <c r="EZ21">
        <f>Assumptions!$D$42</f>
        <v>0.2</v>
      </c>
      <c r="FA21">
        <f t="shared" si="221"/>
        <v>0.72839794694929805</v>
      </c>
      <c r="FB21">
        <f t="shared" ca="1" si="150"/>
        <v>0</v>
      </c>
      <c r="FC21" s="17">
        <f>INDEX(MedicalSpend,MATCH($A21,'Budget Decisions'!$A$3:$A$160,0),MATCH(FC$2,MedicalSpendCol,0))</f>
        <v>0</v>
      </c>
      <c r="FD21" s="17">
        <f>IF(INDEX('Budget Decisions'!$E$4:$E$160,MATCH(Model!$A21,'Budget Decisions'!$A$4:$A$160,0))="CURED",1,0)</f>
        <v>0</v>
      </c>
      <c r="FE21">
        <f t="shared" si="292"/>
        <v>1</v>
      </c>
      <c r="FF21" s="41">
        <v>1</v>
      </c>
      <c r="FG21">
        <f>Assumptions!$D$49</f>
        <v>0.2</v>
      </c>
      <c r="FH21">
        <f t="shared" si="222"/>
        <v>0</v>
      </c>
      <c r="FI21">
        <f t="shared" ca="1" si="151"/>
        <v>0</v>
      </c>
      <c r="FK21">
        <f t="shared" ca="1" si="223"/>
        <v>35235520</v>
      </c>
      <c r="FL21">
        <f t="shared" ca="1" si="224"/>
        <v>35235520</v>
      </c>
      <c r="FM21">
        <f t="shared" ca="1" si="225"/>
        <v>0</v>
      </c>
      <c r="FN21">
        <f t="shared" ca="1" si="293"/>
        <v>0</v>
      </c>
      <c r="FO21">
        <f t="shared" ca="1" si="226"/>
        <v>8</v>
      </c>
      <c r="FP21">
        <f t="shared" ca="1" si="294"/>
        <v>0</v>
      </c>
      <c r="FQ21">
        <f t="shared" ca="1" si="152"/>
        <v>0</v>
      </c>
      <c r="FR21">
        <f t="shared" ca="1" si="153"/>
        <v>8</v>
      </c>
      <c r="FS21">
        <f t="shared" si="295"/>
        <v>0.36303408195741388</v>
      </c>
      <c r="FT21">
        <f>Assumptions!$E$34</f>
        <v>1.2</v>
      </c>
      <c r="FU21">
        <f ca="1">IF(AND(FO21&gt;1,FL21&gt;1),((LOG(FL21,FO21)^(1/EXP(1)))^(1/Assumptions!$D$30))-(1-Assumptions!$D$31),1)</f>
        <v>1.2128609487802287</v>
      </c>
      <c r="FV21" s="41">
        <v>1</v>
      </c>
      <c r="FW21">
        <v>0.15</v>
      </c>
      <c r="FY21">
        <f t="shared" ca="1" si="227"/>
        <v>0.52837183329891391</v>
      </c>
      <c r="FZ21">
        <f t="shared" ca="1" si="228"/>
        <v>4</v>
      </c>
      <c r="GA21" s="41">
        <v>0</v>
      </c>
      <c r="GC21">
        <f t="shared" ca="1" si="229"/>
        <v>4</v>
      </c>
      <c r="GD21">
        <f t="shared" ca="1" si="230"/>
        <v>0</v>
      </c>
      <c r="GE21">
        <f t="shared" ca="1" si="154"/>
        <v>4</v>
      </c>
      <c r="GF21">
        <v>1</v>
      </c>
      <c r="GI21">
        <f t="shared" ca="1" si="155"/>
        <v>4</v>
      </c>
      <c r="GJ21" s="17">
        <f>INDEX(MilitarySpend,MATCH($A21,'Budget Decisions'!$A$3:$A$160,0),MATCH(GJ$2,MilitarySpendCol,0))</f>
        <v>0</v>
      </c>
      <c r="GK21">
        <f t="shared" si="296"/>
        <v>0.36303408195741388</v>
      </c>
      <c r="GL21">
        <f>IF($A21&gt;=Assumptions!$D$40,1,0)</f>
        <v>1</v>
      </c>
      <c r="GM21">
        <f>Assumptions!$D$41</f>
        <v>0.83299999999999996</v>
      </c>
      <c r="GN21" s="41">
        <v>1</v>
      </c>
      <c r="GO21">
        <f>Assumptions!$D$42</f>
        <v>0.2</v>
      </c>
      <c r="GP21">
        <f t="shared" si="231"/>
        <v>0.30240739027052577</v>
      </c>
      <c r="GQ21">
        <f t="shared" ca="1" si="156"/>
        <v>0</v>
      </c>
      <c r="GR21" s="17">
        <f>INDEX(MedicalSpend,MATCH($A21,'Budget Decisions'!$A$3:$A$160,0),MATCH(GR$2,MedicalSpendCol,0))</f>
        <v>0</v>
      </c>
      <c r="GS21" s="17">
        <f>IF(INDEX('Budget Decisions'!$E$4:$E$160,MATCH(Model!$A21,'Budget Decisions'!$A$4:$A$160,0))="CURED",1,0)</f>
        <v>0</v>
      </c>
      <c r="GT21">
        <f t="shared" si="297"/>
        <v>1</v>
      </c>
      <c r="GU21" s="41">
        <v>1</v>
      </c>
      <c r="GV21">
        <f>Assumptions!$D$49</f>
        <v>0.2</v>
      </c>
      <c r="GW21">
        <f t="shared" si="232"/>
        <v>0</v>
      </c>
      <c r="GX21">
        <f t="shared" ca="1" si="157"/>
        <v>0</v>
      </c>
      <c r="GZ21">
        <f t="shared" ca="1" si="233"/>
        <v>18084651</v>
      </c>
      <c r="HA21">
        <f t="shared" ca="1" si="234"/>
        <v>18084651</v>
      </c>
      <c r="HB21">
        <f t="shared" ca="1" si="235"/>
        <v>0</v>
      </c>
      <c r="HC21">
        <f t="shared" ca="1" si="298"/>
        <v>0</v>
      </c>
      <c r="HD21">
        <f t="shared" ca="1" si="236"/>
        <v>0</v>
      </c>
      <c r="HE21">
        <f t="shared" ca="1" si="299"/>
        <v>0</v>
      </c>
      <c r="HF21">
        <f t="shared" ca="1" si="158"/>
        <v>0</v>
      </c>
      <c r="HG21">
        <f t="shared" ca="1" si="159"/>
        <v>0</v>
      </c>
      <c r="HH21">
        <f t="shared" si="300"/>
        <v>0.464689620669401</v>
      </c>
      <c r="HI21">
        <f>Assumptions!$E$34</f>
        <v>1.2</v>
      </c>
      <c r="HJ21">
        <f ca="1">IF(AND(HD21&gt;1,HA21&gt;1),((LOG(HA21,HD21)^(1/EXP(1)))^(1/Assumptions!$D$30))-(1-Assumptions!$D$31),1)</f>
        <v>1</v>
      </c>
      <c r="HK21" s="41">
        <v>1</v>
      </c>
      <c r="HL21">
        <v>0.15</v>
      </c>
      <c r="HN21">
        <f t="shared" ca="1" si="237"/>
        <v>0.55762754480328114</v>
      </c>
      <c r="HO21">
        <f t="shared" ca="1" si="238"/>
        <v>0</v>
      </c>
      <c r="HP21" s="41">
        <v>0</v>
      </c>
      <c r="HR21">
        <f t="shared" ca="1" si="239"/>
        <v>0</v>
      </c>
      <c r="HS21">
        <f t="shared" ca="1" si="240"/>
        <v>0</v>
      </c>
      <c r="HT21">
        <f t="shared" ca="1" si="160"/>
        <v>0</v>
      </c>
      <c r="HU21">
        <v>1</v>
      </c>
      <c r="HX21">
        <f t="shared" ca="1" si="161"/>
        <v>0</v>
      </c>
      <c r="HY21" s="17">
        <f>INDEX(MilitarySpend,MATCH($A21,'Budget Decisions'!$A$3:$A$160,0),MATCH(HY$2,MilitarySpendCol,0))</f>
        <v>0</v>
      </c>
      <c r="HZ21">
        <f t="shared" si="301"/>
        <v>0.464689620669401</v>
      </c>
      <c r="IA21">
        <f>IF($A21&gt;=Assumptions!$D$40,1,0)</f>
        <v>1</v>
      </c>
      <c r="IB21">
        <f>Assumptions!$D$41</f>
        <v>0.83299999999999996</v>
      </c>
      <c r="IC21" s="41">
        <v>1</v>
      </c>
      <c r="ID21">
        <f>Assumptions!$D$42</f>
        <v>0.2</v>
      </c>
      <c r="IE21">
        <f t="shared" si="241"/>
        <v>0.38708645401761099</v>
      </c>
      <c r="IF21">
        <f t="shared" ca="1" si="162"/>
        <v>0</v>
      </c>
      <c r="IG21" s="17">
        <f>INDEX(MedicalSpend,MATCH($A21,'Budget Decisions'!$A$3:$A$160,0),MATCH(IG$2,MedicalSpendCol,0))</f>
        <v>0</v>
      </c>
      <c r="IH21" s="17">
        <f>IF(INDEX('Budget Decisions'!$E$4:$E$160,MATCH(Model!$A21,'Budget Decisions'!$A$4:$A$160,0))="CURED",1,0)</f>
        <v>0</v>
      </c>
      <c r="II21">
        <f t="shared" si="302"/>
        <v>1</v>
      </c>
      <c r="IJ21" s="41">
        <v>1</v>
      </c>
      <c r="IK21">
        <f>Assumptions!$D$49</f>
        <v>0.2</v>
      </c>
      <c r="IL21">
        <f t="shared" si="242"/>
        <v>0</v>
      </c>
      <c r="IM21">
        <f t="shared" ca="1" si="163"/>
        <v>0</v>
      </c>
      <c r="IO21">
        <f t="shared" ca="1" si="243"/>
        <v>57806544</v>
      </c>
      <c r="IP21">
        <f t="shared" ca="1" si="244"/>
        <v>57806544</v>
      </c>
      <c r="IQ21">
        <f t="shared" ca="1" si="245"/>
        <v>0</v>
      </c>
      <c r="IR21">
        <f t="shared" ca="1" si="303"/>
        <v>0</v>
      </c>
      <c r="IS21">
        <f t="shared" ca="1" si="246"/>
        <v>0</v>
      </c>
      <c r="IT21">
        <f t="shared" ca="1" si="304"/>
        <v>0</v>
      </c>
      <c r="IU21">
        <f t="shared" ca="1" si="164"/>
        <v>0</v>
      </c>
      <c r="IV21">
        <f t="shared" ca="1" si="165"/>
        <v>0</v>
      </c>
      <c r="IW21">
        <f t="shared" si="305"/>
        <v>1.1264233685228699</v>
      </c>
      <c r="IX21">
        <f>Assumptions!$E$34</f>
        <v>1.2</v>
      </c>
      <c r="IY21">
        <f ca="1">IF(AND(IS21&gt;1,IP21&gt;1),((LOG(IP21,IS21)^(1/EXP(1)))^(1/Assumptions!$D$30))-(1-Assumptions!$D$31),1)</f>
        <v>1</v>
      </c>
      <c r="IZ21" s="41">
        <v>1</v>
      </c>
      <c r="JA21">
        <v>0.15</v>
      </c>
      <c r="JC21">
        <f t="shared" ca="1" si="247"/>
        <v>1.3517080422274439</v>
      </c>
      <c r="JD21">
        <f t="shared" ca="1" si="248"/>
        <v>0</v>
      </c>
      <c r="JE21" s="41">
        <v>0</v>
      </c>
      <c r="JG21">
        <f t="shared" ca="1" si="249"/>
        <v>0</v>
      </c>
      <c r="JH21">
        <f t="shared" ca="1" si="250"/>
        <v>0</v>
      </c>
      <c r="JI21">
        <f t="shared" ca="1" si="166"/>
        <v>0</v>
      </c>
      <c r="JJ21">
        <v>1</v>
      </c>
      <c r="JM21">
        <f t="shared" ca="1" si="167"/>
        <v>0</v>
      </c>
      <c r="JN21" s="17">
        <f>INDEX(MilitarySpend,MATCH($A21,'Budget Decisions'!$A$3:$A$160,0),MATCH(JN$2,MilitarySpendCol,0))</f>
        <v>0</v>
      </c>
      <c r="JO21">
        <f t="shared" si="306"/>
        <v>1.1264233685228699</v>
      </c>
      <c r="JP21">
        <f>IF($A21&gt;=Assumptions!$D$40,1,0)</f>
        <v>1</v>
      </c>
      <c r="JQ21">
        <f>Assumptions!$D$41</f>
        <v>0.83299999999999996</v>
      </c>
      <c r="JR21" s="41">
        <v>1</v>
      </c>
      <c r="JS21">
        <f>Assumptions!$D$42</f>
        <v>0.2</v>
      </c>
      <c r="JT21">
        <f t="shared" si="251"/>
        <v>0.9383106659795506</v>
      </c>
      <c r="JU21">
        <f t="shared" ca="1" si="168"/>
        <v>0</v>
      </c>
      <c r="JV21" s="17">
        <f>INDEX(MedicalSpend,MATCH($A21,'Budget Decisions'!$A$3:$A$160,0),MATCH(JV$2,MedicalSpendCol,0))</f>
        <v>0</v>
      </c>
      <c r="JW21" s="17">
        <f>IF(INDEX('Budget Decisions'!$E$4:$E$160,MATCH(Model!$A21,'Budget Decisions'!$A$4:$A$160,0))="CURED",1,0)</f>
        <v>0</v>
      </c>
      <c r="JX21">
        <f t="shared" si="307"/>
        <v>1</v>
      </c>
      <c r="JY21" s="41">
        <v>1</v>
      </c>
      <c r="JZ21">
        <f>Assumptions!$D$49</f>
        <v>0.2</v>
      </c>
      <c r="KA21">
        <f t="shared" si="252"/>
        <v>0</v>
      </c>
      <c r="KB21">
        <f t="shared" ca="1" si="169"/>
        <v>0</v>
      </c>
      <c r="KD21">
        <f t="shared" ca="1" si="253"/>
        <v>40621237</v>
      </c>
      <c r="KE21">
        <f t="shared" ca="1" si="254"/>
        <v>40621237</v>
      </c>
      <c r="KF21">
        <f t="shared" ca="1" si="255"/>
        <v>0</v>
      </c>
      <c r="KG21">
        <f t="shared" ca="1" si="308"/>
        <v>0</v>
      </c>
      <c r="KH21">
        <f t="shared" ca="1" si="256"/>
        <v>0</v>
      </c>
      <c r="KI21">
        <f t="shared" ca="1" si="309"/>
        <v>0</v>
      </c>
      <c r="KJ21">
        <f t="shared" ca="1" si="170"/>
        <v>0</v>
      </c>
      <c r="KK21">
        <f t="shared" ca="1" si="171"/>
        <v>0</v>
      </c>
      <c r="KL21">
        <f t="shared" si="310"/>
        <v>2.2321095760416365</v>
      </c>
      <c r="KM21">
        <f>Assumptions!$E$34</f>
        <v>1.2</v>
      </c>
      <c r="KN21">
        <f ca="1">IF(AND(KH21&gt;1,KE21&gt;1),((LOG(KE21,KH21)^(1/EXP(1)))^(1/Assumptions!$D$30))-(1-Assumptions!$D$31),1)</f>
        <v>1</v>
      </c>
      <c r="KO21" s="41">
        <v>1</v>
      </c>
      <c r="KP21">
        <v>0.15</v>
      </c>
      <c r="KR21">
        <f t="shared" ca="1" si="257"/>
        <v>2.6785314912499638</v>
      </c>
      <c r="KS21">
        <f t="shared" ca="1" si="258"/>
        <v>0</v>
      </c>
      <c r="KT21" s="41">
        <v>0</v>
      </c>
      <c r="KV21">
        <f t="shared" ca="1" si="259"/>
        <v>0</v>
      </c>
      <c r="KW21">
        <f t="shared" ca="1" si="260"/>
        <v>0</v>
      </c>
      <c r="KX21">
        <f t="shared" ca="1" si="172"/>
        <v>0</v>
      </c>
      <c r="KY21">
        <v>1</v>
      </c>
      <c r="LB21">
        <f t="shared" ca="1" si="173"/>
        <v>0</v>
      </c>
      <c r="LC21" s="17">
        <f>INDEX(MilitarySpend,MATCH($A21,'Budget Decisions'!$A$3:$A$160,0),MATCH(LC$2,MilitarySpendCol,0))</f>
        <v>0</v>
      </c>
      <c r="LD21">
        <f t="shared" si="311"/>
        <v>2.2321095760416365</v>
      </c>
      <c r="LE21">
        <f>IF($A21&gt;=Assumptions!$D$40,1,0)</f>
        <v>1</v>
      </c>
      <c r="LF21">
        <f>Assumptions!$D$41</f>
        <v>0.83299999999999996</v>
      </c>
      <c r="LG21" s="41">
        <v>1</v>
      </c>
      <c r="LH21">
        <f>Assumptions!$D$42</f>
        <v>0.2</v>
      </c>
      <c r="LI21">
        <f t="shared" si="261"/>
        <v>1.8593472768426831</v>
      </c>
      <c r="LJ21">
        <f t="shared" ca="1" si="174"/>
        <v>0</v>
      </c>
      <c r="LK21" s="17">
        <f>INDEX(MedicalSpend,MATCH($A21,'Budget Decisions'!$A$3:$A$160,0),MATCH(LK$2,MedicalSpendCol,0))</f>
        <v>0</v>
      </c>
      <c r="LL21" s="17">
        <f>IF(INDEX('Budget Decisions'!$E$4:$E$160,MATCH(Model!$A21,'Budget Decisions'!$A$4:$A$160,0))="CURED",1,0)</f>
        <v>0</v>
      </c>
      <c r="LM21">
        <f t="shared" si="312"/>
        <v>1</v>
      </c>
      <c r="LN21" s="41">
        <v>1</v>
      </c>
      <c r="LO21">
        <f>Assumptions!$D$49</f>
        <v>0.2</v>
      </c>
      <c r="LP21">
        <f t="shared" si="262"/>
        <v>0</v>
      </c>
      <c r="LQ21">
        <f t="shared" ca="1" si="175"/>
        <v>0</v>
      </c>
      <c r="LS21">
        <f t="shared" ca="1" si="263"/>
        <v>14303542</v>
      </c>
      <c r="LT21">
        <f t="shared" ca="1" si="264"/>
        <v>14303542</v>
      </c>
      <c r="LU21">
        <f t="shared" ca="1" si="265"/>
        <v>0</v>
      </c>
      <c r="LV21">
        <f t="shared" ca="1" si="313"/>
        <v>0</v>
      </c>
      <c r="LW21">
        <f t="shared" ca="1" si="266"/>
        <v>0</v>
      </c>
      <c r="LX21">
        <f t="shared" ca="1" si="314"/>
        <v>0</v>
      </c>
      <c r="LY21">
        <f t="shared" ca="1" si="176"/>
        <v>0</v>
      </c>
      <c r="LZ21">
        <f t="shared" ca="1" si="177"/>
        <v>0</v>
      </c>
      <c r="MA21">
        <f t="shared" si="315"/>
        <v>2.7100766589378384</v>
      </c>
      <c r="MB21">
        <f>Assumptions!$E$34</f>
        <v>1.2</v>
      </c>
      <c r="MC21">
        <f ca="1">IF(AND(LW21&gt;1,LT21&gt;1),((LOG(LT21,LW21)^(1/EXP(1)))^(1/Assumptions!$D$30))-(1-Assumptions!$D$31),1)</f>
        <v>1</v>
      </c>
      <c r="MD21" s="41">
        <v>1</v>
      </c>
      <c r="ME21">
        <v>0.15</v>
      </c>
      <c r="MG21">
        <f t="shared" ca="1" si="267"/>
        <v>3.2520919907254062</v>
      </c>
      <c r="MH21">
        <f t="shared" ca="1" si="268"/>
        <v>0</v>
      </c>
      <c r="MI21" s="41">
        <v>0</v>
      </c>
      <c r="MK21">
        <f t="shared" ca="1" si="269"/>
        <v>0</v>
      </c>
      <c r="ML21">
        <f t="shared" ca="1" si="270"/>
        <v>0</v>
      </c>
      <c r="MM21">
        <f t="shared" ca="1" si="178"/>
        <v>0</v>
      </c>
      <c r="MN21">
        <v>1</v>
      </c>
      <c r="MQ21">
        <f t="shared" ca="1" si="179"/>
        <v>0</v>
      </c>
      <c r="MR21" s="17">
        <f>INDEX(MilitarySpend,MATCH($A21,'Budget Decisions'!$A$3:$A$160,0),MATCH(MR$2,MilitarySpendCol,0))</f>
        <v>0</v>
      </c>
      <c r="MS21">
        <f t="shared" si="316"/>
        <v>2.7100766589378384</v>
      </c>
      <c r="MT21">
        <f>IF($A21&gt;=Assumptions!$D$40,1,0)</f>
        <v>1</v>
      </c>
      <c r="MU21">
        <f>Assumptions!$D$41</f>
        <v>0.83299999999999996</v>
      </c>
      <c r="MV21" s="41">
        <v>1</v>
      </c>
      <c r="MW21">
        <f>Assumptions!$D$42</f>
        <v>0.2</v>
      </c>
      <c r="MX21">
        <f t="shared" si="271"/>
        <v>2.2574938568952194</v>
      </c>
      <c r="MY21">
        <f t="shared" ca="1" si="180"/>
        <v>0</v>
      </c>
      <c r="MZ21" s="17">
        <f>INDEX(MedicalSpend,MATCH($A21,'Budget Decisions'!$A$3:$A$160,0),MATCH(MZ$2,MedicalSpendCol,0))</f>
        <v>0</v>
      </c>
      <c r="NA21" s="17">
        <f>IF(INDEX('Budget Decisions'!$E$4:$E$160,MATCH(Model!$A21,'Budget Decisions'!$A$4:$A$160,0))="CURED",1,0)</f>
        <v>0</v>
      </c>
      <c r="NB21">
        <f t="shared" si="317"/>
        <v>1</v>
      </c>
      <c r="NC21" s="41">
        <v>1</v>
      </c>
      <c r="ND21">
        <f>Assumptions!$D$49</f>
        <v>0.2</v>
      </c>
      <c r="NE21">
        <f t="shared" si="272"/>
        <v>0</v>
      </c>
      <c r="NF21">
        <f t="shared" ca="1" si="181"/>
        <v>0</v>
      </c>
    </row>
    <row r="22" spans="1:370" x14ac:dyDescent="0.25">
      <c r="A22">
        <f t="shared" si="273"/>
        <v>19</v>
      </c>
      <c r="C22">
        <f t="shared" ca="1" si="182"/>
        <v>47643999</v>
      </c>
      <c r="D22">
        <f t="shared" ca="1" si="183"/>
        <v>47643999</v>
      </c>
      <c r="E22">
        <f t="shared" ca="1" si="184"/>
        <v>0</v>
      </c>
      <c r="F22">
        <f t="shared" ca="1" si="274"/>
        <v>0</v>
      </c>
      <c r="G22">
        <f t="shared" ca="1" si="185"/>
        <v>1418714</v>
      </c>
      <c r="H22">
        <f t="shared" ca="1" si="275"/>
        <v>0</v>
      </c>
      <c r="I22">
        <f t="shared" ca="1" si="128"/>
        <v>7093</v>
      </c>
      <c r="J22">
        <f t="shared" ca="1" si="129"/>
        <v>16</v>
      </c>
      <c r="K22">
        <f t="shared" si="276"/>
        <v>0.82857634545527548</v>
      </c>
      <c r="L22">
        <f>Assumptions!$E$34</f>
        <v>1.2</v>
      </c>
      <c r="M22">
        <f ca="1">IF(AND(G22&gt;1,D22&gt;1),((LOG(D22,G22)^(1/EXP(1)))^(1/Assumptions!$D$30))-(1-Assumptions!$D$31),1)</f>
        <v>0.91044454076316084</v>
      </c>
      <c r="N22" s="41">
        <v>1</v>
      </c>
      <c r="O22">
        <v>0.15</v>
      </c>
      <c r="Q22">
        <f t="shared" ca="1" si="186"/>
        <v>0.90524737239029562</v>
      </c>
      <c r="R22">
        <f t="shared" ca="1" si="187"/>
        <v>1284287</v>
      </c>
      <c r="S22" s="41">
        <v>0</v>
      </c>
      <c r="U22">
        <f t="shared" ca="1" si="188"/>
        <v>1284287</v>
      </c>
      <c r="V22">
        <f t="shared" ca="1" si="189"/>
        <v>0</v>
      </c>
      <c r="W22">
        <f t="shared" ca="1" si="130"/>
        <v>1284287</v>
      </c>
      <c r="X22">
        <v>1</v>
      </c>
      <c r="AA22">
        <f t="shared" ca="1" si="131"/>
        <v>1284287</v>
      </c>
      <c r="AB22" s="17">
        <f>INDEX(MilitarySpend,MATCH($A22,'Budget Decisions'!$A$3:$A$160,0),MATCH(AB$2,MilitarySpendCol,0))</f>
        <v>0</v>
      </c>
      <c r="AC22">
        <f t="shared" si="277"/>
        <v>0.82857634545527548</v>
      </c>
      <c r="AD22">
        <f>IF($A22&gt;=Assumptions!$D$40,1,0)</f>
        <v>1</v>
      </c>
      <c r="AE22">
        <f>Assumptions!$D$41</f>
        <v>0.83299999999999996</v>
      </c>
      <c r="AF22" s="41">
        <v>1</v>
      </c>
      <c r="AG22">
        <f>Assumptions!$D$42</f>
        <v>0.2</v>
      </c>
      <c r="AH22">
        <f t="shared" si="190"/>
        <v>0.69020409576424446</v>
      </c>
      <c r="AI22">
        <f t="shared" ca="1" si="132"/>
        <v>0</v>
      </c>
      <c r="AJ22" s="17">
        <f>INDEX(MedicalSpend,MATCH($A22,'Budget Decisions'!$A$3:$A$160,0),MATCH(AJ$2,MedicalSpendCol,0))</f>
        <v>0</v>
      </c>
      <c r="AK22" s="17">
        <f>IF(INDEX('Budget Decisions'!$E$4:$E$160,MATCH(Model!$A22,'Budget Decisions'!$A$4:$A$160,0))="CURED",1,0)</f>
        <v>0</v>
      </c>
      <c r="AL22">
        <f t="shared" si="278"/>
        <v>1</v>
      </c>
      <c r="AM22" s="41">
        <v>1</v>
      </c>
      <c r="AN22">
        <f>Assumptions!$D$49</f>
        <v>0.2</v>
      </c>
      <c r="AO22">
        <f t="shared" si="191"/>
        <v>0</v>
      </c>
      <c r="AP22">
        <f t="shared" ca="1" si="133"/>
        <v>0</v>
      </c>
      <c r="AR22">
        <f t="shared" ca="1" si="192"/>
        <v>21782569</v>
      </c>
      <c r="AS22">
        <f t="shared" ca="1" si="193"/>
        <v>21782569</v>
      </c>
      <c r="AT22">
        <f t="shared" ca="1" si="194"/>
        <v>0</v>
      </c>
      <c r="AU22">
        <f t="shared" ca="1" si="195"/>
        <v>0</v>
      </c>
      <c r="AV22">
        <f t="shared" ca="1" si="196"/>
        <v>9640</v>
      </c>
      <c r="AW22">
        <f t="shared" ca="1" si="279"/>
        <v>0</v>
      </c>
      <c r="AX22">
        <f t="shared" ca="1" si="134"/>
        <v>47</v>
      </c>
      <c r="AY22">
        <f t="shared" ca="1" si="135"/>
        <v>7093</v>
      </c>
      <c r="AZ22">
        <f t="shared" si="280"/>
        <v>0.15936301189359656</v>
      </c>
      <c r="BA22">
        <f>Assumptions!$E$34</f>
        <v>1.2</v>
      </c>
      <c r="BB22">
        <f ca="1">IF(AND(AV22&gt;1,AS22&gt;1),((LOG(AS22,AV22)^(1/EXP(1)))^(1/Assumptions!$D$30))-(1-Assumptions!$D$31),1)</f>
        <v>0.96617187985431452</v>
      </c>
      <c r="BC22" s="41">
        <v>1</v>
      </c>
      <c r="BD22">
        <v>0.15</v>
      </c>
      <c r="BF22">
        <f t="shared" ca="1" si="197"/>
        <v>0.184766472936578</v>
      </c>
      <c r="BG22">
        <f t="shared" ca="1" si="198"/>
        <v>1781</v>
      </c>
      <c r="BH22" s="41">
        <v>0</v>
      </c>
      <c r="BJ22">
        <f t="shared" ca="1" si="199"/>
        <v>1781</v>
      </c>
      <c r="BK22">
        <f t="shared" ca="1" si="200"/>
        <v>0</v>
      </c>
      <c r="BL22">
        <f t="shared" ca="1" si="136"/>
        <v>1781</v>
      </c>
      <c r="BM22">
        <v>1</v>
      </c>
      <c r="BP22">
        <f t="shared" ca="1" si="137"/>
        <v>1781</v>
      </c>
      <c r="BQ22" s="17">
        <f>INDEX(MilitarySpend,MATCH($A22,'Budget Decisions'!$A$3:$A$160,0),MATCH(BQ$2,MilitarySpendCol,0))</f>
        <v>0</v>
      </c>
      <c r="BR22">
        <f t="shared" si="281"/>
        <v>0.15936301189359656</v>
      </c>
      <c r="BS22">
        <f>IF($A22&gt;=Assumptions!$D$40,1,0)</f>
        <v>1</v>
      </c>
      <c r="BT22">
        <f>Assumptions!$D$41</f>
        <v>0.83299999999999996</v>
      </c>
      <c r="BU22" s="41">
        <v>1</v>
      </c>
      <c r="BV22">
        <f>Assumptions!$D$42</f>
        <v>0.2</v>
      </c>
      <c r="BW22">
        <f t="shared" si="201"/>
        <v>0.13274938890736593</v>
      </c>
      <c r="BX22">
        <f t="shared" ca="1" si="138"/>
        <v>0</v>
      </c>
      <c r="BY22" s="17">
        <f>INDEX(MedicalSpend,MATCH($A22,'Budget Decisions'!$A$3:$A$160,0),MATCH(BY$2,MedicalSpendCol,0))</f>
        <v>0</v>
      </c>
      <c r="BZ22" s="17">
        <f>IF(INDEX('Budget Decisions'!$E$4:$E$160,MATCH(Model!$A22,'Budget Decisions'!$A$4:$A$160,0))="CURED",1,0)</f>
        <v>0</v>
      </c>
      <c r="CA22">
        <f t="shared" si="282"/>
        <v>1</v>
      </c>
      <c r="CB22" s="41">
        <v>1</v>
      </c>
      <c r="CC22">
        <f>Assumptions!$D$49</f>
        <v>0.2</v>
      </c>
      <c r="CD22">
        <f t="shared" si="202"/>
        <v>0</v>
      </c>
      <c r="CE22">
        <f t="shared" ca="1" si="139"/>
        <v>0</v>
      </c>
      <c r="CG22">
        <f t="shared" ca="1" si="203"/>
        <v>20165791</v>
      </c>
      <c r="CH22">
        <f t="shared" ca="1" si="204"/>
        <v>20165791</v>
      </c>
      <c r="CI22">
        <f t="shared" ca="1" si="205"/>
        <v>0</v>
      </c>
      <c r="CJ22">
        <f t="shared" ca="1" si="283"/>
        <v>0</v>
      </c>
      <c r="CK22">
        <f t="shared" ca="1" si="206"/>
        <v>18</v>
      </c>
      <c r="CL22">
        <f t="shared" ca="1" si="284"/>
        <v>0</v>
      </c>
      <c r="CM22">
        <f t="shared" ca="1" si="140"/>
        <v>0</v>
      </c>
      <c r="CN22">
        <f t="shared" ca="1" si="141"/>
        <v>16</v>
      </c>
      <c r="CO22">
        <f t="shared" si="285"/>
        <v>0.24130002925990637</v>
      </c>
      <c r="CP22">
        <f>Assumptions!$E$34</f>
        <v>1.2</v>
      </c>
      <c r="CQ22">
        <f ca="1">IF(AND(CK22&gt;1,CH22&gt;1),((LOG(CH22,CK22)^(1/EXP(1)))^(1/Assumptions!$D$30))-(1-Assumptions!$D$31),1)</f>
        <v>1.1491485387045666</v>
      </c>
      <c r="CR22" s="41">
        <v>1</v>
      </c>
      <c r="CS22">
        <v>0.15</v>
      </c>
      <c r="CU22">
        <f t="shared" ca="1" si="207"/>
        <v>0.33274749121606867</v>
      </c>
      <c r="CV22">
        <f t="shared" ca="1" si="208"/>
        <v>5</v>
      </c>
      <c r="CW22" s="41">
        <v>0</v>
      </c>
      <c r="CY22">
        <f t="shared" ca="1" si="209"/>
        <v>5</v>
      </c>
      <c r="CZ22">
        <f t="shared" ca="1" si="210"/>
        <v>0</v>
      </c>
      <c r="DA22">
        <f t="shared" ca="1" si="142"/>
        <v>5</v>
      </c>
      <c r="DB22">
        <v>1</v>
      </c>
      <c r="DE22">
        <f t="shared" ca="1" si="143"/>
        <v>5</v>
      </c>
      <c r="DF22" s="17">
        <f>INDEX(MilitarySpend,MATCH($A22,'Budget Decisions'!$A$3:$A$160,0),MATCH(DF$2,MilitarySpendCol,0))</f>
        <v>0</v>
      </c>
      <c r="DG22">
        <f t="shared" si="286"/>
        <v>0.24130002925990637</v>
      </c>
      <c r="DH22">
        <f>IF($A22&gt;=Assumptions!$D$40,1,0)</f>
        <v>1</v>
      </c>
      <c r="DI22">
        <f>Assumptions!$D$41</f>
        <v>0.83299999999999996</v>
      </c>
      <c r="DJ22" s="41">
        <v>1</v>
      </c>
      <c r="DK22">
        <f>Assumptions!$D$42</f>
        <v>0.2</v>
      </c>
      <c r="DL22">
        <f t="shared" si="211"/>
        <v>0.20100292437350201</v>
      </c>
      <c r="DM22">
        <f t="shared" ca="1" si="144"/>
        <v>0</v>
      </c>
      <c r="DN22" s="17">
        <f>INDEX(MedicalSpend,MATCH($A22,'Budget Decisions'!$A$3:$A$160,0),MATCH(DN$2,MedicalSpendCol,0))</f>
        <v>0</v>
      </c>
      <c r="DO22" s="17">
        <f>IF(INDEX('Budget Decisions'!$E$4:$E$160,MATCH(Model!$A22,'Budget Decisions'!$A$4:$A$160,0))="CURED",1,0)</f>
        <v>0</v>
      </c>
      <c r="DP22">
        <f t="shared" si="287"/>
        <v>1</v>
      </c>
      <c r="DQ22" s="41">
        <v>1</v>
      </c>
      <c r="DR22">
        <f>Assumptions!$D$49</f>
        <v>0.2</v>
      </c>
      <c r="DS22">
        <f t="shared" si="212"/>
        <v>0</v>
      </c>
      <c r="DT22">
        <f t="shared" ca="1" si="145"/>
        <v>0</v>
      </c>
      <c r="DV22">
        <f t="shared" ca="1" si="213"/>
        <v>46395654</v>
      </c>
      <c r="DW22">
        <f t="shared" ca="1" si="214"/>
        <v>46395654</v>
      </c>
      <c r="DX22">
        <f t="shared" ca="1" si="215"/>
        <v>0</v>
      </c>
      <c r="DY22">
        <f t="shared" ca="1" si="288"/>
        <v>0</v>
      </c>
      <c r="DZ22">
        <f t="shared" ca="1" si="216"/>
        <v>0</v>
      </c>
      <c r="EA22">
        <f t="shared" ca="1" si="289"/>
        <v>0</v>
      </c>
      <c r="EB22">
        <f t="shared" ca="1" si="146"/>
        <v>0</v>
      </c>
      <c r="EC22">
        <f t="shared" ca="1" si="147"/>
        <v>0</v>
      </c>
      <c r="ED22">
        <f t="shared" si="290"/>
        <v>0.87442730726206253</v>
      </c>
      <c r="EE22">
        <f>Assumptions!$E$34</f>
        <v>1.2</v>
      </c>
      <c r="EF22">
        <f ca="1">IF(AND(DZ22&gt;1,DW22&gt;1),((LOG(DW22,DZ22)^(1/EXP(1)))^(1/Assumptions!$D$30))-(1-Assumptions!$D$31),1)</f>
        <v>1</v>
      </c>
      <c r="EG22" s="41">
        <v>1</v>
      </c>
      <c r="EH22">
        <v>0.15</v>
      </c>
      <c r="EJ22">
        <f t="shared" ca="1" si="217"/>
        <v>1.049312768714475</v>
      </c>
      <c r="EK22">
        <f t="shared" ca="1" si="218"/>
        <v>0</v>
      </c>
      <c r="EL22" s="41">
        <v>0</v>
      </c>
      <c r="EN22">
        <f t="shared" ca="1" si="219"/>
        <v>0</v>
      </c>
      <c r="EO22">
        <f t="shared" ca="1" si="220"/>
        <v>0</v>
      </c>
      <c r="EP22">
        <f t="shared" ca="1" si="148"/>
        <v>0</v>
      </c>
      <c r="EQ22">
        <v>1</v>
      </c>
      <c r="ET22">
        <f t="shared" ca="1" si="149"/>
        <v>0</v>
      </c>
      <c r="EU22" s="17">
        <f>INDEX(MilitarySpend,MATCH($A22,'Budget Decisions'!$A$3:$A$160,0),MATCH(EU$2,MilitarySpendCol,0))</f>
        <v>0</v>
      </c>
      <c r="EV22">
        <f t="shared" si="291"/>
        <v>0.87442730726206253</v>
      </c>
      <c r="EW22">
        <f>IF($A22&gt;=Assumptions!$D$40,1,0)</f>
        <v>1</v>
      </c>
      <c r="EX22">
        <f>Assumptions!$D$41</f>
        <v>0.83299999999999996</v>
      </c>
      <c r="EY22" s="41">
        <v>1</v>
      </c>
      <c r="EZ22">
        <f>Assumptions!$D$42</f>
        <v>0.2</v>
      </c>
      <c r="FA22">
        <f t="shared" si="221"/>
        <v>0.72839794694929805</v>
      </c>
      <c r="FB22">
        <f t="shared" ca="1" si="150"/>
        <v>0</v>
      </c>
      <c r="FC22" s="17">
        <f>INDEX(MedicalSpend,MATCH($A22,'Budget Decisions'!$A$3:$A$160,0),MATCH(FC$2,MedicalSpendCol,0))</f>
        <v>0</v>
      </c>
      <c r="FD22" s="17">
        <f>IF(INDEX('Budget Decisions'!$E$4:$E$160,MATCH(Model!$A22,'Budget Decisions'!$A$4:$A$160,0))="CURED",1,0)</f>
        <v>0</v>
      </c>
      <c r="FE22">
        <f t="shared" si="292"/>
        <v>1</v>
      </c>
      <c r="FF22" s="41">
        <v>1</v>
      </c>
      <c r="FG22">
        <f>Assumptions!$D$49</f>
        <v>0.2</v>
      </c>
      <c r="FH22">
        <f t="shared" si="222"/>
        <v>0</v>
      </c>
      <c r="FI22">
        <f t="shared" ca="1" si="151"/>
        <v>0</v>
      </c>
      <c r="FK22">
        <f t="shared" ca="1" si="223"/>
        <v>35235516</v>
      </c>
      <c r="FL22">
        <f t="shared" ca="1" si="224"/>
        <v>35235516</v>
      </c>
      <c r="FM22">
        <f t="shared" ca="1" si="225"/>
        <v>0</v>
      </c>
      <c r="FN22">
        <f t="shared" ca="1" si="293"/>
        <v>0</v>
      </c>
      <c r="FO22">
        <f t="shared" ca="1" si="226"/>
        <v>20</v>
      </c>
      <c r="FP22">
        <f t="shared" ca="1" si="294"/>
        <v>0</v>
      </c>
      <c r="FQ22">
        <f t="shared" ca="1" si="152"/>
        <v>0</v>
      </c>
      <c r="FR22">
        <f t="shared" ca="1" si="153"/>
        <v>16</v>
      </c>
      <c r="FS22">
        <f t="shared" si="295"/>
        <v>0.36303408195741388</v>
      </c>
      <c r="FT22">
        <f>Assumptions!$E$34</f>
        <v>1.2</v>
      </c>
      <c r="FU22">
        <f ca="1">IF(AND(FO22&gt;1,FL22&gt;1),((LOG(FL22,FO22)^(1/EXP(1)))^(1/Assumptions!$D$30))-(1-Assumptions!$D$31),1)</f>
        <v>1.1486054828625432</v>
      </c>
      <c r="FV22" s="41">
        <v>1</v>
      </c>
      <c r="FW22">
        <v>0.15</v>
      </c>
      <c r="FY22">
        <f t="shared" ca="1" si="227"/>
        <v>0.5003795244027065</v>
      </c>
      <c r="FZ22">
        <f t="shared" ca="1" si="228"/>
        <v>10</v>
      </c>
      <c r="GA22" s="41">
        <v>0</v>
      </c>
      <c r="GC22">
        <f t="shared" ca="1" si="229"/>
        <v>10</v>
      </c>
      <c r="GD22">
        <f t="shared" ca="1" si="230"/>
        <v>0</v>
      </c>
      <c r="GE22">
        <f t="shared" ca="1" si="154"/>
        <v>10</v>
      </c>
      <c r="GF22">
        <v>1</v>
      </c>
      <c r="GI22">
        <f t="shared" ca="1" si="155"/>
        <v>10</v>
      </c>
      <c r="GJ22" s="17">
        <f>INDEX(MilitarySpend,MATCH($A22,'Budget Decisions'!$A$3:$A$160,0),MATCH(GJ$2,MilitarySpendCol,0))</f>
        <v>0</v>
      </c>
      <c r="GK22">
        <f t="shared" si="296"/>
        <v>0.36303408195741388</v>
      </c>
      <c r="GL22">
        <f>IF($A22&gt;=Assumptions!$D$40,1,0)</f>
        <v>1</v>
      </c>
      <c r="GM22">
        <f>Assumptions!$D$41</f>
        <v>0.83299999999999996</v>
      </c>
      <c r="GN22" s="41">
        <v>1</v>
      </c>
      <c r="GO22">
        <f>Assumptions!$D$42</f>
        <v>0.2</v>
      </c>
      <c r="GP22">
        <f t="shared" si="231"/>
        <v>0.30240739027052577</v>
      </c>
      <c r="GQ22">
        <f t="shared" ca="1" si="156"/>
        <v>0</v>
      </c>
      <c r="GR22" s="17">
        <f>INDEX(MedicalSpend,MATCH($A22,'Budget Decisions'!$A$3:$A$160,0),MATCH(GR$2,MedicalSpendCol,0))</f>
        <v>0</v>
      </c>
      <c r="GS22" s="17">
        <f>IF(INDEX('Budget Decisions'!$E$4:$E$160,MATCH(Model!$A22,'Budget Decisions'!$A$4:$A$160,0))="CURED",1,0)</f>
        <v>0</v>
      </c>
      <c r="GT22">
        <f t="shared" si="297"/>
        <v>1</v>
      </c>
      <c r="GU22" s="41">
        <v>1</v>
      </c>
      <c r="GV22">
        <f>Assumptions!$D$49</f>
        <v>0.2</v>
      </c>
      <c r="GW22">
        <f t="shared" si="232"/>
        <v>0</v>
      </c>
      <c r="GX22">
        <f t="shared" ca="1" si="157"/>
        <v>0</v>
      </c>
      <c r="GZ22">
        <f t="shared" ca="1" si="233"/>
        <v>18084651</v>
      </c>
      <c r="HA22">
        <f t="shared" ca="1" si="234"/>
        <v>18084651</v>
      </c>
      <c r="HB22">
        <f t="shared" ca="1" si="235"/>
        <v>0</v>
      </c>
      <c r="HC22">
        <f t="shared" ca="1" si="298"/>
        <v>0</v>
      </c>
      <c r="HD22">
        <f t="shared" ca="1" si="236"/>
        <v>0</v>
      </c>
      <c r="HE22">
        <f t="shared" ca="1" si="299"/>
        <v>0</v>
      </c>
      <c r="HF22">
        <f t="shared" ca="1" si="158"/>
        <v>0</v>
      </c>
      <c r="HG22">
        <f t="shared" ca="1" si="159"/>
        <v>0</v>
      </c>
      <c r="HH22">
        <f t="shared" si="300"/>
        <v>0.464689620669401</v>
      </c>
      <c r="HI22">
        <f>Assumptions!$E$34</f>
        <v>1.2</v>
      </c>
      <c r="HJ22">
        <f ca="1">IF(AND(HD22&gt;1,HA22&gt;1),((LOG(HA22,HD22)^(1/EXP(1)))^(1/Assumptions!$D$30))-(1-Assumptions!$D$31),1)</f>
        <v>1</v>
      </c>
      <c r="HK22" s="41">
        <v>1</v>
      </c>
      <c r="HL22">
        <v>0.15</v>
      </c>
      <c r="HN22">
        <f t="shared" ca="1" si="237"/>
        <v>0.55762754480328114</v>
      </c>
      <c r="HO22">
        <f t="shared" ca="1" si="238"/>
        <v>0</v>
      </c>
      <c r="HP22" s="41">
        <v>0</v>
      </c>
      <c r="HR22">
        <f t="shared" ca="1" si="239"/>
        <v>0</v>
      </c>
      <c r="HS22">
        <f t="shared" ca="1" si="240"/>
        <v>0</v>
      </c>
      <c r="HT22">
        <f t="shared" ca="1" si="160"/>
        <v>0</v>
      </c>
      <c r="HU22">
        <v>1</v>
      </c>
      <c r="HX22">
        <f t="shared" ca="1" si="161"/>
        <v>0</v>
      </c>
      <c r="HY22" s="17">
        <f>INDEX(MilitarySpend,MATCH($A22,'Budget Decisions'!$A$3:$A$160,0),MATCH(HY$2,MilitarySpendCol,0))</f>
        <v>0</v>
      </c>
      <c r="HZ22">
        <f t="shared" si="301"/>
        <v>0.464689620669401</v>
      </c>
      <c r="IA22">
        <f>IF($A22&gt;=Assumptions!$D$40,1,0)</f>
        <v>1</v>
      </c>
      <c r="IB22">
        <f>Assumptions!$D$41</f>
        <v>0.83299999999999996</v>
      </c>
      <c r="IC22" s="41">
        <v>1</v>
      </c>
      <c r="ID22">
        <f>Assumptions!$D$42</f>
        <v>0.2</v>
      </c>
      <c r="IE22">
        <f t="shared" si="241"/>
        <v>0.38708645401761099</v>
      </c>
      <c r="IF22">
        <f t="shared" ca="1" si="162"/>
        <v>0</v>
      </c>
      <c r="IG22" s="17">
        <f>INDEX(MedicalSpend,MATCH($A22,'Budget Decisions'!$A$3:$A$160,0),MATCH(IG$2,MedicalSpendCol,0))</f>
        <v>0</v>
      </c>
      <c r="IH22" s="17">
        <f>IF(INDEX('Budget Decisions'!$E$4:$E$160,MATCH(Model!$A22,'Budget Decisions'!$A$4:$A$160,0))="CURED",1,0)</f>
        <v>0</v>
      </c>
      <c r="II22">
        <f t="shared" si="302"/>
        <v>1</v>
      </c>
      <c r="IJ22" s="41">
        <v>1</v>
      </c>
      <c r="IK22">
        <f>Assumptions!$D$49</f>
        <v>0.2</v>
      </c>
      <c r="IL22">
        <f t="shared" si="242"/>
        <v>0</v>
      </c>
      <c r="IM22">
        <f t="shared" ca="1" si="163"/>
        <v>0</v>
      </c>
      <c r="IO22">
        <f t="shared" ca="1" si="243"/>
        <v>57806544</v>
      </c>
      <c r="IP22">
        <f t="shared" ca="1" si="244"/>
        <v>57806544</v>
      </c>
      <c r="IQ22">
        <f t="shared" ca="1" si="245"/>
        <v>0</v>
      </c>
      <c r="IR22">
        <f t="shared" ca="1" si="303"/>
        <v>0</v>
      </c>
      <c r="IS22">
        <f t="shared" ca="1" si="246"/>
        <v>0</v>
      </c>
      <c r="IT22">
        <f t="shared" ca="1" si="304"/>
        <v>0</v>
      </c>
      <c r="IU22">
        <f t="shared" ca="1" si="164"/>
        <v>0</v>
      </c>
      <c r="IV22">
        <f t="shared" ca="1" si="165"/>
        <v>0</v>
      </c>
      <c r="IW22">
        <f t="shared" si="305"/>
        <v>1.1264233685228699</v>
      </c>
      <c r="IX22">
        <f>Assumptions!$E$34</f>
        <v>1.2</v>
      </c>
      <c r="IY22">
        <f ca="1">IF(AND(IS22&gt;1,IP22&gt;1),((LOG(IP22,IS22)^(1/EXP(1)))^(1/Assumptions!$D$30))-(1-Assumptions!$D$31),1)</f>
        <v>1</v>
      </c>
      <c r="IZ22" s="41">
        <v>1</v>
      </c>
      <c r="JA22">
        <v>0.15</v>
      </c>
      <c r="JC22">
        <f t="shared" ca="1" si="247"/>
        <v>1.3517080422274439</v>
      </c>
      <c r="JD22">
        <f t="shared" ca="1" si="248"/>
        <v>0</v>
      </c>
      <c r="JE22" s="41">
        <v>0</v>
      </c>
      <c r="JG22">
        <f t="shared" ca="1" si="249"/>
        <v>0</v>
      </c>
      <c r="JH22">
        <f t="shared" ca="1" si="250"/>
        <v>0</v>
      </c>
      <c r="JI22">
        <f t="shared" ca="1" si="166"/>
        <v>0</v>
      </c>
      <c r="JJ22">
        <v>1</v>
      </c>
      <c r="JM22">
        <f t="shared" ca="1" si="167"/>
        <v>0</v>
      </c>
      <c r="JN22" s="17">
        <f>INDEX(MilitarySpend,MATCH($A22,'Budget Decisions'!$A$3:$A$160,0),MATCH(JN$2,MilitarySpendCol,0))</f>
        <v>0</v>
      </c>
      <c r="JO22">
        <f t="shared" si="306"/>
        <v>1.1264233685228699</v>
      </c>
      <c r="JP22">
        <f>IF($A22&gt;=Assumptions!$D$40,1,0)</f>
        <v>1</v>
      </c>
      <c r="JQ22">
        <f>Assumptions!$D$41</f>
        <v>0.83299999999999996</v>
      </c>
      <c r="JR22" s="41">
        <v>1</v>
      </c>
      <c r="JS22">
        <f>Assumptions!$D$42</f>
        <v>0.2</v>
      </c>
      <c r="JT22">
        <f t="shared" si="251"/>
        <v>0.9383106659795506</v>
      </c>
      <c r="JU22">
        <f t="shared" ca="1" si="168"/>
        <v>0</v>
      </c>
      <c r="JV22" s="17">
        <f>INDEX(MedicalSpend,MATCH($A22,'Budget Decisions'!$A$3:$A$160,0),MATCH(JV$2,MedicalSpendCol,0))</f>
        <v>0</v>
      </c>
      <c r="JW22" s="17">
        <f>IF(INDEX('Budget Decisions'!$E$4:$E$160,MATCH(Model!$A22,'Budget Decisions'!$A$4:$A$160,0))="CURED",1,0)</f>
        <v>0</v>
      </c>
      <c r="JX22">
        <f t="shared" si="307"/>
        <v>1</v>
      </c>
      <c r="JY22" s="41">
        <v>1</v>
      </c>
      <c r="JZ22">
        <f>Assumptions!$D$49</f>
        <v>0.2</v>
      </c>
      <c r="KA22">
        <f t="shared" si="252"/>
        <v>0</v>
      </c>
      <c r="KB22">
        <f t="shared" ca="1" si="169"/>
        <v>0</v>
      </c>
      <c r="KD22">
        <f t="shared" ca="1" si="253"/>
        <v>40621237</v>
      </c>
      <c r="KE22">
        <f t="shared" ca="1" si="254"/>
        <v>40621237</v>
      </c>
      <c r="KF22">
        <f t="shared" ca="1" si="255"/>
        <v>0</v>
      </c>
      <c r="KG22">
        <f t="shared" ca="1" si="308"/>
        <v>0</v>
      </c>
      <c r="KH22">
        <f t="shared" ca="1" si="256"/>
        <v>0</v>
      </c>
      <c r="KI22">
        <f t="shared" ca="1" si="309"/>
        <v>0</v>
      </c>
      <c r="KJ22">
        <f t="shared" ca="1" si="170"/>
        <v>0</v>
      </c>
      <c r="KK22">
        <f t="shared" ca="1" si="171"/>
        <v>0</v>
      </c>
      <c r="KL22">
        <f t="shared" si="310"/>
        <v>2.2321095760416365</v>
      </c>
      <c r="KM22">
        <f>Assumptions!$E$34</f>
        <v>1.2</v>
      </c>
      <c r="KN22">
        <f ca="1">IF(AND(KH22&gt;1,KE22&gt;1),((LOG(KE22,KH22)^(1/EXP(1)))^(1/Assumptions!$D$30))-(1-Assumptions!$D$31),1)</f>
        <v>1</v>
      </c>
      <c r="KO22" s="41">
        <v>1</v>
      </c>
      <c r="KP22">
        <v>0.15</v>
      </c>
      <c r="KR22">
        <f t="shared" ca="1" si="257"/>
        <v>2.6785314912499638</v>
      </c>
      <c r="KS22">
        <f t="shared" ca="1" si="258"/>
        <v>0</v>
      </c>
      <c r="KT22" s="41">
        <v>0</v>
      </c>
      <c r="KV22">
        <f t="shared" ca="1" si="259"/>
        <v>0</v>
      </c>
      <c r="KW22">
        <f t="shared" ca="1" si="260"/>
        <v>0</v>
      </c>
      <c r="KX22">
        <f t="shared" ca="1" si="172"/>
        <v>0</v>
      </c>
      <c r="KY22">
        <v>1</v>
      </c>
      <c r="LB22">
        <f t="shared" ca="1" si="173"/>
        <v>0</v>
      </c>
      <c r="LC22" s="17">
        <f>INDEX(MilitarySpend,MATCH($A22,'Budget Decisions'!$A$3:$A$160,0),MATCH(LC$2,MilitarySpendCol,0))</f>
        <v>0</v>
      </c>
      <c r="LD22">
        <f t="shared" si="311"/>
        <v>2.2321095760416365</v>
      </c>
      <c r="LE22">
        <f>IF($A22&gt;=Assumptions!$D$40,1,0)</f>
        <v>1</v>
      </c>
      <c r="LF22">
        <f>Assumptions!$D$41</f>
        <v>0.83299999999999996</v>
      </c>
      <c r="LG22" s="41">
        <v>1</v>
      </c>
      <c r="LH22">
        <f>Assumptions!$D$42</f>
        <v>0.2</v>
      </c>
      <c r="LI22">
        <f t="shared" si="261"/>
        <v>1.8593472768426831</v>
      </c>
      <c r="LJ22">
        <f t="shared" ca="1" si="174"/>
        <v>0</v>
      </c>
      <c r="LK22" s="17">
        <f>INDEX(MedicalSpend,MATCH($A22,'Budget Decisions'!$A$3:$A$160,0),MATCH(LK$2,MedicalSpendCol,0))</f>
        <v>0</v>
      </c>
      <c r="LL22" s="17">
        <f>IF(INDEX('Budget Decisions'!$E$4:$E$160,MATCH(Model!$A22,'Budget Decisions'!$A$4:$A$160,0))="CURED",1,0)</f>
        <v>0</v>
      </c>
      <c r="LM22">
        <f t="shared" si="312"/>
        <v>1</v>
      </c>
      <c r="LN22" s="41">
        <v>1</v>
      </c>
      <c r="LO22">
        <f>Assumptions!$D$49</f>
        <v>0.2</v>
      </c>
      <c r="LP22">
        <f t="shared" si="262"/>
        <v>0</v>
      </c>
      <c r="LQ22">
        <f t="shared" ca="1" si="175"/>
        <v>0</v>
      </c>
      <c r="LS22">
        <f t="shared" ca="1" si="263"/>
        <v>14303542</v>
      </c>
      <c r="LT22">
        <f t="shared" ca="1" si="264"/>
        <v>14303542</v>
      </c>
      <c r="LU22">
        <f t="shared" ca="1" si="265"/>
        <v>0</v>
      </c>
      <c r="LV22">
        <f t="shared" ca="1" si="313"/>
        <v>0</v>
      </c>
      <c r="LW22">
        <f t="shared" ca="1" si="266"/>
        <v>0</v>
      </c>
      <c r="LX22">
        <f t="shared" ca="1" si="314"/>
        <v>0</v>
      </c>
      <c r="LY22">
        <f t="shared" ca="1" si="176"/>
        <v>0</v>
      </c>
      <c r="LZ22">
        <f t="shared" ca="1" si="177"/>
        <v>0</v>
      </c>
      <c r="MA22">
        <f t="shared" si="315"/>
        <v>2.7100766589378384</v>
      </c>
      <c r="MB22">
        <f>Assumptions!$E$34</f>
        <v>1.2</v>
      </c>
      <c r="MC22">
        <f ca="1">IF(AND(LW22&gt;1,LT22&gt;1),((LOG(LT22,LW22)^(1/EXP(1)))^(1/Assumptions!$D$30))-(1-Assumptions!$D$31),1)</f>
        <v>1</v>
      </c>
      <c r="MD22" s="41">
        <v>1</v>
      </c>
      <c r="ME22">
        <v>0.15</v>
      </c>
      <c r="MG22">
        <f t="shared" ca="1" si="267"/>
        <v>3.2520919907254062</v>
      </c>
      <c r="MH22">
        <f t="shared" ca="1" si="268"/>
        <v>0</v>
      </c>
      <c r="MI22" s="41">
        <v>0</v>
      </c>
      <c r="MK22">
        <f t="shared" ca="1" si="269"/>
        <v>0</v>
      </c>
      <c r="ML22">
        <f t="shared" ca="1" si="270"/>
        <v>0</v>
      </c>
      <c r="MM22">
        <f t="shared" ca="1" si="178"/>
        <v>0</v>
      </c>
      <c r="MN22">
        <v>1</v>
      </c>
      <c r="MQ22">
        <f t="shared" ca="1" si="179"/>
        <v>0</v>
      </c>
      <c r="MR22" s="17">
        <f>INDEX(MilitarySpend,MATCH($A22,'Budget Decisions'!$A$3:$A$160,0),MATCH(MR$2,MilitarySpendCol,0))</f>
        <v>0</v>
      </c>
      <c r="MS22">
        <f t="shared" si="316"/>
        <v>2.7100766589378384</v>
      </c>
      <c r="MT22">
        <f>IF($A22&gt;=Assumptions!$D$40,1,0)</f>
        <v>1</v>
      </c>
      <c r="MU22">
        <f>Assumptions!$D$41</f>
        <v>0.83299999999999996</v>
      </c>
      <c r="MV22" s="41">
        <v>1</v>
      </c>
      <c r="MW22">
        <f>Assumptions!$D$42</f>
        <v>0.2</v>
      </c>
      <c r="MX22">
        <f t="shared" si="271"/>
        <v>2.2574938568952194</v>
      </c>
      <c r="MY22">
        <f t="shared" ca="1" si="180"/>
        <v>0</v>
      </c>
      <c r="MZ22" s="17">
        <f>INDEX(MedicalSpend,MATCH($A22,'Budget Decisions'!$A$3:$A$160,0),MATCH(MZ$2,MedicalSpendCol,0))</f>
        <v>0</v>
      </c>
      <c r="NA22" s="17">
        <f>IF(INDEX('Budget Decisions'!$E$4:$E$160,MATCH(Model!$A22,'Budget Decisions'!$A$4:$A$160,0))="CURED",1,0)</f>
        <v>0</v>
      </c>
      <c r="NB22">
        <f t="shared" si="317"/>
        <v>1</v>
      </c>
      <c r="NC22" s="41">
        <v>1</v>
      </c>
      <c r="ND22">
        <f>Assumptions!$D$49</f>
        <v>0.2</v>
      </c>
      <c r="NE22">
        <f t="shared" si="272"/>
        <v>0</v>
      </c>
      <c r="NF22">
        <f t="shared" ca="1" si="181"/>
        <v>0</v>
      </c>
    </row>
    <row r="23" spans="1:370" x14ac:dyDescent="0.25">
      <c r="A23">
        <f t="shared" si="273"/>
        <v>20</v>
      </c>
      <c r="C23">
        <f t="shared" ca="1" si="182"/>
        <v>46359712</v>
      </c>
      <c r="D23">
        <f t="shared" ca="1" si="183"/>
        <v>46359712</v>
      </c>
      <c r="E23">
        <f t="shared" ca="1" si="184"/>
        <v>0</v>
      </c>
      <c r="F23">
        <f t="shared" ca="1" si="274"/>
        <v>0</v>
      </c>
      <c r="G23">
        <f t="shared" ca="1" si="185"/>
        <v>2695924</v>
      </c>
      <c r="H23">
        <f t="shared" ca="1" si="275"/>
        <v>0</v>
      </c>
      <c r="I23">
        <f t="shared" ca="1" si="128"/>
        <v>13479</v>
      </c>
      <c r="J23">
        <f t="shared" ca="1" si="129"/>
        <v>30</v>
      </c>
      <c r="K23">
        <f t="shared" si="276"/>
        <v>0.82857634545527548</v>
      </c>
      <c r="L23">
        <f>Assumptions!$E$34</f>
        <v>1.2</v>
      </c>
      <c r="M23">
        <f ca="1">IF(AND(G23&gt;1,D23&gt;1),((LOG(D23,G23)^(1/EXP(1)))^(1/Assumptions!$D$30))-(1-Assumptions!$D$31),1)</f>
        <v>0.90406735272878602</v>
      </c>
      <c r="N23" s="41">
        <v>1</v>
      </c>
      <c r="O23">
        <v>0.15</v>
      </c>
      <c r="Q23">
        <f t="shared" ca="1" si="186"/>
        <v>0.89890658780333155</v>
      </c>
      <c r="R23">
        <f t="shared" ca="1" si="187"/>
        <v>2423383</v>
      </c>
      <c r="S23" s="41">
        <v>0</v>
      </c>
      <c r="U23">
        <f t="shared" ca="1" si="188"/>
        <v>2423383</v>
      </c>
      <c r="V23">
        <f t="shared" ca="1" si="189"/>
        <v>0</v>
      </c>
      <c r="W23">
        <f t="shared" ca="1" si="130"/>
        <v>2423383</v>
      </c>
      <c r="X23">
        <v>1</v>
      </c>
      <c r="AA23">
        <f t="shared" ca="1" si="131"/>
        <v>2423383</v>
      </c>
      <c r="AB23" s="17">
        <f>INDEX(MilitarySpend,MATCH($A23,'Budget Decisions'!$A$3:$A$160,0),MATCH(AB$2,MilitarySpendCol,0))</f>
        <v>0</v>
      </c>
      <c r="AC23">
        <f t="shared" si="277"/>
        <v>0.82857634545527548</v>
      </c>
      <c r="AD23">
        <f>IF($A23&gt;=Assumptions!$D$40,1,0)</f>
        <v>1</v>
      </c>
      <c r="AE23">
        <f>Assumptions!$D$41</f>
        <v>0.83299999999999996</v>
      </c>
      <c r="AF23" s="41">
        <v>1</v>
      </c>
      <c r="AG23">
        <f>Assumptions!$D$42</f>
        <v>0.2</v>
      </c>
      <c r="AH23">
        <f t="shared" si="190"/>
        <v>0.69020409576424446</v>
      </c>
      <c r="AI23">
        <f t="shared" ca="1" si="132"/>
        <v>0</v>
      </c>
      <c r="AJ23" s="17">
        <f>INDEX(MedicalSpend,MATCH($A23,'Budget Decisions'!$A$3:$A$160,0),MATCH(AJ$2,MedicalSpendCol,0))</f>
        <v>0</v>
      </c>
      <c r="AK23" s="17">
        <f>IF(INDEX('Budget Decisions'!$E$4:$E$160,MATCH(Model!$A23,'Budget Decisions'!$A$4:$A$160,0))="CURED",1,0)</f>
        <v>0</v>
      </c>
      <c r="AL23">
        <f t="shared" si="278"/>
        <v>1</v>
      </c>
      <c r="AM23" s="41">
        <v>1</v>
      </c>
      <c r="AN23">
        <f>Assumptions!$D$49</f>
        <v>0.2</v>
      </c>
      <c r="AO23">
        <f t="shared" si="191"/>
        <v>0</v>
      </c>
      <c r="AP23">
        <f t="shared" ca="1" si="133"/>
        <v>0</v>
      </c>
      <c r="AR23">
        <f t="shared" ca="1" si="192"/>
        <v>21780788</v>
      </c>
      <c r="AS23">
        <f t="shared" ca="1" si="193"/>
        <v>21780788</v>
      </c>
      <c r="AT23">
        <f t="shared" ca="1" si="194"/>
        <v>0</v>
      </c>
      <c r="AU23">
        <f t="shared" ca="1" si="195"/>
        <v>0</v>
      </c>
      <c r="AV23">
        <f t="shared" ca="1" si="196"/>
        <v>18467</v>
      </c>
      <c r="AW23">
        <f t="shared" ca="1" si="279"/>
        <v>0</v>
      </c>
      <c r="AX23">
        <f t="shared" ca="1" si="134"/>
        <v>91</v>
      </c>
      <c r="AY23">
        <f t="shared" ca="1" si="135"/>
        <v>13479</v>
      </c>
      <c r="AZ23">
        <f t="shared" si="280"/>
        <v>0.15936301189359656</v>
      </c>
      <c r="BA23">
        <f>Assumptions!$E$34</f>
        <v>1.2</v>
      </c>
      <c r="BB23">
        <f ca="1">IF(AND(AV23&gt;1,AS23&gt;1),((LOG(AS23,AV23)^(1/EXP(1)))^(1/Assumptions!$D$30))-(1-Assumptions!$D$31),1)</f>
        <v>0.9561536494032391</v>
      </c>
      <c r="BC23" s="41">
        <v>1</v>
      </c>
      <c r="BD23">
        <v>0.15</v>
      </c>
      <c r="BF23">
        <f t="shared" ca="1" si="197"/>
        <v>0.18285063048234496</v>
      </c>
      <c r="BG23">
        <f t="shared" ca="1" si="198"/>
        <v>3376</v>
      </c>
      <c r="BH23" s="41">
        <v>0</v>
      </c>
      <c r="BJ23">
        <f t="shared" ca="1" si="199"/>
        <v>3376</v>
      </c>
      <c r="BK23">
        <f t="shared" ca="1" si="200"/>
        <v>0</v>
      </c>
      <c r="BL23">
        <f t="shared" ca="1" si="136"/>
        <v>3376</v>
      </c>
      <c r="BM23">
        <v>1</v>
      </c>
      <c r="BP23">
        <f t="shared" ca="1" si="137"/>
        <v>3376</v>
      </c>
      <c r="BQ23" s="17">
        <f>INDEX(MilitarySpend,MATCH($A23,'Budget Decisions'!$A$3:$A$160,0),MATCH(BQ$2,MilitarySpendCol,0))</f>
        <v>0</v>
      </c>
      <c r="BR23">
        <f t="shared" si="281"/>
        <v>0.15936301189359656</v>
      </c>
      <c r="BS23">
        <f>IF($A23&gt;=Assumptions!$D$40,1,0)</f>
        <v>1</v>
      </c>
      <c r="BT23">
        <f>Assumptions!$D$41</f>
        <v>0.83299999999999996</v>
      </c>
      <c r="BU23" s="41">
        <v>1</v>
      </c>
      <c r="BV23">
        <f>Assumptions!$D$42</f>
        <v>0.2</v>
      </c>
      <c r="BW23">
        <f t="shared" si="201"/>
        <v>0.13274938890736593</v>
      </c>
      <c r="BX23">
        <f t="shared" ca="1" si="138"/>
        <v>0</v>
      </c>
      <c r="BY23" s="17">
        <f>INDEX(MedicalSpend,MATCH($A23,'Budget Decisions'!$A$3:$A$160,0),MATCH(BY$2,MedicalSpendCol,0))</f>
        <v>0</v>
      </c>
      <c r="BZ23" s="17">
        <f>IF(INDEX('Budget Decisions'!$E$4:$E$160,MATCH(Model!$A23,'Budget Decisions'!$A$4:$A$160,0))="CURED",1,0)</f>
        <v>0</v>
      </c>
      <c r="CA23">
        <f t="shared" si="282"/>
        <v>1</v>
      </c>
      <c r="CB23" s="41">
        <v>1</v>
      </c>
      <c r="CC23">
        <f>Assumptions!$D$49</f>
        <v>0.2</v>
      </c>
      <c r="CD23">
        <f t="shared" si="202"/>
        <v>0</v>
      </c>
      <c r="CE23">
        <f t="shared" ca="1" si="139"/>
        <v>0</v>
      </c>
      <c r="CG23">
        <f t="shared" ca="1" si="203"/>
        <v>20165786</v>
      </c>
      <c r="CH23">
        <f t="shared" ca="1" si="204"/>
        <v>20165786</v>
      </c>
      <c r="CI23">
        <f t="shared" ca="1" si="205"/>
        <v>0</v>
      </c>
      <c r="CJ23">
        <f t="shared" ca="1" si="283"/>
        <v>0</v>
      </c>
      <c r="CK23">
        <f t="shared" ca="1" si="206"/>
        <v>39</v>
      </c>
      <c r="CL23">
        <f t="shared" ca="1" si="284"/>
        <v>0</v>
      </c>
      <c r="CM23">
        <f t="shared" ca="1" si="140"/>
        <v>0</v>
      </c>
      <c r="CN23">
        <f t="shared" ca="1" si="141"/>
        <v>30</v>
      </c>
      <c r="CO23">
        <f t="shared" si="285"/>
        <v>0.24130002925990637</v>
      </c>
      <c r="CP23">
        <f>Assumptions!$E$34</f>
        <v>1.2</v>
      </c>
      <c r="CQ23">
        <f ca="1">IF(AND(CK23&gt;1,CH23&gt;1),((LOG(CH23,CK23)^(1/EXP(1)))^(1/Assumptions!$D$30))-(1-Assumptions!$D$31),1)</f>
        <v>1.1090787584068282</v>
      </c>
      <c r="CR23" s="41">
        <v>1</v>
      </c>
      <c r="CS23">
        <v>0.15</v>
      </c>
      <c r="CU23">
        <f t="shared" ca="1" si="207"/>
        <v>0.32114488422612997</v>
      </c>
      <c r="CV23">
        <f t="shared" ca="1" si="208"/>
        <v>12</v>
      </c>
      <c r="CW23" s="41">
        <v>0</v>
      </c>
      <c r="CY23">
        <f t="shared" ca="1" si="209"/>
        <v>12</v>
      </c>
      <c r="CZ23">
        <f t="shared" ca="1" si="210"/>
        <v>0</v>
      </c>
      <c r="DA23">
        <f t="shared" ca="1" si="142"/>
        <v>12</v>
      </c>
      <c r="DB23">
        <v>1</v>
      </c>
      <c r="DE23">
        <f t="shared" ca="1" si="143"/>
        <v>12</v>
      </c>
      <c r="DF23" s="17">
        <f>INDEX(MilitarySpend,MATCH($A23,'Budget Decisions'!$A$3:$A$160,0),MATCH(DF$2,MilitarySpendCol,0))</f>
        <v>0</v>
      </c>
      <c r="DG23">
        <f t="shared" si="286"/>
        <v>0.24130002925990637</v>
      </c>
      <c r="DH23">
        <f>IF($A23&gt;=Assumptions!$D$40,1,0)</f>
        <v>1</v>
      </c>
      <c r="DI23">
        <f>Assumptions!$D$41</f>
        <v>0.83299999999999996</v>
      </c>
      <c r="DJ23" s="41">
        <v>1</v>
      </c>
      <c r="DK23">
        <f>Assumptions!$D$42</f>
        <v>0.2</v>
      </c>
      <c r="DL23">
        <f t="shared" si="211"/>
        <v>0.20100292437350201</v>
      </c>
      <c r="DM23">
        <f t="shared" ca="1" si="144"/>
        <v>0</v>
      </c>
      <c r="DN23" s="17">
        <f>INDEX(MedicalSpend,MATCH($A23,'Budget Decisions'!$A$3:$A$160,0),MATCH(DN$2,MedicalSpendCol,0))</f>
        <v>0</v>
      </c>
      <c r="DO23" s="17">
        <f>IF(INDEX('Budget Decisions'!$E$4:$E$160,MATCH(Model!$A23,'Budget Decisions'!$A$4:$A$160,0))="CURED",1,0)</f>
        <v>0</v>
      </c>
      <c r="DP23">
        <f t="shared" si="287"/>
        <v>1</v>
      </c>
      <c r="DQ23" s="41">
        <v>1</v>
      </c>
      <c r="DR23">
        <f>Assumptions!$D$49</f>
        <v>0.2</v>
      </c>
      <c r="DS23">
        <f t="shared" si="212"/>
        <v>0</v>
      </c>
      <c r="DT23">
        <f t="shared" ca="1" si="145"/>
        <v>0</v>
      </c>
      <c r="DV23">
        <f t="shared" ca="1" si="213"/>
        <v>46395654</v>
      </c>
      <c r="DW23">
        <f t="shared" ca="1" si="214"/>
        <v>46395654</v>
      </c>
      <c r="DX23">
        <f t="shared" ca="1" si="215"/>
        <v>0</v>
      </c>
      <c r="DY23">
        <f t="shared" ca="1" si="288"/>
        <v>0</v>
      </c>
      <c r="DZ23">
        <f t="shared" ca="1" si="216"/>
        <v>0</v>
      </c>
      <c r="EA23">
        <f t="shared" ca="1" si="289"/>
        <v>0</v>
      </c>
      <c r="EB23">
        <f t="shared" ca="1" si="146"/>
        <v>0</v>
      </c>
      <c r="EC23">
        <f t="shared" ca="1" si="147"/>
        <v>0</v>
      </c>
      <c r="ED23">
        <f t="shared" si="290"/>
        <v>0.87442730726206253</v>
      </c>
      <c r="EE23">
        <f>Assumptions!$E$34</f>
        <v>1.2</v>
      </c>
      <c r="EF23">
        <f ca="1">IF(AND(DZ23&gt;1,DW23&gt;1),((LOG(DW23,DZ23)^(1/EXP(1)))^(1/Assumptions!$D$30))-(1-Assumptions!$D$31),1)</f>
        <v>1</v>
      </c>
      <c r="EG23" s="41">
        <v>1</v>
      </c>
      <c r="EH23">
        <v>0.15</v>
      </c>
      <c r="EJ23">
        <f t="shared" ca="1" si="217"/>
        <v>1.049312768714475</v>
      </c>
      <c r="EK23">
        <f t="shared" ca="1" si="218"/>
        <v>0</v>
      </c>
      <c r="EL23" s="41">
        <v>0</v>
      </c>
      <c r="EN23">
        <f t="shared" ca="1" si="219"/>
        <v>0</v>
      </c>
      <c r="EO23">
        <f t="shared" ca="1" si="220"/>
        <v>0</v>
      </c>
      <c r="EP23">
        <f t="shared" ca="1" si="148"/>
        <v>0</v>
      </c>
      <c r="EQ23">
        <v>1</v>
      </c>
      <c r="ET23">
        <f t="shared" ca="1" si="149"/>
        <v>0</v>
      </c>
      <c r="EU23" s="17">
        <f>INDEX(MilitarySpend,MATCH($A23,'Budget Decisions'!$A$3:$A$160,0),MATCH(EU$2,MilitarySpendCol,0))</f>
        <v>0</v>
      </c>
      <c r="EV23">
        <f t="shared" si="291"/>
        <v>0.87442730726206253</v>
      </c>
      <c r="EW23">
        <f>IF($A23&gt;=Assumptions!$D$40,1,0)</f>
        <v>1</v>
      </c>
      <c r="EX23">
        <f>Assumptions!$D$41</f>
        <v>0.83299999999999996</v>
      </c>
      <c r="EY23" s="41">
        <v>1</v>
      </c>
      <c r="EZ23">
        <f>Assumptions!$D$42</f>
        <v>0.2</v>
      </c>
      <c r="FA23">
        <f t="shared" si="221"/>
        <v>0.72839794694929805</v>
      </c>
      <c r="FB23">
        <f t="shared" ca="1" si="150"/>
        <v>0</v>
      </c>
      <c r="FC23" s="17">
        <f>INDEX(MedicalSpend,MATCH($A23,'Budget Decisions'!$A$3:$A$160,0),MATCH(FC$2,MedicalSpendCol,0))</f>
        <v>0</v>
      </c>
      <c r="FD23" s="17">
        <f>IF(INDEX('Budget Decisions'!$E$4:$E$160,MATCH(Model!$A23,'Budget Decisions'!$A$4:$A$160,0))="CURED",1,0)</f>
        <v>0</v>
      </c>
      <c r="FE23">
        <f t="shared" si="292"/>
        <v>1</v>
      </c>
      <c r="FF23" s="41">
        <v>1</v>
      </c>
      <c r="FG23">
        <f>Assumptions!$D$49</f>
        <v>0.2</v>
      </c>
      <c r="FH23">
        <f t="shared" si="222"/>
        <v>0</v>
      </c>
      <c r="FI23">
        <f t="shared" ca="1" si="151"/>
        <v>0</v>
      </c>
      <c r="FK23">
        <f t="shared" ca="1" si="223"/>
        <v>35235506</v>
      </c>
      <c r="FL23">
        <f t="shared" ca="1" si="224"/>
        <v>35235506</v>
      </c>
      <c r="FM23">
        <f t="shared" ca="1" si="225"/>
        <v>0</v>
      </c>
      <c r="FN23">
        <f t="shared" ca="1" si="293"/>
        <v>0</v>
      </c>
      <c r="FO23">
        <f t="shared" ca="1" si="226"/>
        <v>46</v>
      </c>
      <c r="FP23">
        <f t="shared" ca="1" si="294"/>
        <v>0</v>
      </c>
      <c r="FQ23">
        <f t="shared" ca="1" si="152"/>
        <v>0</v>
      </c>
      <c r="FR23">
        <f t="shared" ca="1" si="153"/>
        <v>30</v>
      </c>
      <c r="FS23">
        <f t="shared" si="295"/>
        <v>0.36303408195741388</v>
      </c>
      <c r="FT23">
        <f>Assumptions!$E$34</f>
        <v>1.2</v>
      </c>
      <c r="FU23">
        <f ca="1">IF(AND(FO23&gt;1,FL23&gt;1),((LOG(FL23,FO23)^(1/EXP(1)))^(1/Assumptions!$D$30))-(1-Assumptions!$D$31),1)</f>
        <v>1.1071784860834244</v>
      </c>
      <c r="FV23" s="41">
        <v>1</v>
      </c>
      <c r="FW23">
        <v>0.15</v>
      </c>
      <c r="FY23">
        <f t="shared" ca="1" si="227"/>
        <v>0.48233223030995437</v>
      </c>
      <c r="FZ23">
        <f t="shared" ca="1" si="228"/>
        <v>22</v>
      </c>
      <c r="GA23" s="41">
        <v>0</v>
      </c>
      <c r="GC23">
        <f t="shared" ca="1" si="229"/>
        <v>22</v>
      </c>
      <c r="GD23">
        <f t="shared" ca="1" si="230"/>
        <v>0</v>
      </c>
      <c r="GE23">
        <f t="shared" ca="1" si="154"/>
        <v>22</v>
      </c>
      <c r="GF23">
        <v>1</v>
      </c>
      <c r="GI23">
        <f t="shared" ca="1" si="155"/>
        <v>22</v>
      </c>
      <c r="GJ23" s="17">
        <f>INDEX(MilitarySpend,MATCH($A23,'Budget Decisions'!$A$3:$A$160,0),MATCH(GJ$2,MilitarySpendCol,0))</f>
        <v>0</v>
      </c>
      <c r="GK23">
        <f t="shared" si="296"/>
        <v>0.36303408195741388</v>
      </c>
      <c r="GL23">
        <f>IF($A23&gt;=Assumptions!$D$40,1,0)</f>
        <v>1</v>
      </c>
      <c r="GM23">
        <f>Assumptions!$D$41</f>
        <v>0.83299999999999996</v>
      </c>
      <c r="GN23" s="41">
        <v>1</v>
      </c>
      <c r="GO23">
        <f>Assumptions!$D$42</f>
        <v>0.2</v>
      </c>
      <c r="GP23">
        <f t="shared" si="231"/>
        <v>0.30240739027052577</v>
      </c>
      <c r="GQ23">
        <f t="shared" ca="1" si="156"/>
        <v>0</v>
      </c>
      <c r="GR23" s="17">
        <f>INDEX(MedicalSpend,MATCH($A23,'Budget Decisions'!$A$3:$A$160,0),MATCH(GR$2,MedicalSpendCol,0))</f>
        <v>0</v>
      </c>
      <c r="GS23" s="17">
        <f>IF(INDEX('Budget Decisions'!$E$4:$E$160,MATCH(Model!$A23,'Budget Decisions'!$A$4:$A$160,0))="CURED",1,0)</f>
        <v>0</v>
      </c>
      <c r="GT23">
        <f t="shared" si="297"/>
        <v>1</v>
      </c>
      <c r="GU23" s="41">
        <v>1</v>
      </c>
      <c r="GV23">
        <f>Assumptions!$D$49</f>
        <v>0.2</v>
      </c>
      <c r="GW23">
        <f t="shared" si="232"/>
        <v>0</v>
      </c>
      <c r="GX23">
        <f t="shared" ca="1" si="157"/>
        <v>0</v>
      </c>
      <c r="GZ23">
        <f t="shared" ca="1" si="233"/>
        <v>18084651</v>
      </c>
      <c r="HA23">
        <f t="shared" ca="1" si="234"/>
        <v>18084651</v>
      </c>
      <c r="HB23">
        <f t="shared" ca="1" si="235"/>
        <v>0</v>
      </c>
      <c r="HC23">
        <f t="shared" ca="1" si="298"/>
        <v>0</v>
      </c>
      <c r="HD23">
        <f t="shared" ca="1" si="236"/>
        <v>0</v>
      </c>
      <c r="HE23">
        <f t="shared" ca="1" si="299"/>
        <v>0</v>
      </c>
      <c r="HF23">
        <f t="shared" ca="1" si="158"/>
        <v>0</v>
      </c>
      <c r="HG23">
        <f t="shared" ca="1" si="159"/>
        <v>0</v>
      </c>
      <c r="HH23">
        <f t="shared" si="300"/>
        <v>0.464689620669401</v>
      </c>
      <c r="HI23">
        <f>Assumptions!$E$34</f>
        <v>1.2</v>
      </c>
      <c r="HJ23">
        <f ca="1">IF(AND(HD23&gt;1,HA23&gt;1),((LOG(HA23,HD23)^(1/EXP(1)))^(1/Assumptions!$D$30))-(1-Assumptions!$D$31),1)</f>
        <v>1</v>
      </c>
      <c r="HK23" s="41">
        <v>1</v>
      </c>
      <c r="HL23">
        <v>0.15</v>
      </c>
      <c r="HN23">
        <f t="shared" ca="1" si="237"/>
        <v>0.55762754480328114</v>
      </c>
      <c r="HO23">
        <f t="shared" ca="1" si="238"/>
        <v>0</v>
      </c>
      <c r="HP23" s="41">
        <v>0</v>
      </c>
      <c r="HR23">
        <f t="shared" ca="1" si="239"/>
        <v>0</v>
      </c>
      <c r="HS23">
        <f t="shared" ca="1" si="240"/>
        <v>0</v>
      </c>
      <c r="HT23">
        <f t="shared" ca="1" si="160"/>
        <v>0</v>
      </c>
      <c r="HU23">
        <v>1</v>
      </c>
      <c r="HX23">
        <f t="shared" ca="1" si="161"/>
        <v>0</v>
      </c>
      <c r="HY23" s="17">
        <f>INDEX(MilitarySpend,MATCH($A23,'Budget Decisions'!$A$3:$A$160,0),MATCH(HY$2,MilitarySpendCol,0))</f>
        <v>0</v>
      </c>
      <c r="HZ23">
        <f t="shared" si="301"/>
        <v>0.464689620669401</v>
      </c>
      <c r="IA23">
        <f>IF($A23&gt;=Assumptions!$D$40,1,0)</f>
        <v>1</v>
      </c>
      <c r="IB23">
        <f>Assumptions!$D$41</f>
        <v>0.83299999999999996</v>
      </c>
      <c r="IC23" s="41">
        <v>1</v>
      </c>
      <c r="ID23">
        <f>Assumptions!$D$42</f>
        <v>0.2</v>
      </c>
      <c r="IE23">
        <f t="shared" si="241"/>
        <v>0.38708645401761099</v>
      </c>
      <c r="IF23">
        <f t="shared" ca="1" si="162"/>
        <v>0</v>
      </c>
      <c r="IG23" s="17">
        <f>INDEX(MedicalSpend,MATCH($A23,'Budget Decisions'!$A$3:$A$160,0),MATCH(IG$2,MedicalSpendCol,0))</f>
        <v>0</v>
      </c>
      <c r="IH23" s="17">
        <f>IF(INDEX('Budget Decisions'!$E$4:$E$160,MATCH(Model!$A23,'Budget Decisions'!$A$4:$A$160,0))="CURED",1,0)</f>
        <v>0</v>
      </c>
      <c r="II23">
        <f t="shared" si="302"/>
        <v>1</v>
      </c>
      <c r="IJ23" s="41">
        <v>1</v>
      </c>
      <c r="IK23">
        <f>Assumptions!$D$49</f>
        <v>0.2</v>
      </c>
      <c r="IL23">
        <f t="shared" si="242"/>
        <v>0</v>
      </c>
      <c r="IM23">
        <f t="shared" ca="1" si="163"/>
        <v>0</v>
      </c>
      <c r="IO23">
        <f t="shared" ca="1" si="243"/>
        <v>57806544</v>
      </c>
      <c r="IP23">
        <f t="shared" ca="1" si="244"/>
        <v>57806544</v>
      </c>
      <c r="IQ23">
        <f t="shared" ca="1" si="245"/>
        <v>0</v>
      </c>
      <c r="IR23">
        <f t="shared" ca="1" si="303"/>
        <v>0</v>
      </c>
      <c r="IS23">
        <f t="shared" ca="1" si="246"/>
        <v>0</v>
      </c>
      <c r="IT23">
        <f t="shared" ca="1" si="304"/>
        <v>0</v>
      </c>
      <c r="IU23">
        <f t="shared" ca="1" si="164"/>
        <v>0</v>
      </c>
      <c r="IV23">
        <f t="shared" ca="1" si="165"/>
        <v>0</v>
      </c>
      <c r="IW23">
        <f t="shared" si="305"/>
        <v>1.1264233685228699</v>
      </c>
      <c r="IX23">
        <f>Assumptions!$E$34</f>
        <v>1.2</v>
      </c>
      <c r="IY23">
        <f ca="1">IF(AND(IS23&gt;1,IP23&gt;1),((LOG(IP23,IS23)^(1/EXP(1)))^(1/Assumptions!$D$30))-(1-Assumptions!$D$31),1)</f>
        <v>1</v>
      </c>
      <c r="IZ23" s="41">
        <v>1</v>
      </c>
      <c r="JA23">
        <v>0.15</v>
      </c>
      <c r="JC23">
        <f t="shared" ca="1" si="247"/>
        <v>1.3517080422274439</v>
      </c>
      <c r="JD23">
        <f t="shared" ca="1" si="248"/>
        <v>0</v>
      </c>
      <c r="JE23" s="41">
        <v>0</v>
      </c>
      <c r="JG23">
        <f t="shared" ca="1" si="249"/>
        <v>0</v>
      </c>
      <c r="JH23">
        <f t="shared" ca="1" si="250"/>
        <v>0</v>
      </c>
      <c r="JI23">
        <f t="shared" ca="1" si="166"/>
        <v>0</v>
      </c>
      <c r="JJ23">
        <v>1</v>
      </c>
      <c r="JM23">
        <f t="shared" ca="1" si="167"/>
        <v>0</v>
      </c>
      <c r="JN23" s="17">
        <f>INDEX(MilitarySpend,MATCH($A23,'Budget Decisions'!$A$3:$A$160,0),MATCH(JN$2,MilitarySpendCol,0))</f>
        <v>0</v>
      </c>
      <c r="JO23">
        <f t="shared" si="306"/>
        <v>1.1264233685228699</v>
      </c>
      <c r="JP23">
        <f>IF($A23&gt;=Assumptions!$D$40,1,0)</f>
        <v>1</v>
      </c>
      <c r="JQ23">
        <f>Assumptions!$D$41</f>
        <v>0.83299999999999996</v>
      </c>
      <c r="JR23" s="41">
        <v>1</v>
      </c>
      <c r="JS23">
        <f>Assumptions!$D$42</f>
        <v>0.2</v>
      </c>
      <c r="JT23">
        <f t="shared" si="251"/>
        <v>0.9383106659795506</v>
      </c>
      <c r="JU23">
        <f t="shared" ca="1" si="168"/>
        <v>0</v>
      </c>
      <c r="JV23" s="17">
        <f>INDEX(MedicalSpend,MATCH($A23,'Budget Decisions'!$A$3:$A$160,0),MATCH(JV$2,MedicalSpendCol,0))</f>
        <v>0</v>
      </c>
      <c r="JW23" s="17">
        <f>IF(INDEX('Budget Decisions'!$E$4:$E$160,MATCH(Model!$A23,'Budget Decisions'!$A$4:$A$160,0))="CURED",1,0)</f>
        <v>0</v>
      </c>
      <c r="JX23">
        <f t="shared" si="307"/>
        <v>1</v>
      </c>
      <c r="JY23" s="41">
        <v>1</v>
      </c>
      <c r="JZ23">
        <f>Assumptions!$D$49</f>
        <v>0.2</v>
      </c>
      <c r="KA23">
        <f t="shared" si="252"/>
        <v>0</v>
      </c>
      <c r="KB23">
        <f t="shared" ca="1" si="169"/>
        <v>0</v>
      </c>
      <c r="KD23">
        <f t="shared" ca="1" si="253"/>
        <v>40621237</v>
      </c>
      <c r="KE23">
        <f t="shared" ca="1" si="254"/>
        <v>40621237</v>
      </c>
      <c r="KF23">
        <f t="shared" ca="1" si="255"/>
        <v>0</v>
      </c>
      <c r="KG23">
        <f t="shared" ca="1" si="308"/>
        <v>0</v>
      </c>
      <c r="KH23">
        <f t="shared" ca="1" si="256"/>
        <v>0</v>
      </c>
      <c r="KI23">
        <f t="shared" ca="1" si="309"/>
        <v>0</v>
      </c>
      <c r="KJ23">
        <f t="shared" ca="1" si="170"/>
        <v>0</v>
      </c>
      <c r="KK23">
        <f t="shared" ca="1" si="171"/>
        <v>0</v>
      </c>
      <c r="KL23">
        <f t="shared" si="310"/>
        <v>2.2321095760416365</v>
      </c>
      <c r="KM23">
        <f>Assumptions!$E$34</f>
        <v>1.2</v>
      </c>
      <c r="KN23">
        <f ca="1">IF(AND(KH23&gt;1,KE23&gt;1),((LOG(KE23,KH23)^(1/EXP(1)))^(1/Assumptions!$D$30))-(1-Assumptions!$D$31),1)</f>
        <v>1</v>
      </c>
      <c r="KO23" s="41">
        <v>1</v>
      </c>
      <c r="KP23">
        <v>0.15</v>
      </c>
      <c r="KR23">
        <f t="shared" ca="1" si="257"/>
        <v>2.6785314912499638</v>
      </c>
      <c r="KS23">
        <f t="shared" ca="1" si="258"/>
        <v>0</v>
      </c>
      <c r="KT23" s="41">
        <v>0</v>
      </c>
      <c r="KV23">
        <f t="shared" ca="1" si="259"/>
        <v>0</v>
      </c>
      <c r="KW23">
        <f t="shared" ca="1" si="260"/>
        <v>0</v>
      </c>
      <c r="KX23">
        <f t="shared" ca="1" si="172"/>
        <v>0</v>
      </c>
      <c r="KY23">
        <v>1</v>
      </c>
      <c r="LB23">
        <f t="shared" ca="1" si="173"/>
        <v>0</v>
      </c>
      <c r="LC23" s="17">
        <f>INDEX(MilitarySpend,MATCH($A23,'Budget Decisions'!$A$3:$A$160,0),MATCH(LC$2,MilitarySpendCol,0))</f>
        <v>0</v>
      </c>
      <c r="LD23">
        <f t="shared" si="311"/>
        <v>2.2321095760416365</v>
      </c>
      <c r="LE23">
        <f>IF($A23&gt;=Assumptions!$D$40,1,0)</f>
        <v>1</v>
      </c>
      <c r="LF23">
        <f>Assumptions!$D$41</f>
        <v>0.83299999999999996</v>
      </c>
      <c r="LG23" s="41">
        <v>1</v>
      </c>
      <c r="LH23">
        <f>Assumptions!$D$42</f>
        <v>0.2</v>
      </c>
      <c r="LI23">
        <f t="shared" si="261"/>
        <v>1.8593472768426831</v>
      </c>
      <c r="LJ23">
        <f t="shared" ca="1" si="174"/>
        <v>0</v>
      </c>
      <c r="LK23" s="17">
        <f>INDEX(MedicalSpend,MATCH($A23,'Budget Decisions'!$A$3:$A$160,0),MATCH(LK$2,MedicalSpendCol,0))</f>
        <v>0</v>
      </c>
      <c r="LL23" s="17">
        <f>IF(INDEX('Budget Decisions'!$E$4:$E$160,MATCH(Model!$A23,'Budget Decisions'!$A$4:$A$160,0))="CURED",1,0)</f>
        <v>0</v>
      </c>
      <c r="LM23">
        <f t="shared" si="312"/>
        <v>1</v>
      </c>
      <c r="LN23" s="41">
        <v>1</v>
      </c>
      <c r="LO23">
        <f>Assumptions!$D$49</f>
        <v>0.2</v>
      </c>
      <c r="LP23">
        <f t="shared" si="262"/>
        <v>0</v>
      </c>
      <c r="LQ23">
        <f t="shared" ca="1" si="175"/>
        <v>0</v>
      </c>
      <c r="LS23">
        <f t="shared" ca="1" si="263"/>
        <v>14303542</v>
      </c>
      <c r="LT23">
        <f t="shared" ca="1" si="264"/>
        <v>14303542</v>
      </c>
      <c r="LU23">
        <f t="shared" ca="1" si="265"/>
        <v>0</v>
      </c>
      <c r="LV23">
        <f t="shared" ca="1" si="313"/>
        <v>0</v>
      </c>
      <c r="LW23">
        <f t="shared" ca="1" si="266"/>
        <v>0</v>
      </c>
      <c r="LX23">
        <f t="shared" ca="1" si="314"/>
        <v>0</v>
      </c>
      <c r="LY23">
        <f t="shared" ca="1" si="176"/>
        <v>0</v>
      </c>
      <c r="LZ23">
        <f t="shared" ca="1" si="177"/>
        <v>0</v>
      </c>
      <c r="MA23">
        <f t="shared" si="315"/>
        <v>2.7100766589378384</v>
      </c>
      <c r="MB23">
        <f>Assumptions!$E$34</f>
        <v>1.2</v>
      </c>
      <c r="MC23">
        <f ca="1">IF(AND(LW23&gt;1,LT23&gt;1),((LOG(LT23,LW23)^(1/EXP(1)))^(1/Assumptions!$D$30))-(1-Assumptions!$D$31),1)</f>
        <v>1</v>
      </c>
      <c r="MD23" s="41">
        <v>1</v>
      </c>
      <c r="ME23">
        <v>0.15</v>
      </c>
      <c r="MG23">
        <f t="shared" ca="1" si="267"/>
        <v>3.2520919907254062</v>
      </c>
      <c r="MH23">
        <f t="shared" ca="1" si="268"/>
        <v>0</v>
      </c>
      <c r="MI23" s="41">
        <v>0</v>
      </c>
      <c r="MK23">
        <f t="shared" ca="1" si="269"/>
        <v>0</v>
      </c>
      <c r="ML23">
        <f t="shared" ca="1" si="270"/>
        <v>0</v>
      </c>
      <c r="MM23">
        <f t="shared" ca="1" si="178"/>
        <v>0</v>
      </c>
      <c r="MN23">
        <v>1</v>
      </c>
      <c r="MQ23">
        <f t="shared" ca="1" si="179"/>
        <v>0</v>
      </c>
      <c r="MR23" s="17">
        <f>INDEX(MilitarySpend,MATCH($A23,'Budget Decisions'!$A$3:$A$160,0),MATCH(MR$2,MilitarySpendCol,0))</f>
        <v>0</v>
      </c>
      <c r="MS23">
        <f t="shared" si="316"/>
        <v>2.7100766589378384</v>
      </c>
      <c r="MT23">
        <f>IF($A23&gt;=Assumptions!$D$40,1,0)</f>
        <v>1</v>
      </c>
      <c r="MU23">
        <f>Assumptions!$D$41</f>
        <v>0.83299999999999996</v>
      </c>
      <c r="MV23" s="41">
        <v>1</v>
      </c>
      <c r="MW23">
        <f>Assumptions!$D$42</f>
        <v>0.2</v>
      </c>
      <c r="MX23">
        <f t="shared" si="271"/>
        <v>2.2574938568952194</v>
      </c>
      <c r="MY23">
        <f t="shared" ca="1" si="180"/>
        <v>0</v>
      </c>
      <c r="MZ23" s="17">
        <f>INDEX(MedicalSpend,MATCH($A23,'Budget Decisions'!$A$3:$A$160,0),MATCH(MZ$2,MedicalSpendCol,0))</f>
        <v>0</v>
      </c>
      <c r="NA23" s="17">
        <f>IF(INDEX('Budget Decisions'!$E$4:$E$160,MATCH(Model!$A23,'Budget Decisions'!$A$4:$A$160,0))="CURED",1,0)</f>
        <v>0</v>
      </c>
      <c r="NB23">
        <f t="shared" si="317"/>
        <v>1</v>
      </c>
      <c r="NC23" s="41">
        <v>1</v>
      </c>
      <c r="ND23">
        <f>Assumptions!$D$49</f>
        <v>0.2</v>
      </c>
      <c r="NE23">
        <f t="shared" si="272"/>
        <v>0</v>
      </c>
      <c r="NF23">
        <f t="shared" ca="1" si="181"/>
        <v>0</v>
      </c>
    </row>
    <row r="24" spans="1:370" x14ac:dyDescent="0.25">
      <c r="A24">
        <f t="shared" si="273"/>
        <v>21</v>
      </c>
      <c r="C24">
        <f t="shared" ca="1" si="182"/>
        <v>43936329</v>
      </c>
      <c r="D24">
        <f t="shared" ca="1" si="183"/>
        <v>43936329</v>
      </c>
      <c r="E24">
        <f t="shared" ca="1" si="184"/>
        <v>0</v>
      </c>
      <c r="F24">
        <f t="shared" ca="1" si="274"/>
        <v>0</v>
      </c>
      <c r="G24">
        <f t="shared" ca="1" si="185"/>
        <v>5105858</v>
      </c>
      <c r="H24">
        <f t="shared" ca="1" si="275"/>
        <v>0</v>
      </c>
      <c r="I24">
        <f t="shared" ca="1" si="128"/>
        <v>25529</v>
      </c>
      <c r="J24">
        <f t="shared" ca="1" si="129"/>
        <v>58</v>
      </c>
      <c r="K24">
        <f t="shared" si="276"/>
        <v>0.82857634545527548</v>
      </c>
      <c r="L24">
        <f>Assumptions!$E$34</f>
        <v>1.2</v>
      </c>
      <c r="M24">
        <f ca="1">IF(AND(G24&gt;1,D24&gt;1),((LOG(D24,G24)^(1/EXP(1)))^(1/Assumptions!$D$30))-(1-Assumptions!$D$31),1)</f>
        <v>0.89781208237415366</v>
      </c>
      <c r="N24" s="41">
        <v>1</v>
      </c>
      <c r="O24">
        <v>0.15</v>
      </c>
      <c r="Q24">
        <f t="shared" ca="1" si="186"/>
        <v>0.89268702494300034</v>
      </c>
      <c r="R24">
        <f t="shared" ca="1" si="187"/>
        <v>4557933</v>
      </c>
      <c r="S24" s="41">
        <v>0</v>
      </c>
      <c r="U24">
        <f t="shared" ca="1" si="188"/>
        <v>4557933</v>
      </c>
      <c r="V24">
        <f t="shared" ca="1" si="189"/>
        <v>0</v>
      </c>
      <c r="W24">
        <f t="shared" ca="1" si="130"/>
        <v>4557933</v>
      </c>
      <c r="X24">
        <v>1</v>
      </c>
      <c r="AA24">
        <f t="shared" ca="1" si="131"/>
        <v>4557933</v>
      </c>
      <c r="AB24" s="17">
        <f>INDEX(MilitarySpend,MATCH($A24,'Budget Decisions'!$A$3:$A$160,0),MATCH(AB$2,MilitarySpendCol,0))</f>
        <v>0</v>
      </c>
      <c r="AC24">
        <f t="shared" si="277"/>
        <v>0.82857634545527548</v>
      </c>
      <c r="AD24">
        <f>IF($A24&gt;=Assumptions!$D$40,1,0)</f>
        <v>1</v>
      </c>
      <c r="AE24">
        <f>Assumptions!$D$41</f>
        <v>0.83299999999999996</v>
      </c>
      <c r="AF24" s="41">
        <v>1</v>
      </c>
      <c r="AG24">
        <f>Assumptions!$D$42</f>
        <v>0.2</v>
      </c>
      <c r="AH24">
        <f t="shared" si="190"/>
        <v>0.69020409576424446</v>
      </c>
      <c r="AI24">
        <f t="shared" ca="1" si="132"/>
        <v>0</v>
      </c>
      <c r="AJ24" s="17">
        <f>INDEX(MedicalSpend,MATCH($A24,'Budget Decisions'!$A$3:$A$160,0),MATCH(AJ$2,MedicalSpendCol,0))</f>
        <v>0</v>
      </c>
      <c r="AK24" s="17">
        <f>IF(INDEX('Budget Decisions'!$E$4:$E$160,MATCH(Model!$A24,'Budget Decisions'!$A$4:$A$160,0))="CURED",1,0)</f>
        <v>1</v>
      </c>
      <c r="AL24">
        <f t="shared" si="278"/>
        <v>1</v>
      </c>
      <c r="AM24" s="41">
        <v>1</v>
      </c>
      <c r="AN24">
        <f>Assumptions!$D$49</f>
        <v>0.2</v>
      </c>
      <c r="AO24">
        <f t="shared" si="191"/>
        <v>0</v>
      </c>
      <c r="AP24">
        <f t="shared" ca="1" si="133"/>
        <v>0</v>
      </c>
      <c r="AR24">
        <f t="shared" ca="1" si="192"/>
        <v>21777412</v>
      </c>
      <c r="AS24">
        <f t="shared" ca="1" si="193"/>
        <v>21777412</v>
      </c>
      <c r="AT24">
        <f t="shared" ca="1" si="194"/>
        <v>0</v>
      </c>
      <c r="AU24">
        <f t="shared" ca="1" si="195"/>
        <v>0</v>
      </c>
      <c r="AV24">
        <f t="shared" ca="1" si="196"/>
        <v>35231</v>
      </c>
      <c r="AW24">
        <f t="shared" ca="1" si="279"/>
        <v>0</v>
      </c>
      <c r="AX24">
        <f t="shared" ca="1" si="134"/>
        <v>174</v>
      </c>
      <c r="AY24">
        <f t="shared" ca="1" si="135"/>
        <v>25529</v>
      </c>
      <c r="AZ24">
        <f t="shared" si="280"/>
        <v>0.15936301189359656</v>
      </c>
      <c r="BA24">
        <f>Assumptions!$E$34</f>
        <v>1.2</v>
      </c>
      <c r="BB24">
        <f ca="1">IF(AND(AV24&gt;1,AS24&gt;1),((LOG(AS24,AV24)^(1/EXP(1)))^(1/Assumptions!$D$30))-(1-Assumptions!$D$31),1)</f>
        <v>0.94691748188709879</v>
      </c>
      <c r="BC24" s="41">
        <v>1</v>
      </c>
      <c r="BD24">
        <v>0.15</v>
      </c>
      <c r="BF24">
        <f t="shared" ca="1" si="197"/>
        <v>0.18108434631387388</v>
      </c>
      <c r="BG24">
        <f t="shared" ca="1" si="198"/>
        <v>6379</v>
      </c>
      <c r="BH24" s="41">
        <v>0</v>
      </c>
      <c r="BJ24">
        <f t="shared" ca="1" si="199"/>
        <v>6379</v>
      </c>
      <c r="BK24">
        <f t="shared" ca="1" si="200"/>
        <v>0</v>
      </c>
      <c r="BL24">
        <f t="shared" ca="1" si="136"/>
        <v>6379</v>
      </c>
      <c r="BM24">
        <v>1</v>
      </c>
      <c r="BP24">
        <f t="shared" ca="1" si="137"/>
        <v>6379</v>
      </c>
      <c r="BQ24" s="17">
        <f>INDEX(MilitarySpend,MATCH($A24,'Budget Decisions'!$A$3:$A$160,0),MATCH(BQ$2,MilitarySpendCol,0))</f>
        <v>0</v>
      </c>
      <c r="BR24">
        <f t="shared" si="281"/>
        <v>0.15936301189359656</v>
      </c>
      <c r="BS24">
        <f>IF($A24&gt;=Assumptions!$D$40,1,0)</f>
        <v>1</v>
      </c>
      <c r="BT24">
        <f>Assumptions!$D$41</f>
        <v>0.83299999999999996</v>
      </c>
      <c r="BU24" s="41">
        <v>1</v>
      </c>
      <c r="BV24">
        <f>Assumptions!$D$42</f>
        <v>0.2</v>
      </c>
      <c r="BW24">
        <f t="shared" si="201"/>
        <v>0.13274938890736593</v>
      </c>
      <c r="BX24">
        <f t="shared" ca="1" si="138"/>
        <v>0</v>
      </c>
      <c r="BY24" s="17">
        <f>INDEX(MedicalSpend,MATCH($A24,'Budget Decisions'!$A$3:$A$160,0),MATCH(BY$2,MedicalSpendCol,0))</f>
        <v>0</v>
      </c>
      <c r="BZ24" s="17">
        <f>IF(INDEX('Budget Decisions'!$E$4:$E$160,MATCH(Model!$A24,'Budget Decisions'!$A$4:$A$160,0))="CURED",1,0)</f>
        <v>1</v>
      </c>
      <c r="CA24">
        <f t="shared" si="282"/>
        <v>1</v>
      </c>
      <c r="CB24" s="41">
        <v>1</v>
      </c>
      <c r="CC24">
        <f>Assumptions!$D$49</f>
        <v>0.2</v>
      </c>
      <c r="CD24">
        <f t="shared" si="202"/>
        <v>0</v>
      </c>
      <c r="CE24">
        <f t="shared" ca="1" si="139"/>
        <v>0</v>
      </c>
      <c r="CG24">
        <f t="shared" ca="1" si="203"/>
        <v>20165774</v>
      </c>
      <c r="CH24">
        <f t="shared" ca="1" si="204"/>
        <v>20165774</v>
      </c>
      <c r="CI24">
        <f t="shared" ca="1" si="205"/>
        <v>0</v>
      </c>
      <c r="CJ24">
        <f t="shared" ca="1" si="283"/>
        <v>0</v>
      </c>
      <c r="CK24">
        <f t="shared" ca="1" si="206"/>
        <v>81</v>
      </c>
      <c r="CL24">
        <f t="shared" ca="1" si="284"/>
        <v>0</v>
      </c>
      <c r="CM24">
        <f t="shared" ca="1" si="140"/>
        <v>0</v>
      </c>
      <c r="CN24">
        <f t="shared" ca="1" si="141"/>
        <v>58</v>
      </c>
      <c r="CO24">
        <f t="shared" si="285"/>
        <v>0.24130002925990637</v>
      </c>
      <c r="CP24">
        <f>Assumptions!$E$34</f>
        <v>1.2</v>
      </c>
      <c r="CQ24">
        <f ca="1">IF(AND(CK24&gt;1,CH24&gt;1),((LOG(CH24,CK24)^(1/EXP(1)))^(1/Assumptions!$D$30))-(1-Assumptions!$D$31),1)</f>
        <v>1.0791902707314383</v>
      </c>
      <c r="CR24" s="41">
        <v>1</v>
      </c>
      <c r="CS24">
        <v>0.15</v>
      </c>
      <c r="CU24">
        <f t="shared" ca="1" si="207"/>
        <v>0.31249037268540281</v>
      </c>
      <c r="CV24">
        <f t="shared" ca="1" si="208"/>
        <v>25</v>
      </c>
      <c r="CW24" s="41">
        <v>0</v>
      </c>
      <c r="CY24">
        <f t="shared" ca="1" si="209"/>
        <v>25</v>
      </c>
      <c r="CZ24">
        <f t="shared" ca="1" si="210"/>
        <v>0</v>
      </c>
      <c r="DA24">
        <f t="shared" ca="1" si="142"/>
        <v>25</v>
      </c>
      <c r="DB24">
        <v>1</v>
      </c>
      <c r="DE24">
        <f t="shared" ca="1" si="143"/>
        <v>25</v>
      </c>
      <c r="DF24" s="17">
        <f>INDEX(MilitarySpend,MATCH($A24,'Budget Decisions'!$A$3:$A$160,0),MATCH(DF$2,MilitarySpendCol,0))</f>
        <v>0</v>
      </c>
      <c r="DG24">
        <f t="shared" si="286"/>
        <v>0.24130002925990637</v>
      </c>
      <c r="DH24">
        <f>IF($A24&gt;=Assumptions!$D$40,1,0)</f>
        <v>1</v>
      </c>
      <c r="DI24">
        <f>Assumptions!$D$41</f>
        <v>0.83299999999999996</v>
      </c>
      <c r="DJ24" s="41">
        <v>1</v>
      </c>
      <c r="DK24">
        <f>Assumptions!$D$42</f>
        <v>0.2</v>
      </c>
      <c r="DL24">
        <f t="shared" si="211"/>
        <v>0.20100292437350201</v>
      </c>
      <c r="DM24">
        <f t="shared" ca="1" si="144"/>
        <v>0</v>
      </c>
      <c r="DN24" s="17">
        <f>INDEX(MedicalSpend,MATCH($A24,'Budget Decisions'!$A$3:$A$160,0),MATCH(DN$2,MedicalSpendCol,0))</f>
        <v>0</v>
      </c>
      <c r="DO24" s="17">
        <f>IF(INDEX('Budget Decisions'!$E$4:$E$160,MATCH(Model!$A24,'Budget Decisions'!$A$4:$A$160,0))="CURED",1,0)</f>
        <v>1</v>
      </c>
      <c r="DP24">
        <f t="shared" si="287"/>
        <v>1</v>
      </c>
      <c r="DQ24" s="41">
        <v>1</v>
      </c>
      <c r="DR24">
        <f>Assumptions!$D$49</f>
        <v>0.2</v>
      </c>
      <c r="DS24">
        <f t="shared" si="212"/>
        <v>0</v>
      </c>
      <c r="DT24">
        <f t="shared" ca="1" si="145"/>
        <v>0</v>
      </c>
      <c r="DV24">
        <f t="shared" ca="1" si="213"/>
        <v>46395654</v>
      </c>
      <c r="DW24">
        <f t="shared" ca="1" si="214"/>
        <v>46395654</v>
      </c>
      <c r="DX24">
        <f t="shared" ca="1" si="215"/>
        <v>0</v>
      </c>
      <c r="DY24">
        <f t="shared" ca="1" si="288"/>
        <v>0</v>
      </c>
      <c r="DZ24">
        <f t="shared" ca="1" si="216"/>
        <v>0</v>
      </c>
      <c r="EA24">
        <f t="shared" ca="1" si="289"/>
        <v>0</v>
      </c>
      <c r="EB24">
        <f t="shared" ca="1" si="146"/>
        <v>0</v>
      </c>
      <c r="EC24">
        <f t="shared" ca="1" si="147"/>
        <v>0</v>
      </c>
      <c r="ED24">
        <f t="shared" si="290"/>
        <v>0.87442730726206253</v>
      </c>
      <c r="EE24">
        <f>Assumptions!$E$34</f>
        <v>1.2</v>
      </c>
      <c r="EF24">
        <f ca="1">IF(AND(DZ24&gt;1,DW24&gt;1),((LOG(DW24,DZ24)^(1/EXP(1)))^(1/Assumptions!$D$30))-(1-Assumptions!$D$31),1)</f>
        <v>1</v>
      </c>
      <c r="EG24" s="41">
        <v>1</v>
      </c>
      <c r="EH24">
        <v>0.15</v>
      </c>
      <c r="EJ24">
        <f t="shared" ca="1" si="217"/>
        <v>1.049312768714475</v>
      </c>
      <c r="EK24">
        <f t="shared" ca="1" si="218"/>
        <v>0</v>
      </c>
      <c r="EL24" s="41">
        <v>0</v>
      </c>
      <c r="EN24">
        <f t="shared" ca="1" si="219"/>
        <v>0</v>
      </c>
      <c r="EO24">
        <f t="shared" ca="1" si="220"/>
        <v>0</v>
      </c>
      <c r="EP24">
        <f t="shared" ca="1" si="148"/>
        <v>0</v>
      </c>
      <c r="EQ24">
        <v>1</v>
      </c>
      <c r="ET24">
        <f t="shared" ca="1" si="149"/>
        <v>0</v>
      </c>
      <c r="EU24" s="17">
        <f>INDEX(MilitarySpend,MATCH($A24,'Budget Decisions'!$A$3:$A$160,0),MATCH(EU$2,MilitarySpendCol,0))</f>
        <v>0</v>
      </c>
      <c r="EV24">
        <f t="shared" si="291"/>
        <v>0.87442730726206253</v>
      </c>
      <c r="EW24">
        <f>IF($A24&gt;=Assumptions!$D$40,1,0)</f>
        <v>1</v>
      </c>
      <c r="EX24">
        <f>Assumptions!$D$41</f>
        <v>0.83299999999999996</v>
      </c>
      <c r="EY24" s="41">
        <v>1</v>
      </c>
      <c r="EZ24">
        <f>Assumptions!$D$42</f>
        <v>0.2</v>
      </c>
      <c r="FA24">
        <f t="shared" si="221"/>
        <v>0.72839794694929805</v>
      </c>
      <c r="FB24">
        <f t="shared" ca="1" si="150"/>
        <v>0</v>
      </c>
      <c r="FC24" s="17">
        <f>INDEX(MedicalSpend,MATCH($A24,'Budget Decisions'!$A$3:$A$160,0),MATCH(FC$2,MedicalSpendCol,0))</f>
        <v>0</v>
      </c>
      <c r="FD24" s="17">
        <f>IF(INDEX('Budget Decisions'!$E$4:$E$160,MATCH(Model!$A24,'Budget Decisions'!$A$4:$A$160,0))="CURED",1,0)</f>
        <v>1</v>
      </c>
      <c r="FE24">
        <f t="shared" si="292"/>
        <v>1</v>
      </c>
      <c r="FF24" s="41">
        <v>1</v>
      </c>
      <c r="FG24">
        <f>Assumptions!$D$49</f>
        <v>0.2</v>
      </c>
      <c r="FH24">
        <f t="shared" si="222"/>
        <v>0</v>
      </c>
      <c r="FI24">
        <f t="shared" ca="1" si="151"/>
        <v>0</v>
      </c>
      <c r="FK24">
        <f t="shared" ca="1" si="223"/>
        <v>35235484</v>
      </c>
      <c r="FL24">
        <f t="shared" ca="1" si="224"/>
        <v>35235484</v>
      </c>
      <c r="FM24">
        <f t="shared" ca="1" si="225"/>
        <v>0</v>
      </c>
      <c r="FN24">
        <f t="shared" ca="1" si="293"/>
        <v>0</v>
      </c>
      <c r="FO24">
        <f t="shared" ca="1" si="226"/>
        <v>98</v>
      </c>
      <c r="FP24">
        <f t="shared" ca="1" si="294"/>
        <v>0</v>
      </c>
      <c r="FQ24">
        <f t="shared" ca="1" si="152"/>
        <v>0</v>
      </c>
      <c r="FR24">
        <f t="shared" ca="1" si="153"/>
        <v>58</v>
      </c>
      <c r="FS24">
        <f t="shared" si="295"/>
        <v>0.36303408195741388</v>
      </c>
      <c r="FT24">
        <f>Assumptions!$E$34</f>
        <v>1.2</v>
      </c>
      <c r="FU24">
        <f ca="1">IF(AND(FO24&gt;1,FL24&gt;1),((LOG(FL24,FO24)^(1/EXP(1)))^(1/Assumptions!$D$30))-(1-Assumptions!$D$31),1)</f>
        <v>1.0776009151912977</v>
      </c>
      <c r="FV24" s="41">
        <v>1</v>
      </c>
      <c r="FW24">
        <v>0.15</v>
      </c>
      <c r="FY24">
        <f t="shared" ca="1" si="227"/>
        <v>0.46944703075553013</v>
      </c>
      <c r="FZ24">
        <f t="shared" ca="1" si="228"/>
        <v>46</v>
      </c>
      <c r="GA24" s="41">
        <v>0</v>
      </c>
      <c r="GC24">
        <f t="shared" ca="1" si="229"/>
        <v>46</v>
      </c>
      <c r="GD24">
        <f t="shared" ca="1" si="230"/>
        <v>0</v>
      </c>
      <c r="GE24">
        <f t="shared" ca="1" si="154"/>
        <v>46</v>
      </c>
      <c r="GF24">
        <v>1</v>
      </c>
      <c r="GI24">
        <f t="shared" ca="1" si="155"/>
        <v>46</v>
      </c>
      <c r="GJ24" s="17">
        <f>INDEX(MilitarySpend,MATCH($A24,'Budget Decisions'!$A$3:$A$160,0),MATCH(GJ$2,MilitarySpendCol,0))</f>
        <v>0</v>
      </c>
      <c r="GK24">
        <f t="shared" si="296"/>
        <v>0.36303408195741388</v>
      </c>
      <c r="GL24">
        <f>IF($A24&gt;=Assumptions!$D$40,1,0)</f>
        <v>1</v>
      </c>
      <c r="GM24">
        <f>Assumptions!$D$41</f>
        <v>0.83299999999999996</v>
      </c>
      <c r="GN24" s="41">
        <v>1</v>
      </c>
      <c r="GO24">
        <f>Assumptions!$D$42</f>
        <v>0.2</v>
      </c>
      <c r="GP24">
        <f t="shared" si="231"/>
        <v>0.30240739027052577</v>
      </c>
      <c r="GQ24">
        <f t="shared" ca="1" si="156"/>
        <v>0</v>
      </c>
      <c r="GR24" s="17">
        <f>INDEX(MedicalSpend,MATCH($A24,'Budget Decisions'!$A$3:$A$160,0),MATCH(GR$2,MedicalSpendCol,0))</f>
        <v>0</v>
      </c>
      <c r="GS24" s="17">
        <f>IF(INDEX('Budget Decisions'!$E$4:$E$160,MATCH(Model!$A24,'Budget Decisions'!$A$4:$A$160,0))="CURED",1,0)</f>
        <v>1</v>
      </c>
      <c r="GT24">
        <f t="shared" si="297"/>
        <v>1</v>
      </c>
      <c r="GU24" s="41">
        <v>1</v>
      </c>
      <c r="GV24">
        <f>Assumptions!$D$49</f>
        <v>0.2</v>
      </c>
      <c r="GW24">
        <f t="shared" si="232"/>
        <v>0</v>
      </c>
      <c r="GX24">
        <f t="shared" ca="1" si="157"/>
        <v>0</v>
      </c>
      <c r="GZ24">
        <f t="shared" ca="1" si="233"/>
        <v>18084651</v>
      </c>
      <c r="HA24">
        <f t="shared" ca="1" si="234"/>
        <v>18084651</v>
      </c>
      <c r="HB24">
        <f t="shared" ca="1" si="235"/>
        <v>0</v>
      </c>
      <c r="HC24">
        <f t="shared" ca="1" si="298"/>
        <v>0</v>
      </c>
      <c r="HD24">
        <f t="shared" ca="1" si="236"/>
        <v>0</v>
      </c>
      <c r="HE24">
        <f t="shared" ca="1" si="299"/>
        <v>0</v>
      </c>
      <c r="HF24">
        <f t="shared" ca="1" si="158"/>
        <v>0</v>
      </c>
      <c r="HG24">
        <f t="shared" ca="1" si="159"/>
        <v>0</v>
      </c>
      <c r="HH24">
        <f t="shared" si="300"/>
        <v>0.464689620669401</v>
      </c>
      <c r="HI24">
        <f>Assumptions!$E$34</f>
        <v>1.2</v>
      </c>
      <c r="HJ24">
        <f ca="1">IF(AND(HD24&gt;1,HA24&gt;1),((LOG(HA24,HD24)^(1/EXP(1)))^(1/Assumptions!$D$30))-(1-Assumptions!$D$31),1)</f>
        <v>1</v>
      </c>
      <c r="HK24" s="41">
        <v>1</v>
      </c>
      <c r="HL24">
        <v>0.15</v>
      </c>
      <c r="HN24">
        <f t="shared" ca="1" si="237"/>
        <v>0.55762754480328114</v>
      </c>
      <c r="HO24">
        <f t="shared" ca="1" si="238"/>
        <v>0</v>
      </c>
      <c r="HP24" s="41">
        <v>0</v>
      </c>
      <c r="HR24">
        <f t="shared" ca="1" si="239"/>
        <v>0</v>
      </c>
      <c r="HS24">
        <f t="shared" ca="1" si="240"/>
        <v>0</v>
      </c>
      <c r="HT24">
        <f t="shared" ca="1" si="160"/>
        <v>0</v>
      </c>
      <c r="HU24">
        <v>1</v>
      </c>
      <c r="HX24">
        <f t="shared" ca="1" si="161"/>
        <v>0</v>
      </c>
      <c r="HY24" s="17">
        <f>INDEX(MilitarySpend,MATCH($A24,'Budget Decisions'!$A$3:$A$160,0),MATCH(HY$2,MilitarySpendCol,0))</f>
        <v>0</v>
      </c>
      <c r="HZ24">
        <f t="shared" si="301"/>
        <v>0.464689620669401</v>
      </c>
      <c r="IA24">
        <f>IF($A24&gt;=Assumptions!$D$40,1,0)</f>
        <v>1</v>
      </c>
      <c r="IB24">
        <f>Assumptions!$D$41</f>
        <v>0.83299999999999996</v>
      </c>
      <c r="IC24" s="41">
        <v>1</v>
      </c>
      <c r="ID24">
        <f>Assumptions!$D$42</f>
        <v>0.2</v>
      </c>
      <c r="IE24">
        <f t="shared" si="241"/>
        <v>0.38708645401761099</v>
      </c>
      <c r="IF24">
        <f t="shared" ca="1" si="162"/>
        <v>0</v>
      </c>
      <c r="IG24" s="17">
        <f>INDEX(MedicalSpend,MATCH($A24,'Budget Decisions'!$A$3:$A$160,0),MATCH(IG$2,MedicalSpendCol,0))</f>
        <v>0</v>
      </c>
      <c r="IH24" s="17">
        <f>IF(INDEX('Budget Decisions'!$E$4:$E$160,MATCH(Model!$A24,'Budget Decisions'!$A$4:$A$160,0))="CURED",1,0)</f>
        <v>1</v>
      </c>
      <c r="II24">
        <f t="shared" si="302"/>
        <v>1</v>
      </c>
      <c r="IJ24" s="41">
        <v>1</v>
      </c>
      <c r="IK24">
        <f>Assumptions!$D$49</f>
        <v>0.2</v>
      </c>
      <c r="IL24">
        <f t="shared" si="242"/>
        <v>0</v>
      </c>
      <c r="IM24">
        <f t="shared" ca="1" si="163"/>
        <v>0</v>
      </c>
      <c r="IO24">
        <f t="shared" ca="1" si="243"/>
        <v>57806544</v>
      </c>
      <c r="IP24">
        <f t="shared" ca="1" si="244"/>
        <v>57806544</v>
      </c>
      <c r="IQ24">
        <f t="shared" ca="1" si="245"/>
        <v>0</v>
      </c>
      <c r="IR24">
        <f t="shared" ca="1" si="303"/>
        <v>0</v>
      </c>
      <c r="IS24">
        <f t="shared" ca="1" si="246"/>
        <v>0</v>
      </c>
      <c r="IT24">
        <f t="shared" ca="1" si="304"/>
        <v>0</v>
      </c>
      <c r="IU24">
        <f t="shared" ca="1" si="164"/>
        <v>0</v>
      </c>
      <c r="IV24">
        <f t="shared" ca="1" si="165"/>
        <v>0</v>
      </c>
      <c r="IW24">
        <f t="shared" si="305"/>
        <v>1.1264233685228699</v>
      </c>
      <c r="IX24">
        <f>Assumptions!$E$34</f>
        <v>1.2</v>
      </c>
      <c r="IY24">
        <f ca="1">IF(AND(IS24&gt;1,IP24&gt;1),((LOG(IP24,IS24)^(1/EXP(1)))^(1/Assumptions!$D$30))-(1-Assumptions!$D$31),1)</f>
        <v>1</v>
      </c>
      <c r="IZ24" s="41">
        <v>1</v>
      </c>
      <c r="JA24">
        <v>0.15</v>
      </c>
      <c r="JC24">
        <f t="shared" ca="1" si="247"/>
        <v>1.3517080422274439</v>
      </c>
      <c r="JD24">
        <f t="shared" ca="1" si="248"/>
        <v>0</v>
      </c>
      <c r="JE24" s="41">
        <v>0</v>
      </c>
      <c r="JG24">
        <f t="shared" ca="1" si="249"/>
        <v>0</v>
      </c>
      <c r="JH24">
        <f t="shared" ca="1" si="250"/>
        <v>0</v>
      </c>
      <c r="JI24">
        <f t="shared" ca="1" si="166"/>
        <v>0</v>
      </c>
      <c r="JJ24">
        <v>1</v>
      </c>
      <c r="JM24">
        <f t="shared" ca="1" si="167"/>
        <v>0</v>
      </c>
      <c r="JN24" s="17">
        <f>INDEX(MilitarySpend,MATCH($A24,'Budget Decisions'!$A$3:$A$160,0),MATCH(JN$2,MilitarySpendCol,0))</f>
        <v>0</v>
      </c>
      <c r="JO24">
        <f t="shared" si="306"/>
        <v>1.1264233685228699</v>
      </c>
      <c r="JP24">
        <f>IF($A24&gt;=Assumptions!$D$40,1,0)</f>
        <v>1</v>
      </c>
      <c r="JQ24">
        <f>Assumptions!$D$41</f>
        <v>0.83299999999999996</v>
      </c>
      <c r="JR24" s="41">
        <v>1</v>
      </c>
      <c r="JS24">
        <f>Assumptions!$D$42</f>
        <v>0.2</v>
      </c>
      <c r="JT24">
        <f t="shared" si="251"/>
        <v>0.9383106659795506</v>
      </c>
      <c r="JU24">
        <f t="shared" ca="1" si="168"/>
        <v>0</v>
      </c>
      <c r="JV24" s="17">
        <f>INDEX(MedicalSpend,MATCH($A24,'Budget Decisions'!$A$3:$A$160,0),MATCH(JV$2,MedicalSpendCol,0))</f>
        <v>0</v>
      </c>
      <c r="JW24" s="17">
        <f>IF(INDEX('Budget Decisions'!$E$4:$E$160,MATCH(Model!$A24,'Budget Decisions'!$A$4:$A$160,0))="CURED",1,0)</f>
        <v>1</v>
      </c>
      <c r="JX24">
        <f t="shared" si="307"/>
        <v>1</v>
      </c>
      <c r="JY24" s="41">
        <v>1</v>
      </c>
      <c r="JZ24">
        <f>Assumptions!$D$49</f>
        <v>0.2</v>
      </c>
      <c r="KA24">
        <f t="shared" si="252"/>
        <v>0</v>
      </c>
      <c r="KB24">
        <f t="shared" ca="1" si="169"/>
        <v>0</v>
      </c>
      <c r="KD24">
        <f t="shared" ca="1" si="253"/>
        <v>40621237</v>
      </c>
      <c r="KE24">
        <f t="shared" ca="1" si="254"/>
        <v>40621237</v>
      </c>
      <c r="KF24">
        <f t="shared" ca="1" si="255"/>
        <v>0</v>
      </c>
      <c r="KG24">
        <f t="shared" ca="1" si="308"/>
        <v>0</v>
      </c>
      <c r="KH24">
        <f t="shared" ca="1" si="256"/>
        <v>0</v>
      </c>
      <c r="KI24">
        <f t="shared" ca="1" si="309"/>
        <v>0</v>
      </c>
      <c r="KJ24">
        <f t="shared" ca="1" si="170"/>
        <v>0</v>
      </c>
      <c r="KK24">
        <f t="shared" ca="1" si="171"/>
        <v>0</v>
      </c>
      <c r="KL24">
        <f t="shared" si="310"/>
        <v>2.2321095760416365</v>
      </c>
      <c r="KM24">
        <f>Assumptions!$E$34</f>
        <v>1.2</v>
      </c>
      <c r="KN24">
        <f ca="1">IF(AND(KH24&gt;1,KE24&gt;1),((LOG(KE24,KH24)^(1/EXP(1)))^(1/Assumptions!$D$30))-(1-Assumptions!$D$31),1)</f>
        <v>1</v>
      </c>
      <c r="KO24" s="41">
        <v>1</v>
      </c>
      <c r="KP24">
        <v>0.15</v>
      </c>
      <c r="KR24">
        <f t="shared" ca="1" si="257"/>
        <v>2.6785314912499638</v>
      </c>
      <c r="KS24">
        <f t="shared" ca="1" si="258"/>
        <v>0</v>
      </c>
      <c r="KT24" s="41">
        <v>0</v>
      </c>
      <c r="KV24">
        <f t="shared" ca="1" si="259"/>
        <v>0</v>
      </c>
      <c r="KW24">
        <f t="shared" ca="1" si="260"/>
        <v>0</v>
      </c>
      <c r="KX24">
        <f t="shared" ca="1" si="172"/>
        <v>0</v>
      </c>
      <c r="KY24">
        <v>1</v>
      </c>
      <c r="LB24">
        <f t="shared" ca="1" si="173"/>
        <v>0</v>
      </c>
      <c r="LC24" s="17">
        <f>INDEX(MilitarySpend,MATCH($A24,'Budget Decisions'!$A$3:$A$160,0),MATCH(LC$2,MilitarySpendCol,0))</f>
        <v>0</v>
      </c>
      <c r="LD24">
        <f t="shared" si="311"/>
        <v>2.2321095760416365</v>
      </c>
      <c r="LE24">
        <f>IF($A24&gt;=Assumptions!$D$40,1,0)</f>
        <v>1</v>
      </c>
      <c r="LF24">
        <f>Assumptions!$D$41</f>
        <v>0.83299999999999996</v>
      </c>
      <c r="LG24" s="41">
        <v>1</v>
      </c>
      <c r="LH24">
        <f>Assumptions!$D$42</f>
        <v>0.2</v>
      </c>
      <c r="LI24">
        <f t="shared" si="261"/>
        <v>1.8593472768426831</v>
      </c>
      <c r="LJ24">
        <f t="shared" ca="1" si="174"/>
        <v>0</v>
      </c>
      <c r="LK24" s="17">
        <f>INDEX(MedicalSpend,MATCH($A24,'Budget Decisions'!$A$3:$A$160,0),MATCH(LK$2,MedicalSpendCol,0))</f>
        <v>0</v>
      </c>
      <c r="LL24" s="17">
        <f>IF(INDEX('Budget Decisions'!$E$4:$E$160,MATCH(Model!$A24,'Budget Decisions'!$A$4:$A$160,0))="CURED",1,0)</f>
        <v>1</v>
      </c>
      <c r="LM24">
        <f t="shared" si="312"/>
        <v>1</v>
      </c>
      <c r="LN24" s="41">
        <v>1</v>
      </c>
      <c r="LO24">
        <f>Assumptions!$D$49</f>
        <v>0.2</v>
      </c>
      <c r="LP24">
        <f t="shared" si="262"/>
        <v>0</v>
      </c>
      <c r="LQ24">
        <f t="shared" ca="1" si="175"/>
        <v>0</v>
      </c>
      <c r="LS24">
        <f t="shared" ca="1" si="263"/>
        <v>14303542</v>
      </c>
      <c r="LT24">
        <f t="shared" ca="1" si="264"/>
        <v>14303542</v>
      </c>
      <c r="LU24">
        <f t="shared" ca="1" si="265"/>
        <v>0</v>
      </c>
      <c r="LV24">
        <f t="shared" ca="1" si="313"/>
        <v>0</v>
      </c>
      <c r="LW24">
        <f t="shared" ca="1" si="266"/>
        <v>0</v>
      </c>
      <c r="LX24">
        <f t="shared" ca="1" si="314"/>
        <v>0</v>
      </c>
      <c r="LY24">
        <f t="shared" ca="1" si="176"/>
        <v>0</v>
      </c>
      <c r="LZ24">
        <f t="shared" ca="1" si="177"/>
        <v>0</v>
      </c>
      <c r="MA24">
        <f t="shared" si="315"/>
        <v>2.7100766589378384</v>
      </c>
      <c r="MB24">
        <f>Assumptions!$E$34</f>
        <v>1.2</v>
      </c>
      <c r="MC24">
        <f ca="1">IF(AND(LW24&gt;1,LT24&gt;1),((LOG(LT24,LW24)^(1/EXP(1)))^(1/Assumptions!$D$30))-(1-Assumptions!$D$31),1)</f>
        <v>1</v>
      </c>
      <c r="MD24" s="41">
        <v>1</v>
      </c>
      <c r="ME24">
        <v>0.15</v>
      </c>
      <c r="MG24">
        <f t="shared" ca="1" si="267"/>
        <v>3.2520919907254062</v>
      </c>
      <c r="MH24">
        <f t="shared" ca="1" si="268"/>
        <v>0</v>
      </c>
      <c r="MI24" s="41">
        <v>0</v>
      </c>
      <c r="MK24">
        <f t="shared" ca="1" si="269"/>
        <v>0</v>
      </c>
      <c r="ML24">
        <f t="shared" ca="1" si="270"/>
        <v>0</v>
      </c>
      <c r="MM24">
        <f t="shared" ca="1" si="178"/>
        <v>0</v>
      </c>
      <c r="MN24">
        <v>1</v>
      </c>
      <c r="MQ24">
        <f t="shared" ca="1" si="179"/>
        <v>0</v>
      </c>
      <c r="MR24" s="17">
        <f>INDEX(MilitarySpend,MATCH($A24,'Budget Decisions'!$A$3:$A$160,0),MATCH(MR$2,MilitarySpendCol,0))</f>
        <v>0</v>
      </c>
      <c r="MS24">
        <f t="shared" si="316"/>
        <v>2.7100766589378384</v>
      </c>
      <c r="MT24">
        <f>IF($A24&gt;=Assumptions!$D$40,1,0)</f>
        <v>1</v>
      </c>
      <c r="MU24">
        <f>Assumptions!$D$41</f>
        <v>0.83299999999999996</v>
      </c>
      <c r="MV24" s="41">
        <v>1</v>
      </c>
      <c r="MW24">
        <f>Assumptions!$D$42</f>
        <v>0.2</v>
      </c>
      <c r="MX24">
        <f t="shared" si="271"/>
        <v>2.2574938568952194</v>
      </c>
      <c r="MY24">
        <f t="shared" ca="1" si="180"/>
        <v>0</v>
      </c>
      <c r="MZ24" s="17">
        <f>INDEX(MedicalSpend,MATCH($A24,'Budget Decisions'!$A$3:$A$160,0),MATCH(MZ$2,MedicalSpendCol,0))</f>
        <v>0</v>
      </c>
      <c r="NA24" s="17">
        <f>IF(INDEX('Budget Decisions'!$E$4:$E$160,MATCH(Model!$A24,'Budget Decisions'!$A$4:$A$160,0))="CURED",1,0)</f>
        <v>1</v>
      </c>
      <c r="NB24">
        <f t="shared" si="317"/>
        <v>1</v>
      </c>
      <c r="NC24" s="41">
        <v>1</v>
      </c>
      <c r="ND24">
        <f>Assumptions!$D$49</f>
        <v>0.2</v>
      </c>
      <c r="NE24">
        <f t="shared" si="272"/>
        <v>0</v>
      </c>
      <c r="NF24">
        <f t="shared" ca="1" si="181"/>
        <v>0</v>
      </c>
    </row>
    <row r="25" spans="1:370" x14ac:dyDescent="0.25">
      <c r="A25">
        <f t="shared" si="273"/>
        <v>22</v>
      </c>
      <c r="C25">
        <f t="shared" ca="1" si="182"/>
        <v>39378396</v>
      </c>
      <c r="D25">
        <f t="shared" ca="1" si="183"/>
        <v>39378396</v>
      </c>
      <c r="E25">
        <f t="shared" ca="1" si="184"/>
        <v>0</v>
      </c>
      <c r="F25">
        <f t="shared" ca="1" si="274"/>
        <v>0</v>
      </c>
      <c r="G25">
        <f t="shared" ca="1" si="185"/>
        <v>9638320</v>
      </c>
      <c r="H25">
        <f t="shared" ca="1" si="275"/>
        <v>0</v>
      </c>
      <c r="I25">
        <f t="shared" ca="1" si="128"/>
        <v>48191</v>
      </c>
      <c r="J25">
        <f t="shared" ca="1" si="129"/>
        <v>110</v>
      </c>
      <c r="K25">
        <f t="shared" si="276"/>
        <v>0.82857634545527548</v>
      </c>
      <c r="L25">
        <f>Assumptions!$E$34</f>
        <v>1.2</v>
      </c>
      <c r="M25">
        <f ca="1">IF(AND(G25&gt;1,D25&gt;1),((LOG(D25,G25)^(1/EXP(1)))^(1/Assumptions!$D$30))-(1-Assumptions!$D$31),1)</f>
        <v>0.89141962587017509</v>
      </c>
      <c r="N25" s="41">
        <v>1</v>
      </c>
      <c r="O25">
        <v>0.15</v>
      </c>
      <c r="Q25">
        <f t="shared" ca="1" si="186"/>
        <v>0.8863310590447423</v>
      </c>
      <c r="R25">
        <f t="shared" ca="1" si="187"/>
        <v>8542742</v>
      </c>
      <c r="S25" s="41">
        <v>1</v>
      </c>
      <c r="U25">
        <f t="shared" ca="1" si="188"/>
        <v>8542742</v>
      </c>
      <c r="V25">
        <f t="shared" ca="1" si="189"/>
        <v>0</v>
      </c>
      <c r="W25">
        <f t="shared" ca="1" si="130"/>
        <v>8542742</v>
      </c>
      <c r="X25">
        <v>1</v>
      </c>
      <c r="AA25">
        <f t="shared" ca="1" si="131"/>
        <v>8542742</v>
      </c>
      <c r="AB25" s="17">
        <f>INDEX(MilitarySpend,MATCH($A25,'Budget Decisions'!$A$3:$A$160,0),MATCH(AB$2,MilitarySpendCol,0))</f>
        <v>0</v>
      </c>
      <c r="AC25">
        <f t="shared" si="277"/>
        <v>0.82857634545527548</v>
      </c>
      <c r="AD25">
        <f>IF($A25&gt;=Assumptions!$D$40,1,0)</f>
        <v>1</v>
      </c>
      <c r="AE25">
        <f>Assumptions!$D$41</f>
        <v>0.83299999999999996</v>
      </c>
      <c r="AF25" s="41">
        <v>1</v>
      </c>
      <c r="AG25">
        <f>Assumptions!$D$42</f>
        <v>0.2</v>
      </c>
      <c r="AH25">
        <f t="shared" si="190"/>
        <v>0.69020409576424446</v>
      </c>
      <c r="AI25">
        <f t="shared" ca="1" si="132"/>
        <v>0</v>
      </c>
      <c r="AJ25" s="17">
        <f>INDEX(MedicalSpend,MATCH($A25,'Budget Decisions'!$A$3:$A$160,0),MATCH(AJ$2,MedicalSpendCol,0))</f>
        <v>0</v>
      </c>
      <c r="AK25" s="17">
        <f>IF(INDEX('Budget Decisions'!$E$4:$E$160,MATCH(Model!$A25,'Budget Decisions'!$A$4:$A$160,0))="CURED",1,0)</f>
        <v>1</v>
      </c>
      <c r="AL25">
        <f t="shared" si="278"/>
        <v>1</v>
      </c>
      <c r="AM25" s="41">
        <v>1</v>
      </c>
      <c r="AN25">
        <f>Assumptions!$D$49</f>
        <v>0.2</v>
      </c>
      <c r="AO25">
        <f t="shared" si="191"/>
        <v>0</v>
      </c>
      <c r="AP25">
        <f t="shared" ca="1" si="133"/>
        <v>0</v>
      </c>
      <c r="AR25">
        <f t="shared" ca="1" si="192"/>
        <v>21771033</v>
      </c>
      <c r="AS25">
        <f t="shared" ca="1" si="193"/>
        <v>21771033</v>
      </c>
      <c r="AT25">
        <f t="shared" ca="1" si="194"/>
        <v>0</v>
      </c>
      <c r="AU25">
        <f t="shared" ca="1" si="195"/>
        <v>0</v>
      </c>
      <c r="AV25">
        <f t="shared" ca="1" si="196"/>
        <v>66965</v>
      </c>
      <c r="AW25">
        <f t="shared" ca="1" si="279"/>
        <v>0</v>
      </c>
      <c r="AX25">
        <f t="shared" ca="1" si="134"/>
        <v>331</v>
      </c>
      <c r="AY25">
        <f t="shared" ca="1" si="135"/>
        <v>48191</v>
      </c>
      <c r="AZ25">
        <f t="shared" si="280"/>
        <v>0.15936301189359656</v>
      </c>
      <c r="BA25">
        <f>Assumptions!$E$34</f>
        <v>1.2</v>
      </c>
      <c r="BB25">
        <f ca="1">IF(AND(AV25&gt;1,AS25&gt;1),((LOG(AS25,AV25)^(1/EXP(1)))^(1/Assumptions!$D$30))-(1-Assumptions!$D$31),1)</f>
        <v>0.938353145338643</v>
      </c>
      <c r="BC25" s="41">
        <v>1</v>
      </c>
      <c r="BD25">
        <v>0.15</v>
      </c>
      <c r="BF25">
        <f t="shared" ca="1" si="197"/>
        <v>0.17944654015319508</v>
      </c>
      <c r="BG25">
        <f t="shared" ca="1" si="198"/>
        <v>12016</v>
      </c>
      <c r="BH25" s="41">
        <v>1</v>
      </c>
      <c r="BJ25">
        <f t="shared" ca="1" si="199"/>
        <v>12016</v>
      </c>
      <c r="BK25">
        <f t="shared" ca="1" si="200"/>
        <v>0</v>
      </c>
      <c r="BL25">
        <f t="shared" ca="1" si="136"/>
        <v>12016</v>
      </c>
      <c r="BM25">
        <v>1</v>
      </c>
      <c r="BP25">
        <f t="shared" ca="1" si="137"/>
        <v>12016</v>
      </c>
      <c r="BQ25" s="17">
        <f>INDEX(MilitarySpend,MATCH($A25,'Budget Decisions'!$A$3:$A$160,0),MATCH(BQ$2,MilitarySpendCol,0))</f>
        <v>0</v>
      </c>
      <c r="BR25">
        <f t="shared" si="281"/>
        <v>0.15936301189359656</v>
      </c>
      <c r="BS25">
        <f>IF($A25&gt;=Assumptions!$D$40,1,0)</f>
        <v>1</v>
      </c>
      <c r="BT25">
        <f>Assumptions!$D$41</f>
        <v>0.83299999999999996</v>
      </c>
      <c r="BU25" s="41">
        <v>1</v>
      </c>
      <c r="BV25">
        <f>Assumptions!$D$42</f>
        <v>0.2</v>
      </c>
      <c r="BW25">
        <f t="shared" si="201"/>
        <v>0.13274938890736593</v>
      </c>
      <c r="BX25">
        <f t="shared" ca="1" si="138"/>
        <v>0</v>
      </c>
      <c r="BY25" s="17">
        <f>INDEX(MedicalSpend,MATCH($A25,'Budget Decisions'!$A$3:$A$160,0),MATCH(BY$2,MedicalSpendCol,0))</f>
        <v>0</v>
      </c>
      <c r="BZ25" s="17">
        <f>IF(INDEX('Budget Decisions'!$E$4:$E$160,MATCH(Model!$A25,'Budget Decisions'!$A$4:$A$160,0))="CURED",1,0)</f>
        <v>1</v>
      </c>
      <c r="CA25">
        <f t="shared" si="282"/>
        <v>1</v>
      </c>
      <c r="CB25" s="41">
        <v>1</v>
      </c>
      <c r="CC25">
        <f>Assumptions!$D$49</f>
        <v>0.2</v>
      </c>
      <c r="CD25">
        <f t="shared" si="202"/>
        <v>0</v>
      </c>
      <c r="CE25">
        <f t="shared" ca="1" si="139"/>
        <v>0</v>
      </c>
      <c r="CG25">
        <f t="shared" ca="1" si="203"/>
        <v>20165749</v>
      </c>
      <c r="CH25">
        <f t="shared" ca="1" si="204"/>
        <v>20165749</v>
      </c>
      <c r="CI25">
        <f t="shared" ca="1" si="205"/>
        <v>0</v>
      </c>
      <c r="CJ25">
        <f t="shared" ca="1" si="283"/>
        <v>0</v>
      </c>
      <c r="CK25">
        <f t="shared" ca="1" si="206"/>
        <v>164</v>
      </c>
      <c r="CL25">
        <f t="shared" ca="1" si="284"/>
        <v>0</v>
      </c>
      <c r="CM25">
        <f t="shared" ca="1" si="140"/>
        <v>0</v>
      </c>
      <c r="CN25">
        <f t="shared" ca="1" si="141"/>
        <v>110</v>
      </c>
      <c r="CO25">
        <f t="shared" si="285"/>
        <v>0.24130002925990637</v>
      </c>
      <c r="CP25">
        <f>Assumptions!$E$34</f>
        <v>1.2</v>
      </c>
      <c r="CQ25">
        <f ca="1">IF(AND(CK25&gt;1,CH25&gt;1),((LOG(CH25,CK25)^(1/EXP(1)))^(1/Assumptions!$D$30))-(1-Assumptions!$D$31),1)</f>
        <v>1.0552711521047975</v>
      </c>
      <c r="CR25" s="41">
        <v>1</v>
      </c>
      <c r="CS25">
        <v>0.15</v>
      </c>
      <c r="CU25">
        <f t="shared" ca="1" si="207"/>
        <v>0.30556435185602732</v>
      </c>
      <c r="CV25">
        <f t="shared" ca="1" si="208"/>
        <v>50</v>
      </c>
      <c r="CW25" s="41">
        <v>1</v>
      </c>
      <c r="CY25">
        <f t="shared" ca="1" si="209"/>
        <v>50</v>
      </c>
      <c r="CZ25">
        <f t="shared" ca="1" si="210"/>
        <v>0</v>
      </c>
      <c r="DA25">
        <f t="shared" ca="1" si="142"/>
        <v>50</v>
      </c>
      <c r="DB25">
        <v>1</v>
      </c>
      <c r="DE25">
        <f t="shared" ca="1" si="143"/>
        <v>50</v>
      </c>
      <c r="DF25" s="17">
        <f>INDEX(MilitarySpend,MATCH($A25,'Budget Decisions'!$A$3:$A$160,0),MATCH(DF$2,MilitarySpendCol,0))</f>
        <v>0</v>
      </c>
      <c r="DG25">
        <f t="shared" si="286"/>
        <v>0.24130002925990637</v>
      </c>
      <c r="DH25">
        <f>IF($A25&gt;=Assumptions!$D$40,1,0)</f>
        <v>1</v>
      </c>
      <c r="DI25">
        <f>Assumptions!$D$41</f>
        <v>0.83299999999999996</v>
      </c>
      <c r="DJ25" s="41">
        <v>1</v>
      </c>
      <c r="DK25">
        <f>Assumptions!$D$42</f>
        <v>0.2</v>
      </c>
      <c r="DL25">
        <f t="shared" si="211"/>
        <v>0.20100292437350201</v>
      </c>
      <c r="DM25">
        <f t="shared" ca="1" si="144"/>
        <v>0</v>
      </c>
      <c r="DN25" s="17">
        <f>INDEX(MedicalSpend,MATCH($A25,'Budget Decisions'!$A$3:$A$160,0),MATCH(DN$2,MedicalSpendCol,0))</f>
        <v>0</v>
      </c>
      <c r="DO25" s="17">
        <f>IF(INDEX('Budget Decisions'!$E$4:$E$160,MATCH(Model!$A25,'Budget Decisions'!$A$4:$A$160,0))="CURED",1,0)</f>
        <v>1</v>
      </c>
      <c r="DP25">
        <f t="shared" si="287"/>
        <v>1</v>
      </c>
      <c r="DQ25" s="41">
        <v>1</v>
      </c>
      <c r="DR25">
        <f>Assumptions!$D$49</f>
        <v>0.2</v>
      </c>
      <c r="DS25">
        <f t="shared" si="212"/>
        <v>0</v>
      </c>
      <c r="DT25">
        <f t="shared" ca="1" si="145"/>
        <v>0</v>
      </c>
      <c r="DV25">
        <f t="shared" ca="1" si="213"/>
        <v>46395654</v>
      </c>
      <c r="DW25">
        <f t="shared" ca="1" si="214"/>
        <v>46395654</v>
      </c>
      <c r="DX25">
        <f t="shared" ca="1" si="215"/>
        <v>0</v>
      </c>
      <c r="DY25">
        <f t="shared" ca="1" si="288"/>
        <v>0</v>
      </c>
      <c r="DZ25">
        <f t="shared" ca="1" si="216"/>
        <v>0</v>
      </c>
      <c r="EA25">
        <f t="shared" ca="1" si="289"/>
        <v>0</v>
      </c>
      <c r="EB25">
        <f t="shared" ca="1" si="146"/>
        <v>0</v>
      </c>
      <c r="EC25">
        <f t="shared" ca="1" si="147"/>
        <v>0</v>
      </c>
      <c r="ED25">
        <f t="shared" si="290"/>
        <v>0.87442730726206253</v>
      </c>
      <c r="EE25">
        <f>Assumptions!$E$34</f>
        <v>1.2</v>
      </c>
      <c r="EF25">
        <f ca="1">IF(AND(DZ25&gt;1,DW25&gt;1),((LOG(DW25,DZ25)^(1/EXP(1)))^(1/Assumptions!$D$30))-(1-Assumptions!$D$31),1)</f>
        <v>1</v>
      </c>
      <c r="EG25" s="41">
        <v>1</v>
      </c>
      <c r="EH25">
        <v>0.15</v>
      </c>
      <c r="EJ25">
        <f t="shared" ca="1" si="217"/>
        <v>1.049312768714475</v>
      </c>
      <c r="EK25">
        <f t="shared" ca="1" si="218"/>
        <v>0</v>
      </c>
      <c r="EL25" s="41">
        <v>0.58626180805641837</v>
      </c>
      <c r="EN25">
        <f t="shared" ca="1" si="219"/>
        <v>0</v>
      </c>
      <c r="EO25">
        <f t="shared" ca="1" si="220"/>
        <v>0</v>
      </c>
      <c r="EP25">
        <f t="shared" ca="1" si="148"/>
        <v>0</v>
      </c>
      <c r="EQ25">
        <v>1</v>
      </c>
      <c r="ET25">
        <f t="shared" ca="1" si="149"/>
        <v>0</v>
      </c>
      <c r="EU25" s="17">
        <f>INDEX(MilitarySpend,MATCH($A25,'Budget Decisions'!$A$3:$A$160,0),MATCH(EU$2,MilitarySpendCol,0))</f>
        <v>0</v>
      </c>
      <c r="EV25">
        <f t="shared" si="291"/>
        <v>0.87442730726206253</v>
      </c>
      <c r="EW25">
        <f>IF($A25&gt;=Assumptions!$D$40,1,0)</f>
        <v>1</v>
      </c>
      <c r="EX25">
        <f>Assumptions!$D$41</f>
        <v>0.83299999999999996</v>
      </c>
      <c r="EY25" s="41">
        <v>1</v>
      </c>
      <c r="EZ25">
        <f>Assumptions!$D$42</f>
        <v>0.2</v>
      </c>
      <c r="FA25">
        <f t="shared" si="221"/>
        <v>0.72839794694929805</v>
      </c>
      <c r="FB25">
        <f t="shared" ca="1" si="150"/>
        <v>0</v>
      </c>
      <c r="FC25" s="17">
        <f>INDEX(MedicalSpend,MATCH($A25,'Budget Decisions'!$A$3:$A$160,0),MATCH(FC$2,MedicalSpendCol,0))</f>
        <v>0</v>
      </c>
      <c r="FD25" s="17">
        <f>IF(INDEX('Budget Decisions'!$E$4:$E$160,MATCH(Model!$A25,'Budget Decisions'!$A$4:$A$160,0))="CURED",1,0)</f>
        <v>1</v>
      </c>
      <c r="FE25">
        <f t="shared" si="292"/>
        <v>1</v>
      </c>
      <c r="FF25" s="41">
        <v>1</v>
      </c>
      <c r="FG25">
        <f>Assumptions!$D$49</f>
        <v>0.2</v>
      </c>
      <c r="FH25">
        <f t="shared" si="222"/>
        <v>0</v>
      </c>
      <c r="FI25">
        <f t="shared" ca="1" si="151"/>
        <v>0</v>
      </c>
      <c r="FK25">
        <f t="shared" ca="1" si="223"/>
        <v>35235438</v>
      </c>
      <c r="FL25">
        <f t="shared" ca="1" si="224"/>
        <v>35235438</v>
      </c>
      <c r="FM25">
        <f t="shared" ca="1" si="225"/>
        <v>0</v>
      </c>
      <c r="FN25">
        <f t="shared" ca="1" si="293"/>
        <v>0</v>
      </c>
      <c r="FO25">
        <f t="shared" ca="1" si="226"/>
        <v>202</v>
      </c>
      <c r="FP25">
        <f t="shared" ca="1" si="294"/>
        <v>0</v>
      </c>
      <c r="FQ25">
        <f t="shared" ca="1" si="152"/>
        <v>0</v>
      </c>
      <c r="FR25">
        <f t="shared" ca="1" si="153"/>
        <v>110</v>
      </c>
      <c r="FS25">
        <f t="shared" si="295"/>
        <v>0.36303408195741388</v>
      </c>
      <c r="FT25">
        <f>Assumptions!$E$34</f>
        <v>1.2</v>
      </c>
      <c r="FU25">
        <f ca="1">IF(AND(FO25&gt;1,FL25&gt;1),((LOG(FL25,FO25)^(1/EXP(1)))^(1/Assumptions!$D$30))-(1-Assumptions!$D$31),1)</f>
        <v>1.0540931386773593</v>
      </c>
      <c r="FV25" s="41">
        <v>1</v>
      </c>
      <c r="FW25">
        <v>0.15</v>
      </c>
      <c r="FY25">
        <f t="shared" ca="1" si="227"/>
        <v>0.45920608187681289</v>
      </c>
      <c r="FZ25">
        <f t="shared" ca="1" si="228"/>
        <v>92</v>
      </c>
      <c r="GA25" s="41">
        <v>0.49665901736098556</v>
      </c>
      <c r="GC25">
        <f t="shared" ca="1" si="229"/>
        <v>92</v>
      </c>
      <c r="GD25">
        <f t="shared" ca="1" si="230"/>
        <v>0</v>
      </c>
      <c r="GE25">
        <f t="shared" ca="1" si="154"/>
        <v>92</v>
      </c>
      <c r="GF25">
        <v>1</v>
      </c>
      <c r="GI25">
        <f t="shared" ca="1" si="155"/>
        <v>92</v>
      </c>
      <c r="GJ25" s="17">
        <f>INDEX(MilitarySpend,MATCH($A25,'Budget Decisions'!$A$3:$A$160,0),MATCH(GJ$2,MilitarySpendCol,0))</f>
        <v>0</v>
      </c>
      <c r="GK25">
        <f t="shared" si="296"/>
        <v>0.36303408195741388</v>
      </c>
      <c r="GL25">
        <f>IF($A25&gt;=Assumptions!$D$40,1,0)</f>
        <v>1</v>
      </c>
      <c r="GM25">
        <f>Assumptions!$D$41</f>
        <v>0.83299999999999996</v>
      </c>
      <c r="GN25" s="41">
        <v>1</v>
      </c>
      <c r="GO25">
        <f>Assumptions!$D$42</f>
        <v>0.2</v>
      </c>
      <c r="GP25">
        <f t="shared" si="231"/>
        <v>0.30240739027052577</v>
      </c>
      <c r="GQ25">
        <f t="shared" ca="1" si="156"/>
        <v>0</v>
      </c>
      <c r="GR25" s="17">
        <f>INDEX(MedicalSpend,MATCH($A25,'Budget Decisions'!$A$3:$A$160,0),MATCH(GR$2,MedicalSpendCol,0))</f>
        <v>0</v>
      </c>
      <c r="GS25" s="17">
        <f>IF(INDEX('Budget Decisions'!$E$4:$E$160,MATCH(Model!$A25,'Budget Decisions'!$A$4:$A$160,0))="CURED",1,0)</f>
        <v>1</v>
      </c>
      <c r="GT25">
        <f t="shared" si="297"/>
        <v>1</v>
      </c>
      <c r="GU25" s="41">
        <v>1</v>
      </c>
      <c r="GV25">
        <f>Assumptions!$D$49</f>
        <v>0.2</v>
      </c>
      <c r="GW25">
        <f t="shared" si="232"/>
        <v>0</v>
      </c>
      <c r="GX25">
        <f t="shared" ca="1" si="157"/>
        <v>0</v>
      </c>
      <c r="GZ25">
        <f t="shared" ca="1" si="233"/>
        <v>18084651</v>
      </c>
      <c r="HA25">
        <f t="shared" ca="1" si="234"/>
        <v>18084651</v>
      </c>
      <c r="HB25">
        <f t="shared" ca="1" si="235"/>
        <v>0</v>
      </c>
      <c r="HC25">
        <f t="shared" ca="1" si="298"/>
        <v>0</v>
      </c>
      <c r="HD25">
        <f t="shared" ca="1" si="236"/>
        <v>0</v>
      </c>
      <c r="HE25">
        <f t="shared" ca="1" si="299"/>
        <v>0</v>
      </c>
      <c r="HF25">
        <f t="shared" ca="1" si="158"/>
        <v>0</v>
      </c>
      <c r="HG25">
        <f t="shared" ca="1" si="159"/>
        <v>0</v>
      </c>
      <c r="HH25">
        <f t="shared" si="300"/>
        <v>0.464689620669401</v>
      </c>
      <c r="HI25">
        <f>Assumptions!$E$34</f>
        <v>1.2</v>
      </c>
      <c r="HJ25">
        <f ca="1">IF(AND(HD25&gt;1,HA25&gt;1),((LOG(HA25,HD25)^(1/EXP(1)))^(1/Assumptions!$D$30))-(1-Assumptions!$D$31),1)</f>
        <v>1</v>
      </c>
      <c r="HK25" s="41">
        <v>1</v>
      </c>
      <c r="HL25">
        <v>0.15</v>
      </c>
      <c r="HN25">
        <f t="shared" ca="1" si="237"/>
        <v>0.55762754480328114</v>
      </c>
      <c r="HO25">
        <f t="shared" ca="1" si="238"/>
        <v>0</v>
      </c>
      <c r="HP25" s="41">
        <v>1</v>
      </c>
      <c r="HR25">
        <f t="shared" ca="1" si="239"/>
        <v>0</v>
      </c>
      <c r="HS25">
        <f t="shared" ca="1" si="240"/>
        <v>0</v>
      </c>
      <c r="HT25">
        <f t="shared" ca="1" si="160"/>
        <v>0</v>
      </c>
      <c r="HU25">
        <v>1</v>
      </c>
      <c r="HX25">
        <f t="shared" ca="1" si="161"/>
        <v>0</v>
      </c>
      <c r="HY25" s="17">
        <f>INDEX(MilitarySpend,MATCH($A25,'Budget Decisions'!$A$3:$A$160,0),MATCH(HY$2,MilitarySpendCol,0))</f>
        <v>0</v>
      </c>
      <c r="HZ25">
        <f t="shared" si="301"/>
        <v>0.464689620669401</v>
      </c>
      <c r="IA25">
        <f>IF($A25&gt;=Assumptions!$D$40,1,0)</f>
        <v>1</v>
      </c>
      <c r="IB25">
        <f>Assumptions!$D$41</f>
        <v>0.83299999999999996</v>
      </c>
      <c r="IC25" s="41">
        <v>1</v>
      </c>
      <c r="ID25">
        <f>Assumptions!$D$42</f>
        <v>0.2</v>
      </c>
      <c r="IE25">
        <f t="shared" si="241"/>
        <v>0.38708645401761099</v>
      </c>
      <c r="IF25">
        <f t="shared" ca="1" si="162"/>
        <v>0</v>
      </c>
      <c r="IG25" s="17">
        <f>INDEX(MedicalSpend,MATCH($A25,'Budget Decisions'!$A$3:$A$160,0),MATCH(IG$2,MedicalSpendCol,0))</f>
        <v>0</v>
      </c>
      <c r="IH25" s="17">
        <f>IF(INDEX('Budget Decisions'!$E$4:$E$160,MATCH(Model!$A25,'Budget Decisions'!$A$4:$A$160,0))="CURED",1,0)</f>
        <v>1</v>
      </c>
      <c r="II25">
        <f t="shared" si="302"/>
        <v>1</v>
      </c>
      <c r="IJ25" s="41">
        <v>1</v>
      </c>
      <c r="IK25">
        <f>Assumptions!$D$49</f>
        <v>0.2</v>
      </c>
      <c r="IL25">
        <f t="shared" si="242"/>
        <v>0</v>
      </c>
      <c r="IM25">
        <f t="shared" ca="1" si="163"/>
        <v>0</v>
      </c>
      <c r="IO25">
        <f t="shared" ca="1" si="243"/>
        <v>57806544</v>
      </c>
      <c r="IP25">
        <f t="shared" ca="1" si="244"/>
        <v>57806544</v>
      </c>
      <c r="IQ25">
        <f t="shared" ca="1" si="245"/>
        <v>0</v>
      </c>
      <c r="IR25">
        <f t="shared" ca="1" si="303"/>
        <v>0</v>
      </c>
      <c r="IS25">
        <f t="shared" ca="1" si="246"/>
        <v>0</v>
      </c>
      <c r="IT25">
        <f t="shared" ca="1" si="304"/>
        <v>0</v>
      </c>
      <c r="IU25">
        <f t="shared" ca="1" si="164"/>
        <v>0</v>
      </c>
      <c r="IV25">
        <f t="shared" ca="1" si="165"/>
        <v>0</v>
      </c>
      <c r="IW25">
        <f t="shared" si="305"/>
        <v>1.1264233685228699</v>
      </c>
      <c r="IX25">
        <f>Assumptions!$E$34</f>
        <v>1.2</v>
      </c>
      <c r="IY25">
        <f ca="1">IF(AND(IS25&gt;1,IP25&gt;1),((LOG(IP25,IS25)^(1/EXP(1)))^(1/Assumptions!$D$30))-(1-Assumptions!$D$31),1)</f>
        <v>1</v>
      </c>
      <c r="IZ25" s="41">
        <v>1</v>
      </c>
      <c r="JA25">
        <v>0.15</v>
      </c>
      <c r="JC25">
        <f t="shared" ca="1" si="247"/>
        <v>1.3517080422274439</v>
      </c>
      <c r="JD25">
        <f t="shared" ca="1" si="248"/>
        <v>0</v>
      </c>
      <c r="JE25" s="41">
        <v>0.3702003011977329</v>
      </c>
      <c r="JG25">
        <f t="shared" ca="1" si="249"/>
        <v>0</v>
      </c>
      <c r="JH25">
        <f t="shared" ca="1" si="250"/>
        <v>0</v>
      </c>
      <c r="JI25">
        <f t="shared" ca="1" si="166"/>
        <v>0</v>
      </c>
      <c r="JJ25">
        <v>1</v>
      </c>
      <c r="JM25">
        <f t="shared" ca="1" si="167"/>
        <v>0</v>
      </c>
      <c r="JN25" s="17">
        <f>INDEX(MilitarySpend,MATCH($A25,'Budget Decisions'!$A$3:$A$160,0),MATCH(JN$2,MilitarySpendCol,0))</f>
        <v>0</v>
      </c>
      <c r="JO25">
        <f t="shared" si="306"/>
        <v>1.1264233685228699</v>
      </c>
      <c r="JP25">
        <f>IF($A25&gt;=Assumptions!$D$40,1,0)</f>
        <v>1</v>
      </c>
      <c r="JQ25">
        <f>Assumptions!$D$41</f>
        <v>0.83299999999999996</v>
      </c>
      <c r="JR25" s="41">
        <v>1</v>
      </c>
      <c r="JS25">
        <f>Assumptions!$D$42</f>
        <v>0.2</v>
      </c>
      <c r="JT25">
        <f t="shared" si="251"/>
        <v>0.9383106659795506</v>
      </c>
      <c r="JU25">
        <f t="shared" ca="1" si="168"/>
        <v>0</v>
      </c>
      <c r="JV25" s="17">
        <f>INDEX(MedicalSpend,MATCH($A25,'Budget Decisions'!$A$3:$A$160,0),MATCH(JV$2,MedicalSpendCol,0))</f>
        <v>0</v>
      </c>
      <c r="JW25" s="17">
        <f>IF(INDEX('Budget Decisions'!$E$4:$E$160,MATCH(Model!$A25,'Budget Decisions'!$A$4:$A$160,0))="CURED",1,0)</f>
        <v>1</v>
      </c>
      <c r="JX25">
        <f t="shared" si="307"/>
        <v>1</v>
      </c>
      <c r="JY25" s="41">
        <v>1</v>
      </c>
      <c r="JZ25">
        <f>Assumptions!$D$49</f>
        <v>0.2</v>
      </c>
      <c r="KA25">
        <f t="shared" si="252"/>
        <v>0</v>
      </c>
      <c r="KB25">
        <f t="shared" ca="1" si="169"/>
        <v>0</v>
      </c>
      <c r="KD25">
        <f t="shared" ca="1" si="253"/>
        <v>40621237</v>
      </c>
      <c r="KE25">
        <f t="shared" ca="1" si="254"/>
        <v>40621237</v>
      </c>
      <c r="KF25">
        <f t="shared" ca="1" si="255"/>
        <v>0</v>
      </c>
      <c r="KG25">
        <f t="shared" ca="1" si="308"/>
        <v>0</v>
      </c>
      <c r="KH25">
        <f t="shared" ca="1" si="256"/>
        <v>0</v>
      </c>
      <c r="KI25">
        <f t="shared" ca="1" si="309"/>
        <v>0</v>
      </c>
      <c r="KJ25">
        <f t="shared" ca="1" si="170"/>
        <v>0</v>
      </c>
      <c r="KK25">
        <f t="shared" ca="1" si="171"/>
        <v>0</v>
      </c>
      <c r="KL25">
        <f t="shared" si="310"/>
        <v>2.2321095760416365</v>
      </c>
      <c r="KM25">
        <f>Assumptions!$E$34</f>
        <v>1.2</v>
      </c>
      <c r="KN25">
        <f ca="1">IF(AND(KH25&gt;1,KE25&gt;1),((LOG(KE25,KH25)^(1/EXP(1)))^(1/Assumptions!$D$30))-(1-Assumptions!$D$31),1)</f>
        <v>1</v>
      </c>
      <c r="KO25" s="41">
        <v>1</v>
      </c>
      <c r="KP25">
        <v>0.15</v>
      </c>
      <c r="KR25">
        <f t="shared" ca="1" si="257"/>
        <v>2.6785314912499638</v>
      </c>
      <c r="KS25">
        <f t="shared" ca="1" si="258"/>
        <v>0</v>
      </c>
      <c r="KT25" s="41">
        <v>9.354712659291986E-2</v>
      </c>
      <c r="KV25">
        <f t="shared" ca="1" si="259"/>
        <v>0</v>
      </c>
      <c r="KW25">
        <f t="shared" ca="1" si="260"/>
        <v>0</v>
      </c>
      <c r="KX25">
        <f t="shared" ca="1" si="172"/>
        <v>0</v>
      </c>
      <c r="KY25">
        <v>1</v>
      </c>
      <c r="LB25">
        <f t="shared" ca="1" si="173"/>
        <v>0</v>
      </c>
      <c r="LC25" s="17">
        <f>INDEX(MilitarySpend,MATCH($A25,'Budget Decisions'!$A$3:$A$160,0),MATCH(LC$2,MilitarySpendCol,0))</f>
        <v>0</v>
      </c>
      <c r="LD25">
        <f t="shared" si="311"/>
        <v>2.2321095760416365</v>
      </c>
      <c r="LE25">
        <f>IF($A25&gt;=Assumptions!$D$40,1,0)</f>
        <v>1</v>
      </c>
      <c r="LF25">
        <f>Assumptions!$D$41</f>
        <v>0.83299999999999996</v>
      </c>
      <c r="LG25" s="41">
        <v>1</v>
      </c>
      <c r="LH25">
        <f>Assumptions!$D$42</f>
        <v>0.2</v>
      </c>
      <c r="LI25">
        <f t="shared" si="261"/>
        <v>1.8593472768426831</v>
      </c>
      <c r="LJ25">
        <f t="shared" ca="1" si="174"/>
        <v>0</v>
      </c>
      <c r="LK25" s="17">
        <f>INDEX(MedicalSpend,MATCH($A25,'Budget Decisions'!$A$3:$A$160,0),MATCH(LK$2,MedicalSpendCol,0))</f>
        <v>0</v>
      </c>
      <c r="LL25" s="17">
        <f>IF(INDEX('Budget Decisions'!$E$4:$E$160,MATCH(Model!$A25,'Budget Decisions'!$A$4:$A$160,0))="CURED",1,0)</f>
        <v>1</v>
      </c>
      <c r="LM25">
        <f t="shared" si="312"/>
        <v>1</v>
      </c>
      <c r="LN25" s="41">
        <v>1</v>
      </c>
      <c r="LO25">
        <f>Assumptions!$D$49</f>
        <v>0.2</v>
      </c>
      <c r="LP25">
        <f t="shared" si="262"/>
        <v>0</v>
      </c>
      <c r="LQ25">
        <f t="shared" ca="1" si="175"/>
        <v>0</v>
      </c>
      <c r="LS25">
        <f t="shared" ca="1" si="263"/>
        <v>14303542</v>
      </c>
      <c r="LT25">
        <f t="shared" ca="1" si="264"/>
        <v>14303542</v>
      </c>
      <c r="LU25">
        <f t="shared" ca="1" si="265"/>
        <v>0</v>
      </c>
      <c r="LV25">
        <f t="shared" ca="1" si="313"/>
        <v>0</v>
      </c>
      <c r="LW25">
        <f t="shared" ca="1" si="266"/>
        <v>0</v>
      </c>
      <c r="LX25">
        <f t="shared" ca="1" si="314"/>
        <v>0</v>
      </c>
      <c r="LY25">
        <f t="shared" ca="1" si="176"/>
        <v>0</v>
      </c>
      <c r="LZ25">
        <f t="shared" ca="1" si="177"/>
        <v>0</v>
      </c>
      <c r="MA25">
        <f t="shared" si="315"/>
        <v>2.7100766589378384</v>
      </c>
      <c r="MB25">
        <f>Assumptions!$E$34</f>
        <v>1.2</v>
      </c>
      <c r="MC25">
        <f ca="1">IF(AND(LW25&gt;1,LT25&gt;1),((LOG(LT25,LW25)^(1/EXP(1)))^(1/Assumptions!$D$30))-(1-Assumptions!$D$31),1)</f>
        <v>1</v>
      </c>
      <c r="MD25" s="41">
        <v>1</v>
      </c>
      <c r="ME25">
        <v>0.15</v>
      </c>
      <c r="MG25">
        <f t="shared" ca="1" si="267"/>
        <v>3.2520919907254062</v>
      </c>
      <c r="MH25">
        <f t="shared" ca="1" si="268"/>
        <v>0</v>
      </c>
      <c r="MI25" s="41">
        <v>1</v>
      </c>
      <c r="MK25">
        <f t="shared" ca="1" si="269"/>
        <v>0</v>
      </c>
      <c r="ML25">
        <f t="shared" ca="1" si="270"/>
        <v>0</v>
      </c>
      <c r="MM25">
        <f t="shared" ca="1" si="178"/>
        <v>0</v>
      </c>
      <c r="MN25">
        <v>1</v>
      </c>
      <c r="MQ25">
        <f t="shared" ca="1" si="179"/>
        <v>0</v>
      </c>
      <c r="MR25" s="17">
        <f>INDEX(MilitarySpend,MATCH($A25,'Budget Decisions'!$A$3:$A$160,0),MATCH(MR$2,MilitarySpendCol,0))</f>
        <v>0</v>
      </c>
      <c r="MS25">
        <f t="shared" si="316"/>
        <v>2.7100766589378384</v>
      </c>
      <c r="MT25">
        <f>IF($A25&gt;=Assumptions!$D$40,1,0)</f>
        <v>1</v>
      </c>
      <c r="MU25">
        <f>Assumptions!$D$41</f>
        <v>0.83299999999999996</v>
      </c>
      <c r="MV25" s="41">
        <v>1</v>
      </c>
      <c r="MW25">
        <f>Assumptions!$D$42</f>
        <v>0.2</v>
      </c>
      <c r="MX25">
        <f t="shared" si="271"/>
        <v>2.2574938568952194</v>
      </c>
      <c r="MY25">
        <f t="shared" ca="1" si="180"/>
        <v>0</v>
      </c>
      <c r="MZ25" s="17">
        <f>INDEX(MedicalSpend,MATCH($A25,'Budget Decisions'!$A$3:$A$160,0),MATCH(MZ$2,MedicalSpendCol,0))</f>
        <v>0</v>
      </c>
      <c r="NA25" s="17">
        <f>IF(INDEX('Budget Decisions'!$E$4:$E$160,MATCH(Model!$A25,'Budget Decisions'!$A$4:$A$160,0))="CURED",1,0)</f>
        <v>1</v>
      </c>
      <c r="NB25">
        <f t="shared" si="317"/>
        <v>1</v>
      </c>
      <c r="NC25" s="41">
        <v>1</v>
      </c>
      <c r="ND25">
        <f>Assumptions!$D$49</f>
        <v>0.2</v>
      </c>
      <c r="NE25">
        <f t="shared" si="272"/>
        <v>0</v>
      </c>
      <c r="NF25">
        <f t="shared" ca="1" si="181"/>
        <v>0</v>
      </c>
    </row>
    <row r="26" spans="1:370" x14ac:dyDescent="0.25">
      <c r="A26">
        <f t="shared" si="273"/>
        <v>23</v>
      </c>
      <c r="C26">
        <f t="shared" ca="1" si="182"/>
        <v>30835654</v>
      </c>
      <c r="D26">
        <f t="shared" ca="1" si="183"/>
        <v>30835654</v>
      </c>
      <c r="E26">
        <f t="shared" ca="1" si="184"/>
        <v>0</v>
      </c>
      <c r="F26">
        <f t="shared" ca="1" si="274"/>
        <v>0</v>
      </c>
      <c r="G26">
        <f t="shared" ca="1" si="185"/>
        <v>18132981</v>
      </c>
      <c r="H26">
        <f t="shared" ca="1" si="275"/>
        <v>0</v>
      </c>
      <c r="I26">
        <f t="shared" ca="1" si="128"/>
        <v>90664</v>
      </c>
      <c r="J26">
        <f t="shared" ca="1" si="129"/>
        <v>209</v>
      </c>
      <c r="K26">
        <f t="shared" si="276"/>
        <v>0.82857634545527548</v>
      </c>
      <c r="L26">
        <f>Assumptions!$E$34</f>
        <v>1.2</v>
      </c>
      <c r="M26">
        <f ca="1">IF(AND(G26&gt;1,D26&gt;1),((LOG(D26,G26)^(1/EXP(1)))^(1/Assumptions!$D$30))-(1-Assumptions!$D$31),1)</f>
        <v>0.88424136675863163</v>
      </c>
      <c r="N26" s="41">
        <v>1</v>
      </c>
      <c r="O26">
        <v>0.15</v>
      </c>
      <c r="Q26">
        <f t="shared" ca="1" si="186"/>
        <v>0.8791937762030938</v>
      </c>
      <c r="R26">
        <f t="shared" ca="1" si="187"/>
        <v>15942404</v>
      </c>
      <c r="S26" s="41">
        <v>1</v>
      </c>
      <c r="U26">
        <f t="shared" ca="1" si="188"/>
        <v>15942404</v>
      </c>
      <c r="V26">
        <f t="shared" ca="1" si="189"/>
        <v>0</v>
      </c>
      <c r="W26">
        <f t="shared" ca="1" si="130"/>
        <v>15942404</v>
      </c>
      <c r="X26">
        <v>1</v>
      </c>
      <c r="AA26">
        <f t="shared" ca="1" si="131"/>
        <v>15942404</v>
      </c>
      <c r="AB26" s="17">
        <f>INDEX(MilitarySpend,MATCH($A26,'Budget Decisions'!$A$3:$A$160,0),MATCH(AB$2,MilitarySpendCol,0))</f>
        <v>0</v>
      </c>
      <c r="AC26">
        <f t="shared" si="277"/>
        <v>0.82857634545527548</v>
      </c>
      <c r="AD26">
        <f>IF($A26&gt;=Assumptions!$D$40,1,0)</f>
        <v>1</v>
      </c>
      <c r="AE26">
        <f>Assumptions!$D$41</f>
        <v>0.83299999999999996</v>
      </c>
      <c r="AF26" s="41">
        <v>1</v>
      </c>
      <c r="AG26">
        <f>Assumptions!$D$42</f>
        <v>0.2</v>
      </c>
      <c r="AH26">
        <f t="shared" si="190"/>
        <v>0.69020409576424446</v>
      </c>
      <c r="AI26">
        <f t="shared" ca="1" si="132"/>
        <v>0</v>
      </c>
      <c r="AJ26" s="17">
        <f>INDEX(MedicalSpend,MATCH($A26,'Budget Decisions'!$A$3:$A$160,0),MATCH(AJ$2,MedicalSpendCol,0))</f>
        <v>0</v>
      </c>
      <c r="AK26" s="17">
        <f>IF(INDEX('Budget Decisions'!$E$4:$E$160,MATCH(Model!$A26,'Budget Decisions'!$A$4:$A$160,0))="CURED",1,0)</f>
        <v>1</v>
      </c>
      <c r="AL26">
        <f t="shared" si="278"/>
        <v>1</v>
      </c>
      <c r="AM26" s="41">
        <v>1</v>
      </c>
      <c r="AN26">
        <f>Assumptions!$D$49</f>
        <v>0.2</v>
      </c>
      <c r="AO26">
        <f t="shared" si="191"/>
        <v>0</v>
      </c>
      <c r="AP26">
        <f t="shared" ca="1" si="133"/>
        <v>0</v>
      </c>
      <c r="AR26">
        <f t="shared" ca="1" si="192"/>
        <v>21759017</v>
      </c>
      <c r="AS26">
        <f t="shared" ca="1" si="193"/>
        <v>21759017</v>
      </c>
      <c r="AT26">
        <f t="shared" ca="1" si="194"/>
        <v>0</v>
      </c>
      <c r="AU26">
        <f t="shared" ca="1" si="195"/>
        <v>0</v>
      </c>
      <c r="AV26">
        <f t="shared" ca="1" si="196"/>
        <v>126841</v>
      </c>
      <c r="AW26">
        <f t="shared" ca="1" si="279"/>
        <v>0</v>
      </c>
      <c r="AX26">
        <f t="shared" ca="1" si="134"/>
        <v>627</v>
      </c>
      <c r="AY26">
        <f t="shared" ca="1" si="135"/>
        <v>90665</v>
      </c>
      <c r="AZ26">
        <f t="shared" si="280"/>
        <v>0.15936301189359656</v>
      </c>
      <c r="BA26">
        <f>Assumptions!$E$34</f>
        <v>1.2</v>
      </c>
      <c r="BB26">
        <f ca="1">IF(AND(AV26&gt;1,AS26&gt;1),((LOG(AS26,AV26)^(1/EXP(1)))^(1/Assumptions!$D$30))-(1-Assumptions!$D$31),1)</f>
        <v>0.93037300191677874</v>
      </c>
      <c r="BC26" s="41">
        <v>1</v>
      </c>
      <c r="BD26">
        <v>0.15</v>
      </c>
      <c r="BF26">
        <f t="shared" ca="1" si="197"/>
        <v>0.17792045252393368</v>
      </c>
      <c r="BG26">
        <f t="shared" ca="1" si="198"/>
        <v>22567</v>
      </c>
      <c r="BH26" s="41">
        <v>1</v>
      </c>
      <c r="BJ26">
        <f t="shared" ca="1" si="199"/>
        <v>22567</v>
      </c>
      <c r="BK26">
        <f t="shared" ca="1" si="200"/>
        <v>0</v>
      </c>
      <c r="BL26">
        <f t="shared" ca="1" si="136"/>
        <v>22567</v>
      </c>
      <c r="BM26">
        <v>1</v>
      </c>
      <c r="BP26">
        <f t="shared" ca="1" si="137"/>
        <v>22567</v>
      </c>
      <c r="BQ26" s="17">
        <f>INDEX(MilitarySpend,MATCH($A26,'Budget Decisions'!$A$3:$A$160,0),MATCH(BQ$2,MilitarySpendCol,0))</f>
        <v>0</v>
      </c>
      <c r="BR26">
        <f t="shared" si="281"/>
        <v>0.15936301189359656</v>
      </c>
      <c r="BS26">
        <f>IF($A26&gt;=Assumptions!$D$40,1,0)</f>
        <v>1</v>
      </c>
      <c r="BT26">
        <f>Assumptions!$D$41</f>
        <v>0.83299999999999996</v>
      </c>
      <c r="BU26" s="41">
        <v>1</v>
      </c>
      <c r="BV26">
        <f>Assumptions!$D$42</f>
        <v>0.2</v>
      </c>
      <c r="BW26">
        <f t="shared" si="201"/>
        <v>0.13274938890736593</v>
      </c>
      <c r="BX26">
        <f t="shared" ca="1" si="138"/>
        <v>0</v>
      </c>
      <c r="BY26" s="17">
        <f>INDEX(MedicalSpend,MATCH($A26,'Budget Decisions'!$A$3:$A$160,0),MATCH(BY$2,MedicalSpendCol,0))</f>
        <v>0</v>
      </c>
      <c r="BZ26" s="17">
        <f>IF(INDEX('Budget Decisions'!$E$4:$E$160,MATCH(Model!$A26,'Budget Decisions'!$A$4:$A$160,0))="CURED",1,0)</f>
        <v>1</v>
      </c>
      <c r="CA26">
        <f t="shared" si="282"/>
        <v>1</v>
      </c>
      <c r="CB26" s="41">
        <v>1</v>
      </c>
      <c r="CC26">
        <f>Assumptions!$D$49</f>
        <v>0.2</v>
      </c>
      <c r="CD26">
        <f t="shared" si="202"/>
        <v>0</v>
      </c>
      <c r="CE26">
        <f t="shared" ca="1" si="139"/>
        <v>0</v>
      </c>
      <c r="CG26">
        <f t="shared" ca="1" si="203"/>
        <v>20165699</v>
      </c>
      <c r="CH26">
        <f t="shared" ca="1" si="204"/>
        <v>20165699</v>
      </c>
      <c r="CI26">
        <f t="shared" ca="1" si="205"/>
        <v>0</v>
      </c>
      <c r="CJ26">
        <f t="shared" ca="1" si="283"/>
        <v>0</v>
      </c>
      <c r="CK26">
        <f t="shared" ca="1" si="206"/>
        <v>324</v>
      </c>
      <c r="CL26">
        <f t="shared" ca="1" si="284"/>
        <v>0</v>
      </c>
      <c r="CM26">
        <f t="shared" ca="1" si="140"/>
        <v>1</v>
      </c>
      <c r="CN26">
        <f t="shared" ca="1" si="141"/>
        <v>209</v>
      </c>
      <c r="CO26">
        <f t="shared" si="285"/>
        <v>0.24130002925990637</v>
      </c>
      <c r="CP26">
        <f>Assumptions!$E$34</f>
        <v>1.2</v>
      </c>
      <c r="CQ26">
        <f ca="1">IF(AND(CK26&gt;1,CH26&gt;1),((LOG(CH26,CK26)^(1/EXP(1)))^(1/Assumptions!$D$30))-(1-Assumptions!$D$31),1)</f>
        <v>1.0355066744321446</v>
      </c>
      <c r="CR26" s="41">
        <v>1</v>
      </c>
      <c r="CS26">
        <v>0.15</v>
      </c>
      <c r="CU26">
        <f t="shared" ca="1" si="207"/>
        <v>0.2998413490071658</v>
      </c>
      <c r="CV26">
        <f t="shared" ca="1" si="208"/>
        <v>97</v>
      </c>
      <c r="CW26" s="41">
        <v>1</v>
      </c>
      <c r="CY26">
        <f t="shared" ca="1" si="209"/>
        <v>97</v>
      </c>
      <c r="CZ26">
        <f t="shared" ca="1" si="210"/>
        <v>0</v>
      </c>
      <c r="DA26">
        <f t="shared" ca="1" si="142"/>
        <v>97</v>
      </c>
      <c r="DB26">
        <v>1</v>
      </c>
      <c r="DE26">
        <f t="shared" ca="1" si="143"/>
        <v>97</v>
      </c>
      <c r="DF26" s="17">
        <f>INDEX(MilitarySpend,MATCH($A26,'Budget Decisions'!$A$3:$A$160,0),MATCH(DF$2,MilitarySpendCol,0))</f>
        <v>0</v>
      </c>
      <c r="DG26">
        <f t="shared" si="286"/>
        <v>0.24130002925990637</v>
      </c>
      <c r="DH26">
        <f>IF($A26&gt;=Assumptions!$D$40,1,0)</f>
        <v>1</v>
      </c>
      <c r="DI26">
        <f>Assumptions!$D$41</f>
        <v>0.83299999999999996</v>
      </c>
      <c r="DJ26" s="41">
        <v>1</v>
      </c>
      <c r="DK26">
        <f>Assumptions!$D$42</f>
        <v>0.2</v>
      </c>
      <c r="DL26">
        <f t="shared" si="211"/>
        <v>0.20100292437350201</v>
      </c>
      <c r="DM26">
        <f t="shared" ca="1" si="144"/>
        <v>0</v>
      </c>
      <c r="DN26" s="17">
        <f>INDEX(MedicalSpend,MATCH($A26,'Budget Decisions'!$A$3:$A$160,0),MATCH(DN$2,MedicalSpendCol,0))</f>
        <v>0</v>
      </c>
      <c r="DO26" s="17">
        <f>IF(INDEX('Budget Decisions'!$E$4:$E$160,MATCH(Model!$A26,'Budget Decisions'!$A$4:$A$160,0))="CURED",1,0)</f>
        <v>1</v>
      </c>
      <c r="DP26">
        <f t="shared" si="287"/>
        <v>1</v>
      </c>
      <c r="DQ26" s="41">
        <v>1</v>
      </c>
      <c r="DR26">
        <f>Assumptions!$D$49</f>
        <v>0.2</v>
      </c>
      <c r="DS26">
        <f t="shared" si="212"/>
        <v>0</v>
      </c>
      <c r="DT26">
        <f t="shared" ca="1" si="145"/>
        <v>0</v>
      </c>
      <c r="DV26">
        <f t="shared" ca="1" si="213"/>
        <v>46395654</v>
      </c>
      <c r="DW26">
        <f t="shared" ca="1" si="214"/>
        <v>46395654</v>
      </c>
      <c r="DX26">
        <f t="shared" ca="1" si="215"/>
        <v>0</v>
      </c>
      <c r="DY26">
        <f t="shared" ca="1" si="288"/>
        <v>0</v>
      </c>
      <c r="DZ26">
        <f t="shared" ca="1" si="216"/>
        <v>0</v>
      </c>
      <c r="EA26">
        <f t="shared" ca="1" si="289"/>
        <v>0</v>
      </c>
      <c r="EB26">
        <f t="shared" ca="1" si="146"/>
        <v>0</v>
      </c>
      <c r="EC26">
        <f t="shared" ca="1" si="147"/>
        <v>0</v>
      </c>
      <c r="ED26">
        <f t="shared" si="290"/>
        <v>0.87442730726206253</v>
      </c>
      <c r="EE26">
        <f>Assumptions!$E$34</f>
        <v>1.2</v>
      </c>
      <c r="EF26">
        <f ca="1">IF(AND(DZ26&gt;1,DW26&gt;1),((LOG(DW26,DZ26)^(1/EXP(1)))^(1/Assumptions!$D$30))-(1-Assumptions!$D$31),1)</f>
        <v>1</v>
      </c>
      <c r="EG26" s="41">
        <v>1</v>
      </c>
      <c r="EH26">
        <v>0.15</v>
      </c>
      <c r="EJ26">
        <f t="shared" ca="1" si="217"/>
        <v>1.049312768714475</v>
      </c>
      <c r="EK26">
        <f t="shared" ca="1" si="218"/>
        <v>0</v>
      </c>
      <c r="EL26" s="41">
        <v>1</v>
      </c>
      <c r="EN26">
        <f t="shared" ca="1" si="219"/>
        <v>0</v>
      </c>
      <c r="EO26">
        <f t="shared" ca="1" si="220"/>
        <v>0</v>
      </c>
      <c r="EP26">
        <f t="shared" ca="1" si="148"/>
        <v>0</v>
      </c>
      <c r="EQ26">
        <v>1</v>
      </c>
      <c r="ET26">
        <f t="shared" ca="1" si="149"/>
        <v>0</v>
      </c>
      <c r="EU26" s="17">
        <f>INDEX(MilitarySpend,MATCH($A26,'Budget Decisions'!$A$3:$A$160,0),MATCH(EU$2,MilitarySpendCol,0))</f>
        <v>0</v>
      </c>
      <c r="EV26">
        <f t="shared" si="291"/>
        <v>0.87442730726206253</v>
      </c>
      <c r="EW26">
        <f>IF($A26&gt;=Assumptions!$D$40,1,0)</f>
        <v>1</v>
      </c>
      <c r="EX26">
        <f>Assumptions!$D$41</f>
        <v>0.83299999999999996</v>
      </c>
      <c r="EY26" s="41">
        <v>1</v>
      </c>
      <c r="EZ26">
        <f>Assumptions!$D$42</f>
        <v>0.2</v>
      </c>
      <c r="FA26">
        <f t="shared" si="221"/>
        <v>0.72839794694929805</v>
      </c>
      <c r="FB26">
        <f t="shared" ca="1" si="150"/>
        <v>0</v>
      </c>
      <c r="FC26" s="17">
        <f>INDEX(MedicalSpend,MATCH($A26,'Budget Decisions'!$A$3:$A$160,0),MATCH(FC$2,MedicalSpendCol,0))</f>
        <v>0</v>
      </c>
      <c r="FD26" s="17">
        <f>IF(INDEX('Budget Decisions'!$E$4:$E$160,MATCH(Model!$A26,'Budget Decisions'!$A$4:$A$160,0))="CURED",1,0)</f>
        <v>1</v>
      </c>
      <c r="FE26">
        <f t="shared" si="292"/>
        <v>1</v>
      </c>
      <c r="FF26" s="41">
        <v>1</v>
      </c>
      <c r="FG26">
        <f>Assumptions!$D$49</f>
        <v>0.2</v>
      </c>
      <c r="FH26">
        <f t="shared" si="222"/>
        <v>0</v>
      </c>
      <c r="FI26">
        <f t="shared" ca="1" si="151"/>
        <v>0</v>
      </c>
      <c r="FK26">
        <f t="shared" ca="1" si="223"/>
        <v>35235346</v>
      </c>
      <c r="FL26">
        <f t="shared" ca="1" si="224"/>
        <v>35235346</v>
      </c>
      <c r="FM26">
        <f t="shared" ca="1" si="225"/>
        <v>0</v>
      </c>
      <c r="FN26">
        <f t="shared" ca="1" si="293"/>
        <v>0</v>
      </c>
      <c r="FO26">
        <f t="shared" ca="1" si="226"/>
        <v>404</v>
      </c>
      <c r="FP26">
        <f t="shared" ca="1" si="294"/>
        <v>0</v>
      </c>
      <c r="FQ26">
        <f t="shared" ca="1" si="152"/>
        <v>1</v>
      </c>
      <c r="FR26">
        <f t="shared" ca="1" si="153"/>
        <v>209</v>
      </c>
      <c r="FS26">
        <f t="shared" si="295"/>
        <v>0.36303408195741388</v>
      </c>
      <c r="FT26">
        <f>Assumptions!$E$34</f>
        <v>1.2</v>
      </c>
      <c r="FU26">
        <f ca="1">IF(AND(FO26&gt;1,FL26&gt;1),((LOG(FL26,FO26)^(1/EXP(1)))^(1/Assumptions!$D$30))-(1-Assumptions!$D$31),1)</f>
        <v>1.0347528897613363</v>
      </c>
      <c r="FV26" s="41">
        <v>1</v>
      </c>
      <c r="FW26">
        <v>0.15</v>
      </c>
      <c r="FY26">
        <f t="shared" ca="1" si="227"/>
        <v>0.45078067846474534</v>
      </c>
      <c r="FZ26">
        <f t="shared" ca="1" si="228"/>
        <v>182</v>
      </c>
      <c r="GA26" s="41">
        <v>0.99332072247653824</v>
      </c>
      <c r="GC26">
        <f t="shared" ca="1" si="229"/>
        <v>182</v>
      </c>
      <c r="GD26">
        <f t="shared" ca="1" si="230"/>
        <v>0</v>
      </c>
      <c r="GE26">
        <f t="shared" ca="1" si="154"/>
        <v>182</v>
      </c>
      <c r="GF26">
        <v>1</v>
      </c>
      <c r="GI26">
        <f t="shared" ca="1" si="155"/>
        <v>182</v>
      </c>
      <c r="GJ26" s="17">
        <f>INDEX(MilitarySpend,MATCH($A26,'Budget Decisions'!$A$3:$A$160,0),MATCH(GJ$2,MilitarySpendCol,0))</f>
        <v>0</v>
      </c>
      <c r="GK26">
        <f t="shared" si="296"/>
        <v>0.36303408195741388</v>
      </c>
      <c r="GL26">
        <f>IF($A26&gt;=Assumptions!$D$40,1,0)</f>
        <v>1</v>
      </c>
      <c r="GM26">
        <f>Assumptions!$D$41</f>
        <v>0.83299999999999996</v>
      </c>
      <c r="GN26" s="41">
        <v>1</v>
      </c>
      <c r="GO26">
        <f>Assumptions!$D$42</f>
        <v>0.2</v>
      </c>
      <c r="GP26">
        <f t="shared" si="231"/>
        <v>0.30240739027052577</v>
      </c>
      <c r="GQ26">
        <f t="shared" ca="1" si="156"/>
        <v>0</v>
      </c>
      <c r="GR26" s="17">
        <f>INDEX(MedicalSpend,MATCH($A26,'Budget Decisions'!$A$3:$A$160,0),MATCH(GR$2,MedicalSpendCol,0))</f>
        <v>0</v>
      </c>
      <c r="GS26" s="17">
        <f>IF(INDEX('Budget Decisions'!$E$4:$E$160,MATCH(Model!$A26,'Budget Decisions'!$A$4:$A$160,0))="CURED",1,0)</f>
        <v>1</v>
      </c>
      <c r="GT26">
        <f t="shared" si="297"/>
        <v>1</v>
      </c>
      <c r="GU26" s="41">
        <v>1</v>
      </c>
      <c r="GV26">
        <f>Assumptions!$D$49</f>
        <v>0.2</v>
      </c>
      <c r="GW26">
        <f t="shared" si="232"/>
        <v>0</v>
      </c>
      <c r="GX26">
        <f t="shared" ca="1" si="157"/>
        <v>0</v>
      </c>
      <c r="GZ26">
        <f t="shared" ca="1" si="233"/>
        <v>18084651</v>
      </c>
      <c r="HA26">
        <f t="shared" ca="1" si="234"/>
        <v>18084651</v>
      </c>
      <c r="HB26">
        <f t="shared" ca="1" si="235"/>
        <v>0</v>
      </c>
      <c r="HC26">
        <f t="shared" ca="1" si="298"/>
        <v>0</v>
      </c>
      <c r="HD26">
        <f t="shared" ca="1" si="236"/>
        <v>0</v>
      </c>
      <c r="HE26">
        <f t="shared" ca="1" si="299"/>
        <v>0</v>
      </c>
      <c r="HF26">
        <f t="shared" ca="1" si="158"/>
        <v>0</v>
      </c>
      <c r="HG26">
        <f t="shared" ca="1" si="159"/>
        <v>0</v>
      </c>
      <c r="HH26">
        <f t="shared" si="300"/>
        <v>0.464689620669401</v>
      </c>
      <c r="HI26">
        <f>Assumptions!$E$34</f>
        <v>1.2</v>
      </c>
      <c r="HJ26">
        <f ca="1">IF(AND(HD26&gt;1,HA26&gt;1),((LOG(HA26,HD26)^(1/EXP(1)))^(1/Assumptions!$D$30))-(1-Assumptions!$D$31),1)</f>
        <v>1</v>
      </c>
      <c r="HK26" s="41">
        <v>1</v>
      </c>
      <c r="HL26">
        <v>0.15</v>
      </c>
      <c r="HN26">
        <f t="shared" ca="1" si="237"/>
        <v>0.55762754480328114</v>
      </c>
      <c r="HO26">
        <f t="shared" ca="1" si="238"/>
        <v>0</v>
      </c>
      <c r="HP26" s="41">
        <v>1</v>
      </c>
      <c r="HR26">
        <f t="shared" ca="1" si="239"/>
        <v>0</v>
      </c>
      <c r="HS26">
        <f t="shared" ca="1" si="240"/>
        <v>0</v>
      </c>
      <c r="HT26">
        <f t="shared" ca="1" si="160"/>
        <v>0</v>
      </c>
      <c r="HU26">
        <v>1</v>
      </c>
      <c r="HX26">
        <f t="shared" ca="1" si="161"/>
        <v>0</v>
      </c>
      <c r="HY26" s="17">
        <f>INDEX(MilitarySpend,MATCH($A26,'Budget Decisions'!$A$3:$A$160,0),MATCH(HY$2,MilitarySpendCol,0))</f>
        <v>0</v>
      </c>
      <c r="HZ26">
        <f t="shared" si="301"/>
        <v>0.464689620669401</v>
      </c>
      <c r="IA26">
        <f>IF($A26&gt;=Assumptions!$D$40,1,0)</f>
        <v>1</v>
      </c>
      <c r="IB26">
        <f>Assumptions!$D$41</f>
        <v>0.83299999999999996</v>
      </c>
      <c r="IC26" s="41">
        <v>1</v>
      </c>
      <c r="ID26">
        <f>Assumptions!$D$42</f>
        <v>0.2</v>
      </c>
      <c r="IE26">
        <f t="shared" si="241"/>
        <v>0.38708645401761099</v>
      </c>
      <c r="IF26">
        <f t="shared" ca="1" si="162"/>
        <v>0</v>
      </c>
      <c r="IG26" s="17">
        <f>INDEX(MedicalSpend,MATCH($A26,'Budget Decisions'!$A$3:$A$160,0),MATCH(IG$2,MedicalSpendCol,0))</f>
        <v>0</v>
      </c>
      <c r="IH26" s="17">
        <f>IF(INDEX('Budget Decisions'!$E$4:$E$160,MATCH(Model!$A26,'Budget Decisions'!$A$4:$A$160,0))="CURED",1,0)</f>
        <v>1</v>
      </c>
      <c r="II26">
        <f t="shared" si="302"/>
        <v>1</v>
      </c>
      <c r="IJ26" s="41">
        <v>1</v>
      </c>
      <c r="IK26">
        <f>Assumptions!$D$49</f>
        <v>0.2</v>
      </c>
      <c r="IL26">
        <f t="shared" si="242"/>
        <v>0</v>
      </c>
      <c r="IM26">
        <f t="shared" ca="1" si="163"/>
        <v>0</v>
      </c>
      <c r="IO26">
        <f t="shared" ca="1" si="243"/>
        <v>57806544</v>
      </c>
      <c r="IP26">
        <f t="shared" ca="1" si="244"/>
        <v>57806544</v>
      </c>
      <c r="IQ26">
        <f t="shared" ca="1" si="245"/>
        <v>0</v>
      </c>
      <c r="IR26">
        <f t="shared" ca="1" si="303"/>
        <v>0</v>
      </c>
      <c r="IS26">
        <f t="shared" ca="1" si="246"/>
        <v>0</v>
      </c>
      <c r="IT26">
        <f t="shared" ca="1" si="304"/>
        <v>0</v>
      </c>
      <c r="IU26">
        <f t="shared" ca="1" si="164"/>
        <v>0</v>
      </c>
      <c r="IV26">
        <f t="shared" ca="1" si="165"/>
        <v>0</v>
      </c>
      <c r="IW26">
        <f t="shared" si="305"/>
        <v>1.1264233685228699</v>
      </c>
      <c r="IX26">
        <f>Assumptions!$E$34</f>
        <v>1.2</v>
      </c>
      <c r="IY26">
        <f ca="1">IF(AND(IS26&gt;1,IP26&gt;1),((LOG(IP26,IS26)^(1/EXP(1)))^(1/Assumptions!$D$30))-(1-Assumptions!$D$31),1)</f>
        <v>1</v>
      </c>
      <c r="IZ26" s="41">
        <v>1</v>
      </c>
      <c r="JA26">
        <v>0.15</v>
      </c>
      <c r="JC26">
        <f t="shared" ca="1" si="247"/>
        <v>1.3517080422274439</v>
      </c>
      <c r="JD26">
        <f t="shared" ca="1" si="248"/>
        <v>0</v>
      </c>
      <c r="JE26" s="41">
        <v>0.74040060239546579</v>
      </c>
      <c r="JG26">
        <f t="shared" ca="1" si="249"/>
        <v>0</v>
      </c>
      <c r="JH26">
        <f t="shared" ca="1" si="250"/>
        <v>0</v>
      </c>
      <c r="JI26">
        <f t="shared" ca="1" si="166"/>
        <v>0</v>
      </c>
      <c r="JJ26">
        <v>1</v>
      </c>
      <c r="JM26">
        <f t="shared" ca="1" si="167"/>
        <v>0</v>
      </c>
      <c r="JN26" s="17">
        <f>INDEX(MilitarySpend,MATCH($A26,'Budget Decisions'!$A$3:$A$160,0),MATCH(JN$2,MilitarySpendCol,0))</f>
        <v>0</v>
      </c>
      <c r="JO26">
        <f t="shared" si="306"/>
        <v>1.1264233685228699</v>
      </c>
      <c r="JP26">
        <f>IF($A26&gt;=Assumptions!$D$40,1,0)</f>
        <v>1</v>
      </c>
      <c r="JQ26">
        <f>Assumptions!$D$41</f>
        <v>0.83299999999999996</v>
      </c>
      <c r="JR26" s="41">
        <v>1</v>
      </c>
      <c r="JS26">
        <f>Assumptions!$D$42</f>
        <v>0.2</v>
      </c>
      <c r="JT26">
        <f t="shared" si="251"/>
        <v>0.9383106659795506</v>
      </c>
      <c r="JU26">
        <f t="shared" ca="1" si="168"/>
        <v>0</v>
      </c>
      <c r="JV26" s="17">
        <f>INDEX(MedicalSpend,MATCH($A26,'Budget Decisions'!$A$3:$A$160,0),MATCH(JV$2,MedicalSpendCol,0))</f>
        <v>0</v>
      </c>
      <c r="JW26" s="17">
        <f>IF(INDEX('Budget Decisions'!$E$4:$E$160,MATCH(Model!$A26,'Budget Decisions'!$A$4:$A$160,0))="CURED",1,0)</f>
        <v>1</v>
      </c>
      <c r="JX26">
        <f t="shared" si="307"/>
        <v>1</v>
      </c>
      <c r="JY26" s="41">
        <v>1</v>
      </c>
      <c r="JZ26">
        <f>Assumptions!$D$49</f>
        <v>0.2</v>
      </c>
      <c r="KA26">
        <f t="shared" si="252"/>
        <v>0</v>
      </c>
      <c r="KB26">
        <f t="shared" ca="1" si="169"/>
        <v>0</v>
      </c>
      <c r="KD26">
        <f t="shared" ca="1" si="253"/>
        <v>40621237</v>
      </c>
      <c r="KE26">
        <f t="shared" ca="1" si="254"/>
        <v>40621237</v>
      </c>
      <c r="KF26">
        <f t="shared" ca="1" si="255"/>
        <v>0</v>
      </c>
      <c r="KG26">
        <f t="shared" ca="1" si="308"/>
        <v>0</v>
      </c>
      <c r="KH26">
        <f t="shared" ca="1" si="256"/>
        <v>0</v>
      </c>
      <c r="KI26">
        <f t="shared" ca="1" si="309"/>
        <v>0</v>
      </c>
      <c r="KJ26">
        <f t="shared" ca="1" si="170"/>
        <v>0</v>
      </c>
      <c r="KK26">
        <f t="shared" ca="1" si="171"/>
        <v>0</v>
      </c>
      <c r="KL26">
        <f t="shared" si="310"/>
        <v>2.2321095760416365</v>
      </c>
      <c r="KM26">
        <f>Assumptions!$E$34</f>
        <v>1.2</v>
      </c>
      <c r="KN26">
        <f ca="1">IF(AND(KH26&gt;1,KE26&gt;1),((LOG(KE26,KH26)^(1/EXP(1)))^(1/Assumptions!$D$30))-(1-Assumptions!$D$31),1)</f>
        <v>1</v>
      </c>
      <c r="KO26" s="41">
        <v>1</v>
      </c>
      <c r="KP26">
        <v>0.15</v>
      </c>
      <c r="KR26">
        <f t="shared" ca="1" si="257"/>
        <v>2.6785314912499638</v>
      </c>
      <c r="KS26">
        <f t="shared" ca="1" si="258"/>
        <v>0</v>
      </c>
      <c r="KT26" s="41">
        <v>0.18709425318583972</v>
      </c>
      <c r="KV26">
        <f t="shared" ca="1" si="259"/>
        <v>0</v>
      </c>
      <c r="KW26">
        <f t="shared" ca="1" si="260"/>
        <v>0</v>
      </c>
      <c r="KX26">
        <f t="shared" ca="1" si="172"/>
        <v>0</v>
      </c>
      <c r="KY26">
        <v>1</v>
      </c>
      <c r="LB26">
        <f t="shared" ca="1" si="173"/>
        <v>0</v>
      </c>
      <c r="LC26" s="17">
        <f>INDEX(MilitarySpend,MATCH($A26,'Budget Decisions'!$A$3:$A$160,0),MATCH(LC$2,MilitarySpendCol,0))</f>
        <v>0</v>
      </c>
      <c r="LD26">
        <f t="shared" si="311"/>
        <v>2.2321095760416365</v>
      </c>
      <c r="LE26">
        <f>IF($A26&gt;=Assumptions!$D$40,1,0)</f>
        <v>1</v>
      </c>
      <c r="LF26">
        <f>Assumptions!$D$41</f>
        <v>0.83299999999999996</v>
      </c>
      <c r="LG26" s="41">
        <v>1</v>
      </c>
      <c r="LH26">
        <f>Assumptions!$D$42</f>
        <v>0.2</v>
      </c>
      <c r="LI26">
        <f t="shared" si="261"/>
        <v>1.8593472768426831</v>
      </c>
      <c r="LJ26">
        <f t="shared" ca="1" si="174"/>
        <v>0</v>
      </c>
      <c r="LK26" s="17">
        <f>INDEX(MedicalSpend,MATCH($A26,'Budget Decisions'!$A$3:$A$160,0),MATCH(LK$2,MedicalSpendCol,0))</f>
        <v>0</v>
      </c>
      <c r="LL26" s="17">
        <f>IF(INDEX('Budget Decisions'!$E$4:$E$160,MATCH(Model!$A26,'Budget Decisions'!$A$4:$A$160,0))="CURED",1,0)</f>
        <v>1</v>
      </c>
      <c r="LM26">
        <f t="shared" si="312"/>
        <v>1</v>
      </c>
      <c r="LN26" s="41">
        <v>1</v>
      </c>
      <c r="LO26">
        <f>Assumptions!$D$49</f>
        <v>0.2</v>
      </c>
      <c r="LP26">
        <f t="shared" si="262"/>
        <v>0</v>
      </c>
      <c r="LQ26">
        <f t="shared" ca="1" si="175"/>
        <v>0</v>
      </c>
      <c r="LS26">
        <f t="shared" ca="1" si="263"/>
        <v>14303542</v>
      </c>
      <c r="LT26">
        <f t="shared" ca="1" si="264"/>
        <v>14303542</v>
      </c>
      <c r="LU26">
        <f t="shared" ca="1" si="265"/>
        <v>0</v>
      </c>
      <c r="LV26">
        <f t="shared" ca="1" si="313"/>
        <v>0</v>
      </c>
      <c r="LW26">
        <f t="shared" ca="1" si="266"/>
        <v>0</v>
      </c>
      <c r="LX26">
        <f t="shared" ca="1" si="314"/>
        <v>0</v>
      </c>
      <c r="LY26">
        <f t="shared" ca="1" si="176"/>
        <v>0</v>
      </c>
      <c r="LZ26">
        <f t="shared" ca="1" si="177"/>
        <v>0</v>
      </c>
      <c r="MA26">
        <f t="shared" si="315"/>
        <v>2.7100766589378384</v>
      </c>
      <c r="MB26">
        <f>Assumptions!$E$34</f>
        <v>1.2</v>
      </c>
      <c r="MC26">
        <f ca="1">IF(AND(LW26&gt;1,LT26&gt;1),((LOG(LT26,LW26)^(1/EXP(1)))^(1/Assumptions!$D$30))-(1-Assumptions!$D$31),1)</f>
        <v>1</v>
      </c>
      <c r="MD26" s="41">
        <v>1</v>
      </c>
      <c r="ME26">
        <v>0.15</v>
      </c>
      <c r="MG26">
        <f t="shared" ca="1" si="267"/>
        <v>3.2520919907254062</v>
      </c>
      <c r="MH26">
        <f t="shared" ca="1" si="268"/>
        <v>0</v>
      </c>
      <c r="MI26" s="41">
        <v>1</v>
      </c>
      <c r="MK26">
        <f t="shared" ca="1" si="269"/>
        <v>0</v>
      </c>
      <c r="ML26">
        <f t="shared" ca="1" si="270"/>
        <v>0</v>
      </c>
      <c r="MM26">
        <f t="shared" ca="1" si="178"/>
        <v>0</v>
      </c>
      <c r="MN26">
        <v>1</v>
      </c>
      <c r="MQ26">
        <f t="shared" ca="1" si="179"/>
        <v>0</v>
      </c>
      <c r="MR26" s="17">
        <f>INDEX(MilitarySpend,MATCH($A26,'Budget Decisions'!$A$3:$A$160,0),MATCH(MR$2,MilitarySpendCol,0))</f>
        <v>0</v>
      </c>
      <c r="MS26">
        <f t="shared" si="316"/>
        <v>2.7100766589378384</v>
      </c>
      <c r="MT26">
        <f>IF($A26&gt;=Assumptions!$D$40,1,0)</f>
        <v>1</v>
      </c>
      <c r="MU26">
        <f>Assumptions!$D$41</f>
        <v>0.83299999999999996</v>
      </c>
      <c r="MV26" s="41">
        <v>1</v>
      </c>
      <c r="MW26">
        <f>Assumptions!$D$42</f>
        <v>0.2</v>
      </c>
      <c r="MX26">
        <f t="shared" si="271"/>
        <v>2.2574938568952194</v>
      </c>
      <c r="MY26">
        <f t="shared" ca="1" si="180"/>
        <v>0</v>
      </c>
      <c r="MZ26" s="17">
        <f>INDEX(MedicalSpend,MATCH($A26,'Budget Decisions'!$A$3:$A$160,0),MATCH(MZ$2,MedicalSpendCol,0))</f>
        <v>0</v>
      </c>
      <c r="NA26" s="17">
        <f>IF(INDEX('Budget Decisions'!$E$4:$E$160,MATCH(Model!$A26,'Budget Decisions'!$A$4:$A$160,0))="CURED",1,0)</f>
        <v>1</v>
      </c>
      <c r="NB26">
        <f t="shared" si="317"/>
        <v>1</v>
      </c>
      <c r="NC26" s="41">
        <v>1</v>
      </c>
      <c r="ND26">
        <f>Assumptions!$D$49</f>
        <v>0.2</v>
      </c>
      <c r="NE26">
        <f t="shared" si="272"/>
        <v>0</v>
      </c>
      <c r="NF26">
        <f t="shared" ca="1" si="181"/>
        <v>0</v>
      </c>
    </row>
    <row r="27" spans="1:370" x14ac:dyDescent="0.25">
      <c r="A27">
        <f t="shared" si="273"/>
        <v>24</v>
      </c>
      <c r="C27">
        <f t="shared" ca="1" si="182"/>
        <v>14893250</v>
      </c>
      <c r="D27">
        <f t="shared" ca="1" si="183"/>
        <v>14893250</v>
      </c>
      <c r="E27">
        <f t="shared" ca="1" si="184"/>
        <v>0</v>
      </c>
      <c r="F27">
        <f t="shared" ca="1" si="274"/>
        <v>0</v>
      </c>
      <c r="G27">
        <f t="shared" ca="1" si="185"/>
        <v>33984930</v>
      </c>
      <c r="H27">
        <f t="shared" ca="1" si="275"/>
        <v>0</v>
      </c>
      <c r="I27">
        <f t="shared" ca="1" si="128"/>
        <v>169924</v>
      </c>
      <c r="J27">
        <f t="shared" ca="1" si="129"/>
        <v>395</v>
      </c>
      <c r="K27">
        <f t="shared" si="276"/>
        <v>0.82857634545527548</v>
      </c>
      <c r="L27">
        <f>Assumptions!$E$34</f>
        <v>1.2</v>
      </c>
      <c r="M27">
        <f ca="1">IF(AND(G27&gt;1,D27&gt;1),((LOG(D27,G27)^(1/EXP(1)))^(1/Assumptions!$D$30))-(1-Assumptions!$D$31),1)</f>
        <v>0.87342501525635097</v>
      </c>
      <c r="N27" s="41">
        <v>1</v>
      </c>
      <c r="O27">
        <v>0.15</v>
      </c>
      <c r="Q27">
        <f t="shared" ca="1" si="186"/>
        <v>0.86843916860439052</v>
      </c>
      <c r="R27">
        <f t="shared" ca="1" si="187"/>
        <v>14893250</v>
      </c>
      <c r="S27" s="41">
        <v>1</v>
      </c>
      <c r="U27">
        <f t="shared" ca="1" si="188"/>
        <v>14893250</v>
      </c>
      <c r="V27">
        <f t="shared" ca="1" si="189"/>
        <v>0</v>
      </c>
      <c r="W27">
        <f t="shared" ca="1" si="130"/>
        <v>14893250</v>
      </c>
      <c r="X27">
        <v>1</v>
      </c>
      <c r="AA27">
        <f t="shared" ca="1" si="131"/>
        <v>14893250</v>
      </c>
      <c r="AB27" s="17">
        <f>INDEX(MilitarySpend,MATCH($A27,'Budget Decisions'!$A$3:$A$160,0),MATCH(AB$2,MilitarySpendCol,0))</f>
        <v>0</v>
      </c>
      <c r="AC27">
        <f t="shared" si="277"/>
        <v>0.82857634545527548</v>
      </c>
      <c r="AD27">
        <f>IF($A27&gt;=Assumptions!$D$40,1,0)</f>
        <v>1</v>
      </c>
      <c r="AE27">
        <f>Assumptions!$D$41</f>
        <v>0.83299999999999996</v>
      </c>
      <c r="AF27" s="41">
        <v>1</v>
      </c>
      <c r="AG27">
        <f>Assumptions!$D$42</f>
        <v>0.2</v>
      </c>
      <c r="AH27">
        <f t="shared" si="190"/>
        <v>0.69020409576424446</v>
      </c>
      <c r="AI27">
        <f t="shared" ca="1" si="132"/>
        <v>0</v>
      </c>
      <c r="AJ27" s="17">
        <f>INDEX(MedicalSpend,MATCH($A27,'Budget Decisions'!$A$3:$A$160,0),MATCH(AJ$2,MedicalSpendCol,0))</f>
        <v>0</v>
      </c>
      <c r="AK27" s="17">
        <f>IF(INDEX('Budget Decisions'!$E$4:$E$160,MATCH(Model!$A27,'Budget Decisions'!$A$4:$A$160,0))="CURED",1,0)</f>
        <v>1</v>
      </c>
      <c r="AL27">
        <f t="shared" si="278"/>
        <v>1</v>
      </c>
      <c r="AM27" s="41">
        <v>1</v>
      </c>
      <c r="AN27">
        <f>Assumptions!$D$49</f>
        <v>0.2</v>
      </c>
      <c r="AO27">
        <f t="shared" si="191"/>
        <v>0</v>
      </c>
      <c r="AP27">
        <f t="shared" ca="1" si="133"/>
        <v>0</v>
      </c>
      <c r="AR27">
        <f t="shared" ca="1" si="192"/>
        <v>21736450</v>
      </c>
      <c r="AS27">
        <f t="shared" ca="1" si="193"/>
        <v>21736450</v>
      </c>
      <c r="AT27">
        <f t="shared" ca="1" si="194"/>
        <v>0</v>
      </c>
      <c r="AU27">
        <f t="shared" ca="1" si="195"/>
        <v>0</v>
      </c>
      <c r="AV27">
        <f t="shared" ca="1" si="196"/>
        <v>239446</v>
      </c>
      <c r="AW27">
        <f t="shared" ca="1" si="279"/>
        <v>0</v>
      </c>
      <c r="AX27">
        <f t="shared" ca="1" si="134"/>
        <v>1185</v>
      </c>
      <c r="AY27">
        <f t="shared" ca="1" si="135"/>
        <v>169926</v>
      </c>
      <c r="AZ27">
        <f t="shared" si="280"/>
        <v>0.15936301189359656</v>
      </c>
      <c r="BA27">
        <f>Assumptions!$E$34</f>
        <v>1.2</v>
      </c>
      <c r="BB27">
        <f ca="1">IF(AND(AV27&gt;1,AS27&gt;1),((LOG(AS27,AV27)^(1/EXP(1)))^(1/Assumptions!$D$30))-(1-Assumptions!$D$31),1)</f>
        <v>0.92290496783212717</v>
      </c>
      <c r="BC27" s="41">
        <v>1</v>
      </c>
      <c r="BD27">
        <v>0.15</v>
      </c>
      <c r="BF27">
        <f t="shared" ca="1" si="197"/>
        <v>0.17649229843834874</v>
      </c>
      <c r="BG27">
        <f t="shared" ca="1" si="198"/>
        <v>42260</v>
      </c>
      <c r="BH27" s="41">
        <v>1</v>
      </c>
      <c r="BJ27">
        <f t="shared" ca="1" si="199"/>
        <v>42260</v>
      </c>
      <c r="BK27">
        <f t="shared" ca="1" si="200"/>
        <v>0</v>
      </c>
      <c r="BL27">
        <f t="shared" ca="1" si="136"/>
        <v>42260</v>
      </c>
      <c r="BM27">
        <v>1</v>
      </c>
      <c r="BP27">
        <f t="shared" ca="1" si="137"/>
        <v>42260</v>
      </c>
      <c r="BQ27" s="17">
        <f>INDEX(MilitarySpend,MATCH($A27,'Budget Decisions'!$A$3:$A$160,0),MATCH(BQ$2,MilitarySpendCol,0))</f>
        <v>0</v>
      </c>
      <c r="BR27">
        <f t="shared" si="281"/>
        <v>0.15936301189359656</v>
      </c>
      <c r="BS27">
        <f>IF($A27&gt;=Assumptions!$D$40,1,0)</f>
        <v>1</v>
      </c>
      <c r="BT27">
        <f>Assumptions!$D$41</f>
        <v>0.83299999999999996</v>
      </c>
      <c r="BU27" s="41">
        <v>1</v>
      </c>
      <c r="BV27">
        <f>Assumptions!$D$42</f>
        <v>0.2</v>
      </c>
      <c r="BW27">
        <f t="shared" si="201"/>
        <v>0.13274938890736593</v>
      </c>
      <c r="BX27">
        <f t="shared" ca="1" si="138"/>
        <v>0</v>
      </c>
      <c r="BY27" s="17">
        <f>INDEX(MedicalSpend,MATCH($A27,'Budget Decisions'!$A$3:$A$160,0),MATCH(BY$2,MedicalSpendCol,0))</f>
        <v>0</v>
      </c>
      <c r="BZ27" s="17">
        <f>IF(INDEX('Budget Decisions'!$E$4:$E$160,MATCH(Model!$A27,'Budget Decisions'!$A$4:$A$160,0))="CURED",1,0)</f>
        <v>1</v>
      </c>
      <c r="CA27">
        <f t="shared" si="282"/>
        <v>1</v>
      </c>
      <c r="CB27" s="41">
        <v>1</v>
      </c>
      <c r="CC27">
        <f>Assumptions!$D$49</f>
        <v>0.2</v>
      </c>
      <c r="CD27">
        <f t="shared" si="202"/>
        <v>0</v>
      </c>
      <c r="CE27">
        <f t="shared" ca="1" si="139"/>
        <v>0</v>
      </c>
      <c r="CG27">
        <f t="shared" ca="1" si="203"/>
        <v>20165602</v>
      </c>
      <c r="CH27">
        <f t="shared" ca="1" si="204"/>
        <v>20165602</v>
      </c>
      <c r="CI27">
        <f t="shared" ca="1" si="205"/>
        <v>0</v>
      </c>
      <c r="CJ27">
        <f t="shared" ca="1" si="283"/>
        <v>0</v>
      </c>
      <c r="CK27">
        <f t="shared" ca="1" si="206"/>
        <v>629</v>
      </c>
      <c r="CL27">
        <f t="shared" ca="1" si="284"/>
        <v>0</v>
      </c>
      <c r="CM27">
        <f t="shared" ca="1" si="140"/>
        <v>3</v>
      </c>
      <c r="CN27">
        <f t="shared" ca="1" si="141"/>
        <v>396</v>
      </c>
      <c r="CO27">
        <f t="shared" si="285"/>
        <v>0.24130002925990637</v>
      </c>
      <c r="CP27">
        <f>Assumptions!$E$34</f>
        <v>1.2</v>
      </c>
      <c r="CQ27">
        <f ca="1">IF(AND(CK27&gt;1,CH27&gt;1),((LOG(CH27,CK27)^(1/EXP(1)))^(1/Assumptions!$D$30))-(1-Assumptions!$D$31),1)</f>
        <v>1.0186420842111747</v>
      </c>
      <c r="CR27" s="41">
        <v>1</v>
      </c>
      <c r="CS27">
        <v>0.15</v>
      </c>
      <c r="CU27">
        <f t="shared" ca="1" si="207"/>
        <v>0.29495803767063417</v>
      </c>
      <c r="CV27">
        <f t="shared" ca="1" si="208"/>
        <v>185</v>
      </c>
      <c r="CW27" s="41">
        <v>1</v>
      </c>
      <c r="CY27">
        <f t="shared" ca="1" si="209"/>
        <v>185</v>
      </c>
      <c r="CZ27">
        <f t="shared" ca="1" si="210"/>
        <v>0</v>
      </c>
      <c r="DA27">
        <f t="shared" ca="1" si="142"/>
        <v>185</v>
      </c>
      <c r="DB27">
        <v>1</v>
      </c>
      <c r="DE27">
        <f t="shared" ca="1" si="143"/>
        <v>185</v>
      </c>
      <c r="DF27" s="17">
        <f>INDEX(MilitarySpend,MATCH($A27,'Budget Decisions'!$A$3:$A$160,0),MATCH(DF$2,MilitarySpendCol,0))</f>
        <v>0</v>
      </c>
      <c r="DG27">
        <f t="shared" si="286"/>
        <v>0.24130002925990637</v>
      </c>
      <c r="DH27">
        <f>IF($A27&gt;=Assumptions!$D$40,1,0)</f>
        <v>1</v>
      </c>
      <c r="DI27">
        <f>Assumptions!$D$41</f>
        <v>0.83299999999999996</v>
      </c>
      <c r="DJ27" s="41">
        <v>1</v>
      </c>
      <c r="DK27">
        <f>Assumptions!$D$42</f>
        <v>0.2</v>
      </c>
      <c r="DL27">
        <f t="shared" si="211"/>
        <v>0.20100292437350201</v>
      </c>
      <c r="DM27">
        <f t="shared" ca="1" si="144"/>
        <v>0</v>
      </c>
      <c r="DN27" s="17">
        <f>INDEX(MedicalSpend,MATCH($A27,'Budget Decisions'!$A$3:$A$160,0),MATCH(DN$2,MedicalSpendCol,0))</f>
        <v>0</v>
      </c>
      <c r="DO27" s="17">
        <f>IF(INDEX('Budget Decisions'!$E$4:$E$160,MATCH(Model!$A27,'Budget Decisions'!$A$4:$A$160,0))="CURED",1,0)</f>
        <v>1</v>
      </c>
      <c r="DP27">
        <f t="shared" si="287"/>
        <v>1</v>
      </c>
      <c r="DQ27" s="41">
        <v>1</v>
      </c>
      <c r="DR27">
        <f>Assumptions!$D$49</f>
        <v>0.2</v>
      </c>
      <c r="DS27">
        <f t="shared" si="212"/>
        <v>0</v>
      </c>
      <c r="DT27">
        <f t="shared" ca="1" si="145"/>
        <v>0</v>
      </c>
      <c r="DV27">
        <f t="shared" ca="1" si="213"/>
        <v>46395654</v>
      </c>
      <c r="DW27">
        <f t="shared" ca="1" si="214"/>
        <v>46395654</v>
      </c>
      <c r="DX27">
        <f t="shared" ca="1" si="215"/>
        <v>0</v>
      </c>
      <c r="DY27">
        <f t="shared" ca="1" si="288"/>
        <v>0</v>
      </c>
      <c r="DZ27">
        <f t="shared" ca="1" si="216"/>
        <v>0</v>
      </c>
      <c r="EA27">
        <f t="shared" ca="1" si="289"/>
        <v>0</v>
      </c>
      <c r="EB27">
        <f t="shared" ca="1" si="146"/>
        <v>0</v>
      </c>
      <c r="EC27">
        <f t="shared" ca="1" si="147"/>
        <v>1</v>
      </c>
      <c r="ED27">
        <f t="shared" si="290"/>
        <v>0.87442730726206253</v>
      </c>
      <c r="EE27">
        <f>Assumptions!$E$34</f>
        <v>1.2</v>
      </c>
      <c r="EF27">
        <f ca="1">IF(AND(DZ27&gt;1,DW27&gt;1),((LOG(DW27,DZ27)^(1/EXP(1)))^(1/Assumptions!$D$30))-(1-Assumptions!$D$31),1)</f>
        <v>1</v>
      </c>
      <c r="EG27" s="41">
        <v>1</v>
      </c>
      <c r="EH27">
        <v>0.15</v>
      </c>
      <c r="EJ27">
        <f t="shared" ca="1" si="217"/>
        <v>1.049312768714475</v>
      </c>
      <c r="EK27">
        <f t="shared" ca="1" si="218"/>
        <v>0</v>
      </c>
      <c r="EL27" s="41">
        <v>1</v>
      </c>
      <c r="EN27">
        <f t="shared" ca="1" si="219"/>
        <v>0</v>
      </c>
      <c r="EO27">
        <f t="shared" ca="1" si="220"/>
        <v>0</v>
      </c>
      <c r="EP27">
        <f t="shared" ca="1" si="148"/>
        <v>0</v>
      </c>
      <c r="EQ27">
        <v>1</v>
      </c>
      <c r="ET27">
        <f t="shared" ca="1" si="149"/>
        <v>0</v>
      </c>
      <c r="EU27" s="17">
        <f>INDEX(MilitarySpend,MATCH($A27,'Budget Decisions'!$A$3:$A$160,0),MATCH(EU$2,MilitarySpendCol,0))</f>
        <v>0</v>
      </c>
      <c r="EV27">
        <f t="shared" si="291"/>
        <v>0.87442730726206253</v>
      </c>
      <c r="EW27">
        <f>IF($A27&gt;=Assumptions!$D$40,1,0)</f>
        <v>1</v>
      </c>
      <c r="EX27">
        <f>Assumptions!$D$41</f>
        <v>0.83299999999999996</v>
      </c>
      <c r="EY27" s="41">
        <v>1</v>
      </c>
      <c r="EZ27">
        <f>Assumptions!$D$42</f>
        <v>0.2</v>
      </c>
      <c r="FA27">
        <f t="shared" si="221"/>
        <v>0.72839794694929805</v>
      </c>
      <c r="FB27">
        <f t="shared" ca="1" si="150"/>
        <v>0</v>
      </c>
      <c r="FC27" s="17">
        <f>INDEX(MedicalSpend,MATCH($A27,'Budget Decisions'!$A$3:$A$160,0),MATCH(FC$2,MedicalSpendCol,0))</f>
        <v>0</v>
      </c>
      <c r="FD27" s="17">
        <f>IF(INDEX('Budget Decisions'!$E$4:$E$160,MATCH(Model!$A27,'Budget Decisions'!$A$4:$A$160,0))="CURED",1,0)</f>
        <v>1</v>
      </c>
      <c r="FE27">
        <f t="shared" si="292"/>
        <v>1</v>
      </c>
      <c r="FF27" s="41">
        <v>1</v>
      </c>
      <c r="FG27">
        <f>Assumptions!$D$49</f>
        <v>0.2</v>
      </c>
      <c r="FH27">
        <f t="shared" si="222"/>
        <v>0</v>
      </c>
      <c r="FI27">
        <f t="shared" ca="1" si="151"/>
        <v>0</v>
      </c>
      <c r="FK27">
        <f t="shared" ca="1" si="223"/>
        <v>35235164</v>
      </c>
      <c r="FL27">
        <f t="shared" ca="1" si="224"/>
        <v>35235164</v>
      </c>
      <c r="FM27">
        <f t="shared" ca="1" si="225"/>
        <v>0</v>
      </c>
      <c r="FN27">
        <f t="shared" ca="1" si="293"/>
        <v>0</v>
      </c>
      <c r="FO27">
        <f t="shared" ca="1" si="226"/>
        <v>794</v>
      </c>
      <c r="FP27">
        <f t="shared" ca="1" si="294"/>
        <v>0</v>
      </c>
      <c r="FQ27">
        <f t="shared" ca="1" si="152"/>
        <v>3</v>
      </c>
      <c r="FR27">
        <f t="shared" ca="1" si="153"/>
        <v>396</v>
      </c>
      <c r="FS27">
        <f t="shared" si="295"/>
        <v>0.36303408195741388</v>
      </c>
      <c r="FT27">
        <f>Assumptions!$E$34</f>
        <v>1.2</v>
      </c>
      <c r="FU27">
        <f ca="1">IF(AND(FO27&gt;1,FL27&gt;1),((LOG(FL27,FO27)^(1/EXP(1)))^(1/Assumptions!$D$30))-(1-Assumptions!$D$31),1)</f>
        <v>1.0181998648937913</v>
      </c>
      <c r="FV27" s="41">
        <v>1</v>
      </c>
      <c r="FW27">
        <v>0.15</v>
      </c>
      <c r="FY27">
        <f t="shared" ca="1" si="227"/>
        <v>0.44356950384105642</v>
      </c>
      <c r="FZ27">
        <f t="shared" ca="1" si="228"/>
        <v>352</v>
      </c>
      <c r="GA27" s="41">
        <v>1</v>
      </c>
      <c r="GC27">
        <f t="shared" ca="1" si="229"/>
        <v>352</v>
      </c>
      <c r="GD27">
        <f t="shared" ca="1" si="230"/>
        <v>0</v>
      </c>
      <c r="GE27">
        <f t="shared" ca="1" si="154"/>
        <v>352</v>
      </c>
      <c r="GF27">
        <v>1</v>
      </c>
      <c r="GI27">
        <f t="shared" ca="1" si="155"/>
        <v>352</v>
      </c>
      <c r="GJ27" s="17">
        <f>INDEX(MilitarySpend,MATCH($A27,'Budget Decisions'!$A$3:$A$160,0),MATCH(GJ$2,MilitarySpendCol,0))</f>
        <v>0</v>
      </c>
      <c r="GK27">
        <f t="shared" si="296"/>
        <v>0.36303408195741388</v>
      </c>
      <c r="GL27">
        <f>IF($A27&gt;=Assumptions!$D$40,1,0)</f>
        <v>1</v>
      </c>
      <c r="GM27">
        <f>Assumptions!$D$41</f>
        <v>0.83299999999999996</v>
      </c>
      <c r="GN27" s="41">
        <v>1</v>
      </c>
      <c r="GO27">
        <f>Assumptions!$D$42</f>
        <v>0.2</v>
      </c>
      <c r="GP27">
        <f t="shared" si="231"/>
        <v>0.30240739027052577</v>
      </c>
      <c r="GQ27">
        <f t="shared" ca="1" si="156"/>
        <v>0</v>
      </c>
      <c r="GR27" s="17">
        <f>INDEX(MedicalSpend,MATCH($A27,'Budget Decisions'!$A$3:$A$160,0),MATCH(GR$2,MedicalSpendCol,0))</f>
        <v>0</v>
      </c>
      <c r="GS27" s="17">
        <f>IF(INDEX('Budget Decisions'!$E$4:$E$160,MATCH(Model!$A27,'Budget Decisions'!$A$4:$A$160,0))="CURED",1,0)</f>
        <v>1</v>
      </c>
      <c r="GT27">
        <f t="shared" si="297"/>
        <v>1</v>
      </c>
      <c r="GU27" s="41">
        <v>1</v>
      </c>
      <c r="GV27">
        <f>Assumptions!$D$49</f>
        <v>0.2</v>
      </c>
      <c r="GW27">
        <f t="shared" si="232"/>
        <v>0</v>
      </c>
      <c r="GX27">
        <f t="shared" ca="1" si="157"/>
        <v>0</v>
      </c>
      <c r="GZ27">
        <f t="shared" ca="1" si="233"/>
        <v>18084651</v>
      </c>
      <c r="HA27">
        <f t="shared" ca="1" si="234"/>
        <v>18084651</v>
      </c>
      <c r="HB27">
        <f t="shared" ca="1" si="235"/>
        <v>0</v>
      </c>
      <c r="HC27">
        <f t="shared" ca="1" si="298"/>
        <v>0</v>
      </c>
      <c r="HD27">
        <f t="shared" ca="1" si="236"/>
        <v>0</v>
      </c>
      <c r="HE27">
        <f t="shared" ca="1" si="299"/>
        <v>0</v>
      </c>
      <c r="HF27">
        <f t="shared" ca="1" si="158"/>
        <v>0</v>
      </c>
      <c r="HG27">
        <f t="shared" ca="1" si="159"/>
        <v>1</v>
      </c>
      <c r="HH27">
        <f t="shared" si="300"/>
        <v>0.464689620669401</v>
      </c>
      <c r="HI27">
        <f>Assumptions!$E$34</f>
        <v>1.2</v>
      </c>
      <c r="HJ27">
        <f ca="1">IF(AND(HD27&gt;1,HA27&gt;1),((LOG(HA27,HD27)^(1/EXP(1)))^(1/Assumptions!$D$30))-(1-Assumptions!$D$31),1)</f>
        <v>1</v>
      </c>
      <c r="HK27" s="41">
        <v>1</v>
      </c>
      <c r="HL27">
        <v>0.15</v>
      </c>
      <c r="HN27">
        <f t="shared" ca="1" si="237"/>
        <v>0.55762754480328114</v>
      </c>
      <c r="HO27">
        <f t="shared" ca="1" si="238"/>
        <v>0</v>
      </c>
      <c r="HP27" s="41">
        <v>1</v>
      </c>
      <c r="HR27">
        <f t="shared" ca="1" si="239"/>
        <v>0</v>
      </c>
      <c r="HS27">
        <f t="shared" ca="1" si="240"/>
        <v>0</v>
      </c>
      <c r="HT27">
        <f t="shared" ca="1" si="160"/>
        <v>0</v>
      </c>
      <c r="HU27">
        <v>1</v>
      </c>
      <c r="HX27">
        <f t="shared" ca="1" si="161"/>
        <v>0</v>
      </c>
      <c r="HY27" s="17">
        <f>INDEX(MilitarySpend,MATCH($A27,'Budget Decisions'!$A$3:$A$160,0),MATCH(HY$2,MilitarySpendCol,0))</f>
        <v>0</v>
      </c>
      <c r="HZ27">
        <f t="shared" si="301"/>
        <v>0.464689620669401</v>
      </c>
      <c r="IA27">
        <f>IF($A27&gt;=Assumptions!$D$40,1,0)</f>
        <v>1</v>
      </c>
      <c r="IB27">
        <f>Assumptions!$D$41</f>
        <v>0.83299999999999996</v>
      </c>
      <c r="IC27" s="41">
        <v>1</v>
      </c>
      <c r="ID27">
        <f>Assumptions!$D$42</f>
        <v>0.2</v>
      </c>
      <c r="IE27">
        <f t="shared" si="241"/>
        <v>0.38708645401761099</v>
      </c>
      <c r="IF27">
        <f t="shared" ca="1" si="162"/>
        <v>0</v>
      </c>
      <c r="IG27" s="17">
        <f>INDEX(MedicalSpend,MATCH($A27,'Budget Decisions'!$A$3:$A$160,0),MATCH(IG$2,MedicalSpendCol,0))</f>
        <v>0</v>
      </c>
      <c r="IH27" s="17">
        <f>IF(INDEX('Budget Decisions'!$E$4:$E$160,MATCH(Model!$A27,'Budget Decisions'!$A$4:$A$160,0))="CURED",1,0)</f>
        <v>1</v>
      </c>
      <c r="II27">
        <f t="shared" si="302"/>
        <v>1</v>
      </c>
      <c r="IJ27" s="41">
        <v>1</v>
      </c>
      <c r="IK27">
        <f>Assumptions!$D$49</f>
        <v>0.2</v>
      </c>
      <c r="IL27">
        <f t="shared" si="242"/>
        <v>0</v>
      </c>
      <c r="IM27">
        <f t="shared" ca="1" si="163"/>
        <v>0</v>
      </c>
      <c r="IO27">
        <f t="shared" ca="1" si="243"/>
        <v>57806544</v>
      </c>
      <c r="IP27">
        <f t="shared" ca="1" si="244"/>
        <v>57806544</v>
      </c>
      <c r="IQ27">
        <f t="shared" ca="1" si="245"/>
        <v>0</v>
      </c>
      <c r="IR27">
        <f t="shared" ca="1" si="303"/>
        <v>0</v>
      </c>
      <c r="IS27">
        <f t="shared" ca="1" si="246"/>
        <v>0</v>
      </c>
      <c r="IT27">
        <f t="shared" ca="1" si="304"/>
        <v>0</v>
      </c>
      <c r="IU27">
        <f t="shared" ca="1" si="164"/>
        <v>0</v>
      </c>
      <c r="IV27">
        <f t="shared" ca="1" si="165"/>
        <v>0</v>
      </c>
      <c r="IW27">
        <f t="shared" si="305"/>
        <v>1.1264233685228699</v>
      </c>
      <c r="IX27">
        <f>Assumptions!$E$34</f>
        <v>1.2</v>
      </c>
      <c r="IY27">
        <f ca="1">IF(AND(IS27&gt;1,IP27&gt;1),((LOG(IP27,IS27)^(1/EXP(1)))^(1/Assumptions!$D$30))-(1-Assumptions!$D$31),1)</f>
        <v>1</v>
      </c>
      <c r="IZ27" s="41">
        <v>1</v>
      </c>
      <c r="JA27">
        <v>0.15</v>
      </c>
      <c r="JC27">
        <f t="shared" ca="1" si="247"/>
        <v>1.3517080422274439</v>
      </c>
      <c r="JD27">
        <f t="shared" ca="1" si="248"/>
        <v>0</v>
      </c>
      <c r="JE27" s="41">
        <v>1</v>
      </c>
      <c r="JG27">
        <f t="shared" ca="1" si="249"/>
        <v>0</v>
      </c>
      <c r="JH27">
        <f t="shared" ca="1" si="250"/>
        <v>0</v>
      </c>
      <c r="JI27">
        <f t="shared" ca="1" si="166"/>
        <v>0</v>
      </c>
      <c r="JJ27">
        <v>1</v>
      </c>
      <c r="JM27">
        <f t="shared" ca="1" si="167"/>
        <v>0</v>
      </c>
      <c r="JN27" s="17">
        <f>INDEX(MilitarySpend,MATCH($A27,'Budget Decisions'!$A$3:$A$160,0),MATCH(JN$2,MilitarySpendCol,0))</f>
        <v>0</v>
      </c>
      <c r="JO27">
        <f t="shared" si="306"/>
        <v>1.1264233685228699</v>
      </c>
      <c r="JP27">
        <f>IF($A27&gt;=Assumptions!$D$40,1,0)</f>
        <v>1</v>
      </c>
      <c r="JQ27">
        <f>Assumptions!$D$41</f>
        <v>0.83299999999999996</v>
      </c>
      <c r="JR27" s="41">
        <v>1</v>
      </c>
      <c r="JS27">
        <f>Assumptions!$D$42</f>
        <v>0.2</v>
      </c>
      <c r="JT27">
        <f t="shared" si="251"/>
        <v>0.9383106659795506</v>
      </c>
      <c r="JU27">
        <f t="shared" ca="1" si="168"/>
        <v>0</v>
      </c>
      <c r="JV27" s="17">
        <f>INDEX(MedicalSpend,MATCH($A27,'Budget Decisions'!$A$3:$A$160,0),MATCH(JV$2,MedicalSpendCol,0))</f>
        <v>0</v>
      </c>
      <c r="JW27" s="17">
        <f>IF(INDEX('Budget Decisions'!$E$4:$E$160,MATCH(Model!$A27,'Budget Decisions'!$A$4:$A$160,0))="CURED",1,0)</f>
        <v>1</v>
      </c>
      <c r="JX27">
        <f t="shared" si="307"/>
        <v>1</v>
      </c>
      <c r="JY27" s="41">
        <v>1</v>
      </c>
      <c r="JZ27">
        <f>Assumptions!$D$49</f>
        <v>0.2</v>
      </c>
      <c r="KA27">
        <f t="shared" si="252"/>
        <v>0</v>
      </c>
      <c r="KB27">
        <f t="shared" ca="1" si="169"/>
        <v>0</v>
      </c>
      <c r="KD27">
        <f t="shared" ca="1" si="253"/>
        <v>40621237</v>
      </c>
      <c r="KE27">
        <f t="shared" ca="1" si="254"/>
        <v>40621237</v>
      </c>
      <c r="KF27">
        <f t="shared" ca="1" si="255"/>
        <v>0</v>
      </c>
      <c r="KG27">
        <f t="shared" ca="1" si="308"/>
        <v>0</v>
      </c>
      <c r="KH27">
        <f t="shared" ca="1" si="256"/>
        <v>0</v>
      </c>
      <c r="KI27">
        <f t="shared" ca="1" si="309"/>
        <v>0</v>
      </c>
      <c r="KJ27">
        <f t="shared" ca="1" si="170"/>
        <v>0</v>
      </c>
      <c r="KK27">
        <f t="shared" ca="1" si="171"/>
        <v>0</v>
      </c>
      <c r="KL27">
        <f t="shared" si="310"/>
        <v>2.2321095760416365</v>
      </c>
      <c r="KM27">
        <f>Assumptions!$E$34</f>
        <v>1.2</v>
      </c>
      <c r="KN27">
        <f ca="1">IF(AND(KH27&gt;1,KE27&gt;1),((LOG(KE27,KH27)^(1/EXP(1)))^(1/Assumptions!$D$30))-(1-Assumptions!$D$31),1)</f>
        <v>1</v>
      </c>
      <c r="KO27" s="41">
        <v>1</v>
      </c>
      <c r="KP27">
        <v>0.15</v>
      </c>
      <c r="KR27">
        <f t="shared" ca="1" si="257"/>
        <v>2.6785314912499638</v>
      </c>
      <c r="KS27">
        <f t="shared" ca="1" si="258"/>
        <v>0</v>
      </c>
      <c r="KT27" s="41">
        <v>0.28064137977875958</v>
      </c>
      <c r="KV27">
        <f t="shared" ca="1" si="259"/>
        <v>0</v>
      </c>
      <c r="KW27">
        <f t="shared" ca="1" si="260"/>
        <v>0</v>
      </c>
      <c r="KX27">
        <f t="shared" ca="1" si="172"/>
        <v>0</v>
      </c>
      <c r="KY27">
        <v>1</v>
      </c>
      <c r="LB27">
        <f t="shared" ca="1" si="173"/>
        <v>0</v>
      </c>
      <c r="LC27" s="17">
        <f>INDEX(MilitarySpend,MATCH($A27,'Budget Decisions'!$A$3:$A$160,0),MATCH(LC$2,MilitarySpendCol,0))</f>
        <v>0</v>
      </c>
      <c r="LD27">
        <f t="shared" si="311"/>
        <v>2.2321095760416365</v>
      </c>
      <c r="LE27">
        <f>IF($A27&gt;=Assumptions!$D$40,1,0)</f>
        <v>1</v>
      </c>
      <c r="LF27">
        <f>Assumptions!$D$41</f>
        <v>0.83299999999999996</v>
      </c>
      <c r="LG27" s="41">
        <v>1</v>
      </c>
      <c r="LH27">
        <f>Assumptions!$D$42</f>
        <v>0.2</v>
      </c>
      <c r="LI27">
        <f t="shared" si="261"/>
        <v>1.8593472768426831</v>
      </c>
      <c r="LJ27">
        <f t="shared" ca="1" si="174"/>
        <v>0</v>
      </c>
      <c r="LK27" s="17">
        <f>INDEX(MedicalSpend,MATCH($A27,'Budget Decisions'!$A$3:$A$160,0),MATCH(LK$2,MedicalSpendCol,0))</f>
        <v>0</v>
      </c>
      <c r="LL27" s="17">
        <f>IF(INDEX('Budget Decisions'!$E$4:$E$160,MATCH(Model!$A27,'Budget Decisions'!$A$4:$A$160,0))="CURED",1,0)</f>
        <v>1</v>
      </c>
      <c r="LM27">
        <f t="shared" si="312"/>
        <v>1</v>
      </c>
      <c r="LN27" s="41">
        <v>1</v>
      </c>
      <c r="LO27">
        <f>Assumptions!$D$49</f>
        <v>0.2</v>
      </c>
      <c r="LP27">
        <f t="shared" si="262"/>
        <v>0</v>
      </c>
      <c r="LQ27">
        <f t="shared" ca="1" si="175"/>
        <v>0</v>
      </c>
      <c r="LS27">
        <f t="shared" ca="1" si="263"/>
        <v>14303542</v>
      </c>
      <c r="LT27">
        <f t="shared" ca="1" si="264"/>
        <v>14303542</v>
      </c>
      <c r="LU27">
        <f t="shared" ca="1" si="265"/>
        <v>0</v>
      </c>
      <c r="LV27">
        <f t="shared" ca="1" si="313"/>
        <v>0</v>
      </c>
      <c r="LW27">
        <f t="shared" ca="1" si="266"/>
        <v>0</v>
      </c>
      <c r="LX27">
        <f t="shared" ca="1" si="314"/>
        <v>0</v>
      </c>
      <c r="LY27">
        <f t="shared" ca="1" si="176"/>
        <v>0</v>
      </c>
      <c r="LZ27">
        <f t="shared" ca="1" si="177"/>
        <v>0</v>
      </c>
      <c r="MA27">
        <f t="shared" si="315"/>
        <v>2.7100766589378384</v>
      </c>
      <c r="MB27">
        <f>Assumptions!$E$34</f>
        <v>1.2</v>
      </c>
      <c r="MC27">
        <f ca="1">IF(AND(LW27&gt;1,LT27&gt;1),((LOG(LT27,LW27)^(1/EXP(1)))^(1/Assumptions!$D$30))-(1-Assumptions!$D$31),1)</f>
        <v>1</v>
      </c>
      <c r="MD27" s="41">
        <v>1</v>
      </c>
      <c r="ME27">
        <v>0.15</v>
      </c>
      <c r="MG27">
        <f t="shared" ca="1" si="267"/>
        <v>3.2520919907254062</v>
      </c>
      <c r="MH27">
        <f t="shared" ca="1" si="268"/>
        <v>0</v>
      </c>
      <c r="MI27" s="41">
        <v>1</v>
      </c>
      <c r="MK27">
        <f t="shared" ca="1" si="269"/>
        <v>0</v>
      </c>
      <c r="ML27">
        <f t="shared" ca="1" si="270"/>
        <v>0</v>
      </c>
      <c r="MM27">
        <f t="shared" ca="1" si="178"/>
        <v>0</v>
      </c>
      <c r="MN27">
        <v>1</v>
      </c>
      <c r="MQ27">
        <f t="shared" ca="1" si="179"/>
        <v>0</v>
      </c>
      <c r="MR27" s="17">
        <f>INDEX(MilitarySpend,MATCH($A27,'Budget Decisions'!$A$3:$A$160,0),MATCH(MR$2,MilitarySpendCol,0))</f>
        <v>0</v>
      </c>
      <c r="MS27">
        <f t="shared" si="316"/>
        <v>2.7100766589378384</v>
      </c>
      <c r="MT27">
        <f>IF($A27&gt;=Assumptions!$D$40,1,0)</f>
        <v>1</v>
      </c>
      <c r="MU27">
        <f>Assumptions!$D$41</f>
        <v>0.83299999999999996</v>
      </c>
      <c r="MV27" s="41">
        <v>1</v>
      </c>
      <c r="MW27">
        <f>Assumptions!$D$42</f>
        <v>0.2</v>
      </c>
      <c r="MX27">
        <f t="shared" si="271"/>
        <v>2.2574938568952194</v>
      </c>
      <c r="MY27">
        <f t="shared" ca="1" si="180"/>
        <v>0</v>
      </c>
      <c r="MZ27" s="17">
        <f>INDEX(MedicalSpend,MATCH($A27,'Budget Decisions'!$A$3:$A$160,0),MATCH(MZ$2,MedicalSpendCol,0))</f>
        <v>0</v>
      </c>
      <c r="NA27" s="17">
        <f>IF(INDEX('Budget Decisions'!$E$4:$E$160,MATCH(Model!$A27,'Budget Decisions'!$A$4:$A$160,0))="CURED",1,0)</f>
        <v>1</v>
      </c>
      <c r="NB27">
        <f t="shared" si="317"/>
        <v>1</v>
      </c>
      <c r="NC27" s="41">
        <v>1</v>
      </c>
      <c r="ND27">
        <f>Assumptions!$D$49</f>
        <v>0.2</v>
      </c>
      <c r="NE27">
        <f t="shared" si="272"/>
        <v>0</v>
      </c>
      <c r="NF27">
        <f t="shared" ca="1" si="181"/>
        <v>0</v>
      </c>
    </row>
    <row r="28" spans="1:370" x14ac:dyDescent="0.25">
      <c r="A28">
        <f t="shared" si="273"/>
        <v>25</v>
      </c>
      <c r="C28">
        <f t="shared" ca="1" si="182"/>
        <v>0</v>
      </c>
      <c r="D28">
        <f t="shared" ca="1" si="183"/>
        <v>0</v>
      </c>
      <c r="E28">
        <f t="shared" ca="1" si="184"/>
        <v>0</v>
      </c>
      <c r="F28">
        <f t="shared" ca="1" si="274"/>
        <v>0</v>
      </c>
      <c r="G28">
        <f t="shared" ca="1" si="185"/>
        <v>48708651</v>
      </c>
      <c r="H28">
        <f t="shared" ca="1" si="275"/>
        <v>0</v>
      </c>
      <c r="I28">
        <f t="shared" ca="1" si="128"/>
        <v>243543</v>
      </c>
      <c r="J28">
        <f t="shared" ca="1" si="129"/>
        <v>743</v>
      </c>
      <c r="K28">
        <f t="shared" si="276"/>
        <v>0.82857634545527548</v>
      </c>
      <c r="L28">
        <f>Assumptions!$E$34</f>
        <v>1.2</v>
      </c>
      <c r="M28">
        <f ca="1">IF(AND(G28&gt;1,D28&gt;1),((LOG(D28,G28)^(1/EXP(1)))^(1/Assumptions!$D$30))-(1-Assumptions!$D$31),1)</f>
        <v>1</v>
      </c>
      <c r="N28" s="41">
        <v>1</v>
      </c>
      <c r="O28">
        <v>0.15</v>
      </c>
      <c r="Q28">
        <f t="shared" ca="1" si="186"/>
        <v>0.99429161454633053</v>
      </c>
      <c r="R28">
        <f t="shared" ca="1" si="187"/>
        <v>0</v>
      </c>
      <c r="S28" s="41">
        <v>1</v>
      </c>
      <c r="U28">
        <f t="shared" ca="1" si="188"/>
        <v>0</v>
      </c>
      <c r="V28">
        <f t="shared" ca="1" si="189"/>
        <v>0</v>
      </c>
      <c r="W28">
        <f t="shared" ca="1" si="130"/>
        <v>0</v>
      </c>
      <c r="X28">
        <v>1</v>
      </c>
      <c r="AA28">
        <f t="shared" ca="1" si="131"/>
        <v>0</v>
      </c>
      <c r="AB28" s="17">
        <f>INDEX(MilitarySpend,MATCH($A28,'Budget Decisions'!$A$3:$A$160,0),MATCH(AB$2,MilitarySpendCol,0))</f>
        <v>0</v>
      </c>
      <c r="AC28">
        <f t="shared" si="277"/>
        <v>0.82857634545527548</v>
      </c>
      <c r="AD28">
        <f>IF($A28&gt;=Assumptions!$D$40,1,0)</f>
        <v>1</v>
      </c>
      <c r="AE28">
        <f>Assumptions!$D$41</f>
        <v>0.83299999999999996</v>
      </c>
      <c r="AF28" s="41">
        <v>1</v>
      </c>
      <c r="AG28">
        <f>Assumptions!$D$42</f>
        <v>0.2</v>
      </c>
      <c r="AH28">
        <f t="shared" si="190"/>
        <v>0.69020409576424446</v>
      </c>
      <c r="AI28">
        <f t="shared" ca="1" si="132"/>
        <v>0</v>
      </c>
      <c r="AJ28" s="17">
        <f>INDEX(MedicalSpend,MATCH($A28,'Budget Decisions'!$A$3:$A$160,0),MATCH(AJ$2,MedicalSpendCol,0))</f>
        <v>0</v>
      </c>
      <c r="AK28" s="17">
        <f>IF(INDEX('Budget Decisions'!$E$4:$E$160,MATCH(Model!$A28,'Budget Decisions'!$A$4:$A$160,0))="CURED",1,0)</f>
        <v>1</v>
      </c>
      <c r="AL28">
        <f t="shared" si="278"/>
        <v>1</v>
      </c>
      <c r="AM28" s="41">
        <v>1</v>
      </c>
      <c r="AN28">
        <f>Assumptions!$D$49</f>
        <v>0.2</v>
      </c>
      <c r="AO28">
        <f t="shared" si="191"/>
        <v>0</v>
      </c>
      <c r="AP28">
        <f t="shared" ca="1" si="133"/>
        <v>0</v>
      </c>
      <c r="AR28">
        <f t="shared" ca="1" si="192"/>
        <v>21694190</v>
      </c>
      <c r="AS28">
        <f t="shared" ca="1" si="193"/>
        <v>21694190</v>
      </c>
      <c r="AT28">
        <f t="shared" ca="1" si="194"/>
        <v>0</v>
      </c>
      <c r="AU28">
        <f t="shared" ca="1" si="195"/>
        <v>0</v>
      </c>
      <c r="AV28">
        <f t="shared" ca="1" si="196"/>
        <v>450447</v>
      </c>
      <c r="AW28">
        <f t="shared" ca="1" si="279"/>
        <v>0</v>
      </c>
      <c r="AX28">
        <f t="shared" ca="1" si="134"/>
        <v>2229</v>
      </c>
      <c r="AY28">
        <f t="shared" ca="1" si="135"/>
        <v>243547</v>
      </c>
      <c r="AZ28">
        <f t="shared" si="280"/>
        <v>0.15936301189359656</v>
      </c>
      <c r="BA28">
        <f>Assumptions!$E$34</f>
        <v>1.2</v>
      </c>
      <c r="BB28">
        <f ca="1">IF(AND(AV28&gt;1,AS28&gt;1),((LOG(AS28,AV28)^(1/EXP(1)))^(1/Assumptions!$D$30))-(1-Assumptions!$D$31),1)</f>
        <v>0.91588931218885394</v>
      </c>
      <c r="BC28" s="41">
        <v>1</v>
      </c>
      <c r="BD28">
        <v>0.15</v>
      </c>
      <c r="BF28">
        <f t="shared" ca="1" si="197"/>
        <v>0.17515065522188436</v>
      </c>
      <c r="BG28">
        <f t="shared" ca="1" si="198"/>
        <v>78896</v>
      </c>
      <c r="BH28" s="41">
        <v>1</v>
      </c>
      <c r="BJ28">
        <f t="shared" ca="1" si="199"/>
        <v>78896</v>
      </c>
      <c r="BK28">
        <f t="shared" ca="1" si="200"/>
        <v>0</v>
      </c>
      <c r="BL28">
        <f t="shared" ca="1" si="136"/>
        <v>78896</v>
      </c>
      <c r="BM28">
        <v>1</v>
      </c>
      <c r="BP28">
        <f t="shared" ca="1" si="137"/>
        <v>78896</v>
      </c>
      <c r="BQ28" s="17">
        <f>INDEX(MilitarySpend,MATCH($A28,'Budget Decisions'!$A$3:$A$160,0),MATCH(BQ$2,MilitarySpendCol,0))</f>
        <v>0</v>
      </c>
      <c r="BR28">
        <f t="shared" si="281"/>
        <v>0.15936301189359656</v>
      </c>
      <c r="BS28">
        <f>IF($A28&gt;=Assumptions!$D$40,1,0)</f>
        <v>1</v>
      </c>
      <c r="BT28">
        <f>Assumptions!$D$41</f>
        <v>0.83299999999999996</v>
      </c>
      <c r="BU28" s="41">
        <v>1</v>
      </c>
      <c r="BV28">
        <f>Assumptions!$D$42</f>
        <v>0.2</v>
      </c>
      <c r="BW28">
        <f t="shared" si="201"/>
        <v>0.13274938890736593</v>
      </c>
      <c r="BX28">
        <f t="shared" ca="1" si="138"/>
        <v>0</v>
      </c>
      <c r="BY28" s="17">
        <f>INDEX(MedicalSpend,MATCH($A28,'Budget Decisions'!$A$3:$A$160,0),MATCH(BY$2,MedicalSpendCol,0))</f>
        <v>0</v>
      </c>
      <c r="BZ28" s="17">
        <f>IF(INDEX('Budget Decisions'!$E$4:$E$160,MATCH(Model!$A28,'Budget Decisions'!$A$4:$A$160,0))="CURED",1,0)</f>
        <v>1</v>
      </c>
      <c r="CA28">
        <f t="shared" si="282"/>
        <v>1</v>
      </c>
      <c r="CB28" s="41">
        <v>1</v>
      </c>
      <c r="CC28">
        <f>Assumptions!$D$49</f>
        <v>0.2</v>
      </c>
      <c r="CD28">
        <f t="shared" si="202"/>
        <v>0</v>
      </c>
      <c r="CE28">
        <f t="shared" ca="1" si="139"/>
        <v>0</v>
      </c>
      <c r="CG28">
        <f t="shared" ca="1" si="203"/>
        <v>20165417</v>
      </c>
      <c r="CH28">
        <f t="shared" ca="1" si="204"/>
        <v>20165417</v>
      </c>
      <c r="CI28">
        <f t="shared" ca="1" si="205"/>
        <v>0</v>
      </c>
      <c r="CJ28">
        <f t="shared" ca="1" si="283"/>
        <v>0</v>
      </c>
      <c r="CK28">
        <f t="shared" ca="1" si="206"/>
        <v>1207</v>
      </c>
      <c r="CL28">
        <f t="shared" ca="1" si="284"/>
        <v>0</v>
      </c>
      <c r="CM28">
        <f t="shared" ca="1" si="140"/>
        <v>5</v>
      </c>
      <c r="CN28">
        <f t="shared" ca="1" si="141"/>
        <v>745</v>
      </c>
      <c r="CO28">
        <f t="shared" si="285"/>
        <v>0.24130002925990637</v>
      </c>
      <c r="CP28">
        <f>Assumptions!$E$34</f>
        <v>1.2</v>
      </c>
      <c r="CQ28">
        <f ca="1">IF(AND(CK28&gt;1,CH28&gt;1),((LOG(CH28,CK28)^(1/EXP(1)))^(1/Assumptions!$D$30))-(1-Assumptions!$D$31),1)</f>
        <v>1.0038915511189743</v>
      </c>
      <c r="CR28" s="41">
        <v>1</v>
      </c>
      <c r="CS28">
        <v>0.15</v>
      </c>
      <c r="CU28">
        <f t="shared" ca="1" si="207"/>
        <v>0.29068687279053756</v>
      </c>
      <c r="CV28">
        <f t="shared" ca="1" si="208"/>
        <v>350</v>
      </c>
      <c r="CW28" s="41">
        <v>1</v>
      </c>
      <c r="CY28">
        <f t="shared" ca="1" si="209"/>
        <v>350</v>
      </c>
      <c r="CZ28">
        <f t="shared" ca="1" si="210"/>
        <v>0</v>
      </c>
      <c r="DA28">
        <f t="shared" ca="1" si="142"/>
        <v>350</v>
      </c>
      <c r="DB28">
        <v>1</v>
      </c>
      <c r="DE28">
        <f t="shared" ca="1" si="143"/>
        <v>350</v>
      </c>
      <c r="DF28" s="17">
        <f>INDEX(MilitarySpend,MATCH($A28,'Budget Decisions'!$A$3:$A$160,0),MATCH(DF$2,MilitarySpendCol,0))</f>
        <v>0</v>
      </c>
      <c r="DG28">
        <f t="shared" si="286"/>
        <v>0.24130002925990637</v>
      </c>
      <c r="DH28">
        <f>IF($A28&gt;=Assumptions!$D$40,1,0)</f>
        <v>1</v>
      </c>
      <c r="DI28">
        <f>Assumptions!$D$41</f>
        <v>0.83299999999999996</v>
      </c>
      <c r="DJ28" s="41">
        <v>1</v>
      </c>
      <c r="DK28">
        <f>Assumptions!$D$42</f>
        <v>0.2</v>
      </c>
      <c r="DL28">
        <f t="shared" si="211"/>
        <v>0.20100292437350201</v>
      </c>
      <c r="DM28">
        <f t="shared" ca="1" si="144"/>
        <v>0</v>
      </c>
      <c r="DN28" s="17">
        <f>INDEX(MedicalSpend,MATCH($A28,'Budget Decisions'!$A$3:$A$160,0),MATCH(DN$2,MedicalSpendCol,0))</f>
        <v>0</v>
      </c>
      <c r="DO28" s="17">
        <f>IF(INDEX('Budget Decisions'!$E$4:$E$160,MATCH(Model!$A28,'Budget Decisions'!$A$4:$A$160,0))="CURED",1,0)</f>
        <v>1</v>
      </c>
      <c r="DP28">
        <f t="shared" si="287"/>
        <v>1</v>
      </c>
      <c r="DQ28" s="41">
        <v>1</v>
      </c>
      <c r="DR28">
        <f>Assumptions!$D$49</f>
        <v>0.2</v>
      </c>
      <c r="DS28">
        <f t="shared" si="212"/>
        <v>0</v>
      </c>
      <c r="DT28">
        <f t="shared" ca="1" si="145"/>
        <v>0</v>
      </c>
      <c r="DV28">
        <f t="shared" ca="1" si="213"/>
        <v>46395654</v>
      </c>
      <c r="DW28">
        <f t="shared" ca="1" si="214"/>
        <v>46395654</v>
      </c>
      <c r="DX28">
        <f t="shared" ca="1" si="215"/>
        <v>0</v>
      </c>
      <c r="DY28">
        <f t="shared" ca="1" si="288"/>
        <v>0</v>
      </c>
      <c r="DZ28">
        <f t="shared" ca="1" si="216"/>
        <v>1</v>
      </c>
      <c r="EA28">
        <f t="shared" ca="1" si="289"/>
        <v>0</v>
      </c>
      <c r="EB28">
        <f t="shared" ca="1" si="146"/>
        <v>0</v>
      </c>
      <c r="EC28">
        <f t="shared" ca="1" si="147"/>
        <v>2</v>
      </c>
      <c r="ED28">
        <f t="shared" si="290"/>
        <v>0.87442730726206253</v>
      </c>
      <c r="EE28">
        <f>Assumptions!$E$34</f>
        <v>1.2</v>
      </c>
      <c r="EF28">
        <f ca="1">IF(AND(DZ28&gt;1,DW28&gt;1),((LOG(DW28,DZ28)^(1/EXP(1)))^(1/Assumptions!$D$30))-(1-Assumptions!$D$31),1)</f>
        <v>1</v>
      </c>
      <c r="EG28" s="41">
        <v>1</v>
      </c>
      <c r="EH28">
        <v>0.15</v>
      </c>
      <c r="EJ28">
        <f t="shared" ca="1" si="217"/>
        <v>1.049312768714475</v>
      </c>
      <c r="EK28">
        <f t="shared" ca="1" si="218"/>
        <v>1</v>
      </c>
      <c r="EL28" s="41">
        <v>1</v>
      </c>
      <c r="EN28">
        <f t="shared" ca="1" si="219"/>
        <v>1</v>
      </c>
      <c r="EO28">
        <f t="shared" ca="1" si="220"/>
        <v>0</v>
      </c>
      <c r="EP28">
        <f t="shared" ca="1" si="148"/>
        <v>1</v>
      </c>
      <c r="EQ28">
        <v>1</v>
      </c>
      <c r="ET28">
        <f t="shared" ca="1" si="149"/>
        <v>1</v>
      </c>
      <c r="EU28" s="17">
        <f>INDEX(MilitarySpend,MATCH($A28,'Budget Decisions'!$A$3:$A$160,0),MATCH(EU$2,MilitarySpendCol,0))</f>
        <v>0</v>
      </c>
      <c r="EV28">
        <f t="shared" si="291"/>
        <v>0.87442730726206253</v>
      </c>
      <c r="EW28">
        <f>IF($A28&gt;=Assumptions!$D$40,1,0)</f>
        <v>1</v>
      </c>
      <c r="EX28">
        <f>Assumptions!$D$41</f>
        <v>0.83299999999999996</v>
      </c>
      <c r="EY28" s="41">
        <v>1</v>
      </c>
      <c r="EZ28">
        <f>Assumptions!$D$42</f>
        <v>0.2</v>
      </c>
      <c r="FA28">
        <f t="shared" si="221"/>
        <v>0.72839794694929805</v>
      </c>
      <c r="FB28">
        <f t="shared" ca="1" si="150"/>
        <v>0</v>
      </c>
      <c r="FC28" s="17">
        <f>INDEX(MedicalSpend,MATCH($A28,'Budget Decisions'!$A$3:$A$160,0),MATCH(FC$2,MedicalSpendCol,0))</f>
        <v>0</v>
      </c>
      <c r="FD28" s="17">
        <f>IF(INDEX('Budget Decisions'!$E$4:$E$160,MATCH(Model!$A28,'Budget Decisions'!$A$4:$A$160,0))="CURED",1,0)</f>
        <v>1</v>
      </c>
      <c r="FE28">
        <f t="shared" si="292"/>
        <v>1</v>
      </c>
      <c r="FF28" s="41">
        <v>1</v>
      </c>
      <c r="FG28">
        <f>Assumptions!$D$49</f>
        <v>0.2</v>
      </c>
      <c r="FH28">
        <f t="shared" si="222"/>
        <v>0</v>
      </c>
      <c r="FI28">
        <f t="shared" ca="1" si="151"/>
        <v>0</v>
      </c>
      <c r="FK28">
        <f t="shared" ca="1" si="223"/>
        <v>35234812</v>
      </c>
      <c r="FL28">
        <f t="shared" ca="1" si="224"/>
        <v>35234812</v>
      </c>
      <c r="FM28">
        <f t="shared" ca="1" si="225"/>
        <v>0</v>
      </c>
      <c r="FN28">
        <f t="shared" ca="1" si="293"/>
        <v>0</v>
      </c>
      <c r="FO28">
        <f t="shared" ca="1" si="226"/>
        <v>1539</v>
      </c>
      <c r="FP28">
        <f t="shared" ca="1" si="294"/>
        <v>0</v>
      </c>
      <c r="FQ28">
        <f t="shared" ca="1" si="152"/>
        <v>7</v>
      </c>
      <c r="FR28">
        <f t="shared" ca="1" si="153"/>
        <v>745</v>
      </c>
      <c r="FS28">
        <f t="shared" si="295"/>
        <v>0.36303408195741388</v>
      </c>
      <c r="FT28">
        <f>Assumptions!$E$34</f>
        <v>1.2</v>
      </c>
      <c r="FU28">
        <f ca="1">IF(AND(FO28&gt;1,FL28&gt;1),((LOG(FL28,FO28)^(1/EXP(1)))^(1/Assumptions!$D$30))-(1-Assumptions!$D$31),1)</f>
        <v>1.003734895385616</v>
      </c>
      <c r="FV28" s="41">
        <v>1</v>
      </c>
      <c r="FW28">
        <v>0.15</v>
      </c>
      <c r="FY28">
        <f t="shared" ca="1" si="227"/>
        <v>0.43726797152992553</v>
      </c>
      <c r="FZ28">
        <f t="shared" ca="1" si="228"/>
        <v>672</v>
      </c>
      <c r="GA28" s="41">
        <v>1</v>
      </c>
      <c r="GC28">
        <f t="shared" ca="1" si="229"/>
        <v>672</v>
      </c>
      <c r="GD28">
        <f t="shared" ca="1" si="230"/>
        <v>0</v>
      </c>
      <c r="GE28">
        <f t="shared" ca="1" si="154"/>
        <v>672</v>
      </c>
      <c r="GF28">
        <v>1</v>
      </c>
      <c r="GI28">
        <f t="shared" ca="1" si="155"/>
        <v>672</v>
      </c>
      <c r="GJ28" s="17">
        <f>INDEX(MilitarySpend,MATCH($A28,'Budget Decisions'!$A$3:$A$160,0),MATCH(GJ$2,MilitarySpendCol,0))</f>
        <v>0</v>
      </c>
      <c r="GK28">
        <f t="shared" si="296"/>
        <v>0.36303408195741388</v>
      </c>
      <c r="GL28">
        <f>IF($A28&gt;=Assumptions!$D$40,1,0)</f>
        <v>1</v>
      </c>
      <c r="GM28">
        <f>Assumptions!$D$41</f>
        <v>0.83299999999999996</v>
      </c>
      <c r="GN28" s="41">
        <v>1</v>
      </c>
      <c r="GO28">
        <f>Assumptions!$D$42</f>
        <v>0.2</v>
      </c>
      <c r="GP28">
        <f t="shared" si="231"/>
        <v>0.30240739027052577</v>
      </c>
      <c r="GQ28">
        <f t="shared" ca="1" si="156"/>
        <v>0</v>
      </c>
      <c r="GR28" s="17">
        <f>INDEX(MedicalSpend,MATCH($A28,'Budget Decisions'!$A$3:$A$160,0),MATCH(GR$2,MedicalSpendCol,0))</f>
        <v>0</v>
      </c>
      <c r="GS28" s="17">
        <f>IF(INDEX('Budget Decisions'!$E$4:$E$160,MATCH(Model!$A28,'Budget Decisions'!$A$4:$A$160,0))="CURED",1,0)</f>
        <v>1</v>
      </c>
      <c r="GT28">
        <f t="shared" si="297"/>
        <v>1</v>
      </c>
      <c r="GU28" s="41">
        <v>1</v>
      </c>
      <c r="GV28">
        <f>Assumptions!$D$49</f>
        <v>0.2</v>
      </c>
      <c r="GW28">
        <f t="shared" si="232"/>
        <v>0</v>
      </c>
      <c r="GX28">
        <f t="shared" ca="1" si="157"/>
        <v>0</v>
      </c>
      <c r="GZ28">
        <f t="shared" ca="1" si="233"/>
        <v>18084651</v>
      </c>
      <c r="HA28">
        <f t="shared" ca="1" si="234"/>
        <v>18084651</v>
      </c>
      <c r="HB28">
        <f t="shared" ca="1" si="235"/>
        <v>0</v>
      </c>
      <c r="HC28">
        <f t="shared" ca="1" si="298"/>
        <v>0</v>
      </c>
      <c r="HD28">
        <f t="shared" ca="1" si="236"/>
        <v>1</v>
      </c>
      <c r="HE28">
        <f t="shared" ca="1" si="299"/>
        <v>0</v>
      </c>
      <c r="HF28">
        <f t="shared" ca="1" si="158"/>
        <v>0</v>
      </c>
      <c r="HG28">
        <f t="shared" ca="1" si="159"/>
        <v>2</v>
      </c>
      <c r="HH28">
        <f t="shared" si="300"/>
        <v>0.464689620669401</v>
      </c>
      <c r="HI28">
        <f>Assumptions!$E$34</f>
        <v>1.2</v>
      </c>
      <c r="HJ28">
        <f ca="1">IF(AND(HD28&gt;1,HA28&gt;1),((LOG(HA28,HD28)^(1/EXP(1)))^(1/Assumptions!$D$30))-(1-Assumptions!$D$31),1)</f>
        <v>1</v>
      </c>
      <c r="HK28" s="41">
        <v>1</v>
      </c>
      <c r="HL28">
        <v>0.15</v>
      </c>
      <c r="HN28">
        <f t="shared" ca="1" si="237"/>
        <v>0.55762754480328114</v>
      </c>
      <c r="HO28">
        <f t="shared" ca="1" si="238"/>
        <v>0</v>
      </c>
      <c r="HP28" s="41">
        <v>1</v>
      </c>
      <c r="HR28">
        <f t="shared" ca="1" si="239"/>
        <v>0</v>
      </c>
      <c r="HS28">
        <f t="shared" ca="1" si="240"/>
        <v>0</v>
      </c>
      <c r="HT28">
        <f t="shared" ca="1" si="160"/>
        <v>0</v>
      </c>
      <c r="HU28">
        <v>1</v>
      </c>
      <c r="HX28">
        <f t="shared" ca="1" si="161"/>
        <v>0</v>
      </c>
      <c r="HY28" s="17">
        <f>INDEX(MilitarySpend,MATCH($A28,'Budget Decisions'!$A$3:$A$160,0),MATCH(HY$2,MilitarySpendCol,0))</f>
        <v>0</v>
      </c>
      <c r="HZ28">
        <f t="shared" si="301"/>
        <v>0.464689620669401</v>
      </c>
      <c r="IA28">
        <f>IF($A28&gt;=Assumptions!$D$40,1,0)</f>
        <v>1</v>
      </c>
      <c r="IB28">
        <f>Assumptions!$D$41</f>
        <v>0.83299999999999996</v>
      </c>
      <c r="IC28" s="41">
        <v>1</v>
      </c>
      <c r="ID28">
        <f>Assumptions!$D$42</f>
        <v>0.2</v>
      </c>
      <c r="IE28">
        <f t="shared" si="241"/>
        <v>0.38708645401761099</v>
      </c>
      <c r="IF28">
        <f t="shared" ca="1" si="162"/>
        <v>0</v>
      </c>
      <c r="IG28" s="17">
        <f>INDEX(MedicalSpend,MATCH($A28,'Budget Decisions'!$A$3:$A$160,0),MATCH(IG$2,MedicalSpendCol,0))</f>
        <v>0</v>
      </c>
      <c r="IH28" s="17">
        <f>IF(INDEX('Budget Decisions'!$E$4:$E$160,MATCH(Model!$A28,'Budget Decisions'!$A$4:$A$160,0))="CURED",1,0)</f>
        <v>1</v>
      </c>
      <c r="II28">
        <f t="shared" si="302"/>
        <v>1</v>
      </c>
      <c r="IJ28" s="41">
        <v>1</v>
      </c>
      <c r="IK28">
        <f>Assumptions!$D$49</f>
        <v>0.2</v>
      </c>
      <c r="IL28">
        <f t="shared" si="242"/>
        <v>0</v>
      </c>
      <c r="IM28">
        <f t="shared" ca="1" si="163"/>
        <v>0</v>
      </c>
      <c r="IO28">
        <f t="shared" ca="1" si="243"/>
        <v>57806544</v>
      </c>
      <c r="IP28">
        <f t="shared" ca="1" si="244"/>
        <v>57806544</v>
      </c>
      <c r="IQ28">
        <f t="shared" ca="1" si="245"/>
        <v>0</v>
      </c>
      <c r="IR28">
        <f t="shared" ca="1" si="303"/>
        <v>0</v>
      </c>
      <c r="IS28">
        <f t="shared" ca="1" si="246"/>
        <v>0</v>
      </c>
      <c r="IT28">
        <f t="shared" ca="1" si="304"/>
        <v>0</v>
      </c>
      <c r="IU28">
        <f t="shared" ca="1" si="164"/>
        <v>0</v>
      </c>
      <c r="IV28">
        <f t="shared" ca="1" si="165"/>
        <v>0</v>
      </c>
      <c r="IW28">
        <f t="shared" si="305"/>
        <v>1.1264233685228699</v>
      </c>
      <c r="IX28">
        <f>Assumptions!$E$34</f>
        <v>1.2</v>
      </c>
      <c r="IY28">
        <f ca="1">IF(AND(IS28&gt;1,IP28&gt;1),((LOG(IP28,IS28)^(1/EXP(1)))^(1/Assumptions!$D$30))-(1-Assumptions!$D$31),1)</f>
        <v>1</v>
      </c>
      <c r="IZ28" s="41">
        <v>1</v>
      </c>
      <c r="JA28">
        <v>0.15</v>
      </c>
      <c r="JC28">
        <f t="shared" ca="1" si="247"/>
        <v>1.3517080422274439</v>
      </c>
      <c r="JD28">
        <f t="shared" ca="1" si="248"/>
        <v>0</v>
      </c>
      <c r="JE28" s="41">
        <v>1</v>
      </c>
      <c r="JG28">
        <f t="shared" ca="1" si="249"/>
        <v>0</v>
      </c>
      <c r="JH28">
        <f t="shared" ca="1" si="250"/>
        <v>0</v>
      </c>
      <c r="JI28">
        <f t="shared" ca="1" si="166"/>
        <v>0</v>
      </c>
      <c r="JJ28">
        <v>1</v>
      </c>
      <c r="JM28">
        <f t="shared" ca="1" si="167"/>
        <v>0</v>
      </c>
      <c r="JN28" s="17">
        <f>INDEX(MilitarySpend,MATCH($A28,'Budget Decisions'!$A$3:$A$160,0),MATCH(JN$2,MilitarySpendCol,0))</f>
        <v>0</v>
      </c>
      <c r="JO28">
        <f t="shared" si="306"/>
        <v>1.1264233685228699</v>
      </c>
      <c r="JP28">
        <f>IF($A28&gt;=Assumptions!$D$40,1,0)</f>
        <v>1</v>
      </c>
      <c r="JQ28">
        <f>Assumptions!$D$41</f>
        <v>0.83299999999999996</v>
      </c>
      <c r="JR28" s="41">
        <v>1</v>
      </c>
      <c r="JS28">
        <f>Assumptions!$D$42</f>
        <v>0.2</v>
      </c>
      <c r="JT28">
        <f t="shared" si="251"/>
        <v>0.9383106659795506</v>
      </c>
      <c r="JU28">
        <f t="shared" ca="1" si="168"/>
        <v>0</v>
      </c>
      <c r="JV28" s="17">
        <f>INDEX(MedicalSpend,MATCH($A28,'Budget Decisions'!$A$3:$A$160,0),MATCH(JV$2,MedicalSpendCol,0))</f>
        <v>0</v>
      </c>
      <c r="JW28" s="17">
        <f>IF(INDEX('Budget Decisions'!$E$4:$E$160,MATCH(Model!$A28,'Budget Decisions'!$A$4:$A$160,0))="CURED",1,0)</f>
        <v>1</v>
      </c>
      <c r="JX28">
        <f t="shared" si="307"/>
        <v>1</v>
      </c>
      <c r="JY28" s="41">
        <v>1</v>
      </c>
      <c r="JZ28">
        <f>Assumptions!$D$49</f>
        <v>0.2</v>
      </c>
      <c r="KA28">
        <f t="shared" si="252"/>
        <v>0</v>
      </c>
      <c r="KB28">
        <f t="shared" ca="1" si="169"/>
        <v>0</v>
      </c>
      <c r="KD28">
        <f t="shared" ca="1" si="253"/>
        <v>40621237</v>
      </c>
      <c r="KE28">
        <f t="shared" ca="1" si="254"/>
        <v>40621237</v>
      </c>
      <c r="KF28">
        <f t="shared" ca="1" si="255"/>
        <v>0</v>
      </c>
      <c r="KG28">
        <f t="shared" ca="1" si="308"/>
        <v>0</v>
      </c>
      <c r="KH28">
        <f t="shared" ca="1" si="256"/>
        <v>0</v>
      </c>
      <c r="KI28">
        <f t="shared" ca="1" si="309"/>
        <v>0</v>
      </c>
      <c r="KJ28">
        <f t="shared" ca="1" si="170"/>
        <v>0</v>
      </c>
      <c r="KK28">
        <f t="shared" ca="1" si="171"/>
        <v>0</v>
      </c>
      <c r="KL28">
        <f t="shared" si="310"/>
        <v>2.2321095760416365</v>
      </c>
      <c r="KM28">
        <f>Assumptions!$E$34</f>
        <v>1.2</v>
      </c>
      <c r="KN28">
        <f ca="1">IF(AND(KH28&gt;1,KE28&gt;1),((LOG(KE28,KH28)^(1/EXP(1)))^(1/Assumptions!$D$30))-(1-Assumptions!$D$31),1)</f>
        <v>1</v>
      </c>
      <c r="KO28" s="41">
        <v>1</v>
      </c>
      <c r="KP28">
        <v>0.15</v>
      </c>
      <c r="KR28">
        <f t="shared" ca="1" si="257"/>
        <v>2.6785314912499638</v>
      </c>
      <c r="KS28">
        <f t="shared" ca="1" si="258"/>
        <v>0</v>
      </c>
      <c r="KT28" s="41">
        <v>0.37418850637167944</v>
      </c>
      <c r="KV28">
        <f t="shared" ca="1" si="259"/>
        <v>0</v>
      </c>
      <c r="KW28">
        <f t="shared" ca="1" si="260"/>
        <v>0</v>
      </c>
      <c r="KX28">
        <f t="shared" ca="1" si="172"/>
        <v>0</v>
      </c>
      <c r="KY28">
        <v>1</v>
      </c>
      <c r="LB28">
        <f t="shared" ca="1" si="173"/>
        <v>0</v>
      </c>
      <c r="LC28" s="17">
        <f>INDEX(MilitarySpend,MATCH($A28,'Budget Decisions'!$A$3:$A$160,0),MATCH(LC$2,MilitarySpendCol,0))</f>
        <v>0</v>
      </c>
      <c r="LD28">
        <f t="shared" si="311"/>
        <v>2.2321095760416365</v>
      </c>
      <c r="LE28">
        <f>IF($A28&gt;=Assumptions!$D$40,1,0)</f>
        <v>1</v>
      </c>
      <c r="LF28">
        <f>Assumptions!$D$41</f>
        <v>0.83299999999999996</v>
      </c>
      <c r="LG28" s="41">
        <v>1</v>
      </c>
      <c r="LH28">
        <f>Assumptions!$D$42</f>
        <v>0.2</v>
      </c>
      <c r="LI28">
        <f t="shared" si="261"/>
        <v>1.8593472768426831</v>
      </c>
      <c r="LJ28">
        <f t="shared" ca="1" si="174"/>
        <v>0</v>
      </c>
      <c r="LK28" s="17">
        <f>INDEX(MedicalSpend,MATCH($A28,'Budget Decisions'!$A$3:$A$160,0),MATCH(LK$2,MedicalSpendCol,0))</f>
        <v>0</v>
      </c>
      <c r="LL28" s="17">
        <f>IF(INDEX('Budget Decisions'!$E$4:$E$160,MATCH(Model!$A28,'Budget Decisions'!$A$4:$A$160,0))="CURED",1,0)</f>
        <v>1</v>
      </c>
      <c r="LM28">
        <f t="shared" si="312"/>
        <v>1</v>
      </c>
      <c r="LN28" s="41">
        <v>1</v>
      </c>
      <c r="LO28">
        <f>Assumptions!$D$49</f>
        <v>0.2</v>
      </c>
      <c r="LP28">
        <f t="shared" si="262"/>
        <v>0</v>
      </c>
      <c r="LQ28">
        <f t="shared" ca="1" si="175"/>
        <v>0</v>
      </c>
      <c r="LS28">
        <f t="shared" ca="1" si="263"/>
        <v>14303542</v>
      </c>
      <c r="LT28">
        <f t="shared" ca="1" si="264"/>
        <v>14303542</v>
      </c>
      <c r="LU28">
        <f t="shared" ca="1" si="265"/>
        <v>0</v>
      </c>
      <c r="LV28">
        <f t="shared" ca="1" si="313"/>
        <v>0</v>
      </c>
      <c r="LW28">
        <f t="shared" ca="1" si="266"/>
        <v>0</v>
      </c>
      <c r="LX28">
        <f t="shared" ca="1" si="314"/>
        <v>0</v>
      </c>
      <c r="LY28">
        <f t="shared" ca="1" si="176"/>
        <v>0</v>
      </c>
      <c r="LZ28">
        <f t="shared" ca="1" si="177"/>
        <v>0</v>
      </c>
      <c r="MA28">
        <f t="shared" si="315"/>
        <v>2.7100766589378384</v>
      </c>
      <c r="MB28">
        <f>Assumptions!$E$34</f>
        <v>1.2</v>
      </c>
      <c r="MC28">
        <f ca="1">IF(AND(LW28&gt;1,LT28&gt;1),((LOG(LT28,LW28)^(1/EXP(1)))^(1/Assumptions!$D$30))-(1-Assumptions!$D$31),1)</f>
        <v>1</v>
      </c>
      <c r="MD28" s="41">
        <v>1</v>
      </c>
      <c r="ME28">
        <v>0.15</v>
      </c>
      <c r="MG28">
        <f t="shared" ca="1" si="267"/>
        <v>3.2520919907254062</v>
      </c>
      <c r="MH28">
        <f t="shared" ca="1" si="268"/>
        <v>0</v>
      </c>
      <c r="MI28" s="41">
        <v>1</v>
      </c>
      <c r="MK28">
        <f t="shared" ca="1" si="269"/>
        <v>0</v>
      </c>
      <c r="ML28">
        <f t="shared" ca="1" si="270"/>
        <v>0</v>
      </c>
      <c r="MM28">
        <f t="shared" ca="1" si="178"/>
        <v>0</v>
      </c>
      <c r="MN28">
        <v>1</v>
      </c>
      <c r="MQ28">
        <f t="shared" ca="1" si="179"/>
        <v>0</v>
      </c>
      <c r="MR28" s="17">
        <f>INDEX(MilitarySpend,MATCH($A28,'Budget Decisions'!$A$3:$A$160,0),MATCH(MR$2,MilitarySpendCol,0))</f>
        <v>0</v>
      </c>
      <c r="MS28">
        <f t="shared" si="316"/>
        <v>2.7100766589378384</v>
      </c>
      <c r="MT28">
        <f>IF($A28&gt;=Assumptions!$D$40,1,0)</f>
        <v>1</v>
      </c>
      <c r="MU28">
        <f>Assumptions!$D$41</f>
        <v>0.83299999999999996</v>
      </c>
      <c r="MV28" s="41">
        <v>1</v>
      </c>
      <c r="MW28">
        <f>Assumptions!$D$42</f>
        <v>0.2</v>
      </c>
      <c r="MX28">
        <f t="shared" si="271"/>
        <v>2.2574938568952194</v>
      </c>
      <c r="MY28">
        <f t="shared" ca="1" si="180"/>
        <v>0</v>
      </c>
      <c r="MZ28" s="17">
        <f>INDEX(MedicalSpend,MATCH($A28,'Budget Decisions'!$A$3:$A$160,0),MATCH(MZ$2,MedicalSpendCol,0))</f>
        <v>0</v>
      </c>
      <c r="NA28" s="17">
        <f>IF(INDEX('Budget Decisions'!$E$4:$E$160,MATCH(Model!$A28,'Budget Decisions'!$A$4:$A$160,0))="CURED",1,0)</f>
        <v>1</v>
      </c>
      <c r="NB28">
        <f t="shared" si="317"/>
        <v>1</v>
      </c>
      <c r="NC28" s="41">
        <v>1</v>
      </c>
      <c r="ND28">
        <f>Assumptions!$D$49</f>
        <v>0.2</v>
      </c>
      <c r="NE28">
        <f t="shared" si="272"/>
        <v>0</v>
      </c>
      <c r="NF28">
        <f t="shared" ca="1" si="181"/>
        <v>0</v>
      </c>
    </row>
    <row r="29" spans="1:370" x14ac:dyDescent="0.25">
      <c r="A29">
        <f t="shared" si="273"/>
        <v>26</v>
      </c>
      <c r="C29">
        <f t="shared" ca="1" si="182"/>
        <v>0</v>
      </c>
      <c r="D29">
        <f t="shared" ca="1" si="183"/>
        <v>0</v>
      </c>
      <c r="E29">
        <f t="shared" ca="1" si="184"/>
        <v>0</v>
      </c>
      <c r="F29">
        <f t="shared" ca="1" si="274"/>
        <v>0</v>
      </c>
      <c r="G29">
        <f t="shared" ca="1" si="185"/>
        <v>48465851</v>
      </c>
      <c r="H29">
        <f t="shared" ca="1" si="275"/>
        <v>0</v>
      </c>
      <c r="I29">
        <f t="shared" ca="1" si="128"/>
        <v>242329</v>
      </c>
      <c r="J29">
        <f t="shared" ca="1" si="129"/>
        <v>1271</v>
      </c>
      <c r="K29">
        <f t="shared" si="276"/>
        <v>0.82857634545527548</v>
      </c>
      <c r="L29">
        <f>Assumptions!$E$34</f>
        <v>1.2</v>
      </c>
      <c r="M29">
        <f ca="1">IF(AND(G29&gt;1,D29&gt;1),((LOG(D29,G29)^(1/EXP(1)))^(1/Assumptions!$D$30))-(1-Assumptions!$D$31),1)</f>
        <v>1</v>
      </c>
      <c r="N29" s="41">
        <v>1</v>
      </c>
      <c r="O29">
        <v>0.15</v>
      </c>
      <c r="Q29">
        <f t="shared" ca="1" si="186"/>
        <v>0.99429161454633053</v>
      </c>
      <c r="R29">
        <f t="shared" ca="1" si="187"/>
        <v>0</v>
      </c>
      <c r="S29" s="41">
        <v>1</v>
      </c>
      <c r="U29">
        <f t="shared" ca="1" si="188"/>
        <v>0</v>
      </c>
      <c r="V29">
        <f t="shared" ca="1" si="189"/>
        <v>0</v>
      </c>
      <c r="W29">
        <f t="shared" ca="1" si="130"/>
        <v>0</v>
      </c>
      <c r="X29">
        <v>1</v>
      </c>
      <c r="AA29">
        <f t="shared" ca="1" si="131"/>
        <v>0</v>
      </c>
      <c r="AB29" s="17">
        <f>INDEX(MilitarySpend,MATCH($A29,'Budget Decisions'!$A$3:$A$160,0),MATCH(AB$2,MilitarySpendCol,0))</f>
        <v>0</v>
      </c>
      <c r="AC29">
        <f t="shared" si="277"/>
        <v>0.82857634545527548</v>
      </c>
      <c r="AD29">
        <f>IF($A29&gt;=Assumptions!$D$40,1,0)</f>
        <v>1</v>
      </c>
      <c r="AE29">
        <f>Assumptions!$D$41</f>
        <v>0.83299999999999996</v>
      </c>
      <c r="AF29" s="41">
        <v>1</v>
      </c>
      <c r="AG29">
        <f>Assumptions!$D$42</f>
        <v>0.2</v>
      </c>
      <c r="AH29">
        <f t="shared" si="190"/>
        <v>0.69020409576424446</v>
      </c>
      <c r="AI29">
        <f t="shared" ca="1" si="132"/>
        <v>0</v>
      </c>
      <c r="AJ29" s="17">
        <f>INDEX(MedicalSpend,MATCH($A29,'Budget Decisions'!$A$3:$A$160,0),MATCH(AJ$2,MedicalSpendCol,0))</f>
        <v>0</v>
      </c>
      <c r="AK29" s="17">
        <f>IF(INDEX('Budget Decisions'!$E$4:$E$160,MATCH(Model!$A29,'Budget Decisions'!$A$4:$A$160,0))="CURED",1,0)</f>
        <v>1</v>
      </c>
      <c r="AL29">
        <f t="shared" si="278"/>
        <v>1</v>
      </c>
      <c r="AM29" s="41">
        <v>1</v>
      </c>
      <c r="AN29">
        <f>Assumptions!$D$49</f>
        <v>0.2</v>
      </c>
      <c r="AO29">
        <f t="shared" si="191"/>
        <v>0</v>
      </c>
      <c r="AP29">
        <f t="shared" ca="1" si="133"/>
        <v>0</v>
      </c>
      <c r="AR29">
        <f t="shared" ca="1" si="192"/>
        <v>21615294</v>
      </c>
      <c r="AS29">
        <f t="shared" ca="1" si="193"/>
        <v>21615294</v>
      </c>
      <c r="AT29">
        <f t="shared" ca="1" si="194"/>
        <v>0</v>
      </c>
      <c r="AU29">
        <f t="shared" ca="1" si="195"/>
        <v>0</v>
      </c>
      <c r="AV29">
        <f t="shared" ca="1" si="196"/>
        <v>770661</v>
      </c>
      <c r="AW29">
        <f t="shared" ca="1" si="279"/>
        <v>0</v>
      </c>
      <c r="AX29">
        <f t="shared" ca="1" si="134"/>
        <v>3814</v>
      </c>
      <c r="AY29">
        <f t="shared" ca="1" si="135"/>
        <v>242337</v>
      </c>
      <c r="AZ29">
        <f t="shared" si="280"/>
        <v>0.15936301189359656</v>
      </c>
      <c r="BA29">
        <f>Assumptions!$E$34</f>
        <v>1.2</v>
      </c>
      <c r="BB29">
        <f ca="1">IF(AND(AV29&gt;1,AS29&gt;1),((LOG(AS29,AV29)^(1/EXP(1)))^(1/Assumptions!$D$30))-(1-Assumptions!$D$31),1)</f>
        <v>0.91020770279990104</v>
      </c>
      <c r="BC29" s="41">
        <v>1</v>
      </c>
      <c r="BD29">
        <v>0.15</v>
      </c>
      <c r="BF29">
        <f t="shared" ca="1" si="197"/>
        <v>0.17406412916033259</v>
      </c>
      <c r="BG29">
        <f t="shared" ca="1" si="198"/>
        <v>134144</v>
      </c>
      <c r="BH29" s="41">
        <v>1</v>
      </c>
      <c r="BJ29">
        <f t="shared" ca="1" si="199"/>
        <v>134144</v>
      </c>
      <c r="BK29">
        <f t="shared" ca="1" si="200"/>
        <v>0</v>
      </c>
      <c r="BL29">
        <f t="shared" ca="1" si="136"/>
        <v>134144</v>
      </c>
      <c r="BM29">
        <v>1</v>
      </c>
      <c r="BP29">
        <f t="shared" ca="1" si="137"/>
        <v>134144</v>
      </c>
      <c r="BQ29" s="17">
        <f>INDEX(MilitarySpend,MATCH($A29,'Budget Decisions'!$A$3:$A$160,0),MATCH(BQ$2,MilitarySpendCol,0))</f>
        <v>0</v>
      </c>
      <c r="BR29">
        <f t="shared" si="281"/>
        <v>0.15936301189359656</v>
      </c>
      <c r="BS29">
        <f>IF($A29&gt;=Assumptions!$D$40,1,0)</f>
        <v>1</v>
      </c>
      <c r="BT29">
        <f>Assumptions!$D$41</f>
        <v>0.83299999999999996</v>
      </c>
      <c r="BU29" s="41">
        <v>1</v>
      </c>
      <c r="BV29">
        <f>Assumptions!$D$42</f>
        <v>0.2</v>
      </c>
      <c r="BW29">
        <f t="shared" si="201"/>
        <v>0.13274938890736593</v>
      </c>
      <c r="BX29">
        <f t="shared" ca="1" si="138"/>
        <v>0</v>
      </c>
      <c r="BY29" s="17">
        <f>INDEX(MedicalSpend,MATCH($A29,'Budget Decisions'!$A$3:$A$160,0),MATCH(BY$2,MedicalSpendCol,0))</f>
        <v>0</v>
      </c>
      <c r="BZ29" s="17">
        <f>IF(INDEX('Budget Decisions'!$E$4:$E$160,MATCH(Model!$A29,'Budget Decisions'!$A$4:$A$160,0))="CURED",1,0)</f>
        <v>1</v>
      </c>
      <c r="CA29">
        <f t="shared" si="282"/>
        <v>1</v>
      </c>
      <c r="CB29" s="41">
        <v>1</v>
      </c>
      <c r="CC29">
        <f>Assumptions!$D$49</f>
        <v>0.2</v>
      </c>
      <c r="CD29">
        <f t="shared" si="202"/>
        <v>0</v>
      </c>
      <c r="CE29">
        <f t="shared" ca="1" si="139"/>
        <v>0</v>
      </c>
      <c r="CG29">
        <f t="shared" ca="1" si="203"/>
        <v>20165067</v>
      </c>
      <c r="CH29">
        <f t="shared" ca="1" si="204"/>
        <v>20165067</v>
      </c>
      <c r="CI29">
        <f t="shared" ca="1" si="205"/>
        <v>0</v>
      </c>
      <c r="CJ29">
        <f t="shared" ca="1" si="283"/>
        <v>0</v>
      </c>
      <c r="CK29">
        <f t="shared" ca="1" si="206"/>
        <v>2297</v>
      </c>
      <c r="CL29">
        <f t="shared" ca="1" si="284"/>
        <v>0</v>
      </c>
      <c r="CM29">
        <f t="shared" ca="1" si="140"/>
        <v>11</v>
      </c>
      <c r="CN29">
        <f t="shared" ca="1" si="141"/>
        <v>1276</v>
      </c>
      <c r="CO29">
        <f t="shared" si="285"/>
        <v>0.24130002925990637</v>
      </c>
      <c r="CP29">
        <f>Assumptions!$E$34</f>
        <v>1.2</v>
      </c>
      <c r="CQ29">
        <f ca="1">IF(AND(CK29&gt;1,CH29&gt;1),((LOG(CH29,CK29)^(1/EXP(1)))^(1/Assumptions!$D$30))-(1-Assumptions!$D$31),1)</f>
        <v>0.99076576389105153</v>
      </c>
      <c r="CR29" s="41">
        <v>1</v>
      </c>
      <c r="CS29">
        <v>0.15</v>
      </c>
      <c r="CU29">
        <f t="shared" ca="1" si="207"/>
        <v>0.2868861693799491</v>
      </c>
      <c r="CV29">
        <f t="shared" ca="1" si="208"/>
        <v>658</v>
      </c>
      <c r="CW29" s="41">
        <v>1</v>
      </c>
      <c r="CY29">
        <f t="shared" ca="1" si="209"/>
        <v>658</v>
      </c>
      <c r="CZ29">
        <f t="shared" ca="1" si="210"/>
        <v>0</v>
      </c>
      <c r="DA29">
        <f t="shared" ca="1" si="142"/>
        <v>658</v>
      </c>
      <c r="DB29">
        <v>1</v>
      </c>
      <c r="DE29">
        <f t="shared" ca="1" si="143"/>
        <v>658</v>
      </c>
      <c r="DF29" s="17">
        <f>INDEX(MilitarySpend,MATCH($A29,'Budget Decisions'!$A$3:$A$160,0),MATCH(DF$2,MilitarySpendCol,0))</f>
        <v>0</v>
      </c>
      <c r="DG29">
        <f t="shared" si="286"/>
        <v>0.24130002925990637</v>
      </c>
      <c r="DH29">
        <f>IF($A29&gt;=Assumptions!$D$40,1,0)</f>
        <v>1</v>
      </c>
      <c r="DI29">
        <f>Assumptions!$D$41</f>
        <v>0.83299999999999996</v>
      </c>
      <c r="DJ29" s="41">
        <v>1</v>
      </c>
      <c r="DK29">
        <f>Assumptions!$D$42</f>
        <v>0.2</v>
      </c>
      <c r="DL29">
        <f t="shared" si="211"/>
        <v>0.20100292437350201</v>
      </c>
      <c r="DM29">
        <f t="shared" ca="1" si="144"/>
        <v>0</v>
      </c>
      <c r="DN29" s="17">
        <f>INDEX(MedicalSpend,MATCH($A29,'Budget Decisions'!$A$3:$A$160,0),MATCH(DN$2,MedicalSpendCol,0))</f>
        <v>0</v>
      </c>
      <c r="DO29" s="17">
        <f>IF(INDEX('Budget Decisions'!$E$4:$E$160,MATCH(Model!$A29,'Budget Decisions'!$A$4:$A$160,0))="CURED",1,0)</f>
        <v>1</v>
      </c>
      <c r="DP29">
        <f t="shared" si="287"/>
        <v>1</v>
      </c>
      <c r="DQ29" s="41">
        <v>1</v>
      </c>
      <c r="DR29">
        <f>Assumptions!$D$49</f>
        <v>0.2</v>
      </c>
      <c r="DS29">
        <f t="shared" si="212"/>
        <v>0</v>
      </c>
      <c r="DT29">
        <f t="shared" ca="1" si="145"/>
        <v>0</v>
      </c>
      <c r="DV29">
        <f t="shared" ca="1" si="213"/>
        <v>46395653</v>
      </c>
      <c r="DW29">
        <f t="shared" ca="1" si="214"/>
        <v>46395653</v>
      </c>
      <c r="DX29">
        <f t="shared" ca="1" si="215"/>
        <v>0</v>
      </c>
      <c r="DY29">
        <f t="shared" ca="1" si="288"/>
        <v>0</v>
      </c>
      <c r="DZ29">
        <f t="shared" ca="1" si="216"/>
        <v>4</v>
      </c>
      <c r="EA29">
        <f t="shared" ca="1" si="289"/>
        <v>0</v>
      </c>
      <c r="EB29">
        <f t="shared" ca="1" si="146"/>
        <v>0</v>
      </c>
      <c r="EC29">
        <f t="shared" ca="1" si="147"/>
        <v>4</v>
      </c>
      <c r="ED29">
        <f t="shared" si="290"/>
        <v>0.87442730726206253</v>
      </c>
      <c r="EE29">
        <f>Assumptions!$E$34</f>
        <v>1.2</v>
      </c>
      <c r="EF29">
        <f ca="1">IF(AND(DZ29&gt;1,DW29&gt;1),((LOG(DW29,DZ29)^(1/EXP(1)))^(1/Assumptions!$D$30))-(1-Assumptions!$D$31),1)</f>
        <v>1.2910407133291448</v>
      </c>
      <c r="EG29" s="41">
        <v>1</v>
      </c>
      <c r="EH29">
        <v>0.15</v>
      </c>
      <c r="EJ29">
        <f t="shared" ca="1" si="217"/>
        <v>1.3547055054265158</v>
      </c>
      <c r="EK29">
        <f t="shared" ca="1" si="218"/>
        <v>5</v>
      </c>
      <c r="EL29" s="41">
        <v>1</v>
      </c>
      <c r="EN29">
        <f t="shared" ca="1" si="219"/>
        <v>5</v>
      </c>
      <c r="EO29">
        <f t="shared" ca="1" si="220"/>
        <v>0</v>
      </c>
      <c r="EP29">
        <f t="shared" ca="1" si="148"/>
        <v>5</v>
      </c>
      <c r="EQ29">
        <v>1</v>
      </c>
      <c r="ET29">
        <f t="shared" ca="1" si="149"/>
        <v>5</v>
      </c>
      <c r="EU29" s="17">
        <f>INDEX(MilitarySpend,MATCH($A29,'Budget Decisions'!$A$3:$A$160,0),MATCH(EU$2,MilitarySpendCol,0))</f>
        <v>0</v>
      </c>
      <c r="EV29">
        <f t="shared" si="291"/>
        <v>0.87442730726206253</v>
      </c>
      <c r="EW29">
        <f>IF($A29&gt;=Assumptions!$D$40,1,0)</f>
        <v>1</v>
      </c>
      <c r="EX29">
        <f>Assumptions!$D$41</f>
        <v>0.83299999999999996</v>
      </c>
      <c r="EY29" s="41">
        <v>1</v>
      </c>
      <c r="EZ29">
        <f>Assumptions!$D$42</f>
        <v>0.2</v>
      </c>
      <c r="FA29">
        <f t="shared" si="221"/>
        <v>0.72839794694929805</v>
      </c>
      <c r="FB29">
        <f t="shared" ca="1" si="150"/>
        <v>0</v>
      </c>
      <c r="FC29" s="17">
        <f>INDEX(MedicalSpend,MATCH($A29,'Budget Decisions'!$A$3:$A$160,0),MATCH(FC$2,MedicalSpendCol,0))</f>
        <v>0</v>
      </c>
      <c r="FD29" s="17">
        <f>IF(INDEX('Budget Decisions'!$E$4:$E$160,MATCH(Model!$A29,'Budget Decisions'!$A$4:$A$160,0))="CURED",1,0)</f>
        <v>1</v>
      </c>
      <c r="FE29">
        <f t="shared" si="292"/>
        <v>1</v>
      </c>
      <c r="FF29" s="41">
        <v>1</v>
      </c>
      <c r="FG29">
        <f>Assumptions!$D$49</f>
        <v>0.2</v>
      </c>
      <c r="FH29">
        <f t="shared" si="222"/>
        <v>0</v>
      </c>
      <c r="FI29">
        <f t="shared" ca="1" si="151"/>
        <v>0</v>
      </c>
      <c r="FK29">
        <f t="shared" ca="1" si="223"/>
        <v>35234140</v>
      </c>
      <c r="FL29">
        <f t="shared" ca="1" si="224"/>
        <v>35234140</v>
      </c>
      <c r="FM29">
        <f t="shared" ca="1" si="225"/>
        <v>0</v>
      </c>
      <c r="FN29">
        <f t="shared" ca="1" si="293"/>
        <v>0</v>
      </c>
      <c r="FO29">
        <f t="shared" ca="1" si="226"/>
        <v>2949</v>
      </c>
      <c r="FP29">
        <f t="shared" ca="1" si="294"/>
        <v>0</v>
      </c>
      <c r="FQ29">
        <f t="shared" ca="1" si="152"/>
        <v>14</v>
      </c>
      <c r="FR29">
        <f t="shared" ca="1" si="153"/>
        <v>1275</v>
      </c>
      <c r="FS29">
        <f t="shared" si="295"/>
        <v>0.36303408195741388</v>
      </c>
      <c r="FT29">
        <f>Assumptions!$E$34</f>
        <v>1.2</v>
      </c>
      <c r="FU29">
        <f ca="1">IF(AND(FO29&gt;1,FL29&gt;1),((LOG(FL29,FO29)^(1/EXP(1)))^(1/Assumptions!$D$30))-(1-Assumptions!$D$31),1)</f>
        <v>0.99089605338295661</v>
      </c>
      <c r="FV29" s="41">
        <v>1</v>
      </c>
      <c r="FW29">
        <v>0.15</v>
      </c>
      <c r="FY29">
        <f t="shared" ca="1" si="227"/>
        <v>0.43167484686612745</v>
      </c>
      <c r="FZ29">
        <f t="shared" ca="1" si="228"/>
        <v>1273</v>
      </c>
      <c r="GA29" s="41">
        <v>1</v>
      </c>
      <c r="GC29">
        <f t="shared" ca="1" si="229"/>
        <v>1273</v>
      </c>
      <c r="GD29">
        <f t="shared" ca="1" si="230"/>
        <v>0</v>
      </c>
      <c r="GE29">
        <f t="shared" ca="1" si="154"/>
        <v>1273</v>
      </c>
      <c r="GF29">
        <v>1</v>
      </c>
      <c r="GI29">
        <f t="shared" ca="1" si="155"/>
        <v>1273</v>
      </c>
      <c r="GJ29" s="17">
        <f>INDEX(MilitarySpend,MATCH($A29,'Budget Decisions'!$A$3:$A$160,0),MATCH(GJ$2,MilitarySpendCol,0))</f>
        <v>0</v>
      </c>
      <c r="GK29">
        <f t="shared" si="296"/>
        <v>0.36303408195741388</v>
      </c>
      <c r="GL29">
        <f>IF($A29&gt;=Assumptions!$D$40,1,0)</f>
        <v>1</v>
      </c>
      <c r="GM29">
        <f>Assumptions!$D$41</f>
        <v>0.83299999999999996</v>
      </c>
      <c r="GN29" s="41">
        <v>1</v>
      </c>
      <c r="GO29">
        <f>Assumptions!$D$42</f>
        <v>0.2</v>
      </c>
      <c r="GP29">
        <f t="shared" si="231"/>
        <v>0.30240739027052577</v>
      </c>
      <c r="GQ29">
        <f t="shared" ca="1" si="156"/>
        <v>0</v>
      </c>
      <c r="GR29" s="17">
        <f>INDEX(MedicalSpend,MATCH($A29,'Budget Decisions'!$A$3:$A$160,0),MATCH(GR$2,MedicalSpendCol,0))</f>
        <v>0</v>
      </c>
      <c r="GS29" s="17">
        <f>IF(INDEX('Budget Decisions'!$E$4:$E$160,MATCH(Model!$A29,'Budget Decisions'!$A$4:$A$160,0))="CURED",1,0)</f>
        <v>1</v>
      </c>
      <c r="GT29">
        <f t="shared" si="297"/>
        <v>1</v>
      </c>
      <c r="GU29" s="41">
        <v>1</v>
      </c>
      <c r="GV29">
        <f>Assumptions!$D$49</f>
        <v>0.2</v>
      </c>
      <c r="GW29">
        <f t="shared" si="232"/>
        <v>0</v>
      </c>
      <c r="GX29">
        <f t="shared" ca="1" si="157"/>
        <v>0</v>
      </c>
      <c r="GZ29">
        <f t="shared" ca="1" si="233"/>
        <v>18084651</v>
      </c>
      <c r="HA29">
        <f t="shared" ca="1" si="234"/>
        <v>18084651</v>
      </c>
      <c r="HB29">
        <f t="shared" ca="1" si="235"/>
        <v>0</v>
      </c>
      <c r="HC29">
        <f t="shared" ca="1" si="298"/>
        <v>0</v>
      </c>
      <c r="HD29">
        <f t="shared" ca="1" si="236"/>
        <v>3</v>
      </c>
      <c r="HE29">
        <f t="shared" ca="1" si="299"/>
        <v>0</v>
      </c>
      <c r="HF29">
        <f t="shared" ca="1" si="158"/>
        <v>0</v>
      </c>
      <c r="HG29">
        <f t="shared" ca="1" si="159"/>
        <v>5</v>
      </c>
      <c r="HH29">
        <f t="shared" si="300"/>
        <v>0.464689620669401</v>
      </c>
      <c r="HI29">
        <f>Assumptions!$E$34</f>
        <v>1.2</v>
      </c>
      <c r="HJ29">
        <f ca="1">IF(AND(HD29&gt;1,HA29&gt;1),((LOG(HA29,HD29)^(1/EXP(1)))^(1/Assumptions!$D$30))-(1-Assumptions!$D$31),1)</f>
        <v>1.3253938019200344</v>
      </c>
      <c r="HK29" s="41">
        <v>1</v>
      </c>
      <c r="HL29">
        <v>0.15</v>
      </c>
      <c r="HN29">
        <f t="shared" ca="1" si="237"/>
        <v>0.73907609166215515</v>
      </c>
      <c r="HO29">
        <f t="shared" ca="1" si="238"/>
        <v>2</v>
      </c>
      <c r="HP29" s="41">
        <v>1</v>
      </c>
      <c r="HR29">
        <f t="shared" ca="1" si="239"/>
        <v>2</v>
      </c>
      <c r="HS29">
        <f t="shared" ca="1" si="240"/>
        <v>0</v>
      </c>
      <c r="HT29">
        <f t="shared" ca="1" si="160"/>
        <v>2</v>
      </c>
      <c r="HU29">
        <v>1</v>
      </c>
      <c r="HX29">
        <f t="shared" ca="1" si="161"/>
        <v>2</v>
      </c>
      <c r="HY29" s="17">
        <f>INDEX(MilitarySpend,MATCH($A29,'Budget Decisions'!$A$3:$A$160,0),MATCH(HY$2,MilitarySpendCol,0))</f>
        <v>0</v>
      </c>
      <c r="HZ29">
        <f t="shared" si="301"/>
        <v>0.464689620669401</v>
      </c>
      <c r="IA29">
        <f>IF($A29&gt;=Assumptions!$D$40,1,0)</f>
        <v>1</v>
      </c>
      <c r="IB29">
        <f>Assumptions!$D$41</f>
        <v>0.83299999999999996</v>
      </c>
      <c r="IC29" s="41">
        <v>1</v>
      </c>
      <c r="ID29">
        <f>Assumptions!$D$42</f>
        <v>0.2</v>
      </c>
      <c r="IE29">
        <f t="shared" si="241"/>
        <v>0.38708645401761099</v>
      </c>
      <c r="IF29">
        <f t="shared" ca="1" si="162"/>
        <v>0</v>
      </c>
      <c r="IG29" s="17">
        <f>INDEX(MedicalSpend,MATCH($A29,'Budget Decisions'!$A$3:$A$160,0),MATCH(IG$2,MedicalSpendCol,0))</f>
        <v>0</v>
      </c>
      <c r="IH29" s="17">
        <f>IF(INDEX('Budget Decisions'!$E$4:$E$160,MATCH(Model!$A29,'Budget Decisions'!$A$4:$A$160,0))="CURED",1,0)</f>
        <v>1</v>
      </c>
      <c r="II29">
        <f t="shared" si="302"/>
        <v>1</v>
      </c>
      <c r="IJ29" s="41">
        <v>1</v>
      </c>
      <c r="IK29">
        <f>Assumptions!$D$49</f>
        <v>0.2</v>
      </c>
      <c r="IL29">
        <f t="shared" si="242"/>
        <v>0</v>
      </c>
      <c r="IM29">
        <f t="shared" ca="1" si="163"/>
        <v>0</v>
      </c>
      <c r="IO29">
        <f t="shared" ca="1" si="243"/>
        <v>57806544</v>
      </c>
      <c r="IP29">
        <f t="shared" ca="1" si="244"/>
        <v>57806544</v>
      </c>
      <c r="IQ29">
        <f t="shared" ca="1" si="245"/>
        <v>0</v>
      </c>
      <c r="IR29">
        <f t="shared" ca="1" si="303"/>
        <v>0</v>
      </c>
      <c r="IS29">
        <f t="shared" ca="1" si="246"/>
        <v>0</v>
      </c>
      <c r="IT29">
        <f t="shared" ca="1" si="304"/>
        <v>0</v>
      </c>
      <c r="IU29">
        <f t="shared" ca="1" si="164"/>
        <v>0</v>
      </c>
      <c r="IV29">
        <f t="shared" ca="1" si="165"/>
        <v>0</v>
      </c>
      <c r="IW29">
        <f t="shared" si="305"/>
        <v>1.1264233685228699</v>
      </c>
      <c r="IX29">
        <f>Assumptions!$E$34</f>
        <v>1.2</v>
      </c>
      <c r="IY29">
        <f ca="1">IF(AND(IS29&gt;1,IP29&gt;1),((LOG(IP29,IS29)^(1/EXP(1)))^(1/Assumptions!$D$30))-(1-Assumptions!$D$31),1)</f>
        <v>1</v>
      </c>
      <c r="IZ29" s="41">
        <v>1</v>
      </c>
      <c r="JA29">
        <v>0.15</v>
      </c>
      <c r="JC29">
        <f t="shared" ca="1" si="247"/>
        <v>1.3517080422274439</v>
      </c>
      <c r="JD29">
        <f t="shared" ca="1" si="248"/>
        <v>0</v>
      </c>
      <c r="JE29" s="41">
        <v>1</v>
      </c>
      <c r="JG29">
        <f t="shared" ca="1" si="249"/>
        <v>0</v>
      </c>
      <c r="JH29">
        <f t="shared" ca="1" si="250"/>
        <v>0</v>
      </c>
      <c r="JI29">
        <f t="shared" ca="1" si="166"/>
        <v>0</v>
      </c>
      <c r="JJ29">
        <v>1</v>
      </c>
      <c r="JM29">
        <f t="shared" ca="1" si="167"/>
        <v>0</v>
      </c>
      <c r="JN29" s="17">
        <f>INDEX(MilitarySpend,MATCH($A29,'Budget Decisions'!$A$3:$A$160,0),MATCH(JN$2,MilitarySpendCol,0))</f>
        <v>0</v>
      </c>
      <c r="JO29">
        <f t="shared" si="306"/>
        <v>1.1264233685228699</v>
      </c>
      <c r="JP29">
        <f>IF($A29&gt;=Assumptions!$D$40,1,0)</f>
        <v>1</v>
      </c>
      <c r="JQ29">
        <f>Assumptions!$D$41</f>
        <v>0.83299999999999996</v>
      </c>
      <c r="JR29" s="41">
        <v>1</v>
      </c>
      <c r="JS29">
        <f>Assumptions!$D$42</f>
        <v>0.2</v>
      </c>
      <c r="JT29">
        <f t="shared" si="251"/>
        <v>0.9383106659795506</v>
      </c>
      <c r="JU29">
        <f t="shared" ca="1" si="168"/>
        <v>0</v>
      </c>
      <c r="JV29" s="17">
        <f>INDEX(MedicalSpend,MATCH($A29,'Budget Decisions'!$A$3:$A$160,0),MATCH(JV$2,MedicalSpendCol,0))</f>
        <v>0</v>
      </c>
      <c r="JW29" s="17">
        <f>IF(INDEX('Budget Decisions'!$E$4:$E$160,MATCH(Model!$A29,'Budget Decisions'!$A$4:$A$160,0))="CURED",1,0)</f>
        <v>1</v>
      </c>
      <c r="JX29">
        <f t="shared" si="307"/>
        <v>1</v>
      </c>
      <c r="JY29" s="41">
        <v>1</v>
      </c>
      <c r="JZ29">
        <f>Assumptions!$D$49</f>
        <v>0.2</v>
      </c>
      <c r="KA29">
        <f t="shared" si="252"/>
        <v>0</v>
      </c>
      <c r="KB29">
        <f t="shared" ca="1" si="169"/>
        <v>0</v>
      </c>
      <c r="KD29">
        <f t="shared" ca="1" si="253"/>
        <v>40621237</v>
      </c>
      <c r="KE29">
        <f t="shared" ca="1" si="254"/>
        <v>40621237</v>
      </c>
      <c r="KF29">
        <f t="shared" ca="1" si="255"/>
        <v>0</v>
      </c>
      <c r="KG29">
        <f t="shared" ca="1" si="308"/>
        <v>0</v>
      </c>
      <c r="KH29">
        <f t="shared" ca="1" si="256"/>
        <v>0</v>
      </c>
      <c r="KI29">
        <f t="shared" ca="1" si="309"/>
        <v>0</v>
      </c>
      <c r="KJ29">
        <f t="shared" ca="1" si="170"/>
        <v>0</v>
      </c>
      <c r="KK29">
        <f t="shared" ca="1" si="171"/>
        <v>0</v>
      </c>
      <c r="KL29">
        <f t="shared" si="310"/>
        <v>2.2321095760416365</v>
      </c>
      <c r="KM29">
        <f>Assumptions!$E$34</f>
        <v>1.2</v>
      </c>
      <c r="KN29">
        <f ca="1">IF(AND(KH29&gt;1,KE29&gt;1),((LOG(KE29,KH29)^(1/EXP(1)))^(1/Assumptions!$D$30))-(1-Assumptions!$D$31),1)</f>
        <v>1</v>
      </c>
      <c r="KO29" s="41">
        <v>1</v>
      </c>
      <c r="KP29">
        <v>0.15</v>
      </c>
      <c r="KR29">
        <f t="shared" ca="1" si="257"/>
        <v>2.6785314912499638</v>
      </c>
      <c r="KS29">
        <f t="shared" ca="1" si="258"/>
        <v>0</v>
      </c>
      <c r="KT29" s="41">
        <v>0.4677356329645993</v>
      </c>
      <c r="KV29">
        <f t="shared" ca="1" si="259"/>
        <v>0</v>
      </c>
      <c r="KW29">
        <f t="shared" ca="1" si="260"/>
        <v>0</v>
      </c>
      <c r="KX29">
        <f t="shared" ca="1" si="172"/>
        <v>0</v>
      </c>
      <c r="KY29">
        <v>1</v>
      </c>
      <c r="LB29">
        <f t="shared" ca="1" si="173"/>
        <v>0</v>
      </c>
      <c r="LC29" s="17">
        <f>INDEX(MilitarySpend,MATCH($A29,'Budget Decisions'!$A$3:$A$160,0),MATCH(LC$2,MilitarySpendCol,0))</f>
        <v>0</v>
      </c>
      <c r="LD29">
        <f t="shared" si="311"/>
        <v>2.2321095760416365</v>
      </c>
      <c r="LE29">
        <f>IF($A29&gt;=Assumptions!$D$40,1,0)</f>
        <v>1</v>
      </c>
      <c r="LF29">
        <f>Assumptions!$D$41</f>
        <v>0.83299999999999996</v>
      </c>
      <c r="LG29" s="41">
        <v>1</v>
      </c>
      <c r="LH29">
        <f>Assumptions!$D$42</f>
        <v>0.2</v>
      </c>
      <c r="LI29">
        <f t="shared" si="261"/>
        <v>1.8593472768426831</v>
      </c>
      <c r="LJ29">
        <f t="shared" ca="1" si="174"/>
        <v>0</v>
      </c>
      <c r="LK29" s="17">
        <f>INDEX(MedicalSpend,MATCH($A29,'Budget Decisions'!$A$3:$A$160,0),MATCH(LK$2,MedicalSpendCol,0))</f>
        <v>0</v>
      </c>
      <c r="LL29" s="17">
        <f>IF(INDEX('Budget Decisions'!$E$4:$E$160,MATCH(Model!$A29,'Budget Decisions'!$A$4:$A$160,0))="CURED",1,0)</f>
        <v>1</v>
      </c>
      <c r="LM29">
        <f t="shared" si="312"/>
        <v>1</v>
      </c>
      <c r="LN29" s="41">
        <v>1</v>
      </c>
      <c r="LO29">
        <f>Assumptions!$D$49</f>
        <v>0.2</v>
      </c>
      <c r="LP29">
        <f t="shared" si="262"/>
        <v>0</v>
      </c>
      <c r="LQ29">
        <f t="shared" ca="1" si="175"/>
        <v>0</v>
      </c>
      <c r="LS29">
        <f t="shared" ca="1" si="263"/>
        <v>14303542</v>
      </c>
      <c r="LT29">
        <f t="shared" ca="1" si="264"/>
        <v>14303542</v>
      </c>
      <c r="LU29">
        <f t="shared" ca="1" si="265"/>
        <v>0</v>
      </c>
      <c r="LV29">
        <f t="shared" ca="1" si="313"/>
        <v>0</v>
      </c>
      <c r="LW29">
        <f t="shared" ca="1" si="266"/>
        <v>0</v>
      </c>
      <c r="LX29">
        <f t="shared" ca="1" si="314"/>
        <v>0</v>
      </c>
      <c r="LY29">
        <f t="shared" ca="1" si="176"/>
        <v>0</v>
      </c>
      <c r="LZ29">
        <f t="shared" ca="1" si="177"/>
        <v>0</v>
      </c>
      <c r="MA29">
        <f t="shared" si="315"/>
        <v>2.7100766589378384</v>
      </c>
      <c r="MB29">
        <f>Assumptions!$E$34</f>
        <v>1.2</v>
      </c>
      <c r="MC29">
        <f ca="1">IF(AND(LW29&gt;1,LT29&gt;1),((LOG(LT29,LW29)^(1/EXP(1)))^(1/Assumptions!$D$30))-(1-Assumptions!$D$31),1)</f>
        <v>1</v>
      </c>
      <c r="MD29" s="41">
        <v>1</v>
      </c>
      <c r="ME29">
        <v>0.15</v>
      </c>
      <c r="MG29">
        <f t="shared" ca="1" si="267"/>
        <v>3.2520919907254062</v>
      </c>
      <c r="MH29">
        <f t="shared" ca="1" si="268"/>
        <v>0</v>
      </c>
      <c r="MI29" s="41">
        <v>1</v>
      </c>
      <c r="MK29">
        <f t="shared" ca="1" si="269"/>
        <v>0</v>
      </c>
      <c r="ML29">
        <f t="shared" ca="1" si="270"/>
        <v>0</v>
      </c>
      <c r="MM29">
        <f t="shared" ca="1" si="178"/>
        <v>0</v>
      </c>
      <c r="MN29">
        <v>1</v>
      </c>
      <c r="MQ29">
        <f t="shared" ca="1" si="179"/>
        <v>0</v>
      </c>
      <c r="MR29" s="17">
        <f>INDEX(MilitarySpend,MATCH($A29,'Budget Decisions'!$A$3:$A$160,0),MATCH(MR$2,MilitarySpendCol,0))</f>
        <v>0</v>
      </c>
      <c r="MS29">
        <f t="shared" si="316"/>
        <v>2.7100766589378384</v>
      </c>
      <c r="MT29">
        <f>IF($A29&gt;=Assumptions!$D$40,1,0)</f>
        <v>1</v>
      </c>
      <c r="MU29">
        <f>Assumptions!$D$41</f>
        <v>0.83299999999999996</v>
      </c>
      <c r="MV29" s="41">
        <v>1</v>
      </c>
      <c r="MW29">
        <f>Assumptions!$D$42</f>
        <v>0.2</v>
      </c>
      <c r="MX29">
        <f t="shared" si="271"/>
        <v>2.2574938568952194</v>
      </c>
      <c r="MY29">
        <f t="shared" ca="1" si="180"/>
        <v>0</v>
      </c>
      <c r="MZ29" s="17">
        <f>INDEX(MedicalSpend,MATCH($A29,'Budget Decisions'!$A$3:$A$160,0),MATCH(MZ$2,MedicalSpendCol,0))</f>
        <v>0</v>
      </c>
      <c r="NA29" s="17">
        <f>IF(INDEX('Budget Decisions'!$E$4:$E$160,MATCH(Model!$A29,'Budget Decisions'!$A$4:$A$160,0))="CURED",1,0)</f>
        <v>1</v>
      </c>
      <c r="NB29">
        <f t="shared" si="317"/>
        <v>1</v>
      </c>
      <c r="NC29" s="41">
        <v>1</v>
      </c>
      <c r="ND29">
        <f>Assumptions!$D$49</f>
        <v>0.2</v>
      </c>
      <c r="NE29">
        <f t="shared" si="272"/>
        <v>0</v>
      </c>
      <c r="NF29">
        <f t="shared" ca="1" si="181"/>
        <v>0</v>
      </c>
    </row>
    <row r="30" spans="1:370" x14ac:dyDescent="0.25">
      <c r="A30">
        <f t="shared" si="273"/>
        <v>27</v>
      </c>
      <c r="C30">
        <f t="shared" ca="1" si="182"/>
        <v>0</v>
      </c>
      <c r="D30">
        <f t="shared" ca="1" si="183"/>
        <v>0</v>
      </c>
      <c r="E30">
        <f t="shared" ca="1" si="184"/>
        <v>0</v>
      </c>
      <c r="F30">
        <f t="shared" ca="1" si="274"/>
        <v>0</v>
      </c>
      <c r="G30">
        <f t="shared" ca="1" si="185"/>
        <v>48224793</v>
      </c>
      <c r="H30">
        <f t="shared" ca="1" si="275"/>
        <v>0</v>
      </c>
      <c r="I30">
        <f t="shared" ca="1" si="128"/>
        <v>241123</v>
      </c>
      <c r="J30">
        <f t="shared" ca="1" si="129"/>
        <v>1886</v>
      </c>
      <c r="K30">
        <f t="shared" si="276"/>
        <v>0.82857634545527548</v>
      </c>
      <c r="L30">
        <f>Assumptions!$E$34</f>
        <v>1.2</v>
      </c>
      <c r="M30">
        <f ca="1">IF(AND(G30&gt;1,D30&gt;1),((LOG(D30,G30)^(1/EXP(1)))^(1/Assumptions!$D$30))-(1-Assumptions!$D$31),1)</f>
        <v>1</v>
      </c>
      <c r="N30" s="41">
        <v>1</v>
      </c>
      <c r="O30">
        <v>0.15</v>
      </c>
      <c r="Q30">
        <f t="shared" ca="1" si="186"/>
        <v>0.99429161454633053</v>
      </c>
      <c r="R30">
        <f t="shared" ca="1" si="187"/>
        <v>0</v>
      </c>
      <c r="S30" s="41">
        <v>1</v>
      </c>
      <c r="U30">
        <f t="shared" ca="1" si="188"/>
        <v>0</v>
      </c>
      <c r="V30">
        <f t="shared" ca="1" si="189"/>
        <v>0</v>
      </c>
      <c r="W30">
        <f t="shared" ca="1" si="130"/>
        <v>0</v>
      </c>
      <c r="X30">
        <v>1</v>
      </c>
      <c r="AA30">
        <f t="shared" ca="1" si="131"/>
        <v>0</v>
      </c>
      <c r="AB30" s="17">
        <f>INDEX(MilitarySpend,MATCH($A30,'Budget Decisions'!$A$3:$A$160,0),MATCH(AB$2,MilitarySpendCol,0))</f>
        <v>0</v>
      </c>
      <c r="AC30">
        <f t="shared" si="277"/>
        <v>0.82857634545527548</v>
      </c>
      <c r="AD30">
        <f>IF($A30&gt;=Assumptions!$D$40,1,0)</f>
        <v>1</v>
      </c>
      <c r="AE30">
        <f>Assumptions!$D$41</f>
        <v>0.83299999999999996</v>
      </c>
      <c r="AF30" s="41">
        <v>1</v>
      </c>
      <c r="AG30">
        <f>Assumptions!$D$42</f>
        <v>0.2</v>
      </c>
      <c r="AH30">
        <f t="shared" si="190"/>
        <v>0.69020409576424446</v>
      </c>
      <c r="AI30">
        <f t="shared" ca="1" si="132"/>
        <v>0</v>
      </c>
      <c r="AJ30" s="17">
        <f>INDEX(MedicalSpend,MATCH($A30,'Budget Decisions'!$A$3:$A$160,0),MATCH(AJ$2,MedicalSpendCol,0))</f>
        <v>0</v>
      </c>
      <c r="AK30" s="17">
        <f>IF(INDEX('Budget Decisions'!$E$4:$E$160,MATCH(Model!$A30,'Budget Decisions'!$A$4:$A$160,0))="CURED",1,0)</f>
        <v>1</v>
      </c>
      <c r="AL30">
        <f t="shared" si="278"/>
        <v>1</v>
      </c>
      <c r="AM30" s="41">
        <v>1</v>
      </c>
      <c r="AN30">
        <f>Assumptions!$D$49</f>
        <v>0.2</v>
      </c>
      <c r="AO30">
        <f t="shared" si="191"/>
        <v>0</v>
      </c>
      <c r="AP30">
        <f t="shared" ca="1" si="133"/>
        <v>0</v>
      </c>
      <c r="AR30">
        <f t="shared" ca="1" si="192"/>
        <v>21481150</v>
      </c>
      <c r="AS30">
        <f t="shared" ca="1" si="193"/>
        <v>21481150</v>
      </c>
      <c r="AT30">
        <f t="shared" ca="1" si="194"/>
        <v>0</v>
      </c>
      <c r="AU30">
        <f t="shared" ca="1" si="195"/>
        <v>0</v>
      </c>
      <c r="AV30">
        <f t="shared" ca="1" si="196"/>
        <v>1143328</v>
      </c>
      <c r="AW30">
        <f t="shared" ca="1" si="279"/>
        <v>0</v>
      </c>
      <c r="AX30">
        <f t="shared" ca="1" si="134"/>
        <v>5659</v>
      </c>
      <c r="AY30">
        <f t="shared" ca="1" si="135"/>
        <v>241139</v>
      </c>
      <c r="AZ30">
        <f t="shared" si="280"/>
        <v>0.15936301189359656</v>
      </c>
      <c r="BA30">
        <f>Assumptions!$E$34</f>
        <v>1.2</v>
      </c>
      <c r="BB30">
        <f ca="1">IF(AND(AV30&gt;1,AS30&gt;1),((LOG(AS30,AV30)^(1/EXP(1)))^(1/Assumptions!$D$30))-(1-Assumptions!$D$31),1)</f>
        <v>0.90616494995000496</v>
      </c>
      <c r="BC30" s="41">
        <v>1</v>
      </c>
      <c r="BD30">
        <v>0.15</v>
      </c>
      <c r="BF30">
        <f t="shared" ca="1" si="197"/>
        <v>0.17329101083573156</v>
      </c>
      <c r="BG30">
        <f t="shared" ca="1" si="198"/>
        <v>198128</v>
      </c>
      <c r="BH30" s="41">
        <v>1</v>
      </c>
      <c r="BJ30">
        <f t="shared" ca="1" si="199"/>
        <v>198128</v>
      </c>
      <c r="BK30">
        <f t="shared" ca="1" si="200"/>
        <v>0</v>
      </c>
      <c r="BL30">
        <f t="shared" ca="1" si="136"/>
        <v>198128</v>
      </c>
      <c r="BM30">
        <v>1</v>
      </c>
      <c r="BP30">
        <f t="shared" ca="1" si="137"/>
        <v>198128</v>
      </c>
      <c r="BQ30" s="17">
        <f>INDEX(MilitarySpend,MATCH($A30,'Budget Decisions'!$A$3:$A$160,0),MATCH(BQ$2,MilitarySpendCol,0))</f>
        <v>0</v>
      </c>
      <c r="BR30">
        <f t="shared" si="281"/>
        <v>0.15936301189359656</v>
      </c>
      <c r="BS30">
        <f>IF($A30&gt;=Assumptions!$D$40,1,0)</f>
        <v>1</v>
      </c>
      <c r="BT30">
        <f>Assumptions!$D$41</f>
        <v>0.83299999999999996</v>
      </c>
      <c r="BU30" s="41">
        <v>1</v>
      </c>
      <c r="BV30">
        <f>Assumptions!$D$42</f>
        <v>0.2</v>
      </c>
      <c r="BW30">
        <f t="shared" si="201"/>
        <v>0.13274938890736593</v>
      </c>
      <c r="BX30">
        <f t="shared" ca="1" si="138"/>
        <v>0</v>
      </c>
      <c r="BY30" s="17">
        <f>INDEX(MedicalSpend,MATCH($A30,'Budget Decisions'!$A$3:$A$160,0),MATCH(BY$2,MedicalSpendCol,0))</f>
        <v>0</v>
      </c>
      <c r="BZ30" s="17">
        <f>IF(INDEX('Budget Decisions'!$E$4:$E$160,MATCH(Model!$A30,'Budget Decisions'!$A$4:$A$160,0))="CURED",1,0)</f>
        <v>1</v>
      </c>
      <c r="CA30">
        <f t="shared" si="282"/>
        <v>1</v>
      </c>
      <c r="CB30" s="41">
        <v>1</v>
      </c>
      <c r="CC30">
        <f>Assumptions!$D$49</f>
        <v>0.2</v>
      </c>
      <c r="CD30">
        <f t="shared" si="202"/>
        <v>0</v>
      </c>
      <c r="CE30">
        <f t="shared" ca="1" si="139"/>
        <v>0</v>
      </c>
      <c r="CG30">
        <f t="shared" ca="1" si="203"/>
        <v>20164409</v>
      </c>
      <c r="CH30">
        <f t="shared" ca="1" si="204"/>
        <v>20164409</v>
      </c>
      <c r="CI30">
        <f t="shared" ca="1" si="205"/>
        <v>0</v>
      </c>
      <c r="CJ30">
        <f t="shared" ca="1" si="283"/>
        <v>0</v>
      </c>
      <c r="CK30">
        <f t="shared" ca="1" si="206"/>
        <v>4220</v>
      </c>
      <c r="CL30">
        <f t="shared" ca="1" si="284"/>
        <v>0</v>
      </c>
      <c r="CM30">
        <f t="shared" ca="1" si="140"/>
        <v>20</v>
      </c>
      <c r="CN30">
        <f t="shared" ca="1" si="141"/>
        <v>1895</v>
      </c>
      <c r="CO30">
        <f t="shared" si="285"/>
        <v>0.24130002925990637</v>
      </c>
      <c r="CP30">
        <f>Assumptions!$E$34</f>
        <v>1.2</v>
      </c>
      <c r="CQ30">
        <f ca="1">IF(AND(CK30&gt;1,CH30&gt;1),((LOG(CH30,CK30)^(1/EXP(1)))^(1/Assumptions!$D$30))-(1-Assumptions!$D$31),1)</f>
        <v>0.97945074545775623</v>
      </c>
      <c r="CR30" s="41">
        <v>1</v>
      </c>
      <c r="CS30">
        <v>0.15</v>
      </c>
      <c r="CU30">
        <f t="shared" ca="1" si="207"/>
        <v>0.28360979224511246</v>
      </c>
      <c r="CV30">
        <f t="shared" ca="1" si="208"/>
        <v>1196</v>
      </c>
      <c r="CW30" s="41">
        <v>1</v>
      </c>
      <c r="CY30">
        <f t="shared" ca="1" si="209"/>
        <v>1196</v>
      </c>
      <c r="CZ30">
        <f t="shared" ca="1" si="210"/>
        <v>0</v>
      </c>
      <c r="DA30">
        <f t="shared" ca="1" si="142"/>
        <v>1196</v>
      </c>
      <c r="DB30">
        <v>1</v>
      </c>
      <c r="DE30">
        <f t="shared" ca="1" si="143"/>
        <v>1196</v>
      </c>
      <c r="DF30" s="17">
        <f>INDEX(MilitarySpend,MATCH($A30,'Budget Decisions'!$A$3:$A$160,0),MATCH(DF$2,MilitarySpendCol,0))</f>
        <v>0</v>
      </c>
      <c r="DG30">
        <f t="shared" si="286"/>
        <v>0.24130002925990637</v>
      </c>
      <c r="DH30">
        <f>IF($A30&gt;=Assumptions!$D$40,1,0)</f>
        <v>1</v>
      </c>
      <c r="DI30">
        <f>Assumptions!$D$41</f>
        <v>0.83299999999999996</v>
      </c>
      <c r="DJ30" s="41">
        <v>1</v>
      </c>
      <c r="DK30">
        <f>Assumptions!$D$42</f>
        <v>0.2</v>
      </c>
      <c r="DL30">
        <f t="shared" si="211"/>
        <v>0.20100292437350201</v>
      </c>
      <c r="DM30">
        <f t="shared" ca="1" si="144"/>
        <v>0</v>
      </c>
      <c r="DN30" s="17">
        <f>INDEX(MedicalSpend,MATCH($A30,'Budget Decisions'!$A$3:$A$160,0),MATCH(DN$2,MedicalSpendCol,0))</f>
        <v>0</v>
      </c>
      <c r="DO30" s="17">
        <f>IF(INDEX('Budget Decisions'!$E$4:$E$160,MATCH(Model!$A30,'Budget Decisions'!$A$4:$A$160,0))="CURED",1,0)</f>
        <v>1</v>
      </c>
      <c r="DP30">
        <f t="shared" si="287"/>
        <v>1</v>
      </c>
      <c r="DQ30" s="41">
        <v>1</v>
      </c>
      <c r="DR30">
        <f>Assumptions!$D$49</f>
        <v>0.2</v>
      </c>
      <c r="DS30">
        <f t="shared" si="212"/>
        <v>0</v>
      </c>
      <c r="DT30">
        <f t="shared" ca="1" si="145"/>
        <v>0</v>
      </c>
      <c r="DV30">
        <f t="shared" ca="1" si="213"/>
        <v>46395648</v>
      </c>
      <c r="DW30">
        <f t="shared" ca="1" si="214"/>
        <v>46395648</v>
      </c>
      <c r="DX30">
        <f t="shared" ca="1" si="215"/>
        <v>0</v>
      </c>
      <c r="DY30">
        <f t="shared" ca="1" si="288"/>
        <v>0</v>
      </c>
      <c r="DZ30">
        <f t="shared" ca="1" si="216"/>
        <v>13</v>
      </c>
      <c r="EA30">
        <f t="shared" ca="1" si="289"/>
        <v>0</v>
      </c>
      <c r="EB30">
        <f t="shared" ca="1" si="146"/>
        <v>0</v>
      </c>
      <c r="EC30">
        <f t="shared" ca="1" si="147"/>
        <v>7</v>
      </c>
      <c r="ED30">
        <f t="shared" si="290"/>
        <v>0.87442730726206253</v>
      </c>
      <c r="EE30">
        <f>Assumptions!$E$34</f>
        <v>1.2</v>
      </c>
      <c r="EF30">
        <f ca="1">IF(AND(DZ30&gt;1,DW30&gt;1),((LOG(DW30,DZ30)^(1/EXP(1)))^(1/Assumptions!$D$30))-(1-Assumptions!$D$31),1)</f>
        <v>1.1782992263587233</v>
      </c>
      <c r="EG30" s="41">
        <v>1</v>
      </c>
      <c r="EH30">
        <v>0.15</v>
      </c>
      <c r="EJ30">
        <f t="shared" ca="1" si="217"/>
        <v>1.2364044235845959</v>
      </c>
      <c r="EK30">
        <f t="shared" ca="1" si="218"/>
        <v>16</v>
      </c>
      <c r="EL30" s="41">
        <v>1</v>
      </c>
      <c r="EN30">
        <f t="shared" ca="1" si="219"/>
        <v>16</v>
      </c>
      <c r="EO30">
        <f t="shared" ca="1" si="220"/>
        <v>0</v>
      </c>
      <c r="EP30">
        <f t="shared" ca="1" si="148"/>
        <v>16</v>
      </c>
      <c r="EQ30">
        <v>1</v>
      </c>
      <c r="ET30">
        <f t="shared" ca="1" si="149"/>
        <v>16</v>
      </c>
      <c r="EU30" s="17">
        <f>INDEX(MilitarySpend,MATCH($A30,'Budget Decisions'!$A$3:$A$160,0),MATCH(EU$2,MilitarySpendCol,0))</f>
        <v>0</v>
      </c>
      <c r="EV30">
        <f t="shared" si="291"/>
        <v>0.87442730726206253</v>
      </c>
      <c r="EW30">
        <f>IF($A30&gt;=Assumptions!$D$40,1,0)</f>
        <v>1</v>
      </c>
      <c r="EX30">
        <f>Assumptions!$D$41</f>
        <v>0.83299999999999996</v>
      </c>
      <c r="EY30" s="41">
        <v>1</v>
      </c>
      <c r="EZ30">
        <f>Assumptions!$D$42</f>
        <v>0.2</v>
      </c>
      <c r="FA30">
        <f t="shared" si="221"/>
        <v>0.72839794694929805</v>
      </c>
      <c r="FB30">
        <f t="shared" ca="1" si="150"/>
        <v>0</v>
      </c>
      <c r="FC30" s="17">
        <f>INDEX(MedicalSpend,MATCH($A30,'Budget Decisions'!$A$3:$A$160,0),MATCH(FC$2,MedicalSpendCol,0))</f>
        <v>0</v>
      </c>
      <c r="FD30" s="17">
        <f>IF(INDEX('Budget Decisions'!$E$4:$E$160,MATCH(Model!$A30,'Budget Decisions'!$A$4:$A$160,0))="CURED",1,0)</f>
        <v>1</v>
      </c>
      <c r="FE30">
        <f t="shared" si="292"/>
        <v>1</v>
      </c>
      <c r="FF30" s="41">
        <v>1</v>
      </c>
      <c r="FG30">
        <f>Assumptions!$D$49</f>
        <v>0.2</v>
      </c>
      <c r="FH30">
        <f t="shared" si="222"/>
        <v>0</v>
      </c>
      <c r="FI30">
        <f t="shared" ca="1" si="151"/>
        <v>0</v>
      </c>
      <c r="FK30">
        <f t="shared" ca="1" si="223"/>
        <v>35232867</v>
      </c>
      <c r="FL30">
        <f t="shared" ca="1" si="224"/>
        <v>35232867</v>
      </c>
      <c r="FM30">
        <f t="shared" ca="1" si="225"/>
        <v>0</v>
      </c>
      <c r="FN30">
        <f t="shared" ca="1" si="293"/>
        <v>0</v>
      </c>
      <c r="FO30">
        <f t="shared" ca="1" si="226"/>
        <v>5483</v>
      </c>
      <c r="FP30">
        <f t="shared" ca="1" si="294"/>
        <v>0</v>
      </c>
      <c r="FQ30">
        <f t="shared" ca="1" si="152"/>
        <v>27</v>
      </c>
      <c r="FR30">
        <f t="shared" ca="1" si="153"/>
        <v>1893</v>
      </c>
      <c r="FS30">
        <f t="shared" si="295"/>
        <v>0.36303408195741388</v>
      </c>
      <c r="FT30">
        <f>Assumptions!$E$34</f>
        <v>1.2</v>
      </c>
      <c r="FU30">
        <f ca="1">IF(AND(FO30&gt;1,FL30&gt;1),((LOG(FL30,FO30)^(1/EXP(1)))^(1/Assumptions!$D$30))-(1-Assumptions!$D$31),1)</f>
        <v>0.97971240814383809</v>
      </c>
      <c r="FV30" s="41">
        <v>1</v>
      </c>
      <c r="FW30">
        <v>0.15</v>
      </c>
      <c r="FY30">
        <f t="shared" ca="1" si="227"/>
        <v>0.42680279360734252</v>
      </c>
      <c r="FZ30">
        <f t="shared" ca="1" si="228"/>
        <v>2340</v>
      </c>
      <c r="GA30" s="41">
        <v>1</v>
      </c>
      <c r="GC30">
        <f t="shared" ca="1" si="229"/>
        <v>2340</v>
      </c>
      <c r="GD30">
        <f t="shared" ca="1" si="230"/>
        <v>0</v>
      </c>
      <c r="GE30">
        <f t="shared" ca="1" si="154"/>
        <v>2340</v>
      </c>
      <c r="GF30">
        <v>1</v>
      </c>
      <c r="GI30">
        <f t="shared" ca="1" si="155"/>
        <v>2340</v>
      </c>
      <c r="GJ30" s="17">
        <f>INDEX(MilitarySpend,MATCH($A30,'Budget Decisions'!$A$3:$A$160,0),MATCH(GJ$2,MilitarySpendCol,0))</f>
        <v>0</v>
      </c>
      <c r="GK30">
        <f t="shared" si="296"/>
        <v>0.36303408195741388</v>
      </c>
      <c r="GL30">
        <f>IF($A30&gt;=Assumptions!$D$40,1,0)</f>
        <v>1</v>
      </c>
      <c r="GM30">
        <f>Assumptions!$D$41</f>
        <v>0.83299999999999996</v>
      </c>
      <c r="GN30" s="41">
        <v>1</v>
      </c>
      <c r="GO30">
        <f>Assumptions!$D$42</f>
        <v>0.2</v>
      </c>
      <c r="GP30">
        <f t="shared" si="231"/>
        <v>0.30240739027052577</v>
      </c>
      <c r="GQ30">
        <f t="shared" ca="1" si="156"/>
        <v>0</v>
      </c>
      <c r="GR30" s="17">
        <f>INDEX(MedicalSpend,MATCH($A30,'Budget Decisions'!$A$3:$A$160,0),MATCH(GR$2,MedicalSpendCol,0))</f>
        <v>0</v>
      </c>
      <c r="GS30" s="17">
        <f>IF(INDEX('Budget Decisions'!$E$4:$E$160,MATCH(Model!$A30,'Budget Decisions'!$A$4:$A$160,0))="CURED",1,0)</f>
        <v>1</v>
      </c>
      <c r="GT30">
        <f t="shared" si="297"/>
        <v>1</v>
      </c>
      <c r="GU30" s="41">
        <v>1</v>
      </c>
      <c r="GV30">
        <f>Assumptions!$D$49</f>
        <v>0.2</v>
      </c>
      <c r="GW30">
        <f t="shared" si="232"/>
        <v>0</v>
      </c>
      <c r="GX30">
        <f t="shared" ca="1" si="157"/>
        <v>0</v>
      </c>
      <c r="GZ30">
        <f t="shared" ca="1" si="233"/>
        <v>18084649</v>
      </c>
      <c r="HA30">
        <f t="shared" ca="1" si="234"/>
        <v>18084649</v>
      </c>
      <c r="HB30">
        <f t="shared" ca="1" si="235"/>
        <v>0</v>
      </c>
      <c r="HC30">
        <f t="shared" ca="1" si="298"/>
        <v>0</v>
      </c>
      <c r="HD30">
        <f t="shared" ca="1" si="236"/>
        <v>10</v>
      </c>
      <c r="HE30">
        <f t="shared" ca="1" si="299"/>
        <v>0</v>
      </c>
      <c r="HF30">
        <f t="shared" ca="1" si="158"/>
        <v>0</v>
      </c>
      <c r="HG30">
        <f t="shared" ca="1" si="159"/>
        <v>9</v>
      </c>
      <c r="HH30">
        <f t="shared" si="300"/>
        <v>0.464689620669401</v>
      </c>
      <c r="HI30">
        <f>Assumptions!$E$34</f>
        <v>1.2</v>
      </c>
      <c r="HJ30">
        <f ca="1">IF(AND(HD30&gt;1,HA30&gt;1),((LOG(HA30,HD30)^(1/EXP(1)))^(1/Assumptions!$D$30))-(1-Assumptions!$D$31),1)</f>
        <v>1.1876554265916841</v>
      </c>
      <c r="HK30" s="41">
        <v>1</v>
      </c>
      <c r="HL30">
        <v>0.15</v>
      </c>
      <c r="HN30">
        <f t="shared" ca="1" si="237"/>
        <v>0.66226937960261434</v>
      </c>
      <c r="HO30">
        <f t="shared" ca="1" si="238"/>
        <v>6</v>
      </c>
      <c r="HP30" s="41">
        <v>1</v>
      </c>
      <c r="HR30">
        <f t="shared" ca="1" si="239"/>
        <v>6</v>
      </c>
      <c r="HS30">
        <f t="shared" ca="1" si="240"/>
        <v>0</v>
      </c>
      <c r="HT30">
        <f t="shared" ca="1" si="160"/>
        <v>6</v>
      </c>
      <c r="HU30">
        <v>1</v>
      </c>
      <c r="HX30">
        <f t="shared" ca="1" si="161"/>
        <v>6</v>
      </c>
      <c r="HY30" s="17">
        <f>INDEX(MilitarySpend,MATCH($A30,'Budget Decisions'!$A$3:$A$160,0),MATCH(HY$2,MilitarySpendCol,0))</f>
        <v>0</v>
      </c>
      <c r="HZ30">
        <f t="shared" si="301"/>
        <v>0.464689620669401</v>
      </c>
      <c r="IA30">
        <f>IF($A30&gt;=Assumptions!$D$40,1,0)</f>
        <v>1</v>
      </c>
      <c r="IB30">
        <f>Assumptions!$D$41</f>
        <v>0.83299999999999996</v>
      </c>
      <c r="IC30" s="41">
        <v>1</v>
      </c>
      <c r="ID30">
        <f>Assumptions!$D$42</f>
        <v>0.2</v>
      </c>
      <c r="IE30">
        <f t="shared" si="241"/>
        <v>0.38708645401761099</v>
      </c>
      <c r="IF30">
        <f t="shared" ca="1" si="162"/>
        <v>0</v>
      </c>
      <c r="IG30" s="17">
        <f>INDEX(MedicalSpend,MATCH($A30,'Budget Decisions'!$A$3:$A$160,0),MATCH(IG$2,MedicalSpendCol,0))</f>
        <v>0</v>
      </c>
      <c r="IH30" s="17">
        <f>IF(INDEX('Budget Decisions'!$E$4:$E$160,MATCH(Model!$A30,'Budget Decisions'!$A$4:$A$160,0))="CURED",1,0)</f>
        <v>1</v>
      </c>
      <c r="II30">
        <f t="shared" si="302"/>
        <v>1</v>
      </c>
      <c r="IJ30" s="41">
        <v>1</v>
      </c>
      <c r="IK30">
        <f>Assumptions!$D$49</f>
        <v>0.2</v>
      </c>
      <c r="IL30">
        <f t="shared" si="242"/>
        <v>0</v>
      </c>
      <c r="IM30">
        <f t="shared" ca="1" si="163"/>
        <v>0</v>
      </c>
      <c r="IO30">
        <f t="shared" ca="1" si="243"/>
        <v>57806544</v>
      </c>
      <c r="IP30">
        <f t="shared" ca="1" si="244"/>
        <v>57806544</v>
      </c>
      <c r="IQ30">
        <f t="shared" ca="1" si="245"/>
        <v>0</v>
      </c>
      <c r="IR30">
        <f t="shared" ca="1" si="303"/>
        <v>0</v>
      </c>
      <c r="IS30">
        <f t="shared" ca="1" si="246"/>
        <v>0</v>
      </c>
      <c r="IT30">
        <f t="shared" ca="1" si="304"/>
        <v>0</v>
      </c>
      <c r="IU30">
        <f t="shared" ca="1" si="164"/>
        <v>0</v>
      </c>
      <c r="IV30">
        <f t="shared" ca="1" si="165"/>
        <v>0</v>
      </c>
      <c r="IW30">
        <f t="shared" si="305"/>
        <v>1.1264233685228699</v>
      </c>
      <c r="IX30">
        <f>Assumptions!$E$34</f>
        <v>1.2</v>
      </c>
      <c r="IY30">
        <f ca="1">IF(AND(IS30&gt;1,IP30&gt;1),((LOG(IP30,IS30)^(1/EXP(1)))^(1/Assumptions!$D$30))-(1-Assumptions!$D$31),1)</f>
        <v>1</v>
      </c>
      <c r="IZ30" s="41">
        <v>1</v>
      </c>
      <c r="JA30">
        <v>0.15</v>
      </c>
      <c r="JC30">
        <f t="shared" ca="1" si="247"/>
        <v>1.3517080422274439</v>
      </c>
      <c r="JD30">
        <f t="shared" ca="1" si="248"/>
        <v>0</v>
      </c>
      <c r="JE30" s="41">
        <v>1</v>
      </c>
      <c r="JG30">
        <f t="shared" ca="1" si="249"/>
        <v>0</v>
      </c>
      <c r="JH30">
        <f t="shared" ca="1" si="250"/>
        <v>0</v>
      </c>
      <c r="JI30">
        <f t="shared" ca="1" si="166"/>
        <v>0</v>
      </c>
      <c r="JJ30">
        <v>1</v>
      </c>
      <c r="JM30">
        <f t="shared" ca="1" si="167"/>
        <v>0</v>
      </c>
      <c r="JN30" s="17">
        <f>INDEX(MilitarySpend,MATCH($A30,'Budget Decisions'!$A$3:$A$160,0),MATCH(JN$2,MilitarySpendCol,0))</f>
        <v>0</v>
      </c>
      <c r="JO30">
        <f t="shared" si="306"/>
        <v>1.1264233685228699</v>
      </c>
      <c r="JP30">
        <f>IF($A30&gt;=Assumptions!$D$40,1,0)</f>
        <v>1</v>
      </c>
      <c r="JQ30">
        <f>Assumptions!$D$41</f>
        <v>0.83299999999999996</v>
      </c>
      <c r="JR30" s="41">
        <v>1</v>
      </c>
      <c r="JS30">
        <f>Assumptions!$D$42</f>
        <v>0.2</v>
      </c>
      <c r="JT30">
        <f t="shared" si="251"/>
        <v>0.9383106659795506</v>
      </c>
      <c r="JU30">
        <f t="shared" ca="1" si="168"/>
        <v>0</v>
      </c>
      <c r="JV30" s="17">
        <f>INDEX(MedicalSpend,MATCH($A30,'Budget Decisions'!$A$3:$A$160,0),MATCH(JV$2,MedicalSpendCol,0))</f>
        <v>0</v>
      </c>
      <c r="JW30" s="17">
        <f>IF(INDEX('Budget Decisions'!$E$4:$E$160,MATCH(Model!$A30,'Budget Decisions'!$A$4:$A$160,0))="CURED",1,0)</f>
        <v>1</v>
      </c>
      <c r="JX30">
        <f t="shared" si="307"/>
        <v>1</v>
      </c>
      <c r="JY30" s="41">
        <v>1</v>
      </c>
      <c r="JZ30">
        <f>Assumptions!$D$49</f>
        <v>0.2</v>
      </c>
      <c r="KA30">
        <f t="shared" si="252"/>
        <v>0</v>
      </c>
      <c r="KB30">
        <f t="shared" ca="1" si="169"/>
        <v>0</v>
      </c>
      <c r="KD30">
        <f t="shared" ca="1" si="253"/>
        <v>40621237</v>
      </c>
      <c r="KE30">
        <f t="shared" ca="1" si="254"/>
        <v>40621237</v>
      </c>
      <c r="KF30">
        <f t="shared" ca="1" si="255"/>
        <v>0</v>
      </c>
      <c r="KG30">
        <f t="shared" ca="1" si="308"/>
        <v>0</v>
      </c>
      <c r="KH30">
        <f t="shared" ca="1" si="256"/>
        <v>0</v>
      </c>
      <c r="KI30">
        <f t="shared" ca="1" si="309"/>
        <v>0</v>
      </c>
      <c r="KJ30">
        <f t="shared" ca="1" si="170"/>
        <v>0</v>
      </c>
      <c r="KK30">
        <f t="shared" ca="1" si="171"/>
        <v>0</v>
      </c>
      <c r="KL30">
        <f t="shared" si="310"/>
        <v>2.2321095760416365</v>
      </c>
      <c r="KM30">
        <f>Assumptions!$E$34</f>
        <v>1.2</v>
      </c>
      <c r="KN30">
        <f ca="1">IF(AND(KH30&gt;1,KE30&gt;1),((LOG(KE30,KH30)^(1/EXP(1)))^(1/Assumptions!$D$30))-(1-Assumptions!$D$31),1)</f>
        <v>1</v>
      </c>
      <c r="KO30" s="41">
        <v>1</v>
      </c>
      <c r="KP30">
        <v>0.15</v>
      </c>
      <c r="KR30">
        <f t="shared" ca="1" si="257"/>
        <v>2.6785314912499638</v>
      </c>
      <c r="KS30">
        <f t="shared" ca="1" si="258"/>
        <v>0</v>
      </c>
      <c r="KT30" s="41">
        <v>0.56128275955751916</v>
      </c>
      <c r="KV30">
        <f t="shared" ca="1" si="259"/>
        <v>0</v>
      </c>
      <c r="KW30">
        <f t="shared" ca="1" si="260"/>
        <v>0</v>
      </c>
      <c r="KX30">
        <f t="shared" ca="1" si="172"/>
        <v>0</v>
      </c>
      <c r="KY30">
        <v>1</v>
      </c>
      <c r="LB30">
        <f t="shared" ca="1" si="173"/>
        <v>0</v>
      </c>
      <c r="LC30" s="17">
        <f>INDEX(MilitarySpend,MATCH($A30,'Budget Decisions'!$A$3:$A$160,0),MATCH(LC$2,MilitarySpendCol,0))</f>
        <v>0</v>
      </c>
      <c r="LD30">
        <f t="shared" si="311"/>
        <v>2.2321095760416365</v>
      </c>
      <c r="LE30">
        <f>IF($A30&gt;=Assumptions!$D$40,1,0)</f>
        <v>1</v>
      </c>
      <c r="LF30">
        <f>Assumptions!$D$41</f>
        <v>0.83299999999999996</v>
      </c>
      <c r="LG30" s="41">
        <v>1</v>
      </c>
      <c r="LH30">
        <f>Assumptions!$D$42</f>
        <v>0.2</v>
      </c>
      <c r="LI30">
        <f t="shared" si="261"/>
        <v>1.8593472768426831</v>
      </c>
      <c r="LJ30">
        <f t="shared" ca="1" si="174"/>
        <v>0</v>
      </c>
      <c r="LK30" s="17">
        <f>INDEX(MedicalSpend,MATCH($A30,'Budget Decisions'!$A$3:$A$160,0),MATCH(LK$2,MedicalSpendCol,0))</f>
        <v>0</v>
      </c>
      <c r="LL30" s="17">
        <f>IF(INDEX('Budget Decisions'!$E$4:$E$160,MATCH(Model!$A30,'Budget Decisions'!$A$4:$A$160,0))="CURED",1,0)</f>
        <v>1</v>
      </c>
      <c r="LM30">
        <f t="shared" si="312"/>
        <v>1</v>
      </c>
      <c r="LN30" s="41">
        <v>1</v>
      </c>
      <c r="LO30">
        <f>Assumptions!$D$49</f>
        <v>0.2</v>
      </c>
      <c r="LP30">
        <f t="shared" si="262"/>
        <v>0</v>
      </c>
      <c r="LQ30">
        <f t="shared" ca="1" si="175"/>
        <v>0</v>
      </c>
      <c r="LS30">
        <f t="shared" ca="1" si="263"/>
        <v>14303542</v>
      </c>
      <c r="LT30">
        <f t="shared" ca="1" si="264"/>
        <v>14303542</v>
      </c>
      <c r="LU30">
        <f t="shared" ca="1" si="265"/>
        <v>0</v>
      </c>
      <c r="LV30">
        <f t="shared" ca="1" si="313"/>
        <v>0</v>
      </c>
      <c r="LW30">
        <f t="shared" ca="1" si="266"/>
        <v>0</v>
      </c>
      <c r="LX30">
        <f t="shared" ca="1" si="314"/>
        <v>0</v>
      </c>
      <c r="LY30">
        <f t="shared" ca="1" si="176"/>
        <v>0</v>
      </c>
      <c r="LZ30">
        <f t="shared" ca="1" si="177"/>
        <v>0</v>
      </c>
      <c r="MA30">
        <f t="shared" si="315"/>
        <v>2.7100766589378384</v>
      </c>
      <c r="MB30">
        <f>Assumptions!$E$34</f>
        <v>1.2</v>
      </c>
      <c r="MC30">
        <f ca="1">IF(AND(LW30&gt;1,LT30&gt;1),((LOG(LT30,LW30)^(1/EXP(1)))^(1/Assumptions!$D$30))-(1-Assumptions!$D$31),1)</f>
        <v>1</v>
      </c>
      <c r="MD30" s="41">
        <v>1</v>
      </c>
      <c r="ME30">
        <v>0.15</v>
      </c>
      <c r="MG30">
        <f t="shared" ca="1" si="267"/>
        <v>3.2520919907254062</v>
      </c>
      <c r="MH30">
        <f t="shared" ca="1" si="268"/>
        <v>0</v>
      </c>
      <c r="MI30" s="41">
        <v>1</v>
      </c>
      <c r="MK30">
        <f t="shared" ca="1" si="269"/>
        <v>0</v>
      </c>
      <c r="ML30">
        <f t="shared" ca="1" si="270"/>
        <v>0</v>
      </c>
      <c r="MM30">
        <f t="shared" ca="1" si="178"/>
        <v>0</v>
      </c>
      <c r="MN30">
        <v>1</v>
      </c>
      <c r="MQ30">
        <f t="shared" ca="1" si="179"/>
        <v>0</v>
      </c>
      <c r="MR30" s="17">
        <f>INDEX(MilitarySpend,MATCH($A30,'Budget Decisions'!$A$3:$A$160,0),MATCH(MR$2,MilitarySpendCol,0))</f>
        <v>0</v>
      </c>
      <c r="MS30">
        <f t="shared" si="316"/>
        <v>2.7100766589378384</v>
      </c>
      <c r="MT30">
        <f>IF($A30&gt;=Assumptions!$D$40,1,0)</f>
        <v>1</v>
      </c>
      <c r="MU30">
        <f>Assumptions!$D$41</f>
        <v>0.83299999999999996</v>
      </c>
      <c r="MV30" s="41">
        <v>1</v>
      </c>
      <c r="MW30">
        <f>Assumptions!$D$42</f>
        <v>0.2</v>
      </c>
      <c r="MX30">
        <f t="shared" si="271"/>
        <v>2.2574938568952194</v>
      </c>
      <c r="MY30">
        <f t="shared" ca="1" si="180"/>
        <v>0</v>
      </c>
      <c r="MZ30" s="17">
        <f>INDEX(MedicalSpend,MATCH($A30,'Budget Decisions'!$A$3:$A$160,0),MATCH(MZ$2,MedicalSpendCol,0))</f>
        <v>0</v>
      </c>
      <c r="NA30" s="17">
        <f>IF(INDEX('Budget Decisions'!$E$4:$E$160,MATCH(Model!$A30,'Budget Decisions'!$A$4:$A$160,0))="CURED",1,0)</f>
        <v>1</v>
      </c>
      <c r="NB30">
        <f t="shared" si="317"/>
        <v>1</v>
      </c>
      <c r="NC30" s="41">
        <v>1</v>
      </c>
      <c r="ND30">
        <f>Assumptions!$D$49</f>
        <v>0.2</v>
      </c>
      <c r="NE30">
        <f t="shared" si="272"/>
        <v>0</v>
      </c>
      <c r="NF30">
        <f t="shared" ca="1" si="181"/>
        <v>0</v>
      </c>
    </row>
    <row r="31" spans="1:370" x14ac:dyDescent="0.25">
      <c r="A31">
        <f t="shared" si="273"/>
        <v>28</v>
      </c>
      <c r="C31">
        <f t="shared" ca="1" si="182"/>
        <v>0</v>
      </c>
      <c r="D31">
        <f t="shared" ca="1" si="183"/>
        <v>0</v>
      </c>
      <c r="E31">
        <f t="shared" ca="1" si="184"/>
        <v>0</v>
      </c>
      <c r="F31">
        <f t="shared" ca="1" si="274"/>
        <v>0</v>
      </c>
      <c r="G31">
        <f t="shared" ca="1" si="185"/>
        <v>47985556</v>
      </c>
      <c r="H31">
        <f t="shared" ca="1" si="275"/>
        <v>0</v>
      </c>
      <c r="I31">
        <f t="shared" ca="1" si="128"/>
        <v>239927</v>
      </c>
      <c r="J31">
        <f t="shared" ca="1" si="129"/>
        <v>2602</v>
      </c>
      <c r="K31">
        <f t="shared" si="276"/>
        <v>0.82857634545527548</v>
      </c>
      <c r="L31">
        <f>Assumptions!$E$34</f>
        <v>1.2</v>
      </c>
      <c r="M31">
        <f ca="1">IF(AND(G31&gt;1,D31&gt;1),((LOG(D31,G31)^(1/EXP(1)))^(1/Assumptions!$D$30))-(1-Assumptions!$D$31),1)</f>
        <v>1</v>
      </c>
      <c r="N31" s="41">
        <v>1</v>
      </c>
      <c r="O31">
        <v>0.15</v>
      </c>
      <c r="Q31">
        <f t="shared" ca="1" si="186"/>
        <v>0.99429161454633053</v>
      </c>
      <c r="R31">
        <f t="shared" ca="1" si="187"/>
        <v>0</v>
      </c>
      <c r="S31" s="41">
        <v>1</v>
      </c>
      <c r="U31">
        <f t="shared" ca="1" si="188"/>
        <v>0</v>
      </c>
      <c r="V31">
        <f t="shared" ca="1" si="189"/>
        <v>0</v>
      </c>
      <c r="W31">
        <f t="shared" ca="1" si="130"/>
        <v>0</v>
      </c>
      <c r="X31">
        <v>1</v>
      </c>
      <c r="AA31">
        <f t="shared" ca="1" si="131"/>
        <v>0</v>
      </c>
      <c r="AB31" s="17">
        <f>INDEX(MilitarySpend,MATCH($A31,'Budget Decisions'!$A$3:$A$160,0),MATCH(AB$2,MilitarySpendCol,0))</f>
        <v>0</v>
      </c>
      <c r="AC31">
        <f t="shared" si="277"/>
        <v>0.82857634545527548</v>
      </c>
      <c r="AD31">
        <f>IF($A31&gt;=Assumptions!$D$40,1,0)</f>
        <v>1</v>
      </c>
      <c r="AE31">
        <f>Assumptions!$D$41</f>
        <v>0.83299999999999996</v>
      </c>
      <c r="AF31" s="41">
        <v>1</v>
      </c>
      <c r="AG31">
        <f>Assumptions!$D$42</f>
        <v>0.2</v>
      </c>
      <c r="AH31">
        <f t="shared" si="190"/>
        <v>0.69020409576424446</v>
      </c>
      <c r="AI31">
        <f t="shared" ca="1" si="132"/>
        <v>0</v>
      </c>
      <c r="AJ31" s="17">
        <f>INDEX(MedicalSpend,MATCH($A31,'Budget Decisions'!$A$3:$A$160,0),MATCH(AJ$2,MedicalSpendCol,0))</f>
        <v>0</v>
      </c>
      <c r="AK31" s="17">
        <f>IF(INDEX('Budget Decisions'!$E$4:$E$160,MATCH(Model!$A31,'Budget Decisions'!$A$4:$A$160,0))="CURED",1,0)</f>
        <v>1</v>
      </c>
      <c r="AL31">
        <f t="shared" si="278"/>
        <v>1</v>
      </c>
      <c r="AM31" s="41">
        <v>1</v>
      </c>
      <c r="AN31">
        <f>Assumptions!$D$49</f>
        <v>0.2</v>
      </c>
      <c r="AO31">
        <f t="shared" si="191"/>
        <v>0</v>
      </c>
      <c r="AP31">
        <f t="shared" ca="1" si="133"/>
        <v>0</v>
      </c>
      <c r="AR31">
        <f t="shared" ca="1" si="192"/>
        <v>21283022</v>
      </c>
      <c r="AS31">
        <f t="shared" ca="1" si="193"/>
        <v>21283022</v>
      </c>
      <c r="AT31">
        <f t="shared" ca="1" si="194"/>
        <v>0</v>
      </c>
      <c r="AU31">
        <f t="shared" ca="1" si="195"/>
        <v>0</v>
      </c>
      <c r="AV31">
        <f t="shared" ca="1" si="196"/>
        <v>1576936</v>
      </c>
      <c r="AW31">
        <f t="shared" ca="1" si="279"/>
        <v>0</v>
      </c>
      <c r="AX31">
        <f t="shared" ca="1" si="134"/>
        <v>7805</v>
      </c>
      <c r="AY31">
        <f t="shared" ca="1" si="135"/>
        <v>239955</v>
      </c>
      <c r="AZ31">
        <f t="shared" si="280"/>
        <v>0.15936301189359656</v>
      </c>
      <c r="BA31">
        <f>Assumptions!$E$34</f>
        <v>1.2</v>
      </c>
      <c r="BB31">
        <f ca="1">IF(AND(AV31&gt;1,AS31&gt;1),((LOG(AS31,AV31)^(1/EXP(1)))^(1/Assumptions!$D$30))-(1-Assumptions!$D$31),1)</f>
        <v>0.90292900158247746</v>
      </c>
      <c r="BC31" s="41">
        <v>1</v>
      </c>
      <c r="BD31">
        <v>0.15</v>
      </c>
      <c r="BF31">
        <f t="shared" ca="1" si="197"/>
        <v>0.17267218226191394</v>
      </c>
      <c r="BG31">
        <f t="shared" ca="1" si="198"/>
        <v>272292</v>
      </c>
      <c r="BH31" s="41">
        <v>1</v>
      </c>
      <c r="BJ31">
        <f t="shared" ca="1" si="199"/>
        <v>272292</v>
      </c>
      <c r="BK31">
        <f t="shared" ca="1" si="200"/>
        <v>0</v>
      </c>
      <c r="BL31">
        <f t="shared" ca="1" si="136"/>
        <v>272292</v>
      </c>
      <c r="BM31">
        <v>1</v>
      </c>
      <c r="BP31">
        <f t="shared" ca="1" si="137"/>
        <v>272292</v>
      </c>
      <c r="BQ31" s="17">
        <f>INDEX(MilitarySpend,MATCH($A31,'Budget Decisions'!$A$3:$A$160,0),MATCH(BQ$2,MilitarySpendCol,0))</f>
        <v>0</v>
      </c>
      <c r="BR31">
        <f t="shared" si="281"/>
        <v>0.15936301189359656</v>
      </c>
      <c r="BS31">
        <f>IF($A31&gt;=Assumptions!$D$40,1,0)</f>
        <v>1</v>
      </c>
      <c r="BT31">
        <f>Assumptions!$D$41</f>
        <v>0.83299999999999996</v>
      </c>
      <c r="BU31" s="41">
        <v>1</v>
      </c>
      <c r="BV31">
        <f>Assumptions!$D$42</f>
        <v>0.2</v>
      </c>
      <c r="BW31">
        <f t="shared" si="201"/>
        <v>0.13274938890736593</v>
      </c>
      <c r="BX31">
        <f t="shared" ca="1" si="138"/>
        <v>0</v>
      </c>
      <c r="BY31" s="17">
        <f>INDEX(MedicalSpend,MATCH($A31,'Budget Decisions'!$A$3:$A$160,0),MATCH(BY$2,MedicalSpendCol,0))</f>
        <v>0</v>
      </c>
      <c r="BZ31" s="17">
        <f>IF(INDEX('Budget Decisions'!$E$4:$E$160,MATCH(Model!$A31,'Budget Decisions'!$A$4:$A$160,0))="CURED",1,0)</f>
        <v>1</v>
      </c>
      <c r="CA31">
        <f t="shared" si="282"/>
        <v>1</v>
      </c>
      <c r="CB31" s="41">
        <v>1</v>
      </c>
      <c r="CC31">
        <f>Assumptions!$D$49</f>
        <v>0.2</v>
      </c>
      <c r="CD31">
        <f t="shared" si="202"/>
        <v>0</v>
      </c>
      <c r="CE31">
        <f t="shared" ca="1" si="139"/>
        <v>0</v>
      </c>
      <c r="CG31">
        <f t="shared" ca="1" si="203"/>
        <v>20163213</v>
      </c>
      <c r="CH31">
        <f t="shared" ca="1" si="204"/>
        <v>20163213</v>
      </c>
      <c r="CI31">
        <f t="shared" ca="1" si="205"/>
        <v>0</v>
      </c>
      <c r="CJ31">
        <f t="shared" ca="1" si="283"/>
        <v>0</v>
      </c>
      <c r="CK31">
        <f t="shared" ca="1" si="206"/>
        <v>7291</v>
      </c>
      <c r="CL31">
        <f t="shared" ca="1" si="284"/>
        <v>0</v>
      </c>
      <c r="CM31">
        <f t="shared" ca="1" si="140"/>
        <v>36</v>
      </c>
      <c r="CN31">
        <f t="shared" ca="1" si="141"/>
        <v>2617</v>
      </c>
      <c r="CO31">
        <f t="shared" si="285"/>
        <v>0.24130002925990637</v>
      </c>
      <c r="CP31">
        <f>Assumptions!$E$34</f>
        <v>1.2</v>
      </c>
      <c r="CQ31">
        <f ca="1">IF(AND(CK31&gt;1,CH31&gt;1),((LOG(CH31,CK31)^(1/EXP(1)))^(1/Assumptions!$D$30))-(1-Assumptions!$D$31),1)</f>
        <v>0.97004985748440353</v>
      </c>
      <c r="CR31" s="41">
        <v>1</v>
      </c>
      <c r="CS31">
        <v>0.15</v>
      </c>
      <c r="CU31">
        <f t="shared" ca="1" si="207"/>
        <v>0.28088767079346549</v>
      </c>
      <c r="CV31">
        <f t="shared" ca="1" si="208"/>
        <v>2047</v>
      </c>
      <c r="CW31" s="41">
        <v>1</v>
      </c>
      <c r="CY31">
        <f t="shared" ca="1" si="209"/>
        <v>2047</v>
      </c>
      <c r="CZ31">
        <f t="shared" ca="1" si="210"/>
        <v>0</v>
      </c>
      <c r="DA31">
        <f t="shared" ca="1" si="142"/>
        <v>2047</v>
      </c>
      <c r="DB31">
        <v>1</v>
      </c>
      <c r="DE31">
        <f t="shared" ca="1" si="143"/>
        <v>2047</v>
      </c>
      <c r="DF31" s="17">
        <f>INDEX(MilitarySpend,MATCH($A31,'Budget Decisions'!$A$3:$A$160,0),MATCH(DF$2,MilitarySpendCol,0))</f>
        <v>0</v>
      </c>
      <c r="DG31">
        <f t="shared" si="286"/>
        <v>0.24130002925990637</v>
      </c>
      <c r="DH31">
        <f>IF($A31&gt;=Assumptions!$D$40,1,0)</f>
        <v>1</v>
      </c>
      <c r="DI31">
        <f>Assumptions!$D$41</f>
        <v>0.83299999999999996</v>
      </c>
      <c r="DJ31" s="41">
        <v>1</v>
      </c>
      <c r="DK31">
        <f>Assumptions!$D$42</f>
        <v>0.2</v>
      </c>
      <c r="DL31">
        <f t="shared" si="211"/>
        <v>0.20100292437350201</v>
      </c>
      <c r="DM31">
        <f t="shared" ca="1" si="144"/>
        <v>0</v>
      </c>
      <c r="DN31" s="17">
        <f>INDEX(MedicalSpend,MATCH($A31,'Budget Decisions'!$A$3:$A$160,0),MATCH(DN$2,MedicalSpendCol,0))</f>
        <v>0</v>
      </c>
      <c r="DO31" s="17">
        <f>IF(INDEX('Budget Decisions'!$E$4:$E$160,MATCH(Model!$A31,'Budget Decisions'!$A$4:$A$160,0))="CURED",1,0)</f>
        <v>1</v>
      </c>
      <c r="DP31">
        <f t="shared" si="287"/>
        <v>1</v>
      </c>
      <c r="DQ31" s="41">
        <v>1</v>
      </c>
      <c r="DR31">
        <f>Assumptions!$D$49</f>
        <v>0.2</v>
      </c>
      <c r="DS31">
        <f t="shared" si="212"/>
        <v>0</v>
      </c>
      <c r="DT31">
        <f t="shared" ca="1" si="145"/>
        <v>0</v>
      </c>
      <c r="DV31">
        <f t="shared" ca="1" si="213"/>
        <v>46395632</v>
      </c>
      <c r="DW31">
        <f t="shared" ca="1" si="214"/>
        <v>46395632</v>
      </c>
      <c r="DX31">
        <f t="shared" ca="1" si="215"/>
        <v>0</v>
      </c>
      <c r="DY31">
        <f t="shared" ca="1" si="288"/>
        <v>0</v>
      </c>
      <c r="DZ31">
        <f t="shared" ca="1" si="216"/>
        <v>36</v>
      </c>
      <c r="EA31">
        <f t="shared" ca="1" si="289"/>
        <v>0</v>
      </c>
      <c r="EB31">
        <f t="shared" ca="1" si="146"/>
        <v>0</v>
      </c>
      <c r="EC31">
        <f t="shared" ca="1" si="147"/>
        <v>12</v>
      </c>
      <c r="ED31">
        <f t="shared" si="290"/>
        <v>0.87442730726206253</v>
      </c>
      <c r="EE31">
        <f>Assumptions!$E$34</f>
        <v>1.2</v>
      </c>
      <c r="EF31">
        <f ca="1">IF(AND(DZ31&gt;1,DW31&gt;1),((LOG(DW31,DZ31)^(1/EXP(1)))^(1/Assumptions!$D$30))-(1-Assumptions!$D$31),1)</f>
        <v>1.1208518454035472</v>
      </c>
      <c r="EG31" s="41">
        <v>1</v>
      </c>
      <c r="EH31">
        <v>0.15</v>
      </c>
      <c r="EJ31">
        <f t="shared" ca="1" si="217"/>
        <v>1.1761241532191249</v>
      </c>
      <c r="EK31">
        <f t="shared" ca="1" si="218"/>
        <v>42</v>
      </c>
      <c r="EL31" s="41">
        <v>1</v>
      </c>
      <c r="EN31">
        <f t="shared" ca="1" si="219"/>
        <v>42</v>
      </c>
      <c r="EO31">
        <f t="shared" ca="1" si="220"/>
        <v>0</v>
      </c>
      <c r="EP31">
        <f t="shared" ca="1" si="148"/>
        <v>42</v>
      </c>
      <c r="EQ31">
        <v>1</v>
      </c>
      <c r="ET31">
        <f t="shared" ca="1" si="149"/>
        <v>42</v>
      </c>
      <c r="EU31" s="17">
        <f>INDEX(MilitarySpend,MATCH($A31,'Budget Decisions'!$A$3:$A$160,0),MATCH(EU$2,MilitarySpendCol,0))</f>
        <v>0</v>
      </c>
      <c r="EV31">
        <f t="shared" si="291"/>
        <v>0.87442730726206253</v>
      </c>
      <c r="EW31">
        <f>IF($A31&gt;=Assumptions!$D$40,1,0)</f>
        <v>1</v>
      </c>
      <c r="EX31">
        <f>Assumptions!$D$41</f>
        <v>0.83299999999999996</v>
      </c>
      <c r="EY31" s="41">
        <v>1</v>
      </c>
      <c r="EZ31">
        <f>Assumptions!$D$42</f>
        <v>0.2</v>
      </c>
      <c r="FA31">
        <f t="shared" si="221"/>
        <v>0.72839794694929805</v>
      </c>
      <c r="FB31">
        <f t="shared" ca="1" si="150"/>
        <v>0</v>
      </c>
      <c r="FC31" s="17">
        <f>INDEX(MedicalSpend,MATCH($A31,'Budget Decisions'!$A$3:$A$160,0),MATCH(FC$2,MedicalSpendCol,0))</f>
        <v>0</v>
      </c>
      <c r="FD31" s="17">
        <f>IF(INDEX('Budget Decisions'!$E$4:$E$160,MATCH(Model!$A31,'Budget Decisions'!$A$4:$A$160,0))="CURED",1,0)</f>
        <v>1</v>
      </c>
      <c r="FE31">
        <f t="shared" si="292"/>
        <v>1</v>
      </c>
      <c r="FF31" s="41">
        <v>1</v>
      </c>
      <c r="FG31">
        <f>Assumptions!$D$49</f>
        <v>0.2</v>
      </c>
      <c r="FH31">
        <f t="shared" si="222"/>
        <v>0</v>
      </c>
      <c r="FI31">
        <f t="shared" ca="1" si="151"/>
        <v>0</v>
      </c>
      <c r="FK31">
        <f t="shared" ca="1" si="223"/>
        <v>35230527</v>
      </c>
      <c r="FL31">
        <f t="shared" ca="1" si="224"/>
        <v>35230527</v>
      </c>
      <c r="FM31">
        <f t="shared" ca="1" si="225"/>
        <v>0</v>
      </c>
      <c r="FN31">
        <f t="shared" ca="1" si="293"/>
        <v>0</v>
      </c>
      <c r="FO31">
        <f t="shared" ca="1" si="226"/>
        <v>9689</v>
      </c>
      <c r="FP31">
        <f t="shared" ca="1" si="294"/>
        <v>0</v>
      </c>
      <c r="FQ31">
        <f t="shared" ca="1" si="152"/>
        <v>47</v>
      </c>
      <c r="FR31">
        <f t="shared" ca="1" si="153"/>
        <v>2614</v>
      </c>
      <c r="FS31">
        <f t="shared" si="295"/>
        <v>0.36303408195741388</v>
      </c>
      <c r="FT31">
        <f>Assumptions!$E$34</f>
        <v>1.2</v>
      </c>
      <c r="FU31">
        <f ca="1">IF(AND(FO31&gt;1,FL31&gt;1),((LOG(FL31,FO31)^(1/EXP(1)))^(1/Assumptions!$D$30))-(1-Assumptions!$D$31),1)</f>
        <v>0.9702226801788828</v>
      </c>
      <c r="FV31" s="41">
        <v>1</v>
      </c>
      <c r="FW31">
        <v>0.15</v>
      </c>
      <c r="FY31">
        <f t="shared" ca="1" si="227"/>
        <v>0.42266867999160274</v>
      </c>
      <c r="FZ31">
        <f t="shared" ca="1" si="228"/>
        <v>4095</v>
      </c>
      <c r="GA31" s="41">
        <v>1</v>
      </c>
      <c r="GC31">
        <f t="shared" ca="1" si="229"/>
        <v>4095</v>
      </c>
      <c r="GD31">
        <f t="shared" ca="1" si="230"/>
        <v>0</v>
      </c>
      <c r="GE31">
        <f t="shared" ca="1" si="154"/>
        <v>4095</v>
      </c>
      <c r="GF31">
        <v>1</v>
      </c>
      <c r="GI31">
        <f t="shared" ca="1" si="155"/>
        <v>4095</v>
      </c>
      <c r="GJ31" s="17">
        <f>INDEX(MilitarySpend,MATCH($A31,'Budget Decisions'!$A$3:$A$160,0),MATCH(GJ$2,MilitarySpendCol,0))</f>
        <v>0</v>
      </c>
      <c r="GK31">
        <f t="shared" si="296"/>
        <v>0.36303408195741388</v>
      </c>
      <c r="GL31">
        <f>IF($A31&gt;=Assumptions!$D$40,1,0)</f>
        <v>1</v>
      </c>
      <c r="GM31">
        <f>Assumptions!$D$41</f>
        <v>0.83299999999999996</v>
      </c>
      <c r="GN31" s="41">
        <v>1</v>
      </c>
      <c r="GO31">
        <f>Assumptions!$D$42</f>
        <v>0.2</v>
      </c>
      <c r="GP31">
        <f t="shared" si="231"/>
        <v>0.30240739027052577</v>
      </c>
      <c r="GQ31">
        <f t="shared" ca="1" si="156"/>
        <v>0</v>
      </c>
      <c r="GR31" s="17">
        <f>INDEX(MedicalSpend,MATCH($A31,'Budget Decisions'!$A$3:$A$160,0),MATCH(GR$2,MedicalSpendCol,0))</f>
        <v>0</v>
      </c>
      <c r="GS31" s="17">
        <f>IF(INDEX('Budget Decisions'!$E$4:$E$160,MATCH(Model!$A31,'Budget Decisions'!$A$4:$A$160,0))="CURED",1,0)</f>
        <v>1</v>
      </c>
      <c r="GT31">
        <f t="shared" si="297"/>
        <v>1</v>
      </c>
      <c r="GU31" s="41">
        <v>1</v>
      </c>
      <c r="GV31">
        <f>Assumptions!$D$49</f>
        <v>0.2</v>
      </c>
      <c r="GW31">
        <f t="shared" si="232"/>
        <v>0</v>
      </c>
      <c r="GX31">
        <f t="shared" ca="1" si="157"/>
        <v>0</v>
      </c>
      <c r="GZ31">
        <f t="shared" ca="1" si="233"/>
        <v>18084643</v>
      </c>
      <c r="HA31">
        <f t="shared" ca="1" si="234"/>
        <v>18084643</v>
      </c>
      <c r="HB31">
        <f t="shared" ca="1" si="235"/>
        <v>0</v>
      </c>
      <c r="HC31">
        <f t="shared" ca="1" si="298"/>
        <v>0</v>
      </c>
      <c r="HD31">
        <f t="shared" ca="1" si="236"/>
        <v>25</v>
      </c>
      <c r="HE31">
        <f t="shared" ca="1" si="299"/>
        <v>0</v>
      </c>
      <c r="HF31">
        <f t="shared" ca="1" si="158"/>
        <v>0</v>
      </c>
      <c r="HG31">
        <f t="shared" ca="1" si="159"/>
        <v>16</v>
      </c>
      <c r="HH31">
        <f t="shared" si="300"/>
        <v>0.464689620669401</v>
      </c>
      <c r="HI31">
        <f>Assumptions!$E$34</f>
        <v>1.2</v>
      </c>
      <c r="HJ31">
        <f ca="1">IF(AND(HD31&gt;1,HA31&gt;1),((LOG(HA31,HD31)^(1/EXP(1)))^(1/Assumptions!$D$30))-(1-Assumptions!$D$31),1)</f>
        <v>1.1296937194929395</v>
      </c>
      <c r="HK31" s="41">
        <v>1</v>
      </c>
      <c r="HL31">
        <v>0.15</v>
      </c>
      <c r="HN31">
        <f t="shared" ca="1" si="237"/>
        <v>0.62994833518053439</v>
      </c>
      <c r="HO31">
        <f t="shared" ca="1" si="238"/>
        <v>15</v>
      </c>
      <c r="HP31" s="41">
        <v>1</v>
      </c>
      <c r="HR31">
        <f t="shared" ca="1" si="239"/>
        <v>15</v>
      </c>
      <c r="HS31">
        <f t="shared" ca="1" si="240"/>
        <v>0</v>
      </c>
      <c r="HT31">
        <f t="shared" ca="1" si="160"/>
        <v>15</v>
      </c>
      <c r="HU31">
        <v>1</v>
      </c>
      <c r="HX31">
        <f t="shared" ca="1" si="161"/>
        <v>15</v>
      </c>
      <c r="HY31" s="17">
        <f>INDEX(MilitarySpend,MATCH($A31,'Budget Decisions'!$A$3:$A$160,0),MATCH(HY$2,MilitarySpendCol,0))</f>
        <v>0</v>
      </c>
      <c r="HZ31">
        <f t="shared" si="301"/>
        <v>0.464689620669401</v>
      </c>
      <c r="IA31">
        <f>IF($A31&gt;=Assumptions!$D$40,1,0)</f>
        <v>1</v>
      </c>
      <c r="IB31">
        <f>Assumptions!$D$41</f>
        <v>0.83299999999999996</v>
      </c>
      <c r="IC31" s="41">
        <v>1</v>
      </c>
      <c r="ID31">
        <f>Assumptions!$D$42</f>
        <v>0.2</v>
      </c>
      <c r="IE31">
        <f t="shared" si="241"/>
        <v>0.38708645401761099</v>
      </c>
      <c r="IF31">
        <f t="shared" ca="1" si="162"/>
        <v>0</v>
      </c>
      <c r="IG31" s="17">
        <f>INDEX(MedicalSpend,MATCH($A31,'Budget Decisions'!$A$3:$A$160,0),MATCH(IG$2,MedicalSpendCol,0))</f>
        <v>0</v>
      </c>
      <c r="IH31" s="17">
        <f>IF(INDEX('Budget Decisions'!$E$4:$E$160,MATCH(Model!$A31,'Budget Decisions'!$A$4:$A$160,0))="CURED",1,0)</f>
        <v>1</v>
      </c>
      <c r="II31">
        <f t="shared" si="302"/>
        <v>1</v>
      </c>
      <c r="IJ31" s="41">
        <v>1</v>
      </c>
      <c r="IK31">
        <f>Assumptions!$D$49</f>
        <v>0.2</v>
      </c>
      <c r="IL31">
        <f t="shared" si="242"/>
        <v>0</v>
      </c>
      <c r="IM31">
        <f t="shared" ca="1" si="163"/>
        <v>0</v>
      </c>
      <c r="IO31">
        <f t="shared" ca="1" si="243"/>
        <v>57806544</v>
      </c>
      <c r="IP31">
        <f t="shared" ca="1" si="244"/>
        <v>57806544</v>
      </c>
      <c r="IQ31">
        <f t="shared" ca="1" si="245"/>
        <v>0</v>
      </c>
      <c r="IR31">
        <f t="shared" ca="1" si="303"/>
        <v>0</v>
      </c>
      <c r="IS31">
        <f t="shared" ca="1" si="246"/>
        <v>0</v>
      </c>
      <c r="IT31">
        <f t="shared" ca="1" si="304"/>
        <v>0</v>
      </c>
      <c r="IU31">
        <f t="shared" ca="1" si="164"/>
        <v>0</v>
      </c>
      <c r="IV31">
        <f t="shared" ca="1" si="165"/>
        <v>0</v>
      </c>
      <c r="IW31">
        <f t="shared" si="305"/>
        <v>1.1264233685228699</v>
      </c>
      <c r="IX31">
        <f>Assumptions!$E$34</f>
        <v>1.2</v>
      </c>
      <c r="IY31">
        <f ca="1">IF(AND(IS31&gt;1,IP31&gt;1),((LOG(IP31,IS31)^(1/EXP(1)))^(1/Assumptions!$D$30))-(1-Assumptions!$D$31),1)</f>
        <v>1</v>
      </c>
      <c r="IZ31" s="41">
        <v>1</v>
      </c>
      <c r="JA31">
        <v>0.15</v>
      </c>
      <c r="JC31">
        <f t="shared" ca="1" si="247"/>
        <v>1.3517080422274439</v>
      </c>
      <c r="JD31">
        <f t="shared" ca="1" si="248"/>
        <v>0</v>
      </c>
      <c r="JE31" s="41">
        <v>1</v>
      </c>
      <c r="JG31">
        <f t="shared" ca="1" si="249"/>
        <v>0</v>
      </c>
      <c r="JH31">
        <f t="shared" ca="1" si="250"/>
        <v>0</v>
      </c>
      <c r="JI31">
        <f t="shared" ca="1" si="166"/>
        <v>0</v>
      </c>
      <c r="JJ31">
        <v>1</v>
      </c>
      <c r="JM31">
        <f t="shared" ca="1" si="167"/>
        <v>0</v>
      </c>
      <c r="JN31" s="17">
        <f>INDEX(MilitarySpend,MATCH($A31,'Budget Decisions'!$A$3:$A$160,0),MATCH(JN$2,MilitarySpendCol,0))</f>
        <v>0</v>
      </c>
      <c r="JO31">
        <f t="shared" si="306"/>
        <v>1.1264233685228699</v>
      </c>
      <c r="JP31">
        <f>IF($A31&gt;=Assumptions!$D$40,1,0)</f>
        <v>1</v>
      </c>
      <c r="JQ31">
        <f>Assumptions!$D$41</f>
        <v>0.83299999999999996</v>
      </c>
      <c r="JR31" s="41">
        <v>1</v>
      </c>
      <c r="JS31">
        <f>Assumptions!$D$42</f>
        <v>0.2</v>
      </c>
      <c r="JT31">
        <f t="shared" si="251"/>
        <v>0.9383106659795506</v>
      </c>
      <c r="JU31">
        <f t="shared" ca="1" si="168"/>
        <v>0</v>
      </c>
      <c r="JV31" s="17">
        <f>INDEX(MedicalSpend,MATCH($A31,'Budget Decisions'!$A$3:$A$160,0),MATCH(JV$2,MedicalSpendCol,0))</f>
        <v>0</v>
      </c>
      <c r="JW31" s="17">
        <f>IF(INDEX('Budget Decisions'!$E$4:$E$160,MATCH(Model!$A31,'Budget Decisions'!$A$4:$A$160,0))="CURED",1,0)</f>
        <v>1</v>
      </c>
      <c r="JX31">
        <f t="shared" si="307"/>
        <v>1</v>
      </c>
      <c r="JY31" s="41">
        <v>1</v>
      </c>
      <c r="JZ31">
        <f>Assumptions!$D$49</f>
        <v>0.2</v>
      </c>
      <c r="KA31">
        <f t="shared" si="252"/>
        <v>0</v>
      </c>
      <c r="KB31">
        <f t="shared" ca="1" si="169"/>
        <v>0</v>
      </c>
      <c r="KD31">
        <f t="shared" ca="1" si="253"/>
        <v>40621237</v>
      </c>
      <c r="KE31">
        <f t="shared" ca="1" si="254"/>
        <v>40621237</v>
      </c>
      <c r="KF31">
        <f t="shared" ca="1" si="255"/>
        <v>0</v>
      </c>
      <c r="KG31">
        <f t="shared" ca="1" si="308"/>
        <v>0</v>
      </c>
      <c r="KH31">
        <f t="shared" ca="1" si="256"/>
        <v>0</v>
      </c>
      <c r="KI31">
        <f t="shared" ca="1" si="309"/>
        <v>0</v>
      </c>
      <c r="KJ31">
        <f t="shared" ca="1" si="170"/>
        <v>0</v>
      </c>
      <c r="KK31">
        <f t="shared" ca="1" si="171"/>
        <v>0</v>
      </c>
      <c r="KL31">
        <f t="shared" si="310"/>
        <v>2.2321095760416365</v>
      </c>
      <c r="KM31">
        <f>Assumptions!$E$34</f>
        <v>1.2</v>
      </c>
      <c r="KN31">
        <f ca="1">IF(AND(KH31&gt;1,KE31&gt;1),((LOG(KE31,KH31)^(1/EXP(1)))^(1/Assumptions!$D$30))-(1-Assumptions!$D$31),1)</f>
        <v>1</v>
      </c>
      <c r="KO31" s="41">
        <v>1</v>
      </c>
      <c r="KP31">
        <v>0.15</v>
      </c>
      <c r="KR31">
        <f t="shared" ca="1" si="257"/>
        <v>2.6785314912499638</v>
      </c>
      <c r="KS31">
        <f t="shared" ca="1" si="258"/>
        <v>0</v>
      </c>
      <c r="KT31" s="41">
        <v>0.65482988615043902</v>
      </c>
      <c r="KV31">
        <f t="shared" ca="1" si="259"/>
        <v>0</v>
      </c>
      <c r="KW31">
        <f t="shared" ca="1" si="260"/>
        <v>0</v>
      </c>
      <c r="KX31">
        <f t="shared" ca="1" si="172"/>
        <v>0</v>
      </c>
      <c r="KY31">
        <v>1</v>
      </c>
      <c r="LB31">
        <f t="shared" ca="1" si="173"/>
        <v>0</v>
      </c>
      <c r="LC31" s="17">
        <f>INDEX(MilitarySpend,MATCH($A31,'Budget Decisions'!$A$3:$A$160,0),MATCH(LC$2,MilitarySpendCol,0))</f>
        <v>0</v>
      </c>
      <c r="LD31">
        <f t="shared" si="311"/>
        <v>2.2321095760416365</v>
      </c>
      <c r="LE31">
        <f>IF($A31&gt;=Assumptions!$D$40,1,0)</f>
        <v>1</v>
      </c>
      <c r="LF31">
        <f>Assumptions!$D$41</f>
        <v>0.83299999999999996</v>
      </c>
      <c r="LG31" s="41">
        <v>1</v>
      </c>
      <c r="LH31">
        <f>Assumptions!$D$42</f>
        <v>0.2</v>
      </c>
      <c r="LI31">
        <f t="shared" si="261"/>
        <v>1.8593472768426831</v>
      </c>
      <c r="LJ31">
        <f t="shared" ca="1" si="174"/>
        <v>0</v>
      </c>
      <c r="LK31" s="17">
        <f>INDEX(MedicalSpend,MATCH($A31,'Budget Decisions'!$A$3:$A$160,0),MATCH(LK$2,MedicalSpendCol,0))</f>
        <v>0</v>
      </c>
      <c r="LL31" s="17">
        <f>IF(INDEX('Budget Decisions'!$E$4:$E$160,MATCH(Model!$A31,'Budget Decisions'!$A$4:$A$160,0))="CURED",1,0)</f>
        <v>1</v>
      </c>
      <c r="LM31">
        <f t="shared" si="312"/>
        <v>1</v>
      </c>
      <c r="LN31" s="41">
        <v>1</v>
      </c>
      <c r="LO31">
        <f>Assumptions!$D$49</f>
        <v>0.2</v>
      </c>
      <c r="LP31">
        <f t="shared" si="262"/>
        <v>0</v>
      </c>
      <c r="LQ31">
        <f t="shared" ca="1" si="175"/>
        <v>0</v>
      </c>
      <c r="LS31">
        <f t="shared" ca="1" si="263"/>
        <v>14303542</v>
      </c>
      <c r="LT31">
        <f t="shared" ca="1" si="264"/>
        <v>14303542</v>
      </c>
      <c r="LU31">
        <f t="shared" ca="1" si="265"/>
        <v>0</v>
      </c>
      <c r="LV31">
        <f t="shared" ca="1" si="313"/>
        <v>0</v>
      </c>
      <c r="LW31">
        <f t="shared" ca="1" si="266"/>
        <v>0</v>
      </c>
      <c r="LX31">
        <f t="shared" ca="1" si="314"/>
        <v>0</v>
      </c>
      <c r="LY31">
        <f t="shared" ca="1" si="176"/>
        <v>0</v>
      </c>
      <c r="LZ31">
        <f t="shared" ca="1" si="177"/>
        <v>0</v>
      </c>
      <c r="MA31">
        <f t="shared" si="315"/>
        <v>2.7100766589378384</v>
      </c>
      <c r="MB31">
        <f>Assumptions!$E$34</f>
        <v>1.2</v>
      </c>
      <c r="MC31">
        <f ca="1">IF(AND(LW31&gt;1,LT31&gt;1),((LOG(LT31,LW31)^(1/EXP(1)))^(1/Assumptions!$D$30))-(1-Assumptions!$D$31),1)</f>
        <v>1</v>
      </c>
      <c r="MD31" s="41">
        <v>1</v>
      </c>
      <c r="ME31">
        <v>0.15</v>
      </c>
      <c r="MG31">
        <f t="shared" ca="1" si="267"/>
        <v>3.2520919907254062</v>
      </c>
      <c r="MH31">
        <f t="shared" ca="1" si="268"/>
        <v>0</v>
      </c>
      <c r="MI31" s="41">
        <v>1</v>
      </c>
      <c r="MK31">
        <f t="shared" ca="1" si="269"/>
        <v>0</v>
      </c>
      <c r="ML31">
        <f t="shared" ca="1" si="270"/>
        <v>0</v>
      </c>
      <c r="MM31">
        <f t="shared" ca="1" si="178"/>
        <v>0</v>
      </c>
      <c r="MN31">
        <v>1</v>
      </c>
      <c r="MQ31">
        <f t="shared" ca="1" si="179"/>
        <v>0</v>
      </c>
      <c r="MR31" s="17">
        <f>INDEX(MilitarySpend,MATCH($A31,'Budget Decisions'!$A$3:$A$160,0),MATCH(MR$2,MilitarySpendCol,0))</f>
        <v>0</v>
      </c>
      <c r="MS31">
        <f t="shared" si="316"/>
        <v>2.7100766589378384</v>
      </c>
      <c r="MT31">
        <f>IF($A31&gt;=Assumptions!$D$40,1,0)</f>
        <v>1</v>
      </c>
      <c r="MU31">
        <f>Assumptions!$D$41</f>
        <v>0.83299999999999996</v>
      </c>
      <c r="MV31" s="41">
        <v>1</v>
      </c>
      <c r="MW31">
        <f>Assumptions!$D$42</f>
        <v>0.2</v>
      </c>
      <c r="MX31">
        <f t="shared" si="271"/>
        <v>2.2574938568952194</v>
      </c>
      <c r="MY31">
        <f t="shared" ca="1" si="180"/>
        <v>0</v>
      </c>
      <c r="MZ31" s="17">
        <f>INDEX(MedicalSpend,MATCH($A31,'Budget Decisions'!$A$3:$A$160,0),MATCH(MZ$2,MedicalSpendCol,0))</f>
        <v>0</v>
      </c>
      <c r="NA31" s="17">
        <f>IF(INDEX('Budget Decisions'!$E$4:$E$160,MATCH(Model!$A31,'Budget Decisions'!$A$4:$A$160,0))="CURED",1,0)</f>
        <v>1</v>
      </c>
      <c r="NB31">
        <f t="shared" si="317"/>
        <v>1</v>
      </c>
      <c r="NC31" s="41">
        <v>1</v>
      </c>
      <c r="ND31">
        <f>Assumptions!$D$49</f>
        <v>0.2</v>
      </c>
      <c r="NE31">
        <f t="shared" si="272"/>
        <v>0</v>
      </c>
      <c r="NF31">
        <f t="shared" ca="1" si="181"/>
        <v>0</v>
      </c>
    </row>
    <row r="32" spans="1:370" x14ac:dyDescent="0.25">
      <c r="A32">
        <f t="shared" si="273"/>
        <v>29</v>
      </c>
      <c r="C32">
        <f t="shared" ca="1" si="182"/>
        <v>0</v>
      </c>
      <c r="D32">
        <f t="shared" ca="1" si="183"/>
        <v>0</v>
      </c>
      <c r="E32">
        <f t="shared" ca="1" si="184"/>
        <v>0</v>
      </c>
      <c r="F32">
        <f t="shared" ca="1" si="274"/>
        <v>0</v>
      </c>
      <c r="G32">
        <f t="shared" ca="1" si="185"/>
        <v>47748231</v>
      </c>
      <c r="H32">
        <f t="shared" ca="1" si="275"/>
        <v>0</v>
      </c>
      <c r="I32">
        <f t="shared" ca="1" si="128"/>
        <v>238741</v>
      </c>
      <c r="J32">
        <f t="shared" ca="1" si="129"/>
        <v>3434</v>
      </c>
      <c r="K32">
        <f t="shared" si="276"/>
        <v>0.82857634545527548</v>
      </c>
      <c r="L32">
        <f>Assumptions!$E$34</f>
        <v>1.2</v>
      </c>
      <c r="M32">
        <f ca="1">IF(AND(G32&gt;1,D32&gt;1),((LOG(D32,G32)^(1/EXP(1)))^(1/Assumptions!$D$30))-(1-Assumptions!$D$31),1)</f>
        <v>1</v>
      </c>
      <c r="N32" s="41">
        <v>1</v>
      </c>
      <c r="O32">
        <v>0.15</v>
      </c>
      <c r="Q32">
        <f t="shared" ca="1" si="186"/>
        <v>0.99429161454633053</v>
      </c>
      <c r="R32">
        <f t="shared" ca="1" si="187"/>
        <v>0</v>
      </c>
      <c r="S32" s="41">
        <v>1</v>
      </c>
      <c r="U32">
        <f t="shared" ca="1" si="188"/>
        <v>0</v>
      </c>
      <c r="V32">
        <f t="shared" ca="1" si="189"/>
        <v>0</v>
      </c>
      <c r="W32">
        <f t="shared" ca="1" si="130"/>
        <v>0</v>
      </c>
      <c r="X32">
        <v>1</v>
      </c>
      <c r="AA32">
        <f t="shared" ca="1" si="131"/>
        <v>0</v>
      </c>
      <c r="AB32" s="17">
        <f>INDEX(MilitarySpend,MATCH($A32,'Budget Decisions'!$A$3:$A$160,0),MATCH(AB$2,MilitarySpendCol,0))</f>
        <v>0</v>
      </c>
      <c r="AC32">
        <f t="shared" si="277"/>
        <v>0.82857634545527548</v>
      </c>
      <c r="AD32">
        <f>IF($A32&gt;=Assumptions!$D$40,1,0)</f>
        <v>1</v>
      </c>
      <c r="AE32">
        <f>Assumptions!$D$41</f>
        <v>0.83299999999999996</v>
      </c>
      <c r="AF32" s="41">
        <v>1</v>
      </c>
      <c r="AG32">
        <f>Assumptions!$D$42</f>
        <v>0.2</v>
      </c>
      <c r="AH32">
        <f t="shared" si="190"/>
        <v>0.69020409576424446</v>
      </c>
      <c r="AI32">
        <f t="shared" ca="1" si="132"/>
        <v>0</v>
      </c>
      <c r="AJ32" s="17">
        <f>INDEX(MedicalSpend,MATCH($A32,'Budget Decisions'!$A$3:$A$160,0),MATCH(AJ$2,MedicalSpendCol,0))</f>
        <v>0</v>
      </c>
      <c r="AK32" s="17">
        <f>IF(INDEX('Budget Decisions'!$E$4:$E$160,MATCH(Model!$A32,'Budget Decisions'!$A$4:$A$160,0))="CURED",1,0)</f>
        <v>1</v>
      </c>
      <c r="AL32">
        <f t="shared" si="278"/>
        <v>1</v>
      </c>
      <c r="AM32" s="41">
        <v>1</v>
      </c>
      <c r="AN32">
        <f>Assumptions!$D$49</f>
        <v>0.2</v>
      </c>
      <c r="AO32">
        <f t="shared" si="191"/>
        <v>0</v>
      </c>
      <c r="AP32">
        <f t="shared" ca="1" si="133"/>
        <v>0</v>
      </c>
      <c r="AR32">
        <f t="shared" ca="1" si="192"/>
        <v>21010730</v>
      </c>
      <c r="AS32">
        <f t="shared" ca="1" si="193"/>
        <v>21010730</v>
      </c>
      <c r="AT32">
        <f t="shared" ca="1" si="194"/>
        <v>0</v>
      </c>
      <c r="AU32">
        <f t="shared" ca="1" si="195"/>
        <v>0</v>
      </c>
      <c r="AV32">
        <f t="shared" ca="1" si="196"/>
        <v>2081378</v>
      </c>
      <c r="AW32">
        <f t="shared" ca="1" si="279"/>
        <v>0</v>
      </c>
      <c r="AX32">
        <f t="shared" ca="1" si="134"/>
        <v>10302</v>
      </c>
      <c r="AY32">
        <f t="shared" ca="1" si="135"/>
        <v>238787</v>
      </c>
      <c r="AZ32">
        <f t="shared" si="280"/>
        <v>0.15936301189359656</v>
      </c>
      <c r="BA32">
        <f>Assumptions!$E$34</f>
        <v>1.2</v>
      </c>
      <c r="BB32">
        <f ca="1">IF(AND(AV32&gt;1,AS32&gt;1),((LOG(AS32,AV32)^(1/EXP(1)))^(1/Assumptions!$D$30))-(1-Assumptions!$D$31),1)</f>
        <v>0.90016052615398212</v>
      </c>
      <c r="BC32" s="41">
        <v>1</v>
      </c>
      <c r="BD32">
        <v>0.15</v>
      </c>
      <c r="BF32">
        <f t="shared" ca="1" si="197"/>
        <v>0.17214275116274783</v>
      </c>
      <c r="BG32">
        <f t="shared" ca="1" si="198"/>
        <v>358294</v>
      </c>
      <c r="BH32" s="41">
        <v>1</v>
      </c>
      <c r="BJ32">
        <f t="shared" ca="1" si="199"/>
        <v>358294</v>
      </c>
      <c r="BK32">
        <f t="shared" ca="1" si="200"/>
        <v>0</v>
      </c>
      <c r="BL32">
        <f t="shared" ca="1" si="136"/>
        <v>358294</v>
      </c>
      <c r="BM32">
        <v>1</v>
      </c>
      <c r="BP32">
        <f t="shared" ca="1" si="137"/>
        <v>358294</v>
      </c>
      <c r="BQ32" s="17">
        <f>INDEX(MilitarySpend,MATCH($A32,'Budget Decisions'!$A$3:$A$160,0),MATCH(BQ$2,MilitarySpendCol,0))</f>
        <v>0</v>
      </c>
      <c r="BR32">
        <f t="shared" si="281"/>
        <v>0.15936301189359656</v>
      </c>
      <c r="BS32">
        <f>IF($A32&gt;=Assumptions!$D$40,1,0)</f>
        <v>1</v>
      </c>
      <c r="BT32">
        <f>Assumptions!$D$41</f>
        <v>0.83299999999999996</v>
      </c>
      <c r="BU32" s="41">
        <v>1</v>
      </c>
      <c r="BV32">
        <f>Assumptions!$D$42</f>
        <v>0.2</v>
      </c>
      <c r="BW32">
        <f t="shared" si="201"/>
        <v>0.13274938890736593</v>
      </c>
      <c r="BX32">
        <f t="shared" ca="1" si="138"/>
        <v>0</v>
      </c>
      <c r="BY32" s="17">
        <f>INDEX(MedicalSpend,MATCH($A32,'Budget Decisions'!$A$3:$A$160,0),MATCH(BY$2,MedicalSpendCol,0))</f>
        <v>0</v>
      </c>
      <c r="BZ32" s="17">
        <f>IF(INDEX('Budget Decisions'!$E$4:$E$160,MATCH(Model!$A32,'Budget Decisions'!$A$4:$A$160,0))="CURED",1,0)</f>
        <v>1</v>
      </c>
      <c r="CA32">
        <f t="shared" si="282"/>
        <v>1</v>
      </c>
      <c r="CB32" s="41">
        <v>1</v>
      </c>
      <c r="CC32">
        <f>Assumptions!$D$49</f>
        <v>0.2</v>
      </c>
      <c r="CD32">
        <f t="shared" si="202"/>
        <v>0</v>
      </c>
      <c r="CE32">
        <f t="shared" ca="1" si="139"/>
        <v>0</v>
      </c>
      <c r="CG32">
        <f t="shared" ca="1" si="203"/>
        <v>20161166</v>
      </c>
      <c r="CH32">
        <f t="shared" ca="1" si="204"/>
        <v>20161166</v>
      </c>
      <c r="CI32">
        <f t="shared" ca="1" si="205"/>
        <v>0</v>
      </c>
      <c r="CJ32">
        <f t="shared" ca="1" si="283"/>
        <v>0</v>
      </c>
      <c r="CK32">
        <f t="shared" ca="1" si="206"/>
        <v>11919</v>
      </c>
      <c r="CL32">
        <f t="shared" ca="1" si="284"/>
        <v>0</v>
      </c>
      <c r="CM32">
        <f t="shared" ca="1" si="140"/>
        <v>58</v>
      </c>
      <c r="CN32">
        <f t="shared" ca="1" si="141"/>
        <v>3461</v>
      </c>
      <c r="CO32">
        <f t="shared" si="285"/>
        <v>0.24130002925990637</v>
      </c>
      <c r="CP32">
        <f>Assumptions!$E$34</f>
        <v>1.2</v>
      </c>
      <c r="CQ32">
        <f ca="1">IF(AND(CK32&gt;1,CH32&gt;1),((LOG(CH32,CK32)^(1/EXP(1)))^(1/Assumptions!$D$30))-(1-Assumptions!$D$31),1)</f>
        <v>0.9621431554794041</v>
      </c>
      <c r="CR32" s="41">
        <v>1</v>
      </c>
      <c r="CS32">
        <v>0.15</v>
      </c>
      <c r="CU32">
        <f t="shared" ca="1" si="207"/>
        <v>0.27859820588327866</v>
      </c>
      <c r="CV32">
        <f t="shared" ca="1" si="208"/>
        <v>3320</v>
      </c>
      <c r="CW32" s="41">
        <v>1</v>
      </c>
      <c r="CY32">
        <f t="shared" ca="1" si="209"/>
        <v>3320</v>
      </c>
      <c r="CZ32">
        <f t="shared" ca="1" si="210"/>
        <v>0</v>
      </c>
      <c r="DA32">
        <f t="shared" ca="1" si="142"/>
        <v>3320</v>
      </c>
      <c r="DB32">
        <v>1</v>
      </c>
      <c r="DE32">
        <f t="shared" ca="1" si="143"/>
        <v>3320</v>
      </c>
      <c r="DF32" s="17">
        <f>INDEX(MilitarySpend,MATCH($A32,'Budget Decisions'!$A$3:$A$160,0),MATCH(DF$2,MilitarySpendCol,0))</f>
        <v>0</v>
      </c>
      <c r="DG32">
        <f t="shared" si="286"/>
        <v>0.24130002925990637</v>
      </c>
      <c r="DH32">
        <f>IF($A32&gt;=Assumptions!$D$40,1,0)</f>
        <v>1</v>
      </c>
      <c r="DI32">
        <f>Assumptions!$D$41</f>
        <v>0.83299999999999996</v>
      </c>
      <c r="DJ32" s="41">
        <v>1</v>
      </c>
      <c r="DK32">
        <f>Assumptions!$D$42</f>
        <v>0.2</v>
      </c>
      <c r="DL32">
        <f t="shared" si="211"/>
        <v>0.20100292437350201</v>
      </c>
      <c r="DM32">
        <f t="shared" ca="1" si="144"/>
        <v>0</v>
      </c>
      <c r="DN32" s="17">
        <f>INDEX(MedicalSpend,MATCH($A32,'Budget Decisions'!$A$3:$A$160,0),MATCH(DN$2,MedicalSpendCol,0))</f>
        <v>0</v>
      </c>
      <c r="DO32" s="17">
        <f>IF(INDEX('Budget Decisions'!$E$4:$E$160,MATCH(Model!$A32,'Budget Decisions'!$A$4:$A$160,0))="CURED",1,0)</f>
        <v>1</v>
      </c>
      <c r="DP32">
        <f t="shared" si="287"/>
        <v>1</v>
      </c>
      <c r="DQ32" s="41">
        <v>1</v>
      </c>
      <c r="DR32">
        <f>Assumptions!$D$49</f>
        <v>0.2</v>
      </c>
      <c r="DS32">
        <f t="shared" si="212"/>
        <v>0</v>
      </c>
      <c r="DT32">
        <f t="shared" ca="1" si="145"/>
        <v>0</v>
      </c>
      <c r="DV32">
        <f t="shared" ca="1" si="213"/>
        <v>46395590</v>
      </c>
      <c r="DW32">
        <f t="shared" ca="1" si="214"/>
        <v>46395590</v>
      </c>
      <c r="DX32">
        <f t="shared" ca="1" si="215"/>
        <v>0</v>
      </c>
      <c r="DY32">
        <f t="shared" ca="1" si="288"/>
        <v>0</v>
      </c>
      <c r="DZ32">
        <f t="shared" ca="1" si="216"/>
        <v>90</v>
      </c>
      <c r="EA32">
        <f t="shared" ca="1" si="289"/>
        <v>0</v>
      </c>
      <c r="EB32">
        <f t="shared" ca="1" si="146"/>
        <v>0</v>
      </c>
      <c r="EC32">
        <f t="shared" ca="1" si="147"/>
        <v>19</v>
      </c>
      <c r="ED32">
        <f t="shared" si="290"/>
        <v>0.87442730726206253</v>
      </c>
      <c r="EE32">
        <f>Assumptions!$E$34</f>
        <v>1.2</v>
      </c>
      <c r="EF32">
        <f ca="1">IF(AND(DZ32&gt;1,DW32&gt;1),((LOG(DW32,DZ32)^(1/EXP(1)))^(1/Assumptions!$D$30))-(1-Assumptions!$D$31),1)</f>
        <v>1.0831987557074423</v>
      </c>
      <c r="EG32" s="41">
        <v>1</v>
      </c>
      <c r="EH32">
        <v>0.15</v>
      </c>
      <c r="EJ32">
        <f t="shared" ca="1" si="217"/>
        <v>1.1366142854194505</v>
      </c>
      <c r="EK32">
        <f t="shared" ca="1" si="218"/>
        <v>102</v>
      </c>
      <c r="EL32" s="41">
        <v>1</v>
      </c>
      <c r="EN32">
        <f t="shared" ca="1" si="219"/>
        <v>102</v>
      </c>
      <c r="EO32">
        <f t="shared" ca="1" si="220"/>
        <v>0</v>
      </c>
      <c r="EP32">
        <f t="shared" ca="1" si="148"/>
        <v>102</v>
      </c>
      <c r="EQ32">
        <v>1</v>
      </c>
      <c r="ET32">
        <f t="shared" ca="1" si="149"/>
        <v>102</v>
      </c>
      <c r="EU32" s="17">
        <f>INDEX(MilitarySpend,MATCH($A32,'Budget Decisions'!$A$3:$A$160,0),MATCH(EU$2,MilitarySpendCol,0))</f>
        <v>0</v>
      </c>
      <c r="EV32">
        <f t="shared" si="291"/>
        <v>0.87442730726206253</v>
      </c>
      <c r="EW32">
        <f>IF($A32&gt;=Assumptions!$D$40,1,0)</f>
        <v>1</v>
      </c>
      <c r="EX32">
        <f>Assumptions!$D$41</f>
        <v>0.83299999999999996</v>
      </c>
      <c r="EY32" s="41">
        <v>1</v>
      </c>
      <c r="EZ32">
        <f>Assumptions!$D$42</f>
        <v>0.2</v>
      </c>
      <c r="FA32">
        <f t="shared" si="221"/>
        <v>0.72839794694929805</v>
      </c>
      <c r="FB32">
        <f t="shared" ca="1" si="150"/>
        <v>0</v>
      </c>
      <c r="FC32" s="17">
        <f>INDEX(MedicalSpend,MATCH($A32,'Budget Decisions'!$A$3:$A$160,0),MATCH(FC$2,MedicalSpendCol,0))</f>
        <v>0</v>
      </c>
      <c r="FD32" s="17">
        <f>IF(INDEX('Budget Decisions'!$E$4:$E$160,MATCH(Model!$A32,'Budget Decisions'!$A$4:$A$160,0))="CURED",1,0)</f>
        <v>1</v>
      </c>
      <c r="FE32">
        <f t="shared" si="292"/>
        <v>1</v>
      </c>
      <c r="FF32" s="41">
        <v>1</v>
      </c>
      <c r="FG32">
        <f>Assumptions!$D$49</f>
        <v>0.2</v>
      </c>
      <c r="FH32">
        <f t="shared" si="222"/>
        <v>0</v>
      </c>
      <c r="FI32">
        <f t="shared" ca="1" si="151"/>
        <v>0</v>
      </c>
      <c r="FK32">
        <f t="shared" ca="1" si="223"/>
        <v>35226432</v>
      </c>
      <c r="FL32">
        <f t="shared" ca="1" si="224"/>
        <v>35226432</v>
      </c>
      <c r="FM32">
        <f t="shared" ca="1" si="225"/>
        <v>0</v>
      </c>
      <c r="FN32">
        <f t="shared" ca="1" si="293"/>
        <v>0</v>
      </c>
      <c r="FO32">
        <f t="shared" ca="1" si="226"/>
        <v>16351</v>
      </c>
      <c r="FP32">
        <f t="shared" ca="1" si="294"/>
        <v>0</v>
      </c>
      <c r="FQ32">
        <f t="shared" ca="1" si="152"/>
        <v>80</v>
      </c>
      <c r="FR32">
        <f t="shared" ca="1" si="153"/>
        <v>3453</v>
      </c>
      <c r="FS32">
        <f t="shared" si="295"/>
        <v>0.36303408195741388</v>
      </c>
      <c r="FT32">
        <f>Assumptions!$E$34</f>
        <v>1.2</v>
      </c>
      <c r="FU32">
        <f ca="1">IF(AND(FO32&gt;1,FL32&gt;1),((LOG(FL32,FO32)^(1/EXP(1)))^(1/Assumptions!$D$30))-(1-Assumptions!$D$31),1)</f>
        <v>0.96207150870986069</v>
      </c>
      <c r="FV32" s="41">
        <v>1</v>
      </c>
      <c r="FW32">
        <v>0.15</v>
      </c>
      <c r="FY32">
        <f t="shared" ca="1" si="227"/>
        <v>0.41911769633024204</v>
      </c>
      <c r="FZ32">
        <f t="shared" ca="1" si="228"/>
        <v>6852</v>
      </c>
      <c r="GA32" s="41">
        <v>1</v>
      </c>
      <c r="GC32">
        <f t="shared" ca="1" si="229"/>
        <v>6852</v>
      </c>
      <c r="GD32">
        <f t="shared" ca="1" si="230"/>
        <v>0</v>
      </c>
      <c r="GE32">
        <f t="shared" ca="1" si="154"/>
        <v>6852</v>
      </c>
      <c r="GF32">
        <v>1</v>
      </c>
      <c r="GI32">
        <f t="shared" ca="1" si="155"/>
        <v>6852</v>
      </c>
      <c r="GJ32" s="17">
        <f>INDEX(MilitarySpend,MATCH($A32,'Budget Decisions'!$A$3:$A$160,0),MATCH(GJ$2,MilitarySpendCol,0))</f>
        <v>0</v>
      </c>
      <c r="GK32">
        <f t="shared" si="296"/>
        <v>0.36303408195741388</v>
      </c>
      <c r="GL32">
        <f>IF($A32&gt;=Assumptions!$D$40,1,0)</f>
        <v>1</v>
      </c>
      <c r="GM32">
        <f>Assumptions!$D$41</f>
        <v>0.83299999999999996</v>
      </c>
      <c r="GN32" s="41">
        <v>1</v>
      </c>
      <c r="GO32">
        <f>Assumptions!$D$42</f>
        <v>0.2</v>
      </c>
      <c r="GP32">
        <f t="shared" si="231"/>
        <v>0.30240739027052577</v>
      </c>
      <c r="GQ32">
        <f t="shared" ca="1" si="156"/>
        <v>0</v>
      </c>
      <c r="GR32" s="17">
        <f>INDEX(MedicalSpend,MATCH($A32,'Budget Decisions'!$A$3:$A$160,0),MATCH(GR$2,MedicalSpendCol,0))</f>
        <v>0</v>
      </c>
      <c r="GS32" s="17">
        <f>IF(INDEX('Budget Decisions'!$E$4:$E$160,MATCH(Model!$A32,'Budget Decisions'!$A$4:$A$160,0))="CURED",1,0)</f>
        <v>1</v>
      </c>
      <c r="GT32">
        <f t="shared" si="297"/>
        <v>1</v>
      </c>
      <c r="GU32" s="41">
        <v>1</v>
      </c>
      <c r="GV32">
        <f>Assumptions!$D$49</f>
        <v>0.2</v>
      </c>
      <c r="GW32">
        <f t="shared" si="232"/>
        <v>0</v>
      </c>
      <c r="GX32">
        <f t="shared" ca="1" si="157"/>
        <v>0</v>
      </c>
      <c r="GZ32">
        <f t="shared" ca="1" si="233"/>
        <v>18084628</v>
      </c>
      <c r="HA32">
        <f t="shared" ca="1" si="234"/>
        <v>18084628</v>
      </c>
      <c r="HB32">
        <f t="shared" ca="1" si="235"/>
        <v>0</v>
      </c>
      <c r="HC32">
        <f t="shared" ca="1" si="298"/>
        <v>0</v>
      </c>
      <c r="HD32">
        <f t="shared" ca="1" si="236"/>
        <v>56</v>
      </c>
      <c r="HE32">
        <f t="shared" ca="1" si="299"/>
        <v>0</v>
      </c>
      <c r="HF32">
        <f t="shared" ca="1" si="158"/>
        <v>0</v>
      </c>
      <c r="HG32">
        <f t="shared" ca="1" si="159"/>
        <v>27</v>
      </c>
      <c r="HH32">
        <f t="shared" si="300"/>
        <v>0.464689620669401</v>
      </c>
      <c r="HI32">
        <f>Assumptions!$E$34</f>
        <v>1.2</v>
      </c>
      <c r="HJ32">
        <f ca="1">IF(AND(HD32&gt;1,HA32&gt;1),((LOG(HA32,HD32)^(1/EXP(1)))^(1/Assumptions!$D$30))-(1-Assumptions!$D$31),1)</f>
        <v>1.0924464925011987</v>
      </c>
      <c r="HK32" s="41">
        <v>1</v>
      </c>
      <c r="HL32">
        <v>0.15</v>
      </c>
      <c r="HN32">
        <f t="shared" ca="1" si="237"/>
        <v>0.60917825544239956</v>
      </c>
      <c r="HO32">
        <f t="shared" ca="1" si="238"/>
        <v>34</v>
      </c>
      <c r="HP32" s="41">
        <v>1</v>
      </c>
      <c r="HR32">
        <f t="shared" ca="1" si="239"/>
        <v>34</v>
      </c>
      <c r="HS32">
        <f t="shared" ca="1" si="240"/>
        <v>0</v>
      </c>
      <c r="HT32">
        <f t="shared" ca="1" si="160"/>
        <v>34</v>
      </c>
      <c r="HU32">
        <v>1</v>
      </c>
      <c r="HX32">
        <f t="shared" ca="1" si="161"/>
        <v>34</v>
      </c>
      <c r="HY32" s="17">
        <f>INDEX(MilitarySpend,MATCH($A32,'Budget Decisions'!$A$3:$A$160,0),MATCH(HY$2,MilitarySpendCol,0))</f>
        <v>0</v>
      </c>
      <c r="HZ32">
        <f t="shared" si="301"/>
        <v>0.464689620669401</v>
      </c>
      <c r="IA32">
        <f>IF($A32&gt;=Assumptions!$D$40,1,0)</f>
        <v>1</v>
      </c>
      <c r="IB32">
        <f>Assumptions!$D$41</f>
        <v>0.83299999999999996</v>
      </c>
      <c r="IC32" s="41">
        <v>1</v>
      </c>
      <c r="ID32">
        <f>Assumptions!$D$42</f>
        <v>0.2</v>
      </c>
      <c r="IE32">
        <f t="shared" si="241"/>
        <v>0.38708645401761099</v>
      </c>
      <c r="IF32">
        <f t="shared" ca="1" si="162"/>
        <v>0</v>
      </c>
      <c r="IG32" s="17">
        <f>INDEX(MedicalSpend,MATCH($A32,'Budget Decisions'!$A$3:$A$160,0),MATCH(IG$2,MedicalSpendCol,0))</f>
        <v>0</v>
      </c>
      <c r="IH32" s="17">
        <f>IF(INDEX('Budget Decisions'!$E$4:$E$160,MATCH(Model!$A32,'Budget Decisions'!$A$4:$A$160,0))="CURED",1,0)</f>
        <v>1</v>
      </c>
      <c r="II32">
        <f t="shared" si="302"/>
        <v>1</v>
      </c>
      <c r="IJ32" s="41">
        <v>1</v>
      </c>
      <c r="IK32">
        <f>Assumptions!$D$49</f>
        <v>0.2</v>
      </c>
      <c r="IL32">
        <f t="shared" si="242"/>
        <v>0</v>
      </c>
      <c r="IM32">
        <f t="shared" ca="1" si="163"/>
        <v>0</v>
      </c>
      <c r="IO32">
        <f t="shared" ca="1" si="243"/>
        <v>57806544</v>
      </c>
      <c r="IP32">
        <f t="shared" ca="1" si="244"/>
        <v>57806544</v>
      </c>
      <c r="IQ32">
        <f t="shared" ca="1" si="245"/>
        <v>0</v>
      </c>
      <c r="IR32">
        <f t="shared" ca="1" si="303"/>
        <v>0</v>
      </c>
      <c r="IS32">
        <f t="shared" ca="1" si="246"/>
        <v>0</v>
      </c>
      <c r="IT32">
        <f t="shared" ca="1" si="304"/>
        <v>0</v>
      </c>
      <c r="IU32">
        <f t="shared" ca="1" si="164"/>
        <v>0</v>
      </c>
      <c r="IV32">
        <f t="shared" ca="1" si="165"/>
        <v>0</v>
      </c>
      <c r="IW32">
        <f t="shared" si="305"/>
        <v>1.1264233685228699</v>
      </c>
      <c r="IX32">
        <f>Assumptions!$E$34</f>
        <v>1.2</v>
      </c>
      <c r="IY32">
        <f ca="1">IF(AND(IS32&gt;1,IP32&gt;1),((LOG(IP32,IS32)^(1/EXP(1)))^(1/Assumptions!$D$30))-(1-Assumptions!$D$31),1)</f>
        <v>1</v>
      </c>
      <c r="IZ32" s="41">
        <v>1</v>
      </c>
      <c r="JA32">
        <v>0.15</v>
      </c>
      <c r="JC32">
        <f t="shared" ca="1" si="247"/>
        <v>1.3517080422274439</v>
      </c>
      <c r="JD32">
        <f t="shared" ca="1" si="248"/>
        <v>0</v>
      </c>
      <c r="JE32" s="41">
        <v>1</v>
      </c>
      <c r="JG32">
        <f t="shared" ca="1" si="249"/>
        <v>0</v>
      </c>
      <c r="JH32">
        <f t="shared" ca="1" si="250"/>
        <v>0</v>
      </c>
      <c r="JI32">
        <f t="shared" ca="1" si="166"/>
        <v>0</v>
      </c>
      <c r="JJ32">
        <v>1</v>
      </c>
      <c r="JM32">
        <f t="shared" ca="1" si="167"/>
        <v>0</v>
      </c>
      <c r="JN32" s="17">
        <f>INDEX(MilitarySpend,MATCH($A32,'Budget Decisions'!$A$3:$A$160,0),MATCH(JN$2,MilitarySpendCol,0))</f>
        <v>0</v>
      </c>
      <c r="JO32">
        <f t="shared" si="306"/>
        <v>1.1264233685228699</v>
      </c>
      <c r="JP32">
        <f>IF($A32&gt;=Assumptions!$D$40,1,0)</f>
        <v>1</v>
      </c>
      <c r="JQ32">
        <f>Assumptions!$D$41</f>
        <v>0.83299999999999996</v>
      </c>
      <c r="JR32" s="41">
        <v>1</v>
      </c>
      <c r="JS32">
        <f>Assumptions!$D$42</f>
        <v>0.2</v>
      </c>
      <c r="JT32">
        <f t="shared" si="251"/>
        <v>0.9383106659795506</v>
      </c>
      <c r="JU32">
        <f t="shared" ca="1" si="168"/>
        <v>0</v>
      </c>
      <c r="JV32" s="17">
        <f>INDEX(MedicalSpend,MATCH($A32,'Budget Decisions'!$A$3:$A$160,0),MATCH(JV$2,MedicalSpendCol,0))</f>
        <v>0</v>
      </c>
      <c r="JW32" s="17">
        <f>IF(INDEX('Budget Decisions'!$E$4:$E$160,MATCH(Model!$A32,'Budget Decisions'!$A$4:$A$160,0))="CURED",1,0)</f>
        <v>1</v>
      </c>
      <c r="JX32">
        <f t="shared" si="307"/>
        <v>1</v>
      </c>
      <c r="JY32" s="41">
        <v>1</v>
      </c>
      <c r="JZ32">
        <f>Assumptions!$D$49</f>
        <v>0.2</v>
      </c>
      <c r="KA32">
        <f t="shared" si="252"/>
        <v>0</v>
      </c>
      <c r="KB32">
        <f t="shared" ca="1" si="169"/>
        <v>0</v>
      </c>
      <c r="KD32">
        <f t="shared" ca="1" si="253"/>
        <v>40621237</v>
      </c>
      <c r="KE32">
        <f t="shared" ca="1" si="254"/>
        <v>40621237</v>
      </c>
      <c r="KF32">
        <f t="shared" ca="1" si="255"/>
        <v>0</v>
      </c>
      <c r="KG32">
        <f t="shared" ca="1" si="308"/>
        <v>0</v>
      </c>
      <c r="KH32">
        <f t="shared" ca="1" si="256"/>
        <v>0</v>
      </c>
      <c r="KI32">
        <f t="shared" ca="1" si="309"/>
        <v>0</v>
      </c>
      <c r="KJ32">
        <f t="shared" ca="1" si="170"/>
        <v>0</v>
      </c>
      <c r="KK32">
        <f t="shared" ca="1" si="171"/>
        <v>0</v>
      </c>
      <c r="KL32">
        <f t="shared" si="310"/>
        <v>2.2321095760416365</v>
      </c>
      <c r="KM32">
        <f>Assumptions!$E$34</f>
        <v>1.2</v>
      </c>
      <c r="KN32">
        <f ca="1">IF(AND(KH32&gt;1,KE32&gt;1),((LOG(KE32,KH32)^(1/EXP(1)))^(1/Assumptions!$D$30))-(1-Assumptions!$D$31),1)</f>
        <v>1</v>
      </c>
      <c r="KO32" s="41">
        <v>1</v>
      </c>
      <c r="KP32">
        <v>0.15</v>
      </c>
      <c r="KR32">
        <f t="shared" ca="1" si="257"/>
        <v>2.6785314912499638</v>
      </c>
      <c r="KS32">
        <f t="shared" ca="1" si="258"/>
        <v>0</v>
      </c>
      <c r="KT32" s="41">
        <v>0.74837701274335888</v>
      </c>
      <c r="KV32">
        <f t="shared" ca="1" si="259"/>
        <v>0</v>
      </c>
      <c r="KW32">
        <f t="shared" ca="1" si="260"/>
        <v>0</v>
      </c>
      <c r="KX32">
        <f t="shared" ca="1" si="172"/>
        <v>0</v>
      </c>
      <c r="KY32">
        <v>1</v>
      </c>
      <c r="LB32">
        <f t="shared" ca="1" si="173"/>
        <v>0</v>
      </c>
      <c r="LC32" s="17">
        <f>INDEX(MilitarySpend,MATCH($A32,'Budget Decisions'!$A$3:$A$160,0),MATCH(LC$2,MilitarySpendCol,0))</f>
        <v>0</v>
      </c>
      <c r="LD32">
        <f t="shared" si="311"/>
        <v>2.2321095760416365</v>
      </c>
      <c r="LE32">
        <f>IF($A32&gt;=Assumptions!$D$40,1,0)</f>
        <v>1</v>
      </c>
      <c r="LF32">
        <f>Assumptions!$D$41</f>
        <v>0.83299999999999996</v>
      </c>
      <c r="LG32" s="41">
        <v>1</v>
      </c>
      <c r="LH32">
        <f>Assumptions!$D$42</f>
        <v>0.2</v>
      </c>
      <c r="LI32">
        <f t="shared" si="261"/>
        <v>1.8593472768426831</v>
      </c>
      <c r="LJ32">
        <f t="shared" ca="1" si="174"/>
        <v>0</v>
      </c>
      <c r="LK32" s="17">
        <f>INDEX(MedicalSpend,MATCH($A32,'Budget Decisions'!$A$3:$A$160,0),MATCH(LK$2,MedicalSpendCol,0))</f>
        <v>0</v>
      </c>
      <c r="LL32" s="17">
        <f>IF(INDEX('Budget Decisions'!$E$4:$E$160,MATCH(Model!$A32,'Budget Decisions'!$A$4:$A$160,0))="CURED",1,0)</f>
        <v>1</v>
      </c>
      <c r="LM32">
        <f t="shared" si="312"/>
        <v>1</v>
      </c>
      <c r="LN32" s="41">
        <v>1</v>
      </c>
      <c r="LO32">
        <f>Assumptions!$D$49</f>
        <v>0.2</v>
      </c>
      <c r="LP32">
        <f t="shared" si="262"/>
        <v>0</v>
      </c>
      <c r="LQ32">
        <f t="shared" ca="1" si="175"/>
        <v>0</v>
      </c>
      <c r="LS32">
        <f t="shared" ca="1" si="263"/>
        <v>14303542</v>
      </c>
      <c r="LT32">
        <f t="shared" ca="1" si="264"/>
        <v>14303542</v>
      </c>
      <c r="LU32">
        <f t="shared" ca="1" si="265"/>
        <v>0</v>
      </c>
      <c r="LV32">
        <f t="shared" ca="1" si="313"/>
        <v>0</v>
      </c>
      <c r="LW32">
        <f t="shared" ca="1" si="266"/>
        <v>0</v>
      </c>
      <c r="LX32">
        <f t="shared" ca="1" si="314"/>
        <v>0</v>
      </c>
      <c r="LY32">
        <f t="shared" ca="1" si="176"/>
        <v>0</v>
      </c>
      <c r="LZ32">
        <f t="shared" ca="1" si="177"/>
        <v>0</v>
      </c>
      <c r="MA32">
        <f t="shared" si="315"/>
        <v>2.7100766589378384</v>
      </c>
      <c r="MB32">
        <f>Assumptions!$E$34</f>
        <v>1.2</v>
      </c>
      <c r="MC32">
        <f ca="1">IF(AND(LW32&gt;1,LT32&gt;1),((LOG(LT32,LW32)^(1/EXP(1)))^(1/Assumptions!$D$30))-(1-Assumptions!$D$31),1)</f>
        <v>1</v>
      </c>
      <c r="MD32" s="41">
        <v>1</v>
      </c>
      <c r="ME32">
        <v>0.15</v>
      </c>
      <c r="MG32">
        <f t="shared" ca="1" si="267"/>
        <v>3.2520919907254062</v>
      </c>
      <c r="MH32">
        <f t="shared" ca="1" si="268"/>
        <v>0</v>
      </c>
      <c r="MI32" s="41">
        <v>1</v>
      </c>
      <c r="MK32">
        <f t="shared" ca="1" si="269"/>
        <v>0</v>
      </c>
      <c r="ML32">
        <f t="shared" ca="1" si="270"/>
        <v>0</v>
      </c>
      <c r="MM32">
        <f t="shared" ca="1" si="178"/>
        <v>0</v>
      </c>
      <c r="MN32">
        <v>1</v>
      </c>
      <c r="MQ32">
        <f t="shared" ca="1" si="179"/>
        <v>0</v>
      </c>
      <c r="MR32" s="17">
        <f>INDEX(MilitarySpend,MATCH($A32,'Budget Decisions'!$A$3:$A$160,0),MATCH(MR$2,MilitarySpendCol,0))</f>
        <v>0</v>
      </c>
      <c r="MS32">
        <f t="shared" si="316"/>
        <v>2.7100766589378384</v>
      </c>
      <c r="MT32">
        <f>IF($A32&gt;=Assumptions!$D$40,1,0)</f>
        <v>1</v>
      </c>
      <c r="MU32">
        <f>Assumptions!$D$41</f>
        <v>0.83299999999999996</v>
      </c>
      <c r="MV32" s="41">
        <v>1</v>
      </c>
      <c r="MW32">
        <f>Assumptions!$D$42</f>
        <v>0.2</v>
      </c>
      <c r="MX32">
        <f t="shared" si="271"/>
        <v>2.2574938568952194</v>
      </c>
      <c r="MY32">
        <f t="shared" ca="1" si="180"/>
        <v>0</v>
      </c>
      <c r="MZ32" s="17">
        <f>INDEX(MedicalSpend,MATCH($A32,'Budget Decisions'!$A$3:$A$160,0),MATCH(MZ$2,MedicalSpendCol,0))</f>
        <v>0</v>
      </c>
      <c r="NA32" s="17">
        <f>IF(INDEX('Budget Decisions'!$E$4:$E$160,MATCH(Model!$A32,'Budget Decisions'!$A$4:$A$160,0))="CURED",1,0)</f>
        <v>1</v>
      </c>
      <c r="NB32">
        <f t="shared" si="317"/>
        <v>1</v>
      </c>
      <c r="NC32" s="41">
        <v>1</v>
      </c>
      <c r="ND32">
        <f>Assumptions!$D$49</f>
        <v>0.2</v>
      </c>
      <c r="NE32">
        <f t="shared" si="272"/>
        <v>0</v>
      </c>
      <c r="NF32">
        <f t="shared" ca="1" si="181"/>
        <v>0</v>
      </c>
    </row>
    <row r="33" spans="1:370" x14ac:dyDescent="0.25">
      <c r="A33">
        <f t="shared" si="273"/>
        <v>30</v>
      </c>
      <c r="C33">
        <f t="shared" ca="1" si="182"/>
        <v>0</v>
      </c>
      <c r="D33">
        <f t="shared" ca="1" si="183"/>
        <v>0</v>
      </c>
      <c r="E33">
        <f t="shared" ca="1" si="184"/>
        <v>0</v>
      </c>
      <c r="F33">
        <f t="shared" ca="1" si="274"/>
        <v>0</v>
      </c>
      <c r="G33">
        <f t="shared" ca="1" si="185"/>
        <v>47512924</v>
      </c>
      <c r="H33">
        <f t="shared" ca="1" si="275"/>
        <v>0</v>
      </c>
      <c r="I33">
        <f t="shared" ca="1" si="128"/>
        <v>237564</v>
      </c>
      <c r="J33">
        <f t="shared" ca="1" si="129"/>
        <v>4402</v>
      </c>
      <c r="K33">
        <f t="shared" si="276"/>
        <v>0.82857634545527548</v>
      </c>
      <c r="L33">
        <f>Assumptions!$E$34</f>
        <v>1.2</v>
      </c>
      <c r="M33">
        <f ca="1">IF(AND(G33&gt;1,D33&gt;1),((LOG(D33,G33)^(1/EXP(1)))^(1/Assumptions!$D$30))-(1-Assumptions!$D$31),1)</f>
        <v>1</v>
      </c>
      <c r="N33" s="41">
        <v>1</v>
      </c>
      <c r="O33">
        <v>0.15</v>
      </c>
      <c r="Q33">
        <f t="shared" ca="1" si="186"/>
        <v>0.99429161454633053</v>
      </c>
      <c r="R33">
        <f t="shared" ca="1" si="187"/>
        <v>0</v>
      </c>
      <c r="S33" s="41">
        <v>1</v>
      </c>
      <c r="U33">
        <f t="shared" ca="1" si="188"/>
        <v>0</v>
      </c>
      <c r="V33">
        <f t="shared" ca="1" si="189"/>
        <v>0</v>
      </c>
      <c r="W33">
        <f t="shared" ca="1" si="130"/>
        <v>0</v>
      </c>
      <c r="X33">
        <v>1</v>
      </c>
      <c r="AA33">
        <f t="shared" ca="1" si="131"/>
        <v>0</v>
      </c>
      <c r="AB33" s="17">
        <f>INDEX(MilitarySpend,MATCH($A33,'Budget Decisions'!$A$3:$A$160,0),MATCH(AB$2,MilitarySpendCol,0))</f>
        <v>0</v>
      </c>
      <c r="AC33">
        <f t="shared" si="277"/>
        <v>0.82857634545527548</v>
      </c>
      <c r="AD33">
        <f>IF($A33&gt;=Assumptions!$D$40,1,0)</f>
        <v>1</v>
      </c>
      <c r="AE33">
        <f>Assumptions!$D$41</f>
        <v>0.83299999999999996</v>
      </c>
      <c r="AF33" s="41">
        <v>1</v>
      </c>
      <c r="AG33">
        <f>Assumptions!$D$42</f>
        <v>0.2</v>
      </c>
      <c r="AH33">
        <f t="shared" si="190"/>
        <v>0.69020409576424446</v>
      </c>
      <c r="AI33">
        <f t="shared" ca="1" si="132"/>
        <v>0</v>
      </c>
      <c r="AJ33" s="17">
        <f>INDEX(MedicalSpend,MATCH($A33,'Budget Decisions'!$A$3:$A$160,0),MATCH(AJ$2,MedicalSpendCol,0))</f>
        <v>0</v>
      </c>
      <c r="AK33" s="17">
        <f>IF(INDEX('Budget Decisions'!$E$4:$E$160,MATCH(Model!$A33,'Budget Decisions'!$A$4:$A$160,0))="CURED",1,0)</f>
        <v>1</v>
      </c>
      <c r="AL33">
        <f t="shared" si="278"/>
        <v>1</v>
      </c>
      <c r="AM33" s="41">
        <v>1</v>
      </c>
      <c r="AN33">
        <f>Assumptions!$D$49</f>
        <v>0.2</v>
      </c>
      <c r="AO33">
        <f t="shared" si="191"/>
        <v>0</v>
      </c>
      <c r="AP33">
        <f t="shared" ca="1" si="133"/>
        <v>0</v>
      </c>
      <c r="AR33">
        <f t="shared" ca="1" si="192"/>
        <v>20652436</v>
      </c>
      <c r="AS33">
        <f t="shared" ca="1" si="193"/>
        <v>20652436</v>
      </c>
      <c r="AT33">
        <f t="shared" ca="1" si="194"/>
        <v>0</v>
      </c>
      <c r="AU33">
        <f t="shared" ca="1" si="195"/>
        <v>0</v>
      </c>
      <c r="AV33">
        <f t="shared" ca="1" si="196"/>
        <v>2668157</v>
      </c>
      <c r="AW33">
        <f t="shared" ca="1" si="279"/>
        <v>0</v>
      </c>
      <c r="AX33">
        <f t="shared" ca="1" si="134"/>
        <v>13207</v>
      </c>
      <c r="AY33">
        <f t="shared" ca="1" si="135"/>
        <v>237638</v>
      </c>
      <c r="AZ33">
        <f t="shared" si="280"/>
        <v>0.15936301189359656</v>
      </c>
      <c r="BA33">
        <f>Assumptions!$E$34</f>
        <v>1.2</v>
      </c>
      <c r="BB33">
        <f ca="1">IF(AND(AV33&gt;1,AS33&gt;1),((LOG(AS33,AV33)^(1/EXP(1)))^(1/Assumptions!$D$30))-(1-Assumptions!$D$31),1)</f>
        <v>0.89768562662144469</v>
      </c>
      <c r="BC33" s="41">
        <v>1</v>
      </c>
      <c r="BD33">
        <v>0.15</v>
      </c>
      <c r="BF33">
        <f t="shared" ca="1" si="197"/>
        <v>0.17166946223038076</v>
      </c>
      <c r="BG33">
        <f t="shared" ca="1" si="198"/>
        <v>458041</v>
      </c>
      <c r="BH33" s="41">
        <v>1</v>
      </c>
      <c r="BJ33">
        <f t="shared" ca="1" si="199"/>
        <v>458041</v>
      </c>
      <c r="BK33">
        <f t="shared" ca="1" si="200"/>
        <v>0</v>
      </c>
      <c r="BL33">
        <f t="shared" ca="1" si="136"/>
        <v>458041</v>
      </c>
      <c r="BM33">
        <v>1</v>
      </c>
      <c r="BP33">
        <f t="shared" ca="1" si="137"/>
        <v>458041</v>
      </c>
      <c r="BQ33" s="17">
        <f>INDEX(MilitarySpend,MATCH($A33,'Budget Decisions'!$A$3:$A$160,0),MATCH(BQ$2,MilitarySpendCol,0))</f>
        <v>0</v>
      </c>
      <c r="BR33">
        <f t="shared" si="281"/>
        <v>0.15936301189359656</v>
      </c>
      <c r="BS33">
        <f>IF($A33&gt;=Assumptions!$D$40,1,0)</f>
        <v>1</v>
      </c>
      <c r="BT33">
        <f>Assumptions!$D$41</f>
        <v>0.83299999999999996</v>
      </c>
      <c r="BU33" s="41">
        <v>1</v>
      </c>
      <c r="BV33">
        <f>Assumptions!$D$42</f>
        <v>0.2</v>
      </c>
      <c r="BW33">
        <f t="shared" si="201"/>
        <v>0.13274938890736593</v>
      </c>
      <c r="BX33">
        <f t="shared" ca="1" si="138"/>
        <v>0</v>
      </c>
      <c r="BY33" s="17">
        <f>INDEX(MedicalSpend,MATCH($A33,'Budget Decisions'!$A$3:$A$160,0),MATCH(BY$2,MedicalSpendCol,0))</f>
        <v>0</v>
      </c>
      <c r="BZ33" s="17">
        <f>IF(INDEX('Budget Decisions'!$E$4:$E$160,MATCH(Model!$A33,'Budget Decisions'!$A$4:$A$160,0))="CURED",1,0)</f>
        <v>1</v>
      </c>
      <c r="CA33">
        <f t="shared" si="282"/>
        <v>1</v>
      </c>
      <c r="CB33" s="41">
        <v>1</v>
      </c>
      <c r="CC33">
        <f>Assumptions!$D$49</f>
        <v>0.2</v>
      </c>
      <c r="CD33">
        <f t="shared" si="202"/>
        <v>0</v>
      </c>
      <c r="CE33">
        <f t="shared" ca="1" si="139"/>
        <v>0</v>
      </c>
      <c r="CG33">
        <f t="shared" ca="1" si="203"/>
        <v>20157846</v>
      </c>
      <c r="CH33">
        <f t="shared" ca="1" si="204"/>
        <v>20157846</v>
      </c>
      <c r="CI33">
        <f t="shared" ca="1" si="205"/>
        <v>0</v>
      </c>
      <c r="CJ33">
        <f t="shared" ca="1" si="283"/>
        <v>0</v>
      </c>
      <c r="CK33">
        <f t="shared" ca="1" si="206"/>
        <v>18642</v>
      </c>
      <c r="CL33">
        <f t="shared" ca="1" si="284"/>
        <v>0</v>
      </c>
      <c r="CM33">
        <f t="shared" ca="1" si="140"/>
        <v>92</v>
      </c>
      <c r="CN33">
        <f t="shared" ca="1" si="141"/>
        <v>4446</v>
      </c>
      <c r="CO33">
        <f t="shared" si="285"/>
        <v>0.24130002925990637</v>
      </c>
      <c r="CP33">
        <f>Assumptions!$E$34</f>
        <v>1.2</v>
      </c>
      <c r="CQ33">
        <f ca="1">IF(AND(CK33&gt;1,CH33&gt;1),((LOG(CH33,CK33)^(1/EXP(1)))^(1/Assumptions!$D$30))-(1-Assumptions!$D$31),1)</f>
        <v>0.95534519927685768</v>
      </c>
      <c r="CR33" s="41">
        <v>1</v>
      </c>
      <c r="CS33">
        <v>0.15</v>
      </c>
      <c r="CU33">
        <f t="shared" ca="1" si="207"/>
        <v>0.27662978944658023</v>
      </c>
      <c r="CV33">
        <f t="shared" ca="1" si="208"/>
        <v>5156</v>
      </c>
      <c r="CW33" s="41">
        <v>1</v>
      </c>
      <c r="CY33">
        <f t="shared" ca="1" si="209"/>
        <v>5156</v>
      </c>
      <c r="CZ33">
        <f t="shared" ca="1" si="210"/>
        <v>0</v>
      </c>
      <c r="DA33">
        <f t="shared" ca="1" si="142"/>
        <v>5156</v>
      </c>
      <c r="DB33">
        <v>1</v>
      </c>
      <c r="DE33">
        <f t="shared" ca="1" si="143"/>
        <v>5156</v>
      </c>
      <c r="DF33" s="17">
        <f>INDEX(MilitarySpend,MATCH($A33,'Budget Decisions'!$A$3:$A$160,0),MATCH(DF$2,MilitarySpendCol,0))</f>
        <v>0</v>
      </c>
      <c r="DG33">
        <f t="shared" si="286"/>
        <v>0.24130002925990637</v>
      </c>
      <c r="DH33">
        <f>IF($A33&gt;=Assumptions!$D$40,1,0)</f>
        <v>1</v>
      </c>
      <c r="DI33">
        <f>Assumptions!$D$41</f>
        <v>0.83299999999999996</v>
      </c>
      <c r="DJ33" s="41">
        <v>1</v>
      </c>
      <c r="DK33">
        <f>Assumptions!$D$42</f>
        <v>0.2</v>
      </c>
      <c r="DL33">
        <f t="shared" si="211"/>
        <v>0.20100292437350201</v>
      </c>
      <c r="DM33">
        <f t="shared" ca="1" si="144"/>
        <v>0</v>
      </c>
      <c r="DN33" s="17">
        <f>INDEX(MedicalSpend,MATCH($A33,'Budget Decisions'!$A$3:$A$160,0),MATCH(DN$2,MedicalSpendCol,0))</f>
        <v>0</v>
      </c>
      <c r="DO33" s="17">
        <f>IF(INDEX('Budget Decisions'!$E$4:$E$160,MATCH(Model!$A33,'Budget Decisions'!$A$4:$A$160,0))="CURED",1,0)</f>
        <v>1</v>
      </c>
      <c r="DP33">
        <f t="shared" si="287"/>
        <v>1</v>
      </c>
      <c r="DQ33" s="41">
        <v>1</v>
      </c>
      <c r="DR33">
        <f>Assumptions!$D$49</f>
        <v>0.2</v>
      </c>
      <c r="DS33">
        <f t="shared" si="212"/>
        <v>0</v>
      </c>
      <c r="DT33">
        <f t="shared" ca="1" si="145"/>
        <v>0</v>
      </c>
      <c r="DV33">
        <f t="shared" ca="1" si="213"/>
        <v>46395488</v>
      </c>
      <c r="DW33">
        <f t="shared" ca="1" si="214"/>
        <v>46395488</v>
      </c>
      <c r="DX33">
        <f t="shared" ca="1" si="215"/>
        <v>0</v>
      </c>
      <c r="DY33">
        <f t="shared" ca="1" si="288"/>
        <v>0</v>
      </c>
      <c r="DZ33">
        <f t="shared" ca="1" si="216"/>
        <v>211</v>
      </c>
      <c r="EA33">
        <f t="shared" ca="1" si="289"/>
        <v>0</v>
      </c>
      <c r="EB33">
        <f t="shared" ca="1" si="146"/>
        <v>1</v>
      </c>
      <c r="EC33">
        <f t="shared" ca="1" si="147"/>
        <v>31</v>
      </c>
      <c r="ED33">
        <f t="shared" si="290"/>
        <v>0.87442730726206253</v>
      </c>
      <c r="EE33">
        <f>Assumptions!$E$34</f>
        <v>1.2</v>
      </c>
      <c r="EF33">
        <f ca="1">IF(AND(DZ33&gt;1,DW33&gt;1),((LOG(DW33,DZ33)^(1/EXP(1)))^(1/Assumptions!$D$30))-(1-Assumptions!$D$31),1)</f>
        <v>1.0552904466188253</v>
      </c>
      <c r="EG33" s="41">
        <v>1</v>
      </c>
      <c r="EH33">
        <v>0.15</v>
      </c>
      <c r="EJ33">
        <f t="shared" ca="1" si="217"/>
        <v>1.1073297403395344</v>
      </c>
      <c r="EK33">
        <f t="shared" ca="1" si="218"/>
        <v>233</v>
      </c>
      <c r="EL33" s="41">
        <v>1</v>
      </c>
      <c r="EN33">
        <f t="shared" ca="1" si="219"/>
        <v>233</v>
      </c>
      <c r="EO33">
        <f t="shared" ca="1" si="220"/>
        <v>0</v>
      </c>
      <c r="EP33">
        <f t="shared" ca="1" si="148"/>
        <v>233</v>
      </c>
      <c r="EQ33">
        <v>1</v>
      </c>
      <c r="ET33">
        <f t="shared" ca="1" si="149"/>
        <v>233</v>
      </c>
      <c r="EU33" s="17">
        <f>INDEX(MilitarySpend,MATCH($A33,'Budget Decisions'!$A$3:$A$160,0),MATCH(EU$2,MilitarySpendCol,0))</f>
        <v>0</v>
      </c>
      <c r="EV33">
        <f t="shared" si="291"/>
        <v>0.87442730726206253</v>
      </c>
      <c r="EW33">
        <f>IF($A33&gt;=Assumptions!$D$40,1,0)</f>
        <v>1</v>
      </c>
      <c r="EX33">
        <f>Assumptions!$D$41</f>
        <v>0.83299999999999996</v>
      </c>
      <c r="EY33" s="41">
        <v>1</v>
      </c>
      <c r="EZ33">
        <f>Assumptions!$D$42</f>
        <v>0.2</v>
      </c>
      <c r="FA33">
        <f t="shared" si="221"/>
        <v>0.72839794694929805</v>
      </c>
      <c r="FB33">
        <f t="shared" ca="1" si="150"/>
        <v>0</v>
      </c>
      <c r="FC33" s="17">
        <f>INDEX(MedicalSpend,MATCH($A33,'Budget Decisions'!$A$3:$A$160,0),MATCH(FC$2,MedicalSpendCol,0))</f>
        <v>0</v>
      </c>
      <c r="FD33" s="17">
        <f>IF(INDEX('Budget Decisions'!$E$4:$E$160,MATCH(Model!$A33,'Budget Decisions'!$A$4:$A$160,0))="CURED",1,0)</f>
        <v>1</v>
      </c>
      <c r="FE33">
        <f t="shared" si="292"/>
        <v>1</v>
      </c>
      <c r="FF33" s="41">
        <v>1</v>
      </c>
      <c r="FG33">
        <f>Assumptions!$D$49</f>
        <v>0.2</v>
      </c>
      <c r="FH33">
        <f t="shared" si="222"/>
        <v>0</v>
      </c>
      <c r="FI33">
        <f t="shared" ca="1" si="151"/>
        <v>0</v>
      </c>
      <c r="FK33">
        <f t="shared" ca="1" si="223"/>
        <v>35219580</v>
      </c>
      <c r="FL33">
        <f t="shared" ca="1" si="224"/>
        <v>35219580</v>
      </c>
      <c r="FM33">
        <f t="shared" ca="1" si="225"/>
        <v>0</v>
      </c>
      <c r="FN33">
        <f t="shared" ca="1" si="293"/>
        <v>0</v>
      </c>
      <c r="FO33">
        <f t="shared" ca="1" si="226"/>
        <v>26576</v>
      </c>
      <c r="FP33">
        <f t="shared" ca="1" si="294"/>
        <v>0</v>
      </c>
      <c r="FQ33">
        <f t="shared" ca="1" si="152"/>
        <v>131</v>
      </c>
      <c r="FR33">
        <f t="shared" ca="1" si="153"/>
        <v>4433</v>
      </c>
      <c r="FS33">
        <f t="shared" si="295"/>
        <v>0.36303408195741388</v>
      </c>
      <c r="FT33">
        <f>Assumptions!$E$34</f>
        <v>1.2</v>
      </c>
      <c r="FU33">
        <f ca="1">IF(AND(FO33&gt;1,FL33&gt;1),((LOG(FL33,FO33)^(1/EXP(1)))^(1/Assumptions!$D$30))-(1-Assumptions!$D$31),1)</f>
        <v>0.95493965128411429</v>
      </c>
      <c r="FV33" s="41">
        <v>1</v>
      </c>
      <c r="FW33">
        <v>0.15</v>
      </c>
      <c r="FY33">
        <f t="shared" ca="1" si="227"/>
        <v>0.41601076755439365</v>
      </c>
      <c r="FZ33">
        <f t="shared" ca="1" si="228"/>
        <v>11055</v>
      </c>
      <c r="GA33" s="41">
        <v>1</v>
      </c>
      <c r="GC33">
        <f t="shared" ca="1" si="229"/>
        <v>11055</v>
      </c>
      <c r="GD33">
        <f t="shared" ca="1" si="230"/>
        <v>0</v>
      </c>
      <c r="GE33">
        <f t="shared" ca="1" si="154"/>
        <v>11055</v>
      </c>
      <c r="GF33">
        <v>1</v>
      </c>
      <c r="GI33">
        <f t="shared" ca="1" si="155"/>
        <v>11055</v>
      </c>
      <c r="GJ33" s="17">
        <f>INDEX(MilitarySpend,MATCH($A33,'Budget Decisions'!$A$3:$A$160,0),MATCH(GJ$2,MilitarySpendCol,0))</f>
        <v>0</v>
      </c>
      <c r="GK33">
        <f t="shared" si="296"/>
        <v>0.36303408195741388</v>
      </c>
      <c r="GL33">
        <f>IF($A33&gt;=Assumptions!$D$40,1,0)</f>
        <v>1</v>
      </c>
      <c r="GM33">
        <f>Assumptions!$D$41</f>
        <v>0.83299999999999996</v>
      </c>
      <c r="GN33" s="41">
        <v>1</v>
      </c>
      <c r="GO33">
        <f>Assumptions!$D$42</f>
        <v>0.2</v>
      </c>
      <c r="GP33">
        <f t="shared" si="231"/>
        <v>0.30240739027052577</v>
      </c>
      <c r="GQ33">
        <f t="shared" ca="1" si="156"/>
        <v>0</v>
      </c>
      <c r="GR33" s="17">
        <f>INDEX(MedicalSpend,MATCH($A33,'Budget Decisions'!$A$3:$A$160,0),MATCH(GR$2,MedicalSpendCol,0))</f>
        <v>0</v>
      </c>
      <c r="GS33" s="17">
        <f>IF(INDEX('Budget Decisions'!$E$4:$E$160,MATCH(Model!$A33,'Budget Decisions'!$A$4:$A$160,0))="CURED",1,0)</f>
        <v>1</v>
      </c>
      <c r="GT33">
        <f t="shared" si="297"/>
        <v>1</v>
      </c>
      <c r="GU33" s="41">
        <v>1</v>
      </c>
      <c r="GV33">
        <f>Assumptions!$D$49</f>
        <v>0.2</v>
      </c>
      <c r="GW33">
        <f t="shared" si="232"/>
        <v>0</v>
      </c>
      <c r="GX33">
        <f t="shared" ca="1" si="157"/>
        <v>0</v>
      </c>
      <c r="GZ33">
        <f t="shared" ca="1" si="233"/>
        <v>18084594</v>
      </c>
      <c r="HA33">
        <f t="shared" ca="1" si="234"/>
        <v>18084594</v>
      </c>
      <c r="HB33">
        <f t="shared" ca="1" si="235"/>
        <v>0</v>
      </c>
      <c r="HC33">
        <f t="shared" ca="1" si="298"/>
        <v>0</v>
      </c>
      <c r="HD33">
        <f t="shared" ca="1" si="236"/>
        <v>117</v>
      </c>
      <c r="HE33">
        <f t="shared" ca="1" si="299"/>
        <v>0</v>
      </c>
      <c r="HF33">
        <f t="shared" ca="1" si="158"/>
        <v>0</v>
      </c>
      <c r="HG33">
        <f t="shared" ca="1" si="159"/>
        <v>44</v>
      </c>
      <c r="HH33">
        <f t="shared" si="300"/>
        <v>0.464689620669401</v>
      </c>
      <c r="HI33">
        <f>Assumptions!$E$34</f>
        <v>1.2</v>
      </c>
      <c r="HJ33">
        <f ca="1">IF(AND(HD33&gt;1,HA33&gt;1),((LOG(HA33,HD33)^(1/EXP(1)))^(1/Assumptions!$D$30))-(1-Assumptions!$D$31),1)</f>
        <v>1.0651761587911439</v>
      </c>
      <c r="HK33" s="41">
        <v>1</v>
      </c>
      <c r="HL33">
        <v>0.15</v>
      </c>
      <c r="HN33">
        <f t="shared" ca="1" si="237"/>
        <v>0.59397156620969549</v>
      </c>
      <c r="HO33">
        <f t="shared" ca="1" si="238"/>
        <v>69</v>
      </c>
      <c r="HP33" s="41">
        <v>1</v>
      </c>
      <c r="HR33">
        <f t="shared" ca="1" si="239"/>
        <v>69</v>
      </c>
      <c r="HS33">
        <f t="shared" ca="1" si="240"/>
        <v>0</v>
      </c>
      <c r="HT33">
        <f t="shared" ca="1" si="160"/>
        <v>69</v>
      </c>
      <c r="HU33">
        <v>1</v>
      </c>
      <c r="HX33">
        <f t="shared" ca="1" si="161"/>
        <v>69</v>
      </c>
      <c r="HY33" s="17">
        <f>INDEX(MilitarySpend,MATCH($A33,'Budget Decisions'!$A$3:$A$160,0),MATCH(HY$2,MilitarySpendCol,0))</f>
        <v>0</v>
      </c>
      <c r="HZ33">
        <f t="shared" si="301"/>
        <v>0.464689620669401</v>
      </c>
      <c r="IA33">
        <f>IF($A33&gt;=Assumptions!$D$40,1,0)</f>
        <v>1</v>
      </c>
      <c r="IB33">
        <f>Assumptions!$D$41</f>
        <v>0.83299999999999996</v>
      </c>
      <c r="IC33" s="41">
        <v>1</v>
      </c>
      <c r="ID33">
        <f>Assumptions!$D$42</f>
        <v>0.2</v>
      </c>
      <c r="IE33">
        <f t="shared" si="241"/>
        <v>0.38708645401761099</v>
      </c>
      <c r="IF33">
        <f t="shared" ca="1" si="162"/>
        <v>0</v>
      </c>
      <c r="IG33" s="17">
        <f>INDEX(MedicalSpend,MATCH($A33,'Budget Decisions'!$A$3:$A$160,0),MATCH(IG$2,MedicalSpendCol,0))</f>
        <v>0</v>
      </c>
      <c r="IH33" s="17">
        <f>IF(INDEX('Budget Decisions'!$E$4:$E$160,MATCH(Model!$A33,'Budget Decisions'!$A$4:$A$160,0))="CURED",1,0)</f>
        <v>1</v>
      </c>
      <c r="II33">
        <f t="shared" si="302"/>
        <v>1</v>
      </c>
      <c r="IJ33" s="41">
        <v>1</v>
      </c>
      <c r="IK33">
        <f>Assumptions!$D$49</f>
        <v>0.2</v>
      </c>
      <c r="IL33">
        <f t="shared" si="242"/>
        <v>0</v>
      </c>
      <c r="IM33">
        <f t="shared" ca="1" si="163"/>
        <v>0</v>
      </c>
      <c r="IO33">
        <f t="shared" ca="1" si="243"/>
        <v>57806544</v>
      </c>
      <c r="IP33">
        <f t="shared" ca="1" si="244"/>
        <v>57806544</v>
      </c>
      <c r="IQ33">
        <f t="shared" ca="1" si="245"/>
        <v>0</v>
      </c>
      <c r="IR33">
        <f t="shared" ca="1" si="303"/>
        <v>0</v>
      </c>
      <c r="IS33">
        <f t="shared" ca="1" si="246"/>
        <v>0</v>
      </c>
      <c r="IT33">
        <f t="shared" ca="1" si="304"/>
        <v>0</v>
      </c>
      <c r="IU33">
        <f t="shared" ca="1" si="164"/>
        <v>0</v>
      </c>
      <c r="IV33">
        <f t="shared" ca="1" si="165"/>
        <v>0</v>
      </c>
      <c r="IW33">
        <f t="shared" si="305"/>
        <v>1.1264233685228699</v>
      </c>
      <c r="IX33">
        <f>Assumptions!$E$34</f>
        <v>1.2</v>
      </c>
      <c r="IY33">
        <f ca="1">IF(AND(IS33&gt;1,IP33&gt;1),((LOG(IP33,IS33)^(1/EXP(1)))^(1/Assumptions!$D$30))-(1-Assumptions!$D$31),1)</f>
        <v>1</v>
      </c>
      <c r="IZ33" s="41">
        <v>1</v>
      </c>
      <c r="JA33">
        <v>0.15</v>
      </c>
      <c r="JC33">
        <f t="shared" ca="1" si="247"/>
        <v>1.3517080422274439</v>
      </c>
      <c r="JD33">
        <f t="shared" ca="1" si="248"/>
        <v>0</v>
      </c>
      <c r="JE33" s="41">
        <v>1</v>
      </c>
      <c r="JG33">
        <f t="shared" ca="1" si="249"/>
        <v>0</v>
      </c>
      <c r="JH33">
        <f t="shared" ca="1" si="250"/>
        <v>0</v>
      </c>
      <c r="JI33">
        <f t="shared" ca="1" si="166"/>
        <v>0</v>
      </c>
      <c r="JJ33">
        <v>1</v>
      </c>
      <c r="JM33">
        <f t="shared" ca="1" si="167"/>
        <v>0</v>
      </c>
      <c r="JN33" s="17">
        <f>INDEX(MilitarySpend,MATCH($A33,'Budget Decisions'!$A$3:$A$160,0),MATCH(JN$2,MilitarySpendCol,0))</f>
        <v>0</v>
      </c>
      <c r="JO33">
        <f t="shared" si="306"/>
        <v>1.1264233685228699</v>
      </c>
      <c r="JP33">
        <f>IF($A33&gt;=Assumptions!$D$40,1,0)</f>
        <v>1</v>
      </c>
      <c r="JQ33">
        <f>Assumptions!$D$41</f>
        <v>0.83299999999999996</v>
      </c>
      <c r="JR33" s="41">
        <v>1</v>
      </c>
      <c r="JS33">
        <f>Assumptions!$D$42</f>
        <v>0.2</v>
      </c>
      <c r="JT33">
        <f t="shared" si="251"/>
        <v>0.9383106659795506</v>
      </c>
      <c r="JU33">
        <f t="shared" ca="1" si="168"/>
        <v>0</v>
      </c>
      <c r="JV33" s="17">
        <f>INDEX(MedicalSpend,MATCH($A33,'Budget Decisions'!$A$3:$A$160,0),MATCH(JV$2,MedicalSpendCol,0))</f>
        <v>0</v>
      </c>
      <c r="JW33" s="17">
        <f>IF(INDEX('Budget Decisions'!$E$4:$E$160,MATCH(Model!$A33,'Budget Decisions'!$A$4:$A$160,0))="CURED",1,0)</f>
        <v>1</v>
      </c>
      <c r="JX33">
        <f t="shared" si="307"/>
        <v>1</v>
      </c>
      <c r="JY33" s="41">
        <v>1</v>
      </c>
      <c r="JZ33">
        <f>Assumptions!$D$49</f>
        <v>0.2</v>
      </c>
      <c r="KA33">
        <f t="shared" si="252"/>
        <v>0</v>
      </c>
      <c r="KB33">
        <f t="shared" ca="1" si="169"/>
        <v>0</v>
      </c>
      <c r="KD33">
        <f t="shared" ca="1" si="253"/>
        <v>40621237</v>
      </c>
      <c r="KE33">
        <f t="shared" ca="1" si="254"/>
        <v>40621237</v>
      </c>
      <c r="KF33">
        <f t="shared" ca="1" si="255"/>
        <v>0</v>
      </c>
      <c r="KG33">
        <f t="shared" ca="1" si="308"/>
        <v>0</v>
      </c>
      <c r="KH33">
        <f t="shared" ca="1" si="256"/>
        <v>0</v>
      </c>
      <c r="KI33">
        <f t="shared" ca="1" si="309"/>
        <v>0</v>
      </c>
      <c r="KJ33">
        <f t="shared" ca="1" si="170"/>
        <v>0</v>
      </c>
      <c r="KK33">
        <f t="shared" ca="1" si="171"/>
        <v>0</v>
      </c>
      <c r="KL33">
        <f t="shared" si="310"/>
        <v>2.2321095760416365</v>
      </c>
      <c r="KM33">
        <f>Assumptions!$E$34</f>
        <v>1.2</v>
      </c>
      <c r="KN33">
        <f ca="1">IF(AND(KH33&gt;1,KE33&gt;1),((LOG(KE33,KH33)^(1/EXP(1)))^(1/Assumptions!$D$30))-(1-Assumptions!$D$31),1)</f>
        <v>1</v>
      </c>
      <c r="KO33" s="41">
        <v>1</v>
      </c>
      <c r="KP33">
        <v>0.15</v>
      </c>
      <c r="KR33">
        <f t="shared" ca="1" si="257"/>
        <v>2.6785314912499638</v>
      </c>
      <c r="KS33">
        <f t="shared" ca="1" si="258"/>
        <v>0</v>
      </c>
      <c r="KT33" s="41">
        <v>0.84192413933627874</v>
      </c>
      <c r="KV33">
        <f t="shared" ca="1" si="259"/>
        <v>0</v>
      </c>
      <c r="KW33">
        <f t="shared" ca="1" si="260"/>
        <v>0</v>
      </c>
      <c r="KX33">
        <f t="shared" ca="1" si="172"/>
        <v>0</v>
      </c>
      <c r="KY33">
        <v>1</v>
      </c>
      <c r="LB33">
        <f t="shared" ca="1" si="173"/>
        <v>0</v>
      </c>
      <c r="LC33" s="17">
        <f>INDEX(MilitarySpend,MATCH($A33,'Budget Decisions'!$A$3:$A$160,0),MATCH(LC$2,MilitarySpendCol,0))</f>
        <v>0</v>
      </c>
      <c r="LD33">
        <f t="shared" si="311"/>
        <v>2.2321095760416365</v>
      </c>
      <c r="LE33">
        <f>IF($A33&gt;=Assumptions!$D$40,1,0)</f>
        <v>1</v>
      </c>
      <c r="LF33">
        <f>Assumptions!$D$41</f>
        <v>0.83299999999999996</v>
      </c>
      <c r="LG33" s="41">
        <v>1</v>
      </c>
      <c r="LH33">
        <f>Assumptions!$D$42</f>
        <v>0.2</v>
      </c>
      <c r="LI33">
        <f t="shared" si="261"/>
        <v>1.8593472768426831</v>
      </c>
      <c r="LJ33">
        <f t="shared" ca="1" si="174"/>
        <v>0</v>
      </c>
      <c r="LK33" s="17">
        <f>INDEX(MedicalSpend,MATCH($A33,'Budget Decisions'!$A$3:$A$160,0),MATCH(LK$2,MedicalSpendCol,0))</f>
        <v>0</v>
      </c>
      <c r="LL33" s="17">
        <f>IF(INDEX('Budget Decisions'!$E$4:$E$160,MATCH(Model!$A33,'Budget Decisions'!$A$4:$A$160,0))="CURED",1,0)</f>
        <v>1</v>
      </c>
      <c r="LM33">
        <f t="shared" si="312"/>
        <v>1</v>
      </c>
      <c r="LN33" s="41">
        <v>1</v>
      </c>
      <c r="LO33">
        <f>Assumptions!$D$49</f>
        <v>0.2</v>
      </c>
      <c r="LP33">
        <f t="shared" si="262"/>
        <v>0</v>
      </c>
      <c r="LQ33">
        <f t="shared" ca="1" si="175"/>
        <v>0</v>
      </c>
      <c r="LS33">
        <f t="shared" ca="1" si="263"/>
        <v>14303542</v>
      </c>
      <c r="LT33">
        <f t="shared" ca="1" si="264"/>
        <v>14303542</v>
      </c>
      <c r="LU33">
        <f t="shared" ca="1" si="265"/>
        <v>0</v>
      </c>
      <c r="LV33">
        <f t="shared" ca="1" si="313"/>
        <v>0</v>
      </c>
      <c r="LW33">
        <f t="shared" ca="1" si="266"/>
        <v>0</v>
      </c>
      <c r="LX33">
        <f t="shared" ca="1" si="314"/>
        <v>0</v>
      </c>
      <c r="LY33">
        <f t="shared" ca="1" si="176"/>
        <v>0</v>
      </c>
      <c r="LZ33">
        <f t="shared" ca="1" si="177"/>
        <v>0</v>
      </c>
      <c r="MA33">
        <f t="shared" si="315"/>
        <v>2.7100766589378384</v>
      </c>
      <c r="MB33">
        <f>Assumptions!$E$34</f>
        <v>1.2</v>
      </c>
      <c r="MC33">
        <f ca="1">IF(AND(LW33&gt;1,LT33&gt;1),((LOG(LT33,LW33)^(1/EXP(1)))^(1/Assumptions!$D$30))-(1-Assumptions!$D$31),1)</f>
        <v>1</v>
      </c>
      <c r="MD33" s="41">
        <v>1</v>
      </c>
      <c r="ME33">
        <v>0.15</v>
      </c>
      <c r="MG33">
        <f t="shared" ca="1" si="267"/>
        <v>3.2520919907254062</v>
      </c>
      <c r="MH33">
        <f t="shared" ca="1" si="268"/>
        <v>0</v>
      </c>
      <c r="MI33" s="41">
        <v>1</v>
      </c>
      <c r="MK33">
        <f t="shared" ca="1" si="269"/>
        <v>0</v>
      </c>
      <c r="ML33">
        <f t="shared" ca="1" si="270"/>
        <v>0</v>
      </c>
      <c r="MM33">
        <f t="shared" ca="1" si="178"/>
        <v>0</v>
      </c>
      <c r="MN33">
        <v>1</v>
      </c>
      <c r="MQ33">
        <f t="shared" ca="1" si="179"/>
        <v>0</v>
      </c>
      <c r="MR33" s="17">
        <f>INDEX(MilitarySpend,MATCH($A33,'Budget Decisions'!$A$3:$A$160,0),MATCH(MR$2,MilitarySpendCol,0))</f>
        <v>0</v>
      </c>
      <c r="MS33">
        <f t="shared" si="316"/>
        <v>2.7100766589378384</v>
      </c>
      <c r="MT33">
        <f>IF($A33&gt;=Assumptions!$D$40,1,0)</f>
        <v>1</v>
      </c>
      <c r="MU33">
        <f>Assumptions!$D$41</f>
        <v>0.83299999999999996</v>
      </c>
      <c r="MV33" s="41">
        <v>1</v>
      </c>
      <c r="MW33">
        <f>Assumptions!$D$42</f>
        <v>0.2</v>
      </c>
      <c r="MX33">
        <f t="shared" si="271"/>
        <v>2.2574938568952194</v>
      </c>
      <c r="MY33">
        <f t="shared" ca="1" si="180"/>
        <v>0</v>
      </c>
      <c r="MZ33" s="17">
        <f>INDEX(MedicalSpend,MATCH($A33,'Budget Decisions'!$A$3:$A$160,0),MATCH(MZ$2,MedicalSpendCol,0))</f>
        <v>0</v>
      </c>
      <c r="NA33" s="17">
        <f>IF(INDEX('Budget Decisions'!$E$4:$E$160,MATCH(Model!$A33,'Budget Decisions'!$A$4:$A$160,0))="CURED",1,0)</f>
        <v>1</v>
      </c>
      <c r="NB33">
        <f t="shared" si="317"/>
        <v>1</v>
      </c>
      <c r="NC33" s="41">
        <v>1</v>
      </c>
      <c r="ND33">
        <f>Assumptions!$D$49</f>
        <v>0.2</v>
      </c>
      <c r="NE33">
        <f t="shared" si="272"/>
        <v>0</v>
      </c>
      <c r="NF33">
        <f t="shared" ca="1" si="181"/>
        <v>0</v>
      </c>
    </row>
    <row r="34" spans="1:370" x14ac:dyDescent="0.25">
      <c r="A34">
        <f t="shared" si="273"/>
        <v>31</v>
      </c>
      <c r="C34">
        <f t="shared" ca="1" si="182"/>
        <v>0</v>
      </c>
      <c r="D34">
        <f t="shared" ca="1" si="183"/>
        <v>0</v>
      </c>
      <c r="E34">
        <f t="shared" ca="1" si="184"/>
        <v>0</v>
      </c>
      <c r="F34">
        <f t="shared" ca="1" si="274"/>
        <v>0</v>
      </c>
      <c r="G34">
        <f t="shared" ca="1" si="185"/>
        <v>47279762</v>
      </c>
      <c r="H34">
        <f t="shared" ca="1" si="275"/>
        <v>0</v>
      </c>
      <c r="I34">
        <f t="shared" ca="1" si="128"/>
        <v>236398</v>
      </c>
      <c r="J34">
        <f t="shared" ca="1" si="129"/>
        <v>5528</v>
      </c>
      <c r="K34">
        <f t="shared" si="276"/>
        <v>0.82857634545527548</v>
      </c>
      <c r="L34">
        <f>Assumptions!$E$34</f>
        <v>1.2</v>
      </c>
      <c r="M34">
        <f ca="1">IF(AND(G34&gt;1,D34&gt;1),((LOG(D34,G34)^(1/EXP(1)))^(1/Assumptions!$D$30))-(1-Assumptions!$D$31),1)</f>
        <v>1</v>
      </c>
      <c r="N34" s="41">
        <v>1</v>
      </c>
      <c r="O34">
        <v>0.15</v>
      </c>
      <c r="Q34">
        <f t="shared" ca="1" si="186"/>
        <v>0.99429161454633053</v>
      </c>
      <c r="R34">
        <f t="shared" ca="1" si="187"/>
        <v>0</v>
      </c>
      <c r="S34" s="41">
        <v>1</v>
      </c>
      <c r="U34">
        <f t="shared" ca="1" si="188"/>
        <v>0</v>
      </c>
      <c r="V34">
        <f t="shared" ca="1" si="189"/>
        <v>0</v>
      </c>
      <c r="W34">
        <f t="shared" ca="1" si="130"/>
        <v>0</v>
      </c>
      <c r="X34">
        <v>1</v>
      </c>
      <c r="AA34">
        <f t="shared" ca="1" si="131"/>
        <v>0</v>
      </c>
      <c r="AB34" s="17">
        <f>INDEX(MilitarySpend,MATCH($A34,'Budget Decisions'!$A$3:$A$160,0),MATCH(AB$2,MilitarySpendCol,0))</f>
        <v>0</v>
      </c>
      <c r="AC34">
        <f t="shared" si="277"/>
        <v>0.82857634545527548</v>
      </c>
      <c r="AD34">
        <f>IF($A34&gt;=Assumptions!$D$40,1,0)</f>
        <v>1</v>
      </c>
      <c r="AE34">
        <f>Assumptions!$D$41</f>
        <v>0.83299999999999996</v>
      </c>
      <c r="AF34" s="41">
        <v>1</v>
      </c>
      <c r="AG34">
        <f>Assumptions!$D$42</f>
        <v>0.2</v>
      </c>
      <c r="AH34">
        <f t="shared" si="190"/>
        <v>0.69020409576424446</v>
      </c>
      <c r="AI34">
        <f t="shared" ca="1" si="132"/>
        <v>0</v>
      </c>
      <c r="AJ34" s="17">
        <f>INDEX(MedicalSpend,MATCH($A34,'Budget Decisions'!$A$3:$A$160,0),MATCH(AJ$2,MedicalSpendCol,0))</f>
        <v>0</v>
      </c>
      <c r="AK34" s="17">
        <f>IF(INDEX('Budget Decisions'!$E$4:$E$160,MATCH(Model!$A34,'Budget Decisions'!$A$4:$A$160,0))="CURED",1,0)</f>
        <v>1</v>
      </c>
      <c r="AL34">
        <f t="shared" si="278"/>
        <v>1</v>
      </c>
      <c r="AM34" s="41">
        <v>1</v>
      </c>
      <c r="AN34">
        <f>Assumptions!$D$49</f>
        <v>0.2</v>
      </c>
      <c r="AO34">
        <f t="shared" si="191"/>
        <v>0</v>
      </c>
      <c r="AP34">
        <f t="shared" ca="1" si="133"/>
        <v>0</v>
      </c>
      <c r="AR34">
        <f t="shared" ca="1" si="192"/>
        <v>20194395</v>
      </c>
      <c r="AS34">
        <f t="shared" ca="1" si="193"/>
        <v>20194395</v>
      </c>
      <c r="AT34">
        <f t="shared" ca="1" si="194"/>
        <v>0</v>
      </c>
      <c r="AU34">
        <f t="shared" ca="1" si="195"/>
        <v>0</v>
      </c>
      <c r="AV34">
        <f t="shared" ca="1" si="196"/>
        <v>3350629</v>
      </c>
      <c r="AW34">
        <f t="shared" ca="1" si="279"/>
        <v>0</v>
      </c>
      <c r="AX34">
        <f t="shared" ca="1" si="134"/>
        <v>16585</v>
      </c>
      <c r="AY34">
        <f t="shared" ca="1" si="135"/>
        <v>236513</v>
      </c>
      <c r="AZ34">
        <f t="shared" si="280"/>
        <v>0.15936301189359656</v>
      </c>
      <c r="BA34">
        <f>Assumptions!$E$34</f>
        <v>1.2</v>
      </c>
      <c r="BB34">
        <f ca="1">IF(AND(AV34&gt;1,AS34&gt;1),((LOG(AS34,AV34)^(1/EXP(1)))^(1/Assumptions!$D$30))-(1-Assumptions!$D$31),1)</f>
        <v>0.8954008475146179</v>
      </c>
      <c r="BC34" s="41">
        <v>1</v>
      </c>
      <c r="BD34">
        <v>0.15</v>
      </c>
      <c r="BF34">
        <f t="shared" ca="1" si="197"/>
        <v>0.1712325310944102</v>
      </c>
      <c r="BG34">
        <f t="shared" ca="1" si="198"/>
        <v>573736</v>
      </c>
      <c r="BH34" s="41">
        <v>1</v>
      </c>
      <c r="BJ34">
        <f t="shared" ca="1" si="199"/>
        <v>573736</v>
      </c>
      <c r="BK34">
        <f t="shared" ca="1" si="200"/>
        <v>0</v>
      </c>
      <c r="BL34">
        <f t="shared" ca="1" si="136"/>
        <v>573736</v>
      </c>
      <c r="BM34">
        <v>1</v>
      </c>
      <c r="BP34">
        <f t="shared" ca="1" si="137"/>
        <v>573736</v>
      </c>
      <c r="BQ34" s="17">
        <f>INDEX(MilitarySpend,MATCH($A34,'Budget Decisions'!$A$3:$A$160,0),MATCH(BQ$2,MilitarySpendCol,0))</f>
        <v>0</v>
      </c>
      <c r="BR34">
        <f t="shared" si="281"/>
        <v>0.15936301189359656</v>
      </c>
      <c r="BS34">
        <f>IF($A34&gt;=Assumptions!$D$40,1,0)</f>
        <v>1</v>
      </c>
      <c r="BT34">
        <f>Assumptions!$D$41</f>
        <v>0.83299999999999996</v>
      </c>
      <c r="BU34" s="41">
        <v>1</v>
      </c>
      <c r="BV34">
        <f>Assumptions!$D$42</f>
        <v>0.2</v>
      </c>
      <c r="BW34">
        <f t="shared" si="201"/>
        <v>0.13274938890736593</v>
      </c>
      <c r="BX34">
        <f t="shared" ca="1" si="138"/>
        <v>0</v>
      </c>
      <c r="BY34" s="17">
        <f>INDEX(MedicalSpend,MATCH($A34,'Budget Decisions'!$A$3:$A$160,0),MATCH(BY$2,MedicalSpendCol,0))</f>
        <v>0</v>
      </c>
      <c r="BZ34" s="17">
        <f>IF(INDEX('Budget Decisions'!$E$4:$E$160,MATCH(Model!$A34,'Budget Decisions'!$A$4:$A$160,0))="CURED",1,0)</f>
        <v>1</v>
      </c>
      <c r="CA34">
        <f t="shared" si="282"/>
        <v>1</v>
      </c>
      <c r="CB34" s="41">
        <v>1</v>
      </c>
      <c r="CC34">
        <f>Assumptions!$D$49</f>
        <v>0.2</v>
      </c>
      <c r="CD34">
        <f t="shared" si="202"/>
        <v>0</v>
      </c>
      <c r="CE34">
        <f t="shared" ca="1" si="139"/>
        <v>0</v>
      </c>
      <c r="CG34">
        <f t="shared" ca="1" si="203"/>
        <v>20152690</v>
      </c>
      <c r="CH34">
        <f t="shared" ca="1" si="204"/>
        <v>20152690</v>
      </c>
      <c r="CI34">
        <f t="shared" ca="1" si="205"/>
        <v>0</v>
      </c>
      <c r="CJ34">
        <f t="shared" ca="1" si="283"/>
        <v>0</v>
      </c>
      <c r="CK34">
        <f t="shared" ca="1" si="206"/>
        <v>28152</v>
      </c>
      <c r="CL34">
        <f t="shared" ca="1" si="284"/>
        <v>0</v>
      </c>
      <c r="CM34">
        <f t="shared" ca="1" si="140"/>
        <v>139</v>
      </c>
      <c r="CN34">
        <f t="shared" ca="1" si="141"/>
        <v>5598</v>
      </c>
      <c r="CO34">
        <f t="shared" si="285"/>
        <v>0.24130002925990637</v>
      </c>
      <c r="CP34">
        <f>Assumptions!$E$34</f>
        <v>1.2</v>
      </c>
      <c r="CQ34">
        <f ca="1">IF(AND(CK34&gt;1,CH34&gt;1),((LOG(CH34,CK34)^(1/EXP(1)))^(1/Assumptions!$D$30))-(1-Assumptions!$D$31),1)</f>
        <v>0.94938334718660167</v>
      </c>
      <c r="CR34" s="41">
        <v>1</v>
      </c>
      <c r="CS34">
        <v>0.15</v>
      </c>
      <c r="CU34">
        <f t="shared" ca="1" si="207"/>
        <v>0.2749034753459938</v>
      </c>
      <c r="CV34">
        <f t="shared" ca="1" si="208"/>
        <v>7739</v>
      </c>
      <c r="CW34" s="41">
        <v>1</v>
      </c>
      <c r="CY34">
        <f t="shared" ca="1" si="209"/>
        <v>7739</v>
      </c>
      <c r="CZ34">
        <f t="shared" ca="1" si="210"/>
        <v>0</v>
      </c>
      <c r="DA34">
        <f t="shared" ca="1" si="142"/>
        <v>7739</v>
      </c>
      <c r="DB34">
        <v>1</v>
      </c>
      <c r="DE34">
        <f t="shared" ca="1" si="143"/>
        <v>7739</v>
      </c>
      <c r="DF34" s="17">
        <f>INDEX(MilitarySpend,MATCH($A34,'Budget Decisions'!$A$3:$A$160,0),MATCH(DF$2,MilitarySpendCol,0))</f>
        <v>0</v>
      </c>
      <c r="DG34">
        <f t="shared" si="286"/>
        <v>0.24130002925990637</v>
      </c>
      <c r="DH34">
        <f>IF($A34&gt;=Assumptions!$D$40,1,0)</f>
        <v>1</v>
      </c>
      <c r="DI34">
        <f>Assumptions!$D$41</f>
        <v>0.83299999999999996</v>
      </c>
      <c r="DJ34" s="41">
        <v>1</v>
      </c>
      <c r="DK34">
        <f>Assumptions!$D$42</f>
        <v>0.2</v>
      </c>
      <c r="DL34">
        <f t="shared" si="211"/>
        <v>0.20100292437350201</v>
      </c>
      <c r="DM34">
        <f t="shared" ca="1" si="144"/>
        <v>0</v>
      </c>
      <c r="DN34" s="17">
        <f>INDEX(MedicalSpend,MATCH($A34,'Budget Decisions'!$A$3:$A$160,0),MATCH(DN$2,MedicalSpendCol,0))</f>
        <v>0</v>
      </c>
      <c r="DO34" s="17">
        <f>IF(INDEX('Budget Decisions'!$E$4:$E$160,MATCH(Model!$A34,'Budget Decisions'!$A$4:$A$160,0))="CURED",1,0)</f>
        <v>1</v>
      </c>
      <c r="DP34">
        <f t="shared" si="287"/>
        <v>1</v>
      </c>
      <c r="DQ34" s="41">
        <v>1</v>
      </c>
      <c r="DR34">
        <f>Assumptions!$D$49</f>
        <v>0.2</v>
      </c>
      <c r="DS34">
        <f t="shared" si="212"/>
        <v>0</v>
      </c>
      <c r="DT34">
        <f t="shared" ca="1" si="145"/>
        <v>0</v>
      </c>
      <c r="DV34">
        <f t="shared" ca="1" si="213"/>
        <v>46395255</v>
      </c>
      <c r="DW34">
        <f t="shared" ca="1" si="214"/>
        <v>46395255</v>
      </c>
      <c r="DX34">
        <f t="shared" ca="1" si="215"/>
        <v>0</v>
      </c>
      <c r="DY34">
        <f t="shared" ca="1" si="288"/>
        <v>0</v>
      </c>
      <c r="DZ34">
        <f t="shared" ca="1" si="216"/>
        <v>474</v>
      </c>
      <c r="EA34">
        <f t="shared" ca="1" si="289"/>
        <v>0</v>
      </c>
      <c r="EB34">
        <f t="shared" ca="1" si="146"/>
        <v>2</v>
      </c>
      <c r="EC34">
        <f t="shared" ca="1" si="147"/>
        <v>47</v>
      </c>
      <c r="ED34">
        <f t="shared" si="290"/>
        <v>0.87442730726206253</v>
      </c>
      <c r="EE34">
        <f>Assumptions!$E$34</f>
        <v>1.2</v>
      </c>
      <c r="EF34">
        <f ca="1">IF(AND(DZ34&gt;1,DW34&gt;1),((LOG(DW34,DZ34)^(1/EXP(1)))^(1/Assumptions!$D$30))-(1-Assumptions!$D$31),1)</f>
        <v>1.0331025083516452</v>
      </c>
      <c r="EG34" s="41">
        <v>1</v>
      </c>
      <c r="EH34">
        <v>0.15</v>
      </c>
      <c r="EJ34">
        <f t="shared" ca="1" si="217"/>
        <v>1.0840476534043337</v>
      </c>
      <c r="EK34">
        <f t="shared" ca="1" si="218"/>
        <v>513</v>
      </c>
      <c r="EL34" s="41">
        <v>1</v>
      </c>
      <c r="EN34">
        <f t="shared" ca="1" si="219"/>
        <v>513</v>
      </c>
      <c r="EO34">
        <f t="shared" ca="1" si="220"/>
        <v>0</v>
      </c>
      <c r="EP34">
        <f t="shared" ca="1" si="148"/>
        <v>513</v>
      </c>
      <c r="EQ34">
        <v>1</v>
      </c>
      <c r="ET34">
        <f t="shared" ca="1" si="149"/>
        <v>513</v>
      </c>
      <c r="EU34" s="17">
        <f>INDEX(MilitarySpend,MATCH($A34,'Budget Decisions'!$A$3:$A$160,0),MATCH(EU$2,MilitarySpendCol,0))</f>
        <v>0</v>
      </c>
      <c r="EV34">
        <f t="shared" si="291"/>
        <v>0.87442730726206253</v>
      </c>
      <c r="EW34">
        <f>IF($A34&gt;=Assumptions!$D$40,1,0)</f>
        <v>1</v>
      </c>
      <c r="EX34">
        <f>Assumptions!$D$41</f>
        <v>0.83299999999999996</v>
      </c>
      <c r="EY34" s="41">
        <v>1</v>
      </c>
      <c r="EZ34">
        <f>Assumptions!$D$42</f>
        <v>0.2</v>
      </c>
      <c r="FA34">
        <f t="shared" si="221"/>
        <v>0.72839794694929805</v>
      </c>
      <c r="FB34">
        <f t="shared" ca="1" si="150"/>
        <v>0</v>
      </c>
      <c r="FC34" s="17">
        <f>INDEX(MedicalSpend,MATCH($A34,'Budget Decisions'!$A$3:$A$160,0),MATCH(FC$2,MedicalSpendCol,0))</f>
        <v>0</v>
      </c>
      <c r="FD34" s="17">
        <f>IF(INDEX('Budget Decisions'!$E$4:$E$160,MATCH(Model!$A34,'Budget Decisions'!$A$4:$A$160,0))="CURED",1,0)</f>
        <v>1</v>
      </c>
      <c r="FE34">
        <f t="shared" si="292"/>
        <v>1</v>
      </c>
      <c r="FF34" s="41">
        <v>1</v>
      </c>
      <c r="FG34">
        <f>Assumptions!$D$49</f>
        <v>0.2</v>
      </c>
      <c r="FH34">
        <f t="shared" si="222"/>
        <v>0</v>
      </c>
      <c r="FI34">
        <f t="shared" ca="1" si="151"/>
        <v>0</v>
      </c>
      <c r="FK34">
        <f t="shared" ca="1" si="223"/>
        <v>35208525</v>
      </c>
      <c r="FL34">
        <f t="shared" ca="1" si="224"/>
        <v>35208525</v>
      </c>
      <c r="FM34">
        <f t="shared" ca="1" si="225"/>
        <v>0</v>
      </c>
      <c r="FN34">
        <f t="shared" ca="1" si="293"/>
        <v>0</v>
      </c>
      <c r="FO34">
        <f t="shared" ca="1" si="226"/>
        <v>41933</v>
      </c>
      <c r="FP34">
        <f t="shared" ca="1" si="294"/>
        <v>0</v>
      </c>
      <c r="FQ34">
        <f t="shared" ca="1" si="152"/>
        <v>207</v>
      </c>
      <c r="FR34">
        <f t="shared" ca="1" si="153"/>
        <v>5575</v>
      </c>
      <c r="FS34">
        <f t="shared" si="295"/>
        <v>0.36303408195741388</v>
      </c>
      <c r="FT34">
        <f>Assumptions!$E$34</f>
        <v>1.2</v>
      </c>
      <c r="FU34">
        <f ca="1">IF(AND(FO34&gt;1,FL34&gt;1),((LOG(FL34,FO34)^(1/EXP(1)))^(1/Assumptions!$D$30))-(1-Assumptions!$D$31),1)</f>
        <v>0.94858501599544887</v>
      </c>
      <c r="FV34" s="41">
        <v>1</v>
      </c>
      <c r="FW34">
        <v>0.15</v>
      </c>
      <c r="FY34">
        <f t="shared" ca="1" si="227"/>
        <v>0.4132424285285598</v>
      </c>
      <c r="FZ34">
        <f t="shared" ca="1" si="228"/>
        <v>17328</v>
      </c>
      <c r="GA34" s="41">
        <v>1</v>
      </c>
      <c r="GC34">
        <f t="shared" ca="1" si="229"/>
        <v>17328</v>
      </c>
      <c r="GD34">
        <f t="shared" ca="1" si="230"/>
        <v>0</v>
      </c>
      <c r="GE34">
        <f t="shared" ca="1" si="154"/>
        <v>17328</v>
      </c>
      <c r="GF34">
        <v>1</v>
      </c>
      <c r="GI34">
        <f t="shared" ca="1" si="155"/>
        <v>17328</v>
      </c>
      <c r="GJ34" s="17">
        <f>INDEX(MilitarySpend,MATCH($A34,'Budget Decisions'!$A$3:$A$160,0),MATCH(GJ$2,MilitarySpendCol,0))</f>
        <v>0</v>
      </c>
      <c r="GK34">
        <f t="shared" si="296"/>
        <v>0.36303408195741388</v>
      </c>
      <c r="GL34">
        <f>IF($A34&gt;=Assumptions!$D$40,1,0)</f>
        <v>1</v>
      </c>
      <c r="GM34">
        <f>Assumptions!$D$41</f>
        <v>0.83299999999999996</v>
      </c>
      <c r="GN34" s="41">
        <v>1</v>
      </c>
      <c r="GO34">
        <f>Assumptions!$D$42</f>
        <v>0.2</v>
      </c>
      <c r="GP34">
        <f t="shared" si="231"/>
        <v>0.30240739027052577</v>
      </c>
      <c r="GQ34">
        <f t="shared" ca="1" si="156"/>
        <v>0</v>
      </c>
      <c r="GR34" s="17">
        <f>INDEX(MedicalSpend,MATCH($A34,'Budget Decisions'!$A$3:$A$160,0),MATCH(GR$2,MedicalSpendCol,0))</f>
        <v>0</v>
      </c>
      <c r="GS34" s="17">
        <f>IF(INDEX('Budget Decisions'!$E$4:$E$160,MATCH(Model!$A34,'Budget Decisions'!$A$4:$A$160,0))="CURED",1,0)</f>
        <v>1</v>
      </c>
      <c r="GT34">
        <f t="shared" si="297"/>
        <v>1</v>
      </c>
      <c r="GU34" s="41">
        <v>1</v>
      </c>
      <c r="GV34">
        <f>Assumptions!$D$49</f>
        <v>0.2</v>
      </c>
      <c r="GW34">
        <f t="shared" si="232"/>
        <v>0</v>
      </c>
      <c r="GX34">
        <f t="shared" ca="1" si="157"/>
        <v>0</v>
      </c>
      <c r="GZ34">
        <f t="shared" ca="1" si="233"/>
        <v>18084525</v>
      </c>
      <c r="HA34">
        <f t="shared" ca="1" si="234"/>
        <v>18084525</v>
      </c>
      <c r="HB34">
        <f t="shared" ca="1" si="235"/>
        <v>0</v>
      </c>
      <c r="HC34">
        <f t="shared" ca="1" si="298"/>
        <v>0</v>
      </c>
      <c r="HD34">
        <f t="shared" ca="1" si="236"/>
        <v>230</v>
      </c>
      <c r="HE34">
        <f t="shared" ca="1" si="299"/>
        <v>0</v>
      </c>
      <c r="HF34">
        <f t="shared" ca="1" si="158"/>
        <v>1</v>
      </c>
      <c r="HG34">
        <f t="shared" ca="1" si="159"/>
        <v>70</v>
      </c>
      <c r="HH34">
        <f t="shared" si="300"/>
        <v>0.464689620669401</v>
      </c>
      <c r="HI34">
        <f>Assumptions!$E$34</f>
        <v>1.2</v>
      </c>
      <c r="HJ34">
        <f ca="1">IF(AND(HD34&gt;1,HA34&gt;1),((LOG(HA34,HD34)^(1/EXP(1)))^(1/Assumptions!$D$30))-(1-Assumptions!$D$31),1)</f>
        <v>1.0440781273331874</v>
      </c>
      <c r="HK34" s="41">
        <v>1</v>
      </c>
      <c r="HL34">
        <v>0.15</v>
      </c>
      <c r="HN34">
        <f t="shared" ca="1" si="237"/>
        <v>0.58220672272761287</v>
      </c>
      <c r="HO34">
        <f t="shared" ca="1" si="238"/>
        <v>133</v>
      </c>
      <c r="HP34" s="41">
        <v>1</v>
      </c>
      <c r="HR34">
        <f t="shared" ca="1" si="239"/>
        <v>133</v>
      </c>
      <c r="HS34">
        <f t="shared" ca="1" si="240"/>
        <v>0</v>
      </c>
      <c r="HT34">
        <f t="shared" ca="1" si="160"/>
        <v>133</v>
      </c>
      <c r="HU34">
        <v>1</v>
      </c>
      <c r="HX34">
        <f t="shared" ca="1" si="161"/>
        <v>133</v>
      </c>
      <c r="HY34" s="17">
        <f>INDEX(MilitarySpend,MATCH($A34,'Budget Decisions'!$A$3:$A$160,0),MATCH(HY$2,MilitarySpendCol,0))</f>
        <v>0</v>
      </c>
      <c r="HZ34">
        <f t="shared" si="301"/>
        <v>0.464689620669401</v>
      </c>
      <c r="IA34">
        <f>IF($A34&gt;=Assumptions!$D$40,1,0)</f>
        <v>1</v>
      </c>
      <c r="IB34">
        <f>Assumptions!$D$41</f>
        <v>0.83299999999999996</v>
      </c>
      <c r="IC34" s="41">
        <v>1</v>
      </c>
      <c r="ID34">
        <f>Assumptions!$D$42</f>
        <v>0.2</v>
      </c>
      <c r="IE34">
        <f t="shared" si="241"/>
        <v>0.38708645401761099</v>
      </c>
      <c r="IF34">
        <f t="shared" ca="1" si="162"/>
        <v>0</v>
      </c>
      <c r="IG34" s="17">
        <f>INDEX(MedicalSpend,MATCH($A34,'Budget Decisions'!$A$3:$A$160,0),MATCH(IG$2,MedicalSpendCol,0))</f>
        <v>0</v>
      </c>
      <c r="IH34" s="17">
        <f>IF(INDEX('Budget Decisions'!$E$4:$E$160,MATCH(Model!$A34,'Budget Decisions'!$A$4:$A$160,0))="CURED",1,0)</f>
        <v>1</v>
      </c>
      <c r="II34">
        <f t="shared" si="302"/>
        <v>1</v>
      </c>
      <c r="IJ34" s="41">
        <v>1</v>
      </c>
      <c r="IK34">
        <f>Assumptions!$D$49</f>
        <v>0.2</v>
      </c>
      <c r="IL34">
        <f t="shared" si="242"/>
        <v>0</v>
      </c>
      <c r="IM34">
        <f t="shared" ca="1" si="163"/>
        <v>0</v>
      </c>
      <c r="IO34">
        <f t="shared" ca="1" si="243"/>
        <v>57806544</v>
      </c>
      <c r="IP34">
        <f t="shared" ca="1" si="244"/>
        <v>57806544</v>
      </c>
      <c r="IQ34">
        <f t="shared" ca="1" si="245"/>
        <v>0</v>
      </c>
      <c r="IR34">
        <f t="shared" ca="1" si="303"/>
        <v>0</v>
      </c>
      <c r="IS34">
        <f t="shared" ca="1" si="246"/>
        <v>0</v>
      </c>
      <c r="IT34">
        <f t="shared" ca="1" si="304"/>
        <v>0</v>
      </c>
      <c r="IU34">
        <f t="shared" ca="1" si="164"/>
        <v>0</v>
      </c>
      <c r="IV34">
        <f t="shared" ca="1" si="165"/>
        <v>1</v>
      </c>
      <c r="IW34">
        <f t="shared" si="305"/>
        <v>1.1264233685228699</v>
      </c>
      <c r="IX34">
        <f>Assumptions!$E$34</f>
        <v>1.2</v>
      </c>
      <c r="IY34">
        <f ca="1">IF(AND(IS34&gt;1,IP34&gt;1),((LOG(IP34,IS34)^(1/EXP(1)))^(1/Assumptions!$D$30))-(1-Assumptions!$D$31),1)</f>
        <v>1</v>
      </c>
      <c r="IZ34" s="41">
        <v>1</v>
      </c>
      <c r="JA34">
        <v>0.15</v>
      </c>
      <c r="JC34">
        <f t="shared" ca="1" si="247"/>
        <v>1.3517080422274439</v>
      </c>
      <c r="JD34">
        <f t="shared" ca="1" si="248"/>
        <v>0</v>
      </c>
      <c r="JE34" s="41">
        <v>1</v>
      </c>
      <c r="JG34">
        <f t="shared" ca="1" si="249"/>
        <v>0</v>
      </c>
      <c r="JH34">
        <f t="shared" ca="1" si="250"/>
        <v>0</v>
      </c>
      <c r="JI34">
        <f t="shared" ca="1" si="166"/>
        <v>0</v>
      </c>
      <c r="JJ34">
        <v>1</v>
      </c>
      <c r="JM34">
        <f t="shared" ca="1" si="167"/>
        <v>0</v>
      </c>
      <c r="JN34" s="17">
        <f>INDEX(MilitarySpend,MATCH($A34,'Budget Decisions'!$A$3:$A$160,0),MATCH(JN$2,MilitarySpendCol,0))</f>
        <v>0</v>
      </c>
      <c r="JO34">
        <f t="shared" si="306"/>
        <v>1.1264233685228699</v>
      </c>
      <c r="JP34">
        <f>IF($A34&gt;=Assumptions!$D$40,1,0)</f>
        <v>1</v>
      </c>
      <c r="JQ34">
        <f>Assumptions!$D$41</f>
        <v>0.83299999999999996</v>
      </c>
      <c r="JR34" s="41">
        <v>1</v>
      </c>
      <c r="JS34">
        <f>Assumptions!$D$42</f>
        <v>0.2</v>
      </c>
      <c r="JT34">
        <f t="shared" si="251"/>
        <v>0.9383106659795506</v>
      </c>
      <c r="JU34">
        <f t="shared" ca="1" si="168"/>
        <v>0</v>
      </c>
      <c r="JV34" s="17">
        <f>INDEX(MedicalSpend,MATCH($A34,'Budget Decisions'!$A$3:$A$160,0),MATCH(JV$2,MedicalSpendCol,0))</f>
        <v>0</v>
      </c>
      <c r="JW34" s="17">
        <f>IF(INDEX('Budget Decisions'!$E$4:$E$160,MATCH(Model!$A34,'Budget Decisions'!$A$4:$A$160,0))="CURED",1,0)</f>
        <v>1</v>
      </c>
      <c r="JX34">
        <f t="shared" si="307"/>
        <v>1</v>
      </c>
      <c r="JY34" s="41">
        <v>1</v>
      </c>
      <c r="JZ34">
        <f>Assumptions!$D$49</f>
        <v>0.2</v>
      </c>
      <c r="KA34">
        <f t="shared" si="252"/>
        <v>0</v>
      </c>
      <c r="KB34">
        <f t="shared" ca="1" si="169"/>
        <v>0</v>
      </c>
      <c r="KD34">
        <f t="shared" ca="1" si="253"/>
        <v>40621237</v>
      </c>
      <c r="KE34">
        <f t="shared" ca="1" si="254"/>
        <v>40621237</v>
      </c>
      <c r="KF34">
        <f t="shared" ca="1" si="255"/>
        <v>0</v>
      </c>
      <c r="KG34">
        <f t="shared" ca="1" si="308"/>
        <v>0</v>
      </c>
      <c r="KH34">
        <f t="shared" ca="1" si="256"/>
        <v>0</v>
      </c>
      <c r="KI34">
        <f t="shared" ca="1" si="309"/>
        <v>0</v>
      </c>
      <c r="KJ34">
        <f t="shared" ca="1" si="170"/>
        <v>0</v>
      </c>
      <c r="KK34">
        <f t="shared" ca="1" si="171"/>
        <v>1</v>
      </c>
      <c r="KL34">
        <f t="shared" si="310"/>
        <v>2.2321095760416365</v>
      </c>
      <c r="KM34">
        <f>Assumptions!$E$34</f>
        <v>1.2</v>
      </c>
      <c r="KN34">
        <f ca="1">IF(AND(KH34&gt;1,KE34&gt;1),((LOG(KE34,KH34)^(1/EXP(1)))^(1/Assumptions!$D$30))-(1-Assumptions!$D$31),1)</f>
        <v>1</v>
      </c>
      <c r="KO34" s="41">
        <v>1</v>
      </c>
      <c r="KP34">
        <v>0.15</v>
      </c>
      <c r="KR34">
        <f t="shared" ca="1" si="257"/>
        <v>2.6785314912499638</v>
      </c>
      <c r="KS34">
        <f t="shared" ca="1" si="258"/>
        <v>0</v>
      </c>
      <c r="KT34" s="41">
        <v>0.9354712659291986</v>
      </c>
      <c r="KV34">
        <f t="shared" ca="1" si="259"/>
        <v>0</v>
      </c>
      <c r="KW34">
        <f t="shared" ca="1" si="260"/>
        <v>0</v>
      </c>
      <c r="KX34">
        <f t="shared" ca="1" si="172"/>
        <v>0</v>
      </c>
      <c r="KY34">
        <v>1</v>
      </c>
      <c r="LB34">
        <f t="shared" ca="1" si="173"/>
        <v>0</v>
      </c>
      <c r="LC34" s="17">
        <f>INDEX(MilitarySpend,MATCH($A34,'Budget Decisions'!$A$3:$A$160,0),MATCH(LC$2,MilitarySpendCol,0))</f>
        <v>0</v>
      </c>
      <c r="LD34">
        <f t="shared" si="311"/>
        <v>2.2321095760416365</v>
      </c>
      <c r="LE34">
        <f>IF($A34&gt;=Assumptions!$D$40,1,0)</f>
        <v>1</v>
      </c>
      <c r="LF34">
        <f>Assumptions!$D$41</f>
        <v>0.83299999999999996</v>
      </c>
      <c r="LG34" s="41">
        <v>1</v>
      </c>
      <c r="LH34">
        <f>Assumptions!$D$42</f>
        <v>0.2</v>
      </c>
      <c r="LI34">
        <f t="shared" si="261"/>
        <v>1.8593472768426831</v>
      </c>
      <c r="LJ34">
        <f t="shared" ca="1" si="174"/>
        <v>0</v>
      </c>
      <c r="LK34" s="17">
        <f>INDEX(MedicalSpend,MATCH($A34,'Budget Decisions'!$A$3:$A$160,0),MATCH(LK$2,MedicalSpendCol,0))</f>
        <v>0</v>
      </c>
      <c r="LL34" s="17">
        <f>IF(INDEX('Budget Decisions'!$E$4:$E$160,MATCH(Model!$A34,'Budget Decisions'!$A$4:$A$160,0))="CURED",1,0)</f>
        <v>1</v>
      </c>
      <c r="LM34">
        <f t="shared" si="312"/>
        <v>1</v>
      </c>
      <c r="LN34" s="41">
        <v>1</v>
      </c>
      <c r="LO34">
        <f>Assumptions!$D$49</f>
        <v>0.2</v>
      </c>
      <c r="LP34">
        <f t="shared" si="262"/>
        <v>0</v>
      </c>
      <c r="LQ34">
        <f t="shared" ca="1" si="175"/>
        <v>0</v>
      </c>
      <c r="LS34">
        <f t="shared" ca="1" si="263"/>
        <v>14303542</v>
      </c>
      <c r="LT34">
        <f t="shared" ca="1" si="264"/>
        <v>14303542</v>
      </c>
      <c r="LU34">
        <f t="shared" ca="1" si="265"/>
        <v>0</v>
      </c>
      <c r="LV34">
        <f t="shared" ca="1" si="313"/>
        <v>0</v>
      </c>
      <c r="LW34">
        <f t="shared" ca="1" si="266"/>
        <v>0</v>
      </c>
      <c r="LX34">
        <f t="shared" ca="1" si="314"/>
        <v>0</v>
      </c>
      <c r="LY34">
        <f t="shared" ca="1" si="176"/>
        <v>0</v>
      </c>
      <c r="LZ34">
        <f t="shared" ca="1" si="177"/>
        <v>0</v>
      </c>
      <c r="MA34">
        <f t="shared" si="315"/>
        <v>2.7100766589378384</v>
      </c>
      <c r="MB34">
        <f>Assumptions!$E$34</f>
        <v>1.2</v>
      </c>
      <c r="MC34">
        <f ca="1">IF(AND(LW34&gt;1,LT34&gt;1),((LOG(LT34,LW34)^(1/EXP(1)))^(1/Assumptions!$D$30))-(1-Assumptions!$D$31),1)</f>
        <v>1</v>
      </c>
      <c r="MD34" s="41">
        <v>1</v>
      </c>
      <c r="ME34">
        <v>0.15</v>
      </c>
      <c r="MG34">
        <f t="shared" ca="1" si="267"/>
        <v>3.2520919907254062</v>
      </c>
      <c r="MH34">
        <f t="shared" ca="1" si="268"/>
        <v>0</v>
      </c>
      <c r="MI34" s="41">
        <v>1</v>
      </c>
      <c r="MK34">
        <f t="shared" ca="1" si="269"/>
        <v>0</v>
      </c>
      <c r="ML34">
        <f t="shared" ca="1" si="270"/>
        <v>0</v>
      </c>
      <c r="MM34">
        <f t="shared" ca="1" si="178"/>
        <v>0</v>
      </c>
      <c r="MN34">
        <v>1</v>
      </c>
      <c r="MQ34">
        <f t="shared" ca="1" si="179"/>
        <v>0</v>
      </c>
      <c r="MR34" s="17">
        <f>INDEX(MilitarySpend,MATCH($A34,'Budget Decisions'!$A$3:$A$160,0),MATCH(MR$2,MilitarySpendCol,0))</f>
        <v>0</v>
      </c>
      <c r="MS34">
        <f t="shared" si="316"/>
        <v>2.7100766589378384</v>
      </c>
      <c r="MT34">
        <f>IF($A34&gt;=Assumptions!$D$40,1,0)</f>
        <v>1</v>
      </c>
      <c r="MU34">
        <f>Assumptions!$D$41</f>
        <v>0.83299999999999996</v>
      </c>
      <c r="MV34" s="41">
        <v>1</v>
      </c>
      <c r="MW34">
        <f>Assumptions!$D$42</f>
        <v>0.2</v>
      </c>
      <c r="MX34">
        <f t="shared" si="271"/>
        <v>2.2574938568952194</v>
      </c>
      <c r="MY34">
        <f t="shared" ca="1" si="180"/>
        <v>0</v>
      </c>
      <c r="MZ34" s="17">
        <f>INDEX(MedicalSpend,MATCH($A34,'Budget Decisions'!$A$3:$A$160,0),MATCH(MZ$2,MedicalSpendCol,0))</f>
        <v>0</v>
      </c>
      <c r="NA34" s="17">
        <f>IF(INDEX('Budget Decisions'!$E$4:$E$160,MATCH(Model!$A34,'Budget Decisions'!$A$4:$A$160,0))="CURED",1,0)</f>
        <v>1</v>
      </c>
      <c r="NB34">
        <f t="shared" si="317"/>
        <v>1</v>
      </c>
      <c r="NC34" s="41">
        <v>1</v>
      </c>
      <c r="ND34">
        <f>Assumptions!$D$49</f>
        <v>0.2</v>
      </c>
      <c r="NE34">
        <f t="shared" si="272"/>
        <v>0</v>
      </c>
      <c r="NF34">
        <f t="shared" ca="1" si="181"/>
        <v>0</v>
      </c>
    </row>
    <row r="35" spans="1:370" x14ac:dyDescent="0.25">
      <c r="A35">
        <f t="shared" si="273"/>
        <v>32</v>
      </c>
      <c r="C35">
        <f t="shared" ca="1" si="182"/>
        <v>0</v>
      </c>
      <c r="D35">
        <f t="shared" ca="1" si="183"/>
        <v>0</v>
      </c>
      <c r="E35">
        <f t="shared" ca="1" si="184"/>
        <v>0</v>
      </c>
      <c r="F35">
        <f t="shared" ca="1" si="274"/>
        <v>0</v>
      </c>
      <c r="G35">
        <f t="shared" ca="1" si="185"/>
        <v>47048892</v>
      </c>
      <c r="H35">
        <f t="shared" ca="1" si="275"/>
        <v>0</v>
      </c>
      <c r="I35">
        <f t="shared" ca="1" si="128"/>
        <v>235244</v>
      </c>
      <c r="J35">
        <f t="shared" ca="1" si="129"/>
        <v>6838</v>
      </c>
      <c r="K35">
        <f t="shared" si="276"/>
        <v>0.82857634545527548</v>
      </c>
      <c r="L35">
        <f>Assumptions!$E$34</f>
        <v>1.2</v>
      </c>
      <c r="M35">
        <f ca="1">IF(AND(G35&gt;1,D35&gt;1),((LOG(D35,G35)^(1/EXP(1)))^(1/Assumptions!$D$30))-(1-Assumptions!$D$31),1)</f>
        <v>1</v>
      </c>
      <c r="N35" s="41">
        <v>1</v>
      </c>
      <c r="O35">
        <v>0.15</v>
      </c>
      <c r="Q35">
        <f t="shared" ca="1" si="186"/>
        <v>0.99429161454633053</v>
      </c>
      <c r="R35">
        <f t="shared" ca="1" si="187"/>
        <v>0</v>
      </c>
      <c r="S35" s="41">
        <v>1</v>
      </c>
      <c r="U35">
        <f t="shared" ca="1" si="188"/>
        <v>0</v>
      </c>
      <c r="V35">
        <f t="shared" ca="1" si="189"/>
        <v>0</v>
      </c>
      <c r="W35">
        <f t="shared" ca="1" si="130"/>
        <v>0</v>
      </c>
      <c r="X35">
        <v>1</v>
      </c>
      <c r="AA35">
        <f t="shared" ca="1" si="131"/>
        <v>0</v>
      </c>
      <c r="AB35" s="17">
        <f>INDEX(MilitarySpend,MATCH($A35,'Budget Decisions'!$A$3:$A$160,0),MATCH(AB$2,MilitarySpendCol,0))</f>
        <v>0</v>
      </c>
      <c r="AC35">
        <f t="shared" si="277"/>
        <v>0.82857634545527548</v>
      </c>
      <c r="AD35">
        <f>IF($A35&gt;=Assumptions!$D$40,1,0)</f>
        <v>1</v>
      </c>
      <c r="AE35">
        <f>Assumptions!$D$41</f>
        <v>0.83299999999999996</v>
      </c>
      <c r="AF35" s="41">
        <v>1</v>
      </c>
      <c r="AG35">
        <f>Assumptions!$D$42</f>
        <v>0.2</v>
      </c>
      <c r="AH35">
        <f t="shared" si="190"/>
        <v>0.69020409576424446</v>
      </c>
      <c r="AI35">
        <f t="shared" ca="1" si="132"/>
        <v>0</v>
      </c>
      <c r="AJ35" s="17">
        <f>INDEX(MedicalSpend,MATCH($A35,'Budget Decisions'!$A$3:$A$160,0),MATCH(AJ$2,MedicalSpendCol,0))</f>
        <v>0</v>
      </c>
      <c r="AK35" s="17">
        <f>IF(INDEX('Budget Decisions'!$E$4:$E$160,MATCH(Model!$A35,'Budget Decisions'!$A$4:$A$160,0))="CURED",1,0)</f>
        <v>1</v>
      </c>
      <c r="AL35">
        <f t="shared" si="278"/>
        <v>1</v>
      </c>
      <c r="AM35" s="41">
        <v>1</v>
      </c>
      <c r="AN35">
        <f>Assumptions!$D$49</f>
        <v>0.2</v>
      </c>
      <c r="AO35">
        <f t="shared" si="191"/>
        <v>0</v>
      </c>
      <c r="AP35">
        <f t="shared" ca="1" si="133"/>
        <v>0</v>
      </c>
      <c r="AR35">
        <f t="shared" ca="1" si="192"/>
        <v>19620659</v>
      </c>
      <c r="AS35">
        <f t="shared" ca="1" si="193"/>
        <v>19620659</v>
      </c>
      <c r="AT35">
        <f t="shared" ca="1" si="194"/>
        <v>0</v>
      </c>
      <c r="AU35">
        <f t="shared" ca="1" si="195"/>
        <v>0</v>
      </c>
      <c r="AV35">
        <f t="shared" ca="1" si="196"/>
        <v>4144293</v>
      </c>
      <c r="AW35">
        <f t="shared" ca="1" si="279"/>
        <v>0</v>
      </c>
      <c r="AX35">
        <f t="shared" ca="1" si="134"/>
        <v>20514</v>
      </c>
      <c r="AY35">
        <f t="shared" ca="1" si="135"/>
        <v>235418</v>
      </c>
      <c r="AZ35">
        <f t="shared" si="280"/>
        <v>0.15936301189359656</v>
      </c>
      <c r="BA35">
        <f>Assumptions!$E$34</f>
        <v>1.2</v>
      </c>
      <c r="BB35">
        <f ca="1">IF(AND(AV35&gt;1,AS35&gt;1),((LOG(AS35,AV35)^(1/EXP(1)))^(1/Assumptions!$D$30))-(1-Assumptions!$D$31),1)</f>
        <v>0.89323676687780329</v>
      </c>
      <c r="BC35" s="41">
        <v>1</v>
      </c>
      <c r="BD35">
        <v>0.15</v>
      </c>
      <c r="BF35">
        <f t="shared" ca="1" si="197"/>
        <v>0.17081868180449411</v>
      </c>
      <c r="BG35">
        <f t="shared" ca="1" si="198"/>
        <v>707922</v>
      </c>
      <c r="BH35" s="41">
        <v>1</v>
      </c>
      <c r="BJ35">
        <f t="shared" ca="1" si="199"/>
        <v>707922</v>
      </c>
      <c r="BK35">
        <f t="shared" ca="1" si="200"/>
        <v>0</v>
      </c>
      <c r="BL35">
        <f t="shared" ca="1" si="136"/>
        <v>707922</v>
      </c>
      <c r="BM35">
        <v>1</v>
      </c>
      <c r="BP35">
        <f t="shared" ca="1" si="137"/>
        <v>707922</v>
      </c>
      <c r="BQ35" s="17">
        <f>INDEX(MilitarySpend,MATCH($A35,'Budget Decisions'!$A$3:$A$160,0),MATCH(BQ$2,MilitarySpendCol,0))</f>
        <v>0</v>
      </c>
      <c r="BR35">
        <f t="shared" si="281"/>
        <v>0.15936301189359656</v>
      </c>
      <c r="BS35">
        <f>IF($A35&gt;=Assumptions!$D$40,1,0)</f>
        <v>1</v>
      </c>
      <c r="BT35">
        <f>Assumptions!$D$41</f>
        <v>0.83299999999999996</v>
      </c>
      <c r="BU35" s="41">
        <v>1</v>
      </c>
      <c r="BV35">
        <f>Assumptions!$D$42</f>
        <v>0.2</v>
      </c>
      <c r="BW35">
        <f t="shared" si="201"/>
        <v>0.13274938890736593</v>
      </c>
      <c r="BX35">
        <f t="shared" ca="1" si="138"/>
        <v>0</v>
      </c>
      <c r="BY35" s="17">
        <f>INDEX(MedicalSpend,MATCH($A35,'Budget Decisions'!$A$3:$A$160,0),MATCH(BY$2,MedicalSpendCol,0))</f>
        <v>0</v>
      </c>
      <c r="BZ35" s="17">
        <f>IF(INDEX('Budget Decisions'!$E$4:$E$160,MATCH(Model!$A35,'Budget Decisions'!$A$4:$A$160,0))="CURED",1,0)</f>
        <v>1</v>
      </c>
      <c r="CA35">
        <f t="shared" si="282"/>
        <v>1</v>
      </c>
      <c r="CB35" s="41">
        <v>1</v>
      </c>
      <c r="CC35">
        <f>Assumptions!$D$49</f>
        <v>0.2</v>
      </c>
      <c r="CD35">
        <f t="shared" si="202"/>
        <v>0</v>
      </c>
      <c r="CE35">
        <f t="shared" ca="1" si="139"/>
        <v>0</v>
      </c>
      <c r="CG35">
        <f t="shared" ca="1" si="203"/>
        <v>20144951</v>
      </c>
      <c r="CH35">
        <f t="shared" ca="1" si="204"/>
        <v>20144951</v>
      </c>
      <c r="CI35">
        <f t="shared" ca="1" si="205"/>
        <v>0</v>
      </c>
      <c r="CJ35">
        <f t="shared" ca="1" si="283"/>
        <v>0</v>
      </c>
      <c r="CK35">
        <f t="shared" ca="1" si="206"/>
        <v>41350</v>
      </c>
      <c r="CL35">
        <f t="shared" ca="1" si="284"/>
        <v>0</v>
      </c>
      <c r="CM35">
        <f t="shared" ca="1" si="140"/>
        <v>204</v>
      </c>
      <c r="CN35">
        <f t="shared" ca="1" si="141"/>
        <v>6946</v>
      </c>
      <c r="CO35">
        <f t="shared" si="285"/>
        <v>0.24130002925990637</v>
      </c>
      <c r="CP35">
        <f>Assumptions!$E$34</f>
        <v>1.2</v>
      </c>
      <c r="CQ35">
        <f ca="1">IF(AND(CK35&gt;1,CH35&gt;1),((LOG(CH35,CK35)^(1/EXP(1)))^(1/Assumptions!$D$30))-(1-Assumptions!$D$31),1)</f>
        <v>0.94406197483363752</v>
      </c>
      <c r="CR35" s="41">
        <v>1</v>
      </c>
      <c r="CS35">
        <v>0.15</v>
      </c>
      <c r="CU35">
        <f t="shared" ca="1" si="207"/>
        <v>0.2733626185806261</v>
      </c>
      <c r="CV35">
        <f t="shared" ca="1" si="208"/>
        <v>11303</v>
      </c>
      <c r="CW35" s="41">
        <v>1</v>
      </c>
      <c r="CY35">
        <f t="shared" ca="1" si="209"/>
        <v>11303</v>
      </c>
      <c r="CZ35">
        <f t="shared" ca="1" si="210"/>
        <v>0</v>
      </c>
      <c r="DA35">
        <f t="shared" ca="1" si="142"/>
        <v>11303</v>
      </c>
      <c r="DB35">
        <v>1</v>
      </c>
      <c r="DE35">
        <f t="shared" ca="1" si="143"/>
        <v>11303</v>
      </c>
      <c r="DF35" s="17">
        <f>INDEX(MilitarySpend,MATCH($A35,'Budget Decisions'!$A$3:$A$160,0),MATCH(DF$2,MilitarySpendCol,0))</f>
        <v>0</v>
      </c>
      <c r="DG35">
        <f t="shared" si="286"/>
        <v>0.24130002925990637</v>
      </c>
      <c r="DH35">
        <f>IF($A35&gt;=Assumptions!$D$40,1,0)</f>
        <v>1</v>
      </c>
      <c r="DI35">
        <f>Assumptions!$D$41</f>
        <v>0.83299999999999996</v>
      </c>
      <c r="DJ35" s="41">
        <v>1</v>
      </c>
      <c r="DK35">
        <f>Assumptions!$D$42</f>
        <v>0.2</v>
      </c>
      <c r="DL35">
        <f t="shared" si="211"/>
        <v>0.20100292437350201</v>
      </c>
      <c r="DM35">
        <f t="shared" ca="1" si="144"/>
        <v>0</v>
      </c>
      <c r="DN35" s="17">
        <f>INDEX(MedicalSpend,MATCH($A35,'Budget Decisions'!$A$3:$A$160,0),MATCH(DN$2,MedicalSpendCol,0))</f>
        <v>0</v>
      </c>
      <c r="DO35" s="17">
        <f>IF(INDEX('Budget Decisions'!$E$4:$E$160,MATCH(Model!$A35,'Budget Decisions'!$A$4:$A$160,0))="CURED",1,0)</f>
        <v>1</v>
      </c>
      <c r="DP35">
        <f t="shared" si="287"/>
        <v>1</v>
      </c>
      <c r="DQ35" s="41">
        <v>1</v>
      </c>
      <c r="DR35">
        <f>Assumptions!$D$49</f>
        <v>0.2</v>
      </c>
      <c r="DS35">
        <f t="shared" si="212"/>
        <v>0</v>
      </c>
      <c r="DT35">
        <f t="shared" ca="1" si="145"/>
        <v>0</v>
      </c>
      <c r="DV35">
        <f t="shared" ca="1" si="213"/>
        <v>46394742</v>
      </c>
      <c r="DW35">
        <f t="shared" ca="1" si="214"/>
        <v>46394742</v>
      </c>
      <c r="DX35">
        <f t="shared" ca="1" si="215"/>
        <v>0</v>
      </c>
      <c r="DY35">
        <f t="shared" ca="1" si="288"/>
        <v>0</v>
      </c>
      <c r="DZ35">
        <f t="shared" ca="1" si="216"/>
        <v>1032</v>
      </c>
      <c r="EA35">
        <f t="shared" ca="1" si="289"/>
        <v>0</v>
      </c>
      <c r="EB35">
        <f t="shared" ca="1" si="146"/>
        <v>5</v>
      </c>
      <c r="EC35">
        <f t="shared" ca="1" si="147"/>
        <v>69</v>
      </c>
      <c r="ED35">
        <f t="shared" si="290"/>
        <v>0.87442730726206253</v>
      </c>
      <c r="EE35">
        <f>Assumptions!$E$34</f>
        <v>1.2</v>
      </c>
      <c r="EF35">
        <f ca="1">IF(AND(DZ35&gt;1,DW35&gt;1),((LOG(DW35,DZ35)^(1/EXP(1)))^(1/Assumptions!$D$30))-(1-Assumptions!$D$31),1)</f>
        <v>1.0146926045729754</v>
      </c>
      <c r="EG35" s="41">
        <v>1</v>
      </c>
      <c r="EH35">
        <v>0.15</v>
      </c>
      <c r="EJ35">
        <f t="shared" ca="1" si="217"/>
        <v>1.0647299062985707</v>
      </c>
      <c r="EK35">
        <f t="shared" ca="1" si="218"/>
        <v>1098</v>
      </c>
      <c r="EL35" s="41">
        <v>1</v>
      </c>
      <c r="EN35">
        <f t="shared" ca="1" si="219"/>
        <v>1098</v>
      </c>
      <c r="EO35">
        <f t="shared" ca="1" si="220"/>
        <v>0</v>
      </c>
      <c r="EP35">
        <f t="shared" ca="1" si="148"/>
        <v>1098</v>
      </c>
      <c r="EQ35">
        <v>1</v>
      </c>
      <c r="ET35">
        <f t="shared" ca="1" si="149"/>
        <v>1098</v>
      </c>
      <c r="EU35" s="17">
        <f>INDEX(MilitarySpend,MATCH($A35,'Budget Decisions'!$A$3:$A$160,0),MATCH(EU$2,MilitarySpendCol,0))</f>
        <v>0</v>
      </c>
      <c r="EV35">
        <f t="shared" si="291"/>
        <v>0.87442730726206253</v>
      </c>
      <c r="EW35">
        <f>IF($A35&gt;=Assumptions!$D$40,1,0)</f>
        <v>1</v>
      </c>
      <c r="EX35">
        <f>Assumptions!$D$41</f>
        <v>0.83299999999999996</v>
      </c>
      <c r="EY35" s="41">
        <v>1</v>
      </c>
      <c r="EZ35">
        <f>Assumptions!$D$42</f>
        <v>0.2</v>
      </c>
      <c r="FA35">
        <f t="shared" si="221"/>
        <v>0.72839794694929805</v>
      </c>
      <c r="FB35">
        <f t="shared" ca="1" si="150"/>
        <v>0</v>
      </c>
      <c r="FC35" s="17">
        <f>INDEX(MedicalSpend,MATCH($A35,'Budget Decisions'!$A$3:$A$160,0),MATCH(FC$2,MedicalSpendCol,0))</f>
        <v>0</v>
      </c>
      <c r="FD35" s="17">
        <f>IF(INDEX('Budget Decisions'!$E$4:$E$160,MATCH(Model!$A35,'Budget Decisions'!$A$4:$A$160,0))="CURED",1,0)</f>
        <v>1</v>
      </c>
      <c r="FE35">
        <f t="shared" si="292"/>
        <v>1</v>
      </c>
      <c r="FF35" s="41">
        <v>1</v>
      </c>
      <c r="FG35">
        <f>Assumptions!$D$49</f>
        <v>0.2</v>
      </c>
      <c r="FH35">
        <f t="shared" si="222"/>
        <v>0</v>
      </c>
      <c r="FI35">
        <f t="shared" ca="1" si="151"/>
        <v>0</v>
      </c>
      <c r="FK35">
        <f t="shared" ca="1" si="223"/>
        <v>35191197</v>
      </c>
      <c r="FL35">
        <f t="shared" ca="1" si="224"/>
        <v>35191197</v>
      </c>
      <c r="FM35">
        <f t="shared" ca="1" si="225"/>
        <v>0</v>
      </c>
      <c r="FN35">
        <f t="shared" ca="1" si="293"/>
        <v>0</v>
      </c>
      <c r="FO35">
        <f t="shared" ca="1" si="226"/>
        <v>64629</v>
      </c>
      <c r="FP35">
        <f t="shared" ca="1" si="294"/>
        <v>0</v>
      </c>
      <c r="FQ35">
        <f t="shared" ca="1" si="152"/>
        <v>319</v>
      </c>
      <c r="FR35">
        <f t="shared" ca="1" si="153"/>
        <v>6907</v>
      </c>
      <c r="FS35">
        <f t="shared" si="295"/>
        <v>0.36303408195741388</v>
      </c>
      <c r="FT35">
        <f>Assumptions!$E$34</f>
        <v>1.2</v>
      </c>
      <c r="FU35">
        <f ca="1">IF(AND(FO35&gt;1,FL35&gt;1),((LOG(FL35,FO35)^(1/EXP(1)))^(1/Assumptions!$D$30))-(1-Assumptions!$D$31),1)</f>
        <v>0.94283515886513636</v>
      </c>
      <c r="FV35" s="41">
        <v>1</v>
      </c>
      <c r="FW35">
        <v>0.15</v>
      </c>
      <c r="FY35">
        <f t="shared" ca="1" si="227"/>
        <v>0.41073755560293268</v>
      </c>
      <c r="FZ35">
        <f t="shared" ca="1" si="228"/>
        <v>26545</v>
      </c>
      <c r="GA35" s="41">
        <v>1</v>
      </c>
      <c r="GC35">
        <f t="shared" ca="1" si="229"/>
        <v>26545</v>
      </c>
      <c r="GD35">
        <f t="shared" ca="1" si="230"/>
        <v>0</v>
      </c>
      <c r="GE35">
        <f t="shared" ca="1" si="154"/>
        <v>26545</v>
      </c>
      <c r="GF35">
        <v>1</v>
      </c>
      <c r="GI35">
        <f t="shared" ca="1" si="155"/>
        <v>26545</v>
      </c>
      <c r="GJ35" s="17">
        <f>INDEX(MilitarySpend,MATCH($A35,'Budget Decisions'!$A$3:$A$160,0),MATCH(GJ$2,MilitarySpendCol,0))</f>
        <v>0</v>
      </c>
      <c r="GK35">
        <f t="shared" si="296"/>
        <v>0.36303408195741388</v>
      </c>
      <c r="GL35">
        <f>IF($A35&gt;=Assumptions!$D$40,1,0)</f>
        <v>1</v>
      </c>
      <c r="GM35">
        <f>Assumptions!$D$41</f>
        <v>0.83299999999999996</v>
      </c>
      <c r="GN35" s="41">
        <v>1</v>
      </c>
      <c r="GO35">
        <f>Assumptions!$D$42</f>
        <v>0.2</v>
      </c>
      <c r="GP35">
        <f t="shared" si="231"/>
        <v>0.30240739027052577</v>
      </c>
      <c r="GQ35">
        <f t="shared" ca="1" si="156"/>
        <v>0</v>
      </c>
      <c r="GR35" s="17">
        <f>INDEX(MedicalSpend,MATCH($A35,'Budget Decisions'!$A$3:$A$160,0),MATCH(GR$2,MedicalSpendCol,0))</f>
        <v>0</v>
      </c>
      <c r="GS35" s="17">
        <f>IF(INDEX('Budget Decisions'!$E$4:$E$160,MATCH(Model!$A35,'Budget Decisions'!$A$4:$A$160,0))="CURED",1,0)</f>
        <v>1</v>
      </c>
      <c r="GT35">
        <f t="shared" si="297"/>
        <v>1</v>
      </c>
      <c r="GU35" s="41">
        <v>1</v>
      </c>
      <c r="GV35">
        <f>Assumptions!$D$49</f>
        <v>0.2</v>
      </c>
      <c r="GW35">
        <f t="shared" si="232"/>
        <v>0</v>
      </c>
      <c r="GX35">
        <f t="shared" ca="1" si="157"/>
        <v>0</v>
      </c>
      <c r="GZ35">
        <f t="shared" ca="1" si="233"/>
        <v>18084392</v>
      </c>
      <c r="HA35">
        <f t="shared" ca="1" si="234"/>
        <v>18084392</v>
      </c>
      <c r="HB35">
        <f t="shared" ca="1" si="235"/>
        <v>0</v>
      </c>
      <c r="HC35">
        <f t="shared" ca="1" si="298"/>
        <v>0</v>
      </c>
      <c r="HD35">
        <f t="shared" ca="1" si="236"/>
        <v>432</v>
      </c>
      <c r="HE35">
        <f t="shared" ca="1" si="299"/>
        <v>0</v>
      </c>
      <c r="HF35">
        <f t="shared" ca="1" si="158"/>
        <v>2</v>
      </c>
      <c r="HG35">
        <f t="shared" ca="1" si="159"/>
        <v>108</v>
      </c>
      <c r="HH35">
        <f t="shared" si="300"/>
        <v>0.464689620669401</v>
      </c>
      <c r="HI35">
        <f>Assumptions!$E$34</f>
        <v>1.2</v>
      </c>
      <c r="HJ35">
        <f ca="1">IF(AND(HD35&gt;1,HA35&gt;1),((LOG(HA35,HD35)^(1/EXP(1)))^(1/Assumptions!$D$30))-(1-Assumptions!$D$31),1)</f>
        <v>1.0269276341985227</v>
      </c>
      <c r="HK35" s="41">
        <v>1</v>
      </c>
      <c r="HL35">
        <v>0.15</v>
      </c>
      <c r="HN35">
        <f t="shared" ca="1" si="237"/>
        <v>0.57264313534876421</v>
      </c>
      <c r="HO35">
        <f t="shared" ca="1" si="238"/>
        <v>247</v>
      </c>
      <c r="HP35" s="41">
        <v>1</v>
      </c>
      <c r="HR35">
        <f t="shared" ca="1" si="239"/>
        <v>247</v>
      </c>
      <c r="HS35">
        <f t="shared" ca="1" si="240"/>
        <v>0</v>
      </c>
      <c r="HT35">
        <f t="shared" ca="1" si="160"/>
        <v>247</v>
      </c>
      <c r="HU35">
        <v>1</v>
      </c>
      <c r="HX35">
        <f t="shared" ca="1" si="161"/>
        <v>247</v>
      </c>
      <c r="HY35" s="17">
        <f>INDEX(MilitarySpend,MATCH($A35,'Budget Decisions'!$A$3:$A$160,0),MATCH(HY$2,MilitarySpendCol,0))</f>
        <v>0</v>
      </c>
      <c r="HZ35">
        <f t="shared" si="301"/>
        <v>0.464689620669401</v>
      </c>
      <c r="IA35">
        <f>IF($A35&gt;=Assumptions!$D$40,1,0)</f>
        <v>1</v>
      </c>
      <c r="IB35">
        <f>Assumptions!$D$41</f>
        <v>0.83299999999999996</v>
      </c>
      <c r="IC35" s="41">
        <v>1</v>
      </c>
      <c r="ID35">
        <f>Assumptions!$D$42</f>
        <v>0.2</v>
      </c>
      <c r="IE35">
        <f t="shared" si="241"/>
        <v>0.38708645401761099</v>
      </c>
      <c r="IF35">
        <f t="shared" ca="1" si="162"/>
        <v>0</v>
      </c>
      <c r="IG35" s="17">
        <f>INDEX(MedicalSpend,MATCH($A35,'Budget Decisions'!$A$3:$A$160,0),MATCH(IG$2,MedicalSpendCol,0))</f>
        <v>0</v>
      </c>
      <c r="IH35" s="17">
        <f>IF(INDEX('Budget Decisions'!$E$4:$E$160,MATCH(Model!$A35,'Budget Decisions'!$A$4:$A$160,0))="CURED",1,0)</f>
        <v>1</v>
      </c>
      <c r="II35">
        <f t="shared" si="302"/>
        <v>1</v>
      </c>
      <c r="IJ35" s="41">
        <v>1</v>
      </c>
      <c r="IK35">
        <f>Assumptions!$D$49</f>
        <v>0.2</v>
      </c>
      <c r="IL35">
        <f t="shared" si="242"/>
        <v>0</v>
      </c>
      <c r="IM35">
        <f t="shared" ca="1" si="163"/>
        <v>0</v>
      </c>
      <c r="IO35">
        <f t="shared" ca="1" si="243"/>
        <v>57806544</v>
      </c>
      <c r="IP35">
        <f t="shared" ca="1" si="244"/>
        <v>57806544</v>
      </c>
      <c r="IQ35">
        <f t="shared" ca="1" si="245"/>
        <v>0</v>
      </c>
      <c r="IR35">
        <f t="shared" ca="1" si="303"/>
        <v>0</v>
      </c>
      <c r="IS35">
        <f t="shared" ca="1" si="246"/>
        <v>1</v>
      </c>
      <c r="IT35">
        <f t="shared" ca="1" si="304"/>
        <v>0</v>
      </c>
      <c r="IU35">
        <f t="shared" ca="1" si="164"/>
        <v>0</v>
      </c>
      <c r="IV35">
        <f t="shared" ca="1" si="165"/>
        <v>2</v>
      </c>
      <c r="IW35">
        <f t="shared" si="305"/>
        <v>1.1264233685228699</v>
      </c>
      <c r="IX35">
        <f>Assumptions!$E$34</f>
        <v>1.2</v>
      </c>
      <c r="IY35">
        <f ca="1">IF(AND(IS35&gt;1,IP35&gt;1),((LOG(IP35,IS35)^(1/EXP(1)))^(1/Assumptions!$D$30))-(1-Assumptions!$D$31),1)</f>
        <v>1</v>
      </c>
      <c r="IZ35" s="41">
        <v>1</v>
      </c>
      <c r="JA35">
        <v>0.15</v>
      </c>
      <c r="JC35">
        <f t="shared" ca="1" si="247"/>
        <v>1.3517080422274439</v>
      </c>
      <c r="JD35">
        <f t="shared" ca="1" si="248"/>
        <v>1</v>
      </c>
      <c r="JE35" s="41">
        <v>1</v>
      </c>
      <c r="JG35">
        <f t="shared" ca="1" si="249"/>
        <v>1</v>
      </c>
      <c r="JH35">
        <f t="shared" ca="1" si="250"/>
        <v>0</v>
      </c>
      <c r="JI35">
        <f t="shared" ca="1" si="166"/>
        <v>1</v>
      </c>
      <c r="JJ35">
        <v>1</v>
      </c>
      <c r="JM35">
        <f t="shared" ca="1" si="167"/>
        <v>1</v>
      </c>
      <c r="JN35" s="17">
        <f>INDEX(MilitarySpend,MATCH($A35,'Budget Decisions'!$A$3:$A$160,0),MATCH(JN$2,MilitarySpendCol,0))</f>
        <v>0</v>
      </c>
      <c r="JO35">
        <f t="shared" si="306"/>
        <v>1.1264233685228699</v>
      </c>
      <c r="JP35">
        <f>IF($A35&gt;=Assumptions!$D$40,1,0)</f>
        <v>1</v>
      </c>
      <c r="JQ35">
        <f>Assumptions!$D$41</f>
        <v>0.83299999999999996</v>
      </c>
      <c r="JR35" s="41">
        <v>1</v>
      </c>
      <c r="JS35">
        <f>Assumptions!$D$42</f>
        <v>0.2</v>
      </c>
      <c r="JT35">
        <f t="shared" si="251"/>
        <v>0.9383106659795506</v>
      </c>
      <c r="JU35">
        <f t="shared" ca="1" si="168"/>
        <v>0</v>
      </c>
      <c r="JV35" s="17">
        <f>INDEX(MedicalSpend,MATCH($A35,'Budget Decisions'!$A$3:$A$160,0),MATCH(JV$2,MedicalSpendCol,0))</f>
        <v>0</v>
      </c>
      <c r="JW35" s="17">
        <f>IF(INDEX('Budget Decisions'!$E$4:$E$160,MATCH(Model!$A35,'Budget Decisions'!$A$4:$A$160,0))="CURED",1,0)</f>
        <v>1</v>
      </c>
      <c r="JX35">
        <f t="shared" si="307"/>
        <v>1</v>
      </c>
      <c r="JY35" s="41">
        <v>1</v>
      </c>
      <c r="JZ35">
        <f>Assumptions!$D$49</f>
        <v>0.2</v>
      </c>
      <c r="KA35">
        <f t="shared" si="252"/>
        <v>0</v>
      </c>
      <c r="KB35">
        <f t="shared" ca="1" si="169"/>
        <v>0</v>
      </c>
      <c r="KD35">
        <f t="shared" ca="1" si="253"/>
        <v>40621237</v>
      </c>
      <c r="KE35">
        <f t="shared" ca="1" si="254"/>
        <v>40621237</v>
      </c>
      <c r="KF35">
        <f t="shared" ca="1" si="255"/>
        <v>0</v>
      </c>
      <c r="KG35">
        <f t="shared" ca="1" si="308"/>
        <v>0</v>
      </c>
      <c r="KH35">
        <f t="shared" ca="1" si="256"/>
        <v>1</v>
      </c>
      <c r="KI35">
        <f t="shared" ca="1" si="309"/>
        <v>0</v>
      </c>
      <c r="KJ35">
        <f t="shared" ca="1" si="170"/>
        <v>0</v>
      </c>
      <c r="KK35">
        <f t="shared" ca="1" si="171"/>
        <v>1</v>
      </c>
      <c r="KL35">
        <f t="shared" si="310"/>
        <v>2.2321095760416365</v>
      </c>
      <c r="KM35">
        <f>Assumptions!$E$34</f>
        <v>1.2</v>
      </c>
      <c r="KN35">
        <f ca="1">IF(AND(KH35&gt;1,KE35&gt;1),((LOG(KE35,KH35)^(1/EXP(1)))^(1/Assumptions!$D$30))-(1-Assumptions!$D$31),1)</f>
        <v>1</v>
      </c>
      <c r="KO35" s="41">
        <v>1</v>
      </c>
      <c r="KP35">
        <v>0.15</v>
      </c>
      <c r="KR35">
        <f t="shared" ca="1" si="257"/>
        <v>2.6785314912499638</v>
      </c>
      <c r="KS35">
        <f t="shared" ca="1" si="258"/>
        <v>2</v>
      </c>
      <c r="KT35" s="41">
        <v>1</v>
      </c>
      <c r="KV35">
        <f t="shared" ca="1" si="259"/>
        <v>2</v>
      </c>
      <c r="KW35">
        <f t="shared" ca="1" si="260"/>
        <v>0</v>
      </c>
      <c r="KX35">
        <f t="shared" ca="1" si="172"/>
        <v>2</v>
      </c>
      <c r="KY35">
        <v>1</v>
      </c>
      <c r="LB35">
        <f t="shared" ca="1" si="173"/>
        <v>2</v>
      </c>
      <c r="LC35" s="17">
        <f>INDEX(MilitarySpend,MATCH($A35,'Budget Decisions'!$A$3:$A$160,0),MATCH(LC$2,MilitarySpendCol,0))</f>
        <v>0</v>
      </c>
      <c r="LD35">
        <f t="shared" si="311"/>
        <v>2.2321095760416365</v>
      </c>
      <c r="LE35">
        <f>IF($A35&gt;=Assumptions!$D$40,1,0)</f>
        <v>1</v>
      </c>
      <c r="LF35">
        <f>Assumptions!$D$41</f>
        <v>0.83299999999999996</v>
      </c>
      <c r="LG35" s="41">
        <v>1</v>
      </c>
      <c r="LH35">
        <f>Assumptions!$D$42</f>
        <v>0.2</v>
      </c>
      <c r="LI35">
        <f t="shared" si="261"/>
        <v>1.8593472768426831</v>
      </c>
      <c r="LJ35">
        <f t="shared" ca="1" si="174"/>
        <v>0</v>
      </c>
      <c r="LK35" s="17">
        <f>INDEX(MedicalSpend,MATCH($A35,'Budget Decisions'!$A$3:$A$160,0),MATCH(LK$2,MedicalSpendCol,0))</f>
        <v>0</v>
      </c>
      <c r="LL35" s="17">
        <f>IF(INDEX('Budget Decisions'!$E$4:$E$160,MATCH(Model!$A35,'Budget Decisions'!$A$4:$A$160,0))="CURED",1,0)</f>
        <v>1</v>
      </c>
      <c r="LM35">
        <f t="shared" si="312"/>
        <v>1</v>
      </c>
      <c r="LN35" s="41">
        <v>1</v>
      </c>
      <c r="LO35">
        <f>Assumptions!$D$49</f>
        <v>0.2</v>
      </c>
      <c r="LP35">
        <f t="shared" si="262"/>
        <v>0</v>
      </c>
      <c r="LQ35">
        <f t="shared" ca="1" si="175"/>
        <v>0</v>
      </c>
      <c r="LS35">
        <f t="shared" ca="1" si="263"/>
        <v>14303542</v>
      </c>
      <c r="LT35">
        <f t="shared" ca="1" si="264"/>
        <v>14303542</v>
      </c>
      <c r="LU35">
        <f t="shared" ca="1" si="265"/>
        <v>0</v>
      </c>
      <c r="LV35">
        <f t="shared" ca="1" si="313"/>
        <v>0</v>
      </c>
      <c r="LW35">
        <f t="shared" ca="1" si="266"/>
        <v>0</v>
      </c>
      <c r="LX35">
        <f t="shared" ca="1" si="314"/>
        <v>0</v>
      </c>
      <c r="LY35">
        <f t="shared" ca="1" si="176"/>
        <v>0</v>
      </c>
      <c r="LZ35">
        <f t="shared" ca="1" si="177"/>
        <v>0</v>
      </c>
      <c r="MA35">
        <f t="shared" si="315"/>
        <v>2.7100766589378384</v>
      </c>
      <c r="MB35">
        <f>Assumptions!$E$34</f>
        <v>1.2</v>
      </c>
      <c r="MC35">
        <f ca="1">IF(AND(LW35&gt;1,LT35&gt;1),((LOG(LT35,LW35)^(1/EXP(1)))^(1/Assumptions!$D$30))-(1-Assumptions!$D$31),1)</f>
        <v>1</v>
      </c>
      <c r="MD35" s="41">
        <v>1</v>
      </c>
      <c r="ME35">
        <v>0.15</v>
      </c>
      <c r="MG35">
        <f t="shared" ca="1" si="267"/>
        <v>3.2520919907254062</v>
      </c>
      <c r="MH35">
        <f t="shared" ca="1" si="268"/>
        <v>0</v>
      </c>
      <c r="MI35" s="41">
        <v>1</v>
      </c>
      <c r="MK35">
        <f t="shared" ca="1" si="269"/>
        <v>0</v>
      </c>
      <c r="ML35">
        <f t="shared" ca="1" si="270"/>
        <v>0</v>
      </c>
      <c r="MM35">
        <f t="shared" ca="1" si="178"/>
        <v>0</v>
      </c>
      <c r="MN35">
        <v>1</v>
      </c>
      <c r="MQ35">
        <f t="shared" ca="1" si="179"/>
        <v>0</v>
      </c>
      <c r="MR35" s="17">
        <f>INDEX(MilitarySpend,MATCH($A35,'Budget Decisions'!$A$3:$A$160,0),MATCH(MR$2,MilitarySpendCol,0))</f>
        <v>0</v>
      </c>
      <c r="MS35">
        <f t="shared" si="316"/>
        <v>2.7100766589378384</v>
      </c>
      <c r="MT35">
        <f>IF($A35&gt;=Assumptions!$D$40,1,0)</f>
        <v>1</v>
      </c>
      <c r="MU35">
        <f>Assumptions!$D$41</f>
        <v>0.83299999999999996</v>
      </c>
      <c r="MV35" s="41">
        <v>1</v>
      </c>
      <c r="MW35">
        <f>Assumptions!$D$42</f>
        <v>0.2</v>
      </c>
      <c r="MX35">
        <f t="shared" si="271"/>
        <v>2.2574938568952194</v>
      </c>
      <c r="MY35">
        <f t="shared" ca="1" si="180"/>
        <v>0</v>
      </c>
      <c r="MZ35" s="17">
        <f>INDEX(MedicalSpend,MATCH($A35,'Budget Decisions'!$A$3:$A$160,0),MATCH(MZ$2,MedicalSpendCol,0))</f>
        <v>0</v>
      </c>
      <c r="NA35" s="17">
        <f>IF(INDEX('Budget Decisions'!$E$4:$E$160,MATCH(Model!$A35,'Budget Decisions'!$A$4:$A$160,0))="CURED",1,0)</f>
        <v>1</v>
      </c>
      <c r="NB35">
        <f t="shared" si="317"/>
        <v>1</v>
      </c>
      <c r="NC35" s="41">
        <v>1</v>
      </c>
      <c r="ND35">
        <f>Assumptions!$D$49</f>
        <v>0.2</v>
      </c>
      <c r="NE35">
        <f t="shared" si="272"/>
        <v>0</v>
      </c>
      <c r="NF35">
        <f t="shared" ca="1" si="181"/>
        <v>0</v>
      </c>
    </row>
    <row r="36" spans="1:370" x14ac:dyDescent="0.25">
      <c r="A36">
        <f t="shared" si="273"/>
        <v>33</v>
      </c>
      <c r="C36">
        <f t="shared" ca="1" si="182"/>
        <v>0</v>
      </c>
      <c r="D36">
        <f t="shared" ca="1" si="183"/>
        <v>0</v>
      </c>
      <c r="E36">
        <f t="shared" ca="1" si="184"/>
        <v>0</v>
      </c>
      <c r="F36">
        <f t="shared" ca="1" si="274"/>
        <v>0</v>
      </c>
      <c r="G36">
        <f t="shared" ca="1" si="185"/>
        <v>46820486</v>
      </c>
      <c r="H36">
        <f t="shared" ca="1" si="275"/>
        <v>0</v>
      </c>
      <c r="I36">
        <f t="shared" ref="I36:I67" ca="1" si="318">INDEX(InfectedOutgoing,$A36+1,MATCH(I$2,InfectedOutgoingCol,0))</f>
        <v>234102</v>
      </c>
      <c r="J36">
        <f t="shared" ref="J36:J67" ca="1" si="319">INDEX(InfectedIncoming,$A36+1,MATCH(J$2,InfectedIncomingCol,0))</f>
        <v>8361</v>
      </c>
      <c r="K36">
        <f t="shared" si="276"/>
        <v>0.82857634545527548</v>
      </c>
      <c r="L36">
        <f>Assumptions!$E$34</f>
        <v>1.2</v>
      </c>
      <c r="M36">
        <f ca="1">IF(AND(G36&gt;1,D36&gt;1),((LOG(D36,G36)^(1/EXP(1)))^(1/Assumptions!$D$30))-(1-Assumptions!$D$31),1)</f>
        <v>1</v>
      </c>
      <c r="N36" s="41">
        <v>1</v>
      </c>
      <c r="O36">
        <v>0.15</v>
      </c>
      <c r="Q36">
        <f t="shared" ca="1" si="186"/>
        <v>0.99429161454633053</v>
      </c>
      <c r="R36">
        <f t="shared" ca="1" si="187"/>
        <v>0</v>
      </c>
      <c r="S36" s="41">
        <v>1</v>
      </c>
      <c r="U36">
        <f t="shared" ca="1" si="188"/>
        <v>0</v>
      </c>
      <c r="V36">
        <f t="shared" ca="1" si="189"/>
        <v>0</v>
      </c>
      <c r="W36">
        <f t="shared" ref="W36:W67" ca="1" si="320">IF($A36&gt;Incubation,INDEX(F$4:F$159,$A36-Incubation)+INDEX(U$4:U$159,$A36-Incubation),0)</f>
        <v>0</v>
      </c>
      <c r="X36">
        <v>1</v>
      </c>
      <c r="AA36">
        <f t="shared" ref="AA36:AA67" ca="1" si="321">ROUNDDOWN(PRODUCT(W36:X36),0)</f>
        <v>0</v>
      </c>
      <c r="AB36" s="17">
        <f>INDEX(MilitarySpend,MATCH($A36,'Budget Decisions'!$A$3:$A$160,0),MATCH(AB$2,MilitarySpendCol,0))</f>
        <v>0</v>
      </c>
      <c r="AC36">
        <f t="shared" si="277"/>
        <v>0.82857634545527548</v>
      </c>
      <c r="AD36">
        <f>IF($A36&gt;=Assumptions!$D$40,1,0)</f>
        <v>1</v>
      </c>
      <c r="AE36">
        <f>Assumptions!$D$41</f>
        <v>0.83299999999999996</v>
      </c>
      <c r="AF36" s="41">
        <v>1</v>
      </c>
      <c r="AG36">
        <f>Assumptions!$D$42</f>
        <v>0.2</v>
      </c>
      <c r="AH36">
        <f t="shared" si="190"/>
        <v>0.69020409576424446</v>
      </c>
      <c r="AI36">
        <f t="shared" ref="AI36:AI67" ca="1" si="322">MAX(0,ROUNDDOWN(MIN(AB36*AH36,G36+J36+AA36),0))</f>
        <v>0</v>
      </c>
      <c r="AJ36" s="17">
        <f>INDEX(MedicalSpend,MATCH($A36,'Budget Decisions'!$A$3:$A$160,0),MATCH(AJ$2,MedicalSpendCol,0))</f>
        <v>0</v>
      </c>
      <c r="AK36" s="17">
        <f>IF(INDEX('Budget Decisions'!$E$4:$E$160,MATCH(Model!$A36,'Budget Decisions'!$A$4:$A$160,0))="CURED",1,0)</f>
        <v>1</v>
      </c>
      <c r="AL36">
        <f t="shared" si="278"/>
        <v>1</v>
      </c>
      <c r="AM36" s="41">
        <v>1</v>
      </c>
      <c r="AN36">
        <f>Assumptions!$D$49</f>
        <v>0.2</v>
      </c>
      <c r="AO36">
        <f t="shared" si="191"/>
        <v>0</v>
      </c>
      <c r="AP36">
        <f t="shared" ref="AP36:AP67" ca="1" si="323">MIN(D36-U36,AO36*TreatmentRate)</f>
        <v>0</v>
      </c>
      <c r="AR36">
        <f t="shared" ca="1" si="192"/>
        <v>18912737</v>
      </c>
      <c r="AS36">
        <f t="shared" ca="1" si="193"/>
        <v>18912737</v>
      </c>
      <c r="AT36">
        <f t="shared" ca="1" si="194"/>
        <v>0</v>
      </c>
      <c r="AU36">
        <f t="shared" ca="1" si="195"/>
        <v>0</v>
      </c>
      <c r="AV36">
        <f t="shared" ca="1" si="196"/>
        <v>5067119</v>
      </c>
      <c r="AW36">
        <f t="shared" ca="1" si="279"/>
        <v>0</v>
      </c>
      <c r="AX36">
        <f t="shared" ca="1" si="134"/>
        <v>25082</v>
      </c>
      <c r="AY36">
        <f t="shared" ca="1" si="135"/>
        <v>234361</v>
      </c>
      <c r="AZ36">
        <f t="shared" si="280"/>
        <v>0.15936301189359656</v>
      </c>
      <c r="BA36">
        <f>Assumptions!$E$34</f>
        <v>1.2</v>
      </c>
      <c r="BB36">
        <f ca="1">IF(AND(AV36&gt;1,AS36&gt;1),((LOG(AS36,AV36)^(1/EXP(1)))^(1/Assumptions!$D$30))-(1-Assumptions!$D$31),1)</f>
        <v>0.89114110534465729</v>
      </c>
      <c r="BC36" s="41">
        <v>1</v>
      </c>
      <c r="BD36">
        <v>0.15</v>
      </c>
      <c r="BF36">
        <f t="shared" ca="1" si="197"/>
        <v>0.17041791668389608</v>
      </c>
      <c r="BG36">
        <f t="shared" ca="1" si="198"/>
        <v>863527</v>
      </c>
      <c r="BH36" s="41">
        <v>1</v>
      </c>
      <c r="BJ36">
        <f t="shared" ca="1" si="199"/>
        <v>863527</v>
      </c>
      <c r="BK36">
        <f t="shared" ca="1" si="200"/>
        <v>0</v>
      </c>
      <c r="BL36">
        <f t="shared" ca="1" si="136"/>
        <v>863527</v>
      </c>
      <c r="BM36">
        <v>1</v>
      </c>
      <c r="BP36">
        <f t="shared" ref="BP36:BP67" ca="1" si="324">ROUNDDOWN(PRODUCT(BL36:BM36),0)</f>
        <v>863527</v>
      </c>
      <c r="BQ36" s="17">
        <f>INDEX(MilitarySpend,MATCH($A36,'Budget Decisions'!$A$3:$A$160,0),MATCH(BQ$2,MilitarySpendCol,0))</f>
        <v>0</v>
      </c>
      <c r="BR36">
        <f t="shared" si="281"/>
        <v>0.15936301189359656</v>
      </c>
      <c r="BS36">
        <f>IF($A36&gt;=Assumptions!$D$40,1,0)</f>
        <v>1</v>
      </c>
      <c r="BT36">
        <f>Assumptions!$D$41</f>
        <v>0.83299999999999996</v>
      </c>
      <c r="BU36" s="41">
        <v>1</v>
      </c>
      <c r="BV36">
        <f>Assumptions!$D$42</f>
        <v>0.2</v>
      </c>
      <c r="BW36">
        <f t="shared" si="201"/>
        <v>0.13274938890736593</v>
      </c>
      <c r="BX36">
        <f t="shared" ref="BX36:BX67" ca="1" si="325">MAX(0,ROUNDDOWN(MIN(BQ36*BW36,AV36+AY36+BP36),0))</f>
        <v>0</v>
      </c>
      <c r="BY36" s="17">
        <f>INDEX(MedicalSpend,MATCH($A36,'Budget Decisions'!$A$3:$A$160,0),MATCH(BY$2,MedicalSpendCol,0))</f>
        <v>0</v>
      </c>
      <c r="BZ36" s="17">
        <f>IF(INDEX('Budget Decisions'!$E$4:$E$160,MATCH(Model!$A36,'Budget Decisions'!$A$4:$A$160,0))="CURED",1,0)</f>
        <v>1</v>
      </c>
      <c r="CA36">
        <f t="shared" si="282"/>
        <v>1</v>
      </c>
      <c r="CB36" s="41">
        <v>1</v>
      </c>
      <c r="CC36">
        <f>Assumptions!$D$49</f>
        <v>0.2</v>
      </c>
      <c r="CD36">
        <f t="shared" si="202"/>
        <v>0</v>
      </c>
      <c r="CE36">
        <f t="shared" ref="CE36:CE67" ca="1" si="326">MIN(AS36-BJ36,CD36*TreatmentRate)</f>
        <v>0</v>
      </c>
      <c r="CG36">
        <f t="shared" ca="1" si="203"/>
        <v>20133648</v>
      </c>
      <c r="CH36">
        <f t="shared" ca="1" si="204"/>
        <v>20133648</v>
      </c>
      <c r="CI36">
        <f t="shared" ca="1" si="205"/>
        <v>0</v>
      </c>
      <c r="CJ36">
        <f t="shared" ca="1" si="283"/>
        <v>0</v>
      </c>
      <c r="CK36">
        <f t="shared" ca="1" si="206"/>
        <v>59395</v>
      </c>
      <c r="CL36">
        <f t="shared" ca="1" si="284"/>
        <v>0</v>
      </c>
      <c r="CM36">
        <f t="shared" ca="1" si="140"/>
        <v>294</v>
      </c>
      <c r="CN36">
        <f t="shared" ca="1" si="141"/>
        <v>8524</v>
      </c>
      <c r="CO36">
        <f t="shared" si="285"/>
        <v>0.24130002925990637</v>
      </c>
      <c r="CP36">
        <f>Assumptions!$E$34</f>
        <v>1.2</v>
      </c>
      <c r="CQ36">
        <f ca="1">IF(AND(CK36&gt;1,CH36&gt;1),((LOG(CH36,CK36)^(1/EXP(1)))^(1/Assumptions!$D$30))-(1-Assumptions!$D$31),1)</f>
        <v>0.93924385273175537</v>
      </c>
      <c r="CR36" s="41">
        <v>1</v>
      </c>
      <c r="CS36">
        <v>0.15</v>
      </c>
      <c r="CU36">
        <f t="shared" ca="1" si="207"/>
        <v>0.27196748297563172</v>
      </c>
      <c r="CV36">
        <f t="shared" ca="1" si="208"/>
        <v>16153</v>
      </c>
      <c r="CW36" s="41">
        <v>1</v>
      </c>
      <c r="CY36">
        <f t="shared" ca="1" si="209"/>
        <v>16153</v>
      </c>
      <c r="CZ36">
        <f t="shared" ca="1" si="210"/>
        <v>0</v>
      </c>
      <c r="DA36">
        <f t="shared" ca="1" si="142"/>
        <v>16153</v>
      </c>
      <c r="DB36">
        <v>1</v>
      </c>
      <c r="DE36">
        <f t="shared" ca="1" si="143"/>
        <v>16153</v>
      </c>
      <c r="DF36" s="17">
        <f>INDEX(MilitarySpend,MATCH($A36,'Budget Decisions'!$A$3:$A$160,0),MATCH(DF$2,MilitarySpendCol,0))</f>
        <v>0</v>
      </c>
      <c r="DG36">
        <f t="shared" si="286"/>
        <v>0.24130002925990637</v>
      </c>
      <c r="DH36">
        <f>IF($A36&gt;=Assumptions!$D$40,1,0)</f>
        <v>1</v>
      </c>
      <c r="DI36">
        <f>Assumptions!$D$41</f>
        <v>0.83299999999999996</v>
      </c>
      <c r="DJ36" s="41">
        <v>1</v>
      </c>
      <c r="DK36">
        <f>Assumptions!$D$42</f>
        <v>0.2</v>
      </c>
      <c r="DL36">
        <f t="shared" si="211"/>
        <v>0.20100292437350201</v>
      </c>
      <c r="DM36">
        <f t="shared" ref="DM36:DM67" ca="1" si="327">MAX(0,ROUNDDOWN(MIN(DF36*DL36,CK36+CN36+DE36),0))</f>
        <v>0</v>
      </c>
      <c r="DN36" s="17">
        <f>INDEX(MedicalSpend,MATCH($A36,'Budget Decisions'!$A$3:$A$160,0),MATCH(DN$2,MedicalSpendCol,0))</f>
        <v>0</v>
      </c>
      <c r="DO36" s="17">
        <f>IF(INDEX('Budget Decisions'!$E$4:$E$160,MATCH(Model!$A36,'Budget Decisions'!$A$4:$A$160,0))="CURED",1,0)</f>
        <v>1</v>
      </c>
      <c r="DP36">
        <f t="shared" si="287"/>
        <v>1</v>
      </c>
      <c r="DQ36" s="41">
        <v>1</v>
      </c>
      <c r="DR36">
        <f>Assumptions!$D$49</f>
        <v>0.2</v>
      </c>
      <c r="DS36">
        <f t="shared" si="212"/>
        <v>0</v>
      </c>
      <c r="DT36">
        <f t="shared" ref="DT36:DT67" ca="1" si="328">MIN(CH36-CY36,DS36*TreatmentRate)</f>
        <v>0</v>
      </c>
      <c r="DV36">
        <f t="shared" ca="1" si="213"/>
        <v>46393644</v>
      </c>
      <c r="DW36">
        <f t="shared" ca="1" si="214"/>
        <v>46393644</v>
      </c>
      <c r="DX36">
        <f t="shared" ca="1" si="215"/>
        <v>0</v>
      </c>
      <c r="DY36">
        <f t="shared" ca="1" si="288"/>
        <v>0</v>
      </c>
      <c r="DZ36">
        <f t="shared" ca="1" si="216"/>
        <v>2194</v>
      </c>
      <c r="EA36">
        <f t="shared" ca="1" si="289"/>
        <v>0</v>
      </c>
      <c r="EB36">
        <f t="shared" ca="1" si="146"/>
        <v>10</v>
      </c>
      <c r="EC36">
        <f t="shared" ca="1" si="147"/>
        <v>99</v>
      </c>
      <c r="ED36">
        <f t="shared" si="290"/>
        <v>0.87442730726206253</v>
      </c>
      <c r="EE36">
        <f>Assumptions!$E$34</f>
        <v>1.2</v>
      </c>
      <c r="EF36">
        <f ca="1">IF(AND(DZ36&gt;1,DW36&gt;1),((LOG(DW36,DZ36)^(1/EXP(1)))^(1/Assumptions!$D$30))-(1-Assumptions!$D$31),1)</f>
        <v>0.99895791451617766</v>
      </c>
      <c r="EG36" s="41">
        <v>1</v>
      </c>
      <c r="EH36">
        <v>0.15</v>
      </c>
      <c r="EJ36">
        <f t="shared" ca="1" si="217"/>
        <v>1.0482192951102083</v>
      </c>
      <c r="EK36">
        <f t="shared" ca="1" si="218"/>
        <v>2299</v>
      </c>
      <c r="EL36" s="41">
        <v>1</v>
      </c>
      <c r="EN36">
        <f t="shared" ca="1" si="219"/>
        <v>2299</v>
      </c>
      <c r="EO36">
        <f t="shared" ca="1" si="220"/>
        <v>0</v>
      </c>
      <c r="EP36">
        <f t="shared" ca="1" si="148"/>
        <v>2299</v>
      </c>
      <c r="EQ36">
        <v>1</v>
      </c>
      <c r="ET36">
        <f t="shared" ca="1" si="149"/>
        <v>2299</v>
      </c>
      <c r="EU36" s="17">
        <f>INDEX(MilitarySpend,MATCH($A36,'Budget Decisions'!$A$3:$A$160,0),MATCH(EU$2,MilitarySpendCol,0))</f>
        <v>0</v>
      </c>
      <c r="EV36">
        <f t="shared" si="291"/>
        <v>0.87442730726206253</v>
      </c>
      <c r="EW36">
        <f>IF($A36&gt;=Assumptions!$D$40,1,0)</f>
        <v>1</v>
      </c>
      <c r="EX36">
        <f>Assumptions!$D$41</f>
        <v>0.83299999999999996</v>
      </c>
      <c r="EY36" s="41">
        <v>1</v>
      </c>
      <c r="EZ36">
        <f>Assumptions!$D$42</f>
        <v>0.2</v>
      </c>
      <c r="FA36">
        <f t="shared" si="221"/>
        <v>0.72839794694929805</v>
      </c>
      <c r="FB36">
        <f t="shared" ref="FB36:FB67" ca="1" si="329">MAX(0,ROUNDDOWN(MIN(EU36*FA36,DZ36+EC36+ET36),0))</f>
        <v>0</v>
      </c>
      <c r="FC36" s="17">
        <f>INDEX(MedicalSpend,MATCH($A36,'Budget Decisions'!$A$3:$A$160,0),MATCH(FC$2,MedicalSpendCol,0))</f>
        <v>0</v>
      </c>
      <c r="FD36" s="17">
        <f>IF(INDEX('Budget Decisions'!$E$4:$E$160,MATCH(Model!$A36,'Budget Decisions'!$A$4:$A$160,0))="CURED",1,0)</f>
        <v>1</v>
      </c>
      <c r="FE36">
        <f t="shared" si="292"/>
        <v>1</v>
      </c>
      <c r="FF36" s="41">
        <v>1</v>
      </c>
      <c r="FG36">
        <f>Assumptions!$D$49</f>
        <v>0.2</v>
      </c>
      <c r="FH36">
        <f t="shared" si="222"/>
        <v>0</v>
      </c>
      <c r="FI36">
        <f t="shared" ref="FI36:FI67" ca="1" si="330">MIN(DW36-EN36,FH36*TreatmentRate)</f>
        <v>0</v>
      </c>
      <c r="FK36">
        <f t="shared" ca="1" si="223"/>
        <v>35164652</v>
      </c>
      <c r="FL36">
        <f t="shared" ca="1" si="224"/>
        <v>35164652</v>
      </c>
      <c r="FM36">
        <f t="shared" ca="1" si="225"/>
        <v>0</v>
      </c>
      <c r="FN36">
        <f t="shared" ca="1" si="293"/>
        <v>0</v>
      </c>
      <c r="FO36">
        <f t="shared" ca="1" si="226"/>
        <v>97762</v>
      </c>
      <c r="FP36">
        <f t="shared" ca="1" si="294"/>
        <v>0</v>
      </c>
      <c r="FQ36">
        <f t="shared" ca="1" si="152"/>
        <v>483</v>
      </c>
      <c r="FR36">
        <f t="shared" ca="1" si="153"/>
        <v>8460</v>
      </c>
      <c r="FS36">
        <f t="shared" si="295"/>
        <v>0.36303408195741388</v>
      </c>
      <c r="FT36">
        <f>Assumptions!$E$34</f>
        <v>1.2</v>
      </c>
      <c r="FU36">
        <f ca="1">IF(AND(FO36&gt;1,FL36&gt;1),((LOG(FL36,FO36)^(1/EXP(1)))^(1/Assumptions!$D$30))-(1-Assumptions!$D$31),1)</f>
        <v>0.9375654193861479</v>
      </c>
      <c r="FV36" s="41">
        <v>1</v>
      </c>
      <c r="FW36">
        <v>0.15</v>
      </c>
      <c r="FY36">
        <f t="shared" ca="1" si="227"/>
        <v>0.4084418415622415</v>
      </c>
      <c r="FZ36">
        <f t="shared" ca="1" si="228"/>
        <v>39930</v>
      </c>
      <c r="GA36" s="41">
        <v>1</v>
      </c>
      <c r="GC36">
        <f t="shared" ca="1" si="229"/>
        <v>39930</v>
      </c>
      <c r="GD36">
        <f t="shared" ca="1" si="230"/>
        <v>0</v>
      </c>
      <c r="GE36">
        <f t="shared" ca="1" si="154"/>
        <v>39930</v>
      </c>
      <c r="GF36">
        <v>1</v>
      </c>
      <c r="GI36">
        <f t="shared" ca="1" si="155"/>
        <v>39930</v>
      </c>
      <c r="GJ36" s="17">
        <f>INDEX(MilitarySpend,MATCH($A36,'Budget Decisions'!$A$3:$A$160,0),MATCH(GJ$2,MilitarySpendCol,0))</f>
        <v>0</v>
      </c>
      <c r="GK36">
        <f t="shared" si="296"/>
        <v>0.36303408195741388</v>
      </c>
      <c r="GL36">
        <f>IF($A36&gt;=Assumptions!$D$40,1,0)</f>
        <v>1</v>
      </c>
      <c r="GM36">
        <f>Assumptions!$D$41</f>
        <v>0.83299999999999996</v>
      </c>
      <c r="GN36" s="41">
        <v>1</v>
      </c>
      <c r="GO36">
        <f>Assumptions!$D$42</f>
        <v>0.2</v>
      </c>
      <c r="GP36">
        <f t="shared" si="231"/>
        <v>0.30240739027052577</v>
      </c>
      <c r="GQ36">
        <f t="shared" ref="GQ36:GQ67" ca="1" si="331">MAX(0,ROUNDDOWN(MIN(GJ36*GP36,FO36+FR36+GI36),0))</f>
        <v>0</v>
      </c>
      <c r="GR36" s="17">
        <f>INDEX(MedicalSpend,MATCH($A36,'Budget Decisions'!$A$3:$A$160,0),MATCH(GR$2,MedicalSpendCol,0))</f>
        <v>0</v>
      </c>
      <c r="GS36" s="17">
        <f>IF(INDEX('Budget Decisions'!$E$4:$E$160,MATCH(Model!$A36,'Budget Decisions'!$A$4:$A$160,0))="CURED",1,0)</f>
        <v>1</v>
      </c>
      <c r="GT36">
        <f t="shared" si="297"/>
        <v>1</v>
      </c>
      <c r="GU36" s="41">
        <v>1</v>
      </c>
      <c r="GV36">
        <f>Assumptions!$D$49</f>
        <v>0.2</v>
      </c>
      <c r="GW36">
        <f t="shared" si="232"/>
        <v>0</v>
      </c>
      <c r="GX36">
        <f t="shared" ref="GX36:GX67" ca="1" si="332">MIN(FL36-GC36,GW36*TreatmentRate)</f>
        <v>0</v>
      </c>
      <c r="GZ36">
        <f t="shared" ca="1" si="233"/>
        <v>18084145</v>
      </c>
      <c r="HA36">
        <f t="shared" ca="1" si="234"/>
        <v>18084145</v>
      </c>
      <c r="HB36">
        <f t="shared" ca="1" si="235"/>
        <v>0</v>
      </c>
      <c r="HC36">
        <f t="shared" ca="1" si="298"/>
        <v>0</v>
      </c>
      <c r="HD36">
        <f t="shared" ca="1" si="236"/>
        <v>785</v>
      </c>
      <c r="HE36">
        <f t="shared" ca="1" si="299"/>
        <v>0</v>
      </c>
      <c r="HF36">
        <f t="shared" ca="1" si="158"/>
        <v>3</v>
      </c>
      <c r="HG36">
        <f t="shared" ca="1" si="159"/>
        <v>164</v>
      </c>
      <c r="HH36">
        <f t="shared" si="300"/>
        <v>0.464689620669401</v>
      </c>
      <c r="HI36">
        <f>Assumptions!$E$34</f>
        <v>1.2</v>
      </c>
      <c r="HJ36">
        <f ca="1">IF(AND(HD36&gt;1,HA36&gt;1),((LOG(HA36,HD36)^(1/EXP(1)))^(1/Assumptions!$D$30))-(1-Assumptions!$D$31),1)</f>
        <v>1.0124486776880293</v>
      </c>
      <c r="HK36" s="41">
        <v>1</v>
      </c>
      <c r="HL36">
        <v>0.15</v>
      </c>
      <c r="HN36">
        <f t="shared" ca="1" si="237"/>
        <v>0.56456927037850424</v>
      </c>
      <c r="HO36">
        <f t="shared" ca="1" si="238"/>
        <v>443</v>
      </c>
      <c r="HP36" s="41">
        <v>1</v>
      </c>
      <c r="HR36">
        <f t="shared" ca="1" si="239"/>
        <v>443</v>
      </c>
      <c r="HS36">
        <f t="shared" ca="1" si="240"/>
        <v>0</v>
      </c>
      <c r="HT36">
        <f t="shared" ca="1" si="160"/>
        <v>443</v>
      </c>
      <c r="HU36">
        <v>1</v>
      </c>
      <c r="HX36">
        <f t="shared" ca="1" si="161"/>
        <v>443</v>
      </c>
      <c r="HY36" s="17">
        <f>INDEX(MilitarySpend,MATCH($A36,'Budget Decisions'!$A$3:$A$160,0),MATCH(HY$2,MilitarySpendCol,0))</f>
        <v>0</v>
      </c>
      <c r="HZ36">
        <f t="shared" si="301"/>
        <v>0.464689620669401</v>
      </c>
      <c r="IA36">
        <f>IF($A36&gt;=Assumptions!$D$40,1,0)</f>
        <v>1</v>
      </c>
      <c r="IB36">
        <f>Assumptions!$D$41</f>
        <v>0.83299999999999996</v>
      </c>
      <c r="IC36" s="41">
        <v>1</v>
      </c>
      <c r="ID36">
        <f>Assumptions!$D$42</f>
        <v>0.2</v>
      </c>
      <c r="IE36">
        <f t="shared" si="241"/>
        <v>0.38708645401761099</v>
      </c>
      <c r="IF36">
        <f t="shared" ref="IF36:IF67" ca="1" si="333">MAX(0,ROUNDDOWN(MIN(HY36*IE36,HD36+HG36+HX36),0))</f>
        <v>0</v>
      </c>
      <c r="IG36" s="17">
        <f>INDEX(MedicalSpend,MATCH($A36,'Budget Decisions'!$A$3:$A$160,0),MATCH(IG$2,MedicalSpendCol,0))</f>
        <v>0</v>
      </c>
      <c r="IH36" s="17">
        <f>IF(INDEX('Budget Decisions'!$E$4:$E$160,MATCH(Model!$A36,'Budget Decisions'!$A$4:$A$160,0))="CURED",1,0)</f>
        <v>1</v>
      </c>
      <c r="II36">
        <f t="shared" si="302"/>
        <v>1</v>
      </c>
      <c r="IJ36" s="41">
        <v>1</v>
      </c>
      <c r="IK36">
        <f>Assumptions!$D$49</f>
        <v>0.2</v>
      </c>
      <c r="IL36">
        <f t="shared" si="242"/>
        <v>0</v>
      </c>
      <c r="IM36">
        <f t="shared" ref="IM36:IM67" ca="1" si="334">MIN(HA36-HR36,IL36*TreatmentRate)</f>
        <v>0</v>
      </c>
      <c r="IO36">
        <f t="shared" ca="1" si="243"/>
        <v>57806543</v>
      </c>
      <c r="IP36">
        <f t="shared" ca="1" si="244"/>
        <v>57806543</v>
      </c>
      <c r="IQ36">
        <f t="shared" ca="1" si="245"/>
        <v>0</v>
      </c>
      <c r="IR36">
        <f t="shared" ca="1" si="303"/>
        <v>0</v>
      </c>
      <c r="IS36">
        <f t="shared" ca="1" si="246"/>
        <v>4</v>
      </c>
      <c r="IT36">
        <f t="shared" ca="1" si="304"/>
        <v>0</v>
      </c>
      <c r="IU36">
        <f t="shared" ca="1" si="164"/>
        <v>0</v>
      </c>
      <c r="IV36">
        <f t="shared" ca="1" si="165"/>
        <v>4</v>
      </c>
      <c r="IW36">
        <f t="shared" si="305"/>
        <v>1.1264233685228699</v>
      </c>
      <c r="IX36">
        <f>Assumptions!$E$34</f>
        <v>1.2</v>
      </c>
      <c r="IY36">
        <f ca="1">IF(AND(IS36&gt;1,IP36&gt;1),((LOG(IP36,IS36)^(1/EXP(1)))^(1/Assumptions!$D$30))-(1-Assumptions!$D$31),1)</f>
        <v>1.2934067943259731</v>
      </c>
      <c r="IZ36" s="41">
        <v>1</v>
      </c>
      <c r="JA36">
        <v>0.15</v>
      </c>
      <c r="JC36">
        <f t="shared" ca="1" si="247"/>
        <v>1.7483083657620353</v>
      </c>
      <c r="JD36">
        <f t="shared" ca="1" si="248"/>
        <v>6</v>
      </c>
      <c r="JE36" s="41">
        <v>1</v>
      </c>
      <c r="JG36">
        <f t="shared" ca="1" si="249"/>
        <v>6</v>
      </c>
      <c r="JH36">
        <f t="shared" ca="1" si="250"/>
        <v>0</v>
      </c>
      <c r="JI36">
        <f t="shared" ca="1" si="166"/>
        <v>6</v>
      </c>
      <c r="JJ36">
        <v>1</v>
      </c>
      <c r="JM36">
        <f t="shared" ca="1" si="167"/>
        <v>6</v>
      </c>
      <c r="JN36" s="17">
        <f>INDEX(MilitarySpend,MATCH($A36,'Budget Decisions'!$A$3:$A$160,0),MATCH(JN$2,MilitarySpendCol,0))</f>
        <v>0</v>
      </c>
      <c r="JO36">
        <f t="shared" si="306"/>
        <v>1.1264233685228699</v>
      </c>
      <c r="JP36">
        <f>IF($A36&gt;=Assumptions!$D$40,1,0)</f>
        <v>1</v>
      </c>
      <c r="JQ36">
        <f>Assumptions!$D$41</f>
        <v>0.83299999999999996</v>
      </c>
      <c r="JR36" s="41">
        <v>1</v>
      </c>
      <c r="JS36">
        <f>Assumptions!$D$42</f>
        <v>0.2</v>
      </c>
      <c r="JT36">
        <f t="shared" si="251"/>
        <v>0.9383106659795506</v>
      </c>
      <c r="JU36">
        <f t="shared" ref="JU36:JU67" ca="1" si="335">MAX(0,ROUNDDOWN(MIN(JN36*JT36,IS36+IV36+JM36),0))</f>
        <v>0</v>
      </c>
      <c r="JV36" s="17">
        <f>INDEX(MedicalSpend,MATCH($A36,'Budget Decisions'!$A$3:$A$160,0),MATCH(JV$2,MedicalSpendCol,0))</f>
        <v>0</v>
      </c>
      <c r="JW36" s="17">
        <f>IF(INDEX('Budget Decisions'!$E$4:$E$160,MATCH(Model!$A36,'Budget Decisions'!$A$4:$A$160,0))="CURED",1,0)</f>
        <v>1</v>
      </c>
      <c r="JX36">
        <f t="shared" si="307"/>
        <v>1</v>
      </c>
      <c r="JY36" s="41">
        <v>1</v>
      </c>
      <c r="JZ36">
        <f>Assumptions!$D$49</f>
        <v>0.2</v>
      </c>
      <c r="KA36">
        <f t="shared" si="252"/>
        <v>0</v>
      </c>
      <c r="KB36">
        <f t="shared" ref="KB36:KB67" ca="1" si="336">MIN(IP36-JG36,KA36*TreatmentRate)</f>
        <v>0</v>
      </c>
      <c r="KD36">
        <f t="shared" ca="1" si="253"/>
        <v>40621235</v>
      </c>
      <c r="KE36">
        <f t="shared" ca="1" si="254"/>
        <v>40621235</v>
      </c>
      <c r="KF36">
        <f t="shared" ca="1" si="255"/>
        <v>0</v>
      </c>
      <c r="KG36">
        <f t="shared" ca="1" si="308"/>
        <v>0</v>
      </c>
      <c r="KH36">
        <f t="shared" ca="1" si="256"/>
        <v>4</v>
      </c>
      <c r="KI36">
        <f t="shared" ca="1" si="309"/>
        <v>0</v>
      </c>
      <c r="KJ36">
        <f t="shared" ca="1" si="170"/>
        <v>0</v>
      </c>
      <c r="KK36">
        <f t="shared" ca="1" si="171"/>
        <v>3</v>
      </c>
      <c r="KL36">
        <f t="shared" si="310"/>
        <v>2.2321095760416365</v>
      </c>
      <c r="KM36">
        <f>Assumptions!$E$34</f>
        <v>1.2</v>
      </c>
      <c r="KN36">
        <f ca="1">IF(AND(KH36&gt;1,KE36&gt;1),((LOG(KE36,KH36)^(1/EXP(1)))^(1/Assumptions!$D$30))-(1-Assumptions!$D$31),1)</f>
        <v>1.289598164675819</v>
      </c>
      <c r="KO36" s="41">
        <v>1</v>
      </c>
      <c r="KP36">
        <v>0.15</v>
      </c>
      <c r="KR36">
        <f t="shared" ca="1" si="257"/>
        <v>3.4542292951423379</v>
      </c>
      <c r="KS36">
        <f t="shared" ca="1" si="258"/>
        <v>13</v>
      </c>
      <c r="KT36" s="41">
        <v>1</v>
      </c>
      <c r="KV36">
        <f t="shared" ca="1" si="259"/>
        <v>13</v>
      </c>
      <c r="KW36">
        <f t="shared" ca="1" si="260"/>
        <v>0</v>
      </c>
      <c r="KX36">
        <f t="shared" ca="1" si="172"/>
        <v>13</v>
      </c>
      <c r="KY36">
        <v>1</v>
      </c>
      <c r="LB36">
        <f t="shared" ca="1" si="173"/>
        <v>13</v>
      </c>
      <c r="LC36" s="17">
        <f>INDEX(MilitarySpend,MATCH($A36,'Budget Decisions'!$A$3:$A$160,0),MATCH(LC$2,MilitarySpendCol,0))</f>
        <v>0</v>
      </c>
      <c r="LD36">
        <f t="shared" si="311"/>
        <v>2.2321095760416365</v>
      </c>
      <c r="LE36">
        <f>IF($A36&gt;=Assumptions!$D$40,1,0)</f>
        <v>1</v>
      </c>
      <c r="LF36">
        <f>Assumptions!$D$41</f>
        <v>0.83299999999999996</v>
      </c>
      <c r="LG36" s="41">
        <v>1</v>
      </c>
      <c r="LH36">
        <f>Assumptions!$D$42</f>
        <v>0.2</v>
      </c>
      <c r="LI36">
        <f t="shared" si="261"/>
        <v>1.8593472768426831</v>
      </c>
      <c r="LJ36">
        <f t="shared" ref="LJ36:LJ67" ca="1" si="337">MAX(0,ROUNDDOWN(MIN(LC36*LI36,KH36+KK36+LB36),0))</f>
        <v>0</v>
      </c>
      <c r="LK36" s="17">
        <f>INDEX(MedicalSpend,MATCH($A36,'Budget Decisions'!$A$3:$A$160,0),MATCH(LK$2,MedicalSpendCol,0))</f>
        <v>0</v>
      </c>
      <c r="LL36" s="17">
        <f>IF(INDEX('Budget Decisions'!$E$4:$E$160,MATCH(Model!$A36,'Budget Decisions'!$A$4:$A$160,0))="CURED",1,0)</f>
        <v>1</v>
      </c>
      <c r="LM36">
        <f t="shared" si="312"/>
        <v>1</v>
      </c>
      <c r="LN36" s="41">
        <v>1</v>
      </c>
      <c r="LO36">
        <f>Assumptions!$D$49</f>
        <v>0.2</v>
      </c>
      <c r="LP36">
        <f t="shared" si="262"/>
        <v>0</v>
      </c>
      <c r="LQ36">
        <f t="shared" ref="LQ36:LQ67" ca="1" si="338">MIN(KE36-KV36,LP36*TreatmentRate)</f>
        <v>0</v>
      </c>
      <c r="LS36">
        <f t="shared" ca="1" si="263"/>
        <v>14303542</v>
      </c>
      <c r="LT36">
        <f t="shared" ca="1" si="264"/>
        <v>14303542</v>
      </c>
      <c r="LU36">
        <f t="shared" ca="1" si="265"/>
        <v>0</v>
      </c>
      <c r="LV36">
        <f t="shared" ca="1" si="313"/>
        <v>0</v>
      </c>
      <c r="LW36">
        <f t="shared" ca="1" si="266"/>
        <v>0</v>
      </c>
      <c r="LX36">
        <f t="shared" ca="1" si="314"/>
        <v>0</v>
      </c>
      <c r="LY36">
        <f t="shared" ca="1" si="176"/>
        <v>0</v>
      </c>
      <c r="LZ36">
        <f t="shared" ca="1" si="177"/>
        <v>0</v>
      </c>
      <c r="MA36">
        <f t="shared" si="315"/>
        <v>2.7100766589378384</v>
      </c>
      <c r="MB36">
        <f>Assumptions!$E$34</f>
        <v>1.2</v>
      </c>
      <c r="MC36">
        <f ca="1">IF(AND(LW36&gt;1,LT36&gt;1),((LOG(LT36,LW36)^(1/EXP(1)))^(1/Assumptions!$D$30))-(1-Assumptions!$D$31),1)</f>
        <v>1</v>
      </c>
      <c r="MD36" s="41">
        <v>1</v>
      </c>
      <c r="ME36">
        <v>0.15</v>
      </c>
      <c r="MG36">
        <f t="shared" ca="1" si="267"/>
        <v>3.2520919907254062</v>
      </c>
      <c r="MH36">
        <f t="shared" ca="1" si="268"/>
        <v>0</v>
      </c>
      <c r="MI36" s="41">
        <v>1</v>
      </c>
      <c r="MK36">
        <f t="shared" ca="1" si="269"/>
        <v>0</v>
      </c>
      <c r="ML36">
        <f t="shared" ca="1" si="270"/>
        <v>0</v>
      </c>
      <c r="MM36">
        <f t="shared" ca="1" si="178"/>
        <v>0</v>
      </c>
      <c r="MN36">
        <v>1</v>
      </c>
      <c r="MQ36">
        <f t="shared" ca="1" si="179"/>
        <v>0</v>
      </c>
      <c r="MR36" s="17">
        <f>INDEX(MilitarySpend,MATCH($A36,'Budget Decisions'!$A$3:$A$160,0),MATCH(MR$2,MilitarySpendCol,0))</f>
        <v>0</v>
      </c>
      <c r="MS36">
        <f t="shared" si="316"/>
        <v>2.7100766589378384</v>
      </c>
      <c r="MT36">
        <f>IF($A36&gt;=Assumptions!$D$40,1,0)</f>
        <v>1</v>
      </c>
      <c r="MU36">
        <f>Assumptions!$D$41</f>
        <v>0.83299999999999996</v>
      </c>
      <c r="MV36" s="41">
        <v>1</v>
      </c>
      <c r="MW36">
        <f>Assumptions!$D$42</f>
        <v>0.2</v>
      </c>
      <c r="MX36">
        <f t="shared" si="271"/>
        <v>2.2574938568952194</v>
      </c>
      <c r="MY36">
        <f t="shared" ref="MY36:MY67" ca="1" si="339">MAX(0,ROUNDDOWN(MIN(MR36*MX36,LW36+LZ36+MQ36),0))</f>
        <v>0</v>
      </c>
      <c r="MZ36" s="17">
        <f>INDEX(MedicalSpend,MATCH($A36,'Budget Decisions'!$A$3:$A$160,0),MATCH(MZ$2,MedicalSpendCol,0))</f>
        <v>0</v>
      </c>
      <c r="NA36" s="17">
        <f>IF(INDEX('Budget Decisions'!$E$4:$E$160,MATCH(Model!$A36,'Budget Decisions'!$A$4:$A$160,0))="CURED",1,0)</f>
        <v>1</v>
      </c>
      <c r="NB36">
        <f t="shared" si="317"/>
        <v>1</v>
      </c>
      <c r="NC36" s="41">
        <v>1</v>
      </c>
      <c r="ND36">
        <f>Assumptions!$D$49</f>
        <v>0.2</v>
      </c>
      <c r="NE36">
        <f t="shared" si="272"/>
        <v>0</v>
      </c>
      <c r="NF36">
        <f t="shared" ref="NF36:NF67" ca="1" si="340">MIN(LT36-MK36,NE36*TreatmentRate)</f>
        <v>0</v>
      </c>
    </row>
    <row r="37" spans="1:370" x14ac:dyDescent="0.25">
      <c r="A37">
        <f t="shared" si="273"/>
        <v>34</v>
      </c>
      <c r="C37">
        <f t="shared" ca="1" si="182"/>
        <v>0</v>
      </c>
      <c r="D37">
        <f t="shared" ref="D37:D68" ca="1" si="341">MAX(0,D36-U36-AP36)</f>
        <v>0</v>
      </c>
      <c r="E37">
        <f t="shared" ref="E37:E68" ca="1" si="342">MAX(0,E36-V36+AP36)</f>
        <v>0</v>
      </c>
      <c r="F37">
        <f t="shared" ca="1" si="274"/>
        <v>0</v>
      </c>
      <c r="G37">
        <f t="shared" ref="G37:G68" ca="1" si="343">MAX(0,G36-I36+J36+AA36-AI36)</f>
        <v>46594745</v>
      </c>
      <c r="H37">
        <f t="shared" ca="1" si="275"/>
        <v>0</v>
      </c>
      <c r="I37">
        <f t="shared" ca="1" si="318"/>
        <v>232973</v>
      </c>
      <c r="J37">
        <f t="shared" ca="1" si="319"/>
        <v>10131</v>
      </c>
      <c r="K37">
        <f t="shared" si="276"/>
        <v>0.82857634545527548</v>
      </c>
      <c r="L37">
        <f>Assumptions!$E$34</f>
        <v>1.2</v>
      </c>
      <c r="M37">
        <f ca="1">IF(AND(G37&gt;1,D37&gt;1),((LOG(D37,G37)^(1/EXP(1)))^(1/Assumptions!$D$30))-(1-Assumptions!$D$31),1)</f>
        <v>1</v>
      </c>
      <c r="N37" s="41">
        <v>1</v>
      </c>
      <c r="O37">
        <v>0.15</v>
      </c>
      <c r="Q37">
        <f t="shared" ca="1" si="186"/>
        <v>0.99429161454633053</v>
      </c>
      <c r="R37">
        <f t="shared" ca="1" si="187"/>
        <v>0</v>
      </c>
      <c r="S37" s="41">
        <v>1</v>
      </c>
      <c r="U37">
        <f t="shared" ca="1" si="188"/>
        <v>0</v>
      </c>
      <c r="V37">
        <f t="shared" ca="1" si="189"/>
        <v>0</v>
      </c>
      <c r="W37">
        <f t="shared" ca="1" si="320"/>
        <v>0</v>
      </c>
      <c r="X37">
        <v>1</v>
      </c>
      <c r="AA37">
        <f t="shared" ca="1" si="321"/>
        <v>0</v>
      </c>
      <c r="AB37" s="17">
        <f>INDEX(MilitarySpend,MATCH($A37,'Budget Decisions'!$A$3:$A$160,0),MATCH(AB$2,MilitarySpendCol,0))</f>
        <v>0</v>
      </c>
      <c r="AC37">
        <f t="shared" si="277"/>
        <v>0.82857634545527548</v>
      </c>
      <c r="AD37">
        <f>IF($A37&gt;=Assumptions!$D$40,1,0)</f>
        <v>1</v>
      </c>
      <c r="AE37">
        <f>Assumptions!$D$41</f>
        <v>0.83299999999999996</v>
      </c>
      <c r="AF37" s="41">
        <v>1</v>
      </c>
      <c r="AG37">
        <f>Assumptions!$D$42</f>
        <v>0.2</v>
      </c>
      <c r="AH37">
        <f t="shared" si="190"/>
        <v>0.69020409576424446</v>
      </c>
      <c r="AI37">
        <f t="shared" ca="1" si="322"/>
        <v>0</v>
      </c>
      <c r="AJ37" s="17">
        <f>INDEX(MedicalSpend,MATCH($A37,'Budget Decisions'!$A$3:$A$160,0),MATCH(AJ$2,MedicalSpendCol,0))</f>
        <v>0</v>
      </c>
      <c r="AK37" s="17">
        <f>IF(INDEX('Budget Decisions'!$E$4:$E$160,MATCH(Model!$A37,'Budget Decisions'!$A$4:$A$160,0))="CURED",1,0)</f>
        <v>1</v>
      </c>
      <c r="AL37">
        <f t="shared" si="278"/>
        <v>1</v>
      </c>
      <c r="AM37" s="41">
        <v>1</v>
      </c>
      <c r="AN37">
        <f>Assumptions!$D$49</f>
        <v>0.2</v>
      </c>
      <c r="AO37">
        <f t="shared" si="191"/>
        <v>0</v>
      </c>
      <c r="AP37">
        <f t="shared" ca="1" si="323"/>
        <v>0</v>
      </c>
      <c r="AR37">
        <f t="shared" ca="1" si="192"/>
        <v>18049210</v>
      </c>
      <c r="AS37">
        <f t="shared" ref="AS37:AS68" ca="1" si="344">MAX(0,AS36-BJ36-CE36)</f>
        <v>18049210</v>
      </c>
      <c r="AT37">
        <f t="shared" ref="AT37:AT68" ca="1" si="345">MAX(0,AT36-BK36+CE36)</f>
        <v>0</v>
      </c>
      <c r="AU37">
        <f t="shared" ref="AU37:AU68" ca="1" si="346">MAX(0,AU36+BJ36-BP36)</f>
        <v>0</v>
      </c>
      <c r="AV37">
        <f t="shared" ref="AV37:AV68" ca="1" si="347">MAX(0,AV36-AX36+AY36+BP36-BX36)</f>
        <v>6139925</v>
      </c>
      <c r="AW37">
        <f t="shared" ca="1" si="279"/>
        <v>0</v>
      </c>
      <c r="AX37">
        <f t="shared" ca="1" si="134"/>
        <v>30392</v>
      </c>
      <c r="AY37">
        <f t="shared" ca="1" si="135"/>
        <v>233351</v>
      </c>
      <c r="AZ37">
        <f t="shared" si="280"/>
        <v>0.15936301189359656</v>
      </c>
      <c r="BA37">
        <f>Assumptions!$E$34</f>
        <v>1.2</v>
      </c>
      <c r="BB37">
        <f ca="1">IF(AND(AV37&gt;1,AS37&gt;1),((LOG(AS37,AV37)^(1/EXP(1)))^(1/Assumptions!$D$30))-(1-Assumptions!$D$31),1)</f>
        <v>0.88906929728681738</v>
      </c>
      <c r="BC37" s="41">
        <v>1</v>
      </c>
      <c r="BD37">
        <v>0.15</v>
      </c>
      <c r="BF37">
        <f t="shared" ca="1" si="197"/>
        <v>0.17002171319730072</v>
      </c>
      <c r="BG37">
        <f t="shared" ca="1" si="198"/>
        <v>1043920</v>
      </c>
      <c r="BH37" s="41">
        <v>1</v>
      </c>
      <c r="BJ37">
        <f t="shared" ca="1" si="199"/>
        <v>1043920</v>
      </c>
      <c r="BK37">
        <f t="shared" ca="1" si="200"/>
        <v>0</v>
      </c>
      <c r="BL37">
        <f t="shared" ca="1" si="136"/>
        <v>1043920</v>
      </c>
      <c r="BM37">
        <v>1</v>
      </c>
      <c r="BP37">
        <f t="shared" ca="1" si="324"/>
        <v>1043920</v>
      </c>
      <c r="BQ37" s="17">
        <f>INDEX(MilitarySpend,MATCH($A37,'Budget Decisions'!$A$3:$A$160,0),MATCH(BQ$2,MilitarySpendCol,0))</f>
        <v>0</v>
      </c>
      <c r="BR37">
        <f t="shared" si="281"/>
        <v>0.15936301189359656</v>
      </c>
      <c r="BS37">
        <f>IF($A37&gt;=Assumptions!$D$40,1,0)</f>
        <v>1</v>
      </c>
      <c r="BT37">
        <f>Assumptions!$D$41</f>
        <v>0.83299999999999996</v>
      </c>
      <c r="BU37" s="41">
        <v>1</v>
      </c>
      <c r="BV37">
        <f>Assumptions!$D$42</f>
        <v>0.2</v>
      </c>
      <c r="BW37">
        <f t="shared" si="201"/>
        <v>0.13274938890736593</v>
      </c>
      <c r="BX37">
        <f t="shared" ca="1" si="325"/>
        <v>0</v>
      </c>
      <c r="BY37" s="17">
        <f>INDEX(MedicalSpend,MATCH($A37,'Budget Decisions'!$A$3:$A$160,0),MATCH(BY$2,MedicalSpendCol,0))</f>
        <v>0</v>
      </c>
      <c r="BZ37" s="17">
        <f>IF(INDEX('Budget Decisions'!$E$4:$E$160,MATCH(Model!$A37,'Budget Decisions'!$A$4:$A$160,0))="CURED",1,0)</f>
        <v>1</v>
      </c>
      <c r="CA37">
        <f t="shared" si="282"/>
        <v>1</v>
      </c>
      <c r="CB37" s="41">
        <v>1</v>
      </c>
      <c r="CC37">
        <f>Assumptions!$D$49</f>
        <v>0.2</v>
      </c>
      <c r="CD37">
        <f t="shared" si="202"/>
        <v>0</v>
      </c>
      <c r="CE37">
        <f t="shared" ca="1" si="326"/>
        <v>0</v>
      </c>
      <c r="CG37">
        <f t="shared" ca="1" si="203"/>
        <v>20117495</v>
      </c>
      <c r="CH37">
        <f t="shared" ref="CH37:CH68" ca="1" si="348">MAX(0,CH36-CY36-DT36)</f>
        <v>20117495</v>
      </c>
      <c r="CI37">
        <f t="shared" ref="CI37:CI68" ca="1" si="349">MAX(0,CI36-CZ36+DT36)</f>
        <v>0</v>
      </c>
      <c r="CJ37">
        <f t="shared" ca="1" si="283"/>
        <v>0</v>
      </c>
      <c r="CK37">
        <f t="shared" ref="CK37:CK68" ca="1" si="350">MAX(0,CK36-CM36+CN36+DE36-DM36)</f>
        <v>83778</v>
      </c>
      <c r="CL37">
        <f t="shared" ca="1" si="284"/>
        <v>0</v>
      </c>
      <c r="CM37">
        <f t="shared" ca="1" si="140"/>
        <v>414</v>
      </c>
      <c r="CN37">
        <f t="shared" ca="1" si="141"/>
        <v>10377</v>
      </c>
      <c r="CO37">
        <f t="shared" si="285"/>
        <v>0.24130002925990637</v>
      </c>
      <c r="CP37">
        <f>Assumptions!$E$34</f>
        <v>1.2</v>
      </c>
      <c r="CQ37">
        <f ca="1">IF(AND(CK37&gt;1,CH37&gt;1),((LOG(CH37,CK37)^(1/EXP(1)))^(1/Assumptions!$D$30))-(1-Assumptions!$D$31),1)</f>
        <v>0.93482918891365097</v>
      </c>
      <c r="CR37" s="41">
        <v>1</v>
      </c>
      <c r="CS37">
        <v>0.15</v>
      </c>
      <c r="CU37">
        <f t="shared" ca="1" si="207"/>
        <v>0.27068917276545423</v>
      </c>
      <c r="CV37">
        <f t="shared" ca="1" si="208"/>
        <v>22677</v>
      </c>
      <c r="CW37" s="41">
        <v>1</v>
      </c>
      <c r="CY37">
        <f t="shared" ca="1" si="209"/>
        <v>22677</v>
      </c>
      <c r="CZ37">
        <f t="shared" ca="1" si="210"/>
        <v>0</v>
      </c>
      <c r="DA37">
        <f t="shared" ca="1" si="142"/>
        <v>22677</v>
      </c>
      <c r="DB37">
        <v>1</v>
      </c>
      <c r="DE37">
        <f t="shared" ca="1" si="143"/>
        <v>22677</v>
      </c>
      <c r="DF37" s="17">
        <f>INDEX(MilitarySpend,MATCH($A37,'Budget Decisions'!$A$3:$A$160,0),MATCH(DF$2,MilitarySpendCol,0))</f>
        <v>0</v>
      </c>
      <c r="DG37">
        <f t="shared" si="286"/>
        <v>0.24130002925990637</v>
      </c>
      <c r="DH37">
        <f>IF($A37&gt;=Assumptions!$D$40,1,0)</f>
        <v>1</v>
      </c>
      <c r="DI37">
        <f>Assumptions!$D$41</f>
        <v>0.83299999999999996</v>
      </c>
      <c r="DJ37" s="41">
        <v>1</v>
      </c>
      <c r="DK37">
        <f>Assumptions!$D$42</f>
        <v>0.2</v>
      </c>
      <c r="DL37">
        <f t="shared" si="211"/>
        <v>0.20100292437350201</v>
      </c>
      <c r="DM37">
        <f t="shared" ca="1" si="327"/>
        <v>0</v>
      </c>
      <c r="DN37" s="17">
        <f>INDEX(MedicalSpend,MATCH($A37,'Budget Decisions'!$A$3:$A$160,0),MATCH(DN$2,MedicalSpendCol,0))</f>
        <v>0</v>
      </c>
      <c r="DO37" s="17">
        <f>IF(INDEX('Budget Decisions'!$E$4:$E$160,MATCH(Model!$A37,'Budget Decisions'!$A$4:$A$160,0))="CURED",1,0)</f>
        <v>1</v>
      </c>
      <c r="DP37">
        <f t="shared" si="287"/>
        <v>1</v>
      </c>
      <c r="DQ37" s="41">
        <v>1</v>
      </c>
      <c r="DR37">
        <f>Assumptions!$D$49</f>
        <v>0.2</v>
      </c>
      <c r="DS37">
        <f t="shared" si="212"/>
        <v>0</v>
      </c>
      <c r="DT37">
        <f t="shared" ca="1" si="328"/>
        <v>0</v>
      </c>
      <c r="DV37">
        <f t="shared" ca="1" si="213"/>
        <v>46391345</v>
      </c>
      <c r="DW37">
        <f t="shared" ref="DW37:DW68" ca="1" si="351">MAX(0,DW36-EN36-FI36)</f>
        <v>46391345</v>
      </c>
      <c r="DX37">
        <f t="shared" ref="DX37:DX68" ca="1" si="352">MAX(0,DX36-EO36+FI36)</f>
        <v>0</v>
      </c>
      <c r="DY37">
        <f t="shared" ca="1" si="288"/>
        <v>0</v>
      </c>
      <c r="DZ37">
        <f t="shared" ref="DZ37:DZ68" ca="1" si="353">MAX(0,DZ36-EB36+EC36+ET36-FB36)</f>
        <v>4582</v>
      </c>
      <c r="EA37">
        <f t="shared" ca="1" si="289"/>
        <v>0</v>
      </c>
      <c r="EB37">
        <f t="shared" ca="1" si="146"/>
        <v>22</v>
      </c>
      <c r="EC37">
        <f t="shared" ca="1" si="147"/>
        <v>140</v>
      </c>
      <c r="ED37">
        <f t="shared" si="290"/>
        <v>0.87442730726206253</v>
      </c>
      <c r="EE37">
        <f>Assumptions!$E$34</f>
        <v>1.2</v>
      </c>
      <c r="EF37">
        <f ca="1">IF(AND(DZ37&gt;1,DW37&gt;1),((LOG(DW37,DZ37)^(1/EXP(1)))^(1/Assumptions!$D$30))-(1-Assumptions!$D$31),1)</f>
        <v>0.98520008064353026</v>
      </c>
      <c r="EG37" s="41">
        <v>1</v>
      </c>
      <c r="EH37">
        <v>0.15</v>
      </c>
      <c r="EJ37">
        <f t="shared" ca="1" si="217"/>
        <v>1.0337830243577868</v>
      </c>
      <c r="EK37">
        <f t="shared" ca="1" si="218"/>
        <v>4736</v>
      </c>
      <c r="EL37" s="41">
        <v>1</v>
      </c>
      <c r="EN37">
        <f t="shared" ca="1" si="219"/>
        <v>4736</v>
      </c>
      <c r="EO37">
        <f t="shared" ca="1" si="220"/>
        <v>0</v>
      </c>
      <c r="EP37">
        <f t="shared" ca="1" si="148"/>
        <v>4736</v>
      </c>
      <c r="EQ37">
        <v>1</v>
      </c>
      <c r="ET37">
        <f t="shared" ca="1" si="149"/>
        <v>4736</v>
      </c>
      <c r="EU37" s="17">
        <f>INDEX(MilitarySpend,MATCH($A37,'Budget Decisions'!$A$3:$A$160,0),MATCH(EU$2,MilitarySpendCol,0))</f>
        <v>0</v>
      </c>
      <c r="EV37">
        <f t="shared" si="291"/>
        <v>0.87442730726206253</v>
      </c>
      <c r="EW37">
        <f>IF($A37&gt;=Assumptions!$D$40,1,0)</f>
        <v>1</v>
      </c>
      <c r="EX37">
        <f>Assumptions!$D$41</f>
        <v>0.83299999999999996</v>
      </c>
      <c r="EY37" s="41">
        <v>1</v>
      </c>
      <c r="EZ37">
        <f>Assumptions!$D$42</f>
        <v>0.2</v>
      </c>
      <c r="FA37">
        <f t="shared" si="221"/>
        <v>0.72839794694929805</v>
      </c>
      <c r="FB37">
        <f t="shared" ca="1" si="329"/>
        <v>0</v>
      </c>
      <c r="FC37" s="17">
        <f>INDEX(MedicalSpend,MATCH($A37,'Budget Decisions'!$A$3:$A$160,0),MATCH(FC$2,MedicalSpendCol,0))</f>
        <v>0</v>
      </c>
      <c r="FD37" s="17">
        <f>IF(INDEX('Budget Decisions'!$E$4:$E$160,MATCH(Model!$A37,'Budget Decisions'!$A$4:$A$160,0))="CURED",1,0)</f>
        <v>1</v>
      </c>
      <c r="FE37">
        <f t="shared" si="292"/>
        <v>1</v>
      </c>
      <c r="FF37" s="41">
        <v>1</v>
      </c>
      <c r="FG37">
        <f>Assumptions!$D$49</f>
        <v>0.2</v>
      </c>
      <c r="FH37">
        <f t="shared" si="222"/>
        <v>0</v>
      </c>
      <c r="FI37">
        <f t="shared" ca="1" si="330"/>
        <v>0</v>
      </c>
      <c r="FK37">
        <f t="shared" ca="1" si="223"/>
        <v>35124722</v>
      </c>
      <c r="FL37">
        <f t="shared" ref="FL37:FL68" ca="1" si="354">MAX(0,FL36-GC36-GX36)</f>
        <v>35124722</v>
      </c>
      <c r="FM37">
        <f t="shared" ref="FM37:FM68" ca="1" si="355">MAX(0,FM36-GD36+GX36)</f>
        <v>0</v>
      </c>
      <c r="FN37">
        <f t="shared" ca="1" si="293"/>
        <v>0</v>
      </c>
      <c r="FO37">
        <f t="shared" ref="FO37:FO68" ca="1" si="356">MAX(0,FO36-FQ36+FR36+GI36-GQ36)</f>
        <v>145669</v>
      </c>
      <c r="FP37">
        <f t="shared" ca="1" si="294"/>
        <v>0</v>
      </c>
      <c r="FQ37">
        <f t="shared" ca="1" si="152"/>
        <v>721</v>
      </c>
      <c r="FR37">
        <f t="shared" ca="1" si="153"/>
        <v>10271</v>
      </c>
      <c r="FS37">
        <f t="shared" si="295"/>
        <v>0.36303408195741388</v>
      </c>
      <c r="FT37">
        <f>Assumptions!$E$34</f>
        <v>1.2</v>
      </c>
      <c r="FU37">
        <f ca="1">IF(AND(FO37&gt;1,FL37&gt;1),((LOG(FL37,FO37)^(1/EXP(1)))^(1/Assumptions!$D$30))-(1-Assumptions!$D$31),1)</f>
        <v>0.93268405875536453</v>
      </c>
      <c r="FV37" s="41">
        <v>1</v>
      </c>
      <c r="FW37">
        <v>0.15</v>
      </c>
      <c r="FY37">
        <f t="shared" ca="1" si="227"/>
        <v>0.40631532123188208</v>
      </c>
      <c r="FZ37">
        <f t="shared" ca="1" si="228"/>
        <v>59187</v>
      </c>
      <c r="GA37" s="41">
        <v>1</v>
      </c>
      <c r="GC37">
        <f t="shared" ca="1" si="229"/>
        <v>59187</v>
      </c>
      <c r="GD37">
        <f t="shared" ca="1" si="230"/>
        <v>0</v>
      </c>
      <c r="GE37">
        <f t="shared" ca="1" si="154"/>
        <v>59187</v>
      </c>
      <c r="GF37">
        <v>1</v>
      </c>
      <c r="GI37">
        <f t="shared" ca="1" si="155"/>
        <v>59187</v>
      </c>
      <c r="GJ37" s="17">
        <f>INDEX(MilitarySpend,MATCH($A37,'Budget Decisions'!$A$3:$A$160,0),MATCH(GJ$2,MilitarySpendCol,0))</f>
        <v>0</v>
      </c>
      <c r="GK37">
        <f t="shared" si="296"/>
        <v>0.36303408195741388</v>
      </c>
      <c r="GL37">
        <f>IF($A37&gt;=Assumptions!$D$40,1,0)</f>
        <v>1</v>
      </c>
      <c r="GM37">
        <f>Assumptions!$D$41</f>
        <v>0.83299999999999996</v>
      </c>
      <c r="GN37" s="41">
        <v>1</v>
      </c>
      <c r="GO37">
        <f>Assumptions!$D$42</f>
        <v>0.2</v>
      </c>
      <c r="GP37">
        <f t="shared" si="231"/>
        <v>0.30240739027052577</v>
      </c>
      <c r="GQ37">
        <f t="shared" ca="1" si="331"/>
        <v>0</v>
      </c>
      <c r="GR37" s="17">
        <f>INDEX(MedicalSpend,MATCH($A37,'Budget Decisions'!$A$3:$A$160,0),MATCH(GR$2,MedicalSpendCol,0))</f>
        <v>0</v>
      </c>
      <c r="GS37" s="17">
        <f>IF(INDEX('Budget Decisions'!$E$4:$E$160,MATCH(Model!$A37,'Budget Decisions'!$A$4:$A$160,0))="CURED",1,0)</f>
        <v>1</v>
      </c>
      <c r="GT37">
        <f t="shared" si="297"/>
        <v>1</v>
      </c>
      <c r="GU37" s="41">
        <v>1</v>
      </c>
      <c r="GV37">
        <f>Assumptions!$D$49</f>
        <v>0.2</v>
      </c>
      <c r="GW37">
        <f t="shared" si="232"/>
        <v>0</v>
      </c>
      <c r="GX37">
        <f t="shared" ca="1" si="332"/>
        <v>0</v>
      </c>
      <c r="GZ37">
        <f t="shared" ca="1" si="233"/>
        <v>18083702</v>
      </c>
      <c r="HA37">
        <f t="shared" ref="HA37:HA68" ca="1" si="357">MAX(0,HA36-HR36-IM36)</f>
        <v>18083702</v>
      </c>
      <c r="HB37">
        <f t="shared" ref="HB37:HB68" ca="1" si="358">MAX(0,HB36-HS36+IM36)</f>
        <v>0</v>
      </c>
      <c r="HC37">
        <f t="shared" ca="1" si="298"/>
        <v>0</v>
      </c>
      <c r="HD37">
        <f t="shared" ref="HD37:HD68" ca="1" si="359">MAX(0,HD36-HF36+HG36+HX36-IF36)</f>
        <v>1389</v>
      </c>
      <c r="HE37">
        <f t="shared" ca="1" si="299"/>
        <v>0</v>
      </c>
      <c r="HF37">
        <f t="shared" ca="1" si="158"/>
        <v>6</v>
      </c>
      <c r="HG37">
        <f t="shared" ca="1" si="159"/>
        <v>246</v>
      </c>
      <c r="HH37">
        <f t="shared" si="300"/>
        <v>0.464689620669401</v>
      </c>
      <c r="HI37">
        <f>Assumptions!$E$34</f>
        <v>1.2</v>
      </c>
      <c r="HJ37">
        <f ca="1">IF(AND(HD37&gt;1,HA37&gt;1),((LOG(HA37,HD37)^(1/EXP(1)))^(1/Assumptions!$D$30))-(1-Assumptions!$D$31),1)</f>
        <v>0.9999289260138341</v>
      </c>
      <c r="HK37" s="41">
        <v>1</v>
      </c>
      <c r="HL37">
        <v>0.15</v>
      </c>
      <c r="HN37">
        <f t="shared" ca="1" si="237"/>
        <v>0.5575879119908761</v>
      </c>
      <c r="HO37">
        <f t="shared" ca="1" si="238"/>
        <v>774</v>
      </c>
      <c r="HP37" s="41">
        <v>1</v>
      </c>
      <c r="HR37">
        <f t="shared" ca="1" si="239"/>
        <v>774</v>
      </c>
      <c r="HS37">
        <f t="shared" ca="1" si="240"/>
        <v>0</v>
      </c>
      <c r="HT37">
        <f t="shared" ca="1" si="160"/>
        <v>774</v>
      </c>
      <c r="HU37">
        <v>1</v>
      </c>
      <c r="HX37">
        <f t="shared" ca="1" si="161"/>
        <v>774</v>
      </c>
      <c r="HY37" s="17">
        <f>INDEX(MilitarySpend,MATCH($A37,'Budget Decisions'!$A$3:$A$160,0),MATCH(HY$2,MilitarySpendCol,0))</f>
        <v>0</v>
      </c>
      <c r="HZ37">
        <f t="shared" si="301"/>
        <v>0.464689620669401</v>
      </c>
      <c r="IA37">
        <f>IF($A37&gt;=Assumptions!$D$40,1,0)</f>
        <v>1</v>
      </c>
      <c r="IB37">
        <f>Assumptions!$D$41</f>
        <v>0.83299999999999996</v>
      </c>
      <c r="IC37" s="41">
        <v>1</v>
      </c>
      <c r="ID37">
        <f>Assumptions!$D$42</f>
        <v>0.2</v>
      </c>
      <c r="IE37">
        <f t="shared" si="241"/>
        <v>0.38708645401761099</v>
      </c>
      <c r="IF37">
        <f t="shared" ca="1" si="333"/>
        <v>0</v>
      </c>
      <c r="IG37" s="17">
        <f>INDEX(MedicalSpend,MATCH($A37,'Budget Decisions'!$A$3:$A$160,0),MATCH(IG$2,MedicalSpendCol,0))</f>
        <v>0</v>
      </c>
      <c r="IH37" s="17">
        <f>IF(INDEX('Budget Decisions'!$E$4:$E$160,MATCH(Model!$A37,'Budget Decisions'!$A$4:$A$160,0))="CURED",1,0)</f>
        <v>1</v>
      </c>
      <c r="II37">
        <f t="shared" si="302"/>
        <v>1</v>
      </c>
      <c r="IJ37" s="41">
        <v>1</v>
      </c>
      <c r="IK37">
        <f>Assumptions!$D$49</f>
        <v>0.2</v>
      </c>
      <c r="IL37">
        <f t="shared" si="242"/>
        <v>0</v>
      </c>
      <c r="IM37">
        <f t="shared" ca="1" si="334"/>
        <v>0</v>
      </c>
      <c r="IO37">
        <f t="shared" ca="1" si="243"/>
        <v>57806537</v>
      </c>
      <c r="IP37">
        <f t="shared" ref="IP37:IP68" ca="1" si="360">MAX(0,IP36-JG36-KB36)</f>
        <v>57806537</v>
      </c>
      <c r="IQ37">
        <f t="shared" ref="IQ37:IQ68" ca="1" si="361">MAX(0,IQ36-JH36+KB36)</f>
        <v>0</v>
      </c>
      <c r="IR37">
        <f t="shared" ca="1" si="303"/>
        <v>0</v>
      </c>
      <c r="IS37">
        <f t="shared" ref="IS37:IS68" ca="1" si="362">MAX(0,IS36-IU36+IV36+JM36-JU36)</f>
        <v>14</v>
      </c>
      <c r="IT37">
        <f t="shared" ca="1" si="304"/>
        <v>0</v>
      </c>
      <c r="IU37">
        <f t="shared" ca="1" si="164"/>
        <v>0</v>
      </c>
      <c r="IV37">
        <f t="shared" ca="1" si="165"/>
        <v>8</v>
      </c>
      <c r="IW37">
        <f t="shared" si="305"/>
        <v>1.1264233685228699</v>
      </c>
      <c r="IX37">
        <f>Assumptions!$E$34</f>
        <v>1.2</v>
      </c>
      <c r="IY37">
        <f ca="1">IF(AND(IS37&gt;1,IP37&gt;1),((LOG(IP37,IS37)^(1/EXP(1)))^(1/Assumptions!$D$30))-(1-Assumptions!$D$31),1)</f>
        <v>1.1754728828742289</v>
      </c>
      <c r="IZ37" s="41">
        <v>1</v>
      </c>
      <c r="JA37">
        <v>0.15</v>
      </c>
      <c r="JC37">
        <f t="shared" ca="1" si="247"/>
        <v>1.5888961492013733</v>
      </c>
      <c r="JD37">
        <f t="shared" ca="1" si="248"/>
        <v>22</v>
      </c>
      <c r="JE37" s="41">
        <v>1</v>
      </c>
      <c r="JG37">
        <f t="shared" ca="1" si="249"/>
        <v>22</v>
      </c>
      <c r="JH37">
        <f t="shared" ca="1" si="250"/>
        <v>0</v>
      </c>
      <c r="JI37">
        <f t="shared" ca="1" si="166"/>
        <v>22</v>
      </c>
      <c r="JJ37">
        <v>1</v>
      </c>
      <c r="JM37">
        <f t="shared" ca="1" si="167"/>
        <v>22</v>
      </c>
      <c r="JN37" s="17">
        <f>INDEX(MilitarySpend,MATCH($A37,'Budget Decisions'!$A$3:$A$160,0),MATCH(JN$2,MilitarySpendCol,0))</f>
        <v>0</v>
      </c>
      <c r="JO37">
        <f t="shared" si="306"/>
        <v>1.1264233685228699</v>
      </c>
      <c r="JP37">
        <f>IF($A37&gt;=Assumptions!$D$40,1,0)</f>
        <v>1</v>
      </c>
      <c r="JQ37">
        <f>Assumptions!$D$41</f>
        <v>0.83299999999999996</v>
      </c>
      <c r="JR37" s="41">
        <v>1</v>
      </c>
      <c r="JS37">
        <f>Assumptions!$D$42</f>
        <v>0.2</v>
      </c>
      <c r="JT37">
        <f t="shared" si="251"/>
        <v>0.9383106659795506</v>
      </c>
      <c r="JU37">
        <f t="shared" ca="1" si="335"/>
        <v>0</v>
      </c>
      <c r="JV37" s="17">
        <f>INDEX(MedicalSpend,MATCH($A37,'Budget Decisions'!$A$3:$A$160,0),MATCH(JV$2,MedicalSpendCol,0))</f>
        <v>0</v>
      </c>
      <c r="JW37" s="17">
        <f>IF(INDEX('Budget Decisions'!$E$4:$E$160,MATCH(Model!$A37,'Budget Decisions'!$A$4:$A$160,0))="CURED",1,0)</f>
        <v>1</v>
      </c>
      <c r="JX37">
        <f t="shared" si="307"/>
        <v>1</v>
      </c>
      <c r="JY37" s="41">
        <v>1</v>
      </c>
      <c r="JZ37">
        <f>Assumptions!$D$49</f>
        <v>0.2</v>
      </c>
      <c r="KA37">
        <f t="shared" si="252"/>
        <v>0</v>
      </c>
      <c r="KB37">
        <f t="shared" ca="1" si="336"/>
        <v>0</v>
      </c>
      <c r="KD37">
        <f t="shared" ca="1" si="253"/>
        <v>40621222</v>
      </c>
      <c r="KE37">
        <f t="shared" ref="KE37:KE68" ca="1" si="363">MAX(0,KE36-KV36-LQ36)</f>
        <v>40621222</v>
      </c>
      <c r="KF37">
        <f t="shared" ref="KF37:KF68" ca="1" si="364">MAX(0,KF36-KW36+LQ36)</f>
        <v>0</v>
      </c>
      <c r="KG37">
        <f t="shared" ca="1" si="308"/>
        <v>0</v>
      </c>
      <c r="KH37">
        <f t="shared" ref="KH37:KH68" ca="1" si="365">MAX(0,KH36-KJ36+KK36+LB36-LJ36)</f>
        <v>20</v>
      </c>
      <c r="KI37">
        <f t="shared" ca="1" si="309"/>
        <v>0</v>
      </c>
      <c r="KJ37">
        <f t="shared" ca="1" si="170"/>
        <v>0</v>
      </c>
      <c r="KK37">
        <f t="shared" ca="1" si="171"/>
        <v>6</v>
      </c>
      <c r="KL37">
        <f t="shared" si="310"/>
        <v>2.2321095760416365</v>
      </c>
      <c r="KM37">
        <f>Assumptions!$E$34</f>
        <v>1.2</v>
      </c>
      <c r="KN37">
        <f ca="1">IF(AND(KH37&gt;1,KE37&gt;1),((LOG(KE37,KH37)^(1/EXP(1)))^(1/Assumptions!$D$30))-(1-Assumptions!$D$31),1)</f>
        <v>1.1500058011187595</v>
      </c>
      <c r="KO37" s="41">
        <v>1</v>
      </c>
      <c r="KP37">
        <v>0.15</v>
      </c>
      <c r="KR37">
        <f t="shared" ca="1" si="257"/>
        <v>3.08032675341674</v>
      </c>
      <c r="KS37">
        <f t="shared" ca="1" si="258"/>
        <v>61</v>
      </c>
      <c r="KT37" s="41">
        <v>1</v>
      </c>
      <c r="KV37">
        <f t="shared" ca="1" si="259"/>
        <v>61</v>
      </c>
      <c r="KW37">
        <f t="shared" ca="1" si="260"/>
        <v>0</v>
      </c>
      <c r="KX37">
        <f t="shared" ca="1" si="172"/>
        <v>61</v>
      </c>
      <c r="KY37">
        <v>1</v>
      </c>
      <c r="LB37">
        <f t="shared" ca="1" si="173"/>
        <v>61</v>
      </c>
      <c r="LC37" s="17">
        <f>INDEX(MilitarySpend,MATCH($A37,'Budget Decisions'!$A$3:$A$160,0),MATCH(LC$2,MilitarySpendCol,0))</f>
        <v>0</v>
      </c>
      <c r="LD37">
        <f t="shared" si="311"/>
        <v>2.2321095760416365</v>
      </c>
      <c r="LE37">
        <f>IF($A37&gt;=Assumptions!$D$40,1,0)</f>
        <v>1</v>
      </c>
      <c r="LF37">
        <f>Assumptions!$D$41</f>
        <v>0.83299999999999996</v>
      </c>
      <c r="LG37" s="41">
        <v>1</v>
      </c>
      <c r="LH37">
        <f>Assumptions!$D$42</f>
        <v>0.2</v>
      </c>
      <c r="LI37">
        <f t="shared" si="261"/>
        <v>1.8593472768426831</v>
      </c>
      <c r="LJ37">
        <f t="shared" ca="1" si="337"/>
        <v>0</v>
      </c>
      <c r="LK37" s="17">
        <f>INDEX(MedicalSpend,MATCH($A37,'Budget Decisions'!$A$3:$A$160,0),MATCH(LK$2,MedicalSpendCol,0))</f>
        <v>0</v>
      </c>
      <c r="LL37" s="17">
        <f>IF(INDEX('Budget Decisions'!$E$4:$E$160,MATCH(Model!$A37,'Budget Decisions'!$A$4:$A$160,0))="CURED",1,0)</f>
        <v>1</v>
      </c>
      <c r="LM37">
        <f t="shared" si="312"/>
        <v>1</v>
      </c>
      <c r="LN37" s="41">
        <v>1</v>
      </c>
      <c r="LO37">
        <f>Assumptions!$D$49</f>
        <v>0.2</v>
      </c>
      <c r="LP37">
        <f t="shared" si="262"/>
        <v>0</v>
      </c>
      <c r="LQ37">
        <f t="shared" ca="1" si="338"/>
        <v>0</v>
      </c>
      <c r="LS37">
        <f t="shared" ca="1" si="263"/>
        <v>14303542</v>
      </c>
      <c r="LT37">
        <f t="shared" ref="LT37:LT68" ca="1" si="366">MAX(0,LT36-MK36-NF36)</f>
        <v>14303542</v>
      </c>
      <c r="LU37">
        <f t="shared" ref="LU37:LU68" ca="1" si="367">MAX(0,LU36-ML36+NF36)</f>
        <v>0</v>
      </c>
      <c r="LV37">
        <f t="shared" ca="1" si="313"/>
        <v>0</v>
      </c>
      <c r="LW37">
        <f t="shared" ref="LW37:LW68" ca="1" si="368">MAX(0,LW36-LY36+LZ36+MQ36-MY36)</f>
        <v>0</v>
      </c>
      <c r="LX37">
        <f t="shared" ca="1" si="314"/>
        <v>0</v>
      </c>
      <c r="LY37">
        <f t="shared" ca="1" si="176"/>
        <v>0</v>
      </c>
      <c r="LZ37">
        <f t="shared" ca="1" si="177"/>
        <v>0</v>
      </c>
      <c r="MA37">
        <f t="shared" si="315"/>
        <v>2.7100766589378384</v>
      </c>
      <c r="MB37">
        <f>Assumptions!$E$34</f>
        <v>1.2</v>
      </c>
      <c r="MC37">
        <f ca="1">IF(AND(LW37&gt;1,LT37&gt;1),((LOG(LT37,LW37)^(1/EXP(1)))^(1/Assumptions!$D$30))-(1-Assumptions!$D$31),1)</f>
        <v>1</v>
      </c>
      <c r="MD37" s="41">
        <v>1</v>
      </c>
      <c r="ME37">
        <v>0.15</v>
      </c>
      <c r="MG37">
        <f t="shared" ca="1" si="267"/>
        <v>3.2520919907254062</v>
      </c>
      <c r="MH37">
        <f t="shared" ca="1" si="268"/>
        <v>0</v>
      </c>
      <c r="MI37" s="41">
        <v>1</v>
      </c>
      <c r="MK37">
        <f t="shared" ca="1" si="269"/>
        <v>0</v>
      </c>
      <c r="ML37">
        <f t="shared" ca="1" si="270"/>
        <v>0</v>
      </c>
      <c r="MM37">
        <f t="shared" ca="1" si="178"/>
        <v>0</v>
      </c>
      <c r="MN37">
        <v>1</v>
      </c>
      <c r="MQ37">
        <f t="shared" ca="1" si="179"/>
        <v>0</v>
      </c>
      <c r="MR37" s="17">
        <f>INDEX(MilitarySpend,MATCH($A37,'Budget Decisions'!$A$3:$A$160,0),MATCH(MR$2,MilitarySpendCol,0))</f>
        <v>0</v>
      </c>
      <c r="MS37">
        <f t="shared" si="316"/>
        <v>2.7100766589378384</v>
      </c>
      <c r="MT37">
        <f>IF($A37&gt;=Assumptions!$D$40,1,0)</f>
        <v>1</v>
      </c>
      <c r="MU37">
        <f>Assumptions!$D$41</f>
        <v>0.83299999999999996</v>
      </c>
      <c r="MV37" s="41">
        <v>1</v>
      </c>
      <c r="MW37">
        <f>Assumptions!$D$42</f>
        <v>0.2</v>
      </c>
      <c r="MX37">
        <f t="shared" si="271"/>
        <v>2.2574938568952194</v>
      </c>
      <c r="MY37">
        <f t="shared" ca="1" si="339"/>
        <v>0</v>
      </c>
      <c r="MZ37" s="17">
        <f>INDEX(MedicalSpend,MATCH($A37,'Budget Decisions'!$A$3:$A$160,0),MATCH(MZ$2,MedicalSpendCol,0))</f>
        <v>0</v>
      </c>
      <c r="NA37" s="17">
        <f>IF(INDEX('Budget Decisions'!$E$4:$E$160,MATCH(Model!$A37,'Budget Decisions'!$A$4:$A$160,0))="CURED",1,0)</f>
        <v>1</v>
      </c>
      <c r="NB37">
        <f t="shared" si="317"/>
        <v>1</v>
      </c>
      <c r="NC37" s="41">
        <v>1</v>
      </c>
      <c r="ND37">
        <f>Assumptions!$D$49</f>
        <v>0.2</v>
      </c>
      <c r="NE37">
        <f t="shared" si="272"/>
        <v>0</v>
      </c>
      <c r="NF37">
        <f t="shared" ca="1" si="340"/>
        <v>0</v>
      </c>
    </row>
    <row r="38" spans="1:370" x14ac:dyDescent="0.25">
      <c r="A38">
        <f t="shared" si="273"/>
        <v>35</v>
      </c>
      <c r="C38">
        <f t="shared" ca="1" si="182"/>
        <v>0</v>
      </c>
      <c r="D38">
        <f t="shared" ca="1" si="341"/>
        <v>0</v>
      </c>
      <c r="E38">
        <f t="shared" ca="1" si="342"/>
        <v>0</v>
      </c>
      <c r="F38">
        <f t="shared" ca="1" si="274"/>
        <v>0</v>
      </c>
      <c r="G38">
        <f t="shared" ca="1" si="343"/>
        <v>46371903</v>
      </c>
      <c r="H38">
        <f t="shared" ca="1" si="275"/>
        <v>0</v>
      </c>
      <c r="I38">
        <f t="shared" ca="1" si="318"/>
        <v>231859</v>
      </c>
      <c r="J38">
        <f t="shared" ca="1" si="319"/>
        <v>12188</v>
      </c>
      <c r="K38">
        <f t="shared" si="276"/>
        <v>0.82857634545527548</v>
      </c>
      <c r="L38">
        <f>Assumptions!$E$34</f>
        <v>1.2</v>
      </c>
      <c r="M38">
        <f ca="1">IF(AND(G38&gt;1,D38&gt;1),((LOG(D38,G38)^(1/EXP(1)))^(1/Assumptions!$D$30))-(1-Assumptions!$D$31),1)</f>
        <v>1</v>
      </c>
      <c r="N38" s="41">
        <v>1</v>
      </c>
      <c r="O38">
        <v>0.15</v>
      </c>
      <c r="Q38">
        <f t="shared" ca="1" si="186"/>
        <v>0.99429161454633053</v>
      </c>
      <c r="R38">
        <f t="shared" ca="1" si="187"/>
        <v>0</v>
      </c>
      <c r="S38" s="41">
        <v>1</v>
      </c>
      <c r="U38">
        <f t="shared" ca="1" si="188"/>
        <v>0</v>
      </c>
      <c r="V38">
        <f t="shared" ca="1" si="189"/>
        <v>0</v>
      </c>
      <c r="W38">
        <f t="shared" ca="1" si="320"/>
        <v>0</v>
      </c>
      <c r="X38">
        <v>1</v>
      </c>
      <c r="AA38">
        <f t="shared" ca="1" si="321"/>
        <v>0</v>
      </c>
      <c r="AB38" s="17">
        <f>INDEX(MilitarySpend,MATCH($A38,'Budget Decisions'!$A$3:$A$160,0),MATCH(AB$2,MilitarySpendCol,0))</f>
        <v>0</v>
      </c>
      <c r="AC38">
        <f t="shared" si="277"/>
        <v>0.82857634545527548</v>
      </c>
      <c r="AD38">
        <f>IF($A38&gt;=Assumptions!$D$40,1,0)</f>
        <v>1</v>
      </c>
      <c r="AE38">
        <f>Assumptions!$D$41</f>
        <v>0.83299999999999996</v>
      </c>
      <c r="AF38" s="41">
        <v>1</v>
      </c>
      <c r="AG38">
        <f>Assumptions!$D$42</f>
        <v>0.2</v>
      </c>
      <c r="AH38">
        <f t="shared" si="190"/>
        <v>0.69020409576424446</v>
      </c>
      <c r="AI38">
        <f t="shared" ca="1" si="322"/>
        <v>0</v>
      </c>
      <c r="AJ38" s="17">
        <f>INDEX(MedicalSpend,MATCH($A38,'Budget Decisions'!$A$3:$A$160,0),MATCH(AJ$2,MedicalSpendCol,0))</f>
        <v>0</v>
      </c>
      <c r="AK38" s="17">
        <f>IF(INDEX('Budget Decisions'!$E$4:$E$160,MATCH(Model!$A38,'Budget Decisions'!$A$4:$A$160,0))="CURED",1,0)</f>
        <v>1</v>
      </c>
      <c r="AL38">
        <f t="shared" si="278"/>
        <v>1</v>
      </c>
      <c r="AM38" s="41">
        <v>1</v>
      </c>
      <c r="AN38">
        <f>Assumptions!$D$49</f>
        <v>0.2</v>
      </c>
      <c r="AO38">
        <f t="shared" si="191"/>
        <v>0</v>
      </c>
      <c r="AP38">
        <f t="shared" ca="1" si="323"/>
        <v>0</v>
      </c>
      <c r="AR38">
        <f t="shared" ca="1" si="192"/>
        <v>17005290</v>
      </c>
      <c r="AS38">
        <f t="shared" ca="1" si="344"/>
        <v>17005290</v>
      </c>
      <c r="AT38">
        <f t="shared" ca="1" si="345"/>
        <v>0</v>
      </c>
      <c r="AU38">
        <f t="shared" ca="1" si="346"/>
        <v>0</v>
      </c>
      <c r="AV38">
        <f t="shared" ca="1" si="347"/>
        <v>7386804</v>
      </c>
      <c r="AW38">
        <f t="shared" ca="1" si="279"/>
        <v>0</v>
      </c>
      <c r="AX38">
        <f t="shared" ca="1" si="134"/>
        <v>36564</v>
      </c>
      <c r="AY38">
        <f t="shared" ca="1" si="135"/>
        <v>232405</v>
      </c>
      <c r="AZ38">
        <f t="shared" si="280"/>
        <v>0.15936301189359656</v>
      </c>
      <c r="BA38">
        <f>Assumptions!$E$34</f>
        <v>1.2</v>
      </c>
      <c r="BB38">
        <f ca="1">IF(AND(AV38&gt;1,AS38&gt;1),((LOG(AS38,AV38)^(1/EXP(1)))^(1/Assumptions!$D$30))-(1-Assumptions!$D$31),1)</f>
        <v>0.88697781242410156</v>
      </c>
      <c r="BC38" s="41">
        <v>1</v>
      </c>
      <c r="BD38">
        <v>0.15</v>
      </c>
      <c r="BF38">
        <f t="shared" ca="1" si="197"/>
        <v>0.16962174680483802</v>
      </c>
      <c r="BG38">
        <f t="shared" ca="1" si="198"/>
        <v>1252962</v>
      </c>
      <c r="BH38" s="41">
        <v>1</v>
      </c>
      <c r="BJ38">
        <f t="shared" ca="1" si="199"/>
        <v>1252962</v>
      </c>
      <c r="BK38">
        <f t="shared" ca="1" si="200"/>
        <v>0</v>
      </c>
      <c r="BL38">
        <f t="shared" ca="1" si="136"/>
        <v>1252962</v>
      </c>
      <c r="BM38">
        <v>1</v>
      </c>
      <c r="BP38">
        <f t="shared" ca="1" si="324"/>
        <v>1252962</v>
      </c>
      <c r="BQ38" s="17">
        <f>INDEX(MilitarySpend,MATCH($A38,'Budget Decisions'!$A$3:$A$160,0),MATCH(BQ$2,MilitarySpendCol,0))</f>
        <v>0</v>
      </c>
      <c r="BR38">
        <f t="shared" si="281"/>
        <v>0.15936301189359656</v>
      </c>
      <c r="BS38">
        <f>IF($A38&gt;=Assumptions!$D$40,1,0)</f>
        <v>1</v>
      </c>
      <c r="BT38">
        <f>Assumptions!$D$41</f>
        <v>0.83299999999999996</v>
      </c>
      <c r="BU38" s="41">
        <v>1</v>
      </c>
      <c r="BV38">
        <f>Assumptions!$D$42</f>
        <v>0.2</v>
      </c>
      <c r="BW38">
        <f t="shared" si="201"/>
        <v>0.13274938890736593</v>
      </c>
      <c r="BX38">
        <f t="shared" ca="1" si="325"/>
        <v>0</v>
      </c>
      <c r="BY38" s="17">
        <f>INDEX(MedicalSpend,MATCH($A38,'Budget Decisions'!$A$3:$A$160,0),MATCH(BY$2,MedicalSpendCol,0))</f>
        <v>0</v>
      </c>
      <c r="BZ38" s="17">
        <f>IF(INDEX('Budget Decisions'!$E$4:$E$160,MATCH(Model!$A38,'Budget Decisions'!$A$4:$A$160,0))="CURED",1,0)</f>
        <v>1</v>
      </c>
      <c r="CA38">
        <f t="shared" si="282"/>
        <v>1</v>
      </c>
      <c r="CB38" s="41">
        <v>1</v>
      </c>
      <c r="CC38">
        <f>Assumptions!$D$49</f>
        <v>0.2</v>
      </c>
      <c r="CD38">
        <f t="shared" si="202"/>
        <v>0</v>
      </c>
      <c r="CE38">
        <f t="shared" ca="1" si="326"/>
        <v>0</v>
      </c>
      <c r="CG38">
        <f t="shared" ca="1" si="203"/>
        <v>20094818</v>
      </c>
      <c r="CH38">
        <f t="shared" ca="1" si="348"/>
        <v>20094818</v>
      </c>
      <c r="CI38">
        <f t="shared" ca="1" si="349"/>
        <v>0</v>
      </c>
      <c r="CJ38">
        <f t="shared" ca="1" si="283"/>
        <v>0</v>
      </c>
      <c r="CK38">
        <f t="shared" ca="1" si="350"/>
        <v>116418</v>
      </c>
      <c r="CL38">
        <f t="shared" ca="1" si="284"/>
        <v>0</v>
      </c>
      <c r="CM38">
        <f t="shared" ca="1" si="140"/>
        <v>576</v>
      </c>
      <c r="CN38">
        <f t="shared" ca="1" si="141"/>
        <v>12553</v>
      </c>
      <c r="CO38">
        <f t="shared" si="285"/>
        <v>0.24130002925990637</v>
      </c>
      <c r="CP38">
        <f>Assumptions!$E$34</f>
        <v>1.2</v>
      </c>
      <c r="CQ38">
        <f ca="1">IF(AND(CK38&gt;1,CH38&gt;1),((LOG(CH38,CK38)^(1/EXP(1)))^(1/Assumptions!$D$30))-(1-Assumptions!$D$31),1)</f>
        <v>0.9307431651593091</v>
      </c>
      <c r="CR38" s="41">
        <v>1</v>
      </c>
      <c r="CS38">
        <v>0.15</v>
      </c>
      <c r="CU38">
        <f t="shared" ca="1" si="207"/>
        <v>0.26950602358367898</v>
      </c>
      <c r="CV38">
        <f t="shared" ca="1" si="208"/>
        <v>31375</v>
      </c>
      <c r="CW38" s="41">
        <v>1</v>
      </c>
      <c r="CY38">
        <f t="shared" ca="1" si="209"/>
        <v>31375</v>
      </c>
      <c r="CZ38">
        <f t="shared" ca="1" si="210"/>
        <v>0</v>
      </c>
      <c r="DA38">
        <f t="shared" ca="1" si="142"/>
        <v>31375</v>
      </c>
      <c r="DB38">
        <v>1</v>
      </c>
      <c r="DE38">
        <f t="shared" ca="1" si="143"/>
        <v>31375</v>
      </c>
      <c r="DF38" s="17">
        <f>INDEX(MilitarySpend,MATCH($A38,'Budget Decisions'!$A$3:$A$160,0),MATCH(DF$2,MilitarySpendCol,0))</f>
        <v>0</v>
      </c>
      <c r="DG38">
        <f t="shared" si="286"/>
        <v>0.24130002925990637</v>
      </c>
      <c r="DH38">
        <f>IF($A38&gt;=Assumptions!$D$40,1,0)</f>
        <v>1</v>
      </c>
      <c r="DI38">
        <f>Assumptions!$D$41</f>
        <v>0.83299999999999996</v>
      </c>
      <c r="DJ38" s="41">
        <v>1</v>
      </c>
      <c r="DK38">
        <f>Assumptions!$D$42</f>
        <v>0.2</v>
      </c>
      <c r="DL38">
        <f t="shared" si="211"/>
        <v>0.20100292437350201</v>
      </c>
      <c r="DM38">
        <f t="shared" ca="1" si="327"/>
        <v>0</v>
      </c>
      <c r="DN38" s="17">
        <f>INDEX(MedicalSpend,MATCH($A38,'Budget Decisions'!$A$3:$A$160,0),MATCH(DN$2,MedicalSpendCol,0))</f>
        <v>0</v>
      </c>
      <c r="DO38" s="17">
        <f>IF(INDEX('Budget Decisions'!$E$4:$E$160,MATCH(Model!$A38,'Budget Decisions'!$A$4:$A$160,0))="CURED",1,0)</f>
        <v>1</v>
      </c>
      <c r="DP38">
        <f t="shared" si="287"/>
        <v>1</v>
      </c>
      <c r="DQ38" s="41">
        <v>1</v>
      </c>
      <c r="DR38">
        <f>Assumptions!$D$49</f>
        <v>0.2</v>
      </c>
      <c r="DS38">
        <f t="shared" si="212"/>
        <v>0</v>
      </c>
      <c r="DT38">
        <f t="shared" ca="1" si="328"/>
        <v>0</v>
      </c>
      <c r="DV38">
        <f t="shared" ca="1" si="213"/>
        <v>46386609</v>
      </c>
      <c r="DW38">
        <f t="shared" ca="1" si="351"/>
        <v>46386609</v>
      </c>
      <c r="DX38">
        <f t="shared" ca="1" si="352"/>
        <v>0</v>
      </c>
      <c r="DY38">
        <f t="shared" ca="1" si="288"/>
        <v>0</v>
      </c>
      <c r="DZ38">
        <f t="shared" ca="1" si="353"/>
        <v>9436</v>
      </c>
      <c r="EA38">
        <f t="shared" ca="1" si="289"/>
        <v>0</v>
      </c>
      <c r="EB38">
        <f t="shared" ca="1" si="146"/>
        <v>47</v>
      </c>
      <c r="EC38">
        <f t="shared" ca="1" si="147"/>
        <v>196</v>
      </c>
      <c r="ED38">
        <f t="shared" si="290"/>
        <v>0.87442730726206253</v>
      </c>
      <c r="EE38">
        <f>Assumptions!$E$34</f>
        <v>1.2</v>
      </c>
      <c r="EF38">
        <f ca="1">IF(AND(DZ38&gt;1,DW38&gt;1),((LOG(DW38,DZ38)^(1/EXP(1)))^(1/Assumptions!$D$30))-(1-Assumptions!$D$31),1)</f>
        <v>0.97296953413763465</v>
      </c>
      <c r="EG38" s="41">
        <v>1</v>
      </c>
      <c r="EH38">
        <v>0.15</v>
      </c>
      <c r="EJ38">
        <f t="shared" ca="1" si="217"/>
        <v>1.0209493557407943</v>
      </c>
      <c r="EK38">
        <f t="shared" ca="1" si="218"/>
        <v>9633</v>
      </c>
      <c r="EL38" s="41">
        <v>1</v>
      </c>
      <c r="EN38">
        <f t="shared" ca="1" si="219"/>
        <v>9633</v>
      </c>
      <c r="EO38">
        <f t="shared" ca="1" si="220"/>
        <v>0</v>
      </c>
      <c r="EP38">
        <f t="shared" ca="1" si="148"/>
        <v>9633</v>
      </c>
      <c r="EQ38">
        <v>1</v>
      </c>
      <c r="ET38">
        <f t="shared" ca="1" si="149"/>
        <v>9633</v>
      </c>
      <c r="EU38" s="17">
        <f>INDEX(MilitarySpend,MATCH($A38,'Budget Decisions'!$A$3:$A$160,0),MATCH(EU$2,MilitarySpendCol,0))</f>
        <v>0</v>
      </c>
      <c r="EV38">
        <f t="shared" si="291"/>
        <v>0.87442730726206253</v>
      </c>
      <c r="EW38">
        <f>IF($A38&gt;=Assumptions!$D$40,1,0)</f>
        <v>1</v>
      </c>
      <c r="EX38">
        <f>Assumptions!$D$41</f>
        <v>0.83299999999999996</v>
      </c>
      <c r="EY38" s="41">
        <v>1</v>
      </c>
      <c r="EZ38">
        <f>Assumptions!$D$42</f>
        <v>0.2</v>
      </c>
      <c r="FA38">
        <f t="shared" si="221"/>
        <v>0.72839794694929805</v>
      </c>
      <c r="FB38">
        <f t="shared" ca="1" si="329"/>
        <v>0</v>
      </c>
      <c r="FC38" s="17">
        <f>INDEX(MedicalSpend,MATCH($A38,'Budget Decisions'!$A$3:$A$160,0),MATCH(FC$2,MedicalSpendCol,0))</f>
        <v>0</v>
      </c>
      <c r="FD38" s="17">
        <f>IF(INDEX('Budget Decisions'!$E$4:$E$160,MATCH(Model!$A38,'Budget Decisions'!$A$4:$A$160,0))="CURED",1,0)</f>
        <v>1</v>
      </c>
      <c r="FE38">
        <f t="shared" si="292"/>
        <v>1</v>
      </c>
      <c r="FF38" s="41">
        <v>1</v>
      </c>
      <c r="FG38">
        <f>Assumptions!$D$49</f>
        <v>0.2</v>
      </c>
      <c r="FH38">
        <f t="shared" si="222"/>
        <v>0</v>
      </c>
      <c r="FI38">
        <f t="shared" ca="1" si="330"/>
        <v>0</v>
      </c>
      <c r="FK38">
        <f t="shared" ca="1" si="223"/>
        <v>35065535</v>
      </c>
      <c r="FL38">
        <f t="shared" ca="1" si="354"/>
        <v>35065535</v>
      </c>
      <c r="FM38">
        <f t="shared" ca="1" si="355"/>
        <v>0</v>
      </c>
      <c r="FN38">
        <f t="shared" ca="1" si="293"/>
        <v>0</v>
      </c>
      <c r="FO38">
        <f t="shared" ca="1" si="356"/>
        <v>214406</v>
      </c>
      <c r="FP38">
        <f t="shared" ca="1" si="294"/>
        <v>0</v>
      </c>
      <c r="FQ38">
        <f t="shared" ca="1" si="152"/>
        <v>1061</v>
      </c>
      <c r="FR38">
        <f t="shared" ca="1" si="153"/>
        <v>12384</v>
      </c>
      <c r="FS38">
        <f t="shared" si="295"/>
        <v>0.36303408195741388</v>
      </c>
      <c r="FT38">
        <f>Assumptions!$E$34</f>
        <v>1.2</v>
      </c>
      <c r="FU38">
        <f ca="1">IF(AND(FO38&gt;1,FL38&gt;1),((LOG(FL38,FO38)^(1/EXP(1)))^(1/Assumptions!$D$30))-(1-Assumptions!$D$31),1)</f>
        <v>0.92812205610861997</v>
      </c>
      <c r="FV38" s="41">
        <v>1</v>
      </c>
      <c r="FW38">
        <v>0.15</v>
      </c>
      <c r="FY38">
        <f t="shared" ca="1" si="227"/>
        <v>0.40432792630058423</v>
      </c>
      <c r="FZ38">
        <f t="shared" ca="1" si="228"/>
        <v>86690</v>
      </c>
      <c r="GA38" s="41">
        <v>1</v>
      </c>
      <c r="GC38">
        <f t="shared" ca="1" si="229"/>
        <v>86690</v>
      </c>
      <c r="GD38">
        <f t="shared" ca="1" si="230"/>
        <v>0</v>
      </c>
      <c r="GE38">
        <f t="shared" ca="1" si="154"/>
        <v>86690</v>
      </c>
      <c r="GF38">
        <v>1</v>
      </c>
      <c r="GI38">
        <f t="shared" ca="1" si="155"/>
        <v>86690</v>
      </c>
      <c r="GJ38" s="17">
        <f>INDEX(MilitarySpend,MATCH($A38,'Budget Decisions'!$A$3:$A$160,0),MATCH(GJ$2,MilitarySpendCol,0))</f>
        <v>0</v>
      </c>
      <c r="GK38">
        <f t="shared" si="296"/>
        <v>0.36303408195741388</v>
      </c>
      <c r="GL38">
        <f>IF($A38&gt;=Assumptions!$D$40,1,0)</f>
        <v>1</v>
      </c>
      <c r="GM38">
        <f>Assumptions!$D$41</f>
        <v>0.83299999999999996</v>
      </c>
      <c r="GN38" s="41">
        <v>1</v>
      </c>
      <c r="GO38">
        <f>Assumptions!$D$42</f>
        <v>0.2</v>
      </c>
      <c r="GP38">
        <f t="shared" si="231"/>
        <v>0.30240739027052577</v>
      </c>
      <c r="GQ38">
        <f t="shared" ca="1" si="331"/>
        <v>0</v>
      </c>
      <c r="GR38" s="17">
        <f>INDEX(MedicalSpend,MATCH($A38,'Budget Decisions'!$A$3:$A$160,0),MATCH(GR$2,MedicalSpendCol,0))</f>
        <v>0</v>
      </c>
      <c r="GS38" s="17">
        <f>IF(INDEX('Budget Decisions'!$E$4:$E$160,MATCH(Model!$A38,'Budget Decisions'!$A$4:$A$160,0))="CURED",1,0)</f>
        <v>1</v>
      </c>
      <c r="GT38">
        <f t="shared" si="297"/>
        <v>1</v>
      </c>
      <c r="GU38" s="41">
        <v>1</v>
      </c>
      <c r="GV38">
        <f>Assumptions!$D$49</f>
        <v>0.2</v>
      </c>
      <c r="GW38">
        <f t="shared" si="232"/>
        <v>0</v>
      </c>
      <c r="GX38">
        <f t="shared" ca="1" si="332"/>
        <v>0</v>
      </c>
      <c r="GZ38">
        <f t="shared" ca="1" si="233"/>
        <v>18082928</v>
      </c>
      <c r="HA38">
        <f t="shared" ca="1" si="357"/>
        <v>18082928</v>
      </c>
      <c r="HB38">
        <f t="shared" ca="1" si="358"/>
        <v>0</v>
      </c>
      <c r="HC38">
        <f t="shared" ca="1" si="298"/>
        <v>0</v>
      </c>
      <c r="HD38">
        <f t="shared" ca="1" si="359"/>
        <v>2403</v>
      </c>
      <c r="HE38">
        <f t="shared" ca="1" si="299"/>
        <v>0</v>
      </c>
      <c r="HF38">
        <f t="shared" ca="1" si="158"/>
        <v>11</v>
      </c>
      <c r="HG38">
        <f t="shared" ca="1" si="159"/>
        <v>365</v>
      </c>
      <c r="HH38">
        <f t="shared" si="300"/>
        <v>0.464689620669401</v>
      </c>
      <c r="HI38">
        <f>Assumptions!$E$34</f>
        <v>1.2</v>
      </c>
      <c r="HJ38">
        <f ca="1">IF(AND(HD38&gt;1,HA38&gt;1),((LOG(HA38,HD38)^(1/EXP(1)))^(1/Assumptions!$D$30))-(1-Assumptions!$D$31),1)</f>
        <v>0.98891635367790143</v>
      </c>
      <c r="HK38" s="41">
        <v>1</v>
      </c>
      <c r="HL38">
        <v>0.15</v>
      </c>
      <c r="HN38">
        <f t="shared" ca="1" si="237"/>
        <v>0.55144699831722144</v>
      </c>
      <c r="HO38">
        <f t="shared" ca="1" si="238"/>
        <v>1325</v>
      </c>
      <c r="HP38" s="41">
        <v>1</v>
      </c>
      <c r="HR38">
        <f t="shared" ca="1" si="239"/>
        <v>1325</v>
      </c>
      <c r="HS38">
        <f t="shared" ca="1" si="240"/>
        <v>0</v>
      </c>
      <c r="HT38">
        <f t="shared" ca="1" si="160"/>
        <v>1325</v>
      </c>
      <c r="HU38">
        <v>1</v>
      </c>
      <c r="HX38">
        <f t="shared" ca="1" si="161"/>
        <v>1325</v>
      </c>
      <c r="HY38" s="17">
        <f>INDEX(MilitarySpend,MATCH($A38,'Budget Decisions'!$A$3:$A$160,0),MATCH(HY$2,MilitarySpendCol,0))</f>
        <v>0</v>
      </c>
      <c r="HZ38">
        <f t="shared" si="301"/>
        <v>0.464689620669401</v>
      </c>
      <c r="IA38">
        <f>IF($A38&gt;=Assumptions!$D$40,1,0)</f>
        <v>1</v>
      </c>
      <c r="IB38">
        <f>Assumptions!$D$41</f>
        <v>0.83299999999999996</v>
      </c>
      <c r="IC38" s="41">
        <v>1</v>
      </c>
      <c r="ID38">
        <f>Assumptions!$D$42</f>
        <v>0.2</v>
      </c>
      <c r="IE38">
        <f t="shared" si="241"/>
        <v>0.38708645401761099</v>
      </c>
      <c r="IF38">
        <f t="shared" ca="1" si="333"/>
        <v>0</v>
      </c>
      <c r="IG38" s="17">
        <f>INDEX(MedicalSpend,MATCH($A38,'Budget Decisions'!$A$3:$A$160,0),MATCH(IG$2,MedicalSpendCol,0))</f>
        <v>0</v>
      </c>
      <c r="IH38" s="17">
        <f>IF(INDEX('Budget Decisions'!$E$4:$E$160,MATCH(Model!$A38,'Budget Decisions'!$A$4:$A$160,0))="CURED",1,0)</f>
        <v>1</v>
      </c>
      <c r="II38">
        <f t="shared" si="302"/>
        <v>1</v>
      </c>
      <c r="IJ38" s="41">
        <v>1</v>
      </c>
      <c r="IK38">
        <f>Assumptions!$D$49</f>
        <v>0.2</v>
      </c>
      <c r="IL38">
        <f t="shared" si="242"/>
        <v>0</v>
      </c>
      <c r="IM38">
        <f t="shared" ca="1" si="334"/>
        <v>0</v>
      </c>
      <c r="IO38">
        <f t="shared" ca="1" si="243"/>
        <v>57806515</v>
      </c>
      <c r="IP38">
        <f t="shared" ca="1" si="360"/>
        <v>57806515</v>
      </c>
      <c r="IQ38">
        <f t="shared" ca="1" si="361"/>
        <v>0</v>
      </c>
      <c r="IR38">
        <f t="shared" ca="1" si="303"/>
        <v>0</v>
      </c>
      <c r="IS38">
        <f t="shared" ca="1" si="362"/>
        <v>44</v>
      </c>
      <c r="IT38">
        <f t="shared" ca="1" si="304"/>
        <v>0</v>
      </c>
      <c r="IU38">
        <f t="shared" ca="1" si="164"/>
        <v>0</v>
      </c>
      <c r="IV38">
        <f t="shared" ca="1" si="165"/>
        <v>15</v>
      </c>
      <c r="IW38">
        <f t="shared" si="305"/>
        <v>1.1264233685228699</v>
      </c>
      <c r="IX38">
        <f>Assumptions!$E$34</f>
        <v>1.2</v>
      </c>
      <c r="IY38">
        <f ca="1">IF(AND(IS38&gt;1,IP38&gt;1),((LOG(IP38,IS38)^(1/EXP(1)))^(1/Assumptions!$D$30))-(1-Assumptions!$D$31),1)</f>
        <v>1.1138009391281729</v>
      </c>
      <c r="IZ38" s="41">
        <v>1</v>
      </c>
      <c r="JA38">
        <v>0.15</v>
      </c>
      <c r="JC38">
        <f t="shared" ca="1" si="247"/>
        <v>1.5055336868600311</v>
      </c>
      <c r="JD38">
        <f t="shared" ca="1" si="248"/>
        <v>66</v>
      </c>
      <c r="JE38" s="41">
        <v>1</v>
      </c>
      <c r="JG38">
        <f t="shared" ca="1" si="249"/>
        <v>66</v>
      </c>
      <c r="JH38">
        <f t="shared" ca="1" si="250"/>
        <v>0</v>
      </c>
      <c r="JI38">
        <f t="shared" ca="1" si="166"/>
        <v>66</v>
      </c>
      <c r="JJ38">
        <v>1</v>
      </c>
      <c r="JM38">
        <f t="shared" ca="1" si="167"/>
        <v>66</v>
      </c>
      <c r="JN38" s="17">
        <f>INDEX(MilitarySpend,MATCH($A38,'Budget Decisions'!$A$3:$A$160,0),MATCH(JN$2,MilitarySpendCol,0))</f>
        <v>0</v>
      </c>
      <c r="JO38">
        <f t="shared" si="306"/>
        <v>1.1264233685228699</v>
      </c>
      <c r="JP38">
        <f>IF($A38&gt;=Assumptions!$D$40,1,0)</f>
        <v>1</v>
      </c>
      <c r="JQ38">
        <f>Assumptions!$D$41</f>
        <v>0.83299999999999996</v>
      </c>
      <c r="JR38" s="41">
        <v>1</v>
      </c>
      <c r="JS38">
        <f>Assumptions!$D$42</f>
        <v>0.2</v>
      </c>
      <c r="JT38">
        <f t="shared" si="251"/>
        <v>0.9383106659795506</v>
      </c>
      <c r="JU38">
        <f t="shared" ca="1" si="335"/>
        <v>0</v>
      </c>
      <c r="JV38" s="17">
        <f>INDEX(MedicalSpend,MATCH($A38,'Budget Decisions'!$A$3:$A$160,0),MATCH(JV$2,MedicalSpendCol,0))</f>
        <v>0</v>
      </c>
      <c r="JW38" s="17">
        <f>IF(INDEX('Budget Decisions'!$E$4:$E$160,MATCH(Model!$A38,'Budget Decisions'!$A$4:$A$160,0))="CURED",1,0)</f>
        <v>1</v>
      </c>
      <c r="JX38">
        <f t="shared" si="307"/>
        <v>1</v>
      </c>
      <c r="JY38" s="41">
        <v>1</v>
      </c>
      <c r="JZ38">
        <f>Assumptions!$D$49</f>
        <v>0.2</v>
      </c>
      <c r="KA38">
        <f t="shared" si="252"/>
        <v>0</v>
      </c>
      <c r="KB38">
        <f t="shared" ca="1" si="336"/>
        <v>0</v>
      </c>
      <c r="KD38">
        <f t="shared" ca="1" si="253"/>
        <v>40621161</v>
      </c>
      <c r="KE38">
        <f t="shared" ca="1" si="363"/>
        <v>40621161</v>
      </c>
      <c r="KF38">
        <f t="shared" ca="1" si="364"/>
        <v>0</v>
      </c>
      <c r="KG38">
        <f t="shared" ca="1" si="308"/>
        <v>0</v>
      </c>
      <c r="KH38">
        <f t="shared" ca="1" si="365"/>
        <v>87</v>
      </c>
      <c r="KI38">
        <f t="shared" ca="1" si="309"/>
        <v>0</v>
      </c>
      <c r="KJ38">
        <f t="shared" ca="1" si="170"/>
        <v>0</v>
      </c>
      <c r="KK38">
        <f t="shared" ca="1" si="171"/>
        <v>12</v>
      </c>
      <c r="KL38">
        <f t="shared" si="310"/>
        <v>2.2321095760416365</v>
      </c>
      <c r="KM38">
        <f>Assumptions!$E$34</f>
        <v>1.2</v>
      </c>
      <c r="KN38">
        <f ca="1">IF(AND(KH38&gt;1,KE38&gt;1),((LOG(KE38,KH38)^(1/EXP(1)))^(1/Assumptions!$D$30))-(1-Assumptions!$D$31),1)</f>
        <v>1.083199501342321</v>
      </c>
      <c r="KO38" s="41">
        <v>1</v>
      </c>
      <c r="KP38">
        <v>0.15</v>
      </c>
      <c r="KR38">
        <f t="shared" ca="1" si="257"/>
        <v>2.9013839756516644</v>
      </c>
      <c r="KS38">
        <f t="shared" ca="1" si="258"/>
        <v>252</v>
      </c>
      <c r="KT38" s="41">
        <v>1</v>
      </c>
      <c r="KV38">
        <f t="shared" ca="1" si="259"/>
        <v>252</v>
      </c>
      <c r="KW38">
        <f t="shared" ca="1" si="260"/>
        <v>0</v>
      </c>
      <c r="KX38">
        <f t="shared" ca="1" si="172"/>
        <v>252</v>
      </c>
      <c r="KY38">
        <v>1</v>
      </c>
      <c r="LB38">
        <f t="shared" ca="1" si="173"/>
        <v>252</v>
      </c>
      <c r="LC38" s="17">
        <f>INDEX(MilitarySpend,MATCH($A38,'Budget Decisions'!$A$3:$A$160,0),MATCH(LC$2,MilitarySpendCol,0))</f>
        <v>0</v>
      </c>
      <c r="LD38">
        <f t="shared" si="311"/>
        <v>2.2321095760416365</v>
      </c>
      <c r="LE38">
        <f>IF($A38&gt;=Assumptions!$D$40,1,0)</f>
        <v>1</v>
      </c>
      <c r="LF38">
        <f>Assumptions!$D$41</f>
        <v>0.83299999999999996</v>
      </c>
      <c r="LG38" s="41">
        <v>1</v>
      </c>
      <c r="LH38">
        <f>Assumptions!$D$42</f>
        <v>0.2</v>
      </c>
      <c r="LI38">
        <f t="shared" si="261"/>
        <v>1.8593472768426831</v>
      </c>
      <c r="LJ38">
        <f t="shared" ca="1" si="337"/>
        <v>0</v>
      </c>
      <c r="LK38" s="17">
        <f>INDEX(MedicalSpend,MATCH($A38,'Budget Decisions'!$A$3:$A$160,0),MATCH(LK$2,MedicalSpendCol,0))</f>
        <v>0</v>
      </c>
      <c r="LL38" s="17">
        <f>IF(INDEX('Budget Decisions'!$E$4:$E$160,MATCH(Model!$A38,'Budget Decisions'!$A$4:$A$160,0))="CURED",1,0)</f>
        <v>1</v>
      </c>
      <c r="LM38">
        <f t="shared" si="312"/>
        <v>1</v>
      </c>
      <c r="LN38" s="41">
        <v>1</v>
      </c>
      <c r="LO38">
        <f>Assumptions!$D$49</f>
        <v>0.2</v>
      </c>
      <c r="LP38">
        <f t="shared" si="262"/>
        <v>0</v>
      </c>
      <c r="LQ38">
        <f t="shared" ca="1" si="338"/>
        <v>0</v>
      </c>
      <c r="LS38">
        <f t="shared" ca="1" si="263"/>
        <v>14303542</v>
      </c>
      <c r="LT38">
        <f t="shared" ca="1" si="366"/>
        <v>14303542</v>
      </c>
      <c r="LU38">
        <f t="shared" ca="1" si="367"/>
        <v>0</v>
      </c>
      <c r="LV38">
        <f t="shared" ca="1" si="313"/>
        <v>0</v>
      </c>
      <c r="LW38">
        <f t="shared" ca="1" si="368"/>
        <v>0</v>
      </c>
      <c r="LX38">
        <f t="shared" ca="1" si="314"/>
        <v>0</v>
      </c>
      <c r="LY38">
        <f t="shared" ca="1" si="176"/>
        <v>0</v>
      </c>
      <c r="LZ38">
        <f t="shared" ca="1" si="177"/>
        <v>0</v>
      </c>
      <c r="MA38">
        <f t="shared" si="315"/>
        <v>2.7100766589378384</v>
      </c>
      <c r="MB38">
        <f>Assumptions!$E$34</f>
        <v>1.2</v>
      </c>
      <c r="MC38">
        <f ca="1">IF(AND(LW38&gt;1,LT38&gt;1),((LOG(LT38,LW38)^(1/EXP(1)))^(1/Assumptions!$D$30))-(1-Assumptions!$D$31),1)</f>
        <v>1</v>
      </c>
      <c r="MD38" s="41">
        <v>1</v>
      </c>
      <c r="ME38">
        <v>0.15</v>
      </c>
      <c r="MG38">
        <f t="shared" ca="1" si="267"/>
        <v>3.2520919907254062</v>
      </c>
      <c r="MH38">
        <f t="shared" ca="1" si="268"/>
        <v>0</v>
      </c>
      <c r="MI38" s="41">
        <v>1</v>
      </c>
      <c r="MK38">
        <f t="shared" ca="1" si="269"/>
        <v>0</v>
      </c>
      <c r="ML38">
        <f t="shared" ca="1" si="270"/>
        <v>0</v>
      </c>
      <c r="MM38">
        <f t="shared" ca="1" si="178"/>
        <v>0</v>
      </c>
      <c r="MN38">
        <v>1</v>
      </c>
      <c r="MQ38">
        <f t="shared" ca="1" si="179"/>
        <v>0</v>
      </c>
      <c r="MR38" s="17">
        <f>INDEX(MilitarySpend,MATCH($A38,'Budget Decisions'!$A$3:$A$160,0),MATCH(MR$2,MilitarySpendCol,0))</f>
        <v>0</v>
      </c>
      <c r="MS38">
        <f t="shared" si="316"/>
        <v>2.7100766589378384</v>
      </c>
      <c r="MT38">
        <f>IF($A38&gt;=Assumptions!$D$40,1,0)</f>
        <v>1</v>
      </c>
      <c r="MU38">
        <f>Assumptions!$D$41</f>
        <v>0.83299999999999996</v>
      </c>
      <c r="MV38" s="41">
        <v>1</v>
      </c>
      <c r="MW38">
        <f>Assumptions!$D$42</f>
        <v>0.2</v>
      </c>
      <c r="MX38">
        <f t="shared" si="271"/>
        <v>2.2574938568952194</v>
      </c>
      <c r="MY38">
        <f t="shared" ca="1" si="339"/>
        <v>0</v>
      </c>
      <c r="MZ38" s="17">
        <f>INDEX(MedicalSpend,MATCH($A38,'Budget Decisions'!$A$3:$A$160,0),MATCH(MZ$2,MedicalSpendCol,0))</f>
        <v>0</v>
      </c>
      <c r="NA38" s="17">
        <f>IF(INDEX('Budget Decisions'!$E$4:$E$160,MATCH(Model!$A38,'Budget Decisions'!$A$4:$A$160,0))="CURED",1,0)</f>
        <v>1</v>
      </c>
      <c r="NB38">
        <f t="shared" si="317"/>
        <v>1</v>
      </c>
      <c r="NC38" s="41">
        <v>1</v>
      </c>
      <c r="ND38">
        <f>Assumptions!$D$49</f>
        <v>0.2</v>
      </c>
      <c r="NE38">
        <f t="shared" si="272"/>
        <v>0</v>
      </c>
      <c r="NF38">
        <f t="shared" ca="1" si="340"/>
        <v>0</v>
      </c>
    </row>
    <row r="39" spans="1:370" x14ac:dyDescent="0.25">
      <c r="A39">
        <f t="shared" si="273"/>
        <v>36</v>
      </c>
      <c r="C39">
        <f t="shared" ca="1" si="182"/>
        <v>0</v>
      </c>
      <c r="D39">
        <f t="shared" ca="1" si="341"/>
        <v>0</v>
      </c>
      <c r="E39">
        <f t="shared" ca="1" si="342"/>
        <v>0</v>
      </c>
      <c r="F39">
        <f t="shared" ca="1" si="274"/>
        <v>0</v>
      </c>
      <c r="G39">
        <f t="shared" ca="1" si="343"/>
        <v>46152232</v>
      </c>
      <c r="H39">
        <f t="shared" ca="1" si="275"/>
        <v>0</v>
      </c>
      <c r="I39">
        <f t="shared" ca="1" si="318"/>
        <v>230761</v>
      </c>
      <c r="J39">
        <f t="shared" ca="1" si="319"/>
        <v>14579</v>
      </c>
      <c r="K39">
        <f t="shared" si="276"/>
        <v>0.82857634545527548</v>
      </c>
      <c r="L39">
        <f>Assumptions!$E$34</f>
        <v>1.2</v>
      </c>
      <c r="M39">
        <f ca="1">IF(AND(G39&gt;1,D39&gt;1),((LOG(D39,G39)^(1/EXP(1)))^(1/Assumptions!$D$30))-(1-Assumptions!$D$31),1)</f>
        <v>1</v>
      </c>
      <c r="N39" s="41">
        <v>1</v>
      </c>
      <c r="O39">
        <v>0.15</v>
      </c>
      <c r="Q39">
        <f t="shared" ca="1" si="186"/>
        <v>0.99429161454633053</v>
      </c>
      <c r="R39">
        <f t="shared" ca="1" si="187"/>
        <v>0</v>
      </c>
      <c r="S39" s="41">
        <v>1</v>
      </c>
      <c r="U39">
        <f t="shared" ca="1" si="188"/>
        <v>0</v>
      </c>
      <c r="V39">
        <f t="shared" ca="1" si="189"/>
        <v>0</v>
      </c>
      <c r="W39">
        <f t="shared" ca="1" si="320"/>
        <v>0</v>
      </c>
      <c r="X39">
        <v>1</v>
      </c>
      <c r="AA39">
        <f t="shared" ca="1" si="321"/>
        <v>0</v>
      </c>
      <c r="AB39" s="17">
        <f>INDEX(MilitarySpend,MATCH($A39,'Budget Decisions'!$A$3:$A$160,0),MATCH(AB$2,MilitarySpendCol,0))</f>
        <v>0</v>
      </c>
      <c r="AC39">
        <f t="shared" si="277"/>
        <v>0.82857634545527548</v>
      </c>
      <c r="AD39">
        <f>IF($A39&gt;=Assumptions!$D$40,1,0)</f>
        <v>1</v>
      </c>
      <c r="AE39">
        <f>Assumptions!$D$41</f>
        <v>0.83299999999999996</v>
      </c>
      <c r="AF39" s="41">
        <v>1</v>
      </c>
      <c r="AG39">
        <f>Assumptions!$D$42</f>
        <v>0.2</v>
      </c>
      <c r="AH39">
        <f t="shared" si="190"/>
        <v>0.69020409576424446</v>
      </c>
      <c r="AI39">
        <f t="shared" ca="1" si="322"/>
        <v>0</v>
      </c>
      <c r="AJ39" s="17">
        <f>INDEX(MedicalSpend,MATCH($A39,'Budget Decisions'!$A$3:$A$160,0),MATCH(AJ$2,MedicalSpendCol,0))</f>
        <v>0</v>
      </c>
      <c r="AK39" s="17">
        <f>IF(INDEX('Budget Decisions'!$E$4:$E$160,MATCH(Model!$A39,'Budget Decisions'!$A$4:$A$160,0))="CURED",1,0)</f>
        <v>1</v>
      </c>
      <c r="AL39">
        <f t="shared" si="278"/>
        <v>1</v>
      </c>
      <c r="AM39" s="41">
        <v>1</v>
      </c>
      <c r="AN39">
        <f>Assumptions!$D$49</f>
        <v>0.2</v>
      </c>
      <c r="AO39">
        <f t="shared" si="191"/>
        <v>0</v>
      </c>
      <c r="AP39">
        <f t="shared" ca="1" si="323"/>
        <v>0</v>
      </c>
      <c r="AR39">
        <f t="shared" ca="1" si="192"/>
        <v>15752328</v>
      </c>
      <c r="AS39">
        <f t="shared" ca="1" si="344"/>
        <v>15752328</v>
      </c>
      <c r="AT39">
        <f t="shared" ca="1" si="345"/>
        <v>0</v>
      </c>
      <c r="AU39">
        <f t="shared" ca="1" si="346"/>
        <v>0</v>
      </c>
      <c r="AV39">
        <f t="shared" ca="1" si="347"/>
        <v>8835607</v>
      </c>
      <c r="AW39">
        <f t="shared" ca="1" si="279"/>
        <v>0</v>
      </c>
      <c r="AX39">
        <f t="shared" ca="1" si="134"/>
        <v>43736</v>
      </c>
      <c r="AY39">
        <f t="shared" ca="1" si="135"/>
        <v>231540</v>
      </c>
      <c r="AZ39">
        <f t="shared" si="280"/>
        <v>0.15936301189359656</v>
      </c>
      <c r="BA39">
        <f>Assumptions!$E$34</f>
        <v>1.2</v>
      </c>
      <c r="BB39">
        <f ca="1">IF(AND(AV39&gt;1,AS39&gt;1),((LOG(AS39,AV39)^(1/EXP(1)))^(1/Assumptions!$D$30))-(1-Assumptions!$D$31),1)</f>
        <v>0.88481761939513681</v>
      </c>
      <c r="BC39" s="41">
        <v>1</v>
      </c>
      <c r="BD39">
        <v>0.15</v>
      </c>
      <c r="BF39">
        <f t="shared" ca="1" si="197"/>
        <v>0.16920864096399718</v>
      </c>
      <c r="BG39">
        <f t="shared" ca="1" si="198"/>
        <v>1495061</v>
      </c>
      <c r="BH39" s="41">
        <v>1</v>
      </c>
      <c r="BJ39">
        <f t="shared" ca="1" si="199"/>
        <v>1495061</v>
      </c>
      <c r="BK39">
        <f t="shared" ca="1" si="200"/>
        <v>0</v>
      </c>
      <c r="BL39">
        <f t="shared" ca="1" si="136"/>
        <v>1495061</v>
      </c>
      <c r="BM39">
        <v>1</v>
      </c>
      <c r="BP39">
        <f t="shared" ca="1" si="324"/>
        <v>1495061</v>
      </c>
      <c r="BQ39" s="17">
        <f>INDEX(MilitarySpend,MATCH($A39,'Budget Decisions'!$A$3:$A$160,0),MATCH(BQ$2,MilitarySpendCol,0))</f>
        <v>0</v>
      </c>
      <c r="BR39">
        <f t="shared" si="281"/>
        <v>0.15936301189359656</v>
      </c>
      <c r="BS39">
        <f>IF($A39&gt;=Assumptions!$D$40,1,0)</f>
        <v>1</v>
      </c>
      <c r="BT39">
        <f>Assumptions!$D$41</f>
        <v>0.83299999999999996</v>
      </c>
      <c r="BU39" s="41">
        <v>1</v>
      </c>
      <c r="BV39">
        <f>Assumptions!$D$42</f>
        <v>0.2</v>
      </c>
      <c r="BW39">
        <f t="shared" si="201"/>
        <v>0.13274938890736593</v>
      </c>
      <c r="BX39">
        <f t="shared" ca="1" si="325"/>
        <v>0</v>
      </c>
      <c r="BY39" s="17">
        <f>INDEX(MedicalSpend,MATCH($A39,'Budget Decisions'!$A$3:$A$160,0),MATCH(BY$2,MedicalSpendCol,0))</f>
        <v>0</v>
      </c>
      <c r="BZ39" s="17">
        <f>IF(INDEX('Budget Decisions'!$E$4:$E$160,MATCH(Model!$A39,'Budget Decisions'!$A$4:$A$160,0))="CURED",1,0)</f>
        <v>1</v>
      </c>
      <c r="CA39">
        <f t="shared" si="282"/>
        <v>1</v>
      </c>
      <c r="CB39" s="41">
        <v>1</v>
      </c>
      <c r="CC39">
        <f>Assumptions!$D$49</f>
        <v>0.2</v>
      </c>
      <c r="CD39">
        <f t="shared" si="202"/>
        <v>0</v>
      </c>
      <c r="CE39">
        <f t="shared" ca="1" si="326"/>
        <v>0</v>
      </c>
      <c r="CG39">
        <f t="shared" ca="1" si="203"/>
        <v>20063443</v>
      </c>
      <c r="CH39">
        <f t="shared" ca="1" si="348"/>
        <v>20063443</v>
      </c>
      <c r="CI39">
        <f t="shared" ca="1" si="349"/>
        <v>0</v>
      </c>
      <c r="CJ39">
        <f t="shared" ca="1" si="283"/>
        <v>0</v>
      </c>
      <c r="CK39">
        <f t="shared" ca="1" si="350"/>
        <v>159770</v>
      </c>
      <c r="CL39">
        <f t="shared" ca="1" si="284"/>
        <v>0</v>
      </c>
      <c r="CM39">
        <f t="shared" ca="1" si="140"/>
        <v>790</v>
      </c>
      <c r="CN39">
        <f t="shared" ca="1" si="141"/>
        <v>15118</v>
      </c>
      <c r="CO39">
        <f t="shared" si="285"/>
        <v>0.24130002925990637</v>
      </c>
      <c r="CP39">
        <f>Assumptions!$E$34</f>
        <v>1.2</v>
      </c>
      <c r="CQ39">
        <f ca="1">IF(AND(CK39&gt;1,CH39&gt;1),((LOG(CH39,CK39)^(1/EXP(1)))^(1/Assumptions!$D$30))-(1-Assumptions!$D$31),1)</f>
        <v>0.92692940864562001</v>
      </c>
      <c r="CR39" s="41">
        <v>1</v>
      </c>
      <c r="CS39">
        <v>0.15</v>
      </c>
      <c r="CU39">
        <f t="shared" ca="1" si="207"/>
        <v>0.26840171211366698</v>
      </c>
      <c r="CV39">
        <f t="shared" ca="1" si="208"/>
        <v>42882</v>
      </c>
      <c r="CW39" s="41">
        <v>1</v>
      </c>
      <c r="CY39">
        <f t="shared" ca="1" si="209"/>
        <v>42882</v>
      </c>
      <c r="CZ39">
        <f t="shared" ca="1" si="210"/>
        <v>0</v>
      </c>
      <c r="DA39">
        <f t="shared" ca="1" si="142"/>
        <v>42882</v>
      </c>
      <c r="DB39">
        <v>1</v>
      </c>
      <c r="DE39">
        <f t="shared" ca="1" si="143"/>
        <v>42882</v>
      </c>
      <c r="DF39" s="17">
        <f>INDEX(MilitarySpend,MATCH($A39,'Budget Decisions'!$A$3:$A$160,0),MATCH(DF$2,MilitarySpendCol,0))</f>
        <v>0</v>
      </c>
      <c r="DG39">
        <f t="shared" si="286"/>
        <v>0.24130002925990637</v>
      </c>
      <c r="DH39">
        <f>IF($A39&gt;=Assumptions!$D$40,1,0)</f>
        <v>1</v>
      </c>
      <c r="DI39">
        <f>Assumptions!$D$41</f>
        <v>0.83299999999999996</v>
      </c>
      <c r="DJ39" s="41">
        <v>1</v>
      </c>
      <c r="DK39">
        <f>Assumptions!$D$42</f>
        <v>0.2</v>
      </c>
      <c r="DL39">
        <f t="shared" si="211"/>
        <v>0.20100292437350201</v>
      </c>
      <c r="DM39">
        <f t="shared" ca="1" si="327"/>
        <v>0</v>
      </c>
      <c r="DN39" s="17">
        <f>INDEX(MedicalSpend,MATCH($A39,'Budget Decisions'!$A$3:$A$160,0),MATCH(DN$2,MedicalSpendCol,0))</f>
        <v>0</v>
      </c>
      <c r="DO39" s="17">
        <f>IF(INDEX('Budget Decisions'!$E$4:$E$160,MATCH(Model!$A39,'Budget Decisions'!$A$4:$A$160,0))="CURED",1,0)</f>
        <v>1</v>
      </c>
      <c r="DP39">
        <f t="shared" si="287"/>
        <v>1</v>
      </c>
      <c r="DQ39" s="41">
        <v>1</v>
      </c>
      <c r="DR39">
        <f>Assumptions!$D$49</f>
        <v>0.2</v>
      </c>
      <c r="DS39">
        <f t="shared" si="212"/>
        <v>0</v>
      </c>
      <c r="DT39">
        <f t="shared" ca="1" si="328"/>
        <v>0</v>
      </c>
      <c r="DV39">
        <f t="shared" ca="1" si="213"/>
        <v>46376976</v>
      </c>
      <c r="DW39">
        <f t="shared" ca="1" si="351"/>
        <v>46376976</v>
      </c>
      <c r="DX39">
        <f t="shared" ca="1" si="352"/>
        <v>0</v>
      </c>
      <c r="DY39">
        <f t="shared" ca="1" si="288"/>
        <v>0</v>
      </c>
      <c r="DZ39">
        <f t="shared" ca="1" si="353"/>
        <v>19218</v>
      </c>
      <c r="EA39">
        <f t="shared" ca="1" si="289"/>
        <v>0</v>
      </c>
      <c r="EB39">
        <f t="shared" ca="1" si="146"/>
        <v>96</v>
      </c>
      <c r="EC39">
        <f t="shared" ca="1" si="147"/>
        <v>270</v>
      </c>
      <c r="ED39">
        <f t="shared" si="290"/>
        <v>0.87442730726206253</v>
      </c>
      <c r="EE39">
        <f>Assumptions!$E$34</f>
        <v>1.2</v>
      </c>
      <c r="EF39">
        <f ca="1">IF(AND(DZ39&gt;1,DW39&gt;1),((LOG(DW39,DZ39)^(1/EXP(1)))^(1/Assumptions!$D$30))-(1-Assumptions!$D$31),1)</f>
        <v>0.96195243227855831</v>
      </c>
      <c r="EG39" s="41">
        <v>1</v>
      </c>
      <c r="EH39">
        <v>0.15</v>
      </c>
      <c r="EJ39">
        <f t="shared" ca="1" si="217"/>
        <v>1.0093889700858376</v>
      </c>
      <c r="EK39">
        <f t="shared" ca="1" si="218"/>
        <v>19398</v>
      </c>
      <c r="EL39" s="41">
        <v>1</v>
      </c>
      <c r="EN39">
        <f t="shared" ca="1" si="219"/>
        <v>19398</v>
      </c>
      <c r="EO39">
        <f t="shared" ca="1" si="220"/>
        <v>0</v>
      </c>
      <c r="EP39">
        <f t="shared" ca="1" si="148"/>
        <v>19398</v>
      </c>
      <c r="EQ39">
        <v>1</v>
      </c>
      <c r="ET39">
        <f t="shared" ca="1" si="149"/>
        <v>19398</v>
      </c>
      <c r="EU39" s="17">
        <f>INDEX(MilitarySpend,MATCH($A39,'Budget Decisions'!$A$3:$A$160,0),MATCH(EU$2,MilitarySpendCol,0))</f>
        <v>0</v>
      </c>
      <c r="EV39">
        <f t="shared" si="291"/>
        <v>0.87442730726206253</v>
      </c>
      <c r="EW39">
        <f>IF($A39&gt;=Assumptions!$D$40,1,0)</f>
        <v>1</v>
      </c>
      <c r="EX39">
        <f>Assumptions!$D$41</f>
        <v>0.83299999999999996</v>
      </c>
      <c r="EY39" s="41">
        <v>1</v>
      </c>
      <c r="EZ39">
        <f>Assumptions!$D$42</f>
        <v>0.2</v>
      </c>
      <c r="FA39">
        <f t="shared" si="221"/>
        <v>0.72839794694929805</v>
      </c>
      <c r="FB39">
        <f t="shared" ca="1" si="329"/>
        <v>0</v>
      </c>
      <c r="FC39" s="17">
        <f>INDEX(MedicalSpend,MATCH($A39,'Budget Decisions'!$A$3:$A$160,0),MATCH(FC$2,MedicalSpendCol,0))</f>
        <v>0</v>
      </c>
      <c r="FD39" s="17">
        <f>IF(INDEX('Budget Decisions'!$E$4:$E$160,MATCH(Model!$A39,'Budget Decisions'!$A$4:$A$160,0))="CURED",1,0)</f>
        <v>1</v>
      </c>
      <c r="FE39">
        <f t="shared" si="292"/>
        <v>1</v>
      </c>
      <c r="FF39" s="41">
        <v>1</v>
      </c>
      <c r="FG39">
        <f>Assumptions!$D$49</f>
        <v>0.2</v>
      </c>
      <c r="FH39">
        <f t="shared" si="222"/>
        <v>0</v>
      </c>
      <c r="FI39">
        <f t="shared" ca="1" si="330"/>
        <v>0</v>
      </c>
      <c r="FK39">
        <f t="shared" ca="1" si="223"/>
        <v>34978845</v>
      </c>
      <c r="FL39">
        <f t="shared" ca="1" si="354"/>
        <v>34978845</v>
      </c>
      <c r="FM39">
        <f t="shared" ca="1" si="355"/>
        <v>0</v>
      </c>
      <c r="FN39">
        <f t="shared" ca="1" si="293"/>
        <v>0</v>
      </c>
      <c r="FO39">
        <f t="shared" ca="1" si="356"/>
        <v>312419</v>
      </c>
      <c r="FP39">
        <f t="shared" ca="1" si="294"/>
        <v>0</v>
      </c>
      <c r="FQ39">
        <f t="shared" ca="1" si="152"/>
        <v>1546</v>
      </c>
      <c r="FR39">
        <f t="shared" ca="1" si="153"/>
        <v>14849</v>
      </c>
      <c r="FS39">
        <f t="shared" si="295"/>
        <v>0.36303408195741388</v>
      </c>
      <c r="FT39">
        <f>Assumptions!$E$34</f>
        <v>1.2</v>
      </c>
      <c r="FU39">
        <f ca="1">IF(AND(FO39&gt;1,FL39&gt;1),((LOG(FL39,FO39)^(1/EXP(1)))^(1/Assumptions!$D$30))-(1-Assumptions!$D$31),1)</f>
        <v>0.92382579973068546</v>
      </c>
      <c r="FV39" s="41">
        <v>1</v>
      </c>
      <c r="FW39">
        <v>0.15</v>
      </c>
      <c r="FY39">
        <f t="shared" ca="1" si="227"/>
        <v>0.40245630131256366</v>
      </c>
      <c r="FZ39">
        <f t="shared" ca="1" si="228"/>
        <v>125734</v>
      </c>
      <c r="GA39" s="41">
        <v>1</v>
      </c>
      <c r="GC39">
        <f t="shared" ca="1" si="229"/>
        <v>125734</v>
      </c>
      <c r="GD39">
        <f t="shared" ca="1" si="230"/>
        <v>0</v>
      </c>
      <c r="GE39">
        <f t="shared" ca="1" si="154"/>
        <v>125734</v>
      </c>
      <c r="GF39">
        <v>1</v>
      </c>
      <c r="GI39">
        <f t="shared" ca="1" si="155"/>
        <v>125734</v>
      </c>
      <c r="GJ39" s="17">
        <f>INDEX(MilitarySpend,MATCH($A39,'Budget Decisions'!$A$3:$A$160,0),MATCH(GJ$2,MilitarySpendCol,0))</f>
        <v>0</v>
      </c>
      <c r="GK39">
        <f t="shared" si="296"/>
        <v>0.36303408195741388</v>
      </c>
      <c r="GL39">
        <f>IF($A39&gt;=Assumptions!$D$40,1,0)</f>
        <v>1</v>
      </c>
      <c r="GM39">
        <f>Assumptions!$D$41</f>
        <v>0.83299999999999996</v>
      </c>
      <c r="GN39" s="41">
        <v>1</v>
      </c>
      <c r="GO39">
        <f>Assumptions!$D$42</f>
        <v>0.2</v>
      </c>
      <c r="GP39">
        <f t="shared" si="231"/>
        <v>0.30240739027052577</v>
      </c>
      <c r="GQ39">
        <f t="shared" ca="1" si="331"/>
        <v>0</v>
      </c>
      <c r="GR39" s="17">
        <f>INDEX(MedicalSpend,MATCH($A39,'Budget Decisions'!$A$3:$A$160,0),MATCH(GR$2,MedicalSpendCol,0))</f>
        <v>0</v>
      </c>
      <c r="GS39" s="17">
        <f>IF(INDEX('Budget Decisions'!$E$4:$E$160,MATCH(Model!$A39,'Budget Decisions'!$A$4:$A$160,0))="CURED",1,0)</f>
        <v>1</v>
      </c>
      <c r="GT39">
        <f t="shared" si="297"/>
        <v>1</v>
      </c>
      <c r="GU39" s="41">
        <v>1</v>
      </c>
      <c r="GV39">
        <f>Assumptions!$D$49</f>
        <v>0.2</v>
      </c>
      <c r="GW39">
        <f t="shared" si="232"/>
        <v>0</v>
      </c>
      <c r="GX39">
        <f t="shared" ca="1" si="332"/>
        <v>0</v>
      </c>
      <c r="GZ39">
        <f t="shared" ca="1" si="233"/>
        <v>18081603</v>
      </c>
      <c r="HA39">
        <f t="shared" ca="1" si="357"/>
        <v>18081603</v>
      </c>
      <c r="HB39">
        <f t="shared" ca="1" si="358"/>
        <v>0</v>
      </c>
      <c r="HC39">
        <f t="shared" ca="1" si="298"/>
        <v>0</v>
      </c>
      <c r="HD39">
        <f t="shared" ca="1" si="359"/>
        <v>4082</v>
      </c>
      <c r="HE39">
        <f t="shared" ca="1" si="299"/>
        <v>0</v>
      </c>
      <c r="HF39">
        <f t="shared" ca="1" si="158"/>
        <v>20</v>
      </c>
      <c r="HG39">
        <f t="shared" ca="1" si="159"/>
        <v>539</v>
      </c>
      <c r="HH39">
        <f t="shared" si="300"/>
        <v>0.464689620669401</v>
      </c>
      <c r="HI39">
        <f>Assumptions!$E$34</f>
        <v>1.2</v>
      </c>
      <c r="HJ39">
        <f ca="1">IF(AND(HD39&gt;1,HA39&gt;1),((LOG(HA39,HD39)^(1/EXP(1)))^(1/Assumptions!$D$30))-(1-Assumptions!$D$31),1)</f>
        <v>0.97907700354344429</v>
      </c>
      <c r="HK39" s="41">
        <v>1</v>
      </c>
      <c r="HL39">
        <v>0.15</v>
      </c>
      <c r="HN39">
        <f t="shared" ca="1" si="237"/>
        <v>0.54596030565928422</v>
      </c>
      <c r="HO39">
        <f t="shared" ca="1" si="238"/>
        <v>2228</v>
      </c>
      <c r="HP39" s="41">
        <v>1</v>
      </c>
      <c r="HR39">
        <f t="shared" ca="1" si="239"/>
        <v>2228</v>
      </c>
      <c r="HS39">
        <f t="shared" ca="1" si="240"/>
        <v>0</v>
      </c>
      <c r="HT39">
        <f t="shared" ca="1" si="160"/>
        <v>2228</v>
      </c>
      <c r="HU39">
        <v>1</v>
      </c>
      <c r="HX39">
        <f t="shared" ca="1" si="161"/>
        <v>2228</v>
      </c>
      <c r="HY39" s="17">
        <f>INDEX(MilitarySpend,MATCH($A39,'Budget Decisions'!$A$3:$A$160,0),MATCH(HY$2,MilitarySpendCol,0))</f>
        <v>0</v>
      </c>
      <c r="HZ39">
        <f t="shared" si="301"/>
        <v>0.464689620669401</v>
      </c>
      <c r="IA39">
        <f>IF($A39&gt;=Assumptions!$D$40,1,0)</f>
        <v>1</v>
      </c>
      <c r="IB39">
        <f>Assumptions!$D$41</f>
        <v>0.83299999999999996</v>
      </c>
      <c r="IC39" s="41">
        <v>1</v>
      </c>
      <c r="ID39">
        <f>Assumptions!$D$42</f>
        <v>0.2</v>
      </c>
      <c r="IE39">
        <f t="shared" si="241"/>
        <v>0.38708645401761099</v>
      </c>
      <c r="IF39">
        <f t="shared" ca="1" si="333"/>
        <v>0</v>
      </c>
      <c r="IG39" s="17">
        <f>INDEX(MedicalSpend,MATCH($A39,'Budget Decisions'!$A$3:$A$160,0),MATCH(IG$2,MedicalSpendCol,0))</f>
        <v>0</v>
      </c>
      <c r="IH39" s="17">
        <f>IF(INDEX('Budget Decisions'!$E$4:$E$160,MATCH(Model!$A39,'Budget Decisions'!$A$4:$A$160,0))="CURED",1,0)</f>
        <v>1</v>
      </c>
      <c r="II39">
        <f t="shared" si="302"/>
        <v>1</v>
      </c>
      <c r="IJ39" s="41">
        <v>1</v>
      </c>
      <c r="IK39">
        <f>Assumptions!$D$49</f>
        <v>0.2</v>
      </c>
      <c r="IL39">
        <f t="shared" si="242"/>
        <v>0</v>
      </c>
      <c r="IM39">
        <f t="shared" ca="1" si="334"/>
        <v>0</v>
      </c>
      <c r="IO39">
        <f t="shared" ca="1" si="243"/>
        <v>57806449</v>
      </c>
      <c r="IP39">
        <f t="shared" ca="1" si="360"/>
        <v>57806449</v>
      </c>
      <c r="IQ39">
        <f t="shared" ca="1" si="361"/>
        <v>0</v>
      </c>
      <c r="IR39">
        <f t="shared" ca="1" si="303"/>
        <v>0</v>
      </c>
      <c r="IS39">
        <f t="shared" ca="1" si="362"/>
        <v>125</v>
      </c>
      <c r="IT39">
        <f t="shared" ca="1" si="304"/>
        <v>0</v>
      </c>
      <c r="IU39">
        <f t="shared" ca="1" si="164"/>
        <v>0</v>
      </c>
      <c r="IV39">
        <f t="shared" ca="1" si="165"/>
        <v>31</v>
      </c>
      <c r="IW39">
        <f t="shared" si="305"/>
        <v>1.1264233685228699</v>
      </c>
      <c r="IX39">
        <f>Assumptions!$E$34</f>
        <v>1.2</v>
      </c>
      <c r="IY39">
        <f ca="1">IF(AND(IS39&gt;1,IP39&gt;1),((LOG(IP39,IS39)^(1/EXP(1)))^(1/Assumptions!$D$30))-(1-Assumptions!$D$31),1)</f>
        <v>1.073777976361042</v>
      </c>
      <c r="IZ39" s="41">
        <v>1</v>
      </c>
      <c r="JA39">
        <v>0.15</v>
      </c>
      <c r="JC39">
        <f t="shared" ca="1" si="247"/>
        <v>1.4514343262139306</v>
      </c>
      <c r="JD39">
        <f t="shared" ca="1" si="248"/>
        <v>181</v>
      </c>
      <c r="JE39" s="41">
        <v>1</v>
      </c>
      <c r="JG39">
        <f t="shared" ca="1" si="249"/>
        <v>181</v>
      </c>
      <c r="JH39">
        <f t="shared" ca="1" si="250"/>
        <v>0</v>
      </c>
      <c r="JI39">
        <f t="shared" ca="1" si="166"/>
        <v>181</v>
      </c>
      <c r="JJ39">
        <v>1</v>
      </c>
      <c r="JM39">
        <f t="shared" ca="1" si="167"/>
        <v>181</v>
      </c>
      <c r="JN39" s="17">
        <f>INDEX(MilitarySpend,MATCH($A39,'Budget Decisions'!$A$3:$A$160,0),MATCH(JN$2,MilitarySpendCol,0))</f>
        <v>0</v>
      </c>
      <c r="JO39">
        <f t="shared" si="306"/>
        <v>1.1264233685228699</v>
      </c>
      <c r="JP39">
        <f>IF($A39&gt;=Assumptions!$D$40,1,0)</f>
        <v>1</v>
      </c>
      <c r="JQ39">
        <f>Assumptions!$D$41</f>
        <v>0.83299999999999996</v>
      </c>
      <c r="JR39" s="41">
        <v>1</v>
      </c>
      <c r="JS39">
        <f>Assumptions!$D$42</f>
        <v>0.2</v>
      </c>
      <c r="JT39">
        <f t="shared" si="251"/>
        <v>0.9383106659795506</v>
      </c>
      <c r="JU39">
        <f t="shared" ca="1" si="335"/>
        <v>0</v>
      </c>
      <c r="JV39" s="17">
        <f>INDEX(MedicalSpend,MATCH($A39,'Budget Decisions'!$A$3:$A$160,0),MATCH(JV$2,MedicalSpendCol,0))</f>
        <v>0</v>
      </c>
      <c r="JW39" s="17">
        <f>IF(INDEX('Budget Decisions'!$E$4:$E$160,MATCH(Model!$A39,'Budget Decisions'!$A$4:$A$160,0))="CURED",1,0)</f>
        <v>1</v>
      </c>
      <c r="JX39">
        <f t="shared" si="307"/>
        <v>1</v>
      </c>
      <c r="JY39" s="41">
        <v>1</v>
      </c>
      <c r="JZ39">
        <f>Assumptions!$D$49</f>
        <v>0.2</v>
      </c>
      <c r="KA39">
        <f t="shared" si="252"/>
        <v>0</v>
      </c>
      <c r="KB39">
        <f t="shared" ca="1" si="336"/>
        <v>0</v>
      </c>
      <c r="KD39">
        <f t="shared" ca="1" si="253"/>
        <v>40620909</v>
      </c>
      <c r="KE39">
        <f t="shared" ca="1" si="363"/>
        <v>40620909</v>
      </c>
      <c r="KF39">
        <f t="shared" ca="1" si="364"/>
        <v>0</v>
      </c>
      <c r="KG39">
        <f t="shared" ca="1" si="308"/>
        <v>0</v>
      </c>
      <c r="KH39">
        <f t="shared" ca="1" si="365"/>
        <v>351</v>
      </c>
      <c r="KI39">
        <f t="shared" ca="1" si="309"/>
        <v>0</v>
      </c>
      <c r="KJ39">
        <f t="shared" ca="1" si="170"/>
        <v>1</v>
      </c>
      <c r="KK39">
        <f t="shared" ca="1" si="171"/>
        <v>24</v>
      </c>
      <c r="KL39">
        <f t="shared" si="310"/>
        <v>2.2321095760416365</v>
      </c>
      <c r="KM39">
        <f>Assumptions!$E$34</f>
        <v>1.2</v>
      </c>
      <c r="KN39">
        <f ca="1">IF(AND(KH39&gt;1,KE39&gt;1),((LOG(KE39,KH39)^(1/EXP(1)))^(1/Assumptions!$D$30))-(1-Assumptions!$D$31),1)</f>
        <v>1.0397431618991382</v>
      </c>
      <c r="KO39" s="41">
        <v>1</v>
      </c>
      <c r="KP39">
        <v>0.15</v>
      </c>
      <c r="KR39">
        <f t="shared" ca="1" si="257"/>
        <v>2.7849848019586512</v>
      </c>
      <c r="KS39">
        <f t="shared" ca="1" si="258"/>
        <v>977</v>
      </c>
      <c r="KT39" s="41">
        <v>1</v>
      </c>
      <c r="KV39">
        <f t="shared" ca="1" si="259"/>
        <v>977</v>
      </c>
      <c r="KW39">
        <f t="shared" ca="1" si="260"/>
        <v>0</v>
      </c>
      <c r="KX39">
        <f t="shared" ca="1" si="172"/>
        <v>977</v>
      </c>
      <c r="KY39">
        <v>1</v>
      </c>
      <c r="LB39">
        <f t="shared" ca="1" si="173"/>
        <v>977</v>
      </c>
      <c r="LC39" s="17">
        <f>INDEX(MilitarySpend,MATCH($A39,'Budget Decisions'!$A$3:$A$160,0),MATCH(LC$2,MilitarySpendCol,0))</f>
        <v>0</v>
      </c>
      <c r="LD39">
        <f t="shared" si="311"/>
        <v>2.2321095760416365</v>
      </c>
      <c r="LE39">
        <f>IF($A39&gt;=Assumptions!$D$40,1,0)</f>
        <v>1</v>
      </c>
      <c r="LF39">
        <f>Assumptions!$D$41</f>
        <v>0.83299999999999996</v>
      </c>
      <c r="LG39" s="41">
        <v>1</v>
      </c>
      <c r="LH39">
        <f>Assumptions!$D$42</f>
        <v>0.2</v>
      </c>
      <c r="LI39">
        <f t="shared" si="261"/>
        <v>1.8593472768426831</v>
      </c>
      <c r="LJ39">
        <f t="shared" ca="1" si="337"/>
        <v>0</v>
      </c>
      <c r="LK39" s="17">
        <f>INDEX(MedicalSpend,MATCH($A39,'Budget Decisions'!$A$3:$A$160,0),MATCH(LK$2,MedicalSpendCol,0))</f>
        <v>0</v>
      </c>
      <c r="LL39" s="17">
        <f>IF(INDEX('Budget Decisions'!$E$4:$E$160,MATCH(Model!$A39,'Budget Decisions'!$A$4:$A$160,0))="CURED",1,0)</f>
        <v>1</v>
      </c>
      <c r="LM39">
        <f t="shared" si="312"/>
        <v>1</v>
      </c>
      <c r="LN39" s="41">
        <v>1</v>
      </c>
      <c r="LO39">
        <f>Assumptions!$D$49</f>
        <v>0.2</v>
      </c>
      <c r="LP39">
        <f t="shared" si="262"/>
        <v>0</v>
      </c>
      <c r="LQ39">
        <f t="shared" ca="1" si="338"/>
        <v>0</v>
      </c>
      <c r="LS39">
        <f t="shared" ca="1" si="263"/>
        <v>14303542</v>
      </c>
      <c r="LT39">
        <f t="shared" ca="1" si="366"/>
        <v>14303542</v>
      </c>
      <c r="LU39">
        <f t="shared" ca="1" si="367"/>
        <v>0</v>
      </c>
      <c r="LV39">
        <f t="shared" ca="1" si="313"/>
        <v>0</v>
      </c>
      <c r="LW39">
        <f t="shared" ca="1" si="368"/>
        <v>0</v>
      </c>
      <c r="LX39">
        <f t="shared" ca="1" si="314"/>
        <v>0</v>
      </c>
      <c r="LY39">
        <f t="shared" ca="1" si="176"/>
        <v>0</v>
      </c>
      <c r="LZ39">
        <f t="shared" ca="1" si="177"/>
        <v>0</v>
      </c>
      <c r="MA39">
        <f t="shared" si="315"/>
        <v>2.7100766589378384</v>
      </c>
      <c r="MB39">
        <f>Assumptions!$E$34</f>
        <v>1.2</v>
      </c>
      <c r="MC39">
        <f ca="1">IF(AND(LW39&gt;1,LT39&gt;1),((LOG(LT39,LW39)^(1/EXP(1)))^(1/Assumptions!$D$30))-(1-Assumptions!$D$31),1)</f>
        <v>1</v>
      </c>
      <c r="MD39" s="41">
        <v>1</v>
      </c>
      <c r="ME39">
        <v>0.15</v>
      </c>
      <c r="MG39">
        <f t="shared" ca="1" si="267"/>
        <v>3.2520919907254062</v>
      </c>
      <c r="MH39">
        <f t="shared" ca="1" si="268"/>
        <v>0</v>
      </c>
      <c r="MI39" s="41">
        <v>1</v>
      </c>
      <c r="MK39">
        <f t="shared" ca="1" si="269"/>
        <v>0</v>
      </c>
      <c r="ML39">
        <f t="shared" ca="1" si="270"/>
        <v>0</v>
      </c>
      <c r="MM39">
        <f t="shared" ca="1" si="178"/>
        <v>0</v>
      </c>
      <c r="MN39">
        <v>1</v>
      </c>
      <c r="MQ39">
        <f t="shared" ca="1" si="179"/>
        <v>0</v>
      </c>
      <c r="MR39" s="17">
        <f>INDEX(MilitarySpend,MATCH($A39,'Budget Decisions'!$A$3:$A$160,0),MATCH(MR$2,MilitarySpendCol,0))</f>
        <v>0</v>
      </c>
      <c r="MS39">
        <f t="shared" si="316"/>
        <v>2.7100766589378384</v>
      </c>
      <c r="MT39">
        <f>IF($A39&gt;=Assumptions!$D$40,1,0)</f>
        <v>1</v>
      </c>
      <c r="MU39">
        <f>Assumptions!$D$41</f>
        <v>0.83299999999999996</v>
      </c>
      <c r="MV39" s="41">
        <v>1</v>
      </c>
      <c r="MW39">
        <f>Assumptions!$D$42</f>
        <v>0.2</v>
      </c>
      <c r="MX39">
        <f t="shared" si="271"/>
        <v>2.2574938568952194</v>
      </c>
      <c r="MY39">
        <f t="shared" ca="1" si="339"/>
        <v>0</v>
      </c>
      <c r="MZ39" s="17">
        <f>INDEX(MedicalSpend,MATCH($A39,'Budget Decisions'!$A$3:$A$160,0),MATCH(MZ$2,MedicalSpendCol,0))</f>
        <v>0</v>
      </c>
      <c r="NA39" s="17">
        <f>IF(INDEX('Budget Decisions'!$E$4:$E$160,MATCH(Model!$A39,'Budget Decisions'!$A$4:$A$160,0))="CURED",1,0)</f>
        <v>1</v>
      </c>
      <c r="NB39">
        <f t="shared" si="317"/>
        <v>1</v>
      </c>
      <c r="NC39" s="41">
        <v>1</v>
      </c>
      <c r="ND39">
        <f>Assumptions!$D$49</f>
        <v>0.2</v>
      </c>
      <c r="NE39">
        <f t="shared" si="272"/>
        <v>0</v>
      </c>
      <c r="NF39">
        <f t="shared" ca="1" si="340"/>
        <v>0</v>
      </c>
    </row>
    <row r="40" spans="1:370" x14ac:dyDescent="0.25">
      <c r="A40">
        <f t="shared" si="273"/>
        <v>37</v>
      </c>
      <c r="C40">
        <f t="shared" ca="1" si="182"/>
        <v>0</v>
      </c>
      <c r="D40">
        <f t="shared" ca="1" si="341"/>
        <v>0</v>
      </c>
      <c r="E40">
        <f t="shared" ca="1" si="342"/>
        <v>0</v>
      </c>
      <c r="F40">
        <f t="shared" ca="1" si="274"/>
        <v>0</v>
      </c>
      <c r="G40">
        <f t="shared" ca="1" si="343"/>
        <v>45936050</v>
      </c>
      <c r="H40">
        <f t="shared" ca="1" si="275"/>
        <v>0</v>
      </c>
      <c r="I40">
        <f t="shared" ca="1" si="318"/>
        <v>229680</v>
      </c>
      <c r="J40">
        <f t="shared" ca="1" si="319"/>
        <v>17355</v>
      </c>
      <c r="K40">
        <f t="shared" si="276"/>
        <v>0.82857634545527548</v>
      </c>
      <c r="L40">
        <f>Assumptions!$E$34</f>
        <v>1.2</v>
      </c>
      <c r="M40">
        <f ca="1">IF(AND(G40&gt;1,D40&gt;1),((LOG(D40,G40)^(1/EXP(1)))^(1/Assumptions!$D$30))-(1-Assumptions!$D$31),1)</f>
        <v>1</v>
      </c>
      <c r="N40" s="41">
        <v>1</v>
      </c>
      <c r="O40">
        <v>0.15</v>
      </c>
      <c r="Q40">
        <f t="shared" ca="1" si="186"/>
        <v>0.99429161454633053</v>
      </c>
      <c r="R40">
        <f t="shared" ca="1" si="187"/>
        <v>0</v>
      </c>
      <c r="S40" s="41">
        <v>1</v>
      </c>
      <c r="U40">
        <f t="shared" ca="1" si="188"/>
        <v>0</v>
      </c>
      <c r="V40">
        <f t="shared" ca="1" si="189"/>
        <v>0</v>
      </c>
      <c r="W40">
        <f t="shared" ca="1" si="320"/>
        <v>0</v>
      </c>
      <c r="X40">
        <v>1</v>
      </c>
      <c r="AA40">
        <f t="shared" ca="1" si="321"/>
        <v>0</v>
      </c>
      <c r="AB40" s="17">
        <f>INDEX(MilitarySpend,MATCH($A40,'Budget Decisions'!$A$3:$A$160,0),MATCH(AB$2,MilitarySpendCol,0))</f>
        <v>0</v>
      </c>
      <c r="AC40">
        <f t="shared" si="277"/>
        <v>0.82857634545527548</v>
      </c>
      <c r="AD40">
        <f>IF($A40&gt;=Assumptions!$D$40,1,0)</f>
        <v>1</v>
      </c>
      <c r="AE40">
        <f>Assumptions!$D$41</f>
        <v>0.83299999999999996</v>
      </c>
      <c r="AF40" s="41">
        <v>1</v>
      </c>
      <c r="AG40">
        <f>Assumptions!$D$42</f>
        <v>0.2</v>
      </c>
      <c r="AH40">
        <f t="shared" si="190"/>
        <v>0.69020409576424446</v>
      </c>
      <c r="AI40">
        <f t="shared" ca="1" si="322"/>
        <v>0</v>
      </c>
      <c r="AJ40" s="17">
        <f>INDEX(MedicalSpend,MATCH($A40,'Budget Decisions'!$A$3:$A$160,0),MATCH(AJ$2,MedicalSpendCol,0))</f>
        <v>0</v>
      </c>
      <c r="AK40" s="17">
        <f>IF(INDEX('Budget Decisions'!$E$4:$E$160,MATCH(Model!$A40,'Budget Decisions'!$A$4:$A$160,0))="CURED",1,0)</f>
        <v>1</v>
      </c>
      <c r="AL40">
        <f t="shared" si="278"/>
        <v>1</v>
      </c>
      <c r="AM40" s="41">
        <v>1</v>
      </c>
      <c r="AN40">
        <f>Assumptions!$D$49</f>
        <v>0.2</v>
      </c>
      <c r="AO40">
        <f t="shared" si="191"/>
        <v>0</v>
      </c>
      <c r="AP40">
        <f t="shared" ca="1" si="323"/>
        <v>0</v>
      </c>
      <c r="AR40">
        <f t="shared" ca="1" si="192"/>
        <v>14257267</v>
      </c>
      <c r="AS40">
        <f t="shared" ca="1" si="344"/>
        <v>14257267</v>
      </c>
      <c r="AT40">
        <f t="shared" ca="1" si="345"/>
        <v>0</v>
      </c>
      <c r="AU40">
        <f t="shared" ca="1" si="346"/>
        <v>0</v>
      </c>
      <c r="AV40">
        <f t="shared" ca="1" si="347"/>
        <v>10518472</v>
      </c>
      <c r="AW40">
        <f t="shared" ca="1" si="279"/>
        <v>0</v>
      </c>
      <c r="AX40">
        <f t="shared" ca="1" si="134"/>
        <v>52066</v>
      </c>
      <c r="AY40">
        <f t="shared" ca="1" si="135"/>
        <v>230783</v>
      </c>
      <c r="AZ40">
        <f t="shared" si="280"/>
        <v>0.15936301189359656</v>
      </c>
      <c r="BA40">
        <f>Assumptions!$E$34</f>
        <v>1.2</v>
      </c>
      <c r="BB40">
        <f ca="1">IF(AND(AV40&gt;1,AS40&gt;1),((LOG(AS40,AV40)^(1/EXP(1)))^(1/Assumptions!$D$30))-(1-Assumptions!$D$31),1)</f>
        <v>0.88252520702118475</v>
      </c>
      <c r="BC40" s="41">
        <v>1</v>
      </c>
      <c r="BD40">
        <v>0.15</v>
      </c>
      <c r="BF40">
        <f t="shared" ca="1" si="197"/>
        <v>0.16877025007549898</v>
      </c>
      <c r="BG40">
        <f t="shared" ca="1" si="198"/>
        <v>1775205</v>
      </c>
      <c r="BH40" s="41">
        <v>1</v>
      </c>
      <c r="BJ40">
        <f t="shared" ca="1" si="199"/>
        <v>1775205</v>
      </c>
      <c r="BK40">
        <f t="shared" ca="1" si="200"/>
        <v>0</v>
      </c>
      <c r="BL40">
        <f t="shared" ca="1" si="136"/>
        <v>1775205</v>
      </c>
      <c r="BM40">
        <v>1</v>
      </c>
      <c r="BP40">
        <f t="shared" ca="1" si="324"/>
        <v>1775205</v>
      </c>
      <c r="BQ40" s="17">
        <f>INDEX(MilitarySpend,MATCH($A40,'Budget Decisions'!$A$3:$A$160,0),MATCH(BQ$2,MilitarySpendCol,0))</f>
        <v>0</v>
      </c>
      <c r="BR40">
        <f t="shared" si="281"/>
        <v>0.15936301189359656</v>
      </c>
      <c r="BS40">
        <f>IF($A40&gt;=Assumptions!$D$40,1,0)</f>
        <v>1</v>
      </c>
      <c r="BT40">
        <f>Assumptions!$D$41</f>
        <v>0.83299999999999996</v>
      </c>
      <c r="BU40" s="41">
        <v>1</v>
      </c>
      <c r="BV40">
        <f>Assumptions!$D$42</f>
        <v>0.2</v>
      </c>
      <c r="BW40">
        <f t="shared" si="201"/>
        <v>0.13274938890736593</v>
      </c>
      <c r="BX40">
        <f t="shared" ca="1" si="325"/>
        <v>0</v>
      </c>
      <c r="BY40" s="17">
        <f>INDEX(MedicalSpend,MATCH($A40,'Budget Decisions'!$A$3:$A$160,0),MATCH(BY$2,MedicalSpendCol,0))</f>
        <v>0</v>
      </c>
      <c r="BZ40" s="17">
        <f>IF(INDEX('Budget Decisions'!$E$4:$E$160,MATCH(Model!$A40,'Budget Decisions'!$A$4:$A$160,0))="CURED",1,0)</f>
        <v>1</v>
      </c>
      <c r="CA40">
        <f t="shared" si="282"/>
        <v>1</v>
      </c>
      <c r="CB40" s="41">
        <v>1</v>
      </c>
      <c r="CC40">
        <f>Assumptions!$D$49</f>
        <v>0.2</v>
      </c>
      <c r="CD40">
        <f t="shared" si="202"/>
        <v>0</v>
      </c>
      <c r="CE40">
        <f t="shared" ca="1" si="326"/>
        <v>0</v>
      </c>
      <c r="CG40">
        <f t="shared" ca="1" si="203"/>
        <v>20020561</v>
      </c>
      <c r="CH40">
        <f t="shared" ca="1" si="348"/>
        <v>20020561</v>
      </c>
      <c r="CI40">
        <f t="shared" ca="1" si="349"/>
        <v>0</v>
      </c>
      <c r="CJ40">
        <f t="shared" ca="1" si="283"/>
        <v>0</v>
      </c>
      <c r="CK40">
        <f t="shared" ca="1" si="350"/>
        <v>216980</v>
      </c>
      <c r="CL40">
        <f t="shared" ca="1" si="284"/>
        <v>0</v>
      </c>
      <c r="CM40">
        <f t="shared" ca="1" si="140"/>
        <v>1074</v>
      </c>
      <c r="CN40">
        <f t="shared" ca="1" si="141"/>
        <v>18148</v>
      </c>
      <c r="CO40">
        <f t="shared" si="285"/>
        <v>0.24130002925990637</v>
      </c>
      <c r="CP40">
        <f>Assumptions!$E$34</f>
        <v>1.2</v>
      </c>
      <c r="CQ40">
        <f ca="1">IF(AND(CK40&gt;1,CH40&gt;1),((LOG(CH40,CK40)^(1/EXP(1)))^(1/Assumptions!$D$30))-(1-Assumptions!$D$31),1)</f>
        <v>0.92334357636648756</v>
      </c>
      <c r="CR40" s="41">
        <v>1</v>
      </c>
      <c r="CS40">
        <v>0.15</v>
      </c>
      <c r="CU40">
        <f t="shared" ca="1" si="207"/>
        <v>0.26736339839301604</v>
      </c>
      <c r="CV40">
        <f t="shared" ca="1" si="208"/>
        <v>58012</v>
      </c>
      <c r="CW40" s="41">
        <v>1</v>
      </c>
      <c r="CY40">
        <f t="shared" ca="1" si="209"/>
        <v>58012</v>
      </c>
      <c r="CZ40">
        <f t="shared" ca="1" si="210"/>
        <v>0</v>
      </c>
      <c r="DA40">
        <f t="shared" ca="1" si="142"/>
        <v>58012</v>
      </c>
      <c r="DB40">
        <v>1</v>
      </c>
      <c r="DE40">
        <f t="shared" ca="1" si="143"/>
        <v>58012</v>
      </c>
      <c r="DF40" s="17">
        <f>INDEX(MilitarySpend,MATCH($A40,'Budget Decisions'!$A$3:$A$160,0),MATCH(DF$2,MilitarySpendCol,0))</f>
        <v>0</v>
      </c>
      <c r="DG40">
        <f t="shared" si="286"/>
        <v>0.24130002925990637</v>
      </c>
      <c r="DH40">
        <f>IF($A40&gt;=Assumptions!$D$40,1,0)</f>
        <v>1</v>
      </c>
      <c r="DI40">
        <f>Assumptions!$D$41</f>
        <v>0.83299999999999996</v>
      </c>
      <c r="DJ40" s="41">
        <v>1</v>
      </c>
      <c r="DK40">
        <f>Assumptions!$D$42</f>
        <v>0.2</v>
      </c>
      <c r="DL40">
        <f t="shared" si="211"/>
        <v>0.20100292437350201</v>
      </c>
      <c r="DM40">
        <f t="shared" ca="1" si="327"/>
        <v>0</v>
      </c>
      <c r="DN40" s="17">
        <f>INDEX(MedicalSpend,MATCH($A40,'Budget Decisions'!$A$3:$A$160,0),MATCH(DN$2,MedicalSpendCol,0))</f>
        <v>0</v>
      </c>
      <c r="DO40" s="17">
        <f>IF(INDEX('Budget Decisions'!$E$4:$E$160,MATCH(Model!$A40,'Budget Decisions'!$A$4:$A$160,0))="CURED",1,0)</f>
        <v>1</v>
      </c>
      <c r="DP40">
        <f t="shared" si="287"/>
        <v>1</v>
      </c>
      <c r="DQ40" s="41">
        <v>1</v>
      </c>
      <c r="DR40">
        <f>Assumptions!$D$49</f>
        <v>0.2</v>
      </c>
      <c r="DS40">
        <f t="shared" si="212"/>
        <v>0</v>
      </c>
      <c r="DT40">
        <f t="shared" ca="1" si="328"/>
        <v>0</v>
      </c>
      <c r="DV40">
        <f t="shared" ca="1" si="213"/>
        <v>46357578</v>
      </c>
      <c r="DW40">
        <f t="shared" ca="1" si="351"/>
        <v>46357578</v>
      </c>
      <c r="DX40">
        <f t="shared" ca="1" si="352"/>
        <v>0</v>
      </c>
      <c r="DY40">
        <f t="shared" ca="1" si="288"/>
        <v>0</v>
      </c>
      <c r="DZ40">
        <f t="shared" ca="1" si="353"/>
        <v>38790</v>
      </c>
      <c r="EA40">
        <f t="shared" ca="1" si="289"/>
        <v>0</v>
      </c>
      <c r="EB40">
        <f t="shared" ca="1" si="146"/>
        <v>193</v>
      </c>
      <c r="EC40">
        <f t="shared" ca="1" si="147"/>
        <v>371</v>
      </c>
      <c r="ED40">
        <f t="shared" si="290"/>
        <v>0.87442730726206253</v>
      </c>
      <c r="EE40">
        <f>Assumptions!$E$34</f>
        <v>1.2</v>
      </c>
      <c r="EF40">
        <f ca="1">IF(AND(DZ40&gt;1,DW40&gt;1),((LOG(DW40,DZ40)^(1/EXP(1)))^(1/Assumptions!$D$30))-(1-Assumptions!$D$31),1)</f>
        <v>0.95192422324213688</v>
      </c>
      <c r="EG40" s="41">
        <v>1</v>
      </c>
      <c r="EH40">
        <v>0.15</v>
      </c>
      <c r="EJ40">
        <f t="shared" ca="1" si="217"/>
        <v>0.99886624229658261</v>
      </c>
      <c r="EK40">
        <f t="shared" ca="1" si="218"/>
        <v>38746</v>
      </c>
      <c r="EL40" s="41">
        <v>1</v>
      </c>
      <c r="EN40">
        <f t="shared" ca="1" si="219"/>
        <v>38746</v>
      </c>
      <c r="EO40">
        <f t="shared" ca="1" si="220"/>
        <v>0</v>
      </c>
      <c r="EP40">
        <f t="shared" ca="1" si="148"/>
        <v>38746</v>
      </c>
      <c r="EQ40">
        <v>1</v>
      </c>
      <c r="ET40">
        <f t="shared" ca="1" si="149"/>
        <v>38746</v>
      </c>
      <c r="EU40" s="17">
        <f>INDEX(MilitarySpend,MATCH($A40,'Budget Decisions'!$A$3:$A$160,0),MATCH(EU$2,MilitarySpendCol,0))</f>
        <v>0</v>
      </c>
      <c r="EV40">
        <f t="shared" si="291"/>
        <v>0.87442730726206253</v>
      </c>
      <c r="EW40">
        <f>IF($A40&gt;=Assumptions!$D$40,1,0)</f>
        <v>1</v>
      </c>
      <c r="EX40">
        <f>Assumptions!$D$41</f>
        <v>0.83299999999999996</v>
      </c>
      <c r="EY40" s="41">
        <v>1</v>
      </c>
      <c r="EZ40">
        <f>Assumptions!$D$42</f>
        <v>0.2</v>
      </c>
      <c r="FA40">
        <f t="shared" si="221"/>
        <v>0.72839794694929805</v>
      </c>
      <c r="FB40">
        <f t="shared" ca="1" si="329"/>
        <v>0</v>
      </c>
      <c r="FC40" s="17">
        <f>INDEX(MedicalSpend,MATCH($A40,'Budget Decisions'!$A$3:$A$160,0),MATCH(FC$2,MedicalSpendCol,0))</f>
        <v>0</v>
      </c>
      <c r="FD40" s="17">
        <f>IF(INDEX('Budget Decisions'!$E$4:$E$160,MATCH(Model!$A40,'Budget Decisions'!$A$4:$A$160,0))="CURED",1,0)</f>
        <v>1</v>
      </c>
      <c r="FE40">
        <f t="shared" si="292"/>
        <v>1</v>
      </c>
      <c r="FF40" s="41">
        <v>1</v>
      </c>
      <c r="FG40">
        <f>Assumptions!$D$49</f>
        <v>0.2</v>
      </c>
      <c r="FH40">
        <f t="shared" si="222"/>
        <v>0</v>
      </c>
      <c r="FI40">
        <f t="shared" ca="1" si="330"/>
        <v>0</v>
      </c>
      <c r="FK40">
        <f t="shared" ca="1" si="223"/>
        <v>34853111</v>
      </c>
      <c r="FL40">
        <f t="shared" ca="1" si="354"/>
        <v>34853111</v>
      </c>
      <c r="FM40">
        <f t="shared" ca="1" si="355"/>
        <v>0</v>
      </c>
      <c r="FN40">
        <f t="shared" ca="1" si="293"/>
        <v>0</v>
      </c>
      <c r="FO40">
        <f t="shared" ca="1" si="356"/>
        <v>451456</v>
      </c>
      <c r="FP40">
        <f t="shared" ca="1" si="294"/>
        <v>0</v>
      </c>
      <c r="FQ40">
        <f t="shared" ca="1" si="152"/>
        <v>2234</v>
      </c>
      <c r="FR40">
        <f t="shared" ca="1" si="153"/>
        <v>17724</v>
      </c>
      <c r="FS40">
        <f t="shared" si="295"/>
        <v>0.36303408195741388</v>
      </c>
      <c r="FT40">
        <f>Assumptions!$E$34</f>
        <v>1.2</v>
      </c>
      <c r="FU40">
        <f ca="1">IF(AND(FO40&gt;1,FL40&gt;1),((LOG(FL40,FO40)^(1/EXP(1)))^(1/Assumptions!$D$30))-(1-Assumptions!$D$31),1)</f>
        <v>0.91975277249908582</v>
      </c>
      <c r="FV40" s="41">
        <v>1</v>
      </c>
      <c r="FW40">
        <v>0.15</v>
      </c>
      <c r="FY40">
        <f t="shared" ca="1" si="227"/>
        <v>0.40068192407039011</v>
      </c>
      <c r="FZ40">
        <f t="shared" ca="1" si="228"/>
        <v>180890</v>
      </c>
      <c r="GA40" s="41">
        <v>1</v>
      </c>
      <c r="GC40">
        <f t="shared" ca="1" si="229"/>
        <v>180890</v>
      </c>
      <c r="GD40">
        <f t="shared" ca="1" si="230"/>
        <v>0</v>
      </c>
      <c r="GE40">
        <f t="shared" ca="1" si="154"/>
        <v>180890</v>
      </c>
      <c r="GF40">
        <v>1</v>
      </c>
      <c r="GI40">
        <f t="shared" ca="1" si="155"/>
        <v>180890</v>
      </c>
      <c r="GJ40" s="17">
        <f>INDEX(MilitarySpend,MATCH($A40,'Budget Decisions'!$A$3:$A$160,0),MATCH(GJ$2,MilitarySpendCol,0))</f>
        <v>0</v>
      </c>
      <c r="GK40">
        <f t="shared" si="296"/>
        <v>0.36303408195741388</v>
      </c>
      <c r="GL40">
        <f>IF($A40&gt;=Assumptions!$D$40,1,0)</f>
        <v>1</v>
      </c>
      <c r="GM40">
        <f>Assumptions!$D$41</f>
        <v>0.83299999999999996</v>
      </c>
      <c r="GN40" s="41">
        <v>1</v>
      </c>
      <c r="GO40">
        <f>Assumptions!$D$42</f>
        <v>0.2</v>
      </c>
      <c r="GP40">
        <f t="shared" si="231"/>
        <v>0.30240739027052577</v>
      </c>
      <c r="GQ40">
        <f t="shared" ca="1" si="331"/>
        <v>0</v>
      </c>
      <c r="GR40" s="17">
        <f>INDEX(MedicalSpend,MATCH($A40,'Budget Decisions'!$A$3:$A$160,0),MATCH(GR$2,MedicalSpendCol,0))</f>
        <v>0</v>
      </c>
      <c r="GS40" s="17">
        <f>IF(INDEX('Budget Decisions'!$E$4:$E$160,MATCH(Model!$A40,'Budget Decisions'!$A$4:$A$160,0))="CURED",1,0)</f>
        <v>1</v>
      </c>
      <c r="GT40">
        <f t="shared" si="297"/>
        <v>1</v>
      </c>
      <c r="GU40" s="41">
        <v>1</v>
      </c>
      <c r="GV40">
        <f>Assumptions!$D$49</f>
        <v>0.2</v>
      </c>
      <c r="GW40">
        <f t="shared" si="232"/>
        <v>0</v>
      </c>
      <c r="GX40">
        <f t="shared" ca="1" si="332"/>
        <v>0</v>
      </c>
      <c r="GZ40">
        <f t="shared" ca="1" si="233"/>
        <v>18079375</v>
      </c>
      <c r="HA40">
        <f t="shared" ca="1" si="357"/>
        <v>18079375</v>
      </c>
      <c r="HB40">
        <f t="shared" ca="1" si="358"/>
        <v>0</v>
      </c>
      <c r="HC40">
        <f t="shared" ca="1" si="298"/>
        <v>0</v>
      </c>
      <c r="HD40">
        <f t="shared" ca="1" si="359"/>
        <v>6829</v>
      </c>
      <c r="HE40">
        <f t="shared" ca="1" si="299"/>
        <v>0</v>
      </c>
      <c r="HF40">
        <f t="shared" ca="1" si="158"/>
        <v>33</v>
      </c>
      <c r="HG40">
        <f t="shared" ca="1" si="159"/>
        <v>793</v>
      </c>
      <c r="HH40">
        <f t="shared" si="300"/>
        <v>0.464689620669401</v>
      </c>
      <c r="HI40">
        <f>Assumptions!$E$34</f>
        <v>1.2</v>
      </c>
      <c r="HJ40">
        <f ca="1">IF(AND(HD40&gt;1,HA40&gt;1),((LOG(HA40,HD40)^(1/EXP(1)))^(1/Assumptions!$D$30))-(1-Assumptions!$D$31),1)</f>
        <v>0.97017971489749832</v>
      </c>
      <c r="HK40" s="41">
        <v>1</v>
      </c>
      <c r="HL40">
        <v>0.15</v>
      </c>
      <c r="HN40">
        <f t="shared" ca="1" si="237"/>
        <v>0.54099893243623931</v>
      </c>
      <c r="HO40">
        <f t="shared" ca="1" si="238"/>
        <v>3694</v>
      </c>
      <c r="HP40" s="41">
        <v>1</v>
      </c>
      <c r="HR40">
        <f t="shared" ca="1" si="239"/>
        <v>3694</v>
      </c>
      <c r="HS40">
        <f t="shared" ca="1" si="240"/>
        <v>0</v>
      </c>
      <c r="HT40">
        <f t="shared" ca="1" si="160"/>
        <v>3694</v>
      </c>
      <c r="HU40">
        <v>1</v>
      </c>
      <c r="HX40">
        <f t="shared" ca="1" si="161"/>
        <v>3694</v>
      </c>
      <c r="HY40" s="17">
        <f>INDEX(MilitarySpend,MATCH($A40,'Budget Decisions'!$A$3:$A$160,0),MATCH(HY$2,MilitarySpendCol,0))</f>
        <v>0</v>
      </c>
      <c r="HZ40">
        <f t="shared" si="301"/>
        <v>0.464689620669401</v>
      </c>
      <c r="IA40">
        <f>IF($A40&gt;=Assumptions!$D$40,1,0)</f>
        <v>1</v>
      </c>
      <c r="IB40">
        <f>Assumptions!$D$41</f>
        <v>0.83299999999999996</v>
      </c>
      <c r="IC40" s="41">
        <v>1</v>
      </c>
      <c r="ID40">
        <f>Assumptions!$D$42</f>
        <v>0.2</v>
      </c>
      <c r="IE40">
        <f t="shared" si="241"/>
        <v>0.38708645401761099</v>
      </c>
      <c r="IF40">
        <f t="shared" ca="1" si="333"/>
        <v>0</v>
      </c>
      <c r="IG40" s="17">
        <f>INDEX(MedicalSpend,MATCH($A40,'Budget Decisions'!$A$3:$A$160,0),MATCH(IG$2,MedicalSpendCol,0))</f>
        <v>0</v>
      </c>
      <c r="IH40" s="17">
        <f>IF(INDEX('Budget Decisions'!$E$4:$E$160,MATCH(Model!$A40,'Budget Decisions'!$A$4:$A$160,0))="CURED",1,0)</f>
        <v>1</v>
      </c>
      <c r="II40">
        <f t="shared" si="302"/>
        <v>1</v>
      </c>
      <c r="IJ40" s="41">
        <v>1</v>
      </c>
      <c r="IK40">
        <f>Assumptions!$D$49</f>
        <v>0.2</v>
      </c>
      <c r="IL40">
        <f t="shared" si="242"/>
        <v>0</v>
      </c>
      <c r="IM40">
        <f t="shared" ca="1" si="334"/>
        <v>0</v>
      </c>
      <c r="IO40">
        <f t="shared" ca="1" si="243"/>
        <v>57806268</v>
      </c>
      <c r="IP40">
        <f t="shared" ca="1" si="360"/>
        <v>57806268</v>
      </c>
      <c r="IQ40">
        <f t="shared" ca="1" si="361"/>
        <v>0</v>
      </c>
      <c r="IR40">
        <f t="shared" ca="1" si="303"/>
        <v>0</v>
      </c>
      <c r="IS40">
        <f t="shared" ca="1" si="362"/>
        <v>337</v>
      </c>
      <c r="IT40">
        <f t="shared" ca="1" si="304"/>
        <v>0</v>
      </c>
      <c r="IU40">
        <f t="shared" ca="1" si="164"/>
        <v>1</v>
      </c>
      <c r="IV40">
        <f t="shared" ca="1" si="165"/>
        <v>61</v>
      </c>
      <c r="IW40">
        <f t="shared" si="305"/>
        <v>1.1264233685228699</v>
      </c>
      <c r="IX40">
        <f>Assumptions!$E$34</f>
        <v>1.2</v>
      </c>
      <c r="IY40">
        <f ca="1">IF(AND(IS40&gt;1,IP40&gt;1),((LOG(IP40,IS40)^(1/EXP(1)))^(1/Assumptions!$D$30))-(1-Assumptions!$D$31),1)</f>
        <v>1.0439740581109733</v>
      </c>
      <c r="IZ40" s="41">
        <v>1</v>
      </c>
      <c r="JA40">
        <v>0.15</v>
      </c>
      <c r="JC40">
        <f t="shared" ca="1" si="247"/>
        <v>1.4111481302254234</v>
      </c>
      <c r="JD40">
        <f t="shared" ca="1" si="248"/>
        <v>475</v>
      </c>
      <c r="JE40" s="41">
        <v>1</v>
      </c>
      <c r="JG40">
        <f t="shared" ca="1" si="249"/>
        <v>475</v>
      </c>
      <c r="JH40">
        <f t="shared" ca="1" si="250"/>
        <v>0</v>
      </c>
      <c r="JI40">
        <f t="shared" ca="1" si="166"/>
        <v>475</v>
      </c>
      <c r="JJ40">
        <v>1</v>
      </c>
      <c r="JM40">
        <f t="shared" ca="1" si="167"/>
        <v>475</v>
      </c>
      <c r="JN40" s="17">
        <f>INDEX(MilitarySpend,MATCH($A40,'Budget Decisions'!$A$3:$A$160,0),MATCH(JN$2,MilitarySpendCol,0))</f>
        <v>0</v>
      </c>
      <c r="JO40">
        <f t="shared" si="306"/>
        <v>1.1264233685228699</v>
      </c>
      <c r="JP40">
        <f>IF($A40&gt;=Assumptions!$D$40,1,0)</f>
        <v>1</v>
      </c>
      <c r="JQ40">
        <f>Assumptions!$D$41</f>
        <v>0.83299999999999996</v>
      </c>
      <c r="JR40" s="41">
        <v>1</v>
      </c>
      <c r="JS40">
        <f>Assumptions!$D$42</f>
        <v>0.2</v>
      </c>
      <c r="JT40">
        <f t="shared" si="251"/>
        <v>0.9383106659795506</v>
      </c>
      <c r="JU40">
        <f t="shared" ca="1" si="335"/>
        <v>0</v>
      </c>
      <c r="JV40" s="17">
        <f>INDEX(MedicalSpend,MATCH($A40,'Budget Decisions'!$A$3:$A$160,0),MATCH(JV$2,MedicalSpendCol,0))</f>
        <v>0</v>
      </c>
      <c r="JW40" s="17">
        <f>IF(INDEX('Budget Decisions'!$E$4:$E$160,MATCH(Model!$A40,'Budget Decisions'!$A$4:$A$160,0))="CURED",1,0)</f>
        <v>1</v>
      </c>
      <c r="JX40">
        <f t="shared" si="307"/>
        <v>1</v>
      </c>
      <c r="JY40" s="41">
        <v>1</v>
      </c>
      <c r="JZ40">
        <f>Assumptions!$D$49</f>
        <v>0.2</v>
      </c>
      <c r="KA40">
        <f t="shared" si="252"/>
        <v>0</v>
      </c>
      <c r="KB40">
        <f t="shared" ca="1" si="336"/>
        <v>0</v>
      </c>
      <c r="KD40">
        <f t="shared" ca="1" si="253"/>
        <v>40619932</v>
      </c>
      <c r="KE40">
        <f t="shared" ca="1" si="363"/>
        <v>40619932</v>
      </c>
      <c r="KF40">
        <f t="shared" ca="1" si="364"/>
        <v>0</v>
      </c>
      <c r="KG40">
        <f t="shared" ca="1" si="308"/>
        <v>0</v>
      </c>
      <c r="KH40">
        <f t="shared" ca="1" si="365"/>
        <v>1351</v>
      </c>
      <c r="KI40">
        <f t="shared" ca="1" si="309"/>
        <v>0</v>
      </c>
      <c r="KJ40">
        <f t="shared" ca="1" si="170"/>
        <v>6</v>
      </c>
      <c r="KK40">
        <f t="shared" ca="1" si="171"/>
        <v>49</v>
      </c>
      <c r="KL40">
        <f t="shared" si="310"/>
        <v>2.2321095760416365</v>
      </c>
      <c r="KM40">
        <f>Assumptions!$E$34</f>
        <v>1.2</v>
      </c>
      <c r="KN40">
        <f ca="1">IF(AND(KH40&gt;1,KE40&gt;1),((LOG(KE40,KH40)^(1/EXP(1)))^(1/Assumptions!$D$30))-(1-Assumptions!$D$31),1)</f>
        <v>1.0077056735626639</v>
      </c>
      <c r="KO40" s="41">
        <v>1</v>
      </c>
      <c r="KP40">
        <v>0.15</v>
      </c>
      <c r="KR40">
        <f t="shared" ca="1" si="257"/>
        <v>2.6991713805488513</v>
      </c>
      <c r="KS40">
        <f t="shared" ca="1" si="258"/>
        <v>3646</v>
      </c>
      <c r="KT40" s="41">
        <v>1</v>
      </c>
      <c r="KV40">
        <f t="shared" ca="1" si="259"/>
        <v>3646</v>
      </c>
      <c r="KW40">
        <f t="shared" ca="1" si="260"/>
        <v>0</v>
      </c>
      <c r="KX40">
        <f t="shared" ca="1" si="172"/>
        <v>3646</v>
      </c>
      <c r="KY40">
        <v>1</v>
      </c>
      <c r="LB40">
        <f t="shared" ca="1" si="173"/>
        <v>3646</v>
      </c>
      <c r="LC40" s="17">
        <f>INDEX(MilitarySpend,MATCH($A40,'Budget Decisions'!$A$3:$A$160,0),MATCH(LC$2,MilitarySpendCol,0))</f>
        <v>0</v>
      </c>
      <c r="LD40">
        <f t="shared" si="311"/>
        <v>2.2321095760416365</v>
      </c>
      <c r="LE40">
        <f>IF($A40&gt;=Assumptions!$D$40,1,0)</f>
        <v>1</v>
      </c>
      <c r="LF40">
        <f>Assumptions!$D$41</f>
        <v>0.83299999999999996</v>
      </c>
      <c r="LG40" s="41">
        <v>1</v>
      </c>
      <c r="LH40">
        <f>Assumptions!$D$42</f>
        <v>0.2</v>
      </c>
      <c r="LI40">
        <f t="shared" si="261"/>
        <v>1.8593472768426831</v>
      </c>
      <c r="LJ40">
        <f t="shared" ca="1" si="337"/>
        <v>0</v>
      </c>
      <c r="LK40" s="17">
        <f>INDEX(MedicalSpend,MATCH($A40,'Budget Decisions'!$A$3:$A$160,0),MATCH(LK$2,MedicalSpendCol,0))</f>
        <v>0</v>
      </c>
      <c r="LL40" s="17">
        <f>IF(INDEX('Budget Decisions'!$E$4:$E$160,MATCH(Model!$A40,'Budget Decisions'!$A$4:$A$160,0))="CURED",1,0)</f>
        <v>1</v>
      </c>
      <c r="LM40">
        <f t="shared" si="312"/>
        <v>1</v>
      </c>
      <c r="LN40" s="41">
        <v>1</v>
      </c>
      <c r="LO40">
        <f>Assumptions!$D$49</f>
        <v>0.2</v>
      </c>
      <c r="LP40">
        <f t="shared" si="262"/>
        <v>0</v>
      </c>
      <c r="LQ40">
        <f t="shared" ca="1" si="338"/>
        <v>0</v>
      </c>
      <c r="LS40">
        <f t="shared" ca="1" si="263"/>
        <v>14303542</v>
      </c>
      <c r="LT40">
        <f t="shared" ca="1" si="366"/>
        <v>14303542</v>
      </c>
      <c r="LU40">
        <f t="shared" ca="1" si="367"/>
        <v>0</v>
      </c>
      <c r="LV40">
        <f t="shared" ca="1" si="313"/>
        <v>0</v>
      </c>
      <c r="LW40">
        <f t="shared" ca="1" si="368"/>
        <v>0</v>
      </c>
      <c r="LX40">
        <f t="shared" ca="1" si="314"/>
        <v>0</v>
      </c>
      <c r="LY40">
        <f t="shared" ca="1" si="176"/>
        <v>0</v>
      </c>
      <c r="LZ40">
        <f t="shared" ca="1" si="177"/>
        <v>2</v>
      </c>
      <c r="MA40">
        <f t="shared" si="315"/>
        <v>2.7100766589378384</v>
      </c>
      <c r="MB40">
        <f>Assumptions!$E$34</f>
        <v>1.2</v>
      </c>
      <c r="MC40">
        <f ca="1">IF(AND(LW40&gt;1,LT40&gt;1),((LOG(LT40,LW40)^(1/EXP(1)))^(1/Assumptions!$D$30))-(1-Assumptions!$D$31),1)</f>
        <v>1</v>
      </c>
      <c r="MD40" s="41">
        <v>1</v>
      </c>
      <c r="ME40">
        <v>0.15</v>
      </c>
      <c r="MG40">
        <f t="shared" ca="1" si="267"/>
        <v>3.2520919907254062</v>
      </c>
      <c r="MH40">
        <f t="shared" ca="1" si="268"/>
        <v>0</v>
      </c>
      <c r="MI40" s="41">
        <v>1</v>
      </c>
      <c r="MK40">
        <f t="shared" ca="1" si="269"/>
        <v>0</v>
      </c>
      <c r="ML40">
        <f t="shared" ca="1" si="270"/>
        <v>0</v>
      </c>
      <c r="MM40">
        <f t="shared" ca="1" si="178"/>
        <v>0</v>
      </c>
      <c r="MN40">
        <v>1</v>
      </c>
      <c r="MQ40">
        <f t="shared" ca="1" si="179"/>
        <v>0</v>
      </c>
      <c r="MR40" s="17">
        <f>INDEX(MilitarySpend,MATCH($A40,'Budget Decisions'!$A$3:$A$160,0),MATCH(MR$2,MilitarySpendCol,0))</f>
        <v>0</v>
      </c>
      <c r="MS40">
        <f t="shared" si="316"/>
        <v>2.7100766589378384</v>
      </c>
      <c r="MT40">
        <f>IF($A40&gt;=Assumptions!$D$40,1,0)</f>
        <v>1</v>
      </c>
      <c r="MU40">
        <f>Assumptions!$D$41</f>
        <v>0.83299999999999996</v>
      </c>
      <c r="MV40" s="41">
        <v>1</v>
      </c>
      <c r="MW40">
        <f>Assumptions!$D$42</f>
        <v>0.2</v>
      </c>
      <c r="MX40">
        <f t="shared" si="271"/>
        <v>2.2574938568952194</v>
      </c>
      <c r="MY40">
        <f t="shared" ca="1" si="339"/>
        <v>0</v>
      </c>
      <c r="MZ40" s="17">
        <f>INDEX(MedicalSpend,MATCH($A40,'Budget Decisions'!$A$3:$A$160,0),MATCH(MZ$2,MedicalSpendCol,0))</f>
        <v>0</v>
      </c>
      <c r="NA40" s="17">
        <f>IF(INDEX('Budget Decisions'!$E$4:$E$160,MATCH(Model!$A40,'Budget Decisions'!$A$4:$A$160,0))="CURED",1,0)</f>
        <v>1</v>
      </c>
      <c r="NB40">
        <f t="shared" si="317"/>
        <v>1</v>
      </c>
      <c r="NC40" s="41">
        <v>1</v>
      </c>
      <c r="ND40">
        <f>Assumptions!$D$49</f>
        <v>0.2</v>
      </c>
      <c r="NE40">
        <f t="shared" si="272"/>
        <v>0</v>
      </c>
      <c r="NF40">
        <f t="shared" ca="1" si="340"/>
        <v>0</v>
      </c>
    </row>
    <row r="41" spans="1:370" x14ac:dyDescent="0.25">
      <c r="A41">
        <f t="shared" si="273"/>
        <v>38</v>
      </c>
      <c r="C41">
        <f t="shared" ca="1" si="182"/>
        <v>0</v>
      </c>
      <c r="D41">
        <f t="shared" ca="1" si="341"/>
        <v>0</v>
      </c>
      <c r="E41">
        <f t="shared" ca="1" si="342"/>
        <v>0</v>
      </c>
      <c r="F41">
        <f t="shared" ca="1" si="274"/>
        <v>0</v>
      </c>
      <c r="G41">
        <f t="shared" ca="1" si="343"/>
        <v>45723725</v>
      </c>
      <c r="H41">
        <f t="shared" ca="1" si="275"/>
        <v>0</v>
      </c>
      <c r="I41">
        <f t="shared" ca="1" si="318"/>
        <v>228618</v>
      </c>
      <c r="J41">
        <f t="shared" ca="1" si="319"/>
        <v>20579</v>
      </c>
      <c r="K41">
        <f t="shared" si="276"/>
        <v>0.82857634545527548</v>
      </c>
      <c r="L41">
        <f>Assumptions!$E$34</f>
        <v>1.2</v>
      </c>
      <c r="M41">
        <f ca="1">IF(AND(G41&gt;1,D41&gt;1),((LOG(D41,G41)^(1/EXP(1)))^(1/Assumptions!$D$30))-(1-Assumptions!$D$31),1)</f>
        <v>1</v>
      </c>
      <c r="N41" s="41">
        <v>1</v>
      </c>
      <c r="O41">
        <v>0.15</v>
      </c>
      <c r="Q41">
        <f t="shared" ca="1" si="186"/>
        <v>0.99429161454633053</v>
      </c>
      <c r="R41">
        <f t="shared" ca="1" si="187"/>
        <v>0</v>
      </c>
      <c r="S41" s="41">
        <v>1</v>
      </c>
      <c r="U41">
        <f t="shared" ca="1" si="188"/>
        <v>0</v>
      </c>
      <c r="V41">
        <f t="shared" ca="1" si="189"/>
        <v>0</v>
      </c>
      <c r="W41">
        <f t="shared" ca="1" si="320"/>
        <v>0</v>
      </c>
      <c r="X41">
        <v>1</v>
      </c>
      <c r="AA41">
        <f t="shared" ca="1" si="321"/>
        <v>0</v>
      </c>
      <c r="AB41" s="17">
        <f>INDEX(MilitarySpend,MATCH($A41,'Budget Decisions'!$A$3:$A$160,0),MATCH(AB$2,MilitarySpendCol,0))</f>
        <v>0</v>
      </c>
      <c r="AC41">
        <f t="shared" si="277"/>
        <v>0.82857634545527548</v>
      </c>
      <c r="AD41">
        <f>IF($A41&gt;=Assumptions!$D$40,1,0)</f>
        <v>1</v>
      </c>
      <c r="AE41">
        <f>Assumptions!$D$41</f>
        <v>0.83299999999999996</v>
      </c>
      <c r="AF41" s="41">
        <v>1</v>
      </c>
      <c r="AG41">
        <f>Assumptions!$D$42</f>
        <v>0.2</v>
      </c>
      <c r="AH41">
        <f t="shared" si="190"/>
        <v>0.69020409576424446</v>
      </c>
      <c r="AI41">
        <f t="shared" ca="1" si="322"/>
        <v>0</v>
      </c>
      <c r="AJ41" s="17">
        <f>INDEX(MedicalSpend,MATCH($A41,'Budget Decisions'!$A$3:$A$160,0),MATCH(AJ$2,MedicalSpendCol,0))</f>
        <v>0</v>
      </c>
      <c r="AK41" s="17">
        <f>IF(INDEX('Budget Decisions'!$E$4:$E$160,MATCH(Model!$A41,'Budget Decisions'!$A$4:$A$160,0))="CURED",1,0)</f>
        <v>1</v>
      </c>
      <c r="AL41">
        <f t="shared" si="278"/>
        <v>1</v>
      </c>
      <c r="AM41" s="41">
        <v>1</v>
      </c>
      <c r="AN41">
        <f>Assumptions!$D$49</f>
        <v>0.2</v>
      </c>
      <c r="AO41">
        <f t="shared" si="191"/>
        <v>0</v>
      </c>
      <c r="AP41">
        <f t="shared" ca="1" si="323"/>
        <v>0</v>
      </c>
      <c r="AR41">
        <f t="shared" ca="1" si="192"/>
        <v>12482062</v>
      </c>
      <c r="AS41">
        <f t="shared" ca="1" si="344"/>
        <v>12482062</v>
      </c>
      <c r="AT41">
        <f t="shared" ca="1" si="345"/>
        <v>0</v>
      </c>
      <c r="AU41">
        <f t="shared" ca="1" si="346"/>
        <v>0</v>
      </c>
      <c r="AV41">
        <f t="shared" ca="1" si="347"/>
        <v>12472394</v>
      </c>
      <c r="AW41">
        <f t="shared" ca="1" si="279"/>
        <v>0</v>
      </c>
      <c r="AX41">
        <f t="shared" ca="1" si="134"/>
        <v>61738</v>
      </c>
      <c r="AY41">
        <f t="shared" ca="1" si="135"/>
        <v>230168</v>
      </c>
      <c r="AZ41">
        <f t="shared" si="280"/>
        <v>0.15936301189359656</v>
      </c>
      <c r="BA41">
        <f>Assumptions!$E$34</f>
        <v>1.2</v>
      </c>
      <c r="BB41">
        <f ca="1">IF(AND(AV41&gt;1,AS41&gt;1),((LOG(AS41,AV41)^(1/EXP(1)))^(1/Assumptions!$D$30))-(1-Assumptions!$D$31),1)</f>
        <v>0.88000641792237577</v>
      </c>
      <c r="BC41" s="41">
        <v>1</v>
      </c>
      <c r="BD41">
        <v>0.15</v>
      </c>
      <c r="BF41">
        <f t="shared" ca="1" si="197"/>
        <v>0.16828856789496585</v>
      </c>
      <c r="BG41">
        <f t="shared" ca="1" si="198"/>
        <v>2098961</v>
      </c>
      <c r="BH41" s="41">
        <v>1</v>
      </c>
      <c r="BJ41">
        <f t="shared" ca="1" si="199"/>
        <v>2098961</v>
      </c>
      <c r="BK41">
        <f t="shared" ca="1" si="200"/>
        <v>0</v>
      </c>
      <c r="BL41">
        <f t="shared" ca="1" si="136"/>
        <v>2098961</v>
      </c>
      <c r="BM41">
        <v>1</v>
      </c>
      <c r="BP41">
        <f t="shared" ca="1" si="324"/>
        <v>2098961</v>
      </c>
      <c r="BQ41" s="17">
        <f>INDEX(MilitarySpend,MATCH($A41,'Budget Decisions'!$A$3:$A$160,0),MATCH(BQ$2,MilitarySpendCol,0))</f>
        <v>0</v>
      </c>
      <c r="BR41">
        <f t="shared" si="281"/>
        <v>0.15936301189359656</v>
      </c>
      <c r="BS41">
        <f>IF($A41&gt;=Assumptions!$D$40,1,0)</f>
        <v>1</v>
      </c>
      <c r="BT41">
        <f>Assumptions!$D$41</f>
        <v>0.83299999999999996</v>
      </c>
      <c r="BU41" s="41">
        <v>1</v>
      </c>
      <c r="BV41">
        <f>Assumptions!$D$42</f>
        <v>0.2</v>
      </c>
      <c r="BW41">
        <f t="shared" si="201"/>
        <v>0.13274938890736593</v>
      </c>
      <c r="BX41">
        <f t="shared" ca="1" si="325"/>
        <v>0</v>
      </c>
      <c r="BY41" s="17">
        <f>INDEX(MedicalSpend,MATCH($A41,'Budget Decisions'!$A$3:$A$160,0),MATCH(BY$2,MedicalSpendCol,0))</f>
        <v>0</v>
      </c>
      <c r="BZ41" s="17">
        <f>IF(INDEX('Budget Decisions'!$E$4:$E$160,MATCH(Model!$A41,'Budget Decisions'!$A$4:$A$160,0))="CURED",1,0)</f>
        <v>1</v>
      </c>
      <c r="CA41">
        <f t="shared" si="282"/>
        <v>1</v>
      </c>
      <c r="CB41" s="41">
        <v>1</v>
      </c>
      <c r="CC41">
        <f>Assumptions!$D$49</f>
        <v>0.2</v>
      </c>
      <c r="CD41">
        <f t="shared" si="202"/>
        <v>0</v>
      </c>
      <c r="CE41">
        <f t="shared" ca="1" si="326"/>
        <v>0</v>
      </c>
      <c r="CG41">
        <f t="shared" ca="1" si="203"/>
        <v>19962549</v>
      </c>
      <c r="CH41">
        <f t="shared" ca="1" si="348"/>
        <v>19962549</v>
      </c>
      <c r="CI41">
        <f t="shared" ca="1" si="349"/>
        <v>0</v>
      </c>
      <c r="CJ41">
        <f t="shared" ca="1" si="283"/>
        <v>0</v>
      </c>
      <c r="CK41">
        <f t="shared" ca="1" si="350"/>
        <v>292066</v>
      </c>
      <c r="CL41">
        <f t="shared" ca="1" si="284"/>
        <v>0</v>
      </c>
      <c r="CM41">
        <f t="shared" ca="1" si="140"/>
        <v>1445</v>
      </c>
      <c r="CN41">
        <f t="shared" ca="1" si="141"/>
        <v>21745</v>
      </c>
      <c r="CO41">
        <f t="shared" si="285"/>
        <v>0.24130002925990637</v>
      </c>
      <c r="CP41">
        <f>Assumptions!$E$34</f>
        <v>1.2</v>
      </c>
      <c r="CQ41">
        <f ca="1">IF(AND(CK41&gt;1,CH41&gt;1),((LOG(CH41,CK41)^(1/EXP(1)))^(1/Assumptions!$D$30))-(1-Assumptions!$D$31),1)</f>
        <v>0.91995042294076279</v>
      </c>
      <c r="CR41" s="41">
        <v>1</v>
      </c>
      <c r="CS41">
        <v>0.15</v>
      </c>
      <c r="CU41">
        <f t="shared" ca="1" si="207"/>
        <v>0.26638087676792316</v>
      </c>
      <c r="CV41">
        <f t="shared" ca="1" si="208"/>
        <v>77800</v>
      </c>
      <c r="CW41" s="41">
        <v>1</v>
      </c>
      <c r="CY41">
        <f t="shared" ca="1" si="209"/>
        <v>77800</v>
      </c>
      <c r="CZ41">
        <f t="shared" ca="1" si="210"/>
        <v>0</v>
      </c>
      <c r="DA41">
        <f t="shared" ca="1" si="142"/>
        <v>77800</v>
      </c>
      <c r="DB41">
        <v>1</v>
      </c>
      <c r="DE41">
        <f t="shared" ca="1" si="143"/>
        <v>77800</v>
      </c>
      <c r="DF41" s="17">
        <f>INDEX(MilitarySpend,MATCH($A41,'Budget Decisions'!$A$3:$A$160,0),MATCH(DF$2,MilitarySpendCol,0))</f>
        <v>0</v>
      </c>
      <c r="DG41">
        <f t="shared" si="286"/>
        <v>0.24130002925990637</v>
      </c>
      <c r="DH41">
        <f>IF($A41&gt;=Assumptions!$D$40,1,0)</f>
        <v>1</v>
      </c>
      <c r="DI41">
        <f>Assumptions!$D$41</f>
        <v>0.83299999999999996</v>
      </c>
      <c r="DJ41" s="41">
        <v>1</v>
      </c>
      <c r="DK41">
        <f>Assumptions!$D$42</f>
        <v>0.2</v>
      </c>
      <c r="DL41">
        <f t="shared" si="211"/>
        <v>0.20100292437350201</v>
      </c>
      <c r="DM41">
        <f t="shared" ca="1" si="327"/>
        <v>0</v>
      </c>
      <c r="DN41" s="17">
        <f>INDEX(MedicalSpend,MATCH($A41,'Budget Decisions'!$A$3:$A$160,0),MATCH(DN$2,MedicalSpendCol,0))</f>
        <v>0</v>
      </c>
      <c r="DO41" s="17">
        <f>IF(INDEX('Budget Decisions'!$E$4:$E$160,MATCH(Model!$A41,'Budget Decisions'!$A$4:$A$160,0))="CURED",1,0)</f>
        <v>1</v>
      </c>
      <c r="DP41">
        <f t="shared" si="287"/>
        <v>1</v>
      </c>
      <c r="DQ41" s="41">
        <v>1</v>
      </c>
      <c r="DR41">
        <f>Assumptions!$D$49</f>
        <v>0.2</v>
      </c>
      <c r="DS41">
        <f t="shared" si="212"/>
        <v>0</v>
      </c>
      <c r="DT41">
        <f t="shared" ca="1" si="328"/>
        <v>0</v>
      </c>
      <c r="DV41">
        <f t="shared" ca="1" si="213"/>
        <v>46318832</v>
      </c>
      <c r="DW41">
        <f t="shared" ca="1" si="351"/>
        <v>46318832</v>
      </c>
      <c r="DX41">
        <f t="shared" ca="1" si="352"/>
        <v>0</v>
      </c>
      <c r="DY41">
        <f t="shared" ca="1" si="288"/>
        <v>0</v>
      </c>
      <c r="DZ41">
        <f t="shared" ca="1" si="353"/>
        <v>77714</v>
      </c>
      <c r="EA41">
        <f t="shared" ca="1" si="289"/>
        <v>0</v>
      </c>
      <c r="EB41">
        <f t="shared" ca="1" si="146"/>
        <v>388</v>
      </c>
      <c r="EC41">
        <f t="shared" ca="1" si="147"/>
        <v>509</v>
      </c>
      <c r="ED41">
        <f t="shared" si="290"/>
        <v>0.87442730726206253</v>
      </c>
      <c r="EE41">
        <f>Assumptions!$E$34</f>
        <v>1.2</v>
      </c>
      <c r="EF41">
        <f ca="1">IF(AND(DZ41&gt;1,DW41&gt;1),((LOG(DW41,DZ41)^(1/EXP(1)))^(1/Assumptions!$D$30))-(1-Assumptions!$D$31),1)</f>
        <v>0.94271718203096821</v>
      </c>
      <c r="EG41" s="41">
        <v>1</v>
      </c>
      <c r="EH41">
        <v>0.15</v>
      </c>
      <c r="EJ41">
        <f t="shared" ca="1" si="217"/>
        <v>0.98920517639162298</v>
      </c>
      <c r="EK41">
        <f t="shared" ca="1" si="218"/>
        <v>76875</v>
      </c>
      <c r="EL41" s="41">
        <v>1</v>
      </c>
      <c r="EN41">
        <f t="shared" ca="1" si="219"/>
        <v>76875</v>
      </c>
      <c r="EO41">
        <f t="shared" ca="1" si="220"/>
        <v>0</v>
      </c>
      <c r="EP41">
        <f t="shared" ca="1" si="148"/>
        <v>76875</v>
      </c>
      <c r="EQ41">
        <v>1</v>
      </c>
      <c r="ET41">
        <f t="shared" ca="1" si="149"/>
        <v>76875</v>
      </c>
      <c r="EU41" s="17">
        <f>INDEX(MilitarySpend,MATCH($A41,'Budget Decisions'!$A$3:$A$160,0),MATCH(EU$2,MilitarySpendCol,0))</f>
        <v>0</v>
      </c>
      <c r="EV41">
        <f t="shared" si="291"/>
        <v>0.87442730726206253</v>
      </c>
      <c r="EW41">
        <f>IF($A41&gt;=Assumptions!$D$40,1,0)</f>
        <v>1</v>
      </c>
      <c r="EX41">
        <f>Assumptions!$D$41</f>
        <v>0.83299999999999996</v>
      </c>
      <c r="EY41" s="41">
        <v>1</v>
      </c>
      <c r="EZ41">
        <f>Assumptions!$D$42</f>
        <v>0.2</v>
      </c>
      <c r="FA41">
        <f t="shared" si="221"/>
        <v>0.72839794694929805</v>
      </c>
      <c r="FB41">
        <f t="shared" ca="1" si="329"/>
        <v>0</v>
      </c>
      <c r="FC41" s="17">
        <f>INDEX(MedicalSpend,MATCH($A41,'Budget Decisions'!$A$3:$A$160,0),MATCH(FC$2,MedicalSpendCol,0))</f>
        <v>0</v>
      </c>
      <c r="FD41" s="17">
        <f>IF(INDEX('Budget Decisions'!$E$4:$E$160,MATCH(Model!$A41,'Budget Decisions'!$A$4:$A$160,0))="CURED",1,0)</f>
        <v>1</v>
      </c>
      <c r="FE41">
        <f t="shared" si="292"/>
        <v>1</v>
      </c>
      <c r="FF41" s="41">
        <v>1</v>
      </c>
      <c r="FG41">
        <f>Assumptions!$D$49</f>
        <v>0.2</v>
      </c>
      <c r="FH41">
        <f t="shared" si="222"/>
        <v>0</v>
      </c>
      <c r="FI41">
        <f t="shared" ca="1" si="330"/>
        <v>0</v>
      </c>
      <c r="FK41">
        <f t="shared" ca="1" si="223"/>
        <v>34672221</v>
      </c>
      <c r="FL41">
        <f t="shared" ca="1" si="354"/>
        <v>34672221</v>
      </c>
      <c r="FM41">
        <f t="shared" ca="1" si="355"/>
        <v>0</v>
      </c>
      <c r="FN41">
        <f t="shared" ca="1" si="293"/>
        <v>0</v>
      </c>
      <c r="FO41">
        <f t="shared" ca="1" si="356"/>
        <v>647836</v>
      </c>
      <c r="FP41">
        <f t="shared" ca="1" si="294"/>
        <v>0</v>
      </c>
      <c r="FQ41">
        <f t="shared" ca="1" si="152"/>
        <v>3206</v>
      </c>
      <c r="FR41">
        <f t="shared" ca="1" si="153"/>
        <v>21079</v>
      </c>
      <c r="FS41">
        <f t="shared" si="295"/>
        <v>0.36303408195741388</v>
      </c>
      <c r="FT41">
        <f>Assumptions!$E$34</f>
        <v>1.2</v>
      </c>
      <c r="FU41">
        <f ca="1">IF(AND(FO41&gt;1,FL41&gt;1),((LOG(FL41,FO41)^(1/EXP(1)))^(1/Assumptions!$D$30))-(1-Assumptions!$D$31),1)</f>
        <v>0.91586782600370176</v>
      </c>
      <c r="FV41" s="41">
        <v>1</v>
      </c>
      <c r="FW41">
        <v>0.15</v>
      </c>
      <c r="FY41">
        <f t="shared" ca="1" si="227"/>
        <v>0.3989894824891036</v>
      </c>
      <c r="FZ41">
        <f t="shared" ca="1" si="228"/>
        <v>258479</v>
      </c>
      <c r="GA41" s="41">
        <v>1</v>
      </c>
      <c r="GC41">
        <f t="shared" ca="1" si="229"/>
        <v>258479</v>
      </c>
      <c r="GD41">
        <f t="shared" ca="1" si="230"/>
        <v>0</v>
      </c>
      <c r="GE41">
        <f t="shared" ca="1" si="154"/>
        <v>258479</v>
      </c>
      <c r="GF41">
        <v>1</v>
      </c>
      <c r="GI41">
        <f t="shared" ca="1" si="155"/>
        <v>258479</v>
      </c>
      <c r="GJ41" s="17">
        <f>INDEX(MilitarySpend,MATCH($A41,'Budget Decisions'!$A$3:$A$160,0),MATCH(GJ$2,MilitarySpendCol,0))</f>
        <v>0</v>
      </c>
      <c r="GK41">
        <f t="shared" si="296"/>
        <v>0.36303408195741388</v>
      </c>
      <c r="GL41">
        <f>IF($A41&gt;=Assumptions!$D$40,1,0)</f>
        <v>1</v>
      </c>
      <c r="GM41">
        <f>Assumptions!$D$41</f>
        <v>0.83299999999999996</v>
      </c>
      <c r="GN41" s="41">
        <v>1</v>
      </c>
      <c r="GO41">
        <f>Assumptions!$D$42</f>
        <v>0.2</v>
      </c>
      <c r="GP41">
        <f t="shared" si="231"/>
        <v>0.30240739027052577</v>
      </c>
      <c r="GQ41">
        <f t="shared" ca="1" si="331"/>
        <v>0</v>
      </c>
      <c r="GR41" s="17">
        <f>INDEX(MedicalSpend,MATCH($A41,'Budget Decisions'!$A$3:$A$160,0),MATCH(GR$2,MedicalSpendCol,0))</f>
        <v>0</v>
      </c>
      <c r="GS41" s="17">
        <f>IF(INDEX('Budget Decisions'!$E$4:$E$160,MATCH(Model!$A41,'Budget Decisions'!$A$4:$A$160,0))="CURED",1,0)</f>
        <v>1</v>
      </c>
      <c r="GT41">
        <f t="shared" si="297"/>
        <v>1</v>
      </c>
      <c r="GU41" s="41">
        <v>1</v>
      </c>
      <c r="GV41">
        <f>Assumptions!$D$49</f>
        <v>0.2</v>
      </c>
      <c r="GW41">
        <f t="shared" si="232"/>
        <v>0</v>
      </c>
      <c r="GX41">
        <f t="shared" ca="1" si="332"/>
        <v>0</v>
      </c>
      <c r="GZ41">
        <f t="shared" ca="1" si="233"/>
        <v>18075681</v>
      </c>
      <c r="HA41">
        <f t="shared" ca="1" si="357"/>
        <v>18075681</v>
      </c>
      <c r="HB41">
        <f t="shared" ca="1" si="358"/>
        <v>0</v>
      </c>
      <c r="HC41">
        <f t="shared" ca="1" si="298"/>
        <v>0</v>
      </c>
      <c r="HD41">
        <f t="shared" ca="1" si="359"/>
        <v>11283</v>
      </c>
      <c r="HE41">
        <f t="shared" ca="1" si="299"/>
        <v>0</v>
      </c>
      <c r="HF41">
        <f t="shared" ca="1" si="158"/>
        <v>55</v>
      </c>
      <c r="HG41">
        <f t="shared" ca="1" si="159"/>
        <v>1167</v>
      </c>
      <c r="HH41">
        <f t="shared" si="300"/>
        <v>0.464689620669401</v>
      </c>
      <c r="HI41">
        <f>Assumptions!$E$34</f>
        <v>1.2</v>
      </c>
      <c r="HJ41">
        <f ca="1">IF(AND(HD41&gt;1,HA41&gt;1),((LOG(HA41,HD41)^(1/EXP(1)))^(1/Assumptions!$D$30))-(1-Assumptions!$D$31),1)</f>
        <v>0.96204744031056866</v>
      </c>
      <c r="HK41" s="41">
        <v>1</v>
      </c>
      <c r="HL41">
        <v>0.15</v>
      </c>
      <c r="HN41">
        <f t="shared" ca="1" si="237"/>
        <v>0.53646415212466358</v>
      </c>
      <c r="HO41">
        <f t="shared" ca="1" si="238"/>
        <v>6052</v>
      </c>
      <c r="HP41" s="41">
        <v>1</v>
      </c>
      <c r="HR41">
        <f t="shared" ca="1" si="239"/>
        <v>6052</v>
      </c>
      <c r="HS41">
        <f t="shared" ca="1" si="240"/>
        <v>0</v>
      </c>
      <c r="HT41">
        <f t="shared" ca="1" si="160"/>
        <v>6052</v>
      </c>
      <c r="HU41">
        <v>1</v>
      </c>
      <c r="HX41">
        <f t="shared" ca="1" si="161"/>
        <v>6052</v>
      </c>
      <c r="HY41" s="17">
        <f>INDEX(MilitarySpend,MATCH($A41,'Budget Decisions'!$A$3:$A$160,0),MATCH(HY$2,MilitarySpendCol,0))</f>
        <v>0</v>
      </c>
      <c r="HZ41">
        <f t="shared" si="301"/>
        <v>0.464689620669401</v>
      </c>
      <c r="IA41">
        <f>IF($A41&gt;=Assumptions!$D$40,1,0)</f>
        <v>1</v>
      </c>
      <c r="IB41">
        <f>Assumptions!$D$41</f>
        <v>0.83299999999999996</v>
      </c>
      <c r="IC41" s="41">
        <v>1</v>
      </c>
      <c r="ID41">
        <f>Assumptions!$D$42</f>
        <v>0.2</v>
      </c>
      <c r="IE41">
        <f t="shared" si="241"/>
        <v>0.38708645401761099</v>
      </c>
      <c r="IF41">
        <f t="shared" ca="1" si="333"/>
        <v>0</v>
      </c>
      <c r="IG41" s="17">
        <f>INDEX(MedicalSpend,MATCH($A41,'Budget Decisions'!$A$3:$A$160,0),MATCH(IG$2,MedicalSpendCol,0))</f>
        <v>0</v>
      </c>
      <c r="IH41" s="17">
        <f>IF(INDEX('Budget Decisions'!$E$4:$E$160,MATCH(Model!$A41,'Budget Decisions'!$A$4:$A$160,0))="CURED",1,0)</f>
        <v>1</v>
      </c>
      <c r="II41">
        <f t="shared" si="302"/>
        <v>1</v>
      </c>
      <c r="IJ41" s="41">
        <v>1</v>
      </c>
      <c r="IK41">
        <f>Assumptions!$D$49</f>
        <v>0.2</v>
      </c>
      <c r="IL41">
        <f t="shared" si="242"/>
        <v>0</v>
      </c>
      <c r="IM41">
        <f t="shared" ca="1" si="334"/>
        <v>0</v>
      </c>
      <c r="IO41">
        <f t="shared" ca="1" si="243"/>
        <v>57805793</v>
      </c>
      <c r="IP41">
        <f t="shared" ca="1" si="360"/>
        <v>57805793</v>
      </c>
      <c r="IQ41">
        <f t="shared" ca="1" si="361"/>
        <v>0</v>
      </c>
      <c r="IR41">
        <f t="shared" ca="1" si="303"/>
        <v>0</v>
      </c>
      <c r="IS41">
        <f t="shared" ca="1" si="362"/>
        <v>872</v>
      </c>
      <c r="IT41">
        <f t="shared" ca="1" si="304"/>
        <v>0</v>
      </c>
      <c r="IU41">
        <f t="shared" ca="1" si="164"/>
        <v>4</v>
      </c>
      <c r="IV41">
        <f t="shared" ca="1" si="165"/>
        <v>123</v>
      </c>
      <c r="IW41">
        <f t="shared" si="305"/>
        <v>1.1264233685228699</v>
      </c>
      <c r="IX41">
        <f>Assumptions!$E$34</f>
        <v>1.2</v>
      </c>
      <c r="IY41">
        <f ca="1">IF(AND(IS41&gt;1,IP41&gt;1),((LOG(IP41,IS41)^(1/EXP(1)))^(1/Assumptions!$D$30))-(1-Assumptions!$D$31),1)</f>
        <v>1.0203820546118179</v>
      </c>
      <c r="IZ41" s="41">
        <v>1</v>
      </c>
      <c r="JA41">
        <v>0.15</v>
      </c>
      <c r="JC41">
        <f t="shared" ca="1" si="247"/>
        <v>1.3792586293633571</v>
      </c>
      <c r="JD41">
        <f t="shared" ca="1" si="248"/>
        <v>1202</v>
      </c>
      <c r="JE41" s="41">
        <v>1</v>
      </c>
      <c r="JG41">
        <f t="shared" ca="1" si="249"/>
        <v>1202</v>
      </c>
      <c r="JH41">
        <f t="shared" ca="1" si="250"/>
        <v>0</v>
      </c>
      <c r="JI41">
        <f t="shared" ca="1" si="166"/>
        <v>1202</v>
      </c>
      <c r="JJ41">
        <v>1</v>
      </c>
      <c r="JM41">
        <f t="shared" ca="1" si="167"/>
        <v>1202</v>
      </c>
      <c r="JN41" s="17">
        <f>INDEX(MilitarySpend,MATCH($A41,'Budget Decisions'!$A$3:$A$160,0),MATCH(JN$2,MilitarySpendCol,0))</f>
        <v>0</v>
      </c>
      <c r="JO41">
        <f t="shared" si="306"/>
        <v>1.1264233685228699</v>
      </c>
      <c r="JP41">
        <f>IF($A41&gt;=Assumptions!$D$40,1,0)</f>
        <v>1</v>
      </c>
      <c r="JQ41">
        <f>Assumptions!$D$41</f>
        <v>0.83299999999999996</v>
      </c>
      <c r="JR41" s="41">
        <v>1</v>
      </c>
      <c r="JS41">
        <f>Assumptions!$D$42</f>
        <v>0.2</v>
      </c>
      <c r="JT41">
        <f t="shared" si="251"/>
        <v>0.9383106659795506</v>
      </c>
      <c r="JU41">
        <f t="shared" ca="1" si="335"/>
        <v>0</v>
      </c>
      <c r="JV41" s="17">
        <f>INDEX(MedicalSpend,MATCH($A41,'Budget Decisions'!$A$3:$A$160,0),MATCH(JV$2,MedicalSpendCol,0))</f>
        <v>0</v>
      </c>
      <c r="JW41" s="17">
        <f>IF(INDEX('Budget Decisions'!$E$4:$E$160,MATCH(Model!$A41,'Budget Decisions'!$A$4:$A$160,0))="CURED",1,0)</f>
        <v>1</v>
      </c>
      <c r="JX41">
        <f t="shared" si="307"/>
        <v>1</v>
      </c>
      <c r="JY41" s="41">
        <v>1</v>
      </c>
      <c r="JZ41">
        <f>Assumptions!$D$49</f>
        <v>0.2</v>
      </c>
      <c r="KA41">
        <f t="shared" si="252"/>
        <v>0</v>
      </c>
      <c r="KB41">
        <f t="shared" ca="1" si="336"/>
        <v>0</v>
      </c>
      <c r="KD41">
        <f t="shared" ca="1" si="253"/>
        <v>40616286</v>
      </c>
      <c r="KE41">
        <f t="shared" ca="1" si="363"/>
        <v>40616286</v>
      </c>
      <c r="KF41">
        <f t="shared" ca="1" si="364"/>
        <v>0</v>
      </c>
      <c r="KG41">
        <f t="shared" ca="1" si="308"/>
        <v>0</v>
      </c>
      <c r="KH41">
        <f t="shared" ca="1" si="365"/>
        <v>5040</v>
      </c>
      <c r="KI41">
        <f t="shared" ca="1" si="309"/>
        <v>0</v>
      </c>
      <c r="KJ41">
        <f t="shared" ca="1" si="170"/>
        <v>24</v>
      </c>
      <c r="KK41">
        <f t="shared" ca="1" si="171"/>
        <v>98</v>
      </c>
      <c r="KL41">
        <f t="shared" si="310"/>
        <v>2.2321095760416365</v>
      </c>
      <c r="KM41">
        <f>Assumptions!$E$34</f>
        <v>1.2</v>
      </c>
      <c r="KN41">
        <f ca="1">IF(AND(KH41&gt;1,KE41&gt;1),((LOG(KE41,KH41)^(1/EXP(1)))^(1/Assumptions!$D$30))-(1-Assumptions!$D$31),1)</f>
        <v>0.98239202867616016</v>
      </c>
      <c r="KO41" s="41">
        <v>1</v>
      </c>
      <c r="KP41">
        <v>0.15</v>
      </c>
      <c r="KR41">
        <f t="shared" ca="1" si="257"/>
        <v>2.6313679855620324</v>
      </c>
      <c r="KS41">
        <f t="shared" ca="1" si="258"/>
        <v>13262</v>
      </c>
      <c r="KT41" s="41">
        <v>1</v>
      </c>
      <c r="KV41">
        <f t="shared" ca="1" si="259"/>
        <v>13262</v>
      </c>
      <c r="KW41">
        <f t="shared" ca="1" si="260"/>
        <v>0</v>
      </c>
      <c r="KX41">
        <f t="shared" ca="1" si="172"/>
        <v>13262</v>
      </c>
      <c r="KY41">
        <v>1</v>
      </c>
      <c r="LB41">
        <f t="shared" ca="1" si="173"/>
        <v>13262</v>
      </c>
      <c r="LC41" s="17">
        <f>INDEX(MilitarySpend,MATCH($A41,'Budget Decisions'!$A$3:$A$160,0),MATCH(LC$2,MilitarySpendCol,0))</f>
        <v>0</v>
      </c>
      <c r="LD41">
        <f t="shared" si="311"/>
        <v>2.2321095760416365</v>
      </c>
      <c r="LE41">
        <f>IF($A41&gt;=Assumptions!$D$40,1,0)</f>
        <v>1</v>
      </c>
      <c r="LF41">
        <f>Assumptions!$D$41</f>
        <v>0.83299999999999996</v>
      </c>
      <c r="LG41" s="41">
        <v>1</v>
      </c>
      <c r="LH41">
        <f>Assumptions!$D$42</f>
        <v>0.2</v>
      </c>
      <c r="LI41">
        <f t="shared" si="261"/>
        <v>1.8593472768426831</v>
      </c>
      <c r="LJ41">
        <f t="shared" ca="1" si="337"/>
        <v>0</v>
      </c>
      <c r="LK41" s="17">
        <f>INDEX(MedicalSpend,MATCH($A41,'Budget Decisions'!$A$3:$A$160,0),MATCH(LK$2,MedicalSpendCol,0))</f>
        <v>0</v>
      </c>
      <c r="LL41" s="17">
        <f>IF(INDEX('Budget Decisions'!$E$4:$E$160,MATCH(Model!$A41,'Budget Decisions'!$A$4:$A$160,0))="CURED",1,0)</f>
        <v>1</v>
      </c>
      <c r="LM41">
        <f t="shared" si="312"/>
        <v>1</v>
      </c>
      <c r="LN41" s="41">
        <v>1</v>
      </c>
      <c r="LO41">
        <f>Assumptions!$D$49</f>
        <v>0.2</v>
      </c>
      <c r="LP41">
        <f t="shared" si="262"/>
        <v>0</v>
      </c>
      <c r="LQ41">
        <f t="shared" ca="1" si="338"/>
        <v>0</v>
      </c>
      <c r="LS41">
        <f t="shared" ca="1" si="263"/>
        <v>14303542</v>
      </c>
      <c r="LT41">
        <f t="shared" ca="1" si="366"/>
        <v>14303542</v>
      </c>
      <c r="LU41">
        <f t="shared" ca="1" si="367"/>
        <v>0</v>
      </c>
      <c r="LV41">
        <f t="shared" ca="1" si="313"/>
        <v>0</v>
      </c>
      <c r="LW41">
        <f t="shared" ca="1" si="368"/>
        <v>2</v>
      </c>
      <c r="LX41">
        <f t="shared" ca="1" si="314"/>
        <v>0</v>
      </c>
      <c r="LY41">
        <f t="shared" ca="1" si="176"/>
        <v>0</v>
      </c>
      <c r="LZ41">
        <f t="shared" ca="1" si="177"/>
        <v>8</v>
      </c>
      <c r="MA41">
        <f t="shared" si="315"/>
        <v>2.7100766589378384</v>
      </c>
      <c r="MB41">
        <f>Assumptions!$E$34</f>
        <v>1.2</v>
      </c>
      <c r="MC41">
        <f ca="1">IF(AND(LW41&gt;1,LT41&gt;1),((LOG(LT41,LW41)^(1/EXP(1)))^(1/Assumptions!$D$30))-(1-Assumptions!$D$31),1)</f>
        <v>1.4154121587289406</v>
      </c>
      <c r="MD41" s="41">
        <v>1</v>
      </c>
      <c r="ME41">
        <v>0.15</v>
      </c>
      <c r="MG41">
        <f t="shared" ca="1" si="267"/>
        <v>4.6030505449777452</v>
      </c>
      <c r="MH41">
        <f t="shared" ca="1" si="268"/>
        <v>9</v>
      </c>
      <c r="MI41" s="41">
        <v>1</v>
      </c>
      <c r="MK41">
        <f t="shared" ca="1" si="269"/>
        <v>9</v>
      </c>
      <c r="ML41">
        <f t="shared" ca="1" si="270"/>
        <v>0</v>
      </c>
      <c r="MM41">
        <f t="shared" ca="1" si="178"/>
        <v>9</v>
      </c>
      <c r="MN41">
        <v>1</v>
      </c>
      <c r="MQ41">
        <f t="shared" ca="1" si="179"/>
        <v>9</v>
      </c>
      <c r="MR41" s="17">
        <f>INDEX(MilitarySpend,MATCH($A41,'Budget Decisions'!$A$3:$A$160,0),MATCH(MR$2,MilitarySpendCol,0))</f>
        <v>0</v>
      </c>
      <c r="MS41">
        <f t="shared" si="316"/>
        <v>2.7100766589378384</v>
      </c>
      <c r="MT41">
        <f>IF($A41&gt;=Assumptions!$D$40,1,0)</f>
        <v>1</v>
      </c>
      <c r="MU41">
        <f>Assumptions!$D$41</f>
        <v>0.83299999999999996</v>
      </c>
      <c r="MV41" s="41">
        <v>1</v>
      </c>
      <c r="MW41">
        <f>Assumptions!$D$42</f>
        <v>0.2</v>
      </c>
      <c r="MX41">
        <f t="shared" si="271"/>
        <v>2.2574938568952194</v>
      </c>
      <c r="MY41">
        <f t="shared" ca="1" si="339"/>
        <v>0</v>
      </c>
      <c r="MZ41" s="17">
        <f>INDEX(MedicalSpend,MATCH($A41,'Budget Decisions'!$A$3:$A$160,0),MATCH(MZ$2,MedicalSpendCol,0))</f>
        <v>0</v>
      </c>
      <c r="NA41" s="17">
        <f>IF(INDEX('Budget Decisions'!$E$4:$E$160,MATCH(Model!$A41,'Budget Decisions'!$A$4:$A$160,0))="CURED",1,0)</f>
        <v>1</v>
      </c>
      <c r="NB41">
        <f t="shared" si="317"/>
        <v>1</v>
      </c>
      <c r="NC41" s="41">
        <v>1</v>
      </c>
      <c r="ND41">
        <f>Assumptions!$D$49</f>
        <v>0.2</v>
      </c>
      <c r="NE41">
        <f t="shared" si="272"/>
        <v>0</v>
      </c>
      <c r="NF41">
        <f t="shared" ca="1" si="340"/>
        <v>0</v>
      </c>
    </row>
    <row r="42" spans="1:370" x14ac:dyDescent="0.25">
      <c r="A42">
        <f t="shared" si="273"/>
        <v>39</v>
      </c>
      <c r="C42">
        <f t="shared" ca="1" si="182"/>
        <v>0</v>
      </c>
      <c r="D42">
        <f t="shared" ca="1" si="341"/>
        <v>0</v>
      </c>
      <c r="E42">
        <f t="shared" ca="1" si="342"/>
        <v>0</v>
      </c>
      <c r="F42">
        <f t="shared" ca="1" si="274"/>
        <v>0</v>
      </c>
      <c r="G42">
        <f t="shared" ca="1" si="343"/>
        <v>45515686</v>
      </c>
      <c r="H42">
        <f t="shared" ca="1" si="275"/>
        <v>0</v>
      </c>
      <c r="I42">
        <f t="shared" ca="1" si="318"/>
        <v>227578</v>
      </c>
      <c r="J42">
        <f t="shared" ca="1" si="319"/>
        <v>24320</v>
      </c>
      <c r="K42">
        <f t="shared" si="276"/>
        <v>0.82857634545527548</v>
      </c>
      <c r="L42">
        <f>Assumptions!$E$34</f>
        <v>1.2</v>
      </c>
      <c r="M42">
        <f ca="1">IF(AND(G42&gt;1,D42&gt;1),((LOG(D42,G42)^(1/EXP(1)))^(1/Assumptions!$D$30))-(1-Assumptions!$D$31),1)</f>
        <v>1</v>
      </c>
      <c r="N42" s="41">
        <v>1</v>
      </c>
      <c r="O42">
        <v>0.15</v>
      </c>
      <c r="Q42">
        <f t="shared" ca="1" si="186"/>
        <v>0.99429161454633053</v>
      </c>
      <c r="R42">
        <f t="shared" ca="1" si="187"/>
        <v>0</v>
      </c>
      <c r="S42" s="41">
        <v>1</v>
      </c>
      <c r="U42">
        <f t="shared" ca="1" si="188"/>
        <v>0</v>
      </c>
      <c r="V42">
        <f t="shared" ca="1" si="189"/>
        <v>0</v>
      </c>
      <c r="W42">
        <f t="shared" ca="1" si="320"/>
        <v>0</v>
      </c>
      <c r="X42">
        <v>1</v>
      </c>
      <c r="AA42">
        <f t="shared" ca="1" si="321"/>
        <v>0</v>
      </c>
      <c r="AB42" s="17">
        <f>INDEX(MilitarySpend,MATCH($A42,'Budget Decisions'!$A$3:$A$160,0),MATCH(AB$2,MilitarySpendCol,0))</f>
        <v>0</v>
      </c>
      <c r="AC42">
        <f t="shared" si="277"/>
        <v>0.82857634545527548</v>
      </c>
      <c r="AD42">
        <f>IF($A42&gt;=Assumptions!$D$40,1,0)</f>
        <v>1</v>
      </c>
      <c r="AE42">
        <f>Assumptions!$D$41</f>
        <v>0.83299999999999996</v>
      </c>
      <c r="AF42" s="41">
        <v>1</v>
      </c>
      <c r="AG42">
        <f>Assumptions!$D$42</f>
        <v>0.2</v>
      </c>
      <c r="AH42">
        <f t="shared" si="190"/>
        <v>0.69020409576424446</v>
      </c>
      <c r="AI42">
        <f t="shared" ca="1" si="322"/>
        <v>0</v>
      </c>
      <c r="AJ42" s="17">
        <f>INDEX(MedicalSpend,MATCH($A42,'Budget Decisions'!$A$3:$A$160,0),MATCH(AJ$2,MedicalSpendCol,0))</f>
        <v>0</v>
      </c>
      <c r="AK42" s="17">
        <f>IF(INDEX('Budget Decisions'!$E$4:$E$160,MATCH(Model!$A42,'Budget Decisions'!$A$4:$A$160,0))="CURED",1,0)</f>
        <v>1</v>
      </c>
      <c r="AL42">
        <f t="shared" si="278"/>
        <v>1</v>
      </c>
      <c r="AM42" s="41">
        <v>1</v>
      </c>
      <c r="AN42">
        <f>Assumptions!$D$49</f>
        <v>0.2</v>
      </c>
      <c r="AO42">
        <f t="shared" si="191"/>
        <v>0</v>
      </c>
      <c r="AP42">
        <f t="shared" ca="1" si="323"/>
        <v>0</v>
      </c>
      <c r="AR42">
        <f t="shared" ca="1" si="192"/>
        <v>10383101</v>
      </c>
      <c r="AS42">
        <f t="shared" ca="1" si="344"/>
        <v>10383101</v>
      </c>
      <c r="AT42">
        <f t="shared" ca="1" si="345"/>
        <v>0</v>
      </c>
      <c r="AU42">
        <f t="shared" ca="1" si="346"/>
        <v>0</v>
      </c>
      <c r="AV42">
        <f t="shared" ca="1" si="347"/>
        <v>14739785</v>
      </c>
      <c r="AW42">
        <f t="shared" ca="1" si="279"/>
        <v>0</v>
      </c>
      <c r="AX42">
        <f t="shared" ca="1" si="134"/>
        <v>72961</v>
      </c>
      <c r="AY42">
        <f t="shared" ca="1" si="135"/>
        <v>229746</v>
      </c>
      <c r="AZ42">
        <f t="shared" si="280"/>
        <v>0.15936301189359656</v>
      </c>
      <c r="BA42">
        <f>Assumptions!$E$34</f>
        <v>1.2</v>
      </c>
      <c r="BB42">
        <f ca="1">IF(AND(AV42&gt;1,AS42&gt;1),((LOG(AS42,AV42)^(1/EXP(1)))^(1/Assumptions!$D$30))-(1-Assumptions!$D$31),1)</f>
        <v>0.87710054973530205</v>
      </c>
      <c r="BC42" s="41">
        <v>1</v>
      </c>
      <c r="BD42">
        <v>0.15</v>
      </c>
      <c r="BF42">
        <f t="shared" ca="1" si="197"/>
        <v>0.16773286240721641</v>
      </c>
      <c r="BG42">
        <f t="shared" ca="1" si="198"/>
        <v>2472346</v>
      </c>
      <c r="BH42" s="41">
        <v>1</v>
      </c>
      <c r="BJ42">
        <f t="shared" ca="1" si="199"/>
        <v>2472346</v>
      </c>
      <c r="BK42">
        <f t="shared" ca="1" si="200"/>
        <v>0</v>
      </c>
      <c r="BL42">
        <f t="shared" ca="1" si="136"/>
        <v>2472346</v>
      </c>
      <c r="BM42">
        <v>1</v>
      </c>
      <c r="BP42">
        <f t="shared" ca="1" si="324"/>
        <v>2472346</v>
      </c>
      <c r="BQ42" s="17">
        <f>INDEX(MilitarySpend,MATCH($A42,'Budget Decisions'!$A$3:$A$160,0),MATCH(BQ$2,MilitarySpendCol,0))</f>
        <v>0</v>
      </c>
      <c r="BR42">
        <f t="shared" si="281"/>
        <v>0.15936301189359656</v>
      </c>
      <c r="BS42">
        <f>IF($A42&gt;=Assumptions!$D$40,1,0)</f>
        <v>1</v>
      </c>
      <c r="BT42">
        <f>Assumptions!$D$41</f>
        <v>0.83299999999999996</v>
      </c>
      <c r="BU42" s="41">
        <v>1</v>
      </c>
      <c r="BV42">
        <f>Assumptions!$D$42</f>
        <v>0.2</v>
      </c>
      <c r="BW42">
        <f t="shared" si="201"/>
        <v>0.13274938890736593</v>
      </c>
      <c r="BX42">
        <f t="shared" ca="1" si="325"/>
        <v>0</v>
      </c>
      <c r="BY42" s="17">
        <f>INDEX(MedicalSpend,MATCH($A42,'Budget Decisions'!$A$3:$A$160,0),MATCH(BY$2,MedicalSpendCol,0))</f>
        <v>0</v>
      </c>
      <c r="BZ42" s="17">
        <f>IF(INDEX('Budget Decisions'!$E$4:$E$160,MATCH(Model!$A42,'Budget Decisions'!$A$4:$A$160,0))="CURED",1,0)</f>
        <v>1</v>
      </c>
      <c r="CA42">
        <f t="shared" si="282"/>
        <v>1</v>
      </c>
      <c r="CB42" s="41">
        <v>1</v>
      </c>
      <c r="CC42">
        <f>Assumptions!$D$49</f>
        <v>0.2</v>
      </c>
      <c r="CD42">
        <f t="shared" si="202"/>
        <v>0</v>
      </c>
      <c r="CE42">
        <f t="shared" ca="1" si="326"/>
        <v>0</v>
      </c>
      <c r="CG42">
        <f t="shared" ca="1" si="203"/>
        <v>19884749</v>
      </c>
      <c r="CH42">
        <f t="shared" ca="1" si="348"/>
        <v>19884749</v>
      </c>
      <c r="CI42">
        <f t="shared" ca="1" si="349"/>
        <v>0</v>
      </c>
      <c r="CJ42">
        <f t="shared" ca="1" si="283"/>
        <v>0</v>
      </c>
      <c r="CK42">
        <f t="shared" ca="1" si="350"/>
        <v>390166</v>
      </c>
      <c r="CL42">
        <f t="shared" ca="1" si="284"/>
        <v>0</v>
      </c>
      <c r="CM42">
        <f t="shared" ca="1" si="140"/>
        <v>1931</v>
      </c>
      <c r="CN42">
        <f t="shared" ca="1" si="141"/>
        <v>26038</v>
      </c>
      <c r="CO42">
        <f t="shared" si="285"/>
        <v>0.24130002925990637</v>
      </c>
      <c r="CP42">
        <f>Assumptions!$E$34</f>
        <v>1.2</v>
      </c>
      <c r="CQ42">
        <f ca="1">IF(AND(CK42&gt;1,CH42&gt;1),((LOG(CH42,CK42)^(1/EXP(1)))^(1/Assumptions!$D$30))-(1-Assumptions!$D$31),1)</f>
        <v>0.91672077919158002</v>
      </c>
      <c r="CR42" s="41">
        <v>1</v>
      </c>
      <c r="CS42">
        <v>0.15</v>
      </c>
      <c r="CU42">
        <f t="shared" ca="1" si="207"/>
        <v>0.2654457010105109</v>
      </c>
      <c r="CV42">
        <f t="shared" ca="1" si="208"/>
        <v>103567</v>
      </c>
      <c r="CW42" s="41">
        <v>1</v>
      </c>
      <c r="CY42">
        <f t="shared" ca="1" si="209"/>
        <v>103567</v>
      </c>
      <c r="CZ42">
        <f t="shared" ca="1" si="210"/>
        <v>0</v>
      </c>
      <c r="DA42">
        <f t="shared" ca="1" si="142"/>
        <v>103567</v>
      </c>
      <c r="DB42">
        <v>1</v>
      </c>
      <c r="DE42">
        <f t="shared" ca="1" si="143"/>
        <v>103567</v>
      </c>
      <c r="DF42" s="17">
        <f>INDEX(MilitarySpend,MATCH($A42,'Budget Decisions'!$A$3:$A$160,0),MATCH(DF$2,MilitarySpendCol,0))</f>
        <v>0</v>
      </c>
      <c r="DG42">
        <f t="shared" si="286"/>
        <v>0.24130002925990637</v>
      </c>
      <c r="DH42">
        <f>IF($A42&gt;=Assumptions!$D$40,1,0)</f>
        <v>1</v>
      </c>
      <c r="DI42">
        <f>Assumptions!$D$41</f>
        <v>0.83299999999999996</v>
      </c>
      <c r="DJ42" s="41">
        <v>1</v>
      </c>
      <c r="DK42">
        <f>Assumptions!$D$42</f>
        <v>0.2</v>
      </c>
      <c r="DL42">
        <f t="shared" si="211"/>
        <v>0.20100292437350201</v>
      </c>
      <c r="DM42">
        <f t="shared" ca="1" si="327"/>
        <v>0</v>
      </c>
      <c r="DN42" s="17">
        <f>INDEX(MedicalSpend,MATCH($A42,'Budget Decisions'!$A$3:$A$160,0),MATCH(DN$2,MedicalSpendCol,0))</f>
        <v>0</v>
      </c>
      <c r="DO42" s="17">
        <f>IF(INDEX('Budget Decisions'!$E$4:$E$160,MATCH(Model!$A42,'Budget Decisions'!$A$4:$A$160,0))="CURED",1,0)</f>
        <v>1</v>
      </c>
      <c r="DP42">
        <f t="shared" si="287"/>
        <v>1</v>
      </c>
      <c r="DQ42" s="41">
        <v>1</v>
      </c>
      <c r="DR42">
        <f>Assumptions!$D$49</f>
        <v>0.2</v>
      </c>
      <c r="DS42">
        <f t="shared" si="212"/>
        <v>0</v>
      </c>
      <c r="DT42">
        <f t="shared" ca="1" si="328"/>
        <v>0</v>
      </c>
      <c r="DV42">
        <f t="shared" ca="1" si="213"/>
        <v>46241957</v>
      </c>
      <c r="DW42">
        <f t="shared" ca="1" si="351"/>
        <v>46241957</v>
      </c>
      <c r="DX42">
        <f t="shared" ca="1" si="352"/>
        <v>0</v>
      </c>
      <c r="DY42">
        <f t="shared" ca="1" si="288"/>
        <v>0</v>
      </c>
      <c r="DZ42">
        <f t="shared" ca="1" si="353"/>
        <v>154710</v>
      </c>
      <c r="EA42">
        <f t="shared" ca="1" si="289"/>
        <v>0</v>
      </c>
      <c r="EB42">
        <f t="shared" ca="1" si="146"/>
        <v>773</v>
      </c>
      <c r="EC42">
        <f t="shared" ca="1" si="147"/>
        <v>707</v>
      </c>
      <c r="ED42">
        <f t="shared" si="290"/>
        <v>0.87442730726206253</v>
      </c>
      <c r="EE42">
        <f>Assumptions!$E$34</f>
        <v>1.2</v>
      </c>
      <c r="EF42">
        <f ca="1">IF(AND(DZ42&gt;1,DW42&gt;1),((LOG(DW42,DZ42)^(1/EXP(1)))^(1/Assumptions!$D$30))-(1-Assumptions!$D$31),1)</f>
        <v>0.93420254099266786</v>
      </c>
      <c r="EG42" s="41">
        <v>1</v>
      </c>
      <c r="EH42">
        <v>0.15</v>
      </c>
      <c r="EJ42">
        <f t="shared" ca="1" si="217"/>
        <v>0.98027065482911413</v>
      </c>
      <c r="EK42">
        <f t="shared" ca="1" si="218"/>
        <v>151657</v>
      </c>
      <c r="EL42" s="41">
        <v>1</v>
      </c>
      <c r="EN42">
        <f t="shared" ca="1" si="219"/>
        <v>151657</v>
      </c>
      <c r="EO42">
        <f t="shared" ca="1" si="220"/>
        <v>0</v>
      </c>
      <c r="EP42">
        <f t="shared" ca="1" si="148"/>
        <v>151657</v>
      </c>
      <c r="EQ42">
        <v>1</v>
      </c>
      <c r="ET42">
        <f t="shared" ca="1" si="149"/>
        <v>151657</v>
      </c>
      <c r="EU42" s="17">
        <f>INDEX(MilitarySpend,MATCH($A42,'Budget Decisions'!$A$3:$A$160,0),MATCH(EU$2,MilitarySpendCol,0))</f>
        <v>0</v>
      </c>
      <c r="EV42">
        <f t="shared" si="291"/>
        <v>0.87442730726206253</v>
      </c>
      <c r="EW42">
        <f>IF($A42&gt;=Assumptions!$D$40,1,0)</f>
        <v>1</v>
      </c>
      <c r="EX42">
        <f>Assumptions!$D$41</f>
        <v>0.83299999999999996</v>
      </c>
      <c r="EY42" s="41">
        <v>1</v>
      </c>
      <c r="EZ42">
        <f>Assumptions!$D$42</f>
        <v>0.2</v>
      </c>
      <c r="FA42">
        <f t="shared" si="221"/>
        <v>0.72839794694929805</v>
      </c>
      <c r="FB42">
        <f t="shared" ca="1" si="329"/>
        <v>0</v>
      </c>
      <c r="FC42" s="17">
        <f>INDEX(MedicalSpend,MATCH($A42,'Budget Decisions'!$A$3:$A$160,0),MATCH(FC$2,MedicalSpendCol,0))</f>
        <v>0</v>
      </c>
      <c r="FD42" s="17">
        <f>IF(INDEX('Budget Decisions'!$E$4:$E$160,MATCH(Model!$A42,'Budget Decisions'!$A$4:$A$160,0))="CURED",1,0)</f>
        <v>1</v>
      </c>
      <c r="FE42">
        <f t="shared" si="292"/>
        <v>1</v>
      </c>
      <c r="FF42" s="41">
        <v>1</v>
      </c>
      <c r="FG42">
        <f>Assumptions!$D$49</f>
        <v>0.2</v>
      </c>
      <c r="FH42">
        <f t="shared" si="222"/>
        <v>0</v>
      </c>
      <c r="FI42">
        <f t="shared" ca="1" si="330"/>
        <v>0</v>
      </c>
      <c r="FK42">
        <f t="shared" ca="1" si="223"/>
        <v>34413742</v>
      </c>
      <c r="FL42">
        <f t="shared" ca="1" si="354"/>
        <v>34413742</v>
      </c>
      <c r="FM42">
        <f t="shared" ca="1" si="355"/>
        <v>0</v>
      </c>
      <c r="FN42">
        <f t="shared" ca="1" si="293"/>
        <v>0</v>
      </c>
      <c r="FO42">
        <f t="shared" ca="1" si="356"/>
        <v>924188</v>
      </c>
      <c r="FP42">
        <f t="shared" ca="1" si="294"/>
        <v>0</v>
      </c>
      <c r="FQ42">
        <f t="shared" ca="1" si="152"/>
        <v>4574</v>
      </c>
      <c r="FR42">
        <f t="shared" ca="1" si="153"/>
        <v>24994</v>
      </c>
      <c r="FS42">
        <f t="shared" si="295"/>
        <v>0.36303408195741388</v>
      </c>
      <c r="FT42">
        <f>Assumptions!$E$34</f>
        <v>1.2</v>
      </c>
      <c r="FU42">
        <f ca="1">IF(AND(FO42&gt;1,FL42&gt;1),((LOG(FL42,FO42)^(1/EXP(1)))^(1/Assumptions!$D$30))-(1-Assumptions!$D$31),1)</f>
        <v>0.91214061457525053</v>
      </c>
      <c r="FV42" s="41">
        <v>1</v>
      </c>
      <c r="FW42">
        <v>0.15</v>
      </c>
      <c r="FY42">
        <f t="shared" ca="1" si="227"/>
        <v>0.39736575675407682</v>
      </c>
      <c r="FZ42">
        <f t="shared" ca="1" si="228"/>
        <v>367240</v>
      </c>
      <c r="GA42" s="41">
        <v>1</v>
      </c>
      <c r="GC42">
        <f t="shared" ca="1" si="229"/>
        <v>367240</v>
      </c>
      <c r="GD42">
        <f t="shared" ca="1" si="230"/>
        <v>0</v>
      </c>
      <c r="GE42">
        <f t="shared" ca="1" si="154"/>
        <v>367240</v>
      </c>
      <c r="GF42">
        <v>1</v>
      </c>
      <c r="GI42">
        <f t="shared" ca="1" si="155"/>
        <v>367240</v>
      </c>
      <c r="GJ42" s="17">
        <f>INDEX(MilitarySpend,MATCH($A42,'Budget Decisions'!$A$3:$A$160,0),MATCH(GJ$2,MilitarySpendCol,0))</f>
        <v>0</v>
      </c>
      <c r="GK42">
        <f t="shared" si="296"/>
        <v>0.36303408195741388</v>
      </c>
      <c r="GL42">
        <f>IF($A42&gt;=Assumptions!$D$40,1,0)</f>
        <v>1</v>
      </c>
      <c r="GM42">
        <f>Assumptions!$D$41</f>
        <v>0.83299999999999996</v>
      </c>
      <c r="GN42" s="41">
        <v>1</v>
      </c>
      <c r="GO42">
        <f>Assumptions!$D$42</f>
        <v>0.2</v>
      </c>
      <c r="GP42">
        <f t="shared" si="231"/>
        <v>0.30240739027052577</v>
      </c>
      <c r="GQ42">
        <f t="shared" ca="1" si="331"/>
        <v>0</v>
      </c>
      <c r="GR42" s="17">
        <f>INDEX(MedicalSpend,MATCH($A42,'Budget Decisions'!$A$3:$A$160,0),MATCH(GR$2,MedicalSpendCol,0))</f>
        <v>0</v>
      </c>
      <c r="GS42" s="17">
        <f>IF(INDEX('Budget Decisions'!$E$4:$E$160,MATCH(Model!$A42,'Budget Decisions'!$A$4:$A$160,0))="CURED",1,0)</f>
        <v>1</v>
      </c>
      <c r="GT42">
        <f t="shared" si="297"/>
        <v>1</v>
      </c>
      <c r="GU42" s="41">
        <v>1</v>
      </c>
      <c r="GV42">
        <f>Assumptions!$D$49</f>
        <v>0.2</v>
      </c>
      <c r="GW42">
        <f t="shared" si="232"/>
        <v>0</v>
      </c>
      <c r="GX42">
        <f t="shared" ca="1" si="332"/>
        <v>0</v>
      </c>
      <c r="GZ42">
        <f t="shared" ca="1" si="233"/>
        <v>18069629</v>
      </c>
      <c r="HA42">
        <f t="shared" ca="1" si="357"/>
        <v>18069629</v>
      </c>
      <c r="HB42">
        <f t="shared" ca="1" si="358"/>
        <v>0</v>
      </c>
      <c r="HC42">
        <f t="shared" ca="1" si="298"/>
        <v>0</v>
      </c>
      <c r="HD42">
        <f t="shared" ca="1" si="359"/>
        <v>18447</v>
      </c>
      <c r="HE42">
        <f t="shared" ca="1" si="299"/>
        <v>0</v>
      </c>
      <c r="HF42">
        <f t="shared" ca="1" si="158"/>
        <v>91</v>
      </c>
      <c r="HG42">
        <f t="shared" ca="1" si="159"/>
        <v>1721</v>
      </c>
      <c r="HH42">
        <f t="shared" si="300"/>
        <v>0.464689620669401</v>
      </c>
      <c r="HI42">
        <f>Assumptions!$E$34</f>
        <v>1.2</v>
      </c>
      <c r="HJ42">
        <f ca="1">IF(AND(HD42&gt;1,HA42&gt;1),((LOG(HA42,HD42)^(1/EXP(1)))^(1/Assumptions!$D$30))-(1-Assumptions!$D$31),1)</f>
        <v>0.9545518361408788</v>
      </c>
      <c r="HK42" s="41">
        <v>1</v>
      </c>
      <c r="HL42">
        <v>0.15</v>
      </c>
      <c r="HN42">
        <f t="shared" ca="1" si="237"/>
        <v>0.53228439677470218</v>
      </c>
      <c r="HO42">
        <f t="shared" ca="1" si="238"/>
        <v>9819</v>
      </c>
      <c r="HP42" s="41">
        <v>1</v>
      </c>
      <c r="HR42">
        <f t="shared" ca="1" si="239"/>
        <v>9819</v>
      </c>
      <c r="HS42">
        <f t="shared" ca="1" si="240"/>
        <v>0</v>
      </c>
      <c r="HT42">
        <f t="shared" ca="1" si="160"/>
        <v>9819</v>
      </c>
      <c r="HU42">
        <v>1</v>
      </c>
      <c r="HX42">
        <f t="shared" ca="1" si="161"/>
        <v>9819</v>
      </c>
      <c r="HY42" s="17">
        <f>INDEX(MilitarySpend,MATCH($A42,'Budget Decisions'!$A$3:$A$160,0),MATCH(HY$2,MilitarySpendCol,0))</f>
        <v>0</v>
      </c>
      <c r="HZ42">
        <f t="shared" si="301"/>
        <v>0.464689620669401</v>
      </c>
      <c r="IA42">
        <f>IF($A42&gt;=Assumptions!$D$40,1,0)</f>
        <v>1</v>
      </c>
      <c r="IB42">
        <f>Assumptions!$D$41</f>
        <v>0.83299999999999996</v>
      </c>
      <c r="IC42" s="41">
        <v>1</v>
      </c>
      <c r="ID42">
        <f>Assumptions!$D$42</f>
        <v>0.2</v>
      </c>
      <c r="IE42">
        <f t="shared" si="241"/>
        <v>0.38708645401761099</v>
      </c>
      <c r="IF42">
        <f t="shared" ca="1" si="333"/>
        <v>0</v>
      </c>
      <c r="IG42" s="17">
        <f>INDEX(MedicalSpend,MATCH($A42,'Budget Decisions'!$A$3:$A$160,0),MATCH(IG$2,MedicalSpendCol,0))</f>
        <v>0</v>
      </c>
      <c r="IH42" s="17">
        <f>IF(INDEX('Budget Decisions'!$E$4:$E$160,MATCH(Model!$A42,'Budget Decisions'!$A$4:$A$160,0))="CURED",1,0)</f>
        <v>1</v>
      </c>
      <c r="II42">
        <f t="shared" si="302"/>
        <v>1</v>
      </c>
      <c r="IJ42" s="41">
        <v>1</v>
      </c>
      <c r="IK42">
        <f>Assumptions!$D$49</f>
        <v>0.2</v>
      </c>
      <c r="IL42">
        <f t="shared" si="242"/>
        <v>0</v>
      </c>
      <c r="IM42">
        <f t="shared" ca="1" si="334"/>
        <v>0</v>
      </c>
      <c r="IO42">
        <f t="shared" ca="1" si="243"/>
        <v>57804591</v>
      </c>
      <c r="IP42">
        <f t="shared" ca="1" si="360"/>
        <v>57804591</v>
      </c>
      <c r="IQ42">
        <f t="shared" ca="1" si="361"/>
        <v>0</v>
      </c>
      <c r="IR42">
        <f t="shared" ca="1" si="303"/>
        <v>0</v>
      </c>
      <c r="IS42">
        <f t="shared" ca="1" si="362"/>
        <v>2193</v>
      </c>
      <c r="IT42">
        <f t="shared" ca="1" si="304"/>
        <v>0</v>
      </c>
      <c r="IU42">
        <f t="shared" ca="1" si="164"/>
        <v>10</v>
      </c>
      <c r="IV42">
        <f t="shared" ca="1" si="165"/>
        <v>254</v>
      </c>
      <c r="IW42">
        <f t="shared" si="305"/>
        <v>1.1264233685228699</v>
      </c>
      <c r="IX42">
        <f>Assumptions!$E$34</f>
        <v>1.2</v>
      </c>
      <c r="IY42">
        <f ca="1">IF(AND(IS42&gt;1,IP42&gt;1),((LOG(IP42,IS42)^(1/EXP(1)))^(1/Assumptions!$D$30))-(1-Assumptions!$D$31),1)</f>
        <v>1.0008432955494553</v>
      </c>
      <c r="IZ42" s="41">
        <v>1</v>
      </c>
      <c r="JA42">
        <v>0.15</v>
      </c>
      <c r="JC42">
        <f t="shared" ca="1" si="247"/>
        <v>1.3528479316036173</v>
      </c>
      <c r="JD42">
        <f t="shared" ca="1" si="248"/>
        <v>2966</v>
      </c>
      <c r="JE42" s="41">
        <v>1</v>
      </c>
      <c r="JG42">
        <f t="shared" ca="1" si="249"/>
        <v>2966</v>
      </c>
      <c r="JH42">
        <f t="shared" ca="1" si="250"/>
        <v>0</v>
      </c>
      <c r="JI42">
        <f t="shared" ca="1" si="166"/>
        <v>2966</v>
      </c>
      <c r="JJ42">
        <v>1</v>
      </c>
      <c r="JM42">
        <f t="shared" ca="1" si="167"/>
        <v>2966</v>
      </c>
      <c r="JN42" s="17">
        <f>INDEX(MilitarySpend,MATCH($A42,'Budget Decisions'!$A$3:$A$160,0),MATCH(JN$2,MilitarySpendCol,0))</f>
        <v>0</v>
      </c>
      <c r="JO42">
        <f t="shared" si="306"/>
        <v>1.1264233685228699</v>
      </c>
      <c r="JP42">
        <f>IF($A42&gt;=Assumptions!$D$40,1,0)</f>
        <v>1</v>
      </c>
      <c r="JQ42">
        <f>Assumptions!$D$41</f>
        <v>0.83299999999999996</v>
      </c>
      <c r="JR42" s="41">
        <v>1</v>
      </c>
      <c r="JS42">
        <f>Assumptions!$D$42</f>
        <v>0.2</v>
      </c>
      <c r="JT42">
        <f t="shared" si="251"/>
        <v>0.9383106659795506</v>
      </c>
      <c r="JU42">
        <f t="shared" ca="1" si="335"/>
        <v>0</v>
      </c>
      <c r="JV42" s="17">
        <f>INDEX(MedicalSpend,MATCH($A42,'Budget Decisions'!$A$3:$A$160,0),MATCH(JV$2,MedicalSpendCol,0))</f>
        <v>0</v>
      </c>
      <c r="JW42" s="17">
        <f>IF(INDEX('Budget Decisions'!$E$4:$E$160,MATCH(Model!$A42,'Budget Decisions'!$A$4:$A$160,0))="CURED",1,0)</f>
        <v>1</v>
      </c>
      <c r="JX42">
        <f t="shared" si="307"/>
        <v>1</v>
      </c>
      <c r="JY42" s="41">
        <v>1</v>
      </c>
      <c r="JZ42">
        <f>Assumptions!$D$49</f>
        <v>0.2</v>
      </c>
      <c r="KA42">
        <f t="shared" si="252"/>
        <v>0</v>
      </c>
      <c r="KB42">
        <f t="shared" ca="1" si="336"/>
        <v>0</v>
      </c>
      <c r="KD42">
        <f t="shared" ca="1" si="253"/>
        <v>40603024</v>
      </c>
      <c r="KE42">
        <f t="shared" ca="1" si="363"/>
        <v>40603024</v>
      </c>
      <c r="KF42">
        <f t="shared" ca="1" si="364"/>
        <v>0</v>
      </c>
      <c r="KG42">
        <f t="shared" ca="1" si="308"/>
        <v>0</v>
      </c>
      <c r="KH42">
        <f t="shared" ca="1" si="365"/>
        <v>18376</v>
      </c>
      <c r="KI42">
        <f t="shared" ca="1" si="309"/>
        <v>0</v>
      </c>
      <c r="KJ42">
        <f t="shared" ca="1" si="170"/>
        <v>90</v>
      </c>
      <c r="KK42">
        <f t="shared" ca="1" si="171"/>
        <v>197</v>
      </c>
      <c r="KL42">
        <f t="shared" si="310"/>
        <v>2.2321095760416365</v>
      </c>
      <c r="KM42">
        <f>Assumptions!$E$34</f>
        <v>1.2</v>
      </c>
      <c r="KN42">
        <f ca="1">IF(AND(KH42&gt;1,KE42&gt;1),((LOG(KE42,KH42)^(1/EXP(1)))^(1/Assumptions!$D$30))-(1-Assumptions!$D$31),1)</f>
        <v>0.96151204040474958</v>
      </c>
      <c r="KO42" s="41">
        <v>1</v>
      </c>
      <c r="KP42">
        <v>0.15</v>
      </c>
      <c r="KR42">
        <f t="shared" ca="1" si="257"/>
        <v>2.5754402794401292</v>
      </c>
      <c r="KS42">
        <f t="shared" ca="1" si="258"/>
        <v>47326</v>
      </c>
      <c r="KT42" s="41">
        <v>1</v>
      </c>
      <c r="KV42">
        <f t="shared" ca="1" si="259"/>
        <v>47326</v>
      </c>
      <c r="KW42">
        <f t="shared" ca="1" si="260"/>
        <v>0</v>
      </c>
      <c r="KX42">
        <f t="shared" ca="1" si="172"/>
        <v>47326</v>
      </c>
      <c r="KY42">
        <v>1</v>
      </c>
      <c r="LB42">
        <f t="shared" ca="1" si="173"/>
        <v>47326</v>
      </c>
      <c r="LC42" s="17">
        <f>INDEX(MilitarySpend,MATCH($A42,'Budget Decisions'!$A$3:$A$160,0),MATCH(LC$2,MilitarySpendCol,0))</f>
        <v>0</v>
      </c>
      <c r="LD42">
        <f t="shared" si="311"/>
        <v>2.2321095760416365</v>
      </c>
      <c r="LE42">
        <f>IF($A42&gt;=Assumptions!$D$40,1,0)</f>
        <v>1</v>
      </c>
      <c r="LF42">
        <f>Assumptions!$D$41</f>
        <v>0.83299999999999996</v>
      </c>
      <c r="LG42" s="41">
        <v>1</v>
      </c>
      <c r="LH42">
        <f>Assumptions!$D$42</f>
        <v>0.2</v>
      </c>
      <c r="LI42">
        <f t="shared" si="261"/>
        <v>1.8593472768426831</v>
      </c>
      <c r="LJ42">
        <f t="shared" ca="1" si="337"/>
        <v>0</v>
      </c>
      <c r="LK42" s="17">
        <f>INDEX(MedicalSpend,MATCH($A42,'Budget Decisions'!$A$3:$A$160,0),MATCH(LK$2,MedicalSpendCol,0))</f>
        <v>0</v>
      </c>
      <c r="LL42" s="17">
        <f>IF(INDEX('Budget Decisions'!$E$4:$E$160,MATCH(Model!$A42,'Budget Decisions'!$A$4:$A$160,0))="CURED",1,0)</f>
        <v>1</v>
      </c>
      <c r="LM42">
        <f t="shared" si="312"/>
        <v>1</v>
      </c>
      <c r="LN42" s="41">
        <v>1</v>
      </c>
      <c r="LO42">
        <f>Assumptions!$D$49</f>
        <v>0.2</v>
      </c>
      <c r="LP42">
        <f t="shared" si="262"/>
        <v>0</v>
      </c>
      <c r="LQ42">
        <f t="shared" ca="1" si="338"/>
        <v>0</v>
      </c>
      <c r="LS42">
        <f t="shared" ca="1" si="263"/>
        <v>14303533</v>
      </c>
      <c r="LT42">
        <f t="shared" ca="1" si="366"/>
        <v>14303533</v>
      </c>
      <c r="LU42">
        <f t="shared" ca="1" si="367"/>
        <v>0</v>
      </c>
      <c r="LV42">
        <f t="shared" ca="1" si="313"/>
        <v>0</v>
      </c>
      <c r="LW42">
        <f t="shared" ca="1" si="368"/>
        <v>19</v>
      </c>
      <c r="LX42">
        <f t="shared" ca="1" si="314"/>
        <v>0</v>
      </c>
      <c r="LY42">
        <f t="shared" ca="1" si="176"/>
        <v>0</v>
      </c>
      <c r="LZ42">
        <f t="shared" ca="1" si="177"/>
        <v>30</v>
      </c>
      <c r="MA42">
        <f t="shared" si="315"/>
        <v>2.7100766589378384</v>
      </c>
      <c r="MB42">
        <f>Assumptions!$E$34</f>
        <v>1.2</v>
      </c>
      <c r="MC42">
        <f ca="1">IF(AND(LW42&gt;1,LT42&gt;1),((LOG(LT42,LW42)^(1/EXP(1)))^(1/Assumptions!$D$30))-(1-Assumptions!$D$31),1)</f>
        <v>1.14243913144636</v>
      </c>
      <c r="MD42" s="41">
        <v>1</v>
      </c>
      <c r="ME42">
        <v>0.15</v>
      </c>
      <c r="MG42">
        <f t="shared" ca="1" si="267"/>
        <v>3.7153171492679968</v>
      </c>
      <c r="MH42">
        <f t="shared" ca="1" si="268"/>
        <v>70</v>
      </c>
      <c r="MI42" s="41">
        <v>1</v>
      </c>
      <c r="MK42">
        <f t="shared" ca="1" si="269"/>
        <v>70</v>
      </c>
      <c r="ML42">
        <f t="shared" ca="1" si="270"/>
        <v>0</v>
      </c>
      <c r="MM42">
        <f t="shared" ca="1" si="178"/>
        <v>70</v>
      </c>
      <c r="MN42">
        <v>1</v>
      </c>
      <c r="MQ42">
        <f t="shared" ca="1" si="179"/>
        <v>70</v>
      </c>
      <c r="MR42" s="17">
        <f>INDEX(MilitarySpend,MATCH($A42,'Budget Decisions'!$A$3:$A$160,0),MATCH(MR$2,MilitarySpendCol,0))</f>
        <v>0</v>
      </c>
      <c r="MS42">
        <f t="shared" si="316"/>
        <v>2.7100766589378384</v>
      </c>
      <c r="MT42">
        <f>IF($A42&gt;=Assumptions!$D$40,1,0)</f>
        <v>1</v>
      </c>
      <c r="MU42">
        <f>Assumptions!$D$41</f>
        <v>0.83299999999999996</v>
      </c>
      <c r="MV42" s="41">
        <v>1</v>
      </c>
      <c r="MW42">
        <f>Assumptions!$D$42</f>
        <v>0.2</v>
      </c>
      <c r="MX42">
        <f t="shared" si="271"/>
        <v>2.2574938568952194</v>
      </c>
      <c r="MY42">
        <f t="shared" ca="1" si="339"/>
        <v>0</v>
      </c>
      <c r="MZ42" s="17">
        <f>INDEX(MedicalSpend,MATCH($A42,'Budget Decisions'!$A$3:$A$160,0),MATCH(MZ$2,MedicalSpendCol,0))</f>
        <v>0</v>
      </c>
      <c r="NA42" s="17">
        <f>IF(INDEX('Budget Decisions'!$E$4:$E$160,MATCH(Model!$A42,'Budget Decisions'!$A$4:$A$160,0))="CURED",1,0)</f>
        <v>1</v>
      </c>
      <c r="NB42">
        <f t="shared" si="317"/>
        <v>1</v>
      </c>
      <c r="NC42" s="41">
        <v>1</v>
      </c>
      <c r="ND42">
        <f>Assumptions!$D$49</f>
        <v>0.2</v>
      </c>
      <c r="NE42">
        <f t="shared" si="272"/>
        <v>0</v>
      </c>
      <c r="NF42">
        <f t="shared" ca="1" si="340"/>
        <v>0</v>
      </c>
    </row>
    <row r="43" spans="1:370" x14ac:dyDescent="0.25">
      <c r="A43">
        <f t="shared" si="273"/>
        <v>40</v>
      </c>
      <c r="C43">
        <f t="shared" ca="1" si="182"/>
        <v>0</v>
      </c>
      <c r="D43">
        <f t="shared" ca="1" si="341"/>
        <v>0</v>
      </c>
      <c r="E43">
        <f t="shared" ca="1" si="342"/>
        <v>0</v>
      </c>
      <c r="F43">
        <f t="shared" ca="1" si="274"/>
        <v>0</v>
      </c>
      <c r="G43">
        <f t="shared" ca="1" si="343"/>
        <v>45312428</v>
      </c>
      <c r="H43">
        <f t="shared" ca="1" si="275"/>
        <v>0</v>
      </c>
      <c r="I43">
        <f t="shared" ca="1" si="318"/>
        <v>226562</v>
      </c>
      <c r="J43">
        <f t="shared" ca="1" si="319"/>
        <v>28659</v>
      </c>
      <c r="K43">
        <f t="shared" si="276"/>
        <v>0.82857634545527548</v>
      </c>
      <c r="L43">
        <f>Assumptions!$E$34</f>
        <v>1.2</v>
      </c>
      <c r="M43">
        <f ca="1">IF(AND(G43&gt;1,D43&gt;1),((LOG(D43,G43)^(1/EXP(1)))^(1/Assumptions!$D$30))-(1-Assumptions!$D$31),1)</f>
        <v>1</v>
      </c>
      <c r="N43" s="41">
        <v>1</v>
      </c>
      <c r="O43">
        <v>0.15</v>
      </c>
      <c r="Q43">
        <f t="shared" ca="1" si="186"/>
        <v>0.99429161454633053</v>
      </c>
      <c r="R43">
        <f t="shared" ca="1" si="187"/>
        <v>0</v>
      </c>
      <c r="S43" s="41">
        <v>1</v>
      </c>
      <c r="U43">
        <f t="shared" ca="1" si="188"/>
        <v>0</v>
      </c>
      <c r="V43">
        <f t="shared" ca="1" si="189"/>
        <v>0</v>
      </c>
      <c r="W43">
        <f t="shared" ca="1" si="320"/>
        <v>0</v>
      </c>
      <c r="X43">
        <v>1</v>
      </c>
      <c r="AA43">
        <f t="shared" ca="1" si="321"/>
        <v>0</v>
      </c>
      <c r="AB43" s="17">
        <f>INDEX(MilitarySpend,MATCH($A43,'Budget Decisions'!$A$3:$A$160,0),MATCH(AB$2,MilitarySpendCol,0))</f>
        <v>0</v>
      </c>
      <c r="AC43">
        <f t="shared" si="277"/>
        <v>0.82857634545527548</v>
      </c>
      <c r="AD43">
        <f>IF($A43&gt;=Assumptions!$D$40,1,0)</f>
        <v>1</v>
      </c>
      <c r="AE43">
        <f>Assumptions!$D$41</f>
        <v>0.83299999999999996</v>
      </c>
      <c r="AF43" s="41">
        <v>1</v>
      </c>
      <c r="AG43">
        <f>Assumptions!$D$42</f>
        <v>0.2</v>
      </c>
      <c r="AH43">
        <f t="shared" si="190"/>
        <v>0.69020409576424446</v>
      </c>
      <c r="AI43">
        <f t="shared" ca="1" si="322"/>
        <v>0</v>
      </c>
      <c r="AJ43" s="17">
        <f>INDEX(MedicalSpend,MATCH($A43,'Budget Decisions'!$A$3:$A$160,0),MATCH(AJ$2,MedicalSpendCol,0))</f>
        <v>0</v>
      </c>
      <c r="AK43" s="17">
        <f>IF(INDEX('Budget Decisions'!$E$4:$E$160,MATCH(Model!$A43,'Budget Decisions'!$A$4:$A$160,0))="CURED",1,0)</f>
        <v>1</v>
      </c>
      <c r="AL43">
        <f t="shared" si="278"/>
        <v>1</v>
      </c>
      <c r="AM43" s="41">
        <v>1</v>
      </c>
      <c r="AN43">
        <f>Assumptions!$D$49</f>
        <v>0.2</v>
      </c>
      <c r="AO43">
        <f t="shared" si="191"/>
        <v>0</v>
      </c>
      <c r="AP43">
        <f t="shared" ca="1" si="323"/>
        <v>0</v>
      </c>
      <c r="AR43">
        <f t="shared" ca="1" si="192"/>
        <v>7910755</v>
      </c>
      <c r="AS43">
        <f t="shared" ca="1" si="344"/>
        <v>7910755</v>
      </c>
      <c r="AT43">
        <f t="shared" ca="1" si="345"/>
        <v>0</v>
      </c>
      <c r="AU43">
        <f t="shared" ca="1" si="346"/>
        <v>0</v>
      </c>
      <c r="AV43">
        <f t="shared" ca="1" si="347"/>
        <v>17368916</v>
      </c>
      <c r="AW43">
        <f t="shared" ca="1" si="279"/>
        <v>0</v>
      </c>
      <c r="AX43">
        <f t="shared" ca="1" si="134"/>
        <v>85976</v>
      </c>
      <c r="AY43">
        <f t="shared" ca="1" si="135"/>
        <v>229581</v>
      </c>
      <c r="AZ43">
        <f t="shared" si="280"/>
        <v>0.15936301189359656</v>
      </c>
      <c r="BA43">
        <f>Assumptions!$E$34</f>
        <v>1.2</v>
      </c>
      <c r="BB43">
        <f ca="1">IF(AND(AV43&gt;1,AS43&gt;1),((LOG(AS43,AV43)^(1/EXP(1)))^(1/Assumptions!$D$30))-(1-Assumptions!$D$31),1)</f>
        <v>0.87348103294840529</v>
      </c>
      <c r="BC43" s="41">
        <v>1</v>
      </c>
      <c r="BD43">
        <v>0.15</v>
      </c>
      <c r="BF43">
        <f t="shared" ca="1" si="197"/>
        <v>0.16704068189110527</v>
      </c>
      <c r="BG43">
        <f t="shared" ca="1" si="198"/>
        <v>2901315</v>
      </c>
      <c r="BH43" s="41">
        <v>1</v>
      </c>
      <c r="BJ43">
        <f t="shared" ca="1" si="199"/>
        <v>2901315</v>
      </c>
      <c r="BK43">
        <f t="shared" ca="1" si="200"/>
        <v>0</v>
      </c>
      <c r="BL43">
        <f t="shared" ca="1" si="136"/>
        <v>2901315</v>
      </c>
      <c r="BM43">
        <v>1</v>
      </c>
      <c r="BP43">
        <f t="shared" ca="1" si="324"/>
        <v>2901315</v>
      </c>
      <c r="BQ43" s="17">
        <f>INDEX(MilitarySpend,MATCH($A43,'Budget Decisions'!$A$3:$A$160,0),MATCH(BQ$2,MilitarySpendCol,0))</f>
        <v>0</v>
      </c>
      <c r="BR43">
        <f t="shared" si="281"/>
        <v>0.15936301189359656</v>
      </c>
      <c r="BS43">
        <f>IF($A43&gt;=Assumptions!$D$40,1,0)</f>
        <v>1</v>
      </c>
      <c r="BT43">
        <f>Assumptions!$D$41</f>
        <v>0.83299999999999996</v>
      </c>
      <c r="BU43" s="41">
        <v>1</v>
      </c>
      <c r="BV43">
        <f>Assumptions!$D$42</f>
        <v>0.2</v>
      </c>
      <c r="BW43">
        <f t="shared" si="201"/>
        <v>0.13274938890736593</v>
      </c>
      <c r="BX43">
        <f t="shared" ca="1" si="325"/>
        <v>0</v>
      </c>
      <c r="BY43" s="17">
        <f>INDEX(MedicalSpend,MATCH($A43,'Budget Decisions'!$A$3:$A$160,0),MATCH(BY$2,MedicalSpendCol,0))</f>
        <v>0</v>
      </c>
      <c r="BZ43" s="17">
        <f>IF(INDEX('Budget Decisions'!$E$4:$E$160,MATCH(Model!$A43,'Budget Decisions'!$A$4:$A$160,0))="CURED",1,0)</f>
        <v>1</v>
      </c>
      <c r="CA43">
        <f t="shared" si="282"/>
        <v>1</v>
      </c>
      <c r="CB43" s="41">
        <v>1</v>
      </c>
      <c r="CC43">
        <f>Assumptions!$D$49</f>
        <v>0.2</v>
      </c>
      <c r="CD43">
        <f t="shared" si="202"/>
        <v>0</v>
      </c>
      <c r="CE43">
        <f t="shared" ca="1" si="326"/>
        <v>0</v>
      </c>
      <c r="CG43">
        <f t="shared" ca="1" si="203"/>
        <v>19781182</v>
      </c>
      <c r="CH43">
        <f t="shared" ca="1" si="348"/>
        <v>19781182</v>
      </c>
      <c r="CI43">
        <f t="shared" ca="1" si="349"/>
        <v>0</v>
      </c>
      <c r="CJ43">
        <f t="shared" ca="1" si="283"/>
        <v>0</v>
      </c>
      <c r="CK43">
        <f t="shared" ca="1" si="350"/>
        <v>517840</v>
      </c>
      <c r="CL43">
        <f t="shared" ca="1" si="284"/>
        <v>0</v>
      </c>
      <c r="CM43">
        <f t="shared" ca="1" si="140"/>
        <v>2563</v>
      </c>
      <c r="CN43">
        <f t="shared" ca="1" si="141"/>
        <v>31206</v>
      </c>
      <c r="CO43">
        <f t="shared" si="285"/>
        <v>0.24130002925990637</v>
      </c>
      <c r="CP43">
        <f>Assumptions!$E$34</f>
        <v>1.2</v>
      </c>
      <c r="CQ43">
        <f ca="1">IF(AND(CK43&gt;1,CH43&gt;1),((LOG(CH43,CK43)^(1/EXP(1)))^(1/Assumptions!$D$30))-(1-Assumptions!$D$31),1)</f>
        <v>0.91363005322205859</v>
      </c>
      <c r="CR43" s="41">
        <v>1</v>
      </c>
      <c r="CS43">
        <v>0.15</v>
      </c>
      <c r="CU43">
        <f t="shared" ca="1" si="207"/>
        <v>0.2645507502902551</v>
      </c>
      <c r="CV43">
        <f t="shared" ca="1" si="208"/>
        <v>136994</v>
      </c>
      <c r="CW43" s="41">
        <v>1</v>
      </c>
      <c r="CY43">
        <f t="shared" ca="1" si="209"/>
        <v>136994</v>
      </c>
      <c r="CZ43">
        <f t="shared" ca="1" si="210"/>
        <v>0</v>
      </c>
      <c r="DA43">
        <f t="shared" ca="1" si="142"/>
        <v>136994</v>
      </c>
      <c r="DB43">
        <v>1</v>
      </c>
      <c r="DE43">
        <f t="shared" ca="1" si="143"/>
        <v>136994</v>
      </c>
      <c r="DF43" s="17">
        <f>INDEX(MilitarySpend,MATCH($A43,'Budget Decisions'!$A$3:$A$160,0),MATCH(DF$2,MilitarySpendCol,0))</f>
        <v>0</v>
      </c>
      <c r="DG43">
        <f t="shared" si="286"/>
        <v>0.24130002925990637</v>
      </c>
      <c r="DH43">
        <f>IF($A43&gt;=Assumptions!$D$40,1,0)</f>
        <v>1</v>
      </c>
      <c r="DI43">
        <f>Assumptions!$D$41</f>
        <v>0.83299999999999996</v>
      </c>
      <c r="DJ43" s="41">
        <v>1</v>
      </c>
      <c r="DK43">
        <f>Assumptions!$D$42</f>
        <v>0.2</v>
      </c>
      <c r="DL43">
        <f t="shared" si="211"/>
        <v>0.20100292437350201</v>
      </c>
      <c r="DM43">
        <f t="shared" ca="1" si="327"/>
        <v>0</v>
      </c>
      <c r="DN43" s="17">
        <f>INDEX(MedicalSpend,MATCH($A43,'Budget Decisions'!$A$3:$A$160,0),MATCH(DN$2,MedicalSpendCol,0))</f>
        <v>0</v>
      </c>
      <c r="DO43" s="17">
        <f>IF(INDEX('Budget Decisions'!$E$4:$E$160,MATCH(Model!$A43,'Budget Decisions'!$A$4:$A$160,0))="CURED",1,0)</f>
        <v>1</v>
      </c>
      <c r="DP43">
        <f t="shared" si="287"/>
        <v>1</v>
      </c>
      <c r="DQ43" s="41">
        <v>1</v>
      </c>
      <c r="DR43">
        <f>Assumptions!$D$49</f>
        <v>0.2</v>
      </c>
      <c r="DS43">
        <f t="shared" si="212"/>
        <v>0</v>
      </c>
      <c r="DT43">
        <f t="shared" ca="1" si="328"/>
        <v>0</v>
      </c>
      <c r="DV43">
        <f t="shared" ca="1" si="213"/>
        <v>46090300</v>
      </c>
      <c r="DW43">
        <f t="shared" ca="1" si="351"/>
        <v>46090300</v>
      </c>
      <c r="DX43">
        <f t="shared" ca="1" si="352"/>
        <v>0</v>
      </c>
      <c r="DY43">
        <f t="shared" ca="1" si="288"/>
        <v>0</v>
      </c>
      <c r="DZ43">
        <f t="shared" ca="1" si="353"/>
        <v>306301</v>
      </c>
      <c r="EA43">
        <f t="shared" ca="1" si="289"/>
        <v>0</v>
      </c>
      <c r="EB43">
        <f t="shared" ca="1" si="146"/>
        <v>1531</v>
      </c>
      <c r="EC43">
        <f t="shared" ca="1" si="147"/>
        <v>1020</v>
      </c>
      <c r="ED43">
        <f t="shared" si="290"/>
        <v>0.87442730726206253</v>
      </c>
      <c r="EE43">
        <f>Assumptions!$E$34</f>
        <v>1.2</v>
      </c>
      <c r="EF43">
        <f ca="1">IF(AND(DZ43&gt;1,DW43&gt;1),((LOG(DW43,DZ43)^(1/EXP(1)))^(1/Assumptions!$D$30))-(1-Assumptions!$D$31),1)</f>
        <v>0.92627550268432424</v>
      </c>
      <c r="EG43" s="41">
        <v>1</v>
      </c>
      <c r="EH43">
        <v>0.15</v>
      </c>
      <c r="EJ43">
        <f t="shared" ca="1" si="217"/>
        <v>0.97195271231408042</v>
      </c>
      <c r="EK43">
        <f t="shared" ca="1" si="218"/>
        <v>297710</v>
      </c>
      <c r="EL43" s="41">
        <v>1</v>
      </c>
      <c r="EN43">
        <f t="shared" ca="1" si="219"/>
        <v>297710</v>
      </c>
      <c r="EO43">
        <f t="shared" ca="1" si="220"/>
        <v>0</v>
      </c>
      <c r="EP43">
        <f t="shared" ca="1" si="148"/>
        <v>297710</v>
      </c>
      <c r="EQ43">
        <v>1</v>
      </c>
      <c r="ET43">
        <f t="shared" ca="1" si="149"/>
        <v>297710</v>
      </c>
      <c r="EU43" s="17">
        <f>INDEX(MilitarySpend,MATCH($A43,'Budget Decisions'!$A$3:$A$160,0),MATCH(EU$2,MilitarySpendCol,0))</f>
        <v>0</v>
      </c>
      <c r="EV43">
        <f t="shared" si="291"/>
        <v>0.87442730726206253</v>
      </c>
      <c r="EW43">
        <f>IF($A43&gt;=Assumptions!$D$40,1,0)</f>
        <v>1</v>
      </c>
      <c r="EX43">
        <f>Assumptions!$D$41</f>
        <v>0.83299999999999996</v>
      </c>
      <c r="EY43" s="41">
        <v>1</v>
      </c>
      <c r="EZ43">
        <f>Assumptions!$D$42</f>
        <v>0.2</v>
      </c>
      <c r="FA43">
        <f t="shared" si="221"/>
        <v>0.72839794694929805</v>
      </c>
      <c r="FB43">
        <f t="shared" ca="1" si="329"/>
        <v>0</v>
      </c>
      <c r="FC43" s="17">
        <f>INDEX(MedicalSpend,MATCH($A43,'Budget Decisions'!$A$3:$A$160,0),MATCH(FC$2,MedicalSpendCol,0))</f>
        <v>0</v>
      </c>
      <c r="FD43" s="17">
        <f>IF(INDEX('Budget Decisions'!$E$4:$E$160,MATCH(Model!$A43,'Budget Decisions'!$A$4:$A$160,0))="CURED",1,0)</f>
        <v>1</v>
      </c>
      <c r="FE43">
        <f t="shared" si="292"/>
        <v>1</v>
      </c>
      <c r="FF43" s="41">
        <v>1</v>
      </c>
      <c r="FG43">
        <f>Assumptions!$D$49</f>
        <v>0.2</v>
      </c>
      <c r="FH43">
        <f t="shared" si="222"/>
        <v>0</v>
      </c>
      <c r="FI43">
        <f t="shared" ca="1" si="330"/>
        <v>0</v>
      </c>
      <c r="FK43">
        <f t="shared" ca="1" si="223"/>
        <v>34046502</v>
      </c>
      <c r="FL43">
        <f t="shared" ca="1" si="354"/>
        <v>34046502</v>
      </c>
      <c r="FM43">
        <f t="shared" ca="1" si="355"/>
        <v>0</v>
      </c>
      <c r="FN43">
        <f t="shared" ca="1" si="293"/>
        <v>0</v>
      </c>
      <c r="FO43">
        <f t="shared" ca="1" si="356"/>
        <v>1311848</v>
      </c>
      <c r="FP43">
        <f t="shared" ca="1" si="294"/>
        <v>0</v>
      </c>
      <c r="FQ43">
        <f t="shared" ca="1" si="152"/>
        <v>6493</v>
      </c>
      <c r="FR43">
        <f t="shared" ca="1" si="153"/>
        <v>29562</v>
      </c>
      <c r="FS43">
        <f t="shared" si="295"/>
        <v>0.36303408195741388</v>
      </c>
      <c r="FT43">
        <f>Assumptions!$E$34</f>
        <v>1.2</v>
      </c>
      <c r="FU43">
        <f ca="1">IF(AND(FO43&gt;1,FL43&gt;1),((LOG(FL43,FO43)^(1/EXP(1)))^(1/Assumptions!$D$30))-(1-Assumptions!$D$31),1)</f>
        <v>0.90854328782614446</v>
      </c>
      <c r="FV43" s="41">
        <v>1</v>
      </c>
      <c r="FW43">
        <v>0.15</v>
      </c>
      <c r="FY43">
        <f t="shared" ca="1" si="227"/>
        <v>0.39579861409744171</v>
      </c>
      <c r="FZ43">
        <f t="shared" ca="1" si="228"/>
        <v>519227</v>
      </c>
      <c r="GA43" s="41">
        <v>1</v>
      </c>
      <c r="GC43">
        <f t="shared" ca="1" si="229"/>
        <v>519227</v>
      </c>
      <c r="GD43">
        <f t="shared" ca="1" si="230"/>
        <v>0</v>
      </c>
      <c r="GE43">
        <f t="shared" ca="1" si="154"/>
        <v>519227</v>
      </c>
      <c r="GF43">
        <v>1</v>
      </c>
      <c r="GI43">
        <f t="shared" ca="1" si="155"/>
        <v>519227</v>
      </c>
      <c r="GJ43" s="17">
        <f>INDEX(MilitarySpend,MATCH($A43,'Budget Decisions'!$A$3:$A$160,0),MATCH(GJ$2,MilitarySpendCol,0))</f>
        <v>0</v>
      </c>
      <c r="GK43">
        <f t="shared" si="296"/>
        <v>0.36303408195741388</v>
      </c>
      <c r="GL43">
        <f>IF($A43&gt;=Assumptions!$D$40,1,0)</f>
        <v>1</v>
      </c>
      <c r="GM43">
        <f>Assumptions!$D$41</f>
        <v>0.83299999999999996</v>
      </c>
      <c r="GN43" s="41">
        <v>1</v>
      </c>
      <c r="GO43">
        <f>Assumptions!$D$42</f>
        <v>0.2</v>
      </c>
      <c r="GP43">
        <f t="shared" si="231"/>
        <v>0.30240739027052577</v>
      </c>
      <c r="GQ43">
        <f t="shared" ca="1" si="331"/>
        <v>0</v>
      </c>
      <c r="GR43" s="17">
        <f>INDEX(MedicalSpend,MATCH($A43,'Budget Decisions'!$A$3:$A$160,0),MATCH(GR$2,MedicalSpendCol,0))</f>
        <v>0</v>
      </c>
      <c r="GS43" s="17">
        <f>IF(INDEX('Budget Decisions'!$E$4:$E$160,MATCH(Model!$A43,'Budget Decisions'!$A$4:$A$160,0))="CURED",1,0)</f>
        <v>1</v>
      </c>
      <c r="GT43">
        <f t="shared" si="297"/>
        <v>1</v>
      </c>
      <c r="GU43" s="41">
        <v>1</v>
      </c>
      <c r="GV43">
        <f>Assumptions!$D$49</f>
        <v>0.2</v>
      </c>
      <c r="GW43">
        <f t="shared" si="232"/>
        <v>0</v>
      </c>
      <c r="GX43">
        <f t="shared" ca="1" si="332"/>
        <v>0</v>
      </c>
      <c r="GZ43">
        <f t="shared" ca="1" si="233"/>
        <v>18059810</v>
      </c>
      <c r="HA43">
        <f t="shared" ca="1" si="357"/>
        <v>18059810</v>
      </c>
      <c r="HB43">
        <f t="shared" ca="1" si="358"/>
        <v>0</v>
      </c>
      <c r="HC43">
        <f t="shared" ca="1" si="298"/>
        <v>0</v>
      </c>
      <c r="HD43">
        <f t="shared" ca="1" si="359"/>
        <v>29896</v>
      </c>
      <c r="HE43">
        <f t="shared" ca="1" si="299"/>
        <v>0</v>
      </c>
      <c r="HF43">
        <f t="shared" ca="1" si="158"/>
        <v>147</v>
      </c>
      <c r="HG43">
        <f t="shared" ca="1" si="159"/>
        <v>2556</v>
      </c>
      <c r="HH43">
        <f t="shared" si="300"/>
        <v>0.464689620669401</v>
      </c>
      <c r="HI43">
        <f>Assumptions!$E$34</f>
        <v>1.2</v>
      </c>
      <c r="HJ43">
        <f ca="1">IF(AND(HD43&gt;1,HA43&gt;1),((LOG(HA43,HD43)^(1/EXP(1)))^(1/Assumptions!$D$30))-(1-Assumptions!$D$31),1)</f>
        <v>0.94759166345255641</v>
      </c>
      <c r="HK43" s="41">
        <v>1</v>
      </c>
      <c r="HL43">
        <v>0.15</v>
      </c>
      <c r="HN43">
        <f t="shared" ca="1" si="237"/>
        <v>0.52840321276710611</v>
      </c>
      <c r="HO43">
        <f t="shared" ca="1" si="238"/>
        <v>15797</v>
      </c>
      <c r="HP43" s="41">
        <v>1</v>
      </c>
      <c r="HR43">
        <f t="shared" ca="1" si="239"/>
        <v>15797</v>
      </c>
      <c r="HS43">
        <f t="shared" ca="1" si="240"/>
        <v>0</v>
      </c>
      <c r="HT43">
        <f t="shared" ca="1" si="160"/>
        <v>15797</v>
      </c>
      <c r="HU43">
        <v>1</v>
      </c>
      <c r="HX43">
        <f t="shared" ca="1" si="161"/>
        <v>15797</v>
      </c>
      <c r="HY43" s="17">
        <f>INDEX(MilitarySpend,MATCH($A43,'Budget Decisions'!$A$3:$A$160,0),MATCH(HY$2,MilitarySpendCol,0))</f>
        <v>0</v>
      </c>
      <c r="HZ43">
        <f t="shared" si="301"/>
        <v>0.464689620669401</v>
      </c>
      <c r="IA43">
        <f>IF($A43&gt;=Assumptions!$D$40,1,0)</f>
        <v>1</v>
      </c>
      <c r="IB43">
        <f>Assumptions!$D$41</f>
        <v>0.83299999999999996</v>
      </c>
      <c r="IC43" s="41">
        <v>1</v>
      </c>
      <c r="ID43">
        <f>Assumptions!$D$42</f>
        <v>0.2</v>
      </c>
      <c r="IE43">
        <f t="shared" si="241"/>
        <v>0.38708645401761099</v>
      </c>
      <c r="IF43">
        <f t="shared" ca="1" si="333"/>
        <v>0</v>
      </c>
      <c r="IG43" s="17">
        <f>INDEX(MedicalSpend,MATCH($A43,'Budget Decisions'!$A$3:$A$160,0),MATCH(IG$2,MedicalSpendCol,0))</f>
        <v>0</v>
      </c>
      <c r="IH43" s="17">
        <f>IF(INDEX('Budget Decisions'!$E$4:$E$160,MATCH(Model!$A43,'Budget Decisions'!$A$4:$A$160,0))="CURED",1,0)</f>
        <v>1</v>
      </c>
      <c r="II43">
        <f t="shared" si="302"/>
        <v>1</v>
      </c>
      <c r="IJ43" s="41">
        <v>1</v>
      </c>
      <c r="IK43">
        <f>Assumptions!$D$49</f>
        <v>0.2</v>
      </c>
      <c r="IL43">
        <f t="shared" si="242"/>
        <v>0</v>
      </c>
      <c r="IM43">
        <f t="shared" ca="1" si="334"/>
        <v>0</v>
      </c>
      <c r="IO43">
        <f t="shared" ca="1" si="243"/>
        <v>57801625</v>
      </c>
      <c r="IP43">
        <f t="shared" ca="1" si="360"/>
        <v>57801625</v>
      </c>
      <c r="IQ43">
        <f t="shared" ca="1" si="361"/>
        <v>0</v>
      </c>
      <c r="IR43">
        <f t="shared" ca="1" si="303"/>
        <v>0</v>
      </c>
      <c r="IS43">
        <f t="shared" ca="1" si="362"/>
        <v>5403</v>
      </c>
      <c r="IT43">
        <f t="shared" ca="1" si="304"/>
        <v>0</v>
      </c>
      <c r="IU43">
        <f t="shared" ca="1" si="164"/>
        <v>26</v>
      </c>
      <c r="IV43">
        <f t="shared" ca="1" si="165"/>
        <v>540</v>
      </c>
      <c r="IW43">
        <f t="shared" si="305"/>
        <v>1.1264233685228699</v>
      </c>
      <c r="IX43">
        <f>Assumptions!$E$34</f>
        <v>1.2</v>
      </c>
      <c r="IY43">
        <f ca="1">IF(AND(IS43&gt;1,IP43&gt;1),((LOG(IP43,IS43)^(1/EXP(1)))^(1/Assumptions!$D$30))-(1-Assumptions!$D$31),1)</f>
        <v>0.98415615573131665</v>
      </c>
      <c r="IZ43" s="41">
        <v>1</v>
      </c>
      <c r="JA43">
        <v>0.15</v>
      </c>
      <c r="JC43">
        <f t="shared" ca="1" si="247"/>
        <v>1.3302917905096654</v>
      </c>
      <c r="JD43">
        <f t="shared" ca="1" si="248"/>
        <v>7187</v>
      </c>
      <c r="JE43" s="41">
        <v>1</v>
      </c>
      <c r="JG43">
        <f t="shared" ca="1" si="249"/>
        <v>7187</v>
      </c>
      <c r="JH43">
        <f t="shared" ca="1" si="250"/>
        <v>0</v>
      </c>
      <c r="JI43">
        <f t="shared" ca="1" si="166"/>
        <v>7187</v>
      </c>
      <c r="JJ43">
        <v>1</v>
      </c>
      <c r="JM43">
        <f t="shared" ca="1" si="167"/>
        <v>7187</v>
      </c>
      <c r="JN43" s="17">
        <f>INDEX(MilitarySpend,MATCH($A43,'Budget Decisions'!$A$3:$A$160,0),MATCH(JN$2,MilitarySpendCol,0))</f>
        <v>0</v>
      </c>
      <c r="JO43">
        <f t="shared" si="306"/>
        <v>1.1264233685228699</v>
      </c>
      <c r="JP43">
        <f>IF($A43&gt;=Assumptions!$D$40,1,0)</f>
        <v>1</v>
      </c>
      <c r="JQ43">
        <f>Assumptions!$D$41</f>
        <v>0.83299999999999996</v>
      </c>
      <c r="JR43" s="41">
        <v>1</v>
      </c>
      <c r="JS43">
        <f>Assumptions!$D$42</f>
        <v>0.2</v>
      </c>
      <c r="JT43">
        <f t="shared" si="251"/>
        <v>0.9383106659795506</v>
      </c>
      <c r="JU43">
        <f t="shared" ca="1" si="335"/>
        <v>0</v>
      </c>
      <c r="JV43" s="17">
        <f>INDEX(MedicalSpend,MATCH($A43,'Budget Decisions'!$A$3:$A$160,0),MATCH(JV$2,MedicalSpendCol,0))</f>
        <v>0</v>
      </c>
      <c r="JW43" s="17">
        <f>IF(INDEX('Budget Decisions'!$E$4:$E$160,MATCH(Model!$A43,'Budget Decisions'!$A$4:$A$160,0))="CURED",1,0)</f>
        <v>1</v>
      </c>
      <c r="JX43">
        <f t="shared" si="307"/>
        <v>1</v>
      </c>
      <c r="JY43" s="41">
        <v>1</v>
      </c>
      <c r="JZ43">
        <f>Assumptions!$D$49</f>
        <v>0.2</v>
      </c>
      <c r="KA43">
        <f t="shared" si="252"/>
        <v>0</v>
      </c>
      <c r="KB43">
        <f t="shared" ca="1" si="336"/>
        <v>0</v>
      </c>
      <c r="KD43">
        <f t="shared" ca="1" si="253"/>
        <v>40555698</v>
      </c>
      <c r="KE43">
        <f t="shared" ca="1" si="363"/>
        <v>40555698</v>
      </c>
      <c r="KF43">
        <f t="shared" ca="1" si="364"/>
        <v>0</v>
      </c>
      <c r="KG43">
        <f t="shared" ca="1" si="308"/>
        <v>0</v>
      </c>
      <c r="KH43">
        <f t="shared" ca="1" si="365"/>
        <v>65809</v>
      </c>
      <c r="KI43">
        <f t="shared" ca="1" si="309"/>
        <v>0</v>
      </c>
      <c r="KJ43">
        <f t="shared" ca="1" si="170"/>
        <v>325</v>
      </c>
      <c r="KK43">
        <f t="shared" ca="1" si="171"/>
        <v>391</v>
      </c>
      <c r="KL43">
        <f t="shared" si="310"/>
        <v>2.2321095760416365</v>
      </c>
      <c r="KM43">
        <f>Assumptions!$E$34</f>
        <v>1.2</v>
      </c>
      <c r="KN43">
        <f ca="1">IF(AND(KH43&gt;1,KE43&gt;1),((LOG(KE43,KH43)^(1/EXP(1)))^(1/Assumptions!$D$30))-(1-Assumptions!$D$31),1)</f>
        <v>0.94377050038011168</v>
      </c>
      <c r="KO43" s="41">
        <v>1</v>
      </c>
      <c r="KP43">
        <v>0.15</v>
      </c>
      <c r="KR43">
        <f t="shared" ca="1" si="257"/>
        <v>2.5279190057808649</v>
      </c>
      <c r="KS43">
        <f t="shared" ca="1" si="258"/>
        <v>166359</v>
      </c>
      <c r="KT43" s="41">
        <v>1</v>
      </c>
      <c r="KV43">
        <f t="shared" ca="1" si="259"/>
        <v>166359</v>
      </c>
      <c r="KW43">
        <f t="shared" ca="1" si="260"/>
        <v>0</v>
      </c>
      <c r="KX43">
        <f t="shared" ca="1" si="172"/>
        <v>166359</v>
      </c>
      <c r="KY43">
        <v>1</v>
      </c>
      <c r="LB43">
        <f t="shared" ca="1" si="173"/>
        <v>166359</v>
      </c>
      <c r="LC43" s="17">
        <f>INDEX(MilitarySpend,MATCH($A43,'Budget Decisions'!$A$3:$A$160,0),MATCH(LC$2,MilitarySpendCol,0))</f>
        <v>0</v>
      </c>
      <c r="LD43">
        <f t="shared" si="311"/>
        <v>2.2321095760416365</v>
      </c>
      <c r="LE43">
        <f>IF($A43&gt;=Assumptions!$D$40,1,0)</f>
        <v>1</v>
      </c>
      <c r="LF43">
        <f>Assumptions!$D$41</f>
        <v>0.83299999999999996</v>
      </c>
      <c r="LG43" s="41">
        <v>1</v>
      </c>
      <c r="LH43">
        <f>Assumptions!$D$42</f>
        <v>0.2</v>
      </c>
      <c r="LI43">
        <f t="shared" si="261"/>
        <v>1.8593472768426831</v>
      </c>
      <c r="LJ43">
        <f t="shared" ca="1" si="337"/>
        <v>0</v>
      </c>
      <c r="LK43" s="17">
        <f>INDEX(MedicalSpend,MATCH($A43,'Budget Decisions'!$A$3:$A$160,0),MATCH(LK$2,MedicalSpendCol,0))</f>
        <v>0</v>
      </c>
      <c r="LL43" s="17">
        <f>IF(INDEX('Budget Decisions'!$E$4:$E$160,MATCH(Model!$A43,'Budget Decisions'!$A$4:$A$160,0))="CURED",1,0)</f>
        <v>1</v>
      </c>
      <c r="LM43">
        <f t="shared" si="312"/>
        <v>1</v>
      </c>
      <c r="LN43" s="41">
        <v>1</v>
      </c>
      <c r="LO43">
        <f>Assumptions!$D$49</f>
        <v>0.2</v>
      </c>
      <c r="LP43">
        <f t="shared" si="262"/>
        <v>0</v>
      </c>
      <c r="LQ43">
        <f t="shared" ca="1" si="338"/>
        <v>0</v>
      </c>
      <c r="LS43">
        <f t="shared" ca="1" si="263"/>
        <v>14303463</v>
      </c>
      <c r="LT43">
        <f t="shared" ca="1" si="366"/>
        <v>14303463</v>
      </c>
      <c r="LU43">
        <f t="shared" ca="1" si="367"/>
        <v>0</v>
      </c>
      <c r="LV43">
        <f t="shared" ca="1" si="313"/>
        <v>0</v>
      </c>
      <c r="LW43">
        <f t="shared" ca="1" si="368"/>
        <v>119</v>
      </c>
      <c r="LX43">
        <f t="shared" ca="1" si="314"/>
        <v>0</v>
      </c>
      <c r="LY43">
        <f t="shared" ca="1" si="176"/>
        <v>0</v>
      </c>
      <c r="LZ43">
        <f t="shared" ca="1" si="177"/>
        <v>108</v>
      </c>
      <c r="MA43">
        <f t="shared" si="315"/>
        <v>2.7100766589378384</v>
      </c>
      <c r="MB43">
        <f>Assumptions!$E$34</f>
        <v>1.2</v>
      </c>
      <c r="MC43">
        <f ca="1">IF(AND(LW43&gt;1,LT43&gt;1),((LOG(LT43,LW43)^(1/EXP(1)))^(1/Assumptions!$D$30))-(1-Assumptions!$D$31),1)</f>
        <v>1.0623423239429473</v>
      </c>
      <c r="MD43" s="41">
        <v>1</v>
      </c>
      <c r="ME43">
        <v>0.15</v>
      </c>
      <c r="MG43">
        <f t="shared" ca="1" si="267"/>
        <v>3.4548349631034738</v>
      </c>
      <c r="MH43">
        <f t="shared" ca="1" si="268"/>
        <v>411</v>
      </c>
      <c r="MI43" s="41">
        <v>1</v>
      </c>
      <c r="MK43">
        <f t="shared" ca="1" si="269"/>
        <v>411</v>
      </c>
      <c r="ML43">
        <f t="shared" ca="1" si="270"/>
        <v>0</v>
      </c>
      <c r="MM43">
        <f t="shared" ca="1" si="178"/>
        <v>411</v>
      </c>
      <c r="MN43">
        <v>1</v>
      </c>
      <c r="MQ43">
        <f t="shared" ca="1" si="179"/>
        <v>411</v>
      </c>
      <c r="MR43" s="17">
        <f>INDEX(MilitarySpend,MATCH($A43,'Budget Decisions'!$A$3:$A$160,0),MATCH(MR$2,MilitarySpendCol,0))</f>
        <v>0</v>
      </c>
      <c r="MS43">
        <f t="shared" si="316"/>
        <v>2.7100766589378384</v>
      </c>
      <c r="MT43">
        <f>IF($A43&gt;=Assumptions!$D$40,1,0)</f>
        <v>1</v>
      </c>
      <c r="MU43">
        <f>Assumptions!$D$41</f>
        <v>0.83299999999999996</v>
      </c>
      <c r="MV43" s="41">
        <v>1</v>
      </c>
      <c r="MW43">
        <f>Assumptions!$D$42</f>
        <v>0.2</v>
      </c>
      <c r="MX43">
        <f t="shared" si="271"/>
        <v>2.2574938568952194</v>
      </c>
      <c r="MY43">
        <f t="shared" ca="1" si="339"/>
        <v>0</v>
      </c>
      <c r="MZ43" s="17">
        <f>INDEX(MedicalSpend,MATCH($A43,'Budget Decisions'!$A$3:$A$160,0),MATCH(MZ$2,MedicalSpendCol,0))</f>
        <v>0</v>
      </c>
      <c r="NA43" s="17">
        <f>IF(INDEX('Budget Decisions'!$E$4:$E$160,MATCH(Model!$A43,'Budget Decisions'!$A$4:$A$160,0))="CURED",1,0)</f>
        <v>1</v>
      </c>
      <c r="NB43">
        <f t="shared" si="317"/>
        <v>1</v>
      </c>
      <c r="NC43" s="41">
        <v>1</v>
      </c>
      <c r="ND43">
        <f>Assumptions!$D$49</f>
        <v>0.2</v>
      </c>
      <c r="NE43">
        <f t="shared" si="272"/>
        <v>0</v>
      </c>
      <c r="NF43">
        <f t="shared" ca="1" si="340"/>
        <v>0</v>
      </c>
    </row>
    <row r="44" spans="1:370" x14ac:dyDescent="0.25">
      <c r="A44">
        <f t="shared" si="273"/>
        <v>41</v>
      </c>
      <c r="C44">
        <f t="shared" ca="1" si="182"/>
        <v>0</v>
      </c>
      <c r="D44">
        <f t="shared" ca="1" si="341"/>
        <v>0</v>
      </c>
      <c r="E44">
        <f t="shared" ca="1" si="342"/>
        <v>0</v>
      </c>
      <c r="F44">
        <f t="shared" ca="1" si="274"/>
        <v>0</v>
      </c>
      <c r="G44">
        <f t="shared" ca="1" si="343"/>
        <v>45114525</v>
      </c>
      <c r="H44">
        <f t="shared" ca="1" si="275"/>
        <v>0</v>
      </c>
      <c r="I44">
        <f t="shared" ca="1" si="318"/>
        <v>225572</v>
      </c>
      <c r="J44">
        <f t="shared" ca="1" si="319"/>
        <v>33683</v>
      </c>
      <c r="K44">
        <f t="shared" si="276"/>
        <v>0.82857634545527548</v>
      </c>
      <c r="L44">
        <f>Assumptions!$E$34</f>
        <v>1.2</v>
      </c>
      <c r="M44">
        <f ca="1">IF(AND(G44&gt;1,D44&gt;1),((LOG(D44,G44)^(1/EXP(1)))^(1/Assumptions!$D$30))-(1-Assumptions!$D$31),1)</f>
        <v>1</v>
      </c>
      <c r="N44" s="41">
        <v>1</v>
      </c>
      <c r="O44">
        <v>0.15</v>
      </c>
      <c r="Q44">
        <f t="shared" ca="1" si="186"/>
        <v>0.99429161454633053</v>
      </c>
      <c r="R44">
        <f t="shared" ca="1" si="187"/>
        <v>0</v>
      </c>
      <c r="S44" s="41">
        <v>1</v>
      </c>
      <c r="U44">
        <f t="shared" ca="1" si="188"/>
        <v>0</v>
      </c>
      <c r="V44">
        <f t="shared" ca="1" si="189"/>
        <v>0</v>
      </c>
      <c r="W44">
        <f t="shared" ca="1" si="320"/>
        <v>0</v>
      </c>
      <c r="X44">
        <v>1</v>
      </c>
      <c r="AA44">
        <f t="shared" ca="1" si="321"/>
        <v>0</v>
      </c>
      <c r="AB44" s="17">
        <f>INDEX(MilitarySpend,MATCH($A44,'Budget Decisions'!$A$3:$A$160,0),MATCH(AB$2,MilitarySpendCol,0))</f>
        <v>0</v>
      </c>
      <c r="AC44">
        <f t="shared" si="277"/>
        <v>0.82857634545527548</v>
      </c>
      <c r="AD44">
        <f>IF($A44&gt;=Assumptions!$D$40,1,0)</f>
        <v>1</v>
      </c>
      <c r="AE44">
        <f>Assumptions!$D$41</f>
        <v>0.83299999999999996</v>
      </c>
      <c r="AF44" s="41">
        <v>1</v>
      </c>
      <c r="AG44">
        <f>Assumptions!$D$42</f>
        <v>0.2</v>
      </c>
      <c r="AH44">
        <f t="shared" si="190"/>
        <v>0.69020409576424446</v>
      </c>
      <c r="AI44">
        <f t="shared" ca="1" si="322"/>
        <v>0</v>
      </c>
      <c r="AJ44" s="17">
        <f>INDEX(MedicalSpend,MATCH($A44,'Budget Decisions'!$A$3:$A$160,0),MATCH(AJ$2,MedicalSpendCol,0))</f>
        <v>0</v>
      </c>
      <c r="AK44" s="17">
        <f>IF(INDEX('Budget Decisions'!$E$4:$E$160,MATCH(Model!$A44,'Budget Decisions'!$A$4:$A$160,0))="CURED",1,0)</f>
        <v>1</v>
      </c>
      <c r="AL44">
        <f t="shared" si="278"/>
        <v>1</v>
      </c>
      <c r="AM44" s="41">
        <v>1</v>
      </c>
      <c r="AN44">
        <f>Assumptions!$D$49</f>
        <v>0.2</v>
      </c>
      <c r="AO44">
        <f t="shared" si="191"/>
        <v>0</v>
      </c>
      <c r="AP44">
        <f t="shared" ca="1" si="323"/>
        <v>0</v>
      </c>
      <c r="AR44">
        <f t="shared" ca="1" si="192"/>
        <v>5009440</v>
      </c>
      <c r="AS44">
        <f t="shared" ca="1" si="344"/>
        <v>5009440</v>
      </c>
      <c r="AT44">
        <f t="shared" ca="1" si="345"/>
        <v>0</v>
      </c>
      <c r="AU44">
        <f t="shared" ca="1" si="346"/>
        <v>0</v>
      </c>
      <c r="AV44">
        <f t="shared" ca="1" si="347"/>
        <v>20413836</v>
      </c>
      <c r="AW44">
        <f t="shared" ca="1" si="279"/>
        <v>0</v>
      </c>
      <c r="AX44">
        <f t="shared" ca="1" si="134"/>
        <v>101048</v>
      </c>
      <c r="AY44">
        <f t="shared" ca="1" si="135"/>
        <v>229759</v>
      </c>
      <c r="AZ44">
        <f t="shared" si="280"/>
        <v>0.15936301189359656</v>
      </c>
      <c r="BA44">
        <f>Assumptions!$E$34</f>
        <v>1.2</v>
      </c>
      <c r="BB44">
        <f ca="1">IF(AND(AV44&gt;1,AS44&gt;1),((LOG(AS44,AV44)^(1/EXP(1)))^(1/Assumptions!$D$30))-(1-Assumptions!$D$31),1)</f>
        <v>0.86827388906132286</v>
      </c>
      <c r="BC44" s="41">
        <v>1</v>
      </c>
      <c r="BD44">
        <v>0.15</v>
      </c>
      <c r="BF44">
        <f t="shared" ca="1" si="197"/>
        <v>0.16604489053125471</v>
      </c>
      <c r="BG44">
        <f t="shared" ca="1" si="198"/>
        <v>3389613</v>
      </c>
      <c r="BH44" s="41">
        <v>1</v>
      </c>
      <c r="BJ44">
        <f t="shared" ca="1" si="199"/>
        <v>3389613</v>
      </c>
      <c r="BK44">
        <f t="shared" ca="1" si="200"/>
        <v>0</v>
      </c>
      <c r="BL44">
        <f t="shared" ca="1" si="136"/>
        <v>3389613</v>
      </c>
      <c r="BM44">
        <v>1</v>
      </c>
      <c r="BP44">
        <f t="shared" ca="1" si="324"/>
        <v>3389613</v>
      </c>
      <c r="BQ44" s="17">
        <f>INDEX(MilitarySpend,MATCH($A44,'Budget Decisions'!$A$3:$A$160,0),MATCH(BQ$2,MilitarySpendCol,0))</f>
        <v>0</v>
      </c>
      <c r="BR44">
        <f t="shared" si="281"/>
        <v>0.15936301189359656</v>
      </c>
      <c r="BS44">
        <f>IF($A44&gt;=Assumptions!$D$40,1,0)</f>
        <v>1</v>
      </c>
      <c r="BT44">
        <f>Assumptions!$D$41</f>
        <v>0.83299999999999996</v>
      </c>
      <c r="BU44" s="41">
        <v>1</v>
      </c>
      <c r="BV44">
        <f>Assumptions!$D$42</f>
        <v>0.2</v>
      </c>
      <c r="BW44">
        <f t="shared" si="201"/>
        <v>0.13274938890736593</v>
      </c>
      <c r="BX44">
        <f t="shared" ca="1" si="325"/>
        <v>0</v>
      </c>
      <c r="BY44" s="17">
        <f>INDEX(MedicalSpend,MATCH($A44,'Budget Decisions'!$A$3:$A$160,0),MATCH(BY$2,MedicalSpendCol,0))</f>
        <v>0</v>
      </c>
      <c r="BZ44" s="17">
        <f>IF(INDEX('Budget Decisions'!$E$4:$E$160,MATCH(Model!$A44,'Budget Decisions'!$A$4:$A$160,0))="CURED",1,0)</f>
        <v>1</v>
      </c>
      <c r="CA44">
        <f t="shared" si="282"/>
        <v>1</v>
      </c>
      <c r="CB44" s="41">
        <v>1</v>
      </c>
      <c r="CC44">
        <f>Assumptions!$D$49</f>
        <v>0.2</v>
      </c>
      <c r="CD44">
        <f t="shared" si="202"/>
        <v>0</v>
      </c>
      <c r="CE44">
        <f t="shared" ca="1" si="326"/>
        <v>0</v>
      </c>
      <c r="CG44">
        <f t="shared" ca="1" si="203"/>
        <v>19644188</v>
      </c>
      <c r="CH44">
        <f t="shared" ca="1" si="348"/>
        <v>19644188</v>
      </c>
      <c r="CI44">
        <f t="shared" ca="1" si="349"/>
        <v>0</v>
      </c>
      <c r="CJ44">
        <f t="shared" ca="1" si="283"/>
        <v>0</v>
      </c>
      <c r="CK44">
        <f t="shared" ca="1" si="350"/>
        <v>683477</v>
      </c>
      <c r="CL44">
        <f t="shared" ca="1" si="284"/>
        <v>0</v>
      </c>
      <c r="CM44">
        <f t="shared" ca="1" si="140"/>
        <v>3383</v>
      </c>
      <c r="CN44">
        <f t="shared" ca="1" si="141"/>
        <v>37496</v>
      </c>
      <c r="CO44">
        <f t="shared" si="285"/>
        <v>0.24130002925990637</v>
      </c>
      <c r="CP44">
        <f>Assumptions!$E$34</f>
        <v>1.2</v>
      </c>
      <c r="CQ44">
        <f ca="1">IF(AND(CK44&gt;1,CH44&gt;1),((LOG(CH44,CK44)^(1/EXP(1)))^(1/Assumptions!$D$30))-(1-Assumptions!$D$31),1)</f>
        <v>0.91065655001048629</v>
      </c>
      <c r="CR44" s="41">
        <v>1</v>
      </c>
      <c r="CS44">
        <v>0.15</v>
      </c>
      <c r="CU44">
        <f t="shared" ca="1" si="207"/>
        <v>0.26368974259590688</v>
      </c>
      <c r="CV44">
        <f t="shared" ca="1" si="208"/>
        <v>180225</v>
      </c>
      <c r="CW44" s="41">
        <v>1</v>
      </c>
      <c r="CY44">
        <f t="shared" ca="1" si="209"/>
        <v>180225</v>
      </c>
      <c r="CZ44">
        <f t="shared" ca="1" si="210"/>
        <v>0</v>
      </c>
      <c r="DA44">
        <f t="shared" ca="1" si="142"/>
        <v>180225</v>
      </c>
      <c r="DB44">
        <v>1</v>
      </c>
      <c r="DE44">
        <f t="shared" ca="1" si="143"/>
        <v>180225</v>
      </c>
      <c r="DF44" s="17">
        <f>INDEX(MilitarySpend,MATCH($A44,'Budget Decisions'!$A$3:$A$160,0),MATCH(DF$2,MilitarySpendCol,0))</f>
        <v>0</v>
      </c>
      <c r="DG44">
        <f t="shared" si="286"/>
        <v>0.24130002925990637</v>
      </c>
      <c r="DH44">
        <f>IF($A44&gt;=Assumptions!$D$40,1,0)</f>
        <v>1</v>
      </c>
      <c r="DI44">
        <f>Assumptions!$D$41</f>
        <v>0.83299999999999996</v>
      </c>
      <c r="DJ44" s="41">
        <v>1</v>
      </c>
      <c r="DK44">
        <f>Assumptions!$D$42</f>
        <v>0.2</v>
      </c>
      <c r="DL44">
        <f t="shared" si="211"/>
        <v>0.20100292437350201</v>
      </c>
      <c r="DM44">
        <f t="shared" ca="1" si="327"/>
        <v>0</v>
      </c>
      <c r="DN44" s="17">
        <f>INDEX(MedicalSpend,MATCH($A44,'Budget Decisions'!$A$3:$A$160,0),MATCH(DN$2,MedicalSpendCol,0))</f>
        <v>0</v>
      </c>
      <c r="DO44" s="17">
        <f>IF(INDEX('Budget Decisions'!$E$4:$E$160,MATCH(Model!$A44,'Budget Decisions'!$A$4:$A$160,0))="CURED",1,0)</f>
        <v>1</v>
      </c>
      <c r="DP44">
        <f t="shared" si="287"/>
        <v>1</v>
      </c>
      <c r="DQ44" s="41">
        <v>1</v>
      </c>
      <c r="DR44">
        <f>Assumptions!$D$49</f>
        <v>0.2</v>
      </c>
      <c r="DS44">
        <f t="shared" si="212"/>
        <v>0</v>
      </c>
      <c r="DT44">
        <f t="shared" ca="1" si="328"/>
        <v>0</v>
      </c>
      <c r="DV44">
        <f t="shared" ca="1" si="213"/>
        <v>45792590</v>
      </c>
      <c r="DW44">
        <f t="shared" ca="1" si="351"/>
        <v>45792590</v>
      </c>
      <c r="DX44">
        <f t="shared" ca="1" si="352"/>
        <v>0</v>
      </c>
      <c r="DY44">
        <f t="shared" ca="1" si="288"/>
        <v>0</v>
      </c>
      <c r="DZ44">
        <f t="shared" ca="1" si="353"/>
        <v>603500</v>
      </c>
      <c r="EA44">
        <f t="shared" ca="1" si="289"/>
        <v>0</v>
      </c>
      <c r="EB44">
        <f t="shared" ca="1" si="146"/>
        <v>3017</v>
      </c>
      <c r="EC44">
        <f t="shared" ca="1" si="147"/>
        <v>1611</v>
      </c>
      <c r="ED44">
        <f t="shared" si="290"/>
        <v>0.87442730726206253</v>
      </c>
      <c r="EE44">
        <f>Assumptions!$E$34</f>
        <v>1.2</v>
      </c>
      <c r="EF44">
        <f ca="1">IF(AND(DZ44&gt;1,DW44&gt;1),((LOG(DW44,DZ44)^(1/EXP(1)))^(1/Assumptions!$D$30))-(1-Assumptions!$D$31),1)</f>
        <v>0.9188452201171079</v>
      </c>
      <c r="EG44" s="41">
        <v>1</v>
      </c>
      <c r="EH44">
        <v>0.15</v>
      </c>
      <c r="EJ44">
        <f t="shared" ca="1" si="217"/>
        <v>0.96415602194114369</v>
      </c>
      <c r="EK44">
        <f t="shared" ca="1" si="218"/>
        <v>581868</v>
      </c>
      <c r="EL44" s="41">
        <v>1</v>
      </c>
      <c r="EN44">
        <f t="shared" ca="1" si="219"/>
        <v>581868</v>
      </c>
      <c r="EO44">
        <f t="shared" ca="1" si="220"/>
        <v>0</v>
      </c>
      <c r="EP44">
        <f t="shared" ca="1" si="148"/>
        <v>581868</v>
      </c>
      <c r="EQ44">
        <v>1</v>
      </c>
      <c r="ET44">
        <f t="shared" ca="1" si="149"/>
        <v>581868</v>
      </c>
      <c r="EU44" s="17">
        <f>INDEX(MilitarySpend,MATCH($A44,'Budget Decisions'!$A$3:$A$160,0),MATCH(EU$2,MilitarySpendCol,0))</f>
        <v>0</v>
      </c>
      <c r="EV44">
        <f t="shared" si="291"/>
        <v>0.87442730726206253</v>
      </c>
      <c r="EW44">
        <f>IF($A44&gt;=Assumptions!$D$40,1,0)</f>
        <v>1</v>
      </c>
      <c r="EX44">
        <f>Assumptions!$D$41</f>
        <v>0.83299999999999996</v>
      </c>
      <c r="EY44" s="41">
        <v>1</v>
      </c>
      <c r="EZ44">
        <f>Assumptions!$D$42</f>
        <v>0.2</v>
      </c>
      <c r="FA44">
        <f t="shared" si="221"/>
        <v>0.72839794694929805</v>
      </c>
      <c r="FB44">
        <f t="shared" ca="1" si="329"/>
        <v>0</v>
      </c>
      <c r="FC44" s="17">
        <f>INDEX(MedicalSpend,MATCH($A44,'Budget Decisions'!$A$3:$A$160,0),MATCH(FC$2,MedicalSpendCol,0))</f>
        <v>0</v>
      </c>
      <c r="FD44" s="17">
        <f>IF(INDEX('Budget Decisions'!$E$4:$E$160,MATCH(Model!$A44,'Budget Decisions'!$A$4:$A$160,0))="CURED",1,0)</f>
        <v>1</v>
      </c>
      <c r="FE44">
        <f t="shared" si="292"/>
        <v>1</v>
      </c>
      <c r="FF44" s="41">
        <v>1</v>
      </c>
      <c r="FG44">
        <f>Assumptions!$D$49</f>
        <v>0.2</v>
      </c>
      <c r="FH44">
        <f t="shared" si="222"/>
        <v>0</v>
      </c>
      <c r="FI44">
        <f t="shared" ca="1" si="330"/>
        <v>0</v>
      </c>
      <c r="FK44">
        <f t="shared" ca="1" si="223"/>
        <v>33527275</v>
      </c>
      <c r="FL44">
        <f t="shared" ca="1" si="354"/>
        <v>33527275</v>
      </c>
      <c r="FM44">
        <f t="shared" ca="1" si="355"/>
        <v>0</v>
      </c>
      <c r="FN44">
        <f t="shared" ca="1" si="293"/>
        <v>0</v>
      </c>
      <c r="FO44">
        <f t="shared" ca="1" si="356"/>
        <v>1854144</v>
      </c>
      <c r="FP44">
        <f t="shared" ca="1" si="294"/>
        <v>0</v>
      </c>
      <c r="FQ44">
        <f t="shared" ca="1" si="152"/>
        <v>9178</v>
      </c>
      <c r="FR44">
        <f t="shared" ca="1" si="153"/>
        <v>34890</v>
      </c>
      <c r="FS44">
        <f t="shared" si="295"/>
        <v>0.36303408195741388</v>
      </c>
      <c r="FT44">
        <f>Assumptions!$E$34</f>
        <v>1.2</v>
      </c>
      <c r="FU44">
        <f ca="1">IF(AND(FO44&gt;1,FL44&gt;1),((LOG(FL44,FO44)^(1/EXP(1)))^(1/Assumptions!$D$30))-(1-Assumptions!$D$31),1)</f>
        <v>0.90504833379043415</v>
      </c>
      <c r="FV44" s="41">
        <v>1</v>
      </c>
      <c r="FW44">
        <v>0.15</v>
      </c>
      <c r="FY44">
        <f t="shared" ca="1" si="227"/>
        <v>0.39427606918163677</v>
      </c>
      <c r="FZ44">
        <f t="shared" ca="1" si="228"/>
        <v>731044</v>
      </c>
      <c r="GA44" s="41">
        <v>1</v>
      </c>
      <c r="GC44">
        <f t="shared" ca="1" si="229"/>
        <v>731044</v>
      </c>
      <c r="GD44">
        <f t="shared" ca="1" si="230"/>
        <v>0</v>
      </c>
      <c r="GE44">
        <f t="shared" ca="1" si="154"/>
        <v>731044</v>
      </c>
      <c r="GF44">
        <v>1</v>
      </c>
      <c r="GI44">
        <f t="shared" ca="1" si="155"/>
        <v>731044</v>
      </c>
      <c r="GJ44" s="17">
        <f>INDEX(MilitarySpend,MATCH($A44,'Budget Decisions'!$A$3:$A$160,0),MATCH(GJ$2,MilitarySpendCol,0))</f>
        <v>0</v>
      </c>
      <c r="GK44">
        <f t="shared" si="296"/>
        <v>0.36303408195741388</v>
      </c>
      <c r="GL44">
        <f>IF($A44&gt;=Assumptions!$D$40,1,0)</f>
        <v>1</v>
      </c>
      <c r="GM44">
        <f>Assumptions!$D$41</f>
        <v>0.83299999999999996</v>
      </c>
      <c r="GN44" s="41">
        <v>1</v>
      </c>
      <c r="GO44">
        <f>Assumptions!$D$42</f>
        <v>0.2</v>
      </c>
      <c r="GP44">
        <f t="shared" si="231"/>
        <v>0.30240739027052577</v>
      </c>
      <c r="GQ44">
        <f t="shared" ca="1" si="331"/>
        <v>0</v>
      </c>
      <c r="GR44" s="17">
        <f>INDEX(MedicalSpend,MATCH($A44,'Budget Decisions'!$A$3:$A$160,0),MATCH(GR$2,MedicalSpendCol,0))</f>
        <v>0</v>
      </c>
      <c r="GS44" s="17">
        <f>IF(INDEX('Budget Decisions'!$E$4:$E$160,MATCH(Model!$A44,'Budget Decisions'!$A$4:$A$160,0))="CURED",1,0)</f>
        <v>1</v>
      </c>
      <c r="GT44">
        <f t="shared" si="297"/>
        <v>1</v>
      </c>
      <c r="GU44" s="41">
        <v>1</v>
      </c>
      <c r="GV44">
        <f>Assumptions!$D$49</f>
        <v>0.2</v>
      </c>
      <c r="GW44">
        <f t="shared" si="232"/>
        <v>0</v>
      </c>
      <c r="GX44">
        <f t="shared" ca="1" si="332"/>
        <v>0</v>
      </c>
      <c r="GZ44">
        <f t="shared" ca="1" si="233"/>
        <v>18044013</v>
      </c>
      <c r="HA44">
        <f t="shared" ca="1" si="357"/>
        <v>18044013</v>
      </c>
      <c r="HB44">
        <f t="shared" ca="1" si="358"/>
        <v>0</v>
      </c>
      <c r="HC44">
        <f t="shared" ca="1" si="298"/>
        <v>0</v>
      </c>
      <c r="HD44">
        <f t="shared" ca="1" si="359"/>
        <v>48102</v>
      </c>
      <c r="HE44">
        <f t="shared" ca="1" si="299"/>
        <v>0</v>
      </c>
      <c r="HF44">
        <f t="shared" ca="1" si="158"/>
        <v>238</v>
      </c>
      <c r="HG44">
        <f t="shared" ca="1" si="159"/>
        <v>3835</v>
      </c>
      <c r="HH44">
        <f t="shared" si="300"/>
        <v>0.464689620669401</v>
      </c>
      <c r="HI44">
        <f>Assumptions!$E$34</f>
        <v>1.2</v>
      </c>
      <c r="HJ44">
        <f ca="1">IF(AND(HD44&gt;1,HA44&gt;1),((LOG(HA44,HD44)^(1/EXP(1)))^(1/Assumptions!$D$30))-(1-Assumptions!$D$31),1)</f>
        <v>0.94108539097488564</v>
      </c>
      <c r="HK44" s="41">
        <v>1</v>
      </c>
      <c r="HL44">
        <v>0.15</v>
      </c>
      <c r="HN44">
        <f t="shared" ca="1" si="237"/>
        <v>0.52477513601956138</v>
      </c>
      <c r="HO44">
        <f t="shared" ca="1" si="238"/>
        <v>25242</v>
      </c>
      <c r="HP44" s="41">
        <v>1</v>
      </c>
      <c r="HR44">
        <f t="shared" ca="1" si="239"/>
        <v>25242</v>
      </c>
      <c r="HS44">
        <f t="shared" ca="1" si="240"/>
        <v>0</v>
      </c>
      <c r="HT44">
        <f t="shared" ca="1" si="160"/>
        <v>25242</v>
      </c>
      <c r="HU44">
        <v>1</v>
      </c>
      <c r="HX44">
        <f t="shared" ca="1" si="161"/>
        <v>25242</v>
      </c>
      <c r="HY44" s="17">
        <f>INDEX(MilitarySpend,MATCH($A44,'Budget Decisions'!$A$3:$A$160,0),MATCH(HY$2,MilitarySpendCol,0))</f>
        <v>0</v>
      </c>
      <c r="HZ44">
        <f t="shared" si="301"/>
        <v>0.464689620669401</v>
      </c>
      <c r="IA44">
        <f>IF($A44&gt;=Assumptions!$D$40,1,0)</f>
        <v>1</v>
      </c>
      <c r="IB44">
        <f>Assumptions!$D$41</f>
        <v>0.83299999999999996</v>
      </c>
      <c r="IC44" s="41">
        <v>1</v>
      </c>
      <c r="ID44">
        <f>Assumptions!$D$42</f>
        <v>0.2</v>
      </c>
      <c r="IE44">
        <f t="shared" si="241"/>
        <v>0.38708645401761099</v>
      </c>
      <c r="IF44">
        <f t="shared" ca="1" si="333"/>
        <v>0</v>
      </c>
      <c r="IG44" s="17">
        <f>INDEX(MedicalSpend,MATCH($A44,'Budget Decisions'!$A$3:$A$160,0),MATCH(IG$2,MedicalSpendCol,0))</f>
        <v>0</v>
      </c>
      <c r="IH44" s="17">
        <f>IF(INDEX('Budget Decisions'!$E$4:$E$160,MATCH(Model!$A44,'Budget Decisions'!$A$4:$A$160,0))="CURED",1,0)</f>
        <v>1</v>
      </c>
      <c r="II44">
        <f t="shared" si="302"/>
        <v>1</v>
      </c>
      <c r="IJ44" s="41">
        <v>1</v>
      </c>
      <c r="IK44">
        <f>Assumptions!$D$49</f>
        <v>0.2</v>
      </c>
      <c r="IL44">
        <f t="shared" si="242"/>
        <v>0</v>
      </c>
      <c r="IM44">
        <f t="shared" ca="1" si="334"/>
        <v>0</v>
      </c>
      <c r="IO44">
        <f t="shared" ca="1" si="243"/>
        <v>57794438</v>
      </c>
      <c r="IP44">
        <f t="shared" ca="1" si="360"/>
        <v>57794438</v>
      </c>
      <c r="IQ44">
        <f t="shared" ca="1" si="361"/>
        <v>0</v>
      </c>
      <c r="IR44">
        <f t="shared" ca="1" si="303"/>
        <v>0</v>
      </c>
      <c r="IS44">
        <f t="shared" ca="1" si="362"/>
        <v>13104</v>
      </c>
      <c r="IT44">
        <f t="shared" ca="1" si="304"/>
        <v>0</v>
      </c>
      <c r="IU44">
        <f t="shared" ca="1" si="164"/>
        <v>64</v>
      </c>
      <c r="IV44">
        <f t="shared" ca="1" si="165"/>
        <v>1217</v>
      </c>
      <c r="IW44">
        <f t="shared" si="305"/>
        <v>1.1264233685228699</v>
      </c>
      <c r="IX44">
        <f>Assumptions!$E$34</f>
        <v>1.2</v>
      </c>
      <c r="IY44">
        <f ca="1">IF(AND(IS44&gt;1,IP44&gt;1),((LOG(IP44,IS44)^(1/EXP(1)))^(1/Assumptions!$D$30))-(1-Assumptions!$D$31),1)</f>
        <v>0.96959155904633476</v>
      </c>
      <c r="IZ44" s="41">
        <v>1</v>
      </c>
      <c r="JA44">
        <v>0.15</v>
      </c>
      <c r="JC44">
        <f t="shared" ca="1" si="247"/>
        <v>1.3106047080387762</v>
      </c>
      <c r="JD44">
        <f t="shared" ca="1" si="248"/>
        <v>17174</v>
      </c>
      <c r="JE44" s="41">
        <v>1</v>
      </c>
      <c r="JG44">
        <f t="shared" ca="1" si="249"/>
        <v>17174</v>
      </c>
      <c r="JH44">
        <f t="shared" ca="1" si="250"/>
        <v>0</v>
      </c>
      <c r="JI44">
        <f t="shared" ca="1" si="166"/>
        <v>17174</v>
      </c>
      <c r="JJ44">
        <v>1</v>
      </c>
      <c r="JM44">
        <f t="shared" ca="1" si="167"/>
        <v>17174</v>
      </c>
      <c r="JN44" s="17">
        <f>INDEX(MilitarySpend,MATCH($A44,'Budget Decisions'!$A$3:$A$160,0),MATCH(JN$2,MilitarySpendCol,0))</f>
        <v>0</v>
      </c>
      <c r="JO44">
        <f t="shared" si="306"/>
        <v>1.1264233685228699</v>
      </c>
      <c r="JP44">
        <f>IF($A44&gt;=Assumptions!$D$40,1,0)</f>
        <v>1</v>
      </c>
      <c r="JQ44">
        <f>Assumptions!$D$41</f>
        <v>0.83299999999999996</v>
      </c>
      <c r="JR44" s="41">
        <v>1</v>
      </c>
      <c r="JS44">
        <f>Assumptions!$D$42</f>
        <v>0.2</v>
      </c>
      <c r="JT44">
        <f t="shared" si="251"/>
        <v>0.9383106659795506</v>
      </c>
      <c r="JU44">
        <f t="shared" ca="1" si="335"/>
        <v>0</v>
      </c>
      <c r="JV44" s="17">
        <f>INDEX(MedicalSpend,MATCH($A44,'Budget Decisions'!$A$3:$A$160,0),MATCH(JV$2,MedicalSpendCol,0))</f>
        <v>0</v>
      </c>
      <c r="JW44" s="17">
        <f>IF(INDEX('Budget Decisions'!$E$4:$E$160,MATCH(Model!$A44,'Budget Decisions'!$A$4:$A$160,0))="CURED",1,0)</f>
        <v>1</v>
      </c>
      <c r="JX44">
        <f t="shared" si="307"/>
        <v>1</v>
      </c>
      <c r="JY44" s="41">
        <v>1</v>
      </c>
      <c r="JZ44">
        <f>Assumptions!$D$49</f>
        <v>0.2</v>
      </c>
      <c r="KA44">
        <f t="shared" si="252"/>
        <v>0</v>
      </c>
      <c r="KB44">
        <f t="shared" ca="1" si="336"/>
        <v>0</v>
      </c>
      <c r="KD44">
        <f t="shared" ca="1" si="253"/>
        <v>40389339</v>
      </c>
      <c r="KE44">
        <f t="shared" ca="1" si="363"/>
        <v>40389339</v>
      </c>
      <c r="KF44">
        <f t="shared" ca="1" si="364"/>
        <v>0</v>
      </c>
      <c r="KG44">
        <f t="shared" ca="1" si="308"/>
        <v>0</v>
      </c>
      <c r="KH44">
        <f t="shared" ca="1" si="365"/>
        <v>232234</v>
      </c>
      <c r="KI44">
        <f t="shared" ca="1" si="309"/>
        <v>0</v>
      </c>
      <c r="KJ44">
        <f t="shared" ca="1" si="170"/>
        <v>1149</v>
      </c>
      <c r="KK44">
        <f t="shared" ca="1" si="171"/>
        <v>779</v>
      </c>
      <c r="KL44">
        <f t="shared" si="310"/>
        <v>2.2321095760416365</v>
      </c>
      <c r="KM44">
        <f>Assumptions!$E$34</f>
        <v>1.2</v>
      </c>
      <c r="KN44">
        <f ca="1">IF(AND(KH44&gt;1,KE44&gt;1),((LOG(KE44,KH44)^(1/EXP(1)))^(1/Assumptions!$D$30))-(1-Assumptions!$D$31),1)</f>
        <v>0.92835153247365609</v>
      </c>
      <c r="KO44" s="41">
        <v>1</v>
      </c>
      <c r="KP44">
        <v>0.15</v>
      </c>
      <c r="KR44">
        <f t="shared" ca="1" si="257"/>
        <v>2.4866188146808512</v>
      </c>
      <c r="KS44">
        <f t="shared" ca="1" si="258"/>
        <v>577477</v>
      </c>
      <c r="KT44" s="41">
        <v>1</v>
      </c>
      <c r="KV44">
        <f t="shared" ca="1" si="259"/>
        <v>577477</v>
      </c>
      <c r="KW44">
        <f t="shared" ca="1" si="260"/>
        <v>0</v>
      </c>
      <c r="KX44">
        <f t="shared" ca="1" si="172"/>
        <v>577477</v>
      </c>
      <c r="KY44">
        <v>1</v>
      </c>
      <c r="LB44">
        <f t="shared" ca="1" si="173"/>
        <v>577477</v>
      </c>
      <c r="LC44" s="17">
        <f>INDEX(MilitarySpend,MATCH($A44,'Budget Decisions'!$A$3:$A$160,0),MATCH(LC$2,MilitarySpendCol,0))</f>
        <v>0</v>
      </c>
      <c r="LD44">
        <f t="shared" si="311"/>
        <v>2.2321095760416365</v>
      </c>
      <c r="LE44">
        <f>IF($A44&gt;=Assumptions!$D$40,1,0)</f>
        <v>1</v>
      </c>
      <c r="LF44">
        <f>Assumptions!$D$41</f>
        <v>0.83299999999999996</v>
      </c>
      <c r="LG44" s="41">
        <v>1</v>
      </c>
      <c r="LH44">
        <f>Assumptions!$D$42</f>
        <v>0.2</v>
      </c>
      <c r="LI44">
        <f t="shared" si="261"/>
        <v>1.8593472768426831</v>
      </c>
      <c r="LJ44">
        <f t="shared" ca="1" si="337"/>
        <v>0</v>
      </c>
      <c r="LK44" s="17">
        <f>INDEX(MedicalSpend,MATCH($A44,'Budget Decisions'!$A$3:$A$160,0),MATCH(LK$2,MedicalSpendCol,0))</f>
        <v>0</v>
      </c>
      <c r="LL44" s="17">
        <f>IF(INDEX('Budget Decisions'!$E$4:$E$160,MATCH(Model!$A44,'Budget Decisions'!$A$4:$A$160,0))="CURED",1,0)</f>
        <v>1</v>
      </c>
      <c r="LM44">
        <f t="shared" si="312"/>
        <v>1</v>
      </c>
      <c r="LN44" s="41">
        <v>1</v>
      </c>
      <c r="LO44">
        <f>Assumptions!$D$49</f>
        <v>0.2</v>
      </c>
      <c r="LP44">
        <f t="shared" si="262"/>
        <v>0</v>
      </c>
      <c r="LQ44">
        <f t="shared" ca="1" si="338"/>
        <v>0</v>
      </c>
      <c r="LS44">
        <f t="shared" ca="1" si="263"/>
        <v>14303052</v>
      </c>
      <c r="LT44">
        <f t="shared" ca="1" si="366"/>
        <v>14303052</v>
      </c>
      <c r="LU44">
        <f t="shared" ca="1" si="367"/>
        <v>0</v>
      </c>
      <c r="LV44">
        <f t="shared" ca="1" si="313"/>
        <v>0</v>
      </c>
      <c r="LW44">
        <f t="shared" ca="1" si="368"/>
        <v>638</v>
      </c>
      <c r="LX44">
        <f t="shared" ca="1" si="314"/>
        <v>0</v>
      </c>
      <c r="LY44">
        <f t="shared" ca="1" si="176"/>
        <v>3</v>
      </c>
      <c r="LZ44">
        <f t="shared" ca="1" si="177"/>
        <v>383</v>
      </c>
      <c r="MA44">
        <f t="shared" si="315"/>
        <v>2.7100766589378384</v>
      </c>
      <c r="MB44">
        <f>Assumptions!$E$34</f>
        <v>1.2</v>
      </c>
      <c r="MC44">
        <f ca="1">IF(AND(LW44&gt;1,LT44&gt;1),((LOG(LT44,LW44)^(1/EXP(1)))^(1/Assumptions!$D$30))-(1-Assumptions!$D$31),1)</f>
        <v>1.0151284154073998</v>
      </c>
      <c r="MD44" s="41">
        <v>1</v>
      </c>
      <c r="ME44">
        <v>0.15</v>
      </c>
      <c r="MG44">
        <f t="shared" ca="1" si="267"/>
        <v>3.301290989304178</v>
      </c>
      <c r="MH44">
        <f t="shared" ca="1" si="268"/>
        <v>2106</v>
      </c>
      <c r="MI44" s="41">
        <v>1</v>
      </c>
      <c r="MK44">
        <f t="shared" ca="1" si="269"/>
        <v>2106</v>
      </c>
      <c r="ML44">
        <f t="shared" ca="1" si="270"/>
        <v>0</v>
      </c>
      <c r="MM44">
        <f t="shared" ca="1" si="178"/>
        <v>2106</v>
      </c>
      <c r="MN44">
        <v>1</v>
      </c>
      <c r="MQ44">
        <f t="shared" ca="1" si="179"/>
        <v>2106</v>
      </c>
      <c r="MR44" s="17">
        <f>INDEX(MilitarySpend,MATCH($A44,'Budget Decisions'!$A$3:$A$160,0),MATCH(MR$2,MilitarySpendCol,0))</f>
        <v>0</v>
      </c>
      <c r="MS44">
        <f t="shared" si="316"/>
        <v>2.7100766589378384</v>
      </c>
      <c r="MT44">
        <f>IF($A44&gt;=Assumptions!$D$40,1,0)</f>
        <v>1</v>
      </c>
      <c r="MU44">
        <f>Assumptions!$D$41</f>
        <v>0.83299999999999996</v>
      </c>
      <c r="MV44" s="41">
        <v>1</v>
      </c>
      <c r="MW44">
        <f>Assumptions!$D$42</f>
        <v>0.2</v>
      </c>
      <c r="MX44">
        <f t="shared" si="271"/>
        <v>2.2574938568952194</v>
      </c>
      <c r="MY44">
        <f t="shared" ca="1" si="339"/>
        <v>0</v>
      </c>
      <c r="MZ44" s="17">
        <f>INDEX(MedicalSpend,MATCH($A44,'Budget Decisions'!$A$3:$A$160,0),MATCH(MZ$2,MedicalSpendCol,0))</f>
        <v>0</v>
      </c>
      <c r="NA44" s="17">
        <f>IF(INDEX('Budget Decisions'!$E$4:$E$160,MATCH(Model!$A44,'Budget Decisions'!$A$4:$A$160,0))="CURED",1,0)</f>
        <v>1</v>
      </c>
      <c r="NB44">
        <f t="shared" si="317"/>
        <v>1</v>
      </c>
      <c r="NC44" s="41">
        <v>1</v>
      </c>
      <c r="ND44">
        <f>Assumptions!$D$49</f>
        <v>0.2</v>
      </c>
      <c r="NE44">
        <f t="shared" si="272"/>
        <v>0</v>
      </c>
      <c r="NF44">
        <f t="shared" ca="1" si="340"/>
        <v>0</v>
      </c>
    </row>
    <row r="45" spans="1:370" x14ac:dyDescent="0.25">
      <c r="A45">
        <f t="shared" si="273"/>
        <v>42</v>
      </c>
      <c r="C45">
        <f t="shared" ca="1" si="182"/>
        <v>0</v>
      </c>
      <c r="D45">
        <f t="shared" ca="1" si="341"/>
        <v>0</v>
      </c>
      <c r="E45">
        <f t="shared" ca="1" si="342"/>
        <v>0</v>
      </c>
      <c r="F45">
        <f t="shared" ca="1" si="274"/>
        <v>0</v>
      </c>
      <c r="G45">
        <f t="shared" ca="1" si="343"/>
        <v>44922636</v>
      </c>
      <c r="H45">
        <f t="shared" ca="1" si="275"/>
        <v>0</v>
      </c>
      <c r="I45">
        <f t="shared" ca="1" si="318"/>
        <v>224613</v>
      </c>
      <c r="J45">
        <f t="shared" ca="1" si="319"/>
        <v>39488</v>
      </c>
      <c r="K45">
        <f t="shared" si="276"/>
        <v>0.82857634545527548</v>
      </c>
      <c r="L45">
        <f>Assumptions!$E$34</f>
        <v>1.2</v>
      </c>
      <c r="M45">
        <f ca="1">IF(AND(G45&gt;1,D45&gt;1),((LOG(D45,G45)^(1/EXP(1)))^(1/Assumptions!$D$30))-(1-Assumptions!$D$31),1)</f>
        <v>1</v>
      </c>
      <c r="N45" s="41">
        <v>1</v>
      </c>
      <c r="O45">
        <v>0.15</v>
      </c>
      <c r="Q45">
        <f t="shared" ca="1" si="186"/>
        <v>0.99429161454633053</v>
      </c>
      <c r="R45">
        <f t="shared" ca="1" si="187"/>
        <v>0</v>
      </c>
      <c r="S45" s="41">
        <v>1</v>
      </c>
      <c r="U45">
        <f t="shared" ca="1" si="188"/>
        <v>0</v>
      </c>
      <c r="V45">
        <f t="shared" ca="1" si="189"/>
        <v>0</v>
      </c>
      <c r="W45">
        <f t="shared" ca="1" si="320"/>
        <v>0</v>
      </c>
      <c r="X45">
        <v>1</v>
      </c>
      <c r="AA45">
        <f t="shared" ca="1" si="321"/>
        <v>0</v>
      </c>
      <c r="AB45" s="17">
        <f>INDEX(MilitarySpend,MATCH($A45,'Budget Decisions'!$A$3:$A$160,0),MATCH(AB$2,MilitarySpendCol,0))</f>
        <v>0</v>
      </c>
      <c r="AC45">
        <f t="shared" si="277"/>
        <v>0.82857634545527548</v>
      </c>
      <c r="AD45">
        <f>IF($A45&gt;=Assumptions!$D$40,1,0)</f>
        <v>1</v>
      </c>
      <c r="AE45">
        <f>Assumptions!$D$41</f>
        <v>0.83299999999999996</v>
      </c>
      <c r="AF45" s="41">
        <v>1</v>
      </c>
      <c r="AG45">
        <f>Assumptions!$D$42</f>
        <v>0.2</v>
      </c>
      <c r="AH45">
        <f t="shared" si="190"/>
        <v>0.69020409576424446</v>
      </c>
      <c r="AI45">
        <f t="shared" ca="1" si="322"/>
        <v>0</v>
      </c>
      <c r="AJ45" s="17">
        <f>INDEX(MedicalSpend,MATCH($A45,'Budget Decisions'!$A$3:$A$160,0),MATCH(AJ$2,MedicalSpendCol,0))</f>
        <v>0</v>
      </c>
      <c r="AK45" s="17">
        <f>IF(INDEX('Budget Decisions'!$E$4:$E$160,MATCH(Model!$A45,'Budget Decisions'!$A$4:$A$160,0))="CURED",1,0)</f>
        <v>1</v>
      </c>
      <c r="AL45">
        <f t="shared" si="278"/>
        <v>1</v>
      </c>
      <c r="AM45" s="41">
        <v>1</v>
      </c>
      <c r="AN45">
        <f>Assumptions!$D$49</f>
        <v>0.2</v>
      </c>
      <c r="AO45">
        <f t="shared" si="191"/>
        <v>0</v>
      </c>
      <c r="AP45">
        <f t="shared" ca="1" si="323"/>
        <v>0</v>
      </c>
      <c r="AR45">
        <f t="shared" ca="1" si="192"/>
        <v>1619827</v>
      </c>
      <c r="AS45">
        <f t="shared" ca="1" si="344"/>
        <v>1619827</v>
      </c>
      <c r="AT45">
        <f t="shared" ca="1" si="345"/>
        <v>0</v>
      </c>
      <c r="AU45">
        <f t="shared" ca="1" si="346"/>
        <v>0</v>
      </c>
      <c r="AV45">
        <f t="shared" ca="1" si="347"/>
        <v>23932160</v>
      </c>
      <c r="AW45">
        <f t="shared" ca="1" si="279"/>
        <v>0</v>
      </c>
      <c r="AX45">
        <f t="shared" ca="1" si="134"/>
        <v>118464</v>
      </c>
      <c r="AY45">
        <f t="shared" ca="1" si="135"/>
        <v>230402</v>
      </c>
      <c r="AZ45">
        <f t="shared" si="280"/>
        <v>0.15936301189359656</v>
      </c>
      <c r="BA45">
        <f>Assumptions!$E$34</f>
        <v>1.2</v>
      </c>
      <c r="BB45">
        <f ca="1">IF(AND(AV45&gt;1,AS45&gt;1),((LOG(AS45,AV45)^(1/EXP(1)))^(1/Assumptions!$D$30))-(1-Assumptions!$D$31),1)</f>
        <v>0.85691707894333868</v>
      </c>
      <c r="BC45" s="41">
        <v>1</v>
      </c>
      <c r="BD45">
        <v>0.15</v>
      </c>
      <c r="BF45">
        <f t="shared" ca="1" si="197"/>
        <v>0.16387306397216797</v>
      </c>
      <c r="BG45">
        <f t="shared" ca="1" si="198"/>
        <v>1619827</v>
      </c>
      <c r="BH45" s="41">
        <v>1</v>
      </c>
      <c r="BJ45">
        <f t="shared" ca="1" si="199"/>
        <v>1619827</v>
      </c>
      <c r="BK45">
        <f t="shared" ca="1" si="200"/>
        <v>0</v>
      </c>
      <c r="BL45">
        <f t="shared" ca="1" si="136"/>
        <v>1619827</v>
      </c>
      <c r="BM45">
        <v>1</v>
      </c>
      <c r="BP45">
        <f t="shared" ca="1" si="324"/>
        <v>1619827</v>
      </c>
      <c r="BQ45" s="17">
        <f>INDEX(MilitarySpend,MATCH($A45,'Budget Decisions'!$A$3:$A$160,0),MATCH(BQ$2,MilitarySpendCol,0))</f>
        <v>0</v>
      </c>
      <c r="BR45">
        <f t="shared" si="281"/>
        <v>0.15936301189359656</v>
      </c>
      <c r="BS45">
        <f>IF($A45&gt;=Assumptions!$D$40,1,0)</f>
        <v>1</v>
      </c>
      <c r="BT45">
        <f>Assumptions!$D$41</f>
        <v>0.83299999999999996</v>
      </c>
      <c r="BU45" s="41">
        <v>1</v>
      </c>
      <c r="BV45">
        <f>Assumptions!$D$42</f>
        <v>0.2</v>
      </c>
      <c r="BW45">
        <f t="shared" si="201"/>
        <v>0.13274938890736593</v>
      </c>
      <c r="BX45">
        <f t="shared" ca="1" si="325"/>
        <v>0</v>
      </c>
      <c r="BY45" s="17">
        <f>INDEX(MedicalSpend,MATCH($A45,'Budget Decisions'!$A$3:$A$160,0),MATCH(BY$2,MedicalSpendCol,0))</f>
        <v>0</v>
      </c>
      <c r="BZ45" s="17">
        <f>IF(INDEX('Budget Decisions'!$E$4:$E$160,MATCH(Model!$A45,'Budget Decisions'!$A$4:$A$160,0))="CURED",1,0)</f>
        <v>1</v>
      </c>
      <c r="CA45">
        <f t="shared" si="282"/>
        <v>1</v>
      </c>
      <c r="CB45" s="41">
        <v>1</v>
      </c>
      <c r="CC45">
        <f>Assumptions!$D$49</f>
        <v>0.2</v>
      </c>
      <c r="CD45">
        <f t="shared" si="202"/>
        <v>0</v>
      </c>
      <c r="CE45">
        <f t="shared" ca="1" si="326"/>
        <v>0</v>
      </c>
      <c r="CG45">
        <f t="shared" ca="1" si="203"/>
        <v>19463963</v>
      </c>
      <c r="CH45">
        <f t="shared" ca="1" si="348"/>
        <v>19463963</v>
      </c>
      <c r="CI45">
        <f t="shared" ca="1" si="349"/>
        <v>0</v>
      </c>
      <c r="CJ45">
        <f t="shared" ca="1" si="283"/>
        <v>0</v>
      </c>
      <c r="CK45">
        <f t="shared" ca="1" si="350"/>
        <v>897815</v>
      </c>
      <c r="CL45">
        <f t="shared" ca="1" si="284"/>
        <v>0</v>
      </c>
      <c r="CM45">
        <f t="shared" ca="1" si="140"/>
        <v>4444</v>
      </c>
      <c r="CN45">
        <f t="shared" ca="1" si="141"/>
        <v>45275</v>
      </c>
      <c r="CO45">
        <f t="shared" si="285"/>
        <v>0.24130002925990637</v>
      </c>
      <c r="CP45">
        <f>Assumptions!$E$34</f>
        <v>1.2</v>
      </c>
      <c r="CQ45">
        <f ca="1">IF(AND(CK45&gt;1,CH45&gt;1),((LOG(CH45,CK45)^(1/EXP(1)))^(1/Assumptions!$D$30))-(1-Assumptions!$D$31),1)</f>
        <v>0.90778039983398451</v>
      </c>
      <c r="CR45" s="41">
        <v>1</v>
      </c>
      <c r="CS45">
        <v>0.15</v>
      </c>
      <c r="CU45">
        <f t="shared" ca="1" si="207"/>
        <v>0.26285692444981196</v>
      </c>
      <c r="CV45">
        <f t="shared" ca="1" si="208"/>
        <v>235996</v>
      </c>
      <c r="CW45" s="41">
        <v>1</v>
      </c>
      <c r="CY45">
        <f t="shared" ca="1" si="209"/>
        <v>235996</v>
      </c>
      <c r="CZ45">
        <f t="shared" ca="1" si="210"/>
        <v>0</v>
      </c>
      <c r="DA45">
        <f t="shared" ca="1" si="142"/>
        <v>235996</v>
      </c>
      <c r="DB45">
        <v>1</v>
      </c>
      <c r="DE45">
        <f t="shared" ca="1" si="143"/>
        <v>235996</v>
      </c>
      <c r="DF45" s="17">
        <f>INDEX(MilitarySpend,MATCH($A45,'Budget Decisions'!$A$3:$A$160,0),MATCH(DF$2,MilitarySpendCol,0))</f>
        <v>0</v>
      </c>
      <c r="DG45">
        <f t="shared" si="286"/>
        <v>0.24130002925990637</v>
      </c>
      <c r="DH45">
        <f>IF($A45&gt;=Assumptions!$D$40,1,0)</f>
        <v>1</v>
      </c>
      <c r="DI45">
        <f>Assumptions!$D$41</f>
        <v>0.83299999999999996</v>
      </c>
      <c r="DJ45" s="41">
        <v>1</v>
      </c>
      <c r="DK45">
        <f>Assumptions!$D$42</f>
        <v>0.2</v>
      </c>
      <c r="DL45">
        <f t="shared" si="211"/>
        <v>0.20100292437350201</v>
      </c>
      <c r="DM45">
        <f t="shared" ca="1" si="327"/>
        <v>0</v>
      </c>
      <c r="DN45" s="17">
        <f>INDEX(MedicalSpend,MATCH($A45,'Budget Decisions'!$A$3:$A$160,0),MATCH(DN$2,MedicalSpendCol,0))</f>
        <v>0</v>
      </c>
      <c r="DO45" s="17">
        <f>IF(INDEX('Budget Decisions'!$E$4:$E$160,MATCH(Model!$A45,'Budget Decisions'!$A$4:$A$160,0))="CURED",1,0)</f>
        <v>1</v>
      </c>
      <c r="DP45">
        <f t="shared" si="287"/>
        <v>1</v>
      </c>
      <c r="DQ45" s="41">
        <v>1</v>
      </c>
      <c r="DR45">
        <f>Assumptions!$D$49</f>
        <v>0.2</v>
      </c>
      <c r="DS45">
        <f t="shared" si="212"/>
        <v>0</v>
      </c>
      <c r="DT45">
        <f t="shared" ca="1" si="328"/>
        <v>0</v>
      </c>
      <c r="DV45">
        <f t="shared" ca="1" si="213"/>
        <v>45210722</v>
      </c>
      <c r="DW45">
        <f t="shared" ca="1" si="351"/>
        <v>45210722</v>
      </c>
      <c r="DX45">
        <f t="shared" ca="1" si="352"/>
        <v>0</v>
      </c>
      <c r="DY45">
        <f t="shared" ca="1" si="288"/>
        <v>0</v>
      </c>
      <c r="DZ45">
        <f t="shared" ca="1" si="353"/>
        <v>1183962</v>
      </c>
      <c r="EA45">
        <f t="shared" ca="1" si="289"/>
        <v>0</v>
      </c>
      <c r="EB45">
        <f t="shared" ca="1" si="146"/>
        <v>5919</v>
      </c>
      <c r="EC45">
        <f t="shared" ca="1" si="147"/>
        <v>2995</v>
      </c>
      <c r="ED45">
        <f t="shared" si="290"/>
        <v>0.87442730726206253</v>
      </c>
      <c r="EE45">
        <f>Assumptions!$E$34</f>
        <v>1.2</v>
      </c>
      <c r="EF45">
        <f ca="1">IF(AND(DZ45&gt;1,DW45&gt;1),((LOG(DW45,DZ45)^(1/EXP(1)))^(1/Assumptions!$D$30))-(1-Assumptions!$D$31),1)</f>
        <v>0.91182359156283088</v>
      </c>
      <c r="EG45" s="41">
        <v>1</v>
      </c>
      <c r="EH45">
        <v>0.15</v>
      </c>
      <c r="EJ45">
        <f t="shared" ca="1" si="217"/>
        <v>0.95678813744197067</v>
      </c>
      <c r="EK45">
        <f t="shared" ca="1" si="218"/>
        <v>1132800</v>
      </c>
      <c r="EL45" s="41">
        <v>1</v>
      </c>
      <c r="EN45">
        <f t="shared" ca="1" si="219"/>
        <v>1132800</v>
      </c>
      <c r="EO45">
        <f t="shared" ca="1" si="220"/>
        <v>0</v>
      </c>
      <c r="EP45">
        <f t="shared" ca="1" si="148"/>
        <v>1132800</v>
      </c>
      <c r="EQ45">
        <v>1</v>
      </c>
      <c r="ET45">
        <f t="shared" ca="1" si="149"/>
        <v>1132800</v>
      </c>
      <c r="EU45" s="17">
        <f>INDEX(MilitarySpend,MATCH($A45,'Budget Decisions'!$A$3:$A$160,0),MATCH(EU$2,MilitarySpendCol,0))</f>
        <v>0</v>
      </c>
      <c r="EV45">
        <f t="shared" si="291"/>
        <v>0.87442730726206253</v>
      </c>
      <c r="EW45">
        <f>IF($A45&gt;=Assumptions!$D$40,1,0)</f>
        <v>1</v>
      </c>
      <c r="EX45">
        <f>Assumptions!$D$41</f>
        <v>0.83299999999999996</v>
      </c>
      <c r="EY45" s="41">
        <v>1</v>
      </c>
      <c r="EZ45">
        <f>Assumptions!$D$42</f>
        <v>0.2</v>
      </c>
      <c r="FA45">
        <f t="shared" si="221"/>
        <v>0.72839794694929805</v>
      </c>
      <c r="FB45">
        <f t="shared" ca="1" si="329"/>
        <v>0</v>
      </c>
      <c r="FC45" s="17">
        <f>INDEX(MedicalSpend,MATCH($A45,'Budget Decisions'!$A$3:$A$160,0),MATCH(FC$2,MedicalSpendCol,0))</f>
        <v>0</v>
      </c>
      <c r="FD45" s="17">
        <f>IF(INDEX('Budget Decisions'!$E$4:$E$160,MATCH(Model!$A45,'Budget Decisions'!$A$4:$A$160,0))="CURED",1,0)</f>
        <v>1</v>
      </c>
      <c r="FE45">
        <f t="shared" si="292"/>
        <v>1</v>
      </c>
      <c r="FF45" s="41">
        <v>1</v>
      </c>
      <c r="FG45">
        <f>Assumptions!$D$49</f>
        <v>0.2</v>
      </c>
      <c r="FH45">
        <f t="shared" si="222"/>
        <v>0</v>
      </c>
      <c r="FI45">
        <f t="shared" ca="1" si="330"/>
        <v>0</v>
      </c>
      <c r="FK45">
        <f t="shared" ca="1" si="223"/>
        <v>32796231</v>
      </c>
      <c r="FL45">
        <f t="shared" ca="1" si="354"/>
        <v>32796231</v>
      </c>
      <c r="FM45">
        <f t="shared" ca="1" si="355"/>
        <v>0</v>
      </c>
      <c r="FN45">
        <f t="shared" ca="1" si="293"/>
        <v>0</v>
      </c>
      <c r="FO45">
        <f t="shared" ca="1" si="356"/>
        <v>2610900</v>
      </c>
      <c r="FP45">
        <f t="shared" ca="1" si="294"/>
        <v>0</v>
      </c>
      <c r="FQ45">
        <f t="shared" ca="1" si="152"/>
        <v>12923</v>
      </c>
      <c r="FR45">
        <f t="shared" ca="1" si="153"/>
        <v>41096</v>
      </c>
      <c r="FS45">
        <f t="shared" si="295"/>
        <v>0.36303408195741388</v>
      </c>
      <c r="FT45">
        <f>Assumptions!$E$34</f>
        <v>1.2</v>
      </c>
      <c r="FU45">
        <f ca="1">IF(AND(FO45&gt;1,FL45&gt;1),((LOG(FL45,FO45)^(1/EXP(1)))^(1/Assumptions!$D$30))-(1-Assumptions!$D$31),1)</f>
        <v>0.90162603542903541</v>
      </c>
      <c r="FV45" s="41">
        <v>1</v>
      </c>
      <c r="FW45">
        <v>0.15</v>
      </c>
      <c r="FY45">
        <f t="shared" ca="1" si="227"/>
        <v>0.3927851760490591</v>
      </c>
      <c r="FZ45">
        <f t="shared" ca="1" si="228"/>
        <v>1025522</v>
      </c>
      <c r="GA45" s="41">
        <v>1</v>
      </c>
      <c r="GC45">
        <f t="shared" ca="1" si="229"/>
        <v>1025522</v>
      </c>
      <c r="GD45">
        <f t="shared" ca="1" si="230"/>
        <v>0</v>
      </c>
      <c r="GE45">
        <f t="shared" ca="1" si="154"/>
        <v>1025522</v>
      </c>
      <c r="GF45">
        <v>1</v>
      </c>
      <c r="GI45">
        <f t="shared" ca="1" si="155"/>
        <v>1025522</v>
      </c>
      <c r="GJ45" s="17">
        <f>INDEX(MilitarySpend,MATCH($A45,'Budget Decisions'!$A$3:$A$160,0),MATCH(GJ$2,MilitarySpendCol,0))</f>
        <v>0</v>
      </c>
      <c r="GK45">
        <f t="shared" si="296"/>
        <v>0.36303408195741388</v>
      </c>
      <c r="GL45">
        <f>IF($A45&gt;=Assumptions!$D$40,1,0)</f>
        <v>1</v>
      </c>
      <c r="GM45">
        <f>Assumptions!$D$41</f>
        <v>0.83299999999999996</v>
      </c>
      <c r="GN45" s="41">
        <v>1</v>
      </c>
      <c r="GO45">
        <f>Assumptions!$D$42</f>
        <v>0.2</v>
      </c>
      <c r="GP45">
        <f t="shared" si="231"/>
        <v>0.30240739027052577</v>
      </c>
      <c r="GQ45">
        <f t="shared" ca="1" si="331"/>
        <v>0</v>
      </c>
      <c r="GR45" s="17">
        <f>INDEX(MedicalSpend,MATCH($A45,'Budget Decisions'!$A$3:$A$160,0),MATCH(GR$2,MedicalSpendCol,0))</f>
        <v>0</v>
      </c>
      <c r="GS45" s="17">
        <f>IF(INDEX('Budget Decisions'!$E$4:$E$160,MATCH(Model!$A45,'Budget Decisions'!$A$4:$A$160,0))="CURED",1,0)</f>
        <v>1</v>
      </c>
      <c r="GT45">
        <f t="shared" si="297"/>
        <v>1</v>
      </c>
      <c r="GU45" s="41">
        <v>1</v>
      </c>
      <c r="GV45">
        <f>Assumptions!$D$49</f>
        <v>0.2</v>
      </c>
      <c r="GW45">
        <f t="shared" si="232"/>
        <v>0</v>
      </c>
      <c r="GX45">
        <f t="shared" ca="1" si="332"/>
        <v>0</v>
      </c>
      <c r="GZ45">
        <f t="shared" ca="1" si="233"/>
        <v>18018771</v>
      </c>
      <c r="HA45">
        <f t="shared" ca="1" si="357"/>
        <v>18018771</v>
      </c>
      <c r="HB45">
        <f t="shared" ca="1" si="358"/>
        <v>0</v>
      </c>
      <c r="HC45">
        <f t="shared" ca="1" si="298"/>
        <v>0</v>
      </c>
      <c r="HD45">
        <f t="shared" ca="1" si="359"/>
        <v>76941</v>
      </c>
      <c r="HE45">
        <f t="shared" ca="1" si="299"/>
        <v>0</v>
      </c>
      <c r="HF45">
        <f t="shared" ca="1" si="158"/>
        <v>380</v>
      </c>
      <c r="HG45">
        <f t="shared" ca="1" si="159"/>
        <v>5839</v>
      </c>
      <c r="HH45">
        <f t="shared" si="300"/>
        <v>0.464689620669401</v>
      </c>
      <c r="HI45">
        <f>Assumptions!$E$34</f>
        <v>1.2</v>
      </c>
      <c r="HJ45">
        <f ca="1">IF(AND(HD45&gt;1,HA45&gt;1),((LOG(HA45,HD45)^(1/EXP(1)))^(1/Assumptions!$D$30))-(1-Assumptions!$D$31),1)</f>
        <v>0.93496699446978238</v>
      </c>
      <c r="HK45" s="41">
        <v>1</v>
      </c>
      <c r="HL45">
        <v>0.15</v>
      </c>
      <c r="HN45">
        <f t="shared" ca="1" si="237"/>
        <v>0.52136334959828767</v>
      </c>
      <c r="HO45">
        <f t="shared" ca="1" si="238"/>
        <v>40114</v>
      </c>
      <c r="HP45" s="41">
        <v>1</v>
      </c>
      <c r="HR45">
        <f t="shared" ca="1" si="239"/>
        <v>40114</v>
      </c>
      <c r="HS45">
        <f t="shared" ca="1" si="240"/>
        <v>0</v>
      </c>
      <c r="HT45">
        <f t="shared" ca="1" si="160"/>
        <v>40114</v>
      </c>
      <c r="HU45">
        <v>1</v>
      </c>
      <c r="HX45">
        <f t="shared" ca="1" si="161"/>
        <v>40114</v>
      </c>
      <c r="HY45" s="17">
        <f>INDEX(MilitarySpend,MATCH($A45,'Budget Decisions'!$A$3:$A$160,0),MATCH(HY$2,MilitarySpendCol,0))</f>
        <v>0</v>
      </c>
      <c r="HZ45">
        <f t="shared" si="301"/>
        <v>0.464689620669401</v>
      </c>
      <c r="IA45">
        <f>IF($A45&gt;=Assumptions!$D$40,1,0)</f>
        <v>1</v>
      </c>
      <c r="IB45">
        <f>Assumptions!$D$41</f>
        <v>0.83299999999999996</v>
      </c>
      <c r="IC45" s="41">
        <v>1</v>
      </c>
      <c r="ID45">
        <f>Assumptions!$D$42</f>
        <v>0.2</v>
      </c>
      <c r="IE45">
        <f t="shared" si="241"/>
        <v>0.38708645401761099</v>
      </c>
      <c r="IF45">
        <f t="shared" ca="1" si="333"/>
        <v>0</v>
      </c>
      <c r="IG45" s="17">
        <f>INDEX(MedicalSpend,MATCH($A45,'Budget Decisions'!$A$3:$A$160,0),MATCH(IG$2,MedicalSpendCol,0))</f>
        <v>0</v>
      </c>
      <c r="IH45" s="17">
        <f>IF(INDEX('Budget Decisions'!$E$4:$E$160,MATCH(Model!$A45,'Budget Decisions'!$A$4:$A$160,0))="CURED",1,0)</f>
        <v>1</v>
      </c>
      <c r="II45">
        <f t="shared" si="302"/>
        <v>1</v>
      </c>
      <c r="IJ45" s="41">
        <v>1</v>
      </c>
      <c r="IK45">
        <f>Assumptions!$D$49</f>
        <v>0.2</v>
      </c>
      <c r="IL45">
        <f t="shared" si="242"/>
        <v>0</v>
      </c>
      <c r="IM45">
        <f t="shared" ca="1" si="334"/>
        <v>0</v>
      </c>
      <c r="IO45">
        <f t="shared" ca="1" si="243"/>
        <v>57777264</v>
      </c>
      <c r="IP45">
        <f t="shared" ca="1" si="360"/>
        <v>57777264</v>
      </c>
      <c r="IQ45">
        <f t="shared" ca="1" si="361"/>
        <v>0</v>
      </c>
      <c r="IR45">
        <f t="shared" ca="1" si="303"/>
        <v>0</v>
      </c>
      <c r="IS45">
        <f t="shared" ca="1" si="362"/>
        <v>31431</v>
      </c>
      <c r="IT45">
        <f t="shared" ca="1" si="304"/>
        <v>0</v>
      </c>
      <c r="IU45">
        <f t="shared" ca="1" si="164"/>
        <v>155</v>
      </c>
      <c r="IV45">
        <f t="shared" ca="1" si="165"/>
        <v>2942</v>
      </c>
      <c r="IW45">
        <f t="shared" si="305"/>
        <v>1.1264233685228699</v>
      </c>
      <c r="IX45">
        <f>Assumptions!$E$34</f>
        <v>1.2</v>
      </c>
      <c r="IY45">
        <f ca="1">IF(AND(IS45&gt;1,IP45&gt;1),((LOG(IP45,IS45)^(1/EXP(1)))^(1/Assumptions!$D$30))-(1-Assumptions!$D$31),1)</f>
        <v>0.95665065460993215</v>
      </c>
      <c r="IZ45" s="41">
        <v>1</v>
      </c>
      <c r="JA45">
        <v>0.15</v>
      </c>
      <c r="JC45">
        <f t="shared" ca="1" si="247"/>
        <v>1.293112383438394</v>
      </c>
      <c r="JD45">
        <f t="shared" ca="1" si="248"/>
        <v>40643</v>
      </c>
      <c r="JE45" s="41">
        <v>1</v>
      </c>
      <c r="JG45">
        <f t="shared" ca="1" si="249"/>
        <v>40643</v>
      </c>
      <c r="JH45">
        <f t="shared" ca="1" si="250"/>
        <v>0</v>
      </c>
      <c r="JI45">
        <f t="shared" ca="1" si="166"/>
        <v>40643</v>
      </c>
      <c r="JJ45">
        <v>1</v>
      </c>
      <c r="JM45">
        <f t="shared" ca="1" si="167"/>
        <v>40643</v>
      </c>
      <c r="JN45" s="17">
        <f>INDEX(MilitarySpend,MATCH($A45,'Budget Decisions'!$A$3:$A$160,0),MATCH(JN$2,MilitarySpendCol,0))</f>
        <v>0</v>
      </c>
      <c r="JO45">
        <f t="shared" si="306"/>
        <v>1.1264233685228699</v>
      </c>
      <c r="JP45">
        <f>IF($A45&gt;=Assumptions!$D$40,1,0)</f>
        <v>1</v>
      </c>
      <c r="JQ45">
        <f>Assumptions!$D$41</f>
        <v>0.83299999999999996</v>
      </c>
      <c r="JR45" s="41">
        <v>1</v>
      </c>
      <c r="JS45">
        <f>Assumptions!$D$42</f>
        <v>0.2</v>
      </c>
      <c r="JT45">
        <f t="shared" si="251"/>
        <v>0.9383106659795506</v>
      </c>
      <c r="JU45">
        <f t="shared" ca="1" si="335"/>
        <v>0</v>
      </c>
      <c r="JV45" s="17">
        <f>INDEX(MedicalSpend,MATCH($A45,'Budget Decisions'!$A$3:$A$160,0),MATCH(JV$2,MedicalSpendCol,0))</f>
        <v>0</v>
      </c>
      <c r="JW45" s="17">
        <f>IF(INDEX('Budget Decisions'!$E$4:$E$160,MATCH(Model!$A45,'Budget Decisions'!$A$4:$A$160,0))="CURED",1,0)</f>
        <v>1</v>
      </c>
      <c r="JX45">
        <f t="shared" si="307"/>
        <v>1</v>
      </c>
      <c r="JY45" s="41">
        <v>1</v>
      </c>
      <c r="JZ45">
        <f>Assumptions!$D$49</f>
        <v>0.2</v>
      </c>
      <c r="KA45">
        <f t="shared" si="252"/>
        <v>0</v>
      </c>
      <c r="KB45">
        <f t="shared" ca="1" si="336"/>
        <v>0</v>
      </c>
      <c r="KD45">
        <f t="shared" ca="1" si="253"/>
        <v>39811862</v>
      </c>
      <c r="KE45">
        <f t="shared" ca="1" si="363"/>
        <v>39811862</v>
      </c>
      <c r="KF45">
        <f t="shared" ca="1" si="364"/>
        <v>0</v>
      </c>
      <c r="KG45">
        <f t="shared" ca="1" si="308"/>
        <v>0</v>
      </c>
      <c r="KH45">
        <f t="shared" ca="1" si="365"/>
        <v>809341</v>
      </c>
      <c r="KI45">
        <f t="shared" ca="1" si="309"/>
        <v>0</v>
      </c>
      <c r="KJ45">
        <f t="shared" ca="1" si="170"/>
        <v>4006</v>
      </c>
      <c r="KK45">
        <f t="shared" ca="1" si="171"/>
        <v>1546</v>
      </c>
      <c r="KL45">
        <f t="shared" si="310"/>
        <v>2.2321095760416365</v>
      </c>
      <c r="KM45">
        <f>Assumptions!$E$34</f>
        <v>1.2</v>
      </c>
      <c r="KN45">
        <f ca="1">IF(AND(KH45&gt;1,KE45&gt;1),((LOG(KE45,KH45)^(1/EXP(1)))^(1/Assumptions!$D$30))-(1-Assumptions!$D$31),1)</f>
        <v>0.91466754896131353</v>
      </c>
      <c r="KO45" s="41">
        <v>1</v>
      </c>
      <c r="KP45">
        <v>0.15</v>
      </c>
      <c r="KR45">
        <f t="shared" ca="1" si="257"/>
        <v>2.4499658339172963</v>
      </c>
      <c r="KS45">
        <f t="shared" ca="1" si="258"/>
        <v>1982857</v>
      </c>
      <c r="KT45" s="41">
        <v>1</v>
      </c>
      <c r="KV45">
        <f t="shared" ca="1" si="259"/>
        <v>1982857</v>
      </c>
      <c r="KW45">
        <f t="shared" ca="1" si="260"/>
        <v>0</v>
      </c>
      <c r="KX45">
        <f t="shared" ca="1" si="172"/>
        <v>1982857</v>
      </c>
      <c r="KY45">
        <v>1</v>
      </c>
      <c r="LB45">
        <f t="shared" ca="1" si="173"/>
        <v>1982857</v>
      </c>
      <c r="LC45" s="17">
        <f>INDEX(MilitarySpend,MATCH($A45,'Budget Decisions'!$A$3:$A$160,0),MATCH(LC$2,MilitarySpendCol,0))</f>
        <v>0</v>
      </c>
      <c r="LD45">
        <f t="shared" si="311"/>
        <v>2.2321095760416365</v>
      </c>
      <c r="LE45">
        <f>IF($A45&gt;=Assumptions!$D$40,1,0)</f>
        <v>1</v>
      </c>
      <c r="LF45">
        <f>Assumptions!$D$41</f>
        <v>0.83299999999999996</v>
      </c>
      <c r="LG45" s="41">
        <v>1</v>
      </c>
      <c r="LH45">
        <f>Assumptions!$D$42</f>
        <v>0.2</v>
      </c>
      <c r="LI45">
        <f t="shared" si="261"/>
        <v>1.8593472768426831</v>
      </c>
      <c r="LJ45">
        <f t="shared" ca="1" si="337"/>
        <v>0</v>
      </c>
      <c r="LK45" s="17">
        <f>INDEX(MedicalSpend,MATCH($A45,'Budget Decisions'!$A$3:$A$160,0),MATCH(LK$2,MedicalSpendCol,0))</f>
        <v>0</v>
      </c>
      <c r="LL45" s="17">
        <f>IF(INDEX('Budget Decisions'!$E$4:$E$160,MATCH(Model!$A45,'Budget Decisions'!$A$4:$A$160,0))="CURED",1,0)</f>
        <v>1</v>
      </c>
      <c r="LM45">
        <f t="shared" si="312"/>
        <v>1</v>
      </c>
      <c r="LN45" s="41">
        <v>1</v>
      </c>
      <c r="LO45">
        <f>Assumptions!$D$49</f>
        <v>0.2</v>
      </c>
      <c r="LP45">
        <f t="shared" si="262"/>
        <v>0</v>
      </c>
      <c r="LQ45">
        <f t="shared" ca="1" si="338"/>
        <v>0</v>
      </c>
      <c r="LS45">
        <f t="shared" ca="1" si="263"/>
        <v>14300946</v>
      </c>
      <c r="LT45">
        <f t="shared" ca="1" si="366"/>
        <v>14300946</v>
      </c>
      <c r="LU45">
        <f t="shared" ca="1" si="367"/>
        <v>0</v>
      </c>
      <c r="LV45">
        <f t="shared" ca="1" si="313"/>
        <v>0</v>
      </c>
      <c r="LW45">
        <f t="shared" ca="1" si="368"/>
        <v>3124</v>
      </c>
      <c r="LX45">
        <f t="shared" ca="1" si="314"/>
        <v>0</v>
      </c>
      <c r="LY45">
        <f t="shared" ca="1" si="176"/>
        <v>15</v>
      </c>
      <c r="LZ45">
        <f t="shared" ca="1" si="177"/>
        <v>1335</v>
      </c>
      <c r="MA45">
        <f t="shared" si="315"/>
        <v>2.7100766589378384</v>
      </c>
      <c r="MB45">
        <f>Assumptions!$E$34</f>
        <v>1.2</v>
      </c>
      <c r="MC45">
        <f ca="1">IF(AND(LW45&gt;1,LT45&gt;1),((LOG(LT45,LW45)^(1/EXP(1)))^(1/Assumptions!$D$30))-(1-Assumptions!$D$31),1)</f>
        <v>0.98184147436978109</v>
      </c>
      <c r="MD45" s="41">
        <v>1</v>
      </c>
      <c r="ME45">
        <v>0.15</v>
      </c>
      <c r="MG45">
        <f t="shared" ca="1" si="267"/>
        <v>3.1930387949599894</v>
      </c>
      <c r="MH45">
        <f t="shared" ca="1" si="268"/>
        <v>9975</v>
      </c>
      <c r="MI45" s="41">
        <v>1</v>
      </c>
      <c r="MK45">
        <f t="shared" ca="1" si="269"/>
        <v>9975</v>
      </c>
      <c r="ML45">
        <f t="shared" ca="1" si="270"/>
        <v>0</v>
      </c>
      <c r="MM45">
        <f t="shared" ca="1" si="178"/>
        <v>9975</v>
      </c>
      <c r="MN45">
        <v>1</v>
      </c>
      <c r="MQ45">
        <f t="shared" ca="1" si="179"/>
        <v>9975</v>
      </c>
      <c r="MR45" s="17">
        <f>INDEX(MilitarySpend,MATCH($A45,'Budget Decisions'!$A$3:$A$160,0),MATCH(MR$2,MilitarySpendCol,0))</f>
        <v>0</v>
      </c>
      <c r="MS45">
        <f t="shared" si="316"/>
        <v>2.7100766589378384</v>
      </c>
      <c r="MT45">
        <f>IF($A45&gt;=Assumptions!$D$40,1,0)</f>
        <v>1</v>
      </c>
      <c r="MU45">
        <f>Assumptions!$D$41</f>
        <v>0.83299999999999996</v>
      </c>
      <c r="MV45" s="41">
        <v>1</v>
      </c>
      <c r="MW45">
        <f>Assumptions!$D$42</f>
        <v>0.2</v>
      </c>
      <c r="MX45">
        <f t="shared" si="271"/>
        <v>2.2574938568952194</v>
      </c>
      <c r="MY45">
        <f t="shared" ca="1" si="339"/>
        <v>0</v>
      </c>
      <c r="MZ45" s="17">
        <f>INDEX(MedicalSpend,MATCH($A45,'Budget Decisions'!$A$3:$A$160,0),MATCH(MZ$2,MedicalSpendCol,0))</f>
        <v>0</v>
      </c>
      <c r="NA45" s="17">
        <f>IF(INDEX('Budget Decisions'!$E$4:$E$160,MATCH(Model!$A45,'Budget Decisions'!$A$4:$A$160,0))="CURED",1,0)</f>
        <v>1</v>
      </c>
      <c r="NB45">
        <f t="shared" si="317"/>
        <v>1</v>
      </c>
      <c r="NC45" s="41">
        <v>1</v>
      </c>
      <c r="ND45">
        <f>Assumptions!$D$49</f>
        <v>0.2</v>
      </c>
      <c r="NE45">
        <f t="shared" si="272"/>
        <v>0</v>
      </c>
      <c r="NF45">
        <f t="shared" ca="1" si="340"/>
        <v>0</v>
      </c>
    </row>
    <row r="46" spans="1:370" x14ac:dyDescent="0.25">
      <c r="A46">
        <f t="shared" si="273"/>
        <v>43</v>
      </c>
      <c r="C46">
        <f t="shared" ca="1" si="182"/>
        <v>0</v>
      </c>
      <c r="D46">
        <f t="shared" ca="1" si="341"/>
        <v>0</v>
      </c>
      <c r="E46">
        <f t="shared" ca="1" si="342"/>
        <v>0</v>
      </c>
      <c r="F46">
        <f t="shared" ca="1" si="274"/>
        <v>0</v>
      </c>
      <c r="G46">
        <f t="shared" ca="1" si="343"/>
        <v>44737511</v>
      </c>
      <c r="H46">
        <f t="shared" ca="1" si="275"/>
        <v>0</v>
      </c>
      <c r="I46">
        <f t="shared" ca="1" si="318"/>
        <v>223687</v>
      </c>
      <c r="J46">
        <f t="shared" ca="1" si="319"/>
        <v>42345</v>
      </c>
      <c r="K46">
        <f t="shared" si="276"/>
        <v>0.82857634545527548</v>
      </c>
      <c r="L46">
        <f>Assumptions!$E$34</f>
        <v>1.2</v>
      </c>
      <c r="M46">
        <f ca="1">IF(AND(G46&gt;1,D46&gt;1),((LOG(D46,G46)^(1/EXP(1)))^(1/Assumptions!$D$30))-(1-Assumptions!$D$31),1)</f>
        <v>1</v>
      </c>
      <c r="N46" s="41">
        <v>1</v>
      </c>
      <c r="O46">
        <v>0.15</v>
      </c>
      <c r="Q46">
        <f t="shared" ca="1" si="186"/>
        <v>0.99429161454633053</v>
      </c>
      <c r="R46">
        <f t="shared" ca="1" si="187"/>
        <v>0</v>
      </c>
      <c r="S46" s="41">
        <v>1</v>
      </c>
      <c r="U46">
        <f t="shared" ca="1" si="188"/>
        <v>0</v>
      </c>
      <c r="V46">
        <f t="shared" ca="1" si="189"/>
        <v>0</v>
      </c>
      <c r="W46">
        <f t="shared" ca="1" si="320"/>
        <v>0</v>
      </c>
      <c r="X46">
        <v>1</v>
      </c>
      <c r="AA46">
        <f t="shared" ca="1" si="321"/>
        <v>0</v>
      </c>
      <c r="AB46" s="17">
        <f>INDEX(MilitarySpend,MATCH($A46,'Budget Decisions'!$A$3:$A$160,0),MATCH(AB$2,MilitarySpendCol,0))</f>
        <v>0</v>
      </c>
      <c r="AC46">
        <f t="shared" si="277"/>
        <v>0.82857634545527548</v>
      </c>
      <c r="AD46">
        <f>IF($A46&gt;=Assumptions!$D$40,1,0)</f>
        <v>1</v>
      </c>
      <c r="AE46">
        <f>Assumptions!$D$41</f>
        <v>0.83299999999999996</v>
      </c>
      <c r="AF46" s="41">
        <v>1</v>
      </c>
      <c r="AG46">
        <f>Assumptions!$D$42</f>
        <v>0.2</v>
      </c>
      <c r="AH46">
        <f t="shared" si="190"/>
        <v>0.69020409576424446</v>
      </c>
      <c r="AI46">
        <f t="shared" ca="1" si="322"/>
        <v>0</v>
      </c>
      <c r="AJ46" s="17">
        <f>INDEX(MedicalSpend,MATCH($A46,'Budget Decisions'!$A$3:$A$160,0),MATCH(AJ$2,MedicalSpendCol,0))</f>
        <v>0</v>
      </c>
      <c r="AK46" s="17">
        <f>IF(INDEX('Budget Decisions'!$E$4:$E$160,MATCH(Model!$A46,'Budget Decisions'!$A$4:$A$160,0))="CURED",1,0)</f>
        <v>1</v>
      </c>
      <c r="AL46">
        <f t="shared" si="278"/>
        <v>1</v>
      </c>
      <c r="AM46" s="41">
        <v>1</v>
      </c>
      <c r="AN46">
        <f>Assumptions!$D$49</f>
        <v>0.2</v>
      </c>
      <c r="AO46">
        <f t="shared" si="191"/>
        <v>0</v>
      </c>
      <c r="AP46">
        <f t="shared" ca="1" si="323"/>
        <v>0</v>
      </c>
      <c r="AR46">
        <f t="shared" ca="1" si="192"/>
        <v>0</v>
      </c>
      <c r="AS46">
        <f t="shared" ca="1" si="344"/>
        <v>0</v>
      </c>
      <c r="AT46">
        <f t="shared" ca="1" si="345"/>
        <v>0</v>
      </c>
      <c r="AU46">
        <f t="shared" ca="1" si="346"/>
        <v>0</v>
      </c>
      <c r="AV46">
        <f t="shared" ca="1" si="347"/>
        <v>25663925</v>
      </c>
      <c r="AW46">
        <f t="shared" ca="1" si="279"/>
        <v>0</v>
      </c>
      <c r="AX46">
        <f t="shared" ca="1" si="134"/>
        <v>127036</v>
      </c>
      <c r="AY46">
        <f t="shared" ca="1" si="135"/>
        <v>231671</v>
      </c>
      <c r="AZ46">
        <f t="shared" si="280"/>
        <v>0.15936301189359656</v>
      </c>
      <c r="BA46">
        <f>Assumptions!$E$34</f>
        <v>1.2</v>
      </c>
      <c r="BB46">
        <f ca="1">IF(AND(AV46&gt;1,AS46&gt;1),((LOG(AS46,AV46)^(1/EXP(1)))^(1/Assumptions!$D$30))-(1-Assumptions!$D$31),1)</f>
        <v>1</v>
      </c>
      <c r="BC46" s="41">
        <v>1</v>
      </c>
      <c r="BD46">
        <v>0.15</v>
      </c>
      <c r="BF46">
        <f t="shared" ca="1" si="197"/>
        <v>0.19123561427231586</v>
      </c>
      <c r="BG46">
        <f t="shared" ca="1" si="198"/>
        <v>0</v>
      </c>
      <c r="BH46" s="41">
        <v>1</v>
      </c>
      <c r="BJ46">
        <f t="shared" ca="1" si="199"/>
        <v>0</v>
      </c>
      <c r="BK46">
        <f t="shared" ca="1" si="200"/>
        <v>0</v>
      </c>
      <c r="BL46">
        <f t="shared" ca="1" si="136"/>
        <v>0</v>
      </c>
      <c r="BM46">
        <v>1</v>
      </c>
      <c r="BP46">
        <f t="shared" ca="1" si="324"/>
        <v>0</v>
      </c>
      <c r="BQ46" s="17">
        <f>INDEX(MilitarySpend,MATCH($A46,'Budget Decisions'!$A$3:$A$160,0),MATCH(BQ$2,MilitarySpendCol,0))</f>
        <v>0</v>
      </c>
      <c r="BR46">
        <f t="shared" si="281"/>
        <v>0.15936301189359656</v>
      </c>
      <c r="BS46">
        <f>IF($A46&gt;=Assumptions!$D$40,1,0)</f>
        <v>1</v>
      </c>
      <c r="BT46">
        <f>Assumptions!$D$41</f>
        <v>0.83299999999999996</v>
      </c>
      <c r="BU46" s="41">
        <v>1</v>
      </c>
      <c r="BV46">
        <f>Assumptions!$D$42</f>
        <v>0.2</v>
      </c>
      <c r="BW46">
        <f t="shared" si="201"/>
        <v>0.13274938890736593</v>
      </c>
      <c r="BX46">
        <f t="shared" ca="1" si="325"/>
        <v>0</v>
      </c>
      <c r="BY46" s="17">
        <f>INDEX(MedicalSpend,MATCH($A46,'Budget Decisions'!$A$3:$A$160,0),MATCH(BY$2,MedicalSpendCol,0))</f>
        <v>0</v>
      </c>
      <c r="BZ46" s="17">
        <f>IF(INDEX('Budget Decisions'!$E$4:$E$160,MATCH(Model!$A46,'Budget Decisions'!$A$4:$A$160,0))="CURED",1,0)</f>
        <v>1</v>
      </c>
      <c r="CA46">
        <f t="shared" si="282"/>
        <v>1</v>
      </c>
      <c r="CB46" s="41">
        <v>1</v>
      </c>
      <c r="CC46">
        <f>Assumptions!$D$49</f>
        <v>0.2</v>
      </c>
      <c r="CD46">
        <f t="shared" si="202"/>
        <v>0</v>
      </c>
      <c r="CE46">
        <f t="shared" ca="1" si="326"/>
        <v>0</v>
      </c>
      <c r="CG46">
        <f t="shared" ca="1" si="203"/>
        <v>19227967</v>
      </c>
      <c r="CH46">
        <f t="shared" ca="1" si="348"/>
        <v>19227967</v>
      </c>
      <c r="CI46">
        <f t="shared" ca="1" si="349"/>
        <v>0</v>
      </c>
      <c r="CJ46">
        <f t="shared" ca="1" si="283"/>
        <v>0</v>
      </c>
      <c r="CK46">
        <f t="shared" ca="1" si="350"/>
        <v>1174642</v>
      </c>
      <c r="CL46">
        <f t="shared" ca="1" si="284"/>
        <v>0</v>
      </c>
      <c r="CM46">
        <f t="shared" ca="1" si="140"/>
        <v>5814</v>
      </c>
      <c r="CN46">
        <f t="shared" ca="1" si="141"/>
        <v>51284</v>
      </c>
      <c r="CO46">
        <f t="shared" si="285"/>
        <v>0.24130002925990637</v>
      </c>
      <c r="CP46">
        <f>Assumptions!$E$34</f>
        <v>1.2</v>
      </c>
      <c r="CQ46">
        <f ca="1">IF(AND(CK46&gt;1,CH46&gt;1),((LOG(CH46,CK46)^(1/EXP(1)))^(1/Assumptions!$D$30))-(1-Assumptions!$D$31),1)</f>
        <v>0.90498236536358612</v>
      </c>
      <c r="CR46" s="41">
        <v>1</v>
      </c>
      <c r="CS46">
        <v>0.15</v>
      </c>
      <c r="CU46">
        <f t="shared" ca="1" si="207"/>
        <v>0.26204672549031915</v>
      </c>
      <c r="CV46">
        <f t="shared" ca="1" si="208"/>
        <v>307811</v>
      </c>
      <c r="CW46" s="41">
        <v>1</v>
      </c>
      <c r="CY46">
        <f t="shared" ca="1" si="209"/>
        <v>307811</v>
      </c>
      <c r="CZ46">
        <f t="shared" ca="1" si="210"/>
        <v>0</v>
      </c>
      <c r="DA46">
        <f t="shared" ca="1" si="142"/>
        <v>307811</v>
      </c>
      <c r="DB46">
        <v>1</v>
      </c>
      <c r="DE46">
        <f t="shared" ca="1" si="143"/>
        <v>307811</v>
      </c>
      <c r="DF46" s="17">
        <f>INDEX(MilitarySpend,MATCH($A46,'Budget Decisions'!$A$3:$A$160,0),MATCH(DF$2,MilitarySpendCol,0))</f>
        <v>0</v>
      </c>
      <c r="DG46">
        <f t="shared" si="286"/>
        <v>0.24130002925990637</v>
      </c>
      <c r="DH46">
        <f>IF($A46&gt;=Assumptions!$D$40,1,0)</f>
        <v>1</v>
      </c>
      <c r="DI46">
        <f>Assumptions!$D$41</f>
        <v>0.83299999999999996</v>
      </c>
      <c r="DJ46" s="41">
        <v>1</v>
      </c>
      <c r="DK46">
        <f>Assumptions!$D$42</f>
        <v>0.2</v>
      </c>
      <c r="DL46">
        <f t="shared" si="211"/>
        <v>0.20100292437350201</v>
      </c>
      <c r="DM46">
        <f t="shared" ca="1" si="327"/>
        <v>0</v>
      </c>
      <c r="DN46" s="17">
        <f>INDEX(MedicalSpend,MATCH($A46,'Budget Decisions'!$A$3:$A$160,0),MATCH(DN$2,MedicalSpendCol,0))</f>
        <v>0</v>
      </c>
      <c r="DO46" s="17">
        <f>IF(INDEX('Budget Decisions'!$E$4:$E$160,MATCH(Model!$A46,'Budget Decisions'!$A$4:$A$160,0))="CURED",1,0)</f>
        <v>1</v>
      </c>
      <c r="DP46">
        <f t="shared" si="287"/>
        <v>1</v>
      </c>
      <c r="DQ46" s="41">
        <v>1</v>
      </c>
      <c r="DR46">
        <f>Assumptions!$D$49</f>
        <v>0.2</v>
      </c>
      <c r="DS46">
        <f t="shared" si="212"/>
        <v>0</v>
      </c>
      <c r="DT46">
        <f t="shared" ca="1" si="328"/>
        <v>0</v>
      </c>
      <c r="DV46">
        <f t="shared" ca="1" si="213"/>
        <v>44077922</v>
      </c>
      <c r="DW46">
        <f t="shared" ca="1" si="351"/>
        <v>44077922</v>
      </c>
      <c r="DX46">
        <f t="shared" ca="1" si="352"/>
        <v>0</v>
      </c>
      <c r="DY46">
        <f t="shared" ca="1" si="288"/>
        <v>0</v>
      </c>
      <c r="DZ46">
        <f t="shared" ca="1" si="353"/>
        <v>2313838</v>
      </c>
      <c r="EA46">
        <f t="shared" ca="1" si="289"/>
        <v>0</v>
      </c>
      <c r="EB46">
        <f t="shared" ca="1" si="146"/>
        <v>11569</v>
      </c>
      <c r="EC46">
        <f t="shared" ca="1" si="147"/>
        <v>6866</v>
      </c>
      <c r="ED46">
        <f t="shared" si="290"/>
        <v>0.87442730726206253</v>
      </c>
      <c r="EE46">
        <f>Assumptions!$E$34</f>
        <v>1.2</v>
      </c>
      <c r="EF46">
        <f ca="1">IF(AND(DZ46&gt;1,DW46&gt;1),((LOG(DW46,DZ46)^(1/EXP(1)))^(1/Assumptions!$D$30))-(1-Assumptions!$D$31),1)</f>
        <v>0.90510895901213206</v>
      </c>
      <c r="EG46" s="41">
        <v>1</v>
      </c>
      <c r="EH46">
        <v>0.15</v>
      </c>
      <c r="EJ46">
        <f t="shared" ca="1" si="217"/>
        <v>0.94974238776929654</v>
      </c>
      <c r="EK46">
        <f t="shared" ca="1" si="218"/>
        <v>2197550</v>
      </c>
      <c r="EL46" s="41">
        <v>1</v>
      </c>
      <c r="EN46">
        <f t="shared" ca="1" si="219"/>
        <v>2197550</v>
      </c>
      <c r="EO46">
        <f t="shared" ca="1" si="220"/>
        <v>0</v>
      </c>
      <c r="EP46">
        <f t="shared" ca="1" si="148"/>
        <v>2197550</v>
      </c>
      <c r="EQ46">
        <v>1</v>
      </c>
      <c r="ET46">
        <f t="shared" ca="1" si="149"/>
        <v>2197550</v>
      </c>
      <c r="EU46" s="17">
        <f>INDEX(MilitarySpend,MATCH($A46,'Budget Decisions'!$A$3:$A$160,0),MATCH(EU$2,MilitarySpendCol,0))</f>
        <v>0</v>
      </c>
      <c r="EV46">
        <f t="shared" si="291"/>
        <v>0.87442730726206253</v>
      </c>
      <c r="EW46">
        <f>IF($A46&gt;=Assumptions!$D$40,1,0)</f>
        <v>1</v>
      </c>
      <c r="EX46">
        <f>Assumptions!$D$41</f>
        <v>0.83299999999999996</v>
      </c>
      <c r="EY46" s="41">
        <v>1</v>
      </c>
      <c r="EZ46">
        <f>Assumptions!$D$42</f>
        <v>0.2</v>
      </c>
      <c r="FA46">
        <f t="shared" si="221"/>
        <v>0.72839794694929805</v>
      </c>
      <c r="FB46">
        <f t="shared" ca="1" si="329"/>
        <v>0</v>
      </c>
      <c r="FC46" s="17">
        <f>INDEX(MedicalSpend,MATCH($A46,'Budget Decisions'!$A$3:$A$160,0),MATCH(FC$2,MedicalSpendCol,0))</f>
        <v>0</v>
      </c>
      <c r="FD46" s="17">
        <f>IF(INDEX('Budget Decisions'!$E$4:$E$160,MATCH(Model!$A46,'Budget Decisions'!$A$4:$A$160,0))="CURED",1,0)</f>
        <v>1</v>
      </c>
      <c r="FE46">
        <f t="shared" si="292"/>
        <v>1</v>
      </c>
      <c r="FF46" s="41">
        <v>1</v>
      </c>
      <c r="FG46">
        <f>Assumptions!$D$49</f>
        <v>0.2</v>
      </c>
      <c r="FH46">
        <f t="shared" si="222"/>
        <v>0</v>
      </c>
      <c r="FI46">
        <f t="shared" ca="1" si="330"/>
        <v>0</v>
      </c>
      <c r="FK46">
        <f t="shared" ca="1" si="223"/>
        <v>31770709</v>
      </c>
      <c r="FL46">
        <f t="shared" ca="1" si="354"/>
        <v>31770709</v>
      </c>
      <c r="FM46">
        <f t="shared" ca="1" si="355"/>
        <v>0</v>
      </c>
      <c r="FN46">
        <f t="shared" ca="1" si="293"/>
        <v>0</v>
      </c>
      <c r="FO46">
        <f t="shared" ca="1" si="356"/>
        <v>3664595</v>
      </c>
      <c r="FP46">
        <f t="shared" ca="1" si="294"/>
        <v>0</v>
      </c>
      <c r="FQ46">
        <f t="shared" ca="1" si="152"/>
        <v>18139</v>
      </c>
      <c r="FR46">
        <f t="shared" ca="1" si="153"/>
        <v>44485</v>
      </c>
      <c r="FS46">
        <f t="shared" si="295"/>
        <v>0.36303408195741388</v>
      </c>
      <c r="FT46">
        <f>Assumptions!$E$34</f>
        <v>1.2</v>
      </c>
      <c r="FU46">
        <f ca="1">IF(AND(FO46&gt;1,FL46&gt;1),((LOG(FL46,FO46)^(1/EXP(1)))^(1/Assumptions!$D$30))-(1-Assumptions!$D$31),1)</f>
        <v>0.89824098373727901</v>
      </c>
      <c r="FV46" s="41">
        <v>1</v>
      </c>
      <c r="FW46">
        <v>0.15</v>
      </c>
      <c r="FY46">
        <f t="shared" ca="1" si="227"/>
        <v>0.39131050908910486</v>
      </c>
      <c r="FZ46">
        <f t="shared" ca="1" si="228"/>
        <v>1433994</v>
      </c>
      <c r="GA46" s="41">
        <v>1</v>
      </c>
      <c r="GC46">
        <f t="shared" ca="1" si="229"/>
        <v>1433994</v>
      </c>
      <c r="GD46">
        <f t="shared" ca="1" si="230"/>
        <v>0</v>
      </c>
      <c r="GE46">
        <f t="shared" ca="1" si="154"/>
        <v>1433994</v>
      </c>
      <c r="GF46">
        <v>1</v>
      </c>
      <c r="GI46">
        <f t="shared" ca="1" si="155"/>
        <v>1433994</v>
      </c>
      <c r="GJ46" s="17">
        <f>INDEX(MilitarySpend,MATCH($A46,'Budget Decisions'!$A$3:$A$160,0),MATCH(GJ$2,MilitarySpendCol,0))</f>
        <v>0</v>
      </c>
      <c r="GK46">
        <f t="shared" si="296"/>
        <v>0.36303408195741388</v>
      </c>
      <c r="GL46">
        <f>IF($A46&gt;=Assumptions!$D$40,1,0)</f>
        <v>1</v>
      </c>
      <c r="GM46">
        <f>Assumptions!$D$41</f>
        <v>0.83299999999999996</v>
      </c>
      <c r="GN46" s="41">
        <v>1</v>
      </c>
      <c r="GO46">
        <f>Assumptions!$D$42</f>
        <v>0.2</v>
      </c>
      <c r="GP46">
        <f t="shared" si="231"/>
        <v>0.30240739027052577</v>
      </c>
      <c r="GQ46">
        <f t="shared" ca="1" si="331"/>
        <v>0</v>
      </c>
      <c r="GR46" s="17">
        <f>INDEX(MedicalSpend,MATCH($A46,'Budget Decisions'!$A$3:$A$160,0),MATCH(GR$2,MedicalSpendCol,0))</f>
        <v>0</v>
      </c>
      <c r="GS46" s="17">
        <f>IF(INDEX('Budget Decisions'!$E$4:$E$160,MATCH(Model!$A46,'Budget Decisions'!$A$4:$A$160,0))="CURED",1,0)</f>
        <v>1</v>
      </c>
      <c r="GT46">
        <f t="shared" si="297"/>
        <v>1</v>
      </c>
      <c r="GU46" s="41">
        <v>1</v>
      </c>
      <c r="GV46">
        <f>Assumptions!$D$49</f>
        <v>0.2</v>
      </c>
      <c r="GW46">
        <f t="shared" si="232"/>
        <v>0</v>
      </c>
      <c r="GX46">
        <f t="shared" ca="1" si="332"/>
        <v>0</v>
      </c>
      <c r="GZ46">
        <f t="shared" ca="1" si="233"/>
        <v>17978657</v>
      </c>
      <c r="HA46">
        <f t="shared" ca="1" si="357"/>
        <v>17978657</v>
      </c>
      <c r="HB46">
        <f t="shared" ca="1" si="358"/>
        <v>0</v>
      </c>
      <c r="HC46">
        <f t="shared" ca="1" si="298"/>
        <v>0</v>
      </c>
      <c r="HD46">
        <f t="shared" ca="1" si="359"/>
        <v>122514</v>
      </c>
      <c r="HE46">
        <f t="shared" ca="1" si="299"/>
        <v>0</v>
      </c>
      <c r="HF46">
        <f t="shared" ca="1" si="158"/>
        <v>606</v>
      </c>
      <c r="HG46">
        <f t="shared" ca="1" si="159"/>
        <v>9062</v>
      </c>
      <c r="HH46">
        <f t="shared" si="300"/>
        <v>0.464689620669401</v>
      </c>
      <c r="HI46">
        <f>Assumptions!$E$34</f>
        <v>1.2</v>
      </c>
      <c r="HJ46">
        <f ca="1">IF(AND(HD46&gt;1,HA46&gt;1),((LOG(HA46,HD46)^(1/EXP(1)))^(1/Assumptions!$D$30))-(1-Assumptions!$D$31),1)</f>
        <v>0.92917937439741316</v>
      </c>
      <c r="HK46" s="41">
        <v>1</v>
      </c>
      <c r="HL46">
        <v>0.15</v>
      </c>
      <c r="HN46">
        <f t="shared" ca="1" si="237"/>
        <v>0.51813601322707825</v>
      </c>
      <c r="HO46">
        <f t="shared" ca="1" si="238"/>
        <v>63478</v>
      </c>
      <c r="HP46" s="41">
        <v>1</v>
      </c>
      <c r="HR46">
        <f t="shared" ca="1" si="239"/>
        <v>63478</v>
      </c>
      <c r="HS46">
        <f t="shared" ca="1" si="240"/>
        <v>0</v>
      </c>
      <c r="HT46">
        <f t="shared" ca="1" si="160"/>
        <v>63478</v>
      </c>
      <c r="HU46">
        <v>1</v>
      </c>
      <c r="HX46">
        <f t="shared" ca="1" si="161"/>
        <v>63478</v>
      </c>
      <c r="HY46" s="17">
        <f>INDEX(MilitarySpend,MATCH($A46,'Budget Decisions'!$A$3:$A$160,0),MATCH(HY$2,MilitarySpendCol,0))</f>
        <v>0</v>
      </c>
      <c r="HZ46">
        <f t="shared" si="301"/>
        <v>0.464689620669401</v>
      </c>
      <c r="IA46">
        <f>IF($A46&gt;=Assumptions!$D$40,1,0)</f>
        <v>1</v>
      </c>
      <c r="IB46">
        <f>Assumptions!$D$41</f>
        <v>0.83299999999999996</v>
      </c>
      <c r="IC46" s="41">
        <v>1</v>
      </c>
      <c r="ID46">
        <f>Assumptions!$D$42</f>
        <v>0.2</v>
      </c>
      <c r="IE46">
        <f t="shared" si="241"/>
        <v>0.38708645401761099</v>
      </c>
      <c r="IF46">
        <f t="shared" ca="1" si="333"/>
        <v>0</v>
      </c>
      <c r="IG46" s="17">
        <f>INDEX(MedicalSpend,MATCH($A46,'Budget Decisions'!$A$3:$A$160,0),MATCH(IG$2,MedicalSpendCol,0))</f>
        <v>0</v>
      </c>
      <c r="IH46" s="17">
        <f>IF(INDEX('Budget Decisions'!$E$4:$E$160,MATCH(Model!$A46,'Budget Decisions'!$A$4:$A$160,0))="CURED",1,0)</f>
        <v>1</v>
      </c>
      <c r="II46">
        <f t="shared" si="302"/>
        <v>1</v>
      </c>
      <c r="IJ46" s="41">
        <v>1</v>
      </c>
      <c r="IK46">
        <f>Assumptions!$D$49</f>
        <v>0.2</v>
      </c>
      <c r="IL46">
        <f t="shared" si="242"/>
        <v>0</v>
      </c>
      <c r="IM46">
        <f t="shared" ca="1" si="334"/>
        <v>0</v>
      </c>
      <c r="IO46">
        <f t="shared" ca="1" si="243"/>
        <v>57736621</v>
      </c>
      <c r="IP46">
        <f t="shared" ca="1" si="360"/>
        <v>57736621</v>
      </c>
      <c r="IQ46">
        <f t="shared" ca="1" si="361"/>
        <v>0</v>
      </c>
      <c r="IR46">
        <f t="shared" ca="1" si="303"/>
        <v>0</v>
      </c>
      <c r="IS46">
        <f t="shared" ca="1" si="362"/>
        <v>74861</v>
      </c>
      <c r="IT46">
        <f t="shared" ca="1" si="304"/>
        <v>0</v>
      </c>
      <c r="IU46">
        <f t="shared" ca="1" si="164"/>
        <v>370</v>
      </c>
      <c r="IV46">
        <f t="shared" ca="1" si="165"/>
        <v>7697</v>
      </c>
      <c r="IW46">
        <f t="shared" si="305"/>
        <v>1.1264233685228699</v>
      </c>
      <c r="IX46">
        <f>Assumptions!$E$34</f>
        <v>1.2</v>
      </c>
      <c r="IY46">
        <f ca="1">IF(AND(IS46&gt;1,IP46&gt;1),((LOG(IP46,IS46)^(1/EXP(1)))^(1/Assumptions!$D$30))-(1-Assumptions!$D$31),1)</f>
        <v>0.94498236183160433</v>
      </c>
      <c r="IZ46" s="41">
        <v>1</v>
      </c>
      <c r="JA46">
        <v>0.15</v>
      </c>
      <c r="JC46">
        <f t="shared" ca="1" si="247"/>
        <v>1.2773402582508639</v>
      </c>
      <c r="JD46">
        <f t="shared" ca="1" si="248"/>
        <v>95622</v>
      </c>
      <c r="JE46" s="41">
        <v>1</v>
      </c>
      <c r="JG46">
        <f t="shared" ca="1" si="249"/>
        <v>95622</v>
      </c>
      <c r="JH46">
        <f t="shared" ca="1" si="250"/>
        <v>0</v>
      </c>
      <c r="JI46">
        <f t="shared" ca="1" si="166"/>
        <v>95622</v>
      </c>
      <c r="JJ46">
        <v>1</v>
      </c>
      <c r="JM46">
        <f t="shared" ca="1" si="167"/>
        <v>95622</v>
      </c>
      <c r="JN46" s="17">
        <f>INDEX(MilitarySpend,MATCH($A46,'Budget Decisions'!$A$3:$A$160,0),MATCH(JN$2,MilitarySpendCol,0))</f>
        <v>0</v>
      </c>
      <c r="JO46">
        <f t="shared" si="306"/>
        <v>1.1264233685228699</v>
      </c>
      <c r="JP46">
        <f>IF($A46&gt;=Assumptions!$D$40,1,0)</f>
        <v>1</v>
      </c>
      <c r="JQ46">
        <f>Assumptions!$D$41</f>
        <v>0.83299999999999996</v>
      </c>
      <c r="JR46" s="41">
        <v>1</v>
      </c>
      <c r="JS46">
        <f>Assumptions!$D$42</f>
        <v>0.2</v>
      </c>
      <c r="JT46">
        <f t="shared" si="251"/>
        <v>0.9383106659795506</v>
      </c>
      <c r="JU46">
        <f t="shared" ca="1" si="335"/>
        <v>0</v>
      </c>
      <c r="JV46" s="17">
        <f>INDEX(MedicalSpend,MATCH($A46,'Budget Decisions'!$A$3:$A$160,0),MATCH(JV$2,MedicalSpendCol,0))</f>
        <v>0</v>
      </c>
      <c r="JW46" s="17">
        <f>IF(INDEX('Budget Decisions'!$E$4:$E$160,MATCH(Model!$A46,'Budget Decisions'!$A$4:$A$160,0))="CURED",1,0)</f>
        <v>1</v>
      </c>
      <c r="JX46">
        <f t="shared" si="307"/>
        <v>1</v>
      </c>
      <c r="JY46" s="41">
        <v>1</v>
      </c>
      <c r="JZ46">
        <f>Assumptions!$D$49</f>
        <v>0.2</v>
      </c>
      <c r="KA46">
        <f t="shared" si="252"/>
        <v>0</v>
      </c>
      <c r="KB46">
        <f t="shared" ca="1" si="336"/>
        <v>0</v>
      </c>
      <c r="KD46">
        <f t="shared" ca="1" si="253"/>
        <v>37829005</v>
      </c>
      <c r="KE46">
        <f t="shared" ca="1" si="363"/>
        <v>37829005</v>
      </c>
      <c r="KF46">
        <f t="shared" ca="1" si="364"/>
        <v>0</v>
      </c>
      <c r="KG46">
        <f t="shared" ca="1" si="308"/>
        <v>0</v>
      </c>
      <c r="KH46">
        <f t="shared" ca="1" si="365"/>
        <v>2789738</v>
      </c>
      <c r="KI46">
        <f t="shared" ca="1" si="309"/>
        <v>0</v>
      </c>
      <c r="KJ46">
        <f t="shared" ca="1" si="170"/>
        <v>13809</v>
      </c>
      <c r="KK46">
        <f t="shared" ca="1" si="171"/>
        <v>3088</v>
      </c>
      <c r="KL46">
        <f t="shared" si="310"/>
        <v>2.2321095760416365</v>
      </c>
      <c r="KM46">
        <f>Assumptions!$E$34</f>
        <v>1.2</v>
      </c>
      <c r="KN46">
        <f ca="1">IF(AND(KH46&gt;1,KE46&gt;1),((LOG(KE46,KH46)^(1/EXP(1)))^(1/Assumptions!$D$30))-(1-Assumptions!$D$31),1)</f>
        <v>0.90214347803506134</v>
      </c>
      <c r="KO46" s="41">
        <v>1</v>
      </c>
      <c r="KP46">
        <v>0.15</v>
      </c>
      <c r="KR46">
        <f t="shared" ca="1" si="257"/>
        <v>2.4164197155426819</v>
      </c>
      <c r="KS46">
        <f t="shared" ca="1" si="258"/>
        <v>6741177</v>
      </c>
      <c r="KT46" s="41">
        <v>1</v>
      </c>
      <c r="KV46">
        <f t="shared" ca="1" si="259"/>
        <v>6741177</v>
      </c>
      <c r="KW46">
        <f t="shared" ca="1" si="260"/>
        <v>0</v>
      </c>
      <c r="KX46">
        <f t="shared" ca="1" si="172"/>
        <v>6741177</v>
      </c>
      <c r="KY46">
        <v>1</v>
      </c>
      <c r="LB46">
        <f t="shared" ca="1" si="173"/>
        <v>6741177</v>
      </c>
      <c r="LC46" s="17">
        <f>INDEX(MilitarySpend,MATCH($A46,'Budget Decisions'!$A$3:$A$160,0),MATCH(LC$2,MilitarySpendCol,0))</f>
        <v>0</v>
      </c>
      <c r="LD46">
        <f t="shared" si="311"/>
        <v>2.2321095760416365</v>
      </c>
      <c r="LE46">
        <f>IF($A46&gt;=Assumptions!$D$40,1,0)</f>
        <v>1</v>
      </c>
      <c r="LF46">
        <f>Assumptions!$D$41</f>
        <v>0.83299999999999996</v>
      </c>
      <c r="LG46" s="41">
        <v>1</v>
      </c>
      <c r="LH46">
        <f>Assumptions!$D$42</f>
        <v>0.2</v>
      </c>
      <c r="LI46">
        <f t="shared" si="261"/>
        <v>1.8593472768426831</v>
      </c>
      <c r="LJ46">
        <f t="shared" ca="1" si="337"/>
        <v>0</v>
      </c>
      <c r="LK46" s="17">
        <f>INDEX(MedicalSpend,MATCH($A46,'Budget Decisions'!$A$3:$A$160,0),MATCH(LK$2,MedicalSpendCol,0))</f>
        <v>0</v>
      </c>
      <c r="LL46" s="17">
        <f>IF(INDEX('Budget Decisions'!$E$4:$E$160,MATCH(Model!$A46,'Budget Decisions'!$A$4:$A$160,0))="CURED",1,0)</f>
        <v>1</v>
      </c>
      <c r="LM46">
        <f t="shared" si="312"/>
        <v>1</v>
      </c>
      <c r="LN46" s="41">
        <v>1</v>
      </c>
      <c r="LO46">
        <f>Assumptions!$D$49</f>
        <v>0.2</v>
      </c>
      <c r="LP46">
        <f t="shared" si="262"/>
        <v>0</v>
      </c>
      <c r="LQ46">
        <f t="shared" ca="1" si="338"/>
        <v>0</v>
      </c>
      <c r="LS46">
        <f t="shared" ca="1" si="263"/>
        <v>14290971</v>
      </c>
      <c r="LT46">
        <f t="shared" ca="1" si="366"/>
        <v>14290971</v>
      </c>
      <c r="LU46">
        <f t="shared" ca="1" si="367"/>
        <v>0</v>
      </c>
      <c r="LV46">
        <f t="shared" ca="1" si="313"/>
        <v>0</v>
      </c>
      <c r="LW46">
        <f t="shared" ca="1" si="368"/>
        <v>14419</v>
      </c>
      <c r="LX46">
        <f t="shared" ca="1" si="314"/>
        <v>0</v>
      </c>
      <c r="LY46">
        <f t="shared" ca="1" si="176"/>
        <v>72</v>
      </c>
      <c r="LZ46">
        <f t="shared" ca="1" si="177"/>
        <v>4603</v>
      </c>
      <c r="MA46">
        <f t="shared" si="315"/>
        <v>2.7100766589378384</v>
      </c>
      <c r="MB46">
        <f>Assumptions!$E$34</f>
        <v>1.2</v>
      </c>
      <c r="MC46">
        <f ca="1">IF(AND(LW46&gt;1,LT46&gt;1),((LOG(LT46,LW46)^(1/EXP(1)))^(1/Assumptions!$D$30))-(1-Assumptions!$D$31),1)</f>
        <v>0.95619066426018529</v>
      </c>
      <c r="MD46" s="41">
        <v>1</v>
      </c>
      <c r="ME46">
        <v>0.15</v>
      </c>
      <c r="MG46">
        <f t="shared" ca="1" si="267"/>
        <v>3.1096200008469546</v>
      </c>
      <c r="MH46">
        <f t="shared" ca="1" si="268"/>
        <v>44837</v>
      </c>
      <c r="MI46" s="41">
        <v>1</v>
      </c>
      <c r="MK46">
        <f t="shared" ca="1" si="269"/>
        <v>44837</v>
      </c>
      <c r="ML46">
        <f t="shared" ca="1" si="270"/>
        <v>0</v>
      </c>
      <c r="MM46">
        <f t="shared" ca="1" si="178"/>
        <v>44837</v>
      </c>
      <c r="MN46">
        <v>1</v>
      </c>
      <c r="MQ46">
        <f t="shared" ca="1" si="179"/>
        <v>44837</v>
      </c>
      <c r="MR46" s="17">
        <f>INDEX(MilitarySpend,MATCH($A46,'Budget Decisions'!$A$3:$A$160,0),MATCH(MR$2,MilitarySpendCol,0))</f>
        <v>0</v>
      </c>
      <c r="MS46">
        <f t="shared" si="316"/>
        <v>2.7100766589378384</v>
      </c>
      <c r="MT46">
        <f>IF($A46&gt;=Assumptions!$D$40,1,0)</f>
        <v>1</v>
      </c>
      <c r="MU46">
        <f>Assumptions!$D$41</f>
        <v>0.83299999999999996</v>
      </c>
      <c r="MV46" s="41">
        <v>1</v>
      </c>
      <c r="MW46">
        <f>Assumptions!$D$42</f>
        <v>0.2</v>
      </c>
      <c r="MX46">
        <f t="shared" si="271"/>
        <v>2.2574938568952194</v>
      </c>
      <c r="MY46">
        <f t="shared" ca="1" si="339"/>
        <v>0</v>
      </c>
      <c r="MZ46" s="17">
        <f>INDEX(MedicalSpend,MATCH($A46,'Budget Decisions'!$A$3:$A$160,0),MATCH(MZ$2,MedicalSpendCol,0))</f>
        <v>0</v>
      </c>
      <c r="NA46" s="17">
        <f>IF(INDEX('Budget Decisions'!$E$4:$E$160,MATCH(Model!$A46,'Budget Decisions'!$A$4:$A$160,0))="CURED",1,0)</f>
        <v>1</v>
      </c>
      <c r="NB46">
        <f t="shared" si="317"/>
        <v>1</v>
      </c>
      <c r="NC46" s="41">
        <v>1</v>
      </c>
      <c r="ND46">
        <f>Assumptions!$D$49</f>
        <v>0.2</v>
      </c>
      <c r="NE46">
        <f t="shared" si="272"/>
        <v>0</v>
      </c>
      <c r="NF46">
        <f t="shared" ca="1" si="340"/>
        <v>0</v>
      </c>
    </row>
    <row r="47" spans="1:370" x14ac:dyDescent="0.25">
      <c r="A47">
        <f t="shared" si="273"/>
        <v>44</v>
      </c>
      <c r="C47">
        <f t="shared" ca="1" si="182"/>
        <v>0</v>
      </c>
      <c r="D47">
        <f t="shared" ca="1" si="341"/>
        <v>0</v>
      </c>
      <c r="E47">
        <f t="shared" ca="1" si="342"/>
        <v>0</v>
      </c>
      <c r="F47">
        <f t="shared" ca="1" si="274"/>
        <v>0</v>
      </c>
      <c r="G47">
        <f t="shared" ca="1" si="343"/>
        <v>44556169</v>
      </c>
      <c r="H47">
        <f t="shared" ca="1" si="275"/>
        <v>0</v>
      </c>
      <c r="I47">
        <f t="shared" ca="1" si="318"/>
        <v>222780</v>
      </c>
      <c r="J47">
        <f t="shared" ca="1" si="319"/>
        <v>42518</v>
      </c>
      <c r="K47">
        <f t="shared" si="276"/>
        <v>0.82857634545527548</v>
      </c>
      <c r="L47">
        <f>Assumptions!$E$34</f>
        <v>1.2</v>
      </c>
      <c r="M47">
        <f ca="1">IF(AND(G47&gt;1,D47&gt;1),((LOG(D47,G47)^(1/EXP(1)))^(1/Assumptions!$D$30))-(1-Assumptions!$D$31),1)</f>
        <v>1</v>
      </c>
      <c r="N47" s="41">
        <v>1</v>
      </c>
      <c r="O47">
        <v>0.15</v>
      </c>
      <c r="Q47">
        <f t="shared" ca="1" si="186"/>
        <v>0.99429161454633053</v>
      </c>
      <c r="R47">
        <f t="shared" ca="1" si="187"/>
        <v>0</v>
      </c>
      <c r="S47" s="41">
        <v>1</v>
      </c>
      <c r="U47">
        <f t="shared" ca="1" si="188"/>
        <v>0</v>
      </c>
      <c r="V47">
        <f t="shared" ca="1" si="189"/>
        <v>0</v>
      </c>
      <c r="W47">
        <f t="shared" ca="1" si="320"/>
        <v>0</v>
      </c>
      <c r="X47">
        <v>1</v>
      </c>
      <c r="AA47">
        <f t="shared" ca="1" si="321"/>
        <v>0</v>
      </c>
      <c r="AB47" s="17">
        <f>INDEX(MilitarySpend,MATCH($A47,'Budget Decisions'!$A$3:$A$160,0),MATCH(AB$2,MilitarySpendCol,0))</f>
        <v>0</v>
      </c>
      <c r="AC47">
        <f t="shared" si="277"/>
        <v>0.82857634545527548</v>
      </c>
      <c r="AD47">
        <f>IF($A47&gt;=Assumptions!$D$40,1,0)</f>
        <v>1</v>
      </c>
      <c r="AE47">
        <f>Assumptions!$D$41</f>
        <v>0.83299999999999996</v>
      </c>
      <c r="AF47" s="41">
        <v>1</v>
      </c>
      <c r="AG47">
        <f>Assumptions!$D$42</f>
        <v>0.2</v>
      </c>
      <c r="AH47">
        <f t="shared" si="190"/>
        <v>0.69020409576424446</v>
      </c>
      <c r="AI47">
        <f t="shared" ca="1" si="322"/>
        <v>0</v>
      </c>
      <c r="AJ47" s="17">
        <f>INDEX(MedicalSpend,MATCH($A47,'Budget Decisions'!$A$3:$A$160,0),MATCH(AJ$2,MedicalSpendCol,0))</f>
        <v>0</v>
      </c>
      <c r="AK47" s="17">
        <f>IF(INDEX('Budget Decisions'!$E$4:$E$160,MATCH(Model!$A47,'Budget Decisions'!$A$4:$A$160,0))="CURED",1,0)</f>
        <v>1</v>
      </c>
      <c r="AL47">
        <f t="shared" si="278"/>
        <v>1</v>
      </c>
      <c r="AM47" s="41">
        <v>1</v>
      </c>
      <c r="AN47">
        <f>Assumptions!$D$49</f>
        <v>0.2</v>
      </c>
      <c r="AO47">
        <f t="shared" si="191"/>
        <v>0</v>
      </c>
      <c r="AP47">
        <f t="shared" ca="1" si="323"/>
        <v>0</v>
      </c>
      <c r="AR47">
        <f t="shared" ca="1" si="192"/>
        <v>0</v>
      </c>
      <c r="AS47">
        <f t="shared" ca="1" si="344"/>
        <v>0</v>
      </c>
      <c r="AT47">
        <f t="shared" ca="1" si="345"/>
        <v>0</v>
      </c>
      <c r="AU47">
        <f t="shared" ca="1" si="346"/>
        <v>0</v>
      </c>
      <c r="AV47">
        <f t="shared" ca="1" si="347"/>
        <v>25768560</v>
      </c>
      <c r="AW47">
        <f t="shared" ca="1" si="279"/>
        <v>0</v>
      </c>
      <c r="AX47">
        <f t="shared" ca="1" si="134"/>
        <v>127554</v>
      </c>
      <c r="AY47">
        <f t="shared" ca="1" si="135"/>
        <v>233757</v>
      </c>
      <c r="AZ47">
        <f t="shared" si="280"/>
        <v>0.15936301189359656</v>
      </c>
      <c r="BA47">
        <f>Assumptions!$E$34</f>
        <v>1.2</v>
      </c>
      <c r="BB47">
        <f ca="1">IF(AND(AV47&gt;1,AS47&gt;1),((LOG(AS47,AV47)^(1/EXP(1)))^(1/Assumptions!$D$30))-(1-Assumptions!$D$31),1)</f>
        <v>1</v>
      </c>
      <c r="BC47" s="41">
        <v>1</v>
      </c>
      <c r="BD47">
        <v>0.15</v>
      </c>
      <c r="BF47">
        <f t="shared" ca="1" si="197"/>
        <v>0.19123561427231586</v>
      </c>
      <c r="BG47">
        <f t="shared" ca="1" si="198"/>
        <v>0</v>
      </c>
      <c r="BH47" s="41">
        <v>1</v>
      </c>
      <c r="BJ47">
        <f t="shared" ca="1" si="199"/>
        <v>0</v>
      </c>
      <c r="BK47">
        <f t="shared" ca="1" si="200"/>
        <v>0</v>
      </c>
      <c r="BL47">
        <f t="shared" ca="1" si="136"/>
        <v>0</v>
      </c>
      <c r="BM47">
        <v>1</v>
      </c>
      <c r="BP47">
        <f t="shared" ca="1" si="324"/>
        <v>0</v>
      </c>
      <c r="BQ47" s="17">
        <f>INDEX(MilitarySpend,MATCH($A47,'Budget Decisions'!$A$3:$A$160,0),MATCH(BQ$2,MilitarySpendCol,0))</f>
        <v>0</v>
      </c>
      <c r="BR47">
        <f t="shared" si="281"/>
        <v>0.15936301189359656</v>
      </c>
      <c r="BS47">
        <f>IF($A47&gt;=Assumptions!$D$40,1,0)</f>
        <v>1</v>
      </c>
      <c r="BT47">
        <f>Assumptions!$D$41</f>
        <v>0.83299999999999996</v>
      </c>
      <c r="BU47" s="41">
        <v>1</v>
      </c>
      <c r="BV47">
        <f>Assumptions!$D$42</f>
        <v>0.2</v>
      </c>
      <c r="BW47">
        <f t="shared" si="201"/>
        <v>0.13274938890736593</v>
      </c>
      <c r="BX47">
        <f t="shared" ca="1" si="325"/>
        <v>0</v>
      </c>
      <c r="BY47" s="17">
        <f>INDEX(MedicalSpend,MATCH($A47,'Budget Decisions'!$A$3:$A$160,0),MATCH(BY$2,MedicalSpendCol,0))</f>
        <v>0</v>
      </c>
      <c r="BZ47" s="17">
        <f>IF(INDEX('Budget Decisions'!$E$4:$E$160,MATCH(Model!$A47,'Budget Decisions'!$A$4:$A$160,0))="CURED",1,0)</f>
        <v>1</v>
      </c>
      <c r="CA47">
        <f t="shared" si="282"/>
        <v>1</v>
      </c>
      <c r="CB47" s="41">
        <v>1</v>
      </c>
      <c r="CC47">
        <f>Assumptions!$D$49</f>
        <v>0.2</v>
      </c>
      <c r="CD47">
        <f t="shared" si="202"/>
        <v>0</v>
      </c>
      <c r="CE47">
        <f t="shared" ca="1" si="326"/>
        <v>0</v>
      </c>
      <c r="CG47">
        <f t="shared" ca="1" si="203"/>
        <v>18920156</v>
      </c>
      <c r="CH47">
        <f t="shared" ca="1" si="348"/>
        <v>18920156</v>
      </c>
      <c r="CI47">
        <f t="shared" ca="1" si="349"/>
        <v>0</v>
      </c>
      <c r="CJ47">
        <f t="shared" ca="1" si="283"/>
        <v>0</v>
      </c>
      <c r="CK47">
        <f t="shared" ca="1" si="350"/>
        <v>1527923</v>
      </c>
      <c r="CL47">
        <f t="shared" ca="1" si="284"/>
        <v>0</v>
      </c>
      <c r="CM47">
        <f t="shared" ca="1" si="140"/>
        <v>7563</v>
      </c>
      <c r="CN47">
        <f t="shared" ca="1" si="141"/>
        <v>56607</v>
      </c>
      <c r="CO47">
        <f t="shared" si="285"/>
        <v>0.24130002925990637</v>
      </c>
      <c r="CP47">
        <f>Assumptions!$E$34</f>
        <v>1.2</v>
      </c>
      <c r="CQ47">
        <f ca="1">IF(AND(CK47&gt;1,CH47&gt;1),((LOG(CH47,CK47)^(1/EXP(1)))^(1/Assumptions!$D$30))-(1-Assumptions!$D$31),1)</f>
        <v>0.90226694239331062</v>
      </c>
      <c r="CR47" s="41">
        <v>1</v>
      </c>
      <c r="CS47">
        <v>0.15</v>
      </c>
      <c r="CU47">
        <f t="shared" ca="1" si="207"/>
        <v>0.26126044751970257</v>
      </c>
      <c r="CV47">
        <f t="shared" ca="1" si="208"/>
        <v>399185</v>
      </c>
      <c r="CW47" s="41">
        <v>1</v>
      </c>
      <c r="CY47">
        <f t="shared" ca="1" si="209"/>
        <v>399185</v>
      </c>
      <c r="CZ47">
        <f t="shared" ca="1" si="210"/>
        <v>0</v>
      </c>
      <c r="DA47">
        <f t="shared" ca="1" si="142"/>
        <v>399185</v>
      </c>
      <c r="DB47">
        <v>1</v>
      </c>
      <c r="DE47">
        <f t="shared" ca="1" si="143"/>
        <v>399185</v>
      </c>
      <c r="DF47" s="17">
        <f>INDEX(MilitarySpend,MATCH($A47,'Budget Decisions'!$A$3:$A$160,0),MATCH(DF$2,MilitarySpendCol,0))</f>
        <v>0</v>
      </c>
      <c r="DG47">
        <f t="shared" si="286"/>
        <v>0.24130002925990637</v>
      </c>
      <c r="DH47">
        <f>IF($A47&gt;=Assumptions!$D$40,1,0)</f>
        <v>1</v>
      </c>
      <c r="DI47">
        <f>Assumptions!$D$41</f>
        <v>0.83299999999999996</v>
      </c>
      <c r="DJ47" s="41">
        <v>1</v>
      </c>
      <c r="DK47">
        <f>Assumptions!$D$42</f>
        <v>0.2</v>
      </c>
      <c r="DL47">
        <f t="shared" si="211"/>
        <v>0.20100292437350201</v>
      </c>
      <c r="DM47">
        <f t="shared" ca="1" si="327"/>
        <v>0</v>
      </c>
      <c r="DN47" s="17">
        <f>INDEX(MedicalSpend,MATCH($A47,'Budget Decisions'!$A$3:$A$160,0),MATCH(DN$2,MedicalSpendCol,0))</f>
        <v>0</v>
      </c>
      <c r="DO47" s="17">
        <f>IF(INDEX('Budget Decisions'!$E$4:$E$160,MATCH(Model!$A47,'Budget Decisions'!$A$4:$A$160,0))="CURED",1,0)</f>
        <v>1</v>
      </c>
      <c r="DP47">
        <f t="shared" si="287"/>
        <v>1</v>
      </c>
      <c r="DQ47" s="41">
        <v>1</v>
      </c>
      <c r="DR47">
        <f>Assumptions!$D$49</f>
        <v>0.2</v>
      </c>
      <c r="DS47">
        <f t="shared" si="212"/>
        <v>0</v>
      </c>
      <c r="DT47">
        <f t="shared" ca="1" si="328"/>
        <v>0</v>
      </c>
      <c r="DV47">
        <f t="shared" ca="1" si="213"/>
        <v>41880372</v>
      </c>
      <c r="DW47">
        <f t="shared" ca="1" si="351"/>
        <v>41880372</v>
      </c>
      <c r="DX47">
        <f t="shared" ca="1" si="352"/>
        <v>0</v>
      </c>
      <c r="DY47">
        <f t="shared" ca="1" si="288"/>
        <v>0</v>
      </c>
      <c r="DZ47">
        <f t="shared" ca="1" si="353"/>
        <v>4506685</v>
      </c>
      <c r="EA47">
        <f t="shared" ca="1" si="289"/>
        <v>0</v>
      </c>
      <c r="EB47">
        <f t="shared" ca="1" si="146"/>
        <v>22533</v>
      </c>
      <c r="EC47">
        <f t="shared" ca="1" si="147"/>
        <v>18843</v>
      </c>
      <c r="ED47">
        <f t="shared" si="290"/>
        <v>0.87442730726206253</v>
      </c>
      <c r="EE47">
        <f>Assumptions!$E$34</f>
        <v>1.2</v>
      </c>
      <c r="EF47">
        <f ca="1">IF(AND(DZ47&gt;1,DW47&gt;1),((LOG(DW47,DZ47)^(1/EXP(1)))^(1/Assumptions!$D$30))-(1-Assumptions!$D$31),1)</f>
        <v>0.89855444780448168</v>
      </c>
      <c r="EG47" s="41">
        <v>1</v>
      </c>
      <c r="EH47">
        <v>0.15</v>
      </c>
      <c r="EJ47">
        <f t="shared" ca="1" si="217"/>
        <v>0.94286465546642684</v>
      </c>
      <c r="EK47">
        <f t="shared" ca="1" si="218"/>
        <v>4249193</v>
      </c>
      <c r="EL47" s="41">
        <v>1</v>
      </c>
      <c r="EN47">
        <f t="shared" ca="1" si="219"/>
        <v>4249193</v>
      </c>
      <c r="EO47">
        <f t="shared" ca="1" si="220"/>
        <v>0</v>
      </c>
      <c r="EP47">
        <f t="shared" ca="1" si="148"/>
        <v>4249193</v>
      </c>
      <c r="EQ47">
        <v>1</v>
      </c>
      <c r="ET47">
        <f t="shared" ca="1" si="149"/>
        <v>4249193</v>
      </c>
      <c r="EU47" s="17">
        <f>INDEX(MilitarySpend,MATCH($A47,'Budget Decisions'!$A$3:$A$160,0),MATCH(EU$2,MilitarySpendCol,0))</f>
        <v>0</v>
      </c>
      <c r="EV47">
        <f t="shared" si="291"/>
        <v>0.87442730726206253</v>
      </c>
      <c r="EW47">
        <f>IF($A47&gt;=Assumptions!$D$40,1,0)</f>
        <v>1</v>
      </c>
      <c r="EX47">
        <f>Assumptions!$D$41</f>
        <v>0.83299999999999996</v>
      </c>
      <c r="EY47" s="41">
        <v>1</v>
      </c>
      <c r="EZ47">
        <f>Assumptions!$D$42</f>
        <v>0.2</v>
      </c>
      <c r="FA47">
        <f t="shared" si="221"/>
        <v>0.72839794694929805</v>
      </c>
      <c r="FB47">
        <f t="shared" ca="1" si="329"/>
        <v>0</v>
      </c>
      <c r="FC47" s="17">
        <f>INDEX(MedicalSpend,MATCH($A47,'Budget Decisions'!$A$3:$A$160,0),MATCH(FC$2,MedicalSpendCol,0))</f>
        <v>0</v>
      </c>
      <c r="FD47" s="17">
        <f>IF(INDEX('Budget Decisions'!$E$4:$E$160,MATCH(Model!$A47,'Budget Decisions'!$A$4:$A$160,0))="CURED",1,0)</f>
        <v>1</v>
      </c>
      <c r="FE47">
        <f t="shared" si="292"/>
        <v>1</v>
      </c>
      <c r="FF47" s="41">
        <v>1</v>
      </c>
      <c r="FG47">
        <f>Assumptions!$D$49</f>
        <v>0.2</v>
      </c>
      <c r="FH47">
        <f t="shared" si="222"/>
        <v>0</v>
      </c>
      <c r="FI47">
        <f t="shared" ca="1" si="330"/>
        <v>0</v>
      </c>
      <c r="FK47">
        <f t="shared" ca="1" si="223"/>
        <v>30336715</v>
      </c>
      <c r="FL47">
        <f t="shared" ca="1" si="354"/>
        <v>30336715</v>
      </c>
      <c r="FM47">
        <f t="shared" ca="1" si="355"/>
        <v>0</v>
      </c>
      <c r="FN47">
        <f t="shared" ca="1" si="293"/>
        <v>0</v>
      </c>
      <c r="FO47">
        <f t="shared" ca="1" si="356"/>
        <v>5124935</v>
      </c>
      <c r="FP47">
        <f t="shared" ca="1" si="294"/>
        <v>0</v>
      </c>
      <c r="FQ47">
        <f t="shared" ca="1" si="152"/>
        <v>25368</v>
      </c>
      <c r="FR47">
        <f t="shared" ca="1" si="153"/>
        <v>45360</v>
      </c>
      <c r="FS47">
        <f t="shared" si="295"/>
        <v>0.36303408195741388</v>
      </c>
      <c r="FT47">
        <f>Assumptions!$E$34</f>
        <v>1.2</v>
      </c>
      <c r="FU47">
        <f ca="1">IF(AND(FO47&gt;1,FL47&gt;1),((LOG(FL47,FO47)^(1/EXP(1)))^(1/Assumptions!$D$30))-(1-Assumptions!$D$31),1)</f>
        <v>0.8948531167970516</v>
      </c>
      <c r="FV47" s="41">
        <v>1</v>
      </c>
      <c r="FW47">
        <v>0.15</v>
      </c>
      <c r="FY47">
        <f t="shared" ca="1" si="227"/>
        <v>0.38983461569177769</v>
      </c>
      <c r="FZ47">
        <f t="shared" ca="1" si="228"/>
        <v>1997877</v>
      </c>
      <c r="GA47" s="41">
        <v>1</v>
      </c>
      <c r="GC47">
        <f t="shared" ca="1" si="229"/>
        <v>1997877</v>
      </c>
      <c r="GD47">
        <f t="shared" ca="1" si="230"/>
        <v>0</v>
      </c>
      <c r="GE47">
        <f t="shared" ca="1" si="154"/>
        <v>1997877</v>
      </c>
      <c r="GF47">
        <v>1</v>
      </c>
      <c r="GI47">
        <f t="shared" ca="1" si="155"/>
        <v>1997877</v>
      </c>
      <c r="GJ47" s="17">
        <f>INDEX(MilitarySpend,MATCH($A47,'Budget Decisions'!$A$3:$A$160,0),MATCH(GJ$2,MilitarySpendCol,0))</f>
        <v>0</v>
      </c>
      <c r="GK47">
        <f t="shared" si="296"/>
        <v>0.36303408195741388</v>
      </c>
      <c r="GL47">
        <f>IF($A47&gt;=Assumptions!$D$40,1,0)</f>
        <v>1</v>
      </c>
      <c r="GM47">
        <f>Assumptions!$D$41</f>
        <v>0.83299999999999996</v>
      </c>
      <c r="GN47" s="41">
        <v>1</v>
      </c>
      <c r="GO47">
        <f>Assumptions!$D$42</f>
        <v>0.2</v>
      </c>
      <c r="GP47">
        <f t="shared" si="231"/>
        <v>0.30240739027052577</v>
      </c>
      <c r="GQ47">
        <f t="shared" ca="1" si="331"/>
        <v>0</v>
      </c>
      <c r="GR47" s="17">
        <f>INDEX(MedicalSpend,MATCH($A47,'Budget Decisions'!$A$3:$A$160,0),MATCH(GR$2,MedicalSpendCol,0))</f>
        <v>0</v>
      </c>
      <c r="GS47" s="17">
        <f>IF(INDEX('Budget Decisions'!$E$4:$E$160,MATCH(Model!$A47,'Budget Decisions'!$A$4:$A$160,0))="CURED",1,0)</f>
        <v>1</v>
      </c>
      <c r="GT47">
        <f t="shared" si="297"/>
        <v>1</v>
      </c>
      <c r="GU47" s="41">
        <v>1</v>
      </c>
      <c r="GV47">
        <f>Assumptions!$D$49</f>
        <v>0.2</v>
      </c>
      <c r="GW47">
        <f t="shared" si="232"/>
        <v>0</v>
      </c>
      <c r="GX47">
        <f t="shared" ca="1" si="332"/>
        <v>0</v>
      </c>
      <c r="GZ47">
        <f t="shared" ca="1" si="233"/>
        <v>17915179</v>
      </c>
      <c r="HA47">
        <f t="shared" ca="1" si="357"/>
        <v>17915179</v>
      </c>
      <c r="HB47">
        <f t="shared" ca="1" si="358"/>
        <v>0</v>
      </c>
      <c r="HC47">
        <f t="shared" ca="1" si="298"/>
        <v>0</v>
      </c>
      <c r="HD47">
        <f t="shared" ca="1" si="359"/>
        <v>194448</v>
      </c>
      <c r="HE47">
        <f t="shared" ca="1" si="299"/>
        <v>0</v>
      </c>
      <c r="HF47">
        <f t="shared" ca="1" si="158"/>
        <v>962</v>
      </c>
      <c r="HG47">
        <f t="shared" ca="1" si="159"/>
        <v>14383</v>
      </c>
      <c r="HH47">
        <f t="shared" si="300"/>
        <v>0.464689620669401</v>
      </c>
      <c r="HI47">
        <f>Assumptions!$E$34</f>
        <v>1.2</v>
      </c>
      <c r="HJ47">
        <f ca="1">IF(AND(HD47&gt;1,HA47&gt;1),((LOG(HA47,HD47)^(1/EXP(1)))^(1/Assumptions!$D$30))-(1-Assumptions!$D$31),1)</f>
        <v>0.92367291517258587</v>
      </c>
      <c r="HK47" s="41">
        <v>1</v>
      </c>
      <c r="HL47">
        <v>0.15</v>
      </c>
      <c r="HN47">
        <f t="shared" ca="1" si="237"/>
        <v>0.51506545988897845</v>
      </c>
      <c r="HO47">
        <f t="shared" ca="1" si="238"/>
        <v>100153</v>
      </c>
      <c r="HP47" s="41">
        <v>1</v>
      </c>
      <c r="HR47">
        <f t="shared" ca="1" si="239"/>
        <v>100153</v>
      </c>
      <c r="HS47">
        <f t="shared" ca="1" si="240"/>
        <v>0</v>
      </c>
      <c r="HT47">
        <f t="shared" ca="1" si="160"/>
        <v>100153</v>
      </c>
      <c r="HU47">
        <v>1</v>
      </c>
      <c r="HX47">
        <f t="shared" ca="1" si="161"/>
        <v>100153</v>
      </c>
      <c r="HY47" s="17">
        <f>INDEX(MilitarySpend,MATCH($A47,'Budget Decisions'!$A$3:$A$160,0),MATCH(HY$2,MilitarySpendCol,0))</f>
        <v>0</v>
      </c>
      <c r="HZ47">
        <f t="shared" si="301"/>
        <v>0.464689620669401</v>
      </c>
      <c r="IA47">
        <f>IF($A47&gt;=Assumptions!$D$40,1,0)</f>
        <v>1</v>
      </c>
      <c r="IB47">
        <f>Assumptions!$D$41</f>
        <v>0.83299999999999996</v>
      </c>
      <c r="IC47" s="41">
        <v>1</v>
      </c>
      <c r="ID47">
        <f>Assumptions!$D$42</f>
        <v>0.2</v>
      </c>
      <c r="IE47">
        <f t="shared" si="241"/>
        <v>0.38708645401761099</v>
      </c>
      <c r="IF47">
        <f t="shared" ca="1" si="333"/>
        <v>0</v>
      </c>
      <c r="IG47" s="17">
        <f>INDEX(MedicalSpend,MATCH($A47,'Budget Decisions'!$A$3:$A$160,0),MATCH(IG$2,MedicalSpendCol,0))</f>
        <v>0</v>
      </c>
      <c r="IH47" s="17">
        <f>IF(INDEX('Budget Decisions'!$E$4:$E$160,MATCH(Model!$A47,'Budget Decisions'!$A$4:$A$160,0))="CURED",1,0)</f>
        <v>1</v>
      </c>
      <c r="II47">
        <f t="shared" si="302"/>
        <v>1</v>
      </c>
      <c r="IJ47" s="41">
        <v>1</v>
      </c>
      <c r="IK47">
        <f>Assumptions!$D$49</f>
        <v>0.2</v>
      </c>
      <c r="IL47">
        <f t="shared" si="242"/>
        <v>0</v>
      </c>
      <c r="IM47">
        <f t="shared" ca="1" si="334"/>
        <v>0</v>
      </c>
      <c r="IO47">
        <f t="shared" ca="1" si="243"/>
        <v>57640999</v>
      </c>
      <c r="IP47">
        <f t="shared" ca="1" si="360"/>
        <v>57640999</v>
      </c>
      <c r="IQ47">
        <f t="shared" ca="1" si="361"/>
        <v>0</v>
      </c>
      <c r="IR47">
        <f t="shared" ca="1" si="303"/>
        <v>0</v>
      </c>
      <c r="IS47">
        <f t="shared" ca="1" si="362"/>
        <v>177810</v>
      </c>
      <c r="IT47">
        <f t="shared" ca="1" si="304"/>
        <v>0</v>
      </c>
      <c r="IU47">
        <f t="shared" ca="1" si="164"/>
        <v>880</v>
      </c>
      <c r="IV47">
        <f t="shared" ca="1" si="165"/>
        <v>21662</v>
      </c>
      <c r="IW47">
        <f t="shared" si="305"/>
        <v>1.1264233685228699</v>
      </c>
      <c r="IX47">
        <f>Assumptions!$E$34</f>
        <v>1.2</v>
      </c>
      <c r="IY47">
        <f ca="1">IF(AND(IS47&gt;1,IP47&gt;1),((LOG(IP47,IS47)^(1/EXP(1)))^(1/Assumptions!$D$30))-(1-Assumptions!$D$31),1)</f>
        <v>0.93432075400078018</v>
      </c>
      <c r="IZ47" s="41">
        <v>1</v>
      </c>
      <c r="JA47">
        <v>0.15</v>
      </c>
      <c r="JC47">
        <f t="shared" ca="1" si="247"/>
        <v>1.2629288772028637</v>
      </c>
      <c r="JD47">
        <f t="shared" ca="1" si="248"/>
        <v>224561</v>
      </c>
      <c r="JE47" s="41">
        <v>1</v>
      </c>
      <c r="JG47">
        <f t="shared" ca="1" si="249"/>
        <v>224561</v>
      </c>
      <c r="JH47">
        <f t="shared" ca="1" si="250"/>
        <v>0</v>
      </c>
      <c r="JI47">
        <f t="shared" ca="1" si="166"/>
        <v>224561</v>
      </c>
      <c r="JJ47">
        <v>1</v>
      </c>
      <c r="JM47">
        <f t="shared" ca="1" si="167"/>
        <v>224561</v>
      </c>
      <c r="JN47" s="17">
        <f>INDEX(MilitarySpend,MATCH($A47,'Budget Decisions'!$A$3:$A$160,0),MATCH(JN$2,MilitarySpendCol,0))</f>
        <v>0</v>
      </c>
      <c r="JO47">
        <f t="shared" si="306"/>
        <v>1.1264233685228699</v>
      </c>
      <c r="JP47">
        <f>IF($A47&gt;=Assumptions!$D$40,1,0)</f>
        <v>1</v>
      </c>
      <c r="JQ47">
        <f>Assumptions!$D$41</f>
        <v>0.83299999999999996</v>
      </c>
      <c r="JR47" s="41">
        <v>1</v>
      </c>
      <c r="JS47">
        <f>Assumptions!$D$42</f>
        <v>0.2</v>
      </c>
      <c r="JT47">
        <f t="shared" si="251"/>
        <v>0.9383106659795506</v>
      </c>
      <c r="JU47">
        <f t="shared" ca="1" si="335"/>
        <v>0</v>
      </c>
      <c r="JV47" s="17">
        <f>INDEX(MedicalSpend,MATCH($A47,'Budget Decisions'!$A$3:$A$160,0),MATCH(JV$2,MedicalSpendCol,0))</f>
        <v>0</v>
      </c>
      <c r="JW47" s="17">
        <f>IF(INDEX('Budget Decisions'!$E$4:$E$160,MATCH(Model!$A47,'Budget Decisions'!$A$4:$A$160,0))="CURED",1,0)</f>
        <v>1</v>
      </c>
      <c r="JX47">
        <f t="shared" si="307"/>
        <v>1</v>
      </c>
      <c r="JY47" s="41">
        <v>1</v>
      </c>
      <c r="JZ47">
        <f>Assumptions!$D$49</f>
        <v>0.2</v>
      </c>
      <c r="KA47">
        <f t="shared" si="252"/>
        <v>0</v>
      </c>
      <c r="KB47">
        <f t="shared" ca="1" si="336"/>
        <v>0</v>
      </c>
      <c r="KD47">
        <f t="shared" ca="1" si="253"/>
        <v>31087828</v>
      </c>
      <c r="KE47">
        <f t="shared" ca="1" si="363"/>
        <v>31087828</v>
      </c>
      <c r="KF47">
        <f t="shared" ca="1" si="364"/>
        <v>0</v>
      </c>
      <c r="KG47">
        <f t="shared" ca="1" si="308"/>
        <v>0</v>
      </c>
      <c r="KH47">
        <f t="shared" ca="1" si="365"/>
        <v>9520194</v>
      </c>
      <c r="KI47">
        <f t="shared" ca="1" si="309"/>
        <v>0</v>
      </c>
      <c r="KJ47">
        <f t="shared" ca="1" si="170"/>
        <v>47124</v>
      </c>
      <c r="KK47">
        <f t="shared" ca="1" si="171"/>
        <v>6245</v>
      </c>
      <c r="KL47">
        <f t="shared" si="310"/>
        <v>2.2321095760416365</v>
      </c>
      <c r="KM47">
        <f>Assumptions!$E$34</f>
        <v>1.2</v>
      </c>
      <c r="KN47">
        <f ca="1">IF(AND(KH47&gt;1,KE47&gt;1),((LOG(KE47,KH47)^(1/EXP(1)))^(1/Assumptions!$D$30))-(1-Assumptions!$D$31),1)</f>
        <v>0.8896632749973542</v>
      </c>
      <c r="KO47" s="41">
        <v>1</v>
      </c>
      <c r="KP47">
        <v>0.15</v>
      </c>
      <c r="KR47">
        <f t="shared" ca="1" si="257"/>
        <v>2.38299109868899</v>
      </c>
      <c r="KS47">
        <f t="shared" ca="1" si="258"/>
        <v>22686537</v>
      </c>
      <c r="KT47" s="41">
        <v>1</v>
      </c>
      <c r="KV47">
        <f t="shared" ca="1" si="259"/>
        <v>22686537</v>
      </c>
      <c r="KW47">
        <f t="shared" ca="1" si="260"/>
        <v>0</v>
      </c>
      <c r="KX47">
        <f t="shared" ca="1" si="172"/>
        <v>22686537</v>
      </c>
      <c r="KY47">
        <v>1</v>
      </c>
      <c r="LB47">
        <f t="shared" ca="1" si="173"/>
        <v>22686537</v>
      </c>
      <c r="LC47" s="17">
        <f>INDEX(MilitarySpend,MATCH($A47,'Budget Decisions'!$A$3:$A$160,0),MATCH(LC$2,MilitarySpendCol,0))</f>
        <v>0</v>
      </c>
      <c r="LD47">
        <f t="shared" si="311"/>
        <v>2.2321095760416365</v>
      </c>
      <c r="LE47">
        <f>IF($A47&gt;=Assumptions!$D$40,1,0)</f>
        <v>1</v>
      </c>
      <c r="LF47">
        <f>Assumptions!$D$41</f>
        <v>0.83299999999999996</v>
      </c>
      <c r="LG47" s="41">
        <v>1</v>
      </c>
      <c r="LH47">
        <f>Assumptions!$D$42</f>
        <v>0.2</v>
      </c>
      <c r="LI47">
        <f t="shared" si="261"/>
        <v>1.8593472768426831</v>
      </c>
      <c r="LJ47">
        <f t="shared" ca="1" si="337"/>
        <v>0</v>
      </c>
      <c r="LK47" s="17">
        <f>INDEX(MedicalSpend,MATCH($A47,'Budget Decisions'!$A$3:$A$160,0),MATCH(LK$2,MedicalSpendCol,0))</f>
        <v>0</v>
      </c>
      <c r="LL47" s="17">
        <f>IF(INDEX('Budget Decisions'!$E$4:$E$160,MATCH(Model!$A47,'Budget Decisions'!$A$4:$A$160,0))="CURED",1,0)</f>
        <v>1</v>
      </c>
      <c r="LM47">
        <f t="shared" si="312"/>
        <v>1</v>
      </c>
      <c r="LN47" s="41">
        <v>1</v>
      </c>
      <c r="LO47">
        <f>Assumptions!$D$49</f>
        <v>0.2</v>
      </c>
      <c r="LP47">
        <f t="shared" si="262"/>
        <v>0</v>
      </c>
      <c r="LQ47">
        <f t="shared" ca="1" si="338"/>
        <v>0</v>
      </c>
      <c r="LS47">
        <f t="shared" ca="1" si="263"/>
        <v>14246134</v>
      </c>
      <c r="LT47">
        <f t="shared" ca="1" si="366"/>
        <v>14246134</v>
      </c>
      <c r="LU47">
        <f t="shared" ca="1" si="367"/>
        <v>0</v>
      </c>
      <c r="LV47">
        <f t="shared" ca="1" si="313"/>
        <v>0</v>
      </c>
      <c r="LW47">
        <f t="shared" ca="1" si="368"/>
        <v>63787</v>
      </c>
      <c r="LX47">
        <f t="shared" ca="1" si="314"/>
        <v>0</v>
      </c>
      <c r="LY47">
        <f t="shared" ca="1" si="176"/>
        <v>318</v>
      </c>
      <c r="LZ47">
        <f t="shared" ca="1" si="177"/>
        <v>15708</v>
      </c>
      <c r="MA47">
        <f t="shared" si="315"/>
        <v>2.7100766589378384</v>
      </c>
      <c r="MB47">
        <f>Assumptions!$E$34</f>
        <v>1.2</v>
      </c>
      <c r="MC47">
        <f ca="1">IF(AND(LW47&gt;1,LT47&gt;1),((LOG(LT47,LW47)^(1/EXP(1)))^(1/Assumptions!$D$30))-(1-Assumptions!$D$31),1)</f>
        <v>0.93534447514619556</v>
      </c>
      <c r="MD47" s="41">
        <v>1</v>
      </c>
      <c r="ME47">
        <v>0.15</v>
      </c>
      <c r="MG47">
        <f t="shared" ca="1" si="267"/>
        <v>3.0418262761922015</v>
      </c>
      <c r="MH47">
        <f t="shared" ca="1" si="268"/>
        <v>194028</v>
      </c>
      <c r="MI47" s="41">
        <v>1</v>
      </c>
      <c r="MK47">
        <f t="shared" ca="1" si="269"/>
        <v>194028</v>
      </c>
      <c r="ML47">
        <f t="shared" ca="1" si="270"/>
        <v>0</v>
      </c>
      <c r="MM47">
        <f t="shared" ca="1" si="178"/>
        <v>194028</v>
      </c>
      <c r="MN47">
        <v>1</v>
      </c>
      <c r="MQ47">
        <f t="shared" ca="1" si="179"/>
        <v>194028</v>
      </c>
      <c r="MR47" s="17">
        <f>INDEX(MilitarySpend,MATCH($A47,'Budget Decisions'!$A$3:$A$160,0),MATCH(MR$2,MilitarySpendCol,0))</f>
        <v>0</v>
      </c>
      <c r="MS47">
        <f t="shared" si="316"/>
        <v>2.7100766589378384</v>
      </c>
      <c r="MT47">
        <f>IF($A47&gt;=Assumptions!$D$40,1,0)</f>
        <v>1</v>
      </c>
      <c r="MU47">
        <f>Assumptions!$D$41</f>
        <v>0.83299999999999996</v>
      </c>
      <c r="MV47" s="41">
        <v>1</v>
      </c>
      <c r="MW47">
        <f>Assumptions!$D$42</f>
        <v>0.2</v>
      </c>
      <c r="MX47">
        <f t="shared" si="271"/>
        <v>2.2574938568952194</v>
      </c>
      <c r="MY47">
        <f t="shared" ca="1" si="339"/>
        <v>0</v>
      </c>
      <c r="MZ47" s="17">
        <f>INDEX(MedicalSpend,MATCH($A47,'Budget Decisions'!$A$3:$A$160,0),MATCH(MZ$2,MedicalSpendCol,0))</f>
        <v>0</v>
      </c>
      <c r="NA47" s="17">
        <f>IF(INDEX('Budget Decisions'!$E$4:$E$160,MATCH(Model!$A47,'Budget Decisions'!$A$4:$A$160,0))="CURED",1,0)</f>
        <v>1</v>
      </c>
      <c r="NB47">
        <f t="shared" si="317"/>
        <v>1</v>
      </c>
      <c r="NC47" s="41">
        <v>1</v>
      </c>
      <c r="ND47">
        <f>Assumptions!$D$49</f>
        <v>0.2</v>
      </c>
      <c r="NE47">
        <f t="shared" si="272"/>
        <v>0</v>
      </c>
      <c r="NF47">
        <f t="shared" ca="1" si="340"/>
        <v>0</v>
      </c>
    </row>
    <row r="48" spans="1:370" x14ac:dyDescent="0.25">
      <c r="A48">
        <f t="shared" si="273"/>
        <v>45</v>
      </c>
      <c r="C48">
        <f t="shared" ca="1" si="182"/>
        <v>0</v>
      </c>
      <c r="D48">
        <f t="shared" ca="1" si="341"/>
        <v>0</v>
      </c>
      <c r="E48">
        <f t="shared" ca="1" si="342"/>
        <v>0</v>
      </c>
      <c r="F48">
        <f t="shared" ca="1" si="274"/>
        <v>0</v>
      </c>
      <c r="G48">
        <f t="shared" ca="1" si="343"/>
        <v>44375907</v>
      </c>
      <c r="H48">
        <f t="shared" ca="1" si="275"/>
        <v>0</v>
      </c>
      <c r="I48">
        <f t="shared" ca="1" si="318"/>
        <v>221879</v>
      </c>
      <c r="J48">
        <f t="shared" ca="1" si="319"/>
        <v>42693</v>
      </c>
      <c r="K48">
        <f t="shared" si="276"/>
        <v>0.82857634545527548</v>
      </c>
      <c r="L48">
        <f>Assumptions!$E$34</f>
        <v>1.2</v>
      </c>
      <c r="M48">
        <f ca="1">IF(AND(G48&gt;1,D48&gt;1),((LOG(D48,G48)^(1/EXP(1)))^(1/Assumptions!$D$30))-(1-Assumptions!$D$31),1)</f>
        <v>1</v>
      </c>
      <c r="N48" s="41">
        <v>1</v>
      </c>
      <c r="O48">
        <v>0.15</v>
      </c>
      <c r="Q48">
        <f t="shared" ca="1" si="186"/>
        <v>0.99429161454633053</v>
      </c>
      <c r="R48">
        <f t="shared" ca="1" si="187"/>
        <v>0</v>
      </c>
      <c r="S48" s="41">
        <v>1</v>
      </c>
      <c r="U48">
        <f t="shared" ca="1" si="188"/>
        <v>0</v>
      </c>
      <c r="V48">
        <f t="shared" ca="1" si="189"/>
        <v>0</v>
      </c>
      <c r="W48">
        <f t="shared" ca="1" si="320"/>
        <v>0</v>
      </c>
      <c r="X48">
        <v>1</v>
      </c>
      <c r="AA48">
        <f t="shared" ca="1" si="321"/>
        <v>0</v>
      </c>
      <c r="AB48" s="17">
        <f>INDEX(MilitarySpend,MATCH($A48,'Budget Decisions'!$A$3:$A$160,0),MATCH(AB$2,MilitarySpendCol,0))</f>
        <v>0</v>
      </c>
      <c r="AC48">
        <f t="shared" si="277"/>
        <v>0.82857634545527548</v>
      </c>
      <c r="AD48">
        <f>IF($A48&gt;=Assumptions!$D$40,1,0)</f>
        <v>1</v>
      </c>
      <c r="AE48">
        <f>Assumptions!$D$41</f>
        <v>0.83299999999999996</v>
      </c>
      <c r="AF48" s="41">
        <v>1</v>
      </c>
      <c r="AG48">
        <f>Assumptions!$D$42</f>
        <v>0.2</v>
      </c>
      <c r="AH48">
        <f t="shared" si="190"/>
        <v>0.69020409576424446</v>
      </c>
      <c r="AI48">
        <f t="shared" ca="1" si="322"/>
        <v>0</v>
      </c>
      <c r="AJ48" s="17">
        <f>INDEX(MedicalSpend,MATCH($A48,'Budget Decisions'!$A$3:$A$160,0),MATCH(AJ$2,MedicalSpendCol,0))</f>
        <v>0</v>
      </c>
      <c r="AK48" s="17">
        <f>IF(INDEX('Budget Decisions'!$E$4:$E$160,MATCH(Model!$A48,'Budget Decisions'!$A$4:$A$160,0))="CURED",1,0)</f>
        <v>1</v>
      </c>
      <c r="AL48">
        <f t="shared" si="278"/>
        <v>1</v>
      </c>
      <c r="AM48" s="41">
        <v>1</v>
      </c>
      <c r="AN48">
        <f>Assumptions!$D$49</f>
        <v>0.2</v>
      </c>
      <c r="AO48">
        <f t="shared" si="191"/>
        <v>0</v>
      </c>
      <c r="AP48">
        <f t="shared" ca="1" si="323"/>
        <v>0</v>
      </c>
      <c r="AR48">
        <f t="shared" ca="1" si="192"/>
        <v>0</v>
      </c>
      <c r="AS48">
        <f t="shared" ca="1" si="344"/>
        <v>0</v>
      </c>
      <c r="AT48">
        <f t="shared" ca="1" si="345"/>
        <v>0</v>
      </c>
      <c r="AU48">
        <f t="shared" ca="1" si="346"/>
        <v>0</v>
      </c>
      <c r="AV48">
        <f t="shared" ca="1" si="347"/>
        <v>25874763</v>
      </c>
      <c r="AW48">
        <f t="shared" ca="1" si="279"/>
        <v>0</v>
      </c>
      <c r="AX48">
        <f t="shared" ca="1" si="134"/>
        <v>128080</v>
      </c>
      <c r="AY48">
        <f t="shared" ca="1" si="135"/>
        <v>236925</v>
      </c>
      <c r="AZ48">
        <f t="shared" si="280"/>
        <v>0.15936301189359656</v>
      </c>
      <c r="BA48">
        <f>Assumptions!$E$34</f>
        <v>1.2</v>
      </c>
      <c r="BB48">
        <f ca="1">IF(AND(AV48&gt;1,AS48&gt;1),((LOG(AS48,AV48)^(1/EXP(1)))^(1/Assumptions!$D$30))-(1-Assumptions!$D$31),1)</f>
        <v>1</v>
      </c>
      <c r="BC48" s="41">
        <v>1</v>
      </c>
      <c r="BD48">
        <v>0.15</v>
      </c>
      <c r="BF48">
        <f t="shared" ca="1" si="197"/>
        <v>0.19123561427231586</v>
      </c>
      <c r="BG48">
        <f t="shared" ca="1" si="198"/>
        <v>0</v>
      </c>
      <c r="BH48" s="41">
        <v>1</v>
      </c>
      <c r="BJ48">
        <f t="shared" ca="1" si="199"/>
        <v>0</v>
      </c>
      <c r="BK48">
        <f t="shared" ca="1" si="200"/>
        <v>0</v>
      </c>
      <c r="BL48">
        <f t="shared" ca="1" si="136"/>
        <v>0</v>
      </c>
      <c r="BM48">
        <v>1</v>
      </c>
      <c r="BP48">
        <f t="shared" ca="1" si="324"/>
        <v>0</v>
      </c>
      <c r="BQ48" s="17">
        <f>INDEX(MilitarySpend,MATCH($A48,'Budget Decisions'!$A$3:$A$160,0),MATCH(BQ$2,MilitarySpendCol,0))</f>
        <v>0</v>
      </c>
      <c r="BR48">
        <f t="shared" si="281"/>
        <v>0.15936301189359656</v>
      </c>
      <c r="BS48">
        <f>IF($A48&gt;=Assumptions!$D$40,1,0)</f>
        <v>1</v>
      </c>
      <c r="BT48">
        <f>Assumptions!$D$41</f>
        <v>0.83299999999999996</v>
      </c>
      <c r="BU48" s="41">
        <v>1</v>
      </c>
      <c r="BV48">
        <f>Assumptions!$D$42</f>
        <v>0.2</v>
      </c>
      <c r="BW48">
        <f t="shared" si="201"/>
        <v>0.13274938890736593</v>
      </c>
      <c r="BX48">
        <f t="shared" ca="1" si="325"/>
        <v>0</v>
      </c>
      <c r="BY48" s="17">
        <f>INDEX(MedicalSpend,MATCH($A48,'Budget Decisions'!$A$3:$A$160,0),MATCH(BY$2,MedicalSpendCol,0))</f>
        <v>0</v>
      </c>
      <c r="BZ48" s="17">
        <f>IF(INDEX('Budget Decisions'!$E$4:$E$160,MATCH(Model!$A48,'Budget Decisions'!$A$4:$A$160,0))="CURED",1,0)</f>
        <v>1</v>
      </c>
      <c r="CA48">
        <f t="shared" si="282"/>
        <v>1</v>
      </c>
      <c r="CB48" s="41">
        <v>1</v>
      </c>
      <c r="CC48">
        <f>Assumptions!$D$49</f>
        <v>0.2</v>
      </c>
      <c r="CD48">
        <f t="shared" si="202"/>
        <v>0</v>
      </c>
      <c r="CE48">
        <f t="shared" ca="1" si="326"/>
        <v>0</v>
      </c>
      <c r="CG48">
        <f t="shared" ca="1" si="203"/>
        <v>18520971</v>
      </c>
      <c r="CH48">
        <f t="shared" ca="1" si="348"/>
        <v>18520971</v>
      </c>
      <c r="CI48">
        <f t="shared" ca="1" si="349"/>
        <v>0</v>
      </c>
      <c r="CJ48">
        <f t="shared" ca="1" si="283"/>
        <v>0</v>
      </c>
      <c r="CK48">
        <f t="shared" ca="1" si="350"/>
        <v>1976152</v>
      </c>
      <c r="CL48">
        <f t="shared" ca="1" si="284"/>
        <v>0</v>
      </c>
      <c r="CM48">
        <f t="shared" ca="1" si="140"/>
        <v>9781</v>
      </c>
      <c r="CN48">
        <f t="shared" ca="1" si="141"/>
        <v>65419</v>
      </c>
      <c r="CO48">
        <f t="shared" si="285"/>
        <v>0.24130002925990637</v>
      </c>
      <c r="CP48">
        <f>Assumptions!$E$34</f>
        <v>1.2</v>
      </c>
      <c r="CQ48">
        <f ca="1">IF(AND(CK48&gt;1,CH48&gt;1),((LOG(CH48,CK48)^(1/EXP(1)))^(1/Assumptions!$D$30))-(1-Assumptions!$D$31),1)</f>
        <v>0.89961716894030064</v>
      </c>
      <c r="CR48" s="41">
        <v>1</v>
      </c>
      <c r="CS48">
        <v>0.15</v>
      </c>
      <c r="CU48">
        <f t="shared" ca="1" si="207"/>
        <v>0.26049317902561042</v>
      </c>
      <c r="CV48">
        <f t="shared" ca="1" si="208"/>
        <v>514774</v>
      </c>
      <c r="CW48" s="41">
        <v>1</v>
      </c>
      <c r="CY48">
        <f t="shared" ca="1" si="209"/>
        <v>514774</v>
      </c>
      <c r="CZ48">
        <f t="shared" ca="1" si="210"/>
        <v>0</v>
      </c>
      <c r="DA48">
        <f t="shared" ca="1" si="142"/>
        <v>514774</v>
      </c>
      <c r="DB48">
        <v>1</v>
      </c>
      <c r="DE48">
        <f t="shared" ca="1" si="143"/>
        <v>514774</v>
      </c>
      <c r="DF48" s="17">
        <f>INDEX(MilitarySpend,MATCH($A48,'Budget Decisions'!$A$3:$A$160,0),MATCH(DF$2,MilitarySpendCol,0))</f>
        <v>0</v>
      </c>
      <c r="DG48">
        <f t="shared" si="286"/>
        <v>0.24130002925990637</v>
      </c>
      <c r="DH48">
        <f>IF($A48&gt;=Assumptions!$D$40,1,0)</f>
        <v>1</v>
      </c>
      <c r="DI48">
        <f>Assumptions!$D$41</f>
        <v>0.83299999999999996</v>
      </c>
      <c r="DJ48" s="41">
        <v>1</v>
      </c>
      <c r="DK48">
        <f>Assumptions!$D$42</f>
        <v>0.2</v>
      </c>
      <c r="DL48">
        <f t="shared" si="211"/>
        <v>0.20100292437350201</v>
      </c>
      <c r="DM48">
        <f t="shared" ca="1" si="327"/>
        <v>0</v>
      </c>
      <c r="DN48" s="17">
        <f>INDEX(MedicalSpend,MATCH($A48,'Budget Decisions'!$A$3:$A$160,0),MATCH(DN$2,MedicalSpendCol,0))</f>
        <v>0</v>
      </c>
      <c r="DO48" s="17">
        <f>IF(INDEX('Budget Decisions'!$E$4:$E$160,MATCH(Model!$A48,'Budget Decisions'!$A$4:$A$160,0))="CURED",1,0)</f>
        <v>1</v>
      </c>
      <c r="DP48">
        <f t="shared" si="287"/>
        <v>1</v>
      </c>
      <c r="DQ48" s="41">
        <v>1</v>
      </c>
      <c r="DR48">
        <f>Assumptions!$D$49</f>
        <v>0.2</v>
      </c>
      <c r="DS48">
        <f t="shared" si="212"/>
        <v>0</v>
      </c>
      <c r="DT48">
        <f t="shared" ca="1" si="328"/>
        <v>0</v>
      </c>
      <c r="DV48">
        <f t="shared" ca="1" si="213"/>
        <v>37631179</v>
      </c>
      <c r="DW48">
        <f t="shared" ca="1" si="351"/>
        <v>37631179</v>
      </c>
      <c r="DX48">
        <f t="shared" ca="1" si="352"/>
        <v>0</v>
      </c>
      <c r="DY48">
        <f t="shared" ca="1" si="288"/>
        <v>0</v>
      </c>
      <c r="DZ48">
        <f t="shared" ca="1" si="353"/>
        <v>8752188</v>
      </c>
      <c r="EA48">
        <f t="shared" ca="1" si="289"/>
        <v>0</v>
      </c>
      <c r="EB48">
        <f t="shared" ca="1" si="146"/>
        <v>43760</v>
      </c>
      <c r="EC48">
        <f t="shared" ca="1" si="147"/>
        <v>57540</v>
      </c>
      <c r="ED48">
        <f t="shared" si="290"/>
        <v>0.87442730726206253</v>
      </c>
      <c r="EE48">
        <f>Assumptions!$E$34</f>
        <v>1.2</v>
      </c>
      <c r="EF48">
        <f ca="1">IF(AND(DZ48&gt;1,DW48&gt;1),((LOG(DW48,DZ48)^(1/EXP(1)))^(1/Assumptions!$D$30))-(1-Assumptions!$D$31),1)</f>
        <v>0.8918874353747076</v>
      </c>
      <c r="EG48" s="41">
        <v>1</v>
      </c>
      <c r="EH48">
        <v>0.15</v>
      </c>
      <c r="EJ48">
        <f t="shared" ca="1" si="217"/>
        <v>0.93586887419468678</v>
      </c>
      <c r="EK48">
        <f t="shared" ca="1" si="218"/>
        <v>8190900</v>
      </c>
      <c r="EL48" s="41">
        <v>1</v>
      </c>
      <c r="EN48">
        <f t="shared" ca="1" si="219"/>
        <v>8190900</v>
      </c>
      <c r="EO48">
        <f t="shared" ca="1" si="220"/>
        <v>0</v>
      </c>
      <c r="EP48">
        <f t="shared" ca="1" si="148"/>
        <v>8190900</v>
      </c>
      <c r="EQ48">
        <v>1</v>
      </c>
      <c r="ET48">
        <f t="shared" ca="1" si="149"/>
        <v>8190900</v>
      </c>
      <c r="EU48" s="17">
        <f>INDEX(MilitarySpend,MATCH($A48,'Budget Decisions'!$A$3:$A$160,0),MATCH(EU$2,MilitarySpendCol,0))</f>
        <v>0</v>
      </c>
      <c r="EV48">
        <f t="shared" si="291"/>
        <v>0.87442730726206253</v>
      </c>
      <c r="EW48">
        <f>IF($A48&gt;=Assumptions!$D$40,1,0)</f>
        <v>1</v>
      </c>
      <c r="EX48">
        <f>Assumptions!$D$41</f>
        <v>0.83299999999999996</v>
      </c>
      <c r="EY48" s="41">
        <v>1</v>
      </c>
      <c r="EZ48">
        <f>Assumptions!$D$42</f>
        <v>0.2</v>
      </c>
      <c r="FA48">
        <f t="shared" si="221"/>
        <v>0.72839794694929805</v>
      </c>
      <c r="FB48">
        <f t="shared" ca="1" si="329"/>
        <v>0</v>
      </c>
      <c r="FC48" s="17">
        <f>INDEX(MedicalSpend,MATCH($A48,'Budget Decisions'!$A$3:$A$160,0),MATCH(FC$2,MedicalSpendCol,0))</f>
        <v>0</v>
      </c>
      <c r="FD48" s="17">
        <f>IF(INDEX('Budget Decisions'!$E$4:$E$160,MATCH(Model!$A48,'Budget Decisions'!$A$4:$A$160,0))="CURED",1,0)</f>
        <v>1</v>
      </c>
      <c r="FE48">
        <f t="shared" si="292"/>
        <v>1</v>
      </c>
      <c r="FF48" s="41">
        <v>1</v>
      </c>
      <c r="FG48">
        <f>Assumptions!$D$49</f>
        <v>0.2</v>
      </c>
      <c r="FH48">
        <f t="shared" si="222"/>
        <v>0</v>
      </c>
      <c r="FI48">
        <f t="shared" ca="1" si="330"/>
        <v>0</v>
      </c>
      <c r="FK48">
        <f t="shared" ca="1" si="223"/>
        <v>28338838</v>
      </c>
      <c r="FL48">
        <f t="shared" ca="1" si="354"/>
        <v>28338838</v>
      </c>
      <c r="FM48">
        <f t="shared" ca="1" si="355"/>
        <v>0</v>
      </c>
      <c r="FN48">
        <f t="shared" ca="1" si="293"/>
        <v>0</v>
      </c>
      <c r="FO48">
        <f t="shared" ca="1" si="356"/>
        <v>7142804</v>
      </c>
      <c r="FP48">
        <f t="shared" ca="1" si="294"/>
        <v>0</v>
      </c>
      <c r="FQ48">
        <f t="shared" ca="1" si="152"/>
        <v>35356</v>
      </c>
      <c r="FR48">
        <f t="shared" ca="1" si="153"/>
        <v>46462</v>
      </c>
      <c r="FS48">
        <f t="shared" si="295"/>
        <v>0.36303408195741388</v>
      </c>
      <c r="FT48">
        <f>Assumptions!$E$34</f>
        <v>1.2</v>
      </c>
      <c r="FU48">
        <f ca="1">IF(AND(FO48&gt;1,FL48&gt;1),((LOG(FL48,FO48)^(1/EXP(1)))^(1/Assumptions!$D$30))-(1-Assumptions!$D$31),1)</f>
        <v>0.89139476165830944</v>
      </c>
      <c r="FV48" s="41">
        <v>1</v>
      </c>
      <c r="FW48">
        <v>0.15</v>
      </c>
      <c r="FY48">
        <f t="shared" ca="1" si="227"/>
        <v>0.38832801475232653</v>
      </c>
      <c r="FZ48">
        <f t="shared" ca="1" si="228"/>
        <v>2773750</v>
      </c>
      <c r="GA48" s="41">
        <v>1</v>
      </c>
      <c r="GC48">
        <f t="shared" ca="1" si="229"/>
        <v>2773750</v>
      </c>
      <c r="GD48">
        <f t="shared" ca="1" si="230"/>
        <v>0</v>
      </c>
      <c r="GE48">
        <f t="shared" ca="1" si="154"/>
        <v>2773750</v>
      </c>
      <c r="GF48">
        <v>1</v>
      </c>
      <c r="GI48">
        <f t="shared" ca="1" si="155"/>
        <v>2773750</v>
      </c>
      <c r="GJ48" s="17">
        <f>INDEX(MilitarySpend,MATCH($A48,'Budget Decisions'!$A$3:$A$160,0),MATCH(GJ$2,MilitarySpendCol,0))</f>
        <v>0</v>
      </c>
      <c r="GK48">
        <f t="shared" si="296"/>
        <v>0.36303408195741388</v>
      </c>
      <c r="GL48">
        <f>IF($A48&gt;=Assumptions!$D$40,1,0)</f>
        <v>1</v>
      </c>
      <c r="GM48">
        <f>Assumptions!$D$41</f>
        <v>0.83299999999999996</v>
      </c>
      <c r="GN48" s="41">
        <v>1</v>
      </c>
      <c r="GO48">
        <f>Assumptions!$D$42</f>
        <v>0.2</v>
      </c>
      <c r="GP48">
        <f t="shared" si="231"/>
        <v>0.30240739027052577</v>
      </c>
      <c r="GQ48">
        <f t="shared" ca="1" si="331"/>
        <v>0</v>
      </c>
      <c r="GR48" s="17">
        <f>INDEX(MedicalSpend,MATCH($A48,'Budget Decisions'!$A$3:$A$160,0),MATCH(GR$2,MedicalSpendCol,0))</f>
        <v>0</v>
      </c>
      <c r="GS48" s="17">
        <f>IF(INDEX('Budget Decisions'!$E$4:$E$160,MATCH(Model!$A48,'Budget Decisions'!$A$4:$A$160,0))="CURED",1,0)</f>
        <v>1</v>
      </c>
      <c r="GT48">
        <f t="shared" si="297"/>
        <v>1</v>
      </c>
      <c r="GU48" s="41">
        <v>1</v>
      </c>
      <c r="GV48">
        <f>Assumptions!$D$49</f>
        <v>0.2</v>
      </c>
      <c r="GW48">
        <f t="shared" si="232"/>
        <v>0</v>
      </c>
      <c r="GX48">
        <f t="shared" ca="1" si="332"/>
        <v>0</v>
      </c>
      <c r="GZ48">
        <f t="shared" ca="1" si="233"/>
        <v>17815026</v>
      </c>
      <c r="HA48">
        <f t="shared" ca="1" si="357"/>
        <v>17815026</v>
      </c>
      <c r="HB48">
        <f t="shared" ca="1" si="358"/>
        <v>0</v>
      </c>
      <c r="HC48">
        <f t="shared" ca="1" si="298"/>
        <v>0</v>
      </c>
      <c r="HD48">
        <f t="shared" ca="1" si="359"/>
        <v>308022</v>
      </c>
      <c r="HE48">
        <f t="shared" ca="1" si="299"/>
        <v>0</v>
      </c>
      <c r="HF48">
        <f t="shared" ca="1" si="158"/>
        <v>1524</v>
      </c>
      <c r="HG48">
        <f t="shared" ca="1" si="159"/>
        <v>23423</v>
      </c>
      <c r="HH48">
        <f t="shared" si="300"/>
        <v>0.464689620669401</v>
      </c>
      <c r="HI48">
        <f>Assumptions!$E$34</f>
        <v>1.2</v>
      </c>
      <c r="HJ48">
        <f ca="1">IF(AND(HD48&gt;1,HA48&gt;1),((LOG(HA48,HD48)^(1/EXP(1)))^(1/Assumptions!$D$30))-(1-Assumptions!$D$31),1)</f>
        <v>0.91840176174953447</v>
      </c>
      <c r="HK48" s="41">
        <v>1</v>
      </c>
      <c r="HL48">
        <v>0.15</v>
      </c>
      <c r="HN48">
        <f t="shared" ca="1" si="237"/>
        <v>0.51212611954740084</v>
      </c>
      <c r="HO48">
        <f t="shared" ca="1" si="238"/>
        <v>157746</v>
      </c>
      <c r="HP48" s="41">
        <v>1</v>
      </c>
      <c r="HR48">
        <f t="shared" ca="1" si="239"/>
        <v>157746</v>
      </c>
      <c r="HS48">
        <f t="shared" ca="1" si="240"/>
        <v>0</v>
      </c>
      <c r="HT48">
        <f t="shared" ca="1" si="160"/>
        <v>157746</v>
      </c>
      <c r="HU48">
        <v>1</v>
      </c>
      <c r="HX48">
        <f t="shared" ca="1" si="161"/>
        <v>157746</v>
      </c>
      <c r="HY48" s="17">
        <f>INDEX(MilitarySpend,MATCH($A48,'Budget Decisions'!$A$3:$A$160,0),MATCH(HY$2,MilitarySpendCol,0))</f>
        <v>0</v>
      </c>
      <c r="HZ48">
        <f t="shared" si="301"/>
        <v>0.464689620669401</v>
      </c>
      <c r="IA48">
        <f>IF($A48&gt;=Assumptions!$D$40,1,0)</f>
        <v>1</v>
      </c>
      <c r="IB48">
        <f>Assumptions!$D$41</f>
        <v>0.83299999999999996</v>
      </c>
      <c r="IC48" s="41">
        <v>1</v>
      </c>
      <c r="ID48">
        <f>Assumptions!$D$42</f>
        <v>0.2</v>
      </c>
      <c r="IE48">
        <f t="shared" si="241"/>
        <v>0.38708645401761099</v>
      </c>
      <c r="IF48">
        <f t="shared" ca="1" si="333"/>
        <v>0</v>
      </c>
      <c r="IG48" s="17">
        <f>INDEX(MedicalSpend,MATCH($A48,'Budget Decisions'!$A$3:$A$160,0),MATCH(IG$2,MedicalSpendCol,0))</f>
        <v>0</v>
      </c>
      <c r="IH48" s="17">
        <f>IF(INDEX('Budget Decisions'!$E$4:$E$160,MATCH(Model!$A48,'Budget Decisions'!$A$4:$A$160,0))="CURED",1,0)</f>
        <v>1</v>
      </c>
      <c r="II48">
        <f t="shared" si="302"/>
        <v>1</v>
      </c>
      <c r="IJ48" s="41">
        <v>1</v>
      </c>
      <c r="IK48">
        <f>Assumptions!$D$49</f>
        <v>0.2</v>
      </c>
      <c r="IL48">
        <f t="shared" si="242"/>
        <v>0</v>
      </c>
      <c r="IM48">
        <f t="shared" ca="1" si="334"/>
        <v>0</v>
      </c>
      <c r="IO48">
        <f t="shared" ca="1" si="243"/>
        <v>57416438</v>
      </c>
      <c r="IP48">
        <f t="shared" ca="1" si="360"/>
        <v>57416438</v>
      </c>
      <c r="IQ48">
        <f t="shared" ca="1" si="361"/>
        <v>0</v>
      </c>
      <c r="IR48">
        <f t="shared" ca="1" si="303"/>
        <v>0</v>
      </c>
      <c r="IS48">
        <f t="shared" ca="1" si="362"/>
        <v>423153</v>
      </c>
      <c r="IT48">
        <f t="shared" ca="1" si="304"/>
        <v>0</v>
      </c>
      <c r="IU48">
        <f t="shared" ca="1" si="164"/>
        <v>2094</v>
      </c>
      <c r="IV48">
        <f t="shared" ca="1" si="165"/>
        <v>64521</v>
      </c>
      <c r="IW48">
        <f t="shared" si="305"/>
        <v>1.1264233685228699</v>
      </c>
      <c r="IX48">
        <f>Assumptions!$E$34</f>
        <v>1.2</v>
      </c>
      <c r="IY48">
        <f ca="1">IF(AND(IS48&gt;1,IP48&gt;1),((LOG(IP48,IS48)^(1/EXP(1)))^(1/Assumptions!$D$30))-(1-Assumptions!$D$31),1)</f>
        <v>0.92445251251906246</v>
      </c>
      <c r="IZ48" s="41">
        <v>1</v>
      </c>
      <c r="JA48">
        <v>0.15</v>
      </c>
      <c r="JC48">
        <f t="shared" ca="1" si="247"/>
        <v>1.2495898958293834</v>
      </c>
      <c r="JD48">
        <f t="shared" ca="1" si="248"/>
        <v>528767</v>
      </c>
      <c r="JE48" s="41">
        <v>1</v>
      </c>
      <c r="JG48">
        <f t="shared" ca="1" si="249"/>
        <v>528767</v>
      </c>
      <c r="JH48">
        <f t="shared" ca="1" si="250"/>
        <v>0</v>
      </c>
      <c r="JI48">
        <f t="shared" ca="1" si="166"/>
        <v>528767</v>
      </c>
      <c r="JJ48">
        <v>1</v>
      </c>
      <c r="JM48">
        <f t="shared" ca="1" si="167"/>
        <v>528767</v>
      </c>
      <c r="JN48" s="17">
        <f>INDEX(MilitarySpend,MATCH($A48,'Budget Decisions'!$A$3:$A$160,0),MATCH(JN$2,MilitarySpendCol,0))</f>
        <v>0</v>
      </c>
      <c r="JO48">
        <f t="shared" si="306"/>
        <v>1.1264233685228699</v>
      </c>
      <c r="JP48">
        <f>IF($A48&gt;=Assumptions!$D$40,1,0)</f>
        <v>1</v>
      </c>
      <c r="JQ48">
        <f>Assumptions!$D$41</f>
        <v>0.83299999999999996</v>
      </c>
      <c r="JR48" s="41">
        <v>1</v>
      </c>
      <c r="JS48">
        <f>Assumptions!$D$42</f>
        <v>0.2</v>
      </c>
      <c r="JT48">
        <f t="shared" si="251"/>
        <v>0.9383106659795506</v>
      </c>
      <c r="JU48">
        <f t="shared" ca="1" si="335"/>
        <v>0</v>
      </c>
      <c r="JV48" s="17">
        <f>INDEX(MedicalSpend,MATCH($A48,'Budget Decisions'!$A$3:$A$160,0),MATCH(JV$2,MedicalSpendCol,0))</f>
        <v>0</v>
      </c>
      <c r="JW48" s="17">
        <f>IF(INDEX('Budget Decisions'!$E$4:$E$160,MATCH(Model!$A48,'Budget Decisions'!$A$4:$A$160,0))="CURED",1,0)</f>
        <v>1</v>
      </c>
      <c r="JX48">
        <f t="shared" si="307"/>
        <v>1</v>
      </c>
      <c r="JY48" s="41">
        <v>1</v>
      </c>
      <c r="JZ48">
        <f>Assumptions!$D$49</f>
        <v>0.2</v>
      </c>
      <c r="KA48">
        <f t="shared" si="252"/>
        <v>0</v>
      </c>
      <c r="KB48">
        <f t="shared" ca="1" si="336"/>
        <v>0</v>
      </c>
      <c r="KD48">
        <f t="shared" ca="1" si="253"/>
        <v>8401291</v>
      </c>
      <c r="KE48">
        <f t="shared" ca="1" si="363"/>
        <v>8401291</v>
      </c>
      <c r="KF48">
        <f t="shared" ca="1" si="364"/>
        <v>0</v>
      </c>
      <c r="KG48">
        <f t="shared" ca="1" si="308"/>
        <v>0</v>
      </c>
      <c r="KH48">
        <f t="shared" ca="1" si="365"/>
        <v>32165852</v>
      </c>
      <c r="KI48">
        <f t="shared" ca="1" si="309"/>
        <v>0</v>
      </c>
      <c r="KJ48">
        <f t="shared" ca="1" si="170"/>
        <v>159220</v>
      </c>
      <c r="KK48">
        <f t="shared" ca="1" si="171"/>
        <v>13004</v>
      </c>
      <c r="KL48">
        <f t="shared" si="310"/>
        <v>2.2321095760416365</v>
      </c>
      <c r="KM48">
        <f>Assumptions!$E$34</f>
        <v>1.2</v>
      </c>
      <c r="KN48">
        <f ca="1">IF(AND(KH48&gt;1,KE48&gt;1),((LOG(KE48,KH48)^(1/EXP(1)))^(1/Assumptions!$D$30))-(1-Assumptions!$D$31),1)</f>
        <v>0.86911846522337866</v>
      </c>
      <c r="KO48" s="41">
        <v>1</v>
      </c>
      <c r="KP48">
        <v>0.15</v>
      </c>
      <c r="KR48">
        <f t="shared" ca="1" si="257"/>
        <v>2.3279611787276564</v>
      </c>
      <c r="KS48">
        <f t="shared" ca="1" si="258"/>
        <v>8401291</v>
      </c>
      <c r="KT48" s="41">
        <v>1</v>
      </c>
      <c r="KV48">
        <f t="shared" ca="1" si="259"/>
        <v>8401291</v>
      </c>
      <c r="KW48">
        <f t="shared" ca="1" si="260"/>
        <v>0</v>
      </c>
      <c r="KX48">
        <f t="shared" ca="1" si="172"/>
        <v>8401291</v>
      </c>
      <c r="KY48">
        <v>1</v>
      </c>
      <c r="LB48">
        <f t="shared" ca="1" si="173"/>
        <v>8401291</v>
      </c>
      <c r="LC48" s="17">
        <f>INDEX(MilitarySpend,MATCH($A48,'Budget Decisions'!$A$3:$A$160,0),MATCH(LC$2,MilitarySpendCol,0))</f>
        <v>0</v>
      </c>
      <c r="LD48">
        <f t="shared" si="311"/>
        <v>2.2321095760416365</v>
      </c>
      <c r="LE48">
        <f>IF($A48&gt;=Assumptions!$D$40,1,0)</f>
        <v>1</v>
      </c>
      <c r="LF48">
        <f>Assumptions!$D$41</f>
        <v>0.83299999999999996</v>
      </c>
      <c r="LG48" s="41">
        <v>1</v>
      </c>
      <c r="LH48">
        <f>Assumptions!$D$42</f>
        <v>0.2</v>
      </c>
      <c r="LI48">
        <f t="shared" si="261"/>
        <v>1.8593472768426831</v>
      </c>
      <c r="LJ48">
        <f t="shared" ca="1" si="337"/>
        <v>0</v>
      </c>
      <c r="LK48" s="17">
        <f>INDEX(MedicalSpend,MATCH($A48,'Budget Decisions'!$A$3:$A$160,0),MATCH(LK$2,MedicalSpendCol,0))</f>
        <v>0</v>
      </c>
      <c r="LL48" s="17">
        <f>IF(INDEX('Budget Decisions'!$E$4:$E$160,MATCH(Model!$A48,'Budget Decisions'!$A$4:$A$160,0))="CURED",1,0)</f>
        <v>1</v>
      </c>
      <c r="LM48">
        <f t="shared" si="312"/>
        <v>1</v>
      </c>
      <c r="LN48" s="41">
        <v>1</v>
      </c>
      <c r="LO48">
        <f>Assumptions!$D$49</f>
        <v>0.2</v>
      </c>
      <c r="LP48">
        <f t="shared" si="262"/>
        <v>0</v>
      </c>
      <c r="LQ48">
        <f t="shared" ca="1" si="338"/>
        <v>0</v>
      </c>
      <c r="LS48">
        <f t="shared" ca="1" si="263"/>
        <v>14052106</v>
      </c>
      <c r="LT48">
        <f t="shared" ca="1" si="366"/>
        <v>14052106</v>
      </c>
      <c r="LU48">
        <f t="shared" ca="1" si="367"/>
        <v>0</v>
      </c>
      <c r="LV48">
        <f t="shared" ca="1" si="313"/>
        <v>0</v>
      </c>
      <c r="LW48">
        <f t="shared" ca="1" si="368"/>
        <v>273205</v>
      </c>
      <c r="LX48">
        <f t="shared" ca="1" si="314"/>
        <v>0</v>
      </c>
      <c r="LY48">
        <f t="shared" ca="1" si="176"/>
        <v>1366</v>
      </c>
      <c r="LZ48">
        <f t="shared" ca="1" si="177"/>
        <v>53073</v>
      </c>
      <c r="MA48">
        <f t="shared" si="315"/>
        <v>2.7100766589378384</v>
      </c>
      <c r="MB48">
        <f>Assumptions!$E$34</f>
        <v>1.2</v>
      </c>
      <c r="MC48">
        <f ca="1">IF(AND(LW48&gt;1,LT48&gt;1),((LOG(LT48,LW48)^(1/EXP(1)))^(1/Assumptions!$D$30))-(1-Assumptions!$D$31),1)</f>
        <v>0.91773065329585546</v>
      </c>
      <c r="MD48" s="41">
        <v>1</v>
      </c>
      <c r="ME48">
        <v>0.15</v>
      </c>
      <c r="MG48">
        <f t="shared" ca="1" si="267"/>
        <v>2.9845445072266461</v>
      </c>
      <c r="MH48">
        <f t="shared" ca="1" si="268"/>
        <v>815392</v>
      </c>
      <c r="MI48" s="41">
        <v>1</v>
      </c>
      <c r="MK48">
        <f t="shared" ca="1" si="269"/>
        <v>815392</v>
      </c>
      <c r="ML48">
        <f t="shared" ca="1" si="270"/>
        <v>0</v>
      </c>
      <c r="MM48">
        <f t="shared" ca="1" si="178"/>
        <v>815392</v>
      </c>
      <c r="MN48">
        <v>1</v>
      </c>
      <c r="MQ48">
        <f t="shared" ca="1" si="179"/>
        <v>815392</v>
      </c>
      <c r="MR48" s="17">
        <f>INDEX(MilitarySpend,MATCH($A48,'Budget Decisions'!$A$3:$A$160,0),MATCH(MR$2,MilitarySpendCol,0))</f>
        <v>0</v>
      </c>
      <c r="MS48">
        <f t="shared" si="316"/>
        <v>2.7100766589378384</v>
      </c>
      <c r="MT48">
        <f>IF($A48&gt;=Assumptions!$D$40,1,0)</f>
        <v>1</v>
      </c>
      <c r="MU48">
        <f>Assumptions!$D$41</f>
        <v>0.83299999999999996</v>
      </c>
      <c r="MV48" s="41">
        <v>1</v>
      </c>
      <c r="MW48">
        <f>Assumptions!$D$42</f>
        <v>0.2</v>
      </c>
      <c r="MX48">
        <f t="shared" si="271"/>
        <v>2.2574938568952194</v>
      </c>
      <c r="MY48">
        <f t="shared" ca="1" si="339"/>
        <v>0</v>
      </c>
      <c r="MZ48" s="17">
        <f>INDEX(MedicalSpend,MATCH($A48,'Budget Decisions'!$A$3:$A$160,0),MATCH(MZ$2,MedicalSpendCol,0))</f>
        <v>0</v>
      </c>
      <c r="NA48" s="17">
        <f>IF(INDEX('Budget Decisions'!$E$4:$E$160,MATCH(Model!$A48,'Budget Decisions'!$A$4:$A$160,0))="CURED",1,0)</f>
        <v>1</v>
      </c>
      <c r="NB48">
        <f t="shared" si="317"/>
        <v>1</v>
      </c>
      <c r="NC48" s="41">
        <v>1</v>
      </c>
      <c r="ND48">
        <f>Assumptions!$D$49</f>
        <v>0.2</v>
      </c>
      <c r="NE48">
        <f t="shared" si="272"/>
        <v>0</v>
      </c>
      <c r="NF48">
        <f t="shared" ca="1" si="340"/>
        <v>0</v>
      </c>
    </row>
    <row r="49" spans="1:370" x14ac:dyDescent="0.25">
      <c r="A49">
        <f t="shared" si="273"/>
        <v>46</v>
      </c>
      <c r="C49">
        <f t="shared" ca="1" si="182"/>
        <v>0</v>
      </c>
      <c r="D49">
        <f t="shared" ca="1" si="341"/>
        <v>0</v>
      </c>
      <c r="E49">
        <f t="shared" ca="1" si="342"/>
        <v>0</v>
      </c>
      <c r="F49">
        <f t="shared" ca="1" si="274"/>
        <v>0</v>
      </c>
      <c r="G49">
        <f t="shared" ca="1" si="343"/>
        <v>44196721</v>
      </c>
      <c r="H49">
        <f t="shared" ca="1" si="275"/>
        <v>0</v>
      </c>
      <c r="I49">
        <f t="shared" ca="1" si="318"/>
        <v>220983</v>
      </c>
      <c r="J49">
        <f t="shared" ca="1" si="319"/>
        <v>42873</v>
      </c>
      <c r="K49">
        <f t="shared" si="276"/>
        <v>0.82857634545527548</v>
      </c>
      <c r="L49">
        <f>Assumptions!$E$34</f>
        <v>1.2</v>
      </c>
      <c r="M49">
        <f ca="1">IF(AND(G49&gt;1,D49&gt;1),((LOG(D49,G49)^(1/EXP(1)))^(1/Assumptions!$D$30))-(1-Assumptions!$D$31),1)</f>
        <v>1</v>
      </c>
      <c r="N49" s="41">
        <v>1</v>
      </c>
      <c r="O49">
        <v>0.15</v>
      </c>
      <c r="Q49">
        <f t="shared" ca="1" si="186"/>
        <v>0.99429161454633053</v>
      </c>
      <c r="R49">
        <f t="shared" ca="1" si="187"/>
        <v>0</v>
      </c>
      <c r="S49" s="41">
        <v>1</v>
      </c>
      <c r="U49">
        <f t="shared" ca="1" si="188"/>
        <v>0</v>
      </c>
      <c r="V49">
        <f t="shared" ca="1" si="189"/>
        <v>0</v>
      </c>
      <c r="W49">
        <f t="shared" ca="1" si="320"/>
        <v>0</v>
      </c>
      <c r="X49">
        <v>1</v>
      </c>
      <c r="AA49">
        <f t="shared" ca="1" si="321"/>
        <v>0</v>
      </c>
      <c r="AB49" s="17">
        <f>INDEX(MilitarySpend,MATCH($A49,'Budget Decisions'!$A$3:$A$160,0),MATCH(AB$2,MilitarySpendCol,0))</f>
        <v>0</v>
      </c>
      <c r="AC49">
        <f t="shared" si="277"/>
        <v>0.82857634545527548</v>
      </c>
      <c r="AD49">
        <f>IF($A49&gt;=Assumptions!$D$40,1,0)</f>
        <v>1</v>
      </c>
      <c r="AE49">
        <f>Assumptions!$D$41</f>
        <v>0.83299999999999996</v>
      </c>
      <c r="AF49" s="41">
        <v>1</v>
      </c>
      <c r="AG49">
        <f>Assumptions!$D$42</f>
        <v>0.2</v>
      </c>
      <c r="AH49">
        <f t="shared" si="190"/>
        <v>0.69020409576424446</v>
      </c>
      <c r="AI49">
        <f t="shared" ca="1" si="322"/>
        <v>0</v>
      </c>
      <c r="AJ49" s="17">
        <f>INDEX(MedicalSpend,MATCH($A49,'Budget Decisions'!$A$3:$A$160,0),MATCH(AJ$2,MedicalSpendCol,0))</f>
        <v>0</v>
      </c>
      <c r="AK49" s="17">
        <f>IF(INDEX('Budget Decisions'!$E$4:$E$160,MATCH(Model!$A49,'Budget Decisions'!$A$4:$A$160,0))="CURED",1,0)</f>
        <v>1</v>
      </c>
      <c r="AL49">
        <f t="shared" si="278"/>
        <v>1</v>
      </c>
      <c r="AM49" s="41">
        <v>1</v>
      </c>
      <c r="AN49">
        <f>Assumptions!$D$49</f>
        <v>0.2</v>
      </c>
      <c r="AO49">
        <f t="shared" si="191"/>
        <v>0</v>
      </c>
      <c r="AP49">
        <f t="shared" ca="1" si="323"/>
        <v>0</v>
      </c>
      <c r="AR49">
        <f t="shared" ca="1" si="192"/>
        <v>0</v>
      </c>
      <c r="AS49">
        <f t="shared" ca="1" si="344"/>
        <v>0</v>
      </c>
      <c r="AT49">
        <f t="shared" ca="1" si="345"/>
        <v>0</v>
      </c>
      <c r="AU49">
        <f t="shared" ca="1" si="346"/>
        <v>0</v>
      </c>
      <c r="AV49">
        <f t="shared" ca="1" si="347"/>
        <v>25983608</v>
      </c>
      <c r="AW49">
        <f t="shared" ca="1" si="279"/>
        <v>0</v>
      </c>
      <c r="AX49">
        <f t="shared" ca="1" si="134"/>
        <v>128618</v>
      </c>
      <c r="AY49">
        <f t="shared" ca="1" si="135"/>
        <v>241565</v>
      </c>
      <c r="AZ49">
        <f t="shared" si="280"/>
        <v>0.15936301189359656</v>
      </c>
      <c r="BA49">
        <f>Assumptions!$E$34</f>
        <v>1.2</v>
      </c>
      <c r="BB49">
        <f ca="1">IF(AND(AV49&gt;1,AS49&gt;1),((LOG(AS49,AV49)^(1/EXP(1)))^(1/Assumptions!$D$30))-(1-Assumptions!$D$31),1)</f>
        <v>1</v>
      </c>
      <c r="BC49" s="41">
        <v>1</v>
      </c>
      <c r="BD49">
        <v>0.15</v>
      </c>
      <c r="BF49">
        <f t="shared" ca="1" si="197"/>
        <v>0.19123561427231586</v>
      </c>
      <c r="BG49">
        <f t="shared" ca="1" si="198"/>
        <v>0</v>
      </c>
      <c r="BH49" s="41">
        <v>1</v>
      </c>
      <c r="BJ49">
        <f t="shared" ca="1" si="199"/>
        <v>0</v>
      </c>
      <c r="BK49">
        <f t="shared" ca="1" si="200"/>
        <v>0</v>
      </c>
      <c r="BL49">
        <f t="shared" ca="1" si="136"/>
        <v>0</v>
      </c>
      <c r="BM49">
        <v>1</v>
      </c>
      <c r="BP49">
        <f t="shared" ca="1" si="324"/>
        <v>0</v>
      </c>
      <c r="BQ49" s="17">
        <f>INDEX(MilitarySpend,MATCH($A49,'Budget Decisions'!$A$3:$A$160,0),MATCH(BQ$2,MilitarySpendCol,0))</f>
        <v>0</v>
      </c>
      <c r="BR49">
        <f t="shared" si="281"/>
        <v>0.15936301189359656</v>
      </c>
      <c r="BS49">
        <f>IF($A49&gt;=Assumptions!$D$40,1,0)</f>
        <v>1</v>
      </c>
      <c r="BT49">
        <f>Assumptions!$D$41</f>
        <v>0.83299999999999996</v>
      </c>
      <c r="BU49" s="41">
        <v>1</v>
      </c>
      <c r="BV49">
        <f>Assumptions!$D$42</f>
        <v>0.2</v>
      </c>
      <c r="BW49">
        <f t="shared" si="201"/>
        <v>0.13274938890736593</v>
      </c>
      <c r="BX49">
        <f t="shared" ca="1" si="325"/>
        <v>0</v>
      </c>
      <c r="BY49" s="17">
        <f>INDEX(MedicalSpend,MATCH($A49,'Budget Decisions'!$A$3:$A$160,0),MATCH(BY$2,MedicalSpendCol,0))</f>
        <v>0</v>
      </c>
      <c r="BZ49" s="17">
        <f>IF(INDEX('Budget Decisions'!$E$4:$E$160,MATCH(Model!$A49,'Budget Decisions'!$A$4:$A$160,0))="CURED",1,0)</f>
        <v>1</v>
      </c>
      <c r="CA49">
        <f t="shared" si="282"/>
        <v>1</v>
      </c>
      <c r="CB49" s="41">
        <v>1</v>
      </c>
      <c r="CC49">
        <f>Assumptions!$D$49</f>
        <v>0.2</v>
      </c>
      <c r="CD49">
        <f t="shared" si="202"/>
        <v>0</v>
      </c>
      <c r="CE49">
        <f t="shared" ca="1" si="326"/>
        <v>0</v>
      </c>
      <c r="CG49">
        <f t="shared" ca="1" si="203"/>
        <v>18006197</v>
      </c>
      <c r="CH49">
        <f t="shared" ca="1" si="348"/>
        <v>18006197</v>
      </c>
      <c r="CI49">
        <f t="shared" ca="1" si="349"/>
        <v>0</v>
      </c>
      <c r="CJ49">
        <f t="shared" ca="1" si="283"/>
        <v>0</v>
      </c>
      <c r="CK49">
        <f t="shared" ca="1" si="350"/>
        <v>2546564</v>
      </c>
      <c r="CL49">
        <f t="shared" ca="1" si="284"/>
        <v>0</v>
      </c>
      <c r="CM49">
        <f t="shared" ca="1" si="140"/>
        <v>12605</v>
      </c>
      <c r="CN49">
        <f t="shared" ca="1" si="141"/>
        <v>80449</v>
      </c>
      <c r="CO49">
        <f t="shared" si="285"/>
        <v>0.24130002925990637</v>
      </c>
      <c r="CP49">
        <f>Assumptions!$E$34</f>
        <v>1.2</v>
      </c>
      <c r="CQ49">
        <f ca="1">IF(AND(CK49&gt;1,CH49&gt;1),((LOG(CH49,CK49)^(1/EXP(1)))^(1/Assumptions!$D$30))-(1-Assumptions!$D$31),1)</f>
        <v>0.89699489427714207</v>
      </c>
      <c r="CR49" s="41">
        <v>1</v>
      </c>
      <c r="CS49">
        <v>0.15</v>
      </c>
      <c r="CU49">
        <f t="shared" ca="1" si="207"/>
        <v>0.25973387308207324</v>
      </c>
      <c r="CV49">
        <f t="shared" ca="1" si="208"/>
        <v>661428</v>
      </c>
      <c r="CW49" s="41">
        <v>1</v>
      </c>
      <c r="CY49">
        <f t="shared" ca="1" si="209"/>
        <v>661428</v>
      </c>
      <c r="CZ49">
        <f t="shared" ca="1" si="210"/>
        <v>0</v>
      </c>
      <c r="DA49">
        <f t="shared" ca="1" si="142"/>
        <v>661428</v>
      </c>
      <c r="DB49">
        <v>1</v>
      </c>
      <c r="DE49">
        <f t="shared" ca="1" si="143"/>
        <v>661428</v>
      </c>
      <c r="DF49" s="17">
        <f>INDEX(MilitarySpend,MATCH($A49,'Budget Decisions'!$A$3:$A$160,0),MATCH(DF$2,MilitarySpendCol,0))</f>
        <v>0</v>
      </c>
      <c r="DG49">
        <f t="shared" si="286"/>
        <v>0.24130002925990637</v>
      </c>
      <c r="DH49">
        <f>IF($A49&gt;=Assumptions!$D$40,1,0)</f>
        <v>1</v>
      </c>
      <c r="DI49">
        <f>Assumptions!$D$41</f>
        <v>0.83299999999999996</v>
      </c>
      <c r="DJ49" s="41">
        <v>1</v>
      </c>
      <c r="DK49">
        <f>Assumptions!$D$42</f>
        <v>0.2</v>
      </c>
      <c r="DL49">
        <f t="shared" si="211"/>
        <v>0.20100292437350201</v>
      </c>
      <c r="DM49">
        <f t="shared" ca="1" si="327"/>
        <v>0</v>
      </c>
      <c r="DN49" s="17">
        <f>INDEX(MedicalSpend,MATCH($A49,'Budget Decisions'!$A$3:$A$160,0),MATCH(DN$2,MedicalSpendCol,0))</f>
        <v>0</v>
      </c>
      <c r="DO49" s="17">
        <f>IF(INDEX('Budget Decisions'!$E$4:$E$160,MATCH(Model!$A49,'Budget Decisions'!$A$4:$A$160,0))="CURED",1,0)</f>
        <v>1</v>
      </c>
      <c r="DP49">
        <f t="shared" si="287"/>
        <v>1</v>
      </c>
      <c r="DQ49" s="41">
        <v>1</v>
      </c>
      <c r="DR49">
        <f>Assumptions!$D$49</f>
        <v>0.2</v>
      </c>
      <c r="DS49">
        <f t="shared" si="212"/>
        <v>0</v>
      </c>
      <c r="DT49">
        <f t="shared" ca="1" si="328"/>
        <v>0</v>
      </c>
      <c r="DV49">
        <f t="shared" ca="1" si="213"/>
        <v>29440279</v>
      </c>
      <c r="DW49">
        <f t="shared" ca="1" si="351"/>
        <v>29440279</v>
      </c>
      <c r="DX49">
        <f t="shared" ca="1" si="352"/>
        <v>0</v>
      </c>
      <c r="DY49">
        <f t="shared" ca="1" si="288"/>
        <v>0</v>
      </c>
      <c r="DZ49">
        <f t="shared" ca="1" si="353"/>
        <v>16956868</v>
      </c>
      <c r="EA49">
        <f t="shared" ca="1" si="289"/>
        <v>0</v>
      </c>
      <c r="EB49">
        <f t="shared" ca="1" si="146"/>
        <v>84784</v>
      </c>
      <c r="EC49">
        <f t="shared" ca="1" si="147"/>
        <v>73374</v>
      </c>
      <c r="ED49">
        <f t="shared" si="290"/>
        <v>0.87442730726206253</v>
      </c>
      <c r="EE49">
        <f>Assumptions!$E$34</f>
        <v>1.2</v>
      </c>
      <c r="EF49">
        <f ca="1">IF(AND(DZ49&gt;1,DW49&gt;1),((LOG(DW49,DZ49)^(1/EXP(1)))^(1/Assumptions!$D$30))-(1-Assumptions!$D$31),1)</f>
        <v>0.88442233227558897</v>
      </c>
      <c r="EG49" s="41">
        <v>1</v>
      </c>
      <c r="EH49">
        <v>0.15</v>
      </c>
      <c r="EJ49">
        <f t="shared" ca="1" si="217"/>
        <v>0.9280356461930116</v>
      </c>
      <c r="EK49">
        <f t="shared" ca="1" si="218"/>
        <v>15736577</v>
      </c>
      <c r="EL49" s="41">
        <v>1</v>
      </c>
      <c r="EN49">
        <f t="shared" ca="1" si="219"/>
        <v>15736577</v>
      </c>
      <c r="EO49">
        <f t="shared" ca="1" si="220"/>
        <v>0</v>
      </c>
      <c r="EP49">
        <f t="shared" ca="1" si="148"/>
        <v>15736577</v>
      </c>
      <c r="EQ49">
        <v>1</v>
      </c>
      <c r="ET49">
        <f t="shared" ca="1" si="149"/>
        <v>15736577</v>
      </c>
      <c r="EU49" s="17">
        <f>INDEX(MilitarySpend,MATCH($A49,'Budget Decisions'!$A$3:$A$160,0),MATCH(EU$2,MilitarySpendCol,0))</f>
        <v>0</v>
      </c>
      <c r="EV49">
        <f t="shared" si="291"/>
        <v>0.87442730726206253</v>
      </c>
      <c r="EW49">
        <f>IF($A49&gt;=Assumptions!$D$40,1,0)</f>
        <v>1</v>
      </c>
      <c r="EX49">
        <f>Assumptions!$D$41</f>
        <v>0.83299999999999996</v>
      </c>
      <c r="EY49" s="41">
        <v>1</v>
      </c>
      <c r="EZ49">
        <f>Assumptions!$D$42</f>
        <v>0.2</v>
      </c>
      <c r="FA49">
        <f t="shared" si="221"/>
        <v>0.72839794694929805</v>
      </c>
      <c r="FB49">
        <f t="shared" ca="1" si="329"/>
        <v>0</v>
      </c>
      <c r="FC49" s="17">
        <f>INDEX(MedicalSpend,MATCH($A49,'Budget Decisions'!$A$3:$A$160,0),MATCH(FC$2,MedicalSpendCol,0))</f>
        <v>0</v>
      </c>
      <c r="FD49" s="17">
        <f>IF(INDEX('Budget Decisions'!$E$4:$E$160,MATCH(Model!$A49,'Budget Decisions'!$A$4:$A$160,0))="CURED",1,0)</f>
        <v>1</v>
      </c>
      <c r="FE49">
        <f t="shared" si="292"/>
        <v>1</v>
      </c>
      <c r="FF49" s="41">
        <v>1</v>
      </c>
      <c r="FG49">
        <f>Assumptions!$D$49</f>
        <v>0.2</v>
      </c>
      <c r="FH49">
        <f t="shared" si="222"/>
        <v>0</v>
      </c>
      <c r="FI49">
        <f t="shared" ca="1" si="330"/>
        <v>0</v>
      </c>
      <c r="FK49">
        <f t="shared" ca="1" si="223"/>
        <v>25565088</v>
      </c>
      <c r="FL49">
        <f t="shared" ca="1" si="354"/>
        <v>25565088</v>
      </c>
      <c r="FM49">
        <f t="shared" ca="1" si="355"/>
        <v>0</v>
      </c>
      <c r="FN49">
        <f t="shared" ca="1" si="293"/>
        <v>0</v>
      </c>
      <c r="FO49">
        <f t="shared" ca="1" si="356"/>
        <v>9927660</v>
      </c>
      <c r="FP49">
        <f t="shared" ca="1" si="294"/>
        <v>0</v>
      </c>
      <c r="FQ49">
        <f t="shared" ca="1" si="152"/>
        <v>49141</v>
      </c>
      <c r="FR49">
        <f t="shared" ca="1" si="153"/>
        <v>47879</v>
      </c>
      <c r="FS49">
        <f t="shared" si="295"/>
        <v>0.36303408195741388</v>
      </c>
      <c r="FT49">
        <f>Assumptions!$E$34</f>
        <v>1.2</v>
      </c>
      <c r="FU49">
        <f ca="1">IF(AND(FO49&gt;1,FL49&gt;1),((LOG(FL49,FO49)^(1/EXP(1)))^(1/Assumptions!$D$30))-(1-Assumptions!$D$31),1)</f>
        <v>0.88775120814118591</v>
      </c>
      <c r="FV49" s="41">
        <v>1</v>
      </c>
      <c r="FW49">
        <v>0.15</v>
      </c>
      <c r="FY49">
        <f t="shared" ca="1" si="227"/>
        <v>0.38674073382494456</v>
      </c>
      <c r="FZ49">
        <f t="shared" ca="1" si="228"/>
        <v>3839430</v>
      </c>
      <c r="GA49" s="41">
        <v>1</v>
      </c>
      <c r="GC49">
        <f t="shared" ca="1" si="229"/>
        <v>3839430</v>
      </c>
      <c r="GD49">
        <f t="shared" ca="1" si="230"/>
        <v>0</v>
      </c>
      <c r="GE49">
        <f t="shared" ca="1" si="154"/>
        <v>3839430</v>
      </c>
      <c r="GF49">
        <v>1</v>
      </c>
      <c r="GI49">
        <f t="shared" ca="1" si="155"/>
        <v>3839430</v>
      </c>
      <c r="GJ49" s="17">
        <f>INDEX(MilitarySpend,MATCH($A49,'Budget Decisions'!$A$3:$A$160,0),MATCH(GJ$2,MilitarySpendCol,0))</f>
        <v>0</v>
      </c>
      <c r="GK49">
        <f t="shared" si="296"/>
        <v>0.36303408195741388</v>
      </c>
      <c r="GL49">
        <f>IF($A49&gt;=Assumptions!$D$40,1,0)</f>
        <v>1</v>
      </c>
      <c r="GM49">
        <f>Assumptions!$D$41</f>
        <v>0.83299999999999996</v>
      </c>
      <c r="GN49" s="41">
        <v>1</v>
      </c>
      <c r="GO49">
        <f>Assumptions!$D$42</f>
        <v>0.2</v>
      </c>
      <c r="GP49">
        <f t="shared" si="231"/>
        <v>0.30240739027052577</v>
      </c>
      <c r="GQ49">
        <f t="shared" ca="1" si="331"/>
        <v>0</v>
      </c>
      <c r="GR49" s="17">
        <f>INDEX(MedicalSpend,MATCH($A49,'Budget Decisions'!$A$3:$A$160,0),MATCH(GR$2,MedicalSpendCol,0))</f>
        <v>0</v>
      </c>
      <c r="GS49" s="17">
        <f>IF(INDEX('Budget Decisions'!$E$4:$E$160,MATCH(Model!$A49,'Budget Decisions'!$A$4:$A$160,0))="CURED",1,0)</f>
        <v>1</v>
      </c>
      <c r="GT49">
        <f t="shared" si="297"/>
        <v>1</v>
      </c>
      <c r="GU49" s="41">
        <v>1</v>
      </c>
      <c r="GV49">
        <f>Assumptions!$D$49</f>
        <v>0.2</v>
      </c>
      <c r="GW49">
        <f t="shared" si="232"/>
        <v>0</v>
      </c>
      <c r="GX49">
        <f t="shared" ca="1" si="332"/>
        <v>0</v>
      </c>
      <c r="GZ49">
        <f t="shared" ca="1" si="233"/>
        <v>17657280</v>
      </c>
      <c r="HA49">
        <f t="shared" ca="1" si="357"/>
        <v>17657280</v>
      </c>
      <c r="HB49">
        <f t="shared" ca="1" si="358"/>
        <v>0</v>
      </c>
      <c r="HC49">
        <f t="shared" ca="1" si="298"/>
        <v>0</v>
      </c>
      <c r="HD49">
        <f t="shared" ca="1" si="359"/>
        <v>487667</v>
      </c>
      <c r="HE49">
        <f t="shared" ca="1" si="299"/>
        <v>0</v>
      </c>
      <c r="HF49">
        <f t="shared" ca="1" si="158"/>
        <v>2413</v>
      </c>
      <c r="HG49">
        <f t="shared" ca="1" si="159"/>
        <v>39250</v>
      </c>
      <c r="HH49">
        <f t="shared" si="300"/>
        <v>0.464689620669401</v>
      </c>
      <c r="HI49">
        <f>Assumptions!$E$34</f>
        <v>1.2</v>
      </c>
      <c r="HJ49">
        <f ca="1">IF(AND(HD49&gt;1,HA49&gt;1),((LOG(HA49,HD49)^(1/EXP(1)))^(1/Assumptions!$D$30))-(1-Assumptions!$D$31),1)</f>
        <v>0.91332086667259416</v>
      </c>
      <c r="HK49" s="41">
        <v>1</v>
      </c>
      <c r="HL49">
        <v>0.15</v>
      </c>
      <c r="HN49">
        <f t="shared" ca="1" si="237"/>
        <v>0.50929287250024358</v>
      </c>
      <c r="HO49">
        <f t="shared" ca="1" si="238"/>
        <v>248365</v>
      </c>
      <c r="HP49" s="41">
        <v>1</v>
      </c>
      <c r="HR49">
        <f t="shared" ca="1" si="239"/>
        <v>248365</v>
      </c>
      <c r="HS49">
        <f t="shared" ca="1" si="240"/>
        <v>0</v>
      </c>
      <c r="HT49">
        <f t="shared" ca="1" si="160"/>
        <v>248365</v>
      </c>
      <c r="HU49">
        <v>1</v>
      </c>
      <c r="HX49">
        <f t="shared" ca="1" si="161"/>
        <v>248365</v>
      </c>
      <c r="HY49" s="17">
        <f>INDEX(MilitarySpend,MATCH($A49,'Budget Decisions'!$A$3:$A$160,0),MATCH(HY$2,MilitarySpendCol,0))</f>
        <v>0</v>
      </c>
      <c r="HZ49">
        <f t="shared" si="301"/>
        <v>0.464689620669401</v>
      </c>
      <c r="IA49">
        <f>IF($A49&gt;=Assumptions!$D$40,1,0)</f>
        <v>1</v>
      </c>
      <c r="IB49">
        <f>Assumptions!$D$41</f>
        <v>0.83299999999999996</v>
      </c>
      <c r="IC49" s="41">
        <v>1</v>
      </c>
      <c r="ID49">
        <f>Assumptions!$D$42</f>
        <v>0.2</v>
      </c>
      <c r="IE49">
        <f t="shared" si="241"/>
        <v>0.38708645401761099</v>
      </c>
      <c r="IF49">
        <f t="shared" ca="1" si="333"/>
        <v>0</v>
      </c>
      <c r="IG49" s="17">
        <f>INDEX(MedicalSpend,MATCH($A49,'Budget Decisions'!$A$3:$A$160,0),MATCH(IG$2,MedicalSpendCol,0))</f>
        <v>0</v>
      </c>
      <c r="IH49" s="17">
        <f>IF(INDEX('Budget Decisions'!$E$4:$E$160,MATCH(Model!$A49,'Budget Decisions'!$A$4:$A$160,0))="CURED",1,0)</f>
        <v>1</v>
      </c>
      <c r="II49">
        <f t="shared" si="302"/>
        <v>1</v>
      </c>
      <c r="IJ49" s="41">
        <v>1</v>
      </c>
      <c r="IK49">
        <f>Assumptions!$D$49</f>
        <v>0.2</v>
      </c>
      <c r="IL49">
        <f t="shared" si="242"/>
        <v>0</v>
      </c>
      <c r="IM49">
        <f t="shared" ca="1" si="334"/>
        <v>0</v>
      </c>
      <c r="IO49">
        <f t="shared" ca="1" si="243"/>
        <v>56887671</v>
      </c>
      <c r="IP49">
        <f t="shared" ca="1" si="360"/>
        <v>56887671</v>
      </c>
      <c r="IQ49">
        <f t="shared" ca="1" si="361"/>
        <v>0</v>
      </c>
      <c r="IR49">
        <f t="shared" ca="1" si="303"/>
        <v>0</v>
      </c>
      <c r="IS49">
        <f t="shared" ca="1" si="362"/>
        <v>1014347</v>
      </c>
      <c r="IT49">
        <f t="shared" ca="1" si="304"/>
        <v>0</v>
      </c>
      <c r="IU49">
        <f t="shared" ca="1" si="164"/>
        <v>5021</v>
      </c>
      <c r="IV49">
        <f t="shared" ca="1" si="165"/>
        <v>88695</v>
      </c>
      <c r="IW49">
        <f t="shared" si="305"/>
        <v>1.1264233685228699</v>
      </c>
      <c r="IX49">
        <f>Assumptions!$E$34</f>
        <v>1.2</v>
      </c>
      <c r="IY49">
        <f ca="1">IF(AND(IS49&gt;1,IP49&gt;1),((LOG(IP49,IS49)^(1/EXP(1)))^(1/Assumptions!$D$30))-(1-Assumptions!$D$31),1)</f>
        <v>0.91518996014804432</v>
      </c>
      <c r="IZ49" s="41">
        <v>1</v>
      </c>
      <c r="JA49">
        <v>0.15</v>
      </c>
      <c r="JC49">
        <f t="shared" ca="1" si="247"/>
        <v>1.2370696292979253</v>
      </c>
      <c r="JD49">
        <f t="shared" ca="1" si="248"/>
        <v>1254817</v>
      </c>
      <c r="JE49" s="41">
        <v>1</v>
      </c>
      <c r="JG49">
        <f t="shared" ca="1" si="249"/>
        <v>1254817</v>
      </c>
      <c r="JH49">
        <f t="shared" ca="1" si="250"/>
        <v>0</v>
      </c>
      <c r="JI49">
        <f t="shared" ca="1" si="166"/>
        <v>1254817</v>
      </c>
      <c r="JJ49">
        <v>1</v>
      </c>
      <c r="JM49">
        <f t="shared" ca="1" si="167"/>
        <v>1254817</v>
      </c>
      <c r="JN49" s="17">
        <f>INDEX(MilitarySpend,MATCH($A49,'Budget Decisions'!$A$3:$A$160,0),MATCH(JN$2,MilitarySpendCol,0))</f>
        <v>0</v>
      </c>
      <c r="JO49">
        <f t="shared" si="306"/>
        <v>1.1264233685228699</v>
      </c>
      <c r="JP49">
        <f>IF($A49&gt;=Assumptions!$D$40,1,0)</f>
        <v>1</v>
      </c>
      <c r="JQ49">
        <f>Assumptions!$D$41</f>
        <v>0.83299999999999996</v>
      </c>
      <c r="JR49" s="41">
        <v>1</v>
      </c>
      <c r="JS49">
        <f>Assumptions!$D$42</f>
        <v>0.2</v>
      </c>
      <c r="JT49">
        <f t="shared" si="251"/>
        <v>0.9383106659795506</v>
      </c>
      <c r="JU49">
        <f t="shared" ca="1" si="335"/>
        <v>0</v>
      </c>
      <c r="JV49" s="17">
        <f>INDEX(MedicalSpend,MATCH($A49,'Budget Decisions'!$A$3:$A$160,0),MATCH(JV$2,MedicalSpendCol,0))</f>
        <v>0</v>
      </c>
      <c r="JW49" s="17">
        <f>IF(INDEX('Budget Decisions'!$E$4:$E$160,MATCH(Model!$A49,'Budget Decisions'!$A$4:$A$160,0))="CURED",1,0)</f>
        <v>1</v>
      </c>
      <c r="JX49">
        <f t="shared" si="307"/>
        <v>1</v>
      </c>
      <c r="JY49" s="41">
        <v>1</v>
      </c>
      <c r="JZ49">
        <f>Assumptions!$D$49</f>
        <v>0.2</v>
      </c>
      <c r="KA49">
        <f t="shared" si="252"/>
        <v>0</v>
      </c>
      <c r="KB49">
        <f t="shared" ca="1" si="336"/>
        <v>0</v>
      </c>
      <c r="KD49">
        <f t="shared" ca="1" si="253"/>
        <v>0</v>
      </c>
      <c r="KE49">
        <f t="shared" ca="1" si="363"/>
        <v>0</v>
      </c>
      <c r="KF49">
        <f t="shared" ca="1" si="364"/>
        <v>0</v>
      </c>
      <c r="KG49">
        <f t="shared" ca="1" si="308"/>
        <v>0</v>
      </c>
      <c r="KH49">
        <f t="shared" ca="1" si="365"/>
        <v>40420927</v>
      </c>
      <c r="KI49">
        <f t="shared" ca="1" si="309"/>
        <v>0</v>
      </c>
      <c r="KJ49">
        <f t="shared" ca="1" si="170"/>
        <v>200083</v>
      </c>
      <c r="KK49">
        <f t="shared" ca="1" si="171"/>
        <v>28571</v>
      </c>
      <c r="KL49">
        <f t="shared" si="310"/>
        <v>2.2321095760416365</v>
      </c>
      <c r="KM49">
        <f>Assumptions!$E$34</f>
        <v>1.2</v>
      </c>
      <c r="KN49">
        <f ca="1">IF(AND(KH49&gt;1,KE49&gt;1),((LOG(KE49,KH49)^(1/EXP(1)))^(1/Assumptions!$D$30))-(1-Assumptions!$D$31),1)</f>
        <v>1</v>
      </c>
      <c r="KO49" s="41">
        <v>1</v>
      </c>
      <c r="KP49">
        <v>0.15</v>
      </c>
      <c r="KR49">
        <f t="shared" ca="1" si="257"/>
        <v>2.6785314912499638</v>
      </c>
      <c r="KS49">
        <f t="shared" ca="1" si="258"/>
        <v>0</v>
      </c>
      <c r="KT49" s="41">
        <v>1</v>
      </c>
      <c r="KV49">
        <f t="shared" ca="1" si="259"/>
        <v>0</v>
      </c>
      <c r="KW49">
        <f t="shared" ca="1" si="260"/>
        <v>0</v>
      </c>
      <c r="KX49">
        <f t="shared" ca="1" si="172"/>
        <v>0</v>
      </c>
      <c r="KY49">
        <v>1</v>
      </c>
      <c r="LB49">
        <f t="shared" ca="1" si="173"/>
        <v>0</v>
      </c>
      <c r="LC49" s="17">
        <f>INDEX(MilitarySpend,MATCH($A49,'Budget Decisions'!$A$3:$A$160,0),MATCH(LC$2,MilitarySpendCol,0))</f>
        <v>0</v>
      </c>
      <c r="LD49">
        <f t="shared" si="311"/>
        <v>2.2321095760416365</v>
      </c>
      <c r="LE49">
        <f>IF($A49&gt;=Assumptions!$D$40,1,0)</f>
        <v>1</v>
      </c>
      <c r="LF49">
        <f>Assumptions!$D$41</f>
        <v>0.83299999999999996</v>
      </c>
      <c r="LG49" s="41">
        <v>1</v>
      </c>
      <c r="LH49">
        <f>Assumptions!$D$42</f>
        <v>0.2</v>
      </c>
      <c r="LI49">
        <f t="shared" si="261"/>
        <v>1.8593472768426831</v>
      </c>
      <c r="LJ49">
        <f t="shared" ca="1" si="337"/>
        <v>0</v>
      </c>
      <c r="LK49" s="17">
        <f>INDEX(MedicalSpend,MATCH($A49,'Budget Decisions'!$A$3:$A$160,0),MATCH(LK$2,MedicalSpendCol,0))</f>
        <v>0</v>
      </c>
      <c r="LL49" s="17">
        <f>IF(INDEX('Budget Decisions'!$E$4:$E$160,MATCH(Model!$A49,'Budget Decisions'!$A$4:$A$160,0))="CURED",1,0)</f>
        <v>1</v>
      </c>
      <c r="LM49">
        <f t="shared" si="312"/>
        <v>1</v>
      </c>
      <c r="LN49" s="41">
        <v>1</v>
      </c>
      <c r="LO49">
        <f>Assumptions!$D$49</f>
        <v>0.2</v>
      </c>
      <c r="LP49">
        <f t="shared" si="262"/>
        <v>0</v>
      </c>
      <c r="LQ49">
        <f t="shared" ca="1" si="338"/>
        <v>0</v>
      </c>
      <c r="LS49">
        <f t="shared" ca="1" si="263"/>
        <v>13236714</v>
      </c>
      <c r="LT49">
        <f t="shared" ca="1" si="366"/>
        <v>13236714</v>
      </c>
      <c r="LU49">
        <f t="shared" ca="1" si="367"/>
        <v>0</v>
      </c>
      <c r="LV49">
        <f t="shared" ca="1" si="313"/>
        <v>0</v>
      </c>
      <c r="LW49">
        <f t="shared" ca="1" si="368"/>
        <v>1140304</v>
      </c>
      <c r="LX49">
        <f t="shared" ca="1" si="314"/>
        <v>0</v>
      </c>
      <c r="LY49">
        <f t="shared" ca="1" si="176"/>
        <v>5701</v>
      </c>
      <c r="LZ49">
        <f t="shared" ca="1" si="177"/>
        <v>66694</v>
      </c>
      <c r="MA49">
        <f t="shared" si="315"/>
        <v>2.7100766589378384</v>
      </c>
      <c r="MB49">
        <f>Assumptions!$E$34</f>
        <v>1.2</v>
      </c>
      <c r="MC49">
        <f ca="1">IF(AND(LW49&gt;1,LT49&gt;1),((LOG(LT49,LW49)^(1/EXP(1)))^(1/Assumptions!$D$30))-(1-Assumptions!$D$31),1)</f>
        <v>0.90215807589405383</v>
      </c>
      <c r="MD49" s="41">
        <v>1</v>
      </c>
      <c r="ME49">
        <v>0.15</v>
      </c>
      <c r="MG49">
        <f t="shared" ca="1" si="267"/>
        <v>2.9339010529832956</v>
      </c>
      <c r="MH49">
        <f t="shared" ca="1" si="268"/>
        <v>3345539</v>
      </c>
      <c r="MI49" s="41">
        <v>1</v>
      </c>
      <c r="MK49">
        <f t="shared" ca="1" si="269"/>
        <v>3345539</v>
      </c>
      <c r="ML49">
        <f t="shared" ca="1" si="270"/>
        <v>0</v>
      </c>
      <c r="MM49">
        <f t="shared" ca="1" si="178"/>
        <v>3345539</v>
      </c>
      <c r="MN49">
        <v>1</v>
      </c>
      <c r="MQ49">
        <f t="shared" ca="1" si="179"/>
        <v>3345539</v>
      </c>
      <c r="MR49" s="17">
        <f>INDEX(MilitarySpend,MATCH($A49,'Budget Decisions'!$A$3:$A$160,0),MATCH(MR$2,MilitarySpendCol,0))</f>
        <v>0</v>
      </c>
      <c r="MS49">
        <f t="shared" si="316"/>
        <v>2.7100766589378384</v>
      </c>
      <c r="MT49">
        <f>IF($A49&gt;=Assumptions!$D$40,1,0)</f>
        <v>1</v>
      </c>
      <c r="MU49">
        <f>Assumptions!$D$41</f>
        <v>0.83299999999999996</v>
      </c>
      <c r="MV49" s="41">
        <v>1</v>
      </c>
      <c r="MW49">
        <f>Assumptions!$D$42</f>
        <v>0.2</v>
      </c>
      <c r="MX49">
        <f t="shared" si="271"/>
        <v>2.2574938568952194</v>
      </c>
      <c r="MY49">
        <f t="shared" ca="1" si="339"/>
        <v>0</v>
      </c>
      <c r="MZ49" s="17">
        <f>INDEX(MedicalSpend,MATCH($A49,'Budget Decisions'!$A$3:$A$160,0),MATCH(MZ$2,MedicalSpendCol,0))</f>
        <v>0</v>
      </c>
      <c r="NA49" s="17">
        <f>IF(INDEX('Budget Decisions'!$E$4:$E$160,MATCH(Model!$A49,'Budget Decisions'!$A$4:$A$160,0))="CURED",1,0)</f>
        <v>1</v>
      </c>
      <c r="NB49">
        <f t="shared" si="317"/>
        <v>1</v>
      </c>
      <c r="NC49" s="41">
        <v>1</v>
      </c>
      <c r="ND49">
        <f>Assumptions!$D$49</f>
        <v>0.2</v>
      </c>
      <c r="NE49">
        <f t="shared" si="272"/>
        <v>0</v>
      </c>
      <c r="NF49">
        <f t="shared" ca="1" si="340"/>
        <v>0</v>
      </c>
    </row>
    <row r="50" spans="1:370" x14ac:dyDescent="0.25">
      <c r="A50">
        <f t="shared" si="273"/>
        <v>47</v>
      </c>
      <c r="C50">
        <f t="shared" ca="1" si="182"/>
        <v>0</v>
      </c>
      <c r="D50">
        <f t="shared" ca="1" si="341"/>
        <v>0</v>
      </c>
      <c r="E50">
        <f t="shared" ca="1" si="342"/>
        <v>0</v>
      </c>
      <c r="F50">
        <f t="shared" ca="1" si="274"/>
        <v>0</v>
      </c>
      <c r="G50">
        <f t="shared" ca="1" si="343"/>
        <v>44018611</v>
      </c>
      <c r="H50">
        <f t="shared" ca="1" si="275"/>
        <v>0</v>
      </c>
      <c r="I50">
        <f t="shared" ca="1" si="318"/>
        <v>220093</v>
      </c>
      <c r="J50">
        <f t="shared" ca="1" si="319"/>
        <v>43059</v>
      </c>
      <c r="K50">
        <f t="shared" si="276"/>
        <v>0.82857634545527548</v>
      </c>
      <c r="L50">
        <f>Assumptions!$E$34</f>
        <v>1.2</v>
      </c>
      <c r="M50">
        <f ca="1">IF(AND(G50&gt;1,D50&gt;1),((LOG(D50,G50)^(1/EXP(1)))^(1/Assumptions!$D$30))-(1-Assumptions!$D$31),1)</f>
        <v>1</v>
      </c>
      <c r="N50" s="41">
        <v>1</v>
      </c>
      <c r="O50">
        <v>0.15</v>
      </c>
      <c r="Q50">
        <f t="shared" ca="1" si="186"/>
        <v>0.99429161454633053</v>
      </c>
      <c r="R50">
        <f t="shared" ca="1" si="187"/>
        <v>0</v>
      </c>
      <c r="S50" s="41">
        <v>1</v>
      </c>
      <c r="U50">
        <f t="shared" ca="1" si="188"/>
        <v>0</v>
      </c>
      <c r="V50">
        <f t="shared" ca="1" si="189"/>
        <v>0</v>
      </c>
      <c r="W50">
        <f t="shared" ca="1" si="320"/>
        <v>0</v>
      </c>
      <c r="X50">
        <v>1</v>
      </c>
      <c r="AA50">
        <f t="shared" ca="1" si="321"/>
        <v>0</v>
      </c>
      <c r="AB50" s="17">
        <f>INDEX(MilitarySpend,MATCH($A50,'Budget Decisions'!$A$3:$A$160,0),MATCH(AB$2,MilitarySpendCol,0))</f>
        <v>0</v>
      </c>
      <c r="AC50">
        <f t="shared" si="277"/>
        <v>0.82857634545527548</v>
      </c>
      <c r="AD50">
        <f>IF($A50&gt;=Assumptions!$D$40,1,0)</f>
        <v>1</v>
      </c>
      <c r="AE50">
        <f>Assumptions!$D$41</f>
        <v>0.83299999999999996</v>
      </c>
      <c r="AF50" s="41">
        <v>1</v>
      </c>
      <c r="AG50">
        <f>Assumptions!$D$42</f>
        <v>0.2</v>
      </c>
      <c r="AH50">
        <f t="shared" si="190"/>
        <v>0.69020409576424446</v>
      </c>
      <c r="AI50">
        <f t="shared" ca="1" si="322"/>
        <v>0</v>
      </c>
      <c r="AJ50" s="17">
        <f>INDEX(MedicalSpend,MATCH($A50,'Budget Decisions'!$A$3:$A$160,0),MATCH(AJ$2,MedicalSpendCol,0))</f>
        <v>0</v>
      </c>
      <c r="AK50" s="17">
        <f>IF(INDEX('Budget Decisions'!$E$4:$E$160,MATCH(Model!$A50,'Budget Decisions'!$A$4:$A$160,0))="CURED",1,0)</f>
        <v>1</v>
      </c>
      <c r="AL50">
        <f t="shared" si="278"/>
        <v>1</v>
      </c>
      <c r="AM50" s="41">
        <v>1</v>
      </c>
      <c r="AN50">
        <f>Assumptions!$D$49</f>
        <v>0.2</v>
      </c>
      <c r="AO50">
        <f t="shared" si="191"/>
        <v>0</v>
      </c>
      <c r="AP50">
        <f t="shared" ca="1" si="323"/>
        <v>0</v>
      </c>
      <c r="AR50">
        <f t="shared" ca="1" si="192"/>
        <v>0</v>
      </c>
      <c r="AS50">
        <f t="shared" ca="1" si="344"/>
        <v>0</v>
      </c>
      <c r="AT50">
        <f t="shared" ca="1" si="345"/>
        <v>0</v>
      </c>
      <c r="AU50">
        <f t="shared" ca="1" si="346"/>
        <v>0</v>
      </c>
      <c r="AV50">
        <f t="shared" ca="1" si="347"/>
        <v>26096555</v>
      </c>
      <c r="AW50">
        <f t="shared" ca="1" si="279"/>
        <v>0</v>
      </c>
      <c r="AX50">
        <f t="shared" ca="1" si="134"/>
        <v>129177</v>
      </c>
      <c r="AY50">
        <f t="shared" ca="1" si="135"/>
        <v>248211</v>
      </c>
      <c r="AZ50">
        <f t="shared" si="280"/>
        <v>0.15936301189359656</v>
      </c>
      <c r="BA50">
        <f>Assumptions!$E$34</f>
        <v>1.2</v>
      </c>
      <c r="BB50">
        <f ca="1">IF(AND(AV50&gt;1,AS50&gt;1),((LOG(AS50,AV50)^(1/EXP(1)))^(1/Assumptions!$D$30))-(1-Assumptions!$D$31),1)</f>
        <v>1</v>
      </c>
      <c r="BC50" s="41">
        <v>1</v>
      </c>
      <c r="BD50">
        <v>0.15</v>
      </c>
      <c r="BF50">
        <f t="shared" ca="1" si="197"/>
        <v>0.19123561427231586</v>
      </c>
      <c r="BG50">
        <f t="shared" ca="1" si="198"/>
        <v>0</v>
      </c>
      <c r="BH50" s="41">
        <v>1</v>
      </c>
      <c r="BJ50">
        <f t="shared" ca="1" si="199"/>
        <v>0</v>
      </c>
      <c r="BK50">
        <f t="shared" ca="1" si="200"/>
        <v>0</v>
      </c>
      <c r="BL50">
        <f t="shared" ca="1" si="136"/>
        <v>0</v>
      </c>
      <c r="BM50">
        <v>1</v>
      </c>
      <c r="BP50">
        <f t="shared" ca="1" si="324"/>
        <v>0</v>
      </c>
      <c r="BQ50" s="17">
        <f>INDEX(MilitarySpend,MATCH($A50,'Budget Decisions'!$A$3:$A$160,0),MATCH(BQ$2,MilitarySpendCol,0))</f>
        <v>0</v>
      </c>
      <c r="BR50">
        <f t="shared" si="281"/>
        <v>0.15936301189359656</v>
      </c>
      <c r="BS50">
        <f>IF($A50&gt;=Assumptions!$D$40,1,0)</f>
        <v>1</v>
      </c>
      <c r="BT50">
        <f>Assumptions!$D$41</f>
        <v>0.83299999999999996</v>
      </c>
      <c r="BU50" s="41">
        <v>1</v>
      </c>
      <c r="BV50">
        <f>Assumptions!$D$42</f>
        <v>0.2</v>
      </c>
      <c r="BW50">
        <f t="shared" si="201"/>
        <v>0.13274938890736593</v>
      </c>
      <c r="BX50">
        <f t="shared" ca="1" si="325"/>
        <v>0</v>
      </c>
      <c r="BY50" s="17">
        <f>INDEX(MedicalSpend,MATCH($A50,'Budget Decisions'!$A$3:$A$160,0),MATCH(BY$2,MedicalSpendCol,0))</f>
        <v>0</v>
      </c>
      <c r="BZ50" s="17">
        <f>IF(INDEX('Budget Decisions'!$E$4:$E$160,MATCH(Model!$A50,'Budget Decisions'!$A$4:$A$160,0))="CURED",1,0)</f>
        <v>1</v>
      </c>
      <c r="CA50">
        <f t="shared" si="282"/>
        <v>1</v>
      </c>
      <c r="CB50" s="41">
        <v>1</v>
      </c>
      <c r="CC50">
        <f>Assumptions!$D$49</f>
        <v>0.2</v>
      </c>
      <c r="CD50">
        <f t="shared" si="202"/>
        <v>0</v>
      </c>
      <c r="CE50">
        <f t="shared" ca="1" si="326"/>
        <v>0</v>
      </c>
      <c r="CG50">
        <f t="shared" ca="1" si="203"/>
        <v>17344769</v>
      </c>
      <c r="CH50">
        <f t="shared" ca="1" si="348"/>
        <v>17344769</v>
      </c>
      <c r="CI50">
        <f t="shared" ca="1" si="349"/>
        <v>0</v>
      </c>
      <c r="CJ50">
        <f t="shared" ca="1" si="283"/>
        <v>0</v>
      </c>
      <c r="CK50">
        <f t="shared" ca="1" si="350"/>
        <v>3275836</v>
      </c>
      <c r="CL50">
        <f t="shared" ca="1" si="284"/>
        <v>0</v>
      </c>
      <c r="CM50">
        <f t="shared" ca="1" si="140"/>
        <v>16215</v>
      </c>
      <c r="CN50">
        <f t="shared" ca="1" si="141"/>
        <v>106625</v>
      </c>
      <c r="CO50">
        <f t="shared" si="285"/>
        <v>0.24130002925990637</v>
      </c>
      <c r="CP50">
        <f>Assumptions!$E$34</f>
        <v>1.2</v>
      </c>
      <c r="CQ50">
        <f ca="1">IF(AND(CK50&gt;1,CH50&gt;1),((LOG(CH50,CK50)^(1/EXP(1)))^(1/Assumptions!$D$30))-(1-Assumptions!$D$31),1)</f>
        <v>0.89435965451869903</v>
      </c>
      <c r="CR50" s="41">
        <v>1</v>
      </c>
      <c r="CS50">
        <v>0.15</v>
      </c>
      <c r="CU50">
        <f t="shared" ca="1" si="207"/>
        <v>0.25897081296509022</v>
      </c>
      <c r="CV50">
        <f t="shared" ca="1" si="208"/>
        <v>848345</v>
      </c>
      <c r="CW50" s="41">
        <v>1</v>
      </c>
      <c r="CY50">
        <f t="shared" ca="1" si="209"/>
        <v>848345</v>
      </c>
      <c r="CZ50">
        <f t="shared" ca="1" si="210"/>
        <v>0</v>
      </c>
      <c r="DA50">
        <f t="shared" ca="1" si="142"/>
        <v>848345</v>
      </c>
      <c r="DB50">
        <v>1</v>
      </c>
      <c r="DE50">
        <f t="shared" ca="1" si="143"/>
        <v>848345</v>
      </c>
      <c r="DF50" s="17">
        <f>INDEX(MilitarySpend,MATCH($A50,'Budget Decisions'!$A$3:$A$160,0),MATCH(DF$2,MilitarySpendCol,0))</f>
        <v>0</v>
      </c>
      <c r="DG50">
        <f t="shared" si="286"/>
        <v>0.24130002925990637</v>
      </c>
      <c r="DH50">
        <f>IF($A50&gt;=Assumptions!$D$40,1,0)</f>
        <v>1</v>
      </c>
      <c r="DI50">
        <f>Assumptions!$D$41</f>
        <v>0.83299999999999996</v>
      </c>
      <c r="DJ50" s="41">
        <v>1</v>
      </c>
      <c r="DK50">
        <f>Assumptions!$D$42</f>
        <v>0.2</v>
      </c>
      <c r="DL50">
        <f t="shared" si="211"/>
        <v>0.20100292437350201</v>
      </c>
      <c r="DM50">
        <f t="shared" ca="1" si="327"/>
        <v>0</v>
      </c>
      <c r="DN50" s="17">
        <f>INDEX(MedicalSpend,MATCH($A50,'Budget Decisions'!$A$3:$A$160,0),MATCH(DN$2,MedicalSpendCol,0))</f>
        <v>0</v>
      </c>
      <c r="DO50" s="17">
        <f>IF(INDEX('Budget Decisions'!$E$4:$E$160,MATCH(Model!$A50,'Budget Decisions'!$A$4:$A$160,0))="CURED",1,0)</f>
        <v>1</v>
      </c>
      <c r="DP50">
        <f t="shared" si="287"/>
        <v>1</v>
      </c>
      <c r="DQ50" s="41">
        <v>1</v>
      </c>
      <c r="DR50">
        <f>Assumptions!$D$49</f>
        <v>0.2</v>
      </c>
      <c r="DS50">
        <f t="shared" si="212"/>
        <v>0</v>
      </c>
      <c r="DT50">
        <f t="shared" ca="1" si="328"/>
        <v>0</v>
      </c>
      <c r="DV50">
        <f t="shared" ca="1" si="213"/>
        <v>13703702</v>
      </c>
      <c r="DW50">
        <f t="shared" ca="1" si="351"/>
        <v>13703702</v>
      </c>
      <c r="DX50">
        <f t="shared" ca="1" si="352"/>
        <v>0</v>
      </c>
      <c r="DY50">
        <f t="shared" ca="1" si="288"/>
        <v>0</v>
      </c>
      <c r="DZ50">
        <f t="shared" ca="1" si="353"/>
        <v>32682035</v>
      </c>
      <c r="EA50">
        <f t="shared" ca="1" si="289"/>
        <v>0</v>
      </c>
      <c r="EB50">
        <f t="shared" ca="1" si="146"/>
        <v>163410</v>
      </c>
      <c r="EC50">
        <f t="shared" ca="1" si="147"/>
        <v>76973</v>
      </c>
      <c r="ED50">
        <f t="shared" si="290"/>
        <v>0.87442730726206253</v>
      </c>
      <c r="EE50">
        <f>Assumptions!$E$34</f>
        <v>1.2</v>
      </c>
      <c r="EF50">
        <f ca="1">IF(AND(DZ50&gt;1,DW50&gt;1),((LOG(DW50,DZ50)^(1/EXP(1)))^(1/Assumptions!$D$30))-(1-Assumptions!$D$31),1)</f>
        <v>0.8730491872240389</v>
      </c>
      <c r="EG50" s="41">
        <v>1</v>
      </c>
      <c r="EH50">
        <v>0.15</v>
      </c>
      <c r="EJ50">
        <f t="shared" ca="1" si="217"/>
        <v>0.91610165986997827</v>
      </c>
      <c r="EK50">
        <f t="shared" ca="1" si="218"/>
        <v>13703702</v>
      </c>
      <c r="EL50" s="41">
        <v>1</v>
      </c>
      <c r="EN50">
        <f t="shared" ca="1" si="219"/>
        <v>13703702</v>
      </c>
      <c r="EO50">
        <f t="shared" ca="1" si="220"/>
        <v>0</v>
      </c>
      <c r="EP50">
        <f t="shared" ca="1" si="148"/>
        <v>13703702</v>
      </c>
      <c r="EQ50">
        <v>1</v>
      </c>
      <c r="ET50">
        <f t="shared" ca="1" si="149"/>
        <v>13703702</v>
      </c>
      <c r="EU50" s="17">
        <f>INDEX(MilitarySpend,MATCH($A50,'Budget Decisions'!$A$3:$A$160,0),MATCH(EU$2,MilitarySpendCol,0))</f>
        <v>0</v>
      </c>
      <c r="EV50">
        <f t="shared" si="291"/>
        <v>0.87442730726206253</v>
      </c>
      <c r="EW50">
        <f>IF($A50&gt;=Assumptions!$D$40,1,0)</f>
        <v>1</v>
      </c>
      <c r="EX50">
        <f>Assumptions!$D$41</f>
        <v>0.83299999999999996</v>
      </c>
      <c r="EY50" s="41">
        <v>1</v>
      </c>
      <c r="EZ50">
        <f>Assumptions!$D$42</f>
        <v>0.2</v>
      </c>
      <c r="FA50">
        <f t="shared" si="221"/>
        <v>0.72839794694929805</v>
      </c>
      <c r="FB50">
        <f t="shared" ca="1" si="329"/>
        <v>0</v>
      </c>
      <c r="FC50" s="17">
        <f>INDEX(MedicalSpend,MATCH($A50,'Budget Decisions'!$A$3:$A$160,0),MATCH(FC$2,MedicalSpendCol,0))</f>
        <v>0</v>
      </c>
      <c r="FD50" s="17">
        <f>IF(INDEX('Budget Decisions'!$E$4:$E$160,MATCH(Model!$A50,'Budget Decisions'!$A$4:$A$160,0))="CURED",1,0)</f>
        <v>1</v>
      </c>
      <c r="FE50">
        <f t="shared" si="292"/>
        <v>1</v>
      </c>
      <c r="FF50" s="41">
        <v>1</v>
      </c>
      <c r="FG50">
        <f>Assumptions!$D$49</f>
        <v>0.2</v>
      </c>
      <c r="FH50">
        <f t="shared" si="222"/>
        <v>0</v>
      </c>
      <c r="FI50">
        <f t="shared" ca="1" si="330"/>
        <v>0</v>
      </c>
      <c r="FK50">
        <f t="shared" ca="1" si="223"/>
        <v>21725658</v>
      </c>
      <c r="FL50">
        <f t="shared" ca="1" si="354"/>
        <v>21725658</v>
      </c>
      <c r="FM50">
        <f t="shared" ca="1" si="355"/>
        <v>0</v>
      </c>
      <c r="FN50">
        <f t="shared" ca="1" si="293"/>
        <v>0</v>
      </c>
      <c r="FO50">
        <f t="shared" ca="1" si="356"/>
        <v>13765828</v>
      </c>
      <c r="FP50">
        <f t="shared" ca="1" si="294"/>
        <v>0</v>
      </c>
      <c r="FQ50">
        <f t="shared" ca="1" si="152"/>
        <v>68140</v>
      </c>
      <c r="FR50">
        <f t="shared" ca="1" si="153"/>
        <v>49739</v>
      </c>
      <c r="FS50">
        <f t="shared" si="295"/>
        <v>0.36303408195741388</v>
      </c>
      <c r="FT50">
        <f>Assumptions!$E$34</f>
        <v>1.2</v>
      </c>
      <c r="FU50">
        <f ca="1">IF(AND(FO50&gt;1,FL50&gt;1),((LOG(FL50,FO50)^(1/EXP(1)))^(1/Assumptions!$D$30))-(1-Assumptions!$D$31),1)</f>
        <v>0.88371253433010277</v>
      </c>
      <c r="FV50" s="41">
        <v>1</v>
      </c>
      <c r="FW50">
        <v>0.15</v>
      </c>
      <c r="FY50">
        <f t="shared" ca="1" si="227"/>
        <v>0.38498132233774612</v>
      </c>
      <c r="FZ50">
        <f t="shared" ca="1" si="228"/>
        <v>5299586</v>
      </c>
      <c r="GA50" s="41">
        <v>1</v>
      </c>
      <c r="GC50">
        <f t="shared" ca="1" si="229"/>
        <v>5299586</v>
      </c>
      <c r="GD50">
        <f t="shared" ca="1" si="230"/>
        <v>0</v>
      </c>
      <c r="GE50">
        <f t="shared" ca="1" si="154"/>
        <v>5299586</v>
      </c>
      <c r="GF50">
        <v>1</v>
      </c>
      <c r="GI50">
        <f t="shared" ca="1" si="155"/>
        <v>5299586</v>
      </c>
      <c r="GJ50" s="17">
        <f>INDEX(MilitarySpend,MATCH($A50,'Budget Decisions'!$A$3:$A$160,0),MATCH(GJ$2,MilitarySpendCol,0))</f>
        <v>0</v>
      </c>
      <c r="GK50">
        <f t="shared" si="296"/>
        <v>0.36303408195741388</v>
      </c>
      <c r="GL50">
        <f>IF($A50&gt;=Assumptions!$D$40,1,0)</f>
        <v>1</v>
      </c>
      <c r="GM50">
        <f>Assumptions!$D$41</f>
        <v>0.83299999999999996</v>
      </c>
      <c r="GN50" s="41">
        <v>1</v>
      </c>
      <c r="GO50">
        <f>Assumptions!$D$42</f>
        <v>0.2</v>
      </c>
      <c r="GP50">
        <f t="shared" si="231"/>
        <v>0.30240739027052577</v>
      </c>
      <c r="GQ50">
        <f t="shared" ca="1" si="331"/>
        <v>0</v>
      </c>
      <c r="GR50" s="17">
        <f>INDEX(MedicalSpend,MATCH($A50,'Budget Decisions'!$A$3:$A$160,0),MATCH(GR$2,MedicalSpendCol,0))</f>
        <v>0</v>
      </c>
      <c r="GS50" s="17">
        <f>IF(INDEX('Budget Decisions'!$E$4:$E$160,MATCH(Model!$A50,'Budget Decisions'!$A$4:$A$160,0))="CURED",1,0)</f>
        <v>1</v>
      </c>
      <c r="GT50">
        <f t="shared" si="297"/>
        <v>1</v>
      </c>
      <c r="GU50" s="41">
        <v>1</v>
      </c>
      <c r="GV50">
        <f>Assumptions!$D$49</f>
        <v>0.2</v>
      </c>
      <c r="GW50">
        <f t="shared" si="232"/>
        <v>0</v>
      </c>
      <c r="GX50">
        <f t="shared" ca="1" si="332"/>
        <v>0</v>
      </c>
      <c r="GZ50">
        <f t="shared" ca="1" si="233"/>
        <v>17408915</v>
      </c>
      <c r="HA50">
        <f t="shared" ca="1" si="357"/>
        <v>17408915</v>
      </c>
      <c r="HB50">
        <f t="shared" ca="1" si="358"/>
        <v>0</v>
      </c>
      <c r="HC50">
        <f t="shared" ca="1" si="298"/>
        <v>0</v>
      </c>
      <c r="HD50">
        <f t="shared" ca="1" si="359"/>
        <v>772869</v>
      </c>
      <c r="HE50">
        <f t="shared" ca="1" si="299"/>
        <v>0</v>
      </c>
      <c r="HF50">
        <f t="shared" ca="1" si="158"/>
        <v>3825</v>
      </c>
      <c r="HG50">
        <f t="shared" ca="1" si="159"/>
        <v>67448</v>
      </c>
      <c r="HH50">
        <f t="shared" si="300"/>
        <v>0.464689620669401</v>
      </c>
      <c r="HI50">
        <f>Assumptions!$E$34</f>
        <v>1.2</v>
      </c>
      <c r="HJ50">
        <f ca="1">IF(AND(HD50&gt;1,HA50&gt;1),((LOG(HA50,HD50)^(1/EXP(1)))^(1/Assumptions!$D$30))-(1-Assumptions!$D$31),1)</f>
        <v>0.90838174638151081</v>
      </c>
      <c r="HK50" s="41">
        <v>1</v>
      </c>
      <c r="HL50">
        <v>0.15</v>
      </c>
      <c r="HN50">
        <f t="shared" ca="1" si="237"/>
        <v>0.50653868297883864</v>
      </c>
      <c r="HO50">
        <f t="shared" ca="1" si="238"/>
        <v>391488</v>
      </c>
      <c r="HP50" s="41">
        <v>1</v>
      </c>
      <c r="HR50">
        <f t="shared" ca="1" si="239"/>
        <v>391488</v>
      </c>
      <c r="HS50">
        <f t="shared" ca="1" si="240"/>
        <v>0</v>
      </c>
      <c r="HT50">
        <f t="shared" ca="1" si="160"/>
        <v>391488</v>
      </c>
      <c r="HU50">
        <v>1</v>
      </c>
      <c r="HX50">
        <f t="shared" ca="1" si="161"/>
        <v>391488</v>
      </c>
      <c r="HY50" s="17">
        <f>INDEX(MilitarySpend,MATCH($A50,'Budget Decisions'!$A$3:$A$160,0),MATCH(HY$2,MilitarySpendCol,0))</f>
        <v>0</v>
      </c>
      <c r="HZ50">
        <f t="shared" si="301"/>
        <v>0.464689620669401</v>
      </c>
      <c r="IA50">
        <f>IF($A50&gt;=Assumptions!$D$40,1,0)</f>
        <v>1</v>
      </c>
      <c r="IB50">
        <f>Assumptions!$D$41</f>
        <v>0.83299999999999996</v>
      </c>
      <c r="IC50" s="41">
        <v>1</v>
      </c>
      <c r="ID50">
        <f>Assumptions!$D$42</f>
        <v>0.2</v>
      </c>
      <c r="IE50">
        <f t="shared" si="241"/>
        <v>0.38708645401761099</v>
      </c>
      <c r="IF50">
        <f t="shared" ca="1" si="333"/>
        <v>0</v>
      </c>
      <c r="IG50" s="17">
        <f>INDEX(MedicalSpend,MATCH($A50,'Budget Decisions'!$A$3:$A$160,0),MATCH(IG$2,MedicalSpendCol,0))</f>
        <v>0</v>
      </c>
      <c r="IH50" s="17">
        <f>IF(INDEX('Budget Decisions'!$E$4:$E$160,MATCH(Model!$A50,'Budget Decisions'!$A$4:$A$160,0))="CURED",1,0)</f>
        <v>1</v>
      </c>
      <c r="II50">
        <f t="shared" si="302"/>
        <v>1</v>
      </c>
      <c r="IJ50" s="41">
        <v>1</v>
      </c>
      <c r="IK50">
        <f>Assumptions!$D$49</f>
        <v>0.2</v>
      </c>
      <c r="IL50">
        <f t="shared" si="242"/>
        <v>0</v>
      </c>
      <c r="IM50">
        <f t="shared" ca="1" si="334"/>
        <v>0</v>
      </c>
      <c r="IO50">
        <f t="shared" ca="1" si="243"/>
        <v>55632854</v>
      </c>
      <c r="IP50">
        <f t="shared" ca="1" si="360"/>
        <v>55632854</v>
      </c>
      <c r="IQ50">
        <f t="shared" ca="1" si="361"/>
        <v>0</v>
      </c>
      <c r="IR50">
        <f t="shared" ca="1" si="303"/>
        <v>0</v>
      </c>
      <c r="IS50">
        <f t="shared" ca="1" si="362"/>
        <v>2352838</v>
      </c>
      <c r="IT50">
        <f t="shared" ca="1" si="304"/>
        <v>0</v>
      </c>
      <c r="IU50">
        <f t="shared" ca="1" si="164"/>
        <v>11646</v>
      </c>
      <c r="IV50">
        <f t="shared" ca="1" si="165"/>
        <v>108539</v>
      </c>
      <c r="IW50">
        <f t="shared" si="305"/>
        <v>1.1264233685228699</v>
      </c>
      <c r="IX50">
        <f>Assumptions!$E$34</f>
        <v>1.2</v>
      </c>
      <c r="IY50">
        <f ca="1">IF(AND(IS50&gt;1,IP50&gt;1),((LOG(IP50,IS50)^(1/EXP(1)))^(1/Assumptions!$D$30))-(1-Assumptions!$D$31),1)</f>
        <v>0.90677516320086127</v>
      </c>
      <c r="IZ50" s="41">
        <v>1</v>
      </c>
      <c r="JA50">
        <v>0.15</v>
      </c>
      <c r="JC50">
        <f t="shared" ca="1" si="247"/>
        <v>1.2256952805907071</v>
      </c>
      <c r="JD50">
        <f t="shared" ca="1" si="248"/>
        <v>2883862</v>
      </c>
      <c r="JE50" s="41">
        <v>1</v>
      </c>
      <c r="JG50">
        <f t="shared" ca="1" si="249"/>
        <v>2883862</v>
      </c>
      <c r="JH50">
        <f t="shared" ca="1" si="250"/>
        <v>0</v>
      </c>
      <c r="JI50">
        <f t="shared" ca="1" si="166"/>
        <v>2883862</v>
      </c>
      <c r="JJ50">
        <v>1</v>
      </c>
      <c r="JM50">
        <f t="shared" ca="1" si="167"/>
        <v>2883862</v>
      </c>
      <c r="JN50" s="17">
        <f>INDEX(MilitarySpend,MATCH($A50,'Budget Decisions'!$A$3:$A$160,0),MATCH(JN$2,MilitarySpendCol,0))</f>
        <v>0</v>
      </c>
      <c r="JO50">
        <f t="shared" si="306"/>
        <v>1.1264233685228699</v>
      </c>
      <c r="JP50">
        <f>IF($A50&gt;=Assumptions!$D$40,1,0)</f>
        <v>1</v>
      </c>
      <c r="JQ50">
        <f>Assumptions!$D$41</f>
        <v>0.83299999999999996</v>
      </c>
      <c r="JR50" s="41">
        <v>1</v>
      </c>
      <c r="JS50">
        <f>Assumptions!$D$42</f>
        <v>0.2</v>
      </c>
      <c r="JT50">
        <f t="shared" si="251"/>
        <v>0.9383106659795506</v>
      </c>
      <c r="JU50">
        <f t="shared" ca="1" si="335"/>
        <v>0</v>
      </c>
      <c r="JV50" s="17">
        <f>INDEX(MedicalSpend,MATCH($A50,'Budget Decisions'!$A$3:$A$160,0),MATCH(JV$2,MedicalSpendCol,0))</f>
        <v>0</v>
      </c>
      <c r="JW50" s="17">
        <f>IF(INDEX('Budget Decisions'!$E$4:$E$160,MATCH(Model!$A50,'Budget Decisions'!$A$4:$A$160,0))="CURED",1,0)</f>
        <v>1</v>
      </c>
      <c r="JX50">
        <f t="shared" si="307"/>
        <v>1</v>
      </c>
      <c r="JY50" s="41">
        <v>1</v>
      </c>
      <c r="JZ50">
        <f>Assumptions!$D$49</f>
        <v>0.2</v>
      </c>
      <c r="KA50">
        <f t="shared" si="252"/>
        <v>0</v>
      </c>
      <c r="KB50">
        <f t="shared" ca="1" si="336"/>
        <v>0</v>
      </c>
      <c r="KD50">
        <f t="shared" ca="1" si="253"/>
        <v>0</v>
      </c>
      <c r="KE50">
        <f t="shared" ca="1" si="363"/>
        <v>0</v>
      </c>
      <c r="KF50">
        <f t="shared" ca="1" si="364"/>
        <v>0</v>
      </c>
      <c r="KG50">
        <f t="shared" ca="1" si="308"/>
        <v>0</v>
      </c>
      <c r="KH50">
        <f t="shared" ca="1" si="365"/>
        <v>40249415</v>
      </c>
      <c r="KI50">
        <f t="shared" ca="1" si="309"/>
        <v>0</v>
      </c>
      <c r="KJ50">
        <f t="shared" ca="1" si="170"/>
        <v>199234</v>
      </c>
      <c r="KK50">
        <f t="shared" ca="1" si="171"/>
        <v>67469</v>
      </c>
      <c r="KL50">
        <f t="shared" si="310"/>
        <v>2.2321095760416365</v>
      </c>
      <c r="KM50">
        <f>Assumptions!$E$34</f>
        <v>1.2</v>
      </c>
      <c r="KN50">
        <f ca="1">IF(AND(KH50&gt;1,KE50&gt;1),((LOG(KE50,KH50)^(1/EXP(1)))^(1/Assumptions!$D$30))-(1-Assumptions!$D$31),1)</f>
        <v>1</v>
      </c>
      <c r="KO50" s="41">
        <v>1</v>
      </c>
      <c r="KP50">
        <v>0.15</v>
      </c>
      <c r="KR50">
        <f t="shared" ca="1" si="257"/>
        <v>2.6785314912499638</v>
      </c>
      <c r="KS50">
        <f t="shared" ca="1" si="258"/>
        <v>0</v>
      </c>
      <c r="KT50" s="41">
        <v>1</v>
      </c>
      <c r="KV50">
        <f t="shared" ca="1" si="259"/>
        <v>0</v>
      </c>
      <c r="KW50">
        <f t="shared" ca="1" si="260"/>
        <v>0</v>
      </c>
      <c r="KX50">
        <f t="shared" ca="1" si="172"/>
        <v>0</v>
      </c>
      <c r="KY50">
        <v>1</v>
      </c>
      <c r="LB50">
        <f t="shared" ca="1" si="173"/>
        <v>0</v>
      </c>
      <c r="LC50" s="17">
        <f>INDEX(MilitarySpend,MATCH($A50,'Budget Decisions'!$A$3:$A$160,0),MATCH(LC$2,MilitarySpendCol,0))</f>
        <v>0</v>
      </c>
      <c r="LD50">
        <f t="shared" si="311"/>
        <v>2.2321095760416365</v>
      </c>
      <c r="LE50">
        <f>IF($A50&gt;=Assumptions!$D$40,1,0)</f>
        <v>1</v>
      </c>
      <c r="LF50">
        <f>Assumptions!$D$41</f>
        <v>0.83299999999999996</v>
      </c>
      <c r="LG50" s="41">
        <v>1</v>
      </c>
      <c r="LH50">
        <f>Assumptions!$D$42</f>
        <v>0.2</v>
      </c>
      <c r="LI50">
        <f t="shared" si="261"/>
        <v>1.8593472768426831</v>
      </c>
      <c r="LJ50">
        <f t="shared" ca="1" si="337"/>
        <v>0</v>
      </c>
      <c r="LK50" s="17">
        <f>INDEX(MedicalSpend,MATCH($A50,'Budget Decisions'!$A$3:$A$160,0),MATCH(LK$2,MedicalSpendCol,0))</f>
        <v>0</v>
      </c>
      <c r="LL50" s="17">
        <f>IF(INDEX('Budget Decisions'!$E$4:$E$160,MATCH(Model!$A50,'Budget Decisions'!$A$4:$A$160,0))="CURED",1,0)</f>
        <v>1</v>
      </c>
      <c r="LM50">
        <f t="shared" si="312"/>
        <v>1</v>
      </c>
      <c r="LN50" s="41">
        <v>1</v>
      </c>
      <c r="LO50">
        <f>Assumptions!$D$49</f>
        <v>0.2</v>
      </c>
      <c r="LP50">
        <f t="shared" si="262"/>
        <v>0</v>
      </c>
      <c r="LQ50">
        <f t="shared" ca="1" si="338"/>
        <v>0</v>
      </c>
      <c r="LS50">
        <f t="shared" ca="1" si="263"/>
        <v>9891175</v>
      </c>
      <c r="LT50">
        <f t="shared" ca="1" si="366"/>
        <v>9891175</v>
      </c>
      <c r="LU50">
        <f t="shared" ca="1" si="367"/>
        <v>0</v>
      </c>
      <c r="LV50">
        <f t="shared" ca="1" si="313"/>
        <v>0</v>
      </c>
      <c r="LW50">
        <f t="shared" ca="1" si="368"/>
        <v>4546836</v>
      </c>
      <c r="LX50">
        <f t="shared" ca="1" si="314"/>
        <v>0</v>
      </c>
      <c r="LY50">
        <f t="shared" ca="1" si="176"/>
        <v>22734</v>
      </c>
      <c r="LZ50">
        <f t="shared" ca="1" si="177"/>
        <v>66411</v>
      </c>
      <c r="MA50">
        <f t="shared" si="315"/>
        <v>2.7100766589378384</v>
      </c>
      <c r="MB50">
        <f>Assumptions!$E$34</f>
        <v>1.2</v>
      </c>
      <c r="MC50">
        <f ca="1">IF(AND(LW50&gt;1,LT50&gt;1),((LOG(LT50,LW50)^(1/EXP(1)))^(1/Assumptions!$D$30))-(1-Assumptions!$D$31),1)</f>
        <v>0.88671553232995015</v>
      </c>
      <c r="MD50" s="41">
        <v>1</v>
      </c>
      <c r="ME50">
        <v>0.15</v>
      </c>
      <c r="MG50">
        <f t="shared" ca="1" si="267"/>
        <v>2.8836804807420457</v>
      </c>
      <c r="MH50">
        <f t="shared" ca="1" si="268"/>
        <v>9891175</v>
      </c>
      <c r="MI50" s="41">
        <v>1</v>
      </c>
      <c r="MK50">
        <f t="shared" ca="1" si="269"/>
        <v>9891175</v>
      </c>
      <c r="ML50">
        <f t="shared" ca="1" si="270"/>
        <v>0</v>
      </c>
      <c r="MM50">
        <f t="shared" ca="1" si="178"/>
        <v>9891175</v>
      </c>
      <c r="MN50">
        <v>1</v>
      </c>
      <c r="MQ50">
        <f t="shared" ca="1" si="179"/>
        <v>9891175</v>
      </c>
      <c r="MR50" s="17">
        <f>INDEX(MilitarySpend,MATCH($A50,'Budget Decisions'!$A$3:$A$160,0),MATCH(MR$2,MilitarySpendCol,0))</f>
        <v>0</v>
      </c>
      <c r="MS50">
        <f t="shared" si="316"/>
        <v>2.7100766589378384</v>
      </c>
      <c r="MT50">
        <f>IF($A50&gt;=Assumptions!$D$40,1,0)</f>
        <v>1</v>
      </c>
      <c r="MU50">
        <f>Assumptions!$D$41</f>
        <v>0.83299999999999996</v>
      </c>
      <c r="MV50" s="41">
        <v>1</v>
      </c>
      <c r="MW50">
        <f>Assumptions!$D$42</f>
        <v>0.2</v>
      </c>
      <c r="MX50">
        <f t="shared" si="271"/>
        <v>2.2574938568952194</v>
      </c>
      <c r="MY50">
        <f t="shared" ca="1" si="339"/>
        <v>0</v>
      </c>
      <c r="MZ50" s="17">
        <f>INDEX(MedicalSpend,MATCH($A50,'Budget Decisions'!$A$3:$A$160,0),MATCH(MZ$2,MedicalSpendCol,0))</f>
        <v>0</v>
      </c>
      <c r="NA50" s="17">
        <f>IF(INDEX('Budget Decisions'!$E$4:$E$160,MATCH(Model!$A50,'Budget Decisions'!$A$4:$A$160,0))="CURED",1,0)</f>
        <v>1</v>
      </c>
      <c r="NB50">
        <f t="shared" si="317"/>
        <v>1</v>
      </c>
      <c r="NC50" s="41">
        <v>1</v>
      </c>
      <c r="ND50">
        <f>Assumptions!$D$49</f>
        <v>0.2</v>
      </c>
      <c r="NE50">
        <f t="shared" si="272"/>
        <v>0</v>
      </c>
      <c r="NF50">
        <f t="shared" ca="1" si="340"/>
        <v>0</v>
      </c>
    </row>
    <row r="51" spans="1:370" x14ac:dyDescent="0.25">
      <c r="A51">
        <f t="shared" si="273"/>
        <v>48</v>
      </c>
      <c r="C51">
        <f t="shared" ca="1" si="182"/>
        <v>0</v>
      </c>
      <c r="D51">
        <f t="shared" ca="1" si="341"/>
        <v>0</v>
      </c>
      <c r="E51">
        <f t="shared" ca="1" si="342"/>
        <v>0</v>
      </c>
      <c r="F51">
        <f t="shared" ca="1" si="274"/>
        <v>0</v>
      </c>
      <c r="G51">
        <f t="shared" ca="1" si="343"/>
        <v>43841577</v>
      </c>
      <c r="H51">
        <f t="shared" ca="1" si="275"/>
        <v>0</v>
      </c>
      <c r="I51">
        <f t="shared" ca="1" si="318"/>
        <v>219207</v>
      </c>
      <c r="J51">
        <f t="shared" ca="1" si="319"/>
        <v>43256</v>
      </c>
      <c r="K51">
        <f t="shared" si="276"/>
        <v>0.82857634545527548</v>
      </c>
      <c r="L51">
        <f>Assumptions!$E$34</f>
        <v>1.2</v>
      </c>
      <c r="M51">
        <f ca="1">IF(AND(G51&gt;1,D51&gt;1),((LOG(D51,G51)^(1/EXP(1)))^(1/Assumptions!$D$30))-(1-Assumptions!$D$31),1)</f>
        <v>1</v>
      </c>
      <c r="N51" s="41">
        <v>1</v>
      </c>
      <c r="O51">
        <v>0.15</v>
      </c>
      <c r="Q51">
        <f t="shared" ca="1" si="186"/>
        <v>0.99429161454633053</v>
      </c>
      <c r="R51">
        <f t="shared" ca="1" si="187"/>
        <v>0</v>
      </c>
      <c r="S51" s="41">
        <v>1</v>
      </c>
      <c r="U51">
        <f t="shared" ca="1" si="188"/>
        <v>0</v>
      </c>
      <c r="V51">
        <f t="shared" ca="1" si="189"/>
        <v>0</v>
      </c>
      <c r="W51">
        <f t="shared" ca="1" si="320"/>
        <v>0</v>
      </c>
      <c r="X51">
        <v>1</v>
      </c>
      <c r="AA51">
        <f t="shared" ca="1" si="321"/>
        <v>0</v>
      </c>
      <c r="AB51" s="17">
        <f>INDEX(MilitarySpend,MATCH($A51,'Budget Decisions'!$A$3:$A$160,0),MATCH(AB$2,MilitarySpendCol,0))</f>
        <v>0</v>
      </c>
      <c r="AC51">
        <f t="shared" si="277"/>
        <v>0.82857634545527548</v>
      </c>
      <c r="AD51">
        <f>IF($A51&gt;=Assumptions!$D$40,1,0)</f>
        <v>1</v>
      </c>
      <c r="AE51">
        <f>Assumptions!$D$41</f>
        <v>0.83299999999999996</v>
      </c>
      <c r="AF51" s="41">
        <v>1</v>
      </c>
      <c r="AG51">
        <f>Assumptions!$D$42</f>
        <v>0.2</v>
      </c>
      <c r="AH51">
        <f t="shared" si="190"/>
        <v>0.69020409576424446</v>
      </c>
      <c r="AI51">
        <f t="shared" ca="1" si="322"/>
        <v>0</v>
      </c>
      <c r="AJ51" s="17">
        <f>INDEX(MedicalSpend,MATCH($A51,'Budget Decisions'!$A$3:$A$160,0),MATCH(AJ$2,MedicalSpendCol,0))</f>
        <v>0</v>
      </c>
      <c r="AK51" s="17">
        <f>IF(INDEX('Budget Decisions'!$E$4:$E$160,MATCH(Model!$A51,'Budget Decisions'!$A$4:$A$160,0))="CURED",1,0)</f>
        <v>1</v>
      </c>
      <c r="AL51">
        <f t="shared" si="278"/>
        <v>1</v>
      </c>
      <c r="AM51" s="41">
        <v>1</v>
      </c>
      <c r="AN51">
        <f>Assumptions!$D$49</f>
        <v>0.2</v>
      </c>
      <c r="AO51">
        <f t="shared" si="191"/>
        <v>0</v>
      </c>
      <c r="AP51">
        <f t="shared" ca="1" si="323"/>
        <v>0</v>
      </c>
      <c r="AR51">
        <f t="shared" ca="1" si="192"/>
        <v>0</v>
      </c>
      <c r="AS51">
        <f t="shared" ca="1" si="344"/>
        <v>0</v>
      </c>
      <c r="AT51">
        <f t="shared" ca="1" si="345"/>
        <v>0</v>
      </c>
      <c r="AU51">
        <f t="shared" ca="1" si="346"/>
        <v>0</v>
      </c>
      <c r="AV51">
        <f t="shared" ca="1" si="347"/>
        <v>26215589</v>
      </c>
      <c r="AW51">
        <f t="shared" ca="1" si="279"/>
        <v>0</v>
      </c>
      <c r="AX51">
        <f t="shared" ca="1" si="134"/>
        <v>129767</v>
      </c>
      <c r="AY51">
        <f t="shared" ca="1" si="135"/>
        <v>257588</v>
      </c>
      <c r="AZ51">
        <f t="shared" si="280"/>
        <v>0.15936301189359656</v>
      </c>
      <c r="BA51">
        <f>Assumptions!$E$34</f>
        <v>1.2</v>
      </c>
      <c r="BB51">
        <f ca="1">IF(AND(AV51&gt;1,AS51&gt;1),((LOG(AS51,AV51)^(1/EXP(1)))^(1/Assumptions!$D$30))-(1-Assumptions!$D$31),1)</f>
        <v>1</v>
      </c>
      <c r="BC51" s="41">
        <v>1</v>
      </c>
      <c r="BD51">
        <v>0.15</v>
      </c>
      <c r="BF51">
        <f t="shared" ca="1" si="197"/>
        <v>0.19123561427231586</v>
      </c>
      <c r="BG51">
        <f t="shared" ca="1" si="198"/>
        <v>0</v>
      </c>
      <c r="BH51" s="41">
        <v>1</v>
      </c>
      <c r="BJ51">
        <f t="shared" ca="1" si="199"/>
        <v>0</v>
      </c>
      <c r="BK51">
        <f t="shared" ca="1" si="200"/>
        <v>0</v>
      </c>
      <c r="BL51">
        <f t="shared" ca="1" si="136"/>
        <v>0</v>
      </c>
      <c r="BM51">
        <v>1</v>
      </c>
      <c r="BP51">
        <f t="shared" ca="1" si="324"/>
        <v>0</v>
      </c>
      <c r="BQ51" s="17">
        <f>INDEX(MilitarySpend,MATCH($A51,'Budget Decisions'!$A$3:$A$160,0),MATCH(BQ$2,MilitarySpendCol,0))</f>
        <v>0</v>
      </c>
      <c r="BR51">
        <f t="shared" si="281"/>
        <v>0.15936301189359656</v>
      </c>
      <c r="BS51">
        <f>IF($A51&gt;=Assumptions!$D$40,1,0)</f>
        <v>1</v>
      </c>
      <c r="BT51">
        <f>Assumptions!$D$41</f>
        <v>0.83299999999999996</v>
      </c>
      <c r="BU51" s="41">
        <v>1</v>
      </c>
      <c r="BV51">
        <f>Assumptions!$D$42</f>
        <v>0.2</v>
      </c>
      <c r="BW51">
        <f t="shared" si="201"/>
        <v>0.13274938890736593</v>
      </c>
      <c r="BX51">
        <f t="shared" ca="1" si="325"/>
        <v>0</v>
      </c>
      <c r="BY51" s="17">
        <f>INDEX(MedicalSpend,MATCH($A51,'Budget Decisions'!$A$3:$A$160,0),MATCH(BY$2,MedicalSpendCol,0))</f>
        <v>0</v>
      </c>
      <c r="BZ51" s="17">
        <f>IF(INDEX('Budget Decisions'!$E$4:$E$160,MATCH(Model!$A51,'Budget Decisions'!$A$4:$A$160,0))="CURED",1,0)</f>
        <v>1</v>
      </c>
      <c r="CA51">
        <f t="shared" si="282"/>
        <v>1</v>
      </c>
      <c r="CB51" s="41">
        <v>1</v>
      </c>
      <c r="CC51">
        <f>Assumptions!$D$49</f>
        <v>0.2</v>
      </c>
      <c r="CD51">
        <f t="shared" si="202"/>
        <v>0</v>
      </c>
      <c r="CE51">
        <f t="shared" ca="1" si="326"/>
        <v>0</v>
      </c>
      <c r="CG51">
        <f t="shared" ca="1" si="203"/>
        <v>16496424</v>
      </c>
      <c r="CH51">
        <f t="shared" ca="1" si="348"/>
        <v>16496424</v>
      </c>
      <c r="CI51">
        <f t="shared" ca="1" si="349"/>
        <v>0</v>
      </c>
      <c r="CJ51">
        <f t="shared" ca="1" si="283"/>
        <v>0</v>
      </c>
      <c r="CK51">
        <f t="shared" ca="1" si="350"/>
        <v>4214591</v>
      </c>
      <c r="CL51">
        <f t="shared" ca="1" si="284"/>
        <v>0</v>
      </c>
      <c r="CM51">
        <f t="shared" ca="1" si="140"/>
        <v>20862</v>
      </c>
      <c r="CN51">
        <f t="shared" ca="1" si="141"/>
        <v>132557</v>
      </c>
      <c r="CO51">
        <f t="shared" si="285"/>
        <v>0.24130002925990637</v>
      </c>
      <c r="CP51">
        <f>Assumptions!$E$34</f>
        <v>1.2</v>
      </c>
      <c r="CQ51">
        <f ca="1">IF(AND(CK51&gt;1,CH51&gt;1),((LOG(CH51,CK51)^(1/EXP(1)))^(1/Assumptions!$D$30))-(1-Assumptions!$D$31),1)</f>
        <v>0.89166300342846394</v>
      </c>
      <c r="CR51" s="41">
        <v>1</v>
      </c>
      <c r="CS51">
        <v>0.15</v>
      </c>
      <c r="CU51">
        <f t="shared" ca="1" si="207"/>
        <v>0.25818997058071724</v>
      </c>
      <c r="CV51">
        <f t="shared" ca="1" si="208"/>
        <v>1088165</v>
      </c>
      <c r="CW51" s="41">
        <v>1</v>
      </c>
      <c r="CY51">
        <f t="shared" ca="1" si="209"/>
        <v>1088165</v>
      </c>
      <c r="CZ51">
        <f t="shared" ca="1" si="210"/>
        <v>0</v>
      </c>
      <c r="DA51">
        <f t="shared" ca="1" si="142"/>
        <v>1088165</v>
      </c>
      <c r="DB51">
        <v>1</v>
      </c>
      <c r="DE51">
        <f t="shared" ca="1" si="143"/>
        <v>1088165</v>
      </c>
      <c r="DF51" s="17">
        <f>INDEX(MilitarySpend,MATCH($A51,'Budget Decisions'!$A$3:$A$160,0),MATCH(DF$2,MilitarySpendCol,0))</f>
        <v>0</v>
      </c>
      <c r="DG51">
        <f t="shared" si="286"/>
        <v>0.24130002925990637</v>
      </c>
      <c r="DH51">
        <f>IF($A51&gt;=Assumptions!$D$40,1,0)</f>
        <v>1</v>
      </c>
      <c r="DI51">
        <f>Assumptions!$D$41</f>
        <v>0.83299999999999996</v>
      </c>
      <c r="DJ51" s="41">
        <v>1</v>
      </c>
      <c r="DK51">
        <f>Assumptions!$D$42</f>
        <v>0.2</v>
      </c>
      <c r="DL51">
        <f t="shared" si="211"/>
        <v>0.20100292437350201</v>
      </c>
      <c r="DM51">
        <f t="shared" ca="1" si="327"/>
        <v>0</v>
      </c>
      <c r="DN51" s="17">
        <f>INDEX(MedicalSpend,MATCH($A51,'Budget Decisions'!$A$3:$A$160,0),MATCH(DN$2,MedicalSpendCol,0))</f>
        <v>0</v>
      </c>
      <c r="DO51" s="17">
        <f>IF(INDEX('Budget Decisions'!$E$4:$E$160,MATCH(Model!$A51,'Budget Decisions'!$A$4:$A$160,0))="CURED",1,0)</f>
        <v>1</v>
      </c>
      <c r="DP51">
        <f t="shared" si="287"/>
        <v>1</v>
      </c>
      <c r="DQ51" s="41">
        <v>1</v>
      </c>
      <c r="DR51">
        <f>Assumptions!$D$49</f>
        <v>0.2</v>
      </c>
      <c r="DS51">
        <f t="shared" si="212"/>
        <v>0</v>
      </c>
      <c r="DT51">
        <f t="shared" ca="1" si="328"/>
        <v>0</v>
      </c>
      <c r="DV51">
        <f t="shared" ca="1" si="213"/>
        <v>0</v>
      </c>
      <c r="DW51">
        <f t="shared" ca="1" si="351"/>
        <v>0</v>
      </c>
      <c r="DX51">
        <f t="shared" ca="1" si="352"/>
        <v>0</v>
      </c>
      <c r="DY51">
        <f t="shared" ca="1" si="288"/>
        <v>0</v>
      </c>
      <c r="DZ51">
        <f t="shared" ca="1" si="353"/>
        <v>46299300</v>
      </c>
      <c r="EA51">
        <f t="shared" ca="1" si="289"/>
        <v>0</v>
      </c>
      <c r="EB51">
        <f t="shared" ca="1" si="146"/>
        <v>231496</v>
      </c>
      <c r="EC51">
        <f t="shared" ca="1" si="147"/>
        <v>83974</v>
      </c>
      <c r="ED51">
        <f t="shared" si="290"/>
        <v>0.87442730726206253</v>
      </c>
      <c r="EE51">
        <f>Assumptions!$E$34</f>
        <v>1.2</v>
      </c>
      <c r="EF51">
        <f ca="1">IF(AND(DZ51&gt;1,DW51&gt;1),((LOG(DW51,DZ51)^(1/EXP(1)))^(1/Assumptions!$D$30))-(1-Assumptions!$D$31),1)</f>
        <v>1</v>
      </c>
      <c r="EG51" s="41">
        <v>1</v>
      </c>
      <c r="EH51">
        <v>0.15</v>
      </c>
      <c r="EJ51">
        <f t="shared" ca="1" si="217"/>
        <v>1.049312768714475</v>
      </c>
      <c r="EK51">
        <f t="shared" ca="1" si="218"/>
        <v>0</v>
      </c>
      <c r="EL51" s="41">
        <v>1</v>
      </c>
      <c r="EN51">
        <f t="shared" ca="1" si="219"/>
        <v>0</v>
      </c>
      <c r="EO51">
        <f t="shared" ca="1" si="220"/>
        <v>0</v>
      </c>
      <c r="EP51">
        <f t="shared" ca="1" si="148"/>
        <v>0</v>
      </c>
      <c r="EQ51">
        <v>1</v>
      </c>
      <c r="ET51">
        <f t="shared" ca="1" si="149"/>
        <v>0</v>
      </c>
      <c r="EU51" s="17">
        <f>INDEX(MilitarySpend,MATCH($A51,'Budget Decisions'!$A$3:$A$160,0),MATCH(EU$2,MilitarySpendCol,0))</f>
        <v>0</v>
      </c>
      <c r="EV51">
        <f t="shared" si="291"/>
        <v>0.87442730726206253</v>
      </c>
      <c r="EW51">
        <f>IF($A51&gt;=Assumptions!$D$40,1,0)</f>
        <v>1</v>
      </c>
      <c r="EX51">
        <f>Assumptions!$D$41</f>
        <v>0.83299999999999996</v>
      </c>
      <c r="EY51" s="41">
        <v>1</v>
      </c>
      <c r="EZ51">
        <f>Assumptions!$D$42</f>
        <v>0.2</v>
      </c>
      <c r="FA51">
        <f t="shared" si="221"/>
        <v>0.72839794694929805</v>
      </c>
      <c r="FB51">
        <f t="shared" ca="1" si="329"/>
        <v>0</v>
      </c>
      <c r="FC51" s="17">
        <f>INDEX(MedicalSpend,MATCH($A51,'Budget Decisions'!$A$3:$A$160,0),MATCH(FC$2,MedicalSpendCol,0))</f>
        <v>0</v>
      </c>
      <c r="FD51" s="17">
        <f>IF(INDEX('Budget Decisions'!$E$4:$E$160,MATCH(Model!$A51,'Budget Decisions'!$A$4:$A$160,0))="CURED",1,0)</f>
        <v>1</v>
      </c>
      <c r="FE51">
        <f t="shared" si="292"/>
        <v>1</v>
      </c>
      <c r="FF51" s="41">
        <v>1</v>
      </c>
      <c r="FG51">
        <f>Assumptions!$D$49</f>
        <v>0.2</v>
      </c>
      <c r="FH51">
        <f t="shared" si="222"/>
        <v>0</v>
      </c>
      <c r="FI51">
        <f t="shared" ca="1" si="330"/>
        <v>0</v>
      </c>
      <c r="FK51">
        <f t="shared" ca="1" si="223"/>
        <v>16426072</v>
      </c>
      <c r="FL51">
        <f t="shared" ca="1" si="354"/>
        <v>16426072</v>
      </c>
      <c r="FM51">
        <f t="shared" ca="1" si="355"/>
        <v>0</v>
      </c>
      <c r="FN51">
        <f t="shared" ca="1" si="293"/>
        <v>0</v>
      </c>
      <c r="FO51">
        <f t="shared" ca="1" si="356"/>
        <v>19047013</v>
      </c>
      <c r="FP51">
        <f t="shared" ca="1" si="294"/>
        <v>0</v>
      </c>
      <c r="FQ51">
        <f t="shared" ca="1" si="152"/>
        <v>94282</v>
      </c>
      <c r="FR51">
        <f t="shared" ca="1" si="153"/>
        <v>52236</v>
      </c>
      <c r="FS51">
        <f t="shared" si="295"/>
        <v>0.36303408195741388</v>
      </c>
      <c r="FT51">
        <f>Assumptions!$E$34</f>
        <v>1.2</v>
      </c>
      <c r="FU51">
        <f ca="1">IF(AND(FO51&gt;1,FL51&gt;1),((LOG(FL51,FO51)^(1/EXP(1)))^(1/Assumptions!$D$30))-(1-Assumptions!$D$31),1)</f>
        <v>0.8788001721683234</v>
      </c>
      <c r="FV51" s="41">
        <v>1</v>
      </c>
      <c r="FW51">
        <v>0.15</v>
      </c>
      <c r="FY51">
        <f t="shared" ca="1" si="227"/>
        <v>0.38284129647257342</v>
      </c>
      <c r="FZ51">
        <f t="shared" ca="1" si="228"/>
        <v>7291983</v>
      </c>
      <c r="GA51" s="41">
        <v>1</v>
      </c>
      <c r="GC51">
        <f t="shared" ca="1" si="229"/>
        <v>7291983</v>
      </c>
      <c r="GD51">
        <f t="shared" ca="1" si="230"/>
        <v>0</v>
      </c>
      <c r="GE51">
        <f t="shared" ca="1" si="154"/>
        <v>7291983</v>
      </c>
      <c r="GF51">
        <v>1</v>
      </c>
      <c r="GI51">
        <f t="shared" ca="1" si="155"/>
        <v>7291983</v>
      </c>
      <c r="GJ51" s="17">
        <f>INDEX(MilitarySpend,MATCH($A51,'Budget Decisions'!$A$3:$A$160,0),MATCH(GJ$2,MilitarySpendCol,0))</f>
        <v>0</v>
      </c>
      <c r="GK51">
        <f t="shared" si="296"/>
        <v>0.36303408195741388</v>
      </c>
      <c r="GL51">
        <f>IF($A51&gt;=Assumptions!$D$40,1,0)</f>
        <v>1</v>
      </c>
      <c r="GM51">
        <f>Assumptions!$D$41</f>
        <v>0.83299999999999996</v>
      </c>
      <c r="GN51" s="41">
        <v>1</v>
      </c>
      <c r="GO51">
        <f>Assumptions!$D$42</f>
        <v>0.2</v>
      </c>
      <c r="GP51">
        <f t="shared" si="231"/>
        <v>0.30240739027052577</v>
      </c>
      <c r="GQ51">
        <f t="shared" ca="1" si="331"/>
        <v>0</v>
      </c>
      <c r="GR51" s="17">
        <f>INDEX(MedicalSpend,MATCH($A51,'Budget Decisions'!$A$3:$A$160,0),MATCH(GR$2,MedicalSpendCol,0))</f>
        <v>0</v>
      </c>
      <c r="GS51" s="17">
        <f>IF(INDEX('Budget Decisions'!$E$4:$E$160,MATCH(Model!$A51,'Budget Decisions'!$A$4:$A$160,0))="CURED",1,0)</f>
        <v>1</v>
      </c>
      <c r="GT51">
        <f t="shared" si="297"/>
        <v>1</v>
      </c>
      <c r="GU51" s="41">
        <v>1</v>
      </c>
      <c r="GV51">
        <f>Assumptions!$D$49</f>
        <v>0.2</v>
      </c>
      <c r="GW51">
        <f t="shared" si="232"/>
        <v>0</v>
      </c>
      <c r="GX51">
        <f t="shared" ca="1" si="332"/>
        <v>0</v>
      </c>
      <c r="GZ51">
        <f t="shared" ca="1" si="233"/>
        <v>17017427</v>
      </c>
      <c r="HA51">
        <f t="shared" ca="1" si="357"/>
        <v>17017427</v>
      </c>
      <c r="HB51">
        <f t="shared" ca="1" si="358"/>
        <v>0</v>
      </c>
      <c r="HC51">
        <f t="shared" ca="1" si="298"/>
        <v>0</v>
      </c>
      <c r="HD51">
        <f t="shared" ca="1" si="359"/>
        <v>1227980</v>
      </c>
      <c r="HE51">
        <f t="shared" ca="1" si="299"/>
        <v>0</v>
      </c>
      <c r="HF51">
        <f t="shared" ca="1" si="158"/>
        <v>6078</v>
      </c>
      <c r="HG51">
        <f t="shared" ca="1" si="159"/>
        <v>98102</v>
      </c>
      <c r="HH51">
        <f t="shared" si="300"/>
        <v>0.464689620669401</v>
      </c>
      <c r="HI51">
        <f>Assumptions!$E$34</f>
        <v>1.2</v>
      </c>
      <c r="HJ51">
        <f ca="1">IF(AND(HD51&gt;1,HA51&gt;1),((LOG(HA51,HD51)^(1/EXP(1)))^(1/Assumptions!$D$30))-(1-Assumptions!$D$31),1)</f>
        <v>0.90352956774262039</v>
      </c>
      <c r="HK51" s="41">
        <v>1</v>
      </c>
      <c r="HL51">
        <v>0.15</v>
      </c>
      <c r="HN51">
        <f t="shared" ca="1" si="237"/>
        <v>0.50383297451748732</v>
      </c>
      <c r="HO51">
        <f t="shared" ca="1" si="238"/>
        <v>618696</v>
      </c>
      <c r="HP51" s="41">
        <v>1</v>
      </c>
      <c r="HR51">
        <f t="shared" ca="1" si="239"/>
        <v>618696</v>
      </c>
      <c r="HS51">
        <f t="shared" ca="1" si="240"/>
        <v>0</v>
      </c>
      <c r="HT51">
        <f t="shared" ca="1" si="160"/>
        <v>618696</v>
      </c>
      <c r="HU51">
        <v>1</v>
      </c>
      <c r="HX51">
        <f t="shared" ca="1" si="161"/>
        <v>618696</v>
      </c>
      <c r="HY51" s="17">
        <f>INDEX(MilitarySpend,MATCH($A51,'Budget Decisions'!$A$3:$A$160,0),MATCH(HY$2,MilitarySpendCol,0))</f>
        <v>0</v>
      </c>
      <c r="HZ51">
        <f t="shared" si="301"/>
        <v>0.464689620669401</v>
      </c>
      <c r="IA51">
        <f>IF($A51&gt;=Assumptions!$D$40,1,0)</f>
        <v>1</v>
      </c>
      <c r="IB51">
        <f>Assumptions!$D$41</f>
        <v>0.83299999999999996</v>
      </c>
      <c r="IC51" s="41">
        <v>1</v>
      </c>
      <c r="ID51">
        <f>Assumptions!$D$42</f>
        <v>0.2</v>
      </c>
      <c r="IE51">
        <f t="shared" si="241"/>
        <v>0.38708645401761099</v>
      </c>
      <c r="IF51">
        <f t="shared" ca="1" si="333"/>
        <v>0</v>
      </c>
      <c r="IG51" s="17">
        <f>INDEX(MedicalSpend,MATCH($A51,'Budget Decisions'!$A$3:$A$160,0),MATCH(IG$2,MedicalSpendCol,0))</f>
        <v>0</v>
      </c>
      <c r="IH51" s="17">
        <f>IF(INDEX('Budget Decisions'!$E$4:$E$160,MATCH(Model!$A51,'Budget Decisions'!$A$4:$A$160,0))="CURED",1,0)</f>
        <v>1</v>
      </c>
      <c r="II51">
        <f t="shared" si="302"/>
        <v>1</v>
      </c>
      <c r="IJ51" s="41">
        <v>1</v>
      </c>
      <c r="IK51">
        <f>Assumptions!$D$49</f>
        <v>0.2</v>
      </c>
      <c r="IL51">
        <f t="shared" si="242"/>
        <v>0</v>
      </c>
      <c r="IM51">
        <f t="shared" ca="1" si="334"/>
        <v>0</v>
      </c>
      <c r="IO51">
        <f t="shared" ca="1" si="243"/>
        <v>52748992</v>
      </c>
      <c r="IP51">
        <f t="shared" ca="1" si="360"/>
        <v>52748992</v>
      </c>
      <c r="IQ51">
        <f t="shared" ca="1" si="361"/>
        <v>0</v>
      </c>
      <c r="IR51">
        <f t="shared" ca="1" si="303"/>
        <v>0</v>
      </c>
      <c r="IS51">
        <f t="shared" ca="1" si="362"/>
        <v>5333593</v>
      </c>
      <c r="IT51">
        <f t="shared" ca="1" si="304"/>
        <v>0</v>
      </c>
      <c r="IU51">
        <f t="shared" ca="1" si="164"/>
        <v>26401</v>
      </c>
      <c r="IV51">
        <f t="shared" ca="1" si="165"/>
        <v>126094</v>
      </c>
      <c r="IW51">
        <f t="shared" si="305"/>
        <v>1.1264233685228699</v>
      </c>
      <c r="IX51">
        <f>Assumptions!$E$34</f>
        <v>1.2</v>
      </c>
      <c r="IY51">
        <f ca="1">IF(AND(IS51&gt;1,IP51&gt;1),((LOG(IP51,IS51)^(1/EXP(1)))^(1/Assumptions!$D$30))-(1-Assumptions!$D$31),1)</f>
        <v>0.89884747297148004</v>
      </c>
      <c r="IZ51" s="41">
        <v>1</v>
      </c>
      <c r="JA51">
        <v>0.15</v>
      </c>
      <c r="JC51">
        <f t="shared" ca="1" si="247"/>
        <v>1.2149793579513646</v>
      </c>
      <c r="JD51">
        <f t="shared" ca="1" si="248"/>
        <v>6480205</v>
      </c>
      <c r="JE51" s="41">
        <v>1</v>
      </c>
      <c r="JG51">
        <f t="shared" ca="1" si="249"/>
        <v>6480205</v>
      </c>
      <c r="JH51">
        <f t="shared" ca="1" si="250"/>
        <v>0</v>
      </c>
      <c r="JI51">
        <f t="shared" ca="1" si="166"/>
        <v>6480205</v>
      </c>
      <c r="JJ51">
        <v>1</v>
      </c>
      <c r="JM51">
        <f t="shared" ca="1" si="167"/>
        <v>6480205</v>
      </c>
      <c r="JN51" s="17">
        <f>INDEX(MilitarySpend,MATCH($A51,'Budget Decisions'!$A$3:$A$160,0),MATCH(JN$2,MilitarySpendCol,0))</f>
        <v>0</v>
      </c>
      <c r="JO51">
        <f t="shared" si="306"/>
        <v>1.1264233685228699</v>
      </c>
      <c r="JP51">
        <f>IF($A51&gt;=Assumptions!$D$40,1,0)</f>
        <v>1</v>
      </c>
      <c r="JQ51">
        <f>Assumptions!$D$41</f>
        <v>0.83299999999999996</v>
      </c>
      <c r="JR51" s="41">
        <v>1</v>
      </c>
      <c r="JS51">
        <f>Assumptions!$D$42</f>
        <v>0.2</v>
      </c>
      <c r="JT51">
        <f t="shared" si="251"/>
        <v>0.9383106659795506</v>
      </c>
      <c r="JU51">
        <f t="shared" ca="1" si="335"/>
        <v>0</v>
      </c>
      <c r="JV51" s="17">
        <f>INDEX(MedicalSpend,MATCH($A51,'Budget Decisions'!$A$3:$A$160,0),MATCH(JV$2,MedicalSpendCol,0))</f>
        <v>0</v>
      </c>
      <c r="JW51" s="17">
        <f>IF(INDEX('Budget Decisions'!$E$4:$E$160,MATCH(Model!$A51,'Budget Decisions'!$A$4:$A$160,0))="CURED",1,0)</f>
        <v>1</v>
      </c>
      <c r="JX51">
        <f t="shared" si="307"/>
        <v>1</v>
      </c>
      <c r="JY51" s="41">
        <v>1</v>
      </c>
      <c r="JZ51">
        <f>Assumptions!$D$49</f>
        <v>0.2</v>
      </c>
      <c r="KA51">
        <f t="shared" si="252"/>
        <v>0</v>
      </c>
      <c r="KB51">
        <f t="shared" ca="1" si="336"/>
        <v>0</v>
      </c>
      <c r="KD51">
        <f t="shared" ca="1" si="253"/>
        <v>0</v>
      </c>
      <c r="KE51">
        <f t="shared" ca="1" si="363"/>
        <v>0</v>
      </c>
      <c r="KF51">
        <f t="shared" ca="1" si="364"/>
        <v>0</v>
      </c>
      <c r="KG51">
        <f t="shared" ca="1" si="308"/>
        <v>0</v>
      </c>
      <c r="KH51">
        <f t="shared" ca="1" si="365"/>
        <v>40117650</v>
      </c>
      <c r="KI51">
        <f t="shared" ca="1" si="309"/>
        <v>0</v>
      </c>
      <c r="KJ51">
        <f t="shared" ca="1" si="170"/>
        <v>198582</v>
      </c>
      <c r="KK51">
        <f t="shared" ca="1" si="171"/>
        <v>139082</v>
      </c>
      <c r="KL51">
        <f t="shared" si="310"/>
        <v>2.2321095760416365</v>
      </c>
      <c r="KM51">
        <f>Assumptions!$E$34</f>
        <v>1.2</v>
      </c>
      <c r="KN51">
        <f ca="1">IF(AND(KH51&gt;1,KE51&gt;1),((LOG(KE51,KH51)^(1/EXP(1)))^(1/Assumptions!$D$30))-(1-Assumptions!$D$31),1)</f>
        <v>1</v>
      </c>
      <c r="KO51" s="41">
        <v>1</v>
      </c>
      <c r="KP51">
        <v>0.15</v>
      </c>
      <c r="KR51">
        <f t="shared" ca="1" si="257"/>
        <v>2.6785314912499638</v>
      </c>
      <c r="KS51">
        <f t="shared" ca="1" si="258"/>
        <v>0</v>
      </c>
      <c r="KT51" s="41">
        <v>1</v>
      </c>
      <c r="KV51">
        <f t="shared" ca="1" si="259"/>
        <v>0</v>
      </c>
      <c r="KW51">
        <f t="shared" ca="1" si="260"/>
        <v>0</v>
      </c>
      <c r="KX51">
        <f t="shared" ca="1" si="172"/>
        <v>0</v>
      </c>
      <c r="KY51">
        <v>1</v>
      </c>
      <c r="LB51">
        <f t="shared" ca="1" si="173"/>
        <v>0</v>
      </c>
      <c r="LC51" s="17">
        <f>INDEX(MilitarySpend,MATCH($A51,'Budget Decisions'!$A$3:$A$160,0),MATCH(LC$2,MilitarySpendCol,0))</f>
        <v>0</v>
      </c>
      <c r="LD51">
        <f t="shared" si="311"/>
        <v>2.2321095760416365</v>
      </c>
      <c r="LE51">
        <f>IF($A51&gt;=Assumptions!$D$40,1,0)</f>
        <v>1</v>
      </c>
      <c r="LF51">
        <f>Assumptions!$D$41</f>
        <v>0.83299999999999996</v>
      </c>
      <c r="LG51" s="41">
        <v>1</v>
      </c>
      <c r="LH51">
        <f>Assumptions!$D$42</f>
        <v>0.2</v>
      </c>
      <c r="LI51">
        <f t="shared" si="261"/>
        <v>1.8593472768426831</v>
      </c>
      <c r="LJ51">
        <f t="shared" ca="1" si="337"/>
        <v>0</v>
      </c>
      <c r="LK51" s="17">
        <f>INDEX(MedicalSpend,MATCH($A51,'Budget Decisions'!$A$3:$A$160,0),MATCH(LK$2,MedicalSpendCol,0))</f>
        <v>0</v>
      </c>
      <c r="LL51" s="17">
        <f>IF(INDEX('Budget Decisions'!$E$4:$E$160,MATCH(Model!$A51,'Budget Decisions'!$A$4:$A$160,0))="CURED",1,0)</f>
        <v>1</v>
      </c>
      <c r="LM51">
        <f t="shared" si="312"/>
        <v>1</v>
      </c>
      <c r="LN51" s="41">
        <v>1</v>
      </c>
      <c r="LO51">
        <f>Assumptions!$D$49</f>
        <v>0.2</v>
      </c>
      <c r="LP51">
        <f t="shared" si="262"/>
        <v>0</v>
      </c>
      <c r="LQ51">
        <f t="shared" ca="1" si="338"/>
        <v>0</v>
      </c>
      <c r="LS51">
        <f t="shared" ca="1" si="263"/>
        <v>0</v>
      </c>
      <c r="LT51">
        <f t="shared" ca="1" si="366"/>
        <v>0</v>
      </c>
      <c r="LU51">
        <f t="shared" ca="1" si="367"/>
        <v>0</v>
      </c>
      <c r="LV51">
        <f t="shared" ca="1" si="313"/>
        <v>0</v>
      </c>
      <c r="LW51">
        <f t="shared" ca="1" si="368"/>
        <v>14481688</v>
      </c>
      <c r="LX51">
        <f t="shared" ca="1" si="314"/>
        <v>0</v>
      </c>
      <c r="LY51">
        <f t="shared" ca="1" si="176"/>
        <v>72408</v>
      </c>
      <c r="LZ51">
        <f t="shared" ca="1" si="177"/>
        <v>66194</v>
      </c>
      <c r="MA51">
        <f t="shared" si="315"/>
        <v>2.7100766589378384</v>
      </c>
      <c r="MB51">
        <f>Assumptions!$E$34</f>
        <v>1.2</v>
      </c>
      <c r="MC51">
        <f ca="1">IF(AND(LW51&gt;1,LT51&gt;1),((LOG(LT51,LW51)^(1/EXP(1)))^(1/Assumptions!$D$30))-(1-Assumptions!$D$31),1)</f>
        <v>1</v>
      </c>
      <c r="MD51" s="41">
        <v>1</v>
      </c>
      <c r="ME51">
        <v>0.15</v>
      </c>
      <c r="MG51">
        <f t="shared" ca="1" si="267"/>
        <v>3.2520919907254062</v>
      </c>
      <c r="MH51">
        <f t="shared" ca="1" si="268"/>
        <v>0</v>
      </c>
      <c r="MI51" s="41">
        <v>1</v>
      </c>
      <c r="MK51">
        <f t="shared" ca="1" si="269"/>
        <v>0</v>
      </c>
      <c r="ML51">
        <f t="shared" ca="1" si="270"/>
        <v>0</v>
      </c>
      <c r="MM51">
        <f t="shared" ca="1" si="178"/>
        <v>0</v>
      </c>
      <c r="MN51">
        <v>1</v>
      </c>
      <c r="MQ51">
        <f t="shared" ca="1" si="179"/>
        <v>0</v>
      </c>
      <c r="MR51" s="17">
        <f>INDEX(MilitarySpend,MATCH($A51,'Budget Decisions'!$A$3:$A$160,0),MATCH(MR$2,MilitarySpendCol,0))</f>
        <v>0</v>
      </c>
      <c r="MS51">
        <f t="shared" si="316"/>
        <v>2.7100766589378384</v>
      </c>
      <c r="MT51">
        <f>IF($A51&gt;=Assumptions!$D$40,1,0)</f>
        <v>1</v>
      </c>
      <c r="MU51">
        <f>Assumptions!$D$41</f>
        <v>0.83299999999999996</v>
      </c>
      <c r="MV51" s="41">
        <v>1</v>
      </c>
      <c r="MW51">
        <f>Assumptions!$D$42</f>
        <v>0.2</v>
      </c>
      <c r="MX51">
        <f t="shared" si="271"/>
        <v>2.2574938568952194</v>
      </c>
      <c r="MY51">
        <f t="shared" ca="1" si="339"/>
        <v>0</v>
      </c>
      <c r="MZ51" s="17">
        <f>INDEX(MedicalSpend,MATCH($A51,'Budget Decisions'!$A$3:$A$160,0),MATCH(MZ$2,MedicalSpendCol,0))</f>
        <v>0</v>
      </c>
      <c r="NA51" s="17">
        <f>IF(INDEX('Budget Decisions'!$E$4:$E$160,MATCH(Model!$A51,'Budget Decisions'!$A$4:$A$160,0))="CURED",1,0)</f>
        <v>1</v>
      </c>
      <c r="NB51">
        <f t="shared" si="317"/>
        <v>1</v>
      </c>
      <c r="NC51" s="41">
        <v>1</v>
      </c>
      <c r="ND51">
        <f>Assumptions!$D$49</f>
        <v>0.2</v>
      </c>
      <c r="NE51">
        <f t="shared" si="272"/>
        <v>0</v>
      </c>
      <c r="NF51">
        <f t="shared" ca="1" si="340"/>
        <v>0</v>
      </c>
    </row>
    <row r="52" spans="1:370" x14ac:dyDescent="0.25">
      <c r="A52">
        <f t="shared" si="273"/>
        <v>49</v>
      </c>
      <c r="C52">
        <f t="shared" ca="1" si="182"/>
        <v>0</v>
      </c>
      <c r="D52">
        <f t="shared" ca="1" si="341"/>
        <v>0</v>
      </c>
      <c r="E52">
        <f t="shared" ca="1" si="342"/>
        <v>0</v>
      </c>
      <c r="F52">
        <f t="shared" ca="1" si="274"/>
        <v>0</v>
      </c>
      <c r="G52">
        <f t="shared" ca="1" si="343"/>
        <v>43665626</v>
      </c>
      <c r="H52">
        <f t="shared" ca="1" si="275"/>
        <v>0</v>
      </c>
      <c r="I52">
        <f t="shared" ca="1" si="318"/>
        <v>218328</v>
      </c>
      <c r="J52">
        <f t="shared" ca="1" si="319"/>
        <v>43466</v>
      </c>
      <c r="K52">
        <f t="shared" si="276"/>
        <v>0.82857634545527548</v>
      </c>
      <c r="L52">
        <f>Assumptions!$E$34</f>
        <v>1.2</v>
      </c>
      <c r="M52">
        <f ca="1">IF(AND(G52&gt;1,D52&gt;1),((LOG(D52,G52)^(1/EXP(1)))^(1/Assumptions!$D$30))-(1-Assumptions!$D$31),1)</f>
        <v>1</v>
      </c>
      <c r="N52" s="41">
        <v>1</v>
      </c>
      <c r="O52">
        <v>0.15</v>
      </c>
      <c r="Q52">
        <f t="shared" ca="1" si="186"/>
        <v>0.99429161454633053</v>
      </c>
      <c r="R52">
        <f t="shared" ca="1" si="187"/>
        <v>0</v>
      </c>
      <c r="S52" s="41">
        <v>1</v>
      </c>
      <c r="U52">
        <f t="shared" ca="1" si="188"/>
        <v>0</v>
      </c>
      <c r="V52">
        <f t="shared" ca="1" si="189"/>
        <v>0</v>
      </c>
      <c r="W52">
        <f t="shared" ca="1" si="320"/>
        <v>0</v>
      </c>
      <c r="X52">
        <v>1</v>
      </c>
      <c r="AA52">
        <f t="shared" ca="1" si="321"/>
        <v>0</v>
      </c>
      <c r="AB52" s="17">
        <f>INDEX(MilitarySpend,MATCH($A52,'Budget Decisions'!$A$3:$A$160,0),MATCH(AB$2,MilitarySpendCol,0))</f>
        <v>0</v>
      </c>
      <c r="AC52">
        <f t="shared" si="277"/>
        <v>0.82857634545527548</v>
      </c>
      <c r="AD52">
        <f>IF($A52&gt;=Assumptions!$D$40,1,0)</f>
        <v>1</v>
      </c>
      <c r="AE52">
        <f>Assumptions!$D$41</f>
        <v>0.83299999999999996</v>
      </c>
      <c r="AF52" s="41">
        <v>1</v>
      </c>
      <c r="AG52">
        <f>Assumptions!$D$42</f>
        <v>0.2</v>
      </c>
      <c r="AH52">
        <f t="shared" si="190"/>
        <v>0.69020409576424446</v>
      </c>
      <c r="AI52">
        <f t="shared" ca="1" si="322"/>
        <v>0</v>
      </c>
      <c r="AJ52" s="17">
        <f>INDEX(MedicalSpend,MATCH($A52,'Budget Decisions'!$A$3:$A$160,0),MATCH(AJ$2,MedicalSpendCol,0))</f>
        <v>0</v>
      </c>
      <c r="AK52" s="17">
        <f>IF(INDEX('Budget Decisions'!$E$4:$E$160,MATCH(Model!$A52,'Budget Decisions'!$A$4:$A$160,0))="CURED",1,0)</f>
        <v>1</v>
      </c>
      <c r="AL52">
        <f t="shared" si="278"/>
        <v>1</v>
      </c>
      <c r="AM52" s="41">
        <v>1</v>
      </c>
      <c r="AN52">
        <f>Assumptions!$D$49</f>
        <v>0.2</v>
      </c>
      <c r="AO52">
        <f t="shared" si="191"/>
        <v>0</v>
      </c>
      <c r="AP52">
        <f t="shared" ca="1" si="323"/>
        <v>0</v>
      </c>
      <c r="AR52">
        <f t="shared" ca="1" si="192"/>
        <v>0</v>
      </c>
      <c r="AS52">
        <f t="shared" ca="1" si="344"/>
        <v>0</v>
      </c>
      <c r="AT52">
        <f t="shared" ca="1" si="345"/>
        <v>0</v>
      </c>
      <c r="AU52">
        <f t="shared" ca="1" si="346"/>
        <v>0</v>
      </c>
      <c r="AV52">
        <f t="shared" ca="1" si="347"/>
        <v>26343410</v>
      </c>
      <c r="AW52">
        <f t="shared" ca="1" si="279"/>
        <v>0</v>
      </c>
      <c r="AX52">
        <f t="shared" ca="1" si="134"/>
        <v>130399</v>
      </c>
      <c r="AY52">
        <f t="shared" ca="1" si="135"/>
        <v>270651</v>
      </c>
      <c r="AZ52">
        <f t="shared" si="280"/>
        <v>0.15936301189359656</v>
      </c>
      <c r="BA52">
        <f>Assumptions!$E$34</f>
        <v>1.2</v>
      </c>
      <c r="BB52">
        <f ca="1">IF(AND(AV52&gt;1,AS52&gt;1),((LOG(AS52,AV52)^(1/EXP(1)))^(1/Assumptions!$D$30))-(1-Assumptions!$D$31),1)</f>
        <v>1</v>
      </c>
      <c r="BC52" s="41">
        <v>1</v>
      </c>
      <c r="BD52">
        <v>0.15</v>
      </c>
      <c r="BF52">
        <f t="shared" ca="1" si="197"/>
        <v>0.19123561427231586</v>
      </c>
      <c r="BG52">
        <f t="shared" ca="1" si="198"/>
        <v>0</v>
      </c>
      <c r="BH52" s="41">
        <v>1</v>
      </c>
      <c r="BJ52">
        <f t="shared" ca="1" si="199"/>
        <v>0</v>
      </c>
      <c r="BK52">
        <f t="shared" ca="1" si="200"/>
        <v>0</v>
      </c>
      <c r="BL52">
        <f t="shared" ca="1" si="136"/>
        <v>0</v>
      </c>
      <c r="BM52">
        <v>1</v>
      </c>
      <c r="BP52">
        <f t="shared" ca="1" si="324"/>
        <v>0</v>
      </c>
      <c r="BQ52" s="17">
        <f>INDEX(MilitarySpend,MATCH($A52,'Budget Decisions'!$A$3:$A$160,0),MATCH(BQ$2,MilitarySpendCol,0))</f>
        <v>0</v>
      </c>
      <c r="BR52">
        <f t="shared" si="281"/>
        <v>0.15936301189359656</v>
      </c>
      <c r="BS52">
        <f>IF($A52&gt;=Assumptions!$D$40,1,0)</f>
        <v>1</v>
      </c>
      <c r="BT52">
        <f>Assumptions!$D$41</f>
        <v>0.83299999999999996</v>
      </c>
      <c r="BU52" s="41">
        <v>1</v>
      </c>
      <c r="BV52">
        <f>Assumptions!$D$42</f>
        <v>0.2</v>
      </c>
      <c r="BW52">
        <f t="shared" si="201"/>
        <v>0.13274938890736593</v>
      </c>
      <c r="BX52">
        <f t="shared" ca="1" si="325"/>
        <v>0</v>
      </c>
      <c r="BY52" s="17">
        <f>INDEX(MedicalSpend,MATCH($A52,'Budget Decisions'!$A$3:$A$160,0),MATCH(BY$2,MedicalSpendCol,0))</f>
        <v>0</v>
      </c>
      <c r="BZ52" s="17">
        <f>IF(INDEX('Budget Decisions'!$E$4:$E$160,MATCH(Model!$A52,'Budget Decisions'!$A$4:$A$160,0))="CURED",1,0)</f>
        <v>1</v>
      </c>
      <c r="CA52">
        <f t="shared" si="282"/>
        <v>1</v>
      </c>
      <c r="CB52" s="41">
        <v>1</v>
      </c>
      <c r="CC52">
        <f>Assumptions!$D$49</f>
        <v>0.2</v>
      </c>
      <c r="CD52">
        <f t="shared" si="202"/>
        <v>0</v>
      </c>
      <c r="CE52">
        <f t="shared" ca="1" si="326"/>
        <v>0</v>
      </c>
      <c r="CG52">
        <f t="shared" ca="1" si="203"/>
        <v>15408259</v>
      </c>
      <c r="CH52">
        <f t="shared" ca="1" si="348"/>
        <v>15408259</v>
      </c>
      <c r="CI52">
        <f t="shared" ca="1" si="349"/>
        <v>0</v>
      </c>
      <c r="CJ52">
        <f t="shared" ca="1" si="283"/>
        <v>0</v>
      </c>
      <c r="CK52">
        <f t="shared" ca="1" si="350"/>
        <v>5414451</v>
      </c>
      <c r="CL52">
        <f t="shared" ca="1" si="284"/>
        <v>0</v>
      </c>
      <c r="CM52">
        <f t="shared" ca="1" si="140"/>
        <v>26801</v>
      </c>
      <c r="CN52">
        <f t="shared" ca="1" si="141"/>
        <v>144546</v>
      </c>
      <c r="CO52">
        <f t="shared" si="285"/>
        <v>0.24130002925990637</v>
      </c>
      <c r="CP52">
        <f>Assumptions!$E$34</f>
        <v>1.2</v>
      </c>
      <c r="CQ52">
        <f ca="1">IF(AND(CK52&gt;1,CH52&gt;1),((LOG(CH52,CK52)^(1/EXP(1)))^(1/Assumptions!$D$30))-(1-Assumptions!$D$31),1)</f>
        <v>0.88887321852215961</v>
      </c>
      <c r="CR52" s="41">
        <v>1</v>
      </c>
      <c r="CS52">
        <v>0.15</v>
      </c>
      <c r="CU52">
        <f t="shared" ca="1" si="207"/>
        <v>0.25738216036529316</v>
      </c>
      <c r="CV52">
        <f t="shared" ca="1" si="208"/>
        <v>1393583</v>
      </c>
      <c r="CW52" s="41">
        <v>1</v>
      </c>
      <c r="CY52">
        <f t="shared" ca="1" si="209"/>
        <v>1393583</v>
      </c>
      <c r="CZ52">
        <f t="shared" ca="1" si="210"/>
        <v>0</v>
      </c>
      <c r="DA52">
        <f t="shared" ca="1" si="142"/>
        <v>1393583</v>
      </c>
      <c r="DB52">
        <v>1</v>
      </c>
      <c r="DE52">
        <f t="shared" ca="1" si="143"/>
        <v>1393583</v>
      </c>
      <c r="DF52" s="17">
        <f>INDEX(MilitarySpend,MATCH($A52,'Budget Decisions'!$A$3:$A$160,0),MATCH(DF$2,MilitarySpendCol,0))</f>
        <v>0</v>
      </c>
      <c r="DG52">
        <f t="shared" si="286"/>
        <v>0.24130002925990637</v>
      </c>
      <c r="DH52">
        <f>IF($A52&gt;=Assumptions!$D$40,1,0)</f>
        <v>1</v>
      </c>
      <c r="DI52">
        <f>Assumptions!$D$41</f>
        <v>0.83299999999999996</v>
      </c>
      <c r="DJ52" s="41">
        <v>1</v>
      </c>
      <c r="DK52">
        <f>Assumptions!$D$42</f>
        <v>0.2</v>
      </c>
      <c r="DL52">
        <f t="shared" si="211"/>
        <v>0.20100292437350201</v>
      </c>
      <c r="DM52">
        <f t="shared" ca="1" si="327"/>
        <v>0</v>
      </c>
      <c r="DN52" s="17">
        <f>INDEX(MedicalSpend,MATCH($A52,'Budget Decisions'!$A$3:$A$160,0),MATCH(DN$2,MedicalSpendCol,0))</f>
        <v>0</v>
      </c>
      <c r="DO52" s="17">
        <f>IF(INDEX('Budget Decisions'!$E$4:$E$160,MATCH(Model!$A52,'Budget Decisions'!$A$4:$A$160,0))="CURED",1,0)</f>
        <v>1</v>
      </c>
      <c r="DP52">
        <f t="shared" si="287"/>
        <v>1</v>
      </c>
      <c r="DQ52" s="41">
        <v>1</v>
      </c>
      <c r="DR52">
        <f>Assumptions!$D$49</f>
        <v>0.2</v>
      </c>
      <c r="DS52">
        <f t="shared" si="212"/>
        <v>0</v>
      </c>
      <c r="DT52">
        <f t="shared" ca="1" si="328"/>
        <v>0</v>
      </c>
      <c r="DV52">
        <f t="shared" ca="1" si="213"/>
        <v>0</v>
      </c>
      <c r="DW52">
        <f t="shared" ca="1" si="351"/>
        <v>0</v>
      </c>
      <c r="DX52">
        <f t="shared" ca="1" si="352"/>
        <v>0</v>
      </c>
      <c r="DY52">
        <f t="shared" ca="1" si="288"/>
        <v>0</v>
      </c>
      <c r="DZ52">
        <f t="shared" ca="1" si="353"/>
        <v>46151778</v>
      </c>
      <c r="EA52">
        <f t="shared" ca="1" si="289"/>
        <v>0</v>
      </c>
      <c r="EB52">
        <f t="shared" ca="1" si="146"/>
        <v>230758</v>
      </c>
      <c r="EC52">
        <f t="shared" ca="1" si="147"/>
        <v>97885</v>
      </c>
      <c r="ED52">
        <f t="shared" si="290"/>
        <v>0.87442730726206253</v>
      </c>
      <c r="EE52">
        <f>Assumptions!$E$34</f>
        <v>1.2</v>
      </c>
      <c r="EF52">
        <f ca="1">IF(AND(DZ52&gt;1,DW52&gt;1),((LOG(DW52,DZ52)^(1/EXP(1)))^(1/Assumptions!$D$30))-(1-Assumptions!$D$31),1)</f>
        <v>1</v>
      </c>
      <c r="EG52" s="41">
        <v>1</v>
      </c>
      <c r="EH52">
        <v>0.15</v>
      </c>
      <c r="EJ52">
        <f t="shared" ca="1" si="217"/>
        <v>1.049312768714475</v>
      </c>
      <c r="EK52">
        <f t="shared" ca="1" si="218"/>
        <v>0</v>
      </c>
      <c r="EL52" s="41">
        <v>1</v>
      </c>
      <c r="EN52">
        <f t="shared" ca="1" si="219"/>
        <v>0</v>
      </c>
      <c r="EO52">
        <f t="shared" ca="1" si="220"/>
        <v>0</v>
      </c>
      <c r="EP52">
        <f t="shared" ca="1" si="148"/>
        <v>0</v>
      </c>
      <c r="EQ52">
        <v>1</v>
      </c>
      <c r="ET52">
        <f t="shared" ca="1" si="149"/>
        <v>0</v>
      </c>
      <c r="EU52" s="17">
        <f>INDEX(MilitarySpend,MATCH($A52,'Budget Decisions'!$A$3:$A$160,0),MATCH(EU$2,MilitarySpendCol,0))</f>
        <v>0</v>
      </c>
      <c r="EV52">
        <f t="shared" si="291"/>
        <v>0.87442730726206253</v>
      </c>
      <c r="EW52">
        <f>IF($A52&gt;=Assumptions!$D$40,1,0)</f>
        <v>1</v>
      </c>
      <c r="EX52">
        <f>Assumptions!$D$41</f>
        <v>0.83299999999999996</v>
      </c>
      <c r="EY52" s="41">
        <v>1</v>
      </c>
      <c r="EZ52">
        <f>Assumptions!$D$42</f>
        <v>0.2</v>
      </c>
      <c r="FA52">
        <f t="shared" si="221"/>
        <v>0.72839794694929805</v>
      </c>
      <c r="FB52">
        <f t="shared" ca="1" si="329"/>
        <v>0</v>
      </c>
      <c r="FC52" s="17">
        <f>INDEX(MedicalSpend,MATCH($A52,'Budget Decisions'!$A$3:$A$160,0),MATCH(FC$2,MedicalSpendCol,0))</f>
        <v>0</v>
      </c>
      <c r="FD52" s="17">
        <f>IF(INDEX('Budget Decisions'!$E$4:$E$160,MATCH(Model!$A52,'Budget Decisions'!$A$4:$A$160,0))="CURED",1,0)</f>
        <v>1</v>
      </c>
      <c r="FE52">
        <f t="shared" si="292"/>
        <v>1</v>
      </c>
      <c r="FF52" s="41">
        <v>1</v>
      </c>
      <c r="FG52">
        <f>Assumptions!$D$49</f>
        <v>0.2</v>
      </c>
      <c r="FH52">
        <f t="shared" si="222"/>
        <v>0</v>
      </c>
      <c r="FI52">
        <f t="shared" ca="1" si="330"/>
        <v>0</v>
      </c>
      <c r="FK52">
        <f t="shared" ca="1" si="223"/>
        <v>9134089</v>
      </c>
      <c r="FL52">
        <f t="shared" ca="1" si="354"/>
        <v>9134089</v>
      </c>
      <c r="FM52">
        <f t="shared" ca="1" si="355"/>
        <v>0</v>
      </c>
      <c r="FN52">
        <f t="shared" ca="1" si="293"/>
        <v>0</v>
      </c>
      <c r="FO52">
        <f t="shared" ca="1" si="356"/>
        <v>26296950</v>
      </c>
      <c r="FP52">
        <f t="shared" ca="1" si="294"/>
        <v>0</v>
      </c>
      <c r="FQ52">
        <f t="shared" ca="1" si="152"/>
        <v>130169</v>
      </c>
      <c r="FR52">
        <f t="shared" ca="1" si="153"/>
        <v>55599</v>
      </c>
      <c r="FS52">
        <f t="shared" si="295"/>
        <v>0.36303408195741388</v>
      </c>
      <c r="FT52">
        <f>Assumptions!$E$34</f>
        <v>1.2</v>
      </c>
      <c r="FU52">
        <f ca="1">IF(AND(FO52&gt;1,FL52&gt;1),((LOG(FL52,FO52)^(1/EXP(1)))^(1/Assumptions!$D$30))-(1-Assumptions!$D$31),1)</f>
        <v>0.87139053444929526</v>
      </c>
      <c r="FV52" s="41">
        <v>1</v>
      </c>
      <c r="FW52">
        <v>0.15</v>
      </c>
      <c r="FY52">
        <f t="shared" ca="1" si="227"/>
        <v>0.37961335524021617</v>
      </c>
      <c r="FZ52">
        <f t="shared" ca="1" si="228"/>
        <v>9134089</v>
      </c>
      <c r="GA52" s="41">
        <v>1</v>
      </c>
      <c r="GC52">
        <f t="shared" ca="1" si="229"/>
        <v>9134089</v>
      </c>
      <c r="GD52">
        <f t="shared" ca="1" si="230"/>
        <v>0</v>
      </c>
      <c r="GE52">
        <f t="shared" ca="1" si="154"/>
        <v>9134089</v>
      </c>
      <c r="GF52">
        <v>1</v>
      </c>
      <c r="GI52">
        <f t="shared" ca="1" si="155"/>
        <v>9134089</v>
      </c>
      <c r="GJ52" s="17">
        <f>INDEX(MilitarySpend,MATCH($A52,'Budget Decisions'!$A$3:$A$160,0),MATCH(GJ$2,MilitarySpendCol,0))</f>
        <v>0</v>
      </c>
      <c r="GK52">
        <f t="shared" si="296"/>
        <v>0.36303408195741388</v>
      </c>
      <c r="GL52">
        <f>IF($A52&gt;=Assumptions!$D$40,1,0)</f>
        <v>1</v>
      </c>
      <c r="GM52">
        <f>Assumptions!$D$41</f>
        <v>0.83299999999999996</v>
      </c>
      <c r="GN52" s="41">
        <v>1</v>
      </c>
      <c r="GO52">
        <f>Assumptions!$D$42</f>
        <v>0.2</v>
      </c>
      <c r="GP52">
        <f t="shared" si="231"/>
        <v>0.30240739027052577</v>
      </c>
      <c r="GQ52">
        <f t="shared" ca="1" si="331"/>
        <v>0</v>
      </c>
      <c r="GR52" s="17">
        <f>INDEX(MedicalSpend,MATCH($A52,'Budget Decisions'!$A$3:$A$160,0),MATCH(GR$2,MedicalSpendCol,0))</f>
        <v>0</v>
      </c>
      <c r="GS52" s="17">
        <f>IF(INDEX('Budget Decisions'!$E$4:$E$160,MATCH(Model!$A52,'Budget Decisions'!$A$4:$A$160,0))="CURED",1,0)</f>
        <v>1</v>
      </c>
      <c r="GT52">
        <f t="shared" si="297"/>
        <v>1</v>
      </c>
      <c r="GU52" s="41">
        <v>1</v>
      </c>
      <c r="GV52">
        <f>Assumptions!$D$49</f>
        <v>0.2</v>
      </c>
      <c r="GW52">
        <f t="shared" si="232"/>
        <v>0</v>
      </c>
      <c r="GX52">
        <f t="shared" ca="1" si="332"/>
        <v>0</v>
      </c>
      <c r="GZ52">
        <f t="shared" ca="1" si="233"/>
        <v>16398731</v>
      </c>
      <c r="HA52">
        <f t="shared" ca="1" si="357"/>
        <v>16398731</v>
      </c>
      <c r="HB52">
        <f t="shared" ca="1" si="358"/>
        <v>0</v>
      </c>
      <c r="HC52">
        <f t="shared" ca="1" si="298"/>
        <v>0</v>
      </c>
      <c r="HD52">
        <f t="shared" ca="1" si="359"/>
        <v>1938700</v>
      </c>
      <c r="HE52">
        <f t="shared" ca="1" si="299"/>
        <v>0</v>
      </c>
      <c r="HF52">
        <f t="shared" ca="1" si="158"/>
        <v>9596</v>
      </c>
      <c r="HG52">
        <f t="shared" ca="1" si="159"/>
        <v>120736</v>
      </c>
      <c r="HH52">
        <f t="shared" si="300"/>
        <v>0.464689620669401</v>
      </c>
      <c r="HI52">
        <f>Assumptions!$E$34</f>
        <v>1.2</v>
      </c>
      <c r="HJ52">
        <f ca="1">IF(AND(HD52&gt;1,HA52&gt;1),((LOG(HA52,HD52)^(1/EXP(1)))^(1/Assumptions!$D$30))-(1-Assumptions!$D$31),1)</f>
        <v>0.8987925640647666</v>
      </c>
      <c r="HK52" s="41">
        <v>1</v>
      </c>
      <c r="HL52">
        <v>0.15</v>
      </c>
      <c r="HN52">
        <f t="shared" ca="1" si="237"/>
        <v>0.50119149078688152</v>
      </c>
      <c r="HO52">
        <f t="shared" ca="1" si="238"/>
        <v>971659</v>
      </c>
      <c r="HP52" s="41">
        <v>1</v>
      </c>
      <c r="HR52">
        <f t="shared" ca="1" si="239"/>
        <v>971659</v>
      </c>
      <c r="HS52">
        <f t="shared" ca="1" si="240"/>
        <v>0</v>
      </c>
      <c r="HT52">
        <f t="shared" ca="1" si="160"/>
        <v>971659</v>
      </c>
      <c r="HU52">
        <v>1</v>
      </c>
      <c r="HX52">
        <f t="shared" ca="1" si="161"/>
        <v>971659</v>
      </c>
      <c r="HY52" s="17">
        <f>INDEX(MilitarySpend,MATCH($A52,'Budget Decisions'!$A$3:$A$160,0),MATCH(HY$2,MilitarySpendCol,0))</f>
        <v>0</v>
      </c>
      <c r="HZ52">
        <f t="shared" si="301"/>
        <v>0.464689620669401</v>
      </c>
      <c r="IA52">
        <f>IF($A52&gt;=Assumptions!$D$40,1,0)</f>
        <v>1</v>
      </c>
      <c r="IB52">
        <f>Assumptions!$D$41</f>
        <v>0.83299999999999996</v>
      </c>
      <c r="IC52" s="41">
        <v>1</v>
      </c>
      <c r="ID52">
        <f>Assumptions!$D$42</f>
        <v>0.2</v>
      </c>
      <c r="IE52">
        <f t="shared" si="241"/>
        <v>0.38708645401761099</v>
      </c>
      <c r="IF52">
        <f t="shared" ca="1" si="333"/>
        <v>0</v>
      </c>
      <c r="IG52" s="17">
        <f>INDEX(MedicalSpend,MATCH($A52,'Budget Decisions'!$A$3:$A$160,0),MATCH(IG$2,MedicalSpendCol,0))</f>
        <v>0</v>
      </c>
      <c r="IH52" s="17">
        <f>IF(INDEX('Budget Decisions'!$E$4:$E$160,MATCH(Model!$A52,'Budget Decisions'!$A$4:$A$160,0))="CURED",1,0)</f>
        <v>1</v>
      </c>
      <c r="II52">
        <f t="shared" si="302"/>
        <v>1</v>
      </c>
      <c r="IJ52" s="41">
        <v>1</v>
      </c>
      <c r="IK52">
        <f>Assumptions!$D$49</f>
        <v>0.2</v>
      </c>
      <c r="IL52">
        <f t="shared" si="242"/>
        <v>0</v>
      </c>
      <c r="IM52">
        <f t="shared" ca="1" si="334"/>
        <v>0</v>
      </c>
      <c r="IO52">
        <f t="shared" ca="1" si="243"/>
        <v>46268787</v>
      </c>
      <c r="IP52">
        <f t="shared" ca="1" si="360"/>
        <v>46268787</v>
      </c>
      <c r="IQ52">
        <f t="shared" ca="1" si="361"/>
        <v>0</v>
      </c>
      <c r="IR52">
        <f t="shared" ca="1" si="303"/>
        <v>0</v>
      </c>
      <c r="IS52">
        <f t="shared" ca="1" si="362"/>
        <v>11913491</v>
      </c>
      <c r="IT52">
        <f t="shared" ca="1" si="304"/>
        <v>0</v>
      </c>
      <c r="IU52">
        <f t="shared" ca="1" si="164"/>
        <v>58971</v>
      </c>
      <c r="IV52">
        <f t="shared" ca="1" si="165"/>
        <v>126984</v>
      </c>
      <c r="IW52">
        <f t="shared" si="305"/>
        <v>1.1264233685228699</v>
      </c>
      <c r="IX52">
        <f>Assumptions!$E$34</f>
        <v>1.2</v>
      </c>
      <c r="IY52">
        <f ca="1">IF(AND(IS52&gt;1,IP52&gt;1),((LOG(IP52,IS52)^(1/EXP(1)))^(1/Assumptions!$D$30))-(1-Assumptions!$D$31),1)</f>
        <v>0.89088397658375584</v>
      </c>
      <c r="IZ52" s="41">
        <v>1</v>
      </c>
      <c r="JA52">
        <v>0.15</v>
      </c>
      <c r="JC52">
        <f t="shared" ca="1" si="247"/>
        <v>1.2042150358398285</v>
      </c>
      <c r="JD52">
        <f t="shared" ca="1" si="248"/>
        <v>14346404</v>
      </c>
      <c r="JE52" s="41">
        <v>1</v>
      </c>
      <c r="JG52">
        <f t="shared" ca="1" si="249"/>
        <v>14346404</v>
      </c>
      <c r="JH52">
        <f t="shared" ca="1" si="250"/>
        <v>0</v>
      </c>
      <c r="JI52">
        <f t="shared" ca="1" si="166"/>
        <v>14346404</v>
      </c>
      <c r="JJ52">
        <v>1</v>
      </c>
      <c r="JM52">
        <f t="shared" ca="1" si="167"/>
        <v>14346404</v>
      </c>
      <c r="JN52" s="17">
        <f>INDEX(MilitarySpend,MATCH($A52,'Budget Decisions'!$A$3:$A$160,0),MATCH(JN$2,MilitarySpendCol,0))</f>
        <v>0</v>
      </c>
      <c r="JO52">
        <f t="shared" si="306"/>
        <v>1.1264233685228699</v>
      </c>
      <c r="JP52">
        <f>IF($A52&gt;=Assumptions!$D$40,1,0)</f>
        <v>1</v>
      </c>
      <c r="JQ52">
        <f>Assumptions!$D$41</f>
        <v>0.83299999999999996</v>
      </c>
      <c r="JR52" s="41">
        <v>1</v>
      </c>
      <c r="JS52">
        <f>Assumptions!$D$42</f>
        <v>0.2</v>
      </c>
      <c r="JT52">
        <f t="shared" si="251"/>
        <v>0.9383106659795506</v>
      </c>
      <c r="JU52">
        <f t="shared" ca="1" si="335"/>
        <v>0</v>
      </c>
      <c r="JV52" s="17">
        <f>INDEX(MedicalSpend,MATCH($A52,'Budget Decisions'!$A$3:$A$160,0),MATCH(JV$2,MedicalSpendCol,0))</f>
        <v>0</v>
      </c>
      <c r="JW52" s="17">
        <f>IF(INDEX('Budget Decisions'!$E$4:$E$160,MATCH(Model!$A52,'Budget Decisions'!$A$4:$A$160,0))="CURED",1,0)</f>
        <v>1</v>
      </c>
      <c r="JX52">
        <f t="shared" si="307"/>
        <v>1</v>
      </c>
      <c r="JY52" s="41">
        <v>1</v>
      </c>
      <c r="JZ52">
        <f>Assumptions!$D$49</f>
        <v>0.2</v>
      </c>
      <c r="KA52">
        <f t="shared" si="252"/>
        <v>0</v>
      </c>
      <c r="KB52">
        <f t="shared" ca="1" si="336"/>
        <v>0</v>
      </c>
      <c r="KD52">
        <f t="shared" ca="1" si="253"/>
        <v>0</v>
      </c>
      <c r="KE52">
        <f t="shared" ca="1" si="363"/>
        <v>0</v>
      </c>
      <c r="KF52">
        <f t="shared" ca="1" si="364"/>
        <v>0</v>
      </c>
      <c r="KG52">
        <f t="shared" ca="1" si="308"/>
        <v>0</v>
      </c>
      <c r="KH52">
        <f t="shared" ca="1" si="365"/>
        <v>40058150</v>
      </c>
      <c r="KI52">
        <f t="shared" ca="1" si="309"/>
        <v>0</v>
      </c>
      <c r="KJ52">
        <f t="shared" ca="1" si="170"/>
        <v>198287</v>
      </c>
      <c r="KK52">
        <f t="shared" ca="1" si="171"/>
        <v>149724</v>
      </c>
      <c r="KL52">
        <f t="shared" si="310"/>
        <v>2.2321095760416365</v>
      </c>
      <c r="KM52">
        <f>Assumptions!$E$34</f>
        <v>1.2</v>
      </c>
      <c r="KN52">
        <f ca="1">IF(AND(KH52&gt;1,KE52&gt;1),((LOG(KE52,KH52)^(1/EXP(1)))^(1/Assumptions!$D$30))-(1-Assumptions!$D$31),1)</f>
        <v>1</v>
      </c>
      <c r="KO52" s="41">
        <v>1</v>
      </c>
      <c r="KP52">
        <v>0.15</v>
      </c>
      <c r="KR52">
        <f t="shared" ca="1" si="257"/>
        <v>2.6785314912499638</v>
      </c>
      <c r="KS52">
        <f t="shared" ca="1" si="258"/>
        <v>0</v>
      </c>
      <c r="KT52" s="41">
        <v>1</v>
      </c>
      <c r="KV52">
        <f t="shared" ca="1" si="259"/>
        <v>0</v>
      </c>
      <c r="KW52">
        <f t="shared" ca="1" si="260"/>
        <v>0</v>
      </c>
      <c r="KX52">
        <f t="shared" ca="1" si="172"/>
        <v>0</v>
      </c>
      <c r="KY52">
        <v>1</v>
      </c>
      <c r="LB52">
        <f t="shared" ca="1" si="173"/>
        <v>0</v>
      </c>
      <c r="LC52" s="17">
        <f>INDEX(MilitarySpend,MATCH($A52,'Budget Decisions'!$A$3:$A$160,0),MATCH(LC$2,MilitarySpendCol,0))</f>
        <v>0</v>
      </c>
      <c r="LD52">
        <f t="shared" si="311"/>
        <v>2.2321095760416365</v>
      </c>
      <c r="LE52">
        <f>IF($A52&gt;=Assumptions!$D$40,1,0)</f>
        <v>1</v>
      </c>
      <c r="LF52">
        <f>Assumptions!$D$41</f>
        <v>0.83299999999999996</v>
      </c>
      <c r="LG52" s="41">
        <v>1</v>
      </c>
      <c r="LH52">
        <f>Assumptions!$D$42</f>
        <v>0.2</v>
      </c>
      <c r="LI52">
        <f t="shared" si="261"/>
        <v>1.8593472768426831</v>
      </c>
      <c r="LJ52">
        <f t="shared" ca="1" si="337"/>
        <v>0</v>
      </c>
      <c r="LK52" s="17">
        <f>INDEX(MedicalSpend,MATCH($A52,'Budget Decisions'!$A$3:$A$160,0),MATCH(LK$2,MedicalSpendCol,0))</f>
        <v>0</v>
      </c>
      <c r="LL52" s="17">
        <f>IF(INDEX('Budget Decisions'!$E$4:$E$160,MATCH(Model!$A52,'Budget Decisions'!$A$4:$A$160,0))="CURED",1,0)</f>
        <v>1</v>
      </c>
      <c r="LM52">
        <f t="shared" si="312"/>
        <v>1</v>
      </c>
      <c r="LN52" s="41">
        <v>1</v>
      </c>
      <c r="LO52">
        <f>Assumptions!$D$49</f>
        <v>0.2</v>
      </c>
      <c r="LP52">
        <f t="shared" si="262"/>
        <v>0</v>
      </c>
      <c r="LQ52">
        <f t="shared" ca="1" si="338"/>
        <v>0</v>
      </c>
      <c r="LS52">
        <f t="shared" ca="1" si="263"/>
        <v>0</v>
      </c>
      <c r="LT52">
        <f t="shared" ca="1" si="366"/>
        <v>0</v>
      </c>
      <c r="LU52">
        <f t="shared" ca="1" si="367"/>
        <v>0</v>
      </c>
      <c r="LV52">
        <f t="shared" ca="1" si="313"/>
        <v>0</v>
      </c>
      <c r="LW52">
        <f t="shared" ca="1" si="368"/>
        <v>14475474</v>
      </c>
      <c r="LX52">
        <f t="shared" ca="1" si="314"/>
        <v>0</v>
      </c>
      <c r="LY52">
        <f t="shared" ca="1" si="176"/>
        <v>72377</v>
      </c>
      <c r="LZ52">
        <f t="shared" ca="1" si="177"/>
        <v>66096</v>
      </c>
      <c r="MA52">
        <f t="shared" si="315"/>
        <v>2.7100766589378384</v>
      </c>
      <c r="MB52">
        <f>Assumptions!$E$34</f>
        <v>1.2</v>
      </c>
      <c r="MC52">
        <f ca="1">IF(AND(LW52&gt;1,LT52&gt;1),((LOG(LT52,LW52)^(1/EXP(1)))^(1/Assumptions!$D$30))-(1-Assumptions!$D$31),1)</f>
        <v>1</v>
      </c>
      <c r="MD52" s="41">
        <v>1</v>
      </c>
      <c r="ME52">
        <v>0.15</v>
      </c>
      <c r="MG52">
        <f t="shared" ca="1" si="267"/>
        <v>3.2520919907254062</v>
      </c>
      <c r="MH52">
        <f t="shared" ca="1" si="268"/>
        <v>0</v>
      </c>
      <c r="MI52" s="41">
        <v>1</v>
      </c>
      <c r="MK52">
        <f t="shared" ca="1" si="269"/>
        <v>0</v>
      </c>
      <c r="ML52">
        <f t="shared" ca="1" si="270"/>
        <v>0</v>
      </c>
      <c r="MM52">
        <f t="shared" ca="1" si="178"/>
        <v>0</v>
      </c>
      <c r="MN52">
        <v>1</v>
      </c>
      <c r="MQ52">
        <f t="shared" ca="1" si="179"/>
        <v>0</v>
      </c>
      <c r="MR52" s="17">
        <f>INDEX(MilitarySpend,MATCH($A52,'Budget Decisions'!$A$3:$A$160,0),MATCH(MR$2,MilitarySpendCol,0))</f>
        <v>0</v>
      </c>
      <c r="MS52">
        <f t="shared" si="316"/>
        <v>2.7100766589378384</v>
      </c>
      <c r="MT52">
        <f>IF($A52&gt;=Assumptions!$D$40,1,0)</f>
        <v>1</v>
      </c>
      <c r="MU52">
        <f>Assumptions!$D$41</f>
        <v>0.83299999999999996</v>
      </c>
      <c r="MV52" s="41">
        <v>1</v>
      </c>
      <c r="MW52">
        <f>Assumptions!$D$42</f>
        <v>0.2</v>
      </c>
      <c r="MX52">
        <f t="shared" si="271"/>
        <v>2.2574938568952194</v>
      </c>
      <c r="MY52">
        <f t="shared" ca="1" si="339"/>
        <v>0</v>
      </c>
      <c r="MZ52" s="17">
        <f>INDEX(MedicalSpend,MATCH($A52,'Budget Decisions'!$A$3:$A$160,0),MATCH(MZ$2,MedicalSpendCol,0))</f>
        <v>0</v>
      </c>
      <c r="NA52" s="17">
        <f>IF(INDEX('Budget Decisions'!$E$4:$E$160,MATCH(Model!$A52,'Budget Decisions'!$A$4:$A$160,0))="CURED",1,0)</f>
        <v>1</v>
      </c>
      <c r="NB52">
        <f t="shared" si="317"/>
        <v>1</v>
      </c>
      <c r="NC52" s="41">
        <v>1</v>
      </c>
      <c r="ND52">
        <f>Assumptions!$D$49</f>
        <v>0.2</v>
      </c>
      <c r="NE52">
        <f t="shared" si="272"/>
        <v>0</v>
      </c>
      <c r="NF52">
        <f t="shared" ca="1" si="340"/>
        <v>0</v>
      </c>
    </row>
    <row r="53" spans="1:370" x14ac:dyDescent="0.25">
      <c r="A53">
        <f t="shared" si="273"/>
        <v>50</v>
      </c>
      <c r="C53">
        <f t="shared" ca="1" si="182"/>
        <v>0</v>
      </c>
      <c r="D53">
        <f t="shared" ca="1" si="341"/>
        <v>0</v>
      </c>
      <c r="E53">
        <f t="shared" ca="1" si="342"/>
        <v>0</v>
      </c>
      <c r="F53">
        <f t="shared" ca="1" si="274"/>
        <v>0</v>
      </c>
      <c r="G53">
        <f t="shared" ca="1" si="343"/>
        <v>43490764</v>
      </c>
      <c r="H53">
        <f t="shared" ca="1" si="275"/>
        <v>0</v>
      </c>
      <c r="I53">
        <f t="shared" ca="1" si="318"/>
        <v>217453</v>
      </c>
      <c r="J53">
        <f t="shared" ca="1" si="319"/>
        <v>43698</v>
      </c>
      <c r="K53">
        <f t="shared" si="276"/>
        <v>0.82857634545527548</v>
      </c>
      <c r="L53">
        <f>Assumptions!$E$34</f>
        <v>1.2</v>
      </c>
      <c r="M53">
        <f ca="1">IF(AND(G53&gt;1,D53&gt;1),((LOG(D53,G53)^(1/EXP(1)))^(1/Assumptions!$D$30))-(1-Assumptions!$D$31),1)</f>
        <v>1</v>
      </c>
      <c r="N53" s="41">
        <v>1</v>
      </c>
      <c r="O53">
        <v>0.15</v>
      </c>
      <c r="Q53">
        <f t="shared" ca="1" si="186"/>
        <v>0.99429161454633053</v>
      </c>
      <c r="R53">
        <f t="shared" ca="1" si="187"/>
        <v>0</v>
      </c>
      <c r="S53" s="41">
        <v>1</v>
      </c>
      <c r="U53">
        <f t="shared" ca="1" si="188"/>
        <v>0</v>
      </c>
      <c r="V53">
        <f t="shared" ca="1" si="189"/>
        <v>0</v>
      </c>
      <c r="W53">
        <f t="shared" ca="1" si="320"/>
        <v>0</v>
      </c>
      <c r="X53">
        <v>1</v>
      </c>
      <c r="AA53">
        <f t="shared" ca="1" si="321"/>
        <v>0</v>
      </c>
      <c r="AB53" s="17">
        <f>INDEX(MilitarySpend,MATCH($A53,'Budget Decisions'!$A$3:$A$160,0),MATCH(AB$2,MilitarySpendCol,0))</f>
        <v>0</v>
      </c>
      <c r="AC53">
        <f t="shared" si="277"/>
        <v>0.82857634545527548</v>
      </c>
      <c r="AD53">
        <f>IF($A53&gt;=Assumptions!$D$40,1,0)</f>
        <v>1</v>
      </c>
      <c r="AE53">
        <f>Assumptions!$D$41</f>
        <v>0.83299999999999996</v>
      </c>
      <c r="AF53" s="41">
        <v>1</v>
      </c>
      <c r="AG53">
        <f>Assumptions!$D$42</f>
        <v>0.2</v>
      </c>
      <c r="AH53">
        <f t="shared" si="190"/>
        <v>0.69020409576424446</v>
      </c>
      <c r="AI53">
        <f t="shared" ca="1" si="322"/>
        <v>0</v>
      </c>
      <c r="AJ53" s="17">
        <f>INDEX(MedicalSpend,MATCH($A53,'Budget Decisions'!$A$3:$A$160,0),MATCH(AJ$2,MedicalSpendCol,0))</f>
        <v>0</v>
      </c>
      <c r="AK53" s="17">
        <f>IF(INDEX('Budget Decisions'!$E$4:$E$160,MATCH(Model!$A53,'Budget Decisions'!$A$4:$A$160,0))="CURED",1,0)</f>
        <v>1</v>
      </c>
      <c r="AL53">
        <f t="shared" si="278"/>
        <v>1</v>
      </c>
      <c r="AM53" s="41">
        <v>1</v>
      </c>
      <c r="AN53">
        <f>Assumptions!$D$49</f>
        <v>0.2</v>
      </c>
      <c r="AO53">
        <f t="shared" si="191"/>
        <v>0</v>
      </c>
      <c r="AP53">
        <f t="shared" ca="1" si="323"/>
        <v>0</v>
      </c>
      <c r="AR53">
        <f t="shared" ca="1" si="192"/>
        <v>0</v>
      </c>
      <c r="AS53">
        <f t="shared" ca="1" si="344"/>
        <v>0</v>
      </c>
      <c r="AT53">
        <f t="shared" ca="1" si="345"/>
        <v>0</v>
      </c>
      <c r="AU53">
        <f t="shared" ca="1" si="346"/>
        <v>0</v>
      </c>
      <c r="AV53">
        <f t="shared" ca="1" si="347"/>
        <v>26483662</v>
      </c>
      <c r="AW53">
        <f t="shared" ca="1" si="279"/>
        <v>0</v>
      </c>
      <c r="AX53">
        <f t="shared" ca="1" si="134"/>
        <v>131094</v>
      </c>
      <c r="AY53">
        <f t="shared" ca="1" si="135"/>
        <v>287218</v>
      </c>
      <c r="AZ53">
        <f t="shared" si="280"/>
        <v>0.15936301189359656</v>
      </c>
      <c r="BA53">
        <f>Assumptions!$E$34</f>
        <v>1.2</v>
      </c>
      <c r="BB53">
        <f ca="1">IF(AND(AV53&gt;1,AS53&gt;1),((LOG(AS53,AV53)^(1/EXP(1)))^(1/Assumptions!$D$30))-(1-Assumptions!$D$31),1)</f>
        <v>1</v>
      </c>
      <c r="BC53" s="41">
        <v>1</v>
      </c>
      <c r="BD53">
        <v>0.15</v>
      </c>
      <c r="BF53">
        <f t="shared" ca="1" si="197"/>
        <v>0.19123561427231586</v>
      </c>
      <c r="BG53">
        <f t="shared" ca="1" si="198"/>
        <v>0</v>
      </c>
      <c r="BH53" s="41">
        <v>1</v>
      </c>
      <c r="BJ53">
        <f t="shared" ca="1" si="199"/>
        <v>0</v>
      </c>
      <c r="BK53">
        <f t="shared" ca="1" si="200"/>
        <v>0</v>
      </c>
      <c r="BL53">
        <f t="shared" ca="1" si="136"/>
        <v>0</v>
      </c>
      <c r="BM53">
        <v>1</v>
      </c>
      <c r="BP53">
        <f t="shared" ca="1" si="324"/>
        <v>0</v>
      </c>
      <c r="BQ53" s="17">
        <f>INDEX(MilitarySpend,MATCH($A53,'Budget Decisions'!$A$3:$A$160,0),MATCH(BQ$2,MilitarySpendCol,0))</f>
        <v>0</v>
      </c>
      <c r="BR53">
        <f t="shared" si="281"/>
        <v>0.15936301189359656</v>
      </c>
      <c r="BS53">
        <f>IF($A53&gt;=Assumptions!$D$40,1,0)</f>
        <v>1</v>
      </c>
      <c r="BT53">
        <f>Assumptions!$D$41</f>
        <v>0.83299999999999996</v>
      </c>
      <c r="BU53" s="41">
        <v>1</v>
      </c>
      <c r="BV53">
        <f>Assumptions!$D$42</f>
        <v>0.2</v>
      </c>
      <c r="BW53">
        <f t="shared" si="201"/>
        <v>0.13274938890736593</v>
      </c>
      <c r="BX53">
        <f t="shared" ca="1" si="325"/>
        <v>0</v>
      </c>
      <c r="BY53" s="17">
        <f>INDEX(MedicalSpend,MATCH($A53,'Budget Decisions'!$A$3:$A$160,0),MATCH(BY$2,MedicalSpendCol,0))</f>
        <v>0</v>
      </c>
      <c r="BZ53" s="17">
        <f>IF(INDEX('Budget Decisions'!$E$4:$E$160,MATCH(Model!$A53,'Budget Decisions'!$A$4:$A$160,0))="CURED",1,0)</f>
        <v>1</v>
      </c>
      <c r="CA53">
        <f t="shared" si="282"/>
        <v>1</v>
      </c>
      <c r="CB53" s="41">
        <v>1</v>
      </c>
      <c r="CC53">
        <f>Assumptions!$D$49</f>
        <v>0.2</v>
      </c>
      <c r="CD53">
        <f t="shared" si="202"/>
        <v>0</v>
      </c>
      <c r="CE53">
        <f t="shared" ca="1" si="326"/>
        <v>0</v>
      </c>
      <c r="CG53">
        <f t="shared" ca="1" si="203"/>
        <v>14014676</v>
      </c>
      <c r="CH53">
        <f t="shared" ca="1" si="348"/>
        <v>14014676</v>
      </c>
      <c r="CI53">
        <f t="shared" ca="1" si="349"/>
        <v>0</v>
      </c>
      <c r="CJ53">
        <f t="shared" ca="1" si="283"/>
        <v>0</v>
      </c>
      <c r="CK53">
        <f t="shared" ca="1" si="350"/>
        <v>6925779</v>
      </c>
      <c r="CL53">
        <f t="shared" ca="1" si="284"/>
        <v>0</v>
      </c>
      <c r="CM53">
        <f t="shared" ca="1" si="140"/>
        <v>34282</v>
      </c>
      <c r="CN53">
        <f t="shared" ca="1" si="141"/>
        <v>159560</v>
      </c>
      <c r="CO53">
        <f t="shared" si="285"/>
        <v>0.24130002925990637</v>
      </c>
      <c r="CP53">
        <f>Assumptions!$E$34</f>
        <v>1.2</v>
      </c>
      <c r="CQ53">
        <f ca="1">IF(AND(CK53&gt;1,CH53&gt;1),((LOG(CH53,CK53)^(1/EXP(1)))^(1/Assumptions!$D$30))-(1-Assumptions!$D$31),1)</f>
        <v>0.88594230835305077</v>
      </c>
      <c r="CR53" s="41">
        <v>1</v>
      </c>
      <c r="CS53">
        <v>0.15</v>
      </c>
      <c r="CU53">
        <f t="shared" ca="1" si="207"/>
        <v>0.25653348591381619</v>
      </c>
      <c r="CV53">
        <f t="shared" ca="1" si="208"/>
        <v>1776694</v>
      </c>
      <c r="CW53" s="41">
        <v>1</v>
      </c>
      <c r="CY53">
        <f t="shared" ca="1" si="209"/>
        <v>1776694</v>
      </c>
      <c r="CZ53">
        <f t="shared" ca="1" si="210"/>
        <v>0</v>
      </c>
      <c r="DA53">
        <f t="shared" ca="1" si="142"/>
        <v>1776694</v>
      </c>
      <c r="DB53">
        <v>1</v>
      </c>
      <c r="DE53">
        <f t="shared" ca="1" si="143"/>
        <v>1776694</v>
      </c>
      <c r="DF53" s="17">
        <f>INDEX(MilitarySpend,MATCH($A53,'Budget Decisions'!$A$3:$A$160,0),MATCH(DF$2,MilitarySpendCol,0))</f>
        <v>0</v>
      </c>
      <c r="DG53">
        <f t="shared" si="286"/>
        <v>0.24130002925990637</v>
      </c>
      <c r="DH53">
        <f>IF($A53&gt;=Assumptions!$D$40,1,0)</f>
        <v>1</v>
      </c>
      <c r="DI53">
        <f>Assumptions!$D$41</f>
        <v>0.83299999999999996</v>
      </c>
      <c r="DJ53" s="41">
        <v>1</v>
      </c>
      <c r="DK53">
        <f>Assumptions!$D$42</f>
        <v>0.2</v>
      </c>
      <c r="DL53">
        <f t="shared" si="211"/>
        <v>0.20100292437350201</v>
      </c>
      <c r="DM53">
        <f t="shared" ca="1" si="327"/>
        <v>0</v>
      </c>
      <c r="DN53" s="17">
        <f>INDEX(MedicalSpend,MATCH($A53,'Budget Decisions'!$A$3:$A$160,0),MATCH(DN$2,MedicalSpendCol,0))</f>
        <v>0</v>
      </c>
      <c r="DO53" s="17">
        <f>IF(INDEX('Budget Decisions'!$E$4:$E$160,MATCH(Model!$A53,'Budget Decisions'!$A$4:$A$160,0))="CURED",1,0)</f>
        <v>1</v>
      </c>
      <c r="DP53">
        <f t="shared" si="287"/>
        <v>1</v>
      </c>
      <c r="DQ53" s="41">
        <v>1</v>
      </c>
      <c r="DR53">
        <f>Assumptions!$D$49</f>
        <v>0.2</v>
      </c>
      <c r="DS53">
        <f t="shared" si="212"/>
        <v>0</v>
      </c>
      <c r="DT53">
        <f t="shared" ca="1" si="328"/>
        <v>0</v>
      </c>
      <c r="DV53">
        <f t="shared" ca="1" si="213"/>
        <v>0</v>
      </c>
      <c r="DW53">
        <f t="shared" ca="1" si="351"/>
        <v>0</v>
      </c>
      <c r="DX53">
        <f t="shared" ca="1" si="352"/>
        <v>0</v>
      </c>
      <c r="DY53">
        <f t="shared" ca="1" si="288"/>
        <v>0</v>
      </c>
      <c r="DZ53">
        <f t="shared" ca="1" si="353"/>
        <v>46018905</v>
      </c>
      <c r="EA53">
        <f t="shared" ca="1" si="289"/>
        <v>0</v>
      </c>
      <c r="EB53">
        <f t="shared" ca="1" si="146"/>
        <v>230094</v>
      </c>
      <c r="EC53">
        <f t="shared" ca="1" si="147"/>
        <v>125869</v>
      </c>
      <c r="ED53">
        <f t="shared" si="290"/>
        <v>0.87442730726206253</v>
      </c>
      <c r="EE53">
        <f>Assumptions!$E$34</f>
        <v>1.2</v>
      </c>
      <c r="EF53">
        <f ca="1">IF(AND(DZ53&gt;1,DW53&gt;1),((LOG(DW53,DZ53)^(1/EXP(1)))^(1/Assumptions!$D$30))-(1-Assumptions!$D$31),1)</f>
        <v>1</v>
      </c>
      <c r="EG53" s="41">
        <v>1</v>
      </c>
      <c r="EH53">
        <v>0.15</v>
      </c>
      <c r="EJ53">
        <f t="shared" ca="1" si="217"/>
        <v>1.049312768714475</v>
      </c>
      <c r="EK53">
        <f t="shared" ca="1" si="218"/>
        <v>0</v>
      </c>
      <c r="EL53" s="41">
        <v>1</v>
      </c>
      <c r="EN53">
        <f t="shared" ca="1" si="219"/>
        <v>0</v>
      </c>
      <c r="EO53">
        <f t="shared" ca="1" si="220"/>
        <v>0</v>
      </c>
      <c r="EP53">
        <f t="shared" ca="1" si="148"/>
        <v>0</v>
      </c>
      <c r="EQ53">
        <v>1</v>
      </c>
      <c r="ET53">
        <f t="shared" ca="1" si="149"/>
        <v>0</v>
      </c>
      <c r="EU53" s="17">
        <f>INDEX(MilitarySpend,MATCH($A53,'Budget Decisions'!$A$3:$A$160,0),MATCH(EU$2,MilitarySpendCol,0))</f>
        <v>0</v>
      </c>
      <c r="EV53">
        <f t="shared" si="291"/>
        <v>0.87442730726206253</v>
      </c>
      <c r="EW53">
        <f>IF($A53&gt;=Assumptions!$D$40,1,0)</f>
        <v>1</v>
      </c>
      <c r="EX53">
        <f>Assumptions!$D$41</f>
        <v>0.83299999999999996</v>
      </c>
      <c r="EY53" s="41">
        <v>1</v>
      </c>
      <c r="EZ53">
        <f>Assumptions!$D$42</f>
        <v>0.2</v>
      </c>
      <c r="FA53">
        <f t="shared" si="221"/>
        <v>0.72839794694929805</v>
      </c>
      <c r="FB53">
        <f t="shared" ca="1" si="329"/>
        <v>0</v>
      </c>
      <c r="FC53" s="17">
        <f>INDEX(MedicalSpend,MATCH($A53,'Budget Decisions'!$A$3:$A$160,0),MATCH(FC$2,MedicalSpendCol,0))</f>
        <v>0</v>
      </c>
      <c r="FD53" s="17">
        <f>IF(INDEX('Budget Decisions'!$E$4:$E$160,MATCH(Model!$A53,'Budget Decisions'!$A$4:$A$160,0))="CURED",1,0)</f>
        <v>1</v>
      </c>
      <c r="FE53">
        <f t="shared" si="292"/>
        <v>1</v>
      </c>
      <c r="FF53" s="41">
        <v>1</v>
      </c>
      <c r="FG53">
        <f>Assumptions!$D$49</f>
        <v>0.2</v>
      </c>
      <c r="FH53">
        <f t="shared" si="222"/>
        <v>0</v>
      </c>
      <c r="FI53">
        <f t="shared" ca="1" si="330"/>
        <v>0</v>
      </c>
      <c r="FK53">
        <f t="shared" ca="1" si="223"/>
        <v>0</v>
      </c>
      <c r="FL53">
        <f t="shared" ca="1" si="354"/>
        <v>0</v>
      </c>
      <c r="FM53">
        <f t="shared" ca="1" si="355"/>
        <v>0</v>
      </c>
      <c r="FN53">
        <f t="shared" ca="1" si="293"/>
        <v>0</v>
      </c>
      <c r="FO53">
        <f t="shared" ca="1" si="356"/>
        <v>35356469</v>
      </c>
      <c r="FP53">
        <f t="shared" ca="1" si="294"/>
        <v>0</v>
      </c>
      <c r="FQ53">
        <f t="shared" ca="1" si="152"/>
        <v>175014</v>
      </c>
      <c r="FR53">
        <f t="shared" ca="1" si="153"/>
        <v>60111</v>
      </c>
      <c r="FS53">
        <f t="shared" si="295"/>
        <v>0.36303408195741388</v>
      </c>
      <c r="FT53">
        <f>Assumptions!$E$34</f>
        <v>1.2</v>
      </c>
      <c r="FU53">
        <f ca="1">IF(AND(FO53&gt;1,FL53&gt;1),((LOG(FL53,FO53)^(1/EXP(1)))^(1/Assumptions!$D$30))-(1-Assumptions!$D$31),1)</f>
        <v>1</v>
      </c>
      <c r="FV53" s="41">
        <v>1</v>
      </c>
      <c r="FW53">
        <v>0.15</v>
      </c>
      <c r="FY53">
        <f t="shared" ca="1" si="227"/>
        <v>0.43564089834889663</v>
      </c>
      <c r="FZ53">
        <f t="shared" ca="1" si="228"/>
        <v>0</v>
      </c>
      <c r="GA53" s="41">
        <v>1</v>
      </c>
      <c r="GC53">
        <f t="shared" ca="1" si="229"/>
        <v>0</v>
      </c>
      <c r="GD53">
        <f t="shared" ca="1" si="230"/>
        <v>0</v>
      </c>
      <c r="GE53">
        <f t="shared" ca="1" si="154"/>
        <v>0</v>
      </c>
      <c r="GF53">
        <v>1</v>
      </c>
      <c r="GI53">
        <f t="shared" ca="1" si="155"/>
        <v>0</v>
      </c>
      <c r="GJ53" s="17">
        <f>INDEX(MilitarySpend,MATCH($A53,'Budget Decisions'!$A$3:$A$160,0),MATCH(GJ$2,MilitarySpendCol,0))</f>
        <v>0</v>
      </c>
      <c r="GK53">
        <f t="shared" si="296"/>
        <v>0.36303408195741388</v>
      </c>
      <c r="GL53">
        <f>IF($A53&gt;=Assumptions!$D$40,1,0)</f>
        <v>1</v>
      </c>
      <c r="GM53">
        <f>Assumptions!$D$41</f>
        <v>0.83299999999999996</v>
      </c>
      <c r="GN53" s="41">
        <v>1</v>
      </c>
      <c r="GO53">
        <f>Assumptions!$D$42</f>
        <v>0.2</v>
      </c>
      <c r="GP53">
        <f t="shared" si="231"/>
        <v>0.30240739027052577</v>
      </c>
      <c r="GQ53">
        <f t="shared" ca="1" si="331"/>
        <v>0</v>
      </c>
      <c r="GR53" s="17">
        <f>INDEX(MedicalSpend,MATCH($A53,'Budget Decisions'!$A$3:$A$160,0),MATCH(GR$2,MedicalSpendCol,0))</f>
        <v>0</v>
      </c>
      <c r="GS53" s="17">
        <f>IF(INDEX('Budget Decisions'!$E$4:$E$160,MATCH(Model!$A53,'Budget Decisions'!$A$4:$A$160,0))="CURED",1,0)</f>
        <v>1</v>
      </c>
      <c r="GT53">
        <f t="shared" si="297"/>
        <v>1</v>
      </c>
      <c r="GU53" s="41">
        <v>1</v>
      </c>
      <c r="GV53">
        <f>Assumptions!$D$49</f>
        <v>0.2</v>
      </c>
      <c r="GW53">
        <f t="shared" si="232"/>
        <v>0</v>
      </c>
      <c r="GX53">
        <f t="shared" ca="1" si="332"/>
        <v>0</v>
      </c>
      <c r="GZ53">
        <f t="shared" ca="1" si="233"/>
        <v>15427072</v>
      </c>
      <c r="HA53">
        <f t="shared" ca="1" si="357"/>
        <v>15427072</v>
      </c>
      <c r="HB53">
        <f t="shared" ca="1" si="358"/>
        <v>0</v>
      </c>
      <c r="HC53">
        <f t="shared" ca="1" si="298"/>
        <v>0</v>
      </c>
      <c r="HD53">
        <f t="shared" ca="1" si="359"/>
        <v>3021499</v>
      </c>
      <c r="HE53">
        <f t="shared" ca="1" si="299"/>
        <v>0</v>
      </c>
      <c r="HF53">
        <f t="shared" ca="1" si="158"/>
        <v>14956</v>
      </c>
      <c r="HG53">
        <f t="shared" ca="1" si="159"/>
        <v>159303</v>
      </c>
      <c r="HH53">
        <f t="shared" si="300"/>
        <v>0.464689620669401</v>
      </c>
      <c r="HI53">
        <f>Assumptions!$E$34</f>
        <v>1.2</v>
      </c>
      <c r="HJ53">
        <f ca="1">IF(AND(HD53&gt;1,HA53&gt;1),((LOG(HA53,HD53)^(1/EXP(1)))^(1/Assumptions!$D$30))-(1-Assumptions!$D$31),1)</f>
        <v>0.89413287810618736</v>
      </c>
      <c r="HK53" s="41">
        <v>1</v>
      </c>
      <c r="HL53">
        <v>0.15</v>
      </c>
      <c r="HN53">
        <f t="shared" ca="1" si="237"/>
        <v>0.49859312154624469</v>
      </c>
      <c r="HO53">
        <f t="shared" ca="1" si="238"/>
        <v>1506498</v>
      </c>
      <c r="HP53" s="41">
        <v>1</v>
      </c>
      <c r="HR53">
        <f t="shared" ca="1" si="239"/>
        <v>1506498</v>
      </c>
      <c r="HS53">
        <f t="shared" ca="1" si="240"/>
        <v>0</v>
      </c>
      <c r="HT53">
        <f t="shared" ca="1" si="160"/>
        <v>1506498</v>
      </c>
      <c r="HU53">
        <v>1</v>
      </c>
      <c r="HX53">
        <f t="shared" ca="1" si="161"/>
        <v>1506498</v>
      </c>
      <c r="HY53" s="17">
        <f>INDEX(MilitarySpend,MATCH($A53,'Budget Decisions'!$A$3:$A$160,0),MATCH(HY$2,MilitarySpendCol,0))</f>
        <v>0</v>
      </c>
      <c r="HZ53">
        <f t="shared" si="301"/>
        <v>0.464689620669401</v>
      </c>
      <c r="IA53">
        <f>IF($A53&gt;=Assumptions!$D$40,1,0)</f>
        <v>1</v>
      </c>
      <c r="IB53">
        <f>Assumptions!$D$41</f>
        <v>0.83299999999999996</v>
      </c>
      <c r="IC53" s="41">
        <v>1</v>
      </c>
      <c r="ID53">
        <f>Assumptions!$D$42</f>
        <v>0.2</v>
      </c>
      <c r="IE53">
        <f t="shared" si="241"/>
        <v>0.38708645401761099</v>
      </c>
      <c r="IF53">
        <f t="shared" ca="1" si="333"/>
        <v>0</v>
      </c>
      <c r="IG53" s="17">
        <f>INDEX(MedicalSpend,MATCH($A53,'Budget Decisions'!$A$3:$A$160,0),MATCH(IG$2,MedicalSpendCol,0))</f>
        <v>0</v>
      </c>
      <c r="IH53" s="17">
        <f>IF(INDEX('Budget Decisions'!$E$4:$E$160,MATCH(Model!$A53,'Budget Decisions'!$A$4:$A$160,0))="CURED",1,0)</f>
        <v>1</v>
      </c>
      <c r="II53">
        <f t="shared" si="302"/>
        <v>1</v>
      </c>
      <c r="IJ53" s="41">
        <v>1</v>
      </c>
      <c r="IK53">
        <f>Assumptions!$D$49</f>
        <v>0.2</v>
      </c>
      <c r="IL53">
        <f t="shared" si="242"/>
        <v>0</v>
      </c>
      <c r="IM53">
        <f t="shared" ca="1" si="334"/>
        <v>0</v>
      </c>
      <c r="IO53">
        <f t="shared" ca="1" si="243"/>
        <v>31922383</v>
      </c>
      <c r="IP53">
        <f t="shared" ca="1" si="360"/>
        <v>31922383</v>
      </c>
      <c r="IQ53">
        <f t="shared" ca="1" si="361"/>
        <v>0</v>
      </c>
      <c r="IR53">
        <f t="shared" ca="1" si="303"/>
        <v>0</v>
      </c>
      <c r="IS53">
        <f t="shared" ca="1" si="362"/>
        <v>26327908</v>
      </c>
      <c r="IT53">
        <f t="shared" ca="1" si="304"/>
        <v>0</v>
      </c>
      <c r="IU53">
        <f t="shared" ca="1" si="164"/>
        <v>130323</v>
      </c>
      <c r="IV53">
        <f t="shared" ca="1" si="165"/>
        <v>128525</v>
      </c>
      <c r="IW53">
        <f t="shared" si="305"/>
        <v>1.1264233685228699</v>
      </c>
      <c r="IX53">
        <f>Assumptions!$E$34</f>
        <v>1.2</v>
      </c>
      <c r="IY53">
        <f ca="1">IF(AND(IS53&gt;1,IP53&gt;1),((LOG(IP53,IS53)^(1/EXP(1)))^(1/Assumptions!$D$30))-(1-Assumptions!$D$31),1)</f>
        <v>0.88151876742749369</v>
      </c>
      <c r="IZ53" s="41">
        <v>1</v>
      </c>
      <c r="JA53">
        <v>0.15</v>
      </c>
      <c r="JC53">
        <f t="shared" ca="1" si="247"/>
        <v>1.1915560073061668</v>
      </c>
      <c r="JD53">
        <f t="shared" ca="1" si="248"/>
        <v>31371176</v>
      </c>
      <c r="JE53" s="41">
        <v>1</v>
      </c>
      <c r="JG53">
        <f t="shared" ca="1" si="249"/>
        <v>31371176</v>
      </c>
      <c r="JH53">
        <f t="shared" ca="1" si="250"/>
        <v>0</v>
      </c>
      <c r="JI53">
        <f t="shared" ca="1" si="166"/>
        <v>31371176</v>
      </c>
      <c r="JJ53">
        <v>1</v>
      </c>
      <c r="JM53">
        <f t="shared" ca="1" si="167"/>
        <v>31371176</v>
      </c>
      <c r="JN53" s="17">
        <f>INDEX(MilitarySpend,MATCH($A53,'Budget Decisions'!$A$3:$A$160,0),MATCH(JN$2,MilitarySpendCol,0))</f>
        <v>0</v>
      </c>
      <c r="JO53">
        <f t="shared" si="306"/>
        <v>1.1264233685228699</v>
      </c>
      <c r="JP53">
        <f>IF($A53&gt;=Assumptions!$D$40,1,0)</f>
        <v>1</v>
      </c>
      <c r="JQ53">
        <f>Assumptions!$D$41</f>
        <v>0.83299999999999996</v>
      </c>
      <c r="JR53" s="41">
        <v>1</v>
      </c>
      <c r="JS53">
        <f>Assumptions!$D$42</f>
        <v>0.2</v>
      </c>
      <c r="JT53">
        <f t="shared" si="251"/>
        <v>0.9383106659795506</v>
      </c>
      <c r="JU53">
        <f t="shared" ca="1" si="335"/>
        <v>0</v>
      </c>
      <c r="JV53" s="17">
        <f>INDEX(MedicalSpend,MATCH($A53,'Budget Decisions'!$A$3:$A$160,0),MATCH(JV$2,MedicalSpendCol,0))</f>
        <v>0</v>
      </c>
      <c r="JW53" s="17">
        <f>IF(INDEX('Budget Decisions'!$E$4:$E$160,MATCH(Model!$A53,'Budget Decisions'!$A$4:$A$160,0))="CURED",1,0)</f>
        <v>1</v>
      </c>
      <c r="JX53">
        <f t="shared" si="307"/>
        <v>1</v>
      </c>
      <c r="JY53" s="41">
        <v>1</v>
      </c>
      <c r="JZ53">
        <f>Assumptions!$D$49</f>
        <v>0.2</v>
      </c>
      <c r="KA53">
        <f t="shared" si="252"/>
        <v>0</v>
      </c>
      <c r="KB53">
        <f t="shared" ca="1" si="336"/>
        <v>0</v>
      </c>
      <c r="KD53">
        <f t="shared" ca="1" si="253"/>
        <v>0</v>
      </c>
      <c r="KE53">
        <f t="shared" ca="1" si="363"/>
        <v>0</v>
      </c>
      <c r="KF53">
        <f t="shared" ca="1" si="364"/>
        <v>0</v>
      </c>
      <c r="KG53">
        <f t="shared" ca="1" si="308"/>
        <v>0</v>
      </c>
      <c r="KH53">
        <f t="shared" ca="1" si="365"/>
        <v>40009587</v>
      </c>
      <c r="KI53">
        <f t="shared" ca="1" si="309"/>
        <v>0</v>
      </c>
      <c r="KJ53">
        <f t="shared" ca="1" si="170"/>
        <v>198047</v>
      </c>
      <c r="KK53">
        <f t="shared" ca="1" si="171"/>
        <v>173310</v>
      </c>
      <c r="KL53">
        <f t="shared" si="310"/>
        <v>2.2321095760416365</v>
      </c>
      <c r="KM53">
        <f>Assumptions!$E$34</f>
        <v>1.2</v>
      </c>
      <c r="KN53">
        <f ca="1">IF(AND(KH53&gt;1,KE53&gt;1),((LOG(KE53,KH53)^(1/EXP(1)))^(1/Assumptions!$D$30))-(1-Assumptions!$D$31),1)</f>
        <v>1</v>
      </c>
      <c r="KO53" s="41">
        <v>1</v>
      </c>
      <c r="KP53">
        <v>0.15</v>
      </c>
      <c r="KR53">
        <f t="shared" ca="1" si="257"/>
        <v>2.6785314912499638</v>
      </c>
      <c r="KS53">
        <f t="shared" ca="1" si="258"/>
        <v>0</v>
      </c>
      <c r="KT53" s="41">
        <v>1</v>
      </c>
      <c r="KV53">
        <f t="shared" ca="1" si="259"/>
        <v>0</v>
      </c>
      <c r="KW53">
        <f t="shared" ca="1" si="260"/>
        <v>0</v>
      </c>
      <c r="KX53">
        <f t="shared" ca="1" si="172"/>
        <v>0</v>
      </c>
      <c r="KY53">
        <v>1</v>
      </c>
      <c r="LB53">
        <f t="shared" ca="1" si="173"/>
        <v>0</v>
      </c>
      <c r="LC53" s="17">
        <f>INDEX(MilitarySpend,MATCH($A53,'Budget Decisions'!$A$3:$A$160,0),MATCH(LC$2,MilitarySpendCol,0))</f>
        <v>0</v>
      </c>
      <c r="LD53">
        <f t="shared" si="311"/>
        <v>2.2321095760416365</v>
      </c>
      <c r="LE53">
        <f>IF($A53&gt;=Assumptions!$D$40,1,0)</f>
        <v>1</v>
      </c>
      <c r="LF53">
        <f>Assumptions!$D$41</f>
        <v>0.83299999999999996</v>
      </c>
      <c r="LG53" s="41">
        <v>1</v>
      </c>
      <c r="LH53">
        <f>Assumptions!$D$42</f>
        <v>0.2</v>
      </c>
      <c r="LI53">
        <f t="shared" si="261"/>
        <v>1.8593472768426831</v>
      </c>
      <c r="LJ53">
        <f t="shared" ca="1" si="337"/>
        <v>0</v>
      </c>
      <c r="LK53" s="17">
        <f>INDEX(MedicalSpend,MATCH($A53,'Budget Decisions'!$A$3:$A$160,0),MATCH(LK$2,MedicalSpendCol,0))</f>
        <v>0</v>
      </c>
      <c r="LL53" s="17">
        <f>IF(INDEX('Budget Decisions'!$E$4:$E$160,MATCH(Model!$A53,'Budget Decisions'!$A$4:$A$160,0))="CURED",1,0)</f>
        <v>1</v>
      </c>
      <c r="LM53">
        <f t="shared" si="312"/>
        <v>1</v>
      </c>
      <c r="LN53" s="41">
        <v>1</v>
      </c>
      <c r="LO53">
        <f>Assumptions!$D$49</f>
        <v>0.2</v>
      </c>
      <c r="LP53">
        <f t="shared" si="262"/>
        <v>0</v>
      </c>
      <c r="LQ53">
        <f t="shared" ca="1" si="338"/>
        <v>0</v>
      </c>
      <c r="LS53">
        <f t="shared" ca="1" si="263"/>
        <v>0</v>
      </c>
      <c r="LT53">
        <f t="shared" ca="1" si="366"/>
        <v>0</v>
      </c>
      <c r="LU53">
        <f t="shared" ca="1" si="367"/>
        <v>0</v>
      </c>
      <c r="LV53">
        <f t="shared" ca="1" si="313"/>
        <v>0</v>
      </c>
      <c r="LW53">
        <f t="shared" ca="1" si="368"/>
        <v>14469193</v>
      </c>
      <c r="LX53">
        <f t="shared" ca="1" si="314"/>
        <v>0</v>
      </c>
      <c r="LY53">
        <f t="shared" ca="1" si="176"/>
        <v>72345</v>
      </c>
      <c r="LZ53">
        <f t="shared" ca="1" si="177"/>
        <v>66016</v>
      </c>
      <c r="MA53">
        <f t="shared" si="315"/>
        <v>2.7100766589378384</v>
      </c>
      <c r="MB53">
        <f>Assumptions!$E$34</f>
        <v>1.2</v>
      </c>
      <c r="MC53">
        <f ca="1">IF(AND(LW53&gt;1,LT53&gt;1),((LOG(LT53,LW53)^(1/EXP(1)))^(1/Assumptions!$D$30))-(1-Assumptions!$D$31),1)</f>
        <v>1</v>
      </c>
      <c r="MD53" s="41">
        <v>1</v>
      </c>
      <c r="ME53">
        <v>0.15</v>
      </c>
      <c r="MG53">
        <f t="shared" ca="1" si="267"/>
        <v>3.2520919907254062</v>
      </c>
      <c r="MH53">
        <f t="shared" ca="1" si="268"/>
        <v>0</v>
      </c>
      <c r="MI53" s="41">
        <v>1</v>
      </c>
      <c r="MK53">
        <f t="shared" ca="1" si="269"/>
        <v>0</v>
      </c>
      <c r="ML53">
        <f t="shared" ca="1" si="270"/>
        <v>0</v>
      </c>
      <c r="MM53">
        <f t="shared" ca="1" si="178"/>
        <v>0</v>
      </c>
      <c r="MN53">
        <v>1</v>
      </c>
      <c r="MQ53">
        <f t="shared" ca="1" si="179"/>
        <v>0</v>
      </c>
      <c r="MR53" s="17">
        <f>INDEX(MilitarySpend,MATCH($A53,'Budget Decisions'!$A$3:$A$160,0),MATCH(MR$2,MilitarySpendCol,0))</f>
        <v>0</v>
      </c>
      <c r="MS53">
        <f t="shared" si="316"/>
        <v>2.7100766589378384</v>
      </c>
      <c r="MT53">
        <f>IF($A53&gt;=Assumptions!$D$40,1,0)</f>
        <v>1</v>
      </c>
      <c r="MU53">
        <f>Assumptions!$D$41</f>
        <v>0.83299999999999996</v>
      </c>
      <c r="MV53" s="41">
        <v>1</v>
      </c>
      <c r="MW53">
        <f>Assumptions!$D$42</f>
        <v>0.2</v>
      </c>
      <c r="MX53">
        <f t="shared" si="271"/>
        <v>2.2574938568952194</v>
      </c>
      <c r="MY53">
        <f t="shared" ca="1" si="339"/>
        <v>0</v>
      </c>
      <c r="MZ53" s="17">
        <f>INDEX(MedicalSpend,MATCH($A53,'Budget Decisions'!$A$3:$A$160,0),MATCH(MZ$2,MedicalSpendCol,0))</f>
        <v>0</v>
      </c>
      <c r="NA53" s="17">
        <f>IF(INDEX('Budget Decisions'!$E$4:$E$160,MATCH(Model!$A53,'Budget Decisions'!$A$4:$A$160,0))="CURED",1,0)</f>
        <v>1</v>
      </c>
      <c r="NB53">
        <f t="shared" si="317"/>
        <v>1</v>
      </c>
      <c r="NC53" s="41">
        <v>1</v>
      </c>
      <c r="ND53">
        <f>Assumptions!$D$49</f>
        <v>0.2</v>
      </c>
      <c r="NE53">
        <f t="shared" si="272"/>
        <v>0</v>
      </c>
      <c r="NF53">
        <f t="shared" ca="1" si="340"/>
        <v>0</v>
      </c>
    </row>
    <row r="54" spans="1:370" x14ac:dyDescent="0.25">
      <c r="A54">
        <f t="shared" si="273"/>
        <v>51</v>
      </c>
      <c r="C54">
        <f t="shared" ca="1" si="182"/>
        <v>0</v>
      </c>
      <c r="D54">
        <f t="shared" ca="1" si="341"/>
        <v>0</v>
      </c>
      <c r="E54">
        <f t="shared" ca="1" si="342"/>
        <v>0</v>
      </c>
      <c r="F54">
        <f t="shared" ca="1" si="274"/>
        <v>0</v>
      </c>
      <c r="G54">
        <f t="shared" ca="1" si="343"/>
        <v>43317009</v>
      </c>
      <c r="H54">
        <f t="shared" ca="1" si="275"/>
        <v>0</v>
      </c>
      <c r="I54">
        <f t="shared" ca="1" si="318"/>
        <v>216585</v>
      </c>
      <c r="J54">
        <f t="shared" ca="1" si="319"/>
        <v>43955</v>
      </c>
      <c r="K54">
        <f t="shared" si="276"/>
        <v>0.82857634545527548</v>
      </c>
      <c r="L54">
        <f>Assumptions!$E$34</f>
        <v>1.2</v>
      </c>
      <c r="M54">
        <f ca="1">IF(AND(G54&gt;1,D54&gt;1),((LOG(D54,G54)^(1/EXP(1)))^(1/Assumptions!$D$30))-(1-Assumptions!$D$31),1)</f>
        <v>1</v>
      </c>
      <c r="N54" s="41">
        <v>1</v>
      </c>
      <c r="O54">
        <v>0.15</v>
      </c>
      <c r="Q54">
        <f t="shared" ca="1" si="186"/>
        <v>0.99429161454633053</v>
      </c>
      <c r="R54">
        <f t="shared" ca="1" si="187"/>
        <v>0</v>
      </c>
      <c r="S54" s="41">
        <v>1</v>
      </c>
      <c r="U54">
        <f t="shared" ca="1" si="188"/>
        <v>0</v>
      </c>
      <c r="V54">
        <f t="shared" ca="1" si="189"/>
        <v>0</v>
      </c>
      <c r="W54">
        <f t="shared" ca="1" si="320"/>
        <v>0</v>
      </c>
      <c r="X54">
        <v>1</v>
      </c>
      <c r="AA54">
        <f t="shared" ca="1" si="321"/>
        <v>0</v>
      </c>
      <c r="AB54" s="17">
        <f>INDEX(MilitarySpend,MATCH($A54,'Budget Decisions'!$A$3:$A$160,0),MATCH(AB$2,MilitarySpendCol,0))</f>
        <v>0</v>
      </c>
      <c r="AC54">
        <f t="shared" si="277"/>
        <v>0.82857634545527548</v>
      </c>
      <c r="AD54">
        <f>IF($A54&gt;=Assumptions!$D$40,1,0)</f>
        <v>1</v>
      </c>
      <c r="AE54">
        <f>Assumptions!$D$41</f>
        <v>0.83299999999999996</v>
      </c>
      <c r="AF54" s="41">
        <v>1</v>
      </c>
      <c r="AG54">
        <f>Assumptions!$D$42</f>
        <v>0.2</v>
      </c>
      <c r="AH54">
        <f t="shared" si="190"/>
        <v>0.69020409576424446</v>
      </c>
      <c r="AI54">
        <f t="shared" ca="1" si="322"/>
        <v>0</v>
      </c>
      <c r="AJ54" s="17">
        <f>INDEX(MedicalSpend,MATCH($A54,'Budget Decisions'!$A$3:$A$160,0),MATCH(AJ$2,MedicalSpendCol,0))</f>
        <v>0</v>
      </c>
      <c r="AK54" s="17">
        <f>IF(INDEX('Budget Decisions'!$E$4:$E$160,MATCH(Model!$A54,'Budget Decisions'!$A$4:$A$160,0))="CURED",1,0)</f>
        <v>1</v>
      </c>
      <c r="AL54">
        <f t="shared" si="278"/>
        <v>1</v>
      </c>
      <c r="AM54" s="41">
        <v>1</v>
      </c>
      <c r="AN54">
        <f>Assumptions!$D$49</f>
        <v>0.2</v>
      </c>
      <c r="AO54">
        <f t="shared" si="191"/>
        <v>0</v>
      </c>
      <c r="AP54">
        <f t="shared" ca="1" si="323"/>
        <v>0</v>
      </c>
      <c r="AR54">
        <f t="shared" ca="1" si="192"/>
        <v>0</v>
      </c>
      <c r="AS54">
        <f t="shared" ca="1" si="344"/>
        <v>0</v>
      </c>
      <c r="AT54">
        <f t="shared" ca="1" si="345"/>
        <v>0</v>
      </c>
      <c r="AU54">
        <f t="shared" ca="1" si="346"/>
        <v>0</v>
      </c>
      <c r="AV54">
        <f t="shared" ca="1" si="347"/>
        <v>26639786</v>
      </c>
      <c r="AW54">
        <f t="shared" ca="1" si="279"/>
        <v>0</v>
      </c>
      <c r="AX54">
        <f t="shared" ca="1" si="134"/>
        <v>131866</v>
      </c>
      <c r="AY54">
        <f t="shared" ca="1" si="135"/>
        <v>289299</v>
      </c>
      <c r="AZ54">
        <f t="shared" si="280"/>
        <v>0.15936301189359656</v>
      </c>
      <c r="BA54">
        <f>Assumptions!$E$34</f>
        <v>1.2</v>
      </c>
      <c r="BB54">
        <f ca="1">IF(AND(AV54&gt;1,AS54&gt;1),((LOG(AS54,AV54)^(1/EXP(1)))^(1/Assumptions!$D$30))-(1-Assumptions!$D$31),1)</f>
        <v>1</v>
      </c>
      <c r="BC54" s="41">
        <v>1</v>
      </c>
      <c r="BD54">
        <v>0.15</v>
      </c>
      <c r="BF54">
        <f t="shared" ca="1" si="197"/>
        <v>0.19123561427231586</v>
      </c>
      <c r="BG54">
        <f t="shared" ca="1" si="198"/>
        <v>0</v>
      </c>
      <c r="BH54" s="41">
        <v>1</v>
      </c>
      <c r="BJ54">
        <f t="shared" ca="1" si="199"/>
        <v>0</v>
      </c>
      <c r="BK54">
        <f t="shared" ca="1" si="200"/>
        <v>0</v>
      </c>
      <c r="BL54">
        <f t="shared" ca="1" si="136"/>
        <v>0</v>
      </c>
      <c r="BM54">
        <v>1</v>
      </c>
      <c r="BP54">
        <f t="shared" ca="1" si="324"/>
        <v>0</v>
      </c>
      <c r="BQ54" s="17">
        <f>INDEX(MilitarySpend,MATCH($A54,'Budget Decisions'!$A$3:$A$160,0),MATCH(BQ$2,MilitarySpendCol,0))</f>
        <v>0</v>
      </c>
      <c r="BR54">
        <f t="shared" si="281"/>
        <v>0.15936301189359656</v>
      </c>
      <c r="BS54">
        <f>IF($A54&gt;=Assumptions!$D$40,1,0)</f>
        <v>1</v>
      </c>
      <c r="BT54">
        <f>Assumptions!$D$41</f>
        <v>0.83299999999999996</v>
      </c>
      <c r="BU54" s="41">
        <v>1</v>
      </c>
      <c r="BV54">
        <f>Assumptions!$D$42</f>
        <v>0.2</v>
      </c>
      <c r="BW54">
        <f t="shared" si="201"/>
        <v>0.13274938890736593</v>
      </c>
      <c r="BX54">
        <f t="shared" ca="1" si="325"/>
        <v>0</v>
      </c>
      <c r="BY54" s="17">
        <f>INDEX(MedicalSpend,MATCH($A54,'Budget Decisions'!$A$3:$A$160,0),MATCH(BY$2,MedicalSpendCol,0))</f>
        <v>0</v>
      </c>
      <c r="BZ54" s="17">
        <f>IF(INDEX('Budget Decisions'!$E$4:$E$160,MATCH(Model!$A54,'Budget Decisions'!$A$4:$A$160,0))="CURED",1,0)</f>
        <v>1</v>
      </c>
      <c r="CA54">
        <f t="shared" si="282"/>
        <v>1</v>
      </c>
      <c r="CB54" s="41">
        <v>1</v>
      </c>
      <c r="CC54">
        <f>Assumptions!$D$49</f>
        <v>0.2</v>
      </c>
      <c r="CD54">
        <f t="shared" si="202"/>
        <v>0</v>
      </c>
      <c r="CE54">
        <f t="shared" ca="1" si="326"/>
        <v>0</v>
      </c>
      <c r="CG54">
        <f t="shared" ca="1" si="203"/>
        <v>12237982</v>
      </c>
      <c r="CH54">
        <f t="shared" ca="1" si="348"/>
        <v>12237982</v>
      </c>
      <c r="CI54">
        <f t="shared" ca="1" si="349"/>
        <v>0</v>
      </c>
      <c r="CJ54">
        <f t="shared" ca="1" si="283"/>
        <v>0</v>
      </c>
      <c r="CK54">
        <f t="shared" ca="1" si="350"/>
        <v>8827751</v>
      </c>
      <c r="CL54">
        <f t="shared" ca="1" si="284"/>
        <v>0</v>
      </c>
      <c r="CM54">
        <f t="shared" ca="1" si="140"/>
        <v>43697</v>
      </c>
      <c r="CN54">
        <f t="shared" ca="1" si="141"/>
        <v>159497</v>
      </c>
      <c r="CO54">
        <f t="shared" si="285"/>
        <v>0.24130002925990637</v>
      </c>
      <c r="CP54">
        <f>Assumptions!$E$34</f>
        <v>1.2</v>
      </c>
      <c r="CQ54">
        <f ca="1">IF(AND(CK54&gt;1,CH54&gt;1),((LOG(CH54,CK54)^(1/EXP(1)))^(1/Assumptions!$D$30))-(1-Assumptions!$D$31),1)</f>
        <v>0.88273994226109964</v>
      </c>
      <c r="CR54" s="41">
        <v>1</v>
      </c>
      <c r="CS54">
        <v>0.15</v>
      </c>
      <c r="CU54">
        <f t="shared" ca="1" si="207"/>
        <v>0.2556062086757897</v>
      </c>
      <c r="CV54">
        <f t="shared" ca="1" si="208"/>
        <v>2256427</v>
      </c>
      <c r="CW54" s="41">
        <v>1</v>
      </c>
      <c r="CY54">
        <f t="shared" ca="1" si="209"/>
        <v>2256427</v>
      </c>
      <c r="CZ54">
        <f t="shared" ca="1" si="210"/>
        <v>0</v>
      </c>
      <c r="DA54">
        <f t="shared" ca="1" si="142"/>
        <v>2256427</v>
      </c>
      <c r="DB54">
        <v>1</v>
      </c>
      <c r="DE54">
        <f t="shared" ca="1" si="143"/>
        <v>2256427</v>
      </c>
      <c r="DF54" s="17">
        <f>INDEX(MilitarySpend,MATCH($A54,'Budget Decisions'!$A$3:$A$160,0),MATCH(DF$2,MilitarySpendCol,0))</f>
        <v>0</v>
      </c>
      <c r="DG54">
        <f t="shared" si="286"/>
        <v>0.24130002925990637</v>
      </c>
      <c r="DH54">
        <f>IF($A54&gt;=Assumptions!$D$40,1,0)</f>
        <v>1</v>
      </c>
      <c r="DI54">
        <f>Assumptions!$D$41</f>
        <v>0.83299999999999996</v>
      </c>
      <c r="DJ54" s="41">
        <v>1</v>
      </c>
      <c r="DK54">
        <f>Assumptions!$D$42</f>
        <v>0.2</v>
      </c>
      <c r="DL54">
        <f t="shared" si="211"/>
        <v>0.20100292437350201</v>
      </c>
      <c r="DM54">
        <f t="shared" ca="1" si="327"/>
        <v>0</v>
      </c>
      <c r="DN54" s="17">
        <f>INDEX(MedicalSpend,MATCH($A54,'Budget Decisions'!$A$3:$A$160,0),MATCH(DN$2,MedicalSpendCol,0))</f>
        <v>0</v>
      </c>
      <c r="DO54" s="17">
        <f>IF(INDEX('Budget Decisions'!$E$4:$E$160,MATCH(Model!$A54,'Budget Decisions'!$A$4:$A$160,0))="CURED",1,0)</f>
        <v>1</v>
      </c>
      <c r="DP54">
        <f t="shared" si="287"/>
        <v>1</v>
      </c>
      <c r="DQ54" s="41">
        <v>1</v>
      </c>
      <c r="DR54">
        <f>Assumptions!$D$49</f>
        <v>0.2</v>
      </c>
      <c r="DS54">
        <f t="shared" si="212"/>
        <v>0</v>
      </c>
      <c r="DT54">
        <f t="shared" ca="1" si="328"/>
        <v>0</v>
      </c>
      <c r="DV54">
        <f t="shared" ca="1" si="213"/>
        <v>0</v>
      </c>
      <c r="DW54">
        <f t="shared" ca="1" si="351"/>
        <v>0</v>
      </c>
      <c r="DX54">
        <f t="shared" ca="1" si="352"/>
        <v>0</v>
      </c>
      <c r="DY54">
        <f t="shared" ca="1" si="288"/>
        <v>0</v>
      </c>
      <c r="DZ54">
        <f t="shared" ca="1" si="353"/>
        <v>45914680</v>
      </c>
      <c r="EA54">
        <f t="shared" ca="1" si="289"/>
        <v>0</v>
      </c>
      <c r="EB54">
        <f t="shared" ca="1" si="146"/>
        <v>229573</v>
      </c>
      <c r="EC54">
        <f t="shared" ca="1" si="147"/>
        <v>183450</v>
      </c>
      <c r="ED54">
        <f t="shared" si="290"/>
        <v>0.87442730726206253</v>
      </c>
      <c r="EE54">
        <f>Assumptions!$E$34</f>
        <v>1.2</v>
      </c>
      <c r="EF54">
        <f ca="1">IF(AND(DZ54&gt;1,DW54&gt;1),((LOG(DW54,DZ54)^(1/EXP(1)))^(1/Assumptions!$D$30))-(1-Assumptions!$D$31),1)</f>
        <v>1</v>
      </c>
      <c r="EG54" s="41">
        <v>1</v>
      </c>
      <c r="EH54">
        <v>0.15</v>
      </c>
      <c r="EJ54">
        <f t="shared" ca="1" si="217"/>
        <v>1.049312768714475</v>
      </c>
      <c r="EK54">
        <f t="shared" ca="1" si="218"/>
        <v>0</v>
      </c>
      <c r="EL54" s="41">
        <v>1</v>
      </c>
      <c r="EN54">
        <f t="shared" ca="1" si="219"/>
        <v>0</v>
      </c>
      <c r="EO54">
        <f t="shared" ca="1" si="220"/>
        <v>0</v>
      </c>
      <c r="EP54">
        <f t="shared" ca="1" si="148"/>
        <v>0</v>
      </c>
      <c r="EQ54">
        <v>1</v>
      </c>
      <c r="ET54">
        <f t="shared" ca="1" si="149"/>
        <v>0</v>
      </c>
      <c r="EU54" s="17">
        <f>INDEX(MilitarySpend,MATCH($A54,'Budget Decisions'!$A$3:$A$160,0),MATCH(EU$2,MilitarySpendCol,0))</f>
        <v>0</v>
      </c>
      <c r="EV54">
        <f t="shared" si="291"/>
        <v>0.87442730726206253</v>
      </c>
      <c r="EW54">
        <f>IF($A54&gt;=Assumptions!$D$40,1,0)</f>
        <v>1</v>
      </c>
      <c r="EX54">
        <f>Assumptions!$D$41</f>
        <v>0.83299999999999996</v>
      </c>
      <c r="EY54" s="41">
        <v>1</v>
      </c>
      <c r="EZ54">
        <f>Assumptions!$D$42</f>
        <v>0.2</v>
      </c>
      <c r="FA54">
        <f t="shared" si="221"/>
        <v>0.72839794694929805</v>
      </c>
      <c r="FB54">
        <f t="shared" ca="1" si="329"/>
        <v>0</v>
      </c>
      <c r="FC54" s="17">
        <f>INDEX(MedicalSpend,MATCH($A54,'Budget Decisions'!$A$3:$A$160,0),MATCH(FC$2,MedicalSpendCol,0))</f>
        <v>0</v>
      </c>
      <c r="FD54" s="17">
        <f>IF(INDEX('Budget Decisions'!$E$4:$E$160,MATCH(Model!$A54,'Budget Decisions'!$A$4:$A$160,0))="CURED",1,0)</f>
        <v>1</v>
      </c>
      <c r="FE54">
        <f t="shared" si="292"/>
        <v>1</v>
      </c>
      <c r="FF54" s="41">
        <v>1</v>
      </c>
      <c r="FG54">
        <f>Assumptions!$D$49</f>
        <v>0.2</v>
      </c>
      <c r="FH54">
        <f t="shared" si="222"/>
        <v>0</v>
      </c>
      <c r="FI54">
        <f t="shared" ca="1" si="330"/>
        <v>0</v>
      </c>
      <c r="FK54">
        <f t="shared" ca="1" si="223"/>
        <v>0</v>
      </c>
      <c r="FL54">
        <f t="shared" ca="1" si="354"/>
        <v>0</v>
      </c>
      <c r="FM54">
        <f t="shared" ca="1" si="355"/>
        <v>0</v>
      </c>
      <c r="FN54">
        <f t="shared" ca="1" si="293"/>
        <v>0</v>
      </c>
      <c r="FO54">
        <f t="shared" ca="1" si="356"/>
        <v>35241566</v>
      </c>
      <c r="FP54">
        <f t="shared" ca="1" si="294"/>
        <v>0</v>
      </c>
      <c r="FQ54">
        <f t="shared" ca="1" si="152"/>
        <v>174445</v>
      </c>
      <c r="FR54">
        <f t="shared" ca="1" si="153"/>
        <v>66230</v>
      </c>
      <c r="FS54">
        <f t="shared" si="295"/>
        <v>0.36303408195741388</v>
      </c>
      <c r="FT54">
        <f>Assumptions!$E$34</f>
        <v>1.2</v>
      </c>
      <c r="FU54">
        <f ca="1">IF(AND(FO54&gt;1,FL54&gt;1),((LOG(FL54,FO54)^(1/EXP(1)))^(1/Assumptions!$D$30))-(1-Assumptions!$D$31),1)</f>
        <v>1</v>
      </c>
      <c r="FV54" s="41">
        <v>1</v>
      </c>
      <c r="FW54">
        <v>0.15</v>
      </c>
      <c r="FY54">
        <f t="shared" ca="1" si="227"/>
        <v>0.43564089834889663</v>
      </c>
      <c r="FZ54">
        <f t="shared" ca="1" si="228"/>
        <v>0</v>
      </c>
      <c r="GA54" s="41">
        <v>1</v>
      </c>
      <c r="GC54">
        <f t="shared" ca="1" si="229"/>
        <v>0</v>
      </c>
      <c r="GD54">
        <f t="shared" ca="1" si="230"/>
        <v>0</v>
      </c>
      <c r="GE54">
        <f t="shared" ca="1" si="154"/>
        <v>0</v>
      </c>
      <c r="GF54">
        <v>1</v>
      </c>
      <c r="GI54">
        <f t="shared" ca="1" si="155"/>
        <v>0</v>
      </c>
      <c r="GJ54" s="17">
        <f>INDEX(MilitarySpend,MATCH($A54,'Budget Decisions'!$A$3:$A$160,0),MATCH(GJ$2,MilitarySpendCol,0))</f>
        <v>0</v>
      </c>
      <c r="GK54">
        <f t="shared" si="296"/>
        <v>0.36303408195741388</v>
      </c>
      <c r="GL54">
        <f>IF($A54&gt;=Assumptions!$D$40,1,0)</f>
        <v>1</v>
      </c>
      <c r="GM54">
        <f>Assumptions!$D$41</f>
        <v>0.83299999999999996</v>
      </c>
      <c r="GN54" s="41">
        <v>1</v>
      </c>
      <c r="GO54">
        <f>Assumptions!$D$42</f>
        <v>0.2</v>
      </c>
      <c r="GP54">
        <f t="shared" si="231"/>
        <v>0.30240739027052577</v>
      </c>
      <c r="GQ54">
        <f t="shared" ca="1" si="331"/>
        <v>0</v>
      </c>
      <c r="GR54" s="17">
        <f>INDEX(MedicalSpend,MATCH($A54,'Budget Decisions'!$A$3:$A$160,0),MATCH(GR$2,MedicalSpendCol,0))</f>
        <v>0</v>
      </c>
      <c r="GS54" s="17">
        <f>IF(INDEX('Budget Decisions'!$E$4:$E$160,MATCH(Model!$A54,'Budget Decisions'!$A$4:$A$160,0))="CURED",1,0)</f>
        <v>1</v>
      </c>
      <c r="GT54">
        <f t="shared" si="297"/>
        <v>1</v>
      </c>
      <c r="GU54" s="41">
        <v>1</v>
      </c>
      <c r="GV54">
        <f>Assumptions!$D$49</f>
        <v>0.2</v>
      </c>
      <c r="GW54">
        <f t="shared" si="232"/>
        <v>0</v>
      </c>
      <c r="GX54">
        <f t="shared" ca="1" si="332"/>
        <v>0</v>
      </c>
      <c r="GZ54">
        <f t="shared" ca="1" si="233"/>
        <v>13920574</v>
      </c>
      <c r="HA54">
        <f t="shared" ca="1" si="357"/>
        <v>13920574</v>
      </c>
      <c r="HB54">
        <f t="shared" ca="1" si="358"/>
        <v>0</v>
      </c>
      <c r="HC54">
        <f t="shared" ca="1" si="298"/>
        <v>0</v>
      </c>
      <c r="HD54">
        <f t="shared" ca="1" si="359"/>
        <v>4672344</v>
      </c>
      <c r="HE54">
        <f t="shared" ca="1" si="299"/>
        <v>0</v>
      </c>
      <c r="HF54">
        <f t="shared" ca="1" si="158"/>
        <v>23128</v>
      </c>
      <c r="HG54">
        <f t="shared" ca="1" si="159"/>
        <v>210742</v>
      </c>
      <c r="HH54">
        <f t="shared" si="300"/>
        <v>0.464689620669401</v>
      </c>
      <c r="HI54">
        <f>Assumptions!$E$34</f>
        <v>1.2</v>
      </c>
      <c r="HJ54">
        <f ca="1">IF(AND(HD54&gt;1,HA54&gt;1),((LOG(HA54,HD54)^(1/EXP(1)))^(1/Assumptions!$D$30))-(1-Assumptions!$D$31),1)</f>
        <v>0.88933743928866671</v>
      </c>
      <c r="HK54" s="41">
        <v>1</v>
      </c>
      <c r="HL54">
        <v>0.15</v>
      </c>
      <c r="HN54">
        <f t="shared" ca="1" si="237"/>
        <v>0.49591905277217629</v>
      </c>
      <c r="HO54">
        <f t="shared" ca="1" si="238"/>
        <v>2317104</v>
      </c>
      <c r="HP54" s="41">
        <v>1</v>
      </c>
      <c r="HR54">
        <f t="shared" ca="1" si="239"/>
        <v>2317104</v>
      </c>
      <c r="HS54">
        <f t="shared" ca="1" si="240"/>
        <v>0</v>
      </c>
      <c r="HT54">
        <f t="shared" ca="1" si="160"/>
        <v>2317104</v>
      </c>
      <c r="HU54">
        <v>1</v>
      </c>
      <c r="HX54">
        <f t="shared" ca="1" si="161"/>
        <v>2317104</v>
      </c>
      <c r="HY54" s="17">
        <f>INDEX(MilitarySpend,MATCH($A54,'Budget Decisions'!$A$3:$A$160,0),MATCH(HY$2,MilitarySpendCol,0))</f>
        <v>0</v>
      </c>
      <c r="HZ54">
        <f t="shared" si="301"/>
        <v>0.464689620669401</v>
      </c>
      <c r="IA54">
        <f>IF($A54&gt;=Assumptions!$D$40,1,0)</f>
        <v>1</v>
      </c>
      <c r="IB54">
        <f>Assumptions!$D$41</f>
        <v>0.83299999999999996</v>
      </c>
      <c r="IC54" s="41">
        <v>1</v>
      </c>
      <c r="ID54">
        <f>Assumptions!$D$42</f>
        <v>0.2</v>
      </c>
      <c r="IE54">
        <f t="shared" si="241"/>
        <v>0.38708645401761099</v>
      </c>
      <c r="IF54">
        <f t="shared" ca="1" si="333"/>
        <v>0</v>
      </c>
      <c r="IG54" s="17">
        <f>INDEX(MedicalSpend,MATCH($A54,'Budget Decisions'!$A$3:$A$160,0),MATCH(IG$2,MedicalSpendCol,0))</f>
        <v>0</v>
      </c>
      <c r="IH54" s="17">
        <f>IF(INDEX('Budget Decisions'!$E$4:$E$160,MATCH(Model!$A54,'Budget Decisions'!$A$4:$A$160,0))="CURED",1,0)</f>
        <v>1</v>
      </c>
      <c r="II54">
        <f t="shared" si="302"/>
        <v>1</v>
      </c>
      <c r="IJ54" s="41">
        <v>1</v>
      </c>
      <c r="IK54">
        <f>Assumptions!$D$49</f>
        <v>0.2</v>
      </c>
      <c r="IL54">
        <f t="shared" si="242"/>
        <v>0</v>
      </c>
      <c r="IM54">
        <f t="shared" ca="1" si="334"/>
        <v>0</v>
      </c>
      <c r="IO54">
        <f t="shared" ca="1" si="243"/>
        <v>551207</v>
      </c>
      <c r="IP54">
        <f t="shared" ca="1" si="360"/>
        <v>551207</v>
      </c>
      <c r="IQ54">
        <f t="shared" ca="1" si="361"/>
        <v>0</v>
      </c>
      <c r="IR54">
        <f t="shared" ca="1" si="303"/>
        <v>0</v>
      </c>
      <c r="IS54">
        <f t="shared" ca="1" si="362"/>
        <v>57697286</v>
      </c>
      <c r="IT54">
        <f t="shared" ca="1" si="304"/>
        <v>0</v>
      </c>
      <c r="IU54">
        <f t="shared" ca="1" si="164"/>
        <v>285601</v>
      </c>
      <c r="IV54">
        <f t="shared" ca="1" si="165"/>
        <v>131078</v>
      </c>
      <c r="IW54">
        <f t="shared" si="305"/>
        <v>1.1264233685228699</v>
      </c>
      <c r="IX54">
        <f>Assumptions!$E$34</f>
        <v>1.2</v>
      </c>
      <c r="IY54">
        <f ca="1">IF(AND(IS54&gt;1,IP54&gt;1),((LOG(IP54,IS54)^(1/EXP(1)))^(1/Assumptions!$D$30))-(1-Assumptions!$D$31),1)</f>
        <v>0.84002507846830454</v>
      </c>
      <c r="IZ54" s="41">
        <v>1</v>
      </c>
      <c r="JA54">
        <v>0.15</v>
      </c>
      <c r="JC54">
        <f t="shared" ca="1" si="247"/>
        <v>1.135468654238347</v>
      </c>
      <c r="JD54">
        <f t="shared" ca="1" si="248"/>
        <v>551207</v>
      </c>
      <c r="JE54" s="41">
        <v>1</v>
      </c>
      <c r="JG54">
        <f t="shared" ca="1" si="249"/>
        <v>551207</v>
      </c>
      <c r="JH54">
        <f t="shared" ca="1" si="250"/>
        <v>0</v>
      </c>
      <c r="JI54">
        <f t="shared" ca="1" si="166"/>
        <v>551207</v>
      </c>
      <c r="JJ54">
        <v>1</v>
      </c>
      <c r="JM54">
        <f t="shared" ca="1" si="167"/>
        <v>551207</v>
      </c>
      <c r="JN54" s="17">
        <f>INDEX(MilitarySpend,MATCH($A54,'Budget Decisions'!$A$3:$A$160,0),MATCH(JN$2,MilitarySpendCol,0))</f>
        <v>0</v>
      </c>
      <c r="JO54">
        <f t="shared" si="306"/>
        <v>1.1264233685228699</v>
      </c>
      <c r="JP54">
        <f>IF($A54&gt;=Assumptions!$D$40,1,0)</f>
        <v>1</v>
      </c>
      <c r="JQ54">
        <f>Assumptions!$D$41</f>
        <v>0.83299999999999996</v>
      </c>
      <c r="JR54" s="41">
        <v>1</v>
      </c>
      <c r="JS54">
        <f>Assumptions!$D$42</f>
        <v>0.2</v>
      </c>
      <c r="JT54">
        <f t="shared" si="251"/>
        <v>0.9383106659795506</v>
      </c>
      <c r="JU54">
        <f t="shared" ca="1" si="335"/>
        <v>0</v>
      </c>
      <c r="JV54" s="17">
        <f>INDEX(MedicalSpend,MATCH($A54,'Budget Decisions'!$A$3:$A$160,0),MATCH(JV$2,MedicalSpendCol,0))</f>
        <v>0</v>
      </c>
      <c r="JW54" s="17">
        <f>IF(INDEX('Budget Decisions'!$E$4:$E$160,MATCH(Model!$A54,'Budget Decisions'!$A$4:$A$160,0))="CURED",1,0)</f>
        <v>1</v>
      </c>
      <c r="JX54">
        <f t="shared" si="307"/>
        <v>1</v>
      </c>
      <c r="JY54" s="41">
        <v>1</v>
      </c>
      <c r="JZ54">
        <f>Assumptions!$D$49</f>
        <v>0.2</v>
      </c>
      <c r="KA54">
        <f t="shared" si="252"/>
        <v>0</v>
      </c>
      <c r="KB54">
        <f t="shared" ca="1" si="336"/>
        <v>0</v>
      </c>
      <c r="KD54">
        <f t="shared" ca="1" si="253"/>
        <v>0</v>
      </c>
      <c r="KE54">
        <f t="shared" ca="1" si="363"/>
        <v>0</v>
      </c>
      <c r="KF54">
        <f t="shared" ca="1" si="364"/>
        <v>0</v>
      </c>
      <c r="KG54">
        <f t="shared" ca="1" si="308"/>
        <v>0</v>
      </c>
      <c r="KH54">
        <f t="shared" ca="1" si="365"/>
        <v>39984850</v>
      </c>
      <c r="KI54">
        <f t="shared" ca="1" si="309"/>
        <v>0</v>
      </c>
      <c r="KJ54">
        <f t="shared" ca="1" si="170"/>
        <v>197925</v>
      </c>
      <c r="KK54">
        <f t="shared" ca="1" si="171"/>
        <v>224908</v>
      </c>
      <c r="KL54">
        <f t="shared" si="310"/>
        <v>2.2321095760416365</v>
      </c>
      <c r="KM54">
        <f>Assumptions!$E$34</f>
        <v>1.2</v>
      </c>
      <c r="KN54">
        <f ca="1">IF(AND(KH54&gt;1,KE54&gt;1),((LOG(KE54,KH54)^(1/EXP(1)))^(1/Assumptions!$D$30))-(1-Assumptions!$D$31),1)</f>
        <v>1</v>
      </c>
      <c r="KO54" s="41">
        <v>1</v>
      </c>
      <c r="KP54">
        <v>0.15</v>
      </c>
      <c r="KR54">
        <f t="shared" ca="1" si="257"/>
        <v>2.6785314912499638</v>
      </c>
      <c r="KS54">
        <f t="shared" ca="1" si="258"/>
        <v>0</v>
      </c>
      <c r="KT54" s="41">
        <v>1</v>
      </c>
      <c r="KV54">
        <f t="shared" ca="1" si="259"/>
        <v>0</v>
      </c>
      <c r="KW54">
        <f t="shared" ca="1" si="260"/>
        <v>0</v>
      </c>
      <c r="KX54">
        <f t="shared" ca="1" si="172"/>
        <v>0</v>
      </c>
      <c r="KY54">
        <v>1</v>
      </c>
      <c r="LB54">
        <f t="shared" ca="1" si="173"/>
        <v>0</v>
      </c>
      <c r="LC54" s="17">
        <f>INDEX(MilitarySpend,MATCH($A54,'Budget Decisions'!$A$3:$A$160,0),MATCH(LC$2,MilitarySpendCol,0))</f>
        <v>0</v>
      </c>
      <c r="LD54">
        <f t="shared" si="311"/>
        <v>2.2321095760416365</v>
      </c>
      <c r="LE54">
        <f>IF($A54&gt;=Assumptions!$D$40,1,0)</f>
        <v>1</v>
      </c>
      <c r="LF54">
        <f>Assumptions!$D$41</f>
        <v>0.83299999999999996</v>
      </c>
      <c r="LG54" s="41">
        <v>1</v>
      </c>
      <c r="LH54">
        <f>Assumptions!$D$42</f>
        <v>0.2</v>
      </c>
      <c r="LI54">
        <f t="shared" si="261"/>
        <v>1.8593472768426831</v>
      </c>
      <c r="LJ54">
        <f t="shared" ca="1" si="337"/>
        <v>0</v>
      </c>
      <c r="LK54" s="17">
        <f>INDEX(MedicalSpend,MATCH($A54,'Budget Decisions'!$A$3:$A$160,0),MATCH(LK$2,MedicalSpendCol,0))</f>
        <v>0</v>
      </c>
      <c r="LL54" s="17">
        <f>IF(INDEX('Budget Decisions'!$E$4:$E$160,MATCH(Model!$A54,'Budget Decisions'!$A$4:$A$160,0))="CURED",1,0)</f>
        <v>1</v>
      </c>
      <c r="LM54">
        <f t="shared" si="312"/>
        <v>1</v>
      </c>
      <c r="LN54" s="41">
        <v>1</v>
      </c>
      <c r="LO54">
        <f>Assumptions!$D$49</f>
        <v>0.2</v>
      </c>
      <c r="LP54">
        <f t="shared" si="262"/>
        <v>0</v>
      </c>
      <c r="LQ54">
        <f t="shared" ca="1" si="338"/>
        <v>0</v>
      </c>
      <c r="LS54">
        <f t="shared" ca="1" si="263"/>
        <v>0</v>
      </c>
      <c r="LT54">
        <f t="shared" ca="1" si="366"/>
        <v>0</v>
      </c>
      <c r="LU54">
        <f t="shared" ca="1" si="367"/>
        <v>0</v>
      </c>
      <c r="LV54">
        <f t="shared" ca="1" si="313"/>
        <v>0</v>
      </c>
      <c r="LW54">
        <f t="shared" ca="1" si="368"/>
        <v>14462864</v>
      </c>
      <c r="LX54">
        <f t="shared" ca="1" si="314"/>
        <v>0</v>
      </c>
      <c r="LY54">
        <f t="shared" ca="1" si="176"/>
        <v>72314</v>
      </c>
      <c r="LZ54">
        <f t="shared" ca="1" si="177"/>
        <v>65975</v>
      </c>
      <c r="MA54">
        <f t="shared" si="315"/>
        <v>2.7100766589378384</v>
      </c>
      <c r="MB54">
        <f>Assumptions!$E$34</f>
        <v>1.2</v>
      </c>
      <c r="MC54">
        <f ca="1">IF(AND(LW54&gt;1,LT54&gt;1),((LOG(LT54,LW54)^(1/EXP(1)))^(1/Assumptions!$D$30))-(1-Assumptions!$D$31),1)</f>
        <v>1</v>
      </c>
      <c r="MD54" s="41">
        <v>1</v>
      </c>
      <c r="ME54">
        <v>0.15</v>
      </c>
      <c r="MG54">
        <f t="shared" ca="1" si="267"/>
        <v>3.2520919907254062</v>
      </c>
      <c r="MH54">
        <f t="shared" ca="1" si="268"/>
        <v>0</v>
      </c>
      <c r="MI54" s="41">
        <v>1</v>
      </c>
      <c r="MK54">
        <f t="shared" ca="1" si="269"/>
        <v>0</v>
      </c>
      <c r="ML54">
        <f t="shared" ca="1" si="270"/>
        <v>0</v>
      </c>
      <c r="MM54">
        <f t="shared" ca="1" si="178"/>
        <v>0</v>
      </c>
      <c r="MN54">
        <v>1</v>
      </c>
      <c r="MQ54">
        <f t="shared" ca="1" si="179"/>
        <v>0</v>
      </c>
      <c r="MR54" s="17">
        <f>INDEX(MilitarySpend,MATCH($A54,'Budget Decisions'!$A$3:$A$160,0),MATCH(MR$2,MilitarySpendCol,0))</f>
        <v>0</v>
      </c>
      <c r="MS54">
        <f t="shared" si="316"/>
        <v>2.7100766589378384</v>
      </c>
      <c r="MT54">
        <f>IF($A54&gt;=Assumptions!$D$40,1,0)</f>
        <v>1</v>
      </c>
      <c r="MU54">
        <f>Assumptions!$D$41</f>
        <v>0.83299999999999996</v>
      </c>
      <c r="MV54" s="41">
        <v>1</v>
      </c>
      <c r="MW54">
        <f>Assumptions!$D$42</f>
        <v>0.2</v>
      </c>
      <c r="MX54">
        <f t="shared" si="271"/>
        <v>2.2574938568952194</v>
      </c>
      <c r="MY54">
        <f t="shared" ca="1" si="339"/>
        <v>0</v>
      </c>
      <c r="MZ54" s="17">
        <f>INDEX(MedicalSpend,MATCH($A54,'Budget Decisions'!$A$3:$A$160,0),MATCH(MZ$2,MedicalSpendCol,0))</f>
        <v>0</v>
      </c>
      <c r="NA54" s="17">
        <f>IF(INDEX('Budget Decisions'!$E$4:$E$160,MATCH(Model!$A54,'Budget Decisions'!$A$4:$A$160,0))="CURED",1,0)</f>
        <v>1</v>
      </c>
      <c r="NB54">
        <f t="shared" si="317"/>
        <v>1</v>
      </c>
      <c r="NC54" s="41">
        <v>1</v>
      </c>
      <c r="ND54">
        <f>Assumptions!$D$49</f>
        <v>0.2</v>
      </c>
      <c r="NE54">
        <f t="shared" si="272"/>
        <v>0</v>
      </c>
      <c r="NF54">
        <f t="shared" ca="1" si="340"/>
        <v>0</v>
      </c>
    </row>
    <row r="55" spans="1:370" x14ac:dyDescent="0.25">
      <c r="A55">
        <f t="shared" si="273"/>
        <v>52</v>
      </c>
      <c r="C55">
        <f t="shared" ca="1" si="182"/>
        <v>0</v>
      </c>
      <c r="D55">
        <f t="shared" ca="1" si="341"/>
        <v>0</v>
      </c>
      <c r="E55">
        <f t="shared" ca="1" si="342"/>
        <v>0</v>
      </c>
      <c r="F55">
        <f t="shared" ca="1" si="274"/>
        <v>0</v>
      </c>
      <c r="G55">
        <f t="shared" ca="1" si="343"/>
        <v>43144379</v>
      </c>
      <c r="H55">
        <f t="shared" ca="1" si="275"/>
        <v>0</v>
      </c>
      <c r="I55">
        <f t="shared" ca="1" si="318"/>
        <v>215721</v>
      </c>
      <c r="J55">
        <f t="shared" ca="1" si="319"/>
        <v>44215</v>
      </c>
      <c r="K55">
        <f t="shared" si="276"/>
        <v>0.82857634545527548</v>
      </c>
      <c r="L55">
        <f>Assumptions!$E$34</f>
        <v>1.2</v>
      </c>
      <c r="M55">
        <f ca="1">IF(AND(G55&gt;1,D55&gt;1),((LOG(D55,G55)^(1/EXP(1)))^(1/Assumptions!$D$30))-(1-Assumptions!$D$31),1)</f>
        <v>1</v>
      </c>
      <c r="N55" s="41">
        <v>1</v>
      </c>
      <c r="O55">
        <v>0.15</v>
      </c>
      <c r="Q55">
        <f t="shared" ca="1" si="186"/>
        <v>0.99429161454633053</v>
      </c>
      <c r="R55">
        <f t="shared" ca="1" si="187"/>
        <v>0</v>
      </c>
      <c r="S55" s="41">
        <v>1</v>
      </c>
      <c r="U55">
        <f t="shared" ca="1" si="188"/>
        <v>0</v>
      </c>
      <c r="V55">
        <f t="shared" ca="1" si="189"/>
        <v>0</v>
      </c>
      <c r="W55">
        <f t="shared" ca="1" si="320"/>
        <v>0</v>
      </c>
      <c r="X55">
        <v>1</v>
      </c>
      <c r="AA55">
        <f t="shared" ca="1" si="321"/>
        <v>0</v>
      </c>
      <c r="AB55" s="17">
        <f>INDEX(MilitarySpend,MATCH($A55,'Budget Decisions'!$A$3:$A$160,0),MATCH(AB$2,MilitarySpendCol,0))</f>
        <v>0</v>
      </c>
      <c r="AC55">
        <f t="shared" si="277"/>
        <v>0.82857634545527548</v>
      </c>
      <c r="AD55">
        <f>IF($A55&gt;=Assumptions!$D$40,1,0)</f>
        <v>1</v>
      </c>
      <c r="AE55">
        <f>Assumptions!$D$41</f>
        <v>0.83299999999999996</v>
      </c>
      <c r="AF55" s="41">
        <v>1</v>
      </c>
      <c r="AG55">
        <f>Assumptions!$D$42</f>
        <v>0.2</v>
      </c>
      <c r="AH55">
        <f t="shared" si="190"/>
        <v>0.69020409576424446</v>
      </c>
      <c r="AI55">
        <f t="shared" ca="1" si="322"/>
        <v>0</v>
      </c>
      <c r="AJ55" s="17">
        <f>INDEX(MedicalSpend,MATCH($A55,'Budget Decisions'!$A$3:$A$160,0),MATCH(AJ$2,MedicalSpendCol,0))</f>
        <v>0</v>
      </c>
      <c r="AK55" s="17">
        <f>IF(INDEX('Budget Decisions'!$E$4:$E$160,MATCH(Model!$A55,'Budget Decisions'!$A$4:$A$160,0))="CURED",1,0)</f>
        <v>1</v>
      </c>
      <c r="AL55">
        <f t="shared" si="278"/>
        <v>1</v>
      </c>
      <c r="AM55" s="41">
        <v>1</v>
      </c>
      <c r="AN55">
        <f>Assumptions!$D$49</f>
        <v>0.2</v>
      </c>
      <c r="AO55">
        <f t="shared" si="191"/>
        <v>0</v>
      </c>
      <c r="AP55">
        <f t="shared" ca="1" si="323"/>
        <v>0</v>
      </c>
      <c r="AR55">
        <f t="shared" ca="1" si="192"/>
        <v>0</v>
      </c>
      <c r="AS55">
        <f t="shared" ca="1" si="344"/>
        <v>0</v>
      </c>
      <c r="AT55">
        <f t="shared" ca="1" si="345"/>
        <v>0</v>
      </c>
      <c r="AU55">
        <f t="shared" ca="1" si="346"/>
        <v>0</v>
      </c>
      <c r="AV55">
        <f t="shared" ca="1" si="347"/>
        <v>26797219</v>
      </c>
      <c r="AW55">
        <f t="shared" ca="1" si="279"/>
        <v>0</v>
      </c>
      <c r="AX55">
        <f t="shared" ca="1" si="134"/>
        <v>132646</v>
      </c>
      <c r="AY55">
        <f t="shared" ca="1" si="135"/>
        <v>292171</v>
      </c>
      <c r="AZ55">
        <f t="shared" si="280"/>
        <v>0.15936301189359656</v>
      </c>
      <c r="BA55">
        <f>Assumptions!$E$34</f>
        <v>1.2</v>
      </c>
      <c r="BB55">
        <f ca="1">IF(AND(AV55&gt;1,AS55&gt;1),((LOG(AS55,AV55)^(1/EXP(1)))^(1/Assumptions!$D$30))-(1-Assumptions!$D$31),1)</f>
        <v>1</v>
      </c>
      <c r="BC55" s="41">
        <v>1</v>
      </c>
      <c r="BD55">
        <v>0.15</v>
      </c>
      <c r="BF55">
        <f t="shared" ca="1" si="197"/>
        <v>0.19123561427231586</v>
      </c>
      <c r="BG55">
        <f t="shared" ca="1" si="198"/>
        <v>0</v>
      </c>
      <c r="BH55" s="41">
        <v>1</v>
      </c>
      <c r="BJ55">
        <f t="shared" ca="1" si="199"/>
        <v>0</v>
      </c>
      <c r="BK55">
        <f t="shared" ca="1" si="200"/>
        <v>0</v>
      </c>
      <c r="BL55">
        <f t="shared" ca="1" si="136"/>
        <v>0</v>
      </c>
      <c r="BM55">
        <v>1</v>
      </c>
      <c r="BP55">
        <f t="shared" ca="1" si="324"/>
        <v>0</v>
      </c>
      <c r="BQ55" s="17">
        <f>INDEX(MilitarySpend,MATCH($A55,'Budget Decisions'!$A$3:$A$160,0),MATCH(BQ$2,MilitarySpendCol,0))</f>
        <v>0</v>
      </c>
      <c r="BR55">
        <f t="shared" si="281"/>
        <v>0.15936301189359656</v>
      </c>
      <c r="BS55">
        <f>IF($A55&gt;=Assumptions!$D$40,1,0)</f>
        <v>1</v>
      </c>
      <c r="BT55">
        <f>Assumptions!$D$41</f>
        <v>0.83299999999999996</v>
      </c>
      <c r="BU55" s="41">
        <v>1</v>
      </c>
      <c r="BV55">
        <f>Assumptions!$D$42</f>
        <v>0.2</v>
      </c>
      <c r="BW55">
        <f t="shared" si="201"/>
        <v>0.13274938890736593</v>
      </c>
      <c r="BX55">
        <f t="shared" ca="1" si="325"/>
        <v>0</v>
      </c>
      <c r="BY55" s="17">
        <f>INDEX(MedicalSpend,MATCH($A55,'Budget Decisions'!$A$3:$A$160,0),MATCH(BY$2,MedicalSpendCol,0))</f>
        <v>0</v>
      </c>
      <c r="BZ55" s="17">
        <f>IF(INDEX('Budget Decisions'!$E$4:$E$160,MATCH(Model!$A55,'Budget Decisions'!$A$4:$A$160,0))="CURED",1,0)</f>
        <v>1</v>
      </c>
      <c r="CA55">
        <f t="shared" si="282"/>
        <v>1</v>
      </c>
      <c r="CB55" s="41">
        <v>1</v>
      </c>
      <c r="CC55">
        <f>Assumptions!$D$49</f>
        <v>0.2</v>
      </c>
      <c r="CD55">
        <f t="shared" si="202"/>
        <v>0</v>
      </c>
      <c r="CE55">
        <f t="shared" ca="1" si="326"/>
        <v>0</v>
      </c>
      <c r="CG55">
        <f t="shared" ca="1" si="203"/>
        <v>9981555</v>
      </c>
      <c r="CH55">
        <f t="shared" ca="1" si="348"/>
        <v>9981555</v>
      </c>
      <c r="CI55">
        <f t="shared" ca="1" si="349"/>
        <v>0</v>
      </c>
      <c r="CJ55">
        <f t="shared" ca="1" si="283"/>
        <v>0</v>
      </c>
      <c r="CK55">
        <f t="shared" ca="1" si="350"/>
        <v>11199978</v>
      </c>
      <c r="CL55">
        <f t="shared" ca="1" si="284"/>
        <v>0</v>
      </c>
      <c r="CM55">
        <f t="shared" ca="1" si="140"/>
        <v>55439</v>
      </c>
      <c r="CN55">
        <f t="shared" ca="1" si="141"/>
        <v>159521</v>
      </c>
      <c r="CO55">
        <f t="shared" si="285"/>
        <v>0.24130002925990637</v>
      </c>
      <c r="CP55">
        <f>Assumptions!$E$34</f>
        <v>1.2</v>
      </c>
      <c r="CQ55">
        <f ca="1">IF(AND(CK55&gt;1,CH55&gt;1),((LOG(CH55,CK55)^(1/EXP(1)))^(1/Assumptions!$D$30))-(1-Assumptions!$D$31),1)</f>
        <v>0.87903674564713652</v>
      </c>
      <c r="CR55" s="41">
        <v>1</v>
      </c>
      <c r="CS55">
        <v>0.15</v>
      </c>
      <c r="CU55">
        <f t="shared" ca="1" si="207"/>
        <v>0.25453391093422434</v>
      </c>
      <c r="CV55">
        <f t="shared" ca="1" si="208"/>
        <v>2850774</v>
      </c>
      <c r="CW55" s="41">
        <v>1</v>
      </c>
      <c r="CY55">
        <f t="shared" ca="1" si="209"/>
        <v>2850774</v>
      </c>
      <c r="CZ55">
        <f t="shared" ca="1" si="210"/>
        <v>0</v>
      </c>
      <c r="DA55">
        <f t="shared" ca="1" si="142"/>
        <v>2850774</v>
      </c>
      <c r="DB55">
        <v>1</v>
      </c>
      <c r="DE55">
        <f t="shared" ca="1" si="143"/>
        <v>2850774</v>
      </c>
      <c r="DF55" s="17">
        <f>INDEX(MilitarySpend,MATCH($A55,'Budget Decisions'!$A$3:$A$160,0),MATCH(DF$2,MilitarySpendCol,0))</f>
        <v>0</v>
      </c>
      <c r="DG55">
        <f t="shared" si="286"/>
        <v>0.24130002925990637</v>
      </c>
      <c r="DH55">
        <f>IF($A55&gt;=Assumptions!$D$40,1,0)</f>
        <v>1</v>
      </c>
      <c r="DI55">
        <f>Assumptions!$D$41</f>
        <v>0.83299999999999996</v>
      </c>
      <c r="DJ55" s="41">
        <v>1</v>
      </c>
      <c r="DK55">
        <f>Assumptions!$D$42</f>
        <v>0.2</v>
      </c>
      <c r="DL55">
        <f t="shared" si="211"/>
        <v>0.20100292437350201</v>
      </c>
      <c r="DM55">
        <f t="shared" ca="1" si="327"/>
        <v>0</v>
      </c>
      <c r="DN55" s="17">
        <f>INDEX(MedicalSpend,MATCH($A55,'Budget Decisions'!$A$3:$A$160,0),MATCH(DN$2,MedicalSpendCol,0))</f>
        <v>0</v>
      </c>
      <c r="DO55" s="17">
        <f>IF(INDEX('Budget Decisions'!$E$4:$E$160,MATCH(Model!$A55,'Budget Decisions'!$A$4:$A$160,0))="CURED",1,0)</f>
        <v>1</v>
      </c>
      <c r="DP55">
        <f t="shared" si="287"/>
        <v>1</v>
      </c>
      <c r="DQ55" s="41">
        <v>1</v>
      </c>
      <c r="DR55">
        <f>Assumptions!$D$49</f>
        <v>0.2</v>
      </c>
      <c r="DS55">
        <f t="shared" si="212"/>
        <v>0</v>
      </c>
      <c r="DT55">
        <f t="shared" ca="1" si="328"/>
        <v>0</v>
      </c>
      <c r="DV55">
        <f t="shared" ca="1" si="213"/>
        <v>0</v>
      </c>
      <c r="DW55">
        <f t="shared" ca="1" si="351"/>
        <v>0</v>
      </c>
      <c r="DX55">
        <f t="shared" ca="1" si="352"/>
        <v>0</v>
      </c>
      <c r="DY55">
        <f t="shared" ca="1" si="288"/>
        <v>0</v>
      </c>
      <c r="DZ55">
        <f t="shared" ca="1" si="353"/>
        <v>45868557</v>
      </c>
      <c r="EA55">
        <f t="shared" ca="1" si="289"/>
        <v>0</v>
      </c>
      <c r="EB55">
        <f t="shared" ca="1" si="146"/>
        <v>229342</v>
      </c>
      <c r="EC55">
        <f t="shared" ca="1" si="147"/>
        <v>192196</v>
      </c>
      <c r="ED55">
        <f t="shared" si="290"/>
        <v>0.87442730726206253</v>
      </c>
      <c r="EE55">
        <f>Assumptions!$E$34</f>
        <v>1.2</v>
      </c>
      <c r="EF55">
        <f ca="1">IF(AND(DZ55&gt;1,DW55&gt;1),((LOG(DW55,DZ55)^(1/EXP(1)))^(1/Assumptions!$D$30))-(1-Assumptions!$D$31),1)</f>
        <v>1</v>
      </c>
      <c r="EG55" s="41">
        <v>1</v>
      </c>
      <c r="EH55">
        <v>0.15</v>
      </c>
      <c r="EJ55">
        <f t="shared" ca="1" si="217"/>
        <v>1.049312768714475</v>
      </c>
      <c r="EK55">
        <f t="shared" ca="1" si="218"/>
        <v>0</v>
      </c>
      <c r="EL55" s="41">
        <v>1</v>
      </c>
      <c r="EN55">
        <f t="shared" ca="1" si="219"/>
        <v>0</v>
      </c>
      <c r="EO55">
        <f t="shared" ca="1" si="220"/>
        <v>0</v>
      </c>
      <c r="EP55">
        <f t="shared" ca="1" si="148"/>
        <v>0</v>
      </c>
      <c r="EQ55">
        <v>1</v>
      </c>
      <c r="ET55">
        <f t="shared" ca="1" si="149"/>
        <v>0</v>
      </c>
      <c r="EU55" s="17">
        <f>INDEX(MilitarySpend,MATCH($A55,'Budget Decisions'!$A$3:$A$160,0),MATCH(EU$2,MilitarySpendCol,0))</f>
        <v>0</v>
      </c>
      <c r="EV55">
        <f t="shared" si="291"/>
        <v>0.87442730726206253</v>
      </c>
      <c r="EW55">
        <f>IF($A55&gt;=Assumptions!$D$40,1,0)</f>
        <v>1</v>
      </c>
      <c r="EX55">
        <f>Assumptions!$D$41</f>
        <v>0.83299999999999996</v>
      </c>
      <c r="EY55" s="41">
        <v>1</v>
      </c>
      <c r="EZ55">
        <f>Assumptions!$D$42</f>
        <v>0.2</v>
      </c>
      <c r="FA55">
        <f t="shared" si="221"/>
        <v>0.72839794694929805</v>
      </c>
      <c r="FB55">
        <f t="shared" ca="1" si="329"/>
        <v>0</v>
      </c>
      <c r="FC55" s="17">
        <f>INDEX(MedicalSpend,MATCH($A55,'Budget Decisions'!$A$3:$A$160,0),MATCH(FC$2,MedicalSpendCol,0))</f>
        <v>0</v>
      </c>
      <c r="FD55" s="17">
        <f>IF(INDEX('Budget Decisions'!$E$4:$E$160,MATCH(Model!$A55,'Budget Decisions'!$A$4:$A$160,0))="CURED",1,0)</f>
        <v>1</v>
      </c>
      <c r="FE55">
        <f t="shared" si="292"/>
        <v>1</v>
      </c>
      <c r="FF55" s="41">
        <v>1</v>
      </c>
      <c r="FG55">
        <f>Assumptions!$D$49</f>
        <v>0.2</v>
      </c>
      <c r="FH55">
        <f t="shared" si="222"/>
        <v>0</v>
      </c>
      <c r="FI55">
        <f t="shared" ca="1" si="330"/>
        <v>0</v>
      </c>
      <c r="FK55">
        <f t="shared" ca="1" si="223"/>
        <v>0</v>
      </c>
      <c r="FL55">
        <f t="shared" ca="1" si="354"/>
        <v>0</v>
      </c>
      <c r="FM55">
        <f t="shared" ca="1" si="355"/>
        <v>0</v>
      </c>
      <c r="FN55">
        <f t="shared" ca="1" si="293"/>
        <v>0</v>
      </c>
      <c r="FO55">
        <f t="shared" ca="1" si="356"/>
        <v>35133351</v>
      </c>
      <c r="FP55">
        <f t="shared" ca="1" si="294"/>
        <v>0</v>
      </c>
      <c r="FQ55">
        <f t="shared" ca="1" si="152"/>
        <v>173910</v>
      </c>
      <c r="FR55">
        <f t="shared" ca="1" si="153"/>
        <v>74537</v>
      </c>
      <c r="FS55">
        <f t="shared" si="295"/>
        <v>0.36303408195741388</v>
      </c>
      <c r="FT55">
        <f>Assumptions!$E$34</f>
        <v>1.2</v>
      </c>
      <c r="FU55">
        <f ca="1">IF(AND(FO55&gt;1,FL55&gt;1),((LOG(FL55,FO55)^(1/EXP(1)))^(1/Assumptions!$D$30))-(1-Assumptions!$D$31),1)</f>
        <v>1</v>
      </c>
      <c r="FV55" s="41">
        <v>1</v>
      </c>
      <c r="FW55">
        <v>0.15</v>
      </c>
      <c r="FY55">
        <f t="shared" ca="1" si="227"/>
        <v>0.43564089834889663</v>
      </c>
      <c r="FZ55">
        <f t="shared" ca="1" si="228"/>
        <v>0</v>
      </c>
      <c r="GA55" s="41">
        <v>1</v>
      </c>
      <c r="GC55">
        <f t="shared" ca="1" si="229"/>
        <v>0</v>
      </c>
      <c r="GD55">
        <f t="shared" ca="1" si="230"/>
        <v>0</v>
      </c>
      <c r="GE55">
        <f t="shared" ca="1" si="154"/>
        <v>0</v>
      </c>
      <c r="GF55">
        <v>1</v>
      </c>
      <c r="GI55">
        <f t="shared" ca="1" si="155"/>
        <v>0</v>
      </c>
      <c r="GJ55" s="17">
        <f>INDEX(MilitarySpend,MATCH($A55,'Budget Decisions'!$A$3:$A$160,0),MATCH(GJ$2,MilitarySpendCol,0))</f>
        <v>0</v>
      </c>
      <c r="GK55">
        <f t="shared" si="296"/>
        <v>0.36303408195741388</v>
      </c>
      <c r="GL55">
        <f>IF($A55&gt;=Assumptions!$D$40,1,0)</f>
        <v>1</v>
      </c>
      <c r="GM55">
        <f>Assumptions!$D$41</f>
        <v>0.83299999999999996</v>
      </c>
      <c r="GN55" s="41">
        <v>1</v>
      </c>
      <c r="GO55">
        <f>Assumptions!$D$42</f>
        <v>0.2</v>
      </c>
      <c r="GP55">
        <f t="shared" si="231"/>
        <v>0.30240739027052577</v>
      </c>
      <c r="GQ55">
        <f t="shared" ca="1" si="331"/>
        <v>0</v>
      </c>
      <c r="GR55" s="17">
        <f>INDEX(MedicalSpend,MATCH($A55,'Budget Decisions'!$A$3:$A$160,0),MATCH(GR$2,MedicalSpendCol,0))</f>
        <v>0</v>
      </c>
      <c r="GS55" s="17">
        <f>IF(INDEX('Budget Decisions'!$E$4:$E$160,MATCH(Model!$A55,'Budget Decisions'!$A$4:$A$160,0))="CURED",1,0)</f>
        <v>1</v>
      </c>
      <c r="GT55">
        <f t="shared" si="297"/>
        <v>1</v>
      </c>
      <c r="GU55" s="41">
        <v>1</v>
      </c>
      <c r="GV55">
        <f>Assumptions!$D$49</f>
        <v>0.2</v>
      </c>
      <c r="GW55">
        <f t="shared" si="232"/>
        <v>0</v>
      </c>
      <c r="GX55">
        <f t="shared" ca="1" si="332"/>
        <v>0</v>
      </c>
      <c r="GZ55">
        <f t="shared" ca="1" si="233"/>
        <v>11603470</v>
      </c>
      <c r="HA55">
        <f t="shared" ca="1" si="357"/>
        <v>11603470</v>
      </c>
      <c r="HB55">
        <f t="shared" ca="1" si="358"/>
        <v>0</v>
      </c>
      <c r="HC55">
        <f t="shared" ca="1" si="298"/>
        <v>0</v>
      </c>
      <c r="HD55">
        <f t="shared" ca="1" si="359"/>
        <v>7177062</v>
      </c>
      <c r="HE55">
        <f t="shared" ca="1" si="299"/>
        <v>0</v>
      </c>
      <c r="HF55">
        <f t="shared" ca="1" si="158"/>
        <v>35526</v>
      </c>
      <c r="HG55">
        <f t="shared" ca="1" si="159"/>
        <v>211161</v>
      </c>
      <c r="HH55">
        <f t="shared" si="300"/>
        <v>0.464689620669401</v>
      </c>
      <c r="HI55">
        <f>Assumptions!$E$34</f>
        <v>1.2</v>
      </c>
      <c r="HJ55">
        <f ca="1">IF(AND(HD55&gt;1,HA55&gt;1),((LOG(HA55,HD55)^(1/EXP(1)))^(1/Assumptions!$D$30))-(1-Assumptions!$D$31),1)</f>
        <v>0.88406535966369615</v>
      </c>
      <c r="HK55" s="41">
        <v>1</v>
      </c>
      <c r="HL55">
        <v>0.15</v>
      </c>
      <c r="HN55">
        <f t="shared" ca="1" si="237"/>
        <v>0.49297919595489659</v>
      </c>
      <c r="HO55">
        <f t="shared" ca="1" si="238"/>
        <v>3538142</v>
      </c>
      <c r="HP55" s="41">
        <v>1</v>
      </c>
      <c r="HR55">
        <f t="shared" ca="1" si="239"/>
        <v>3538142</v>
      </c>
      <c r="HS55">
        <f t="shared" ca="1" si="240"/>
        <v>0</v>
      </c>
      <c r="HT55">
        <f t="shared" ca="1" si="160"/>
        <v>3538142</v>
      </c>
      <c r="HU55">
        <v>1</v>
      </c>
      <c r="HX55">
        <f t="shared" ca="1" si="161"/>
        <v>3538142</v>
      </c>
      <c r="HY55" s="17">
        <f>INDEX(MilitarySpend,MATCH($A55,'Budget Decisions'!$A$3:$A$160,0),MATCH(HY$2,MilitarySpendCol,0))</f>
        <v>0</v>
      </c>
      <c r="HZ55">
        <f t="shared" si="301"/>
        <v>0.464689620669401</v>
      </c>
      <c r="IA55">
        <f>IF($A55&gt;=Assumptions!$D$40,1,0)</f>
        <v>1</v>
      </c>
      <c r="IB55">
        <f>Assumptions!$D$41</f>
        <v>0.83299999999999996</v>
      </c>
      <c r="IC55" s="41">
        <v>1</v>
      </c>
      <c r="ID55">
        <f>Assumptions!$D$42</f>
        <v>0.2</v>
      </c>
      <c r="IE55">
        <f t="shared" si="241"/>
        <v>0.38708645401761099</v>
      </c>
      <c r="IF55">
        <f t="shared" ca="1" si="333"/>
        <v>0</v>
      </c>
      <c r="IG55" s="17">
        <f>INDEX(MedicalSpend,MATCH($A55,'Budget Decisions'!$A$3:$A$160,0),MATCH(IG$2,MedicalSpendCol,0))</f>
        <v>0</v>
      </c>
      <c r="IH55" s="17">
        <f>IF(INDEX('Budget Decisions'!$E$4:$E$160,MATCH(Model!$A55,'Budget Decisions'!$A$4:$A$160,0))="CURED",1,0)</f>
        <v>1</v>
      </c>
      <c r="II55">
        <f t="shared" si="302"/>
        <v>1</v>
      </c>
      <c r="IJ55" s="41">
        <v>1</v>
      </c>
      <c r="IK55">
        <f>Assumptions!$D$49</f>
        <v>0.2</v>
      </c>
      <c r="IL55">
        <f t="shared" si="242"/>
        <v>0</v>
      </c>
      <c r="IM55">
        <f t="shared" ca="1" si="334"/>
        <v>0</v>
      </c>
      <c r="IO55">
        <f t="shared" ca="1" si="243"/>
        <v>0</v>
      </c>
      <c r="IP55">
        <f t="shared" ca="1" si="360"/>
        <v>0</v>
      </c>
      <c r="IQ55">
        <f t="shared" ca="1" si="361"/>
        <v>0</v>
      </c>
      <c r="IR55">
        <f t="shared" ca="1" si="303"/>
        <v>0</v>
      </c>
      <c r="IS55">
        <f t="shared" ca="1" si="362"/>
        <v>58093970</v>
      </c>
      <c r="IT55">
        <f t="shared" ca="1" si="304"/>
        <v>0</v>
      </c>
      <c r="IU55">
        <f t="shared" ca="1" si="164"/>
        <v>287565</v>
      </c>
      <c r="IV55">
        <f t="shared" ca="1" si="165"/>
        <v>135197</v>
      </c>
      <c r="IW55">
        <f t="shared" si="305"/>
        <v>1.1264233685228699</v>
      </c>
      <c r="IX55">
        <f>Assumptions!$E$34</f>
        <v>1.2</v>
      </c>
      <c r="IY55">
        <f ca="1">IF(AND(IS55&gt;1,IP55&gt;1),((LOG(IP55,IS55)^(1/EXP(1)))^(1/Assumptions!$D$30))-(1-Assumptions!$D$31),1)</f>
        <v>1</v>
      </c>
      <c r="IZ55" s="41">
        <v>1</v>
      </c>
      <c r="JA55">
        <v>0.15</v>
      </c>
      <c r="JC55">
        <f t="shared" ca="1" si="247"/>
        <v>1.3517080422274439</v>
      </c>
      <c r="JD55">
        <f t="shared" ca="1" si="248"/>
        <v>0</v>
      </c>
      <c r="JE55" s="41">
        <v>1</v>
      </c>
      <c r="JG55">
        <f t="shared" ca="1" si="249"/>
        <v>0</v>
      </c>
      <c r="JH55">
        <f t="shared" ca="1" si="250"/>
        <v>0</v>
      </c>
      <c r="JI55">
        <f t="shared" ca="1" si="166"/>
        <v>0</v>
      </c>
      <c r="JJ55">
        <v>1</v>
      </c>
      <c r="JM55">
        <f t="shared" ca="1" si="167"/>
        <v>0</v>
      </c>
      <c r="JN55" s="17">
        <f>INDEX(MilitarySpend,MATCH($A55,'Budget Decisions'!$A$3:$A$160,0),MATCH(JN$2,MilitarySpendCol,0))</f>
        <v>0</v>
      </c>
      <c r="JO55">
        <f t="shared" si="306"/>
        <v>1.1264233685228699</v>
      </c>
      <c r="JP55">
        <f>IF($A55&gt;=Assumptions!$D$40,1,0)</f>
        <v>1</v>
      </c>
      <c r="JQ55">
        <f>Assumptions!$D$41</f>
        <v>0.83299999999999996</v>
      </c>
      <c r="JR55" s="41">
        <v>1</v>
      </c>
      <c r="JS55">
        <f>Assumptions!$D$42</f>
        <v>0.2</v>
      </c>
      <c r="JT55">
        <f t="shared" si="251"/>
        <v>0.9383106659795506</v>
      </c>
      <c r="JU55">
        <f t="shared" ca="1" si="335"/>
        <v>0</v>
      </c>
      <c r="JV55" s="17">
        <f>INDEX(MedicalSpend,MATCH($A55,'Budget Decisions'!$A$3:$A$160,0),MATCH(JV$2,MedicalSpendCol,0))</f>
        <v>0</v>
      </c>
      <c r="JW55" s="17">
        <f>IF(INDEX('Budget Decisions'!$E$4:$E$160,MATCH(Model!$A55,'Budget Decisions'!$A$4:$A$160,0))="CURED",1,0)</f>
        <v>1</v>
      </c>
      <c r="JX55">
        <f t="shared" si="307"/>
        <v>1</v>
      </c>
      <c r="JY55" s="41">
        <v>1</v>
      </c>
      <c r="JZ55">
        <f>Assumptions!$D$49</f>
        <v>0.2</v>
      </c>
      <c r="KA55">
        <f t="shared" si="252"/>
        <v>0</v>
      </c>
      <c r="KB55">
        <f t="shared" ca="1" si="336"/>
        <v>0</v>
      </c>
      <c r="KD55">
        <f t="shared" ca="1" si="253"/>
        <v>0</v>
      </c>
      <c r="KE55">
        <f t="shared" ca="1" si="363"/>
        <v>0</v>
      </c>
      <c r="KF55">
        <f t="shared" ca="1" si="364"/>
        <v>0</v>
      </c>
      <c r="KG55">
        <f t="shared" ca="1" si="308"/>
        <v>0</v>
      </c>
      <c r="KH55">
        <f t="shared" ca="1" si="365"/>
        <v>40011833</v>
      </c>
      <c r="KI55">
        <f t="shared" ca="1" si="309"/>
        <v>0</v>
      </c>
      <c r="KJ55">
        <f t="shared" ca="1" si="170"/>
        <v>198058</v>
      </c>
      <c r="KK55">
        <f t="shared" ca="1" si="171"/>
        <v>225473</v>
      </c>
      <c r="KL55">
        <f t="shared" si="310"/>
        <v>2.2321095760416365</v>
      </c>
      <c r="KM55">
        <f>Assumptions!$E$34</f>
        <v>1.2</v>
      </c>
      <c r="KN55">
        <f ca="1">IF(AND(KH55&gt;1,KE55&gt;1),((LOG(KE55,KH55)^(1/EXP(1)))^(1/Assumptions!$D$30))-(1-Assumptions!$D$31),1)</f>
        <v>1</v>
      </c>
      <c r="KO55" s="41">
        <v>1</v>
      </c>
      <c r="KP55">
        <v>0.15</v>
      </c>
      <c r="KR55">
        <f t="shared" ca="1" si="257"/>
        <v>2.6785314912499638</v>
      </c>
      <c r="KS55">
        <f t="shared" ca="1" si="258"/>
        <v>0</v>
      </c>
      <c r="KT55" s="41">
        <v>1</v>
      </c>
      <c r="KV55">
        <f t="shared" ca="1" si="259"/>
        <v>0</v>
      </c>
      <c r="KW55">
        <f t="shared" ca="1" si="260"/>
        <v>0</v>
      </c>
      <c r="KX55">
        <f t="shared" ca="1" si="172"/>
        <v>0</v>
      </c>
      <c r="KY55">
        <v>1</v>
      </c>
      <c r="LB55">
        <f t="shared" ca="1" si="173"/>
        <v>0</v>
      </c>
      <c r="LC55" s="17">
        <f>INDEX(MilitarySpend,MATCH($A55,'Budget Decisions'!$A$3:$A$160,0),MATCH(LC$2,MilitarySpendCol,0))</f>
        <v>0</v>
      </c>
      <c r="LD55">
        <f t="shared" si="311"/>
        <v>2.2321095760416365</v>
      </c>
      <c r="LE55">
        <f>IF($A55&gt;=Assumptions!$D$40,1,0)</f>
        <v>1</v>
      </c>
      <c r="LF55">
        <f>Assumptions!$D$41</f>
        <v>0.83299999999999996</v>
      </c>
      <c r="LG55" s="41">
        <v>1</v>
      </c>
      <c r="LH55">
        <f>Assumptions!$D$42</f>
        <v>0.2</v>
      </c>
      <c r="LI55">
        <f t="shared" si="261"/>
        <v>1.8593472768426831</v>
      </c>
      <c r="LJ55">
        <f t="shared" ca="1" si="337"/>
        <v>0</v>
      </c>
      <c r="LK55" s="17">
        <f>INDEX(MedicalSpend,MATCH($A55,'Budget Decisions'!$A$3:$A$160,0),MATCH(LK$2,MedicalSpendCol,0))</f>
        <v>0</v>
      </c>
      <c r="LL55" s="17">
        <f>IF(INDEX('Budget Decisions'!$E$4:$E$160,MATCH(Model!$A55,'Budget Decisions'!$A$4:$A$160,0))="CURED",1,0)</f>
        <v>1</v>
      </c>
      <c r="LM55">
        <f t="shared" si="312"/>
        <v>1</v>
      </c>
      <c r="LN55" s="41">
        <v>1</v>
      </c>
      <c r="LO55">
        <f>Assumptions!$D$49</f>
        <v>0.2</v>
      </c>
      <c r="LP55">
        <f t="shared" si="262"/>
        <v>0</v>
      </c>
      <c r="LQ55">
        <f t="shared" ca="1" si="338"/>
        <v>0</v>
      </c>
      <c r="LS55">
        <f t="shared" ca="1" si="263"/>
        <v>0</v>
      </c>
      <c r="LT55">
        <f t="shared" ca="1" si="366"/>
        <v>0</v>
      </c>
      <c r="LU55">
        <f t="shared" ca="1" si="367"/>
        <v>0</v>
      </c>
      <c r="LV55">
        <f t="shared" ca="1" si="313"/>
        <v>0</v>
      </c>
      <c r="LW55">
        <f t="shared" ca="1" si="368"/>
        <v>14456525</v>
      </c>
      <c r="LX55">
        <f t="shared" ca="1" si="314"/>
        <v>0</v>
      </c>
      <c r="LY55">
        <f t="shared" ca="1" si="176"/>
        <v>72282</v>
      </c>
      <c r="LZ55">
        <f t="shared" ca="1" si="177"/>
        <v>66019</v>
      </c>
      <c r="MA55">
        <f t="shared" si="315"/>
        <v>2.7100766589378384</v>
      </c>
      <c r="MB55">
        <f>Assumptions!$E$34</f>
        <v>1.2</v>
      </c>
      <c r="MC55">
        <f ca="1">IF(AND(LW55&gt;1,LT55&gt;1),((LOG(LT55,LW55)^(1/EXP(1)))^(1/Assumptions!$D$30))-(1-Assumptions!$D$31),1)</f>
        <v>1</v>
      </c>
      <c r="MD55" s="41">
        <v>1</v>
      </c>
      <c r="ME55">
        <v>0.15</v>
      </c>
      <c r="MG55">
        <f t="shared" ca="1" si="267"/>
        <v>3.2520919907254062</v>
      </c>
      <c r="MH55">
        <f t="shared" ca="1" si="268"/>
        <v>0</v>
      </c>
      <c r="MI55" s="41">
        <v>1</v>
      </c>
      <c r="MK55">
        <f t="shared" ca="1" si="269"/>
        <v>0</v>
      </c>
      <c r="ML55">
        <f t="shared" ca="1" si="270"/>
        <v>0</v>
      </c>
      <c r="MM55">
        <f t="shared" ca="1" si="178"/>
        <v>0</v>
      </c>
      <c r="MN55">
        <v>1</v>
      </c>
      <c r="MQ55">
        <f t="shared" ca="1" si="179"/>
        <v>0</v>
      </c>
      <c r="MR55" s="17">
        <f>INDEX(MilitarySpend,MATCH($A55,'Budget Decisions'!$A$3:$A$160,0),MATCH(MR$2,MilitarySpendCol,0))</f>
        <v>0</v>
      </c>
      <c r="MS55">
        <f t="shared" si="316"/>
        <v>2.7100766589378384</v>
      </c>
      <c r="MT55">
        <f>IF($A55&gt;=Assumptions!$D$40,1,0)</f>
        <v>1</v>
      </c>
      <c r="MU55">
        <f>Assumptions!$D$41</f>
        <v>0.83299999999999996</v>
      </c>
      <c r="MV55" s="41">
        <v>1</v>
      </c>
      <c r="MW55">
        <f>Assumptions!$D$42</f>
        <v>0.2</v>
      </c>
      <c r="MX55">
        <f t="shared" si="271"/>
        <v>2.2574938568952194</v>
      </c>
      <c r="MY55">
        <f t="shared" ca="1" si="339"/>
        <v>0</v>
      </c>
      <c r="MZ55" s="17">
        <f>INDEX(MedicalSpend,MATCH($A55,'Budget Decisions'!$A$3:$A$160,0),MATCH(MZ$2,MedicalSpendCol,0))</f>
        <v>0</v>
      </c>
      <c r="NA55" s="17">
        <f>IF(INDEX('Budget Decisions'!$E$4:$E$160,MATCH(Model!$A55,'Budget Decisions'!$A$4:$A$160,0))="CURED",1,0)</f>
        <v>1</v>
      </c>
      <c r="NB55">
        <f t="shared" si="317"/>
        <v>1</v>
      </c>
      <c r="NC55" s="41">
        <v>1</v>
      </c>
      <c r="ND55">
        <f>Assumptions!$D$49</f>
        <v>0.2</v>
      </c>
      <c r="NE55">
        <f t="shared" si="272"/>
        <v>0</v>
      </c>
      <c r="NF55">
        <f t="shared" ca="1" si="340"/>
        <v>0</v>
      </c>
    </row>
    <row r="56" spans="1:370" x14ac:dyDescent="0.25">
      <c r="A56">
        <f t="shared" si="273"/>
        <v>53</v>
      </c>
      <c r="C56">
        <f t="shared" ca="1" si="182"/>
        <v>0</v>
      </c>
      <c r="D56">
        <f t="shared" ca="1" si="341"/>
        <v>0</v>
      </c>
      <c r="E56">
        <f t="shared" ca="1" si="342"/>
        <v>0</v>
      </c>
      <c r="F56">
        <f t="shared" ca="1" si="274"/>
        <v>0</v>
      </c>
      <c r="G56">
        <f t="shared" ca="1" si="343"/>
        <v>42972873</v>
      </c>
      <c r="H56">
        <f t="shared" ca="1" si="275"/>
        <v>0</v>
      </c>
      <c r="I56">
        <f t="shared" ca="1" si="318"/>
        <v>214864</v>
      </c>
      <c r="J56">
        <f t="shared" ca="1" si="319"/>
        <v>44478</v>
      </c>
      <c r="K56">
        <f t="shared" si="276"/>
        <v>0.82857634545527548</v>
      </c>
      <c r="L56">
        <f>Assumptions!$E$34</f>
        <v>1.2</v>
      </c>
      <c r="M56">
        <f ca="1">IF(AND(G56&gt;1,D56&gt;1),((LOG(D56,G56)^(1/EXP(1)))^(1/Assumptions!$D$30))-(1-Assumptions!$D$31),1)</f>
        <v>1</v>
      </c>
      <c r="N56" s="41">
        <v>1</v>
      </c>
      <c r="O56">
        <v>0.15</v>
      </c>
      <c r="Q56">
        <f t="shared" ca="1" si="186"/>
        <v>0.99429161454633053</v>
      </c>
      <c r="R56">
        <f t="shared" ca="1" si="187"/>
        <v>0</v>
      </c>
      <c r="S56" s="41">
        <v>1</v>
      </c>
      <c r="U56">
        <f t="shared" ca="1" si="188"/>
        <v>0</v>
      </c>
      <c r="V56">
        <f t="shared" ca="1" si="189"/>
        <v>0</v>
      </c>
      <c r="W56">
        <f t="shared" ca="1" si="320"/>
        <v>0</v>
      </c>
      <c r="X56">
        <v>1</v>
      </c>
      <c r="AA56">
        <f t="shared" ca="1" si="321"/>
        <v>0</v>
      </c>
      <c r="AB56" s="17">
        <f>INDEX(MilitarySpend,MATCH($A56,'Budget Decisions'!$A$3:$A$160,0),MATCH(AB$2,MilitarySpendCol,0))</f>
        <v>0</v>
      </c>
      <c r="AC56">
        <f t="shared" si="277"/>
        <v>0.82857634545527548</v>
      </c>
      <c r="AD56">
        <f>IF($A56&gt;=Assumptions!$D$40,1,0)</f>
        <v>1</v>
      </c>
      <c r="AE56">
        <f>Assumptions!$D$41</f>
        <v>0.83299999999999996</v>
      </c>
      <c r="AF56" s="41">
        <v>1</v>
      </c>
      <c r="AG56">
        <f>Assumptions!$D$42</f>
        <v>0.2</v>
      </c>
      <c r="AH56">
        <f t="shared" si="190"/>
        <v>0.69020409576424446</v>
      </c>
      <c r="AI56">
        <f t="shared" ca="1" si="322"/>
        <v>0</v>
      </c>
      <c r="AJ56" s="17">
        <f>INDEX(MedicalSpend,MATCH($A56,'Budget Decisions'!$A$3:$A$160,0),MATCH(AJ$2,MedicalSpendCol,0))</f>
        <v>0</v>
      </c>
      <c r="AK56" s="17">
        <f>IF(INDEX('Budget Decisions'!$E$4:$E$160,MATCH(Model!$A56,'Budget Decisions'!$A$4:$A$160,0))="CURED",1,0)</f>
        <v>1</v>
      </c>
      <c r="AL56">
        <f t="shared" si="278"/>
        <v>1</v>
      </c>
      <c r="AM56" s="41">
        <v>1</v>
      </c>
      <c r="AN56">
        <f>Assumptions!$D$49</f>
        <v>0.2</v>
      </c>
      <c r="AO56">
        <f t="shared" si="191"/>
        <v>0</v>
      </c>
      <c r="AP56">
        <f t="shared" ca="1" si="323"/>
        <v>0</v>
      </c>
      <c r="AR56">
        <f t="shared" ca="1" si="192"/>
        <v>0</v>
      </c>
      <c r="AS56">
        <f t="shared" ca="1" si="344"/>
        <v>0</v>
      </c>
      <c r="AT56">
        <f t="shared" ca="1" si="345"/>
        <v>0</v>
      </c>
      <c r="AU56">
        <f t="shared" ca="1" si="346"/>
        <v>0</v>
      </c>
      <c r="AV56">
        <f t="shared" ca="1" si="347"/>
        <v>26956744</v>
      </c>
      <c r="AW56">
        <f t="shared" ca="1" si="279"/>
        <v>0</v>
      </c>
      <c r="AX56">
        <f t="shared" ca="1" si="134"/>
        <v>133435</v>
      </c>
      <c r="AY56">
        <f t="shared" ca="1" si="135"/>
        <v>296025</v>
      </c>
      <c r="AZ56">
        <f t="shared" si="280"/>
        <v>0.15936301189359656</v>
      </c>
      <c r="BA56">
        <f>Assumptions!$E$34</f>
        <v>1.2</v>
      </c>
      <c r="BB56">
        <f ca="1">IF(AND(AV56&gt;1,AS56&gt;1),((LOG(AS56,AV56)^(1/EXP(1)))^(1/Assumptions!$D$30))-(1-Assumptions!$D$31),1)</f>
        <v>1</v>
      </c>
      <c r="BC56" s="41">
        <v>1</v>
      </c>
      <c r="BD56">
        <v>0.15</v>
      </c>
      <c r="BF56">
        <f t="shared" ca="1" si="197"/>
        <v>0.19123561427231586</v>
      </c>
      <c r="BG56">
        <f t="shared" ca="1" si="198"/>
        <v>0</v>
      </c>
      <c r="BH56" s="41">
        <v>1</v>
      </c>
      <c r="BJ56">
        <f t="shared" ca="1" si="199"/>
        <v>0</v>
      </c>
      <c r="BK56">
        <f t="shared" ca="1" si="200"/>
        <v>0</v>
      </c>
      <c r="BL56">
        <f t="shared" ca="1" si="136"/>
        <v>0</v>
      </c>
      <c r="BM56">
        <v>1</v>
      </c>
      <c r="BP56">
        <f t="shared" ca="1" si="324"/>
        <v>0</v>
      </c>
      <c r="BQ56" s="17">
        <f>INDEX(MilitarySpend,MATCH($A56,'Budget Decisions'!$A$3:$A$160,0),MATCH(BQ$2,MilitarySpendCol,0))</f>
        <v>0</v>
      </c>
      <c r="BR56">
        <f t="shared" si="281"/>
        <v>0.15936301189359656</v>
      </c>
      <c r="BS56">
        <f>IF($A56&gt;=Assumptions!$D$40,1,0)</f>
        <v>1</v>
      </c>
      <c r="BT56">
        <f>Assumptions!$D$41</f>
        <v>0.83299999999999996</v>
      </c>
      <c r="BU56" s="41">
        <v>1</v>
      </c>
      <c r="BV56">
        <f>Assumptions!$D$42</f>
        <v>0.2</v>
      </c>
      <c r="BW56">
        <f t="shared" si="201"/>
        <v>0.13274938890736593</v>
      </c>
      <c r="BX56">
        <f t="shared" ca="1" si="325"/>
        <v>0</v>
      </c>
      <c r="BY56" s="17">
        <f>INDEX(MedicalSpend,MATCH($A56,'Budget Decisions'!$A$3:$A$160,0),MATCH(BY$2,MedicalSpendCol,0))</f>
        <v>0</v>
      </c>
      <c r="BZ56" s="17">
        <f>IF(INDEX('Budget Decisions'!$E$4:$E$160,MATCH(Model!$A56,'Budget Decisions'!$A$4:$A$160,0))="CURED",1,0)</f>
        <v>1</v>
      </c>
      <c r="CA56">
        <f t="shared" si="282"/>
        <v>1</v>
      </c>
      <c r="CB56" s="41">
        <v>1</v>
      </c>
      <c r="CC56">
        <f>Assumptions!$D$49</f>
        <v>0.2</v>
      </c>
      <c r="CD56">
        <f t="shared" si="202"/>
        <v>0</v>
      </c>
      <c r="CE56">
        <f t="shared" ca="1" si="326"/>
        <v>0</v>
      </c>
      <c r="CG56">
        <f t="shared" ca="1" si="203"/>
        <v>7130781</v>
      </c>
      <c r="CH56">
        <f t="shared" ca="1" si="348"/>
        <v>7130781</v>
      </c>
      <c r="CI56">
        <f t="shared" ca="1" si="349"/>
        <v>0</v>
      </c>
      <c r="CJ56">
        <f t="shared" ca="1" si="283"/>
        <v>0</v>
      </c>
      <c r="CK56">
        <f t="shared" ca="1" si="350"/>
        <v>14154834</v>
      </c>
      <c r="CL56">
        <f t="shared" ca="1" si="284"/>
        <v>0</v>
      </c>
      <c r="CM56">
        <f t="shared" ca="1" si="140"/>
        <v>70066</v>
      </c>
      <c r="CN56">
        <f t="shared" ca="1" si="141"/>
        <v>159574</v>
      </c>
      <c r="CO56">
        <f t="shared" si="285"/>
        <v>0.24130002925990637</v>
      </c>
      <c r="CP56">
        <f>Assumptions!$E$34</f>
        <v>1.2</v>
      </c>
      <c r="CQ56">
        <f ca="1">IF(AND(CK56&gt;1,CH56&gt;1),((LOG(CH56,CK56)^(1/EXP(1)))^(1/Assumptions!$D$30))-(1-Assumptions!$D$31),1)</f>
        <v>0.87426040397999838</v>
      </c>
      <c r="CR56" s="41">
        <v>1</v>
      </c>
      <c r="CS56">
        <v>0.15</v>
      </c>
      <c r="CU56">
        <f t="shared" ca="1" si="207"/>
        <v>0.25315087327338143</v>
      </c>
      <c r="CV56">
        <f t="shared" ca="1" si="208"/>
        <v>3583308</v>
      </c>
      <c r="CW56" s="41">
        <v>1</v>
      </c>
      <c r="CY56">
        <f t="shared" ca="1" si="209"/>
        <v>3583308</v>
      </c>
      <c r="CZ56">
        <f t="shared" ca="1" si="210"/>
        <v>0</v>
      </c>
      <c r="DA56">
        <f t="shared" ca="1" si="142"/>
        <v>3583308</v>
      </c>
      <c r="DB56">
        <v>1</v>
      </c>
      <c r="DE56">
        <f t="shared" ca="1" si="143"/>
        <v>3583308</v>
      </c>
      <c r="DF56" s="17">
        <f>INDEX(MilitarySpend,MATCH($A56,'Budget Decisions'!$A$3:$A$160,0),MATCH(DF$2,MilitarySpendCol,0))</f>
        <v>0</v>
      </c>
      <c r="DG56">
        <f t="shared" si="286"/>
        <v>0.24130002925990637</v>
      </c>
      <c r="DH56">
        <f>IF($A56&gt;=Assumptions!$D$40,1,0)</f>
        <v>1</v>
      </c>
      <c r="DI56">
        <f>Assumptions!$D$41</f>
        <v>0.83299999999999996</v>
      </c>
      <c r="DJ56" s="41">
        <v>1</v>
      </c>
      <c r="DK56">
        <f>Assumptions!$D$42</f>
        <v>0.2</v>
      </c>
      <c r="DL56">
        <f t="shared" si="211"/>
        <v>0.20100292437350201</v>
      </c>
      <c r="DM56">
        <f t="shared" ca="1" si="327"/>
        <v>0</v>
      </c>
      <c r="DN56" s="17">
        <f>INDEX(MedicalSpend,MATCH($A56,'Budget Decisions'!$A$3:$A$160,0),MATCH(DN$2,MedicalSpendCol,0))</f>
        <v>0</v>
      </c>
      <c r="DO56" s="17">
        <f>IF(INDEX('Budget Decisions'!$E$4:$E$160,MATCH(Model!$A56,'Budget Decisions'!$A$4:$A$160,0))="CURED",1,0)</f>
        <v>1</v>
      </c>
      <c r="DP56">
        <f t="shared" si="287"/>
        <v>1</v>
      </c>
      <c r="DQ56" s="41">
        <v>1</v>
      </c>
      <c r="DR56">
        <f>Assumptions!$D$49</f>
        <v>0.2</v>
      </c>
      <c r="DS56">
        <f t="shared" si="212"/>
        <v>0</v>
      </c>
      <c r="DT56">
        <f t="shared" ca="1" si="328"/>
        <v>0</v>
      </c>
      <c r="DV56">
        <f t="shared" ca="1" si="213"/>
        <v>0</v>
      </c>
      <c r="DW56">
        <f t="shared" ca="1" si="351"/>
        <v>0</v>
      </c>
      <c r="DX56">
        <f t="shared" ca="1" si="352"/>
        <v>0</v>
      </c>
      <c r="DY56">
        <f t="shared" ca="1" si="288"/>
        <v>0</v>
      </c>
      <c r="DZ56">
        <f t="shared" ca="1" si="353"/>
        <v>45831411</v>
      </c>
      <c r="EA56">
        <f t="shared" ca="1" si="289"/>
        <v>0</v>
      </c>
      <c r="EB56">
        <f t="shared" ca="1" si="146"/>
        <v>229157</v>
      </c>
      <c r="EC56">
        <f t="shared" ca="1" si="147"/>
        <v>202993</v>
      </c>
      <c r="ED56">
        <f t="shared" si="290"/>
        <v>0.87442730726206253</v>
      </c>
      <c r="EE56">
        <f>Assumptions!$E$34</f>
        <v>1.2</v>
      </c>
      <c r="EF56">
        <f ca="1">IF(AND(DZ56&gt;1,DW56&gt;1),((LOG(DW56,DZ56)^(1/EXP(1)))^(1/Assumptions!$D$30))-(1-Assumptions!$D$31),1)</f>
        <v>1</v>
      </c>
      <c r="EG56" s="41">
        <v>1</v>
      </c>
      <c r="EH56">
        <v>0.15</v>
      </c>
      <c r="EJ56">
        <f t="shared" ca="1" si="217"/>
        <v>1.049312768714475</v>
      </c>
      <c r="EK56">
        <f t="shared" ca="1" si="218"/>
        <v>0</v>
      </c>
      <c r="EL56" s="41">
        <v>1</v>
      </c>
      <c r="EN56">
        <f t="shared" ca="1" si="219"/>
        <v>0</v>
      </c>
      <c r="EO56">
        <f t="shared" ca="1" si="220"/>
        <v>0</v>
      </c>
      <c r="EP56">
        <f t="shared" ca="1" si="148"/>
        <v>0</v>
      </c>
      <c r="EQ56">
        <v>1</v>
      </c>
      <c r="ET56">
        <f t="shared" ca="1" si="149"/>
        <v>0</v>
      </c>
      <c r="EU56" s="17">
        <f>INDEX(MilitarySpend,MATCH($A56,'Budget Decisions'!$A$3:$A$160,0),MATCH(EU$2,MilitarySpendCol,0))</f>
        <v>0</v>
      </c>
      <c r="EV56">
        <f t="shared" si="291"/>
        <v>0.87442730726206253</v>
      </c>
      <c r="EW56">
        <f>IF($A56&gt;=Assumptions!$D$40,1,0)</f>
        <v>1</v>
      </c>
      <c r="EX56">
        <f>Assumptions!$D$41</f>
        <v>0.83299999999999996</v>
      </c>
      <c r="EY56" s="41">
        <v>1</v>
      </c>
      <c r="EZ56">
        <f>Assumptions!$D$42</f>
        <v>0.2</v>
      </c>
      <c r="FA56">
        <f t="shared" si="221"/>
        <v>0.72839794694929805</v>
      </c>
      <c r="FB56">
        <f t="shared" ca="1" si="329"/>
        <v>0</v>
      </c>
      <c r="FC56" s="17">
        <f>INDEX(MedicalSpend,MATCH($A56,'Budget Decisions'!$A$3:$A$160,0),MATCH(FC$2,MedicalSpendCol,0))</f>
        <v>0</v>
      </c>
      <c r="FD56" s="17">
        <f>IF(INDEX('Budget Decisions'!$E$4:$E$160,MATCH(Model!$A56,'Budget Decisions'!$A$4:$A$160,0))="CURED",1,0)</f>
        <v>1</v>
      </c>
      <c r="FE56">
        <f t="shared" si="292"/>
        <v>1</v>
      </c>
      <c r="FF56" s="41">
        <v>1</v>
      </c>
      <c r="FG56">
        <f>Assumptions!$D$49</f>
        <v>0.2</v>
      </c>
      <c r="FH56">
        <f t="shared" si="222"/>
        <v>0</v>
      </c>
      <c r="FI56">
        <f t="shared" ca="1" si="330"/>
        <v>0</v>
      </c>
      <c r="FK56">
        <f t="shared" ca="1" si="223"/>
        <v>0</v>
      </c>
      <c r="FL56">
        <f t="shared" ca="1" si="354"/>
        <v>0</v>
      </c>
      <c r="FM56">
        <f t="shared" ca="1" si="355"/>
        <v>0</v>
      </c>
      <c r="FN56">
        <f t="shared" ca="1" si="293"/>
        <v>0</v>
      </c>
      <c r="FO56">
        <f t="shared" ca="1" si="356"/>
        <v>35033978</v>
      </c>
      <c r="FP56">
        <f t="shared" ca="1" si="294"/>
        <v>0</v>
      </c>
      <c r="FQ56">
        <f t="shared" ca="1" si="152"/>
        <v>173418</v>
      </c>
      <c r="FR56">
        <f t="shared" ca="1" si="153"/>
        <v>85803</v>
      </c>
      <c r="FS56">
        <f t="shared" si="295"/>
        <v>0.36303408195741388</v>
      </c>
      <c r="FT56">
        <f>Assumptions!$E$34</f>
        <v>1.2</v>
      </c>
      <c r="FU56">
        <f ca="1">IF(AND(FO56&gt;1,FL56&gt;1),((LOG(FL56,FO56)^(1/EXP(1)))^(1/Assumptions!$D$30))-(1-Assumptions!$D$31),1)</f>
        <v>1</v>
      </c>
      <c r="FV56" s="41">
        <v>1</v>
      </c>
      <c r="FW56">
        <v>0.15</v>
      </c>
      <c r="FY56">
        <f t="shared" ca="1" si="227"/>
        <v>0.43564089834889663</v>
      </c>
      <c r="FZ56">
        <f t="shared" ca="1" si="228"/>
        <v>0</v>
      </c>
      <c r="GA56" s="41">
        <v>1</v>
      </c>
      <c r="GC56">
        <f t="shared" ca="1" si="229"/>
        <v>0</v>
      </c>
      <c r="GD56">
        <f t="shared" ca="1" si="230"/>
        <v>0</v>
      </c>
      <c r="GE56">
        <f t="shared" ca="1" si="154"/>
        <v>0</v>
      </c>
      <c r="GF56">
        <v>1</v>
      </c>
      <c r="GI56">
        <f t="shared" ca="1" si="155"/>
        <v>0</v>
      </c>
      <c r="GJ56" s="17">
        <f>INDEX(MilitarySpend,MATCH($A56,'Budget Decisions'!$A$3:$A$160,0),MATCH(GJ$2,MilitarySpendCol,0))</f>
        <v>0</v>
      </c>
      <c r="GK56">
        <f t="shared" si="296"/>
        <v>0.36303408195741388</v>
      </c>
      <c r="GL56">
        <f>IF($A56&gt;=Assumptions!$D$40,1,0)</f>
        <v>1</v>
      </c>
      <c r="GM56">
        <f>Assumptions!$D$41</f>
        <v>0.83299999999999996</v>
      </c>
      <c r="GN56" s="41">
        <v>1</v>
      </c>
      <c r="GO56">
        <f>Assumptions!$D$42</f>
        <v>0.2</v>
      </c>
      <c r="GP56">
        <f t="shared" si="231"/>
        <v>0.30240739027052577</v>
      </c>
      <c r="GQ56">
        <f t="shared" ca="1" si="331"/>
        <v>0</v>
      </c>
      <c r="GR56" s="17">
        <f>INDEX(MedicalSpend,MATCH($A56,'Budget Decisions'!$A$3:$A$160,0),MATCH(GR$2,MedicalSpendCol,0))</f>
        <v>0</v>
      </c>
      <c r="GS56" s="17">
        <f>IF(INDEX('Budget Decisions'!$E$4:$E$160,MATCH(Model!$A56,'Budget Decisions'!$A$4:$A$160,0))="CURED",1,0)</f>
        <v>1</v>
      </c>
      <c r="GT56">
        <f t="shared" si="297"/>
        <v>1</v>
      </c>
      <c r="GU56" s="41">
        <v>1</v>
      </c>
      <c r="GV56">
        <f>Assumptions!$D$49</f>
        <v>0.2</v>
      </c>
      <c r="GW56">
        <f t="shared" si="232"/>
        <v>0</v>
      </c>
      <c r="GX56">
        <f t="shared" ca="1" si="332"/>
        <v>0</v>
      </c>
      <c r="GZ56">
        <f t="shared" ca="1" si="233"/>
        <v>8065328</v>
      </c>
      <c r="HA56">
        <f t="shared" ca="1" si="357"/>
        <v>8065328</v>
      </c>
      <c r="HB56">
        <f t="shared" ca="1" si="358"/>
        <v>0</v>
      </c>
      <c r="HC56">
        <f t="shared" ca="1" si="298"/>
        <v>0</v>
      </c>
      <c r="HD56">
        <f t="shared" ca="1" si="359"/>
        <v>10890839</v>
      </c>
      <c r="HE56">
        <f t="shared" ca="1" si="299"/>
        <v>0</v>
      </c>
      <c r="HF56">
        <f t="shared" ca="1" si="158"/>
        <v>53909</v>
      </c>
      <c r="HG56">
        <f t="shared" ca="1" si="159"/>
        <v>210699</v>
      </c>
      <c r="HH56">
        <f t="shared" si="300"/>
        <v>0.464689620669401</v>
      </c>
      <c r="HI56">
        <f>Assumptions!$E$34</f>
        <v>1.2</v>
      </c>
      <c r="HJ56">
        <f ca="1">IF(AND(HD56&gt;1,HA56&gt;1),((LOG(HA56,HD56)^(1/EXP(1)))^(1/Assumptions!$D$30))-(1-Assumptions!$D$31),1)</f>
        <v>0.87747108091595083</v>
      </c>
      <c r="HK56" s="41">
        <v>1</v>
      </c>
      <c r="HL56">
        <v>0.15</v>
      </c>
      <c r="HN56">
        <f t="shared" ca="1" si="237"/>
        <v>0.4893020444870429</v>
      </c>
      <c r="HO56">
        <f t="shared" ca="1" si="238"/>
        <v>5328909</v>
      </c>
      <c r="HP56" s="41">
        <v>1</v>
      </c>
      <c r="HR56">
        <f t="shared" ca="1" si="239"/>
        <v>5328909</v>
      </c>
      <c r="HS56">
        <f t="shared" ca="1" si="240"/>
        <v>0</v>
      </c>
      <c r="HT56">
        <f t="shared" ca="1" si="160"/>
        <v>5328909</v>
      </c>
      <c r="HU56">
        <v>1</v>
      </c>
      <c r="HX56">
        <f t="shared" ca="1" si="161"/>
        <v>5328909</v>
      </c>
      <c r="HY56" s="17">
        <f>INDEX(MilitarySpend,MATCH($A56,'Budget Decisions'!$A$3:$A$160,0),MATCH(HY$2,MilitarySpendCol,0))</f>
        <v>0</v>
      </c>
      <c r="HZ56">
        <f t="shared" si="301"/>
        <v>0.464689620669401</v>
      </c>
      <c r="IA56">
        <f>IF($A56&gt;=Assumptions!$D$40,1,0)</f>
        <v>1</v>
      </c>
      <c r="IB56">
        <f>Assumptions!$D$41</f>
        <v>0.83299999999999996</v>
      </c>
      <c r="IC56" s="41">
        <v>1</v>
      </c>
      <c r="ID56">
        <f>Assumptions!$D$42</f>
        <v>0.2</v>
      </c>
      <c r="IE56">
        <f t="shared" si="241"/>
        <v>0.38708645401761099</v>
      </c>
      <c r="IF56">
        <f t="shared" ca="1" si="333"/>
        <v>0</v>
      </c>
      <c r="IG56" s="17">
        <f>INDEX(MedicalSpend,MATCH($A56,'Budget Decisions'!$A$3:$A$160,0),MATCH(IG$2,MedicalSpendCol,0))</f>
        <v>0</v>
      </c>
      <c r="IH56" s="17">
        <f>IF(INDEX('Budget Decisions'!$E$4:$E$160,MATCH(Model!$A56,'Budget Decisions'!$A$4:$A$160,0))="CURED",1,0)</f>
        <v>1</v>
      </c>
      <c r="II56">
        <f t="shared" si="302"/>
        <v>1</v>
      </c>
      <c r="IJ56" s="41">
        <v>1</v>
      </c>
      <c r="IK56">
        <f>Assumptions!$D$49</f>
        <v>0.2</v>
      </c>
      <c r="IL56">
        <f t="shared" si="242"/>
        <v>0</v>
      </c>
      <c r="IM56">
        <f t="shared" ca="1" si="334"/>
        <v>0</v>
      </c>
      <c r="IO56">
        <f t="shared" ca="1" si="243"/>
        <v>0</v>
      </c>
      <c r="IP56">
        <f t="shared" ca="1" si="360"/>
        <v>0</v>
      </c>
      <c r="IQ56">
        <f t="shared" ca="1" si="361"/>
        <v>0</v>
      </c>
      <c r="IR56">
        <f t="shared" ca="1" si="303"/>
        <v>0</v>
      </c>
      <c r="IS56">
        <f t="shared" ca="1" si="362"/>
        <v>57941602</v>
      </c>
      <c r="IT56">
        <f t="shared" ca="1" si="304"/>
        <v>0</v>
      </c>
      <c r="IU56">
        <f t="shared" ca="1" si="164"/>
        <v>286810</v>
      </c>
      <c r="IV56">
        <f t="shared" ca="1" si="165"/>
        <v>141324</v>
      </c>
      <c r="IW56">
        <f t="shared" si="305"/>
        <v>1.1264233685228699</v>
      </c>
      <c r="IX56">
        <f>Assumptions!$E$34</f>
        <v>1.2</v>
      </c>
      <c r="IY56">
        <f ca="1">IF(AND(IS56&gt;1,IP56&gt;1),((LOG(IP56,IS56)^(1/EXP(1)))^(1/Assumptions!$D$30))-(1-Assumptions!$D$31),1)</f>
        <v>1</v>
      </c>
      <c r="IZ56" s="41">
        <v>1</v>
      </c>
      <c r="JA56">
        <v>0.15</v>
      </c>
      <c r="JC56">
        <f t="shared" ca="1" si="247"/>
        <v>1.3517080422274439</v>
      </c>
      <c r="JD56">
        <f t="shared" ca="1" si="248"/>
        <v>0</v>
      </c>
      <c r="JE56" s="41">
        <v>1</v>
      </c>
      <c r="JG56">
        <f t="shared" ca="1" si="249"/>
        <v>0</v>
      </c>
      <c r="JH56">
        <f t="shared" ca="1" si="250"/>
        <v>0</v>
      </c>
      <c r="JI56">
        <f t="shared" ca="1" si="166"/>
        <v>0</v>
      </c>
      <c r="JJ56">
        <v>1</v>
      </c>
      <c r="JM56">
        <f t="shared" ca="1" si="167"/>
        <v>0</v>
      </c>
      <c r="JN56" s="17">
        <f>INDEX(MilitarySpend,MATCH($A56,'Budget Decisions'!$A$3:$A$160,0),MATCH(JN$2,MilitarySpendCol,0))</f>
        <v>0</v>
      </c>
      <c r="JO56">
        <f t="shared" si="306"/>
        <v>1.1264233685228699</v>
      </c>
      <c r="JP56">
        <f>IF($A56&gt;=Assumptions!$D$40,1,0)</f>
        <v>1</v>
      </c>
      <c r="JQ56">
        <f>Assumptions!$D$41</f>
        <v>0.83299999999999996</v>
      </c>
      <c r="JR56" s="41">
        <v>1</v>
      </c>
      <c r="JS56">
        <f>Assumptions!$D$42</f>
        <v>0.2</v>
      </c>
      <c r="JT56">
        <f t="shared" si="251"/>
        <v>0.9383106659795506</v>
      </c>
      <c r="JU56">
        <f t="shared" ca="1" si="335"/>
        <v>0</v>
      </c>
      <c r="JV56" s="17">
        <f>INDEX(MedicalSpend,MATCH($A56,'Budget Decisions'!$A$3:$A$160,0),MATCH(JV$2,MedicalSpendCol,0))</f>
        <v>0</v>
      </c>
      <c r="JW56" s="17">
        <f>IF(INDEX('Budget Decisions'!$E$4:$E$160,MATCH(Model!$A56,'Budget Decisions'!$A$4:$A$160,0))="CURED",1,0)</f>
        <v>1</v>
      </c>
      <c r="JX56">
        <f t="shared" si="307"/>
        <v>1</v>
      </c>
      <c r="JY56" s="41">
        <v>1</v>
      </c>
      <c r="JZ56">
        <f>Assumptions!$D$49</f>
        <v>0.2</v>
      </c>
      <c r="KA56">
        <f t="shared" si="252"/>
        <v>0</v>
      </c>
      <c r="KB56">
        <f t="shared" ca="1" si="336"/>
        <v>0</v>
      </c>
      <c r="KD56">
        <f t="shared" ca="1" si="253"/>
        <v>0</v>
      </c>
      <c r="KE56">
        <f t="shared" ca="1" si="363"/>
        <v>0</v>
      </c>
      <c r="KF56">
        <f t="shared" ca="1" si="364"/>
        <v>0</v>
      </c>
      <c r="KG56">
        <f t="shared" ca="1" si="308"/>
        <v>0</v>
      </c>
      <c r="KH56">
        <f t="shared" ca="1" si="365"/>
        <v>40039248</v>
      </c>
      <c r="KI56">
        <f t="shared" ca="1" si="309"/>
        <v>0</v>
      </c>
      <c r="KJ56">
        <f t="shared" ca="1" si="170"/>
        <v>198194</v>
      </c>
      <c r="KK56">
        <f t="shared" ca="1" si="171"/>
        <v>225144</v>
      </c>
      <c r="KL56">
        <f t="shared" si="310"/>
        <v>2.2321095760416365</v>
      </c>
      <c r="KM56">
        <f>Assumptions!$E$34</f>
        <v>1.2</v>
      </c>
      <c r="KN56">
        <f ca="1">IF(AND(KH56&gt;1,KE56&gt;1),((LOG(KE56,KH56)^(1/EXP(1)))^(1/Assumptions!$D$30))-(1-Assumptions!$D$31),1)</f>
        <v>1</v>
      </c>
      <c r="KO56" s="41">
        <v>1</v>
      </c>
      <c r="KP56">
        <v>0.15</v>
      </c>
      <c r="KR56">
        <f t="shared" ca="1" si="257"/>
        <v>2.6785314912499638</v>
      </c>
      <c r="KS56">
        <f t="shared" ca="1" si="258"/>
        <v>0</v>
      </c>
      <c r="KT56" s="41">
        <v>1</v>
      </c>
      <c r="KV56">
        <f t="shared" ca="1" si="259"/>
        <v>0</v>
      </c>
      <c r="KW56">
        <f t="shared" ca="1" si="260"/>
        <v>0</v>
      </c>
      <c r="KX56">
        <f t="shared" ca="1" si="172"/>
        <v>0</v>
      </c>
      <c r="KY56">
        <v>1</v>
      </c>
      <c r="LB56">
        <f t="shared" ca="1" si="173"/>
        <v>0</v>
      </c>
      <c r="LC56" s="17">
        <f>INDEX(MilitarySpend,MATCH($A56,'Budget Decisions'!$A$3:$A$160,0),MATCH(LC$2,MilitarySpendCol,0))</f>
        <v>0</v>
      </c>
      <c r="LD56">
        <f t="shared" si="311"/>
        <v>2.2321095760416365</v>
      </c>
      <c r="LE56">
        <f>IF($A56&gt;=Assumptions!$D$40,1,0)</f>
        <v>1</v>
      </c>
      <c r="LF56">
        <f>Assumptions!$D$41</f>
        <v>0.83299999999999996</v>
      </c>
      <c r="LG56" s="41">
        <v>1</v>
      </c>
      <c r="LH56">
        <f>Assumptions!$D$42</f>
        <v>0.2</v>
      </c>
      <c r="LI56">
        <f t="shared" si="261"/>
        <v>1.8593472768426831</v>
      </c>
      <c r="LJ56">
        <f t="shared" ca="1" si="337"/>
        <v>0</v>
      </c>
      <c r="LK56" s="17">
        <f>INDEX(MedicalSpend,MATCH($A56,'Budget Decisions'!$A$3:$A$160,0),MATCH(LK$2,MedicalSpendCol,0))</f>
        <v>0</v>
      </c>
      <c r="LL56" s="17">
        <f>IF(INDEX('Budget Decisions'!$E$4:$E$160,MATCH(Model!$A56,'Budget Decisions'!$A$4:$A$160,0))="CURED",1,0)</f>
        <v>1</v>
      </c>
      <c r="LM56">
        <f t="shared" si="312"/>
        <v>1</v>
      </c>
      <c r="LN56" s="41">
        <v>1</v>
      </c>
      <c r="LO56">
        <f>Assumptions!$D$49</f>
        <v>0.2</v>
      </c>
      <c r="LP56">
        <f t="shared" si="262"/>
        <v>0</v>
      </c>
      <c r="LQ56">
        <f t="shared" ca="1" si="338"/>
        <v>0</v>
      </c>
      <c r="LS56">
        <f t="shared" ca="1" si="263"/>
        <v>0</v>
      </c>
      <c r="LT56">
        <f t="shared" ca="1" si="366"/>
        <v>0</v>
      </c>
      <c r="LU56">
        <f t="shared" ca="1" si="367"/>
        <v>0</v>
      </c>
      <c r="LV56">
        <f t="shared" ca="1" si="313"/>
        <v>0</v>
      </c>
      <c r="LW56">
        <f t="shared" ca="1" si="368"/>
        <v>14450262</v>
      </c>
      <c r="LX56">
        <f t="shared" ca="1" si="314"/>
        <v>0</v>
      </c>
      <c r="LY56">
        <f t="shared" ca="1" si="176"/>
        <v>72251</v>
      </c>
      <c r="LZ56">
        <f t="shared" ca="1" si="177"/>
        <v>66065</v>
      </c>
      <c r="MA56">
        <f t="shared" si="315"/>
        <v>2.7100766589378384</v>
      </c>
      <c r="MB56">
        <f>Assumptions!$E$34</f>
        <v>1.2</v>
      </c>
      <c r="MC56">
        <f ca="1">IF(AND(LW56&gt;1,LT56&gt;1),((LOG(LT56,LW56)^(1/EXP(1)))^(1/Assumptions!$D$30))-(1-Assumptions!$D$31),1)</f>
        <v>1</v>
      </c>
      <c r="MD56" s="41">
        <v>1</v>
      </c>
      <c r="ME56">
        <v>0.15</v>
      </c>
      <c r="MG56">
        <f t="shared" ca="1" si="267"/>
        <v>3.2520919907254062</v>
      </c>
      <c r="MH56">
        <f t="shared" ca="1" si="268"/>
        <v>0</v>
      </c>
      <c r="MI56" s="41">
        <v>1</v>
      </c>
      <c r="MK56">
        <f t="shared" ca="1" si="269"/>
        <v>0</v>
      </c>
      <c r="ML56">
        <f t="shared" ca="1" si="270"/>
        <v>0</v>
      </c>
      <c r="MM56">
        <f t="shared" ca="1" si="178"/>
        <v>0</v>
      </c>
      <c r="MN56">
        <v>1</v>
      </c>
      <c r="MQ56">
        <f t="shared" ca="1" si="179"/>
        <v>0</v>
      </c>
      <c r="MR56" s="17">
        <f>INDEX(MilitarySpend,MATCH($A56,'Budget Decisions'!$A$3:$A$160,0),MATCH(MR$2,MilitarySpendCol,0))</f>
        <v>0</v>
      </c>
      <c r="MS56">
        <f t="shared" si="316"/>
        <v>2.7100766589378384</v>
      </c>
      <c r="MT56">
        <f>IF($A56&gt;=Assumptions!$D$40,1,0)</f>
        <v>1</v>
      </c>
      <c r="MU56">
        <f>Assumptions!$D$41</f>
        <v>0.83299999999999996</v>
      </c>
      <c r="MV56" s="41">
        <v>1</v>
      </c>
      <c r="MW56">
        <f>Assumptions!$D$42</f>
        <v>0.2</v>
      </c>
      <c r="MX56">
        <f t="shared" si="271"/>
        <v>2.2574938568952194</v>
      </c>
      <c r="MY56">
        <f t="shared" ca="1" si="339"/>
        <v>0</v>
      </c>
      <c r="MZ56" s="17">
        <f>INDEX(MedicalSpend,MATCH($A56,'Budget Decisions'!$A$3:$A$160,0),MATCH(MZ$2,MedicalSpendCol,0))</f>
        <v>0</v>
      </c>
      <c r="NA56" s="17">
        <f>IF(INDEX('Budget Decisions'!$E$4:$E$160,MATCH(Model!$A56,'Budget Decisions'!$A$4:$A$160,0))="CURED",1,0)</f>
        <v>1</v>
      </c>
      <c r="NB56">
        <f t="shared" si="317"/>
        <v>1</v>
      </c>
      <c r="NC56" s="41">
        <v>1</v>
      </c>
      <c r="ND56">
        <f>Assumptions!$D$49</f>
        <v>0.2</v>
      </c>
      <c r="NE56">
        <f t="shared" si="272"/>
        <v>0</v>
      </c>
      <c r="NF56">
        <f t="shared" ca="1" si="340"/>
        <v>0</v>
      </c>
    </row>
    <row r="57" spans="1:370" x14ac:dyDescent="0.25">
      <c r="A57">
        <f t="shared" si="273"/>
        <v>54</v>
      </c>
      <c r="C57">
        <f t="shared" ca="1" si="182"/>
        <v>0</v>
      </c>
      <c r="D57">
        <f t="shared" ca="1" si="341"/>
        <v>0</v>
      </c>
      <c r="E57">
        <f t="shared" ca="1" si="342"/>
        <v>0</v>
      </c>
      <c r="F57">
        <f t="shared" ca="1" si="274"/>
        <v>0</v>
      </c>
      <c r="G57">
        <f t="shared" ca="1" si="343"/>
        <v>42802487</v>
      </c>
      <c r="H57">
        <f t="shared" ca="1" si="275"/>
        <v>0</v>
      </c>
      <c r="I57">
        <f t="shared" ca="1" si="318"/>
        <v>214012</v>
      </c>
      <c r="J57">
        <f t="shared" ca="1" si="319"/>
        <v>44747</v>
      </c>
      <c r="K57">
        <f t="shared" si="276"/>
        <v>0.82857634545527548</v>
      </c>
      <c r="L57">
        <f>Assumptions!$E$34</f>
        <v>1.2</v>
      </c>
      <c r="M57">
        <f ca="1">IF(AND(G57&gt;1,D57&gt;1),((LOG(D57,G57)^(1/EXP(1)))^(1/Assumptions!$D$30))-(1-Assumptions!$D$31),1)</f>
        <v>1</v>
      </c>
      <c r="N57" s="41">
        <v>1</v>
      </c>
      <c r="O57">
        <v>0.15</v>
      </c>
      <c r="Q57">
        <f t="shared" ca="1" si="186"/>
        <v>0.99429161454633053</v>
      </c>
      <c r="R57">
        <f t="shared" ca="1" si="187"/>
        <v>0</v>
      </c>
      <c r="S57" s="41">
        <v>1</v>
      </c>
      <c r="U57">
        <f t="shared" ca="1" si="188"/>
        <v>0</v>
      </c>
      <c r="V57">
        <f t="shared" ca="1" si="189"/>
        <v>0</v>
      </c>
      <c r="W57">
        <f t="shared" ca="1" si="320"/>
        <v>0</v>
      </c>
      <c r="X57">
        <v>1</v>
      </c>
      <c r="AA57">
        <f t="shared" ca="1" si="321"/>
        <v>0</v>
      </c>
      <c r="AB57" s="17">
        <f>INDEX(MilitarySpend,MATCH($A57,'Budget Decisions'!$A$3:$A$160,0),MATCH(AB$2,MilitarySpendCol,0))</f>
        <v>0</v>
      </c>
      <c r="AC57">
        <f t="shared" si="277"/>
        <v>0.82857634545527548</v>
      </c>
      <c r="AD57">
        <f>IF($A57&gt;=Assumptions!$D$40,1,0)</f>
        <v>1</v>
      </c>
      <c r="AE57">
        <f>Assumptions!$D$41</f>
        <v>0.83299999999999996</v>
      </c>
      <c r="AF57" s="41">
        <v>1</v>
      </c>
      <c r="AG57">
        <f>Assumptions!$D$42</f>
        <v>0.2</v>
      </c>
      <c r="AH57">
        <f t="shared" si="190"/>
        <v>0.69020409576424446</v>
      </c>
      <c r="AI57">
        <f t="shared" ca="1" si="322"/>
        <v>0</v>
      </c>
      <c r="AJ57" s="17">
        <f>INDEX(MedicalSpend,MATCH($A57,'Budget Decisions'!$A$3:$A$160,0),MATCH(AJ$2,MedicalSpendCol,0))</f>
        <v>0</v>
      </c>
      <c r="AK57" s="17">
        <f>IF(INDEX('Budget Decisions'!$E$4:$E$160,MATCH(Model!$A57,'Budget Decisions'!$A$4:$A$160,0))="CURED",1,0)</f>
        <v>1</v>
      </c>
      <c r="AL57">
        <f t="shared" si="278"/>
        <v>1</v>
      </c>
      <c r="AM57" s="41">
        <v>1</v>
      </c>
      <c r="AN57">
        <f>Assumptions!$D$49</f>
        <v>0.2</v>
      </c>
      <c r="AO57">
        <f t="shared" si="191"/>
        <v>0</v>
      </c>
      <c r="AP57">
        <f t="shared" ca="1" si="323"/>
        <v>0</v>
      </c>
      <c r="AR57">
        <f t="shared" ca="1" si="192"/>
        <v>0</v>
      </c>
      <c r="AS57">
        <f t="shared" ca="1" si="344"/>
        <v>0</v>
      </c>
      <c r="AT57">
        <f t="shared" ca="1" si="345"/>
        <v>0</v>
      </c>
      <c r="AU57">
        <f t="shared" ca="1" si="346"/>
        <v>0</v>
      </c>
      <c r="AV57">
        <f t="shared" ca="1" si="347"/>
        <v>27119334</v>
      </c>
      <c r="AW57">
        <f t="shared" ca="1" si="279"/>
        <v>0</v>
      </c>
      <c r="AX57">
        <f t="shared" ca="1" si="134"/>
        <v>134240</v>
      </c>
      <c r="AY57">
        <f t="shared" ca="1" si="135"/>
        <v>301089</v>
      </c>
      <c r="AZ57">
        <f t="shared" si="280"/>
        <v>0.15936301189359656</v>
      </c>
      <c r="BA57">
        <f>Assumptions!$E$34</f>
        <v>1.2</v>
      </c>
      <c r="BB57">
        <f ca="1">IF(AND(AV57&gt;1,AS57&gt;1),((LOG(AS57,AV57)^(1/EXP(1)))^(1/Assumptions!$D$30))-(1-Assumptions!$D$31),1)</f>
        <v>1</v>
      </c>
      <c r="BC57" s="41">
        <v>1</v>
      </c>
      <c r="BD57">
        <v>0.15</v>
      </c>
      <c r="BF57">
        <f t="shared" ca="1" si="197"/>
        <v>0.19123561427231586</v>
      </c>
      <c r="BG57">
        <f t="shared" ca="1" si="198"/>
        <v>0</v>
      </c>
      <c r="BH57" s="41">
        <v>1</v>
      </c>
      <c r="BJ57">
        <f t="shared" ca="1" si="199"/>
        <v>0</v>
      </c>
      <c r="BK57">
        <f t="shared" ca="1" si="200"/>
        <v>0</v>
      </c>
      <c r="BL57">
        <f t="shared" ca="1" si="136"/>
        <v>0</v>
      </c>
      <c r="BM57">
        <v>1</v>
      </c>
      <c r="BP57">
        <f t="shared" ca="1" si="324"/>
        <v>0</v>
      </c>
      <c r="BQ57" s="17">
        <f>INDEX(MilitarySpend,MATCH($A57,'Budget Decisions'!$A$3:$A$160,0),MATCH(BQ$2,MilitarySpendCol,0))</f>
        <v>0</v>
      </c>
      <c r="BR57">
        <f t="shared" si="281"/>
        <v>0.15936301189359656</v>
      </c>
      <c r="BS57">
        <f>IF($A57&gt;=Assumptions!$D$40,1,0)</f>
        <v>1</v>
      </c>
      <c r="BT57">
        <f>Assumptions!$D$41</f>
        <v>0.83299999999999996</v>
      </c>
      <c r="BU57" s="41">
        <v>1</v>
      </c>
      <c r="BV57">
        <f>Assumptions!$D$42</f>
        <v>0.2</v>
      </c>
      <c r="BW57">
        <f t="shared" si="201"/>
        <v>0.13274938890736593</v>
      </c>
      <c r="BX57">
        <f t="shared" ca="1" si="325"/>
        <v>0</v>
      </c>
      <c r="BY57" s="17">
        <f>INDEX(MedicalSpend,MATCH($A57,'Budget Decisions'!$A$3:$A$160,0),MATCH(BY$2,MedicalSpendCol,0))</f>
        <v>0</v>
      </c>
      <c r="BZ57" s="17">
        <f>IF(INDEX('Budget Decisions'!$E$4:$E$160,MATCH(Model!$A57,'Budget Decisions'!$A$4:$A$160,0))="CURED",1,0)</f>
        <v>1</v>
      </c>
      <c r="CA57">
        <f t="shared" si="282"/>
        <v>1</v>
      </c>
      <c r="CB57" s="41">
        <v>1</v>
      </c>
      <c r="CC57">
        <f>Assumptions!$D$49</f>
        <v>0.2</v>
      </c>
      <c r="CD57">
        <f t="shared" si="202"/>
        <v>0</v>
      </c>
      <c r="CE57">
        <f t="shared" ca="1" si="326"/>
        <v>0</v>
      </c>
      <c r="CG57">
        <f t="shared" ca="1" si="203"/>
        <v>3547473</v>
      </c>
      <c r="CH57">
        <f t="shared" ca="1" si="348"/>
        <v>3547473</v>
      </c>
      <c r="CI57">
        <f t="shared" ca="1" si="349"/>
        <v>0</v>
      </c>
      <c r="CJ57">
        <f t="shared" ca="1" si="283"/>
        <v>0</v>
      </c>
      <c r="CK57">
        <f t="shared" ca="1" si="350"/>
        <v>17827650</v>
      </c>
      <c r="CL57">
        <f t="shared" ca="1" si="284"/>
        <v>0</v>
      </c>
      <c r="CM57">
        <f t="shared" ca="1" si="140"/>
        <v>88246</v>
      </c>
      <c r="CN57">
        <f t="shared" ca="1" si="141"/>
        <v>159665</v>
      </c>
      <c r="CO57">
        <f t="shared" si="285"/>
        <v>0.24130002925990637</v>
      </c>
      <c r="CP57">
        <f>Assumptions!$E$34</f>
        <v>1.2</v>
      </c>
      <c r="CQ57">
        <f ca="1">IF(AND(CK57&gt;1,CH57&gt;1),((LOG(CH57,CK57)^(1/EXP(1)))^(1/Assumptions!$D$30))-(1-Assumptions!$D$31),1)</f>
        <v>0.8663307310679792</v>
      </c>
      <c r="CR57" s="41">
        <v>1</v>
      </c>
      <c r="CS57">
        <v>0.15</v>
      </c>
      <c r="CU57">
        <f t="shared" ca="1" si="207"/>
        <v>0.25085475690655135</v>
      </c>
      <c r="CV57">
        <f t="shared" ca="1" si="208"/>
        <v>3547473</v>
      </c>
      <c r="CW57" s="41">
        <v>1</v>
      </c>
      <c r="CY57">
        <f t="shared" ca="1" si="209"/>
        <v>3547473</v>
      </c>
      <c r="CZ57">
        <f t="shared" ca="1" si="210"/>
        <v>0</v>
      </c>
      <c r="DA57">
        <f t="shared" ca="1" si="142"/>
        <v>3547473</v>
      </c>
      <c r="DB57">
        <v>1</v>
      </c>
      <c r="DE57">
        <f t="shared" ca="1" si="143"/>
        <v>3547473</v>
      </c>
      <c r="DF57" s="17">
        <f>INDEX(MilitarySpend,MATCH($A57,'Budget Decisions'!$A$3:$A$160,0),MATCH(DF$2,MilitarySpendCol,0))</f>
        <v>0</v>
      </c>
      <c r="DG57">
        <f t="shared" si="286"/>
        <v>0.24130002925990637</v>
      </c>
      <c r="DH57">
        <f>IF($A57&gt;=Assumptions!$D$40,1,0)</f>
        <v>1</v>
      </c>
      <c r="DI57">
        <f>Assumptions!$D$41</f>
        <v>0.83299999999999996</v>
      </c>
      <c r="DJ57" s="41">
        <v>1</v>
      </c>
      <c r="DK57">
        <f>Assumptions!$D$42</f>
        <v>0.2</v>
      </c>
      <c r="DL57">
        <f t="shared" si="211"/>
        <v>0.20100292437350201</v>
      </c>
      <c r="DM57">
        <f t="shared" ca="1" si="327"/>
        <v>0</v>
      </c>
      <c r="DN57" s="17">
        <f>INDEX(MedicalSpend,MATCH($A57,'Budget Decisions'!$A$3:$A$160,0),MATCH(DN$2,MedicalSpendCol,0))</f>
        <v>0</v>
      </c>
      <c r="DO57" s="17">
        <f>IF(INDEX('Budget Decisions'!$E$4:$E$160,MATCH(Model!$A57,'Budget Decisions'!$A$4:$A$160,0))="CURED",1,0)</f>
        <v>1</v>
      </c>
      <c r="DP57">
        <f t="shared" si="287"/>
        <v>1</v>
      </c>
      <c r="DQ57" s="41">
        <v>1</v>
      </c>
      <c r="DR57">
        <f>Assumptions!$D$49</f>
        <v>0.2</v>
      </c>
      <c r="DS57">
        <f t="shared" si="212"/>
        <v>0</v>
      </c>
      <c r="DT57">
        <f t="shared" ca="1" si="328"/>
        <v>0</v>
      </c>
      <c r="DV57">
        <f t="shared" ca="1" si="213"/>
        <v>0</v>
      </c>
      <c r="DW57">
        <f t="shared" ca="1" si="351"/>
        <v>0</v>
      </c>
      <c r="DX57">
        <f t="shared" ca="1" si="352"/>
        <v>0</v>
      </c>
      <c r="DY57">
        <f t="shared" ca="1" si="288"/>
        <v>0</v>
      </c>
      <c r="DZ57">
        <f t="shared" ca="1" si="353"/>
        <v>45805247</v>
      </c>
      <c r="EA57">
        <f t="shared" ca="1" si="289"/>
        <v>0</v>
      </c>
      <c r="EB57">
        <f t="shared" ca="1" si="146"/>
        <v>229026</v>
      </c>
      <c r="EC57">
        <f t="shared" ca="1" si="147"/>
        <v>217909</v>
      </c>
      <c r="ED57">
        <f t="shared" si="290"/>
        <v>0.87442730726206253</v>
      </c>
      <c r="EE57">
        <f>Assumptions!$E$34</f>
        <v>1.2</v>
      </c>
      <c r="EF57">
        <f ca="1">IF(AND(DZ57&gt;1,DW57&gt;1),((LOG(DW57,DZ57)^(1/EXP(1)))^(1/Assumptions!$D$30))-(1-Assumptions!$D$31),1)</f>
        <v>1</v>
      </c>
      <c r="EG57" s="41">
        <v>1</v>
      </c>
      <c r="EH57">
        <v>0.15</v>
      </c>
      <c r="EJ57">
        <f t="shared" ca="1" si="217"/>
        <v>1.049312768714475</v>
      </c>
      <c r="EK57">
        <f t="shared" ca="1" si="218"/>
        <v>0</v>
      </c>
      <c r="EL57" s="41">
        <v>1</v>
      </c>
      <c r="EN57">
        <f t="shared" ca="1" si="219"/>
        <v>0</v>
      </c>
      <c r="EO57">
        <f t="shared" ca="1" si="220"/>
        <v>0</v>
      </c>
      <c r="EP57">
        <f t="shared" ca="1" si="148"/>
        <v>0</v>
      </c>
      <c r="EQ57">
        <v>1</v>
      </c>
      <c r="ET57">
        <f t="shared" ca="1" si="149"/>
        <v>0</v>
      </c>
      <c r="EU57" s="17">
        <f>INDEX(MilitarySpend,MATCH($A57,'Budget Decisions'!$A$3:$A$160,0),MATCH(EU$2,MilitarySpendCol,0))</f>
        <v>0</v>
      </c>
      <c r="EV57">
        <f t="shared" si="291"/>
        <v>0.87442730726206253</v>
      </c>
      <c r="EW57">
        <f>IF($A57&gt;=Assumptions!$D$40,1,0)</f>
        <v>1</v>
      </c>
      <c r="EX57">
        <f>Assumptions!$D$41</f>
        <v>0.83299999999999996</v>
      </c>
      <c r="EY57" s="41">
        <v>1</v>
      </c>
      <c r="EZ57">
        <f>Assumptions!$D$42</f>
        <v>0.2</v>
      </c>
      <c r="FA57">
        <f t="shared" si="221"/>
        <v>0.72839794694929805</v>
      </c>
      <c r="FB57">
        <f t="shared" ca="1" si="329"/>
        <v>0</v>
      </c>
      <c r="FC57" s="17">
        <f>INDEX(MedicalSpend,MATCH($A57,'Budget Decisions'!$A$3:$A$160,0),MATCH(FC$2,MedicalSpendCol,0))</f>
        <v>0</v>
      </c>
      <c r="FD57" s="17">
        <f>IF(INDEX('Budget Decisions'!$E$4:$E$160,MATCH(Model!$A57,'Budget Decisions'!$A$4:$A$160,0))="CURED",1,0)</f>
        <v>1</v>
      </c>
      <c r="FE57">
        <f t="shared" si="292"/>
        <v>1</v>
      </c>
      <c r="FF57" s="41">
        <v>1</v>
      </c>
      <c r="FG57">
        <f>Assumptions!$D$49</f>
        <v>0.2</v>
      </c>
      <c r="FH57">
        <f t="shared" si="222"/>
        <v>0</v>
      </c>
      <c r="FI57">
        <f t="shared" ca="1" si="330"/>
        <v>0</v>
      </c>
      <c r="FK57">
        <f t="shared" ca="1" si="223"/>
        <v>0</v>
      </c>
      <c r="FL57">
        <f t="shared" ca="1" si="354"/>
        <v>0</v>
      </c>
      <c r="FM57">
        <f t="shared" ca="1" si="355"/>
        <v>0</v>
      </c>
      <c r="FN57">
        <f t="shared" ca="1" si="293"/>
        <v>0</v>
      </c>
      <c r="FO57">
        <f t="shared" ca="1" si="356"/>
        <v>34946363</v>
      </c>
      <c r="FP57">
        <f t="shared" ca="1" si="294"/>
        <v>0</v>
      </c>
      <c r="FQ57">
        <f t="shared" ca="1" si="152"/>
        <v>172984</v>
      </c>
      <c r="FR57">
        <f t="shared" ca="1" si="153"/>
        <v>101183</v>
      </c>
      <c r="FS57">
        <f t="shared" si="295"/>
        <v>0.36303408195741388</v>
      </c>
      <c r="FT57">
        <f>Assumptions!$E$34</f>
        <v>1.2</v>
      </c>
      <c r="FU57">
        <f ca="1">IF(AND(FO57&gt;1,FL57&gt;1),((LOG(FL57,FO57)^(1/EXP(1)))^(1/Assumptions!$D$30))-(1-Assumptions!$D$31),1)</f>
        <v>1</v>
      </c>
      <c r="FV57" s="41">
        <v>1</v>
      </c>
      <c r="FW57">
        <v>0.15</v>
      </c>
      <c r="FY57">
        <f t="shared" ca="1" si="227"/>
        <v>0.43564089834889663</v>
      </c>
      <c r="FZ57">
        <f t="shared" ca="1" si="228"/>
        <v>0</v>
      </c>
      <c r="GA57" s="41">
        <v>1</v>
      </c>
      <c r="GC57">
        <f t="shared" ca="1" si="229"/>
        <v>0</v>
      </c>
      <c r="GD57">
        <f t="shared" ca="1" si="230"/>
        <v>0</v>
      </c>
      <c r="GE57">
        <f t="shared" ca="1" si="154"/>
        <v>0</v>
      </c>
      <c r="GF57">
        <v>1</v>
      </c>
      <c r="GI57">
        <f t="shared" ca="1" si="155"/>
        <v>0</v>
      </c>
      <c r="GJ57" s="17">
        <f>INDEX(MilitarySpend,MATCH($A57,'Budget Decisions'!$A$3:$A$160,0),MATCH(GJ$2,MilitarySpendCol,0))</f>
        <v>0</v>
      </c>
      <c r="GK57">
        <f t="shared" si="296"/>
        <v>0.36303408195741388</v>
      </c>
      <c r="GL57">
        <f>IF($A57&gt;=Assumptions!$D$40,1,0)</f>
        <v>1</v>
      </c>
      <c r="GM57">
        <f>Assumptions!$D$41</f>
        <v>0.83299999999999996</v>
      </c>
      <c r="GN57" s="41">
        <v>1</v>
      </c>
      <c r="GO57">
        <f>Assumptions!$D$42</f>
        <v>0.2</v>
      </c>
      <c r="GP57">
        <f t="shared" si="231"/>
        <v>0.30240739027052577</v>
      </c>
      <c r="GQ57">
        <f t="shared" ca="1" si="331"/>
        <v>0</v>
      </c>
      <c r="GR57" s="17">
        <f>INDEX(MedicalSpend,MATCH($A57,'Budget Decisions'!$A$3:$A$160,0),MATCH(GR$2,MedicalSpendCol,0))</f>
        <v>0</v>
      </c>
      <c r="GS57" s="17">
        <f>IF(INDEX('Budget Decisions'!$E$4:$E$160,MATCH(Model!$A57,'Budget Decisions'!$A$4:$A$160,0))="CURED",1,0)</f>
        <v>1</v>
      </c>
      <c r="GT57">
        <f t="shared" si="297"/>
        <v>1</v>
      </c>
      <c r="GU57" s="41">
        <v>1</v>
      </c>
      <c r="GV57">
        <f>Assumptions!$D$49</f>
        <v>0.2</v>
      </c>
      <c r="GW57">
        <f t="shared" si="232"/>
        <v>0</v>
      </c>
      <c r="GX57">
        <f t="shared" ca="1" si="332"/>
        <v>0</v>
      </c>
      <c r="GZ57">
        <f t="shared" ca="1" si="233"/>
        <v>2736419</v>
      </c>
      <c r="HA57">
        <f t="shared" ca="1" si="357"/>
        <v>2736419</v>
      </c>
      <c r="HB57">
        <f t="shared" ca="1" si="358"/>
        <v>0</v>
      </c>
      <c r="HC57">
        <f t="shared" ca="1" si="298"/>
        <v>0</v>
      </c>
      <c r="HD57">
        <f t="shared" ca="1" si="359"/>
        <v>16376538</v>
      </c>
      <c r="HE57">
        <f t="shared" ca="1" si="299"/>
        <v>0</v>
      </c>
      <c r="HF57">
        <f t="shared" ca="1" si="158"/>
        <v>81063</v>
      </c>
      <c r="HG57">
        <f t="shared" ca="1" si="159"/>
        <v>210281</v>
      </c>
      <c r="HH57">
        <f t="shared" si="300"/>
        <v>0.464689620669401</v>
      </c>
      <c r="HI57">
        <f>Assumptions!$E$34</f>
        <v>1.2</v>
      </c>
      <c r="HJ57">
        <f ca="1">IF(AND(HD57&gt;1,HA57&gt;1),((LOG(HA57,HD57)^(1/EXP(1)))^(1/Assumptions!$D$30))-(1-Assumptions!$D$31),1)</f>
        <v>0.86469505920671175</v>
      </c>
      <c r="HK57" s="41">
        <v>1</v>
      </c>
      <c r="HL57">
        <v>0.15</v>
      </c>
      <c r="HN57">
        <f t="shared" ca="1" si="237"/>
        <v>0.48217778286896651</v>
      </c>
      <c r="HO57">
        <f t="shared" ca="1" si="238"/>
        <v>2736419</v>
      </c>
      <c r="HP57" s="41">
        <v>1</v>
      </c>
      <c r="HR57">
        <f t="shared" ca="1" si="239"/>
        <v>2736419</v>
      </c>
      <c r="HS57">
        <f t="shared" ca="1" si="240"/>
        <v>0</v>
      </c>
      <c r="HT57">
        <f t="shared" ca="1" si="160"/>
        <v>2736419</v>
      </c>
      <c r="HU57">
        <v>1</v>
      </c>
      <c r="HX57">
        <f t="shared" ca="1" si="161"/>
        <v>2736419</v>
      </c>
      <c r="HY57" s="17">
        <f>INDEX(MilitarySpend,MATCH($A57,'Budget Decisions'!$A$3:$A$160,0),MATCH(HY$2,MilitarySpendCol,0))</f>
        <v>0</v>
      </c>
      <c r="HZ57">
        <f t="shared" si="301"/>
        <v>0.464689620669401</v>
      </c>
      <c r="IA57">
        <f>IF($A57&gt;=Assumptions!$D$40,1,0)</f>
        <v>1</v>
      </c>
      <c r="IB57">
        <f>Assumptions!$D$41</f>
        <v>0.83299999999999996</v>
      </c>
      <c r="IC57" s="41">
        <v>1</v>
      </c>
      <c r="ID57">
        <f>Assumptions!$D$42</f>
        <v>0.2</v>
      </c>
      <c r="IE57">
        <f t="shared" si="241"/>
        <v>0.38708645401761099</v>
      </c>
      <c r="IF57">
        <f t="shared" ca="1" si="333"/>
        <v>0</v>
      </c>
      <c r="IG57" s="17">
        <f>INDEX(MedicalSpend,MATCH($A57,'Budget Decisions'!$A$3:$A$160,0),MATCH(IG$2,MedicalSpendCol,0))</f>
        <v>0</v>
      </c>
      <c r="IH57" s="17">
        <f>IF(INDEX('Budget Decisions'!$E$4:$E$160,MATCH(Model!$A57,'Budget Decisions'!$A$4:$A$160,0))="CURED",1,0)</f>
        <v>1</v>
      </c>
      <c r="II57">
        <f t="shared" si="302"/>
        <v>1</v>
      </c>
      <c r="IJ57" s="41">
        <v>1</v>
      </c>
      <c r="IK57">
        <f>Assumptions!$D$49</f>
        <v>0.2</v>
      </c>
      <c r="IL57">
        <f t="shared" si="242"/>
        <v>0</v>
      </c>
      <c r="IM57">
        <f t="shared" ca="1" si="334"/>
        <v>0</v>
      </c>
      <c r="IO57">
        <f t="shared" ca="1" si="243"/>
        <v>0</v>
      </c>
      <c r="IP57">
        <f t="shared" ca="1" si="360"/>
        <v>0</v>
      </c>
      <c r="IQ57">
        <f t="shared" ca="1" si="361"/>
        <v>0</v>
      </c>
      <c r="IR57">
        <f t="shared" ca="1" si="303"/>
        <v>0</v>
      </c>
      <c r="IS57">
        <f t="shared" ca="1" si="362"/>
        <v>57796116</v>
      </c>
      <c r="IT57">
        <f t="shared" ca="1" si="304"/>
        <v>0</v>
      </c>
      <c r="IU57">
        <f t="shared" ca="1" si="164"/>
        <v>286090</v>
      </c>
      <c r="IV57">
        <f t="shared" ca="1" si="165"/>
        <v>150387</v>
      </c>
      <c r="IW57">
        <f t="shared" si="305"/>
        <v>1.1264233685228699</v>
      </c>
      <c r="IX57">
        <f>Assumptions!$E$34</f>
        <v>1.2</v>
      </c>
      <c r="IY57">
        <f ca="1">IF(AND(IS57&gt;1,IP57&gt;1),((LOG(IP57,IS57)^(1/EXP(1)))^(1/Assumptions!$D$30))-(1-Assumptions!$D$31),1)</f>
        <v>1</v>
      </c>
      <c r="IZ57" s="41">
        <v>1</v>
      </c>
      <c r="JA57">
        <v>0.15</v>
      </c>
      <c r="JC57">
        <f t="shared" ca="1" si="247"/>
        <v>1.3517080422274439</v>
      </c>
      <c r="JD57">
        <f t="shared" ca="1" si="248"/>
        <v>0</v>
      </c>
      <c r="JE57" s="41">
        <v>1</v>
      </c>
      <c r="JG57">
        <f t="shared" ca="1" si="249"/>
        <v>0</v>
      </c>
      <c r="JH57">
        <f t="shared" ca="1" si="250"/>
        <v>0</v>
      </c>
      <c r="JI57">
        <f t="shared" ca="1" si="166"/>
        <v>0</v>
      </c>
      <c r="JJ57">
        <v>1</v>
      </c>
      <c r="JM57">
        <f t="shared" ca="1" si="167"/>
        <v>0</v>
      </c>
      <c r="JN57" s="17">
        <f>INDEX(MilitarySpend,MATCH($A57,'Budget Decisions'!$A$3:$A$160,0),MATCH(JN$2,MilitarySpendCol,0))</f>
        <v>0</v>
      </c>
      <c r="JO57">
        <f t="shared" si="306"/>
        <v>1.1264233685228699</v>
      </c>
      <c r="JP57">
        <f>IF($A57&gt;=Assumptions!$D$40,1,0)</f>
        <v>1</v>
      </c>
      <c r="JQ57">
        <f>Assumptions!$D$41</f>
        <v>0.83299999999999996</v>
      </c>
      <c r="JR57" s="41">
        <v>1</v>
      </c>
      <c r="JS57">
        <f>Assumptions!$D$42</f>
        <v>0.2</v>
      </c>
      <c r="JT57">
        <f t="shared" si="251"/>
        <v>0.9383106659795506</v>
      </c>
      <c r="JU57">
        <f t="shared" ca="1" si="335"/>
        <v>0</v>
      </c>
      <c r="JV57" s="17">
        <f>INDEX(MedicalSpend,MATCH($A57,'Budget Decisions'!$A$3:$A$160,0),MATCH(JV$2,MedicalSpendCol,0))</f>
        <v>0</v>
      </c>
      <c r="JW57" s="17">
        <f>IF(INDEX('Budget Decisions'!$E$4:$E$160,MATCH(Model!$A57,'Budget Decisions'!$A$4:$A$160,0))="CURED",1,0)</f>
        <v>1</v>
      </c>
      <c r="JX57">
        <f t="shared" si="307"/>
        <v>1</v>
      </c>
      <c r="JY57" s="41">
        <v>1</v>
      </c>
      <c r="JZ57">
        <f>Assumptions!$D$49</f>
        <v>0.2</v>
      </c>
      <c r="KA57">
        <f t="shared" si="252"/>
        <v>0</v>
      </c>
      <c r="KB57">
        <f t="shared" ca="1" si="336"/>
        <v>0</v>
      </c>
      <c r="KD57">
        <f t="shared" ca="1" si="253"/>
        <v>0</v>
      </c>
      <c r="KE57">
        <f t="shared" ca="1" si="363"/>
        <v>0</v>
      </c>
      <c r="KF57">
        <f t="shared" ca="1" si="364"/>
        <v>0</v>
      </c>
      <c r="KG57">
        <f t="shared" ca="1" si="308"/>
        <v>0</v>
      </c>
      <c r="KH57">
        <f t="shared" ca="1" si="365"/>
        <v>40066198</v>
      </c>
      <c r="KI57">
        <f t="shared" ca="1" si="309"/>
        <v>0</v>
      </c>
      <c r="KJ57">
        <f t="shared" ca="1" si="170"/>
        <v>198327</v>
      </c>
      <c r="KK57">
        <f t="shared" ca="1" si="171"/>
        <v>224840</v>
      </c>
      <c r="KL57">
        <f t="shared" si="310"/>
        <v>2.2321095760416365</v>
      </c>
      <c r="KM57">
        <f>Assumptions!$E$34</f>
        <v>1.2</v>
      </c>
      <c r="KN57">
        <f ca="1">IF(AND(KH57&gt;1,KE57&gt;1),((LOG(KE57,KH57)^(1/EXP(1)))^(1/Assumptions!$D$30))-(1-Assumptions!$D$31),1)</f>
        <v>1</v>
      </c>
      <c r="KO57" s="41">
        <v>1</v>
      </c>
      <c r="KP57">
        <v>0.15</v>
      </c>
      <c r="KR57">
        <f t="shared" ca="1" si="257"/>
        <v>2.6785314912499638</v>
      </c>
      <c r="KS57">
        <f t="shared" ca="1" si="258"/>
        <v>0</v>
      </c>
      <c r="KT57" s="41">
        <v>1</v>
      </c>
      <c r="KV57">
        <f t="shared" ca="1" si="259"/>
        <v>0</v>
      </c>
      <c r="KW57">
        <f t="shared" ca="1" si="260"/>
        <v>0</v>
      </c>
      <c r="KX57">
        <f t="shared" ca="1" si="172"/>
        <v>0</v>
      </c>
      <c r="KY57">
        <v>1</v>
      </c>
      <c r="LB57">
        <f t="shared" ca="1" si="173"/>
        <v>0</v>
      </c>
      <c r="LC57" s="17">
        <f>INDEX(MilitarySpend,MATCH($A57,'Budget Decisions'!$A$3:$A$160,0),MATCH(LC$2,MilitarySpendCol,0))</f>
        <v>0</v>
      </c>
      <c r="LD57">
        <f t="shared" si="311"/>
        <v>2.2321095760416365</v>
      </c>
      <c r="LE57">
        <f>IF($A57&gt;=Assumptions!$D$40,1,0)</f>
        <v>1</v>
      </c>
      <c r="LF57">
        <f>Assumptions!$D$41</f>
        <v>0.83299999999999996</v>
      </c>
      <c r="LG57" s="41">
        <v>1</v>
      </c>
      <c r="LH57">
        <f>Assumptions!$D$42</f>
        <v>0.2</v>
      </c>
      <c r="LI57">
        <f t="shared" si="261"/>
        <v>1.8593472768426831</v>
      </c>
      <c r="LJ57">
        <f t="shared" ca="1" si="337"/>
        <v>0</v>
      </c>
      <c r="LK57" s="17">
        <f>INDEX(MedicalSpend,MATCH($A57,'Budget Decisions'!$A$3:$A$160,0),MATCH(LK$2,MedicalSpendCol,0))</f>
        <v>0</v>
      </c>
      <c r="LL57" s="17">
        <f>IF(INDEX('Budget Decisions'!$E$4:$E$160,MATCH(Model!$A57,'Budget Decisions'!$A$4:$A$160,0))="CURED",1,0)</f>
        <v>1</v>
      </c>
      <c r="LM57">
        <f t="shared" si="312"/>
        <v>1</v>
      </c>
      <c r="LN57" s="41">
        <v>1</v>
      </c>
      <c r="LO57">
        <f>Assumptions!$D$49</f>
        <v>0.2</v>
      </c>
      <c r="LP57">
        <f t="shared" si="262"/>
        <v>0</v>
      </c>
      <c r="LQ57">
        <f t="shared" ca="1" si="338"/>
        <v>0</v>
      </c>
      <c r="LS57">
        <f t="shared" ca="1" si="263"/>
        <v>0</v>
      </c>
      <c r="LT57">
        <f t="shared" ca="1" si="366"/>
        <v>0</v>
      </c>
      <c r="LU57">
        <f t="shared" ca="1" si="367"/>
        <v>0</v>
      </c>
      <c r="LV57">
        <f t="shared" ca="1" si="313"/>
        <v>0</v>
      </c>
      <c r="LW57">
        <f t="shared" ca="1" si="368"/>
        <v>14444076</v>
      </c>
      <c r="LX57">
        <f t="shared" ca="1" si="314"/>
        <v>0</v>
      </c>
      <c r="LY57">
        <f t="shared" ca="1" si="176"/>
        <v>72220</v>
      </c>
      <c r="LZ57">
        <f t="shared" ca="1" si="177"/>
        <v>66109</v>
      </c>
      <c r="MA57">
        <f t="shared" si="315"/>
        <v>2.7100766589378384</v>
      </c>
      <c r="MB57">
        <f>Assumptions!$E$34</f>
        <v>1.2</v>
      </c>
      <c r="MC57">
        <f ca="1">IF(AND(LW57&gt;1,LT57&gt;1),((LOG(LT57,LW57)^(1/EXP(1)))^(1/Assumptions!$D$30))-(1-Assumptions!$D$31),1)</f>
        <v>1</v>
      </c>
      <c r="MD57" s="41">
        <v>1</v>
      </c>
      <c r="ME57">
        <v>0.15</v>
      </c>
      <c r="MG57">
        <f t="shared" ca="1" si="267"/>
        <v>3.2520919907254062</v>
      </c>
      <c r="MH57">
        <f t="shared" ca="1" si="268"/>
        <v>0</v>
      </c>
      <c r="MI57" s="41">
        <v>1</v>
      </c>
      <c r="MK57">
        <f t="shared" ca="1" si="269"/>
        <v>0</v>
      </c>
      <c r="ML57">
        <f t="shared" ca="1" si="270"/>
        <v>0</v>
      </c>
      <c r="MM57">
        <f t="shared" ca="1" si="178"/>
        <v>0</v>
      </c>
      <c r="MN57">
        <v>1</v>
      </c>
      <c r="MQ57">
        <f t="shared" ca="1" si="179"/>
        <v>0</v>
      </c>
      <c r="MR57" s="17">
        <f>INDEX(MilitarySpend,MATCH($A57,'Budget Decisions'!$A$3:$A$160,0),MATCH(MR$2,MilitarySpendCol,0))</f>
        <v>0</v>
      </c>
      <c r="MS57">
        <f t="shared" si="316"/>
        <v>2.7100766589378384</v>
      </c>
      <c r="MT57">
        <f>IF($A57&gt;=Assumptions!$D$40,1,0)</f>
        <v>1</v>
      </c>
      <c r="MU57">
        <f>Assumptions!$D$41</f>
        <v>0.83299999999999996</v>
      </c>
      <c r="MV57" s="41">
        <v>1</v>
      </c>
      <c r="MW57">
        <f>Assumptions!$D$42</f>
        <v>0.2</v>
      </c>
      <c r="MX57">
        <f t="shared" si="271"/>
        <v>2.2574938568952194</v>
      </c>
      <c r="MY57">
        <f t="shared" ca="1" si="339"/>
        <v>0</v>
      </c>
      <c r="MZ57" s="17">
        <f>INDEX(MedicalSpend,MATCH($A57,'Budget Decisions'!$A$3:$A$160,0),MATCH(MZ$2,MedicalSpendCol,0))</f>
        <v>0</v>
      </c>
      <c r="NA57" s="17">
        <f>IF(INDEX('Budget Decisions'!$E$4:$E$160,MATCH(Model!$A57,'Budget Decisions'!$A$4:$A$160,0))="CURED",1,0)</f>
        <v>1</v>
      </c>
      <c r="NB57">
        <f t="shared" si="317"/>
        <v>1</v>
      </c>
      <c r="NC57" s="41">
        <v>1</v>
      </c>
      <c r="ND57">
        <f>Assumptions!$D$49</f>
        <v>0.2</v>
      </c>
      <c r="NE57">
        <f t="shared" si="272"/>
        <v>0</v>
      </c>
      <c r="NF57">
        <f t="shared" ca="1" si="340"/>
        <v>0</v>
      </c>
    </row>
    <row r="58" spans="1:370" x14ac:dyDescent="0.25">
      <c r="A58">
        <f t="shared" si="273"/>
        <v>55</v>
      </c>
      <c r="C58">
        <f t="shared" ca="1" si="182"/>
        <v>0</v>
      </c>
      <c r="D58">
        <f t="shared" ca="1" si="341"/>
        <v>0</v>
      </c>
      <c r="E58">
        <f t="shared" ca="1" si="342"/>
        <v>0</v>
      </c>
      <c r="F58">
        <f t="shared" ca="1" si="274"/>
        <v>0</v>
      </c>
      <c r="G58">
        <f t="shared" ca="1" si="343"/>
        <v>42633222</v>
      </c>
      <c r="H58">
        <f t="shared" ca="1" si="275"/>
        <v>0</v>
      </c>
      <c r="I58">
        <f t="shared" ca="1" si="318"/>
        <v>213166</v>
      </c>
      <c r="J58">
        <f t="shared" ca="1" si="319"/>
        <v>45022</v>
      </c>
      <c r="K58">
        <f t="shared" si="276"/>
        <v>0.82857634545527548</v>
      </c>
      <c r="L58">
        <f>Assumptions!$E$34</f>
        <v>1.2</v>
      </c>
      <c r="M58">
        <f ca="1">IF(AND(G58&gt;1,D58&gt;1),((LOG(D58,G58)^(1/EXP(1)))^(1/Assumptions!$D$30))-(1-Assumptions!$D$31),1)</f>
        <v>1</v>
      </c>
      <c r="N58" s="41">
        <v>1</v>
      </c>
      <c r="O58">
        <v>0.15</v>
      </c>
      <c r="Q58">
        <f t="shared" ca="1" si="186"/>
        <v>0.99429161454633053</v>
      </c>
      <c r="R58">
        <f t="shared" ca="1" si="187"/>
        <v>0</v>
      </c>
      <c r="S58" s="41">
        <v>1</v>
      </c>
      <c r="U58">
        <f t="shared" ca="1" si="188"/>
        <v>0</v>
      </c>
      <c r="V58">
        <f t="shared" ca="1" si="189"/>
        <v>0</v>
      </c>
      <c r="W58">
        <f t="shared" ca="1" si="320"/>
        <v>0</v>
      </c>
      <c r="X58">
        <v>1</v>
      </c>
      <c r="AA58">
        <f t="shared" ca="1" si="321"/>
        <v>0</v>
      </c>
      <c r="AB58" s="17">
        <f>INDEX(MilitarySpend,MATCH($A58,'Budget Decisions'!$A$3:$A$160,0),MATCH(AB$2,MilitarySpendCol,0))</f>
        <v>0</v>
      </c>
      <c r="AC58">
        <f t="shared" si="277"/>
        <v>0.82857634545527548</v>
      </c>
      <c r="AD58">
        <f>IF($A58&gt;=Assumptions!$D$40,1,0)</f>
        <v>1</v>
      </c>
      <c r="AE58">
        <f>Assumptions!$D$41</f>
        <v>0.83299999999999996</v>
      </c>
      <c r="AF58" s="41">
        <v>1</v>
      </c>
      <c r="AG58">
        <f>Assumptions!$D$42</f>
        <v>0.2</v>
      </c>
      <c r="AH58">
        <f t="shared" si="190"/>
        <v>0.69020409576424446</v>
      </c>
      <c r="AI58">
        <f t="shared" ca="1" si="322"/>
        <v>0</v>
      </c>
      <c r="AJ58" s="17">
        <f>INDEX(MedicalSpend,MATCH($A58,'Budget Decisions'!$A$3:$A$160,0),MATCH(AJ$2,MedicalSpendCol,0))</f>
        <v>0</v>
      </c>
      <c r="AK58" s="17">
        <f>IF(INDEX('Budget Decisions'!$E$4:$E$160,MATCH(Model!$A58,'Budget Decisions'!$A$4:$A$160,0))="CURED",1,0)</f>
        <v>1</v>
      </c>
      <c r="AL58">
        <f t="shared" si="278"/>
        <v>1</v>
      </c>
      <c r="AM58" s="41">
        <v>1</v>
      </c>
      <c r="AN58">
        <f>Assumptions!$D$49</f>
        <v>0.2</v>
      </c>
      <c r="AO58">
        <f t="shared" si="191"/>
        <v>0</v>
      </c>
      <c r="AP58">
        <f t="shared" ca="1" si="323"/>
        <v>0</v>
      </c>
      <c r="AR58">
        <f t="shared" ca="1" si="192"/>
        <v>0</v>
      </c>
      <c r="AS58">
        <f t="shared" ca="1" si="344"/>
        <v>0</v>
      </c>
      <c r="AT58">
        <f t="shared" ca="1" si="345"/>
        <v>0</v>
      </c>
      <c r="AU58">
        <f t="shared" ca="1" si="346"/>
        <v>0</v>
      </c>
      <c r="AV58">
        <f t="shared" ca="1" si="347"/>
        <v>27286183</v>
      </c>
      <c r="AW58">
        <f t="shared" ca="1" si="279"/>
        <v>0</v>
      </c>
      <c r="AX58">
        <f t="shared" ca="1" si="134"/>
        <v>135066</v>
      </c>
      <c r="AY58">
        <f t="shared" ca="1" si="135"/>
        <v>306096</v>
      </c>
      <c r="AZ58">
        <f t="shared" si="280"/>
        <v>0.15936301189359656</v>
      </c>
      <c r="BA58">
        <f>Assumptions!$E$34</f>
        <v>1.2</v>
      </c>
      <c r="BB58">
        <f ca="1">IF(AND(AV58&gt;1,AS58&gt;1),((LOG(AS58,AV58)^(1/EXP(1)))^(1/Assumptions!$D$30))-(1-Assumptions!$D$31),1)</f>
        <v>1</v>
      </c>
      <c r="BC58" s="41">
        <v>1</v>
      </c>
      <c r="BD58">
        <v>0.15</v>
      </c>
      <c r="BF58">
        <f t="shared" ca="1" si="197"/>
        <v>0.19123561427231586</v>
      </c>
      <c r="BG58">
        <f t="shared" ca="1" si="198"/>
        <v>0</v>
      </c>
      <c r="BH58" s="41">
        <v>1</v>
      </c>
      <c r="BJ58">
        <f t="shared" ca="1" si="199"/>
        <v>0</v>
      </c>
      <c r="BK58">
        <f t="shared" ca="1" si="200"/>
        <v>0</v>
      </c>
      <c r="BL58">
        <f t="shared" ca="1" si="136"/>
        <v>0</v>
      </c>
      <c r="BM58">
        <v>1</v>
      </c>
      <c r="BP58">
        <f t="shared" ca="1" si="324"/>
        <v>0</v>
      </c>
      <c r="BQ58" s="17">
        <f>INDEX(MilitarySpend,MATCH($A58,'Budget Decisions'!$A$3:$A$160,0),MATCH(BQ$2,MilitarySpendCol,0))</f>
        <v>0</v>
      </c>
      <c r="BR58">
        <f t="shared" si="281"/>
        <v>0.15936301189359656</v>
      </c>
      <c r="BS58">
        <f>IF($A58&gt;=Assumptions!$D$40,1,0)</f>
        <v>1</v>
      </c>
      <c r="BT58">
        <f>Assumptions!$D$41</f>
        <v>0.83299999999999996</v>
      </c>
      <c r="BU58" s="41">
        <v>1</v>
      </c>
      <c r="BV58">
        <f>Assumptions!$D$42</f>
        <v>0.2</v>
      </c>
      <c r="BW58">
        <f t="shared" si="201"/>
        <v>0.13274938890736593</v>
      </c>
      <c r="BX58">
        <f t="shared" ca="1" si="325"/>
        <v>0</v>
      </c>
      <c r="BY58" s="17">
        <f>INDEX(MedicalSpend,MATCH($A58,'Budget Decisions'!$A$3:$A$160,0),MATCH(BY$2,MedicalSpendCol,0))</f>
        <v>0</v>
      </c>
      <c r="BZ58" s="17">
        <f>IF(INDEX('Budget Decisions'!$E$4:$E$160,MATCH(Model!$A58,'Budget Decisions'!$A$4:$A$160,0))="CURED",1,0)</f>
        <v>1</v>
      </c>
      <c r="CA58">
        <f t="shared" si="282"/>
        <v>1</v>
      </c>
      <c r="CB58" s="41">
        <v>1</v>
      </c>
      <c r="CC58">
        <f>Assumptions!$D$49</f>
        <v>0.2</v>
      </c>
      <c r="CD58">
        <f t="shared" si="202"/>
        <v>0</v>
      </c>
      <c r="CE58">
        <f t="shared" ca="1" si="326"/>
        <v>0</v>
      </c>
      <c r="CG58">
        <f t="shared" ca="1" si="203"/>
        <v>0</v>
      </c>
      <c r="CH58">
        <f t="shared" ca="1" si="348"/>
        <v>0</v>
      </c>
      <c r="CI58">
        <f t="shared" ca="1" si="349"/>
        <v>0</v>
      </c>
      <c r="CJ58">
        <f t="shared" ca="1" si="283"/>
        <v>0</v>
      </c>
      <c r="CK58">
        <f t="shared" ca="1" si="350"/>
        <v>21446542</v>
      </c>
      <c r="CL58">
        <f t="shared" ca="1" si="284"/>
        <v>0</v>
      </c>
      <c r="CM58">
        <f t="shared" ca="1" si="140"/>
        <v>106160</v>
      </c>
      <c r="CN58">
        <f t="shared" ca="1" si="141"/>
        <v>159808</v>
      </c>
      <c r="CO58">
        <f t="shared" si="285"/>
        <v>0.24130002925990637</v>
      </c>
      <c r="CP58">
        <f>Assumptions!$E$34</f>
        <v>1.2</v>
      </c>
      <c r="CQ58">
        <f ca="1">IF(AND(CK58&gt;1,CH58&gt;1),((LOG(CH58,CK58)^(1/EXP(1)))^(1/Assumptions!$D$30))-(1-Assumptions!$D$31),1)</f>
        <v>1</v>
      </c>
      <c r="CR58" s="41">
        <v>1</v>
      </c>
      <c r="CS58">
        <v>0.15</v>
      </c>
      <c r="CU58">
        <f t="shared" ca="1" si="207"/>
        <v>0.28956003511188766</v>
      </c>
      <c r="CV58">
        <f t="shared" ca="1" si="208"/>
        <v>0</v>
      </c>
      <c r="CW58" s="41">
        <v>1</v>
      </c>
      <c r="CY58">
        <f t="shared" ca="1" si="209"/>
        <v>0</v>
      </c>
      <c r="CZ58">
        <f t="shared" ca="1" si="210"/>
        <v>0</v>
      </c>
      <c r="DA58">
        <f t="shared" ca="1" si="142"/>
        <v>0</v>
      </c>
      <c r="DB58">
        <v>1</v>
      </c>
      <c r="DE58">
        <f t="shared" ca="1" si="143"/>
        <v>0</v>
      </c>
      <c r="DF58" s="17">
        <f>INDEX(MilitarySpend,MATCH($A58,'Budget Decisions'!$A$3:$A$160,0),MATCH(DF$2,MilitarySpendCol,0))</f>
        <v>0</v>
      </c>
      <c r="DG58">
        <f t="shared" si="286"/>
        <v>0.24130002925990637</v>
      </c>
      <c r="DH58">
        <f>IF($A58&gt;=Assumptions!$D$40,1,0)</f>
        <v>1</v>
      </c>
      <c r="DI58">
        <f>Assumptions!$D$41</f>
        <v>0.83299999999999996</v>
      </c>
      <c r="DJ58" s="41">
        <v>1</v>
      </c>
      <c r="DK58">
        <f>Assumptions!$D$42</f>
        <v>0.2</v>
      </c>
      <c r="DL58">
        <f t="shared" si="211"/>
        <v>0.20100292437350201</v>
      </c>
      <c r="DM58">
        <f t="shared" ca="1" si="327"/>
        <v>0</v>
      </c>
      <c r="DN58" s="17">
        <f>INDEX(MedicalSpend,MATCH($A58,'Budget Decisions'!$A$3:$A$160,0),MATCH(DN$2,MedicalSpendCol,0))</f>
        <v>0</v>
      </c>
      <c r="DO58" s="17">
        <f>IF(INDEX('Budget Decisions'!$E$4:$E$160,MATCH(Model!$A58,'Budget Decisions'!$A$4:$A$160,0))="CURED",1,0)</f>
        <v>1</v>
      </c>
      <c r="DP58">
        <f t="shared" si="287"/>
        <v>1</v>
      </c>
      <c r="DQ58" s="41">
        <v>1</v>
      </c>
      <c r="DR58">
        <f>Assumptions!$D$49</f>
        <v>0.2</v>
      </c>
      <c r="DS58">
        <f t="shared" si="212"/>
        <v>0</v>
      </c>
      <c r="DT58">
        <f t="shared" ca="1" si="328"/>
        <v>0</v>
      </c>
      <c r="DV58">
        <f t="shared" ca="1" si="213"/>
        <v>0</v>
      </c>
      <c r="DW58">
        <f t="shared" ca="1" si="351"/>
        <v>0</v>
      </c>
      <c r="DX58">
        <f t="shared" ca="1" si="352"/>
        <v>0</v>
      </c>
      <c r="DY58">
        <f t="shared" ca="1" si="288"/>
        <v>0</v>
      </c>
      <c r="DZ58">
        <f t="shared" ca="1" si="353"/>
        <v>45794130</v>
      </c>
      <c r="EA58">
        <f t="shared" ca="1" si="289"/>
        <v>0</v>
      </c>
      <c r="EB58">
        <f t="shared" ca="1" si="146"/>
        <v>228970</v>
      </c>
      <c r="EC58">
        <f t="shared" ca="1" si="147"/>
        <v>228428</v>
      </c>
      <c r="ED58">
        <f t="shared" si="290"/>
        <v>0.87442730726206253</v>
      </c>
      <c r="EE58">
        <f>Assumptions!$E$34</f>
        <v>1.2</v>
      </c>
      <c r="EF58">
        <f ca="1">IF(AND(DZ58&gt;1,DW58&gt;1),((LOG(DW58,DZ58)^(1/EXP(1)))^(1/Assumptions!$D$30))-(1-Assumptions!$D$31),1)</f>
        <v>1</v>
      </c>
      <c r="EG58" s="41">
        <v>1</v>
      </c>
      <c r="EH58">
        <v>0.15</v>
      </c>
      <c r="EJ58">
        <f t="shared" ca="1" si="217"/>
        <v>1.049312768714475</v>
      </c>
      <c r="EK58">
        <f t="shared" ca="1" si="218"/>
        <v>0</v>
      </c>
      <c r="EL58" s="41">
        <v>1</v>
      </c>
      <c r="EN58">
        <f t="shared" ca="1" si="219"/>
        <v>0</v>
      </c>
      <c r="EO58">
        <f t="shared" ca="1" si="220"/>
        <v>0</v>
      </c>
      <c r="EP58">
        <f t="shared" ca="1" si="148"/>
        <v>0</v>
      </c>
      <c r="EQ58">
        <v>1</v>
      </c>
      <c r="ET58">
        <f t="shared" ca="1" si="149"/>
        <v>0</v>
      </c>
      <c r="EU58" s="17">
        <f>INDEX(MilitarySpend,MATCH($A58,'Budget Decisions'!$A$3:$A$160,0),MATCH(EU$2,MilitarySpendCol,0))</f>
        <v>0</v>
      </c>
      <c r="EV58">
        <f t="shared" si="291"/>
        <v>0.87442730726206253</v>
      </c>
      <c r="EW58">
        <f>IF($A58&gt;=Assumptions!$D$40,1,0)</f>
        <v>1</v>
      </c>
      <c r="EX58">
        <f>Assumptions!$D$41</f>
        <v>0.83299999999999996</v>
      </c>
      <c r="EY58" s="41">
        <v>1</v>
      </c>
      <c r="EZ58">
        <f>Assumptions!$D$42</f>
        <v>0.2</v>
      </c>
      <c r="FA58">
        <f t="shared" si="221"/>
        <v>0.72839794694929805</v>
      </c>
      <c r="FB58">
        <f t="shared" ca="1" si="329"/>
        <v>0</v>
      </c>
      <c r="FC58" s="17">
        <f>INDEX(MedicalSpend,MATCH($A58,'Budget Decisions'!$A$3:$A$160,0),MATCH(FC$2,MedicalSpendCol,0))</f>
        <v>0</v>
      </c>
      <c r="FD58" s="17">
        <f>IF(INDEX('Budget Decisions'!$E$4:$E$160,MATCH(Model!$A58,'Budget Decisions'!$A$4:$A$160,0))="CURED",1,0)</f>
        <v>1</v>
      </c>
      <c r="FE58">
        <f t="shared" si="292"/>
        <v>1</v>
      </c>
      <c r="FF58" s="41">
        <v>1</v>
      </c>
      <c r="FG58">
        <f>Assumptions!$D$49</f>
        <v>0.2</v>
      </c>
      <c r="FH58">
        <f t="shared" si="222"/>
        <v>0</v>
      </c>
      <c r="FI58">
        <f t="shared" ca="1" si="330"/>
        <v>0</v>
      </c>
      <c r="FK58">
        <f t="shared" ca="1" si="223"/>
        <v>0</v>
      </c>
      <c r="FL58">
        <f t="shared" ca="1" si="354"/>
        <v>0</v>
      </c>
      <c r="FM58">
        <f t="shared" ca="1" si="355"/>
        <v>0</v>
      </c>
      <c r="FN58">
        <f t="shared" ca="1" si="293"/>
        <v>0</v>
      </c>
      <c r="FO58">
        <f t="shared" ca="1" si="356"/>
        <v>34874562</v>
      </c>
      <c r="FP58">
        <f t="shared" ca="1" si="294"/>
        <v>0</v>
      </c>
      <c r="FQ58">
        <f t="shared" ca="1" si="152"/>
        <v>172629</v>
      </c>
      <c r="FR58">
        <f t="shared" ca="1" si="153"/>
        <v>112158</v>
      </c>
      <c r="FS58">
        <f t="shared" si="295"/>
        <v>0.36303408195741388</v>
      </c>
      <c r="FT58">
        <f>Assumptions!$E$34</f>
        <v>1.2</v>
      </c>
      <c r="FU58">
        <f ca="1">IF(AND(FO58&gt;1,FL58&gt;1),((LOG(FL58,FO58)^(1/EXP(1)))^(1/Assumptions!$D$30))-(1-Assumptions!$D$31),1)</f>
        <v>1</v>
      </c>
      <c r="FV58" s="41">
        <v>1</v>
      </c>
      <c r="FW58">
        <v>0.15</v>
      </c>
      <c r="FY58">
        <f t="shared" ca="1" si="227"/>
        <v>0.43564089834889663</v>
      </c>
      <c r="FZ58">
        <f t="shared" ca="1" si="228"/>
        <v>0</v>
      </c>
      <c r="GA58" s="41">
        <v>1</v>
      </c>
      <c r="GC58">
        <f t="shared" ca="1" si="229"/>
        <v>0</v>
      </c>
      <c r="GD58">
        <f t="shared" ca="1" si="230"/>
        <v>0</v>
      </c>
      <c r="GE58">
        <f t="shared" ca="1" si="154"/>
        <v>0</v>
      </c>
      <c r="GF58">
        <v>1</v>
      </c>
      <c r="GI58">
        <f t="shared" ca="1" si="155"/>
        <v>0</v>
      </c>
      <c r="GJ58" s="17">
        <f>INDEX(MilitarySpend,MATCH($A58,'Budget Decisions'!$A$3:$A$160,0),MATCH(GJ$2,MilitarySpendCol,0))</f>
        <v>0</v>
      </c>
      <c r="GK58">
        <f t="shared" si="296"/>
        <v>0.36303408195741388</v>
      </c>
      <c r="GL58">
        <f>IF($A58&gt;=Assumptions!$D$40,1,0)</f>
        <v>1</v>
      </c>
      <c r="GM58">
        <f>Assumptions!$D$41</f>
        <v>0.83299999999999996</v>
      </c>
      <c r="GN58" s="41">
        <v>1</v>
      </c>
      <c r="GO58">
        <f>Assumptions!$D$42</f>
        <v>0.2</v>
      </c>
      <c r="GP58">
        <f t="shared" si="231"/>
        <v>0.30240739027052577</v>
      </c>
      <c r="GQ58">
        <f t="shared" ca="1" si="331"/>
        <v>0</v>
      </c>
      <c r="GR58" s="17">
        <f>INDEX(MedicalSpend,MATCH($A58,'Budget Decisions'!$A$3:$A$160,0),MATCH(GR$2,MedicalSpendCol,0))</f>
        <v>0</v>
      </c>
      <c r="GS58" s="17">
        <f>IF(INDEX('Budget Decisions'!$E$4:$E$160,MATCH(Model!$A58,'Budget Decisions'!$A$4:$A$160,0))="CURED",1,0)</f>
        <v>1</v>
      </c>
      <c r="GT58">
        <f t="shared" si="297"/>
        <v>1</v>
      </c>
      <c r="GU58" s="41">
        <v>1</v>
      </c>
      <c r="GV58">
        <f>Assumptions!$D$49</f>
        <v>0.2</v>
      </c>
      <c r="GW58">
        <f t="shared" si="232"/>
        <v>0</v>
      </c>
      <c r="GX58">
        <f t="shared" ca="1" si="332"/>
        <v>0</v>
      </c>
      <c r="GZ58">
        <f t="shared" ca="1" si="233"/>
        <v>0</v>
      </c>
      <c r="HA58">
        <f t="shared" ca="1" si="357"/>
        <v>0</v>
      </c>
      <c r="HB58">
        <f t="shared" ca="1" si="358"/>
        <v>0</v>
      </c>
      <c r="HC58">
        <f t="shared" ca="1" si="298"/>
        <v>0</v>
      </c>
      <c r="HD58">
        <f t="shared" ca="1" si="359"/>
        <v>19242175</v>
      </c>
      <c r="HE58">
        <f t="shared" ca="1" si="299"/>
        <v>0</v>
      </c>
      <c r="HF58">
        <f t="shared" ca="1" si="158"/>
        <v>95248</v>
      </c>
      <c r="HG58">
        <f t="shared" ca="1" si="159"/>
        <v>209925</v>
      </c>
      <c r="HH58">
        <f t="shared" si="300"/>
        <v>0.464689620669401</v>
      </c>
      <c r="HI58">
        <f>Assumptions!$E$34</f>
        <v>1.2</v>
      </c>
      <c r="HJ58">
        <f ca="1">IF(AND(HD58&gt;1,HA58&gt;1),((LOG(HA58,HD58)^(1/EXP(1)))^(1/Assumptions!$D$30))-(1-Assumptions!$D$31),1)</f>
        <v>1</v>
      </c>
      <c r="HK58" s="41">
        <v>1</v>
      </c>
      <c r="HL58">
        <v>0.15</v>
      </c>
      <c r="HN58">
        <f t="shared" ca="1" si="237"/>
        <v>0.55762754480328114</v>
      </c>
      <c r="HO58">
        <f t="shared" ca="1" si="238"/>
        <v>0</v>
      </c>
      <c r="HP58" s="41">
        <v>1</v>
      </c>
      <c r="HR58">
        <f t="shared" ca="1" si="239"/>
        <v>0</v>
      </c>
      <c r="HS58">
        <f t="shared" ca="1" si="240"/>
        <v>0</v>
      </c>
      <c r="HT58">
        <f t="shared" ca="1" si="160"/>
        <v>0</v>
      </c>
      <c r="HU58">
        <v>1</v>
      </c>
      <c r="HX58">
        <f t="shared" ca="1" si="161"/>
        <v>0</v>
      </c>
      <c r="HY58" s="17">
        <f>INDEX(MilitarySpend,MATCH($A58,'Budget Decisions'!$A$3:$A$160,0),MATCH(HY$2,MilitarySpendCol,0))</f>
        <v>0</v>
      </c>
      <c r="HZ58">
        <f t="shared" si="301"/>
        <v>0.464689620669401</v>
      </c>
      <c r="IA58">
        <f>IF($A58&gt;=Assumptions!$D$40,1,0)</f>
        <v>1</v>
      </c>
      <c r="IB58">
        <f>Assumptions!$D$41</f>
        <v>0.83299999999999996</v>
      </c>
      <c r="IC58" s="41">
        <v>1</v>
      </c>
      <c r="ID58">
        <f>Assumptions!$D$42</f>
        <v>0.2</v>
      </c>
      <c r="IE58">
        <f t="shared" si="241"/>
        <v>0.38708645401761099</v>
      </c>
      <c r="IF58">
        <f t="shared" ca="1" si="333"/>
        <v>0</v>
      </c>
      <c r="IG58" s="17">
        <f>INDEX(MedicalSpend,MATCH($A58,'Budget Decisions'!$A$3:$A$160,0),MATCH(IG$2,MedicalSpendCol,0))</f>
        <v>0</v>
      </c>
      <c r="IH58" s="17">
        <f>IF(INDEX('Budget Decisions'!$E$4:$E$160,MATCH(Model!$A58,'Budget Decisions'!$A$4:$A$160,0))="CURED",1,0)</f>
        <v>1</v>
      </c>
      <c r="II58">
        <f t="shared" si="302"/>
        <v>1</v>
      </c>
      <c r="IJ58" s="41">
        <v>1</v>
      </c>
      <c r="IK58">
        <f>Assumptions!$D$49</f>
        <v>0.2</v>
      </c>
      <c r="IL58">
        <f t="shared" si="242"/>
        <v>0</v>
      </c>
      <c r="IM58">
        <f t="shared" ca="1" si="334"/>
        <v>0</v>
      </c>
      <c r="IO58">
        <f t="shared" ca="1" si="243"/>
        <v>0</v>
      </c>
      <c r="IP58">
        <f t="shared" ca="1" si="360"/>
        <v>0</v>
      </c>
      <c r="IQ58">
        <f t="shared" ca="1" si="361"/>
        <v>0</v>
      </c>
      <c r="IR58">
        <f t="shared" ca="1" si="303"/>
        <v>0</v>
      </c>
      <c r="IS58">
        <f t="shared" ca="1" si="362"/>
        <v>57660413</v>
      </c>
      <c r="IT58">
        <f t="shared" ca="1" si="304"/>
        <v>0</v>
      </c>
      <c r="IU58">
        <f t="shared" ca="1" si="164"/>
        <v>285419</v>
      </c>
      <c r="IV58">
        <f t="shared" ca="1" si="165"/>
        <v>155145</v>
      </c>
      <c r="IW58">
        <f t="shared" si="305"/>
        <v>1.1264233685228699</v>
      </c>
      <c r="IX58">
        <f>Assumptions!$E$34</f>
        <v>1.2</v>
      </c>
      <c r="IY58">
        <f ca="1">IF(AND(IS58&gt;1,IP58&gt;1),((LOG(IP58,IS58)^(1/EXP(1)))^(1/Assumptions!$D$30))-(1-Assumptions!$D$31),1)</f>
        <v>1</v>
      </c>
      <c r="IZ58" s="41">
        <v>1</v>
      </c>
      <c r="JA58">
        <v>0.15</v>
      </c>
      <c r="JC58">
        <f t="shared" ca="1" si="247"/>
        <v>1.3517080422274439</v>
      </c>
      <c r="JD58">
        <f t="shared" ca="1" si="248"/>
        <v>0</v>
      </c>
      <c r="JE58" s="41">
        <v>1</v>
      </c>
      <c r="JG58">
        <f t="shared" ca="1" si="249"/>
        <v>0</v>
      </c>
      <c r="JH58">
        <f t="shared" ca="1" si="250"/>
        <v>0</v>
      </c>
      <c r="JI58">
        <f t="shared" ca="1" si="166"/>
        <v>0</v>
      </c>
      <c r="JJ58">
        <v>1</v>
      </c>
      <c r="JM58">
        <f t="shared" ca="1" si="167"/>
        <v>0</v>
      </c>
      <c r="JN58" s="17">
        <f>INDEX(MilitarySpend,MATCH($A58,'Budget Decisions'!$A$3:$A$160,0),MATCH(JN$2,MilitarySpendCol,0))</f>
        <v>0</v>
      </c>
      <c r="JO58">
        <f t="shared" si="306"/>
        <v>1.1264233685228699</v>
      </c>
      <c r="JP58">
        <f>IF($A58&gt;=Assumptions!$D$40,1,0)</f>
        <v>1</v>
      </c>
      <c r="JQ58">
        <f>Assumptions!$D$41</f>
        <v>0.83299999999999996</v>
      </c>
      <c r="JR58" s="41">
        <v>1</v>
      </c>
      <c r="JS58">
        <f>Assumptions!$D$42</f>
        <v>0.2</v>
      </c>
      <c r="JT58">
        <f t="shared" si="251"/>
        <v>0.9383106659795506</v>
      </c>
      <c r="JU58">
        <f t="shared" ca="1" si="335"/>
        <v>0</v>
      </c>
      <c r="JV58" s="17">
        <f>INDEX(MedicalSpend,MATCH($A58,'Budget Decisions'!$A$3:$A$160,0),MATCH(JV$2,MedicalSpendCol,0))</f>
        <v>0</v>
      </c>
      <c r="JW58" s="17">
        <f>IF(INDEX('Budget Decisions'!$E$4:$E$160,MATCH(Model!$A58,'Budget Decisions'!$A$4:$A$160,0))="CURED",1,0)</f>
        <v>1</v>
      </c>
      <c r="JX58">
        <f t="shared" si="307"/>
        <v>1</v>
      </c>
      <c r="JY58" s="41">
        <v>1</v>
      </c>
      <c r="JZ58">
        <f>Assumptions!$D$49</f>
        <v>0.2</v>
      </c>
      <c r="KA58">
        <f t="shared" si="252"/>
        <v>0</v>
      </c>
      <c r="KB58">
        <f t="shared" ca="1" si="336"/>
        <v>0</v>
      </c>
      <c r="KD58">
        <f t="shared" ca="1" si="253"/>
        <v>0</v>
      </c>
      <c r="KE58">
        <f t="shared" ca="1" si="363"/>
        <v>0</v>
      </c>
      <c r="KF58">
        <f t="shared" ca="1" si="364"/>
        <v>0</v>
      </c>
      <c r="KG58">
        <f t="shared" ca="1" si="308"/>
        <v>0</v>
      </c>
      <c r="KH58">
        <f t="shared" ca="1" si="365"/>
        <v>40092711</v>
      </c>
      <c r="KI58">
        <f t="shared" ca="1" si="309"/>
        <v>0</v>
      </c>
      <c r="KJ58">
        <f t="shared" ca="1" si="170"/>
        <v>198458</v>
      </c>
      <c r="KK58">
        <f t="shared" ca="1" si="171"/>
        <v>224571</v>
      </c>
      <c r="KL58">
        <f t="shared" si="310"/>
        <v>2.2321095760416365</v>
      </c>
      <c r="KM58">
        <f>Assumptions!$E$34</f>
        <v>1.2</v>
      </c>
      <c r="KN58">
        <f ca="1">IF(AND(KH58&gt;1,KE58&gt;1),((LOG(KE58,KH58)^(1/EXP(1)))^(1/Assumptions!$D$30))-(1-Assumptions!$D$31),1)</f>
        <v>1</v>
      </c>
      <c r="KO58" s="41">
        <v>1</v>
      </c>
      <c r="KP58">
        <v>0.15</v>
      </c>
      <c r="KR58">
        <f t="shared" ca="1" si="257"/>
        <v>2.6785314912499638</v>
      </c>
      <c r="KS58">
        <f t="shared" ca="1" si="258"/>
        <v>0</v>
      </c>
      <c r="KT58" s="41">
        <v>1</v>
      </c>
      <c r="KV58">
        <f t="shared" ca="1" si="259"/>
        <v>0</v>
      </c>
      <c r="KW58">
        <f t="shared" ca="1" si="260"/>
        <v>0</v>
      </c>
      <c r="KX58">
        <f t="shared" ca="1" si="172"/>
        <v>0</v>
      </c>
      <c r="KY58">
        <v>1</v>
      </c>
      <c r="LB58">
        <f t="shared" ca="1" si="173"/>
        <v>0</v>
      </c>
      <c r="LC58" s="17">
        <f>INDEX(MilitarySpend,MATCH($A58,'Budget Decisions'!$A$3:$A$160,0),MATCH(LC$2,MilitarySpendCol,0))</f>
        <v>0</v>
      </c>
      <c r="LD58">
        <f t="shared" si="311"/>
        <v>2.2321095760416365</v>
      </c>
      <c r="LE58">
        <f>IF($A58&gt;=Assumptions!$D$40,1,0)</f>
        <v>1</v>
      </c>
      <c r="LF58">
        <f>Assumptions!$D$41</f>
        <v>0.83299999999999996</v>
      </c>
      <c r="LG58" s="41">
        <v>1</v>
      </c>
      <c r="LH58">
        <f>Assumptions!$D$42</f>
        <v>0.2</v>
      </c>
      <c r="LI58">
        <f t="shared" si="261"/>
        <v>1.8593472768426831</v>
      </c>
      <c r="LJ58">
        <f t="shared" ca="1" si="337"/>
        <v>0</v>
      </c>
      <c r="LK58" s="17">
        <f>INDEX(MedicalSpend,MATCH($A58,'Budget Decisions'!$A$3:$A$160,0),MATCH(LK$2,MedicalSpendCol,0))</f>
        <v>0</v>
      </c>
      <c r="LL58" s="17">
        <f>IF(INDEX('Budget Decisions'!$E$4:$E$160,MATCH(Model!$A58,'Budget Decisions'!$A$4:$A$160,0))="CURED",1,0)</f>
        <v>1</v>
      </c>
      <c r="LM58">
        <f t="shared" si="312"/>
        <v>1</v>
      </c>
      <c r="LN58" s="41">
        <v>1</v>
      </c>
      <c r="LO58">
        <f>Assumptions!$D$49</f>
        <v>0.2</v>
      </c>
      <c r="LP58">
        <f t="shared" si="262"/>
        <v>0</v>
      </c>
      <c r="LQ58">
        <f t="shared" ca="1" si="338"/>
        <v>0</v>
      </c>
      <c r="LS58">
        <f t="shared" ca="1" si="263"/>
        <v>0</v>
      </c>
      <c r="LT58">
        <f t="shared" ca="1" si="366"/>
        <v>0</v>
      </c>
      <c r="LU58">
        <f t="shared" ca="1" si="367"/>
        <v>0</v>
      </c>
      <c r="LV58">
        <f t="shared" ca="1" si="313"/>
        <v>0</v>
      </c>
      <c r="LW58">
        <f t="shared" ca="1" si="368"/>
        <v>14437965</v>
      </c>
      <c r="LX58">
        <f t="shared" ca="1" si="314"/>
        <v>0</v>
      </c>
      <c r="LY58">
        <f t="shared" ca="1" si="176"/>
        <v>72189</v>
      </c>
      <c r="LZ58">
        <f t="shared" ca="1" si="177"/>
        <v>66153</v>
      </c>
      <c r="MA58">
        <f t="shared" si="315"/>
        <v>2.7100766589378384</v>
      </c>
      <c r="MB58">
        <f>Assumptions!$E$34</f>
        <v>1.2</v>
      </c>
      <c r="MC58">
        <f ca="1">IF(AND(LW58&gt;1,LT58&gt;1),((LOG(LT58,LW58)^(1/EXP(1)))^(1/Assumptions!$D$30))-(1-Assumptions!$D$31),1)</f>
        <v>1</v>
      </c>
      <c r="MD58" s="41">
        <v>1</v>
      </c>
      <c r="ME58">
        <v>0.15</v>
      </c>
      <c r="MG58">
        <f t="shared" ca="1" si="267"/>
        <v>3.2520919907254062</v>
      </c>
      <c r="MH58">
        <f t="shared" ca="1" si="268"/>
        <v>0</v>
      </c>
      <c r="MI58" s="41">
        <v>1</v>
      </c>
      <c r="MK58">
        <f t="shared" ca="1" si="269"/>
        <v>0</v>
      </c>
      <c r="ML58">
        <f t="shared" ca="1" si="270"/>
        <v>0</v>
      </c>
      <c r="MM58">
        <f t="shared" ca="1" si="178"/>
        <v>0</v>
      </c>
      <c r="MN58">
        <v>1</v>
      </c>
      <c r="MQ58">
        <f t="shared" ca="1" si="179"/>
        <v>0</v>
      </c>
      <c r="MR58" s="17">
        <f>INDEX(MilitarySpend,MATCH($A58,'Budget Decisions'!$A$3:$A$160,0),MATCH(MR$2,MilitarySpendCol,0))</f>
        <v>0</v>
      </c>
      <c r="MS58">
        <f t="shared" si="316"/>
        <v>2.7100766589378384</v>
      </c>
      <c r="MT58">
        <f>IF($A58&gt;=Assumptions!$D$40,1,0)</f>
        <v>1</v>
      </c>
      <c r="MU58">
        <f>Assumptions!$D$41</f>
        <v>0.83299999999999996</v>
      </c>
      <c r="MV58" s="41">
        <v>1</v>
      </c>
      <c r="MW58">
        <f>Assumptions!$D$42</f>
        <v>0.2</v>
      </c>
      <c r="MX58">
        <f t="shared" si="271"/>
        <v>2.2574938568952194</v>
      </c>
      <c r="MY58">
        <f t="shared" ca="1" si="339"/>
        <v>0</v>
      </c>
      <c r="MZ58" s="17">
        <f>INDEX(MedicalSpend,MATCH($A58,'Budget Decisions'!$A$3:$A$160,0),MATCH(MZ$2,MedicalSpendCol,0))</f>
        <v>0</v>
      </c>
      <c r="NA58" s="17">
        <f>IF(INDEX('Budget Decisions'!$E$4:$E$160,MATCH(Model!$A58,'Budget Decisions'!$A$4:$A$160,0))="CURED",1,0)</f>
        <v>1</v>
      </c>
      <c r="NB58">
        <f t="shared" si="317"/>
        <v>1</v>
      </c>
      <c r="NC58" s="41">
        <v>1</v>
      </c>
      <c r="ND58">
        <f>Assumptions!$D$49</f>
        <v>0.2</v>
      </c>
      <c r="NE58">
        <f t="shared" si="272"/>
        <v>0</v>
      </c>
      <c r="NF58">
        <f t="shared" ca="1" si="340"/>
        <v>0</v>
      </c>
    </row>
    <row r="59" spans="1:370" x14ac:dyDescent="0.25">
      <c r="A59">
        <f t="shared" si="273"/>
        <v>56</v>
      </c>
      <c r="C59">
        <f t="shared" ca="1" si="182"/>
        <v>0</v>
      </c>
      <c r="D59">
        <f t="shared" ca="1" si="341"/>
        <v>0</v>
      </c>
      <c r="E59">
        <f t="shared" ca="1" si="342"/>
        <v>0</v>
      </c>
      <c r="F59">
        <f t="shared" ca="1" si="274"/>
        <v>0</v>
      </c>
      <c r="G59">
        <f t="shared" ca="1" si="343"/>
        <v>42465078</v>
      </c>
      <c r="H59">
        <f t="shared" ca="1" si="275"/>
        <v>0</v>
      </c>
      <c r="I59">
        <f t="shared" ca="1" si="318"/>
        <v>212325</v>
      </c>
      <c r="J59">
        <f t="shared" ca="1" si="319"/>
        <v>45304</v>
      </c>
      <c r="K59">
        <f t="shared" si="276"/>
        <v>0.82857634545527548</v>
      </c>
      <c r="L59">
        <f>Assumptions!$E$34</f>
        <v>1.2</v>
      </c>
      <c r="M59">
        <f ca="1">IF(AND(G59&gt;1,D59&gt;1),((LOG(D59,G59)^(1/EXP(1)))^(1/Assumptions!$D$30))-(1-Assumptions!$D$31),1)</f>
        <v>1</v>
      </c>
      <c r="N59" s="41">
        <v>1</v>
      </c>
      <c r="O59">
        <v>0.15</v>
      </c>
      <c r="Q59">
        <f t="shared" ca="1" si="186"/>
        <v>0.99429161454633053</v>
      </c>
      <c r="R59">
        <f t="shared" ca="1" si="187"/>
        <v>0</v>
      </c>
      <c r="S59" s="41">
        <v>1</v>
      </c>
      <c r="U59">
        <f t="shared" ca="1" si="188"/>
        <v>0</v>
      </c>
      <c r="V59">
        <f t="shared" ca="1" si="189"/>
        <v>0</v>
      </c>
      <c r="W59">
        <f t="shared" ca="1" si="320"/>
        <v>0</v>
      </c>
      <c r="X59">
        <v>1</v>
      </c>
      <c r="AA59">
        <f t="shared" ca="1" si="321"/>
        <v>0</v>
      </c>
      <c r="AB59" s="17">
        <f>INDEX(MilitarySpend,MATCH($A59,'Budget Decisions'!$A$3:$A$160,0),MATCH(AB$2,MilitarySpendCol,0))</f>
        <v>0</v>
      </c>
      <c r="AC59">
        <f t="shared" si="277"/>
        <v>0.82857634545527548</v>
      </c>
      <c r="AD59">
        <f>IF($A59&gt;=Assumptions!$D$40,1,0)</f>
        <v>1</v>
      </c>
      <c r="AE59">
        <f>Assumptions!$D$41</f>
        <v>0.83299999999999996</v>
      </c>
      <c r="AF59" s="41">
        <v>1</v>
      </c>
      <c r="AG59">
        <f>Assumptions!$D$42</f>
        <v>0.2</v>
      </c>
      <c r="AH59">
        <f t="shared" si="190"/>
        <v>0.69020409576424446</v>
      </c>
      <c r="AI59">
        <f t="shared" ca="1" si="322"/>
        <v>0</v>
      </c>
      <c r="AJ59" s="17">
        <f>INDEX(MedicalSpend,MATCH($A59,'Budget Decisions'!$A$3:$A$160,0),MATCH(AJ$2,MedicalSpendCol,0))</f>
        <v>0</v>
      </c>
      <c r="AK59" s="17">
        <f>IF(INDEX('Budget Decisions'!$E$4:$E$160,MATCH(Model!$A59,'Budget Decisions'!$A$4:$A$160,0))="CURED",1,0)</f>
        <v>1</v>
      </c>
      <c r="AL59">
        <f t="shared" si="278"/>
        <v>1</v>
      </c>
      <c r="AM59" s="41">
        <v>1</v>
      </c>
      <c r="AN59">
        <f>Assumptions!$D$49</f>
        <v>0.2</v>
      </c>
      <c r="AO59">
        <f t="shared" si="191"/>
        <v>0</v>
      </c>
      <c r="AP59">
        <f t="shared" ca="1" si="323"/>
        <v>0</v>
      </c>
      <c r="AR59">
        <f t="shared" ca="1" si="192"/>
        <v>0</v>
      </c>
      <c r="AS59">
        <f t="shared" ca="1" si="344"/>
        <v>0</v>
      </c>
      <c r="AT59">
        <f t="shared" ca="1" si="345"/>
        <v>0</v>
      </c>
      <c r="AU59">
        <f t="shared" ca="1" si="346"/>
        <v>0</v>
      </c>
      <c r="AV59">
        <f t="shared" ca="1" si="347"/>
        <v>27457213</v>
      </c>
      <c r="AW59">
        <f t="shared" ca="1" si="279"/>
        <v>0</v>
      </c>
      <c r="AX59">
        <f t="shared" ca="1" si="134"/>
        <v>135913</v>
      </c>
      <c r="AY59">
        <f t="shared" ca="1" si="135"/>
        <v>305243</v>
      </c>
      <c r="AZ59">
        <f t="shared" si="280"/>
        <v>0.15936301189359656</v>
      </c>
      <c r="BA59">
        <f>Assumptions!$E$34</f>
        <v>1.2</v>
      </c>
      <c r="BB59">
        <f ca="1">IF(AND(AV59&gt;1,AS59&gt;1),((LOG(AS59,AV59)^(1/EXP(1)))^(1/Assumptions!$D$30))-(1-Assumptions!$D$31),1)</f>
        <v>1</v>
      </c>
      <c r="BC59" s="41">
        <v>1</v>
      </c>
      <c r="BD59">
        <v>0.15</v>
      </c>
      <c r="BF59">
        <f t="shared" ca="1" si="197"/>
        <v>0.19123561427231586</v>
      </c>
      <c r="BG59">
        <f t="shared" ca="1" si="198"/>
        <v>0</v>
      </c>
      <c r="BH59" s="41">
        <v>1</v>
      </c>
      <c r="BJ59">
        <f t="shared" ca="1" si="199"/>
        <v>0</v>
      </c>
      <c r="BK59">
        <f t="shared" ca="1" si="200"/>
        <v>0</v>
      </c>
      <c r="BL59">
        <f t="shared" ca="1" si="136"/>
        <v>0</v>
      </c>
      <c r="BM59">
        <v>1</v>
      </c>
      <c r="BP59">
        <f t="shared" ca="1" si="324"/>
        <v>0</v>
      </c>
      <c r="BQ59" s="17">
        <f>INDEX(MilitarySpend,MATCH($A59,'Budget Decisions'!$A$3:$A$160,0),MATCH(BQ$2,MilitarySpendCol,0))</f>
        <v>0</v>
      </c>
      <c r="BR59">
        <f t="shared" si="281"/>
        <v>0.15936301189359656</v>
      </c>
      <c r="BS59">
        <f>IF($A59&gt;=Assumptions!$D$40,1,0)</f>
        <v>1</v>
      </c>
      <c r="BT59">
        <f>Assumptions!$D$41</f>
        <v>0.83299999999999996</v>
      </c>
      <c r="BU59" s="41">
        <v>1</v>
      </c>
      <c r="BV59">
        <f>Assumptions!$D$42</f>
        <v>0.2</v>
      </c>
      <c r="BW59">
        <f t="shared" si="201"/>
        <v>0.13274938890736593</v>
      </c>
      <c r="BX59">
        <f t="shared" ca="1" si="325"/>
        <v>0</v>
      </c>
      <c r="BY59" s="17">
        <f>INDEX(MedicalSpend,MATCH($A59,'Budget Decisions'!$A$3:$A$160,0),MATCH(BY$2,MedicalSpendCol,0))</f>
        <v>0</v>
      </c>
      <c r="BZ59" s="17">
        <f>IF(INDEX('Budget Decisions'!$E$4:$E$160,MATCH(Model!$A59,'Budget Decisions'!$A$4:$A$160,0))="CURED",1,0)</f>
        <v>1</v>
      </c>
      <c r="CA59">
        <f t="shared" si="282"/>
        <v>1</v>
      </c>
      <c r="CB59" s="41">
        <v>1</v>
      </c>
      <c r="CC59">
        <f>Assumptions!$D$49</f>
        <v>0.2</v>
      </c>
      <c r="CD59">
        <f t="shared" si="202"/>
        <v>0</v>
      </c>
      <c r="CE59">
        <f t="shared" ca="1" si="326"/>
        <v>0</v>
      </c>
      <c r="CG59">
        <f t="shared" ca="1" si="203"/>
        <v>0</v>
      </c>
      <c r="CH59">
        <f t="shared" ca="1" si="348"/>
        <v>0</v>
      </c>
      <c r="CI59">
        <f t="shared" ca="1" si="349"/>
        <v>0</v>
      </c>
      <c r="CJ59">
        <f t="shared" ca="1" si="283"/>
        <v>0</v>
      </c>
      <c r="CK59">
        <f t="shared" ca="1" si="350"/>
        <v>21500190</v>
      </c>
      <c r="CL59">
        <f t="shared" ca="1" si="284"/>
        <v>0</v>
      </c>
      <c r="CM59">
        <f t="shared" ca="1" si="140"/>
        <v>106425</v>
      </c>
      <c r="CN59">
        <f t="shared" ca="1" si="141"/>
        <v>159989</v>
      </c>
      <c r="CO59">
        <f t="shared" si="285"/>
        <v>0.24130002925990637</v>
      </c>
      <c r="CP59">
        <f>Assumptions!$E$34</f>
        <v>1.2</v>
      </c>
      <c r="CQ59">
        <f ca="1">IF(AND(CK59&gt;1,CH59&gt;1),((LOG(CH59,CK59)^(1/EXP(1)))^(1/Assumptions!$D$30))-(1-Assumptions!$D$31),1)</f>
        <v>1</v>
      </c>
      <c r="CR59" s="41">
        <v>1</v>
      </c>
      <c r="CS59">
        <v>0.15</v>
      </c>
      <c r="CU59">
        <f t="shared" ca="1" si="207"/>
        <v>0.28956003511188766</v>
      </c>
      <c r="CV59">
        <f t="shared" ca="1" si="208"/>
        <v>0</v>
      </c>
      <c r="CW59" s="41">
        <v>1</v>
      </c>
      <c r="CY59">
        <f t="shared" ca="1" si="209"/>
        <v>0</v>
      </c>
      <c r="CZ59">
        <f t="shared" ca="1" si="210"/>
        <v>0</v>
      </c>
      <c r="DA59">
        <f t="shared" ca="1" si="142"/>
        <v>0</v>
      </c>
      <c r="DB59">
        <v>1</v>
      </c>
      <c r="DE59">
        <f t="shared" ca="1" si="143"/>
        <v>0</v>
      </c>
      <c r="DF59" s="17">
        <f>INDEX(MilitarySpend,MATCH($A59,'Budget Decisions'!$A$3:$A$160,0),MATCH(DF$2,MilitarySpendCol,0))</f>
        <v>0</v>
      </c>
      <c r="DG59">
        <f t="shared" si="286"/>
        <v>0.24130002925990637</v>
      </c>
      <c r="DH59">
        <f>IF($A59&gt;=Assumptions!$D$40,1,0)</f>
        <v>1</v>
      </c>
      <c r="DI59">
        <f>Assumptions!$D$41</f>
        <v>0.83299999999999996</v>
      </c>
      <c r="DJ59" s="41">
        <v>1</v>
      </c>
      <c r="DK59">
        <f>Assumptions!$D$42</f>
        <v>0.2</v>
      </c>
      <c r="DL59">
        <f t="shared" si="211"/>
        <v>0.20100292437350201</v>
      </c>
      <c r="DM59">
        <f t="shared" ca="1" si="327"/>
        <v>0</v>
      </c>
      <c r="DN59" s="17">
        <f>INDEX(MedicalSpend,MATCH($A59,'Budget Decisions'!$A$3:$A$160,0),MATCH(DN$2,MedicalSpendCol,0))</f>
        <v>0</v>
      </c>
      <c r="DO59" s="17">
        <f>IF(INDEX('Budget Decisions'!$E$4:$E$160,MATCH(Model!$A59,'Budget Decisions'!$A$4:$A$160,0))="CURED",1,0)</f>
        <v>1</v>
      </c>
      <c r="DP59">
        <f t="shared" si="287"/>
        <v>1</v>
      </c>
      <c r="DQ59" s="41">
        <v>1</v>
      </c>
      <c r="DR59">
        <f>Assumptions!$D$49</f>
        <v>0.2</v>
      </c>
      <c r="DS59">
        <f t="shared" si="212"/>
        <v>0</v>
      </c>
      <c r="DT59">
        <f t="shared" ca="1" si="328"/>
        <v>0</v>
      </c>
      <c r="DV59">
        <f t="shared" ca="1" si="213"/>
        <v>0</v>
      </c>
      <c r="DW59">
        <f t="shared" ca="1" si="351"/>
        <v>0</v>
      </c>
      <c r="DX59">
        <f t="shared" ca="1" si="352"/>
        <v>0</v>
      </c>
      <c r="DY59">
        <f t="shared" ca="1" si="288"/>
        <v>0</v>
      </c>
      <c r="DZ59">
        <f t="shared" ca="1" si="353"/>
        <v>45793588</v>
      </c>
      <c r="EA59">
        <f t="shared" ca="1" si="289"/>
        <v>0</v>
      </c>
      <c r="EB59">
        <f t="shared" ca="1" si="146"/>
        <v>228967</v>
      </c>
      <c r="EC59">
        <f t="shared" ca="1" si="147"/>
        <v>228534</v>
      </c>
      <c r="ED59">
        <f t="shared" si="290"/>
        <v>0.87442730726206253</v>
      </c>
      <c r="EE59">
        <f>Assumptions!$E$34</f>
        <v>1.2</v>
      </c>
      <c r="EF59">
        <f ca="1">IF(AND(DZ59&gt;1,DW59&gt;1),((LOG(DW59,DZ59)^(1/EXP(1)))^(1/Assumptions!$D$30))-(1-Assumptions!$D$31),1)</f>
        <v>1</v>
      </c>
      <c r="EG59" s="41">
        <v>1</v>
      </c>
      <c r="EH59">
        <v>0.15</v>
      </c>
      <c r="EJ59">
        <f t="shared" ca="1" si="217"/>
        <v>1.049312768714475</v>
      </c>
      <c r="EK59">
        <f t="shared" ca="1" si="218"/>
        <v>0</v>
      </c>
      <c r="EL59" s="41">
        <v>1</v>
      </c>
      <c r="EN59">
        <f t="shared" ca="1" si="219"/>
        <v>0</v>
      </c>
      <c r="EO59">
        <f t="shared" ca="1" si="220"/>
        <v>0</v>
      </c>
      <c r="EP59">
        <f t="shared" ca="1" si="148"/>
        <v>0</v>
      </c>
      <c r="EQ59">
        <v>1</v>
      </c>
      <c r="ET59">
        <f t="shared" ca="1" si="149"/>
        <v>0</v>
      </c>
      <c r="EU59" s="17">
        <f>INDEX(MilitarySpend,MATCH($A59,'Budget Decisions'!$A$3:$A$160,0),MATCH(EU$2,MilitarySpendCol,0))</f>
        <v>0</v>
      </c>
      <c r="EV59">
        <f t="shared" si="291"/>
        <v>0.87442730726206253</v>
      </c>
      <c r="EW59">
        <f>IF($A59&gt;=Assumptions!$D$40,1,0)</f>
        <v>1</v>
      </c>
      <c r="EX59">
        <f>Assumptions!$D$41</f>
        <v>0.83299999999999996</v>
      </c>
      <c r="EY59" s="41">
        <v>1</v>
      </c>
      <c r="EZ59">
        <f>Assumptions!$D$42</f>
        <v>0.2</v>
      </c>
      <c r="FA59">
        <f t="shared" si="221"/>
        <v>0.72839794694929805</v>
      </c>
      <c r="FB59">
        <f t="shared" ca="1" si="329"/>
        <v>0</v>
      </c>
      <c r="FC59" s="17">
        <f>INDEX(MedicalSpend,MATCH($A59,'Budget Decisions'!$A$3:$A$160,0),MATCH(FC$2,MedicalSpendCol,0))</f>
        <v>0</v>
      </c>
      <c r="FD59" s="17">
        <f>IF(INDEX('Budget Decisions'!$E$4:$E$160,MATCH(Model!$A59,'Budget Decisions'!$A$4:$A$160,0))="CURED",1,0)</f>
        <v>1</v>
      </c>
      <c r="FE59">
        <f t="shared" si="292"/>
        <v>1</v>
      </c>
      <c r="FF59" s="41">
        <v>1</v>
      </c>
      <c r="FG59">
        <f>Assumptions!$D$49</f>
        <v>0.2</v>
      </c>
      <c r="FH59">
        <f t="shared" si="222"/>
        <v>0</v>
      </c>
      <c r="FI59">
        <f t="shared" ca="1" si="330"/>
        <v>0</v>
      </c>
      <c r="FK59">
        <f t="shared" ca="1" si="223"/>
        <v>0</v>
      </c>
      <c r="FL59">
        <f t="shared" ca="1" si="354"/>
        <v>0</v>
      </c>
      <c r="FM59">
        <f t="shared" ca="1" si="355"/>
        <v>0</v>
      </c>
      <c r="FN59">
        <f t="shared" ca="1" si="293"/>
        <v>0</v>
      </c>
      <c r="FO59">
        <f t="shared" ca="1" si="356"/>
        <v>34814091</v>
      </c>
      <c r="FP59">
        <f t="shared" ca="1" si="294"/>
        <v>0</v>
      </c>
      <c r="FQ59">
        <f t="shared" ca="1" si="152"/>
        <v>172329</v>
      </c>
      <c r="FR59">
        <f t="shared" ca="1" si="153"/>
        <v>112718</v>
      </c>
      <c r="FS59">
        <f t="shared" si="295"/>
        <v>0.36303408195741388</v>
      </c>
      <c r="FT59">
        <f>Assumptions!$E$34</f>
        <v>1.2</v>
      </c>
      <c r="FU59">
        <f ca="1">IF(AND(FO59&gt;1,FL59&gt;1),((LOG(FL59,FO59)^(1/EXP(1)))^(1/Assumptions!$D$30))-(1-Assumptions!$D$31),1)</f>
        <v>1</v>
      </c>
      <c r="FV59" s="41">
        <v>1</v>
      </c>
      <c r="FW59">
        <v>0.15</v>
      </c>
      <c r="FY59">
        <f t="shared" ca="1" si="227"/>
        <v>0.43564089834889663</v>
      </c>
      <c r="FZ59">
        <f t="shared" ca="1" si="228"/>
        <v>0</v>
      </c>
      <c r="GA59" s="41">
        <v>1</v>
      </c>
      <c r="GC59">
        <f t="shared" ca="1" si="229"/>
        <v>0</v>
      </c>
      <c r="GD59">
        <f t="shared" ca="1" si="230"/>
        <v>0</v>
      </c>
      <c r="GE59">
        <f t="shared" ca="1" si="154"/>
        <v>0</v>
      </c>
      <c r="GF59">
        <v>1</v>
      </c>
      <c r="GI59">
        <f t="shared" ca="1" si="155"/>
        <v>0</v>
      </c>
      <c r="GJ59" s="17">
        <f>INDEX(MilitarySpend,MATCH($A59,'Budget Decisions'!$A$3:$A$160,0),MATCH(GJ$2,MilitarySpendCol,0))</f>
        <v>0</v>
      </c>
      <c r="GK59">
        <f t="shared" si="296"/>
        <v>0.36303408195741388</v>
      </c>
      <c r="GL59">
        <f>IF($A59&gt;=Assumptions!$D$40,1,0)</f>
        <v>1</v>
      </c>
      <c r="GM59">
        <f>Assumptions!$D$41</f>
        <v>0.83299999999999996</v>
      </c>
      <c r="GN59" s="41">
        <v>1</v>
      </c>
      <c r="GO59">
        <f>Assumptions!$D$42</f>
        <v>0.2</v>
      </c>
      <c r="GP59">
        <f t="shared" si="231"/>
        <v>0.30240739027052577</v>
      </c>
      <c r="GQ59">
        <f t="shared" ca="1" si="331"/>
        <v>0</v>
      </c>
      <c r="GR59" s="17">
        <f>INDEX(MedicalSpend,MATCH($A59,'Budget Decisions'!$A$3:$A$160,0),MATCH(GR$2,MedicalSpendCol,0))</f>
        <v>0</v>
      </c>
      <c r="GS59" s="17">
        <f>IF(INDEX('Budget Decisions'!$E$4:$E$160,MATCH(Model!$A59,'Budget Decisions'!$A$4:$A$160,0))="CURED",1,0)</f>
        <v>1</v>
      </c>
      <c r="GT59">
        <f t="shared" si="297"/>
        <v>1</v>
      </c>
      <c r="GU59" s="41">
        <v>1</v>
      </c>
      <c r="GV59">
        <f>Assumptions!$D$49</f>
        <v>0.2</v>
      </c>
      <c r="GW59">
        <f t="shared" si="232"/>
        <v>0</v>
      </c>
      <c r="GX59">
        <f t="shared" ca="1" si="332"/>
        <v>0</v>
      </c>
      <c r="GZ59">
        <f t="shared" ca="1" si="233"/>
        <v>0</v>
      </c>
      <c r="HA59">
        <f t="shared" ca="1" si="357"/>
        <v>0</v>
      </c>
      <c r="HB59">
        <f t="shared" ca="1" si="358"/>
        <v>0</v>
      </c>
      <c r="HC59">
        <f t="shared" ca="1" si="298"/>
        <v>0</v>
      </c>
      <c r="HD59">
        <f t="shared" ca="1" si="359"/>
        <v>19356852</v>
      </c>
      <c r="HE59">
        <f t="shared" ca="1" si="299"/>
        <v>0</v>
      </c>
      <c r="HF59">
        <f t="shared" ca="1" si="158"/>
        <v>95816</v>
      </c>
      <c r="HG59">
        <f t="shared" ca="1" si="159"/>
        <v>209609</v>
      </c>
      <c r="HH59">
        <f t="shared" si="300"/>
        <v>0.464689620669401</v>
      </c>
      <c r="HI59">
        <f>Assumptions!$E$34</f>
        <v>1.2</v>
      </c>
      <c r="HJ59">
        <f ca="1">IF(AND(HD59&gt;1,HA59&gt;1),((LOG(HA59,HD59)^(1/EXP(1)))^(1/Assumptions!$D$30))-(1-Assumptions!$D$31),1)</f>
        <v>1</v>
      </c>
      <c r="HK59" s="41">
        <v>1</v>
      </c>
      <c r="HL59">
        <v>0.15</v>
      </c>
      <c r="HN59">
        <f t="shared" ca="1" si="237"/>
        <v>0.55762754480328114</v>
      </c>
      <c r="HO59">
        <f t="shared" ca="1" si="238"/>
        <v>0</v>
      </c>
      <c r="HP59" s="41">
        <v>1</v>
      </c>
      <c r="HR59">
        <f t="shared" ca="1" si="239"/>
        <v>0</v>
      </c>
      <c r="HS59">
        <f t="shared" ca="1" si="240"/>
        <v>0</v>
      </c>
      <c r="HT59">
        <f t="shared" ca="1" si="160"/>
        <v>0</v>
      </c>
      <c r="HU59">
        <v>1</v>
      </c>
      <c r="HX59">
        <f t="shared" ca="1" si="161"/>
        <v>0</v>
      </c>
      <c r="HY59" s="17">
        <f>INDEX(MilitarySpend,MATCH($A59,'Budget Decisions'!$A$3:$A$160,0),MATCH(HY$2,MilitarySpendCol,0))</f>
        <v>0</v>
      </c>
      <c r="HZ59">
        <f t="shared" si="301"/>
        <v>0.464689620669401</v>
      </c>
      <c r="IA59">
        <f>IF($A59&gt;=Assumptions!$D$40,1,0)</f>
        <v>1</v>
      </c>
      <c r="IB59">
        <f>Assumptions!$D$41</f>
        <v>0.83299999999999996</v>
      </c>
      <c r="IC59" s="41">
        <v>1</v>
      </c>
      <c r="ID59">
        <f>Assumptions!$D$42</f>
        <v>0.2</v>
      </c>
      <c r="IE59">
        <f t="shared" si="241"/>
        <v>0.38708645401761099</v>
      </c>
      <c r="IF59">
        <f t="shared" ca="1" si="333"/>
        <v>0</v>
      </c>
      <c r="IG59" s="17">
        <f>INDEX(MedicalSpend,MATCH($A59,'Budget Decisions'!$A$3:$A$160,0),MATCH(IG$2,MedicalSpendCol,0))</f>
        <v>0</v>
      </c>
      <c r="IH59" s="17">
        <f>IF(INDEX('Budget Decisions'!$E$4:$E$160,MATCH(Model!$A59,'Budget Decisions'!$A$4:$A$160,0))="CURED",1,0)</f>
        <v>1</v>
      </c>
      <c r="II59">
        <f t="shared" si="302"/>
        <v>1</v>
      </c>
      <c r="IJ59" s="41">
        <v>1</v>
      </c>
      <c r="IK59">
        <f>Assumptions!$D$49</f>
        <v>0.2</v>
      </c>
      <c r="IL59">
        <f t="shared" si="242"/>
        <v>0</v>
      </c>
      <c r="IM59">
        <f t="shared" ca="1" si="334"/>
        <v>0</v>
      </c>
      <c r="IO59">
        <f t="shared" ca="1" si="243"/>
        <v>0</v>
      </c>
      <c r="IP59">
        <f t="shared" ca="1" si="360"/>
        <v>0</v>
      </c>
      <c r="IQ59">
        <f t="shared" ca="1" si="361"/>
        <v>0</v>
      </c>
      <c r="IR59">
        <f t="shared" ca="1" si="303"/>
        <v>0</v>
      </c>
      <c r="IS59">
        <f t="shared" ca="1" si="362"/>
        <v>57530139</v>
      </c>
      <c r="IT59">
        <f t="shared" ca="1" si="304"/>
        <v>0</v>
      </c>
      <c r="IU59">
        <f t="shared" ca="1" si="164"/>
        <v>284774</v>
      </c>
      <c r="IV59">
        <f t="shared" ca="1" si="165"/>
        <v>155376</v>
      </c>
      <c r="IW59">
        <f t="shared" si="305"/>
        <v>1.1264233685228699</v>
      </c>
      <c r="IX59">
        <f>Assumptions!$E$34</f>
        <v>1.2</v>
      </c>
      <c r="IY59">
        <f ca="1">IF(AND(IS59&gt;1,IP59&gt;1),((LOG(IP59,IS59)^(1/EXP(1)))^(1/Assumptions!$D$30))-(1-Assumptions!$D$31),1)</f>
        <v>1</v>
      </c>
      <c r="IZ59" s="41">
        <v>1</v>
      </c>
      <c r="JA59">
        <v>0.15</v>
      </c>
      <c r="JC59">
        <f t="shared" ca="1" si="247"/>
        <v>1.3517080422274439</v>
      </c>
      <c r="JD59">
        <f t="shared" ca="1" si="248"/>
        <v>0</v>
      </c>
      <c r="JE59" s="41">
        <v>1</v>
      </c>
      <c r="JG59">
        <f t="shared" ca="1" si="249"/>
        <v>0</v>
      </c>
      <c r="JH59">
        <f t="shared" ca="1" si="250"/>
        <v>0</v>
      </c>
      <c r="JI59">
        <f t="shared" ca="1" si="166"/>
        <v>0</v>
      </c>
      <c r="JJ59">
        <v>1</v>
      </c>
      <c r="JM59">
        <f t="shared" ca="1" si="167"/>
        <v>0</v>
      </c>
      <c r="JN59" s="17">
        <f>INDEX(MilitarySpend,MATCH($A59,'Budget Decisions'!$A$3:$A$160,0),MATCH(JN$2,MilitarySpendCol,0))</f>
        <v>0</v>
      </c>
      <c r="JO59">
        <f t="shared" si="306"/>
        <v>1.1264233685228699</v>
      </c>
      <c r="JP59">
        <f>IF($A59&gt;=Assumptions!$D$40,1,0)</f>
        <v>1</v>
      </c>
      <c r="JQ59">
        <f>Assumptions!$D$41</f>
        <v>0.83299999999999996</v>
      </c>
      <c r="JR59" s="41">
        <v>1</v>
      </c>
      <c r="JS59">
        <f>Assumptions!$D$42</f>
        <v>0.2</v>
      </c>
      <c r="JT59">
        <f t="shared" si="251"/>
        <v>0.9383106659795506</v>
      </c>
      <c r="JU59">
        <f t="shared" ca="1" si="335"/>
        <v>0</v>
      </c>
      <c r="JV59" s="17">
        <f>INDEX(MedicalSpend,MATCH($A59,'Budget Decisions'!$A$3:$A$160,0),MATCH(JV$2,MedicalSpendCol,0))</f>
        <v>0</v>
      </c>
      <c r="JW59" s="17">
        <f>IF(INDEX('Budget Decisions'!$E$4:$E$160,MATCH(Model!$A59,'Budget Decisions'!$A$4:$A$160,0))="CURED",1,0)</f>
        <v>1</v>
      </c>
      <c r="JX59">
        <f t="shared" si="307"/>
        <v>1</v>
      </c>
      <c r="JY59" s="41">
        <v>1</v>
      </c>
      <c r="JZ59">
        <f>Assumptions!$D$49</f>
        <v>0.2</v>
      </c>
      <c r="KA59">
        <f t="shared" si="252"/>
        <v>0</v>
      </c>
      <c r="KB59">
        <f t="shared" ca="1" si="336"/>
        <v>0</v>
      </c>
      <c r="KD59">
        <f t="shared" ca="1" si="253"/>
        <v>0</v>
      </c>
      <c r="KE59">
        <f t="shared" ca="1" si="363"/>
        <v>0</v>
      </c>
      <c r="KF59">
        <f t="shared" ca="1" si="364"/>
        <v>0</v>
      </c>
      <c r="KG59">
        <f t="shared" ca="1" si="308"/>
        <v>0</v>
      </c>
      <c r="KH59">
        <f t="shared" ca="1" si="365"/>
        <v>40118824</v>
      </c>
      <c r="KI59">
        <f t="shared" ca="1" si="309"/>
        <v>0</v>
      </c>
      <c r="KJ59">
        <f t="shared" ca="1" si="170"/>
        <v>198588</v>
      </c>
      <c r="KK59">
        <f t="shared" ca="1" si="171"/>
        <v>224325</v>
      </c>
      <c r="KL59">
        <f t="shared" si="310"/>
        <v>2.2321095760416365</v>
      </c>
      <c r="KM59">
        <f>Assumptions!$E$34</f>
        <v>1.2</v>
      </c>
      <c r="KN59">
        <f ca="1">IF(AND(KH59&gt;1,KE59&gt;1),((LOG(KE59,KH59)^(1/EXP(1)))^(1/Assumptions!$D$30))-(1-Assumptions!$D$31),1)</f>
        <v>1</v>
      </c>
      <c r="KO59" s="41">
        <v>1</v>
      </c>
      <c r="KP59">
        <v>0.15</v>
      </c>
      <c r="KR59">
        <f t="shared" ca="1" si="257"/>
        <v>2.6785314912499638</v>
      </c>
      <c r="KS59">
        <f t="shared" ca="1" si="258"/>
        <v>0</v>
      </c>
      <c r="KT59" s="41">
        <v>1</v>
      </c>
      <c r="KV59">
        <f t="shared" ca="1" si="259"/>
        <v>0</v>
      </c>
      <c r="KW59">
        <f t="shared" ca="1" si="260"/>
        <v>0</v>
      </c>
      <c r="KX59">
        <f t="shared" ca="1" si="172"/>
        <v>0</v>
      </c>
      <c r="KY59">
        <v>1</v>
      </c>
      <c r="LB59">
        <f t="shared" ca="1" si="173"/>
        <v>0</v>
      </c>
      <c r="LC59" s="17">
        <f>INDEX(MilitarySpend,MATCH($A59,'Budget Decisions'!$A$3:$A$160,0),MATCH(LC$2,MilitarySpendCol,0))</f>
        <v>0</v>
      </c>
      <c r="LD59">
        <f t="shared" si="311"/>
        <v>2.2321095760416365</v>
      </c>
      <c r="LE59">
        <f>IF($A59&gt;=Assumptions!$D$40,1,0)</f>
        <v>1</v>
      </c>
      <c r="LF59">
        <f>Assumptions!$D$41</f>
        <v>0.83299999999999996</v>
      </c>
      <c r="LG59" s="41">
        <v>1</v>
      </c>
      <c r="LH59">
        <f>Assumptions!$D$42</f>
        <v>0.2</v>
      </c>
      <c r="LI59">
        <f t="shared" si="261"/>
        <v>1.8593472768426831</v>
      </c>
      <c r="LJ59">
        <f t="shared" ca="1" si="337"/>
        <v>0</v>
      </c>
      <c r="LK59" s="17">
        <f>INDEX(MedicalSpend,MATCH($A59,'Budget Decisions'!$A$3:$A$160,0),MATCH(LK$2,MedicalSpendCol,0))</f>
        <v>0</v>
      </c>
      <c r="LL59" s="17">
        <f>IF(INDEX('Budget Decisions'!$E$4:$E$160,MATCH(Model!$A59,'Budget Decisions'!$A$4:$A$160,0))="CURED",1,0)</f>
        <v>1</v>
      </c>
      <c r="LM59">
        <f t="shared" si="312"/>
        <v>1</v>
      </c>
      <c r="LN59" s="41">
        <v>1</v>
      </c>
      <c r="LO59">
        <f>Assumptions!$D$49</f>
        <v>0.2</v>
      </c>
      <c r="LP59">
        <f t="shared" si="262"/>
        <v>0</v>
      </c>
      <c r="LQ59">
        <f t="shared" ca="1" si="338"/>
        <v>0</v>
      </c>
      <c r="LS59">
        <f t="shared" ca="1" si="263"/>
        <v>0</v>
      </c>
      <c r="LT59">
        <f t="shared" ca="1" si="366"/>
        <v>0</v>
      </c>
      <c r="LU59">
        <f t="shared" ca="1" si="367"/>
        <v>0</v>
      </c>
      <c r="LV59">
        <f t="shared" ca="1" si="313"/>
        <v>0</v>
      </c>
      <c r="LW59">
        <f t="shared" ca="1" si="368"/>
        <v>14431929</v>
      </c>
      <c r="LX59">
        <f t="shared" ca="1" si="314"/>
        <v>0</v>
      </c>
      <c r="LY59">
        <f t="shared" ca="1" si="176"/>
        <v>72159</v>
      </c>
      <c r="LZ59">
        <f t="shared" ca="1" si="177"/>
        <v>66196</v>
      </c>
      <c r="MA59">
        <f t="shared" si="315"/>
        <v>2.7100766589378384</v>
      </c>
      <c r="MB59">
        <f>Assumptions!$E$34</f>
        <v>1.2</v>
      </c>
      <c r="MC59">
        <f ca="1">IF(AND(LW59&gt;1,LT59&gt;1),((LOG(LT59,LW59)^(1/EXP(1)))^(1/Assumptions!$D$30))-(1-Assumptions!$D$31),1)</f>
        <v>1</v>
      </c>
      <c r="MD59" s="41">
        <v>1</v>
      </c>
      <c r="ME59">
        <v>0.15</v>
      </c>
      <c r="MG59">
        <f t="shared" ca="1" si="267"/>
        <v>3.2520919907254062</v>
      </c>
      <c r="MH59">
        <f t="shared" ca="1" si="268"/>
        <v>0</v>
      </c>
      <c r="MI59" s="41">
        <v>1</v>
      </c>
      <c r="MK59">
        <f t="shared" ca="1" si="269"/>
        <v>0</v>
      </c>
      <c r="ML59">
        <f t="shared" ca="1" si="270"/>
        <v>0</v>
      </c>
      <c r="MM59">
        <f t="shared" ca="1" si="178"/>
        <v>0</v>
      </c>
      <c r="MN59">
        <v>1</v>
      </c>
      <c r="MQ59">
        <f t="shared" ca="1" si="179"/>
        <v>0</v>
      </c>
      <c r="MR59" s="17">
        <f>INDEX(MilitarySpend,MATCH($A59,'Budget Decisions'!$A$3:$A$160,0),MATCH(MR$2,MilitarySpendCol,0))</f>
        <v>0</v>
      </c>
      <c r="MS59">
        <f t="shared" si="316"/>
        <v>2.7100766589378384</v>
      </c>
      <c r="MT59">
        <f>IF($A59&gt;=Assumptions!$D$40,1,0)</f>
        <v>1</v>
      </c>
      <c r="MU59">
        <f>Assumptions!$D$41</f>
        <v>0.83299999999999996</v>
      </c>
      <c r="MV59" s="41">
        <v>1</v>
      </c>
      <c r="MW59">
        <f>Assumptions!$D$42</f>
        <v>0.2</v>
      </c>
      <c r="MX59">
        <f t="shared" si="271"/>
        <v>2.2574938568952194</v>
      </c>
      <c r="MY59">
        <f t="shared" ca="1" si="339"/>
        <v>0</v>
      </c>
      <c r="MZ59" s="17">
        <f>INDEX(MedicalSpend,MATCH($A59,'Budget Decisions'!$A$3:$A$160,0),MATCH(MZ$2,MedicalSpendCol,0))</f>
        <v>0</v>
      </c>
      <c r="NA59" s="17">
        <f>IF(INDEX('Budget Decisions'!$E$4:$E$160,MATCH(Model!$A59,'Budget Decisions'!$A$4:$A$160,0))="CURED",1,0)</f>
        <v>1</v>
      </c>
      <c r="NB59">
        <f t="shared" si="317"/>
        <v>1</v>
      </c>
      <c r="NC59" s="41">
        <v>1</v>
      </c>
      <c r="ND59">
        <f>Assumptions!$D$49</f>
        <v>0.2</v>
      </c>
      <c r="NE59">
        <f t="shared" si="272"/>
        <v>0</v>
      </c>
      <c r="NF59">
        <f t="shared" ca="1" si="340"/>
        <v>0</v>
      </c>
    </row>
    <row r="60" spans="1:370" x14ac:dyDescent="0.25">
      <c r="A60">
        <f t="shared" si="273"/>
        <v>57</v>
      </c>
      <c r="C60">
        <f t="shared" ca="1" si="182"/>
        <v>0</v>
      </c>
      <c r="D60">
        <f t="shared" ca="1" si="341"/>
        <v>0</v>
      </c>
      <c r="E60">
        <f t="shared" ca="1" si="342"/>
        <v>0</v>
      </c>
      <c r="F60">
        <f t="shared" ca="1" si="274"/>
        <v>0</v>
      </c>
      <c r="G60">
        <f t="shared" ca="1" si="343"/>
        <v>42298057</v>
      </c>
      <c r="H60">
        <f t="shared" ca="1" si="275"/>
        <v>0</v>
      </c>
      <c r="I60">
        <f t="shared" ca="1" si="318"/>
        <v>211490</v>
      </c>
      <c r="J60">
        <f t="shared" ca="1" si="319"/>
        <v>45584</v>
      </c>
      <c r="K60">
        <f t="shared" si="276"/>
        <v>0.82857634545527548</v>
      </c>
      <c r="L60">
        <f>Assumptions!$E$34</f>
        <v>1.2</v>
      </c>
      <c r="M60">
        <f ca="1">IF(AND(G60&gt;1,D60&gt;1),((LOG(D60,G60)^(1/EXP(1)))^(1/Assumptions!$D$30))-(1-Assumptions!$D$31),1)</f>
        <v>1</v>
      </c>
      <c r="N60" s="41">
        <v>1</v>
      </c>
      <c r="O60">
        <v>0.15</v>
      </c>
      <c r="Q60">
        <f t="shared" ca="1" si="186"/>
        <v>0.99429161454633053</v>
      </c>
      <c r="R60">
        <f t="shared" ca="1" si="187"/>
        <v>0</v>
      </c>
      <c r="S60" s="41">
        <v>1</v>
      </c>
      <c r="U60">
        <f t="shared" ca="1" si="188"/>
        <v>0</v>
      </c>
      <c r="V60">
        <f t="shared" ca="1" si="189"/>
        <v>0</v>
      </c>
      <c r="W60">
        <f t="shared" ca="1" si="320"/>
        <v>0</v>
      </c>
      <c r="X60">
        <v>1</v>
      </c>
      <c r="AA60">
        <f t="shared" ca="1" si="321"/>
        <v>0</v>
      </c>
      <c r="AB60" s="17">
        <f>INDEX(MilitarySpend,MATCH($A60,'Budget Decisions'!$A$3:$A$160,0),MATCH(AB$2,MilitarySpendCol,0))</f>
        <v>0</v>
      </c>
      <c r="AC60">
        <f t="shared" si="277"/>
        <v>0.82857634545527548</v>
      </c>
      <c r="AD60">
        <f>IF($A60&gt;=Assumptions!$D$40,1,0)</f>
        <v>1</v>
      </c>
      <c r="AE60">
        <f>Assumptions!$D$41</f>
        <v>0.83299999999999996</v>
      </c>
      <c r="AF60" s="41">
        <v>1</v>
      </c>
      <c r="AG60">
        <f>Assumptions!$D$42</f>
        <v>0.2</v>
      </c>
      <c r="AH60">
        <f t="shared" si="190"/>
        <v>0.69020409576424446</v>
      </c>
      <c r="AI60">
        <f t="shared" ca="1" si="322"/>
        <v>0</v>
      </c>
      <c r="AJ60" s="17">
        <f>INDEX(MedicalSpend,MATCH($A60,'Budget Decisions'!$A$3:$A$160,0),MATCH(AJ$2,MedicalSpendCol,0))</f>
        <v>0</v>
      </c>
      <c r="AK60" s="17">
        <f>IF(INDEX('Budget Decisions'!$E$4:$E$160,MATCH(Model!$A60,'Budget Decisions'!$A$4:$A$160,0))="CURED",1,0)</f>
        <v>1</v>
      </c>
      <c r="AL60">
        <f t="shared" si="278"/>
        <v>1</v>
      </c>
      <c r="AM60" s="41">
        <v>1</v>
      </c>
      <c r="AN60">
        <f>Assumptions!$D$49</f>
        <v>0.2</v>
      </c>
      <c r="AO60">
        <f t="shared" si="191"/>
        <v>0</v>
      </c>
      <c r="AP60">
        <f t="shared" ca="1" si="323"/>
        <v>0</v>
      </c>
      <c r="AR60">
        <f t="shared" ca="1" si="192"/>
        <v>0</v>
      </c>
      <c r="AS60">
        <f t="shared" ca="1" si="344"/>
        <v>0</v>
      </c>
      <c r="AT60">
        <f t="shared" ca="1" si="345"/>
        <v>0</v>
      </c>
      <c r="AU60">
        <f t="shared" ca="1" si="346"/>
        <v>0</v>
      </c>
      <c r="AV60">
        <f t="shared" ca="1" si="347"/>
        <v>27626543</v>
      </c>
      <c r="AW60">
        <f t="shared" ca="1" si="279"/>
        <v>0</v>
      </c>
      <c r="AX60">
        <f t="shared" ca="1" si="134"/>
        <v>136751</v>
      </c>
      <c r="AY60">
        <f t="shared" ca="1" si="135"/>
        <v>304398</v>
      </c>
      <c r="AZ60">
        <f t="shared" si="280"/>
        <v>0.15936301189359656</v>
      </c>
      <c r="BA60">
        <f>Assumptions!$E$34</f>
        <v>1.2</v>
      </c>
      <c r="BB60">
        <f ca="1">IF(AND(AV60&gt;1,AS60&gt;1),((LOG(AS60,AV60)^(1/EXP(1)))^(1/Assumptions!$D$30))-(1-Assumptions!$D$31),1)</f>
        <v>1</v>
      </c>
      <c r="BC60" s="41">
        <v>1</v>
      </c>
      <c r="BD60">
        <v>0.15</v>
      </c>
      <c r="BF60">
        <f t="shared" ca="1" si="197"/>
        <v>0.19123561427231586</v>
      </c>
      <c r="BG60">
        <f t="shared" ca="1" si="198"/>
        <v>0</v>
      </c>
      <c r="BH60" s="41">
        <v>1</v>
      </c>
      <c r="BJ60">
        <f t="shared" ca="1" si="199"/>
        <v>0</v>
      </c>
      <c r="BK60">
        <f t="shared" ca="1" si="200"/>
        <v>0</v>
      </c>
      <c r="BL60">
        <f t="shared" ca="1" si="136"/>
        <v>0</v>
      </c>
      <c r="BM60">
        <v>1</v>
      </c>
      <c r="BP60">
        <f t="shared" ca="1" si="324"/>
        <v>0</v>
      </c>
      <c r="BQ60" s="17">
        <f>INDEX(MilitarySpend,MATCH($A60,'Budget Decisions'!$A$3:$A$160,0),MATCH(BQ$2,MilitarySpendCol,0))</f>
        <v>0</v>
      </c>
      <c r="BR60">
        <f t="shared" si="281"/>
        <v>0.15936301189359656</v>
      </c>
      <c r="BS60">
        <f>IF($A60&gt;=Assumptions!$D$40,1,0)</f>
        <v>1</v>
      </c>
      <c r="BT60">
        <f>Assumptions!$D$41</f>
        <v>0.83299999999999996</v>
      </c>
      <c r="BU60" s="41">
        <v>1</v>
      </c>
      <c r="BV60">
        <f>Assumptions!$D$42</f>
        <v>0.2</v>
      </c>
      <c r="BW60">
        <f t="shared" si="201"/>
        <v>0.13274938890736593</v>
      </c>
      <c r="BX60">
        <f t="shared" ca="1" si="325"/>
        <v>0</v>
      </c>
      <c r="BY60" s="17">
        <f>INDEX(MedicalSpend,MATCH($A60,'Budget Decisions'!$A$3:$A$160,0),MATCH(BY$2,MedicalSpendCol,0))</f>
        <v>0</v>
      </c>
      <c r="BZ60" s="17">
        <f>IF(INDEX('Budget Decisions'!$E$4:$E$160,MATCH(Model!$A60,'Budget Decisions'!$A$4:$A$160,0))="CURED",1,0)</f>
        <v>1</v>
      </c>
      <c r="CA60">
        <f t="shared" si="282"/>
        <v>1</v>
      </c>
      <c r="CB60" s="41">
        <v>1</v>
      </c>
      <c r="CC60">
        <f>Assumptions!$D$49</f>
        <v>0.2</v>
      </c>
      <c r="CD60">
        <f t="shared" si="202"/>
        <v>0</v>
      </c>
      <c r="CE60">
        <f t="shared" ca="1" si="326"/>
        <v>0</v>
      </c>
      <c r="CG60">
        <f t="shared" ca="1" si="203"/>
        <v>0</v>
      </c>
      <c r="CH60">
        <f t="shared" ca="1" si="348"/>
        <v>0</v>
      </c>
      <c r="CI60">
        <f t="shared" ca="1" si="349"/>
        <v>0</v>
      </c>
      <c r="CJ60">
        <f t="shared" ca="1" si="283"/>
        <v>0</v>
      </c>
      <c r="CK60">
        <f t="shared" ca="1" si="350"/>
        <v>21553754</v>
      </c>
      <c r="CL60">
        <f t="shared" ca="1" si="284"/>
        <v>0</v>
      </c>
      <c r="CM60">
        <f t="shared" ca="1" si="140"/>
        <v>106691</v>
      </c>
      <c r="CN60">
        <f t="shared" ca="1" si="141"/>
        <v>160170</v>
      </c>
      <c r="CO60">
        <f t="shared" si="285"/>
        <v>0.24130002925990637</v>
      </c>
      <c r="CP60">
        <f>Assumptions!$E$34</f>
        <v>1.2</v>
      </c>
      <c r="CQ60">
        <f ca="1">IF(AND(CK60&gt;1,CH60&gt;1),((LOG(CH60,CK60)^(1/EXP(1)))^(1/Assumptions!$D$30))-(1-Assumptions!$D$31),1)</f>
        <v>1</v>
      </c>
      <c r="CR60" s="41">
        <v>1</v>
      </c>
      <c r="CS60">
        <v>0.15</v>
      </c>
      <c r="CU60">
        <f t="shared" ca="1" si="207"/>
        <v>0.28956003511188766</v>
      </c>
      <c r="CV60">
        <f t="shared" ca="1" si="208"/>
        <v>0</v>
      </c>
      <c r="CW60" s="41">
        <v>1</v>
      </c>
      <c r="CY60">
        <f t="shared" ca="1" si="209"/>
        <v>0</v>
      </c>
      <c r="CZ60">
        <f t="shared" ca="1" si="210"/>
        <v>0</v>
      </c>
      <c r="DA60">
        <f t="shared" ca="1" si="142"/>
        <v>0</v>
      </c>
      <c r="DB60">
        <v>1</v>
      </c>
      <c r="DE60">
        <f t="shared" ca="1" si="143"/>
        <v>0</v>
      </c>
      <c r="DF60" s="17">
        <f>INDEX(MilitarySpend,MATCH($A60,'Budget Decisions'!$A$3:$A$160,0),MATCH(DF$2,MilitarySpendCol,0))</f>
        <v>0</v>
      </c>
      <c r="DG60">
        <f t="shared" si="286"/>
        <v>0.24130002925990637</v>
      </c>
      <c r="DH60">
        <f>IF($A60&gt;=Assumptions!$D$40,1,0)</f>
        <v>1</v>
      </c>
      <c r="DI60">
        <f>Assumptions!$D$41</f>
        <v>0.83299999999999996</v>
      </c>
      <c r="DJ60" s="41">
        <v>1</v>
      </c>
      <c r="DK60">
        <f>Assumptions!$D$42</f>
        <v>0.2</v>
      </c>
      <c r="DL60">
        <f t="shared" si="211"/>
        <v>0.20100292437350201</v>
      </c>
      <c r="DM60">
        <f t="shared" ca="1" si="327"/>
        <v>0</v>
      </c>
      <c r="DN60" s="17">
        <f>INDEX(MedicalSpend,MATCH($A60,'Budget Decisions'!$A$3:$A$160,0),MATCH(DN$2,MedicalSpendCol,0))</f>
        <v>0</v>
      </c>
      <c r="DO60" s="17">
        <f>IF(INDEX('Budget Decisions'!$E$4:$E$160,MATCH(Model!$A60,'Budget Decisions'!$A$4:$A$160,0))="CURED",1,0)</f>
        <v>1</v>
      </c>
      <c r="DP60">
        <f t="shared" si="287"/>
        <v>1</v>
      </c>
      <c r="DQ60" s="41">
        <v>1</v>
      </c>
      <c r="DR60">
        <f>Assumptions!$D$49</f>
        <v>0.2</v>
      </c>
      <c r="DS60">
        <f t="shared" si="212"/>
        <v>0</v>
      </c>
      <c r="DT60">
        <f t="shared" ca="1" si="328"/>
        <v>0</v>
      </c>
      <c r="DV60">
        <f t="shared" ca="1" si="213"/>
        <v>0</v>
      </c>
      <c r="DW60">
        <f t="shared" ca="1" si="351"/>
        <v>0</v>
      </c>
      <c r="DX60">
        <f t="shared" ca="1" si="352"/>
        <v>0</v>
      </c>
      <c r="DY60">
        <f t="shared" ca="1" si="288"/>
        <v>0</v>
      </c>
      <c r="DZ60">
        <f t="shared" ca="1" si="353"/>
        <v>45793155</v>
      </c>
      <c r="EA60">
        <f t="shared" ca="1" si="289"/>
        <v>0</v>
      </c>
      <c r="EB60">
        <f t="shared" ca="1" si="146"/>
        <v>228965</v>
      </c>
      <c r="EC60">
        <f t="shared" ca="1" si="147"/>
        <v>228639</v>
      </c>
      <c r="ED60">
        <f t="shared" si="290"/>
        <v>0.87442730726206253</v>
      </c>
      <c r="EE60">
        <f>Assumptions!$E$34</f>
        <v>1.2</v>
      </c>
      <c r="EF60">
        <f ca="1">IF(AND(DZ60&gt;1,DW60&gt;1),((LOG(DW60,DZ60)^(1/EXP(1)))^(1/Assumptions!$D$30))-(1-Assumptions!$D$31),1)</f>
        <v>1</v>
      </c>
      <c r="EG60" s="41">
        <v>1</v>
      </c>
      <c r="EH60">
        <v>0.15</v>
      </c>
      <c r="EJ60">
        <f t="shared" ca="1" si="217"/>
        <v>1.049312768714475</v>
      </c>
      <c r="EK60">
        <f t="shared" ca="1" si="218"/>
        <v>0</v>
      </c>
      <c r="EL60" s="41">
        <v>1</v>
      </c>
      <c r="EN60">
        <f t="shared" ca="1" si="219"/>
        <v>0</v>
      </c>
      <c r="EO60">
        <f t="shared" ca="1" si="220"/>
        <v>0</v>
      </c>
      <c r="EP60">
        <f t="shared" ca="1" si="148"/>
        <v>0</v>
      </c>
      <c r="EQ60">
        <v>1</v>
      </c>
      <c r="ET60">
        <f t="shared" ca="1" si="149"/>
        <v>0</v>
      </c>
      <c r="EU60" s="17">
        <f>INDEX(MilitarySpend,MATCH($A60,'Budget Decisions'!$A$3:$A$160,0),MATCH(EU$2,MilitarySpendCol,0))</f>
        <v>0</v>
      </c>
      <c r="EV60">
        <f t="shared" si="291"/>
        <v>0.87442730726206253</v>
      </c>
      <c r="EW60">
        <f>IF($A60&gt;=Assumptions!$D$40,1,0)</f>
        <v>1</v>
      </c>
      <c r="EX60">
        <f>Assumptions!$D$41</f>
        <v>0.83299999999999996</v>
      </c>
      <c r="EY60" s="41">
        <v>1</v>
      </c>
      <c r="EZ60">
        <f>Assumptions!$D$42</f>
        <v>0.2</v>
      </c>
      <c r="FA60">
        <f t="shared" si="221"/>
        <v>0.72839794694929805</v>
      </c>
      <c r="FB60">
        <f t="shared" ca="1" si="329"/>
        <v>0</v>
      </c>
      <c r="FC60" s="17">
        <f>INDEX(MedicalSpend,MATCH($A60,'Budget Decisions'!$A$3:$A$160,0),MATCH(FC$2,MedicalSpendCol,0))</f>
        <v>0</v>
      </c>
      <c r="FD60" s="17">
        <f>IF(INDEX('Budget Decisions'!$E$4:$E$160,MATCH(Model!$A60,'Budget Decisions'!$A$4:$A$160,0))="CURED",1,0)</f>
        <v>1</v>
      </c>
      <c r="FE60">
        <f t="shared" si="292"/>
        <v>1</v>
      </c>
      <c r="FF60" s="41">
        <v>1</v>
      </c>
      <c r="FG60">
        <f>Assumptions!$D$49</f>
        <v>0.2</v>
      </c>
      <c r="FH60">
        <f t="shared" si="222"/>
        <v>0</v>
      </c>
      <c r="FI60">
        <f t="shared" ca="1" si="330"/>
        <v>0</v>
      </c>
      <c r="FK60">
        <f t="shared" ca="1" si="223"/>
        <v>0</v>
      </c>
      <c r="FL60">
        <f t="shared" ca="1" si="354"/>
        <v>0</v>
      </c>
      <c r="FM60">
        <f t="shared" ca="1" si="355"/>
        <v>0</v>
      </c>
      <c r="FN60">
        <f t="shared" ca="1" si="293"/>
        <v>0</v>
      </c>
      <c r="FO60">
        <f t="shared" ca="1" si="356"/>
        <v>34754480</v>
      </c>
      <c r="FP60">
        <f t="shared" ca="1" si="294"/>
        <v>0</v>
      </c>
      <c r="FQ60">
        <f t="shared" ca="1" si="152"/>
        <v>172034</v>
      </c>
      <c r="FR60">
        <f t="shared" ca="1" si="153"/>
        <v>113274</v>
      </c>
      <c r="FS60">
        <f t="shared" si="295"/>
        <v>0.36303408195741388</v>
      </c>
      <c r="FT60">
        <f>Assumptions!$E$34</f>
        <v>1.2</v>
      </c>
      <c r="FU60">
        <f ca="1">IF(AND(FO60&gt;1,FL60&gt;1),((LOG(FL60,FO60)^(1/EXP(1)))^(1/Assumptions!$D$30))-(1-Assumptions!$D$31),1)</f>
        <v>1</v>
      </c>
      <c r="FV60" s="41">
        <v>1</v>
      </c>
      <c r="FW60">
        <v>0.15</v>
      </c>
      <c r="FY60">
        <f t="shared" ca="1" si="227"/>
        <v>0.43564089834889663</v>
      </c>
      <c r="FZ60">
        <f t="shared" ca="1" si="228"/>
        <v>0</v>
      </c>
      <c r="GA60" s="41">
        <v>1</v>
      </c>
      <c r="GC60">
        <f t="shared" ca="1" si="229"/>
        <v>0</v>
      </c>
      <c r="GD60">
        <f t="shared" ca="1" si="230"/>
        <v>0</v>
      </c>
      <c r="GE60">
        <f t="shared" ca="1" si="154"/>
        <v>0</v>
      </c>
      <c r="GF60">
        <v>1</v>
      </c>
      <c r="GI60">
        <f t="shared" ca="1" si="155"/>
        <v>0</v>
      </c>
      <c r="GJ60" s="17">
        <f>INDEX(MilitarySpend,MATCH($A60,'Budget Decisions'!$A$3:$A$160,0),MATCH(GJ$2,MilitarySpendCol,0))</f>
        <v>0</v>
      </c>
      <c r="GK60">
        <f t="shared" si="296"/>
        <v>0.36303408195741388</v>
      </c>
      <c r="GL60">
        <f>IF($A60&gt;=Assumptions!$D$40,1,0)</f>
        <v>1</v>
      </c>
      <c r="GM60">
        <f>Assumptions!$D$41</f>
        <v>0.83299999999999996</v>
      </c>
      <c r="GN60" s="41">
        <v>1</v>
      </c>
      <c r="GO60">
        <f>Assumptions!$D$42</f>
        <v>0.2</v>
      </c>
      <c r="GP60">
        <f t="shared" si="231"/>
        <v>0.30240739027052577</v>
      </c>
      <c r="GQ60">
        <f t="shared" ca="1" si="331"/>
        <v>0</v>
      </c>
      <c r="GR60" s="17">
        <f>INDEX(MedicalSpend,MATCH($A60,'Budget Decisions'!$A$3:$A$160,0),MATCH(GR$2,MedicalSpendCol,0))</f>
        <v>0</v>
      </c>
      <c r="GS60" s="17">
        <f>IF(INDEX('Budget Decisions'!$E$4:$E$160,MATCH(Model!$A60,'Budget Decisions'!$A$4:$A$160,0))="CURED",1,0)</f>
        <v>1</v>
      </c>
      <c r="GT60">
        <f t="shared" si="297"/>
        <v>1</v>
      </c>
      <c r="GU60" s="41">
        <v>1</v>
      </c>
      <c r="GV60">
        <f>Assumptions!$D$49</f>
        <v>0.2</v>
      </c>
      <c r="GW60">
        <f t="shared" si="232"/>
        <v>0</v>
      </c>
      <c r="GX60">
        <f t="shared" ca="1" si="332"/>
        <v>0</v>
      </c>
      <c r="GZ60">
        <f t="shared" ca="1" si="233"/>
        <v>0</v>
      </c>
      <c r="HA60">
        <f t="shared" ca="1" si="357"/>
        <v>0</v>
      </c>
      <c r="HB60">
        <f t="shared" ca="1" si="358"/>
        <v>0</v>
      </c>
      <c r="HC60">
        <f t="shared" ca="1" si="298"/>
        <v>0</v>
      </c>
      <c r="HD60">
        <f t="shared" ca="1" si="359"/>
        <v>19470645</v>
      </c>
      <c r="HE60">
        <f t="shared" ca="1" si="299"/>
        <v>0</v>
      </c>
      <c r="HF60">
        <f t="shared" ca="1" si="158"/>
        <v>96379</v>
      </c>
      <c r="HG60">
        <f t="shared" ca="1" si="159"/>
        <v>209297</v>
      </c>
      <c r="HH60">
        <f t="shared" si="300"/>
        <v>0.464689620669401</v>
      </c>
      <c r="HI60">
        <f>Assumptions!$E$34</f>
        <v>1.2</v>
      </c>
      <c r="HJ60">
        <f ca="1">IF(AND(HD60&gt;1,HA60&gt;1),((LOG(HA60,HD60)^(1/EXP(1)))^(1/Assumptions!$D$30))-(1-Assumptions!$D$31),1)</f>
        <v>1</v>
      </c>
      <c r="HK60" s="41">
        <v>1</v>
      </c>
      <c r="HL60">
        <v>0.15</v>
      </c>
      <c r="HN60">
        <f t="shared" ca="1" si="237"/>
        <v>0.55762754480328114</v>
      </c>
      <c r="HO60">
        <f t="shared" ca="1" si="238"/>
        <v>0</v>
      </c>
      <c r="HP60" s="41">
        <v>1</v>
      </c>
      <c r="HR60">
        <f t="shared" ca="1" si="239"/>
        <v>0</v>
      </c>
      <c r="HS60">
        <f t="shared" ca="1" si="240"/>
        <v>0</v>
      </c>
      <c r="HT60">
        <f t="shared" ca="1" si="160"/>
        <v>0</v>
      </c>
      <c r="HU60">
        <v>1</v>
      </c>
      <c r="HX60">
        <f t="shared" ca="1" si="161"/>
        <v>0</v>
      </c>
      <c r="HY60" s="17">
        <f>INDEX(MilitarySpend,MATCH($A60,'Budget Decisions'!$A$3:$A$160,0),MATCH(HY$2,MilitarySpendCol,0))</f>
        <v>0</v>
      </c>
      <c r="HZ60">
        <f t="shared" si="301"/>
        <v>0.464689620669401</v>
      </c>
      <c r="IA60">
        <f>IF($A60&gt;=Assumptions!$D$40,1,0)</f>
        <v>1</v>
      </c>
      <c r="IB60">
        <f>Assumptions!$D$41</f>
        <v>0.83299999999999996</v>
      </c>
      <c r="IC60" s="41">
        <v>1</v>
      </c>
      <c r="ID60">
        <f>Assumptions!$D$42</f>
        <v>0.2</v>
      </c>
      <c r="IE60">
        <f t="shared" si="241"/>
        <v>0.38708645401761099</v>
      </c>
      <c r="IF60">
        <f t="shared" ca="1" si="333"/>
        <v>0</v>
      </c>
      <c r="IG60" s="17">
        <f>INDEX(MedicalSpend,MATCH($A60,'Budget Decisions'!$A$3:$A$160,0),MATCH(IG$2,MedicalSpendCol,0))</f>
        <v>0</v>
      </c>
      <c r="IH60" s="17">
        <f>IF(INDEX('Budget Decisions'!$E$4:$E$160,MATCH(Model!$A60,'Budget Decisions'!$A$4:$A$160,0))="CURED",1,0)</f>
        <v>1</v>
      </c>
      <c r="II60">
        <f t="shared" si="302"/>
        <v>1</v>
      </c>
      <c r="IJ60" s="41">
        <v>1</v>
      </c>
      <c r="IK60">
        <f>Assumptions!$D$49</f>
        <v>0.2</v>
      </c>
      <c r="IL60">
        <f t="shared" si="242"/>
        <v>0</v>
      </c>
      <c r="IM60">
        <f t="shared" ca="1" si="334"/>
        <v>0</v>
      </c>
      <c r="IO60">
        <f t="shared" ca="1" si="243"/>
        <v>0</v>
      </c>
      <c r="IP60">
        <f t="shared" ca="1" si="360"/>
        <v>0</v>
      </c>
      <c r="IQ60">
        <f t="shared" ca="1" si="361"/>
        <v>0</v>
      </c>
      <c r="IR60">
        <f t="shared" ca="1" si="303"/>
        <v>0</v>
      </c>
      <c r="IS60">
        <f t="shared" ca="1" si="362"/>
        <v>57400741</v>
      </c>
      <c r="IT60">
        <f t="shared" ca="1" si="304"/>
        <v>0</v>
      </c>
      <c r="IU60">
        <f t="shared" ca="1" si="164"/>
        <v>284133</v>
      </c>
      <c r="IV60">
        <f t="shared" ca="1" si="165"/>
        <v>155606</v>
      </c>
      <c r="IW60">
        <f t="shared" si="305"/>
        <v>1.1264233685228699</v>
      </c>
      <c r="IX60">
        <f>Assumptions!$E$34</f>
        <v>1.2</v>
      </c>
      <c r="IY60">
        <f ca="1">IF(AND(IS60&gt;1,IP60&gt;1),((LOG(IP60,IS60)^(1/EXP(1)))^(1/Assumptions!$D$30))-(1-Assumptions!$D$31),1)</f>
        <v>1</v>
      </c>
      <c r="IZ60" s="41">
        <v>1</v>
      </c>
      <c r="JA60">
        <v>0.15</v>
      </c>
      <c r="JC60">
        <f t="shared" ca="1" si="247"/>
        <v>1.3517080422274439</v>
      </c>
      <c r="JD60">
        <f t="shared" ca="1" si="248"/>
        <v>0</v>
      </c>
      <c r="JE60" s="41">
        <v>1</v>
      </c>
      <c r="JG60">
        <f t="shared" ca="1" si="249"/>
        <v>0</v>
      </c>
      <c r="JH60">
        <f t="shared" ca="1" si="250"/>
        <v>0</v>
      </c>
      <c r="JI60">
        <f t="shared" ca="1" si="166"/>
        <v>0</v>
      </c>
      <c r="JJ60">
        <v>1</v>
      </c>
      <c r="JM60">
        <f t="shared" ca="1" si="167"/>
        <v>0</v>
      </c>
      <c r="JN60" s="17">
        <f>INDEX(MilitarySpend,MATCH($A60,'Budget Decisions'!$A$3:$A$160,0),MATCH(JN$2,MilitarySpendCol,0))</f>
        <v>0</v>
      </c>
      <c r="JO60">
        <f t="shared" si="306"/>
        <v>1.1264233685228699</v>
      </c>
      <c r="JP60">
        <f>IF($A60&gt;=Assumptions!$D$40,1,0)</f>
        <v>1</v>
      </c>
      <c r="JQ60">
        <f>Assumptions!$D$41</f>
        <v>0.83299999999999996</v>
      </c>
      <c r="JR60" s="41">
        <v>1</v>
      </c>
      <c r="JS60">
        <f>Assumptions!$D$42</f>
        <v>0.2</v>
      </c>
      <c r="JT60">
        <f t="shared" si="251"/>
        <v>0.9383106659795506</v>
      </c>
      <c r="JU60">
        <f t="shared" ca="1" si="335"/>
        <v>0</v>
      </c>
      <c r="JV60" s="17">
        <f>INDEX(MedicalSpend,MATCH($A60,'Budget Decisions'!$A$3:$A$160,0),MATCH(JV$2,MedicalSpendCol,0))</f>
        <v>0</v>
      </c>
      <c r="JW60" s="17">
        <f>IF(INDEX('Budget Decisions'!$E$4:$E$160,MATCH(Model!$A60,'Budget Decisions'!$A$4:$A$160,0))="CURED",1,0)</f>
        <v>1</v>
      </c>
      <c r="JX60">
        <f t="shared" si="307"/>
        <v>1</v>
      </c>
      <c r="JY60" s="41">
        <v>1</v>
      </c>
      <c r="JZ60">
        <f>Assumptions!$D$49</f>
        <v>0.2</v>
      </c>
      <c r="KA60">
        <f t="shared" si="252"/>
        <v>0</v>
      </c>
      <c r="KB60">
        <f t="shared" ca="1" si="336"/>
        <v>0</v>
      </c>
      <c r="KD60">
        <f t="shared" ca="1" si="253"/>
        <v>0</v>
      </c>
      <c r="KE60">
        <f t="shared" ca="1" si="363"/>
        <v>0</v>
      </c>
      <c r="KF60">
        <f t="shared" ca="1" si="364"/>
        <v>0</v>
      </c>
      <c r="KG60">
        <f t="shared" ca="1" si="308"/>
        <v>0</v>
      </c>
      <c r="KH60">
        <f t="shared" ca="1" si="365"/>
        <v>40144561</v>
      </c>
      <c r="KI60">
        <f t="shared" ca="1" si="309"/>
        <v>0</v>
      </c>
      <c r="KJ60">
        <f t="shared" ca="1" si="170"/>
        <v>198715</v>
      </c>
      <c r="KK60">
        <f t="shared" ca="1" si="171"/>
        <v>224081</v>
      </c>
      <c r="KL60">
        <f t="shared" si="310"/>
        <v>2.2321095760416365</v>
      </c>
      <c r="KM60">
        <f>Assumptions!$E$34</f>
        <v>1.2</v>
      </c>
      <c r="KN60">
        <f ca="1">IF(AND(KH60&gt;1,KE60&gt;1),((LOG(KE60,KH60)^(1/EXP(1)))^(1/Assumptions!$D$30))-(1-Assumptions!$D$31),1)</f>
        <v>1</v>
      </c>
      <c r="KO60" s="41">
        <v>1</v>
      </c>
      <c r="KP60">
        <v>0.15</v>
      </c>
      <c r="KR60">
        <f t="shared" ca="1" si="257"/>
        <v>2.6785314912499638</v>
      </c>
      <c r="KS60">
        <f t="shared" ca="1" si="258"/>
        <v>0</v>
      </c>
      <c r="KT60" s="41">
        <v>1</v>
      </c>
      <c r="KV60">
        <f t="shared" ca="1" si="259"/>
        <v>0</v>
      </c>
      <c r="KW60">
        <f t="shared" ca="1" si="260"/>
        <v>0</v>
      </c>
      <c r="KX60">
        <f t="shared" ca="1" si="172"/>
        <v>0</v>
      </c>
      <c r="KY60">
        <v>1</v>
      </c>
      <c r="LB60">
        <f t="shared" ca="1" si="173"/>
        <v>0</v>
      </c>
      <c r="LC60" s="17">
        <f>INDEX(MilitarySpend,MATCH($A60,'Budget Decisions'!$A$3:$A$160,0),MATCH(LC$2,MilitarySpendCol,0))</f>
        <v>0</v>
      </c>
      <c r="LD60">
        <f t="shared" si="311"/>
        <v>2.2321095760416365</v>
      </c>
      <c r="LE60">
        <f>IF($A60&gt;=Assumptions!$D$40,1,0)</f>
        <v>1</v>
      </c>
      <c r="LF60">
        <f>Assumptions!$D$41</f>
        <v>0.83299999999999996</v>
      </c>
      <c r="LG60" s="41">
        <v>1</v>
      </c>
      <c r="LH60">
        <f>Assumptions!$D$42</f>
        <v>0.2</v>
      </c>
      <c r="LI60">
        <f t="shared" si="261"/>
        <v>1.8593472768426831</v>
      </c>
      <c r="LJ60">
        <f t="shared" ca="1" si="337"/>
        <v>0</v>
      </c>
      <c r="LK60" s="17">
        <f>INDEX(MedicalSpend,MATCH($A60,'Budget Decisions'!$A$3:$A$160,0),MATCH(LK$2,MedicalSpendCol,0))</f>
        <v>0</v>
      </c>
      <c r="LL60" s="17">
        <f>IF(INDEX('Budget Decisions'!$E$4:$E$160,MATCH(Model!$A60,'Budget Decisions'!$A$4:$A$160,0))="CURED",1,0)</f>
        <v>1</v>
      </c>
      <c r="LM60">
        <f t="shared" si="312"/>
        <v>1</v>
      </c>
      <c r="LN60" s="41">
        <v>1</v>
      </c>
      <c r="LO60">
        <f>Assumptions!$D$49</f>
        <v>0.2</v>
      </c>
      <c r="LP60">
        <f t="shared" si="262"/>
        <v>0</v>
      </c>
      <c r="LQ60">
        <f t="shared" ca="1" si="338"/>
        <v>0</v>
      </c>
      <c r="LS60">
        <f t="shared" ca="1" si="263"/>
        <v>0</v>
      </c>
      <c r="LT60">
        <f t="shared" ca="1" si="366"/>
        <v>0</v>
      </c>
      <c r="LU60">
        <f t="shared" ca="1" si="367"/>
        <v>0</v>
      </c>
      <c r="LV60">
        <f t="shared" ca="1" si="313"/>
        <v>0</v>
      </c>
      <c r="LW60">
        <f t="shared" ca="1" si="368"/>
        <v>14425966</v>
      </c>
      <c r="LX60">
        <f t="shared" ca="1" si="314"/>
        <v>0</v>
      </c>
      <c r="LY60">
        <f t="shared" ca="1" si="176"/>
        <v>72129</v>
      </c>
      <c r="LZ60">
        <f t="shared" ca="1" si="177"/>
        <v>66238</v>
      </c>
      <c r="MA60">
        <f t="shared" si="315"/>
        <v>2.7100766589378384</v>
      </c>
      <c r="MB60">
        <f>Assumptions!$E$34</f>
        <v>1.2</v>
      </c>
      <c r="MC60">
        <f ca="1">IF(AND(LW60&gt;1,LT60&gt;1),((LOG(LT60,LW60)^(1/EXP(1)))^(1/Assumptions!$D$30))-(1-Assumptions!$D$31),1)</f>
        <v>1</v>
      </c>
      <c r="MD60" s="41">
        <v>1</v>
      </c>
      <c r="ME60">
        <v>0.15</v>
      </c>
      <c r="MG60">
        <f t="shared" ca="1" si="267"/>
        <v>3.2520919907254062</v>
      </c>
      <c r="MH60">
        <f t="shared" ca="1" si="268"/>
        <v>0</v>
      </c>
      <c r="MI60" s="41">
        <v>1</v>
      </c>
      <c r="MK60">
        <f t="shared" ca="1" si="269"/>
        <v>0</v>
      </c>
      <c r="ML60">
        <f t="shared" ca="1" si="270"/>
        <v>0</v>
      </c>
      <c r="MM60">
        <f t="shared" ca="1" si="178"/>
        <v>0</v>
      </c>
      <c r="MN60">
        <v>1</v>
      </c>
      <c r="MQ60">
        <f t="shared" ca="1" si="179"/>
        <v>0</v>
      </c>
      <c r="MR60" s="17">
        <f>INDEX(MilitarySpend,MATCH($A60,'Budget Decisions'!$A$3:$A$160,0),MATCH(MR$2,MilitarySpendCol,0))</f>
        <v>0</v>
      </c>
      <c r="MS60">
        <f t="shared" si="316"/>
        <v>2.7100766589378384</v>
      </c>
      <c r="MT60">
        <f>IF($A60&gt;=Assumptions!$D$40,1,0)</f>
        <v>1</v>
      </c>
      <c r="MU60">
        <f>Assumptions!$D$41</f>
        <v>0.83299999999999996</v>
      </c>
      <c r="MV60" s="41">
        <v>1</v>
      </c>
      <c r="MW60">
        <f>Assumptions!$D$42</f>
        <v>0.2</v>
      </c>
      <c r="MX60">
        <f t="shared" si="271"/>
        <v>2.2574938568952194</v>
      </c>
      <c r="MY60">
        <f t="shared" ca="1" si="339"/>
        <v>0</v>
      </c>
      <c r="MZ60" s="17">
        <f>INDEX(MedicalSpend,MATCH($A60,'Budget Decisions'!$A$3:$A$160,0),MATCH(MZ$2,MedicalSpendCol,0))</f>
        <v>0</v>
      </c>
      <c r="NA60" s="17">
        <f>IF(INDEX('Budget Decisions'!$E$4:$E$160,MATCH(Model!$A60,'Budget Decisions'!$A$4:$A$160,0))="CURED",1,0)</f>
        <v>1</v>
      </c>
      <c r="NB60">
        <f t="shared" si="317"/>
        <v>1</v>
      </c>
      <c r="NC60" s="41">
        <v>1</v>
      </c>
      <c r="ND60">
        <f>Assumptions!$D$49</f>
        <v>0.2</v>
      </c>
      <c r="NE60">
        <f t="shared" si="272"/>
        <v>0</v>
      </c>
      <c r="NF60">
        <f t="shared" ca="1" si="340"/>
        <v>0</v>
      </c>
    </row>
    <row r="61" spans="1:370" x14ac:dyDescent="0.25">
      <c r="A61">
        <f t="shared" si="273"/>
        <v>58</v>
      </c>
      <c r="C61">
        <f t="shared" ca="1" si="182"/>
        <v>0</v>
      </c>
      <c r="D61">
        <f t="shared" ca="1" si="341"/>
        <v>0</v>
      </c>
      <c r="E61">
        <f t="shared" ca="1" si="342"/>
        <v>0</v>
      </c>
      <c r="F61">
        <f t="shared" ca="1" si="274"/>
        <v>0</v>
      </c>
      <c r="G61">
        <f t="shared" ca="1" si="343"/>
        <v>42132151</v>
      </c>
      <c r="H61">
        <f t="shared" ca="1" si="275"/>
        <v>0</v>
      </c>
      <c r="I61">
        <f t="shared" ca="1" si="318"/>
        <v>210660</v>
      </c>
      <c r="J61">
        <f t="shared" ca="1" si="319"/>
        <v>45860</v>
      </c>
      <c r="K61">
        <f t="shared" si="276"/>
        <v>0.82857634545527548</v>
      </c>
      <c r="L61">
        <f>Assumptions!$E$34</f>
        <v>1.2</v>
      </c>
      <c r="M61">
        <f ca="1">IF(AND(G61&gt;1,D61&gt;1),((LOG(D61,G61)^(1/EXP(1)))^(1/Assumptions!$D$30))-(1-Assumptions!$D$31),1)</f>
        <v>1</v>
      </c>
      <c r="N61" s="41">
        <v>1</v>
      </c>
      <c r="O61">
        <v>0.15</v>
      </c>
      <c r="Q61">
        <f t="shared" ca="1" si="186"/>
        <v>0.99429161454633053</v>
      </c>
      <c r="R61">
        <f t="shared" ca="1" si="187"/>
        <v>0</v>
      </c>
      <c r="S61" s="41">
        <v>1</v>
      </c>
      <c r="U61">
        <f t="shared" ca="1" si="188"/>
        <v>0</v>
      </c>
      <c r="V61">
        <f t="shared" ca="1" si="189"/>
        <v>0</v>
      </c>
      <c r="W61">
        <f t="shared" ca="1" si="320"/>
        <v>0</v>
      </c>
      <c r="X61">
        <v>1</v>
      </c>
      <c r="AA61">
        <f t="shared" ca="1" si="321"/>
        <v>0</v>
      </c>
      <c r="AB61" s="17">
        <f>INDEX(MilitarySpend,MATCH($A61,'Budget Decisions'!$A$3:$A$160,0),MATCH(AB$2,MilitarySpendCol,0))</f>
        <v>0</v>
      </c>
      <c r="AC61">
        <f t="shared" si="277"/>
        <v>0.82857634545527548</v>
      </c>
      <c r="AD61">
        <f>IF($A61&gt;=Assumptions!$D$40,1,0)</f>
        <v>1</v>
      </c>
      <c r="AE61">
        <f>Assumptions!$D$41</f>
        <v>0.83299999999999996</v>
      </c>
      <c r="AF61" s="41">
        <v>1</v>
      </c>
      <c r="AG61">
        <f>Assumptions!$D$42</f>
        <v>0.2</v>
      </c>
      <c r="AH61">
        <f t="shared" si="190"/>
        <v>0.69020409576424446</v>
      </c>
      <c r="AI61">
        <f t="shared" ca="1" si="322"/>
        <v>0</v>
      </c>
      <c r="AJ61" s="17">
        <f>INDEX(MedicalSpend,MATCH($A61,'Budget Decisions'!$A$3:$A$160,0),MATCH(AJ$2,MedicalSpendCol,0))</f>
        <v>0</v>
      </c>
      <c r="AK61" s="17">
        <f>IF(INDEX('Budget Decisions'!$E$4:$E$160,MATCH(Model!$A61,'Budget Decisions'!$A$4:$A$160,0))="CURED",1,0)</f>
        <v>1</v>
      </c>
      <c r="AL61">
        <f t="shared" si="278"/>
        <v>1</v>
      </c>
      <c r="AM61" s="41">
        <v>1</v>
      </c>
      <c r="AN61">
        <f>Assumptions!$D$49</f>
        <v>0.2</v>
      </c>
      <c r="AO61">
        <f t="shared" si="191"/>
        <v>0</v>
      </c>
      <c r="AP61">
        <f t="shared" ca="1" si="323"/>
        <v>0</v>
      </c>
      <c r="AR61">
        <f t="shared" ca="1" si="192"/>
        <v>0</v>
      </c>
      <c r="AS61">
        <f t="shared" ca="1" si="344"/>
        <v>0</v>
      </c>
      <c r="AT61">
        <f t="shared" ca="1" si="345"/>
        <v>0</v>
      </c>
      <c r="AU61">
        <f t="shared" ca="1" si="346"/>
        <v>0</v>
      </c>
      <c r="AV61">
        <f t="shared" ca="1" si="347"/>
        <v>27794190</v>
      </c>
      <c r="AW61">
        <f t="shared" ca="1" si="279"/>
        <v>0</v>
      </c>
      <c r="AX61">
        <f t="shared" ca="1" si="134"/>
        <v>137581</v>
      </c>
      <c r="AY61">
        <f t="shared" ca="1" si="135"/>
        <v>303559</v>
      </c>
      <c r="AZ61">
        <f t="shared" si="280"/>
        <v>0.15936301189359656</v>
      </c>
      <c r="BA61">
        <f>Assumptions!$E$34</f>
        <v>1.2</v>
      </c>
      <c r="BB61">
        <f ca="1">IF(AND(AV61&gt;1,AS61&gt;1),((LOG(AS61,AV61)^(1/EXP(1)))^(1/Assumptions!$D$30))-(1-Assumptions!$D$31),1)</f>
        <v>1</v>
      </c>
      <c r="BC61" s="41">
        <v>1</v>
      </c>
      <c r="BD61">
        <v>0.15</v>
      </c>
      <c r="BF61">
        <f t="shared" ca="1" si="197"/>
        <v>0.19123561427231586</v>
      </c>
      <c r="BG61">
        <f t="shared" ca="1" si="198"/>
        <v>0</v>
      </c>
      <c r="BH61" s="41">
        <v>1</v>
      </c>
      <c r="BJ61">
        <f t="shared" ca="1" si="199"/>
        <v>0</v>
      </c>
      <c r="BK61">
        <f t="shared" ca="1" si="200"/>
        <v>0</v>
      </c>
      <c r="BL61">
        <f t="shared" ca="1" si="136"/>
        <v>0</v>
      </c>
      <c r="BM61">
        <v>1</v>
      </c>
      <c r="BP61">
        <f t="shared" ca="1" si="324"/>
        <v>0</v>
      </c>
      <c r="BQ61" s="17">
        <f>INDEX(MilitarySpend,MATCH($A61,'Budget Decisions'!$A$3:$A$160,0),MATCH(BQ$2,MilitarySpendCol,0))</f>
        <v>0</v>
      </c>
      <c r="BR61">
        <f t="shared" si="281"/>
        <v>0.15936301189359656</v>
      </c>
      <c r="BS61">
        <f>IF($A61&gt;=Assumptions!$D$40,1,0)</f>
        <v>1</v>
      </c>
      <c r="BT61">
        <f>Assumptions!$D$41</f>
        <v>0.83299999999999996</v>
      </c>
      <c r="BU61" s="41">
        <v>1</v>
      </c>
      <c r="BV61">
        <f>Assumptions!$D$42</f>
        <v>0.2</v>
      </c>
      <c r="BW61">
        <f t="shared" si="201"/>
        <v>0.13274938890736593</v>
      </c>
      <c r="BX61">
        <f t="shared" ca="1" si="325"/>
        <v>0</v>
      </c>
      <c r="BY61" s="17">
        <f>INDEX(MedicalSpend,MATCH($A61,'Budget Decisions'!$A$3:$A$160,0),MATCH(BY$2,MedicalSpendCol,0))</f>
        <v>0</v>
      </c>
      <c r="BZ61" s="17">
        <f>IF(INDEX('Budget Decisions'!$E$4:$E$160,MATCH(Model!$A61,'Budget Decisions'!$A$4:$A$160,0))="CURED",1,0)</f>
        <v>1</v>
      </c>
      <c r="CA61">
        <f t="shared" si="282"/>
        <v>1</v>
      </c>
      <c r="CB61" s="41">
        <v>1</v>
      </c>
      <c r="CC61">
        <f>Assumptions!$D$49</f>
        <v>0.2</v>
      </c>
      <c r="CD61">
        <f t="shared" si="202"/>
        <v>0</v>
      </c>
      <c r="CE61">
        <f t="shared" ca="1" si="326"/>
        <v>0</v>
      </c>
      <c r="CG61">
        <f t="shared" ca="1" si="203"/>
        <v>0</v>
      </c>
      <c r="CH61">
        <f t="shared" ca="1" si="348"/>
        <v>0</v>
      </c>
      <c r="CI61">
        <f t="shared" ca="1" si="349"/>
        <v>0</v>
      </c>
      <c r="CJ61">
        <f t="shared" ca="1" si="283"/>
        <v>0</v>
      </c>
      <c r="CK61">
        <f t="shared" ca="1" si="350"/>
        <v>21607233</v>
      </c>
      <c r="CL61">
        <f t="shared" ca="1" si="284"/>
        <v>0</v>
      </c>
      <c r="CM61">
        <f t="shared" ca="1" si="140"/>
        <v>106955</v>
      </c>
      <c r="CN61">
        <f t="shared" ca="1" si="141"/>
        <v>160349</v>
      </c>
      <c r="CO61">
        <f t="shared" si="285"/>
        <v>0.24130002925990637</v>
      </c>
      <c r="CP61">
        <f>Assumptions!$E$34</f>
        <v>1.2</v>
      </c>
      <c r="CQ61">
        <f ca="1">IF(AND(CK61&gt;1,CH61&gt;1),((LOG(CH61,CK61)^(1/EXP(1)))^(1/Assumptions!$D$30))-(1-Assumptions!$D$31),1)</f>
        <v>1</v>
      </c>
      <c r="CR61" s="41">
        <v>1</v>
      </c>
      <c r="CS61">
        <v>0.15</v>
      </c>
      <c r="CU61">
        <f t="shared" ca="1" si="207"/>
        <v>0.28956003511188766</v>
      </c>
      <c r="CV61">
        <f t="shared" ca="1" si="208"/>
        <v>0</v>
      </c>
      <c r="CW61" s="41">
        <v>1</v>
      </c>
      <c r="CY61">
        <f t="shared" ca="1" si="209"/>
        <v>0</v>
      </c>
      <c r="CZ61">
        <f t="shared" ca="1" si="210"/>
        <v>0</v>
      </c>
      <c r="DA61">
        <f t="shared" ca="1" si="142"/>
        <v>0</v>
      </c>
      <c r="DB61">
        <v>1</v>
      </c>
      <c r="DE61">
        <f t="shared" ca="1" si="143"/>
        <v>0</v>
      </c>
      <c r="DF61" s="17">
        <f>INDEX(MilitarySpend,MATCH($A61,'Budget Decisions'!$A$3:$A$160,0),MATCH(DF$2,MilitarySpendCol,0))</f>
        <v>0</v>
      </c>
      <c r="DG61">
        <f t="shared" si="286"/>
        <v>0.24130002925990637</v>
      </c>
      <c r="DH61">
        <f>IF($A61&gt;=Assumptions!$D$40,1,0)</f>
        <v>1</v>
      </c>
      <c r="DI61">
        <f>Assumptions!$D$41</f>
        <v>0.83299999999999996</v>
      </c>
      <c r="DJ61" s="41">
        <v>1</v>
      </c>
      <c r="DK61">
        <f>Assumptions!$D$42</f>
        <v>0.2</v>
      </c>
      <c r="DL61">
        <f t="shared" si="211"/>
        <v>0.20100292437350201</v>
      </c>
      <c r="DM61">
        <f t="shared" ca="1" si="327"/>
        <v>0</v>
      </c>
      <c r="DN61" s="17">
        <f>INDEX(MedicalSpend,MATCH($A61,'Budget Decisions'!$A$3:$A$160,0),MATCH(DN$2,MedicalSpendCol,0))</f>
        <v>0</v>
      </c>
      <c r="DO61" s="17">
        <f>IF(INDEX('Budget Decisions'!$E$4:$E$160,MATCH(Model!$A61,'Budget Decisions'!$A$4:$A$160,0))="CURED",1,0)</f>
        <v>1</v>
      </c>
      <c r="DP61">
        <f t="shared" si="287"/>
        <v>1</v>
      </c>
      <c r="DQ61" s="41">
        <v>1</v>
      </c>
      <c r="DR61">
        <f>Assumptions!$D$49</f>
        <v>0.2</v>
      </c>
      <c r="DS61">
        <f t="shared" si="212"/>
        <v>0</v>
      </c>
      <c r="DT61">
        <f t="shared" ca="1" si="328"/>
        <v>0</v>
      </c>
      <c r="DV61">
        <f t="shared" ca="1" si="213"/>
        <v>0</v>
      </c>
      <c r="DW61">
        <f t="shared" ca="1" si="351"/>
        <v>0</v>
      </c>
      <c r="DX61">
        <f t="shared" ca="1" si="352"/>
        <v>0</v>
      </c>
      <c r="DY61">
        <f t="shared" ca="1" si="288"/>
        <v>0</v>
      </c>
      <c r="DZ61">
        <f t="shared" ca="1" si="353"/>
        <v>45792829</v>
      </c>
      <c r="EA61">
        <f t="shared" ca="1" si="289"/>
        <v>0</v>
      </c>
      <c r="EB61">
        <f t="shared" ca="1" si="146"/>
        <v>228964</v>
      </c>
      <c r="EC61">
        <f t="shared" ca="1" si="147"/>
        <v>228744</v>
      </c>
      <c r="ED61">
        <f t="shared" si="290"/>
        <v>0.87442730726206253</v>
      </c>
      <c r="EE61">
        <f>Assumptions!$E$34</f>
        <v>1.2</v>
      </c>
      <c r="EF61">
        <f ca="1">IF(AND(DZ61&gt;1,DW61&gt;1),((LOG(DW61,DZ61)^(1/EXP(1)))^(1/Assumptions!$D$30))-(1-Assumptions!$D$31),1)</f>
        <v>1</v>
      </c>
      <c r="EG61" s="41">
        <v>1</v>
      </c>
      <c r="EH61">
        <v>0.15</v>
      </c>
      <c r="EJ61">
        <f t="shared" ca="1" si="217"/>
        <v>1.049312768714475</v>
      </c>
      <c r="EK61">
        <f t="shared" ca="1" si="218"/>
        <v>0</v>
      </c>
      <c r="EL61" s="41">
        <v>1</v>
      </c>
      <c r="EN61">
        <f t="shared" ca="1" si="219"/>
        <v>0</v>
      </c>
      <c r="EO61">
        <f t="shared" ca="1" si="220"/>
        <v>0</v>
      </c>
      <c r="EP61">
        <f t="shared" ca="1" si="148"/>
        <v>0</v>
      </c>
      <c r="EQ61">
        <v>1</v>
      </c>
      <c r="ET61">
        <f t="shared" ca="1" si="149"/>
        <v>0</v>
      </c>
      <c r="EU61" s="17">
        <f>INDEX(MilitarySpend,MATCH($A61,'Budget Decisions'!$A$3:$A$160,0),MATCH(EU$2,MilitarySpendCol,0))</f>
        <v>0</v>
      </c>
      <c r="EV61">
        <f t="shared" si="291"/>
        <v>0.87442730726206253</v>
      </c>
      <c r="EW61">
        <f>IF($A61&gt;=Assumptions!$D$40,1,0)</f>
        <v>1</v>
      </c>
      <c r="EX61">
        <f>Assumptions!$D$41</f>
        <v>0.83299999999999996</v>
      </c>
      <c r="EY61" s="41">
        <v>1</v>
      </c>
      <c r="EZ61">
        <f>Assumptions!$D$42</f>
        <v>0.2</v>
      </c>
      <c r="FA61">
        <f t="shared" si="221"/>
        <v>0.72839794694929805</v>
      </c>
      <c r="FB61">
        <f t="shared" ca="1" si="329"/>
        <v>0</v>
      </c>
      <c r="FC61" s="17">
        <f>INDEX(MedicalSpend,MATCH($A61,'Budget Decisions'!$A$3:$A$160,0),MATCH(FC$2,MedicalSpendCol,0))</f>
        <v>0</v>
      </c>
      <c r="FD61" s="17">
        <f>IF(INDEX('Budget Decisions'!$E$4:$E$160,MATCH(Model!$A61,'Budget Decisions'!$A$4:$A$160,0))="CURED",1,0)</f>
        <v>1</v>
      </c>
      <c r="FE61">
        <f t="shared" si="292"/>
        <v>1</v>
      </c>
      <c r="FF61" s="41">
        <v>1</v>
      </c>
      <c r="FG61">
        <f>Assumptions!$D$49</f>
        <v>0.2</v>
      </c>
      <c r="FH61">
        <f t="shared" si="222"/>
        <v>0</v>
      </c>
      <c r="FI61">
        <f t="shared" ca="1" si="330"/>
        <v>0</v>
      </c>
      <c r="FK61">
        <f t="shared" ca="1" si="223"/>
        <v>0</v>
      </c>
      <c r="FL61">
        <f t="shared" ca="1" si="354"/>
        <v>0</v>
      </c>
      <c r="FM61">
        <f t="shared" ca="1" si="355"/>
        <v>0</v>
      </c>
      <c r="FN61">
        <f t="shared" ca="1" si="293"/>
        <v>0</v>
      </c>
      <c r="FO61">
        <f t="shared" ca="1" si="356"/>
        <v>34695720</v>
      </c>
      <c r="FP61">
        <f t="shared" ca="1" si="294"/>
        <v>0</v>
      </c>
      <c r="FQ61">
        <f t="shared" ca="1" si="152"/>
        <v>171743</v>
      </c>
      <c r="FR61">
        <f t="shared" ca="1" si="153"/>
        <v>113825</v>
      </c>
      <c r="FS61">
        <f t="shared" si="295"/>
        <v>0.36303408195741388</v>
      </c>
      <c r="FT61">
        <f>Assumptions!$E$34</f>
        <v>1.2</v>
      </c>
      <c r="FU61">
        <f ca="1">IF(AND(FO61&gt;1,FL61&gt;1),((LOG(FL61,FO61)^(1/EXP(1)))^(1/Assumptions!$D$30))-(1-Assumptions!$D$31),1)</f>
        <v>1</v>
      </c>
      <c r="FV61" s="41">
        <v>1</v>
      </c>
      <c r="FW61">
        <v>0.15</v>
      </c>
      <c r="FY61">
        <f t="shared" ca="1" si="227"/>
        <v>0.43564089834889663</v>
      </c>
      <c r="FZ61">
        <f t="shared" ca="1" si="228"/>
        <v>0</v>
      </c>
      <c r="GA61" s="41">
        <v>1</v>
      </c>
      <c r="GC61">
        <f t="shared" ca="1" si="229"/>
        <v>0</v>
      </c>
      <c r="GD61">
        <f t="shared" ca="1" si="230"/>
        <v>0</v>
      </c>
      <c r="GE61">
        <f t="shared" ca="1" si="154"/>
        <v>0</v>
      </c>
      <c r="GF61">
        <v>1</v>
      </c>
      <c r="GI61">
        <f t="shared" ca="1" si="155"/>
        <v>0</v>
      </c>
      <c r="GJ61" s="17">
        <f>INDEX(MilitarySpend,MATCH($A61,'Budget Decisions'!$A$3:$A$160,0),MATCH(GJ$2,MilitarySpendCol,0))</f>
        <v>0</v>
      </c>
      <c r="GK61">
        <f t="shared" si="296"/>
        <v>0.36303408195741388</v>
      </c>
      <c r="GL61">
        <f>IF($A61&gt;=Assumptions!$D$40,1,0)</f>
        <v>1</v>
      </c>
      <c r="GM61">
        <f>Assumptions!$D$41</f>
        <v>0.83299999999999996</v>
      </c>
      <c r="GN61" s="41">
        <v>1</v>
      </c>
      <c r="GO61">
        <f>Assumptions!$D$42</f>
        <v>0.2</v>
      </c>
      <c r="GP61">
        <f t="shared" si="231"/>
        <v>0.30240739027052577</v>
      </c>
      <c r="GQ61">
        <f t="shared" ca="1" si="331"/>
        <v>0</v>
      </c>
      <c r="GR61" s="17">
        <f>INDEX(MedicalSpend,MATCH($A61,'Budget Decisions'!$A$3:$A$160,0),MATCH(GR$2,MedicalSpendCol,0))</f>
        <v>0</v>
      </c>
      <c r="GS61" s="17">
        <f>IF(INDEX('Budget Decisions'!$E$4:$E$160,MATCH(Model!$A61,'Budget Decisions'!$A$4:$A$160,0))="CURED",1,0)</f>
        <v>1</v>
      </c>
      <c r="GT61">
        <f t="shared" si="297"/>
        <v>1</v>
      </c>
      <c r="GU61" s="41">
        <v>1</v>
      </c>
      <c r="GV61">
        <f>Assumptions!$D$49</f>
        <v>0.2</v>
      </c>
      <c r="GW61">
        <f t="shared" si="232"/>
        <v>0</v>
      </c>
      <c r="GX61">
        <f t="shared" ca="1" si="332"/>
        <v>0</v>
      </c>
      <c r="GZ61">
        <f t="shared" ca="1" si="233"/>
        <v>0</v>
      </c>
      <c r="HA61">
        <f t="shared" ca="1" si="357"/>
        <v>0</v>
      </c>
      <c r="HB61">
        <f t="shared" ca="1" si="358"/>
        <v>0</v>
      </c>
      <c r="HC61">
        <f t="shared" ca="1" si="298"/>
        <v>0</v>
      </c>
      <c r="HD61">
        <f t="shared" ca="1" si="359"/>
        <v>19583563</v>
      </c>
      <c r="HE61">
        <f t="shared" ca="1" si="299"/>
        <v>0</v>
      </c>
      <c r="HF61">
        <f t="shared" ca="1" si="158"/>
        <v>96938</v>
      </c>
      <c r="HG61">
        <f t="shared" ca="1" si="159"/>
        <v>208988</v>
      </c>
      <c r="HH61">
        <f t="shared" si="300"/>
        <v>0.464689620669401</v>
      </c>
      <c r="HI61">
        <f>Assumptions!$E$34</f>
        <v>1.2</v>
      </c>
      <c r="HJ61">
        <f ca="1">IF(AND(HD61&gt;1,HA61&gt;1),((LOG(HA61,HD61)^(1/EXP(1)))^(1/Assumptions!$D$30))-(1-Assumptions!$D$31),1)</f>
        <v>1</v>
      </c>
      <c r="HK61" s="41">
        <v>1</v>
      </c>
      <c r="HL61">
        <v>0.15</v>
      </c>
      <c r="HN61">
        <f t="shared" ca="1" si="237"/>
        <v>0.55762754480328114</v>
      </c>
      <c r="HO61">
        <f t="shared" ca="1" si="238"/>
        <v>0</v>
      </c>
      <c r="HP61" s="41">
        <v>1</v>
      </c>
      <c r="HR61">
        <f t="shared" ca="1" si="239"/>
        <v>0</v>
      </c>
      <c r="HS61">
        <f t="shared" ca="1" si="240"/>
        <v>0</v>
      </c>
      <c r="HT61">
        <f t="shared" ca="1" si="160"/>
        <v>0</v>
      </c>
      <c r="HU61">
        <v>1</v>
      </c>
      <c r="HX61">
        <f t="shared" ca="1" si="161"/>
        <v>0</v>
      </c>
      <c r="HY61" s="17">
        <f>INDEX(MilitarySpend,MATCH($A61,'Budget Decisions'!$A$3:$A$160,0),MATCH(HY$2,MilitarySpendCol,0))</f>
        <v>0</v>
      </c>
      <c r="HZ61">
        <f t="shared" si="301"/>
        <v>0.464689620669401</v>
      </c>
      <c r="IA61">
        <f>IF($A61&gt;=Assumptions!$D$40,1,0)</f>
        <v>1</v>
      </c>
      <c r="IB61">
        <f>Assumptions!$D$41</f>
        <v>0.83299999999999996</v>
      </c>
      <c r="IC61" s="41">
        <v>1</v>
      </c>
      <c r="ID61">
        <f>Assumptions!$D$42</f>
        <v>0.2</v>
      </c>
      <c r="IE61">
        <f t="shared" si="241"/>
        <v>0.38708645401761099</v>
      </c>
      <c r="IF61">
        <f t="shared" ca="1" si="333"/>
        <v>0</v>
      </c>
      <c r="IG61" s="17">
        <f>INDEX(MedicalSpend,MATCH($A61,'Budget Decisions'!$A$3:$A$160,0),MATCH(IG$2,MedicalSpendCol,0))</f>
        <v>0</v>
      </c>
      <c r="IH61" s="17">
        <f>IF(INDEX('Budget Decisions'!$E$4:$E$160,MATCH(Model!$A61,'Budget Decisions'!$A$4:$A$160,0))="CURED",1,0)</f>
        <v>1</v>
      </c>
      <c r="II61">
        <f t="shared" si="302"/>
        <v>1</v>
      </c>
      <c r="IJ61" s="41">
        <v>1</v>
      </c>
      <c r="IK61">
        <f>Assumptions!$D$49</f>
        <v>0.2</v>
      </c>
      <c r="IL61">
        <f t="shared" si="242"/>
        <v>0</v>
      </c>
      <c r="IM61">
        <f t="shared" ca="1" si="334"/>
        <v>0</v>
      </c>
      <c r="IO61">
        <f t="shared" ca="1" si="243"/>
        <v>0</v>
      </c>
      <c r="IP61">
        <f t="shared" ca="1" si="360"/>
        <v>0</v>
      </c>
      <c r="IQ61">
        <f t="shared" ca="1" si="361"/>
        <v>0</v>
      </c>
      <c r="IR61">
        <f t="shared" ca="1" si="303"/>
        <v>0</v>
      </c>
      <c r="IS61">
        <f t="shared" ca="1" si="362"/>
        <v>57272214</v>
      </c>
      <c r="IT61">
        <f t="shared" ca="1" si="304"/>
        <v>0</v>
      </c>
      <c r="IU61">
        <f t="shared" ca="1" si="164"/>
        <v>283497</v>
      </c>
      <c r="IV61">
        <f t="shared" ca="1" si="165"/>
        <v>155834</v>
      </c>
      <c r="IW61">
        <f t="shared" si="305"/>
        <v>1.1264233685228699</v>
      </c>
      <c r="IX61">
        <f>Assumptions!$E$34</f>
        <v>1.2</v>
      </c>
      <c r="IY61">
        <f ca="1">IF(AND(IS61&gt;1,IP61&gt;1),((LOG(IP61,IS61)^(1/EXP(1)))^(1/Assumptions!$D$30))-(1-Assumptions!$D$31),1)</f>
        <v>1</v>
      </c>
      <c r="IZ61" s="41">
        <v>1</v>
      </c>
      <c r="JA61">
        <v>0.15</v>
      </c>
      <c r="JC61">
        <f t="shared" ca="1" si="247"/>
        <v>1.3517080422274439</v>
      </c>
      <c r="JD61">
        <f t="shared" ca="1" si="248"/>
        <v>0</v>
      </c>
      <c r="JE61" s="41">
        <v>1</v>
      </c>
      <c r="JG61">
        <f t="shared" ca="1" si="249"/>
        <v>0</v>
      </c>
      <c r="JH61">
        <f t="shared" ca="1" si="250"/>
        <v>0</v>
      </c>
      <c r="JI61">
        <f t="shared" ca="1" si="166"/>
        <v>0</v>
      </c>
      <c r="JJ61">
        <v>1</v>
      </c>
      <c r="JM61">
        <f t="shared" ca="1" si="167"/>
        <v>0</v>
      </c>
      <c r="JN61" s="17">
        <f>INDEX(MilitarySpend,MATCH($A61,'Budget Decisions'!$A$3:$A$160,0),MATCH(JN$2,MilitarySpendCol,0))</f>
        <v>0</v>
      </c>
      <c r="JO61">
        <f t="shared" si="306"/>
        <v>1.1264233685228699</v>
      </c>
      <c r="JP61">
        <f>IF($A61&gt;=Assumptions!$D$40,1,0)</f>
        <v>1</v>
      </c>
      <c r="JQ61">
        <f>Assumptions!$D$41</f>
        <v>0.83299999999999996</v>
      </c>
      <c r="JR61" s="41">
        <v>1</v>
      </c>
      <c r="JS61">
        <f>Assumptions!$D$42</f>
        <v>0.2</v>
      </c>
      <c r="JT61">
        <f t="shared" si="251"/>
        <v>0.9383106659795506</v>
      </c>
      <c r="JU61">
        <f t="shared" ca="1" si="335"/>
        <v>0</v>
      </c>
      <c r="JV61" s="17">
        <f>INDEX(MedicalSpend,MATCH($A61,'Budget Decisions'!$A$3:$A$160,0),MATCH(JV$2,MedicalSpendCol,0))</f>
        <v>0</v>
      </c>
      <c r="JW61" s="17">
        <f>IF(INDEX('Budget Decisions'!$E$4:$E$160,MATCH(Model!$A61,'Budget Decisions'!$A$4:$A$160,0))="CURED",1,0)</f>
        <v>1</v>
      </c>
      <c r="JX61">
        <f t="shared" si="307"/>
        <v>1</v>
      </c>
      <c r="JY61" s="41">
        <v>1</v>
      </c>
      <c r="JZ61">
        <f>Assumptions!$D$49</f>
        <v>0.2</v>
      </c>
      <c r="KA61">
        <f t="shared" si="252"/>
        <v>0</v>
      </c>
      <c r="KB61">
        <f t="shared" ca="1" si="336"/>
        <v>0</v>
      </c>
      <c r="KD61">
        <f t="shared" ca="1" si="253"/>
        <v>0</v>
      </c>
      <c r="KE61">
        <f t="shared" ca="1" si="363"/>
        <v>0</v>
      </c>
      <c r="KF61">
        <f t="shared" ca="1" si="364"/>
        <v>0</v>
      </c>
      <c r="KG61">
        <f t="shared" ca="1" si="308"/>
        <v>0</v>
      </c>
      <c r="KH61">
        <f t="shared" ca="1" si="365"/>
        <v>40169927</v>
      </c>
      <c r="KI61">
        <f t="shared" ca="1" si="309"/>
        <v>0</v>
      </c>
      <c r="KJ61">
        <f t="shared" ca="1" si="170"/>
        <v>198841</v>
      </c>
      <c r="KK61">
        <f t="shared" ca="1" si="171"/>
        <v>223840</v>
      </c>
      <c r="KL61">
        <f t="shared" si="310"/>
        <v>2.2321095760416365</v>
      </c>
      <c r="KM61">
        <f>Assumptions!$E$34</f>
        <v>1.2</v>
      </c>
      <c r="KN61">
        <f ca="1">IF(AND(KH61&gt;1,KE61&gt;1),((LOG(KE61,KH61)^(1/EXP(1)))^(1/Assumptions!$D$30))-(1-Assumptions!$D$31),1)</f>
        <v>1</v>
      </c>
      <c r="KO61" s="41">
        <v>1</v>
      </c>
      <c r="KP61">
        <v>0.15</v>
      </c>
      <c r="KR61">
        <f t="shared" ca="1" si="257"/>
        <v>2.6785314912499638</v>
      </c>
      <c r="KS61">
        <f t="shared" ca="1" si="258"/>
        <v>0</v>
      </c>
      <c r="KT61" s="41">
        <v>1</v>
      </c>
      <c r="KV61">
        <f t="shared" ca="1" si="259"/>
        <v>0</v>
      </c>
      <c r="KW61">
        <f t="shared" ca="1" si="260"/>
        <v>0</v>
      </c>
      <c r="KX61">
        <f t="shared" ca="1" si="172"/>
        <v>0</v>
      </c>
      <c r="KY61">
        <v>1</v>
      </c>
      <c r="LB61">
        <f t="shared" ca="1" si="173"/>
        <v>0</v>
      </c>
      <c r="LC61" s="17">
        <f>INDEX(MilitarySpend,MATCH($A61,'Budget Decisions'!$A$3:$A$160,0),MATCH(LC$2,MilitarySpendCol,0))</f>
        <v>0</v>
      </c>
      <c r="LD61">
        <f t="shared" si="311"/>
        <v>2.2321095760416365</v>
      </c>
      <c r="LE61">
        <f>IF($A61&gt;=Assumptions!$D$40,1,0)</f>
        <v>1</v>
      </c>
      <c r="LF61">
        <f>Assumptions!$D$41</f>
        <v>0.83299999999999996</v>
      </c>
      <c r="LG61" s="41">
        <v>1</v>
      </c>
      <c r="LH61">
        <f>Assumptions!$D$42</f>
        <v>0.2</v>
      </c>
      <c r="LI61">
        <f t="shared" si="261"/>
        <v>1.8593472768426831</v>
      </c>
      <c r="LJ61">
        <f t="shared" ca="1" si="337"/>
        <v>0</v>
      </c>
      <c r="LK61" s="17">
        <f>INDEX(MedicalSpend,MATCH($A61,'Budget Decisions'!$A$3:$A$160,0),MATCH(LK$2,MedicalSpendCol,0))</f>
        <v>0</v>
      </c>
      <c r="LL61" s="17">
        <f>IF(INDEX('Budget Decisions'!$E$4:$E$160,MATCH(Model!$A61,'Budget Decisions'!$A$4:$A$160,0))="CURED",1,0)</f>
        <v>1</v>
      </c>
      <c r="LM61">
        <f t="shared" si="312"/>
        <v>1</v>
      </c>
      <c r="LN61" s="41">
        <v>1</v>
      </c>
      <c r="LO61">
        <f>Assumptions!$D$49</f>
        <v>0.2</v>
      </c>
      <c r="LP61">
        <f t="shared" si="262"/>
        <v>0</v>
      </c>
      <c r="LQ61">
        <f t="shared" ca="1" si="338"/>
        <v>0</v>
      </c>
      <c r="LS61">
        <f t="shared" ca="1" si="263"/>
        <v>0</v>
      </c>
      <c r="LT61">
        <f t="shared" ca="1" si="366"/>
        <v>0</v>
      </c>
      <c r="LU61">
        <f t="shared" ca="1" si="367"/>
        <v>0</v>
      </c>
      <c r="LV61">
        <f t="shared" ca="1" si="313"/>
        <v>0</v>
      </c>
      <c r="LW61">
        <f t="shared" ca="1" si="368"/>
        <v>14420075</v>
      </c>
      <c r="LX61">
        <f t="shared" ca="1" si="314"/>
        <v>0</v>
      </c>
      <c r="LY61">
        <f t="shared" ca="1" si="176"/>
        <v>72100</v>
      </c>
      <c r="LZ61">
        <f t="shared" ca="1" si="177"/>
        <v>66280</v>
      </c>
      <c r="MA61">
        <f t="shared" si="315"/>
        <v>2.7100766589378384</v>
      </c>
      <c r="MB61">
        <f>Assumptions!$E$34</f>
        <v>1.2</v>
      </c>
      <c r="MC61">
        <f ca="1">IF(AND(LW61&gt;1,LT61&gt;1),((LOG(LT61,LW61)^(1/EXP(1)))^(1/Assumptions!$D$30))-(1-Assumptions!$D$31),1)</f>
        <v>1</v>
      </c>
      <c r="MD61" s="41">
        <v>1</v>
      </c>
      <c r="ME61">
        <v>0.15</v>
      </c>
      <c r="MG61">
        <f t="shared" ca="1" si="267"/>
        <v>3.2520919907254062</v>
      </c>
      <c r="MH61">
        <f t="shared" ca="1" si="268"/>
        <v>0</v>
      </c>
      <c r="MI61" s="41">
        <v>1</v>
      </c>
      <c r="MK61">
        <f t="shared" ca="1" si="269"/>
        <v>0</v>
      </c>
      <c r="ML61">
        <f t="shared" ca="1" si="270"/>
        <v>0</v>
      </c>
      <c r="MM61">
        <f t="shared" ca="1" si="178"/>
        <v>0</v>
      </c>
      <c r="MN61">
        <v>1</v>
      </c>
      <c r="MQ61">
        <f t="shared" ca="1" si="179"/>
        <v>0</v>
      </c>
      <c r="MR61" s="17">
        <f>INDEX(MilitarySpend,MATCH($A61,'Budget Decisions'!$A$3:$A$160,0),MATCH(MR$2,MilitarySpendCol,0))</f>
        <v>0</v>
      </c>
      <c r="MS61">
        <f t="shared" si="316"/>
        <v>2.7100766589378384</v>
      </c>
      <c r="MT61">
        <f>IF($A61&gt;=Assumptions!$D$40,1,0)</f>
        <v>1</v>
      </c>
      <c r="MU61">
        <f>Assumptions!$D$41</f>
        <v>0.83299999999999996</v>
      </c>
      <c r="MV61" s="41">
        <v>1</v>
      </c>
      <c r="MW61">
        <f>Assumptions!$D$42</f>
        <v>0.2</v>
      </c>
      <c r="MX61">
        <f t="shared" si="271"/>
        <v>2.2574938568952194</v>
      </c>
      <c r="MY61">
        <f t="shared" ca="1" si="339"/>
        <v>0</v>
      </c>
      <c r="MZ61" s="17">
        <f>INDEX(MedicalSpend,MATCH($A61,'Budget Decisions'!$A$3:$A$160,0),MATCH(MZ$2,MedicalSpendCol,0))</f>
        <v>0</v>
      </c>
      <c r="NA61" s="17">
        <f>IF(INDEX('Budget Decisions'!$E$4:$E$160,MATCH(Model!$A61,'Budget Decisions'!$A$4:$A$160,0))="CURED",1,0)</f>
        <v>1</v>
      </c>
      <c r="NB61">
        <f t="shared" si="317"/>
        <v>1</v>
      </c>
      <c r="NC61" s="41">
        <v>1</v>
      </c>
      <c r="ND61">
        <f>Assumptions!$D$49</f>
        <v>0.2</v>
      </c>
      <c r="NE61">
        <f t="shared" si="272"/>
        <v>0</v>
      </c>
      <c r="NF61">
        <f t="shared" ca="1" si="340"/>
        <v>0</v>
      </c>
    </row>
    <row r="62" spans="1:370" x14ac:dyDescent="0.25">
      <c r="A62">
        <f t="shared" si="273"/>
        <v>59</v>
      </c>
      <c r="C62">
        <f t="shared" ca="1" si="182"/>
        <v>0</v>
      </c>
      <c r="D62">
        <f t="shared" ca="1" si="341"/>
        <v>0</v>
      </c>
      <c r="E62">
        <f t="shared" ca="1" si="342"/>
        <v>0</v>
      </c>
      <c r="F62">
        <f t="shared" ca="1" si="274"/>
        <v>0</v>
      </c>
      <c r="G62">
        <f t="shared" ca="1" si="343"/>
        <v>41967351</v>
      </c>
      <c r="H62">
        <f t="shared" ca="1" si="275"/>
        <v>0</v>
      </c>
      <c r="I62">
        <f t="shared" ca="1" si="318"/>
        <v>209836</v>
      </c>
      <c r="J62">
        <f t="shared" ca="1" si="319"/>
        <v>46134</v>
      </c>
      <c r="K62">
        <f t="shared" si="276"/>
        <v>0.82857634545527548</v>
      </c>
      <c r="L62">
        <f>Assumptions!$E$34</f>
        <v>1.2</v>
      </c>
      <c r="M62">
        <f ca="1">IF(AND(G62&gt;1,D62&gt;1),((LOG(D62,G62)^(1/EXP(1)))^(1/Assumptions!$D$30))-(1-Assumptions!$D$31),1)</f>
        <v>1</v>
      </c>
      <c r="N62" s="41">
        <v>1</v>
      </c>
      <c r="O62">
        <v>0.15</v>
      </c>
      <c r="Q62">
        <f t="shared" ca="1" si="186"/>
        <v>0.99429161454633053</v>
      </c>
      <c r="R62">
        <f t="shared" ca="1" si="187"/>
        <v>0</v>
      </c>
      <c r="S62" s="41">
        <v>1</v>
      </c>
      <c r="U62">
        <f t="shared" ca="1" si="188"/>
        <v>0</v>
      </c>
      <c r="V62">
        <f t="shared" ca="1" si="189"/>
        <v>0</v>
      </c>
      <c r="W62">
        <f t="shared" ca="1" si="320"/>
        <v>0</v>
      </c>
      <c r="X62">
        <v>1</v>
      </c>
      <c r="AA62">
        <f t="shared" ca="1" si="321"/>
        <v>0</v>
      </c>
      <c r="AB62" s="17">
        <f>INDEX(MilitarySpend,MATCH($A62,'Budget Decisions'!$A$3:$A$160,0),MATCH(AB$2,MilitarySpendCol,0))</f>
        <v>0</v>
      </c>
      <c r="AC62">
        <f t="shared" si="277"/>
        <v>0.82857634545527548</v>
      </c>
      <c r="AD62">
        <f>IF($A62&gt;=Assumptions!$D$40,1,0)</f>
        <v>1</v>
      </c>
      <c r="AE62">
        <f>Assumptions!$D$41</f>
        <v>0.83299999999999996</v>
      </c>
      <c r="AF62" s="41">
        <v>1</v>
      </c>
      <c r="AG62">
        <f>Assumptions!$D$42</f>
        <v>0.2</v>
      </c>
      <c r="AH62">
        <f t="shared" si="190"/>
        <v>0.69020409576424446</v>
      </c>
      <c r="AI62">
        <f t="shared" ca="1" si="322"/>
        <v>0</v>
      </c>
      <c r="AJ62" s="17">
        <f>INDEX(MedicalSpend,MATCH($A62,'Budget Decisions'!$A$3:$A$160,0),MATCH(AJ$2,MedicalSpendCol,0))</f>
        <v>0</v>
      </c>
      <c r="AK62" s="17">
        <f>IF(INDEX('Budget Decisions'!$E$4:$E$160,MATCH(Model!$A62,'Budget Decisions'!$A$4:$A$160,0))="CURED",1,0)</f>
        <v>1</v>
      </c>
      <c r="AL62">
        <f t="shared" si="278"/>
        <v>1</v>
      </c>
      <c r="AM62" s="41">
        <v>1</v>
      </c>
      <c r="AN62">
        <f>Assumptions!$D$49</f>
        <v>0.2</v>
      </c>
      <c r="AO62">
        <f t="shared" si="191"/>
        <v>0</v>
      </c>
      <c r="AP62">
        <f t="shared" ca="1" si="323"/>
        <v>0</v>
      </c>
      <c r="AR62">
        <f t="shared" ca="1" si="192"/>
        <v>0</v>
      </c>
      <c r="AS62">
        <f t="shared" ca="1" si="344"/>
        <v>0</v>
      </c>
      <c r="AT62">
        <f t="shared" ca="1" si="345"/>
        <v>0</v>
      </c>
      <c r="AU62">
        <f t="shared" ca="1" si="346"/>
        <v>0</v>
      </c>
      <c r="AV62">
        <f t="shared" ca="1" si="347"/>
        <v>27960168</v>
      </c>
      <c r="AW62">
        <f t="shared" ca="1" si="279"/>
        <v>0</v>
      </c>
      <c r="AX62">
        <f t="shared" ca="1" si="134"/>
        <v>138402</v>
      </c>
      <c r="AY62">
        <f t="shared" ca="1" si="135"/>
        <v>302728</v>
      </c>
      <c r="AZ62">
        <f t="shared" si="280"/>
        <v>0.15936301189359656</v>
      </c>
      <c r="BA62">
        <f>Assumptions!$E$34</f>
        <v>1.2</v>
      </c>
      <c r="BB62">
        <f ca="1">IF(AND(AV62&gt;1,AS62&gt;1),((LOG(AS62,AV62)^(1/EXP(1)))^(1/Assumptions!$D$30))-(1-Assumptions!$D$31),1)</f>
        <v>1</v>
      </c>
      <c r="BC62" s="41">
        <v>1</v>
      </c>
      <c r="BD62">
        <v>0.15</v>
      </c>
      <c r="BF62">
        <f t="shared" ca="1" si="197"/>
        <v>0.19123561427231586</v>
      </c>
      <c r="BG62">
        <f t="shared" ca="1" si="198"/>
        <v>0</v>
      </c>
      <c r="BH62" s="41">
        <v>1</v>
      </c>
      <c r="BJ62">
        <f t="shared" ca="1" si="199"/>
        <v>0</v>
      </c>
      <c r="BK62">
        <f t="shared" ca="1" si="200"/>
        <v>0</v>
      </c>
      <c r="BL62">
        <f t="shared" ca="1" si="136"/>
        <v>0</v>
      </c>
      <c r="BM62">
        <v>1</v>
      </c>
      <c r="BP62">
        <f t="shared" ca="1" si="324"/>
        <v>0</v>
      </c>
      <c r="BQ62" s="17">
        <f>INDEX(MilitarySpend,MATCH($A62,'Budget Decisions'!$A$3:$A$160,0),MATCH(BQ$2,MilitarySpendCol,0))</f>
        <v>0</v>
      </c>
      <c r="BR62">
        <f t="shared" si="281"/>
        <v>0.15936301189359656</v>
      </c>
      <c r="BS62">
        <f>IF($A62&gt;=Assumptions!$D$40,1,0)</f>
        <v>1</v>
      </c>
      <c r="BT62">
        <f>Assumptions!$D$41</f>
        <v>0.83299999999999996</v>
      </c>
      <c r="BU62" s="41">
        <v>1</v>
      </c>
      <c r="BV62">
        <f>Assumptions!$D$42</f>
        <v>0.2</v>
      </c>
      <c r="BW62">
        <f t="shared" si="201"/>
        <v>0.13274938890736593</v>
      </c>
      <c r="BX62">
        <f t="shared" ca="1" si="325"/>
        <v>0</v>
      </c>
      <c r="BY62" s="17">
        <f>INDEX(MedicalSpend,MATCH($A62,'Budget Decisions'!$A$3:$A$160,0),MATCH(BY$2,MedicalSpendCol,0))</f>
        <v>0</v>
      </c>
      <c r="BZ62" s="17">
        <f>IF(INDEX('Budget Decisions'!$E$4:$E$160,MATCH(Model!$A62,'Budget Decisions'!$A$4:$A$160,0))="CURED",1,0)</f>
        <v>1</v>
      </c>
      <c r="CA62">
        <f t="shared" si="282"/>
        <v>1</v>
      </c>
      <c r="CB62" s="41">
        <v>1</v>
      </c>
      <c r="CC62">
        <f>Assumptions!$D$49</f>
        <v>0.2</v>
      </c>
      <c r="CD62">
        <f t="shared" si="202"/>
        <v>0</v>
      </c>
      <c r="CE62">
        <f t="shared" ca="1" si="326"/>
        <v>0</v>
      </c>
      <c r="CG62">
        <f t="shared" ca="1" si="203"/>
        <v>0</v>
      </c>
      <c r="CH62">
        <f t="shared" ca="1" si="348"/>
        <v>0</v>
      </c>
      <c r="CI62">
        <f t="shared" ca="1" si="349"/>
        <v>0</v>
      </c>
      <c r="CJ62">
        <f t="shared" ca="1" si="283"/>
        <v>0</v>
      </c>
      <c r="CK62">
        <f t="shared" ca="1" si="350"/>
        <v>21660627</v>
      </c>
      <c r="CL62">
        <f t="shared" ca="1" si="284"/>
        <v>0</v>
      </c>
      <c r="CM62">
        <f t="shared" ca="1" si="140"/>
        <v>107220</v>
      </c>
      <c r="CN62">
        <f t="shared" ca="1" si="141"/>
        <v>160527</v>
      </c>
      <c r="CO62">
        <f t="shared" si="285"/>
        <v>0.24130002925990637</v>
      </c>
      <c r="CP62">
        <f>Assumptions!$E$34</f>
        <v>1.2</v>
      </c>
      <c r="CQ62">
        <f ca="1">IF(AND(CK62&gt;1,CH62&gt;1),((LOG(CH62,CK62)^(1/EXP(1)))^(1/Assumptions!$D$30))-(1-Assumptions!$D$31),1)</f>
        <v>1</v>
      </c>
      <c r="CR62" s="41">
        <v>1</v>
      </c>
      <c r="CS62">
        <v>0.15</v>
      </c>
      <c r="CU62">
        <f t="shared" ca="1" si="207"/>
        <v>0.28956003511188766</v>
      </c>
      <c r="CV62">
        <f t="shared" ca="1" si="208"/>
        <v>0</v>
      </c>
      <c r="CW62" s="41">
        <v>1</v>
      </c>
      <c r="CY62">
        <f t="shared" ca="1" si="209"/>
        <v>0</v>
      </c>
      <c r="CZ62">
        <f t="shared" ca="1" si="210"/>
        <v>0</v>
      </c>
      <c r="DA62">
        <f t="shared" ca="1" si="142"/>
        <v>0</v>
      </c>
      <c r="DB62">
        <v>1</v>
      </c>
      <c r="DE62">
        <f t="shared" ca="1" si="143"/>
        <v>0</v>
      </c>
      <c r="DF62" s="17">
        <f>INDEX(MilitarySpend,MATCH($A62,'Budget Decisions'!$A$3:$A$160,0),MATCH(DF$2,MilitarySpendCol,0))</f>
        <v>0</v>
      </c>
      <c r="DG62">
        <f t="shared" si="286"/>
        <v>0.24130002925990637</v>
      </c>
      <c r="DH62">
        <f>IF($A62&gt;=Assumptions!$D$40,1,0)</f>
        <v>1</v>
      </c>
      <c r="DI62">
        <f>Assumptions!$D$41</f>
        <v>0.83299999999999996</v>
      </c>
      <c r="DJ62" s="41">
        <v>1</v>
      </c>
      <c r="DK62">
        <f>Assumptions!$D$42</f>
        <v>0.2</v>
      </c>
      <c r="DL62">
        <f t="shared" si="211"/>
        <v>0.20100292437350201</v>
      </c>
      <c r="DM62">
        <f t="shared" ca="1" si="327"/>
        <v>0</v>
      </c>
      <c r="DN62" s="17">
        <f>INDEX(MedicalSpend,MATCH($A62,'Budget Decisions'!$A$3:$A$160,0),MATCH(DN$2,MedicalSpendCol,0))</f>
        <v>0</v>
      </c>
      <c r="DO62" s="17">
        <f>IF(INDEX('Budget Decisions'!$E$4:$E$160,MATCH(Model!$A62,'Budget Decisions'!$A$4:$A$160,0))="CURED",1,0)</f>
        <v>1</v>
      </c>
      <c r="DP62">
        <f t="shared" si="287"/>
        <v>1</v>
      </c>
      <c r="DQ62" s="41">
        <v>1</v>
      </c>
      <c r="DR62">
        <f>Assumptions!$D$49</f>
        <v>0.2</v>
      </c>
      <c r="DS62">
        <f t="shared" si="212"/>
        <v>0</v>
      </c>
      <c r="DT62">
        <f t="shared" ca="1" si="328"/>
        <v>0</v>
      </c>
      <c r="DV62">
        <f t="shared" ca="1" si="213"/>
        <v>0</v>
      </c>
      <c r="DW62">
        <f t="shared" ca="1" si="351"/>
        <v>0</v>
      </c>
      <c r="DX62">
        <f t="shared" ca="1" si="352"/>
        <v>0</v>
      </c>
      <c r="DY62">
        <f t="shared" ca="1" si="288"/>
        <v>0</v>
      </c>
      <c r="DZ62">
        <f t="shared" ca="1" si="353"/>
        <v>45792609</v>
      </c>
      <c r="EA62">
        <f t="shared" ca="1" si="289"/>
        <v>0</v>
      </c>
      <c r="EB62">
        <f t="shared" ca="1" si="146"/>
        <v>228963</v>
      </c>
      <c r="EC62">
        <f t="shared" ca="1" si="147"/>
        <v>228847</v>
      </c>
      <c r="ED62">
        <f t="shared" si="290"/>
        <v>0.87442730726206253</v>
      </c>
      <c r="EE62">
        <f>Assumptions!$E$34</f>
        <v>1.2</v>
      </c>
      <c r="EF62">
        <f ca="1">IF(AND(DZ62&gt;1,DW62&gt;1),((LOG(DW62,DZ62)^(1/EXP(1)))^(1/Assumptions!$D$30))-(1-Assumptions!$D$31),1)</f>
        <v>1</v>
      </c>
      <c r="EG62" s="41">
        <v>1</v>
      </c>
      <c r="EH62">
        <v>0.15</v>
      </c>
      <c r="EJ62">
        <f t="shared" ca="1" si="217"/>
        <v>1.049312768714475</v>
      </c>
      <c r="EK62">
        <f t="shared" ca="1" si="218"/>
        <v>0</v>
      </c>
      <c r="EL62" s="41">
        <v>1</v>
      </c>
      <c r="EN62">
        <f t="shared" ca="1" si="219"/>
        <v>0</v>
      </c>
      <c r="EO62">
        <f t="shared" ca="1" si="220"/>
        <v>0</v>
      </c>
      <c r="EP62">
        <f t="shared" ca="1" si="148"/>
        <v>0</v>
      </c>
      <c r="EQ62">
        <v>1</v>
      </c>
      <c r="ET62">
        <f t="shared" ca="1" si="149"/>
        <v>0</v>
      </c>
      <c r="EU62" s="17">
        <f>INDEX(MilitarySpend,MATCH($A62,'Budget Decisions'!$A$3:$A$160,0),MATCH(EU$2,MilitarySpendCol,0))</f>
        <v>0</v>
      </c>
      <c r="EV62">
        <f t="shared" si="291"/>
        <v>0.87442730726206253</v>
      </c>
      <c r="EW62">
        <f>IF($A62&gt;=Assumptions!$D$40,1,0)</f>
        <v>1</v>
      </c>
      <c r="EX62">
        <f>Assumptions!$D$41</f>
        <v>0.83299999999999996</v>
      </c>
      <c r="EY62" s="41">
        <v>1</v>
      </c>
      <c r="EZ62">
        <f>Assumptions!$D$42</f>
        <v>0.2</v>
      </c>
      <c r="FA62">
        <f t="shared" si="221"/>
        <v>0.72839794694929805</v>
      </c>
      <c r="FB62">
        <f t="shared" ca="1" si="329"/>
        <v>0</v>
      </c>
      <c r="FC62" s="17">
        <f>INDEX(MedicalSpend,MATCH($A62,'Budget Decisions'!$A$3:$A$160,0),MATCH(FC$2,MedicalSpendCol,0))</f>
        <v>0</v>
      </c>
      <c r="FD62" s="17">
        <f>IF(INDEX('Budget Decisions'!$E$4:$E$160,MATCH(Model!$A62,'Budget Decisions'!$A$4:$A$160,0))="CURED",1,0)</f>
        <v>1</v>
      </c>
      <c r="FE62">
        <f t="shared" si="292"/>
        <v>1</v>
      </c>
      <c r="FF62" s="41">
        <v>1</v>
      </c>
      <c r="FG62">
        <f>Assumptions!$D$49</f>
        <v>0.2</v>
      </c>
      <c r="FH62">
        <f t="shared" si="222"/>
        <v>0</v>
      </c>
      <c r="FI62">
        <f t="shared" ca="1" si="330"/>
        <v>0</v>
      </c>
      <c r="FK62">
        <f t="shared" ca="1" si="223"/>
        <v>0</v>
      </c>
      <c r="FL62">
        <f t="shared" ca="1" si="354"/>
        <v>0</v>
      </c>
      <c r="FM62">
        <f t="shared" ca="1" si="355"/>
        <v>0</v>
      </c>
      <c r="FN62">
        <f t="shared" ca="1" si="293"/>
        <v>0</v>
      </c>
      <c r="FO62">
        <f t="shared" ca="1" si="356"/>
        <v>34637802</v>
      </c>
      <c r="FP62">
        <f t="shared" ca="1" si="294"/>
        <v>0</v>
      </c>
      <c r="FQ62">
        <f t="shared" ca="1" si="152"/>
        <v>171457</v>
      </c>
      <c r="FR62">
        <f t="shared" ca="1" si="153"/>
        <v>114372</v>
      </c>
      <c r="FS62">
        <f t="shared" si="295"/>
        <v>0.36303408195741388</v>
      </c>
      <c r="FT62">
        <f>Assumptions!$E$34</f>
        <v>1.2</v>
      </c>
      <c r="FU62">
        <f ca="1">IF(AND(FO62&gt;1,FL62&gt;1),((LOG(FL62,FO62)^(1/EXP(1)))^(1/Assumptions!$D$30))-(1-Assumptions!$D$31),1)</f>
        <v>1</v>
      </c>
      <c r="FV62" s="41">
        <v>1</v>
      </c>
      <c r="FW62">
        <v>0.15</v>
      </c>
      <c r="FY62">
        <f t="shared" ca="1" si="227"/>
        <v>0.43564089834889663</v>
      </c>
      <c r="FZ62">
        <f t="shared" ca="1" si="228"/>
        <v>0</v>
      </c>
      <c r="GA62" s="41">
        <v>1</v>
      </c>
      <c r="GC62">
        <f t="shared" ca="1" si="229"/>
        <v>0</v>
      </c>
      <c r="GD62">
        <f t="shared" ca="1" si="230"/>
        <v>0</v>
      </c>
      <c r="GE62">
        <f t="shared" ca="1" si="154"/>
        <v>0</v>
      </c>
      <c r="GF62">
        <v>1</v>
      </c>
      <c r="GI62">
        <f t="shared" ca="1" si="155"/>
        <v>0</v>
      </c>
      <c r="GJ62" s="17">
        <f>INDEX(MilitarySpend,MATCH($A62,'Budget Decisions'!$A$3:$A$160,0),MATCH(GJ$2,MilitarySpendCol,0))</f>
        <v>0</v>
      </c>
      <c r="GK62">
        <f t="shared" si="296"/>
        <v>0.36303408195741388</v>
      </c>
      <c r="GL62">
        <f>IF($A62&gt;=Assumptions!$D$40,1,0)</f>
        <v>1</v>
      </c>
      <c r="GM62">
        <f>Assumptions!$D$41</f>
        <v>0.83299999999999996</v>
      </c>
      <c r="GN62" s="41">
        <v>1</v>
      </c>
      <c r="GO62">
        <f>Assumptions!$D$42</f>
        <v>0.2</v>
      </c>
      <c r="GP62">
        <f t="shared" si="231"/>
        <v>0.30240739027052577</v>
      </c>
      <c r="GQ62">
        <f t="shared" ca="1" si="331"/>
        <v>0</v>
      </c>
      <c r="GR62" s="17">
        <f>INDEX(MedicalSpend,MATCH($A62,'Budget Decisions'!$A$3:$A$160,0),MATCH(GR$2,MedicalSpendCol,0))</f>
        <v>0</v>
      </c>
      <c r="GS62" s="17">
        <f>IF(INDEX('Budget Decisions'!$E$4:$E$160,MATCH(Model!$A62,'Budget Decisions'!$A$4:$A$160,0))="CURED",1,0)</f>
        <v>1</v>
      </c>
      <c r="GT62">
        <f t="shared" si="297"/>
        <v>1</v>
      </c>
      <c r="GU62" s="41">
        <v>1</v>
      </c>
      <c r="GV62">
        <f>Assumptions!$D$49</f>
        <v>0.2</v>
      </c>
      <c r="GW62">
        <f t="shared" si="232"/>
        <v>0</v>
      </c>
      <c r="GX62">
        <f t="shared" ca="1" si="332"/>
        <v>0</v>
      </c>
      <c r="GZ62">
        <f t="shared" ca="1" si="233"/>
        <v>0</v>
      </c>
      <c r="HA62">
        <f t="shared" ca="1" si="357"/>
        <v>0</v>
      </c>
      <c r="HB62">
        <f t="shared" ca="1" si="358"/>
        <v>0</v>
      </c>
      <c r="HC62">
        <f t="shared" ca="1" si="298"/>
        <v>0</v>
      </c>
      <c r="HD62">
        <f t="shared" ca="1" si="359"/>
        <v>19695613</v>
      </c>
      <c r="HE62">
        <f t="shared" ca="1" si="299"/>
        <v>0</v>
      </c>
      <c r="HF62">
        <f t="shared" ca="1" si="158"/>
        <v>97493</v>
      </c>
      <c r="HG62">
        <f t="shared" ca="1" si="159"/>
        <v>208681</v>
      </c>
      <c r="HH62">
        <f t="shared" si="300"/>
        <v>0.464689620669401</v>
      </c>
      <c r="HI62">
        <f>Assumptions!$E$34</f>
        <v>1.2</v>
      </c>
      <c r="HJ62">
        <f ca="1">IF(AND(HD62&gt;1,HA62&gt;1),((LOG(HA62,HD62)^(1/EXP(1)))^(1/Assumptions!$D$30))-(1-Assumptions!$D$31),1)</f>
        <v>1</v>
      </c>
      <c r="HK62" s="41">
        <v>1</v>
      </c>
      <c r="HL62">
        <v>0.15</v>
      </c>
      <c r="HN62">
        <f t="shared" ca="1" si="237"/>
        <v>0.55762754480328114</v>
      </c>
      <c r="HO62">
        <f t="shared" ca="1" si="238"/>
        <v>0</v>
      </c>
      <c r="HP62" s="41">
        <v>1</v>
      </c>
      <c r="HR62">
        <f t="shared" ca="1" si="239"/>
        <v>0</v>
      </c>
      <c r="HS62">
        <f t="shared" ca="1" si="240"/>
        <v>0</v>
      </c>
      <c r="HT62">
        <f t="shared" ca="1" si="160"/>
        <v>0</v>
      </c>
      <c r="HU62">
        <v>1</v>
      </c>
      <c r="HX62">
        <f t="shared" ca="1" si="161"/>
        <v>0</v>
      </c>
      <c r="HY62" s="17">
        <f>INDEX(MilitarySpend,MATCH($A62,'Budget Decisions'!$A$3:$A$160,0),MATCH(HY$2,MilitarySpendCol,0))</f>
        <v>0</v>
      </c>
      <c r="HZ62">
        <f t="shared" si="301"/>
        <v>0.464689620669401</v>
      </c>
      <c r="IA62">
        <f>IF($A62&gt;=Assumptions!$D$40,1,0)</f>
        <v>1</v>
      </c>
      <c r="IB62">
        <f>Assumptions!$D$41</f>
        <v>0.83299999999999996</v>
      </c>
      <c r="IC62" s="41">
        <v>1</v>
      </c>
      <c r="ID62">
        <f>Assumptions!$D$42</f>
        <v>0.2</v>
      </c>
      <c r="IE62">
        <f t="shared" si="241"/>
        <v>0.38708645401761099</v>
      </c>
      <c r="IF62">
        <f t="shared" ca="1" si="333"/>
        <v>0</v>
      </c>
      <c r="IG62" s="17">
        <f>INDEX(MedicalSpend,MATCH($A62,'Budget Decisions'!$A$3:$A$160,0),MATCH(IG$2,MedicalSpendCol,0))</f>
        <v>0</v>
      </c>
      <c r="IH62" s="17">
        <f>IF(INDEX('Budget Decisions'!$E$4:$E$160,MATCH(Model!$A62,'Budget Decisions'!$A$4:$A$160,0))="CURED",1,0)</f>
        <v>1</v>
      </c>
      <c r="II62">
        <f t="shared" si="302"/>
        <v>1</v>
      </c>
      <c r="IJ62" s="41">
        <v>1</v>
      </c>
      <c r="IK62">
        <f>Assumptions!$D$49</f>
        <v>0.2</v>
      </c>
      <c r="IL62">
        <f t="shared" si="242"/>
        <v>0</v>
      </c>
      <c r="IM62">
        <f t="shared" ca="1" si="334"/>
        <v>0</v>
      </c>
      <c r="IO62">
        <f t="shared" ca="1" si="243"/>
        <v>0</v>
      </c>
      <c r="IP62">
        <f t="shared" ca="1" si="360"/>
        <v>0</v>
      </c>
      <c r="IQ62">
        <f t="shared" ca="1" si="361"/>
        <v>0</v>
      </c>
      <c r="IR62">
        <f t="shared" ca="1" si="303"/>
        <v>0</v>
      </c>
      <c r="IS62">
        <f t="shared" ca="1" si="362"/>
        <v>57144551</v>
      </c>
      <c r="IT62">
        <f t="shared" ca="1" si="304"/>
        <v>0</v>
      </c>
      <c r="IU62">
        <f t="shared" ca="1" si="164"/>
        <v>282865</v>
      </c>
      <c r="IV62">
        <f t="shared" ca="1" si="165"/>
        <v>156060</v>
      </c>
      <c r="IW62">
        <f t="shared" si="305"/>
        <v>1.1264233685228699</v>
      </c>
      <c r="IX62">
        <f>Assumptions!$E$34</f>
        <v>1.2</v>
      </c>
      <c r="IY62">
        <f ca="1">IF(AND(IS62&gt;1,IP62&gt;1),((LOG(IP62,IS62)^(1/EXP(1)))^(1/Assumptions!$D$30))-(1-Assumptions!$D$31),1)</f>
        <v>1</v>
      </c>
      <c r="IZ62" s="41">
        <v>1</v>
      </c>
      <c r="JA62">
        <v>0.15</v>
      </c>
      <c r="JC62">
        <f t="shared" ca="1" si="247"/>
        <v>1.3517080422274439</v>
      </c>
      <c r="JD62">
        <f t="shared" ca="1" si="248"/>
        <v>0</v>
      </c>
      <c r="JE62" s="41">
        <v>1</v>
      </c>
      <c r="JG62">
        <f t="shared" ca="1" si="249"/>
        <v>0</v>
      </c>
      <c r="JH62">
        <f t="shared" ca="1" si="250"/>
        <v>0</v>
      </c>
      <c r="JI62">
        <f t="shared" ca="1" si="166"/>
        <v>0</v>
      </c>
      <c r="JJ62">
        <v>1</v>
      </c>
      <c r="JM62">
        <f t="shared" ca="1" si="167"/>
        <v>0</v>
      </c>
      <c r="JN62" s="17">
        <f>INDEX(MilitarySpend,MATCH($A62,'Budget Decisions'!$A$3:$A$160,0),MATCH(JN$2,MilitarySpendCol,0))</f>
        <v>0</v>
      </c>
      <c r="JO62">
        <f t="shared" si="306"/>
        <v>1.1264233685228699</v>
      </c>
      <c r="JP62">
        <f>IF($A62&gt;=Assumptions!$D$40,1,0)</f>
        <v>1</v>
      </c>
      <c r="JQ62">
        <f>Assumptions!$D$41</f>
        <v>0.83299999999999996</v>
      </c>
      <c r="JR62" s="41">
        <v>1</v>
      </c>
      <c r="JS62">
        <f>Assumptions!$D$42</f>
        <v>0.2</v>
      </c>
      <c r="JT62">
        <f t="shared" si="251"/>
        <v>0.9383106659795506</v>
      </c>
      <c r="JU62">
        <f t="shared" ca="1" si="335"/>
        <v>0</v>
      </c>
      <c r="JV62" s="17">
        <f>INDEX(MedicalSpend,MATCH($A62,'Budget Decisions'!$A$3:$A$160,0),MATCH(JV$2,MedicalSpendCol,0))</f>
        <v>0</v>
      </c>
      <c r="JW62" s="17">
        <f>IF(INDEX('Budget Decisions'!$E$4:$E$160,MATCH(Model!$A62,'Budget Decisions'!$A$4:$A$160,0))="CURED",1,0)</f>
        <v>1</v>
      </c>
      <c r="JX62">
        <f t="shared" si="307"/>
        <v>1</v>
      </c>
      <c r="JY62" s="41">
        <v>1</v>
      </c>
      <c r="JZ62">
        <f>Assumptions!$D$49</f>
        <v>0.2</v>
      </c>
      <c r="KA62">
        <f t="shared" si="252"/>
        <v>0</v>
      </c>
      <c r="KB62">
        <f t="shared" ca="1" si="336"/>
        <v>0</v>
      </c>
      <c r="KD62">
        <f t="shared" ca="1" si="253"/>
        <v>0</v>
      </c>
      <c r="KE62">
        <f t="shared" ca="1" si="363"/>
        <v>0</v>
      </c>
      <c r="KF62">
        <f t="shared" ca="1" si="364"/>
        <v>0</v>
      </c>
      <c r="KG62">
        <f t="shared" ca="1" si="308"/>
        <v>0</v>
      </c>
      <c r="KH62">
        <f t="shared" ca="1" si="365"/>
        <v>40194926</v>
      </c>
      <c r="KI62">
        <f t="shared" ca="1" si="309"/>
        <v>0</v>
      </c>
      <c r="KJ62">
        <f t="shared" ca="1" si="170"/>
        <v>198964</v>
      </c>
      <c r="KK62">
        <f t="shared" ca="1" si="171"/>
        <v>223600</v>
      </c>
      <c r="KL62">
        <f t="shared" si="310"/>
        <v>2.2321095760416365</v>
      </c>
      <c r="KM62">
        <f>Assumptions!$E$34</f>
        <v>1.2</v>
      </c>
      <c r="KN62">
        <f ca="1">IF(AND(KH62&gt;1,KE62&gt;1),((LOG(KE62,KH62)^(1/EXP(1)))^(1/Assumptions!$D$30))-(1-Assumptions!$D$31),1)</f>
        <v>1</v>
      </c>
      <c r="KO62" s="41">
        <v>1</v>
      </c>
      <c r="KP62">
        <v>0.15</v>
      </c>
      <c r="KR62">
        <f t="shared" ca="1" si="257"/>
        <v>2.6785314912499638</v>
      </c>
      <c r="KS62">
        <f t="shared" ca="1" si="258"/>
        <v>0</v>
      </c>
      <c r="KT62" s="41">
        <v>1</v>
      </c>
      <c r="KV62">
        <f t="shared" ca="1" si="259"/>
        <v>0</v>
      </c>
      <c r="KW62">
        <f t="shared" ca="1" si="260"/>
        <v>0</v>
      </c>
      <c r="KX62">
        <f t="shared" ca="1" si="172"/>
        <v>0</v>
      </c>
      <c r="KY62">
        <v>1</v>
      </c>
      <c r="LB62">
        <f t="shared" ca="1" si="173"/>
        <v>0</v>
      </c>
      <c r="LC62" s="17">
        <f>INDEX(MilitarySpend,MATCH($A62,'Budget Decisions'!$A$3:$A$160,0),MATCH(LC$2,MilitarySpendCol,0))</f>
        <v>0</v>
      </c>
      <c r="LD62">
        <f t="shared" si="311"/>
        <v>2.2321095760416365</v>
      </c>
      <c r="LE62">
        <f>IF($A62&gt;=Assumptions!$D$40,1,0)</f>
        <v>1</v>
      </c>
      <c r="LF62">
        <f>Assumptions!$D$41</f>
        <v>0.83299999999999996</v>
      </c>
      <c r="LG62" s="41">
        <v>1</v>
      </c>
      <c r="LH62">
        <f>Assumptions!$D$42</f>
        <v>0.2</v>
      </c>
      <c r="LI62">
        <f t="shared" si="261"/>
        <v>1.8593472768426831</v>
      </c>
      <c r="LJ62">
        <f t="shared" ca="1" si="337"/>
        <v>0</v>
      </c>
      <c r="LK62" s="17">
        <f>INDEX(MedicalSpend,MATCH($A62,'Budget Decisions'!$A$3:$A$160,0),MATCH(LK$2,MedicalSpendCol,0))</f>
        <v>0</v>
      </c>
      <c r="LL62" s="17">
        <f>IF(INDEX('Budget Decisions'!$E$4:$E$160,MATCH(Model!$A62,'Budget Decisions'!$A$4:$A$160,0))="CURED",1,0)</f>
        <v>1</v>
      </c>
      <c r="LM62">
        <f t="shared" si="312"/>
        <v>1</v>
      </c>
      <c r="LN62" s="41">
        <v>1</v>
      </c>
      <c r="LO62">
        <f>Assumptions!$D$49</f>
        <v>0.2</v>
      </c>
      <c r="LP62">
        <f t="shared" si="262"/>
        <v>0</v>
      </c>
      <c r="LQ62">
        <f t="shared" ca="1" si="338"/>
        <v>0</v>
      </c>
      <c r="LS62">
        <f t="shared" ca="1" si="263"/>
        <v>0</v>
      </c>
      <c r="LT62">
        <f t="shared" ca="1" si="366"/>
        <v>0</v>
      </c>
      <c r="LU62">
        <f t="shared" ca="1" si="367"/>
        <v>0</v>
      </c>
      <c r="LV62">
        <f t="shared" ca="1" si="313"/>
        <v>0</v>
      </c>
      <c r="LW62">
        <f t="shared" ca="1" si="368"/>
        <v>14414255</v>
      </c>
      <c r="LX62">
        <f t="shared" ca="1" si="314"/>
        <v>0</v>
      </c>
      <c r="LY62">
        <f t="shared" ca="1" si="176"/>
        <v>72071</v>
      </c>
      <c r="LZ62">
        <f t="shared" ca="1" si="177"/>
        <v>66321</v>
      </c>
      <c r="MA62">
        <f t="shared" si="315"/>
        <v>2.7100766589378384</v>
      </c>
      <c r="MB62">
        <f>Assumptions!$E$34</f>
        <v>1.2</v>
      </c>
      <c r="MC62">
        <f ca="1">IF(AND(LW62&gt;1,LT62&gt;1),((LOG(LT62,LW62)^(1/EXP(1)))^(1/Assumptions!$D$30))-(1-Assumptions!$D$31),1)</f>
        <v>1</v>
      </c>
      <c r="MD62" s="41">
        <v>1</v>
      </c>
      <c r="ME62">
        <v>0.15</v>
      </c>
      <c r="MG62">
        <f t="shared" ca="1" si="267"/>
        <v>3.2520919907254062</v>
      </c>
      <c r="MH62">
        <f t="shared" ca="1" si="268"/>
        <v>0</v>
      </c>
      <c r="MI62" s="41">
        <v>1</v>
      </c>
      <c r="MK62">
        <f t="shared" ca="1" si="269"/>
        <v>0</v>
      </c>
      <c r="ML62">
        <f t="shared" ca="1" si="270"/>
        <v>0</v>
      </c>
      <c r="MM62">
        <f t="shared" ca="1" si="178"/>
        <v>0</v>
      </c>
      <c r="MN62">
        <v>1</v>
      </c>
      <c r="MQ62">
        <f t="shared" ca="1" si="179"/>
        <v>0</v>
      </c>
      <c r="MR62" s="17">
        <f>INDEX(MilitarySpend,MATCH($A62,'Budget Decisions'!$A$3:$A$160,0),MATCH(MR$2,MilitarySpendCol,0))</f>
        <v>0</v>
      </c>
      <c r="MS62">
        <f t="shared" si="316"/>
        <v>2.7100766589378384</v>
      </c>
      <c r="MT62">
        <f>IF($A62&gt;=Assumptions!$D$40,1,0)</f>
        <v>1</v>
      </c>
      <c r="MU62">
        <f>Assumptions!$D$41</f>
        <v>0.83299999999999996</v>
      </c>
      <c r="MV62" s="41">
        <v>1</v>
      </c>
      <c r="MW62">
        <f>Assumptions!$D$42</f>
        <v>0.2</v>
      </c>
      <c r="MX62">
        <f t="shared" si="271"/>
        <v>2.2574938568952194</v>
      </c>
      <c r="MY62">
        <f t="shared" ca="1" si="339"/>
        <v>0</v>
      </c>
      <c r="MZ62" s="17">
        <f>INDEX(MedicalSpend,MATCH($A62,'Budget Decisions'!$A$3:$A$160,0),MATCH(MZ$2,MedicalSpendCol,0))</f>
        <v>0</v>
      </c>
      <c r="NA62" s="17">
        <f>IF(INDEX('Budget Decisions'!$E$4:$E$160,MATCH(Model!$A62,'Budget Decisions'!$A$4:$A$160,0))="CURED",1,0)</f>
        <v>1</v>
      </c>
      <c r="NB62">
        <f t="shared" si="317"/>
        <v>1</v>
      </c>
      <c r="NC62" s="41">
        <v>1</v>
      </c>
      <c r="ND62">
        <f>Assumptions!$D$49</f>
        <v>0.2</v>
      </c>
      <c r="NE62">
        <f t="shared" si="272"/>
        <v>0</v>
      </c>
      <c r="NF62">
        <f t="shared" ca="1" si="340"/>
        <v>0</v>
      </c>
    </row>
    <row r="63" spans="1:370" x14ac:dyDescent="0.25">
      <c r="A63">
        <f t="shared" si="273"/>
        <v>60</v>
      </c>
      <c r="C63">
        <f t="shared" ca="1" si="182"/>
        <v>0</v>
      </c>
      <c r="D63">
        <f t="shared" ca="1" si="341"/>
        <v>0</v>
      </c>
      <c r="E63">
        <f t="shared" ca="1" si="342"/>
        <v>0</v>
      </c>
      <c r="F63">
        <f t="shared" ca="1" si="274"/>
        <v>0</v>
      </c>
      <c r="G63">
        <f t="shared" ca="1" si="343"/>
        <v>41803649</v>
      </c>
      <c r="H63">
        <f t="shared" ca="1" si="275"/>
        <v>0</v>
      </c>
      <c r="I63">
        <f t="shared" ca="1" si="318"/>
        <v>209018</v>
      </c>
      <c r="J63">
        <f t="shared" ca="1" si="319"/>
        <v>46405</v>
      </c>
      <c r="K63">
        <f t="shared" si="276"/>
        <v>0.82857634545527548</v>
      </c>
      <c r="L63">
        <f>Assumptions!$E$34</f>
        <v>1.2</v>
      </c>
      <c r="M63">
        <f ca="1">IF(AND(G63&gt;1,D63&gt;1),((LOG(D63,G63)^(1/EXP(1)))^(1/Assumptions!$D$30))-(1-Assumptions!$D$31),1)</f>
        <v>1</v>
      </c>
      <c r="N63" s="41">
        <v>1</v>
      </c>
      <c r="O63">
        <v>0.15</v>
      </c>
      <c r="Q63">
        <f t="shared" ca="1" si="186"/>
        <v>0.99429161454633053</v>
      </c>
      <c r="R63">
        <f t="shared" ca="1" si="187"/>
        <v>0</v>
      </c>
      <c r="S63" s="41">
        <v>1</v>
      </c>
      <c r="U63">
        <f t="shared" ca="1" si="188"/>
        <v>0</v>
      </c>
      <c r="V63">
        <f t="shared" ca="1" si="189"/>
        <v>0</v>
      </c>
      <c r="W63">
        <f t="shared" ca="1" si="320"/>
        <v>0</v>
      </c>
      <c r="X63">
        <v>1</v>
      </c>
      <c r="AA63">
        <f t="shared" ca="1" si="321"/>
        <v>0</v>
      </c>
      <c r="AB63" s="17">
        <f>INDEX(MilitarySpend,MATCH($A63,'Budget Decisions'!$A$3:$A$160,0),MATCH(AB$2,MilitarySpendCol,0))</f>
        <v>0</v>
      </c>
      <c r="AC63">
        <f t="shared" si="277"/>
        <v>0.82857634545527548</v>
      </c>
      <c r="AD63">
        <f>IF($A63&gt;=Assumptions!$D$40,1,0)</f>
        <v>1</v>
      </c>
      <c r="AE63">
        <f>Assumptions!$D$41</f>
        <v>0.83299999999999996</v>
      </c>
      <c r="AF63" s="41">
        <v>1</v>
      </c>
      <c r="AG63">
        <f>Assumptions!$D$42</f>
        <v>0.2</v>
      </c>
      <c r="AH63">
        <f t="shared" si="190"/>
        <v>0.69020409576424446</v>
      </c>
      <c r="AI63">
        <f t="shared" ca="1" si="322"/>
        <v>0</v>
      </c>
      <c r="AJ63" s="17">
        <f>INDEX(MedicalSpend,MATCH($A63,'Budget Decisions'!$A$3:$A$160,0),MATCH(AJ$2,MedicalSpendCol,0))</f>
        <v>0</v>
      </c>
      <c r="AK63" s="17">
        <f>IF(INDEX('Budget Decisions'!$E$4:$E$160,MATCH(Model!$A63,'Budget Decisions'!$A$4:$A$160,0))="CURED",1,0)</f>
        <v>1</v>
      </c>
      <c r="AL63">
        <f t="shared" si="278"/>
        <v>1</v>
      </c>
      <c r="AM63" s="41">
        <v>1</v>
      </c>
      <c r="AN63">
        <f>Assumptions!$D$49</f>
        <v>0.2</v>
      </c>
      <c r="AO63">
        <f t="shared" si="191"/>
        <v>0</v>
      </c>
      <c r="AP63">
        <f t="shared" ca="1" si="323"/>
        <v>0</v>
      </c>
      <c r="AR63">
        <f t="shared" ca="1" si="192"/>
        <v>0</v>
      </c>
      <c r="AS63">
        <f t="shared" ca="1" si="344"/>
        <v>0</v>
      </c>
      <c r="AT63">
        <f t="shared" ca="1" si="345"/>
        <v>0</v>
      </c>
      <c r="AU63">
        <f t="shared" ca="1" si="346"/>
        <v>0</v>
      </c>
      <c r="AV63">
        <f t="shared" ca="1" si="347"/>
        <v>28124494</v>
      </c>
      <c r="AW63">
        <f t="shared" ca="1" si="279"/>
        <v>0</v>
      </c>
      <c r="AX63">
        <f t="shared" ca="1" si="134"/>
        <v>139216</v>
      </c>
      <c r="AY63">
        <f t="shared" ca="1" si="135"/>
        <v>301904</v>
      </c>
      <c r="AZ63">
        <f t="shared" si="280"/>
        <v>0.15936301189359656</v>
      </c>
      <c r="BA63">
        <f>Assumptions!$E$34</f>
        <v>1.2</v>
      </c>
      <c r="BB63">
        <f ca="1">IF(AND(AV63&gt;1,AS63&gt;1),((LOG(AS63,AV63)^(1/EXP(1)))^(1/Assumptions!$D$30))-(1-Assumptions!$D$31),1)</f>
        <v>1</v>
      </c>
      <c r="BC63" s="41">
        <v>1</v>
      </c>
      <c r="BD63">
        <v>0.15</v>
      </c>
      <c r="BF63">
        <f t="shared" ca="1" si="197"/>
        <v>0.19123561427231586</v>
      </c>
      <c r="BG63">
        <f t="shared" ca="1" si="198"/>
        <v>0</v>
      </c>
      <c r="BH63" s="41">
        <v>1</v>
      </c>
      <c r="BJ63">
        <f t="shared" ca="1" si="199"/>
        <v>0</v>
      </c>
      <c r="BK63">
        <f t="shared" ca="1" si="200"/>
        <v>0</v>
      </c>
      <c r="BL63">
        <f t="shared" ca="1" si="136"/>
        <v>0</v>
      </c>
      <c r="BM63">
        <v>1</v>
      </c>
      <c r="BP63">
        <f t="shared" ca="1" si="324"/>
        <v>0</v>
      </c>
      <c r="BQ63" s="17">
        <f>INDEX(MilitarySpend,MATCH($A63,'Budget Decisions'!$A$3:$A$160,0),MATCH(BQ$2,MilitarySpendCol,0))</f>
        <v>0</v>
      </c>
      <c r="BR63">
        <f t="shared" si="281"/>
        <v>0.15936301189359656</v>
      </c>
      <c r="BS63">
        <f>IF($A63&gt;=Assumptions!$D$40,1,0)</f>
        <v>1</v>
      </c>
      <c r="BT63">
        <f>Assumptions!$D$41</f>
        <v>0.83299999999999996</v>
      </c>
      <c r="BU63" s="41">
        <v>1</v>
      </c>
      <c r="BV63">
        <f>Assumptions!$D$42</f>
        <v>0.2</v>
      </c>
      <c r="BW63">
        <f t="shared" si="201"/>
        <v>0.13274938890736593</v>
      </c>
      <c r="BX63">
        <f t="shared" ca="1" si="325"/>
        <v>0</v>
      </c>
      <c r="BY63" s="17">
        <f>INDEX(MedicalSpend,MATCH($A63,'Budget Decisions'!$A$3:$A$160,0),MATCH(BY$2,MedicalSpendCol,0))</f>
        <v>0</v>
      </c>
      <c r="BZ63" s="17">
        <f>IF(INDEX('Budget Decisions'!$E$4:$E$160,MATCH(Model!$A63,'Budget Decisions'!$A$4:$A$160,0))="CURED",1,0)</f>
        <v>1</v>
      </c>
      <c r="CA63">
        <f t="shared" si="282"/>
        <v>1</v>
      </c>
      <c r="CB63" s="41">
        <v>1</v>
      </c>
      <c r="CC63">
        <f>Assumptions!$D$49</f>
        <v>0.2</v>
      </c>
      <c r="CD63">
        <f t="shared" si="202"/>
        <v>0</v>
      </c>
      <c r="CE63">
        <f t="shared" ca="1" si="326"/>
        <v>0</v>
      </c>
      <c r="CG63">
        <f t="shared" ca="1" si="203"/>
        <v>0</v>
      </c>
      <c r="CH63">
        <f t="shared" ca="1" si="348"/>
        <v>0</v>
      </c>
      <c r="CI63">
        <f t="shared" ca="1" si="349"/>
        <v>0</v>
      </c>
      <c r="CJ63">
        <f t="shared" ca="1" si="283"/>
        <v>0</v>
      </c>
      <c r="CK63">
        <f t="shared" ca="1" si="350"/>
        <v>21713934</v>
      </c>
      <c r="CL63">
        <f t="shared" ca="1" si="284"/>
        <v>0</v>
      </c>
      <c r="CM63">
        <f t="shared" ca="1" si="140"/>
        <v>107483</v>
      </c>
      <c r="CN63">
        <f t="shared" ca="1" si="141"/>
        <v>160704</v>
      </c>
      <c r="CO63">
        <f t="shared" si="285"/>
        <v>0.24130002925990637</v>
      </c>
      <c r="CP63">
        <f>Assumptions!$E$34</f>
        <v>1.2</v>
      </c>
      <c r="CQ63">
        <f ca="1">IF(AND(CK63&gt;1,CH63&gt;1),((LOG(CH63,CK63)^(1/EXP(1)))^(1/Assumptions!$D$30))-(1-Assumptions!$D$31),1)</f>
        <v>1</v>
      </c>
      <c r="CR63" s="41">
        <v>1</v>
      </c>
      <c r="CS63">
        <v>0.15</v>
      </c>
      <c r="CU63">
        <f t="shared" ca="1" si="207"/>
        <v>0.28956003511188766</v>
      </c>
      <c r="CV63">
        <f t="shared" ca="1" si="208"/>
        <v>0</v>
      </c>
      <c r="CW63" s="41">
        <v>1</v>
      </c>
      <c r="CY63">
        <f t="shared" ca="1" si="209"/>
        <v>0</v>
      </c>
      <c r="CZ63">
        <f t="shared" ca="1" si="210"/>
        <v>0</v>
      </c>
      <c r="DA63">
        <f t="shared" ca="1" si="142"/>
        <v>0</v>
      </c>
      <c r="DB63">
        <v>1</v>
      </c>
      <c r="DE63">
        <f t="shared" ca="1" si="143"/>
        <v>0</v>
      </c>
      <c r="DF63" s="17">
        <f>INDEX(MilitarySpend,MATCH($A63,'Budget Decisions'!$A$3:$A$160,0),MATCH(DF$2,MilitarySpendCol,0))</f>
        <v>0</v>
      </c>
      <c r="DG63">
        <f t="shared" si="286"/>
        <v>0.24130002925990637</v>
      </c>
      <c r="DH63">
        <f>IF($A63&gt;=Assumptions!$D$40,1,0)</f>
        <v>1</v>
      </c>
      <c r="DI63">
        <f>Assumptions!$D$41</f>
        <v>0.83299999999999996</v>
      </c>
      <c r="DJ63" s="41">
        <v>1</v>
      </c>
      <c r="DK63">
        <f>Assumptions!$D$42</f>
        <v>0.2</v>
      </c>
      <c r="DL63">
        <f t="shared" si="211"/>
        <v>0.20100292437350201</v>
      </c>
      <c r="DM63">
        <f t="shared" ca="1" si="327"/>
        <v>0</v>
      </c>
      <c r="DN63" s="17">
        <f>INDEX(MedicalSpend,MATCH($A63,'Budget Decisions'!$A$3:$A$160,0),MATCH(DN$2,MedicalSpendCol,0))</f>
        <v>0</v>
      </c>
      <c r="DO63" s="17">
        <f>IF(INDEX('Budget Decisions'!$E$4:$E$160,MATCH(Model!$A63,'Budget Decisions'!$A$4:$A$160,0))="CURED",1,0)</f>
        <v>1</v>
      </c>
      <c r="DP63">
        <f t="shared" si="287"/>
        <v>1</v>
      </c>
      <c r="DQ63" s="41">
        <v>1</v>
      </c>
      <c r="DR63">
        <f>Assumptions!$D$49</f>
        <v>0.2</v>
      </c>
      <c r="DS63">
        <f t="shared" si="212"/>
        <v>0</v>
      </c>
      <c r="DT63">
        <f t="shared" ca="1" si="328"/>
        <v>0</v>
      </c>
      <c r="DV63">
        <f t="shared" ca="1" si="213"/>
        <v>0</v>
      </c>
      <c r="DW63">
        <f t="shared" ca="1" si="351"/>
        <v>0</v>
      </c>
      <c r="DX63">
        <f t="shared" ca="1" si="352"/>
        <v>0</v>
      </c>
      <c r="DY63">
        <f t="shared" ca="1" si="288"/>
        <v>0</v>
      </c>
      <c r="DZ63">
        <f t="shared" ca="1" si="353"/>
        <v>45792493</v>
      </c>
      <c r="EA63">
        <f t="shared" ca="1" si="289"/>
        <v>0</v>
      </c>
      <c r="EB63">
        <f t="shared" ca="1" si="146"/>
        <v>228962</v>
      </c>
      <c r="EC63">
        <f t="shared" ca="1" si="147"/>
        <v>228950</v>
      </c>
      <c r="ED63">
        <f t="shared" si="290"/>
        <v>0.87442730726206253</v>
      </c>
      <c r="EE63">
        <f>Assumptions!$E$34</f>
        <v>1.2</v>
      </c>
      <c r="EF63">
        <f ca="1">IF(AND(DZ63&gt;1,DW63&gt;1),((LOG(DW63,DZ63)^(1/EXP(1)))^(1/Assumptions!$D$30))-(1-Assumptions!$D$31),1)</f>
        <v>1</v>
      </c>
      <c r="EG63" s="41">
        <v>1</v>
      </c>
      <c r="EH63">
        <v>0.15</v>
      </c>
      <c r="EJ63">
        <f t="shared" ca="1" si="217"/>
        <v>1.049312768714475</v>
      </c>
      <c r="EK63">
        <f t="shared" ca="1" si="218"/>
        <v>0</v>
      </c>
      <c r="EL63" s="41">
        <v>1</v>
      </c>
      <c r="EN63">
        <f t="shared" ca="1" si="219"/>
        <v>0</v>
      </c>
      <c r="EO63">
        <f t="shared" ca="1" si="220"/>
        <v>0</v>
      </c>
      <c r="EP63">
        <f t="shared" ca="1" si="148"/>
        <v>0</v>
      </c>
      <c r="EQ63">
        <v>1</v>
      </c>
      <c r="ET63">
        <f t="shared" ca="1" si="149"/>
        <v>0</v>
      </c>
      <c r="EU63" s="17">
        <f>INDEX(MilitarySpend,MATCH($A63,'Budget Decisions'!$A$3:$A$160,0),MATCH(EU$2,MilitarySpendCol,0))</f>
        <v>0</v>
      </c>
      <c r="EV63">
        <f t="shared" si="291"/>
        <v>0.87442730726206253</v>
      </c>
      <c r="EW63">
        <f>IF($A63&gt;=Assumptions!$D$40,1,0)</f>
        <v>1</v>
      </c>
      <c r="EX63">
        <f>Assumptions!$D$41</f>
        <v>0.83299999999999996</v>
      </c>
      <c r="EY63" s="41">
        <v>1</v>
      </c>
      <c r="EZ63">
        <f>Assumptions!$D$42</f>
        <v>0.2</v>
      </c>
      <c r="FA63">
        <f t="shared" si="221"/>
        <v>0.72839794694929805</v>
      </c>
      <c r="FB63">
        <f t="shared" ca="1" si="329"/>
        <v>0</v>
      </c>
      <c r="FC63" s="17">
        <f>INDEX(MedicalSpend,MATCH($A63,'Budget Decisions'!$A$3:$A$160,0),MATCH(FC$2,MedicalSpendCol,0))</f>
        <v>0</v>
      </c>
      <c r="FD63" s="17">
        <f>IF(INDEX('Budget Decisions'!$E$4:$E$160,MATCH(Model!$A63,'Budget Decisions'!$A$4:$A$160,0))="CURED",1,0)</f>
        <v>1</v>
      </c>
      <c r="FE63">
        <f t="shared" si="292"/>
        <v>1</v>
      </c>
      <c r="FF63" s="41">
        <v>1</v>
      </c>
      <c r="FG63">
        <f>Assumptions!$D$49</f>
        <v>0.2</v>
      </c>
      <c r="FH63">
        <f t="shared" si="222"/>
        <v>0</v>
      </c>
      <c r="FI63">
        <f t="shared" ca="1" si="330"/>
        <v>0</v>
      </c>
      <c r="FK63">
        <f t="shared" ca="1" si="223"/>
        <v>0</v>
      </c>
      <c r="FL63">
        <f t="shared" ca="1" si="354"/>
        <v>0</v>
      </c>
      <c r="FM63">
        <f t="shared" ca="1" si="355"/>
        <v>0</v>
      </c>
      <c r="FN63">
        <f t="shared" ca="1" si="293"/>
        <v>0</v>
      </c>
      <c r="FO63">
        <f t="shared" ca="1" si="356"/>
        <v>34580717</v>
      </c>
      <c r="FP63">
        <f t="shared" ca="1" si="294"/>
        <v>0</v>
      </c>
      <c r="FQ63">
        <f t="shared" ca="1" si="152"/>
        <v>171174</v>
      </c>
      <c r="FR63">
        <f t="shared" ca="1" si="153"/>
        <v>114914</v>
      </c>
      <c r="FS63">
        <f t="shared" si="295"/>
        <v>0.36303408195741388</v>
      </c>
      <c r="FT63">
        <f>Assumptions!$E$34</f>
        <v>1.2</v>
      </c>
      <c r="FU63">
        <f ca="1">IF(AND(FO63&gt;1,FL63&gt;1),((LOG(FL63,FO63)^(1/EXP(1)))^(1/Assumptions!$D$30))-(1-Assumptions!$D$31),1)</f>
        <v>1</v>
      </c>
      <c r="FV63" s="41">
        <v>1</v>
      </c>
      <c r="FW63">
        <v>0.15</v>
      </c>
      <c r="FY63">
        <f t="shared" ca="1" si="227"/>
        <v>0.43564089834889663</v>
      </c>
      <c r="FZ63">
        <f t="shared" ca="1" si="228"/>
        <v>0</v>
      </c>
      <c r="GA63" s="41">
        <v>1</v>
      </c>
      <c r="GC63">
        <f t="shared" ca="1" si="229"/>
        <v>0</v>
      </c>
      <c r="GD63">
        <f t="shared" ca="1" si="230"/>
        <v>0</v>
      </c>
      <c r="GE63">
        <f t="shared" ca="1" si="154"/>
        <v>0</v>
      </c>
      <c r="GF63">
        <v>1</v>
      </c>
      <c r="GI63">
        <f t="shared" ca="1" si="155"/>
        <v>0</v>
      </c>
      <c r="GJ63" s="17">
        <f>INDEX(MilitarySpend,MATCH($A63,'Budget Decisions'!$A$3:$A$160,0),MATCH(GJ$2,MilitarySpendCol,0))</f>
        <v>0</v>
      </c>
      <c r="GK63">
        <f t="shared" si="296"/>
        <v>0.36303408195741388</v>
      </c>
      <c r="GL63">
        <f>IF($A63&gt;=Assumptions!$D$40,1,0)</f>
        <v>1</v>
      </c>
      <c r="GM63">
        <f>Assumptions!$D$41</f>
        <v>0.83299999999999996</v>
      </c>
      <c r="GN63" s="41">
        <v>1</v>
      </c>
      <c r="GO63">
        <f>Assumptions!$D$42</f>
        <v>0.2</v>
      </c>
      <c r="GP63">
        <f t="shared" si="231"/>
        <v>0.30240739027052577</v>
      </c>
      <c r="GQ63">
        <f t="shared" ca="1" si="331"/>
        <v>0</v>
      </c>
      <c r="GR63" s="17">
        <f>INDEX(MedicalSpend,MATCH($A63,'Budget Decisions'!$A$3:$A$160,0),MATCH(GR$2,MedicalSpendCol,0))</f>
        <v>0</v>
      </c>
      <c r="GS63" s="17">
        <f>IF(INDEX('Budget Decisions'!$E$4:$E$160,MATCH(Model!$A63,'Budget Decisions'!$A$4:$A$160,0))="CURED",1,0)</f>
        <v>1</v>
      </c>
      <c r="GT63">
        <f t="shared" si="297"/>
        <v>1</v>
      </c>
      <c r="GU63" s="41">
        <v>1</v>
      </c>
      <c r="GV63">
        <f>Assumptions!$D$49</f>
        <v>0.2</v>
      </c>
      <c r="GW63">
        <f t="shared" si="232"/>
        <v>0</v>
      </c>
      <c r="GX63">
        <f t="shared" ca="1" si="332"/>
        <v>0</v>
      </c>
      <c r="GZ63">
        <f t="shared" ca="1" si="233"/>
        <v>0</v>
      </c>
      <c r="HA63">
        <f t="shared" ca="1" si="357"/>
        <v>0</v>
      </c>
      <c r="HB63">
        <f t="shared" ca="1" si="358"/>
        <v>0</v>
      </c>
      <c r="HC63">
        <f t="shared" ca="1" si="298"/>
        <v>0</v>
      </c>
      <c r="HD63">
        <f t="shared" ca="1" si="359"/>
        <v>19806801</v>
      </c>
      <c r="HE63">
        <f t="shared" ca="1" si="299"/>
        <v>0</v>
      </c>
      <c r="HF63">
        <f t="shared" ca="1" si="158"/>
        <v>98043</v>
      </c>
      <c r="HG63">
        <f t="shared" ca="1" si="159"/>
        <v>208378</v>
      </c>
      <c r="HH63">
        <f t="shared" si="300"/>
        <v>0.464689620669401</v>
      </c>
      <c r="HI63">
        <f>Assumptions!$E$34</f>
        <v>1.2</v>
      </c>
      <c r="HJ63">
        <f ca="1">IF(AND(HD63&gt;1,HA63&gt;1),((LOG(HA63,HD63)^(1/EXP(1)))^(1/Assumptions!$D$30))-(1-Assumptions!$D$31),1)</f>
        <v>1</v>
      </c>
      <c r="HK63" s="41">
        <v>1</v>
      </c>
      <c r="HL63">
        <v>0.15</v>
      </c>
      <c r="HN63">
        <f t="shared" ca="1" si="237"/>
        <v>0.55762754480328114</v>
      </c>
      <c r="HO63">
        <f t="shared" ca="1" si="238"/>
        <v>0</v>
      </c>
      <c r="HP63" s="41">
        <v>1</v>
      </c>
      <c r="HR63">
        <f t="shared" ca="1" si="239"/>
        <v>0</v>
      </c>
      <c r="HS63">
        <f t="shared" ca="1" si="240"/>
        <v>0</v>
      </c>
      <c r="HT63">
        <f t="shared" ca="1" si="160"/>
        <v>0</v>
      </c>
      <c r="HU63">
        <v>1</v>
      </c>
      <c r="HX63">
        <f t="shared" ca="1" si="161"/>
        <v>0</v>
      </c>
      <c r="HY63" s="17">
        <f>INDEX(MilitarySpend,MATCH($A63,'Budget Decisions'!$A$3:$A$160,0),MATCH(HY$2,MilitarySpendCol,0))</f>
        <v>0</v>
      </c>
      <c r="HZ63">
        <f t="shared" si="301"/>
        <v>0.464689620669401</v>
      </c>
      <c r="IA63">
        <f>IF($A63&gt;=Assumptions!$D$40,1,0)</f>
        <v>1</v>
      </c>
      <c r="IB63">
        <f>Assumptions!$D$41</f>
        <v>0.83299999999999996</v>
      </c>
      <c r="IC63" s="41">
        <v>1</v>
      </c>
      <c r="ID63">
        <f>Assumptions!$D$42</f>
        <v>0.2</v>
      </c>
      <c r="IE63">
        <f t="shared" si="241"/>
        <v>0.38708645401761099</v>
      </c>
      <c r="IF63">
        <f t="shared" ca="1" si="333"/>
        <v>0</v>
      </c>
      <c r="IG63" s="17">
        <f>INDEX(MedicalSpend,MATCH($A63,'Budget Decisions'!$A$3:$A$160,0),MATCH(IG$2,MedicalSpendCol,0))</f>
        <v>0</v>
      </c>
      <c r="IH63" s="17">
        <f>IF(INDEX('Budget Decisions'!$E$4:$E$160,MATCH(Model!$A63,'Budget Decisions'!$A$4:$A$160,0))="CURED",1,0)</f>
        <v>1</v>
      </c>
      <c r="II63">
        <f t="shared" si="302"/>
        <v>1</v>
      </c>
      <c r="IJ63" s="41">
        <v>1</v>
      </c>
      <c r="IK63">
        <f>Assumptions!$D$49</f>
        <v>0.2</v>
      </c>
      <c r="IL63">
        <f t="shared" si="242"/>
        <v>0</v>
      </c>
      <c r="IM63">
        <f t="shared" ca="1" si="334"/>
        <v>0</v>
      </c>
      <c r="IO63">
        <f t="shared" ca="1" si="243"/>
        <v>0</v>
      </c>
      <c r="IP63">
        <f t="shared" ca="1" si="360"/>
        <v>0</v>
      </c>
      <c r="IQ63">
        <f t="shared" ca="1" si="361"/>
        <v>0</v>
      </c>
      <c r="IR63">
        <f t="shared" ca="1" si="303"/>
        <v>0</v>
      </c>
      <c r="IS63">
        <f t="shared" ca="1" si="362"/>
        <v>57017746</v>
      </c>
      <c r="IT63">
        <f t="shared" ca="1" si="304"/>
        <v>0</v>
      </c>
      <c r="IU63">
        <f t="shared" ca="1" si="164"/>
        <v>282237</v>
      </c>
      <c r="IV63">
        <f t="shared" ca="1" si="165"/>
        <v>156284</v>
      </c>
      <c r="IW63">
        <f t="shared" si="305"/>
        <v>1.1264233685228699</v>
      </c>
      <c r="IX63">
        <f>Assumptions!$E$34</f>
        <v>1.2</v>
      </c>
      <c r="IY63">
        <f ca="1">IF(AND(IS63&gt;1,IP63&gt;1),((LOG(IP63,IS63)^(1/EXP(1)))^(1/Assumptions!$D$30))-(1-Assumptions!$D$31),1)</f>
        <v>1</v>
      </c>
      <c r="IZ63" s="41">
        <v>1</v>
      </c>
      <c r="JA63">
        <v>0.15</v>
      </c>
      <c r="JC63">
        <f t="shared" ca="1" si="247"/>
        <v>1.3517080422274439</v>
      </c>
      <c r="JD63">
        <f t="shared" ca="1" si="248"/>
        <v>0</v>
      </c>
      <c r="JE63" s="41">
        <v>1</v>
      </c>
      <c r="JG63">
        <f t="shared" ca="1" si="249"/>
        <v>0</v>
      </c>
      <c r="JH63">
        <f t="shared" ca="1" si="250"/>
        <v>0</v>
      </c>
      <c r="JI63">
        <f t="shared" ca="1" si="166"/>
        <v>0</v>
      </c>
      <c r="JJ63">
        <v>1</v>
      </c>
      <c r="JM63">
        <f t="shared" ca="1" si="167"/>
        <v>0</v>
      </c>
      <c r="JN63" s="17">
        <f>INDEX(MilitarySpend,MATCH($A63,'Budget Decisions'!$A$3:$A$160,0),MATCH(JN$2,MilitarySpendCol,0))</f>
        <v>0</v>
      </c>
      <c r="JO63">
        <f t="shared" si="306"/>
        <v>1.1264233685228699</v>
      </c>
      <c r="JP63">
        <f>IF($A63&gt;=Assumptions!$D$40,1,0)</f>
        <v>1</v>
      </c>
      <c r="JQ63">
        <f>Assumptions!$D$41</f>
        <v>0.83299999999999996</v>
      </c>
      <c r="JR63" s="41">
        <v>1</v>
      </c>
      <c r="JS63">
        <f>Assumptions!$D$42</f>
        <v>0.2</v>
      </c>
      <c r="JT63">
        <f t="shared" si="251"/>
        <v>0.9383106659795506</v>
      </c>
      <c r="JU63">
        <f t="shared" ca="1" si="335"/>
        <v>0</v>
      </c>
      <c r="JV63" s="17">
        <f>INDEX(MedicalSpend,MATCH($A63,'Budget Decisions'!$A$3:$A$160,0),MATCH(JV$2,MedicalSpendCol,0))</f>
        <v>0</v>
      </c>
      <c r="JW63" s="17">
        <f>IF(INDEX('Budget Decisions'!$E$4:$E$160,MATCH(Model!$A63,'Budget Decisions'!$A$4:$A$160,0))="CURED",1,0)</f>
        <v>1</v>
      </c>
      <c r="JX63">
        <f t="shared" si="307"/>
        <v>1</v>
      </c>
      <c r="JY63" s="41">
        <v>1</v>
      </c>
      <c r="JZ63">
        <f>Assumptions!$D$49</f>
        <v>0.2</v>
      </c>
      <c r="KA63">
        <f t="shared" si="252"/>
        <v>0</v>
      </c>
      <c r="KB63">
        <f t="shared" ca="1" si="336"/>
        <v>0</v>
      </c>
      <c r="KD63">
        <f t="shared" ca="1" si="253"/>
        <v>0</v>
      </c>
      <c r="KE63">
        <f t="shared" ca="1" si="363"/>
        <v>0</v>
      </c>
      <c r="KF63">
        <f t="shared" ca="1" si="364"/>
        <v>0</v>
      </c>
      <c r="KG63">
        <f t="shared" ca="1" si="308"/>
        <v>0</v>
      </c>
      <c r="KH63">
        <f t="shared" ca="1" si="365"/>
        <v>40219562</v>
      </c>
      <c r="KI63">
        <f t="shared" ca="1" si="309"/>
        <v>0</v>
      </c>
      <c r="KJ63">
        <f t="shared" ca="1" si="170"/>
        <v>199086</v>
      </c>
      <c r="KK63">
        <f t="shared" ca="1" si="171"/>
        <v>223362</v>
      </c>
      <c r="KL63">
        <f t="shared" si="310"/>
        <v>2.2321095760416365</v>
      </c>
      <c r="KM63">
        <f>Assumptions!$E$34</f>
        <v>1.2</v>
      </c>
      <c r="KN63">
        <f ca="1">IF(AND(KH63&gt;1,KE63&gt;1),((LOG(KE63,KH63)^(1/EXP(1)))^(1/Assumptions!$D$30))-(1-Assumptions!$D$31),1)</f>
        <v>1</v>
      </c>
      <c r="KO63" s="41">
        <v>1</v>
      </c>
      <c r="KP63">
        <v>0.15</v>
      </c>
      <c r="KR63">
        <f t="shared" ca="1" si="257"/>
        <v>2.6785314912499638</v>
      </c>
      <c r="KS63">
        <f t="shared" ca="1" si="258"/>
        <v>0</v>
      </c>
      <c r="KT63" s="41">
        <v>1</v>
      </c>
      <c r="KV63">
        <f t="shared" ca="1" si="259"/>
        <v>0</v>
      </c>
      <c r="KW63">
        <f t="shared" ca="1" si="260"/>
        <v>0</v>
      </c>
      <c r="KX63">
        <f t="shared" ca="1" si="172"/>
        <v>0</v>
      </c>
      <c r="KY63">
        <v>1</v>
      </c>
      <c r="LB63">
        <f t="shared" ca="1" si="173"/>
        <v>0</v>
      </c>
      <c r="LC63" s="17">
        <f>INDEX(MilitarySpend,MATCH($A63,'Budget Decisions'!$A$3:$A$160,0),MATCH(LC$2,MilitarySpendCol,0))</f>
        <v>0</v>
      </c>
      <c r="LD63">
        <f t="shared" si="311"/>
        <v>2.2321095760416365</v>
      </c>
      <c r="LE63">
        <f>IF($A63&gt;=Assumptions!$D$40,1,0)</f>
        <v>1</v>
      </c>
      <c r="LF63">
        <f>Assumptions!$D$41</f>
        <v>0.83299999999999996</v>
      </c>
      <c r="LG63" s="41">
        <v>1</v>
      </c>
      <c r="LH63">
        <f>Assumptions!$D$42</f>
        <v>0.2</v>
      </c>
      <c r="LI63">
        <f t="shared" si="261"/>
        <v>1.8593472768426831</v>
      </c>
      <c r="LJ63">
        <f t="shared" ca="1" si="337"/>
        <v>0</v>
      </c>
      <c r="LK63" s="17">
        <f>INDEX(MedicalSpend,MATCH($A63,'Budget Decisions'!$A$3:$A$160,0),MATCH(LK$2,MedicalSpendCol,0))</f>
        <v>0</v>
      </c>
      <c r="LL63" s="17">
        <f>IF(INDEX('Budget Decisions'!$E$4:$E$160,MATCH(Model!$A63,'Budget Decisions'!$A$4:$A$160,0))="CURED",1,0)</f>
        <v>1</v>
      </c>
      <c r="LM63">
        <f t="shared" si="312"/>
        <v>1</v>
      </c>
      <c r="LN63" s="41">
        <v>1</v>
      </c>
      <c r="LO63">
        <f>Assumptions!$D$49</f>
        <v>0.2</v>
      </c>
      <c r="LP63">
        <f t="shared" si="262"/>
        <v>0</v>
      </c>
      <c r="LQ63">
        <f t="shared" ca="1" si="338"/>
        <v>0</v>
      </c>
      <c r="LS63">
        <f t="shared" ca="1" si="263"/>
        <v>0</v>
      </c>
      <c r="LT63">
        <f t="shared" ca="1" si="366"/>
        <v>0</v>
      </c>
      <c r="LU63">
        <f t="shared" ca="1" si="367"/>
        <v>0</v>
      </c>
      <c r="LV63">
        <f t="shared" ca="1" si="313"/>
        <v>0</v>
      </c>
      <c r="LW63">
        <f t="shared" ca="1" si="368"/>
        <v>14408505</v>
      </c>
      <c r="LX63">
        <f t="shared" ca="1" si="314"/>
        <v>0</v>
      </c>
      <c r="LY63">
        <f t="shared" ca="1" si="176"/>
        <v>72042</v>
      </c>
      <c r="LZ63">
        <f t="shared" ca="1" si="177"/>
        <v>66362</v>
      </c>
      <c r="MA63">
        <f t="shared" si="315"/>
        <v>2.7100766589378384</v>
      </c>
      <c r="MB63">
        <f>Assumptions!$E$34</f>
        <v>1.2</v>
      </c>
      <c r="MC63">
        <f ca="1">IF(AND(LW63&gt;1,LT63&gt;1),((LOG(LT63,LW63)^(1/EXP(1)))^(1/Assumptions!$D$30))-(1-Assumptions!$D$31),1)</f>
        <v>1</v>
      </c>
      <c r="MD63" s="41">
        <v>1</v>
      </c>
      <c r="ME63">
        <v>0.15</v>
      </c>
      <c r="MG63">
        <f t="shared" ca="1" si="267"/>
        <v>3.2520919907254062</v>
      </c>
      <c r="MH63">
        <f t="shared" ca="1" si="268"/>
        <v>0</v>
      </c>
      <c r="MI63" s="41">
        <v>1</v>
      </c>
      <c r="MK63">
        <f t="shared" ca="1" si="269"/>
        <v>0</v>
      </c>
      <c r="ML63">
        <f t="shared" ca="1" si="270"/>
        <v>0</v>
      </c>
      <c r="MM63">
        <f t="shared" ca="1" si="178"/>
        <v>0</v>
      </c>
      <c r="MN63">
        <v>1</v>
      </c>
      <c r="MQ63">
        <f t="shared" ca="1" si="179"/>
        <v>0</v>
      </c>
      <c r="MR63" s="17">
        <f>INDEX(MilitarySpend,MATCH($A63,'Budget Decisions'!$A$3:$A$160,0),MATCH(MR$2,MilitarySpendCol,0))</f>
        <v>0</v>
      </c>
      <c r="MS63">
        <f t="shared" si="316"/>
        <v>2.7100766589378384</v>
      </c>
      <c r="MT63">
        <f>IF($A63&gt;=Assumptions!$D$40,1,0)</f>
        <v>1</v>
      </c>
      <c r="MU63">
        <f>Assumptions!$D$41</f>
        <v>0.83299999999999996</v>
      </c>
      <c r="MV63" s="41">
        <v>1</v>
      </c>
      <c r="MW63">
        <f>Assumptions!$D$42</f>
        <v>0.2</v>
      </c>
      <c r="MX63">
        <f t="shared" si="271"/>
        <v>2.2574938568952194</v>
      </c>
      <c r="MY63">
        <f t="shared" ca="1" si="339"/>
        <v>0</v>
      </c>
      <c r="MZ63" s="17">
        <f>INDEX(MedicalSpend,MATCH($A63,'Budget Decisions'!$A$3:$A$160,0),MATCH(MZ$2,MedicalSpendCol,0))</f>
        <v>0</v>
      </c>
      <c r="NA63" s="17">
        <f>IF(INDEX('Budget Decisions'!$E$4:$E$160,MATCH(Model!$A63,'Budget Decisions'!$A$4:$A$160,0))="CURED",1,0)</f>
        <v>1</v>
      </c>
      <c r="NB63">
        <f t="shared" si="317"/>
        <v>1</v>
      </c>
      <c r="NC63" s="41">
        <v>1</v>
      </c>
      <c r="ND63">
        <f>Assumptions!$D$49</f>
        <v>0.2</v>
      </c>
      <c r="NE63">
        <f t="shared" si="272"/>
        <v>0</v>
      </c>
      <c r="NF63">
        <f t="shared" ca="1" si="340"/>
        <v>0</v>
      </c>
    </row>
    <row r="64" spans="1:370" x14ac:dyDescent="0.25">
      <c r="A64">
        <f t="shared" si="273"/>
        <v>61</v>
      </c>
      <c r="C64">
        <f t="shared" ca="1" si="182"/>
        <v>0</v>
      </c>
      <c r="D64">
        <f t="shared" ca="1" si="341"/>
        <v>0</v>
      </c>
      <c r="E64">
        <f t="shared" ca="1" si="342"/>
        <v>0</v>
      </c>
      <c r="F64">
        <f t="shared" ca="1" si="274"/>
        <v>0</v>
      </c>
      <c r="G64">
        <f t="shared" ca="1" si="343"/>
        <v>41641036</v>
      </c>
      <c r="H64">
        <f t="shared" ca="1" si="275"/>
        <v>0</v>
      </c>
      <c r="I64">
        <f t="shared" ca="1" si="318"/>
        <v>208205</v>
      </c>
      <c r="J64">
        <f t="shared" ca="1" si="319"/>
        <v>46674</v>
      </c>
      <c r="K64">
        <f t="shared" si="276"/>
        <v>0.82857634545527548</v>
      </c>
      <c r="L64">
        <f>Assumptions!$E$34</f>
        <v>1.2</v>
      </c>
      <c r="M64">
        <f ca="1">IF(AND(G64&gt;1,D64&gt;1),((LOG(D64,G64)^(1/EXP(1)))^(1/Assumptions!$D$30))-(1-Assumptions!$D$31),1)</f>
        <v>1</v>
      </c>
      <c r="N64" s="41">
        <v>1</v>
      </c>
      <c r="O64">
        <v>0.15</v>
      </c>
      <c r="Q64">
        <f t="shared" ca="1" si="186"/>
        <v>0.99429161454633053</v>
      </c>
      <c r="R64">
        <f t="shared" ca="1" si="187"/>
        <v>0</v>
      </c>
      <c r="S64" s="41">
        <v>1</v>
      </c>
      <c r="U64">
        <f t="shared" ca="1" si="188"/>
        <v>0</v>
      </c>
      <c r="V64">
        <f t="shared" ca="1" si="189"/>
        <v>0</v>
      </c>
      <c r="W64">
        <f t="shared" ca="1" si="320"/>
        <v>0</v>
      </c>
      <c r="X64">
        <v>1</v>
      </c>
      <c r="AA64">
        <f t="shared" ca="1" si="321"/>
        <v>0</v>
      </c>
      <c r="AB64" s="17">
        <f>INDEX(MilitarySpend,MATCH($A64,'Budget Decisions'!$A$3:$A$160,0),MATCH(AB$2,MilitarySpendCol,0))</f>
        <v>0</v>
      </c>
      <c r="AC64">
        <f t="shared" si="277"/>
        <v>0.82857634545527548</v>
      </c>
      <c r="AD64">
        <f>IF($A64&gt;=Assumptions!$D$40,1,0)</f>
        <v>1</v>
      </c>
      <c r="AE64">
        <f>Assumptions!$D$41</f>
        <v>0.83299999999999996</v>
      </c>
      <c r="AF64" s="41">
        <v>1</v>
      </c>
      <c r="AG64">
        <f>Assumptions!$D$42</f>
        <v>0.2</v>
      </c>
      <c r="AH64">
        <f t="shared" si="190"/>
        <v>0.69020409576424446</v>
      </c>
      <c r="AI64">
        <f t="shared" ca="1" si="322"/>
        <v>0</v>
      </c>
      <c r="AJ64" s="17">
        <f>INDEX(MedicalSpend,MATCH($A64,'Budget Decisions'!$A$3:$A$160,0),MATCH(AJ$2,MedicalSpendCol,0))</f>
        <v>0</v>
      </c>
      <c r="AK64" s="17">
        <f>IF(INDEX('Budget Decisions'!$E$4:$E$160,MATCH(Model!$A64,'Budget Decisions'!$A$4:$A$160,0))="CURED",1,0)</f>
        <v>1</v>
      </c>
      <c r="AL64">
        <f t="shared" si="278"/>
        <v>1</v>
      </c>
      <c r="AM64" s="41">
        <v>1</v>
      </c>
      <c r="AN64">
        <f>Assumptions!$D$49</f>
        <v>0.2</v>
      </c>
      <c r="AO64">
        <f t="shared" si="191"/>
        <v>0</v>
      </c>
      <c r="AP64">
        <f t="shared" ca="1" si="323"/>
        <v>0</v>
      </c>
      <c r="AR64">
        <f t="shared" ca="1" si="192"/>
        <v>0</v>
      </c>
      <c r="AS64">
        <f t="shared" ca="1" si="344"/>
        <v>0</v>
      </c>
      <c r="AT64">
        <f t="shared" ca="1" si="345"/>
        <v>0</v>
      </c>
      <c r="AU64">
        <f t="shared" ca="1" si="346"/>
        <v>0</v>
      </c>
      <c r="AV64">
        <f t="shared" ca="1" si="347"/>
        <v>28287182</v>
      </c>
      <c r="AW64">
        <f t="shared" ca="1" si="279"/>
        <v>0</v>
      </c>
      <c r="AX64">
        <f t="shared" ca="1" si="134"/>
        <v>140021</v>
      </c>
      <c r="AY64">
        <f t="shared" ca="1" si="135"/>
        <v>301086</v>
      </c>
      <c r="AZ64">
        <f t="shared" si="280"/>
        <v>0.15936301189359656</v>
      </c>
      <c r="BA64">
        <f>Assumptions!$E$34</f>
        <v>1.2</v>
      </c>
      <c r="BB64">
        <f ca="1">IF(AND(AV64&gt;1,AS64&gt;1),((LOG(AS64,AV64)^(1/EXP(1)))^(1/Assumptions!$D$30))-(1-Assumptions!$D$31),1)</f>
        <v>1</v>
      </c>
      <c r="BC64" s="41">
        <v>1</v>
      </c>
      <c r="BD64">
        <v>0.15</v>
      </c>
      <c r="BF64">
        <f t="shared" ca="1" si="197"/>
        <v>0.19123561427231586</v>
      </c>
      <c r="BG64">
        <f t="shared" ca="1" si="198"/>
        <v>0</v>
      </c>
      <c r="BH64" s="41">
        <v>1</v>
      </c>
      <c r="BJ64">
        <f t="shared" ca="1" si="199"/>
        <v>0</v>
      </c>
      <c r="BK64">
        <f t="shared" ca="1" si="200"/>
        <v>0</v>
      </c>
      <c r="BL64">
        <f t="shared" ca="1" si="136"/>
        <v>0</v>
      </c>
      <c r="BM64">
        <v>1</v>
      </c>
      <c r="BP64">
        <f t="shared" ca="1" si="324"/>
        <v>0</v>
      </c>
      <c r="BQ64" s="17">
        <f>INDEX(MilitarySpend,MATCH($A64,'Budget Decisions'!$A$3:$A$160,0),MATCH(BQ$2,MilitarySpendCol,0))</f>
        <v>0</v>
      </c>
      <c r="BR64">
        <f t="shared" si="281"/>
        <v>0.15936301189359656</v>
      </c>
      <c r="BS64">
        <f>IF($A64&gt;=Assumptions!$D$40,1,0)</f>
        <v>1</v>
      </c>
      <c r="BT64">
        <f>Assumptions!$D$41</f>
        <v>0.83299999999999996</v>
      </c>
      <c r="BU64" s="41">
        <v>1</v>
      </c>
      <c r="BV64">
        <f>Assumptions!$D$42</f>
        <v>0.2</v>
      </c>
      <c r="BW64">
        <f t="shared" si="201"/>
        <v>0.13274938890736593</v>
      </c>
      <c r="BX64">
        <f t="shared" ca="1" si="325"/>
        <v>0</v>
      </c>
      <c r="BY64" s="17">
        <f>INDEX(MedicalSpend,MATCH($A64,'Budget Decisions'!$A$3:$A$160,0),MATCH(BY$2,MedicalSpendCol,0))</f>
        <v>0</v>
      </c>
      <c r="BZ64" s="17">
        <f>IF(INDEX('Budget Decisions'!$E$4:$E$160,MATCH(Model!$A64,'Budget Decisions'!$A$4:$A$160,0))="CURED",1,0)</f>
        <v>1</v>
      </c>
      <c r="CA64">
        <f t="shared" si="282"/>
        <v>1</v>
      </c>
      <c r="CB64" s="41">
        <v>1</v>
      </c>
      <c r="CC64">
        <f>Assumptions!$D$49</f>
        <v>0.2</v>
      </c>
      <c r="CD64">
        <f t="shared" si="202"/>
        <v>0</v>
      </c>
      <c r="CE64">
        <f t="shared" ca="1" si="326"/>
        <v>0</v>
      </c>
      <c r="CG64">
        <f t="shared" ca="1" si="203"/>
        <v>0</v>
      </c>
      <c r="CH64">
        <f t="shared" ca="1" si="348"/>
        <v>0</v>
      </c>
      <c r="CI64">
        <f t="shared" ca="1" si="349"/>
        <v>0</v>
      </c>
      <c r="CJ64">
        <f t="shared" ca="1" si="283"/>
        <v>0</v>
      </c>
      <c r="CK64">
        <f t="shared" ca="1" si="350"/>
        <v>21767155</v>
      </c>
      <c r="CL64">
        <f t="shared" ca="1" si="284"/>
        <v>0</v>
      </c>
      <c r="CM64">
        <f t="shared" ca="1" si="140"/>
        <v>107747</v>
      </c>
      <c r="CN64">
        <f t="shared" ca="1" si="141"/>
        <v>160880</v>
      </c>
      <c r="CO64">
        <f t="shared" si="285"/>
        <v>0.24130002925990637</v>
      </c>
      <c r="CP64">
        <f>Assumptions!$E$34</f>
        <v>1.2</v>
      </c>
      <c r="CQ64">
        <f ca="1">IF(AND(CK64&gt;1,CH64&gt;1),((LOG(CH64,CK64)^(1/EXP(1)))^(1/Assumptions!$D$30))-(1-Assumptions!$D$31),1)</f>
        <v>1</v>
      </c>
      <c r="CR64" s="41">
        <v>1</v>
      </c>
      <c r="CS64">
        <v>0.15</v>
      </c>
      <c r="CU64">
        <f t="shared" ca="1" si="207"/>
        <v>0.28956003511188766</v>
      </c>
      <c r="CV64">
        <f t="shared" ca="1" si="208"/>
        <v>0</v>
      </c>
      <c r="CW64" s="41">
        <v>1</v>
      </c>
      <c r="CY64">
        <f t="shared" ca="1" si="209"/>
        <v>0</v>
      </c>
      <c r="CZ64">
        <f t="shared" ca="1" si="210"/>
        <v>0</v>
      </c>
      <c r="DA64">
        <f t="shared" ca="1" si="142"/>
        <v>0</v>
      </c>
      <c r="DB64">
        <v>1</v>
      </c>
      <c r="DE64">
        <f t="shared" ca="1" si="143"/>
        <v>0</v>
      </c>
      <c r="DF64" s="17">
        <f>INDEX(MilitarySpend,MATCH($A64,'Budget Decisions'!$A$3:$A$160,0),MATCH(DF$2,MilitarySpendCol,0))</f>
        <v>0</v>
      </c>
      <c r="DG64">
        <f t="shared" si="286"/>
        <v>0.24130002925990637</v>
      </c>
      <c r="DH64">
        <f>IF($A64&gt;=Assumptions!$D$40,1,0)</f>
        <v>1</v>
      </c>
      <c r="DI64">
        <f>Assumptions!$D$41</f>
        <v>0.83299999999999996</v>
      </c>
      <c r="DJ64" s="41">
        <v>1</v>
      </c>
      <c r="DK64">
        <f>Assumptions!$D$42</f>
        <v>0.2</v>
      </c>
      <c r="DL64">
        <f t="shared" si="211"/>
        <v>0.20100292437350201</v>
      </c>
      <c r="DM64">
        <f t="shared" ca="1" si="327"/>
        <v>0</v>
      </c>
      <c r="DN64" s="17">
        <f>INDEX(MedicalSpend,MATCH($A64,'Budget Decisions'!$A$3:$A$160,0),MATCH(DN$2,MedicalSpendCol,0))</f>
        <v>0</v>
      </c>
      <c r="DO64" s="17">
        <f>IF(INDEX('Budget Decisions'!$E$4:$E$160,MATCH(Model!$A64,'Budget Decisions'!$A$4:$A$160,0))="CURED",1,0)</f>
        <v>1</v>
      </c>
      <c r="DP64">
        <f t="shared" si="287"/>
        <v>1</v>
      </c>
      <c r="DQ64" s="41">
        <v>1</v>
      </c>
      <c r="DR64">
        <f>Assumptions!$D$49</f>
        <v>0.2</v>
      </c>
      <c r="DS64">
        <f t="shared" si="212"/>
        <v>0</v>
      </c>
      <c r="DT64">
        <f t="shared" ca="1" si="328"/>
        <v>0</v>
      </c>
      <c r="DV64">
        <f t="shared" ca="1" si="213"/>
        <v>0</v>
      </c>
      <c r="DW64">
        <f t="shared" ca="1" si="351"/>
        <v>0</v>
      </c>
      <c r="DX64">
        <f t="shared" ca="1" si="352"/>
        <v>0</v>
      </c>
      <c r="DY64">
        <f t="shared" ca="1" si="288"/>
        <v>0</v>
      </c>
      <c r="DZ64">
        <f t="shared" ca="1" si="353"/>
        <v>45792481</v>
      </c>
      <c r="EA64">
        <f t="shared" ca="1" si="289"/>
        <v>0</v>
      </c>
      <c r="EB64">
        <f t="shared" ca="1" si="146"/>
        <v>228962</v>
      </c>
      <c r="EC64">
        <f t="shared" ca="1" si="147"/>
        <v>229052</v>
      </c>
      <c r="ED64">
        <f t="shared" si="290"/>
        <v>0.87442730726206253</v>
      </c>
      <c r="EE64">
        <f>Assumptions!$E$34</f>
        <v>1.2</v>
      </c>
      <c r="EF64">
        <f ca="1">IF(AND(DZ64&gt;1,DW64&gt;1),((LOG(DW64,DZ64)^(1/EXP(1)))^(1/Assumptions!$D$30))-(1-Assumptions!$D$31),1)</f>
        <v>1</v>
      </c>
      <c r="EG64" s="41">
        <v>1</v>
      </c>
      <c r="EH64">
        <v>0.15</v>
      </c>
      <c r="EJ64">
        <f t="shared" ca="1" si="217"/>
        <v>1.049312768714475</v>
      </c>
      <c r="EK64">
        <f t="shared" ca="1" si="218"/>
        <v>0</v>
      </c>
      <c r="EL64" s="41">
        <v>1</v>
      </c>
      <c r="EN64">
        <f t="shared" ca="1" si="219"/>
        <v>0</v>
      </c>
      <c r="EO64">
        <f t="shared" ca="1" si="220"/>
        <v>0</v>
      </c>
      <c r="EP64">
        <f t="shared" ca="1" si="148"/>
        <v>0</v>
      </c>
      <c r="EQ64">
        <v>1</v>
      </c>
      <c r="ET64">
        <f t="shared" ca="1" si="149"/>
        <v>0</v>
      </c>
      <c r="EU64" s="17">
        <f>INDEX(MilitarySpend,MATCH($A64,'Budget Decisions'!$A$3:$A$160,0),MATCH(EU$2,MilitarySpendCol,0))</f>
        <v>0</v>
      </c>
      <c r="EV64">
        <f t="shared" si="291"/>
        <v>0.87442730726206253</v>
      </c>
      <c r="EW64">
        <f>IF($A64&gt;=Assumptions!$D$40,1,0)</f>
        <v>1</v>
      </c>
      <c r="EX64">
        <f>Assumptions!$D$41</f>
        <v>0.83299999999999996</v>
      </c>
      <c r="EY64" s="41">
        <v>1</v>
      </c>
      <c r="EZ64">
        <f>Assumptions!$D$42</f>
        <v>0.2</v>
      </c>
      <c r="FA64">
        <f t="shared" si="221"/>
        <v>0.72839794694929805</v>
      </c>
      <c r="FB64">
        <f t="shared" ca="1" si="329"/>
        <v>0</v>
      </c>
      <c r="FC64" s="17">
        <f>INDEX(MedicalSpend,MATCH($A64,'Budget Decisions'!$A$3:$A$160,0),MATCH(FC$2,MedicalSpendCol,0))</f>
        <v>0</v>
      </c>
      <c r="FD64" s="17">
        <f>IF(INDEX('Budget Decisions'!$E$4:$E$160,MATCH(Model!$A64,'Budget Decisions'!$A$4:$A$160,0))="CURED",1,0)</f>
        <v>1</v>
      </c>
      <c r="FE64">
        <f t="shared" si="292"/>
        <v>1</v>
      </c>
      <c r="FF64" s="41">
        <v>1</v>
      </c>
      <c r="FG64">
        <f>Assumptions!$D$49</f>
        <v>0.2</v>
      </c>
      <c r="FH64">
        <f t="shared" si="222"/>
        <v>0</v>
      </c>
      <c r="FI64">
        <f t="shared" ca="1" si="330"/>
        <v>0</v>
      </c>
      <c r="FK64">
        <f t="shared" ca="1" si="223"/>
        <v>0</v>
      </c>
      <c r="FL64">
        <f t="shared" ca="1" si="354"/>
        <v>0</v>
      </c>
      <c r="FM64">
        <f t="shared" ca="1" si="355"/>
        <v>0</v>
      </c>
      <c r="FN64">
        <f t="shared" ca="1" si="293"/>
        <v>0</v>
      </c>
      <c r="FO64">
        <f t="shared" ca="1" si="356"/>
        <v>34524457</v>
      </c>
      <c r="FP64">
        <f t="shared" ca="1" si="294"/>
        <v>0</v>
      </c>
      <c r="FQ64">
        <f t="shared" ca="1" si="152"/>
        <v>170896</v>
      </c>
      <c r="FR64">
        <f t="shared" ca="1" si="153"/>
        <v>115452</v>
      </c>
      <c r="FS64">
        <f t="shared" si="295"/>
        <v>0.36303408195741388</v>
      </c>
      <c r="FT64">
        <f>Assumptions!$E$34</f>
        <v>1.2</v>
      </c>
      <c r="FU64">
        <f ca="1">IF(AND(FO64&gt;1,FL64&gt;1),((LOG(FL64,FO64)^(1/EXP(1)))^(1/Assumptions!$D$30))-(1-Assumptions!$D$31),1)</f>
        <v>1</v>
      </c>
      <c r="FV64" s="41">
        <v>1</v>
      </c>
      <c r="FW64">
        <v>0.15</v>
      </c>
      <c r="FY64">
        <f t="shared" ca="1" si="227"/>
        <v>0.43564089834889663</v>
      </c>
      <c r="FZ64">
        <f t="shared" ca="1" si="228"/>
        <v>0</v>
      </c>
      <c r="GA64" s="41">
        <v>1</v>
      </c>
      <c r="GC64">
        <f t="shared" ca="1" si="229"/>
        <v>0</v>
      </c>
      <c r="GD64">
        <f t="shared" ca="1" si="230"/>
        <v>0</v>
      </c>
      <c r="GE64">
        <f t="shared" ca="1" si="154"/>
        <v>0</v>
      </c>
      <c r="GF64">
        <v>1</v>
      </c>
      <c r="GI64">
        <f t="shared" ca="1" si="155"/>
        <v>0</v>
      </c>
      <c r="GJ64" s="17">
        <f>INDEX(MilitarySpend,MATCH($A64,'Budget Decisions'!$A$3:$A$160,0),MATCH(GJ$2,MilitarySpendCol,0))</f>
        <v>0</v>
      </c>
      <c r="GK64">
        <f t="shared" si="296"/>
        <v>0.36303408195741388</v>
      </c>
      <c r="GL64">
        <f>IF($A64&gt;=Assumptions!$D$40,1,0)</f>
        <v>1</v>
      </c>
      <c r="GM64">
        <f>Assumptions!$D$41</f>
        <v>0.83299999999999996</v>
      </c>
      <c r="GN64" s="41">
        <v>1</v>
      </c>
      <c r="GO64">
        <f>Assumptions!$D$42</f>
        <v>0.2</v>
      </c>
      <c r="GP64">
        <f t="shared" si="231"/>
        <v>0.30240739027052577</v>
      </c>
      <c r="GQ64">
        <f t="shared" ca="1" si="331"/>
        <v>0</v>
      </c>
      <c r="GR64" s="17">
        <f>INDEX(MedicalSpend,MATCH($A64,'Budget Decisions'!$A$3:$A$160,0),MATCH(GR$2,MedicalSpendCol,0))</f>
        <v>0</v>
      </c>
      <c r="GS64" s="17">
        <f>IF(INDEX('Budget Decisions'!$E$4:$E$160,MATCH(Model!$A64,'Budget Decisions'!$A$4:$A$160,0))="CURED",1,0)</f>
        <v>1</v>
      </c>
      <c r="GT64">
        <f t="shared" si="297"/>
        <v>1</v>
      </c>
      <c r="GU64" s="41">
        <v>1</v>
      </c>
      <c r="GV64">
        <f>Assumptions!$D$49</f>
        <v>0.2</v>
      </c>
      <c r="GW64">
        <f t="shared" si="232"/>
        <v>0</v>
      </c>
      <c r="GX64">
        <f t="shared" ca="1" si="332"/>
        <v>0</v>
      </c>
      <c r="GZ64">
        <f t="shared" ca="1" si="233"/>
        <v>0</v>
      </c>
      <c r="HA64">
        <f t="shared" ca="1" si="357"/>
        <v>0</v>
      </c>
      <c r="HB64">
        <f t="shared" ca="1" si="358"/>
        <v>0</v>
      </c>
      <c r="HC64">
        <f t="shared" ca="1" si="298"/>
        <v>0</v>
      </c>
      <c r="HD64">
        <f t="shared" ca="1" si="359"/>
        <v>19917136</v>
      </c>
      <c r="HE64">
        <f t="shared" ca="1" si="299"/>
        <v>0</v>
      </c>
      <c r="HF64">
        <f t="shared" ca="1" si="158"/>
        <v>98589</v>
      </c>
      <c r="HG64">
        <f t="shared" ca="1" si="159"/>
        <v>208077</v>
      </c>
      <c r="HH64">
        <f t="shared" si="300"/>
        <v>0.464689620669401</v>
      </c>
      <c r="HI64">
        <f>Assumptions!$E$34</f>
        <v>1.2</v>
      </c>
      <c r="HJ64">
        <f ca="1">IF(AND(HD64&gt;1,HA64&gt;1),((LOG(HA64,HD64)^(1/EXP(1)))^(1/Assumptions!$D$30))-(1-Assumptions!$D$31),1)</f>
        <v>1</v>
      </c>
      <c r="HK64" s="41">
        <v>1</v>
      </c>
      <c r="HL64">
        <v>0.15</v>
      </c>
      <c r="HN64">
        <f t="shared" ca="1" si="237"/>
        <v>0.55762754480328114</v>
      </c>
      <c r="HO64">
        <f t="shared" ca="1" si="238"/>
        <v>0</v>
      </c>
      <c r="HP64" s="41">
        <v>1</v>
      </c>
      <c r="HR64">
        <f t="shared" ca="1" si="239"/>
        <v>0</v>
      </c>
      <c r="HS64">
        <f t="shared" ca="1" si="240"/>
        <v>0</v>
      </c>
      <c r="HT64">
        <f t="shared" ca="1" si="160"/>
        <v>0</v>
      </c>
      <c r="HU64">
        <v>1</v>
      </c>
      <c r="HX64">
        <f t="shared" ca="1" si="161"/>
        <v>0</v>
      </c>
      <c r="HY64" s="17">
        <f>INDEX(MilitarySpend,MATCH($A64,'Budget Decisions'!$A$3:$A$160,0),MATCH(HY$2,MilitarySpendCol,0))</f>
        <v>0</v>
      </c>
      <c r="HZ64">
        <f t="shared" si="301"/>
        <v>0.464689620669401</v>
      </c>
      <c r="IA64">
        <f>IF($A64&gt;=Assumptions!$D$40,1,0)</f>
        <v>1</v>
      </c>
      <c r="IB64">
        <f>Assumptions!$D$41</f>
        <v>0.83299999999999996</v>
      </c>
      <c r="IC64" s="41">
        <v>1</v>
      </c>
      <c r="ID64">
        <f>Assumptions!$D$42</f>
        <v>0.2</v>
      </c>
      <c r="IE64">
        <f t="shared" si="241"/>
        <v>0.38708645401761099</v>
      </c>
      <c r="IF64">
        <f t="shared" ca="1" si="333"/>
        <v>0</v>
      </c>
      <c r="IG64" s="17">
        <f>INDEX(MedicalSpend,MATCH($A64,'Budget Decisions'!$A$3:$A$160,0),MATCH(IG$2,MedicalSpendCol,0))</f>
        <v>0</v>
      </c>
      <c r="IH64" s="17">
        <f>IF(INDEX('Budget Decisions'!$E$4:$E$160,MATCH(Model!$A64,'Budget Decisions'!$A$4:$A$160,0))="CURED",1,0)</f>
        <v>1</v>
      </c>
      <c r="II64">
        <f t="shared" si="302"/>
        <v>1</v>
      </c>
      <c r="IJ64" s="41">
        <v>1</v>
      </c>
      <c r="IK64">
        <f>Assumptions!$D$49</f>
        <v>0.2</v>
      </c>
      <c r="IL64">
        <f t="shared" si="242"/>
        <v>0</v>
      </c>
      <c r="IM64">
        <f t="shared" ca="1" si="334"/>
        <v>0</v>
      </c>
      <c r="IO64">
        <f t="shared" ca="1" si="243"/>
        <v>0</v>
      </c>
      <c r="IP64">
        <f t="shared" ca="1" si="360"/>
        <v>0</v>
      </c>
      <c r="IQ64">
        <f t="shared" ca="1" si="361"/>
        <v>0</v>
      </c>
      <c r="IR64">
        <f t="shared" ca="1" si="303"/>
        <v>0</v>
      </c>
      <c r="IS64">
        <f t="shared" ca="1" si="362"/>
        <v>56891793</v>
      </c>
      <c r="IT64">
        <f t="shared" ca="1" si="304"/>
        <v>0</v>
      </c>
      <c r="IU64">
        <f t="shared" ca="1" si="164"/>
        <v>281614</v>
      </c>
      <c r="IV64">
        <f t="shared" ca="1" si="165"/>
        <v>156506</v>
      </c>
      <c r="IW64">
        <f t="shared" si="305"/>
        <v>1.1264233685228699</v>
      </c>
      <c r="IX64">
        <f>Assumptions!$E$34</f>
        <v>1.2</v>
      </c>
      <c r="IY64">
        <f ca="1">IF(AND(IS64&gt;1,IP64&gt;1),((LOG(IP64,IS64)^(1/EXP(1)))^(1/Assumptions!$D$30))-(1-Assumptions!$D$31),1)</f>
        <v>1</v>
      </c>
      <c r="IZ64" s="41">
        <v>1</v>
      </c>
      <c r="JA64">
        <v>0.15</v>
      </c>
      <c r="JC64">
        <f t="shared" ca="1" si="247"/>
        <v>1.3517080422274439</v>
      </c>
      <c r="JD64">
        <f t="shared" ca="1" si="248"/>
        <v>0</v>
      </c>
      <c r="JE64" s="41">
        <v>1</v>
      </c>
      <c r="JG64">
        <f t="shared" ca="1" si="249"/>
        <v>0</v>
      </c>
      <c r="JH64">
        <f t="shared" ca="1" si="250"/>
        <v>0</v>
      </c>
      <c r="JI64">
        <f t="shared" ca="1" si="166"/>
        <v>0</v>
      </c>
      <c r="JJ64">
        <v>1</v>
      </c>
      <c r="JM64">
        <f t="shared" ca="1" si="167"/>
        <v>0</v>
      </c>
      <c r="JN64" s="17">
        <f>INDEX(MilitarySpend,MATCH($A64,'Budget Decisions'!$A$3:$A$160,0),MATCH(JN$2,MilitarySpendCol,0))</f>
        <v>0</v>
      </c>
      <c r="JO64">
        <f t="shared" si="306"/>
        <v>1.1264233685228699</v>
      </c>
      <c r="JP64">
        <f>IF($A64&gt;=Assumptions!$D$40,1,0)</f>
        <v>1</v>
      </c>
      <c r="JQ64">
        <f>Assumptions!$D$41</f>
        <v>0.83299999999999996</v>
      </c>
      <c r="JR64" s="41">
        <v>1</v>
      </c>
      <c r="JS64">
        <f>Assumptions!$D$42</f>
        <v>0.2</v>
      </c>
      <c r="JT64">
        <f t="shared" si="251"/>
        <v>0.9383106659795506</v>
      </c>
      <c r="JU64">
        <f t="shared" ca="1" si="335"/>
        <v>0</v>
      </c>
      <c r="JV64" s="17">
        <f>INDEX(MedicalSpend,MATCH($A64,'Budget Decisions'!$A$3:$A$160,0),MATCH(JV$2,MedicalSpendCol,0))</f>
        <v>0</v>
      </c>
      <c r="JW64" s="17">
        <f>IF(INDEX('Budget Decisions'!$E$4:$E$160,MATCH(Model!$A64,'Budget Decisions'!$A$4:$A$160,0))="CURED",1,0)</f>
        <v>1</v>
      </c>
      <c r="JX64">
        <f t="shared" si="307"/>
        <v>1</v>
      </c>
      <c r="JY64" s="41">
        <v>1</v>
      </c>
      <c r="JZ64">
        <f>Assumptions!$D$49</f>
        <v>0.2</v>
      </c>
      <c r="KA64">
        <f t="shared" si="252"/>
        <v>0</v>
      </c>
      <c r="KB64">
        <f t="shared" ca="1" si="336"/>
        <v>0</v>
      </c>
      <c r="KD64">
        <f t="shared" ca="1" si="253"/>
        <v>0</v>
      </c>
      <c r="KE64">
        <f t="shared" ca="1" si="363"/>
        <v>0</v>
      </c>
      <c r="KF64">
        <f t="shared" ca="1" si="364"/>
        <v>0</v>
      </c>
      <c r="KG64">
        <f t="shared" ca="1" si="308"/>
        <v>0</v>
      </c>
      <c r="KH64">
        <f t="shared" ca="1" si="365"/>
        <v>40243838</v>
      </c>
      <c r="KI64">
        <f t="shared" ca="1" si="309"/>
        <v>0</v>
      </c>
      <c r="KJ64">
        <f t="shared" ca="1" si="170"/>
        <v>199206</v>
      </c>
      <c r="KK64">
        <f t="shared" ca="1" si="171"/>
        <v>223126</v>
      </c>
      <c r="KL64">
        <f t="shared" si="310"/>
        <v>2.2321095760416365</v>
      </c>
      <c r="KM64">
        <f>Assumptions!$E$34</f>
        <v>1.2</v>
      </c>
      <c r="KN64">
        <f ca="1">IF(AND(KH64&gt;1,KE64&gt;1),((LOG(KE64,KH64)^(1/EXP(1)))^(1/Assumptions!$D$30))-(1-Assumptions!$D$31),1)</f>
        <v>1</v>
      </c>
      <c r="KO64" s="41">
        <v>1</v>
      </c>
      <c r="KP64">
        <v>0.15</v>
      </c>
      <c r="KR64">
        <f t="shared" ca="1" si="257"/>
        <v>2.6785314912499638</v>
      </c>
      <c r="KS64">
        <f t="shared" ca="1" si="258"/>
        <v>0</v>
      </c>
      <c r="KT64" s="41">
        <v>1</v>
      </c>
      <c r="KV64">
        <f t="shared" ca="1" si="259"/>
        <v>0</v>
      </c>
      <c r="KW64">
        <f t="shared" ca="1" si="260"/>
        <v>0</v>
      </c>
      <c r="KX64">
        <f t="shared" ca="1" si="172"/>
        <v>0</v>
      </c>
      <c r="KY64">
        <v>1</v>
      </c>
      <c r="LB64">
        <f t="shared" ca="1" si="173"/>
        <v>0</v>
      </c>
      <c r="LC64" s="17">
        <f>INDEX(MilitarySpend,MATCH($A64,'Budget Decisions'!$A$3:$A$160,0),MATCH(LC$2,MilitarySpendCol,0))</f>
        <v>0</v>
      </c>
      <c r="LD64">
        <f t="shared" si="311"/>
        <v>2.2321095760416365</v>
      </c>
      <c r="LE64">
        <f>IF($A64&gt;=Assumptions!$D$40,1,0)</f>
        <v>1</v>
      </c>
      <c r="LF64">
        <f>Assumptions!$D$41</f>
        <v>0.83299999999999996</v>
      </c>
      <c r="LG64" s="41">
        <v>1</v>
      </c>
      <c r="LH64">
        <f>Assumptions!$D$42</f>
        <v>0.2</v>
      </c>
      <c r="LI64">
        <f t="shared" si="261"/>
        <v>1.8593472768426831</v>
      </c>
      <c r="LJ64">
        <f t="shared" ca="1" si="337"/>
        <v>0</v>
      </c>
      <c r="LK64" s="17">
        <f>INDEX(MedicalSpend,MATCH($A64,'Budget Decisions'!$A$3:$A$160,0),MATCH(LK$2,MedicalSpendCol,0))</f>
        <v>0</v>
      </c>
      <c r="LL64" s="17">
        <f>IF(INDEX('Budget Decisions'!$E$4:$E$160,MATCH(Model!$A64,'Budget Decisions'!$A$4:$A$160,0))="CURED",1,0)</f>
        <v>1</v>
      </c>
      <c r="LM64">
        <f t="shared" si="312"/>
        <v>1</v>
      </c>
      <c r="LN64" s="41">
        <v>1</v>
      </c>
      <c r="LO64">
        <f>Assumptions!$D$49</f>
        <v>0.2</v>
      </c>
      <c r="LP64">
        <f t="shared" si="262"/>
        <v>0</v>
      </c>
      <c r="LQ64">
        <f t="shared" ca="1" si="338"/>
        <v>0</v>
      </c>
      <c r="LS64">
        <f t="shared" ca="1" si="263"/>
        <v>0</v>
      </c>
      <c r="LT64">
        <f t="shared" ca="1" si="366"/>
        <v>0</v>
      </c>
      <c r="LU64">
        <f t="shared" ca="1" si="367"/>
        <v>0</v>
      </c>
      <c r="LV64">
        <f t="shared" ca="1" si="313"/>
        <v>0</v>
      </c>
      <c r="LW64">
        <f t="shared" ca="1" si="368"/>
        <v>14402825</v>
      </c>
      <c r="LX64">
        <f t="shared" ca="1" si="314"/>
        <v>0</v>
      </c>
      <c r="LY64">
        <f t="shared" ca="1" si="176"/>
        <v>72014</v>
      </c>
      <c r="LZ64">
        <f t="shared" ca="1" si="177"/>
        <v>66402</v>
      </c>
      <c r="MA64">
        <f t="shared" si="315"/>
        <v>2.7100766589378384</v>
      </c>
      <c r="MB64">
        <f>Assumptions!$E$34</f>
        <v>1.2</v>
      </c>
      <c r="MC64">
        <f ca="1">IF(AND(LW64&gt;1,LT64&gt;1),((LOG(LT64,LW64)^(1/EXP(1)))^(1/Assumptions!$D$30))-(1-Assumptions!$D$31),1)</f>
        <v>1</v>
      </c>
      <c r="MD64" s="41">
        <v>1</v>
      </c>
      <c r="ME64">
        <v>0.15</v>
      </c>
      <c r="MG64">
        <f t="shared" ca="1" si="267"/>
        <v>3.2520919907254062</v>
      </c>
      <c r="MH64">
        <f t="shared" ca="1" si="268"/>
        <v>0</v>
      </c>
      <c r="MI64" s="41">
        <v>1</v>
      </c>
      <c r="MK64">
        <f t="shared" ca="1" si="269"/>
        <v>0</v>
      </c>
      <c r="ML64">
        <f t="shared" ca="1" si="270"/>
        <v>0</v>
      </c>
      <c r="MM64">
        <f t="shared" ca="1" si="178"/>
        <v>0</v>
      </c>
      <c r="MN64">
        <v>1</v>
      </c>
      <c r="MQ64">
        <f t="shared" ca="1" si="179"/>
        <v>0</v>
      </c>
      <c r="MR64" s="17">
        <f>INDEX(MilitarySpend,MATCH($A64,'Budget Decisions'!$A$3:$A$160,0),MATCH(MR$2,MilitarySpendCol,0))</f>
        <v>0</v>
      </c>
      <c r="MS64">
        <f t="shared" si="316"/>
        <v>2.7100766589378384</v>
      </c>
      <c r="MT64">
        <f>IF($A64&gt;=Assumptions!$D$40,1,0)</f>
        <v>1</v>
      </c>
      <c r="MU64">
        <f>Assumptions!$D$41</f>
        <v>0.83299999999999996</v>
      </c>
      <c r="MV64" s="41">
        <v>1</v>
      </c>
      <c r="MW64">
        <f>Assumptions!$D$42</f>
        <v>0.2</v>
      </c>
      <c r="MX64">
        <f t="shared" si="271"/>
        <v>2.2574938568952194</v>
      </c>
      <c r="MY64">
        <f t="shared" ca="1" si="339"/>
        <v>0</v>
      </c>
      <c r="MZ64" s="17">
        <f>INDEX(MedicalSpend,MATCH($A64,'Budget Decisions'!$A$3:$A$160,0),MATCH(MZ$2,MedicalSpendCol,0))</f>
        <v>0</v>
      </c>
      <c r="NA64" s="17">
        <f>IF(INDEX('Budget Decisions'!$E$4:$E$160,MATCH(Model!$A64,'Budget Decisions'!$A$4:$A$160,0))="CURED",1,0)</f>
        <v>1</v>
      </c>
      <c r="NB64">
        <f t="shared" si="317"/>
        <v>1</v>
      </c>
      <c r="NC64" s="41">
        <v>1</v>
      </c>
      <c r="ND64">
        <f>Assumptions!$D$49</f>
        <v>0.2</v>
      </c>
      <c r="NE64">
        <f t="shared" si="272"/>
        <v>0</v>
      </c>
      <c r="NF64">
        <f t="shared" ca="1" si="340"/>
        <v>0</v>
      </c>
    </row>
    <row r="65" spans="1:370" x14ac:dyDescent="0.25">
      <c r="A65">
        <f t="shared" si="273"/>
        <v>62</v>
      </c>
      <c r="C65">
        <f t="shared" ca="1" si="182"/>
        <v>0</v>
      </c>
      <c r="D65">
        <f t="shared" ca="1" si="341"/>
        <v>0</v>
      </c>
      <c r="E65">
        <f t="shared" ca="1" si="342"/>
        <v>0</v>
      </c>
      <c r="F65">
        <f t="shared" ca="1" si="274"/>
        <v>0</v>
      </c>
      <c r="G65">
        <f t="shared" ca="1" si="343"/>
        <v>41479505</v>
      </c>
      <c r="H65">
        <f t="shared" ca="1" si="275"/>
        <v>0</v>
      </c>
      <c r="I65">
        <f t="shared" ca="1" si="318"/>
        <v>207397</v>
      </c>
      <c r="J65">
        <f t="shared" ca="1" si="319"/>
        <v>46939</v>
      </c>
      <c r="K65">
        <f t="shared" si="276"/>
        <v>0.82857634545527548</v>
      </c>
      <c r="L65">
        <f>Assumptions!$E$34</f>
        <v>1.2</v>
      </c>
      <c r="M65">
        <f ca="1">IF(AND(G65&gt;1,D65&gt;1),((LOG(D65,G65)^(1/EXP(1)))^(1/Assumptions!$D$30))-(1-Assumptions!$D$31),1)</f>
        <v>1</v>
      </c>
      <c r="N65" s="41">
        <v>1</v>
      </c>
      <c r="O65">
        <v>0.15</v>
      </c>
      <c r="Q65">
        <f t="shared" ca="1" si="186"/>
        <v>0.99429161454633053</v>
      </c>
      <c r="R65">
        <f t="shared" ca="1" si="187"/>
        <v>0</v>
      </c>
      <c r="S65" s="41">
        <v>1</v>
      </c>
      <c r="U65">
        <f t="shared" ca="1" si="188"/>
        <v>0</v>
      </c>
      <c r="V65">
        <f t="shared" ca="1" si="189"/>
        <v>0</v>
      </c>
      <c r="W65">
        <f t="shared" ca="1" si="320"/>
        <v>0</v>
      </c>
      <c r="X65">
        <v>1</v>
      </c>
      <c r="AA65">
        <f t="shared" ca="1" si="321"/>
        <v>0</v>
      </c>
      <c r="AB65" s="17">
        <f>INDEX(MilitarySpend,MATCH($A65,'Budget Decisions'!$A$3:$A$160,0),MATCH(AB$2,MilitarySpendCol,0))</f>
        <v>0</v>
      </c>
      <c r="AC65">
        <f t="shared" si="277"/>
        <v>0.82857634545527548</v>
      </c>
      <c r="AD65">
        <f>IF($A65&gt;=Assumptions!$D$40,1,0)</f>
        <v>1</v>
      </c>
      <c r="AE65">
        <f>Assumptions!$D$41</f>
        <v>0.83299999999999996</v>
      </c>
      <c r="AF65" s="41">
        <v>1</v>
      </c>
      <c r="AG65">
        <f>Assumptions!$D$42</f>
        <v>0.2</v>
      </c>
      <c r="AH65">
        <f t="shared" si="190"/>
        <v>0.69020409576424446</v>
      </c>
      <c r="AI65">
        <f t="shared" ca="1" si="322"/>
        <v>0</v>
      </c>
      <c r="AJ65" s="17">
        <f>INDEX(MedicalSpend,MATCH($A65,'Budget Decisions'!$A$3:$A$160,0),MATCH(AJ$2,MedicalSpendCol,0))</f>
        <v>0</v>
      </c>
      <c r="AK65" s="17">
        <f>IF(INDEX('Budget Decisions'!$E$4:$E$160,MATCH(Model!$A65,'Budget Decisions'!$A$4:$A$160,0))="CURED",1,0)</f>
        <v>1</v>
      </c>
      <c r="AL65">
        <f t="shared" si="278"/>
        <v>1</v>
      </c>
      <c r="AM65" s="41">
        <v>1</v>
      </c>
      <c r="AN65">
        <f>Assumptions!$D$49</f>
        <v>0.2</v>
      </c>
      <c r="AO65">
        <f t="shared" si="191"/>
        <v>0</v>
      </c>
      <c r="AP65">
        <f t="shared" ca="1" si="323"/>
        <v>0</v>
      </c>
      <c r="AR65">
        <f t="shared" ca="1" si="192"/>
        <v>0</v>
      </c>
      <c r="AS65">
        <f t="shared" ca="1" si="344"/>
        <v>0</v>
      </c>
      <c r="AT65">
        <f t="shared" ca="1" si="345"/>
        <v>0</v>
      </c>
      <c r="AU65">
        <f t="shared" ca="1" si="346"/>
        <v>0</v>
      </c>
      <c r="AV65">
        <f t="shared" ca="1" si="347"/>
        <v>28448247</v>
      </c>
      <c r="AW65">
        <f t="shared" ca="1" si="279"/>
        <v>0</v>
      </c>
      <c r="AX65">
        <f t="shared" ca="1" si="134"/>
        <v>140818</v>
      </c>
      <c r="AY65">
        <f t="shared" ca="1" si="135"/>
        <v>300274</v>
      </c>
      <c r="AZ65">
        <f t="shared" si="280"/>
        <v>0.15936301189359656</v>
      </c>
      <c r="BA65">
        <f>Assumptions!$E$34</f>
        <v>1.2</v>
      </c>
      <c r="BB65">
        <f ca="1">IF(AND(AV65&gt;1,AS65&gt;1),((LOG(AS65,AV65)^(1/EXP(1)))^(1/Assumptions!$D$30))-(1-Assumptions!$D$31),1)</f>
        <v>1</v>
      </c>
      <c r="BC65" s="41">
        <v>1</v>
      </c>
      <c r="BD65">
        <v>0.15</v>
      </c>
      <c r="BF65">
        <f t="shared" ca="1" si="197"/>
        <v>0.19123561427231586</v>
      </c>
      <c r="BG65">
        <f t="shared" ca="1" si="198"/>
        <v>0</v>
      </c>
      <c r="BH65" s="41">
        <v>1</v>
      </c>
      <c r="BJ65">
        <f t="shared" ca="1" si="199"/>
        <v>0</v>
      </c>
      <c r="BK65">
        <f t="shared" ca="1" si="200"/>
        <v>0</v>
      </c>
      <c r="BL65">
        <f t="shared" ca="1" si="136"/>
        <v>0</v>
      </c>
      <c r="BM65">
        <v>1</v>
      </c>
      <c r="BP65">
        <f t="shared" ca="1" si="324"/>
        <v>0</v>
      </c>
      <c r="BQ65" s="17">
        <f>INDEX(MilitarySpend,MATCH($A65,'Budget Decisions'!$A$3:$A$160,0),MATCH(BQ$2,MilitarySpendCol,0))</f>
        <v>0</v>
      </c>
      <c r="BR65">
        <f t="shared" si="281"/>
        <v>0.15936301189359656</v>
      </c>
      <c r="BS65">
        <f>IF($A65&gt;=Assumptions!$D$40,1,0)</f>
        <v>1</v>
      </c>
      <c r="BT65">
        <f>Assumptions!$D$41</f>
        <v>0.83299999999999996</v>
      </c>
      <c r="BU65" s="41">
        <v>1</v>
      </c>
      <c r="BV65">
        <f>Assumptions!$D$42</f>
        <v>0.2</v>
      </c>
      <c r="BW65">
        <f t="shared" si="201"/>
        <v>0.13274938890736593</v>
      </c>
      <c r="BX65">
        <f t="shared" ca="1" si="325"/>
        <v>0</v>
      </c>
      <c r="BY65" s="17">
        <f>INDEX(MedicalSpend,MATCH($A65,'Budget Decisions'!$A$3:$A$160,0),MATCH(BY$2,MedicalSpendCol,0))</f>
        <v>0</v>
      </c>
      <c r="BZ65" s="17">
        <f>IF(INDEX('Budget Decisions'!$E$4:$E$160,MATCH(Model!$A65,'Budget Decisions'!$A$4:$A$160,0))="CURED",1,0)</f>
        <v>1</v>
      </c>
      <c r="CA65">
        <f t="shared" si="282"/>
        <v>1</v>
      </c>
      <c r="CB65" s="41">
        <v>1</v>
      </c>
      <c r="CC65">
        <f>Assumptions!$D$49</f>
        <v>0.2</v>
      </c>
      <c r="CD65">
        <f t="shared" si="202"/>
        <v>0</v>
      </c>
      <c r="CE65">
        <f t="shared" ca="1" si="326"/>
        <v>0</v>
      </c>
      <c r="CG65">
        <f t="shared" ca="1" si="203"/>
        <v>0</v>
      </c>
      <c r="CH65">
        <f t="shared" ca="1" si="348"/>
        <v>0</v>
      </c>
      <c r="CI65">
        <f t="shared" ca="1" si="349"/>
        <v>0</v>
      </c>
      <c r="CJ65">
        <f t="shared" ca="1" si="283"/>
        <v>0</v>
      </c>
      <c r="CK65">
        <f t="shared" ca="1" si="350"/>
        <v>21820288</v>
      </c>
      <c r="CL65">
        <f t="shared" ca="1" si="284"/>
        <v>0</v>
      </c>
      <c r="CM65">
        <f t="shared" ca="1" si="140"/>
        <v>108010</v>
      </c>
      <c r="CN65">
        <f t="shared" ca="1" si="141"/>
        <v>161054</v>
      </c>
      <c r="CO65">
        <f t="shared" si="285"/>
        <v>0.24130002925990637</v>
      </c>
      <c r="CP65">
        <f>Assumptions!$E$34</f>
        <v>1.2</v>
      </c>
      <c r="CQ65">
        <f ca="1">IF(AND(CK65&gt;1,CH65&gt;1),((LOG(CH65,CK65)^(1/EXP(1)))^(1/Assumptions!$D$30))-(1-Assumptions!$D$31),1)</f>
        <v>1</v>
      </c>
      <c r="CR65" s="41">
        <v>1</v>
      </c>
      <c r="CS65">
        <v>0.15</v>
      </c>
      <c r="CU65">
        <f t="shared" ca="1" si="207"/>
        <v>0.28956003511188766</v>
      </c>
      <c r="CV65">
        <f t="shared" ca="1" si="208"/>
        <v>0</v>
      </c>
      <c r="CW65" s="41">
        <v>1</v>
      </c>
      <c r="CY65">
        <f t="shared" ca="1" si="209"/>
        <v>0</v>
      </c>
      <c r="CZ65">
        <f t="shared" ca="1" si="210"/>
        <v>0</v>
      </c>
      <c r="DA65">
        <f t="shared" ca="1" si="142"/>
        <v>0</v>
      </c>
      <c r="DB65">
        <v>1</v>
      </c>
      <c r="DE65">
        <f t="shared" ca="1" si="143"/>
        <v>0</v>
      </c>
      <c r="DF65" s="17">
        <f>INDEX(MilitarySpend,MATCH($A65,'Budget Decisions'!$A$3:$A$160,0),MATCH(DF$2,MilitarySpendCol,0))</f>
        <v>0</v>
      </c>
      <c r="DG65">
        <f t="shared" si="286"/>
        <v>0.24130002925990637</v>
      </c>
      <c r="DH65">
        <f>IF($A65&gt;=Assumptions!$D$40,1,0)</f>
        <v>1</v>
      </c>
      <c r="DI65">
        <f>Assumptions!$D$41</f>
        <v>0.83299999999999996</v>
      </c>
      <c r="DJ65" s="41">
        <v>1</v>
      </c>
      <c r="DK65">
        <f>Assumptions!$D$42</f>
        <v>0.2</v>
      </c>
      <c r="DL65">
        <f t="shared" si="211"/>
        <v>0.20100292437350201</v>
      </c>
      <c r="DM65">
        <f t="shared" ca="1" si="327"/>
        <v>0</v>
      </c>
      <c r="DN65" s="17">
        <f>INDEX(MedicalSpend,MATCH($A65,'Budget Decisions'!$A$3:$A$160,0),MATCH(DN$2,MedicalSpendCol,0))</f>
        <v>0</v>
      </c>
      <c r="DO65" s="17">
        <f>IF(INDEX('Budget Decisions'!$E$4:$E$160,MATCH(Model!$A65,'Budget Decisions'!$A$4:$A$160,0))="CURED",1,0)</f>
        <v>1</v>
      </c>
      <c r="DP65">
        <f t="shared" si="287"/>
        <v>1</v>
      </c>
      <c r="DQ65" s="41">
        <v>1</v>
      </c>
      <c r="DR65">
        <f>Assumptions!$D$49</f>
        <v>0.2</v>
      </c>
      <c r="DS65">
        <f t="shared" si="212"/>
        <v>0</v>
      </c>
      <c r="DT65">
        <f t="shared" ca="1" si="328"/>
        <v>0</v>
      </c>
      <c r="DV65">
        <f t="shared" ca="1" si="213"/>
        <v>0</v>
      </c>
      <c r="DW65">
        <f t="shared" ca="1" si="351"/>
        <v>0</v>
      </c>
      <c r="DX65">
        <f t="shared" ca="1" si="352"/>
        <v>0</v>
      </c>
      <c r="DY65">
        <f t="shared" ca="1" si="288"/>
        <v>0</v>
      </c>
      <c r="DZ65">
        <f t="shared" ca="1" si="353"/>
        <v>45792571</v>
      </c>
      <c r="EA65">
        <f t="shared" ca="1" si="289"/>
        <v>0</v>
      </c>
      <c r="EB65">
        <f t="shared" ca="1" si="146"/>
        <v>228962</v>
      </c>
      <c r="EC65">
        <f t="shared" ca="1" si="147"/>
        <v>229154</v>
      </c>
      <c r="ED65">
        <f t="shared" si="290"/>
        <v>0.87442730726206253</v>
      </c>
      <c r="EE65">
        <f>Assumptions!$E$34</f>
        <v>1.2</v>
      </c>
      <c r="EF65">
        <f ca="1">IF(AND(DZ65&gt;1,DW65&gt;1),((LOG(DW65,DZ65)^(1/EXP(1)))^(1/Assumptions!$D$30))-(1-Assumptions!$D$31),1)</f>
        <v>1</v>
      </c>
      <c r="EG65" s="41">
        <v>1</v>
      </c>
      <c r="EH65">
        <v>0.15</v>
      </c>
      <c r="EJ65">
        <f t="shared" ca="1" si="217"/>
        <v>1.049312768714475</v>
      </c>
      <c r="EK65">
        <f t="shared" ca="1" si="218"/>
        <v>0</v>
      </c>
      <c r="EL65" s="41">
        <v>1</v>
      </c>
      <c r="EN65">
        <f t="shared" ca="1" si="219"/>
        <v>0</v>
      </c>
      <c r="EO65">
        <f t="shared" ca="1" si="220"/>
        <v>0</v>
      </c>
      <c r="EP65">
        <f t="shared" ca="1" si="148"/>
        <v>0</v>
      </c>
      <c r="EQ65">
        <v>1</v>
      </c>
      <c r="ET65">
        <f t="shared" ca="1" si="149"/>
        <v>0</v>
      </c>
      <c r="EU65" s="17">
        <f>INDEX(MilitarySpend,MATCH($A65,'Budget Decisions'!$A$3:$A$160,0),MATCH(EU$2,MilitarySpendCol,0))</f>
        <v>0</v>
      </c>
      <c r="EV65">
        <f t="shared" si="291"/>
        <v>0.87442730726206253</v>
      </c>
      <c r="EW65">
        <f>IF($A65&gt;=Assumptions!$D$40,1,0)</f>
        <v>1</v>
      </c>
      <c r="EX65">
        <f>Assumptions!$D$41</f>
        <v>0.83299999999999996</v>
      </c>
      <c r="EY65" s="41">
        <v>1</v>
      </c>
      <c r="EZ65">
        <f>Assumptions!$D$42</f>
        <v>0.2</v>
      </c>
      <c r="FA65">
        <f t="shared" si="221"/>
        <v>0.72839794694929805</v>
      </c>
      <c r="FB65">
        <f t="shared" ca="1" si="329"/>
        <v>0</v>
      </c>
      <c r="FC65" s="17">
        <f>INDEX(MedicalSpend,MATCH($A65,'Budget Decisions'!$A$3:$A$160,0),MATCH(FC$2,MedicalSpendCol,0))</f>
        <v>0</v>
      </c>
      <c r="FD65" s="17">
        <f>IF(INDEX('Budget Decisions'!$E$4:$E$160,MATCH(Model!$A65,'Budget Decisions'!$A$4:$A$160,0))="CURED",1,0)</f>
        <v>1</v>
      </c>
      <c r="FE65">
        <f t="shared" si="292"/>
        <v>1</v>
      </c>
      <c r="FF65" s="41">
        <v>1</v>
      </c>
      <c r="FG65">
        <f>Assumptions!$D$49</f>
        <v>0.2</v>
      </c>
      <c r="FH65">
        <f t="shared" si="222"/>
        <v>0</v>
      </c>
      <c r="FI65">
        <f t="shared" ca="1" si="330"/>
        <v>0</v>
      </c>
      <c r="FK65">
        <f t="shared" ca="1" si="223"/>
        <v>0</v>
      </c>
      <c r="FL65">
        <f t="shared" ca="1" si="354"/>
        <v>0</v>
      </c>
      <c r="FM65">
        <f t="shared" ca="1" si="355"/>
        <v>0</v>
      </c>
      <c r="FN65">
        <f t="shared" ca="1" si="293"/>
        <v>0</v>
      </c>
      <c r="FO65">
        <f t="shared" ca="1" si="356"/>
        <v>34469013</v>
      </c>
      <c r="FP65">
        <f t="shared" ca="1" si="294"/>
        <v>0</v>
      </c>
      <c r="FQ65">
        <f t="shared" ca="1" si="152"/>
        <v>170621</v>
      </c>
      <c r="FR65">
        <f t="shared" ca="1" si="153"/>
        <v>115986</v>
      </c>
      <c r="FS65">
        <f t="shared" si="295"/>
        <v>0.36303408195741388</v>
      </c>
      <c r="FT65">
        <f>Assumptions!$E$34</f>
        <v>1.2</v>
      </c>
      <c r="FU65">
        <f ca="1">IF(AND(FO65&gt;1,FL65&gt;1),((LOG(FL65,FO65)^(1/EXP(1)))^(1/Assumptions!$D$30))-(1-Assumptions!$D$31),1)</f>
        <v>1</v>
      </c>
      <c r="FV65" s="41">
        <v>1</v>
      </c>
      <c r="FW65">
        <v>0.15</v>
      </c>
      <c r="FY65">
        <f t="shared" ca="1" si="227"/>
        <v>0.43564089834889663</v>
      </c>
      <c r="FZ65">
        <f t="shared" ca="1" si="228"/>
        <v>0</v>
      </c>
      <c r="GA65" s="41">
        <v>1</v>
      </c>
      <c r="GC65">
        <f t="shared" ca="1" si="229"/>
        <v>0</v>
      </c>
      <c r="GD65">
        <f t="shared" ca="1" si="230"/>
        <v>0</v>
      </c>
      <c r="GE65">
        <f t="shared" ca="1" si="154"/>
        <v>0</v>
      </c>
      <c r="GF65">
        <v>1</v>
      </c>
      <c r="GI65">
        <f t="shared" ca="1" si="155"/>
        <v>0</v>
      </c>
      <c r="GJ65" s="17">
        <f>INDEX(MilitarySpend,MATCH($A65,'Budget Decisions'!$A$3:$A$160,0),MATCH(GJ$2,MilitarySpendCol,0))</f>
        <v>0</v>
      </c>
      <c r="GK65">
        <f t="shared" si="296"/>
        <v>0.36303408195741388</v>
      </c>
      <c r="GL65">
        <f>IF($A65&gt;=Assumptions!$D$40,1,0)</f>
        <v>1</v>
      </c>
      <c r="GM65">
        <f>Assumptions!$D$41</f>
        <v>0.83299999999999996</v>
      </c>
      <c r="GN65" s="41">
        <v>1</v>
      </c>
      <c r="GO65">
        <f>Assumptions!$D$42</f>
        <v>0.2</v>
      </c>
      <c r="GP65">
        <f t="shared" si="231"/>
        <v>0.30240739027052577</v>
      </c>
      <c r="GQ65">
        <f t="shared" ca="1" si="331"/>
        <v>0</v>
      </c>
      <c r="GR65" s="17">
        <f>INDEX(MedicalSpend,MATCH($A65,'Budget Decisions'!$A$3:$A$160,0),MATCH(GR$2,MedicalSpendCol,0))</f>
        <v>0</v>
      </c>
      <c r="GS65" s="17">
        <f>IF(INDEX('Budget Decisions'!$E$4:$E$160,MATCH(Model!$A65,'Budget Decisions'!$A$4:$A$160,0))="CURED",1,0)</f>
        <v>1</v>
      </c>
      <c r="GT65">
        <f t="shared" si="297"/>
        <v>1</v>
      </c>
      <c r="GU65" s="41">
        <v>1</v>
      </c>
      <c r="GV65">
        <f>Assumptions!$D$49</f>
        <v>0.2</v>
      </c>
      <c r="GW65">
        <f t="shared" si="232"/>
        <v>0</v>
      </c>
      <c r="GX65">
        <f t="shared" ca="1" si="332"/>
        <v>0</v>
      </c>
      <c r="GZ65">
        <f t="shared" ca="1" si="233"/>
        <v>0</v>
      </c>
      <c r="HA65">
        <f t="shared" ca="1" si="357"/>
        <v>0</v>
      </c>
      <c r="HB65">
        <f t="shared" ca="1" si="358"/>
        <v>0</v>
      </c>
      <c r="HC65">
        <f t="shared" ca="1" si="298"/>
        <v>0</v>
      </c>
      <c r="HD65">
        <f t="shared" ca="1" si="359"/>
        <v>20026624</v>
      </c>
      <c r="HE65">
        <f t="shared" ca="1" si="299"/>
        <v>0</v>
      </c>
      <c r="HF65">
        <f t="shared" ca="1" si="158"/>
        <v>99131</v>
      </c>
      <c r="HG65">
        <f t="shared" ca="1" si="159"/>
        <v>207779</v>
      </c>
      <c r="HH65">
        <f t="shared" si="300"/>
        <v>0.464689620669401</v>
      </c>
      <c r="HI65">
        <f>Assumptions!$E$34</f>
        <v>1.2</v>
      </c>
      <c r="HJ65">
        <f ca="1">IF(AND(HD65&gt;1,HA65&gt;1),((LOG(HA65,HD65)^(1/EXP(1)))^(1/Assumptions!$D$30))-(1-Assumptions!$D$31),1)</f>
        <v>1</v>
      </c>
      <c r="HK65" s="41">
        <v>1</v>
      </c>
      <c r="HL65">
        <v>0.15</v>
      </c>
      <c r="HN65">
        <f t="shared" ca="1" si="237"/>
        <v>0.55762754480328114</v>
      </c>
      <c r="HO65">
        <f t="shared" ca="1" si="238"/>
        <v>0</v>
      </c>
      <c r="HP65" s="41">
        <v>1</v>
      </c>
      <c r="HR65">
        <f t="shared" ca="1" si="239"/>
        <v>0</v>
      </c>
      <c r="HS65">
        <f t="shared" ca="1" si="240"/>
        <v>0</v>
      </c>
      <c r="HT65">
        <f t="shared" ca="1" si="160"/>
        <v>0</v>
      </c>
      <c r="HU65">
        <v>1</v>
      </c>
      <c r="HX65">
        <f t="shared" ca="1" si="161"/>
        <v>0</v>
      </c>
      <c r="HY65" s="17">
        <f>INDEX(MilitarySpend,MATCH($A65,'Budget Decisions'!$A$3:$A$160,0),MATCH(HY$2,MilitarySpendCol,0))</f>
        <v>0</v>
      </c>
      <c r="HZ65">
        <f t="shared" si="301"/>
        <v>0.464689620669401</v>
      </c>
      <c r="IA65">
        <f>IF($A65&gt;=Assumptions!$D$40,1,0)</f>
        <v>1</v>
      </c>
      <c r="IB65">
        <f>Assumptions!$D$41</f>
        <v>0.83299999999999996</v>
      </c>
      <c r="IC65" s="41">
        <v>1</v>
      </c>
      <c r="ID65">
        <f>Assumptions!$D$42</f>
        <v>0.2</v>
      </c>
      <c r="IE65">
        <f t="shared" si="241"/>
        <v>0.38708645401761099</v>
      </c>
      <c r="IF65">
        <f t="shared" ca="1" si="333"/>
        <v>0</v>
      </c>
      <c r="IG65" s="17">
        <f>INDEX(MedicalSpend,MATCH($A65,'Budget Decisions'!$A$3:$A$160,0),MATCH(IG$2,MedicalSpendCol,0))</f>
        <v>0</v>
      </c>
      <c r="IH65" s="17">
        <f>IF(INDEX('Budget Decisions'!$E$4:$E$160,MATCH(Model!$A65,'Budget Decisions'!$A$4:$A$160,0))="CURED",1,0)</f>
        <v>1</v>
      </c>
      <c r="II65">
        <f t="shared" si="302"/>
        <v>1</v>
      </c>
      <c r="IJ65" s="41">
        <v>1</v>
      </c>
      <c r="IK65">
        <f>Assumptions!$D$49</f>
        <v>0.2</v>
      </c>
      <c r="IL65">
        <f t="shared" si="242"/>
        <v>0</v>
      </c>
      <c r="IM65">
        <f t="shared" ca="1" si="334"/>
        <v>0</v>
      </c>
      <c r="IO65">
        <f t="shared" ca="1" si="243"/>
        <v>0</v>
      </c>
      <c r="IP65">
        <f t="shared" ca="1" si="360"/>
        <v>0</v>
      </c>
      <c r="IQ65">
        <f t="shared" ca="1" si="361"/>
        <v>0</v>
      </c>
      <c r="IR65">
        <f t="shared" ca="1" si="303"/>
        <v>0</v>
      </c>
      <c r="IS65">
        <f t="shared" ca="1" si="362"/>
        <v>56766685</v>
      </c>
      <c r="IT65">
        <f t="shared" ca="1" si="304"/>
        <v>0</v>
      </c>
      <c r="IU65">
        <f t="shared" ca="1" si="164"/>
        <v>280995</v>
      </c>
      <c r="IV65">
        <f t="shared" ca="1" si="165"/>
        <v>156726</v>
      </c>
      <c r="IW65">
        <f t="shared" si="305"/>
        <v>1.1264233685228699</v>
      </c>
      <c r="IX65">
        <f>Assumptions!$E$34</f>
        <v>1.2</v>
      </c>
      <c r="IY65">
        <f ca="1">IF(AND(IS65&gt;1,IP65&gt;1),((LOG(IP65,IS65)^(1/EXP(1)))^(1/Assumptions!$D$30))-(1-Assumptions!$D$31),1)</f>
        <v>1</v>
      </c>
      <c r="IZ65" s="41">
        <v>1</v>
      </c>
      <c r="JA65">
        <v>0.15</v>
      </c>
      <c r="JC65">
        <f t="shared" ca="1" si="247"/>
        <v>1.3517080422274439</v>
      </c>
      <c r="JD65">
        <f t="shared" ca="1" si="248"/>
        <v>0</v>
      </c>
      <c r="JE65" s="41">
        <v>1</v>
      </c>
      <c r="JG65">
        <f t="shared" ca="1" si="249"/>
        <v>0</v>
      </c>
      <c r="JH65">
        <f t="shared" ca="1" si="250"/>
        <v>0</v>
      </c>
      <c r="JI65">
        <f t="shared" ca="1" si="166"/>
        <v>0</v>
      </c>
      <c r="JJ65">
        <v>1</v>
      </c>
      <c r="JM65">
        <f t="shared" ca="1" si="167"/>
        <v>0</v>
      </c>
      <c r="JN65" s="17">
        <f>INDEX(MilitarySpend,MATCH($A65,'Budget Decisions'!$A$3:$A$160,0),MATCH(JN$2,MilitarySpendCol,0))</f>
        <v>0</v>
      </c>
      <c r="JO65">
        <f t="shared" si="306"/>
        <v>1.1264233685228699</v>
      </c>
      <c r="JP65">
        <f>IF($A65&gt;=Assumptions!$D$40,1,0)</f>
        <v>1</v>
      </c>
      <c r="JQ65">
        <f>Assumptions!$D$41</f>
        <v>0.83299999999999996</v>
      </c>
      <c r="JR65" s="41">
        <v>1</v>
      </c>
      <c r="JS65">
        <f>Assumptions!$D$42</f>
        <v>0.2</v>
      </c>
      <c r="JT65">
        <f t="shared" si="251"/>
        <v>0.9383106659795506</v>
      </c>
      <c r="JU65">
        <f t="shared" ca="1" si="335"/>
        <v>0</v>
      </c>
      <c r="JV65" s="17">
        <f>INDEX(MedicalSpend,MATCH($A65,'Budget Decisions'!$A$3:$A$160,0),MATCH(JV$2,MedicalSpendCol,0))</f>
        <v>0</v>
      </c>
      <c r="JW65" s="17">
        <f>IF(INDEX('Budget Decisions'!$E$4:$E$160,MATCH(Model!$A65,'Budget Decisions'!$A$4:$A$160,0))="CURED",1,0)</f>
        <v>1</v>
      </c>
      <c r="JX65">
        <f t="shared" si="307"/>
        <v>1</v>
      </c>
      <c r="JY65" s="41">
        <v>1</v>
      </c>
      <c r="JZ65">
        <f>Assumptions!$D$49</f>
        <v>0.2</v>
      </c>
      <c r="KA65">
        <f t="shared" si="252"/>
        <v>0</v>
      </c>
      <c r="KB65">
        <f t="shared" ca="1" si="336"/>
        <v>0</v>
      </c>
      <c r="KD65">
        <f t="shared" ca="1" si="253"/>
        <v>0</v>
      </c>
      <c r="KE65">
        <f t="shared" ca="1" si="363"/>
        <v>0</v>
      </c>
      <c r="KF65">
        <f t="shared" ca="1" si="364"/>
        <v>0</v>
      </c>
      <c r="KG65">
        <f t="shared" ca="1" si="308"/>
        <v>0</v>
      </c>
      <c r="KH65">
        <f t="shared" ca="1" si="365"/>
        <v>40267758</v>
      </c>
      <c r="KI65">
        <f t="shared" ca="1" si="309"/>
        <v>0</v>
      </c>
      <c r="KJ65">
        <f t="shared" ca="1" si="170"/>
        <v>199325</v>
      </c>
      <c r="KK65">
        <f t="shared" ca="1" si="171"/>
        <v>222892</v>
      </c>
      <c r="KL65">
        <f t="shared" si="310"/>
        <v>2.2321095760416365</v>
      </c>
      <c r="KM65">
        <f>Assumptions!$E$34</f>
        <v>1.2</v>
      </c>
      <c r="KN65">
        <f ca="1">IF(AND(KH65&gt;1,KE65&gt;1),((LOG(KE65,KH65)^(1/EXP(1)))^(1/Assumptions!$D$30))-(1-Assumptions!$D$31),1)</f>
        <v>1</v>
      </c>
      <c r="KO65" s="41">
        <v>1</v>
      </c>
      <c r="KP65">
        <v>0.15</v>
      </c>
      <c r="KR65">
        <f t="shared" ca="1" si="257"/>
        <v>2.6785314912499638</v>
      </c>
      <c r="KS65">
        <f t="shared" ca="1" si="258"/>
        <v>0</v>
      </c>
      <c r="KT65" s="41">
        <v>1</v>
      </c>
      <c r="KV65">
        <f t="shared" ca="1" si="259"/>
        <v>0</v>
      </c>
      <c r="KW65">
        <f t="shared" ca="1" si="260"/>
        <v>0</v>
      </c>
      <c r="KX65">
        <f t="shared" ca="1" si="172"/>
        <v>0</v>
      </c>
      <c r="KY65">
        <v>1</v>
      </c>
      <c r="LB65">
        <f t="shared" ca="1" si="173"/>
        <v>0</v>
      </c>
      <c r="LC65" s="17">
        <f>INDEX(MilitarySpend,MATCH($A65,'Budget Decisions'!$A$3:$A$160,0),MATCH(LC$2,MilitarySpendCol,0))</f>
        <v>0</v>
      </c>
      <c r="LD65">
        <f t="shared" si="311"/>
        <v>2.2321095760416365</v>
      </c>
      <c r="LE65">
        <f>IF($A65&gt;=Assumptions!$D$40,1,0)</f>
        <v>1</v>
      </c>
      <c r="LF65">
        <f>Assumptions!$D$41</f>
        <v>0.83299999999999996</v>
      </c>
      <c r="LG65" s="41">
        <v>1</v>
      </c>
      <c r="LH65">
        <f>Assumptions!$D$42</f>
        <v>0.2</v>
      </c>
      <c r="LI65">
        <f t="shared" si="261"/>
        <v>1.8593472768426831</v>
      </c>
      <c r="LJ65">
        <f t="shared" ca="1" si="337"/>
        <v>0</v>
      </c>
      <c r="LK65" s="17">
        <f>INDEX(MedicalSpend,MATCH($A65,'Budget Decisions'!$A$3:$A$160,0),MATCH(LK$2,MedicalSpendCol,0))</f>
        <v>0</v>
      </c>
      <c r="LL65" s="17">
        <f>IF(INDEX('Budget Decisions'!$E$4:$E$160,MATCH(Model!$A65,'Budget Decisions'!$A$4:$A$160,0))="CURED",1,0)</f>
        <v>1</v>
      </c>
      <c r="LM65">
        <f t="shared" si="312"/>
        <v>1</v>
      </c>
      <c r="LN65" s="41">
        <v>1</v>
      </c>
      <c r="LO65">
        <f>Assumptions!$D$49</f>
        <v>0.2</v>
      </c>
      <c r="LP65">
        <f t="shared" si="262"/>
        <v>0</v>
      </c>
      <c r="LQ65">
        <f t="shared" ca="1" si="338"/>
        <v>0</v>
      </c>
      <c r="LS65">
        <f t="shared" ca="1" si="263"/>
        <v>0</v>
      </c>
      <c r="LT65">
        <f t="shared" ca="1" si="366"/>
        <v>0</v>
      </c>
      <c r="LU65">
        <f t="shared" ca="1" si="367"/>
        <v>0</v>
      </c>
      <c r="LV65">
        <f t="shared" ca="1" si="313"/>
        <v>0</v>
      </c>
      <c r="LW65">
        <f t="shared" ca="1" si="368"/>
        <v>14397213</v>
      </c>
      <c r="LX65">
        <f t="shared" ca="1" si="314"/>
        <v>0</v>
      </c>
      <c r="LY65">
        <f t="shared" ca="1" si="176"/>
        <v>71986</v>
      </c>
      <c r="LZ65">
        <f t="shared" ca="1" si="177"/>
        <v>66442</v>
      </c>
      <c r="MA65">
        <f t="shared" si="315"/>
        <v>2.7100766589378384</v>
      </c>
      <c r="MB65">
        <f>Assumptions!$E$34</f>
        <v>1.2</v>
      </c>
      <c r="MC65">
        <f ca="1">IF(AND(LW65&gt;1,LT65&gt;1),((LOG(LT65,LW65)^(1/EXP(1)))^(1/Assumptions!$D$30))-(1-Assumptions!$D$31),1)</f>
        <v>1</v>
      </c>
      <c r="MD65" s="41">
        <v>1</v>
      </c>
      <c r="ME65">
        <v>0.15</v>
      </c>
      <c r="MG65">
        <f t="shared" ca="1" si="267"/>
        <v>3.2520919907254062</v>
      </c>
      <c r="MH65">
        <f t="shared" ca="1" si="268"/>
        <v>0</v>
      </c>
      <c r="MI65" s="41">
        <v>1</v>
      </c>
      <c r="MK65">
        <f t="shared" ca="1" si="269"/>
        <v>0</v>
      </c>
      <c r="ML65">
        <f t="shared" ca="1" si="270"/>
        <v>0</v>
      </c>
      <c r="MM65">
        <f t="shared" ca="1" si="178"/>
        <v>0</v>
      </c>
      <c r="MN65">
        <v>1</v>
      </c>
      <c r="MQ65">
        <f t="shared" ca="1" si="179"/>
        <v>0</v>
      </c>
      <c r="MR65" s="17">
        <f>INDEX(MilitarySpend,MATCH($A65,'Budget Decisions'!$A$3:$A$160,0),MATCH(MR$2,MilitarySpendCol,0))</f>
        <v>0</v>
      </c>
      <c r="MS65">
        <f t="shared" si="316"/>
        <v>2.7100766589378384</v>
      </c>
      <c r="MT65">
        <f>IF($A65&gt;=Assumptions!$D$40,1,0)</f>
        <v>1</v>
      </c>
      <c r="MU65">
        <f>Assumptions!$D$41</f>
        <v>0.83299999999999996</v>
      </c>
      <c r="MV65" s="41">
        <v>1</v>
      </c>
      <c r="MW65">
        <f>Assumptions!$D$42</f>
        <v>0.2</v>
      </c>
      <c r="MX65">
        <f t="shared" si="271"/>
        <v>2.2574938568952194</v>
      </c>
      <c r="MY65">
        <f t="shared" ca="1" si="339"/>
        <v>0</v>
      </c>
      <c r="MZ65" s="17">
        <f>INDEX(MedicalSpend,MATCH($A65,'Budget Decisions'!$A$3:$A$160,0),MATCH(MZ$2,MedicalSpendCol,0))</f>
        <v>0</v>
      </c>
      <c r="NA65" s="17">
        <f>IF(INDEX('Budget Decisions'!$E$4:$E$160,MATCH(Model!$A65,'Budget Decisions'!$A$4:$A$160,0))="CURED",1,0)</f>
        <v>1</v>
      </c>
      <c r="NB65">
        <f t="shared" si="317"/>
        <v>1</v>
      </c>
      <c r="NC65" s="41">
        <v>1</v>
      </c>
      <c r="ND65">
        <f>Assumptions!$D$49</f>
        <v>0.2</v>
      </c>
      <c r="NE65">
        <f t="shared" si="272"/>
        <v>0</v>
      </c>
      <c r="NF65">
        <f t="shared" ca="1" si="340"/>
        <v>0</v>
      </c>
    </row>
    <row r="66" spans="1:370" x14ac:dyDescent="0.25">
      <c r="A66">
        <f t="shared" si="273"/>
        <v>63</v>
      </c>
      <c r="C66">
        <f t="shared" ca="1" si="182"/>
        <v>0</v>
      </c>
      <c r="D66">
        <f t="shared" ca="1" si="341"/>
        <v>0</v>
      </c>
      <c r="E66">
        <f t="shared" ca="1" si="342"/>
        <v>0</v>
      </c>
      <c r="F66">
        <f t="shared" ca="1" si="274"/>
        <v>0</v>
      </c>
      <c r="G66">
        <f t="shared" ca="1" si="343"/>
        <v>41319047</v>
      </c>
      <c r="H66">
        <f t="shared" ca="1" si="275"/>
        <v>0</v>
      </c>
      <c r="I66">
        <f t="shared" ca="1" si="318"/>
        <v>206595</v>
      </c>
      <c r="J66">
        <f t="shared" ca="1" si="319"/>
        <v>47203</v>
      </c>
      <c r="K66">
        <f t="shared" si="276"/>
        <v>0.82857634545527548</v>
      </c>
      <c r="L66">
        <f>Assumptions!$E$34</f>
        <v>1.2</v>
      </c>
      <c r="M66">
        <f ca="1">IF(AND(G66&gt;1,D66&gt;1),((LOG(D66,G66)^(1/EXP(1)))^(1/Assumptions!$D$30))-(1-Assumptions!$D$31),1)</f>
        <v>1</v>
      </c>
      <c r="N66" s="41">
        <v>1</v>
      </c>
      <c r="O66">
        <v>0.15</v>
      </c>
      <c r="Q66">
        <f t="shared" ca="1" si="186"/>
        <v>0.99429161454633053</v>
      </c>
      <c r="R66">
        <f t="shared" ca="1" si="187"/>
        <v>0</v>
      </c>
      <c r="S66" s="41">
        <v>1</v>
      </c>
      <c r="U66">
        <f t="shared" ca="1" si="188"/>
        <v>0</v>
      </c>
      <c r="V66">
        <f t="shared" ca="1" si="189"/>
        <v>0</v>
      </c>
      <c r="W66">
        <f t="shared" ca="1" si="320"/>
        <v>0</v>
      </c>
      <c r="X66">
        <v>1</v>
      </c>
      <c r="AA66">
        <f t="shared" ca="1" si="321"/>
        <v>0</v>
      </c>
      <c r="AB66" s="17">
        <f>INDEX(MilitarySpend,MATCH($A66,'Budget Decisions'!$A$3:$A$160,0),MATCH(AB$2,MilitarySpendCol,0))</f>
        <v>0</v>
      </c>
      <c r="AC66">
        <f t="shared" si="277"/>
        <v>0.82857634545527548</v>
      </c>
      <c r="AD66">
        <f>IF($A66&gt;=Assumptions!$D$40,1,0)</f>
        <v>1</v>
      </c>
      <c r="AE66">
        <f>Assumptions!$D$41</f>
        <v>0.83299999999999996</v>
      </c>
      <c r="AF66" s="41">
        <v>1</v>
      </c>
      <c r="AG66">
        <f>Assumptions!$D$42</f>
        <v>0.2</v>
      </c>
      <c r="AH66">
        <f t="shared" si="190"/>
        <v>0.69020409576424446</v>
      </c>
      <c r="AI66">
        <f t="shared" ca="1" si="322"/>
        <v>0</v>
      </c>
      <c r="AJ66" s="17">
        <f>INDEX(MedicalSpend,MATCH($A66,'Budget Decisions'!$A$3:$A$160,0),MATCH(AJ$2,MedicalSpendCol,0))</f>
        <v>0</v>
      </c>
      <c r="AK66" s="17">
        <f>IF(INDEX('Budget Decisions'!$E$4:$E$160,MATCH(Model!$A66,'Budget Decisions'!$A$4:$A$160,0))="CURED",1,0)</f>
        <v>1</v>
      </c>
      <c r="AL66">
        <f t="shared" si="278"/>
        <v>1</v>
      </c>
      <c r="AM66" s="41">
        <v>1</v>
      </c>
      <c r="AN66">
        <f>Assumptions!$D$49</f>
        <v>0.2</v>
      </c>
      <c r="AO66">
        <f t="shared" si="191"/>
        <v>0</v>
      </c>
      <c r="AP66">
        <f t="shared" ca="1" si="323"/>
        <v>0</v>
      </c>
      <c r="AR66">
        <f t="shared" ca="1" si="192"/>
        <v>0</v>
      </c>
      <c r="AS66">
        <f t="shared" ca="1" si="344"/>
        <v>0</v>
      </c>
      <c r="AT66">
        <f t="shared" ca="1" si="345"/>
        <v>0</v>
      </c>
      <c r="AU66">
        <f t="shared" ca="1" si="346"/>
        <v>0</v>
      </c>
      <c r="AV66">
        <f t="shared" ca="1" si="347"/>
        <v>28607703</v>
      </c>
      <c r="AW66">
        <f t="shared" ca="1" si="279"/>
        <v>0</v>
      </c>
      <c r="AX66">
        <f t="shared" ca="1" si="134"/>
        <v>141608</v>
      </c>
      <c r="AY66">
        <f t="shared" ca="1" si="135"/>
        <v>299469</v>
      </c>
      <c r="AZ66">
        <f t="shared" si="280"/>
        <v>0.15936301189359656</v>
      </c>
      <c r="BA66">
        <f>Assumptions!$E$34</f>
        <v>1.2</v>
      </c>
      <c r="BB66">
        <f ca="1">IF(AND(AV66&gt;1,AS66&gt;1),((LOG(AS66,AV66)^(1/EXP(1)))^(1/Assumptions!$D$30))-(1-Assumptions!$D$31),1)</f>
        <v>1</v>
      </c>
      <c r="BC66" s="41">
        <v>1</v>
      </c>
      <c r="BD66">
        <v>0.15</v>
      </c>
      <c r="BF66">
        <f t="shared" ca="1" si="197"/>
        <v>0.19123561427231586</v>
      </c>
      <c r="BG66">
        <f t="shared" ca="1" si="198"/>
        <v>0</v>
      </c>
      <c r="BH66" s="41">
        <v>1</v>
      </c>
      <c r="BJ66">
        <f t="shared" ca="1" si="199"/>
        <v>0</v>
      </c>
      <c r="BK66">
        <f t="shared" ca="1" si="200"/>
        <v>0</v>
      </c>
      <c r="BL66">
        <f t="shared" ca="1" si="136"/>
        <v>0</v>
      </c>
      <c r="BM66">
        <v>1</v>
      </c>
      <c r="BP66">
        <f t="shared" ca="1" si="324"/>
        <v>0</v>
      </c>
      <c r="BQ66" s="17">
        <f>INDEX(MilitarySpend,MATCH($A66,'Budget Decisions'!$A$3:$A$160,0),MATCH(BQ$2,MilitarySpendCol,0))</f>
        <v>0</v>
      </c>
      <c r="BR66">
        <f t="shared" si="281"/>
        <v>0.15936301189359656</v>
      </c>
      <c r="BS66">
        <f>IF($A66&gt;=Assumptions!$D$40,1,0)</f>
        <v>1</v>
      </c>
      <c r="BT66">
        <f>Assumptions!$D$41</f>
        <v>0.83299999999999996</v>
      </c>
      <c r="BU66" s="41">
        <v>1</v>
      </c>
      <c r="BV66">
        <f>Assumptions!$D$42</f>
        <v>0.2</v>
      </c>
      <c r="BW66">
        <f t="shared" si="201"/>
        <v>0.13274938890736593</v>
      </c>
      <c r="BX66">
        <f t="shared" ca="1" si="325"/>
        <v>0</v>
      </c>
      <c r="BY66" s="17">
        <f>INDEX(MedicalSpend,MATCH($A66,'Budget Decisions'!$A$3:$A$160,0),MATCH(BY$2,MedicalSpendCol,0))</f>
        <v>0</v>
      </c>
      <c r="BZ66" s="17">
        <f>IF(INDEX('Budget Decisions'!$E$4:$E$160,MATCH(Model!$A66,'Budget Decisions'!$A$4:$A$160,0))="CURED",1,0)</f>
        <v>1</v>
      </c>
      <c r="CA66">
        <f t="shared" si="282"/>
        <v>1</v>
      </c>
      <c r="CB66" s="41">
        <v>1</v>
      </c>
      <c r="CC66">
        <f>Assumptions!$D$49</f>
        <v>0.2</v>
      </c>
      <c r="CD66">
        <f t="shared" si="202"/>
        <v>0</v>
      </c>
      <c r="CE66">
        <f t="shared" ca="1" si="326"/>
        <v>0</v>
      </c>
      <c r="CG66">
        <f t="shared" ca="1" si="203"/>
        <v>0</v>
      </c>
      <c r="CH66">
        <f t="shared" ca="1" si="348"/>
        <v>0</v>
      </c>
      <c r="CI66">
        <f t="shared" ca="1" si="349"/>
        <v>0</v>
      </c>
      <c r="CJ66">
        <f t="shared" ca="1" si="283"/>
        <v>0</v>
      </c>
      <c r="CK66">
        <f t="shared" ca="1" si="350"/>
        <v>21873332</v>
      </c>
      <c r="CL66">
        <f t="shared" ca="1" si="284"/>
        <v>0</v>
      </c>
      <c r="CM66">
        <f t="shared" ca="1" si="140"/>
        <v>108272</v>
      </c>
      <c r="CN66">
        <f t="shared" ca="1" si="141"/>
        <v>161227</v>
      </c>
      <c r="CO66">
        <f t="shared" si="285"/>
        <v>0.24130002925990637</v>
      </c>
      <c r="CP66">
        <f>Assumptions!$E$34</f>
        <v>1.2</v>
      </c>
      <c r="CQ66">
        <f ca="1">IF(AND(CK66&gt;1,CH66&gt;1),((LOG(CH66,CK66)^(1/EXP(1)))^(1/Assumptions!$D$30))-(1-Assumptions!$D$31),1)</f>
        <v>1</v>
      </c>
      <c r="CR66" s="41">
        <v>1</v>
      </c>
      <c r="CS66">
        <v>0.15</v>
      </c>
      <c r="CU66">
        <f t="shared" ca="1" si="207"/>
        <v>0.28956003511188766</v>
      </c>
      <c r="CV66">
        <f t="shared" ca="1" si="208"/>
        <v>0</v>
      </c>
      <c r="CW66" s="41">
        <v>1</v>
      </c>
      <c r="CY66">
        <f t="shared" ca="1" si="209"/>
        <v>0</v>
      </c>
      <c r="CZ66">
        <f t="shared" ca="1" si="210"/>
        <v>0</v>
      </c>
      <c r="DA66">
        <f t="shared" ca="1" si="142"/>
        <v>0</v>
      </c>
      <c r="DB66">
        <v>1</v>
      </c>
      <c r="DE66">
        <f t="shared" ca="1" si="143"/>
        <v>0</v>
      </c>
      <c r="DF66" s="17">
        <f>INDEX(MilitarySpend,MATCH($A66,'Budget Decisions'!$A$3:$A$160,0),MATCH(DF$2,MilitarySpendCol,0))</f>
        <v>0</v>
      </c>
      <c r="DG66">
        <f t="shared" si="286"/>
        <v>0.24130002925990637</v>
      </c>
      <c r="DH66">
        <f>IF($A66&gt;=Assumptions!$D$40,1,0)</f>
        <v>1</v>
      </c>
      <c r="DI66">
        <f>Assumptions!$D$41</f>
        <v>0.83299999999999996</v>
      </c>
      <c r="DJ66" s="41">
        <v>1</v>
      </c>
      <c r="DK66">
        <f>Assumptions!$D$42</f>
        <v>0.2</v>
      </c>
      <c r="DL66">
        <f t="shared" si="211"/>
        <v>0.20100292437350201</v>
      </c>
      <c r="DM66">
        <f t="shared" ca="1" si="327"/>
        <v>0</v>
      </c>
      <c r="DN66" s="17">
        <f>INDEX(MedicalSpend,MATCH($A66,'Budget Decisions'!$A$3:$A$160,0),MATCH(DN$2,MedicalSpendCol,0))</f>
        <v>0</v>
      </c>
      <c r="DO66" s="17">
        <f>IF(INDEX('Budget Decisions'!$E$4:$E$160,MATCH(Model!$A66,'Budget Decisions'!$A$4:$A$160,0))="CURED",1,0)</f>
        <v>1</v>
      </c>
      <c r="DP66">
        <f t="shared" si="287"/>
        <v>1</v>
      </c>
      <c r="DQ66" s="41">
        <v>1</v>
      </c>
      <c r="DR66">
        <f>Assumptions!$D$49</f>
        <v>0.2</v>
      </c>
      <c r="DS66">
        <f t="shared" si="212"/>
        <v>0</v>
      </c>
      <c r="DT66">
        <f t="shared" ca="1" si="328"/>
        <v>0</v>
      </c>
      <c r="DV66">
        <f t="shared" ca="1" si="213"/>
        <v>0</v>
      </c>
      <c r="DW66">
        <f t="shared" ca="1" si="351"/>
        <v>0</v>
      </c>
      <c r="DX66">
        <f t="shared" ca="1" si="352"/>
        <v>0</v>
      </c>
      <c r="DY66">
        <f t="shared" ca="1" si="288"/>
        <v>0</v>
      </c>
      <c r="DZ66">
        <f t="shared" ca="1" si="353"/>
        <v>45792763</v>
      </c>
      <c r="EA66">
        <f t="shared" ca="1" si="289"/>
        <v>0</v>
      </c>
      <c r="EB66">
        <f t="shared" ca="1" si="146"/>
        <v>228963</v>
      </c>
      <c r="EC66">
        <f t="shared" ca="1" si="147"/>
        <v>229254</v>
      </c>
      <c r="ED66">
        <f t="shared" si="290"/>
        <v>0.87442730726206253</v>
      </c>
      <c r="EE66">
        <f>Assumptions!$E$34</f>
        <v>1.2</v>
      </c>
      <c r="EF66">
        <f ca="1">IF(AND(DZ66&gt;1,DW66&gt;1),((LOG(DW66,DZ66)^(1/EXP(1)))^(1/Assumptions!$D$30))-(1-Assumptions!$D$31),1)</f>
        <v>1</v>
      </c>
      <c r="EG66" s="41">
        <v>1</v>
      </c>
      <c r="EH66">
        <v>0.15</v>
      </c>
      <c r="EJ66">
        <f t="shared" ca="1" si="217"/>
        <v>1.049312768714475</v>
      </c>
      <c r="EK66">
        <f t="shared" ca="1" si="218"/>
        <v>0</v>
      </c>
      <c r="EL66" s="41">
        <v>1</v>
      </c>
      <c r="EN66">
        <f t="shared" ca="1" si="219"/>
        <v>0</v>
      </c>
      <c r="EO66">
        <f t="shared" ca="1" si="220"/>
        <v>0</v>
      </c>
      <c r="EP66">
        <f t="shared" ca="1" si="148"/>
        <v>0</v>
      </c>
      <c r="EQ66">
        <v>1</v>
      </c>
      <c r="ET66">
        <f t="shared" ca="1" si="149"/>
        <v>0</v>
      </c>
      <c r="EU66" s="17">
        <f>INDEX(MilitarySpend,MATCH($A66,'Budget Decisions'!$A$3:$A$160,0),MATCH(EU$2,MilitarySpendCol,0))</f>
        <v>0</v>
      </c>
      <c r="EV66">
        <f t="shared" si="291"/>
        <v>0.87442730726206253</v>
      </c>
      <c r="EW66">
        <f>IF($A66&gt;=Assumptions!$D$40,1,0)</f>
        <v>1</v>
      </c>
      <c r="EX66">
        <f>Assumptions!$D$41</f>
        <v>0.83299999999999996</v>
      </c>
      <c r="EY66" s="41">
        <v>1</v>
      </c>
      <c r="EZ66">
        <f>Assumptions!$D$42</f>
        <v>0.2</v>
      </c>
      <c r="FA66">
        <f t="shared" si="221"/>
        <v>0.72839794694929805</v>
      </c>
      <c r="FB66">
        <f t="shared" ca="1" si="329"/>
        <v>0</v>
      </c>
      <c r="FC66" s="17">
        <f>INDEX(MedicalSpend,MATCH($A66,'Budget Decisions'!$A$3:$A$160,0),MATCH(FC$2,MedicalSpendCol,0))</f>
        <v>0</v>
      </c>
      <c r="FD66" s="17">
        <f>IF(INDEX('Budget Decisions'!$E$4:$E$160,MATCH(Model!$A66,'Budget Decisions'!$A$4:$A$160,0))="CURED",1,0)</f>
        <v>1</v>
      </c>
      <c r="FE66">
        <f t="shared" si="292"/>
        <v>1</v>
      </c>
      <c r="FF66" s="41">
        <v>1</v>
      </c>
      <c r="FG66">
        <f>Assumptions!$D$49</f>
        <v>0.2</v>
      </c>
      <c r="FH66">
        <f t="shared" si="222"/>
        <v>0</v>
      </c>
      <c r="FI66">
        <f t="shared" ca="1" si="330"/>
        <v>0</v>
      </c>
      <c r="FK66">
        <f t="shared" ca="1" si="223"/>
        <v>0</v>
      </c>
      <c r="FL66">
        <f t="shared" ca="1" si="354"/>
        <v>0</v>
      </c>
      <c r="FM66">
        <f t="shared" ca="1" si="355"/>
        <v>0</v>
      </c>
      <c r="FN66">
        <f t="shared" ca="1" si="293"/>
        <v>0</v>
      </c>
      <c r="FO66">
        <f t="shared" ca="1" si="356"/>
        <v>34414378</v>
      </c>
      <c r="FP66">
        <f t="shared" ca="1" si="294"/>
        <v>0</v>
      </c>
      <c r="FQ66">
        <f t="shared" ca="1" si="152"/>
        <v>170351</v>
      </c>
      <c r="FR66">
        <f t="shared" ca="1" si="153"/>
        <v>116516</v>
      </c>
      <c r="FS66">
        <f t="shared" si="295"/>
        <v>0.36303408195741388</v>
      </c>
      <c r="FT66">
        <f>Assumptions!$E$34</f>
        <v>1.2</v>
      </c>
      <c r="FU66">
        <f ca="1">IF(AND(FO66&gt;1,FL66&gt;1),((LOG(FL66,FO66)^(1/EXP(1)))^(1/Assumptions!$D$30))-(1-Assumptions!$D$31),1)</f>
        <v>1</v>
      </c>
      <c r="FV66" s="41">
        <v>1</v>
      </c>
      <c r="FW66">
        <v>0.15</v>
      </c>
      <c r="FY66">
        <f t="shared" ca="1" si="227"/>
        <v>0.43564089834889663</v>
      </c>
      <c r="FZ66">
        <f t="shared" ca="1" si="228"/>
        <v>0</v>
      </c>
      <c r="GA66" s="41">
        <v>1</v>
      </c>
      <c r="GC66">
        <f t="shared" ca="1" si="229"/>
        <v>0</v>
      </c>
      <c r="GD66">
        <f t="shared" ca="1" si="230"/>
        <v>0</v>
      </c>
      <c r="GE66">
        <f t="shared" ca="1" si="154"/>
        <v>0</v>
      </c>
      <c r="GF66">
        <v>1</v>
      </c>
      <c r="GI66">
        <f t="shared" ca="1" si="155"/>
        <v>0</v>
      </c>
      <c r="GJ66" s="17">
        <f>INDEX(MilitarySpend,MATCH($A66,'Budget Decisions'!$A$3:$A$160,0),MATCH(GJ$2,MilitarySpendCol,0))</f>
        <v>0</v>
      </c>
      <c r="GK66">
        <f t="shared" si="296"/>
        <v>0.36303408195741388</v>
      </c>
      <c r="GL66">
        <f>IF($A66&gt;=Assumptions!$D$40,1,0)</f>
        <v>1</v>
      </c>
      <c r="GM66">
        <f>Assumptions!$D$41</f>
        <v>0.83299999999999996</v>
      </c>
      <c r="GN66" s="41">
        <v>1</v>
      </c>
      <c r="GO66">
        <f>Assumptions!$D$42</f>
        <v>0.2</v>
      </c>
      <c r="GP66">
        <f t="shared" si="231"/>
        <v>0.30240739027052577</v>
      </c>
      <c r="GQ66">
        <f t="shared" ca="1" si="331"/>
        <v>0</v>
      </c>
      <c r="GR66" s="17">
        <f>INDEX(MedicalSpend,MATCH($A66,'Budget Decisions'!$A$3:$A$160,0),MATCH(GR$2,MedicalSpendCol,0))</f>
        <v>0</v>
      </c>
      <c r="GS66" s="17">
        <f>IF(INDEX('Budget Decisions'!$E$4:$E$160,MATCH(Model!$A66,'Budget Decisions'!$A$4:$A$160,0))="CURED",1,0)</f>
        <v>1</v>
      </c>
      <c r="GT66">
        <f t="shared" si="297"/>
        <v>1</v>
      </c>
      <c r="GU66" s="41">
        <v>1</v>
      </c>
      <c r="GV66">
        <f>Assumptions!$D$49</f>
        <v>0.2</v>
      </c>
      <c r="GW66">
        <f t="shared" si="232"/>
        <v>0</v>
      </c>
      <c r="GX66">
        <f t="shared" ca="1" si="332"/>
        <v>0</v>
      </c>
      <c r="GZ66">
        <f t="shared" ca="1" si="233"/>
        <v>0</v>
      </c>
      <c r="HA66">
        <f t="shared" ca="1" si="357"/>
        <v>0</v>
      </c>
      <c r="HB66">
        <f t="shared" ca="1" si="358"/>
        <v>0</v>
      </c>
      <c r="HC66">
        <f t="shared" ca="1" si="298"/>
        <v>0</v>
      </c>
      <c r="HD66">
        <f t="shared" ca="1" si="359"/>
        <v>20135272</v>
      </c>
      <c r="HE66">
        <f t="shared" ca="1" si="299"/>
        <v>0</v>
      </c>
      <c r="HF66">
        <f t="shared" ca="1" si="158"/>
        <v>99669</v>
      </c>
      <c r="HG66">
        <f t="shared" ca="1" si="159"/>
        <v>207484</v>
      </c>
      <c r="HH66">
        <f t="shared" si="300"/>
        <v>0.464689620669401</v>
      </c>
      <c r="HI66">
        <f>Assumptions!$E$34</f>
        <v>1.2</v>
      </c>
      <c r="HJ66">
        <f ca="1">IF(AND(HD66&gt;1,HA66&gt;1),((LOG(HA66,HD66)^(1/EXP(1)))^(1/Assumptions!$D$30))-(1-Assumptions!$D$31),1)</f>
        <v>1</v>
      </c>
      <c r="HK66" s="41">
        <v>1</v>
      </c>
      <c r="HL66">
        <v>0.15</v>
      </c>
      <c r="HN66">
        <f t="shared" ca="1" si="237"/>
        <v>0.55762754480328114</v>
      </c>
      <c r="HO66">
        <f t="shared" ca="1" si="238"/>
        <v>0</v>
      </c>
      <c r="HP66" s="41">
        <v>1</v>
      </c>
      <c r="HR66">
        <f t="shared" ca="1" si="239"/>
        <v>0</v>
      </c>
      <c r="HS66">
        <f t="shared" ca="1" si="240"/>
        <v>0</v>
      </c>
      <c r="HT66">
        <f t="shared" ca="1" si="160"/>
        <v>0</v>
      </c>
      <c r="HU66">
        <v>1</v>
      </c>
      <c r="HX66">
        <f t="shared" ca="1" si="161"/>
        <v>0</v>
      </c>
      <c r="HY66" s="17">
        <f>INDEX(MilitarySpend,MATCH($A66,'Budget Decisions'!$A$3:$A$160,0),MATCH(HY$2,MilitarySpendCol,0))</f>
        <v>0</v>
      </c>
      <c r="HZ66">
        <f t="shared" si="301"/>
        <v>0.464689620669401</v>
      </c>
      <c r="IA66">
        <f>IF($A66&gt;=Assumptions!$D$40,1,0)</f>
        <v>1</v>
      </c>
      <c r="IB66">
        <f>Assumptions!$D$41</f>
        <v>0.83299999999999996</v>
      </c>
      <c r="IC66" s="41">
        <v>1</v>
      </c>
      <c r="ID66">
        <f>Assumptions!$D$42</f>
        <v>0.2</v>
      </c>
      <c r="IE66">
        <f t="shared" si="241"/>
        <v>0.38708645401761099</v>
      </c>
      <c r="IF66">
        <f t="shared" ca="1" si="333"/>
        <v>0</v>
      </c>
      <c r="IG66" s="17">
        <f>INDEX(MedicalSpend,MATCH($A66,'Budget Decisions'!$A$3:$A$160,0),MATCH(IG$2,MedicalSpendCol,0))</f>
        <v>0</v>
      </c>
      <c r="IH66" s="17">
        <f>IF(INDEX('Budget Decisions'!$E$4:$E$160,MATCH(Model!$A66,'Budget Decisions'!$A$4:$A$160,0))="CURED",1,0)</f>
        <v>1</v>
      </c>
      <c r="II66">
        <f t="shared" si="302"/>
        <v>1</v>
      </c>
      <c r="IJ66" s="41">
        <v>1</v>
      </c>
      <c r="IK66">
        <f>Assumptions!$D$49</f>
        <v>0.2</v>
      </c>
      <c r="IL66">
        <f t="shared" si="242"/>
        <v>0</v>
      </c>
      <c r="IM66">
        <f t="shared" ca="1" si="334"/>
        <v>0</v>
      </c>
      <c r="IO66">
        <f t="shared" ca="1" si="243"/>
        <v>0</v>
      </c>
      <c r="IP66">
        <f t="shared" ca="1" si="360"/>
        <v>0</v>
      </c>
      <c r="IQ66">
        <f t="shared" ca="1" si="361"/>
        <v>0</v>
      </c>
      <c r="IR66">
        <f t="shared" ca="1" si="303"/>
        <v>0</v>
      </c>
      <c r="IS66">
        <f t="shared" ca="1" si="362"/>
        <v>56642416</v>
      </c>
      <c r="IT66">
        <f t="shared" ca="1" si="304"/>
        <v>0</v>
      </c>
      <c r="IU66">
        <f t="shared" ca="1" si="164"/>
        <v>280379</v>
      </c>
      <c r="IV66">
        <f t="shared" ca="1" si="165"/>
        <v>156944</v>
      </c>
      <c r="IW66">
        <f t="shared" si="305"/>
        <v>1.1264233685228699</v>
      </c>
      <c r="IX66">
        <f>Assumptions!$E$34</f>
        <v>1.2</v>
      </c>
      <c r="IY66">
        <f ca="1">IF(AND(IS66&gt;1,IP66&gt;1),((LOG(IP66,IS66)^(1/EXP(1)))^(1/Assumptions!$D$30))-(1-Assumptions!$D$31),1)</f>
        <v>1</v>
      </c>
      <c r="IZ66" s="41">
        <v>1</v>
      </c>
      <c r="JA66">
        <v>0.15</v>
      </c>
      <c r="JC66">
        <f t="shared" ca="1" si="247"/>
        <v>1.3517080422274439</v>
      </c>
      <c r="JD66">
        <f t="shared" ca="1" si="248"/>
        <v>0</v>
      </c>
      <c r="JE66" s="41">
        <v>1</v>
      </c>
      <c r="JG66">
        <f t="shared" ca="1" si="249"/>
        <v>0</v>
      </c>
      <c r="JH66">
        <f t="shared" ca="1" si="250"/>
        <v>0</v>
      </c>
      <c r="JI66">
        <f t="shared" ca="1" si="166"/>
        <v>0</v>
      </c>
      <c r="JJ66">
        <v>1</v>
      </c>
      <c r="JM66">
        <f t="shared" ca="1" si="167"/>
        <v>0</v>
      </c>
      <c r="JN66" s="17">
        <f>INDEX(MilitarySpend,MATCH($A66,'Budget Decisions'!$A$3:$A$160,0),MATCH(JN$2,MilitarySpendCol,0))</f>
        <v>0</v>
      </c>
      <c r="JO66">
        <f t="shared" si="306"/>
        <v>1.1264233685228699</v>
      </c>
      <c r="JP66">
        <f>IF($A66&gt;=Assumptions!$D$40,1,0)</f>
        <v>1</v>
      </c>
      <c r="JQ66">
        <f>Assumptions!$D$41</f>
        <v>0.83299999999999996</v>
      </c>
      <c r="JR66" s="41">
        <v>1</v>
      </c>
      <c r="JS66">
        <f>Assumptions!$D$42</f>
        <v>0.2</v>
      </c>
      <c r="JT66">
        <f t="shared" si="251"/>
        <v>0.9383106659795506</v>
      </c>
      <c r="JU66">
        <f t="shared" ca="1" si="335"/>
        <v>0</v>
      </c>
      <c r="JV66" s="17">
        <f>INDEX(MedicalSpend,MATCH($A66,'Budget Decisions'!$A$3:$A$160,0),MATCH(JV$2,MedicalSpendCol,0))</f>
        <v>0</v>
      </c>
      <c r="JW66" s="17">
        <f>IF(INDEX('Budget Decisions'!$E$4:$E$160,MATCH(Model!$A66,'Budget Decisions'!$A$4:$A$160,0))="CURED",1,0)</f>
        <v>1</v>
      </c>
      <c r="JX66">
        <f t="shared" si="307"/>
        <v>1</v>
      </c>
      <c r="JY66" s="41">
        <v>1</v>
      </c>
      <c r="JZ66">
        <f>Assumptions!$D$49</f>
        <v>0.2</v>
      </c>
      <c r="KA66">
        <f t="shared" si="252"/>
        <v>0</v>
      </c>
      <c r="KB66">
        <f t="shared" ca="1" si="336"/>
        <v>0</v>
      </c>
      <c r="KD66">
        <f t="shared" ca="1" si="253"/>
        <v>0</v>
      </c>
      <c r="KE66">
        <f t="shared" ca="1" si="363"/>
        <v>0</v>
      </c>
      <c r="KF66">
        <f t="shared" ca="1" si="364"/>
        <v>0</v>
      </c>
      <c r="KG66">
        <f t="shared" ca="1" si="308"/>
        <v>0</v>
      </c>
      <c r="KH66">
        <f t="shared" ca="1" si="365"/>
        <v>40291325</v>
      </c>
      <c r="KI66">
        <f t="shared" ca="1" si="309"/>
        <v>0</v>
      </c>
      <c r="KJ66">
        <f t="shared" ca="1" si="170"/>
        <v>199442</v>
      </c>
      <c r="KK66">
        <f t="shared" ca="1" si="171"/>
        <v>222658</v>
      </c>
      <c r="KL66">
        <f t="shared" si="310"/>
        <v>2.2321095760416365</v>
      </c>
      <c r="KM66">
        <f>Assumptions!$E$34</f>
        <v>1.2</v>
      </c>
      <c r="KN66">
        <f ca="1">IF(AND(KH66&gt;1,KE66&gt;1),((LOG(KE66,KH66)^(1/EXP(1)))^(1/Assumptions!$D$30))-(1-Assumptions!$D$31),1)</f>
        <v>1</v>
      </c>
      <c r="KO66" s="41">
        <v>1</v>
      </c>
      <c r="KP66">
        <v>0.15</v>
      </c>
      <c r="KR66">
        <f t="shared" ca="1" si="257"/>
        <v>2.6785314912499638</v>
      </c>
      <c r="KS66">
        <f t="shared" ca="1" si="258"/>
        <v>0</v>
      </c>
      <c r="KT66" s="41">
        <v>1</v>
      </c>
      <c r="KV66">
        <f t="shared" ca="1" si="259"/>
        <v>0</v>
      </c>
      <c r="KW66">
        <f t="shared" ca="1" si="260"/>
        <v>0</v>
      </c>
      <c r="KX66">
        <f t="shared" ca="1" si="172"/>
        <v>0</v>
      </c>
      <c r="KY66">
        <v>1</v>
      </c>
      <c r="LB66">
        <f t="shared" ca="1" si="173"/>
        <v>0</v>
      </c>
      <c r="LC66" s="17">
        <f>INDEX(MilitarySpend,MATCH($A66,'Budget Decisions'!$A$3:$A$160,0),MATCH(LC$2,MilitarySpendCol,0))</f>
        <v>0</v>
      </c>
      <c r="LD66">
        <f t="shared" si="311"/>
        <v>2.2321095760416365</v>
      </c>
      <c r="LE66">
        <f>IF($A66&gt;=Assumptions!$D$40,1,0)</f>
        <v>1</v>
      </c>
      <c r="LF66">
        <f>Assumptions!$D$41</f>
        <v>0.83299999999999996</v>
      </c>
      <c r="LG66" s="41">
        <v>1</v>
      </c>
      <c r="LH66">
        <f>Assumptions!$D$42</f>
        <v>0.2</v>
      </c>
      <c r="LI66">
        <f t="shared" si="261"/>
        <v>1.8593472768426831</v>
      </c>
      <c r="LJ66">
        <f t="shared" ca="1" si="337"/>
        <v>0</v>
      </c>
      <c r="LK66" s="17">
        <f>INDEX(MedicalSpend,MATCH($A66,'Budget Decisions'!$A$3:$A$160,0),MATCH(LK$2,MedicalSpendCol,0))</f>
        <v>0</v>
      </c>
      <c r="LL66" s="17">
        <f>IF(INDEX('Budget Decisions'!$E$4:$E$160,MATCH(Model!$A66,'Budget Decisions'!$A$4:$A$160,0))="CURED",1,0)</f>
        <v>1</v>
      </c>
      <c r="LM66">
        <f t="shared" si="312"/>
        <v>1</v>
      </c>
      <c r="LN66" s="41">
        <v>1</v>
      </c>
      <c r="LO66">
        <f>Assumptions!$D$49</f>
        <v>0.2</v>
      </c>
      <c r="LP66">
        <f t="shared" si="262"/>
        <v>0</v>
      </c>
      <c r="LQ66">
        <f t="shared" ca="1" si="338"/>
        <v>0</v>
      </c>
      <c r="LS66">
        <f t="shared" ca="1" si="263"/>
        <v>0</v>
      </c>
      <c r="LT66">
        <f t="shared" ca="1" si="366"/>
        <v>0</v>
      </c>
      <c r="LU66">
        <f t="shared" ca="1" si="367"/>
        <v>0</v>
      </c>
      <c r="LV66">
        <f t="shared" ca="1" si="313"/>
        <v>0</v>
      </c>
      <c r="LW66">
        <f t="shared" ca="1" si="368"/>
        <v>14391669</v>
      </c>
      <c r="LX66">
        <f t="shared" ca="1" si="314"/>
        <v>0</v>
      </c>
      <c r="LY66">
        <f t="shared" ca="1" si="176"/>
        <v>71958</v>
      </c>
      <c r="LZ66">
        <f t="shared" ca="1" si="177"/>
        <v>66481</v>
      </c>
      <c r="MA66">
        <f t="shared" si="315"/>
        <v>2.7100766589378384</v>
      </c>
      <c r="MB66">
        <f>Assumptions!$E$34</f>
        <v>1.2</v>
      </c>
      <c r="MC66">
        <f ca="1">IF(AND(LW66&gt;1,LT66&gt;1),((LOG(LT66,LW66)^(1/EXP(1)))^(1/Assumptions!$D$30))-(1-Assumptions!$D$31),1)</f>
        <v>1</v>
      </c>
      <c r="MD66" s="41">
        <v>1</v>
      </c>
      <c r="ME66">
        <v>0.15</v>
      </c>
      <c r="MG66">
        <f t="shared" ca="1" si="267"/>
        <v>3.2520919907254062</v>
      </c>
      <c r="MH66">
        <f t="shared" ca="1" si="268"/>
        <v>0</v>
      </c>
      <c r="MI66" s="41">
        <v>1</v>
      </c>
      <c r="MK66">
        <f t="shared" ca="1" si="269"/>
        <v>0</v>
      </c>
      <c r="ML66">
        <f t="shared" ca="1" si="270"/>
        <v>0</v>
      </c>
      <c r="MM66">
        <f t="shared" ca="1" si="178"/>
        <v>0</v>
      </c>
      <c r="MN66">
        <v>1</v>
      </c>
      <c r="MQ66">
        <f t="shared" ca="1" si="179"/>
        <v>0</v>
      </c>
      <c r="MR66" s="17">
        <f>INDEX(MilitarySpend,MATCH($A66,'Budget Decisions'!$A$3:$A$160,0),MATCH(MR$2,MilitarySpendCol,0))</f>
        <v>0</v>
      </c>
      <c r="MS66">
        <f t="shared" si="316"/>
        <v>2.7100766589378384</v>
      </c>
      <c r="MT66">
        <f>IF($A66&gt;=Assumptions!$D$40,1,0)</f>
        <v>1</v>
      </c>
      <c r="MU66">
        <f>Assumptions!$D$41</f>
        <v>0.83299999999999996</v>
      </c>
      <c r="MV66" s="41">
        <v>1</v>
      </c>
      <c r="MW66">
        <f>Assumptions!$D$42</f>
        <v>0.2</v>
      </c>
      <c r="MX66">
        <f t="shared" si="271"/>
        <v>2.2574938568952194</v>
      </c>
      <c r="MY66">
        <f t="shared" ca="1" si="339"/>
        <v>0</v>
      </c>
      <c r="MZ66" s="17">
        <f>INDEX(MedicalSpend,MATCH($A66,'Budget Decisions'!$A$3:$A$160,0),MATCH(MZ$2,MedicalSpendCol,0))</f>
        <v>0</v>
      </c>
      <c r="NA66" s="17">
        <f>IF(INDEX('Budget Decisions'!$E$4:$E$160,MATCH(Model!$A66,'Budget Decisions'!$A$4:$A$160,0))="CURED",1,0)</f>
        <v>1</v>
      </c>
      <c r="NB66">
        <f t="shared" si="317"/>
        <v>1</v>
      </c>
      <c r="NC66" s="41">
        <v>1</v>
      </c>
      <c r="ND66">
        <f>Assumptions!$D$49</f>
        <v>0.2</v>
      </c>
      <c r="NE66">
        <f t="shared" si="272"/>
        <v>0</v>
      </c>
      <c r="NF66">
        <f t="shared" ca="1" si="340"/>
        <v>0</v>
      </c>
    </row>
    <row r="67" spans="1:370" x14ac:dyDescent="0.25">
      <c r="A67">
        <f t="shared" si="273"/>
        <v>64</v>
      </c>
      <c r="C67">
        <f t="shared" ca="1" si="182"/>
        <v>0</v>
      </c>
      <c r="D67">
        <f t="shared" ca="1" si="341"/>
        <v>0</v>
      </c>
      <c r="E67">
        <f t="shared" ca="1" si="342"/>
        <v>0</v>
      </c>
      <c r="F67">
        <f t="shared" ca="1" si="274"/>
        <v>0</v>
      </c>
      <c r="G67">
        <f t="shared" ca="1" si="343"/>
        <v>41159655</v>
      </c>
      <c r="H67">
        <f t="shared" ca="1" si="275"/>
        <v>0</v>
      </c>
      <c r="I67">
        <f t="shared" ca="1" si="318"/>
        <v>205798</v>
      </c>
      <c r="J67">
        <f t="shared" ca="1" si="319"/>
        <v>47463</v>
      </c>
      <c r="K67">
        <f t="shared" si="276"/>
        <v>0.82857634545527548</v>
      </c>
      <c r="L67">
        <f>Assumptions!$E$34</f>
        <v>1.2</v>
      </c>
      <c r="M67">
        <f ca="1">IF(AND(G67&gt;1,D67&gt;1),((LOG(D67,G67)^(1/EXP(1)))^(1/Assumptions!$D$30))-(1-Assumptions!$D$31),1)</f>
        <v>1</v>
      </c>
      <c r="N67" s="41">
        <v>1</v>
      </c>
      <c r="O67">
        <v>0.15</v>
      </c>
      <c r="Q67">
        <f t="shared" ca="1" si="186"/>
        <v>0.99429161454633053</v>
      </c>
      <c r="R67">
        <f t="shared" ca="1" si="187"/>
        <v>0</v>
      </c>
      <c r="S67" s="41">
        <v>1</v>
      </c>
      <c r="U67">
        <f t="shared" ca="1" si="188"/>
        <v>0</v>
      </c>
      <c r="V67">
        <f t="shared" ca="1" si="189"/>
        <v>0</v>
      </c>
      <c r="W67">
        <f t="shared" ca="1" si="320"/>
        <v>0</v>
      </c>
      <c r="X67">
        <v>1</v>
      </c>
      <c r="AA67">
        <f t="shared" ca="1" si="321"/>
        <v>0</v>
      </c>
      <c r="AB67" s="17">
        <f>INDEX(MilitarySpend,MATCH($A67,'Budget Decisions'!$A$3:$A$160,0),MATCH(AB$2,MilitarySpendCol,0))</f>
        <v>0</v>
      </c>
      <c r="AC67">
        <f t="shared" si="277"/>
        <v>0.82857634545527548</v>
      </c>
      <c r="AD67">
        <f>IF($A67&gt;=Assumptions!$D$40,1,0)</f>
        <v>1</v>
      </c>
      <c r="AE67">
        <f>Assumptions!$D$41</f>
        <v>0.83299999999999996</v>
      </c>
      <c r="AF67" s="41">
        <v>1</v>
      </c>
      <c r="AG67">
        <f>Assumptions!$D$42</f>
        <v>0.2</v>
      </c>
      <c r="AH67">
        <f t="shared" si="190"/>
        <v>0.69020409576424446</v>
      </c>
      <c r="AI67">
        <f t="shared" ca="1" si="322"/>
        <v>0</v>
      </c>
      <c r="AJ67" s="17">
        <f>INDEX(MedicalSpend,MATCH($A67,'Budget Decisions'!$A$3:$A$160,0),MATCH(AJ$2,MedicalSpendCol,0))</f>
        <v>0</v>
      </c>
      <c r="AK67" s="17">
        <f>IF(INDEX('Budget Decisions'!$E$4:$E$160,MATCH(Model!$A67,'Budget Decisions'!$A$4:$A$160,0))="CURED",1,0)</f>
        <v>1</v>
      </c>
      <c r="AL67">
        <f t="shared" si="278"/>
        <v>1</v>
      </c>
      <c r="AM67" s="41">
        <v>1</v>
      </c>
      <c r="AN67">
        <f>Assumptions!$D$49</f>
        <v>0.2</v>
      </c>
      <c r="AO67">
        <f t="shared" si="191"/>
        <v>0</v>
      </c>
      <c r="AP67">
        <f t="shared" ca="1" si="323"/>
        <v>0</v>
      </c>
      <c r="AR67">
        <f t="shared" ca="1" si="192"/>
        <v>0</v>
      </c>
      <c r="AS67">
        <f t="shared" ca="1" si="344"/>
        <v>0</v>
      </c>
      <c r="AT67">
        <f t="shared" ca="1" si="345"/>
        <v>0</v>
      </c>
      <c r="AU67">
        <f t="shared" ca="1" si="346"/>
        <v>0</v>
      </c>
      <c r="AV67">
        <f t="shared" ca="1" si="347"/>
        <v>28765564</v>
      </c>
      <c r="AW67">
        <f t="shared" ca="1" si="279"/>
        <v>0</v>
      </c>
      <c r="AX67">
        <f t="shared" ca="1" si="134"/>
        <v>142389</v>
      </c>
      <c r="AY67">
        <f t="shared" ca="1" si="135"/>
        <v>298671</v>
      </c>
      <c r="AZ67">
        <f t="shared" si="280"/>
        <v>0.15936301189359656</v>
      </c>
      <c r="BA67">
        <f>Assumptions!$E$34</f>
        <v>1.2</v>
      </c>
      <c r="BB67">
        <f ca="1">IF(AND(AV67&gt;1,AS67&gt;1),((LOG(AS67,AV67)^(1/EXP(1)))^(1/Assumptions!$D$30))-(1-Assumptions!$D$31),1)</f>
        <v>1</v>
      </c>
      <c r="BC67" s="41">
        <v>1</v>
      </c>
      <c r="BD67">
        <v>0.15</v>
      </c>
      <c r="BF67">
        <f t="shared" ca="1" si="197"/>
        <v>0.19123561427231586</v>
      </c>
      <c r="BG67">
        <f t="shared" ca="1" si="198"/>
        <v>0</v>
      </c>
      <c r="BH67" s="41">
        <v>1</v>
      </c>
      <c r="BJ67">
        <f t="shared" ca="1" si="199"/>
        <v>0</v>
      </c>
      <c r="BK67">
        <f t="shared" ca="1" si="200"/>
        <v>0</v>
      </c>
      <c r="BL67">
        <f t="shared" ca="1" si="136"/>
        <v>0</v>
      </c>
      <c r="BM67">
        <v>1</v>
      </c>
      <c r="BP67">
        <f t="shared" ca="1" si="324"/>
        <v>0</v>
      </c>
      <c r="BQ67" s="17">
        <f>INDEX(MilitarySpend,MATCH($A67,'Budget Decisions'!$A$3:$A$160,0),MATCH(BQ$2,MilitarySpendCol,0))</f>
        <v>0</v>
      </c>
      <c r="BR67">
        <f t="shared" si="281"/>
        <v>0.15936301189359656</v>
      </c>
      <c r="BS67">
        <f>IF($A67&gt;=Assumptions!$D$40,1,0)</f>
        <v>1</v>
      </c>
      <c r="BT67">
        <f>Assumptions!$D$41</f>
        <v>0.83299999999999996</v>
      </c>
      <c r="BU67" s="41">
        <v>1</v>
      </c>
      <c r="BV67">
        <f>Assumptions!$D$42</f>
        <v>0.2</v>
      </c>
      <c r="BW67">
        <f t="shared" si="201"/>
        <v>0.13274938890736593</v>
      </c>
      <c r="BX67">
        <f t="shared" ca="1" si="325"/>
        <v>0</v>
      </c>
      <c r="BY67" s="17">
        <f>INDEX(MedicalSpend,MATCH($A67,'Budget Decisions'!$A$3:$A$160,0),MATCH(BY$2,MedicalSpendCol,0))</f>
        <v>0</v>
      </c>
      <c r="BZ67" s="17">
        <f>IF(INDEX('Budget Decisions'!$E$4:$E$160,MATCH(Model!$A67,'Budget Decisions'!$A$4:$A$160,0))="CURED",1,0)</f>
        <v>1</v>
      </c>
      <c r="CA67">
        <f t="shared" si="282"/>
        <v>1</v>
      </c>
      <c r="CB67" s="41">
        <v>1</v>
      </c>
      <c r="CC67">
        <f>Assumptions!$D$49</f>
        <v>0.2</v>
      </c>
      <c r="CD67">
        <f t="shared" si="202"/>
        <v>0</v>
      </c>
      <c r="CE67">
        <f t="shared" ca="1" si="326"/>
        <v>0</v>
      </c>
      <c r="CG67">
        <f t="shared" ca="1" si="203"/>
        <v>0</v>
      </c>
      <c r="CH67">
        <f t="shared" ca="1" si="348"/>
        <v>0</v>
      </c>
      <c r="CI67">
        <f t="shared" ca="1" si="349"/>
        <v>0</v>
      </c>
      <c r="CJ67">
        <f t="shared" ca="1" si="283"/>
        <v>0</v>
      </c>
      <c r="CK67">
        <f t="shared" ca="1" si="350"/>
        <v>21926287</v>
      </c>
      <c r="CL67">
        <f t="shared" ca="1" si="284"/>
        <v>0</v>
      </c>
      <c r="CM67">
        <f t="shared" ca="1" si="140"/>
        <v>108535</v>
      </c>
      <c r="CN67">
        <f t="shared" ca="1" si="141"/>
        <v>161399</v>
      </c>
      <c r="CO67">
        <f t="shared" si="285"/>
        <v>0.24130002925990637</v>
      </c>
      <c r="CP67">
        <f>Assumptions!$E$34</f>
        <v>1.2</v>
      </c>
      <c r="CQ67">
        <f ca="1">IF(AND(CK67&gt;1,CH67&gt;1),((LOG(CH67,CK67)^(1/EXP(1)))^(1/Assumptions!$D$30))-(1-Assumptions!$D$31),1)</f>
        <v>1</v>
      </c>
      <c r="CR67" s="41">
        <v>1</v>
      </c>
      <c r="CS67">
        <v>0.15</v>
      </c>
      <c r="CU67">
        <f t="shared" ca="1" si="207"/>
        <v>0.28956003511188766</v>
      </c>
      <c r="CV67">
        <f t="shared" ca="1" si="208"/>
        <v>0</v>
      </c>
      <c r="CW67" s="41">
        <v>1</v>
      </c>
      <c r="CY67">
        <f t="shared" ca="1" si="209"/>
        <v>0</v>
      </c>
      <c r="CZ67">
        <f t="shared" ca="1" si="210"/>
        <v>0</v>
      </c>
      <c r="DA67">
        <f t="shared" ca="1" si="142"/>
        <v>0</v>
      </c>
      <c r="DB67">
        <v>1</v>
      </c>
      <c r="DE67">
        <f t="shared" ca="1" si="143"/>
        <v>0</v>
      </c>
      <c r="DF67" s="17">
        <f>INDEX(MilitarySpend,MATCH($A67,'Budget Decisions'!$A$3:$A$160,0),MATCH(DF$2,MilitarySpendCol,0))</f>
        <v>0</v>
      </c>
      <c r="DG67">
        <f t="shared" si="286"/>
        <v>0.24130002925990637</v>
      </c>
      <c r="DH67">
        <f>IF($A67&gt;=Assumptions!$D$40,1,0)</f>
        <v>1</v>
      </c>
      <c r="DI67">
        <f>Assumptions!$D$41</f>
        <v>0.83299999999999996</v>
      </c>
      <c r="DJ67" s="41">
        <v>1</v>
      </c>
      <c r="DK67">
        <f>Assumptions!$D$42</f>
        <v>0.2</v>
      </c>
      <c r="DL67">
        <f t="shared" si="211"/>
        <v>0.20100292437350201</v>
      </c>
      <c r="DM67">
        <f t="shared" ca="1" si="327"/>
        <v>0</v>
      </c>
      <c r="DN67" s="17">
        <f>INDEX(MedicalSpend,MATCH($A67,'Budget Decisions'!$A$3:$A$160,0),MATCH(DN$2,MedicalSpendCol,0))</f>
        <v>0</v>
      </c>
      <c r="DO67" s="17">
        <f>IF(INDEX('Budget Decisions'!$E$4:$E$160,MATCH(Model!$A67,'Budget Decisions'!$A$4:$A$160,0))="CURED",1,0)</f>
        <v>1</v>
      </c>
      <c r="DP67">
        <f t="shared" si="287"/>
        <v>1</v>
      </c>
      <c r="DQ67" s="41">
        <v>1</v>
      </c>
      <c r="DR67">
        <f>Assumptions!$D$49</f>
        <v>0.2</v>
      </c>
      <c r="DS67">
        <f t="shared" si="212"/>
        <v>0</v>
      </c>
      <c r="DT67">
        <f t="shared" ca="1" si="328"/>
        <v>0</v>
      </c>
      <c r="DV67">
        <f t="shared" ca="1" si="213"/>
        <v>0</v>
      </c>
      <c r="DW67">
        <f t="shared" ca="1" si="351"/>
        <v>0</v>
      </c>
      <c r="DX67">
        <f t="shared" ca="1" si="352"/>
        <v>0</v>
      </c>
      <c r="DY67">
        <f t="shared" ca="1" si="288"/>
        <v>0</v>
      </c>
      <c r="DZ67">
        <f t="shared" ca="1" si="353"/>
        <v>45793054</v>
      </c>
      <c r="EA67">
        <f t="shared" ca="1" si="289"/>
        <v>0</v>
      </c>
      <c r="EB67">
        <f t="shared" ca="1" si="146"/>
        <v>228965</v>
      </c>
      <c r="EC67">
        <f t="shared" ca="1" si="147"/>
        <v>229354</v>
      </c>
      <c r="ED67">
        <f t="shared" si="290"/>
        <v>0.87442730726206253</v>
      </c>
      <c r="EE67">
        <f>Assumptions!$E$34</f>
        <v>1.2</v>
      </c>
      <c r="EF67">
        <f ca="1">IF(AND(DZ67&gt;1,DW67&gt;1),((LOG(DW67,DZ67)^(1/EXP(1)))^(1/Assumptions!$D$30))-(1-Assumptions!$D$31),1)</f>
        <v>1</v>
      </c>
      <c r="EG67" s="41">
        <v>1</v>
      </c>
      <c r="EH67">
        <v>0.15</v>
      </c>
      <c r="EJ67">
        <f t="shared" ca="1" si="217"/>
        <v>1.049312768714475</v>
      </c>
      <c r="EK67">
        <f t="shared" ca="1" si="218"/>
        <v>0</v>
      </c>
      <c r="EL67" s="41">
        <v>1</v>
      </c>
      <c r="EN67">
        <f t="shared" ca="1" si="219"/>
        <v>0</v>
      </c>
      <c r="EO67">
        <f t="shared" ca="1" si="220"/>
        <v>0</v>
      </c>
      <c r="EP67">
        <f t="shared" ca="1" si="148"/>
        <v>0</v>
      </c>
      <c r="EQ67">
        <v>1</v>
      </c>
      <c r="ET67">
        <f t="shared" ca="1" si="149"/>
        <v>0</v>
      </c>
      <c r="EU67" s="17">
        <f>INDEX(MilitarySpend,MATCH($A67,'Budget Decisions'!$A$3:$A$160,0),MATCH(EU$2,MilitarySpendCol,0))</f>
        <v>0</v>
      </c>
      <c r="EV67">
        <f t="shared" si="291"/>
        <v>0.87442730726206253</v>
      </c>
      <c r="EW67">
        <f>IF($A67&gt;=Assumptions!$D$40,1,0)</f>
        <v>1</v>
      </c>
      <c r="EX67">
        <f>Assumptions!$D$41</f>
        <v>0.83299999999999996</v>
      </c>
      <c r="EY67" s="41">
        <v>1</v>
      </c>
      <c r="EZ67">
        <f>Assumptions!$D$42</f>
        <v>0.2</v>
      </c>
      <c r="FA67">
        <f t="shared" si="221"/>
        <v>0.72839794694929805</v>
      </c>
      <c r="FB67">
        <f t="shared" ca="1" si="329"/>
        <v>0</v>
      </c>
      <c r="FC67" s="17">
        <f>INDEX(MedicalSpend,MATCH($A67,'Budget Decisions'!$A$3:$A$160,0),MATCH(FC$2,MedicalSpendCol,0))</f>
        <v>0</v>
      </c>
      <c r="FD67" s="17">
        <f>IF(INDEX('Budget Decisions'!$E$4:$E$160,MATCH(Model!$A67,'Budget Decisions'!$A$4:$A$160,0))="CURED",1,0)</f>
        <v>1</v>
      </c>
      <c r="FE67">
        <f t="shared" si="292"/>
        <v>1</v>
      </c>
      <c r="FF67" s="41">
        <v>1</v>
      </c>
      <c r="FG67">
        <f>Assumptions!$D$49</f>
        <v>0.2</v>
      </c>
      <c r="FH67">
        <f t="shared" si="222"/>
        <v>0</v>
      </c>
      <c r="FI67">
        <f t="shared" ca="1" si="330"/>
        <v>0</v>
      </c>
      <c r="FK67">
        <f t="shared" ca="1" si="223"/>
        <v>0</v>
      </c>
      <c r="FL67">
        <f t="shared" ca="1" si="354"/>
        <v>0</v>
      </c>
      <c r="FM67">
        <f t="shared" ca="1" si="355"/>
        <v>0</v>
      </c>
      <c r="FN67">
        <f t="shared" ca="1" si="293"/>
        <v>0</v>
      </c>
      <c r="FO67">
        <f t="shared" ca="1" si="356"/>
        <v>34360543</v>
      </c>
      <c r="FP67">
        <f t="shared" ca="1" si="294"/>
        <v>0</v>
      </c>
      <c r="FQ67">
        <f t="shared" ca="1" si="152"/>
        <v>170084</v>
      </c>
      <c r="FR67">
        <f t="shared" ca="1" si="153"/>
        <v>117042</v>
      </c>
      <c r="FS67">
        <f t="shared" si="295"/>
        <v>0.36303408195741388</v>
      </c>
      <c r="FT67">
        <f>Assumptions!$E$34</f>
        <v>1.2</v>
      </c>
      <c r="FU67">
        <f ca="1">IF(AND(FO67&gt;1,FL67&gt;1),((LOG(FL67,FO67)^(1/EXP(1)))^(1/Assumptions!$D$30))-(1-Assumptions!$D$31),1)</f>
        <v>1</v>
      </c>
      <c r="FV67" s="41">
        <v>1</v>
      </c>
      <c r="FW67">
        <v>0.15</v>
      </c>
      <c r="FY67">
        <f t="shared" ca="1" si="227"/>
        <v>0.43564089834889663</v>
      </c>
      <c r="FZ67">
        <f t="shared" ca="1" si="228"/>
        <v>0</v>
      </c>
      <c r="GA67" s="41">
        <v>1</v>
      </c>
      <c r="GC67">
        <f t="shared" ca="1" si="229"/>
        <v>0</v>
      </c>
      <c r="GD67">
        <f t="shared" ca="1" si="230"/>
        <v>0</v>
      </c>
      <c r="GE67">
        <f t="shared" ca="1" si="154"/>
        <v>0</v>
      </c>
      <c r="GF67">
        <v>1</v>
      </c>
      <c r="GI67">
        <f t="shared" ca="1" si="155"/>
        <v>0</v>
      </c>
      <c r="GJ67" s="17">
        <f>INDEX(MilitarySpend,MATCH($A67,'Budget Decisions'!$A$3:$A$160,0),MATCH(GJ$2,MilitarySpendCol,0))</f>
        <v>0</v>
      </c>
      <c r="GK67">
        <f t="shared" si="296"/>
        <v>0.36303408195741388</v>
      </c>
      <c r="GL67">
        <f>IF($A67&gt;=Assumptions!$D$40,1,0)</f>
        <v>1</v>
      </c>
      <c r="GM67">
        <f>Assumptions!$D$41</f>
        <v>0.83299999999999996</v>
      </c>
      <c r="GN67" s="41">
        <v>1</v>
      </c>
      <c r="GO67">
        <f>Assumptions!$D$42</f>
        <v>0.2</v>
      </c>
      <c r="GP67">
        <f t="shared" si="231"/>
        <v>0.30240739027052577</v>
      </c>
      <c r="GQ67">
        <f t="shared" ca="1" si="331"/>
        <v>0</v>
      </c>
      <c r="GR67" s="17">
        <f>INDEX(MedicalSpend,MATCH($A67,'Budget Decisions'!$A$3:$A$160,0),MATCH(GR$2,MedicalSpendCol,0))</f>
        <v>0</v>
      </c>
      <c r="GS67" s="17">
        <f>IF(INDEX('Budget Decisions'!$E$4:$E$160,MATCH(Model!$A67,'Budget Decisions'!$A$4:$A$160,0))="CURED",1,0)</f>
        <v>1</v>
      </c>
      <c r="GT67">
        <f t="shared" si="297"/>
        <v>1</v>
      </c>
      <c r="GU67" s="41">
        <v>1</v>
      </c>
      <c r="GV67">
        <f>Assumptions!$D$49</f>
        <v>0.2</v>
      </c>
      <c r="GW67">
        <f t="shared" si="232"/>
        <v>0</v>
      </c>
      <c r="GX67">
        <f t="shared" ca="1" si="332"/>
        <v>0</v>
      </c>
      <c r="GZ67">
        <f t="shared" ca="1" si="233"/>
        <v>0</v>
      </c>
      <c r="HA67">
        <f t="shared" ca="1" si="357"/>
        <v>0</v>
      </c>
      <c r="HB67">
        <f t="shared" ca="1" si="358"/>
        <v>0</v>
      </c>
      <c r="HC67">
        <f t="shared" ca="1" si="298"/>
        <v>0</v>
      </c>
      <c r="HD67">
        <f t="shared" ca="1" si="359"/>
        <v>20243087</v>
      </c>
      <c r="HE67">
        <f t="shared" ca="1" si="299"/>
        <v>0</v>
      </c>
      <c r="HF67">
        <f t="shared" ca="1" si="158"/>
        <v>100203</v>
      </c>
      <c r="HG67">
        <f t="shared" ca="1" si="159"/>
        <v>207192</v>
      </c>
      <c r="HH67">
        <f t="shared" si="300"/>
        <v>0.464689620669401</v>
      </c>
      <c r="HI67">
        <f>Assumptions!$E$34</f>
        <v>1.2</v>
      </c>
      <c r="HJ67">
        <f ca="1">IF(AND(HD67&gt;1,HA67&gt;1),((LOG(HA67,HD67)^(1/EXP(1)))^(1/Assumptions!$D$30))-(1-Assumptions!$D$31),1)</f>
        <v>1</v>
      </c>
      <c r="HK67" s="41">
        <v>1</v>
      </c>
      <c r="HL67">
        <v>0.15</v>
      </c>
      <c r="HN67">
        <f t="shared" ca="1" si="237"/>
        <v>0.55762754480328114</v>
      </c>
      <c r="HO67">
        <f t="shared" ca="1" si="238"/>
        <v>0</v>
      </c>
      <c r="HP67" s="41">
        <v>1</v>
      </c>
      <c r="HR67">
        <f t="shared" ca="1" si="239"/>
        <v>0</v>
      </c>
      <c r="HS67">
        <f t="shared" ca="1" si="240"/>
        <v>0</v>
      </c>
      <c r="HT67">
        <f t="shared" ca="1" si="160"/>
        <v>0</v>
      </c>
      <c r="HU67">
        <v>1</v>
      </c>
      <c r="HX67">
        <f t="shared" ca="1" si="161"/>
        <v>0</v>
      </c>
      <c r="HY67" s="17">
        <f>INDEX(MilitarySpend,MATCH($A67,'Budget Decisions'!$A$3:$A$160,0),MATCH(HY$2,MilitarySpendCol,0))</f>
        <v>0</v>
      </c>
      <c r="HZ67">
        <f t="shared" si="301"/>
        <v>0.464689620669401</v>
      </c>
      <c r="IA67">
        <f>IF($A67&gt;=Assumptions!$D$40,1,0)</f>
        <v>1</v>
      </c>
      <c r="IB67">
        <f>Assumptions!$D$41</f>
        <v>0.83299999999999996</v>
      </c>
      <c r="IC67" s="41">
        <v>1</v>
      </c>
      <c r="ID67">
        <f>Assumptions!$D$42</f>
        <v>0.2</v>
      </c>
      <c r="IE67">
        <f t="shared" si="241"/>
        <v>0.38708645401761099</v>
      </c>
      <c r="IF67">
        <f t="shared" ca="1" si="333"/>
        <v>0</v>
      </c>
      <c r="IG67" s="17">
        <f>INDEX(MedicalSpend,MATCH($A67,'Budget Decisions'!$A$3:$A$160,0),MATCH(IG$2,MedicalSpendCol,0))</f>
        <v>0</v>
      </c>
      <c r="IH67" s="17">
        <f>IF(INDEX('Budget Decisions'!$E$4:$E$160,MATCH(Model!$A67,'Budget Decisions'!$A$4:$A$160,0))="CURED",1,0)</f>
        <v>1</v>
      </c>
      <c r="II67">
        <f t="shared" si="302"/>
        <v>1</v>
      </c>
      <c r="IJ67" s="41">
        <v>1</v>
      </c>
      <c r="IK67">
        <f>Assumptions!$D$49</f>
        <v>0.2</v>
      </c>
      <c r="IL67">
        <f t="shared" si="242"/>
        <v>0</v>
      </c>
      <c r="IM67">
        <f t="shared" ca="1" si="334"/>
        <v>0</v>
      </c>
      <c r="IO67">
        <f t="shared" ca="1" si="243"/>
        <v>0</v>
      </c>
      <c r="IP67">
        <f t="shared" ca="1" si="360"/>
        <v>0</v>
      </c>
      <c r="IQ67">
        <f t="shared" ca="1" si="361"/>
        <v>0</v>
      </c>
      <c r="IR67">
        <f t="shared" ca="1" si="303"/>
        <v>0</v>
      </c>
      <c r="IS67">
        <f t="shared" ca="1" si="362"/>
        <v>56518981</v>
      </c>
      <c r="IT67">
        <f t="shared" ca="1" si="304"/>
        <v>0</v>
      </c>
      <c r="IU67">
        <f t="shared" ca="1" si="164"/>
        <v>279768</v>
      </c>
      <c r="IV67">
        <f t="shared" ca="1" si="165"/>
        <v>157161</v>
      </c>
      <c r="IW67">
        <f t="shared" si="305"/>
        <v>1.1264233685228699</v>
      </c>
      <c r="IX67">
        <f>Assumptions!$E$34</f>
        <v>1.2</v>
      </c>
      <c r="IY67">
        <f ca="1">IF(AND(IS67&gt;1,IP67&gt;1),((LOG(IP67,IS67)^(1/EXP(1)))^(1/Assumptions!$D$30))-(1-Assumptions!$D$31),1)</f>
        <v>1</v>
      </c>
      <c r="IZ67" s="41">
        <v>1</v>
      </c>
      <c r="JA67">
        <v>0.15</v>
      </c>
      <c r="JC67">
        <f t="shared" ca="1" si="247"/>
        <v>1.3517080422274439</v>
      </c>
      <c r="JD67">
        <f t="shared" ca="1" si="248"/>
        <v>0</v>
      </c>
      <c r="JE67" s="41">
        <v>1</v>
      </c>
      <c r="JG67">
        <f t="shared" ca="1" si="249"/>
        <v>0</v>
      </c>
      <c r="JH67">
        <f t="shared" ca="1" si="250"/>
        <v>0</v>
      </c>
      <c r="JI67">
        <f t="shared" ca="1" si="166"/>
        <v>0</v>
      </c>
      <c r="JJ67">
        <v>1</v>
      </c>
      <c r="JM67">
        <f t="shared" ca="1" si="167"/>
        <v>0</v>
      </c>
      <c r="JN67" s="17">
        <f>INDEX(MilitarySpend,MATCH($A67,'Budget Decisions'!$A$3:$A$160,0),MATCH(JN$2,MilitarySpendCol,0))</f>
        <v>0</v>
      </c>
      <c r="JO67">
        <f t="shared" si="306"/>
        <v>1.1264233685228699</v>
      </c>
      <c r="JP67">
        <f>IF($A67&gt;=Assumptions!$D$40,1,0)</f>
        <v>1</v>
      </c>
      <c r="JQ67">
        <f>Assumptions!$D$41</f>
        <v>0.83299999999999996</v>
      </c>
      <c r="JR67" s="41">
        <v>1</v>
      </c>
      <c r="JS67">
        <f>Assumptions!$D$42</f>
        <v>0.2</v>
      </c>
      <c r="JT67">
        <f t="shared" si="251"/>
        <v>0.9383106659795506</v>
      </c>
      <c r="JU67">
        <f t="shared" ca="1" si="335"/>
        <v>0</v>
      </c>
      <c r="JV67" s="17">
        <f>INDEX(MedicalSpend,MATCH($A67,'Budget Decisions'!$A$3:$A$160,0),MATCH(JV$2,MedicalSpendCol,0))</f>
        <v>0</v>
      </c>
      <c r="JW67" s="17">
        <f>IF(INDEX('Budget Decisions'!$E$4:$E$160,MATCH(Model!$A67,'Budget Decisions'!$A$4:$A$160,0))="CURED",1,0)</f>
        <v>1</v>
      </c>
      <c r="JX67">
        <f t="shared" si="307"/>
        <v>1</v>
      </c>
      <c r="JY67" s="41">
        <v>1</v>
      </c>
      <c r="JZ67">
        <f>Assumptions!$D$49</f>
        <v>0.2</v>
      </c>
      <c r="KA67">
        <f t="shared" si="252"/>
        <v>0</v>
      </c>
      <c r="KB67">
        <f t="shared" ca="1" si="336"/>
        <v>0</v>
      </c>
      <c r="KD67">
        <f t="shared" ca="1" si="253"/>
        <v>0</v>
      </c>
      <c r="KE67">
        <f t="shared" ca="1" si="363"/>
        <v>0</v>
      </c>
      <c r="KF67">
        <f t="shared" ca="1" si="364"/>
        <v>0</v>
      </c>
      <c r="KG67">
        <f t="shared" ca="1" si="308"/>
        <v>0</v>
      </c>
      <c r="KH67">
        <f t="shared" ca="1" si="365"/>
        <v>40314541</v>
      </c>
      <c r="KI67">
        <f t="shared" ca="1" si="309"/>
        <v>0</v>
      </c>
      <c r="KJ67">
        <f t="shared" ca="1" si="170"/>
        <v>199556</v>
      </c>
      <c r="KK67">
        <f t="shared" ca="1" si="171"/>
        <v>222427</v>
      </c>
      <c r="KL67">
        <f t="shared" si="310"/>
        <v>2.2321095760416365</v>
      </c>
      <c r="KM67">
        <f>Assumptions!$E$34</f>
        <v>1.2</v>
      </c>
      <c r="KN67">
        <f ca="1">IF(AND(KH67&gt;1,KE67&gt;1),((LOG(KE67,KH67)^(1/EXP(1)))^(1/Assumptions!$D$30))-(1-Assumptions!$D$31),1)</f>
        <v>1</v>
      </c>
      <c r="KO67" s="41">
        <v>1</v>
      </c>
      <c r="KP67">
        <v>0.15</v>
      </c>
      <c r="KR67">
        <f t="shared" ca="1" si="257"/>
        <v>2.6785314912499638</v>
      </c>
      <c r="KS67">
        <f t="shared" ca="1" si="258"/>
        <v>0</v>
      </c>
      <c r="KT67" s="41">
        <v>1</v>
      </c>
      <c r="KV67">
        <f t="shared" ca="1" si="259"/>
        <v>0</v>
      </c>
      <c r="KW67">
        <f t="shared" ca="1" si="260"/>
        <v>0</v>
      </c>
      <c r="KX67">
        <f t="shared" ca="1" si="172"/>
        <v>0</v>
      </c>
      <c r="KY67">
        <v>1</v>
      </c>
      <c r="LB67">
        <f t="shared" ca="1" si="173"/>
        <v>0</v>
      </c>
      <c r="LC67" s="17">
        <f>INDEX(MilitarySpend,MATCH($A67,'Budget Decisions'!$A$3:$A$160,0),MATCH(LC$2,MilitarySpendCol,0))</f>
        <v>0</v>
      </c>
      <c r="LD67">
        <f t="shared" si="311"/>
        <v>2.2321095760416365</v>
      </c>
      <c r="LE67">
        <f>IF($A67&gt;=Assumptions!$D$40,1,0)</f>
        <v>1</v>
      </c>
      <c r="LF67">
        <f>Assumptions!$D$41</f>
        <v>0.83299999999999996</v>
      </c>
      <c r="LG67" s="41">
        <v>1</v>
      </c>
      <c r="LH67">
        <f>Assumptions!$D$42</f>
        <v>0.2</v>
      </c>
      <c r="LI67">
        <f t="shared" si="261"/>
        <v>1.8593472768426831</v>
      </c>
      <c r="LJ67">
        <f t="shared" ca="1" si="337"/>
        <v>0</v>
      </c>
      <c r="LK67" s="17">
        <f>INDEX(MedicalSpend,MATCH($A67,'Budget Decisions'!$A$3:$A$160,0),MATCH(LK$2,MedicalSpendCol,0))</f>
        <v>0</v>
      </c>
      <c r="LL67" s="17">
        <f>IF(INDEX('Budget Decisions'!$E$4:$E$160,MATCH(Model!$A67,'Budget Decisions'!$A$4:$A$160,0))="CURED",1,0)</f>
        <v>1</v>
      </c>
      <c r="LM67">
        <f t="shared" si="312"/>
        <v>1</v>
      </c>
      <c r="LN67" s="41">
        <v>1</v>
      </c>
      <c r="LO67">
        <f>Assumptions!$D$49</f>
        <v>0.2</v>
      </c>
      <c r="LP67">
        <f t="shared" si="262"/>
        <v>0</v>
      </c>
      <c r="LQ67">
        <f t="shared" ca="1" si="338"/>
        <v>0</v>
      </c>
      <c r="LS67">
        <f t="shared" ca="1" si="263"/>
        <v>0</v>
      </c>
      <c r="LT67">
        <f t="shared" ca="1" si="366"/>
        <v>0</v>
      </c>
      <c r="LU67">
        <f t="shared" ca="1" si="367"/>
        <v>0</v>
      </c>
      <c r="LV67">
        <f t="shared" ca="1" si="313"/>
        <v>0</v>
      </c>
      <c r="LW67">
        <f t="shared" ca="1" si="368"/>
        <v>14386192</v>
      </c>
      <c r="LX67">
        <f t="shared" ca="1" si="314"/>
        <v>0</v>
      </c>
      <c r="LY67">
        <f t="shared" ca="1" si="176"/>
        <v>71930</v>
      </c>
      <c r="LZ67">
        <f t="shared" ca="1" si="177"/>
        <v>66519</v>
      </c>
      <c r="MA67">
        <f t="shared" si="315"/>
        <v>2.7100766589378384</v>
      </c>
      <c r="MB67">
        <f>Assumptions!$E$34</f>
        <v>1.2</v>
      </c>
      <c r="MC67">
        <f ca="1">IF(AND(LW67&gt;1,LT67&gt;1),((LOG(LT67,LW67)^(1/EXP(1)))^(1/Assumptions!$D$30))-(1-Assumptions!$D$31),1)</f>
        <v>1</v>
      </c>
      <c r="MD67" s="41">
        <v>1</v>
      </c>
      <c r="ME67">
        <v>0.15</v>
      </c>
      <c r="MG67">
        <f t="shared" ca="1" si="267"/>
        <v>3.2520919907254062</v>
      </c>
      <c r="MH67">
        <f t="shared" ca="1" si="268"/>
        <v>0</v>
      </c>
      <c r="MI67" s="41">
        <v>1</v>
      </c>
      <c r="MK67">
        <f t="shared" ca="1" si="269"/>
        <v>0</v>
      </c>
      <c r="ML67">
        <f t="shared" ca="1" si="270"/>
        <v>0</v>
      </c>
      <c r="MM67">
        <f t="shared" ca="1" si="178"/>
        <v>0</v>
      </c>
      <c r="MN67">
        <v>1</v>
      </c>
      <c r="MQ67">
        <f t="shared" ca="1" si="179"/>
        <v>0</v>
      </c>
      <c r="MR67" s="17">
        <f>INDEX(MilitarySpend,MATCH($A67,'Budget Decisions'!$A$3:$A$160,0),MATCH(MR$2,MilitarySpendCol,0))</f>
        <v>0</v>
      </c>
      <c r="MS67">
        <f t="shared" si="316"/>
        <v>2.7100766589378384</v>
      </c>
      <c r="MT67">
        <f>IF($A67&gt;=Assumptions!$D$40,1,0)</f>
        <v>1</v>
      </c>
      <c r="MU67">
        <f>Assumptions!$D$41</f>
        <v>0.83299999999999996</v>
      </c>
      <c r="MV67" s="41">
        <v>1</v>
      </c>
      <c r="MW67">
        <f>Assumptions!$D$42</f>
        <v>0.2</v>
      </c>
      <c r="MX67">
        <f t="shared" si="271"/>
        <v>2.2574938568952194</v>
      </c>
      <c r="MY67">
        <f t="shared" ca="1" si="339"/>
        <v>0</v>
      </c>
      <c r="MZ67" s="17">
        <f>INDEX(MedicalSpend,MATCH($A67,'Budget Decisions'!$A$3:$A$160,0),MATCH(MZ$2,MedicalSpendCol,0))</f>
        <v>0</v>
      </c>
      <c r="NA67" s="17">
        <f>IF(INDEX('Budget Decisions'!$E$4:$E$160,MATCH(Model!$A67,'Budget Decisions'!$A$4:$A$160,0))="CURED",1,0)</f>
        <v>1</v>
      </c>
      <c r="NB67">
        <f t="shared" si="317"/>
        <v>1</v>
      </c>
      <c r="NC67" s="41">
        <v>1</v>
      </c>
      <c r="ND67">
        <f>Assumptions!$D$49</f>
        <v>0.2</v>
      </c>
      <c r="NE67">
        <f t="shared" si="272"/>
        <v>0</v>
      </c>
      <c r="NF67">
        <f t="shared" ca="1" si="340"/>
        <v>0</v>
      </c>
    </row>
    <row r="68" spans="1:370" x14ac:dyDescent="0.25">
      <c r="A68">
        <f t="shared" si="273"/>
        <v>65</v>
      </c>
      <c r="C68">
        <f t="shared" ca="1" si="182"/>
        <v>0</v>
      </c>
      <c r="D68">
        <f t="shared" ca="1" si="341"/>
        <v>0</v>
      </c>
      <c r="E68">
        <f t="shared" ca="1" si="342"/>
        <v>0</v>
      </c>
      <c r="F68">
        <f t="shared" ca="1" si="274"/>
        <v>0</v>
      </c>
      <c r="G68">
        <f t="shared" ca="1" si="343"/>
        <v>41001320</v>
      </c>
      <c r="H68">
        <f t="shared" ca="1" si="275"/>
        <v>0</v>
      </c>
      <c r="I68">
        <f t="shared" ref="I68:I99" ca="1" si="369">INDEX(InfectedOutgoing,$A68+1,MATCH(I$2,InfectedOutgoingCol,0))</f>
        <v>205006</v>
      </c>
      <c r="J68">
        <f t="shared" ref="J68:J99" ca="1" si="370">INDEX(InfectedIncoming,$A68+1,MATCH(J$2,InfectedIncomingCol,0))</f>
        <v>47721</v>
      </c>
      <c r="K68">
        <f t="shared" si="276"/>
        <v>0.82857634545527548</v>
      </c>
      <c r="L68">
        <f>Assumptions!$E$34</f>
        <v>1.2</v>
      </c>
      <c r="M68">
        <f ca="1">IF(AND(G68&gt;1,D68&gt;1),((LOG(D68,G68)^(1/EXP(1)))^(1/Assumptions!$D$30))-(1-Assumptions!$D$31),1)</f>
        <v>1</v>
      </c>
      <c r="N68" s="41">
        <v>1</v>
      </c>
      <c r="O68">
        <v>0.15</v>
      </c>
      <c r="Q68">
        <f t="shared" ca="1" si="186"/>
        <v>0.99429161454633053</v>
      </c>
      <c r="R68">
        <f t="shared" ca="1" si="187"/>
        <v>0</v>
      </c>
      <c r="S68" s="41">
        <v>1</v>
      </c>
      <c r="U68">
        <f t="shared" ca="1" si="188"/>
        <v>0</v>
      </c>
      <c r="V68">
        <f t="shared" ca="1" si="189"/>
        <v>0</v>
      </c>
      <c r="W68">
        <f t="shared" ref="W68:W99" ca="1" si="371">IF($A68&gt;Incubation,INDEX(F$4:F$159,$A68-Incubation)+INDEX(U$4:U$159,$A68-Incubation),0)</f>
        <v>0</v>
      </c>
      <c r="X68">
        <v>1</v>
      </c>
      <c r="AA68">
        <f t="shared" ref="AA68:AA99" ca="1" si="372">ROUNDDOWN(PRODUCT(W68:X68),0)</f>
        <v>0</v>
      </c>
      <c r="AB68" s="17">
        <f>INDEX(MilitarySpend,MATCH($A68,'Budget Decisions'!$A$3:$A$160,0),MATCH(AB$2,MilitarySpendCol,0))</f>
        <v>0</v>
      </c>
      <c r="AC68">
        <f t="shared" si="277"/>
        <v>0.82857634545527548</v>
      </c>
      <c r="AD68">
        <f>IF($A68&gt;=Assumptions!$D$40,1,0)</f>
        <v>1</v>
      </c>
      <c r="AE68">
        <f>Assumptions!$D$41</f>
        <v>0.83299999999999996</v>
      </c>
      <c r="AF68" s="41">
        <v>1</v>
      </c>
      <c r="AG68">
        <f>Assumptions!$D$42</f>
        <v>0.2</v>
      </c>
      <c r="AH68">
        <f t="shared" si="190"/>
        <v>0.69020409576424446</v>
      </c>
      <c r="AI68">
        <f t="shared" ref="AI68:AI99" ca="1" si="373">MAX(0,ROUNDDOWN(MIN(AB68*AH68,G68+J68+AA68),0))</f>
        <v>0</v>
      </c>
      <c r="AJ68" s="17">
        <f>INDEX(MedicalSpend,MATCH($A68,'Budget Decisions'!$A$3:$A$160,0),MATCH(AJ$2,MedicalSpendCol,0))</f>
        <v>0</v>
      </c>
      <c r="AK68" s="17">
        <f>IF(INDEX('Budget Decisions'!$E$4:$E$160,MATCH(Model!$A68,'Budget Decisions'!$A$4:$A$160,0))="CURED",1,0)</f>
        <v>1</v>
      </c>
      <c r="AL68">
        <f t="shared" si="278"/>
        <v>1</v>
      </c>
      <c r="AM68" s="41">
        <v>1</v>
      </c>
      <c r="AN68">
        <f>Assumptions!$D$49</f>
        <v>0.2</v>
      </c>
      <c r="AO68">
        <f t="shared" si="191"/>
        <v>0</v>
      </c>
      <c r="AP68">
        <f t="shared" ref="AP68:AP99" ca="1" si="374">MIN(D68-U68,AO68*TreatmentRate)</f>
        <v>0</v>
      </c>
      <c r="AR68">
        <f t="shared" ca="1" si="192"/>
        <v>0</v>
      </c>
      <c r="AS68">
        <f t="shared" ca="1" si="344"/>
        <v>0</v>
      </c>
      <c r="AT68">
        <f t="shared" ca="1" si="345"/>
        <v>0</v>
      </c>
      <c r="AU68">
        <f t="shared" ca="1" si="346"/>
        <v>0</v>
      </c>
      <c r="AV68">
        <f t="shared" ca="1" si="347"/>
        <v>28921846</v>
      </c>
      <c r="AW68">
        <f t="shared" ca="1" si="279"/>
        <v>0</v>
      </c>
      <c r="AX68">
        <f t="shared" ref="AX68:AX131" ca="1" si="375">INDEX(InfectedOutgoing,$A68+1,MATCH(AX$2,InfectedOutgoingCol,0))</f>
        <v>143163</v>
      </c>
      <c r="AY68">
        <f t="shared" ref="AY68:AY131" ca="1" si="376">INDEX(InfectedIncoming,$A68+1,MATCH(AY$2,InfectedIncomingCol,0))</f>
        <v>297879</v>
      </c>
      <c r="AZ68">
        <f t="shared" si="280"/>
        <v>0.15936301189359656</v>
      </c>
      <c r="BA68">
        <f>Assumptions!$E$34</f>
        <v>1.2</v>
      </c>
      <c r="BB68">
        <f ca="1">IF(AND(AV68&gt;1,AS68&gt;1),((LOG(AS68,AV68)^(1/EXP(1)))^(1/Assumptions!$D$30))-(1-Assumptions!$D$31),1)</f>
        <v>1</v>
      </c>
      <c r="BC68" s="41">
        <v>1</v>
      </c>
      <c r="BD68">
        <v>0.15</v>
      </c>
      <c r="BF68">
        <f t="shared" ca="1" si="197"/>
        <v>0.19123561427231586</v>
      </c>
      <c r="BG68">
        <f t="shared" ca="1" si="198"/>
        <v>0</v>
      </c>
      <c r="BH68" s="41">
        <v>1</v>
      </c>
      <c r="BJ68">
        <f t="shared" ca="1" si="199"/>
        <v>0</v>
      </c>
      <c r="BK68">
        <f t="shared" ca="1" si="200"/>
        <v>0</v>
      </c>
      <c r="BL68">
        <f t="shared" ref="BL68:BL131" ca="1" si="377">IF($A68&gt;Incubation,INDEX(AU$4:AU$159,$A68-Incubation)+INDEX(BJ$4:BJ$159,$A68-Incubation),0)</f>
        <v>0</v>
      </c>
      <c r="BM68">
        <v>1</v>
      </c>
      <c r="BP68">
        <f t="shared" ref="BP68:BP99" ca="1" si="378">ROUNDDOWN(PRODUCT(BL68:BM68),0)</f>
        <v>0</v>
      </c>
      <c r="BQ68" s="17">
        <f>INDEX(MilitarySpend,MATCH($A68,'Budget Decisions'!$A$3:$A$160,0),MATCH(BQ$2,MilitarySpendCol,0))</f>
        <v>0</v>
      </c>
      <c r="BR68">
        <f t="shared" si="281"/>
        <v>0.15936301189359656</v>
      </c>
      <c r="BS68">
        <f>IF($A68&gt;=Assumptions!$D$40,1,0)</f>
        <v>1</v>
      </c>
      <c r="BT68">
        <f>Assumptions!$D$41</f>
        <v>0.83299999999999996</v>
      </c>
      <c r="BU68" s="41">
        <v>1</v>
      </c>
      <c r="BV68">
        <f>Assumptions!$D$42</f>
        <v>0.2</v>
      </c>
      <c r="BW68">
        <f t="shared" si="201"/>
        <v>0.13274938890736593</v>
      </c>
      <c r="BX68">
        <f t="shared" ref="BX68:BX99" ca="1" si="379">MAX(0,ROUNDDOWN(MIN(BQ68*BW68,AV68+AY68+BP68),0))</f>
        <v>0</v>
      </c>
      <c r="BY68" s="17">
        <f>INDEX(MedicalSpend,MATCH($A68,'Budget Decisions'!$A$3:$A$160,0),MATCH(BY$2,MedicalSpendCol,0))</f>
        <v>0</v>
      </c>
      <c r="BZ68" s="17">
        <f>IF(INDEX('Budget Decisions'!$E$4:$E$160,MATCH(Model!$A68,'Budget Decisions'!$A$4:$A$160,0))="CURED",1,0)</f>
        <v>1</v>
      </c>
      <c r="CA68">
        <f t="shared" si="282"/>
        <v>1</v>
      </c>
      <c r="CB68" s="41">
        <v>1</v>
      </c>
      <c r="CC68">
        <f>Assumptions!$D$49</f>
        <v>0.2</v>
      </c>
      <c r="CD68">
        <f t="shared" si="202"/>
        <v>0</v>
      </c>
      <c r="CE68">
        <f t="shared" ref="CE68:CE99" ca="1" si="380">MIN(AS68-BJ68,CD68*TreatmentRate)</f>
        <v>0</v>
      </c>
      <c r="CG68">
        <f t="shared" ca="1" si="203"/>
        <v>0</v>
      </c>
      <c r="CH68">
        <f t="shared" ca="1" si="348"/>
        <v>0</v>
      </c>
      <c r="CI68">
        <f t="shared" ca="1" si="349"/>
        <v>0</v>
      </c>
      <c r="CJ68">
        <f t="shared" ca="1" si="283"/>
        <v>0</v>
      </c>
      <c r="CK68">
        <f t="shared" ca="1" si="350"/>
        <v>21979151</v>
      </c>
      <c r="CL68">
        <f t="shared" ca="1" si="284"/>
        <v>0</v>
      </c>
      <c r="CM68">
        <f t="shared" ref="CM68:CM131" ca="1" si="381">INDEX(InfectedOutgoing,$A68+1,MATCH(CM$2,InfectedOutgoingCol,0))</f>
        <v>108796</v>
      </c>
      <c r="CN68">
        <f t="shared" ref="CN68:CN131" ca="1" si="382">INDEX(InfectedIncoming,$A68+1,MATCH(CN$2,InfectedIncomingCol,0))</f>
        <v>161570</v>
      </c>
      <c r="CO68">
        <f t="shared" si="285"/>
        <v>0.24130002925990637</v>
      </c>
      <c r="CP68">
        <f>Assumptions!$E$34</f>
        <v>1.2</v>
      </c>
      <c r="CQ68">
        <f ca="1">IF(AND(CK68&gt;1,CH68&gt;1),((LOG(CH68,CK68)^(1/EXP(1)))^(1/Assumptions!$D$30))-(1-Assumptions!$D$31),1)</f>
        <v>1</v>
      </c>
      <c r="CR68" s="41">
        <v>1</v>
      </c>
      <c r="CS68">
        <v>0.15</v>
      </c>
      <c r="CU68">
        <f t="shared" ca="1" si="207"/>
        <v>0.28956003511188766</v>
      </c>
      <c r="CV68">
        <f t="shared" ca="1" si="208"/>
        <v>0</v>
      </c>
      <c r="CW68" s="41">
        <v>1</v>
      </c>
      <c r="CY68">
        <f t="shared" ca="1" si="209"/>
        <v>0</v>
      </c>
      <c r="CZ68">
        <f t="shared" ca="1" si="210"/>
        <v>0</v>
      </c>
      <c r="DA68">
        <f t="shared" ref="DA68:DA131" ca="1" si="383">IF($A68&gt;Incubation,INDEX(CJ$4:CJ$159,$A68-Incubation)+INDEX(CY$4:CY$159,$A68-Incubation),0)</f>
        <v>0</v>
      </c>
      <c r="DB68">
        <v>1</v>
      </c>
      <c r="DE68">
        <f t="shared" ref="DE68:DE131" ca="1" si="384">ROUNDDOWN(PRODUCT(DA68:DB68),0)</f>
        <v>0</v>
      </c>
      <c r="DF68" s="17">
        <f>INDEX(MilitarySpend,MATCH($A68,'Budget Decisions'!$A$3:$A$160,0),MATCH(DF$2,MilitarySpendCol,0))</f>
        <v>0</v>
      </c>
      <c r="DG68">
        <f t="shared" si="286"/>
        <v>0.24130002925990637</v>
      </c>
      <c r="DH68">
        <f>IF($A68&gt;=Assumptions!$D$40,1,0)</f>
        <v>1</v>
      </c>
      <c r="DI68">
        <f>Assumptions!$D$41</f>
        <v>0.83299999999999996</v>
      </c>
      <c r="DJ68" s="41">
        <v>1</v>
      </c>
      <c r="DK68">
        <f>Assumptions!$D$42</f>
        <v>0.2</v>
      </c>
      <c r="DL68">
        <f t="shared" si="211"/>
        <v>0.20100292437350201</v>
      </c>
      <c r="DM68">
        <f t="shared" ref="DM68:DM99" ca="1" si="385">MAX(0,ROUNDDOWN(MIN(DF68*DL68,CK68+CN68+DE68),0))</f>
        <v>0</v>
      </c>
      <c r="DN68" s="17">
        <f>INDEX(MedicalSpend,MATCH($A68,'Budget Decisions'!$A$3:$A$160,0),MATCH(DN$2,MedicalSpendCol,0))</f>
        <v>0</v>
      </c>
      <c r="DO68" s="17">
        <f>IF(INDEX('Budget Decisions'!$E$4:$E$160,MATCH(Model!$A68,'Budget Decisions'!$A$4:$A$160,0))="CURED",1,0)</f>
        <v>1</v>
      </c>
      <c r="DP68">
        <f t="shared" si="287"/>
        <v>1</v>
      </c>
      <c r="DQ68" s="41">
        <v>1</v>
      </c>
      <c r="DR68">
        <f>Assumptions!$D$49</f>
        <v>0.2</v>
      </c>
      <c r="DS68">
        <f t="shared" si="212"/>
        <v>0</v>
      </c>
      <c r="DT68">
        <f t="shared" ref="DT68:DT99" ca="1" si="386">MIN(CH68-CY68,DS68*TreatmentRate)</f>
        <v>0</v>
      </c>
      <c r="DV68">
        <f t="shared" ca="1" si="213"/>
        <v>0</v>
      </c>
      <c r="DW68">
        <f t="shared" ca="1" si="351"/>
        <v>0</v>
      </c>
      <c r="DX68">
        <f t="shared" ca="1" si="352"/>
        <v>0</v>
      </c>
      <c r="DY68">
        <f t="shared" ca="1" si="288"/>
        <v>0</v>
      </c>
      <c r="DZ68">
        <f t="shared" ca="1" si="353"/>
        <v>45793443</v>
      </c>
      <c r="EA68">
        <f t="shared" ca="1" si="289"/>
        <v>0</v>
      </c>
      <c r="EB68">
        <f t="shared" ref="EB68:EB131" ca="1" si="387">INDEX(InfectedOutgoing,$A68+1,MATCH(EB$2,InfectedOutgoingCol,0))</f>
        <v>228967</v>
      </c>
      <c r="EC68">
        <f t="shared" ref="EC68:EC131" ca="1" si="388">INDEX(InfectedIncoming,$A68+1,MATCH(EC$2,InfectedIncomingCol,0))</f>
        <v>229453</v>
      </c>
      <c r="ED68">
        <f t="shared" si="290"/>
        <v>0.87442730726206253</v>
      </c>
      <c r="EE68">
        <f>Assumptions!$E$34</f>
        <v>1.2</v>
      </c>
      <c r="EF68">
        <f ca="1">IF(AND(DZ68&gt;1,DW68&gt;1),((LOG(DW68,DZ68)^(1/EXP(1)))^(1/Assumptions!$D$30))-(1-Assumptions!$D$31),1)</f>
        <v>1</v>
      </c>
      <c r="EG68" s="41">
        <v>1</v>
      </c>
      <c r="EH68">
        <v>0.15</v>
      </c>
      <c r="EJ68">
        <f t="shared" ca="1" si="217"/>
        <v>1.049312768714475</v>
      </c>
      <c r="EK68">
        <f t="shared" ca="1" si="218"/>
        <v>0</v>
      </c>
      <c r="EL68" s="41">
        <v>1</v>
      </c>
      <c r="EN68">
        <f t="shared" ca="1" si="219"/>
        <v>0</v>
      </c>
      <c r="EO68">
        <f t="shared" ca="1" si="220"/>
        <v>0</v>
      </c>
      <c r="EP68">
        <f t="shared" ref="EP68:EP131" ca="1" si="389">IF($A68&gt;Incubation,INDEX(DY$4:DY$159,$A68-Incubation)+INDEX(EN$4:EN$159,$A68-Incubation),0)</f>
        <v>0</v>
      </c>
      <c r="EQ68">
        <v>1</v>
      </c>
      <c r="ET68">
        <f t="shared" ref="ET68:ET131" ca="1" si="390">ROUNDDOWN(PRODUCT(EP68:EQ68),0)</f>
        <v>0</v>
      </c>
      <c r="EU68" s="17">
        <f>INDEX(MilitarySpend,MATCH($A68,'Budget Decisions'!$A$3:$A$160,0),MATCH(EU$2,MilitarySpendCol,0))</f>
        <v>0</v>
      </c>
      <c r="EV68">
        <f t="shared" si="291"/>
        <v>0.87442730726206253</v>
      </c>
      <c r="EW68">
        <f>IF($A68&gt;=Assumptions!$D$40,1,0)</f>
        <v>1</v>
      </c>
      <c r="EX68">
        <f>Assumptions!$D$41</f>
        <v>0.83299999999999996</v>
      </c>
      <c r="EY68" s="41">
        <v>1</v>
      </c>
      <c r="EZ68">
        <f>Assumptions!$D$42</f>
        <v>0.2</v>
      </c>
      <c r="FA68">
        <f t="shared" si="221"/>
        <v>0.72839794694929805</v>
      </c>
      <c r="FB68">
        <f t="shared" ref="FB68:FB99" ca="1" si="391">MAX(0,ROUNDDOWN(MIN(EU68*FA68,DZ68+EC68+ET68),0))</f>
        <v>0</v>
      </c>
      <c r="FC68" s="17">
        <f>INDEX(MedicalSpend,MATCH($A68,'Budget Decisions'!$A$3:$A$160,0),MATCH(FC$2,MedicalSpendCol,0))</f>
        <v>0</v>
      </c>
      <c r="FD68" s="17">
        <f>IF(INDEX('Budget Decisions'!$E$4:$E$160,MATCH(Model!$A68,'Budget Decisions'!$A$4:$A$160,0))="CURED",1,0)</f>
        <v>1</v>
      </c>
      <c r="FE68">
        <f t="shared" si="292"/>
        <v>1</v>
      </c>
      <c r="FF68" s="41">
        <v>1</v>
      </c>
      <c r="FG68">
        <f>Assumptions!$D$49</f>
        <v>0.2</v>
      </c>
      <c r="FH68">
        <f t="shared" si="222"/>
        <v>0</v>
      </c>
      <c r="FI68">
        <f t="shared" ref="FI68:FI99" ca="1" si="392">MIN(DW68-EN68,FH68*TreatmentRate)</f>
        <v>0</v>
      </c>
      <c r="FK68">
        <f t="shared" ca="1" si="223"/>
        <v>0</v>
      </c>
      <c r="FL68">
        <f t="shared" ca="1" si="354"/>
        <v>0</v>
      </c>
      <c r="FM68">
        <f t="shared" ca="1" si="355"/>
        <v>0</v>
      </c>
      <c r="FN68">
        <f t="shared" ca="1" si="293"/>
        <v>0</v>
      </c>
      <c r="FO68">
        <f t="shared" ca="1" si="356"/>
        <v>34307501</v>
      </c>
      <c r="FP68">
        <f t="shared" ca="1" si="294"/>
        <v>0</v>
      </c>
      <c r="FQ68">
        <f t="shared" ref="FQ68:FQ131" ca="1" si="393">INDEX(InfectedOutgoing,$A68+1,MATCH(FQ$2,InfectedOutgoingCol,0))</f>
        <v>169822</v>
      </c>
      <c r="FR68">
        <f t="shared" ref="FR68:FR131" ca="1" si="394">INDEX(InfectedIncoming,$A68+1,MATCH(FR$2,InfectedIncomingCol,0))</f>
        <v>117564</v>
      </c>
      <c r="FS68">
        <f t="shared" si="295"/>
        <v>0.36303408195741388</v>
      </c>
      <c r="FT68">
        <f>Assumptions!$E$34</f>
        <v>1.2</v>
      </c>
      <c r="FU68">
        <f ca="1">IF(AND(FO68&gt;1,FL68&gt;1),((LOG(FL68,FO68)^(1/EXP(1)))^(1/Assumptions!$D$30))-(1-Assumptions!$D$31),1)</f>
        <v>1</v>
      </c>
      <c r="FV68" s="41">
        <v>1</v>
      </c>
      <c r="FW68">
        <v>0.15</v>
      </c>
      <c r="FY68">
        <f t="shared" ca="1" si="227"/>
        <v>0.43564089834889663</v>
      </c>
      <c r="FZ68">
        <f t="shared" ca="1" si="228"/>
        <v>0</v>
      </c>
      <c r="GA68" s="41">
        <v>1</v>
      </c>
      <c r="GC68">
        <f t="shared" ca="1" si="229"/>
        <v>0</v>
      </c>
      <c r="GD68">
        <f t="shared" ca="1" si="230"/>
        <v>0</v>
      </c>
      <c r="GE68">
        <f t="shared" ref="GE68:GE131" ca="1" si="395">IF($A68&gt;Incubation,INDEX(FN$4:FN$159,$A68-Incubation)+INDEX(GC$4:GC$159,$A68-Incubation),0)</f>
        <v>0</v>
      </c>
      <c r="GF68">
        <v>1</v>
      </c>
      <c r="GI68">
        <f t="shared" ref="GI68:GI131" ca="1" si="396">ROUNDDOWN(PRODUCT(GE68:GF68),0)</f>
        <v>0</v>
      </c>
      <c r="GJ68" s="17">
        <f>INDEX(MilitarySpend,MATCH($A68,'Budget Decisions'!$A$3:$A$160,0),MATCH(GJ$2,MilitarySpendCol,0))</f>
        <v>0</v>
      </c>
      <c r="GK68">
        <f t="shared" si="296"/>
        <v>0.36303408195741388</v>
      </c>
      <c r="GL68">
        <f>IF($A68&gt;=Assumptions!$D$40,1,0)</f>
        <v>1</v>
      </c>
      <c r="GM68">
        <f>Assumptions!$D$41</f>
        <v>0.83299999999999996</v>
      </c>
      <c r="GN68" s="41">
        <v>1</v>
      </c>
      <c r="GO68">
        <f>Assumptions!$D$42</f>
        <v>0.2</v>
      </c>
      <c r="GP68">
        <f t="shared" si="231"/>
        <v>0.30240739027052577</v>
      </c>
      <c r="GQ68">
        <f t="shared" ref="GQ68:GQ99" ca="1" si="397">MAX(0,ROUNDDOWN(MIN(GJ68*GP68,FO68+FR68+GI68),0))</f>
        <v>0</v>
      </c>
      <c r="GR68" s="17">
        <f>INDEX(MedicalSpend,MATCH($A68,'Budget Decisions'!$A$3:$A$160,0),MATCH(GR$2,MedicalSpendCol,0))</f>
        <v>0</v>
      </c>
      <c r="GS68" s="17">
        <f>IF(INDEX('Budget Decisions'!$E$4:$E$160,MATCH(Model!$A68,'Budget Decisions'!$A$4:$A$160,0))="CURED",1,0)</f>
        <v>1</v>
      </c>
      <c r="GT68">
        <f t="shared" si="297"/>
        <v>1</v>
      </c>
      <c r="GU68" s="41">
        <v>1</v>
      </c>
      <c r="GV68">
        <f>Assumptions!$D$49</f>
        <v>0.2</v>
      </c>
      <c r="GW68">
        <f t="shared" si="232"/>
        <v>0</v>
      </c>
      <c r="GX68">
        <f t="shared" ref="GX68:GX99" ca="1" si="398">MIN(FL68-GC68,GW68*TreatmentRate)</f>
        <v>0</v>
      </c>
      <c r="GZ68">
        <f t="shared" ca="1" si="233"/>
        <v>0</v>
      </c>
      <c r="HA68">
        <f t="shared" ca="1" si="357"/>
        <v>0</v>
      </c>
      <c r="HB68">
        <f t="shared" ca="1" si="358"/>
        <v>0</v>
      </c>
      <c r="HC68">
        <f t="shared" ca="1" si="298"/>
        <v>0</v>
      </c>
      <c r="HD68">
        <f t="shared" ca="1" si="359"/>
        <v>20350076</v>
      </c>
      <c r="HE68">
        <f t="shared" ca="1" si="299"/>
        <v>0</v>
      </c>
      <c r="HF68">
        <f t="shared" ref="HF68:HF131" ca="1" si="399">INDEX(InfectedOutgoing,$A68+1,MATCH(HF$2,InfectedOutgoingCol,0))</f>
        <v>100732</v>
      </c>
      <c r="HG68">
        <f t="shared" ref="HG68:HG131" ca="1" si="400">INDEX(InfectedIncoming,$A68+1,MATCH(HG$2,InfectedIncomingCol,0))</f>
        <v>206903</v>
      </c>
      <c r="HH68">
        <f t="shared" si="300"/>
        <v>0.464689620669401</v>
      </c>
      <c r="HI68">
        <f>Assumptions!$E$34</f>
        <v>1.2</v>
      </c>
      <c r="HJ68">
        <f ca="1">IF(AND(HD68&gt;1,HA68&gt;1),((LOG(HA68,HD68)^(1/EXP(1)))^(1/Assumptions!$D$30))-(1-Assumptions!$D$31),1)</f>
        <v>1</v>
      </c>
      <c r="HK68" s="41">
        <v>1</v>
      </c>
      <c r="HL68">
        <v>0.15</v>
      </c>
      <c r="HN68">
        <f t="shared" ca="1" si="237"/>
        <v>0.55762754480328114</v>
      </c>
      <c r="HO68">
        <f t="shared" ca="1" si="238"/>
        <v>0</v>
      </c>
      <c r="HP68" s="41">
        <v>1</v>
      </c>
      <c r="HR68">
        <f t="shared" ca="1" si="239"/>
        <v>0</v>
      </c>
      <c r="HS68">
        <f t="shared" ca="1" si="240"/>
        <v>0</v>
      </c>
      <c r="HT68">
        <f t="shared" ref="HT68:HT131" ca="1" si="401">IF($A68&gt;Incubation,INDEX(HC$4:HC$159,$A68-Incubation)+INDEX(HR$4:HR$159,$A68-Incubation),0)</f>
        <v>0</v>
      </c>
      <c r="HU68">
        <v>1</v>
      </c>
      <c r="HX68">
        <f t="shared" ref="HX68:HX131" ca="1" si="402">ROUNDDOWN(PRODUCT(HT68:HU68),0)</f>
        <v>0</v>
      </c>
      <c r="HY68" s="17">
        <f>INDEX(MilitarySpend,MATCH($A68,'Budget Decisions'!$A$3:$A$160,0),MATCH(HY$2,MilitarySpendCol,0))</f>
        <v>0</v>
      </c>
      <c r="HZ68">
        <f t="shared" si="301"/>
        <v>0.464689620669401</v>
      </c>
      <c r="IA68">
        <f>IF($A68&gt;=Assumptions!$D$40,1,0)</f>
        <v>1</v>
      </c>
      <c r="IB68">
        <f>Assumptions!$D$41</f>
        <v>0.83299999999999996</v>
      </c>
      <c r="IC68" s="41">
        <v>1</v>
      </c>
      <c r="ID68">
        <f>Assumptions!$D$42</f>
        <v>0.2</v>
      </c>
      <c r="IE68">
        <f t="shared" si="241"/>
        <v>0.38708645401761099</v>
      </c>
      <c r="IF68">
        <f t="shared" ref="IF68:IF99" ca="1" si="403">MAX(0,ROUNDDOWN(MIN(HY68*IE68,HD68+HG68+HX68),0))</f>
        <v>0</v>
      </c>
      <c r="IG68" s="17">
        <f>INDEX(MedicalSpend,MATCH($A68,'Budget Decisions'!$A$3:$A$160,0),MATCH(IG$2,MedicalSpendCol,0))</f>
        <v>0</v>
      </c>
      <c r="IH68" s="17">
        <f>IF(INDEX('Budget Decisions'!$E$4:$E$160,MATCH(Model!$A68,'Budget Decisions'!$A$4:$A$160,0))="CURED",1,0)</f>
        <v>1</v>
      </c>
      <c r="II68">
        <f t="shared" si="302"/>
        <v>1</v>
      </c>
      <c r="IJ68" s="41">
        <v>1</v>
      </c>
      <c r="IK68">
        <f>Assumptions!$D$49</f>
        <v>0.2</v>
      </c>
      <c r="IL68">
        <f t="shared" si="242"/>
        <v>0</v>
      </c>
      <c r="IM68">
        <f t="shared" ref="IM68:IM99" ca="1" si="404">MIN(HA68-HR68,IL68*TreatmentRate)</f>
        <v>0</v>
      </c>
      <c r="IO68">
        <f t="shared" ca="1" si="243"/>
        <v>0</v>
      </c>
      <c r="IP68">
        <f t="shared" ca="1" si="360"/>
        <v>0</v>
      </c>
      <c r="IQ68">
        <f t="shared" ca="1" si="361"/>
        <v>0</v>
      </c>
      <c r="IR68">
        <f t="shared" ca="1" si="303"/>
        <v>0</v>
      </c>
      <c r="IS68">
        <f t="shared" ca="1" si="362"/>
        <v>56396374</v>
      </c>
      <c r="IT68">
        <f t="shared" ca="1" si="304"/>
        <v>0</v>
      </c>
      <c r="IU68">
        <f t="shared" ref="IU68:IU131" ca="1" si="405">INDEX(InfectedOutgoing,$A68+1,MATCH(IU$2,InfectedOutgoingCol,0))</f>
        <v>279162</v>
      </c>
      <c r="IV68">
        <f t="shared" ref="IV68:IV131" ca="1" si="406">INDEX(InfectedIncoming,$A68+1,MATCH(IV$2,InfectedIncomingCol,0))</f>
        <v>157376</v>
      </c>
      <c r="IW68">
        <f t="shared" si="305"/>
        <v>1.1264233685228699</v>
      </c>
      <c r="IX68">
        <f>Assumptions!$E$34</f>
        <v>1.2</v>
      </c>
      <c r="IY68">
        <f ca="1">IF(AND(IS68&gt;1,IP68&gt;1),((LOG(IP68,IS68)^(1/EXP(1)))^(1/Assumptions!$D$30))-(1-Assumptions!$D$31),1)</f>
        <v>1</v>
      </c>
      <c r="IZ68" s="41">
        <v>1</v>
      </c>
      <c r="JA68">
        <v>0.15</v>
      </c>
      <c r="JC68">
        <f t="shared" ca="1" si="247"/>
        <v>1.3517080422274439</v>
      </c>
      <c r="JD68">
        <f t="shared" ca="1" si="248"/>
        <v>0</v>
      </c>
      <c r="JE68" s="41">
        <v>1</v>
      </c>
      <c r="JG68">
        <f t="shared" ca="1" si="249"/>
        <v>0</v>
      </c>
      <c r="JH68">
        <f t="shared" ca="1" si="250"/>
        <v>0</v>
      </c>
      <c r="JI68">
        <f t="shared" ref="JI68:JI131" ca="1" si="407">IF($A68&gt;Incubation,INDEX(IR$4:IR$159,$A68-Incubation)+INDEX(JG$4:JG$159,$A68-Incubation),0)</f>
        <v>0</v>
      </c>
      <c r="JJ68">
        <v>1</v>
      </c>
      <c r="JM68">
        <f t="shared" ref="JM68:JM131" ca="1" si="408">ROUNDDOWN(PRODUCT(JI68:JJ68),0)</f>
        <v>0</v>
      </c>
      <c r="JN68" s="17">
        <f>INDEX(MilitarySpend,MATCH($A68,'Budget Decisions'!$A$3:$A$160,0),MATCH(JN$2,MilitarySpendCol,0))</f>
        <v>0</v>
      </c>
      <c r="JO68">
        <f t="shared" si="306"/>
        <v>1.1264233685228699</v>
      </c>
      <c r="JP68">
        <f>IF($A68&gt;=Assumptions!$D$40,1,0)</f>
        <v>1</v>
      </c>
      <c r="JQ68">
        <f>Assumptions!$D$41</f>
        <v>0.83299999999999996</v>
      </c>
      <c r="JR68" s="41">
        <v>1</v>
      </c>
      <c r="JS68">
        <f>Assumptions!$D$42</f>
        <v>0.2</v>
      </c>
      <c r="JT68">
        <f t="shared" si="251"/>
        <v>0.9383106659795506</v>
      </c>
      <c r="JU68">
        <f t="shared" ref="JU68:JU99" ca="1" si="409">MAX(0,ROUNDDOWN(MIN(JN68*JT68,IS68+IV68+JM68),0))</f>
        <v>0</v>
      </c>
      <c r="JV68" s="17">
        <f>INDEX(MedicalSpend,MATCH($A68,'Budget Decisions'!$A$3:$A$160,0),MATCH(JV$2,MedicalSpendCol,0))</f>
        <v>0</v>
      </c>
      <c r="JW68" s="17">
        <f>IF(INDEX('Budget Decisions'!$E$4:$E$160,MATCH(Model!$A68,'Budget Decisions'!$A$4:$A$160,0))="CURED",1,0)</f>
        <v>1</v>
      </c>
      <c r="JX68">
        <f t="shared" si="307"/>
        <v>1</v>
      </c>
      <c r="JY68" s="41">
        <v>1</v>
      </c>
      <c r="JZ68">
        <f>Assumptions!$D$49</f>
        <v>0.2</v>
      </c>
      <c r="KA68">
        <f t="shared" si="252"/>
        <v>0</v>
      </c>
      <c r="KB68">
        <f t="shared" ref="KB68:KB99" ca="1" si="410">MIN(IP68-JG68,KA68*TreatmentRate)</f>
        <v>0</v>
      </c>
      <c r="KD68">
        <f t="shared" ca="1" si="253"/>
        <v>0</v>
      </c>
      <c r="KE68">
        <f t="shared" ca="1" si="363"/>
        <v>0</v>
      </c>
      <c r="KF68">
        <f t="shared" ca="1" si="364"/>
        <v>0</v>
      </c>
      <c r="KG68">
        <f t="shared" ca="1" si="308"/>
        <v>0</v>
      </c>
      <c r="KH68">
        <f t="shared" ca="1" si="365"/>
        <v>40337412</v>
      </c>
      <c r="KI68">
        <f t="shared" ca="1" si="309"/>
        <v>0</v>
      </c>
      <c r="KJ68">
        <f t="shared" ref="KJ68:KJ131" ca="1" si="411">INDEX(InfectedOutgoing,$A68+1,MATCH(KJ$2,InfectedOutgoingCol,0))</f>
        <v>199670</v>
      </c>
      <c r="KK68">
        <f t="shared" ref="KK68:KK131" ca="1" si="412">INDEX(InfectedIncoming,$A68+1,MATCH(KK$2,InfectedIncomingCol,0))</f>
        <v>222199</v>
      </c>
      <c r="KL68">
        <f t="shared" si="310"/>
        <v>2.2321095760416365</v>
      </c>
      <c r="KM68">
        <f>Assumptions!$E$34</f>
        <v>1.2</v>
      </c>
      <c r="KN68">
        <f ca="1">IF(AND(KH68&gt;1,KE68&gt;1),((LOG(KE68,KH68)^(1/EXP(1)))^(1/Assumptions!$D$30))-(1-Assumptions!$D$31),1)</f>
        <v>1</v>
      </c>
      <c r="KO68" s="41">
        <v>1</v>
      </c>
      <c r="KP68">
        <v>0.15</v>
      </c>
      <c r="KR68">
        <f t="shared" ca="1" si="257"/>
        <v>2.6785314912499638</v>
      </c>
      <c r="KS68">
        <f t="shared" ca="1" si="258"/>
        <v>0</v>
      </c>
      <c r="KT68" s="41">
        <v>1</v>
      </c>
      <c r="KV68">
        <f t="shared" ca="1" si="259"/>
        <v>0</v>
      </c>
      <c r="KW68">
        <f t="shared" ca="1" si="260"/>
        <v>0</v>
      </c>
      <c r="KX68">
        <f t="shared" ref="KX68:KX131" ca="1" si="413">IF($A68&gt;Incubation,INDEX(KG$4:KG$159,$A68-Incubation)+INDEX(KV$4:KV$159,$A68-Incubation),0)</f>
        <v>0</v>
      </c>
      <c r="KY68">
        <v>1</v>
      </c>
      <c r="LB68">
        <f t="shared" ref="LB68:LB131" ca="1" si="414">ROUNDDOWN(PRODUCT(KX68:KY68),0)</f>
        <v>0</v>
      </c>
      <c r="LC68" s="17">
        <f>INDEX(MilitarySpend,MATCH($A68,'Budget Decisions'!$A$3:$A$160,0),MATCH(LC$2,MilitarySpendCol,0))</f>
        <v>0</v>
      </c>
      <c r="LD68">
        <f t="shared" si="311"/>
        <v>2.2321095760416365</v>
      </c>
      <c r="LE68">
        <f>IF($A68&gt;=Assumptions!$D$40,1,0)</f>
        <v>1</v>
      </c>
      <c r="LF68">
        <f>Assumptions!$D$41</f>
        <v>0.83299999999999996</v>
      </c>
      <c r="LG68" s="41">
        <v>1</v>
      </c>
      <c r="LH68">
        <f>Assumptions!$D$42</f>
        <v>0.2</v>
      </c>
      <c r="LI68">
        <f t="shared" si="261"/>
        <v>1.8593472768426831</v>
      </c>
      <c r="LJ68">
        <f t="shared" ref="LJ68:LJ99" ca="1" si="415">MAX(0,ROUNDDOWN(MIN(LC68*LI68,KH68+KK68+LB68),0))</f>
        <v>0</v>
      </c>
      <c r="LK68" s="17">
        <f>INDEX(MedicalSpend,MATCH($A68,'Budget Decisions'!$A$3:$A$160,0),MATCH(LK$2,MedicalSpendCol,0))</f>
        <v>0</v>
      </c>
      <c r="LL68" s="17">
        <f>IF(INDEX('Budget Decisions'!$E$4:$E$160,MATCH(Model!$A68,'Budget Decisions'!$A$4:$A$160,0))="CURED",1,0)</f>
        <v>1</v>
      </c>
      <c r="LM68">
        <f t="shared" si="312"/>
        <v>1</v>
      </c>
      <c r="LN68" s="41">
        <v>1</v>
      </c>
      <c r="LO68">
        <f>Assumptions!$D$49</f>
        <v>0.2</v>
      </c>
      <c r="LP68">
        <f t="shared" si="262"/>
        <v>0</v>
      </c>
      <c r="LQ68">
        <f t="shared" ref="LQ68:LQ99" ca="1" si="416">MIN(KE68-KV68,LP68*TreatmentRate)</f>
        <v>0</v>
      </c>
      <c r="LS68">
        <f t="shared" ca="1" si="263"/>
        <v>0</v>
      </c>
      <c r="LT68">
        <f t="shared" ca="1" si="366"/>
        <v>0</v>
      </c>
      <c r="LU68">
        <f t="shared" ca="1" si="367"/>
        <v>0</v>
      </c>
      <c r="LV68">
        <f t="shared" ca="1" si="313"/>
        <v>0</v>
      </c>
      <c r="LW68">
        <f t="shared" ca="1" si="368"/>
        <v>14380781</v>
      </c>
      <c r="LX68">
        <f t="shared" ca="1" si="314"/>
        <v>0</v>
      </c>
      <c r="LY68">
        <f t="shared" ref="LY68:LY131" ca="1" si="417">INDEX(InfectedOutgoing,$A68+1,MATCH(LY$2,InfectedOutgoingCol,0))</f>
        <v>71903</v>
      </c>
      <c r="LZ68">
        <f t="shared" ref="LZ68:LZ131" ca="1" si="418">INDEX(InfectedIncoming,$A68+1,MATCH(LZ$2,InfectedIncomingCol,0))</f>
        <v>66557</v>
      </c>
      <c r="MA68">
        <f t="shared" si="315"/>
        <v>2.7100766589378384</v>
      </c>
      <c r="MB68">
        <f>Assumptions!$E$34</f>
        <v>1.2</v>
      </c>
      <c r="MC68">
        <f ca="1">IF(AND(LW68&gt;1,LT68&gt;1),((LOG(LT68,LW68)^(1/EXP(1)))^(1/Assumptions!$D$30))-(1-Assumptions!$D$31),1)</f>
        <v>1</v>
      </c>
      <c r="MD68" s="41">
        <v>1</v>
      </c>
      <c r="ME68">
        <v>0.15</v>
      </c>
      <c r="MG68">
        <f t="shared" ca="1" si="267"/>
        <v>3.2520919907254062</v>
      </c>
      <c r="MH68">
        <f t="shared" ca="1" si="268"/>
        <v>0</v>
      </c>
      <c r="MI68" s="41">
        <v>1</v>
      </c>
      <c r="MK68">
        <f t="shared" ca="1" si="269"/>
        <v>0</v>
      </c>
      <c r="ML68">
        <f t="shared" ca="1" si="270"/>
        <v>0</v>
      </c>
      <c r="MM68">
        <f t="shared" ref="MM68:MM131" ca="1" si="419">IF($A68&gt;Incubation,INDEX(LV$4:LV$159,$A68-Incubation)+INDEX(MK$4:MK$159,$A68-Incubation),0)</f>
        <v>0</v>
      </c>
      <c r="MN68">
        <v>1</v>
      </c>
      <c r="MQ68">
        <f t="shared" ref="MQ68:MQ131" ca="1" si="420">ROUNDDOWN(PRODUCT(MM68:MN68),0)</f>
        <v>0</v>
      </c>
      <c r="MR68" s="17">
        <f>INDEX(MilitarySpend,MATCH($A68,'Budget Decisions'!$A$3:$A$160,0),MATCH(MR$2,MilitarySpendCol,0))</f>
        <v>0</v>
      </c>
      <c r="MS68">
        <f t="shared" si="316"/>
        <v>2.7100766589378384</v>
      </c>
      <c r="MT68">
        <f>IF($A68&gt;=Assumptions!$D$40,1,0)</f>
        <v>1</v>
      </c>
      <c r="MU68">
        <f>Assumptions!$D$41</f>
        <v>0.83299999999999996</v>
      </c>
      <c r="MV68" s="41">
        <v>1</v>
      </c>
      <c r="MW68">
        <f>Assumptions!$D$42</f>
        <v>0.2</v>
      </c>
      <c r="MX68">
        <f t="shared" si="271"/>
        <v>2.2574938568952194</v>
      </c>
      <c r="MY68">
        <f t="shared" ref="MY68:MY99" ca="1" si="421">MAX(0,ROUNDDOWN(MIN(MR68*MX68,LW68+LZ68+MQ68),0))</f>
        <v>0</v>
      </c>
      <c r="MZ68" s="17">
        <f>INDEX(MedicalSpend,MATCH($A68,'Budget Decisions'!$A$3:$A$160,0),MATCH(MZ$2,MedicalSpendCol,0))</f>
        <v>0</v>
      </c>
      <c r="NA68" s="17">
        <f>IF(INDEX('Budget Decisions'!$E$4:$E$160,MATCH(Model!$A68,'Budget Decisions'!$A$4:$A$160,0))="CURED",1,0)</f>
        <v>1</v>
      </c>
      <c r="NB68">
        <f t="shared" si="317"/>
        <v>1</v>
      </c>
      <c r="NC68" s="41">
        <v>1</v>
      </c>
      <c r="ND68">
        <f>Assumptions!$D$49</f>
        <v>0.2</v>
      </c>
      <c r="NE68">
        <f t="shared" si="272"/>
        <v>0</v>
      </c>
      <c r="NF68">
        <f t="shared" ref="NF68:NF99" ca="1" si="422">MIN(LT68-MK68,NE68*TreatmentRate)</f>
        <v>0</v>
      </c>
    </row>
    <row r="69" spans="1:370" x14ac:dyDescent="0.25">
      <c r="A69">
        <f t="shared" si="273"/>
        <v>66</v>
      </c>
      <c r="C69">
        <f t="shared" ref="C69:C132" ca="1" si="423">SUM(D69:E69)</f>
        <v>0</v>
      </c>
      <c r="D69">
        <f t="shared" ref="D69:D100" ca="1" si="424">MAX(0,D68-U68-AP68)</f>
        <v>0</v>
      </c>
      <c r="E69">
        <f t="shared" ref="E69:E100" ca="1" si="425">MAX(0,E68-V68+AP68)</f>
        <v>0</v>
      </c>
      <c r="F69">
        <f t="shared" ca="1" si="274"/>
        <v>0</v>
      </c>
      <c r="G69">
        <f t="shared" ref="G69:G100" ca="1" si="426">MAX(0,G68-I68+J68+AA68-AI68)</f>
        <v>40844035</v>
      </c>
      <c r="H69">
        <f t="shared" ca="1" si="275"/>
        <v>0</v>
      </c>
      <c r="I69">
        <f t="shared" ca="1" si="369"/>
        <v>204220</v>
      </c>
      <c r="J69">
        <f t="shared" ca="1" si="370"/>
        <v>47976</v>
      </c>
      <c r="K69">
        <f t="shared" si="276"/>
        <v>0.82857634545527548</v>
      </c>
      <c r="L69">
        <f>Assumptions!$E$34</f>
        <v>1.2</v>
      </c>
      <c r="M69">
        <f ca="1">IF(AND(G69&gt;1,D69&gt;1),((LOG(D69,G69)^(1/EXP(1)))^(1/Assumptions!$D$30))-(1-Assumptions!$D$31),1)</f>
        <v>1</v>
      </c>
      <c r="N69" s="41">
        <v>1</v>
      </c>
      <c r="O69">
        <v>0.15</v>
      </c>
      <c r="Q69">
        <f t="shared" ref="Q69:Q132" ca="1" si="427">PRODUCT(K69:N69)</f>
        <v>0.99429161454633053</v>
      </c>
      <c r="R69">
        <f t="shared" ref="R69:R132" ca="1" si="428">MIN(D69+E69,ROUNDDOWN(G69*Q69,0))</f>
        <v>0</v>
      </c>
      <c r="S69" s="41">
        <v>1</v>
      </c>
      <c r="U69">
        <f t="shared" ref="U69:U132" ca="1" si="429">ROUNDDOWN(MIN((R69*S69)+(MAX(0,(R69*(1-S69))-E69)),D69),0)</f>
        <v>0</v>
      </c>
      <c r="V69">
        <f t="shared" ref="V69:V132" ca="1" si="430">ROUNDDOWN(MIN((R69*(1-S69))+(MAX(0,(R69*S69)-D69)),E69),0)</f>
        <v>0</v>
      </c>
      <c r="W69">
        <f t="shared" ca="1" si="371"/>
        <v>0</v>
      </c>
      <c r="X69">
        <v>1</v>
      </c>
      <c r="AA69">
        <f t="shared" ca="1" si="372"/>
        <v>0</v>
      </c>
      <c r="AB69" s="17">
        <f>INDEX(MilitarySpend,MATCH($A69,'Budget Decisions'!$A$3:$A$160,0),MATCH(AB$2,MilitarySpendCol,0))</f>
        <v>0</v>
      </c>
      <c r="AC69">
        <f t="shared" si="277"/>
        <v>0.82857634545527548</v>
      </c>
      <c r="AD69">
        <f>IF($A69&gt;=Assumptions!$D$40,1,0)</f>
        <v>1</v>
      </c>
      <c r="AE69">
        <f>Assumptions!$D$41</f>
        <v>0.83299999999999996</v>
      </c>
      <c r="AF69" s="41">
        <v>1</v>
      </c>
      <c r="AG69">
        <f>Assumptions!$D$42</f>
        <v>0.2</v>
      </c>
      <c r="AH69">
        <f t="shared" ref="AH69:AH132" si="431">PRODUCT(AC69:AF69)</f>
        <v>0.69020409576424446</v>
      </c>
      <c r="AI69">
        <f t="shared" ca="1" si="373"/>
        <v>0</v>
      </c>
      <c r="AJ69" s="17">
        <f>INDEX(MedicalSpend,MATCH($A69,'Budget Decisions'!$A$3:$A$160,0),MATCH(AJ$2,MedicalSpendCol,0))</f>
        <v>0</v>
      </c>
      <c r="AK69" s="17">
        <f>IF(INDEX('Budget Decisions'!$E$4:$E$160,MATCH(Model!$A69,'Budget Decisions'!$A$4:$A$160,0))="CURED",1,0)</f>
        <v>1</v>
      </c>
      <c r="AL69">
        <f t="shared" si="278"/>
        <v>1</v>
      </c>
      <c r="AM69" s="41">
        <v>1</v>
      </c>
      <c r="AN69">
        <f>Assumptions!$D$49</f>
        <v>0.2</v>
      </c>
      <c r="AO69">
        <f t="shared" ref="AO69:AO132" si="432">PRODUCT(AJ69:AL69)</f>
        <v>0</v>
      </c>
      <c r="AP69">
        <f t="shared" ca="1" si="374"/>
        <v>0</v>
      </c>
      <c r="AR69">
        <f t="shared" ref="AR69:AR132" ca="1" si="433">SUM(AS69:AT69)</f>
        <v>0</v>
      </c>
      <c r="AS69">
        <f t="shared" ref="AS69:AS100" ca="1" si="434">MAX(0,AS68-BJ68-CE68)</f>
        <v>0</v>
      </c>
      <c r="AT69">
        <f t="shared" ref="AT69:AT100" ca="1" si="435">MAX(0,AT68-BK68+CE68)</f>
        <v>0</v>
      </c>
      <c r="AU69">
        <f t="shared" ref="AU69:AU100" ca="1" si="436">MAX(0,AU68+BJ68-BP68)</f>
        <v>0</v>
      </c>
      <c r="AV69">
        <f t="shared" ref="AV69:AV100" ca="1" si="437">MAX(0,AV68-AX68+AY68+BP68-BX68)</f>
        <v>29076562</v>
      </c>
      <c r="AW69">
        <f t="shared" ca="1" si="279"/>
        <v>0</v>
      </c>
      <c r="AX69">
        <f t="shared" ca="1" si="375"/>
        <v>143928</v>
      </c>
      <c r="AY69">
        <f t="shared" ca="1" si="376"/>
        <v>297094</v>
      </c>
      <c r="AZ69">
        <f t="shared" si="280"/>
        <v>0.15936301189359656</v>
      </c>
      <c r="BA69">
        <f>Assumptions!$E$34</f>
        <v>1.2</v>
      </c>
      <c r="BB69">
        <f ca="1">IF(AND(AV69&gt;1,AS69&gt;1),((LOG(AS69,AV69)^(1/EXP(1)))^(1/Assumptions!$D$30))-(1-Assumptions!$D$31),1)</f>
        <v>1</v>
      </c>
      <c r="BC69" s="41">
        <v>1</v>
      </c>
      <c r="BD69">
        <v>0.15</v>
      </c>
      <c r="BF69">
        <f t="shared" ref="BF69:BF132" ca="1" si="438">PRODUCT(AZ69:BC69)</f>
        <v>0.19123561427231586</v>
      </c>
      <c r="BG69">
        <f t="shared" ref="BG69:BG132" ca="1" si="439">MIN(AS69+AT69,ROUNDDOWN(AV69*BF69,0))</f>
        <v>0</v>
      </c>
      <c r="BH69" s="41">
        <v>1</v>
      </c>
      <c r="BJ69">
        <f t="shared" ref="BJ69:BJ132" ca="1" si="440">ROUNDDOWN(MIN((BG69*BH69)+(MAX(0,(BG69*(1-BH69))-AT69)),AS69),0)</f>
        <v>0</v>
      </c>
      <c r="BK69">
        <f t="shared" ref="BK69:BK132" ca="1" si="441">ROUNDDOWN(MIN((BG69*(1-BH69))+(MAX(0,(BG69*BH69)-AS69)),AT69),0)</f>
        <v>0</v>
      </c>
      <c r="BL69">
        <f t="shared" ca="1" si="377"/>
        <v>0</v>
      </c>
      <c r="BM69">
        <v>1</v>
      </c>
      <c r="BP69">
        <f t="shared" ca="1" si="378"/>
        <v>0</v>
      </c>
      <c r="BQ69" s="17">
        <f>INDEX(MilitarySpend,MATCH($A69,'Budget Decisions'!$A$3:$A$160,0),MATCH(BQ$2,MilitarySpendCol,0))</f>
        <v>0</v>
      </c>
      <c r="BR69">
        <f t="shared" si="281"/>
        <v>0.15936301189359656</v>
      </c>
      <c r="BS69">
        <f>IF($A69&gt;=Assumptions!$D$40,1,0)</f>
        <v>1</v>
      </c>
      <c r="BT69">
        <f>Assumptions!$D$41</f>
        <v>0.83299999999999996</v>
      </c>
      <c r="BU69" s="41">
        <v>1</v>
      </c>
      <c r="BV69">
        <f>Assumptions!$D$42</f>
        <v>0.2</v>
      </c>
      <c r="BW69">
        <f t="shared" ref="BW69:BW132" si="442">PRODUCT(BR69:BU69)</f>
        <v>0.13274938890736593</v>
      </c>
      <c r="BX69">
        <f t="shared" ca="1" si="379"/>
        <v>0</v>
      </c>
      <c r="BY69" s="17">
        <f>INDEX(MedicalSpend,MATCH($A69,'Budget Decisions'!$A$3:$A$160,0),MATCH(BY$2,MedicalSpendCol,0))</f>
        <v>0</v>
      </c>
      <c r="BZ69" s="17">
        <f>IF(INDEX('Budget Decisions'!$E$4:$E$160,MATCH(Model!$A69,'Budget Decisions'!$A$4:$A$160,0))="CURED",1,0)</f>
        <v>1</v>
      </c>
      <c r="CA69">
        <f t="shared" si="282"/>
        <v>1</v>
      </c>
      <c r="CB69" s="41">
        <v>1</v>
      </c>
      <c r="CC69">
        <f>Assumptions!$D$49</f>
        <v>0.2</v>
      </c>
      <c r="CD69">
        <f t="shared" ref="CD69:CD132" si="443">PRODUCT(BY69:CA69)</f>
        <v>0</v>
      </c>
      <c r="CE69">
        <f t="shared" ca="1" si="380"/>
        <v>0</v>
      </c>
      <c r="CG69">
        <f t="shared" ref="CG69:CG132" ca="1" si="444">SUM(CH69:CI69)</f>
        <v>0</v>
      </c>
      <c r="CH69">
        <f t="shared" ref="CH69:CH100" ca="1" si="445">MAX(0,CH68-CY68-DT68)</f>
        <v>0</v>
      </c>
      <c r="CI69">
        <f t="shared" ref="CI69:CI100" ca="1" si="446">MAX(0,CI68-CZ68+DT68)</f>
        <v>0</v>
      </c>
      <c r="CJ69">
        <f t="shared" ca="1" si="283"/>
        <v>0</v>
      </c>
      <c r="CK69">
        <f t="shared" ref="CK69:CK100" ca="1" si="447">MAX(0,CK68-CM68+CN68+DE68-DM68)</f>
        <v>22031925</v>
      </c>
      <c r="CL69">
        <f t="shared" ca="1" si="284"/>
        <v>0</v>
      </c>
      <c r="CM69">
        <f t="shared" ca="1" si="381"/>
        <v>109058</v>
      </c>
      <c r="CN69">
        <f t="shared" ca="1" si="382"/>
        <v>161739</v>
      </c>
      <c r="CO69">
        <f t="shared" si="285"/>
        <v>0.24130002925990637</v>
      </c>
      <c r="CP69">
        <f>Assumptions!$E$34</f>
        <v>1.2</v>
      </c>
      <c r="CQ69">
        <f ca="1">IF(AND(CK69&gt;1,CH69&gt;1),((LOG(CH69,CK69)^(1/EXP(1)))^(1/Assumptions!$D$30))-(1-Assumptions!$D$31),1)</f>
        <v>1</v>
      </c>
      <c r="CR69" s="41">
        <v>1</v>
      </c>
      <c r="CS69">
        <v>0.15</v>
      </c>
      <c r="CU69">
        <f t="shared" ref="CU69:CU132" ca="1" si="448">PRODUCT(CO69:CR69)</f>
        <v>0.28956003511188766</v>
      </c>
      <c r="CV69">
        <f t="shared" ref="CV69:CV132" ca="1" si="449">MIN(CH69+CI69,ROUNDDOWN(CK69*CU69,0))</f>
        <v>0</v>
      </c>
      <c r="CW69" s="41">
        <v>1</v>
      </c>
      <c r="CY69">
        <f t="shared" ref="CY69:CY132" ca="1" si="450">ROUNDDOWN(MIN((CV69*CW69)+(MAX(0,(CV69*(1-CW69))-CI69)),CH69),0)</f>
        <v>0</v>
      </c>
      <c r="CZ69">
        <f t="shared" ref="CZ69:CZ132" ca="1" si="451">ROUNDDOWN(MIN((CV69*(1-CW69))+(MAX(0,(CV69*CW69)-CH69)),CI69),0)</f>
        <v>0</v>
      </c>
      <c r="DA69">
        <f t="shared" ca="1" si="383"/>
        <v>0</v>
      </c>
      <c r="DB69">
        <v>1</v>
      </c>
      <c r="DE69">
        <f t="shared" ca="1" si="384"/>
        <v>0</v>
      </c>
      <c r="DF69" s="17">
        <f>INDEX(MilitarySpend,MATCH($A69,'Budget Decisions'!$A$3:$A$160,0),MATCH(DF$2,MilitarySpendCol,0))</f>
        <v>0</v>
      </c>
      <c r="DG69">
        <f t="shared" si="286"/>
        <v>0.24130002925990637</v>
      </c>
      <c r="DH69">
        <f>IF($A69&gt;=Assumptions!$D$40,1,0)</f>
        <v>1</v>
      </c>
      <c r="DI69">
        <f>Assumptions!$D$41</f>
        <v>0.83299999999999996</v>
      </c>
      <c r="DJ69" s="41">
        <v>1</v>
      </c>
      <c r="DK69">
        <f>Assumptions!$D$42</f>
        <v>0.2</v>
      </c>
      <c r="DL69">
        <f t="shared" ref="DL69:DL132" si="452">PRODUCT(DG69:DJ69)</f>
        <v>0.20100292437350201</v>
      </c>
      <c r="DM69">
        <f t="shared" ca="1" si="385"/>
        <v>0</v>
      </c>
      <c r="DN69" s="17">
        <f>INDEX(MedicalSpend,MATCH($A69,'Budget Decisions'!$A$3:$A$160,0),MATCH(DN$2,MedicalSpendCol,0))</f>
        <v>0</v>
      </c>
      <c r="DO69" s="17">
        <f>IF(INDEX('Budget Decisions'!$E$4:$E$160,MATCH(Model!$A69,'Budget Decisions'!$A$4:$A$160,0))="CURED",1,0)</f>
        <v>1</v>
      </c>
      <c r="DP69">
        <f t="shared" si="287"/>
        <v>1</v>
      </c>
      <c r="DQ69" s="41">
        <v>1</v>
      </c>
      <c r="DR69">
        <f>Assumptions!$D$49</f>
        <v>0.2</v>
      </c>
      <c r="DS69">
        <f t="shared" ref="DS69:DS132" si="453">PRODUCT(DN69:DP69)</f>
        <v>0</v>
      </c>
      <c r="DT69">
        <f t="shared" ca="1" si="386"/>
        <v>0</v>
      </c>
      <c r="DV69">
        <f t="shared" ref="DV69:DV132" ca="1" si="454">SUM(DW69:DX69)</f>
        <v>0</v>
      </c>
      <c r="DW69">
        <f t="shared" ref="DW69:DW100" ca="1" si="455">MAX(0,DW68-EN68-FI68)</f>
        <v>0</v>
      </c>
      <c r="DX69">
        <f t="shared" ref="DX69:DX100" ca="1" si="456">MAX(0,DX68-EO68+FI68)</f>
        <v>0</v>
      </c>
      <c r="DY69">
        <f t="shared" ca="1" si="288"/>
        <v>0</v>
      </c>
      <c r="DZ69">
        <f t="shared" ref="DZ69:DZ100" ca="1" si="457">MAX(0,DZ68-EB68+EC68+ET68-FB68)</f>
        <v>45793929</v>
      </c>
      <c r="EA69">
        <f t="shared" ca="1" si="289"/>
        <v>0</v>
      </c>
      <c r="EB69">
        <f t="shared" ca="1" si="387"/>
        <v>228969</v>
      </c>
      <c r="EC69">
        <f t="shared" ca="1" si="388"/>
        <v>229552</v>
      </c>
      <c r="ED69">
        <f t="shared" si="290"/>
        <v>0.87442730726206253</v>
      </c>
      <c r="EE69">
        <f>Assumptions!$E$34</f>
        <v>1.2</v>
      </c>
      <c r="EF69">
        <f ca="1">IF(AND(DZ69&gt;1,DW69&gt;1),((LOG(DW69,DZ69)^(1/EXP(1)))^(1/Assumptions!$D$30))-(1-Assumptions!$D$31),1)</f>
        <v>1</v>
      </c>
      <c r="EG69" s="41">
        <v>1</v>
      </c>
      <c r="EH69">
        <v>0.15</v>
      </c>
      <c r="EJ69">
        <f t="shared" ref="EJ69:EJ132" ca="1" si="458">PRODUCT(ED69:EG69)</f>
        <v>1.049312768714475</v>
      </c>
      <c r="EK69">
        <f t="shared" ref="EK69:EK132" ca="1" si="459">MIN(DW69+DX69,ROUNDDOWN(DZ69*EJ69,0))</f>
        <v>0</v>
      </c>
      <c r="EL69" s="41">
        <v>1</v>
      </c>
      <c r="EN69">
        <f t="shared" ref="EN69:EN132" ca="1" si="460">ROUNDDOWN(MIN((EK69*EL69)+(MAX(0,(EK69*(1-EL69))-DX69)),DW69),0)</f>
        <v>0</v>
      </c>
      <c r="EO69">
        <f t="shared" ref="EO69:EO132" ca="1" si="461">ROUNDDOWN(MIN((EK69*(1-EL69))+(MAX(0,(EK69*EL69)-DW69)),DX69),0)</f>
        <v>0</v>
      </c>
      <c r="EP69">
        <f t="shared" ca="1" si="389"/>
        <v>0</v>
      </c>
      <c r="EQ69">
        <v>1</v>
      </c>
      <c r="ET69">
        <f t="shared" ca="1" si="390"/>
        <v>0</v>
      </c>
      <c r="EU69" s="17">
        <f>INDEX(MilitarySpend,MATCH($A69,'Budget Decisions'!$A$3:$A$160,0),MATCH(EU$2,MilitarySpendCol,0))</f>
        <v>0</v>
      </c>
      <c r="EV69">
        <f t="shared" si="291"/>
        <v>0.87442730726206253</v>
      </c>
      <c r="EW69">
        <f>IF($A69&gt;=Assumptions!$D$40,1,0)</f>
        <v>1</v>
      </c>
      <c r="EX69">
        <f>Assumptions!$D$41</f>
        <v>0.83299999999999996</v>
      </c>
      <c r="EY69" s="41">
        <v>1</v>
      </c>
      <c r="EZ69">
        <f>Assumptions!$D$42</f>
        <v>0.2</v>
      </c>
      <c r="FA69">
        <f t="shared" ref="FA69:FA132" si="462">PRODUCT(EV69:EY69)</f>
        <v>0.72839794694929805</v>
      </c>
      <c r="FB69">
        <f t="shared" ca="1" si="391"/>
        <v>0</v>
      </c>
      <c r="FC69" s="17">
        <f>INDEX(MedicalSpend,MATCH($A69,'Budget Decisions'!$A$3:$A$160,0),MATCH(FC$2,MedicalSpendCol,0))</f>
        <v>0</v>
      </c>
      <c r="FD69" s="17">
        <f>IF(INDEX('Budget Decisions'!$E$4:$E$160,MATCH(Model!$A69,'Budget Decisions'!$A$4:$A$160,0))="CURED",1,0)</f>
        <v>1</v>
      </c>
      <c r="FE69">
        <f t="shared" si="292"/>
        <v>1</v>
      </c>
      <c r="FF69" s="41">
        <v>1</v>
      </c>
      <c r="FG69">
        <f>Assumptions!$D$49</f>
        <v>0.2</v>
      </c>
      <c r="FH69">
        <f t="shared" ref="FH69:FH132" si="463">PRODUCT(FC69:FE69)</f>
        <v>0</v>
      </c>
      <c r="FI69">
        <f t="shared" ca="1" si="392"/>
        <v>0</v>
      </c>
      <c r="FK69">
        <f t="shared" ref="FK69:FK132" ca="1" si="464">SUM(FL69:FM69)</f>
        <v>0</v>
      </c>
      <c r="FL69">
        <f t="shared" ref="FL69:FL100" ca="1" si="465">MAX(0,FL68-GC68-GX68)</f>
        <v>0</v>
      </c>
      <c r="FM69">
        <f t="shared" ref="FM69:FM100" ca="1" si="466">MAX(0,FM68-GD68+GX68)</f>
        <v>0</v>
      </c>
      <c r="FN69">
        <f t="shared" ca="1" si="293"/>
        <v>0</v>
      </c>
      <c r="FO69">
        <f t="shared" ref="FO69:FO100" ca="1" si="467">MAX(0,FO68-FQ68+FR68+GI68-GQ68)</f>
        <v>34255243</v>
      </c>
      <c r="FP69">
        <f t="shared" ca="1" si="294"/>
        <v>0</v>
      </c>
      <c r="FQ69">
        <f t="shared" ca="1" si="393"/>
        <v>169563</v>
      </c>
      <c r="FR69">
        <f t="shared" ca="1" si="394"/>
        <v>118081</v>
      </c>
      <c r="FS69">
        <f t="shared" si="295"/>
        <v>0.36303408195741388</v>
      </c>
      <c r="FT69">
        <f>Assumptions!$E$34</f>
        <v>1.2</v>
      </c>
      <c r="FU69">
        <f ca="1">IF(AND(FO69&gt;1,FL69&gt;1),((LOG(FL69,FO69)^(1/EXP(1)))^(1/Assumptions!$D$30))-(1-Assumptions!$D$31),1)</f>
        <v>1</v>
      </c>
      <c r="FV69" s="41">
        <v>1</v>
      </c>
      <c r="FW69">
        <v>0.15</v>
      </c>
      <c r="FY69">
        <f t="shared" ref="FY69:FY132" ca="1" si="468">PRODUCT(FS69:FV69)</f>
        <v>0.43564089834889663</v>
      </c>
      <c r="FZ69">
        <f t="shared" ref="FZ69:FZ132" ca="1" si="469">MIN(FL69+FM69,ROUNDDOWN(FO69*FY69,0))</f>
        <v>0</v>
      </c>
      <c r="GA69" s="41">
        <v>1</v>
      </c>
      <c r="GC69">
        <f t="shared" ref="GC69:GC132" ca="1" si="470">ROUNDDOWN(MIN((FZ69*GA69)+(MAX(0,(FZ69*(1-GA69))-FM69)),FL69),0)</f>
        <v>0</v>
      </c>
      <c r="GD69">
        <f t="shared" ref="GD69:GD132" ca="1" si="471">ROUNDDOWN(MIN((FZ69*(1-GA69))+(MAX(0,(FZ69*GA69)-FL69)),FM69),0)</f>
        <v>0</v>
      </c>
      <c r="GE69">
        <f t="shared" ca="1" si="395"/>
        <v>0</v>
      </c>
      <c r="GF69">
        <v>1</v>
      </c>
      <c r="GI69">
        <f t="shared" ca="1" si="396"/>
        <v>0</v>
      </c>
      <c r="GJ69" s="17">
        <f>INDEX(MilitarySpend,MATCH($A69,'Budget Decisions'!$A$3:$A$160,0),MATCH(GJ$2,MilitarySpendCol,0))</f>
        <v>0</v>
      </c>
      <c r="GK69">
        <f t="shared" si="296"/>
        <v>0.36303408195741388</v>
      </c>
      <c r="GL69">
        <f>IF($A69&gt;=Assumptions!$D$40,1,0)</f>
        <v>1</v>
      </c>
      <c r="GM69">
        <f>Assumptions!$D$41</f>
        <v>0.83299999999999996</v>
      </c>
      <c r="GN69" s="41">
        <v>1</v>
      </c>
      <c r="GO69">
        <f>Assumptions!$D$42</f>
        <v>0.2</v>
      </c>
      <c r="GP69">
        <f t="shared" ref="GP69:GP132" si="472">PRODUCT(GK69:GN69)</f>
        <v>0.30240739027052577</v>
      </c>
      <c r="GQ69">
        <f t="shared" ca="1" si="397"/>
        <v>0</v>
      </c>
      <c r="GR69" s="17">
        <f>INDEX(MedicalSpend,MATCH($A69,'Budget Decisions'!$A$3:$A$160,0),MATCH(GR$2,MedicalSpendCol,0))</f>
        <v>0</v>
      </c>
      <c r="GS69" s="17">
        <f>IF(INDEX('Budget Decisions'!$E$4:$E$160,MATCH(Model!$A69,'Budget Decisions'!$A$4:$A$160,0))="CURED",1,0)</f>
        <v>1</v>
      </c>
      <c r="GT69">
        <f t="shared" si="297"/>
        <v>1</v>
      </c>
      <c r="GU69" s="41">
        <v>1</v>
      </c>
      <c r="GV69">
        <f>Assumptions!$D$49</f>
        <v>0.2</v>
      </c>
      <c r="GW69">
        <f t="shared" ref="GW69:GW132" si="473">PRODUCT(GR69:GT69)</f>
        <v>0</v>
      </c>
      <c r="GX69">
        <f t="shared" ca="1" si="398"/>
        <v>0</v>
      </c>
      <c r="GZ69">
        <f t="shared" ref="GZ69:GZ132" ca="1" si="474">SUM(HA69:HB69)</f>
        <v>0</v>
      </c>
      <c r="HA69">
        <f t="shared" ref="HA69:HA100" ca="1" si="475">MAX(0,HA68-HR68-IM68)</f>
        <v>0</v>
      </c>
      <c r="HB69">
        <f t="shared" ref="HB69:HB100" ca="1" si="476">MAX(0,HB68-HS68+IM68)</f>
        <v>0</v>
      </c>
      <c r="HC69">
        <f t="shared" ca="1" si="298"/>
        <v>0</v>
      </c>
      <c r="HD69">
        <f t="shared" ref="HD69:HD100" ca="1" si="477">MAX(0,HD68-HF68+HG68+HX68-IF68)</f>
        <v>20456247</v>
      </c>
      <c r="HE69">
        <f t="shared" ca="1" si="299"/>
        <v>0</v>
      </c>
      <c r="HF69">
        <f t="shared" ca="1" si="399"/>
        <v>101258</v>
      </c>
      <c r="HG69">
        <f t="shared" ca="1" si="400"/>
        <v>206616</v>
      </c>
      <c r="HH69">
        <f t="shared" si="300"/>
        <v>0.464689620669401</v>
      </c>
      <c r="HI69">
        <f>Assumptions!$E$34</f>
        <v>1.2</v>
      </c>
      <c r="HJ69">
        <f ca="1">IF(AND(HD69&gt;1,HA69&gt;1),((LOG(HA69,HD69)^(1/EXP(1)))^(1/Assumptions!$D$30))-(1-Assumptions!$D$31),1)</f>
        <v>1</v>
      </c>
      <c r="HK69" s="41">
        <v>1</v>
      </c>
      <c r="HL69">
        <v>0.15</v>
      </c>
      <c r="HN69">
        <f t="shared" ref="HN69:HN132" ca="1" si="478">PRODUCT(HH69:HK69)</f>
        <v>0.55762754480328114</v>
      </c>
      <c r="HO69">
        <f t="shared" ref="HO69:HO132" ca="1" si="479">MIN(HA69+HB69,ROUNDDOWN(HD69*HN69,0))</f>
        <v>0</v>
      </c>
      <c r="HP69" s="41">
        <v>1</v>
      </c>
      <c r="HR69">
        <f t="shared" ref="HR69:HR132" ca="1" si="480">ROUNDDOWN(MIN((HO69*HP69)+(MAX(0,(HO69*(1-HP69))-HB69)),HA69),0)</f>
        <v>0</v>
      </c>
      <c r="HS69">
        <f t="shared" ref="HS69:HS132" ca="1" si="481">ROUNDDOWN(MIN((HO69*(1-HP69))+(MAX(0,(HO69*HP69)-HA69)),HB69),0)</f>
        <v>0</v>
      </c>
      <c r="HT69">
        <f t="shared" ca="1" si="401"/>
        <v>0</v>
      </c>
      <c r="HU69">
        <v>1</v>
      </c>
      <c r="HX69">
        <f t="shared" ca="1" si="402"/>
        <v>0</v>
      </c>
      <c r="HY69" s="17">
        <f>INDEX(MilitarySpend,MATCH($A69,'Budget Decisions'!$A$3:$A$160,0),MATCH(HY$2,MilitarySpendCol,0))</f>
        <v>0</v>
      </c>
      <c r="HZ69">
        <f t="shared" si="301"/>
        <v>0.464689620669401</v>
      </c>
      <c r="IA69">
        <f>IF($A69&gt;=Assumptions!$D$40,1,0)</f>
        <v>1</v>
      </c>
      <c r="IB69">
        <f>Assumptions!$D$41</f>
        <v>0.83299999999999996</v>
      </c>
      <c r="IC69" s="41">
        <v>1</v>
      </c>
      <c r="ID69">
        <f>Assumptions!$D$42</f>
        <v>0.2</v>
      </c>
      <c r="IE69">
        <f t="shared" ref="IE69:IE132" si="482">PRODUCT(HZ69:IC69)</f>
        <v>0.38708645401761099</v>
      </c>
      <c r="IF69">
        <f t="shared" ca="1" si="403"/>
        <v>0</v>
      </c>
      <c r="IG69" s="17">
        <f>INDEX(MedicalSpend,MATCH($A69,'Budget Decisions'!$A$3:$A$160,0),MATCH(IG$2,MedicalSpendCol,0))</f>
        <v>0</v>
      </c>
      <c r="IH69" s="17">
        <f>IF(INDEX('Budget Decisions'!$E$4:$E$160,MATCH(Model!$A69,'Budget Decisions'!$A$4:$A$160,0))="CURED",1,0)</f>
        <v>1</v>
      </c>
      <c r="II69">
        <f t="shared" si="302"/>
        <v>1</v>
      </c>
      <c r="IJ69" s="41">
        <v>1</v>
      </c>
      <c r="IK69">
        <f>Assumptions!$D$49</f>
        <v>0.2</v>
      </c>
      <c r="IL69">
        <f t="shared" ref="IL69:IL132" si="483">PRODUCT(IG69:II69)</f>
        <v>0</v>
      </c>
      <c r="IM69">
        <f t="shared" ca="1" si="404"/>
        <v>0</v>
      </c>
      <c r="IO69">
        <f t="shared" ref="IO69:IO132" ca="1" si="484">SUM(IP69:IQ69)</f>
        <v>0</v>
      </c>
      <c r="IP69">
        <f t="shared" ref="IP69:IP100" ca="1" si="485">MAX(0,IP68-JG68-KB68)</f>
        <v>0</v>
      </c>
      <c r="IQ69">
        <f t="shared" ref="IQ69:IQ100" ca="1" si="486">MAX(0,IQ68-JH68+KB68)</f>
        <v>0</v>
      </c>
      <c r="IR69">
        <f t="shared" ca="1" si="303"/>
        <v>0</v>
      </c>
      <c r="IS69">
        <f t="shared" ref="IS69:IS100" ca="1" si="487">MAX(0,IS68-IU68+IV68+JM68-JU68)</f>
        <v>56274588</v>
      </c>
      <c r="IT69">
        <f t="shared" ca="1" si="304"/>
        <v>0</v>
      </c>
      <c r="IU69">
        <f t="shared" ca="1" si="405"/>
        <v>278559</v>
      </c>
      <c r="IV69">
        <f t="shared" ca="1" si="406"/>
        <v>157589</v>
      </c>
      <c r="IW69">
        <f t="shared" si="305"/>
        <v>1.1264233685228699</v>
      </c>
      <c r="IX69">
        <f>Assumptions!$E$34</f>
        <v>1.2</v>
      </c>
      <c r="IY69">
        <f ca="1">IF(AND(IS69&gt;1,IP69&gt;1),((LOG(IP69,IS69)^(1/EXP(1)))^(1/Assumptions!$D$30))-(1-Assumptions!$D$31),1)</f>
        <v>1</v>
      </c>
      <c r="IZ69" s="41">
        <v>1</v>
      </c>
      <c r="JA69">
        <v>0.15</v>
      </c>
      <c r="JC69">
        <f t="shared" ref="JC69:JC132" ca="1" si="488">PRODUCT(IW69:IZ69)</f>
        <v>1.3517080422274439</v>
      </c>
      <c r="JD69">
        <f t="shared" ref="JD69:JD132" ca="1" si="489">MIN(IP69+IQ69,ROUNDDOWN(IS69*JC69,0))</f>
        <v>0</v>
      </c>
      <c r="JE69" s="41">
        <v>1</v>
      </c>
      <c r="JG69">
        <f t="shared" ref="JG69:JG132" ca="1" si="490">ROUNDDOWN(MIN((JD69*JE69)+(MAX(0,(JD69*(1-JE69))-IQ69)),IP69),0)</f>
        <v>0</v>
      </c>
      <c r="JH69">
        <f t="shared" ref="JH69:JH132" ca="1" si="491">ROUNDDOWN(MIN((JD69*(1-JE69))+(MAX(0,(JD69*JE69)-IP69)),IQ69),0)</f>
        <v>0</v>
      </c>
      <c r="JI69">
        <f t="shared" ca="1" si="407"/>
        <v>0</v>
      </c>
      <c r="JJ69">
        <v>1</v>
      </c>
      <c r="JM69">
        <f t="shared" ca="1" si="408"/>
        <v>0</v>
      </c>
      <c r="JN69" s="17">
        <f>INDEX(MilitarySpend,MATCH($A69,'Budget Decisions'!$A$3:$A$160,0),MATCH(JN$2,MilitarySpendCol,0))</f>
        <v>0</v>
      </c>
      <c r="JO69">
        <f t="shared" si="306"/>
        <v>1.1264233685228699</v>
      </c>
      <c r="JP69">
        <f>IF($A69&gt;=Assumptions!$D$40,1,0)</f>
        <v>1</v>
      </c>
      <c r="JQ69">
        <f>Assumptions!$D$41</f>
        <v>0.83299999999999996</v>
      </c>
      <c r="JR69" s="41">
        <v>1</v>
      </c>
      <c r="JS69">
        <f>Assumptions!$D$42</f>
        <v>0.2</v>
      </c>
      <c r="JT69">
        <f t="shared" ref="JT69:JT132" si="492">PRODUCT(JO69:JR69)</f>
        <v>0.9383106659795506</v>
      </c>
      <c r="JU69">
        <f t="shared" ca="1" si="409"/>
        <v>0</v>
      </c>
      <c r="JV69" s="17">
        <f>INDEX(MedicalSpend,MATCH($A69,'Budget Decisions'!$A$3:$A$160,0),MATCH(JV$2,MedicalSpendCol,0))</f>
        <v>0</v>
      </c>
      <c r="JW69" s="17">
        <f>IF(INDEX('Budget Decisions'!$E$4:$E$160,MATCH(Model!$A69,'Budget Decisions'!$A$4:$A$160,0))="CURED",1,0)</f>
        <v>1</v>
      </c>
      <c r="JX69">
        <f t="shared" si="307"/>
        <v>1</v>
      </c>
      <c r="JY69" s="41">
        <v>1</v>
      </c>
      <c r="JZ69">
        <f>Assumptions!$D$49</f>
        <v>0.2</v>
      </c>
      <c r="KA69">
        <f t="shared" ref="KA69:KA132" si="493">PRODUCT(JV69:JX69)</f>
        <v>0</v>
      </c>
      <c r="KB69">
        <f t="shared" ca="1" si="410"/>
        <v>0</v>
      </c>
      <c r="KD69">
        <f t="shared" ref="KD69:KD132" ca="1" si="494">SUM(KE69:KF69)</f>
        <v>0</v>
      </c>
      <c r="KE69">
        <f t="shared" ref="KE69:KE100" ca="1" si="495">MAX(0,KE68-KV68-LQ68)</f>
        <v>0</v>
      </c>
      <c r="KF69">
        <f t="shared" ref="KF69:KF100" ca="1" si="496">MAX(0,KF68-KW68+LQ68)</f>
        <v>0</v>
      </c>
      <c r="KG69">
        <f t="shared" ca="1" si="308"/>
        <v>0</v>
      </c>
      <c r="KH69">
        <f t="shared" ref="KH69:KH100" ca="1" si="497">MAX(0,KH68-KJ68+KK68+LB68-LJ68)</f>
        <v>40359941</v>
      </c>
      <c r="KI69">
        <f t="shared" ca="1" si="309"/>
        <v>0</v>
      </c>
      <c r="KJ69">
        <f t="shared" ca="1" si="411"/>
        <v>199781</v>
      </c>
      <c r="KK69">
        <f t="shared" ca="1" si="412"/>
        <v>221972</v>
      </c>
      <c r="KL69">
        <f t="shared" si="310"/>
        <v>2.2321095760416365</v>
      </c>
      <c r="KM69">
        <f>Assumptions!$E$34</f>
        <v>1.2</v>
      </c>
      <c r="KN69">
        <f ca="1">IF(AND(KH69&gt;1,KE69&gt;1),((LOG(KE69,KH69)^(1/EXP(1)))^(1/Assumptions!$D$30))-(1-Assumptions!$D$31),1)</f>
        <v>1</v>
      </c>
      <c r="KO69" s="41">
        <v>1</v>
      </c>
      <c r="KP69">
        <v>0.15</v>
      </c>
      <c r="KR69">
        <f t="shared" ref="KR69:KR132" ca="1" si="498">PRODUCT(KL69:KO69)</f>
        <v>2.6785314912499638</v>
      </c>
      <c r="KS69">
        <f t="shared" ref="KS69:KS132" ca="1" si="499">MIN(KE69+KF69,ROUNDDOWN(KH69*KR69,0))</f>
        <v>0</v>
      </c>
      <c r="KT69" s="41">
        <v>1</v>
      </c>
      <c r="KV69">
        <f t="shared" ref="KV69:KV132" ca="1" si="500">ROUNDDOWN(MIN((KS69*KT69)+(MAX(0,(KS69*(1-KT69))-KF69)),KE69),0)</f>
        <v>0</v>
      </c>
      <c r="KW69">
        <f t="shared" ref="KW69:KW132" ca="1" si="501">ROUNDDOWN(MIN((KS69*(1-KT69))+(MAX(0,(KS69*KT69)-KE69)),KF69),0)</f>
        <v>0</v>
      </c>
      <c r="KX69">
        <f t="shared" ca="1" si="413"/>
        <v>0</v>
      </c>
      <c r="KY69">
        <v>1</v>
      </c>
      <c r="LB69">
        <f t="shared" ca="1" si="414"/>
        <v>0</v>
      </c>
      <c r="LC69" s="17">
        <f>INDEX(MilitarySpend,MATCH($A69,'Budget Decisions'!$A$3:$A$160,0),MATCH(LC$2,MilitarySpendCol,0))</f>
        <v>0</v>
      </c>
      <c r="LD69">
        <f t="shared" si="311"/>
        <v>2.2321095760416365</v>
      </c>
      <c r="LE69">
        <f>IF($A69&gt;=Assumptions!$D$40,1,0)</f>
        <v>1</v>
      </c>
      <c r="LF69">
        <f>Assumptions!$D$41</f>
        <v>0.83299999999999996</v>
      </c>
      <c r="LG69" s="41">
        <v>1</v>
      </c>
      <c r="LH69">
        <f>Assumptions!$D$42</f>
        <v>0.2</v>
      </c>
      <c r="LI69">
        <f t="shared" ref="LI69:LI132" si="502">PRODUCT(LD69:LG69)</f>
        <v>1.8593472768426831</v>
      </c>
      <c r="LJ69">
        <f t="shared" ca="1" si="415"/>
        <v>0</v>
      </c>
      <c r="LK69" s="17">
        <f>INDEX(MedicalSpend,MATCH($A69,'Budget Decisions'!$A$3:$A$160,0),MATCH(LK$2,MedicalSpendCol,0))</f>
        <v>0</v>
      </c>
      <c r="LL69" s="17">
        <f>IF(INDEX('Budget Decisions'!$E$4:$E$160,MATCH(Model!$A69,'Budget Decisions'!$A$4:$A$160,0))="CURED",1,0)</f>
        <v>1</v>
      </c>
      <c r="LM69">
        <f t="shared" si="312"/>
        <v>1</v>
      </c>
      <c r="LN69" s="41">
        <v>1</v>
      </c>
      <c r="LO69">
        <f>Assumptions!$D$49</f>
        <v>0.2</v>
      </c>
      <c r="LP69">
        <f t="shared" ref="LP69:LP132" si="503">PRODUCT(LK69:LM69)</f>
        <v>0</v>
      </c>
      <c r="LQ69">
        <f t="shared" ca="1" si="416"/>
        <v>0</v>
      </c>
      <c r="LS69">
        <f t="shared" ref="LS69:LS132" ca="1" si="504">SUM(LT69:LU69)</f>
        <v>0</v>
      </c>
      <c r="LT69">
        <f t="shared" ref="LT69:LT100" ca="1" si="505">MAX(0,LT68-MK68-NF68)</f>
        <v>0</v>
      </c>
      <c r="LU69">
        <f t="shared" ref="LU69:LU100" ca="1" si="506">MAX(0,LU68-ML68+NF68)</f>
        <v>0</v>
      </c>
      <c r="LV69">
        <f t="shared" ca="1" si="313"/>
        <v>0</v>
      </c>
      <c r="LW69">
        <f t="shared" ref="LW69:LW100" ca="1" si="507">MAX(0,LW68-LY68+LZ68+MQ68-MY68)</f>
        <v>14375435</v>
      </c>
      <c r="LX69">
        <f t="shared" ca="1" si="314"/>
        <v>0</v>
      </c>
      <c r="LY69">
        <f t="shared" ca="1" si="417"/>
        <v>71877</v>
      </c>
      <c r="LZ69">
        <f t="shared" ca="1" si="418"/>
        <v>66594</v>
      </c>
      <c r="MA69">
        <f t="shared" si="315"/>
        <v>2.7100766589378384</v>
      </c>
      <c r="MB69">
        <f>Assumptions!$E$34</f>
        <v>1.2</v>
      </c>
      <c r="MC69">
        <f ca="1">IF(AND(LW69&gt;1,LT69&gt;1),((LOG(LT69,LW69)^(1/EXP(1)))^(1/Assumptions!$D$30))-(1-Assumptions!$D$31),1)</f>
        <v>1</v>
      </c>
      <c r="MD69" s="41">
        <v>1</v>
      </c>
      <c r="ME69">
        <v>0.15</v>
      </c>
      <c r="MG69">
        <f t="shared" ref="MG69:MG132" ca="1" si="508">PRODUCT(MA69:MD69)</f>
        <v>3.2520919907254062</v>
      </c>
      <c r="MH69">
        <f t="shared" ref="MH69:MH132" ca="1" si="509">MIN(LT69+LU69,ROUNDDOWN(LW69*MG69,0))</f>
        <v>0</v>
      </c>
      <c r="MI69" s="41">
        <v>1</v>
      </c>
      <c r="MK69">
        <f t="shared" ref="MK69:MK132" ca="1" si="510">ROUNDDOWN(MIN((MH69*MI69)+(MAX(0,(MH69*(1-MI69))-LU69)),LT69),0)</f>
        <v>0</v>
      </c>
      <c r="ML69">
        <f t="shared" ref="ML69:ML132" ca="1" si="511">ROUNDDOWN(MIN((MH69*(1-MI69))+(MAX(0,(MH69*MI69)-LT69)),LU69),0)</f>
        <v>0</v>
      </c>
      <c r="MM69">
        <f t="shared" ca="1" si="419"/>
        <v>0</v>
      </c>
      <c r="MN69">
        <v>1</v>
      </c>
      <c r="MQ69">
        <f t="shared" ca="1" si="420"/>
        <v>0</v>
      </c>
      <c r="MR69" s="17">
        <f>INDEX(MilitarySpend,MATCH($A69,'Budget Decisions'!$A$3:$A$160,0),MATCH(MR$2,MilitarySpendCol,0))</f>
        <v>0</v>
      </c>
      <c r="MS69">
        <f t="shared" si="316"/>
        <v>2.7100766589378384</v>
      </c>
      <c r="MT69">
        <f>IF($A69&gt;=Assumptions!$D$40,1,0)</f>
        <v>1</v>
      </c>
      <c r="MU69">
        <f>Assumptions!$D$41</f>
        <v>0.83299999999999996</v>
      </c>
      <c r="MV69" s="41">
        <v>1</v>
      </c>
      <c r="MW69">
        <f>Assumptions!$D$42</f>
        <v>0.2</v>
      </c>
      <c r="MX69">
        <f t="shared" ref="MX69:MX132" si="512">PRODUCT(MS69:MV69)</f>
        <v>2.2574938568952194</v>
      </c>
      <c r="MY69">
        <f t="shared" ca="1" si="421"/>
        <v>0</v>
      </c>
      <c r="MZ69" s="17">
        <f>INDEX(MedicalSpend,MATCH($A69,'Budget Decisions'!$A$3:$A$160,0),MATCH(MZ$2,MedicalSpendCol,0))</f>
        <v>0</v>
      </c>
      <c r="NA69" s="17">
        <f>IF(INDEX('Budget Decisions'!$E$4:$E$160,MATCH(Model!$A69,'Budget Decisions'!$A$4:$A$160,0))="CURED",1,0)</f>
        <v>1</v>
      </c>
      <c r="NB69">
        <f t="shared" si="317"/>
        <v>1</v>
      </c>
      <c r="NC69" s="41">
        <v>1</v>
      </c>
      <c r="ND69">
        <f>Assumptions!$D$49</f>
        <v>0.2</v>
      </c>
      <c r="NE69">
        <f t="shared" ref="NE69:NE132" si="513">PRODUCT(MZ69:NB69)</f>
        <v>0</v>
      </c>
      <c r="NF69">
        <f t="shared" ca="1" si="422"/>
        <v>0</v>
      </c>
    </row>
    <row r="70" spans="1:370" x14ac:dyDescent="0.25">
      <c r="A70">
        <f t="shared" ref="A70:A133" si="514">A69+1</f>
        <v>67</v>
      </c>
      <c r="C70">
        <f t="shared" ca="1" si="423"/>
        <v>0</v>
      </c>
      <c r="D70">
        <f t="shared" ca="1" si="424"/>
        <v>0</v>
      </c>
      <c r="E70">
        <f t="shared" ca="1" si="425"/>
        <v>0</v>
      </c>
      <c r="F70">
        <f t="shared" ref="F70:F133" ca="1" si="515">MAX(0,F69+U69-AA69)</f>
        <v>0</v>
      </c>
      <c r="G70">
        <f t="shared" ca="1" si="426"/>
        <v>40687791</v>
      </c>
      <c r="H70">
        <f t="shared" ref="H70:H133" ca="1" si="516">H69+V69</f>
        <v>0</v>
      </c>
      <c r="I70">
        <f t="shared" ca="1" si="369"/>
        <v>203438</v>
      </c>
      <c r="J70">
        <f t="shared" ca="1" si="370"/>
        <v>48229</v>
      </c>
      <c r="K70">
        <f t="shared" ref="K70:K133" si="517">K69</f>
        <v>0.82857634545527548</v>
      </c>
      <c r="L70">
        <f>Assumptions!$E$34</f>
        <v>1.2</v>
      </c>
      <c r="M70">
        <f ca="1">IF(AND(G70&gt;1,D70&gt;1),((LOG(D70,G70)^(1/EXP(1)))^(1/Assumptions!$D$30))-(1-Assumptions!$D$31),1)</f>
        <v>1</v>
      </c>
      <c r="N70" s="41">
        <v>1</v>
      </c>
      <c r="O70">
        <v>0.15</v>
      </c>
      <c r="Q70">
        <f t="shared" ca="1" si="427"/>
        <v>0.99429161454633053</v>
      </c>
      <c r="R70">
        <f t="shared" ca="1" si="428"/>
        <v>0</v>
      </c>
      <c r="S70" s="41">
        <v>1</v>
      </c>
      <c r="U70">
        <f t="shared" ca="1" si="429"/>
        <v>0</v>
      </c>
      <c r="V70">
        <f t="shared" ca="1" si="430"/>
        <v>0</v>
      </c>
      <c r="W70">
        <f t="shared" ca="1" si="371"/>
        <v>0</v>
      </c>
      <c r="X70">
        <v>1</v>
      </c>
      <c r="AA70">
        <f t="shared" ca="1" si="372"/>
        <v>0</v>
      </c>
      <c r="AB70" s="17">
        <f>INDEX(MilitarySpend,MATCH($A70,'Budget Decisions'!$A$3:$A$160,0),MATCH(AB$2,MilitarySpendCol,0))</f>
        <v>0</v>
      </c>
      <c r="AC70">
        <f t="shared" ref="AC70:AC133" si="518">AC69</f>
        <v>0.82857634545527548</v>
      </c>
      <c r="AD70">
        <f>IF($A70&gt;=Assumptions!$D$40,1,0)</f>
        <v>1</v>
      </c>
      <c r="AE70">
        <f>Assumptions!$D$41</f>
        <v>0.83299999999999996</v>
      </c>
      <c r="AF70" s="41">
        <v>1</v>
      </c>
      <c r="AG70">
        <f>Assumptions!$D$42</f>
        <v>0.2</v>
      </c>
      <c r="AH70">
        <f t="shared" si="431"/>
        <v>0.69020409576424446</v>
      </c>
      <c r="AI70">
        <f t="shared" ca="1" si="373"/>
        <v>0</v>
      </c>
      <c r="AJ70" s="17">
        <f>INDEX(MedicalSpend,MATCH($A70,'Budget Decisions'!$A$3:$A$160,0),MATCH(AJ$2,MedicalSpendCol,0))</f>
        <v>0</v>
      </c>
      <c r="AK70" s="17">
        <f>IF(INDEX('Budget Decisions'!$E$4:$E$160,MATCH(Model!$A70,'Budget Decisions'!$A$4:$A$160,0))="CURED",1,0)</f>
        <v>1</v>
      </c>
      <c r="AL70">
        <f t="shared" ref="AL70:AL133" si="519">AL69</f>
        <v>1</v>
      </c>
      <c r="AM70" s="41">
        <v>1</v>
      </c>
      <c r="AN70">
        <f>Assumptions!$D$49</f>
        <v>0.2</v>
      </c>
      <c r="AO70">
        <f t="shared" si="432"/>
        <v>0</v>
      </c>
      <c r="AP70">
        <f t="shared" ca="1" si="374"/>
        <v>0</v>
      </c>
      <c r="AR70">
        <f t="shared" ca="1" si="433"/>
        <v>0</v>
      </c>
      <c r="AS70">
        <f t="shared" ca="1" si="434"/>
        <v>0</v>
      </c>
      <c r="AT70">
        <f t="shared" ca="1" si="435"/>
        <v>0</v>
      </c>
      <c r="AU70">
        <f t="shared" ca="1" si="436"/>
        <v>0</v>
      </c>
      <c r="AV70">
        <f t="shared" ca="1" si="437"/>
        <v>29229728</v>
      </c>
      <c r="AW70">
        <f t="shared" ref="AW70:AW133" ca="1" si="520">AW69+BK69</f>
        <v>0</v>
      </c>
      <c r="AX70">
        <f t="shared" ca="1" si="375"/>
        <v>144687</v>
      </c>
      <c r="AY70">
        <f t="shared" ca="1" si="376"/>
        <v>296313</v>
      </c>
      <c r="AZ70">
        <f t="shared" ref="AZ70:AZ133" si="521">AZ69</f>
        <v>0.15936301189359656</v>
      </c>
      <c r="BA70">
        <f>Assumptions!$E$34</f>
        <v>1.2</v>
      </c>
      <c r="BB70">
        <f ca="1">IF(AND(AV70&gt;1,AS70&gt;1),((LOG(AS70,AV70)^(1/EXP(1)))^(1/Assumptions!$D$30))-(1-Assumptions!$D$31),1)</f>
        <v>1</v>
      </c>
      <c r="BC70" s="41">
        <v>1</v>
      </c>
      <c r="BD70">
        <v>0.15</v>
      </c>
      <c r="BF70">
        <f t="shared" ca="1" si="438"/>
        <v>0.19123561427231586</v>
      </c>
      <c r="BG70">
        <f t="shared" ca="1" si="439"/>
        <v>0</v>
      </c>
      <c r="BH70" s="41">
        <v>1</v>
      </c>
      <c r="BJ70">
        <f t="shared" ca="1" si="440"/>
        <v>0</v>
      </c>
      <c r="BK70">
        <f t="shared" ca="1" si="441"/>
        <v>0</v>
      </c>
      <c r="BL70">
        <f t="shared" ca="1" si="377"/>
        <v>0</v>
      </c>
      <c r="BM70">
        <v>1</v>
      </c>
      <c r="BP70">
        <f t="shared" ca="1" si="378"/>
        <v>0</v>
      </c>
      <c r="BQ70" s="17">
        <f>INDEX(MilitarySpend,MATCH($A70,'Budget Decisions'!$A$3:$A$160,0),MATCH(BQ$2,MilitarySpendCol,0))</f>
        <v>0</v>
      </c>
      <c r="BR70">
        <f t="shared" ref="BR70:BR133" si="522">BR69</f>
        <v>0.15936301189359656</v>
      </c>
      <c r="BS70">
        <f>IF($A70&gt;=Assumptions!$D$40,1,0)</f>
        <v>1</v>
      </c>
      <c r="BT70">
        <f>Assumptions!$D$41</f>
        <v>0.83299999999999996</v>
      </c>
      <c r="BU70" s="41">
        <v>1</v>
      </c>
      <c r="BV70">
        <f>Assumptions!$D$42</f>
        <v>0.2</v>
      </c>
      <c r="BW70">
        <f t="shared" si="442"/>
        <v>0.13274938890736593</v>
      </c>
      <c r="BX70">
        <f t="shared" ca="1" si="379"/>
        <v>0</v>
      </c>
      <c r="BY70" s="17">
        <f>INDEX(MedicalSpend,MATCH($A70,'Budget Decisions'!$A$3:$A$160,0),MATCH(BY$2,MedicalSpendCol,0))</f>
        <v>0</v>
      </c>
      <c r="BZ70" s="17">
        <f>IF(INDEX('Budget Decisions'!$E$4:$E$160,MATCH(Model!$A70,'Budget Decisions'!$A$4:$A$160,0))="CURED",1,0)</f>
        <v>1</v>
      </c>
      <c r="CA70">
        <f t="shared" ref="CA70:CA133" si="523">CA69</f>
        <v>1</v>
      </c>
      <c r="CB70" s="41">
        <v>1</v>
      </c>
      <c r="CC70">
        <f>Assumptions!$D$49</f>
        <v>0.2</v>
      </c>
      <c r="CD70">
        <f t="shared" si="443"/>
        <v>0</v>
      </c>
      <c r="CE70">
        <f t="shared" ca="1" si="380"/>
        <v>0</v>
      </c>
      <c r="CG70">
        <f t="shared" ca="1" si="444"/>
        <v>0</v>
      </c>
      <c r="CH70">
        <f t="shared" ca="1" si="445"/>
        <v>0</v>
      </c>
      <c r="CI70">
        <f t="shared" ca="1" si="446"/>
        <v>0</v>
      </c>
      <c r="CJ70">
        <f t="shared" ref="CJ70:CJ133" ca="1" si="524">MAX(0,CJ69+CY69-DE69)</f>
        <v>0</v>
      </c>
      <c r="CK70">
        <f t="shared" ca="1" si="447"/>
        <v>22084606</v>
      </c>
      <c r="CL70">
        <f t="shared" ref="CL70:CL133" ca="1" si="525">CL69+CZ69</f>
        <v>0</v>
      </c>
      <c r="CM70">
        <f t="shared" ca="1" si="381"/>
        <v>109318</v>
      </c>
      <c r="CN70">
        <f t="shared" ca="1" si="382"/>
        <v>161908</v>
      </c>
      <c r="CO70">
        <f t="shared" ref="CO70:CO133" si="526">CO69</f>
        <v>0.24130002925990637</v>
      </c>
      <c r="CP70">
        <f>Assumptions!$E$34</f>
        <v>1.2</v>
      </c>
      <c r="CQ70">
        <f ca="1">IF(AND(CK70&gt;1,CH70&gt;1),((LOG(CH70,CK70)^(1/EXP(1)))^(1/Assumptions!$D$30))-(1-Assumptions!$D$31),1)</f>
        <v>1</v>
      </c>
      <c r="CR70" s="41">
        <v>1</v>
      </c>
      <c r="CS70">
        <v>0.15</v>
      </c>
      <c r="CU70">
        <f t="shared" ca="1" si="448"/>
        <v>0.28956003511188766</v>
      </c>
      <c r="CV70">
        <f t="shared" ca="1" si="449"/>
        <v>0</v>
      </c>
      <c r="CW70" s="41">
        <v>1</v>
      </c>
      <c r="CY70">
        <f t="shared" ca="1" si="450"/>
        <v>0</v>
      </c>
      <c r="CZ70">
        <f t="shared" ca="1" si="451"/>
        <v>0</v>
      </c>
      <c r="DA70">
        <f t="shared" ca="1" si="383"/>
        <v>0</v>
      </c>
      <c r="DB70">
        <v>1</v>
      </c>
      <c r="DE70">
        <f t="shared" ca="1" si="384"/>
        <v>0</v>
      </c>
      <c r="DF70" s="17">
        <f>INDEX(MilitarySpend,MATCH($A70,'Budget Decisions'!$A$3:$A$160,0),MATCH(DF$2,MilitarySpendCol,0))</f>
        <v>0</v>
      </c>
      <c r="DG70">
        <f t="shared" ref="DG70:DG133" si="527">DG69</f>
        <v>0.24130002925990637</v>
      </c>
      <c r="DH70">
        <f>IF($A70&gt;=Assumptions!$D$40,1,0)</f>
        <v>1</v>
      </c>
      <c r="DI70">
        <f>Assumptions!$D$41</f>
        <v>0.83299999999999996</v>
      </c>
      <c r="DJ70" s="41">
        <v>1</v>
      </c>
      <c r="DK70">
        <f>Assumptions!$D$42</f>
        <v>0.2</v>
      </c>
      <c r="DL70">
        <f t="shared" si="452"/>
        <v>0.20100292437350201</v>
      </c>
      <c r="DM70">
        <f t="shared" ca="1" si="385"/>
        <v>0</v>
      </c>
      <c r="DN70" s="17">
        <f>INDEX(MedicalSpend,MATCH($A70,'Budget Decisions'!$A$3:$A$160,0),MATCH(DN$2,MedicalSpendCol,0))</f>
        <v>0</v>
      </c>
      <c r="DO70" s="17">
        <f>IF(INDEX('Budget Decisions'!$E$4:$E$160,MATCH(Model!$A70,'Budget Decisions'!$A$4:$A$160,0))="CURED",1,0)</f>
        <v>1</v>
      </c>
      <c r="DP70">
        <f t="shared" ref="DP70:DP133" si="528">DP69</f>
        <v>1</v>
      </c>
      <c r="DQ70" s="41">
        <v>1</v>
      </c>
      <c r="DR70">
        <f>Assumptions!$D$49</f>
        <v>0.2</v>
      </c>
      <c r="DS70">
        <f t="shared" si="453"/>
        <v>0</v>
      </c>
      <c r="DT70">
        <f t="shared" ca="1" si="386"/>
        <v>0</v>
      </c>
      <c r="DV70">
        <f t="shared" ca="1" si="454"/>
        <v>0</v>
      </c>
      <c r="DW70">
        <f t="shared" ca="1" si="455"/>
        <v>0</v>
      </c>
      <c r="DX70">
        <f t="shared" ca="1" si="456"/>
        <v>0</v>
      </c>
      <c r="DY70">
        <f t="shared" ref="DY70:DY133" ca="1" si="529">MAX(0,DY69+EN69-ET69)</f>
        <v>0</v>
      </c>
      <c r="DZ70">
        <f t="shared" ca="1" si="457"/>
        <v>45794512</v>
      </c>
      <c r="EA70">
        <f t="shared" ref="EA70:EA133" ca="1" si="530">EA69+EO69</f>
        <v>0</v>
      </c>
      <c r="EB70">
        <f t="shared" ca="1" si="387"/>
        <v>228972</v>
      </c>
      <c r="EC70">
        <f t="shared" ca="1" si="388"/>
        <v>229649</v>
      </c>
      <c r="ED70">
        <f t="shared" ref="ED70:ED133" si="531">ED69</f>
        <v>0.87442730726206253</v>
      </c>
      <c r="EE70">
        <f>Assumptions!$E$34</f>
        <v>1.2</v>
      </c>
      <c r="EF70">
        <f ca="1">IF(AND(DZ70&gt;1,DW70&gt;1),((LOG(DW70,DZ70)^(1/EXP(1)))^(1/Assumptions!$D$30))-(1-Assumptions!$D$31),1)</f>
        <v>1</v>
      </c>
      <c r="EG70" s="41">
        <v>1</v>
      </c>
      <c r="EH70">
        <v>0.15</v>
      </c>
      <c r="EJ70">
        <f t="shared" ca="1" si="458"/>
        <v>1.049312768714475</v>
      </c>
      <c r="EK70">
        <f t="shared" ca="1" si="459"/>
        <v>0</v>
      </c>
      <c r="EL70" s="41">
        <v>1</v>
      </c>
      <c r="EN70">
        <f t="shared" ca="1" si="460"/>
        <v>0</v>
      </c>
      <c r="EO70">
        <f t="shared" ca="1" si="461"/>
        <v>0</v>
      </c>
      <c r="EP70">
        <f t="shared" ca="1" si="389"/>
        <v>0</v>
      </c>
      <c r="EQ70">
        <v>1</v>
      </c>
      <c r="ET70">
        <f t="shared" ca="1" si="390"/>
        <v>0</v>
      </c>
      <c r="EU70" s="17">
        <f>INDEX(MilitarySpend,MATCH($A70,'Budget Decisions'!$A$3:$A$160,0),MATCH(EU$2,MilitarySpendCol,0))</f>
        <v>0</v>
      </c>
      <c r="EV70">
        <f t="shared" ref="EV70:EV133" si="532">EV69</f>
        <v>0.87442730726206253</v>
      </c>
      <c r="EW70">
        <f>IF($A70&gt;=Assumptions!$D$40,1,0)</f>
        <v>1</v>
      </c>
      <c r="EX70">
        <f>Assumptions!$D$41</f>
        <v>0.83299999999999996</v>
      </c>
      <c r="EY70" s="41">
        <v>1</v>
      </c>
      <c r="EZ70">
        <f>Assumptions!$D$42</f>
        <v>0.2</v>
      </c>
      <c r="FA70">
        <f t="shared" si="462"/>
        <v>0.72839794694929805</v>
      </c>
      <c r="FB70">
        <f t="shared" ca="1" si="391"/>
        <v>0</v>
      </c>
      <c r="FC70" s="17">
        <f>INDEX(MedicalSpend,MATCH($A70,'Budget Decisions'!$A$3:$A$160,0),MATCH(FC$2,MedicalSpendCol,0))</f>
        <v>0</v>
      </c>
      <c r="FD70" s="17">
        <f>IF(INDEX('Budget Decisions'!$E$4:$E$160,MATCH(Model!$A70,'Budget Decisions'!$A$4:$A$160,0))="CURED",1,0)</f>
        <v>1</v>
      </c>
      <c r="FE70">
        <f t="shared" ref="FE70:FE133" si="533">FE69</f>
        <v>1</v>
      </c>
      <c r="FF70" s="41">
        <v>1</v>
      </c>
      <c r="FG70">
        <f>Assumptions!$D$49</f>
        <v>0.2</v>
      </c>
      <c r="FH70">
        <f t="shared" si="463"/>
        <v>0</v>
      </c>
      <c r="FI70">
        <f t="shared" ca="1" si="392"/>
        <v>0</v>
      </c>
      <c r="FK70">
        <f t="shared" ca="1" si="464"/>
        <v>0</v>
      </c>
      <c r="FL70">
        <f t="shared" ca="1" si="465"/>
        <v>0</v>
      </c>
      <c r="FM70">
        <f t="shared" ca="1" si="466"/>
        <v>0</v>
      </c>
      <c r="FN70">
        <f t="shared" ref="FN70:FN133" ca="1" si="534">MAX(0,FN69+GC69-GI69)</f>
        <v>0</v>
      </c>
      <c r="FO70">
        <f t="shared" ca="1" si="467"/>
        <v>34203761</v>
      </c>
      <c r="FP70">
        <f t="shared" ref="FP70:FP133" ca="1" si="535">FP69+GD69</f>
        <v>0</v>
      </c>
      <c r="FQ70">
        <f t="shared" ca="1" si="393"/>
        <v>169308</v>
      </c>
      <c r="FR70">
        <f t="shared" ca="1" si="394"/>
        <v>118595</v>
      </c>
      <c r="FS70">
        <f t="shared" ref="FS70:FS133" si="536">FS69</f>
        <v>0.36303408195741388</v>
      </c>
      <c r="FT70">
        <f>Assumptions!$E$34</f>
        <v>1.2</v>
      </c>
      <c r="FU70">
        <f ca="1">IF(AND(FO70&gt;1,FL70&gt;1),((LOG(FL70,FO70)^(1/EXP(1)))^(1/Assumptions!$D$30))-(1-Assumptions!$D$31),1)</f>
        <v>1</v>
      </c>
      <c r="FV70" s="41">
        <v>1</v>
      </c>
      <c r="FW70">
        <v>0.15</v>
      </c>
      <c r="FY70">
        <f t="shared" ca="1" si="468"/>
        <v>0.43564089834889663</v>
      </c>
      <c r="FZ70">
        <f t="shared" ca="1" si="469"/>
        <v>0</v>
      </c>
      <c r="GA70" s="41">
        <v>1</v>
      </c>
      <c r="GC70">
        <f t="shared" ca="1" si="470"/>
        <v>0</v>
      </c>
      <c r="GD70">
        <f t="shared" ca="1" si="471"/>
        <v>0</v>
      </c>
      <c r="GE70">
        <f t="shared" ca="1" si="395"/>
        <v>0</v>
      </c>
      <c r="GF70">
        <v>1</v>
      </c>
      <c r="GI70">
        <f t="shared" ca="1" si="396"/>
        <v>0</v>
      </c>
      <c r="GJ70" s="17">
        <f>INDEX(MilitarySpend,MATCH($A70,'Budget Decisions'!$A$3:$A$160,0),MATCH(GJ$2,MilitarySpendCol,0))</f>
        <v>0</v>
      </c>
      <c r="GK70">
        <f t="shared" ref="GK70:GK133" si="537">GK69</f>
        <v>0.36303408195741388</v>
      </c>
      <c r="GL70">
        <f>IF($A70&gt;=Assumptions!$D$40,1,0)</f>
        <v>1</v>
      </c>
      <c r="GM70">
        <f>Assumptions!$D$41</f>
        <v>0.83299999999999996</v>
      </c>
      <c r="GN70" s="41">
        <v>1</v>
      </c>
      <c r="GO70">
        <f>Assumptions!$D$42</f>
        <v>0.2</v>
      </c>
      <c r="GP70">
        <f t="shared" si="472"/>
        <v>0.30240739027052577</v>
      </c>
      <c r="GQ70">
        <f t="shared" ca="1" si="397"/>
        <v>0</v>
      </c>
      <c r="GR70" s="17">
        <f>INDEX(MedicalSpend,MATCH($A70,'Budget Decisions'!$A$3:$A$160,0),MATCH(GR$2,MedicalSpendCol,0))</f>
        <v>0</v>
      </c>
      <c r="GS70" s="17">
        <f>IF(INDEX('Budget Decisions'!$E$4:$E$160,MATCH(Model!$A70,'Budget Decisions'!$A$4:$A$160,0))="CURED",1,0)</f>
        <v>1</v>
      </c>
      <c r="GT70">
        <f t="shared" ref="GT70:GT133" si="538">GT69</f>
        <v>1</v>
      </c>
      <c r="GU70" s="41">
        <v>1</v>
      </c>
      <c r="GV70">
        <f>Assumptions!$D$49</f>
        <v>0.2</v>
      </c>
      <c r="GW70">
        <f t="shared" si="473"/>
        <v>0</v>
      </c>
      <c r="GX70">
        <f t="shared" ca="1" si="398"/>
        <v>0</v>
      </c>
      <c r="GZ70">
        <f t="shared" ca="1" si="474"/>
        <v>0</v>
      </c>
      <c r="HA70">
        <f t="shared" ca="1" si="475"/>
        <v>0</v>
      </c>
      <c r="HB70">
        <f t="shared" ca="1" si="476"/>
        <v>0</v>
      </c>
      <c r="HC70">
        <f t="shared" ref="HC70:HC133" ca="1" si="539">MAX(0,HC69+HR69-HX69)</f>
        <v>0</v>
      </c>
      <c r="HD70">
        <f t="shared" ca="1" si="477"/>
        <v>20561605</v>
      </c>
      <c r="HE70">
        <f t="shared" ref="HE70:HE133" ca="1" si="540">HE69+HS69</f>
        <v>0</v>
      </c>
      <c r="HF70">
        <f t="shared" ca="1" si="399"/>
        <v>101779</v>
      </c>
      <c r="HG70">
        <f t="shared" ca="1" si="400"/>
        <v>206332</v>
      </c>
      <c r="HH70">
        <f t="shared" ref="HH70:HH133" si="541">HH69</f>
        <v>0.464689620669401</v>
      </c>
      <c r="HI70">
        <f>Assumptions!$E$34</f>
        <v>1.2</v>
      </c>
      <c r="HJ70">
        <f ca="1">IF(AND(HD70&gt;1,HA70&gt;1),((LOG(HA70,HD70)^(1/EXP(1)))^(1/Assumptions!$D$30))-(1-Assumptions!$D$31),1)</f>
        <v>1</v>
      </c>
      <c r="HK70" s="41">
        <v>1</v>
      </c>
      <c r="HL70">
        <v>0.15</v>
      </c>
      <c r="HN70">
        <f t="shared" ca="1" si="478"/>
        <v>0.55762754480328114</v>
      </c>
      <c r="HO70">
        <f t="shared" ca="1" si="479"/>
        <v>0</v>
      </c>
      <c r="HP70" s="41">
        <v>1</v>
      </c>
      <c r="HR70">
        <f t="shared" ca="1" si="480"/>
        <v>0</v>
      </c>
      <c r="HS70">
        <f t="shared" ca="1" si="481"/>
        <v>0</v>
      </c>
      <c r="HT70">
        <f t="shared" ca="1" si="401"/>
        <v>0</v>
      </c>
      <c r="HU70">
        <v>1</v>
      </c>
      <c r="HX70">
        <f t="shared" ca="1" si="402"/>
        <v>0</v>
      </c>
      <c r="HY70" s="17">
        <f>INDEX(MilitarySpend,MATCH($A70,'Budget Decisions'!$A$3:$A$160,0),MATCH(HY$2,MilitarySpendCol,0))</f>
        <v>0</v>
      </c>
      <c r="HZ70">
        <f t="shared" ref="HZ70:HZ133" si="542">HZ69</f>
        <v>0.464689620669401</v>
      </c>
      <c r="IA70">
        <f>IF($A70&gt;=Assumptions!$D$40,1,0)</f>
        <v>1</v>
      </c>
      <c r="IB70">
        <f>Assumptions!$D$41</f>
        <v>0.83299999999999996</v>
      </c>
      <c r="IC70" s="41">
        <v>1</v>
      </c>
      <c r="ID70">
        <f>Assumptions!$D$42</f>
        <v>0.2</v>
      </c>
      <c r="IE70">
        <f t="shared" si="482"/>
        <v>0.38708645401761099</v>
      </c>
      <c r="IF70">
        <f t="shared" ca="1" si="403"/>
        <v>0</v>
      </c>
      <c r="IG70" s="17">
        <f>INDEX(MedicalSpend,MATCH($A70,'Budget Decisions'!$A$3:$A$160,0),MATCH(IG$2,MedicalSpendCol,0))</f>
        <v>0</v>
      </c>
      <c r="IH70" s="17">
        <f>IF(INDEX('Budget Decisions'!$E$4:$E$160,MATCH(Model!$A70,'Budget Decisions'!$A$4:$A$160,0))="CURED",1,0)</f>
        <v>1</v>
      </c>
      <c r="II70">
        <f t="shared" ref="II70:II133" si="543">II69</f>
        <v>1</v>
      </c>
      <c r="IJ70" s="41">
        <v>1</v>
      </c>
      <c r="IK70">
        <f>Assumptions!$D$49</f>
        <v>0.2</v>
      </c>
      <c r="IL70">
        <f t="shared" si="483"/>
        <v>0</v>
      </c>
      <c r="IM70">
        <f t="shared" ca="1" si="404"/>
        <v>0</v>
      </c>
      <c r="IO70">
        <f t="shared" ca="1" si="484"/>
        <v>0</v>
      </c>
      <c r="IP70">
        <f t="shared" ca="1" si="485"/>
        <v>0</v>
      </c>
      <c r="IQ70">
        <f t="shared" ca="1" si="486"/>
        <v>0</v>
      </c>
      <c r="IR70">
        <f t="shared" ref="IR70:IR133" ca="1" si="544">MAX(0,IR69+JG69-JM69)</f>
        <v>0</v>
      </c>
      <c r="IS70">
        <f t="shared" ca="1" si="487"/>
        <v>56153618</v>
      </c>
      <c r="IT70">
        <f t="shared" ref="IT70:IT133" ca="1" si="545">IT69+JH69</f>
        <v>0</v>
      </c>
      <c r="IU70">
        <f t="shared" ca="1" si="405"/>
        <v>277960</v>
      </c>
      <c r="IV70">
        <f t="shared" ca="1" si="406"/>
        <v>157800</v>
      </c>
      <c r="IW70">
        <f t="shared" ref="IW70:IW133" si="546">IW69</f>
        <v>1.1264233685228699</v>
      </c>
      <c r="IX70">
        <f>Assumptions!$E$34</f>
        <v>1.2</v>
      </c>
      <c r="IY70">
        <f ca="1">IF(AND(IS70&gt;1,IP70&gt;1),((LOG(IP70,IS70)^(1/EXP(1)))^(1/Assumptions!$D$30))-(1-Assumptions!$D$31),1)</f>
        <v>1</v>
      </c>
      <c r="IZ70" s="41">
        <v>1</v>
      </c>
      <c r="JA70">
        <v>0.15</v>
      </c>
      <c r="JC70">
        <f t="shared" ca="1" si="488"/>
        <v>1.3517080422274439</v>
      </c>
      <c r="JD70">
        <f t="shared" ca="1" si="489"/>
        <v>0</v>
      </c>
      <c r="JE70" s="41">
        <v>1</v>
      </c>
      <c r="JG70">
        <f t="shared" ca="1" si="490"/>
        <v>0</v>
      </c>
      <c r="JH70">
        <f t="shared" ca="1" si="491"/>
        <v>0</v>
      </c>
      <c r="JI70">
        <f t="shared" ca="1" si="407"/>
        <v>0</v>
      </c>
      <c r="JJ70">
        <v>1</v>
      </c>
      <c r="JM70">
        <f t="shared" ca="1" si="408"/>
        <v>0</v>
      </c>
      <c r="JN70" s="17">
        <f>INDEX(MilitarySpend,MATCH($A70,'Budget Decisions'!$A$3:$A$160,0),MATCH(JN$2,MilitarySpendCol,0))</f>
        <v>0</v>
      </c>
      <c r="JO70">
        <f t="shared" ref="JO70:JO133" si="547">JO69</f>
        <v>1.1264233685228699</v>
      </c>
      <c r="JP70">
        <f>IF($A70&gt;=Assumptions!$D$40,1,0)</f>
        <v>1</v>
      </c>
      <c r="JQ70">
        <f>Assumptions!$D$41</f>
        <v>0.83299999999999996</v>
      </c>
      <c r="JR70" s="41">
        <v>1</v>
      </c>
      <c r="JS70">
        <f>Assumptions!$D$42</f>
        <v>0.2</v>
      </c>
      <c r="JT70">
        <f t="shared" si="492"/>
        <v>0.9383106659795506</v>
      </c>
      <c r="JU70">
        <f t="shared" ca="1" si="409"/>
        <v>0</v>
      </c>
      <c r="JV70" s="17">
        <f>INDEX(MedicalSpend,MATCH($A70,'Budget Decisions'!$A$3:$A$160,0),MATCH(JV$2,MedicalSpendCol,0))</f>
        <v>0</v>
      </c>
      <c r="JW70" s="17">
        <f>IF(INDEX('Budget Decisions'!$E$4:$E$160,MATCH(Model!$A70,'Budget Decisions'!$A$4:$A$160,0))="CURED",1,0)</f>
        <v>1</v>
      </c>
      <c r="JX70">
        <f t="shared" ref="JX70:JX133" si="548">JX69</f>
        <v>1</v>
      </c>
      <c r="JY70" s="41">
        <v>1</v>
      </c>
      <c r="JZ70">
        <f>Assumptions!$D$49</f>
        <v>0.2</v>
      </c>
      <c r="KA70">
        <f t="shared" si="493"/>
        <v>0</v>
      </c>
      <c r="KB70">
        <f t="shared" ca="1" si="410"/>
        <v>0</v>
      </c>
      <c r="KD70">
        <f t="shared" ca="1" si="494"/>
        <v>0</v>
      </c>
      <c r="KE70">
        <f t="shared" ca="1" si="495"/>
        <v>0</v>
      </c>
      <c r="KF70">
        <f t="shared" ca="1" si="496"/>
        <v>0</v>
      </c>
      <c r="KG70">
        <f t="shared" ref="KG70:KG133" ca="1" si="549">MAX(0,KG69+KV69-LB69)</f>
        <v>0</v>
      </c>
      <c r="KH70">
        <f t="shared" ca="1" si="497"/>
        <v>40382132</v>
      </c>
      <c r="KI70">
        <f t="shared" ref="KI70:KI133" ca="1" si="550">KI69+KW69</f>
        <v>0</v>
      </c>
      <c r="KJ70">
        <f t="shared" ca="1" si="411"/>
        <v>199891</v>
      </c>
      <c r="KK70">
        <f t="shared" ca="1" si="412"/>
        <v>221746</v>
      </c>
      <c r="KL70">
        <f t="shared" ref="KL70:KL133" si="551">KL69</f>
        <v>2.2321095760416365</v>
      </c>
      <c r="KM70">
        <f>Assumptions!$E$34</f>
        <v>1.2</v>
      </c>
      <c r="KN70">
        <f ca="1">IF(AND(KH70&gt;1,KE70&gt;1),((LOG(KE70,KH70)^(1/EXP(1)))^(1/Assumptions!$D$30))-(1-Assumptions!$D$31),1)</f>
        <v>1</v>
      </c>
      <c r="KO70" s="41">
        <v>1</v>
      </c>
      <c r="KP70">
        <v>0.15</v>
      </c>
      <c r="KR70">
        <f t="shared" ca="1" si="498"/>
        <v>2.6785314912499638</v>
      </c>
      <c r="KS70">
        <f t="shared" ca="1" si="499"/>
        <v>0</v>
      </c>
      <c r="KT70" s="41">
        <v>1</v>
      </c>
      <c r="KV70">
        <f t="shared" ca="1" si="500"/>
        <v>0</v>
      </c>
      <c r="KW70">
        <f t="shared" ca="1" si="501"/>
        <v>0</v>
      </c>
      <c r="KX70">
        <f t="shared" ca="1" si="413"/>
        <v>0</v>
      </c>
      <c r="KY70">
        <v>1</v>
      </c>
      <c r="LB70">
        <f t="shared" ca="1" si="414"/>
        <v>0</v>
      </c>
      <c r="LC70" s="17">
        <f>INDEX(MilitarySpend,MATCH($A70,'Budget Decisions'!$A$3:$A$160,0),MATCH(LC$2,MilitarySpendCol,0))</f>
        <v>0</v>
      </c>
      <c r="LD70">
        <f t="shared" ref="LD70:LD133" si="552">LD69</f>
        <v>2.2321095760416365</v>
      </c>
      <c r="LE70">
        <f>IF($A70&gt;=Assumptions!$D$40,1,0)</f>
        <v>1</v>
      </c>
      <c r="LF70">
        <f>Assumptions!$D$41</f>
        <v>0.83299999999999996</v>
      </c>
      <c r="LG70" s="41">
        <v>1</v>
      </c>
      <c r="LH70">
        <f>Assumptions!$D$42</f>
        <v>0.2</v>
      </c>
      <c r="LI70">
        <f t="shared" si="502"/>
        <v>1.8593472768426831</v>
      </c>
      <c r="LJ70">
        <f t="shared" ca="1" si="415"/>
        <v>0</v>
      </c>
      <c r="LK70" s="17">
        <f>INDEX(MedicalSpend,MATCH($A70,'Budget Decisions'!$A$3:$A$160,0),MATCH(LK$2,MedicalSpendCol,0))</f>
        <v>0</v>
      </c>
      <c r="LL70" s="17">
        <f>IF(INDEX('Budget Decisions'!$E$4:$E$160,MATCH(Model!$A70,'Budget Decisions'!$A$4:$A$160,0))="CURED",1,0)</f>
        <v>1</v>
      </c>
      <c r="LM70">
        <f t="shared" ref="LM70:LM133" si="553">LM69</f>
        <v>1</v>
      </c>
      <c r="LN70" s="41">
        <v>1</v>
      </c>
      <c r="LO70">
        <f>Assumptions!$D$49</f>
        <v>0.2</v>
      </c>
      <c r="LP70">
        <f t="shared" si="503"/>
        <v>0</v>
      </c>
      <c r="LQ70">
        <f t="shared" ca="1" si="416"/>
        <v>0</v>
      </c>
      <c r="LS70">
        <f t="shared" ca="1" si="504"/>
        <v>0</v>
      </c>
      <c r="LT70">
        <f t="shared" ca="1" si="505"/>
        <v>0</v>
      </c>
      <c r="LU70">
        <f t="shared" ca="1" si="506"/>
        <v>0</v>
      </c>
      <c r="LV70">
        <f t="shared" ref="LV70:LV133" ca="1" si="554">MAX(0,LV69+MK69-MQ69)</f>
        <v>0</v>
      </c>
      <c r="LW70">
        <f t="shared" ca="1" si="507"/>
        <v>14370152</v>
      </c>
      <c r="LX70">
        <f t="shared" ref="LX70:LX133" ca="1" si="555">LX69+ML69</f>
        <v>0</v>
      </c>
      <c r="LY70">
        <f t="shared" ca="1" si="417"/>
        <v>71850</v>
      </c>
      <c r="LZ70">
        <f t="shared" ca="1" si="418"/>
        <v>66630</v>
      </c>
      <c r="MA70">
        <f t="shared" ref="MA70:MA133" si="556">MA69</f>
        <v>2.7100766589378384</v>
      </c>
      <c r="MB70">
        <f>Assumptions!$E$34</f>
        <v>1.2</v>
      </c>
      <c r="MC70">
        <f ca="1">IF(AND(LW70&gt;1,LT70&gt;1),((LOG(LT70,LW70)^(1/EXP(1)))^(1/Assumptions!$D$30))-(1-Assumptions!$D$31),1)</f>
        <v>1</v>
      </c>
      <c r="MD70" s="41">
        <v>1</v>
      </c>
      <c r="ME70">
        <v>0.15</v>
      </c>
      <c r="MG70">
        <f t="shared" ca="1" si="508"/>
        <v>3.2520919907254062</v>
      </c>
      <c r="MH70">
        <f t="shared" ca="1" si="509"/>
        <v>0</v>
      </c>
      <c r="MI70" s="41">
        <v>1</v>
      </c>
      <c r="MK70">
        <f t="shared" ca="1" si="510"/>
        <v>0</v>
      </c>
      <c r="ML70">
        <f t="shared" ca="1" si="511"/>
        <v>0</v>
      </c>
      <c r="MM70">
        <f t="shared" ca="1" si="419"/>
        <v>0</v>
      </c>
      <c r="MN70">
        <v>1</v>
      </c>
      <c r="MQ70">
        <f t="shared" ca="1" si="420"/>
        <v>0</v>
      </c>
      <c r="MR70" s="17">
        <f>INDEX(MilitarySpend,MATCH($A70,'Budget Decisions'!$A$3:$A$160,0),MATCH(MR$2,MilitarySpendCol,0))</f>
        <v>0</v>
      </c>
      <c r="MS70">
        <f t="shared" ref="MS70:MS133" si="557">MS69</f>
        <v>2.7100766589378384</v>
      </c>
      <c r="MT70">
        <f>IF($A70&gt;=Assumptions!$D$40,1,0)</f>
        <v>1</v>
      </c>
      <c r="MU70">
        <f>Assumptions!$D$41</f>
        <v>0.83299999999999996</v>
      </c>
      <c r="MV70" s="41">
        <v>1</v>
      </c>
      <c r="MW70">
        <f>Assumptions!$D$42</f>
        <v>0.2</v>
      </c>
      <c r="MX70">
        <f t="shared" si="512"/>
        <v>2.2574938568952194</v>
      </c>
      <c r="MY70">
        <f t="shared" ca="1" si="421"/>
        <v>0</v>
      </c>
      <c r="MZ70" s="17">
        <f>INDEX(MedicalSpend,MATCH($A70,'Budget Decisions'!$A$3:$A$160,0),MATCH(MZ$2,MedicalSpendCol,0))</f>
        <v>0</v>
      </c>
      <c r="NA70" s="17">
        <f>IF(INDEX('Budget Decisions'!$E$4:$E$160,MATCH(Model!$A70,'Budget Decisions'!$A$4:$A$160,0))="CURED",1,0)</f>
        <v>1</v>
      </c>
      <c r="NB70">
        <f t="shared" ref="NB70:NB133" si="558">NB69</f>
        <v>1</v>
      </c>
      <c r="NC70" s="41">
        <v>1</v>
      </c>
      <c r="ND70">
        <f>Assumptions!$D$49</f>
        <v>0.2</v>
      </c>
      <c r="NE70">
        <f t="shared" si="513"/>
        <v>0</v>
      </c>
      <c r="NF70">
        <f t="shared" ca="1" si="422"/>
        <v>0</v>
      </c>
    </row>
    <row r="71" spans="1:370" x14ac:dyDescent="0.25">
      <c r="A71">
        <f t="shared" si="514"/>
        <v>68</v>
      </c>
      <c r="C71">
        <f t="shared" ca="1" si="423"/>
        <v>0</v>
      </c>
      <c r="D71">
        <f t="shared" ca="1" si="424"/>
        <v>0</v>
      </c>
      <c r="E71">
        <f t="shared" ca="1" si="425"/>
        <v>0</v>
      </c>
      <c r="F71">
        <f t="shared" ca="1" si="515"/>
        <v>0</v>
      </c>
      <c r="G71">
        <f t="shared" ca="1" si="426"/>
        <v>40532582</v>
      </c>
      <c r="H71">
        <f t="shared" ca="1" si="516"/>
        <v>0</v>
      </c>
      <c r="I71">
        <f t="shared" ca="1" si="369"/>
        <v>202662</v>
      </c>
      <c r="J71">
        <f t="shared" ca="1" si="370"/>
        <v>48479</v>
      </c>
      <c r="K71">
        <f t="shared" si="517"/>
        <v>0.82857634545527548</v>
      </c>
      <c r="L71">
        <f>Assumptions!$E$34</f>
        <v>1.2</v>
      </c>
      <c r="M71">
        <f ca="1">IF(AND(G71&gt;1,D71&gt;1),((LOG(D71,G71)^(1/EXP(1)))^(1/Assumptions!$D$30))-(1-Assumptions!$D$31),1)</f>
        <v>1</v>
      </c>
      <c r="N71" s="41">
        <v>1</v>
      </c>
      <c r="O71">
        <v>0.15</v>
      </c>
      <c r="Q71">
        <f t="shared" ca="1" si="427"/>
        <v>0.99429161454633053</v>
      </c>
      <c r="R71">
        <f t="shared" ca="1" si="428"/>
        <v>0</v>
      </c>
      <c r="S71" s="41">
        <v>1</v>
      </c>
      <c r="U71">
        <f t="shared" ca="1" si="429"/>
        <v>0</v>
      </c>
      <c r="V71">
        <f t="shared" ca="1" si="430"/>
        <v>0</v>
      </c>
      <c r="W71">
        <f t="shared" ca="1" si="371"/>
        <v>0</v>
      </c>
      <c r="X71">
        <v>1</v>
      </c>
      <c r="AA71">
        <f t="shared" ca="1" si="372"/>
        <v>0</v>
      </c>
      <c r="AB71" s="17">
        <f>INDEX(MilitarySpend,MATCH($A71,'Budget Decisions'!$A$3:$A$160,0),MATCH(AB$2,MilitarySpendCol,0))</f>
        <v>0</v>
      </c>
      <c r="AC71">
        <f t="shared" si="518"/>
        <v>0.82857634545527548</v>
      </c>
      <c r="AD71">
        <f>IF($A71&gt;=Assumptions!$D$40,1,0)</f>
        <v>1</v>
      </c>
      <c r="AE71">
        <f>Assumptions!$D$41</f>
        <v>0.83299999999999996</v>
      </c>
      <c r="AF71" s="41">
        <v>1</v>
      </c>
      <c r="AG71">
        <f>Assumptions!$D$42</f>
        <v>0.2</v>
      </c>
      <c r="AH71">
        <f t="shared" si="431"/>
        <v>0.69020409576424446</v>
      </c>
      <c r="AI71">
        <f t="shared" ca="1" si="373"/>
        <v>0</v>
      </c>
      <c r="AJ71" s="17">
        <f>INDEX(MedicalSpend,MATCH($A71,'Budget Decisions'!$A$3:$A$160,0),MATCH(AJ$2,MedicalSpendCol,0))</f>
        <v>0</v>
      </c>
      <c r="AK71" s="17">
        <f>IF(INDEX('Budget Decisions'!$E$4:$E$160,MATCH(Model!$A71,'Budget Decisions'!$A$4:$A$160,0))="CURED",1,0)</f>
        <v>1</v>
      </c>
      <c r="AL71">
        <f t="shared" si="519"/>
        <v>1</v>
      </c>
      <c r="AM71" s="41">
        <v>1</v>
      </c>
      <c r="AN71">
        <f>Assumptions!$D$49</f>
        <v>0.2</v>
      </c>
      <c r="AO71">
        <f t="shared" si="432"/>
        <v>0</v>
      </c>
      <c r="AP71">
        <f t="shared" ca="1" si="374"/>
        <v>0</v>
      </c>
      <c r="AR71">
        <f t="shared" ca="1" si="433"/>
        <v>0</v>
      </c>
      <c r="AS71">
        <f t="shared" ca="1" si="434"/>
        <v>0</v>
      </c>
      <c r="AT71">
        <f t="shared" ca="1" si="435"/>
        <v>0</v>
      </c>
      <c r="AU71">
        <f t="shared" ca="1" si="436"/>
        <v>0</v>
      </c>
      <c r="AV71">
        <f t="shared" ca="1" si="437"/>
        <v>29381354</v>
      </c>
      <c r="AW71">
        <f t="shared" ca="1" si="520"/>
        <v>0</v>
      </c>
      <c r="AX71">
        <f t="shared" ca="1" si="375"/>
        <v>145437</v>
      </c>
      <c r="AY71">
        <f t="shared" ca="1" si="376"/>
        <v>295541</v>
      </c>
      <c r="AZ71">
        <f t="shared" si="521"/>
        <v>0.15936301189359656</v>
      </c>
      <c r="BA71">
        <f>Assumptions!$E$34</f>
        <v>1.2</v>
      </c>
      <c r="BB71">
        <f ca="1">IF(AND(AV71&gt;1,AS71&gt;1),((LOG(AS71,AV71)^(1/EXP(1)))^(1/Assumptions!$D$30))-(1-Assumptions!$D$31),1)</f>
        <v>1</v>
      </c>
      <c r="BC71" s="41">
        <v>1</v>
      </c>
      <c r="BD71">
        <v>0.15</v>
      </c>
      <c r="BF71">
        <f t="shared" ca="1" si="438"/>
        <v>0.19123561427231586</v>
      </c>
      <c r="BG71">
        <f t="shared" ca="1" si="439"/>
        <v>0</v>
      </c>
      <c r="BH71" s="41">
        <v>1</v>
      </c>
      <c r="BJ71">
        <f t="shared" ca="1" si="440"/>
        <v>0</v>
      </c>
      <c r="BK71">
        <f t="shared" ca="1" si="441"/>
        <v>0</v>
      </c>
      <c r="BL71">
        <f t="shared" ca="1" si="377"/>
        <v>0</v>
      </c>
      <c r="BM71">
        <v>1</v>
      </c>
      <c r="BP71">
        <f t="shared" ca="1" si="378"/>
        <v>0</v>
      </c>
      <c r="BQ71" s="17">
        <f>INDEX(MilitarySpend,MATCH($A71,'Budget Decisions'!$A$3:$A$160,0),MATCH(BQ$2,MilitarySpendCol,0))</f>
        <v>0</v>
      </c>
      <c r="BR71">
        <f t="shared" si="522"/>
        <v>0.15936301189359656</v>
      </c>
      <c r="BS71">
        <f>IF($A71&gt;=Assumptions!$D$40,1,0)</f>
        <v>1</v>
      </c>
      <c r="BT71">
        <f>Assumptions!$D$41</f>
        <v>0.83299999999999996</v>
      </c>
      <c r="BU71" s="41">
        <v>1</v>
      </c>
      <c r="BV71">
        <f>Assumptions!$D$42</f>
        <v>0.2</v>
      </c>
      <c r="BW71">
        <f t="shared" si="442"/>
        <v>0.13274938890736593</v>
      </c>
      <c r="BX71">
        <f t="shared" ca="1" si="379"/>
        <v>0</v>
      </c>
      <c r="BY71" s="17">
        <f>INDEX(MedicalSpend,MATCH($A71,'Budget Decisions'!$A$3:$A$160,0),MATCH(BY$2,MedicalSpendCol,0))</f>
        <v>0</v>
      </c>
      <c r="BZ71" s="17">
        <f>IF(INDEX('Budget Decisions'!$E$4:$E$160,MATCH(Model!$A71,'Budget Decisions'!$A$4:$A$160,0))="CURED",1,0)</f>
        <v>1</v>
      </c>
      <c r="CA71">
        <f t="shared" si="523"/>
        <v>1</v>
      </c>
      <c r="CB71" s="41">
        <v>1</v>
      </c>
      <c r="CC71">
        <f>Assumptions!$D$49</f>
        <v>0.2</v>
      </c>
      <c r="CD71">
        <f t="shared" si="443"/>
        <v>0</v>
      </c>
      <c r="CE71">
        <f t="shared" ca="1" si="380"/>
        <v>0</v>
      </c>
      <c r="CG71">
        <f t="shared" ca="1" si="444"/>
        <v>0</v>
      </c>
      <c r="CH71">
        <f t="shared" ca="1" si="445"/>
        <v>0</v>
      </c>
      <c r="CI71">
        <f t="shared" ca="1" si="446"/>
        <v>0</v>
      </c>
      <c r="CJ71">
        <f t="shared" ca="1" si="524"/>
        <v>0</v>
      </c>
      <c r="CK71">
        <f t="shared" ca="1" si="447"/>
        <v>22137196</v>
      </c>
      <c r="CL71">
        <f t="shared" ca="1" si="525"/>
        <v>0</v>
      </c>
      <c r="CM71">
        <f t="shared" ca="1" si="381"/>
        <v>109579</v>
      </c>
      <c r="CN71">
        <f t="shared" ca="1" si="382"/>
        <v>162075</v>
      </c>
      <c r="CO71">
        <f t="shared" si="526"/>
        <v>0.24130002925990637</v>
      </c>
      <c r="CP71">
        <f>Assumptions!$E$34</f>
        <v>1.2</v>
      </c>
      <c r="CQ71">
        <f ca="1">IF(AND(CK71&gt;1,CH71&gt;1),((LOG(CH71,CK71)^(1/EXP(1)))^(1/Assumptions!$D$30))-(1-Assumptions!$D$31),1)</f>
        <v>1</v>
      </c>
      <c r="CR71" s="41">
        <v>1</v>
      </c>
      <c r="CS71">
        <v>0.15</v>
      </c>
      <c r="CU71">
        <f t="shared" ca="1" si="448"/>
        <v>0.28956003511188766</v>
      </c>
      <c r="CV71">
        <f t="shared" ca="1" si="449"/>
        <v>0</v>
      </c>
      <c r="CW71" s="41">
        <v>1</v>
      </c>
      <c r="CY71">
        <f t="shared" ca="1" si="450"/>
        <v>0</v>
      </c>
      <c r="CZ71">
        <f t="shared" ca="1" si="451"/>
        <v>0</v>
      </c>
      <c r="DA71">
        <f t="shared" ca="1" si="383"/>
        <v>0</v>
      </c>
      <c r="DB71">
        <v>1</v>
      </c>
      <c r="DE71">
        <f t="shared" ca="1" si="384"/>
        <v>0</v>
      </c>
      <c r="DF71" s="17">
        <f>INDEX(MilitarySpend,MATCH($A71,'Budget Decisions'!$A$3:$A$160,0),MATCH(DF$2,MilitarySpendCol,0))</f>
        <v>0</v>
      </c>
      <c r="DG71">
        <f t="shared" si="527"/>
        <v>0.24130002925990637</v>
      </c>
      <c r="DH71">
        <f>IF($A71&gt;=Assumptions!$D$40,1,0)</f>
        <v>1</v>
      </c>
      <c r="DI71">
        <f>Assumptions!$D$41</f>
        <v>0.83299999999999996</v>
      </c>
      <c r="DJ71" s="41">
        <v>1</v>
      </c>
      <c r="DK71">
        <f>Assumptions!$D$42</f>
        <v>0.2</v>
      </c>
      <c r="DL71">
        <f t="shared" si="452"/>
        <v>0.20100292437350201</v>
      </c>
      <c r="DM71">
        <f t="shared" ca="1" si="385"/>
        <v>0</v>
      </c>
      <c r="DN71" s="17">
        <f>INDEX(MedicalSpend,MATCH($A71,'Budget Decisions'!$A$3:$A$160,0),MATCH(DN$2,MedicalSpendCol,0))</f>
        <v>0</v>
      </c>
      <c r="DO71" s="17">
        <f>IF(INDEX('Budget Decisions'!$E$4:$E$160,MATCH(Model!$A71,'Budget Decisions'!$A$4:$A$160,0))="CURED",1,0)</f>
        <v>1</v>
      </c>
      <c r="DP71">
        <f t="shared" si="528"/>
        <v>1</v>
      </c>
      <c r="DQ71" s="41">
        <v>1</v>
      </c>
      <c r="DR71">
        <f>Assumptions!$D$49</f>
        <v>0.2</v>
      </c>
      <c r="DS71">
        <f t="shared" si="453"/>
        <v>0</v>
      </c>
      <c r="DT71">
        <f t="shared" ca="1" si="386"/>
        <v>0</v>
      </c>
      <c r="DV71">
        <f t="shared" ca="1" si="454"/>
        <v>0</v>
      </c>
      <c r="DW71">
        <f t="shared" ca="1" si="455"/>
        <v>0</v>
      </c>
      <c r="DX71">
        <f t="shared" ca="1" si="456"/>
        <v>0</v>
      </c>
      <c r="DY71">
        <f t="shared" ca="1" si="529"/>
        <v>0</v>
      </c>
      <c r="DZ71">
        <f t="shared" ca="1" si="457"/>
        <v>45795189</v>
      </c>
      <c r="EA71">
        <f t="shared" ca="1" si="530"/>
        <v>0</v>
      </c>
      <c r="EB71">
        <f t="shared" ca="1" si="387"/>
        <v>228975</v>
      </c>
      <c r="EC71">
        <f t="shared" ca="1" si="388"/>
        <v>229747</v>
      </c>
      <c r="ED71">
        <f t="shared" si="531"/>
        <v>0.87442730726206253</v>
      </c>
      <c r="EE71">
        <f>Assumptions!$E$34</f>
        <v>1.2</v>
      </c>
      <c r="EF71">
        <f ca="1">IF(AND(DZ71&gt;1,DW71&gt;1),((LOG(DW71,DZ71)^(1/EXP(1)))^(1/Assumptions!$D$30))-(1-Assumptions!$D$31),1)</f>
        <v>1</v>
      </c>
      <c r="EG71" s="41">
        <v>1</v>
      </c>
      <c r="EH71">
        <v>0.15</v>
      </c>
      <c r="EJ71">
        <f t="shared" ca="1" si="458"/>
        <v>1.049312768714475</v>
      </c>
      <c r="EK71">
        <f t="shared" ca="1" si="459"/>
        <v>0</v>
      </c>
      <c r="EL71" s="41">
        <v>1</v>
      </c>
      <c r="EN71">
        <f t="shared" ca="1" si="460"/>
        <v>0</v>
      </c>
      <c r="EO71">
        <f t="shared" ca="1" si="461"/>
        <v>0</v>
      </c>
      <c r="EP71">
        <f t="shared" ca="1" si="389"/>
        <v>0</v>
      </c>
      <c r="EQ71">
        <v>1</v>
      </c>
      <c r="ET71">
        <f t="shared" ca="1" si="390"/>
        <v>0</v>
      </c>
      <c r="EU71" s="17">
        <f>INDEX(MilitarySpend,MATCH($A71,'Budget Decisions'!$A$3:$A$160,0),MATCH(EU$2,MilitarySpendCol,0))</f>
        <v>0</v>
      </c>
      <c r="EV71">
        <f t="shared" si="532"/>
        <v>0.87442730726206253</v>
      </c>
      <c r="EW71">
        <f>IF($A71&gt;=Assumptions!$D$40,1,0)</f>
        <v>1</v>
      </c>
      <c r="EX71">
        <f>Assumptions!$D$41</f>
        <v>0.83299999999999996</v>
      </c>
      <c r="EY71" s="41">
        <v>1</v>
      </c>
      <c r="EZ71">
        <f>Assumptions!$D$42</f>
        <v>0.2</v>
      </c>
      <c r="FA71">
        <f t="shared" si="462"/>
        <v>0.72839794694929805</v>
      </c>
      <c r="FB71">
        <f t="shared" ca="1" si="391"/>
        <v>0</v>
      </c>
      <c r="FC71" s="17">
        <f>INDEX(MedicalSpend,MATCH($A71,'Budget Decisions'!$A$3:$A$160,0),MATCH(FC$2,MedicalSpendCol,0))</f>
        <v>0</v>
      </c>
      <c r="FD71" s="17">
        <f>IF(INDEX('Budget Decisions'!$E$4:$E$160,MATCH(Model!$A71,'Budget Decisions'!$A$4:$A$160,0))="CURED",1,0)</f>
        <v>1</v>
      </c>
      <c r="FE71">
        <f t="shared" si="533"/>
        <v>1</v>
      </c>
      <c r="FF71" s="41">
        <v>1</v>
      </c>
      <c r="FG71">
        <f>Assumptions!$D$49</f>
        <v>0.2</v>
      </c>
      <c r="FH71">
        <f t="shared" si="463"/>
        <v>0</v>
      </c>
      <c r="FI71">
        <f t="shared" ca="1" si="392"/>
        <v>0</v>
      </c>
      <c r="FK71">
        <f t="shared" ca="1" si="464"/>
        <v>0</v>
      </c>
      <c r="FL71">
        <f t="shared" ca="1" si="465"/>
        <v>0</v>
      </c>
      <c r="FM71">
        <f t="shared" ca="1" si="466"/>
        <v>0</v>
      </c>
      <c r="FN71">
        <f t="shared" ca="1" si="534"/>
        <v>0</v>
      </c>
      <c r="FO71">
        <f t="shared" ca="1" si="467"/>
        <v>34153048</v>
      </c>
      <c r="FP71">
        <f t="shared" ca="1" si="535"/>
        <v>0</v>
      </c>
      <c r="FQ71">
        <f t="shared" ca="1" si="393"/>
        <v>169057</v>
      </c>
      <c r="FR71">
        <f t="shared" ca="1" si="394"/>
        <v>119104</v>
      </c>
      <c r="FS71">
        <f t="shared" si="536"/>
        <v>0.36303408195741388</v>
      </c>
      <c r="FT71">
        <f>Assumptions!$E$34</f>
        <v>1.2</v>
      </c>
      <c r="FU71">
        <f ca="1">IF(AND(FO71&gt;1,FL71&gt;1),((LOG(FL71,FO71)^(1/EXP(1)))^(1/Assumptions!$D$30))-(1-Assumptions!$D$31),1)</f>
        <v>1</v>
      </c>
      <c r="FV71" s="41">
        <v>1</v>
      </c>
      <c r="FW71">
        <v>0.15</v>
      </c>
      <c r="FY71">
        <f t="shared" ca="1" si="468"/>
        <v>0.43564089834889663</v>
      </c>
      <c r="FZ71">
        <f t="shared" ca="1" si="469"/>
        <v>0</v>
      </c>
      <c r="GA71" s="41">
        <v>1</v>
      </c>
      <c r="GC71">
        <f t="shared" ca="1" si="470"/>
        <v>0</v>
      </c>
      <c r="GD71">
        <f t="shared" ca="1" si="471"/>
        <v>0</v>
      </c>
      <c r="GE71">
        <f t="shared" ca="1" si="395"/>
        <v>0</v>
      </c>
      <c r="GF71">
        <v>1</v>
      </c>
      <c r="GI71">
        <f t="shared" ca="1" si="396"/>
        <v>0</v>
      </c>
      <c r="GJ71" s="17">
        <f>INDEX(MilitarySpend,MATCH($A71,'Budget Decisions'!$A$3:$A$160,0),MATCH(GJ$2,MilitarySpendCol,0))</f>
        <v>0</v>
      </c>
      <c r="GK71">
        <f t="shared" si="537"/>
        <v>0.36303408195741388</v>
      </c>
      <c r="GL71">
        <f>IF($A71&gt;=Assumptions!$D$40,1,0)</f>
        <v>1</v>
      </c>
      <c r="GM71">
        <f>Assumptions!$D$41</f>
        <v>0.83299999999999996</v>
      </c>
      <c r="GN71" s="41">
        <v>1</v>
      </c>
      <c r="GO71">
        <f>Assumptions!$D$42</f>
        <v>0.2</v>
      </c>
      <c r="GP71">
        <f t="shared" si="472"/>
        <v>0.30240739027052577</v>
      </c>
      <c r="GQ71">
        <f t="shared" ca="1" si="397"/>
        <v>0</v>
      </c>
      <c r="GR71" s="17">
        <f>INDEX(MedicalSpend,MATCH($A71,'Budget Decisions'!$A$3:$A$160,0),MATCH(GR$2,MedicalSpendCol,0))</f>
        <v>0</v>
      </c>
      <c r="GS71" s="17">
        <f>IF(INDEX('Budget Decisions'!$E$4:$E$160,MATCH(Model!$A71,'Budget Decisions'!$A$4:$A$160,0))="CURED",1,0)</f>
        <v>1</v>
      </c>
      <c r="GT71">
        <f t="shared" si="538"/>
        <v>1</v>
      </c>
      <c r="GU71" s="41">
        <v>1</v>
      </c>
      <c r="GV71">
        <f>Assumptions!$D$49</f>
        <v>0.2</v>
      </c>
      <c r="GW71">
        <f t="shared" si="473"/>
        <v>0</v>
      </c>
      <c r="GX71">
        <f t="shared" ca="1" si="398"/>
        <v>0</v>
      </c>
      <c r="GZ71">
        <f t="shared" ca="1" si="474"/>
        <v>0</v>
      </c>
      <c r="HA71">
        <f t="shared" ca="1" si="475"/>
        <v>0</v>
      </c>
      <c r="HB71">
        <f t="shared" ca="1" si="476"/>
        <v>0</v>
      </c>
      <c r="HC71">
        <f t="shared" ca="1" si="539"/>
        <v>0</v>
      </c>
      <c r="HD71">
        <f t="shared" ca="1" si="477"/>
        <v>20666158</v>
      </c>
      <c r="HE71">
        <f t="shared" ca="1" si="540"/>
        <v>0</v>
      </c>
      <c r="HF71">
        <f t="shared" ca="1" si="399"/>
        <v>102297</v>
      </c>
      <c r="HG71">
        <f t="shared" ca="1" si="400"/>
        <v>206051</v>
      </c>
      <c r="HH71">
        <f t="shared" si="541"/>
        <v>0.464689620669401</v>
      </c>
      <c r="HI71">
        <f>Assumptions!$E$34</f>
        <v>1.2</v>
      </c>
      <c r="HJ71">
        <f ca="1">IF(AND(HD71&gt;1,HA71&gt;1),((LOG(HA71,HD71)^(1/EXP(1)))^(1/Assumptions!$D$30))-(1-Assumptions!$D$31),1)</f>
        <v>1</v>
      </c>
      <c r="HK71" s="41">
        <v>1</v>
      </c>
      <c r="HL71">
        <v>0.15</v>
      </c>
      <c r="HN71">
        <f t="shared" ca="1" si="478"/>
        <v>0.55762754480328114</v>
      </c>
      <c r="HO71">
        <f t="shared" ca="1" si="479"/>
        <v>0</v>
      </c>
      <c r="HP71" s="41">
        <v>1</v>
      </c>
      <c r="HR71">
        <f t="shared" ca="1" si="480"/>
        <v>0</v>
      </c>
      <c r="HS71">
        <f t="shared" ca="1" si="481"/>
        <v>0</v>
      </c>
      <c r="HT71">
        <f t="shared" ca="1" si="401"/>
        <v>0</v>
      </c>
      <c r="HU71">
        <v>1</v>
      </c>
      <c r="HX71">
        <f t="shared" ca="1" si="402"/>
        <v>0</v>
      </c>
      <c r="HY71" s="17">
        <f>INDEX(MilitarySpend,MATCH($A71,'Budget Decisions'!$A$3:$A$160,0),MATCH(HY$2,MilitarySpendCol,0))</f>
        <v>0</v>
      </c>
      <c r="HZ71">
        <f t="shared" si="542"/>
        <v>0.464689620669401</v>
      </c>
      <c r="IA71">
        <f>IF($A71&gt;=Assumptions!$D$40,1,0)</f>
        <v>1</v>
      </c>
      <c r="IB71">
        <f>Assumptions!$D$41</f>
        <v>0.83299999999999996</v>
      </c>
      <c r="IC71" s="41">
        <v>1</v>
      </c>
      <c r="ID71">
        <f>Assumptions!$D$42</f>
        <v>0.2</v>
      </c>
      <c r="IE71">
        <f t="shared" si="482"/>
        <v>0.38708645401761099</v>
      </c>
      <c r="IF71">
        <f t="shared" ca="1" si="403"/>
        <v>0</v>
      </c>
      <c r="IG71" s="17">
        <f>INDEX(MedicalSpend,MATCH($A71,'Budget Decisions'!$A$3:$A$160,0),MATCH(IG$2,MedicalSpendCol,0))</f>
        <v>0</v>
      </c>
      <c r="IH71" s="17">
        <f>IF(INDEX('Budget Decisions'!$E$4:$E$160,MATCH(Model!$A71,'Budget Decisions'!$A$4:$A$160,0))="CURED",1,0)</f>
        <v>1</v>
      </c>
      <c r="II71">
        <f t="shared" si="543"/>
        <v>1</v>
      </c>
      <c r="IJ71" s="41">
        <v>1</v>
      </c>
      <c r="IK71">
        <f>Assumptions!$D$49</f>
        <v>0.2</v>
      </c>
      <c r="IL71">
        <f t="shared" si="483"/>
        <v>0</v>
      </c>
      <c r="IM71">
        <f t="shared" ca="1" si="404"/>
        <v>0</v>
      </c>
      <c r="IO71">
        <f t="shared" ca="1" si="484"/>
        <v>0</v>
      </c>
      <c r="IP71">
        <f t="shared" ca="1" si="485"/>
        <v>0</v>
      </c>
      <c r="IQ71">
        <f t="shared" ca="1" si="486"/>
        <v>0</v>
      </c>
      <c r="IR71">
        <f t="shared" ca="1" si="544"/>
        <v>0</v>
      </c>
      <c r="IS71">
        <f t="shared" ca="1" si="487"/>
        <v>56033458</v>
      </c>
      <c r="IT71">
        <f t="shared" ca="1" si="545"/>
        <v>0</v>
      </c>
      <c r="IU71">
        <f t="shared" ca="1" si="405"/>
        <v>277365</v>
      </c>
      <c r="IV71">
        <f t="shared" ca="1" si="406"/>
        <v>158009</v>
      </c>
      <c r="IW71">
        <f t="shared" si="546"/>
        <v>1.1264233685228699</v>
      </c>
      <c r="IX71">
        <f>Assumptions!$E$34</f>
        <v>1.2</v>
      </c>
      <c r="IY71">
        <f ca="1">IF(AND(IS71&gt;1,IP71&gt;1),((LOG(IP71,IS71)^(1/EXP(1)))^(1/Assumptions!$D$30))-(1-Assumptions!$D$31),1)</f>
        <v>1</v>
      </c>
      <c r="IZ71" s="41">
        <v>1</v>
      </c>
      <c r="JA71">
        <v>0.15</v>
      </c>
      <c r="JC71">
        <f t="shared" ca="1" si="488"/>
        <v>1.3517080422274439</v>
      </c>
      <c r="JD71">
        <f t="shared" ca="1" si="489"/>
        <v>0</v>
      </c>
      <c r="JE71" s="41">
        <v>1</v>
      </c>
      <c r="JG71">
        <f t="shared" ca="1" si="490"/>
        <v>0</v>
      </c>
      <c r="JH71">
        <f t="shared" ca="1" si="491"/>
        <v>0</v>
      </c>
      <c r="JI71">
        <f t="shared" ca="1" si="407"/>
        <v>0</v>
      </c>
      <c r="JJ71">
        <v>1</v>
      </c>
      <c r="JM71">
        <f t="shared" ca="1" si="408"/>
        <v>0</v>
      </c>
      <c r="JN71" s="17">
        <f>INDEX(MilitarySpend,MATCH($A71,'Budget Decisions'!$A$3:$A$160,0),MATCH(JN$2,MilitarySpendCol,0))</f>
        <v>0</v>
      </c>
      <c r="JO71">
        <f t="shared" si="547"/>
        <v>1.1264233685228699</v>
      </c>
      <c r="JP71">
        <f>IF($A71&gt;=Assumptions!$D$40,1,0)</f>
        <v>1</v>
      </c>
      <c r="JQ71">
        <f>Assumptions!$D$41</f>
        <v>0.83299999999999996</v>
      </c>
      <c r="JR71" s="41">
        <v>1</v>
      </c>
      <c r="JS71">
        <f>Assumptions!$D$42</f>
        <v>0.2</v>
      </c>
      <c r="JT71">
        <f t="shared" si="492"/>
        <v>0.9383106659795506</v>
      </c>
      <c r="JU71">
        <f t="shared" ca="1" si="409"/>
        <v>0</v>
      </c>
      <c r="JV71" s="17">
        <f>INDEX(MedicalSpend,MATCH($A71,'Budget Decisions'!$A$3:$A$160,0),MATCH(JV$2,MedicalSpendCol,0))</f>
        <v>0</v>
      </c>
      <c r="JW71" s="17">
        <f>IF(INDEX('Budget Decisions'!$E$4:$E$160,MATCH(Model!$A71,'Budget Decisions'!$A$4:$A$160,0))="CURED",1,0)</f>
        <v>1</v>
      </c>
      <c r="JX71">
        <f t="shared" si="548"/>
        <v>1</v>
      </c>
      <c r="JY71" s="41">
        <v>1</v>
      </c>
      <c r="JZ71">
        <f>Assumptions!$D$49</f>
        <v>0.2</v>
      </c>
      <c r="KA71">
        <f t="shared" si="493"/>
        <v>0</v>
      </c>
      <c r="KB71">
        <f t="shared" ca="1" si="410"/>
        <v>0</v>
      </c>
      <c r="KD71">
        <f t="shared" ca="1" si="494"/>
        <v>0</v>
      </c>
      <c r="KE71">
        <f t="shared" ca="1" si="495"/>
        <v>0</v>
      </c>
      <c r="KF71">
        <f t="shared" ca="1" si="496"/>
        <v>0</v>
      </c>
      <c r="KG71">
        <f t="shared" ca="1" si="549"/>
        <v>0</v>
      </c>
      <c r="KH71">
        <f t="shared" ca="1" si="497"/>
        <v>40403987</v>
      </c>
      <c r="KI71">
        <f t="shared" ca="1" si="550"/>
        <v>0</v>
      </c>
      <c r="KJ71">
        <f t="shared" ca="1" si="411"/>
        <v>199999</v>
      </c>
      <c r="KK71">
        <f t="shared" ca="1" si="412"/>
        <v>221523</v>
      </c>
      <c r="KL71">
        <f t="shared" si="551"/>
        <v>2.2321095760416365</v>
      </c>
      <c r="KM71">
        <f>Assumptions!$E$34</f>
        <v>1.2</v>
      </c>
      <c r="KN71">
        <f ca="1">IF(AND(KH71&gt;1,KE71&gt;1),((LOG(KE71,KH71)^(1/EXP(1)))^(1/Assumptions!$D$30))-(1-Assumptions!$D$31),1)</f>
        <v>1</v>
      </c>
      <c r="KO71" s="41">
        <v>1</v>
      </c>
      <c r="KP71">
        <v>0.15</v>
      </c>
      <c r="KR71">
        <f t="shared" ca="1" si="498"/>
        <v>2.6785314912499638</v>
      </c>
      <c r="KS71">
        <f t="shared" ca="1" si="499"/>
        <v>0</v>
      </c>
      <c r="KT71" s="41">
        <v>1</v>
      </c>
      <c r="KV71">
        <f t="shared" ca="1" si="500"/>
        <v>0</v>
      </c>
      <c r="KW71">
        <f t="shared" ca="1" si="501"/>
        <v>0</v>
      </c>
      <c r="KX71">
        <f t="shared" ca="1" si="413"/>
        <v>0</v>
      </c>
      <c r="KY71">
        <v>1</v>
      </c>
      <c r="LB71">
        <f t="shared" ca="1" si="414"/>
        <v>0</v>
      </c>
      <c r="LC71" s="17">
        <f>INDEX(MilitarySpend,MATCH($A71,'Budget Decisions'!$A$3:$A$160,0),MATCH(LC$2,MilitarySpendCol,0))</f>
        <v>0</v>
      </c>
      <c r="LD71">
        <f t="shared" si="552"/>
        <v>2.2321095760416365</v>
      </c>
      <c r="LE71">
        <f>IF($A71&gt;=Assumptions!$D$40,1,0)</f>
        <v>1</v>
      </c>
      <c r="LF71">
        <f>Assumptions!$D$41</f>
        <v>0.83299999999999996</v>
      </c>
      <c r="LG71" s="41">
        <v>1</v>
      </c>
      <c r="LH71">
        <f>Assumptions!$D$42</f>
        <v>0.2</v>
      </c>
      <c r="LI71">
        <f t="shared" si="502"/>
        <v>1.8593472768426831</v>
      </c>
      <c r="LJ71">
        <f t="shared" ca="1" si="415"/>
        <v>0</v>
      </c>
      <c r="LK71" s="17">
        <f>INDEX(MedicalSpend,MATCH($A71,'Budget Decisions'!$A$3:$A$160,0),MATCH(LK$2,MedicalSpendCol,0))</f>
        <v>0</v>
      </c>
      <c r="LL71" s="17">
        <f>IF(INDEX('Budget Decisions'!$E$4:$E$160,MATCH(Model!$A71,'Budget Decisions'!$A$4:$A$160,0))="CURED",1,0)</f>
        <v>1</v>
      </c>
      <c r="LM71">
        <f t="shared" si="553"/>
        <v>1</v>
      </c>
      <c r="LN71" s="41">
        <v>1</v>
      </c>
      <c r="LO71">
        <f>Assumptions!$D$49</f>
        <v>0.2</v>
      </c>
      <c r="LP71">
        <f t="shared" si="503"/>
        <v>0</v>
      </c>
      <c r="LQ71">
        <f t="shared" ca="1" si="416"/>
        <v>0</v>
      </c>
      <c r="LS71">
        <f t="shared" ca="1" si="504"/>
        <v>0</v>
      </c>
      <c r="LT71">
        <f t="shared" ca="1" si="505"/>
        <v>0</v>
      </c>
      <c r="LU71">
        <f t="shared" ca="1" si="506"/>
        <v>0</v>
      </c>
      <c r="LV71">
        <f t="shared" ca="1" si="554"/>
        <v>0</v>
      </c>
      <c r="LW71">
        <f t="shared" ca="1" si="507"/>
        <v>14364932</v>
      </c>
      <c r="LX71">
        <f t="shared" ca="1" si="555"/>
        <v>0</v>
      </c>
      <c r="LY71">
        <f t="shared" ca="1" si="417"/>
        <v>71824</v>
      </c>
      <c r="LZ71">
        <f t="shared" ca="1" si="418"/>
        <v>66666</v>
      </c>
      <c r="MA71">
        <f t="shared" si="556"/>
        <v>2.7100766589378384</v>
      </c>
      <c r="MB71">
        <f>Assumptions!$E$34</f>
        <v>1.2</v>
      </c>
      <c r="MC71">
        <f ca="1">IF(AND(LW71&gt;1,LT71&gt;1),((LOG(LT71,LW71)^(1/EXP(1)))^(1/Assumptions!$D$30))-(1-Assumptions!$D$31),1)</f>
        <v>1</v>
      </c>
      <c r="MD71" s="41">
        <v>1</v>
      </c>
      <c r="ME71">
        <v>0.15</v>
      </c>
      <c r="MG71">
        <f t="shared" ca="1" si="508"/>
        <v>3.2520919907254062</v>
      </c>
      <c r="MH71">
        <f t="shared" ca="1" si="509"/>
        <v>0</v>
      </c>
      <c r="MI71" s="41">
        <v>1</v>
      </c>
      <c r="MK71">
        <f t="shared" ca="1" si="510"/>
        <v>0</v>
      </c>
      <c r="ML71">
        <f t="shared" ca="1" si="511"/>
        <v>0</v>
      </c>
      <c r="MM71">
        <f t="shared" ca="1" si="419"/>
        <v>0</v>
      </c>
      <c r="MN71">
        <v>1</v>
      </c>
      <c r="MQ71">
        <f t="shared" ca="1" si="420"/>
        <v>0</v>
      </c>
      <c r="MR71" s="17">
        <f>INDEX(MilitarySpend,MATCH($A71,'Budget Decisions'!$A$3:$A$160,0),MATCH(MR$2,MilitarySpendCol,0))</f>
        <v>0</v>
      </c>
      <c r="MS71">
        <f t="shared" si="557"/>
        <v>2.7100766589378384</v>
      </c>
      <c r="MT71">
        <f>IF($A71&gt;=Assumptions!$D$40,1,0)</f>
        <v>1</v>
      </c>
      <c r="MU71">
        <f>Assumptions!$D$41</f>
        <v>0.83299999999999996</v>
      </c>
      <c r="MV71" s="41">
        <v>1</v>
      </c>
      <c r="MW71">
        <f>Assumptions!$D$42</f>
        <v>0.2</v>
      </c>
      <c r="MX71">
        <f t="shared" si="512"/>
        <v>2.2574938568952194</v>
      </c>
      <c r="MY71">
        <f t="shared" ca="1" si="421"/>
        <v>0</v>
      </c>
      <c r="MZ71" s="17">
        <f>INDEX(MedicalSpend,MATCH($A71,'Budget Decisions'!$A$3:$A$160,0),MATCH(MZ$2,MedicalSpendCol,0))</f>
        <v>0</v>
      </c>
      <c r="NA71" s="17">
        <f>IF(INDEX('Budget Decisions'!$E$4:$E$160,MATCH(Model!$A71,'Budget Decisions'!$A$4:$A$160,0))="CURED",1,0)</f>
        <v>1</v>
      </c>
      <c r="NB71">
        <f t="shared" si="558"/>
        <v>1</v>
      </c>
      <c r="NC71" s="41">
        <v>1</v>
      </c>
      <c r="ND71">
        <f>Assumptions!$D$49</f>
        <v>0.2</v>
      </c>
      <c r="NE71">
        <f t="shared" si="513"/>
        <v>0</v>
      </c>
      <c r="NF71">
        <f t="shared" ca="1" si="422"/>
        <v>0</v>
      </c>
    </row>
    <row r="72" spans="1:370" x14ac:dyDescent="0.25">
      <c r="A72">
        <f t="shared" si="514"/>
        <v>69</v>
      </c>
      <c r="C72">
        <f t="shared" ca="1" si="423"/>
        <v>0</v>
      </c>
      <c r="D72">
        <f t="shared" ca="1" si="424"/>
        <v>0</v>
      </c>
      <c r="E72">
        <f t="shared" ca="1" si="425"/>
        <v>0</v>
      </c>
      <c r="F72">
        <f t="shared" ca="1" si="515"/>
        <v>0</v>
      </c>
      <c r="G72">
        <f t="shared" ca="1" si="426"/>
        <v>40378399</v>
      </c>
      <c r="H72">
        <f t="shared" ca="1" si="516"/>
        <v>0</v>
      </c>
      <c r="I72">
        <f t="shared" ca="1" si="369"/>
        <v>201891</v>
      </c>
      <c r="J72">
        <f t="shared" ca="1" si="370"/>
        <v>48727</v>
      </c>
      <c r="K72">
        <f t="shared" si="517"/>
        <v>0.82857634545527548</v>
      </c>
      <c r="L72">
        <f>Assumptions!$E$34</f>
        <v>1.2</v>
      </c>
      <c r="M72">
        <f ca="1">IF(AND(G72&gt;1,D72&gt;1),((LOG(D72,G72)^(1/EXP(1)))^(1/Assumptions!$D$30))-(1-Assumptions!$D$31),1)</f>
        <v>1</v>
      </c>
      <c r="N72" s="41">
        <v>1</v>
      </c>
      <c r="O72">
        <v>0.15</v>
      </c>
      <c r="Q72">
        <f t="shared" ca="1" si="427"/>
        <v>0.99429161454633053</v>
      </c>
      <c r="R72">
        <f t="shared" ca="1" si="428"/>
        <v>0</v>
      </c>
      <c r="S72" s="41">
        <v>1</v>
      </c>
      <c r="U72">
        <f t="shared" ca="1" si="429"/>
        <v>0</v>
      </c>
      <c r="V72">
        <f t="shared" ca="1" si="430"/>
        <v>0</v>
      </c>
      <c r="W72">
        <f t="shared" ca="1" si="371"/>
        <v>0</v>
      </c>
      <c r="X72">
        <v>1</v>
      </c>
      <c r="AA72">
        <f t="shared" ca="1" si="372"/>
        <v>0</v>
      </c>
      <c r="AB72" s="17">
        <f>INDEX(MilitarySpend,MATCH($A72,'Budget Decisions'!$A$3:$A$160,0),MATCH(AB$2,MilitarySpendCol,0))</f>
        <v>0</v>
      </c>
      <c r="AC72">
        <f t="shared" si="518"/>
        <v>0.82857634545527548</v>
      </c>
      <c r="AD72">
        <f>IF($A72&gt;=Assumptions!$D$40,1,0)</f>
        <v>1</v>
      </c>
      <c r="AE72">
        <f>Assumptions!$D$41</f>
        <v>0.83299999999999996</v>
      </c>
      <c r="AF72" s="41">
        <v>1</v>
      </c>
      <c r="AG72">
        <f>Assumptions!$D$42</f>
        <v>0.2</v>
      </c>
      <c r="AH72">
        <f t="shared" si="431"/>
        <v>0.69020409576424446</v>
      </c>
      <c r="AI72">
        <f t="shared" ca="1" si="373"/>
        <v>0</v>
      </c>
      <c r="AJ72" s="17">
        <f>INDEX(MedicalSpend,MATCH($A72,'Budget Decisions'!$A$3:$A$160,0),MATCH(AJ$2,MedicalSpendCol,0))</f>
        <v>0</v>
      </c>
      <c r="AK72" s="17">
        <f>IF(INDEX('Budget Decisions'!$E$4:$E$160,MATCH(Model!$A72,'Budget Decisions'!$A$4:$A$160,0))="CURED",1,0)</f>
        <v>1</v>
      </c>
      <c r="AL72">
        <f t="shared" si="519"/>
        <v>1</v>
      </c>
      <c r="AM72" s="41">
        <v>1</v>
      </c>
      <c r="AN72">
        <f>Assumptions!$D$49</f>
        <v>0.2</v>
      </c>
      <c r="AO72">
        <f t="shared" si="432"/>
        <v>0</v>
      </c>
      <c r="AP72">
        <f t="shared" ca="1" si="374"/>
        <v>0</v>
      </c>
      <c r="AR72">
        <f t="shared" ca="1" si="433"/>
        <v>0</v>
      </c>
      <c r="AS72">
        <f t="shared" ca="1" si="434"/>
        <v>0</v>
      </c>
      <c r="AT72">
        <f t="shared" ca="1" si="435"/>
        <v>0</v>
      </c>
      <c r="AU72">
        <f t="shared" ca="1" si="436"/>
        <v>0</v>
      </c>
      <c r="AV72">
        <f t="shared" ca="1" si="437"/>
        <v>29531458</v>
      </c>
      <c r="AW72">
        <f t="shared" ca="1" si="520"/>
        <v>0</v>
      </c>
      <c r="AX72">
        <f t="shared" ca="1" si="375"/>
        <v>146180</v>
      </c>
      <c r="AY72">
        <f t="shared" ca="1" si="376"/>
        <v>294774</v>
      </c>
      <c r="AZ72">
        <f t="shared" si="521"/>
        <v>0.15936301189359656</v>
      </c>
      <c r="BA72">
        <f>Assumptions!$E$34</f>
        <v>1.2</v>
      </c>
      <c r="BB72">
        <f ca="1">IF(AND(AV72&gt;1,AS72&gt;1),((LOG(AS72,AV72)^(1/EXP(1)))^(1/Assumptions!$D$30))-(1-Assumptions!$D$31),1)</f>
        <v>1</v>
      </c>
      <c r="BC72" s="41">
        <v>1</v>
      </c>
      <c r="BD72">
        <v>0.15</v>
      </c>
      <c r="BF72">
        <f t="shared" ca="1" si="438"/>
        <v>0.19123561427231586</v>
      </c>
      <c r="BG72">
        <f t="shared" ca="1" si="439"/>
        <v>0</v>
      </c>
      <c r="BH72" s="41">
        <v>1</v>
      </c>
      <c r="BJ72">
        <f t="shared" ca="1" si="440"/>
        <v>0</v>
      </c>
      <c r="BK72">
        <f t="shared" ca="1" si="441"/>
        <v>0</v>
      </c>
      <c r="BL72">
        <f t="shared" ca="1" si="377"/>
        <v>0</v>
      </c>
      <c r="BM72">
        <v>1</v>
      </c>
      <c r="BP72">
        <f t="shared" ca="1" si="378"/>
        <v>0</v>
      </c>
      <c r="BQ72" s="17">
        <f>INDEX(MilitarySpend,MATCH($A72,'Budget Decisions'!$A$3:$A$160,0),MATCH(BQ$2,MilitarySpendCol,0))</f>
        <v>0</v>
      </c>
      <c r="BR72">
        <f t="shared" si="522"/>
        <v>0.15936301189359656</v>
      </c>
      <c r="BS72">
        <f>IF($A72&gt;=Assumptions!$D$40,1,0)</f>
        <v>1</v>
      </c>
      <c r="BT72">
        <f>Assumptions!$D$41</f>
        <v>0.83299999999999996</v>
      </c>
      <c r="BU72" s="41">
        <v>1</v>
      </c>
      <c r="BV72">
        <f>Assumptions!$D$42</f>
        <v>0.2</v>
      </c>
      <c r="BW72">
        <f t="shared" si="442"/>
        <v>0.13274938890736593</v>
      </c>
      <c r="BX72">
        <f t="shared" ca="1" si="379"/>
        <v>0</v>
      </c>
      <c r="BY72" s="17">
        <f>INDEX(MedicalSpend,MATCH($A72,'Budget Decisions'!$A$3:$A$160,0),MATCH(BY$2,MedicalSpendCol,0))</f>
        <v>0</v>
      </c>
      <c r="BZ72" s="17">
        <f>IF(INDEX('Budget Decisions'!$E$4:$E$160,MATCH(Model!$A72,'Budget Decisions'!$A$4:$A$160,0))="CURED",1,0)</f>
        <v>1</v>
      </c>
      <c r="CA72">
        <f t="shared" si="523"/>
        <v>1</v>
      </c>
      <c r="CB72" s="41">
        <v>1</v>
      </c>
      <c r="CC72">
        <f>Assumptions!$D$49</f>
        <v>0.2</v>
      </c>
      <c r="CD72">
        <f t="shared" si="443"/>
        <v>0</v>
      </c>
      <c r="CE72">
        <f t="shared" ca="1" si="380"/>
        <v>0</v>
      </c>
      <c r="CG72">
        <f t="shared" ca="1" si="444"/>
        <v>0</v>
      </c>
      <c r="CH72">
        <f t="shared" ca="1" si="445"/>
        <v>0</v>
      </c>
      <c r="CI72">
        <f t="shared" ca="1" si="446"/>
        <v>0</v>
      </c>
      <c r="CJ72">
        <f t="shared" ca="1" si="524"/>
        <v>0</v>
      </c>
      <c r="CK72">
        <f t="shared" ca="1" si="447"/>
        <v>22189692</v>
      </c>
      <c r="CL72">
        <f t="shared" ca="1" si="525"/>
        <v>0</v>
      </c>
      <c r="CM72">
        <f t="shared" ca="1" si="381"/>
        <v>109838</v>
      </c>
      <c r="CN72">
        <f t="shared" ca="1" si="382"/>
        <v>162241</v>
      </c>
      <c r="CO72">
        <f t="shared" si="526"/>
        <v>0.24130002925990637</v>
      </c>
      <c r="CP72">
        <f>Assumptions!$E$34</f>
        <v>1.2</v>
      </c>
      <c r="CQ72">
        <f ca="1">IF(AND(CK72&gt;1,CH72&gt;1),((LOG(CH72,CK72)^(1/EXP(1)))^(1/Assumptions!$D$30))-(1-Assumptions!$D$31),1)</f>
        <v>1</v>
      </c>
      <c r="CR72" s="41">
        <v>1</v>
      </c>
      <c r="CS72">
        <v>0.15</v>
      </c>
      <c r="CU72">
        <f t="shared" ca="1" si="448"/>
        <v>0.28956003511188766</v>
      </c>
      <c r="CV72">
        <f t="shared" ca="1" si="449"/>
        <v>0</v>
      </c>
      <c r="CW72" s="41">
        <v>1</v>
      </c>
      <c r="CY72">
        <f t="shared" ca="1" si="450"/>
        <v>0</v>
      </c>
      <c r="CZ72">
        <f t="shared" ca="1" si="451"/>
        <v>0</v>
      </c>
      <c r="DA72">
        <f t="shared" ca="1" si="383"/>
        <v>0</v>
      </c>
      <c r="DB72">
        <v>1</v>
      </c>
      <c r="DE72">
        <f t="shared" ca="1" si="384"/>
        <v>0</v>
      </c>
      <c r="DF72" s="17">
        <f>INDEX(MilitarySpend,MATCH($A72,'Budget Decisions'!$A$3:$A$160,0),MATCH(DF$2,MilitarySpendCol,0))</f>
        <v>0</v>
      </c>
      <c r="DG72">
        <f t="shared" si="527"/>
        <v>0.24130002925990637</v>
      </c>
      <c r="DH72">
        <f>IF($A72&gt;=Assumptions!$D$40,1,0)</f>
        <v>1</v>
      </c>
      <c r="DI72">
        <f>Assumptions!$D$41</f>
        <v>0.83299999999999996</v>
      </c>
      <c r="DJ72" s="41">
        <v>1</v>
      </c>
      <c r="DK72">
        <f>Assumptions!$D$42</f>
        <v>0.2</v>
      </c>
      <c r="DL72">
        <f t="shared" si="452"/>
        <v>0.20100292437350201</v>
      </c>
      <c r="DM72">
        <f t="shared" ca="1" si="385"/>
        <v>0</v>
      </c>
      <c r="DN72" s="17">
        <f>INDEX(MedicalSpend,MATCH($A72,'Budget Decisions'!$A$3:$A$160,0),MATCH(DN$2,MedicalSpendCol,0))</f>
        <v>0</v>
      </c>
      <c r="DO72" s="17">
        <f>IF(INDEX('Budget Decisions'!$E$4:$E$160,MATCH(Model!$A72,'Budget Decisions'!$A$4:$A$160,0))="CURED",1,0)</f>
        <v>1</v>
      </c>
      <c r="DP72">
        <f t="shared" si="528"/>
        <v>1</v>
      </c>
      <c r="DQ72" s="41">
        <v>1</v>
      </c>
      <c r="DR72">
        <f>Assumptions!$D$49</f>
        <v>0.2</v>
      </c>
      <c r="DS72">
        <f t="shared" si="453"/>
        <v>0</v>
      </c>
      <c r="DT72">
        <f t="shared" ca="1" si="386"/>
        <v>0</v>
      </c>
      <c r="DV72">
        <f t="shared" ca="1" si="454"/>
        <v>0</v>
      </c>
      <c r="DW72">
        <f t="shared" ca="1" si="455"/>
        <v>0</v>
      </c>
      <c r="DX72">
        <f t="shared" ca="1" si="456"/>
        <v>0</v>
      </c>
      <c r="DY72">
        <f t="shared" ca="1" si="529"/>
        <v>0</v>
      </c>
      <c r="DZ72">
        <f t="shared" ca="1" si="457"/>
        <v>45795961</v>
      </c>
      <c r="EA72">
        <f t="shared" ca="1" si="530"/>
        <v>0</v>
      </c>
      <c r="EB72">
        <f t="shared" ca="1" si="387"/>
        <v>228979</v>
      </c>
      <c r="EC72">
        <f t="shared" ca="1" si="388"/>
        <v>229843</v>
      </c>
      <c r="ED72">
        <f t="shared" si="531"/>
        <v>0.87442730726206253</v>
      </c>
      <c r="EE72">
        <f>Assumptions!$E$34</f>
        <v>1.2</v>
      </c>
      <c r="EF72">
        <f ca="1">IF(AND(DZ72&gt;1,DW72&gt;1),((LOG(DW72,DZ72)^(1/EXP(1)))^(1/Assumptions!$D$30))-(1-Assumptions!$D$31),1)</f>
        <v>1</v>
      </c>
      <c r="EG72" s="41">
        <v>1</v>
      </c>
      <c r="EH72">
        <v>0.15</v>
      </c>
      <c r="EJ72">
        <f t="shared" ca="1" si="458"/>
        <v>1.049312768714475</v>
      </c>
      <c r="EK72">
        <f t="shared" ca="1" si="459"/>
        <v>0</v>
      </c>
      <c r="EL72" s="41">
        <v>1</v>
      </c>
      <c r="EN72">
        <f t="shared" ca="1" si="460"/>
        <v>0</v>
      </c>
      <c r="EO72">
        <f t="shared" ca="1" si="461"/>
        <v>0</v>
      </c>
      <c r="EP72">
        <f t="shared" ca="1" si="389"/>
        <v>0</v>
      </c>
      <c r="EQ72">
        <v>1</v>
      </c>
      <c r="ET72">
        <f t="shared" ca="1" si="390"/>
        <v>0</v>
      </c>
      <c r="EU72" s="17">
        <f>INDEX(MilitarySpend,MATCH($A72,'Budget Decisions'!$A$3:$A$160,0),MATCH(EU$2,MilitarySpendCol,0))</f>
        <v>0</v>
      </c>
      <c r="EV72">
        <f t="shared" si="532"/>
        <v>0.87442730726206253</v>
      </c>
      <c r="EW72">
        <f>IF($A72&gt;=Assumptions!$D$40,1,0)</f>
        <v>1</v>
      </c>
      <c r="EX72">
        <f>Assumptions!$D$41</f>
        <v>0.83299999999999996</v>
      </c>
      <c r="EY72" s="41">
        <v>1</v>
      </c>
      <c r="EZ72">
        <f>Assumptions!$D$42</f>
        <v>0.2</v>
      </c>
      <c r="FA72">
        <f t="shared" si="462"/>
        <v>0.72839794694929805</v>
      </c>
      <c r="FB72">
        <f t="shared" ca="1" si="391"/>
        <v>0</v>
      </c>
      <c r="FC72" s="17">
        <f>INDEX(MedicalSpend,MATCH($A72,'Budget Decisions'!$A$3:$A$160,0),MATCH(FC$2,MedicalSpendCol,0))</f>
        <v>0</v>
      </c>
      <c r="FD72" s="17">
        <f>IF(INDEX('Budget Decisions'!$E$4:$E$160,MATCH(Model!$A72,'Budget Decisions'!$A$4:$A$160,0))="CURED",1,0)</f>
        <v>1</v>
      </c>
      <c r="FE72">
        <f t="shared" si="533"/>
        <v>1</v>
      </c>
      <c r="FF72" s="41">
        <v>1</v>
      </c>
      <c r="FG72">
        <f>Assumptions!$D$49</f>
        <v>0.2</v>
      </c>
      <c r="FH72">
        <f t="shared" si="463"/>
        <v>0</v>
      </c>
      <c r="FI72">
        <f t="shared" ca="1" si="392"/>
        <v>0</v>
      </c>
      <c r="FK72">
        <f t="shared" ca="1" si="464"/>
        <v>0</v>
      </c>
      <c r="FL72">
        <f t="shared" ca="1" si="465"/>
        <v>0</v>
      </c>
      <c r="FM72">
        <f t="shared" ca="1" si="466"/>
        <v>0</v>
      </c>
      <c r="FN72">
        <f t="shared" ca="1" si="534"/>
        <v>0</v>
      </c>
      <c r="FO72">
        <f t="shared" ca="1" si="467"/>
        <v>34103095</v>
      </c>
      <c r="FP72">
        <f t="shared" ca="1" si="535"/>
        <v>0</v>
      </c>
      <c r="FQ72">
        <f t="shared" ca="1" si="393"/>
        <v>168810</v>
      </c>
      <c r="FR72">
        <f t="shared" ca="1" si="394"/>
        <v>119610</v>
      </c>
      <c r="FS72">
        <f t="shared" si="536"/>
        <v>0.36303408195741388</v>
      </c>
      <c r="FT72">
        <f>Assumptions!$E$34</f>
        <v>1.2</v>
      </c>
      <c r="FU72">
        <f ca="1">IF(AND(FO72&gt;1,FL72&gt;1),((LOG(FL72,FO72)^(1/EXP(1)))^(1/Assumptions!$D$30))-(1-Assumptions!$D$31),1)</f>
        <v>1</v>
      </c>
      <c r="FV72" s="41">
        <v>1</v>
      </c>
      <c r="FW72">
        <v>0.15</v>
      </c>
      <c r="FY72">
        <f t="shared" ca="1" si="468"/>
        <v>0.43564089834889663</v>
      </c>
      <c r="FZ72">
        <f t="shared" ca="1" si="469"/>
        <v>0</v>
      </c>
      <c r="GA72" s="41">
        <v>1</v>
      </c>
      <c r="GC72">
        <f t="shared" ca="1" si="470"/>
        <v>0</v>
      </c>
      <c r="GD72">
        <f t="shared" ca="1" si="471"/>
        <v>0</v>
      </c>
      <c r="GE72">
        <f t="shared" ca="1" si="395"/>
        <v>0</v>
      </c>
      <c r="GF72">
        <v>1</v>
      </c>
      <c r="GI72">
        <f t="shared" ca="1" si="396"/>
        <v>0</v>
      </c>
      <c r="GJ72" s="17">
        <f>INDEX(MilitarySpend,MATCH($A72,'Budget Decisions'!$A$3:$A$160,0),MATCH(GJ$2,MilitarySpendCol,0))</f>
        <v>0</v>
      </c>
      <c r="GK72">
        <f t="shared" si="537"/>
        <v>0.36303408195741388</v>
      </c>
      <c r="GL72">
        <f>IF($A72&gt;=Assumptions!$D$40,1,0)</f>
        <v>1</v>
      </c>
      <c r="GM72">
        <f>Assumptions!$D$41</f>
        <v>0.83299999999999996</v>
      </c>
      <c r="GN72" s="41">
        <v>1</v>
      </c>
      <c r="GO72">
        <f>Assumptions!$D$42</f>
        <v>0.2</v>
      </c>
      <c r="GP72">
        <f t="shared" si="472"/>
        <v>0.30240739027052577</v>
      </c>
      <c r="GQ72">
        <f t="shared" ca="1" si="397"/>
        <v>0</v>
      </c>
      <c r="GR72" s="17">
        <f>INDEX(MedicalSpend,MATCH($A72,'Budget Decisions'!$A$3:$A$160,0),MATCH(GR$2,MedicalSpendCol,0))</f>
        <v>0</v>
      </c>
      <c r="GS72" s="17">
        <f>IF(INDEX('Budget Decisions'!$E$4:$E$160,MATCH(Model!$A72,'Budget Decisions'!$A$4:$A$160,0))="CURED",1,0)</f>
        <v>1</v>
      </c>
      <c r="GT72">
        <f t="shared" si="538"/>
        <v>1</v>
      </c>
      <c r="GU72" s="41">
        <v>1</v>
      </c>
      <c r="GV72">
        <f>Assumptions!$D$49</f>
        <v>0.2</v>
      </c>
      <c r="GW72">
        <f t="shared" si="473"/>
        <v>0</v>
      </c>
      <c r="GX72">
        <f t="shared" ca="1" si="398"/>
        <v>0</v>
      </c>
      <c r="GZ72">
        <f t="shared" ca="1" si="474"/>
        <v>0</v>
      </c>
      <c r="HA72">
        <f t="shared" ca="1" si="475"/>
        <v>0</v>
      </c>
      <c r="HB72">
        <f t="shared" ca="1" si="476"/>
        <v>0</v>
      </c>
      <c r="HC72">
        <f t="shared" ca="1" si="539"/>
        <v>0</v>
      </c>
      <c r="HD72">
        <f t="shared" ca="1" si="477"/>
        <v>20769912</v>
      </c>
      <c r="HE72">
        <f t="shared" ca="1" si="540"/>
        <v>0</v>
      </c>
      <c r="HF72">
        <f t="shared" ca="1" si="399"/>
        <v>102811</v>
      </c>
      <c r="HG72">
        <f t="shared" ca="1" si="400"/>
        <v>205773</v>
      </c>
      <c r="HH72">
        <f t="shared" si="541"/>
        <v>0.464689620669401</v>
      </c>
      <c r="HI72">
        <f>Assumptions!$E$34</f>
        <v>1.2</v>
      </c>
      <c r="HJ72">
        <f ca="1">IF(AND(HD72&gt;1,HA72&gt;1),((LOG(HA72,HD72)^(1/EXP(1)))^(1/Assumptions!$D$30))-(1-Assumptions!$D$31),1)</f>
        <v>1</v>
      </c>
      <c r="HK72" s="41">
        <v>1</v>
      </c>
      <c r="HL72">
        <v>0.15</v>
      </c>
      <c r="HN72">
        <f t="shared" ca="1" si="478"/>
        <v>0.55762754480328114</v>
      </c>
      <c r="HO72">
        <f t="shared" ca="1" si="479"/>
        <v>0</v>
      </c>
      <c r="HP72" s="41">
        <v>1</v>
      </c>
      <c r="HR72">
        <f t="shared" ca="1" si="480"/>
        <v>0</v>
      </c>
      <c r="HS72">
        <f t="shared" ca="1" si="481"/>
        <v>0</v>
      </c>
      <c r="HT72">
        <f t="shared" ca="1" si="401"/>
        <v>0</v>
      </c>
      <c r="HU72">
        <v>1</v>
      </c>
      <c r="HX72">
        <f t="shared" ca="1" si="402"/>
        <v>0</v>
      </c>
      <c r="HY72" s="17">
        <f>INDEX(MilitarySpend,MATCH($A72,'Budget Decisions'!$A$3:$A$160,0),MATCH(HY$2,MilitarySpendCol,0))</f>
        <v>0</v>
      </c>
      <c r="HZ72">
        <f t="shared" si="542"/>
        <v>0.464689620669401</v>
      </c>
      <c r="IA72">
        <f>IF($A72&gt;=Assumptions!$D$40,1,0)</f>
        <v>1</v>
      </c>
      <c r="IB72">
        <f>Assumptions!$D$41</f>
        <v>0.83299999999999996</v>
      </c>
      <c r="IC72" s="41">
        <v>1</v>
      </c>
      <c r="ID72">
        <f>Assumptions!$D$42</f>
        <v>0.2</v>
      </c>
      <c r="IE72">
        <f t="shared" si="482"/>
        <v>0.38708645401761099</v>
      </c>
      <c r="IF72">
        <f t="shared" ca="1" si="403"/>
        <v>0</v>
      </c>
      <c r="IG72" s="17">
        <f>INDEX(MedicalSpend,MATCH($A72,'Budget Decisions'!$A$3:$A$160,0),MATCH(IG$2,MedicalSpendCol,0))</f>
        <v>0</v>
      </c>
      <c r="IH72" s="17">
        <f>IF(INDEX('Budget Decisions'!$E$4:$E$160,MATCH(Model!$A72,'Budget Decisions'!$A$4:$A$160,0))="CURED",1,0)</f>
        <v>1</v>
      </c>
      <c r="II72">
        <f t="shared" si="543"/>
        <v>1</v>
      </c>
      <c r="IJ72" s="41">
        <v>1</v>
      </c>
      <c r="IK72">
        <f>Assumptions!$D$49</f>
        <v>0.2</v>
      </c>
      <c r="IL72">
        <f t="shared" si="483"/>
        <v>0</v>
      </c>
      <c r="IM72">
        <f t="shared" ca="1" si="404"/>
        <v>0</v>
      </c>
      <c r="IO72">
        <f t="shared" ca="1" si="484"/>
        <v>0</v>
      </c>
      <c r="IP72">
        <f t="shared" ca="1" si="485"/>
        <v>0</v>
      </c>
      <c r="IQ72">
        <f t="shared" ca="1" si="486"/>
        <v>0</v>
      </c>
      <c r="IR72">
        <f t="shared" ca="1" si="544"/>
        <v>0</v>
      </c>
      <c r="IS72">
        <f t="shared" ca="1" si="487"/>
        <v>55914102</v>
      </c>
      <c r="IT72">
        <f t="shared" ca="1" si="545"/>
        <v>0</v>
      </c>
      <c r="IU72">
        <f t="shared" ca="1" si="405"/>
        <v>276774</v>
      </c>
      <c r="IV72">
        <f t="shared" ca="1" si="406"/>
        <v>158217</v>
      </c>
      <c r="IW72">
        <f t="shared" si="546"/>
        <v>1.1264233685228699</v>
      </c>
      <c r="IX72">
        <f>Assumptions!$E$34</f>
        <v>1.2</v>
      </c>
      <c r="IY72">
        <f ca="1">IF(AND(IS72&gt;1,IP72&gt;1),((LOG(IP72,IS72)^(1/EXP(1)))^(1/Assumptions!$D$30))-(1-Assumptions!$D$31),1)</f>
        <v>1</v>
      </c>
      <c r="IZ72" s="41">
        <v>1</v>
      </c>
      <c r="JA72">
        <v>0.15</v>
      </c>
      <c r="JC72">
        <f t="shared" ca="1" si="488"/>
        <v>1.3517080422274439</v>
      </c>
      <c r="JD72">
        <f t="shared" ca="1" si="489"/>
        <v>0</v>
      </c>
      <c r="JE72" s="41">
        <v>1</v>
      </c>
      <c r="JG72">
        <f t="shared" ca="1" si="490"/>
        <v>0</v>
      </c>
      <c r="JH72">
        <f t="shared" ca="1" si="491"/>
        <v>0</v>
      </c>
      <c r="JI72">
        <f t="shared" ca="1" si="407"/>
        <v>0</v>
      </c>
      <c r="JJ72">
        <v>1</v>
      </c>
      <c r="JM72">
        <f t="shared" ca="1" si="408"/>
        <v>0</v>
      </c>
      <c r="JN72" s="17">
        <f>INDEX(MilitarySpend,MATCH($A72,'Budget Decisions'!$A$3:$A$160,0),MATCH(JN$2,MilitarySpendCol,0))</f>
        <v>0</v>
      </c>
      <c r="JO72">
        <f t="shared" si="547"/>
        <v>1.1264233685228699</v>
      </c>
      <c r="JP72">
        <f>IF($A72&gt;=Assumptions!$D$40,1,0)</f>
        <v>1</v>
      </c>
      <c r="JQ72">
        <f>Assumptions!$D$41</f>
        <v>0.83299999999999996</v>
      </c>
      <c r="JR72" s="41">
        <v>1</v>
      </c>
      <c r="JS72">
        <f>Assumptions!$D$42</f>
        <v>0.2</v>
      </c>
      <c r="JT72">
        <f t="shared" si="492"/>
        <v>0.9383106659795506</v>
      </c>
      <c r="JU72">
        <f t="shared" ca="1" si="409"/>
        <v>0</v>
      </c>
      <c r="JV72" s="17">
        <f>INDEX(MedicalSpend,MATCH($A72,'Budget Decisions'!$A$3:$A$160,0),MATCH(JV$2,MedicalSpendCol,0))</f>
        <v>0</v>
      </c>
      <c r="JW72" s="17">
        <f>IF(INDEX('Budget Decisions'!$E$4:$E$160,MATCH(Model!$A72,'Budget Decisions'!$A$4:$A$160,0))="CURED",1,0)</f>
        <v>1</v>
      </c>
      <c r="JX72">
        <f t="shared" si="548"/>
        <v>1</v>
      </c>
      <c r="JY72" s="41">
        <v>1</v>
      </c>
      <c r="JZ72">
        <f>Assumptions!$D$49</f>
        <v>0.2</v>
      </c>
      <c r="KA72">
        <f t="shared" si="493"/>
        <v>0</v>
      </c>
      <c r="KB72">
        <f t="shared" ca="1" si="410"/>
        <v>0</v>
      </c>
      <c r="KD72">
        <f t="shared" ca="1" si="494"/>
        <v>0</v>
      </c>
      <c r="KE72">
        <f t="shared" ca="1" si="495"/>
        <v>0</v>
      </c>
      <c r="KF72">
        <f t="shared" ca="1" si="496"/>
        <v>0</v>
      </c>
      <c r="KG72">
        <f t="shared" ca="1" si="549"/>
        <v>0</v>
      </c>
      <c r="KH72">
        <f t="shared" ca="1" si="497"/>
        <v>40425511</v>
      </c>
      <c r="KI72">
        <f t="shared" ca="1" si="550"/>
        <v>0</v>
      </c>
      <c r="KJ72">
        <f t="shared" ca="1" si="411"/>
        <v>200106</v>
      </c>
      <c r="KK72">
        <f t="shared" ca="1" si="412"/>
        <v>221301</v>
      </c>
      <c r="KL72">
        <f t="shared" si="551"/>
        <v>2.2321095760416365</v>
      </c>
      <c r="KM72">
        <f>Assumptions!$E$34</f>
        <v>1.2</v>
      </c>
      <c r="KN72">
        <f ca="1">IF(AND(KH72&gt;1,KE72&gt;1),((LOG(KE72,KH72)^(1/EXP(1)))^(1/Assumptions!$D$30))-(1-Assumptions!$D$31),1)</f>
        <v>1</v>
      </c>
      <c r="KO72" s="41">
        <v>1</v>
      </c>
      <c r="KP72">
        <v>0.15</v>
      </c>
      <c r="KR72">
        <f t="shared" ca="1" si="498"/>
        <v>2.6785314912499638</v>
      </c>
      <c r="KS72">
        <f t="shared" ca="1" si="499"/>
        <v>0</v>
      </c>
      <c r="KT72" s="41">
        <v>1</v>
      </c>
      <c r="KV72">
        <f t="shared" ca="1" si="500"/>
        <v>0</v>
      </c>
      <c r="KW72">
        <f t="shared" ca="1" si="501"/>
        <v>0</v>
      </c>
      <c r="KX72">
        <f t="shared" ca="1" si="413"/>
        <v>0</v>
      </c>
      <c r="KY72">
        <v>1</v>
      </c>
      <c r="LB72">
        <f t="shared" ca="1" si="414"/>
        <v>0</v>
      </c>
      <c r="LC72" s="17">
        <f>INDEX(MilitarySpend,MATCH($A72,'Budget Decisions'!$A$3:$A$160,0),MATCH(LC$2,MilitarySpendCol,0))</f>
        <v>0</v>
      </c>
      <c r="LD72">
        <f t="shared" si="552"/>
        <v>2.2321095760416365</v>
      </c>
      <c r="LE72">
        <f>IF($A72&gt;=Assumptions!$D$40,1,0)</f>
        <v>1</v>
      </c>
      <c r="LF72">
        <f>Assumptions!$D$41</f>
        <v>0.83299999999999996</v>
      </c>
      <c r="LG72" s="41">
        <v>1</v>
      </c>
      <c r="LH72">
        <f>Assumptions!$D$42</f>
        <v>0.2</v>
      </c>
      <c r="LI72">
        <f t="shared" si="502"/>
        <v>1.8593472768426831</v>
      </c>
      <c r="LJ72">
        <f t="shared" ca="1" si="415"/>
        <v>0</v>
      </c>
      <c r="LK72" s="17">
        <f>INDEX(MedicalSpend,MATCH($A72,'Budget Decisions'!$A$3:$A$160,0),MATCH(LK$2,MedicalSpendCol,0))</f>
        <v>0</v>
      </c>
      <c r="LL72" s="17">
        <f>IF(INDEX('Budget Decisions'!$E$4:$E$160,MATCH(Model!$A72,'Budget Decisions'!$A$4:$A$160,0))="CURED",1,0)</f>
        <v>1</v>
      </c>
      <c r="LM72">
        <f t="shared" si="553"/>
        <v>1</v>
      </c>
      <c r="LN72" s="41">
        <v>1</v>
      </c>
      <c r="LO72">
        <f>Assumptions!$D$49</f>
        <v>0.2</v>
      </c>
      <c r="LP72">
        <f t="shared" si="503"/>
        <v>0</v>
      </c>
      <c r="LQ72">
        <f t="shared" ca="1" si="416"/>
        <v>0</v>
      </c>
      <c r="LS72">
        <f t="shared" ca="1" si="504"/>
        <v>0</v>
      </c>
      <c r="LT72">
        <f t="shared" ca="1" si="505"/>
        <v>0</v>
      </c>
      <c r="LU72">
        <f t="shared" ca="1" si="506"/>
        <v>0</v>
      </c>
      <c r="LV72">
        <f t="shared" ca="1" si="554"/>
        <v>0</v>
      </c>
      <c r="LW72">
        <f t="shared" ca="1" si="507"/>
        <v>14359774</v>
      </c>
      <c r="LX72">
        <f t="shared" ca="1" si="555"/>
        <v>0</v>
      </c>
      <c r="LY72">
        <f t="shared" ca="1" si="417"/>
        <v>71798</v>
      </c>
      <c r="LZ72">
        <f t="shared" ca="1" si="418"/>
        <v>66702</v>
      </c>
      <c r="MA72">
        <f t="shared" si="556"/>
        <v>2.7100766589378384</v>
      </c>
      <c r="MB72">
        <f>Assumptions!$E$34</f>
        <v>1.2</v>
      </c>
      <c r="MC72">
        <f ca="1">IF(AND(LW72&gt;1,LT72&gt;1),((LOG(LT72,LW72)^(1/EXP(1)))^(1/Assumptions!$D$30))-(1-Assumptions!$D$31),1)</f>
        <v>1</v>
      </c>
      <c r="MD72" s="41">
        <v>1</v>
      </c>
      <c r="ME72">
        <v>0.15</v>
      </c>
      <c r="MG72">
        <f t="shared" ca="1" si="508"/>
        <v>3.2520919907254062</v>
      </c>
      <c r="MH72">
        <f t="shared" ca="1" si="509"/>
        <v>0</v>
      </c>
      <c r="MI72" s="41">
        <v>1</v>
      </c>
      <c r="MK72">
        <f t="shared" ca="1" si="510"/>
        <v>0</v>
      </c>
      <c r="ML72">
        <f t="shared" ca="1" si="511"/>
        <v>0</v>
      </c>
      <c r="MM72">
        <f t="shared" ca="1" si="419"/>
        <v>0</v>
      </c>
      <c r="MN72">
        <v>1</v>
      </c>
      <c r="MQ72">
        <f t="shared" ca="1" si="420"/>
        <v>0</v>
      </c>
      <c r="MR72" s="17">
        <f>INDEX(MilitarySpend,MATCH($A72,'Budget Decisions'!$A$3:$A$160,0),MATCH(MR$2,MilitarySpendCol,0))</f>
        <v>0</v>
      </c>
      <c r="MS72">
        <f t="shared" si="557"/>
        <v>2.7100766589378384</v>
      </c>
      <c r="MT72">
        <f>IF($A72&gt;=Assumptions!$D$40,1,0)</f>
        <v>1</v>
      </c>
      <c r="MU72">
        <f>Assumptions!$D$41</f>
        <v>0.83299999999999996</v>
      </c>
      <c r="MV72" s="41">
        <v>1</v>
      </c>
      <c r="MW72">
        <f>Assumptions!$D$42</f>
        <v>0.2</v>
      </c>
      <c r="MX72">
        <f t="shared" si="512"/>
        <v>2.2574938568952194</v>
      </c>
      <c r="MY72">
        <f t="shared" ca="1" si="421"/>
        <v>0</v>
      </c>
      <c r="MZ72" s="17">
        <f>INDEX(MedicalSpend,MATCH($A72,'Budget Decisions'!$A$3:$A$160,0),MATCH(MZ$2,MedicalSpendCol,0))</f>
        <v>0</v>
      </c>
      <c r="NA72" s="17">
        <f>IF(INDEX('Budget Decisions'!$E$4:$E$160,MATCH(Model!$A72,'Budget Decisions'!$A$4:$A$160,0))="CURED",1,0)</f>
        <v>1</v>
      </c>
      <c r="NB72">
        <f t="shared" si="558"/>
        <v>1</v>
      </c>
      <c r="NC72" s="41">
        <v>1</v>
      </c>
      <c r="ND72">
        <f>Assumptions!$D$49</f>
        <v>0.2</v>
      </c>
      <c r="NE72">
        <f t="shared" si="513"/>
        <v>0</v>
      </c>
      <c r="NF72">
        <f t="shared" ca="1" si="422"/>
        <v>0</v>
      </c>
    </row>
    <row r="73" spans="1:370" x14ac:dyDescent="0.25">
      <c r="A73">
        <f t="shared" si="514"/>
        <v>70</v>
      </c>
      <c r="C73">
        <f t="shared" ca="1" si="423"/>
        <v>0</v>
      </c>
      <c r="D73">
        <f t="shared" ca="1" si="424"/>
        <v>0</v>
      </c>
      <c r="E73">
        <f t="shared" ca="1" si="425"/>
        <v>0</v>
      </c>
      <c r="F73">
        <f t="shared" ca="1" si="515"/>
        <v>0</v>
      </c>
      <c r="G73">
        <f t="shared" ca="1" si="426"/>
        <v>40225235</v>
      </c>
      <c r="H73">
        <f t="shared" ca="1" si="516"/>
        <v>0</v>
      </c>
      <c r="I73">
        <f t="shared" ca="1" si="369"/>
        <v>201126</v>
      </c>
      <c r="J73">
        <f t="shared" ca="1" si="370"/>
        <v>48972</v>
      </c>
      <c r="K73">
        <f t="shared" si="517"/>
        <v>0.82857634545527548</v>
      </c>
      <c r="L73">
        <f>Assumptions!$E$34</f>
        <v>1.2</v>
      </c>
      <c r="M73">
        <f ca="1">IF(AND(G73&gt;1,D73&gt;1),((LOG(D73,G73)^(1/EXP(1)))^(1/Assumptions!$D$30))-(1-Assumptions!$D$31),1)</f>
        <v>1</v>
      </c>
      <c r="N73" s="41">
        <v>1</v>
      </c>
      <c r="O73">
        <v>0.15</v>
      </c>
      <c r="Q73">
        <f t="shared" ca="1" si="427"/>
        <v>0.99429161454633053</v>
      </c>
      <c r="R73">
        <f t="shared" ca="1" si="428"/>
        <v>0</v>
      </c>
      <c r="S73" s="41">
        <v>1</v>
      </c>
      <c r="U73">
        <f t="shared" ca="1" si="429"/>
        <v>0</v>
      </c>
      <c r="V73">
        <f t="shared" ca="1" si="430"/>
        <v>0</v>
      </c>
      <c r="W73">
        <f t="shared" ca="1" si="371"/>
        <v>0</v>
      </c>
      <c r="X73">
        <v>1</v>
      </c>
      <c r="AA73">
        <f t="shared" ca="1" si="372"/>
        <v>0</v>
      </c>
      <c r="AB73" s="17">
        <f>INDEX(MilitarySpend,MATCH($A73,'Budget Decisions'!$A$3:$A$160,0),MATCH(AB$2,MilitarySpendCol,0))</f>
        <v>0</v>
      </c>
      <c r="AC73">
        <f t="shared" si="518"/>
        <v>0.82857634545527548</v>
      </c>
      <c r="AD73">
        <f>IF($A73&gt;=Assumptions!$D$40,1,0)</f>
        <v>1</v>
      </c>
      <c r="AE73">
        <f>Assumptions!$D$41</f>
        <v>0.83299999999999996</v>
      </c>
      <c r="AF73" s="41">
        <v>1</v>
      </c>
      <c r="AG73">
        <f>Assumptions!$D$42</f>
        <v>0.2</v>
      </c>
      <c r="AH73">
        <f t="shared" si="431"/>
        <v>0.69020409576424446</v>
      </c>
      <c r="AI73">
        <f t="shared" ca="1" si="373"/>
        <v>0</v>
      </c>
      <c r="AJ73" s="17">
        <f>INDEX(MedicalSpend,MATCH($A73,'Budget Decisions'!$A$3:$A$160,0),MATCH(AJ$2,MedicalSpendCol,0))</f>
        <v>0</v>
      </c>
      <c r="AK73" s="17">
        <f>IF(INDEX('Budget Decisions'!$E$4:$E$160,MATCH(Model!$A73,'Budget Decisions'!$A$4:$A$160,0))="CURED",1,0)</f>
        <v>1</v>
      </c>
      <c r="AL73">
        <f t="shared" si="519"/>
        <v>1</v>
      </c>
      <c r="AM73" s="41">
        <v>1</v>
      </c>
      <c r="AN73">
        <f>Assumptions!$D$49</f>
        <v>0.2</v>
      </c>
      <c r="AO73">
        <f t="shared" si="432"/>
        <v>0</v>
      </c>
      <c r="AP73">
        <f t="shared" ca="1" si="374"/>
        <v>0</v>
      </c>
      <c r="AR73">
        <f t="shared" ca="1" si="433"/>
        <v>0</v>
      </c>
      <c r="AS73">
        <f t="shared" ca="1" si="434"/>
        <v>0</v>
      </c>
      <c r="AT73">
        <f t="shared" ca="1" si="435"/>
        <v>0</v>
      </c>
      <c r="AU73">
        <f t="shared" ca="1" si="436"/>
        <v>0</v>
      </c>
      <c r="AV73">
        <f t="shared" ca="1" si="437"/>
        <v>29680052</v>
      </c>
      <c r="AW73">
        <f t="shared" ca="1" si="520"/>
        <v>0</v>
      </c>
      <c r="AX73">
        <f t="shared" ca="1" si="375"/>
        <v>146916</v>
      </c>
      <c r="AY73">
        <f t="shared" ca="1" si="376"/>
        <v>294014</v>
      </c>
      <c r="AZ73">
        <f t="shared" si="521"/>
        <v>0.15936301189359656</v>
      </c>
      <c r="BA73">
        <f>Assumptions!$E$34</f>
        <v>1.2</v>
      </c>
      <c r="BB73">
        <f ca="1">IF(AND(AV73&gt;1,AS73&gt;1),((LOG(AS73,AV73)^(1/EXP(1)))^(1/Assumptions!$D$30))-(1-Assumptions!$D$31),1)</f>
        <v>1</v>
      </c>
      <c r="BC73" s="41">
        <v>1</v>
      </c>
      <c r="BD73">
        <v>0.15</v>
      </c>
      <c r="BF73">
        <f t="shared" ca="1" si="438"/>
        <v>0.19123561427231586</v>
      </c>
      <c r="BG73">
        <f t="shared" ca="1" si="439"/>
        <v>0</v>
      </c>
      <c r="BH73" s="41">
        <v>1</v>
      </c>
      <c r="BJ73">
        <f t="shared" ca="1" si="440"/>
        <v>0</v>
      </c>
      <c r="BK73">
        <f t="shared" ca="1" si="441"/>
        <v>0</v>
      </c>
      <c r="BL73">
        <f t="shared" ca="1" si="377"/>
        <v>0</v>
      </c>
      <c r="BM73">
        <v>1</v>
      </c>
      <c r="BP73">
        <f t="shared" ca="1" si="378"/>
        <v>0</v>
      </c>
      <c r="BQ73" s="17">
        <f>INDEX(MilitarySpend,MATCH($A73,'Budget Decisions'!$A$3:$A$160,0),MATCH(BQ$2,MilitarySpendCol,0))</f>
        <v>0</v>
      </c>
      <c r="BR73">
        <f t="shared" si="522"/>
        <v>0.15936301189359656</v>
      </c>
      <c r="BS73">
        <f>IF($A73&gt;=Assumptions!$D$40,1,0)</f>
        <v>1</v>
      </c>
      <c r="BT73">
        <f>Assumptions!$D$41</f>
        <v>0.83299999999999996</v>
      </c>
      <c r="BU73" s="41">
        <v>1</v>
      </c>
      <c r="BV73">
        <f>Assumptions!$D$42</f>
        <v>0.2</v>
      </c>
      <c r="BW73">
        <f t="shared" si="442"/>
        <v>0.13274938890736593</v>
      </c>
      <c r="BX73">
        <f t="shared" ca="1" si="379"/>
        <v>0</v>
      </c>
      <c r="BY73" s="17">
        <f>INDEX(MedicalSpend,MATCH($A73,'Budget Decisions'!$A$3:$A$160,0),MATCH(BY$2,MedicalSpendCol,0))</f>
        <v>0</v>
      </c>
      <c r="BZ73" s="17">
        <f>IF(INDEX('Budget Decisions'!$E$4:$E$160,MATCH(Model!$A73,'Budget Decisions'!$A$4:$A$160,0))="CURED",1,0)</f>
        <v>1</v>
      </c>
      <c r="CA73">
        <f t="shared" si="523"/>
        <v>1</v>
      </c>
      <c r="CB73" s="41">
        <v>1</v>
      </c>
      <c r="CC73">
        <f>Assumptions!$D$49</f>
        <v>0.2</v>
      </c>
      <c r="CD73">
        <f t="shared" si="443"/>
        <v>0</v>
      </c>
      <c r="CE73">
        <f t="shared" ca="1" si="380"/>
        <v>0</v>
      </c>
      <c r="CG73">
        <f t="shared" ca="1" si="444"/>
        <v>0</v>
      </c>
      <c r="CH73">
        <f t="shared" ca="1" si="445"/>
        <v>0</v>
      </c>
      <c r="CI73">
        <f t="shared" ca="1" si="446"/>
        <v>0</v>
      </c>
      <c r="CJ73">
        <f t="shared" ca="1" si="524"/>
        <v>0</v>
      </c>
      <c r="CK73">
        <f t="shared" ca="1" si="447"/>
        <v>22242095</v>
      </c>
      <c r="CL73">
        <f t="shared" ca="1" si="525"/>
        <v>0</v>
      </c>
      <c r="CM73">
        <f t="shared" ca="1" si="381"/>
        <v>110098</v>
      </c>
      <c r="CN73">
        <f t="shared" ca="1" si="382"/>
        <v>162407</v>
      </c>
      <c r="CO73">
        <f t="shared" si="526"/>
        <v>0.24130002925990637</v>
      </c>
      <c r="CP73">
        <f>Assumptions!$E$34</f>
        <v>1.2</v>
      </c>
      <c r="CQ73">
        <f ca="1">IF(AND(CK73&gt;1,CH73&gt;1),((LOG(CH73,CK73)^(1/EXP(1)))^(1/Assumptions!$D$30))-(1-Assumptions!$D$31),1)</f>
        <v>1</v>
      </c>
      <c r="CR73" s="41">
        <v>1</v>
      </c>
      <c r="CS73">
        <v>0.15</v>
      </c>
      <c r="CU73">
        <f t="shared" ca="1" si="448"/>
        <v>0.28956003511188766</v>
      </c>
      <c r="CV73">
        <f t="shared" ca="1" si="449"/>
        <v>0</v>
      </c>
      <c r="CW73" s="41">
        <v>1</v>
      </c>
      <c r="CY73">
        <f t="shared" ca="1" si="450"/>
        <v>0</v>
      </c>
      <c r="CZ73">
        <f t="shared" ca="1" si="451"/>
        <v>0</v>
      </c>
      <c r="DA73">
        <f t="shared" ca="1" si="383"/>
        <v>0</v>
      </c>
      <c r="DB73">
        <v>1</v>
      </c>
      <c r="DE73">
        <f t="shared" ca="1" si="384"/>
        <v>0</v>
      </c>
      <c r="DF73" s="17">
        <f>INDEX(MilitarySpend,MATCH($A73,'Budget Decisions'!$A$3:$A$160,0),MATCH(DF$2,MilitarySpendCol,0))</f>
        <v>0</v>
      </c>
      <c r="DG73">
        <f t="shared" si="527"/>
        <v>0.24130002925990637</v>
      </c>
      <c r="DH73">
        <f>IF($A73&gt;=Assumptions!$D$40,1,0)</f>
        <v>1</v>
      </c>
      <c r="DI73">
        <f>Assumptions!$D$41</f>
        <v>0.83299999999999996</v>
      </c>
      <c r="DJ73" s="41">
        <v>1</v>
      </c>
      <c r="DK73">
        <f>Assumptions!$D$42</f>
        <v>0.2</v>
      </c>
      <c r="DL73">
        <f t="shared" si="452"/>
        <v>0.20100292437350201</v>
      </c>
      <c r="DM73">
        <f t="shared" ca="1" si="385"/>
        <v>0</v>
      </c>
      <c r="DN73" s="17">
        <f>INDEX(MedicalSpend,MATCH($A73,'Budget Decisions'!$A$3:$A$160,0),MATCH(DN$2,MedicalSpendCol,0))</f>
        <v>0</v>
      </c>
      <c r="DO73" s="17">
        <f>IF(INDEX('Budget Decisions'!$E$4:$E$160,MATCH(Model!$A73,'Budget Decisions'!$A$4:$A$160,0))="CURED",1,0)</f>
        <v>1</v>
      </c>
      <c r="DP73">
        <f t="shared" si="528"/>
        <v>1</v>
      </c>
      <c r="DQ73" s="41">
        <v>1</v>
      </c>
      <c r="DR73">
        <f>Assumptions!$D$49</f>
        <v>0.2</v>
      </c>
      <c r="DS73">
        <f t="shared" si="453"/>
        <v>0</v>
      </c>
      <c r="DT73">
        <f t="shared" ca="1" si="386"/>
        <v>0</v>
      </c>
      <c r="DV73">
        <f t="shared" ca="1" si="454"/>
        <v>0</v>
      </c>
      <c r="DW73">
        <f t="shared" ca="1" si="455"/>
        <v>0</v>
      </c>
      <c r="DX73">
        <f t="shared" ca="1" si="456"/>
        <v>0</v>
      </c>
      <c r="DY73">
        <f t="shared" ca="1" si="529"/>
        <v>0</v>
      </c>
      <c r="DZ73">
        <f t="shared" ca="1" si="457"/>
        <v>45796825</v>
      </c>
      <c r="EA73">
        <f t="shared" ca="1" si="530"/>
        <v>0</v>
      </c>
      <c r="EB73">
        <f t="shared" ca="1" si="387"/>
        <v>228984</v>
      </c>
      <c r="EC73">
        <f t="shared" ca="1" si="388"/>
        <v>229939</v>
      </c>
      <c r="ED73">
        <f t="shared" si="531"/>
        <v>0.87442730726206253</v>
      </c>
      <c r="EE73">
        <f>Assumptions!$E$34</f>
        <v>1.2</v>
      </c>
      <c r="EF73">
        <f ca="1">IF(AND(DZ73&gt;1,DW73&gt;1),((LOG(DW73,DZ73)^(1/EXP(1)))^(1/Assumptions!$D$30))-(1-Assumptions!$D$31),1)</f>
        <v>1</v>
      </c>
      <c r="EG73" s="41">
        <v>1</v>
      </c>
      <c r="EH73">
        <v>0.15</v>
      </c>
      <c r="EJ73">
        <f t="shared" ca="1" si="458"/>
        <v>1.049312768714475</v>
      </c>
      <c r="EK73">
        <f t="shared" ca="1" si="459"/>
        <v>0</v>
      </c>
      <c r="EL73" s="41">
        <v>1</v>
      </c>
      <c r="EN73">
        <f t="shared" ca="1" si="460"/>
        <v>0</v>
      </c>
      <c r="EO73">
        <f t="shared" ca="1" si="461"/>
        <v>0</v>
      </c>
      <c r="EP73">
        <f t="shared" ca="1" si="389"/>
        <v>0</v>
      </c>
      <c r="EQ73">
        <v>1</v>
      </c>
      <c r="ET73">
        <f t="shared" ca="1" si="390"/>
        <v>0</v>
      </c>
      <c r="EU73" s="17">
        <f>INDEX(MilitarySpend,MATCH($A73,'Budget Decisions'!$A$3:$A$160,0),MATCH(EU$2,MilitarySpendCol,0))</f>
        <v>0</v>
      </c>
      <c r="EV73">
        <f t="shared" si="532"/>
        <v>0.87442730726206253</v>
      </c>
      <c r="EW73">
        <f>IF($A73&gt;=Assumptions!$D$40,1,0)</f>
        <v>1</v>
      </c>
      <c r="EX73">
        <f>Assumptions!$D$41</f>
        <v>0.83299999999999996</v>
      </c>
      <c r="EY73" s="41">
        <v>1</v>
      </c>
      <c r="EZ73">
        <f>Assumptions!$D$42</f>
        <v>0.2</v>
      </c>
      <c r="FA73">
        <f t="shared" si="462"/>
        <v>0.72839794694929805</v>
      </c>
      <c r="FB73">
        <f t="shared" ca="1" si="391"/>
        <v>0</v>
      </c>
      <c r="FC73" s="17">
        <f>INDEX(MedicalSpend,MATCH($A73,'Budget Decisions'!$A$3:$A$160,0),MATCH(FC$2,MedicalSpendCol,0))</f>
        <v>0</v>
      </c>
      <c r="FD73" s="17">
        <f>IF(INDEX('Budget Decisions'!$E$4:$E$160,MATCH(Model!$A73,'Budget Decisions'!$A$4:$A$160,0))="CURED",1,0)</f>
        <v>1</v>
      </c>
      <c r="FE73">
        <f t="shared" si="533"/>
        <v>1</v>
      </c>
      <c r="FF73" s="41">
        <v>1</v>
      </c>
      <c r="FG73">
        <f>Assumptions!$D$49</f>
        <v>0.2</v>
      </c>
      <c r="FH73">
        <f t="shared" si="463"/>
        <v>0</v>
      </c>
      <c r="FI73">
        <f t="shared" ca="1" si="392"/>
        <v>0</v>
      </c>
      <c r="FK73">
        <f t="shared" ca="1" si="464"/>
        <v>0</v>
      </c>
      <c r="FL73">
        <f t="shared" ca="1" si="465"/>
        <v>0</v>
      </c>
      <c r="FM73">
        <f t="shared" ca="1" si="466"/>
        <v>0</v>
      </c>
      <c r="FN73">
        <f t="shared" ca="1" si="534"/>
        <v>0</v>
      </c>
      <c r="FO73">
        <f t="shared" ca="1" si="467"/>
        <v>34053895</v>
      </c>
      <c r="FP73">
        <f t="shared" ca="1" si="535"/>
        <v>0</v>
      </c>
      <c r="FQ73">
        <f t="shared" ca="1" si="393"/>
        <v>168566</v>
      </c>
      <c r="FR73">
        <f t="shared" ca="1" si="394"/>
        <v>120111</v>
      </c>
      <c r="FS73">
        <f t="shared" si="536"/>
        <v>0.36303408195741388</v>
      </c>
      <c r="FT73">
        <f>Assumptions!$E$34</f>
        <v>1.2</v>
      </c>
      <c r="FU73">
        <f ca="1">IF(AND(FO73&gt;1,FL73&gt;1),((LOG(FL73,FO73)^(1/EXP(1)))^(1/Assumptions!$D$30))-(1-Assumptions!$D$31),1)</f>
        <v>1</v>
      </c>
      <c r="FV73" s="41">
        <v>1</v>
      </c>
      <c r="FW73">
        <v>0.15</v>
      </c>
      <c r="FY73">
        <f t="shared" ca="1" si="468"/>
        <v>0.43564089834889663</v>
      </c>
      <c r="FZ73">
        <f t="shared" ca="1" si="469"/>
        <v>0</v>
      </c>
      <c r="GA73" s="41">
        <v>1</v>
      </c>
      <c r="GC73">
        <f t="shared" ca="1" si="470"/>
        <v>0</v>
      </c>
      <c r="GD73">
        <f t="shared" ca="1" si="471"/>
        <v>0</v>
      </c>
      <c r="GE73">
        <f t="shared" ca="1" si="395"/>
        <v>0</v>
      </c>
      <c r="GF73">
        <v>1</v>
      </c>
      <c r="GI73">
        <f t="shared" ca="1" si="396"/>
        <v>0</v>
      </c>
      <c r="GJ73" s="17">
        <f>INDEX(MilitarySpend,MATCH($A73,'Budget Decisions'!$A$3:$A$160,0),MATCH(GJ$2,MilitarySpendCol,0))</f>
        <v>0</v>
      </c>
      <c r="GK73">
        <f t="shared" si="537"/>
        <v>0.36303408195741388</v>
      </c>
      <c r="GL73">
        <f>IF($A73&gt;=Assumptions!$D$40,1,0)</f>
        <v>1</v>
      </c>
      <c r="GM73">
        <f>Assumptions!$D$41</f>
        <v>0.83299999999999996</v>
      </c>
      <c r="GN73" s="41">
        <v>1</v>
      </c>
      <c r="GO73">
        <f>Assumptions!$D$42</f>
        <v>0.2</v>
      </c>
      <c r="GP73">
        <f t="shared" si="472"/>
        <v>0.30240739027052577</v>
      </c>
      <c r="GQ73">
        <f t="shared" ca="1" si="397"/>
        <v>0</v>
      </c>
      <c r="GR73" s="17">
        <f>INDEX(MedicalSpend,MATCH($A73,'Budget Decisions'!$A$3:$A$160,0),MATCH(GR$2,MedicalSpendCol,0))</f>
        <v>0</v>
      </c>
      <c r="GS73" s="17">
        <f>IF(INDEX('Budget Decisions'!$E$4:$E$160,MATCH(Model!$A73,'Budget Decisions'!$A$4:$A$160,0))="CURED",1,0)</f>
        <v>1</v>
      </c>
      <c r="GT73">
        <f t="shared" si="538"/>
        <v>1</v>
      </c>
      <c r="GU73" s="41">
        <v>1</v>
      </c>
      <c r="GV73">
        <f>Assumptions!$D$49</f>
        <v>0.2</v>
      </c>
      <c r="GW73">
        <f t="shared" si="473"/>
        <v>0</v>
      </c>
      <c r="GX73">
        <f t="shared" ca="1" si="398"/>
        <v>0</v>
      </c>
      <c r="GZ73">
        <f t="shared" ca="1" si="474"/>
        <v>0</v>
      </c>
      <c r="HA73">
        <f t="shared" ca="1" si="475"/>
        <v>0</v>
      </c>
      <c r="HB73">
        <f t="shared" ca="1" si="476"/>
        <v>0</v>
      </c>
      <c r="HC73">
        <f t="shared" ca="1" si="539"/>
        <v>0</v>
      </c>
      <c r="HD73">
        <f t="shared" ca="1" si="477"/>
        <v>20872874</v>
      </c>
      <c r="HE73">
        <f t="shared" ca="1" si="540"/>
        <v>0</v>
      </c>
      <c r="HF73">
        <f t="shared" ca="1" si="399"/>
        <v>103320</v>
      </c>
      <c r="HG73">
        <f t="shared" ca="1" si="400"/>
        <v>205497</v>
      </c>
      <c r="HH73">
        <f t="shared" si="541"/>
        <v>0.464689620669401</v>
      </c>
      <c r="HI73">
        <f>Assumptions!$E$34</f>
        <v>1.2</v>
      </c>
      <c r="HJ73">
        <f ca="1">IF(AND(HD73&gt;1,HA73&gt;1),((LOG(HA73,HD73)^(1/EXP(1)))^(1/Assumptions!$D$30))-(1-Assumptions!$D$31),1)</f>
        <v>1</v>
      </c>
      <c r="HK73" s="41">
        <v>1</v>
      </c>
      <c r="HL73">
        <v>0.15</v>
      </c>
      <c r="HN73">
        <f t="shared" ca="1" si="478"/>
        <v>0.55762754480328114</v>
      </c>
      <c r="HO73">
        <f t="shared" ca="1" si="479"/>
        <v>0</v>
      </c>
      <c r="HP73" s="41">
        <v>1</v>
      </c>
      <c r="HR73">
        <f t="shared" ca="1" si="480"/>
        <v>0</v>
      </c>
      <c r="HS73">
        <f t="shared" ca="1" si="481"/>
        <v>0</v>
      </c>
      <c r="HT73">
        <f t="shared" ca="1" si="401"/>
        <v>0</v>
      </c>
      <c r="HU73">
        <v>1</v>
      </c>
      <c r="HX73">
        <f t="shared" ca="1" si="402"/>
        <v>0</v>
      </c>
      <c r="HY73" s="17">
        <f>INDEX(MilitarySpend,MATCH($A73,'Budget Decisions'!$A$3:$A$160,0),MATCH(HY$2,MilitarySpendCol,0))</f>
        <v>0</v>
      </c>
      <c r="HZ73">
        <f t="shared" si="542"/>
        <v>0.464689620669401</v>
      </c>
      <c r="IA73">
        <f>IF($A73&gt;=Assumptions!$D$40,1,0)</f>
        <v>1</v>
      </c>
      <c r="IB73">
        <f>Assumptions!$D$41</f>
        <v>0.83299999999999996</v>
      </c>
      <c r="IC73" s="41">
        <v>1</v>
      </c>
      <c r="ID73">
        <f>Assumptions!$D$42</f>
        <v>0.2</v>
      </c>
      <c r="IE73">
        <f t="shared" si="482"/>
        <v>0.38708645401761099</v>
      </c>
      <c r="IF73">
        <f t="shared" ca="1" si="403"/>
        <v>0</v>
      </c>
      <c r="IG73" s="17">
        <f>INDEX(MedicalSpend,MATCH($A73,'Budget Decisions'!$A$3:$A$160,0),MATCH(IG$2,MedicalSpendCol,0))</f>
        <v>0</v>
      </c>
      <c r="IH73" s="17">
        <f>IF(INDEX('Budget Decisions'!$E$4:$E$160,MATCH(Model!$A73,'Budget Decisions'!$A$4:$A$160,0))="CURED",1,0)</f>
        <v>1</v>
      </c>
      <c r="II73">
        <f t="shared" si="543"/>
        <v>1</v>
      </c>
      <c r="IJ73" s="41">
        <v>1</v>
      </c>
      <c r="IK73">
        <f>Assumptions!$D$49</f>
        <v>0.2</v>
      </c>
      <c r="IL73">
        <f t="shared" si="483"/>
        <v>0</v>
      </c>
      <c r="IM73">
        <f t="shared" ca="1" si="404"/>
        <v>0</v>
      </c>
      <c r="IO73">
        <f t="shared" ca="1" si="484"/>
        <v>0</v>
      </c>
      <c r="IP73">
        <f t="shared" ca="1" si="485"/>
        <v>0</v>
      </c>
      <c r="IQ73">
        <f t="shared" ca="1" si="486"/>
        <v>0</v>
      </c>
      <c r="IR73">
        <f t="shared" ca="1" si="544"/>
        <v>0</v>
      </c>
      <c r="IS73">
        <f t="shared" ca="1" si="487"/>
        <v>55795545</v>
      </c>
      <c r="IT73">
        <f t="shared" ca="1" si="545"/>
        <v>0</v>
      </c>
      <c r="IU73">
        <f t="shared" ca="1" si="405"/>
        <v>276187</v>
      </c>
      <c r="IV73">
        <f t="shared" ca="1" si="406"/>
        <v>158423</v>
      </c>
      <c r="IW73">
        <f t="shared" si="546"/>
        <v>1.1264233685228699</v>
      </c>
      <c r="IX73">
        <f>Assumptions!$E$34</f>
        <v>1.2</v>
      </c>
      <c r="IY73">
        <f ca="1">IF(AND(IS73&gt;1,IP73&gt;1),((LOG(IP73,IS73)^(1/EXP(1)))^(1/Assumptions!$D$30))-(1-Assumptions!$D$31),1)</f>
        <v>1</v>
      </c>
      <c r="IZ73" s="41">
        <v>1</v>
      </c>
      <c r="JA73">
        <v>0.15</v>
      </c>
      <c r="JC73">
        <f t="shared" ca="1" si="488"/>
        <v>1.3517080422274439</v>
      </c>
      <c r="JD73">
        <f t="shared" ca="1" si="489"/>
        <v>0</v>
      </c>
      <c r="JE73" s="41">
        <v>1</v>
      </c>
      <c r="JG73">
        <f t="shared" ca="1" si="490"/>
        <v>0</v>
      </c>
      <c r="JH73">
        <f t="shared" ca="1" si="491"/>
        <v>0</v>
      </c>
      <c r="JI73">
        <f t="shared" ca="1" si="407"/>
        <v>0</v>
      </c>
      <c r="JJ73">
        <v>1</v>
      </c>
      <c r="JM73">
        <f t="shared" ca="1" si="408"/>
        <v>0</v>
      </c>
      <c r="JN73" s="17">
        <f>INDEX(MilitarySpend,MATCH($A73,'Budget Decisions'!$A$3:$A$160,0),MATCH(JN$2,MilitarySpendCol,0))</f>
        <v>0</v>
      </c>
      <c r="JO73">
        <f t="shared" si="547"/>
        <v>1.1264233685228699</v>
      </c>
      <c r="JP73">
        <f>IF($A73&gt;=Assumptions!$D$40,1,0)</f>
        <v>1</v>
      </c>
      <c r="JQ73">
        <f>Assumptions!$D$41</f>
        <v>0.83299999999999996</v>
      </c>
      <c r="JR73" s="41">
        <v>1</v>
      </c>
      <c r="JS73">
        <f>Assumptions!$D$42</f>
        <v>0.2</v>
      </c>
      <c r="JT73">
        <f t="shared" si="492"/>
        <v>0.9383106659795506</v>
      </c>
      <c r="JU73">
        <f t="shared" ca="1" si="409"/>
        <v>0</v>
      </c>
      <c r="JV73" s="17">
        <f>INDEX(MedicalSpend,MATCH($A73,'Budget Decisions'!$A$3:$A$160,0),MATCH(JV$2,MedicalSpendCol,0))</f>
        <v>0</v>
      </c>
      <c r="JW73" s="17">
        <f>IF(INDEX('Budget Decisions'!$E$4:$E$160,MATCH(Model!$A73,'Budget Decisions'!$A$4:$A$160,0))="CURED",1,0)</f>
        <v>1</v>
      </c>
      <c r="JX73">
        <f t="shared" si="548"/>
        <v>1</v>
      </c>
      <c r="JY73" s="41">
        <v>1</v>
      </c>
      <c r="JZ73">
        <f>Assumptions!$D$49</f>
        <v>0.2</v>
      </c>
      <c r="KA73">
        <f t="shared" si="493"/>
        <v>0</v>
      </c>
      <c r="KB73">
        <f t="shared" ca="1" si="410"/>
        <v>0</v>
      </c>
      <c r="KD73">
        <f t="shared" ca="1" si="494"/>
        <v>0</v>
      </c>
      <c r="KE73">
        <f t="shared" ca="1" si="495"/>
        <v>0</v>
      </c>
      <c r="KF73">
        <f t="shared" ca="1" si="496"/>
        <v>0</v>
      </c>
      <c r="KG73">
        <f t="shared" ca="1" si="549"/>
        <v>0</v>
      </c>
      <c r="KH73">
        <f t="shared" ca="1" si="497"/>
        <v>40446706</v>
      </c>
      <c r="KI73">
        <f t="shared" ca="1" si="550"/>
        <v>0</v>
      </c>
      <c r="KJ73">
        <f t="shared" ca="1" si="411"/>
        <v>200211</v>
      </c>
      <c r="KK73">
        <f t="shared" ca="1" si="412"/>
        <v>221081</v>
      </c>
      <c r="KL73">
        <f t="shared" si="551"/>
        <v>2.2321095760416365</v>
      </c>
      <c r="KM73">
        <f>Assumptions!$E$34</f>
        <v>1.2</v>
      </c>
      <c r="KN73">
        <f ca="1">IF(AND(KH73&gt;1,KE73&gt;1),((LOG(KE73,KH73)^(1/EXP(1)))^(1/Assumptions!$D$30))-(1-Assumptions!$D$31),1)</f>
        <v>1</v>
      </c>
      <c r="KO73" s="41">
        <v>1</v>
      </c>
      <c r="KP73">
        <v>0.15</v>
      </c>
      <c r="KR73">
        <f t="shared" ca="1" si="498"/>
        <v>2.6785314912499638</v>
      </c>
      <c r="KS73">
        <f t="shared" ca="1" si="499"/>
        <v>0</v>
      </c>
      <c r="KT73" s="41">
        <v>1</v>
      </c>
      <c r="KV73">
        <f t="shared" ca="1" si="500"/>
        <v>0</v>
      </c>
      <c r="KW73">
        <f t="shared" ca="1" si="501"/>
        <v>0</v>
      </c>
      <c r="KX73">
        <f t="shared" ca="1" si="413"/>
        <v>0</v>
      </c>
      <c r="KY73">
        <v>1</v>
      </c>
      <c r="LB73">
        <f t="shared" ca="1" si="414"/>
        <v>0</v>
      </c>
      <c r="LC73" s="17">
        <f>INDEX(MilitarySpend,MATCH($A73,'Budget Decisions'!$A$3:$A$160,0),MATCH(LC$2,MilitarySpendCol,0))</f>
        <v>0</v>
      </c>
      <c r="LD73">
        <f t="shared" si="552"/>
        <v>2.2321095760416365</v>
      </c>
      <c r="LE73">
        <f>IF($A73&gt;=Assumptions!$D$40,1,0)</f>
        <v>1</v>
      </c>
      <c r="LF73">
        <f>Assumptions!$D$41</f>
        <v>0.83299999999999996</v>
      </c>
      <c r="LG73" s="41">
        <v>1</v>
      </c>
      <c r="LH73">
        <f>Assumptions!$D$42</f>
        <v>0.2</v>
      </c>
      <c r="LI73">
        <f t="shared" si="502"/>
        <v>1.8593472768426831</v>
      </c>
      <c r="LJ73">
        <f t="shared" ca="1" si="415"/>
        <v>0</v>
      </c>
      <c r="LK73" s="17">
        <f>INDEX(MedicalSpend,MATCH($A73,'Budget Decisions'!$A$3:$A$160,0),MATCH(LK$2,MedicalSpendCol,0))</f>
        <v>0</v>
      </c>
      <c r="LL73" s="17">
        <f>IF(INDEX('Budget Decisions'!$E$4:$E$160,MATCH(Model!$A73,'Budget Decisions'!$A$4:$A$160,0))="CURED",1,0)</f>
        <v>1</v>
      </c>
      <c r="LM73">
        <f t="shared" si="553"/>
        <v>1</v>
      </c>
      <c r="LN73" s="41">
        <v>1</v>
      </c>
      <c r="LO73">
        <f>Assumptions!$D$49</f>
        <v>0.2</v>
      </c>
      <c r="LP73">
        <f t="shared" si="503"/>
        <v>0</v>
      </c>
      <c r="LQ73">
        <f t="shared" ca="1" si="416"/>
        <v>0</v>
      </c>
      <c r="LS73">
        <f t="shared" ca="1" si="504"/>
        <v>0</v>
      </c>
      <c r="LT73">
        <f t="shared" ca="1" si="505"/>
        <v>0</v>
      </c>
      <c r="LU73">
        <f t="shared" ca="1" si="506"/>
        <v>0</v>
      </c>
      <c r="LV73">
        <f t="shared" ca="1" si="554"/>
        <v>0</v>
      </c>
      <c r="LW73">
        <f t="shared" ca="1" si="507"/>
        <v>14354678</v>
      </c>
      <c r="LX73">
        <f t="shared" ca="1" si="555"/>
        <v>0</v>
      </c>
      <c r="LY73">
        <f t="shared" ca="1" si="417"/>
        <v>71773</v>
      </c>
      <c r="LZ73">
        <f t="shared" ca="1" si="418"/>
        <v>66737</v>
      </c>
      <c r="MA73">
        <f t="shared" si="556"/>
        <v>2.7100766589378384</v>
      </c>
      <c r="MB73">
        <f>Assumptions!$E$34</f>
        <v>1.2</v>
      </c>
      <c r="MC73">
        <f ca="1">IF(AND(LW73&gt;1,LT73&gt;1),((LOG(LT73,LW73)^(1/EXP(1)))^(1/Assumptions!$D$30))-(1-Assumptions!$D$31),1)</f>
        <v>1</v>
      </c>
      <c r="MD73" s="41">
        <v>1</v>
      </c>
      <c r="ME73">
        <v>0.15</v>
      </c>
      <c r="MG73">
        <f t="shared" ca="1" si="508"/>
        <v>3.2520919907254062</v>
      </c>
      <c r="MH73">
        <f t="shared" ca="1" si="509"/>
        <v>0</v>
      </c>
      <c r="MI73" s="41">
        <v>1</v>
      </c>
      <c r="MK73">
        <f t="shared" ca="1" si="510"/>
        <v>0</v>
      </c>
      <c r="ML73">
        <f t="shared" ca="1" si="511"/>
        <v>0</v>
      </c>
      <c r="MM73">
        <f t="shared" ca="1" si="419"/>
        <v>0</v>
      </c>
      <c r="MN73">
        <v>1</v>
      </c>
      <c r="MQ73">
        <f t="shared" ca="1" si="420"/>
        <v>0</v>
      </c>
      <c r="MR73" s="17">
        <f>INDEX(MilitarySpend,MATCH($A73,'Budget Decisions'!$A$3:$A$160,0),MATCH(MR$2,MilitarySpendCol,0))</f>
        <v>0</v>
      </c>
      <c r="MS73">
        <f t="shared" si="557"/>
        <v>2.7100766589378384</v>
      </c>
      <c r="MT73">
        <f>IF($A73&gt;=Assumptions!$D$40,1,0)</f>
        <v>1</v>
      </c>
      <c r="MU73">
        <f>Assumptions!$D$41</f>
        <v>0.83299999999999996</v>
      </c>
      <c r="MV73" s="41">
        <v>1</v>
      </c>
      <c r="MW73">
        <f>Assumptions!$D$42</f>
        <v>0.2</v>
      </c>
      <c r="MX73">
        <f t="shared" si="512"/>
        <v>2.2574938568952194</v>
      </c>
      <c r="MY73">
        <f t="shared" ca="1" si="421"/>
        <v>0</v>
      </c>
      <c r="MZ73" s="17">
        <f>INDEX(MedicalSpend,MATCH($A73,'Budget Decisions'!$A$3:$A$160,0),MATCH(MZ$2,MedicalSpendCol,0))</f>
        <v>0</v>
      </c>
      <c r="NA73" s="17">
        <f>IF(INDEX('Budget Decisions'!$E$4:$E$160,MATCH(Model!$A73,'Budget Decisions'!$A$4:$A$160,0))="CURED",1,0)</f>
        <v>1</v>
      </c>
      <c r="NB73">
        <f t="shared" si="558"/>
        <v>1</v>
      </c>
      <c r="NC73" s="41">
        <v>1</v>
      </c>
      <c r="ND73">
        <f>Assumptions!$D$49</f>
        <v>0.2</v>
      </c>
      <c r="NE73">
        <f t="shared" si="513"/>
        <v>0</v>
      </c>
      <c r="NF73">
        <f t="shared" ca="1" si="422"/>
        <v>0</v>
      </c>
    </row>
    <row r="74" spans="1:370" x14ac:dyDescent="0.25">
      <c r="A74">
        <f t="shared" si="514"/>
        <v>71</v>
      </c>
      <c r="C74">
        <f t="shared" ca="1" si="423"/>
        <v>0</v>
      </c>
      <c r="D74">
        <f t="shared" ca="1" si="424"/>
        <v>0</v>
      </c>
      <c r="E74">
        <f t="shared" ca="1" si="425"/>
        <v>0</v>
      </c>
      <c r="F74">
        <f t="shared" ca="1" si="515"/>
        <v>0</v>
      </c>
      <c r="G74">
        <f t="shared" ca="1" si="426"/>
        <v>40073081</v>
      </c>
      <c r="H74">
        <f t="shared" ca="1" si="516"/>
        <v>0</v>
      </c>
      <c r="I74">
        <f t="shared" ca="1" si="369"/>
        <v>200365</v>
      </c>
      <c r="J74">
        <f t="shared" ca="1" si="370"/>
        <v>49215</v>
      </c>
      <c r="K74">
        <f t="shared" si="517"/>
        <v>0.82857634545527548</v>
      </c>
      <c r="L74">
        <f>Assumptions!$E$34</f>
        <v>1.2</v>
      </c>
      <c r="M74">
        <f ca="1">IF(AND(G74&gt;1,D74&gt;1),((LOG(D74,G74)^(1/EXP(1)))^(1/Assumptions!$D$30))-(1-Assumptions!$D$31),1)</f>
        <v>1</v>
      </c>
      <c r="N74" s="41">
        <v>1</v>
      </c>
      <c r="O74">
        <v>0.15</v>
      </c>
      <c r="Q74">
        <f t="shared" ca="1" si="427"/>
        <v>0.99429161454633053</v>
      </c>
      <c r="R74">
        <f t="shared" ca="1" si="428"/>
        <v>0</v>
      </c>
      <c r="S74" s="41">
        <v>1</v>
      </c>
      <c r="U74">
        <f t="shared" ca="1" si="429"/>
        <v>0</v>
      </c>
      <c r="V74">
        <f t="shared" ca="1" si="430"/>
        <v>0</v>
      </c>
      <c r="W74">
        <f t="shared" ca="1" si="371"/>
        <v>0</v>
      </c>
      <c r="X74">
        <v>1</v>
      </c>
      <c r="AA74">
        <f t="shared" ca="1" si="372"/>
        <v>0</v>
      </c>
      <c r="AB74" s="17">
        <f>INDEX(MilitarySpend,MATCH($A74,'Budget Decisions'!$A$3:$A$160,0),MATCH(AB$2,MilitarySpendCol,0))</f>
        <v>0</v>
      </c>
      <c r="AC74">
        <f t="shared" si="518"/>
        <v>0.82857634545527548</v>
      </c>
      <c r="AD74">
        <f>IF($A74&gt;=Assumptions!$D$40,1,0)</f>
        <v>1</v>
      </c>
      <c r="AE74">
        <f>Assumptions!$D$41</f>
        <v>0.83299999999999996</v>
      </c>
      <c r="AF74" s="41">
        <v>1</v>
      </c>
      <c r="AG74">
        <f>Assumptions!$D$42</f>
        <v>0.2</v>
      </c>
      <c r="AH74">
        <f t="shared" si="431"/>
        <v>0.69020409576424446</v>
      </c>
      <c r="AI74">
        <f t="shared" ca="1" si="373"/>
        <v>0</v>
      </c>
      <c r="AJ74" s="17">
        <f>INDEX(MedicalSpend,MATCH($A74,'Budget Decisions'!$A$3:$A$160,0),MATCH(AJ$2,MedicalSpendCol,0))</f>
        <v>0</v>
      </c>
      <c r="AK74" s="17">
        <f>IF(INDEX('Budget Decisions'!$E$4:$E$160,MATCH(Model!$A74,'Budget Decisions'!$A$4:$A$160,0))="CURED",1,0)</f>
        <v>1</v>
      </c>
      <c r="AL74">
        <f t="shared" si="519"/>
        <v>1</v>
      </c>
      <c r="AM74" s="41">
        <v>1</v>
      </c>
      <c r="AN74">
        <f>Assumptions!$D$49</f>
        <v>0.2</v>
      </c>
      <c r="AO74">
        <f t="shared" si="432"/>
        <v>0</v>
      </c>
      <c r="AP74">
        <f t="shared" ca="1" si="374"/>
        <v>0</v>
      </c>
      <c r="AR74">
        <f t="shared" ca="1" si="433"/>
        <v>0</v>
      </c>
      <c r="AS74">
        <f t="shared" ca="1" si="434"/>
        <v>0</v>
      </c>
      <c r="AT74">
        <f t="shared" ca="1" si="435"/>
        <v>0</v>
      </c>
      <c r="AU74">
        <f t="shared" ca="1" si="436"/>
        <v>0</v>
      </c>
      <c r="AV74">
        <f t="shared" ca="1" si="437"/>
        <v>29827150</v>
      </c>
      <c r="AW74">
        <f t="shared" ca="1" si="520"/>
        <v>0</v>
      </c>
      <c r="AX74">
        <f t="shared" ca="1" si="375"/>
        <v>147644</v>
      </c>
      <c r="AY74">
        <f t="shared" ca="1" si="376"/>
        <v>293259</v>
      </c>
      <c r="AZ74">
        <f t="shared" si="521"/>
        <v>0.15936301189359656</v>
      </c>
      <c r="BA74">
        <f>Assumptions!$E$34</f>
        <v>1.2</v>
      </c>
      <c r="BB74">
        <f ca="1">IF(AND(AV74&gt;1,AS74&gt;1),((LOG(AS74,AV74)^(1/EXP(1)))^(1/Assumptions!$D$30))-(1-Assumptions!$D$31),1)</f>
        <v>1</v>
      </c>
      <c r="BC74" s="41">
        <v>1</v>
      </c>
      <c r="BD74">
        <v>0.15</v>
      </c>
      <c r="BF74">
        <f t="shared" ca="1" si="438"/>
        <v>0.19123561427231586</v>
      </c>
      <c r="BG74">
        <f t="shared" ca="1" si="439"/>
        <v>0</v>
      </c>
      <c r="BH74" s="41">
        <v>1</v>
      </c>
      <c r="BJ74">
        <f t="shared" ca="1" si="440"/>
        <v>0</v>
      </c>
      <c r="BK74">
        <f t="shared" ca="1" si="441"/>
        <v>0</v>
      </c>
      <c r="BL74">
        <f t="shared" ca="1" si="377"/>
        <v>0</v>
      </c>
      <c r="BM74">
        <v>1</v>
      </c>
      <c r="BP74">
        <f t="shared" ca="1" si="378"/>
        <v>0</v>
      </c>
      <c r="BQ74" s="17">
        <f>INDEX(MilitarySpend,MATCH($A74,'Budget Decisions'!$A$3:$A$160,0),MATCH(BQ$2,MilitarySpendCol,0))</f>
        <v>0</v>
      </c>
      <c r="BR74">
        <f t="shared" si="522"/>
        <v>0.15936301189359656</v>
      </c>
      <c r="BS74">
        <f>IF($A74&gt;=Assumptions!$D$40,1,0)</f>
        <v>1</v>
      </c>
      <c r="BT74">
        <f>Assumptions!$D$41</f>
        <v>0.83299999999999996</v>
      </c>
      <c r="BU74" s="41">
        <v>1</v>
      </c>
      <c r="BV74">
        <f>Assumptions!$D$42</f>
        <v>0.2</v>
      </c>
      <c r="BW74">
        <f t="shared" si="442"/>
        <v>0.13274938890736593</v>
      </c>
      <c r="BX74">
        <f t="shared" ca="1" si="379"/>
        <v>0</v>
      </c>
      <c r="BY74" s="17">
        <f>INDEX(MedicalSpend,MATCH($A74,'Budget Decisions'!$A$3:$A$160,0),MATCH(BY$2,MedicalSpendCol,0))</f>
        <v>0</v>
      </c>
      <c r="BZ74" s="17">
        <f>IF(INDEX('Budget Decisions'!$E$4:$E$160,MATCH(Model!$A74,'Budget Decisions'!$A$4:$A$160,0))="CURED",1,0)</f>
        <v>1</v>
      </c>
      <c r="CA74">
        <f t="shared" si="523"/>
        <v>1</v>
      </c>
      <c r="CB74" s="41">
        <v>1</v>
      </c>
      <c r="CC74">
        <f>Assumptions!$D$49</f>
        <v>0.2</v>
      </c>
      <c r="CD74">
        <f t="shared" si="443"/>
        <v>0</v>
      </c>
      <c r="CE74">
        <f t="shared" ca="1" si="380"/>
        <v>0</v>
      </c>
      <c r="CG74">
        <f t="shared" ca="1" si="444"/>
        <v>0</v>
      </c>
      <c r="CH74">
        <f t="shared" ca="1" si="445"/>
        <v>0</v>
      </c>
      <c r="CI74">
        <f t="shared" ca="1" si="446"/>
        <v>0</v>
      </c>
      <c r="CJ74">
        <f t="shared" ca="1" si="524"/>
        <v>0</v>
      </c>
      <c r="CK74">
        <f t="shared" ca="1" si="447"/>
        <v>22294404</v>
      </c>
      <c r="CL74">
        <f t="shared" ca="1" si="525"/>
        <v>0</v>
      </c>
      <c r="CM74">
        <f t="shared" ca="1" si="381"/>
        <v>110357</v>
      </c>
      <c r="CN74">
        <f t="shared" ca="1" si="382"/>
        <v>162570</v>
      </c>
      <c r="CO74">
        <f t="shared" si="526"/>
        <v>0.24130002925990637</v>
      </c>
      <c r="CP74">
        <f>Assumptions!$E$34</f>
        <v>1.2</v>
      </c>
      <c r="CQ74">
        <f ca="1">IF(AND(CK74&gt;1,CH74&gt;1),((LOG(CH74,CK74)^(1/EXP(1)))^(1/Assumptions!$D$30))-(1-Assumptions!$D$31),1)</f>
        <v>1</v>
      </c>
      <c r="CR74" s="41">
        <v>1</v>
      </c>
      <c r="CS74">
        <v>0.15</v>
      </c>
      <c r="CU74">
        <f t="shared" ca="1" si="448"/>
        <v>0.28956003511188766</v>
      </c>
      <c r="CV74">
        <f t="shared" ca="1" si="449"/>
        <v>0</v>
      </c>
      <c r="CW74" s="41">
        <v>1</v>
      </c>
      <c r="CY74">
        <f t="shared" ca="1" si="450"/>
        <v>0</v>
      </c>
      <c r="CZ74">
        <f t="shared" ca="1" si="451"/>
        <v>0</v>
      </c>
      <c r="DA74">
        <f t="shared" ca="1" si="383"/>
        <v>0</v>
      </c>
      <c r="DB74">
        <v>1</v>
      </c>
      <c r="DE74">
        <f t="shared" ca="1" si="384"/>
        <v>0</v>
      </c>
      <c r="DF74" s="17">
        <f>INDEX(MilitarySpend,MATCH($A74,'Budget Decisions'!$A$3:$A$160,0),MATCH(DF$2,MilitarySpendCol,0))</f>
        <v>0</v>
      </c>
      <c r="DG74">
        <f t="shared" si="527"/>
        <v>0.24130002925990637</v>
      </c>
      <c r="DH74">
        <f>IF($A74&gt;=Assumptions!$D$40,1,0)</f>
        <v>1</v>
      </c>
      <c r="DI74">
        <f>Assumptions!$D$41</f>
        <v>0.83299999999999996</v>
      </c>
      <c r="DJ74" s="41">
        <v>1</v>
      </c>
      <c r="DK74">
        <f>Assumptions!$D$42</f>
        <v>0.2</v>
      </c>
      <c r="DL74">
        <f t="shared" si="452"/>
        <v>0.20100292437350201</v>
      </c>
      <c r="DM74">
        <f t="shared" ca="1" si="385"/>
        <v>0</v>
      </c>
      <c r="DN74" s="17">
        <f>INDEX(MedicalSpend,MATCH($A74,'Budget Decisions'!$A$3:$A$160,0),MATCH(DN$2,MedicalSpendCol,0))</f>
        <v>0</v>
      </c>
      <c r="DO74" s="17">
        <f>IF(INDEX('Budget Decisions'!$E$4:$E$160,MATCH(Model!$A74,'Budget Decisions'!$A$4:$A$160,0))="CURED",1,0)</f>
        <v>1</v>
      </c>
      <c r="DP74">
        <f t="shared" si="528"/>
        <v>1</v>
      </c>
      <c r="DQ74" s="41">
        <v>1</v>
      </c>
      <c r="DR74">
        <f>Assumptions!$D$49</f>
        <v>0.2</v>
      </c>
      <c r="DS74">
        <f t="shared" si="453"/>
        <v>0</v>
      </c>
      <c r="DT74">
        <f t="shared" ca="1" si="386"/>
        <v>0</v>
      </c>
      <c r="DV74">
        <f t="shared" ca="1" si="454"/>
        <v>0</v>
      </c>
      <c r="DW74">
        <f t="shared" ca="1" si="455"/>
        <v>0</v>
      </c>
      <c r="DX74">
        <f t="shared" ca="1" si="456"/>
        <v>0</v>
      </c>
      <c r="DY74">
        <f t="shared" ca="1" si="529"/>
        <v>0</v>
      </c>
      <c r="DZ74">
        <f t="shared" ca="1" si="457"/>
        <v>45797780</v>
      </c>
      <c r="EA74">
        <f t="shared" ca="1" si="530"/>
        <v>0</v>
      </c>
      <c r="EB74">
        <f t="shared" ca="1" si="387"/>
        <v>228988</v>
      </c>
      <c r="EC74">
        <f t="shared" ca="1" si="388"/>
        <v>230034</v>
      </c>
      <c r="ED74">
        <f t="shared" si="531"/>
        <v>0.87442730726206253</v>
      </c>
      <c r="EE74">
        <f>Assumptions!$E$34</f>
        <v>1.2</v>
      </c>
      <c r="EF74">
        <f ca="1">IF(AND(DZ74&gt;1,DW74&gt;1),((LOG(DW74,DZ74)^(1/EXP(1)))^(1/Assumptions!$D$30))-(1-Assumptions!$D$31),1)</f>
        <v>1</v>
      </c>
      <c r="EG74" s="41">
        <v>1</v>
      </c>
      <c r="EH74">
        <v>0.15</v>
      </c>
      <c r="EJ74">
        <f t="shared" ca="1" si="458"/>
        <v>1.049312768714475</v>
      </c>
      <c r="EK74">
        <f t="shared" ca="1" si="459"/>
        <v>0</v>
      </c>
      <c r="EL74" s="41">
        <v>1</v>
      </c>
      <c r="EN74">
        <f t="shared" ca="1" si="460"/>
        <v>0</v>
      </c>
      <c r="EO74">
        <f t="shared" ca="1" si="461"/>
        <v>0</v>
      </c>
      <c r="EP74">
        <f t="shared" ca="1" si="389"/>
        <v>0</v>
      </c>
      <c r="EQ74">
        <v>1</v>
      </c>
      <c r="ET74">
        <f t="shared" ca="1" si="390"/>
        <v>0</v>
      </c>
      <c r="EU74" s="17">
        <f>INDEX(MilitarySpend,MATCH($A74,'Budget Decisions'!$A$3:$A$160,0),MATCH(EU$2,MilitarySpendCol,0))</f>
        <v>0</v>
      </c>
      <c r="EV74">
        <f t="shared" si="532"/>
        <v>0.87442730726206253</v>
      </c>
      <c r="EW74">
        <f>IF($A74&gt;=Assumptions!$D$40,1,0)</f>
        <v>1</v>
      </c>
      <c r="EX74">
        <f>Assumptions!$D$41</f>
        <v>0.83299999999999996</v>
      </c>
      <c r="EY74" s="41">
        <v>1</v>
      </c>
      <c r="EZ74">
        <f>Assumptions!$D$42</f>
        <v>0.2</v>
      </c>
      <c r="FA74">
        <f t="shared" si="462"/>
        <v>0.72839794694929805</v>
      </c>
      <c r="FB74">
        <f t="shared" ca="1" si="391"/>
        <v>0</v>
      </c>
      <c r="FC74" s="17">
        <f>INDEX(MedicalSpend,MATCH($A74,'Budget Decisions'!$A$3:$A$160,0),MATCH(FC$2,MedicalSpendCol,0))</f>
        <v>0</v>
      </c>
      <c r="FD74" s="17">
        <f>IF(INDEX('Budget Decisions'!$E$4:$E$160,MATCH(Model!$A74,'Budget Decisions'!$A$4:$A$160,0))="CURED",1,0)</f>
        <v>1</v>
      </c>
      <c r="FE74">
        <f t="shared" si="533"/>
        <v>1</v>
      </c>
      <c r="FF74" s="41">
        <v>1</v>
      </c>
      <c r="FG74">
        <f>Assumptions!$D$49</f>
        <v>0.2</v>
      </c>
      <c r="FH74">
        <f t="shared" si="463"/>
        <v>0</v>
      </c>
      <c r="FI74">
        <f t="shared" ca="1" si="392"/>
        <v>0</v>
      </c>
      <c r="FK74">
        <f t="shared" ca="1" si="464"/>
        <v>0</v>
      </c>
      <c r="FL74">
        <f t="shared" ca="1" si="465"/>
        <v>0</v>
      </c>
      <c r="FM74">
        <f t="shared" ca="1" si="466"/>
        <v>0</v>
      </c>
      <c r="FN74">
        <f t="shared" ca="1" si="534"/>
        <v>0</v>
      </c>
      <c r="FO74">
        <f t="shared" ca="1" si="467"/>
        <v>34005440</v>
      </c>
      <c r="FP74">
        <f t="shared" ca="1" si="535"/>
        <v>0</v>
      </c>
      <c r="FQ74">
        <f t="shared" ca="1" si="393"/>
        <v>168326</v>
      </c>
      <c r="FR74">
        <f t="shared" ca="1" si="394"/>
        <v>120609</v>
      </c>
      <c r="FS74">
        <f t="shared" si="536"/>
        <v>0.36303408195741388</v>
      </c>
      <c r="FT74">
        <f>Assumptions!$E$34</f>
        <v>1.2</v>
      </c>
      <c r="FU74">
        <f ca="1">IF(AND(FO74&gt;1,FL74&gt;1),((LOG(FL74,FO74)^(1/EXP(1)))^(1/Assumptions!$D$30))-(1-Assumptions!$D$31),1)</f>
        <v>1</v>
      </c>
      <c r="FV74" s="41">
        <v>1</v>
      </c>
      <c r="FW74">
        <v>0.15</v>
      </c>
      <c r="FY74">
        <f t="shared" ca="1" si="468"/>
        <v>0.43564089834889663</v>
      </c>
      <c r="FZ74">
        <f t="shared" ca="1" si="469"/>
        <v>0</v>
      </c>
      <c r="GA74" s="41">
        <v>1</v>
      </c>
      <c r="GC74">
        <f t="shared" ca="1" si="470"/>
        <v>0</v>
      </c>
      <c r="GD74">
        <f t="shared" ca="1" si="471"/>
        <v>0</v>
      </c>
      <c r="GE74">
        <f t="shared" ca="1" si="395"/>
        <v>0</v>
      </c>
      <c r="GF74">
        <v>1</v>
      </c>
      <c r="GI74">
        <f t="shared" ca="1" si="396"/>
        <v>0</v>
      </c>
      <c r="GJ74" s="17">
        <f>INDEX(MilitarySpend,MATCH($A74,'Budget Decisions'!$A$3:$A$160,0),MATCH(GJ$2,MilitarySpendCol,0))</f>
        <v>0</v>
      </c>
      <c r="GK74">
        <f t="shared" si="537"/>
        <v>0.36303408195741388</v>
      </c>
      <c r="GL74">
        <f>IF($A74&gt;=Assumptions!$D$40,1,0)</f>
        <v>1</v>
      </c>
      <c r="GM74">
        <f>Assumptions!$D$41</f>
        <v>0.83299999999999996</v>
      </c>
      <c r="GN74" s="41">
        <v>1</v>
      </c>
      <c r="GO74">
        <f>Assumptions!$D$42</f>
        <v>0.2</v>
      </c>
      <c r="GP74">
        <f t="shared" si="472"/>
        <v>0.30240739027052577</v>
      </c>
      <c r="GQ74">
        <f t="shared" ca="1" si="397"/>
        <v>0</v>
      </c>
      <c r="GR74" s="17">
        <f>INDEX(MedicalSpend,MATCH($A74,'Budget Decisions'!$A$3:$A$160,0),MATCH(GR$2,MedicalSpendCol,0))</f>
        <v>0</v>
      </c>
      <c r="GS74" s="17">
        <f>IF(INDEX('Budget Decisions'!$E$4:$E$160,MATCH(Model!$A74,'Budget Decisions'!$A$4:$A$160,0))="CURED",1,0)</f>
        <v>1</v>
      </c>
      <c r="GT74">
        <f t="shared" si="538"/>
        <v>1</v>
      </c>
      <c r="GU74" s="41">
        <v>1</v>
      </c>
      <c r="GV74">
        <f>Assumptions!$D$49</f>
        <v>0.2</v>
      </c>
      <c r="GW74">
        <f t="shared" si="473"/>
        <v>0</v>
      </c>
      <c r="GX74">
        <f t="shared" ca="1" si="398"/>
        <v>0</v>
      </c>
      <c r="GZ74">
        <f t="shared" ca="1" si="474"/>
        <v>0</v>
      </c>
      <c r="HA74">
        <f t="shared" ca="1" si="475"/>
        <v>0</v>
      </c>
      <c r="HB74">
        <f t="shared" ca="1" si="476"/>
        <v>0</v>
      </c>
      <c r="HC74">
        <f t="shared" ca="1" si="539"/>
        <v>0</v>
      </c>
      <c r="HD74">
        <f t="shared" ca="1" si="477"/>
        <v>20975051</v>
      </c>
      <c r="HE74">
        <f t="shared" ca="1" si="540"/>
        <v>0</v>
      </c>
      <c r="HF74">
        <f t="shared" ca="1" si="399"/>
        <v>103826</v>
      </c>
      <c r="HG74">
        <f t="shared" ca="1" si="400"/>
        <v>205224</v>
      </c>
      <c r="HH74">
        <f t="shared" si="541"/>
        <v>0.464689620669401</v>
      </c>
      <c r="HI74">
        <f>Assumptions!$E$34</f>
        <v>1.2</v>
      </c>
      <c r="HJ74">
        <f ca="1">IF(AND(HD74&gt;1,HA74&gt;1),((LOG(HA74,HD74)^(1/EXP(1)))^(1/Assumptions!$D$30))-(1-Assumptions!$D$31),1)</f>
        <v>1</v>
      </c>
      <c r="HK74" s="41">
        <v>1</v>
      </c>
      <c r="HL74">
        <v>0.15</v>
      </c>
      <c r="HN74">
        <f t="shared" ca="1" si="478"/>
        <v>0.55762754480328114</v>
      </c>
      <c r="HO74">
        <f t="shared" ca="1" si="479"/>
        <v>0</v>
      </c>
      <c r="HP74" s="41">
        <v>1</v>
      </c>
      <c r="HR74">
        <f t="shared" ca="1" si="480"/>
        <v>0</v>
      </c>
      <c r="HS74">
        <f t="shared" ca="1" si="481"/>
        <v>0</v>
      </c>
      <c r="HT74">
        <f t="shared" ca="1" si="401"/>
        <v>0</v>
      </c>
      <c r="HU74">
        <v>1</v>
      </c>
      <c r="HX74">
        <f t="shared" ca="1" si="402"/>
        <v>0</v>
      </c>
      <c r="HY74" s="17">
        <f>INDEX(MilitarySpend,MATCH($A74,'Budget Decisions'!$A$3:$A$160,0),MATCH(HY$2,MilitarySpendCol,0))</f>
        <v>0</v>
      </c>
      <c r="HZ74">
        <f t="shared" si="542"/>
        <v>0.464689620669401</v>
      </c>
      <c r="IA74">
        <f>IF($A74&gt;=Assumptions!$D$40,1,0)</f>
        <v>1</v>
      </c>
      <c r="IB74">
        <f>Assumptions!$D$41</f>
        <v>0.83299999999999996</v>
      </c>
      <c r="IC74" s="41">
        <v>1</v>
      </c>
      <c r="ID74">
        <f>Assumptions!$D$42</f>
        <v>0.2</v>
      </c>
      <c r="IE74">
        <f t="shared" si="482"/>
        <v>0.38708645401761099</v>
      </c>
      <c r="IF74">
        <f t="shared" ca="1" si="403"/>
        <v>0</v>
      </c>
      <c r="IG74" s="17">
        <f>INDEX(MedicalSpend,MATCH($A74,'Budget Decisions'!$A$3:$A$160,0),MATCH(IG$2,MedicalSpendCol,0))</f>
        <v>0</v>
      </c>
      <c r="IH74" s="17">
        <f>IF(INDEX('Budget Decisions'!$E$4:$E$160,MATCH(Model!$A74,'Budget Decisions'!$A$4:$A$160,0))="CURED",1,0)</f>
        <v>1</v>
      </c>
      <c r="II74">
        <f t="shared" si="543"/>
        <v>1</v>
      </c>
      <c r="IJ74" s="41">
        <v>1</v>
      </c>
      <c r="IK74">
        <f>Assumptions!$D$49</f>
        <v>0.2</v>
      </c>
      <c r="IL74">
        <f t="shared" si="483"/>
        <v>0</v>
      </c>
      <c r="IM74">
        <f t="shared" ca="1" si="404"/>
        <v>0</v>
      </c>
      <c r="IO74">
        <f t="shared" ca="1" si="484"/>
        <v>0</v>
      </c>
      <c r="IP74">
        <f t="shared" ca="1" si="485"/>
        <v>0</v>
      </c>
      <c r="IQ74">
        <f t="shared" ca="1" si="486"/>
        <v>0</v>
      </c>
      <c r="IR74">
        <f t="shared" ca="1" si="544"/>
        <v>0</v>
      </c>
      <c r="IS74">
        <f t="shared" ca="1" si="487"/>
        <v>55677781</v>
      </c>
      <c r="IT74">
        <f t="shared" ca="1" si="545"/>
        <v>0</v>
      </c>
      <c r="IU74">
        <f t="shared" ca="1" si="405"/>
        <v>275605</v>
      </c>
      <c r="IV74">
        <f t="shared" ca="1" si="406"/>
        <v>158627</v>
      </c>
      <c r="IW74">
        <f t="shared" si="546"/>
        <v>1.1264233685228699</v>
      </c>
      <c r="IX74">
        <f>Assumptions!$E$34</f>
        <v>1.2</v>
      </c>
      <c r="IY74">
        <f ca="1">IF(AND(IS74&gt;1,IP74&gt;1),((LOG(IP74,IS74)^(1/EXP(1)))^(1/Assumptions!$D$30))-(1-Assumptions!$D$31),1)</f>
        <v>1</v>
      </c>
      <c r="IZ74" s="41">
        <v>1</v>
      </c>
      <c r="JA74">
        <v>0.15</v>
      </c>
      <c r="JC74">
        <f t="shared" ca="1" si="488"/>
        <v>1.3517080422274439</v>
      </c>
      <c r="JD74">
        <f t="shared" ca="1" si="489"/>
        <v>0</v>
      </c>
      <c r="JE74" s="41">
        <v>1</v>
      </c>
      <c r="JG74">
        <f t="shared" ca="1" si="490"/>
        <v>0</v>
      </c>
      <c r="JH74">
        <f t="shared" ca="1" si="491"/>
        <v>0</v>
      </c>
      <c r="JI74">
        <f t="shared" ca="1" si="407"/>
        <v>0</v>
      </c>
      <c r="JJ74">
        <v>1</v>
      </c>
      <c r="JM74">
        <f t="shared" ca="1" si="408"/>
        <v>0</v>
      </c>
      <c r="JN74" s="17">
        <f>INDEX(MilitarySpend,MATCH($A74,'Budget Decisions'!$A$3:$A$160,0),MATCH(JN$2,MilitarySpendCol,0))</f>
        <v>0</v>
      </c>
      <c r="JO74">
        <f t="shared" si="547"/>
        <v>1.1264233685228699</v>
      </c>
      <c r="JP74">
        <f>IF($A74&gt;=Assumptions!$D$40,1,0)</f>
        <v>1</v>
      </c>
      <c r="JQ74">
        <f>Assumptions!$D$41</f>
        <v>0.83299999999999996</v>
      </c>
      <c r="JR74" s="41">
        <v>1</v>
      </c>
      <c r="JS74">
        <f>Assumptions!$D$42</f>
        <v>0.2</v>
      </c>
      <c r="JT74">
        <f t="shared" si="492"/>
        <v>0.9383106659795506</v>
      </c>
      <c r="JU74">
        <f t="shared" ca="1" si="409"/>
        <v>0</v>
      </c>
      <c r="JV74" s="17">
        <f>INDEX(MedicalSpend,MATCH($A74,'Budget Decisions'!$A$3:$A$160,0),MATCH(JV$2,MedicalSpendCol,0))</f>
        <v>0</v>
      </c>
      <c r="JW74" s="17">
        <f>IF(INDEX('Budget Decisions'!$E$4:$E$160,MATCH(Model!$A74,'Budget Decisions'!$A$4:$A$160,0))="CURED",1,0)</f>
        <v>1</v>
      </c>
      <c r="JX74">
        <f t="shared" si="548"/>
        <v>1</v>
      </c>
      <c r="JY74" s="41">
        <v>1</v>
      </c>
      <c r="JZ74">
        <f>Assumptions!$D$49</f>
        <v>0.2</v>
      </c>
      <c r="KA74">
        <f t="shared" si="493"/>
        <v>0</v>
      </c>
      <c r="KB74">
        <f t="shared" ca="1" si="410"/>
        <v>0</v>
      </c>
      <c r="KD74">
        <f t="shared" ca="1" si="494"/>
        <v>0</v>
      </c>
      <c r="KE74">
        <f t="shared" ca="1" si="495"/>
        <v>0</v>
      </c>
      <c r="KF74">
        <f t="shared" ca="1" si="496"/>
        <v>0</v>
      </c>
      <c r="KG74">
        <f t="shared" ca="1" si="549"/>
        <v>0</v>
      </c>
      <c r="KH74">
        <f t="shared" ca="1" si="497"/>
        <v>40467576</v>
      </c>
      <c r="KI74">
        <f t="shared" ca="1" si="550"/>
        <v>0</v>
      </c>
      <c r="KJ74">
        <f t="shared" ca="1" si="411"/>
        <v>200314</v>
      </c>
      <c r="KK74">
        <f t="shared" ca="1" si="412"/>
        <v>220863</v>
      </c>
      <c r="KL74">
        <f t="shared" si="551"/>
        <v>2.2321095760416365</v>
      </c>
      <c r="KM74">
        <f>Assumptions!$E$34</f>
        <v>1.2</v>
      </c>
      <c r="KN74">
        <f ca="1">IF(AND(KH74&gt;1,KE74&gt;1),((LOG(KE74,KH74)^(1/EXP(1)))^(1/Assumptions!$D$30))-(1-Assumptions!$D$31),1)</f>
        <v>1</v>
      </c>
      <c r="KO74" s="41">
        <v>1</v>
      </c>
      <c r="KP74">
        <v>0.15</v>
      </c>
      <c r="KR74">
        <f t="shared" ca="1" si="498"/>
        <v>2.6785314912499638</v>
      </c>
      <c r="KS74">
        <f t="shared" ca="1" si="499"/>
        <v>0</v>
      </c>
      <c r="KT74" s="41">
        <v>1</v>
      </c>
      <c r="KV74">
        <f t="shared" ca="1" si="500"/>
        <v>0</v>
      </c>
      <c r="KW74">
        <f t="shared" ca="1" si="501"/>
        <v>0</v>
      </c>
      <c r="KX74">
        <f t="shared" ca="1" si="413"/>
        <v>0</v>
      </c>
      <c r="KY74">
        <v>1</v>
      </c>
      <c r="LB74">
        <f t="shared" ca="1" si="414"/>
        <v>0</v>
      </c>
      <c r="LC74" s="17">
        <f>INDEX(MilitarySpend,MATCH($A74,'Budget Decisions'!$A$3:$A$160,0),MATCH(LC$2,MilitarySpendCol,0))</f>
        <v>0</v>
      </c>
      <c r="LD74">
        <f t="shared" si="552"/>
        <v>2.2321095760416365</v>
      </c>
      <c r="LE74">
        <f>IF($A74&gt;=Assumptions!$D$40,1,0)</f>
        <v>1</v>
      </c>
      <c r="LF74">
        <f>Assumptions!$D$41</f>
        <v>0.83299999999999996</v>
      </c>
      <c r="LG74" s="41">
        <v>1</v>
      </c>
      <c r="LH74">
        <f>Assumptions!$D$42</f>
        <v>0.2</v>
      </c>
      <c r="LI74">
        <f t="shared" si="502"/>
        <v>1.8593472768426831</v>
      </c>
      <c r="LJ74">
        <f t="shared" ca="1" si="415"/>
        <v>0</v>
      </c>
      <c r="LK74" s="17">
        <f>INDEX(MedicalSpend,MATCH($A74,'Budget Decisions'!$A$3:$A$160,0),MATCH(LK$2,MedicalSpendCol,0))</f>
        <v>0</v>
      </c>
      <c r="LL74" s="17">
        <f>IF(INDEX('Budget Decisions'!$E$4:$E$160,MATCH(Model!$A74,'Budget Decisions'!$A$4:$A$160,0))="CURED",1,0)</f>
        <v>1</v>
      </c>
      <c r="LM74">
        <f t="shared" si="553"/>
        <v>1</v>
      </c>
      <c r="LN74" s="41">
        <v>1</v>
      </c>
      <c r="LO74">
        <f>Assumptions!$D$49</f>
        <v>0.2</v>
      </c>
      <c r="LP74">
        <f t="shared" si="503"/>
        <v>0</v>
      </c>
      <c r="LQ74">
        <f t="shared" ca="1" si="416"/>
        <v>0</v>
      </c>
      <c r="LS74">
        <f t="shared" ca="1" si="504"/>
        <v>0</v>
      </c>
      <c r="LT74">
        <f t="shared" ca="1" si="505"/>
        <v>0</v>
      </c>
      <c r="LU74">
        <f t="shared" ca="1" si="506"/>
        <v>0</v>
      </c>
      <c r="LV74">
        <f t="shared" ca="1" si="554"/>
        <v>0</v>
      </c>
      <c r="LW74">
        <f t="shared" ca="1" si="507"/>
        <v>14349642</v>
      </c>
      <c r="LX74">
        <f t="shared" ca="1" si="555"/>
        <v>0</v>
      </c>
      <c r="LY74">
        <f t="shared" ca="1" si="417"/>
        <v>71748</v>
      </c>
      <c r="LZ74">
        <f t="shared" ca="1" si="418"/>
        <v>66771</v>
      </c>
      <c r="MA74">
        <f t="shared" si="556"/>
        <v>2.7100766589378384</v>
      </c>
      <c r="MB74">
        <f>Assumptions!$E$34</f>
        <v>1.2</v>
      </c>
      <c r="MC74">
        <f ca="1">IF(AND(LW74&gt;1,LT74&gt;1),((LOG(LT74,LW74)^(1/EXP(1)))^(1/Assumptions!$D$30))-(1-Assumptions!$D$31),1)</f>
        <v>1</v>
      </c>
      <c r="MD74" s="41">
        <v>1</v>
      </c>
      <c r="ME74">
        <v>0.15</v>
      </c>
      <c r="MG74">
        <f t="shared" ca="1" si="508"/>
        <v>3.2520919907254062</v>
      </c>
      <c r="MH74">
        <f t="shared" ca="1" si="509"/>
        <v>0</v>
      </c>
      <c r="MI74" s="41">
        <v>1</v>
      </c>
      <c r="MK74">
        <f t="shared" ca="1" si="510"/>
        <v>0</v>
      </c>
      <c r="ML74">
        <f t="shared" ca="1" si="511"/>
        <v>0</v>
      </c>
      <c r="MM74">
        <f t="shared" ca="1" si="419"/>
        <v>0</v>
      </c>
      <c r="MN74">
        <v>1</v>
      </c>
      <c r="MQ74">
        <f t="shared" ca="1" si="420"/>
        <v>0</v>
      </c>
      <c r="MR74" s="17">
        <f>INDEX(MilitarySpend,MATCH($A74,'Budget Decisions'!$A$3:$A$160,0),MATCH(MR$2,MilitarySpendCol,0))</f>
        <v>0</v>
      </c>
      <c r="MS74">
        <f t="shared" si="557"/>
        <v>2.7100766589378384</v>
      </c>
      <c r="MT74">
        <f>IF($A74&gt;=Assumptions!$D$40,1,0)</f>
        <v>1</v>
      </c>
      <c r="MU74">
        <f>Assumptions!$D$41</f>
        <v>0.83299999999999996</v>
      </c>
      <c r="MV74" s="41">
        <v>1</v>
      </c>
      <c r="MW74">
        <f>Assumptions!$D$42</f>
        <v>0.2</v>
      </c>
      <c r="MX74">
        <f t="shared" si="512"/>
        <v>2.2574938568952194</v>
      </c>
      <c r="MY74">
        <f t="shared" ca="1" si="421"/>
        <v>0</v>
      </c>
      <c r="MZ74" s="17">
        <f>INDEX(MedicalSpend,MATCH($A74,'Budget Decisions'!$A$3:$A$160,0),MATCH(MZ$2,MedicalSpendCol,0))</f>
        <v>0</v>
      </c>
      <c r="NA74" s="17">
        <f>IF(INDEX('Budget Decisions'!$E$4:$E$160,MATCH(Model!$A74,'Budget Decisions'!$A$4:$A$160,0))="CURED",1,0)</f>
        <v>1</v>
      </c>
      <c r="NB74">
        <f t="shared" si="558"/>
        <v>1</v>
      </c>
      <c r="NC74" s="41">
        <v>1</v>
      </c>
      <c r="ND74">
        <f>Assumptions!$D$49</f>
        <v>0.2</v>
      </c>
      <c r="NE74">
        <f t="shared" si="513"/>
        <v>0</v>
      </c>
      <c r="NF74">
        <f t="shared" ca="1" si="422"/>
        <v>0</v>
      </c>
    </row>
    <row r="75" spans="1:370" x14ac:dyDescent="0.25">
      <c r="A75">
        <f t="shared" si="514"/>
        <v>72</v>
      </c>
      <c r="C75">
        <f t="shared" ca="1" si="423"/>
        <v>0</v>
      </c>
      <c r="D75">
        <f t="shared" ca="1" si="424"/>
        <v>0</v>
      </c>
      <c r="E75">
        <f t="shared" ca="1" si="425"/>
        <v>0</v>
      </c>
      <c r="F75">
        <f t="shared" ca="1" si="515"/>
        <v>0</v>
      </c>
      <c r="G75">
        <f t="shared" ca="1" si="426"/>
        <v>39921931</v>
      </c>
      <c r="H75">
        <f t="shared" ca="1" si="516"/>
        <v>0</v>
      </c>
      <c r="I75">
        <f t="shared" ca="1" si="369"/>
        <v>199609</v>
      </c>
      <c r="J75">
        <f t="shared" ca="1" si="370"/>
        <v>49455</v>
      </c>
      <c r="K75">
        <f t="shared" si="517"/>
        <v>0.82857634545527548</v>
      </c>
      <c r="L75">
        <f>Assumptions!$E$34</f>
        <v>1.2</v>
      </c>
      <c r="M75">
        <f ca="1">IF(AND(G75&gt;1,D75&gt;1),((LOG(D75,G75)^(1/EXP(1)))^(1/Assumptions!$D$30))-(1-Assumptions!$D$31),1)</f>
        <v>1</v>
      </c>
      <c r="N75" s="41">
        <v>1</v>
      </c>
      <c r="O75">
        <v>0.15</v>
      </c>
      <c r="Q75">
        <f t="shared" ca="1" si="427"/>
        <v>0.99429161454633053</v>
      </c>
      <c r="R75">
        <f t="shared" ca="1" si="428"/>
        <v>0</v>
      </c>
      <c r="S75" s="41">
        <v>1</v>
      </c>
      <c r="U75">
        <f t="shared" ca="1" si="429"/>
        <v>0</v>
      </c>
      <c r="V75">
        <f t="shared" ca="1" si="430"/>
        <v>0</v>
      </c>
      <c r="W75">
        <f t="shared" ca="1" si="371"/>
        <v>0</v>
      </c>
      <c r="X75">
        <v>1</v>
      </c>
      <c r="AA75">
        <f t="shared" ca="1" si="372"/>
        <v>0</v>
      </c>
      <c r="AB75" s="17">
        <f>INDEX(MilitarySpend,MATCH($A75,'Budget Decisions'!$A$3:$A$160,0),MATCH(AB$2,MilitarySpendCol,0))</f>
        <v>0</v>
      </c>
      <c r="AC75">
        <f t="shared" si="518"/>
        <v>0.82857634545527548</v>
      </c>
      <c r="AD75">
        <f>IF($A75&gt;=Assumptions!$D$40,1,0)</f>
        <v>1</v>
      </c>
      <c r="AE75">
        <f>Assumptions!$D$41</f>
        <v>0.83299999999999996</v>
      </c>
      <c r="AF75" s="41">
        <v>1</v>
      </c>
      <c r="AG75">
        <f>Assumptions!$D$42</f>
        <v>0.2</v>
      </c>
      <c r="AH75">
        <f t="shared" si="431"/>
        <v>0.69020409576424446</v>
      </c>
      <c r="AI75">
        <f t="shared" ca="1" si="373"/>
        <v>0</v>
      </c>
      <c r="AJ75" s="17">
        <f>INDEX(MedicalSpend,MATCH($A75,'Budget Decisions'!$A$3:$A$160,0),MATCH(AJ$2,MedicalSpendCol,0))</f>
        <v>0</v>
      </c>
      <c r="AK75" s="17">
        <f>IF(INDEX('Budget Decisions'!$E$4:$E$160,MATCH(Model!$A75,'Budget Decisions'!$A$4:$A$160,0))="CURED",1,0)</f>
        <v>1</v>
      </c>
      <c r="AL75">
        <f t="shared" si="519"/>
        <v>1</v>
      </c>
      <c r="AM75" s="41">
        <v>1</v>
      </c>
      <c r="AN75">
        <f>Assumptions!$D$49</f>
        <v>0.2</v>
      </c>
      <c r="AO75">
        <f t="shared" si="432"/>
        <v>0</v>
      </c>
      <c r="AP75">
        <f t="shared" ca="1" si="374"/>
        <v>0</v>
      </c>
      <c r="AR75">
        <f t="shared" ca="1" si="433"/>
        <v>0</v>
      </c>
      <c r="AS75">
        <f t="shared" ca="1" si="434"/>
        <v>0</v>
      </c>
      <c r="AT75">
        <f t="shared" ca="1" si="435"/>
        <v>0</v>
      </c>
      <c r="AU75">
        <f t="shared" ca="1" si="436"/>
        <v>0</v>
      </c>
      <c r="AV75">
        <f t="shared" ca="1" si="437"/>
        <v>29972765</v>
      </c>
      <c r="AW75">
        <f t="shared" ca="1" si="520"/>
        <v>0</v>
      </c>
      <c r="AX75">
        <f t="shared" ca="1" si="375"/>
        <v>148365</v>
      </c>
      <c r="AY75">
        <f t="shared" ca="1" si="376"/>
        <v>292511</v>
      </c>
      <c r="AZ75">
        <f t="shared" si="521"/>
        <v>0.15936301189359656</v>
      </c>
      <c r="BA75">
        <f>Assumptions!$E$34</f>
        <v>1.2</v>
      </c>
      <c r="BB75">
        <f ca="1">IF(AND(AV75&gt;1,AS75&gt;1),((LOG(AS75,AV75)^(1/EXP(1)))^(1/Assumptions!$D$30))-(1-Assumptions!$D$31),1)</f>
        <v>1</v>
      </c>
      <c r="BC75" s="41">
        <v>1</v>
      </c>
      <c r="BD75">
        <v>0.15</v>
      </c>
      <c r="BF75">
        <f t="shared" ca="1" si="438"/>
        <v>0.19123561427231586</v>
      </c>
      <c r="BG75">
        <f t="shared" ca="1" si="439"/>
        <v>0</v>
      </c>
      <c r="BH75" s="41">
        <v>1</v>
      </c>
      <c r="BJ75">
        <f t="shared" ca="1" si="440"/>
        <v>0</v>
      </c>
      <c r="BK75">
        <f t="shared" ca="1" si="441"/>
        <v>0</v>
      </c>
      <c r="BL75">
        <f t="shared" ca="1" si="377"/>
        <v>0</v>
      </c>
      <c r="BM75">
        <v>1</v>
      </c>
      <c r="BP75">
        <f t="shared" ca="1" si="378"/>
        <v>0</v>
      </c>
      <c r="BQ75" s="17">
        <f>INDEX(MilitarySpend,MATCH($A75,'Budget Decisions'!$A$3:$A$160,0),MATCH(BQ$2,MilitarySpendCol,0))</f>
        <v>0</v>
      </c>
      <c r="BR75">
        <f t="shared" si="522"/>
        <v>0.15936301189359656</v>
      </c>
      <c r="BS75">
        <f>IF($A75&gt;=Assumptions!$D$40,1,0)</f>
        <v>1</v>
      </c>
      <c r="BT75">
        <f>Assumptions!$D$41</f>
        <v>0.83299999999999996</v>
      </c>
      <c r="BU75" s="41">
        <v>1</v>
      </c>
      <c r="BV75">
        <f>Assumptions!$D$42</f>
        <v>0.2</v>
      </c>
      <c r="BW75">
        <f t="shared" si="442"/>
        <v>0.13274938890736593</v>
      </c>
      <c r="BX75">
        <f t="shared" ca="1" si="379"/>
        <v>0</v>
      </c>
      <c r="BY75" s="17">
        <f>INDEX(MedicalSpend,MATCH($A75,'Budget Decisions'!$A$3:$A$160,0),MATCH(BY$2,MedicalSpendCol,0))</f>
        <v>0</v>
      </c>
      <c r="BZ75" s="17">
        <f>IF(INDEX('Budget Decisions'!$E$4:$E$160,MATCH(Model!$A75,'Budget Decisions'!$A$4:$A$160,0))="CURED",1,0)</f>
        <v>1</v>
      </c>
      <c r="CA75">
        <f t="shared" si="523"/>
        <v>1</v>
      </c>
      <c r="CB75" s="41">
        <v>1</v>
      </c>
      <c r="CC75">
        <f>Assumptions!$D$49</f>
        <v>0.2</v>
      </c>
      <c r="CD75">
        <f t="shared" si="443"/>
        <v>0</v>
      </c>
      <c r="CE75">
        <f t="shared" ca="1" si="380"/>
        <v>0</v>
      </c>
      <c r="CG75">
        <f t="shared" ca="1" si="444"/>
        <v>0</v>
      </c>
      <c r="CH75">
        <f t="shared" ca="1" si="445"/>
        <v>0</v>
      </c>
      <c r="CI75">
        <f t="shared" ca="1" si="446"/>
        <v>0</v>
      </c>
      <c r="CJ75">
        <f t="shared" ca="1" si="524"/>
        <v>0</v>
      </c>
      <c r="CK75">
        <f t="shared" ca="1" si="447"/>
        <v>22346617</v>
      </c>
      <c r="CL75">
        <f t="shared" ca="1" si="525"/>
        <v>0</v>
      </c>
      <c r="CM75">
        <f t="shared" ca="1" si="381"/>
        <v>110615</v>
      </c>
      <c r="CN75">
        <f t="shared" ca="1" si="382"/>
        <v>162734</v>
      </c>
      <c r="CO75">
        <f t="shared" si="526"/>
        <v>0.24130002925990637</v>
      </c>
      <c r="CP75">
        <f>Assumptions!$E$34</f>
        <v>1.2</v>
      </c>
      <c r="CQ75">
        <f ca="1">IF(AND(CK75&gt;1,CH75&gt;1),((LOG(CH75,CK75)^(1/EXP(1)))^(1/Assumptions!$D$30))-(1-Assumptions!$D$31),1)</f>
        <v>1</v>
      </c>
      <c r="CR75" s="41">
        <v>1</v>
      </c>
      <c r="CS75">
        <v>0.15</v>
      </c>
      <c r="CU75">
        <f t="shared" ca="1" si="448"/>
        <v>0.28956003511188766</v>
      </c>
      <c r="CV75">
        <f t="shared" ca="1" si="449"/>
        <v>0</v>
      </c>
      <c r="CW75" s="41">
        <v>1</v>
      </c>
      <c r="CY75">
        <f t="shared" ca="1" si="450"/>
        <v>0</v>
      </c>
      <c r="CZ75">
        <f t="shared" ca="1" si="451"/>
        <v>0</v>
      </c>
      <c r="DA75">
        <f t="shared" ca="1" si="383"/>
        <v>0</v>
      </c>
      <c r="DB75">
        <v>1</v>
      </c>
      <c r="DE75">
        <f t="shared" ca="1" si="384"/>
        <v>0</v>
      </c>
      <c r="DF75" s="17">
        <f>INDEX(MilitarySpend,MATCH($A75,'Budget Decisions'!$A$3:$A$160,0),MATCH(DF$2,MilitarySpendCol,0))</f>
        <v>0</v>
      </c>
      <c r="DG75">
        <f t="shared" si="527"/>
        <v>0.24130002925990637</v>
      </c>
      <c r="DH75">
        <f>IF($A75&gt;=Assumptions!$D$40,1,0)</f>
        <v>1</v>
      </c>
      <c r="DI75">
        <f>Assumptions!$D$41</f>
        <v>0.83299999999999996</v>
      </c>
      <c r="DJ75" s="41">
        <v>1</v>
      </c>
      <c r="DK75">
        <f>Assumptions!$D$42</f>
        <v>0.2</v>
      </c>
      <c r="DL75">
        <f t="shared" si="452"/>
        <v>0.20100292437350201</v>
      </c>
      <c r="DM75">
        <f t="shared" ca="1" si="385"/>
        <v>0</v>
      </c>
      <c r="DN75" s="17">
        <f>INDEX(MedicalSpend,MATCH($A75,'Budget Decisions'!$A$3:$A$160,0),MATCH(DN$2,MedicalSpendCol,0))</f>
        <v>0</v>
      </c>
      <c r="DO75" s="17">
        <f>IF(INDEX('Budget Decisions'!$E$4:$E$160,MATCH(Model!$A75,'Budget Decisions'!$A$4:$A$160,0))="CURED",1,0)</f>
        <v>1</v>
      </c>
      <c r="DP75">
        <f t="shared" si="528"/>
        <v>1</v>
      </c>
      <c r="DQ75" s="41">
        <v>1</v>
      </c>
      <c r="DR75">
        <f>Assumptions!$D$49</f>
        <v>0.2</v>
      </c>
      <c r="DS75">
        <f t="shared" si="453"/>
        <v>0</v>
      </c>
      <c r="DT75">
        <f t="shared" ca="1" si="386"/>
        <v>0</v>
      </c>
      <c r="DV75">
        <f t="shared" ca="1" si="454"/>
        <v>0</v>
      </c>
      <c r="DW75">
        <f t="shared" ca="1" si="455"/>
        <v>0</v>
      </c>
      <c r="DX75">
        <f t="shared" ca="1" si="456"/>
        <v>0</v>
      </c>
      <c r="DY75">
        <f t="shared" ca="1" si="529"/>
        <v>0</v>
      </c>
      <c r="DZ75">
        <f t="shared" ca="1" si="457"/>
        <v>45798826</v>
      </c>
      <c r="EA75">
        <f t="shared" ca="1" si="530"/>
        <v>0</v>
      </c>
      <c r="EB75">
        <f t="shared" ca="1" si="387"/>
        <v>228994</v>
      </c>
      <c r="EC75">
        <f t="shared" ca="1" si="388"/>
        <v>230128</v>
      </c>
      <c r="ED75">
        <f t="shared" si="531"/>
        <v>0.87442730726206253</v>
      </c>
      <c r="EE75">
        <f>Assumptions!$E$34</f>
        <v>1.2</v>
      </c>
      <c r="EF75">
        <f ca="1">IF(AND(DZ75&gt;1,DW75&gt;1),((LOG(DW75,DZ75)^(1/EXP(1)))^(1/Assumptions!$D$30))-(1-Assumptions!$D$31),1)</f>
        <v>1</v>
      </c>
      <c r="EG75" s="41">
        <v>1</v>
      </c>
      <c r="EH75">
        <v>0.15</v>
      </c>
      <c r="EJ75">
        <f t="shared" ca="1" si="458"/>
        <v>1.049312768714475</v>
      </c>
      <c r="EK75">
        <f t="shared" ca="1" si="459"/>
        <v>0</v>
      </c>
      <c r="EL75" s="41">
        <v>1</v>
      </c>
      <c r="EN75">
        <f t="shared" ca="1" si="460"/>
        <v>0</v>
      </c>
      <c r="EO75">
        <f t="shared" ca="1" si="461"/>
        <v>0</v>
      </c>
      <c r="EP75">
        <f t="shared" ca="1" si="389"/>
        <v>0</v>
      </c>
      <c r="EQ75">
        <v>1</v>
      </c>
      <c r="ET75">
        <f t="shared" ca="1" si="390"/>
        <v>0</v>
      </c>
      <c r="EU75" s="17">
        <f>INDEX(MilitarySpend,MATCH($A75,'Budget Decisions'!$A$3:$A$160,0),MATCH(EU$2,MilitarySpendCol,0))</f>
        <v>0</v>
      </c>
      <c r="EV75">
        <f t="shared" si="532"/>
        <v>0.87442730726206253</v>
      </c>
      <c r="EW75">
        <f>IF($A75&gt;=Assumptions!$D$40,1,0)</f>
        <v>1</v>
      </c>
      <c r="EX75">
        <f>Assumptions!$D$41</f>
        <v>0.83299999999999996</v>
      </c>
      <c r="EY75" s="41">
        <v>1</v>
      </c>
      <c r="EZ75">
        <f>Assumptions!$D$42</f>
        <v>0.2</v>
      </c>
      <c r="FA75">
        <f t="shared" si="462"/>
        <v>0.72839794694929805</v>
      </c>
      <c r="FB75">
        <f t="shared" ca="1" si="391"/>
        <v>0</v>
      </c>
      <c r="FC75" s="17">
        <f>INDEX(MedicalSpend,MATCH($A75,'Budget Decisions'!$A$3:$A$160,0),MATCH(FC$2,MedicalSpendCol,0))</f>
        <v>0</v>
      </c>
      <c r="FD75" s="17">
        <f>IF(INDEX('Budget Decisions'!$E$4:$E$160,MATCH(Model!$A75,'Budget Decisions'!$A$4:$A$160,0))="CURED",1,0)</f>
        <v>1</v>
      </c>
      <c r="FE75">
        <f t="shared" si="533"/>
        <v>1</v>
      </c>
      <c r="FF75" s="41">
        <v>1</v>
      </c>
      <c r="FG75">
        <f>Assumptions!$D$49</f>
        <v>0.2</v>
      </c>
      <c r="FH75">
        <f t="shared" si="463"/>
        <v>0</v>
      </c>
      <c r="FI75">
        <f t="shared" ca="1" si="392"/>
        <v>0</v>
      </c>
      <c r="FK75">
        <f t="shared" ca="1" si="464"/>
        <v>0</v>
      </c>
      <c r="FL75">
        <f t="shared" ca="1" si="465"/>
        <v>0</v>
      </c>
      <c r="FM75">
        <f t="shared" ca="1" si="466"/>
        <v>0</v>
      </c>
      <c r="FN75">
        <f t="shared" ca="1" si="534"/>
        <v>0</v>
      </c>
      <c r="FO75">
        <f t="shared" ca="1" si="467"/>
        <v>33957723</v>
      </c>
      <c r="FP75">
        <f t="shared" ca="1" si="535"/>
        <v>0</v>
      </c>
      <c r="FQ75">
        <f t="shared" ca="1" si="393"/>
        <v>168090</v>
      </c>
      <c r="FR75">
        <f t="shared" ca="1" si="394"/>
        <v>121103</v>
      </c>
      <c r="FS75">
        <f t="shared" si="536"/>
        <v>0.36303408195741388</v>
      </c>
      <c r="FT75">
        <f>Assumptions!$E$34</f>
        <v>1.2</v>
      </c>
      <c r="FU75">
        <f ca="1">IF(AND(FO75&gt;1,FL75&gt;1),((LOG(FL75,FO75)^(1/EXP(1)))^(1/Assumptions!$D$30))-(1-Assumptions!$D$31),1)</f>
        <v>1</v>
      </c>
      <c r="FV75" s="41">
        <v>1</v>
      </c>
      <c r="FW75">
        <v>0.15</v>
      </c>
      <c r="FY75">
        <f t="shared" ca="1" si="468"/>
        <v>0.43564089834889663</v>
      </c>
      <c r="FZ75">
        <f t="shared" ca="1" si="469"/>
        <v>0</v>
      </c>
      <c r="GA75" s="41">
        <v>1</v>
      </c>
      <c r="GC75">
        <f t="shared" ca="1" si="470"/>
        <v>0</v>
      </c>
      <c r="GD75">
        <f t="shared" ca="1" si="471"/>
        <v>0</v>
      </c>
      <c r="GE75">
        <f t="shared" ca="1" si="395"/>
        <v>0</v>
      </c>
      <c r="GF75">
        <v>1</v>
      </c>
      <c r="GI75">
        <f t="shared" ca="1" si="396"/>
        <v>0</v>
      </c>
      <c r="GJ75" s="17">
        <f>INDEX(MilitarySpend,MATCH($A75,'Budget Decisions'!$A$3:$A$160,0),MATCH(GJ$2,MilitarySpendCol,0))</f>
        <v>0</v>
      </c>
      <c r="GK75">
        <f t="shared" si="537"/>
        <v>0.36303408195741388</v>
      </c>
      <c r="GL75">
        <f>IF($A75&gt;=Assumptions!$D$40,1,0)</f>
        <v>1</v>
      </c>
      <c r="GM75">
        <f>Assumptions!$D$41</f>
        <v>0.83299999999999996</v>
      </c>
      <c r="GN75" s="41">
        <v>1</v>
      </c>
      <c r="GO75">
        <f>Assumptions!$D$42</f>
        <v>0.2</v>
      </c>
      <c r="GP75">
        <f t="shared" si="472"/>
        <v>0.30240739027052577</v>
      </c>
      <c r="GQ75">
        <f t="shared" ca="1" si="397"/>
        <v>0</v>
      </c>
      <c r="GR75" s="17">
        <f>INDEX(MedicalSpend,MATCH($A75,'Budget Decisions'!$A$3:$A$160,0),MATCH(GR$2,MedicalSpendCol,0))</f>
        <v>0</v>
      </c>
      <c r="GS75" s="17">
        <f>IF(INDEX('Budget Decisions'!$E$4:$E$160,MATCH(Model!$A75,'Budget Decisions'!$A$4:$A$160,0))="CURED",1,0)</f>
        <v>1</v>
      </c>
      <c r="GT75">
        <f t="shared" si="538"/>
        <v>1</v>
      </c>
      <c r="GU75" s="41">
        <v>1</v>
      </c>
      <c r="GV75">
        <f>Assumptions!$D$49</f>
        <v>0.2</v>
      </c>
      <c r="GW75">
        <f t="shared" si="473"/>
        <v>0</v>
      </c>
      <c r="GX75">
        <f t="shared" ca="1" si="398"/>
        <v>0</v>
      </c>
      <c r="GZ75">
        <f t="shared" ca="1" si="474"/>
        <v>0</v>
      </c>
      <c r="HA75">
        <f t="shared" ca="1" si="475"/>
        <v>0</v>
      </c>
      <c r="HB75">
        <f t="shared" ca="1" si="476"/>
        <v>0</v>
      </c>
      <c r="HC75">
        <f t="shared" ca="1" si="539"/>
        <v>0</v>
      </c>
      <c r="HD75">
        <f t="shared" ca="1" si="477"/>
        <v>21076449</v>
      </c>
      <c r="HE75">
        <f t="shared" ca="1" si="540"/>
        <v>0</v>
      </c>
      <c r="HF75">
        <f t="shared" ca="1" si="399"/>
        <v>104328</v>
      </c>
      <c r="HG75">
        <f t="shared" ca="1" si="400"/>
        <v>204954</v>
      </c>
      <c r="HH75">
        <f t="shared" si="541"/>
        <v>0.464689620669401</v>
      </c>
      <c r="HI75">
        <f>Assumptions!$E$34</f>
        <v>1.2</v>
      </c>
      <c r="HJ75">
        <f ca="1">IF(AND(HD75&gt;1,HA75&gt;1),((LOG(HA75,HD75)^(1/EXP(1)))^(1/Assumptions!$D$30))-(1-Assumptions!$D$31),1)</f>
        <v>1</v>
      </c>
      <c r="HK75" s="41">
        <v>1</v>
      </c>
      <c r="HL75">
        <v>0.15</v>
      </c>
      <c r="HN75">
        <f t="shared" ca="1" si="478"/>
        <v>0.55762754480328114</v>
      </c>
      <c r="HO75">
        <f t="shared" ca="1" si="479"/>
        <v>0</v>
      </c>
      <c r="HP75" s="41">
        <v>1</v>
      </c>
      <c r="HR75">
        <f t="shared" ca="1" si="480"/>
        <v>0</v>
      </c>
      <c r="HS75">
        <f t="shared" ca="1" si="481"/>
        <v>0</v>
      </c>
      <c r="HT75">
        <f t="shared" ca="1" si="401"/>
        <v>0</v>
      </c>
      <c r="HU75">
        <v>1</v>
      </c>
      <c r="HX75">
        <f t="shared" ca="1" si="402"/>
        <v>0</v>
      </c>
      <c r="HY75" s="17">
        <f>INDEX(MilitarySpend,MATCH($A75,'Budget Decisions'!$A$3:$A$160,0),MATCH(HY$2,MilitarySpendCol,0))</f>
        <v>0</v>
      </c>
      <c r="HZ75">
        <f t="shared" si="542"/>
        <v>0.464689620669401</v>
      </c>
      <c r="IA75">
        <f>IF($A75&gt;=Assumptions!$D$40,1,0)</f>
        <v>1</v>
      </c>
      <c r="IB75">
        <f>Assumptions!$D$41</f>
        <v>0.83299999999999996</v>
      </c>
      <c r="IC75" s="41">
        <v>1</v>
      </c>
      <c r="ID75">
        <f>Assumptions!$D$42</f>
        <v>0.2</v>
      </c>
      <c r="IE75">
        <f t="shared" si="482"/>
        <v>0.38708645401761099</v>
      </c>
      <c r="IF75">
        <f t="shared" ca="1" si="403"/>
        <v>0</v>
      </c>
      <c r="IG75" s="17">
        <f>INDEX(MedicalSpend,MATCH($A75,'Budget Decisions'!$A$3:$A$160,0),MATCH(IG$2,MedicalSpendCol,0))</f>
        <v>0</v>
      </c>
      <c r="IH75" s="17">
        <f>IF(INDEX('Budget Decisions'!$E$4:$E$160,MATCH(Model!$A75,'Budget Decisions'!$A$4:$A$160,0))="CURED",1,0)</f>
        <v>1</v>
      </c>
      <c r="II75">
        <f t="shared" si="543"/>
        <v>1</v>
      </c>
      <c r="IJ75" s="41">
        <v>1</v>
      </c>
      <c r="IK75">
        <f>Assumptions!$D$49</f>
        <v>0.2</v>
      </c>
      <c r="IL75">
        <f t="shared" si="483"/>
        <v>0</v>
      </c>
      <c r="IM75">
        <f t="shared" ca="1" si="404"/>
        <v>0</v>
      </c>
      <c r="IO75">
        <f t="shared" ca="1" si="484"/>
        <v>0</v>
      </c>
      <c r="IP75">
        <f t="shared" ca="1" si="485"/>
        <v>0</v>
      </c>
      <c r="IQ75">
        <f t="shared" ca="1" si="486"/>
        <v>0</v>
      </c>
      <c r="IR75">
        <f t="shared" ca="1" si="544"/>
        <v>0</v>
      </c>
      <c r="IS75">
        <f t="shared" ca="1" si="487"/>
        <v>55560803</v>
      </c>
      <c r="IT75">
        <f t="shared" ca="1" si="545"/>
        <v>0</v>
      </c>
      <c r="IU75">
        <f t="shared" ca="1" si="405"/>
        <v>275025</v>
      </c>
      <c r="IV75">
        <f t="shared" ca="1" si="406"/>
        <v>158830</v>
      </c>
      <c r="IW75">
        <f t="shared" si="546"/>
        <v>1.1264233685228699</v>
      </c>
      <c r="IX75">
        <f>Assumptions!$E$34</f>
        <v>1.2</v>
      </c>
      <c r="IY75">
        <f ca="1">IF(AND(IS75&gt;1,IP75&gt;1),((LOG(IP75,IS75)^(1/EXP(1)))^(1/Assumptions!$D$30))-(1-Assumptions!$D$31),1)</f>
        <v>1</v>
      </c>
      <c r="IZ75" s="41">
        <v>1</v>
      </c>
      <c r="JA75">
        <v>0.15</v>
      </c>
      <c r="JC75">
        <f t="shared" ca="1" si="488"/>
        <v>1.3517080422274439</v>
      </c>
      <c r="JD75">
        <f t="shared" ca="1" si="489"/>
        <v>0</v>
      </c>
      <c r="JE75" s="41">
        <v>1</v>
      </c>
      <c r="JG75">
        <f t="shared" ca="1" si="490"/>
        <v>0</v>
      </c>
      <c r="JH75">
        <f t="shared" ca="1" si="491"/>
        <v>0</v>
      </c>
      <c r="JI75">
        <f t="shared" ca="1" si="407"/>
        <v>0</v>
      </c>
      <c r="JJ75">
        <v>1</v>
      </c>
      <c r="JM75">
        <f t="shared" ca="1" si="408"/>
        <v>0</v>
      </c>
      <c r="JN75" s="17">
        <f>INDEX(MilitarySpend,MATCH($A75,'Budget Decisions'!$A$3:$A$160,0),MATCH(JN$2,MilitarySpendCol,0))</f>
        <v>0</v>
      </c>
      <c r="JO75">
        <f t="shared" si="547"/>
        <v>1.1264233685228699</v>
      </c>
      <c r="JP75">
        <f>IF($A75&gt;=Assumptions!$D$40,1,0)</f>
        <v>1</v>
      </c>
      <c r="JQ75">
        <f>Assumptions!$D$41</f>
        <v>0.83299999999999996</v>
      </c>
      <c r="JR75" s="41">
        <v>1</v>
      </c>
      <c r="JS75">
        <f>Assumptions!$D$42</f>
        <v>0.2</v>
      </c>
      <c r="JT75">
        <f t="shared" si="492"/>
        <v>0.9383106659795506</v>
      </c>
      <c r="JU75">
        <f t="shared" ca="1" si="409"/>
        <v>0</v>
      </c>
      <c r="JV75" s="17">
        <f>INDEX(MedicalSpend,MATCH($A75,'Budget Decisions'!$A$3:$A$160,0),MATCH(JV$2,MedicalSpendCol,0))</f>
        <v>0</v>
      </c>
      <c r="JW75" s="17">
        <f>IF(INDEX('Budget Decisions'!$E$4:$E$160,MATCH(Model!$A75,'Budget Decisions'!$A$4:$A$160,0))="CURED",1,0)</f>
        <v>1</v>
      </c>
      <c r="JX75">
        <f t="shared" si="548"/>
        <v>1</v>
      </c>
      <c r="JY75" s="41">
        <v>1</v>
      </c>
      <c r="JZ75">
        <f>Assumptions!$D$49</f>
        <v>0.2</v>
      </c>
      <c r="KA75">
        <f t="shared" si="493"/>
        <v>0</v>
      </c>
      <c r="KB75">
        <f t="shared" ca="1" si="410"/>
        <v>0</v>
      </c>
      <c r="KD75">
        <f t="shared" ca="1" si="494"/>
        <v>0</v>
      </c>
      <c r="KE75">
        <f t="shared" ca="1" si="495"/>
        <v>0</v>
      </c>
      <c r="KF75">
        <f t="shared" ca="1" si="496"/>
        <v>0</v>
      </c>
      <c r="KG75">
        <f t="shared" ca="1" si="549"/>
        <v>0</v>
      </c>
      <c r="KH75">
        <f t="shared" ca="1" si="497"/>
        <v>40488125</v>
      </c>
      <c r="KI75">
        <f t="shared" ca="1" si="550"/>
        <v>0</v>
      </c>
      <c r="KJ75">
        <f t="shared" ca="1" si="411"/>
        <v>200416</v>
      </c>
      <c r="KK75">
        <f t="shared" ca="1" si="412"/>
        <v>220647</v>
      </c>
      <c r="KL75">
        <f t="shared" si="551"/>
        <v>2.2321095760416365</v>
      </c>
      <c r="KM75">
        <f>Assumptions!$E$34</f>
        <v>1.2</v>
      </c>
      <c r="KN75">
        <f ca="1">IF(AND(KH75&gt;1,KE75&gt;1),((LOG(KE75,KH75)^(1/EXP(1)))^(1/Assumptions!$D$30))-(1-Assumptions!$D$31),1)</f>
        <v>1</v>
      </c>
      <c r="KO75" s="41">
        <v>1</v>
      </c>
      <c r="KP75">
        <v>0.15</v>
      </c>
      <c r="KR75">
        <f t="shared" ca="1" si="498"/>
        <v>2.6785314912499638</v>
      </c>
      <c r="KS75">
        <f t="shared" ca="1" si="499"/>
        <v>0</v>
      </c>
      <c r="KT75" s="41">
        <v>1</v>
      </c>
      <c r="KV75">
        <f t="shared" ca="1" si="500"/>
        <v>0</v>
      </c>
      <c r="KW75">
        <f t="shared" ca="1" si="501"/>
        <v>0</v>
      </c>
      <c r="KX75">
        <f t="shared" ca="1" si="413"/>
        <v>0</v>
      </c>
      <c r="KY75">
        <v>1</v>
      </c>
      <c r="LB75">
        <f t="shared" ca="1" si="414"/>
        <v>0</v>
      </c>
      <c r="LC75" s="17">
        <f>INDEX(MilitarySpend,MATCH($A75,'Budget Decisions'!$A$3:$A$160,0),MATCH(LC$2,MilitarySpendCol,0))</f>
        <v>0</v>
      </c>
      <c r="LD75">
        <f t="shared" si="552"/>
        <v>2.2321095760416365</v>
      </c>
      <c r="LE75">
        <f>IF($A75&gt;=Assumptions!$D$40,1,0)</f>
        <v>1</v>
      </c>
      <c r="LF75">
        <f>Assumptions!$D$41</f>
        <v>0.83299999999999996</v>
      </c>
      <c r="LG75" s="41">
        <v>1</v>
      </c>
      <c r="LH75">
        <f>Assumptions!$D$42</f>
        <v>0.2</v>
      </c>
      <c r="LI75">
        <f t="shared" si="502"/>
        <v>1.8593472768426831</v>
      </c>
      <c r="LJ75">
        <f t="shared" ca="1" si="415"/>
        <v>0</v>
      </c>
      <c r="LK75" s="17">
        <f>INDEX(MedicalSpend,MATCH($A75,'Budget Decisions'!$A$3:$A$160,0),MATCH(LK$2,MedicalSpendCol,0))</f>
        <v>0</v>
      </c>
      <c r="LL75" s="17">
        <f>IF(INDEX('Budget Decisions'!$E$4:$E$160,MATCH(Model!$A75,'Budget Decisions'!$A$4:$A$160,0))="CURED",1,0)</f>
        <v>1</v>
      </c>
      <c r="LM75">
        <f t="shared" si="553"/>
        <v>1</v>
      </c>
      <c r="LN75" s="41">
        <v>1</v>
      </c>
      <c r="LO75">
        <f>Assumptions!$D$49</f>
        <v>0.2</v>
      </c>
      <c r="LP75">
        <f t="shared" si="503"/>
        <v>0</v>
      </c>
      <c r="LQ75">
        <f t="shared" ca="1" si="416"/>
        <v>0</v>
      </c>
      <c r="LS75">
        <f t="shared" ca="1" si="504"/>
        <v>0</v>
      </c>
      <c r="LT75">
        <f t="shared" ca="1" si="505"/>
        <v>0</v>
      </c>
      <c r="LU75">
        <f t="shared" ca="1" si="506"/>
        <v>0</v>
      </c>
      <c r="LV75">
        <f t="shared" ca="1" si="554"/>
        <v>0</v>
      </c>
      <c r="LW75">
        <f t="shared" ca="1" si="507"/>
        <v>14344665</v>
      </c>
      <c r="LX75">
        <f t="shared" ca="1" si="555"/>
        <v>0</v>
      </c>
      <c r="LY75">
        <f t="shared" ca="1" si="417"/>
        <v>71723</v>
      </c>
      <c r="LZ75">
        <f t="shared" ca="1" si="418"/>
        <v>66805</v>
      </c>
      <c r="MA75">
        <f t="shared" si="556"/>
        <v>2.7100766589378384</v>
      </c>
      <c r="MB75">
        <f>Assumptions!$E$34</f>
        <v>1.2</v>
      </c>
      <c r="MC75">
        <f ca="1">IF(AND(LW75&gt;1,LT75&gt;1),((LOG(LT75,LW75)^(1/EXP(1)))^(1/Assumptions!$D$30))-(1-Assumptions!$D$31),1)</f>
        <v>1</v>
      </c>
      <c r="MD75" s="41">
        <v>1</v>
      </c>
      <c r="ME75">
        <v>0.15</v>
      </c>
      <c r="MG75">
        <f t="shared" ca="1" si="508"/>
        <v>3.2520919907254062</v>
      </c>
      <c r="MH75">
        <f t="shared" ca="1" si="509"/>
        <v>0</v>
      </c>
      <c r="MI75" s="41">
        <v>1</v>
      </c>
      <c r="MK75">
        <f t="shared" ca="1" si="510"/>
        <v>0</v>
      </c>
      <c r="ML75">
        <f t="shared" ca="1" si="511"/>
        <v>0</v>
      </c>
      <c r="MM75">
        <f t="shared" ca="1" si="419"/>
        <v>0</v>
      </c>
      <c r="MN75">
        <v>1</v>
      </c>
      <c r="MQ75">
        <f t="shared" ca="1" si="420"/>
        <v>0</v>
      </c>
      <c r="MR75" s="17">
        <f>INDEX(MilitarySpend,MATCH($A75,'Budget Decisions'!$A$3:$A$160,0),MATCH(MR$2,MilitarySpendCol,0))</f>
        <v>0</v>
      </c>
      <c r="MS75">
        <f t="shared" si="557"/>
        <v>2.7100766589378384</v>
      </c>
      <c r="MT75">
        <f>IF($A75&gt;=Assumptions!$D$40,1,0)</f>
        <v>1</v>
      </c>
      <c r="MU75">
        <f>Assumptions!$D$41</f>
        <v>0.83299999999999996</v>
      </c>
      <c r="MV75" s="41">
        <v>1</v>
      </c>
      <c r="MW75">
        <f>Assumptions!$D$42</f>
        <v>0.2</v>
      </c>
      <c r="MX75">
        <f t="shared" si="512"/>
        <v>2.2574938568952194</v>
      </c>
      <c r="MY75">
        <f t="shared" ca="1" si="421"/>
        <v>0</v>
      </c>
      <c r="MZ75" s="17">
        <f>INDEX(MedicalSpend,MATCH($A75,'Budget Decisions'!$A$3:$A$160,0),MATCH(MZ$2,MedicalSpendCol,0))</f>
        <v>0</v>
      </c>
      <c r="NA75" s="17">
        <f>IF(INDEX('Budget Decisions'!$E$4:$E$160,MATCH(Model!$A75,'Budget Decisions'!$A$4:$A$160,0))="CURED",1,0)</f>
        <v>1</v>
      </c>
      <c r="NB75">
        <f t="shared" si="558"/>
        <v>1</v>
      </c>
      <c r="NC75" s="41">
        <v>1</v>
      </c>
      <c r="ND75">
        <f>Assumptions!$D$49</f>
        <v>0.2</v>
      </c>
      <c r="NE75">
        <f t="shared" si="513"/>
        <v>0</v>
      </c>
      <c r="NF75">
        <f t="shared" ca="1" si="422"/>
        <v>0</v>
      </c>
    </row>
    <row r="76" spans="1:370" x14ac:dyDescent="0.25">
      <c r="A76">
        <f t="shared" si="514"/>
        <v>73</v>
      </c>
      <c r="C76">
        <f t="shared" ca="1" si="423"/>
        <v>0</v>
      </c>
      <c r="D76">
        <f t="shared" ca="1" si="424"/>
        <v>0</v>
      </c>
      <c r="E76">
        <f t="shared" ca="1" si="425"/>
        <v>0</v>
      </c>
      <c r="F76">
        <f t="shared" ca="1" si="515"/>
        <v>0</v>
      </c>
      <c r="G76">
        <f t="shared" ca="1" si="426"/>
        <v>39771777</v>
      </c>
      <c r="H76">
        <f t="shared" ca="1" si="516"/>
        <v>0</v>
      </c>
      <c r="I76">
        <f t="shared" ca="1" si="369"/>
        <v>198858</v>
      </c>
      <c r="J76">
        <f t="shared" ca="1" si="370"/>
        <v>49693</v>
      </c>
      <c r="K76">
        <f t="shared" si="517"/>
        <v>0.82857634545527548</v>
      </c>
      <c r="L76">
        <f>Assumptions!$E$34</f>
        <v>1.2</v>
      </c>
      <c r="M76">
        <f ca="1">IF(AND(G76&gt;1,D76&gt;1),((LOG(D76,G76)^(1/EXP(1)))^(1/Assumptions!$D$30))-(1-Assumptions!$D$31),1)</f>
        <v>1</v>
      </c>
      <c r="N76" s="41">
        <v>1</v>
      </c>
      <c r="O76">
        <v>0.15</v>
      </c>
      <c r="Q76">
        <f t="shared" ca="1" si="427"/>
        <v>0.99429161454633053</v>
      </c>
      <c r="R76">
        <f t="shared" ca="1" si="428"/>
        <v>0</v>
      </c>
      <c r="S76" s="41">
        <v>1</v>
      </c>
      <c r="U76">
        <f t="shared" ca="1" si="429"/>
        <v>0</v>
      </c>
      <c r="V76">
        <f t="shared" ca="1" si="430"/>
        <v>0</v>
      </c>
      <c r="W76">
        <f t="shared" ca="1" si="371"/>
        <v>0</v>
      </c>
      <c r="X76">
        <v>1</v>
      </c>
      <c r="AA76">
        <f t="shared" ca="1" si="372"/>
        <v>0</v>
      </c>
      <c r="AB76" s="17">
        <f>INDEX(MilitarySpend,MATCH($A76,'Budget Decisions'!$A$3:$A$160,0),MATCH(AB$2,MilitarySpendCol,0))</f>
        <v>0</v>
      </c>
      <c r="AC76">
        <f t="shared" si="518"/>
        <v>0.82857634545527548</v>
      </c>
      <c r="AD76">
        <f>IF($A76&gt;=Assumptions!$D$40,1,0)</f>
        <v>1</v>
      </c>
      <c r="AE76">
        <f>Assumptions!$D$41</f>
        <v>0.83299999999999996</v>
      </c>
      <c r="AF76" s="41">
        <v>1</v>
      </c>
      <c r="AG76">
        <f>Assumptions!$D$42</f>
        <v>0.2</v>
      </c>
      <c r="AH76">
        <f t="shared" si="431"/>
        <v>0.69020409576424446</v>
      </c>
      <c r="AI76">
        <f t="shared" ca="1" si="373"/>
        <v>0</v>
      </c>
      <c r="AJ76" s="17">
        <f>INDEX(MedicalSpend,MATCH($A76,'Budget Decisions'!$A$3:$A$160,0),MATCH(AJ$2,MedicalSpendCol,0))</f>
        <v>0</v>
      </c>
      <c r="AK76" s="17">
        <f>IF(INDEX('Budget Decisions'!$E$4:$E$160,MATCH(Model!$A76,'Budget Decisions'!$A$4:$A$160,0))="CURED",1,0)</f>
        <v>1</v>
      </c>
      <c r="AL76">
        <f t="shared" si="519"/>
        <v>1</v>
      </c>
      <c r="AM76" s="41">
        <v>1</v>
      </c>
      <c r="AN76">
        <f>Assumptions!$D$49</f>
        <v>0.2</v>
      </c>
      <c r="AO76">
        <f t="shared" si="432"/>
        <v>0</v>
      </c>
      <c r="AP76">
        <f t="shared" ca="1" si="374"/>
        <v>0</v>
      </c>
      <c r="AR76">
        <f t="shared" ca="1" si="433"/>
        <v>0</v>
      </c>
      <c r="AS76">
        <f t="shared" ca="1" si="434"/>
        <v>0</v>
      </c>
      <c r="AT76">
        <f t="shared" ca="1" si="435"/>
        <v>0</v>
      </c>
      <c r="AU76">
        <f t="shared" ca="1" si="436"/>
        <v>0</v>
      </c>
      <c r="AV76">
        <f t="shared" ca="1" si="437"/>
        <v>30116911</v>
      </c>
      <c r="AW76">
        <f t="shared" ca="1" si="520"/>
        <v>0</v>
      </c>
      <c r="AX76">
        <f t="shared" ca="1" si="375"/>
        <v>149078</v>
      </c>
      <c r="AY76">
        <f t="shared" ca="1" si="376"/>
        <v>291768</v>
      </c>
      <c r="AZ76">
        <f t="shared" si="521"/>
        <v>0.15936301189359656</v>
      </c>
      <c r="BA76">
        <f>Assumptions!$E$34</f>
        <v>1.2</v>
      </c>
      <c r="BB76">
        <f ca="1">IF(AND(AV76&gt;1,AS76&gt;1),((LOG(AS76,AV76)^(1/EXP(1)))^(1/Assumptions!$D$30))-(1-Assumptions!$D$31),1)</f>
        <v>1</v>
      </c>
      <c r="BC76" s="41">
        <v>1</v>
      </c>
      <c r="BD76">
        <v>0.15</v>
      </c>
      <c r="BF76">
        <f t="shared" ca="1" si="438"/>
        <v>0.19123561427231586</v>
      </c>
      <c r="BG76">
        <f t="shared" ca="1" si="439"/>
        <v>0</v>
      </c>
      <c r="BH76" s="41">
        <v>1</v>
      </c>
      <c r="BJ76">
        <f t="shared" ca="1" si="440"/>
        <v>0</v>
      </c>
      <c r="BK76">
        <f t="shared" ca="1" si="441"/>
        <v>0</v>
      </c>
      <c r="BL76">
        <f t="shared" ca="1" si="377"/>
        <v>0</v>
      </c>
      <c r="BM76">
        <v>1</v>
      </c>
      <c r="BP76">
        <f t="shared" ca="1" si="378"/>
        <v>0</v>
      </c>
      <c r="BQ76" s="17">
        <f>INDEX(MilitarySpend,MATCH($A76,'Budget Decisions'!$A$3:$A$160,0),MATCH(BQ$2,MilitarySpendCol,0))</f>
        <v>0</v>
      </c>
      <c r="BR76">
        <f t="shared" si="522"/>
        <v>0.15936301189359656</v>
      </c>
      <c r="BS76">
        <f>IF($A76&gt;=Assumptions!$D$40,1,0)</f>
        <v>1</v>
      </c>
      <c r="BT76">
        <f>Assumptions!$D$41</f>
        <v>0.83299999999999996</v>
      </c>
      <c r="BU76" s="41">
        <v>1</v>
      </c>
      <c r="BV76">
        <f>Assumptions!$D$42</f>
        <v>0.2</v>
      </c>
      <c r="BW76">
        <f t="shared" si="442"/>
        <v>0.13274938890736593</v>
      </c>
      <c r="BX76">
        <f t="shared" ca="1" si="379"/>
        <v>0</v>
      </c>
      <c r="BY76" s="17">
        <f>INDEX(MedicalSpend,MATCH($A76,'Budget Decisions'!$A$3:$A$160,0),MATCH(BY$2,MedicalSpendCol,0))</f>
        <v>0</v>
      </c>
      <c r="BZ76" s="17">
        <f>IF(INDEX('Budget Decisions'!$E$4:$E$160,MATCH(Model!$A76,'Budget Decisions'!$A$4:$A$160,0))="CURED",1,0)</f>
        <v>1</v>
      </c>
      <c r="CA76">
        <f t="shared" si="523"/>
        <v>1</v>
      </c>
      <c r="CB76" s="41">
        <v>1</v>
      </c>
      <c r="CC76">
        <f>Assumptions!$D$49</f>
        <v>0.2</v>
      </c>
      <c r="CD76">
        <f t="shared" si="443"/>
        <v>0</v>
      </c>
      <c r="CE76">
        <f t="shared" ca="1" si="380"/>
        <v>0</v>
      </c>
      <c r="CG76">
        <f t="shared" ca="1" si="444"/>
        <v>0</v>
      </c>
      <c r="CH76">
        <f t="shared" ca="1" si="445"/>
        <v>0</v>
      </c>
      <c r="CI76">
        <f t="shared" ca="1" si="446"/>
        <v>0</v>
      </c>
      <c r="CJ76">
        <f t="shared" ca="1" si="524"/>
        <v>0</v>
      </c>
      <c r="CK76">
        <f t="shared" ca="1" si="447"/>
        <v>22398736</v>
      </c>
      <c r="CL76">
        <f t="shared" ca="1" si="525"/>
        <v>0</v>
      </c>
      <c r="CM76">
        <f t="shared" ca="1" si="381"/>
        <v>110873</v>
      </c>
      <c r="CN76">
        <f t="shared" ca="1" si="382"/>
        <v>162895</v>
      </c>
      <c r="CO76">
        <f t="shared" si="526"/>
        <v>0.24130002925990637</v>
      </c>
      <c r="CP76">
        <f>Assumptions!$E$34</f>
        <v>1.2</v>
      </c>
      <c r="CQ76">
        <f ca="1">IF(AND(CK76&gt;1,CH76&gt;1),((LOG(CH76,CK76)^(1/EXP(1)))^(1/Assumptions!$D$30))-(1-Assumptions!$D$31),1)</f>
        <v>1</v>
      </c>
      <c r="CR76" s="41">
        <v>1</v>
      </c>
      <c r="CS76">
        <v>0.15</v>
      </c>
      <c r="CU76">
        <f t="shared" ca="1" si="448"/>
        <v>0.28956003511188766</v>
      </c>
      <c r="CV76">
        <f t="shared" ca="1" si="449"/>
        <v>0</v>
      </c>
      <c r="CW76" s="41">
        <v>1</v>
      </c>
      <c r="CY76">
        <f t="shared" ca="1" si="450"/>
        <v>0</v>
      </c>
      <c r="CZ76">
        <f t="shared" ca="1" si="451"/>
        <v>0</v>
      </c>
      <c r="DA76">
        <f t="shared" ca="1" si="383"/>
        <v>0</v>
      </c>
      <c r="DB76">
        <v>1</v>
      </c>
      <c r="DE76">
        <f t="shared" ca="1" si="384"/>
        <v>0</v>
      </c>
      <c r="DF76" s="17">
        <f>INDEX(MilitarySpend,MATCH($A76,'Budget Decisions'!$A$3:$A$160,0),MATCH(DF$2,MilitarySpendCol,0))</f>
        <v>0</v>
      </c>
      <c r="DG76">
        <f t="shared" si="527"/>
        <v>0.24130002925990637</v>
      </c>
      <c r="DH76">
        <f>IF($A76&gt;=Assumptions!$D$40,1,0)</f>
        <v>1</v>
      </c>
      <c r="DI76">
        <f>Assumptions!$D$41</f>
        <v>0.83299999999999996</v>
      </c>
      <c r="DJ76" s="41">
        <v>1</v>
      </c>
      <c r="DK76">
        <f>Assumptions!$D$42</f>
        <v>0.2</v>
      </c>
      <c r="DL76">
        <f t="shared" si="452"/>
        <v>0.20100292437350201</v>
      </c>
      <c r="DM76">
        <f t="shared" ca="1" si="385"/>
        <v>0</v>
      </c>
      <c r="DN76" s="17">
        <f>INDEX(MedicalSpend,MATCH($A76,'Budget Decisions'!$A$3:$A$160,0),MATCH(DN$2,MedicalSpendCol,0))</f>
        <v>0</v>
      </c>
      <c r="DO76" s="17">
        <f>IF(INDEX('Budget Decisions'!$E$4:$E$160,MATCH(Model!$A76,'Budget Decisions'!$A$4:$A$160,0))="CURED",1,0)</f>
        <v>1</v>
      </c>
      <c r="DP76">
        <f t="shared" si="528"/>
        <v>1</v>
      </c>
      <c r="DQ76" s="41">
        <v>1</v>
      </c>
      <c r="DR76">
        <f>Assumptions!$D$49</f>
        <v>0.2</v>
      </c>
      <c r="DS76">
        <f t="shared" si="453"/>
        <v>0</v>
      </c>
      <c r="DT76">
        <f t="shared" ca="1" si="386"/>
        <v>0</v>
      </c>
      <c r="DV76">
        <f t="shared" ca="1" si="454"/>
        <v>0</v>
      </c>
      <c r="DW76">
        <f t="shared" ca="1" si="455"/>
        <v>0</v>
      </c>
      <c r="DX76">
        <f t="shared" ca="1" si="456"/>
        <v>0</v>
      </c>
      <c r="DY76">
        <f t="shared" ca="1" si="529"/>
        <v>0</v>
      </c>
      <c r="DZ76">
        <f t="shared" ca="1" si="457"/>
        <v>45799960</v>
      </c>
      <c r="EA76">
        <f t="shared" ca="1" si="530"/>
        <v>0</v>
      </c>
      <c r="EB76">
        <f t="shared" ca="1" si="387"/>
        <v>228999</v>
      </c>
      <c r="EC76">
        <f t="shared" ca="1" si="388"/>
        <v>230222</v>
      </c>
      <c r="ED76">
        <f t="shared" si="531"/>
        <v>0.87442730726206253</v>
      </c>
      <c r="EE76">
        <f>Assumptions!$E$34</f>
        <v>1.2</v>
      </c>
      <c r="EF76">
        <f ca="1">IF(AND(DZ76&gt;1,DW76&gt;1),((LOG(DW76,DZ76)^(1/EXP(1)))^(1/Assumptions!$D$30))-(1-Assumptions!$D$31),1)</f>
        <v>1</v>
      </c>
      <c r="EG76" s="41">
        <v>1</v>
      </c>
      <c r="EH76">
        <v>0.15</v>
      </c>
      <c r="EJ76">
        <f t="shared" ca="1" si="458"/>
        <v>1.049312768714475</v>
      </c>
      <c r="EK76">
        <f t="shared" ca="1" si="459"/>
        <v>0</v>
      </c>
      <c r="EL76" s="41">
        <v>1</v>
      </c>
      <c r="EN76">
        <f t="shared" ca="1" si="460"/>
        <v>0</v>
      </c>
      <c r="EO76">
        <f t="shared" ca="1" si="461"/>
        <v>0</v>
      </c>
      <c r="EP76">
        <f t="shared" ca="1" si="389"/>
        <v>0</v>
      </c>
      <c r="EQ76">
        <v>1</v>
      </c>
      <c r="ET76">
        <f t="shared" ca="1" si="390"/>
        <v>0</v>
      </c>
      <c r="EU76" s="17">
        <f>INDEX(MilitarySpend,MATCH($A76,'Budget Decisions'!$A$3:$A$160,0),MATCH(EU$2,MilitarySpendCol,0))</f>
        <v>0</v>
      </c>
      <c r="EV76">
        <f t="shared" si="532"/>
        <v>0.87442730726206253</v>
      </c>
      <c r="EW76">
        <f>IF($A76&gt;=Assumptions!$D$40,1,0)</f>
        <v>1</v>
      </c>
      <c r="EX76">
        <f>Assumptions!$D$41</f>
        <v>0.83299999999999996</v>
      </c>
      <c r="EY76" s="41">
        <v>1</v>
      </c>
      <c r="EZ76">
        <f>Assumptions!$D$42</f>
        <v>0.2</v>
      </c>
      <c r="FA76">
        <f t="shared" si="462"/>
        <v>0.72839794694929805</v>
      </c>
      <c r="FB76">
        <f t="shared" ca="1" si="391"/>
        <v>0</v>
      </c>
      <c r="FC76" s="17">
        <f>INDEX(MedicalSpend,MATCH($A76,'Budget Decisions'!$A$3:$A$160,0),MATCH(FC$2,MedicalSpendCol,0))</f>
        <v>0</v>
      </c>
      <c r="FD76" s="17">
        <f>IF(INDEX('Budget Decisions'!$E$4:$E$160,MATCH(Model!$A76,'Budget Decisions'!$A$4:$A$160,0))="CURED",1,0)</f>
        <v>1</v>
      </c>
      <c r="FE76">
        <f t="shared" si="533"/>
        <v>1</v>
      </c>
      <c r="FF76" s="41">
        <v>1</v>
      </c>
      <c r="FG76">
        <f>Assumptions!$D$49</f>
        <v>0.2</v>
      </c>
      <c r="FH76">
        <f t="shared" si="463"/>
        <v>0</v>
      </c>
      <c r="FI76">
        <f t="shared" ca="1" si="392"/>
        <v>0</v>
      </c>
      <c r="FK76">
        <f t="shared" ca="1" si="464"/>
        <v>0</v>
      </c>
      <c r="FL76">
        <f t="shared" ca="1" si="465"/>
        <v>0</v>
      </c>
      <c r="FM76">
        <f t="shared" ca="1" si="466"/>
        <v>0</v>
      </c>
      <c r="FN76">
        <f t="shared" ca="1" si="534"/>
        <v>0</v>
      </c>
      <c r="FO76">
        <f t="shared" ca="1" si="467"/>
        <v>33910736</v>
      </c>
      <c r="FP76">
        <f t="shared" ca="1" si="535"/>
        <v>0</v>
      </c>
      <c r="FQ76">
        <f t="shared" ca="1" si="393"/>
        <v>167858</v>
      </c>
      <c r="FR76">
        <f t="shared" ca="1" si="394"/>
        <v>121592</v>
      </c>
      <c r="FS76">
        <f t="shared" si="536"/>
        <v>0.36303408195741388</v>
      </c>
      <c r="FT76">
        <f>Assumptions!$E$34</f>
        <v>1.2</v>
      </c>
      <c r="FU76">
        <f ca="1">IF(AND(FO76&gt;1,FL76&gt;1),((LOG(FL76,FO76)^(1/EXP(1)))^(1/Assumptions!$D$30))-(1-Assumptions!$D$31),1)</f>
        <v>1</v>
      </c>
      <c r="FV76" s="41">
        <v>1</v>
      </c>
      <c r="FW76">
        <v>0.15</v>
      </c>
      <c r="FY76">
        <f t="shared" ca="1" si="468"/>
        <v>0.43564089834889663</v>
      </c>
      <c r="FZ76">
        <f t="shared" ca="1" si="469"/>
        <v>0</v>
      </c>
      <c r="GA76" s="41">
        <v>1</v>
      </c>
      <c r="GC76">
        <f t="shared" ca="1" si="470"/>
        <v>0</v>
      </c>
      <c r="GD76">
        <f t="shared" ca="1" si="471"/>
        <v>0</v>
      </c>
      <c r="GE76">
        <f t="shared" ca="1" si="395"/>
        <v>0</v>
      </c>
      <c r="GF76">
        <v>1</v>
      </c>
      <c r="GI76">
        <f t="shared" ca="1" si="396"/>
        <v>0</v>
      </c>
      <c r="GJ76" s="17">
        <f>INDEX(MilitarySpend,MATCH($A76,'Budget Decisions'!$A$3:$A$160,0),MATCH(GJ$2,MilitarySpendCol,0))</f>
        <v>0</v>
      </c>
      <c r="GK76">
        <f t="shared" si="537"/>
        <v>0.36303408195741388</v>
      </c>
      <c r="GL76">
        <f>IF($A76&gt;=Assumptions!$D$40,1,0)</f>
        <v>1</v>
      </c>
      <c r="GM76">
        <f>Assumptions!$D$41</f>
        <v>0.83299999999999996</v>
      </c>
      <c r="GN76" s="41">
        <v>1</v>
      </c>
      <c r="GO76">
        <f>Assumptions!$D$42</f>
        <v>0.2</v>
      </c>
      <c r="GP76">
        <f t="shared" si="472"/>
        <v>0.30240739027052577</v>
      </c>
      <c r="GQ76">
        <f t="shared" ca="1" si="397"/>
        <v>0</v>
      </c>
      <c r="GR76" s="17">
        <f>INDEX(MedicalSpend,MATCH($A76,'Budget Decisions'!$A$3:$A$160,0),MATCH(GR$2,MedicalSpendCol,0))</f>
        <v>0</v>
      </c>
      <c r="GS76" s="17">
        <f>IF(INDEX('Budget Decisions'!$E$4:$E$160,MATCH(Model!$A76,'Budget Decisions'!$A$4:$A$160,0))="CURED",1,0)</f>
        <v>1</v>
      </c>
      <c r="GT76">
        <f t="shared" si="538"/>
        <v>1</v>
      </c>
      <c r="GU76" s="41">
        <v>1</v>
      </c>
      <c r="GV76">
        <f>Assumptions!$D$49</f>
        <v>0.2</v>
      </c>
      <c r="GW76">
        <f t="shared" si="473"/>
        <v>0</v>
      </c>
      <c r="GX76">
        <f t="shared" ca="1" si="398"/>
        <v>0</v>
      </c>
      <c r="GZ76">
        <f t="shared" ca="1" si="474"/>
        <v>0</v>
      </c>
      <c r="HA76">
        <f t="shared" ca="1" si="475"/>
        <v>0</v>
      </c>
      <c r="HB76">
        <f t="shared" ca="1" si="476"/>
        <v>0</v>
      </c>
      <c r="HC76">
        <f t="shared" ca="1" si="539"/>
        <v>0</v>
      </c>
      <c r="HD76">
        <f t="shared" ca="1" si="477"/>
        <v>21177075</v>
      </c>
      <c r="HE76">
        <f t="shared" ca="1" si="540"/>
        <v>0</v>
      </c>
      <c r="HF76">
        <f t="shared" ca="1" si="399"/>
        <v>104826</v>
      </c>
      <c r="HG76">
        <f t="shared" ca="1" si="400"/>
        <v>204686</v>
      </c>
      <c r="HH76">
        <f t="shared" si="541"/>
        <v>0.464689620669401</v>
      </c>
      <c r="HI76">
        <f>Assumptions!$E$34</f>
        <v>1.2</v>
      </c>
      <c r="HJ76">
        <f ca="1">IF(AND(HD76&gt;1,HA76&gt;1),((LOG(HA76,HD76)^(1/EXP(1)))^(1/Assumptions!$D$30))-(1-Assumptions!$D$31),1)</f>
        <v>1</v>
      </c>
      <c r="HK76" s="41">
        <v>1</v>
      </c>
      <c r="HL76">
        <v>0.15</v>
      </c>
      <c r="HN76">
        <f t="shared" ca="1" si="478"/>
        <v>0.55762754480328114</v>
      </c>
      <c r="HO76">
        <f t="shared" ca="1" si="479"/>
        <v>0</v>
      </c>
      <c r="HP76" s="41">
        <v>1</v>
      </c>
      <c r="HR76">
        <f t="shared" ca="1" si="480"/>
        <v>0</v>
      </c>
      <c r="HS76">
        <f t="shared" ca="1" si="481"/>
        <v>0</v>
      </c>
      <c r="HT76">
        <f t="shared" ca="1" si="401"/>
        <v>0</v>
      </c>
      <c r="HU76">
        <v>1</v>
      </c>
      <c r="HX76">
        <f t="shared" ca="1" si="402"/>
        <v>0</v>
      </c>
      <c r="HY76" s="17">
        <f>INDEX(MilitarySpend,MATCH($A76,'Budget Decisions'!$A$3:$A$160,0),MATCH(HY$2,MilitarySpendCol,0))</f>
        <v>0</v>
      </c>
      <c r="HZ76">
        <f t="shared" si="542"/>
        <v>0.464689620669401</v>
      </c>
      <c r="IA76">
        <f>IF($A76&gt;=Assumptions!$D$40,1,0)</f>
        <v>1</v>
      </c>
      <c r="IB76">
        <f>Assumptions!$D$41</f>
        <v>0.83299999999999996</v>
      </c>
      <c r="IC76" s="41">
        <v>1</v>
      </c>
      <c r="ID76">
        <f>Assumptions!$D$42</f>
        <v>0.2</v>
      </c>
      <c r="IE76">
        <f t="shared" si="482"/>
        <v>0.38708645401761099</v>
      </c>
      <c r="IF76">
        <f t="shared" ca="1" si="403"/>
        <v>0</v>
      </c>
      <c r="IG76" s="17">
        <f>INDEX(MedicalSpend,MATCH($A76,'Budget Decisions'!$A$3:$A$160,0),MATCH(IG$2,MedicalSpendCol,0))</f>
        <v>0</v>
      </c>
      <c r="IH76" s="17">
        <f>IF(INDEX('Budget Decisions'!$E$4:$E$160,MATCH(Model!$A76,'Budget Decisions'!$A$4:$A$160,0))="CURED",1,0)</f>
        <v>1</v>
      </c>
      <c r="II76">
        <f t="shared" si="543"/>
        <v>1</v>
      </c>
      <c r="IJ76" s="41">
        <v>1</v>
      </c>
      <c r="IK76">
        <f>Assumptions!$D$49</f>
        <v>0.2</v>
      </c>
      <c r="IL76">
        <f t="shared" si="483"/>
        <v>0</v>
      </c>
      <c r="IM76">
        <f t="shared" ca="1" si="404"/>
        <v>0</v>
      </c>
      <c r="IO76">
        <f t="shared" ca="1" si="484"/>
        <v>0</v>
      </c>
      <c r="IP76">
        <f t="shared" ca="1" si="485"/>
        <v>0</v>
      </c>
      <c r="IQ76">
        <f t="shared" ca="1" si="486"/>
        <v>0</v>
      </c>
      <c r="IR76">
        <f t="shared" ca="1" si="544"/>
        <v>0</v>
      </c>
      <c r="IS76">
        <f t="shared" ca="1" si="487"/>
        <v>55444608</v>
      </c>
      <c r="IT76">
        <f t="shared" ca="1" si="545"/>
        <v>0</v>
      </c>
      <c r="IU76">
        <f t="shared" ca="1" si="405"/>
        <v>274450</v>
      </c>
      <c r="IV76">
        <f t="shared" ca="1" si="406"/>
        <v>159030</v>
      </c>
      <c r="IW76">
        <f t="shared" si="546"/>
        <v>1.1264233685228699</v>
      </c>
      <c r="IX76">
        <f>Assumptions!$E$34</f>
        <v>1.2</v>
      </c>
      <c r="IY76">
        <f ca="1">IF(AND(IS76&gt;1,IP76&gt;1),((LOG(IP76,IS76)^(1/EXP(1)))^(1/Assumptions!$D$30))-(1-Assumptions!$D$31),1)</f>
        <v>1</v>
      </c>
      <c r="IZ76" s="41">
        <v>1</v>
      </c>
      <c r="JA76">
        <v>0.15</v>
      </c>
      <c r="JC76">
        <f t="shared" ca="1" si="488"/>
        <v>1.3517080422274439</v>
      </c>
      <c r="JD76">
        <f t="shared" ca="1" si="489"/>
        <v>0</v>
      </c>
      <c r="JE76" s="41">
        <v>1</v>
      </c>
      <c r="JG76">
        <f t="shared" ca="1" si="490"/>
        <v>0</v>
      </c>
      <c r="JH76">
        <f t="shared" ca="1" si="491"/>
        <v>0</v>
      </c>
      <c r="JI76">
        <f t="shared" ca="1" si="407"/>
        <v>0</v>
      </c>
      <c r="JJ76">
        <v>1</v>
      </c>
      <c r="JM76">
        <f t="shared" ca="1" si="408"/>
        <v>0</v>
      </c>
      <c r="JN76" s="17">
        <f>INDEX(MilitarySpend,MATCH($A76,'Budget Decisions'!$A$3:$A$160,0),MATCH(JN$2,MilitarySpendCol,0))</f>
        <v>0</v>
      </c>
      <c r="JO76">
        <f t="shared" si="547"/>
        <v>1.1264233685228699</v>
      </c>
      <c r="JP76">
        <f>IF($A76&gt;=Assumptions!$D$40,1,0)</f>
        <v>1</v>
      </c>
      <c r="JQ76">
        <f>Assumptions!$D$41</f>
        <v>0.83299999999999996</v>
      </c>
      <c r="JR76" s="41">
        <v>1</v>
      </c>
      <c r="JS76">
        <f>Assumptions!$D$42</f>
        <v>0.2</v>
      </c>
      <c r="JT76">
        <f t="shared" si="492"/>
        <v>0.9383106659795506</v>
      </c>
      <c r="JU76">
        <f t="shared" ca="1" si="409"/>
        <v>0</v>
      </c>
      <c r="JV76" s="17">
        <f>INDEX(MedicalSpend,MATCH($A76,'Budget Decisions'!$A$3:$A$160,0),MATCH(JV$2,MedicalSpendCol,0))</f>
        <v>0</v>
      </c>
      <c r="JW76" s="17">
        <f>IF(INDEX('Budget Decisions'!$E$4:$E$160,MATCH(Model!$A76,'Budget Decisions'!$A$4:$A$160,0))="CURED",1,0)</f>
        <v>1</v>
      </c>
      <c r="JX76">
        <f t="shared" si="548"/>
        <v>1</v>
      </c>
      <c r="JY76" s="41">
        <v>1</v>
      </c>
      <c r="JZ76">
        <f>Assumptions!$D$49</f>
        <v>0.2</v>
      </c>
      <c r="KA76">
        <f t="shared" si="493"/>
        <v>0</v>
      </c>
      <c r="KB76">
        <f t="shared" ca="1" si="410"/>
        <v>0</v>
      </c>
      <c r="KD76">
        <f t="shared" ca="1" si="494"/>
        <v>0</v>
      </c>
      <c r="KE76">
        <f t="shared" ca="1" si="495"/>
        <v>0</v>
      </c>
      <c r="KF76">
        <f t="shared" ca="1" si="496"/>
        <v>0</v>
      </c>
      <c r="KG76">
        <f t="shared" ca="1" si="549"/>
        <v>0</v>
      </c>
      <c r="KH76">
        <f t="shared" ca="1" si="497"/>
        <v>40508356</v>
      </c>
      <c r="KI76">
        <f t="shared" ca="1" si="550"/>
        <v>0</v>
      </c>
      <c r="KJ76">
        <f t="shared" ca="1" si="411"/>
        <v>200516</v>
      </c>
      <c r="KK76">
        <f t="shared" ca="1" si="412"/>
        <v>220431</v>
      </c>
      <c r="KL76">
        <f t="shared" si="551"/>
        <v>2.2321095760416365</v>
      </c>
      <c r="KM76">
        <f>Assumptions!$E$34</f>
        <v>1.2</v>
      </c>
      <c r="KN76">
        <f ca="1">IF(AND(KH76&gt;1,KE76&gt;1),((LOG(KE76,KH76)^(1/EXP(1)))^(1/Assumptions!$D$30))-(1-Assumptions!$D$31),1)</f>
        <v>1</v>
      </c>
      <c r="KO76" s="41">
        <v>1</v>
      </c>
      <c r="KP76">
        <v>0.15</v>
      </c>
      <c r="KR76">
        <f t="shared" ca="1" si="498"/>
        <v>2.6785314912499638</v>
      </c>
      <c r="KS76">
        <f t="shared" ca="1" si="499"/>
        <v>0</v>
      </c>
      <c r="KT76" s="41">
        <v>1</v>
      </c>
      <c r="KV76">
        <f t="shared" ca="1" si="500"/>
        <v>0</v>
      </c>
      <c r="KW76">
        <f t="shared" ca="1" si="501"/>
        <v>0</v>
      </c>
      <c r="KX76">
        <f t="shared" ca="1" si="413"/>
        <v>0</v>
      </c>
      <c r="KY76">
        <v>1</v>
      </c>
      <c r="LB76">
        <f t="shared" ca="1" si="414"/>
        <v>0</v>
      </c>
      <c r="LC76" s="17">
        <f>INDEX(MilitarySpend,MATCH($A76,'Budget Decisions'!$A$3:$A$160,0),MATCH(LC$2,MilitarySpendCol,0))</f>
        <v>0</v>
      </c>
      <c r="LD76">
        <f t="shared" si="552"/>
        <v>2.2321095760416365</v>
      </c>
      <c r="LE76">
        <f>IF($A76&gt;=Assumptions!$D$40,1,0)</f>
        <v>1</v>
      </c>
      <c r="LF76">
        <f>Assumptions!$D$41</f>
        <v>0.83299999999999996</v>
      </c>
      <c r="LG76" s="41">
        <v>1</v>
      </c>
      <c r="LH76">
        <f>Assumptions!$D$42</f>
        <v>0.2</v>
      </c>
      <c r="LI76">
        <f t="shared" si="502"/>
        <v>1.8593472768426831</v>
      </c>
      <c r="LJ76">
        <f t="shared" ca="1" si="415"/>
        <v>0</v>
      </c>
      <c r="LK76" s="17">
        <f>INDEX(MedicalSpend,MATCH($A76,'Budget Decisions'!$A$3:$A$160,0),MATCH(LK$2,MedicalSpendCol,0))</f>
        <v>0</v>
      </c>
      <c r="LL76" s="17">
        <f>IF(INDEX('Budget Decisions'!$E$4:$E$160,MATCH(Model!$A76,'Budget Decisions'!$A$4:$A$160,0))="CURED",1,0)</f>
        <v>1</v>
      </c>
      <c r="LM76">
        <f t="shared" si="553"/>
        <v>1</v>
      </c>
      <c r="LN76" s="41">
        <v>1</v>
      </c>
      <c r="LO76">
        <f>Assumptions!$D$49</f>
        <v>0.2</v>
      </c>
      <c r="LP76">
        <f t="shared" si="503"/>
        <v>0</v>
      </c>
      <c r="LQ76">
        <f t="shared" ca="1" si="416"/>
        <v>0</v>
      </c>
      <c r="LS76">
        <f t="shared" ca="1" si="504"/>
        <v>0</v>
      </c>
      <c r="LT76">
        <f t="shared" ca="1" si="505"/>
        <v>0</v>
      </c>
      <c r="LU76">
        <f t="shared" ca="1" si="506"/>
        <v>0</v>
      </c>
      <c r="LV76">
        <f t="shared" ca="1" si="554"/>
        <v>0</v>
      </c>
      <c r="LW76">
        <f t="shared" ca="1" si="507"/>
        <v>14339747</v>
      </c>
      <c r="LX76">
        <f t="shared" ca="1" si="555"/>
        <v>0</v>
      </c>
      <c r="LY76">
        <f t="shared" ca="1" si="417"/>
        <v>71698</v>
      </c>
      <c r="LZ76">
        <f t="shared" ca="1" si="418"/>
        <v>66839</v>
      </c>
      <c r="MA76">
        <f t="shared" si="556"/>
        <v>2.7100766589378384</v>
      </c>
      <c r="MB76">
        <f>Assumptions!$E$34</f>
        <v>1.2</v>
      </c>
      <c r="MC76">
        <f ca="1">IF(AND(LW76&gt;1,LT76&gt;1),((LOG(LT76,LW76)^(1/EXP(1)))^(1/Assumptions!$D$30))-(1-Assumptions!$D$31),1)</f>
        <v>1</v>
      </c>
      <c r="MD76" s="41">
        <v>1</v>
      </c>
      <c r="ME76">
        <v>0.15</v>
      </c>
      <c r="MG76">
        <f t="shared" ca="1" si="508"/>
        <v>3.2520919907254062</v>
      </c>
      <c r="MH76">
        <f t="shared" ca="1" si="509"/>
        <v>0</v>
      </c>
      <c r="MI76" s="41">
        <v>1</v>
      </c>
      <c r="MK76">
        <f t="shared" ca="1" si="510"/>
        <v>0</v>
      </c>
      <c r="ML76">
        <f t="shared" ca="1" si="511"/>
        <v>0</v>
      </c>
      <c r="MM76">
        <f t="shared" ca="1" si="419"/>
        <v>0</v>
      </c>
      <c r="MN76">
        <v>1</v>
      </c>
      <c r="MQ76">
        <f t="shared" ca="1" si="420"/>
        <v>0</v>
      </c>
      <c r="MR76" s="17">
        <f>INDEX(MilitarySpend,MATCH($A76,'Budget Decisions'!$A$3:$A$160,0),MATCH(MR$2,MilitarySpendCol,0))</f>
        <v>0</v>
      </c>
      <c r="MS76">
        <f t="shared" si="557"/>
        <v>2.7100766589378384</v>
      </c>
      <c r="MT76">
        <f>IF($A76&gt;=Assumptions!$D$40,1,0)</f>
        <v>1</v>
      </c>
      <c r="MU76">
        <f>Assumptions!$D$41</f>
        <v>0.83299999999999996</v>
      </c>
      <c r="MV76" s="41">
        <v>1</v>
      </c>
      <c r="MW76">
        <f>Assumptions!$D$42</f>
        <v>0.2</v>
      </c>
      <c r="MX76">
        <f t="shared" si="512"/>
        <v>2.2574938568952194</v>
      </c>
      <c r="MY76">
        <f t="shared" ca="1" si="421"/>
        <v>0</v>
      </c>
      <c r="MZ76" s="17">
        <f>INDEX(MedicalSpend,MATCH($A76,'Budget Decisions'!$A$3:$A$160,0),MATCH(MZ$2,MedicalSpendCol,0))</f>
        <v>0</v>
      </c>
      <c r="NA76" s="17">
        <f>IF(INDEX('Budget Decisions'!$E$4:$E$160,MATCH(Model!$A76,'Budget Decisions'!$A$4:$A$160,0))="CURED",1,0)</f>
        <v>1</v>
      </c>
      <c r="NB76">
        <f t="shared" si="558"/>
        <v>1</v>
      </c>
      <c r="NC76" s="41">
        <v>1</v>
      </c>
      <c r="ND76">
        <f>Assumptions!$D$49</f>
        <v>0.2</v>
      </c>
      <c r="NE76">
        <f t="shared" si="513"/>
        <v>0</v>
      </c>
      <c r="NF76">
        <f t="shared" ca="1" si="422"/>
        <v>0</v>
      </c>
    </row>
    <row r="77" spans="1:370" x14ac:dyDescent="0.25">
      <c r="A77">
        <f t="shared" si="514"/>
        <v>74</v>
      </c>
      <c r="C77">
        <f t="shared" ca="1" si="423"/>
        <v>0</v>
      </c>
      <c r="D77">
        <f t="shared" ca="1" si="424"/>
        <v>0</v>
      </c>
      <c r="E77">
        <f t="shared" ca="1" si="425"/>
        <v>0</v>
      </c>
      <c r="F77">
        <f t="shared" ca="1" si="515"/>
        <v>0</v>
      </c>
      <c r="G77">
        <f t="shared" ca="1" si="426"/>
        <v>39622612</v>
      </c>
      <c r="H77">
        <f t="shared" ca="1" si="516"/>
        <v>0</v>
      </c>
      <c r="I77">
        <f t="shared" ca="1" si="369"/>
        <v>198113</v>
      </c>
      <c r="J77">
        <f t="shared" ca="1" si="370"/>
        <v>49928</v>
      </c>
      <c r="K77">
        <f t="shared" si="517"/>
        <v>0.82857634545527548</v>
      </c>
      <c r="L77">
        <f>Assumptions!$E$34</f>
        <v>1.2</v>
      </c>
      <c r="M77">
        <f ca="1">IF(AND(G77&gt;1,D77&gt;1),((LOG(D77,G77)^(1/EXP(1)))^(1/Assumptions!$D$30))-(1-Assumptions!$D$31),1)</f>
        <v>1</v>
      </c>
      <c r="N77" s="41">
        <v>1</v>
      </c>
      <c r="O77">
        <v>0.15</v>
      </c>
      <c r="Q77">
        <f t="shared" ca="1" si="427"/>
        <v>0.99429161454633053</v>
      </c>
      <c r="R77">
        <f t="shared" ca="1" si="428"/>
        <v>0</v>
      </c>
      <c r="S77" s="41">
        <v>1</v>
      </c>
      <c r="U77">
        <f t="shared" ca="1" si="429"/>
        <v>0</v>
      </c>
      <c r="V77">
        <f t="shared" ca="1" si="430"/>
        <v>0</v>
      </c>
      <c r="W77">
        <f t="shared" ca="1" si="371"/>
        <v>0</v>
      </c>
      <c r="X77">
        <v>1</v>
      </c>
      <c r="AA77">
        <f t="shared" ca="1" si="372"/>
        <v>0</v>
      </c>
      <c r="AB77" s="17">
        <f>INDEX(MilitarySpend,MATCH($A77,'Budget Decisions'!$A$3:$A$160,0),MATCH(AB$2,MilitarySpendCol,0))</f>
        <v>0</v>
      </c>
      <c r="AC77">
        <f t="shared" si="518"/>
        <v>0.82857634545527548</v>
      </c>
      <c r="AD77">
        <f>IF($A77&gt;=Assumptions!$D$40,1,0)</f>
        <v>1</v>
      </c>
      <c r="AE77">
        <f>Assumptions!$D$41</f>
        <v>0.83299999999999996</v>
      </c>
      <c r="AF77" s="41">
        <v>1</v>
      </c>
      <c r="AG77">
        <f>Assumptions!$D$42</f>
        <v>0.2</v>
      </c>
      <c r="AH77">
        <f t="shared" si="431"/>
        <v>0.69020409576424446</v>
      </c>
      <c r="AI77">
        <f t="shared" ca="1" si="373"/>
        <v>0</v>
      </c>
      <c r="AJ77" s="17">
        <f>INDEX(MedicalSpend,MATCH($A77,'Budget Decisions'!$A$3:$A$160,0),MATCH(AJ$2,MedicalSpendCol,0))</f>
        <v>0</v>
      </c>
      <c r="AK77" s="17">
        <f>IF(INDEX('Budget Decisions'!$E$4:$E$160,MATCH(Model!$A77,'Budget Decisions'!$A$4:$A$160,0))="CURED",1,0)</f>
        <v>1</v>
      </c>
      <c r="AL77">
        <f t="shared" si="519"/>
        <v>1</v>
      </c>
      <c r="AM77" s="41">
        <v>1</v>
      </c>
      <c r="AN77">
        <f>Assumptions!$D$49</f>
        <v>0.2</v>
      </c>
      <c r="AO77">
        <f t="shared" si="432"/>
        <v>0</v>
      </c>
      <c r="AP77">
        <f t="shared" ca="1" si="374"/>
        <v>0</v>
      </c>
      <c r="AR77">
        <f t="shared" ca="1" si="433"/>
        <v>0</v>
      </c>
      <c r="AS77">
        <f t="shared" ca="1" si="434"/>
        <v>0</v>
      </c>
      <c r="AT77">
        <f t="shared" ca="1" si="435"/>
        <v>0</v>
      </c>
      <c r="AU77">
        <f t="shared" ca="1" si="436"/>
        <v>0</v>
      </c>
      <c r="AV77">
        <f t="shared" ca="1" si="437"/>
        <v>30259601</v>
      </c>
      <c r="AW77">
        <f t="shared" ca="1" si="520"/>
        <v>0</v>
      </c>
      <c r="AX77">
        <f t="shared" ca="1" si="375"/>
        <v>149785</v>
      </c>
      <c r="AY77">
        <f t="shared" ca="1" si="376"/>
        <v>291033</v>
      </c>
      <c r="AZ77">
        <f t="shared" si="521"/>
        <v>0.15936301189359656</v>
      </c>
      <c r="BA77">
        <f>Assumptions!$E$34</f>
        <v>1.2</v>
      </c>
      <c r="BB77">
        <f ca="1">IF(AND(AV77&gt;1,AS77&gt;1),((LOG(AS77,AV77)^(1/EXP(1)))^(1/Assumptions!$D$30))-(1-Assumptions!$D$31),1)</f>
        <v>1</v>
      </c>
      <c r="BC77" s="41">
        <v>1</v>
      </c>
      <c r="BD77">
        <v>0.15</v>
      </c>
      <c r="BF77">
        <f t="shared" ca="1" si="438"/>
        <v>0.19123561427231586</v>
      </c>
      <c r="BG77">
        <f t="shared" ca="1" si="439"/>
        <v>0</v>
      </c>
      <c r="BH77" s="41">
        <v>1</v>
      </c>
      <c r="BJ77">
        <f t="shared" ca="1" si="440"/>
        <v>0</v>
      </c>
      <c r="BK77">
        <f t="shared" ca="1" si="441"/>
        <v>0</v>
      </c>
      <c r="BL77">
        <f t="shared" ca="1" si="377"/>
        <v>0</v>
      </c>
      <c r="BM77">
        <v>1</v>
      </c>
      <c r="BP77">
        <f t="shared" ca="1" si="378"/>
        <v>0</v>
      </c>
      <c r="BQ77" s="17">
        <f>INDEX(MilitarySpend,MATCH($A77,'Budget Decisions'!$A$3:$A$160,0),MATCH(BQ$2,MilitarySpendCol,0))</f>
        <v>0</v>
      </c>
      <c r="BR77">
        <f t="shared" si="522"/>
        <v>0.15936301189359656</v>
      </c>
      <c r="BS77">
        <f>IF($A77&gt;=Assumptions!$D$40,1,0)</f>
        <v>1</v>
      </c>
      <c r="BT77">
        <f>Assumptions!$D$41</f>
        <v>0.83299999999999996</v>
      </c>
      <c r="BU77" s="41">
        <v>1</v>
      </c>
      <c r="BV77">
        <f>Assumptions!$D$42</f>
        <v>0.2</v>
      </c>
      <c r="BW77">
        <f t="shared" si="442"/>
        <v>0.13274938890736593</v>
      </c>
      <c r="BX77">
        <f t="shared" ca="1" si="379"/>
        <v>0</v>
      </c>
      <c r="BY77" s="17">
        <f>INDEX(MedicalSpend,MATCH($A77,'Budget Decisions'!$A$3:$A$160,0),MATCH(BY$2,MedicalSpendCol,0))</f>
        <v>0</v>
      </c>
      <c r="BZ77" s="17">
        <f>IF(INDEX('Budget Decisions'!$E$4:$E$160,MATCH(Model!$A77,'Budget Decisions'!$A$4:$A$160,0))="CURED",1,0)</f>
        <v>1</v>
      </c>
      <c r="CA77">
        <f t="shared" si="523"/>
        <v>1</v>
      </c>
      <c r="CB77" s="41">
        <v>1</v>
      </c>
      <c r="CC77">
        <f>Assumptions!$D$49</f>
        <v>0.2</v>
      </c>
      <c r="CD77">
        <f t="shared" si="443"/>
        <v>0</v>
      </c>
      <c r="CE77">
        <f t="shared" ca="1" si="380"/>
        <v>0</v>
      </c>
      <c r="CG77">
        <f t="shared" ca="1" si="444"/>
        <v>0</v>
      </c>
      <c r="CH77">
        <f t="shared" ca="1" si="445"/>
        <v>0</v>
      </c>
      <c r="CI77">
        <f t="shared" ca="1" si="446"/>
        <v>0</v>
      </c>
      <c r="CJ77">
        <f t="shared" ca="1" si="524"/>
        <v>0</v>
      </c>
      <c r="CK77">
        <f t="shared" ca="1" si="447"/>
        <v>22450758</v>
      </c>
      <c r="CL77">
        <f t="shared" ca="1" si="525"/>
        <v>0</v>
      </c>
      <c r="CM77">
        <f t="shared" ca="1" si="381"/>
        <v>111131</v>
      </c>
      <c r="CN77">
        <f t="shared" ca="1" si="382"/>
        <v>163056</v>
      </c>
      <c r="CO77">
        <f t="shared" si="526"/>
        <v>0.24130002925990637</v>
      </c>
      <c r="CP77">
        <f>Assumptions!$E$34</f>
        <v>1.2</v>
      </c>
      <c r="CQ77">
        <f ca="1">IF(AND(CK77&gt;1,CH77&gt;1),((LOG(CH77,CK77)^(1/EXP(1)))^(1/Assumptions!$D$30))-(1-Assumptions!$D$31),1)</f>
        <v>1</v>
      </c>
      <c r="CR77" s="41">
        <v>1</v>
      </c>
      <c r="CS77">
        <v>0.15</v>
      </c>
      <c r="CU77">
        <f t="shared" ca="1" si="448"/>
        <v>0.28956003511188766</v>
      </c>
      <c r="CV77">
        <f t="shared" ca="1" si="449"/>
        <v>0</v>
      </c>
      <c r="CW77" s="41">
        <v>1</v>
      </c>
      <c r="CY77">
        <f t="shared" ca="1" si="450"/>
        <v>0</v>
      </c>
      <c r="CZ77">
        <f t="shared" ca="1" si="451"/>
        <v>0</v>
      </c>
      <c r="DA77">
        <f t="shared" ca="1" si="383"/>
        <v>0</v>
      </c>
      <c r="DB77">
        <v>1</v>
      </c>
      <c r="DE77">
        <f t="shared" ca="1" si="384"/>
        <v>0</v>
      </c>
      <c r="DF77" s="17">
        <f>INDEX(MilitarySpend,MATCH($A77,'Budget Decisions'!$A$3:$A$160,0),MATCH(DF$2,MilitarySpendCol,0))</f>
        <v>0</v>
      </c>
      <c r="DG77">
        <f t="shared" si="527"/>
        <v>0.24130002925990637</v>
      </c>
      <c r="DH77">
        <f>IF($A77&gt;=Assumptions!$D$40,1,0)</f>
        <v>1</v>
      </c>
      <c r="DI77">
        <f>Assumptions!$D$41</f>
        <v>0.83299999999999996</v>
      </c>
      <c r="DJ77" s="41">
        <v>1</v>
      </c>
      <c r="DK77">
        <f>Assumptions!$D$42</f>
        <v>0.2</v>
      </c>
      <c r="DL77">
        <f t="shared" si="452"/>
        <v>0.20100292437350201</v>
      </c>
      <c r="DM77">
        <f t="shared" ca="1" si="385"/>
        <v>0</v>
      </c>
      <c r="DN77" s="17">
        <f>INDEX(MedicalSpend,MATCH($A77,'Budget Decisions'!$A$3:$A$160,0),MATCH(DN$2,MedicalSpendCol,0))</f>
        <v>0</v>
      </c>
      <c r="DO77" s="17">
        <f>IF(INDEX('Budget Decisions'!$E$4:$E$160,MATCH(Model!$A77,'Budget Decisions'!$A$4:$A$160,0))="CURED",1,0)</f>
        <v>1</v>
      </c>
      <c r="DP77">
        <f t="shared" si="528"/>
        <v>1</v>
      </c>
      <c r="DQ77" s="41">
        <v>1</v>
      </c>
      <c r="DR77">
        <f>Assumptions!$D$49</f>
        <v>0.2</v>
      </c>
      <c r="DS77">
        <f t="shared" si="453"/>
        <v>0</v>
      </c>
      <c r="DT77">
        <f t="shared" ca="1" si="386"/>
        <v>0</v>
      </c>
      <c r="DV77">
        <f t="shared" ca="1" si="454"/>
        <v>0</v>
      </c>
      <c r="DW77">
        <f t="shared" ca="1" si="455"/>
        <v>0</v>
      </c>
      <c r="DX77">
        <f t="shared" ca="1" si="456"/>
        <v>0</v>
      </c>
      <c r="DY77">
        <f t="shared" ca="1" si="529"/>
        <v>0</v>
      </c>
      <c r="DZ77">
        <f t="shared" ca="1" si="457"/>
        <v>45801183</v>
      </c>
      <c r="EA77">
        <f t="shared" ca="1" si="530"/>
        <v>0</v>
      </c>
      <c r="EB77">
        <f t="shared" ca="1" si="387"/>
        <v>229005</v>
      </c>
      <c r="EC77">
        <f t="shared" ca="1" si="388"/>
        <v>230315</v>
      </c>
      <c r="ED77">
        <f t="shared" si="531"/>
        <v>0.87442730726206253</v>
      </c>
      <c r="EE77">
        <f>Assumptions!$E$34</f>
        <v>1.2</v>
      </c>
      <c r="EF77">
        <f ca="1">IF(AND(DZ77&gt;1,DW77&gt;1),((LOG(DW77,DZ77)^(1/EXP(1)))^(1/Assumptions!$D$30))-(1-Assumptions!$D$31),1)</f>
        <v>1</v>
      </c>
      <c r="EG77" s="41">
        <v>1</v>
      </c>
      <c r="EH77">
        <v>0.15</v>
      </c>
      <c r="EJ77">
        <f t="shared" ca="1" si="458"/>
        <v>1.049312768714475</v>
      </c>
      <c r="EK77">
        <f t="shared" ca="1" si="459"/>
        <v>0</v>
      </c>
      <c r="EL77" s="41">
        <v>1</v>
      </c>
      <c r="EN77">
        <f t="shared" ca="1" si="460"/>
        <v>0</v>
      </c>
      <c r="EO77">
        <f t="shared" ca="1" si="461"/>
        <v>0</v>
      </c>
      <c r="EP77">
        <f t="shared" ca="1" si="389"/>
        <v>0</v>
      </c>
      <c r="EQ77">
        <v>1</v>
      </c>
      <c r="ET77">
        <f t="shared" ca="1" si="390"/>
        <v>0</v>
      </c>
      <c r="EU77" s="17">
        <f>INDEX(MilitarySpend,MATCH($A77,'Budget Decisions'!$A$3:$A$160,0),MATCH(EU$2,MilitarySpendCol,0))</f>
        <v>0</v>
      </c>
      <c r="EV77">
        <f t="shared" si="532"/>
        <v>0.87442730726206253</v>
      </c>
      <c r="EW77">
        <f>IF($A77&gt;=Assumptions!$D$40,1,0)</f>
        <v>1</v>
      </c>
      <c r="EX77">
        <f>Assumptions!$D$41</f>
        <v>0.83299999999999996</v>
      </c>
      <c r="EY77" s="41">
        <v>1</v>
      </c>
      <c r="EZ77">
        <f>Assumptions!$D$42</f>
        <v>0.2</v>
      </c>
      <c r="FA77">
        <f t="shared" si="462"/>
        <v>0.72839794694929805</v>
      </c>
      <c r="FB77">
        <f t="shared" ca="1" si="391"/>
        <v>0</v>
      </c>
      <c r="FC77" s="17">
        <f>INDEX(MedicalSpend,MATCH($A77,'Budget Decisions'!$A$3:$A$160,0),MATCH(FC$2,MedicalSpendCol,0))</f>
        <v>0</v>
      </c>
      <c r="FD77" s="17">
        <f>IF(INDEX('Budget Decisions'!$E$4:$E$160,MATCH(Model!$A77,'Budget Decisions'!$A$4:$A$160,0))="CURED",1,0)</f>
        <v>1</v>
      </c>
      <c r="FE77">
        <f t="shared" si="533"/>
        <v>1</v>
      </c>
      <c r="FF77" s="41">
        <v>1</v>
      </c>
      <c r="FG77">
        <f>Assumptions!$D$49</f>
        <v>0.2</v>
      </c>
      <c r="FH77">
        <f t="shared" si="463"/>
        <v>0</v>
      </c>
      <c r="FI77">
        <f t="shared" ca="1" si="392"/>
        <v>0</v>
      </c>
      <c r="FK77">
        <f t="shared" ca="1" si="464"/>
        <v>0</v>
      </c>
      <c r="FL77">
        <f t="shared" ca="1" si="465"/>
        <v>0</v>
      </c>
      <c r="FM77">
        <f t="shared" ca="1" si="466"/>
        <v>0</v>
      </c>
      <c r="FN77">
        <f t="shared" ca="1" si="534"/>
        <v>0</v>
      </c>
      <c r="FO77">
        <f t="shared" ca="1" si="467"/>
        <v>33864470</v>
      </c>
      <c r="FP77">
        <f t="shared" ca="1" si="535"/>
        <v>0</v>
      </c>
      <c r="FQ77">
        <f t="shared" ca="1" si="393"/>
        <v>167629</v>
      </c>
      <c r="FR77">
        <f t="shared" ca="1" si="394"/>
        <v>122079</v>
      </c>
      <c r="FS77">
        <f t="shared" si="536"/>
        <v>0.36303408195741388</v>
      </c>
      <c r="FT77">
        <f>Assumptions!$E$34</f>
        <v>1.2</v>
      </c>
      <c r="FU77">
        <f ca="1">IF(AND(FO77&gt;1,FL77&gt;1),((LOG(FL77,FO77)^(1/EXP(1)))^(1/Assumptions!$D$30))-(1-Assumptions!$D$31),1)</f>
        <v>1</v>
      </c>
      <c r="FV77" s="41">
        <v>1</v>
      </c>
      <c r="FW77">
        <v>0.15</v>
      </c>
      <c r="FY77">
        <f t="shared" ca="1" si="468"/>
        <v>0.43564089834889663</v>
      </c>
      <c r="FZ77">
        <f t="shared" ca="1" si="469"/>
        <v>0</v>
      </c>
      <c r="GA77" s="41">
        <v>1</v>
      </c>
      <c r="GC77">
        <f t="shared" ca="1" si="470"/>
        <v>0</v>
      </c>
      <c r="GD77">
        <f t="shared" ca="1" si="471"/>
        <v>0</v>
      </c>
      <c r="GE77">
        <f t="shared" ca="1" si="395"/>
        <v>0</v>
      </c>
      <c r="GF77">
        <v>1</v>
      </c>
      <c r="GI77">
        <f t="shared" ca="1" si="396"/>
        <v>0</v>
      </c>
      <c r="GJ77" s="17">
        <f>INDEX(MilitarySpend,MATCH($A77,'Budget Decisions'!$A$3:$A$160,0),MATCH(GJ$2,MilitarySpendCol,0))</f>
        <v>0</v>
      </c>
      <c r="GK77">
        <f t="shared" si="537"/>
        <v>0.36303408195741388</v>
      </c>
      <c r="GL77">
        <f>IF($A77&gt;=Assumptions!$D$40,1,0)</f>
        <v>1</v>
      </c>
      <c r="GM77">
        <f>Assumptions!$D$41</f>
        <v>0.83299999999999996</v>
      </c>
      <c r="GN77" s="41">
        <v>1</v>
      </c>
      <c r="GO77">
        <f>Assumptions!$D$42</f>
        <v>0.2</v>
      </c>
      <c r="GP77">
        <f t="shared" si="472"/>
        <v>0.30240739027052577</v>
      </c>
      <c r="GQ77">
        <f t="shared" ca="1" si="397"/>
        <v>0</v>
      </c>
      <c r="GR77" s="17">
        <f>INDEX(MedicalSpend,MATCH($A77,'Budget Decisions'!$A$3:$A$160,0),MATCH(GR$2,MedicalSpendCol,0))</f>
        <v>0</v>
      </c>
      <c r="GS77" s="17">
        <f>IF(INDEX('Budget Decisions'!$E$4:$E$160,MATCH(Model!$A77,'Budget Decisions'!$A$4:$A$160,0))="CURED",1,0)</f>
        <v>1</v>
      </c>
      <c r="GT77">
        <f t="shared" si="538"/>
        <v>1</v>
      </c>
      <c r="GU77" s="41">
        <v>1</v>
      </c>
      <c r="GV77">
        <f>Assumptions!$D$49</f>
        <v>0.2</v>
      </c>
      <c r="GW77">
        <f t="shared" si="473"/>
        <v>0</v>
      </c>
      <c r="GX77">
        <f t="shared" ca="1" si="398"/>
        <v>0</v>
      </c>
      <c r="GZ77">
        <f t="shared" ca="1" si="474"/>
        <v>0</v>
      </c>
      <c r="HA77">
        <f t="shared" ca="1" si="475"/>
        <v>0</v>
      </c>
      <c r="HB77">
        <f t="shared" ca="1" si="476"/>
        <v>0</v>
      </c>
      <c r="HC77">
        <f t="shared" ca="1" si="539"/>
        <v>0</v>
      </c>
      <c r="HD77">
        <f t="shared" ca="1" si="477"/>
        <v>21276935</v>
      </c>
      <c r="HE77">
        <f t="shared" ca="1" si="540"/>
        <v>0</v>
      </c>
      <c r="HF77">
        <f t="shared" ca="1" si="399"/>
        <v>105320</v>
      </c>
      <c r="HG77">
        <f t="shared" ca="1" si="400"/>
        <v>204421</v>
      </c>
      <c r="HH77">
        <f t="shared" si="541"/>
        <v>0.464689620669401</v>
      </c>
      <c r="HI77">
        <f>Assumptions!$E$34</f>
        <v>1.2</v>
      </c>
      <c r="HJ77">
        <f ca="1">IF(AND(HD77&gt;1,HA77&gt;1),((LOG(HA77,HD77)^(1/EXP(1)))^(1/Assumptions!$D$30))-(1-Assumptions!$D$31),1)</f>
        <v>1</v>
      </c>
      <c r="HK77" s="41">
        <v>1</v>
      </c>
      <c r="HL77">
        <v>0.15</v>
      </c>
      <c r="HN77">
        <f t="shared" ca="1" si="478"/>
        <v>0.55762754480328114</v>
      </c>
      <c r="HO77">
        <f t="shared" ca="1" si="479"/>
        <v>0</v>
      </c>
      <c r="HP77" s="41">
        <v>1</v>
      </c>
      <c r="HR77">
        <f t="shared" ca="1" si="480"/>
        <v>0</v>
      </c>
      <c r="HS77">
        <f t="shared" ca="1" si="481"/>
        <v>0</v>
      </c>
      <c r="HT77">
        <f t="shared" ca="1" si="401"/>
        <v>0</v>
      </c>
      <c r="HU77">
        <v>1</v>
      </c>
      <c r="HX77">
        <f t="shared" ca="1" si="402"/>
        <v>0</v>
      </c>
      <c r="HY77" s="17">
        <f>INDEX(MilitarySpend,MATCH($A77,'Budget Decisions'!$A$3:$A$160,0),MATCH(HY$2,MilitarySpendCol,0))</f>
        <v>0</v>
      </c>
      <c r="HZ77">
        <f t="shared" si="542"/>
        <v>0.464689620669401</v>
      </c>
      <c r="IA77">
        <f>IF($A77&gt;=Assumptions!$D$40,1,0)</f>
        <v>1</v>
      </c>
      <c r="IB77">
        <f>Assumptions!$D$41</f>
        <v>0.83299999999999996</v>
      </c>
      <c r="IC77" s="41">
        <v>1</v>
      </c>
      <c r="ID77">
        <f>Assumptions!$D$42</f>
        <v>0.2</v>
      </c>
      <c r="IE77">
        <f t="shared" si="482"/>
        <v>0.38708645401761099</v>
      </c>
      <c r="IF77">
        <f t="shared" ca="1" si="403"/>
        <v>0</v>
      </c>
      <c r="IG77" s="17">
        <f>INDEX(MedicalSpend,MATCH($A77,'Budget Decisions'!$A$3:$A$160,0),MATCH(IG$2,MedicalSpendCol,0))</f>
        <v>0</v>
      </c>
      <c r="IH77" s="17">
        <f>IF(INDEX('Budget Decisions'!$E$4:$E$160,MATCH(Model!$A77,'Budget Decisions'!$A$4:$A$160,0))="CURED",1,0)</f>
        <v>1</v>
      </c>
      <c r="II77">
        <f t="shared" si="543"/>
        <v>1</v>
      </c>
      <c r="IJ77" s="41">
        <v>1</v>
      </c>
      <c r="IK77">
        <f>Assumptions!$D$49</f>
        <v>0.2</v>
      </c>
      <c r="IL77">
        <f t="shared" si="483"/>
        <v>0</v>
      </c>
      <c r="IM77">
        <f t="shared" ca="1" si="404"/>
        <v>0</v>
      </c>
      <c r="IO77">
        <f t="shared" ca="1" si="484"/>
        <v>0</v>
      </c>
      <c r="IP77">
        <f t="shared" ca="1" si="485"/>
        <v>0</v>
      </c>
      <c r="IQ77">
        <f t="shared" ca="1" si="486"/>
        <v>0</v>
      </c>
      <c r="IR77">
        <f t="shared" ca="1" si="544"/>
        <v>0</v>
      </c>
      <c r="IS77">
        <f t="shared" ca="1" si="487"/>
        <v>55329188</v>
      </c>
      <c r="IT77">
        <f t="shared" ca="1" si="545"/>
        <v>0</v>
      </c>
      <c r="IU77">
        <f t="shared" ca="1" si="405"/>
        <v>273879</v>
      </c>
      <c r="IV77">
        <f t="shared" ca="1" si="406"/>
        <v>159229</v>
      </c>
      <c r="IW77">
        <f t="shared" si="546"/>
        <v>1.1264233685228699</v>
      </c>
      <c r="IX77">
        <f>Assumptions!$E$34</f>
        <v>1.2</v>
      </c>
      <c r="IY77">
        <f ca="1">IF(AND(IS77&gt;1,IP77&gt;1),((LOG(IP77,IS77)^(1/EXP(1)))^(1/Assumptions!$D$30))-(1-Assumptions!$D$31),1)</f>
        <v>1</v>
      </c>
      <c r="IZ77" s="41">
        <v>1</v>
      </c>
      <c r="JA77">
        <v>0.15</v>
      </c>
      <c r="JC77">
        <f t="shared" ca="1" si="488"/>
        <v>1.3517080422274439</v>
      </c>
      <c r="JD77">
        <f t="shared" ca="1" si="489"/>
        <v>0</v>
      </c>
      <c r="JE77" s="41">
        <v>1</v>
      </c>
      <c r="JG77">
        <f t="shared" ca="1" si="490"/>
        <v>0</v>
      </c>
      <c r="JH77">
        <f t="shared" ca="1" si="491"/>
        <v>0</v>
      </c>
      <c r="JI77">
        <f t="shared" ca="1" si="407"/>
        <v>0</v>
      </c>
      <c r="JJ77">
        <v>1</v>
      </c>
      <c r="JM77">
        <f t="shared" ca="1" si="408"/>
        <v>0</v>
      </c>
      <c r="JN77" s="17">
        <f>INDEX(MilitarySpend,MATCH($A77,'Budget Decisions'!$A$3:$A$160,0),MATCH(JN$2,MilitarySpendCol,0))</f>
        <v>0</v>
      </c>
      <c r="JO77">
        <f t="shared" si="547"/>
        <v>1.1264233685228699</v>
      </c>
      <c r="JP77">
        <f>IF($A77&gt;=Assumptions!$D$40,1,0)</f>
        <v>1</v>
      </c>
      <c r="JQ77">
        <f>Assumptions!$D$41</f>
        <v>0.83299999999999996</v>
      </c>
      <c r="JR77" s="41">
        <v>1</v>
      </c>
      <c r="JS77">
        <f>Assumptions!$D$42</f>
        <v>0.2</v>
      </c>
      <c r="JT77">
        <f t="shared" si="492"/>
        <v>0.9383106659795506</v>
      </c>
      <c r="JU77">
        <f t="shared" ca="1" si="409"/>
        <v>0</v>
      </c>
      <c r="JV77" s="17">
        <f>INDEX(MedicalSpend,MATCH($A77,'Budget Decisions'!$A$3:$A$160,0),MATCH(JV$2,MedicalSpendCol,0))</f>
        <v>0</v>
      </c>
      <c r="JW77" s="17">
        <f>IF(INDEX('Budget Decisions'!$E$4:$E$160,MATCH(Model!$A77,'Budget Decisions'!$A$4:$A$160,0))="CURED",1,0)</f>
        <v>1</v>
      </c>
      <c r="JX77">
        <f t="shared" si="548"/>
        <v>1</v>
      </c>
      <c r="JY77" s="41">
        <v>1</v>
      </c>
      <c r="JZ77">
        <f>Assumptions!$D$49</f>
        <v>0.2</v>
      </c>
      <c r="KA77">
        <f t="shared" si="493"/>
        <v>0</v>
      </c>
      <c r="KB77">
        <f t="shared" ca="1" si="410"/>
        <v>0</v>
      </c>
      <c r="KD77">
        <f t="shared" ca="1" si="494"/>
        <v>0</v>
      </c>
      <c r="KE77">
        <f t="shared" ca="1" si="495"/>
        <v>0</v>
      </c>
      <c r="KF77">
        <f t="shared" ca="1" si="496"/>
        <v>0</v>
      </c>
      <c r="KG77">
        <f t="shared" ca="1" si="549"/>
        <v>0</v>
      </c>
      <c r="KH77">
        <f t="shared" ca="1" si="497"/>
        <v>40528271</v>
      </c>
      <c r="KI77">
        <f t="shared" ca="1" si="550"/>
        <v>0</v>
      </c>
      <c r="KJ77">
        <f t="shared" ca="1" si="411"/>
        <v>200614</v>
      </c>
      <c r="KK77">
        <f t="shared" ca="1" si="412"/>
        <v>220218</v>
      </c>
      <c r="KL77">
        <f t="shared" si="551"/>
        <v>2.2321095760416365</v>
      </c>
      <c r="KM77">
        <f>Assumptions!$E$34</f>
        <v>1.2</v>
      </c>
      <c r="KN77">
        <f ca="1">IF(AND(KH77&gt;1,KE77&gt;1),((LOG(KE77,KH77)^(1/EXP(1)))^(1/Assumptions!$D$30))-(1-Assumptions!$D$31),1)</f>
        <v>1</v>
      </c>
      <c r="KO77" s="41">
        <v>1</v>
      </c>
      <c r="KP77">
        <v>0.15</v>
      </c>
      <c r="KR77">
        <f t="shared" ca="1" si="498"/>
        <v>2.6785314912499638</v>
      </c>
      <c r="KS77">
        <f t="shared" ca="1" si="499"/>
        <v>0</v>
      </c>
      <c r="KT77" s="41">
        <v>1</v>
      </c>
      <c r="KV77">
        <f t="shared" ca="1" si="500"/>
        <v>0</v>
      </c>
      <c r="KW77">
        <f t="shared" ca="1" si="501"/>
        <v>0</v>
      </c>
      <c r="KX77">
        <f t="shared" ca="1" si="413"/>
        <v>0</v>
      </c>
      <c r="KY77">
        <v>1</v>
      </c>
      <c r="LB77">
        <f t="shared" ca="1" si="414"/>
        <v>0</v>
      </c>
      <c r="LC77" s="17">
        <f>INDEX(MilitarySpend,MATCH($A77,'Budget Decisions'!$A$3:$A$160,0),MATCH(LC$2,MilitarySpendCol,0))</f>
        <v>0</v>
      </c>
      <c r="LD77">
        <f t="shared" si="552"/>
        <v>2.2321095760416365</v>
      </c>
      <c r="LE77">
        <f>IF($A77&gt;=Assumptions!$D$40,1,0)</f>
        <v>1</v>
      </c>
      <c r="LF77">
        <f>Assumptions!$D$41</f>
        <v>0.83299999999999996</v>
      </c>
      <c r="LG77" s="41">
        <v>1</v>
      </c>
      <c r="LH77">
        <f>Assumptions!$D$42</f>
        <v>0.2</v>
      </c>
      <c r="LI77">
        <f t="shared" si="502"/>
        <v>1.8593472768426831</v>
      </c>
      <c r="LJ77">
        <f t="shared" ca="1" si="415"/>
        <v>0</v>
      </c>
      <c r="LK77" s="17">
        <f>INDEX(MedicalSpend,MATCH($A77,'Budget Decisions'!$A$3:$A$160,0),MATCH(LK$2,MedicalSpendCol,0))</f>
        <v>0</v>
      </c>
      <c r="LL77" s="17">
        <f>IF(INDEX('Budget Decisions'!$E$4:$E$160,MATCH(Model!$A77,'Budget Decisions'!$A$4:$A$160,0))="CURED",1,0)</f>
        <v>1</v>
      </c>
      <c r="LM77">
        <f t="shared" si="553"/>
        <v>1</v>
      </c>
      <c r="LN77" s="41">
        <v>1</v>
      </c>
      <c r="LO77">
        <f>Assumptions!$D$49</f>
        <v>0.2</v>
      </c>
      <c r="LP77">
        <f t="shared" si="503"/>
        <v>0</v>
      </c>
      <c r="LQ77">
        <f t="shared" ca="1" si="416"/>
        <v>0</v>
      </c>
      <c r="LS77">
        <f t="shared" ca="1" si="504"/>
        <v>0</v>
      </c>
      <c r="LT77">
        <f t="shared" ca="1" si="505"/>
        <v>0</v>
      </c>
      <c r="LU77">
        <f t="shared" ca="1" si="506"/>
        <v>0</v>
      </c>
      <c r="LV77">
        <f t="shared" ca="1" si="554"/>
        <v>0</v>
      </c>
      <c r="LW77">
        <f t="shared" ca="1" si="507"/>
        <v>14334888</v>
      </c>
      <c r="LX77">
        <f t="shared" ca="1" si="555"/>
        <v>0</v>
      </c>
      <c r="LY77">
        <f t="shared" ca="1" si="417"/>
        <v>71674</v>
      </c>
      <c r="LZ77">
        <f t="shared" ca="1" si="418"/>
        <v>66871</v>
      </c>
      <c r="MA77">
        <f t="shared" si="556"/>
        <v>2.7100766589378384</v>
      </c>
      <c r="MB77">
        <f>Assumptions!$E$34</f>
        <v>1.2</v>
      </c>
      <c r="MC77">
        <f ca="1">IF(AND(LW77&gt;1,LT77&gt;1),((LOG(LT77,LW77)^(1/EXP(1)))^(1/Assumptions!$D$30))-(1-Assumptions!$D$31),1)</f>
        <v>1</v>
      </c>
      <c r="MD77" s="41">
        <v>1</v>
      </c>
      <c r="ME77">
        <v>0.15</v>
      </c>
      <c r="MG77">
        <f t="shared" ca="1" si="508"/>
        <v>3.2520919907254062</v>
      </c>
      <c r="MH77">
        <f t="shared" ca="1" si="509"/>
        <v>0</v>
      </c>
      <c r="MI77" s="41">
        <v>1</v>
      </c>
      <c r="MK77">
        <f t="shared" ca="1" si="510"/>
        <v>0</v>
      </c>
      <c r="ML77">
        <f t="shared" ca="1" si="511"/>
        <v>0</v>
      </c>
      <c r="MM77">
        <f t="shared" ca="1" si="419"/>
        <v>0</v>
      </c>
      <c r="MN77">
        <v>1</v>
      </c>
      <c r="MQ77">
        <f t="shared" ca="1" si="420"/>
        <v>0</v>
      </c>
      <c r="MR77" s="17">
        <f>INDEX(MilitarySpend,MATCH($A77,'Budget Decisions'!$A$3:$A$160,0),MATCH(MR$2,MilitarySpendCol,0))</f>
        <v>0</v>
      </c>
      <c r="MS77">
        <f t="shared" si="557"/>
        <v>2.7100766589378384</v>
      </c>
      <c r="MT77">
        <f>IF($A77&gt;=Assumptions!$D$40,1,0)</f>
        <v>1</v>
      </c>
      <c r="MU77">
        <f>Assumptions!$D$41</f>
        <v>0.83299999999999996</v>
      </c>
      <c r="MV77" s="41">
        <v>1</v>
      </c>
      <c r="MW77">
        <f>Assumptions!$D$42</f>
        <v>0.2</v>
      </c>
      <c r="MX77">
        <f t="shared" si="512"/>
        <v>2.2574938568952194</v>
      </c>
      <c r="MY77">
        <f t="shared" ca="1" si="421"/>
        <v>0</v>
      </c>
      <c r="MZ77" s="17">
        <f>INDEX(MedicalSpend,MATCH($A77,'Budget Decisions'!$A$3:$A$160,0),MATCH(MZ$2,MedicalSpendCol,0))</f>
        <v>0</v>
      </c>
      <c r="NA77" s="17">
        <f>IF(INDEX('Budget Decisions'!$E$4:$E$160,MATCH(Model!$A77,'Budget Decisions'!$A$4:$A$160,0))="CURED",1,0)</f>
        <v>1</v>
      </c>
      <c r="NB77">
        <f t="shared" si="558"/>
        <v>1</v>
      </c>
      <c r="NC77" s="41">
        <v>1</v>
      </c>
      <c r="ND77">
        <f>Assumptions!$D$49</f>
        <v>0.2</v>
      </c>
      <c r="NE77">
        <f t="shared" si="513"/>
        <v>0</v>
      </c>
      <c r="NF77">
        <f t="shared" ca="1" si="422"/>
        <v>0</v>
      </c>
    </row>
    <row r="78" spans="1:370" x14ac:dyDescent="0.25">
      <c r="A78">
        <f t="shared" si="514"/>
        <v>75</v>
      </c>
      <c r="C78">
        <f t="shared" ca="1" si="423"/>
        <v>0</v>
      </c>
      <c r="D78">
        <f t="shared" ca="1" si="424"/>
        <v>0</v>
      </c>
      <c r="E78">
        <f t="shared" ca="1" si="425"/>
        <v>0</v>
      </c>
      <c r="F78">
        <f t="shared" ca="1" si="515"/>
        <v>0</v>
      </c>
      <c r="G78">
        <f t="shared" ca="1" si="426"/>
        <v>39474427</v>
      </c>
      <c r="H78">
        <f t="shared" ca="1" si="516"/>
        <v>0</v>
      </c>
      <c r="I78">
        <f t="shared" ca="1" si="369"/>
        <v>197372</v>
      </c>
      <c r="J78">
        <f t="shared" ca="1" si="370"/>
        <v>50161</v>
      </c>
      <c r="K78">
        <f t="shared" si="517"/>
        <v>0.82857634545527548</v>
      </c>
      <c r="L78">
        <f>Assumptions!$E$34</f>
        <v>1.2</v>
      </c>
      <c r="M78">
        <f ca="1">IF(AND(G78&gt;1,D78&gt;1),((LOG(D78,G78)^(1/EXP(1)))^(1/Assumptions!$D$30))-(1-Assumptions!$D$31),1)</f>
        <v>1</v>
      </c>
      <c r="N78" s="41">
        <v>1</v>
      </c>
      <c r="O78">
        <v>0.15</v>
      </c>
      <c r="Q78">
        <f t="shared" ca="1" si="427"/>
        <v>0.99429161454633053</v>
      </c>
      <c r="R78">
        <f t="shared" ca="1" si="428"/>
        <v>0</v>
      </c>
      <c r="S78" s="41">
        <v>1</v>
      </c>
      <c r="U78">
        <f t="shared" ca="1" si="429"/>
        <v>0</v>
      </c>
      <c r="V78">
        <f t="shared" ca="1" si="430"/>
        <v>0</v>
      </c>
      <c r="W78">
        <f t="shared" ca="1" si="371"/>
        <v>0</v>
      </c>
      <c r="X78">
        <v>1</v>
      </c>
      <c r="AA78">
        <f t="shared" ca="1" si="372"/>
        <v>0</v>
      </c>
      <c r="AB78" s="17">
        <f>INDEX(MilitarySpend,MATCH($A78,'Budget Decisions'!$A$3:$A$160,0),MATCH(AB$2,MilitarySpendCol,0))</f>
        <v>0</v>
      </c>
      <c r="AC78">
        <f t="shared" si="518"/>
        <v>0.82857634545527548</v>
      </c>
      <c r="AD78">
        <f>IF($A78&gt;=Assumptions!$D$40,1,0)</f>
        <v>1</v>
      </c>
      <c r="AE78">
        <f>Assumptions!$D$41</f>
        <v>0.83299999999999996</v>
      </c>
      <c r="AF78" s="41">
        <v>1</v>
      </c>
      <c r="AG78">
        <f>Assumptions!$D$42</f>
        <v>0.2</v>
      </c>
      <c r="AH78">
        <f t="shared" si="431"/>
        <v>0.69020409576424446</v>
      </c>
      <c r="AI78">
        <f t="shared" ca="1" si="373"/>
        <v>0</v>
      </c>
      <c r="AJ78" s="17">
        <f>INDEX(MedicalSpend,MATCH($A78,'Budget Decisions'!$A$3:$A$160,0),MATCH(AJ$2,MedicalSpendCol,0))</f>
        <v>0</v>
      </c>
      <c r="AK78" s="17">
        <f>IF(INDEX('Budget Decisions'!$E$4:$E$160,MATCH(Model!$A78,'Budget Decisions'!$A$4:$A$160,0))="CURED",1,0)</f>
        <v>1</v>
      </c>
      <c r="AL78">
        <f t="shared" si="519"/>
        <v>1</v>
      </c>
      <c r="AM78" s="41">
        <v>1</v>
      </c>
      <c r="AN78">
        <f>Assumptions!$D$49</f>
        <v>0.2</v>
      </c>
      <c r="AO78">
        <f t="shared" si="432"/>
        <v>0</v>
      </c>
      <c r="AP78">
        <f t="shared" ca="1" si="374"/>
        <v>0</v>
      </c>
      <c r="AR78">
        <f t="shared" ca="1" si="433"/>
        <v>0</v>
      </c>
      <c r="AS78">
        <f t="shared" ca="1" si="434"/>
        <v>0</v>
      </c>
      <c r="AT78">
        <f t="shared" ca="1" si="435"/>
        <v>0</v>
      </c>
      <c r="AU78">
        <f t="shared" ca="1" si="436"/>
        <v>0</v>
      </c>
      <c r="AV78">
        <f t="shared" ca="1" si="437"/>
        <v>30400849</v>
      </c>
      <c r="AW78">
        <f t="shared" ca="1" si="520"/>
        <v>0</v>
      </c>
      <c r="AX78">
        <f t="shared" ca="1" si="375"/>
        <v>150484</v>
      </c>
      <c r="AY78">
        <f t="shared" ca="1" si="376"/>
        <v>290302</v>
      </c>
      <c r="AZ78">
        <f t="shared" si="521"/>
        <v>0.15936301189359656</v>
      </c>
      <c r="BA78">
        <f>Assumptions!$E$34</f>
        <v>1.2</v>
      </c>
      <c r="BB78">
        <f ca="1">IF(AND(AV78&gt;1,AS78&gt;1),((LOG(AS78,AV78)^(1/EXP(1)))^(1/Assumptions!$D$30))-(1-Assumptions!$D$31),1)</f>
        <v>1</v>
      </c>
      <c r="BC78" s="41">
        <v>1</v>
      </c>
      <c r="BD78">
        <v>0.15</v>
      </c>
      <c r="BF78">
        <f t="shared" ca="1" si="438"/>
        <v>0.19123561427231586</v>
      </c>
      <c r="BG78">
        <f t="shared" ca="1" si="439"/>
        <v>0</v>
      </c>
      <c r="BH78" s="41">
        <v>1</v>
      </c>
      <c r="BJ78">
        <f t="shared" ca="1" si="440"/>
        <v>0</v>
      </c>
      <c r="BK78">
        <f t="shared" ca="1" si="441"/>
        <v>0</v>
      </c>
      <c r="BL78">
        <f t="shared" ca="1" si="377"/>
        <v>0</v>
      </c>
      <c r="BM78">
        <v>1</v>
      </c>
      <c r="BP78">
        <f t="shared" ca="1" si="378"/>
        <v>0</v>
      </c>
      <c r="BQ78" s="17">
        <f>INDEX(MilitarySpend,MATCH($A78,'Budget Decisions'!$A$3:$A$160,0),MATCH(BQ$2,MilitarySpendCol,0))</f>
        <v>0</v>
      </c>
      <c r="BR78">
        <f t="shared" si="522"/>
        <v>0.15936301189359656</v>
      </c>
      <c r="BS78">
        <f>IF($A78&gt;=Assumptions!$D$40,1,0)</f>
        <v>1</v>
      </c>
      <c r="BT78">
        <f>Assumptions!$D$41</f>
        <v>0.83299999999999996</v>
      </c>
      <c r="BU78" s="41">
        <v>1</v>
      </c>
      <c r="BV78">
        <f>Assumptions!$D$42</f>
        <v>0.2</v>
      </c>
      <c r="BW78">
        <f t="shared" si="442"/>
        <v>0.13274938890736593</v>
      </c>
      <c r="BX78">
        <f t="shared" ca="1" si="379"/>
        <v>0</v>
      </c>
      <c r="BY78" s="17">
        <f>INDEX(MedicalSpend,MATCH($A78,'Budget Decisions'!$A$3:$A$160,0),MATCH(BY$2,MedicalSpendCol,0))</f>
        <v>0</v>
      </c>
      <c r="BZ78" s="17">
        <f>IF(INDEX('Budget Decisions'!$E$4:$E$160,MATCH(Model!$A78,'Budget Decisions'!$A$4:$A$160,0))="CURED",1,0)</f>
        <v>1</v>
      </c>
      <c r="CA78">
        <f t="shared" si="523"/>
        <v>1</v>
      </c>
      <c r="CB78" s="41">
        <v>1</v>
      </c>
      <c r="CC78">
        <f>Assumptions!$D$49</f>
        <v>0.2</v>
      </c>
      <c r="CD78">
        <f t="shared" si="443"/>
        <v>0</v>
      </c>
      <c r="CE78">
        <f t="shared" ca="1" si="380"/>
        <v>0</v>
      </c>
      <c r="CG78">
        <f t="shared" ca="1" si="444"/>
        <v>0</v>
      </c>
      <c r="CH78">
        <f t="shared" ca="1" si="445"/>
        <v>0</v>
      </c>
      <c r="CI78">
        <f t="shared" ca="1" si="446"/>
        <v>0</v>
      </c>
      <c r="CJ78">
        <f t="shared" ca="1" si="524"/>
        <v>0</v>
      </c>
      <c r="CK78">
        <f t="shared" ca="1" si="447"/>
        <v>22502683</v>
      </c>
      <c r="CL78">
        <f t="shared" ca="1" si="525"/>
        <v>0</v>
      </c>
      <c r="CM78">
        <f t="shared" ca="1" si="381"/>
        <v>111388</v>
      </c>
      <c r="CN78">
        <f t="shared" ca="1" si="382"/>
        <v>163215</v>
      </c>
      <c r="CO78">
        <f t="shared" si="526"/>
        <v>0.24130002925990637</v>
      </c>
      <c r="CP78">
        <f>Assumptions!$E$34</f>
        <v>1.2</v>
      </c>
      <c r="CQ78">
        <f ca="1">IF(AND(CK78&gt;1,CH78&gt;1),((LOG(CH78,CK78)^(1/EXP(1)))^(1/Assumptions!$D$30))-(1-Assumptions!$D$31),1)</f>
        <v>1</v>
      </c>
      <c r="CR78" s="41">
        <v>1</v>
      </c>
      <c r="CS78">
        <v>0.15</v>
      </c>
      <c r="CU78">
        <f t="shared" ca="1" si="448"/>
        <v>0.28956003511188766</v>
      </c>
      <c r="CV78">
        <f t="shared" ca="1" si="449"/>
        <v>0</v>
      </c>
      <c r="CW78" s="41">
        <v>1</v>
      </c>
      <c r="CY78">
        <f t="shared" ca="1" si="450"/>
        <v>0</v>
      </c>
      <c r="CZ78">
        <f t="shared" ca="1" si="451"/>
        <v>0</v>
      </c>
      <c r="DA78">
        <f t="shared" ca="1" si="383"/>
        <v>0</v>
      </c>
      <c r="DB78">
        <v>1</v>
      </c>
      <c r="DE78">
        <f t="shared" ca="1" si="384"/>
        <v>0</v>
      </c>
      <c r="DF78" s="17">
        <f>INDEX(MilitarySpend,MATCH($A78,'Budget Decisions'!$A$3:$A$160,0),MATCH(DF$2,MilitarySpendCol,0))</f>
        <v>0</v>
      </c>
      <c r="DG78">
        <f t="shared" si="527"/>
        <v>0.24130002925990637</v>
      </c>
      <c r="DH78">
        <f>IF($A78&gt;=Assumptions!$D$40,1,0)</f>
        <v>1</v>
      </c>
      <c r="DI78">
        <f>Assumptions!$D$41</f>
        <v>0.83299999999999996</v>
      </c>
      <c r="DJ78" s="41">
        <v>1</v>
      </c>
      <c r="DK78">
        <f>Assumptions!$D$42</f>
        <v>0.2</v>
      </c>
      <c r="DL78">
        <f t="shared" si="452"/>
        <v>0.20100292437350201</v>
      </c>
      <c r="DM78">
        <f t="shared" ca="1" si="385"/>
        <v>0</v>
      </c>
      <c r="DN78" s="17">
        <f>INDEX(MedicalSpend,MATCH($A78,'Budget Decisions'!$A$3:$A$160,0),MATCH(DN$2,MedicalSpendCol,0))</f>
        <v>0</v>
      </c>
      <c r="DO78" s="17">
        <f>IF(INDEX('Budget Decisions'!$E$4:$E$160,MATCH(Model!$A78,'Budget Decisions'!$A$4:$A$160,0))="CURED",1,0)</f>
        <v>1</v>
      </c>
      <c r="DP78">
        <f t="shared" si="528"/>
        <v>1</v>
      </c>
      <c r="DQ78" s="41">
        <v>1</v>
      </c>
      <c r="DR78">
        <f>Assumptions!$D$49</f>
        <v>0.2</v>
      </c>
      <c r="DS78">
        <f t="shared" si="453"/>
        <v>0</v>
      </c>
      <c r="DT78">
        <f t="shared" ca="1" si="386"/>
        <v>0</v>
      </c>
      <c r="DV78">
        <f t="shared" ca="1" si="454"/>
        <v>0</v>
      </c>
      <c r="DW78">
        <f t="shared" ca="1" si="455"/>
        <v>0</v>
      </c>
      <c r="DX78">
        <f t="shared" ca="1" si="456"/>
        <v>0</v>
      </c>
      <c r="DY78">
        <f t="shared" ca="1" si="529"/>
        <v>0</v>
      </c>
      <c r="DZ78">
        <f t="shared" ca="1" si="457"/>
        <v>45802493</v>
      </c>
      <c r="EA78">
        <f t="shared" ca="1" si="530"/>
        <v>0</v>
      </c>
      <c r="EB78">
        <f t="shared" ca="1" si="387"/>
        <v>229012</v>
      </c>
      <c r="EC78">
        <f t="shared" ca="1" si="388"/>
        <v>230407</v>
      </c>
      <c r="ED78">
        <f t="shared" si="531"/>
        <v>0.87442730726206253</v>
      </c>
      <c r="EE78">
        <f>Assumptions!$E$34</f>
        <v>1.2</v>
      </c>
      <c r="EF78">
        <f ca="1">IF(AND(DZ78&gt;1,DW78&gt;1),((LOG(DW78,DZ78)^(1/EXP(1)))^(1/Assumptions!$D$30))-(1-Assumptions!$D$31),1)</f>
        <v>1</v>
      </c>
      <c r="EG78" s="41">
        <v>1</v>
      </c>
      <c r="EH78">
        <v>0.15</v>
      </c>
      <c r="EJ78">
        <f t="shared" ca="1" si="458"/>
        <v>1.049312768714475</v>
      </c>
      <c r="EK78">
        <f t="shared" ca="1" si="459"/>
        <v>0</v>
      </c>
      <c r="EL78" s="41">
        <v>1</v>
      </c>
      <c r="EN78">
        <f t="shared" ca="1" si="460"/>
        <v>0</v>
      </c>
      <c r="EO78">
        <f t="shared" ca="1" si="461"/>
        <v>0</v>
      </c>
      <c r="EP78">
        <f t="shared" ca="1" si="389"/>
        <v>0</v>
      </c>
      <c r="EQ78">
        <v>1</v>
      </c>
      <c r="ET78">
        <f t="shared" ca="1" si="390"/>
        <v>0</v>
      </c>
      <c r="EU78" s="17">
        <f>INDEX(MilitarySpend,MATCH($A78,'Budget Decisions'!$A$3:$A$160,0),MATCH(EU$2,MilitarySpendCol,0))</f>
        <v>0</v>
      </c>
      <c r="EV78">
        <f t="shared" si="532"/>
        <v>0.87442730726206253</v>
      </c>
      <c r="EW78">
        <f>IF($A78&gt;=Assumptions!$D$40,1,0)</f>
        <v>1</v>
      </c>
      <c r="EX78">
        <f>Assumptions!$D$41</f>
        <v>0.83299999999999996</v>
      </c>
      <c r="EY78" s="41">
        <v>1</v>
      </c>
      <c r="EZ78">
        <f>Assumptions!$D$42</f>
        <v>0.2</v>
      </c>
      <c r="FA78">
        <f t="shared" si="462"/>
        <v>0.72839794694929805</v>
      </c>
      <c r="FB78">
        <f t="shared" ca="1" si="391"/>
        <v>0</v>
      </c>
      <c r="FC78" s="17">
        <f>INDEX(MedicalSpend,MATCH($A78,'Budget Decisions'!$A$3:$A$160,0),MATCH(FC$2,MedicalSpendCol,0))</f>
        <v>0</v>
      </c>
      <c r="FD78" s="17">
        <f>IF(INDEX('Budget Decisions'!$E$4:$E$160,MATCH(Model!$A78,'Budget Decisions'!$A$4:$A$160,0))="CURED",1,0)</f>
        <v>1</v>
      </c>
      <c r="FE78">
        <f t="shared" si="533"/>
        <v>1</v>
      </c>
      <c r="FF78" s="41">
        <v>1</v>
      </c>
      <c r="FG78">
        <f>Assumptions!$D$49</f>
        <v>0.2</v>
      </c>
      <c r="FH78">
        <f t="shared" si="463"/>
        <v>0</v>
      </c>
      <c r="FI78">
        <f t="shared" ca="1" si="392"/>
        <v>0</v>
      </c>
      <c r="FK78">
        <f t="shared" ca="1" si="464"/>
        <v>0</v>
      </c>
      <c r="FL78">
        <f t="shared" ca="1" si="465"/>
        <v>0</v>
      </c>
      <c r="FM78">
        <f t="shared" ca="1" si="466"/>
        <v>0</v>
      </c>
      <c r="FN78">
        <f t="shared" ca="1" si="534"/>
        <v>0</v>
      </c>
      <c r="FO78">
        <f t="shared" ca="1" si="467"/>
        <v>33818920</v>
      </c>
      <c r="FP78">
        <f t="shared" ca="1" si="535"/>
        <v>0</v>
      </c>
      <c r="FQ78">
        <f t="shared" ca="1" si="393"/>
        <v>167403</v>
      </c>
      <c r="FR78">
        <f t="shared" ca="1" si="394"/>
        <v>122561</v>
      </c>
      <c r="FS78">
        <f t="shared" si="536"/>
        <v>0.36303408195741388</v>
      </c>
      <c r="FT78">
        <f>Assumptions!$E$34</f>
        <v>1.2</v>
      </c>
      <c r="FU78">
        <f ca="1">IF(AND(FO78&gt;1,FL78&gt;1),((LOG(FL78,FO78)^(1/EXP(1)))^(1/Assumptions!$D$30))-(1-Assumptions!$D$31),1)</f>
        <v>1</v>
      </c>
      <c r="FV78" s="41">
        <v>1</v>
      </c>
      <c r="FW78">
        <v>0.15</v>
      </c>
      <c r="FY78">
        <f t="shared" ca="1" si="468"/>
        <v>0.43564089834889663</v>
      </c>
      <c r="FZ78">
        <f t="shared" ca="1" si="469"/>
        <v>0</v>
      </c>
      <c r="GA78" s="41">
        <v>1</v>
      </c>
      <c r="GC78">
        <f t="shared" ca="1" si="470"/>
        <v>0</v>
      </c>
      <c r="GD78">
        <f t="shared" ca="1" si="471"/>
        <v>0</v>
      </c>
      <c r="GE78">
        <f t="shared" ca="1" si="395"/>
        <v>0</v>
      </c>
      <c r="GF78">
        <v>1</v>
      </c>
      <c r="GI78">
        <f t="shared" ca="1" si="396"/>
        <v>0</v>
      </c>
      <c r="GJ78" s="17">
        <f>INDEX(MilitarySpend,MATCH($A78,'Budget Decisions'!$A$3:$A$160,0),MATCH(GJ$2,MilitarySpendCol,0))</f>
        <v>0</v>
      </c>
      <c r="GK78">
        <f t="shared" si="537"/>
        <v>0.36303408195741388</v>
      </c>
      <c r="GL78">
        <f>IF($A78&gt;=Assumptions!$D$40,1,0)</f>
        <v>1</v>
      </c>
      <c r="GM78">
        <f>Assumptions!$D$41</f>
        <v>0.83299999999999996</v>
      </c>
      <c r="GN78" s="41">
        <v>1</v>
      </c>
      <c r="GO78">
        <f>Assumptions!$D$42</f>
        <v>0.2</v>
      </c>
      <c r="GP78">
        <f t="shared" si="472"/>
        <v>0.30240739027052577</v>
      </c>
      <c r="GQ78">
        <f t="shared" ca="1" si="397"/>
        <v>0</v>
      </c>
      <c r="GR78" s="17">
        <f>INDEX(MedicalSpend,MATCH($A78,'Budget Decisions'!$A$3:$A$160,0),MATCH(GR$2,MedicalSpendCol,0))</f>
        <v>0</v>
      </c>
      <c r="GS78" s="17">
        <f>IF(INDEX('Budget Decisions'!$E$4:$E$160,MATCH(Model!$A78,'Budget Decisions'!$A$4:$A$160,0))="CURED",1,0)</f>
        <v>1</v>
      </c>
      <c r="GT78">
        <f t="shared" si="538"/>
        <v>1</v>
      </c>
      <c r="GU78" s="41">
        <v>1</v>
      </c>
      <c r="GV78">
        <f>Assumptions!$D$49</f>
        <v>0.2</v>
      </c>
      <c r="GW78">
        <f t="shared" si="473"/>
        <v>0</v>
      </c>
      <c r="GX78">
        <f t="shared" ca="1" si="398"/>
        <v>0</v>
      </c>
      <c r="GZ78">
        <f t="shared" ca="1" si="474"/>
        <v>0</v>
      </c>
      <c r="HA78">
        <f t="shared" ca="1" si="475"/>
        <v>0</v>
      </c>
      <c r="HB78">
        <f t="shared" ca="1" si="476"/>
        <v>0</v>
      </c>
      <c r="HC78">
        <f t="shared" ca="1" si="539"/>
        <v>0</v>
      </c>
      <c r="HD78">
        <f t="shared" ca="1" si="477"/>
        <v>21376036</v>
      </c>
      <c r="HE78">
        <f t="shared" ca="1" si="540"/>
        <v>0</v>
      </c>
      <c r="HF78">
        <f t="shared" ca="1" si="399"/>
        <v>105811</v>
      </c>
      <c r="HG78">
        <f t="shared" ca="1" si="400"/>
        <v>204158</v>
      </c>
      <c r="HH78">
        <f t="shared" si="541"/>
        <v>0.464689620669401</v>
      </c>
      <c r="HI78">
        <f>Assumptions!$E$34</f>
        <v>1.2</v>
      </c>
      <c r="HJ78">
        <f ca="1">IF(AND(HD78&gt;1,HA78&gt;1),((LOG(HA78,HD78)^(1/EXP(1)))^(1/Assumptions!$D$30))-(1-Assumptions!$D$31),1)</f>
        <v>1</v>
      </c>
      <c r="HK78" s="41">
        <v>1</v>
      </c>
      <c r="HL78">
        <v>0.15</v>
      </c>
      <c r="HN78">
        <f t="shared" ca="1" si="478"/>
        <v>0.55762754480328114</v>
      </c>
      <c r="HO78">
        <f t="shared" ca="1" si="479"/>
        <v>0</v>
      </c>
      <c r="HP78" s="41">
        <v>1</v>
      </c>
      <c r="HR78">
        <f t="shared" ca="1" si="480"/>
        <v>0</v>
      </c>
      <c r="HS78">
        <f t="shared" ca="1" si="481"/>
        <v>0</v>
      </c>
      <c r="HT78">
        <f t="shared" ca="1" si="401"/>
        <v>0</v>
      </c>
      <c r="HU78">
        <v>1</v>
      </c>
      <c r="HX78">
        <f t="shared" ca="1" si="402"/>
        <v>0</v>
      </c>
      <c r="HY78" s="17">
        <f>INDEX(MilitarySpend,MATCH($A78,'Budget Decisions'!$A$3:$A$160,0),MATCH(HY$2,MilitarySpendCol,0))</f>
        <v>0</v>
      </c>
      <c r="HZ78">
        <f t="shared" si="542"/>
        <v>0.464689620669401</v>
      </c>
      <c r="IA78">
        <f>IF($A78&gt;=Assumptions!$D$40,1,0)</f>
        <v>1</v>
      </c>
      <c r="IB78">
        <f>Assumptions!$D$41</f>
        <v>0.83299999999999996</v>
      </c>
      <c r="IC78" s="41">
        <v>1</v>
      </c>
      <c r="ID78">
        <f>Assumptions!$D$42</f>
        <v>0.2</v>
      </c>
      <c r="IE78">
        <f t="shared" si="482"/>
        <v>0.38708645401761099</v>
      </c>
      <c r="IF78">
        <f t="shared" ca="1" si="403"/>
        <v>0</v>
      </c>
      <c r="IG78" s="17">
        <f>INDEX(MedicalSpend,MATCH($A78,'Budget Decisions'!$A$3:$A$160,0),MATCH(IG$2,MedicalSpendCol,0))</f>
        <v>0</v>
      </c>
      <c r="IH78" s="17">
        <f>IF(INDEX('Budget Decisions'!$E$4:$E$160,MATCH(Model!$A78,'Budget Decisions'!$A$4:$A$160,0))="CURED",1,0)</f>
        <v>1</v>
      </c>
      <c r="II78">
        <f t="shared" si="543"/>
        <v>1</v>
      </c>
      <c r="IJ78" s="41">
        <v>1</v>
      </c>
      <c r="IK78">
        <f>Assumptions!$D$49</f>
        <v>0.2</v>
      </c>
      <c r="IL78">
        <f t="shared" si="483"/>
        <v>0</v>
      </c>
      <c r="IM78">
        <f t="shared" ca="1" si="404"/>
        <v>0</v>
      </c>
      <c r="IO78">
        <f t="shared" ca="1" si="484"/>
        <v>0</v>
      </c>
      <c r="IP78">
        <f t="shared" ca="1" si="485"/>
        <v>0</v>
      </c>
      <c r="IQ78">
        <f t="shared" ca="1" si="486"/>
        <v>0</v>
      </c>
      <c r="IR78">
        <f t="shared" ca="1" si="544"/>
        <v>0</v>
      </c>
      <c r="IS78">
        <f t="shared" ca="1" si="487"/>
        <v>55214538</v>
      </c>
      <c r="IT78">
        <f t="shared" ca="1" si="545"/>
        <v>0</v>
      </c>
      <c r="IU78">
        <f t="shared" ca="1" si="405"/>
        <v>273311</v>
      </c>
      <c r="IV78">
        <f t="shared" ca="1" si="406"/>
        <v>159427</v>
      </c>
      <c r="IW78">
        <f t="shared" si="546"/>
        <v>1.1264233685228699</v>
      </c>
      <c r="IX78">
        <f>Assumptions!$E$34</f>
        <v>1.2</v>
      </c>
      <c r="IY78">
        <f ca="1">IF(AND(IS78&gt;1,IP78&gt;1),((LOG(IP78,IS78)^(1/EXP(1)))^(1/Assumptions!$D$30))-(1-Assumptions!$D$31),1)</f>
        <v>1</v>
      </c>
      <c r="IZ78" s="41">
        <v>1</v>
      </c>
      <c r="JA78">
        <v>0.15</v>
      </c>
      <c r="JC78">
        <f t="shared" ca="1" si="488"/>
        <v>1.3517080422274439</v>
      </c>
      <c r="JD78">
        <f t="shared" ca="1" si="489"/>
        <v>0</v>
      </c>
      <c r="JE78" s="41">
        <v>1</v>
      </c>
      <c r="JG78">
        <f t="shared" ca="1" si="490"/>
        <v>0</v>
      </c>
      <c r="JH78">
        <f t="shared" ca="1" si="491"/>
        <v>0</v>
      </c>
      <c r="JI78">
        <f t="shared" ca="1" si="407"/>
        <v>0</v>
      </c>
      <c r="JJ78">
        <v>1</v>
      </c>
      <c r="JM78">
        <f t="shared" ca="1" si="408"/>
        <v>0</v>
      </c>
      <c r="JN78" s="17">
        <f>INDEX(MilitarySpend,MATCH($A78,'Budget Decisions'!$A$3:$A$160,0),MATCH(JN$2,MilitarySpendCol,0))</f>
        <v>0</v>
      </c>
      <c r="JO78">
        <f t="shared" si="547"/>
        <v>1.1264233685228699</v>
      </c>
      <c r="JP78">
        <f>IF($A78&gt;=Assumptions!$D$40,1,0)</f>
        <v>1</v>
      </c>
      <c r="JQ78">
        <f>Assumptions!$D$41</f>
        <v>0.83299999999999996</v>
      </c>
      <c r="JR78" s="41">
        <v>1</v>
      </c>
      <c r="JS78">
        <f>Assumptions!$D$42</f>
        <v>0.2</v>
      </c>
      <c r="JT78">
        <f t="shared" si="492"/>
        <v>0.9383106659795506</v>
      </c>
      <c r="JU78">
        <f t="shared" ca="1" si="409"/>
        <v>0</v>
      </c>
      <c r="JV78" s="17">
        <f>INDEX(MedicalSpend,MATCH($A78,'Budget Decisions'!$A$3:$A$160,0),MATCH(JV$2,MedicalSpendCol,0))</f>
        <v>0</v>
      </c>
      <c r="JW78" s="17">
        <f>IF(INDEX('Budget Decisions'!$E$4:$E$160,MATCH(Model!$A78,'Budget Decisions'!$A$4:$A$160,0))="CURED",1,0)</f>
        <v>1</v>
      </c>
      <c r="JX78">
        <f t="shared" si="548"/>
        <v>1</v>
      </c>
      <c r="JY78" s="41">
        <v>1</v>
      </c>
      <c r="JZ78">
        <f>Assumptions!$D$49</f>
        <v>0.2</v>
      </c>
      <c r="KA78">
        <f t="shared" si="493"/>
        <v>0</v>
      </c>
      <c r="KB78">
        <f t="shared" ca="1" si="410"/>
        <v>0</v>
      </c>
      <c r="KD78">
        <f t="shared" ca="1" si="494"/>
        <v>0</v>
      </c>
      <c r="KE78">
        <f t="shared" ca="1" si="495"/>
        <v>0</v>
      </c>
      <c r="KF78">
        <f t="shared" ca="1" si="496"/>
        <v>0</v>
      </c>
      <c r="KG78">
        <f t="shared" ca="1" si="549"/>
        <v>0</v>
      </c>
      <c r="KH78">
        <f t="shared" ca="1" si="497"/>
        <v>40547875</v>
      </c>
      <c r="KI78">
        <f t="shared" ca="1" si="550"/>
        <v>0</v>
      </c>
      <c r="KJ78">
        <f t="shared" ca="1" si="411"/>
        <v>200711</v>
      </c>
      <c r="KK78">
        <f t="shared" ca="1" si="412"/>
        <v>220007</v>
      </c>
      <c r="KL78">
        <f t="shared" si="551"/>
        <v>2.2321095760416365</v>
      </c>
      <c r="KM78">
        <f>Assumptions!$E$34</f>
        <v>1.2</v>
      </c>
      <c r="KN78">
        <f ca="1">IF(AND(KH78&gt;1,KE78&gt;1),((LOG(KE78,KH78)^(1/EXP(1)))^(1/Assumptions!$D$30))-(1-Assumptions!$D$31),1)</f>
        <v>1</v>
      </c>
      <c r="KO78" s="41">
        <v>1</v>
      </c>
      <c r="KP78">
        <v>0.15</v>
      </c>
      <c r="KR78">
        <f t="shared" ca="1" si="498"/>
        <v>2.6785314912499638</v>
      </c>
      <c r="KS78">
        <f t="shared" ca="1" si="499"/>
        <v>0</v>
      </c>
      <c r="KT78" s="41">
        <v>1</v>
      </c>
      <c r="KV78">
        <f t="shared" ca="1" si="500"/>
        <v>0</v>
      </c>
      <c r="KW78">
        <f t="shared" ca="1" si="501"/>
        <v>0</v>
      </c>
      <c r="KX78">
        <f t="shared" ca="1" si="413"/>
        <v>0</v>
      </c>
      <c r="KY78">
        <v>1</v>
      </c>
      <c r="LB78">
        <f t="shared" ca="1" si="414"/>
        <v>0</v>
      </c>
      <c r="LC78" s="17">
        <f>INDEX(MilitarySpend,MATCH($A78,'Budget Decisions'!$A$3:$A$160,0),MATCH(LC$2,MilitarySpendCol,0))</f>
        <v>0</v>
      </c>
      <c r="LD78">
        <f t="shared" si="552"/>
        <v>2.2321095760416365</v>
      </c>
      <c r="LE78">
        <f>IF($A78&gt;=Assumptions!$D$40,1,0)</f>
        <v>1</v>
      </c>
      <c r="LF78">
        <f>Assumptions!$D$41</f>
        <v>0.83299999999999996</v>
      </c>
      <c r="LG78" s="41">
        <v>1</v>
      </c>
      <c r="LH78">
        <f>Assumptions!$D$42</f>
        <v>0.2</v>
      </c>
      <c r="LI78">
        <f t="shared" si="502"/>
        <v>1.8593472768426831</v>
      </c>
      <c r="LJ78">
        <f t="shared" ca="1" si="415"/>
        <v>0</v>
      </c>
      <c r="LK78" s="17">
        <f>INDEX(MedicalSpend,MATCH($A78,'Budget Decisions'!$A$3:$A$160,0),MATCH(LK$2,MedicalSpendCol,0))</f>
        <v>0</v>
      </c>
      <c r="LL78" s="17">
        <f>IF(INDEX('Budget Decisions'!$E$4:$E$160,MATCH(Model!$A78,'Budget Decisions'!$A$4:$A$160,0))="CURED",1,0)</f>
        <v>1</v>
      </c>
      <c r="LM78">
        <f t="shared" si="553"/>
        <v>1</v>
      </c>
      <c r="LN78" s="41">
        <v>1</v>
      </c>
      <c r="LO78">
        <f>Assumptions!$D$49</f>
        <v>0.2</v>
      </c>
      <c r="LP78">
        <f t="shared" si="503"/>
        <v>0</v>
      </c>
      <c r="LQ78">
        <f t="shared" ca="1" si="416"/>
        <v>0</v>
      </c>
      <c r="LS78">
        <f t="shared" ca="1" si="504"/>
        <v>0</v>
      </c>
      <c r="LT78">
        <f t="shared" ca="1" si="505"/>
        <v>0</v>
      </c>
      <c r="LU78">
        <f t="shared" ca="1" si="506"/>
        <v>0</v>
      </c>
      <c r="LV78">
        <f t="shared" ca="1" si="554"/>
        <v>0</v>
      </c>
      <c r="LW78">
        <f t="shared" ca="1" si="507"/>
        <v>14330085</v>
      </c>
      <c r="LX78">
        <f t="shared" ca="1" si="555"/>
        <v>0</v>
      </c>
      <c r="LY78">
        <f t="shared" ca="1" si="417"/>
        <v>71650</v>
      </c>
      <c r="LZ78">
        <f t="shared" ca="1" si="418"/>
        <v>66904</v>
      </c>
      <c r="MA78">
        <f t="shared" si="556"/>
        <v>2.7100766589378384</v>
      </c>
      <c r="MB78">
        <f>Assumptions!$E$34</f>
        <v>1.2</v>
      </c>
      <c r="MC78">
        <f ca="1">IF(AND(LW78&gt;1,LT78&gt;1),((LOG(LT78,LW78)^(1/EXP(1)))^(1/Assumptions!$D$30))-(1-Assumptions!$D$31),1)</f>
        <v>1</v>
      </c>
      <c r="MD78" s="41">
        <v>1</v>
      </c>
      <c r="ME78">
        <v>0.15</v>
      </c>
      <c r="MG78">
        <f t="shared" ca="1" si="508"/>
        <v>3.2520919907254062</v>
      </c>
      <c r="MH78">
        <f t="shared" ca="1" si="509"/>
        <v>0</v>
      </c>
      <c r="MI78" s="41">
        <v>1</v>
      </c>
      <c r="MK78">
        <f t="shared" ca="1" si="510"/>
        <v>0</v>
      </c>
      <c r="ML78">
        <f t="shared" ca="1" si="511"/>
        <v>0</v>
      </c>
      <c r="MM78">
        <f t="shared" ca="1" si="419"/>
        <v>0</v>
      </c>
      <c r="MN78">
        <v>1</v>
      </c>
      <c r="MQ78">
        <f t="shared" ca="1" si="420"/>
        <v>0</v>
      </c>
      <c r="MR78" s="17">
        <f>INDEX(MilitarySpend,MATCH($A78,'Budget Decisions'!$A$3:$A$160,0),MATCH(MR$2,MilitarySpendCol,0))</f>
        <v>0</v>
      </c>
      <c r="MS78">
        <f t="shared" si="557"/>
        <v>2.7100766589378384</v>
      </c>
      <c r="MT78">
        <f>IF($A78&gt;=Assumptions!$D$40,1,0)</f>
        <v>1</v>
      </c>
      <c r="MU78">
        <f>Assumptions!$D$41</f>
        <v>0.83299999999999996</v>
      </c>
      <c r="MV78" s="41">
        <v>1</v>
      </c>
      <c r="MW78">
        <f>Assumptions!$D$42</f>
        <v>0.2</v>
      </c>
      <c r="MX78">
        <f t="shared" si="512"/>
        <v>2.2574938568952194</v>
      </c>
      <c r="MY78">
        <f t="shared" ca="1" si="421"/>
        <v>0</v>
      </c>
      <c r="MZ78" s="17">
        <f>INDEX(MedicalSpend,MATCH($A78,'Budget Decisions'!$A$3:$A$160,0),MATCH(MZ$2,MedicalSpendCol,0))</f>
        <v>0</v>
      </c>
      <c r="NA78" s="17">
        <f>IF(INDEX('Budget Decisions'!$E$4:$E$160,MATCH(Model!$A78,'Budget Decisions'!$A$4:$A$160,0))="CURED",1,0)</f>
        <v>1</v>
      </c>
      <c r="NB78">
        <f t="shared" si="558"/>
        <v>1</v>
      </c>
      <c r="NC78" s="41">
        <v>1</v>
      </c>
      <c r="ND78">
        <f>Assumptions!$D$49</f>
        <v>0.2</v>
      </c>
      <c r="NE78">
        <f t="shared" si="513"/>
        <v>0</v>
      </c>
      <c r="NF78">
        <f t="shared" ca="1" si="422"/>
        <v>0</v>
      </c>
    </row>
    <row r="79" spans="1:370" x14ac:dyDescent="0.25">
      <c r="A79">
        <f t="shared" si="514"/>
        <v>76</v>
      </c>
      <c r="C79">
        <f t="shared" ca="1" si="423"/>
        <v>0</v>
      </c>
      <c r="D79">
        <f t="shared" ca="1" si="424"/>
        <v>0</v>
      </c>
      <c r="E79">
        <f t="shared" ca="1" si="425"/>
        <v>0</v>
      </c>
      <c r="F79">
        <f t="shared" ca="1" si="515"/>
        <v>0</v>
      </c>
      <c r="G79">
        <f t="shared" ca="1" si="426"/>
        <v>39327216</v>
      </c>
      <c r="H79">
        <f t="shared" ca="1" si="516"/>
        <v>0</v>
      </c>
      <c r="I79">
        <f t="shared" ca="1" si="369"/>
        <v>196636</v>
      </c>
      <c r="J79">
        <f t="shared" ca="1" si="370"/>
        <v>50392</v>
      </c>
      <c r="K79">
        <f t="shared" si="517"/>
        <v>0.82857634545527548</v>
      </c>
      <c r="L79">
        <f>Assumptions!$E$34</f>
        <v>1.2</v>
      </c>
      <c r="M79">
        <f ca="1">IF(AND(G79&gt;1,D79&gt;1),((LOG(D79,G79)^(1/EXP(1)))^(1/Assumptions!$D$30))-(1-Assumptions!$D$31),1)</f>
        <v>1</v>
      </c>
      <c r="N79" s="41">
        <v>1</v>
      </c>
      <c r="O79">
        <v>0.15</v>
      </c>
      <c r="Q79">
        <f t="shared" ca="1" si="427"/>
        <v>0.99429161454633053</v>
      </c>
      <c r="R79">
        <f t="shared" ca="1" si="428"/>
        <v>0</v>
      </c>
      <c r="S79" s="41">
        <v>1</v>
      </c>
      <c r="U79">
        <f t="shared" ca="1" si="429"/>
        <v>0</v>
      </c>
      <c r="V79">
        <f t="shared" ca="1" si="430"/>
        <v>0</v>
      </c>
      <c r="W79">
        <f t="shared" ca="1" si="371"/>
        <v>0</v>
      </c>
      <c r="X79">
        <v>1</v>
      </c>
      <c r="AA79">
        <f t="shared" ca="1" si="372"/>
        <v>0</v>
      </c>
      <c r="AB79" s="17">
        <f>INDEX(MilitarySpend,MATCH($A79,'Budget Decisions'!$A$3:$A$160,0),MATCH(AB$2,MilitarySpendCol,0))</f>
        <v>0</v>
      </c>
      <c r="AC79">
        <f t="shared" si="518"/>
        <v>0.82857634545527548</v>
      </c>
      <c r="AD79">
        <f>IF($A79&gt;=Assumptions!$D$40,1,0)</f>
        <v>1</v>
      </c>
      <c r="AE79">
        <f>Assumptions!$D$41</f>
        <v>0.83299999999999996</v>
      </c>
      <c r="AF79" s="41">
        <v>1</v>
      </c>
      <c r="AG79">
        <f>Assumptions!$D$42</f>
        <v>0.2</v>
      </c>
      <c r="AH79">
        <f t="shared" si="431"/>
        <v>0.69020409576424446</v>
      </c>
      <c r="AI79">
        <f t="shared" ca="1" si="373"/>
        <v>0</v>
      </c>
      <c r="AJ79" s="17">
        <f>INDEX(MedicalSpend,MATCH($A79,'Budget Decisions'!$A$3:$A$160,0),MATCH(AJ$2,MedicalSpendCol,0))</f>
        <v>0</v>
      </c>
      <c r="AK79" s="17">
        <f>IF(INDEX('Budget Decisions'!$E$4:$E$160,MATCH(Model!$A79,'Budget Decisions'!$A$4:$A$160,0))="CURED",1,0)</f>
        <v>1</v>
      </c>
      <c r="AL79">
        <f t="shared" si="519"/>
        <v>1</v>
      </c>
      <c r="AM79" s="41">
        <v>1</v>
      </c>
      <c r="AN79">
        <f>Assumptions!$D$49</f>
        <v>0.2</v>
      </c>
      <c r="AO79">
        <f t="shared" si="432"/>
        <v>0</v>
      </c>
      <c r="AP79">
        <f t="shared" ca="1" si="374"/>
        <v>0</v>
      </c>
      <c r="AR79">
        <f t="shared" ca="1" si="433"/>
        <v>0</v>
      </c>
      <c r="AS79">
        <f t="shared" ca="1" si="434"/>
        <v>0</v>
      </c>
      <c r="AT79">
        <f t="shared" ca="1" si="435"/>
        <v>0</v>
      </c>
      <c r="AU79">
        <f t="shared" ca="1" si="436"/>
        <v>0</v>
      </c>
      <c r="AV79">
        <f t="shared" ca="1" si="437"/>
        <v>30540667</v>
      </c>
      <c r="AW79">
        <f t="shared" ca="1" si="520"/>
        <v>0</v>
      </c>
      <c r="AX79">
        <f t="shared" ca="1" si="375"/>
        <v>151176</v>
      </c>
      <c r="AY79">
        <f t="shared" ca="1" si="376"/>
        <v>289578</v>
      </c>
      <c r="AZ79">
        <f t="shared" si="521"/>
        <v>0.15936301189359656</v>
      </c>
      <c r="BA79">
        <f>Assumptions!$E$34</f>
        <v>1.2</v>
      </c>
      <c r="BB79">
        <f ca="1">IF(AND(AV79&gt;1,AS79&gt;1),((LOG(AS79,AV79)^(1/EXP(1)))^(1/Assumptions!$D$30))-(1-Assumptions!$D$31),1)</f>
        <v>1</v>
      </c>
      <c r="BC79" s="41">
        <v>1</v>
      </c>
      <c r="BD79">
        <v>0.15</v>
      </c>
      <c r="BF79">
        <f t="shared" ca="1" si="438"/>
        <v>0.19123561427231586</v>
      </c>
      <c r="BG79">
        <f t="shared" ca="1" si="439"/>
        <v>0</v>
      </c>
      <c r="BH79" s="41">
        <v>1</v>
      </c>
      <c r="BJ79">
        <f t="shared" ca="1" si="440"/>
        <v>0</v>
      </c>
      <c r="BK79">
        <f t="shared" ca="1" si="441"/>
        <v>0</v>
      </c>
      <c r="BL79">
        <f t="shared" ca="1" si="377"/>
        <v>0</v>
      </c>
      <c r="BM79">
        <v>1</v>
      </c>
      <c r="BP79">
        <f t="shared" ca="1" si="378"/>
        <v>0</v>
      </c>
      <c r="BQ79" s="17">
        <f>INDEX(MilitarySpend,MATCH($A79,'Budget Decisions'!$A$3:$A$160,0),MATCH(BQ$2,MilitarySpendCol,0))</f>
        <v>0</v>
      </c>
      <c r="BR79">
        <f t="shared" si="522"/>
        <v>0.15936301189359656</v>
      </c>
      <c r="BS79">
        <f>IF($A79&gt;=Assumptions!$D$40,1,0)</f>
        <v>1</v>
      </c>
      <c r="BT79">
        <f>Assumptions!$D$41</f>
        <v>0.83299999999999996</v>
      </c>
      <c r="BU79" s="41">
        <v>1</v>
      </c>
      <c r="BV79">
        <f>Assumptions!$D$42</f>
        <v>0.2</v>
      </c>
      <c r="BW79">
        <f t="shared" si="442"/>
        <v>0.13274938890736593</v>
      </c>
      <c r="BX79">
        <f t="shared" ca="1" si="379"/>
        <v>0</v>
      </c>
      <c r="BY79" s="17">
        <f>INDEX(MedicalSpend,MATCH($A79,'Budget Decisions'!$A$3:$A$160,0),MATCH(BY$2,MedicalSpendCol,0))</f>
        <v>0</v>
      </c>
      <c r="BZ79" s="17">
        <f>IF(INDEX('Budget Decisions'!$E$4:$E$160,MATCH(Model!$A79,'Budget Decisions'!$A$4:$A$160,0))="CURED",1,0)</f>
        <v>1</v>
      </c>
      <c r="CA79">
        <f t="shared" si="523"/>
        <v>1</v>
      </c>
      <c r="CB79" s="41">
        <v>1</v>
      </c>
      <c r="CC79">
        <f>Assumptions!$D$49</f>
        <v>0.2</v>
      </c>
      <c r="CD79">
        <f t="shared" si="443"/>
        <v>0</v>
      </c>
      <c r="CE79">
        <f t="shared" ca="1" si="380"/>
        <v>0</v>
      </c>
      <c r="CG79">
        <f t="shared" ca="1" si="444"/>
        <v>0</v>
      </c>
      <c r="CH79">
        <f t="shared" ca="1" si="445"/>
        <v>0</v>
      </c>
      <c r="CI79">
        <f t="shared" ca="1" si="446"/>
        <v>0</v>
      </c>
      <c r="CJ79">
        <f t="shared" ca="1" si="524"/>
        <v>0</v>
      </c>
      <c r="CK79">
        <f t="shared" ca="1" si="447"/>
        <v>22554510</v>
      </c>
      <c r="CL79">
        <f t="shared" ca="1" si="525"/>
        <v>0</v>
      </c>
      <c r="CM79">
        <f t="shared" ca="1" si="381"/>
        <v>111644</v>
      </c>
      <c r="CN79">
        <f t="shared" ca="1" si="382"/>
        <v>163374</v>
      </c>
      <c r="CO79">
        <f t="shared" si="526"/>
        <v>0.24130002925990637</v>
      </c>
      <c r="CP79">
        <f>Assumptions!$E$34</f>
        <v>1.2</v>
      </c>
      <c r="CQ79">
        <f ca="1">IF(AND(CK79&gt;1,CH79&gt;1),((LOG(CH79,CK79)^(1/EXP(1)))^(1/Assumptions!$D$30))-(1-Assumptions!$D$31),1)</f>
        <v>1</v>
      </c>
      <c r="CR79" s="41">
        <v>1</v>
      </c>
      <c r="CS79">
        <v>0.15</v>
      </c>
      <c r="CU79">
        <f t="shared" ca="1" si="448"/>
        <v>0.28956003511188766</v>
      </c>
      <c r="CV79">
        <f t="shared" ca="1" si="449"/>
        <v>0</v>
      </c>
      <c r="CW79" s="41">
        <v>1</v>
      </c>
      <c r="CY79">
        <f t="shared" ca="1" si="450"/>
        <v>0</v>
      </c>
      <c r="CZ79">
        <f t="shared" ca="1" si="451"/>
        <v>0</v>
      </c>
      <c r="DA79">
        <f t="shared" ca="1" si="383"/>
        <v>0</v>
      </c>
      <c r="DB79">
        <v>1</v>
      </c>
      <c r="DE79">
        <f t="shared" ca="1" si="384"/>
        <v>0</v>
      </c>
      <c r="DF79" s="17">
        <f>INDEX(MilitarySpend,MATCH($A79,'Budget Decisions'!$A$3:$A$160,0),MATCH(DF$2,MilitarySpendCol,0))</f>
        <v>0</v>
      </c>
      <c r="DG79">
        <f t="shared" si="527"/>
        <v>0.24130002925990637</v>
      </c>
      <c r="DH79">
        <f>IF($A79&gt;=Assumptions!$D$40,1,0)</f>
        <v>1</v>
      </c>
      <c r="DI79">
        <f>Assumptions!$D$41</f>
        <v>0.83299999999999996</v>
      </c>
      <c r="DJ79" s="41">
        <v>1</v>
      </c>
      <c r="DK79">
        <f>Assumptions!$D$42</f>
        <v>0.2</v>
      </c>
      <c r="DL79">
        <f t="shared" si="452"/>
        <v>0.20100292437350201</v>
      </c>
      <c r="DM79">
        <f t="shared" ca="1" si="385"/>
        <v>0</v>
      </c>
      <c r="DN79" s="17">
        <f>INDEX(MedicalSpend,MATCH($A79,'Budget Decisions'!$A$3:$A$160,0),MATCH(DN$2,MedicalSpendCol,0))</f>
        <v>0</v>
      </c>
      <c r="DO79" s="17">
        <f>IF(INDEX('Budget Decisions'!$E$4:$E$160,MATCH(Model!$A79,'Budget Decisions'!$A$4:$A$160,0))="CURED",1,0)</f>
        <v>1</v>
      </c>
      <c r="DP79">
        <f t="shared" si="528"/>
        <v>1</v>
      </c>
      <c r="DQ79" s="41">
        <v>1</v>
      </c>
      <c r="DR79">
        <f>Assumptions!$D$49</f>
        <v>0.2</v>
      </c>
      <c r="DS79">
        <f t="shared" si="453"/>
        <v>0</v>
      </c>
      <c r="DT79">
        <f t="shared" ca="1" si="386"/>
        <v>0</v>
      </c>
      <c r="DV79">
        <f t="shared" ca="1" si="454"/>
        <v>0</v>
      </c>
      <c r="DW79">
        <f t="shared" ca="1" si="455"/>
        <v>0</v>
      </c>
      <c r="DX79">
        <f t="shared" ca="1" si="456"/>
        <v>0</v>
      </c>
      <c r="DY79">
        <f t="shared" ca="1" si="529"/>
        <v>0</v>
      </c>
      <c r="DZ79">
        <f t="shared" ca="1" si="457"/>
        <v>45803888</v>
      </c>
      <c r="EA79">
        <f t="shared" ca="1" si="530"/>
        <v>0</v>
      </c>
      <c r="EB79">
        <f t="shared" ca="1" si="387"/>
        <v>229019</v>
      </c>
      <c r="EC79">
        <f t="shared" ca="1" si="388"/>
        <v>230499</v>
      </c>
      <c r="ED79">
        <f t="shared" si="531"/>
        <v>0.87442730726206253</v>
      </c>
      <c r="EE79">
        <f>Assumptions!$E$34</f>
        <v>1.2</v>
      </c>
      <c r="EF79">
        <f ca="1">IF(AND(DZ79&gt;1,DW79&gt;1),((LOG(DW79,DZ79)^(1/EXP(1)))^(1/Assumptions!$D$30))-(1-Assumptions!$D$31),1)</f>
        <v>1</v>
      </c>
      <c r="EG79" s="41">
        <v>1</v>
      </c>
      <c r="EH79">
        <v>0.15</v>
      </c>
      <c r="EJ79">
        <f t="shared" ca="1" si="458"/>
        <v>1.049312768714475</v>
      </c>
      <c r="EK79">
        <f t="shared" ca="1" si="459"/>
        <v>0</v>
      </c>
      <c r="EL79" s="41">
        <v>1</v>
      </c>
      <c r="EN79">
        <f t="shared" ca="1" si="460"/>
        <v>0</v>
      </c>
      <c r="EO79">
        <f t="shared" ca="1" si="461"/>
        <v>0</v>
      </c>
      <c r="EP79">
        <f t="shared" ca="1" si="389"/>
        <v>0</v>
      </c>
      <c r="EQ79">
        <v>1</v>
      </c>
      <c r="ET79">
        <f t="shared" ca="1" si="390"/>
        <v>0</v>
      </c>
      <c r="EU79" s="17">
        <f>INDEX(MilitarySpend,MATCH($A79,'Budget Decisions'!$A$3:$A$160,0),MATCH(EU$2,MilitarySpendCol,0))</f>
        <v>0</v>
      </c>
      <c r="EV79">
        <f t="shared" si="532"/>
        <v>0.87442730726206253</v>
      </c>
      <c r="EW79">
        <f>IF($A79&gt;=Assumptions!$D$40,1,0)</f>
        <v>1</v>
      </c>
      <c r="EX79">
        <f>Assumptions!$D$41</f>
        <v>0.83299999999999996</v>
      </c>
      <c r="EY79" s="41">
        <v>1</v>
      </c>
      <c r="EZ79">
        <f>Assumptions!$D$42</f>
        <v>0.2</v>
      </c>
      <c r="FA79">
        <f t="shared" si="462"/>
        <v>0.72839794694929805</v>
      </c>
      <c r="FB79">
        <f t="shared" ca="1" si="391"/>
        <v>0</v>
      </c>
      <c r="FC79" s="17">
        <f>INDEX(MedicalSpend,MATCH($A79,'Budget Decisions'!$A$3:$A$160,0),MATCH(FC$2,MedicalSpendCol,0))</f>
        <v>0</v>
      </c>
      <c r="FD79" s="17">
        <f>IF(INDEX('Budget Decisions'!$E$4:$E$160,MATCH(Model!$A79,'Budget Decisions'!$A$4:$A$160,0))="CURED",1,0)</f>
        <v>1</v>
      </c>
      <c r="FE79">
        <f t="shared" si="533"/>
        <v>1</v>
      </c>
      <c r="FF79" s="41">
        <v>1</v>
      </c>
      <c r="FG79">
        <f>Assumptions!$D$49</f>
        <v>0.2</v>
      </c>
      <c r="FH79">
        <f t="shared" si="463"/>
        <v>0</v>
      </c>
      <c r="FI79">
        <f t="shared" ca="1" si="392"/>
        <v>0</v>
      </c>
      <c r="FK79">
        <f t="shared" ca="1" si="464"/>
        <v>0</v>
      </c>
      <c r="FL79">
        <f t="shared" ca="1" si="465"/>
        <v>0</v>
      </c>
      <c r="FM79">
        <f t="shared" ca="1" si="466"/>
        <v>0</v>
      </c>
      <c r="FN79">
        <f t="shared" ca="1" si="534"/>
        <v>0</v>
      </c>
      <c r="FO79">
        <f t="shared" ca="1" si="467"/>
        <v>33774078</v>
      </c>
      <c r="FP79">
        <f t="shared" ca="1" si="535"/>
        <v>0</v>
      </c>
      <c r="FQ79">
        <f t="shared" ca="1" si="393"/>
        <v>167181</v>
      </c>
      <c r="FR79">
        <f t="shared" ca="1" si="394"/>
        <v>123039</v>
      </c>
      <c r="FS79">
        <f t="shared" si="536"/>
        <v>0.36303408195741388</v>
      </c>
      <c r="FT79">
        <f>Assumptions!$E$34</f>
        <v>1.2</v>
      </c>
      <c r="FU79">
        <f ca="1">IF(AND(FO79&gt;1,FL79&gt;1),((LOG(FL79,FO79)^(1/EXP(1)))^(1/Assumptions!$D$30))-(1-Assumptions!$D$31),1)</f>
        <v>1</v>
      </c>
      <c r="FV79" s="41">
        <v>1</v>
      </c>
      <c r="FW79">
        <v>0.15</v>
      </c>
      <c r="FY79">
        <f t="shared" ca="1" si="468"/>
        <v>0.43564089834889663</v>
      </c>
      <c r="FZ79">
        <f t="shared" ca="1" si="469"/>
        <v>0</v>
      </c>
      <c r="GA79" s="41">
        <v>1</v>
      </c>
      <c r="GC79">
        <f t="shared" ca="1" si="470"/>
        <v>0</v>
      </c>
      <c r="GD79">
        <f t="shared" ca="1" si="471"/>
        <v>0</v>
      </c>
      <c r="GE79">
        <f t="shared" ca="1" si="395"/>
        <v>0</v>
      </c>
      <c r="GF79">
        <v>1</v>
      </c>
      <c r="GI79">
        <f t="shared" ca="1" si="396"/>
        <v>0</v>
      </c>
      <c r="GJ79" s="17">
        <f>INDEX(MilitarySpend,MATCH($A79,'Budget Decisions'!$A$3:$A$160,0),MATCH(GJ$2,MilitarySpendCol,0))</f>
        <v>0</v>
      </c>
      <c r="GK79">
        <f t="shared" si="537"/>
        <v>0.36303408195741388</v>
      </c>
      <c r="GL79">
        <f>IF($A79&gt;=Assumptions!$D$40,1,0)</f>
        <v>1</v>
      </c>
      <c r="GM79">
        <f>Assumptions!$D$41</f>
        <v>0.83299999999999996</v>
      </c>
      <c r="GN79" s="41">
        <v>1</v>
      </c>
      <c r="GO79">
        <f>Assumptions!$D$42</f>
        <v>0.2</v>
      </c>
      <c r="GP79">
        <f t="shared" si="472"/>
        <v>0.30240739027052577</v>
      </c>
      <c r="GQ79">
        <f t="shared" ca="1" si="397"/>
        <v>0</v>
      </c>
      <c r="GR79" s="17">
        <f>INDEX(MedicalSpend,MATCH($A79,'Budget Decisions'!$A$3:$A$160,0),MATCH(GR$2,MedicalSpendCol,0))</f>
        <v>0</v>
      </c>
      <c r="GS79" s="17">
        <f>IF(INDEX('Budget Decisions'!$E$4:$E$160,MATCH(Model!$A79,'Budget Decisions'!$A$4:$A$160,0))="CURED",1,0)</f>
        <v>1</v>
      </c>
      <c r="GT79">
        <f t="shared" si="538"/>
        <v>1</v>
      </c>
      <c r="GU79" s="41">
        <v>1</v>
      </c>
      <c r="GV79">
        <f>Assumptions!$D$49</f>
        <v>0.2</v>
      </c>
      <c r="GW79">
        <f t="shared" si="473"/>
        <v>0</v>
      </c>
      <c r="GX79">
        <f t="shared" ca="1" si="398"/>
        <v>0</v>
      </c>
      <c r="GZ79">
        <f t="shared" ca="1" si="474"/>
        <v>0</v>
      </c>
      <c r="HA79">
        <f t="shared" ca="1" si="475"/>
        <v>0</v>
      </c>
      <c r="HB79">
        <f t="shared" ca="1" si="476"/>
        <v>0</v>
      </c>
      <c r="HC79">
        <f t="shared" ca="1" si="539"/>
        <v>0</v>
      </c>
      <c r="HD79">
        <f t="shared" ca="1" si="477"/>
        <v>21474383</v>
      </c>
      <c r="HE79">
        <f t="shared" ca="1" si="540"/>
        <v>0</v>
      </c>
      <c r="HF79">
        <f t="shared" ca="1" si="399"/>
        <v>106298</v>
      </c>
      <c r="HG79">
        <f t="shared" ca="1" si="400"/>
        <v>203898</v>
      </c>
      <c r="HH79">
        <f t="shared" si="541"/>
        <v>0.464689620669401</v>
      </c>
      <c r="HI79">
        <f>Assumptions!$E$34</f>
        <v>1.2</v>
      </c>
      <c r="HJ79">
        <f ca="1">IF(AND(HD79&gt;1,HA79&gt;1),((LOG(HA79,HD79)^(1/EXP(1)))^(1/Assumptions!$D$30))-(1-Assumptions!$D$31),1)</f>
        <v>1</v>
      </c>
      <c r="HK79" s="41">
        <v>1</v>
      </c>
      <c r="HL79">
        <v>0.15</v>
      </c>
      <c r="HN79">
        <f t="shared" ca="1" si="478"/>
        <v>0.55762754480328114</v>
      </c>
      <c r="HO79">
        <f t="shared" ca="1" si="479"/>
        <v>0</v>
      </c>
      <c r="HP79" s="41">
        <v>1</v>
      </c>
      <c r="HR79">
        <f t="shared" ca="1" si="480"/>
        <v>0</v>
      </c>
      <c r="HS79">
        <f t="shared" ca="1" si="481"/>
        <v>0</v>
      </c>
      <c r="HT79">
        <f t="shared" ca="1" si="401"/>
        <v>0</v>
      </c>
      <c r="HU79">
        <v>1</v>
      </c>
      <c r="HX79">
        <f t="shared" ca="1" si="402"/>
        <v>0</v>
      </c>
      <c r="HY79" s="17">
        <f>INDEX(MilitarySpend,MATCH($A79,'Budget Decisions'!$A$3:$A$160,0),MATCH(HY$2,MilitarySpendCol,0))</f>
        <v>0</v>
      </c>
      <c r="HZ79">
        <f t="shared" si="542"/>
        <v>0.464689620669401</v>
      </c>
      <c r="IA79">
        <f>IF($A79&gt;=Assumptions!$D$40,1,0)</f>
        <v>1</v>
      </c>
      <c r="IB79">
        <f>Assumptions!$D$41</f>
        <v>0.83299999999999996</v>
      </c>
      <c r="IC79" s="41">
        <v>1</v>
      </c>
      <c r="ID79">
        <f>Assumptions!$D$42</f>
        <v>0.2</v>
      </c>
      <c r="IE79">
        <f t="shared" si="482"/>
        <v>0.38708645401761099</v>
      </c>
      <c r="IF79">
        <f t="shared" ca="1" si="403"/>
        <v>0</v>
      </c>
      <c r="IG79" s="17">
        <f>INDEX(MedicalSpend,MATCH($A79,'Budget Decisions'!$A$3:$A$160,0),MATCH(IG$2,MedicalSpendCol,0))</f>
        <v>0</v>
      </c>
      <c r="IH79" s="17">
        <f>IF(INDEX('Budget Decisions'!$E$4:$E$160,MATCH(Model!$A79,'Budget Decisions'!$A$4:$A$160,0))="CURED",1,0)</f>
        <v>1</v>
      </c>
      <c r="II79">
        <f t="shared" si="543"/>
        <v>1</v>
      </c>
      <c r="IJ79" s="41">
        <v>1</v>
      </c>
      <c r="IK79">
        <f>Assumptions!$D$49</f>
        <v>0.2</v>
      </c>
      <c r="IL79">
        <f t="shared" si="483"/>
        <v>0</v>
      </c>
      <c r="IM79">
        <f t="shared" ca="1" si="404"/>
        <v>0</v>
      </c>
      <c r="IO79">
        <f t="shared" ca="1" si="484"/>
        <v>0</v>
      </c>
      <c r="IP79">
        <f t="shared" ca="1" si="485"/>
        <v>0</v>
      </c>
      <c r="IQ79">
        <f t="shared" ca="1" si="486"/>
        <v>0</v>
      </c>
      <c r="IR79">
        <f t="shared" ca="1" si="544"/>
        <v>0</v>
      </c>
      <c r="IS79">
        <f t="shared" ca="1" si="487"/>
        <v>55100654</v>
      </c>
      <c r="IT79">
        <f t="shared" ca="1" si="545"/>
        <v>0</v>
      </c>
      <c r="IU79">
        <f t="shared" ca="1" si="405"/>
        <v>272748</v>
      </c>
      <c r="IV79">
        <f t="shared" ca="1" si="406"/>
        <v>159623</v>
      </c>
      <c r="IW79">
        <f t="shared" si="546"/>
        <v>1.1264233685228699</v>
      </c>
      <c r="IX79">
        <f>Assumptions!$E$34</f>
        <v>1.2</v>
      </c>
      <c r="IY79">
        <f ca="1">IF(AND(IS79&gt;1,IP79&gt;1),((LOG(IP79,IS79)^(1/EXP(1)))^(1/Assumptions!$D$30))-(1-Assumptions!$D$31),1)</f>
        <v>1</v>
      </c>
      <c r="IZ79" s="41">
        <v>1</v>
      </c>
      <c r="JA79">
        <v>0.15</v>
      </c>
      <c r="JC79">
        <f t="shared" ca="1" si="488"/>
        <v>1.3517080422274439</v>
      </c>
      <c r="JD79">
        <f t="shared" ca="1" si="489"/>
        <v>0</v>
      </c>
      <c r="JE79" s="41">
        <v>1</v>
      </c>
      <c r="JG79">
        <f t="shared" ca="1" si="490"/>
        <v>0</v>
      </c>
      <c r="JH79">
        <f t="shared" ca="1" si="491"/>
        <v>0</v>
      </c>
      <c r="JI79">
        <f t="shared" ca="1" si="407"/>
        <v>0</v>
      </c>
      <c r="JJ79">
        <v>1</v>
      </c>
      <c r="JM79">
        <f t="shared" ca="1" si="408"/>
        <v>0</v>
      </c>
      <c r="JN79" s="17">
        <f>INDEX(MilitarySpend,MATCH($A79,'Budget Decisions'!$A$3:$A$160,0),MATCH(JN$2,MilitarySpendCol,0))</f>
        <v>0</v>
      </c>
      <c r="JO79">
        <f t="shared" si="547"/>
        <v>1.1264233685228699</v>
      </c>
      <c r="JP79">
        <f>IF($A79&gt;=Assumptions!$D$40,1,0)</f>
        <v>1</v>
      </c>
      <c r="JQ79">
        <f>Assumptions!$D$41</f>
        <v>0.83299999999999996</v>
      </c>
      <c r="JR79" s="41">
        <v>1</v>
      </c>
      <c r="JS79">
        <f>Assumptions!$D$42</f>
        <v>0.2</v>
      </c>
      <c r="JT79">
        <f t="shared" si="492"/>
        <v>0.9383106659795506</v>
      </c>
      <c r="JU79">
        <f t="shared" ca="1" si="409"/>
        <v>0</v>
      </c>
      <c r="JV79" s="17">
        <f>INDEX(MedicalSpend,MATCH($A79,'Budget Decisions'!$A$3:$A$160,0),MATCH(JV$2,MedicalSpendCol,0))</f>
        <v>0</v>
      </c>
      <c r="JW79" s="17">
        <f>IF(INDEX('Budget Decisions'!$E$4:$E$160,MATCH(Model!$A79,'Budget Decisions'!$A$4:$A$160,0))="CURED",1,0)</f>
        <v>1</v>
      </c>
      <c r="JX79">
        <f t="shared" si="548"/>
        <v>1</v>
      </c>
      <c r="JY79" s="41">
        <v>1</v>
      </c>
      <c r="JZ79">
        <f>Assumptions!$D$49</f>
        <v>0.2</v>
      </c>
      <c r="KA79">
        <f t="shared" si="493"/>
        <v>0</v>
      </c>
      <c r="KB79">
        <f t="shared" ca="1" si="410"/>
        <v>0</v>
      </c>
      <c r="KD79">
        <f t="shared" ca="1" si="494"/>
        <v>0</v>
      </c>
      <c r="KE79">
        <f t="shared" ca="1" si="495"/>
        <v>0</v>
      </c>
      <c r="KF79">
        <f t="shared" ca="1" si="496"/>
        <v>0</v>
      </c>
      <c r="KG79">
        <f t="shared" ca="1" si="549"/>
        <v>0</v>
      </c>
      <c r="KH79">
        <f t="shared" ca="1" si="497"/>
        <v>40567171</v>
      </c>
      <c r="KI79">
        <f t="shared" ca="1" si="550"/>
        <v>0</v>
      </c>
      <c r="KJ79">
        <f t="shared" ca="1" si="411"/>
        <v>200807</v>
      </c>
      <c r="KK79">
        <f t="shared" ca="1" si="412"/>
        <v>219797</v>
      </c>
      <c r="KL79">
        <f t="shared" si="551"/>
        <v>2.2321095760416365</v>
      </c>
      <c r="KM79">
        <f>Assumptions!$E$34</f>
        <v>1.2</v>
      </c>
      <c r="KN79">
        <f ca="1">IF(AND(KH79&gt;1,KE79&gt;1),((LOG(KE79,KH79)^(1/EXP(1)))^(1/Assumptions!$D$30))-(1-Assumptions!$D$31),1)</f>
        <v>1</v>
      </c>
      <c r="KO79" s="41">
        <v>1</v>
      </c>
      <c r="KP79">
        <v>0.15</v>
      </c>
      <c r="KR79">
        <f t="shared" ca="1" si="498"/>
        <v>2.6785314912499638</v>
      </c>
      <c r="KS79">
        <f t="shared" ca="1" si="499"/>
        <v>0</v>
      </c>
      <c r="KT79" s="41">
        <v>1</v>
      </c>
      <c r="KV79">
        <f t="shared" ca="1" si="500"/>
        <v>0</v>
      </c>
      <c r="KW79">
        <f t="shared" ca="1" si="501"/>
        <v>0</v>
      </c>
      <c r="KX79">
        <f t="shared" ca="1" si="413"/>
        <v>0</v>
      </c>
      <c r="KY79">
        <v>1</v>
      </c>
      <c r="LB79">
        <f t="shared" ca="1" si="414"/>
        <v>0</v>
      </c>
      <c r="LC79" s="17">
        <f>INDEX(MilitarySpend,MATCH($A79,'Budget Decisions'!$A$3:$A$160,0),MATCH(LC$2,MilitarySpendCol,0))</f>
        <v>0</v>
      </c>
      <c r="LD79">
        <f t="shared" si="552"/>
        <v>2.2321095760416365</v>
      </c>
      <c r="LE79">
        <f>IF($A79&gt;=Assumptions!$D$40,1,0)</f>
        <v>1</v>
      </c>
      <c r="LF79">
        <f>Assumptions!$D$41</f>
        <v>0.83299999999999996</v>
      </c>
      <c r="LG79" s="41">
        <v>1</v>
      </c>
      <c r="LH79">
        <f>Assumptions!$D$42</f>
        <v>0.2</v>
      </c>
      <c r="LI79">
        <f t="shared" si="502"/>
        <v>1.8593472768426831</v>
      </c>
      <c r="LJ79">
        <f t="shared" ca="1" si="415"/>
        <v>0</v>
      </c>
      <c r="LK79" s="17">
        <f>INDEX(MedicalSpend,MATCH($A79,'Budget Decisions'!$A$3:$A$160,0),MATCH(LK$2,MedicalSpendCol,0))</f>
        <v>0</v>
      </c>
      <c r="LL79" s="17">
        <f>IF(INDEX('Budget Decisions'!$E$4:$E$160,MATCH(Model!$A79,'Budget Decisions'!$A$4:$A$160,0))="CURED",1,0)</f>
        <v>1</v>
      </c>
      <c r="LM79">
        <f t="shared" si="553"/>
        <v>1</v>
      </c>
      <c r="LN79" s="41">
        <v>1</v>
      </c>
      <c r="LO79">
        <f>Assumptions!$D$49</f>
        <v>0.2</v>
      </c>
      <c r="LP79">
        <f t="shared" si="503"/>
        <v>0</v>
      </c>
      <c r="LQ79">
        <f t="shared" ca="1" si="416"/>
        <v>0</v>
      </c>
      <c r="LS79">
        <f t="shared" ca="1" si="504"/>
        <v>0</v>
      </c>
      <c r="LT79">
        <f t="shared" ca="1" si="505"/>
        <v>0</v>
      </c>
      <c r="LU79">
        <f t="shared" ca="1" si="506"/>
        <v>0</v>
      </c>
      <c r="LV79">
        <f t="shared" ca="1" si="554"/>
        <v>0</v>
      </c>
      <c r="LW79">
        <f t="shared" ca="1" si="507"/>
        <v>14325339</v>
      </c>
      <c r="LX79">
        <f t="shared" ca="1" si="555"/>
        <v>0</v>
      </c>
      <c r="LY79">
        <f t="shared" ca="1" si="417"/>
        <v>71626</v>
      </c>
      <c r="LZ79">
        <f t="shared" ca="1" si="418"/>
        <v>66936</v>
      </c>
      <c r="MA79">
        <f t="shared" si="556"/>
        <v>2.7100766589378384</v>
      </c>
      <c r="MB79">
        <f>Assumptions!$E$34</f>
        <v>1.2</v>
      </c>
      <c r="MC79">
        <f ca="1">IF(AND(LW79&gt;1,LT79&gt;1),((LOG(LT79,LW79)^(1/EXP(1)))^(1/Assumptions!$D$30))-(1-Assumptions!$D$31),1)</f>
        <v>1</v>
      </c>
      <c r="MD79" s="41">
        <v>1</v>
      </c>
      <c r="ME79">
        <v>0.15</v>
      </c>
      <c r="MG79">
        <f t="shared" ca="1" si="508"/>
        <v>3.2520919907254062</v>
      </c>
      <c r="MH79">
        <f t="shared" ca="1" si="509"/>
        <v>0</v>
      </c>
      <c r="MI79" s="41">
        <v>1</v>
      </c>
      <c r="MK79">
        <f t="shared" ca="1" si="510"/>
        <v>0</v>
      </c>
      <c r="ML79">
        <f t="shared" ca="1" si="511"/>
        <v>0</v>
      </c>
      <c r="MM79">
        <f t="shared" ca="1" si="419"/>
        <v>0</v>
      </c>
      <c r="MN79">
        <v>1</v>
      </c>
      <c r="MQ79">
        <f t="shared" ca="1" si="420"/>
        <v>0</v>
      </c>
      <c r="MR79" s="17">
        <f>INDEX(MilitarySpend,MATCH($A79,'Budget Decisions'!$A$3:$A$160,0),MATCH(MR$2,MilitarySpendCol,0))</f>
        <v>0</v>
      </c>
      <c r="MS79">
        <f t="shared" si="557"/>
        <v>2.7100766589378384</v>
      </c>
      <c r="MT79">
        <f>IF($A79&gt;=Assumptions!$D$40,1,0)</f>
        <v>1</v>
      </c>
      <c r="MU79">
        <f>Assumptions!$D$41</f>
        <v>0.83299999999999996</v>
      </c>
      <c r="MV79" s="41">
        <v>1</v>
      </c>
      <c r="MW79">
        <f>Assumptions!$D$42</f>
        <v>0.2</v>
      </c>
      <c r="MX79">
        <f t="shared" si="512"/>
        <v>2.2574938568952194</v>
      </c>
      <c r="MY79">
        <f t="shared" ca="1" si="421"/>
        <v>0</v>
      </c>
      <c r="MZ79" s="17">
        <f>INDEX(MedicalSpend,MATCH($A79,'Budget Decisions'!$A$3:$A$160,0),MATCH(MZ$2,MedicalSpendCol,0))</f>
        <v>0</v>
      </c>
      <c r="NA79" s="17">
        <f>IF(INDEX('Budget Decisions'!$E$4:$E$160,MATCH(Model!$A79,'Budget Decisions'!$A$4:$A$160,0))="CURED",1,0)</f>
        <v>1</v>
      </c>
      <c r="NB79">
        <f t="shared" si="558"/>
        <v>1</v>
      </c>
      <c r="NC79" s="41">
        <v>1</v>
      </c>
      <c r="ND79">
        <f>Assumptions!$D$49</f>
        <v>0.2</v>
      </c>
      <c r="NE79">
        <f t="shared" si="513"/>
        <v>0</v>
      </c>
      <c r="NF79">
        <f t="shared" ca="1" si="422"/>
        <v>0</v>
      </c>
    </row>
    <row r="80" spans="1:370" x14ac:dyDescent="0.25">
      <c r="A80">
        <f t="shared" si="514"/>
        <v>77</v>
      </c>
      <c r="C80">
        <f t="shared" ca="1" si="423"/>
        <v>0</v>
      </c>
      <c r="D80">
        <f t="shared" ca="1" si="424"/>
        <v>0</v>
      </c>
      <c r="E80">
        <f t="shared" ca="1" si="425"/>
        <v>0</v>
      </c>
      <c r="F80">
        <f t="shared" ca="1" si="515"/>
        <v>0</v>
      </c>
      <c r="G80">
        <f t="shared" ca="1" si="426"/>
        <v>39180972</v>
      </c>
      <c r="H80">
        <f t="shared" ca="1" si="516"/>
        <v>0</v>
      </c>
      <c r="I80">
        <f t="shared" ca="1" si="369"/>
        <v>195904</v>
      </c>
      <c r="J80">
        <f t="shared" ca="1" si="370"/>
        <v>50620</v>
      </c>
      <c r="K80">
        <f t="shared" si="517"/>
        <v>0.82857634545527548</v>
      </c>
      <c r="L80">
        <f>Assumptions!$E$34</f>
        <v>1.2</v>
      </c>
      <c r="M80">
        <f ca="1">IF(AND(G80&gt;1,D80&gt;1),((LOG(D80,G80)^(1/EXP(1)))^(1/Assumptions!$D$30))-(1-Assumptions!$D$31),1)</f>
        <v>1</v>
      </c>
      <c r="N80" s="41">
        <v>1</v>
      </c>
      <c r="O80">
        <v>0.15</v>
      </c>
      <c r="Q80">
        <f t="shared" ca="1" si="427"/>
        <v>0.99429161454633053</v>
      </c>
      <c r="R80">
        <f t="shared" ca="1" si="428"/>
        <v>0</v>
      </c>
      <c r="S80" s="41">
        <v>1</v>
      </c>
      <c r="U80">
        <f t="shared" ca="1" si="429"/>
        <v>0</v>
      </c>
      <c r="V80">
        <f t="shared" ca="1" si="430"/>
        <v>0</v>
      </c>
      <c r="W80">
        <f t="shared" ca="1" si="371"/>
        <v>0</v>
      </c>
      <c r="X80">
        <v>1</v>
      </c>
      <c r="AA80">
        <f t="shared" ca="1" si="372"/>
        <v>0</v>
      </c>
      <c r="AB80" s="17">
        <f>INDEX(MilitarySpend,MATCH($A80,'Budget Decisions'!$A$3:$A$160,0),MATCH(AB$2,MilitarySpendCol,0))</f>
        <v>0</v>
      </c>
      <c r="AC80">
        <f t="shared" si="518"/>
        <v>0.82857634545527548</v>
      </c>
      <c r="AD80">
        <f>IF($A80&gt;=Assumptions!$D$40,1,0)</f>
        <v>1</v>
      </c>
      <c r="AE80">
        <f>Assumptions!$D$41</f>
        <v>0.83299999999999996</v>
      </c>
      <c r="AF80" s="41">
        <v>1</v>
      </c>
      <c r="AG80">
        <f>Assumptions!$D$42</f>
        <v>0.2</v>
      </c>
      <c r="AH80">
        <f t="shared" si="431"/>
        <v>0.69020409576424446</v>
      </c>
      <c r="AI80">
        <f t="shared" ca="1" si="373"/>
        <v>0</v>
      </c>
      <c r="AJ80" s="17">
        <f>INDEX(MedicalSpend,MATCH($A80,'Budget Decisions'!$A$3:$A$160,0),MATCH(AJ$2,MedicalSpendCol,0))</f>
        <v>0</v>
      </c>
      <c r="AK80" s="17">
        <f>IF(INDEX('Budget Decisions'!$E$4:$E$160,MATCH(Model!$A80,'Budget Decisions'!$A$4:$A$160,0))="CURED",1,0)</f>
        <v>1</v>
      </c>
      <c r="AL80">
        <f t="shared" si="519"/>
        <v>1</v>
      </c>
      <c r="AM80" s="41">
        <v>1</v>
      </c>
      <c r="AN80">
        <f>Assumptions!$D$49</f>
        <v>0.2</v>
      </c>
      <c r="AO80">
        <f t="shared" si="432"/>
        <v>0</v>
      </c>
      <c r="AP80">
        <f t="shared" ca="1" si="374"/>
        <v>0</v>
      </c>
      <c r="AR80">
        <f t="shared" ca="1" si="433"/>
        <v>0</v>
      </c>
      <c r="AS80">
        <f t="shared" ca="1" si="434"/>
        <v>0</v>
      </c>
      <c r="AT80">
        <f t="shared" ca="1" si="435"/>
        <v>0</v>
      </c>
      <c r="AU80">
        <f t="shared" ca="1" si="436"/>
        <v>0</v>
      </c>
      <c r="AV80">
        <f t="shared" ca="1" si="437"/>
        <v>30679069</v>
      </c>
      <c r="AW80">
        <f t="shared" ca="1" si="520"/>
        <v>0</v>
      </c>
      <c r="AX80">
        <f t="shared" ca="1" si="375"/>
        <v>151861</v>
      </c>
      <c r="AY80">
        <f t="shared" ca="1" si="376"/>
        <v>288858</v>
      </c>
      <c r="AZ80">
        <f t="shared" si="521"/>
        <v>0.15936301189359656</v>
      </c>
      <c r="BA80">
        <f>Assumptions!$E$34</f>
        <v>1.2</v>
      </c>
      <c r="BB80">
        <f ca="1">IF(AND(AV80&gt;1,AS80&gt;1),((LOG(AS80,AV80)^(1/EXP(1)))^(1/Assumptions!$D$30))-(1-Assumptions!$D$31),1)</f>
        <v>1</v>
      </c>
      <c r="BC80" s="41">
        <v>1</v>
      </c>
      <c r="BD80">
        <v>0.15</v>
      </c>
      <c r="BF80">
        <f t="shared" ca="1" si="438"/>
        <v>0.19123561427231586</v>
      </c>
      <c r="BG80">
        <f t="shared" ca="1" si="439"/>
        <v>0</v>
      </c>
      <c r="BH80" s="41">
        <v>1</v>
      </c>
      <c r="BJ80">
        <f t="shared" ca="1" si="440"/>
        <v>0</v>
      </c>
      <c r="BK80">
        <f t="shared" ca="1" si="441"/>
        <v>0</v>
      </c>
      <c r="BL80">
        <f t="shared" ca="1" si="377"/>
        <v>0</v>
      </c>
      <c r="BM80">
        <v>1</v>
      </c>
      <c r="BP80">
        <f t="shared" ca="1" si="378"/>
        <v>0</v>
      </c>
      <c r="BQ80" s="17">
        <f>INDEX(MilitarySpend,MATCH($A80,'Budget Decisions'!$A$3:$A$160,0),MATCH(BQ$2,MilitarySpendCol,0))</f>
        <v>0</v>
      </c>
      <c r="BR80">
        <f t="shared" si="522"/>
        <v>0.15936301189359656</v>
      </c>
      <c r="BS80">
        <f>IF($A80&gt;=Assumptions!$D$40,1,0)</f>
        <v>1</v>
      </c>
      <c r="BT80">
        <f>Assumptions!$D$41</f>
        <v>0.83299999999999996</v>
      </c>
      <c r="BU80" s="41">
        <v>1</v>
      </c>
      <c r="BV80">
        <f>Assumptions!$D$42</f>
        <v>0.2</v>
      </c>
      <c r="BW80">
        <f t="shared" si="442"/>
        <v>0.13274938890736593</v>
      </c>
      <c r="BX80">
        <f t="shared" ca="1" si="379"/>
        <v>0</v>
      </c>
      <c r="BY80" s="17">
        <f>INDEX(MedicalSpend,MATCH($A80,'Budget Decisions'!$A$3:$A$160,0),MATCH(BY$2,MedicalSpendCol,0))</f>
        <v>0</v>
      </c>
      <c r="BZ80" s="17">
        <f>IF(INDEX('Budget Decisions'!$E$4:$E$160,MATCH(Model!$A80,'Budget Decisions'!$A$4:$A$160,0))="CURED",1,0)</f>
        <v>1</v>
      </c>
      <c r="CA80">
        <f t="shared" si="523"/>
        <v>1</v>
      </c>
      <c r="CB80" s="41">
        <v>1</v>
      </c>
      <c r="CC80">
        <f>Assumptions!$D$49</f>
        <v>0.2</v>
      </c>
      <c r="CD80">
        <f t="shared" si="443"/>
        <v>0</v>
      </c>
      <c r="CE80">
        <f t="shared" ca="1" si="380"/>
        <v>0</v>
      </c>
      <c r="CG80">
        <f t="shared" ca="1" si="444"/>
        <v>0</v>
      </c>
      <c r="CH80">
        <f t="shared" ca="1" si="445"/>
        <v>0</v>
      </c>
      <c r="CI80">
        <f t="shared" ca="1" si="446"/>
        <v>0</v>
      </c>
      <c r="CJ80">
        <f t="shared" ca="1" si="524"/>
        <v>0</v>
      </c>
      <c r="CK80">
        <f t="shared" ca="1" si="447"/>
        <v>22606240</v>
      </c>
      <c r="CL80">
        <f t="shared" ca="1" si="525"/>
        <v>0</v>
      </c>
      <c r="CM80">
        <f t="shared" ca="1" si="381"/>
        <v>111900</v>
      </c>
      <c r="CN80">
        <f t="shared" ca="1" si="382"/>
        <v>163531</v>
      </c>
      <c r="CO80">
        <f t="shared" si="526"/>
        <v>0.24130002925990637</v>
      </c>
      <c r="CP80">
        <f>Assumptions!$E$34</f>
        <v>1.2</v>
      </c>
      <c r="CQ80">
        <f ca="1">IF(AND(CK80&gt;1,CH80&gt;1),((LOG(CH80,CK80)^(1/EXP(1)))^(1/Assumptions!$D$30))-(1-Assumptions!$D$31),1)</f>
        <v>1</v>
      </c>
      <c r="CR80" s="41">
        <v>1</v>
      </c>
      <c r="CS80">
        <v>0.15</v>
      </c>
      <c r="CU80">
        <f t="shared" ca="1" si="448"/>
        <v>0.28956003511188766</v>
      </c>
      <c r="CV80">
        <f t="shared" ca="1" si="449"/>
        <v>0</v>
      </c>
      <c r="CW80" s="41">
        <v>1</v>
      </c>
      <c r="CY80">
        <f t="shared" ca="1" si="450"/>
        <v>0</v>
      </c>
      <c r="CZ80">
        <f t="shared" ca="1" si="451"/>
        <v>0</v>
      </c>
      <c r="DA80">
        <f t="shared" ca="1" si="383"/>
        <v>0</v>
      </c>
      <c r="DB80">
        <v>1</v>
      </c>
      <c r="DE80">
        <f t="shared" ca="1" si="384"/>
        <v>0</v>
      </c>
      <c r="DF80" s="17">
        <f>INDEX(MilitarySpend,MATCH($A80,'Budget Decisions'!$A$3:$A$160,0),MATCH(DF$2,MilitarySpendCol,0))</f>
        <v>0</v>
      </c>
      <c r="DG80">
        <f t="shared" si="527"/>
        <v>0.24130002925990637</v>
      </c>
      <c r="DH80">
        <f>IF($A80&gt;=Assumptions!$D$40,1,0)</f>
        <v>1</v>
      </c>
      <c r="DI80">
        <f>Assumptions!$D$41</f>
        <v>0.83299999999999996</v>
      </c>
      <c r="DJ80" s="41">
        <v>1</v>
      </c>
      <c r="DK80">
        <f>Assumptions!$D$42</f>
        <v>0.2</v>
      </c>
      <c r="DL80">
        <f t="shared" si="452"/>
        <v>0.20100292437350201</v>
      </c>
      <c r="DM80">
        <f t="shared" ca="1" si="385"/>
        <v>0</v>
      </c>
      <c r="DN80" s="17">
        <f>INDEX(MedicalSpend,MATCH($A80,'Budget Decisions'!$A$3:$A$160,0),MATCH(DN$2,MedicalSpendCol,0))</f>
        <v>0</v>
      </c>
      <c r="DO80" s="17">
        <f>IF(INDEX('Budget Decisions'!$E$4:$E$160,MATCH(Model!$A80,'Budget Decisions'!$A$4:$A$160,0))="CURED",1,0)</f>
        <v>1</v>
      </c>
      <c r="DP80">
        <f t="shared" si="528"/>
        <v>1</v>
      </c>
      <c r="DQ80" s="41">
        <v>1</v>
      </c>
      <c r="DR80">
        <f>Assumptions!$D$49</f>
        <v>0.2</v>
      </c>
      <c r="DS80">
        <f t="shared" si="453"/>
        <v>0</v>
      </c>
      <c r="DT80">
        <f t="shared" ca="1" si="386"/>
        <v>0</v>
      </c>
      <c r="DV80">
        <f t="shared" ca="1" si="454"/>
        <v>0</v>
      </c>
      <c r="DW80">
        <f t="shared" ca="1" si="455"/>
        <v>0</v>
      </c>
      <c r="DX80">
        <f t="shared" ca="1" si="456"/>
        <v>0</v>
      </c>
      <c r="DY80">
        <f t="shared" ca="1" si="529"/>
        <v>0</v>
      </c>
      <c r="DZ80">
        <f t="shared" ca="1" si="457"/>
        <v>45805368</v>
      </c>
      <c r="EA80">
        <f t="shared" ca="1" si="530"/>
        <v>0</v>
      </c>
      <c r="EB80">
        <f t="shared" ca="1" si="387"/>
        <v>229026</v>
      </c>
      <c r="EC80">
        <f t="shared" ca="1" si="388"/>
        <v>230590</v>
      </c>
      <c r="ED80">
        <f t="shared" si="531"/>
        <v>0.87442730726206253</v>
      </c>
      <c r="EE80">
        <f>Assumptions!$E$34</f>
        <v>1.2</v>
      </c>
      <c r="EF80">
        <f ca="1">IF(AND(DZ80&gt;1,DW80&gt;1),((LOG(DW80,DZ80)^(1/EXP(1)))^(1/Assumptions!$D$30))-(1-Assumptions!$D$31),1)</f>
        <v>1</v>
      </c>
      <c r="EG80" s="41">
        <v>1</v>
      </c>
      <c r="EH80">
        <v>0.15</v>
      </c>
      <c r="EJ80">
        <f t="shared" ca="1" si="458"/>
        <v>1.049312768714475</v>
      </c>
      <c r="EK80">
        <f t="shared" ca="1" si="459"/>
        <v>0</v>
      </c>
      <c r="EL80" s="41">
        <v>1</v>
      </c>
      <c r="EN80">
        <f t="shared" ca="1" si="460"/>
        <v>0</v>
      </c>
      <c r="EO80">
        <f t="shared" ca="1" si="461"/>
        <v>0</v>
      </c>
      <c r="EP80">
        <f t="shared" ca="1" si="389"/>
        <v>0</v>
      </c>
      <c r="EQ80">
        <v>1</v>
      </c>
      <c r="ET80">
        <f t="shared" ca="1" si="390"/>
        <v>0</v>
      </c>
      <c r="EU80" s="17">
        <f>INDEX(MilitarySpend,MATCH($A80,'Budget Decisions'!$A$3:$A$160,0),MATCH(EU$2,MilitarySpendCol,0))</f>
        <v>0</v>
      </c>
      <c r="EV80">
        <f t="shared" si="532"/>
        <v>0.87442730726206253</v>
      </c>
      <c r="EW80">
        <f>IF($A80&gt;=Assumptions!$D$40,1,0)</f>
        <v>1</v>
      </c>
      <c r="EX80">
        <f>Assumptions!$D$41</f>
        <v>0.83299999999999996</v>
      </c>
      <c r="EY80" s="41">
        <v>1</v>
      </c>
      <c r="EZ80">
        <f>Assumptions!$D$42</f>
        <v>0.2</v>
      </c>
      <c r="FA80">
        <f t="shared" si="462"/>
        <v>0.72839794694929805</v>
      </c>
      <c r="FB80">
        <f t="shared" ca="1" si="391"/>
        <v>0</v>
      </c>
      <c r="FC80" s="17">
        <f>INDEX(MedicalSpend,MATCH($A80,'Budget Decisions'!$A$3:$A$160,0),MATCH(FC$2,MedicalSpendCol,0))</f>
        <v>0</v>
      </c>
      <c r="FD80" s="17">
        <f>IF(INDEX('Budget Decisions'!$E$4:$E$160,MATCH(Model!$A80,'Budget Decisions'!$A$4:$A$160,0))="CURED",1,0)</f>
        <v>1</v>
      </c>
      <c r="FE80">
        <f t="shared" si="533"/>
        <v>1</v>
      </c>
      <c r="FF80" s="41">
        <v>1</v>
      </c>
      <c r="FG80">
        <f>Assumptions!$D$49</f>
        <v>0.2</v>
      </c>
      <c r="FH80">
        <f t="shared" si="463"/>
        <v>0</v>
      </c>
      <c r="FI80">
        <f t="shared" ca="1" si="392"/>
        <v>0</v>
      </c>
      <c r="FK80">
        <f t="shared" ca="1" si="464"/>
        <v>0</v>
      </c>
      <c r="FL80">
        <f t="shared" ca="1" si="465"/>
        <v>0</v>
      </c>
      <c r="FM80">
        <f t="shared" ca="1" si="466"/>
        <v>0</v>
      </c>
      <c r="FN80">
        <f t="shared" ca="1" si="534"/>
        <v>0</v>
      </c>
      <c r="FO80">
        <f t="shared" ca="1" si="467"/>
        <v>33729936</v>
      </c>
      <c r="FP80">
        <f t="shared" ca="1" si="535"/>
        <v>0</v>
      </c>
      <c r="FQ80">
        <f t="shared" ca="1" si="393"/>
        <v>166963</v>
      </c>
      <c r="FR80">
        <f t="shared" ca="1" si="394"/>
        <v>123514</v>
      </c>
      <c r="FS80">
        <f t="shared" si="536"/>
        <v>0.36303408195741388</v>
      </c>
      <c r="FT80">
        <f>Assumptions!$E$34</f>
        <v>1.2</v>
      </c>
      <c r="FU80">
        <f ca="1">IF(AND(FO80&gt;1,FL80&gt;1),((LOG(FL80,FO80)^(1/EXP(1)))^(1/Assumptions!$D$30))-(1-Assumptions!$D$31),1)</f>
        <v>1</v>
      </c>
      <c r="FV80" s="41">
        <v>1</v>
      </c>
      <c r="FW80">
        <v>0.15</v>
      </c>
      <c r="FY80">
        <f t="shared" ca="1" si="468"/>
        <v>0.43564089834889663</v>
      </c>
      <c r="FZ80">
        <f t="shared" ca="1" si="469"/>
        <v>0</v>
      </c>
      <c r="GA80" s="41">
        <v>1</v>
      </c>
      <c r="GC80">
        <f t="shared" ca="1" si="470"/>
        <v>0</v>
      </c>
      <c r="GD80">
        <f t="shared" ca="1" si="471"/>
        <v>0</v>
      </c>
      <c r="GE80">
        <f t="shared" ca="1" si="395"/>
        <v>0</v>
      </c>
      <c r="GF80">
        <v>1</v>
      </c>
      <c r="GI80">
        <f t="shared" ca="1" si="396"/>
        <v>0</v>
      </c>
      <c r="GJ80" s="17">
        <f>INDEX(MilitarySpend,MATCH($A80,'Budget Decisions'!$A$3:$A$160,0),MATCH(GJ$2,MilitarySpendCol,0))</f>
        <v>0</v>
      </c>
      <c r="GK80">
        <f t="shared" si="537"/>
        <v>0.36303408195741388</v>
      </c>
      <c r="GL80">
        <f>IF($A80&gt;=Assumptions!$D$40,1,0)</f>
        <v>1</v>
      </c>
      <c r="GM80">
        <f>Assumptions!$D$41</f>
        <v>0.83299999999999996</v>
      </c>
      <c r="GN80" s="41">
        <v>1</v>
      </c>
      <c r="GO80">
        <f>Assumptions!$D$42</f>
        <v>0.2</v>
      </c>
      <c r="GP80">
        <f t="shared" si="472"/>
        <v>0.30240739027052577</v>
      </c>
      <c r="GQ80">
        <f t="shared" ca="1" si="397"/>
        <v>0</v>
      </c>
      <c r="GR80" s="17">
        <f>INDEX(MedicalSpend,MATCH($A80,'Budget Decisions'!$A$3:$A$160,0),MATCH(GR$2,MedicalSpendCol,0))</f>
        <v>0</v>
      </c>
      <c r="GS80" s="17">
        <f>IF(INDEX('Budget Decisions'!$E$4:$E$160,MATCH(Model!$A80,'Budget Decisions'!$A$4:$A$160,0))="CURED",1,0)</f>
        <v>1</v>
      </c>
      <c r="GT80">
        <f t="shared" si="538"/>
        <v>1</v>
      </c>
      <c r="GU80" s="41">
        <v>1</v>
      </c>
      <c r="GV80">
        <f>Assumptions!$D$49</f>
        <v>0.2</v>
      </c>
      <c r="GW80">
        <f t="shared" si="473"/>
        <v>0</v>
      </c>
      <c r="GX80">
        <f t="shared" ca="1" si="398"/>
        <v>0</v>
      </c>
      <c r="GZ80">
        <f t="shared" ca="1" si="474"/>
        <v>0</v>
      </c>
      <c r="HA80">
        <f t="shared" ca="1" si="475"/>
        <v>0</v>
      </c>
      <c r="HB80">
        <f t="shared" ca="1" si="476"/>
        <v>0</v>
      </c>
      <c r="HC80">
        <f t="shared" ca="1" si="539"/>
        <v>0</v>
      </c>
      <c r="HD80">
        <f t="shared" ca="1" si="477"/>
        <v>21571983</v>
      </c>
      <c r="HE80">
        <f t="shared" ca="1" si="540"/>
        <v>0</v>
      </c>
      <c r="HF80">
        <f t="shared" ca="1" si="399"/>
        <v>106781</v>
      </c>
      <c r="HG80">
        <f t="shared" ca="1" si="400"/>
        <v>203640</v>
      </c>
      <c r="HH80">
        <f t="shared" si="541"/>
        <v>0.464689620669401</v>
      </c>
      <c r="HI80">
        <f>Assumptions!$E$34</f>
        <v>1.2</v>
      </c>
      <c r="HJ80">
        <f ca="1">IF(AND(HD80&gt;1,HA80&gt;1),((LOG(HA80,HD80)^(1/EXP(1)))^(1/Assumptions!$D$30))-(1-Assumptions!$D$31),1)</f>
        <v>1</v>
      </c>
      <c r="HK80" s="41">
        <v>1</v>
      </c>
      <c r="HL80">
        <v>0.15</v>
      </c>
      <c r="HN80">
        <f t="shared" ca="1" si="478"/>
        <v>0.55762754480328114</v>
      </c>
      <c r="HO80">
        <f t="shared" ca="1" si="479"/>
        <v>0</v>
      </c>
      <c r="HP80" s="41">
        <v>1</v>
      </c>
      <c r="HR80">
        <f t="shared" ca="1" si="480"/>
        <v>0</v>
      </c>
      <c r="HS80">
        <f t="shared" ca="1" si="481"/>
        <v>0</v>
      </c>
      <c r="HT80">
        <f t="shared" ca="1" si="401"/>
        <v>0</v>
      </c>
      <c r="HU80">
        <v>1</v>
      </c>
      <c r="HX80">
        <f t="shared" ca="1" si="402"/>
        <v>0</v>
      </c>
      <c r="HY80" s="17">
        <f>INDEX(MilitarySpend,MATCH($A80,'Budget Decisions'!$A$3:$A$160,0),MATCH(HY$2,MilitarySpendCol,0))</f>
        <v>0</v>
      </c>
      <c r="HZ80">
        <f t="shared" si="542"/>
        <v>0.464689620669401</v>
      </c>
      <c r="IA80">
        <f>IF($A80&gt;=Assumptions!$D$40,1,0)</f>
        <v>1</v>
      </c>
      <c r="IB80">
        <f>Assumptions!$D$41</f>
        <v>0.83299999999999996</v>
      </c>
      <c r="IC80" s="41">
        <v>1</v>
      </c>
      <c r="ID80">
        <f>Assumptions!$D$42</f>
        <v>0.2</v>
      </c>
      <c r="IE80">
        <f t="shared" si="482"/>
        <v>0.38708645401761099</v>
      </c>
      <c r="IF80">
        <f t="shared" ca="1" si="403"/>
        <v>0</v>
      </c>
      <c r="IG80" s="17">
        <f>INDEX(MedicalSpend,MATCH($A80,'Budget Decisions'!$A$3:$A$160,0),MATCH(IG$2,MedicalSpendCol,0))</f>
        <v>0</v>
      </c>
      <c r="IH80" s="17">
        <f>IF(INDEX('Budget Decisions'!$E$4:$E$160,MATCH(Model!$A80,'Budget Decisions'!$A$4:$A$160,0))="CURED",1,0)</f>
        <v>1</v>
      </c>
      <c r="II80">
        <f t="shared" si="543"/>
        <v>1</v>
      </c>
      <c r="IJ80" s="41">
        <v>1</v>
      </c>
      <c r="IK80">
        <f>Assumptions!$D$49</f>
        <v>0.2</v>
      </c>
      <c r="IL80">
        <f t="shared" si="483"/>
        <v>0</v>
      </c>
      <c r="IM80">
        <f t="shared" ca="1" si="404"/>
        <v>0</v>
      </c>
      <c r="IO80">
        <f t="shared" ca="1" si="484"/>
        <v>0</v>
      </c>
      <c r="IP80">
        <f t="shared" ca="1" si="485"/>
        <v>0</v>
      </c>
      <c r="IQ80">
        <f t="shared" ca="1" si="486"/>
        <v>0</v>
      </c>
      <c r="IR80">
        <f t="shared" ca="1" si="544"/>
        <v>0</v>
      </c>
      <c r="IS80">
        <f t="shared" ca="1" si="487"/>
        <v>54987529</v>
      </c>
      <c r="IT80">
        <f t="shared" ca="1" si="545"/>
        <v>0</v>
      </c>
      <c r="IU80">
        <f t="shared" ca="1" si="405"/>
        <v>272188</v>
      </c>
      <c r="IV80">
        <f t="shared" ca="1" si="406"/>
        <v>159817</v>
      </c>
      <c r="IW80">
        <f t="shared" si="546"/>
        <v>1.1264233685228699</v>
      </c>
      <c r="IX80">
        <f>Assumptions!$E$34</f>
        <v>1.2</v>
      </c>
      <c r="IY80">
        <f ca="1">IF(AND(IS80&gt;1,IP80&gt;1),((LOG(IP80,IS80)^(1/EXP(1)))^(1/Assumptions!$D$30))-(1-Assumptions!$D$31),1)</f>
        <v>1</v>
      </c>
      <c r="IZ80" s="41">
        <v>1</v>
      </c>
      <c r="JA80">
        <v>0.15</v>
      </c>
      <c r="JC80">
        <f t="shared" ca="1" si="488"/>
        <v>1.3517080422274439</v>
      </c>
      <c r="JD80">
        <f t="shared" ca="1" si="489"/>
        <v>0</v>
      </c>
      <c r="JE80" s="41">
        <v>1</v>
      </c>
      <c r="JG80">
        <f t="shared" ca="1" si="490"/>
        <v>0</v>
      </c>
      <c r="JH80">
        <f t="shared" ca="1" si="491"/>
        <v>0</v>
      </c>
      <c r="JI80">
        <f t="shared" ca="1" si="407"/>
        <v>0</v>
      </c>
      <c r="JJ80">
        <v>1</v>
      </c>
      <c r="JM80">
        <f t="shared" ca="1" si="408"/>
        <v>0</v>
      </c>
      <c r="JN80" s="17">
        <f>INDEX(MilitarySpend,MATCH($A80,'Budget Decisions'!$A$3:$A$160,0),MATCH(JN$2,MilitarySpendCol,0))</f>
        <v>0</v>
      </c>
      <c r="JO80">
        <f t="shared" si="547"/>
        <v>1.1264233685228699</v>
      </c>
      <c r="JP80">
        <f>IF($A80&gt;=Assumptions!$D$40,1,0)</f>
        <v>1</v>
      </c>
      <c r="JQ80">
        <f>Assumptions!$D$41</f>
        <v>0.83299999999999996</v>
      </c>
      <c r="JR80" s="41">
        <v>1</v>
      </c>
      <c r="JS80">
        <f>Assumptions!$D$42</f>
        <v>0.2</v>
      </c>
      <c r="JT80">
        <f t="shared" si="492"/>
        <v>0.9383106659795506</v>
      </c>
      <c r="JU80">
        <f t="shared" ca="1" si="409"/>
        <v>0</v>
      </c>
      <c r="JV80" s="17">
        <f>INDEX(MedicalSpend,MATCH($A80,'Budget Decisions'!$A$3:$A$160,0),MATCH(JV$2,MedicalSpendCol,0))</f>
        <v>0</v>
      </c>
      <c r="JW80" s="17">
        <f>IF(INDEX('Budget Decisions'!$E$4:$E$160,MATCH(Model!$A80,'Budget Decisions'!$A$4:$A$160,0))="CURED",1,0)</f>
        <v>1</v>
      </c>
      <c r="JX80">
        <f t="shared" si="548"/>
        <v>1</v>
      </c>
      <c r="JY80" s="41">
        <v>1</v>
      </c>
      <c r="JZ80">
        <f>Assumptions!$D$49</f>
        <v>0.2</v>
      </c>
      <c r="KA80">
        <f t="shared" si="493"/>
        <v>0</v>
      </c>
      <c r="KB80">
        <f t="shared" ca="1" si="410"/>
        <v>0</v>
      </c>
      <c r="KD80">
        <f t="shared" ca="1" si="494"/>
        <v>0</v>
      </c>
      <c r="KE80">
        <f t="shared" ca="1" si="495"/>
        <v>0</v>
      </c>
      <c r="KF80">
        <f t="shared" ca="1" si="496"/>
        <v>0</v>
      </c>
      <c r="KG80">
        <f t="shared" ca="1" si="549"/>
        <v>0</v>
      </c>
      <c r="KH80">
        <f t="shared" ca="1" si="497"/>
        <v>40586161</v>
      </c>
      <c r="KI80">
        <f t="shared" ca="1" si="550"/>
        <v>0</v>
      </c>
      <c r="KJ80">
        <f t="shared" ca="1" si="411"/>
        <v>200901</v>
      </c>
      <c r="KK80">
        <f t="shared" ca="1" si="412"/>
        <v>219589</v>
      </c>
      <c r="KL80">
        <f t="shared" si="551"/>
        <v>2.2321095760416365</v>
      </c>
      <c r="KM80">
        <f>Assumptions!$E$34</f>
        <v>1.2</v>
      </c>
      <c r="KN80">
        <f ca="1">IF(AND(KH80&gt;1,KE80&gt;1),((LOG(KE80,KH80)^(1/EXP(1)))^(1/Assumptions!$D$30))-(1-Assumptions!$D$31),1)</f>
        <v>1</v>
      </c>
      <c r="KO80" s="41">
        <v>1</v>
      </c>
      <c r="KP80">
        <v>0.15</v>
      </c>
      <c r="KR80">
        <f t="shared" ca="1" si="498"/>
        <v>2.6785314912499638</v>
      </c>
      <c r="KS80">
        <f t="shared" ca="1" si="499"/>
        <v>0</v>
      </c>
      <c r="KT80" s="41">
        <v>1</v>
      </c>
      <c r="KV80">
        <f t="shared" ca="1" si="500"/>
        <v>0</v>
      </c>
      <c r="KW80">
        <f t="shared" ca="1" si="501"/>
        <v>0</v>
      </c>
      <c r="KX80">
        <f t="shared" ca="1" si="413"/>
        <v>0</v>
      </c>
      <c r="KY80">
        <v>1</v>
      </c>
      <c r="LB80">
        <f t="shared" ca="1" si="414"/>
        <v>0</v>
      </c>
      <c r="LC80" s="17">
        <f>INDEX(MilitarySpend,MATCH($A80,'Budget Decisions'!$A$3:$A$160,0),MATCH(LC$2,MilitarySpendCol,0))</f>
        <v>0</v>
      </c>
      <c r="LD80">
        <f t="shared" si="552"/>
        <v>2.2321095760416365</v>
      </c>
      <c r="LE80">
        <f>IF($A80&gt;=Assumptions!$D$40,1,0)</f>
        <v>1</v>
      </c>
      <c r="LF80">
        <f>Assumptions!$D$41</f>
        <v>0.83299999999999996</v>
      </c>
      <c r="LG80" s="41">
        <v>1</v>
      </c>
      <c r="LH80">
        <f>Assumptions!$D$42</f>
        <v>0.2</v>
      </c>
      <c r="LI80">
        <f t="shared" si="502"/>
        <v>1.8593472768426831</v>
      </c>
      <c r="LJ80">
        <f t="shared" ca="1" si="415"/>
        <v>0</v>
      </c>
      <c r="LK80" s="17">
        <f>INDEX(MedicalSpend,MATCH($A80,'Budget Decisions'!$A$3:$A$160,0),MATCH(LK$2,MedicalSpendCol,0))</f>
        <v>0</v>
      </c>
      <c r="LL80" s="17">
        <f>IF(INDEX('Budget Decisions'!$E$4:$E$160,MATCH(Model!$A80,'Budget Decisions'!$A$4:$A$160,0))="CURED",1,0)</f>
        <v>1</v>
      </c>
      <c r="LM80">
        <f t="shared" si="553"/>
        <v>1</v>
      </c>
      <c r="LN80" s="41">
        <v>1</v>
      </c>
      <c r="LO80">
        <f>Assumptions!$D$49</f>
        <v>0.2</v>
      </c>
      <c r="LP80">
        <f t="shared" si="503"/>
        <v>0</v>
      </c>
      <c r="LQ80">
        <f t="shared" ca="1" si="416"/>
        <v>0</v>
      </c>
      <c r="LS80">
        <f t="shared" ca="1" si="504"/>
        <v>0</v>
      </c>
      <c r="LT80">
        <f t="shared" ca="1" si="505"/>
        <v>0</v>
      </c>
      <c r="LU80">
        <f t="shared" ca="1" si="506"/>
        <v>0</v>
      </c>
      <c r="LV80">
        <f t="shared" ca="1" si="554"/>
        <v>0</v>
      </c>
      <c r="LW80">
        <f t="shared" ca="1" si="507"/>
        <v>14320649</v>
      </c>
      <c r="LX80">
        <f t="shared" ca="1" si="555"/>
        <v>0</v>
      </c>
      <c r="LY80">
        <f t="shared" ca="1" si="417"/>
        <v>71603</v>
      </c>
      <c r="LZ80">
        <f t="shared" ca="1" si="418"/>
        <v>66967</v>
      </c>
      <c r="MA80">
        <f t="shared" si="556"/>
        <v>2.7100766589378384</v>
      </c>
      <c r="MB80">
        <f>Assumptions!$E$34</f>
        <v>1.2</v>
      </c>
      <c r="MC80">
        <f ca="1">IF(AND(LW80&gt;1,LT80&gt;1),((LOG(LT80,LW80)^(1/EXP(1)))^(1/Assumptions!$D$30))-(1-Assumptions!$D$31),1)</f>
        <v>1</v>
      </c>
      <c r="MD80" s="41">
        <v>1</v>
      </c>
      <c r="ME80">
        <v>0.15</v>
      </c>
      <c r="MG80">
        <f t="shared" ca="1" si="508"/>
        <v>3.2520919907254062</v>
      </c>
      <c r="MH80">
        <f t="shared" ca="1" si="509"/>
        <v>0</v>
      </c>
      <c r="MI80" s="41">
        <v>1</v>
      </c>
      <c r="MK80">
        <f t="shared" ca="1" si="510"/>
        <v>0</v>
      </c>
      <c r="ML80">
        <f t="shared" ca="1" si="511"/>
        <v>0</v>
      </c>
      <c r="MM80">
        <f t="shared" ca="1" si="419"/>
        <v>0</v>
      </c>
      <c r="MN80">
        <v>1</v>
      </c>
      <c r="MQ80">
        <f t="shared" ca="1" si="420"/>
        <v>0</v>
      </c>
      <c r="MR80" s="17">
        <f>INDEX(MilitarySpend,MATCH($A80,'Budget Decisions'!$A$3:$A$160,0),MATCH(MR$2,MilitarySpendCol,0))</f>
        <v>0</v>
      </c>
      <c r="MS80">
        <f t="shared" si="557"/>
        <v>2.7100766589378384</v>
      </c>
      <c r="MT80">
        <f>IF($A80&gt;=Assumptions!$D$40,1,0)</f>
        <v>1</v>
      </c>
      <c r="MU80">
        <f>Assumptions!$D$41</f>
        <v>0.83299999999999996</v>
      </c>
      <c r="MV80" s="41">
        <v>1</v>
      </c>
      <c r="MW80">
        <f>Assumptions!$D$42</f>
        <v>0.2</v>
      </c>
      <c r="MX80">
        <f t="shared" si="512"/>
        <v>2.2574938568952194</v>
      </c>
      <c r="MY80">
        <f t="shared" ca="1" si="421"/>
        <v>0</v>
      </c>
      <c r="MZ80" s="17">
        <f>INDEX(MedicalSpend,MATCH($A80,'Budget Decisions'!$A$3:$A$160,0),MATCH(MZ$2,MedicalSpendCol,0))</f>
        <v>0</v>
      </c>
      <c r="NA80" s="17">
        <f>IF(INDEX('Budget Decisions'!$E$4:$E$160,MATCH(Model!$A80,'Budget Decisions'!$A$4:$A$160,0))="CURED",1,0)</f>
        <v>1</v>
      </c>
      <c r="NB80">
        <f t="shared" si="558"/>
        <v>1</v>
      </c>
      <c r="NC80" s="41">
        <v>1</v>
      </c>
      <c r="ND80">
        <f>Assumptions!$D$49</f>
        <v>0.2</v>
      </c>
      <c r="NE80">
        <f t="shared" si="513"/>
        <v>0</v>
      </c>
      <c r="NF80">
        <f t="shared" ca="1" si="422"/>
        <v>0</v>
      </c>
    </row>
    <row r="81" spans="1:370" x14ac:dyDescent="0.25">
      <c r="A81">
        <f t="shared" si="514"/>
        <v>78</v>
      </c>
      <c r="C81">
        <f t="shared" ca="1" si="423"/>
        <v>0</v>
      </c>
      <c r="D81">
        <f t="shared" ca="1" si="424"/>
        <v>0</v>
      </c>
      <c r="E81">
        <f t="shared" ca="1" si="425"/>
        <v>0</v>
      </c>
      <c r="F81">
        <f t="shared" ca="1" si="515"/>
        <v>0</v>
      </c>
      <c r="G81">
        <f t="shared" ca="1" si="426"/>
        <v>39035688</v>
      </c>
      <c r="H81">
        <f t="shared" ca="1" si="516"/>
        <v>0</v>
      </c>
      <c r="I81">
        <f t="shared" ca="1" si="369"/>
        <v>195178</v>
      </c>
      <c r="J81">
        <f t="shared" ca="1" si="370"/>
        <v>50846</v>
      </c>
      <c r="K81">
        <f t="shared" si="517"/>
        <v>0.82857634545527548</v>
      </c>
      <c r="L81">
        <f>Assumptions!$E$34</f>
        <v>1.2</v>
      </c>
      <c r="M81">
        <f ca="1">IF(AND(G81&gt;1,D81&gt;1),((LOG(D81,G81)^(1/EXP(1)))^(1/Assumptions!$D$30))-(1-Assumptions!$D$31),1)</f>
        <v>1</v>
      </c>
      <c r="N81" s="41">
        <v>1</v>
      </c>
      <c r="O81">
        <v>0.15</v>
      </c>
      <c r="Q81">
        <f t="shared" ca="1" si="427"/>
        <v>0.99429161454633053</v>
      </c>
      <c r="R81">
        <f t="shared" ca="1" si="428"/>
        <v>0</v>
      </c>
      <c r="S81" s="41">
        <v>1</v>
      </c>
      <c r="U81">
        <f t="shared" ca="1" si="429"/>
        <v>0</v>
      </c>
      <c r="V81">
        <f t="shared" ca="1" si="430"/>
        <v>0</v>
      </c>
      <c r="W81">
        <f t="shared" ca="1" si="371"/>
        <v>0</v>
      </c>
      <c r="X81">
        <v>1</v>
      </c>
      <c r="AA81">
        <f t="shared" ca="1" si="372"/>
        <v>0</v>
      </c>
      <c r="AB81" s="17">
        <f>INDEX(MilitarySpend,MATCH($A81,'Budget Decisions'!$A$3:$A$160,0),MATCH(AB$2,MilitarySpendCol,0))</f>
        <v>0</v>
      </c>
      <c r="AC81">
        <f t="shared" si="518"/>
        <v>0.82857634545527548</v>
      </c>
      <c r="AD81">
        <f>IF($A81&gt;=Assumptions!$D$40,1,0)</f>
        <v>1</v>
      </c>
      <c r="AE81">
        <f>Assumptions!$D$41</f>
        <v>0.83299999999999996</v>
      </c>
      <c r="AF81" s="41">
        <v>1</v>
      </c>
      <c r="AG81">
        <f>Assumptions!$D$42</f>
        <v>0.2</v>
      </c>
      <c r="AH81">
        <f t="shared" si="431"/>
        <v>0.69020409576424446</v>
      </c>
      <c r="AI81">
        <f t="shared" ca="1" si="373"/>
        <v>0</v>
      </c>
      <c r="AJ81" s="17">
        <f>INDEX(MedicalSpend,MATCH($A81,'Budget Decisions'!$A$3:$A$160,0),MATCH(AJ$2,MedicalSpendCol,0))</f>
        <v>0</v>
      </c>
      <c r="AK81" s="17">
        <f>IF(INDEX('Budget Decisions'!$E$4:$E$160,MATCH(Model!$A81,'Budget Decisions'!$A$4:$A$160,0))="CURED",1,0)</f>
        <v>1</v>
      </c>
      <c r="AL81">
        <f t="shared" si="519"/>
        <v>1</v>
      </c>
      <c r="AM81" s="41">
        <v>1</v>
      </c>
      <c r="AN81">
        <f>Assumptions!$D$49</f>
        <v>0.2</v>
      </c>
      <c r="AO81">
        <f t="shared" si="432"/>
        <v>0</v>
      </c>
      <c r="AP81">
        <f t="shared" ca="1" si="374"/>
        <v>0</v>
      </c>
      <c r="AR81">
        <f t="shared" ca="1" si="433"/>
        <v>0</v>
      </c>
      <c r="AS81">
        <f t="shared" ca="1" si="434"/>
        <v>0</v>
      </c>
      <c r="AT81">
        <f t="shared" ca="1" si="435"/>
        <v>0</v>
      </c>
      <c r="AU81">
        <f t="shared" ca="1" si="436"/>
        <v>0</v>
      </c>
      <c r="AV81">
        <f t="shared" ca="1" si="437"/>
        <v>30816066</v>
      </c>
      <c r="AW81">
        <f t="shared" ca="1" si="520"/>
        <v>0</v>
      </c>
      <c r="AX81">
        <f t="shared" ca="1" si="375"/>
        <v>152539</v>
      </c>
      <c r="AY81">
        <f t="shared" ca="1" si="376"/>
        <v>288146</v>
      </c>
      <c r="AZ81">
        <f t="shared" si="521"/>
        <v>0.15936301189359656</v>
      </c>
      <c r="BA81">
        <f>Assumptions!$E$34</f>
        <v>1.2</v>
      </c>
      <c r="BB81">
        <f ca="1">IF(AND(AV81&gt;1,AS81&gt;1),((LOG(AS81,AV81)^(1/EXP(1)))^(1/Assumptions!$D$30))-(1-Assumptions!$D$31),1)</f>
        <v>1</v>
      </c>
      <c r="BC81" s="41">
        <v>1</v>
      </c>
      <c r="BD81">
        <v>0.15</v>
      </c>
      <c r="BF81">
        <f t="shared" ca="1" si="438"/>
        <v>0.19123561427231586</v>
      </c>
      <c r="BG81">
        <f t="shared" ca="1" si="439"/>
        <v>0</v>
      </c>
      <c r="BH81" s="41">
        <v>1</v>
      </c>
      <c r="BJ81">
        <f t="shared" ca="1" si="440"/>
        <v>0</v>
      </c>
      <c r="BK81">
        <f t="shared" ca="1" si="441"/>
        <v>0</v>
      </c>
      <c r="BL81">
        <f t="shared" ca="1" si="377"/>
        <v>0</v>
      </c>
      <c r="BM81">
        <v>1</v>
      </c>
      <c r="BP81">
        <f t="shared" ca="1" si="378"/>
        <v>0</v>
      </c>
      <c r="BQ81" s="17">
        <f>INDEX(MilitarySpend,MATCH($A81,'Budget Decisions'!$A$3:$A$160,0),MATCH(BQ$2,MilitarySpendCol,0))</f>
        <v>0</v>
      </c>
      <c r="BR81">
        <f t="shared" si="522"/>
        <v>0.15936301189359656</v>
      </c>
      <c r="BS81">
        <f>IF($A81&gt;=Assumptions!$D$40,1,0)</f>
        <v>1</v>
      </c>
      <c r="BT81">
        <f>Assumptions!$D$41</f>
        <v>0.83299999999999996</v>
      </c>
      <c r="BU81" s="41">
        <v>1</v>
      </c>
      <c r="BV81">
        <f>Assumptions!$D$42</f>
        <v>0.2</v>
      </c>
      <c r="BW81">
        <f t="shared" si="442"/>
        <v>0.13274938890736593</v>
      </c>
      <c r="BX81">
        <f t="shared" ca="1" si="379"/>
        <v>0</v>
      </c>
      <c r="BY81" s="17">
        <f>INDEX(MedicalSpend,MATCH($A81,'Budget Decisions'!$A$3:$A$160,0),MATCH(BY$2,MedicalSpendCol,0))</f>
        <v>0</v>
      </c>
      <c r="BZ81" s="17">
        <f>IF(INDEX('Budget Decisions'!$E$4:$E$160,MATCH(Model!$A81,'Budget Decisions'!$A$4:$A$160,0))="CURED",1,0)</f>
        <v>1</v>
      </c>
      <c r="CA81">
        <f t="shared" si="523"/>
        <v>1</v>
      </c>
      <c r="CB81" s="41">
        <v>1</v>
      </c>
      <c r="CC81">
        <f>Assumptions!$D$49</f>
        <v>0.2</v>
      </c>
      <c r="CD81">
        <f t="shared" si="443"/>
        <v>0</v>
      </c>
      <c r="CE81">
        <f t="shared" ca="1" si="380"/>
        <v>0</v>
      </c>
      <c r="CG81">
        <f t="shared" ca="1" si="444"/>
        <v>0</v>
      </c>
      <c r="CH81">
        <f t="shared" ca="1" si="445"/>
        <v>0</v>
      </c>
      <c r="CI81">
        <f t="shared" ca="1" si="446"/>
        <v>0</v>
      </c>
      <c r="CJ81">
        <f t="shared" ca="1" si="524"/>
        <v>0</v>
      </c>
      <c r="CK81">
        <f t="shared" ca="1" si="447"/>
        <v>22657871</v>
      </c>
      <c r="CL81">
        <f t="shared" ca="1" si="525"/>
        <v>0</v>
      </c>
      <c r="CM81">
        <f t="shared" ca="1" si="381"/>
        <v>112156</v>
      </c>
      <c r="CN81">
        <f t="shared" ca="1" si="382"/>
        <v>163688</v>
      </c>
      <c r="CO81">
        <f t="shared" si="526"/>
        <v>0.24130002925990637</v>
      </c>
      <c r="CP81">
        <f>Assumptions!$E$34</f>
        <v>1.2</v>
      </c>
      <c r="CQ81">
        <f ca="1">IF(AND(CK81&gt;1,CH81&gt;1),((LOG(CH81,CK81)^(1/EXP(1)))^(1/Assumptions!$D$30))-(1-Assumptions!$D$31),1)</f>
        <v>1</v>
      </c>
      <c r="CR81" s="41">
        <v>1</v>
      </c>
      <c r="CS81">
        <v>0.15</v>
      </c>
      <c r="CU81">
        <f t="shared" ca="1" si="448"/>
        <v>0.28956003511188766</v>
      </c>
      <c r="CV81">
        <f t="shared" ca="1" si="449"/>
        <v>0</v>
      </c>
      <c r="CW81" s="41">
        <v>1</v>
      </c>
      <c r="CY81">
        <f t="shared" ca="1" si="450"/>
        <v>0</v>
      </c>
      <c r="CZ81">
        <f t="shared" ca="1" si="451"/>
        <v>0</v>
      </c>
      <c r="DA81">
        <f t="shared" ca="1" si="383"/>
        <v>0</v>
      </c>
      <c r="DB81">
        <v>1</v>
      </c>
      <c r="DE81">
        <f t="shared" ca="1" si="384"/>
        <v>0</v>
      </c>
      <c r="DF81" s="17">
        <f>INDEX(MilitarySpend,MATCH($A81,'Budget Decisions'!$A$3:$A$160,0),MATCH(DF$2,MilitarySpendCol,0))</f>
        <v>0</v>
      </c>
      <c r="DG81">
        <f t="shared" si="527"/>
        <v>0.24130002925990637</v>
      </c>
      <c r="DH81">
        <f>IF($A81&gt;=Assumptions!$D$40,1,0)</f>
        <v>1</v>
      </c>
      <c r="DI81">
        <f>Assumptions!$D$41</f>
        <v>0.83299999999999996</v>
      </c>
      <c r="DJ81" s="41">
        <v>1</v>
      </c>
      <c r="DK81">
        <f>Assumptions!$D$42</f>
        <v>0.2</v>
      </c>
      <c r="DL81">
        <f t="shared" si="452"/>
        <v>0.20100292437350201</v>
      </c>
      <c r="DM81">
        <f t="shared" ca="1" si="385"/>
        <v>0</v>
      </c>
      <c r="DN81" s="17">
        <f>INDEX(MedicalSpend,MATCH($A81,'Budget Decisions'!$A$3:$A$160,0),MATCH(DN$2,MedicalSpendCol,0))</f>
        <v>0</v>
      </c>
      <c r="DO81" s="17">
        <f>IF(INDEX('Budget Decisions'!$E$4:$E$160,MATCH(Model!$A81,'Budget Decisions'!$A$4:$A$160,0))="CURED",1,0)</f>
        <v>1</v>
      </c>
      <c r="DP81">
        <f t="shared" si="528"/>
        <v>1</v>
      </c>
      <c r="DQ81" s="41">
        <v>1</v>
      </c>
      <c r="DR81">
        <f>Assumptions!$D$49</f>
        <v>0.2</v>
      </c>
      <c r="DS81">
        <f t="shared" si="453"/>
        <v>0</v>
      </c>
      <c r="DT81">
        <f t="shared" ca="1" si="386"/>
        <v>0</v>
      </c>
      <c r="DV81">
        <f t="shared" ca="1" si="454"/>
        <v>0</v>
      </c>
      <c r="DW81">
        <f t="shared" ca="1" si="455"/>
        <v>0</v>
      </c>
      <c r="DX81">
        <f t="shared" ca="1" si="456"/>
        <v>0</v>
      </c>
      <c r="DY81">
        <f t="shared" ca="1" si="529"/>
        <v>0</v>
      </c>
      <c r="DZ81">
        <f t="shared" ca="1" si="457"/>
        <v>45806932</v>
      </c>
      <c r="EA81">
        <f t="shared" ca="1" si="530"/>
        <v>0</v>
      </c>
      <c r="EB81">
        <f t="shared" ca="1" si="387"/>
        <v>229034</v>
      </c>
      <c r="EC81">
        <f t="shared" ca="1" si="388"/>
        <v>230681</v>
      </c>
      <c r="ED81">
        <f t="shared" si="531"/>
        <v>0.87442730726206253</v>
      </c>
      <c r="EE81">
        <f>Assumptions!$E$34</f>
        <v>1.2</v>
      </c>
      <c r="EF81">
        <f ca="1">IF(AND(DZ81&gt;1,DW81&gt;1),((LOG(DW81,DZ81)^(1/EXP(1)))^(1/Assumptions!$D$30))-(1-Assumptions!$D$31),1)</f>
        <v>1</v>
      </c>
      <c r="EG81" s="41">
        <v>1</v>
      </c>
      <c r="EH81">
        <v>0.15</v>
      </c>
      <c r="EJ81">
        <f t="shared" ca="1" si="458"/>
        <v>1.049312768714475</v>
      </c>
      <c r="EK81">
        <f t="shared" ca="1" si="459"/>
        <v>0</v>
      </c>
      <c r="EL81" s="41">
        <v>1</v>
      </c>
      <c r="EN81">
        <f t="shared" ca="1" si="460"/>
        <v>0</v>
      </c>
      <c r="EO81">
        <f t="shared" ca="1" si="461"/>
        <v>0</v>
      </c>
      <c r="EP81">
        <f t="shared" ca="1" si="389"/>
        <v>0</v>
      </c>
      <c r="EQ81">
        <v>1</v>
      </c>
      <c r="ET81">
        <f t="shared" ca="1" si="390"/>
        <v>0</v>
      </c>
      <c r="EU81" s="17">
        <f>INDEX(MilitarySpend,MATCH($A81,'Budget Decisions'!$A$3:$A$160,0),MATCH(EU$2,MilitarySpendCol,0))</f>
        <v>0</v>
      </c>
      <c r="EV81">
        <f t="shared" si="532"/>
        <v>0.87442730726206253</v>
      </c>
      <c r="EW81">
        <f>IF($A81&gt;=Assumptions!$D$40,1,0)</f>
        <v>1</v>
      </c>
      <c r="EX81">
        <f>Assumptions!$D$41</f>
        <v>0.83299999999999996</v>
      </c>
      <c r="EY81" s="41">
        <v>1</v>
      </c>
      <c r="EZ81">
        <f>Assumptions!$D$42</f>
        <v>0.2</v>
      </c>
      <c r="FA81">
        <f t="shared" si="462"/>
        <v>0.72839794694929805</v>
      </c>
      <c r="FB81">
        <f t="shared" ca="1" si="391"/>
        <v>0</v>
      </c>
      <c r="FC81" s="17">
        <f>INDEX(MedicalSpend,MATCH($A81,'Budget Decisions'!$A$3:$A$160,0),MATCH(FC$2,MedicalSpendCol,0))</f>
        <v>0</v>
      </c>
      <c r="FD81" s="17">
        <f>IF(INDEX('Budget Decisions'!$E$4:$E$160,MATCH(Model!$A81,'Budget Decisions'!$A$4:$A$160,0))="CURED",1,0)</f>
        <v>1</v>
      </c>
      <c r="FE81">
        <f t="shared" si="533"/>
        <v>1</v>
      </c>
      <c r="FF81" s="41">
        <v>1</v>
      </c>
      <c r="FG81">
        <f>Assumptions!$D$49</f>
        <v>0.2</v>
      </c>
      <c r="FH81">
        <f t="shared" si="463"/>
        <v>0</v>
      </c>
      <c r="FI81">
        <f t="shared" ca="1" si="392"/>
        <v>0</v>
      </c>
      <c r="FK81">
        <f t="shared" ca="1" si="464"/>
        <v>0</v>
      </c>
      <c r="FL81">
        <f t="shared" ca="1" si="465"/>
        <v>0</v>
      </c>
      <c r="FM81">
        <f t="shared" ca="1" si="466"/>
        <v>0</v>
      </c>
      <c r="FN81">
        <f t="shared" ca="1" si="534"/>
        <v>0</v>
      </c>
      <c r="FO81">
        <f t="shared" ca="1" si="467"/>
        <v>33686487</v>
      </c>
      <c r="FP81">
        <f t="shared" ca="1" si="535"/>
        <v>0</v>
      </c>
      <c r="FQ81">
        <f t="shared" ca="1" si="393"/>
        <v>166748</v>
      </c>
      <c r="FR81">
        <f t="shared" ca="1" si="394"/>
        <v>123985</v>
      </c>
      <c r="FS81">
        <f t="shared" si="536"/>
        <v>0.36303408195741388</v>
      </c>
      <c r="FT81">
        <f>Assumptions!$E$34</f>
        <v>1.2</v>
      </c>
      <c r="FU81">
        <f ca="1">IF(AND(FO81&gt;1,FL81&gt;1),((LOG(FL81,FO81)^(1/EXP(1)))^(1/Assumptions!$D$30))-(1-Assumptions!$D$31),1)</f>
        <v>1</v>
      </c>
      <c r="FV81" s="41">
        <v>1</v>
      </c>
      <c r="FW81">
        <v>0.15</v>
      </c>
      <c r="FY81">
        <f t="shared" ca="1" si="468"/>
        <v>0.43564089834889663</v>
      </c>
      <c r="FZ81">
        <f t="shared" ca="1" si="469"/>
        <v>0</v>
      </c>
      <c r="GA81" s="41">
        <v>1</v>
      </c>
      <c r="GC81">
        <f t="shared" ca="1" si="470"/>
        <v>0</v>
      </c>
      <c r="GD81">
        <f t="shared" ca="1" si="471"/>
        <v>0</v>
      </c>
      <c r="GE81">
        <f t="shared" ca="1" si="395"/>
        <v>0</v>
      </c>
      <c r="GF81">
        <v>1</v>
      </c>
      <c r="GI81">
        <f t="shared" ca="1" si="396"/>
        <v>0</v>
      </c>
      <c r="GJ81" s="17">
        <f>INDEX(MilitarySpend,MATCH($A81,'Budget Decisions'!$A$3:$A$160,0),MATCH(GJ$2,MilitarySpendCol,0))</f>
        <v>0</v>
      </c>
      <c r="GK81">
        <f t="shared" si="537"/>
        <v>0.36303408195741388</v>
      </c>
      <c r="GL81">
        <f>IF($A81&gt;=Assumptions!$D$40,1,0)</f>
        <v>1</v>
      </c>
      <c r="GM81">
        <f>Assumptions!$D$41</f>
        <v>0.83299999999999996</v>
      </c>
      <c r="GN81" s="41">
        <v>1</v>
      </c>
      <c r="GO81">
        <f>Assumptions!$D$42</f>
        <v>0.2</v>
      </c>
      <c r="GP81">
        <f t="shared" si="472"/>
        <v>0.30240739027052577</v>
      </c>
      <c r="GQ81">
        <f t="shared" ca="1" si="397"/>
        <v>0</v>
      </c>
      <c r="GR81" s="17">
        <f>INDEX(MedicalSpend,MATCH($A81,'Budget Decisions'!$A$3:$A$160,0),MATCH(GR$2,MedicalSpendCol,0))</f>
        <v>0</v>
      </c>
      <c r="GS81" s="17">
        <f>IF(INDEX('Budget Decisions'!$E$4:$E$160,MATCH(Model!$A81,'Budget Decisions'!$A$4:$A$160,0))="CURED",1,0)</f>
        <v>1</v>
      </c>
      <c r="GT81">
        <f t="shared" si="538"/>
        <v>1</v>
      </c>
      <c r="GU81" s="41">
        <v>1</v>
      </c>
      <c r="GV81">
        <f>Assumptions!$D$49</f>
        <v>0.2</v>
      </c>
      <c r="GW81">
        <f t="shared" si="473"/>
        <v>0</v>
      </c>
      <c r="GX81">
        <f t="shared" ca="1" si="398"/>
        <v>0</v>
      </c>
      <c r="GZ81">
        <f t="shared" ca="1" si="474"/>
        <v>0</v>
      </c>
      <c r="HA81">
        <f t="shared" ca="1" si="475"/>
        <v>0</v>
      </c>
      <c r="HB81">
        <f t="shared" ca="1" si="476"/>
        <v>0</v>
      </c>
      <c r="HC81">
        <f t="shared" ca="1" si="539"/>
        <v>0</v>
      </c>
      <c r="HD81">
        <f t="shared" ca="1" si="477"/>
        <v>21668842</v>
      </c>
      <c r="HE81">
        <f t="shared" ca="1" si="540"/>
        <v>0</v>
      </c>
      <c r="HF81">
        <f t="shared" ca="1" si="399"/>
        <v>107260</v>
      </c>
      <c r="HG81">
        <f t="shared" ca="1" si="400"/>
        <v>203385</v>
      </c>
      <c r="HH81">
        <f t="shared" si="541"/>
        <v>0.464689620669401</v>
      </c>
      <c r="HI81">
        <f>Assumptions!$E$34</f>
        <v>1.2</v>
      </c>
      <c r="HJ81">
        <f ca="1">IF(AND(HD81&gt;1,HA81&gt;1),((LOG(HA81,HD81)^(1/EXP(1)))^(1/Assumptions!$D$30))-(1-Assumptions!$D$31),1)</f>
        <v>1</v>
      </c>
      <c r="HK81" s="41">
        <v>1</v>
      </c>
      <c r="HL81">
        <v>0.15</v>
      </c>
      <c r="HN81">
        <f t="shared" ca="1" si="478"/>
        <v>0.55762754480328114</v>
      </c>
      <c r="HO81">
        <f t="shared" ca="1" si="479"/>
        <v>0</v>
      </c>
      <c r="HP81" s="41">
        <v>1</v>
      </c>
      <c r="HR81">
        <f t="shared" ca="1" si="480"/>
        <v>0</v>
      </c>
      <c r="HS81">
        <f t="shared" ca="1" si="481"/>
        <v>0</v>
      </c>
      <c r="HT81">
        <f t="shared" ca="1" si="401"/>
        <v>0</v>
      </c>
      <c r="HU81">
        <v>1</v>
      </c>
      <c r="HX81">
        <f t="shared" ca="1" si="402"/>
        <v>0</v>
      </c>
      <c r="HY81" s="17">
        <f>INDEX(MilitarySpend,MATCH($A81,'Budget Decisions'!$A$3:$A$160,0),MATCH(HY$2,MilitarySpendCol,0))</f>
        <v>0</v>
      </c>
      <c r="HZ81">
        <f t="shared" si="542"/>
        <v>0.464689620669401</v>
      </c>
      <c r="IA81">
        <f>IF($A81&gt;=Assumptions!$D$40,1,0)</f>
        <v>1</v>
      </c>
      <c r="IB81">
        <f>Assumptions!$D$41</f>
        <v>0.83299999999999996</v>
      </c>
      <c r="IC81" s="41">
        <v>1</v>
      </c>
      <c r="ID81">
        <f>Assumptions!$D$42</f>
        <v>0.2</v>
      </c>
      <c r="IE81">
        <f t="shared" si="482"/>
        <v>0.38708645401761099</v>
      </c>
      <c r="IF81">
        <f t="shared" ca="1" si="403"/>
        <v>0</v>
      </c>
      <c r="IG81" s="17">
        <f>INDEX(MedicalSpend,MATCH($A81,'Budget Decisions'!$A$3:$A$160,0),MATCH(IG$2,MedicalSpendCol,0))</f>
        <v>0</v>
      </c>
      <c r="IH81" s="17">
        <f>IF(INDEX('Budget Decisions'!$E$4:$E$160,MATCH(Model!$A81,'Budget Decisions'!$A$4:$A$160,0))="CURED",1,0)</f>
        <v>1</v>
      </c>
      <c r="II81">
        <f t="shared" si="543"/>
        <v>1</v>
      </c>
      <c r="IJ81" s="41">
        <v>1</v>
      </c>
      <c r="IK81">
        <f>Assumptions!$D$49</f>
        <v>0.2</v>
      </c>
      <c r="IL81">
        <f t="shared" si="483"/>
        <v>0</v>
      </c>
      <c r="IM81">
        <f t="shared" ca="1" si="404"/>
        <v>0</v>
      </c>
      <c r="IO81">
        <f t="shared" ca="1" si="484"/>
        <v>0</v>
      </c>
      <c r="IP81">
        <f t="shared" ca="1" si="485"/>
        <v>0</v>
      </c>
      <c r="IQ81">
        <f t="shared" ca="1" si="486"/>
        <v>0</v>
      </c>
      <c r="IR81">
        <f t="shared" ca="1" si="544"/>
        <v>0</v>
      </c>
      <c r="IS81">
        <f t="shared" ca="1" si="487"/>
        <v>54875158</v>
      </c>
      <c r="IT81">
        <f t="shared" ca="1" si="545"/>
        <v>0</v>
      </c>
      <c r="IU81">
        <f t="shared" ca="1" si="405"/>
        <v>271632</v>
      </c>
      <c r="IV81">
        <f t="shared" ca="1" si="406"/>
        <v>160010</v>
      </c>
      <c r="IW81">
        <f t="shared" si="546"/>
        <v>1.1264233685228699</v>
      </c>
      <c r="IX81">
        <f>Assumptions!$E$34</f>
        <v>1.2</v>
      </c>
      <c r="IY81">
        <f ca="1">IF(AND(IS81&gt;1,IP81&gt;1),((LOG(IP81,IS81)^(1/EXP(1)))^(1/Assumptions!$D$30))-(1-Assumptions!$D$31),1)</f>
        <v>1</v>
      </c>
      <c r="IZ81" s="41">
        <v>1</v>
      </c>
      <c r="JA81">
        <v>0.15</v>
      </c>
      <c r="JC81">
        <f t="shared" ca="1" si="488"/>
        <v>1.3517080422274439</v>
      </c>
      <c r="JD81">
        <f t="shared" ca="1" si="489"/>
        <v>0</v>
      </c>
      <c r="JE81" s="41">
        <v>1</v>
      </c>
      <c r="JG81">
        <f t="shared" ca="1" si="490"/>
        <v>0</v>
      </c>
      <c r="JH81">
        <f t="shared" ca="1" si="491"/>
        <v>0</v>
      </c>
      <c r="JI81">
        <f t="shared" ca="1" si="407"/>
        <v>0</v>
      </c>
      <c r="JJ81">
        <v>1</v>
      </c>
      <c r="JM81">
        <f t="shared" ca="1" si="408"/>
        <v>0</v>
      </c>
      <c r="JN81" s="17">
        <f>INDEX(MilitarySpend,MATCH($A81,'Budget Decisions'!$A$3:$A$160,0),MATCH(JN$2,MilitarySpendCol,0))</f>
        <v>0</v>
      </c>
      <c r="JO81">
        <f t="shared" si="547"/>
        <v>1.1264233685228699</v>
      </c>
      <c r="JP81">
        <f>IF($A81&gt;=Assumptions!$D$40,1,0)</f>
        <v>1</v>
      </c>
      <c r="JQ81">
        <f>Assumptions!$D$41</f>
        <v>0.83299999999999996</v>
      </c>
      <c r="JR81" s="41">
        <v>1</v>
      </c>
      <c r="JS81">
        <f>Assumptions!$D$42</f>
        <v>0.2</v>
      </c>
      <c r="JT81">
        <f t="shared" si="492"/>
        <v>0.9383106659795506</v>
      </c>
      <c r="JU81">
        <f t="shared" ca="1" si="409"/>
        <v>0</v>
      </c>
      <c r="JV81" s="17">
        <f>INDEX(MedicalSpend,MATCH($A81,'Budget Decisions'!$A$3:$A$160,0),MATCH(JV$2,MedicalSpendCol,0))</f>
        <v>0</v>
      </c>
      <c r="JW81" s="17">
        <f>IF(INDEX('Budget Decisions'!$E$4:$E$160,MATCH(Model!$A81,'Budget Decisions'!$A$4:$A$160,0))="CURED",1,0)</f>
        <v>1</v>
      </c>
      <c r="JX81">
        <f t="shared" si="548"/>
        <v>1</v>
      </c>
      <c r="JY81" s="41">
        <v>1</v>
      </c>
      <c r="JZ81">
        <f>Assumptions!$D$49</f>
        <v>0.2</v>
      </c>
      <c r="KA81">
        <f t="shared" si="493"/>
        <v>0</v>
      </c>
      <c r="KB81">
        <f t="shared" ca="1" si="410"/>
        <v>0</v>
      </c>
      <c r="KD81">
        <f t="shared" ca="1" si="494"/>
        <v>0</v>
      </c>
      <c r="KE81">
        <f t="shared" ca="1" si="495"/>
        <v>0</v>
      </c>
      <c r="KF81">
        <f t="shared" ca="1" si="496"/>
        <v>0</v>
      </c>
      <c r="KG81">
        <f t="shared" ca="1" si="549"/>
        <v>0</v>
      </c>
      <c r="KH81">
        <f t="shared" ca="1" si="497"/>
        <v>40604849</v>
      </c>
      <c r="KI81">
        <f t="shared" ca="1" si="550"/>
        <v>0</v>
      </c>
      <c r="KJ81">
        <f t="shared" ca="1" si="411"/>
        <v>200994</v>
      </c>
      <c r="KK81">
        <f t="shared" ca="1" si="412"/>
        <v>219383</v>
      </c>
      <c r="KL81">
        <f t="shared" si="551"/>
        <v>2.2321095760416365</v>
      </c>
      <c r="KM81">
        <f>Assumptions!$E$34</f>
        <v>1.2</v>
      </c>
      <c r="KN81">
        <f ca="1">IF(AND(KH81&gt;1,KE81&gt;1),((LOG(KE81,KH81)^(1/EXP(1)))^(1/Assumptions!$D$30))-(1-Assumptions!$D$31),1)</f>
        <v>1</v>
      </c>
      <c r="KO81" s="41">
        <v>1</v>
      </c>
      <c r="KP81">
        <v>0.15</v>
      </c>
      <c r="KR81">
        <f t="shared" ca="1" si="498"/>
        <v>2.6785314912499638</v>
      </c>
      <c r="KS81">
        <f t="shared" ca="1" si="499"/>
        <v>0</v>
      </c>
      <c r="KT81" s="41">
        <v>1</v>
      </c>
      <c r="KV81">
        <f t="shared" ca="1" si="500"/>
        <v>0</v>
      </c>
      <c r="KW81">
        <f t="shared" ca="1" si="501"/>
        <v>0</v>
      </c>
      <c r="KX81">
        <f t="shared" ca="1" si="413"/>
        <v>0</v>
      </c>
      <c r="KY81">
        <v>1</v>
      </c>
      <c r="LB81">
        <f t="shared" ca="1" si="414"/>
        <v>0</v>
      </c>
      <c r="LC81" s="17">
        <f>INDEX(MilitarySpend,MATCH($A81,'Budget Decisions'!$A$3:$A$160,0),MATCH(LC$2,MilitarySpendCol,0))</f>
        <v>0</v>
      </c>
      <c r="LD81">
        <f t="shared" si="552"/>
        <v>2.2321095760416365</v>
      </c>
      <c r="LE81">
        <f>IF($A81&gt;=Assumptions!$D$40,1,0)</f>
        <v>1</v>
      </c>
      <c r="LF81">
        <f>Assumptions!$D$41</f>
        <v>0.83299999999999996</v>
      </c>
      <c r="LG81" s="41">
        <v>1</v>
      </c>
      <c r="LH81">
        <f>Assumptions!$D$42</f>
        <v>0.2</v>
      </c>
      <c r="LI81">
        <f t="shared" si="502"/>
        <v>1.8593472768426831</v>
      </c>
      <c r="LJ81">
        <f t="shared" ca="1" si="415"/>
        <v>0</v>
      </c>
      <c r="LK81" s="17">
        <f>INDEX(MedicalSpend,MATCH($A81,'Budget Decisions'!$A$3:$A$160,0),MATCH(LK$2,MedicalSpendCol,0))</f>
        <v>0</v>
      </c>
      <c r="LL81" s="17">
        <f>IF(INDEX('Budget Decisions'!$E$4:$E$160,MATCH(Model!$A81,'Budget Decisions'!$A$4:$A$160,0))="CURED",1,0)</f>
        <v>1</v>
      </c>
      <c r="LM81">
        <f t="shared" si="553"/>
        <v>1</v>
      </c>
      <c r="LN81" s="41">
        <v>1</v>
      </c>
      <c r="LO81">
        <f>Assumptions!$D$49</f>
        <v>0.2</v>
      </c>
      <c r="LP81">
        <f t="shared" si="503"/>
        <v>0</v>
      </c>
      <c r="LQ81">
        <f t="shared" ca="1" si="416"/>
        <v>0</v>
      </c>
      <c r="LS81">
        <f t="shared" ca="1" si="504"/>
        <v>0</v>
      </c>
      <c r="LT81">
        <f t="shared" ca="1" si="505"/>
        <v>0</v>
      </c>
      <c r="LU81">
        <f t="shared" ca="1" si="506"/>
        <v>0</v>
      </c>
      <c r="LV81">
        <f t="shared" ca="1" si="554"/>
        <v>0</v>
      </c>
      <c r="LW81">
        <f t="shared" ca="1" si="507"/>
        <v>14316013</v>
      </c>
      <c r="LX81">
        <f t="shared" ca="1" si="555"/>
        <v>0</v>
      </c>
      <c r="LY81">
        <f t="shared" ca="1" si="417"/>
        <v>71580</v>
      </c>
      <c r="LZ81">
        <f t="shared" ca="1" si="418"/>
        <v>66998</v>
      </c>
      <c r="MA81">
        <f t="shared" si="556"/>
        <v>2.7100766589378384</v>
      </c>
      <c r="MB81">
        <f>Assumptions!$E$34</f>
        <v>1.2</v>
      </c>
      <c r="MC81">
        <f ca="1">IF(AND(LW81&gt;1,LT81&gt;1),((LOG(LT81,LW81)^(1/EXP(1)))^(1/Assumptions!$D$30))-(1-Assumptions!$D$31),1)</f>
        <v>1</v>
      </c>
      <c r="MD81" s="41">
        <v>1</v>
      </c>
      <c r="ME81">
        <v>0.15</v>
      </c>
      <c r="MG81">
        <f t="shared" ca="1" si="508"/>
        <v>3.2520919907254062</v>
      </c>
      <c r="MH81">
        <f t="shared" ca="1" si="509"/>
        <v>0</v>
      </c>
      <c r="MI81" s="41">
        <v>1</v>
      </c>
      <c r="MK81">
        <f t="shared" ca="1" si="510"/>
        <v>0</v>
      </c>
      <c r="ML81">
        <f t="shared" ca="1" si="511"/>
        <v>0</v>
      </c>
      <c r="MM81">
        <f t="shared" ca="1" si="419"/>
        <v>0</v>
      </c>
      <c r="MN81">
        <v>1</v>
      </c>
      <c r="MQ81">
        <f t="shared" ca="1" si="420"/>
        <v>0</v>
      </c>
      <c r="MR81" s="17">
        <f>INDEX(MilitarySpend,MATCH($A81,'Budget Decisions'!$A$3:$A$160,0),MATCH(MR$2,MilitarySpendCol,0))</f>
        <v>0</v>
      </c>
      <c r="MS81">
        <f t="shared" si="557"/>
        <v>2.7100766589378384</v>
      </c>
      <c r="MT81">
        <f>IF($A81&gt;=Assumptions!$D$40,1,0)</f>
        <v>1</v>
      </c>
      <c r="MU81">
        <f>Assumptions!$D$41</f>
        <v>0.83299999999999996</v>
      </c>
      <c r="MV81" s="41">
        <v>1</v>
      </c>
      <c r="MW81">
        <f>Assumptions!$D$42</f>
        <v>0.2</v>
      </c>
      <c r="MX81">
        <f t="shared" si="512"/>
        <v>2.2574938568952194</v>
      </c>
      <c r="MY81">
        <f t="shared" ca="1" si="421"/>
        <v>0</v>
      </c>
      <c r="MZ81" s="17">
        <f>INDEX(MedicalSpend,MATCH($A81,'Budget Decisions'!$A$3:$A$160,0),MATCH(MZ$2,MedicalSpendCol,0))</f>
        <v>0</v>
      </c>
      <c r="NA81" s="17">
        <f>IF(INDEX('Budget Decisions'!$E$4:$E$160,MATCH(Model!$A81,'Budget Decisions'!$A$4:$A$160,0))="CURED",1,0)</f>
        <v>1</v>
      </c>
      <c r="NB81">
        <f t="shared" si="558"/>
        <v>1</v>
      </c>
      <c r="NC81" s="41">
        <v>1</v>
      </c>
      <c r="ND81">
        <f>Assumptions!$D$49</f>
        <v>0.2</v>
      </c>
      <c r="NE81">
        <f t="shared" si="513"/>
        <v>0</v>
      </c>
      <c r="NF81">
        <f t="shared" ca="1" si="422"/>
        <v>0</v>
      </c>
    </row>
    <row r="82" spans="1:370" x14ac:dyDescent="0.25">
      <c r="A82">
        <f t="shared" si="514"/>
        <v>79</v>
      </c>
      <c r="C82">
        <f t="shared" ca="1" si="423"/>
        <v>0</v>
      </c>
      <c r="D82">
        <f t="shared" ca="1" si="424"/>
        <v>0</v>
      </c>
      <c r="E82">
        <f t="shared" ca="1" si="425"/>
        <v>0</v>
      </c>
      <c r="F82">
        <f t="shared" ca="1" si="515"/>
        <v>0</v>
      </c>
      <c r="G82">
        <f t="shared" ca="1" si="426"/>
        <v>38891356</v>
      </c>
      <c r="H82">
        <f t="shared" ca="1" si="516"/>
        <v>0</v>
      </c>
      <c r="I82">
        <f t="shared" ca="1" si="369"/>
        <v>194456</v>
      </c>
      <c r="J82">
        <f t="shared" ca="1" si="370"/>
        <v>51070</v>
      </c>
      <c r="K82">
        <f t="shared" si="517"/>
        <v>0.82857634545527548</v>
      </c>
      <c r="L82">
        <f>Assumptions!$E$34</f>
        <v>1.2</v>
      </c>
      <c r="M82">
        <f ca="1">IF(AND(G82&gt;1,D82&gt;1),((LOG(D82,G82)^(1/EXP(1)))^(1/Assumptions!$D$30))-(1-Assumptions!$D$31),1)</f>
        <v>1</v>
      </c>
      <c r="N82" s="41">
        <v>1</v>
      </c>
      <c r="O82">
        <v>0.15</v>
      </c>
      <c r="Q82">
        <f t="shared" ca="1" si="427"/>
        <v>0.99429161454633053</v>
      </c>
      <c r="R82">
        <f t="shared" ca="1" si="428"/>
        <v>0</v>
      </c>
      <c r="S82" s="41">
        <v>1</v>
      </c>
      <c r="U82">
        <f t="shared" ca="1" si="429"/>
        <v>0</v>
      </c>
      <c r="V82">
        <f t="shared" ca="1" si="430"/>
        <v>0</v>
      </c>
      <c r="W82">
        <f t="shared" ca="1" si="371"/>
        <v>0</v>
      </c>
      <c r="X82">
        <v>1</v>
      </c>
      <c r="AA82">
        <f t="shared" ca="1" si="372"/>
        <v>0</v>
      </c>
      <c r="AB82" s="17">
        <f>INDEX(MilitarySpend,MATCH($A82,'Budget Decisions'!$A$3:$A$160,0),MATCH(AB$2,MilitarySpendCol,0))</f>
        <v>0</v>
      </c>
      <c r="AC82">
        <f t="shared" si="518"/>
        <v>0.82857634545527548</v>
      </c>
      <c r="AD82">
        <f>IF($A82&gt;=Assumptions!$D$40,1,0)</f>
        <v>1</v>
      </c>
      <c r="AE82">
        <f>Assumptions!$D$41</f>
        <v>0.83299999999999996</v>
      </c>
      <c r="AF82" s="41">
        <v>1</v>
      </c>
      <c r="AG82">
        <f>Assumptions!$D$42</f>
        <v>0.2</v>
      </c>
      <c r="AH82">
        <f t="shared" si="431"/>
        <v>0.69020409576424446</v>
      </c>
      <c r="AI82">
        <f t="shared" ca="1" si="373"/>
        <v>0</v>
      </c>
      <c r="AJ82" s="17">
        <f>INDEX(MedicalSpend,MATCH($A82,'Budget Decisions'!$A$3:$A$160,0),MATCH(AJ$2,MedicalSpendCol,0))</f>
        <v>0</v>
      </c>
      <c r="AK82" s="17">
        <f>IF(INDEX('Budget Decisions'!$E$4:$E$160,MATCH(Model!$A82,'Budget Decisions'!$A$4:$A$160,0))="CURED",1,0)</f>
        <v>1</v>
      </c>
      <c r="AL82">
        <f t="shared" si="519"/>
        <v>1</v>
      </c>
      <c r="AM82" s="41">
        <v>1</v>
      </c>
      <c r="AN82">
        <f>Assumptions!$D$49</f>
        <v>0.2</v>
      </c>
      <c r="AO82">
        <f t="shared" si="432"/>
        <v>0</v>
      </c>
      <c r="AP82">
        <f t="shared" ca="1" si="374"/>
        <v>0</v>
      </c>
      <c r="AR82">
        <f t="shared" ca="1" si="433"/>
        <v>0</v>
      </c>
      <c r="AS82">
        <f t="shared" ca="1" si="434"/>
        <v>0</v>
      </c>
      <c r="AT82">
        <f t="shared" ca="1" si="435"/>
        <v>0</v>
      </c>
      <c r="AU82">
        <f t="shared" ca="1" si="436"/>
        <v>0</v>
      </c>
      <c r="AV82">
        <f t="shared" ca="1" si="437"/>
        <v>30951673</v>
      </c>
      <c r="AW82">
        <f t="shared" ca="1" si="520"/>
        <v>0</v>
      </c>
      <c r="AX82">
        <f t="shared" ca="1" si="375"/>
        <v>153210</v>
      </c>
      <c r="AY82">
        <f t="shared" ca="1" si="376"/>
        <v>287438</v>
      </c>
      <c r="AZ82">
        <f t="shared" si="521"/>
        <v>0.15936301189359656</v>
      </c>
      <c r="BA82">
        <f>Assumptions!$E$34</f>
        <v>1.2</v>
      </c>
      <c r="BB82">
        <f ca="1">IF(AND(AV82&gt;1,AS82&gt;1),((LOG(AS82,AV82)^(1/EXP(1)))^(1/Assumptions!$D$30))-(1-Assumptions!$D$31),1)</f>
        <v>1</v>
      </c>
      <c r="BC82" s="41">
        <v>1</v>
      </c>
      <c r="BD82">
        <v>0.15</v>
      </c>
      <c r="BF82">
        <f t="shared" ca="1" si="438"/>
        <v>0.19123561427231586</v>
      </c>
      <c r="BG82">
        <f t="shared" ca="1" si="439"/>
        <v>0</v>
      </c>
      <c r="BH82" s="41">
        <v>1</v>
      </c>
      <c r="BJ82">
        <f t="shared" ca="1" si="440"/>
        <v>0</v>
      </c>
      <c r="BK82">
        <f t="shared" ca="1" si="441"/>
        <v>0</v>
      </c>
      <c r="BL82">
        <f t="shared" ca="1" si="377"/>
        <v>0</v>
      </c>
      <c r="BM82">
        <v>1</v>
      </c>
      <c r="BP82">
        <f t="shared" ca="1" si="378"/>
        <v>0</v>
      </c>
      <c r="BQ82" s="17">
        <f>INDEX(MilitarySpend,MATCH($A82,'Budget Decisions'!$A$3:$A$160,0),MATCH(BQ$2,MilitarySpendCol,0))</f>
        <v>0</v>
      </c>
      <c r="BR82">
        <f t="shared" si="522"/>
        <v>0.15936301189359656</v>
      </c>
      <c r="BS82">
        <f>IF($A82&gt;=Assumptions!$D$40,1,0)</f>
        <v>1</v>
      </c>
      <c r="BT82">
        <f>Assumptions!$D$41</f>
        <v>0.83299999999999996</v>
      </c>
      <c r="BU82" s="41">
        <v>1</v>
      </c>
      <c r="BV82">
        <f>Assumptions!$D$42</f>
        <v>0.2</v>
      </c>
      <c r="BW82">
        <f t="shared" si="442"/>
        <v>0.13274938890736593</v>
      </c>
      <c r="BX82">
        <f t="shared" ca="1" si="379"/>
        <v>0</v>
      </c>
      <c r="BY82" s="17">
        <f>INDEX(MedicalSpend,MATCH($A82,'Budget Decisions'!$A$3:$A$160,0),MATCH(BY$2,MedicalSpendCol,0))</f>
        <v>0</v>
      </c>
      <c r="BZ82" s="17">
        <f>IF(INDEX('Budget Decisions'!$E$4:$E$160,MATCH(Model!$A82,'Budget Decisions'!$A$4:$A$160,0))="CURED",1,0)</f>
        <v>1</v>
      </c>
      <c r="CA82">
        <f t="shared" si="523"/>
        <v>1</v>
      </c>
      <c r="CB82" s="41">
        <v>1</v>
      </c>
      <c r="CC82">
        <f>Assumptions!$D$49</f>
        <v>0.2</v>
      </c>
      <c r="CD82">
        <f t="shared" si="443"/>
        <v>0</v>
      </c>
      <c r="CE82">
        <f t="shared" ca="1" si="380"/>
        <v>0</v>
      </c>
      <c r="CG82">
        <f t="shared" ca="1" si="444"/>
        <v>0</v>
      </c>
      <c r="CH82">
        <f t="shared" ca="1" si="445"/>
        <v>0</v>
      </c>
      <c r="CI82">
        <f t="shared" ca="1" si="446"/>
        <v>0</v>
      </c>
      <c r="CJ82">
        <f t="shared" ca="1" si="524"/>
        <v>0</v>
      </c>
      <c r="CK82">
        <f t="shared" ca="1" si="447"/>
        <v>22709403</v>
      </c>
      <c r="CL82">
        <f t="shared" ca="1" si="525"/>
        <v>0</v>
      </c>
      <c r="CM82">
        <f t="shared" ca="1" si="381"/>
        <v>112411</v>
      </c>
      <c r="CN82">
        <f t="shared" ca="1" si="382"/>
        <v>163843</v>
      </c>
      <c r="CO82">
        <f t="shared" si="526"/>
        <v>0.24130002925990637</v>
      </c>
      <c r="CP82">
        <f>Assumptions!$E$34</f>
        <v>1.2</v>
      </c>
      <c r="CQ82">
        <f ca="1">IF(AND(CK82&gt;1,CH82&gt;1),((LOG(CH82,CK82)^(1/EXP(1)))^(1/Assumptions!$D$30))-(1-Assumptions!$D$31),1)</f>
        <v>1</v>
      </c>
      <c r="CR82" s="41">
        <v>1</v>
      </c>
      <c r="CS82">
        <v>0.15</v>
      </c>
      <c r="CU82">
        <f t="shared" ca="1" si="448"/>
        <v>0.28956003511188766</v>
      </c>
      <c r="CV82">
        <f t="shared" ca="1" si="449"/>
        <v>0</v>
      </c>
      <c r="CW82" s="41">
        <v>1</v>
      </c>
      <c r="CY82">
        <f t="shared" ca="1" si="450"/>
        <v>0</v>
      </c>
      <c r="CZ82">
        <f t="shared" ca="1" si="451"/>
        <v>0</v>
      </c>
      <c r="DA82">
        <f t="shared" ca="1" si="383"/>
        <v>0</v>
      </c>
      <c r="DB82">
        <v>1</v>
      </c>
      <c r="DE82">
        <f t="shared" ca="1" si="384"/>
        <v>0</v>
      </c>
      <c r="DF82" s="17">
        <f>INDEX(MilitarySpend,MATCH($A82,'Budget Decisions'!$A$3:$A$160,0),MATCH(DF$2,MilitarySpendCol,0))</f>
        <v>0</v>
      </c>
      <c r="DG82">
        <f t="shared" si="527"/>
        <v>0.24130002925990637</v>
      </c>
      <c r="DH82">
        <f>IF($A82&gt;=Assumptions!$D$40,1,0)</f>
        <v>1</v>
      </c>
      <c r="DI82">
        <f>Assumptions!$D$41</f>
        <v>0.83299999999999996</v>
      </c>
      <c r="DJ82" s="41">
        <v>1</v>
      </c>
      <c r="DK82">
        <f>Assumptions!$D$42</f>
        <v>0.2</v>
      </c>
      <c r="DL82">
        <f t="shared" si="452"/>
        <v>0.20100292437350201</v>
      </c>
      <c r="DM82">
        <f t="shared" ca="1" si="385"/>
        <v>0</v>
      </c>
      <c r="DN82" s="17">
        <f>INDEX(MedicalSpend,MATCH($A82,'Budget Decisions'!$A$3:$A$160,0),MATCH(DN$2,MedicalSpendCol,0))</f>
        <v>0</v>
      </c>
      <c r="DO82" s="17">
        <f>IF(INDEX('Budget Decisions'!$E$4:$E$160,MATCH(Model!$A82,'Budget Decisions'!$A$4:$A$160,0))="CURED",1,0)</f>
        <v>1</v>
      </c>
      <c r="DP82">
        <f t="shared" si="528"/>
        <v>1</v>
      </c>
      <c r="DQ82" s="41">
        <v>1</v>
      </c>
      <c r="DR82">
        <f>Assumptions!$D$49</f>
        <v>0.2</v>
      </c>
      <c r="DS82">
        <f t="shared" si="453"/>
        <v>0</v>
      </c>
      <c r="DT82">
        <f t="shared" ca="1" si="386"/>
        <v>0</v>
      </c>
      <c r="DV82">
        <f t="shared" ca="1" si="454"/>
        <v>0</v>
      </c>
      <c r="DW82">
        <f t="shared" ca="1" si="455"/>
        <v>0</v>
      </c>
      <c r="DX82">
        <f t="shared" ca="1" si="456"/>
        <v>0</v>
      </c>
      <c r="DY82">
        <f t="shared" ca="1" si="529"/>
        <v>0</v>
      </c>
      <c r="DZ82">
        <f t="shared" ca="1" si="457"/>
        <v>45808579</v>
      </c>
      <c r="EA82">
        <f t="shared" ca="1" si="530"/>
        <v>0</v>
      </c>
      <c r="EB82">
        <f t="shared" ca="1" si="387"/>
        <v>229042</v>
      </c>
      <c r="EC82">
        <f t="shared" ca="1" si="388"/>
        <v>230770</v>
      </c>
      <c r="ED82">
        <f t="shared" si="531"/>
        <v>0.87442730726206253</v>
      </c>
      <c r="EE82">
        <f>Assumptions!$E$34</f>
        <v>1.2</v>
      </c>
      <c r="EF82">
        <f ca="1">IF(AND(DZ82&gt;1,DW82&gt;1),((LOG(DW82,DZ82)^(1/EXP(1)))^(1/Assumptions!$D$30))-(1-Assumptions!$D$31),1)</f>
        <v>1</v>
      </c>
      <c r="EG82" s="41">
        <v>1</v>
      </c>
      <c r="EH82">
        <v>0.15</v>
      </c>
      <c r="EJ82">
        <f t="shared" ca="1" si="458"/>
        <v>1.049312768714475</v>
      </c>
      <c r="EK82">
        <f t="shared" ca="1" si="459"/>
        <v>0</v>
      </c>
      <c r="EL82" s="41">
        <v>1</v>
      </c>
      <c r="EN82">
        <f t="shared" ca="1" si="460"/>
        <v>0</v>
      </c>
      <c r="EO82">
        <f t="shared" ca="1" si="461"/>
        <v>0</v>
      </c>
      <c r="EP82">
        <f t="shared" ca="1" si="389"/>
        <v>0</v>
      </c>
      <c r="EQ82">
        <v>1</v>
      </c>
      <c r="ET82">
        <f t="shared" ca="1" si="390"/>
        <v>0</v>
      </c>
      <c r="EU82" s="17">
        <f>INDEX(MilitarySpend,MATCH($A82,'Budget Decisions'!$A$3:$A$160,0),MATCH(EU$2,MilitarySpendCol,0))</f>
        <v>0</v>
      </c>
      <c r="EV82">
        <f t="shared" si="532"/>
        <v>0.87442730726206253</v>
      </c>
      <c r="EW82">
        <f>IF($A82&gt;=Assumptions!$D$40,1,0)</f>
        <v>1</v>
      </c>
      <c r="EX82">
        <f>Assumptions!$D$41</f>
        <v>0.83299999999999996</v>
      </c>
      <c r="EY82" s="41">
        <v>1</v>
      </c>
      <c r="EZ82">
        <f>Assumptions!$D$42</f>
        <v>0.2</v>
      </c>
      <c r="FA82">
        <f t="shared" si="462"/>
        <v>0.72839794694929805</v>
      </c>
      <c r="FB82">
        <f t="shared" ca="1" si="391"/>
        <v>0</v>
      </c>
      <c r="FC82" s="17">
        <f>INDEX(MedicalSpend,MATCH($A82,'Budget Decisions'!$A$3:$A$160,0),MATCH(FC$2,MedicalSpendCol,0))</f>
        <v>0</v>
      </c>
      <c r="FD82" s="17">
        <f>IF(INDEX('Budget Decisions'!$E$4:$E$160,MATCH(Model!$A82,'Budget Decisions'!$A$4:$A$160,0))="CURED",1,0)</f>
        <v>1</v>
      </c>
      <c r="FE82">
        <f t="shared" si="533"/>
        <v>1</v>
      </c>
      <c r="FF82" s="41">
        <v>1</v>
      </c>
      <c r="FG82">
        <f>Assumptions!$D$49</f>
        <v>0.2</v>
      </c>
      <c r="FH82">
        <f t="shared" si="463"/>
        <v>0</v>
      </c>
      <c r="FI82">
        <f t="shared" ca="1" si="392"/>
        <v>0</v>
      </c>
      <c r="FK82">
        <f t="shared" ca="1" si="464"/>
        <v>0</v>
      </c>
      <c r="FL82">
        <f t="shared" ca="1" si="465"/>
        <v>0</v>
      </c>
      <c r="FM82">
        <f t="shared" ca="1" si="466"/>
        <v>0</v>
      </c>
      <c r="FN82">
        <f t="shared" ca="1" si="534"/>
        <v>0</v>
      </c>
      <c r="FO82">
        <f t="shared" ca="1" si="467"/>
        <v>33643724</v>
      </c>
      <c r="FP82">
        <f t="shared" ca="1" si="535"/>
        <v>0</v>
      </c>
      <c r="FQ82">
        <f t="shared" ca="1" si="393"/>
        <v>166536</v>
      </c>
      <c r="FR82">
        <f t="shared" ca="1" si="394"/>
        <v>124452</v>
      </c>
      <c r="FS82">
        <f t="shared" si="536"/>
        <v>0.36303408195741388</v>
      </c>
      <c r="FT82">
        <f>Assumptions!$E$34</f>
        <v>1.2</v>
      </c>
      <c r="FU82">
        <f ca="1">IF(AND(FO82&gt;1,FL82&gt;1),((LOG(FL82,FO82)^(1/EXP(1)))^(1/Assumptions!$D$30))-(1-Assumptions!$D$31),1)</f>
        <v>1</v>
      </c>
      <c r="FV82" s="41">
        <v>1</v>
      </c>
      <c r="FW82">
        <v>0.15</v>
      </c>
      <c r="FY82">
        <f t="shared" ca="1" si="468"/>
        <v>0.43564089834889663</v>
      </c>
      <c r="FZ82">
        <f t="shared" ca="1" si="469"/>
        <v>0</v>
      </c>
      <c r="GA82" s="41">
        <v>1</v>
      </c>
      <c r="GC82">
        <f t="shared" ca="1" si="470"/>
        <v>0</v>
      </c>
      <c r="GD82">
        <f t="shared" ca="1" si="471"/>
        <v>0</v>
      </c>
      <c r="GE82">
        <f t="shared" ca="1" si="395"/>
        <v>0</v>
      </c>
      <c r="GF82">
        <v>1</v>
      </c>
      <c r="GI82">
        <f t="shared" ca="1" si="396"/>
        <v>0</v>
      </c>
      <c r="GJ82" s="17">
        <f>INDEX(MilitarySpend,MATCH($A82,'Budget Decisions'!$A$3:$A$160,0),MATCH(GJ$2,MilitarySpendCol,0))</f>
        <v>0</v>
      </c>
      <c r="GK82">
        <f t="shared" si="537"/>
        <v>0.36303408195741388</v>
      </c>
      <c r="GL82">
        <f>IF($A82&gt;=Assumptions!$D$40,1,0)</f>
        <v>1</v>
      </c>
      <c r="GM82">
        <f>Assumptions!$D$41</f>
        <v>0.83299999999999996</v>
      </c>
      <c r="GN82" s="41">
        <v>1</v>
      </c>
      <c r="GO82">
        <f>Assumptions!$D$42</f>
        <v>0.2</v>
      </c>
      <c r="GP82">
        <f t="shared" si="472"/>
        <v>0.30240739027052577</v>
      </c>
      <c r="GQ82">
        <f t="shared" ca="1" si="397"/>
        <v>0</v>
      </c>
      <c r="GR82" s="17">
        <f>INDEX(MedicalSpend,MATCH($A82,'Budget Decisions'!$A$3:$A$160,0),MATCH(GR$2,MedicalSpendCol,0))</f>
        <v>0</v>
      </c>
      <c r="GS82" s="17">
        <f>IF(INDEX('Budget Decisions'!$E$4:$E$160,MATCH(Model!$A82,'Budget Decisions'!$A$4:$A$160,0))="CURED",1,0)</f>
        <v>1</v>
      </c>
      <c r="GT82">
        <f t="shared" si="538"/>
        <v>1</v>
      </c>
      <c r="GU82" s="41">
        <v>1</v>
      </c>
      <c r="GV82">
        <f>Assumptions!$D$49</f>
        <v>0.2</v>
      </c>
      <c r="GW82">
        <f t="shared" si="473"/>
        <v>0</v>
      </c>
      <c r="GX82">
        <f t="shared" ca="1" si="398"/>
        <v>0</v>
      </c>
      <c r="GZ82">
        <f t="shared" ca="1" si="474"/>
        <v>0</v>
      </c>
      <c r="HA82">
        <f t="shared" ca="1" si="475"/>
        <v>0</v>
      </c>
      <c r="HB82">
        <f t="shared" ca="1" si="476"/>
        <v>0</v>
      </c>
      <c r="HC82">
        <f t="shared" ca="1" si="539"/>
        <v>0</v>
      </c>
      <c r="HD82">
        <f t="shared" ca="1" si="477"/>
        <v>21764967</v>
      </c>
      <c r="HE82">
        <f t="shared" ca="1" si="540"/>
        <v>0</v>
      </c>
      <c r="HF82">
        <f t="shared" ca="1" si="399"/>
        <v>107736</v>
      </c>
      <c r="HG82">
        <f t="shared" ca="1" si="400"/>
        <v>203132</v>
      </c>
      <c r="HH82">
        <f t="shared" si="541"/>
        <v>0.464689620669401</v>
      </c>
      <c r="HI82">
        <f>Assumptions!$E$34</f>
        <v>1.2</v>
      </c>
      <c r="HJ82">
        <f ca="1">IF(AND(HD82&gt;1,HA82&gt;1),((LOG(HA82,HD82)^(1/EXP(1)))^(1/Assumptions!$D$30))-(1-Assumptions!$D$31),1)</f>
        <v>1</v>
      </c>
      <c r="HK82" s="41">
        <v>1</v>
      </c>
      <c r="HL82">
        <v>0.15</v>
      </c>
      <c r="HN82">
        <f t="shared" ca="1" si="478"/>
        <v>0.55762754480328114</v>
      </c>
      <c r="HO82">
        <f t="shared" ca="1" si="479"/>
        <v>0</v>
      </c>
      <c r="HP82" s="41">
        <v>1</v>
      </c>
      <c r="HR82">
        <f t="shared" ca="1" si="480"/>
        <v>0</v>
      </c>
      <c r="HS82">
        <f t="shared" ca="1" si="481"/>
        <v>0</v>
      </c>
      <c r="HT82">
        <f t="shared" ca="1" si="401"/>
        <v>0</v>
      </c>
      <c r="HU82">
        <v>1</v>
      </c>
      <c r="HX82">
        <f t="shared" ca="1" si="402"/>
        <v>0</v>
      </c>
      <c r="HY82" s="17">
        <f>INDEX(MilitarySpend,MATCH($A82,'Budget Decisions'!$A$3:$A$160,0),MATCH(HY$2,MilitarySpendCol,0))</f>
        <v>0</v>
      </c>
      <c r="HZ82">
        <f t="shared" si="542"/>
        <v>0.464689620669401</v>
      </c>
      <c r="IA82">
        <f>IF($A82&gt;=Assumptions!$D$40,1,0)</f>
        <v>1</v>
      </c>
      <c r="IB82">
        <f>Assumptions!$D$41</f>
        <v>0.83299999999999996</v>
      </c>
      <c r="IC82" s="41">
        <v>1</v>
      </c>
      <c r="ID82">
        <f>Assumptions!$D$42</f>
        <v>0.2</v>
      </c>
      <c r="IE82">
        <f t="shared" si="482"/>
        <v>0.38708645401761099</v>
      </c>
      <c r="IF82">
        <f t="shared" ca="1" si="403"/>
        <v>0</v>
      </c>
      <c r="IG82" s="17">
        <f>INDEX(MedicalSpend,MATCH($A82,'Budget Decisions'!$A$3:$A$160,0),MATCH(IG$2,MedicalSpendCol,0))</f>
        <v>0</v>
      </c>
      <c r="IH82" s="17">
        <f>IF(INDEX('Budget Decisions'!$E$4:$E$160,MATCH(Model!$A82,'Budget Decisions'!$A$4:$A$160,0))="CURED",1,0)</f>
        <v>1</v>
      </c>
      <c r="II82">
        <f t="shared" si="543"/>
        <v>1</v>
      </c>
      <c r="IJ82" s="41">
        <v>1</v>
      </c>
      <c r="IK82">
        <f>Assumptions!$D$49</f>
        <v>0.2</v>
      </c>
      <c r="IL82">
        <f t="shared" si="483"/>
        <v>0</v>
      </c>
      <c r="IM82">
        <f t="shared" ca="1" si="404"/>
        <v>0</v>
      </c>
      <c r="IO82">
        <f t="shared" ca="1" si="484"/>
        <v>0</v>
      </c>
      <c r="IP82">
        <f t="shared" ca="1" si="485"/>
        <v>0</v>
      </c>
      <c r="IQ82">
        <f t="shared" ca="1" si="486"/>
        <v>0</v>
      </c>
      <c r="IR82">
        <f t="shared" ca="1" si="544"/>
        <v>0</v>
      </c>
      <c r="IS82">
        <f t="shared" ca="1" si="487"/>
        <v>54763536</v>
      </c>
      <c r="IT82">
        <f t="shared" ca="1" si="545"/>
        <v>0</v>
      </c>
      <c r="IU82">
        <f t="shared" ca="1" si="405"/>
        <v>271079</v>
      </c>
      <c r="IV82">
        <f t="shared" ca="1" si="406"/>
        <v>160201</v>
      </c>
      <c r="IW82">
        <f t="shared" si="546"/>
        <v>1.1264233685228699</v>
      </c>
      <c r="IX82">
        <f>Assumptions!$E$34</f>
        <v>1.2</v>
      </c>
      <c r="IY82">
        <f ca="1">IF(AND(IS82&gt;1,IP82&gt;1),((LOG(IP82,IS82)^(1/EXP(1)))^(1/Assumptions!$D$30))-(1-Assumptions!$D$31),1)</f>
        <v>1</v>
      </c>
      <c r="IZ82" s="41">
        <v>1</v>
      </c>
      <c r="JA82">
        <v>0.15</v>
      </c>
      <c r="JC82">
        <f t="shared" ca="1" si="488"/>
        <v>1.3517080422274439</v>
      </c>
      <c r="JD82">
        <f t="shared" ca="1" si="489"/>
        <v>0</v>
      </c>
      <c r="JE82" s="41">
        <v>1</v>
      </c>
      <c r="JG82">
        <f t="shared" ca="1" si="490"/>
        <v>0</v>
      </c>
      <c r="JH82">
        <f t="shared" ca="1" si="491"/>
        <v>0</v>
      </c>
      <c r="JI82">
        <f t="shared" ca="1" si="407"/>
        <v>0</v>
      </c>
      <c r="JJ82">
        <v>1</v>
      </c>
      <c r="JM82">
        <f t="shared" ca="1" si="408"/>
        <v>0</v>
      </c>
      <c r="JN82" s="17">
        <f>INDEX(MilitarySpend,MATCH($A82,'Budget Decisions'!$A$3:$A$160,0),MATCH(JN$2,MilitarySpendCol,0))</f>
        <v>0</v>
      </c>
      <c r="JO82">
        <f t="shared" si="547"/>
        <v>1.1264233685228699</v>
      </c>
      <c r="JP82">
        <f>IF($A82&gt;=Assumptions!$D$40,1,0)</f>
        <v>1</v>
      </c>
      <c r="JQ82">
        <f>Assumptions!$D$41</f>
        <v>0.83299999999999996</v>
      </c>
      <c r="JR82" s="41">
        <v>1</v>
      </c>
      <c r="JS82">
        <f>Assumptions!$D$42</f>
        <v>0.2</v>
      </c>
      <c r="JT82">
        <f t="shared" si="492"/>
        <v>0.9383106659795506</v>
      </c>
      <c r="JU82">
        <f t="shared" ca="1" si="409"/>
        <v>0</v>
      </c>
      <c r="JV82" s="17">
        <f>INDEX(MedicalSpend,MATCH($A82,'Budget Decisions'!$A$3:$A$160,0),MATCH(JV$2,MedicalSpendCol,0))</f>
        <v>0</v>
      </c>
      <c r="JW82" s="17">
        <f>IF(INDEX('Budget Decisions'!$E$4:$E$160,MATCH(Model!$A82,'Budget Decisions'!$A$4:$A$160,0))="CURED",1,0)</f>
        <v>1</v>
      </c>
      <c r="JX82">
        <f t="shared" si="548"/>
        <v>1</v>
      </c>
      <c r="JY82" s="41">
        <v>1</v>
      </c>
      <c r="JZ82">
        <f>Assumptions!$D$49</f>
        <v>0.2</v>
      </c>
      <c r="KA82">
        <f t="shared" si="493"/>
        <v>0</v>
      </c>
      <c r="KB82">
        <f t="shared" ca="1" si="410"/>
        <v>0</v>
      </c>
      <c r="KD82">
        <f t="shared" ca="1" si="494"/>
        <v>0</v>
      </c>
      <c r="KE82">
        <f t="shared" ca="1" si="495"/>
        <v>0</v>
      </c>
      <c r="KF82">
        <f t="shared" ca="1" si="496"/>
        <v>0</v>
      </c>
      <c r="KG82">
        <f t="shared" ca="1" si="549"/>
        <v>0</v>
      </c>
      <c r="KH82">
        <f t="shared" ca="1" si="497"/>
        <v>40623238</v>
      </c>
      <c r="KI82">
        <f t="shared" ca="1" si="550"/>
        <v>0</v>
      </c>
      <c r="KJ82">
        <f t="shared" ca="1" si="411"/>
        <v>201085</v>
      </c>
      <c r="KK82">
        <f t="shared" ca="1" si="412"/>
        <v>219177</v>
      </c>
      <c r="KL82">
        <f t="shared" si="551"/>
        <v>2.2321095760416365</v>
      </c>
      <c r="KM82">
        <f>Assumptions!$E$34</f>
        <v>1.2</v>
      </c>
      <c r="KN82">
        <f ca="1">IF(AND(KH82&gt;1,KE82&gt;1),((LOG(KE82,KH82)^(1/EXP(1)))^(1/Assumptions!$D$30))-(1-Assumptions!$D$31),1)</f>
        <v>1</v>
      </c>
      <c r="KO82" s="41">
        <v>1</v>
      </c>
      <c r="KP82">
        <v>0.15</v>
      </c>
      <c r="KR82">
        <f t="shared" ca="1" si="498"/>
        <v>2.6785314912499638</v>
      </c>
      <c r="KS82">
        <f t="shared" ca="1" si="499"/>
        <v>0</v>
      </c>
      <c r="KT82" s="41">
        <v>1</v>
      </c>
      <c r="KV82">
        <f t="shared" ca="1" si="500"/>
        <v>0</v>
      </c>
      <c r="KW82">
        <f t="shared" ca="1" si="501"/>
        <v>0</v>
      </c>
      <c r="KX82">
        <f t="shared" ca="1" si="413"/>
        <v>0</v>
      </c>
      <c r="KY82">
        <v>1</v>
      </c>
      <c r="LB82">
        <f t="shared" ca="1" si="414"/>
        <v>0</v>
      </c>
      <c r="LC82" s="17">
        <f>INDEX(MilitarySpend,MATCH($A82,'Budget Decisions'!$A$3:$A$160,0),MATCH(LC$2,MilitarySpendCol,0))</f>
        <v>0</v>
      </c>
      <c r="LD82">
        <f t="shared" si="552"/>
        <v>2.2321095760416365</v>
      </c>
      <c r="LE82">
        <f>IF($A82&gt;=Assumptions!$D$40,1,0)</f>
        <v>1</v>
      </c>
      <c r="LF82">
        <f>Assumptions!$D$41</f>
        <v>0.83299999999999996</v>
      </c>
      <c r="LG82" s="41">
        <v>1</v>
      </c>
      <c r="LH82">
        <f>Assumptions!$D$42</f>
        <v>0.2</v>
      </c>
      <c r="LI82">
        <f t="shared" si="502"/>
        <v>1.8593472768426831</v>
      </c>
      <c r="LJ82">
        <f t="shared" ca="1" si="415"/>
        <v>0</v>
      </c>
      <c r="LK82" s="17">
        <f>INDEX(MedicalSpend,MATCH($A82,'Budget Decisions'!$A$3:$A$160,0),MATCH(LK$2,MedicalSpendCol,0))</f>
        <v>0</v>
      </c>
      <c r="LL82" s="17">
        <f>IF(INDEX('Budget Decisions'!$E$4:$E$160,MATCH(Model!$A82,'Budget Decisions'!$A$4:$A$160,0))="CURED",1,0)</f>
        <v>1</v>
      </c>
      <c r="LM82">
        <f t="shared" si="553"/>
        <v>1</v>
      </c>
      <c r="LN82" s="41">
        <v>1</v>
      </c>
      <c r="LO82">
        <f>Assumptions!$D$49</f>
        <v>0.2</v>
      </c>
      <c r="LP82">
        <f t="shared" si="503"/>
        <v>0</v>
      </c>
      <c r="LQ82">
        <f t="shared" ca="1" si="416"/>
        <v>0</v>
      </c>
      <c r="LS82">
        <f t="shared" ca="1" si="504"/>
        <v>0</v>
      </c>
      <c r="LT82">
        <f t="shared" ca="1" si="505"/>
        <v>0</v>
      </c>
      <c r="LU82">
        <f t="shared" ca="1" si="506"/>
        <v>0</v>
      </c>
      <c r="LV82">
        <f t="shared" ca="1" si="554"/>
        <v>0</v>
      </c>
      <c r="LW82">
        <f t="shared" ca="1" si="507"/>
        <v>14311431</v>
      </c>
      <c r="LX82">
        <f t="shared" ca="1" si="555"/>
        <v>0</v>
      </c>
      <c r="LY82">
        <f t="shared" ca="1" si="417"/>
        <v>71557</v>
      </c>
      <c r="LZ82">
        <f t="shared" ca="1" si="418"/>
        <v>67028</v>
      </c>
      <c r="MA82">
        <f t="shared" si="556"/>
        <v>2.7100766589378384</v>
      </c>
      <c r="MB82">
        <f>Assumptions!$E$34</f>
        <v>1.2</v>
      </c>
      <c r="MC82">
        <f ca="1">IF(AND(LW82&gt;1,LT82&gt;1),((LOG(LT82,LW82)^(1/EXP(1)))^(1/Assumptions!$D$30))-(1-Assumptions!$D$31),1)</f>
        <v>1</v>
      </c>
      <c r="MD82" s="41">
        <v>1</v>
      </c>
      <c r="ME82">
        <v>0.15</v>
      </c>
      <c r="MG82">
        <f t="shared" ca="1" si="508"/>
        <v>3.2520919907254062</v>
      </c>
      <c r="MH82">
        <f t="shared" ca="1" si="509"/>
        <v>0</v>
      </c>
      <c r="MI82" s="41">
        <v>1</v>
      </c>
      <c r="MK82">
        <f t="shared" ca="1" si="510"/>
        <v>0</v>
      </c>
      <c r="ML82">
        <f t="shared" ca="1" si="511"/>
        <v>0</v>
      </c>
      <c r="MM82">
        <f t="shared" ca="1" si="419"/>
        <v>0</v>
      </c>
      <c r="MN82">
        <v>1</v>
      </c>
      <c r="MQ82">
        <f t="shared" ca="1" si="420"/>
        <v>0</v>
      </c>
      <c r="MR82" s="17">
        <f>INDEX(MilitarySpend,MATCH($A82,'Budget Decisions'!$A$3:$A$160,0),MATCH(MR$2,MilitarySpendCol,0))</f>
        <v>0</v>
      </c>
      <c r="MS82">
        <f t="shared" si="557"/>
        <v>2.7100766589378384</v>
      </c>
      <c r="MT82">
        <f>IF($A82&gt;=Assumptions!$D$40,1,0)</f>
        <v>1</v>
      </c>
      <c r="MU82">
        <f>Assumptions!$D$41</f>
        <v>0.83299999999999996</v>
      </c>
      <c r="MV82" s="41">
        <v>1</v>
      </c>
      <c r="MW82">
        <f>Assumptions!$D$42</f>
        <v>0.2</v>
      </c>
      <c r="MX82">
        <f t="shared" si="512"/>
        <v>2.2574938568952194</v>
      </c>
      <c r="MY82">
        <f t="shared" ca="1" si="421"/>
        <v>0</v>
      </c>
      <c r="MZ82" s="17">
        <f>INDEX(MedicalSpend,MATCH($A82,'Budget Decisions'!$A$3:$A$160,0),MATCH(MZ$2,MedicalSpendCol,0))</f>
        <v>0</v>
      </c>
      <c r="NA82" s="17">
        <f>IF(INDEX('Budget Decisions'!$E$4:$E$160,MATCH(Model!$A82,'Budget Decisions'!$A$4:$A$160,0))="CURED",1,0)</f>
        <v>1</v>
      </c>
      <c r="NB82">
        <f t="shared" si="558"/>
        <v>1</v>
      </c>
      <c r="NC82" s="41">
        <v>1</v>
      </c>
      <c r="ND82">
        <f>Assumptions!$D$49</f>
        <v>0.2</v>
      </c>
      <c r="NE82">
        <f t="shared" si="513"/>
        <v>0</v>
      </c>
      <c r="NF82">
        <f t="shared" ca="1" si="422"/>
        <v>0</v>
      </c>
    </row>
    <row r="83" spans="1:370" x14ac:dyDescent="0.25">
      <c r="A83">
        <f t="shared" si="514"/>
        <v>80</v>
      </c>
      <c r="C83">
        <f t="shared" ca="1" si="423"/>
        <v>0</v>
      </c>
      <c r="D83">
        <f t="shared" ca="1" si="424"/>
        <v>0</v>
      </c>
      <c r="E83">
        <f t="shared" ca="1" si="425"/>
        <v>0</v>
      </c>
      <c r="F83">
        <f t="shared" ca="1" si="515"/>
        <v>0</v>
      </c>
      <c r="G83">
        <f t="shared" ca="1" si="426"/>
        <v>38747970</v>
      </c>
      <c r="H83">
        <f t="shared" ca="1" si="516"/>
        <v>0</v>
      </c>
      <c r="I83">
        <f t="shared" ca="1" si="369"/>
        <v>193739</v>
      </c>
      <c r="J83">
        <f t="shared" ca="1" si="370"/>
        <v>51292</v>
      </c>
      <c r="K83">
        <f t="shared" si="517"/>
        <v>0.82857634545527548</v>
      </c>
      <c r="L83">
        <f>Assumptions!$E$34</f>
        <v>1.2</v>
      </c>
      <c r="M83">
        <f ca="1">IF(AND(G83&gt;1,D83&gt;1),((LOG(D83,G83)^(1/EXP(1)))^(1/Assumptions!$D$30))-(1-Assumptions!$D$31),1)</f>
        <v>1</v>
      </c>
      <c r="N83" s="41">
        <v>1</v>
      </c>
      <c r="O83">
        <v>0.15</v>
      </c>
      <c r="Q83">
        <f t="shared" ca="1" si="427"/>
        <v>0.99429161454633053</v>
      </c>
      <c r="R83">
        <f t="shared" ca="1" si="428"/>
        <v>0</v>
      </c>
      <c r="S83" s="41">
        <v>1</v>
      </c>
      <c r="U83">
        <f t="shared" ca="1" si="429"/>
        <v>0</v>
      </c>
      <c r="V83">
        <f t="shared" ca="1" si="430"/>
        <v>0</v>
      </c>
      <c r="W83">
        <f t="shared" ca="1" si="371"/>
        <v>0</v>
      </c>
      <c r="X83">
        <v>1</v>
      </c>
      <c r="AA83">
        <f t="shared" ca="1" si="372"/>
        <v>0</v>
      </c>
      <c r="AB83" s="17">
        <f>INDEX(MilitarySpend,MATCH($A83,'Budget Decisions'!$A$3:$A$160,0),MATCH(AB$2,MilitarySpendCol,0))</f>
        <v>0</v>
      </c>
      <c r="AC83">
        <f t="shared" si="518"/>
        <v>0.82857634545527548</v>
      </c>
      <c r="AD83">
        <f>IF($A83&gt;=Assumptions!$D$40,1,0)</f>
        <v>1</v>
      </c>
      <c r="AE83">
        <f>Assumptions!$D$41</f>
        <v>0.83299999999999996</v>
      </c>
      <c r="AF83" s="41">
        <v>1</v>
      </c>
      <c r="AG83">
        <f>Assumptions!$D$42</f>
        <v>0.2</v>
      </c>
      <c r="AH83">
        <f t="shared" si="431"/>
        <v>0.69020409576424446</v>
      </c>
      <c r="AI83">
        <f t="shared" ca="1" si="373"/>
        <v>0</v>
      </c>
      <c r="AJ83" s="17">
        <f>INDEX(MedicalSpend,MATCH($A83,'Budget Decisions'!$A$3:$A$160,0),MATCH(AJ$2,MedicalSpendCol,0))</f>
        <v>0</v>
      </c>
      <c r="AK83" s="17">
        <f>IF(INDEX('Budget Decisions'!$E$4:$E$160,MATCH(Model!$A83,'Budget Decisions'!$A$4:$A$160,0))="CURED",1,0)</f>
        <v>1</v>
      </c>
      <c r="AL83">
        <f t="shared" si="519"/>
        <v>1</v>
      </c>
      <c r="AM83" s="41">
        <v>1</v>
      </c>
      <c r="AN83">
        <f>Assumptions!$D$49</f>
        <v>0.2</v>
      </c>
      <c r="AO83">
        <f t="shared" si="432"/>
        <v>0</v>
      </c>
      <c r="AP83">
        <f t="shared" ca="1" si="374"/>
        <v>0</v>
      </c>
      <c r="AR83">
        <f t="shared" ca="1" si="433"/>
        <v>0</v>
      </c>
      <c r="AS83">
        <f t="shared" ca="1" si="434"/>
        <v>0</v>
      </c>
      <c r="AT83">
        <f t="shared" ca="1" si="435"/>
        <v>0</v>
      </c>
      <c r="AU83">
        <f t="shared" ca="1" si="436"/>
        <v>0</v>
      </c>
      <c r="AV83">
        <f t="shared" ca="1" si="437"/>
        <v>31085901</v>
      </c>
      <c r="AW83">
        <f t="shared" ca="1" si="520"/>
        <v>0</v>
      </c>
      <c r="AX83">
        <f t="shared" ca="1" si="375"/>
        <v>153875</v>
      </c>
      <c r="AY83">
        <f t="shared" ca="1" si="376"/>
        <v>286737</v>
      </c>
      <c r="AZ83">
        <f t="shared" si="521"/>
        <v>0.15936301189359656</v>
      </c>
      <c r="BA83">
        <f>Assumptions!$E$34</f>
        <v>1.2</v>
      </c>
      <c r="BB83">
        <f ca="1">IF(AND(AV83&gt;1,AS83&gt;1),((LOG(AS83,AV83)^(1/EXP(1)))^(1/Assumptions!$D$30))-(1-Assumptions!$D$31),1)</f>
        <v>1</v>
      </c>
      <c r="BC83" s="41">
        <v>1</v>
      </c>
      <c r="BD83">
        <v>0.15</v>
      </c>
      <c r="BF83">
        <f t="shared" ca="1" si="438"/>
        <v>0.19123561427231586</v>
      </c>
      <c r="BG83">
        <f t="shared" ca="1" si="439"/>
        <v>0</v>
      </c>
      <c r="BH83" s="41">
        <v>1</v>
      </c>
      <c r="BJ83">
        <f t="shared" ca="1" si="440"/>
        <v>0</v>
      </c>
      <c r="BK83">
        <f t="shared" ca="1" si="441"/>
        <v>0</v>
      </c>
      <c r="BL83">
        <f t="shared" ca="1" si="377"/>
        <v>0</v>
      </c>
      <c r="BM83">
        <v>1</v>
      </c>
      <c r="BP83">
        <f t="shared" ca="1" si="378"/>
        <v>0</v>
      </c>
      <c r="BQ83" s="17">
        <f>INDEX(MilitarySpend,MATCH($A83,'Budget Decisions'!$A$3:$A$160,0),MATCH(BQ$2,MilitarySpendCol,0))</f>
        <v>0</v>
      </c>
      <c r="BR83">
        <f t="shared" si="522"/>
        <v>0.15936301189359656</v>
      </c>
      <c r="BS83">
        <f>IF($A83&gt;=Assumptions!$D$40,1,0)</f>
        <v>1</v>
      </c>
      <c r="BT83">
        <f>Assumptions!$D$41</f>
        <v>0.83299999999999996</v>
      </c>
      <c r="BU83" s="41">
        <v>1</v>
      </c>
      <c r="BV83">
        <f>Assumptions!$D$42</f>
        <v>0.2</v>
      </c>
      <c r="BW83">
        <f t="shared" si="442"/>
        <v>0.13274938890736593</v>
      </c>
      <c r="BX83">
        <f t="shared" ca="1" si="379"/>
        <v>0</v>
      </c>
      <c r="BY83" s="17">
        <f>INDEX(MedicalSpend,MATCH($A83,'Budget Decisions'!$A$3:$A$160,0),MATCH(BY$2,MedicalSpendCol,0))</f>
        <v>0</v>
      </c>
      <c r="BZ83" s="17">
        <f>IF(INDEX('Budget Decisions'!$E$4:$E$160,MATCH(Model!$A83,'Budget Decisions'!$A$4:$A$160,0))="CURED",1,0)</f>
        <v>1</v>
      </c>
      <c r="CA83">
        <f t="shared" si="523"/>
        <v>1</v>
      </c>
      <c r="CB83" s="41">
        <v>1</v>
      </c>
      <c r="CC83">
        <f>Assumptions!$D$49</f>
        <v>0.2</v>
      </c>
      <c r="CD83">
        <f t="shared" si="443"/>
        <v>0</v>
      </c>
      <c r="CE83">
        <f t="shared" ca="1" si="380"/>
        <v>0</v>
      </c>
      <c r="CG83">
        <f t="shared" ca="1" si="444"/>
        <v>0</v>
      </c>
      <c r="CH83">
        <f t="shared" ca="1" si="445"/>
        <v>0</v>
      </c>
      <c r="CI83">
        <f t="shared" ca="1" si="446"/>
        <v>0</v>
      </c>
      <c r="CJ83">
        <f t="shared" ca="1" si="524"/>
        <v>0</v>
      </c>
      <c r="CK83">
        <f t="shared" ca="1" si="447"/>
        <v>22760835</v>
      </c>
      <c r="CL83">
        <f t="shared" ca="1" si="525"/>
        <v>0</v>
      </c>
      <c r="CM83">
        <f t="shared" ca="1" si="381"/>
        <v>112666</v>
      </c>
      <c r="CN83">
        <f t="shared" ca="1" si="382"/>
        <v>163997</v>
      </c>
      <c r="CO83">
        <f t="shared" si="526"/>
        <v>0.24130002925990637</v>
      </c>
      <c r="CP83">
        <f>Assumptions!$E$34</f>
        <v>1.2</v>
      </c>
      <c r="CQ83">
        <f ca="1">IF(AND(CK83&gt;1,CH83&gt;1),((LOG(CH83,CK83)^(1/EXP(1)))^(1/Assumptions!$D$30))-(1-Assumptions!$D$31),1)</f>
        <v>1</v>
      </c>
      <c r="CR83" s="41">
        <v>1</v>
      </c>
      <c r="CS83">
        <v>0.15</v>
      </c>
      <c r="CU83">
        <f t="shared" ca="1" si="448"/>
        <v>0.28956003511188766</v>
      </c>
      <c r="CV83">
        <f t="shared" ca="1" si="449"/>
        <v>0</v>
      </c>
      <c r="CW83" s="41">
        <v>1</v>
      </c>
      <c r="CY83">
        <f t="shared" ca="1" si="450"/>
        <v>0</v>
      </c>
      <c r="CZ83">
        <f t="shared" ca="1" si="451"/>
        <v>0</v>
      </c>
      <c r="DA83">
        <f t="shared" ca="1" si="383"/>
        <v>0</v>
      </c>
      <c r="DB83">
        <v>1</v>
      </c>
      <c r="DE83">
        <f t="shared" ca="1" si="384"/>
        <v>0</v>
      </c>
      <c r="DF83" s="17">
        <f>INDEX(MilitarySpend,MATCH($A83,'Budget Decisions'!$A$3:$A$160,0),MATCH(DF$2,MilitarySpendCol,0))</f>
        <v>0</v>
      </c>
      <c r="DG83">
        <f t="shared" si="527"/>
        <v>0.24130002925990637</v>
      </c>
      <c r="DH83">
        <f>IF($A83&gt;=Assumptions!$D$40,1,0)</f>
        <v>1</v>
      </c>
      <c r="DI83">
        <f>Assumptions!$D$41</f>
        <v>0.83299999999999996</v>
      </c>
      <c r="DJ83" s="41">
        <v>1</v>
      </c>
      <c r="DK83">
        <f>Assumptions!$D$42</f>
        <v>0.2</v>
      </c>
      <c r="DL83">
        <f t="shared" si="452"/>
        <v>0.20100292437350201</v>
      </c>
      <c r="DM83">
        <f t="shared" ca="1" si="385"/>
        <v>0</v>
      </c>
      <c r="DN83" s="17">
        <f>INDEX(MedicalSpend,MATCH($A83,'Budget Decisions'!$A$3:$A$160,0),MATCH(DN$2,MedicalSpendCol,0))</f>
        <v>0</v>
      </c>
      <c r="DO83" s="17">
        <f>IF(INDEX('Budget Decisions'!$E$4:$E$160,MATCH(Model!$A83,'Budget Decisions'!$A$4:$A$160,0))="CURED",1,0)</f>
        <v>1</v>
      </c>
      <c r="DP83">
        <f t="shared" si="528"/>
        <v>1</v>
      </c>
      <c r="DQ83" s="41">
        <v>1</v>
      </c>
      <c r="DR83">
        <f>Assumptions!$D$49</f>
        <v>0.2</v>
      </c>
      <c r="DS83">
        <f t="shared" si="453"/>
        <v>0</v>
      </c>
      <c r="DT83">
        <f t="shared" ca="1" si="386"/>
        <v>0</v>
      </c>
      <c r="DV83">
        <f t="shared" ca="1" si="454"/>
        <v>0</v>
      </c>
      <c r="DW83">
        <f t="shared" ca="1" si="455"/>
        <v>0</v>
      </c>
      <c r="DX83">
        <f t="shared" ca="1" si="456"/>
        <v>0</v>
      </c>
      <c r="DY83">
        <f t="shared" ca="1" si="529"/>
        <v>0</v>
      </c>
      <c r="DZ83">
        <f t="shared" ca="1" si="457"/>
        <v>45810307</v>
      </c>
      <c r="EA83">
        <f t="shared" ca="1" si="530"/>
        <v>0</v>
      </c>
      <c r="EB83">
        <f t="shared" ca="1" si="387"/>
        <v>229051</v>
      </c>
      <c r="EC83">
        <f t="shared" ca="1" si="388"/>
        <v>230859</v>
      </c>
      <c r="ED83">
        <f t="shared" si="531"/>
        <v>0.87442730726206253</v>
      </c>
      <c r="EE83">
        <f>Assumptions!$E$34</f>
        <v>1.2</v>
      </c>
      <c r="EF83">
        <f ca="1">IF(AND(DZ83&gt;1,DW83&gt;1),((LOG(DW83,DZ83)^(1/EXP(1)))^(1/Assumptions!$D$30))-(1-Assumptions!$D$31),1)</f>
        <v>1</v>
      </c>
      <c r="EG83" s="41">
        <v>1</v>
      </c>
      <c r="EH83">
        <v>0.15</v>
      </c>
      <c r="EJ83">
        <f t="shared" ca="1" si="458"/>
        <v>1.049312768714475</v>
      </c>
      <c r="EK83">
        <f t="shared" ca="1" si="459"/>
        <v>0</v>
      </c>
      <c r="EL83" s="41">
        <v>1</v>
      </c>
      <c r="EN83">
        <f t="shared" ca="1" si="460"/>
        <v>0</v>
      </c>
      <c r="EO83">
        <f t="shared" ca="1" si="461"/>
        <v>0</v>
      </c>
      <c r="EP83">
        <f t="shared" ca="1" si="389"/>
        <v>0</v>
      </c>
      <c r="EQ83">
        <v>1</v>
      </c>
      <c r="ET83">
        <f t="shared" ca="1" si="390"/>
        <v>0</v>
      </c>
      <c r="EU83" s="17">
        <f>INDEX(MilitarySpend,MATCH($A83,'Budget Decisions'!$A$3:$A$160,0),MATCH(EU$2,MilitarySpendCol,0))</f>
        <v>0</v>
      </c>
      <c r="EV83">
        <f t="shared" si="532"/>
        <v>0.87442730726206253</v>
      </c>
      <c r="EW83">
        <f>IF($A83&gt;=Assumptions!$D$40,1,0)</f>
        <v>1</v>
      </c>
      <c r="EX83">
        <f>Assumptions!$D$41</f>
        <v>0.83299999999999996</v>
      </c>
      <c r="EY83" s="41">
        <v>1</v>
      </c>
      <c r="EZ83">
        <f>Assumptions!$D$42</f>
        <v>0.2</v>
      </c>
      <c r="FA83">
        <f t="shared" si="462"/>
        <v>0.72839794694929805</v>
      </c>
      <c r="FB83">
        <f t="shared" ca="1" si="391"/>
        <v>0</v>
      </c>
      <c r="FC83" s="17">
        <f>INDEX(MedicalSpend,MATCH($A83,'Budget Decisions'!$A$3:$A$160,0),MATCH(FC$2,MedicalSpendCol,0))</f>
        <v>0</v>
      </c>
      <c r="FD83" s="17">
        <f>IF(INDEX('Budget Decisions'!$E$4:$E$160,MATCH(Model!$A83,'Budget Decisions'!$A$4:$A$160,0))="CURED",1,0)</f>
        <v>1</v>
      </c>
      <c r="FE83">
        <f t="shared" si="533"/>
        <v>1</v>
      </c>
      <c r="FF83" s="41">
        <v>1</v>
      </c>
      <c r="FG83">
        <f>Assumptions!$D$49</f>
        <v>0.2</v>
      </c>
      <c r="FH83">
        <f t="shared" si="463"/>
        <v>0</v>
      </c>
      <c r="FI83">
        <f t="shared" ca="1" si="392"/>
        <v>0</v>
      </c>
      <c r="FK83">
        <f t="shared" ca="1" si="464"/>
        <v>0</v>
      </c>
      <c r="FL83">
        <f t="shared" ca="1" si="465"/>
        <v>0</v>
      </c>
      <c r="FM83">
        <f t="shared" ca="1" si="466"/>
        <v>0</v>
      </c>
      <c r="FN83">
        <f t="shared" ca="1" si="534"/>
        <v>0</v>
      </c>
      <c r="FO83">
        <f t="shared" ca="1" si="467"/>
        <v>33601640</v>
      </c>
      <c r="FP83">
        <f t="shared" ca="1" si="535"/>
        <v>0</v>
      </c>
      <c r="FQ83">
        <f t="shared" ca="1" si="393"/>
        <v>166328</v>
      </c>
      <c r="FR83">
        <f t="shared" ca="1" si="394"/>
        <v>124916</v>
      </c>
      <c r="FS83">
        <f t="shared" si="536"/>
        <v>0.36303408195741388</v>
      </c>
      <c r="FT83">
        <f>Assumptions!$E$34</f>
        <v>1.2</v>
      </c>
      <c r="FU83">
        <f ca="1">IF(AND(FO83&gt;1,FL83&gt;1),((LOG(FL83,FO83)^(1/EXP(1)))^(1/Assumptions!$D$30))-(1-Assumptions!$D$31),1)</f>
        <v>1</v>
      </c>
      <c r="FV83" s="41">
        <v>1</v>
      </c>
      <c r="FW83">
        <v>0.15</v>
      </c>
      <c r="FY83">
        <f t="shared" ca="1" si="468"/>
        <v>0.43564089834889663</v>
      </c>
      <c r="FZ83">
        <f t="shared" ca="1" si="469"/>
        <v>0</v>
      </c>
      <c r="GA83" s="41">
        <v>1</v>
      </c>
      <c r="GC83">
        <f t="shared" ca="1" si="470"/>
        <v>0</v>
      </c>
      <c r="GD83">
        <f t="shared" ca="1" si="471"/>
        <v>0</v>
      </c>
      <c r="GE83">
        <f t="shared" ca="1" si="395"/>
        <v>0</v>
      </c>
      <c r="GF83">
        <v>1</v>
      </c>
      <c r="GI83">
        <f t="shared" ca="1" si="396"/>
        <v>0</v>
      </c>
      <c r="GJ83" s="17">
        <f>INDEX(MilitarySpend,MATCH($A83,'Budget Decisions'!$A$3:$A$160,0),MATCH(GJ$2,MilitarySpendCol,0))</f>
        <v>0</v>
      </c>
      <c r="GK83">
        <f t="shared" si="537"/>
        <v>0.36303408195741388</v>
      </c>
      <c r="GL83">
        <f>IF($A83&gt;=Assumptions!$D$40,1,0)</f>
        <v>1</v>
      </c>
      <c r="GM83">
        <f>Assumptions!$D$41</f>
        <v>0.83299999999999996</v>
      </c>
      <c r="GN83" s="41">
        <v>1</v>
      </c>
      <c r="GO83">
        <f>Assumptions!$D$42</f>
        <v>0.2</v>
      </c>
      <c r="GP83">
        <f t="shared" si="472"/>
        <v>0.30240739027052577</v>
      </c>
      <c r="GQ83">
        <f t="shared" ca="1" si="397"/>
        <v>0</v>
      </c>
      <c r="GR83" s="17">
        <f>INDEX(MedicalSpend,MATCH($A83,'Budget Decisions'!$A$3:$A$160,0),MATCH(GR$2,MedicalSpendCol,0))</f>
        <v>0</v>
      </c>
      <c r="GS83" s="17">
        <f>IF(INDEX('Budget Decisions'!$E$4:$E$160,MATCH(Model!$A83,'Budget Decisions'!$A$4:$A$160,0))="CURED",1,0)</f>
        <v>1</v>
      </c>
      <c r="GT83">
        <f t="shared" si="538"/>
        <v>1</v>
      </c>
      <c r="GU83" s="41">
        <v>1</v>
      </c>
      <c r="GV83">
        <f>Assumptions!$D$49</f>
        <v>0.2</v>
      </c>
      <c r="GW83">
        <f t="shared" si="473"/>
        <v>0</v>
      </c>
      <c r="GX83">
        <f t="shared" ca="1" si="398"/>
        <v>0</v>
      </c>
      <c r="GZ83">
        <f t="shared" ca="1" si="474"/>
        <v>0</v>
      </c>
      <c r="HA83">
        <f t="shared" ca="1" si="475"/>
        <v>0</v>
      </c>
      <c r="HB83">
        <f t="shared" ca="1" si="476"/>
        <v>0</v>
      </c>
      <c r="HC83">
        <f t="shared" ca="1" si="539"/>
        <v>0</v>
      </c>
      <c r="HD83">
        <f t="shared" ca="1" si="477"/>
        <v>21860363</v>
      </c>
      <c r="HE83">
        <f t="shared" ca="1" si="540"/>
        <v>0</v>
      </c>
      <c r="HF83">
        <f t="shared" ca="1" si="399"/>
        <v>108208</v>
      </c>
      <c r="HG83">
        <f t="shared" ca="1" si="400"/>
        <v>202882</v>
      </c>
      <c r="HH83">
        <f t="shared" si="541"/>
        <v>0.464689620669401</v>
      </c>
      <c r="HI83">
        <f>Assumptions!$E$34</f>
        <v>1.2</v>
      </c>
      <c r="HJ83">
        <f ca="1">IF(AND(HD83&gt;1,HA83&gt;1),((LOG(HA83,HD83)^(1/EXP(1)))^(1/Assumptions!$D$30))-(1-Assumptions!$D$31),1)</f>
        <v>1</v>
      </c>
      <c r="HK83" s="41">
        <v>1</v>
      </c>
      <c r="HL83">
        <v>0.15</v>
      </c>
      <c r="HN83">
        <f t="shared" ca="1" si="478"/>
        <v>0.55762754480328114</v>
      </c>
      <c r="HO83">
        <f t="shared" ca="1" si="479"/>
        <v>0</v>
      </c>
      <c r="HP83" s="41">
        <v>1</v>
      </c>
      <c r="HR83">
        <f t="shared" ca="1" si="480"/>
        <v>0</v>
      </c>
      <c r="HS83">
        <f t="shared" ca="1" si="481"/>
        <v>0</v>
      </c>
      <c r="HT83">
        <f t="shared" ca="1" si="401"/>
        <v>0</v>
      </c>
      <c r="HU83">
        <v>1</v>
      </c>
      <c r="HX83">
        <f t="shared" ca="1" si="402"/>
        <v>0</v>
      </c>
      <c r="HY83" s="17">
        <f>INDEX(MilitarySpend,MATCH($A83,'Budget Decisions'!$A$3:$A$160,0),MATCH(HY$2,MilitarySpendCol,0))</f>
        <v>0</v>
      </c>
      <c r="HZ83">
        <f t="shared" si="542"/>
        <v>0.464689620669401</v>
      </c>
      <c r="IA83">
        <f>IF($A83&gt;=Assumptions!$D$40,1,0)</f>
        <v>1</v>
      </c>
      <c r="IB83">
        <f>Assumptions!$D$41</f>
        <v>0.83299999999999996</v>
      </c>
      <c r="IC83" s="41">
        <v>1</v>
      </c>
      <c r="ID83">
        <f>Assumptions!$D$42</f>
        <v>0.2</v>
      </c>
      <c r="IE83">
        <f t="shared" si="482"/>
        <v>0.38708645401761099</v>
      </c>
      <c r="IF83">
        <f t="shared" ca="1" si="403"/>
        <v>0</v>
      </c>
      <c r="IG83" s="17">
        <f>INDEX(MedicalSpend,MATCH($A83,'Budget Decisions'!$A$3:$A$160,0),MATCH(IG$2,MedicalSpendCol,0))</f>
        <v>0</v>
      </c>
      <c r="IH83" s="17">
        <f>IF(INDEX('Budget Decisions'!$E$4:$E$160,MATCH(Model!$A83,'Budget Decisions'!$A$4:$A$160,0))="CURED",1,0)</f>
        <v>1</v>
      </c>
      <c r="II83">
        <f t="shared" si="543"/>
        <v>1</v>
      </c>
      <c r="IJ83" s="41">
        <v>1</v>
      </c>
      <c r="IK83">
        <f>Assumptions!$D$49</f>
        <v>0.2</v>
      </c>
      <c r="IL83">
        <f t="shared" si="483"/>
        <v>0</v>
      </c>
      <c r="IM83">
        <f t="shared" ca="1" si="404"/>
        <v>0</v>
      </c>
      <c r="IO83">
        <f t="shared" ca="1" si="484"/>
        <v>0</v>
      </c>
      <c r="IP83">
        <f t="shared" ca="1" si="485"/>
        <v>0</v>
      </c>
      <c r="IQ83">
        <f t="shared" ca="1" si="486"/>
        <v>0</v>
      </c>
      <c r="IR83">
        <f t="shared" ca="1" si="544"/>
        <v>0</v>
      </c>
      <c r="IS83">
        <f t="shared" ca="1" si="487"/>
        <v>54652658</v>
      </c>
      <c r="IT83">
        <f t="shared" ca="1" si="545"/>
        <v>0</v>
      </c>
      <c r="IU83">
        <f t="shared" ca="1" si="405"/>
        <v>270530</v>
      </c>
      <c r="IV83">
        <f t="shared" ca="1" si="406"/>
        <v>160390</v>
      </c>
      <c r="IW83">
        <f t="shared" si="546"/>
        <v>1.1264233685228699</v>
      </c>
      <c r="IX83">
        <f>Assumptions!$E$34</f>
        <v>1.2</v>
      </c>
      <c r="IY83">
        <f ca="1">IF(AND(IS83&gt;1,IP83&gt;1),((LOG(IP83,IS83)^(1/EXP(1)))^(1/Assumptions!$D$30))-(1-Assumptions!$D$31),1)</f>
        <v>1</v>
      </c>
      <c r="IZ83" s="41">
        <v>1</v>
      </c>
      <c r="JA83">
        <v>0.15</v>
      </c>
      <c r="JC83">
        <f t="shared" ca="1" si="488"/>
        <v>1.3517080422274439</v>
      </c>
      <c r="JD83">
        <f t="shared" ca="1" si="489"/>
        <v>0</v>
      </c>
      <c r="JE83" s="41">
        <v>1</v>
      </c>
      <c r="JG83">
        <f t="shared" ca="1" si="490"/>
        <v>0</v>
      </c>
      <c r="JH83">
        <f t="shared" ca="1" si="491"/>
        <v>0</v>
      </c>
      <c r="JI83">
        <f t="shared" ca="1" si="407"/>
        <v>0</v>
      </c>
      <c r="JJ83">
        <v>1</v>
      </c>
      <c r="JM83">
        <f t="shared" ca="1" si="408"/>
        <v>0</v>
      </c>
      <c r="JN83" s="17">
        <f>INDEX(MilitarySpend,MATCH($A83,'Budget Decisions'!$A$3:$A$160,0),MATCH(JN$2,MilitarySpendCol,0))</f>
        <v>0</v>
      </c>
      <c r="JO83">
        <f t="shared" si="547"/>
        <v>1.1264233685228699</v>
      </c>
      <c r="JP83">
        <f>IF($A83&gt;=Assumptions!$D$40,1,0)</f>
        <v>1</v>
      </c>
      <c r="JQ83">
        <f>Assumptions!$D$41</f>
        <v>0.83299999999999996</v>
      </c>
      <c r="JR83" s="41">
        <v>1</v>
      </c>
      <c r="JS83">
        <f>Assumptions!$D$42</f>
        <v>0.2</v>
      </c>
      <c r="JT83">
        <f t="shared" si="492"/>
        <v>0.9383106659795506</v>
      </c>
      <c r="JU83">
        <f t="shared" ca="1" si="409"/>
        <v>0</v>
      </c>
      <c r="JV83" s="17">
        <f>INDEX(MedicalSpend,MATCH($A83,'Budget Decisions'!$A$3:$A$160,0),MATCH(JV$2,MedicalSpendCol,0))</f>
        <v>0</v>
      </c>
      <c r="JW83" s="17">
        <f>IF(INDEX('Budget Decisions'!$E$4:$E$160,MATCH(Model!$A83,'Budget Decisions'!$A$4:$A$160,0))="CURED",1,0)</f>
        <v>1</v>
      </c>
      <c r="JX83">
        <f t="shared" si="548"/>
        <v>1</v>
      </c>
      <c r="JY83" s="41">
        <v>1</v>
      </c>
      <c r="JZ83">
        <f>Assumptions!$D$49</f>
        <v>0.2</v>
      </c>
      <c r="KA83">
        <f t="shared" si="493"/>
        <v>0</v>
      </c>
      <c r="KB83">
        <f t="shared" ca="1" si="410"/>
        <v>0</v>
      </c>
      <c r="KD83">
        <f t="shared" ca="1" si="494"/>
        <v>0</v>
      </c>
      <c r="KE83">
        <f t="shared" ca="1" si="495"/>
        <v>0</v>
      </c>
      <c r="KF83">
        <f t="shared" ca="1" si="496"/>
        <v>0</v>
      </c>
      <c r="KG83">
        <f t="shared" ca="1" si="549"/>
        <v>0</v>
      </c>
      <c r="KH83">
        <f t="shared" ca="1" si="497"/>
        <v>40641330</v>
      </c>
      <c r="KI83">
        <f t="shared" ca="1" si="550"/>
        <v>0</v>
      </c>
      <c r="KJ83">
        <f t="shared" ca="1" si="411"/>
        <v>201174</v>
      </c>
      <c r="KK83">
        <f t="shared" ca="1" si="412"/>
        <v>218973</v>
      </c>
      <c r="KL83">
        <f t="shared" si="551"/>
        <v>2.2321095760416365</v>
      </c>
      <c r="KM83">
        <f>Assumptions!$E$34</f>
        <v>1.2</v>
      </c>
      <c r="KN83">
        <f ca="1">IF(AND(KH83&gt;1,KE83&gt;1),((LOG(KE83,KH83)^(1/EXP(1)))^(1/Assumptions!$D$30))-(1-Assumptions!$D$31),1)</f>
        <v>1</v>
      </c>
      <c r="KO83" s="41">
        <v>1</v>
      </c>
      <c r="KP83">
        <v>0.15</v>
      </c>
      <c r="KR83">
        <f t="shared" ca="1" si="498"/>
        <v>2.6785314912499638</v>
      </c>
      <c r="KS83">
        <f t="shared" ca="1" si="499"/>
        <v>0</v>
      </c>
      <c r="KT83" s="41">
        <v>1</v>
      </c>
      <c r="KV83">
        <f t="shared" ca="1" si="500"/>
        <v>0</v>
      </c>
      <c r="KW83">
        <f t="shared" ca="1" si="501"/>
        <v>0</v>
      </c>
      <c r="KX83">
        <f t="shared" ca="1" si="413"/>
        <v>0</v>
      </c>
      <c r="KY83">
        <v>1</v>
      </c>
      <c r="LB83">
        <f t="shared" ca="1" si="414"/>
        <v>0</v>
      </c>
      <c r="LC83" s="17">
        <f>INDEX(MilitarySpend,MATCH($A83,'Budget Decisions'!$A$3:$A$160,0),MATCH(LC$2,MilitarySpendCol,0))</f>
        <v>0</v>
      </c>
      <c r="LD83">
        <f t="shared" si="552"/>
        <v>2.2321095760416365</v>
      </c>
      <c r="LE83">
        <f>IF($A83&gt;=Assumptions!$D$40,1,0)</f>
        <v>1</v>
      </c>
      <c r="LF83">
        <f>Assumptions!$D$41</f>
        <v>0.83299999999999996</v>
      </c>
      <c r="LG83" s="41">
        <v>1</v>
      </c>
      <c r="LH83">
        <f>Assumptions!$D$42</f>
        <v>0.2</v>
      </c>
      <c r="LI83">
        <f t="shared" si="502"/>
        <v>1.8593472768426831</v>
      </c>
      <c r="LJ83">
        <f t="shared" ca="1" si="415"/>
        <v>0</v>
      </c>
      <c r="LK83" s="17">
        <f>INDEX(MedicalSpend,MATCH($A83,'Budget Decisions'!$A$3:$A$160,0),MATCH(LK$2,MedicalSpendCol,0))</f>
        <v>0</v>
      </c>
      <c r="LL83" s="17">
        <f>IF(INDEX('Budget Decisions'!$E$4:$E$160,MATCH(Model!$A83,'Budget Decisions'!$A$4:$A$160,0))="CURED",1,0)</f>
        <v>1</v>
      </c>
      <c r="LM83">
        <f t="shared" si="553"/>
        <v>1</v>
      </c>
      <c r="LN83" s="41">
        <v>1</v>
      </c>
      <c r="LO83">
        <f>Assumptions!$D$49</f>
        <v>0.2</v>
      </c>
      <c r="LP83">
        <f t="shared" si="503"/>
        <v>0</v>
      </c>
      <c r="LQ83">
        <f t="shared" ca="1" si="416"/>
        <v>0</v>
      </c>
      <c r="LS83">
        <f t="shared" ca="1" si="504"/>
        <v>0</v>
      </c>
      <c r="LT83">
        <f t="shared" ca="1" si="505"/>
        <v>0</v>
      </c>
      <c r="LU83">
        <f t="shared" ca="1" si="506"/>
        <v>0</v>
      </c>
      <c r="LV83">
        <f t="shared" ca="1" si="554"/>
        <v>0</v>
      </c>
      <c r="LW83">
        <f t="shared" ca="1" si="507"/>
        <v>14306902</v>
      </c>
      <c r="LX83">
        <f t="shared" ca="1" si="555"/>
        <v>0</v>
      </c>
      <c r="LY83">
        <f t="shared" ca="1" si="417"/>
        <v>71534</v>
      </c>
      <c r="LZ83">
        <f t="shared" ca="1" si="418"/>
        <v>67058</v>
      </c>
      <c r="MA83">
        <f t="shared" si="556"/>
        <v>2.7100766589378384</v>
      </c>
      <c r="MB83">
        <f>Assumptions!$E$34</f>
        <v>1.2</v>
      </c>
      <c r="MC83">
        <f ca="1">IF(AND(LW83&gt;1,LT83&gt;1),((LOG(LT83,LW83)^(1/EXP(1)))^(1/Assumptions!$D$30))-(1-Assumptions!$D$31),1)</f>
        <v>1</v>
      </c>
      <c r="MD83" s="41">
        <v>1</v>
      </c>
      <c r="ME83">
        <v>0.15</v>
      </c>
      <c r="MG83">
        <f t="shared" ca="1" si="508"/>
        <v>3.2520919907254062</v>
      </c>
      <c r="MH83">
        <f t="shared" ca="1" si="509"/>
        <v>0</v>
      </c>
      <c r="MI83" s="41">
        <v>1</v>
      </c>
      <c r="MK83">
        <f t="shared" ca="1" si="510"/>
        <v>0</v>
      </c>
      <c r="ML83">
        <f t="shared" ca="1" si="511"/>
        <v>0</v>
      </c>
      <c r="MM83">
        <f t="shared" ca="1" si="419"/>
        <v>0</v>
      </c>
      <c r="MN83">
        <v>1</v>
      </c>
      <c r="MQ83">
        <f t="shared" ca="1" si="420"/>
        <v>0</v>
      </c>
      <c r="MR83" s="17">
        <f>INDEX(MilitarySpend,MATCH($A83,'Budget Decisions'!$A$3:$A$160,0),MATCH(MR$2,MilitarySpendCol,0))</f>
        <v>0</v>
      </c>
      <c r="MS83">
        <f t="shared" si="557"/>
        <v>2.7100766589378384</v>
      </c>
      <c r="MT83">
        <f>IF($A83&gt;=Assumptions!$D$40,1,0)</f>
        <v>1</v>
      </c>
      <c r="MU83">
        <f>Assumptions!$D$41</f>
        <v>0.83299999999999996</v>
      </c>
      <c r="MV83" s="41">
        <v>1</v>
      </c>
      <c r="MW83">
        <f>Assumptions!$D$42</f>
        <v>0.2</v>
      </c>
      <c r="MX83">
        <f t="shared" si="512"/>
        <v>2.2574938568952194</v>
      </c>
      <c r="MY83">
        <f t="shared" ca="1" si="421"/>
        <v>0</v>
      </c>
      <c r="MZ83" s="17">
        <f>INDEX(MedicalSpend,MATCH($A83,'Budget Decisions'!$A$3:$A$160,0),MATCH(MZ$2,MedicalSpendCol,0))</f>
        <v>0</v>
      </c>
      <c r="NA83" s="17">
        <f>IF(INDEX('Budget Decisions'!$E$4:$E$160,MATCH(Model!$A83,'Budget Decisions'!$A$4:$A$160,0))="CURED",1,0)</f>
        <v>1</v>
      </c>
      <c r="NB83">
        <f t="shared" si="558"/>
        <v>1</v>
      </c>
      <c r="NC83" s="41">
        <v>1</v>
      </c>
      <c r="ND83">
        <f>Assumptions!$D$49</f>
        <v>0.2</v>
      </c>
      <c r="NE83">
        <f t="shared" si="513"/>
        <v>0</v>
      </c>
      <c r="NF83">
        <f t="shared" ca="1" si="422"/>
        <v>0</v>
      </c>
    </row>
    <row r="84" spans="1:370" x14ac:dyDescent="0.25">
      <c r="A84">
        <f t="shared" si="514"/>
        <v>81</v>
      </c>
      <c r="C84">
        <f t="shared" ca="1" si="423"/>
        <v>0</v>
      </c>
      <c r="D84">
        <f t="shared" ca="1" si="424"/>
        <v>0</v>
      </c>
      <c r="E84">
        <f t="shared" ca="1" si="425"/>
        <v>0</v>
      </c>
      <c r="F84">
        <f t="shared" ca="1" si="515"/>
        <v>0</v>
      </c>
      <c r="G84">
        <f t="shared" ca="1" si="426"/>
        <v>38605523</v>
      </c>
      <c r="H84">
        <f t="shared" ca="1" si="516"/>
        <v>0</v>
      </c>
      <c r="I84">
        <f t="shared" ca="1" si="369"/>
        <v>193027</v>
      </c>
      <c r="J84">
        <f t="shared" ca="1" si="370"/>
        <v>51511</v>
      </c>
      <c r="K84">
        <f t="shared" si="517"/>
        <v>0.82857634545527548</v>
      </c>
      <c r="L84">
        <f>Assumptions!$E$34</f>
        <v>1.2</v>
      </c>
      <c r="M84">
        <f ca="1">IF(AND(G84&gt;1,D84&gt;1),((LOG(D84,G84)^(1/EXP(1)))^(1/Assumptions!$D$30))-(1-Assumptions!$D$31),1)</f>
        <v>1</v>
      </c>
      <c r="N84" s="41">
        <v>1</v>
      </c>
      <c r="O84">
        <v>0.15</v>
      </c>
      <c r="Q84">
        <f t="shared" ca="1" si="427"/>
        <v>0.99429161454633053</v>
      </c>
      <c r="R84">
        <f t="shared" ca="1" si="428"/>
        <v>0</v>
      </c>
      <c r="S84" s="41">
        <v>1</v>
      </c>
      <c r="U84">
        <f t="shared" ca="1" si="429"/>
        <v>0</v>
      </c>
      <c r="V84">
        <f t="shared" ca="1" si="430"/>
        <v>0</v>
      </c>
      <c r="W84">
        <f t="shared" ca="1" si="371"/>
        <v>0</v>
      </c>
      <c r="X84">
        <v>1</v>
      </c>
      <c r="AA84">
        <f t="shared" ca="1" si="372"/>
        <v>0</v>
      </c>
      <c r="AB84" s="17">
        <f>INDEX(MilitarySpend,MATCH($A84,'Budget Decisions'!$A$3:$A$160,0),MATCH(AB$2,MilitarySpendCol,0))</f>
        <v>0</v>
      </c>
      <c r="AC84">
        <f t="shared" si="518"/>
        <v>0.82857634545527548</v>
      </c>
      <c r="AD84">
        <f>IF($A84&gt;=Assumptions!$D$40,1,0)</f>
        <v>1</v>
      </c>
      <c r="AE84">
        <f>Assumptions!$D$41</f>
        <v>0.83299999999999996</v>
      </c>
      <c r="AF84" s="41">
        <v>1</v>
      </c>
      <c r="AG84">
        <f>Assumptions!$D$42</f>
        <v>0.2</v>
      </c>
      <c r="AH84">
        <f t="shared" si="431"/>
        <v>0.69020409576424446</v>
      </c>
      <c r="AI84">
        <f t="shared" ca="1" si="373"/>
        <v>0</v>
      </c>
      <c r="AJ84" s="17">
        <f>INDEX(MedicalSpend,MATCH($A84,'Budget Decisions'!$A$3:$A$160,0),MATCH(AJ$2,MedicalSpendCol,0))</f>
        <v>0</v>
      </c>
      <c r="AK84" s="17">
        <f>IF(INDEX('Budget Decisions'!$E$4:$E$160,MATCH(Model!$A84,'Budget Decisions'!$A$4:$A$160,0))="CURED",1,0)</f>
        <v>1</v>
      </c>
      <c r="AL84">
        <f t="shared" si="519"/>
        <v>1</v>
      </c>
      <c r="AM84" s="41">
        <v>1</v>
      </c>
      <c r="AN84">
        <f>Assumptions!$D$49</f>
        <v>0.2</v>
      </c>
      <c r="AO84">
        <f t="shared" si="432"/>
        <v>0</v>
      </c>
      <c r="AP84">
        <f t="shared" ca="1" si="374"/>
        <v>0</v>
      </c>
      <c r="AR84">
        <f t="shared" ca="1" si="433"/>
        <v>0</v>
      </c>
      <c r="AS84">
        <f t="shared" ca="1" si="434"/>
        <v>0</v>
      </c>
      <c r="AT84">
        <f t="shared" ca="1" si="435"/>
        <v>0</v>
      </c>
      <c r="AU84">
        <f t="shared" ca="1" si="436"/>
        <v>0</v>
      </c>
      <c r="AV84">
        <f t="shared" ca="1" si="437"/>
        <v>31218763</v>
      </c>
      <c r="AW84">
        <f t="shared" ca="1" si="520"/>
        <v>0</v>
      </c>
      <c r="AX84">
        <f t="shared" ca="1" si="375"/>
        <v>154532</v>
      </c>
      <c r="AY84">
        <f t="shared" ca="1" si="376"/>
        <v>286041</v>
      </c>
      <c r="AZ84">
        <f t="shared" si="521"/>
        <v>0.15936301189359656</v>
      </c>
      <c r="BA84">
        <f>Assumptions!$E$34</f>
        <v>1.2</v>
      </c>
      <c r="BB84">
        <f ca="1">IF(AND(AV84&gt;1,AS84&gt;1),((LOG(AS84,AV84)^(1/EXP(1)))^(1/Assumptions!$D$30))-(1-Assumptions!$D$31),1)</f>
        <v>1</v>
      </c>
      <c r="BC84" s="41">
        <v>1</v>
      </c>
      <c r="BD84">
        <v>0.15</v>
      </c>
      <c r="BF84">
        <f t="shared" ca="1" si="438"/>
        <v>0.19123561427231586</v>
      </c>
      <c r="BG84">
        <f t="shared" ca="1" si="439"/>
        <v>0</v>
      </c>
      <c r="BH84" s="41">
        <v>1</v>
      </c>
      <c r="BJ84">
        <f t="shared" ca="1" si="440"/>
        <v>0</v>
      </c>
      <c r="BK84">
        <f t="shared" ca="1" si="441"/>
        <v>0</v>
      </c>
      <c r="BL84">
        <f t="shared" ca="1" si="377"/>
        <v>0</v>
      </c>
      <c r="BM84">
        <v>1</v>
      </c>
      <c r="BP84">
        <f t="shared" ca="1" si="378"/>
        <v>0</v>
      </c>
      <c r="BQ84" s="17">
        <f>INDEX(MilitarySpend,MATCH($A84,'Budget Decisions'!$A$3:$A$160,0),MATCH(BQ$2,MilitarySpendCol,0))</f>
        <v>0</v>
      </c>
      <c r="BR84">
        <f t="shared" si="522"/>
        <v>0.15936301189359656</v>
      </c>
      <c r="BS84">
        <f>IF($A84&gt;=Assumptions!$D$40,1,0)</f>
        <v>1</v>
      </c>
      <c r="BT84">
        <f>Assumptions!$D$41</f>
        <v>0.83299999999999996</v>
      </c>
      <c r="BU84" s="41">
        <v>1</v>
      </c>
      <c r="BV84">
        <f>Assumptions!$D$42</f>
        <v>0.2</v>
      </c>
      <c r="BW84">
        <f t="shared" si="442"/>
        <v>0.13274938890736593</v>
      </c>
      <c r="BX84">
        <f t="shared" ca="1" si="379"/>
        <v>0</v>
      </c>
      <c r="BY84" s="17">
        <f>INDEX(MedicalSpend,MATCH($A84,'Budget Decisions'!$A$3:$A$160,0),MATCH(BY$2,MedicalSpendCol,0))</f>
        <v>0</v>
      </c>
      <c r="BZ84" s="17">
        <f>IF(INDEX('Budget Decisions'!$E$4:$E$160,MATCH(Model!$A84,'Budget Decisions'!$A$4:$A$160,0))="CURED",1,0)</f>
        <v>1</v>
      </c>
      <c r="CA84">
        <f t="shared" si="523"/>
        <v>1</v>
      </c>
      <c r="CB84" s="41">
        <v>1</v>
      </c>
      <c r="CC84">
        <f>Assumptions!$D$49</f>
        <v>0.2</v>
      </c>
      <c r="CD84">
        <f t="shared" si="443"/>
        <v>0</v>
      </c>
      <c r="CE84">
        <f t="shared" ca="1" si="380"/>
        <v>0</v>
      </c>
      <c r="CG84">
        <f t="shared" ca="1" si="444"/>
        <v>0</v>
      </c>
      <c r="CH84">
        <f t="shared" ca="1" si="445"/>
        <v>0</v>
      </c>
      <c r="CI84">
        <f t="shared" ca="1" si="446"/>
        <v>0</v>
      </c>
      <c r="CJ84">
        <f t="shared" ca="1" si="524"/>
        <v>0</v>
      </c>
      <c r="CK84">
        <f t="shared" ca="1" si="447"/>
        <v>22812166</v>
      </c>
      <c r="CL84">
        <f t="shared" ca="1" si="525"/>
        <v>0</v>
      </c>
      <c r="CM84">
        <f t="shared" ca="1" si="381"/>
        <v>112920</v>
      </c>
      <c r="CN84">
        <f t="shared" ca="1" si="382"/>
        <v>164150</v>
      </c>
      <c r="CO84">
        <f t="shared" si="526"/>
        <v>0.24130002925990637</v>
      </c>
      <c r="CP84">
        <f>Assumptions!$E$34</f>
        <v>1.2</v>
      </c>
      <c r="CQ84">
        <f ca="1">IF(AND(CK84&gt;1,CH84&gt;1),((LOG(CH84,CK84)^(1/EXP(1)))^(1/Assumptions!$D$30))-(1-Assumptions!$D$31),1)</f>
        <v>1</v>
      </c>
      <c r="CR84" s="41">
        <v>1</v>
      </c>
      <c r="CS84">
        <v>0.15</v>
      </c>
      <c r="CU84">
        <f t="shared" ca="1" si="448"/>
        <v>0.28956003511188766</v>
      </c>
      <c r="CV84">
        <f t="shared" ca="1" si="449"/>
        <v>0</v>
      </c>
      <c r="CW84" s="41">
        <v>1</v>
      </c>
      <c r="CY84">
        <f t="shared" ca="1" si="450"/>
        <v>0</v>
      </c>
      <c r="CZ84">
        <f t="shared" ca="1" si="451"/>
        <v>0</v>
      </c>
      <c r="DA84">
        <f t="shared" ca="1" si="383"/>
        <v>0</v>
      </c>
      <c r="DB84">
        <v>1</v>
      </c>
      <c r="DE84">
        <f t="shared" ca="1" si="384"/>
        <v>0</v>
      </c>
      <c r="DF84" s="17">
        <f>INDEX(MilitarySpend,MATCH($A84,'Budget Decisions'!$A$3:$A$160,0),MATCH(DF$2,MilitarySpendCol,0))</f>
        <v>0</v>
      </c>
      <c r="DG84">
        <f t="shared" si="527"/>
        <v>0.24130002925990637</v>
      </c>
      <c r="DH84">
        <f>IF($A84&gt;=Assumptions!$D$40,1,0)</f>
        <v>1</v>
      </c>
      <c r="DI84">
        <f>Assumptions!$D$41</f>
        <v>0.83299999999999996</v>
      </c>
      <c r="DJ84" s="41">
        <v>1</v>
      </c>
      <c r="DK84">
        <f>Assumptions!$D$42</f>
        <v>0.2</v>
      </c>
      <c r="DL84">
        <f t="shared" si="452"/>
        <v>0.20100292437350201</v>
      </c>
      <c r="DM84">
        <f t="shared" ca="1" si="385"/>
        <v>0</v>
      </c>
      <c r="DN84" s="17">
        <f>INDEX(MedicalSpend,MATCH($A84,'Budget Decisions'!$A$3:$A$160,0),MATCH(DN$2,MedicalSpendCol,0))</f>
        <v>0</v>
      </c>
      <c r="DO84" s="17">
        <f>IF(INDEX('Budget Decisions'!$E$4:$E$160,MATCH(Model!$A84,'Budget Decisions'!$A$4:$A$160,0))="CURED",1,0)</f>
        <v>1</v>
      </c>
      <c r="DP84">
        <f t="shared" si="528"/>
        <v>1</v>
      </c>
      <c r="DQ84" s="41">
        <v>1</v>
      </c>
      <c r="DR84">
        <f>Assumptions!$D$49</f>
        <v>0.2</v>
      </c>
      <c r="DS84">
        <f t="shared" si="453"/>
        <v>0</v>
      </c>
      <c r="DT84">
        <f t="shared" ca="1" si="386"/>
        <v>0</v>
      </c>
      <c r="DV84">
        <f t="shared" ca="1" si="454"/>
        <v>0</v>
      </c>
      <c r="DW84">
        <f t="shared" ca="1" si="455"/>
        <v>0</v>
      </c>
      <c r="DX84">
        <f t="shared" ca="1" si="456"/>
        <v>0</v>
      </c>
      <c r="DY84">
        <f t="shared" ca="1" si="529"/>
        <v>0</v>
      </c>
      <c r="DZ84">
        <f t="shared" ca="1" si="457"/>
        <v>45812115</v>
      </c>
      <c r="EA84">
        <f t="shared" ca="1" si="530"/>
        <v>0</v>
      </c>
      <c r="EB84">
        <f t="shared" ca="1" si="387"/>
        <v>229060</v>
      </c>
      <c r="EC84">
        <f t="shared" ca="1" si="388"/>
        <v>230948</v>
      </c>
      <c r="ED84">
        <f t="shared" si="531"/>
        <v>0.87442730726206253</v>
      </c>
      <c r="EE84">
        <f>Assumptions!$E$34</f>
        <v>1.2</v>
      </c>
      <c r="EF84">
        <f ca="1">IF(AND(DZ84&gt;1,DW84&gt;1),((LOG(DW84,DZ84)^(1/EXP(1)))^(1/Assumptions!$D$30))-(1-Assumptions!$D$31),1)</f>
        <v>1</v>
      </c>
      <c r="EG84" s="41">
        <v>1</v>
      </c>
      <c r="EH84">
        <v>0.15</v>
      </c>
      <c r="EJ84">
        <f t="shared" ca="1" si="458"/>
        <v>1.049312768714475</v>
      </c>
      <c r="EK84">
        <f t="shared" ca="1" si="459"/>
        <v>0</v>
      </c>
      <c r="EL84" s="41">
        <v>1</v>
      </c>
      <c r="EN84">
        <f t="shared" ca="1" si="460"/>
        <v>0</v>
      </c>
      <c r="EO84">
        <f t="shared" ca="1" si="461"/>
        <v>0</v>
      </c>
      <c r="EP84">
        <f t="shared" ca="1" si="389"/>
        <v>0</v>
      </c>
      <c r="EQ84">
        <v>1</v>
      </c>
      <c r="ET84">
        <f t="shared" ca="1" si="390"/>
        <v>0</v>
      </c>
      <c r="EU84" s="17">
        <f>INDEX(MilitarySpend,MATCH($A84,'Budget Decisions'!$A$3:$A$160,0),MATCH(EU$2,MilitarySpendCol,0))</f>
        <v>0</v>
      </c>
      <c r="EV84">
        <f t="shared" si="532"/>
        <v>0.87442730726206253</v>
      </c>
      <c r="EW84">
        <f>IF($A84&gt;=Assumptions!$D$40,1,0)</f>
        <v>1</v>
      </c>
      <c r="EX84">
        <f>Assumptions!$D$41</f>
        <v>0.83299999999999996</v>
      </c>
      <c r="EY84" s="41">
        <v>1</v>
      </c>
      <c r="EZ84">
        <f>Assumptions!$D$42</f>
        <v>0.2</v>
      </c>
      <c r="FA84">
        <f t="shared" si="462"/>
        <v>0.72839794694929805</v>
      </c>
      <c r="FB84">
        <f t="shared" ca="1" si="391"/>
        <v>0</v>
      </c>
      <c r="FC84" s="17">
        <f>INDEX(MedicalSpend,MATCH($A84,'Budget Decisions'!$A$3:$A$160,0),MATCH(FC$2,MedicalSpendCol,0))</f>
        <v>0</v>
      </c>
      <c r="FD84" s="17">
        <f>IF(INDEX('Budget Decisions'!$E$4:$E$160,MATCH(Model!$A84,'Budget Decisions'!$A$4:$A$160,0))="CURED",1,0)</f>
        <v>1</v>
      </c>
      <c r="FE84">
        <f t="shared" si="533"/>
        <v>1</v>
      </c>
      <c r="FF84" s="41">
        <v>1</v>
      </c>
      <c r="FG84">
        <f>Assumptions!$D$49</f>
        <v>0.2</v>
      </c>
      <c r="FH84">
        <f t="shared" si="463"/>
        <v>0</v>
      </c>
      <c r="FI84">
        <f t="shared" ca="1" si="392"/>
        <v>0</v>
      </c>
      <c r="FK84">
        <f t="shared" ca="1" si="464"/>
        <v>0</v>
      </c>
      <c r="FL84">
        <f t="shared" ca="1" si="465"/>
        <v>0</v>
      </c>
      <c r="FM84">
        <f t="shared" ca="1" si="466"/>
        <v>0</v>
      </c>
      <c r="FN84">
        <f t="shared" ca="1" si="534"/>
        <v>0</v>
      </c>
      <c r="FO84">
        <f t="shared" ca="1" si="467"/>
        <v>33560228</v>
      </c>
      <c r="FP84">
        <f t="shared" ca="1" si="535"/>
        <v>0</v>
      </c>
      <c r="FQ84">
        <f t="shared" ca="1" si="393"/>
        <v>166123</v>
      </c>
      <c r="FR84">
        <f t="shared" ca="1" si="394"/>
        <v>125376</v>
      </c>
      <c r="FS84">
        <f t="shared" si="536"/>
        <v>0.36303408195741388</v>
      </c>
      <c r="FT84">
        <f>Assumptions!$E$34</f>
        <v>1.2</v>
      </c>
      <c r="FU84">
        <f ca="1">IF(AND(FO84&gt;1,FL84&gt;1),((LOG(FL84,FO84)^(1/EXP(1)))^(1/Assumptions!$D$30))-(1-Assumptions!$D$31),1)</f>
        <v>1</v>
      </c>
      <c r="FV84" s="41">
        <v>1</v>
      </c>
      <c r="FW84">
        <v>0.15</v>
      </c>
      <c r="FY84">
        <f t="shared" ca="1" si="468"/>
        <v>0.43564089834889663</v>
      </c>
      <c r="FZ84">
        <f t="shared" ca="1" si="469"/>
        <v>0</v>
      </c>
      <c r="GA84" s="41">
        <v>1</v>
      </c>
      <c r="GC84">
        <f t="shared" ca="1" si="470"/>
        <v>0</v>
      </c>
      <c r="GD84">
        <f t="shared" ca="1" si="471"/>
        <v>0</v>
      </c>
      <c r="GE84">
        <f t="shared" ca="1" si="395"/>
        <v>0</v>
      </c>
      <c r="GF84">
        <v>1</v>
      </c>
      <c r="GI84">
        <f t="shared" ca="1" si="396"/>
        <v>0</v>
      </c>
      <c r="GJ84" s="17">
        <f>INDEX(MilitarySpend,MATCH($A84,'Budget Decisions'!$A$3:$A$160,0),MATCH(GJ$2,MilitarySpendCol,0))</f>
        <v>0</v>
      </c>
      <c r="GK84">
        <f t="shared" si="537"/>
        <v>0.36303408195741388</v>
      </c>
      <c r="GL84">
        <f>IF($A84&gt;=Assumptions!$D$40,1,0)</f>
        <v>1</v>
      </c>
      <c r="GM84">
        <f>Assumptions!$D$41</f>
        <v>0.83299999999999996</v>
      </c>
      <c r="GN84" s="41">
        <v>1</v>
      </c>
      <c r="GO84">
        <f>Assumptions!$D$42</f>
        <v>0.2</v>
      </c>
      <c r="GP84">
        <f t="shared" si="472"/>
        <v>0.30240739027052577</v>
      </c>
      <c r="GQ84">
        <f t="shared" ca="1" si="397"/>
        <v>0</v>
      </c>
      <c r="GR84" s="17">
        <f>INDEX(MedicalSpend,MATCH($A84,'Budget Decisions'!$A$3:$A$160,0),MATCH(GR$2,MedicalSpendCol,0))</f>
        <v>0</v>
      </c>
      <c r="GS84" s="17">
        <f>IF(INDEX('Budget Decisions'!$E$4:$E$160,MATCH(Model!$A84,'Budget Decisions'!$A$4:$A$160,0))="CURED",1,0)</f>
        <v>1</v>
      </c>
      <c r="GT84">
        <f t="shared" si="538"/>
        <v>1</v>
      </c>
      <c r="GU84" s="41">
        <v>1</v>
      </c>
      <c r="GV84">
        <f>Assumptions!$D$49</f>
        <v>0.2</v>
      </c>
      <c r="GW84">
        <f t="shared" si="473"/>
        <v>0</v>
      </c>
      <c r="GX84">
        <f t="shared" ca="1" si="398"/>
        <v>0</v>
      </c>
      <c r="GZ84">
        <f t="shared" ca="1" si="474"/>
        <v>0</v>
      </c>
      <c r="HA84">
        <f t="shared" ca="1" si="475"/>
        <v>0</v>
      </c>
      <c r="HB84">
        <f t="shared" ca="1" si="476"/>
        <v>0</v>
      </c>
      <c r="HC84">
        <f t="shared" ca="1" si="539"/>
        <v>0</v>
      </c>
      <c r="HD84">
        <f t="shared" ca="1" si="477"/>
        <v>21955037</v>
      </c>
      <c r="HE84">
        <f t="shared" ca="1" si="540"/>
        <v>0</v>
      </c>
      <c r="HF84">
        <f t="shared" ca="1" si="399"/>
        <v>108677</v>
      </c>
      <c r="HG84">
        <f t="shared" ca="1" si="400"/>
        <v>202634</v>
      </c>
      <c r="HH84">
        <f t="shared" si="541"/>
        <v>0.464689620669401</v>
      </c>
      <c r="HI84">
        <f>Assumptions!$E$34</f>
        <v>1.2</v>
      </c>
      <c r="HJ84">
        <f ca="1">IF(AND(HD84&gt;1,HA84&gt;1),((LOG(HA84,HD84)^(1/EXP(1)))^(1/Assumptions!$D$30))-(1-Assumptions!$D$31),1)</f>
        <v>1</v>
      </c>
      <c r="HK84" s="41">
        <v>1</v>
      </c>
      <c r="HL84">
        <v>0.15</v>
      </c>
      <c r="HN84">
        <f t="shared" ca="1" si="478"/>
        <v>0.55762754480328114</v>
      </c>
      <c r="HO84">
        <f t="shared" ca="1" si="479"/>
        <v>0</v>
      </c>
      <c r="HP84" s="41">
        <v>1</v>
      </c>
      <c r="HR84">
        <f t="shared" ca="1" si="480"/>
        <v>0</v>
      </c>
      <c r="HS84">
        <f t="shared" ca="1" si="481"/>
        <v>0</v>
      </c>
      <c r="HT84">
        <f t="shared" ca="1" si="401"/>
        <v>0</v>
      </c>
      <c r="HU84">
        <v>1</v>
      </c>
      <c r="HX84">
        <f t="shared" ca="1" si="402"/>
        <v>0</v>
      </c>
      <c r="HY84" s="17">
        <f>INDEX(MilitarySpend,MATCH($A84,'Budget Decisions'!$A$3:$A$160,0),MATCH(HY$2,MilitarySpendCol,0))</f>
        <v>0</v>
      </c>
      <c r="HZ84">
        <f t="shared" si="542"/>
        <v>0.464689620669401</v>
      </c>
      <c r="IA84">
        <f>IF($A84&gt;=Assumptions!$D$40,1,0)</f>
        <v>1</v>
      </c>
      <c r="IB84">
        <f>Assumptions!$D$41</f>
        <v>0.83299999999999996</v>
      </c>
      <c r="IC84" s="41">
        <v>1</v>
      </c>
      <c r="ID84">
        <f>Assumptions!$D$42</f>
        <v>0.2</v>
      </c>
      <c r="IE84">
        <f t="shared" si="482"/>
        <v>0.38708645401761099</v>
      </c>
      <c r="IF84">
        <f t="shared" ca="1" si="403"/>
        <v>0</v>
      </c>
      <c r="IG84" s="17">
        <f>INDEX(MedicalSpend,MATCH($A84,'Budget Decisions'!$A$3:$A$160,0),MATCH(IG$2,MedicalSpendCol,0))</f>
        <v>0</v>
      </c>
      <c r="IH84" s="17">
        <f>IF(INDEX('Budget Decisions'!$E$4:$E$160,MATCH(Model!$A84,'Budget Decisions'!$A$4:$A$160,0))="CURED",1,0)</f>
        <v>1</v>
      </c>
      <c r="II84">
        <f t="shared" si="543"/>
        <v>1</v>
      </c>
      <c r="IJ84" s="41">
        <v>1</v>
      </c>
      <c r="IK84">
        <f>Assumptions!$D$49</f>
        <v>0.2</v>
      </c>
      <c r="IL84">
        <f t="shared" si="483"/>
        <v>0</v>
      </c>
      <c r="IM84">
        <f t="shared" ca="1" si="404"/>
        <v>0</v>
      </c>
      <c r="IO84">
        <f t="shared" ca="1" si="484"/>
        <v>0</v>
      </c>
      <c r="IP84">
        <f t="shared" ca="1" si="485"/>
        <v>0</v>
      </c>
      <c r="IQ84">
        <f t="shared" ca="1" si="486"/>
        <v>0</v>
      </c>
      <c r="IR84">
        <f t="shared" ca="1" si="544"/>
        <v>0</v>
      </c>
      <c r="IS84">
        <f t="shared" ca="1" si="487"/>
        <v>54542518</v>
      </c>
      <c r="IT84">
        <f t="shared" ca="1" si="545"/>
        <v>0</v>
      </c>
      <c r="IU84">
        <f t="shared" ca="1" si="405"/>
        <v>269985</v>
      </c>
      <c r="IV84">
        <f t="shared" ca="1" si="406"/>
        <v>160578</v>
      </c>
      <c r="IW84">
        <f t="shared" si="546"/>
        <v>1.1264233685228699</v>
      </c>
      <c r="IX84">
        <f>Assumptions!$E$34</f>
        <v>1.2</v>
      </c>
      <c r="IY84">
        <f ca="1">IF(AND(IS84&gt;1,IP84&gt;1),((LOG(IP84,IS84)^(1/EXP(1)))^(1/Assumptions!$D$30))-(1-Assumptions!$D$31),1)</f>
        <v>1</v>
      </c>
      <c r="IZ84" s="41">
        <v>1</v>
      </c>
      <c r="JA84">
        <v>0.15</v>
      </c>
      <c r="JC84">
        <f t="shared" ca="1" si="488"/>
        <v>1.3517080422274439</v>
      </c>
      <c r="JD84">
        <f t="shared" ca="1" si="489"/>
        <v>0</v>
      </c>
      <c r="JE84" s="41">
        <v>1</v>
      </c>
      <c r="JG84">
        <f t="shared" ca="1" si="490"/>
        <v>0</v>
      </c>
      <c r="JH84">
        <f t="shared" ca="1" si="491"/>
        <v>0</v>
      </c>
      <c r="JI84">
        <f t="shared" ca="1" si="407"/>
        <v>0</v>
      </c>
      <c r="JJ84">
        <v>1</v>
      </c>
      <c r="JM84">
        <f t="shared" ca="1" si="408"/>
        <v>0</v>
      </c>
      <c r="JN84" s="17">
        <f>INDEX(MilitarySpend,MATCH($A84,'Budget Decisions'!$A$3:$A$160,0),MATCH(JN$2,MilitarySpendCol,0))</f>
        <v>0</v>
      </c>
      <c r="JO84">
        <f t="shared" si="547"/>
        <v>1.1264233685228699</v>
      </c>
      <c r="JP84">
        <f>IF($A84&gt;=Assumptions!$D$40,1,0)</f>
        <v>1</v>
      </c>
      <c r="JQ84">
        <f>Assumptions!$D$41</f>
        <v>0.83299999999999996</v>
      </c>
      <c r="JR84" s="41">
        <v>1</v>
      </c>
      <c r="JS84">
        <f>Assumptions!$D$42</f>
        <v>0.2</v>
      </c>
      <c r="JT84">
        <f t="shared" si="492"/>
        <v>0.9383106659795506</v>
      </c>
      <c r="JU84">
        <f t="shared" ca="1" si="409"/>
        <v>0</v>
      </c>
      <c r="JV84" s="17">
        <f>INDEX(MedicalSpend,MATCH($A84,'Budget Decisions'!$A$3:$A$160,0),MATCH(JV$2,MedicalSpendCol,0))</f>
        <v>0</v>
      </c>
      <c r="JW84" s="17">
        <f>IF(INDEX('Budget Decisions'!$E$4:$E$160,MATCH(Model!$A84,'Budget Decisions'!$A$4:$A$160,0))="CURED",1,0)</f>
        <v>1</v>
      </c>
      <c r="JX84">
        <f t="shared" si="548"/>
        <v>1</v>
      </c>
      <c r="JY84" s="41">
        <v>1</v>
      </c>
      <c r="JZ84">
        <f>Assumptions!$D$49</f>
        <v>0.2</v>
      </c>
      <c r="KA84">
        <f t="shared" si="493"/>
        <v>0</v>
      </c>
      <c r="KB84">
        <f t="shared" ca="1" si="410"/>
        <v>0</v>
      </c>
      <c r="KD84">
        <f t="shared" ca="1" si="494"/>
        <v>0</v>
      </c>
      <c r="KE84">
        <f t="shared" ca="1" si="495"/>
        <v>0</v>
      </c>
      <c r="KF84">
        <f t="shared" ca="1" si="496"/>
        <v>0</v>
      </c>
      <c r="KG84">
        <f t="shared" ca="1" si="549"/>
        <v>0</v>
      </c>
      <c r="KH84">
        <f t="shared" ca="1" si="497"/>
        <v>40659129</v>
      </c>
      <c r="KI84">
        <f t="shared" ca="1" si="550"/>
        <v>0</v>
      </c>
      <c r="KJ84">
        <f t="shared" ca="1" si="411"/>
        <v>201262</v>
      </c>
      <c r="KK84">
        <f t="shared" ca="1" si="412"/>
        <v>218772</v>
      </c>
      <c r="KL84">
        <f t="shared" si="551"/>
        <v>2.2321095760416365</v>
      </c>
      <c r="KM84">
        <f>Assumptions!$E$34</f>
        <v>1.2</v>
      </c>
      <c r="KN84">
        <f ca="1">IF(AND(KH84&gt;1,KE84&gt;1),((LOG(KE84,KH84)^(1/EXP(1)))^(1/Assumptions!$D$30))-(1-Assumptions!$D$31),1)</f>
        <v>1</v>
      </c>
      <c r="KO84" s="41">
        <v>1</v>
      </c>
      <c r="KP84">
        <v>0.15</v>
      </c>
      <c r="KR84">
        <f t="shared" ca="1" si="498"/>
        <v>2.6785314912499638</v>
      </c>
      <c r="KS84">
        <f t="shared" ca="1" si="499"/>
        <v>0</v>
      </c>
      <c r="KT84" s="41">
        <v>1</v>
      </c>
      <c r="KV84">
        <f t="shared" ca="1" si="500"/>
        <v>0</v>
      </c>
      <c r="KW84">
        <f t="shared" ca="1" si="501"/>
        <v>0</v>
      </c>
      <c r="KX84">
        <f t="shared" ca="1" si="413"/>
        <v>0</v>
      </c>
      <c r="KY84">
        <v>1</v>
      </c>
      <c r="LB84">
        <f t="shared" ca="1" si="414"/>
        <v>0</v>
      </c>
      <c r="LC84" s="17">
        <f>INDEX(MilitarySpend,MATCH($A84,'Budget Decisions'!$A$3:$A$160,0),MATCH(LC$2,MilitarySpendCol,0))</f>
        <v>0</v>
      </c>
      <c r="LD84">
        <f t="shared" si="552"/>
        <v>2.2321095760416365</v>
      </c>
      <c r="LE84">
        <f>IF($A84&gt;=Assumptions!$D$40,1,0)</f>
        <v>1</v>
      </c>
      <c r="LF84">
        <f>Assumptions!$D$41</f>
        <v>0.83299999999999996</v>
      </c>
      <c r="LG84" s="41">
        <v>1</v>
      </c>
      <c r="LH84">
        <f>Assumptions!$D$42</f>
        <v>0.2</v>
      </c>
      <c r="LI84">
        <f t="shared" si="502"/>
        <v>1.8593472768426831</v>
      </c>
      <c r="LJ84">
        <f t="shared" ca="1" si="415"/>
        <v>0</v>
      </c>
      <c r="LK84" s="17">
        <f>INDEX(MedicalSpend,MATCH($A84,'Budget Decisions'!$A$3:$A$160,0),MATCH(LK$2,MedicalSpendCol,0))</f>
        <v>0</v>
      </c>
      <c r="LL84" s="17">
        <f>IF(INDEX('Budget Decisions'!$E$4:$E$160,MATCH(Model!$A84,'Budget Decisions'!$A$4:$A$160,0))="CURED",1,0)</f>
        <v>1</v>
      </c>
      <c r="LM84">
        <f t="shared" si="553"/>
        <v>1</v>
      </c>
      <c r="LN84" s="41">
        <v>1</v>
      </c>
      <c r="LO84">
        <f>Assumptions!$D$49</f>
        <v>0.2</v>
      </c>
      <c r="LP84">
        <f t="shared" si="503"/>
        <v>0</v>
      </c>
      <c r="LQ84">
        <f t="shared" ca="1" si="416"/>
        <v>0</v>
      </c>
      <c r="LS84">
        <f t="shared" ca="1" si="504"/>
        <v>0</v>
      </c>
      <c r="LT84">
        <f t="shared" ca="1" si="505"/>
        <v>0</v>
      </c>
      <c r="LU84">
        <f t="shared" ca="1" si="506"/>
        <v>0</v>
      </c>
      <c r="LV84">
        <f t="shared" ca="1" si="554"/>
        <v>0</v>
      </c>
      <c r="LW84">
        <f t="shared" ca="1" si="507"/>
        <v>14302426</v>
      </c>
      <c r="LX84">
        <f t="shared" ca="1" si="555"/>
        <v>0</v>
      </c>
      <c r="LY84">
        <f t="shared" ca="1" si="417"/>
        <v>71512</v>
      </c>
      <c r="LZ84">
        <f t="shared" ca="1" si="418"/>
        <v>67087</v>
      </c>
      <c r="MA84">
        <f t="shared" si="556"/>
        <v>2.7100766589378384</v>
      </c>
      <c r="MB84">
        <f>Assumptions!$E$34</f>
        <v>1.2</v>
      </c>
      <c r="MC84">
        <f ca="1">IF(AND(LW84&gt;1,LT84&gt;1),((LOG(LT84,LW84)^(1/EXP(1)))^(1/Assumptions!$D$30))-(1-Assumptions!$D$31),1)</f>
        <v>1</v>
      </c>
      <c r="MD84" s="41">
        <v>1</v>
      </c>
      <c r="ME84">
        <v>0.15</v>
      </c>
      <c r="MG84">
        <f t="shared" ca="1" si="508"/>
        <v>3.2520919907254062</v>
      </c>
      <c r="MH84">
        <f t="shared" ca="1" si="509"/>
        <v>0</v>
      </c>
      <c r="MI84" s="41">
        <v>1</v>
      </c>
      <c r="MK84">
        <f t="shared" ca="1" si="510"/>
        <v>0</v>
      </c>
      <c r="ML84">
        <f t="shared" ca="1" si="511"/>
        <v>0</v>
      </c>
      <c r="MM84">
        <f t="shared" ca="1" si="419"/>
        <v>0</v>
      </c>
      <c r="MN84">
        <v>1</v>
      </c>
      <c r="MQ84">
        <f t="shared" ca="1" si="420"/>
        <v>0</v>
      </c>
      <c r="MR84" s="17">
        <f>INDEX(MilitarySpend,MATCH($A84,'Budget Decisions'!$A$3:$A$160,0),MATCH(MR$2,MilitarySpendCol,0))</f>
        <v>0</v>
      </c>
      <c r="MS84">
        <f t="shared" si="557"/>
        <v>2.7100766589378384</v>
      </c>
      <c r="MT84">
        <f>IF($A84&gt;=Assumptions!$D$40,1,0)</f>
        <v>1</v>
      </c>
      <c r="MU84">
        <f>Assumptions!$D$41</f>
        <v>0.83299999999999996</v>
      </c>
      <c r="MV84" s="41">
        <v>1</v>
      </c>
      <c r="MW84">
        <f>Assumptions!$D$42</f>
        <v>0.2</v>
      </c>
      <c r="MX84">
        <f t="shared" si="512"/>
        <v>2.2574938568952194</v>
      </c>
      <c r="MY84">
        <f t="shared" ca="1" si="421"/>
        <v>0</v>
      </c>
      <c r="MZ84" s="17">
        <f>INDEX(MedicalSpend,MATCH($A84,'Budget Decisions'!$A$3:$A$160,0),MATCH(MZ$2,MedicalSpendCol,0))</f>
        <v>0</v>
      </c>
      <c r="NA84" s="17">
        <f>IF(INDEX('Budget Decisions'!$E$4:$E$160,MATCH(Model!$A84,'Budget Decisions'!$A$4:$A$160,0))="CURED",1,0)</f>
        <v>1</v>
      </c>
      <c r="NB84">
        <f t="shared" si="558"/>
        <v>1</v>
      </c>
      <c r="NC84" s="41">
        <v>1</v>
      </c>
      <c r="ND84">
        <f>Assumptions!$D$49</f>
        <v>0.2</v>
      </c>
      <c r="NE84">
        <f t="shared" si="513"/>
        <v>0</v>
      </c>
      <c r="NF84">
        <f t="shared" ca="1" si="422"/>
        <v>0</v>
      </c>
    </row>
    <row r="85" spans="1:370" x14ac:dyDescent="0.25">
      <c r="A85">
        <f t="shared" si="514"/>
        <v>82</v>
      </c>
      <c r="C85">
        <f t="shared" ca="1" si="423"/>
        <v>0</v>
      </c>
      <c r="D85">
        <f t="shared" ca="1" si="424"/>
        <v>0</v>
      </c>
      <c r="E85">
        <f t="shared" ca="1" si="425"/>
        <v>0</v>
      </c>
      <c r="F85">
        <f t="shared" ca="1" si="515"/>
        <v>0</v>
      </c>
      <c r="G85">
        <f t="shared" ca="1" si="426"/>
        <v>38464007</v>
      </c>
      <c r="H85">
        <f t="shared" ca="1" si="516"/>
        <v>0</v>
      </c>
      <c r="I85">
        <f t="shared" ca="1" si="369"/>
        <v>192320</v>
      </c>
      <c r="J85">
        <f t="shared" ca="1" si="370"/>
        <v>51728</v>
      </c>
      <c r="K85">
        <f t="shared" si="517"/>
        <v>0.82857634545527548</v>
      </c>
      <c r="L85">
        <f>Assumptions!$E$34</f>
        <v>1.2</v>
      </c>
      <c r="M85">
        <f ca="1">IF(AND(G85&gt;1,D85&gt;1),((LOG(D85,G85)^(1/EXP(1)))^(1/Assumptions!$D$30))-(1-Assumptions!$D$31),1)</f>
        <v>1</v>
      </c>
      <c r="N85" s="41">
        <v>1</v>
      </c>
      <c r="O85">
        <v>0.15</v>
      </c>
      <c r="Q85">
        <f t="shared" ca="1" si="427"/>
        <v>0.99429161454633053</v>
      </c>
      <c r="R85">
        <f t="shared" ca="1" si="428"/>
        <v>0</v>
      </c>
      <c r="S85" s="41">
        <v>1</v>
      </c>
      <c r="U85">
        <f t="shared" ca="1" si="429"/>
        <v>0</v>
      </c>
      <c r="V85">
        <f t="shared" ca="1" si="430"/>
        <v>0</v>
      </c>
      <c r="W85">
        <f t="shared" ca="1" si="371"/>
        <v>0</v>
      </c>
      <c r="X85">
        <v>1</v>
      </c>
      <c r="AA85">
        <f t="shared" ca="1" si="372"/>
        <v>0</v>
      </c>
      <c r="AB85" s="17">
        <f>INDEX(MilitarySpend,MATCH($A85,'Budget Decisions'!$A$3:$A$160,0),MATCH(AB$2,MilitarySpendCol,0))</f>
        <v>0</v>
      </c>
      <c r="AC85">
        <f t="shared" si="518"/>
        <v>0.82857634545527548</v>
      </c>
      <c r="AD85">
        <f>IF($A85&gt;=Assumptions!$D$40,1,0)</f>
        <v>1</v>
      </c>
      <c r="AE85">
        <f>Assumptions!$D$41</f>
        <v>0.83299999999999996</v>
      </c>
      <c r="AF85" s="41">
        <v>1</v>
      </c>
      <c r="AG85">
        <f>Assumptions!$D$42</f>
        <v>0.2</v>
      </c>
      <c r="AH85">
        <f t="shared" si="431"/>
        <v>0.69020409576424446</v>
      </c>
      <c r="AI85">
        <f t="shared" ca="1" si="373"/>
        <v>0</v>
      </c>
      <c r="AJ85" s="17">
        <f>INDEX(MedicalSpend,MATCH($A85,'Budget Decisions'!$A$3:$A$160,0),MATCH(AJ$2,MedicalSpendCol,0))</f>
        <v>0</v>
      </c>
      <c r="AK85" s="17">
        <f>IF(INDEX('Budget Decisions'!$E$4:$E$160,MATCH(Model!$A85,'Budget Decisions'!$A$4:$A$160,0))="CURED",1,0)</f>
        <v>1</v>
      </c>
      <c r="AL85">
        <f t="shared" si="519"/>
        <v>1</v>
      </c>
      <c r="AM85" s="41">
        <v>1</v>
      </c>
      <c r="AN85">
        <f>Assumptions!$D$49</f>
        <v>0.2</v>
      </c>
      <c r="AO85">
        <f t="shared" si="432"/>
        <v>0</v>
      </c>
      <c r="AP85">
        <f t="shared" ca="1" si="374"/>
        <v>0</v>
      </c>
      <c r="AR85">
        <f t="shared" ca="1" si="433"/>
        <v>0</v>
      </c>
      <c r="AS85">
        <f t="shared" ca="1" si="434"/>
        <v>0</v>
      </c>
      <c r="AT85">
        <f t="shared" ca="1" si="435"/>
        <v>0</v>
      </c>
      <c r="AU85">
        <f t="shared" ca="1" si="436"/>
        <v>0</v>
      </c>
      <c r="AV85">
        <f t="shared" ca="1" si="437"/>
        <v>31350272</v>
      </c>
      <c r="AW85">
        <f t="shared" ca="1" si="520"/>
        <v>0</v>
      </c>
      <c r="AX85">
        <f t="shared" ca="1" si="375"/>
        <v>155183</v>
      </c>
      <c r="AY85">
        <f t="shared" ca="1" si="376"/>
        <v>285351</v>
      </c>
      <c r="AZ85">
        <f t="shared" si="521"/>
        <v>0.15936301189359656</v>
      </c>
      <c r="BA85">
        <f>Assumptions!$E$34</f>
        <v>1.2</v>
      </c>
      <c r="BB85">
        <f ca="1">IF(AND(AV85&gt;1,AS85&gt;1),((LOG(AS85,AV85)^(1/EXP(1)))^(1/Assumptions!$D$30))-(1-Assumptions!$D$31),1)</f>
        <v>1</v>
      </c>
      <c r="BC85" s="41">
        <v>1</v>
      </c>
      <c r="BD85">
        <v>0.15</v>
      </c>
      <c r="BF85">
        <f t="shared" ca="1" si="438"/>
        <v>0.19123561427231586</v>
      </c>
      <c r="BG85">
        <f t="shared" ca="1" si="439"/>
        <v>0</v>
      </c>
      <c r="BH85" s="41">
        <v>1</v>
      </c>
      <c r="BJ85">
        <f t="shared" ca="1" si="440"/>
        <v>0</v>
      </c>
      <c r="BK85">
        <f t="shared" ca="1" si="441"/>
        <v>0</v>
      </c>
      <c r="BL85">
        <f t="shared" ca="1" si="377"/>
        <v>0</v>
      </c>
      <c r="BM85">
        <v>1</v>
      </c>
      <c r="BP85">
        <f t="shared" ca="1" si="378"/>
        <v>0</v>
      </c>
      <c r="BQ85" s="17">
        <f>INDEX(MilitarySpend,MATCH($A85,'Budget Decisions'!$A$3:$A$160,0),MATCH(BQ$2,MilitarySpendCol,0))</f>
        <v>0</v>
      </c>
      <c r="BR85">
        <f t="shared" si="522"/>
        <v>0.15936301189359656</v>
      </c>
      <c r="BS85">
        <f>IF($A85&gt;=Assumptions!$D$40,1,0)</f>
        <v>1</v>
      </c>
      <c r="BT85">
        <f>Assumptions!$D$41</f>
        <v>0.83299999999999996</v>
      </c>
      <c r="BU85" s="41">
        <v>1</v>
      </c>
      <c r="BV85">
        <f>Assumptions!$D$42</f>
        <v>0.2</v>
      </c>
      <c r="BW85">
        <f t="shared" si="442"/>
        <v>0.13274938890736593</v>
      </c>
      <c r="BX85">
        <f t="shared" ca="1" si="379"/>
        <v>0</v>
      </c>
      <c r="BY85" s="17">
        <f>INDEX(MedicalSpend,MATCH($A85,'Budget Decisions'!$A$3:$A$160,0),MATCH(BY$2,MedicalSpendCol,0))</f>
        <v>0</v>
      </c>
      <c r="BZ85" s="17">
        <f>IF(INDEX('Budget Decisions'!$E$4:$E$160,MATCH(Model!$A85,'Budget Decisions'!$A$4:$A$160,0))="CURED",1,0)</f>
        <v>1</v>
      </c>
      <c r="CA85">
        <f t="shared" si="523"/>
        <v>1</v>
      </c>
      <c r="CB85" s="41">
        <v>1</v>
      </c>
      <c r="CC85">
        <f>Assumptions!$D$49</f>
        <v>0.2</v>
      </c>
      <c r="CD85">
        <f t="shared" si="443"/>
        <v>0</v>
      </c>
      <c r="CE85">
        <f t="shared" ca="1" si="380"/>
        <v>0</v>
      </c>
      <c r="CG85">
        <f t="shared" ca="1" si="444"/>
        <v>0</v>
      </c>
      <c r="CH85">
        <f t="shared" ca="1" si="445"/>
        <v>0</v>
      </c>
      <c r="CI85">
        <f t="shared" ca="1" si="446"/>
        <v>0</v>
      </c>
      <c r="CJ85">
        <f t="shared" ca="1" si="524"/>
        <v>0</v>
      </c>
      <c r="CK85">
        <f t="shared" ca="1" si="447"/>
        <v>22863396</v>
      </c>
      <c r="CL85">
        <f t="shared" ca="1" si="525"/>
        <v>0</v>
      </c>
      <c r="CM85">
        <f t="shared" ca="1" si="381"/>
        <v>113173</v>
      </c>
      <c r="CN85">
        <f t="shared" ca="1" si="382"/>
        <v>164302</v>
      </c>
      <c r="CO85">
        <f t="shared" si="526"/>
        <v>0.24130002925990637</v>
      </c>
      <c r="CP85">
        <f>Assumptions!$E$34</f>
        <v>1.2</v>
      </c>
      <c r="CQ85">
        <f ca="1">IF(AND(CK85&gt;1,CH85&gt;1),((LOG(CH85,CK85)^(1/EXP(1)))^(1/Assumptions!$D$30))-(1-Assumptions!$D$31),1)</f>
        <v>1</v>
      </c>
      <c r="CR85" s="41">
        <v>1</v>
      </c>
      <c r="CS85">
        <v>0.15</v>
      </c>
      <c r="CU85">
        <f t="shared" ca="1" si="448"/>
        <v>0.28956003511188766</v>
      </c>
      <c r="CV85">
        <f t="shared" ca="1" si="449"/>
        <v>0</v>
      </c>
      <c r="CW85" s="41">
        <v>1</v>
      </c>
      <c r="CY85">
        <f t="shared" ca="1" si="450"/>
        <v>0</v>
      </c>
      <c r="CZ85">
        <f t="shared" ca="1" si="451"/>
        <v>0</v>
      </c>
      <c r="DA85">
        <f t="shared" ca="1" si="383"/>
        <v>0</v>
      </c>
      <c r="DB85">
        <v>1</v>
      </c>
      <c r="DE85">
        <f t="shared" ca="1" si="384"/>
        <v>0</v>
      </c>
      <c r="DF85" s="17">
        <f>INDEX(MilitarySpend,MATCH($A85,'Budget Decisions'!$A$3:$A$160,0),MATCH(DF$2,MilitarySpendCol,0))</f>
        <v>0</v>
      </c>
      <c r="DG85">
        <f t="shared" si="527"/>
        <v>0.24130002925990637</v>
      </c>
      <c r="DH85">
        <f>IF($A85&gt;=Assumptions!$D$40,1,0)</f>
        <v>1</v>
      </c>
      <c r="DI85">
        <f>Assumptions!$D$41</f>
        <v>0.83299999999999996</v>
      </c>
      <c r="DJ85" s="41">
        <v>1</v>
      </c>
      <c r="DK85">
        <f>Assumptions!$D$42</f>
        <v>0.2</v>
      </c>
      <c r="DL85">
        <f t="shared" si="452"/>
        <v>0.20100292437350201</v>
      </c>
      <c r="DM85">
        <f t="shared" ca="1" si="385"/>
        <v>0</v>
      </c>
      <c r="DN85" s="17">
        <f>INDEX(MedicalSpend,MATCH($A85,'Budget Decisions'!$A$3:$A$160,0),MATCH(DN$2,MedicalSpendCol,0))</f>
        <v>0</v>
      </c>
      <c r="DO85" s="17">
        <f>IF(INDEX('Budget Decisions'!$E$4:$E$160,MATCH(Model!$A85,'Budget Decisions'!$A$4:$A$160,0))="CURED",1,0)</f>
        <v>1</v>
      </c>
      <c r="DP85">
        <f t="shared" si="528"/>
        <v>1</v>
      </c>
      <c r="DQ85" s="41">
        <v>1</v>
      </c>
      <c r="DR85">
        <f>Assumptions!$D$49</f>
        <v>0.2</v>
      </c>
      <c r="DS85">
        <f t="shared" si="453"/>
        <v>0</v>
      </c>
      <c r="DT85">
        <f t="shared" ca="1" si="386"/>
        <v>0</v>
      </c>
      <c r="DV85">
        <f t="shared" ca="1" si="454"/>
        <v>0</v>
      </c>
      <c r="DW85">
        <f t="shared" ca="1" si="455"/>
        <v>0</v>
      </c>
      <c r="DX85">
        <f t="shared" ca="1" si="456"/>
        <v>0</v>
      </c>
      <c r="DY85">
        <f t="shared" ca="1" si="529"/>
        <v>0</v>
      </c>
      <c r="DZ85">
        <f t="shared" ca="1" si="457"/>
        <v>45814003</v>
      </c>
      <c r="EA85">
        <f t="shared" ca="1" si="530"/>
        <v>0</v>
      </c>
      <c r="EB85">
        <f t="shared" ca="1" si="387"/>
        <v>229070</v>
      </c>
      <c r="EC85">
        <f t="shared" ca="1" si="388"/>
        <v>231036</v>
      </c>
      <c r="ED85">
        <f t="shared" si="531"/>
        <v>0.87442730726206253</v>
      </c>
      <c r="EE85">
        <f>Assumptions!$E$34</f>
        <v>1.2</v>
      </c>
      <c r="EF85">
        <f ca="1">IF(AND(DZ85&gt;1,DW85&gt;1),((LOG(DW85,DZ85)^(1/EXP(1)))^(1/Assumptions!$D$30))-(1-Assumptions!$D$31),1)</f>
        <v>1</v>
      </c>
      <c r="EG85" s="41">
        <v>1</v>
      </c>
      <c r="EH85">
        <v>0.15</v>
      </c>
      <c r="EJ85">
        <f t="shared" ca="1" si="458"/>
        <v>1.049312768714475</v>
      </c>
      <c r="EK85">
        <f t="shared" ca="1" si="459"/>
        <v>0</v>
      </c>
      <c r="EL85" s="41">
        <v>1</v>
      </c>
      <c r="EN85">
        <f t="shared" ca="1" si="460"/>
        <v>0</v>
      </c>
      <c r="EO85">
        <f t="shared" ca="1" si="461"/>
        <v>0</v>
      </c>
      <c r="EP85">
        <f t="shared" ca="1" si="389"/>
        <v>0</v>
      </c>
      <c r="EQ85">
        <v>1</v>
      </c>
      <c r="ET85">
        <f t="shared" ca="1" si="390"/>
        <v>0</v>
      </c>
      <c r="EU85" s="17">
        <f>INDEX(MilitarySpend,MATCH($A85,'Budget Decisions'!$A$3:$A$160,0),MATCH(EU$2,MilitarySpendCol,0))</f>
        <v>0</v>
      </c>
      <c r="EV85">
        <f t="shared" si="532"/>
        <v>0.87442730726206253</v>
      </c>
      <c r="EW85">
        <f>IF($A85&gt;=Assumptions!$D$40,1,0)</f>
        <v>1</v>
      </c>
      <c r="EX85">
        <f>Assumptions!$D$41</f>
        <v>0.83299999999999996</v>
      </c>
      <c r="EY85" s="41">
        <v>1</v>
      </c>
      <c r="EZ85">
        <f>Assumptions!$D$42</f>
        <v>0.2</v>
      </c>
      <c r="FA85">
        <f t="shared" si="462"/>
        <v>0.72839794694929805</v>
      </c>
      <c r="FB85">
        <f t="shared" ca="1" si="391"/>
        <v>0</v>
      </c>
      <c r="FC85" s="17">
        <f>INDEX(MedicalSpend,MATCH($A85,'Budget Decisions'!$A$3:$A$160,0),MATCH(FC$2,MedicalSpendCol,0))</f>
        <v>0</v>
      </c>
      <c r="FD85" s="17">
        <f>IF(INDEX('Budget Decisions'!$E$4:$E$160,MATCH(Model!$A85,'Budget Decisions'!$A$4:$A$160,0))="CURED",1,0)</f>
        <v>1</v>
      </c>
      <c r="FE85">
        <f t="shared" si="533"/>
        <v>1</v>
      </c>
      <c r="FF85" s="41">
        <v>1</v>
      </c>
      <c r="FG85">
        <f>Assumptions!$D$49</f>
        <v>0.2</v>
      </c>
      <c r="FH85">
        <f t="shared" si="463"/>
        <v>0</v>
      </c>
      <c r="FI85">
        <f t="shared" ca="1" si="392"/>
        <v>0</v>
      </c>
      <c r="FK85">
        <f t="shared" ca="1" si="464"/>
        <v>0</v>
      </c>
      <c r="FL85">
        <f t="shared" ca="1" si="465"/>
        <v>0</v>
      </c>
      <c r="FM85">
        <f t="shared" ca="1" si="466"/>
        <v>0</v>
      </c>
      <c r="FN85">
        <f t="shared" ca="1" si="534"/>
        <v>0</v>
      </c>
      <c r="FO85">
        <f t="shared" ca="1" si="467"/>
        <v>33519481</v>
      </c>
      <c r="FP85">
        <f t="shared" ca="1" si="535"/>
        <v>0</v>
      </c>
      <c r="FQ85">
        <f t="shared" ca="1" si="393"/>
        <v>165921</v>
      </c>
      <c r="FR85">
        <f t="shared" ca="1" si="394"/>
        <v>125833</v>
      </c>
      <c r="FS85">
        <f t="shared" si="536"/>
        <v>0.36303408195741388</v>
      </c>
      <c r="FT85">
        <f>Assumptions!$E$34</f>
        <v>1.2</v>
      </c>
      <c r="FU85">
        <f ca="1">IF(AND(FO85&gt;1,FL85&gt;1),((LOG(FL85,FO85)^(1/EXP(1)))^(1/Assumptions!$D$30))-(1-Assumptions!$D$31),1)</f>
        <v>1</v>
      </c>
      <c r="FV85" s="41">
        <v>1</v>
      </c>
      <c r="FW85">
        <v>0.15</v>
      </c>
      <c r="FY85">
        <f t="shared" ca="1" si="468"/>
        <v>0.43564089834889663</v>
      </c>
      <c r="FZ85">
        <f t="shared" ca="1" si="469"/>
        <v>0</v>
      </c>
      <c r="GA85" s="41">
        <v>1</v>
      </c>
      <c r="GC85">
        <f t="shared" ca="1" si="470"/>
        <v>0</v>
      </c>
      <c r="GD85">
        <f t="shared" ca="1" si="471"/>
        <v>0</v>
      </c>
      <c r="GE85">
        <f t="shared" ca="1" si="395"/>
        <v>0</v>
      </c>
      <c r="GF85">
        <v>1</v>
      </c>
      <c r="GI85">
        <f t="shared" ca="1" si="396"/>
        <v>0</v>
      </c>
      <c r="GJ85" s="17">
        <f>INDEX(MilitarySpend,MATCH($A85,'Budget Decisions'!$A$3:$A$160,0),MATCH(GJ$2,MilitarySpendCol,0))</f>
        <v>0</v>
      </c>
      <c r="GK85">
        <f t="shared" si="537"/>
        <v>0.36303408195741388</v>
      </c>
      <c r="GL85">
        <f>IF($A85&gt;=Assumptions!$D$40,1,0)</f>
        <v>1</v>
      </c>
      <c r="GM85">
        <f>Assumptions!$D$41</f>
        <v>0.83299999999999996</v>
      </c>
      <c r="GN85" s="41">
        <v>1</v>
      </c>
      <c r="GO85">
        <f>Assumptions!$D$42</f>
        <v>0.2</v>
      </c>
      <c r="GP85">
        <f t="shared" si="472"/>
        <v>0.30240739027052577</v>
      </c>
      <c r="GQ85">
        <f t="shared" ca="1" si="397"/>
        <v>0</v>
      </c>
      <c r="GR85" s="17">
        <f>INDEX(MedicalSpend,MATCH($A85,'Budget Decisions'!$A$3:$A$160,0),MATCH(GR$2,MedicalSpendCol,0))</f>
        <v>0</v>
      </c>
      <c r="GS85" s="17">
        <f>IF(INDEX('Budget Decisions'!$E$4:$E$160,MATCH(Model!$A85,'Budget Decisions'!$A$4:$A$160,0))="CURED",1,0)</f>
        <v>1</v>
      </c>
      <c r="GT85">
        <f t="shared" si="538"/>
        <v>1</v>
      </c>
      <c r="GU85" s="41">
        <v>1</v>
      </c>
      <c r="GV85">
        <f>Assumptions!$D$49</f>
        <v>0.2</v>
      </c>
      <c r="GW85">
        <f t="shared" si="473"/>
        <v>0</v>
      </c>
      <c r="GX85">
        <f t="shared" ca="1" si="398"/>
        <v>0</v>
      </c>
      <c r="GZ85">
        <f t="shared" ca="1" si="474"/>
        <v>0</v>
      </c>
      <c r="HA85">
        <f t="shared" ca="1" si="475"/>
        <v>0</v>
      </c>
      <c r="HB85">
        <f t="shared" ca="1" si="476"/>
        <v>0</v>
      </c>
      <c r="HC85">
        <f t="shared" ca="1" si="539"/>
        <v>0</v>
      </c>
      <c r="HD85">
        <f t="shared" ca="1" si="477"/>
        <v>22048994</v>
      </c>
      <c r="HE85">
        <f t="shared" ca="1" si="540"/>
        <v>0</v>
      </c>
      <c r="HF85">
        <f t="shared" ca="1" si="399"/>
        <v>109142</v>
      </c>
      <c r="HG85">
        <f t="shared" ca="1" si="400"/>
        <v>202389</v>
      </c>
      <c r="HH85">
        <f t="shared" si="541"/>
        <v>0.464689620669401</v>
      </c>
      <c r="HI85">
        <f>Assumptions!$E$34</f>
        <v>1.2</v>
      </c>
      <c r="HJ85">
        <f ca="1">IF(AND(HD85&gt;1,HA85&gt;1),((LOG(HA85,HD85)^(1/EXP(1)))^(1/Assumptions!$D$30))-(1-Assumptions!$D$31),1)</f>
        <v>1</v>
      </c>
      <c r="HK85" s="41">
        <v>1</v>
      </c>
      <c r="HL85">
        <v>0.15</v>
      </c>
      <c r="HN85">
        <f t="shared" ca="1" si="478"/>
        <v>0.55762754480328114</v>
      </c>
      <c r="HO85">
        <f t="shared" ca="1" si="479"/>
        <v>0</v>
      </c>
      <c r="HP85" s="41">
        <v>1</v>
      </c>
      <c r="HR85">
        <f t="shared" ca="1" si="480"/>
        <v>0</v>
      </c>
      <c r="HS85">
        <f t="shared" ca="1" si="481"/>
        <v>0</v>
      </c>
      <c r="HT85">
        <f t="shared" ca="1" si="401"/>
        <v>0</v>
      </c>
      <c r="HU85">
        <v>1</v>
      </c>
      <c r="HX85">
        <f t="shared" ca="1" si="402"/>
        <v>0</v>
      </c>
      <c r="HY85" s="17">
        <f>INDEX(MilitarySpend,MATCH($A85,'Budget Decisions'!$A$3:$A$160,0),MATCH(HY$2,MilitarySpendCol,0))</f>
        <v>0</v>
      </c>
      <c r="HZ85">
        <f t="shared" si="542"/>
        <v>0.464689620669401</v>
      </c>
      <c r="IA85">
        <f>IF($A85&gt;=Assumptions!$D$40,1,0)</f>
        <v>1</v>
      </c>
      <c r="IB85">
        <f>Assumptions!$D$41</f>
        <v>0.83299999999999996</v>
      </c>
      <c r="IC85" s="41">
        <v>1</v>
      </c>
      <c r="ID85">
        <f>Assumptions!$D$42</f>
        <v>0.2</v>
      </c>
      <c r="IE85">
        <f t="shared" si="482"/>
        <v>0.38708645401761099</v>
      </c>
      <c r="IF85">
        <f t="shared" ca="1" si="403"/>
        <v>0</v>
      </c>
      <c r="IG85" s="17">
        <f>INDEX(MedicalSpend,MATCH($A85,'Budget Decisions'!$A$3:$A$160,0),MATCH(IG$2,MedicalSpendCol,0))</f>
        <v>0</v>
      </c>
      <c r="IH85" s="17">
        <f>IF(INDEX('Budget Decisions'!$E$4:$E$160,MATCH(Model!$A85,'Budget Decisions'!$A$4:$A$160,0))="CURED",1,0)</f>
        <v>1</v>
      </c>
      <c r="II85">
        <f t="shared" si="543"/>
        <v>1</v>
      </c>
      <c r="IJ85" s="41">
        <v>1</v>
      </c>
      <c r="IK85">
        <f>Assumptions!$D$49</f>
        <v>0.2</v>
      </c>
      <c r="IL85">
        <f t="shared" si="483"/>
        <v>0</v>
      </c>
      <c r="IM85">
        <f t="shared" ca="1" si="404"/>
        <v>0</v>
      </c>
      <c r="IO85">
        <f t="shared" ca="1" si="484"/>
        <v>0</v>
      </c>
      <c r="IP85">
        <f t="shared" ca="1" si="485"/>
        <v>0</v>
      </c>
      <c r="IQ85">
        <f t="shared" ca="1" si="486"/>
        <v>0</v>
      </c>
      <c r="IR85">
        <f t="shared" ca="1" si="544"/>
        <v>0</v>
      </c>
      <c r="IS85">
        <f t="shared" ca="1" si="487"/>
        <v>54433111</v>
      </c>
      <c r="IT85">
        <f t="shared" ca="1" si="545"/>
        <v>0</v>
      </c>
      <c r="IU85">
        <f t="shared" ca="1" si="405"/>
        <v>269443</v>
      </c>
      <c r="IV85">
        <f t="shared" ca="1" si="406"/>
        <v>160765</v>
      </c>
      <c r="IW85">
        <f t="shared" si="546"/>
        <v>1.1264233685228699</v>
      </c>
      <c r="IX85">
        <f>Assumptions!$E$34</f>
        <v>1.2</v>
      </c>
      <c r="IY85">
        <f ca="1">IF(AND(IS85&gt;1,IP85&gt;1),((LOG(IP85,IS85)^(1/EXP(1)))^(1/Assumptions!$D$30))-(1-Assumptions!$D$31),1)</f>
        <v>1</v>
      </c>
      <c r="IZ85" s="41">
        <v>1</v>
      </c>
      <c r="JA85">
        <v>0.15</v>
      </c>
      <c r="JC85">
        <f t="shared" ca="1" si="488"/>
        <v>1.3517080422274439</v>
      </c>
      <c r="JD85">
        <f t="shared" ca="1" si="489"/>
        <v>0</v>
      </c>
      <c r="JE85" s="41">
        <v>1</v>
      </c>
      <c r="JG85">
        <f t="shared" ca="1" si="490"/>
        <v>0</v>
      </c>
      <c r="JH85">
        <f t="shared" ca="1" si="491"/>
        <v>0</v>
      </c>
      <c r="JI85">
        <f t="shared" ca="1" si="407"/>
        <v>0</v>
      </c>
      <c r="JJ85">
        <v>1</v>
      </c>
      <c r="JM85">
        <f t="shared" ca="1" si="408"/>
        <v>0</v>
      </c>
      <c r="JN85" s="17">
        <f>INDEX(MilitarySpend,MATCH($A85,'Budget Decisions'!$A$3:$A$160,0),MATCH(JN$2,MilitarySpendCol,0))</f>
        <v>0</v>
      </c>
      <c r="JO85">
        <f t="shared" si="547"/>
        <v>1.1264233685228699</v>
      </c>
      <c r="JP85">
        <f>IF($A85&gt;=Assumptions!$D$40,1,0)</f>
        <v>1</v>
      </c>
      <c r="JQ85">
        <f>Assumptions!$D$41</f>
        <v>0.83299999999999996</v>
      </c>
      <c r="JR85" s="41">
        <v>1</v>
      </c>
      <c r="JS85">
        <f>Assumptions!$D$42</f>
        <v>0.2</v>
      </c>
      <c r="JT85">
        <f t="shared" si="492"/>
        <v>0.9383106659795506</v>
      </c>
      <c r="JU85">
        <f t="shared" ca="1" si="409"/>
        <v>0</v>
      </c>
      <c r="JV85" s="17">
        <f>INDEX(MedicalSpend,MATCH($A85,'Budget Decisions'!$A$3:$A$160,0),MATCH(JV$2,MedicalSpendCol,0))</f>
        <v>0</v>
      </c>
      <c r="JW85" s="17">
        <f>IF(INDEX('Budget Decisions'!$E$4:$E$160,MATCH(Model!$A85,'Budget Decisions'!$A$4:$A$160,0))="CURED",1,0)</f>
        <v>1</v>
      </c>
      <c r="JX85">
        <f t="shared" si="548"/>
        <v>1</v>
      </c>
      <c r="JY85" s="41">
        <v>1</v>
      </c>
      <c r="JZ85">
        <f>Assumptions!$D$49</f>
        <v>0.2</v>
      </c>
      <c r="KA85">
        <f t="shared" si="493"/>
        <v>0</v>
      </c>
      <c r="KB85">
        <f t="shared" ca="1" si="410"/>
        <v>0</v>
      </c>
      <c r="KD85">
        <f t="shared" ca="1" si="494"/>
        <v>0</v>
      </c>
      <c r="KE85">
        <f t="shared" ca="1" si="495"/>
        <v>0</v>
      </c>
      <c r="KF85">
        <f t="shared" ca="1" si="496"/>
        <v>0</v>
      </c>
      <c r="KG85">
        <f t="shared" ca="1" si="549"/>
        <v>0</v>
      </c>
      <c r="KH85">
        <f t="shared" ca="1" si="497"/>
        <v>40676639</v>
      </c>
      <c r="KI85">
        <f t="shared" ca="1" si="550"/>
        <v>0</v>
      </c>
      <c r="KJ85">
        <f t="shared" ca="1" si="411"/>
        <v>201349</v>
      </c>
      <c r="KK85">
        <f t="shared" ca="1" si="412"/>
        <v>218572</v>
      </c>
      <c r="KL85">
        <f t="shared" si="551"/>
        <v>2.2321095760416365</v>
      </c>
      <c r="KM85">
        <f>Assumptions!$E$34</f>
        <v>1.2</v>
      </c>
      <c r="KN85">
        <f ca="1">IF(AND(KH85&gt;1,KE85&gt;1),((LOG(KE85,KH85)^(1/EXP(1)))^(1/Assumptions!$D$30))-(1-Assumptions!$D$31),1)</f>
        <v>1</v>
      </c>
      <c r="KO85" s="41">
        <v>1</v>
      </c>
      <c r="KP85">
        <v>0.15</v>
      </c>
      <c r="KR85">
        <f t="shared" ca="1" si="498"/>
        <v>2.6785314912499638</v>
      </c>
      <c r="KS85">
        <f t="shared" ca="1" si="499"/>
        <v>0</v>
      </c>
      <c r="KT85" s="41">
        <v>1</v>
      </c>
      <c r="KV85">
        <f t="shared" ca="1" si="500"/>
        <v>0</v>
      </c>
      <c r="KW85">
        <f t="shared" ca="1" si="501"/>
        <v>0</v>
      </c>
      <c r="KX85">
        <f t="shared" ca="1" si="413"/>
        <v>0</v>
      </c>
      <c r="KY85">
        <v>1</v>
      </c>
      <c r="LB85">
        <f t="shared" ca="1" si="414"/>
        <v>0</v>
      </c>
      <c r="LC85" s="17">
        <f>INDEX(MilitarySpend,MATCH($A85,'Budget Decisions'!$A$3:$A$160,0),MATCH(LC$2,MilitarySpendCol,0))</f>
        <v>0</v>
      </c>
      <c r="LD85">
        <f t="shared" si="552"/>
        <v>2.2321095760416365</v>
      </c>
      <c r="LE85">
        <f>IF($A85&gt;=Assumptions!$D$40,1,0)</f>
        <v>1</v>
      </c>
      <c r="LF85">
        <f>Assumptions!$D$41</f>
        <v>0.83299999999999996</v>
      </c>
      <c r="LG85" s="41">
        <v>1</v>
      </c>
      <c r="LH85">
        <f>Assumptions!$D$42</f>
        <v>0.2</v>
      </c>
      <c r="LI85">
        <f t="shared" si="502"/>
        <v>1.8593472768426831</v>
      </c>
      <c r="LJ85">
        <f t="shared" ca="1" si="415"/>
        <v>0</v>
      </c>
      <c r="LK85" s="17">
        <f>INDEX(MedicalSpend,MATCH($A85,'Budget Decisions'!$A$3:$A$160,0),MATCH(LK$2,MedicalSpendCol,0))</f>
        <v>0</v>
      </c>
      <c r="LL85" s="17">
        <f>IF(INDEX('Budget Decisions'!$E$4:$E$160,MATCH(Model!$A85,'Budget Decisions'!$A$4:$A$160,0))="CURED",1,0)</f>
        <v>1</v>
      </c>
      <c r="LM85">
        <f t="shared" si="553"/>
        <v>1</v>
      </c>
      <c r="LN85" s="41">
        <v>1</v>
      </c>
      <c r="LO85">
        <f>Assumptions!$D$49</f>
        <v>0.2</v>
      </c>
      <c r="LP85">
        <f t="shared" si="503"/>
        <v>0</v>
      </c>
      <c r="LQ85">
        <f t="shared" ca="1" si="416"/>
        <v>0</v>
      </c>
      <c r="LS85">
        <f t="shared" ca="1" si="504"/>
        <v>0</v>
      </c>
      <c r="LT85">
        <f t="shared" ca="1" si="505"/>
        <v>0</v>
      </c>
      <c r="LU85">
        <f t="shared" ca="1" si="506"/>
        <v>0</v>
      </c>
      <c r="LV85">
        <f t="shared" ca="1" si="554"/>
        <v>0</v>
      </c>
      <c r="LW85">
        <f t="shared" ca="1" si="507"/>
        <v>14298001</v>
      </c>
      <c r="LX85">
        <f t="shared" ca="1" si="555"/>
        <v>0</v>
      </c>
      <c r="LY85">
        <f t="shared" ca="1" si="417"/>
        <v>71490</v>
      </c>
      <c r="LZ85">
        <f t="shared" ca="1" si="418"/>
        <v>67116</v>
      </c>
      <c r="MA85">
        <f t="shared" si="556"/>
        <v>2.7100766589378384</v>
      </c>
      <c r="MB85">
        <f>Assumptions!$E$34</f>
        <v>1.2</v>
      </c>
      <c r="MC85">
        <f ca="1">IF(AND(LW85&gt;1,LT85&gt;1),((LOG(LT85,LW85)^(1/EXP(1)))^(1/Assumptions!$D$30))-(1-Assumptions!$D$31),1)</f>
        <v>1</v>
      </c>
      <c r="MD85" s="41">
        <v>1</v>
      </c>
      <c r="ME85">
        <v>0.15</v>
      </c>
      <c r="MG85">
        <f t="shared" ca="1" si="508"/>
        <v>3.2520919907254062</v>
      </c>
      <c r="MH85">
        <f t="shared" ca="1" si="509"/>
        <v>0</v>
      </c>
      <c r="MI85" s="41">
        <v>1</v>
      </c>
      <c r="MK85">
        <f t="shared" ca="1" si="510"/>
        <v>0</v>
      </c>
      <c r="ML85">
        <f t="shared" ca="1" si="511"/>
        <v>0</v>
      </c>
      <c r="MM85">
        <f t="shared" ca="1" si="419"/>
        <v>0</v>
      </c>
      <c r="MN85">
        <v>1</v>
      </c>
      <c r="MQ85">
        <f t="shared" ca="1" si="420"/>
        <v>0</v>
      </c>
      <c r="MR85" s="17">
        <f>INDEX(MilitarySpend,MATCH($A85,'Budget Decisions'!$A$3:$A$160,0),MATCH(MR$2,MilitarySpendCol,0))</f>
        <v>0</v>
      </c>
      <c r="MS85">
        <f t="shared" si="557"/>
        <v>2.7100766589378384</v>
      </c>
      <c r="MT85">
        <f>IF($A85&gt;=Assumptions!$D$40,1,0)</f>
        <v>1</v>
      </c>
      <c r="MU85">
        <f>Assumptions!$D$41</f>
        <v>0.83299999999999996</v>
      </c>
      <c r="MV85" s="41">
        <v>1</v>
      </c>
      <c r="MW85">
        <f>Assumptions!$D$42</f>
        <v>0.2</v>
      </c>
      <c r="MX85">
        <f t="shared" si="512"/>
        <v>2.2574938568952194</v>
      </c>
      <c r="MY85">
        <f t="shared" ca="1" si="421"/>
        <v>0</v>
      </c>
      <c r="MZ85" s="17">
        <f>INDEX(MedicalSpend,MATCH($A85,'Budget Decisions'!$A$3:$A$160,0),MATCH(MZ$2,MedicalSpendCol,0))</f>
        <v>0</v>
      </c>
      <c r="NA85" s="17">
        <f>IF(INDEX('Budget Decisions'!$E$4:$E$160,MATCH(Model!$A85,'Budget Decisions'!$A$4:$A$160,0))="CURED",1,0)</f>
        <v>1</v>
      </c>
      <c r="NB85">
        <f t="shared" si="558"/>
        <v>1</v>
      </c>
      <c r="NC85" s="41">
        <v>1</v>
      </c>
      <c r="ND85">
        <f>Assumptions!$D$49</f>
        <v>0.2</v>
      </c>
      <c r="NE85">
        <f t="shared" si="513"/>
        <v>0</v>
      </c>
      <c r="NF85">
        <f t="shared" ca="1" si="422"/>
        <v>0</v>
      </c>
    </row>
    <row r="86" spans="1:370" x14ac:dyDescent="0.25">
      <c r="A86">
        <f t="shared" si="514"/>
        <v>83</v>
      </c>
      <c r="C86">
        <f t="shared" ca="1" si="423"/>
        <v>0</v>
      </c>
      <c r="D86">
        <f t="shared" ca="1" si="424"/>
        <v>0</v>
      </c>
      <c r="E86">
        <f t="shared" ca="1" si="425"/>
        <v>0</v>
      </c>
      <c r="F86">
        <f t="shared" ca="1" si="515"/>
        <v>0</v>
      </c>
      <c r="G86">
        <f t="shared" ca="1" si="426"/>
        <v>38323415</v>
      </c>
      <c r="H86">
        <f t="shared" ca="1" si="516"/>
        <v>0</v>
      </c>
      <c r="I86">
        <f t="shared" ca="1" si="369"/>
        <v>191617</v>
      </c>
      <c r="J86">
        <f t="shared" ca="1" si="370"/>
        <v>51943</v>
      </c>
      <c r="K86">
        <f t="shared" si="517"/>
        <v>0.82857634545527548</v>
      </c>
      <c r="L86">
        <f>Assumptions!$E$34</f>
        <v>1.2</v>
      </c>
      <c r="M86">
        <f ca="1">IF(AND(G86&gt;1,D86&gt;1),((LOG(D86,G86)^(1/EXP(1)))^(1/Assumptions!$D$30))-(1-Assumptions!$D$31),1)</f>
        <v>1</v>
      </c>
      <c r="N86" s="41">
        <v>1</v>
      </c>
      <c r="O86">
        <v>0.15</v>
      </c>
      <c r="Q86">
        <f t="shared" ca="1" si="427"/>
        <v>0.99429161454633053</v>
      </c>
      <c r="R86">
        <f t="shared" ca="1" si="428"/>
        <v>0</v>
      </c>
      <c r="S86" s="41">
        <v>1</v>
      </c>
      <c r="U86">
        <f t="shared" ca="1" si="429"/>
        <v>0</v>
      </c>
      <c r="V86">
        <f t="shared" ca="1" si="430"/>
        <v>0</v>
      </c>
      <c r="W86">
        <f t="shared" ca="1" si="371"/>
        <v>0</v>
      </c>
      <c r="X86">
        <v>1</v>
      </c>
      <c r="AA86">
        <f t="shared" ca="1" si="372"/>
        <v>0</v>
      </c>
      <c r="AB86" s="17">
        <f>INDEX(MilitarySpend,MATCH($A86,'Budget Decisions'!$A$3:$A$160,0),MATCH(AB$2,MilitarySpendCol,0))</f>
        <v>0</v>
      </c>
      <c r="AC86">
        <f t="shared" si="518"/>
        <v>0.82857634545527548</v>
      </c>
      <c r="AD86">
        <f>IF($A86&gt;=Assumptions!$D$40,1,0)</f>
        <v>1</v>
      </c>
      <c r="AE86">
        <f>Assumptions!$D$41</f>
        <v>0.83299999999999996</v>
      </c>
      <c r="AF86" s="41">
        <v>1</v>
      </c>
      <c r="AG86">
        <f>Assumptions!$D$42</f>
        <v>0.2</v>
      </c>
      <c r="AH86">
        <f t="shared" si="431"/>
        <v>0.69020409576424446</v>
      </c>
      <c r="AI86">
        <f t="shared" ca="1" si="373"/>
        <v>0</v>
      </c>
      <c r="AJ86" s="17">
        <f>INDEX(MedicalSpend,MATCH($A86,'Budget Decisions'!$A$3:$A$160,0),MATCH(AJ$2,MedicalSpendCol,0))</f>
        <v>0</v>
      </c>
      <c r="AK86" s="17">
        <f>IF(INDEX('Budget Decisions'!$E$4:$E$160,MATCH(Model!$A86,'Budget Decisions'!$A$4:$A$160,0))="CURED",1,0)</f>
        <v>1</v>
      </c>
      <c r="AL86">
        <f t="shared" si="519"/>
        <v>1</v>
      </c>
      <c r="AM86" s="41">
        <v>1</v>
      </c>
      <c r="AN86">
        <f>Assumptions!$D$49</f>
        <v>0.2</v>
      </c>
      <c r="AO86">
        <f t="shared" si="432"/>
        <v>0</v>
      </c>
      <c r="AP86">
        <f t="shared" ca="1" si="374"/>
        <v>0</v>
      </c>
      <c r="AR86">
        <f t="shared" ca="1" si="433"/>
        <v>0</v>
      </c>
      <c r="AS86">
        <f t="shared" ca="1" si="434"/>
        <v>0</v>
      </c>
      <c r="AT86">
        <f t="shared" ca="1" si="435"/>
        <v>0</v>
      </c>
      <c r="AU86">
        <f t="shared" ca="1" si="436"/>
        <v>0</v>
      </c>
      <c r="AV86">
        <f t="shared" ca="1" si="437"/>
        <v>31480440</v>
      </c>
      <c r="AW86">
        <f t="shared" ca="1" si="520"/>
        <v>0</v>
      </c>
      <c r="AX86">
        <f t="shared" ca="1" si="375"/>
        <v>155828</v>
      </c>
      <c r="AY86">
        <f t="shared" ca="1" si="376"/>
        <v>284666</v>
      </c>
      <c r="AZ86">
        <f t="shared" si="521"/>
        <v>0.15936301189359656</v>
      </c>
      <c r="BA86">
        <f>Assumptions!$E$34</f>
        <v>1.2</v>
      </c>
      <c r="BB86">
        <f ca="1">IF(AND(AV86&gt;1,AS86&gt;1),((LOG(AS86,AV86)^(1/EXP(1)))^(1/Assumptions!$D$30))-(1-Assumptions!$D$31),1)</f>
        <v>1</v>
      </c>
      <c r="BC86" s="41">
        <v>1</v>
      </c>
      <c r="BD86">
        <v>0.15</v>
      </c>
      <c r="BF86">
        <f t="shared" ca="1" si="438"/>
        <v>0.19123561427231586</v>
      </c>
      <c r="BG86">
        <f t="shared" ca="1" si="439"/>
        <v>0</v>
      </c>
      <c r="BH86" s="41">
        <v>1</v>
      </c>
      <c r="BJ86">
        <f t="shared" ca="1" si="440"/>
        <v>0</v>
      </c>
      <c r="BK86">
        <f t="shared" ca="1" si="441"/>
        <v>0</v>
      </c>
      <c r="BL86">
        <f t="shared" ca="1" si="377"/>
        <v>0</v>
      </c>
      <c r="BM86">
        <v>1</v>
      </c>
      <c r="BP86">
        <f t="shared" ca="1" si="378"/>
        <v>0</v>
      </c>
      <c r="BQ86" s="17">
        <f>INDEX(MilitarySpend,MATCH($A86,'Budget Decisions'!$A$3:$A$160,0),MATCH(BQ$2,MilitarySpendCol,0))</f>
        <v>0</v>
      </c>
      <c r="BR86">
        <f t="shared" si="522"/>
        <v>0.15936301189359656</v>
      </c>
      <c r="BS86">
        <f>IF($A86&gt;=Assumptions!$D$40,1,0)</f>
        <v>1</v>
      </c>
      <c r="BT86">
        <f>Assumptions!$D$41</f>
        <v>0.83299999999999996</v>
      </c>
      <c r="BU86" s="41">
        <v>1</v>
      </c>
      <c r="BV86">
        <f>Assumptions!$D$42</f>
        <v>0.2</v>
      </c>
      <c r="BW86">
        <f t="shared" si="442"/>
        <v>0.13274938890736593</v>
      </c>
      <c r="BX86">
        <f t="shared" ca="1" si="379"/>
        <v>0</v>
      </c>
      <c r="BY86" s="17">
        <f>INDEX(MedicalSpend,MATCH($A86,'Budget Decisions'!$A$3:$A$160,0),MATCH(BY$2,MedicalSpendCol,0))</f>
        <v>0</v>
      </c>
      <c r="BZ86" s="17">
        <f>IF(INDEX('Budget Decisions'!$E$4:$E$160,MATCH(Model!$A86,'Budget Decisions'!$A$4:$A$160,0))="CURED",1,0)</f>
        <v>1</v>
      </c>
      <c r="CA86">
        <f t="shared" si="523"/>
        <v>1</v>
      </c>
      <c r="CB86" s="41">
        <v>1</v>
      </c>
      <c r="CC86">
        <f>Assumptions!$D$49</f>
        <v>0.2</v>
      </c>
      <c r="CD86">
        <f t="shared" si="443"/>
        <v>0</v>
      </c>
      <c r="CE86">
        <f t="shared" ca="1" si="380"/>
        <v>0</v>
      </c>
      <c r="CG86">
        <f t="shared" ca="1" si="444"/>
        <v>0</v>
      </c>
      <c r="CH86">
        <f t="shared" ca="1" si="445"/>
        <v>0</v>
      </c>
      <c r="CI86">
        <f t="shared" ca="1" si="446"/>
        <v>0</v>
      </c>
      <c r="CJ86">
        <f t="shared" ca="1" si="524"/>
        <v>0</v>
      </c>
      <c r="CK86">
        <f t="shared" ca="1" si="447"/>
        <v>22914525</v>
      </c>
      <c r="CL86">
        <f t="shared" ca="1" si="525"/>
        <v>0</v>
      </c>
      <c r="CM86">
        <f t="shared" ca="1" si="381"/>
        <v>113426</v>
      </c>
      <c r="CN86">
        <f t="shared" ca="1" si="382"/>
        <v>164453</v>
      </c>
      <c r="CO86">
        <f t="shared" si="526"/>
        <v>0.24130002925990637</v>
      </c>
      <c r="CP86">
        <f>Assumptions!$E$34</f>
        <v>1.2</v>
      </c>
      <c r="CQ86">
        <f ca="1">IF(AND(CK86&gt;1,CH86&gt;1),((LOG(CH86,CK86)^(1/EXP(1)))^(1/Assumptions!$D$30))-(1-Assumptions!$D$31),1)</f>
        <v>1</v>
      </c>
      <c r="CR86" s="41">
        <v>1</v>
      </c>
      <c r="CS86">
        <v>0.15</v>
      </c>
      <c r="CU86">
        <f t="shared" ca="1" si="448"/>
        <v>0.28956003511188766</v>
      </c>
      <c r="CV86">
        <f t="shared" ca="1" si="449"/>
        <v>0</v>
      </c>
      <c r="CW86" s="41">
        <v>1</v>
      </c>
      <c r="CY86">
        <f t="shared" ca="1" si="450"/>
        <v>0</v>
      </c>
      <c r="CZ86">
        <f t="shared" ca="1" si="451"/>
        <v>0</v>
      </c>
      <c r="DA86">
        <f t="shared" ca="1" si="383"/>
        <v>0</v>
      </c>
      <c r="DB86">
        <v>1</v>
      </c>
      <c r="DE86">
        <f t="shared" ca="1" si="384"/>
        <v>0</v>
      </c>
      <c r="DF86" s="17">
        <f>INDEX(MilitarySpend,MATCH($A86,'Budget Decisions'!$A$3:$A$160,0),MATCH(DF$2,MilitarySpendCol,0))</f>
        <v>0</v>
      </c>
      <c r="DG86">
        <f t="shared" si="527"/>
        <v>0.24130002925990637</v>
      </c>
      <c r="DH86">
        <f>IF($A86&gt;=Assumptions!$D$40,1,0)</f>
        <v>1</v>
      </c>
      <c r="DI86">
        <f>Assumptions!$D$41</f>
        <v>0.83299999999999996</v>
      </c>
      <c r="DJ86" s="41">
        <v>1</v>
      </c>
      <c r="DK86">
        <f>Assumptions!$D$42</f>
        <v>0.2</v>
      </c>
      <c r="DL86">
        <f t="shared" si="452"/>
        <v>0.20100292437350201</v>
      </c>
      <c r="DM86">
        <f t="shared" ca="1" si="385"/>
        <v>0</v>
      </c>
      <c r="DN86" s="17">
        <f>INDEX(MedicalSpend,MATCH($A86,'Budget Decisions'!$A$3:$A$160,0),MATCH(DN$2,MedicalSpendCol,0))</f>
        <v>0</v>
      </c>
      <c r="DO86" s="17">
        <f>IF(INDEX('Budget Decisions'!$E$4:$E$160,MATCH(Model!$A86,'Budget Decisions'!$A$4:$A$160,0))="CURED",1,0)</f>
        <v>1</v>
      </c>
      <c r="DP86">
        <f t="shared" si="528"/>
        <v>1</v>
      </c>
      <c r="DQ86" s="41">
        <v>1</v>
      </c>
      <c r="DR86">
        <f>Assumptions!$D$49</f>
        <v>0.2</v>
      </c>
      <c r="DS86">
        <f t="shared" si="453"/>
        <v>0</v>
      </c>
      <c r="DT86">
        <f t="shared" ca="1" si="386"/>
        <v>0</v>
      </c>
      <c r="DV86">
        <f t="shared" ca="1" si="454"/>
        <v>0</v>
      </c>
      <c r="DW86">
        <f t="shared" ca="1" si="455"/>
        <v>0</v>
      </c>
      <c r="DX86">
        <f t="shared" ca="1" si="456"/>
        <v>0</v>
      </c>
      <c r="DY86">
        <f t="shared" ca="1" si="529"/>
        <v>0</v>
      </c>
      <c r="DZ86">
        <f t="shared" ca="1" si="457"/>
        <v>45815969</v>
      </c>
      <c r="EA86">
        <f t="shared" ca="1" si="530"/>
        <v>0</v>
      </c>
      <c r="EB86">
        <f t="shared" ca="1" si="387"/>
        <v>229079</v>
      </c>
      <c r="EC86">
        <f t="shared" ca="1" si="388"/>
        <v>231123</v>
      </c>
      <c r="ED86">
        <f t="shared" si="531"/>
        <v>0.87442730726206253</v>
      </c>
      <c r="EE86">
        <f>Assumptions!$E$34</f>
        <v>1.2</v>
      </c>
      <c r="EF86">
        <f ca="1">IF(AND(DZ86&gt;1,DW86&gt;1),((LOG(DW86,DZ86)^(1/EXP(1)))^(1/Assumptions!$D$30))-(1-Assumptions!$D$31),1)</f>
        <v>1</v>
      </c>
      <c r="EG86" s="41">
        <v>1</v>
      </c>
      <c r="EH86">
        <v>0.15</v>
      </c>
      <c r="EJ86">
        <f t="shared" ca="1" si="458"/>
        <v>1.049312768714475</v>
      </c>
      <c r="EK86">
        <f t="shared" ca="1" si="459"/>
        <v>0</v>
      </c>
      <c r="EL86" s="41">
        <v>1</v>
      </c>
      <c r="EN86">
        <f t="shared" ca="1" si="460"/>
        <v>0</v>
      </c>
      <c r="EO86">
        <f t="shared" ca="1" si="461"/>
        <v>0</v>
      </c>
      <c r="EP86">
        <f t="shared" ca="1" si="389"/>
        <v>0</v>
      </c>
      <c r="EQ86">
        <v>1</v>
      </c>
      <c r="ET86">
        <f t="shared" ca="1" si="390"/>
        <v>0</v>
      </c>
      <c r="EU86" s="17">
        <f>INDEX(MilitarySpend,MATCH($A86,'Budget Decisions'!$A$3:$A$160,0),MATCH(EU$2,MilitarySpendCol,0))</f>
        <v>0</v>
      </c>
      <c r="EV86">
        <f t="shared" si="532"/>
        <v>0.87442730726206253</v>
      </c>
      <c r="EW86">
        <f>IF($A86&gt;=Assumptions!$D$40,1,0)</f>
        <v>1</v>
      </c>
      <c r="EX86">
        <f>Assumptions!$D$41</f>
        <v>0.83299999999999996</v>
      </c>
      <c r="EY86" s="41">
        <v>1</v>
      </c>
      <c r="EZ86">
        <f>Assumptions!$D$42</f>
        <v>0.2</v>
      </c>
      <c r="FA86">
        <f t="shared" si="462"/>
        <v>0.72839794694929805</v>
      </c>
      <c r="FB86">
        <f t="shared" ca="1" si="391"/>
        <v>0</v>
      </c>
      <c r="FC86" s="17">
        <f>INDEX(MedicalSpend,MATCH($A86,'Budget Decisions'!$A$3:$A$160,0),MATCH(FC$2,MedicalSpendCol,0))</f>
        <v>0</v>
      </c>
      <c r="FD86" s="17">
        <f>IF(INDEX('Budget Decisions'!$E$4:$E$160,MATCH(Model!$A86,'Budget Decisions'!$A$4:$A$160,0))="CURED",1,0)</f>
        <v>1</v>
      </c>
      <c r="FE86">
        <f t="shared" si="533"/>
        <v>1</v>
      </c>
      <c r="FF86" s="41">
        <v>1</v>
      </c>
      <c r="FG86">
        <f>Assumptions!$D$49</f>
        <v>0.2</v>
      </c>
      <c r="FH86">
        <f t="shared" si="463"/>
        <v>0</v>
      </c>
      <c r="FI86">
        <f t="shared" ca="1" si="392"/>
        <v>0</v>
      </c>
      <c r="FK86">
        <f t="shared" ca="1" si="464"/>
        <v>0</v>
      </c>
      <c r="FL86">
        <f t="shared" ca="1" si="465"/>
        <v>0</v>
      </c>
      <c r="FM86">
        <f t="shared" ca="1" si="466"/>
        <v>0</v>
      </c>
      <c r="FN86">
        <f t="shared" ca="1" si="534"/>
        <v>0</v>
      </c>
      <c r="FO86">
        <f t="shared" ca="1" si="467"/>
        <v>33479393</v>
      </c>
      <c r="FP86">
        <f t="shared" ca="1" si="535"/>
        <v>0</v>
      </c>
      <c r="FQ86">
        <f t="shared" ca="1" si="393"/>
        <v>165722</v>
      </c>
      <c r="FR86">
        <f t="shared" ca="1" si="394"/>
        <v>126286</v>
      </c>
      <c r="FS86">
        <f t="shared" si="536"/>
        <v>0.36303408195741388</v>
      </c>
      <c r="FT86">
        <f>Assumptions!$E$34</f>
        <v>1.2</v>
      </c>
      <c r="FU86">
        <f ca="1">IF(AND(FO86&gt;1,FL86&gt;1),((LOG(FL86,FO86)^(1/EXP(1)))^(1/Assumptions!$D$30))-(1-Assumptions!$D$31),1)</f>
        <v>1</v>
      </c>
      <c r="FV86" s="41">
        <v>1</v>
      </c>
      <c r="FW86">
        <v>0.15</v>
      </c>
      <c r="FY86">
        <f t="shared" ca="1" si="468"/>
        <v>0.43564089834889663</v>
      </c>
      <c r="FZ86">
        <f t="shared" ca="1" si="469"/>
        <v>0</v>
      </c>
      <c r="GA86" s="41">
        <v>1</v>
      </c>
      <c r="GC86">
        <f t="shared" ca="1" si="470"/>
        <v>0</v>
      </c>
      <c r="GD86">
        <f t="shared" ca="1" si="471"/>
        <v>0</v>
      </c>
      <c r="GE86">
        <f t="shared" ca="1" si="395"/>
        <v>0</v>
      </c>
      <c r="GF86">
        <v>1</v>
      </c>
      <c r="GI86">
        <f t="shared" ca="1" si="396"/>
        <v>0</v>
      </c>
      <c r="GJ86" s="17">
        <f>INDEX(MilitarySpend,MATCH($A86,'Budget Decisions'!$A$3:$A$160,0),MATCH(GJ$2,MilitarySpendCol,0))</f>
        <v>0</v>
      </c>
      <c r="GK86">
        <f t="shared" si="537"/>
        <v>0.36303408195741388</v>
      </c>
      <c r="GL86">
        <f>IF($A86&gt;=Assumptions!$D$40,1,0)</f>
        <v>1</v>
      </c>
      <c r="GM86">
        <f>Assumptions!$D$41</f>
        <v>0.83299999999999996</v>
      </c>
      <c r="GN86" s="41">
        <v>1</v>
      </c>
      <c r="GO86">
        <f>Assumptions!$D$42</f>
        <v>0.2</v>
      </c>
      <c r="GP86">
        <f t="shared" si="472"/>
        <v>0.30240739027052577</v>
      </c>
      <c r="GQ86">
        <f t="shared" ca="1" si="397"/>
        <v>0</v>
      </c>
      <c r="GR86" s="17">
        <f>INDEX(MedicalSpend,MATCH($A86,'Budget Decisions'!$A$3:$A$160,0),MATCH(GR$2,MedicalSpendCol,0))</f>
        <v>0</v>
      </c>
      <c r="GS86" s="17">
        <f>IF(INDEX('Budget Decisions'!$E$4:$E$160,MATCH(Model!$A86,'Budget Decisions'!$A$4:$A$160,0))="CURED",1,0)</f>
        <v>1</v>
      </c>
      <c r="GT86">
        <f t="shared" si="538"/>
        <v>1</v>
      </c>
      <c r="GU86" s="41">
        <v>1</v>
      </c>
      <c r="GV86">
        <f>Assumptions!$D$49</f>
        <v>0.2</v>
      </c>
      <c r="GW86">
        <f t="shared" si="473"/>
        <v>0</v>
      </c>
      <c r="GX86">
        <f t="shared" ca="1" si="398"/>
        <v>0</v>
      </c>
      <c r="GZ86">
        <f t="shared" ca="1" si="474"/>
        <v>0</v>
      </c>
      <c r="HA86">
        <f t="shared" ca="1" si="475"/>
        <v>0</v>
      </c>
      <c r="HB86">
        <f t="shared" ca="1" si="476"/>
        <v>0</v>
      </c>
      <c r="HC86">
        <f t="shared" ca="1" si="539"/>
        <v>0</v>
      </c>
      <c r="HD86">
        <f t="shared" ca="1" si="477"/>
        <v>22142241</v>
      </c>
      <c r="HE86">
        <f t="shared" ca="1" si="540"/>
        <v>0</v>
      </c>
      <c r="HF86">
        <f t="shared" ca="1" si="399"/>
        <v>109604</v>
      </c>
      <c r="HG86">
        <f t="shared" ca="1" si="400"/>
        <v>202145</v>
      </c>
      <c r="HH86">
        <f t="shared" si="541"/>
        <v>0.464689620669401</v>
      </c>
      <c r="HI86">
        <f>Assumptions!$E$34</f>
        <v>1.2</v>
      </c>
      <c r="HJ86">
        <f ca="1">IF(AND(HD86&gt;1,HA86&gt;1),((LOG(HA86,HD86)^(1/EXP(1)))^(1/Assumptions!$D$30))-(1-Assumptions!$D$31),1)</f>
        <v>1</v>
      </c>
      <c r="HK86" s="41">
        <v>1</v>
      </c>
      <c r="HL86">
        <v>0.15</v>
      </c>
      <c r="HN86">
        <f t="shared" ca="1" si="478"/>
        <v>0.55762754480328114</v>
      </c>
      <c r="HO86">
        <f t="shared" ca="1" si="479"/>
        <v>0</v>
      </c>
      <c r="HP86" s="41">
        <v>1</v>
      </c>
      <c r="HR86">
        <f t="shared" ca="1" si="480"/>
        <v>0</v>
      </c>
      <c r="HS86">
        <f t="shared" ca="1" si="481"/>
        <v>0</v>
      </c>
      <c r="HT86">
        <f t="shared" ca="1" si="401"/>
        <v>0</v>
      </c>
      <c r="HU86">
        <v>1</v>
      </c>
      <c r="HX86">
        <f t="shared" ca="1" si="402"/>
        <v>0</v>
      </c>
      <c r="HY86" s="17">
        <f>INDEX(MilitarySpend,MATCH($A86,'Budget Decisions'!$A$3:$A$160,0),MATCH(HY$2,MilitarySpendCol,0))</f>
        <v>0</v>
      </c>
      <c r="HZ86">
        <f t="shared" si="542"/>
        <v>0.464689620669401</v>
      </c>
      <c r="IA86">
        <f>IF($A86&gt;=Assumptions!$D$40,1,0)</f>
        <v>1</v>
      </c>
      <c r="IB86">
        <f>Assumptions!$D$41</f>
        <v>0.83299999999999996</v>
      </c>
      <c r="IC86" s="41">
        <v>1</v>
      </c>
      <c r="ID86">
        <f>Assumptions!$D$42</f>
        <v>0.2</v>
      </c>
      <c r="IE86">
        <f t="shared" si="482"/>
        <v>0.38708645401761099</v>
      </c>
      <c r="IF86">
        <f t="shared" ca="1" si="403"/>
        <v>0</v>
      </c>
      <c r="IG86" s="17">
        <f>INDEX(MedicalSpend,MATCH($A86,'Budget Decisions'!$A$3:$A$160,0),MATCH(IG$2,MedicalSpendCol,0))</f>
        <v>0</v>
      </c>
      <c r="IH86" s="17">
        <f>IF(INDEX('Budget Decisions'!$E$4:$E$160,MATCH(Model!$A86,'Budget Decisions'!$A$4:$A$160,0))="CURED",1,0)</f>
        <v>1</v>
      </c>
      <c r="II86">
        <f t="shared" si="543"/>
        <v>1</v>
      </c>
      <c r="IJ86" s="41">
        <v>1</v>
      </c>
      <c r="IK86">
        <f>Assumptions!$D$49</f>
        <v>0.2</v>
      </c>
      <c r="IL86">
        <f t="shared" si="483"/>
        <v>0</v>
      </c>
      <c r="IM86">
        <f t="shared" ca="1" si="404"/>
        <v>0</v>
      </c>
      <c r="IO86">
        <f t="shared" ca="1" si="484"/>
        <v>0</v>
      </c>
      <c r="IP86">
        <f t="shared" ca="1" si="485"/>
        <v>0</v>
      </c>
      <c r="IQ86">
        <f t="shared" ca="1" si="486"/>
        <v>0</v>
      </c>
      <c r="IR86">
        <f t="shared" ca="1" si="544"/>
        <v>0</v>
      </c>
      <c r="IS86">
        <f t="shared" ca="1" si="487"/>
        <v>54324433</v>
      </c>
      <c r="IT86">
        <f t="shared" ca="1" si="545"/>
        <v>0</v>
      </c>
      <c r="IU86">
        <f t="shared" ca="1" si="405"/>
        <v>268905</v>
      </c>
      <c r="IV86">
        <f t="shared" ca="1" si="406"/>
        <v>160949</v>
      </c>
      <c r="IW86">
        <f t="shared" si="546"/>
        <v>1.1264233685228699</v>
      </c>
      <c r="IX86">
        <f>Assumptions!$E$34</f>
        <v>1.2</v>
      </c>
      <c r="IY86">
        <f ca="1">IF(AND(IS86&gt;1,IP86&gt;1),((LOG(IP86,IS86)^(1/EXP(1)))^(1/Assumptions!$D$30))-(1-Assumptions!$D$31),1)</f>
        <v>1</v>
      </c>
      <c r="IZ86" s="41">
        <v>1</v>
      </c>
      <c r="JA86">
        <v>0.15</v>
      </c>
      <c r="JC86">
        <f t="shared" ca="1" si="488"/>
        <v>1.3517080422274439</v>
      </c>
      <c r="JD86">
        <f t="shared" ca="1" si="489"/>
        <v>0</v>
      </c>
      <c r="JE86" s="41">
        <v>1</v>
      </c>
      <c r="JG86">
        <f t="shared" ca="1" si="490"/>
        <v>0</v>
      </c>
      <c r="JH86">
        <f t="shared" ca="1" si="491"/>
        <v>0</v>
      </c>
      <c r="JI86">
        <f t="shared" ca="1" si="407"/>
        <v>0</v>
      </c>
      <c r="JJ86">
        <v>1</v>
      </c>
      <c r="JM86">
        <f t="shared" ca="1" si="408"/>
        <v>0</v>
      </c>
      <c r="JN86" s="17">
        <f>INDEX(MilitarySpend,MATCH($A86,'Budget Decisions'!$A$3:$A$160,0),MATCH(JN$2,MilitarySpendCol,0))</f>
        <v>0</v>
      </c>
      <c r="JO86">
        <f t="shared" si="547"/>
        <v>1.1264233685228699</v>
      </c>
      <c r="JP86">
        <f>IF($A86&gt;=Assumptions!$D$40,1,0)</f>
        <v>1</v>
      </c>
      <c r="JQ86">
        <f>Assumptions!$D$41</f>
        <v>0.83299999999999996</v>
      </c>
      <c r="JR86" s="41">
        <v>1</v>
      </c>
      <c r="JS86">
        <f>Assumptions!$D$42</f>
        <v>0.2</v>
      </c>
      <c r="JT86">
        <f t="shared" si="492"/>
        <v>0.9383106659795506</v>
      </c>
      <c r="JU86">
        <f t="shared" ca="1" si="409"/>
        <v>0</v>
      </c>
      <c r="JV86" s="17">
        <f>INDEX(MedicalSpend,MATCH($A86,'Budget Decisions'!$A$3:$A$160,0),MATCH(JV$2,MedicalSpendCol,0))</f>
        <v>0</v>
      </c>
      <c r="JW86" s="17">
        <f>IF(INDEX('Budget Decisions'!$E$4:$E$160,MATCH(Model!$A86,'Budget Decisions'!$A$4:$A$160,0))="CURED",1,0)</f>
        <v>1</v>
      </c>
      <c r="JX86">
        <f t="shared" si="548"/>
        <v>1</v>
      </c>
      <c r="JY86" s="41">
        <v>1</v>
      </c>
      <c r="JZ86">
        <f>Assumptions!$D$49</f>
        <v>0.2</v>
      </c>
      <c r="KA86">
        <f t="shared" si="493"/>
        <v>0</v>
      </c>
      <c r="KB86">
        <f t="shared" ca="1" si="410"/>
        <v>0</v>
      </c>
      <c r="KD86">
        <f t="shared" ca="1" si="494"/>
        <v>0</v>
      </c>
      <c r="KE86">
        <f t="shared" ca="1" si="495"/>
        <v>0</v>
      </c>
      <c r="KF86">
        <f t="shared" ca="1" si="496"/>
        <v>0</v>
      </c>
      <c r="KG86">
        <f t="shared" ca="1" si="549"/>
        <v>0</v>
      </c>
      <c r="KH86">
        <f t="shared" ca="1" si="497"/>
        <v>40693862</v>
      </c>
      <c r="KI86">
        <f t="shared" ca="1" si="550"/>
        <v>0</v>
      </c>
      <c r="KJ86">
        <f t="shared" ca="1" si="411"/>
        <v>201434</v>
      </c>
      <c r="KK86">
        <f t="shared" ca="1" si="412"/>
        <v>218373</v>
      </c>
      <c r="KL86">
        <f t="shared" si="551"/>
        <v>2.2321095760416365</v>
      </c>
      <c r="KM86">
        <f>Assumptions!$E$34</f>
        <v>1.2</v>
      </c>
      <c r="KN86">
        <f ca="1">IF(AND(KH86&gt;1,KE86&gt;1),((LOG(KE86,KH86)^(1/EXP(1)))^(1/Assumptions!$D$30))-(1-Assumptions!$D$31),1)</f>
        <v>1</v>
      </c>
      <c r="KO86" s="41">
        <v>1</v>
      </c>
      <c r="KP86">
        <v>0.15</v>
      </c>
      <c r="KR86">
        <f t="shared" ca="1" si="498"/>
        <v>2.6785314912499638</v>
      </c>
      <c r="KS86">
        <f t="shared" ca="1" si="499"/>
        <v>0</v>
      </c>
      <c r="KT86" s="41">
        <v>1</v>
      </c>
      <c r="KV86">
        <f t="shared" ca="1" si="500"/>
        <v>0</v>
      </c>
      <c r="KW86">
        <f t="shared" ca="1" si="501"/>
        <v>0</v>
      </c>
      <c r="KX86">
        <f t="shared" ca="1" si="413"/>
        <v>0</v>
      </c>
      <c r="KY86">
        <v>1</v>
      </c>
      <c r="LB86">
        <f t="shared" ca="1" si="414"/>
        <v>0</v>
      </c>
      <c r="LC86" s="17">
        <f>INDEX(MilitarySpend,MATCH($A86,'Budget Decisions'!$A$3:$A$160,0),MATCH(LC$2,MilitarySpendCol,0))</f>
        <v>0</v>
      </c>
      <c r="LD86">
        <f t="shared" si="552"/>
        <v>2.2321095760416365</v>
      </c>
      <c r="LE86">
        <f>IF($A86&gt;=Assumptions!$D$40,1,0)</f>
        <v>1</v>
      </c>
      <c r="LF86">
        <f>Assumptions!$D$41</f>
        <v>0.83299999999999996</v>
      </c>
      <c r="LG86" s="41">
        <v>1</v>
      </c>
      <c r="LH86">
        <f>Assumptions!$D$42</f>
        <v>0.2</v>
      </c>
      <c r="LI86">
        <f t="shared" si="502"/>
        <v>1.8593472768426831</v>
      </c>
      <c r="LJ86">
        <f t="shared" ca="1" si="415"/>
        <v>0</v>
      </c>
      <c r="LK86" s="17">
        <f>INDEX(MedicalSpend,MATCH($A86,'Budget Decisions'!$A$3:$A$160,0),MATCH(LK$2,MedicalSpendCol,0))</f>
        <v>0</v>
      </c>
      <c r="LL86" s="17">
        <f>IF(INDEX('Budget Decisions'!$E$4:$E$160,MATCH(Model!$A86,'Budget Decisions'!$A$4:$A$160,0))="CURED",1,0)</f>
        <v>1</v>
      </c>
      <c r="LM86">
        <f t="shared" si="553"/>
        <v>1</v>
      </c>
      <c r="LN86" s="41">
        <v>1</v>
      </c>
      <c r="LO86">
        <f>Assumptions!$D$49</f>
        <v>0.2</v>
      </c>
      <c r="LP86">
        <f t="shared" si="503"/>
        <v>0</v>
      </c>
      <c r="LQ86">
        <f t="shared" ca="1" si="416"/>
        <v>0</v>
      </c>
      <c r="LS86">
        <f t="shared" ca="1" si="504"/>
        <v>0</v>
      </c>
      <c r="LT86">
        <f t="shared" ca="1" si="505"/>
        <v>0</v>
      </c>
      <c r="LU86">
        <f t="shared" ca="1" si="506"/>
        <v>0</v>
      </c>
      <c r="LV86">
        <f t="shared" ca="1" si="554"/>
        <v>0</v>
      </c>
      <c r="LW86">
        <f t="shared" ca="1" si="507"/>
        <v>14293627</v>
      </c>
      <c r="LX86">
        <f t="shared" ca="1" si="555"/>
        <v>0</v>
      </c>
      <c r="LY86">
        <f t="shared" ca="1" si="417"/>
        <v>71468</v>
      </c>
      <c r="LZ86">
        <f t="shared" ca="1" si="418"/>
        <v>67145</v>
      </c>
      <c r="MA86">
        <f t="shared" si="556"/>
        <v>2.7100766589378384</v>
      </c>
      <c r="MB86">
        <f>Assumptions!$E$34</f>
        <v>1.2</v>
      </c>
      <c r="MC86">
        <f ca="1">IF(AND(LW86&gt;1,LT86&gt;1),((LOG(LT86,LW86)^(1/EXP(1)))^(1/Assumptions!$D$30))-(1-Assumptions!$D$31),1)</f>
        <v>1</v>
      </c>
      <c r="MD86" s="41">
        <v>1</v>
      </c>
      <c r="ME86">
        <v>0.15</v>
      </c>
      <c r="MG86">
        <f t="shared" ca="1" si="508"/>
        <v>3.2520919907254062</v>
      </c>
      <c r="MH86">
        <f t="shared" ca="1" si="509"/>
        <v>0</v>
      </c>
      <c r="MI86" s="41">
        <v>1</v>
      </c>
      <c r="MK86">
        <f t="shared" ca="1" si="510"/>
        <v>0</v>
      </c>
      <c r="ML86">
        <f t="shared" ca="1" si="511"/>
        <v>0</v>
      </c>
      <c r="MM86">
        <f t="shared" ca="1" si="419"/>
        <v>0</v>
      </c>
      <c r="MN86">
        <v>1</v>
      </c>
      <c r="MQ86">
        <f t="shared" ca="1" si="420"/>
        <v>0</v>
      </c>
      <c r="MR86" s="17">
        <f>INDEX(MilitarySpend,MATCH($A86,'Budget Decisions'!$A$3:$A$160,0),MATCH(MR$2,MilitarySpendCol,0))</f>
        <v>0</v>
      </c>
      <c r="MS86">
        <f t="shared" si="557"/>
        <v>2.7100766589378384</v>
      </c>
      <c r="MT86">
        <f>IF($A86&gt;=Assumptions!$D$40,1,0)</f>
        <v>1</v>
      </c>
      <c r="MU86">
        <f>Assumptions!$D$41</f>
        <v>0.83299999999999996</v>
      </c>
      <c r="MV86" s="41">
        <v>1</v>
      </c>
      <c r="MW86">
        <f>Assumptions!$D$42</f>
        <v>0.2</v>
      </c>
      <c r="MX86">
        <f t="shared" si="512"/>
        <v>2.2574938568952194</v>
      </c>
      <c r="MY86">
        <f t="shared" ca="1" si="421"/>
        <v>0</v>
      </c>
      <c r="MZ86" s="17">
        <f>INDEX(MedicalSpend,MATCH($A86,'Budget Decisions'!$A$3:$A$160,0),MATCH(MZ$2,MedicalSpendCol,0))</f>
        <v>0</v>
      </c>
      <c r="NA86" s="17">
        <f>IF(INDEX('Budget Decisions'!$E$4:$E$160,MATCH(Model!$A86,'Budget Decisions'!$A$4:$A$160,0))="CURED",1,0)</f>
        <v>1</v>
      </c>
      <c r="NB86">
        <f t="shared" si="558"/>
        <v>1</v>
      </c>
      <c r="NC86" s="41">
        <v>1</v>
      </c>
      <c r="ND86">
        <f>Assumptions!$D$49</f>
        <v>0.2</v>
      </c>
      <c r="NE86">
        <f t="shared" si="513"/>
        <v>0</v>
      </c>
      <c r="NF86">
        <f t="shared" ca="1" si="422"/>
        <v>0</v>
      </c>
    </row>
    <row r="87" spans="1:370" x14ac:dyDescent="0.25">
      <c r="A87">
        <f t="shared" si="514"/>
        <v>84</v>
      </c>
      <c r="C87">
        <f t="shared" ca="1" si="423"/>
        <v>0</v>
      </c>
      <c r="D87">
        <f t="shared" ca="1" si="424"/>
        <v>0</v>
      </c>
      <c r="E87">
        <f t="shared" ca="1" si="425"/>
        <v>0</v>
      </c>
      <c r="F87">
        <f t="shared" ca="1" si="515"/>
        <v>0</v>
      </c>
      <c r="G87">
        <f t="shared" ca="1" si="426"/>
        <v>38183741</v>
      </c>
      <c r="H87">
        <f t="shared" ca="1" si="516"/>
        <v>0</v>
      </c>
      <c r="I87">
        <f t="shared" ca="1" si="369"/>
        <v>190918</v>
      </c>
      <c r="J87">
        <f t="shared" ca="1" si="370"/>
        <v>52155</v>
      </c>
      <c r="K87">
        <f t="shared" si="517"/>
        <v>0.82857634545527548</v>
      </c>
      <c r="L87">
        <f>Assumptions!$E$34</f>
        <v>1.2</v>
      </c>
      <c r="M87">
        <f ca="1">IF(AND(G87&gt;1,D87&gt;1),((LOG(D87,G87)^(1/EXP(1)))^(1/Assumptions!$D$30))-(1-Assumptions!$D$31),1)</f>
        <v>1</v>
      </c>
      <c r="N87" s="41">
        <v>1</v>
      </c>
      <c r="O87">
        <v>0.15</v>
      </c>
      <c r="Q87">
        <f t="shared" ca="1" si="427"/>
        <v>0.99429161454633053</v>
      </c>
      <c r="R87">
        <f t="shared" ca="1" si="428"/>
        <v>0</v>
      </c>
      <c r="S87" s="41">
        <v>1</v>
      </c>
      <c r="U87">
        <f t="shared" ca="1" si="429"/>
        <v>0</v>
      </c>
      <c r="V87">
        <f t="shared" ca="1" si="430"/>
        <v>0</v>
      </c>
      <c r="W87">
        <f t="shared" ca="1" si="371"/>
        <v>0</v>
      </c>
      <c r="X87">
        <v>1</v>
      </c>
      <c r="AA87">
        <f t="shared" ca="1" si="372"/>
        <v>0</v>
      </c>
      <c r="AB87" s="17">
        <f>INDEX(MilitarySpend,MATCH($A87,'Budget Decisions'!$A$3:$A$160,0),MATCH(AB$2,MilitarySpendCol,0))</f>
        <v>0</v>
      </c>
      <c r="AC87">
        <f t="shared" si="518"/>
        <v>0.82857634545527548</v>
      </c>
      <c r="AD87">
        <f>IF($A87&gt;=Assumptions!$D$40,1,0)</f>
        <v>1</v>
      </c>
      <c r="AE87">
        <f>Assumptions!$D$41</f>
        <v>0.83299999999999996</v>
      </c>
      <c r="AF87" s="41">
        <v>1</v>
      </c>
      <c r="AG87">
        <f>Assumptions!$D$42</f>
        <v>0.2</v>
      </c>
      <c r="AH87">
        <f t="shared" si="431"/>
        <v>0.69020409576424446</v>
      </c>
      <c r="AI87">
        <f t="shared" ca="1" si="373"/>
        <v>0</v>
      </c>
      <c r="AJ87" s="17">
        <f>INDEX(MedicalSpend,MATCH($A87,'Budget Decisions'!$A$3:$A$160,0),MATCH(AJ$2,MedicalSpendCol,0))</f>
        <v>0</v>
      </c>
      <c r="AK87" s="17">
        <f>IF(INDEX('Budget Decisions'!$E$4:$E$160,MATCH(Model!$A87,'Budget Decisions'!$A$4:$A$160,0))="CURED",1,0)</f>
        <v>1</v>
      </c>
      <c r="AL87">
        <f t="shared" si="519"/>
        <v>1</v>
      </c>
      <c r="AM87" s="41">
        <v>1</v>
      </c>
      <c r="AN87">
        <f>Assumptions!$D$49</f>
        <v>0.2</v>
      </c>
      <c r="AO87">
        <f t="shared" si="432"/>
        <v>0</v>
      </c>
      <c r="AP87">
        <f t="shared" ca="1" si="374"/>
        <v>0</v>
      </c>
      <c r="AR87">
        <f t="shared" ca="1" si="433"/>
        <v>0</v>
      </c>
      <c r="AS87">
        <f t="shared" ca="1" si="434"/>
        <v>0</v>
      </c>
      <c r="AT87">
        <f t="shared" ca="1" si="435"/>
        <v>0</v>
      </c>
      <c r="AU87">
        <f t="shared" ca="1" si="436"/>
        <v>0</v>
      </c>
      <c r="AV87">
        <f t="shared" ca="1" si="437"/>
        <v>31609278</v>
      </c>
      <c r="AW87">
        <f t="shared" ca="1" si="520"/>
        <v>0</v>
      </c>
      <c r="AX87">
        <f t="shared" ca="1" si="375"/>
        <v>156465</v>
      </c>
      <c r="AY87">
        <f t="shared" ca="1" si="376"/>
        <v>283987</v>
      </c>
      <c r="AZ87">
        <f t="shared" si="521"/>
        <v>0.15936301189359656</v>
      </c>
      <c r="BA87">
        <f>Assumptions!$E$34</f>
        <v>1.2</v>
      </c>
      <c r="BB87">
        <f ca="1">IF(AND(AV87&gt;1,AS87&gt;1),((LOG(AS87,AV87)^(1/EXP(1)))^(1/Assumptions!$D$30))-(1-Assumptions!$D$31),1)</f>
        <v>1</v>
      </c>
      <c r="BC87" s="41">
        <v>1</v>
      </c>
      <c r="BD87">
        <v>0.15</v>
      </c>
      <c r="BF87">
        <f t="shared" ca="1" si="438"/>
        <v>0.19123561427231586</v>
      </c>
      <c r="BG87">
        <f t="shared" ca="1" si="439"/>
        <v>0</v>
      </c>
      <c r="BH87" s="41">
        <v>1</v>
      </c>
      <c r="BJ87">
        <f t="shared" ca="1" si="440"/>
        <v>0</v>
      </c>
      <c r="BK87">
        <f t="shared" ca="1" si="441"/>
        <v>0</v>
      </c>
      <c r="BL87">
        <f t="shared" ca="1" si="377"/>
        <v>0</v>
      </c>
      <c r="BM87">
        <v>1</v>
      </c>
      <c r="BP87">
        <f t="shared" ca="1" si="378"/>
        <v>0</v>
      </c>
      <c r="BQ87" s="17">
        <f>INDEX(MilitarySpend,MATCH($A87,'Budget Decisions'!$A$3:$A$160,0),MATCH(BQ$2,MilitarySpendCol,0))</f>
        <v>0</v>
      </c>
      <c r="BR87">
        <f t="shared" si="522"/>
        <v>0.15936301189359656</v>
      </c>
      <c r="BS87">
        <f>IF($A87&gt;=Assumptions!$D$40,1,0)</f>
        <v>1</v>
      </c>
      <c r="BT87">
        <f>Assumptions!$D$41</f>
        <v>0.83299999999999996</v>
      </c>
      <c r="BU87" s="41">
        <v>1</v>
      </c>
      <c r="BV87">
        <f>Assumptions!$D$42</f>
        <v>0.2</v>
      </c>
      <c r="BW87">
        <f t="shared" si="442"/>
        <v>0.13274938890736593</v>
      </c>
      <c r="BX87">
        <f t="shared" ca="1" si="379"/>
        <v>0</v>
      </c>
      <c r="BY87" s="17">
        <f>INDEX(MedicalSpend,MATCH($A87,'Budget Decisions'!$A$3:$A$160,0),MATCH(BY$2,MedicalSpendCol,0))</f>
        <v>0</v>
      </c>
      <c r="BZ87" s="17">
        <f>IF(INDEX('Budget Decisions'!$E$4:$E$160,MATCH(Model!$A87,'Budget Decisions'!$A$4:$A$160,0))="CURED",1,0)</f>
        <v>1</v>
      </c>
      <c r="CA87">
        <f t="shared" si="523"/>
        <v>1</v>
      </c>
      <c r="CB87" s="41">
        <v>1</v>
      </c>
      <c r="CC87">
        <f>Assumptions!$D$49</f>
        <v>0.2</v>
      </c>
      <c r="CD87">
        <f t="shared" si="443"/>
        <v>0</v>
      </c>
      <c r="CE87">
        <f t="shared" ca="1" si="380"/>
        <v>0</v>
      </c>
      <c r="CG87">
        <f t="shared" ca="1" si="444"/>
        <v>0</v>
      </c>
      <c r="CH87">
        <f t="shared" ca="1" si="445"/>
        <v>0</v>
      </c>
      <c r="CI87">
        <f t="shared" ca="1" si="446"/>
        <v>0</v>
      </c>
      <c r="CJ87">
        <f t="shared" ca="1" si="524"/>
        <v>0</v>
      </c>
      <c r="CK87">
        <f t="shared" ca="1" si="447"/>
        <v>22965552</v>
      </c>
      <c r="CL87">
        <f t="shared" ca="1" si="525"/>
        <v>0</v>
      </c>
      <c r="CM87">
        <f t="shared" ca="1" si="381"/>
        <v>113679</v>
      </c>
      <c r="CN87">
        <f t="shared" ca="1" si="382"/>
        <v>164603</v>
      </c>
      <c r="CO87">
        <f t="shared" si="526"/>
        <v>0.24130002925990637</v>
      </c>
      <c r="CP87">
        <f>Assumptions!$E$34</f>
        <v>1.2</v>
      </c>
      <c r="CQ87">
        <f ca="1">IF(AND(CK87&gt;1,CH87&gt;1),((LOG(CH87,CK87)^(1/EXP(1)))^(1/Assumptions!$D$30))-(1-Assumptions!$D$31),1)</f>
        <v>1</v>
      </c>
      <c r="CR87" s="41">
        <v>1</v>
      </c>
      <c r="CS87">
        <v>0.15</v>
      </c>
      <c r="CU87">
        <f t="shared" ca="1" si="448"/>
        <v>0.28956003511188766</v>
      </c>
      <c r="CV87">
        <f t="shared" ca="1" si="449"/>
        <v>0</v>
      </c>
      <c r="CW87" s="41">
        <v>1</v>
      </c>
      <c r="CY87">
        <f t="shared" ca="1" si="450"/>
        <v>0</v>
      </c>
      <c r="CZ87">
        <f t="shared" ca="1" si="451"/>
        <v>0</v>
      </c>
      <c r="DA87">
        <f t="shared" ca="1" si="383"/>
        <v>0</v>
      </c>
      <c r="DB87">
        <v>1</v>
      </c>
      <c r="DE87">
        <f t="shared" ca="1" si="384"/>
        <v>0</v>
      </c>
      <c r="DF87" s="17">
        <f>INDEX(MilitarySpend,MATCH($A87,'Budget Decisions'!$A$3:$A$160,0),MATCH(DF$2,MilitarySpendCol,0))</f>
        <v>0</v>
      </c>
      <c r="DG87">
        <f t="shared" si="527"/>
        <v>0.24130002925990637</v>
      </c>
      <c r="DH87">
        <f>IF($A87&gt;=Assumptions!$D$40,1,0)</f>
        <v>1</v>
      </c>
      <c r="DI87">
        <f>Assumptions!$D$41</f>
        <v>0.83299999999999996</v>
      </c>
      <c r="DJ87" s="41">
        <v>1</v>
      </c>
      <c r="DK87">
        <f>Assumptions!$D$42</f>
        <v>0.2</v>
      </c>
      <c r="DL87">
        <f t="shared" si="452"/>
        <v>0.20100292437350201</v>
      </c>
      <c r="DM87">
        <f t="shared" ca="1" si="385"/>
        <v>0</v>
      </c>
      <c r="DN87" s="17">
        <f>INDEX(MedicalSpend,MATCH($A87,'Budget Decisions'!$A$3:$A$160,0),MATCH(DN$2,MedicalSpendCol,0))</f>
        <v>0</v>
      </c>
      <c r="DO87" s="17">
        <f>IF(INDEX('Budget Decisions'!$E$4:$E$160,MATCH(Model!$A87,'Budget Decisions'!$A$4:$A$160,0))="CURED",1,0)</f>
        <v>1</v>
      </c>
      <c r="DP87">
        <f t="shared" si="528"/>
        <v>1</v>
      </c>
      <c r="DQ87" s="41">
        <v>1</v>
      </c>
      <c r="DR87">
        <f>Assumptions!$D$49</f>
        <v>0.2</v>
      </c>
      <c r="DS87">
        <f t="shared" si="453"/>
        <v>0</v>
      </c>
      <c r="DT87">
        <f t="shared" ca="1" si="386"/>
        <v>0</v>
      </c>
      <c r="DV87">
        <f t="shared" ca="1" si="454"/>
        <v>0</v>
      </c>
      <c r="DW87">
        <f t="shared" ca="1" si="455"/>
        <v>0</v>
      </c>
      <c r="DX87">
        <f t="shared" ca="1" si="456"/>
        <v>0</v>
      </c>
      <c r="DY87">
        <f t="shared" ca="1" si="529"/>
        <v>0</v>
      </c>
      <c r="DZ87">
        <f t="shared" ca="1" si="457"/>
        <v>45818013</v>
      </c>
      <c r="EA87">
        <f t="shared" ca="1" si="530"/>
        <v>0</v>
      </c>
      <c r="EB87">
        <f t="shared" ca="1" si="387"/>
        <v>229090</v>
      </c>
      <c r="EC87">
        <f t="shared" ca="1" si="388"/>
        <v>231210</v>
      </c>
      <c r="ED87">
        <f t="shared" si="531"/>
        <v>0.87442730726206253</v>
      </c>
      <c r="EE87">
        <f>Assumptions!$E$34</f>
        <v>1.2</v>
      </c>
      <c r="EF87">
        <f ca="1">IF(AND(DZ87&gt;1,DW87&gt;1),((LOG(DW87,DZ87)^(1/EXP(1)))^(1/Assumptions!$D$30))-(1-Assumptions!$D$31),1)</f>
        <v>1</v>
      </c>
      <c r="EG87" s="41">
        <v>1</v>
      </c>
      <c r="EH87">
        <v>0.15</v>
      </c>
      <c r="EJ87">
        <f t="shared" ca="1" si="458"/>
        <v>1.049312768714475</v>
      </c>
      <c r="EK87">
        <f t="shared" ca="1" si="459"/>
        <v>0</v>
      </c>
      <c r="EL87" s="41">
        <v>1</v>
      </c>
      <c r="EN87">
        <f t="shared" ca="1" si="460"/>
        <v>0</v>
      </c>
      <c r="EO87">
        <f t="shared" ca="1" si="461"/>
        <v>0</v>
      </c>
      <c r="EP87">
        <f t="shared" ca="1" si="389"/>
        <v>0</v>
      </c>
      <c r="EQ87">
        <v>1</v>
      </c>
      <c r="ET87">
        <f t="shared" ca="1" si="390"/>
        <v>0</v>
      </c>
      <c r="EU87" s="17">
        <f>INDEX(MilitarySpend,MATCH($A87,'Budget Decisions'!$A$3:$A$160,0),MATCH(EU$2,MilitarySpendCol,0))</f>
        <v>0</v>
      </c>
      <c r="EV87">
        <f t="shared" si="532"/>
        <v>0.87442730726206253</v>
      </c>
      <c r="EW87">
        <f>IF($A87&gt;=Assumptions!$D$40,1,0)</f>
        <v>1</v>
      </c>
      <c r="EX87">
        <f>Assumptions!$D$41</f>
        <v>0.83299999999999996</v>
      </c>
      <c r="EY87" s="41">
        <v>1</v>
      </c>
      <c r="EZ87">
        <f>Assumptions!$D$42</f>
        <v>0.2</v>
      </c>
      <c r="FA87">
        <f t="shared" si="462"/>
        <v>0.72839794694929805</v>
      </c>
      <c r="FB87">
        <f t="shared" ca="1" si="391"/>
        <v>0</v>
      </c>
      <c r="FC87" s="17">
        <f>INDEX(MedicalSpend,MATCH($A87,'Budget Decisions'!$A$3:$A$160,0),MATCH(FC$2,MedicalSpendCol,0))</f>
        <v>0</v>
      </c>
      <c r="FD87" s="17">
        <f>IF(INDEX('Budget Decisions'!$E$4:$E$160,MATCH(Model!$A87,'Budget Decisions'!$A$4:$A$160,0))="CURED",1,0)</f>
        <v>1</v>
      </c>
      <c r="FE87">
        <f t="shared" si="533"/>
        <v>1</v>
      </c>
      <c r="FF87" s="41">
        <v>1</v>
      </c>
      <c r="FG87">
        <f>Assumptions!$D$49</f>
        <v>0.2</v>
      </c>
      <c r="FH87">
        <f t="shared" si="463"/>
        <v>0</v>
      </c>
      <c r="FI87">
        <f t="shared" ca="1" si="392"/>
        <v>0</v>
      </c>
      <c r="FK87">
        <f t="shared" ca="1" si="464"/>
        <v>0</v>
      </c>
      <c r="FL87">
        <f t="shared" ca="1" si="465"/>
        <v>0</v>
      </c>
      <c r="FM87">
        <f t="shared" ca="1" si="466"/>
        <v>0</v>
      </c>
      <c r="FN87">
        <f t="shared" ca="1" si="534"/>
        <v>0</v>
      </c>
      <c r="FO87">
        <f t="shared" ca="1" si="467"/>
        <v>33439957</v>
      </c>
      <c r="FP87">
        <f t="shared" ca="1" si="535"/>
        <v>0</v>
      </c>
      <c r="FQ87">
        <f t="shared" ca="1" si="393"/>
        <v>165527</v>
      </c>
      <c r="FR87">
        <f t="shared" ca="1" si="394"/>
        <v>126735</v>
      </c>
      <c r="FS87">
        <f t="shared" si="536"/>
        <v>0.36303408195741388</v>
      </c>
      <c r="FT87">
        <f>Assumptions!$E$34</f>
        <v>1.2</v>
      </c>
      <c r="FU87">
        <f ca="1">IF(AND(FO87&gt;1,FL87&gt;1),((LOG(FL87,FO87)^(1/EXP(1)))^(1/Assumptions!$D$30))-(1-Assumptions!$D$31),1)</f>
        <v>1</v>
      </c>
      <c r="FV87" s="41">
        <v>1</v>
      </c>
      <c r="FW87">
        <v>0.15</v>
      </c>
      <c r="FY87">
        <f t="shared" ca="1" si="468"/>
        <v>0.43564089834889663</v>
      </c>
      <c r="FZ87">
        <f t="shared" ca="1" si="469"/>
        <v>0</v>
      </c>
      <c r="GA87" s="41">
        <v>1</v>
      </c>
      <c r="GC87">
        <f t="shared" ca="1" si="470"/>
        <v>0</v>
      </c>
      <c r="GD87">
        <f t="shared" ca="1" si="471"/>
        <v>0</v>
      </c>
      <c r="GE87">
        <f t="shared" ca="1" si="395"/>
        <v>0</v>
      </c>
      <c r="GF87">
        <v>1</v>
      </c>
      <c r="GI87">
        <f t="shared" ca="1" si="396"/>
        <v>0</v>
      </c>
      <c r="GJ87" s="17">
        <f>INDEX(MilitarySpend,MATCH($A87,'Budget Decisions'!$A$3:$A$160,0),MATCH(GJ$2,MilitarySpendCol,0))</f>
        <v>0</v>
      </c>
      <c r="GK87">
        <f t="shared" si="537"/>
        <v>0.36303408195741388</v>
      </c>
      <c r="GL87">
        <f>IF($A87&gt;=Assumptions!$D$40,1,0)</f>
        <v>1</v>
      </c>
      <c r="GM87">
        <f>Assumptions!$D$41</f>
        <v>0.83299999999999996</v>
      </c>
      <c r="GN87" s="41">
        <v>1</v>
      </c>
      <c r="GO87">
        <f>Assumptions!$D$42</f>
        <v>0.2</v>
      </c>
      <c r="GP87">
        <f t="shared" si="472"/>
        <v>0.30240739027052577</v>
      </c>
      <c r="GQ87">
        <f t="shared" ca="1" si="397"/>
        <v>0</v>
      </c>
      <c r="GR87" s="17">
        <f>INDEX(MedicalSpend,MATCH($A87,'Budget Decisions'!$A$3:$A$160,0),MATCH(GR$2,MedicalSpendCol,0))</f>
        <v>0</v>
      </c>
      <c r="GS87" s="17">
        <f>IF(INDEX('Budget Decisions'!$E$4:$E$160,MATCH(Model!$A87,'Budget Decisions'!$A$4:$A$160,0))="CURED",1,0)</f>
        <v>1</v>
      </c>
      <c r="GT87">
        <f t="shared" si="538"/>
        <v>1</v>
      </c>
      <c r="GU87" s="41">
        <v>1</v>
      </c>
      <c r="GV87">
        <f>Assumptions!$D$49</f>
        <v>0.2</v>
      </c>
      <c r="GW87">
        <f t="shared" si="473"/>
        <v>0</v>
      </c>
      <c r="GX87">
        <f t="shared" ca="1" si="398"/>
        <v>0</v>
      </c>
      <c r="GZ87">
        <f t="shared" ca="1" si="474"/>
        <v>0</v>
      </c>
      <c r="HA87">
        <f t="shared" ca="1" si="475"/>
        <v>0</v>
      </c>
      <c r="HB87">
        <f t="shared" ca="1" si="476"/>
        <v>0</v>
      </c>
      <c r="HC87">
        <f t="shared" ca="1" si="539"/>
        <v>0</v>
      </c>
      <c r="HD87">
        <f t="shared" ca="1" si="477"/>
        <v>22234782</v>
      </c>
      <c r="HE87">
        <f t="shared" ca="1" si="540"/>
        <v>0</v>
      </c>
      <c r="HF87">
        <f t="shared" ca="1" si="399"/>
        <v>110062</v>
      </c>
      <c r="HG87">
        <f t="shared" ca="1" si="400"/>
        <v>201905</v>
      </c>
      <c r="HH87">
        <f t="shared" si="541"/>
        <v>0.464689620669401</v>
      </c>
      <c r="HI87">
        <f>Assumptions!$E$34</f>
        <v>1.2</v>
      </c>
      <c r="HJ87">
        <f ca="1">IF(AND(HD87&gt;1,HA87&gt;1),((LOG(HA87,HD87)^(1/EXP(1)))^(1/Assumptions!$D$30))-(1-Assumptions!$D$31),1)</f>
        <v>1</v>
      </c>
      <c r="HK87" s="41">
        <v>1</v>
      </c>
      <c r="HL87">
        <v>0.15</v>
      </c>
      <c r="HN87">
        <f t="shared" ca="1" si="478"/>
        <v>0.55762754480328114</v>
      </c>
      <c r="HO87">
        <f t="shared" ca="1" si="479"/>
        <v>0</v>
      </c>
      <c r="HP87" s="41">
        <v>1</v>
      </c>
      <c r="HR87">
        <f t="shared" ca="1" si="480"/>
        <v>0</v>
      </c>
      <c r="HS87">
        <f t="shared" ca="1" si="481"/>
        <v>0</v>
      </c>
      <c r="HT87">
        <f t="shared" ca="1" si="401"/>
        <v>0</v>
      </c>
      <c r="HU87">
        <v>1</v>
      </c>
      <c r="HX87">
        <f t="shared" ca="1" si="402"/>
        <v>0</v>
      </c>
      <c r="HY87" s="17">
        <f>INDEX(MilitarySpend,MATCH($A87,'Budget Decisions'!$A$3:$A$160,0),MATCH(HY$2,MilitarySpendCol,0))</f>
        <v>0</v>
      </c>
      <c r="HZ87">
        <f t="shared" si="542"/>
        <v>0.464689620669401</v>
      </c>
      <c r="IA87">
        <f>IF($A87&gt;=Assumptions!$D$40,1,0)</f>
        <v>1</v>
      </c>
      <c r="IB87">
        <f>Assumptions!$D$41</f>
        <v>0.83299999999999996</v>
      </c>
      <c r="IC87" s="41">
        <v>1</v>
      </c>
      <c r="ID87">
        <f>Assumptions!$D$42</f>
        <v>0.2</v>
      </c>
      <c r="IE87">
        <f t="shared" si="482"/>
        <v>0.38708645401761099</v>
      </c>
      <c r="IF87">
        <f t="shared" ca="1" si="403"/>
        <v>0</v>
      </c>
      <c r="IG87" s="17">
        <f>INDEX(MedicalSpend,MATCH($A87,'Budget Decisions'!$A$3:$A$160,0),MATCH(IG$2,MedicalSpendCol,0))</f>
        <v>0</v>
      </c>
      <c r="IH87" s="17">
        <f>IF(INDEX('Budget Decisions'!$E$4:$E$160,MATCH(Model!$A87,'Budget Decisions'!$A$4:$A$160,0))="CURED",1,0)</f>
        <v>1</v>
      </c>
      <c r="II87">
        <f t="shared" si="543"/>
        <v>1</v>
      </c>
      <c r="IJ87" s="41">
        <v>1</v>
      </c>
      <c r="IK87">
        <f>Assumptions!$D$49</f>
        <v>0.2</v>
      </c>
      <c r="IL87">
        <f t="shared" si="483"/>
        <v>0</v>
      </c>
      <c r="IM87">
        <f t="shared" ca="1" si="404"/>
        <v>0</v>
      </c>
      <c r="IO87">
        <f t="shared" ca="1" si="484"/>
        <v>0</v>
      </c>
      <c r="IP87">
        <f t="shared" ca="1" si="485"/>
        <v>0</v>
      </c>
      <c r="IQ87">
        <f t="shared" ca="1" si="486"/>
        <v>0</v>
      </c>
      <c r="IR87">
        <f t="shared" ca="1" si="544"/>
        <v>0</v>
      </c>
      <c r="IS87">
        <f t="shared" ca="1" si="487"/>
        <v>54216477</v>
      </c>
      <c r="IT87">
        <f t="shared" ca="1" si="545"/>
        <v>0</v>
      </c>
      <c r="IU87">
        <f t="shared" ca="1" si="405"/>
        <v>268371</v>
      </c>
      <c r="IV87">
        <f t="shared" ca="1" si="406"/>
        <v>161133</v>
      </c>
      <c r="IW87">
        <f t="shared" si="546"/>
        <v>1.1264233685228699</v>
      </c>
      <c r="IX87">
        <f>Assumptions!$E$34</f>
        <v>1.2</v>
      </c>
      <c r="IY87">
        <f ca="1">IF(AND(IS87&gt;1,IP87&gt;1),((LOG(IP87,IS87)^(1/EXP(1)))^(1/Assumptions!$D$30))-(1-Assumptions!$D$31),1)</f>
        <v>1</v>
      </c>
      <c r="IZ87" s="41">
        <v>1</v>
      </c>
      <c r="JA87">
        <v>0.15</v>
      </c>
      <c r="JC87">
        <f t="shared" ca="1" si="488"/>
        <v>1.3517080422274439</v>
      </c>
      <c r="JD87">
        <f t="shared" ca="1" si="489"/>
        <v>0</v>
      </c>
      <c r="JE87" s="41">
        <v>1</v>
      </c>
      <c r="JG87">
        <f t="shared" ca="1" si="490"/>
        <v>0</v>
      </c>
      <c r="JH87">
        <f t="shared" ca="1" si="491"/>
        <v>0</v>
      </c>
      <c r="JI87">
        <f t="shared" ca="1" si="407"/>
        <v>0</v>
      </c>
      <c r="JJ87">
        <v>1</v>
      </c>
      <c r="JM87">
        <f t="shared" ca="1" si="408"/>
        <v>0</v>
      </c>
      <c r="JN87" s="17">
        <f>INDEX(MilitarySpend,MATCH($A87,'Budget Decisions'!$A$3:$A$160,0),MATCH(JN$2,MilitarySpendCol,0))</f>
        <v>0</v>
      </c>
      <c r="JO87">
        <f t="shared" si="547"/>
        <v>1.1264233685228699</v>
      </c>
      <c r="JP87">
        <f>IF($A87&gt;=Assumptions!$D$40,1,0)</f>
        <v>1</v>
      </c>
      <c r="JQ87">
        <f>Assumptions!$D$41</f>
        <v>0.83299999999999996</v>
      </c>
      <c r="JR87" s="41">
        <v>1</v>
      </c>
      <c r="JS87">
        <f>Assumptions!$D$42</f>
        <v>0.2</v>
      </c>
      <c r="JT87">
        <f t="shared" si="492"/>
        <v>0.9383106659795506</v>
      </c>
      <c r="JU87">
        <f t="shared" ca="1" si="409"/>
        <v>0</v>
      </c>
      <c r="JV87" s="17">
        <f>INDEX(MedicalSpend,MATCH($A87,'Budget Decisions'!$A$3:$A$160,0),MATCH(JV$2,MedicalSpendCol,0))</f>
        <v>0</v>
      </c>
      <c r="JW87" s="17">
        <f>IF(INDEX('Budget Decisions'!$E$4:$E$160,MATCH(Model!$A87,'Budget Decisions'!$A$4:$A$160,0))="CURED",1,0)</f>
        <v>1</v>
      </c>
      <c r="JX87">
        <f t="shared" si="548"/>
        <v>1</v>
      </c>
      <c r="JY87" s="41">
        <v>1</v>
      </c>
      <c r="JZ87">
        <f>Assumptions!$D$49</f>
        <v>0.2</v>
      </c>
      <c r="KA87">
        <f t="shared" si="493"/>
        <v>0</v>
      </c>
      <c r="KB87">
        <f t="shared" ca="1" si="410"/>
        <v>0</v>
      </c>
      <c r="KD87">
        <f t="shared" ca="1" si="494"/>
        <v>0</v>
      </c>
      <c r="KE87">
        <f t="shared" ca="1" si="495"/>
        <v>0</v>
      </c>
      <c r="KF87">
        <f t="shared" ca="1" si="496"/>
        <v>0</v>
      </c>
      <c r="KG87">
        <f t="shared" ca="1" si="549"/>
        <v>0</v>
      </c>
      <c r="KH87">
        <f t="shared" ca="1" si="497"/>
        <v>40710801</v>
      </c>
      <c r="KI87">
        <f t="shared" ca="1" si="550"/>
        <v>0</v>
      </c>
      <c r="KJ87">
        <f t="shared" ca="1" si="411"/>
        <v>201518</v>
      </c>
      <c r="KK87">
        <f t="shared" ca="1" si="412"/>
        <v>218176</v>
      </c>
      <c r="KL87">
        <f t="shared" si="551"/>
        <v>2.2321095760416365</v>
      </c>
      <c r="KM87">
        <f>Assumptions!$E$34</f>
        <v>1.2</v>
      </c>
      <c r="KN87">
        <f ca="1">IF(AND(KH87&gt;1,KE87&gt;1),((LOG(KE87,KH87)^(1/EXP(1)))^(1/Assumptions!$D$30))-(1-Assumptions!$D$31),1)</f>
        <v>1</v>
      </c>
      <c r="KO87" s="41">
        <v>1</v>
      </c>
      <c r="KP87">
        <v>0.15</v>
      </c>
      <c r="KR87">
        <f t="shared" ca="1" si="498"/>
        <v>2.6785314912499638</v>
      </c>
      <c r="KS87">
        <f t="shared" ca="1" si="499"/>
        <v>0</v>
      </c>
      <c r="KT87" s="41">
        <v>1</v>
      </c>
      <c r="KV87">
        <f t="shared" ca="1" si="500"/>
        <v>0</v>
      </c>
      <c r="KW87">
        <f t="shared" ca="1" si="501"/>
        <v>0</v>
      </c>
      <c r="KX87">
        <f t="shared" ca="1" si="413"/>
        <v>0</v>
      </c>
      <c r="KY87">
        <v>1</v>
      </c>
      <c r="LB87">
        <f t="shared" ca="1" si="414"/>
        <v>0</v>
      </c>
      <c r="LC87" s="17">
        <f>INDEX(MilitarySpend,MATCH($A87,'Budget Decisions'!$A$3:$A$160,0),MATCH(LC$2,MilitarySpendCol,0))</f>
        <v>0</v>
      </c>
      <c r="LD87">
        <f t="shared" si="552"/>
        <v>2.2321095760416365</v>
      </c>
      <c r="LE87">
        <f>IF($A87&gt;=Assumptions!$D$40,1,0)</f>
        <v>1</v>
      </c>
      <c r="LF87">
        <f>Assumptions!$D$41</f>
        <v>0.83299999999999996</v>
      </c>
      <c r="LG87" s="41">
        <v>1</v>
      </c>
      <c r="LH87">
        <f>Assumptions!$D$42</f>
        <v>0.2</v>
      </c>
      <c r="LI87">
        <f t="shared" si="502"/>
        <v>1.8593472768426831</v>
      </c>
      <c r="LJ87">
        <f t="shared" ca="1" si="415"/>
        <v>0</v>
      </c>
      <c r="LK87" s="17">
        <f>INDEX(MedicalSpend,MATCH($A87,'Budget Decisions'!$A$3:$A$160,0),MATCH(LK$2,MedicalSpendCol,0))</f>
        <v>0</v>
      </c>
      <c r="LL87" s="17">
        <f>IF(INDEX('Budget Decisions'!$E$4:$E$160,MATCH(Model!$A87,'Budget Decisions'!$A$4:$A$160,0))="CURED",1,0)</f>
        <v>1</v>
      </c>
      <c r="LM87">
        <f t="shared" si="553"/>
        <v>1</v>
      </c>
      <c r="LN87" s="41">
        <v>1</v>
      </c>
      <c r="LO87">
        <f>Assumptions!$D$49</f>
        <v>0.2</v>
      </c>
      <c r="LP87">
        <f t="shared" si="503"/>
        <v>0</v>
      </c>
      <c r="LQ87">
        <f t="shared" ca="1" si="416"/>
        <v>0</v>
      </c>
      <c r="LS87">
        <f t="shared" ca="1" si="504"/>
        <v>0</v>
      </c>
      <c r="LT87">
        <f t="shared" ca="1" si="505"/>
        <v>0</v>
      </c>
      <c r="LU87">
        <f t="shared" ca="1" si="506"/>
        <v>0</v>
      </c>
      <c r="LV87">
        <f t="shared" ca="1" si="554"/>
        <v>0</v>
      </c>
      <c r="LW87">
        <f t="shared" ca="1" si="507"/>
        <v>14289304</v>
      </c>
      <c r="LX87">
        <f t="shared" ca="1" si="555"/>
        <v>0</v>
      </c>
      <c r="LY87">
        <f t="shared" ca="1" si="417"/>
        <v>71446</v>
      </c>
      <c r="LZ87">
        <f t="shared" ca="1" si="418"/>
        <v>67173</v>
      </c>
      <c r="MA87">
        <f t="shared" si="556"/>
        <v>2.7100766589378384</v>
      </c>
      <c r="MB87">
        <f>Assumptions!$E$34</f>
        <v>1.2</v>
      </c>
      <c r="MC87">
        <f ca="1">IF(AND(LW87&gt;1,LT87&gt;1),((LOG(LT87,LW87)^(1/EXP(1)))^(1/Assumptions!$D$30))-(1-Assumptions!$D$31),1)</f>
        <v>1</v>
      </c>
      <c r="MD87" s="41">
        <v>1</v>
      </c>
      <c r="ME87">
        <v>0.15</v>
      </c>
      <c r="MG87">
        <f t="shared" ca="1" si="508"/>
        <v>3.2520919907254062</v>
      </c>
      <c r="MH87">
        <f t="shared" ca="1" si="509"/>
        <v>0</v>
      </c>
      <c r="MI87" s="41">
        <v>1</v>
      </c>
      <c r="MK87">
        <f t="shared" ca="1" si="510"/>
        <v>0</v>
      </c>
      <c r="ML87">
        <f t="shared" ca="1" si="511"/>
        <v>0</v>
      </c>
      <c r="MM87">
        <f t="shared" ca="1" si="419"/>
        <v>0</v>
      </c>
      <c r="MN87">
        <v>1</v>
      </c>
      <c r="MQ87">
        <f t="shared" ca="1" si="420"/>
        <v>0</v>
      </c>
      <c r="MR87" s="17">
        <f>INDEX(MilitarySpend,MATCH($A87,'Budget Decisions'!$A$3:$A$160,0),MATCH(MR$2,MilitarySpendCol,0))</f>
        <v>0</v>
      </c>
      <c r="MS87">
        <f t="shared" si="557"/>
        <v>2.7100766589378384</v>
      </c>
      <c r="MT87">
        <f>IF($A87&gt;=Assumptions!$D$40,1,0)</f>
        <v>1</v>
      </c>
      <c r="MU87">
        <f>Assumptions!$D$41</f>
        <v>0.83299999999999996</v>
      </c>
      <c r="MV87" s="41">
        <v>1</v>
      </c>
      <c r="MW87">
        <f>Assumptions!$D$42</f>
        <v>0.2</v>
      </c>
      <c r="MX87">
        <f t="shared" si="512"/>
        <v>2.2574938568952194</v>
      </c>
      <c r="MY87">
        <f t="shared" ca="1" si="421"/>
        <v>0</v>
      </c>
      <c r="MZ87" s="17">
        <f>INDEX(MedicalSpend,MATCH($A87,'Budget Decisions'!$A$3:$A$160,0),MATCH(MZ$2,MedicalSpendCol,0))</f>
        <v>0</v>
      </c>
      <c r="NA87" s="17">
        <f>IF(INDEX('Budget Decisions'!$E$4:$E$160,MATCH(Model!$A87,'Budget Decisions'!$A$4:$A$160,0))="CURED",1,0)</f>
        <v>1</v>
      </c>
      <c r="NB87">
        <f t="shared" si="558"/>
        <v>1</v>
      </c>
      <c r="NC87" s="41">
        <v>1</v>
      </c>
      <c r="ND87">
        <f>Assumptions!$D$49</f>
        <v>0.2</v>
      </c>
      <c r="NE87">
        <f t="shared" si="513"/>
        <v>0</v>
      </c>
      <c r="NF87">
        <f t="shared" ca="1" si="422"/>
        <v>0</v>
      </c>
    </row>
    <row r="88" spans="1:370" x14ac:dyDescent="0.25">
      <c r="A88">
        <f t="shared" si="514"/>
        <v>85</v>
      </c>
      <c r="C88">
        <f t="shared" ca="1" si="423"/>
        <v>0</v>
      </c>
      <c r="D88">
        <f t="shared" ca="1" si="424"/>
        <v>0</v>
      </c>
      <c r="E88">
        <f t="shared" ca="1" si="425"/>
        <v>0</v>
      </c>
      <c r="F88">
        <f t="shared" ca="1" si="515"/>
        <v>0</v>
      </c>
      <c r="G88">
        <f t="shared" ca="1" si="426"/>
        <v>38044978</v>
      </c>
      <c r="H88">
        <f t="shared" ca="1" si="516"/>
        <v>0</v>
      </c>
      <c r="I88">
        <f t="shared" ca="1" si="369"/>
        <v>190224</v>
      </c>
      <c r="J88">
        <f t="shared" ca="1" si="370"/>
        <v>52366</v>
      </c>
      <c r="K88">
        <f t="shared" si="517"/>
        <v>0.82857634545527548</v>
      </c>
      <c r="L88">
        <f>Assumptions!$E$34</f>
        <v>1.2</v>
      </c>
      <c r="M88">
        <f ca="1">IF(AND(G88&gt;1,D88&gt;1),((LOG(D88,G88)^(1/EXP(1)))^(1/Assumptions!$D$30))-(1-Assumptions!$D$31),1)</f>
        <v>1</v>
      </c>
      <c r="N88" s="41">
        <v>1</v>
      </c>
      <c r="O88">
        <v>0.15</v>
      </c>
      <c r="Q88">
        <f t="shared" ca="1" si="427"/>
        <v>0.99429161454633053</v>
      </c>
      <c r="R88">
        <f t="shared" ca="1" si="428"/>
        <v>0</v>
      </c>
      <c r="S88" s="41">
        <v>1</v>
      </c>
      <c r="U88">
        <f t="shared" ca="1" si="429"/>
        <v>0</v>
      </c>
      <c r="V88">
        <f t="shared" ca="1" si="430"/>
        <v>0</v>
      </c>
      <c r="W88">
        <f t="shared" ca="1" si="371"/>
        <v>0</v>
      </c>
      <c r="X88">
        <v>1</v>
      </c>
      <c r="AA88">
        <f t="shared" ca="1" si="372"/>
        <v>0</v>
      </c>
      <c r="AB88" s="17">
        <f>INDEX(MilitarySpend,MATCH($A88,'Budget Decisions'!$A$3:$A$160,0),MATCH(AB$2,MilitarySpendCol,0))</f>
        <v>0</v>
      </c>
      <c r="AC88">
        <f t="shared" si="518"/>
        <v>0.82857634545527548</v>
      </c>
      <c r="AD88">
        <f>IF($A88&gt;=Assumptions!$D$40,1,0)</f>
        <v>1</v>
      </c>
      <c r="AE88">
        <f>Assumptions!$D$41</f>
        <v>0.83299999999999996</v>
      </c>
      <c r="AF88" s="41">
        <v>1</v>
      </c>
      <c r="AG88">
        <f>Assumptions!$D$42</f>
        <v>0.2</v>
      </c>
      <c r="AH88">
        <f t="shared" si="431"/>
        <v>0.69020409576424446</v>
      </c>
      <c r="AI88">
        <f t="shared" ca="1" si="373"/>
        <v>0</v>
      </c>
      <c r="AJ88" s="17">
        <f>INDEX(MedicalSpend,MATCH($A88,'Budget Decisions'!$A$3:$A$160,0),MATCH(AJ$2,MedicalSpendCol,0))</f>
        <v>0</v>
      </c>
      <c r="AK88" s="17">
        <f>IF(INDEX('Budget Decisions'!$E$4:$E$160,MATCH(Model!$A88,'Budget Decisions'!$A$4:$A$160,0))="CURED",1,0)</f>
        <v>1</v>
      </c>
      <c r="AL88">
        <f t="shared" si="519"/>
        <v>1</v>
      </c>
      <c r="AM88" s="41">
        <v>1</v>
      </c>
      <c r="AN88">
        <f>Assumptions!$D$49</f>
        <v>0.2</v>
      </c>
      <c r="AO88">
        <f t="shared" si="432"/>
        <v>0</v>
      </c>
      <c r="AP88">
        <f t="shared" ca="1" si="374"/>
        <v>0</v>
      </c>
      <c r="AR88">
        <f t="shared" ca="1" si="433"/>
        <v>0</v>
      </c>
      <c r="AS88">
        <f t="shared" ca="1" si="434"/>
        <v>0</v>
      </c>
      <c r="AT88">
        <f t="shared" ca="1" si="435"/>
        <v>0</v>
      </c>
      <c r="AU88">
        <f t="shared" ca="1" si="436"/>
        <v>0</v>
      </c>
      <c r="AV88">
        <f t="shared" ca="1" si="437"/>
        <v>31736800</v>
      </c>
      <c r="AW88">
        <f t="shared" ca="1" si="520"/>
        <v>0</v>
      </c>
      <c r="AX88">
        <f t="shared" ca="1" si="375"/>
        <v>157097</v>
      </c>
      <c r="AY88">
        <f t="shared" ca="1" si="376"/>
        <v>283313</v>
      </c>
      <c r="AZ88">
        <f t="shared" si="521"/>
        <v>0.15936301189359656</v>
      </c>
      <c r="BA88">
        <f>Assumptions!$E$34</f>
        <v>1.2</v>
      </c>
      <c r="BB88">
        <f ca="1">IF(AND(AV88&gt;1,AS88&gt;1),((LOG(AS88,AV88)^(1/EXP(1)))^(1/Assumptions!$D$30))-(1-Assumptions!$D$31),1)</f>
        <v>1</v>
      </c>
      <c r="BC88" s="41">
        <v>1</v>
      </c>
      <c r="BD88">
        <v>0.15</v>
      </c>
      <c r="BF88">
        <f t="shared" ca="1" si="438"/>
        <v>0.19123561427231586</v>
      </c>
      <c r="BG88">
        <f t="shared" ca="1" si="439"/>
        <v>0</v>
      </c>
      <c r="BH88" s="41">
        <v>1</v>
      </c>
      <c r="BJ88">
        <f t="shared" ca="1" si="440"/>
        <v>0</v>
      </c>
      <c r="BK88">
        <f t="shared" ca="1" si="441"/>
        <v>0</v>
      </c>
      <c r="BL88">
        <f t="shared" ca="1" si="377"/>
        <v>0</v>
      </c>
      <c r="BM88">
        <v>1</v>
      </c>
      <c r="BP88">
        <f t="shared" ca="1" si="378"/>
        <v>0</v>
      </c>
      <c r="BQ88" s="17">
        <f>INDEX(MilitarySpend,MATCH($A88,'Budget Decisions'!$A$3:$A$160,0),MATCH(BQ$2,MilitarySpendCol,0))</f>
        <v>0</v>
      </c>
      <c r="BR88">
        <f t="shared" si="522"/>
        <v>0.15936301189359656</v>
      </c>
      <c r="BS88">
        <f>IF($A88&gt;=Assumptions!$D$40,1,0)</f>
        <v>1</v>
      </c>
      <c r="BT88">
        <f>Assumptions!$D$41</f>
        <v>0.83299999999999996</v>
      </c>
      <c r="BU88" s="41">
        <v>1</v>
      </c>
      <c r="BV88">
        <f>Assumptions!$D$42</f>
        <v>0.2</v>
      </c>
      <c r="BW88">
        <f t="shared" si="442"/>
        <v>0.13274938890736593</v>
      </c>
      <c r="BX88">
        <f t="shared" ca="1" si="379"/>
        <v>0</v>
      </c>
      <c r="BY88" s="17">
        <f>INDEX(MedicalSpend,MATCH($A88,'Budget Decisions'!$A$3:$A$160,0),MATCH(BY$2,MedicalSpendCol,0))</f>
        <v>0</v>
      </c>
      <c r="BZ88" s="17">
        <f>IF(INDEX('Budget Decisions'!$E$4:$E$160,MATCH(Model!$A88,'Budget Decisions'!$A$4:$A$160,0))="CURED",1,0)</f>
        <v>1</v>
      </c>
      <c r="CA88">
        <f t="shared" si="523"/>
        <v>1</v>
      </c>
      <c r="CB88" s="41">
        <v>1</v>
      </c>
      <c r="CC88">
        <f>Assumptions!$D$49</f>
        <v>0.2</v>
      </c>
      <c r="CD88">
        <f t="shared" si="443"/>
        <v>0</v>
      </c>
      <c r="CE88">
        <f t="shared" ca="1" si="380"/>
        <v>0</v>
      </c>
      <c r="CG88">
        <f t="shared" ca="1" si="444"/>
        <v>0</v>
      </c>
      <c r="CH88">
        <f t="shared" ca="1" si="445"/>
        <v>0</v>
      </c>
      <c r="CI88">
        <f t="shared" ca="1" si="446"/>
        <v>0</v>
      </c>
      <c r="CJ88">
        <f t="shared" ca="1" si="524"/>
        <v>0</v>
      </c>
      <c r="CK88">
        <f t="shared" ca="1" si="447"/>
        <v>23016476</v>
      </c>
      <c r="CL88">
        <f t="shared" ca="1" si="525"/>
        <v>0</v>
      </c>
      <c r="CM88">
        <f t="shared" ca="1" si="381"/>
        <v>113931</v>
      </c>
      <c r="CN88">
        <f t="shared" ca="1" si="382"/>
        <v>164752</v>
      </c>
      <c r="CO88">
        <f t="shared" si="526"/>
        <v>0.24130002925990637</v>
      </c>
      <c r="CP88">
        <f>Assumptions!$E$34</f>
        <v>1.2</v>
      </c>
      <c r="CQ88">
        <f ca="1">IF(AND(CK88&gt;1,CH88&gt;1),((LOG(CH88,CK88)^(1/EXP(1)))^(1/Assumptions!$D$30))-(1-Assumptions!$D$31),1)</f>
        <v>1</v>
      </c>
      <c r="CR88" s="41">
        <v>1</v>
      </c>
      <c r="CS88">
        <v>0.15</v>
      </c>
      <c r="CU88">
        <f t="shared" ca="1" si="448"/>
        <v>0.28956003511188766</v>
      </c>
      <c r="CV88">
        <f t="shared" ca="1" si="449"/>
        <v>0</v>
      </c>
      <c r="CW88" s="41">
        <v>1</v>
      </c>
      <c r="CY88">
        <f t="shared" ca="1" si="450"/>
        <v>0</v>
      </c>
      <c r="CZ88">
        <f t="shared" ca="1" si="451"/>
        <v>0</v>
      </c>
      <c r="DA88">
        <f t="shared" ca="1" si="383"/>
        <v>0</v>
      </c>
      <c r="DB88">
        <v>1</v>
      </c>
      <c r="DE88">
        <f t="shared" ca="1" si="384"/>
        <v>0</v>
      </c>
      <c r="DF88" s="17">
        <f>INDEX(MilitarySpend,MATCH($A88,'Budget Decisions'!$A$3:$A$160,0),MATCH(DF$2,MilitarySpendCol,0))</f>
        <v>0</v>
      </c>
      <c r="DG88">
        <f t="shared" si="527"/>
        <v>0.24130002925990637</v>
      </c>
      <c r="DH88">
        <f>IF($A88&gt;=Assumptions!$D$40,1,0)</f>
        <v>1</v>
      </c>
      <c r="DI88">
        <f>Assumptions!$D$41</f>
        <v>0.83299999999999996</v>
      </c>
      <c r="DJ88" s="41">
        <v>1</v>
      </c>
      <c r="DK88">
        <f>Assumptions!$D$42</f>
        <v>0.2</v>
      </c>
      <c r="DL88">
        <f t="shared" si="452"/>
        <v>0.20100292437350201</v>
      </c>
      <c r="DM88">
        <f t="shared" ca="1" si="385"/>
        <v>0</v>
      </c>
      <c r="DN88" s="17">
        <f>INDEX(MedicalSpend,MATCH($A88,'Budget Decisions'!$A$3:$A$160,0),MATCH(DN$2,MedicalSpendCol,0))</f>
        <v>0</v>
      </c>
      <c r="DO88" s="17">
        <f>IF(INDEX('Budget Decisions'!$E$4:$E$160,MATCH(Model!$A88,'Budget Decisions'!$A$4:$A$160,0))="CURED",1,0)</f>
        <v>1</v>
      </c>
      <c r="DP88">
        <f t="shared" si="528"/>
        <v>1</v>
      </c>
      <c r="DQ88" s="41">
        <v>1</v>
      </c>
      <c r="DR88">
        <f>Assumptions!$D$49</f>
        <v>0.2</v>
      </c>
      <c r="DS88">
        <f t="shared" si="453"/>
        <v>0</v>
      </c>
      <c r="DT88">
        <f t="shared" ca="1" si="386"/>
        <v>0</v>
      </c>
      <c r="DV88">
        <f t="shared" ca="1" si="454"/>
        <v>0</v>
      </c>
      <c r="DW88">
        <f t="shared" ca="1" si="455"/>
        <v>0</v>
      </c>
      <c r="DX88">
        <f t="shared" ca="1" si="456"/>
        <v>0</v>
      </c>
      <c r="DY88">
        <f t="shared" ca="1" si="529"/>
        <v>0</v>
      </c>
      <c r="DZ88">
        <f t="shared" ca="1" si="457"/>
        <v>45820133</v>
      </c>
      <c r="EA88">
        <f t="shared" ca="1" si="530"/>
        <v>0</v>
      </c>
      <c r="EB88">
        <f t="shared" ca="1" si="387"/>
        <v>229100</v>
      </c>
      <c r="EC88">
        <f t="shared" ca="1" si="388"/>
        <v>231296</v>
      </c>
      <c r="ED88">
        <f t="shared" si="531"/>
        <v>0.87442730726206253</v>
      </c>
      <c r="EE88">
        <f>Assumptions!$E$34</f>
        <v>1.2</v>
      </c>
      <c r="EF88">
        <f ca="1">IF(AND(DZ88&gt;1,DW88&gt;1),((LOG(DW88,DZ88)^(1/EXP(1)))^(1/Assumptions!$D$30))-(1-Assumptions!$D$31),1)</f>
        <v>1</v>
      </c>
      <c r="EG88" s="41">
        <v>1</v>
      </c>
      <c r="EH88">
        <v>0.15</v>
      </c>
      <c r="EJ88">
        <f t="shared" ca="1" si="458"/>
        <v>1.049312768714475</v>
      </c>
      <c r="EK88">
        <f t="shared" ca="1" si="459"/>
        <v>0</v>
      </c>
      <c r="EL88" s="41">
        <v>1</v>
      </c>
      <c r="EN88">
        <f t="shared" ca="1" si="460"/>
        <v>0</v>
      </c>
      <c r="EO88">
        <f t="shared" ca="1" si="461"/>
        <v>0</v>
      </c>
      <c r="EP88">
        <f t="shared" ca="1" si="389"/>
        <v>0</v>
      </c>
      <c r="EQ88">
        <v>1</v>
      </c>
      <c r="ET88">
        <f t="shared" ca="1" si="390"/>
        <v>0</v>
      </c>
      <c r="EU88" s="17">
        <f>INDEX(MilitarySpend,MATCH($A88,'Budget Decisions'!$A$3:$A$160,0),MATCH(EU$2,MilitarySpendCol,0))</f>
        <v>0</v>
      </c>
      <c r="EV88">
        <f t="shared" si="532"/>
        <v>0.87442730726206253</v>
      </c>
      <c r="EW88">
        <f>IF($A88&gt;=Assumptions!$D$40,1,0)</f>
        <v>1</v>
      </c>
      <c r="EX88">
        <f>Assumptions!$D$41</f>
        <v>0.83299999999999996</v>
      </c>
      <c r="EY88" s="41">
        <v>1</v>
      </c>
      <c r="EZ88">
        <f>Assumptions!$D$42</f>
        <v>0.2</v>
      </c>
      <c r="FA88">
        <f t="shared" si="462"/>
        <v>0.72839794694929805</v>
      </c>
      <c r="FB88">
        <f t="shared" ca="1" si="391"/>
        <v>0</v>
      </c>
      <c r="FC88" s="17">
        <f>INDEX(MedicalSpend,MATCH($A88,'Budget Decisions'!$A$3:$A$160,0),MATCH(FC$2,MedicalSpendCol,0))</f>
        <v>0</v>
      </c>
      <c r="FD88" s="17">
        <f>IF(INDEX('Budget Decisions'!$E$4:$E$160,MATCH(Model!$A88,'Budget Decisions'!$A$4:$A$160,0))="CURED",1,0)</f>
        <v>1</v>
      </c>
      <c r="FE88">
        <f t="shared" si="533"/>
        <v>1</v>
      </c>
      <c r="FF88" s="41">
        <v>1</v>
      </c>
      <c r="FG88">
        <f>Assumptions!$D$49</f>
        <v>0.2</v>
      </c>
      <c r="FH88">
        <f t="shared" si="463"/>
        <v>0</v>
      </c>
      <c r="FI88">
        <f t="shared" ca="1" si="392"/>
        <v>0</v>
      </c>
      <c r="FK88">
        <f t="shared" ca="1" si="464"/>
        <v>0</v>
      </c>
      <c r="FL88">
        <f t="shared" ca="1" si="465"/>
        <v>0</v>
      </c>
      <c r="FM88">
        <f t="shared" ca="1" si="466"/>
        <v>0</v>
      </c>
      <c r="FN88">
        <f t="shared" ca="1" si="534"/>
        <v>0</v>
      </c>
      <c r="FO88">
        <f t="shared" ca="1" si="467"/>
        <v>33401165</v>
      </c>
      <c r="FP88">
        <f t="shared" ca="1" si="535"/>
        <v>0</v>
      </c>
      <c r="FQ88">
        <f t="shared" ca="1" si="393"/>
        <v>165335</v>
      </c>
      <c r="FR88">
        <f t="shared" ca="1" si="394"/>
        <v>127181</v>
      </c>
      <c r="FS88">
        <f t="shared" si="536"/>
        <v>0.36303408195741388</v>
      </c>
      <c r="FT88">
        <f>Assumptions!$E$34</f>
        <v>1.2</v>
      </c>
      <c r="FU88">
        <f ca="1">IF(AND(FO88&gt;1,FL88&gt;1),((LOG(FL88,FO88)^(1/EXP(1)))^(1/Assumptions!$D$30))-(1-Assumptions!$D$31),1)</f>
        <v>1</v>
      </c>
      <c r="FV88" s="41">
        <v>1</v>
      </c>
      <c r="FW88">
        <v>0.15</v>
      </c>
      <c r="FY88">
        <f t="shared" ca="1" si="468"/>
        <v>0.43564089834889663</v>
      </c>
      <c r="FZ88">
        <f t="shared" ca="1" si="469"/>
        <v>0</v>
      </c>
      <c r="GA88" s="41">
        <v>1</v>
      </c>
      <c r="GC88">
        <f t="shared" ca="1" si="470"/>
        <v>0</v>
      </c>
      <c r="GD88">
        <f t="shared" ca="1" si="471"/>
        <v>0</v>
      </c>
      <c r="GE88">
        <f t="shared" ca="1" si="395"/>
        <v>0</v>
      </c>
      <c r="GF88">
        <v>1</v>
      </c>
      <c r="GI88">
        <f t="shared" ca="1" si="396"/>
        <v>0</v>
      </c>
      <c r="GJ88" s="17">
        <f>INDEX(MilitarySpend,MATCH($A88,'Budget Decisions'!$A$3:$A$160,0),MATCH(GJ$2,MilitarySpendCol,0))</f>
        <v>0</v>
      </c>
      <c r="GK88">
        <f t="shared" si="537"/>
        <v>0.36303408195741388</v>
      </c>
      <c r="GL88">
        <f>IF($A88&gt;=Assumptions!$D$40,1,0)</f>
        <v>1</v>
      </c>
      <c r="GM88">
        <f>Assumptions!$D$41</f>
        <v>0.83299999999999996</v>
      </c>
      <c r="GN88" s="41">
        <v>1</v>
      </c>
      <c r="GO88">
        <f>Assumptions!$D$42</f>
        <v>0.2</v>
      </c>
      <c r="GP88">
        <f t="shared" si="472"/>
        <v>0.30240739027052577</v>
      </c>
      <c r="GQ88">
        <f t="shared" ca="1" si="397"/>
        <v>0</v>
      </c>
      <c r="GR88" s="17">
        <f>INDEX(MedicalSpend,MATCH($A88,'Budget Decisions'!$A$3:$A$160,0),MATCH(GR$2,MedicalSpendCol,0))</f>
        <v>0</v>
      </c>
      <c r="GS88" s="17">
        <f>IF(INDEX('Budget Decisions'!$E$4:$E$160,MATCH(Model!$A88,'Budget Decisions'!$A$4:$A$160,0))="CURED",1,0)</f>
        <v>1</v>
      </c>
      <c r="GT88">
        <f t="shared" si="538"/>
        <v>1</v>
      </c>
      <c r="GU88" s="41">
        <v>1</v>
      </c>
      <c r="GV88">
        <f>Assumptions!$D$49</f>
        <v>0.2</v>
      </c>
      <c r="GW88">
        <f t="shared" si="473"/>
        <v>0</v>
      </c>
      <c r="GX88">
        <f t="shared" ca="1" si="398"/>
        <v>0</v>
      </c>
      <c r="GZ88">
        <f t="shared" ca="1" si="474"/>
        <v>0</v>
      </c>
      <c r="HA88">
        <f t="shared" ca="1" si="475"/>
        <v>0</v>
      </c>
      <c r="HB88">
        <f t="shared" ca="1" si="476"/>
        <v>0</v>
      </c>
      <c r="HC88">
        <f t="shared" ca="1" si="539"/>
        <v>0</v>
      </c>
      <c r="HD88">
        <f t="shared" ca="1" si="477"/>
        <v>22326625</v>
      </c>
      <c r="HE88">
        <f t="shared" ca="1" si="540"/>
        <v>0</v>
      </c>
      <c r="HF88">
        <f t="shared" ca="1" si="399"/>
        <v>110516</v>
      </c>
      <c r="HG88">
        <f t="shared" ca="1" si="400"/>
        <v>201667</v>
      </c>
      <c r="HH88">
        <f t="shared" si="541"/>
        <v>0.464689620669401</v>
      </c>
      <c r="HI88">
        <f>Assumptions!$E$34</f>
        <v>1.2</v>
      </c>
      <c r="HJ88">
        <f ca="1">IF(AND(HD88&gt;1,HA88&gt;1),((LOG(HA88,HD88)^(1/EXP(1)))^(1/Assumptions!$D$30))-(1-Assumptions!$D$31),1)</f>
        <v>1</v>
      </c>
      <c r="HK88" s="41">
        <v>1</v>
      </c>
      <c r="HL88">
        <v>0.15</v>
      </c>
      <c r="HN88">
        <f t="shared" ca="1" si="478"/>
        <v>0.55762754480328114</v>
      </c>
      <c r="HO88">
        <f t="shared" ca="1" si="479"/>
        <v>0</v>
      </c>
      <c r="HP88" s="41">
        <v>1</v>
      </c>
      <c r="HR88">
        <f t="shared" ca="1" si="480"/>
        <v>0</v>
      </c>
      <c r="HS88">
        <f t="shared" ca="1" si="481"/>
        <v>0</v>
      </c>
      <c r="HT88">
        <f t="shared" ca="1" si="401"/>
        <v>0</v>
      </c>
      <c r="HU88">
        <v>1</v>
      </c>
      <c r="HX88">
        <f t="shared" ca="1" si="402"/>
        <v>0</v>
      </c>
      <c r="HY88" s="17">
        <f>INDEX(MilitarySpend,MATCH($A88,'Budget Decisions'!$A$3:$A$160,0),MATCH(HY$2,MilitarySpendCol,0))</f>
        <v>0</v>
      </c>
      <c r="HZ88">
        <f t="shared" si="542"/>
        <v>0.464689620669401</v>
      </c>
      <c r="IA88">
        <f>IF($A88&gt;=Assumptions!$D$40,1,0)</f>
        <v>1</v>
      </c>
      <c r="IB88">
        <f>Assumptions!$D$41</f>
        <v>0.83299999999999996</v>
      </c>
      <c r="IC88" s="41">
        <v>1</v>
      </c>
      <c r="ID88">
        <f>Assumptions!$D$42</f>
        <v>0.2</v>
      </c>
      <c r="IE88">
        <f t="shared" si="482"/>
        <v>0.38708645401761099</v>
      </c>
      <c r="IF88">
        <f t="shared" ca="1" si="403"/>
        <v>0</v>
      </c>
      <c r="IG88" s="17">
        <f>INDEX(MedicalSpend,MATCH($A88,'Budget Decisions'!$A$3:$A$160,0),MATCH(IG$2,MedicalSpendCol,0))</f>
        <v>0</v>
      </c>
      <c r="IH88" s="17">
        <f>IF(INDEX('Budget Decisions'!$E$4:$E$160,MATCH(Model!$A88,'Budget Decisions'!$A$4:$A$160,0))="CURED",1,0)</f>
        <v>1</v>
      </c>
      <c r="II88">
        <f t="shared" si="543"/>
        <v>1</v>
      </c>
      <c r="IJ88" s="41">
        <v>1</v>
      </c>
      <c r="IK88">
        <f>Assumptions!$D$49</f>
        <v>0.2</v>
      </c>
      <c r="IL88">
        <f t="shared" si="483"/>
        <v>0</v>
      </c>
      <c r="IM88">
        <f t="shared" ca="1" si="404"/>
        <v>0</v>
      </c>
      <c r="IO88">
        <f t="shared" ca="1" si="484"/>
        <v>0</v>
      </c>
      <c r="IP88">
        <f t="shared" ca="1" si="485"/>
        <v>0</v>
      </c>
      <c r="IQ88">
        <f t="shared" ca="1" si="486"/>
        <v>0</v>
      </c>
      <c r="IR88">
        <f t="shared" ca="1" si="544"/>
        <v>0</v>
      </c>
      <c r="IS88">
        <f t="shared" ca="1" si="487"/>
        <v>54109239</v>
      </c>
      <c r="IT88">
        <f t="shared" ca="1" si="545"/>
        <v>0</v>
      </c>
      <c r="IU88">
        <f t="shared" ca="1" si="405"/>
        <v>267840</v>
      </c>
      <c r="IV88">
        <f t="shared" ca="1" si="406"/>
        <v>161314</v>
      </c>
      <c r="IW88">
        <f t="shared" si="546"/>
        <v>1.1264233685228699</v>
      </c>
      <c r="IX88">
        <f>Assumptions!$E$34</f>
        <v>1.2</v>
      </c>
      <c r="IY88">
        <f ca="1">IF(AND(IS88&gt;1,IP88&gt;1),((LOG(IP88,IS88)^(1/EXP(1)))^(1/Assumptions!$D$30))-(1-Assumptions!$D$31),1)</f>
        <v>1</v>
      </c>
      <c r="IZ88" s="41">
        <v>1</v>
      </c>
      <c r="JA88">
        <v>0.15</v>
      </c>
      <c r="JC88">
        <f t="shared" ca="1" si="488"/>
        <v>1.3517080422274439</v>
      </c>
      <c r="JD88">
        <f t="shared" ca="1" si="489"/>
        <v>0</v>
      </c>
      <c r="JE88" s="41">
        <v>1</v>
      </c>
      <c r="JG88">
        <f t="shared" ca="1" si="490"/>
        <v>0</v>
      </c>
      <c r="JH88">
        <f t="shared" ca="1" si="491"/>
        <v>0</v>
      </c>
      <c r="JI88">
        <f t="shared" ca="1" si="407"/>
        <v>0</v>
      </c>
      <c r="JJ88">
        <v>1</v>
      </c>
      <c r="JM88">
        <f t="shared" ca="1" si="408"/>
        <v>0</v>
      </c>
      <c r="JN88" s="17">
        <f>INDEX(MilitarySpend,MATCH($A88,'Budget Decisions'!$A$3:$A$160,0),MATCH(JN$2,MilitarySpendCol,0))</f>
        <v>0</v>
      </c>
      <c r="JO88">
        <f t="shared" si="547"/>
        <v>1.1264233685228699</v>
      </c>
      <c r="JP88">
        <f>IF($A88&gt;=Assumptions!$D$40,1,0)</f>
        <v>1</v>
      </c>
      <c r="JQ88">
        <f>Assumptions!$D$41</f>
        <v>0.83299999999999996</v>
      </c>
      <c r="JR88" s="41">
        <v>1</v>
      </c>
      <c r="JS88">
        <f>Assumptions!$D$42</f>
        <v>0.2</v>
      </c>
      <c r="JT88">
        <f t="shared" si="492"/>
        <v>0.9383106659795506</v>
      </c>
      <c r="JU88">
        <f t="shared" ca="1" si="409"/>
        <v>0</v>
      </c>
      <c r="JV88" s="17">
        <f>INDEX(MedicalSpend,MATCH($A88,'Budget Decisions'!$A$3:$A$160,0),MATCH(JV$2,MedicalSpendCol,0))</f>
        <v>0</v>
      </c>
      <c r="JW88" s="17">
        <f>IF(INDEX('Budget Decisions'!$E$4:$E$160,MATCH(Model!$A88,'Budget Decisions'!$A$4:$A$160,0))="CURED",1,0)</f>
        <v>1</v>
      </c>
      <c r="JX88">
        <f t="shared" si="548"/>
        <v>1</v>
      </c>
      <c r="JY88" s="41">
        <v>1</v>
      </c>
      <c r="JZ88">
        <f>Assumptions!$D$49</f>
        <v>0.2</v>
      </c>
      <c r="KA88">
        <f t="shared" si="493"/>
        <v>0</v>
      </c>
      <c r="KB88">
        <f t="shared" ca="1" si="410"/>
        <v>0</v>
      </c>
      <c r="KD88">
        <f t="shared" ca="1" si="494"/>
        <v>0</v>
      </c>
      <c r="KE88">
        <f t="shared" ca="1" si="495"/>
        <v>0</v>
      </c>
      <c r="KF88">
        <f t="shared" ca="1" si="496"/>
        <v>0</v>
      </c>
      <c r="KG88">
        <f t="shared" ca="1" si="549"/>
        <v>0</v>
      </c>
      <c r="KH88">
        <f t="shared" ca="1" si="497"/>
        <v>40727459</v>
      </c>
      <c r="KI88">
        <f t="shared" ca="1" si="550"/>
        <v>0</v>
      </c>
      <c r="KJ88">
        <f t="shared" ca="1" si="411"/>
        <v>201600</v>
      </c>
      <c r="KK88">
        <f t="shared" ca="1" si="412"/>
        <v>217980</v>
      </c>
      <c r="KL88">
        <f t="shared" si="551"/>
        <v>2.2321095760416365</v>
      </c>
      <c r="KM88">
        <f>Assumptions!$E$34</f>
        <v>1.2</v>
      </c>
      <c r="KN88">
        <f ca="1">IF(AND(KH88&gt;1,KE88&gt;1),((LOG(KE88,KH88)^(1/EXP(1)))^(1/Assumptions!$D$30))-(1-Assumptions!$D$31),1)</f>
        <v>1</v>
      </c>
      <c r="KO88" s="41">
        <v>1</v>
      </c>
      <c r="KP88">
        <v>0.15</v>
      </c>
      <c r="KR88">
        <f t="shared" ca="1" si="498"/>
        <v>2.6785314912499638</v>
      </c>
      <c r="KS88">
        <f t="shared" ca="1" si="499"/>
        <v>0</v>
      </c>
      <c r="KT88" s="41">
        <v>1</v>
      </c>
      <c r="KV88">
        <f t="shared" ca="1" si="500"/>
        <v>0</v>
      </c>
      <c r="KW88">
        <f t="shared" ca="1" si="501"/>
        <v>0</v>
      </c>
      <c r="KX88">
        <f t="shared" ca="1" si="413"/>
        <v>0</v>
      </c>
      <c r="KY88">
        <v>1</v>
      </c>
      <c r="LB88">
        <f t="shared" ca="1" si="414"/>
        <v>0</v>
      </c>
      <c r="LC88" s="17">
        <f>INDEX(MilitarySpend,MATCH($A88,'Budget Decisions'!$A$3:$A$160,0),MATCH(LC$2,MilitarySpendCol,0))</f>
        <v>0</v>
      </c>
      <c r="LD88">
        <f t="shared" si="552"/>
        <v>2.2321095760416365</v>
      </c>
      <c r="LE88">
        <f>IF($A88&gt;=Assumptions!$D$40,1,0)</f>
        <v>1</v>
      </c>
      <c r="LF88">
        <f>Assumptions!$D$41</f>
        <v>0.83299999999999996</v>
      </c>
      <c r="LG88" s="41">
        <v>1</v>
      </c>
      <c r="LH88">
        <f>Assumptions!$D$42</f>
        <v>0.2</v>
      </c>
      <c r="LI88">
        <f t="shared" si="502"/>
        <v>1.8593472768426831</v>
      </c>
      <c r="LJ88">
        <f t="shared" ca="1" si="415"/>
        <v>0</v>
      </c>
      <c r="LK88" s="17">
        <f>INDEX(MedicalSpend,MATCH($A88,'Budget Decisions'!$A$3:$A$160,0),MATCH(LK$2,MedicalSpendCol,0))</f>
        <v>0</v>
      </c>
      <c r="LL88" s="17">
        <f>IF(INDEX('Budget Decisions'!$E$4:$E$160,MATCH(Model!$A88,'Budget Decisions'!$A$4:$A$160,0))="CURED",1,0)</f>
        <v>1</v>
      </c>
      <c r="LM88">
        <f t="shared" si="553"/>
        <v>1</v>
      </c>
      <c r="LN88" s="41">
        <v>1</v>
      </c>
      <c r="LO88">
        <f>Assumptions!$D$49</f>
        <v>0.2</v>
      </c>
      <c r="LP88">
        <f t="shared" si="503"/>
        <v>0</v>
      </c>
      <c r="LQ88">
        <f t="shared" ca="1" si="416"/>
        <v>0</v>
      </c>
      <c r="LS88">
        <f t="shared" ca="1" si="504"/>
        <v>0</v>
      </c>
      <c r="LT88">
        <f t="shared" ca="1" si="505"/>
        <v>0</v>
      </c>
      <c r="LU88">
        <f t="shared" ca="1" si="506"/>
        <v>0</v>
      </c>
      <c r="LV88">
        <f t="shared" ca="1" si="554"/>
        <v>0</v>
      </c>
      <c r="LW88">
        <f t="shared" ca="1" si="507"/>
        <v>14285031</v>
      </c>
      <c r="LX88">
        <f t="shared" ca="1" si="555"/>
        <v>0</v>
      </c>
      <c r="LY88">
        <f t="shared" ca="1" si="417"/>
        <v>71425</v>
      </c>
      <c r="LZ88">
        <f t="shared" ca="1" si="418"/>
        <v>67200</v>
      </c>
      <c r="MA88">
        <f t="shared" si="556"/>
        <v>2.7100766589378384</v>
      </c>
      <c r="MB88">
        <f>Assumptions!$E$34</f>
        <v>1.2</v>
      </c>
      <c r="MC88">
        <f ca="1">IF(AND(LW88&gt;1,LT88&gt;1),((LOG(LT88,LW88)^(1/EXP(1)))^(1/Assumptions!$D$30))-(1-Assumptions!$D$31),1)</f>
        <v>1</v>
      </c>
      <c r="MD88" s="41">
        <v>1</v>
      </c>
      <c r="ME88">
        <v>0.15</v>
      </c>
      <c r="MG88">
        <f t="shared" ca="1" si="508"/>
        <v>3.2520919907254062</v>
      </c>
      <c r="MH88">
        <f t="shared" ca="1" si="509"/>
        <v>0</v>
      </c>
      <c r="MI88" s="41">
        <v>1</v>
      </c>
      <c r="MK88">
        <f t="shared" ca="1" si="510"/>
        <v>0</v>
      </c>
      <c r="ML88">
        <f t="shared" ca="1" si="511"/>
        <v>0</v>
      </c>
      <c r="MM88">
        <f t="shared" ca="1" si="419"/>
        <v>0</v>
      </c>
      <c r="MN88">
        <v>1</v>
      </c>
      <c r="MQ88">
        <f t="shared" ca="1" si="420"/>
        <v>0</v>
      </c>
      <c r="MR88" s="17">
        <f>INDEX(MilitarySpend,MATCH($A88,'Budget Decisions'!$A$3:$A$160,0),MATCH(MR$2,MilitarySpendCol,0))</f>
        <v>0</v>
      </c>
      <c r="MS88">
        <f t="shared" si="557"/>
        <v>2.7100766589378384</v>
      </c>
      <c r="MT88">
        <f>IF($A88&gt;=Assumptions!$D$40,1,0)</f>
        <v>1</v>
      </c>
      <c r="MU88">
        <f>Assumptions!$D$41</f>
        <v>0.83299999999999996</v>
      </c>
      <c r="MV88" s="41">
        <v>1</v>
      </c>
      <c r="MW88">
        <f>Assumptions!$D$42</f>
        <v>0.2</v>
      </c>
      <c r="MX88">
        <f t="shared" si="512"/>
        <v>2.2574938568952194</v>
      </c>
      <c r="MY88">
        <f t="shared" ca="1" si="421"/>
        <v>0</v>
      </c>
      <c r="MZ88" s="17">
        <f>INDEX(MedicalSpend,MATCH($A88,'Budget Decisions'!$A$3:$A$160,0),MATCH(MZ$2,MedicalSpendCol,0))</f>
        <v>0</v>
      </c>
      <c r="NA88" s="17">
        <f>IF(INDEX('Budget Decisions'!$E$4:$E$160,MATCH(Model!$A88,'Budget Decisions'!$A$4:$A$160,0))="CURED",1,0)</f>
        <v>1</v>
      </c>
      <c r="NB88">
        <f t="shared" si="558"/>
        <v>1</v>
      </c>
      <c r="NC88" s="41">
        <v>1</v>
      </c>
      <c r="ND88">
        <f>Assumptions!$D$49</f>
        <v>0.2</v>
      </c>
      <c r="NE88">
        <f t="shared" si="513"/>
        <v>0</v>
      </c>
      <c r="NF88">
        <f t="shared" ca="1" si="422"/>
        <v>0</v>
      </c>
    </row>
    <row r="89" spans="1:370" x14ac:dyDescent="0.25">
      <c r="A89">
        <f t="shared" si="514"/>
        <v>86</v>
      </c>
      <c r="C89">
        <f t="shared" ca="1" si="423"/>
        <v>0</v>
      </c>
      <c r="D89">
        <f t="shared" ca="1" si="424"/>
        <v>0</v>
      </c>
      <c r="E89">
        <f t="shared" ca="1" si="425"/>
        <v>0</v>
      </c>
      <c r="F89">
        <f t="shared" ca="1" si="515"/>
        <v>0</v>
      </c>
      <c r="G89">
        <f t="shared" ca="1" si="426"/>
        <v>37907120</v>
      </c>
      <c r="H89">
        <f t="shared" ca="1" si="516"/>
        <v>0</v>
      </c>
      <c r="I89">
        <f t="shared" ca="1" si="369"/>
        <v>189535</v>
      </c>
      <c r="J89">
        <f t="shared" ca="1" si="370"/>
        <v>52574</v>
      </c>
      <c r="K89">
        <f t="shared" si="517"/>
        <v>0.82857634545527548</v>
      </c>
      <c r="L89">
        <f>Assumptions!$E$34</f>
        <v>1.2</v>
      </c>
      <c r="M89">
        <f ca="1">IF(AND(G89&gt;1,D89&gt;1),((LOG(D89,G89)^(1/EXP(1)))^(1/Assumptions!$D$30))-(1-Assumptions!$D$31),1)</f>
        <v>1</v>
      </c>
      <c r="N89" s="41">
        <v>1</v>
      </c>
      <c r="O89">
        <v>0.15</v>
      </c>
      <c r="Q89">
        <f t="shared" ca="1" si="427"/>
        <v>0.99429161454633053</v>
      </c>
      <c r="R89">
        <f t="shared" ca="1" si="428"/>
        <v>0</v>
      </c>
      <c r="S89" s="41">
        <v>1</v>
      </c>
      <c r="U89">
        <f t="shared" ca="1" si="429"/>
        <v>0</v>
      </c>
      <c r="V89">
        <f t="shared" ca="1" si="430"/>
        <v>0</v>
      </c>
      <c r="W89">
        <f t="shared" ca="1" si="371"/>
        <v>0</v>
      </c>
      <c r="X89">
        <v>1</v>
      </c>
      <c r="AA89">
        <f t="shared" ca="1" si="372"/>
        <v>0</v>
      </c>
      <c r="AB89" s="17">
        <f>INDEX(MilitarySpend,MATCH($A89,'Budget Decisions'!$A$3:$A$160,0),MATCH(AB$2,MilitarySpendCol,0))</f>
        <v>0</v>
      </c>
      <c r="AC89">
        <f t="shared" si="518"/>
        <v>0.82857634545527548</v>
      </c>
      <c r="AD89">
        <f>IF($A89&gt;=Assumptions!$D$40,1,0)</f>
        <v>1</v>
      </c>
      <c r="AE89">
        <f>Assumptions!$D$41</f>
        <v>0.83299999999999996</v>
      </c>
      <c r="AF89" s="41">
        <v>1</v>
      </c>
      <c r="AG89">
        <f>Assumptions!$D$42</f>
        <v>0.2</v>
      </c>
      <c r="AH89">
        <f t="shared" si="431"/>
        <v>0.69020409576424446</v>
      </c>
      <c r="AI89">
        <f t="shared" ca="1" si="373"/>
        <v>0</v>
      </c>
      <c r="AJ89" s="17">
        <f>INDEX(MedicalSpend,MATCH($A89,'Budget Decisions'!$A$3:$A$160,0),MATCH(AJ$2,MedicalSpendCol,0))</f>
        <v>0</v>
      </c>
      <c r="AK89" s="17">
        <f>IF(INDEX('Budget Decisions'!$E$4:$E$160,MATCH(Model!$A89,'Budget Decisions'!$A$4:$A$160,0))="CURED",1,0)</f>
        <v>1</v>
      </c>
      <c r="AL89">
        <f t="shared" si="519"/>
        <v>1</v>
      </c>
      <c r="AM89" s="41">
        <v>1</v>
      </c>
      <c r="AN89">
        <f>Assumptions!$D$49</f>
        <v>0.2</v>
      </c>
      <c r="AO89">
        <f t="shared" si="432"/>
        <v>0</v>
      </c>
      <c r="AP89">
        <f t="shared" ca="1" si="374"/>
        <v>0</v>
      </c>
      <c r="AR89">
        <f t="shared" ca="1" si="433"/>
        <v>0</v>
      </c>
      <c r="AS89">
        <f t="shared" ca="1" si="434"/>
        <v>0</v>
      </c>
      <c r="AT89">
        <f t="shared" ca="1" si="435"/>
        <v>0</v>
      </c>
      <c r="AU89">
        <f t="shared" ca="1" si="436"/>
        <v>0</v>
      </c>
      <c r="AV89">
        <f t="shared" ca="1" si="437"/>
        <v>31863016</v>
      </c>
      <c r="AW89">
        <f t="shared" ca="1" si="520"/>
        <v>0</v>
      </c>
      <c r="AX89">
        <f t="shared" ca="1" si="375"/>
        <v>157721</v>
      </c>
      <c r="AY89">
        <f t="shared" ca="1" si="376"/>
        <v>282645</v>
      </c>
      <c r="AZ89">
        <f t="shared" si="521"/>
        <v>0.15936301189359656</v>
      </c>
      <c r="BA89">
        <f>Assumptions!$E$34</f>
        <v>1.2</v>
      </c>
      <c r="BB89">
        <f ca="1">IF(AND(AV89&gt;1,AS89&gt;1),((LOG(AS89,AV89)^(1/EXP(1)))^(1/Assumptions!$D$30))-(1-Assumptions!$D$31),1)</f>
        <v>1</v>
      </c>
      <c r="BC89" s="41">
        <v>1</v>
      </c>
      <c r="BD89">
        <v>0.15</v>
      </c>
      <c r="BF89">
        <f t="shared" ca="1" si="438"/>
        <v>0.19123561427231586</v>
      </c>
      <c r="BG89">
        <f t="shared" ca="1" si="439"/>
        <v>0</v>
      </c>
      <c r="BH89" s="41">
        <v>1</v>
      </c>
      <c r="BJ89">
        <f t="shared" ca="1" si="440"/>
        <v>0</v>
      </c>
      <c r="BK89">
        <f t="shared" ca="1" si="441"/>
        <v>0</v>
      </c>
      <c r="BL89">
        <f t="shared" ca="1" si="377"/>
        <v>0</v>
      </c>
      <c r="BM89">
        <v>1</v>
      </c>
      <c r="BP89">
        <f t="shared" ca="1" si="378"/>
        <v>0</v>
      </c>
      <c r="BQ89" s="17">
        <f>INDEX(MilitarySpend,MATCH($A89,'Budget Decisions'!$A$3:$A$160,0),MATCH(BQ$2,MilitarySpendCol,0))</f>
        <v>0</v>
      </c>
      <c r="BR89">
        <f t="shared" si="522"/>
        <v>0.15936301189359656</v>
      </c>
      <c r="BS89">
        <f>IF($A89&gt;=Assumptions!$D$40,1,0)</f>
        <v>1</v>
      </c>
      <c r="BT89">
        <f>Assumptions!$D$41</f>
        <v>0.83299999999999996</v>
      </c>
      <c r="BU89" s="41">
        <v>1</v>
      </c>
      <c r="BV89">
        <f>Assumptions!$D$42</f>
        <v>0.2</v>
      </c>
      <c r="BW89">
        <f t="shared" si="442"/>
        <v>0.13274938890736593</v>
      </c>
      <c r="BX89">
        <f t="shared" ca="1" si="379"/>
        <v>0</v>
      </c>
      <c r="BY89" s="17">
        <f>INDEX(MedicalSpend,MATCH($A89,'Budget Decisions'!$A$3:$A$160,0),MATCH(BY$2,MedicalSpendCol,0))</f>
        <v>0</v>
      </c>
      <c r="BZ89" s="17">
        <f>IF(INDEX('Budget Decisions'!$E$4:$E$160,MATCH(Model!$A89,'Budget Decisions'!$A$4:$A$160,0))="CURED",1,0)</f>
        <v>1</v>
      </c>
      <c r="CA89">
        <f t="shared" si="523"/>
        <v>1</v>
      </c>
      <c r="CB89" s="41">
        <v>1</v>
      </c>
      <c r="CC89">
        <f>Assumptions!$D$49</f>
        <v>0.2</v>
      </c>
      <c r="CD89">
        <f t="shared" si="443"/>
        <v>0</v>
      </c>
      <c r="CE89">
        <f t="shared" ca="1" si="380"/>
        <v>0</v>
      </c>
      <c r="CG89">
        <f t="shared" ca="1" si="444"/>
        <v>0</v>
      </c>
      <c r="CH89">
        <f t="shared" ca="1" si="445"/>
        <v>0</v>
      </c>
      <c r="CI89">
        <f t="shared" ca="1" si="446"/>
        <v>0</v>
      </c>
      <c r="CJ89">
        <f t="shared" ca="1" si="524"/>
        <v>0</v>
      </c>
      <c r="CK89">
        <f t="shared" ca="1" si="447"/>
        <v>23067297</v>
      </c>
      <c r="CL89">
        <f t="shared" ca="1" si="525"/>
        <v>0</v>
      </c>
      <c r="CM89">
        <f t="shared" ca="1" si="381"/>
        <v>114183</v>
      </c>
      <c r="CN89">
        <f t="shared" ca="1" si="382"/>
        <v>164900</v>
      </c>
      <c r="CO89">
        <f t="shared" si="526"/>
        <v>0.24130002925990637</v>
      </c>
      <c r="CP89">
        <f>Assumptions!$E$34</f>
        <v>1.2</v>
      </c>
      <c r="CQ89">
        <f ca="1">IF(AND(CK89&gt;1,CH89&gt;1),((LOG(CH89,CK89)^(1/EXP(1)))^(1/Assumptions!$D$30))-(1-Assumptions!$D$31),1)</f>
        <v>1</v>
      </c>
      <c r="CR89" s="41">
        <v>1</v>
      </c>
      <c r="CS89">
        <v>0.15</v>
      </c>
      <c r="CU89">
        <f t="shared" ca="1" si="448"/>
        <v>0.28956003511188766</v>
      </c>
      <c r="CV89">
        <f t="shared" ca="1" si="449"/>
        <v>0</v>
      </c>
      <c r="CW89" s="41">
        <v>1</v>
      </c>
      <c r="CY89">
        <f t="shared" ca="1" si="450"/>
        <v>0</v>
      </c>
      <c r="CZ89">
        <f t="shared" ca="1" si="451"/>
        <v>0</v>
      </c>
      <c r="DA89">
        <f t="shared" ca="1" si="383"/>
        <v>0</v>
      </c>
      <c r="DB89">
        <v>1</v>
      </c>
      <c r="DE89">
        <f t="shared" ca="1" si="384"/>
        <v>0</v>
      </c>
      <c r="DF89" s="17">
        <f>INDEX(MilitarySpend,MATCH($A89,'Budget Decisions'!$A$3:$A$160,0),MATCH(DF$2,MilitarySpendCol,0))</f>
        <v>0</v>
      </c>
      <c r="DG89">
        <f t="shared" si="527"/>
        <v>0.24130002925990637</v>
      </c>
      <c r="DH89">
        <f>IF($A89&gt;=Assumptions!$D$40,1,0)</f>
        <v>1</v>
      </c>
      <c r="DI89">
        <f>Assumptions!$D$41</f>
        <v>0.83299999999999996</v>
      </c>
      <c r="DJ89" s="41">
        <v>1</v>
      </c>
      <c r="DK89">
        <f>Assumptions!$D$42</f>
        <v>0.2</v>
      </c>
      <c r="DL89">
        <f t="shared" si="452"/>
        <v>0.20100292437350201</v>
      </c>
      <c r="DM89">
        <f t="shared" ca="1" si="385"/>
        <v>0</v>
      </c>
      <c r="DN89" s="17">
        <f>INDEX(MedicalSpend,MATCH($A89,'Budget Decisions'!$A$3:$A$160,0),MATCH(DN$2,MedicalSpendCol,0))</f>
        <v>0</v>
      </c>
      <c r="DO89" s="17">
        <f>IF(INDEX('Budget Decisions'!$E$4:$E$160,MATCH(Model!$A89,'Budget Decisions'!$A$4:$A$160,0))="CURED",1,0)</f>
        <v>1</v>
      </c>
      <c r="DP89">
        <f t="shared" si="528"/>
        <v>1</v>
      </c>
      <c r="DQ89" s="41">
        <v>1</v>
      </c>
      <c r="DR89">
        <f>Assumptions!$D$49</f>
        <v>0.2</v>
      </c>
      <c r="DS89">
        <f t="shared" si="453"/>
        <v>0</v>
      </c>
      <c r="DT89">
        <f t="shared" ca="1" si="386"/>
        <v>0</v>
      </c>
      <c r="DV89">
        <f t="shared" ca="1" si="454"/>
        <v>0</v>
      </c>
      <c r="DW89">
        <f t="shared" ca="1" si="455"/>
        <v>0</v>
      </c>
      <c r="DX89">
        <f t="shared" ca="1" si="456"/>
        <v>0</v>
      </c>
      <c r="DY89">
        <f t="shared" ca="1" si="529"/>
        <v>0</v>
      </c>
      <c r="DZ89">
        <f t="shared" ca="1" si="457"/>
        <v>45822329</v>
      </c>
      <c r="EA89">
        <f t="shared" ca="1" si="530"/>
        <v>0</v>
      </c>
      <c r="EB89">
        <f t="shared" ca="1" si="387"/>
        <v>229111</v>
      </c>
      <c r="EC89">
        <f t="shared" ca="1" si="388"/>
        <v>231382</v>
      </c>
      <c r="ED89">
        <f t="shared" si="531"/>
        <v>0.87442730726206253</v>
      </c>
      <c r="EE89">
        <f>Assumptions!$E$34</f>
        <v>1.2</v>
      </c>
      <c r="EF89">
        <f ca="1">IF(AND(DZ89&gt;1,DW89&gt;1),((LOG(DW89,DZ89)^(1/EXP(1)))^(1/Assumptions!$D$30))-(1-Assumptions!$D$31),1)</f>
        <v>1</v>
      </c>
      <c r="EG89" s="41">
        <v>1</v>
      </c>
      <c r="EH89">
        <v>0.15</v>
      </c>
      <c r="EJ89">
        <f t="shared" ca="1" si="458"/>
        <v>1.049312768714475</v>
      </c>
      <c r="EK89">
        <f t="shared" ca="1" si="459"/>
        <v>0</v>
      </c>
      <c r="EL89" s="41">
        <v>1</v>
      </c>
      <c r="EN89">
        <f t="shared" ca="1" si="460"/>
        <v>0</v>
      </c>
      <c r="EO89">
        <f t="shared" ca="1" si="461"/>
        <v>0</v>
      </c>
      <c r="EP89">
        <f t="shared" ca="1" si="389"/>
        <v>0</v>
      </c>
      <c r="EQ89">
        <v>1</v>
      </c>
      <c r="ET89">
        <f t="shared" ca="1" si="390"/>
        <v>0</v>
      </c>
      <c r="EU89" s="17">
        <f>INDEX(MilitarySpend,MATCH($A89,'Budget Decisions'!$A$3:$A$160,0),MATCH(EU$2,MilitarySpendCol,0))</f>
        <v>0</v>
      </c>
      <c r="EV89">
        <f t="shared" si="532"/>
        <v>0.87442730726206253</v>
      </c>
      <c r="EW89">
        <f>IF($A89&gt;=Assumptions!$D$40,1,0)</f>
        <v>1</v>
      </c>
      <c r="EX89">
        <f>Assumptions!$D$41</f>
        <v>0.83299999999999996</v>
      </c>
      <c r="EY89" s="41">
        <v>1</v>
      </c>
      <c r="EZ89">
        <f>Assumptions!$D$42</f>
        <v>0.2</v>
      </c>
      <c r="FA89">
        <f t="shared" si="462"/>
        <v>0.72839794694929805</v>
      </c>
      <c r="FB89">
        <f t="shared" ca="1" si="391"/>
        <v>0</v>
      </c>
      <c r="FC89" s="17">
        <f>INDEX(MedicalSpend,MATCH($A89,'Budget Decisions'!$A$3:$A$160,0),MATCH(FC$2,MedicalSpendCol,0))</f>
        <v>0</v>
      </c>
      <c r="FD89" s="17">
        <f>IF(INDEX('Budget Decisions'!$E$4:$E$160,MATCH(Model!$A89,'Budget Decisions'!$A$4:$A$160,0))="CURED",1,0)</f>
        <v>1</v>
      </c>
      <c r="FE89">
        <f t="shared" si="533"/>
        <v>1</v>
      </c>
      <c r="FF89" s="41">
        <v>1</v>
      </c>
      <c r="FG89">
        <f>Assumptions!$D$49</f>
        <v>0.2</v>
      </c>
      <c r="FH89">
        <f t="shared" si="463"/>
        <v>0</v>
      </c>
      <c r="FI89">
        <f t="shared" ca="1" si="392"/>
        <v>0</v>
      </c>
      <c r="FK89">
        <f t="shared" ca="1" si="464"/>
        <v>0</v>
      </c>
      <c r="FL89">
        <f t="shared" ca="1" si="465"/>
        <v>0</v>
      </c>
      <c r="FM89">
        <f t="shared" ca="1" si="466"/>
        <v>0</v>
      </c>
      <c r="FN89">
        <f t="shared" ca="1" si="534"/>
        <v>0</v>
      </c>
      <c r="FO89">
        <f t="shared" ca="1" si="467"/>
        <v>33363011</v>
      </c>
      <c r="FP89">
        <f t="shared" ca="1" si="535"/>
        <v>0</v>
      </c>
      <c r="FQ89">
        <f t="shared" ca="1" si="393"/>
        <v>165146</v>
      </c>
      <c r="FR89">
        <f t="shared" ca="1" si="394"/>
        <v>127624</v>
      </c>
      <c r="FS89">
        <f t="shared" si="536"/>
        <v>0.36303408195741388</v>
      </c>
      <c r="FT89">
        <f>Assumptions!$E$34</f>
        <v>1.2</v>
      </c>
      <c r="FU89">
        <f ca="1">IF(AND(FO89&gt;1,FL89&gt;1),((LOG(FL89,FO89)^(1/EXP(1)))^(1/Assumptions!$D$30))-(1-Assumptions!$D$31),1)</f>
        <v>1</v>
      </c>
      <c r="FV89" s="41">
        <v>1</v>
      </c>
      <c r="FW89">
        <v>0.15</v>
      </c>
      <c r="FY89">
        <f t="shared" ca="1" si="468"/>
        <v>0.43564089834889663</v>
      </c>
      <c r="FZ89">
        <f t="shared" ca="1" si="469"/>
        <v>0</v>
      </c>
      <c r="GA89" s="41">
        <v>1</v>
      </c>
      <c r="GC89">
        <f t="shared" ca="1" si="470"/>
        <v>0</v>
      </c>
      <c r="GD89">
        <f t="shared" ca="1" si="471"/>
        <v>0</v>
      </c>
      <c r="GE89">
        <f t="shared" ca="1" si="395"/>
        <v>0</v>
      </c>
      <c r="GF89">
        <v>1</v>
      </c>
      <c r="GI89">
        <f t="shared" ca="1" si="396"/>
        <v>0</v>
      </c>
      <c r="GJ89" s="17">
        <f>INDEX(MilitarySpend,MATCH($A89,'Budget Decisions'!$A$3:$A$160,0),MATCH(GJ$2,MilitarySpendCol,0))</f>
        <v>0</v>
      </c>
      <c r="GK89">
        <f t="shared" si="537"/>
        <v>0.36303408195741388</v>
      </c>
      <c r="GL89">
        <f>IF($A89&gt;=Assumptions!$D$40,1,0)</f>
        <v>1</v>
      </c>
      <c r="GM89">
        <f>Assumptions!$D$41</f>
        <v>0.83299999999999996</v>
      </c>
      <c r="GN89" s="41">
        <v>1</v>
      </c>
      <c r="GO89">
        <f>Assumptions!$D$42</f>
        <v>0.2</v>
      </c>
      <c r="GP89">
        <f t="shared" si="472"/>
        <v>0.30240739027052577</v>
      </c>
      <c r="GQ89">
        <f t="shared" ca="1" si="397"/>
        <v>0</v>
      </c>
      <c r="GR89" s="17">
        <f>INDEX(MedicalSpend,MATCH($A89,'Budget Decisions'!$A$3:$A$160,0),MATCH(GR$2,MedicalSpendCol,0))</f>
        <v>0</v>
      </c>
      <c r="GS89" s="17">
        <f>IF(INDEX('Budget Decisions'!$E$4:$E$160,MATCH(Model!$A89,'Budget Decisions'!$A$4:$A$160,0))="CURED",1,0)</f>
        <v>1</v>
      </c>
      <c r="GT89">
        <f t="shared" si="538"/>
        <v>1</v>
      </c>
      <c r="GU89" s="41">
        <v>1</v>
      </c>
      <c r="GV89">
        <f>Assumptions!$D$49</f>
        <v>0.2</v>
      </c>
      <c r="GW89">
        <f t="shared" si="473"/>
        <v>0</v>
      </c>
      <c r="GX89">
        <f t="shared" ca="1" si="398"/>
        <v>0</v>
      </c>
      <c r="GZ89">
        <f t="shared" ca="1" si="474"/>
        <v>0</v>
      </c>
      <c r="HA89">
        <f t="shared" ca="1" si="475"/>
        <v>0</v>
      </c>
      <c r="HB89">
        <f t="shared" ca="1" si="476"/>
        <v>0</v>
      </c>
      <c r="HC89">
        <f t="shared" ca="1" si="539"/>
        <v>0</v>
      </c>
      <c r="HD89">
        <f t="shared" ca="1" si="477"/>
        <v>22417776</v>
      </c>
      <c r="HE89">
        <f t="shared" ca="1" si="540"/>
        <v>0</v>
      </c>
      <c r="HF89">
        <f t="shared" ca="1" si="399"/>
        <v>110967</v>
      </c>
      <c r="HG89">
        <f t="shared" ca="1" si="400"/>
        <v>201431</v>
      </c>
      <c r="HH89">
        <f t="shared" si="541"/>
        <v>0.464689620669401</v>
      </c>
      <c r="HI89">
        <f>Assumptions!$E$34</f>
        <v>1.2</v>
      </c>
      <c r="HJ89">
        <f ca="1">IF(AND(HD89&gt;1,HA89&gt;1),((LOG(HA89,HD89)^(1/EXP(1)))^(1/Assumptions!$D$30))-(1-Assumptions!$D$31),1)</f>
        <v>1</v>
      </c>
      <c r="HK89" s="41">
        <v>1</v>
      </c>
      <c r="HL89">
        <v>0.15</v>
      </c>
      <c r="HN89">
        <f t="shared" ca="1" si="478"/>
        <v>0.55762754480328114</v>
      </c>
      <c r="HO89">
        <f t="shared" ca="1" si="479"/>
        <v>0</v>
      </c>
      <c r="HP89" s="41">
        <v>1</v>
      </c>
      <c r="HR89">
        <f t="shared" ca="1" si="480"/>
        <v>0</v>
      </c>
      <c r="HS89">
        <f t="shared" ca="1" si="481"/>
        <v>0</v>
      </c>
      <c r="HT89">
        <f t="shared" ca="1" si="401"/>
        <v>0</v>
      </c>
      <c r="HU89">
        <v>1</v>
      </c>
      <c r="HX89">
        <f t="shared" ca="1" si="402"/>
        <v>0</v>
      </c>
      <c r="HY89" s="17">
        <f>INDEX(MilitarySpend,MATCH($A89,'Budget Decisions'!$A$3:$A$160,0),MATCH(HY$2,MilitarySpendCol,0))</f>
        <v>0</v>
      </c>
      <c r="HZ89">
        <f t="shared" si="542"/>
        <v>0.464689620669401</v>
      </c>
      <c r="IA89">
        <f>IF($A89&gt;=Assumptions!$D$40,1,0)</f>
        <v>1</v>
      </c>
      <c r="IB89">
        <f>Assumptions!$D$41</f>
        <v>0.83299999999999996</v>
      </c>
      <c r="IC89" s="41">
        <v>1</v>
      </c>
      <c r="ID89">
        <f>Assumptions!$D$42</f>
        <v>0.2</v>
      </c>
      <c r="IE89">
        <f t="shared" si="482"/>
        <v>0.38708645401761099</v>
      </c>
      <c r="IF89">
        <f t="shared" ca="1" si="403"/>
        <v>0</v>
      </c>
      <c r="IG89" s="17">
        <f>INDEX(MedicalSpend,MATCH($A89,'Budget Decisions'!$A$3:$A$160,0),MATCH(IG$2,MedicalSpendCol,0))</f>
        <v>0</v>
      </c>
      <c r="IH89" s="17">
        <f>IF(INDEX('Budget Decisions'!$E$4:$E$160,MATCH(Model!$A89,'Budget Decisions'!$A$4:$A$160,0))="CURED",1,0)</f>
        <v>1</v>
      </c>
      <c r="II89">
        <f t="shared" si="543"/>
        <v>1</v>
      </c>
      <c r="IJ89" s="41">
        <v>1</v>
      </c>
      <c r="IK89">
        <f>Assumptions!$D$49</f>
        <v>0.2</v>
      </c>
      <c r="IL89">
        <f t="shared" si="483"/>
        <v>0</v>
      </c>
      <c r="IM89">
        <f t="shared" ca="1" si="404"/>
        <v>0</v>
      </c>
      <c r="IO89">
        <f t="shared" ca="1" si="484"/>
        <v>0</v>
      </c>
      <c r="IP89">
        <f t="shared" ca="1" si="485"/>
        <v>0</v>
      </c>
      <c r="IQ89">
        <f t="shared" ca="1" si="486"/>
        <v>0</v>
      </c>
      <c r="IR89">
        <f t="shared" ca="1" si="544"/>
        <v>0</v>
      </c>
      <c r="IS89">
        <f t="shared" ca="1" si="487"/>
        <v>54002713</v>
      </c>
      <c r="IT89">
        <f t="shared" ca="1" si="545"/>
        <v>0</v>
      </c>
      <c r="IU89">
        <f t="shared" ca="1" si="405"/>
        <v>267313</v>
      </c>
      <c r="IV89">
        <f t="shared" ca="1" si="406"/>
        <v>161494</v>
      </c>
      <c r="IW89">
        <f t="shared" si="546"/>
        <v>1.1264233685228699</v>
      </c>
      <c r="IX89">
        <f>Assumptions!$E$34</f>
        <v>1.2</v>
      </c>
      <c r="IY89">
        <f ca="1">IF(AND(IS89&gt;1,IP89&gt;1),((LOG(IP89,IS89)^(1/EXP(1)))^(1/Assumptions!$D$30))-(1-Assumptions!$D$31),1)</f>
        <v>1</v>
      </c>
      <c r="IZ89" s="41">
        <v>1</v>
      </c>
      <c r="JA89">
        <v>0.15</v>
      </c>
      <c r="JC89">
        <f t="shared" ca="1" si="488"/>
        <v>1.3517080422274439</v>
      </c>
      <c r="JD89">
        <f t="shared" ca="1" si="489"/>
        <v>0</v>
      </c>
      <c r="JE89" s="41">
        <v>1</v>
      </c>
      <c r="JG89">
        <f t="shared" ca="1" si="490"/>
        <v>0</v>
      </c>
      <c r="JH89">
        <f t="shared" ca="1" si="491"/>
        <v>0</v>
      </c>
      <c r="JI89">
        <f t="shared" ca="1" si="407"/>
        <v>0</v>
      </c>
      <c r="JJ89">
        <v>1</v>
      </c>
      <c r="JM89">
        <f t="shared" ca="1" si="408"/>
        <v>0</v>
      </c>
      <c r="JN89" s="17">
        <f>INDEX(MilitarySpend,MATCH($A89,'Budget Decisions'!$A$3:$A$160,0),MATCH(JN$2,MilitarySpendCol,0))</f>
        <v>0</v>
      </c>
      <c r="JO89">
        <f t="shared" si="547"/>
        <v>1.1264233685228699</v>
      </c>
      <c r="JP89">
        <f>IF($A89&gt;=Assumptions!$D$40,1,0)</f>
        <v>1</v>
      </c>
      <c r="JQ89">
        <f>Assumptions!$D$41</f>
        <v>0.83299999999999996</v>
      </c>
      <c r="JR89" s="41">
        <v>1</v>
      </c>
      <c r="JS89">
        <f>Assumptions!$D$42</f>
        <v>0.2</v>
      </c>
      <c r="JT89">
        <f t="shared" si="492"/>
        <v>0.9383106659795506</v>
      </c>
      <c r="JU89">
        <f t="shared" ca="1" si="409"/>
        <v>0</v>
      </c>
      <c r="JV89" s="17">
        <f>INDEX(MedicalSpend,MATCH($A89,'Budget Decisions'!$A$3:$A$160,0),MATCH(JV$2,MedicalSpendCol,0))</f>
        <v>0</v>
      </c>
      <c r="JW89" s="17">
        <f>IF(INDEX('Budget Decisions'!$E$4:$E$160,MATCH(Model!$A89,'Budget Decisions'!$A$4:$A$160,0))="CURED",1,0)</f>
        <v>1</v>
      </c>
      <c r="JX89">
        <f t="shared" si="548"/>
        <v>1</v>
      </c>
      <c r="JY89" s="41">
        <v>1</v>
      </c>
      <c r="JZ89">
        <f>Assumptions!$D$49</f>
        <v>0.2</v>
      </c>
      <c r="KA89">
        <f t="shared" si="493"/>
        <v>0</v>
      </c>
      <c r="KB89">
        <f t="shared" ca="1" si="410"/>
        <v>0</v>
      </c>
      <c r="KD89">
        <f t="shared" ca="1" si="494"/>
        <v>0</v>
      </c>
      <c r="KE89">
        <f t="shared" ca="1" si="495"/>
        <v>0</v>
      </c>
      <c r="KF89">
        <f t="shared" ca="1" si="496"/>
        <v>0</v>
      </c>
      <c r="KG89">
        <f t="shared" ca="1" si="549"/>
        <v>0</v>
      </c>
      <c r="KH89">
        <f t="shared" ca="1" si="497"/>
        <v>40743839</v>
      </c>
      <c r="KI89">
        <f t="shared" ca="1" si="550"/>
        <v>0</v>
      </c>
      <c r="KJ89">
        <f t="shared" ca="1" si="411"/>
        <v>201682</v>
      </c>
      <c r="KK89">
        <f t="shared" ca="1" si="412"/>
        <v>217786</v>
      </c>
      <c r="KL89">
        <f t="shared" si="551"/>
        <v>2.2321095760416365</v>
      </c>
      <c r="KM89">
        <f>Assumptions!$E$34</f>
        <v>1.2</v>
      </c>
      <c r="KN89">
        <f ca="1">IF(AND(KH89&gt;1,KE89&gt;1),((LOG(KE89,KH89)^(1/EXP(1)))^(1/Assumptions!$D$30))-(1-Assumptions!$D$31),1)</f>
        <v>1</v>
      </c>
      <c r="KO89" s="41">
        <v>1</v>
      </c>
      <c r="KP89">
        <v>0.15</v>
      </c>
      <c r="KR89">
        <f t="shared" ca="1" si="498"/>
        <v>2.6785314912499638</v>
      </c>
      <c r="KS89">
        <f t="shared" ca="1" si="499"/>
        <v>0</v>
      </c>
      <c r="KT89" s="41">
        <v>1</v>
      </c>
      <c r="KV89">
        <f t="shared" ca="1" si="500"/>
        <v>0</v>
      </c>
      <c r="KW89">
        <f t="shared" ca="1" si="501"/>
        <v>0</v>
      </c>
      <c r="KX89">
        <f t="shared" ca="1" si="413"/>
        <v>0</v>
      </c>
      <c r="KY89">
        <v>1</v>
      </c>
      <c r="LB89">
        <f t="shared" ca="1" si="414"/>
        <v>0</v>
      </c>
      <c r="LC89" s="17">
        <f>INDEX(MilitarySpend,MATCH($A89,'Budget Decisions'!$A$3:$A$160,0),MATCH(LC$2,MilitarySpendCol,0))</f>
        <v>0</v>
      </c>
      <c r="LD89">
        <f t="shared" si="552"/>
        <v>2.2321095760416365</v>
      </c>
      <c r="LE89">
        <f>IF($A89&gt;=Assumptions!$D$40,1,0)</f>
        <v>1</v>
      </c>
      <c r="LF89">
        <f>Assumptions!$D$41</f>
        <v>0.83299999999999996</v>
      </c>
      <c r="LG89" s="41">
        <v>1</v>
      </c>
      <c r="LH89">
        <f>Assumptions!$D$42</f>
        <v>0.2</v>
      </c>
      <c r="LI89">
        <f t="shared" si="502"/>
        <v>1.8593472768426831</v>
      </c>
      <c r="LJ89">
        <f t="shared" ca="1" si="415"/>
        <v>0</v>
      </c>
      <c r="LK89" s="17">
        <f>INDEX(MedicalSpend,MATCH($A89,'Budget Decisions'!$A$3:$A$160,0),MATCH(LK$2,MedicalSpendCol,0))</f>
        <v>0</v>
      </c>
      <c r="LL89" s="17">
        <f>IF(INDEX('Budget Decisions'!$E$4:$E$160,MATCH(Model!$A89,'Budget Decisions'!$A$4:$A$160,0))="CURED",1,0)</f>
        <v>1</v>
      </c>
      <c r="LM89">
        <f t="shared" si="553"/>
        <v>1</v>
      </c>
      <c r="LN89" s="41">
        <v>1</v>
      </c>
      <c r="LO89">
        <f>Assumptions!$D$49</f>
        <v>0.2</v>
      </c>
      <c r="LP89">
        <f t="shared" si="503"/>
        <v>0</v>
      </c>
      <c r="LQ89">
        <f t="shared" ca="1" si="416"/>
        <v>0</v>
      </c>
      <c r="LS89">
        <f t="shared" ca="1" si="504"/>
        <v>0</v>
      </c>
      <c r="LT89">
        <f t="shared" ca="1" si="505"/>
        <v>0</v>
      </c>
      <c r="LU89">
        <f t="shared" ca="1" si="506"/>
        <v>0</v>
      </c>
      <c r="LV89">
        <f t="shared" ca="1" si="554"/>
        <v>0</v>
      </c>
      <c r="LW89">
        <f t="shared" ca="1" si="507"/>
        <v>14280806</v>
      </c>
      <c r="LX89">
        <f t="shared" ca="1" si="555"/>
        <v>0</v>
      </c>
      <c r="LY89">
        <f t="shared" ca="1" si="417"/>
        <v>71404</v>
      </c>
      <c r="LZ89">
        <f t="shared" ca="1" si="418"/>
        <v>67227</v>
      </c>
      <c r="MA89">
        <f t="shared" si="556"/>
        <v>2.7100766589378384</v>
      </c>
      <c r="MB89">
        <f>Assumptions!$E$34</f>
        <v>1.2</v>
      </c>
      <c r="MC89">
        <f ca="1">IF(AND(LW89&gt;1,LT89&gt;1),((LOG(LT89,LW89)^(1/EXP(1)))^(1/Assumptions!$D$30))-(1-Assumptions!$D$31),1)</f>
        <v>1</v>
      </c>
      <c r="MD89" s="41">
        <v>1</v>
      </c>
      <c r="ME89">
        <v>0.15</v>
      </c>
      <c r="MG89">
        <f t="shared" ca="1" si="508"/>
        <v>3.2520919907254062</v>
      </c>
      <c r="MH89">
        <f t="shared" ca="1" si="509"/>
        <v>0</v>
      </c>
      <c r="MI89" s="41">
        <v>1</v>
      </c>
      <c r="MK89">
        <f t="shared" ca="1" si="510"/>
        <v>0</v>
      </c>
      <c r="ML89">
        <f t="shared" ca="1" si="511"/>
        <v>0</v>
      </c>
      <c r="MM89">
        <f t="shared" ca="1" si="419"/>
        <v>0</v>
      </c>
      <c r="MN89">
        <v>1</v>
      </c>
      <c r="MQ89">
        <f t="shared" ca="1" si="420"/>
        <v>0</v>
      </c>
      <c r="MR89" s="17">
        <f>INDEX(MilitarySpend,MATCH($A89,'Budget Decisions'!$A$3:$A$160,0),MATCH(MR$2,MilitarySpendCol,0))</f>
        <v>0</v>
      </c>
      <c r="MS89">
        <f t="shared" si="557"/>
        <v>2.7100766589378384</v>
      </c>
      <c r="MT89">
        <f>IF($A89&gt;=Assumptions!$D$40,1,0)</f>
        <v>1</v>
      </c>
      <c r="MU89">
        <f>Assumptions!$D$41</f>
        <v>0.83299999999999996</v>
      </c>
      <c r="MV89" s="41">
        <v>1</v>
      </c>
      <c r="MW89">
        <f>Assumptions!$D$42</f>
        <v>0.2</v>
      </c>
      <c r="MX89">
        <f t="shared" si="512"/>
        <v>2.2574938568952194</v>
      </c>
      <c r="MY89">
        <f t="shared" ca="1" si="421"/>
        <v>0</v>
      </c>
      <c r="MZ89" s="17">
        <f>INDEX(MedicalSpend,MATCH($A89,'Budget Decisions'!$A$3:$A$160,0),MATCH(MZ$2,MedicalSpendCol,0))</f>
        <v>0</v>
      </c>
      <c r="NA89" s="17">
        <f>IF(INDEX('Budget Decisions'!$E$4:$E$160,MATCH(Model!$A89,'Budget Decisions'!$A$4:$A$160,0))="CURED",1,0)</f>
        <v>1</v>
      </c>
      <c r="NB89">
        <f t="shared" si="558"/>
        <v>1</v>
      </c>
      <c r="NC89" s="41">
        <v>1</v>
      </c>
      <c r="ND89">
        <f>Assumptions!$D$49</f>
        <v>0.2</v>
      </c>
      <c r="NE89">
        <f t="shared" si="513"/>
        <v>0</v>
      </c>
      <c r="NF89">
        <f t="shared" ca="1" si="422"/>
        <v>0</v>
      </c>
    </row>
    <row r="90" spans="1:370" x14ac:dyDescent="0.25">
      <c r="A90">
        <f t="shared" si="514"/>
        <v>87</v>
      </c>
      <c r="C90">
        <f t="shared" ca="1" si="423"/>
        <v>0</v>
      </c>
      <c r="D90">
        <f t="shared" ca="1" si="424"/>
        <v>0</v>
      </c>
      <c r="E90">
        <f t="shared" ca="1" si="425"/>
        <v>0</v>
      </c>
      <c r="F90">
        <f t="shared" ca="1" si="515"/>
        <v>0</v>
      </c>
      <c r="G90">
        <f t="shared" ca="1" si="426"/>
        <v>37770159</v>
      </c>
      <c r="H90">
        <f t="shared" ca="1" si="516"/>
        <v>0</v>
      </c>
      <c r="I90">
        <f t="shared" ca="1" si="369"/>
        <v>188850</v>
      </c>
      <c r="J90">
        <f t="shared" ca="1" si="370"/>
        <v>52780</v>
      </c>
      <c r="K90">
        <f t="shared" si="517"/>
        <v>0.82857634545527548</v>
      </c>
      <c r="L90">
        <f>Assumptions!$E$34</f>
        <v>1.2</v>
      </c>
      <c r="M90">
        <f ca="1">IF(AND(G90&gt;1,D90&gt;1),((LOG(D90,G90)^(1/EXP(1)))^(1/Assumptions!$D$30))-(1-Assumptions!$D$31),1)</f>
        <v>1</v>
      </c>
      <c r="N90" s="41">
        <v>1</v>
      </c>
      <c r="O90">
        <v>0.15</v>
      </c>
      <c r="Q90">
        <f t="shared" ca="1" si="427"/>
        <v>0.99429161454633053</v>
      </c>
      <c r="R90">
        <f t="shared" ca="1" si="428"/>
        <v>0</v>
      </c>
      <c r="S90" s="41">
        <v>1</v>
      </c>
      <c r="U90">
        <f t="shared" ca="1" si="429"/>
        <v>0</v>
      </c>
      <c r="V90">
        <f t="shared" ca="1" si="430"/>
        <v>0</v>
      </c>
      <c r="W90">
        <f t="shared" ca="1" si="371"/>
        <v>0</v>
      </c>
      <c r="X90">
        <v>1</v>
      </c>
      <c r="AA90">
        <f t="shared" ca="1" si="372"/>
        <v>0</v>
      </c>
      <c r="AB90" s="17">
        <f>INDEX(MilitarySpend,MATCH($A90,'Budget Decisions'!$A$3:$A$160,0),MATCH(AB$2,MilitarySpendCol,0))</f>
        <v>0</v>
      </c>
      <c r="AC90">
        <f t="shared" si="518"/>
        <v>0.82857634545527548</v>
      </c>
      <c r="AD90">
        <f>IF($A90&gt;=Assumptions!$D$40,1,0)</f>
        <v>1</v>
      </c>
      <c r="AE90">
        <f>Assumptions!$D$41</f>
        <v>0.83299999999999996</v>
      </c>
      <c r="AF90" s="41">
        <v>1</v>
      </c>
      <c r="AG90">
        <f>Assumptions!$D$42</f>
        <v>0.2</v>
      </c>
      <c r="AH90">
        <f t="shared" si="431"/>
        <v>0.69020409576424446</v>
      </c>
      <c r="AI90">
        <f t="shared" ca="1" si="373"/>
        <v>0</v>
      </c>
      <c r="AJ90" s="17">
        <f>INDEX(MedicalSpend,MATCH($A90,'Budget Decisions'!$A$3:$A$160,0),MATCH(AJ$2,MedicalSpendCol,0))</f>
        <v>0</v>
      </c>
      <c r="AK90" s="17">
        <f>IF(INDEX('Budget Decisions'!$E$4:$E$160,MATCH(Model!$A90,'Budget Decisions'!$A$4:$A$160,0))="CURED",1,0)</f>
        <v>1</v>
      </c>
      <c r="AL90">
        <f t="shared" si="519"/>
        <v>1</v>
      </c>
      <c r="AM90" s="41">
        <v>1</v>
      </c>
      <c r="AN90">
        <f>Assumptions!$D$49</f>
        <v>0.2</v>
      </c>
      <c r="AO90">
        <f t="shared" si="432"/>
        <v>0</v>
      </c>
      <c r="AP90">
        <f t="shared" ca="1" si="374"/>
        <v>0</v>
      </c>
      <c r="AR90">
        <f t="shared" ca="1" si="433"/>
        <v>0</v>
      </c>
      <c r="AS90">
        <f t="shared" ca="1" si="434"/>
        <v>0</v>
      </c>
      <c r="AT90">
        <f t="shared" ca="1" si="435"/>
        <v>0</v>
      </c>
      <c r="AU90">
        <f t="shared" ca="1" si="436"/>
        <v>0</v>
      </c>
      <c r="AV90">
        <f t="shared" ca="1" si="437"/>
        <v>31987940</v>
      </c>
      <c r="AW90">
        <f t="shared" ca="1" si="520"/>
        <v>0</v>
      </c>
      <c r="AX90">
        <f t="shared" ca="1" si="375"/>
        <v>158340</v>
      </c>
      <c r="AY90">
        <f t="shared" ca="1" si="376"/>
        <v>281982</v>
      </c>
      <c r="AZ90">
        <f t="shared" si="521"/>
        <v>0.15936301189359656</v>
      </c>
      <c r="BA90">
        <f>Assumptions!$E$34</f>
        <v>1.2</v>
      </c>
      <c r="BB90">
        <f ca="1">IF(AND(AV90&gt;1,AS90&gt;1),((LOG(AS90,AV90)^(1/EXP(1)))^(1/Assumptions!$D$30))-(1-Assumptions!$D$31),1)</f>
        <v>1</v>
      </c>
      <c r="BC90" s="41">
        <v>1</v>
      </c>
      <c r="BD90">
        <v>0.15</v>
      </c>
      <c r="BF90">
        <f t="shared" ca="1" si="438"/>
        <v>0.19123561427231586</v>
      </c>
      <c r="BG90">
        <f t="shared" ca="1" si="439"/>
        <v>0</v>
      </c>
      <c r="BH90" s="41">
        <v>1</v>
      </c>
      <c r="BJ90">
        <f t="shared" ca="1" si="440"/>
        <v>0</v>
      </c>
      <c r="BK90">
        <f t="shared" ca="1" si="441"/>
        <v>0</v>
      </c>
      <c r="BL90">
        <f t="shared" ca="1" si="377"/>
        <v>0</v>
      </c>
      <c r="BM90">
        <v>1</v>
      </c>
      <c r="BP90">
        <f t="shared" ca="1" si="378"/>
        <v>0</v>
      </c>
      <c r="BQ90" s="17">
        <f>INDEX(MilitarySpend,MATCH($A90,'Budget Decisions'!$A$3:$A$160,0),MATCH(BQ$2,MilitarySpendCol,0))</f>
        <v>0</v>
      </c>
      <c r="BR90">
        <f t="shared" si="522"/>
        <v>0.15936301189359656</v>
      </c>
      <c r="BS90">
        <f>IF($A90&gt;=Assumptions!$D$40,1,0)</f>
        <v>1</v>
      </c>
      <c r="BT90">
        <f>Assumptions!$D$41</f>
        <v>0.83299999999999996</v>
      </c>
      <c r="BU90" s="41">
        <v>1</v>
      </c>
      <c r="BV90">
        <f>Assumptions!$D$42</f>
        <v>0.2</v>
      </c>
      <c r="BW90">
        <f t="shared" si="442"/>
        <v>0.13274938890736593</v>
      </c>
      <c r="BX90">
        <f t="shared" ca="1" si="379"/>
        <v>0</v>
      </c>
      <c r="BY90" s="17">
        <f>INDEX(MedicalSpend,MATCH($A90,'Budget Decisions'!$A$3:$A$160,0),MATCH(BY$2,MedicalSpendCol,0))</f>
        <v>0</v>
      </c>
      <c r="BZ90" s="17">
        <f>IF(INDEX('Budget Decisions'!$E$4:$E$160,MATCH(Model!$A90,'Budget Decisions'!$A$4:$A$160,0))="CURED",1,0)</f>
        <v>1</v>
      </c>
      <c r="CA90">
        <f t="shared" si="523"/>
        <v>1</v>
      </c>
      <c r="CB90" s="41">
        <v>1</v>
      </c>
      <c r="CC90">
        <f>Assumptions!$D$49</f>
        <v>0.2</v>
      </c>
      <c r="CD90">
        <f t="shared" si="443"/>
        <v>0</v>
      </c>
      <c r="CE90">
        <f t="shared" ca="1" si="380"/>
        <v>0</v>
      </c>
      <c r="CG90">
        <f t="shared" ca="1" si="444"/>
        <v>0</v>
      </c>
      <c r="CH90">
        <f t="shared" ca="1" si="445"/>
        <v>0</v>
      </c>
      <c r="CI90">
        <f t="shared" ca="1" si="446"/>
        <v>0</v>
      </c>
      <c r="CJ90">
        <f t="shared" ca="1" si="524"/>
        <v>0</v>
      </c>
      <c r="CK90">
        <f t="shared" ca="1" si="447"/>
        <v>23118014</v>
      </c>
      <c r="CL90">
        <f t="shared" ca="1" si="525"/>
        <v>0</v>
      </c>
      <c r="CM90">
        <f t="shared" ca="1" si="381"/>
        <v>114434</v>
      </c>
      <c r="CN90">
        <f t="shared" ca="1" si="382"/>
        <v>165048</v>
      </c>
      <c r="CO90">
        <f t="shared" si="526"/>
        <v>0.24130002925990637</v>
      </c>
      <c r="CP90">
        <f>Assumptions!$E$34</f>
        <v>1.2</v>
      </c>
      <c r="CQ90">
        <f ca="1">IF(AND(CK90&gt;1,CH90&gt;1),((LOG(CH90,CK90)^(1/EXP(1)))^(1/Assumptions!$D$30))-(1-Assumptions!$D$31),1)</f>
        <v>1</v>
      </c>
      <c r="CR90" s="41">
        <v>1</v>
      </c>
      <c r="CS90">
        <v>0.15</v>
      </c>
      <c r="CU90">
        <f t="shared" ca="1" si="448"/>
        <v>0.28956003511188766</v>
      </c>
      <c r="CV90">
        <f t="shared" ca="1" si="449"/>
        <v>0</v>
      </c>
      <c r="CW90" s="41">
        <v>1</v>
      </c>
      <c r="CY90">
        <f t="shared" ca="1" si="450"/>
        <v>0</v>
      </c>
      <c r="CZ90">
        <f t="shared" ca="1" si="451"/>
        <v>0</v>
      </c>
      <c r="DA90">
        <f t="shared" ca="1" si="383"/>
        <v>0</v>
      </c>
      <c r="DB90">
        <v>1</v>
      </c>
      <c r="DE90">
        <f t="shared" ca="1" si="384"/>
        <v>0</v>
      </c>
      <c r="DF90" s="17">
        <f>INDEX(MilitarySpend,MATCH($A90,'Budget Decisions'!$A$3:$A$160,0),MATCH(DF$2,MilitarySpendCol,0))</f>
        <v>0</v>
      </c>
      <c r="DG90">
        <f t="shared" si="527"/>
        <v>0.24130002925990637</v>
      </c>
      <c r="DH90">
        <f>IF($A90&gt;=Assumptions!$D$40,1,0)</f>
        <v>1</v>
      </c>
      <c r="DI90">
        <f>Assumptions!$D$41</f>
        <v>0.83299999999999996</v>
      </c>
      <c r="DJ90" s="41">
        <v>1</v>
      </c>
      <c r="DK90">
        <f>Assumptions!$D$42</f>
        <v>0.2</v>
      </c>
      <c r="DL90">
        <f t="shared" si="452"/>
        <v>0.20100292437350201</v>
      </c>
      <c r="DM90">
        <f t="shared" ca="1" si="385"/>
        <v>0</v>
      </c>
      <c r="DN90" s="17">
        <f>INDEX(MedicalSpend,MATCH($A90,'Budget Decisions'!$A$3:$A$160,0),MATCH(DN$2,MedicalSpendCol,0))</f>
        <v>0</v>
      </c>
      <c r="DO90" s="17">
        <f>IF(INDEX('Budget Decisions'!$E$4:$E$160,MATCH(Model!$A90,'Budget Decisions'!$A$4:$A$160,0))="CURED",1,0)</f>
        <v>1</v>
      </c>
      <c r="DP90">
        <f t="shared" si="528"/>
        <v>1</v>
      </c>
      <c r="DQ90" s="41">
        <v>1</v>
      </c>
      <c r="DR90">
        <f>Assumptions!$D$49</f>
        <v>0.2</v>
      </c>
      <c r="DS90">
        <f t="shared" si="453"/>
        <v>0</v>
      </c>
      <c r="DT90">
        <f t="shared" ca="1" si="386"/>
        <v>0</v>
      </c>
      <c r="DV90">
        <f t="shared" ca="1" si="454"/>
        <v>0</v>
      </c>
      <c r="DW90">
        <f t="shared" ca="1" si="455"/>
        <v>0</v>
      </c>
      <c r="DX90">
        <f t="shared" ca="1" si="456"/>
        <v>0</v>
      </c>
      <c r="DY90">
        <f t="shared" ca="1" si="529"/>
        <v>0</v>
      </c>
      <c r="DZ90">
        <f t="shared" ca="1" si="457"/>
        <v>45824600</v>
      </c>
      <c r="EA90">
        <f t="shared" ca="1" si="530"/>
        <v>0</v>
      </c>
      <c r="EB90">
        <f t="shared" ca="1" si="387"/>
        <v>229123</v>
      </c>
      <c r="EC90">
        <f t="shared" ca="1" si="388"/>
        <v>231466</v>
      </c>
      <c r="ED90">
        <f t="shared" si="531"/>
        <v>0.87442730726206253</v>
      </c>
      <c r="EE90">
        <f>Assumptions!$E$34</f>
        <v>1.2</v>
      </c>
      <c r="EF90">
        <f ca="1">IF(AND(DZ90&gt;1,DW90&gt;1),((LOG(DW90,DZ90)^(1/EXP(1)))^(1/Assumptions!$D$30))-(1-Assumptions!$D$31),1)</f>
        <v>1</v>
      </c>
      <c r="EG90" s="41">
        <v>1</v>
      </c>
      <c r="EH90">
        <v>0.15</v>
      </c>
      <c r="EJ90">
        <f t="shared" ca="1" si="458"/>
        <v>1.049312768714475</v>
      </c>
      <c r="EK90">
        <f t="shared" ca="1" si="459"/>
        <v>0</v>
      </c>
      <c r="EL90" s="41">
        <v>1</v>
      </c>
      <c r="EN90">
        <f t="shared" ca="1" si="460"/>
        <v>0</v>
      </c>
      <c r="EO90">
        <f t="shared" ca="1" si="461"/>
        <v>0</v>
      </c>
      <c r="EP90">
        <f t="shared" ca="1" si="389"/>
        <v>0</v>
      </c>
      <c r="EQ90">
        <v>1</v>
      </c>
      <c r="ET90">
        <f t="shared" ca="1" si="390"/>
        <v>0</v>
      </c>
      <c r="EU90" s="17">
        <f>INDEX(MilitarySpend,MATCH($A90,'Budget Decisions'!$A$3:$A$160,0),MATCH(EU$2,MilitarySpendCol,0))</f>
        <v>0</v>
      </c>
      <c r="EV90">
        <f t="shared" si="532"/>
        <v>0.87442730726206253</v>
      </c>
      <c r="EW90">
        <f>IF($A90&gt;=Assumptions!$D$40,1,0)</f>
        <v>1</v>
      </c>
      <c r="EX90">
        <f>Assumptions!$D$41</f>
        <v>0.83299999999999996</v>
      </c>
      <c r="EY90" s="41">
        <v>1</v>
      </c>
      <c r="EZ90">
        <f>Assumptions!$D$42</f>
        <v>0.2</v>
      </c>
      <c r="FA90">
        <f t="shared" si="462"/>
        <v>0.72839794694929805</v>
      </c>
      <c r="FB90">
        <f t="shared" ca="1" si="391"/>
        <v>0</v>
      </c>
      <c r="FC90" s="17">
        <f>INDEX(MedicalSpend,MATCH($A90,'Budget Decisions'!$A$3:$A$160,0),MATCH(FC$2,MedicalSpendCol,0))</f>
        <v>0</v>
      </c>
      <c r="FD90" s="17">
        <f>IF(INDEX('Budget Decisions'!$E$4:$E$160,MATCH(Model!$A90,'Budget Decisions'!$A$4:$A$160,0))="CURED",1,0)</f>
        <v>1</v>
      </c>
      <c r="FE90">
        <f t="shared" si="533"/>
        <v>1</v>
      </c>
      <c r="FF90" s="41">
        <v>1</v>
      </c>
      <c r="FG90">
        <f>Assumptions!$D$49</f>
        <v>0.2</v>
      </c>
      <c r="FH90">
        <f t="shared" si="463"/>
        <v>0</v>
      </c>
      <c r="FI90">
        <f t="shared" ca="1" si="392"/>
        <v>0</v>
      </c>
      <c r="FK90">
        <f t="shared" ca="1" si="464"/>
        <v>0</v>
      </c>
      <c r="FL90">
        <f t="shared" ca="1" si="465"/>
        <v>0</v>
      </c>
      <c r="FM90">
        <f t="shared" ca="1" si="466"/>
        <v>0</v>
      </c>
      <c r="FN90">
        <f t="shared" ca="1" si="534"/>
        <v>0</v>
      </c>
      <c r="FO90">
        <f t="shared" ca="1" si="467"/>
        <v>33325489</v>
      </c>
      <c r="FP90">
        <f t="shared" ca="1" si="535"/>
        <v>0</v>
      </c>
      <c r="FQ90">
        <f t="shared" ca="1" si="393"/>
        <v>164961</v>
      </c>
      <c r="FR90">
        <f t="shared" ca="1" si="394"/>
        <v>128063</v>
      </c>
      <c r="FS90">
        <f t="shared" si="536"/>
        <v>0.36303408195741388</v>
      </c>
      <c r="FT90">
        <f>Assumptions!$E$34</f>
        <v>1.2</v>
      </c>
      <c r="FU90">
        <f ca="1">IF(AND(FO90&gt;1,FL90&gt;1),((LOG(FL90,FO90)^(1/EXP(1)))^(1/Assumptions!$D$30))-(1-Assumptions!$D$31),1)</f>
        <v>1</v>
      </c>
      <c r="FV90" s="41">
        <v>1</v>
      </c>
      <c r="FW90">
        <v>0.15</v>
      </c>
      <c r="FY90">
        <f t="shared" ca="1" si="468"/>
        <v>0.43564089834889663</v>
      </c>
      <c r="FZ90">
        <f t="shared" ca="1" si="469"/>
        <v>0</v>
      </c>
      <c r="GA90" s="41">
        <v>1</v>
      </c>
      <c r="GC90">
        <f t="shared" ca="1" si="470"/>
        <v>0</v>
      </c>
      <c r="GD90">
        <f t="shared" ca="1" si="471"/>
        <v>0</v>
      </c>
      <c r="GE90">
        <f t="shared" ca="1" si="395"/>
        <v>0</v>
      </c>
      <c r="GF90">
        <v>1</v>
      </c>
      <c r="GI90">
        <f t="shared" ca="1" si="396"/>
        <v>0</v>
      </c>
      <c r="GJ90" s="17">
        <f>INDEX(MilitarySpend,MATCH($A90,'Budget Decisions'!$A$3:$A$160,0),MATCH(GJ$2,MilitarySpendCol,0))</f>
        <v>0</v>
      </c>
      <c r="GK90">
        <f t="shared" si="537"/>
        <v>0.36303408195741388</v>
      </c>
      <c r="GL90">
        <f>IF($A90&gt;=Assumptions!$D$40,1,0)</f>
        <v>1</v>
      </c>
      <c r="GM90">
        <f>Assumptions!$D$41</f>
        <v>0.83299999999999996</v>
      </c>
      <c r="GN90" s="41">
        <v>1</v>
      </c>
      <c r="GO90">
        <f>Assumptions!$D$42</f>
        <v>0.2</v>
      </c>
      <c r="GP90">
        <f t="shared" si="472"/>
        <v>0.30240739027052577</v>
      </c>
      <c r="GQ90">
        <f t="shared" ca="1" si="397"/>
        <v>0</v>
      </c>
      <c r="GR90" s="17">
        <f>INDEX(MedicalSpend,MATCH($A90,'Budget Decisions'!$A$3:$A$160,0),MATCH(GR$2,MedicalSpendCol,0))</f>
        <v>0</v>
      </c>
      <c r="GS90" s="17">
        <f>IF(INDEX('Budget Decisions'!$E$4:$E$160,MATCH(Model!$A90,'Budget Decisions'!$A$4:$A$160,0))="CURED",1,0)</f>
        <v>1</v>
      </c>
      <c r="GT90">
        <f t="shared" si="538"/>
        <v>1</v>
      </c>
      <c r="GU90" s="41">
        <v>1</v>
      </c>
      <c r="GV90">
        <f>Assumptions!$D$49</f>
        <v>0.2</v>
      </c>
      <c r="GW90">
        <f t="shared" si="473"/>
        <v>0</v>
      </c>
      <c r="GX90">
        <f t="shared" ca="1" si="398"/>
        <v>0</v>
      </c>
      <c r="GZ90">
        <f t="shared" ca="1" si="474"/>
        <v>0</v>
      </c>
      <c r="HA90">
        <f t="shared" ca="1" si="475"/>
        <v>0</v>
      </c>
      <c r="HB90">
        <f t="shared" ca="1" si="476"/>
        <v>0</v>
      </c>
      <c r="HC90">
        <f t="shared" ca="1" si="539"/>
        <v>0</v>
      </c>
      <c r="HD90">
        <f t="shared" ca="1" si="477"/>
        <v>22508240</v>
      </c>
      <c r="HE90">
        <f t="shared" ca="1" si="540"/>
        <v>0</v>
      </c>
      <c r="HF90">
        <f t="shared" ca="1" si="399"/>
        <v>111415</v>
      </c>
      <c r="HG90">
        <f t="shared" ca="1" si="400"/>
        <v>201197</v>
      </c>
      <c r="HH90">
        <f t="shared" si="541"/>
        <v>0.464689620669401</v>
      </c>
      <c r="HI90">
        <f>Assumptions!$E$34</f>
        <v>1.2</v>
      </c>
      <c r="HJ90">
        <f ca="1">IF(AND(HD90&gt;1,HA90&gt;1),((LOG(HA90,HD90)^(1/EXP(1)))^(1/Assumptions!$D$30))-(1-Assumptions!$D$31),1)</f>
        <v>1</v>
      </c>
      <c r="HK90" s="41">
        <v>1</v>
      </c>
      <c r="HL90">
        <v>0.15</v>
      </c>
      <c r="HN90">
        <f t="shared" ca="1" si="478"/>
        <v>0.55762754480328114</v>
      </c>
      <c r="HO90">
        <f t="shared" ca="1" si="479"/>
        <v>0</v>
      </c>
      <c r="HP90" s="41">
        <v>1</v>
      </c>
      <c r="HR90">
        <f t="shared" ca="1" si="480"/>
        <v>0</v>
      </c>
      <c r="HS90">
        <f t="shared" ca="1" si="481"/>
        <v>0</v>
      </c>
      <c r="HT90">
        <f t="shared" ca="1" si="401"/>
        <v>0</v>
      </c>
      <c r="HU90">
        <v>1</v>
      </c>
      <c r="HX90">
        <f t="shared" ca="1" si="402"/>
        <v>0</v>
      </c>
      <c r="HY90" s="17">
        <f>INDEX(MilitarySpend,MATCH($A90,'Budget Decisions'!$A$3:$A$160,0),MATCH(HY$2,MilitarySpendCol,0))</f>
        <v>0</v>
      </c>
      <c r="HZ90">
        <f t="shared" si="542"/>
        <v>0.464689620669401</v>
      </c>
      <c r="IA90">
        <f>IF($A90&gt;=Assumptions!$D$40,1,0)</f>
        <v>1</v>
      </c>
      <c r="IB90">
        <f>Assumptions!$D$41</f>
        <v>0.83299999999999996</v>
      </c>
      <c r="IC90" s="41">
        <v>1</v>
      </c>
      <c r="ID90">
        <f>Assumptions!$D$42</f>
        <v>0.2</v>
      </c>
      <c r="IE90">
        <f t="shared" si="482"/>
        <v>0.38708645401761099</v>
      </c>
      <c r="IF90">
        <f t="shared" ca="1" si="403"/>
        <v>0</v>
      </c>
      <c r="IG90" s="17">
        <f>INDEX(MedicalSpend,MATCH($A90,'Budget Decisions'!$A$3:$A$160,0),MATCH(IG$2,MedicalSpendCol,0))</f>
        <v>0</v>
      </c>
      <c r="IH90" s="17">
        <f>IF(INDEX('Budget Decisions'!$E$4:$E$160,MATCH(Model!$A90,'Budget Decisions'!$A$4:$A$160,0))="CURED",1,0)</f>
        <v>1</v>
      </c>
      <c r="II90">
        <f t="shared" si="543"/>
        <v>1</v>
      </c>
      <c r="IJ90" s="41">
        <v>1</v>
      </c>
      <c r="IK90">
        <f>Assumptions!$D$49</f>
        <v>0.2</v>
      </c>
      <c r="IL90">
        <f t="shared" si="483"/>
        <v>0</v>
      </c>
      <c r="IM90">
        <f t="shared" ca="1" si="404"/>
        <v>0</v>
      </c>
      <c r="IO90">
        <f t="shared" ca="1" si="484"/>
        <v>0</v>
      </c>
      <c r="IP90">
        <f t="shared" ca="1" si="485"/>
        <v>0</v>
      </c>
      <c r="IQ90">
        <f t="shared" ca="1" si="486"/>
        <v>0</v>
      </c>
      <c r="IR90">
        <f t="shared" ca="1" si="544"/>
        <v>0</v>
      </c>
      <c r="IS90">
        <f t="shared" ca="1" si="487"/>
        <v>53896894</v>
      </c>
      <c r="IT90">
        <f t="shared" ca="1" si="545"/>
        <v>0</v>
      </c>
      <c r="IU90">
        <f t="shared" ca="1" si="405"/>
        <v>266789</v>
      </c>
      <c r="IV90">
        <f t="shared" ca="1" si="406"/>
        <v>161673</v>
      </c>
      <c r="IW90">
        <f t="shared" si="546"/>
        <v>1.1264233685228699</v>
      </c>
      <c r="IX90">
        <f>Assumptions!$E$34</f>
        <v>1.2</v>
      </c>
      <c r="IY90">
        <f ca="1">IF(AND(IS90&gt;1,IP90&gt;1),((LOG(IP90,IS90)^(1/EXP(1)))^(1/Assumptions!$D$30))-(1-Assumptions!$D$31),1)</f>
        <v>1</v>
      </c>
      <c r="IZ90" s="41">
        <v>1</v>
      </c>
      <c r="JA90">
        <v>0.15</v>
      </c>
      <c r="JC90">
        <f t="shared" ca="1" si="488"/>
        <v>1.3517080422274439</v>
      </c>
      <c r="JD90">
        <f t="shared" ca="1" si="489"/>
        <v>0</v>
      </c>
      <c r="JE90" s="41">
        <v>1</v>
      </c>
      <c r="JG90">
        <f t="shared" ca="1" si="490"/>
        <v>0</v>
      </c>
      <c r="JH90">
        <f t="shared" ca="1" si="491"/>
        <v>0</v>
      </c>
      <c r="JI90">
        <f t="shared" ca="1" si="407"/>
        <v>0</v>
      </c>
      <c r="JJ90">
        <v>1</v>
      </c>
      <c r="JM90">
        <f t="shared" ca="1" si="408"/>
        <v>0</v>
      </c>
      <c r="JN90" s="17">
        <f>INDEX(MilitarySpend,MATCH($A90,'Budget Decisions'!$A$3:$A$160,0),MATCH(JN$2,MilitarySpendCol,0))</f>
        <v>0</v>
      </c>
      <c r="JO90">
        <f t="shared" si="547"/>
        <v>1.1264233685228699</v>
      </c>
      <c r="JP90">
        <f>IF($A90&gt;=Assumptions!$D$40,1,0)</f>
        <v>1</v>
      </c>
      <c r="JQ90">
        <f>Assumptions!$D$41</f>
        <v>0.83299999999999996</v>
      </c>
      <c r="JR90" s="41">
        <v>1</v>
      </c>
      <c r="JS90">
        <f>Assumptions!$D$42</f>
        <v>0.2</v>
      </c>
      <c r="JT90">
        <f t="shared" si="492"/>
        <v>0.9383106659795506</v>
      </c>
      <c r="JU90">
        <f t="shared" ca="1" si="409"/>
        <v>0</v>
      </c>
      <c r="JV90" s="17">
        <f>INDEX(MedicalSpend,MATCH($A90,'Budget Decisions'!$A$3:$A$160,0),MATCH(JV$2,MedicalSpendCol,0))</f>
        <v>0</v>
      </c>
      <c r="JW90" s="17">
        <f>IF(INDEX('Budget Decisions'!$E$4:$E$160,MATCH(Model!$A90,'Budget Decisions'!$A$4:$A$160,0))="CURED",1,0)</f>
        <v>1</v>
      </c>
      <c r="JX90">
        <f t="shared" si="548"/>
        <v>1</v>
      </c>
      <c r="JY90" s="41">
        <v>1</v>
      </c>
      <c r="JZ90">
        <f>Assumptions!$D$49</f>
        <v>0.2</v>
      </c>
      <c r="KA90">
        <f t="shared" si="493"/>
        <v>0</v>
      </c>
      <c r="KB90">
        <f t="shared" ca="1" si="410"/>
        <v>0</v>
      </c>
      <c r="KD90">
        <f t="shared" ca="1" si="494"/>
        <v>0</v>
      </c>
      <c r="KE90">
        <f t="shared" ca="1" si="495"/>
        <v>0</v>
      </c>
      <c r="KF90">
        <f t="shared" ca="1" si="496"/>
        <v>0</v>
      </c>
      <c r="KG90">
        <f t="shared" ca="1" si="549"/>
        <v>0</v>
      </c>
      <c r="KH90">
        <f t="shared" ca="1" si="497"/>
        <v>40759943</v>
      </c>
      <c r="KI90">
        <f t="shared" ca="1" si="550"/>
        <v>0</v>
      </c>
      <c r="KJ90">
        <f t="shared" ca="1" si="411"/>
        <v>201761</v>
      </c>
      <c r="KK90">
        <f t="shared" ca="1" si="412"/>
        <v>217593</v>
      </c>
      <c r="KL90">
        <f t="shared" si="551"/>
        <v>2.2321095760416365</v>
      </c>
      <c r="KM90">
        <f>Assumptions!$E$34</f>
        <v>1.2</v>
      </c>
      <c r="KN90">
        <f ca="1">IF(AND(KH90&gt;1,KE90&gt;1),((LOG(KE90,KH90)^(1/EXP(1)))^(1/Assumptions!$D$30))-(1-Assumptions!$D$31),1)</f>
        <v>1</v>
      </c>
      <c r="KO90" s="41">
        <v>1</v>
      </c>
      <c r="KP90">
        <v>0.15</v>
      </c>
      <c r="KR90">
        <f t="shared" ca="1" si="498"/>
        <v>2.6785314912499638</v>
      </c>
      <c r="KS90">
        <f t="shared" ca="1" si="499"/>
        <v>0</v>
      </c>
      <c r="KT90" s="41">
        <v>1</v>
      </c>
      <c r="KV90">
        <f t="shared" ca="1" si="500"/>
        <v>0</v>
      </c>
      <c r="KW90">
        <f t="shared" ca="1" si="501"/>
        <v>0</v>
      </c>
      <c r="KX90">
        <f t="shared" ca="1" si="413"/>
        <v>0</v>
      </c>
      <c r="KY90">
        <v>1</v>
      </c>
      <c r="LB90">
        <f t="shared" ca="1" si="414"/>
        <v>0</v>
      </c>
      <c r="LC90" s="17">
        <f>INDEX(MilitarySpend,MATCH($A90,'Budget Decisions'!$A$3:$A$160,0),MATCH(LC$2,MilitarySpendCol,0))</f>
        <v>0</v>
      </c>
      <c r="LD90">
        <f t="shared" si="552"/>
        <v>2.2321095760416365</v>
      </c>
      <c r="LE90">
        <f>IF($A90&gt;=Assumptions!$D$40,1,0)</f>
        <v>1</v>
      </c>
      <c r="LF90">
        <f>Assumptions!$D$41</f>
        <v>0.83299999999999996</v>
      </c>
      <c r="LG90" s="41">
        <v>1</v>
      </c>
      <c r="LH90">
        <f>Assumptions!$D$42</f>
        <v>0.2</v>
      </c>
      <c r="LI90">
        <f t="shared" si="502"/>
        <v>1.8593472768426831</v>
      </c>
      <c r="LJ90">
        <f t="shared" ca="1" si="415"/>
        <v>0</v>
      </c>
      <c r="LK90" s="17">
        <f>INDEX(MedicalSpend,MATCH($A90,'Budget Decisions'!$A$3:$A$160,0),MATCH(LK$2,MedicalSpendCol,0))</f>
        <v>0</v>
      </c>
      <c r="LL90" s="17">
        <f>IF(INDEX('Budget Decisions'!$E$4:$E$160,MATCH(Model!$A90,'Budget Decisions'!$A$4:$A$160,0))="CURED",1,0)</f>
        <v>1</v>
      </c>
      <c r="LM90">
        <f t="shared" si="553"/>
        <v>1</v>
      </c>
      <c r="LN90" s="41">
        <v>1</v>
      </c>
      <c r="LO90">
        <f>Assumptions!$D$49</f>
        <v>0.2</v>
      </c>
      <c r="LP90">
        <f t="shared" si="503"/>
        <v>0</v>
      </c>
      <c r="LQ90">
        <f t="shared" ca="1" si="416"/>
        <v>0</v>
      </c>
      <c r="LS90">
        <f t="shared" ca="1" si="504"/>
        <v>0</v>
      </c>
      <c r="LT90">
        <f t="shared" ca="1" si="505"/>
        <v>0</v>
      </c>
      <c r="LU90">
        <f t="shared" ca="1" si="506"/>
        <v>0</v>
      </c>
      <c r="LV90">
        <f t="shared" ca="1" si="554"/>
        <v>0</v>
      </c>
      <c r="LW90">
        <f t="shared" ca="1" si="507"/>
        <v>14276629</v>
      </c>
      <c r="LX90">
        <f t="shared" ca="1" si="555"/>
        <v>0</v>
      </c>
      <c r="LY90">
        <f t="shared" ca="1" si="417"/>
        <v>71383</v>
      </c>
      <c r="LZ90">
        <f t="shared" ca="1" si="418"/>
        <v>67254</v>
      </c>
      <c r="MA90">
        <f t="shared" si="556"/>
        <v>2.7100766589378384</v>
      </c>
      <c r="MB90">
        <f>Assumptions!$E$34</f>
        <v>1.2</v>
      </c>
      <c r="MC90">
        <f ca="1">IF(AND(LW90&gt;1,LT90&gt;1),((LOG(LT90,LW90)^(1/EXP(1)))^(1/Assumptions!$D$30))-(1-Assumptions!$D$31),1)</f>
        <v>1</v>
      </c>
      <c r="MD90" s="41">
        <v>1</v>
      </c>
      <c r="ME90">
        <v>0.15</v>
      </c>
      <c r="MG90">
        <f t="shared" ca="1" si="508"/>
        <v>3.2520919907254062</v>
      </c>
      <c r="MH90">
        <f t="shared" ca="1" si="509"/>
        <v>0</v>
      </c>
      <c r="MI90" s="41">
        <v>1</v>
      </c>
      <c r="MK90">
        <f t="shared" ca="1" si="510"/>
        <v>0</v>
      </c>
      <c r="ML90">
        <f t="shared" ca="1" si="511"/>
        <v>0</v>
      </c>
      <c r="MM90">
        <f t="shared" ca="1" si="419"/>
        <v>0</v>
      </c>
      <c r="MN90">
        <v>1</v>
      </c>
      <c r="MQ90">
        <f t="shared" ca="1" si="420"/>
        <v>0</v>
      </c>
      <c r="MR90" s="17">
        <f>INDEX(MilitarySpend,MATCH($A90,'Budget Decisions'!$A$3:$A$160,0),MATCH(MR$2,MilitarySpendCol,0))</f>
        <v>0</v>
      </c>
      <c r="MS90">
        <f t="shared" si="557"/>
        <v>2.7100766589378384</v>
      </c>
      <c r="MT90">
        <f>IF($A90&gt;=Assumptions!$D$40,1,0)</f>
        <v>1</v>
      </c>
      <c r="MU90">
        <f>Assumptions!$D$41</f>
        <v>0.83299999999999996</v>
      </c>
      <c r="MV90" s="41">
        <v>1</v>
      </c>
      <c r="MW90">
        <f>Assumptions!$D$42</f>
        <v>0.2</v>
      </c>
      <c r="MX90">
        <f t="shared" si="512"/>
        <v>2.2574938568952194</v>
      </c>
      <c r="MY90">
        <f t="shared" ca="1" si="421"/>
        <v>0</v>
      </c>
      <c r="MZ90" s="17">
        <f>INDEX(MedicalSpend,MATCH($A90,'Budget Decisions'!$A$3:$A$160,0),MATCH(MZ$2,MedicalSpendCol,0))</f>
        <v>0</v>
      </c>
      <c r="NA90" s="17">
        <f>IF(INDEX('Budget Decisions'!$E$4:$E$160,MATCH(Model!$A90,'Budget Decisions'!$A$4:$A$160,0))="CURED",1,0)</f>
        <v>1</v>
      </c>
      <c r="NB90">
        <f t="shared" si="558"/>
        <v>1</v>
      </c>
      <c r="NC90" s="41">
        <v>1</v>
      </c>
      <c r="ND90">
        <f>Assumptions!$D$49</f>
        <v>0.2</v>
      </c>
      <c r="NE90">
        <f t="shared" si="513"/>
        <v>0</v>
      </c>
      <c r="NF90">
        <f t="shared" ca="1" si="422"/>
        <v>0</v>
      </c>
    </row>
    <row r="91" spans="1:370" x14ac:dyDescent="0.25">
      <c r="A91">
        <f t="shared" si="514"/>
        <v>88</v>
      </c>
      <c r="C91">
        <f t="shared" ca="1" si="423"/>
        <v>0</v>
      </c>
      <c r="D91">
        <f t="shared" ca="1" si="424"/>
        <v>0</v>
      </c>
      <c r="E91">
        <f t="shared" ca="1" si="425"/>
        <v>0</v>
      </c>
      <c r="F91">
        <f t="shared" ca="1" si="515"/>
        <v>0</v>
      </c>
      <c r="G91">
        <f t="shared" ca="1" si="426"/>
        <v>37634089</v>
      </c>
      <c r="H91">
        <f t="shared" ca="1" si="516"/>
        <v>0</v>
      </c>
      <c r="I91">
        <f t="shared" ca="1" si="369"/>
        <v>188170</v>
      </c>
      <c r="J91">
        <f t="shared" ca="1" si="370"/>
        <v>52984</v>
      </c>
      <c r="K91">
        <f t="shared" si="517"/>
        <v>0.82857634545527548</v>
      </c>
      <c r="L91">
        <f>Assumptions!$E$34</f>
        <v>1.2</v>
      </c>
      <c r="M91">
        <f ca="1">IF(AND(G91&gt;1,D91&gt;1),((LOG(D91,G91)^(1/EXP(1)))^(1/Assumptions!$D$30))-(1-Assumptions!$D$31),1)</f>
        <v>1</v>
      </c>
      <c r="N91" s="41">
        <v>1</v>
      </c>
      <c r="O91">
        <v>0.15</v>
      </c>
      <c r="Q91">
        <f t="shared" ca="1" si="427"/>
        <v>0.99429161454633053</v>
      </c>
      <c r="R91">
        <f t="shared" ca="1" si="428"/>
        <v>0</v>
      </c>
      <c r="S91" s="41">
        <v>1</v>
      </c>
      <c r="U91">
        <f t="shared" ca="1" si="429"/>
        <v>0</v>
      </c>
      <c r="V91">
        <f t="shared" ca="1" si="430"/>
        <v>0</v>
      </c>
      <c r="W91">
        <f t="shared" ca="1" si="371"/>
        <v>0</v>
      </c>
      <c r="X91">
        <v>1</v>
      </c>
      <c r="AA91">
        <f t="shared" ca="1" si="372"/>
        <v>0</v>
      </c>
      <c r="AB91" s="17">
        <f>INDEX(MilitarySpend,MATCH($A91,'Budget Decisions'!$A$3:$A$160,0),MATCH(AB$2,MilitarySpendCol,0))</f>
        <v>0</v>
      </c>
      <c r="AC91">
        <f t="shared" si="518"/>
        <v>0.82857634545527548</v>
      </c>
      <c r="AD91">
        <f>IF($A91&gt;=Assumptions!$D$40,1,0)</f>
        <v>1</v>
      </c>
      <c r="AE91">
        <f>Assumptions!$D$41</f>
        <v>0.83299999999999996</v>
      </c>
      <c r="AF91" s="41">
        <v>1</v>
      </c>
      <c r="AG91">
        <f>Assumptions!$D$42</f>
        <v>0.2</v>
      </c>
      <c r="AH91">
        <f t="shared" si="431"/>
        <v>0.69020409576424446</v>
      </c>
      <c r="AI91">
        <f t="shared" ca="1" si="373"/>
        <v>0</v>
      </c>
      <c r="AJ91" s="17">
        <f>INDEX(MedicalSpend,MATCH($A91,'Budget Decisions'!$A$3:$A$160,0),MATCH(AJ$2,MedicalSpendCol,0))</f>
        <v>0</v>
      </c>
      <c r="AK91" s="17">
        <f>IF(INDEX('Budget Decisions'!$E$4:$E$160,MATCH(Model!$A91,'Budget Decisions'!$A$4:$A$160,0))="CURED",1,0)</f>
        <v>1</v>
      </c>
      <c r="AL91">
        <f t="shared" si="519"/>
        <v>1</v>
      </c>
      <c r="AM91" s="41">
        <v>1</v>
      </c>
      <c r="AN91">
        <f>Assumptions!$D$49</f>
        <v>0.2</v>
      </c>
      <c r="AO91">
        <f t="shared" si="432"/>
        <v>0</v>
      </c>
      <c r="AP91">
        <f t="shared" ca="1" si="374"/>
        <v>0</v>
      </c>
      <c r="AR91">
        <f t="shared" ca="1" si="433"/>
        <v>0</v>
      </c>
      <c r="AS91">
        <f t="shared" ca="1" si="434"/>
        <v>0</v>
      </c>
      <c r="AT91">
        <f t="shared" ca="1" si="435"/>
        <v>0</v>
      </c>
      <c r="AU91">
        <f t="shared" ca="1" si="436"/>
        <v>0</v>
      </c>
      <c r="AV91">
        <f t="shared" ca="1" si="437"/>
        <v>32111582</v>
      </c>
      <c r="AW91">
        <f t="shared" ca="1" si="520"/>
        <v>0</v>
      </c>
      <c r="AX91">
        <f t="shared" ca="1" si="375"/>
        <v>158952</v>
      </c>
      <c r="AY91">
        <f t="shared" ca="1" si="376"/>
        <v>281324</v>
      </c>
      <c r="AZ91">
        <f t="shared" si="521"/>
        <v>0.15936301189359656</v>
      </c>
      <c r="BA91">
        <f>Assumptions!$E$34</f>
        <v>1.2</v>
      </c>
      <c r="BB91">
        <f ca="1">IF(AND(AV91&gt;1,AS91&gt;1),((LOG(AS91,AV91)^(1/EXP(1)))^(1/Assumptions!$D$30))-(1-Assumptions!$D$31),1)</f>
        <v>1</v>
      </c>
      <c r="BC91" s="41">
        <v>1</v>
      </c>
      <c r="BD91">
        <v>0.15</v>
      </c>
      <c r="BF91">
        <f t="shared" ca="1" si="438"/>
        <v>0.19123561427231586</v>
      </c>
      <c r="BG91">
        <f t="shared" ca="1" si="439"/>
        <v>0</v>
      </c>
      <c r="BH91" s="41">
        <v>1</v>
      </c>
      <c r="BJ91">
        <f t="shared" ca="1" si="440"/>
        <v>0</v>
      </c>
      <c r="BK91">
        <f t="shared" ca="1" si="441"/>
        <v>0</v>
      </c>
      <c r="BL91">
        <f t="shared" ca="1" si="377"/>
        <v>0</v>
      </c>
      <c r="BM91">
        <v>1</v>
      </c>
      <c r="BP91">
        <f t="shared" ca="1" si="378"/>
        <v>0</v>
      </c>
      <c r="BQ91" s="17">
        <f>INDEX(MilitarySpend,MATCH($A91,'Budget Decisions'!$A$3:$A$160,0),MATCH(BQ$2,MilitarySpendCol,0))</f>
        <v>0</v>
      </c>
      <c r="BR91">
        <f t="shared" si="522"/>
        <v>0.15936301189359656</v>
      </c>
      <c r="BS91">
        <f>IF($A91&gt;=Assumptions!$D$40,1,0)</f>
        <v>1</v>
      </c>
      <c r="BT91">
        <f>Assumptions!$D$41</f>
        <v>0.83299999999999996</v>
      </c>
      <c r="BU91" s="41">
        <v>1</v>
      </c>
      <c r="BV91">
        <f>Assumptions!$D$42</f>
        <v>0.2</v>
      </c>
      <c r="BW91">
        <f t="shared" si="442"/>
        <v>0.13274938890736593</v>
      </c>
      <c r="BX91">
        <f t="shared" ca="1" si="379"/>
        <v>0</v>
      </c>
      <c r="BY91" s="17">
        <f>INDEX(MedicalSpend,MATCH($A91,'Budget Decisions'!$A$3:$A$160,0),MATCH(BY$2,MedicalSpendCol,0))</f>
        <v>0</v>
      </c>
      <c r="BZ91" s="17">
        <f>IF(INDEX('Budget Decisions'!$E$4:$E$160,MATCH(Model!$A91,'Budget Decisions'!$A$4:$A$160,0))="CURED",1,0)</f>
        <v>1</v>
      </c>
      <c r="CA91">
        <f t="shared" si="523"/>
        <v>1</v>
      </c>
      <c r="CB91" s="41">
        <v>1</v>
      </c>
      <c r="CC91">
        <f>Assumptions!$D$49</f>
        <v>0.2</v>
      </c>
      <c r="CD91">
        <f t="shared" si="443"/>
        <v>0</v>
      </c>
      <c r="CE91">
        <f t="shared" ca="1" si="380"/>
        <v>0</v>
      </c>
      <c r="CG91">
        <f t="shared" ca="1" si="444"/>
        <v>0</v>
      </c>
      <c r="CH91">
        <f t="shared" ca="1" si="445"/>
        <v>0</v>
      </c>
      <c r="CI91">
        <f t="shared" ca="1" si="446"/>
        <v>0</v>
      </c>
      <c r="CJ91">
        <f t="shared" ca="1" si="524"/>
        <v>0</v>
      </c>
      <c r="CK91">
        <f t="shared" ca="1" si="447"/>
        <v>23168628</v>
      </c>
      <c r="CL91">
        <f t="shared" ca="1" si="525"/>
        <v>0</v>
      </c>
      <c r="CM91">
        <f t="shared" ca="1" si="381"/>
        <v>114684</v>
      </c>
      <c r="CN91">
        <f t="shared" ca="1" si="382"/>
        <v>165194</v>
      </c>
      <c r="CO91">
        <f t="shared" si="526"/>
        <v>0.24130002925990637</v>
      </c>
      <c r="CP91">
        <f>Assumptions!$E$34</f>
        <v>1.2</v>
      </c>
      <c r="CQ91">
        <f ca="1">IF(AND(CK91&gt;1,CH91&gt;1),((LOG(CH91,CK91)^(1/EXP(1)))^(1/Assumptions!$D$30))-(1-Assumptions!$D$31),1)</f>
        <v>1</v>
      </c>
      <c r="CR91" s="41">
        <v>1</v>
      </c>
      <c r="CS91">
        <v>0.15</v>
      </c>
      <c r="CU91">
        <f t="shared" ca="1" si="448"/>
        <v>0.28956003511188766</v>
      </c>
      <c r="CV91">
        <f t="shared" ca="1" si="449"/>
        <v>0</v>
      </c>
      <c r="CW91" s="41">
        <v>1</v>
      </c>
      <c r="CY91">
        <f t="shared" ca="1" si="450"/>
        <v>0</v>
      </c>
      <c r="CZ91">
        <f t="shared" ca="1" si="451"/>
        <v>0</v>
      </c>
      <c r="DA91">
        <f t="shared" ca="1" si="383"/>
        <v>0</v>
      </c>
      <c r="DB91">
        <v>1</v>
      </c>
      <c r="DE91">
        <f t="shared" ca="1" si="384"/>
        <v>0</v>
      </c>
      <c r="DF91" s="17">
        <f>INDEX(MilitarySpend,MATCH($A91,'Budget Decisions'!$A$3:$A$160,0),MATCH(DF$2,MilitarySpendCol,0))</f>
        <v>0</v>
      </c>
      <c r="DG91">
        <f t="shared" si="527"/>
        <v>0.24130002925990637</v>
      </c>
      <c r="DH91">
        <f>IF($A91&gt;=Assumptions!$D$40,1,0)</f>
        <v>1</v>
      </c>
      <c r="DI91">
        <f>Assumptions!$D$41</f>
        <v>0.83299999999999996</v>
      </c>
      <c r="DJ91" s="41">
        <v>1</v>
      </c>
      <c r="DK91">
        <f>Assumptions!$D$42</f>
        <v>0.2</v>
      </c>
      <c r="DL91">
        <f t="shared" si="452"/>
        <v>0.20100292437350201</v>
      </c>
      <c r="DM91">
        <f t="shared" ca="1" si="385"/>
        <v>0</v>
      </c>
      <c r="DN91" s="17">
        <f>INDEX(MedicalSpend,MATCH($A91,'Budget Decisions'!$A$3:$A$160,0),MATCH(DN$2,MedicalSpendCol,0))</f>
        <v>0</v>
      </c>
      <c r="DO91" s="17">
        <f>IF(INDEX('Budget Decisions'!$E$4:$E$160,MATCH(Model!$A91,'Budget Decisions'!$A$4:$A$160,0))="CURED",1,0)</f>
        <v>1</v>
      </c>
      <c r="DP91">
        <f t="shared" si="528"/>
        <v>1</v>
      </c>
      <c r="DQ91" s="41">
        <v>1</v>
      </c>
      <c r="DR91">
        <f>Assumptions!$D$49</f>
        <v>0.2</v>
      </c>
      <c r="DS91">
        <f t="shared" si="453"/>
        <v>0</v>
      </c>
      <c r="DT91">
        <f t="shared" ca="1" si="386"/>
        <v>0</v>
      </c>
      <c r="DV91">
        <f t="shared" ca="1" si="454"/>
        <v>0</v>
      </c>
      <c r="DW91">
        <f t="shared" ca="1" si="455"/>
        <v>0</v>
      </c>
      <c r="DX91">
        <f t="shared" ca="1" si="456"/>
        <v>0</v>
      </c>
      <c r="DY91">
        <f t="shared" ca="1" si="529"/>
        <v>0</v>
      </c>
      <c r="DZ91">
        <f t="shared" ca="1" si="457"/>
        <v>45826943</v>
      </c>
      <c r="EA91">
        <f t="shared" ca="1" si="530"/>
        <v>0</v>
      </c>
      <c r="EB91">
        <f t="shared" ca="1" si="387"/>
        <v>229134</v>
      </c>
      <c r="EC91">
        <f t="shared" ca="1" si="388"/>
        <v>231551</v>
      </c>
      <c r="ED91">
        <f t="shared" si="531"/>
        <v>0.87442730726206253</v>
      </c>
      <c r="EE91">
        <f>Assumptions!$E$34</f>
        <v>1.2</v>
      </c>
      <c r="EF91">
        <f ca="1">IF(AND(DZ91&gt;1,DW91&gt;1),((LOG(DW91,DZ91)^(1/EXP(1)))^(1/Assumptions!$D$30))-(1-Assumptions!$D$31),1)</f>
        <v>1</v>
      </c>
      <c r="EG91" s="41">
        <v>1</v>
      </c>
      <c r="EH91">
        <v>0.15</v>
      </c>
      <c r="EJ91">
        <f t="shared" ca="1" si="458"/>
        <v>1.049312768714475</v>
      </c>
      <c r="EK91">
        <f t="shared" ca="1" si="459"/>
        <v>0</v>
      </c>
      <c r="EL91" s="41">
        <v>1</v>
      </c>
      <c r="EN91">
        <f t="shared" ca="1" si="460"/>
        <v>0</v>
      </c>
      <c r="EO91">
        <f t="shared" ca="1" si="461"/>
        <v>0</v>
      </c>
      <c r="EP91">
        <f t="shared" ca="1" si="389"/>
        <v>0</v>
      </c>
      <c r="EQ91">
        <v>1</v>
      </c>
      <c r="ET91">
        <f t="shared" ca="1" si="390"/>
        <v>0</v>
      </c>
      <c r="EU91" s="17">
        <f>INDEX(MilitarySpend,MATCH($A91,'Budget Decisions'!$A$3:$A$160,0),MATCH(EU$2,MilitarySpendCol,0))</f>
        <v>0</v>
      </c>
      <c r="EV91">
        <f t="shared" si="532"/>
        <v>0.87442730726206253</v>
      </c>
      <c r="EW91">
        <f>IF($A91&gt;=Assumptions!$D$40,1,0)</f>
        <v>1</v>
      </c>
      <c r="EX91">
        <f>Assumptions!$D$41</f>
        <v>0.83299999999999996</v>
      </c>
      <c r="EY91" s="41">
        <v>1</v>
      </c>
      <c r="EZ91">
        <f>Assumptions!$D$42</f>
        <v>0.2</v>
      </c>
      <c r="FA91">
        <f t="shared" si="462"/>
        <v>0.72839794694929805</v>
      </c>
      <c r="FB91">
        <f t="shared" ca="1" si="391"/>
        <v>0</v>
      </c>
      <c r="FC91" s="17">
        <f>INDEX(MedicalSpend,MATCH($A91,'Budget Decisions'!$A$3:$A$160,0),MATCH(FC$2,MedicalSpendCol,0))</f>
        <v>0</v>
      </c>
      <c r="FD91" s="17">
        <f>IF(INDEX('Budget Decisions'!$E$4:$E$160,MATCH(Model!$A91,'Budget Decisions'!$A$4:$A$160,0))="CURED",1,0)</f>
        <v>1</v>
      </c>
      <c r="FE91">
        <f t="shared" si="533"/>
        <v>1</v>
      </c>
      <c r="FF91" s="41">
        <v>1</v>
      </c>
      <c r="FG91">
        <f>Assumptions!$D$49</f>
        <v>0.2</v>
      </c>
      <c r="FH91">
        <f t="shared" si="463"/>
        <v>0</v>
      </c>
      <c r="FI91">
        <f t="shared" ca="1" si="392"/>
        <v>0</v>
      </c>
      <c r="FK91">
        <f t="shared" ca="1" si="464"/>
        <v>0</v>
      </c>
      <c r="FL91">
        <f t="shared" ca="1" si="465"/>
        <v>0</v>
      </c>
      <c r="FM91">
        <f t="shared" ca="1" si="466"/>
        <v>0</v>
      </c>
      <c r="FN91">
        <f t="shared" ca="1" si="534"/>
        <v>0</v>
      </c>
      <c r="FO91">
        <f t="shared" ca="1" si="467"/>
        <v>33288591</v>
      </c>
      <c r="FP91">
        <f t="shared" ca="1" si="535"/>
        <v>0</v>
      </c>
      <c r="FQ91">
        <f t="shared" ca="1" si="393"/>
        <v>164778</v>
      </c>
      <c r="FR91">
        <f t="shared" ca="1" si="394"/>
        <v>128499</v>
      </c>
      <c r="FS91">
        <f t="shared" si="536"/>
        <v>0.36303408195741388</v>
      </c>
      <c r="FT91">
        <f>Assumptions!$E$34</f>
        <v>1.2</v>
      </c>
      <c r="FU91">
        <f ca="1">IF(AND(FO91&gt;1,FL91&gt;1),((LOG(FL91,FO91)^(1/EXP(1)))^(1/Assumptions!$D$30))-(1-Assumptions!$D$31),1)</f>
        <v>1</v>
      </c>
      <c r="FV91" s="41">
        <v>1</v>
      </c>
      <c r="FW91">
        <v>0.15</v>
      </c>
      <c r="FY91">
        <f t="shared" ca="1" si="468"/>
        <v>0.43564089834889663</v>
      </c>
      <c r="FZ91">
        <f t="shared" ca="1" si="469"/>
        <v>0</v>
      </c>
      <c r="GA91" s="41">
        <v>1</v>
      </c>
      <c r="GC91">
        <f t="shared" ca="1" si="470"/>
        <v>0</v>
      </c>
      <c r="GD91">
        <f t="shared" ca="1" si="471"/>
        <v>0</v>
      </c>
      <c r="GE91">
        <f t="shared" ca="1" si="395"/>
        <v>0</v>
      </c>
      <c r="GF91">
        <v>1</v>
      </c>
      <c r="GI91">
        <f t="shared" ca="1" si="396"/>
        <v>0</v>
      </c>
      <c r="GJ91" s="17">
        <f>INDEX(MilitarySpend,MATCH($A91,'Budget Decisions'!$A$3:$A$160,0),MATCH(GJ$2,MilitarySpendCol,0))</f>
        <v>0</v>
      </c>
      <c r="GK91">
        <f t="shared" si="537"/>
        <v>0.36303408195741388</v>
      </c>
      <c r="GL91">
        <f>IF($A91&gt;=Assumptions!$D$40,1,0)</f>
        <v>1</v>
      </c>
      <c r="GM91">
        <f>Assumptions!$D$41</f>
        <v>0.83299999999999996</v>
      </c>
      <c r="GN91" s="41">
        <v>1</v>
      </c>
      <c r="GO91">
        <f>Assumptions!$D$42</f>
        <v>0.2</v>
      </c>
      <c r="GP91">
        <f t="shared" si="472"/>
        <v>0.30240739027052577</v>
      </c>
      <c r="GQ91">
        <f t="shared" ca="1" si="397"/>
        <v>0</v>
      </c>
      <c r="GR91" s="17">
        <f>INDEX(MedicalSpend,MATCH($A91,'Budget Decisions'!$A$3:$A$160,0),MATCH(GR$2,MedicalSpendCol,0))</f>
        <v>0</v>
      </c>
      <c r="GS91" s="17">
        <f>IF(INDEX('Budget Decisions'!$E$4:$E$160,MATCH(Model!$A91,'Budget Decisions'!$A$4:$A$160,0))="CURED",1,0)</f>
        <v>1</v>
      </c>
      <c r="GT91">
        <f t="shared" si="538"/>
        <v>1</v>
      </c>
      <c r="GU91" s="41">
        <v>1</v>
      </c>
      <c r="GV91">
        <f>Assumptions!$D$49</f>
        <v>0.2</v>
      </c>
      <c r="GW91">
        <f t="shared" si="473"/>
        <v>0</v>
      </c>
      <c r="GX91">
        <f t="shared" ca="1" si="398"/>
        <v>0</v>
      </c>
      <c r="GZ91">
        <f t="shared" ca="1" si="474"/>
        <v>0</v>
      </c>
      <c r="HA91">
        <f t="shared" ca="1" si="475"/>
        <v>0</v>
      </c>
      <c r="HB91">
        <f t="shared" ca="1" si="476"/>
        <v>0</v>
      </c>
      <c r="HC91">
        <f t="shared" ca="1" si="539"/>
        <v>0</v>
      </c>
      <c r="HD91">
        <f t="shared" ca="1" si="477"/>
        <v>22598022</v>
      </c>
      <c r="HE91">
        <f t="shared" ca="1" si="540"/>
        <v>0</v>
      </c>
      <c r="HF91">
        <f t="shared" ca="1" si="399"/>
        <v>111860</v>
      </c>
      <c r="HG91">
        <f t="shared" ca="1" si="400"/>
        <v>200966</v>
      </c>
      <c r="HH91">
        <f t="shared" si="541"/>
        <v>0.464689620669401</v>
      </c>
      <c r="HI91">
        <f>Assumptions!$E$34</f>
        <v>1.2</v>
      </c>
      <c r="HJ91">
        <f ca="1">IF(AND(HD91&gt;1,HA91&gt;1),((LOG(HA91,HD91)^(1/EXP(1)))^(1/Assumptions!$D$30))-(1-Assumptions!$D$31),1)</f>
        <v>1</v>
      </c>
      <c r="HK91" s="41">
        <v>1</v>
      </c>
      <c r="HL91">
        <v>0.15</v>
      </c>
      <c r="HN91">
        <f t="shared" ca="1" si="478"/>
        <v>0.55762754480328114</v>
      </c>
      <c r="HO91">
        <f t="shared" ca="1" si="479"/>
        <v>0</v>
      </c>
      <c r="HP91" s="41">
        <v>1</v>
      </c>
      <c r="HR91">
        <f t="shared" ca="1" si="480"/>
        <v>0</v>
      </c>
      <c r="HS91">
        <f t="shared" ca="1" si="481"/>
        <v>0</v>
      </c>
      <c r="HT91">
        <f t="shared" ca="1" si="401"/>
        <v>0</v>
      </c>
      <c r="HU91">
        <v>1</v>
      </c>
      <c r="HX91">
        <f t="shared" ca="1" si="402"/>
        <v>0</v>
      </c>
      <c r="HY91" s="17">
        <f>INDEX(MilitarySpend,MATCH($A91,'Budget Decisions'!$A$3:$A$160,0),MATCH(HY$2,MilitarySpendCol,0))</f>
        <v>0</v>
      </c>
      <c r="HZ91">
        <f t="shared" si="542"/>
        <v>0.464689620669401</v>
      </c>
      <c r="IA91">
        <f>IF($A91&gt;=Assumptions!$D$40,1,0)</f>
        <v>1</v>
      </c>
      <c r="IB91">
        <f>Assumptions!$D$41</f>
        <v>0.83299999999999996</v>
      </c>
      <c r="IC91" s="41">
        <v>1</v>
      </c>
      <c r="ID91">
        <f>Assumptions!$D$42</f>
        <v>0.2</v>
      </c>
      <c r="IE91">
        <f t="shared" si="482"/>
        <v>0.38708645401761099</v>
      </c>
      <c r="IF91">
        <f t="shared" ca="1" si="403"/>
        <v>0</v>
      </c>
      <c r="IG91" s="17">
        <f>INDEX(MedicalSpend,MATCH($A91,'Budget Decisions'!$A$3:$A$160,0),MATCH(IG$2,MedicalSpendCol,0))</f>
        <v>0</v>
      </c>
      <c r="IH91" s="17">
        <f>IF(INDEX('Budget Decisions'!$E$4:$E$160,MATCH(Model!$A91,'Budget Decisions'!$A$4:$A$160,0))="CURED",1,0)</f>
        <v>1</v>
      </c>
      <c r="II91">
        <f t="shared" si="543"/>
        <v>1</v>
      </c>
      <c r="IJ91" s="41">
        <v>1</v>
      </c>
      <c r="IK91">
        <f>Assumptions!$D$49</f>
        <v>0.2</v>
      </c>
      <c r="IL91">
        <f t="shared" si="483"/>
        <v>0</v>
      </c>
      <c r="IM91">
        <f t="shared" ca="1" si="404"/>
        <v>0</v>
      </c>
      <c r="IO91">
        <f t="shared" ca="1" si="484"/>
        <v>0</v>
      </c>
      <c r="IP91">
        <f t="shared" ca="1" si="485"/>
        <v>0</v>
      </c>
      <c r="IQ91">
        <f t="shared" ca="1" si="486"/>
        <v>0</v>
      </c>
      <c r="IR91">
        <f t="shared" ca="1" si="544"/>
        <v>0</v>
      </c>
      <c r="IS91">
        <f t="shared" ca="1" si="487"/>
        <v>53791778</v>
      </c>
      <c r="IT91">
        <f t="shared" ca="1" si="545"/>
        <v>0</v>
      </c>
      <c r="IU91">
        <f t="shared" ca="1" si="405"/>
        <v>266269</v>
      </c>
      <c r="IV91">
        <f t="shared" ca="1" si="406"/>
        <v>161850</v>
      </c>
      <c r="IW91">
        <f t="shared" si="546"/>
        <v>1.1264233685228699</v>
      </c>
      <c r="IX91">
        <f>Assumptions!$E$34</f>
        <v>1.2</v>
      </c>
      <c r="IY91">
        <f ca="1">IF(AND(IS91&gt;1,IP91&gt;1),((LOG(IP91,IS91)^(1/EXP(1)))^(1/Assumptions!$D$30))-(1-Assumptions!$D$31),1)</f>
        <v>1</v>
      </c>
      <c r="IZ91" s="41">
        <v>1</v>
      </c>
      <c r="JA91">
        <v>0.15</v>
      </c>
      <c r="JC91">
        <f t="shared" ca="1" si="488"/>
        <v>1.3517080422274439</v>
      </c>
      <c r="JD91">
        <f t="shared" ca="1" si="489"/>
        <v>0</v>
      </c>
      <c r="JE91" s="41">
        <v>1</v>
      </c>
      <c r="JG91">
        <f t="shared" ca="1" si="490"/>
        <v>0</v>
      </c>
      <c r="JH91">
        <f t="shared" ca="1" si="491"/>
        <v>0</v>
      </c>
      <c r="JI91">
        <f t="shared" ca="1" si="407"/>
        <v>0</v>
      </c>
      <c r="JJ91">
        <v>1</v>
      </c>
      <c r="JM91">
        <f t="shared" ca="1" si="408"/>
        <v>0</v>
      </c>
      <c r="JN91" s="17">
        <f>INDEX(MilitarySpend,MATCH($A91,'Budget Decisions'!$A$3:$A$160,0),MATCH(JN$2,MilitarySpendCol,0))</f>
        <v>0</v>
      </c>
      <c r="JO91">
        <f t="shared" si="547"/>
        <v>1.1264233685228699</v>
      </c>
      <c r="JP91">
        <f>IF($A91&gt;=Assumptions!$D$40,1,0)</f>
        <v>1</v>
      </c>
      <c r="JQ91">
        <f>Assumptions!$D$41</f>
        <v>0.83299999999999996</v>
      </c>
      <c r="JR91" s="41">
        <v>1</v>
      </c>
      <c r="JS91">
        <f>Assumptions!$D$42</f>
        <v>0.2</v>
      </c>
      <c r="JT91">
        <f t="shared" si="492"/>
        <v>0.9383106659795506</v>
      </c>
      <c r="JU91">
        <f t="shared" ca="1" si="409"/>
        <v>0</v>
      </c>
      <c r="JV91" s="17">
        <f>INDEX(MedicalSpend,MATCH($A91,'Budget Decisions'!$A$3:$A$160,0),MATCH(JV$2,MedicalSpendCol,0))</f>
        <v>0</v>
      </c>
      <c r="JW91" s="17">
        <f>IF(INDEX('Budget Decisions'!$E$4:$E$160,MATCH(Model!$A91,'Budget Decisions'!$A$4:$A$160,0))="CURED",1,0)</f>
        <v>1</v>
      </c>
      <c r="JX91">
        <f t="shared" si="548"/>
        <v>1</v>
      </c>
      <c r="JY91" s="41">
        <v>1</v>
      </c>
      <c r="JZ91">
        <f>Assumptions!$D$49</f>
        <v>0.2</v>
      </c>
      <c r="KA91">
        <f t="shared" si="493"/>
        <v>0</v>
      </c>
      <c r="KB91">
        <f t="shared" ca="1" si="410"/>
        <v>0</v>
      </c>
      <c r="KD91">
        <f t="shared" ca="1" si="494"/>
        <v>0</v>
      </c>
      <c r="KE91">
        <f t="shared" ca="1" si="495"/>
        <v>0</v>
      </c>
      <c r="KF91">
        <f t="shared" ca="1" si="496"/>
        <v>0</v>
      </c>
      <c r="KG91">
        <f t="shared" ca="1" si="549"/>
        <v>0</v>
      </c>
      <c r="KH91">
        <f t="shared" ca="1" si="497"/>
        <v>40775775</v>
      </c>
      <c r="KI91">
        <f t="shared" ca="1" si="550"/>
        <v>0</v>
      </c>
      <c r="KJ91">
        <f t="shared" ca="1" si="411"/>
        <v>201840</v>
      </c>
      <c r="KK91">
        <f t="shared" ca="1" si="412"/>
        <v>217402</v>
      </c>
      <c r="KL91">
        <f t="shared" si="551"/>
        <v>2.2321095760416365</v>
      </c>
      <c r="KM91">
        <f>Assumptions!$E$34</f>
        <v>1.2</v>
      </c>
      <c r="KN91">
        <f ca="1">IF(AND(KH91&gt;1,KE91&gt;1),((LOG(KE91,KH91)^(1/EXP(1)))^(1/Assumptions!$D$30))-(1-Assumptions!$D$31),1)</f>
        <v>1</v>
      </c>
      <c r="KO91" s="41">
        <v>1</v>
      </c>
      <c r="KP91">
        <v>0.15</v>
      </c>
      <c r="KR91">
        <f t="shared" ca="1" si="498"/>
        <v>2.6785314912499638</v>
      </c>
      <c r="KS91">
        <f t="shared" ca="1" si="499"/>
        <v>0</v>
      </c>
      <c r="KT91" s="41">
        <v>1</v>
      </c>
      <c r="KV91">
        <f t="shared" ca="1" si="500"/>
        <v>0</v>
      </c>
      <c r="KW91">
        <f t="shared" ca="1" si="501"/>
        <v>0</v>
      </c>
      <c r="KX91">
        <f t="shared" ca="1" si="413"/>
        <v>0</v>
      </c>
      <c r="KY91">
        <v>1</v>
      </c>
      <c r="LB91">
        <f t="shared" ca="1" si="414"/>
        <v>0</v>
      </c>
      <c r="LC91" s="17">
        <f>INDEX(MilitarySpend,MATCH($A91,'Budget Decisions'!$A$3:$A$160,0),MATCH(LC$2,MilitarySpendCol,0))</f>
        <v>0</v>
      </c>
      <c r="LD91">
        <f t="shared" si="552"/>
        <v>2.2321095760416365</v>
      </c>
      <c r="LE91">
        <f>IF($A91&gt;=Assumptions!$D$40,1,0)</f>
        <v>1</v>
      </c>
      <c r="LF91">
        <f>Assumptions!$D$41</f>
        <v>0.83299999999999996</v>
      </c>
      <c r="LG91" s="41">
        <v>1</v>
      </c>
      <c r="LH91">
        <f>Assumptions!$D$42</f>
        <v>0.2</v>
      </c>
      <c r="LI91">
        <f t="shared" si="502"/>
        <v>1.8593472768426831</v>
      </c>
      <c r="LJ91">
        <f t="shared" ca="1" si="415"/>
        <v>0</v>
      </c>
      <c r="LK91" s="17">
        <f>INDEX(MedicalSpend,MATCH($A91,'Budget Decisions'!$A$3:$A$160,0),MATCH(LK$2,MedicalSpendCol,0))</f>
        <v>0</v>
      </c>
      <c r="LL91" s="17">
        <f>IF(INDEX('Budget Decisions'!$E$4:$E$160,MATCH(Model!$A91,'Budget Decisions'!$A$4:$A$160,0))="CURED",1,0)</f>
        <v>1</v>
      </c>
      <c r="LM91">
        <f t="shared" si="553"/>
        <v>1</v>
      </c>
      <c r="LN91" s="41">
        <v>1</v>
      </c>
      <c r="LO91">
        <f>Assumptions!$D$49</f>
        <v>0.2</v>
      </c>
      <c r="LP91">
        <f t="shared" si="503"/>
        <v>0</v>
      </c>
      <c r="LQ91">
        <f t="shared" ca="1" si="416"/>
        <v>0</v>
      </c>
      <c r="LS91">
        <f t="shared" ca="1" si="504"/>
        <v>0</v>
      </c>
      <c r="LT91">
        <f t="shared" ca="1" si="505"/>
        <v>0</v>
      </c>
      <c r="LU91">
        <f t="shared" ca="1" si="506"/>
        <v>0</v>
      </c>
      <c r="LV91">
        <f t="shared" ca="1" si="554"/>
        <v>0</v>
      </c>
      <c r="LW91">
        <f t="shared" ca="1" si="507"/>
        <v>14272500</v>
      </c>
      <c r="LX91">
        <f t="shared" ca="1" si="555"/>
        <v>0</v>
      </c>
      <c r="LY91">
        <f t="shared" ca="1" si="417"/>
        <v>71362</v>
      </c>
      <c r="LZ91">
        <f t="shared" ca="1" si="418"/>
        <v>67280</v>
      </c>
      <c r="MA91">
        <f t="shared" si="556"/>
        <v>2.7100766589378384</v>
      </c>
      <c r="MB91">
        <f>Assumptions!$E$34</f>
        <v>1.2</v>
      </c>
      <c r="MC91">
        <f ca="1">IF(AND(LW91&gt;1,LT91&gt;1),((LOG(LT91,LW91)^(1/EXP(1)))^(1/Assumptions!$D$30))-(1-Assumptions!$D$31),1)</f>
        <v>1</v>
      </c>
      <c r="MD91" s="41">
        <v>1</v>
      </c>
      <c r="ME91">
        <v>0.15</v>
      </c>
      <c r="MG91">
        <f t="shared" ca="1" si="508"/>
        <v>3.2520919907254062</v>
      </c>
      <c r="MH91">
        <f t="shared" ca="1" si="509"/>
        <v>0</v>
      </c>
      <c r="MI91" s="41">
        <v>1</v>
      </c>
      <c r="MK91">
        <f t="shared" ca="1" si="510"/>
        <v>0</v>
      </c>
      <c r="ML91">
        <f t="shared" ca="1" si="511"/>
        <v>0</v>
      </c>
      <c r="MM91">
        <f t="shared" ca="1" si="419"/>
        <v>0</v>
      </c>
      <c r="MN91">
        <v>1</v>
      </c>
      <c r="MQ91">
        <f t="shared" ca="1" si="420"/>
        <v>0</v>
      </c>
      <c r="MR91" s="17">
        <f>INDEX(MilitarySpend,MATCH($A91,'Budget Decisions'!$A$3:$A$160,0),MATCH(MR$2,MilitarySpendCol,0))</f>
        <v>0</v>
      </c>
      <c r="MS91">
        <f t="shared" si="557"/>
        <v>2.7100766589378384</v>
      </c>
      <c r="MT91">
        <f>IF($A91&gt;=Assumptions!$D$40,1,0)</f>
        <v>1</v>
      </c>
      <c r="MU91">
        <f>Assumptions!$D$41</f>
        <v>0.83299999999999996</v>
      </c>
      <c r="MV91" s="41">
        <v>1</v>
      </c>
      <c r="MW91">
        <f>Assumptions!$D$42</f>
        <v>0.2</v>
      </c>
      <c r="MX91">
        <f t="shared" si="512"/>
        <v>2.2574938568952194</v>
      </c>
      <c r="MY91">
        <f t="shared" ca="1" si="421"/>
        <v>0</v>
      </c>
      <c r="MZ91" s="17">
        <f>INDEX(MedicalSpend,MATCH($A91,'Budget Decisions'!$A$3:$A$160,0),MATCH(MZ$2,MedicalSpendCol,0))</f>
        <v>0</v>
      </c>
      <c r="NA91" s="17">
        <f>IF(INDEX('Budget Decisions'!$E$4:$E$160,MATCH(Model!$A91,'Budget Decisions'!$A$4:$A$160,0))="CURED",1,0)</f>
        <v>1</v>
      </c>
      <c r="NB91">
        <f t="shared" si="558"/>
        <v>1</v>
      </c>
      <c r="NC91" s="41">
        <v>1</v>
      </c>
      <c r="ND91">
        <f>Assumptions!$D$49</f>
        <v>0.2</v>
      </c>
      <c r="NE91">
        <f t="shared" si="513"/>
        <v>0</v>
      </c>
      <c r="NF91">
        <f t="shared" ca="1" si="422"/>
        <v>0</v>
      </c>
    </row>
    <row r="92" spans="1:370" x14ac:dyDescent="0.25">
      <c r="A92">
        <f t="shared" si="514"/>
        <v>89</v>
      </c>
      <c r="C92">
        <f t="shared" ca="1" si="423"/>
        <v>0</v>
      </c>
      <c r="D92">
        <f t="shared" ca="1" si="424"/>
        <v>0</v>
      </c>
      <c r="E92">
        <f t="shared" ca="1" si="425"/>
        <v>0</v>
      </c>
      <c r="F92">
        <f t="shared" ca="1" si="515"/>
        <v>0</v>
      </c>
      <c r="G92">
        <f t="shared" ca="1" si="426"/>
        <v>37498903</v>
      </c>
      <c r="H92">
        <f t="shared" ca="1" si="516"/>
        <v>0</v>
      </c>
      <c r="I92">
        <f t="shared" ca="1" si="369"/>
        <v>187494</v>
      </c>
      <c r="J92">
        <f t="shared" ca="1" si="370"/>
        <v>53186</v>
      </c>
      <c r="K92">
        <f t="shared" si="517"/>
        <v>0.82857634545527548</v>
      </c>
      <c r="L92">
        <f>Assumptions!$E$34</f>
        <v>1.2</v>
      </c>
      <c r="M92">
        <f ca="1">IF(AND(G92&gt;1,D92&gt;1),((LOG(D92,G92)^(1/EXP(1)))^(1/Assumptions!$D$30))-(1-Assumptions!$D$31),1)</f>
        <v>1</v>
      </c>
      <c r="N92" s="41">
        <v>1</v>
      </c>
      <c r="O92">
        <v>0.15</v>
      </c>
      <c r="Q92">
        <f t="shared" ca="1" si="427"/>
        <v>0.99429161454633053</v>
      </c>
      <c r="R92">
        <f t="shared" ca="1" si="428"/>
        <v>0</v>
      </c>
      <c r="S92" s="41">
        <v>1</v>
      </c>
      <c r="U92">
        <f t="shared" ca="1" si="429"/>
        <v>0</v>
      </c>
      <c r="V92">
        <f t="shared" ca="1" si="430"/>
        <v>0</v>
      </c>
      <c r="W92">
        <f t="shared" ca="1" si="371"/>
        <v>0</v>
      </c>
      <c r="X92">
        <v>1</v>
      </c>
      <c r="AA92">
        <f t="shared" ca="1" si="372"/>
        <v>0</v>
      </c>
      <c r="AB92" s="17">
        <f>INDEX(MilitarySpend,MATCH($A92,'Budget Decisions'!$A$3:$A$160,0),MATCH(AB$2,MilitarySpendCol,0))</f>
        <v>0</v>
      </c>
      <c r="AC92">
        <f t="shared" si="518"/>
        <v>0.82857634545527548</v>
      </c>
      <c r="AD92">
        <f>IF($A92&gt;=Assumptions!$D$40,1,0)</f>
        <v>1</v>
      </c>
      <c r="AE92">
        <f>Assumptions!$D$41</f>
        <v>0.83299999999999996</v>
      </c>
      <c r="AF92" s="41">
        <v>1</v>
      </c>
      <c r="AG92">
        <f>Assumptions!$D$42</f>
        <v>0.2</v>
      </c>
      <c r="AH92">
        <f t="shared" si="431"/>
        <v>0.69020409576424446</v>
      </c>
      <c r="AI92">
        <f t="shared" ca="1" si="373"/>
        <v>0</v>
      </c>
      <c r="AJ92" s="17">
        <f>INDEX(MedicalSpend,MATCH($A92,'Budget Decisions'!$A$3:$A$160,0),MATCH(AJ$2,MedicalSpendCol,0))</f>
        <v>0</v>
      </c>
      <c r="AK92" s="17">
        <f>IF(INDEX('Budget Decisions'!$E$4:$E$160,MATCH(Model!$A92,'Budget Decisions'!$A$4:$A$160,0))="CURED",1,0)</f>
        <v>1</v>
      </c>
      <c r="AL92">
        <f t="shared" si="519"/>
        <v>1</v>
      </c>
      <c r="AM92" s="41">
        <v>1</v>
      </c>
      <c r="AN92">
        <f>Assumptions!$D$49</f>
        <v>0.2</v>
      </c>
      <c r="AO92">
        <f t="shared" si="432"/>
        <v>0</v>
      </c>
      <c r="AP92">
        <f t="shared" ca="1" si="374"/>
        <v>0</v>
      </c>
      <c r="AR92">
        <f t="shared" ca="1" si="433"/>
        <v>0</v>
      </c>
      <c r="AS92">
        <f t="shared" ca="1" si="434"/>
        <v>0</v>
      </c>
      <c r="AT92">
        <f t="shared" ca="1" si="435"/>
        <v>0</v>
      </c>
      <c r="AU92">
        <f t="shared" ca="1" si="436"/>
        <v>0</v>
      </c>
      <c r="AV92">
        <f t="shared" ca="1" si="437"/>
        <v>32233954</v>
      </c>
      <c r="AW92">
        <f t="shared" ca="1" si="520"/>
        <v>0</v>
      </c>
      <c r="AX92">
        <f t="shared" ca="1" si="375"/>
        <v>159558</v>
      </c>
      <c r="AY92">
        <f t="shared" ca="1" si="376"/>
        <v>280671</v>
      </c>
      <c r="AZ92">
        <f t="shared" si="521"/>
        <v>0.15936301189359656</v>
      </c>
      <c r="BA92">
        <f>Assumptions!$E$34</f>
        <v>1.2</v>
      </c>
      <c r="BB92">
        <f ca="1">IF(AND(AV92&gt;1,AS92&gt;1),((LOG(AS92,AV92)^(1/EXP(1)))^(1/Assumptions!$D$30))-(1-Assumptions!$D$31),1)</f>
        <v>1</v>
      </c>
      <c r="BC92" s="41">
        <v>1</v>
      </c>
      <c r="BD92">
        <v>0.15</v>
      </c>
      <c r="BF92">
        <f t="shared" ca="1" si="438"/>
        <v>0.19123561427231586</v>
      </c>
      <c r="BG92">
        <f t="shared" ca="1" si="439"/>
        <v>0</v>
      </c>
      <c r="BH92" s="41">
        <v>1</v>
      </c>
      <c r="BJ92">
        <f t="shared" ca="1" si="440"/>
        <v>0</v>
      </c>
      <c r="BK92">
        <f t="shared" ca="1" si="441"/>
        <v>0</v>
      </c>
      <c r="BL92">
        <f t="shared" ca="1" si="377"/>
        <v>0</v>
      </c>
      <c r="BM92">
        <v>1</v>
      </c>
      <c r="BP92">
        <f t="shared" ca="1" si="378"/>
        <v>0</v>
      </c>
      <c r="BQ92" s="17">
        <f>INDEX(MilitarySpend,MATCH($A92,'Budget Decisions'!$A$3:$A$160,0),MATCH(BQ$2,MilitarySpendCol,0))</f>
        <v>0</v>
      </c>
      <c r="BR92">
        <f t="shared" si="522"/>
        <v>0.15936301189359656</v>
      </c>
      <c r="BS92">
        <f>IF($A92&gt;=Assumptions!$D$40,1,0)</f>
        <v>1</v>
      </c>
      <c r="BT92">
        <f>Assumptions!$D$41</f>
        <v>0.83299999999999996</v>
      </c>
      <c r="BU92" s="41">
        <v>1</v>
      </c>
      <c r="BV92">
        <f>Assumptions!$D$42</f>
        <v>0.2</v>
      </c>
      <c r="BW92">
        <f t="shared" si="442"/>
        <v>0.13274938890736593</v>
      </c>
      <c r="BX92">
        <f t="shared" ca="1" si="379"/>
        <v>0</v>
      </c>
      <c r="BY92" s="17">
        <f>INDEX(MedicalSpend,MATCH($A92,'Budget Decisions'!$A$3:$A$160,0),MATCH(BY$2,MedicalSpendCol,0))</f>
        <v>0</v>
      </c>
      <c r="BZ92" s="17">
        <f>IF(INDEX('Budget Decisions'!$E$4:$E$160,MATCH(Model!$A92,'Budget Decisions'!$A$4:$A$160,0))="CURED",1,0)</f>
        <v>1</v>
      </c>
      <c r="CA92">
        <f t="shared" si="523"/>
        <v>1</v>
      </c>
      <c r="CB92" s="41">
        <v>1</v>
      </c>
      <c r="CC92">
        <f>Assumptions!$D$49</f>
        <v>0.2</v>
      </c>
      <c r="CD92">
        <f t="shared" si="443"/>
        <v>0</v>
      </c>
      <c r="CE92">
        <f t="shared" ca="1" si="380"/>
        <v>0</v>
      </c>
      <c r="CG92">
        <f t="shared" ca="1" si="444"/>
        <v>0</v>
      </c>
      <c r="CH92">
        <f t="shared" ca="1" si="445"/>
        <v>0</v>
      </c>
      <c r="CI92">
        <f t="shared" ca="1" si="446"/>
        <v>0</v>
      </c>
      <c r="CJ92">
        <f t="shared" ca="1" si="524"/>
        <v>0</v>
      </c>
      <c r="CK92">
        <f t="shared" ca="1" si="447"/>
        <v>23219138</v>
      </c>
      <c r="CL92">
        <f t="shared" ca="1" si="525"/>
        <v>0</v>
      </c>
      <c r="CM92">
        <f t="shared" ca="1" si="381"/>
        <v>114934</v>
      </c>
      <c r="CN92">
        <f t="shared" ca="1" si="382"/>
        <v>165339</v>
      </c>
      <c r="CO92">
        <f t="shared" si="526"/>
        <v>0.24130002925990637</v>
      </c>
      <c r="CP92">
        <f>Assumptions!$E$34</f>
        <v>1.2</v>
      </c>
      <c r="CQ92">
        <f ca="1">IF(AND(CK92&gt;1,CH92&gt;1),((LOG(CH92,CK92)^(1/EXP(1)))^(1/Assumptions!$D$30))-(1-Assumptions!$D$31),1)</f>
        <v>1</v>
      </c>
      <c r="CR92" s="41">
        <v>1</v>
      </c>
      <c r="CS92">
        <v>0.15</v>
      </c>
      <c r="CU92">
        <f t="shared" ca="1" si="448"/>
        <v>0.28956003511188766</v>
      </c>
      <c r="CV92">
        <f t="shared" ca="1" si="449"/>
        <v>0</v>
      </c>
      <c r="CW92" s="41">
        <v>1</v>
      </c>
      <c r="CY92">
        <f t="shared" ca="1" si="450"/>
        <v>0</v>
      </c>
      <c r="CZ92">
        <f t="shared" ca="1" si="451"/>
        <v>0</v>
      </c>
      <c r="DA92">
        <f t="shared" ca="1" si="383"/>
        <v>0</v>
      </c>
      <c r="DB92">
        <v>1</v>
      </c>
      <c r="DE92">
        <f t="shared" ca="1" si="384"/>
        <v>0</v>
      </c>
      <c r="DF92" s="17">
        <f>INDEX(MilitarySpend,MATCH($A92,'Budget Decisions'!$A$3:$A$160,0),MATCH(DF$2,MilitarySpendCol,0))</f>
        <v>0</v>
      </c>
      <c r="DG92">
        <f t="shared" si="527"/>
        <v>0.24130002925990637</v>
      </c>
      <c r="DH92">
        <f>IF($A92&gt;=Assumptions!$D$40,1,0)</f>
        <v>1</v>
      </c>
      <c r="DI92">
        <f>Assumptions!$D$41</f>
        <v>0.83299999999999996</v>
      </c>
      <c r="DJ92" s="41">
        <v>1</v>
      </c>
      <c r="DK92">
        <f>Assumptions!$D$42</f>
        <v>0.2</v>
      </c>
      <c r="DL92">
        <f t="shared" si="452"/>
        <v>0.20100292437350201</v>
      </c>
      <c r="DM92">
        <f t="shared" ca="1" si="385"/>
        <v>0</v>
      </c>
      <c r="DN92" s="17">
        <f>INDEX(MedicalSpend,MATCH($A92,'Budget Decisions'!$A$3:$A$160,0),MATCH(DN$2,MedicalSpendCol,0))</f>
        <v>0</v>
      </c>
      <c r="DO92" s="17">
        <f>IF(INDEX('Budget Decisions'!$E$4:$E$160,MATCH(Model!$A92,'Budget Decisions'!$A$4:$A$160,0))="CURED",1,0)</f>
        <v>1</v>
      </c>
      <c r="DP92">
        <f t="shared" si="528"/>
        <v>1</v>
      </c>
      <c r="DQ92" s="41">
        <v>1</v>
      </c>
      <c r="DR92">
        <f>Assumptions!$D$49</f>
        <v>0.2</v>
      </c>
      <c r="DS92">
        <f t="shared" si="453"/>
        <v>0</v>
      </c>
      <c r="DT92">
        <f t="shared" ca="1" si="386"/>
        <v>0</v>
      </c>
      <c r="DV92">
        <f t="shared" ca="1" si="454"/>
        <v>0</v>
      </c>
      <c r="DW92">
        <f t="shared" ca="1" si="455"/>
        <v>0</v>
      </c>
      <c r="DX92">
        <f t="shared" ca="1" si="456"/>
        <v>0</v>
      </c>
      <c r="DY92">
        <f t="shared" ca="1" si="529"/>
        <v>0</v>
      </c>
      <c r="DZ92">
        <f t="shared" ca="1" si="457"/>
        <v>45829360</v>
      </c>
      <c r="EA92">
        <f t="shared" ca="1" si="530"/>
        <v>0</v>
      </c>
      <c r="EB92">
        <f t="shared" ca="1" si="387"/>
        <v>229146</v>
      </c>
      <c r="EC92">
        <f t="shared" ca="1" si="388"/>
        <v>231635</v>
      </c>
      <c r="ED92">
        <f t="shared" si="531"/>
        <v>0.87442730726206253</v>
      </c>
      <c r="EE92">
        <f>Assumptions!$E$34</f>
        <v>1.2</v>
      </c>
      <c r="EF92">
        <f ca="1">IF(AND(DZ92&gt;1,DW92&gt;1),((LOG(DW92,DZ92)^(1/EXP(1)))^(1/Assumptions!$D$30))-(1-Assumptions!$D$31),1)</f>
        <v>1</v>
      </c>
      <c r="EG92" s="41">
        <v>1</v>
      </c>
      <c r="EH92">
        <v>0.15</v>
      </c>
      <c r="EJ92">
        <f t="shared" ca="1" si="458"/>
        <v>1.049312768714475</v>
      </c>
      <c r="EK92">
        <f t="shared" ca="1" si="459"/>
        <v>0</v>
      </c>
      <c r="EL92" s="41">
        <v>1</v>
      </c>
      <c r="EN92">
        <f t="shared" ca="1" si="460"/>
        <v>0</v>
      </c>
      <c r="EO92">
        <f t="shared" ca="1" si="461"/>
        <v>0</v>
      </c>
      <c r="EP92">
        <f t="shared" ca="1" si="389"/>
        <v>0</v>
      </c>
      <c r="EQ92">
        <v>1</v>
      </c>
      <c r="ET92">
        <f t="shared" ca="1" si="390"/>
        <v>0</v>
      </c>
      <c r="EU92" s="17">
        <f>INDEX(MilitarySpend,MATCH($A92,'Budget Decisions'!$A$3:$A$160,0),MATCH(EU$2,MilitarySpendCol,0))</f>
        <v>0</v>
      </c>
      <c r="EV92">
        <f t="shared" si="532"/>
        <v>0.87442730726206253</v>
      </c>
      <c r="EW92">
        <f>IF($A92&gt;=Assumptions!$D$40,1,0)</f>
        <v>1</v>
      </c>
      <c r="EX92">
        <f>Assumptions!$D$41</f>
        <v>0.83299999999999996</v>
      </c>
      <c r="EY92" s="41">
        <v>1</v>
      </c>
      <c r="EZ92">
        <f>Assumptions!$D$42</f>
        <v>0.2</v>
      </c>
      <c r="FA92">
        <f t="shared" si="462"/>
        <v>0.72839794694929805</v>
      </c>
      <c r="FB92">
        <f t="shared" ca="1" si="391"/>
        <v>0</v>
      </c>
      <c r="FC92" s="17">
        <f>INDEX(MedicalSpend,MATCH($A92,'Budget Decisions'!$A$3:$A$160,0),MATCH(FC$2,MedicalSpendCol,0))</f>
        <v>0</v>
      </c>
      <c r="FD92" s="17">
        <f>IF(INDEX('Budget Decisions'!$E$4:$E$160,MATCH(Model!$A92,'Budget Decisions'!$A$4:$A$160,0))="CURED",1,0)</f>
        <v>1</v>
      </c>
      <c r="FE92">
        <f t="shared" si="533"/>
        <v>1</v>
      </c>
      <c r="FF92" s="41">
        <v>1</v>
      </c>
      <c r="FG92">
        <f>Assumptions!$D$49</f>
        <v>0.2</v>
      </c>
      <c r="FH92">
        <f t="shared" si="463"/>
        <v>0</v>
      </c>
      <c r="FI92">
        <f t="shared" ca="1" si="392"/>
        <v>0</v>
      </c>
      <c r="FK92">
        <f t="shared" ca="1" si="464"/>
        <v>0</v>
      </c>
      <c r="FL92">
        <f t="shared" ca="1" si="465"/>
        <v>0</v>
      </c>
      <c r="FM92">
        <f t="shared" ca="1" si="466"/>
        <v>0</v>
      </c>
      <c r="FN92">
        <f t="shared" ca="1" si="534"/>
        <v>0</v>
      </c>
      <c r="FO92">
        <f t="shared" ca="1" si="467"/>
        <v>33252312</v>
      </c>
      <c r="FP92">
        <f t="shared" ca="1" si="535"/>
        <v>0</v>
      </c>
      <c r="FQ92">
        <f t="shared" ca="1" si="393"/>
        <v>164598</v>
      </c>
      <c r="FR92">
        <f t="shared" ca="1" si="394"/>
        <v>128931</v>
      </c>
      <c r="FS92">
        <f t="shared" si="536"/>
        <v>0.36303408195741388</v>
      </c>
      <c r="FT92">
        <f>Assumptions!$E$34</f>
        <v>1.2</v>
      </c>
      <c r="FU92">
        <f ca="1">IF(AND(FO92&gt;1,FL92&gt;1),((LOG(FL92,FO92)^(1/EXP(1)))^(1/Assumptions!$D$30))-(1-Assumptions!$D$31),1)</f>
        <v>1</v>
      </c>
      <c r="FV92" s="41">
        <v>1</v>
      </c>
      <c r="FW92">
        <v>0.15</v>
      </c>
      <c r="FY92">
        <f t="shared" ca="1" si="468"/>
        <v>0.43564089834889663</v>
      </c>
      <c r="FZ92">
        <f t="shared" ca="1" si="469"/>
        <v>0</v>
      </c>
      <c r="GA92" s="41">
        <v>1</v>
      </c>
      <c r="GC92">
        <f t="shared" ca="1" si="470"/>
        <v>0</v>
      </c>
      <c r="GD92">
        <f t="shared" ca="1" si="471"/>
        <v>0</v>
      </c>
      <c r="GE92">
        <f t="shared" ca="1" si="395"/>
        <v>0</v>
      </c>
      <c r="GF92">
        <v>1</v>
      </c>
      <c r="GI92">
        <f t="shared" ca="1" si="396"/>
        <v>0</v>
      </c>
      <c r="GJ92" s="17">
        <f>INDEX(MilitarySpend,MATCH($A92,'Budget Decisions'!$A$3:$A$160,0),MATCH(GJ$2,MilitarySpendCol,0))</f>
        <v>0</v>
      </c>
      <c r="GK92">
        <f t="shared" si="537"/>
        <v>0.36303408195741388</v>
      </c>
      <c r="GL92">
        <f>IF($A92&gt;=Assumptions!$D$40,1,0)</f>
        <v>1</v>
      </c>
      <c r="GM92">
        <f>Assumptions!$D$41</f>
        <v>0.83299999999999996</v>
      </c>
      <c r="GN92" s="41">
        <v>1</v>
      </c>
      <c r="GO92">
        <f>Assumptions!$D$42</f>
        <v>0.2</v>
      </c>
      <c r="GP92">
        <f t="shared" si="472"/>
        <v>0.30240739027052577</v>
      </c>
      <c r="GQ92">
        <f t="shared" ca="1" si="397"/>
        <v>0</v>
      </c>
      <c r="GR92" s="17">
        <f>INDEX(MedicalSpend,MATCH($A92,'Budget Decisions'!$A$3:$A$160,0),MATCH(GR$2,MedicalSpendCol,0))</f>
        <v>0</v>
      </c>
      <c r="GS92" s="17">
        <f>IF(INDEX('Budget Decisions'!$E$4:$E$160,MATCH(Model!$A92,'Budget Decisions'!$A$4:$A$160,0))="CURED",1,0)</f>
        <v>1</v>
      </c>
      <c r="GT92">
        <f t="shared" si="538"/>
        <v>1</v>
      </c>
      <c r="GU92" s="41">
        <v>1</v>
      </c>
      <c r="GV92">
        <f>Assumptions!$D$49</f>
        <v>0.2</v>
      </c>
      <c r="GW92">
        <f t="shared" si="473"/>
        <v>0</v>
      </c>
      <c r="GX92">
        <f t="shared" ca="1" si="398"/>
        <v>0</v>
      </c>
      <c r="GZ92">
        <f t="shared" ca="1" si="474"/>
        <v>0</v>
      </c>
      <c r="HA92">
        <f t="shared" ca="1" si="475"/>
        <v>0</v>
      </c>
      <c r="HB92">
        <f t="shared" ca="1" si="476"/>
        <v>0</v>
      </c>
      <c r="HC92">
        <f t="shared" ca="1" si="539"/>
        <v>0</v>
      </c>
      <c r="HD92">
        <f t="shared" ca="1" si="477"/>
        <v>22687128</v>
      </c>
      <c r="HE92">
        <f t="shared" ca="1" si="540"/>
        <v>0</v>
      </c>
      <c r="HF92">
        <f t="shared" ca="1" si="399"/>
        <v>112301</v>
      </c>
      <c r="HG92">
        <f t="shared" ca="1" si="400"/>
        <v>200737</v>
      </c>
      <c r="HH92">
        <f t="shared" si="541"/>
        <v>0.464689620669401</v>
      </c>
      <c r="HI92">
        <f>Assumptions!$E$34</f>
        <v>1.2</v>
      </c>
      <c r="HJ92">
        <f ca="1">IF(AND(HD92&gt;1,HA92&gt;1),((LOG(HA92,HD92)^(1/EXP(1)))^(1/Assumptions!$D$30))-(1-Assumptions!$D$31),1)</f>
        <v>1</v>
      </c>
      <c r="HK92" s="41">
        <v>1</v>
      </c>
      <c r="HL92">
        <v>0.15</v>
      </c>
      <c r="HN92">
        <f t="shared" ca="1" si="478"/>
        <v>0.55762754480328114</v>
      </c>
      <c r="HO92">
        <f t="shared" ca="1" si="479"/>
        <v>0</v>
      </c>
      <c r="HP92" s="41">
        <v>1</v>
      </c>
      <c r="HR92">
        <f t="shared" ca="1" si="480"/>
        <v>0</v>
      </c>
      <c r="HS92">
        <f t="shared" ca="1" si="481"/>
        <v>0</v>
      </c>
      <c r="HT92">
        <f t="shared" ca="1" si="401"/>
        <v>0</v>
      </c>
      <c r="HU92">
        <v>1</v>
      </c>
      <c r="HX92">
        <f t="shared" ca="1" si="402"/>
        <v>0</v>
      </c>
      <c r="HY92" s="17">
        <f>INDEX(MilitarySpend,MATCH($A92,'Budget Decisions'!$A$3:$A$160,0),MATCH(HY$2,MilitarySpendCol,0))</f>
        <v>0</v>
      </c>
      <c r="HZ92">
        <f t="shared" si="542"/>
        <v>0.464689620669401</v>
      </c>
      <c r="IA92">
        <f>IF($A92&gt;=Assumptions!$D$40,1,0)</f>
        <v>1</v>
      </c>
      <c r="IB92">
        <f>Assumptions!$D$41</f>
        <v>0.83299999999999996</v>
      </c>
      <c r="IC92" s="41">
        <v>1</v>
      </c>
      <c r="ID92">
        <f>Assumptions!$D$42</f>
        <v>0.2</v>
      </c>
      <c r="IE92">
        <f t="shared" si="482"/>
        <v>0.38708645401761099</v>
      </c>
      <c r="IF92">
        <f t="shared" ca="1" si="403"/>
        <v>0</v>
      </c>
      <c r="IG92" s="17">
        <f>INDEX(MedicalSpend,MATCH($A92,'Budget Decisions'!$A$3:$A$160,0),MATCH(IG$2,MedicalSpendCol,0))</f>
        <v>0</v>
      </c>
      <c r="IH92" s="17">
        <f>IF(INDEX('Budget Decisions'!$E$4:$E$160,MATCH(Model!$A92,'Budget Decisions'!$A$4:$A$160,0))="CURED",1,0)</f>
        <v>1</v>
      </c>
      <c r="II92">
        <f t="shared" si="543"/>
        <v>1</v>
      </c>
      <c r="IJ92" s="41">
        <v>1</v>
      </c>
      <c r="IK92">
        <f>Assumptions!$D$49</f>
        <v>0.2</v>
      </c>
      <c r="IL92">
        <f t="shared" si="483"/>
        <v>0</v>
      </c>
      <c r="IM92">
        <f t="shared" ca="1" si="404"/>
        <v>0</v>
      </c>
      <c r="IO92">
        <f t="shared" ca="1" si="484"/>
        <v>0</v>
      </c>
      <c r="IP92">
        <f t="shared" ca="1" si="485"/>
        <v>0</v>
      </c>
      <c r="IQ92">
        <f t="shared" ca="1" si="486"/>
        <v>0</v>
      </c>
      <c r="IR92">
        <f t="shared" ca="1" si="544"/>
        <v>0</v>
      </c>
      <c r="IS92">
        <f t="shared" ca="1" si="487"/>
        <v>53687359</v>
      </c>
      <c r="IT92">
        <f t="shared" ca="1" si="545"/>
        <v>0</v>
      </c>
      <c r="IU92">
        <f t="shared" ca="1" si="405"/>
        <v>265752</v>
      </c>
      <c r="IV92">
        <f t="shared" ca="1" si="406"/>
        <v>162026</v>
      </c>
      <c r="IW92">
        <f t="shared" si="546"/>
        <v>1.1264233685228699</v>
      </c>
      <c r="IX92">
        <f>Assumptions!$E$34</f>
        <v>1.2</v>
      </c>
      <c r="IY92">
        <f ca="1">IF(AND(IS92&gt;1,IP92&gt;1),((LOG(IP92,IS92)^(1/EXP(1)))^(1/Assumptions!$D$30))-(1-Assumptions!$D$31),1)</f>
        <v>1</v>
      </c>
      <c r="IZ92" s="41">
        <v>1</v>
      </c>
      <c r="JA92">
        <v>0.15</v>
      </c>
      <c r="JC92">
        <f t="shared" ca="1" si="488"/>
        <v>1.3517080422274439</v>
      </c>
      <c r="JD92">
        <f t="shared" ca="1" si="489"/>
        <v>0</v>
      </c>
      <c r="JE92" s="41">
        <v>1</v>
      </c>
      <c r="JG92">
        <f t="shared" ca="1" si="490"/>
        <v>0</v>
      </c>
      <c r="JH92">
        <f t="shared" ca="1" si="491"/>
        <v>0</v>
      </c>
      <c r="JI92">
        <f t="shared" ca="1" si="407"/>
        <v>0</v>
      </c>
      <c r="JJ92">
        <v>1</v>
      </c>
      <c r="JM92">
        <f t="shared" ca="1" si="408"/>
        <v>0</v>
      </c>
      <c r="JN92" s="17">
        <f>INDEX(MilitarySpend,MATCH($A92,'Budget Decisions'!$A$3:$A$160,0),MATCH(JN$2,MilitarySpendCol,0))</f>
        <v>0</v>
      </c>
      <c r="JO92">
        <f t="shared" si="547"/>
        <v>1.1264233685228699</v>
      </c>
      <c r="JP92">
        <f>IF($A92&gt;=Assumptions!$D$40,1,0)</f>
        <v>1</v>
      </c>
      <c r="JQ92">
        <f>Assumptions!$D$41</f>
        <v>0.83299999999999996</v>
      </c>
      <c r="JR92" s="41">
        <v>1</v>
      </c>
      <c r="JS92">
        <f>Assumptions!$D$42</f>
        <v>0.2</v>
      </c>
      <c r="JT92">
        <f t="shared" si="492"/>
        <v>0.9383106659795506</v>
      </c>
      <c r="JU92">
        <f t="shared" ca="1" si="409"/>
        <v>0</v>
      </c>
      <c r="JV92" s="17">
        <f>INDEX(MedicalSpend,MATCH($A92,'Budget Decisions'!$A$3:$A$160,0),MATCH(JV$2,MedicalSpendCol,0))</f>
        <v>0</v>
      </c>
      <c r="JW92" s="17">
        <f>IF(INDEX('Budget Decisions'!$E$4:$E$160,MATCH(Model!$A92,'Budget Decisions'!$A$4:$A$160,0))="CURED",1,0)</f>
        <v>1</v>
      </c>
      <c r="JX92">
        <f t="shared" si="548"/>
        <v>1</v>
      </c>
      <c r="JY92" s="41">
        <v>1</v>
      </c>
      <c r="JZ92">
        <f>Assumptions!$D$49</f>
        <v>0.2</v>
      </c>
      <c r="KA92">
        <f t="shared" si="493"/>
        <v>0</v>
      </c>
      <c r="KB92">
        <f t="shared" ca="1" si="410"/>
        <v>0</v>
      </c>
      <c r="KD92">
        <f t="shared" ca="1" si="494"/>
        <v>0</v>
      </c>
      <c r="KE92">
        <f t="shared" ca="1" si="495"/>
        <v>0</v>
      </c>
      <c r="KF92">
        <f t="shared" ca="1" si="496"/>
        <v>0</v>
      </c>
      <c r="KG92">
        <f t="shared" ca="1" si="549"/>
        <v>0</v>
      </c>
      <c r="KH92">
        <f t="shared" ca="1" si="497"/>
        <v>40791337</v>
      </c>
      <c r="KI92">
        <f t="shared" ca="1" si="550"/>
        <v>0</v>
      </c>
      <c r="KJ92">
        <f t="shared" ca="1" si="411"/>
        <v>201917</v>
      </c>
      <c r="KK92">
        <f t="shared" ca="1" si="412"/>
        <v>217213</v>
      </c>
      <c r="KL92">
        <f t="shared" si="551"/>
        <v>2.2321095760416365</v>
      </c>
      <c r="KM92">
        <f>Assumptions!$E$34</f>
        <v>1.2</v>
      </c>
      <c r="KN92">
        <f ca="1">IF(AND(KH92&gt;1,KE92&gt;1),((LOG(KE92,KH92)^(1/EXP(1)))^(1/Assumptions!$D$30))-(1-Assumptions!$D$31),1)</f>
        <v>1</v>
      </c>
      <c r="KO92" s="41">
        <v>1</v>
      </c>
      <c r="KP92">
        <v>0.15</v>
      </c>
      <c r="KR92">
        <f t="shared" ca="1" si="498"/>
        <v>2.6785314912499638</v>
      </c>
      <c r="KS92">
        <f t="shared" ca="1" si="499"/>
        <v>0</v>
      </c>
      <c r="KT92" s="41">
        <v>1</v>
      </c>
      <c r="KV92">
        <f t="shared" ca="1" si="500"/>
        <v>0</v>
      </c>
      <c r="KW92">
        <f t="shared" ca="1" si="501"/>
        <v>0</v>
      </c>
      <c r="KX92">
        <f t="shared" ca="1" si="413"/>
        <v>0</v>
      </c>
      <c r="KY92">
        <v>1</v>
      </c>
      <c r="LB92">
        <f t="shared" ca="1" si="414"/>
        <v>0</v>
      </c>
      <c r="LC92" s="17">
        <f>INDEX(MilitarySpend,MATCH($A92,'Budget Decisions'!$A$3:$A$160,0),MATCH(LC$2,MilitarySpendCol,0))</f>
        <v>0</v>
      </c>
      <c r="LD92">
        <f t="shared" si="552"/>
        <v>2.2321095760416365</v>
      </c>
      <c r="LE92">
        <f>IF($A92&gt;=Assumptions!$D$40,1,0)</f>
        <v>1</v>
      </c>
      <c r="LF92">
        <f>Assumptions!$D$41</f>
        <v>0.83299999999999996</v>
      </c>
      <c r="LG92" s="41">
        <v>1</v>
      </c>
      <c r="LH92">
        <f>Assumptions!$D$42</f>
        <v>0.2</v>
      </c>
      <c r="LI92">
        <f t="shared" si="502"/>
        <v>1.8593472768426831</v>
      </c>
      <c r="LJ92">
        <f t="shared" ca="1" si="415"/>
        <v>0</v>
      </c>
      <c r="LK92" s="17">
        <f>INDEX(MedicalSpend,MATCH($A92,'Budget Decisions'!$A$3:$A$160,0),MATCH(LK$2,MedicalSpendCol,0))</f>
        <v>0</v>
      </c>
      <c r="LL92" s="17">
        <f>IF(INDEX('Budget Decisions'!$E$4:$E$160,MATCH(Model!$A92,'Budget Decisions'!$A$4:$A$160,0))="CURED",1,0)</f>
        <v>1</v>
      </c>
      <c r="LM92">
        <f t="shared" si="553"/>
        <v>1</v>
      </c>
      <c r="LN92" s="41">
        <v>1</v>
      </c>
      <c r="LO92">
        <f>Assumptions!$D$49</f>
        <v>0.2</v>
      </c>
      <c r="LP92">
        <f t="shared" si="503"/>
        <v>0</v>
      </c>
      <c r="LQ92">
        <f t="shared" ca="1" si="416"/>
        <v>0</v>
      </c>
      <c r="LS92">
        <f t="shared" ca="1" si="504"/>
        <v>0</v>
      </c>
      <c r="LT92">
        <f t="shared" ca="1" si="505"/>
        <v>0</v>
      </c>
      <c r="LU92">
        <f t="shared" ca="1" si="506"/>
        <v>0</v>
      </c>
      <c r="LV92">
        <f t="shared" ca="1" si="554"/>
        <v>0</v>
      </c>
      <c r="LW92">
        <f t="shared" ca="1" si="507"/>
        <v>14268418</v>
      </c>
      <c r="LX92">
        <f t="shared" ca="1" si="555"/>
        <v>0</v>
      </c>
      <c r="LY92">
        <f t="shared" ca="1" si="417"/>
        <v>71342</v>
      </c>
      <c r="LZ92">
        <f t="shared" ca="1" si="418"/>
        <v>67306</v>
      </c>
      <c r="MA92">
        <f t="shared" si="556"/>
        <v>2.7100766589378384</v>
      </c>
      <c r="MB92">
        <f>Assumptions!$E$34</f>
        <v>1.2</v>
      </c>
      <c r="MC92">
        <f ca="1">IF(AND(LW92&gt;1,LT92&gt;1),((LOG(LT92,LW92)^(1/EXP(1)))^(1/Assumptions!$D$30))-(1-Assumptions!$D$31),1)</f>
        <v>1</v>
      </c>
      <c r="MD92" s="41">
        <v>1</v>
      </c>
      <c r="ME92">
        <v>0.15</v>
      </c>
      <c r="MG92">
        <f t="shared" ca="1" si="508"/>
        <v>3.2520919907254062</v>
      </c>
      <c r="MH92">
        <f t="shared" ca="1" si="509"/>
        <v>0</v>
      </c>
      <c r="MI92" s="41">
        <v>1</v>
      </c>
      <c r="MK92">
        <f t="shared" ca="1" si="510"/>
        <v>0</v>
      </c>
      <c r="ML92">
        <f t="shared" ca="1" si="511"/>
        <v>0</v>
      </c>
      <c r="MM92">
        <f t="shared" ca="1" si="419"/>
        <v>0</v>
      </c>
      <c r="MN92">
        <v>1</v>
      </c>
      <c r="MQ92">
        <f t="shared" ca="1" si="420"/>
        <v>0</v>
      </c>
      <c r="MR92" s="17">
        <f>INDEX(MilitarySpend,MATCH($A92,'Budget Decisions'!$A$3:$A$160,0),MATCH(MR$2,MilitarySpendCol,0))</f>
        <v>0</v>
      </c>
      <c r="MS92">
        <f t="shared" si="557"/>
        <v>2.7100766589378384</v>
      </c>
      <c r="MT92">
        <f>IF($A92&gt;=Assumptions!$D$40,1,0)</f>
        <v>1</v>
      </c>
      <c r="MU92">
        <f>Assumptions!$D$41</f>
        <v>0.83299999999999996</v>
      </c>
      <c r="MV92" s="41">
        <v>1</v>
      </c>
      <c r="MW92">
        <f>Assumptions!$D$42</f>
        <v>0.2</v>
      </c>
      <c r="MX92">
        <f t="shared" si="512"/>
        <v>2.2574938568952194</v>
      </c>
      <c r="MY92">
        <f t="shared" ca="1" si="421"/>
        <v>0</v>
      </c>
      <c r="MZ92" s="17">
        <f>INDEX(MedicalSpend,MATCH($A92,'Budget Decisions'!$A$3:$A$160,0),MATCH(MZ$2,MedicalSpendCol,0))</f>
        <v>0</v>
      </c>
      <c r="NA92" s="17">
        <f>IF(INDEX('Budget Decisions'!$E$4:$E$160,MATCH(Model!$A92,'Budget Decisions'!$A$4:$A$160,0))="CURED",1,0)</f>
        <v>1</v>
      </c>
      <c r="NB92">
        <f t="shared" si="558"/>
        <v>1</v>
      </c>
      <c r="NC92" s="41">
        <v>1</v>
      </c>
      <c r="ND92">
        <f>Assumptions!$D$49</f>
        <v>0.2</v>
      </c>
      <c r="NE92">
        <f t="shared" si="513"/>
        <v>0</v>
      </c>
      <c r="NF92">
        <f t="shared" ca="1" si="422"/>
        <v>0</v>
      </c>
    </row>
    <row r="93" spans="1:370" x14ac:dyDescent="0.25">
      <c r="A93">
        <f t="shared" si="514"/>
        <v>90</v>
      </c>
      <c r="C93">
        <f t="shared" ca="1" si="423"/>
        <v>0</v>
      </c>
      <c r="D93">
        <f t="shared" ca="1" si="424"/>
        <v>0</v>
      </c>
      <c r="E93">
        <f t="shared" ca="1" si="425"/>
        <v>0</v>
      </c>
      <c r="F93">
        <f t="shared" ca="1" si="515"/>
        <v>0</v>
      </c>
      <c r="G93">
        <f t="shared" ca="1" si="426"/>
        <v>37364595</v>
      </c>
      <c r="H93">
        <f t="shared" ca="1" si="516"/>
        <v>0</v>
      </c>
      <c r="I93">
        <f t="shared" ca="1" si="369"/>
        <v>186822</v>
      </c>
      <c r="J93">
        <f t="shared" ca="1" si="370"/>
        <v>53386</v>
      </c>
      <c r="K93">
        <f t="shared" si="517"/>
        <v>0.82857634545527548</v>
      </c>
      <c r="L93">
        <f>Assumptions!$E$34</f>
        <v>1.2</v>
      </c>
      <c r="M93">
        <f ca="1">IF(AND(G93&gt;1,D93&gt;1),((LOG(D93,G93)^(1/EXP(1)))^(1/Assumptions!$D$30))-(1-Assumptions!$D$31),1)</f>
        <v>1</v>
      </c>
      <c r="N93" s="41">
        <v>1</v>
      </c>
      <c r="O93">
        <v>0.15</v>
      </c>
      <c r="Q93">
        <f t="shared" ca="1" si="427"/>
        <v>0.99429161454633053</v>
      </c>
      <c r="R93">
        <f t="shared" ca="1" si="428"/>
        <v>0</v>
      </c>
      <c r="S93" s="41">
        <v>1</v>
      </c>
      <c r="U93">
        <f t="shared" ca="1" si="429"/>
        <v>0</v>
      </c>
      <c r="V93">
        <f t="shared" ca="1" si="430"/>
        <v>0</v>
      </c>
      <c r="W93">
        <f t="shared" ca="1" si="371"/>
        <v>0</v>
      </c>
      <c r="X93">
        <v>1</v>
      </c>
      <c r="AA93">
        <f t="shared" ca="1" si="372"/>
        <v>0</v>
      </c>
      <c r="AB93" s="17">
        <f>INDEX(MilitarySpend,MATCH($A93,'Budget Decisions'!$A$3:$A$160,0),MATCH(AB$2,MilitarySpendCol,0))</f>
        <v>0</v>
      </c>
      <c r="AC93">
        <f t="shared" si="518"/>
        <v>0.82857634545527548</v>
      </c>
      <c r="AD93">
        <f>IF($A93&gt;=Assumptions!$D$40,1,0)</f>
        <v>1</v>
      </c>
      <c r="AE93">
        <f>Assumptions!$D$41</f>
        <v>0.83299999999999996</v>
      </c>
      <c r="AF93" s="41">
        <v>1</v>
      </c>
      <c r="AG93">
        <f>Assumptions!$D$42</f>
        <v>0.2</v>
      </c>
      <c r="AH93">
        <f t="shared" si="431"/>
        <v>0.69020409576424446</v>
      </c>
      <c r="AI93">
        <f t="shared" ca="1" si="373"/>
        <v>0</v>
      </c>
      <c r="AJ93" s="17">
        <f>INDEX(MedicalSpend,MATCH($A93,'Budget Decisions'!$A$3:$A$160,0),MATCH(AJ$2,MedicalSpendCol,0))</f>
        <v>0</v>
      </c>
      <c r="AK93" s="17">
        <f>IF(INDEX('Budget Decisions'!$E$4:$E$160,MATCH(Model!$A93,'Budget Decisions'!$A$4:$A$160,0))="CURED",1,0)</f>
        <v>1</v>
      </c>
      <c r="AL93">
        <f t="shared" si="519"/>
        <v>1</v>
      </c>
      <c r="AM93" s="41">
        <v>1</v>
      </c>
      <c r="AN93">
        <f>Assumptions!$D$49</f>
        <v>0.2</v>
      </c>
      <c r="AO93">
        <f t="shared" si="432"/>
        <v>0</v>
      </c>
      <c r="AP93">
        <f t="shared" ca="1" si="374"/>
        <v>0</v>
      </c>
      <c r="AR93">
        <f t="shared" ca="1" si="433"/>
        <v>0</v>
      </c>
      <c r="AS93">
        <f t="shared" ca="1" si="434"/>
        <v>0</v>
      </c>
      <c r="AT93">
        <f t="shared" ca="1" si="435"/>
        <v>0</v>
      </c>
      <c r="AU93">
        <f t="shared" ca="1" si="436"/>
        <v>0</v>
      </c>
      <c r="AV93">
        <f t="shared" ca="1" si="437"/>
        <v>32355067</v>
      </c>
      <c r="AW93">
        <f t="shared" ca="1" si="520"/>
        <v>0</v>
      </c>
      <c r="AX93">
        <f t="shared" ca="1" si="375"/>
        <v>160157</v>
      </c>
      <c r="AY93">
        <f t="shared" ca="1" si="376"/>
        <v>280024</v>
      </c>
      <c r="AZ93">
        <f t="shared" si="521"/>
        <v>0.15936301189359656</v>
      </c>
      <c r="BA93">
        <f>Assumptions!$E$34</f>
        <v>1.2</v>
      </c>
      <c r="BB93">
        <f ca="1">IF(AND(AV93&gt;1,AS93&gt;1),((LOG(AS93,AV93)^(1/EXP(1)))^(1/Assumptions!$D$30))-(1-Assumptions!$D$31),1)</f>
        <v>1</v>
      </c>
      <c r="BC93" s="41">
        <v>1</v>
      </c>
      <c r="BD93">
        <v>0.15</v>
      </c>
      <c r="BF93">
        <f t="shared" ca="1" si="438"/>
        <v>0.19123561427231586</v>
      </c>
      <c r="BG93">
        <f t="shared" ca="1" si="439"/>
        <v>0</v>
      </c>
      <c r="BH93" s="41">
        <v>1</v>
      </c>
      <c r="BJ93">
        <f t="shared" ca="1" si="440"/>
        <v>0</v>
      </c>
      <c r="BK93">
        <f t="shared" ca="1" si="441"/>
        <v>0</v>
      </c>
      <c r="BL93">
        <f t="shared" ca="1" si="377"/>
        <v>0</v>
      </c>
      <c r="BM93">
        <v>1</v>
      </c>
      <c r="BP93">
        <f t="shared" ca="1" si="378"/>
        <v>0</v>
      </c>
      <c r="BQ93" s="17">
        <f>INDEX(MilitarySpend,MATCH($A93,'Budget Decisions'!$A$3:$A$160,0),MATCH(BQ$2,MilitarySpendCol,0))</f>
        <v>0</v>
      </c>
      <c r="BR93">
        <f t="shared" si="522"/>
        <v>0.15936301189359656</v>
      </c>
      <c r="BS93">
        <f>IF($A93&gt;=Assumptions!$D$40,1,0)</f>
        <v>1</v>
      </c>
      <c r="BT93">
        <f>Assumptions!$D$41</f>
        <v>0.83299999999999996</v>
      </c>
      <c r="BU93" s="41">
        <v>1</v>
      </c>
      <c r="BV93">
        <f>Assumptions!$D$42</f>
        <v>0.2</v>
      </c>
      <c r="BW93">
        <f t="shared" si="442"/>
        <v>0.13274938890736593</v>
      </c>
      <c r="BX93">
        <f t="shared" ca="1" si="379"/>
        <v>0</v>
      </c>
      <c r="BY93" s="17">
        <f>INDEX(MedicalSpend,MATCH($A93,'Budget Decisions'!$A$3:$A$160,0),MATCH(BY$2,MedicalSpendCol,0))</f>
        <v>0</v>
      </c>
      <c r="BZ93" s="17">
        <f>IF(INDEX('Budget Decisions'!$E$4:$E$160,MATCH(Model!$A93,'Budget Decisions'!$A$4:$A$160,0))="CURED",1,0)</f>
        <v>1</v>
      </c>
      <c r="CA93">
        <f t="shared" si="523"/>
        <v>1</v>
      </c>
      <c r="CB93" s="41">
        <v>1</v>
      </c>
      <c r="CC93">
        <f>Assumptions!$D$49</f>
        <v>0.2</v>
      </c>
      <c r="CD93">
        <f t="shared" si="443"/>
        <v>0</v>
      </c>
      <c r="CE93">
        <f t="shared" ca="1" si="380"/>
        <v>0</v>
      </c>
      <c r="CG93">
        <f t="shared" ca="1" si="444"/>
        <v>0</v>
      </c>
      <c r="CH93">
        <f t="shared" ca="1" si="445"/>
        <v>0</v>
      </c>
      <c r="CI93">
        <f t="shared" ca="1" si="446"/>
        <v>0</v>
      </c>
      <c r="CJ93">
        <f t="shared" ca="1" si="524"/>
        <v>0</v>
      </c>
      <c r="CK93">
        <f t="shared" ca="1" si="447"/>
        <v>23269543</v>
      </c>
      <c r="CL93">
        <f t="shared" ca="1" si="525"/>
        <v>0</v>
      </c>
      <c r="CM93">
        <f t="shared" ca="1" si="381"/>
        <v>115184</v>
      </c>
      <c r="CN93">
        <f t="shared" ca="1" si="382"/>
        <v>165483</v>
      </c>
      <c r="CO93">
        <f t="shared" si="526"/>
        <v>0.24130002925990637</v>
      </c>
      <c r="CP93">
        <f>Assumptions!$E$34</f>
        <v>1.2</v>
      </c>
      <c r="CQ93">
        <f ca="1">IF(AND(CK93&gt;1,CH93&gt;1),((LOG(CH93,CK93)^(1/EXP(1)))^(1/Assumptions!$D$30))-(1-Assumptions!$D$31),1)</f>
        <v>1</v>
      </c>
      <c r="CR93" s="41">
        <v>1</v>
      </c>
      <c r="CS93">
        <v>0.15</v>
      </c>
      <c r="CU93">
        <f t="shared" ca="1" si="448"/>
        <v>0.28956003511188766</v>
      </c>
      <c r="CV93">
        <f t="shared" ca="1" si="449"/>
        <v>0</v>
      </c>
      <c r="CW93" s="41">
        <v>1</v>
      </c>
      <c r="CY93">
        <f t="shared" ca="1" si="450"/>
        <v>0</v>
      </c>
      <c r="CZ93">
        <f t="shared" ca="1" si="451"/>
        <v>0</v>
      </c>
      <c r="DA93">
        <f t="shared" ca="1" si="383"/>
        <v>0</v>
      </c>
      <c r="DB93">
        <v>1</v>
      </c>
      <c r="DE93">
        <f t="shared" ca="1" si="384"/>
        <v>0</v>
      </c>
      <c r="DF93" s="17">
        <f>INDEX(MilitarySpend,MATCH($A93,'Budget Decisions'!$A$3:$A$160,0),MATCH(DF$2,MilitarySpendCol,0))</f>
        <v>0</v>
      </c>
      <c r="DG93">
        <f t="shared" si="527"/>
        <v>0.24130002925990637</v>
      </c>
      <c r="DH93">
        <f>IF($A93&gt;=Assumptions!$D$40,1,0)</f>
        <v>1</v>
      </c>
      <c r="DI93">
        <f>Assumptions!$D$41</f>
        <v>0.83299999999999996</v>
      </c>
      <c r="DJ93" s="41">
        <v>1</v>
      </c>
      <c r="DK93">
        <f>Assumptions!$D$42</f>
        <v>0.2</v>
      </c>
      <c r="DL93">
        <f t="shared" si="452"/>
        <v>0.20100292437350201</v>
      </c>
      <c r="DM93">
        <f t="shared" ca="1" si="385"/>
        <v>0</v>
      </c>
      <c r="DN93" s="17">
        <f>INDEX(MedicalSpend,MATCH($A93,'Budget Decisions'!$A$3:$A$160,0),MATCH(DN$2,MedicalSpendCol,0))</f>
        <v>0</v>
      </c>
      <c r="DO93" s="17">
        <f>IF(INDEX('Budget Decisions'!$E$4:$E$160,MATCH(Model!$A93,'Budget Decisions'!$A$4:$A$160,0))="CURED",1,0)</f>
        <v>1</v>
      </c>
      <c r="DP93">
        <f t="shared" si="528"/>
        <v>1</v>
      </c>
      <c r="DQ93" s="41">
        <v>1</v>
      </c>
      <c r="DR93">
        <f>Assumptions!$D$49</f>
        <v>0.2</v>
      </c>
      <c r="DS93">
        <f t="shared" si="453"/>
        <v>0</v>
      </c>
      <c r="DT93">
        <f t="shared" ca="1" si="386"/>
        <v>0</v>
      </c>
      <c r="DV93">
        <f t="shared" ca="1" si="454"/>
        <v>0</v>
      </c>
      <c r="DW93">
        <f t="shared" ca="1" si="455"/>
        <v>0</v>
      </c>
      <c r="DX93">
        <f t="shared" ca="1" si="456"/>
        <v>0</v>
      </c>
      <c r="DY93">
        <f t="shared" ca="1" si="529"/>
        <v>0</v>
      </c>
      <c r="DZ93">
        <f t="shared" ca="1" si="457"/>
        <v>45831849</v>
      </c>
      <c r="EA93">
        <f t="shared" ca="1" si="530"/>
        <v>0</v>
      </c>
      <c r="EB93">
        <f t="shared" ca="1" si="387"/>
        <v>229159</v>
      </c>
      <c r="EC93">
        <f t="shared" ca="1" si="388"/>
        <v>231718</v>
      </c>
      <c r="ED93">
        <f t="shared" si="531"/>
        <v>0.87442730726206253</v>
      </c>
      <c r="EE93">
        <f>Assumptions!$E$34</f>
        <v>1.2</v>
      </c>
      <c r="EF93">
        <f ca="1">IF(AND(DZ93&gt;1,DW93&gt;1),((LOG(DW93,DZ93)^(1/EXP(1)))^(1/Assumptions!$D$30))-(1-Assumptions!$D$31),1)</f>
        <v>1</v>
      </c>
      <c r="EG93" s="41">
        <v>1</v>
      </c>
      <c r="EH93">
        <v>0.15</v>
      </c>
      <c r="EJ93">
        <f t="shared" ca="1" si="458"/>
        <v>1.049312768714475</v>
      </c>
      <c r="EK93">
        <f t="shared" ca="1" si="459"/>
        <v>0</v>
      </c>
      <c r="EL93" s="41">
        <v>1</v>
      </c>
      <c r="EN93">
        <f t="shared" ca="1" si="460"/>
        <v>0</v>
      </c>
      <c r="EO93">
        <f t="shared" ca="1" si="461"/>
        <v>0</v>
      </c>
      <c r="EP93">
        <f t="shared" ca="1" si="389"/>
        <v>0</v>
      </c>
      <c r="EQ93">
        <v>1</v>
      </c>
      <c r="ET93">
        <f t="shared" ca="1" si="390"/>
        <v>0</v>
      </c>
      <c r="EU93" s="17">
        <f>INDEX(MilitarySpend,MATCH($A93,'Budget Decisions'!$A$3:$A$160,0),MATCH(EU$2,MilitarySpendCol,0))</f>
        <v>0</v>
      </c>
      <c r="EV93">
        <f t="shared" si="532"/>
        <v>0.87442730726206253</v>
      </c>
      <c r="EW93">
        <f>IF($A93&gt;=Assumptions!$D$40,1,0)</f>
        <v>1</v>
      </c>
      <c r="EX93">
        <f>Assumptions!$D$41</f>
        <v>0.83299999999999996</v>
      </c>
      <c r="EY93" s="41">
        <v>1</v>
      </c>
      <c r="EZ93">
        <f>Assumptions!$D$42</f>
        <v>0.2</v>
      </c>
      <c r="FA93">
        <f t="shared" si="462"/>
        <v>0.72839794694929805</v>
      </c>
      <c r="FB93">
        <f t="shared" ca="1" si="391"/>
        <v>0</v>
      </c>
      <c r="FC93" s="17">
        <f>INDEX(MedicalSpend,MATCH($A93,'Budget Decisions'!$A$3:$A$160,0),MATCH(FC$2,MedicalSpendCol,0))</f>
        <v>0</v>
      </c>
      <c r="FD93" s="17">
        <f>IF(INDEX('Budget Decisions'!$E$4:$E$160,MATCH(Model!$A93,'Budget Decisions'!$A$4:$A$160,0))="CURED",1,0)</f>
        <v>1</v>
      </c>
      <c r="FE93">
        <f t="shared" si="533"/>
        <v>1</v>
      </c>
      <c r="FF93" s="41">
        <v>1</v>
      </c>
      <c r="FG93">
        <f>Assumptions!$D$49</f>
        <v>0.2</v>
      </c>
      <c r="FH93">
        <f t="shared" si="463"/>
        <v>0</v>
      </c>
      <c r="FI93">
        <f t="shared" ca="1" si="392"/>
        <v>0</v>
      </c>
      <c r="FK93">
        <f t="shared" ca="1" si="464"/>
        <v>0</v>
      </c>
      <c r="FL93">
        <f t="shared" ca="1" si="465"/>
        <v>0</v>
      </c>
      <c r="FM93">
        <f t="shared" ca="1" si="466"/>
        <v>0</v>
      </c>
      <c r="FN93">
        <f t="shared" ca="1" si="534"/>
        <v>0</v>
      </c>
      <c r="FO93">
        <f t="shared" ca="1" si="467"/>
        <v>33216645</v>
      </c>
      <c r="FP93">
        <f t="shared" ca="1" si="535"/>
        <v>0</v>
      </c>
      <c r="FQ93">
        <f t="shared" ca="1" si="393"/>
        <v>164422</v>
      </c>
      <c r="FR93">
        <f t="shared" ca="1" si="394"/>
        <v>129360</v>
      </c>
      <c r="FS93">
        <f t="shared" si="536"/>
        <v>0.36303408195741388</v>
      </c>
      <c r="FT93">
        <f>Assumptions!$E$34</f>
        <v>1.2</v>
      </c>
      <c r="FU93">
        <f ca="1">IF(AND(FO93&gt;1,FL93&gt;1),((LOG(FL93,FO93)^(1/EXP(1)))^(1/Assumptions!$D$30))-(1-Assumptions!$D$31),1)</f>
        <v>1</v>
      </c>
      <c r="FV93" s="41">
        <v>1</v>
      </c>
      <c r="FW93">
        <v>0.15</v>
      </c>
      <c r="FY93">
        <f t="shared" ca="1" si="468"/>
        <v>0.43564089834889663</v>
      </c>
      <c r="FZ93">
        <f t="shared" ca="1" si="469"/>
        <v>0</v>
      </c>
      <c r="GA93" s="41">
        <v>1</v>
      </c>
      <c r="GC93">
        <f t="shared" ca="1" si="470"/>
        <v>0</v>
      </c>
      <c r="GD93">
        <f t="shared" ca="1" si="471"/>
        <v>0</v>
      </c>
      <c r="GE93">
        <f t="shared" ca="1" si="395"/>
        <v>0</v>
      </c>
      <c r="GF93">
        <v>1</v>
      </c>
      <c r="GI93">
        <f t="shared" ca="1" si="396"/>
        <v>0</v>
      </c>
      <c r="GJ93" s="17">
        <f>INDEX(MilitarySpend,MATCH($A93,'Budget Decisions'!$A$3:$A$160,0),MATCH(GJ$2,MilitarySpendCol,0))</f>
        <v>0</v>
      </c>
      <c r="GK93">
        <f t="shared" si="537"/>
        <v>0.36303408195741388</v>
      </c>
      <c r="GL93">
        <f>IF($A93&gt;=Assumptions!$D$40,1,0)</f>
        <v>1</v>
      </c>
      <c r="GM93">
        <f>Assumptions!$D$41</f>
        <v>0.83299999999999996</v>
      </c>
      <c r="GN93" s="41">
        <v>1</v>
      </c>
      <c r="GO93">
        <f>Assumptions!$D$42</f>
        <v>0.2</v>
      </c>
      <c r="GP93">
        <f t="shared" si="472"/>
        <v>0.30240739027052577</v>
      </c>
      <c r="GQ93">
        <f t="shared" ca="1" si="397"/>
        <v>0</v>
      </c>
      <c r="GR93" s="17">
        <f>INDEX(MedicalSpend,MATCH($A93,'Budget Decisions'!$A$3:$A$160,0),MATCH(GR$2,MedicalSpendCol,0))</f>
        <v>0</v>
      </c>
      <c r="GS93" s="17">
        <f>IF(INDEX('Budget Decisions'!$E$4:$E$160,MATCH(Model!$A93,'Budget Decisions'!$A$4:$A$160,0))="CURED",1,0)</f>
        <v>1</v>
      </c>
      <c r="GT93">
        <f t="shared" si="538"/>
        <v>1</v>
      </c>
      <c r="GU93" s="41">
        <v>1</v>
      </c>
      <c r="GV93">
        <f>Assumptions!$D$49</f>
        <v>0.2</v>
      </c>
      <c r="GW93">
        <f t="shared" si="473"/>
        <v>0</v>
      </c>
      <c r="GX93">
        <f t="shared" ca="1" si="398"/>
        <v>0</v>
      </c>
      <c r="GZ93">
        <f t="shared" ca="1" si="474"/>
        <v>0</v>
      </c>
      <c r="HA93">
        <f t="shared" ca="1" si="475"/>
        <v>0</v>
      </c>
      <c r="HB93">
        <f t="shared" ca="1" si="476"/>
        <v>0</v>
      </c>
      <c r="HC93">
        <f t="shared" ca="1" si="539"/>
        <v>0</v>
      </c>
      <c r="HD93">
        <f t="shared" ca="1" si="477"/>
        <v>22775564</v>
      </c>
      <c r="HE93">
        <f t="shared" ca="1" si="540"/>
        <v>0</v>
      </c>
      <c r="HF93">
        <f t="shared" ca="1" si="399"/>
        <v>112739</v>
      </c>
      <c r="HG93">
        <f t="shared" ca="1" si="400"/>
        <v>200510</v>
      </c>
      <c r="HH93">
        <f t="shared" si="541"/>
        <v>0.464689620669401</v>
      </c>
      <c r="HI93">
        <f>Assumptions!$E$34</f>
        <v>1.2</v>
      </c>
      <c r="HJ93">
        <f ca="1">IF(AND(HD93&gt;1,HA93&gt;1),((LOG(HA93,HD93)^(1/EXP(1)))^(1/Assumptions!$D$30))-(1-Assumptions!$D$31),1)</f>
        <v>1</v>
      </c>
      <c r="HK93" s="41">
        <v>1</v>
      </c>
      <c r="HL93">
        <v>0.15</v>
      </c>
      <c r="HN93">
        <f t="shared" ca="1" si="478"/>
        <v>0.55762754480328114</v>
      </c>
      <c r="HO93">
        <f t="shared" ca="1" si="479"/>
        <v>0</v>
      </c>
      <c r="HP93" s="41">
        <v>1</v>
      </c>
      <c r="HR93">
        <f t="shared" ca="1" si="480"/>
        <v>0</v>
      </c>
      <c r="HS93">
        <f t="shared" ca="1" si="481"/>
        <v>0</v>
      </c>
      <c r="HT93">
        <f t="shared" ca="1" si="401"/>
        <v>0</v>
      </c>
      <c r="HU93">
        <v>1</v>
      </c>
      <c r="HX93">
        <f t="shared" ca="1" si="402"/>
        <v>0</v>
      </c>
      <c r="HY93" s="17">
        <f>INDEX(MilitarySpend,MATCH($A93,'Budget Decisions'!$A$3:$A$160,0),MATCH(HY$2,MilitarySpendCol,0))</f>
        <v>0</v>
      </c>
      <c r="HZ93">
        <f t="shared" si="542"/>
        <v>0.464689620669401</v>
      </c>
      <c r="IA93">
        <f>IF($A93&gt;=Assumptions!$D$40,1,0)</f>
        <v>1</v>
      </c>
      <c r="IB93">
        <f>Assumptions!$D$41</f>
        <v>0.83299999999999996</v>
      </c>
      <c r="IC93" s="41">
        <v>1</v>
      </c>
      <c r="ID93">
        <f>Assumptions!$D$42</f>
        <v>0.2</v>
      </c>
      <c r="IE93">
        <f t="shared" si="482"/>
        <v>0.38708645401761099</v>
      </c>
      <c r="IF93">
        <f t="shared" ca="1" si="403"/>
        <v>0</v>
      </c>
      <c r="IG93" s="17">
        <f>INDEX(MedicalSpend,MATCH($A93,'Budget Decisions'!$A$3:$A$160,0),MATCH(IG$2,MedicalSpendCol,0))</f>
        <v>0</v>
      </c>
      <c r="IH93" s="17">
        <f>IF(INDEX('Budget Decisions'!$E$4:$E$160,MATCH(Model!$A93,'Budget Decisions'!$A$4:$A$160,0))="CURED",1,0)</f>
        <v>1</v>
      </c>
      <c r="II93">
        <f t="shared" si="543"/>
        <v>1</v>
      </c>
      <c r="IJ93" s="41">
        <v>1</v>
      </c>
      <c r="IK93">
        <f>Assumptions!$D$49</f>
        <v>0.2</v>
      </c>
      <c r="IL93">
        <f t="shared" si="483"/>
        <v>0</v>
      </c>
      <c r="IM93">
        <f t="shared" ca="1" si="404"/>
        <v>0</v>
      </c>
      <c r="IO93">
        <f t="shared" ca="1" si="484"/>
        <v>0</v>
      </c>
      <c r="IP93">
        <f t="shared" ca="1" si="485"/>
        <v>0</v>
      </c>
      <c r="IQ93">
        <f t="shared" ca="1" si="486"/>
        <v>0</v>
      </c>
      <c r="IR93">
        <f t="shared" ca="1" si="544"/>
        <v>0</v>
      </c>
      <c r="IS93">
        <f t="shared" ca="1" si="487"/>
        <v>53583633</v>
      </c>
      <c r="IT93">
        <f t="shared" ca="1" si="545"/>
        <v>0</v>
      </c>
      <c r="IU93">
        <f t="shared" ca="1" si="405"/>
        <v>265238</v>
      </c>
      <c r="IV93">
        <f t="shared" ca="1" si="406"/>
        <v>162200</v>
      </c>
      <c r="IW93">
        <f t="shared" si="546"/>
        <v>1.1264233685228699</v>
      </c>
      <c r="IX93">
        <f>Assumptions!$E$34</f>
        <v>1.2</v>
      </c>
      <c r="IY93">
        <f ca="1">IF(AND(IS93&gt;1,IP93&gt;1),((LOG(IP93,IS93)^(1/EXP(1)))^(1/Assumptions!$D$30))-(1-Assumptions!$D$31),1)</f>
        <v>1</v>
      </c>
      <c r="IZ93" s="41">
        <v>1</v>
      </c>
      <c r="JA93">
        <v>0.15</v>
      </c>
      <c r="JC93">
        <f t="shared" ca="1" si="488"/>
        <v>1.3517080422274439</v>
      </c>
      <c r="JD93">
        <f t="shared" ca="1" si="489"/>
        <v>0</v>
      </c>
      <c r="JE93" s="41">
        <v>1</v>
      </c>
      <c r="JG93">
        <f t="shared" ca="1" si="490"/>
        <v>0</v>
      </c>
      <c r="JH93">
        <f t="shared" ca="1" si="491"/>
        <v>0</v>
      </c>
      <c r="JI93">
        <f t="shared" ca="1" si="407"/>
        <v>0</v>
      </c>
      <c r="JJ93">
        <v>1</v>
      </c>
      <c r="JM93">
        <f t="shared" ca="1" si="408"/>
        <v>0</v>
      </c>
      <c r="JN93" s="17">
        <f>INDEX(MilitarySpend,MATCH($A93,'Budget Decisions'!$A$3:$A$160,0),MATCH(JN$2,MilitarySpendCol,0))</f>
        <v>0</v>
      </c>
      <c r="JO93">
        <f t="shared" si="547"/>
        <v>1.1264233685228699</v>
      </c>
      <c r="JP93">
        <f>IF($A93&gt;=Assumptions!$D$40,1,0)</f>
        <v>1</v>
      </c>
      <c r="JQ93">
        <f>Assumptions!$D$41</f>
        <v>0.83299999999999996</v>
      </c>
      <c r="JR93" s="41">
        <v>1</v>
      </c>
      <c r="JS93">
        <f>Assumptions!$D$42</f>
        <v>0.2</v>
      </c>
      <c r="JT93">
        <f t="shared" si="492"/>
        <v>0.9383106659795506</v>
      </c>
      <c r="JU93">
        <f t="shared" ca="1" si="409"/>
        <v>0</v>
      </c>
      <c r="JV93" s="17">
        <f>INDEX(MedicalSpend,MATCH($A93,'Budget Decisions'!$A$3:$A$160,0),MATCH(JV$2,MedicalSpendCol,0))</f>
        <v>0</v>
      </c>
      <c r="JW93" s="17">
        <f>IF(INDEX('Budget Decisions'!$E$4:$E$160,MATCH(Model!$A93,'Budget Decisions'!$A$4:$A$160,0))="CURED",1,0)</f>
        <v>1</v>
      </c>
      <c r="JX93">
        <f t="shared" si="548"/>
        <v>1</v>
      </c>
      <c r="JY93" s="41">
        <v>1</v>
      </c>
      <c r="JZ93">
        <f>Assumptions!$D$49</f>
        <v>0.2</v>
      </c>
      <c r="KA93">
        <f t="shared" si="493"/>
        <v>0</v>
      </c>
      <c r="KB93">
        <f t="shared" ca="1" si="410"/>
        <v>0</v>
      </c>
      <c r="KD93">
        <f t="shared" ca="1" si="494"/>
        <v>0</v>
      </c>
      <c r="KE93">
        <f t="shared" ca="1" si="495"/>
        <v>0</v>
      </c>
      <c r="KF93">
        <f t="shared" ca="1" si="496"/>
        <v>0</v>
      </c>
      <c r="KG93">
        <f t="shared" ca="1" si="549"/>
        <v>0</v>
      </c>
      <c r="KH93">
        <f t="shared" ca="1" si="497"/>
        <v>40806633</v>
      </c>
      <c r="KI93">
        <f t="shared" ca="1" si="550"/>
        <v>0</v>
      </c>
      <c r="KJ93">
        <f t="shared" ca="1" si="411"/>
        <v>201992</v>
      </c>
      <c r="KK93">
        <f t="shared" ca="1" si="412"/>
        <v>217023</v>
      </c>
      <c r="KL93">
        <f t="shared" si="551"/>
        <v>2.2321095760416365</v>
      </c>
      <c r="KM93">
        <f>Assumptions!$E$34</f>
        <v>1.2</v>
      </c>
      <c r="KN93">
        <f ca="1">IF(AND(KH93&gt;1,KE93&gt;1),((LOG(KE93,KH93)^(1/EXP(1)))^(1/Assumptions!$D$30))-(1-Assumptions!$D$31),1)</f>
        <v>1</v>
      </c>
      <c r="KO93" s="41">
        <v>1</v>
      </c>
      <c r="KP93">
        <v>0.15</v>
      </c>
      <c r="KR93">
        <f t="shared" ca="1" si="498"/>
        <v>2.6785314912499638</v>
      </c>
      <c r="KS93">
        <f t="shared" ca="1" si="499"/>
        <v>0</v>
      </c>
      <c r="KT93" s="41">
        <v>1</v>
      </c>
      <c r="KV93">
        <f t="shared" ca="1" si="500"/>
        <v>0</v>
      </c>
      <c r="KW93">
        <f t="shared" ca="1" si="501"/>
        <v>0</v>
      </c>
      <c r="KX93">
        <f t="shared" ca="1" si="413"/>
        <v>0</v>
      </c>
      <c r="KY93">
        <v>1</v>
      </c>
      <c r="LB93">
        <f t="shared" ca="1" si="414"/>
        <v>0</v>
      </c>
      <c r="LC93" s="17">
        <f>INDEX(MilitarySpend,MATCH($A93,'Budget Decisions'!$A$3:$A$160,0),MATCH(LC$2,MilitarySpendCol,0))</f>
        <v>0</v>
      </c>
      <c r="LD93">
        <f t="shared" si="552"/>
        <v>2.2321095760416365</v>
      </c>
      <c r="LE93">
        <f>IF($A93&gt;=Assumptions!$D$40,1,0)</f>
        <v>1</v>
      </c>
      <c r="LF93">
        <f>Assumptions!$D$41</f>
        <v>0.83299999999999996</v>
      </c>
      <c r="LG93" s="41">
        <v>1</v>
      </c>
      <c r="LH93">
        <f>Assumptions!$D$42</f>
        <v>0.2</v>
      </c>
      <c r="LI93">
        <f t="shared" si="502"/>
        <v>1.8593472768426831</v>
      </c>
      <c r="LJ93">
        <f t="shared" ca="1" si="415"/>
        <v>0</v>
      </c>
      <c r="LK93" s="17">
        <f>INDEX(MedicalSpend,MATCH($A93,'Budget Decisions'!$A$3:$A$160,0),MATCH(LK$2,MedicalSpendCol,0))</f>
        <v>0</v>
      </c>
      <c r="LL93" s="17">
        <f>IF(INDEX('Budget Decisions'!$E$4:$E$160,MATCH(Model!$A93,'Budget Decisions'!$A$4:$A$160,0))="CURED",1,0)</f>
        <v>1</v>
      </c>
      <c r="LM93">
        <f t="shared" si="553"/>
        <v>1</v>
      </c>
      <c r="LN93" s="41">
        <v>1</v>
      </c>
      <c r="LO93">
        <f>Assumptions!$D$49</f>
        <v>0.2</v>
      </c>
      <c r="LP93">
        <f t="shared" si="503"/>
        <v>0</v>
      </c>
      <c r="LQ93">
        <f t="shared" ca="1" si="416"/>
        <v>0</v>
      </c>
      <c r="LS93">
        <f t="shared" ca="1" si="504"/>
        <v>0</v>
      </c>
      <c r="LT93">
        <f t="shared" ca="1" si="505"/>
        <v>0</v>
      </c>
      <c r="LU93">
        <f t="shared" ca="1" si="506"/>
        <v>0</v>
      </c>
      <c r="LV93">
        <f t="shared" ca="1" si="554"/>
        <v>0</v>
      </c>
      <c r="LW93">
        <f t="shared" ca="1" si="507"/>
        <v>14264382</v>
      </c>
      <c r="LX93">
        <f t="shared" ca="1" si="555"/>
        <v>0</v>
      </c>
      <c r="LY93">
        <f t="shared" ca="1" si="417"/>
        <v>71321</v>
      </c>
      <c r="LZ93">
        <f t="shared" ca="1" si="418"/>
        <v>67331</v>
      </c>
      <c r="MA93">
        <f t="shared" si="556"/>
        <v>2.7100766589378384</v>
      </c>
      <c r="MB93">
        <f>Assumptions!$E$34</f>
        <v>1.2</v>
      </c>
      <c r="MC93">
        <f ca="1">IF(AND(LW93&gt;1,LT93&gt;1),((LOG(LT93,LW93)^(1/EXP(1)))^(1/Assumptions!$D$30))-(1-Assumptions!$D$31),1)</f>
        <v>1</v>
      </c>
      <c r="MD93" s="41">
        <v>1</v>
      </c>
      <c r="ME93">
        <v>0.15</v>
      </c>
      <c r="MG93">
        <f t="shared" ca="1" si="508"/>
        <v>3.2520919907254062</v>
      </c>
      <c r="MH93">
        <f t="shared" ca="1" si="509"/>
        <v>0</v>
      </c>
      <c r="MI93" s="41">
        <v>1</v>
      </c>
      <c r="MK93">
        <f t="shared" ca="1" si="510"/>
        <v>0</v>
      </c>
      <c r="ML93">
        <f t="shared" ca="1" si="511"/>
        <v>0</v>
      </c>
      <c r="MM93">
        <f t="shared" ca="1" si="419"/>
        <v>0</v>
      </c>
      <c r="MN93">
        <v>1</v>
      </c>
      <c r="MQ93">
        <f t="shared" ca="1" si="420"/>
        <v>0</v>
      </c>
      <c r="MR93" s="17">
        <f>INDEX(MilitarySpend,MATCH($A93,'Budget Decisions'!$A$3:$A$160,0),MATCH(MR$2,MilitarySpendCol,0))</f>
        <v>0</v>
      </c>
      <c r="MS93">
        <f t="shared" si="557"/>
        <v>2.7100766589378384</v>
      </c>
      <c r="MT93">
        <f>IF($A93&gt;=Assumptions!$D$40,1,0)</f>
        <v>1</v>
      </c>
      <c r="MU93">
        <f>Assumptions!$D$41</f>
        <v>0.83299999999999996</v>
      </c>
      <c r="MV93" s="41">
        <v>1</v>
      </c>
      <c r="MW93">
        <f>Assumptions!$D$42</f>
        <v>0.2</v>
      </c>
      <c r="MX93">
        <f t="shared" si="512"/>
        <v>2.2574938568952194</v>
      </c>
      <c r="MY93">
        <f t="shared" ca="1" si="421"/>
        <v>0</v>
      </c>
      <c r="MZ93" s="17">
        <f>INDEX(MedicalSpend,MATCH($A93,'Budget Decisions'!$A$3:$A$160,0),MATCH(MZ$2,MedicalSpendCol,0))</f>
        <v>0</v>
      </c>
      <c r="NA93" s="17">
        <f>IF(INDEX('Budget Decisions'!$E$4:$E$160,MATCH(Model!$A93,'Budget Decisions'!$A$4:$A$160,0))="CURED",1,0)</f>
        <v>1</v>
      </c>
      <c r="NB93">
        <f t="shared" si="558"/>
        <v>1</v>
      </c>
      <c r="NC93" s="41">
        <v>1</v>
      </c>
      <c r="ND93">
        <f>Assumptions!$D$49</f>
        <v>0.2</v>
      </c>
      <c r="NE93">
        <f t="shared" si="513"/>
        <v>0</v>
      </c>
      <c r="NF93">
        <f t="shared" ca="1" si="422"/>
        <v>0</v>
      </c>
    </row>
    <row r="94" spans="1:370" x14ac:dyDescent="0.25">
      <c r="A94">
        <f t="shared" si="514"/>
        <v>91</v>
      </c>
      <c r="C94">
        <f t="shared" ca="1" si="423"/>
        <v>0</v>
      </c>
      <c r="D94">
        <f t="shared" ca="1" si="424"/>
        <v>0</v>
      </c>
      <c r="E94">
        <f t="shared" ca="1" si="425"/>
        <v>0</v>
      </c>
      <c r="F94">
        <f t="shared" ca="1" si="515"/>
        <v>0</v>
      </c>
      <c r="G94">
        <f t="shared" ca="1" si="426"/>
        <v>37231159</v>
      </c>
      <c r="H94">
        <f t="shared" ca="1" si="516"/>
        <v>0</v>
      </c>
      <c r="I94">
        <f t="shared" ca="1" si="369"/>
        <v>186155</v>
      </c>
      <c r="J94">
        <f t="shared" ca="1" si="370"/>
        <v>53583</v>
      </c>
      <c r="K94">
        <f t="shared" si="517"/>
        <v>0.82857634545527548</v>
      </c>
      <c r="L94">
        <f>Assumptions!$E$34</f>
        <v>1.2</v>
      </c>
      <c r="M94">
        <f ca="1">IF(AND(G94&gt;1,D94&gt;1),((LOG(D94,G94)^(1/EXP(1)))^(1/Assumptions!$D$30))-(1-Assumptions!$D$31),1)</f>
        <v>1</v>
      </c>
      <c r="N94" s="41">
        <v>1</v>
      </c>
      <c r="O94">
        <v>0.15</v>
      </c>
      <c r="Q94">
        <f t="shared" ca="1" si="427"/>
        <v>0.99429161454633053</v>
      </c>
      <c r="R94">
        <f t="shared" ca="1" si="428"/>
        <v>0</v>
      </c>
      <c r="S94" s="41">
        <v>1</v>
      </c>
      <c r="U94">
        <f t="shared" ca="1" si="429"/>
        <v>0</v>
      </c>
      <c r="V94">
        <f t="shared" ca="1" si="430"/>
        <v>0</v>
      </c>
      <c r="W94">
        <f t="shared" ca="1" si="371"/>
        <v>0</v>
      </c>
      <c r="X94">
        <v>1</v>
      </c>
      <c r="AA94">
        <f t="shared" ca="1" si="372"/>
        <v>0</v>
      </c>
      <c r="AB94" s="17">
        <f>INDEX(MilitarySpend,MATCH($A94,'Budget Decisions'!$A$3:$A$160,0),MATCH(AB$2,MilitarySpendCol,0))</f>
        <v>0</v>
      </c>
      <c r="AC94">
        <f t="shared" si="518"/>
        <v>0.82857634545527548</v>
      </c>
      <c r="AD94">
        <f>IF($A94&gt;=Assumptions!$D$40,1,0)</f>
        <v>1</v>
      </c>
      <c r="AE94">
        <f>Assumptions!$D$41</f>
        <v>0.83299999999999996</v>
      </c>
      <c r="AF94" s="41">
        <v>1</v>
      </c>
      <c r="AG94">
        <f>Assumptions!$D$42</f>
        <v>0.2</v>
      </c>
      <c r="AH94">
        <f t="shared" si="431"/>
        <v>0.69020409576424446</v>
      </c>
      <c r="AI94">
        <f t="shared" ca="1" si="373"/>
        <v>0</v>
      </c>
      <c r="AJ94" s="17">
        <f>INDEX(MedicalSpend,MATCH($A94,'Budget Decisions'!$A$3:$A$160,0),MATCH(AJ$2,MedicalSpendCol,0))</f>
        <v>0</v>
      </c>
      <c r="AK94" s="17">
        <f>IF(INDEX('Budget Decisions'!$E$4:$E$160,MATCH(Model!$A94,'Budget Decisions'!$A$4:$A$160,0))="CURED",1,0)</f>
        <v>1</v>
      </c>
      <c r="AL94">
        <f t="shared" si="519"/>
        <v>1</v>
      </c>
      <c r="AM94" s="41">
        <v>1</v>
      </c>
      <c r="AN94">
        <f>Assumptions!$D$49</f>
        <v>0.2</v>
      </c>
      <c r="AO94">
        <f t="shared" si="432"/>
        <v>0</v>
      </c>
      <c r="AP94">
        <f t="shared" ca="1" si="374"/>
        <v>0</v>
      </c>
      <c r="AR94">
        <f t="shared" ca="1" si="433"/>
        <v>0</v>
      </c>
      <c r="AS94">
        <f t="shared" ca="1" si="434"/>
        <v>0</v>
      </c>
      <c r="AT94">
        <f t="shared" ca="1" si="435"/>
        <v>0</v>
      </c>
      <c r="AU94">
        <f t="shared" ca="1" si="436"/>
        <v>0</v>
      </c>
      <c r="AV94">
        <f t="shared" ca="1" si="437"/>
        <v>32474934</v>
      </c>
      <c r="AW94">
        <f t="shared" ca="1" si="520"/>
        <v>0</v>
      </c>
      <c r="AX94">
        <f t="shared" ca="1" si="375"/>
        <v>160750</v>
      </c>
      <c r="AY94">
        <f t="shared" ca="1" si="376"/>
        <v>279382</v>
      </c>
      <c r="AZ94">
        <f t="shared" si="521"/>
        <v>0.15936301189359656</v>
      </c>
      <c r="BA94">
        <f>Assumptions!$E$34</f>
        <v>1.2</v>
      </c>
      <c r="BB94">
        <f ca="1">IF(AND(AV94&gt;1,AS94&gt;1),((LOG(AS94,AV94)^(1/EXP(1)))^(1/Assumptions!$D$30))-(1-Assumptions!$D$31),1)</f>
        <v>1</v>
      </c>
      <c r="BC94" s="41">
        <v>1</v>
      </c>
      <c r="BD94">
        <v>0.15</v>
      </c>
      <c r="BF94">
        <f t="shared" ca="1" si="438"/>
        <v>0.19123561427231586</v>
      </c>
      <c r="BG94">
        <f t="shared" ca="1" si="439"/>
        <v>0</v>
      </c>
      <c r="BH94" s="41">
        <v>1</v>
      </c>
      <c r="BJ94">
        <f t="shared" ca="1" si="440"/>
        <v>0</v>
      </c>
      <c r="BK94">
        <f t="shared" ca="1" si="441"/>
        <v>0</v>
      </c>
      <c r="BL94">
        <f t="shared" ca="1" si="377"/>
        <v>0</v>
      </c>
      <c r="BM94">
        <v>1</v>
      </c>
      <c r="BP94">
        <f t="shared" ca="1" si="378"/>
        <v>0</v>
      </c>
      <c r="BQ94" s="17">
        <f>INDEX(MilitarySpend,MATCH($A94,'Budget Decisions'!$A$3:$A$160,0),MATCH(BQ$2,MilitarySpendCol,0))</f>
        <v>0</v>
      </c>
      <c r="BR94">
        <f t="shared" si="522"/>
        <v>0.15936301189359656</v>
      </c>
      <c r="BS94">
        <f>IF($A94&gt;=Assumptions!$D$40,1,0)</f>
        <v>1</v>
      </c>
      <c r="BT94">
        <f>Assumptions!$D$41</f>
        <v>0.83299999999999996</v>
      </c>
      <c r="BU94" s="41">
        <v>1</v>
      </c>
      <c r="BV94">
        <f>Assumptions!$D$42</f>
        <v>0.2</v>
      </c>
      <c r="BW94">
        <f t="shared" si="442"/>
        <v>0.13274938890736593</v>
      </c>
      <c r="BX94">
        <f t="shared" ca="1" si="379"/>
        <v>0</v>
      </c>
      <c r="BY94" s="17">
        <f>INDEX(MedicalSpend,MATCH($A94,'Budget Decisions'!$A$3:$A$160,0),MATCH(BY$2,MedicalSpendCol,0))</f>
        <v>0</v>
      </c>
      <c r="BZ94" s="17">
        <f>IF(INDEX('Budget Decisions'!$E$4:$E$160,MATCH(Model!$A94,'Budget Decisions'!$A$4:$A$160,0))="CURED",1,0)</f>
        <v>1</v>
      </c>
      <c r="CA94">
        <f t="shared" si="523"/>
        <v>1</v>
      </c>
      <c r="CB94" s="41">
        <v>1</v>
      </c>
      <c r="CC94">
        <f>Assumptions!$D$49</f>
        <v>0.2</v>
      </c>
      <c r="CD94">
        <f t="shared" si="443"/>
        <v>0</v>
      </c>
      <c r="CE94">
        <f t="shared" ca="1" si="380"/>
        <v>0</v>
      </c>
      <c r="CG94">
        <f t="shared" ca="1" si="444"/>
        <v>0</v>
      </c>
      <c r="CH94">
        <f t="shared" ca="1" si="445"/>
        <v>0</v>
      </c>
      <c r="CI94">
        <f t="shared" ca="1" si="446"/>
        <v>0</v>
      </c>
      <c r="CJ94">
        <f t="shared" ca="1" si="524"/>
        <v>0</v>
      </c>
      <c r="CK94">
        <f t="shared" ca="1" si="447"/>
        <v>23319842</v>
      </c>
      <c r="CL94">
        <f t="shared" ca="1" si="525"/>
        <v>0</v>
      </c>
      <c r="CM94">
        <f t="shared" ca="1" si="381"/>
        <v>115433</v>
      </c>
      <c r="CN94">
        <f t="shared" ca="1" si="382"/>
        <v>165626</v>
      </c>
      <c r="CO94">
        <f t="shared" si="526"/>
        <v>0.24130002925990637</v>
      </c>
      <c r="CP94">
        <f>Assumptions!$E$34</f>
        <v>1.2</v>
      </c>
      <c r="CQ94">
        <f ca="1">IF(AND(CK94&gt;1,CH94&gt;1),((LOG(CH94,CK94)^(1/EXP(1)))^(1/Assumptions!$D$30))-(1-Assumptions!$D$31),1)</f>
        <v>1</v>
      </c>
      <c r="CR94" s="41">
        <v>1</v>
      </c>
      <c r="CS94">
        <v>0.15</v>
      </c>
      <c r="CU94">
        <f t="shared" ca="1" si="448"/>
        <v>0.28956003511188766</v>
      </c>
      <c r="CV94">
        <f t="shared" ca="1" si="449"/>
        <v>0</v>
      </c>
      <c r="CW94" s="41">
        <v>1</v>
      </c>
      <c r="CY94">
        <f t="shared" ca="1" si="450"/>
        <v>0</v>
      </c>
      <c r="CZ94">
        <f t="shared" ca="1" si="451"/>
        <v>0</v>
      </c>
      <c r="DA94">
        <f t="shared" ca="1" si="383"/>
        <v>0</v>
      </c>
      <c r="DB94">
        <v>1</v>
      </c>
      <c r="DE94">
        <f t="shared" ca="1" si="384"/>
        <v>0</v>
      </c>
      <c r="DF94" s="17">
        <f>INDEX(MilitarySpend,MATCH($A94,'Budget Decisions'!$A$3:$A$160,0),MATCH(DF$2,MilitarySpendCol,0))</f>
        <v>0</v>
      </c>
      <c r="DG94">
        <f t="shared" si="527"/>
        <v>0.24130002925990637</v>
      </c>
      <c r="DH94">
        <f>IF($A94&gt;=Assumptions!$D$40,1,0)</f>
        <v>1</v>
      </c>
      <c r="DI94">
        <f>Assumptions!$D$41</f>
        <v>0.83299999999999996</v>
      </c>
      <c r="DJ94" s="41">
        <v>1</v>
      </c>
      <c r="DK94">
        <f>Assumptions!$D$42</f>
        <v>0.2</v>
      </c>
      <c r="DL94">
        <f t="shared" si="452"/>
        <v>0.20100292437350201</v>
      </c>
      <c r="DM94">
        <f t="shared" ca="1" si="385"/>
        <v>0</v>
      </c>
      <c r="DN94" s="17">
        <f>INDEX(MedicalSpend,MATCH($A94,'Budget Decisions'!$A$3:$A$160,0),MATCH(DN$2,MedicalSpendCol,0))</f>
        <v>0</v>
      </c>
      <c r="DO94" s="17">
        <f>IF(INDEX('Budget Decisions'!$E$4:$E$160,MATCH(Model!$A94,'Budget Decisions'!$A$4:$A$160,0))="CURED",1,0)</f>
        <v>1</v>
      </c>
      <c r="DP94">
        <f t="shared" si="528"/>
        <v>1</v>
      </c>
      <c r="DQ94" s="41">
        <v>1</v>
      </c>
      <c r="DR94">
        <f>Assumptions!$D$49</f>
        <v>0.2</v>
      </c>
      <c r="DS94">
        <f t="shared" si="453"/>
        <v>0</v>
      </c>
      <c r="DT94">
        <f t="shared" ca="1" si="386"/>
        <v>0</v>
      </c>
      <c r="DV94">
        <f t="shared" ca="1" si="454"/>
        <v>0</v>
      </c>
      <c r="DW94">
        <f t="shared" ca="1" si="455"/>
        <v>0</v>
      </c>
      <c r="DX94">
        <f t="shared" ca="1" si="456"/>
        <v>0</v>
      </c>
      <c r="DY94">
        <f t="shared" ca="1" si="529"/>
        <v>0</v>
      </c>
      <c r="DZ94">
        <f t="shared" ca="1" si="457"/>
        <v>45834408</v>
      </c>
      <c r="EA94">
        <f t="shared" ca="1" si="530"/>
        <v>0</v>
      </c>
      <c r="EB94">
        <f t="shared" ca="1" si="387"/>
        <v>229172</v>
      </c>
      <c r="EC94">
        <f t="shared" ca="1" si="388"/>
        <v>231800</v>
      </c>
      <c r="ED94">
        <f t="shared" si="531"/>
        <v>0.87442730726206253</v>
      </c>
      <c r="EE94">
        <f>Assumptions!$E$34</f>
        <v>1.2</v>
      </c>
      <c r="EF94">
        <f ca="1">IF(AND(DZ94&gt;1,DW94&gt;1),((LOG(DW94,DZ94)^(1/EXP(1)))^(1/Assumptions!$D$30))-(1-Assumptions!$D$31),1)</f>
        <v>1</v>
      </c>
      <c r="EG94" s="41">
        <v>1</v>
      </c>
      <c r="EH94">
        <v>0.15</v>
      </c>
      <c r="EJ94">
        <f t="shared" ca="1" si="458"/>
        <v>1.049312768714475</v>
      </c>
      <c r="EK94">
        <f t="shared" ca="1" si="459"/>
        <v>0</v>
      </c>
      <c r="EL94" s="41">
        <v>1</v>
      </c>
      <c r="EN94">
        <f t="shared" ca="1" si="460"/>
        <v>0</v>
      </c>
      <c r="EO94">
        <f t="shared" ca="1" si="461"/>
        <v>0</v>
      </c>
      <c r="EP94">
        <f t="shared" ca="1" si="389"/>
        <v>0</v>
      </c>
      <c r="EQ94">
        <v>1</v>
      </c>
      <c r="ET94">
        <f t="shared" ca="1" si="390"/>
        <v>0</v>
      </c>
      <c r="EU94" s="17">
        <f>INDEX(MilitarySpend,MATCH($A94,'Budget Decisions'!$A$3:$A$160,0),MATCH(EU$2,MilitarySpendCol,0))</f>
        <v>0</v>
      </c>
      <c r="EV94">
        <f t="shared" si="532"/>
        <v>0.87442730726206253</v>
      </c>
      <c r="EW94">
        <f>IF($A94&gt;=Assumptions!$D$40,1,0)</f>
        <v>1</v>
      </c>
      <c r="EX94">
        <f>Assumptions!$D$41</f>
        <v>0.83299999999999996</v>
      </c>
      <c r="EY94" s="41">
        <v>1</v>
      </c>
      <c r="EZ94">
        <f>Assumptions!$D$42</f>
        <v>0.2</v>
      </c>
      <c r="FA94">
        <f t="shared" si="462"/>
        <v>0.72839794694929805</v>
      </c>
      <c r="FB94">
        <f t="shared" ca="1" si="391"/>
        <v>0</v>
      </c>
      <c r="FC94" s="17">
        <f>INDEX(MedicalSpend,MATCH($A94,'Budget Decisions'!$A$3:$A$160,0),MATCH(FC$2,MedicalSpendCol,0))</f>
        <v>0</v>
      </c>
      <c r="FD94" s="17">
        <f>IF(INDEX('Budget Decisions'!$E$4:$E$160,MATCH(Model!$A94,'Budget Decisions'!$A$4:$A$160,0))="CURED",1,0)</f>
        <v>1</v>
      </c>
      <c r="FE94">
        <f t="shared" si="533"/>
        <v>1</v>
      </c>
      <c r="FF94" s="41">
        <v>1</v>
      </c>
      <c r="FG94">
        <f>Assumptions!$D$49</f>
        <v>0.2</v>
      </c>
      <c r="FH94">
        <f t="shared" si="463"/>
        <v>0</v>
      </c>
      <c r="FI94">
        <f t="shared" ca="1" si="392"/>
        <v>0</v>
      </c>
      <c r="FK94">
        <f t="shared" ca="1" si="464"/>
        <v>0</v>
      </c>
      <c r="FL94">
        <f t="shared" ca="1" si="465"/>
        <v>0</v>
      </c>
      <c r="FM94">
        <f t="shared" ca="1" si="466"/>
        <v>0</v>
      </c>
      <c r="FN94">
        <f t="shared" ca="1" si="534"/>
        <v>0</v>
      </c>
      <c r="FO94">
        <f t="shared" ca="1" si="467"/>
        <v>33181583</v>
      </c>
      <c r="FP94">
        <f t="shared" ca="1" si="535"/>
        <v>0</v>
      </c>
      <c r="FQ94">
        <f t="shared" ca="1" si="393"/>
        <v>164248</v>
      </c>
      <c r="FR94">
        <f t="shared" ca="1" si="394"/>
        <v>129785</v>
      </c>
      <c r="FS94">
        <f t="shared" si="536"/>
        <v>0.36303408195741388</v>
      </c>
      <c r="FT94">
        <f>Assumptions!$E$34</f>
        <v>1.2</v>
      </c>
      <c r="FU94">
        <f ca="1">IF(AND(FO94&gt;1,FL94&gt;1),((LOG(FL94,FO94)^(1/EXP(1)))^(1/Assumptions!$D$30))-(1-Assumptions!$D$31),1)</f>
        <v>1</v>
      </c>
      <c r="FV94" s="41">
        <v>1</v>
      </c>
      <c r="FW94">
        <v>0.15</v>
      </c>
      <c r="FY94">
        <f t="shared" ca="1" si="468"/>
        <v>0.43564089834889663</v>
      </c>
      <c r="FZ94">
        <f t="shared" ca="1" si="469"/>
        <v>0</v>
      </c>
      <c r="GA94" s="41">
        <v>1</v>
      </c>
      <c r="GC94">
        <f t="shared" ca="1" si="470"/>
        <v>0</v>
      </c>
      <c r="GD94">
        <f t="shared" ca="1" si="471"/>
        <v>0</v>
      </c>
      <c r="GE94">
        <f t="shared" ca="1" si="395"/>
        <v>0</v>
      </c>
      <c r="GF94">
        <v>1</v>
      </c>
      <c r="GI94">
        <f t="shared" ca="1" si="396"/>
        <v>0</v>
      </c>
      <c r="GJ94" s="17">
        <f>INDEX(MilitarySpend,MATCH($A94,'Budget Decisions'!$A$3:$A$160,0),MATCH(GJ$2,MilitarySpendCol,0))</f>
        <v>0</v>
      </c>
      <c r="GK94">
        <f t="shared" si="537"/>
        <v>0.36303408195741388</v>
      </c>
      <c r="GL94">
        <f>IF($A94&gt;=Assumptions!$D$40,1,0)</f>
        <v>1</v>
      </c>
      <c r="GM94">
        <f>Assumptions!$D$41</f>
        <v>0.83299999999999996</v>
      </c>
      <c r="GN94" s="41">
        <v>1</v>
      </c>
      <c r="GO94">
        <f>Assumptions!$D$42</f>
        <v>0.2</v>
      </c>
      <c r="GP94">
        <f t="shared" si="472"/>
        <v>0.30240739027052577</v>
      </c>
      <c r="GQ94">
        <f t="shared" ca="1" si="397"/>
        <v>0</v>
      </c>
      <c r="GR94" s="17">
        <f>INDEX(MedicalSpend,MATCH($A94,'Budget Decisions'!$A$3:$A$160,0),MATCH(GR$2,MedicalSpendCol,0))</f>
        <v>0</v>
      </c>
      <c r="GS94" s="17">
        <f>IF(INDEX('Budget Decisions'!$E$4:$E$160,MATCH(Model!$A94,'Budget Decisions'!$A$4:$A$160,0))="CURED",1,0)</f>
        <v>1</v>
      </c>
      <c r="GT94">
        <f t="shared" si="538"/>
        <v>1</v>
      </c>
      <c r="GU94" s="41">
        <v>1</v>
      </c>
      <c r="GV94">
        <f>Assumptions!$D$49</f>
        <v>0.2</v>
      </c>
      <c r="GW94">
        <f t="shared" si="473"/>
        <v>0</v>
      </c>
      <c r="GX94">
        <f t="shared" ca="1" si="398"/>
        <v>0</v>
      </c>
      <c r="GZ94">
        <f t="shared" ca="1" si="474"/>
        <v>0</v>
      </c>
      <c r="HA94">
        <f t="shared" ca="1" si="475"/>
        <v>0</v>
      </c>
      <c r="HB94">
        <f t="shared" ca="1" si="476"/>
        <v>0</v>
      </c>
      <c r="HC94">
        <f t="shared" ca="1" si="539"/>
        <v>0</v>
      </c>
      <c r="HD94">
        <f t="shared" ca="1" si="477"/>
        <v>22863335</v>
      </c>
      <c r="HE94">
        <f t="shared" ca="1" si="540"/>
        <v>0</v>
      </c>
      <c r="HF94">
        <f t="shared" ca="1" si="399"/>
        <v>113173</v>
      </c>
      <c r="HG94">
        <f t="shared" ca="1" si="400"/>
        <v>200285</v>
      </c>
      <c r="HH94">
        <f t="shared" si="541"/>
        <v>0.464689620669401</v>
      </c>
      <c r="HI94">
        <f>Assumptions!$E$34</f>
        <v>1.2</v>
      </c>
      <c r="HJ94">
        <f ca="1">IF(AND(HD94&gt;1,HA94&gt;1),((LOG(HA94,HD94)^(1/EXP(1)))^(1/Assumptions!$D$30))-(1-Assumptions!$D$31),1)</f>
        <v>1</v>
      </c>
      <c r="HK94" s="41">
        <v>1</v>
      </c>
      <c r="HL94">
        <v>0.15</v>
      </c>
      <c r="HN94">
        <f t="shared" ca="1" si="478"/>
        <v>0.55762754480328114</v>
      </c>
      <c r="HO94">
        <f t="shared" ca="1" si="479"/>
        <v>0</v>
      </c>
      <c r="HP94" s="41">
        <v>1</v>
      </c>
      <c r="HR94">
        <f t="shared" ca="1" si="480"/>
        <v>0</v>
      </c>
      <c r="HS94">
        <f t="shared" ca="1" si="481"/>
        <v>0</v>
      </c>
      <c r="HT94">
        <f t="shared" ca="1" si="401"/>
        <v>0</v>
      </c>
      <c r="HU94">
        <v>1</v>
      </c>
      <c r="HX94">
        <f t="shared" ca="1" si="402"/>
        <v>0</v>
      </c>
      <c r="HY94" s="17">
        <f>INDEX(MilitarySpend,MATCH($A94,'Budget Decisions'!$A$3:$A$160,0),MATCH(HY$2,MilitarySpendCol,0))</f>
        <v>0</v>
      </c>
      <c r="HZ94">
        <f t="shared" si="542"/>
        <v>0.464689620669401</v>
      </c>
      <c r="IA94">
        <f>IF($A94&gt;=Assumptions!$D$40,1,0)</f>
        <v>1</v>
      </c>
      <c r="IB94">
        <f>Assumptions!$D$41</f>
        <v>0.83299999999999996</v>
      </c>
      <c r="IC94" s="41">
        <v>1</v>
      </c>
      <c r="ID94">
        <f>Assumptions!$D$42</f>
        <v>0.2</v>
      </c>
      <c r="IE94">
        <f t="shared" si="482"/>
        <v>0.38708645401761099</v>
      </c>
      <c r="IF94">
        <f t="shared" ca="1" si="403"/>
        <v>0</v>
      </c>
      <c r="IG94" s="17">
        <f>INDEX(MedicalSpend,MATCH($A94,'Budget Decisions'!$A$3:$A$160,0),MATCH(IG$2,MedicalSpendCol,0))</f>
        <v>0</v>
      </c>
      <c r="IH94" s="17">
        <f>IF(INDEX('Budget Decisions'!$E$4:$E$160,MATCH(Model!$A94,'Budget Decisions'!$A$4:$A$160,0))="CURED",1,0)</f>
        <v>1</v>
      </c>
      <c r="II94">
        <f t="shared" si="543"/>
        <v>1</v>
      </c>
      <c r="IJ94" s="41">
        <v>1</v>
      </c>
      <c r="IK94">
        <f>Assumptions!$D$49</f>
        <v>0.2</v>
      </c>
      <c r="IL94">
        <f t="shared" si="483"/>
        <v>0</v>
      </c>
      <c r="IM94">
        <f t="shared" ca="1" si="404"/>
        <v>0</v>
      </c>
      <c r="IO94">
        <f t="shared" ca="1" si="484"/>
        <v>0</v>
      </c>
      <c r="IP94">
        <f t="shared" ca="1" si="485"/>
        <v>0</v>
      </c>
      <c r="IQ94">
        <f t="shared" ca="1" si="486"/>
        <v>0</v>
      </c>
      <c r="IR94">
        <f t="shared" ca="1" si="544"/>
        <v>0</v>
      </c>
      <c r="IS94">
        <f t="shared" ca="1" si="487"/>
        <v>53480595</v>
      </c>
      <c r="IT94">
        <f t="shared" ca="1" si="545"/>
        <v>0</v>
      </c>
      <c r="IU94">
        <f t="shared" ca="1" si="405"/>
        <v>264728</v>
      </c>
      <c r="IV94">
        <f t="shared" ca="1" si="406"/>
        <v>162373</v>
      </c>
      <c r="IW94">
        <f t="shared" si="546"/>
        <v>1.1264233685228699</v>
      </c>
      <c r="IX94">
        <f>Assumptions!$E$34</f>
        <v>1.2</v>
      </c>
      <c r="IY94">
        <f ca="1">IF(AND(IS94&gt;1,IP94&gt;1),((LOG(IP94,IS94)^(1/EXP(1)))^(1/Assumptions!$D$30))-(1-Assumptions!$D$31),1)</f>
        <v>1</v>
      </c>
      <c r="IZ94" s="41">
        <v>1</v>
      </c>
      <c r="JA94">
        <v>0.15</v>
      </c>
      <c r="JC94">
        <f t="shared" ca="1" si="488"/>
        <v>1.3517080422274439</v>
      </c>
      <c r="JD94">
        <f t="shared" ca="1" si="489"/>
        <v>0</v>
      </c>
      <c r="JE94" s="41">
        <v>1</v>
      </c>
      <c r="JG94">
        <f t="shared" ca="1" si="490"/>
        <v>0</v>
      </c>
      <c r="JH94">
        <f t="shared" ca="1" si="491"/>
        <v>0</v>
      </c>
      <c r="JI94">
        <f t="shared" ca="1" si="407"/>
        <v>0</v>
      </c>
      <c r="JJ94">
        <v>1</v>
      </c>
      <c r="JM94">
        <f t="shared" ca="1" si="408"/>
        <v>0</v>
      </c>
      <c r="JN94" s="17">
        <f>INDEX(MilitarySpend,MATCH($A94,'Budget Decisions'!$A$3:$A$160,0),MATCH(JN$2,MilitarySpendCol,0))</f>
        <v>0</v>
      </c>
      <c r="JO94">
        <f t="shared" si="547"/>
        <v>1.1264233685228699</v>
      </c>
      <c r="JP94">
        <f>IF($A94&gt;=Assumptions!$D$40,1,0)</f>
        <v>1</v>
      </c>
      <c r="JQ94">
        <f>Assumptions!$D$41</f>
        <v>0.83299999999999996</v>
      </c>
      <c r="JR94" s="41">
        <v>1</v>
      </c>
      <c r="JS94">
        <f>Assumptions!$D$42</f>
        <v>0.2</v>
      </c>
      <c r="JT94">
        <f t="shared" si="492"/>
        <v>0.9383106659795506</v>
      </c>
      <c r="JU94">
        <f t="shared" ca="1" si="409"/>
        <v>0</v>
      </c>
      <c r="JV94" s="17">
        <f>INDEX(MedicalSpend,MATCH($A94,'Budget Decisions'!$A$3:$A$160,0),MATCH(JV$2,MedicalSpendCol,0))</f>
        <v>0</v>
      </c>
      <c r="JW94" s="17">
        <f>IF(INDEX('Budget Decisions'!$E$4:$E$160,MATCH(Model!$A94,'Budget Decisions'!$A$4:$A$160,0))="CURED",1,0)</f>
        <v>1</v>
      </c>
      <c r="JX94">
        <f t="shared" si="548"/>
        <v>1</v>
      </c>
      <c r="JY94" s="41">
        <v>1</v>
      </c>
      <c r="JZ94">
        <f>Assumptions!$D$49</f>
        <v>0.2</v>
      </c>
      <c r="KA94">
        <f t="shared" si="493"/>
        <v>0</v>
      </c>
      <c r="KB94">
        <f t="shared" ca="1" si="410"/>
        <v>0</v>
      </c>
      <c r="KD94">
        <f t="shared" ca="1" si="494"/>
        <v>0</v>
      </c>
      <c r="KE94">
        <f t="shared" ca="1" si="495"/>
        <v>0</v>
      </c>
      <c r="KF94">
        <f t="shared" ca="1" si="496"/>
        <v>0</v>
      </c>
      <c r="KG94">
        <f t="shared" ca="1" si="549"/>
        <v>0</v>
      </c>
      <c r="KH94">
        <f t="shared" ca="1" si="497"/>
        <v>40821664</v>
      </c>
      <c r="KI94">
        <f t="shared" ca="1" si="550"/>
        <v>0</v>
      </c>
      <c r="KJ94">
        <f t="shared" ca="1" si="411"/>
        <v>202067</v>
      </c>
      <c r="KK94">
        <f t="shared" ca="1" si="412"/>
        <v>216837</v>
      </c>
      <c r="KL94">
        <f t="shared" si="551"/>
        <v>2.2321095760416365</v>
      </c>
      <c r="KM94">
        <f>Assumptions!$E$34</f>
        <v>1.2</v>
      </c>
      <c r="KN94">
        <f ca="1">IF(AND(KH94&gt;1,KE94&gt;1),((LOG(KE94,KH94)^(1/EXP(1)))^(1/Assumptions!$D$30))-(1-Assumptions!$D$31),1)</f>
        <v>1</v>
      </c>
      <c r="KO94" s="41">
        <v>1</v>
      </c>
      <c r="KP94">
        <v>0.15</v>
      </c>
      <c r="KR94">
        <f t="shared" ca="1" si="498"/>
        <v>2.6785314912499638</v>
      </c>
      <c r="KS94">
        <f t="shared" ca="1" si="499"/>
        <v>0</v>
      </c>
      <c r="KT94" s="41">
        <v>1</v>
      </c>
      <c r="KV94">
        <f t="shared" ca="1" si="500"/>
        <v>0</v>
      </c>
      <c r="KW94">
        <f t="shared" ca="1" si="501"/>
        <v>0</v>
      </c>
      <c r="KX94">
        <f t="shared" ca="1" si="413"/>
        <v>0</v>
      </c>
      <c r="KY94">
        <v>1</v>
      </c>
      <c r="LB94">
        <f t="shared" ca="1" si="414"/>
        <v>0</v>
      </c>
      <c r="LC94" s="17">
        <f>INDEX(MilitarySpend,MATCH($A94,'Budget Decisions'!$A$3:$A$160,0),MATCH(LC$2,MilitarySpendCol,0))</f>
        <v>0</v>
      </c>
      <c r="LD94">
        <f t="shared" si="552"/>
        <v>2.2321095760416365</v>
      </c>
      <c r="LE94">
        <f>IF($A94&gt;=Assumptions!$D$40,1,0)</f>
        <v>1</v>
      </c>
      <c r="LF94">
        <f>Assumptions!$D$41</f>
        <v>0.83299999999999996</v>
      </c>
      <c r="LG94" s="41">
        <v>1</v>
      </c>
      <c r="LH94">
        <f>Assumptions!$D$42</f>
        <v>0.2</v>
      </c>
      <c r="LI94">
        <f t="shared" si="502"/>
        <v>1.8593472768426831</v>
      </c>
      <c r="LJ94">
        <f t="shared" ca="1" si="415"/>
        <v>0</v>
      </c>
      <c r="LK94" s="17">
        <f>INDEX(MedicalSpend,MATCH($A94,'Budget Decisions'!$A$3:$A$160,0),MATCH(LK$2,MedicalSpendCol,0))</f>
        <v>0</v>
      </c>
      <c r="LL94" s="17">
        <f>IF(INDEX('Budget Decisions'!$E$4:$E$160,MATCH(Model!$A94,'Budget Decisions'!$A$4:$A$160,0))="CURED",1,0)</f>
        <v>1</v>
      </c>
      <c r="LM94">
        <f t="shared" si="553"/>
        <v>1</v>
      </c>
      <c r="LN94" s="41">
        <v>1</v>
      </c>
      <c r="LO94">
        <f>Assumptions!$D$49</f>
        <v>0.2</v>
      </c>
      <c r="LP94">
        <f t="shared" si="503"/>
        <v>0</v>
      </c>
      <c r="LQ94">
        <f t="shared" ca="1" si="416"/>
        <v>0</v>
      </c>
      <c r="LS94">
        <f t="shared" ca="1" si="504"/>
        <v>0</v>
      </c>
      <c r="LT94">
        <f t="shared" ca="1" si="505"/>
        <v>0</v>
      </c>
      <c r="LU94">
        <f t="shared" ca="1" si="506"/>
        <v>0</v>
      </c>
      <c r="LV94">
        <f t="shared" ca="1" si="554"/>
        <v>0</v>
      </c>
      <c r="LW94">
        <f t="shared" ca="1" si="507"/>
        <v>14260392</v>
      </c>
      <c r="LX94">
        <f t="shared" ca="1" si="555"/>
        <v>0</v>
      </c>
      <c r="LY94">
        <f t="shared" ca="1" si="417"/>
        <v>71301</v>
      </c>
      <c r="LZ94">
        <f t="shared" ca="1" si="418"/>
        <v>67356</v>
      </c>
      <c r="MA94">
        <f t="shared" si="556"/>
        <v>2.7100766589378384</v>
      </c>
      <c r="MB94">
        <f>Assumptions!$E$34</f>
        <v>1.2</v>
      </c>
      <c r="MC94">
        <f ca="1">IF(AND(LW94&gt;1,LT94&gt;1),((LOG(LT94,LW94)^(1/EXP(1)))^(1/Assumptions!$D$30))-(1-Assumptions!$D$31),1)</f>
        <v>1</v>
      </c>
      <c r="MD94" s="41">
        <v>1</v>
      </c>
      <c r="ME94">
        <v>0.15</v>
      </c>
      <c r="MG94">
        <f t="shared" ca="1" si="508"/>
        <v>3.2520919907254062</v>
      </c>
      <c r="MH94">
        <f t="shared" ca="1" si="509"/>
        <v>0</v>
      </c>
      <c r="MI94" s="41">
        <v>1</v>
      </c>
      <c r="MK94">
        <f t="shared" ca="1" si="510"/>
        <v>0</v>
      </c>
      <c r="ML94">
        <f t="shared" ca="1" si="511"/>
        <v>0</v>
      </c>
      <c r="MM94">
        <f t="shared" ca="1" si="419"/>
        <v>0</v>
      </c>
      <c r="MN94">
        <v>1</v>
      </c>
      <c r="MQ94">
        <f t="shared" ca="1" si="420"/>
        <v>0</v>
      </c>
      <c r="MR94" s="17">
        <f>INDEX(MilitarySpend,MATCH($A94,'Budget Decisions'!$A$3:$A$160,0),MATCH(MR$2,MilitarySpendCol,0))</f>
        <v>0</v>
      </c>
      <c r="MS94">
        <f t="shared" si="557"/>
        <v>2.7100766589378384</v>
      </c>
      <c r="MT94">
        <f>IF($A94&gt;=Assumptions!$D$40,1,0)</f>
        <v>1</v>
      </c>
      <c r="MU94">
        <f>Assumptions!$D$41</f>
        <v>0.83299999999999996</v>
      </c>
      <c r="MV94" s="41">
        <v>1</v>
      </c>
      <c r="MW94">
        <f>Assumptions!$D$42</f>
        <v>0.2</v>
      </c>
      <c r="MX94">
        <f t="shared" si="512"/>
        <v>2.2574938568952194</v>
      </c>
      <c r="MY94">
        <f t="shared" ca="1" si="421"/>
        <v>0</v>
      </c>
      <c r="MZ94" s="17">
        <f>INDEX(MedicalSpend,MATCH($A94,'Budget Decisions'!$A$3:$A$160,0),MATCH(MZ$2,MedicalSpendCol,0))</f>
        <v>0</v>
      </c>
      <c r="NA94" s="17">
        <f>IF(INDEX('Budget Decisions'!$E$4:$E$160,MATCH(Model!$A94,'Budget Decisions'!$A$4:$A$160,0))="CURED",1,0)</f>
        <v>1</v>
      </c>
      <c r="NB94">
        <f t="shared" si="558"/>
        <v>1</v>
      </c>
      <c r="NC94" s="41">
        <v>1</v>
      </c>
      <c r="ND94">
        <f>Assumptions!$D$49</f>
        <v>0.2</v>
      </c>
      <c r="NE94">
        <f t="shared" si="513"/>
        <v>0</v>
      </c>
      <c r="NF94">
        <f t="shared" ca="1" si="422"/>
        <v>0</v>
      </c>
    </row>
    <row r="95" spans="1:370" x14ac:dyDescent="0.25">
      <c r="A95">
        <f t="shared" si="514"/>
        <v>92</v>
      </c>
      <c r="C95">
        <f t="shared" ca="1" si="423"/>
        <v>0</v>
      </c>
      <c r="D95">
        <f t="shared" ca="1" si="424"/>
        <v>0</v>
      </c>
      <c r="E95">
        <f t="shared" ca="1" si="425"/>
        <v>0</v>
      </c>
      <c r="F95">
        <f t="shared" ca="1" si="515"/>
        <v>0</v>
      </c>
      <c r="G95">
        <f t="shared" ca="1" si="426"/>
        <v>37098587</v>
      </c>
      <c r="H95">
        <f t="shared" ca="1" si="516"/>
        <v>0</v>
      </c>
      <c r="I95">
        <f t="shared" ca="1" si="369"/>
        <v>185492</v>
      </c>
      <c r="J95">
        <f t="shared" ca="1" si="370"/>
        <v>53779</v>
      </c>
      <c r="K95">
        <f t="shared" si="517"/>
        <v>0.82857634545527548</v>
      </c>
      <c r="L95">
        <f>Assumptions!$E$34</f>
        <v>1.2</v>
      </c>
      <c r="M95">
        <f ca="1">IF(AND(G95&gt;1,D95&gt;1),((LOG(D95,G95)^(1/EXP(1)))^(1/Assumptions!$D$30))-(1-Assumptions!$D$31),1)</f>
        <v>1</v>
      </c>
      <c r="N95" s="41">
        <v>1</v>
      </c>
      <c r="O95">
        <v>0.15</v>
      </c>
      <c r="Q95">
        <f t="shared" ca="1" si="427"/>
        <v>0.99429161454633053</v>
      </c>
      <c r="R95">
        <f t="shared" ca="1" si="428"/>
        <v>0</v>
      </c>
      <c r="S95" s="41">
        <v>1</v>
      </c>
      <c r="U95">
        <f t="shared" ca="1" si="429"/>
        <v>0</v>
      </c>
      <c r="V95">
        <f t="shared" ca="1" si="430"/>
        <v>0</v>
      </c>
      <c r="W95">
        <f t="shared" ca="1" si="371"/>
        <v>0</v>
      </c>
      <c r="X95">
        <v>1</v>
      </c>
      <c r="AA95">
        <f t="shared" ca="1" si="372"/>
        <v>0</v>
      </c>
      <c r="AB95" s="17">
        <f>INDEX(MilitarySpend,MATCH($A95,'Budget Decisions'!$A$3:$A$160,0),MATCH(AB$2,MilitarySpendCol,0))</f>
        <v>0</v>
      </c>
      <c r="AC95">
        <f t="shared" si="518"/>
        <v>0.82857634545527548</v>
      </c>
      <c r="AD95">
        <f>IF($A95&gt;=Assumptions!$D$40,1,0)</f>
        <v>1</v>
      </c>
      <c r="AE95">
        <f>Assumptions!$D$41</f>
        <v>0.83299999999999996</v>
      </c>
      <c r="AF95" s="41">
        <v>1</v>
      </c>
      <c r="AG95">
        <f>Assumptions!$D$42</f>
        <v>0.2</v>
      </c>
      <c r="AH95">
        <f t="shared" si="431"/>
        <v>0.69020409576424446</v>
      </c>
      <c r="AI95">
        <f t="shared" ca="1" si="373"/>
        <v>0</v>
      </c>
      <c r="AJ95" s="17">
        <f>INDEX(MedicalSpend,MATCH($A95,'Budget Decisions'!$A$3:$A$160,0),MATCH(AJ$2,MedicalSpendCol,0))</f>
        <v>0</v>
      </c>
      <c r="AK95" s="17">
        <f>IF(INDEX('Budget Decisions'!$E$4:$E$160,MATCH(Model!$A95,'Budget Decisions'!$A$4:$A$160,0))="CURED",1,0)</f>
        <v>1</v>
      </c>
      <c r="AL95">
        <f t="shared" si="519"/>
        <v>1</v>
      </c>
      <c r="AM95" s="41">
        <v>1</v>
      </c>
      <c r="AN95">
        <f>Assumptions!$D$49</f>
        <v>0.2</v>
      </c>
      <c r="AO95">
        <f t="shared" si="432"/>
        <v>0</v>
      </c>
      <c r="AP95">
        <f t="shared" ca="1" si="374"/>
        <v>0</v>
      </c>
      <c r="AR95">
        <f t="shared" ca="1" si="433"/>
        <v>0</v>
      </c>
      <c r="AS95">
        <f t="shared" ca="1" si="434"/>
        <v>0</v>
      </c>
      <c r="AT95">
        <f t="shared" ca="1" si="435"/>
        <v>0</v>
      </c>
      <c r="AU95">
        <f t="shared" ca="1" si="436"/>
        <v>0</v>
      </c>
      <c r="AV95">
        <f t="shared" ca="1" si="437"/>
        <v>32593566</v>
      </c>
      <c r="AW95">
        <f t="shared" ca="1" si="520"/>
        <v>0</v>
      </c>
      <c r="AX95">
        <f t="shared" ca="1" si="375"/>
        <v>161338</v>
      </c>
      <c r="AY95">
        <f t="shared" ca="1" si="376"/>
        <v>278745</v>
      </c>
      <c r="AZ95">
        <f t="shared" si="521"/>
        <v>0.15936301189359656</v>
      </c>
      <c r="BA95">
        <f>Assumptions!$E$34</f>
        <v>1.2</v>
      </c>
      <c r="BB95">
        <f ca="1">IF(AND(AV95&gt;1,AS95&gt;1),((LOG(AS95,AV95)^(1/EXP(1)))^(1/Assumptions!$D$30))-(1-Assumptions!$D$31),1)</f>
        <v>1</v>
      </c>
      <c r="BC95" s="41">
        <v>1</v>
      </c>
      <c r="BD95">
        <v>0.15</v>
      </c>
      <c r="BF95">
        <f t="shared" ca="1" si="438"/>
        <v>0.19123561427231586</v>
      </c>
      <c r="BG95">
        <f t="shared" ca="1" si="439"/>
        <v>0</v>
      </c>
      <c r="BH95" s="41">
        <v>1</v>
      </c>
      <c r="BJ95">
        <f t="shared" ca="1" si="440"/>
        <v>0</v>
      </c>
      <c r="BK95">
        <f t="shared" ca="1" si="441"/>
        <v>0</v>
      </c>
      <c r="BL95">
        <f t="shared" ca="1" si="377"/>
        <v>0</v>
      </c>
      <c r="BM95">
        <v>1</v>
      </c>
      <c r="BP95">
        <f t="shared" ca="1" si="378"/>
        <v>0</v>
      </c>
      <c r="BQ95" s="17">
        <f>INDEX(MilitarySpend,MATCH($A95,'Budget Decisions'!$A$3:$A$160,0),MATCH(BQ$2,MilitarySpendCol,0))</f>
        <v>0</v>
      </c>
      <c r="BR95">
        <f t="shared" si="522"/>
        <v>0.15936301189359656</v>
      </c>
      <c r="BS95">
        <f>IF($A95&gt;=Assumptions!$D$40,1,0)</f>
        <v>1</v>
      </c>
      <c r="BT95">
        <f>Assumptions!$D$41</f>
        <v>0.83299999999999996</v>
      </c>
      <c r="BU95" s="41">
        <v>1</v>
      </c>
      <c r="BV95">
        <f>Assumptions!$D$42</f>
        <v>0.2</v>
      </c>
      <c r="BW95">
        <f t="shared" si="442"/>
        <v>0.13274938890736593</v>
      </c>
      <c r="BX95">
        <f t="shared" ca="1" si="379"/>
        <v>0</v>
      </c>
      <c r="BY95" s="17">
        <f>INDEX(MedicalSpend,MATCH($A95,'Budget Decisions'!$A$3:$A$160,0),MATCH(BY$2,MedicalSpendCol,0))</f>
        <v>0</v>
      </c>
      <c r="BZ95" s="17">
        <f>IF(INDEX('Budget Decisions'!$E$4:$E$160,MATCH(Model!$A95,'Budget Decisions'!$A$4:$A$160,0))="CURED",1,0)</f>
        <v>1</v>
      </c>
      <c r="CA95">
        <f t="shared" si="523"/>
        <v>1</v>
      </c>
      <c r="CB95" s="41">
        <v>1</v>
      </c>
      <c r="CC95">
        <f>Assumptions!$D$49</f>
        <v>0.2</v>
      </c>
      <c r="CD95">
        <f t="shared" si="443"/>
        <v>0</v>
      </c>
      <c r="CE95">
        <f t="shared" ca="1" si="380"/>
        <v>0</v>
      </c>
      <c r="CG95">
        <f t="shared" ca="1" si="444"/>
        <v>0</v>
      </c>
      <c r="CH95">
        <f t="shared" ca="1" si="445"/>
        <v>0</v>
      </c>
      <c r="CI95">
        <f t="shared" ca="1" si="446"/>
        <v>0</v>
      </c>
      <c r="CJ95">
        <f t="shared" ca="1" si="524"/>
        <v>0</v>
      </c>
      <c r="CK95">
        <f t="shared" ca="1" si="447"/>
        <v>23370035</v>
      </c>
      <c r="CL95">
        <f t="shared" ca="1" si="525"/>
        <v>0</v>
      </c>
      <c r="CM95">
        <f t="shared" ca="1" si="381"/>
        <v>115681</v>
      </c>
      <c r="CN95">
        <f t="shared" ca="1" si="382"/>
        <v>165768</v>
      </c>
      <c r="CO95">
        <f t="shared" si="526"/>
        <v>0.24130002925990637</v>
      </c>
      <c r="CP95">
        <f>Assumptions!$E$34</f>
        <v>1.2</v>
      </c>
      <c r="CQ95">
        <f ca="1">IF(AND(CK95&gt;1,CH95&gt;1),((LOG(CH95,CK95)^(1/EXP(1)))^(1/Assumptions!$D$30))-(1-Assumptions!$D$31),1)</f>
        <v>1</v>
      </c>
      <c r="CR95" s="41">
        <v>1</v>
      </c>
      <c r="CS95">
        <v>0.15</v>
      </c>
      <c r="CU95">
        <f t="shared" ca="1" si="448"/>
        <v>0.28956003511188766</v>
      </c>
      <c r="CV95">
        <f t="shared" ca="1" si="449"/>
        <v>0</v>
      </c>
      <c r="CW95" s="41">
        <v>1</v>
      </c>
      <c r="CY95">
        <f t="shared" ca="1" si="450"/>
        <v>0</v>
      </c>
      <c r="CZ95">
        <f t="shared" ca="1" si="451"/>
        <v>0</v>
      </c>
      <c r="DA95">
        <f t="shared" ca="1" si="383"/>
        <v>0</v>
      </c>
      <c r="DB95">
        <v>1</v>
      </c>
      <c r="DE95">
        <f t="shared" ca="1" si="384"/>
        <v>0</v>
      </c>
      <c r="DF95" s="17">
        <f>INDEX(MilitarySpend,MATCH($A95,'Budget Decisions'!$A$3:$A$160,0),MATCH(DF$2,MilitarySpendCol,0))</f>
        <v>0</v>
      </c>
      <c r="DG95">
        <f t="shared" si="527"/>
        <v>0.24130002925990637</v>
      </c>
      <c r="DH95">
        <f>IF($A95&gt;=Assumptions!$D$40,1,0)</f>
        <v>1</v>
      </c>
      <c r="DI95">
        <f>Assumptions!$D$41</f>
        <v>0.83299999999999996</v>
      </c>
      <c r="DJ95" s="41">
        <v>1</v>
      </c>
      <c r="DK95">
        <f>Assumptions!$D$42</f>
        <v>0.2</v>
      </c>
      <c r="DL95">
        <f t="shared" si="452"/>
        <v>0.20100292437350201</v>
      </c>
      <c r="DM95">
        <f t="shared" ca="1" si="385"/>
        <v>0</v>
      </c>
      <c r="DN95" s="17">
        <f>INDEX(MedicalSpend,MATCH($A95,'Budget Decisions'!$A$3:$A$160,0),MATCH(DN$2,MedicalSpendCol,0))</f>
        <v>0</v>
      </c>
      <c r="DO95" s="17">
        <f>IF(INDEX('Budget Decisions'!$E$4:$E$160,MATCH(Model!$A95,'Budget Decisions'!$A$4:$A$160,0))="CURED",1,0)</f>
        <v>1</v>
      </c>
      <c r="DP95">
        <f t="shared" si="528"/>
        <v>1</v>
      </c>
      <c r="DQ95" s="41">
        <v>1</v>
      </c>
      <c r="DR95">
        <f>Assumptions!$D$49</f>
        <v>0.2</v>
      </c>
      <c r="DS95">
        <f t="shared" si="453"/>
        <v>0</v>
      </c>
      <c r="DT95">
        <f t="shared" ca="1" si="386"/>
        <v>0</v>
      </c>
      <c r="DV95">
        <f t="shared" ca="1" si="454"/>
        <v>0</v>
      </c>
      <c r="DW95">
        <f t="shared" ca="1" si="455"/>
        <v>0</v>
      </c>
      <c r="DX95">
        <f t="shared" ca="1" si="456"/>
        <v>0</v>
      </c>
      <c r="DY95">
        <f t="shared" ca="1" si="529"/>
        <v>0</v>
      </c>
      <c r="DZ95">
        <f t="shared" ca="1" si="457"/>
        <v>45837036</v>
      </c>
      <c r="EA95">
        <f t="shared" ca="1" si="530"/>
        <v>0</v>
      </c>
      <c r="EB95">
        <f t="shared" ca="1" si="387"/>
        <v>229185</v>
      </c>
      <c r="EC95">
        <f t="shared" ca="1" si="388"/>
        <v>231882</v>
      </c>
      <c r="ED95">
        <f t="shared" si="531"/>
        <v>0.87442730726206253</v>
      </c>
      <c r="EE95">
        <f>Assumptions!$E$34</f>
        <v>1.2</v>
      </c>
      <c r="EF95">
        <f ca="1">IF(AND(DZ95&gt;1,DW95&gt;1),((LOG(DW95,DZ95)^(1/EXP(1)))^(1/Assumptions!$D$30))-(1-Assumptions!$D$31),1)</f>
        <v>1</v>
      </c>
      <c r="EG95" s="41">
        <v>1</v>
      </c>
      <c r="EH95">
        <v>0.15</v>
      </c>
      <c r="EJ95">
        <f t="shared" ca="1" si="458"/>
        <v>1.049312768714475</v>
      </c>
      <c r="EK95">
        <f t="shared" ca="1" si="459"/>
        <v>0</v>
      </c>
      <c r="EL95" s="41">
        <v>1</v>
      </c>
      <c r="EN95">
        <f t="shared" ca="1" si="460"/>
        <v>0</v>
      </c>
      <c r="EO95">
        <f t="shared" ca="1" si="461"/>
        <v>0</v>
      </c>
      <c r="EP95">
        <f t="shared" ca="1" si="389"/>
        <v>0</v>
      </c>
      <c r="EQ95">
        <v>1</v>
      </c>
      <c r="ET95">
        <f t="shared" ca="1" si="390"/>
        <v>0</v>
      </c>
      <c r="EU95" s="17">
        <f>INDEX(MilitarySpend,MATCH($A95,'Budget Decisions'!$A$3:$A$160,0),MATCH(EU$2,MilitarySpendCol,0))</f>
        <v>0</v>
      </c>
      <c r="EV95">
        <f t="shared" si="532"/>
        <v>0.87442730726206253</v>
      </c>
      <c r="EW95">
        <f>IF($A95&gt;=Assumptions!$D$40,1,0)</f>
        <v>1</v>
      </c>
      <c r="EX95">
        <f>Assumptions!$D$41</f>
        <v>0.83299999999999996</v>
      </c>
      <c r="EY95" s="41">
        <v>1</v>
      </c>
      <c r="EZ95">
        <f>Assumptions!$D$42</f>
        <v>0.2</v>
      </c>
      <c r="FA95">
        <f t="shared" si="462"/>
        <v>0.72839794694929805</v>
      </c>
      <c r="FB95">
        <f t="shared" ca="1" si="391"/>
        <v>0</v>
      </c>
      <c r="FC95" s="17">
        <f>INDEX(MedicalSpend,MATCH($A95,'Budget Decisions'!$A$3:$A$160,0),MATCH(FC$2,MedicalSpendCol,0))</f>
        <v>0</v>
      </c>
      <c r="FD95" s="17">
        <f>IF(INDEX('Budget Decisions'!$E$4:$E$160,MATCH(Model!$A95,'Budget Decisions'!$A$4:$A$160,0))="CURED",1,0)</f>
        <v>1</v>
      </c>
      <c r="FE95">
        <f t="shared" si="533"/>
        <v>1</v>
      </c>
      <c r="FF95" s="41">
        <v>1</v>
      </c>
      <c r="FG95">
        <f>Assumptions!$D$49</f>
        <v>0.2</v>
      </c>
      <c r="FH95">
        <f t="shared" si="463"/>
        <v>0</v>
      </c>
      <c r="FI95">
        <f t="shared" ca="1" si="392"/>
        <v>0</v>
      </c>
      <c r="FK95">
        <f t="shared" ca="1" si="464"/>
        <v>0</v>
      </c>
      <c r="FL95">
        <f t="shared" ca="1" si="465"/>
        <v>0</v>
      </c>
      <c r="FM95">
        <f t="shared" ca="1" si="466"/>
        <v>0</v>
      </c>
      <c r="FN95">
        <f t="shared" ca="1" si="534"/>
        <v>0</v>
      </c>
      <c r="FO95">
        <f t="shared" ca="1" si="467"/>
        <v>33147120</v>
      </c>
      <c r="FP95">
        <f t="shared" ca="1" si="535"/>
        <v>0</v>
      </c>
      <c r="FQ95">
        <f t="shared" ca="1" si="393"/>
        <v>164078</v>
      </c>
      <c r="FR95">
        <f t="shared" ca="1" si="394"/>
        <v>130208</v>
      </c>
      <c r="FS95">
        <f t="shared" si="536"/>
        <v>0.36303408195741388</v>
      </c>
      <c r="FT95">
        <f>Assumptions!$E$34</f>
        <v>1.2</v>
      </c>
      <c r="FU95">
        <f ca="1">IF(AND(FO95&gt;1,FL95&gt;1),((LOG(FL95,FO95)^(1/EXP(1)))^(1/Assumptions!$D$30))-(1-Assumptions!$D$31),1)</f>
        <v>1</v>
      </c>
      <c r="FV95" s="41">
        <v>1</v>
      </c>
      <c r="FW95">
        <v>0.15</v>
      </c>
      <c r="FY95">
        <f t="shared" ca="1" si="468"/>
        <v>0.43564089834889663</v>
      </c>
      <c r="FZ95">
        <f t="shared" ca="1" si="469"/>
        <v>0</v>
      </c>
      <c r="GA95" s="41">
        <v>1</v>
      </c>
      <c r="GC95">
        <f t="shared" ca="1" si="470"/>
        <v>0</v>
      </c>
      <c r="GD95">
        <f t="shared" ca="1" si="471"/>
        <v>0</v>
      </c>
      <c r="GE95">
        <f t="shared" ca="1" si="395"/>
        <v>0</v>
      </c>
      <c r="GF95">
        <v>1</v>
      </c>
      <c r="GI95">
        <f t="shared" ca="1" si="396"/>
        <v>0</v>
      </c>
      <c r="GJ95" s="17">
        <f>INDEX(MilitarySpend,MATCH($A95,'Budget Decisions'!$A$3:$A$160,0),MATCH(GJ$2,MilitarySpendCol,0))</f>
        <v>0</v>
      </c>
      <c r="GK95">
        <f t="shared" si="537"/>
        <v>0.36303408195741388</v>
      </c>
      <c r="GL95">
        <f>IF($A95&gt;=Assumptions!$D$40,1,0)</f>
        <v>1</v>
      </c>
      <c r="GM95">
        <f>Assumptions!$D$41</f>
        <v>0.83299999999999996</v>
      </c>
      <c r="GN95" s="41">
        <v>1</v>
      </c>
      <c r="GO95">
        <f>Assumptions!$D$42</f>
        <v>0.2</v>
      </c>
      <c r="GP95">
        <f t="shared" si="472"/>
        <v>0.30240739027052577</v>
      </c>
      <c r="GQ95">
        <f t="shared" ca="1" si="397"/>
        <v>0</v>
      </c>
      <c r="GR95" s="17">
        <f>INDEX(MedicalSpend,MATCH($A95,'Budget Decisions'!$A$3:$A$160,0),MATCH(GR$2,MedicalSpendCol,0))</f>
        <v>0</v>
      </c>
      <c r="GS95" s="17">
        <f>IF(INDEX('Budget Decisions'!$E$4:$E$160,MATCH(Model!$A95,'Budget Decisions'!$A$4:$A$160,0))="CURED",1,0)</f>
        <v>1</v>
      </c>
      <c r="GT95">
        <f t="shared" si="538"/>
        <v>1</v>
      </c>
      <c r="GU95" s="41">
        <v>1</v>
      </c>
      <c r="GV95">
        <f>Assumptions!$D$49</f>
        <v>0.2</v>
      </c>
      <c r="GW95">
        <f t="shared" si="473"/>
        <v>0</v>
      </c>
      <c r="GX95">
        <f t="shared" ca="1" si="398"/>
        <v>0</v>
      </c>
      <c r="GZ95">
        <f t="shared" ca="1" si="474"/>
        <v>0</v>
      </c>
      <c r="HA95">
        <f t="shared" ca="1" si="475"/>
        <v>0</v>
      </c>
      <c r="HB95">
        <f t="shared" ca="1" si="476"/>
        <v>0</v>
      </c>
      <c r="HC95">
        <f t="shared" ca="1" si="539"/>
        <v>0</v>
      </c>
      <c r="HD95">
        <f t="shared" ca="1" si="477"/>
        <v>22950447</v>
      </c>
      <c r="HE95">
        <f t="shared" ca="1" si="540"/>
        <v>0</v>
      </c>
      <c r="HF95">
        <f t="shared" ca="1" si="399"/>
        <v>113604</v>
      </c>
      <c r="HG95">
        <f t="shared" ca="1" si="400"/>
        <v>200063</v>
      </c>
      <c r="HH95">
        <f t="shared" si="541"/>
        <v>0.464689620669401</v>
      </c>
      <c r="HI95">
        <f>Assumptions!$E$34</f>
        <v>1.2</v>
      </c>
      <c r="HJ95">
        <f ca="1">IF(AND(HD95&gt;1,HA95&gt;1),((LOG(HA95,HD95)^(1/EXP(1)))^(1/Assumptions!$D$30))-(1-Assumptions!$D$31),1)</f>
        <v>1</v>
      </c>
      <c r="HK95" s="41">
        <v>1</v>
      </c>
      <c r="HL95">
        <v>0.15</v>
      </c>
      <c r="HN95">
        <f t="shared" ca="1" si="478"/>
        <v>0.55762754480328114</v>
      </c>
      <c r="HO95">
        <f t="shared" ca="1" si="479"/>
        <v>0</v>
      </c>
      <c r="HP95" s="41">
        <v>1</v>
      </c>
      <c r="HR95">
        <f t="shared" ca="1" si="480"/>
        <v>0</v>
      </c>
      <c r="HS95">
        <f t="shared" ca="1" si="481"/>
        <v>0</v>
      </c>
      <c r="HT95">
        <f t="shared" ca="1" si="401"/>
        <v>0</v>
      </c>
      <c r="HU95">
        <v>1</v>
      </c>
      <c r="HX95">
        <f t="shared" ca="1" si="402"/>
        <v>0</v>
      </c>
      <c r="HY95" s="17">
        <f>INDEX(MilitarySpend,MATCH($A95,'Budget Decisions'!$A$3:$A$160,0),MATCH(HY$2,MilitarySpendCol,0))</f>
        <v>0</v>
      </c>
      <c r="HZ95">
        <f t="shared" si="542"/>
        <v>0.464689620669401</v>
      </c>
      <c r="IA95">
        <f>IF($A95&gt;=Assumptions!$D$40,1,0)</f>
        <v>1</v>
      </c>
      <c r="IB95">
        <f>Assumptions!$D$41</f>
        <v>0.83299999999999996</v>
      </c>
      <c r="IC95" s="41">
        <v>1</v>
      </c>
      <c r="ID95">
        <f>Assumptions!$D$42</f>
        <v>0.2</v>
      </c>
      <c r="IE95">
        <f t="shared" si="482"/>
        <v>0.38708645401761099</v>
      </c>
      <c r="IF95">
        <f t="shared" ca="1" si="403"/>
        <v>0</v>
      </c>
      <c r="IG95" s="17">
        <f>INDEX(MedicalSpend,MATCH($A95,'Budget Decisions'!$A$3:$A$160,0),MATCH(IG$2,MedicalSpendCol,0))</f>
        <v>0</v>
      </c>
      <c r="IH95" s="17">
        <f>IF(INDEX('Budget Decisions'!$E$4:$E$160,MATCH(Model!$A95,'Budget Decisions'!$A$4:$A$160,0))="CURED",1,0)</f>
        <v>1</v>
      </c>
      <c r="II95">
        <f t="shared" si="543"/>
        <v>1</v>
      </c>
      <c r="IJ95" s="41">
        <v>1</v>
      </c>
      <c r="IK95">
        <f>Assumptions!$D$49</f>
        <v>0.2</v>
      </c>
      <c r="IL95">
        <f t="shared" si="483"/>
        <v>0</v>
      </c>
      <c r="IM95">
        <f t="shared" ca="1" si="404"/>
        <v>0</v>
      </c>
      <c r="IO95">
        <f t="shared" ca="1" si="484"/>
        <v>0</v>
      </c>
      <c r="IP95">
        <f t="shared" ca="1" si="485"/>
        <v>0</v>
      </c>
      <c r="IQ95">
        <f t="shared" ca="1" si="486"/>
        <v>0</v>
      </c>
      <c r="IR95">
        <f t="shared" ca="1" si="544"/>
        <v>0</v>
      </c>
      <c r="IS95">
        <f t="shared" ca="1" si="487"/>
        <v>53378240</v>
      </c>
      <c r="IT95">
        <f t="shared" ca="1" si="545"/>
        <v>0</v>
      </c>
      <c r="IU95">
        <f t="shared" ca="1" si="405"/>
        <v>264222</v>
      </c>
      <c r="IV95">
        <f t="shared" ca="1" si="406"/>
        <v>162544</v>
      </c>
      <c r="IW95">
        <f t="shared" si="546"/>
        <v>1.1264233685228699</v>
      </c>
      <c r="IX95">
        <f>Assumptions!$E$34</f>
        <v>1.2</v>
      </c>
      <c r="IY95">
        <f ca="1">IF(AND(IS95&gt;1,IP95&gt;1),((LOG(IP95,IS95)^(1/EXP(1)))^(1/Assumptions!$D$30))-(1-Assumptions!$D$31),1)</f>
        <v>1</v>
      </c>
      <c r="IZ95" s="41">
        <v>1</v>
      </c>
      <c r="JA95">
        <v>0.15</v>
      </c>
      <c r="JC95">
        <f t="shared" ca="1" si="488"/>
        <v>1.3517080422274439</v>
      </c>
      <c r="JD95">
        <f t="shared" ca="1" si="489"/>
        <v>0</v>
      </c>
      <c r="JE95" s="41">
        <v>1</v>
      </c>
      <c r="JG95">
        <f t="shared" ca="1" si="490"/>
        <v>0</v>
      </c>
      <c r="JH95">
        <f t="shared" ca="1" si="491"/>
        <v>0</v>
      </c>
      <c r="JI95">
        <f t="shared" ca="1" si="407"/>
        <v>0</v>
      </c>
      <c r="JJ95">
        <v>1</v>
      </c>
      <c r="JM95">
        <f t="shared" ca="1" si="408"/>
        <v>0</v>
      </c>
      <c r="JN95" s="17">
        <f>INDEX(MilitarySpend,MATCH($A95,'Budget Decisions'!$A$3:$A$160,0),MATCH(JN$2,MilitarySpendCol,0))</f>
        <v>0</v>
      </c>
      <c r="JO95">
        <f t="shared" si="547"/>
        <v>1.1264233685228699</v>
      </c>
      <c r="JP95">
        <f>IF($A95&gt;=Assumptions!$D$40,1,0)</f>
        <v>1</v>
      </c>
      <c r="JQ95">
        <f>Assumptions!$D$41</f>
        <v>0.83299999999999996</v>
      </c>
      <c r="JR95" s="41">
        <v>1</v>
      </c>
      <c r="JS95">
        <f>Assumptions!$D$42</f>
        <v>0.2</v>
      </c>
      <c r="JT95">
        <f t="shared" si="492"/>
        <v>0.9383106659795506</v>
      </c>
      <c r="JU95">
        <f t="shared" ca="1" si="409"/>
        <v>0</v>
      </c>
      <c r="JV95" s="17">
        <f>INDEX(MedicalSpend,MATCH($A95,'Budget Decisions'!$A$3:$A$160,0),MATCH(JV$2,MedicalSpendCol,0))</f>
        <v>0</v>
      </c>
      <c r="JW95" s="17">
        <f>IF(INDEX('Budget Decisions'!$E$4:$E$160,MATCH(Model!$A95,'Budget Decisions'!$A$4:$A$160,0))="CURED",1,0)</f>
        <v>1</v>
      </c>
      <c r="JX95">
        <f t="shared" si="548"/>
        <v>1</v>
      </c>
      <c r="JY95" s="41">
        <v>1</v>
      </c>
      <c r="JZ95">
        <f>Assumptions!$D$49</f>
        <v>0.2</v>
      </c>
      <c r="KA95">
        <f t="shared" si="493"/>
        <v>0</v>
      </c>
      <c r="KB95">
        <f t="shared" ca="1" si="410"/>
        <v>0</v>
      </c>
      <c r="KD95">
        <f t="shared" ca="1" si="494"/>
        <v>0</v>
      </c>
      <c r="KE95">
        <f t="shared" ca="1" si="495"/>
        <v>0</v>
      </c>
      <c r="KF95">
        <f t="shared" ca="1" si="496"/>
        <v>0</v>
      </c>
      <c r="KG95">
        <f t="shared" ca="1" si="549"/>
        <v>0</v>
      </c>
      <c r="KH95">
        <f t="shared" ca="1" si="497"/>
        <v>40836434</v>
      </c>
      <c r="KI95">
        <f t="shared" ca="1" si="550"/>
        <v>0</v>
      </c>
      <c r="KJ95">
        <f t="shared" ca="1" si="411"/>
        <v>202140</v>
      </c>
      <c r="KK95">
        <f t="shared" ca="1" si="412"/>
        <v>216652</v>
      </c>
      <c r="KL95">
        <f t="shared" si="551"/>
        <v>2.2321095760416365</v>
      </c>
      <c r="KM95">
        <f>Assumptions!$E$34</f>
        <v>1.2</v>
      </c>
      <c r="KN95">
        <f ca="1">IF(AND(KH95&gt;1,KE95&gt;1),((LOG(KE95,KH95)^(1/EXP(1)))^(1/Assumptions!$D$30))-(1-Assumptions!$D$31),1)</f>
        <v>1</v>
      </c>
      <c r="KO95" s="41">
        <v>1</v>
      </c>
      <c r="KP95">
        <v>0.15</v>
      </c>
      <c r="KR95">
        <f t="shared" ca="1" si="498"/>
        <v>2.6785314912499638</v>
      </c>
      <c r="KS95">
        <f t="shared" ca="1" si="499"/>
        <v>0</v>
      </c>
      <c r="KT95" s="41">
        <v>1</v>
      </c>
      <c r="KV95">
        <f t="shared" ca="1" si="500"/>
        <v>0</v>
      </c>
      <c r="KW95">
        <f t="shared" ca="1" si="501"/>
        <v>0</v>
      </c>
      <c r="KX95">
        <f t="shared" ca="1" si="413"/>
        <v>0</v>
      </c>
      <c r="KY95">
        <v>1</v>
      </c>
      <c r="LB95">
        <f t="shared" ca="1" si="414"/>
        <v>0</v>
      </c>
      <c r="LC95" s="17">
        <f>INDEX(MilitarySpend,MATCH($A95,'Budget Decisions'!$A$3:$A$160,0),MATCH(LC$2,MilitarySpendCol,0))</f>
        <v>0</v>
      </c>
      <c r="LD95">
        <f t="shared" si="552"/>
        <v>2.2321095760416365</v>
      </c>
      <c r="LE95">
        <f>IF($A95&gt;=Assumptions!$D$40,1,0)</f>
        <v>1</v>
      </c>
      <c r="LF95">
        <f>Assumptions!$D$41</f>
        <v>0.83299999999999996</v>
      </c>
      <c r="LG95" s="41">
        <v>1</v>
      </c>
      <c r="LH95">
        <f>Assumptions!$D$42</f>
        <v>0.2</v>
      </c>
      <c r="LI95">
        <f t="shared" si="502"/>
        <v>1.8593472768426831</v>
      </c>
      <c r="LJ95">
        <f t="shared" ca="1" si="415"/>
        <v>0</v>
      </c>
      <c r="LK95" s="17">
        <f>INDEX(MedicalSpend,MATCH($A95,'Budget Decisions'!$A$3:$A$160,0),MATCH(LK$2,MedicalSpendCol,0))</f>
        <v>0</v>
      </c>
      <c r="LL95" s="17">
        <f>IF(INDEX('Budget Decisions'!$E$4:$E$160,MATCH(Model!$A95,'Budget Decisions'!$A$4:$A$160,0))="CURED",1,0)</f>
        <v>1</v>
      </c>
      <c r="LM95">
        <f t="shared" si="553"/>
        <v>1</v>
      </c>
      <c r="LN95" s="41">
        <v>1</v>
      </c>
      <c r="LO95">
        <f>Assumptions!$D$49</f>
        <v>0.2</v>
      </c>
      <c r="LP95">
        <f t="shared" si="503"/>
        <v>0</v>
      </c>
      <c r="LQ95">
        <f t="shared" ca="1" si="416"/>
        <v>0</v>
      </c>
      <c r="LS95">
        <f t="shared" ca="1" si="504"/>
        <v>0</v>
      </c>
      <c r="LT95">
        <f t="shared" ca="1" si="505"/>
        <v>0</v>
      </c>
      <c r="LU95">
        <f t="shared" ca="1" si="506"/>
        <v>0</v>
      </c>
      <c r="LV95">
        <f t="shared" ca="1" si="554"/>
        <v>0</v>
      </c>
      <c r="LW95">
        <f t="shared" ca="1" si="507"/>
        <v>14256447</v>
      </c>
      <c r="LX95">
        <f t="shared" ca="1" si="555"/>
        <v>0</v>
      </c>
      <c r="LY95">
        <f t="shared" ca="1" si="417"/>
        <v>71282</v>
      </c>
      <c r="LZ95">
        <f t="shared" ca="1" si="418"/>
        <v>67380</v>
      </c>
      <c r="MA95">
        <f t="shared" si="556"/>
        <v>2.7100766589378384</v>
      </c>
      <c r="MB95">
        <f>Assumptions!$E$34</f>
        <v>1.2</v>
      </c>
      <c r="MC95">
        <f ca="1">IF(AND(LW95&gt;1,LT95&gt;1),((LOG(LT95,LW95)^(1/EXP(1)))^(1/Assumptions!$D$30))-(1-Assumptions!$D$31),1)</f>
        <v>1</v>
      </c>
      <c r="MD95" s="41">
        <v>1</v>
      </c>
      <c r="ME95">
        <v>0.15</v>
      </c>
      <c r="MG95">
        <f t="shared" ca="1" si="508"/>
        <v>3.2520919907254062</v>
      </c>
      <c r="MH95">
        <f t="shared" ca="1" si="509"/>
        <v>0</v>
      </c>
      <c r="MI95" s="41">
        <v>1</v>
      </c>
      <c r="MK95">
        <f t="shared" ca="1" si="510"/>
        <v>0</v>
      </c>
      <c r="ML95">
        <f t="shared" ca="1" si="511"/>
        <v>0</v>
      </c>
      <c r="MM95">
        <f t="shared" ca="1" si="419"/>
        <v>0</v>
      </c>
      <c r="MN95">
        <v>1</v>
      </c>
      <c r="MQ95">
        <f t="shared" ca="1" si="420"/>
        <v>0</v>
      </c>
      <c r="MR95" s="17">
        <f>INDEX(MilitarySpend,MATCH($A95,'Budget Decisions'!$A$3:$A$160,0),MATCH(MR$2,MilitarySpendCol,0))</f>
        <v>0</v>
      </c>
      <c r="MS95">
        <f t="shared" si="557"/>
        <v>2.7100766589378384</v>
      </c>
      <c r="MT95">
        <f>IF($A95&gt;=Assumptions!$D$40,1,0)</f>
        <v>1</v>
      </c>
      <c r="MU95">
        <f>Assumptions!$D$41</f>
        <v>0.83299999999999996</v>
      </c>
      <c r="MV95" s="41">
        <v>1</v>
      </c>
      <c r="MW95">
        <f>Assumptions!$D$42</f>
        <v>0.2</v>
      </c>
      <c r="MX95">
        <f t="shared" si="512"/>
        <v>2.2574938568952194</v>
      </c>
      <c r="MY95">
        <f t="shared" ca="1" si="421"/>
        <v>0</v>
      </c>
      <c r="MZ95" s="17">
        <f>INDEX(MedicalSpend,MATCH($A95,'Budget Decisions'!$A$3:$A$160,0),MATCH(MZ$2,MedicalSpendCol,0))</f>
        <v>0</v>
      </c>
      <c r="NA95" s="17">
        <f>IF(INDEX('Budget Decisions'!$E$4:$E$160,MATCH(Model!$A95,'Budget Decisions'!$A$4:$A$160,0))="CURED",1,0)</f>
        <v>1</v>
      </c>
      <c r="NB95">
        <f t="shared" si="558"/>
        <v>1</v>
      </c>
      <c r="NC95" s="41">
        <v>1</v>
      </c>
      <c r="ND95">
        <f>Assumptions!$D$49</f>
        <v>0.2</v>
      </c>
      <c r="NE95">
        <f t="shared" si="513"/>
        <v>0</v>
      </c>
      <c r="NF95">
        <f t="shared" ca="1" si="422"/>
        <v>0</v>
      </c>
    </row>
    <row r="96" spans="1:370" x14ac:dyDescent="0.25">
      <c r="A96">
        <f t="shared" si="514"/>
        <v>93</v>
      </c>
      <c r="C96">
        <f t="shared" ca="1" si="423"/>
        <v>0</v>
      </c>
      <c r="D96">
        <f t="shared" ca="1" si="424"/>
        <v>0</v>
      </c>
      <c r="E96">
        <f t="shared" ca="1" si="425"/>
        <v>0</v>
      </c>
      <c r="F96">
        <f t="shared" ca="1" si="515"/>
        <v>0</v>
      </c>
      <c r="G96">
        <f t="shared" ca="1" si="426"/>
        <v>36966874</v>
      </c>
      <c r="H96">
        <f t="shared" ca="1" si="516"/>
        <v>0</v>
      </c>
      <c r="I96">
        <f t="shared" ca="1" si="369"/>
        <v>184834</v>
      </c>
      <c r="J96">
        <f t="shared" ca="1" si="370"/>
        <v>53973</v>
      </c>
      <c r="K96">
        <f t="shared" si="517"/>
        <v>0.82857634545527548</v>
      </c>
      <c r="L96">
        <f>Assumptions!$E$34</f>
        <v>1.2</v>
      </c>
      <c r="M96">
        <f ca="1">IF(AND(G96&gt;1,D96&gt;1),((LOG(D96,G96)^(1/EXP(1)))^(1/Assumptions!$D$30))-(1-Assumptions!$D$31),1)</f>
        <v>1</v>
      </c>
      <c r="N96" s="41">
        <v>1</v>
      </c>
      <c r="O96">
        <v>0.15</v>
      </c>
      <c r="Q96">
        <f t="shared" ca="1" si="427"/>
        <v>0.99429161454633053</v>
      </c>
      <c r="R96">
        <f t="shared" ca="1" si="428"/>
        <v>0</v>
      </c>
      <c r="S96" s="41">
        <v>1</v>
      </c>
      <c r="U96">
        <f t="shared" ca="1" si="429"/>
        <v>0</v>
      </c>
      <c r="V96">
        <f t="shared" ca="1" si="430"/>
        <v>0</v>
      </c>
      <c r="W96">
        <f t="shared" ca="1" si="371"/>
        <v>0</v>
      </c>
      <c r="X96">
        <v>1</v>
      </c>
      <c r="AA96">
        <f t="shared" ca="1" si="372"/>
        <v>0</v>
      </c>
      <c r="AB96" s="17">
        <f>INDEX(MilitarySpend,MATCH($A96,'Budget Decisions'!$A$3:$A$160,0),MATCH(AB$2,MilitarySpendCol,0))</f>
        <v>0</v>
      </c>
      <c r="AC96">
        <f t="shared" si="518"/>
        <v>0.82857634545527548</v>
      </c>
      <c r="AD96">
        <f>IF($A96&gt;=Assumptions!$D$40,1,0)</f>
        <v>1</v>
      </c>
      <c r="AE96">
        <f>Assumptions!$D$41</f>
        <v>0.83299999999999996</v>
      </c>
      <c r="AF96" s="41">
        <v>1</v>
      </c>
      <c r="AG96">
        <f>Assumptions!$D$42</f>
        <v>0.2</v>
      </c>
      <c r="AH96">
        <f t="shared" si="431"/>
        <v>0.69020409576424446</v>
      </c>
      <c r="AI96">
        <f t="shared" ca="1" si="373"/>
        <v>0</v>
      </c>
      <c r="AJ96" s="17">
        <f>INDEX(MedicalSpend,MATCH($A96,'Budget Decisions'!$A$3:$A$160,0),MATCH(AJ$2,MedicalSpendCol,0))</f>
        <v>0</v>
      </c>
      <c r="AK96" s="17">
        <f>IF(INDEX('Budget Decisions'!$E$4:$E$160,MATCH(Model!$A96,'Budget Decisions'!$A$4:$A$160,0))="CURED",1,0)</f>
        <v>1</v>
      </c>
      <c r="AL96">
        <f t="shared" si="519"/>
        <v>1</v>
      </c>
      <c r="AM96" s="41">
        <v>1</v>
      </c>
      <c r="AN96">
        <f>Assumptions!$D$49</f>
        <v>0.2</v>
      </c>
      <c r="AO96">
        <f t="shared" si="432"/>
        <v>0</v>
      </c>
      <c r="AP96">
        <f t="shared" ca="1" si="374"/>
        <v>0</v>
      </c>
      <c r="AR96">
        <f t="shared" ca="1" si="433"/>
        <v>0</v>
      </c>
      <c r="AS96">
        <f t="shared" ca="1" si="434"/>
        <v>0</v>
      </c>
      <c r="AT96">
        <f t="shared" ca="1" si="435"/>
        <v>0</v>
      </c>
      <c r="AU96">
        <f t="shared" ca="1" si="436"/>
        <v>0</v>
      </c>
      <c r="AV96">
        <f t="shared" ca="1" si="437"/>
        <v>32710973</v>
      </c>
      <c r="AW96">
        <f t="shared" ca="1" si="520"/>
        <v>0</v>
      </c>
      <c r="AX96">
        <f t="shared" ca="1" si="375"/>
        <v>161919</v>
      </c>
      <c r="AY96">
        <f t="shared" ca="1" si="376"/>
        <v>278114</v>
      </c>
      <c r="AZ96">
        <f t="shared" si="521"/>
        <v>0.15936301189359656</v>
      </c>
      <c r="BA96">
        <f>Assumptions!$E$34</f>
        <v>1.2</v>
      </c>
      <c r="BB96">
        <f ca="1">IF(AND(AV96&gt;1,AS96&gt;1),((LOG(AS96,AV96)^(1/EXP(1)))^(1/Assumptions!$D$30))-(1-Assumptions!$D$31),1)</f>
        <v>1</v>
      </c>
      <c r="BC96" s="41">
        <v>1</v>
      </c>
      <c r="BD96">
        <v>0.15</v>
      </c>
      <c r="BF96">
        <f t="shared" ca="1" si="438"/>
        <v>0.19123561427231586</v>
      </c>
      <c r="BG96">
        <f t="shared" ca="1" si="439"/>
        <v>0</v>
      </c>
      <c r="BH96" s="41">
        <v>1</v>
      </c>
      <c r="BJ96">
        <f t="shared" ca="1" si="440"/>
        <v>0</v>
      </c>
      <c r="BK96">
        <f t="shared" ca="1" si="441"/>
        <v>0</v>
      </c>
      <c r="BL96">
        <f t="shared" ca="1" si="377"/>
        <v>0</v>
      </c>
      <c r="BM96">
        <v>1</v>
      </c>
      <c r="BP96">
        <f t="shared" ca="1" si="378"/>
        <v>0</v>
      </c>
      <c r="BQ96" s="17">
        <f>INDEX(MilitarySpend,MATCH($A96,'Budget Decisions'!$A$3:$A$160,0),MATCH(BQ$2,MilitarySpendCol,0))</f>
        <v>0</v>
      </c>
      <c r="BR96">
        <f t="shared" si="522"/>
        <v>0.15936301189359656</v>
      </c>
      <c r="BS96">
        <f>IF($A96&gt;=Assumptions!$D$40,1,0)</f>
        <v>1</v>
      </c>
      <c r="BT96">
        <f>Assumptions!$D$41</f>
        <v>0.83299999999999996</v>
      </c>
      <c r="BU96" s="41">
        <v>1</v>
      </c>
      <c r="BV96">
        <f>Assumptions!$D$42</f>
        <v>0.2</v>
      </c>
      <c r="BW96">
        <f t="shared" si="442"/>
        <v>0.13274938890736593</v>
      </c>
      <c r="BX96">
        <f t="shared" ca="1" si="379"/>
        <v>0</v>
      </c>
      <c r="BY96" s="17">
        <f>INDEX(MedicalSpend,MATCH($A96,'Budget Decisions'!$A$3:$A$160,0),MATCH(BY$2,MedicalSpendCol,0))</f>
        <v>0</v>
      </c>
      <c r="BZ96" s="17">
        <f>IF(INDEX('Budget Decisions'!$E$4:$E$160,MATCH(Model!$A96,'Budget Decisions'!$A$4:$A$160,0))="CURED",1,0)</f>
        <v>1</v>
      </c>
      <c r="CA96">
        <f t="shared" si="523"/>
        <v>1</v>
      </c>
      <c r="CB96" s="41">
        <v>1</v>
      </c>
      <c r="CC96">
        <f>Assumptions!$D$49</f>
        <v>0.2</v>
      </c>
      <c r="CD96">
        <f t="shared" si="443"/>
        <v>0</v>
      </c>
      <c r="CE96">
        <f t="shared" ca="1" si="380"/>
        <v>0</v>
      </c>
      <c r="CG96">
        <f t="shared" ca="1" si="444"/>
        <v>0</v>
      </c>
      <c r="CH96">
        <f t="shared" ca="1" si="445"/>
        <v>0</v>
      </c>
      <c r="CI96">
        <f t="shared" ca="1" si="446"/>
        <v>0</v>
      </c>
      <c r="CJ96">
        <f t="shared" ca="1" si="524"/>
        <v>0</v>
      </c>
      <c r="CK96">
        <f t="shared" ca="1" si="447"/>
        <v>23420122</v>
      </c>
      <c r="CL96">
        <f t="shared" ca="1" si="525"/>
        <v>0</v>
      </c>
      <c r="CM96">
        <f t="shared" ca="1" si="381"/>
        <v>115929</v>
      </c>
      <c r="CN96">
        <f t="shared" ca="1" si="382"/>
        <v>165909</v>
      </c>
      <c r="CO96">
        <f t="shared" si="526"/>
        <v>0.24130002925990637</v>
      </c>
      <c r="CP96">
        <f>Assumptions!$E$34</f>
        <v>1.2</v>
      </c>
      <c r="CQ96">
        <f ca="1">IF(AND(CK96&gt;1,CH96&gt;1),((LOG(CH96,CK96)^(1/EXP(1)))^(1/Assumptions!$D$30))-(1-Assumptions!$D$31),1)</f>
        <v>1</v>
      </c>
      <c r="CR96" s="41">
        <v>1</v>
      </c>
      <c r="CS96">
        <v>0.15</v>
      </c>
      <c r="CU96">
        <f t="shared" ca="1" si="448"/>
        <v>0.28956003511188766</v>
      </c>
      <c r="CV96">
        <f t="shared" ca="1" si="449"/>
        <v>0</v>
      </c>
      <c r="CW96" s="41">
        <v>1</v>
      </c>
      <c r="CY96">
        <f t="shared" ca="1" si="450"/>
        <v>0</v>
      </c>
      <c r="CZ96">
        <f t="shared" ca="1" si="451"/>
        <v>0</v>
      </c>
      <c r="DA96">
        <f t="shared" ca="1" si="383"/>
        <v>0</v>
      </c>
      <c r="DB96">
        <v>1</v>
      </c>
      <c r="DE96">
        <f t="shared" ca="1" si="384"/>
        <v>0</v>
      </c>
      <c r="DF96" s="17">
        <f>INDEX(MilitarySpend,MATCH($A96,'Budget Decisions'!$A$3:$A$160,0),MATCH(DF$2,MilitarySpendCol,0))</f>
        <v>0</v>
      </c>
      <c r="DG96">
        <f t="shared" si="527"/>
        <v>0.24130002925990637</v>
      </c>
      <c r="DH96">
        <f>IF($A96&gt;=Assumptions!$D$40,1,0)</f>
        <v>1</v>
      </c>
      <c r="DI96">
        <f>Assumptions!$D$41</f>
        <v>0.83299999999999996</v>
      </c>
      <c r="DJ96" s="41">
        <v>1</v>
      </c>
      <c r="DK96">
        <f>Assumptions!$D$42</f>
        <v>0.2</v>
      </c>
      <c r="DL96">
        <f t="shared" si="452"/>
        <v>0.20100292437350201</v>
      </c>
      <c r="DM96">
        <f t="shared" ca="1" si="385"/>
        <v>0</v>
      </c>
      <c r="DN96" s="17">
        <f>INDEX(MedicalSpend,MATCH($A96,'Budget Decisions'!$A$3:$A$160,0),MATCH(DN$2,MedicalSpendCol,0))</f>
        <v>0</v>
      </c>
      <c r="DO96" s="17">
        <f>IF(INDEX('Budget Decisions'!$E$4:$E$160,MATCH(Model!$A96,'Budget Decisions'!$A$4:$A$160,0))="CURED",1,0)</f>
        <v>1</v>
      </c>
      <c r="DP96">
        <f t="shared" si="528"/>
        <v>1</v>
      </c>
      <c r="DQ96" s="41">
        <v>1</v>
      </c>
      <c r="DR96">
        <f>Assumptions!$D$49</f>
        <v>0.2</v>
      </c>
      <c r="DS96">
        <f t="shared" si="453"/>
        <v>0</v>
      </c>
      <c r="DT96">
        <f t="shared" ca="1" si="386"/>
        <v>0</v>
      </c>
      <c r="DV96">
        <f t="shared" ca="1" si="454"/>
        <v>0</v>
      </c>
      <c r="DW96">
        <f t="shared" ca="1" si="455"/>
        <v>0</v>
      </c>
      <c r="DX96">
        <f t="shared" ca="1" si="456"/>
        <v>0</v>
      </c>
      <c r="DY96">
        <f t="shared" ca="1" si="529"/>
        <v>0</v>
      </c>
      <c r="DZ96">
        <f t="shared" ca="1" si="457"/>
        <v>45839733</v>
      </c>
      <c r="EA96">
        <f t="shared" ca="1" si="530"/>
        <v>0</v>
      </c>
      <c r="EB96">
        <f t="shared" ca="1" si="387"/>
        <v>229198</v>
      </c>
      <c r="EC96">
        <f t="shared" ca="1" si="388"/>
        <v>231964</v>
      </c>
      <c r="ED96">
        <f t="shared" si="531"/>
        <v>0.87442730726206253</v>
      </c>
      <c r="EE96">
        <f>Assumptions!$E$34</f>
        <v>1.2</v>
      </c>
      <c r="EF96">
        <f ca="1">IF(AND(DZ96&gt;1,DW96&gt;1),((LOG(DW96,DZ96)^(1/EXP(1)))^(1/Assumptions!$D$30))-(1-Assumptions!$D$31),1)</f>
        <v>1</v>
      </c>
      <c r="EG96" s="41">
        <v>1</v>
      </c>
      <c r="EH96">
        <v>0.15</v>
      </c>
      <c r="EJ96">
        <f t="shared" ca="1" si="458"/>
        <v>1.049312768714475</v>
      </c>
      <c r="EK96">
        <f t="shared" ca="1" si="459"/>
        <v>0</v>
      </c>
      <c r="EL96" s="41">
        <v>1</v>
      </c>
      <c r="EN96">
        <f t="shared" ca="1" si="460"/>
        <v>0</v>
      </c>
      <c r="EO96">
        <f t="shared" ca="1" si="461"/>
        <v>0</v>
      </c>
      <c r="EP96">
        <f t="shared" ca="1" si="389"/>
        <v>0</v>
      </c>
      <c r="EQ96">
        <v>1</v>
      </c>
      <c r="ET96">
        <f t="shared" ca="1" si="390"/>
        <v>0</v>
      </c>
      <c r="EU96" s="17">
        <f>INDEX(MilitarySpend,MATCH($A96,'Budget Decisions'!$A$3:$A$160,0),MATCH(EU$2,MilitarySpendCol,0))</f>
        <v>0</v>
      </c>
      <c r="EV96">
        <f t="shared" si="532"/>
        <v>0.87442730726206253</v>
      </c>
      <c r="EW96">
        <f>IF($A96&gt;=Assumptions!$D$40,1,0)</f>
        <v>1</v>
      </c>
      <c r="EX96">
        <f>Assumptions!$D$41</f>
        <v>0.83299999999999996</v>
      </c>
      <c r="EY96" s="41">
        <v>1</v>
      </c>
      <c r="EZ96">
        <f>Assumptions!$D$42</f>
        <v>0.2</v>
      </c>
      <c r="FA96">
        <f t="shared" si="462"/>
        <v>0.72839794694929805</v>
      </c>
      <c r="FB96">
        <f t="shared" ca="1" si="391"/>
        <v>0</v>
      </c>
      <c r="FC96" s="17">
        <f>INDEX(MedicalSpend,MATCH($A96,'Budget Decisions'!$A$3:$A$160,0),MATCH(FC$2,MedicalSpendCol,0))</f>
        <v>0</v>
      </c>
      <c r="FD96" s="17">
        <f>IF(INDEX('Budget Decisions'!$E$4:$E$160,MATCH(Model!$A96,'Budget Decisions'!$A$4:$A$160,0))="CURED",1,0)</f>
        <v>1</v>
      </c>
      <c r="FE96">
        <f t="shared" si="533"/>
        <v>1</v>
      </c>
      <c r="FF96" s="41">
        <v>1</v>
      </c>
      <c r="FG96">
        <f>Assumptions!$D$49</f>
        <v>0.2</v>
      </c>
      <c r="FH96">
        <f t="shared" si="463"/>
        <v>0</v>
      </c>
      <c r="FI96">
        <f t="shared" ca="1" si="392"/>
        <v>0</v>
      </c>
      <c r="FK96">
        <f t="shared" ca="1" si="464"/>
        <v>0</v>
      </c>
      <c r="FL96">
        <f t="shared" ca="1" si="465"/>
        <v>0</v>
      </c>
      <c r="FM96">
        <f t="shared" ca="1" si="466"/>
        <v>0</v>
      </c>
      <c r="FN96">
        <f t="shared" ca="1" si="534"/>
        <v>0</v>
      </c>
      <c r="FO96">
        <f t="shared" ca="1" si="467"/>
        <v>33113250</v>
      </c>
      <c r="FP96">
        <f t="shared" ca="1" si="535"/>
        <v>0</v>
      </c>
      <c r="FQ96">
        <f t="shared" ca="1" si="393"/>
        <v>163910</v>
      </c>
      <c r="FR96">
        <f t="shared" ca="1" si="394"/>
        <v>130627</v>
      </c>
      <c r="FS96">
        <f t="shared" si="536"/>
        <v>0.36303408195741388</v>
      </c>
      <c r="FT96">
        <f>Assumptions!$E$34</f>
        <v>1.2</v>
      </c>
      <c r="FU96">
        <f ca="1">IF(AND(FO96&gt;1,FL96&gt;1),((LOG(FL96,FO96)^(1/EXP(1)))^(1/Assumptions!$D$30))-(1-Assumptions!$D$31),1)</f>
        <v>1</v>
      </c>
      <c r="FV96" s="41">
        <v>1</v>
      </c>
      <c r="FW96">
        <v>0.15</v>
      </c>
      <c r="FY96">
        <f t="shared" ca="1" si="468"/>
        <v>0.43564089834889663</v>
      </c>
      <c r="FZ96">
        <f t="shared" ca="1" si="469"/>
        <v>0</v>
      </c>
      <c r="GA96" s="41">
        <v>1</v>
      </c>
      <c r="GC96">
        <f t="shared" ca="1" si="470"/>
        <v>0</v>
      </c>
      <c r="GD96">
        <f t="shared" ca="1" si="471"/>
        <v>0</v>
      </c>
      <c r="GE96">
        <f t="shared" ca="1" si="395"/>
        <v>0</v>
      </c>
      <c r="GF96">
        <v>1</v>
      </c>
      <c r="GI96">
        <f t="shared" ca="1" si="396"/>
        <v>0</v>
      </c>
      <c r="GJ96" s="17">
        <f>INDEX(MilitarySpend,MATCH($A96,'Budget Decisions'!$A$3:$A$160,0),MATCH(GJ$2,MilitarySpendCol,0))</f>
        <v>0</v>
      </c>
      <c r="GK96">
        <f t="shared" si="537"/>
        <v>0.36303408195741388</v>
      </c>
      <c r="GL96">
        <f>IF($A96&gt;=Assumptions!$D$40,1,0)</f>
        <v>1</v>
      </c>
      <c r="GM96">
        <f>Assumptions!$D$41</f>
        <v>0.83299999999999996</v>
      </c>
      <c r="GN96" s="41">
        <v>1</v>
      </c>
      <c r="GO96">
        <f>Assumptions!$D$42</f>
        <v>0.2</v>
      </c>
      <c r="GP96">
        <f t="shared" si="472"/>
        <v>0.30240739027052577</v>
      </c>
      <c r="GQ96">
        <f t="shared" ca="1" si="397"/>
        <v>0</v>
      </c>
      <c r="GR96" s="17">
        <f>INDEX(MedicalSpend,MATCH($A96,'Budget Decisions'!$A$3:$A$160,0),MATCH(GR$2,MedicalSpendCol,0))</f>
        <v>0</v>
      </c>
      <c r="GS96" s="17">
        <f>IF(INDEX('Budget Decisions'!$E$4:$E$160,MATCH(Model!$A96,'Budget Decisions'!$A$4:$A$160,0))="CURED",1,0)</f>
        <v>1</v>
      </c>
      <c r="GT96">
        <f t="shared" si="538"/>
        <v>1</v>
      </c>
      <c r="GU96" s="41">
        <v>1</v>
      </c>
      <c r="GV96">
        <f>Assumptions!$D$49</f>
        <v>0.2</v>
      </c>
      <c r="GW96">
        <f t="shared" si="473"/>
        <v>0</v>
      </c>
      <c r="GX96">
        <f t="shared" ca="1" si="398"/>
        <v>0</v>
      </c>
      <c r="GZ96">
        <f t="shared" ca="1" si="474"/>
        <v>0</v>
      </c>
      <c r="HA96">
        <f t="shared" ca="1" si="475"/>
        <v>0</v>
      </c>
      <c r="HB96">
        <f t="shared" ca="1" si="476"/>
        <v>0</v>
      </c>
      <c r="HC96">
        <f t="shared" ca="1" si="539"/>
        <v>0</v>
      </c>
      <c r="HD96">
        <f t="shared" ca="1" si="477"/>
        <v>23036906</v>
      </c>
      <c r="HE96">
        <f t="shared" ca="1" si="540"/>
        <v>0</v>
      </c>
      <c r="HF96">
        <f t="shared" ca="1" si="399"/>
        <v>114032</v>
      </c>
      <c r="HG96">
        <f t="shared" ca="1" si="400"/>
        <v>199842</v>
      </c>
      <c r="HH96">
        <f t="shared" si="541"/>
        <v>0.464689620669401</v>
      </c>
      <c r="HI96">
        <f>Assumptions!$E$34</f>
        <v>1.2</v>
      </c>
      <c r="HJ96">
        <f ca="1">IF(AND(HD96&gt;1,HA96&gt;1),((LOG(HA96,HD96)^(1/EXP(1)))^(1/Assumptions!$D$30))-(1-Assumptions!$D$31),1)</f>
        <v>1</v>
      </c>
      <c r="HK96" s="41">
        <v>1</v>
      </c>
      <c r="HL96">
        <v>0.15</v>
      </c>
      <c r="HN96">
        <f t="shared" ca="1" si="478"/>
        <v>0.55762754480328114</v>
      </c>
      <c r="HO96">
        <f t="shared" ca="1" si="479"/>
        <v>0</v>
      </c>
      <c r="HP96" s="41">
        <v>1</v>
      </c>
      <c r="HR96">
        <f t="shared" ca="1" si="480"/>
        <v>0</v>
      </c>
      <c r="HS96">
        <f t="shared" ca="1" si="481"/>
        <v>0</v>
      </c>
      <c r="HT96">
        <f t="shared" ca="1" si="401"/>
        <v>0</v>
      </c>
      <c r="HU96">
        <v>1</v>
      </c>
      <c r="HX96">
        <f t="shared" ca="1" si="402"/>
        <v>0</v>
      </c>
      <c r="HY96" s="17">
        <f>INDEX(MilitarySpend,MATCH($A96,'Budget Decisions'!$A$3:$A$160,0),MATCH(HY$2,MilitarySpendCol,0))</f>
        <v>0</v>
      </c>
      <c r="HZ96">
        <f t="shared" si="542"/>
        <v>0.464689620669401</v>
      </c>
      <c r="IA96">
        <f>IF($A96&gt;=Assumptions!$D$40,1,0)</f>
        <v>1</v>
      </c>
      <c r="IB96">
        <f>Assumptions!$D$41</f>
        <v>0.83299999999999996</v>
      </c>
      <c r="IC96" s="41">
        <v>1</v>
      </c>
      <c r="ID96">
        <f>Assumptions!$D$42</f>
        <v>0.2</v>
      </c>
      <c r="IE96">
        <f t="shared" si="482"/>
        <v>0.38708645401761099</v>
      </c>
      <c r="IF96">
        <f t="shared" ca="1" si="403"/>
        <v>0</v>
      </c>
      <c r="IG96" s="17">
        <f>INDEX(MedicalSpend,MATCH($A96,'Budget Decisions'!$A$3:$A$160,0),MATCH(IG$2,MedicalSpendCol,0))</f>
        <v>0</v>
      </c>
      <c r="IH96" s="17">
        <f>IF(INDEX('Budget Decisions'!$E$4:$E$160,MATCH(Model!$A96,'Budget Decisions'!$A$4:$A$160,0))="CURED",1,0)</f>
        <v>1</v>
      </c>
      <c r="II96">
        <f t="shared" si="543"/>
        <v>1</v>
      </c>
      <c r="IJ96" s="41">
        <v>1</v>
      </c>
      <c r="IK96">
        <f>Assumptions!$D$49</f>
        <v>0.2</v>
      </c>
      <c r="IL96">
        <f t="shared" si="483"/>
        <v>0</v>
      </c>
      <c r="IM96">
        <f t="shared" ca="1" si="404"/>
        <v>0</v>
      </c>
      <c r="IO96">
        <f t="shared" ca="1" si="484"/>
        <v>0</v>
      </c>
      <c r="IP96">
        <f t="shared" ca="1" si="485"/>
        <v>0</v>
      </c>
      <c r="IQ96">
        <f t="shared" ca="1" si="486"/>
        <v>0</v>
      </c>
      <c r="IR96">
        <f t="shared" ca="1" si="544"/>
        <v>0</v>
      </c>
      <c r="IS96">
        <f t="shared" ca="1" si="487"/>
        <v>53276562</v>
      </c>
      <c r="IT96">
        <f t="shared" ca="1" si="545"/>
        <v>0</v>
      </c>
      <c r="IU96">
        <f t="shared" ca="1" si="405"/>
        <v>263718</v>
      </c>
      <c r="IV96">
        <f t="shared" ca="1" si="406"/>
        <v>162714</v>
      </c>
      <c r="IW96">
        <f t="shared" si="546"/>
        <v>1.1264233685228699</v>
      </c>
      <c r="IX96">
        <f>Assumptions!$E$34</f>
        <v>1.2</v>
      </c>
      <c r="IY96">
        <f ca="1">IF(AND(IS96&gt;1,IP96&gt;1),((LOG(IP96,IS96)^(1/EXP(1)))^(1/Assumptions!$D$30))-(1-Assumptions!$D$31),1)</f>
        <v>1</v>
      </c>
      <c r="IZ96" s="41">
        <v>1</v>
      </c>
      <c r="JA96">
        <v>0.15</v>
      </c>
      <c r="JC96">
        <f t="shared" ca="1" si="488"/>
        <v>1.3517080422274439</v>
      </c>
      <c r="JD96">
        <f t="shared" ca="1" si="489"/>
        <v>0</v>
      </c>
      <c r="JE96" s="41">
        <v>1</v>
      </c>
      <c r="JG96">
        <f t="shared" ca="1" si="490"/>
        <v>0</v>
      </c>
      <c r="JH96">
        <f t="shared" ca="1" si="491"/>
        <v>0</v>
      </c>
      <c r="JI96">
        <f t="shared" ca="1" si="407"/>
        <v>0</v>
      </c>
      <c r="JJ96">
        <v>1</v>
      </c>
      <c r="JM96">
        <f t="shared" ca="1" si="408"/>
        <v>0</v>
      </c>
      <c r="JN96" s="17">
        <f>INDEX(MilitarySpend,MATCH($A96,'Budget Decisions'!$A$3:$A$160,0),MATCH(JN$2,MilitarySpendCol,0))</f>
        <v>0</v>
      </c>
      <c r="JO96">
        <f t="shared" si="547"/>
        <v>1.1264233685228699</v>
      </c>
      <c r="JP96">
        <f>IF($A96&gt;=Assumptions!$D$40,1,0)</f>
        <v>1</v>
      </c>
      <c r="JQ96">
        <f>Assumptions!$D$41</f>
        <v>0.83299999999999996</v>
      </c>
      <c r="JR96" s="41">
        <v>1</v>
      </c>
      <c r="JS96">
        <f>Assumptions!$D$42</f>
        <v>0.2</v>
      </c>
      <c r="JT96">
        <f t="shared" si="492"/>
        <v>0.9383106659795506</v>
      </c>
      <c r="JU96">
        <f t="shared" ca="1" si="409"/>
        <v>0</v>
      </c>
      <c r="JV96" s="17">
        <f>INDEX(MedicalSpend,MATCH($A96,'Budget Decisions'!$A$3:$A$160,0),MATCH(JV$2,MedicalSpendCol,0))</f>
        <v>0</v>
      </c>
      <c r="JW96" s="17">
        <f>IF(INDEX('Budget Decisions'!$E$4:$E$160,MATCH(Model!$A96,'Budget Decisions'!$A$4:$A$160,0))="CURED",1,0)</f>
        <v>1</v>
      </c>
      <c r="JX96">
        <f t="shared" si="548"/>
        <v>1</v>
      </c>
      <c r="JY96" s="41">
        <v>1</v>
      </c>
      <c r="JZ96">
        <f>Assumptions!$D$49</f>
        <v>0.2</v>
      </c>
      <c r="KA96">
        <f t="shared" si="493"/>
        <v>0</v>
      </c>
      <c r="KB96">
        <f t="shared" ca="1" si="410"/>
        <v>0</v>
      </c>
      <c r="KD96">
        <f t="shared" ca="1" si="494"/>
        <v>0</v>
      </c>
      <c r="KE96">
        <f t="shared" ca="1" si="495"/>
        <v>0</v>
      </c>
      <c r="KF96">
        <f t="shared" ca="1" si="496"/>
        <v>0</v>
      </c>
      <c r="KG96">
        <f t="shared" ca="1" si="549"/>
        <v>0</v>
      </c>
      <c r="KH96">
        <f t="shared" ca="1" si="497"/>
        <v>40850946</v>
      </c>
      <c r="KI96">
        <f t="shared" ca="1" si="550"/>
        <v>0</v>
      </c>
      <c r="KJ96">
        <f t="shared" ca="1" si="411"/>
        <v>202212</v>
      </c>
      <c r="KK96">
        <f t="shared" ca="1" si="412"/>
        <v>216468</v>
      </c>
      <c r="KL96">
        <f t="shared" si="551"/>
        <v>2.2321095760416365</v>
      </c>
      <c r="KM96">
        <f>Assumptions!$E$34</f>
        <v>1.2</v>
      </c>
      <c r="KN96">
        <f ca="1">IF(AND(KH96&gt;1,KE96&gt;1),((LOG(KE96,KH96)^(1/EXP(1)))^(1/Assumptions!$D$30))-(1-Assumptions!$D$31),1)</f>
        <v>1</v>
      </c>
      <c r="KO96" s="41">
        <v>1</v>
      </c>
      <c r="KP96">
        <v>0.15</v>
      </c>
      <c r="KR96">
        <f t="shared" ca="1" si="498"/>
        <v>2.6785314912499638</v>
      </c>
      <c r="KS96">
        <f t="shared" ca="1" si="499"/>
        <v>0</v>
      </c>
      <c r="KT96" s="41">
        <v>1</v>
      </c>
      <c r="KV96">
        <f t="shared" ca="1" si="500"/>
        <v>0</v>
      </c>
      <c r="KW96">
        <f t="shared" ca="1" si="501"/>
        <v>0</v>
      </c>
      <c r="KX96">
        <f t="shared" ca="1" si="413"/>
        <v>0</v>
      </c>
      <c r="KY96">
        <v>1</v>
      </c>
      <c r="LB96">
        <f t="shared" ca="1" si="414"/>
        <v>0</v>
      </c>
      <c r="LC96" s="17">
        <f>INDEX(MilitarySpend,MATCH($A96,'Budget Decisions'!$A$3:$A$160,0),MATCH(LC$2,MilitarySpendCol,0))</f>
        <v>0</v>
      </c>
      <c r="LD96">
        <f t="shared" si="552"/>
        <v>2.2321095760416365</v>
      </c>
      <c r="LE96">
        <f>IF($A96&gt;=Assumptions!$D$40,1,0)</f>
        <v>1</v>
      </c>
      <c r="LF96">
        <f>Assumptions!$D$41</f>
        <v>0.83299999999999996</v>
      </c>
      <c r="LG96" s="41">
        <v>1</v>
      </c>
      <c r="LH96">
        <f>Assumptions!$D$42</f>
        <v>0.2</v>
      </c>
      <c r="LI96">
        <f t="shared" si="502"/>
        <v>1.8593472768426831</v>
      </c>
      <c r="LJ96">
        <f t="shared" ca="1" si="415"/>
        <v>0</v>
      </c>
      <c r="LK96" s="17">
        <f>INDEX(MedicalSpend,MATCH($A96,'Budget Decisions'!$A$3:$A$160,0),MATCH(LK$2,MedicalSpendCol,0))</f>
        <v>0</v>
      </c>
      <c r="LL96" s="17">
        <f>IF(INDEX('Budget Decisions'!$E$4:$E$160,MATCH(Model!$A96,'Budget Decisions'!$A$4:$A$160,0))="CURED",1,0)</f>
        <v>1</v>
      </c>
      <c r="LM96">
        <f t="shared" si="553"/>
        <v>1</v>
      </c>
      <c r="LN96" s="41">
        <v>1</v>
      </c>
      <c r="LO96">
        <f>Assumptions!$D$49</f>
        <v>0.2</v>
      </c>
      <c r="LP96">
        <f t="shared" si="503"/>
        <v>0</v>
      </c>
      <c r="LQ96">
        <f t="shared" ca="1" si="416"/>
        <v>0</v>
      </c>
      <c r="LS96">
        <f t="shared" ca="1" si="504"/>
        <v>0</v>
      </c>
      <c r="LT96">
        <f t="shared" ca="1" si="505"/>
        <v>0</v>
      </c>
      <c r="LU96">
        <f t="shared" ca="1" si="506"/>
        <v>0</v>
      </c>
      <c r="LV96">
        <f t="shared" ca="1" si="554"/>
        <v>0</v>
      </c>
      <c r="LW96">
        <f t="shared" ca="1" si="507"/>
        <v>14252545</v>
      </c>
      <c r="LX96">
        <f t="shared" ca="1" si="555"/>
        <v>0</v>
      </c>
      <c r="LY96">
        <f t="shared" ca="1" si="417"/>
        <v>71262</v>
      </c>
      <c r="LZ96">
        <f t="shared" ca="1" si="418"/>
        <v>67404</v>
      </c>
      <c r="MA96">
        <f t="shared" si="556"/>
        <v>2.7100766589378384</v>
      </c>
      <c r="MB96">
        <f>Assumptions!$E$34</f>
        <v>1.2</v>
      </c>
      <c r="MC96">
        <f ca="1">IF(AND(LW96&gt;1,LT96&gt;1),((LOG(LT96,LW96)^(1/EXP(1)))^(1/Assumptions!$D$30))-(1-Assumptions!$D$31),1)</f>
        <v>1</v>
      </c>
      <c r="MD96" s="41">
        <v>1</v>
      </c>
      <c r="ME96">
        <v>0.15</v>
      </c>
      <c r="MG96">
        <f t="shared" ca="1" si="508"/>
        <v>3.2520919907254062</v>
      </c>
      <c r="MH96">
        <f t="shared" ca="1" si="509"/>
        <v>0</v>
      </c>
      <c r="MI96" s="41">
        <v>1</v>
      </c>
      <c r="MK96">
        <f t="shared" ca="1" si="510"/>
        <v>0</v>
      </c>
      <c r="ML96">
        <f t="shared" ca="1" si="511"/>
        <v>0</v>
      </c>
      <c r="MM96">
        <f t="shared" ca="1" si="419"/>
        <v>0</v>
      </c>
      <c r="MN96">
        <v>1</v>
      </c>
      <c r="MQ96">
        <f t="shared" ca="1" si="420"/>
        <v>0</v>
      </c>
      <c r="MR96" s="17">
        <f>INDEX(MilitarySpend,MATCH($A96,'Budget Decisions'!$A$3:$A$160,0),MATCH(MR$2,MilitarySpendCol,0))</f>
        <v>0</v>
      </c>
      <c r="MS96">
        <f t="shared" si="557"/>
        <v>2.7100766589378384</v>
      </c>
      <c r="MT96">
        <f>IF($A96&gt;=Assumptions!$D$40,1,0)</f>
        <v>1</v>
      </c>
      <c r="MU96">
        <f>Assumptions!$D$41</f>
        <v>0.83299999999999996</v>
      </c>
      <c r="MV96" s="41">
        <v>1</v>
      </c>
      <c r="MW96">
        <f>Assumptions!$D$42</f>
        <v>0.2</v>
      </c>
      <c r="MX96">
        <f t="shared" si="512"/>
        <v>2.2574938568952194</v>
      </c>
      <c r="MY96">
        <f t="shared" ca="1" si="421"/>
        <v>0</v>
      </c>
      <c r="MZ96" s="17">
        <f>INDEX(MedicalSpend,MATCH($A96,'Budget Decisions'!$A$3:$A$160,0),MATCH(MZ$2,MedicalSpendCol,0))</f>
        <v>0</v>
      </c>
      <c r="NA96" s="17">
        <f>IF(INDEX('Budget Decisions'!$E$4:$E$160,MATCH(Model!$A96,'Budget Decisions'!$A$4:$A$160,0))="CURED",1,0)</f>
        <v>1</v>
      </c>
      <c r="NB96">
        <f t="shared" si="558"/>
        <v>1</v>
      </c>
      <c r="NC96" s="41">
        <v>1</v>
      </c>
      <c r="ND96">
        <f>Assumptions!$D$49</f>
        <v>0.2</v>
      </c>
      <c r="NE96">
        <f t="shared" si="513"/>
        <v>0</v>
      </c>
      <c r="NF96">
        <f t="shared" ca="1" si="422"/>
        <v>0</v>
      </c>
    </row>
    <row r="97" spans="1:370" x14ac:dyDescent="0.25">
      <c r="A97">
        <f t="shared" si="514"/>
        <v>94</v>
      </c>
      <c r="C97">
        <f t="shared" ca="1" si="423"/>
        <v>0</v>
      </c>
      <c r="D97">
        <f t="shared" ca="1" si="424"/>
        <v>0</v>
      </c>
      <c r="E97">
        <f t="shared" ca="1" si="425"/>
        <v>0</v>
      </c>
      <c r="F97">
        <f t="shared" ca="1" si="515"/>
        <v>0</v>
      </c>
      <c r="G97">
        <f t="shared" ca="1" si="426"/>
        <v>36836013</v>
      </c>
      <c r="H97">
        <f t="shared" ca="1" si="516"/>
        <v>0</v>
      </c>
      <c r="I97">
        <f t="shared" ca="1" si="369"/>
        <v>184180</v>
      </c>
      <c r="J97">
        <f t="shared" ca="1" si="370"/>
        <v>54165</v>
      </c>
      <c r="K97">
        <f t="shared" si="517"/>
        <v>0.82857634545527548</v>
      </c>
      <c r="L97">
        <f>Assumptions!$E$34</f>
        <v>1.2</v>
      </c>
      <c r="M97">
        <f ca="1">IF(AND(G97&gt;1,D97&gt;1),((LOG(D97,G97)^(1/EXP(1)))^(1/Assumptions!$D$30))-(1-Assumptions!$D$31),1)</f>
        <v>1</v>
      </c>
      <c r="N97" s="41">
        <v>1</v>
      </c>
      <c r="O97">
        <v>0.15</v>
      </c>
      <c r="Q97">
        <f t="shared" ca="1" si="427"/>
        <v>0.99429161454633053</v>
      </c>
      <c r="R97">
        <f t="shared" ca="1" si="428"/>
        <v>0</v>
      </c>
      <c r="S97" s="41">
        <v>1</v>
      </c>
      <c r="U97">
        <f t="shared" ca="1" si="429"/>
        <v>0</v>
      </c>
      <c r="V97">
        <f t="shared" ca="1" si="430"/>
        <v>0</v>
      </c>
      <c r="W97">
        <f t="shared" ca="1" si="371"/>
        <v>0</v>
      </c>
      <c r="X97">
        <v>1</v>
      </c>
      <c r="AA97">
        <f t="shared" ca="1" si="372"/>
        <v>0</v>
      </c>
      <c r="AB97" s="17">
        <f>INDEX(MilitarySpend,MATCH($A97,'Budget Decisions'!$A$3:$A$160,0),MATCH(AB$2,MilitarySpendCol,0))</f>
        <v>0</v>
      </c>
      <c r="AC97">
        <f t="shared" si="518"/>
        <v>0.82857634545527548</v>
      </c>
      <c r="AD97">
        <f>IF($A97&gt;=Assumptions!$D$40,1,0)</f>
        <v>1</v>
      </c>
      <c r="AE97">
        <f>Assumptions!$D$41</f>
        <v>0.83299999999999996</v>
      </c>
      <c r="AF97" s="41">
        <v>1</v>
      </c>
      <c r="AG97">
        <f>Assumptions!$D$42</f>
        <v>0.2</v>
      </c>
      <c r="AH97">
        <f t="shared" si="431"/>
        <v>0.69020409576424446</v>
      </c>
      <c r="AI97">
        <f t="shared" ca="1" si="373"/>
        <v>0</v>
      </c>
      <c r="AJ97" s="17">
        <f>INDEX(MedicalSpend,MATCH($A97,'Budget Decisions'!$A$3:$A$160,0),MATCH(AJ$2,MedicalSpendCol,0))</f>
        <v>0</v>
      </c>
      <c r="AK97" s="17">
        <f>IF(INDEX('Budget Decisions'!$E$4:$E$160,MATCH(Model!$A97,'Budget Decisions'!$A$4:$A$160,0))="CURED",1,0)</f>
        <v>1</v>
      </c>
      <c r="AL97">
        <f t="shared" si="519"/>
        <v>1</v>
      </c>
      <c r="AM97" s="41">
        <v>1</v>
      </c>
      <c r="AN97">
        <f>Assumptions!$D$49</f>
        <v>0.2</v>
      </c>
      <c r="AO97">
        <f t="shared" si="432"/>
        <v>0</v>
      </c>
      <c r="AP97">
        <f t="shared" ca="1" si="374"/>
        <v>0</v>
      </c>
      <c r="AR97">
        <f t="shared" ca="1" si="433"/>
        <v>0</v>
      </c>
      <c r="AS97">
        <f t="shared" ca="1" si="434"/>
        <v>0</v>
      </c>
      <c r="AT97">
        <f t="shared" ca="1" si="435"/>
        <v>0</v>
      </c>
      <c r="AU97">
        <f t="shared" ca="1" si="436"/>
        <v>0</v>
      </c>
      <c r="AV97">
        <f t="shared" ca="1" si="437"/>
        <v>32827168</v>
      </c>
      <c r="AW97">
        <f t="shared" ca="1" si="520"/>
        <v>0</v>
      </c>
      <c r="AX97">
        <f t="shared" ca="1" si="375"/>
        <v>162494</v>
      </c>
      <c r="AY97">
        <f t="shared" ca="1" si="376"/>
        <v>277487</v>
      </c>
      <c r="AZ97">
        <f t="shared" si="521"/>
        <v>0.15936301189359656</v>
      </c>
      <c r="BA97">
        <f>Assumptions!$E$34</f>
        <v>1.2</v>
      </c>
      <c r="BB97">
        <f ca="1">IF(AND(AV97&gt;1,AS97&gt;1),((LOG(AS97,AV97)^(1/EXP(1)))^(1/Assumptions!$D$30))-(1-Assumptions!$D$31),1)</f>
        <v>1</v>
      </c>
      <c r="BC97" s="41">
        <v>1</v>
      </c>
      <c r="BD97">
        <v>0.15</v>
      </c>
      <c r="BF97">
        <f t="shared" ca="1" si="438"/>
        <v>0.19123561427231586</v>
      </c>
      <c r="BG97">
        <f t="shared" ca="1" si="439"/>
        <v>0</v>
      </c>
      <c r="BH97" s="41">
        <v>1</v>
      </c>
      <c r="BJ97">
        <f t="shared" ca="1" si="440"/>
        <v>0</v>
      </c>
      <c r="BK97">
        <f t="shared" ca="1" si="441"/>
        <v>0</v>
      </c>
      <c r="BL97">
        <f t="shared" ca="1" si="377"/>
        <v>0</v>
      </c>
      <c r="BM97">
        <v>1</v>
      </c>
      <c r="BP97">
        <f t="shared" ca="1" si="378"/>
        <v>0</v>
      </c>
      <c r="BQ97" s="17">
        <f>INDEX(MilitarySpend,MATCH($A97,'Budget Decisions'!$A$3:$A$160,0),MATCH(BQ$2,MilitarySpendCol,0))</f>
        <v>0</v>
      </c>
      <c r="BR97">
        <f t="shared" si="522"/>
        <v>0.15936301189359656</v>
      </c>
      <c r="BS97">
        <f>IF($A97&gt;=Assumptions!$D$40,1,0)</f>
        <v>1</v>
      </c>
      <c r="BT97">
        <f>Assumptions!$D$41</f>
        <v>0.83299999999999996</v>
      </c>
      <c r="BU97" s="41">
        <v>1</v>
      </c>
      <c r="BV97">
        <f>Assumptions!$D$42</f>
        <v>0.2</v>
      </c>
      <c r="BW97">
        <f t="shared" si="442"/>
        <v>0.13274938890736593</v>
      </c>
      <c r="BX97">
        <f t="shared" ca="1" si="379"/>
        <v>0</v>
      </c>
      <c r="BY97" s="17">
        <f>INDEX(MedicalSpend,MATCH($A97,'Budget Decisions'!$A$3:$A$160,0),MATCH(BY$2,MedicalSpendCol,0))</f>
        <v>0</v>
      </c>
      <c r="BZ97" s="17">
        <f>IF(INDEX('Budget Decisions'!$E$4:$E$160,MATCH(Model!$A97,'Budget Decisions'!$A$4:$A$160,0))="CURED",1,0)</f>
        <v>1</v>
      </c>
      <c r="CA97">
        <f t="shared" si="523"/>
        <v>1</v>
      </c>
      <c r="CB97" s="41">
        <v>1</v>
      </c>
      <c r="CC97">
        <f>Assumptions!$D$49</f>
        <v>0.2</v>
      </c>
      <c r="CD97">
        <f t="shared" si="443"/>
        <v>0</v>
      </c>
      <c r="CE97">
        <f t="shared" ca="1" si="380"/>
        <v>0</v>
      </c>
      <c r="CG97">
        <f t="shared" ca="1" si="444"/>
        <v>0</v>
      </c>
      <c r="CH97">
        <f t="shared" ca="1" si="445"/>
        <v>0</v>
      </c>
      <c r="CI97">
        <f t="shared" ca="1" si="446"/>
        <v>0</v>
      </c>
      <c r="CJ97">
        <f t="shared" ca="1" si="524"/>
        <v>0</v>
      </c>
      <c r="CK97">
        <f t="shared" ca="1" si="447"/>
        <v>23470102</v>
      </c>
      <c r="CL97">
        <f t="shared" ca="1" si="525"/>
        <v>0</v>
      </c>
      <c r="CM97">
        <f t="shared" ca="1" si="381"/>
        <v>116177</v>
      </c>
      <c r="CN97">
        <f t="shared" ca="1" si="382"/>
        <v>166049</v>
      </c>
      <c r="CO97">
        <f t="shared" si="526"/>
        <v>0.24130002925990637</v>
      </c>
      <c r="CP97">
        <f>Assumptions!$E$34</f>
        <v>1.2</v>
      </c>
      <c r="CQ97">
        <f ca="1">IF(AND(CK97&gt;1,CH97&gt;1),((LOG(CH97,CK97)^(1/EXP(1)))^(1/Assumptions!$D$30))-(1-Assumptions!$D$31),1)</f>
        <v>1</v>
      </c>
      <c r="CR97" s="41">
        <v>1</v>
      </c>
      <c r="CS97">
        <v>0.15</v>
      </c>
      <c r="CU97">
        <f t="shared" ca="1" si="448"/>
        <v>0.28956003511188766</v>
      </c>
      <c r="CV97">
        <f t="shared" ca="1" si="449"/>
        <v>0</v>
      </c>
      <c r="CW97" s="41">
        <v>1</v>
      </c>
      <c r="CY97">
        <f t="shared" ca="1" si="450"/>
        <v>0</v>
      </c>
      <c r="CZ97">
        <f t="shared" ca="1" si="451"/>
        <v>0</v>
      </c>
      <c r="DA97">
        <f t="shared" ca="1" si="383"/>
        <v>0</v>
      </c>
      <c r="DB97">
        <v>1</v>
      </c>
      <c r="DE97">
        <f t="shared" ca="1" si="384"/>
        <v>0</v>
      </c>
      <c r="DF97" s="17">
        <f>INDEX(MilitarySpend,MATCH($A97,'Budget Decisions'!$A$3:$A$160,0),MATCH(DF$2,MilitarySpendCol,0))</f>
        <v>0</v>
      </c>
      <c r="DG97">
        <f t="shared" si="527"/>
        <v>0.24130002925990637</v>
      </c>
      <c r="DH97">
        <f>IF($A97&gt;=Assumptions!$D$40,1,0)</f>
        <v>1</v>
      </c>
      <c r="DI97">
        <f>Assumptions!$D$41</f>
        <v>0.83299999999999996</v>
      </c>
      <c r="DJ97" s="41">
        <v>1</v>
      </c>
      <c r="DK97">
        <f>Assumptions!$D$42</f>
        <v>0.2</v>
      </c>
      <c r="DL97">
        <f t="shared" si="452"/>
        <v>0.20100292437350201</v>
      </c>
      <c r="DM97">
        <f t="shared" ca="1" si="385"/>
        <v>0</v>
      </c>
      <c r="DN97" s="17">
        <f>INDEX(MedicalSpend,MATCH($A97,'Budget Decisions'!$A$3:$A$160,0),MATCH(DN$2,MedicalSpendCol,0))</f>
        <v>0</v>
      </c>
      <c r="DO97" s="17">
        <f>IF(INDEX('Budget Decisions'!$E$4:$E$160,MATCH(Model!$A97,'Budget Decisions'!$A$4:$A$160,0))="CURED",1,0)</f>
        <v>1</v>
      </c>
      <c r="DP97">
        <f t="shared" si="528"/>
        <v>1</v>
      </c>
      <c r="DQ97" s="41">
        <v>1</v>
      </c>
      <c r="DR97">
        <f>Assumptions!$D$49</f>
        <v>0.2</v>
      </c>
      <c r="DS97">
        <f t="shared" si="453"/>
        <v>0</v>
      </c>
      <c r="DT97">
        <f t="shared" ca="1" si="386"/>
        <v>0</v>
      </c>
      <c r="DV97">
        <f t="shared" ca="1" si="454"/>
        <v>0</v>
      </c>
      <c r="DW97">
        <f t="shared" ca="1" si="455"/>
        <v>0</v>
      </c>
      <c r="DX97">
        <f t="shared" ca="1" si="456"/>
        <v>0</v>
      </c>
      <c r="DY97">
        <f t="shared" ca="1" si="529"/>
        <v>0</v>
      </c>
      <c r="DZ97">
        <f t="shared" ca="1" si="457"/>
        <v>45842499</v>
      </c>
      <c r="EA97">
        <f t="shared" ca="1" si="530"/>
        <v>0</v>
      </c>
      <c r="EB97">
        <f t="shared" ca="1" si="387"/>
        <v>229212</v>
      </c>
      <c r="EC97">
        <f t="shared" ca="1" si="388"/>
        <v>232045</v>
      </c>
      <c r="ED97">
        <f t="shared" si="531"/>
        <v>0.87442730726206253</v>
      </c>
      <c r="EE97">
        <f>Assumptions!$E$34</f>
        <v>1.2</v>
      </c>
      <c r="EF97">
        <f ca="1">IF(AND(DZ97&gt;1,DW97&gt;1),((LOG(DW97,DZ97)^(1/EXP(1)))^(1/Assumptions!$D$30))-(1-Assumptions!$D$31),1)</f>
        <v>1</v>
      </c>
      <c r="EG97" s="41">
        <v>1</v>
      </c>
      <c r="EH97">
        <v>0.15</v>
      </c>
      <c r="EJ97">
        <f t="shared" ca="1" si="458"/>
        <v>1.049312768714475</v>
      </c>
      <c r="EK97">
        <f t="shared" ca="1" si="459"/>
        <v>0</v>
      </c>
      <c r="EL97" s="41">
        <v>1</v>
      </c>
      <c r="EN97">
        <f t="shared" ca="1" si="460"/>
        <v>0</v>
      </c>
      <c r="EO97">
        <f t="shared" ca="1" si="461"/>
        <v>0</v>
      </c>
      <c r="EP97">
        <f t="shared" ca="1" si="389"/>
        <v>0</v>
      </c>
      <c r="EQ97">
        <v>1</v>
      </c>
      <c r="ET97">
        <f t="shared" ca="1" si="390"/>
        <v>0</v>
      </c>
      <c r="EU97" s="17">
        <f>INDEX(MilitarySpend,MATCH($A97,'Budget Decisions'!$A$3:$A$160,0),MATCH(EU$2,MilitarySpendCol,0))</f>
        <v>0</v>
      </c>
      <c r="EV97">
        <f t="shared" si="532"/>
        <v>0.87442730726206253</v>
      </c>
      <c r="EW97">
        <f>IF($A97&gt;=Assumptions!$D$40,1,0)</f>
        <v>1</v>
      </c>
      <c r="EX97">
        <f>Assumptions!$D$41</f>
        <v>0.83299999999999996</v>
      </c>
      <c r="EY97" s="41">
        <v>1</v>
      </c>
      <c r="EZ97">
        <f>Assumptions!$D$42</f>
        <v>0.2</v>
      </c>
      <c r="FA97">
        <f t="shared" si="462"/>
        <v>0.72839794694929805</v>
      </c>
      <c r="FB97">
        <f t="shared" ca="1" si="391"/>
        <v>0</v>
      </c>
      <c r="FC97" s="17">
        <f>INDEX(MedicalSpend,MATCH($A97,'Budget Decisions'!$A$3:$A$160,0),MATCH(FC$2,MedicalSpendCol,0))</f>
        <v>0</v>
      </c>
      <c r="FD97" s="17">
        <f>IF(INDEX('Budget Decisions'!$E$4:$E$160,MATCH(Model!$A97,'Budget Decisions'!$A$4:$A$160,0))="CURED",1,0)</f>
        <v>1</v>
      </c>
      <c r="FE97">
        <f t="shared" si="533"/>
        <v>1</v>
      </c>
      <c r="FF97" s="41">
        <v>1</v>
      </c>
      <c r="FG97">
        <f>Assumptions!$D$49</f>
        <v>0.2</v>
      </c>
      <c r="FH97">
        <f t="shared" si="463"/>
        <v>0</v>
      </c>
      <c r="FI97">
        <f t="shared" ca="1" si="392"/>
        <v>0</v>
      </c>
      <c r="FK97">
        <f t="shared" ca="1" si="464"/>
        <v>0</v>
      </c>
      <c r="FL97">
        <f t="shared" ca="1" si="465"/>
        <v>0</v>
      </c>
      <c r="FM97">
        <f t="shared" ca="1" si="466"/>
        <v>0</v>
      </c>
      <c r="FN97">
        <f t="shared" ca="1" si="534"/>
        <v>0</v>
      </c>
      <c r="FO97">
        <f t="shared" ca="1" si="467"/>
        <v>33079967</v>
      </c>
      <c r="FP97">
        <f t="shared" ca="1" si="535"/>
        <v>0</v>
      </c>
      <c r="FQ97">
        <f t="shared" ca="1" si="393"/>
        <v>163745</v>
      </c>
      <c r="FR97">
        <f t="shared" ca="1" si="394"/>
        <v>131043</v>
      </c>
      <c r="FS97">
        <f t="shared" si="536"/>
        <v>0.36303408195741388</v>
      </c>
      <c r="FT97">
        <f>Assumptions!$E$34</f>
        <v>1.2</v>
      </c>
      <c r="FU97">
        <f ca="1">IF(AND(FO97&gt;1,FL97&gt;1),((LOG(FL97,FO97)^(1/EXP(1)))^(1/Assumptions!$D$30))-(1-Assumptions!$D$31),1)</f>
        <v>1</v>
      </c>
      <c r="FV97" s="41">
        <v>1</v>
      </c>
      <c r="FW97">
        <v>0.15</v>
      </c>
      <c r="FY97">
        <f t="shared" ca="1" si="468"/>
        <v>0.43564089834889663</v>
      </c>
      <c r="FZ97">
        <f t="shared" ca="1" si="469"/>
        <v>0</v>
      </c>
      <c r="GA97" s="41">
        <v>1</v>
      </c>
      <c r="GC97">
        <f t="shared" ca="1" si="470"/>
        <v>0</v>
      </c>
      <c r="GD97">
        <f t="shared" ca="1" si="471"/>
        <v>0</v>
      </c>
      <c r="GE97">
        <f t="shared" ca="1" si="395"/>
        <v>0</v>
      </c>
      <c r="GF97">
        <v>1</v>
      </c>
      <c r="GI97">
        <f t="shared" ca="1" si="396"/>
        <v>0</v>
      </c>
      <c r="GJ97" s="17">
        <f>INDEX(MilitarySpend,MATCH($A97,'Budget Decisions'!$A$3:$A$160,0),MATCH(GJ$2,MilitarySpendCol,0))</f>
        <v>0</v>
      </c>
      <c r="GK97">
        <f t="shared" si="537"/>
        <v>0.36303408195741388</v>
      </c>
      <c r="GL97">
        <f>IF($A97&gt;=Assumptions!$D$40,1,0)</f>
        <v>1</v>
      </c>
      <c r="GM97">
        <f>Assumptions!$D$41</f>
        <v>0.83299999999999996</v>
      </c>
      <c r="GN97" s="41">
        <v>1</v>
      </c>
      <c r="GO97">
        <f>Assumptions!$D$42</f>
        <v>0.2</v>
      </c>
      <c r="GP97">
        <f t="shared" si="472"/>
        <v>0.30240739027052577</v>
      </c>
      <c r="GQ97">
        <f t="shared" ca="1" si="397"/>
        <v>0</v>
      </c>
      <c r="GR97" s="17">
        <f>INDEX(MedicalSpend,MATCH($A97,'Budget Decisions'!$A$3:$A$160,0),MATCH(GR$2,MedicalSpendCol,0))</f>
        <v>0</v>
      </c>
      <c r="GS97" s="17">
        <f>IF(INDEX('Budget Decisions'!$E$4:$E$160,MATCH(Model!$A97,'Budget Decisions'!$A$4:$A$160,0))="CURED",1,0)</f>
        <v>1</v>
      </c>
      <c r="GT97">
        <f t="shared" si="538"/>
        <v>1</v>
      </c>
      <c r="GU97" s="41">
        <v>1</v>
      </c>
      <c r="GV97">
        <f>Assumptions!$D$49</f>
        <v>0.2</v>
      </c>
      <c r="GW97">
        <f t="shared" si="473"/>
        <v>0</v>
      </c>
      <c r="GX97">
        <f t="shared" ca="1" si="398"/>
        <v>0</v>
      </c>
      <c r="GZ97">
        <f t="shared" ca="1" si="474"/>
        <v>0</v>
      </c>
      <c r="HA97">
        <f t="shared" ca="1" si="475"/>
        <v>0</v>
      </c>
      <c r="HB97">
        <f t="shared" ca="1" si="476"/>
        <v>0</v>
      </c>
      <c r="HC97">
        <f t="shared" ca="1" si="539"/>
        <v>0</v>
      </c>
      <c r="HD97">
        <f t="shared" ca="1" si="477"/>
        <v>23122716</v>
      </c>
      <c r="HE97">
        <f t="shared" ca="1" si="540"/>
        <v>0</v>
      </c>
      <c r="HF97">
        <f t="shared" ca="1" si="399"/>
        <v>114457</v>
      </c>
      <c r="HG97">
        <f t="shared" ca="1" si="400"/>
        <v>199624</v>
      </c>
      <c r="HH97">
        <f t="shared" si="541"/>
        <v>0.464689620669401</v>
      </c>
      <c r="HI97">
        <f>Assumptions!$E$34</f>
        <v>1.2</v>
      </c>
      <c r="HJ97">
        <f ca="1">IF(AND(HD97&gt;1,HA97&gt;1),((LOG(HA97,HD97)^(1/EXP(1)))^(1/Assumptions!$D$30))-(1-Assumptions!$D$31),1)</f>
        <v>1</v>
      </c>
      <c r="HK97" s="41">
        <v>1</v>
      </c>
      <c r="HL97">
        <v>0.15</v>
      </c>
      <c r="HN97">
        <f t="shared" ca="1" si="478"/>
        <v>0.55762754480328114</v>
      </c>
      <c r="HO97">
        <f t="shared" ca="1" si="479"/>
        <v>0</v>
      </c>
      <c r="HP97" s="41">
        <v>1</v>
      </c>
      <c r="HR97">
        <f t="shared" ca="1" si="480"/>
        <v>0</v>
      </c>
      <c r="HS97">
        <f t="shared" ca="1" si="481"/>
        <v>0</v>
      </c>
      <c r="HT97">
        <f t="shared" ca="1" si="401"/>
        <v>0</v>
      </c>
      <c r="HU97">
        <v>1</v>
      </c>
      <c r="HX97">
        <f t="shared" ca="1" si="402"/>
        <v>0</v>
      </c>
      <c r="HY97" s="17">
        <f>INDEX(MilitarySpend,MATCH($A97,'Budget Decisions'!$A$3:$A$160,0),MATCH(HY$2,MilitarySpendCol,0))</f>
        <v>0</v>
      </c>
      <c r="HZ97">
        <f t="shared" si="542"/>
        <v>0.464689620669401</v>
      </c>
      <c r="IA97">
        <f>IF($A97&gt;=Assumptions!$D$40,1,0)</f>
        <v>1</v>
      </c>
      <c r="IB97">
        <f>Assumptions!$D$41</f>
        <v>0.83299999999999996</v>
      </c>
      <c r="IC97" s="41">
        <v>1</v>
      </c>
      <c r="ID97">
        <f>Assumptions!$D$42</f>
        <v>0.2</v>
      </c>
      <c r="IE97">
        <f t="shared" si="482"/>
        <v>0.38708645401761099</v>
      </c>
      <c r="IF97">
        <f t="shared" ca="1" si="403"/>
        <v>0</v>
      </c>
      <c r="IG97" s="17">
        <f>INDEX(MedicalSpend,MATCH($A97,'Budget Decisions'!$A$3:$A$160,0),MATCH(IG$2,MedicalSpendCol,0))</f>
        <v>0</v>
      </c>
      <c r="IH97" s="17">
        <f>IF(INDEX('Budget Decisions'!$E$4:$E$160,MATCH(Model!$A97,'Budget Decisions'!$A$4:$A$160,0))="CURED",1,0)</f>
        <v>1</v>
      </c>
      <c r="II97">
        <f t="shared" si="543"/>
        <v>1</v>
      </c>
      <c r="IJ97" s="41">
        <v>1</v>
      </c>
      <c r="IK97">
        <f>Assumptions!$D$49</f>
        <v>0.2</v>
      </c>
      <c r="IL97">
        <f t="shared" si="483"/>
        <v>0</v>
      </c>
      <c r="IM97">
        <f t="shared" ca="1" si="404"/>
        <v>0</v>
      </c>
      <c r="IO97">
        <f t="shared" ca="1" si="484"/>
        <v>0</v>
      </c>
      <c r="IP97">
        <f t="shared" ca="1" si="485"/>
        <v>0</v>
      </c>
      <c r="IQ97">
        <f t="shared" ca="1" si="486"/>
        <v>0</v>
      </c>
      <c r="IR97">
        <f t="shared" ca="1" si="544"/>
        <v>0</v>
      </c>
      <c r="IS97">
        <f t="shared" ca="1" si="487"/>
        <v>53175558</v>
      </c>
      <c r="IT97">
        <f t="shared" ca="1" si="545"/>
        <v>0</v>
      </c>
      <c r="IU97">
        <f t="shared" ca="1" si="405"/>
        <v>263219</v>
      </c>
      <c r="IV97">
        <f t="shared" ca="1" si="406"/>
        <v>162883</v>
      </c>
      <c r="IW97">
        <f t="shared" si="546"/>
        <v>1.1264233685228699</v>
      </c>
      <c r="IX97">
        <f>Assumptions!$E$34</f>
        <v>1.2</v>
      </c>
      <c r="IY97">
        <f ca="1">IF(AND(IS97&gt;1,IP97&gt;1),((LOG(IP97,IS97)^(1/EXP(1)))^(1/Assumptions!$D$30))-(1-Assumptions!$D$31),1)</f>
        <v>1</v>
      </c>
      <c r="IZ97" s="41">
        <v>1</v>
      </c>
      <c r="JA97">
        <v>0.15</v>
      </c>
      <c r="JC97">
        <f t="shared" ca="1" si="488"/>
        <v>1.3517080422274439</v>
      </c>
      <c r="JD97">
        <f t="shared" ca="1" si="489"/>
        <v>0</v>
      </c>
      <c r="JE97" s="41">
        <v>1</v>
      </c>
      <c r="JG97">
        <f t="shared" ca="1" si="490"/>
        <v>0</v>
      </c>
      <c r="JH97">
        <f t="shared" ca="1" si="491"/>
        <v>0</v>
      </c>
      <c r="JI97">
        <f t="shared" ca="1" si="407"/>
        <v>0</v>
      </c>
      <c r="JJ97">
        <v>1</v>
      </c>
      <c r="JM97">
        <f t="shared" ca="1" si="408"/>
        <v>0</v>
      </c>
      <c r="JN97" s="17">
        <f>INDEX(MilitarySpend,MATCH($A97,'Budget Decisions'!$A$3:$A$160,0),MATCH(JN$2,MilitarySpendCol,0))</f>
        <v>0</v>
      </c>
      <c r="JO97">
        <f t="shared" si="547"/>
        <v>1.1264233685228699</v>
      </c>
      <c r="JP97">
        <f>IF($A97&gt;=Assumptions!$D$40,1,0)</f>
        <v>1</v>
      </c>
      <c r="JQ97">
        <f>Assumptions!$D$41</f>
        <v>0.83299999999999996</v>
      </c>
      <c r="JR97" s="41">
        <v>1</v>
      </c>
      <c r="JS97">
        <f>Assumptions!$D$42</f>
        <v>0.2</v>
      </c>
      <c r="JT97">
        <f t="shared" si="492"/>
        <v>0.9383106659795506</v>
      </c>
      <c r="JU97">
        <f t="shared" ca="1" si="409"/>
        <v>0</v>
      </c>
      <c r="JV97" s="17">
        <f>INDEX(MedicalSpend,MATCH($A97,'Budget Decisions'!$A$3:$A$160,0),MATCH(JV$2,MedicalSpendCol,0))</f>
        <v>0</v>
      </c>
      <c r="JW97" s="17">
        <f>IF(INDEX('Budget Decisions'!$E$4:$E$160,MATCH(Model!$A97,'Budget Decisions'!$A$4:$A$160,0))="CURED",1,0)</f>
        <v>1</v>
      </c>
      <c r="JX97">
        <f t="shared" si="548"/>
        <v>1</v>
      </c>
      <c r="JY97" s="41">
        <v>1</v>
      </c>
      <c r="JZ97">
        <f>Assumptions!$D$49</f>
        <v>0.2</v>
      </c>
      <c r="KA97">
        <f t="shared" si="493"/>
        <v>0</v>
      </c>
      <c r="KB97">
        <f t="shared" ca="1" si="410"/>
        <v>0</v>
      </c>
      <c r="KD97">
        <f t="shared" ca="1" si="494"/>
        <v>0</v>
      </c>
      <c r="KE97">
        <f t="shared" ca="1" si="495"/>
        <v>0</v>
      </c>
      <c r="KF97">
        <f t="shared" ca="1" si="496"/>
        <v>0</v>
      </c>
      <c r="KG97">
        <f t="shared" ca="1" si="549"/>
        <v>0</v>
      </c>
      <c r="KH97">
        <f t="shared" ca="1" si="497"/>
        <v>40865202</v>
      </c>
      <c r="KI97">
        <f t="shared" ca="1" si="550"/>
        <v>0</v>
      </c>
      <c r="KJ97">
        <f t="shared" ca="1" si="411"/>
        <v>202282</v>
      </c>
      <c r="KK97">
        <f t="shared" ca="1" si="412"/>
        <v>216286</v>
      </c>
      <c r="KL97">
        <f t="shared" si="551"/>
        <v>2.2321095760416365</v>
      </c>
      <c r="KM97">
        <f>Assumptions!$E$34</f>
        <v>1.2</v>
      </c>
      <c r="KN97">
        <f ca="1">IF(AND(KH97&gt;1,KE97&gt;1),((LOG(KE97,KH97)^(1/EXP(1)))^(1/Assumptions!$D$30))-(1-Assumptions!$D$31),1)</f>
        <v>1</v>
      </c>
      <c r="KO97" s="41">
        <v>1</v>
      </c>
      <c r="KP97">
        <v>0.15</v>
      </c>
      <c r="KR97">
        <f t="shared" ca="1" si="498"/>
        <v>2.6785314912499638</v>
      </c>
      <c r="KS97">
        <f t="shared" ca="1" si="499"/>
        <v>0</v>
      </c>
      <c r="KT97" s="41">
        <v>1</v>
      </c>
      <c r="KV97">
        <f t="shared" ca="1" si="500"/>
        <v>0</v>
      </c>
      <c r="KW97">
        <f t="shared" ca="1" si="501"/>
        <v>0</v>
      </c>
      <c r="KX97">
        <f t="shared" ca="1" si="413"/>
        <v>0</v>
      </c>
      <c r="KY97">
        <v>1</v>
      </c>
      <c r="LB97">
        <f t="shared" ca="1" si="414"/>
        <v>0</v>
      </c>
      <c r="LC97" s="17">
        <f>INDEX(MilitarySpend,MATCH($A97,'Budget Decisions'!$A$3:$A$160,0),MATCH(LC$2,MilitarySpendCol,0))</f>
        <v>0</v>
      </c>
      <c r="LD97">
        <f t="shared" si="552"/>
        <v>2.2321095760416365</v>
      </c>
      <c r="LE97">
        <f>IF($A97&gt;=Assumptions!$D$40,1,0)</f>
        <v>1</v>
      </c>
      <c r="LF97">
        <f>Assumptions!$D$41</f>
        <v>0.83299999999999996</v>
      </c>
      <c r="LG97" s="41">
        <v>1</v>
      </c>
      <c r="LH97">
        <f>Assumptions!$D$42</f>
        <v>0.2</v>
      </c>
      <c r="LI97">
        <f t="shared" si="502"/>
        <v>1.8593472768426831</v>
      </c>
      <c r="LJ97">
        <f t="shared" ca="1" si="415"/>
        <v>0</v>
      </c>
      <c r="LK97" s="17">
        <f>INDEX(MedicalSpend,MATCH($A97,'Budget Decisions'!$A$3:$A$160,0),MATCH(LK$2,MedicalSpendCol,0))</f>
        <v>0</v>
      </c>
      <c r="LL97" s="17">
        <f>IF(INDEX('Budget Decisions'!$E$4:$E$160,MATCH(Model!$A97,'Budget Decisions'!$A$4:$A$160,0))="CURED",1,0)</f>
        <v>1</v>
      </c>
      <c r="LM97">
        <f t="shared" si="553"/>
        <v>1</v>
      </c>
      <c r="LN97" s="41">
        <v>1</v>
      </c>
      <c r="LO97">
        <f>Assumptions!$D$49</f>
        <v>0.2</v>
      </c>
      <c r="LP97">
        <f t="shared" si="503"/>
        <v>0</v>
      </c>
      <c r="LQ97">
        <f t="shared" ca="1" si="416"/>
        <v>0</v>
      </c>
      <c r="LS97">
        <f t="shared" ca="1" si="504"/>
        <v>0</v>
      </c>
      <c r="LT97">
        <f t="shared" ca="1" si="505"/>
        <v>0</v>
      </c>
      <c r="LU97">
        <f t="shared" ca="1" si="506"/>
        <v>0</v>
      </c>
      <c r="LV97">
        <f t="shared" ca="1" si="554"/>
        <v>0</v>
      </c>
      <c r="LW97">
        <f t="shared" ca="1" si="507"/>
        <v>14248687</v>
      </c>
      <c r="LX97">
        <f t="shared" ca="1" si="555"/>
        <v>0</v>
      </c>
      <c r="LY97">
        <f t="shared" ca="1" si="417"/>
        <v>71243</v>
      </c>
      <c r="LZ97">
        <f t="shared" ca="1" si="418"/>
        <v>67427</v>
      </c>
      <c r="MA97">
        <f t="shared" si="556"/>
        <v>2.7100766589378384</v>
      </c>
      <c r="MB97">
        <f>Assumptions!$E$34</f>
        <v>1.2</v>
      </c>
      <c r="MC97">
        <f ca="1">IF(AND(LW97&gt;1,LT97&gt;1),((LOG(LT97,LW97)^(1/EXP(1)))^(1/Assumptions!$D$30))-(1-Assumptions!$D$31),1)</f>
        <v>1</v>
      </c>
      <c r="MD97" s="41">
        <v>1</v>
      </c>
      <c r="ME97">
        <v>0.15</v>
      </c>
      <c r="MG97">
        <f t="shared" ca="1" si="508"/>
        <v>3.2520919907254062</v>
      </c>
      <c r="MH97">
        <f t="shared" ca="1" si="509"/>
        <v>0</v>
      </c>
      <c r="MI97" s="41">
        <v>1</v>
      </c>
      <c r="MK97">
        <f t="shared" ca="1" si="510"/>
        <v>0</v>
      </c>
      <c r="ML97">
        <f t="shared" ca="1" si="511"/>
        <v>0</v>
      </c>
      <c r="MM97">
        <f t="shared" ca="1" si="419"/>
        <v>0</v>
      </c>
      <c r="MN97">
        <v>1</v>
      </c>
      <c r="MQ97">
        <f t="shared" ca="1" si="420"/>
        <v>0</v>
      </c>
      <c r="MR97" s="17">
        <f>INDEX(MilitarySpend,MATCH($A97,'Budget Decisions'!$A$3:$A$160,0),MATCH(MR$2,MilitarySpendCol,0))</f>
        <v>0</v>
      </c>
      <c r="MS97">
        <f t="shared" si="557"/>
        <v>2.7100766589378384</v>
      </c>
      <c r="MT97">
        <f>IF($A97&gt;=Assumptions!$D$40,1,0)</f>
        <v>1</v>
      </c>
      <c r="MU97">
        <f>Assumptions!$D$41</f>
        <v>0.83299999999999996</v>
      </c>
      <c r="MV97" s="41">
        <v>1</v>
      </c>
      <c r="MW97">
        <f>Assumptions!$D$42</f>
        <v>0.2</v>
      </c>
      <c r="MX97">
        <f t="shared" si="512"/>
        <v>2.2574938568952194</v>
      </c>
      <c r="MY97">
        <f t="shared" ca="1" si="421"/>
        <v>0</v>
      </c>
      <c r="MZ97" s="17">
        <f>INDEX(MedicalSpend,MATCH($A97,'Budget Decisions'!$A$3:$A$160,0),MATCH(MZ$2,MedicalSpendCol,0))</f>
        <v>0</v>
      </c>
      <c r="NA97" s="17">
        <f>IF(INDEX('Budget Decisions'!$E$4:$E$160,MATCH(Model!$A97,'Budget Decisions'!$A$4:$A$160,0))="CURED",1,0)</f>
        <v>1</v>
      </c>
      <c r="NB97">
        <f t="shared" si="558"/>
        <v>1</v>
      </c>
      <c r="NC97" s="41">
        <v>1</v>
      </c>
      <c r="ND97">
        <f>Assumptions!$D$49</f>
        <v>0.2</v>
      </c>
      <c r="NE97">
        <f t="shared" si="513"/>
        <v>0</v>
      </c>
      <c r="NF97">
        <f t="shared" ca="1" si="422"/>
        <v>0</v>
      </c>
    </row>
    <row r="98" spans="1:370" x14ac:dyDescent="0.25">
      <c r="A98">
        <f t="shared" si="514"/>
        <v>95</v>
      </c>
      <c r="C98">
        <f t="shared" ca="1" si="423"/>
        <v>0</v>
      </c>
      <c r="D98">
        <f t="shared" ca="1" si="424"/>
        <v>0</v>
      </c>
      <c r="E98">
        <f t="shared" ca="1" si="425"/>
        <v>0</v>
      </c>
      <c r="F98">
        <f t="shared" ca="1" si="515"/>
        <v>0</v>
      </c>
      <c r="G98">
        <f t="shared" ca="1" si="426"/>
        <v>36705998</v>
      </c>
      <c r="H98">
        <f t="shared" ca="1" si="516"/>
        <v>0</v>
      </c>
      <c r="I98">
        <f t="shared" ca="1" si="369"/>
        <v>183529</v>
      </c>
      <c r="J98">
        <f t="shared" ca="1" si="370"/>
        <v>54354</v>
      </c>
      <c r="K98">
        <f t="shared" si="517"/>
        <v>0.82857634545527548</v>
      </c>
      <c r="L98">
        <f>Assumptions!$E$34</f>
        <v>1.2</v>
      </c>
      <c r="M98">
        <f ca="1">IF(AND(G98&gt;1,D98&gt;1),((LOG(D98,G98)^(1/EXP(1)))^(1/Assumptions!$D$30))-(1-Assumptions!$D$31),1)</f>
        <v>1</v>
      </c>
      <c r="N98" s="41">
        <v>1</v>
      </c>
      <c r="O98">
        <v>0.15</v>
      </c>
      <c r="Q98">
        <f t="shared" ca="1" si="427"/>
        <v>0.99429161454633053</v>
      </c>
      <c r="R98">
        <f t="shared" ca="1" si="428"/>
        <v>0</v>
      </c>
      <c r="S98" s="41">
        <v>1</v>
      </c>
      <c r="U98">
        <f t="shared" ca="1" si="429"/>
        <v>0</v>
      </c>
      <c r="V98">
        <f t="shared" ca="1" si="430"/>
        <v>0</v>
      </c>
      <c r="W98">
        <f t="shared" ca="1" si="371"/>
        <v>0</v>
      </c>
      <c r="X98">
        <v>1</v>
      </c>
      <c r="AA98">
        <f t="shared" ca="1" si="372"/>
        <v>0</v>
      </c>
      <c r="AB98" s="17">
        <f>INDEX(MilitarySpend,MATCH($A98,'Budget Decisions'!$A$3:$A$160,0),MATCH(AB$2,MilitarySpendCol,0))</f>
        <v>0</v>
      </c>
      <c r="AC98">
        <f t="shared" si="518"/>
        <v>0.82857634545527548</v>
      </c>
      <c r="AD98">
        <f>IF($A98&gt;=Assumptions!$D$40,1,0)</f>
        <v>1</v>
      </c>
      <c r="AE98">
        <f>Assumptions!$D$41</f>
        <v>0.83299999999999996</v>
      </c>
      <c r="AF98" s="41">
        <v>1</v>
      </c>
      <c r="AG98">
        <f>Assumptions!$D$42</f>
        <v>0.2</v>
      </c>
      <c r="AH98">
        <f t="shared" si="431"/>
        <v>0.69020409576424446</v>
      </c>
      <c r="AI98">
        <f t="shared" ca="1" si="373"/>
        <v>0</v>
      </c>
      <c r="AJ98" s="17">
        <f>INDEX(MedicalSpend,MATCH($A98,'Budget Decisions'!$A$3:$A$160,0),MATCH(AJ$2,MedicalSpendCol,0))</f>
        <v>0</v>
      </c>
      <c r="AK98" s="17">
        <f>IF(INDEX('Budget Decisions'!$E$4:$E$160,MATCH(Model!$A98,'Budget Decisions'!$A$4:$A$160,0))="CURED",1,0)</f>
        <v>1</v>
      </c>
      <c r="AL98">
        <f t="shared" si="519"/>
        <v>1</v>
      </c>
      <c r="AM98" s="41">
        <v>1</v>
      </c>
      <c r="AN98">
        <f>Assumptions!$D$49</f>
        <v>0.2</v>
      </c>
      <c r="AO98">
        <f t="shared" si="432"/>
        <v>0</v>
      </c>
      <c r="AP98">
        <f t="shared" ca="1" si="374"/>
        <v>0</v>
      </c>
      <c r="AR98">
        <f t="shared" ca="1" si="433"/>
        <v>0</v>
      </c>
      <c r="AS98">
        <f t="shared" ca="1" si="434"/>
        <v>0</v>
      </c>
      <c r="AT98">
        <f t="shared" ca="1" si="435"/>
        <v>0</v>
      </c>
      <c r="AU98">
        <f t="shared" ca="1" si="436"/>
        <v>0</v>
      </c>
      <c r="AV98">
        <f t="shared" ca="1" si="437"/>
        <v>32942161</v>
      </c>
      <c r="AW98">
        <f t="shared" ca="1" si="520"/>
        <v>0</v>
      </c>
      <c r="AX98">
        <f t="shared" ca="1" si="375"/>
        <v>163063</v>
      </c>
      <c r="AY98">
        <f t="shared" ca="1" si="376"/>
        <v>276864</v>
      </c>
      <c r="AZ98">
        <f t="shared" si="521"/>
        <v>0.15936301189359656</v>
      </c>
      <c r="BA98">
        <f>Assumptions!$E$34</f>
        <v>1.2</v>
      </c>
      <c r="BB98">
        <f ca="1">IF(AND(AV98&gt;1,AS98&gt;1),((LOG(AS98,AV98)^(1/EXP(1)))^(1/Assumptions!$D$30))-(1-Assumptions!$D$31),1)</f>
        <v>1</v>
      </c>
      <c r="BC98" s="41">
        <v>1</v>
      </c>
      <c r="BD98">
        <v>0.15</v>
      </c>
      <c r="BF98">
        <f t="shared" ca="1" si="438"/>
        <v>0.19123561427231586</v>
      </c>
      <c r="BG98">
        <f t="shared" ca="1" si="439"/>
        <v>0</v>
      </c>
      <c r="BH98" s="41">
        <v>1</v>
      </c>
      <c r="BJ98">
        <f t="shared" ca="1" si="440"/>
        <v>0</v>
      </c>
      <c r="BK98">
        <f t="shared" ca="1" si="441"/>
        <v>0</v>
      </c>
      <c r="BL98">
        <f t="shared" ca="1" si="377"/>
        <v>0</v>
      </c>
      <c r="BM98">
        <v>1</v>
      </c>
      <c r="BP98">
        <f t="shared" ca="1" si="378"/>
        <v>0</v>
      </c>
      <c r="BQ98" s="17">
        <f>INDEX(MilitarySpend,MATCH($A98,'Budget Decisions'!$A$3:$A$160,0),MATCH(BQ$2,MilitarySpendCol,0))</f>
        <v>0</v>
      </c>
      <c r="BR98">
        <f t="shared" si="522"/>
        <v>0.15936301189359656</v>
      </c>
      <c r="BS98">
        <f>IF($A98&gt;=Assumptions!$D$40,1,0)</f>
        <v>1</v>
      </c>
      <c r="BT98">
        <f>Assumptions!$D$41</f>
        <v>0.83299999999999996</v>
      </c>
      <c r="BU98" s="41">
        <v>1</v>
      </c>
      <c r="BV98">
        <f>Assumptions!$D$42</f>
        <v>0.2</v>
      </c>
      <c r="BW98">
        <f t="shared" si="442"/>
        <v>0.13274938890736593</v>
      </c>
      <c r="BX98">
        <f t="shared" ca="1" si="379"/>
        <v>0</v>
      </c>
      <c r="BY98" s="17">
        <f>INDEX(MedicalSpend,MATCH($A98,'Budget Decisions'!$A$3:$A$160,0),MATCH(BY$2,MedicalSpendCol,0))</f>
        <v>0</v>
      </c>
      <c r="BZ98" s="17">
        <f>IF(INDEX('Budget Decisions'!$E$4:$E$160,MATCH(Model!$A98,'Budget Decisions'!$A$4:$A$160,0))="CURED",1,0)</f>
        <v>1</v>
      </c>
      <c r="CA98">
        <f t="shared" si="523"/>
        <v>1</v>
      </c>
      <c r="CB98" s="41">
        <v>1</v>
      </c>
      <c r="CC98">
        <f>Assumptions!$D$49</f>
        <v>0.2</v>
      </c>
      <c r="CD98">
        <f t="shared" si="443"/>
        <v>0</v>
      </c>
      <c r="CE98">
        <f t="shared" ca="1" si="380"/>
        <v>0</v>
      </c>
      <c r="CG98">
        <f t="shared" ca="1" si="444"/>
        <v>0</v>
      </c>
      <c r="CH98">
        <f t="shared" ca="1" si="445"/>
        <v>0</v>
      </c>
      <c r="CI98">
        <f t="shared" ca="1" si="446"/>
        <v>0</v>
      </c>
      <c r="CJ98">
        <f t="shared" ca="1" si="524"/>
        <v>0</v>
      </c>
      <c r="CK98">
        <f t="shared" ca="1" si="447"/>
        <v>23519974</v>
      </c>
      <c r="CL98">
        <f t="shared" ca="1" si="525"/>
        <v>0</v>
      </c>
      <c r="CM98">
        <f t="shared" ca="1" si="381"/>
        <v>116423</v>
      </c>
      <c r="CN98">
        <f t="shared" ca="1" si="382"/>
        <v>166189</v>
      </c>
      <c r="CO98">
        <f t="shared" si="526"/>
        <v>0.24130002925990637</v>
      </c>
      <c r="CP98">
        <f>Assumptions!$E$34</f>
        <v>1.2</v>
      </c>
      <c r="CQ98">
        <f ca="1">IF(AND(CK98&gt;1,CH98&gt;1),((LOG(CH98,CK98)^(1/EXP(1)))^(1/Assumptions!$D$30))-(1-Assumptions!$D$31),1)</f>
        <v>1</v>
      </c>
      <c r="CR98" s="41">
        <v>1</v>
      </c>
      <c r="CS98">
        <v>0.15</v>
      </c>
      <c r="CU98">
        <f t="shared" ca="1" si="448"/>
        <v>0.28956003511188766</v>
      </c>
      <c r="CV98">
        <f t="shared" ca="1" si="449"/>
        <v>0</v>
      </c>
      <c r="CW98" s="41">
        <v>1</v>
      </c>
      <c r="CY98">
        <f t="shared" ca="1" si="450"/>
        <v>0</v>
      </c>
      <c r="CZ98">
        <f t="shared" ca="1" si="451"/>
        <v>0</v>
      </c>
      <c r="DA98">
        <f t="shared" ca="1" si="383"/>
        <v>0</v>
      </c>
      <c r="DB98">
        <v>1</v>
      </c>
      <c r="DE98">
        <f t="shared" ca="1" si="384"/>
        <v>0</v>
      </c>
      <c r="DF98" s="17">
        <f>INDEX(MilitarySpend,MATCH($A98,'Budget Decisions'!$A$3:$A$160,0),MATCH(DF$2,MilitarySpendCol,0))</f>
        <v>0</v>
      </c>
      <c r="DG98">
        <f t="shared" si="527"/>
        <v>0.24130002925990637</v>
      </c>
      <c r="DH98">
        <f>IF($A98&gt;=Assumptions!$D$40,1,0)</f>
        <v>1</v>
      </c>
      <c r="DI98">
        <f>Assumptions!$D$41</f>
        <v>0.83299999999999996</v>
      </c>
      <c r="DJ98" s="41">
        <v>1</v>
      </c>
      <c r="DK98">
        <f>Assumptions!$D$42</f>
        <v>0.2</v>
      </c>
      <c r="DL98">
        <f t="shared" si="452"/>
        <v>0.20100292437350201</v>
      </c>
      <c r="DM98">
        <f t="shared" ca="1" si="385"/>
        <v>0</v>
      </c>
      <c r="DN98" s="17">
        <f>INDEX(MedicalSpend,MATCH($A98,'Budget Decisions'!$A$3:$A$160,0),MATCH(DN$2,MedicalSpendCol,0))</f>
        <v>0</v>
      </c>
      <c r="DO98" s="17">
        <f>IF(INDEX('Budget Decisions'!$E$4:$E$160,MATCH(Model!$A98,'Budget Decisions'!$A$4:$A$160,0))="CURED",1,0)</f>
        <v>1</v>
      </c>
      <c r="DP98">
        <f t="shared" si="528"/>
        <v>1</v>
      </c>
      <c r="DQ98" s="41">
        <v>1</v>
      </c>
      <c r="DR98">
        <f>Assumptions!$D$49</f>
        <v>0.2</v>
      </c>
      <c r="DS98">
        <f t="shared" si="453"/>
        <v>0</v>
      </c>
      <c r="DT98">
        <f t="shared" ca="1" si="386"/>
        <v>0</v>
      </c>
      <c r="DV98">
        <f t="shared" ca="1" si="454"/>
        <v>0</v>
      </c>
      <c r="DW98">
        <f t="shared" ca="1" si="455"/>
        <v>0</v>
      </c>
      <c r="DX98">
        <f t="shared" ca="1" si="456"/>
        <v>0</v>
      </c>
      <c r="DY98">
        <f t="shared" ca="1" si="529"/>
        <v>0</v>
      </c>
      <c r="DZ98">
        <f t="shared" ca="1" si="457"/>
        <v>45845332</v>
      </c>
      <c r="EA98">
        <f t="shared" ca="1" si="530"/>
        <v>0</v>
      </c>
      <c r="EB98">
        <f t="shared" ca="1" si="387"/>
        <v>229226</v>
      </c>
      <c r="EC98">
        <f t="shared" ca="1" si="388"/>
        <v>232125</v>
      </c>
      <c r="ED98">
        <f t="shared" si="531"/>
        <v>0.87442730726206253</v>
      </c>
      <c r="EE98">
        <f>Assumptions!$E$34</f>
        <v>1.2</v>
      </c>
      <c r="EF98">
        <f ca="1">IF(AND(DZ98&gt;1,DW98&gt;1),((LOG(DW98,DZ98)^(1/EXP(1)))^(1/Assumptions!$D$30))-(1-Assumptions!$D$31),1)</f>
        <v>1</v>
      </c>
      <c r="EG98" s="41">
        <v>1</v>
      </c>
      <c r="EH98">
        <v>0.15</v>
      </c>
      <c r="EJ98">
        <f t="shared" ca="1" si="458"/>
        <v>1.049312768714475</v>
      </c>
      <c r="EK98">
        <f t="shared" ca="1" si="459"/>
        <v>0</v>
      </c>
      <c r="EL98" s="41">
        <v>1</v>
      </c>
      <c r="EN98">
        <f t="shared" ca="1" si="460"/>
        <v>0</v>
      </c>
      <c r="EO98">
        <f t="shared" ca="1" si="461"/>
        <v>0</v>
      </c>
      <c r="EP98">
        <f t="shared" ca="1" si="389"/>
        <v>0</v>
      </c>
      <c r="EQ98">
        <v>1</v>
      </c>
      <c r="ET98">
        <f t="shared" ca="1" si="390"/>
        <v>0</v>
      </c>
      <c r="EU98" s="17">
        <f>INDEX(MilitarySpend,MATCH($A98,'Budget Decisions'!$A$3:$A$160,0),MATCH(EU$2,MilitarySpendCol,0))</f>
        <v>0</v>
      </c>
      <c r="EV98">
        <f t="shared" si="532"/>
        <v>0.87442730726206253</v>
      </c>
      <c r="EW98">
        <f>IF($A98&gt;=Assumptions!$D$40,1,0)</f>
        <v>1</v>
      </c>
      <c r="EX98">
        <f>Assumptions!$D$41</f>
        <v>0.83299999999999996</v>
      </c>
      <c r="EY98" s="41">
        <v>1</v>
      </c>
      <c r="EZ98">
        <f>Assumptions!$D$42</f>
        <v>0.2</v>
      </c>
      <c r="FA98">
        <f t="shared" si="462"/>
        <v>0.72839794694929805</v>
      </c>
      <c r="FB98">
        <f t="shared" ca="1" si="391"/>
        <v>0</v>
      </c>
      <c r="FC98" s="17">
        <f>INDEX(MedicalSpend,MATCH($A98,'Budget Decisions'!$A$3:$A$160,0),MATCH(FC$2,MedicalSpendCol,0))</f>
        <v>0</v>
      </c>
      <c r="FD98" s="17">
        <f>IF(INDEX('Budget Decisions'!$E$4:$E$160,MATCH(Model!$A98,'Budget Decisions'!$A$4:$A$160,0))="CURED",1,0)</f>
        <v>1</v>
      </c>
      <c r="FE98">
        <f t="shared" si="533"/>
        <v>1</v>
      </c>
      <c r="FF98" s="41">
        <v>1</v>
      </c>
      <c r="FG98">
        <f>Assumptions!$D$49</f>
        <v>0.2</v>
      </c>
      <c r="FH98">
        <f t="shared" si="463"/>
        <v>0</v>
      </c>
      <c r="FI98">
        <f t="shared" ca="1" si="392"/>
        <v>0</v>
      </c>
      <c r="FK98">
        <f t="shared" ca="1" si="464"/>
        <v>0</v>
      </c>
      <c r="FL98">
        <f t="shared" ca="1" si="465"/>
        <v>0</v>
      </c>
      <c r="FM98">
        <f t="shared" ca="1" si="466"/>
        <v>0</v>
      </c>
      <c r="FN98">
        <f t="shared" ca="1" si="534"/>
        <v>0</v>
      </c>
      <c r="FO98">
        <f t="shared" ca="1" si="467"/>
        <v>33047265</v>
      </c>
      <c r="FP98">
        <f t="shared" ca="1" si="535"/>
        <v>0</v>
      </c>
      <c r="FQ98">
        <f t="shared" ca="1" si="393"/>
        <v>163583</v>
      </c>
      <c r="FR98">
        <f t="shared" ca="1" si="394"/>
        <v>131455</v>
      </c>
      <c r="FS98">
        <f t="shared" si="536"/>
        <v>0.36303408195741388</v>
      </c>
      <c r="FT98">
        <f>Assumptions!$E$34</f>
        <v>1.2</v>
      </c>
      <c r="FU98">
        <f ca="1">IF(AND(FO98&gt;1,FL98&gt;1),((LOG(FL98,FO98)^(1/EXP(1)))^(1/Assumptions!$D$30))-(1-Assumptions!$D$31),1)</f>
        <v>1</v>
      </c>
      <c r="FV98" s="41">
        <v>1</v>
      </c>
      <c r="FW98">
        <v>0.15</v>
      </c>
      <c r="FY98">
        <f t="shared" ca="1" si="468"/>
        <v>0.43564089834889663</v>
      </c>
      <c r="FZ98">
        <f t="shared" ca="1" si="469"/>
        <v>0</v>
      </c>
      <c r="GA98" s="41">
        <v>1</v>
      </c>
      <c r="GC98">
        <f t="shared" ca="1" si="470"/>
        <v>0</v>
      </c>
      <c r="GD98">
        <f t="shared" ca="1" si="471"/>
        <v>0</v>
      </c>
      <c r="GE98">
        <f t="shared" ca="1" si="395"/>
        <v>0</v>
      </c>
      <c r="GF98">
        <v>1</v>
      </c>
      <c r="GI98">
        <f t="shared" ca="1" si="396"/>
        <v>0</v>
      </c>
      <c r="GJ98" s="17">
        <f>INDEX(MilitarySpend,MATCH($A98,'Budget Decisions'!$A$3:$A$160,0),MATCH(GJ$2,MilitarySpendCol,0))</f>
        <v>0</v>
      </c>
      <c r="GK98">
        <f t="shared" si="537"/>
        <v>0.36303408195741388</v>
      </c>
      <c r="GL98">
        <f>IF($A98&gt;=Assumptions!$D$40,1,0)</f>
        <v>1</v>
      </c>
      <c r="GM98">
        <f>Assumptions!$D$41</f>
        <v>0.83299999999999996</v>
      </c>
      <c r="GN98" s="41">
        <v>1</v>
      </c>
      <c r="GO98">
        <f>Assumptions!$D$42</f>
        <v>0.2</v>
      </c>
      <c r="GP98">
        <f t="shared" si="472"/>
        <v>0.30240739027052577</v>
      </c>
      <c r="GQ98">
        <f t="shared" ca="1" si="397"/>
        <v>0</v>
      </c>
      <c r="GR98" s="17">
        <f>INDEX(MedicalSpend,MATCH($A98,'Budget Decisions'!$A$3:$A$160,0),MATCH(GR$2,MedicalSpendCol,0))</f>
        <v>0</v>
      </c>
      <c r="GS98" s="17">
        <f>IF(INDEX('Budget Decisions'!$E$4:$E$160,MATCH(Model!$A98,'Budget Decisions'!$A$4:$A$160,0))="CURED",1,0)</f>
        <v>1</v>
      </c>
      <c r="GT98">
        <f t="shared" si="538"/>
        <v>1</v>
      </c>
      <c r="GU98" s="41">
        <v>1</v>
      </c>
      <c r="GV98">
        <f>Assumptions!$D$49</f>
        <v>0.2</v>
      </c>
      <c r="GW98">
        <f t="shared" si="473"/>
        <v>0</v>
      </c>
      <c r="GX98">
        <f t="shared" ca="1" si="398"/>
        <v>0</v>
      </c>
      <c r="GZ98">
        <f t="shared" ca="1" si="474"/>
        <v>0</v>
      </c>
      <c r="HA98">
        <f t="shared" ca="1" si="475"/>
        <v>0</v>
      </c>
      <c r="HB98">
        <f t="shared" ca="1" si="476"/>
        <v>0</v>
      </c>
      <c r="HC98">
        <f t="shared" ca="1" si="539"/>
        <v>0</v>
      </c>
      <c r="HD98">
        <f t="shared" ca="1" si="477"/>
        <v>23207883</v>
      </c>
      <c r="HE98">
        <f t="shared" ca="1" si="540"/>
        <v>0</v>
      </c>
      <c r="HF98">
        <f t="shared" ca="1" si="399"/>
        <v>114879</v>
      </c>
      <c r="HG98">
        <f t="shared" ca="1" si="400"/>
        <v>199408</v>
      </c>
      <c r="HH98">
        <f t="shared" si="541"/>
        <v>0.464689620669401</v>
      </c>
      <c r="HI98">
        <f>Assumptions!$E$34</f>
        <v>1.2</v>
      </c>
      <c r="HJ98">
        <f ca="1">IF(AND(HD98&gt;1,HA98&gt;1),((LOG(HA98,HD98)^(1/EXP(1)))^(1/Assumptions!$D$30))-(1-Assumptions!$D$31),1)</f>
        <v>1</v>
      </c>
      <c r="HK98" s="41">
        <v>1</v>
      </c>
      <c r="HL98">
        <v>0.15</v>
      </c>
      <c r="HN98">
        <f t="shared" ca="1" si="478"/>
        <v>0.55762754480328114</v>
      </c>
      <c r="HO98">
        <f t="shared" ca="1" si="479"/>
        <v>0</v>
      </c>
      <c r="HP98" s="41">
        <v>1</v>
      </c>
      <c r="HR98">
        <f t="shared" ca="1" si="480"/>
        <v>0</v>
      </c>
      <c r="HS98">
        <f t="shared" ca="1" si="481"/>
        <v>0</v>
      </c>
      <c r="HT98">
        <f t="shared" ca="1" si="401"/>
        <v>0</v>
      </c>
      <c r="HU98">
        <v>1</v>
      </c>
      <c r="HX98">
        <f t="shared" ca="1" si="402"/>
        <v>0</v>
      </c>
      <c r="HY98" s="17">
        <f>INDEX(MilitarySpend,MATCH($A98,'Budget Decisions'!$A$3:$A$160,0),MATCH(HY$2,MilitarySpendCol,0))</f>
        <v>0</v>
      </c>
      <c r="HZ98">
        <f t="shared" si="542"/>
        <v>0.464689620669401</v>
      </c>
      <c r="IA98">
        <f>IF($A98&gt;=Assumptions!$D$40,1,0)</f>
        <v>1</v>
      </c>
      <c r="IB98">
        <f>Assumptions!$D$41</f>
        <v>0.83299999999999996</v>
      </c>
      <c r="IC98" s="41">
        <v>1</v>
      </c>
      <c r="ID98">
        <f>Assumptions!$D$42</f>
        <v>0.2</v>
      </c>
      <c r="IE98">
        <f t="shared" si="482"/>
        <v>0.38708645401761099</v>
      </c>
      <c r="IF98">
        <f t="shared" ca="1" si="403"/>
        <v>0</v>
      </c>
      <c r="IG98" s="17">
        <f>INDEX(MedicalSpend,MATCH($A98,'Budget Decisions'!$A$3:$A$160,0),MATCH(IG$2,MedicalSpendCol,0))</f>
        <v>0</v>
      </c>
      <c r="IH98" s="17">
        <f>IF(INDEX('Budget Decisions'!$E$4:$E$160,MATCH(Model!$A98,'Budget Decisions'!$A$4:$A$160,0))="CURED",1,0)</f>
        <v>1</v>
      </c>
      <c r="II98">
        <f t="shared" si="543"/>
        <v>1</v>
      </c>
      <c r="IJ98" s="41">
        <v>1</v>
      </c>
      <c r="IK98">
        <f>Assumptions!$D$49</f>
        <v>0.2</v>
      </c>
      <c r="IL98">
        <f t="shared" si="483"/>
        <v>0</v>
      </c>
      <c r="IM98">
        <f t="shared" ca="1" si="404"/>
        <v>0</v>
      </c>
      <c r="IO98">
        <f t="shared" ca="1" si="484"/>
        <v>0</v>
      </c>
      <c r="IP98">
        <f t="shared" ca="1" si="485"/>
        <v>0</v>
      </c>
      <c r="IQ98">
        <f t="shared" ca="1" si="486"/>
        <v>0</v>
      </c>
      <c r="IR98">
        <f t="shared" ca="1" si="544"/>
        <v>0</v>
      </c>
      <c r="IS98">
        <f t="shared" ca="1" si="487"/>
        <v>53075222</v>
      </c>
      <c r="IT98">
        <f t="shared" ca="1" si="545"/>
        <v>0</v>
      </c>
      <c r="IU98">
        <f t="shared" ca="1" si="405"/>
        <v>262722</v>
      </c>
      <c r="IV98">
        <f t="shared" ca="1" si="406"/>
        <v>163050</v>
      </c>
      <c r="IW98">
        <f t="shared" si="546"/>
        <v>1.1264233685228699</v>
      </c>
      <c r="IX98">
        <f>Assumptions!$E$34</f>
        <v>1.2</v>
      </c>
      <c r="IY98">
        <f ca="1">IF(AND(IS98&gt;1,IP98&gt;1),((LOG(IP98,IS98)^(1/EXP(1)))^(1/Assumptions!$D$30))-(1-Assumptions!$D$31),1)</f>
        <v>1</v>
      </c>
      <c r="IZ98" s="41">
        <v>1</v>
      </c>
      <c r="JA98">
        <v>0.15</v>
      </c>
      <c r="JC98">
        <f t="shared" ca="1" si="488"/>
        <v>1.3517080422274439</v>
      </c>
      <c r="JD98">
        <f t="shared" ca="1" si="489"/>
        <v>0</v>
      </c>
      <c r="JE98" s="41">
        <v>1</v>
      </c>
      <c r="JG98">
        <f t="shared" ca="1" si="490"/>
        <v>0</v>
      </c>
      <c r="JH98">
        <f t="shared" ca="1" si="491"/>
        <v>0</v>
      </c>
      <c r="JI98">
        <f t="shared" ca="1" si="407"/>
        <v>0</v>
      </c>
      <c r="JJ98">
        <v>1</v>
      </c>
      <c r="JM98">
        <f t="shared" ca="1" si="408"/>
        <v>0</v>
      </c>
      <c r="JN98" s="17">
        <f>INDEX(MilitarySpend,MATCH($A98,'Budget Decisions'!$A$3:$A$160,0),MATCH(JN$2,MilitarySpendCol,0))</f>
        <v>0</v>
      </c>
      <c r="JO98">
        <f t="shared" si="547"/>
        <v>1.1264233685228699</v>
      </c>
      <c r="JP98">
        <f>IF($A98&gt;=Assumptions!$D$40,1,0)</f>
        <v>1</v>
      </c>
      <c r="JQ98">
        <f>Assumptions!$D$41</f>
        <v>0.83299999999999996</v>
      </c>
      <c r="JR98" s="41">
        <v>1</v>
      </c>
      <c r="JS98">
        <f>Assumptions!$D$42</f>
        <v>0.2</v>
      </c>
      <c r="JT98">
        <f t="shared" si="492"/>
        <v>0.9383106659795506</v>
      </c>
      <c r="JU98">
        <f t="shared" ca="1" si="409"/>
        <v>0</v>
      </c>
      <c r="JV98" s="17">
        <f>INDEX(MedicalSpend,MATCH($A98,'Budget Decisions'!$A$3:$A$160,0),MATCH(JV$2,MedicalSpendCol,0))</f>
        <v>0</v>
      </c>
      <c r="JW98" s="17">
        <f>IF(INDEX('Budget Decisions'!$E$4:$E$160,MATCH(Model!$A98,'Budget Decisions'!$A$4:$A$160,0))="CURED",1,0)</f>
        <v>1</v>
      </c>
      <c r="JX98">
        <f t="shared" si="548"/>
        <v>1</v>
      </c>
      <c r="JY98" s="41">
        <v>1</v>
      </c>
      <c r="JZ98">
        <f>Assumptions!$D$49</f>
        <v>0.2</v>
      </c>
      <c r="KA98">
        <f t="shared" si="493"/>
        <v>0</v>
      </c>
      <c r="KB98">
        <f t="shared" ca="1" si="410"/>
        <v>0</v>
      </c>
      <c r="KD98">
        <f t="shared" ca="1" si="494"/>
        <v>0</v>
      </c>
      <c r="KE98">
        <f t="shared" ca="1" si="495"/>
        <v>0</v>
      </c>
      <c r="KF98">
        <f t="shared" ca="1" si="496"/>
        <v>0</v>
      </c>
      <c r="KG98">
        <f t="shared" ca="1" si="549"/>
        <v>0</v>
      </c>
      <c r="KH98">
        <f t="shared" ca="1" si="497"/>
        <v>40879206</v>
      </c>
      <c r="KI98">
        <f t="shared" ca="1" si="550"/>
        <v>0</v>
      </c>
      <c r="KJ98">
        <f t="shared" ca="1" si="411"/>
        <v>202352</v>
      </c>
      <c r="KK98">
        <f t="shared" ca="1" si="412"/>
        <v>216105</v>
      </c>
      <c r="KL98">
        <f t="shared" si="551"/>
        <v>2.2321095760416365</v>
      </c>
      <c r="KM98">
        <f>Assumptions!$E$34</f>
        <v>1.2</v>
      </c>
      <c r="KN98">
        <f ca="1">IF(AND(KH98&gt;1,KE98&gt;1),((LOG(KE98,KH98)^(1/EXP(1)))^(1/Assumptions!$D$30))-(1-Assumptions!$D$31),1)</f>
        <v>1</v>
      </c>
      <c r="KO98" s="41">
        <v>1</v>
      </c>
      <c r="KP98">
        <v>0.15</v>
      </c>
      <c r="KR98">
        <f t="shared" ca="1" si="498"/>
        <v>2.6785314912499638</v>
      </c>
      <c r="KS98">
        <f t="shared" ca="1" si="499"/>
        <v>0</v>
      </c>
      <c r="KT98" s="41">
        <v>1</v>
      </c>
      <c r="KV98">
        <f t="shared" ca="1" si="500"/>
        <v>0</v>
      </c>
      <c r="KW98">
        <f t="shared" ca="1" si="501"/>
        <v>0</v>
      </c>
      <c r="KX98">
        <f t="shared" ca="1" si="413"/>
        <v>0</v>
      </c>
      <c r="KY98">
        <v>1</v>
      </c>
      <c r="LB98">
        <f t="shared" ca="1" si="414"/>
        <v>0</v>
      </c>
      <c r="LC98" s="17">
        <f>INDEX(MilitarySpend,MATCH($A98,'Budget Decisions'!$A$3:$A$160,0),MATCH(LC$2,MilitarySpendCol,0))</f>
        <v>0</v>
      </c>
      <c r="LD98">
        <f t="shared" si="552"/>
        <v>2.2321095760416365</v>
      </c>
      <c r="LE98">
        <f>IF($A98&gt;=Assumptions!$D$40,1,0)</f>
        <v>1</v>
      </c>
      <c r="LF98">
        <f>Assumptions!$D$41</f>
        <v>0.83299999999999996</v>
      </c>
      <c r="LG98" s="41">
        <v>1</v>
      </c>
      <c r="LH98">
        <f>Assumptions!$D$42</f>
        <v>0.2</v>
      </c>
      <c r="LI98">
        <f t="shared" si="502"/>
        <v>1.8593472768426831</v>
      </c>
      <c r="LJ98">
        <f t="shared" ca="1" si="415"/>
        <v>0</v>
      </c>
      <c r="LK98" s="17">
        <f>INDEX(MedicalSpend,MATCH($A98,'Budget Decisions'!$A$3:$A$160,0),MATCH(LK$2,MedicalSpendCol,0))</f>
        <v>0</v>
      </c>
      <c r="LL98" s="17">
        <f>IF(INDEX('Budget Decisions'!$E$4:$E$160,MATCH(Model!$A98,'Budget Decisions'!$A$4:$A$160,0))="CURED",1,0)</f>
        <v>1</v>
      </c>
      <c r="LM98">
        <f t="shared" si="553"/>
        <v>1</v>
      </c>
      <c r="LN98" s="41">
        <v>1</v>
      </c>
      <c r="LO98">
        <f>Assumptions!$D$49</f>
        <v>0.2</v>
      </c>
      <c r="LP98">
        <f t="shared" si="503"/>
        <v>0</v>
      </c>
      <c r="LQ98">
        <f t="shared" ca="1" si="416"/>
        <v>0</v>
      </c>
      <c r="LS98">
        <f t="shared" ca="1" si="504"/>
        <v>0</v>
      </c>
      <c r="LT98">
        <f t="shared" ca="1" si="505"/>
        <v>0</v>
      </c>
      <c r="LU98">
        <f t="shared" ca="1" si="506"/>
        <v>0</v>
      </c>
      <c r="LV98">
        <f t="shared" ca="1" si="554"/>
        <v>0</v>
      </c>
      <c r="LW98">
        <f t="shared" ca="1" si="507"/>
        <v>14244871</v>
      </c>
      <c r="LX98">
        <f t="shared" ca="1" si="555"/>
        <v>0</v>
      </c>
      <c r="LY98">
        <f t="shared" ca="1" si="417"/>
        <v>71224</v>
      </c>
      <c r="LZ98">
        <f t="shared" ca="1" si="418"/>
        <v>67451</v>
      </c>
      <c r="MA98">
        <f t="shared" si="556"/>
        <v>2.7100766589378384</v>
      </c>
      <c r="MB98">
        <f>Assumptions!$E$34</f>
        <v>1.2</v>
      </c>
      <c r="MC98">
        <f ca="1">IF(AND(LW98&gt;1,LT98&gt;1),((LOG(LT98,LW98)^(1/EXP(1)))^(1/Assumptions!$D$30))-(1-Assumptions!$D$31),1)</f>
        <v>1</v>
      </c>
      <c r="MD98" s="41">
        <v>1</v>
      </c>
      <c r="ME98">
        <v>0.15</v>
      </c>
      <c r="MG98">
        <f t="shared" ca="1" si="508"/>
        <v>3.2520919907254062</v>
      </c>
      <c r="MH98">
        <f t="shared" ca="1" si="509"/>
        <v>0</v>
      </c>
      <c r="MI98" s="41">
        <v>1</v>
      </c>
      <c r="MK98">
        <f t="shared" ca="1" si="510"/>
        <v>0</v>
      </c>
      <c r="ML98">
        <f t="shared" ca="1" si="511"/>
        <v>0</v>
      </c>
      <c r="MM98">
        <f t="shared" ca="1" si="419"/>
        <v>0</v>
      </c>
      <c r="MN98">
        <v>1</v>
      </c>
      <c r="MQ98">
        <f t="shared" ca="1" si="420"/>
        <v>0</v>
      </c>
      <c r="MR98" s="17">
        <f>INDEX(MilitarySpend,MATCH($A98,'Budget Decisions'!$A$3:$A$160,0),MATCH(MR$2,MilitarySpendCol,0))</f>
        <v>0</v>
      </c>
      <c r="MS98">
        <f t="shared" si="557"/>
        <v>2.7100766589378384</v>
      </c>
      <c r="MT98">
        <f>IF($A98&gt;=Assumptions!$D$40,1,0)</f>
        <v>1</v>
      </c>
      <c r="MU98">
        <f>Assumptions!$D$41</f>
        <v>0.83299999999999996</v>
      </c>
      <c r="MV98" s="41">
        <v>1</v>
      </c>
      <c r="MW98">
        <f>Assumptions!$D$42</f>
        <v>0.2</v>
      </c>
      <c r="MX98">
        <f t="shared" si="512"/>
        <v>2.2574938568952194</v>
      </c>
      <c r="MY98">
        <f t="shared" ca="1" si="421"/>
        <v>0</v>
      </c>
      <c r="MZ98" s="17">
        <f>INDEX(MedicalSpend,MATCH($A98,'Budget Decisions'!$A$3:$A$160,0),MATCH(MZ$2,MedicalSpendCol,0))</f>
        <v>0</v>
      </c>
      <c r="NA98" s="17">
        <f>IF(INDEX('Budget Decisions'!$E$4:$E$160,MATCH(Model!$A98,'Budget Decisions'!$A$4:$A$160,0))="CURED",1,0)</f>
        <v>1</v>
      </c>
      <c r="NB98">
        <f t="shared" si="558"/>
        <v>1</v>
      </c>
      <c r="NC98" s="41">
        <v>1</v>
      </c>
      <c r="ND98">
        <f>Assumptions!$D$49</f>
        <v>0.2</v>
      </c>
      <c r="NE98">
        <f t="shared" si="513"/>
        <v>0</v>
      </c>
      <c r="NF98">
        <f t="shared" ca="1" si="422"/>
        <v>0</v>
      </c>
    </row>
    <row r="99" spans="1:370" x14ac:dyDescent="0.25">
      <c r="A99">
        <f t="shared" si="514"/>
        <v>96</v>
      </c>
      <c r="C99">
        <f t="shared" ca="1" si="423"/>
        <v>0</v>
      </c>
      <c r="D99">
        <f t="shared" ca="1" si="424"/>
        <v>0</v>
      </c>
      <c r="E99">
        <f t="shared" ca="1" si="425"/>
        <v>0</v>
      </c>
      <c r="F99">
        <f t="shared" ca="1" si="515"/>
        <v>0</v>
      </c>
      <c r="G99">
        <f t="shared" ca="1" si="426"/>
        <v>36576823</v>
      </c>
      <c r="H99">
        <f t="shared" ca="1" si="516"/>
        <v>0</v>
      </c>
      <c r="I99">
        <f t="shared" ca="1" si="369"/>
        <v>182884</v>
      </c>
      <c r="J99">
        <f t="shared" ca="1" si="370"/>
        <v>54542</v>
      </c>
      <c r="K99">
        <f t="shared" si="517"/>
        <v>0.82857634545527548</v>
      </c>
      <c r="L99">
        <f>Assumptions!$E$34</f>
        <v>1.2</v>
      </c>
      <c r="M99">
        <f ca="1">IF(AND(G99&gt;1,D99&gt;1),((LOG(D99,G99)^(1/EXP(1)))^(1/Assumptions!$D$30))-(1-Assumptions!$D$31),1)</f>
        <v>1</v>
      </c>
      <c r="N99" s="41">
        <v>1</v>
      </c>
      <c r="O99">
        <v>0.15</v>
      </c>
      <c r="Q99">
        <f t="shared" ca="1" si="427"/>
        <v>0.99429161454633053</v>
      </c>
      <c r="R99">
        <f t="shared" ca="1" si="428"/>
        <v>0</v>
      </c>
      <c r="S99" s="41">
        <v>1</v>
      </c>
      <c r="U99">
        <f t="shared" ca="1" si="429"/>
        <v>0</v>
      </c>
      <c r="V99">
        <f t="shared" ca="1" si="430"/>
        <v>0</v>
      </c>
      <c r="W99">
        <f t="shared" ca="1" si="371"/>
        <v>0</v>
      </c>
      <c r="X99">
        <v>1</v>
      </c>
      <c r="AA99">
        <f t="shared" ca="1" si="372"/>
        <v>0</v>
      </c>
      <c r="AB99" s="17">
        <f>INDEX(MilitarySpend,MATCH($A99,'Budget Decisions'!$A$3:$A$160,0),MATCH(AB$2,MilitarySpendCol,0))</f>
        <v>0</v>
      </c>
      <c r="AC99">
        <f t="shared" si="518"/>
        <v>0.82857634545527548</v>
      </c>
      <c r="AD99">
        <f>IF($A99&gt;=Assumptions!$D$40,1,0)</f>
        <v>1</v>
      </c>
      <c r="AE99">
        <f>Assumptions!$D$41</f>
        <v>0.83299999999999996</v>
      </c>
      <c r="AF99" s="41">
        <v>1</v>
      </c>
      <c r="AG99">
        <f>Assumptions!$D$42</f>
        <v>0.2</v>
      </c>
      <c r="AH99">
        <f t="shared" si="431"/>
        <v>0.69020409576424446</v>
      </c>
      <c r="AI99">
        <f t="shared" ca="1" si="373"/>
        <v>0</v>
      </c>
      <c r="AJ99" s="17">
        <f>INDEX(MedicalSpend,MATCH($A99,'Budget Decisions'!$A$3:$A$160,0),MATCH(AJ$2,MedicalSpendCol,0))</f>
        <v>0</v>
      </c>
      <c r="AK99" s="17">
        <f>IF(INDEX('Budget Decisions'!$E$4:$E$160,MATCH(Model!$A99,'Budget Decisions'!$A$4:$A$160,0))="CURED",1,0)</f>
        <v>1</v>
      </c>
      <c r="AL99">
        <f t="shared" si="519"/>
        <v>1</v>
      </c>
      <c r="AM99" s="41">
        <v>1</v>
      </c>
      <c r="AN99">
        <f>Assumptions!$D$49</f>
        <v>0.2</v>
      </c>
      <c r="AO99">
        <f t="shared" si="432"/>
        <v>0</v>
      </c>
      <c r="AP99">
        <f t="shared" ca="1" si="374"/>
        <v>0</v>
      </c>
      <c r="AR99">
        <f t="shared" ca="1" si="433"/>
        <v>0</v>
      </c>
      <c r="AS99">
        <f t="shared" ca="1" si="434"/>
        <v>0</v>
      </c>
      <c r="AT99">
        <f t="shared" ca="1" si="435"/>
        <v>0</v>
      </c>
      <c r="AU99">
        <f t="shared" ca="1" si="436"/>
        <v>0</v>
      </c>
      <c r="AV99">
        <f t="shared" ca="1" si="437"/>
        <v>33055962</v>
      </c>
      <c r="AW99">
        <f t="shared" ca="1" si="520"/>
        <v>0</v>
      </c>
      <c r="AX99">
        <f t="shared" ca="1" si="375"/>
        <v>163627</v>
      </c>
      <c r="AY99">
        <f t="shared" ca="1" si="376"/>
        <v>276249</v>
      </c>
      <c r="AZ99">
        <f t="shared" si="521"/>
        <v>0.15936301189359656</v>
      </c>
      <c r="BA99">
        <f>Assumptions!$E$34</f>
        <v>1.2</v>
      </c>
      <c r="BB99">
        <f ca="1">IF(AND(AV99&gt;1,AS99&gt;1),((LOG(AS99,AV99)^(1/EXP(1)))^(1/Assumptions!$D$30))-(1-Assumptions!$D$31),1)</f>
        <v>1</v>
      </c>
      <c r="BC99" s="41">
        <v>1</v>
      </c>
      <c r="BD99">
        <v>0.15</v>
      </c>
      <c r="BF99">
        <f t="shared" ca="1" si="438"/>
        <v>0.19123561427231586</v>
      </c>
      <c r="BG99">
        <f t="shared" ca="1" si="439"/>
        <v>0</v>
      </c>
      <c r="BH99" s="41">
        <v>1</v>
      </c>
      <c r="BJ99">
        <f t="shared" ca="1" si="440"/>
        <v>0</v>
      </c>
      <c r="BK99">
        <f t="shared" ca="1" si="441"/>
        <v>0</v>
      </c>
      <c r="BL99">
        <f t="shared" ca="1" si="377"/>
        <v>0</v>
      </c>
      <c r="BM99">
        <v>1</v>
      </c>
      <c r="BP99">
        <f t="shared" ca="1" si="378"/>
        <v>0</v>
      </c>
      <c r="BQ99" s="17">
        <f>INDEX(MilitarySpend,MATCH($A99,'Budget Decisions'!$A$3:$A$160,0),MATCH(BQ$2,MilitarySpendCol,0))</f>
        <v>0</v>
      </c>
      <c r="BR99">
        <f t="shared" si="522"/>
        <v>0.15936301189359656</v>
      </c>
      <c r="BS99">
        <f>IF($A99&gt;=Assumptions!$D$40,1,0)</f>
        <v>1</v>
      </c>
      <c r="BT99">
        <f>Assumptions!$D$41</f>
        <v>0.83299999999999996</v>
      </c>
      <c r="BU99" s="41">
        <v>1</v>
      </c>
      <c r="BV99">
        <f>Assumptions!$D$42</f>
        <v>0.2</v>
      </c>
      <c r="BW99">
        <f t="shared" si="442"/>
        <v>0.13274938890736593</v>
      </c>
      <c r="BX99">
        <f t="shared" ca="1" si="379"/>
        <v>0</v>
      </c>
      <c r="BY99" s="17">
        <f>INDEX(MedicalSpend,MATCH($A99,'Budget Decisions'!$A$3:$A$160,0),MATCH(BY$2,MedicalSpendCol,0))</f>
        <v>0</v>
      </c>
      <c r="BZ99" s="17">
        <f>IF(INDEX('Budget Decisions'!$E$4:$E$160,MATCH(Model!$A99,'Budget Decisions'!$A$4:$A$160,0))="CURED",1,0)</f>
        <v>1</v>
      </c>
      <c r="CA99">
        <f t="shared" si="523"/>
        <v>1</v>
      </c>
      <c r="CB99" s="41">
        <v>1</v>
      </c>
      <c r="CC99">
        <f>Assumptions!$D$49</f>
        <v>0.2</v>
      </c>
      <c r="CD99">
        <f t="shared" si="443"/>
        <v>0</v>
      </c>
      <c r="CE99">
        <f t="shared" ca="1" si="380"/>
        <v>0</v>
      </c>
      <c r="CG99">
        <f t="shared" ca="1" si="444"/>
        <v>0</v>
      </c>
      <c r="CH99">
        <f t="shared" ca="1" si="445"/>
        <v>0</v>
      </c>
      <c r="CI99">
        <f t="shared" ca="1" si="446"/>
        <v>0</v>
      </c>
      <c r="CJ99">
        <f t="shared" ca="1" si="524"/>
        <v>0</v>
      </c>
      <c r="CK99">
        <f t="shared" ca="1" si="447"/>
        <v>23569740</v>
      </c>
      <c r="CL99">
        <f t="shared" ca="1" si="525"/>
        <v>0</v>
      </c>
      <c r="CM99">
        <f t="shared" ca="1" si="381"/>
        <v>116670</v>
      </c>
      <c r="CN99">
        <f t="shared" ca="1" si="382"/>
        <v>166327</v>
      </c>
      <c r="CO99">
        <f t="shared" si="526"/>
        <v>0.24130002925990637</v>
      </c>
      <c r="CP99">
        <f>Assumptions!$E$34</f>
        <v>1.2</v>
      </c>
      <c r="CQ99">
        <f ca="1">IF(AND(CK99&gt;1,CH99&gt;1),((LOG(CH99,CK99)^(1/EXP(1)))^(1/Assumptions!$D$30))-(1-Assumptions!$D$31),1)</f>
        <v>1</v>
      </c>
      <c r="CR99" s="41">
        <v>1</v>
      </c>
      <c r="CS99">
        <v>0.15</v>
      </c>
      <c r="CU99">
        <f t="shared" ca="1" si="448"/>
        <v>0.28956003511188766</v>
      </c>
      <c r="CV99">
        <f t="shared" ca="1" si="449"/>
        <v>0</v>
      </c>
      <c r="CW99" s="41">
        <v>1</v>
      </c>
      <c r="CY99">
        <f t="shared" ca="1" si="450"/>
        <v>0</v>
      </c>
      <c r="CZ99">
        <f t="shared" ca="1" si="451"/>
        <v>0</v>
      </c>
      <c r="DA99">
        <f t="shared" ca="1" si="383"/>
        <v>0</v>
      </c>
      <c r="DB99">
        <v>1</v>
      </c>
      <c r="DE99">
        <f t="shared" ca="1" si="384"/>
        <v>0</v>
      </c>
      <c r="DF99" s="17">
        <f>INDEX(MilitarySpend,MATCH($A99,'Budget Decisions'!$A$3:$A$160,0),MATCH(DF$2,MilitarySpendCol,0))</f>
        <v>0</v>
      </c>
      <c r="DG99">
        <f t="shared" si="527"/>
        <v>0.24130002925990637</v>
      </c>
      <c r="DH99">
        <f>IF($A99&gt;=Assumptions!$D$40,1,0)</f>
        <v>1</v>
      </c>
      <c r="DI99">
        <f>Assumptions!$D$41</f>
        <v>0.83299999999999996</v>
      </c>
      <c r="DJ99" s="41">
        <v>1</v>
      </c>
      <c r="DK99">
        <f>Assumptions!$D$42</f>
        <v>0.2</v>
      </c>
      <c r="DL99">
        <f t="shared" si="452"/>
        <v>0.20100292437350201</v>
      </c>
      <c r="DM99">
        <f t="shared" ca="1" si="385"/>
        <v>0</v>
      </c>
      <c r="DN99" s="17">
        <f>INDEX(MedicalSpend,MATCH($A99,'Budget Decisions'!$A$3:$A$160,0),MATCH(DN$2,MedicalSpendCol,0))</f>
        <v>0</v>
      </c>
      <c r="DO99" s="17">
        <f>IF(INDEX('Budget Decisions'!$E$4:$E$160,MATCH(Model!$A99,'Budget Decisions'!$A$4:$A$160,0))="CURED",1,0)</f>
        <v>1</v>
      </c>
      <c r="DP99">
        <f t="shared" si="528"/>
        <v>1</v>
      </c>
      <c r="DQ99" s="41">
        <v>1</v>
      </c>
      <c r="DR99">
        <f>Assumptions!$D$49</f>
        <v>0.2</v>
      </c>
      <c r="DS99">
        <f t="shared" si="453"/>
        <v>0</v>
      </c>
      <c r="DT99">
        <f t="shared" ca="1" si="386"/>
        <v>0</v>
      </c>
      <c r="DV99">
        <f t="shared" ca="1" si="454"/>
        <v>0</v>
      </c>
      <c r="DW99">
        <f t="shared" ca="1" si="455"/>
        <v>0</v>
      </c>
      <c r="DX99">
        <f t="shared" ca="1" si="456"/>
        <v>0</v>
      </c>
      <c r="DY99">
        <f t="shared" ca="1" si="529"/>
        <v>0</v>
      </c>
      <c r="DZ99">
        <f t="shared" ca="1" si="457"/>
        <v>45848231</v>
      </c>
      <c r="EA99">
        <f t="shared" ca="1" si="530"/>
        <v>0</v>
      </c>
      <c r="EB99">
        <f t="shared" ca="1" si="387"/>
        <v>229241</v>
      </c>
      <c r="EC99">
        <f t="shared" ca="1" si="388"/>
        <v>232205</v>
      </c>
      <c r="ED99">
        <f t="shared" si="531"/>
        <v>0.87442730726206253</v>
      </c>
      <c r="EE99">
        <f>Assumptions!$E$34</f>
        <v>1.2</v>
      </c>
      <c r="EF99">
        <f ca="1">IF(AND(DZ99&gt;1,DW99&gt;1),((LOG(DW99,DZ99)^(1/EXP(1)))^(1/Assumptions!$D$30))-(1-Assumptions!$D$31),1)</f>
        <v>1</v>
      </c>
      <c r="EG99" s="41">
        <v>1</v>
      </c>
      <c r="EH99">
        <v>0.15</v>
      </c>
      <c r="EJ99">
        <f t="shared" ca="1" si="458"/>
        <v>1.049312768714475</v>
      </c>
      <c r="EK99">
        <f t="shared" ca="1" si="459"/>
        <v>0</v>
      </c>
      <c r="EL99" s="41">
        <v>1</v>
      </c>
      <c r="EN99">
        <f t="shared" ca="1" si="460"/>
        <v>0</v>
      </c>
      <c r="EO99">
        <f t="shared" ca="1" si="461"/>
        <v>0</v>
      </c>
      <c r="EP99">
        <f t="shared" ca="1" si="389"/>
        <v>0</v>
      </c>
      <c r="EQ99">
        <v>1</v>
      </c>
      <c r="ET99">
        <f t="shared" ca="1" si="390"/>
        <v>0</v>
      </c>
      <c r="EU99" s="17">
        <f>INDEX(MilitarySpend,MATCH($A99,'Budget Decisions'!$A$3:$A$160,0),MATCH(EU$2,MilitarySpendCol,0))</f>
        <v>0</v>
      </c>
      <c r="EV99">
        <f t="shared" si="532"/>
        <v>0.87442730726206253</v>
      </c>
      <c r="EW99">
        <f>IF($A99&gt;=Assumptions!$D$40,1,0)</f>
        <v>1</v>
      </c>
      <c r="EX99">
        <f>Assumptions!$D$41</f>
        <v>0.83299999999999996</v>
      </c>
      <c r="EY99" s="41">
        <v>1</v>
      </c>
      <c r="EZ99">
        <f>Assumptions!$D$42</f>
        <v>0.2</v>
      </c>
      <c r="FA99">
        <f t="shared" si="462"/>
        <v>0.72839794694929805</v>
      </c>
      <c r="FB99">
        <f t="shared" ca="1" si="391"/>
        <v>0</v>
      </c>
      <c r="FC99" s="17">
        <f>INDEX(MedicalSpend,MATCH($A99,'Budget Decisions'!$A$3:$A$160,0),MATCH(FC$2,MedicalSpendCol,0))</f>
        <v>0</v>
      </c>
      <c r="FD99" s="17">
        <f>IF(INDEX('Budget Decisions'!$E$4:$E$160,MATCH(Model!$A99,'Budget Decisions'!$A$4:$A$160,0))="CURED",1,0)</f>
        <v>1</v>
      </c>
      <c r="FE99">
        <f t="shared" si="533"/>
        <v>1</v>
      </c>
      <c r="FF99" s="41">
        <v>1</v>
      </c>
      <c r="FG99">
        <f>Assumptions!$D$49</f>
        <v>0.2</v>
      </c>
      <c r="FH99">
        <f t="shared" si="463"/>
        <v>0</v>
      </c>
      <c r="FI99">
        <f t="shared" ca="1" si="392"/>
        <v>0</v>
      </c>
      <c r="FK99">
        <f t="shared" ca="1" si="464"/>
        <v>0</v>
      </c>
      <c r="FL99">
        <f t="shared" ca="1" si="465"/>
        <v>0</v>
      </c>
      <c r="FM99">
        <f t="shared" ca="1" si="466"/>
        <v>0</v>
      </c>
      <c r="FN99">
        <f t="shared" ca="1" si="534"/>
        <v>0</v>
      </c>
      <c r="FO99">
        <f t="shared" ca="1" si="467"/>
        <v>33015137</v>
      </c>
      <c r="FP99">
        <f t="shared" ca="1" si="535"/>
        <v>0</v>
      </c>
      <c r="FQ99">
        <f t="shared" ca="1" si="393"/>
        <v>163424</v>
      </c>
      <c r="FR99">
        <f t="shared" ca="1" si="394"/>
        <v>131865</v>
      </c>
      <c r="FS99">
        <f t="shared" si="536"/>
        <v>0.36303408195741388</v>
      </c>
      <c r="FT99">
        <f>Assumptions!$E$34</f>
        <v>1.2</v>
      </c>
      <c r="FU99">
        <f ca="1">IF(AND(FO99&gt;1,FL99&gt;1),((LOG(FL99,FO99)^(1/EXP(1)))^(1/Assumptions!$D$30))-(1-Assumptions!$D$31),1)</f>
        <v>1</v>
      </c>
      <c r="FV99" s="41">
        <v>1</v>
      </c>
      <c r="FW99">
        <v>0.15</v>
      </c>
      <c r="FY99">
        <f t="shared" ca="1" si="468"/>
        <v>0.43564089834889663</v>
      </c>
      <c r="FZ99">
        <f t="shared" ca="1" si="469"/>
        <v>0</v>
      </c>
      <c r="GA99" s="41">
        <v>1</v>
      </c>
      <c r="GC99">
        <f t="shared" ca="1" si="470"/>
        <v>0</v>
      </c>
      <c r="GD99">
        <f t="shared" ca="1" si="471"/>
        <v>0</v>
      </c>
      <c r="GE99">
        <f t="shared" ca="1" si="395"/>
        <v>0</v>
      </c>
      <c r="GF99">
        <v>1</v>
      </c>
      <c r="GI99">
        <f t="shared" ca="1" si="396"/>
        <v>0</v>
      </c>
      <c r="GJ99" s="17">
        <f>INDEX(MilitarySpend,MATCH($A99,'Budget Decisions'!$A$3:$A$160,0),MATCH(GJ$2,MilitarySpendCol,0))</f>
        <v>0</v>
      </c>
      <c r="GK99">
        <f t="shared" si="537"/>
        <v>0.36303408195741388</v>
      </c>
      <c r="GL99">
        <f>IF($A99&gt;=Assumptions!$D$40,1,0)</f>
        <v>1</v>
      </c>
      <c r="GM99">
        <f>Assumptions!$D$41</f>
        <v>0.83299999999999996</v>
      </c>
      <c r="GN99" s="41">
        <v>1</v>
      </c>
      <c r="GO99">
        <f>Assumptions!$D$42</f>
        <v>0.2</v>
      </c>
      <c r="GP99">
        <f t="shared" si="472"/>
        <v>0.30240739027052577</v>
      </c>
      <c r="GQ99">
        <f t="shared" ca="1" si="397"/>
        <v>0</v>
      </c>
      <c r="GR99" s="17">
        <f>INDEX(MedicalSpend,MATCH($A99,'Budget Decisions'!$A$3:$A$160,0),MATCH(GR$2,MedicalSpendCol,0))</f>
        <v>0</v>
      </c>
      <c r="GS99" s="17">
        <f>IF(INDEX('Budget Decisions'!$E$4:$E$160,MATCH(Model!$A99,'Budget Decisions'!$A$4:$A$160,0))="CURED",1,0)</f>
        <v>1</v>
      </c>
      <c r="GT99">
        <f t="shared" si="538"/>
        <v>1</v>
      </c>
      <c r="GU99" s="41">
        <v>1</v>
      </c>
      <c r="GV99">
        <f>Assumptions!$D$49</f>
        <v>0.2</v>
      </c>
      <c r="GW99">
        <f t="shared" si="473"/>
        <v>0</v>
      </c>
      <c r="GX99">
        <f t="shared" ca="1" si="398"/>
        <v>0</v>
      </c>
      <c r="GZ99">
        <f t="shared" ca="1" si="474"/>
        <v>0</v>
      </c>
      <c r="HA99">
        <f t="shared" ca="1" si="475"/>
        <v>0</v>
      </c>
      <c r="HB99">
        <f t="shared" ca="1" si="476"/>
        <v>0</v>
      </c>
      <c r="HC99">
        <f t="shared" ca="1" si="539"/>
        <v>0</v>
      </c>
      <c r="HD99">
        <f t="shared" ca="1" si="477"/>
        <v>23292412</v>
      </c>
      <c r="HE99">
        <f t="shared" ca="1" si="540"/>
        <v>0</v>
      </c>
      <c r="HF99">
        <f t="shared" ca="1" si="399"/>
        <v>115297</v>
      </c>
      <c r="HG99">
        <f t="shared" ca="1" si="400"/>
        <v>199194</v>
      </c>
      <c r="HH99">
        <f t="shared" si="541"/>
        <v>0.464689620669401</v>
      </c>
      <c r="HI99">
        <f>Assumptions!$E$34</f>
        <v>1.2</v>
      </c>
      <c r="HJ99">
        <f ca="1">IF(AND(HD99&gt;1,HA99&gt;1),((LOG(HA99,HD99)^(1/EXP(1)))^(1/Assumptions!$D$30))-(1-Assumptions!$D$31),1)</f>
        <v>1</v>
      </c>
      <c r="HK99" s="41">
        <v>1</v>
      </c>
      <c r="HL99">
        <v>0.15</v>
      </c>
      <c r="HN99">
        <f t="shared" ca="1" si="478"/>
        <v>0.55762754480328114</v>
      </c>
      <c r="HO99">
        <f t="shared" ca="1" si="479"/>
        <v>0</v>
      </c>
      <c r="HP99" s="41">
        <v>1</v>
      </c>
      <c r="HR99">
        <f t="shared" ca="1" si="480"/>
        <v>0</v>
      </c>
      <c r="HS99">
        <f t="shared" ca="1" si="481"/>
        <v>0</v>
      </c>
      <c r="HT99">
        <f t="shared" ca="1" si="401"/>
        <v>0</v>
      </c>
      <c r="HU99">
        <v>1</v>
      </c>
      <c r="HX99">
        <f t="shared" ca="1" si="402"/>
        <v>0</v>
      </c>
      <c r="HY99" s="17">
        <f>INDEX(MilitarySpend,MATCH($A99,'Budget Decisions'!$A$3:$A$160,0),MATCH(HY$2,MilitarySpendCol,0))</f>
        <v>0</v>
      </c>
      <c r="HZ99">
        <f t="shared" si="542"/>
        <v>0.464689620669401</v>
      </c>
      <c r="IA99">
        <f>IF($A99&gt;=Assumptions!$D$40,1,0)</f>
        <v>1</v>
      </c>
      <c r="IB99">
        <f>Assumptions!$D$41</f>
        <v>0.83299999999999996</v>
      </c>
      <c r="IC99" s="41">
        <v>1</v>
      </c>
      <c r="ID99">
        <f>Assumptions!$D$42</f>
        <v>0.2</v>
      </c>
      <c r="IE99">
        <f t="shared" si="482"/>
        <v>0.38708645401761099</v>
      </c>
      <c r="IF99">
        <f t="shared" ca="1" si="403"/>
        <v>0</v>
      </c>
      <c r="IG99" s="17">
        <f>INDEX(MedicalSpend,MATCH($A99,'Budget Decisions'!$A$3:$A$160,0),MATCH(IG$2,MedicalSpendCol,0))</f>
        <v>0</v>
      </c>
      <c r="IH99" s="17">
        <f>IF(INDEX('Budget Decisions'!$E$4:$E$160,MATCH(Model!$A99,'Budget Decisions'!$A$4:$A$160,0))="CURED",1,0)</f>
        <v>1</v>
      </c>
      <c r="II99">
        <f t="shared" si="543"/>
        <v>1</v>
      </c>
      <c r="IJ99" s="41">
        <v>1</v>
      </c>
      <c r="IK99">
        <f>Assumptions!$D$49</f>
        <v>0.2</v>
      </c>
      <c r="IL99">
        <f t="shared" si="483"/>
        <v>0</v>
      </c>
      <c r="IM99">
        <f t="shared" ca="1" si="404"/>
        <v>0</v>
      </c>
      <c r="IO99">
        <f t="shared" ca="1" si="484"/>
        <v>0</v>
      </c>
      <c r="IP99">
        <f t="shared" ca="1" si="485"/>
        <v>0</v>
      </c>
      <c r="IQ99">
        <f t="shared" ca="1" si="486"/>
        <v>0</v>
      </c>
      <c r="IR99">
        <f t="shared" ca="1" si="544"/>
        <v>0</v>
      </c>
      <c r="IS99">
        <f t="shared" ca="1" si="487"/>
        <v>52975550</v>
      </c>
      <c r="IT99">
        <f t="shared" ca="1" si="545"/>
        <v>0</v>
      </c>
      <c r="IU99">
        <f t="shared" ca="1" si="405"/>
        <v>262228</v>
      </c>
      <c r="IV99">
        <f t="shared" ca="1" si="406"/>
        <v>163216</v>
      </c>
      <c r="IW99">
        <f t="shared" si="546"/>
        <v>1.1264233685228699</v>
      </c>
      <c r="IX99">
        <f>Assumptions!$E$34</f>
        <v>1.2</v>
      </c>
      <c r="IY99">
        <f ca="1">IF(AND(IS99&gt;1,IP99&gt;1),((LOG(IP99,IS99)^(1/EXP(1)))^(1/Assumptions!$D$30))-(1-Assumptions!$D$31),1)</f>
        <v>1</v>
      </c>
      <c r="IZ99" s="41">
        <v>1</v>
      </c>
      <c r="JA99">
        <v>0.15</v>
      </c>
      <c r="JC99">
        <f t="shared" ca="1" si="488"/>
        <v>1.3517080422274439</v>
      </c>
      <c r="JD99">
        <f t="shared" ca="1" si="489"/>
        <v>0</v>
      </c>
      <c r="JE99" s="41">
        <v>1</v>
      </c>
      <c r="JG99">
        <f t="shared" ca="1" si="490"/>
        <v>0</v>
      </c>
      <c r="JH99">
        <f t="shared" ca="1" si="491"/>
        <v>0</v>
      </c>
      <c r="JI99">
        <f t="shared" ca="1" si="407"/>
        <v>0</v>
      </c>
      <c r="JJ99">
        <v>1</v>
      </c>
      <c r="JM99">
        <f t="shared" ca="1" si="408"/>
        <v>0</v>
      </c>
      <c r="JN99" s="17">
        <f>INDEX(MilitarySpend,MATCH($A99,'Budget Decisions'!$A$3:$A$160,0),MATCH(JN$2,MilitarySpendCol,0))</f>
        <v>0</v>
      </c>
      <c r="JO99">
        <f t="shared" si="547"/>
        <v>1.1264233685228699</v>
      </c>
      <c r="JP99">
        <f>IF($A99&gt;=Assumptions!$D$40,1,0)</f>
        <v>1</v>
      </c>
      <c r="JQ99">
        <f>Assumptions!$D$41</f>
        <v>0.83299999999999996</v>
      </c>
      <c r="JR99" s="41">
        <v>1</v>
      </c>
      <c r="JS99">
        <f>Assumptions!$D$42</f>
        <v>0.2</v>
      </c>
      <c r="JT99">
        <f t="shared" si="492"/>
        <v>0.9383106659795506</v>
      </c>
      <c r="JU99">
        <f t="shared" ca="1" si="409"/>
        <v>0</v>
      </c>
      <c r="JV99" s="17">
        <f>INDEX(MedicalSpend,MATCH($A99,'Budget Decisions'!$A$3:$A$160,0),MATCH(JV$2,MedicalSpendCol,0))</f>
        <v>0</v>
      </c>
      <c r="JW99" s="17">
        <f>IF(INDEX('Budget Decisions'!$E$4:$E$160,MATCH(Model!$A99,'Budget Decisions'!$A$4:$A$160,0))="CURED",1,0)</f>
        <v>1</v>
      </c>
      <c r="JX99">
        <f t="shared" si="548"/>
        <v>1</v>
      </c>
      <c r="JY99" s="41">
        <v>1</v>
      </c>
      <c r="JZ99">
        <f>Assumptions!$D$49</f>
        <v>0.2</v>
      </c>
      <c r="KA99">
        <f t="shared" si="493"/>
        <v>0</v>
      </c>
      <c r="KB99">
        <f t="shared" ca="1" si="410"/>
        <v>0</v>
      </c>
      <c r="KD99">
        <f t="shared" ca="1" si="494"/>
        <v>0</v>
      </c>
      <c r="KE99">
        <f t="shared" ca="1" si="495"/>
        <v>0</v>
      </c>
      <c r="KF99">
        <f t="shared" ca="1" si="496"/>
        <v>0</v>
      </c>
      <c r="KG99">
        <f t="shared" ca="1" si="549"/>
        <v>0</v>
      </c>
      <c r="KH99">
        <f t="shared" ca="1" si="497"/>
        <v>40892959</v>
      </c>
      <c r="KI99">
        <f t="shared" ca="1" si="550"/>
        <v>0</v>
      </c>
      <c r="KJ99">
        <f t="shared" ca="1" si="411"/>
        <v>202420</v>
      </c>
      <c r="KK99">
        <f t="shared" ca="1" si="412"/>
        <v>215925</v>
      </c>
      <c r="KL99">
        <f t="shared" si="551"/>
        <v>2.2321095760416365</v>
      </c>
      <c r="KM99">
        <f>Assumptions!$E$34</f>
        <v>1.2</v>
      </c>
      <c r="KN99">
        <f ca="1">IF(AND(KH99&gt;1,KE99&gt;1),((LOG(KE99,KH99)^(1/EXP(1)))^(1/Assumptions!$D$30))-(1-Assumptions!$D$31),1)</f>
        <v>1</v>
      </c>
      <c r="KO99" s="41">
        <v>1</v>
      </c>
      <c r="KP99">
        <v>0.15</v>
      </c>
      <c r="KR99">
        <f t="shared" ca="1" si="498"/>
        <v>2.6785314912499638</v>
      </c>
      <c r="KS99">
        <f t="shared" ca="1" si="499"/>
        <v>0</v>
      </c>
      <c r="KT99" s="41">
        <v>1</v>
      </c>
      <c r="KV99">
        <f t="shared" ca="1" si="500"/>
        <v>0</v>
      </c>
      <c r="KW99">
        <f t="shared" ca="1" si="501"/>
        <v>0</v>
      </c>
      <c r="KX99">
        <f t="shared" ca="1" si="413"/>
        <v>0</v>
      </c>
      <c r="KY99">
        <v>1</v>
      </c>
      <c r="LB99">
        <f t="shared" ca="1" si="414"/>
        <v>0</v>
      </c>
      <c r="LC99" s="17">
        <f>INDEX(MilitarySpend,MATCH($A99,'Budget Decisions'!$A$3:$A$160,0),MATCH(LC$2,MilitarySpendCol,0))</f>
        <v>0</v>
      </c>
      <c r="LD99">
        <f t="shared" si="552"/>
        <v>2.2321095760416365</v>
      </c>
      <c r="LE99">
        <f>IF($A99&gt;=Assumptions!$D$40,1,0)</f>
        <v>1</v>
      </c>
      <c r="LF99">
        <f>Assumptions!$D$41</f>
        <v>0.83299999999999996</v>
      </c>
      <c r="LG99" s="41">
        <v>1</v>
      </c>
      <c r="LH99">
        <f>Assumptions!$D$42</f>
        <v>0.2</v>
      </c>
      <c r="LI99">
        <f t="shared" si="502"/>
        <v>1.8593472768426831</v>
      </c>
      <c r="LJ99">
        <f t="shared" ca="1" si="415"/>
        <v>0</v>
      </c>
      <c r="LK99" s="17">
        <f>INDEX(MedicalSpend,MATCH($A99,'Budget Decisions'!$A$3:$A$160,0),MATCH(LK$2,MedicalSpendCol,0))</f>
        <v>0</v>
      </c>
      <c r="LL99" s="17">
        <f>IF(INDEX('Budget Decisions'!$E$4:$E$160,MATCH(Model!$A99,'Budget Decisions'!$A$4:$A$160,0))="CURED",1,0)</f>
        <v>1</v>
      </c>
      <c r="LM99">
        <f t="shared" si="553"/>
        <v>1</v>
      </c>
      <c r="LN99" s="41">
        <v>1</v>
      </c>
      <c r="LO99">
        <f>Assumptions!$D$49</f>
        <v>0.2</v>
      </c>
      <c r="LP99">
        <f t="shared" si="503"/>
        <v>0</v>
      </c>
      <c r="LQ99">
        <f t="shared" ca="1" si="416"/>
        <v>0</v>
      </c>
      <c r="LS99">
        <f t="shared" ca="1" si="504"/>
        <v>0</v>
      </c>
      <c r="LT99">
        <f t="shared" ca="1" si="505"/>
        <v>0</v>
      </c>
      <c r="LU99">
        <f t="shared" ca="1" si="506"/>
        <v>0</v>
      </c>
      <c r="LV99">
        <f t="shared" ca="1" si="554"/>
        <v>0</v>
      </c>
      <c r="LW99">
        <f t="shared" ca="1" si="507"/>
        <v>14241098</v>
      </c>
      <c r="LX99">
        <f t="shared" ca="1" si="555"/>
        <v>0</v>
      </c>
      <c r="LY99">
        <f t="shared" ca="1" si="417"/>
        <v>71205</v>
      </c>
      <c r="LZ99">
        <f t="shared" ca="1" si="418"/>
        <v>67473</v>
      </c>
      <c r="MA99">
        <f t="shared" si="556"/>
        <v>2.7100766589378384</v>
      </c>
      <c r="MB99">
        <f>Assumptions!$E$34</f>
        <v>1.2</v>
      </c>
      <c r="MC99">
        <f ca="1">IF(AND(LW99&gt;1,LT99&gt;1),((LOG(LT99,LW99)^(1/EXP(1)))^(1/Assumptions!$D$30))-(1-Assumptions!$D$31),1)</f>
        <v>1</v>
      </c>
      <c r="MD99" s="41">
        <v>1</v>
      </c>
      <c r="ME99">
        <v>0.15</v>
      </c>
      <c r="MG99">
        <f t="shared" ca="1" si="508"/>
        <v>3.2520919907254062</v>
      </c>
      <c r="MH99">
        <f t="shared" ca="1" si="509"/>
        <v>0</v>
      </c>
      <c r="MI99" s="41">
        <v>1</v>
      </c>
      <c r="MK99">
        <f t="shared" ca="1" si="510"/>
        <v>0</v>
      </c>
      <c r="ML99">
        <f t="shared" ca="1" si="511"/>
        <v>0</v>
      </c>
      <c r="MM99">
        <f t="shared" ca="1" si="419"/>
        <v>0</v>
      </c>
      <c r="MN99">
        <v>1</v>
      </c>
      <c r="MQ99">
        <f t="shared" ca="1" si="420"/>
        <v>0</v>
      </c>
      <c r="MR99" s="17">
        <f>INDEX(MilitarySpend,MATCH($A99,'Budget Decisions'!$A$3:$A$160,0),MATCH(MR$2,MilitarySpendCol,0))</f>
        <v>0</v>
      </c>
      <c r="MS99">
        <f t="shared" si="557"/>
        <v>2.7100766589378384</v>
      </c>
      <c r="MT99">
        <f>IF($A99&gt;=Assumptions!$D$40,1,0)</f>
        <v>1</v>
      </c>
      <c r="MU99">
        <f>Assumptions!$D$41</f>
        <v>0.83299999999999996</v>
      </c>
      <c r="MV99" s="41">
        <v>1</v>
      </c>
      <c r="MW99">
        <f>Assumptions!$D$42</f>
        <v>0.2</v>
      </c>
      <c r="MX99">
        <f t="shared" si="512"/>
        <v>2.2574938568952194</v>
      </c>
      <c r="MY99">
        <f t="shared" ca="1" si="421"/>
        <v>0</v>
      </c>
      <c r="MZ99" s="17">
        <f>INDEX(MedicalSpend,MATCH($A99,'Budget Decisions'!$A$3:$A$160,0),MATCH(MZ$2,MedicalSpendCol,0))</f>
        <v>0</v>
      </c>
      <c r="NA99" s="17">
        <f>IF(INDEX('Budget Decisions'!$E$4:$E$160,MATCH(Model!$A99,'Budget Decisions'!$A$4:$A$160,0))="CURED",1,0)</f>
        <v>1</v>
      </c>
      <c r="NB99">
        <f t="shared" si="558"/>
        <v>1</v>
      </c>
      <c r="NC99" s="41">
        <v>1</v>
      </c>
      <c r="ND99">
        <f>Assumptions!$D$49</f>
        <v>0.2</v>
      </c>
      <c r="NE99">
        <f t="shared" si="513"/>
        <v>0</v>
      </c>
      <c r="NF99">
        <f t="shared" ca="1" si="422"/>
        <v>0</v>
      </c>
    </row>
    <row r="100" spans="1:370" x14ac:dyDescent="0.25">
      <c r="A100">
        <f t="shared" si="514"/>
        <v>97</v>
      </c>
      <c r="C100">
        <f t="shared" ca="1" si="423"/>
        <v>0</v>
      </c>
      <c r="D100">
        <f t="shared" ca="1" si="424"/>
        <v>0</v>
      </c>
      <c r="E100">
        <f t="shared" ca="1" si="425"/>
        <v>0</v>
      </c>
      <c r="F100">
        <f t="shared" ca="1" si="515"/>
        <v>0</v>
      </c>
      <c r="G100">
        <f t="shared" ca="1" si="426"/>
        <v>36448481</v>
      </c>
      <c r="H100">
        <f t="shared" ca="1" si="516"/>
        <v>0</v>
      </c>
      <c r="I100">
        <f t="shared" ref="I100:I131" ca="1" si="559">INDEX(InfectedOutgoing,$A100+1,MATCH(I$2,InfectedOutgoingCol,0))</f>
        <v>182242</v>
      </c>
      <c r="J100">
        <f t="shared" ref="J100:J131" ca="1" si="560">INDEX(InfectedIncoming,$A100+1,MATCH(J$2,InfectedIncomingCol,0))</f>
        <v>54728</v>
      </c>
      <c r="K100">
        <f t="shared" si="517"/>
        <v>0.82857634545527548</v>
      </c>
      <c r="L100">
        <f>Assumptions!$E$34</f>
        <v>1.2</v>
      </c>
      <c r="M100">
        <f ca="1">IF(AND(G100&gt;1,D100&gt;1),((LOG(D100,G100)^(1/EXP(1)))^(1/Assumptions!$D$30))-(1-Assumptions!$D$31),1)</f>
        <v>1</v>
      </c>
      <c r="N100" s="41">
        <v>1</v>
      </c>
      <c r="O100">
        <v>0.15</v>
      </c>
      <c r="Q100">
        <f t="shared" ca="1" si="427"/>
        <v>0.99429161454633053</v>
      </c>
      <c r="R100">
        <f t="shared" ca="1" si="428"/>
        <v>0</v>
      </c>
      <c r="S100" s="41">
        <v>1</v>
      </c>
      <c r="U100">
        <f t="shared" ca="1" si="429"/>
        <v>0</v>
      </c>
      <c r="V100">
        <f t="shared" ca="1" si="430"/>
        <v>0</v>
      </c>
      <c r="W100">
        <f t="shared" ref="W100:W131" ca="1" si="561">IF($A100&gt;Incubation,INDEX(F$4:F$159,$A100-Incubation)+INDEX(U$4:U$159,$A100-Incubation),0)</f>
        <v>0</v>
      </c>
      <c r="X100">
        <v>1</v>
      </c>
      <c r="AA100">
        <f t="shared" ref="AA100:AA131" ca="1" si="562">ROUNDDOWN(PRODUCT(W100:X100),0)</f>
        <v>0</v>
      </c>
      <c r="AB100" s="17">
        <f>INDEX(MilitarySpend,MATCH($A100,'Budget Decisions'!$A$3:$A$160,0),MATCH(AB$2,MilitarySpendCol,0))</f>
        <v>0</v>
      </c>
      <c r="AC100">
        <f t="shared" si="518"/>
        <v>0.82857634545527548</v>
      </c>
      <c r="AD100">
        <f>IF($A100&gt;=Assumptions!$D$40,1,0)</f>
        <v>1</v>
      </c>
      <c r="AE100">
        <f>Assumptions!$D$41</f>
        <v>0.83299999999999996</v>
      </c>
      <c r="AF100" s="41">
        <v>1</v>
      </c>
      <c r="AG100">
        <f>Assumptions!$D$42</f>
        <v>0.2</v>
      </c>
      <c r="AH100">
        <f t="shared" si="431"/>
        <v>0.69020409576424446</v>
      </c>
      <c r="AI100">
        <f t="shared" ref="AI100:AI131" ca="1" si="563">MAX(0,ROUNDDOWN(MIN(AB100*AH100,G100+J100+AA100),0))</f>
        <v>0</v>
      </c>
      <c r="AJ100" s="17">
        <f>INDEX(MedicalSpend,MATCH($A100,'Budget Decisions'!$A$3:$A$160,0),MATCH(AJ$2,MedicalSpendCol,0))</f>
        <v>0</v>
      </c>
      <c r="AK100" s="17">
        <f>IF(INDEX('Budget Decisions'!$E$4:$E$160,MATCH(Model!$A100,'Budget Decisions'!$A$4:$A$160,0))="CURED",1,0)</f>
        <v>1</v>
      </c>
      <c r="AL100">
        <f t="shared" si="519"/>
        <v>1</v>
      </c>
      <c r="AM100" s="41">
        <v>1</v>
      </c>
      <c r="AN100">
        <f>Assumptions!$D$49</f>
        <v>0.2</v>
      </c>
      <c r="AO100">
        <f t="shared" si="432"/>
        <v>0</v>
      </c>
      <c r="AP100">
        <f t="shared" ref="AP100:AP131" ca="1" si="564">MIN(D100-U100,AO100*TreatmentRate)</f>
        <v>0</v>
      </c>
      <c r="AR100">
        <f t="shared" ca="1" si="433"/>
        <v>0</v>
      </c>
      <c r="AS100">
        <f t="shared" ca="1" si="434"/>
        <v>0</v>
      </c>
      <c r="AT100">
        <f t="shared" ca="1" si="435"/>
        <v>0</v>
      </c>
      <c r="AU100">
        <f t="shared" ca="1" si="436"/>
        <v>0</v>
      </c>
      <c r="AV100">
        <f t="shared" ca="1" si="437"/>
        <v>33168584</v>
      </c>
      <c r="AW100">
        <f t="shared" ca="1" si="520"/>
        <v>0</v>
      </c>
      <c r="AX100">
        <f t="shared" ca="1" si="375"/>
        <v>164184</v>
      </c>
      <c r="AY100">
        <f t="shared" ca="1" si="376"/>
        <v>275637</v>
      </c>
      <c r="AZ100">
        <f t="shared" si="521"/>
        <v>0.15936301189359656</v>
      </c>
      <c r="BA100">
        <f>Assumptions!$E$34</f>
        <v>1.2</v>
      </c>
      <c r="BB100">
        <f ca="1">IF(AND(AV100&gt;1,AS100&gt;1),((LOG(AS100,AV100)^(1/EXP(1)))^(1/Assumptions!$D$30))-(1-Assumptions!$D$31),1)</f>
        <v>1</v>
      </c>
      <c r="BC100" s="41">
        <v>1</v>
      </c>
      <c r="BD100">
        <v>0.15</v>
      </c>
      <c r="BF100">
        <f t="shared" ca="1" si="438"/>
        <v>0.19123561427231586</v>
      </c>
      <c r="BG100">
        <f t="shared" ca="1" si="439"/>
        <v>0</v>
      </c>
      <c r="BH100" s="41">
        <v>1</v>
      </c>
      <c r="BJ100">
        <f t="shared" ca="1" si="440"/>
        <v>0</v>
      </c>
      <c r="BK100">
        <f t="shared" ca="1" si="441"/>
        <v>0</v>
      </c>
      <c r="BL100">
        <f t="shared" ca="1" si="377"/>
        <v>0</v>
      </c>
      <c r="BM100">
        <v>1</v>
      </c>
      <c r="BP100">
        <f t="shared" ref="BP100:BP131" ca="1" si="565">ROUNDDOWN(PRODUCT(BL100:BM100),0)</f>
        <v>0</v>
      </c>
      <c r="BQ100" s="17">
        <f>INDEX(MilitarySpend,MATCH($A100,'Budget Decisions'!$A$3:$A$160,0),MATCH(BQ$2,MilitarySpendCol,0))</f>
        <v>0</v>
      </c>
      <c r="BR100">
        <f t="shared" si="522"/>
        <v>0.15936301189359656</v>
      </c>
      <c r="BS100">
        <f>IF($A100&gt;=Assumptions!$D$40,1,0)</f>
        <v>1</v>
      </c>
      <c r="BT100">
        <f>Assumptions!$D$41</f>
        <v>0.83299999999999996</v>
      </c>
      <c r="BU100" s="41">
        <v>1</v>
      </c>
      <c r="BV100">
        <f>Assumptions!$D$42</f>
        <v>0.2</v>
      </c>
      <c r="BW100">
        <f t="shared" si="442"/>
        <v>0.13274938890736593</v>
      </c>
      <c r="BX100">
        <f t="shared" ref="BX100:BX131" ca="1" si="566">MAX(0,ROUNDDOWN(MIN(BQ100*BW100,AV100+AY100+BP100),0))</f>
        <v>0</v>
      </c>
      <c r="BY100" s="17">
        <f>INDEX(MedicalSpend,MATCH($A100,'Budget Decisions'!$A$3:$A$160,0),MATCH(BY$2,MedicalSpendCol,0))</f>
        <v>0</v>
      </c>
      <c r="BZ100" s="17">
        <f>IF(INDEX('Budget Decisions'!$E$4:$E$160,MATCH(Model!$A100,'Budget Decisions'!$A$4:$A$160,0))="CURED",1,0)</f>
        <v>1</v>
      </c>
      <c r="CA100">
        <f t="shared" si="523"/>
        <v>1</v>
      </c>
      <c r="CB100" s="41">
        <v>1</v>
      </c>
      <c r="CC100">
        <f>Assumptions!$D$49</f>
        <v>0.2</v>
      </c>
      <c r="CD100">
        <f t="shared" si="443"/>
        <v>0</v>
      </c>
      <c r="CE100">
        <f t="shared" ref="CE100:CE131" ca="1" si="567">MIN(AS100-BJ100,CD100*TreatmentRate)</f>
        <v>0</v>
      </c>
      <c r="CG100">
        <f t="shared" ca="1" si="444"/>
        <v>0</v>
      </c>
      <c r="CH100">
        <f t="shared" ca="1" si="445"/>
        <v>0</v>
      </c>
      <c r="CI100">
        <f t="shared" ca="1" si="446"/>
        <v>0</v>
      </c>
      <c r="CJ100">
        <f t="shared" ca="1" si="524"/>
        <v>0</v>
      </c>
      <c r="CK100">
        <f t="shared" ca="1" si="447"/>
        <v>23619397</v>
      </c>
      <c r="CL100">
        <f t="shared" ca="1" si="525"/>
        <v>0</v>
      </c>
      <c r="CM100">
        <f t="shared" ca="1" si="381"/>
        <v>116916</v>
      </c>
      <c r="CN100">
        <f t="shared" ca="1" si="382"/>
        <v>166464</v>
      </c>
      <c r="CO100">
        <f t="shared" si="526"/>
        <v>0.24130002925990637</v>
      </c>
      <c r="CP100">
        <f>Assumptions!$E$34</f>
        <v>1.2</v>
      </c>
      <c r="CQ100">
        <f ca="1">IF(AND(CK100&gt;1,CH100&gt;1),((LOG(CH100,CK100)^(1/EXP(1)))^(1/Assumptions!$D$30))-(1-Assumptions!$D$31),1)</f>
        <v>1</v>
      </c>
      <c r="CR100" s="41">
        <v>1</v>
      </c>
      <c r="CS100">
        <v>0.15</v>
      </c>
      <c r="CU100">
        <f t="shared" ca="1" si="448"/>
        <v>0.28956003511188766</v>
      </c>
      <c r="CV100">
        <f t="shared" ca="1" si="449"/>
        <v>0</v>
      </c>
      <c r="CW100" s="41">
        <v>1</v>
      </c>
      <c r="CY100">
        <f t="shared" ca="1" si="450"/>
        <v>0</v>
      </c>
      <c r="CZ100">
        <f t="shared" ca="1" si="451"/>
        <v>0</v>
      </c>
      <c r="DA100">
        <f t="shared" ca="1" si="383"/>
        <v>0</v>
      </c>
      <c r="DB100">
        <v>1</v>
      </c>
      <c r="DE100">
        <f t="shared" ca="1" si="384"/>
        <v>0</v>
      </c>
      <c r="DF100" s="17">
        <f>INDEX(MilitarySpend,MATCH($A100,'Budget Decisions'!$A$3:$A$160,0),MATCH(DF$2,MilitarySpendCol,0))</f>
        <v>0</v>
      </c>
      <c r="DG100">
        <f t="shared" si="527"/>
        <v>0.24130002925990637</v>
      </c>
      <c r="DH100">
        <f>IF($A100&gt;=Assumptions!$D$40,1,0)</f>
        <v>1</v>
      </c>
      <c r="DI100">
        <f>Assumptions!$D$41</f>
        <v>0.83299999999999996</v>
      </c>
      <c r="DJ100" s="41">
        <v>1</v>
      </c>
      <c r="DK100">
        <f>Assumptions!$D$42</f>
        <v>0.2</v>
      </c>
      <c r="DL100">
        <f t="shared" si="452"/>
        <v>0.20100292437350201</v>
      </c>
      <c r="DM100">
        <f t="shared" ref="DM100:DM131" ca="1" si="568">MAX(0,ROUNDDOWN(MIN(DF100*DL100,CK100+CN100+DE100),0))</f>
        <v>0</v>
      </c>
      <c r="DN100" s="17">
        <f>INDEX(MedicalSpend,MATCH($A100,'Budget Decisions'!$A$3:$A$160,0),MATCH(DN$2,MedicalSpendCol,0))</f>
        <v>0</v>
      </c>
      <c r="DO100" s="17">
        <f>IF(INDEX('Budget Decisions'!$E$4:$E$160,MATCH(Model!$A100,'Budget Decisions'!$A$4:$A$160,0))="CURED",1,0)</f>
        <v>1</v>
      </c>
      <c r="DP100">
        <f t="shared" si="528"/>
        <v>1</v>
      </c>
      <c r="DQ100" s="41">
        <v>1</v>
      </c>
      <c r="DR100">
        <f>Assumptions!$D$49</f>
        <v>0.2</v>
      </c>
      <c r="DS100">
        <f t="shared" si="453"/>
        <v>0</v>
      </c>
      <c r="DT100">
        <f t="shared" ref="DT100:DT131" ca="1" si="569">MIN(CH100-CY100,DS100*TreatmentRate)</f>
        <v>0</v>
      </c>
      <c r="DV100">
        <f t="shared" ca="1" si="454"/>
        <v>0</v>
      </c>
      <c r="DW100">
        <f t="shared" ca="1" si="455"/>
        <v>0</v>
      </c>
      <c r="DX100">
        <f t="shared" ca="1" si="456"/>
        <v>0</v>
      </c>
      <c r="DY100">
        <f t="shared" ca="1" si="529"/>
        <v>0</v>
      </c>
      <c r="DZ100">
        <f t="shared" ca="1" si="457"/>
        <v>45851195</v>
      </c>
      <c r="EA100">
        <f t="shared" ca="1" si="530"/>
        <v>0</v>
      </c>
      <c r="EB100">
        <f t="shared" ca="1" si="387"/>
        <v>229255</v>
      </c>
      <c r="EC100">
        <f t="shared" ca="1" si="388"/>
        <v>232284</v>
      </c>
      <c r="ED100">
        <f t="shared" si="531"/>
        <v>0.87442730726206253</v>
      </c>
      <c r="EE100">
        <f>Assumptions!$E$34</f>
        <v>1.2</v>
      </c>
      <c r="EF100">
        <f ca="1">IF(AND(DZ100&gt;1,DW100&gt;1),((LOG(DW100,DZ100)^(1/EXP(1)))^(1/Assumptions!$D$30))-(1-Assumptions!$D$31),1)</f>
        <v>1</v>
      </c>
      <c r="EG100" s="41">
        <v>1</v>
      </c>
      <c r="EH100">
        <v>0.15</v>
      </c>
      <c r="EJ100">
        <f t="shared" ca="1" si="458"/>
        <v>1.049312768714475</v>
      </c>
      <c r="EK100">
        <f t="shared" ca="1" si="459"/>
        <v>0</v>
      </c>
      <c r="EL100" s="41">
        <v>1</v>
      </c>
      <c r="EN100">
        <f t="shared" ca="1" si="460"/>
        <v>0</v>
      </c>
      <c r="EO100">
        <f t="shared" ca="1" si="461"/>
        <v>0</v>
      </c>
      <c r="EP100">
        <f t="shared" ca="1" si="389"/>
        <v>0</v>
      </c>
      <c r="EQ100">
        <v>1</v>
      </c>
      <c r="ET100">
        <f t="shared" ca="1" si="390"/>
        <v>0</v>
      </c>
      <c r="EU100" s="17">
        <f>INDEX(MilitarySpend,MATCH($A100,'Budget Decisions'!$A$3:$A$160,0),MATCH(EU$2,MilitarySpendCol,0))</f>
        <v>0</v>
      </c>
      <c r="EV100">
        <f t="shared" si="532"/>
        <v>0.87442730726206253</v>
      </c>
      <c r="EW100">
        <f>IF($A100&gt;=Assumptions!$D$40,1,0)</f>
        <v>1</v>
      </c>
      <c r="EX100">
        <f>Assumptions!$D$41</f>
        <v>0.83299999999999996</v>
      </c>
      <c r="EY100" s="41">
        <v>1</v>
      </c>
      <c r="EZ100">
        <f>Assumptions!$D$42</f>
        <v>0.2</v>
      </c>
      <c r="FA100">
        <f t="shared" si="462"/>
        <v>0.72839794694929805</v>
      </c>
      <c r="FB100">
        <f t="shared" ref="FB100:FB131" ca="1" si="570">MAX(0,ROUNDDOWN(MIN(EU100*FA100,DZ100+EC100+ET100),0))</f>
        <v>0</v>
      </c>
      <c r="FC100" s="17">
        <f>INDEX(MedicalSpend,MATCH($A100,'Budget Decisions'!$A$3:$A$160,0),MATCH(FC$2,MedicalSpendCol,0))</f>
        <v>0</v>
      </c>
      <c r="FD100" s="17">
        <f>IF(INDEX('Budget Decisions'!$E$4:$E$160,MATCH(Model!$A100,'Budget Decisions'!$A$4:$A$160,0))="CURED",1,0)</f>
        <v>1</v>
      </c>
      <c r="FE100">
        <f t="shared" si="533"/>
        <v>1</v>
      </c>
      <c r="FF100" s="41">
        <v>1</v>
      </c>
      <c r="FG100">
        <f>Assumptions!$D$49</f>
        <v>0.2</v>
      </c>
      <c r="FH100">
        <f t="shared" si="463"/>
        <v>0</v>
      </c>
      <c r="FI100">
        <f t="shared" ref="FI100:FI131" ca="1" si="571">MIN(DW100-EN100,FH100*TreatmentRate)</f>
        <v>0</v>
      </c>
      <c r="FK100">
        <f t="shared" ca="1" si="464"/>
        <v>0</v>
      </c>
      <c r="FL100">
        <f t="shared" ca="1" si="465"/>
        <v>0</v>
      </c>
      <c r="FM100">
        <f t="shared" ca="1" si="466"/>
        <v>0</v>
      </c>
      <c r="FN100">
        <f t="shared" ca="1" si="534"/>
        <v>0</v>
      </c>
      <c r="FO100">
        <f t="shared" ca="1" si="467"/>
        <v>32983578</v>
      </c>
      <c r="FP100">
        <f t="shared" ca="1" si="535"/>
        <v>0</v>
      </c>
      <c r="FQ100">
        <f t="shared" ca="1" si="393"/>
        <v>163268</v>
      </c>
      <c r="FR100">
        <f t="shared" ca="1" si="394"/>
        <v>132271</v>
      </c>
      <c r="FS100">
        <f t="shared" si="536"/>
        <v>0.36303408195741388</v>
      </c>
      <c r="FT100">
        <f>Assumptions!$E$34</f>
        <v>1.2</v>
      </c>
      <c r="FU100">
        <f ca="1">IF(AND(FO100&gt;1,FL100&gt;1),((LOG(FL100,FO100)^(1/EXP(1)))^(1/Assumptions!$D$30))-(1-Assumptions!$D$31),1)</f>
        <v>1</v>
      </c>
      <c r="FV100" s="41">
        <v>1</v>
      </c>
      <c r="FW100">
        <v>0.15</v>
      </c>
      <c r="FY100">
        <f t="shared" ca="1" si="468"/>
        <v>0.43564089834889663</v>
      </c>
      <c r="FZ100">
        <f t="shared" ca="1" si="469"/>
        <v>0</v>
      </c>
      <c r="GA100" s="41">
        <v>1</v>
      </c>
      <c r="GC100">
        <f t="shared" ca="1" si="470"/>
        <v>0</v>
      </c>
      <c r="GD100">
        <f t="shared" ca="1" si="471"/>
        <v>0</v>
      </c>
      <c r="GE100">
        <f t="shared" ca="1" si="395"/>
        <v>0</v>
      </c>
      <c r="GF100">
        <v>1</v>
      </c>
      <c r="GI100">
        <f t="shared" ca="1" si="396"/>
        <v>0</v>
      </c>
      <c r="GJ100" s="17">
        <f>INDEX(MilitarySpend,MATCH($A100,'Budget Decisions'!$A$3:$A$160,0),MATCH(GJ$2,MilitarySpendCol,0))</f>
        <v>0</v>
      </c>
      <c r="GK100">
        <f t="shared" si="537"/>
        <v>0.36303408195741388</v>
      </c>
      <c r="GL100">
        <f>IF($A100&gt;=Assumptions!$D$40,1,0)</f>
        <v>1</v>
      </c>
      <c r="GM100">
        <f>Assumptions!$D$41</f>
        <v>0.83299999999999996</v>
      </c>
      <c r="GN100" s="41">
        <v>1</v>
      </c>
      <c r="GO100">
        <f>Assumptions!$D$42</f>
        <v>0.2</v>
      </c>
      <c r="GP100">
        <f t="shared" si="472"/>
        <v>0.30240739027052577</v>
      </c>
      <c r="GQ100">
        <f t="shared" ref="GQ100:GQ131" ca="1" si="572">MAX(0,ROUNDDOWN(MIN(GJ100*GP100,FO100+FR100+GI100),0))</f>
        <v>0</v>
      </c>
      <c r="GR100" s="17">
        <f>INDEX(MedicalSpend,MATCH($A100,'Budget Decisions'!$A$3:$A$160,0),MATCH(GR$2,MedicalSpendCol,0))</f>
        <v>0</v>
      </c>
      <c r="GS100" s="17">
        <f>IF(INDEX('Budget Decisions'!$E$4:$E$160,MATCH(Model!$A100,'Budget Decisions'!$A$4:$A$160,0))="CURED",1,0)</f>
        <v>1</v>
      </c>
      <c r="GT100">
        <f t="shared" si="538"/>
        <v>1</v>
      </c>
      <c r="GU100" s="41">
        <v>1</v>
      </c>
      <c r="GV100">
        <f>Assumptions!$D$49</f>
        <v>0.2</v>
      </c>
      <c r="GW100">
        <f t="shared" si="473"/>
        <v>0</v>
      </c>
      <c r="GX100">
        <f t="shared" ref="GX100:GX131" ca="1" si="573">MIN(FL100-GC100,GW100*TreatmentRate)</f>
        <v>0</v>
      </c>
      <c r="GZ100">
        <f t="shared" ca="1" si="474"/>
        <v>0</v>
      </c>
      <c r="HA100">
        <f t="shared" ca="1" si="475"/>
        <v>0</v>
      </c>
      <c r="HB100">
        <f t="shared" ca="1" si="476"/>
        <v>0</v>
      </c>
      <c r="HC100">
        <f t="shared" ca="1" si="539"/>
        <v>0</v>
      </c>
      <c r="HD100">
        <f t="shared" ca="1" si="477"/>
        <v>23376309</v>
      </c>
      <c r="HE100">
        <f t="shared" ca="1" si="540"/>
        <v>0</v>
      </c>
      <c r="HF100">
        <f t="shared" ca="1" si="399"/>
        <v>115712</v>
      </c>
      <c r="HG100">
        <f t="shared" ca="1" si="400"/>
        <v>198982</v>
      </c>
      <c r="HH100">
        <f t="shared" si="541"/>
        <v>0.464689620669401</v>
      </c>
      <c r="HI100">
        <f>Assumptions!$E$34</f>
        <v>1.2</v>
      </c>
      <c r="HJ100">
        <f ca="1">IF(AND(HD100&gt;1,HA100&gt;1),((LOG(HA100,HD100)^(1/EXP(1)))^(1/Assumptions!$D$30))-(1-Assumptions!$D$31),1)</f>
        <v>1</v>
      </c>
      <c r="HK100" s="41">
        <v>1</v>
      </c>
      <c r="HL100">
        <v>0.15</v>
      </c>
      <c r="HN100">
        <f t="shared" ca="1" si="478"/>
        <v>0.55762754480328114</v>
      </c>
      <c r="HO100">
        <f t="shared" ca="1" si="479"/>
        <v>0</v>
      </c>
      <c r="HP100" s="41">
        <v>1</v>
      </c>
      <c r="HR100">
        <f t="shared" ca="1" si="480"/>
        <v>0</v>
      </c>
      <c r="HS100">
        <f t="shared" ca="1" si="481"/>
        <v>0</v>
      </c>
      <c r="HT100">
        <f t="shared" ca="1" si="401"/>
        <v>0</v>
      </c>
      <c r="HU100">
        <v>1</v>
      </c>
      <c r="HX100">
        <f t="shared" ca="1" si="402"/>
        <v>0</v>
      </c>
      <c r="HY100" s="17">
        <f>INDEX(MilitarySpend,MATCH($A100,'Budget Decisions'!$A$3:$A$160,0),MATCH(HY$2,MilitarySpendCol,0))</f>
        <v>0</v>
      </c>
      <c r="HZ100">
        <f t="shared" si="542"/>
        <v>0.464689620669401</v>
      </c>
      <c r="IA100">
        <f>IF($A100&gt;=Assumptions!$D$40,1,0)</f>
        <v>1</v>
      </c>
      <c r="IB100">
        <f>Assumptions!$D$41</f>
        <v>0.83299999999999996</v>
      </c>
      <c r="IC100" s="41">
        <v>1</v>
      </c>
      <c r="ID100">
        <f>Assumptions!$D$42</f>
        <v>0.2</v>
      </c>
      <c r="IE100">
        <f t="shared" si="482"/>
        <v>0.38708645401761099</v>
      </c>
      <c r="IF100">
        <f t="shared" ref="IF100:IF131" ca="1" si="574">MAX(0,ROUNDDOWN(MIN(HY100*IE100,HD100+HG100+HX100),0))</f>
        <v>0</v>
      </c>
      <c r="IG100" s="17">
        <f>INDEX(MedicalSpend,MATCH($A100,'Budget Decisions'!$A$3:$A$160,0),MATCH(IG$2,MedicalSpendCol,0))</f>
        <v>0</v>
      </c>
      <c r="IH100" s="17">
        <f>IF(INDEX('Budget Decisions'!$E$4:$E$160,MATCH(Model!$A100,'Budget Decisions'!$A$4:$A$160,0))="CURED",1,0)</f>
        <v>1</v>
      </c>
      <c r="II100">
        <f t="shared" si="543"/>
        <v>1</v>
      </c>
      <c r="IJ100" s="41">
        <v>1</v>
      </c>
      <c r="IK100">
        <f>Assumptions!$D$49</f>
        <v>0.2</v>
      </c>
      <c r="IL100">
        <f t="shared" si="483"/>
        <v>0</v>
      </c>
      <c r="IM100">
        <f t="shared" ref="IM100:IM131" ca="1" si="575">MIN(HA100-HR100,IL100*TreatmentRate)</f>
        <v>0</v>
      </c>
      <c r="IO100">
        <f t="shared" ca="1" si="484"/>
        <v>0</v>
      </c>
      <c r="IP100">
        <f t="shared" ca="1" si="485"/>
        <v>0</v>
      </c>
      <c r="IQ100">
        <f t="shared" ca="1" si="486"/>
        <v>0</v>
      </c>
      <c r="IR100">
        <f t="shared" ca="1" si="544"/>
        <v>0</v>
      </c>
      <c r="IS100">
        <f t="shared" ca="1" si="487"/>
        <v>52876538</v>
      </c>
      <c r="IT100">
        <f t="shared" ca="1" si="545"/>
        <v>0</v>
      </c>
      <c r="IU100">
        <f t="shared" ca="1" si="405"/>
        <v>261738</v>
      </c>
      <c r="IV100">
        <f t="shared" ca="1" si="406"/>
        <v>163380</v>
      </c>
      <c r="IW100">
        <f t="shared" si="546"/>
        <v>1.1264233685228699</v>
      </c>
      <c r="IX100">
        <f>Assumptions!$E$34</f>
        <v>1.2</v>
      </c>
      <c r="IY100">
        <f ca="1">IF(AND(IS100&gt;1,IP100&gt;1),((LOG(IP100,IS100)^(1/EXP(1)))^(1/Assumptions!$D$30))-(1-Assumptions!$D$31),1)</f>
        <v>1</v>
      </c>
      <c r="IZ100" s="41">
        <v>1</v>
      </c>
      <c r="JA100">
        <v>0.15</v>
      </c>
      <c r="JC100">
        <f t="shared" ca="1" si="488"/>
        <v>1.3517080422274439</v>
      </c>
      <c r="JD100">
        <f t="shared" ca="1" si="489"/>
        <v>0</v>
      </c>
      <c r="JE100" s="41">
        <v>1</v>
      </c>
      <c r="JG100">
        <f t="shared" ca="1" si="490"/>
        <v>0</v>
      </c>
      <c r="JH100">
        <f t="shared" ca="1" si="491"/>
        <v>0</v>
      </c>
      <c r="JI100">
        <f t="shared" ca="1" si="407"/>
        <v>0</v>
      </c>
      <c r="JJ100">
        <v>1</v>
      </c>
      <c r="JM100">
        <f t="shared" ca="1" si="408"/>
        <v>0</v>
      </c>
      <c r="JN100" s="17">
        <f>INDEX(MilitarySpend,MATCH($A100,'Budget Decisions'!$A$3:$A$160,0),MATCH(JN$2,MilitarySpendCol,0))</f>
        <v>0</v>
      </c>
      <c r="JO100">
        <f t="shared" si="547"/>
        <v>1.1264233685228699</v>
      </c>
      <c r="JP100">
        <f>IF($A100&gt;=Assumptions!$D$40,1,0)</f>
        <v>1</v>
      </c>
      <c r="JQ100">
        <f>Assumptions!$D$41</f>
        <v>0.83299999999999996</v>
      </c>
      <c r="JR100" s="41">
        <v>1</v>
      </c>
      <c r="JS100">
        <f>Assumptions!$D$42</f>
        <v>0.2</v>
      </c>
      <c r="JT100">
        <f t="shared" si="492"/>
        <v>0.9383106659795506</v>
      </c>
      <c r="JU100">
        <f t="shared" ref="JU100:JU131" ca="1" si="576">MAX(0,ROUNDDOWN(MIN(JN100*JT100,IS100+IV100+JM100),0))</f>
        <v>0</v>
      </c>
      <c r="JV100" s="17">
        <f>INDEX(MedicalSpend,MATCH($A100,'Budget Decisions'!$A$3:$A$160,0),MATCH(JV$2,MedicalSpendCol,0))</f>
        <v>0</v>
      </c>
      <c r="JW100" s="17">
        <f>IF(INDEX('Budget Decisions'!$E$4:$E$160,MATCH(Model!$A100,'Budget Decisions'!$A$4:$A$160,0))="CURED",1,0)</f>
        <v>1</v>
      </c>
      <c r="JX100">
        <f t="shared" si="548"/>
        <v>1</v>
      </c>
      <c r="JY100" s="41">
        <v>1</v>
      </c>
      <c r="JZ100">
        <f>Assumptions!$D$49</f>
        <v>0.2</v>
      </c>
      <c r="KA100">
        <f t="shared" si="493"/>
        <v>0</v>
      </c>
      <c r="KB100">
        <f t="shared" ref="KB100:KB131" ca="1" si="577">MIN(IP100-JG100,KA100*TreatmentRate)</f>
        <v>0</v>
      </c>
      <c r="KD100">
        <f t="shared" ca="1" si="494"/>
        <v>0</v>
      </c>
      <c r="KE100">
        <f t="shared" ca="1" si="495"/>
        <v>0</v>
      </c>
      <c r="KF100">
        <f t="shared" ca="1" si="496"/>
        <v>0</v>
      </c>
      <c r="KG100">
        <f t="shared" ca="1" si="549"/>
        <v>0</v>
      </c>
      <c r="KH100">
        <f t="shared" ca="1" si="497"/>
        <v>40906464</v>
      </c>
      <c r="KI100">
        <f t="shared" ca="1" si="550"/>
        <v>0</v>
      </c>
      <c r="KJ100">
        <f t="shared" ca="1" si="411"/>
        <v>202486</v>
      </c>
      <c r="KK100">
        <f t="shared" ca="1" si="412"/>
        <v>215746</v>
      </c>
      <c r="KL100">
        <f t="shared" si="551"/>
        <v>2.2321095760416365</v>
      </c>
      <c r="KM100">
        <f>Assumptions!$E$34</f>
        <v>1.2</v>
      </c>
      <c r="KN100">
        <f ca="1">IF(AND(KH100&gt;1,KE100&gt;1),((LOG(KE100,KH100)^(1/EXP(1)))^(1/Assumptions!$D$30))-(1-Assumptions!$D$31),1)</f>
        <v>1</v>
      </c>
      <c r="KO100" s="41">
        <v>1</v>
      </c>
      <c r="KP100">
        <v>0.15</v>
      </c>
      <c r="KR100">
        <f t="shared" ca="1" si="498"/>
        <v>2.6785314912499638</v>
      </c>
      <c r="KS100">
        <f t="shared" ca="1" si="499"/>
        <v>0</v>
      </c>
      <c r="KT100" s="41">
        <v>1</v>
      </c>
      <c r="KV100">
        <f t="shared" ca="1" si="500"/>
        <v>0</v>
      </c>
      <c r="KW100">
        <f t="shared" ca="1" si="501"/>
        <v>0</v>
      </c>
      <c r="KX100">
        <f t="shared" ca="1" si="413"/>
        <v>0</v>
      </c>
      <c r="KY100">
        <v>1</v>
      </c>
      <c r="LB100">
        <f t="shared" ca="1" si="414"/>
        <v>0</v>
      </c>
      <c r="LC100" s="17">
        <f>INDEX(MilitarySpend,MATCH($A100,'Budget Decisions'!$A$3:$A$160,0),MATCH(LC$2,MilitarySpendCol,0))</f>
        <v>0</v>
      </c>
      <c r="LD100">
        <f t="shared" si="552"/>
        <v>2.2321095760416365</v>
      </c>
      <c r="LE100">
        <f>IF($A100&gt;=Assumptions!$D$40,1,0)</f>
        <v>1</v>
      </c>
      <c r="LF100">
        <f>Assumptions!$D$41</f>
        <v>0.83299999999999996</v>
      </c>
      <c r="LG100" s="41">
        <v>1</v>
      </c>
      <c r="LH100">
        <f>Assumptions!$D$42</f>
        <v>0.2</v>
      </c>
      <c r="LI100">
        <f t="shared" si="502"/>
        <v>1.8593472768426831</v>
      </c>
      <c r="LJ100">
        <f t="shared" ref="LJ100:LJ131" ca="1" si="578">MAX(0,ROUNDDOWN(MIN(LC100*LI100,KH100+KK100+LB100),0))</f>
        <v>0</v>
      </c>
      <c r="LK100" s="17">
        <f>INDEX(MedicalSpend,MATCH($A100,'Budget Decisions'!$A$3:$A$160,0),MATCH(LK$2,MedicalSpendCol,0))</f>
        <v>0</v>
      </c>
      <c r="LL100" s="17">
        <f>IF(INDEX('Budget Decisions'!$E$4:$E$160,MATCH(Model!$A100,'Budget Decisions'!$A$4:$A$160,0))="CURED",1,0)</f>
        <v>1</v>
      </c>
      <c r="LM100">
        <f t="shared" si="553"/>
        <v>1</v>
      </c>
      <c r="LN100" s="41">
        <v>1</v>
      </c>
      <c r="LO100">
        <f>Assumptions!$D$49</f>
        <v>0.2</v>
      </c>
      <c r="LP100">
        <f t="shared" si="503"/>
        <v>0</v>
      </c>
      <c r="LQ100">
        <f t="shared" ref="LQ100:LQ131" ca="1" si="579">MIN(KE100-KV100,LP100*TreatmentRate)</f>
        <v>0</v>
      </c>
      <c r="LS100">
        <f t="shared" ca="1" si="504"/>
        <v>0</v>
      </c>
      <c r="LT100">
        <f t="shared" ca="1" si="505"/>
        <v>0</v>
      </c>
      <c r="LU100">
        <f t="shared" ca="1" si="506"/>
        <v>0</v>
      </c>
      <c r="LV100">
        <f t="shared" ca="1" si="554"/>
        <v>0</v>
      </c>
      <c r="LW100">
        <f t="shared" ca="1" si="507"/>
        <v>14237366</v>
      </c>
      <c r="LX100">
        <f t="shared" ca="1" si="555"/>
        <v>0</v>
      </c>
      <c r="LY100">
        <f t="shared" ca="1" si="417"/>
        <v>71186</v>
      </c>
      <c r="LZ100">
        <f t="shared" ca="1" si="418"/>
        <v>67495</v>
      </c>
      <c r="MA100">
        <f t="shared" si="556"/>
        <v>2.7100766589378384</v>
      </c>
      <c r="MB100">
        <f>Assumptions!$E$34</f>
        <v>1.2</v>
      </c>
      <c r="MC100">
        <f ca="1">IF(AND(LW100&gt;1,LT100&gt;1),((LOG(LT100,LW100)^(1/EXP(1)))^(1/Assumptions!$D$30))-(1-Assumptions!$D$31),1)</f>
        <v>1</v>
      </c>
      <c r="MD100" s="41">
        <v>1</v>
      </c>
      <c r="ME100">
        <v>0.15</v>
      </c>
      <c r="MG100">
        <f t="shared" ca="1" si="508"/>
        <v>3.2520919907254062</v>
      </c>
      <c r="MH100">
        <f t="shared" ca="1" si="509"/>
        <v>0</v>
      </c>
      <c r="MI100" s="41">
        <v>1</v>
      </c>
      <c r="MK100">
        <f t="shared" ca="1" si="510"/>
        <v>0</v>
      </c>
      <c r="ML100">
        <f t="shared" ca="1" si="511"/>
        <v>0</v>
      </c>
      <c r="MM100">
        <f t="shared" ca="1" si="419"/>
        <v>0</v>
      </c>
      <c r="MN100">
        <v>1</v>
      </c>
      <c r="MQ100">
        <f t="shared" ca="1" si="420"/>
        <v>0</v>
      </c>
      <c r="MR100" s="17">
        <f>INDEX(MilitarySpend,MATCH($A100,'Budget Decisions'!$A$3:$A$160,0),MATCH(MR$2,MilitarySpendCol,0))</f>
        <v>0</v>
      </c>
      <c r="MS100">
        <f t="shared" si="557"/>
        <v>2.7100766589378384</v>
      </c>
      <c r="MT100">
        <f>IF($A100&gt;=Assumptions!$D$40,1,0)</f>
        <v>1</v>
      </c>
      <c r="MU100">
        <f>Assumptions!$D$41</f>
        <v>0.83299999999999996</v>
      </c>
      <c r="MV100" s="41">
        <v>1</v>
      </c>
      <c r="MW100">
        <f>Assumptions!$D$42</f>
        <v>0.2</v>
      </c>
      <c r="MX100">
        <f t="shared" si="512"/>
        <v>2.2574938568952194</v>
      </c>
      <c r="MY100">
        <f t="shared" ref="MY100:MY131" ca="1" si="580">MAX(0,ROUNDDOWN(MIN(MR100*MX100,LW100+LZ100+MQ100),0))</f>
        <v>0</v>
      </c>
      <c r="MZ100" s="17">
        <f>INDEX(MedicalSpend,MATCH($A100,'Budget Decisions'!$A$3:$A$160,0),MATCH(MZ$2,MedicalSpendCol,0))</f>
        <v>0</v>
      </c>
      <c r="NA100" s="17">
        <f>IF(INDEX('Budget Decisions'!$E$4:$E$160,MATCH(Model!$A100,'Budget Decisions'!$A$4:$A$160,0))="CURED",1,0)</f>
        <v>1</v>
      </c>
      <c r="NB100">
        <f t="shared" si="558"/>
        <v>1</v>
      </c>
      <c r="NC100" s="41">
        <v>1</v>
      </c>
      <c r="ND100">
        <f>Assumptions!$D$49</f>
        <v>0.2</v>
      </c>
      <c r="NE100">
        <f t="shared" si="513"/>
        <v>0</v>
      </c>
      <c r="NF100">
        <f t="shared" ref="NF100:NF131" ca="1" si="581">MIN(LT100-MK100,NE100*TreatmentRate)</f>
        <v>0</v>
      </c>
    </row>
    <row r="101" spans="1:370" x14ac:dyDescent="0.25">
      <c r="A101">
        <f t="shared" si="514"/>
        <v>98</v>
      </c>
      <c r="C101">
        <f t="shared" ca="1" si="423"/>
        <v>0</v>
      </c>
      <c r="D101">
        <f t="shared" ref="D101:D132" ca="1" si="582">MAX(0,D100-U100-AP100)</f>
        <v>0</v>
      </c>
      <c r="E101">
        <f t="shared" ref="E101:E132" ca="1" si="583">MAX(0,E100-V100+AP100)</f>
        <v>0</v>
      </c>
      <c r="F101">
        <f t="shared" ca="1" si="515"/>
        <v>0</v>
      </c>
      <c r="G101">
        <f t="shared" ref="G101:G132" ca="1" si="584">MAX(0,G100-I100+J100+AA100-AI100)</f>
        <v>36320967</v>
      </c>
      <c r="H101">
        <f t="shared" ca="1" si="516"/>
        <v>0</v>
      </c>
      <c r="I101">
        <f t="shared" ca="1" si="559"/>
        <v>181604</v>
      </c>
      <c r="J101">
        <f t="shared" ca="1" si="560"/>
        <v>54912</v>
      </c>
      <c r="K101">
        <f t="shared" si="517"/>
        <v>0.82857634545527548</v>
      </c>
      <c r="L101">
        <f>Assumptions!$E$34</f>
        <v>1.2</v>
      </c>
      <c r="M101">
        <f ca="1">IF(AND(G101&gt;1,D101&gt;1),((LOG(D101,G101)^(1/EXP(1)))^(1/Assumptions!$D$30))-(1-Assumptions!$D$31),1)</f>
        <v>1</v>
      </c>
      <c r="N101" s="41">
        <v>1</v>
      </c>
      <c r="O101">
        <v>0.15</v>
      </c>
      <c r="Q101">
        <f t="shared" ca="1" si="427"/>
        <v>0.99429161454633053</v>
      </c>
      <c r="R101">
        <f t="shared" ca="1" si="428"/>
        <v>0</v>
      </c>
      <c r="S101" s="41">
        <v>1</v>
      </c>
      <c r="U101">
        <f t="shared" ca="1" si="429"/>
        <v>0</v>
      </c>
      <c r="V101">
        <f t="shared" ca="1" si="430"/>
        <v>0</v>
      </c>
      <c r="W101">
        <f t="shared" ca="1" si="561"/>
        <v>0</v>
      </c>
      <c r="X101">
        <v>1</v>
      </c>
      <c r="AA101">
        <f t="shared" ca="1" si="562"/>
        <v>0</v>
      </c>
      <c r="AB101" s="17">
        <f>INDEX(MilitarySpend,MATCH($A101,'Budget Decisions'!$A$3:$A$160,0),MATCH(AB$2,MilitarySpendCol,0))</f>
        <v>0</v>
      </c>
      <c r="AC101">
        <f t="shared" si="518"/>
        <v>0.82857634545527548</v>
      </c>
      <c r="AD101">
        <f>IF($A101&gt;=Assumptions!$D$40,1,0)</f>
        <v>1</v>
      </c>
      <c r="AE101">
        <f>Assumptions!$D$41</f>
        <v>0.83299999999999996</v>
      </c>
      <c r="AF101" s="41">
        <v>1</v>
      </c>
      <c r="AG101">
        <f>Assumptions!$D$42</f>
        <v>0.2</v>
      </c>
      <c r="AH101">
        <f t="shared" si="431"/>
        <v>0.69020409576424446</v>
      </c>
      <c r="AI101">
        <f t="shared" ca="1" si="563"/>
        <v>0</v>
      </c>
      <c r="AJ101" s="17">
        <f>INDEX(MedicalSpend,MATCH($A101,'Budget Decisions'!$A$3:$A$160,0),MATCH(AJ$2,MedicalSpendCol,0))</f>
        <v>0</v>
      </c>
      <c r="AK101" s="17">
        <f>IF(INDEX('Budget Decisions'!$E$4:$E$160,MATCH(Model!$A101,'Budget Decisions'!$A$4:$A$160,0))="CURED",1,0)</f>
        <v>1</v>
      </c>
      <c r="AL101">
        <f t="shared" si="519"/>
        <v>1</v>
      </c>
      <c r="AM101" s="41">
        <v>1</v>
      </c>
      <c r="AN101">
        <f>Assumptions!$D$49</f>
        <v>0.2</v>
      </c>
      <c r="AO101">
        <f t="shared" si="432"/>
        <v>0</v>
      </c>
      <c r="AP101">
        <f t="shared" ca="1" si="564"/>
        <v>0</v>
      </c>
      <c r="AR101">
        <f t="shared" ca="1" si="433"/>
        <v>0</v>
      </c>
      <c r="AS101">
        <f t="shared" ref="AS101:AS132" ca="1" si="585">MAX(0,AS100-BJ100-CE100)</f>
        <v>0</v>
      </c>
      <c r="AT101">
        <f t="shared" ref="AT101:AT132" ca="1" si="586">MAX(0,AT100-BK100+CE100)</f>
        <v>0</v>
      </c>
      <c r="AU101">
        <f t="shared" ref="AU101:AU132" ca="1" si="587">MAX(0,AU100+BJ100-BP100)</f>
        <v>0</v>
      </c>
      <c r="AV101">
        <f t="shared" ref="AV101:AV132" ca="1" si="588">MAX(0,AV100-AX100+AY100+BP100-BX100)</f>
        <v>33280037</v>
      </c>
      <c r="AW101">
        <f t="shared" ca="1" si="520"/>
        <v>0</v>
      </c>
      <c r="AX101">
        <f t="shared" ca="1" si="375"/>
        <v>164736</v>
      </c>
      <c r="AY101">
        <f t="shared" ca="1" si="376"/>
        <v>275029</v>
      </c>
      <c r="AZ101">
        <f t="shared" si="521"/>
        <v>0.15936301189359656</v>
      </c>
      <c r="BA101">
        <f>Assumptions!$E$34</f>
        <v>1.2</v>
      </c>
      <c r="BB101">
        <f ca="1">IF(AND(AV101&gt;1,AS101&gt;1),((LOG(AS101,AV101)^(1/EXP(1)))^(1/Assumptions!$D$30))-(1-Assumptions!$D$31),1)</f>
        <v>1</v>
      </c>
      <c r="BC101" s="41">
        <v>1</v>
      </c>
      <c r="BD101">
        <v>0.15</v>
      </c>
      <c r="BF101">
        <f t="shared" ca="1" si="438"/>
        <v>0.19123561427231586</v>
      </c>
      <c r="BG101">
        <f t="shared" ca="1" si="439"/>
        <v>0</v>
      </c>
      <c r="BH101" s="41">
        <v>1</v>
      </c>
      <c r="BJ101">
        <f t="shared" ca="1" si="440"/>
        <v>0</v>
      </c>
      <c r="BK101">
        <f t="shared" ca="1" si="441"/>
        <v>0</v>
      </c>
      <c r="BL101">
        <f t="shared" ca="1" si="377"/>
        <v>0</v>
      </c>
      <c r="BM101">
        <v>1</v>
      </c>
      <c r="BP101">
        <f t="shared" ca="1" si="565"/>
        <v>0</v>
      </c>
      <c r="BQ101" s="17">
        <f>INDEX(MilitarySpend,MATCH($A101,'Budget Decisions'!$A$3:$A$160,0),MATCH(BQ$2,MilitarySpendCol,0))</f>
        <v>0</v>
      </c>
      <c r="BR101">
        <f t="shared" si="522"/>
        <v>0.15936301189359656</v>
      </c>
      <c r="BS101">
        <f>IF($A101&gt;=Assumptions!$D$40,1,0)</f>
        <v>1</v>
      </c>
      <c r="BT101">
        <f>Assumptions!$D$41</f>
        <v>0.83299999999999996</v>
      </c>
      <c r="BU101" s="41">
        <v>1</v>
      </c>
      <c r="BV101">
        <f>Assumptions!$D$42</f>
        <v>0.2</v>
      </c>
      <c r="BW101">
        <f t="shared" si="442"/>
        <v>0.13274938890736593</v>
      </c>
      <c r="BX101">
        <f t="shared" ca="1" si="566"/>
        <v>0</v>
      </c>
      <c r="BY101" s="17">
        <f>INDEX(MedicalSpend,MATCH($A101,'Budget Decisions'!$A$3:$A$160,0),MATCH(BY$2,MedicalSpendCol,0))</f>
        <v>0</v>
      </c>
      <c r="BZ101" s="17">
        <f>IF(INDEX('Budget Decisions'!$E$4:$E$160,MATCH(Model!$A101,'Budget Decisions'!$A$4:$A$160,0))="CURED",1,0)</f>
        <v>1</v>
      </c>
      <c r="CA101">
        <f t="shared" si="523"/>
        <v>1</v>
      </c>
      <c r="CB101" s="41">
        <v>1</v>
      </c>
      <c r="CC101">
        <f>Assumptions!$D$49</f>
        <v>0.2</v>
      </c>
      <c r="CD101">
        <f t="shared" si="443"/>
        <v>0</v>
      </c>
      <c r="CE101">
        <f t="shared" ca="1" si="567"/>
        <v>0</v>
      </c>
      <c r="CG101">
        <f t="shared" ca="1" si="444"/>
        <v>0</v>
      </c>
      <c r="CH101">
        <f t="shared" ref="CH101:CH132" ca="1" si="589">MAX(0,CH100-CY100-DT100)</f>
        <v>0</v>
      </c>
      <c r="CI101">
        <f t="shared" ref="CI101:CI132" ca="1" si="590">MAX(0,CI100-CZ100+DT100)</f>
        <v>0</v>
      </c>
      <c r="CJ101">
        <f t="shared" ca="1" si="524"/>
        <v>0</v>
      </c>
      <c r="CK101">
        <f t="shared" ref="CK101:CK132" ca="1" si="591">MAX(0,CK100-CM100+CN100+DE100-DM100)</f>
        <v>23668945</v>
      </c>
      <c r="CL101">
        <f t="shared" ca="1" si="525"/>
        <v>0</v>
      </c>
      <c r="CM101">
        <f t="shared" ca="1" si="381"/>
        <v>117161</v>
      </c>
      <c r="CN101">
        <f t="shared" ca="1" si="382"/>
        <v>166601</v>
      </c>
      <c r="CO101">
        <f t="shared" si="526"/>
        <v>0.24130002925990637</v>
      </c>
      <c r="CP101">
        <f>Assumptions!$E$34</f>
        <v>1.2</v>
      </c>
      <c r="CQ101">
        <f ca="1">IF(AND(CK101&gt;1,CH101&gt;1),((LOG(CH101,CK101)^(1/EXP(1)))^(1/Assumptions!$D$30))-(1-Assumptions!$D$31),1)</f>
        <v>1</v>
      </c>
      <c r="CR101" s="41">
        <v>1</v>
      </c>
      <c r="CS101">
        <v>0.15</v>
      </c>
      <c r="CU101">
        <f t="shared" ca="1" si="448"/>
        <v>0.28956003511188766</v>
      </c>
      <c r="CV101">
        <f t="shared" ca="1" si="449"/>
        <v>0</v>
      </c>
      <c r="CW101" s="41">
        <v>1</v>
      </c>
      <c r="CY101">
        <f t="shared" ca="1" si="450"/>
        <v>0</v>
      </c>
      <c r="CZ101">
        <f t="shared" ca="1" si="451"/>
        <v>0</v>
      </c>
      <c r="DA101">
        <f t="shared" ca="1" si="383"/>
        <v>0</v>
      </c>
      <c r="DB101">
        <v>1</v>
      </c>
      <c r="DE101">
        <f t="shared" ca="1" si="384"/>
        <v>0</v>
      </c>
      <c r="DF101" s="17">
        <f>INDEX(MilitarySpend,MATCH($A101,'Budget Decisions'!$A$3:$A$160,0),MATCH(DF$2,MilitarySpendCol,0))</f>
        <v>0</v>
      </c>
      <c r="DG101">
        <f t="shared" si="527"/>
        <v>0.24130002925990637</v>
      </c>
      <c r="DH101">
        <f>IF($A101&gt;=Assumptions!$D$40,1,0)</f>
        <v>1</v>
      </c>
      <c r="DI101">
        <f>Assumptions!$D$41</f>
        <v>0.83299999999999996</v>
      </c>
      <c r="DJ101" s="41">
        <v>1</v>
      </c>
      <c r="DK101">
        <f>Assumptions!$D$42</f>
        <v>0.2</v>
      </c>
      <c r="DL101">
        <f t="shared" si="452"/>
        <v>0.20100292437350201</v>
      </c>
      <c r="DM101">
        <f t="shared" ca="1" si="568"/>
        <v>0</v>
      </c>
      <c r="DN101" s="17">
        <f>INDEX(MedicalSpend,MATCH($A101,'Budget Decisions'!$A$3:$A$160,0),MATCH(DN$2,MedicalSpendCol,0))</f>
        <v>0</v>
      </c>
      <c r="DO101" s="17">
        <f>IF(INDEX('Budget Decisions'!$E$4:$E$160,MATCH(Model!$A101,'Budget Decisions'!$A$4:$A$160,0))="CURED",1,0)</f>
        <v>1</v>
      </c>
      <c r="DP101">
        <f t="shared" si="528"/>
        <v>1</v>
      </c>
      <c r="DQ101" s="41">
        <v>1</v>
      </c>
      <c r="DR101">
        <f>Assumptions!$D$49</f>
        <v>0.2</v>
      </c>
      <c r="DS101">
        <f t="shared" si="453"/>
        <v>0</v>
      </c>
      <c r="DT101">
        <f t="shared" ca="1" si="569"/>
        <v>0</v>
      </c>
      <c r="DV101">
        <f t="shared" ca="1" si="454"/>
        <v>0</v>
      </c>
      <c r="DW101">
        <f t="shared" ref="DW101:DW132" ca="1" si="592">MAX(0,DW100-EN100-FI100)</f>
        <v>0</v>
      </c>
      <c r="DX101">
        <f t="shared" ref="DX101:DX132" ca="1" si="593">MAX(0,DX100-EO100+FI100)</f>
        <v>0</v>
      </c>
      <c r="DY101">
        <f t="shared" ca="1" si="529"/>
        <v>0</v>
      </c>
      <c r="DZ101">
        <f t="shared" ref="DZ101:DZ132" ca="1" si="594">MAX(0,DZ100-EB100+EC100+ET100-FB100)</f>
        <v>45854224</v>
      </c>
      <c r="EA101">
        <f t="shared" ca="1" si="530"/>
        <v>0</v>
      </c>
      <c r="EB101">
        <f t="shared" ca="1" si="387"/>
        <v>229271</v>
      </c>
      <c r="EC101">
        <f t="shared" ca="1" si="388"/>
        <v>232363</v>
      </c>
      <c r="ED101">
        <f t="shared" si="531"/>
        <v>0.87442730726206253</v>
      </c>
      <c r="EE101">
        <f>Assumptions!$E$34</f>
        <v>1.2</v>
      </c>
      <c r="EF101">
        <f ca="1">IF(AND(DZ101&gt;1,DW101&gt;1),((LOG(DW101,DZ101)^(1/EXP(1)))^(1/Assumptions!$D$30))-(1-Assumptions!$D$31),1)</f>
        <v>1</v>
      </c>
      <c r="EG101" s="41">
        <v>1</v>
      </c>
      <c r="EH101">
        <v>0.15</v>
      </c>
      <c r="EJ101">
        <f t="shared" ca="1" si="458"/>
        <v>1.049312768714475</v>
      </c>
      <c r="EK101">
        <f t="shared" ca="1" si="459"/>
        <v>0</v>
      </c>
      <c r="EL101" s="41">
        <v>1</v>
      </c>
      <c r="EN101">
        <f t="shared" ca="1" si="460"/>
        <v>0</v>
      </c>
      <c r="EO101">
        <f t="shared" ca="1" si="461"/>
        <v>0</v>
      </c>
      <c r="EP101">
        <f t="shared" ca="1" si="389"/>
        <v>0</v>
      </c>
      <c r="EQ101">
        <v>1</v>
      </c>
      <c r="ET101">
        <f t="shared" ca="1" si="390"/>
        <v>0</v>
      </c>
      <c r="EU101" s="17">
        <f>INDEX(MilitarySpend,MATCH($A101,'Budget Decisions'!$A$3:$A$160,0),MATCH(EU$2,MilitarySpendCol,0))</f>
        <v>0</v>
      </c>
      <c r="EV101">
        <f t="shared" si="532"/>
        <v>0.87442730726206253</v>
      </c>
      <c r="EW101">
        <f>IF($A101&gt;=Assumptions!$D$40,1,0)</f>
        <v>1</v>
      </c>
      <c r="EX101">
        <f>Assumptions!$D$41</f>
        <v>0.83299999999999996</v>
      </c>
      <c r="EY101" s="41">
        <v>1</v>
      </c>
      <c r="EZ101">
        <f>Assumptions!$D$42</f>
        <v>0.2</v>
      </c>
      <c r="FA101">
        <f t="shared" si="462"/>
        <v>0.72839794694929805</v>
      </c>
      <c r="FB101">
        <f t="shared" ca="1" si="570"/>
        <v>0</v>
      </c>
      <c r="FC101" s="17">
        <f>INDEX(MedicalSpend,MATCH($A101,'Budget Decisions'!$A$3:$A$160,0),MATCH(FC$2,MedicalSpendCol,0))</f>
        <v>0</v>
      </c>
      <c r="FD101" s="17">
        <f>IF(INDEX('Budget Decisions'!$E$4:$E$160,MATCH(Model!$A101,'Budget Decisions'!$A$4:$A$160,0))="CURED",1,0)</f>
        <v>1</v>
      </c>
      <c r="FE101">
        <f t="shared" si="533"/>
        <v>1</v>
      </c>
      <c r="FF101" s="41">
        <v>1</v>
      </c>
      <c r="FG101">
        <f>Assumptions!$D$49</f>
        <v>0.2</v>
      </c>
      <c r="FH101">
        <f t="shared" si="463"/>
        <v>0</v>
      </c>
      <c r="FI101">
        <f t="shared" ca="1" si="571"/>
        <v>0</v>
      </c>
      <c r="FK101">
        <f t="shared" ca="1" si="464"/>
        <v>0</v>
      </c>
      <c r="FL101">
        <f t="shared" ref="FL101:FL132" ca="1" si="595">MAX(0,FL100-GC100-GX100)</f>
        <v>0</v>
      </c>
      <c r="FM101">
        <f t="shared" ref="FM101:FM132" ca="1" si="596">MAX(0,FM100-GD100+GX100)</f>
        <v>0</v>
      </c>
      <c r="FN101">
        <f t="shared" ca="1" si="534"/>
        <v>0</v>
      </c>
      <c r="FO101">
        <f t="shared" ref="FO101:FO132" ca="1" si="597">MAX(0,FO100-FQ100+FR100+GI100-GQ100)</f>
        <v>32952581</v>
      </c>
      <c r="FP101">
        <f t="shared" ca="1" si="535"/>
        <v>0</v>
      </c>
      <c r="FQ101">
        <f t="shared" ca="1" si="393"/>
        <v>163115</v>
      </c>
      <c r="FR101">
        <f t="shared" ca="1" si="394"/>
        <v>132674</v>
      </c>
      <c r="FS101">
        <f t="shared" si="536"/>
        <v>0.36303408195741388</v>
      </c>
      <c r="FT101">
        <f>Assumptions!$E$34</f>
        <v>1.2</v>
      </c>
      <c r="FU101">
        <f ca="1">IF(AND(FO101&gt;1,FL101&gt;1),((LOG(FL101,FO101)^(1/EXP(1)))^(1/Assumptions!$D$30))-(1-Assumptions!$D$31),1)</f>
        <v>1</v>
      </c>
      <c r="FV101" s="41">
        <v>1</v>
      </c>
      <c r="FW101">
        <v>0.15</v>
      </c>
      <c r="FY101">
        <f t="shared" ca="1" si="468"/>
        <v>0.43564089834889663</v>
      </c>
      <c r="FZ101">
        <f t="shared" ca="1" si="469"/>
        <v>0</v>
      </c>
      <c r="GA101" s="41">
        <v>1</v>
      </c>
      <c r="GC101">
        <f t="shared" ca="1" si="470"/>
        <v>0</v>
      </c>
      <c r="GD101">
        <f t="shared" ca="1" si="471"/>
        <v>0</v>
      </c>
      <c r="GE101">
        <f t="shared" ca="1" si="395"/>
        <v>0</v>
      </c>
      <c r="GF101">
        <v>1</v>
      </c>
      <c r="GI101">
        <f t="shared" ca="1" si="396"/>
        <v>0</v>
      </c>
      <c r="GJ101" s="17">
        <f>INDEX(MilitarySpend,MATCH($A101,'Budget Decisions'!$A$3:$A$160,0),MATCH(GJ$2,MilitarySpendCol,0))</f>
        <v>0</v>
      </c>
      <c r="GK101">
        <f t="shared" si="537"/>
        <v>0.36303408195741388</v>
      </c>
      <c r="GL101">
        <f>IF($A101&gt;=Assumptions!$D$40,1,0)</f>
        <v>1</v>
      </c>
      <c r="GM101">
        <f>Assumptions!$D$41</f>
        <v>0.83299999999999996</v>
      </c>
      <c r="GN101" s="41">
        <v>1</v>
      </c>
      <c r="GO101">
        <f>Assumptions!$D$42</f>
        <v>0.2</v>
      </c>
      <c r="GP101">
        <f t="shared" si="472"/>
        <v>0.30240739027052577</v>
      </c>
      <c r="GQ101">
        <f t="shared" ca="1" si="572"/>
        <v>0</v>
      </c>
      <c r="GR101" s="17">
        <f>INDEX(MedicalSpend,MATCH($A101,'Budget Decisions'!$A$3:$A$160,0),MATCH(GR$2,MedicalSpendCol,0))</f>
        <v>0</v>
      </c>
      <c r="GS101" s="17">
        <f>IF(INDEX('Budget Decisions'!$E$4:$E$160,MATCH(Model!$A101,'Budget Decisions'!$A$4:$A$160,0))="CURED",1,0)</f>
        <v>1</v>
      </c>
      <c r="GT101">
        <f t="shared" si="538"/>
        <v>1</v>
      </c>
      <c r="GU101" s="41">
        <v>1</v>
      </c>
      <c r="GV101">
        <f>Assumptions!$D$49</f>
        <v>0.2</v>
      </c>
      <c r="GW101">
        <f t="shared" si="473"/>
        <v>0</v>
      </c>
      <c r="GX101">
        <f t="shared" ca="1" si="573"/>
        <v>0</v>
      </c>
      <c r="GZ101">
        <f t="shared" ca="1" si="474"/>
        <v>0</v>
      </c>
      <c r="HA101">
        <f t="shared" ref="HA101:HA132" ca="1" si="598">MAX(0,HA100-HR100-IM100)</f>
        <v>0</v>
      </c>
      <c r="HB101">
        <f t="shared" ref="HB101:HB132" ca="1" si="599">MAX(0,HB100-HS100+IM100)</f>
        <v>0</v>
      </c>
      <c r="HC101">
        <f t="shared" ca="1" si="539"/>
        <v>0</v>
      </c>
      <c r="HD101">
        <f t="shared" ref="HD101:HD132" ca="1" si="600">MAX(0,HD100-HF100+HG100+HX100-IF100)</f>
        <v>23459579</v>
      </c>
      <c r="HE101">
        <f t="shared" ca="1" si="540"/>
        <v>0</v>
      </c>
      <c r="HF101">
        <f t="shared" ca="1" si="399"/>
        <v>116124</v>
      </c>
      <c r="HG101">
        <f t="shared" ca="1" si="400"/>
        <v>198773</v>
      </c>
      <c r="HH101">
        <f t="shared" si="541"/>
        <v>0.464689620669401</v>
      </c>
      <c r="HI101">
        <f>Assumptions!$E$34</f>
        <v>1.2</v>
      </c>
      <c r="HJ101">
        <f ca="1">IF(AND(HD101&gt;1,HA101&gt;1),((LOG(HA101,HD101)^(1/EXP(1)))^(1/Assumptions!$D$30))-(1-Assumptions!$D$31),1)</f>
        <v>1</v>
      </c>
      <c r="HK101" s="41">
        <v>1</v>
      </c>
      <c r="HL101">
        <v>0.15</v>
      </c>
      <c r="HN101">
        <f t="shared" ca="1" si="478"/>
        <v>0.55762754480328114</v>
      </c>
      <c r="HO101">
        <f t="shared" ca="1" si="479"/>
        <v>0</v>
      </c>
      <c r="HP101" s="41">
        <v>1</v>
      </c>
      <c r="HR101">
        <f t="shared" ca="1" si="480"/>
        <v>0</v>
      </c>
      <c r="HS101">
        <f t="shared" ca="1" si="481"/>
        <v>0</v>
      </c>
      <c r="HT101">
        <f t="shared" ca="1" si="401"/>
        <v>0</v>
      </c>
      <c r="HU101">
        <v>1</v>
      </c>
      <c r="HX101">
        <f t="shared" ca="1" si="402"/>
        <v>0</v>
      </c>
      <c r="HY101" s="17">
        <f>INDEX(MilitarySpend,MATCH($A101,'Budget Decisions'!$A$3:$A$160,0),MATCH(HY$2,MilitarySpendCol,0))</f>
        <v>0</v>
      </c>
      <c r="HZ101">
        <f t="shared" si="542"/>
        <v>0.464689620669401</v>
      </c>
      <c r="IA101">
        <f>IF($A101&gt;=Assumptions!$D$40,1,0)</f>
        <v>1</v>
      </c>
      <c r="IB101">
        <f>Assumptions!$D$41</f>
        <v>0.83299999999999996</v>
      </c>
      <c r="IC101" s="41">
        <v>1</v>
      </c>
      <c r="ID101">
        <f>Assumptions!$D$42</f>
        <v>0.2</v>
      </c>
      <c r="IE101">
        <f t="shared" si="482"/>
        <v>0.38708645401761099</v>
      </c>
      <c r="IF101">
        <f t="shared" ca="1" si="574"/>
        <v>0</v>
      </c>
      <c r="IG101" s="17">
        <f>INDEX(MedicalSpend,MATCH($A101,'Budget Decisions'!$A$3:$A$160,0),MATCH(IG$2,MedicalSpendCol,0))</f>
        <v>0</v>
      </c>
      <c r="IH101" s="17">
        <f>IF(INDEX('Budget Decisions'!$E$4:$E$160,MATCH(Model!$A101,'Budget Decisions'!$A$4:$A$160,0))="CURED",1,0)</f>
        <v>1</v>
      </c>
      <c r="II101">
        <f t="shared" si="543"/>
        <v>1</v>
      </c>
      <c r="IJ101" s="41">
        <v>1</v>
      </c>
      <c r="IK101">
        <f>Assumptions!$D$49</f>
        <v>0.2</v>
      </c>
      <c r="IL101">
        <f t="shared" si="483"/>
        <v>0</v>
      </c>
      <c r="IM101">
        <f t="shared" ca="1" si="575"/>
        <v>0</v>
      </c>
      <c r="IO101">
        <f t="shared" ca="1" si="484"/>
        <v>0</v>
      </c>
      <c r="IP101">
        <f t="shared" ref="IP101:IP132" ca="1" si="601">MAX(0,IP100-JG100-KB100)</f>
        <v>0</v>
      </c>
      <c r="IQ101">
        <f t="shared" ref="IQ101:IQ132" ca="1" si="602">MAX(0,IQ100-JH100+KB100)</f>
        <v>0</v>
      </c>
      <c r="IR101">
        <f t="shared" ca="1" si="544"/>
        <v>0</v>
      </c>
      <c r="IS101">
        <f t="shared" ref="IS101:IS132" ca="1" si="603">MAX(0,IS100-IU100+IV100+JM100-JU100)</f>
        <v>52778180</v>
      </c>
      <c r="IT101">
        <f t="shared" ca="1" si="545"/>
        <v>0</v>
      </c>
      <c r="IU101">
        <f t="shared" ca="1" si="405"/>
        <v>261251</v>
      </c>
      <c r="IV101">
        <f t="shared" ca="1" si="406"/>
        <v>163543</v>
      </c>
      <c r="IW101">
        <f t="shared" si="546"/>
        <v>1.1264233685228699</v>
      </c>
      <c r="IX101">
        <f>Assumptions!$E$34</f>
        <v>1.2</v>
      </c>
      <c r="IY101">
        <f ca="1">IF(AND(IS101&gt;1,IP101&gt;1),((LOG(IP101,IS101)^(1/EXP(1)))^(1/Assumptions!$D$30))-(1-Assumptions!$D$31),1)</f>
        <v>1</v>
      </c>
      <c r="IZ101" s="41">
        <v>1</v>
      </c>
      <c r="JA101">
        <v>0.15</v>
      </c>
      <c r="JC101">
        <f t="shared" ca="1" si="488"/>
        <v>1.3517080422274439</v>
      </c>
      <c r="JD101">
        <f t="shared" ca="1" si="489"/>
        <v>0</v>
      </c>
      <c r="JE101" s="41">
        <v>1</v>
      </c>
      <c r="JG101">
        <f t="shared" ca="1" si="490"/>
        <v>0</v>
      </c>
      <c r="JH101">
        <f t="shared" ca="1" si="491"/>
        <v>0</v>
      </c>
      <c r="JI101">
        <f t="shared" ca="1" si="407"/>
        <v>0</v>
      </c>
      <c r="JJ101">
        <v>1</v>
      </c>
      <c r="JM101">
        <f t="shared" ca="1" si="408"/>
        <v>0</v>
      </c>
      <c r="JN101" s="17">
        <f>INDEX(MilitarySpend,MATCH($A101,'Budget Decisions'!$A$3:$A$160,0),MATCH(JN$2,MilitarySpendCol,0))</f>
        <v>0</v>
      </c>
      <c r="JO101">
        <f t="shared" si="547"/>
        <v>1.1264233685228699</v>
      </c>
      <c r="JP101">
        <f>IF($A101&gt;=Assumptions!$D$40,1,0)</f>
        <v>1</v>
      </c>
      <c r="JQ101">
        <f>Assumptions!$D$41</f>
        <v>0.83299999999999996</v>
      </c>
      <c r="JR101" s="41">
        <v>1</v>
      </c>
      <c r="JS101">
        <f>Assumptions!$D$42</f>
        <v>0.2</v>
      </c>
      <c r="JT101">
        <f t="shared" si="492"/>
        <v>0.9383106659795506</v>
      </c>
      <c r="JU101">
        <f t="shared" ca="1" si="576"/>
        <v>0</v>
      </c>
      <c r="JV101" s="17">
        <f>INDEX(MedicalSpend,MATCH($A101,'Budget Decisions'!$A$3:$A$160,0),MATCH(JV$2,MedicalSpendCol,0))</f>
        <v>0</v>
      </c>
      <c r="JW101" s="17">
        <f>IF(INDEX('Budget Decisions'!$E$4:$E$160,MATCH(Model!$A101,'Budget Decisions'!$A$4:$A$160,0))="CURED",1,0)</f>
        <v>1</v>
      </c>
      <c r="JX101">
        <f t="shared" si="548"/>
        <v>1</v>
      </c>
      <c r="JY101" s="41">
        <v>1</v>
      </c>
      <c r="JZ101">
        <f>Assumptions!$D$49</f>
        <v>0.2</v>
      </c>
      <c r="KA101">
        <f t="shared" si="493"/>
        <v>0</v>
      </c>
      <c r="KB101">
        <f t="shared" ca="1" si="577"/>
        <v>0</v>
      </c>
      <c r="KD101">
        <f t="shared" ca="1" si="494"/>
        <v>0</v>
      </c>
      <c r="KE101">
        <f t="shared" ref="KE101:KE132" ca="1" si="604">MAX(0,KE100-KV100-LQ100)</f>
        <v>0</v>
      </c>
      <c r="KF101">
        <f t="shared" ref="KF101:KF132" ca="1" si="605">MAX(0,KF100-KW100+LQ100)</f>
        <v>0</v>
      </c>
      <c r="KG101">
        <f t="shared" ca="1" si="549"/>
        <v>0</v>
      </c>
      <c r="KH101">
        <f t="shared" ref="KH101:KH132" ca="1" si="606">MAX(0,KH100-KJ100+KK100+LB100-LJ100)</f>
        <v>40919724</v>
      </c>
      <c r="KI101">
        <f t="shared" ca="1" si="550"/>
        <v>0</v>
      </c>
      <c r="KJ101">
        <f t="shared" ca="1" si="411"/>
        <v>202552</v>
      </c>
      <c r="KK101">
        <f t="shared" ca="1" si="412"/>
        <v>215569</v>
      </c>
      <c r="KL101">
        <f t="shared" si="551"/>
        <v>2.2321095760416365</v>
      </c>
      <c r="KM101">
        <f>Assumptions!$E$34</f>
        <v>1.2</v>
      </c>
      <c r="KN101">
        <f ca="1">IF(AND(KH101&gt;1,KE101&gt;1),((LOG(KE101,KH101)^(1/EXP(1)))^(1/Assumptions!$D$30))-(1-Assumptions!$D$31),1)</f>
        <v>1</v>
      </c>
      <c r="KO101" s="41">
        <v>1</v>
      </c>
      <c r="KP101">
        <v>0.15</v>
      </c>
      <c r="KR101">
        <f t="shared" ca="1" si="498"/>
        <v>2.6785314912499638</v>
      </c>
      <c r="KS101">
        <f t="shared" ca="1" si="499"/>
        <v>0</v>
      </c>
      <c r="KT101" s="41">
        <v>1</v>
      </c>
      <c r="KV101">
        <f t="shared" ca="1" si="500"/>
        <v>0</v>
      </c>
      <c r="KW101">
        <f t="shared" ca="1" si="501"/>
        <v>0</v>
      </c>
      <c r="KX101">
        <f t="shared" ca="1" si="413"/>
        <v>0</v>
      </c>
      <c r="KY101">
        <v>1</v>
      </c>
      <c r="LB101">
        <f t="shared" ca="1" si="414"/>
        <v>0</v>
      </c>
      <c r="LC101" s="17">
        <f>INDEX(MilitarySpend,MATCH($A101,'Budget Decisions'!$A$3:$A$160,0),MATCH(LC$2,MilitarySpendCol,0))</f>
        <v>0</v>
      </c>
      <c r="LD101">
        <f t="shared" si="552"/>
        <v>2.2321095760416365</v>
      </c>
      <c r="LE101">
        <f>IF($A101&gt;=Assumptions!$D$40,1,0)</f>
        <v>1</v>
      </c>
      <c r="LF101">
        <f>Assumptions!$D$41</f>
        <v>0.83299999999999996</v>
      </c>
      <c r="LG101" s="41">
        <v>1</v>
      </c>
      <c r="LH101">
        <f>Assumptions!$D$42</f>
        <v>0.2</v>
      </c>
      <c r="LI101">
        <f t="shared" si="502"/>
        <v>1.8593472768426831</v>
      </c>
      <c r="LJ101">
        <f t="shared" ca="1" si="578"/>
        <v>0</v>
      </c>
      <c r="LK101" s="17">
        <f>INDEX(MedicalSpend,MATCH($A101,'Budget Decisions'!$A$3:$A$160,0),MATCH(LK$2,MedicalSpendCol,0))</f>
        <v>0</v>
      </c>
      <c r="LL101" s="17">
        <f>IF(INDEX('Budget Decisions'!$E$4:$E$160,MATCH(Model!$A101,'Budget Decisions'!$A$4:$A$160,0))="CURED",1,0)</f>
        <v>1</v>
      </c>
      <c r="LM101">
        <f t="shared" si="553"/>
        <v>1</v>
      </c>
      <c r="LN101" s="41">
        <v>1</v>
      </c>
      <c r="LO101">
        <f>Assumptions!$D$49</f>
        <v>0.2</v>
      </c>
      <c r="LP101">
        <f t="shared" si="503"/>
        <v>0</v>
      </c>
      <c r="LQ101">
        <f t="shared" ca="1" si="579"/>
        <v>0</v>
      </c>
      <c r="LS101">
        <f t="shared" ca="1" si="504"/>
        <v>0</v>
      </c>
      <c r="LT101">
        <f t="shared" ref="LT101:LT132" ca="1" si="607">MAX(0,LT100-MK100-NF100)</f>
        <v>0</v>
      </c>
      <c r="LU101">
        <f t="shared" ref="LU101:LU132" ca="1" si="608">MAX(0,LU100-ML100+NF100)</f>
        <v>0</v>
      </c>
      <c r="LV101">
        <f t="shared" ca="1" si="554"/>
        <v>0</v>
      </c>
      <c r="LW101">
        <f t="shared" ref="LW101:LW132" ca="1" si="609">MAX(0,LW100-LY100+LZ100+MQ100-MY100)</f>
        <v>14233675</v>
      </c>
      <c r="LX101">
        <f t="shared" ca="1" si="555"/>
        <v>0</v>
      </c>
      <c r="LY101">
        <f t="shared" ca="1" si="417"/>
        <v>71168</v>
      </c>
      <c r="LZ101">
        <f t="shared" ca="1" si="418"/>
        <v>67517</v>
      </c>
      <c r="MA101">
        <f t="shared" si="556"/>
        <v>2.7100766589378384</v>
      </c>
      <c r="MB101">
        <f>Assumptions!$E$34</f>
        <v>1.2</v>
      </c>
      <c r="MC101">
        <f ca="1">IF(AND(LW101&gt;1,LT101&gt;1),((LOG(LT101,LW101)^(1/EXP(1)))^(1/Assumptions!$D$30))-(1-Assumptions!$D$31),1)</f>
        <v>1</v>
      </c>
      <c r="MD101" s="41">
        <v>1</v>
      </c>
      <c r="ME101">
        <v>0.15</v>
      </c>
      <c r="MG101">
        <f t="shared" ca="1" si="508"/>
        <v>3.2520919907254062</v>
      </c>
      <c r="MH101">
        <f t="shared" ca="1" si="509"/>
        <v>0</v>
      </c>
      <c r="MI101" s="41">
        <v>1</v>
      </c>
      <c r="MK101">
        <f t="shared" ca="1" si="510"/>
        <v>0</v>
      </c>
      <c r="ML101">
        <f t="shared" ca="1" si="511"/>
        <v>0</v>
      </c>
      <c r="MM101">
        <f t="shared" ca="1" si="419"/>
        <v>0</v>
      </c>
      <c r="MN101">
        <v>1</v>
      </c>
      <c r="MQ101">
        <f t="shared" ca="1" si="420"/>
        <v>0</v>
      </c>
      <c r="MR101" s="17">
        <f>INDEX(MilitarySpend,MATCH($A101,'Budget Decisions'!$A$3:$A$160,0),MATCH(MR$2,MilitarySpendCol,0))</f>
        <v>0</v>
      </c>
      <c r="MS101">
        <f t="shared" si="557"/>
        <v>2.7100766589378384</v>
      </c>
      <c r="MT101">
        <f>IF($A101&gt;=Assumptions!$D$40,1,0)</f>
        <v>1</v>
      </c>
      <c r="MU101">
        <f>Assumptions!$D$41</f>
        <v>0.83299999999999996</v>
      </c>
      <c r="MV101" s="41">
        <v>1</v>
      </c>
      <c r="MW101">
        <f>Assumptions!$D$42</f>
        <v>0.2</v>
      </c>
      <c r="MX101">
        <f t="shared" si="512"/>
        <v>2.2574938568952194</v>
      </c>
      <c r="MY101">
        <f t="shared" ca="1" si="580"/>
        <v>0</v>
      </c>
      <c r="MZ101" s="17">
        <f>INDEX(MedicalSpend,MATCH($A101,'Budget Decisions'!$A$3:$A$160,0),MATCH(MZ$2,MedicalSpendCol,0))</f>
        <v>0</v>
      </c>
      <c r="NA101" s="17">
        <f>IF(INDEX('Budget Decisions'!$E$4:$E$160,MATCH(Model!$A101,'Budget Decisions'!$A$4:$A$160,0))="CURED",1,0)</f>
        <v>1</v>
      </c>
      <c r="NB101">
        <f t="shared" si="558"/>
        <v>1</v>
      </c>
      <c r="NC101" s="41">
        <v>1</v>
      </c>
      <c r="ND101">
        <f>Assumptions!$D$49</f>
        <v>0.2</v>
      </c>
      <c r="NE101">
        <f t="shared" si="513"/>
        <v>0</v>
      </c>
      <c r="NF101">
        <f t="shared" ca="1" si="581"/>
        <v>0</v>
      </c>
    </row>
    <row r="102" spans="1:370" x14ac:dyDescent="0.25">
      <c r="A102">
        <f t="shared" si="514"/>
        <v>99</v>
      </c>
      <c r="C102">
        <f t="shared" ca="1" si="423"/>
        <v>0</v>
      </c>
      <c r="D102">
        <f t="shared" ca="1" si="582"/>
        <v>0</v>
      </c>
      <c r="E102">
        <f t="shared" ca="1" si="583"/>
        <v>0</v>
      </c>
      <c r="F102">
        <f t="shared" ca="1" si="515"/>
        <v>0</v>
      </c>
      <c r="G102">
        <f t="shared" ca="1" si="584"/>
        <v>36194275</v>
      </c>
      <c r="H102">
        <f t="shared" ca="1" si="516"/>
        <v>0</v>
      </c>
      <c r="I102">
        <f t="shared" ca="1" si="559"/>
        <v>180971</v>
      </c>
      <c r="J102">
        <f t="shared" ca="1" si="560"/>
        <v>55094</v>
      </c>
      <c r="K102">
        <f t="shared" si="517"/>
        <v>0.82857634545527548</v>
      </c>
      <c r="L102">
        <f>Assumptions!$E$34</f>
        <v>1.2</v>
      </c>
      <c r="M102">
        <f ca="1">IF(AND(G102&gt;1,D102&gt;1),((LOG(D102,G102)^(1/EXP(1)))^(1/Assumptions!$D$30))-(1-Assumptions!$D$31),1)</f>
        <v>1</v>
      </c>
      <c r="N102" s="41">
        <v>1</v>
      </c>
      <c r="O102">
        <v>0.15</v>
      </c>
      <c r="Q102">
        <f t="shared" ca="1" si="427"/>
        <v>0.99429161454633053</v>
      </c>
      <c r="R102">
        <f t="shared" ca="1" si="428"/>
        <v>0</v>
      </c>
      <c r="S102" s="41">
        <v>1</v>
      </c>
      <c r="U102">
        <f t="shared" ca="1" si="429"/>
        <v>0</v>
      </c>
      <c r="V102">
        <f t="shared" ca="1" si="430"/>
        <v>0</v>
      </c>
      <c r="W102">
        <f t="shared" ca="1" si="561"/>
        <v>0</v>
      </c>
      <c r="X102">
        <v>1</v>
      </c>
      <c r="AA102">
        <f t="shared" ca="1" si="562"/>
        <v>0</v>
      </c>
      <c r="AB102" s="17">
        <f>INDEX(MilitarySpend,MATCH($A102,'Budget Decisions'!$A$3:$A$160,0),MATCH(AB$2,MilitarySpendCol,0))</f>
        <v>0</v>
      </c>
      <c r="AC102">
        <f t="shared" si="518"/>
        <v>0.82857634545527548</v>
      </c>
      <c r="AD102">
        <f>IF($A102&gt;=Assumptions!$D$40,1,0)</f>
        <v>1</v>
      </c>
      <c r="AE102">
        <f>Assumptions!$D$41</f>
        <v>0.83299999999999996</v>
      </c>
      <c r="AF102" s="41">
        <v>1</v>
      </c>
      <c r="AG102">
        <f>Assumptions!$D$42</f>
        <v>0.2</v>
      </c>
      <c r="AH102">
        <f t="shared" si="431"/>
        <v>0.69020409576424446</v>
      </c>
      <c r="AI102">
        <f t="shared" ca="1" si="563"/>
        <v>0</v>
      </c>
      <c r="AJ102" s="17">
        <f>INDEX(MedicalSpend,MATCH($A102,'Budget Decisions'!$A$3:$A$160,0),MATCH(AJ$2,MedicalSpendCol,0))</f>
        <v>0</v>
      </c>
      <c r="AK102" s="17">
        <f>IF(INDEX('Budget Decisions'!$E$4:$E$160,MATCH(Model!$A102,'Budget Decisions'!$A$4:$A$160,0))="CURED",1,0)</f>
        <v>1</v>
      </c>
      <c r="AL102">
        <f t="shared" si="519"/>
        <v>1</v>
      </c>
      <c r="AM102" s="41">
        <v>1</v>
      </c>
      <c r="AN102">
        <f>Assumptions!$D$49</f>
        <v>0.2</v>
      </c>
      <c r="AO102">
        <f t="shared" si="432"/>
        <v>0</v>
      </c>
      <c r="AP102">
        <f t="shared" ca="1" si="564"/>
        <v>0</v>
      </c>
      <c r="AR102">
        <f t="shared" ca="1" si="433"/>
        <v>0</v>
      </c>
      <c r="AS102">
        <f t="shared" ca="1" si="585"/>
        <v>0</v>
      </c>
      <c r="AT102">
        <f t="shared" ca="1" si="586"/>
        <v>0</v>
      </c>
      <c r="AU102">
        <f t="shared" ca="1" si="587"/>
        <v>0</v>
      </c>
      <c r="AV102">
        <f t="shared" ca="1" si="588"/>
        <v>33390330</v>
      </c>
      <c r="AW102">
        <f t="shared" ca="1" si="520"/>
        <v>0</v>
      </c>
      <c r="AX102">
        <f t="shared" ca="1" si="375"/>
        <v>165282</v>
      </c>
      <c r="AY102">
        <f t="shared" ca="1" si="376"/>
        <v>274428</v>
      </c>
      <c r="AZ102">
        <f t="shared" si="521"/>
        <v>0.15936301189359656</v>
      </c>
      <c r="BA102">
        <f>Assumptions!$E$34</f>
        <v>1.2</v>
      </c>
      <c r="BB102">
        <f ca="1">IF(AND(AV102&gt;1,AS102&gt;1),((LOG(AS102,AV102)^(1/EXP(1)))^(1/Assumptions!$D$30))-(1-Assumptions!$D$31),1)</f>
        <v>1</v>
      </c>
      <c r="BC102" s="41">
        <v>1</v>
      </c>
      <c r="BD102">
        <v>0.15</v>
      </c>
      <c r="BF102">
        <f t="shared" ca="1" si="438"/>
        <v>0.19123561427231586</v>
      </c>
      <c r="BG102">
        <f t="shared" ca="1" si="439"/>
        <v>0</v>
      </c>
      <c r="BH102" s="41">
        <v>1</v>
      </c>
      <c r="BJ102">
        <f t="shared" ca="1" si="440"/>
        <v>0</v>
      </c>
      <c r="BK102">
        <f t="shared" ca="1" si="441"/>
        <v>0</v>
      </c>
      <c r="BL102">
        <f t="shared" ca="1" si="377"/>
        <v>0</v>
      </c>
      <c r="BM102">
        <v>1</v>
      </c>
      <c r="BP102">
        <f t="shared" ca="1" si="565"/>
        <v>0</v>
      </c>
      <c r="BQ102" s="17">
        <f>INDEX(MilitarySpend,MATCH($A102,'Budget Decisions'!$A$3:$A$160,0),MATCH(BQ$2,MilitarySpendCol,0))</f>
        <v>0</v>
      </c>
      <c r="BR102">
        <f t="shared" si="522"/>
        <v>0.15936301189359656</v>
      </c>
      <c r="BS102">
        <f>IF($A102&gt;=Assumptions!$D$40,1,0)</f>
        <v>1</v>
      </c>
      <c r="BT102">
        <f>Assumptions!$D$41</f>
        <v>0.83299999999999996</v>
      </c>
      <c r="BU102" s="41">
        <v>1</v>
      </c>
      <c r="BV102">
        <f>Assumptions!$D$42</f>
        <v>0.2</v>
      </c>
      <c r="BW102">
        <f t="shared" si="442"/>
        <v>0.13274938890736593</v>
      </c>
      <c r="BX102">
        <f t="shared" ca="1" si="566"/>
        <v>0</v>
      </c>
      <c r="BY102" s="17">
        <f>INDEX(MedicalSpend,MATCH($A102,'Budget Decisions'!$A$3:$A$160,0),MATCH(BY$2,MedicalSpendCol,0))</f>
        <v>0</v>
      </c>
      <c r="BZ102" s="17">
        <f>IF(INDEX('Budget Decisions'!$E$4:$E$160,MATCH(Model!$A102,'Budget Decisions'!$A$4:$A$160,0))="CURED",1,0)</f>
        <v>1</v>
      </c>
      <c r="CA102">
        <f t="shared" si="523"/>
        <v>1</v>
      </c>
      <c r="CB102" s="41">
        <v>1</v>
      </c>
      <c r="CC102">
        <f>Assumptions!$D$49</f>
        <v>0.2</v>
      </c>
      <c r="CD102">
        <f t="shared" si="443"/>
        <v>0</v>
      </c>
      <c r="CE102">
        <f t="shared" ca="1" si="567"/>
        <v>0</v>
      </c>
      <c r="CG102">
        <f t="shared" ca="1" si="444"/>
        <v>0</v>
      </c>
      <c r="CH102">
        <f t="shared" ca="1" si="589"/>
        <v>0</v>
      </c>
      <c r="CI102">
        <f t="shared" ca="1" si="590"/>
        <v>0</v>
      </c>
      <c r="CJ102">
        <f t="shared" ca="1" si="524"/>
        <v>0</v>
      </c>
      <c r="CK102">
        <f t="shared" ca="1" si="591"/>
        <v>23718385</v>
      </c>
      <c r="CL102">
        <f t="shared" ca="1" si="525"/>
        <v>0</v>
      </c>
      <c r="CM102">
        <f t="shared" ca="1" si="381"/>
        <v>117406</v>
      </c>
      <c r="CN102">
        <f t="shared" ca="1" si="382"/>
        <v>166737</v>
      </c>
      <c r="CO102">
        <f t="shared" si="526"/>
        <v>0.24130002925990637</v>
      </c>
      <c r="CP102">
        <f>Assumptions!$E$34</f>
        <v>1.2</v>
      </c>
      <c r="CQ102">
        <f ca="1">IF(AND(CK102&gt;1,CH102&gt;1),((LOG(CH102,CK102)^(1/EXP(1)))^(1/Assumptions!$D$30))-(1-Assumptions!$D$31),1)</f>
        <v>1</v>
      </c>
      <c r="CR102" s="41">
        <v>1</v>
      </c>
      <c r="CS102">
        <v>0.15</v>
      </c>
      <c r="CU102">
        <f t="shared" ca="1" si="448"/>
        <v>0.28956003511188766</v>
      </c>
      <c r="CV102">
        <f t="shared" ca="1" si="449"/>
        <v>0</v>
      </c>
      <c r="CW102" s="41">
        <v>1</v>
      </c>
      <c r="CY102">
        <f t="shared" ca="1" si="450"/>
        <v>0</v>
      </c>
      <c r="CZ102">
        <f t="shared" ca="1" si="451"/>
        <v>0</v>
      </c>
      <c r="DA102">
        <f t="shared" ca="1" si="383"/>
        <v>0</v>
      </c>
      <c r="DB102">
        <v>1</v>
      </c>
      <c r="DE102">
        <f t="shared" ca="1" si="384"/>
        <v>0</v>
      </c>
      <c r="DF102" s="17">
        <f>INDEX(MilitarySpend,MATCH($A102,'Budget Decisions'!$A$3:$A$160,0),MATCH(DF$2,MilitarySpendCol,0))</f>
        <v>0</v>
      </c>
      <c r="DG102">
        <f t="shared" si="527"/>
        <v>0.24130002925990637</v>
      </c>
      <c r="DH102">
        <f>IF($A102&gt;=Assumptions!$D$40,1,0)</f>
        <v>1</v>
      </c>
      <c r="DI102">
        <f>Assumptions!$D$41</f>
        <v>0.83299999999999996</v>
      </c>
      <c r="DJ102" s="41">
        <v>1</v>
      </c>
      <c r="DK102">
        <f>Assumptions!$D$42</f>
        <v>0.2</v>
      </c>
      <c r="DL102">
        <f t="shared" si="452"/>
        <v>0.20100292437350201</v>
      </c>
      <c r="DM102">
        <f t="shared" ca="1" si="568"/>
        <v>0</v>
      </c>
      <c r="DN102" s="17">
        <f>INDEX(MedicalSpend,MATCH($A102,'Budget Decisions'!$A$3:$A$160,0),MATCH(DN$2,MedicalSpendCol,0))</f>
        <v>0</v>
      </c>
      <c r="DO102" s="17">
        <f>IF(INDEX('Budget Decisions'!$E$4:$E$160,MATCH(Model!$A102,'Budget Decisions'!$A$4:$A$160,0))="CURED",1,0)</f>
        <v>1</v>
      </c>
      <c r="DP102">
        <f t="shared" si="528"/>
        <v>1</v>
      </c>
      <c r="DQ102" s="41">
        <v>1</v>
      </c>
      <c r="DR102">
        <f>Assumptions!$D$49</f>
        <v>0.2</v>
      </c>
      <c r="DS102">
        <f t="shared" si="453"/>
        <v>0</v>
      </c>
      <c r="DT102">
        <f t="shared" ca="1" si="569"/>
        <v>0</v>
      </c>
      <c r="DV102">
        <f t="shared" ca="1" si="454"/>
        <v>0</v>
      </c>
      <c r="DW102">
        <f t="shared" ca="1" si="592"/>
        <v>0</v>
      </c>
      <c r="DX102">
        <f t="shared" ca="1" si="593"/>
        <v>0</v>
      </c>
      <c r="DY102">
        <f t="shared" ca="1" si="529"/>
        <v>0</v>
      </c>
      <c r="DZ102">
        <f t="shared" ca="1" si="594"/>
        <v>45857316</v>
      </c>
      <c r="EA102">
        <f t="shared" ca="1" si="530"/>
        <v>0</v>
      </c>
      <c r="EB102">
        <f t="shared" ca="1" si="387"/>
        <v>229286</v>
      </c>
      <c r="EC102">
        <f t="shared" ca="1" si="388"/>
        <v>232442</v>
      </c>
      <c r="ED102">
        <f t="shared" si="531"/>
        <v>0.87442730726206253</v>
      </c>
      <c r="EE102">
        <f>Assumptions!$E$34</f>
        <v>1.2</v>
      </c>
      <c r="EF102">
        <f ca="1">IF(AND(DZ102&gt;1,DW102&gt;1),((LOG(DW102,DZ102)^(1/EXP(1)))^(1/Assumptions!$D$30))-(1-Assumptions!$D$31),1)</f>
        <v>1</v>
      </c>
      <c r="EG102" s="41">
        <v>1</v>
      </c>
      <c r="EH102">
        <v>0.15</v>
      </c>
      <c r="EJ102">
        <f t="shared" ca="1" si="458"/>
        <v>1.049312768714475</v>
      </c>
      <c r="EK102">
        <f t="shared" ca="1" si="459"/>
        <v>0</v>
      </c>
      <c r="EL102" s="41">
        <v>1</v>
      </c>
      <c r="EN102">
        <f t="shared" ca="1" si="460"/>
        <v>0</v>
      </c>
      <c r="EO102">
        <f t="shared" ca="1" si="461"/>
        <v>0</v>
      </c>
      <c r="EP102">
        <f t="shared" ca="1" si="389"/>
        <v>0</v>
      </c>
      <c r="EQ102">
        <v>1</v>
      </c>
      <c r="ET102">
        <f t="shared" ca="1" si="390"/>
        <v>0</v>
      </c>
      <c r="EU102" s="17">
        <f>INDEX(MilitarySpend,MATCH($A102,'Budget Decisions'!$A$3:$A$160,0),MATCH(EU$2,MilitarySpendCol,0))</f>
        <v>0</v>
      </c>
      <c r="EV102">
        <f t="shared" si="532"/>
        <v>0.87442730726206253</v>
      </c>
      <c r="EW102">
        <f>IF($A102&gt;=Assumptions!$D$40,1,0)</f>
        <v>1</v>
      </c>
      <c r="EX102">
        <f>Assumptions!$D$41</f>
        <v>0.83299999999999996</v>
      </c>
      <c r="EY102" s="41">
        <v>1</v>
      </c>
      <c r="EZ102">
        <f>Assumptions!$D$42</f>
        <v>0.2</v>
      </c>
      <c r="FA102">
        <f t="shared" si="462"/>
        <v>0.72839794694929805</v>
      </c>
      <c r="FB102">
        <f t="shared" ca="1" si="570"/>
        <v>0</v>
      </c>
      <c r="FC102" s="17">
        <f>INDEX(MedicalSpend,MATCH($A102,'Budget Decisions'!$A$3:$A$160,0),MATCH(FC$2,MedicalSpendCol,0))</f>
        <v>0</v>
      </c>
      <c r="FD102" s="17">
        <f>IF(INDEX('Budget Decisions'!$E$4:$E$160,MATCH(Model!$A102,'Budget Decisions'!$A$4:$A$160,0))="CURED",1,0)</f>
        <v>1</v>
      </c>
      <c r="FE102">
        <f t="shared" si="533"/>
        <v>1</v>
      </c>
      <c r="FF102" s="41">
        <v>1</v>
      </c>
      <c r="FG102">
        <f>Assumptions!$D$49</f>
        <v>0.2</v>
      </c>
      <c r="FH102">
        <f t="shared" si="463"/>
        <v>0</v>
      </c>
      <c r="FI102">
        <f t="shared" ca="1" si="571"/>
        <v>0</v>
      </c>
      <c r="FK102">
        <f t="shared" ca="1" si="464"/>
        <v>0</v>
      </c>
      <c r="FL102">
        <f t="shared" ca="1" si="595"/>
        <v>0</v>
      </c>
      <c r="FM102">
        <f t="shared" ca="1" si="596"/>
        <v>0</v>
      </c>
      <c r="FN102">
        <f t="shared" ca="1" si="534"/>
        <v>0</v>
      </c>
      <c r="FO102">
        <f t="shared" ca="1" si="597"/>
        <v>32922140</v>
      </c>
      <c r="FP102">
        <f t="shared" ca="1" si="535"/>
        <v>0</v>
      </c>
      <c r="FQ102">
        <f t="shared" ca="1" si="393"/>
        <v>162964</v>
      </c>
      <c r="FR102">
        <f t="shared" ca="1" si="394"/>
        <v>133074</v>
      </c>
      <c r="FS102">
        <f t="shared" si="536"/>
        <v>0.36303408195741388</v>
      </c>
      <c r="FT102">
        <f>Assumptions!$E$34</f>
        <v>1.2</v>
      </c>
      <c r="FU102">
        <f ca="1">IF(AND(FO102&gt;1,FL102&gt;1),((LOG(FL102,FO102)^(1/EXP(1)))^(1/Assumptions!$D$30))-(1-Assumptions!$D$31),1)</f>
        <v>1</v>
      </c>
      <c r="FV102" s="41">
        <v>1</v>
      </c>
      <c r="FW102">
        <v>0.15</v>
      </c>
      <c r="FY102">
        <f t="shared" ca="1" si="468"/>
        <v>0.43564089834889663</v>
      </c>
      <c r="FZ102">
        <f t="shared" ca="1" si="469"/>
        <v>0</v>
      </c>
      <c r="GA102" s="41">
        <v>1</v>
      </c>
      <c r="GC102">
        <f t="shared" ca="1" si="470"/>
        <v>0</v>
      </c>
      <c r="GD102">
        <f t="shared" ca="1" si="471"/>
        <v>0</v>
      </c>
      <c r="GE102">
        <f t="shared" ca="1" si="395"/>
        <v>0</v>
      </c>
      <c r="GF102">
        <v>1</v>
      </c>
      <c r="GI102">
        <f t="shared" ca="1" si="396"/>
        <v>0</v>
      </c>
      <c r="GJ102" s="17">
        <f>INDEX(MilitarySpend,MATCH($A102,'Budget Decisions'!$A$3:$A$160,0),MATCH(GJ$2,MilitarySpendCol,0))</f>
        <v>0</v>
      </c>
      <c r="GK102">
        <f t="shared" si="537"/>
        <v>0.36303408195741388</v>
      </c>
      <c r="GL102">
        <f>IF($A102&gt;=Assumptions!$D$40,1,0)</f>
        <v>1</v>
      </c>
      <c r="GM102">
        <f>Assumptions!$D$41</f>
        <v>0.83299999999999996</v>
      </c>
      <c r="GN102" s="41">
        <v>1</v>
      </c>
      <c r="GO102">
        <f>Assumptions!$D$42</f>
        <v>0.2</v>
      </c>
      <c r="GP102">
        <f t="shared" si="472"/>
        <v>0.30240739027052577</v>
      </c>
      <c r="GQ102">
        <f t="shared" ca="1" si="572"/>
        <v>0</v>
      </c>
      <c r="GR102" s="17">
        <f>INDEX(MedicalSpend,MATCH($A102,'Budget Decisions'!$A$3:$A$160,0),MATCH(GR$2,MedicalSpendCol,0))</f>
        <v>0</v>
      </c>
      <c r="GS102" s="17">
        <f>IF(INDEX('Budget Decisions'!$E$4:$E$160,MATCH(Model!$A102,'Budget Decisions'!$A$4:$A$160,0))="CURED",1,0)</f>
        <v>1</v>
      </c>
      <c r="GT102">
        <f t="shared" si="538"/>
        <v>1</v>
      </c>
      <c r="GU102" s="41">
        <v>1</v>
      </c>
      <c r="GV102">
        <f>Assumptions!$D$49</f>
        <v>0.2</v>
      </c>
      <c r="GW102">
        <f t="shared" si="473"/>
        <v>0</v>
      </c>
      <c r="GX102">
        <f t="shared" ca="1" si="573"/>
        <v>0</v>
      </c>
      <c r="GZ102">
        <f t="shared" ca="1" si="474"/>
        <v>0</v>
      </c>
      <c r="HA102">
        <f t="shared" ca="1" si="598"/>
        <v>0</v>
      </c>
      <c r="HB102">
        <f t="shared" ca="1" si="599"/>
        <v>0</v>
      </c>
      <c r="HC102">
        <f t="shared" ca="1" si="539"/>
        <v>0</v>
      </c>
      <c r="HD102">
        <f t="shared" ca="1" si="600"/>
        <v>23542228</v>
      </c>
      <c r="HE102">
        <f t="shared" ca="1" si="540"/>
        <v>0</v>
      </c>
      <c r="HF102">
        <f t="shared" ca="1" si="399"/>
        <v>116534</v>
      </c>
      <c r="HG102">
        <f t="shared" ca="1" si="400"/>
        <v>198566</v>
      </c>
      <c r="HH102">
        <f t="shared" si="541"/>
        <v>0.464689620669401</v>
      </c>
      <c r="HI102">
        <f>Assumptions!$E$34</f>
        <v>1.2</v>
      </c>
      <c r="HJ102">
        <f ca="1">IF(AND(HD102&gt;1,HA102&gt;1),((LOG(HA102,HD102)^(1/EXP(1)))^(1/Assumptions!$D$30))-(1-Assumptions!$D$31),1)</f>
        <v>1</v>
      </c>
      <c r="HK102" s="41">
        <v>1</v>
      </c>
      <c r="HL102">
        <v>0.15</v>
      </c>
      <c r="HN102">
        <f t="shared" ca="1" si="478"/>
        <v>0.55762754480328114</v>
      </c>
      <c r="HO102">
        <f t="shared" ca="1" si="479"/>
        <v>0</v>
      </c>
      <c r="HP102" s="41">
        <v>1</v>
      </c>
      <c r="HR102">
        <f t="shared" ca="1" si="480"/>
        <v>0</v>
      </c>
      <c r="HS102">
        <f t="shared" ca="1" si="481"/>
        <v>0</v>
      </c>
      <c r="HT102">
        <f t="shared" ca="1" si="401"/>
        <v>0</v>
      </c>
      <c r="HU102">
        <v>1</v>
      </c>
      <c r="HX102">
        <f t="shared" ca="1" si="402"/>
        <v>0</v>
      </c>
      <c r="HY102" s="17">
        <f>INDEX(MilitarySpend,MATCH($A102,'Budget Decisions'!$A$3:$A$160,0),MATCH(HY$2,MilitarySpendCol,0))</f>
        <v>0</v>
      </c>
      <c r="HZ102">
        <f t="shared" si="542"/>
        <v>0.464689620669401</v>
      </c>
      <c r="IA102">
        <f>IF($A102&gt;=Assumptions!$D$40,1,0)</f>
        <v>1</v>
      </c>
      <c r="IB102">
        <f>Assumptions!$D$41</f>
        <v>0.83299999999999996</v>
      </c>
      <c r="IC102" s="41">
        <v>1</v>
      </c>
      <c r="ID102">
        <f>Assumptions!$D$42</f>
        <v>0.2</v>
      </c>
      <c r="IE102">
        <f t="shared" si="482"/>
        <v>0.38708645401761099</v>
      </c>
      <c r="IF102">
        <f t="shared" ca="1" si="574"/>
        <v>0</v>
      </c>
      <c r="IG102" s="17">
        <f>INDEX(MedicalSpend,MATCH($A102,'Budget Decisions'!$A$3:$A$160,0),MATCH(IG$2,MedicalSpendCol,0))</f>
        <v>0</v>
      </c>
      <c r="IH102" s="17">
        <f>IF(INDEX('Budget Decisions'!$E$4:$E$160,MATCH(Model!$A102,'Budget Decisions'!$A$4:$A$160,0))="CURED",1,0)</f>
        <v>1</v>
      </c>
      <c r="II102">
        <f t="shared" si="543"/>
        <v>1</v>
      </c>
      <c r="IJ102" s="41">
        <v>1</v>
      </c>
      <c r="IK102">
        <f>Assumptions!$D$49</f>
        <v>0.2</v>
      </c>
      <c r="IL102">
        <f t="shared" si="483"/>
        <v>0</v>
      </c>
      <c r="IM102">
        <f t="shared" ca="1" si="575"/>
        <v>0</v>
      </c>
      <c r="IO102">
        <f t="shared" ca="1" si="484"/>
        <v>0</v>
      </c>
      <c r="IP102">
        <f t="shared" ca="1" si="601"/>
        <v>0</v>
      </c>
      <c r="IQ102">
        <f t="shared" ca="1" si="602"/>
        <v>0</v>
      </c>
      <c r="IR102">
        <f t="shared" ca="1" si="544"/>
        <v>0</v>
      </c>
      <c r="IS102">
        <f t="shared" ca="1" si="603"/>
        <v>52680472</v>
      </c>
      <c r="IT102">
        <f t="shared" ca="1" si="545"/>
        <v>0</v>
      </c>
      <c r="IU102">
        <f t="shared" ca="1" si="405"/>
        <v>260768</v>
      </c>
      <c r="IV102">
        <f t="shared" ca="1" si="406"/>
        <v>163705</v>
      </c>
      <c r="IW102">
        <f t="shared" si="546"/>
        <v>1.1264233685228699</v>
      </c>
      <c r="IX102">
        <f>Assumptions!$E$34</f>
        <v>1.2</v>
      </c>
      <c r="IY102">
        <f ca="1">IF(AND(IS102&gt;1,IP102&gt;1),((LOG(IP102,IS102)^(1/EXP(1)))^(1/Assumptions!$D$30))-(1-Assumptions!$D$31),1)</f>
        <v>1</v>
      </c>
      <c r="IZ102" s="41">
        <v>1</v>
      </c>
      <c r="JA102">
        <v>0.15</v>
      </c>
      <c r="JC102">
        <f t="shared" ca="1" si="488"/>
        <v>1.3517080422274439</v>
      </c>
      <c r="JD102">
        <f t="shared" ca="1" si="489"/>
        <v>0</v>
      </c>
      <c r="JE102" s="41">
        <v>1</v>
      </c>
      <c r="JG102">
        <f t="shared" ca="1" si="490"/>
        <v>0</v>
      </c>
      <c r="JH102">
        <f t="shared" ca="1" si="491"/>
        <v>0</v>
      </c>
      <c r="JI102">
        <f t="shared" ca="1" si="407"/>
        <v>0</v>
      </c>
      <c r="JJ102">
        <v>1</v>
      </c>
      <c r="JM102">
        <f t="shared" ca="1" si="408"/>
        <v>0</v>
      </c>
      <c r="JN102" s="17">
        <f>INDEX(MilitarySpend,MATCH($A102,'Budget Decisions'!$A$3:$A$160,0),MATCH(JN$2,MilitarySpendCol,0))</f>
        <v>0</v>
      </c>
      <c r="JO102">
        <f t="shared" si="547"/>
        <v>1.1264233685228699</v>
      </c>
      <c r="JP102">
        <f>IF($A102&gt;=Assumptions!$D$40,1,0)</f>
        <v>1</v>
      </c>
      <c r="JQ102">
        <f>Assumptions!$D$41</f>
        <v>0.83299999999999996</v>
      </c>
      <c r="JR102" s="41">
        <v>1</v>
      </c>
      <c r="JS102">
        <f>Assumptions!$D$42</f>
        <v>0.2</v>
      </c>
      <c r="JT102">
        <f t="shared" si="492"/>
        <v>0.9383106659795506</v>
      </c>
      <c r="JU102">
        <f t="shared" ca="1" si="576"/>
        <v>0</v>
      </c>
      <c r="JV102" s="17">
        <f>INDEX(MedicalSpend,MATCH($A102,'Budget Decisions'!$A$3:$A$160,0),MATCH(JV$2,MedicalSpendCol,0))</f>
        <v>0</v>
      </c>
      <c r="JW102" s="17">
        <f>IF(INDEX('Budget Decisions'!$E$4:$E$160,MATCH(Model!$A102,'Budget Decisions'!$A$4:$A$160,0))="CURED",1,0)</f>
        <v>1</v>
      </c>
      <c r="JX102">
        <f t="shared" si="548"/>
        <v>1</v>
      </c>
      <c r="JY102" s="41">
        <v>1</v>
      </c>
      <c r="JZ102">
        <f>Assumptions!$D$49</f>
        <v>0.2</v>
      </c>
      <c r="KA102">
        <f t="shared" si="493"/>
        <v>0</v>
      </c>
      <c r="KB102">
        <f t="shared" ca="1" si="577"/>
        <v>0</v>
      </c>
      <c r="KD102">
        <f t="shared" ca="1" si="494"/>
        <v>0</v>
      </c>
      <c r="KE102">
        <f t="shared" ca="1" si="604"/>
        <v>0</v>
      </c>
      <c r="KF102">
        <f t="shared" ca="1" si="605"/>
        <v>0</v>
      </c>
      <c r="KG102">
        <f t="shared" ca="1" si="549"/>
        <v>0</v>
      </c>
      <c r="KH102">
        <f t="shared" ca="1" si="606"/>
        <v>40932741</v>
      </c>
      <c r="KI102">
        <f t="shared" ca="1" si="550"/>
        <v>0</v>
      </c>
      <c r="KJ102">
        <f t="shared" ca="1" si="411"/>
        <v>202617</v>
      </c>
      <c r="KK102">
        <f t="shared" ca="1" si="412"/>
        <v>215394</v>
      </c>
      <c r="KL102">
        <f t="shared" si="551"/>
        <v>2.2321095760416365</v>
      </c>
      <c r="KM102">
        <f>Assumptions!$E$34</f>
        <v>1.2</v>
      </c>
      <c r="KN102">
        <f ca="1">IF(AND(KH102&gt;1,KE102&gt;1),((LOG(KE102,KH102)^(1/EXP(1)))^(1/Assumptions!$D$30))-(1-Assumptions!$D$31),1)</f>
        <v>1</v>
      </c>
      <c r="KO102" s="41">
        <v>1</v>
      </c>
      <c r="KP102">
        <v>0.15</v>
      </c>
      <c r="KR102">
        <f t="shared" ca="1" si="498"/>
        <v>2.6785314912499638</v>
      </c>
      <c r="KS102">
        <f t="shared" ca="1" si="499"/>
        <v>0</v>
      </c>
      <c r="KT102" s="41">
        <v>1</v>
      </c>
      <c r="KV102">
        <f t="shared" ca="1" si="500"/>
        <v>0</v>
      </c>
      <c r="KW102">
        <f t="shared" ca="1" si="501"/>
        <v>0</v>
      </c>
      <c r="KX102">
        <f t="shared" ca="1" si="413"/>
        <v>0</v>
      </c>
      <c r="KY102">
        <v>1</v>
      </c>
      <c r="LB102">
        <f t="shared" ca="1" si="414"/>
        <v>0</v>
      </c>
      <c r="LC102" s="17">
        <f>INDEX(MilitarySpend,MATCH($A102,'Budget Decisions'!$A$3:$A$160,0),MATCH(LC$2,MilitarySpendCol,0))</f>
        <v>0</v>
      </c>
      <c r="LD102">
        <f t="shared" si="552"/>
        <v>2.2321095760416365</v>
      </c>
      <c r="LE102">
        <f>IF($A102&gt;=Assumptions!$D$40,1,0)</f>
        <v>1</v>
      </c>
      <c r="LF102">
        <f>Assumptions!$D$41</f>
        <v>0.83299999999999996</v>
      </c>
      <c r="LG102" s="41">
        <v>1</v>
      </c>
      <c r="LH102">
        <f>Assumptions!$D$42</f>
        <v>0.2</v>
      </c>
      <c r="LI102">
        <f t="shared" si="502"/>
        <v>1.8593472768426831</v>
      </c>
      <c r="LJ102">
        <f t="shared" ca="1" si="578"/>
        <v>0</v>
      </c>
      <c r="LK102" s="17">
        <f>INDEX(MedicalSpend,MATCH($A102,'Budget Decisions'!$A$3:$A$160,0),MATCH(LK$2,MedicalSpendCol,0))</f>
        <v>0</v>
      </c>
      <c r="LL102" s="17">
        <f>IF(INDEX('Budget Decisions'!$E$4:$E$160,MATCH(Model!$A102,'Budget Decisions'!$A$4:$A$160,0))="CURED",1,0)</f>
        <v>1</v>
      </c>
      <c r="LM102">
        <f t="shared" si="553"/>
        <v>1</v>
      </c>
      <c r="LN102" s="41">
        <v>1</v>
      </c>
      <c r="LO102">
        <f>Assumptions!$D$49</f>
        <v>0.2</v>
      </c>
      <c r="LP102">
        <f t="shared" si="503"/>
        <v>0</v>
      </c>
      <c r="LQ102">
        <f t="shared" ca="1" si="579"/>
        <v>0</v>
      </c>
      <c r="LS102">
        <f t="shared" ca="1" si="504"/>
        <v>0</v>
      </c>
      <c r="LT102">
        <f t="shared" ca="1" si="607"/>
        <v>0</v>
      </c>
      <c r="LU102">
        <f t="shared" ca="1" si="608"/>
        <v>0</v>
      </c>
      <c r="LV102">
        <f t="shared" ca="1" si="554"/>
        <v>0</v>
      </c>
      <c r="LW102">
        <f t="shared" ca="1" si="609"/>
        <v>14230024</v>
      </c>
      <c r="LX102">
        <f t="shared" ca="1" si="555"/>
        <v>0</v>
      </c>
      <c r="LY102">
        <f t="shared" ca="1" si="417"/>
        <v>71150</v>
      </c>
      <c r="LZ102">
        <f t="shared" ca="1" si="418"/>
        <v>67539</v>
      </c>
      <c r="MA102">
        <f t="shared" si="556"/>
        <v>2.7100766589378384</v>
      </c>
      <c r="MB102">
        <f>Assumptions!$E$34</f>
        <v>1.2</v>
      </c>
      <c r="MC102">
        <f ca="1">IF(AND(LW102&gt;1,LT102&gt;1),((LOG(LT102,LW102)^(1/EXP(1)))^(1/Assumptions!$D$30))-(1-Assumptions!$D$31),1)</f>
        <v>1</v>
      </c>
      <c r="MD102" s="41">
        <v>1</v>
      </c>
      <c r="ME102">
        <v>0.15</v>
      </c>
      <c r="MG102">
        <f t="shared" ca="1" si="508"/>
        <v>3.2520919907254062</v>
      </c>
      <c r="MH102">
        <f t="shared" ca="1" si="509"/>
        <v>0</v>
      </c>
      <c r="MI102" s="41">
        <v>1</v>
      </c>
      <c r="MK102">
        <f t="shared" ca="1" si="510"/>
        <v>0</v>
      </c>
      <c r="ML102">
        <f t="shared" ca="1" si="511"/>
        <v>0</v>
      </c>
      <c r="MM102">
        <f t="shared" ca="1" si="419"/>
        <v>0</v>
      </c>
      <c r="MN102">
        <v>1</v>
      </c>
      <c r="MQ102">
        <f t="shared" ca="1" si="420"/>
        <v>0</v>
      </c>
      <c r="MR102" s="17">
        <f>INDEX(MilitarySpend,MATCH($A102,'Budget Decisions'!$A$3:$A$160,0),MATCH(MR$2,MilitarySpendCol,0))</f>
        <v>0</v>
      </c>
      <c r="MS102">
        <f t="shared" si="557"/>
        <v>2.7100766589378384</v>
      </c>
      <c r="MT102">
        <f>IF($A102&gt;=Assumptions!$D$40,1,0)</f>
        <v>1</v>
      </c>
      <c r="MU102">
        <f>Assumptions!$D$41</f>
        <v>0.83299999999999996</v>
      </c>
      <c r="MV102" s="41">
        <v>1</v>
      </c>
      <c r="MW102">
        <f>Assumptions!$D$42</f>
        <v>0.2</v>
      </c>
      <c r="MX102">
        <f t="shared" si="512"/>
        <v>2.2574938568952194</v>
      </c>
      <c r="MY102">
        <f t="shared" ca="1" si="580"/>
        <v>0</v>
      </c>
      <c r="MZ102" s="17">
        <f>INDEX(MedicalSpend,MATCH($A102,'Budget Decisions'!$A$3:$A$160,0),MATCH(MZ$2,MedicalSpendCol,0))</f>
        <v>0</v>
      </c>
      <c r="NA102" s="17">
        <f>IF(INDEX('Budget Decisions'!$E$4:$E$160,MATCH(Model!$A102,'Budget Decisions'!$A$4:$A$160,0))="CURED",1,0)</f>
        <v>1</v>
      </c>
      <c r="NB102">
        <f t="shared" si="558"/>
        <v>1</v>
      </c>
      <c r="NC102" s="41">
        <v>1</v>
      </c>
      <c r="ND102">
        <f>Assumptions!$D$49</f>
        <v>0.2</v>
      </c>
      <c r="NE102">
        <f t="shared" si="513"/>
        <v>0</v>
      </c>
      <c r="NF102">
        <f t="shared" ca="1" si="581"/>
        <v>0</v>
      </c>
    </row>
    <row r="103" spans="1:370" x14ac:dyDescent="0.25">
      <c r="A103">
        <f t="shared" si="514"/>
        <v>100</v>
      </c>
      <c r="C103">
        <f t="shared" ca="1" si="423"/>
        <v>0</v>
      </c>
      <c r="D103">
        <f t="shared" ca="1" si="582"/>
        <v>0</v>
      </c>
      <c r="E103">
        <f t="shared" ca="1" si="583"/>
        <v>0</v>
      </c>
      <c r="F103">
        <f t="shared" ca="1" si="515"/>
        <v>0</v>
      </c>
      <c r="G103">
        <f t="shared" ca="1" si="584"/>
        <v>36068398</v>
      </c>
      <c r="H103">
        <f t="shared" ca="1" si="516"/>
        <v>0</v>
      </c>
      <c r="I103">
        <f t="shared" ca="1" si="559"/>
        <v>180341</v>
      </c>
      <c r="J103">
        <f t="shared" ca="1" si="560"/>
        <v>55274</v>
      </c>
      <c r="K103">
        <f t="shared" si="517"/>
        <v>0.82857634545527548</v>
      </c>
      <c r="L103">
        <f>Assumptions!$E$34</f>
        <v>1.2</v>
      </c>
      <c r="M103">
        <f ca="1">IF(AND(G103&gt;1,D103&gt;1),((LOG(D103,G103)^(1/EXP(1)))^(1/Assumptions!$D$30))-(1-Assumptions!$D$31),1)</f>
        <v>1</v>
      </c>
      <c r="N103" s="41">
        <v>1</v>
      </c>
      <c r="O103">
        <v>0.15</v>
      </c>
      <c r="Q103">
        <f t="shared" ca="1" si="427"/>
        <v>0.99429161454633053</v>
      </c>
      <c r="R103">
        <f t="shared" ca="1" si="428"/>
        <v>0</v>
      </c>
      <c r="S103" s="41">
        <v>1</v>
      </c>
      <c r="U103">
        <f t="shared" ca="1" si="429"/>
        <v>0</v>
      </c>
      <c r="V103">
        <f t="shared" ca="1" si="430"/>
        <v>0</v>
      </c>
      <c r="W103">
        <f t="shared" ca="1" si="561"/>
        <v>0</v>
      </c>
      <c r="X103">
        <v>1</v>
      </c>
      <c r="AA103">
        <f t="shared" ca="1" si="562"/>
        <v>0</v>
      </c>
      <c r="AB103" s="17">
        <f>INDEX(MilitarySpend,MATCH($A103,'Budget Decisions'!$A$3:$A$160,0),MATCH(AB$2,MilitarySpendCol,0))</f>
        <v>0</v>
      </c>
      <c r="AC103">
        <f t="shared" si="518"/>
        <v>0.82857634545527548</v>
      </c>
      <c r="AD103">
        <f>IF($A103&gt;=Assumptions!$D$40,1,0)</f>
        <v>1</v>
      </c>
      <c r="AE103">
        <f>Assumptions!$D$41</f>
        <v>0.83299999999999996</v>
      </c>
      <c r="AF103" s="41">
        <v>1</v>
      </c>
      <c r="AG103">
        <f>Assumptions!$D$42</f>
        <v>0.2</v>
      </c>
      <c r="AH103">
        <f t="shared" si="431"/>
        <v>0.69020409576424446</v>
      </c>
      <c r="AI103">
        <f t="shared" ca="1" si="563"/>
        <v>0</v>
      </c>
      <c r="AJ103" s="17">
        <f>INDEX(MedicalSpend,MATCH($A103,'Budget Decisions'!$A$3:$A$160,0),MATCH(AJ$2,MedicalSpendCol,0))</f>
        <v>0</v>
      </c>
      <c r="AK103" s="17">
        <f>IF(INDEX('Budget Decisions'!$E$4:$E$160,MATCH(Model!$A103,'Budget Decisions'!$A$4:$A$160,0))="CURED",1,0)</f>
        <v>1</v>
      </c>
      <c r="AL103">
        <f t="shared" si="519"/>
        <v>1</v>
      </c>
      <c r="AM103" s="41">
        <v>1</v>
      </c>
      <c r="AN103">
        <f>Assumptions!$D$49</f>
        <v>0.2</v>
      </c>
      <c r="AO103">
        <f t="shared" si="432"/>
        <v>0</v>
      </c>
      <c r="AP103">
        <f t="shared" ca="1" si="564"/>
        <v>0</v>
      </c>
      <c r="AR103">
        <f t="shared" ca="1" si="433"/>
        <v>0</v>
      </c>
      <c r="AS103">
        <f t="shared" ca="1" si="585"/>
        <v>0</v>
      </c>
      <c r="AT103">
        <f t="shared" ca="1" si="586"/>
        <v>0</v>
      </c>
      <c r="AU103">
        <f t="shared" ca="1" si="587"/>
        <v>0</v>
      </c>
      <c r="AV103">
        <f t="shared" ca="1" si="588"/>
        <v>33499476</v>
      </c>
      <c r="AW103">
        <f t="shared" ca="1" si="520"/>
        <v>0</v>
      </c>
      <c r="AX103">
        <f t="shared" ca="1" si="375"/>
        <v>165822</v>
      </c>
      <c r="AY103">
        <f t="shared" ca="1" si="376"/>
        <v>273830</v>
      </c>
      <c r="AZ103">
        <f t="shared" si="521"/>
        <v>0.15936301189359656</v>
      </c>
      <c r="BA103">
        <f>Assumptions!$E$34</f>
        <v>1.2</v>
      </c>
      <c r="BB103">
        <f ca="1">IF(AND(AV103&gt;1,AS103&gt;1),((LOG(AS103,AV103)^(1/EXP(1)))^(1/Assumptions!$D$30))-(1-Assumptions!$D$31),1)</f>
        <v>1</v>
      </c>
      <c r="BC103" s="41">
        <v>1</v>
      </c>
      <c r="BD103">
        <v>0.15</v>
      </c>
      <c r="BF103">
        <f t="shared" ca="1" si="438"/>
        <v>0.19123561427231586</v>
      </c>
      <c r="BG103">
        <f t="shared" ca="1" si="439"/>
        <v>0</v>
      </c>
      <c r="BH103" s="41">
        <v>1</v>
      </c>
      <c r="BJ103">
        <f t="shared" ca="1" si="440"/>
        <v>0</v>
      </c>
      <c r="BK103">
        <f t="shared" ca="1" si="441"/>
        <v>0</v>
      </c>
      <c r="BL103">
        <f t="shared" ca="1" si="377"/>
        <v>0</v>
      </c>
      <c r="BM103">
        <v>1</v>
      </c>
      <c r="BP103">
        <f t="shared" ca="1" si="565"/>
        <v>0</v>
      </c>
      <c r="BQ103" s="17">
        <f>INDEX(MilitarySpend,MATCH($A103,'Budget Decisions'!$A$3:$A$160,0),MATCH(BQ$2,MilitarySpendCol,0))</f>
        <v>0</v>
      </c>
      <c r="BR103">
        <f t="shared" si="522"/>
        <v>0.15936301189359656</v>
      </c>
      <c r="BS103">
        <f>IF($A103&gt;=Assumptions!$D$40,1,0)</f>
        <v>1</v>
      </c>
      <c r="BT103">
        <f>Assumptions!$D$41</f>
        <v>0.83299999999999996</v>
      </c>
      <c r="BU103" s="41">
        <v>1</v>
      </c>
      <c r="BV103">
        <f>Assumptions!$D$42</f>
        <v>0.2</v>
      </c>
      <c r="BW103">
        <f t="shared" si="442"/>
        <v>0.13274938890736593</v>
      </c>
      <c r="BX103">
        <f t="shared" ca="1" si="566"/>
        <v>0</v>
      </c>
      <c r="BY103" s="17">
        <f>INDEX(MedicalSpend,MATCH($A103,'Budget Decisions'!$A$3:$A$160,0),MATCH(BY$2,MedicalSpendCol,0))</f>
        <v>0</v>
      </c>
      <c r="BZ103" s="17">
        <f>IF(INDEX('Budget Decisions'!$E$4:$E$160,MATCH(Model!$A103,'Budget Decisions'!$A$4:$A$160,0))="CURED",1,0)</f>
        <v>1</v>
      </c>
      <c r="CA103">
        <f t="shared" si="523"/>
        <v>1</v>
      </c>
      <c r="CB103" s="41">
        <v>1</v>
      </c>
      <c r="CC103">
        <f>Assumptions!$D$49</f>
        <v>0.2</v>
      </c>
      <c r="CD103">
        <f t="shared" si="443"/>
        <v>0</v>
      </c>
      <c r="CE103">
        <f t="shared" ca="1" si="567"/>
        <v>0</v>
      </c>
      <c r="CG103">
        <f t="shared" ca="1" si="444"/>
        <v>0</v>
      </c>
      <c r="CH103">
        <f t="shared" ca="1" si="589"/>
        <v>0</v>
      </c>
      <c r="CI103">
        <f t="shared" ca="1" si="590"/>
        <v>0</v>
      </c>
      <c r="CJ103">
        <f t="shared" ca="1" si="524"/>
        <v>0</v>
      </c>
      <c r="CK103">
        <f t="shared" ca="1" si="591"/>
        <v>23767716</v>
      </c>
      <c r="CL103">
        <f t="shared" ca="1" si="525"/>
        <v>0</v>
      </c>
      <c r="CM103">
        <f t="shared" ca="1" si="381"/>
        <v>117650</v>
      </c>
      <c r="CN103">
        <f t="shared" ca="1" si="382"/>
        <v>166872</v>
      </c>
      <c r="CO103">
        <f t="shared" si="526"/>
        <v>0.24130002925990637</v>
      </c>
      <c r="CP103">
        <f>Assumptions!$E$34</f>
        <v>1.2</v>
      </c>
      <c r="CQ103">
        <f ca="1">IF(AND(CK103&gt;1,CH103&gt;1),((LOG(CH103,CK103)^(1/EXP(1)))^(1/Assumptions!$D$30))-(1-Assumptions!$D$31),1)</f>
        <v>1</v>
      </c>
      <c r="CR103" s="41">
        <v>1</v>
      </c>
      <c r="CS103">
        <v>0.15</v>
      </c>
      <c r="CU103">
        <f t="shared" ca="1" si="448"/>
        <v>0.28956003511188766</v>
      </c>
      <c r="CV103">
        <f t="shared" ca="1" si="449"/>
        <v>0</v>
      </c>
      <c r="CW103" s="41">
        <v>1</v>
      </c>
      <c r="CY103">
        <f t="shared" ca="1" si="450"/>
        <v>0</v>
      </c>
      <c r="CZ103">
        <f t="shared" ca="1" si="451"/>
        <v>0</v>
      </c>
      <c r="DA103">
        <f t="shared" ca="1" si="383"/>
        <v>0</v>
      </c>
      <c r="DB103">
        <v>1</v>
      </c>
      <c r="DE103">
        <f t="shared" ca="1" si="384"/>
        <v>0</v>
      </c>
      <c r="DF103" s="17">
        <f>INDEX(MilitarySpend,MATCH($A103,'Budget Decisions'!$A$3:$A$160,0),MATCH(DF$2,MilitarySpendCol,0))</f>
        <v>0</v>
      </c>
      <c r="DG103">
        <f t="shared" si="527"/>
        <v>0.24130002925990637</v>
      </c>
      <c r="DH103">
        <f>IF($A103&gt;=Assumptions!$D$40,1,0)</f>
        <v>1</v>
      </c>
      <c r="DI103">
        <f>Assumptions!$D$41</f>
        <v>0.83299999999999996</v>
      </c>
      <c r="DJ103" s="41">
        <v>1</v>
      </c>
      <c r="DK103">
        <f>Assumptions!$D$42</f>
        <v>0.2</v>
      </c>
      <c r="DL103">
        <f t="shared" si="452"/>
        <v>0.20100292437350201</v>
      </c>
      <c r="DM103">
        <f t="shared" ca="1" si="568"/>
        <v>0</v>
      </c>
      <c r="DN103" s="17">
        <f>INDEX(MedicalSpend,MATCH($A103,'Budget Decisions'!$A$3:$A$160,0),MATCH(DN$2,MedicalSpendCol,0))</f>
        <v>0</v>
      </c>
      <c r="DO103" s="17">
        <f>IF(INDEX('Budget Decisions'!$E$4:$E$160,MATCH(Model!$A103,'Budget Decisions'!$A$4:$A$160,0))="CURED",1,0)</f>
        <v>1</v>
      </c>
      <c r="DP103">
        <f t="shared" si="528"/>
        <v>1</v>
      </c>
      <c r="DQ103" s="41">
        <v>1</v>
      </c>
      <c r="DR103">
        <f>Assumptions!$D$49</f>
        <v>0.2</v>
      </c>
      <c r="DS103">
        <f t="shared" si="453"/>
        <v>0</v>
      </c>
      <c r="DT103">
        <f t="shared" ca="1" si="569"/>
        <v>0</v>
      </c>
      <c r="DV103">
        <f t="shared" ca="1" si="454"/>
        <v>0</v>
      </c>
      <c r="DW103">
        <f t="shared" ca="1" si="592"/>
        <v>0</v>
      </c>
      <c r="DX103">
        <f t="shared" ca="1" si="593"/>
        <v>0</v>
      </c>
      <c r="DY103">
        <f t="shared" ca="1" si="529"/>
        <v>0</v>
      </c>
      <c r="DZ103">
        <f t="shared" ca="1" si="594"/>
        <v>45860472</v>
      </c>
      <c r="EA103">
        <f t="shared" ca="1" si="530"/>
        <v>0</v>
      </c>
      <c r="EB103">
        <f t="shared" ca="1" si="387"/>
        <v>229302</v>
      </c>
      <c r="EC103">
        <f t="shared" ca="1" si="388"/>
        <v>232519</v>
      </c>
      <c r="ED103">
        <f t="shared" si="531"/>
        <v>0.87442730726206253</v>
      </c>
      <c r="EE103">
        <f>Assumptions!$E$34</f>
        <v>1.2</v>
      </c>
      <c r="EF103">
        <f ca="1">IF(AND(DZ103&gt;1,DW103&gt;1),((LOG(DW103,DZ103)^(1/EXP(1)))^(1/Assumptions!$D$30))-(1-Assumptions!$D$31),1)</f>
        <v>1</v>
      </c>
      <c r="EG103" s="41">
        <v>1</v>
      </c>
      <c r="EH103">
        <v>0.15</v>
      </c>
      <c r="EJ103">
        <f t="shared" ca="1" si="458"/>
        <v>1.049312768714475</v>
      </c>
      <c r="EK103">
        <f t="shared" ca="1" si="459"/>
        <v>0</v>
      </c>
      <c r="EL103" s="41">
        <v>1</v>
      </c>
      <c r="EN103">
        <f t="shared" ca="1" si="460"/>
        <v>0</v>
      </c>
      <c r="EO103">
        <f t="shared" ca="1" si="461"/>
        <v>0</v>
      </c>
      <c r="EP103">
        <f t="shared" ca="1" si="389"/>
        <v>0</v>
      </c>
      <c r="EQ103">
        <v>1</v>
      </c>
      <c r="ET103">
        <f t="shared" ca="1" si="390"/>
        <v>0</v>
      </c>
      <c r="EU103" s="17">
        <f>INDEX(MilitarySpend,MATCH($A103,'Budget Decisions'!$A$3:$A$160,0),MATCH(EU$2,MilitarySpendCol,0))</f>
        <v>0</v>
      </c>
      <c r="EV103">
        <f t="shared" si="532"/>
        <v>0.87442730726206253</v>
      </c>
      <c r="EW103">
        <f>IF($A103&gt;=Assumptions!$D$40,1,0)</f>
        <v>1</v>
      </c>
      <c r="EX103">
        <f>Assumptions!$D$41</f>
        <v>0.83299999999999996</v>
      </c>
      <c r="EY103" s="41">
        <v>1</v>
      </c>
      <c r="EZ103">
        <f>Assumptions!$D$42</f>
        <v>0.2</v>
      </c>
      <c r="FA103">
        <f t="shared" si="462"/>
        <v>0.72839794694929805</v>
      </c>
      <c r="FB103">
        <f t="shared" ca="1" si="570"/>
        <v>0</v>
      </c>
      <c r="FC103" s="17">
        <f>INDEX(MedicalSpend,MATCH($A103,'Budget Decisions'!$A$3:$A$160,0),MATCH(FC$2,MedicalSpendCol,0))</f>
        <v>0</v>
      </c>
      <c r="FD103" s="17">
        <f>IF(INDEX('Budget Decisions'!$E$4:$E$160,MATCH(Model!$A103,'Budget Decisions'!$A$4:$A$160,0))="CURED",1,0)</f>
        <v>1</v>
      </c>
      <c r="FE103">
        <f t="shared" si="533"/>
        <v>1</v>
      </c>
      <c r="FF103" s="41">
        <v>1</v>
      </c>
      <c r="FG103">
        <f>Assumptions!$D$49</f>
        <v>0.2</v>
      </c>
      <c r="FH103">
        <f t="shared" si="463"/>
        <v>0</v>
      </c>
      <c r="FI103">
        <f t="shared" ca="1" si="571"/>
        <v>0</v>
      </c>
      <c r="FK103">
        <f t="shared" ca="1" si="464"/>
        <v>0</v>
      </c>
      <c r="FL103">
        <f t="shared" ca="1" si="595"/>
        <v>0</v>
      </c>
      <c r="FM103">
        <f t="shared" ca="1" si="596"/>
        <v>0</v>
      </c>
      <c r="FN103">
        <f t="shared" ca="1" si="534"/>
        <v>0</v>
      </c>
      <c r="FO103">
        <f t="shared" ca="1" si="597"/>
        <v>32892250</v>
      </c>
      <c r="FP103">
        <f t="shared" ca="1" si="535"/>
        <v>0</v>
      </c>
      <c r="FQ103">
        <f t="shared" ca="1" si="393"/>
        <v>162816</v>
      </c>
      <c r="FR103">
        <f t="shared" ca="1" si="394"/>
        <v>133471</v>
      </c>
      <c r="FS103">
        <f t="shared" si="536"/>
        <v>0.36303408195741388</v>
      </c>
      <c r="FT103">
        <f>Assumptions!$E$34</f>
        <v>1.2</v>
      </c>
      <c r="FU103">
        <f ca="1">IF(AND(FO103&gt;1,FL103&gt;1),((LOG(FL103,FO103)^(1/EXP(1)))^(1/Assumptions!$D$30))-(1-Assumptions!$D$31),1)</f>
        <v>1</v>
      </c>
      <c r="FV103" s="41">
        <v>1</v>
      </c>
      <c r="FW103">
        <v>0.15</v>
      </c>
      <c r="FY103">
        <f t="shared" ca="1" si="468"/>
        <v>0.43564089834889663</v>
      </c>
      <c r="FZ103">
        <f t="shared" ca="1" si="469"/>
        <v>0</v>
      </c>
      <c r="GA103" s="41">
        <v>1</v>
      </c>
      <c r="GC103">
        <f t="shared" ca="1" si="470"/>
        <v>0</v>
      </c>
      <c r="GD103">
        <f t="shared" ca="1" si="471"/>
        <v>0</v>
      </c>
      <c r="GE103">
        <f t="shared" ca="1" si="395"/>
        <v>0</v>
      </c>
      <c r="GF103">
        <v>1</v>
      </c>
      <c r="GI103">
        <f t="shared" ca="1" si="396"/>
        <v>0</v>
      </c>
      <c r="GJ103" s="17">
        <f>INDEX(MilitarySpend,MATCH($A103,'Budget Decisions'!$A$3:$A$160,0),MATCH(GJ$2,MilitarySpendCol,0))</f>
        <v>0</v>
      </c>
      <c r="GK103">
        <f t="shared" si="537"/>
        <v>0.36303408195741388</v>
      </c>
      <c r="GL103">
        <f>IF($A103&gt;=Assumptions!$D$40,1,0)</f>
        <v>1</v>
      </c>
      <c r="GM103">
        <f>Assumptions!$D$41</f>
        <v>0.83299999999999996</v>
      </c>
      <c r="GN103" s="41">
        <v>1</v>
      </c>
      <c r="GO103">
        <f>Assumptions!$D$42</f>
        <v>0.2</v>
      </c>
      <c r="GP103">
        <f t="shared" si="472"/>
        <v>0.30240739027052577</v>
      </c>
      <c r="GQ103">
        <f t="shared" ca="1" si="572"/>
        <v>0</v>
      </c>
      <c r="GR103" s="17">
        <f>INDEX(MedicalSpend,MATCH($A103,'Budget Decisions'!$A$3:$A$160,0),MATCH(GR$2,MedicalSpendCol,0))</f>
        <v>0</v>
      </c>
      <c r="GS103" s="17">
        <f>IF(INDEX('Budget Decisions'!$E$4:$E$160,MATCH(Model!$A103,'Budget Decisions'!$A$4:$A$160,0))="CURED",1,0)</f>
        <v>1</v>
      </c>
      <c r="GT103">
        <f t="shared" si="538"/>
        <v>1</v>
      </c>
      <c r="GU103" s="41">
        <v>1</v>
      </c>
      <c r="GV103">
        <f>Assumptions!$D$49</f>
        <v>0.2</v>
      </c>
      <c r="GW103">
        <f t="shared" si="473"/>
        <v>0</v>
      </c>
      <c r="GX103">
        <f t="shared" ca="1" si="573"/>
        <v>0</v>
      </c>
      <c r="GZ103">
        <f t="shared" ca="1" si="474"/>
        <v>0</v>
      </c>
      <c r="HA103">
        <f t="shared" ca="1" si="598"/>
        <v>0</v>
      </c>
      <c r="HB103">
        <f t="shared" ca="1" si="599"/>
        <v>0</v>
      </c>
      <c r="HC103">
        <f t="shared" ca="1" si="539"/>
        <v>0</v>
      </c>
      <c r="HD103">
        <f t="shared" ca="1" si="600"/>
        <v>23624260</v>
      </c>
      <c r="HE103">
        <f t="shared" ca="1" si="540"/>
        <v>0</v>
      </c>
      <c r="HF103">
        <f t="shared" ca="1" si="399"/>
        <v>116940</v>
      </c>
      <c r="HG103">
        <f t="shared" ca="1" si="400"/>
        <v>198360</v>
      </c>
      <c r="HH103">
        <f t="shared" si="541"/>
        <v>0.464689620669401</v>
      </c>
      <c r="HI103">
        <f>Assumptions!$E$34</f>
        <v>1.2</v>
      </c>
      <c r="HJ103">
        <f ca="1">IF(AND(HD103&gt;1,HA103&gt;1),((LOG(HA103,HD103)^(1/EXP(1)))^(1/Assumptions!$D$30))-(1-Assumptions!$D$31),1)</f>
        <v>1</v>
      </c>
      <c r="HK103" s="41">
        <v>1</v>
      </c>
      <c r="HL103">
        <v>0.15</v>
      </c>
      <c r="HN103">
        <f t="shared" ca="1" si="478"/>
        <v>0.55762754480328114</v>
      </c>
      <c r="HO103">
        <f t="shared" ca="1" si="479"/>
        <v>0</v>
      </c>
      <c r="HP103" s="41">
        <v>1</v>
      </c>
      <c r="HR103">
        <f t="shared" ca="1" si="480"/>
        <v>0</v>
      </c>
      <c r="HS103">
        <f t="shared" ca="1" si="481"/>
        <v>0</v>
      </c>
      <c r="HT103">
        <f t="shared" ca="1" si="401"/>
        <v>0</v>
      </c>
      <c r="HU103">
        <v>1</v>
      </c>
      <c r="HX103">
        <f t="shared" ca="1" si="402"/>
        <v>0</v>
      </c>
      <c r="HY103" s="17">
        <f>INDEX(MilitarySpend,MATCH($A103,'Budget Decisions'!$A$3:$A$160,0),MATCH(HY$2,MilitarySpendCol,0))</f>
        <v>0</v>
      </c>
      <c r="HZ103">
        <f t="shared" si="542"/>
        <v>0.464689620669401</v>
      </c>
      <c r="IA103">
        <f>IF($A103&gt;=Assumptions!$D$40,1,0)</f>
        <v>1</v>
      </c>
      <c r="IB103">
        <f>Assumptions!$D$41</f>
        <v>0.83299999999999996</v>
      </c>
      <c r="IC103" s="41">
        <v>1</v>
      </c>
      <c r="ID103">
        <f>Assumptions!$D$42</f>
        <v>0.2</v>
      </c>
      <c r="IE103">
        <f t="shared" si="482"/>
        <v>0.38708645401761099</v>
      </c>
      <c r="IF103">
        <f t="shared" ca="1" si="574"/>
        <v>0</v>
      </c>
      <c r="IG103" s="17">
        <f>INDEX(MedicalSpend,MATCH($A103,'Budget Decisions'!$A$3:$A$160,0),MATCH(IG$2,MedicalSpendCol,0))</f>
        <v>0</v>
      </c>
      <c r="IH103" s="17">
        <f>IF(INDEX('Budget Decisions'!$E$4:$E$160,MATCH(Model!$A103,'Budget Decisions'!$A$4:$A$160,0))="CURED",1,0)</f>
        <v>1</v>
      </c>
      <c r="II103">
        <f t="shared" si="543"/>
        <v>1</v>
      </c>
      <c r="IJ103" s="41">
        <v>1</v>
      </c>
      <c r="IK103">
        <f>Assumptions!$D$49</f>
        <v>0.2</v>
      </c>
      <c r="IL103">
        <f t="shared" si="483"/>
        <v>0</v>
      </c>
      <c r="IM103">
        <f t="shared" ca="1" si="575"/>
        <v>0</v>
      </c>
      <c r="IO103">
        <f t="shared" ca="1" si="484"/>
        <v>0</v>
      </c>
      <c r="IP103">
        <f t="shared" ca="1" si="601"/>
        <v>0</v>
      </c>
      <c r="IQ103">
        <f t="shared" ca="1" si="602"/>
        <v>0</v>
      </c>
      <c r="IR103">
        <f t="shared" ca="1" si="544"/>
        <v>0</v>
      </c>
      <c r="IS103">
        <f t="shared" ca="1" si="603"/>
        <v>52583409</v>
      </c>
      <c r="IT103">
        <f t="shared" ca="1" si="545"/>
        <v>0</v>
      </c>
      <c r="IU103">
        <f t="shared" ca="1" si="405"/>
        <v>260287</v>
      </c>
      <c r="IV103">
        <f t="shared" ca="1" si="406"/>
        <v>163866</v>
      </c>
      <c r="IW103">
        <f t="shared" si="546"/>
        <v>1.1264233685228699</v>
      </c>
      <c r="IX103">
        <f>Assumptions!$E$34</f>
        <v>1.2</v>
      </c>
      <c r="IY103">
        <f ca="1">IF(AND(IS103&gt;1,IP103&gt;1),((LOG(IP103,IS103)^(1/EXP(1)))^(1/Assumptions!$D$30))-(1-Assumptions!$D$31),1)</f>
        <v>1</v>
      </c>
      <c r="IZ103" s="41">
        <v>1</v>
      </c>
      <c r="JA103">
        <v>0.15</v>
      </c>
      <c r="JC103">
        <f t="shared" ca="1" si="488"/>
        <v>1.3517080422274439</v>
      </c>
      <c r="JD103">
        <f t="shared" ca="1" si="489"/>
        <v>0</v>
      </c>
      <c r="JE103" s="41">
        <v>1</v>
      </c>
      <c r="JG103">
        <f t="shared" ca="1" si="490"/>
        <v>0</v>
      </c>
      <c r="JH103">
        <f t="shared" ca="1" si="491"/>
        <v>0</v>
      </c>
      <c r="JI103">
        <f t="shared" ca="1" si="407"/>
        <v>0</v>
      </c>
      <c r="JJ103">
        <v>1</v>
      </c>
      <c r="JM103">
        <f t="shared" ca="1" si="408"/>
        <v>0</v>
      </c>
      <c r="JN103" s="17">
        <f>INDEX(MilitarySpend,MATCH($A103,'Budget Decisions'!$A$3:$A$160,0),MATCH(JN$2,MilitarySpendCol,0))</f>
        <v>0</v>
      </c>
      <c r="JO103">
        <f t="shared" si="547"/>
        <v>1.1264233685228699</v>
      </c>
      <c r="JP103">
        <f>IF($A103&gt;=Assumptions!$D$40,1,0)</f>
        <v>1</v>
      </c>
      <c r="JQ103">
        <f>Assumptions!$D$41</f>
        <v>0.83299999999999996</v>
      </c>
      <c r="JR103" s="41">
        <v>1</v>
      </c>
      <c r="JS103">
        <f>Assumptions!$D$42</f>
        <v>0.2</v>
      </c>
      <c r="JT103">
        <f t="shared" si="492"/>
        <v>0.9383106659795506</v>
      </c>
      <c r="JU103">
        <f t="shared" ca="1" si="576"/>
        <v>0</v>
      </c>
      <c r="JV103" s="17">
        <f>INDEX(MedicalSpend,MATCH($A103,'Budget Decisions'!$A$3:$A$160,0),MATCH(JV$2,MedicalSpendCol,0))</f>
        <v>0</v>
      </c>
      <c r="JW103" s="17">
        <f>IF(INDEX('Budget Decisions'!$E$4:$E$160,MATCH(Model!$A103,'Budget Decisions'!$A$4:$A$160,0))="CURED",1,0)</f>
        <v>1</v>
      </c>
      <c r="JX103">
        <f t="shared" si="548"/>
        <v>1</v>
      </c>
      <c r="JY103" s="41">
        <v>1</v>
      </c>
      <c r="JZ103">
        <f>Assumptions!$D$49</f>
        <v>0.2</v>
      </c>
      <c r="KA103">
        <f t="shared" si="493"/>
        <v>0</v>
      </c>
      <c r="KB103">
        <f t="shared" ca="1" si="577"/>
        <v>0</v>
      </c>
      <c r="KD103">
        <f t="shared" ca="1" si="494"/>
        <v>0</v>
      </c>
      <c r="KE103">
        <f t="shared" ca="1" si="604"/>
        <v>0</v>
      </c>
      <c r="KF103">
        <f t="shared" ca="1" si="605"/>
        <v>0</v>
      </c>
      <c r="KG103">
        <f t="shared" ca="1" si="549"/>
        <v>0</v>
      </c>
      <c r="KH103">
        <f t="shared" ca="1" si="606"/>
        <v>40945518</v>
      </c>
      <c r="KI103">
        <f t="shared" ca="1" si="550"/>
        <v>0</v>
      </c>
      <c r="KJ103">
        <f t="shared" ca="1" si="411"/>
        <v>202680</v>
      </c>
      <c r="KK103">
        <f t="shared" ca="1" si="412"/>
        <v>215220</v>
      </c>
      <c r="KL103">
        <f t="shared" si="551"/>
        <v>2.2321095760416365</v>
      </c>
      <c r="KM103">
        <f>Assumptions!$E$34</f>
        <v>1.2</v>
      </c>
      <c r="KN103">
        <f ca="1">IF(AND(KH103&gt;1,KE103&gt;1),((LOG(KE103,KH103)^(1/EXP(1)))^(1/Assumptions!$D$30))-(1-Assumptions!$D$31),1)</f>
        <v>1</v>
      </c>
      <c r="KO103" s="41">
        <v>1</v>
      </c>
      <c r="KP103">
        <v>0.15</v>
      </c>
      <c r="KR103">
        <f t="shared" ca="1" si="498"/>
        <v>2.6785314912499638</v>
      </c>
      <c r="KS103">
        <f t="shared" ca="1" si="499"/>
        <v>0</v>
      </c>
      <c r="KT103" s="41">
        <v>1</v>
      </c>
      <c r="KV103">
        <f t="shared" ca="1" si="500"/>
        <v>0</v>
      </c>
      <c r="KW103">
        <f t="shared" ca="1" si="501"/>
        <v>0</v>
      </c>
      <c r="KX103">
        <f t="shared" ca="1" si="413"/>
        <v>0</v>
      </c>
      <c r="KY103">
        <v>1</v>
      </c>
      <c r="LB103">
        <f t="shared" ca="1" si="414"/>
        <v>0</v>
      </c>
      <c r="LC103" s="17">
        <f>INDEX(MilitarySpend,MATCH($A103,'Budget Decisions'!$A$3:$A$160,0),MATCH(LC$2,MilitarySpendCol,0))</f>
        <v>0</v>
      </c>
      <c r="LD103">
        <f t="shared" si="552"/>
        <v>2.2321095760416365</v>
      </c>
      <c r="LE103">
        <f>IF($A103&gt;=Assumptions!$D$40,1,0)</f>
        <v>1</v>
      </c>
      <c r="LF103">
        <f>Assumptions!$D$41</f>
        <v>0.83299999999999996</v>
      </c>
      <c r="LG103" s="41">
        <v>1</v>
      </c>
      <c r="LH103">
        <f>Assumptions!$D$42</f>
        <v>0.2</v>
      </c>
      <c r="LI103">
        <f t="shared" si="502"/>
        <v>1.8593472768426831</v>
      </c>
      <c r="LJ103">
        <f t="shared" ca="1" si="578"/>
        <v>0</v>
      </c>
      <c r="LK103" s="17">
        <f>INDEX(MedicalSpend,MATCH($A103,'Budget Decisions'!$A$3:$A$160,0),MATCH(LK$2,MedicalSpendCol,0))</f>
        <v>0</v>
      </c>
      <c r="LL103" s="17">
        <f>IF(INDEX('Budget Decisions'!$E$4:$E$160,MATCH(Model!$A103,'Budget Decisions'!$A$4:$A$160,0))="CURED",1,0)</f>
        <v>1</v>
      </c>
      <c r="LM103">
        <f t="shared" si="553"/>
        <v>1</v>
      </c>
      <c r="LN103" s="41">
        <v>1</v>
      </c>
      <c r="LO103">
        <f>Assumptions!$D$49</f>
        <v>0.2</v>
      </c>
      <c r="LP103">
        <f t="shared" si="503"/>
        <v>0</v>
      </c>
      <c r="LQ103">
        <f t="shared" ca="1" si="579"/>
        <v>0</v>
      </c>
      <c r="LS103">
        <f t="shared" ca="1" si="504"/>
        <v>0</v>
      </c>
      <c r="LT103">
        <f t="shared" ca="1" si="607"/>
        <v>0</v>
      </c>
      <c r="LU103">
        <f t="shared" ca="1" si="608"/>
        <v>0</v>
      </c>
      <c r="LV103">
        <f t="shared" ca="1" si="554"/>
        <v>0</v>
      </c>
      <c r="LW103">
        <f t="shared" ca="1" si="609"/>
        <v>14226413</v>
      </c>
      <c r="LX103">
        <f t="shared" ca="1" si="555"/>
        <v>0</v>
      </c>
      <c r="LY103">
        <f t="shared" ca="1" si="417"/>
        <v>71132</v>
      </c>
      <c r="LZ103">
        <f t="shared" ca="1" si="418"/>
        <v>67560</v>
      </c>
      <c r="MA103">
        <f t="shared" si="556"/>
        <v>2.7100766589378384</v>
      </c>
      <c r="MB103">
        <f>Assumptions!$E$34</f>
        <v>1.2</v>
      </c>
      <c r="MC103">
        <f ca="1">IF(AND(LW103&gt;1,LT103&gt;1),((LOG(LT103,LW103)^(1/EXP(1)))^(1/Assumptions!$D$30))-(1-Assumptions!$D$31),1)</f>
        <v>1</v>
      </c>
      <c r="MD103" s="41">
        <v>1</v>
      </c>
      <c r="ME103">
        <v>0.15</v>
      </c>
      <c r="MG103">
        <f t="shared" ca="1" si="508"/>
        <v>3.2520919907254062</v>
      </c>
      <c r="MH103">
        <f t="shared" ca="1" si="509"/>
        <v>0</v>
      </c>
      <c r="MI103" s="41">
        <v>1</v>
      </c>
      <c r="MK103">
        <f t="shared" ca="1" si="510"/>
        <v>0</v>
      </c>
      <c r="ML103">
        <f t="shared" ca="1" si="511"/>
        <v>0</v>
      </c>
      <c r="MM103">
        <f t="shared" ca="1" si="419"/>
        <v>0</v>
      </c>
      <c r="MN103">
        <v>1</v>
      </c>
      <c r="MQ103">
        <f t="shared" ca="1" si="420"/>
        <v>0</v>
      </c>
      <c r="MR103" s="17">
        <f>INDEX(MilitarySpend,MATCH($A103,'Budget Decisions'!$A$3:$A$160,0),MATCH(MR$2,MilitarySpendCol,0))</f>
        <v>0</v>
      </c>
      <c r="MS103">
        <f t="shared" si="557"/>
        <v>2.7100766589378384</v>
      </c>
      <c r="MT103">
        <f>IF($A103&gt;=Assumptions!$D$40,1,0)</f>
        <v>1</v>
      </c>
      <c r="MU103">
        <f>Assumptions!$D$41</f>
        <v>0.83299999999999996</v>
      </c>
      <c r="MV103" s="41">
        <v>1</v>
      </c>
      <c r="MW103">
        <f>Assumptions!$D$42</f>
        <v>0.2</v>
      </c>
      <c r="MX103">
        <f t="shared" si="512"/>
        <v>2.2574938568952194</v>
      </c>
      <c r="MY103">
        <f t="shared" ca="1" si="580"/>
        <v>0</v>
      </c>
      <c r="MZ103" s="17">
        <f>INDEX(MedicalSpend,MATCH($A103,'Budget Decisions'!$A$3:$A$160,0),MATCH(MZ$2,MedicalSpendCol,0))</f>
        <v>0</v>
      </c>
      <c r="NA103" s="17">
        <f>IF(INDEX('Budget Decisions'!$E$4:$E$160,MATCH(Model!$A103,'Budget Decisions'!$A$4:$A$160,0))="CURED",1,0)</f>
        <v>1</v>
      </c>
      <c r="NB103">
        <f t="shared" si="558"/>
        <v>1</v>
      </c>
      <c r="NC103" s="41">
        <v>1</v>
      </c>
      <c r="ND103">
        <f>Assumptions!$D$49</f>
        <v>0.2</v>
      </c>
      <c r="NE103">
        <f t="shared" si="513"/>
        <v>0</v>
      </c>
      <c r="NF103">
        <f t="shared" ca="1" si="581"/>
        <v>0</v>
      </c>
    </row>
    <row r="104" spans="1:370" x14ac:dyDescent="0.25">
      <c r="A104">
        <f t="shared" si="514"/>
        <v>101</v>
      </c>
      <c r="C104">
        <f t="shared" ca="1" si="423"/>
        <v>0</v>
      </c>
      <c r="D104">
        <f t="shared" ca="1" si="582"/>
        <v>0</v>
      </c>
      <c r="E104">
        <f t="shared" ca="1" si="583"/>
        <v>0</v>
      </c>
      <c r="F104">
        <f t="shared" ca="1" si="515"/>
        <v>0</v>
      </c>
      <c r="G104">
        <f t="shared" ca="1" si="584"/>
        <v>35943331</v>
      </c>
      <c r="H104">
        <f t="shared" ca="1" si="516"/>
        <v>0</v>
      </c>
      <c r="I104">
        <f t="shared" ca="1" si="559"/>
        <v>179716</v>
      </c>
      <c r="J104">
        <f t="shared" ca="1" si="560"/>
        <v>55452</v>
      </c>
      <c r="K104">
        <f t="shared" si="517"/>
        <v>0.82857634545527548</v>
      </c>
      <c r="L104">
        <f>Assumptions!$E$34</f>
        <v>1.2</v>
      </c>
      <c r="M104">
        <f ca="1">IF(AND(G104&gt;1,D104&gt;1),((LOG(D104,G104)^(1/EXP(1)))^(1/Assumptions!$D$30))-(1-Assumptions!$D$31),1)</f>
        <v>1</v>
      </c>
      <c r="N104" s="41">
        <v>1</v>
      </c>
      <c r="O104">
        <v>0.15</v>
      </c>
      <c r="Q104">
        <f t="shared" ca="1" si="427"/>
        <v>0.99429161454633053</v>
      </c>
      <c r="R104">
        <f t="shared" ca="1" si="428"/>
        <v>0</v>
      </c>
      <c r="S104" s="41">
        <v>1</v>
      </c>
      <c r="U104">
        <f t="shared" ca="1" si="429"/>
        <v>0</v>
      </c>
      <c r="V104">
        <f t="shared" ca="1" si="430"/>
        <v>0</v>
      </c>
      <c r="W104">
        <f t="shared" ca="1" si="561"/>
        <v>0</v>
      </c>
      <c r="X104">
        <v>1</v>
      </c>
      <c r="AA104">
        <f t="shared" ca="1" si="562"/>
        <v>0</v>
      </c>
      <c r="AB104" s="17">
        <f>INDEX(MilitarySpend,MATCH($A104,'Budget Decisions'!$A$3:$A$160,0),MATCH(AB$2,MilitarySpendCol,0))</f>
        <v>0</v>
      </c>
      <c r="AC104">
        <f t="shared" si="518"/>
        <v>0.82857634545527548</v>
      </c>
      <c r="AD104">
        <f>IF($A104&gt;=Assumptions!$D$40,1,0)</f>
        <v>1</v>
      </c>
      <c r="AE104">
        <f>Assumptions!$D$41</f>
        <v>0.83299999999999996</v>
      </c>
      <c r="AF104" s="41">
        <v>1</v>
      </c>
      <c r="AG104">
        <f>Assumptions!$D$42</f>
        <v>0.2</v>
      </c>
      <c r="AH104">
        <f t="shared" si="431"/>
        <v>0.69020409576424446</v>
      </c>
      <c r="AI104">
        <f t="shared" ca="1" si="563"/>
        <v>0</v>
      </c>
      <c r="AJ104" s="17">
        <f>INDEX(MedicalSpend,MATCH($A104,'Budget Decisions'!$A$3:$A$160,0),MATCH(AJ$2,MedicalSpendCol,0))</f>
        <v>0</v>
      </c>
      <c r="AK104" s="17">
        <f>IF(INDEX('Budget Decisions'!$E$4:$E$160,MATCH(Model!$A104,'Budget Decisions'!$A$4:$A$160,0))="CURED",1,0)</f>
        <v>1</v>
      </c>
      <c r="AL104">
        <f t="shared" si="519"/>
        <v>1</v>
      </c>
      <c r="AM104" s="41">
        <v>1</v>
      </c>
      <c r="AN104">
        <f>Assumptions!$D$49</f>
        <v>0.2</v>
      </c>
      <c r="AO104">
        <f t="shared" si="432"/>
        <v>0</v>
      </c>
      <c r="AP104">
        <f t="shared" ca="1" si="564"/>
        <v>0</v>
      </c>
      <c r="AR104">
        <f t="shared" ca="1" si="433"/>
        <v>0</v>
      </c>
      <c r="AS104">
        <f t="shared" ca="1" si="585"/>
        <v>0</v>
      </c>
      <c r="AT104">
        <f t="shared" ca="1" si="586"/>
        <v>0</v>
      </c>
      <c r="AU104">
        <f t="shared" ca="1" si="587"/>
        <v>0</v>
      </c>
      <c r="AV104">
        <f t="shared" ca="1" si="588"/>
        <v>33607484</v>
      </c>
      <c r="AW104">
        <f t="shared" ca="1" si="520"/>
        <v>0</v>
      </c>
      <c r="AX104">
        <f t="shared" ca="1" si="375"/>
        <v>166357</v>
      </c>
      <c r="AY104">
        <f t="shared" ca="1" si="376"/>
        <v>273237</v>
      </c>
      <c r="AZ104">
        <f t="shared" si="521"/>
        <v>0.15936301189359656</v>
      </c>
      <c r="BA104">
        <f>Assumptions!$E$34</f>
        <v>1.2</v>
      </c>
      <c r="BB104">
        <f ca="1">IF(AND(AV104&gt;1,AS104&gt;1),((LOG(AS104,AV104)^(1/EXP(1)))^(1/Assumptions!$D$30))-(1-Assumptions!$D$31),1)</f>
        <v>1</v>
      </c>
      <c r="BC104" s="41">
        <v>1</v>
      </c>
      <c r="BD104">
        <v>0.15</v>
      </c>
      <c r="BF104">
        <f t="shared" ca="1" si="438"/>
        <v>0.19123561427231586</v>
      </c>
      <c r="BG104">
        <f t="shared" ca="1" si="439"/>
        <v>0</v>
      </c>
      <c r="BH104" s="41">
        <v>1</v>
      </c>
      <c r="BJ104">
        <f t="shared" ca="1" si="440"/>
        <v>0</v>
      </c>
      <c r="BK104">
        <f t="shared" ca="1" si="441"/>
        <v>0</v>
      </c>
      <c r="BL104">
        <f t="shared" ca="1" si="377"/>
        <v>0</v>
      </c>
      <c r="BM104">
        <v>1</v>
      </c>
      <c r="BP104">
        <f t="shared" ca="1" si="565"/>
        <v>0</v>
      </c>
      <c r="BQ104" s="17">
        <f>INDEX(MilitarySpend,MATCH($A104,'Budget Decisions'!$A$3:$A$160,0),MATCH(BQ$2,MilitarySpendCol,0))</f>
        <v>0</v>
      </c>
      <c r="BR104">
        <f t="shared" si="522"/>
        <v>0.15936301189359656</v>
      </c>
      <c r="BS104">
        <f>IF($A104&gt;=Assumptions!$D$40,1,0)</f>
        <v>1</v>
      </c>
      <c r="BT104">
        <f>Assumptions!$D$41</f>
        <v>0.83299999999999996</v>
      </c>
      <c r="BU104" s="41">
        <v>1</v>
      </c>
      <c r="BV104">
        <f>Assumptions!$D$42</f>
        <v>0.2</v>
      </c>
      <c r="BW104">
        <f t="shared" si="442"/>
        <v>0.13274938890736593</v>
      </c>
      <c r="BX104">
        <f t="shared" ca="1" si="566"/>
        <v>0</v>
      </c>
      <c r="BY104" s="17">
        <f>INDEX(MedicalSpend,MATCH($A104,'Budget Decisions'!$A$3:$A$160,0),MATCH(BY$2,MedicalSpendCol,0))</f>
        <v>0</v>
      </c>
      <c r="BZ104" s="17">
        <f>IF(INDEX('Budget Decisions'!$E$4:$E$160,MATCH(Model!$A104,'Budget Decisions'!$A$4:$A$160,0))="CURED",1,0)</f>
        <v>1</v>
      </c>
      <c r="CA104">
        <f t="shared" si="523"/>
        <v>1</v>
      </c>
      <c r="CB104" s="41">
        <v>1</v>
      </c>
      <c r="CC104">
        <f>Assumptions!$D$49</f>
        <v>0.2</v>
      </c>
      <c r="CD104">
        <f t="shared" si="443"/>
        <v>0</v>
      </c>
      <c r="CE104">
        <f t="shared" ca="1" si="567"/>
        <v>0</v>
      </c>
      <c r="CG104">
        <f t="shared" ca="1" si="444"/>
        <v>0</v>
      </c>
      <c r="CH104">
        <f t="shared" ca="1" si="589"/>
        <v>0</v>
      </c>
      <c r="CI104">
        <f t="shared" ca="1" si="590"/>
        <v>0</v>
      </c>
      <c r="CJ104">
        <f t="shared" ca="1" si="524"/>
        <v>0</v>
      </c>
      <c r="CK104">
        <f t="shared" ca="1" si="591"/>
        <v>23816938</v>
      </c>
      <c r="CL104">
        <f t="shared" ca="1" si="525"/>
        <v>0</v>
      </c>
      <c r="CM104">
        <f t="shared" ca="1" si="381"/>
        <v>117893</v>
      </c>
      <c r="CN104">
        <f t="shared" ca="1" si="382"/>
        <v>167006</v>
      </c>
      <c r="CO104">
        <f t="shared" si="526"/>
        <v>0.24130002925990637</v>
      </c>
      <c r="CP104">
        <f>Assumptions!$E$34</f>
        <v>1.2</v>
      </c>
      <c r="CQ104">
        <f ca="1">IF(AND(CK104&gt;1,CH104&gt;1),((LOG(CH104,CK104)^(1/EXP(1)))^(1/Assumptions!$D$30))-(1-Assumptions!$D$31),1)</f>
        <v>1</v>
      </c>
      <c r="CR104" s="41">
        <v>1</v>
      </c>
      <c r="CS104">
        <v>0.15</v>
      </c>
      <c r="CU104">
        <f t="shared" ca="1" si="448"/>
        <v>0.28956003511188766</v>
      </c>
      <c r="CV104">
        <f t="shared" ca="1" si="449"/>
        <v>0</v>
      </c>
      <c r="CW104" s="41">
        <v>1</v>
      </c>
      <c r="CY104">
        <f t="shared" ca="1" si="450"/>
        <v>0</v>
      </c>
      <c r="CZ104">
        <f t="shared" ca="1" si="451"/>
        <v>0</v>
      </c>
      <c r="DA104">
        <f t="shared" ca="1" si="383"/>
        <v>0</v>
      </c>
      <c r="DB104">
        <v>1</v>
      </c>
      <c r="DE104">
        <f t="shared" ca="1" si="384"/>
        <v>0</v>
      </c>
      <c r="DF104" s="17">
        <f>INDEX(MilitarySpend,MATCH($A104,'Budget Decisions'!$A$3:$A$160,0),MATCH(DF$2,MilitarySpendCol,0))</f>
        <v>0</v>
      </c>
      <c r="DG104">
        <f t="shared" si="527"/>
        <v>0.24130002925990637</v>
      </c>
      <c r="DH104">
        <f>IF($A104&gt;=Assumptions!$D$40,1,0)</f>
        <v>1</v>
      </c>
      <c r="DI104">
        <f>Assumptions!$D$41</f>
        <v>0.83299999999999996</v>
      </c>
      <c r="DJ104" s="41">
        <v>1</v>
      </c>
      <c r="DK104">
        <f>Assumptions!$D$42</f>
        <v>0.2</v>
      </c>
      <c r="DL104">
        <f t="shared" si="452"/>
        <v>0.20100292437350201</v>
      </c>
      <c r="DM104">
        <f t="shared" ca="1" si="568"/>
        <v>0</v>
      </c>
      <c r="DN104" s="17">
        <f>INDEX(MedicalSpend,MATCH($A104,'Budget Decisions'!$A$3:$A$160,0),MATCH(DN$2,MedicalSpendCol,0))</f>
        <v>0</v>
      </c>
      <c r="DO104" s="17">
        <f>IF(INDEX('Budget Decisions'!$E$4:$E$160,MATCH(Model!$A104,'Budget Decisions'!$A$4:$A$160,0))="CURED",1,0)</f>
        <v>1</v>
      </c>
      <c r="DP104">
        <f t="shared" si="528"/>
        <v>1</v>
      </c>
      <c r="DQ104" s="41">
        <v>1</v>
      </c>
      <c r="DR104">
        <f>Assumptions!$D$49</f>
        <v>0.2</v>
      </c>
      <c r="DS104">
        <f t="shared" si="453"/>
        <v>0</v>
      </c>
      <c r="DT104">
        <f t="shared" ca="1" si="569"/>
        <v>0</v>
      </c>
      <c r="DV104">
        <f t="shared" ca="1" si="454"/>
        <v>0</v>
      </c>
      <c r="DW104">
        <f t="shared" ca="1" si="592"/>
        <v>0</v>
      </c>
      <c r="DX104">
        <f t="shared" ca="1" si="593"/>
        <v>0</v>
      </c>
      <c r="DY104">
        <f t="shared" ca="1" si="529"/>
        <v>0</v>
      </c>
      <c r="DZ104">
        <f t="shared" ca="1" si="594"/>
        <v>45863689</v>
      </c>
      <c r="EA104">
        <f t="shared" ca="1" si="530"/>
        <v>0</v>
      </c>
      <c r="EB104">
        <f t="shared" ca="1" si="387"/>
        <v>229318</v>
      </c>
      <c r="EC104">
        <f t="shared" ca="1" si="388"/>
        <v>232596</v>
      </c>
      <c r="ED104">
        <f t="shared" si="531"/>
        <v>0.87442730726206253</v>
      </c>
      <c r="EE104">
        <f>Assumptions!$E$34</f>
        <v>1.2</v>
      </c>
      <c r="EF104">
        <f ca="1">IF(AND(DZ104&gt;1,DW104&gt;1),((LOG(DW104,DZ104)^(1/EXP(1)))^(1/Assumptions!$D$30))-(1-Assumptions!$D$31),1)</f>
        <v>1</v>
      </c>
      <c r="EG104" s="41">
        <v>1</v>
      </c>
      <c r="EH104">
        <v>0.15</v>
      </c>
      <c r="EJ104">
        <f t="shared" ca="1" si="458"/>
        <v>1.049312768714475</v>
      </c>
      <c r="EK104">
        <f t="shared" ca="1" si="459"/>
        <v>0</v>
      </c>
      <c r="EL104" s="41">
        <v>1</v>
      </c>
      <c r="EN104">
        <f t="shared" ca="1" si="460"/>
        <v>0</v>
      </c>
      <c r="EO104">
        <f t="shared" ca="1" si="461"/>
        <v>0</v>
      </c>
      <c r="EP104">
        <f t="shared" ca="1" si="389"/>
        <v>0</v>
      </c>
      <c r="EQ104">
        <v>1</v>
      </c>
      <c r="ET104">
        <f t="shared" ca="1" si="390"/>
        <v>0</v>
      </c>
      <c r="EU104" s="17">
        <f>INDEX(MilitarySpend,MATCH($A104,'Budget Decisions'!$A$3:$A$160,0),MATCH(EU$2,MilitarySpendCol,0))</f>
        <v>0</v>
      </c>
      <c r="EV104">
        <f t="shared" si="532"/>
        <v>0.87442730726206253</v>
      </c>
      <c r="EW104">
        <f>IF($A104&gt;=Assumptions!$D$40,1,0)</f>
        <v>1</v>
      </c>
      <c r="EX104">
        <f>Assumptions!$D$41</f>
        <v>0.83299999999999996</v>
      </c>
      <c r="EY104" s="41">
        <v>1</v>
      </c>
      <c r="EZ104">
        <f>Assumptions!$D$42</f>
        <v>0.2</v>
      </c>
      <c r="FA104">
        <f t="shared" si="462"/>
        <v>0.72839794694929805</v>
      </c>
      <c r="FB104">
        <f t="shared" ca="1" si="570"/>
        <v>0</v>
      </c>
      <c r="FC104" s="17">
        <f>INDEX(MedicalSpend,MATCH($A104,'Budget Decisions'!$A$3:$A$160,0),MATCH(FC$2,MedicalSpendCol,0))</f>
        <v>0</v>
      </c>
      <c r="FD104" s="17">
        <f>IF(INDEX('Budget Decisions'!$E$4:$E$160,MATCH(Model!$A104,'Budget Decisions'!$A$4:$A$160,0))="CURED",1,0)</f>
        <v>1</v>
      </c>
      <c r="FE104">
        <f t="shared" si="533"/>
        <v>1</v>
      </c>
      <c r="FF104" s="41">
        <v>1</v>
      </c>
      <c r="FG104">
        <f>Assumptions!$D$49</f>
        <v>0.2</v>
      </c>
      <c r="FH104">
        <f t="shared" si="463"/>
        <v>0</v>
      </c>
      <c r="FI104">
        <f t="shared" ca="1" si="571"/>
        <v>0</v>
      </c>
      <c r="FK104">
        <f t="shared" ca="1" si="464"/>
        <v>0</v>
      </c>
      <c r="FL104">
        <f t="shared" ca="1" si="595"/>
        <v>0</v>
      </c>
      <c r="FM104">
        <f t="shared" ca="1" si="596"/>
        <v>0</v>
      </c>
      <c r="FN104">
        <f t="shared" ca="1" si="534"/>
        <v>0</v>
      </c>
      <c r="FO104">
        <f t="shared" ca="1" si="597"/>
        <v>32862905</v>
      </c>
      <c r="FP104">
        <f t="shared" ca="1" si="535"/>
        <v>0</v>
      </c>
      <c r="FQ104">
        <f t="shared" ca="1" si="393"/>
        <v>162671</v>
      </c>
      <c r="FR104">
        <f t="shared" ca="1" si="394"/>
        <v>133864</v>
      </c>
      <c r="FS104">
        <f t="shared" si="536"/>
        <v>0.36303408195741388</v>
      </c>
      <c r="FT104">
        <f>Assumptions!$E$34</f>
        <v>1.2</v>
      </c>
      <c r="FU104">
        <f ca="1">IF(AND(FO104&gt;1,FL104&gt;1),((LOG(FL104,FO104)^(1/EXP(1)))^(1/Assumptions!$D$30))-(1-Assumptions!$D$31),1)</f>
        <v>1</v>
      </c>
      <c r="FV104" s="41">
        <v>1</v>
      </c>
      <c r="FW104">
        <v>0.15</v>
      </c>
      <c r="FY104">
        <f t="shared" ca="1" si="468"/>
        <v>0.43564089834889663</v>
      </c>
      <c r="FZ104">
        <f t="shared" ca="1" si="469"/>
        <v>0</v>
      </c>
      <c r="GA104" s="41">
        <v>1</v>
      </c>
      <c r="GC104">
        <f t="shared" ca="1" si="470"/>
        <v>0</v>
      </c>
      <c r="GD104">
        <f t="shared" ca="1" si="471"/>
        <v>0</v>
      </c>
      <c r="GE104">
        <f t="shared" ca="1" si="395"/>
        <v>0</v>
      </c>
      <c r="GF104">
        <v>1</v>
      </c>
      <c r="GI104">
        <f t="shared" ca="1" si="396"/>
        <v>0</v>
      </c>
      <c r="GJ104" s="17">
        <f>INDEX(MilitarySpend,MATCH($A104,'Budget Decisions'!$A$3:$A$160,0),MATCH(GJ$2,MilitarySpendCol,0))</f>
        <v>0</v>
      </c>
      <c r="GK104">
        <f t="shared" si="537"/>
        <v>0.36303408195741388</v>
      </c>
      <c r="GL104">
        <f>IF($A104&gt;=Assumptions!$D$40,1,0)</f>
        <v>1</v>
      </c>
      <c r="GM104">
        <f>Assumptions!$D$41</f>
        <v>0.83299999999999996</v>
      </c>
      <c r="GN104" s="41">
        <v>1</v>
      </c>
      <c r="GO104">
        <f>Assumptions!$D$42</f>
        <v>0.2</v>
      </c>
      <c r="GP104">
        <f t="shared" si="472"/>
        <v>0.30240739027052577</v>
      </c>
      <c r="GQ104">
        <f t="shared" ca="1" si="572"/>
        <v>0</v>
      </c>
      <c r="GR104" s="17">
        <f>INDEX(MedicalSpend,MATCH($A104,'Budget Decisions'!$A$3:$A$160,0),MATCH(GR$2,MedicalSpendCol,0))</f>
        <v>0</v>
      </c>
      <c r="GS104" s="17">
        <f>IF(INDEX('Budget Decisions'!$E$4:$E$160,MATCH(Model!$A104,'Budget Decisions'!$A$4:$A$160,0))="CURED",1,0)</f>
        <v>1</v>
      </c>
      <c r="GT104">
        <f t="shared" si="538"/>
        <v>1</v>
      </c>
      <c r="GU104" s="41">
        <v>1</v>
      </c>
      <c r="GV104">
        <f>Assumptions!$D$49</f>
        <v>0.2</v>
      </c>
      <c r="GW104">
        <f t="shared" si="473"/>
        <v>0</v>
      </c>
      <c r="GX104">
        <f t="shared" ca="1" si="573"/>
        <v>0</v>
      </c>
      <c r="GZ104">
        <f t="shared" ca="1" si="474"/>
        <v>0</v>
      </c>
      <c r="HA104">
        <f t="shared" ca="1" si="598"/>
        <v>0</v>
      </c>
      <c r="HB104">
        <f t="shared" ca="1" si="599"/>
        <v>0</v>
      </c>
      <c r="HC104">
        <f t="shared" ca="1" si="539"/>
        <v>0</v>
      </c>
      <c r="HD104">
        <f t="shared" ca="1" si="600"/>
        <v>23705680</v>
      </c>
      <c r="HE104">
        <f t="shared" ca="1" si="540"/>
        <v>0</v>
      </c>
      <c r="HF104">
        <f t="shared" ca="1" si="399"/>
        <v>117343</v>
      </c>
      <c r="HG104">
        <f t="shared" ca="1" si="400"/>
        <v>198157</v>
      </c>
      <c r="HH104">
        <f t="shared" si="541"/>
        <v>0.464689620669401</v>
      </c>
      <c r="HI104">
        <f>Assumptions!$E$34</f>
        <v>1.2</v>
      </c>
      <c r="HJ104">
        <f ca="1">IF(AND(HD104&gt;1,HA104&gt;1),((LOG(HA104,HD104)^(1/EXP(1)))^(1/Assumptions!$D$30))-(1-Assumptions!$D$31),1)</f>
        <v>1</v>
      </c>
      <c r="HK104" s="41">
        <v>1</v>
      </c>
      <c r="HL104">
        <v>0.15</v>
      </c>
      <c r="HN104">
        <f t="shared" ca="1" si="478"/>
        <v>0.55762754480328114</v>
      </c>
      <c r="HO104">
        <f t="shared" ca="1" si="479"/>
        <v>0</v>
      </c>
      <c r="HP104" s="41">
        <v>1</v>
      </c>
      <c r="HR104">
        <f t="shared" ca="1" si="480"/>
        <v>0</v>
      </c>
      <c r="HS104">
        <f t="shared" ca="1" si="481"/>
        <v>0</v>
      </c>
      <c r="HT104">
        <f t="shared" ca="1" si="401"/>
        <v>0</v>
      </c>
      <c r="HU104">
        <v>1</v>
      </c>
      <c r="HX104">
        <f t="shared" ca="1" si="402"/>
        <v>0</v>
      </c>
      <c r="HY104" s="17">
        <f>INDEX(MilitarySpend,MATCH($A104,'Budget Decisions'!$A$3:$A$160,0),MATCH(HY$2,MilitarySpendCol,0))</f>
        <v>0</v>
      </c>
      <c r="HZ104">
        <f t="shared" si="542"/>
        <v>0.464689620669401</v>
      </c>
      <c r="IA104">
        <f>IF($A104&gt;=Assumptions!$D$40,1,0)</f>
        <v>1</v>
      </c>
      <c r="IB104">
        <f>Assumptions!$D$41</f>
        <v>0.83299999999999996</v>
      </c>
      <c r="IC104" s="41">
        <v>1</v>
      </c>
      <c r="ID104">
        <f>Assumptions!$D$42</f>
        <v>0.2</v>
      </c>
      <c r="IE104">
        <f t="shared" si="482"/>
        <v>0.38708645401761099</v>
      </c>
      <c r="IF104">
        <f t="shared" ca="1" si="574"/>
        <v>0</v>
      </c>
      <c r="IG104" s="17">
        <f>INDEX(MedicalSpend,MATCH($A104,'Budget Decisions'!$A$3:$A$160,0),MATCH(IG$2,MedicalSpendCol,0))</f>
        <v>0</v>
      </c>
      <c r="IH104" s="17">
        <f>IF(INDEX('Budget Decisions'!$E$4:$E$160,MATCH(Model!$A104,'Budget Decisions'!$A$4:$A$160,0))="CURED",1,0)</f>
        <v>1</v>
      </c>
      <c r="II104">
        <f t="shared" si="543"/>
        <v>1</v>
      </c>
      <c r="IJ104" s="41">
        <v>1</v>
      </c>
      <c r="IK104">
        <f>Assumptions!$D$49</f>
        <v>0.2</v>
      </c>
      <c r="IL104">
        <f t="shared" si="483"/>
        <v>0</v>
      </c>
      <c r="IM104">
        <f t="shared" ca="1" si="575"/>
        <v>0</v>
      </c>
      <c r="IO104">
        <f t="shared" ca="1" si="484"/>
        <v>0</v>
      </c>
      <c r="IP104">
        <f t="shared" ca="1" si="601"/>
        <v>0</v>
      </c>
      <c r="IQ104">
        <f t="shared" ca="1" si="602"/>
        <v>0</v>
      </c>
      <c r="IR104">
        <f t="shared" ca="1" si="544"/>
        <v>0</v>
      </c>
      <c r="IS104">
        <f t="shared" ca="1" si="603"/>
        <v>52486988</v>
      </c>
      <c r="IT104">
        <f t="shared" ca="1" si="545"/>
        <v>0</v>
      </c>
      <c r="IU104">
        <f t="shared" ca="1" si="405"/>
        <v>259810</v>
      </c>
      <c r="IV104">
        <f t="shared" ca="1" si="406"/>
        <v>164025</v>
      </c>
      <c r="IW104">
        <f t="shared" si="546"/>
        <v>1.1264233685228699</v>
      </c>
      <c r="IX104">
        <f>Assumptions!$E$34</f>
        <v>1.2</v>
      </c>
      <c r="IY104">
        <f ca="1">IF(AND(IS104&gt;1,IP104&gt;1),((LOG(IP104,IS104)^(1/EXP(1)))^(1/Assumptions!$D$30))-(1-Assumptions!$D$31),1)</f>
        <v>1</v>
      </c>
      <c r="IZ104" s="41">
        <v>1</v>
      </c>
      <c r="JA104">
        <v>0.15</v>
      </c>
      <c r="JC104">
        <f t="shared" ca="1" si="488"/>
        <v>1.3517080422274439</v>
      </c>
      <c r="JD104">
        <f t="shared" ca="1" si="489"/>
        <v>0</v>
      </c>
      <c r="JE104" s="41">
        <v>1</v>
      </c>
      <c r="JG104">
        <f t="shared" ca="1" si="490"/>
        <v>0</v>
      </c>
      <c r="JH104">
        <f t="shared" ca="1" si="491"/>
        <v>0</v>
      </c>
      <c r="JI104">
        <f t="shared" ca="1" si="407"/>
        <v>0</v>
      </c>
      <c r="JJ104">
        <v>1</v>
      </c>
      <c r="JM104">
        <f t="shared" ca="1" si="408"/>
        <v>0</v>
      </c>
      <c r="JN104" s="17">
        <f>INDEX(MilitarySpend,MATCH($A104,'Budget Decisions'!$A$3:$A$160,0),MATCH(JN$2,MilitarySpendCol,0))</f>
        <v>0</v>
      </c>
      <c r="JO104">
        <f t="shared" si="547"/>
        <v>1.1264233685228699</v>
      </c>
      <c r="JP104">
        <f>IF($A104&gt;=Assumptions!$D$40,1,0)</f>
        <v>1</v>
      </c>
      <c r="JQ104">
        <f>Assumptions!$D$41</f>
        <v>0.83299999999999996</v>
      </c>
      <c r="JR104" s="41">
        <v>1</v>
      </c>
      <c r="JS104">
        <f>Assumptions!$D$42</f>
        <v>0.2</v>
      </c>
      <c r="JT104">
        <f t="shared" si="492"/>
        <v>0.9383106659795506</v>
      </c>
      <c r="JU104">
        <f t="shared" ca="1" si="576"/>
        <v>0</v>
      </c>
      <c r="JV104" s="17">
        <f>INDEX(MedicalSpend,MATCH($A104,'Budget Decisions'!$A$3:$A$160,0),MATCH(JV$2,MedicalSpendCol,0))</f>
        <v>0</v>
      </c>
      <c r="JW104" s="17">
        <f>IF(INDEX('Budget Decisions'!$E$4:$E$160,MATCH(Model!$A104,'Budget Decisions'!$A$4:$A$160,0))="CURED",1,0)</f>
        <v>1</v>
      </c>
      <c r="JX104">
        <f t="shared" si="548"/>
        <v>1</v>
      </c>
      <c r="JY104" s="41">
        <v>1</v>
      </c>
      <c r="JZ104">
        <f>Assumptions!$D$49</f>
        <v>0.2</v>
      </c>
      <c r="KA104">
        <f t="shared" si="493"/>
        <v>0</v>
      </c>
      <c r="KB104">
        <f t="shared" ca="1" si="577"/>
        <v>0</v>
      </c>
      <c r="KD104">
        <f t="shared" ca="1" si="494"/>
        <v>0</v>
      </c>
      <c r="KE104">
        <f t="shared" ca="1" si="604"/>
        <v>0</v>
      </c>
      <c r="KF104">
        <f t="shared" ca="1" si="605"/>
        <v>0</v>
      </c>
      <c r="KG104">
        <f t="shared" ca="1" si="549"/>
        <v>0</v>
      </c>
      <c r="KH104">
        <f t="shared" ca="1" si="606"/>
        <v>40958058</v>
      </c>
      <c r="KI104">
        <f t="shared" ca="1" si="550"/>
        <v>0</v>
      </c>
      <c r="KJ104">
        <f t="shared" ca="1" si="411"/>
        <v>202742</v>
      </c>
      <c r="KK104">
        <f t="shared" ca="1" si="412"/>
        <v>215047</v>
      </c>
      <c r="KL104">
        <f t="shared" si="551"/>
        <v>2.2321095760416365</v>
      </c>
      <c r="KM104">
        <f>Assumptions!$E$34</f>
        <v>1.2</v>
      </c>
      <c r="KN104">
        <f ca="1">IF(AND(KH104&gt;1,KE104&gt;1),((LOG(KE104,KH104)^(1/EXP(1)))^(1/Assumptions!$D$30))-(1-Assumptions!$D$31),1)</f>
        <v>1</v>
      </c>
      <c r="KO104" s="41">
        <v>1</v>
      </c>
      <c r="KP104">
        <v>0.15</v>
      </c>
      <c r="KR104">
        <f t="shared" ca="1" si="498"/>
        <v>2.6785314912499638</v>
      </c>
      <c r="KS104">
        <f t="shared" ca="1" si="499"/>
        <v>0</v>
      </c>
      <c r="KT104" s="41">
        <v>1</v>
      </c>
      <c r="KV104">
        <f t="shared" ca="1" si="500"/>
        <v>0</v>
      </c>
      <c r="KW104">
        <f t="shared" ca="1" si="501"/>
        <v>0</v>
      </c>
      <c r="KX104">
        <f t="shared" ca="1" si="413"/>
        <v>0</v>
      </c>
      <c r="KY104">
        <v>1</v>
      </c>
      <c r="LB104">
        <f t="shared" ca="1" si="414"/>
        <v>0</v>
      </c>
      <c r="LC104" s="17">
        <f>INDEX(MilitarySpend,MATCH($A104,'Budget Decisions'!$A$3:$A$160,0),MATCH(LC$2,MilitarySpendCol,0))</f>
        <v>0</v>
      </c>
      <c r="LD104">
        <f t="shared" si="552"/>
        <v>2.2321095760416365</v>
      </c>
      <c r="LE104">
        <f>IF($A104&gt;=Assumptions!$D$40,1,0)</f>
        <v>1</v>
      </c>
      <c r="LF104">
        <f>Assumptions!$D$41</f>
        <v>0.83299999999999996</v>
      </c>
      <c r="LG104" s="41">
        <v>1</v>
      </c>
      <c r="LH104">
        <f>Assumptions!$D$42</f>
        <v>0.2</v>
      </c>
      <c r="LI104">
        <f t="shared" si="502"/>
        <v>1.8593472768426831</v>
      </c>
      <c r="LJ104">
        <f t="shared" ca="1" si="578"/>
        <v>0</v>
      </c>
      <c r="LK104" s="17">
        <f>INDEX(MedicalSpend,MATCH($A104,'Budget Decisions'!$A$3:$A$160,0),MATCH(LK$2,MedicalSpendCol,0))</f>
        <v>0</v>
      </c>
      <c r="LL104" s="17">
        <f>IF(INDEX('Budget Decisions'!$E$4:$E$160,MATCH(Model!$A104,'Budget Decisions'!$A$4:$A$160,0))="CURED",1,0)</f>
        <v>1</v>
      </c>
      <c r="LM104">
        <f t="shared" si="553"/>
        <v>1</v>
      </c>
      <c r="LN104" s="41">
        <v>1</v>
      </c>
      <c r="LO104">
        <f>Assumptions!$D$49</f>
        <v>0.2</v>
      </c>
      <c r="LP104">
        <f t="shared" si="503"/>
        <v>0</v>
      </c>
      <c r="LQ104">
        <f t="shared" ca="1" si="579"/>
        <v>0</v>
      </c>
      <c r="LS104">
        <f t="shared" ca="1" si="504"/>
        <v>0</v>
      </c>
      <c r="LT104">
        <f t="shared" ca="1" si="607"/>
        <v>0</v>
      </c>
      <c r="LU104">
        <f t="shared" ca="1" si="608"/>
        <v>0</v>
      </c>
      <c r="LV104">
        <f t="shared" ca="1" si="554"/>
        <v>0</v>
      </c>
      <c r="LW104">
        <f t="shared" ca="1" si="609"/>
        <v>14222841</v>
      </c>
      <c r="LX104">
        <f t="shared" ca="1" si="555"/>
        <v>0</v>
      </c>
      <c r="LY104">
        <f t="shared" ca="1" si="417"/>
        <v>71114</v>
      </c>
      <c r="LZ104">
        <f t="shared" ca="1" si="418"/>
        <v>67581</v>
      </c>
      <c r="MA104">
        <f t="shared" si="556"/>
        <v>2.7100766589378384</v>
      </c>
      <c r="MB104">
        <f>Assumptions!$E$34</f>
        <v>1.2</v>
      </c>
      <c r="MC104">
        <f ca="1">IF(AND(LW104&gt;1,LT104&gt;1),((LOG(LT104,LW104)^(1/EXP(1)))^(1/Assumptions!$D$30))-(1-Assumptions!$D$31),1)</f>
        <v>1</v>
      </c>
      <c r="MD104" s="41">
        <v>1</v>
      </c>
      <c r="ME104">
        <v>0.15</v>
      </c>
      <c r="MG104">
        <f t="shared" ca="1" si="508"/>
        <v>3.2520919907254062</v>
      </c>
      <c r="MH104">
        <f t="shared" ca="1" si="509"/>
        <v>0</v>
      </c>
      <c r="MI104" s="41">
        <v>1</v>
      </c>
      <c r="MK104">
        <f t="shared" ca="1" si="510"/>
        <v>0</v>
      </c>
      <c r="ML104">
        <f t="shared" ca="1" si="511"/>
        <v>0</v>
      </c>
      <c r="MM104">
        <f t="shared" ca="1" si="419"/>
        <v>0</v>
      </c>
      <c r="MN104">
        <v>1</v>
      </c>
      <c r="MQ104">
        <f t="shared" ca="1" si="420"/>
        <v>0</v>
      </c>
      <c r="MR104" s="17">
        <f>INDEX(MilitarySpend,MATCH($A104,'Budget Decisions'!$A$3:$A$160,0),MATCH(MR$2,MilitarySpendCol,0))</f>
        <v>0</v>
      </c>
      <c r="MS104">
        <f t="shared" si="557"/>
        <v>2.7100766589378384</v>
      </c>
      <c r="MT104">
        <f>IF($A104&gt;=Assumptions!$D$40,1,0)</f>
        <v>1</v>
      </c>
      <c r="MU104">
        <f>Assumptions!$D$41</f>
        <v>0.83299999999999996</v>
      </c>
      <c r="MV104" s="41">
        <v>1</v>
      </c>
      <c r="MW104">
        <f>Assumptions!$D$42</f>
        <v>0.2</v>
      </c>
      <c r="MX104">
        <f t="shared" si="512"/>
        <v>2.2574938568952194</v>
      </c>
      <c r="MY104">
        <f t="shared" ca="1" si="580"/>
        <v>0</v>
      </c>
      <c r="MZ104" s="17">
        <f>INDEX(MedicalSpend,MATCH($A104,'Budget Decisions'!$A$3:$A$160,0),MATCH(MZ$2,MedicalSpendCol,0))</f>
        <v>0</v>
      </c>
      <c r="NA104" s="17">
        <f>IF(INDEX('Budget Decisions'!$E$4:$E$160,MATCH(Model!$A104,'Budget Decisions'!$A$4:$A$160,0))="CURED",1,0)</f>
        <v>1</v>
      </c>
      <c r="NB104">
        <f t="shared" si="558"/>
        <v>1</v>
      </c>
      <c r="NC104" s="41">
        <v>1</v>
      </c>
      <c r="ND104">
        <f>Assumptions!$D$49</f>
        <v>0.2</v>
      </c>
      <c r="NE104">
        <f t="shared" si="513"/>
        <v>0</v>
      </c>
      <c r="NF104">
        <f t="shared" ca="1" si="581"/>
        <v>0</v>
      </c>
    </row>
    <row r="105" spans="1:370" x14ac:dyDescent="0.25">
      <c r="A105">
        <f t="shared" si="514"/>
        <v>102</v>
      </c>
      <c r="C105">
        <f t="shared" ca="1" si="423"/>
        <v>0</v>
      </c>
      <c r="D105">
        <f t="shared" ca="1" si="582"/>
        <v>0</v>
      </c>
      <c r="E105">
        <f t="shared" ca="1" si="583"/>
        <v>0</v>
      </c>
      <c r="F105">
        <f t="shared" ca="1" si="515"/>
        <v>0</v>
      </c>
      <c r="G105">
        <f t="shared" ca="1" si="584"/>
        <v>35819067</v>
      </c>
      <c r="H105">
        <f t="shared" ca="1" si="516"/>
        <v>0</v>
      </c>
      <c r="I105">
        <f t="shared" ca="1" si="559"/>
        <v>179095</v>
      </c>
      <c r="J105">
        <f t="shared" ca="1" si="560"/>
        <v>55629</v>
      </c>
      <c r="K105">
        <f t="shared" si="517"/>
        <v>0.82857634545527548</v>
      </c>
      <c r="L105">
        <f>Assumptions!$E$34</f>
        <v>1.2</v>
      </c>
      <c r="M105">
        <f ca="1">IF(AND(G105&gt;1,D105&gt;1),((LOG(D105,G105)^(1/EXP(1)))^(1/Assumptions!$D$30))-(1-Assumptions!$D$31),1)</f>
        <v>1</v>
      </c>
      <c r="N105" s="41">
        <v>1</v>
      </c>
      <c r="O105">
        <v>0.15</v>
      </c>
      <c r="Q105">
        <f t="shared" ca="1" si="427"/>
        <v>0.99429161454633053</v>
      </c>
      <c r="R105">
        <f t="shared" ca="1" si="428"/>
        <v>0</v>
      </c>
      <c r="S105" s="41">
        <v>1</v>
      </c>
      <c r="U105">
        <f t="shared" ca="1" si="429"/>
        <v>0</v>
      </c>
      <c r="V105">
        <f t="shared" ca="1" si="430"/>
        <v>0</v>
      </c>
      <c r="W105">
        <f t="shared" ca="1" si="561"/>
        <v>0</v>
      </c>
      <c r="X105">
        <v>1</v>
      </c>
      <c r="AA105">
        <f t="shared" ca="1" si="562"/>
        <v>0</v>
      </c>
      <c r="AB105" s="17">
        <f>INDEX(MilitarySpend,MATCH($A105,'Budget Decisions'!$A$3:$A$160,0),MATCH(AB$2,MilitarySpendCol,0))</f>
        <v>0</v>
      </c>
      <c r="AC105">
        <f t="shared" si="518"/>
        <v>0.82857634545527548</v>
      </c>
      <c r="AD105">
        <f>IF($A105&gt;=Assumptions!$D$40,1,0)</f>
        <v>1</v>
      </c>
      <c r="AE105">
        <f>Assumptions!$D$41</f>
        <v>0.83299999999999996</v>
      </c>
      <c r="AF105" s="41">
        <v>1</v>
      </c>
      <c r="AG105">
        <f>Assumptions!$D$42</f>
        <v>0.2</v>
      </c>
      <c r="AH105">
        <f t="shared" si="431"/>
        <v>0.69020409576424446</v>
      </c>
      <c r="AI105">
        <f t="shared" ca="1" si="563"/>
        <v>0</v>
      </c>
      <c r="AJ105" s="17">
        <f>INDEX(MedicalSpend,MATCH($A105,'Budget Decisions'!$A$3:$A$160,0),MATCH(AJ$2,MedicalSpendCol,0))</f>
        <v>0</v>
      </c>
      <c r="AK105" s="17">
        <f>IF(INDEX('Budget Decisions'!$E$4:$E$160,MATCH(Model!$A105,'Budget Decisions'!$A$4:$A$160,0))="CURED",1,0)</f>
        <v>1</v>
      </c>
      <c r="AL105">
        <f t="shared" si="519"/>
        <v>1</v>
      </c>
      <c r="AM105" s="41">
        <v>1</v>
      </c>
      <c r="AN105">
        <f>Assumptions!$D$49</f>
        <v>0.2</v>
      </c>
      <c r="AO105">
        <f t="shared" si="432"/>
        <v>0</v>
      </c>
      <c r="AP105">
        <f t="shared" ca="1" si="564"/>
        <v>0</v>
      </c>
      <c r="AR105">
        <f t="shared" ca="1" si="433"/>
        <v>0</v>
      </c>
      <c r="AS105">
        <f t="shared" ca="1" si="585"/>
        <v>0</v>
      </c>
      <c r="AT105">
        <f t="shared" ca="1" si="586"/>
        <v>0</v>
      </c>
      <c r="AU105">
        <f t="shared" ca="1" si="587"/>
        <v>0</v>
      </c>
      <c r="AV105">
        <f t="shared" ca="1" si="588"/>
        <v>33714364</v>
      </c>
      <c r="AW105">
        <f t="shared" ca="1" si="520"/>
        <v>0</v>
      </c>
      <c r="AX105">
        <f t="shared" ca="1" si="375"/>
        <v>166886</v>
      </c>
      <c r="AY105">
        <f t="shared" ca="1" si="376"/>
        <v>272650</v>
      </c>
      <c r="AZ105">
        <f t="shared" si="521"/>
        <v>0.15936301189359656</v>
      </c>
      <c r="BA105">
        <f>Assumptions!$E$34</f>
        <v>1.2</v>
      </c>
      <c r="BB105">
        <f ca="1">IF(AND(AV105&gt;1,AS105&gt;1),((LOG(AS105,AV105)^(1/EXP(1)))^(1/Assumptions!$D$30))-(1-Assumptions!$D$31),1)</f>
        <v>1</v>
      </c>
      <c r="BC105" s="41">
        <v>1</v>
      </c>
      <c r="BD105">
        <v>0.15</v>
      </c>
      <c r="BF105">
        <f t="shared" ca="1" si="438"/>
        <v>0.19123561427231586</v>
      </c>
      <c r="BG105">
        <f t="shared" ca="1" si="439"/>
        <v>0</v>
      </c>
      <c r="BH105" s="41">
        <v>1</v>
      </c>
      <c r="BJ105">
        <f t="shared" ca="1" si="440"/>
        <v>0</v>
      </c>
      <c r="BK105">
        <f t="shared" ca="1" si="441"/>
        <v>0</v>
      </c>
      <c r="BL105">
        <f t="shared" ca="1" si="377"/>
        <v>0</v>
      </c>
      <c r="BM105">
        <v>1</v>
      </c>
      <c r="BP105">
        <f t="shared" ca="1" si="565"/>
        <v>0</v>
      </c>
      <c r="BQ105" s="17">
        <f>INDEX(MilitarySpend,MATCH($A105,'Budget Decisions'!$A$3:$A$160,0),MATCH(BQ$2,MilitarySpendCol,0))</f>
        <v>0</v>
      </c>
      <c r="BR105">
        <f t="shared" si="522"/>
        <v>0.15936301189359656</v>
      </c>
      <c r="BS105">
        <f>IF($A105&gt;=Assumptions!$D$40,1,0)</f>
        <v>1</v>
      </c>
      <c r="BT105">
        <f>Assumptions!$D$41</f>
        <v>0.83299999999999996</v>
      </c>
      <c r="BU105" s="41">
        <v>1</v>
      </c>
      <c r="BV105">
        <f>Assumptions!$D$42</f>
        <v>0.2</v>
      </c>
      <c r="BW105">
        <f t="shared" si="442"/>
        <v>0.13274938890736593</v>
      </c>
      <c r="BX105">
        <f t="shared" ca="1" si="566"/>
        <v>0</v>
      </c>
      <c r="BY105" s="17">
        <f>INDEX(MedicalSpend,MATCH($A105,'Budget Decisions'!$A$3:$A$160,0),MATCH(BY$2,MedicalSpendCol,0))</f>
        <v>0</v>
      </c>
      <c r="BZ105" s="17">
        <f>IF(INDEX('Budget Decisions'!$E$4:$E$160,MATCH(Model!$A105,'Budget Decisions'!$A$4:$A$160,0))="CURED",1,0)</f>
        <v>1</v>
      </c>
      <c r="CA105">
        <f t="shared" si="523"/>
        <v>1</v>
      </c>
      <c r="CB105" s="41">
        <v>1</v>
      </c>
      <c r="CC105">
        <f>Assumptions!$D$49</f>
        <v>0.2</v>
      </c>
      <c r="CD105">
        <f t="shared" si="443"/>
        <v>0</v>
      </c>
      <c r="CE105">
        <f t="shared" ca="1" si="567"/>
        <v>0</v>
      </c>
      <c r="CG105">
        <f t="shared" ca="1" si="444"/>
        <v>0</v>
      </c>
      <c r="CH105">
        <f t="shared" ca="1" si="589"/>
        <v>0</v>
      </c>
      <c r="CI105">
        <f t="shared" ca="1" si="590"/>
        <v>0</v>
      </c>
      <c r="CJ105">
        <f t="shared" ca="1" si="524"/>
        <v>0</v>
      </c>
      <c r="CK105">
        <f t="shared" ca="1" si="591"/>
        <v>23866051</v>
      </c>
      <c r="CL105">
        <f t="shared" ca="1" si="525"/>
        <v>0</v>
      </c>
      <c r="CM105">
        <f t="shared" ca="1" si="381"/>
        <v>118136</v>
      </c>
      <c r="CN105">
        <f t="shared" ca="1" si="382"/>
        <v>167138</v>
      </c>
      <c r="CO105">
        <f t="shared" si="526"/>
        <v>0.24130002925990637</v>
      </c>
      <c r="CP105">
        <f>Assumptions!$E$34</f>
        <v>1.2</v>
      </c>
      <c r="CQ105">
        <f ca="1">IF(AND(CK105&gt;1,CH105&gt;1),((LOG(CH105,CK105)^(1/EXP(1)))^(1/Assumptions!$D$30))-(1-Assumptions!$D$31),1)</f>
        <v>1</v>
      </c>
      <c r="CR105" s="41">
        <v>1</v>
      </c>
      <c r="CS105">
        <v>0.15</v>
      </c>
      <c r="CU105">
        <f t="shared" ca="1" si="448"/>
        <v>0.28956003511188766</v>
      </c>
      <c r="CV105">
        <f t="shared" ca="1" si="449"/>
        <v>0</v>
      </c>
      <c r="CW105" s="41">
        <v>1</v>
      </c>
      <c r="CY105">
        <f t="shared" ca="1" si="450"/>
        <v>0</v>
      </c>
      <c r="CZ105">
        <f t="shared" ca="1" si="451"/>
        <v>0</v>
      </c>
      <c r="DA105">
        <f t="shared" ca="1" si="383"/>
        <v>0</v>
      </c>
      <c r="DB105">
        <v>1</v>
      </c>
      <c r="DE105">
        <f t="shared" ca="1" si="384"/>
        <v>0</v>
      </c>
      <c r="DF105" s="17">
        <f>INDEX(MilitarySpend,MATCH($A105,'Budget Decisions'!$A$3:$A$160,0),MATCH(DF$2,MilitarySpendCol,0))</f>
        <v>0</v>
      </c>
      <c r="DG105">
        <f t="shared" si="527"/>
        <v>0.24130002925990637</v>
      </c>
      <c r="DH105">
        <f>IF($A105&gt;=Assumptions!$D$40,1,0)</f>
        <v>1</v>
      </c>
      <c r="DI105">
        <f>Assumptions!$D$41</f>
        <v>0.83299999999999996</v>
      </c>
      <c r="DJ105" s="41">
        <v>1</v>
      </c>
      <c r="DK105">
        <f>Assumptions!$D$42</f>
        <v>0.2</v>
      </c>
      <c r="DL105">
        <f t="shared" si="452"/>
        <v>0.20100292437350201</v>
      </c>
      <c r="DM105">
        <f t="shared" ca="1" si="568"/>
        <v>0</v>
      </c>
      <c r="DN105" s="17">
        <f>INDEX(MedicalSpend,MATCH($A105,'Budget Decisions'!$A$3:$A$160,0),MATCH(DN$2,MedicalSpendCol,0))</f>
        <v>0</v>
      </c>
      <c r="DO105" s="17">
        <f>IF(INDEX('Budget Decisions'!$E$4:$E$160,MATCH(Model!$A105,'Budget Decisions'!$A$4:$A$160,0))="CURED",1,0)</f>
        <v>1</v>
      </c>
      <c r="DP105">
        <f t="shared" si="528"/>
        <v>1</v>
      </c>
      <c r="DQ105" s="41">
        <v>1</v>
      </c>
      <c r="DR105">
        <f>Assumptions!$D$49</f>
        <v>0.2</v>
      </c>
      <c r="DS105">
        <f t="shared" si="453"/>
        <v>0</v>
      </c>
      <c r="DT105">
        <f t="shared" ca="1" si="569"/>
        <v>0</v>
      </c>
      <c r="DV105">
        <f t="shared" ca="1" si="454"/>
        <v>0</v>
      </c>
      <c r="DW105">
        <f t="shared" ca="1" si="592"/>
        <v>0</v>
      </c>
      <c r="DX105">
        <f t="shared" ca="1" si="593"/>
        <v>0</v>
      </c>
      <c r="DY105">
        <f t="shared" ca="1" si="529"/>
        <v>0</v>
      </c>
      <c r="DZ105">
        <f t="shared" ca="1" si="594"/>
        <v>45866967</v>
      </c>
      <c r="EA105">
        <f t="shared" ca="1" si="530"/>
        <v>0</v>
      </c>
      <c r="EB105">
        <f t="shared" ca="1" si="387"/>
        <v>229334</v>
      </c>
      <c r="EC105">
        <f t="shared" ca="1" si="388"/>
        <v>232673</v>
      </c>
      <c r="ED105">
        <f t="shared" si="531"/>
        <v>0.87442730726206253</v>
      </c>
      <c r="EE105">
        <f>Assumptions!$E$34</f>
        <v>1.2</v>
      </c>
      <c r="EF105">
        <f ca="1">IF(AND(DZ105&gt;1,DW105&gt;1),((LOG(DW105,DZ105)^(1/EXP(1)))^(1/Assumptions!$D$30))-(1-Assumptions!$D$31),1)</f>
        <v>1</v>
      </c>
      <c r="EG105" s="41">
        <v>1</v>
      </c>
      <c r="EH105">
        <v>0.15</v>
      </c>
      <c r="EJ105">
        <f t="shared" ca="1" si="458"/>
        <v>1.049312768714475</v>
      </c>
      <c r="EK105">
        <f t="shared" ca="1" si="459"/>
        <v>0</v>
      </c>
      <c r="EL105" s="41">
        <v>1</v>
      </c>
      <c r="EN105">
        <f t="shared" ca="1" si="460"/>
        <v>0</v>
      </c>
      <c r="EO105">
        <f t="shared" ca="1" si="461"/>
        <v>0</v>
      </c>
      <c r="EP105">
        <f t="shared" ca="1" si="389"/>
        <v>0</v>
      </c>
      <c r="EQ105">
        <v>1</v>
      </c>
      <c r="ET105">
        <f t="shared" ca="1" si="390"/>
        <v>0</v>
      </c>
      <c r="EU105" s="17">
        <f>INDEX(MilitarySpend,MATCH($A105,'Budget Decisions'!$A$3:$A$160,0),MATCH(EU$2,MilitarySpendCol,0))</f>
        <v>0</v>
      </c>
      <c r="EV105">
        <f t="shared" si="532"/>
        <v>0.87442730726206253</v>
      </c>
      <c r="EW105">
        <f>IF($A105&gt;=Assumptions!$D$40,1,0)</f>
        <v>1</v>
      </c>
      <c r="EX105">
        <f>Assumptions!$D$41</f>
        <v>0.83299999999999996</v>
      </c>
      <c r="EY105" s="41">
        <v>1</v>
      </c>
      <c r="EZ105">
        <f>Assumptions!$D$42</f>
        <v>0.2</v>
      </c>
      <c r="FA105">
        <f t="shared" si="462"/>
        <v>0.72839794694929805</v>
      </c>
      <c r="FB105">
        <f t="shared" ca="1" si="570"/>
        <v>0</v>
      </c>
      <c r="FC105" s="17">
        <f>INDEX(MedicalSpend,MATCH($A105,'Budget Decisions'!$A$3:$A$160,0),MATCH(FC$2,MedicalSpendCol,0))</f>
        <v>0</v>
      </c>
      <c r="FD105" s="17">
        <f>IF(INDEX('Budget Decisions'!$E$4:$E$160,MATCH(Model!$A105,'Budget Decisions'!$A$4:$A$160,0))="CURED",1,0)</f>
        <v>1</v>
      </c>
      <c r="FE105">
        <f t="shared" si="533"/>
        <v>1</v>
      </c>
      <c r="FF105" s="41">
        <v>1</v>
      </c>
      <c r="FG105">
        <f>Assumptions!$D$49</f>
        <v>0.2</v>
      </c>
      <c r="FH105">
        <f t="shared" si="463"/>
        <v>0</v>
      </c>
      <c r="FI105">
        <f t="shared" ca="1" si="571"/>
        <v>0</v>
      </c>
      <c r="FK105">
        <f t="shared" ca="1" si="464"/>
        <v>0</v>
      </c>
      <c r="FL105">
        <f t="shared" ca="1" si="595"/>
        <v>0</v>
      </c>
      <c r="FM105">
        <f t="shared" ca="1" si="596"/>
        <v>0</v>
      </c>
      <c r="FN105">
        <f t="shared" ca="1" si="534"/>
        <v>0</v>
      </c>
      <c r="FO105">
        <f t="shared" ca="1" si="597"/>
        <v>32834098</v>
      </c>
      <c r="FP105">
        <f t="shared" ca="1" si="535"/>
        <v>0</v>
      </c>
      <c r="FQ105">
        <f t="shared" ca="1" si="393"/>
        <v>162528</v>
      </c>
      <c r="FR105">
        <f t="shared" ca="1" si="394"/>
        <v>134255</v>
      </c>
      <c r="FS105">
        <f t="shared" si="536"/>
        <v>0.36303408195741388</v>
      </c>
      <c r="FT105">
        <f>Assumptions!$E$34</f>
        <v>1.2</v>
      </c>
      <c r="FU105">
        <f ca="1">IF(AND(FO105&gt;1,FL105&gt;1),((LOG(FL105,FO105)^(1/EXP(1)))^(1/Assumptions!$D$30))-(1-Assumptions!$D$31),1)</f>
        <v>1</v>
      </c>
      <c r="FV105" s="41">
        <v>1</v>
      </c>
      <c r="FW105">
        <v>0.15</v>
      </c>
      <c r="FY105">
        <f t="shared" ca="1" si="468"/>
        <v>0.43564089834889663</v>
      </c>
      <c r="FZ105">
        <f t="shared" ca="1" si="469"/>
        <v>0</v>
      </c>
      <c r="GA105" s="41">
        <v>1</v>
      </c>
      <c r="GC105">
        <f t="shared" ca="1" si="470"/>
        <v>0</v>
      </c>
      <c r="GD105">
        <f t="shared" ca="1" si="471"/>
        <v>0</v>
      </c>
      <c r="GE105">
        <f t="shared" ca="1" si="395"/>
        <v>0</v>
      </c>
      <c r="GF105">
        <v>1</v>
      </c>
      <c r="GI105">
        <f t="shared" ca="1" si="396"/>
        <v>0</v>
      </c>
      <c r="GJ105" s="17">
        <f>INDEX(MilitarySpend,MATCH($A105,'Budget Decisions'!$A$3:$A$160,0),MATCH(GJ$2,MilitarySpendCol,0))</f>
        <v>0</v>
      </c>
      <c r="GK105">
        <f t="shared" si="537"/>
        <v>0.36303408195741388</v>
      </c>
      <c r="GL105">
        <f>IF($A105&gt;=Assumptions!$D$40,1,0)</f>
        <v>1</v>
      </c>
      <c r="GM105">
        <f>Assumptions!$D$41</f>
        <v>0.83299999999999996</v>
      </c>
      <c r="GN105" s="41">
        <v>1</v>
      </c>
      <c r="GO105">
        <f>Assumptions!$D$42</f>
        <v>0.2</v>
      </c>
      <c r="GP105">
        <f t="shared" si="472"/>
        <v>0.30240739027052577</v>
      </c>
      <c r="GQ105">
        <f t="shared" ca="1" si="572"/>
        <v>0</v>
      </c>
      <c r="GR105" s="17">
        <f>INDEX(MedicalSpend,MATCH($A105,'Budget Decisions'!$A$3:$A$160,0),MATCH(GR$2,MedicalSpendCol,0))</f>
        <v>0</v>
      </c>
      <c r="GS105" s="17">
        <f>IF(INDEX('Budget Decisions'!$E$4:$E$160,MATCH(Model!$A105,'Budget Decisions'!$A$4:$A$160,0))="CURED",1,0)</f>
        <v>1</v>
      </c>
      <c r="GT105">
        <f t="shared" si="538"/>
        <v>1</v>
      </c>
      <c r="GU105" s="41">
        <v>1</v>
      </c>
      <c r="GV105">
        <f>Assumptions!$D$49</f>
        <v>0.2</v>
      </c>
      <c r="GW105">
        <f t="shared" si="473"/>
        <v>0</v>
      </c>
      <c r="GX105">
        <f t="shared" ca="1" si="573"/>
        <v>0</v>
      </c>
      <c r="GZ105">
        <f t="shared" ca="1" si="474"/>
        <v>0</v>
      </c>
      <c r="HA105">
        <f t="shared" ca="1" si="598"/>
        <v>0</v>
      </c>
      <c r="HB105">
        <f t="shared" ca="1" si="599"/>
        <v>0</v>
      </c>
      <c r="HC105">
        <f t="shared" ca="1" si="539"/>
        <v>0</v>
      </c>
      <c r="HD105">
        <f t="shared" ca="1" si="600"/>
        <v>23786494</v>
      </c>
      <c r="HE105">
        <f t="shared" ca="1" si="540"/>
        <v>0</v>
      </c>
      <c r="HF105">
        <f t="shared" ca="1" si="399"/>
        <v>117743</v>
      </c>
      <c r="HG105">
        <f t="shared" ca="1" si="400"/>
        <v>197955</v>
      </c>
      <c r="HH105">
        <f t="shared" si="541"/>
        <v>0.464689620669401</v>
      </c>
      <c r="HI105">
        <f>Assumptions!$E$34</f>
        <v>1.2</v>
      </c>
      <c r="HJ105">
        <f ca="1">IF(AND(HD105&gt;1,HA105&gt;1),((LOG(HA105,HD105)^(1/EXP(1)))^(1/Assumptions!$D$30))-(1-Assumptions!$D$31),1)</f>
        <v>1</v>
      </c>
      <c r="HK105" s="41">
        <v>1</v>
      </c>
      <c r="HL105">
        <v>0.15</v>
      </c>
      <c r="HN105">
        <f t="shared" ca="1" si="478"/>
        <v>0.55762754480328114</v>
      </c>
      <c r="HO105">
        <f t="shared" ca="1" si="479"/>
        <v>0</v>
      </c>
      <c r="HP105" s="41">
        <v>1</v>
      </c>
      <c r="HR105">
        <f t="shared" ca="1" si="480"/>
        <v>0</v>
      </c>
      <c r="HS105">
        <f t="shared" ca="1" si="481"/>
        <v>0</v>
      </c>
      <c r="HT105">
        <f t="shared" ca="1" si="401"/>
        <v>0</v>
      </c>
      <c r="HU105">
        <v>1</v>
      </c>
      <c r="HX105">
        <f t="shared" ca="1" si="402"/>
        <v>0</v>
      </c>
      <c r="HY105" s="17">
        <f>INDEX(MilitarySpend,MATCH($A105,'Budget Decisions'!$A$3:$A$160,0),MATCH(HY$2,MilitarySpendCol,0))</f>
        <v>0</v>
      </c>
      <c r="HZ105">
        <f t="shared" si="542"/>
        <v>0.464689620669401</v>
      </c>
      <c r="IA105">
        <f>IF($A105&gt;=Assumptions!$D$40,1,0)</f>
        <v>1</v>
      </c>
      <c r="IB105">
        <f>Assumptions!$D$41</f>
        <v>0.83299999999999996</v>
      </c>
      <c r="IC105" s="41">
        <v>1</v>
      </c>
      <c r="ID105">
        <f>Assumptions!$D$42</f>
        <v>0.2</v>
      </c>
      <c r="IE105">
        <f t="shared" si="482"/>
        <v>0.38708645401761099</v>
      </c>
      <c r="IF105">
        <f t="shared" ca="1" si="574"/>
        <v>0</v>
      </c>
      <c r="IG105" s="17">
        <f>INDEX(MedicalSpend,MATCH($A105,'Budget Decisions'!$A$3:$A$160,0),MATCH(IG$2,MedicalSpendCol,0))</f>
        <v>0</v>
      </c>
      <c r="IH105" s="17">
        <f>IF(INDEX('Budget Decisions'!$E$4:$E$160,MATCH(Model!$A105,'Budget Decisions'!$A$4:$A$160,0))="CURED",1,0)</f>
        <v>1</v>
      </c>
      <c r="II105">
        <f t="shared" si="543"/>
        <v>1</v>
      </c>
      <c r="IJ105" s="41">
        <v>1</v>
      </c>
      <c r="IK105">
        <f>Assumptions!$D$49</f>
        <v>0.2</v>
      </c>
      <c r="IL105">
        <f t="shared" si="483"/>
        <v>0</v>
      </c>
      <c r="IM105">
        <f t="shared" ca="1" si="575"/>
        <v>0</v>
      </c>
      <c r="IO105">
        <f t="shared" ca="1" si="484"/>
        <v>0</v>
      </c>
      <c r="IP105">
        <f t="shared" ca="1" si="601"/>
        <v>0</v>
      </c>
      <c r="IQ105">
        <f t="shared" ca="1" si="602"/>
        <v>0</v>
      </c>
      <c r="IR105">
        <f t="shared" ca="1" si="544"/>
        <v>0</v>
      </c>
      <c r="IS105">
        <f t="shared" ca="1" si="603"/>
        <v>52391203</v>
      </c>
      <c r="IT105">
        <f t="shared" ca="1" si="545"/>
        <v>0</v>
      </c>
      <c r="IU105">
        <f t="shared" ca="1" si="405"/>
        <v>259336</v>
      </c>
      <c r="IV105">
        <f t="shared" ca="1" si="406"/>
        <v>164182</v>
      </c>
      <c r="IW105">
        <f t="shared" si="546"/>
        <v>1.1264233685228699</v>
      </c>
      <c r="IX105">
        <f>Assumptions!$E$34</f>
        <v>1.2</v>
      </c>
      <c r="IY105">
        <f ca="1">IF(AND(IS105&gt;1,IP105&gt;1),((LOG(IP105,IS105)^(1/EXP(1)))^(1/Assumptions!$D$30))-(1-Assumptions!$D$31),1)</f>
        <v>1</v>
      </c>
      <c r="IZ105" s="41">
        <v>1</v>
      </c>
      <c r="JA105">
        <v>0.15</v>
      </c>
      <c r="JC105">
        <f t="shared" ca="1" si="488"/>
        <v>1.3517080422274439</v>
      </c>
      <c r="JD105">
        <f t="shared" ca="1" si="489"/>
        <v>0</v>
      </c>
      <c r="JE105" s="41">
        <v>1</v>
      </c>
      <c r="JG105">
        <f t="shared" ca="1" si="490"/>
        <v>0</v>
      </c>
      <c r="JH105">
        <f t="shared" ca="1" si="491"/>
        <v>0</v>
      </c>
      <c r="JI105">
        <f t="shared" ca="1" si="407"/>
        <v>0</v>
      </c>
      <c r="JJ105">
        <v>1</v>
      </c>
      <c r="JM105">
        <f t="shared" ca="1" si="408"/>
        <v>0</v>
      </c>
      <c r="JN105" s="17">
        <f>INDEX(MilitarySpend,MATCH($A105,'Budget Decisions'!$A$3:$A$160,0),MATCH(JN$2,MilitarySpendCol,0))</f>
        <v>0</v>
      </c>
      <c r="JO105">
        <f t="shared" si="547"/>
        <v>1.1264233685228699</v>
      </c>
      <c r="JP105">
        <f>IF($A105&gt;=Assumptions!$D$40,1,0)</f>
        <v>1</v>
      </c>
      <c r="JQ105">
        <f>Assumptions!$D$41</f>
        <v>0.83299999999999996</v>
      </c>
      <c r="JR105" s="41">
        <v>1</v>
      </c>
      <c r="JS105">
        <f>Assumptions!$D$42</f>
        <v>0.2</v>
      </c>
      <c r="JT105">
        <f t="shared" si="492"/>
        <v>0.9383106659795506</v>
      </c>
      <c r="JU105">
        <f t="shared" ca="1" si="576"/>
        <v>0</v>
      </c>
      <c r="JV105" s="17">
        <f>INDEX(MedicalSpend,MATCH($A105,'Budget Decisions'!$A$3:$A$160,0),MATCH(JV$2,MedicalSpendCol,0))</f>
        <v>0</v>
      </c>
      <c r="JW105" s="17">
        <f>IF(INDEX('Budget Decisions'!$E$4:$E$160,MATCH(Model!$A105,'Budget Decisions'!$A$4:$A$160,0))="CURED",1,0)</f>
        <v>1</v>
      </c>
      <c r="JX105">
        <f t="shared" si="548"/>
        <v>1</v>
      </c>
      <c r="JY105" s="41">
        <v>1</v>
      </c>
      <c r="JZ105">
        <f>Assumptions!$D$49</f>
        <v>0.2</v>
      </c>
      <c r="KA105">
        <f t="shared" si="493"/>
        <v>0</v>
      </c>
      <c r="KB105">
        <f t="shared" ca="1" si="577"/>
        <v>0</v>
      </c>
      <c r="KD105">
        <f t="shared" ca="1" si="494"/>
        <v>0</v>
      </c>
      <c r="KE105">
        <f t="shared" ca="1" si="604"/>
        <v>0</v>
      </c>
      <c r="KF105">
        <f t="shared" ca="1" si="605"/>
        <v>0</v>
      </c>
      <c r="KG105">
        <f t="shared" ca="1" si="549"/>
        <v>0</v>
      </c>
      <c r="KH105">
        <f t="shared" ca="1" si="606"/>
        <v>40970363</v>
      </c>
      <c r="KI105">
        <f t="shared" ca="1" si="550"/>
        <v>0</v>
      </c>
      <c r="KJ105">
        <f t="shared" ca="1" si="411"/>
        <v>202803</v>
      </c>
      <c r="KK105">
        <f t="shared" ca="1" si="412"/>
        <v>214875</v>
      </c>
      <c r="KL105">
        <f t="shared" si="551"/>
        <v>2.2321095760416365</v>
      </c>
      <c r="KM105">
        <f>Assumptions!$E$34</f>
        <v>1.2</v>
      </c>
      <c r="KN105">
        <f ca="1">IF(AND(KH105&gt;1,KE105&gt;1),((LOG(KE105,KH105)^(1/EXP(1)))^(1/Assumptions!$D$30))-(1-Assumptions!$D$31),1)</f>
        <v>1</v>
      </c>
      <c r="KO105" s="41">
        <v>1</v>
      </c>
      <c r="KP105">
        <v>0.15</v>
      </c>
      <c r="KR105">
        <f t="shared" ca="1" si="498"/>
        <v>2.6785314912499638</v>
      </c>
      <c r="KS105">
        <f t="shared" ca="1" si="499"/>
        <v>0</v>
      </c>
      <c r="KT105" s="41">
        <v>1</v>
      </c>
      <c r="KV105">
        <f t="shared" ca="1" si="500"/>
        <v>0</v>
      </c>
      <c r="KW105">
        <f t="shared" ca="1" si="501"/>
        <v>0</v>
      </c>
      <c r="KX105">
        <f t="shared" ca="1" si="413"/>
        <v>0</v>
      </c>
      <c r="KY105">
        <v>1</v>
      </c>
      <c r="LB105">
        <f t="shared" ca="1" si="414"/>
        <v>0</v>
      </c>
      <c r="LC105" s="17">
        <f>INDEX(MilitarySpend,MATCH($A105,'Budget Decisions'!$A$3:$A$160,0),MATCH(LC$2,MilitarySpendCol,0))</f>
        <v>0</v>
      </c>
      <c r="LD105">
        <f t="shared" si="552"/>
        <v>2.2321095760416365</v>
      </c>
      <c r="LE105">
        <f>IF($A105&gt;=Assumptions!$D$40,1,0)</f>
        <v>1</v>
      </c>
      <c r="LF105">
        <f>Assumptions!$D$41</f>
        <v>0.83299999999999996</v>
      </c>
      <c r="LG105" s="41">
        <v>1</v>
      </c>
      <c r="LH105">
        <f>Assumptions!$D$42</f>
        <v>0.2</v>
      </c>
      <c r="LI105">
        <f t="shared" si="502"/>
        <v>1.8593472768426831</v>
      </c>
      <c r="LJ105">
        <f t="shared" ca="1" si="578"/>
        <v>0</v>
      </c>
      <c r="LK105" s="17">
        <f>INDEX(MedicalSpend,MATCH($A105,'Budget Decisions'!$A$3:$A$160,0),MATCH(LK$2,MedicalSpendCol,0))</f>
        <v>0</v>
      </c>
      <c r="LL105" s="17">
        <f>IF(INDEX('Budget Decisions'!$E$4:$E$160,MATCH(Model!$A105,'Budget Decisions'!$A$4:$A$160,0))="CURED",1,0)</f>
        <v>1</v>
      </c>
      <c r="LM105">
        <f t="shared" si="553"/>
        <v>1</v>
      </c>
      <c r="LN105" s="41">
        <v>1</v>
      </c>
      <c r="LO105">
        <f>Assumptions!$D$49</f>
        <v>0.2</v>
      </c>
      <c r="LP105">
        <f t="shared" si="503"/>
        <v>0</v>
      </c>
      <c r="LQ105">
        <f t="shared" ca="1" si="579"/>
        <v>0</v>
      </c>
      <c r="LS105">
        <f t="shared" ca="1" si="504"/>
        <v>0</v>
      </c>
      <c r="LT105">
        <f t="shared" ca="1" si="607"/>
        <v>0</v>
      </c>
      <c r="LU105">
        <f t="shared" ca="1" si="608"/>
        <v>0</v>
      </c>
      <c r="LV105">
        <f t="shared" ca="1" si="554"/>
        <v>0</v>
      </c>
      <c r="LW105">
        <f t="shared" ca="1" si="609"/>
        <v>14219308</v>
      </c>
      <c r="LX105">
        <f t="shared" ca="1" si="555"/>
        <v>0</v>
      </c>
      <c r="LY105">
        <f t="shared" ca="1" si="417"/>
        <v>71096</v>
      </c>
      <c r="LZ105">
        <f t="shared" ca="1" si="418"/>
        <v>67601</v>
      </c>
      <c r="MA105">
        <f t="shared" si="556"/>
        <v>2.7100766589378384</v>
      </c>
      <c r="MB105">
        <f>Assumptions!$E$34</f>
        <v>1.2</v>
      </c>
      <c r="MC105">
        <f ca="1">IF(AND(LW105&gt;1,LT105&gt;1),((LOG(LT105,LW105)^(1/EXP(1)))^(1/Assumptions!$D$30))-(1-Assumptions!$D$31),1)</f>
        <v>1</v>
      </c>
      <c r="MD105" s="41">
        <v>1</v>
      </c>
      <c r="ME105">
        <v>0.15</v>
      </c>
      <c r="MG105">
        <f t="shared" ca="1" si="508"/>
        <v>3.2520919907254062</v>
      </c>
      <c r="MH105">
        <f t="shared" ca="1" si="509"/>
        <v>0</v>
      </c>
      <c r="MI105" s="41">
        <v>1</v>
      </c>
      <c r="MK105">
        <f t="shared" ca="1" si="510"/>
        <v>0</v>
      </c>
      <c r="ML105">
        <f t="shared" ca="1" si="511"/>
        <v>0</v>
      </c>
      <c r="MM105">
        <f t="shared" ca="1" si="419"/>
        <v>0</v>
      </c>
      <c r="MN105">
        <v>1</v>
      </c>
      <c r="MQ105">
        <f t="shared" ca="1" si="420"/>
        <v>0</v>
      </c>
      <c r="MR105" s="17">
        <f>INDEX(MilitarySpend,MATCH($A105,'Budget Decisions'!$A$3:$A$160,0),MATCH(MR$2,MilitarySpendCol,0))</f>
        <v>0</v>
      </c>
      <c r="MS105">
        <f t="shared" si="557"/>
        <v>2.7100766589378384</v>
      </c>
      <c r="MT105">
        <f>IF($A105&gt;=Assumptions!$D$40,1,0)</f>
        <v>1</v>
      </c>
      <c r="MU105">
        <f>Assumptions!$D$41</f>
        <v>0.83299999999999996</v>
      </c>
      <c r="MV105" s="41">
        <v>1</v>
      </c>
      <c r="MW105">
        <f>Assumptions!$D$42</f>
        <v>0.2</v>
      </c>
      <c r="MX105">
        <f t="shared" si="512"/>
        <v>2.2574938568952194</v>
      </c>
      <c r="MY105">
        <f t="shared" ca="1" si="580"/>
        <v>0</v>
      </c>
      <c r="MZ105" s="17">
        <f>INDEX(MedicalSpend,MATCH($A105,'Budget Decisions'!$A$3:$A$160,0),MATCH(MZ$2,MedicalSpendCol,0))</f>
        <v>0</v>
      </c>
      <c r="NA105" s="17">
        <f>IF(INDEX('Budget Decisions'!$E$4:$E$160,MATCH(Model!$A105,'Budget Decisions'!$A$4:$A$160,0))="CURED",1,0)</f>
        <v>1</v>
      </c>
      <c r="NB105">
        <f t="shared" si="558"/>
        <v>1</v>
      </c>
      <c r="NC105" s="41">
        <v>1</v>
      </c>
      <c r="ND105">
        <f>Assumptions!$D$49</f>
        <v>0.2</v>
      </c>
      <c r="NE105">
        <f t="shared" si="513"/>
        <v>0</v>
      </c>
      <c r="NF105">
        <f t="shared" ca="1" si="581"/>
        <v>0</v>
      </c>
    </row>
    <row r="106" spans="1:370" x14ac:dyDescent="0.25">
      <c r="A106">
        <f t="shared" si="514"/>
        <v>103</v>
      </c>
      <c r="C106">
        <f t="shared" ca="1" si="423"/>
        <v>0</v>
      </c>
      <c r="D106">
        <f t="shared" ca="1" si="582"/>
        <v>0</v>
      </c>
      <c r="E106">
        <f t="shared" ca="1" si="583"/>
        <v>0</v>
      </c>
      <c r="F106">
        <f t="shared" ca="1" si="515"/>
        <v>0</v>
      </c>
      <c r="G106">
        <f t="shared" ca="1" si="584"/>
        <v>35695601</v>
      </c>
      <c r="H106">
        <f t="shared" ca="1" si="516"/>
        <v>0</v>
      </c>
      <c r="I106">
        <f t="shared" ca="1" si="559"/>
        <v>178478</v>
      </c>
      <c r="J106">
        <f t="shared" ca="1" si="560"/>
        <v>55803</v>
      </c>
      <c r="K106">
        <f t="shared" si="517"/>
        <v>0.82857634545527548</v>
      </c>
      <c r="L106">
        <f>Assumptions!$E$34</f>
        <v>1.2</v>
      </c>
      <c r="M106">
        <f ca="1">IF(AND(G106&gt;1,D106&gt;1),((LOG(D106,G106)^(1/EXP(1)))^(1/Assumptions!$D$30))-(1-Assumptions!$D$31),1)</f>
        <v>1</v>
      </c>
      <c r="N106" s="41">
        <v>1</v>
      </c>
      <c r="O106">
        <v>0.15</v>
      </c>
      <c r="Q106">
        <f t="shared" ca="1" si="427"/>
        <v>0.99429161454633053</v>
      </c>
      <c r="R106">
        <f t="shared" ca="1" si="428"/>
        <v>0</v>
      </c>
      <c r="S106" s="41">
        <v>1</v>
      </c>
      <c r="U106">
        <f t="shared" ca="1" si="429"/>
        <v>0</v>
      </c>
      <c r="V106">
        <f t="shared" ca="1" si="430"/>
        <v>0</v>
      </c>
      <c r="W106">
        <f t="shared" ca="1" si="561"/>
        <v>0</v>
      </c>
      <c r="X106">
        <v>1</v>
      </c>
      <c r="AA106">
        <f t="shared" ca="1" si="562"/>
        <v>0</v>
      </c>
      <c r="AB106" s="17">
        <f>INDEX(MilitarySpend,MATCH($A106,'Budget Decisions'!$A$3:$A$160,0),MATCH(AB$2,MilitarySpendCol,0))</f>
        <v>0</v>
      </c>
      <c r="AC106">
        <f t="shared" si="518"/>
        <v>0.82857634545527548</v>
      </c>
      <c r="AD106">
        <f>IF($A106&gt;=Assumptions!$D$40,1,0)</f>
        <v>1</v>
      </c>
      <c r="AE106">
        <f>Assumptions!$D$41</f>
        <v>0.83299999999999996</v>
      </c>
      <c r="AF106" s="41">
        <v>1</v>
      </c>
      <c r="AG106">
        <f>Assumptions!$D$42</f>
        <v>0.2</v>
      </c>
      <c r="AH106">
        <f t="shared" si="431"/>
        <v>0.69020409576424446</v>
      </c>
      <c r="AI106">
        <f t="shared" ca="1" si="563"/>
        <v>0</v>
      </c>
      <c r="AJ106" s="17">
        <f>INDEX(MedicalSpend,MATCH($A106,'Budget Decisions'!$A$3:$A$160,0),MATCH(AJ$2,MedicalSpendCol,0))</f>
        <v>0</v>
      </c>
      <c r="AK106" s="17">
        <f>IF(INDEX('Budget Decisions'!$E$4:$E$160,MATCH(Model!$A106,'Budget Decisions'!$A$4:$A$160,0))="CURED",1,0)</f>
        <v>1</v>
      </c>
      <c r="AL106">
        <f t="shared" si="519"/>
        <v>1</v>
      </c>
      <c r="AM106" s="41">
        <v>1</v>
      </c>
      <c r="AN106">
        <f>Assumptions!$D$49</f>
        <v>0.2</v>
      </c>
      <c r="AO106">
        <f t="shared" si="432"/>
        <v>0</v>
      </c>
      <c r="AP106">
        <f t="shared" ca="1" si="564"/>
        <v>0</v>
      </c>
      <c r="AR106">
        <f t="shared" ca="1" si="433"/>
        <v>0</v>
      </c>
      <c r="AS106">
        <f t="shared" ca="1" si="585"/>
        <v>0</v>
      </c>
      <c r="AT106">
        <f t="shared" ca="1" si="586"/>
        <v>0</v>
      </c>
      <c r="AU106">
        <f t="shared" ca="1" si="587"/>
        <v>0</v>
      </c>
      <c r="AV106">
        <f t="shared" ca="1" si="588"/>
        <v>33820128</v>
      </c>
      <c r="AW106">
        <f t="shared" ca="1" si="520"/>
        <v>0</v>
      </c>
      <c r="AX106">
        <f t="shared" ca="1" si="375"/>
        <v>167409</v>
      </c>
      <c r="AY106">
        <f t="shared" ca="1" si="376"/>
        <v>272067</v>
      </c>
      <c r="AZ106">
        <f t="shared" si="521"/>
        <v>0.15936301189359656</v>
      </c>
      <c r="BA106">
        <f>Assumptions!$E$34</f>
        <v>1.2</v>
      </c>
      <c r="BB106">
        <f ca="1">IF(AND(AV106&gt;1,AS106&gt;1),((LOG(AS106,AV106)^(1/EXP(1)))^(1/Assumptions!$D$30))-(1-Assumptions!$D$31),1)</f>
        <v>1</v>
      </c>
      <c r="BC106" s="41">
        <v>1</v>
      </c>
      <c r="BD106">
        <v>0.15</v>
      </c>
      <c r="BF106">
        <f t="shared" ca="1" si="438"/>
        <v>0.19123561427231586</v>
      </c>
      <c r="BG106">
        <f t="shared" ca="1" si="439"/>
        <v>0</v>
      </c>
      <c r="BH106" s="41">
        <v>1</v>
      </c>
      <c r="BJ106">
        <f t="shared" ca="1" si="440"/>
        <v>0</v>
      </c>
      <c r="BK106">
        <f t="shared" ca="1" si="441"/>
        <v>0</v>
      </c>
      <c r="BL106">
        <f t="shared" ca="1" si="377"/>
        <v>0</v>
      </c>
      <c r="BM106">
        <v>1</v>
      </c>
      <c r="BP106">
        <f t="shared" ca="1" si="565"/>
        <v>0</v>
      </c>
      <c r="BQ106" s="17">
        <f>INDEX(MilitarySpend,MATCH($A106,'Budget Decisions'!$A$3:$A$160,0),MATCH(BQ$2,MilitarySpendCol,0))</f>
        <v>0</v>
      </c>
      <c r="BR106">
        <f t="shared" si="522"/>
        <v>0.15936301189359656</v>
      </c>
      <c r="BS106">
        <f>IF($A106&gt;=Assumptions!$D$40,1,0)</f>
        <v>1</v>
      </c>
      <c r="BT106">
        <f>Assumptions!$D$41</f>
        <v>0.83299999999999996</v>
      </c>
      <c r="BU106" s="41">
        <v>1</v>
      </c>
      <c r="BV106">
        <f>Assumptions!$D$42</f>
        <v>0.2</v>
      </c>
      <c r="BW106">
        <f t="shared" si="442"/>
        <v>0.13274938890736593</v>
      </c>
      <c r="BX106">
        <f t="shared" ca="1" si="566"/>
        <v>0</v>
      </c>
      <c r="BY106" s="17">
        <f>INDEX(MedicalSpend,MATCH($A106,'Budget Decisions'!$A$3:$A$160,0),MATCH(BY$2,MedicalSpendCol,0))</f>
        <v>0</v>
      </c>
      <c r="BZ106" s="17">
        <f>IF(INDEX('Budget Decisions'!$E$4:$E$160,MATCH(Model!$A106,'Budget Decisions'!$A$4:$A$160,0))="CURED",1,0)</f>
        <v>1</v>
      </c>
      <c r="CA106">
        <f t="shared" si="523"/>
        <v>1</v>
      </c>
      <c r="CB106" s="41">
        <v>1</v>
      </c>
      <c r="CC106">
        <f>Assumptions!$D$49</f>
        <v>0.2</v>
      </c>
      <c r="CD106">
        <f t="shared" si="443"/>
        <v>0</v>
      </c>
      <c r="CE106">
        <f t="shared" ca="1" si="567"/>
        <v>0</v>
      </c>
      <c r="CG106">
        <f t="shared" ca="1" si="444"/>
        <v>0</v>
      </c>
      <c r="CH106">
        <f t="shared" ca="1" si="589"/>
        <v>0</v>
      </c>
      <c r="CI106">
        <f t="shared" ca="1" si="590"/>
        <v>0</v>
      </c>
      <c r="CJ106">
        <f t="shared" ca="1" si="524"/>
        <v>0</v>
      </c>
      <c r="CK106">
        <f t="shared" ca="1" si="591"/>
        <v>23915053</v>
      </c>
      <c r="CL106">
        <f t="shared" ca="1" si="525"/>
        <v>0</v>
      </c>
      <c r="CM106">
        <f t="shared" ca="1" si="381"/>
        <v>118379</v>
      </c>
      <c r="CN106">
        <f t="shared" ca="1" si="382"/>
        <v>167270</v>
      </c>
      <c r="CO106">
        <f t="shared" si="526"/>
        <v>0.24130002925990637</v>
      </c>
      <c r="CP106">
        <f>Assumptions!$E$34</f>
        <v>1.2</v>
      </c>
      <c r="CQ106">
        <f ca="1">IF(AND(CK106&gt;1,CH106&gt;1),((LOG(CH106,CK106)^(1/EXP(1)))^(1/Assumptions!$D$30))-(1-Assumptions!$D$31),1)</f>
        <v>1</v>
      </c>
      <c r="CR106" s="41">
        <v>1</v>
      </c>
      <c r="CS106">
        <v>0.15</v>
      </c>
      <c r="CU106">
        <f t="shared" ca="1" si="448"/>
        <v>0.28956003511188766</v>
      </c>
      <c r="CV106">
        <f t="shared" ca="1" si="449"/>
        <v>0</v>
      </c>
      <c r="CW106" s="41">
        <v>1</v>
      </c>
      <c r="CY106">
        <f t="shared" ca="1" si="450"/>
        <v>0</v>
      </c>
      <c r="CZ106">
        <f t="shared" ca="1" si="451"/>
        <v>0</v>
      </c>
      <c r="DA106">
        <f t="shared" ca="1" si="383"/>
        <v>0</v>
      </c>
      <c r="DB106">
        <v>1</v>
      </c>
      <c r="DE106">
        <f t="shared" ca="1" si="384"/>
        <v>0</v>
      </c>
      <c r="DF106" s="17">
        <f>INDEX(MilitarySpend,MATCH($A106,'Budget Decisions'!$A$3:$A$160,0),MATCH(DF$2,MilitarySpendCol,0))</f>
        <v>0</v>
      </c>
      <c r="DG106">
        <f t="shared" si="527"/>
        <v>0.24130002925990637</v>
      </c>
      <c r="DH106">
        <f>IF($A106&gt;=Assumptions!$D$40,1,0)</f>
        <v>1</v>
      </c>
      <c r="DI106">
        <f>Assumptions!$D$41</f>
        <v>0.83299999999999996</v>
      </c>
      <c r="DJ106" s="41">
        <v>1</v>
      </c>
      <c r="DK106">
        <f>Assumptions!$D$42</f>
        <v>0.2</v>
      </c>
      <c r="DL106">
        <f t="shared" si="452"/>
        <v>0.20100292437350201</v>
      </c>
      <c r="DM106">
        <f t="shared" ca="1" si="568"/>
        <v>0</v>
      </c>
      <c r="DN106" s="17">
        <f>INDEX(MedicalSpend,MATCH($A106,'Budget Decisions'!$A$3:$A$160,0),MATCH(DN$2,MedicalSpendCol,0))</f>
        <v>0</v>
      </c>
      <c r="DO106" s="17">
        <f>IF(INDEX('Budget Decisions'!$E$4:$E$160,MATCH(Model!$A106,'Budget Decisions'!$A$4:$A$160,0))="CURED",1,0)</f>
        <v>1</v>
      </c>
      <c r="DP106">
        <f t="shared" si="528"/>
        <v>1</v>
      </c>
      <c r="DQ106" s="41">
        <v>1</v>
      </c>
      <c r="DR106">
        <f>Assumptions!$D$49</f>
        <v>0.2</v>
      </c>
      <c r="DS106">
        <f t="shared" si="453"/>
        <v>0</v>
      </c>
      <c r="DT106">
        <f t="shared" ca="1" si="569"/>
        <v>0</v>
      </c>
      <c r="DV106">
        <f t="shared" ca="1" si="454"/>
        <v>0</v>
      </c>
      <c r="DW106">
        <f t="shared" ca="1" si="592"/>
        <v>0</v>
      </c>
      <c r="DX106">
        <f t="shared" ca="1" si="593"/>
        <v>0</v>
      </c>
      <c r="DY106">
        <f t="shared" ca="1" si="529"/>
        <v>0</v>
      </c>
      <c r="DZ106">
        <f t="shared" ca="1" si="594"/>
        <v>45870306</v>
      </c>
      <c r="EA106">
        <f t="shared" ca="1" si="530"/>
        <v>0</v>
      </c>
      <c r="EB106">
        <f t="shared" ca="1" si="387"/>
        <v>229351</v>
      </c>
      <c r="EC106">
        <f t="shared" ca="1" si="388"/>
        <v>232749</v>
      </c>
      <c r="ED106">
        <f t="shared" si="531"/>
        <v>0.87442730726206253</v>
      </c>
      <c r="EE106">
        <f>Assumptions!$E$34</f>
        <v>1.2</v>
      </c>
      <c r="EF106">
        <f ca="1">IF(AND(DZ106&gt;1,DW106&gt;1),((LOG(DW106,DZ106)^(1/EXP(1)))^(1/Assumptions!$D$30))-(1-Assumptions!$D$31),1)</f>
        <v>1</v>
      </c>
      <c r="EG106" s="41">
        <v>1</v>
      </c>
      <c r="EH106">
        <v>0.15</v>
      </c>
      <c r="EJ106">
        <f t="shared" ca="1" si="458"/>
        <v>1.049312768714475</v>
      </c>
      <c r="EK106">
        <f t="shared" ca="1" si="459"/>
        <v>0</v>
      </c>
      <c r="EL106" s="41">
        <v>1</v>
      </c>
      <c r="EN106">
        <f t="shared" ca="1" si="460"/>
        <v>0</v>
      </c>
      <c r="EO106">
        <f t="shared" ca="1" si="461"/>
        <v>0</v>
      </c>
      <c r="EP106">
        <f t="shared" ca="1" si="389"/>
        <v>0</v>
      </c>
      <c r="EQ106">
        <v>1</v>
      </c>
      <c r="ET106">
        <f t="shared" ca="1" si="390"/>
        <v>0</v>
      </c>
      <c r="EU106" s="17">
        <f>INDEX(MilitarySpend,MATCH($A106,'Budget Decisions'!$A$3:$A$160,0),MATCH(EU$2,MilitarySpendCol,0))</f>
        <v>0</v>
      </c>
      <c r="EV106">
        <f t="shared" si="532"/>
        <v>0.87442730726206253</v>
      </c>
      <c r="EW106">
        <f>IF($A106&gt;=Assumptions!$D$40,1,0)</f>
        <v>1</v>
      </c>
      <c r="EX106">
        <f>Assumptions!$D$41</f>
        <v>0.83299999999999996</v>
      </c>
      <c r="EY106" s="41">
        <v>1</v>
      </c>
      <c r="EZ106">
        <f>Assumptions!$D$42</f>
        <v>0.2</v>
      </c>
      <c r="FA106">
        <f t="shared" si="462"/>
        <v>0.72839794694929805</v>
      </c>
      <c r="FB106">
        <f t="shared" ca="1" si="570"/>
        <v>0</v>
      </c>
      <c r="FC106" s="17">
        <f>INDEX(MedicalSpend,MATCH($A106,'Budget Decisions'!$A$3:$A$160,0),MATCH(FC$2,MedicalSpendCol,0))</f>
        <v>0</v>
      </c>
      <c r="FD106" s="17">
        <f>IF(INDEX('Budget Decisions'!$E$4:$E$160,MATCH(Model!$A106,'Budget Decisions'!$A$4:$A$160,0))="CURED",1,0)</f>
        <v>1</v>
      </c>
      <c r="FE106">
        <f t="shared" si="533"/>
        <v>1</v>
      </c>
      <c r="FF106" s="41">
        <v>1</v>
      </c>
      <c r="FG106">
        <f>Assumptions!$D$49</f>
        <v>0.2</v>
      </c>
      <c r="FH106">
        <f t="shared" si="463"/>
        <v>0</v>
      </c>
      <c r="FI106">
        <f t="shared" ca="1" si="571"/>
        <v>0</v>
      </c>
      <c r="FK106">
        <f t="shared" ca="1" si="464"/>
        <v>0</v>
      </c>
      <c r="FL106">
        <f t="shared" ca="1" si="595"/>
        <v>0</v>
      </c>
      <c r="FM106">
        <f t="shared" ca="1" si="596"/>
        <v>0</v>
      </c>
      <c r="FN106">
        <f t="shared" ca="1" si="534"/>
        <v>0</v>
      </c>
      <c r="FO106">
        <f t="shared" ca="1" si="597"/>
        <v>32805825</v>
      </c>
      <c r="FP106">
        <f t="shared" ca="1" si="535"/>
        <v>0</v>
      </c>
      <c r="FQ106">
        <f t="shared" ca="1" si="393"/>
        <v>162388</v>
      </c>
      <c r="FR106">
        <f t="shared" ca="1" si="394"/>
        <v>134643</v>
      </c>
      <c r="FS106">
        <f t="shared" si="536"/>
        <v>0.36303408195741388</v>
      </c>
      <c r="FT106">
        <f>Assumptions!$E$34</f>
        <v>1.2</v>
      </c>
      <c r="FU106">
        <f ca="1">IF(AND(FO106&gt;1,FL106&gt;1),((LOG(FL106,FO106)^(1/EXP(1)))^(1/Assumptions!$D$30))-(1-Assumptions!$D$31),1)</f>
        <v>1</v>
      </c>
      <c r="FV106" s="41">
        <v>1</v>
      </c>
      <c r="FW106">
        <v>0.15</v>
      </c>
      <c r="FY106">
        <f t="shared" ca="1" si="468"/>
        <v>0.43564089834889663</v>
      </c>
      <c r="FZ106">
        <f t="shared" ca="1" si="469"/>
        <v>0</v>
      </c>
      <c r="GA106" s="41">
        <v>1</v>
      </c>
      <c r="GC106">
        <f t="shared" ca="1" si="470"/>
        <v>0</v>
      </c>
      <c r="GD106">
        <f t="shared" ca="1" si="471"/>
        <v>0</v>
      </c>
      <c r="GE106">
        <f t="shared" ca="1" si="395"/>
        <v>0</v>
      </c>
      <c r="GF106">
        <v>1</v>
      </c>
      <c r="GI106">
        <f t="shared" ca="1" si="396"/>
        <v>0</v>
      </c>
      <c r="GJ106" s="17">
        <f>INDEX(MilitarySpend,MATCH($A106,'Budget Decisions'!$A$3:$A$160,0),MATCH(GJ$2,MilitarySpendCol,0))</f>
        <v>0</v>
      </c>
      <c r="GK106">
        <f t="shared" si="537"/>
        <v>0.36303408195741388</v>
      </c>
      <c r="GL106">
        <f>IF($A106&gt;=Assumptions!$D$40,1,0)</f>
        <v>1</v>
      </c>
      <c r="GM106">
        <f>Assumptions!$D$41</f>
        <v>0.83299999999999996</v>
      </c>
      <c r="GN106" s="41">
        <v>1</v>
      </c>
      <c r="GO106">
        <f>Assumptions!$D$42</f>
        <v>0.2</v>
      </c>
      <c r="GP106">
        <f t="shared" si="472"/>
        <v>0.30240739027052577</v>
      </c>
      <c r="GQ106">
        <f t="shared" ca="1" si="572"/>
        <v>0</v>
      </c>
      <c r="GR106" s="17">
        <f>INDEX(MedicalSpend,MATCH($A106,'Budget Decisions'!$A$3:$A$160,0),MATCH(GR$2,MedicalSpendCol,0))</f>
        <v>0</v>
      </c>
      <c r="GS106" s="17">
        <f>IF(INDEX('Budget Decisions'!$E$4:$E$160,MATCH(Model!$A106,'Budget Decisions'!$A$4:$A$160,0))="CURED",1,0)</f>
        <v>1</v>
      </c>
      <c r="GT106">
        <f t="shared" si="538"/>
        <v>1</v>
      </c>
      <c r="GU106" s="41">
        <v>1</v>
      </c>
      <c r="GV106">
        <f>Assumptions!$D$49</f>
        <v>0.2</v>
      </c>
      <c r="GW106">
        <f t="shared" si="473"/>
        <v>0</v>
      </c>
      <c r="GX106">
        <f t="shared" ca="1" si="573"/>
        <v>0</v>
      </c>
      <c r="GZ106">
        <f t="shared" ca="1" si="474"/>
        <v>0</v>
      </c>
      <c r="HA106">
        <f t="shared" ca="1" si="598"/>
        <v>0</v>
      </c>
      <c r="HB106">
        <f t="shared" ca="1" si="599"/>
        <v>0</v>
      </c>
      <c r="HC106">
        <f t="shared" ca="1" si="539"/>
        <v>0</v>
      </c>
      <c r="HD106">
        <f t="shared" ca="1" si="600"/>
        <v>23866706</v>
      </c>
      <c r="HE106">
        <f t="shared" ca="1" si="540"/>
        <v>0</v>
      </c>
      <c r="HF106">
        <f t="shared" ca="1" si="399"/>
        <v>118140</v>
      </c>
      <c r="HG106">
        <f t="shared" ca="1" si="400"/>
        <v>197755</v>
      </c>
      <c r="HH106">
        <f t="shared" si="541"/>
        <v>0.464689620669401</v>
      </c>
      <c r="HI106">
        <f>Assumptions!$E$34</f>
        <v>1.2</v>
      </c>
      <c r="HJ106">
        <f ca="1">IF(AND(HD106&gt;1,HA106&gt;1),((LOG(HA106,HD106)^(1/EXP(1)))^(1/Assumptions!$D$30))-(1-Assumptions!$D$31),1)</f>
        <v>1</v>
      </c>
      <c r="HK106" s="41">
        <v>1</v>
      </c>
      <c r="HL106">
        <v>0.15</v>
      </c>
      <c r="HN106">
        <f t="shared" ca="1" si="478"/>
        <v>0.55762754480328114</v>
      </c>
      <c r="HO106">
        <f t="shared" ca="1" si="479"/>
        <v>0</v>
      </c>
      <c r="HP106" s="41">
        <v>1</v>
      </c>
      <c r="HR106">
        <f t="shared" ca="1" si="480"/>
        <v>0</v>
      </c>
      <c r="HS106">
        <f t="shared" ca="1" si="481"/>
        <v>0</v>
      </c>
      <c r="HT106">
        <f t="shared" ca="1" si="401"/>
        <v>0</v>
      </c>
      <c r="HU106">
        <v>1</v>
      </c>
      <c r="HX106">
        <f t="shared" ca="1" si="402"/>
        <v>0</v>
      </c>
      <c r="HY106" s="17">
        <f>INDEX(MilitarySpend,MATCH($A106,'Budget Decisions'!$A$3:$A$160,0),MATCH(HY$2,MilitarySpendCol,0))</f>
        <v>0</v>
      </c>
      <c r="HZ106">
        <f t="shared" si="542"/>
        <v>0.464689620669401</v>
      </c>
      <c r="IA106">
        <f>IF($A106&gt;=Assumptions!$D$40,1,0)</f>
        <v>1</v>
      </c>
      <c r="IB106">
        <f>Assumptions!$D$41</f>
        <v>0.83299999999999996</v>
      </c>
      <c r="IC106" s="41">
        <v>1</v>
      </c>
      <c r="ID106">
        <f>Assumptions!$D$42</f>
        <v>0.2</v>
      </c>
      <c r="IE106">
        <f t="shared" si="482"/>
        <v>0.38708645401761099</v>
      </c>
      <c r="IF106">
        <f t="shared" ca="1" si="574"/>
        <v>0</v>
      </c>
      <c r="IG106" s="17">
        <f>INDEX(MedicalSpend,MATCH($A106,'Budget Decisions'!$A$3:$A$160,0),MATCH(IG$2,MedicalSpendCol,0))</f>
        <v>0</v>
      </c>
      <c r="IH106" s="17">
        <f>IF(INDEX('Budget Decisions'!$E$4:$E$160,MATCH(Model!$A106,'Budget Decisions'!$A$4:$A$160,0))="CURED",1,0)</f>
        <v>1</v>
      </c>
      <c r="II106">
        <f t="shared" si="543"/>
        <v>1</v>
      </c>
      <c r="IJ106" s="41">
        <v>1</v>
      </c>
      <c r="IK106">
        <f>Assumptions!$D$49</f>
        <v>0.2</v>
      </c>
      <c r="IL106">
        <f t="shared" si="483"/>
        <v>0</v>
      </c>
      <c r="IM106">
        <f t="shared" ca="1" si="575"/>
        <v>0</v>
      </c>
      <c r="IO106">
        <f t="shared" ca="1" si="484"/>
        <v>0</v>
      </c>
      <c r="IP106">
        <f t="shared" ca="1" si="601"/>
        <v>0</v>
      </c>
      <c r="IQ106">
        <f t="shared" ca="1" si="602"/>
        <v>0</v>
      </c>
      <c r="IR106">
        <f t="shared" ca="1" si="544"/>
        <v>0</v>
      </c>
      <c r="IS106">
        <f t="shared" ca="1" si="603"/>
        <v>52296049</v>
      </c>
      <c r="IT106">
        <f t="shared" ca="1" si="545"/>
        <v>0</v>
      </c>
      <c r="IU106">
        <f t="shared" ca="1" si="405"/>
        <v>258865</v>
      </c>
      <c r="IV106">
        <f t="shared" ca="1" si="406"/>
        <v>164339</v>
      </c>
      <c r="IW106">
        <f t="shared" si="546"/>
        <v>1.1264233685228699</v>
      </c>
      <c r="IX106">
        <f>Assumptions!$E$34</f>
        <v>1.2</v>
      </c>
      <c r="IY106">
        <f ca="1">IF(AND(IS106&gt;1,IP106&gt;1),((LOG(IP106,IS106)^(1/EXP(1)))^(1/Assumptions!$D$30))-(1-Assumptions!$D$31),1)</f>
        <v>1</v>
      </c>
      <c r="IZ106" s="41">
        <v>1</v>
      </c>
      <c r="JA106">
        <v>0.15</v>
      </c>
      <c r="JC106">
        <f t="shared" ca="1" si="488"/>
        <v>1.3517080422274439</v>
      </c>
      <c r="JD106">
        <f t="shared" ca="1" si="489"/>
        <v>0</v>
      </c>
      <c r="JE106" s="41">
        <v>1</v>
      </c>
      <c r="JG106">
        <f t="shared" ca="1" si="490"/>
        <v>0</v>
      </c>
      <c r="JH106">
        <f t="shared" ca="1" si="491"/>
        <v>0</v>
      </c>
      <c r="JI106">
        <f t="shared" ca="1" si="407"/>
        <v>0</v>
      </c>
      <c r="JJ106">
        <v>1</v>
      </c>
      <c r="JM106">
        <f t="shared" ca="1" si="408"/>
        <v>0</v>
      </c>
      <c r="JN106" s="17">
        <f>INDEX(MilitarySpend,MATCH($A106,'Budget Decisions'!$A$3:$A$160,0),MATCH(JN$2,MilitarySpendCol,0))</f>
        <v>0</v>
      </c>
      <c r="JO106">
        <f t="shared" si="547"/>
        <v>1.1264233685228699</v>
      </c>
      <c r="JP106">
        <f>IF($A106&gt;=Assumptions!$D$40,1,0)</f>
        <v>1</v>
      </c>
      <c r="JQ106">
        <f>Assumptions!$D$41</f>
        <v>0.83299999999999996</v>
      </c>
      <c r="JR106" s="41">
        <v>1</v>
      </c>
      <c r="JS106">
        <f>Assumptions!$D$42</f>
        <v>0.2</v>
      </c>
      <c r="JT106">
        <f t="shared" si="492"/>
        <v>0.9383106659795506</v>
      </c>
      <c r="JU106">
        <f t="shared" ca="1" si="576"/>
        <v>0</v>
      </c>
      <c r="JV106" s="17">
        <f>INDEX(MedicalSpend,MATCH($A106,'Budget Decisions'!$A$3:$A$160,0),MATCH(JV$2,MedicalSpendCol,0))</f>
        <v>0</v>
      </c>
      <c r="JW106" s="17">
        <f>IF(INDEX('Budget Decisions'!$E$4:$E$160,MATCH(Model!$A106,'Budget Decisions'!$A$4:$A$160,0))="CURED",1,0)</f>
        <v>1</v>
      </c>
      <c r="JX106">
        <f t="shared" si="548"/>
        <v>1</v>
      </c>
      <c r="JY106" s="41">
        <v>1</v>
      </c>
      <c r="JZ106">
        <f>Assumptions!$D$49</f>
        <v>0.2</v>
      </c>
      <c r="KA106">
        <f t="shared" si="493"/>
        <v>0</v>
      </c>
      <c r="KB106">
        <f t="shared" ca="1" si="577"/>
        <v>0</v>
      </c>
      <c r="KD106">
        <f t="shared" ca="1" si="494"/>
        <v>0</v>
      </c>
      <c r="KE106">
        <f t="shared" ca="1" si="604"/>
        <v>0</v>
      </c>
      <c r="KF106">
        <f t="shared" ca="1" si="605"/>
        <v>0</v>
      </c>
      <c r="KG106">
        <f t="shared" ca="1" si="549"/>
        <v>0</v>
      </c>
      <c r="KH106">
        <f t="shared" ca="1" si="606"/>
        <v>40982435</v>
      </c>
      <c r="KI106">
        <f t="shared" ca="1" si="550"/>
        <v>0</v>
      </c>
      <c r="KJ106">
        <f t="shared" ca="1" si="411"/>
        <v>202863</v>
      </c>
      <c r="KK106">
        <f t="shared" ca="1" si="412"/>
        <v>214705</v>
      </c>
      <c r="KL106">
        <f t="shared" si="551"/>
        <v>2.2321095760416365</v>
      </c>
      <c r="KM106">
        <f>Assumptions!$E$34</f>
        <v>1.2</v>
      </c>
      <c r="KN106">
        <f ca="1">IF(AND(KH106&gt;1,KE106&gt;1),((LOG(KE106,KH106)^(1/EXP(1)))^(1/Assumptions!$D$30))-(1-Assumptions!$D$31),1)</f>
        <v>1</v>
      </c>
      <c r="KO106" s="41">
        <v>1</v>
      </c>
      <c r="KP106">
        <v>0.15</v>
      </c>
      <c r="KR106">
        <f t="shared" ca="1" si="498"/>
        <v>2.6785314912499638</v>
      </c>
      <c r="KS106">
        <f t="shared" ca="1" si="499"/>
        <v>0</v>
      </c>
      <c r="KT106" s="41">
        <v>1</v>
      </c>
      <c r="KV106">
        <f t="shared" ca="1" si="500"/>
        <v>0</v>
      </c>
      <c r="KW106">
        <f t="shared" ca="1" si="501"/>
        <v>0</v>
      </c>
      <c r="KX106">
        <f t="shared" ca="1" si="413"/>
        <v>0</v>
      </c>
      <c r="KY106">
        <v>1</v>
      </c>
      <c r="LB106">
        <f t="shared" ca="1" si="414"/>
        <v>0</v>
      </c>
      <c r="LC106" s="17">
        <f>INDEX(MilitarySpend,MATCH($A106,'Budget Decisions'!$A$3:$A$160,0),MATCH(LC$2,MilitarySpendCol,0))</f>
        <v>0</v>
      </c>
      <c r="LD106">
        <f t="shared" si="552"/>
        <v>2.2321095760416365</v>
      </c>
      <c r="LE106">
        <f>IF($A106&gt;=Assumptions!$D$40,1,0)</f>
        <v>1</v>
      </c>
      <c r="LF106">
        <f>Assumptions!$D$41</f>
        <v>0.83299999999999996</v>
      </c>
      <c r="LG106" s="41">
        <v>1</v>
      </c>
      <c r="LH106">
        <f>Assumptions!$D$42</f>
        <v>0.2</v>
      </c>
      <c r="LI106">
        <f t="shared" si="502"/>
        <v>1.8593472768426831</v>
      </c>
      <c r="LJ106">
        <f t="shared" ca="1" si="578"/>
        <v>0</v>
      </c>
      <c r="LK106" s="17">
        <f>INDEX(MedicalSpend,MATCH($A106,'Budget Decisions'!$A$3:$A$160,0),MATCH(LK$2,MedicalSpendCol,0))</f>
        <v>0</v>
      </c>
      <c r="LL106" s="17">
        <f>IF(INDEX('Budget Decisions'!$E$4:$E$160,MATCH(Model!$A106,'Budget Decisions'!$A$4:$A$160,0))="CURED",1,0)</f>
        <v>1</v>
      </c>
      <c r="LM106">
        <f t="shared" si="553"/>
        <v>1</v>
      </c>
      <c r="LN106" s="41">
        <v>1</v>
      </c>
      <c r="LO106">
        <f>Assumptions!$D$49</f>
        <v>0.2</v>
      </c>
      <c r="LP106">
        <f t="shared" si="503"/>
        <v>0</v>
      </c>
      <c r="LQ106">
        <f t="shared" ca="1" si="579"/>
        <v>0</v>
      </c>
      <c r="LS106">
        <f t="shared" ca="1" si="504"/>
        <v>0</v>
      </c>
      <c r="LT106">
        <f t="shared" ca="1" si="607"/>
        <v>0</v>
      </c>
      <c r="LU106">
        <f t="shared" ca="1" si="608"/>
        <v>0</v>
      </c>
      <c r="LV106">
        <f t="shared" ca="1" si="554"/>
        <v>0</v>
      </c>
      <c r="LW106">
        <f t="shared" ca="1" si="609"/>
        <v>14215813</v>
      </c>
      <c r="LX106">
        <f t="shared" ca="1" si="555"/>
        <v>0</v>
      </c>
      <c r="LY106">
        <f t="shared" ca="1" si="417"/>
        <v>71079</v>
      </c>
      <c r="LZ106">
        <f t="shared" ca="1" si="418"/>
        <v>67621</v>
      </c>
      <c r="MA106">
        <f t="shared" si="556"/>
        <v>2.7100766589378384</v>
      </c>
      <c r="MB106">
        <f>Assumptions!$E$34</f>
        <v>1.2</v>
      </c>
      <c r="MC106">
        <f ca="1">IF(AND(LW106&gt;1,LT106&gt;1),((LOG(LT106,LW106)^(1/EXP(1)))^(1/Assumptions!$D$30))-(1-Assumptions!$D$31),1)</f>
        <v>1</v>
      </c>
      <c r="MD106" s="41">
        <v>1</v>
      </c>
      <c r="ME106">
        <v>0.15</v>
      </c>
      <c r="MG106">
        <f t="shared" ca="1" si="508"/>
        <v>3.2520919907254062</v>
      </c>
      <c r="MH106">
        <f t="shared" ca="1" si="509"/>
        <v>0</v>
      </c>
      <c r="MI106" s="41">
        <v>1</v>
      </c>
      <c r="MK106">
        <f t="shared" ca="1" si="510"/>
        <v>0</v>
      </c>
      <c r="ML106">
        <f t="shared" ca="1" si="511"/>
        <v>0</v>
      </c>
      <c r="MM106">
        <f t="shared" ca="1" si="419"/>
        <v>0</v>
      </c>
      <c r="MN106">
        <v>1</v>
      </c>
      <c r="MQ106">
        <f t="shared" ca="1" si="420"/>
        <v>0</v>
      </c>
      <c r="MR106" s="17">
        <f>INDEX(MilitarySpend,MATCH($A106,'Budget Decisions'!$A$3:$A$160,0),MATCH(MR$2,MilitarySpendCol,0))</f>
        <v>0</v>
      </c>
      <c r="MS106">
        <f t="shared" si="557"/>
        <v>2.7100766589378384</v>
      </c>
      <c r="MT106">
        <f>IF($A106&gt;=Assumptions!$D$40,1,0)</f>
        <v>1</v>
      </c>
      <c r="MU106">
        <f>Assumptions!$D$41</f>
        <v>0.83299999999999996</v>
      </c>
      <c r="MV106" s="41">
        <v>1</v>
      </c>
      <c r="MW106">
        <f>Assumptions!$D$42</f>
        <v>0.2</v>
      </c>
      <c r="MX106">
        <f t="shared" si="512"/>
        <v>2.2574938568952194</v>
      </c>
      <c r="MY106">
        <f t="shared" ca="1" si="580"/>
        <v>0</v>
      </c>
      <c r="MZ106" s="17">
        <f>INDEX(MedicalSpend,MATCH($A106,'Budget Decisions'!$A$3:$A$160,0),MATCH(MZ$2,MedicalSpendCol,0))</f>
        <v>0</v>
      </c>
      <c r="NA106" s="17">
        <f>IF(INDEX('Budget Decisions'!$E$4:$E$160,MATCH(Model!$A106,'Budget Decisions'!$A$4:$A$160,0))="CURED",1,0)</f>
        <v>1</v>
      </c>
      <c r="NB106">
        <f t="shared" si="558"/>
        <v>1</v>
      </c>
      <c r="NC106" s="41">
        <v>1</v>
      </c>
      <c r="ND106">
        <f>Assumptions!$D$49</f>
        <v>0.2</v>
      </c>
      <c r="NE106">
        <f t="shared" si="513"/>
        <v>0</v>
      </c>
      <c r="NF106">
        <f t="shared" ca="1" si="581"/>
        <v>0</v>
      </c>
    </row>
    <row r="107" spans="1:370" x14ac:dyDescent="0.25">
      <c r="A107">
        <f t="shared" si="514"/>
        <v>104</v>
      </c>
      <c r="C107">
        <f t="shared" ca="1" si="423"/>
        <v>0</v>
      </c>
      <c r="D107">
        <f t="shared" ca="1" si="582"/>
        <v>0</v>
      </c>
      <c r="E107">
        <f t="shared" ca="1" si="583"/>
        <v>0</v>
      </c>
      <c r="F107">
        <f t="shared" ca="1" si="515"/>
        <v>0</v>
      </c>
      <c r="G107">
        <f t="shared" ca="1" si="584"/>
        <v>35572926</v>
      </c>
      <c r="H107">
        <f t="shared" ca="1" si="516"/>
        <v>0</v>
      </c>
      <c r="I107">
        <f t="shared" ca="1" si="559"/>
        <v>177864</v>
      </c>
      <c r="J107">
        <f t="shared" ca="1" si="560"/>
        <v>55976</v>
      </c>
      <c r="K107">
        <f t="shared" si="517"/>
        <v>0.82857634545527548</v>
      </c>
      <c r="L107">
        <f>Assumptions!$E$34</f>
        <v>1.2</v>
      </c>
      <c r="M107">
        <f ca="1">IF(AND(G107&gt;1,D107&gt;1),((LOG(D107,G107)^(1/EXP(1)))^(1/Assumptions!$D$30))-(1-Assumptions!$D$31),1)</f>
        <v>1</v>
      </c>
      <c r="N107" s="41">
        <v>1</v>
      </c>
      <c r="O107">
        <v>0.15</v>
      </c>
      <c r="Q107">
        <f t="shared" ca="1" si="427"/>
        <v>0.99429161454633053</v>
      </c>
      <c r="R107">
        <f t="shared" ca="1" si="428"/>
        <v>0</v>
      </c>
      <c r="S107" s="41">
        <v>1</v>
      </c>
      <c r="U107">
        <f t="shared" ca="1" si="429"/>
        <v>0</v>
      </c>
      <c r="V107">
        <f t="shared" ca="1" si="430"/>
        <v>0</v>
      </c>
      <c r="W107">
        <f t="shared" ca="1" si="561"/>
        <v>0</v>
      </c>
      <c r="X107">
        <v>1</v>
      </c>
      <c r="AA107">
        <f t="shared" ca="1" si="562"/>
        <v>0</v>
      </c>
      <c r="AB107" s="17">
        <f>INDEX(MilitarySpend,MATCH($A107,'Budget Decisions'!$A$3:$A$160,0),MATCH(AB$2,MilitarySpendCol,0))</f>
        <v>0</v>
      </c>
      <c r="AC107">
        <f t="shared" si="518"/>
        <v>0.82857634545527548</v>
      </c>
      <c r="AD107">
        <f>IF($A107&gt;=Assumptions!$D$40,1,0)</f>
        <v>1</v>
      </c>
      <c r="AE107">
        <f>Assumptions!$D$41</f>
        <v>0.83299999999999996</v>
      </c>
      <c r="AF107" s="41">
        <v>1</v>
      </c>
      <c r="AG107">
        <f>Assumptions!$D$42</f>
        <v>0.2</v>
      </c>
      <c r="AH107">
        <f t="shared" si="431"/>
        <v>0.69020409576424446</v>
      </c>
      <c r="AI107">
        <f t="shared" ca="1" si="563"/>
        <v>0</v>
      </c>
      <c r="AJ107" s="17">
        <f>INDEX(MedicalSpend,MATCH($A107,'Budget Decisions'!$A$3:$A$160,0),MATCH(AJ$2,MedicalSpendCol,0))</f>
        <v>0</v>
      </c>
      <c r="AK107" s="17">
        <f>IF(INDEX('Budget Decisions'!$E$4:$E$160,MATCH(Model!$A107,'Budget Decisions'!$A$4:$A$160,0))="CURED",1,0)</f>
        <v>1</v>
      </c>
      <c r="AL107">
        <f t="shared" si="519"/>
        <v>1</v>
      </c>
      <c r="AM107" s="41">
        <v>1</v>
      </c>
      <c r="AN107">
        <f>Assumptions!$D$49</f>
        <v>0.2</v>
      </c>
      <c r="AO107">
        <f t="shared" si="432"/>
        <v>0</v>
      </c>
      <c r="AP107">
        <f t="shared" ca="1" si="564"/>
        <v>0</v>
      </c>
      <c r="AR107">
        <f t="shared" ca="1" si="433"/>
        <v>0</v>
      </c>
      <c r="AS107">
        <f t="shared" ca="1" si="585"/>
        <v>0</v>
      </c>
      <c r="AT107">
        <f t="shared" ca="1" si="586"/>
        <v>0</v>
      </c>
      <c r="AU107">
        <f t="shared" ca="1" si="587"/>
        <v>0</v>
      </c>
      <c r="AV107">
        <f t="shared" ca="1" si="588"/>
        <v>33924786</v>
      </c>
      <c r="AW107">
        <f t="shared" ca="1" si="520"/>
        <v>0</v>
      </c>
      <c r="AX107">
        <f t="shared" ca="1" si="375"/>
        <v>167927</v>
      </c>
      <c r="AY107">
        <f t="shared" ca="1" si="376"/>
        <v>271488</v>
      </c>
      <c r="AZ107">
        <f t="shared" si="521"/>
        <v>0.15936301189359656</v>
      </c>
      <c r="BA107">
        <f>Assumptions!$E$34</f>
        <v>1.2</v>
      </c>
      <c r="BB107">
        <f ca="1">IF(AND(AV107&gt;1,AS107&gt;1),((LOG(AS107,AV107)^(1/EXP(1)))^(1/Assumptions!$D$30))-(1-Assumptions!$D$31),1)</f>
        <v>1</v>
      </c>
      <c r="BC107" s="41">
        <v>1</v>
      </c>
      <c r="BD107">
        <v>0.15</v>
      </c>
      <c r="BF107">
        <f t="shared" ca="1" si="438"/>
        <v>0.19123561427231586</v>
      </c>
      <c r="BG107">
        <f t="shared" ca="1" si="439"/>
        <v>0</v>
      </c>
      <c r="BH107" s="41">
        <v>1</v>
      </c>
      <c r="BJ107">
        <f t="shared" ca="1" si="440"/>
        <v>0</v>
      </c>
      <c r="BK107">
        <f t="shared" ca="1" si="441"/>
        <v>0</v>
      </c>
      <c r="BL107">
        <f t="shared" ca="1" si="377"/>
        <v>0</v>
      </c>
      <c r="BM107">
        <v>1</v>
      </c>
      <c r="BP107">
        <f t="shared" ca="1" si="565"/>
        <v>0</v>
      </c>
      <c r="BQ107" s="17">
        <f>INDEX(MilitarySpend,MATCH($A107,'Budget Decisions'!$A$3:$A$160,0),MATCH(BQ$2,MilitarySpendCol,0))</f>
        <v>0</v>
      </c>
      <c r="BR107">
        <f t="shared" si="522"/>
        <v>0.15936301189359656</v>
      </c>
      <c r="BS107">
        <f>IF($A107&gt;=Assumptions!$D$40,1,0)</f>
        <v>1</v>
      </c>
      <c r="BT107">
        <f>Assumptions!$D$41</f>
        <v>0.83299999999999996</v>
      </c>
      <c r="BU107" s="41">
        <v>1</v>
      </c>
      <c r="BV107">
        <f>Assumptions!$D$42</f>
        <v>0.2</v>
      </c>
      <c r="BW107">
        <f t="shared" si="442"/>
        <v>0.13274938890736593</v>
      </c>
      <c r="BX107">
        <f t="shared" ca="1" si="566"/>
        <v>0</v>
      </c>
      <c r="BY107" s="17">
        <f>INDEX(MedicalSpend,MATCH($A107,'Budget Decisions'!$A$3:$A$160,0),MATCH(BY$2,MedicalSpendCol,0))</f>
        <v>0</v>
      </c>
      <c r="BZ107" s="17">
        <f>IF(INDEX('Budget Decisions'!$E$4:$E$160,MATCH(Model!$A107,'Budget Decisions'!$A$4:$A$160,0))="CURED",1,0)</f>
        <v>1</v>
      </c>
      <c r="CA107">
        <f t="shared" si="523"/>
        <v>1</v>
      </c>
      <c r="CB107" s="41">
        <v>1</v>
      </c>
      <c r="CC107">
        <f>Assumptions!$D$49</f>
        <v>0.2</v>
      </c>
      <c r="CD107">
        <f t="shared" si="443"/>
        <v>0</v>
      </c>
      <c r="CE107">
        <f t="shared" ca="1" si="567"/>
        <v>0</v>
      </c>
      <c r="CG107">
        <f t="shared" ca="1" si="444"/>
        <v>0</v>
      </c>
      <c r="CH107">
        <f t="shared" ca="1" si="589"/>
        <v>0</v>
      </c>
      <c r="CI107">
        <f t="shared" ca="1" si="590"/>
        <v>0</v>
      </c>
      <c r="CJ107">
        <f t="shared" ca="1" si="524"/>
        <v>0</v>
      </c>
      <c r="CK107">
        <f t="shared" ca="1" si="591"/>
        <v>23963944</v>
      </c>
      <c r="CL107">
        <f t="shared" ca="1" si="525"/>
        <v>0</v>
      </c>
      <c r="CM107">
        <f t="shared" ca="1" si="381"/>
        <v>118621</v>
      </c>
      <c r="CN107">
        <f t="shared" ca="1" si="382"/>
        <v>167401</v>
      </c>
      <c r="CO107">
        <f t="shared" si="526"/>
        <v>0.24130002925990637</v>
      </c>
      <c r="CP107">
        <f>Assumptions!$E$34</f>
        <v>1.2</v>
      </c>
      <c r="CQ107">
        <f ca="1">IF(AND(CK107&gt;1,CH107&gt;1),((LOG(CH107,CK107)^(1/EXP(1)))^(1/Assumptions!$D$30))-(1-Assumptions!$D$31),1)</f>
        <v>1</v>
      </c>
      <c r="CR107" s="41">
        <v>1</v>
      </c>
      <c r="CS107">
        <v>0.15</v>
      </c>
      <c r="CU107">
        <f t="shared" ca="1" si="448"/>
        <v>0.28956003511188766</v>
      </c>
      <c r="CV107">
        <f t="shared" ca="1" si="449"/>
        <v>0</v>
      </c>
      <c r="CW107" s="41">
        <v>1</v>
      </c>
      <c r="CY107">
        <f t="shared" ca="1" si="450"/>
        <v>0</v>
      </c>
      <c r="CZ107">
        <f t="shared" ca="1" si="451"/>
        <v>0</v>
      </c>
      <c r="DA107">
        <f t="shared" ca="1" si="383"/>
        <v>0</v>
      </c>
      <c r="DB107">
        <v>1</v>
      </c>
      <c r="DE107">
        <f t="shared" ca="1" si="384"/>
        <v>0</v>
      </c>
      <c r="DF107" s="17">
        <f>INDEX(MilitarySpend,MATCH($A107,'Budget Decisions'!$A$3:$A$160,0),MATCH(DF$2,MilitarySpendCol,0))</f>
        <v>0</v>
      </c>
      <c r="DG107">
        <f t="shared" si="527"/>
        <v>0.24130002925990637</v>
      </c>
      <c r="DH107">
        <f>IF($A107&gt;=Assumptions!$D$40,1,0)</f>
        <v>1</v>
      </c>
      <c r="DI107">
        <f>Assumptions!$D$41</f>
        <v>0.83299999999999996</v>
      </c>
      <c r="DJ107" s="41">
        <v>1</v>
      </c>
      <c r="DK107">
        <f>Assumptions!$D$42</f>
        <v>0.2</v>
      </c>
      <c r="DL107">
        <f t="shared" si="452"/>
        <v>0.20100292437350201</v>
      </c>
      <c r="DM107">
        <f t="shared" ca="1" si="568"/>
        <v>0</v>
      </c>
      <c r="DN107" s="17">
        <f>INDEX(MedicalSpend,MATCH($A107,'Budget Decisions'!$A$3:$A$160,0),MATCH(DN$2,MedicalSpendCol,0))</f>
        <v>0</v>
      </c>
      <c r="DO107" s="17">
        <f>IF(INDEX('Budget Decisions'!$E$4:$E$160,MATCH(Model!$A107,'Budget Decisions'!$A$4:$A$160,0))="CURED",1,0)</f>
        <v>1</v>
      </c>
      <c r="DP107">
        <f t="shared" si="528"/>
        <v>1</v>
      </c>
      <c r="DQ107" s="41">
        <v>1</v>
      </c>
      <c r="DR107">
        <f>Assumptions!$D$49</f>
        <v>0.2</v>
      </c>
      <c r="DS107">
        <f t="shared" si="453"/>
        <v>0</v>
      </c>
      <c r="DT107">
        <f t="shared" ca="1" si="569"/>
        <v>0</v>
      </c>
      <c r="DV107">
        <f t="shared" ca="1" si="454"/>
        <v>0</v>
      </c>
      <c r="DW107">
        <f t="shared" ca="1" si="592"/>
        <v>0</v>
      </c>
      <c r="DX107">
        <f t="shared" ca="1" si="593"/>
        <v>0</v>
      </c>
      <c r="DY107">
        <f t="shared" ca="1" si="529"/>
        <v>0</v>
      </c>
      <c r="DZ107">
        <f t="shared" ca="1" si="594"/>
        <v>45873704</v>
      </c>
      <c r="EA107">
        <f t="shared" ca="1" si="530"/>
        <v>0</v>
      </c>
      <c r="EB107">
        <f t="shared" ca="1" si="387"/>
        <v>229368</v>
      </c>
      <c r="EC107">
        <f t="shared" ca="1" si="388"/>
        <v>232824</v>
      </c>
      <c r="ED107">
        <f t="shared" si="531"/>
        <v>0.87442730726206253</v>
      </c>
      <c r="EE107">
        <f>Assumptions!$E$34</f>
        <v>1.2</v>
      </c>
      <c r="EF107">
        <f ca="1">IF(AND(DZ107&gt;1,DW107&gt;1),((LOG(DW107,DZ107)^(1/EXP(1)))^(1/Assumptions!$D$30))-(1-Assumptions!$D$31),1)</f>
        <v>1</v>
      </c>
      <c r="EG107" s="41">
        <v>1</v>
      </c>
      <c r="EH107">
        <v>0.15</v>
      </c>
      <c r="EJ107">
        <f t="shared" ca="1" si="458"/>
        <v>1.049312768714475</v>
      </c>
      <c r="EK107">
        <f t="shared" ca="1" si="459"/>
        <v>0</v>
      </c>
      <c r="EL107" s="41">
        <v>1</v>
      </c>
      <c r="EN107">
        <f t="shared" ca="1" si="460"/>
        <v>0</v>
      </c>
      <c r="EO107">
        <f t="shared" ca="1" si="461"/>
        <v>0</v>
      </c>
      <c r="EP107">
        <f t="shared" ca="1" si="389"/>
        <v>0</v>
      </c>
      <c r="EQ107">
        <v>1</v>
      </c>
      <c r="ET107">
        <f t="shared" ca="1" si="390"/>
        <v>0</v>
      </c>
      <c r="EU107" s="17">
        <f>INDEX(MilitarySpend,MATCH($A107,'Budget Decisions'!$A$3:$A$160,0),MATCH(EU$2,MilitarySpendCol,0))</f>
        <v>0</v>
      </c>
      <c r="EV107">
        <f t="shared" si="532"/>
        <v>0.87442730726206253</v>
      </c>
      <c r="EW107">
        <f>IF($A107&gt;=Assumptions!$D$40,1,0)</f>
        <v>1</v>
      </c>
      <c r="EX107">
        <f>Assumptions!$D$41</f>
        <v>0.83299999999999996</v>
      </c>
      <c r="EY107" s="41">
        <v>1</v>
      </c>
      <c r="EZ107">
        <f>Assumptions!$D$42</f>
        <v>0.2</v>
      </c>
      <c r="FA107">
        <f t="shared" si="462"/>
        <v>0.72839794694929805</v>
      </c>
      <c r="FB107">
        <f t="shared" ca="1" si="570"/>
        <v>0</v>
      </c>
      <c r="FC107" s="17">
        <f>INDEX(MedicalSpend,MATCH($A107,'Budget Decisions'!$A$3:$A$160,0),MATCH(FC$2,MedicalSpendCol,0))</f>
        <v>0</v>
      </c>
      <c r="FD107" s="17">
        <f>IF(INDEX('Budget Decisions'!$E$4:$E$160,MATCH(Model!$A107,'Budget Decisions'!$A$4:$A$160,0))="CURED",1,0)</f>
        <v>1</v>
      </c>
      <c r="FE107">
        <f t="shared" si="533"/>
        <v>1</v>
      </c>
      <c r="FF107" s="41">
        <v>1</v>
      </c>
      <c r="FG107">
        <f>Assumptions!$D$49</f>
        <v>0.2</v>
      </c>
      <c r="FH107">
        <f t="shared" si="463"/>
        <v>0</v>
      </c>
      <c r="FI107">
        <f t="shared" ca="1" si="571"/>
        <v>0</v>
      </c>
      <c r="FK107">
        <f t="shared" ca="1" si="464"/>
        <v>0</v>
      </c>
      <c r="FL107">
        <f t="shared" ca="1" si="595"/>
        <v>0</v>
      </c>
      <c r="FM107">
        <f t="shared" ca="1" si="596"/>
        <v>0</v>
      </c>
      <c r="FN107">
        <f t="shared" ca="1" si="534"/>
        <v>0</v>
      </c>
      <c r="FO107">
        <f t="shared" ca="1" si="597"/>
        <v>32778080</v>
      </c>
      <c r="FP107">
        <f t="shared" ca="1" si="535"/>
        <v>0</v>
      </c>
      <c r="FQ107">
        <f t="shared" ca="1" si="393"/>
        <v>162251</v>
      </c>
      <c r="FR107">
        <f t="shared" ca="1" si="394"/>
        <v>135027</v>
      </c>
      <c r="FS107">
        <f t="shared" si="536"/>
        <v>0.36303408195741388</v>
      </c>
      <c r="FT107">
        <f>Assumptions!$E$34</f>
        <v>1.2</v>
      </c>
      <c r="FU107">
        <f ca="1">IF(AND(FO107&gt;1,FL107&gt;1),((LOG(FL107,FO107)^(1/EXP(1)))^(1/Assumptions!$D$30))-(1-Assumptions!$D$31),1)</f>
        <v>1</v>
      </c>
      <c r="FV107" s="41">
        <v>1</v>
      </c>
      <c r="FW107">
        <v>0.15</v>
      </c>
      <c r="FY107">
        <f t="shared" ca="1" si="468"/>
        <v>0.43564089834889663</v>
      </c>
      <c r="FZ107">
        <f t="shared" ca="1" si="469"/>
        <v>0</v>
      </c>
      <c r="GA107" s="41">
        <v>1</v>
      </c>
      <c r="GC107">
        <f t="shared" ca="1" si="470"/>
        <v>0</v>
      </c>
      <c r="GD107">
        <f t="shared" ca="1" si="471"/>
        <v>0</v>
      </c>
      <c r="GE107">
        <f t="shared" ca="1" si="395"/>
        <v>0</v>
      </c>
      <c r="GF107">
        <v>1</v>
      </c>
      <c r="GI107">
        <f t="shared" ca="1" si="396"/>
        <v>0</v>
      </c>
      <c r="GJ107" s="17">
        <f>INDEX(MilitarySpend,MATCH($A107,'Budget Decisions'!$A$3:$A$160,0),MATCH(GJ$2,MilitarySpendCol,0))</f>
        <v>0</v>
      </c>
      <c r="GK107">
        <f t="shared" si="537"/>
        <v>0.36303408195741388</v>
      </c>
      <c r="GL107">
        <f>IF($A107&gt;=Assumptions!$D$40,1,0)</f>
        <v>1</v>
      </c>
      <c r="GM107">
        <f>Assumptions!$D$41</f>
        <v>0.83299999999999996</v>
      </c>
      <c r="GN107" s="41">
        <v>1</v>
      </c>
      <c r="GO107">
        <f>Assumptions!$D$42</f>
        <v>0.2</v>
      </c>
      <c r="GP107">
        <f t="shared" si="472"/>
        <v>0.30240739027052577</v>
      </c>
      <c r="GQ107">
        <f t="shared" ca="1" si="572"/>
        <v>0</v>
      </c>
      <c r="GR107" s="17">
        <f>INDEX(MedicalSpend,MATCH($A107,'Budget Decisions'!$A$3:$A$160,0),MATCH(GR$2,MedicalSpendCol,0))</f>
        <v>0</v>
      </c>
      <c r="GS107" s="17">
        <f>IF(INDEX('Budget Decisions'!$E$4:$E$160,MATCH(Model!$A107,'Budget Decisions'!$A$4:$A$160,0))="CURED",1,0)</f>
        <v>1</v>
      </c>
      <c r="GT107">
        <f t="shared" si="538"/>
        <v>1</v>
      </c>
      <c r="GU107" s="41">
        <v>1</v>
      </c>
      <c r="GV107">
        <f>Assumptions!$D$49</f>
        <v>0.2</v>
      </c>
      <c r="GW107">
        <f t="shared" si="473"/>
        <v>0</v>
      </c>
      <c r="GX107">
        <f t="shared" ca="1" si="573"/>
        <v>0</v>
      </c>
      <c r="GZ107">
        <f t="shared" ca="1" si="474"/>
        <v>0</v>
      </c>
      <c r="HA107">
        <f t="shared" ca="1" si="598"/>
        <v>0</v>
      </c>
      <c r="HB107">
        <f t="shared" ca="1" si="599"/>
        <v>0</v>
      </c>
      <c r="HC107">
        <f t="shared" ca="1" si="539"/>
        <v>0</v>
      </c>
      <c r="HD107">
        <f t="shared" ca="1" si="600"/>
        <v>23946321</v>
      </c>
      <c r="HE107">
        <f t="shared" ca="1" si="540"/>
        <v>0</v>
      </c>
      <c r="HF107">
        <f t="shared" ca="1" si="399"/>
        <v>118534</v>
      </c>
      <c r="HG107">
        <f t="shared" ca="1" si="400"/>
        <v>197558</v>
      </c>
      <c r="HH107">
        <f t="shared" si="541"/>
        <v>0.464689620669401</v>
      </c>
      <c r="HI107">
        <f>Assumptions!$E$34</f>
        <v>1.2</v>
      </c>
      <c r="HJ107">
        <f ca="1">IF(AND(HD107&gt;1,HA107&gt;1),((LOG(HA107,HD107)^(1/EXP(1)))^(1/Assumptions!$D$30))-(1-Assumptions!$D$31),1)</f>
        <v>1</v>
      </c>
      <c r="HK107" s="41">
        <v>1</v>
      </c>
      <c r="HL107">
        <v>0.15</v>
      </c>
      <c r="HN107">
        <f t="shared" ca="1" si="478"/>
        <v>0.55762754480328114</v>
      </c>
      <c r="HO107">
        <f t="shared" ca="1" si="479"/>
        <v>0</v>
      </c>
      <c r="HP107" s="41">
        <v>1</v>
      </c>
      <c r="HR107">
        <f t="shared" ca="1" si="480"/>
        <v>0</v>
      </c>
      <c r="HS107">
        <f t="shared" ca="1" si="481"/>
        <v>0</v>
      </c>
      <c r="HT107">
        <f t="shared" ca="1" si="401"/>
        <v>0</v>
      </c>
      <c r="HU107">
        <v>1</v>
      </c>
      <c r="HX107">
        <f t="shared" ca="1" si="402"/>
        <v>0</v>
      </c>
      <c r="HY107" s="17">
        <f>INDEX(MilitarySpend,MATCH($A107,'Budget Decisions'!$A$3:$A$160,0),MATCH(HY$2,MilitarySpendCol,0))</f>
        <v>0</v>
      </c>
      <c r="HZ107">
        <f t="shared" si="542"/>
        <v>0.464689620669401</v>
      </c>
      <c r="IA107">
        <f>IF($A107&gt;=Assumptions!$D$40,1,0)</f>
        <v>1</v>
      </c>
      <c r="IB107">
        <f>Assumptions!$D$41</f>
        <v>0.83299999999999996</v>
      </c>
      <c r="IC107" s="41">
        <v>1</v>
      </c>
      <c r="ID107">
        <f>Assumptions!$D$42</f>
        <v>0.2</v>
      </c>
      <c r="IE107">
        <f t="shared" si="482"/>
        <v>0.38708645401761099</v>
      </c>
      <c r="IF107">
        <f t="shared" ca="1" si="574"/>
        <v>0</v>
      </c>
      <c r="IG107" s="17">
        <f>INDEX(MedicalSpend,MATCH($A107,'Budget Decisions'!$A$3:$A$160,0),MATCH(IG$2,MedicalSpendCol,0))</f>
        <v>0</v>
      </c>
      <c r="IH107" s="17">
        <f>IF(INDEX('Budget Decisions'!$E$4:$E$160,MATCH(Model!$A107,'Budget Decisions'!$A$4:$A$160,0))="CURED",1,0)</f>
        <v>1</v>
      </c>
      <c r="II107">
        <f t="shared" si="543"/>
        <v>1</v>
      </c>
      <c r="IJ107" s="41">
        <v>1</v>
      </c>
      <c r="IK107">
        <f>Assumptions!$D$49</f>
        <v>0.2</v>
      </c>
      <c r="IL107">
        <f t="shared" si="483"/>
        <v>0</v>
      </c>
      <c r="IM107">
        <f t="shared" ca="1" si="575"/>
        <v>0</v>
      </c>
      <c r="IO107">
        <f t="shared" ca="1" si="484"/>
        <v>0</v>
      </c>
      <c r="IP107">
        <f t="shared" ca="1" si="601"/>
        <v>0</v>
      </c>
      <c r="IQ107">
        <f t="shared" ca="1" si="602"/>
        <v>0</v>
      </c>
      <c r="IR107">
        <f t="shared" ca="1" si="544"/>
        <v>0</v>
      </c>
      <c r="IS107">
        <f t="shared" ca="1" si="603"/>
        <v>52201523</v>
      </c>
      <c r="IT107">
        <f t="shared" ca="1" si="545"/>
        <v>0</v>
      </c>
      <c r="IU107">
        <f t="shared" ca="1" si="405"/>
        <v>258397</v>
      </c>
      <c r="IV107">
        <f t="shared" ca="1" si="406"/>
        <v>164494</v>
      </c>
      <c r="IW107">
        <f t="shared" si="546"/>
        <v>1.1264233685228699</v>
      </c>
      <c r="IX107">
        <f>Assumptions!$E$34</f>
        <v>1.2</v>
      </c>
      <c r="IY107">
        <f ca="1">IF(AND(IS107&gt;1,IP107&gt;1),((LOG(IP107,IS107)^(1/EXP(1)))^(1/Assumptions!$D$30))-(1-Assumptions!$D$31),1)</f>
        <v>1</v>
      </c>
      <c r="IZ107" s="41">
        <v>1</v>
      </c>
      <c r="JA107">
        <v>0.15</v>
      </c>
      <c r="JC107">
        <f t="shared" ca="1" si="488"/>
        <v>1.3517080422274439</v>
      </c>
      <c r="JD107">
        <f t="shared" ca="1" si="489"/>
        <v>0</v>
      </c>
      <c r="JE107" s="41">
        <v>1</v>
      </c>
      <c r="JG107">
        <f t="shared" ca="1" si="490"/>
        <v>0</v>
      </c>
      <c r="JH107">
        <f t="shared" ca="1" si="491"/>
        <v>0</v>
      </c>
      <c r="JI107">
        <f t="shared" ca="1" si="407"/>
        <v>0</v>
      </c>
      <c r="JJ107">
        <v>1</v>
      </c>
      <c r="JM107">
        <f t="shared" ca="1" si="408"/>
        <v>0</v>
      </c>
      <c r="JN107" s="17">
        <f>INDEX(MilitarySpend,MATCH($A107,'Budget Decisions'!$A$3:$A$160,0),MATCH(JN$2,MilitarySpendCol,0))</f>
        <v>0</v>
      </c>
      <c r="JO107">
        <f t="shared" si="547"/>
        <v>1.1264233685228699</v>
      </c>
      <c r="JP107">
        <f>IF($A107&gt;=Assumptions!$D$40,1,0)</f>
        <v>1</v>
      </c>
      <c r="JQ107">
        <f>Assumptions!$D$41</f>
        <v>0.83299999999999996</v>
      </c>
      <c r="JR107" s="41">
        <v>1</v>
      </c>
      <c r="JS107">
        <f>Assumptions!$D$42</f>
        <v>0.2</v>
      </c>
      <c r="JT107">
        <f t="shared" si="492"/>
        <v>0.9383106659795506</v>
      </c>
      <c r="JU107">
        <f t="shared" ca="1" si="576"/>
        <v>0</v>
      </c>
      <c r="JV107" s="17">
        <f>INDEX(MedicalSpend,MATCH($A107,'Budget Decisions'!$A$3:$A$160,0),MATCH(JV$2,MedicalSpendCol,0))</f>
        <v>0</v>
      </c>
      <c r="JW107" s="17">
        <f>IF(INDEX('Budget Decisions'!$E$4:$E$160,MATCH(Model!$A107,'Budget Decisions'!$A$4:$A$160,0))="CURED",1,0)</f>
        <v>1</v>
      </c>
      <c r="JX107">
        <f t="shared" si="548"/>
        <v>1</v>
      </c>
      <c r="JY107" s="41">
        <v>1</v>
      </c>
      <c r="JZ107">
        <f>Assumptions!$D$49</f>
        <v>0.2</v>
      </c>
      <c r="KA107">
        <f t="shared" si="493"/>
        <v>0</v>
      </c>
      <c r="KB107">
        <f t="shared" ca="1" si="577"/>
        <v>0</v>
      </c>
      <c r="KD107">
        <f t="shared" ca="1" si="494"/>
        <v>0</v>
      </c>
      <c r="KE107">
        <f t="shared" ca="1" si="604"/>
        <v>0</v>
      </c>
      <c r="KF107">
        <f t="shared" ca="1" si="605"/>
        <v>0</v>
      </c>
      <c r="KG107">
        <f t="shared" ca="1" si="549"/>
        <v>0</v>
      </c>
      <c r="KH107">
        <f t="shared" ca="1" si="606"/>
        <v>40994277</v>
      </c>
      <c r="KI107">
        <f t="shared" ca="1" si="550"/>
        <v>0</v>
      </c>
      <c r="KJ107">
        <f t="shared" ca="1" si="411"/>
        <v>202921</v>
      </c>
      <c r="KK107">
        <f t="shared" ca="1" si="412"/>
        <v>214535</v>
      </c>
      <c r="KL107">
        <f t="shared" si="551"/>
        <v>2.2321095760416365</v>
      </c>
      <c r="KM107">
        <f>Assumptions!$E$34</f>
        <v>1.2</v>
      </c>
      <c r="KN107">
        <f ca="1">IF(AND(KH107&gt;1,KE107&gt;1),((LOG(KE107,KH107)^(1/EXP(1)))^(1/Assumptions!$D$30))-(1-Assumptions!$D$31),1)</f>
        <v>1</v>
      </c>
      <c r="KO107" s="41">
        <v>1</v>
      </c>
      <c r="KP107">
        <v>0.15</v>
      </c>
      <c r="KR107">
        <f t="shared" ca="1" si="498"/>
        <v>2.6785314912499638</v>
      </c>
      <c r="KS107">
        <f t="shared" ca="1" si="499"/>
        <v>0</v>
      </c>
      <c r="KT107" s="41">
        <v>1</v>
      </c>
      <c r="KV107">
        <f t="shared" ca="1" si="500"/>
        <v>0</v>
      </c>
      <c r="KW107">
        <f t="shared" ca="1" si="501"/>
        <v>0</v>
      </c>
      <c r="KX107">
        <f t="shared" ca="1" si="413"/>
        <v>0</v>
      </c>
      <c r="KY107">
        <v>1</v>
      </c>
      <c r="LB107">
        <f t="shared" ca="1" si="414"/>
        <v>0</v>
      </c>
      <c r="LC107" s="17">
        <f>INDEX(MilitarySpend,MATCH($A107,'Budget Decisions'!$A$3:$A$160,0),MATCH(LC$2,MilitarySpendCol,0))</f>
        <v>0</v>
      </c>
      <c r="LD107">
        <f t="shared" si="552"/>
        <v>2.2321095760416365</v>
      </c>
      <c r="LE107">
        <f>IF($A107&gt;=Assumptions!$D$40,1,0)</f>
        <v>1</v>
      </c>
      <c r="LF107">
        <f>Assumptions!$D$41</f>
        <v>0.83299999999999996</v>
      </c>
      <c r="LG107" s="41">
        <v>1</v>
      </c>
      <c r="LH107">
        <f>Assumptions!$D$42</f>
        <v>0.2</v>
      </c>
      <c r="LI107">
        <f t="shared" si="502"/>
        <v>1.8593472768426831</v>
      </c>
      <c r="LJ107">
        <f t="shared" ca="1" si="578"/>
        <v>0</v>
      </c>
      <c r="LK107" s="17">
        <f>INDEX(MedicalSpend,MATCH($A107,'Budget Decisions'!$A$3:$A$160,0),MATCH(LK$2,MedicalSpendCol,0))</f>
        <v>0</v>
      </c>
      <c r="LL107" s="17">
        <f>IF(INDEX('Budget Decisions'!$E$4:$E$160,MATCH(Model!$A107,'Budget Decisions'!$A$4:$A$160,0))="CURED",1,0)</f>
        <v>1</v>
      </c>
      <c r="LM107">
        <f t="shared" si="553"/>
        <v>1</v>
      </c>
      <c r="LN107" s="41">
        <v>1</v>
      </c>
      <c r="LO107">
        <f>Assumptions!$D$49</f>
        <v>0.2</v>
      </c>
      <c r="LP107">
        <f t="shared" si="503"/>
        <v>0</v>
      </c>
      <c r="LQ107">
        <f t="shared" ca="1" si="579"/>
        <v>0</v>
      </c>
      <c r="LS107">
        <f t="shared" ca="1" si="504"/>
        <v>0</v>
      </c>
      <c r="LT107">
        <f t="shared" ca="1" si="607"/>
        <v>0</v>
      </c>
      <c r="LU107">
        <f t="shared" ca="1" si="608"/>
        <v>0</v>
      </c>
      <c r="LV107">
        <f t="shared" ca="1" si="554"/>
        <v>0</v>
      </c>
      <c r="LW107">
        <f t="shared" ca="1" si="609"/>
        <v>14212355</v>
      </c>
      <c r="LX107">
        <f t="shared" ca="1" si="555"/>
        <v>0</v>
      </c>
      <c r="LY107">
        <f t="shared" ca="1" si="417"/>
        <v>71061</v>
      </c>
      <c r="LZ107">
        <f t="shared" ca="1" si="418"/>
        <v>67640</v>
      </c>
      <c r="MA107">
        <f t="shared" si="556"/>
        <v>2.7100766589378384</v>
      </c>
      <c r="MB107">
        <f>Assumptions!$E$34</f>
        <v>1.2</v>
      </c>
      <c r="MC107">
        <f ca="1">IF(AND(LW107&gt;1,LT107&gt;1),((LOG(LT107,LW107)^(1/EXP(1)))^(1/Assumptions!$D$30))-(1-Assumptions!$D$31),1)</f>
        <v>1</v>
      </c>
      <c r="MD107" s="41">
        <v>1</v>
      </c>
      <c r="ME107">
        <v>0.15</v>
      </c>
      <c r="MG107">
        <f t="shared" ca="1" si="508"/>
        <v>3.2520919907254062</v>
      </c>
      <c r="MH107">
        <f t="shared" ca="1" si="509"/>
        <v>0</v>
      </c>
      <c r="MI107" s="41">
        <v>1</v>
      </c>
      <c r="MK107">
        <f t="shared" ca="1" si="510"/>
        <v>0</v>
      </c>
      <c r="ML107">
        <f t="shared" ca="1" si="511"/>
        <v>0</v>
      </c>
      <c r="MM107">
        <f t="shared" ca="1" si="419"/>
        <v>0</v>
      </c>
      <c r="MN107">
        <v>1</v>
      </c>
      <c r="MQ107">
        <f t="shared" ca="1" si="420"/>
        <v>0</v>
      </c>
      <c r="MR107" s="17">
        <f>INDEX(MilitarySpend,MATCH($A107,'Budget Decisions'!$A$3:$A$160,0),MATCH(MR$2,MilitarySpendCol,0))</f>
        <v>0</v>
      </c>
      <c r="MS107">
        <f t="shared" si="557"/>
        <v>2.7100766589378384</v>
      </c>
      <c r="MT107">
        <f>IF($A107&gt;=Assumptions!$D$40,1,0)</f>
        <v>1</v>
      </c>
      <c r="MU107">
        <f>Assumptions!$D$41</f>
        <v>0.83299999999999996</v>
      </c>
      <c r="MV107" s="41">
        <v>1</v>
      </c>
      <c r="MW107">
        <f>Assumptions!$D$42</f>
        <v>0.2</v>
      </c>
      <c r="MX107">
        <f t="shared" si="512"/>
        <v>2.2574938568952194</v>
      </c>
      <c r="MY107">
        <f t="shared" ca="1" si="580"/>
        <v>0</v>
      </c>
      <c r="MZ107" s="17">
        <f>INDEX(MedicalSpend,MATCH($A107,'Budget Decisions'!$A$3:$A$160,0),MATCH(MZ$2,MedicalSpendCol,0))</f>
        <v>0</v>
      </c>
      <c r="NA107" s="17">
        <f>IF(INDEX('Budget Decisions'!$E$4:$E$160,MATCH(Model!$A107,'Budget Decisions'!$A$4:$A$160,0))="CURED",1,0)</f>
        <v>1</v>
      </c>
      <c r="NB107">
        <f t="shared" si="558"/>
        <v>1</v>
      </c>
      <c r="NC107" s="41">
        <v>1</v>
      </c>
      <c r="ND107">
        <f>Assumptions!$D$49</f>
        <v>0.2</v>
      </c>
      <c r="NE107">
        <f t="shared" si="513"/>
        <v>0</v>
      </c>
      <c r="NF107">
        <f t="shared" ca="1" si="581"/>
        <v>0</v>
      </c>
    </row>
    <row r="108" spans="1:370" x14ac:dyDescent="0.25">
      <c r="A108">
        <f t="shared" si="514"/>
        <v>105</v>
      </c>
      <c r="C108">
        <f t="shared" ca="1" si="423"/>
        <v>0</v>
      </c>
      <c r="D108">
        <f t="shared" ca="1" si="582"/>
        <v>0</v>
      </c>
      <c r="E108">
        <f t="shared" ca="1" si="583"/>
        <v>0</v>
      </c>
      <c r="F108">
        <f t="shared" ca="1" si="515"/>
        <v>0</v>
      </c>
      <c r="G108">
        <f t="shared" ca="1" si="584"/>
        <v>35451038</v>
      </c>
      <c r="H108">
        <f t="shared" ca="1" si="516"/>
        <v>0</v>
      </c>
      <c r="I108">
        <f t="shared" ca="1" si="559"/>
        <v>177255</v>
      </c>
      <c r="J108">
        <f t="shared" ca="1" si="560"/>
        <v>56147</v>
      </c>
      <c r="K108">
        <f t="shared" si="517"/>
        <v>0.82857634545527548</v>
      </c>
      <c r="L108">
        <f>Assumptions!$E$34</f>
        <v>1.2</v>
      </c>
      <c r="M108">
        <f ca="1">IF(AND(G108&gt;1,D108&gt;1),((LOG(D108,G108)^(1/EXP(1)))^(1/Assumptions!$D$30))-(1-Assumptions!$D$31),1)</f>
        <v>1</v>
      </c>
      <c r="N108" s="41">
        <v>1</v>
      </c>
      <c r="O108">
        <v>0.15</v>
      </c>
      <c r="Q108">
        <f t="shared" ca="1" si="427"/>
        <v>0.99429161454633053</v>
      </c>
      <c r="R108">
        <f t="shared" ca="1" si="428"/>
        <v>0</v>
      </c>
      <c r="S108" s="41">
        <v>1</v>
      </c>
      <c r="U108">
        <f t="shared" ca="1" si="429"/>
        <v>0</v>
      </c>
      <c r="V108">
        <f t="shared" ca="1" si="430"/>
        <v>0</v>
      </c>
      <c r="W108">
        <f t="shared" ca="1" si="561"/>
        <v>0</v>
      </c>
      <c r="X108">
        <v>1</v>
      </c>
      <c r="AA108">
        <f t="shared" ca="1" si="562"/>
        <v>0</v>
      </c>
      <c r="AB108" s="17">
        <f>INDEX(MilitarySpend,MATCH($A108,'Budget Decisions'!$A$3:$A$160,0),MATCH(AB$2,MilitarySpendCol,0))</f>
        <v>0</v>
      </c>
      <c r="AC108">
        <f t="shared" si="518"/>
        <v>0.82857634545527548</v>
      </c>
      <c r="AD108">
        <f>IF($A108&gt;=Assumptions!$D$40,1,0)</f>
        <v>1</v>
      </c>
      <c r="AE108">
        <f>Assumptions!$D$41</f>
        <v>0.83299999999999996</v>
      </c>
      <c r="AF108" s="41">
        <v>1</v>
      </c>
      <c r="AG108">
        <f>Assumptions!$D$42</f>
        <v>0.2</v>
      </c>
      <c r="AH108">
        <f t="shared" si="431"/>
        <v>0.69020409576424446</v>
      </c>
      <c r="AI108">
        <f t="shared" ca="1" si="563"/>
        <v>0</v>
      </c>
      <c r="AJ108" s="17">
        <f>INDEX(MedicalSpend,MATCH($A108,'Budget Decisions'!$A$3:$A$160,0),MATCH(AJ$2,MedicalSpendCol,0))</f>
        <v>0</v>
      </c>
      <c r="AK108" s="17">
        <f>IF(INDEX('Budget Decisions'!$E$4:$E$160,MATCH(Model!$A108,'Budget Decisions'!$A$4:$A$160,0))="CURED",1,0)</f>
        <v>1</v>
      </c>
      <c r="AL108">
        <f t="shared" si="519"/>
        <v>1</v>
      </c>
      <c r="AM108" s="41">
        <v>1</v>
      </c>
      <c r="AN108">
        <f>Assumptions!$D$49</f>
        <v>0.2</v>
      </c>
      <c r="AO108">
        <f t="shared" si="432"/>
        <v>0</v>
      </c>
      <c r="AP108">
        <f t="shared" ca="1" si="564"/>
        <v>0</v>
      </c>
      <c r="AR108">
        <f t="shared" ca="1" si="433"/>
        <v>0</v>
      </c>
      <c r="AS108">
        <f t="shared" ca="1" si="585"/>
        <v>0</v>
      </c>
      <c r="AT108">
        <f t="shared" ca="1" si="586"/>
        <v>0</v>
      </c>
      <c r="AU108">
        <f t="shared" ca="1" si="587"/>
        <v>0</v>
      </c>
      <c r="AV108">
        <f t="shared" ca="1" si="588"/>
        <v>34028347</v>
      </c>
      <c r="AW108">
        <f t="shared" ca="1" si="520"/>
        <v>0</v>
      </c>
      <c r="AX108">
        <f t="shared" ca="1" si="375"/>
        <v>168440</v>
      </c>
      <c r="AY108">
        <f t="shared" ca="1" si="376"/>
        <v>270914</v>
      </c>
      <c r="AZ108">
        <f t="shared" si="521"/>
        <v>0.15936301189359656</v>
      </c>
      <c r="BA108">
        <f>Assumptions!$E$34</f>
        <v>1.2</v>
      </c>
      <c r="BB108">
        <f ca="1">IF(AND(AV108&gt;1,AS108&gt;1),((LOG(AS108,AV108)^(1/EXP(1)))^(1/Assumptions!$D$30))-(1-Assumptions!$D$31),1)</f>
        <v>1</v>
      </c>
      <c r="BC108" s="41">
        <v>1</v>
      </c>
      <c r="BD108">
        <v>0.15</v>
      </c>
      <c r="BF108">
        <f t="shared" ca="1" si="438"/>
        <v>0.19123561427231586</v>
      </c>
      <c r="BG108">
        <f t="shared" ca="1" si="439"/>
        <v>0</v>
      </c>
      <c r="BH108" s="41">
        <v>1</v>
      </c>
      <c r="BJ108">
        <f t="shared" ca="1" si="440"/>
        <v>0</v>
      </c>
      <c r="BK108">
        <f t="shared" ca="1" si="441"/>
        <v>0</v>
      </c>
      <c r="BL108">
        <f t="shared" ca="1" si="377"/>
        <v>0</v>
      </c>
      <c r="BM108">
        <v>1</v>
      </c>
      <c r="BP108">
        <f t="shared" ca="1" si="565"/>
        <v>0</v>
      </c>
      <c r="BQ108" s="17">
        <f>INDEX(MilitarySpend,MATCH($A108,'Budget Decisions'!$A$3:$A$160,0),MATCH(BQ$2,MilitarySpendCol,0))</f>
        <v>0</v>
      </c>
      <c r="BR108">
        <f t="shared" si="522"/>
        <v>0.15936301189359656</v>
      </c>
      <c r="BS108">
        <f>IF($A108&gt;=Assumptions!$D$40,1,0)</f>
        <v>1</v>
      </c>
      <c r="BT108">
        <f>Assumptions!$D$41</f>
        <v>0.83299999999999996</v>
      </c>
      <c r="BU108" s="41">
        <v>1</v>
      </c>
      <c r="BV108">
        <f>Assumptions!$D$42</f>
        <v>0.2</v>
      </c>
      <c r="BW108">
        <f t="shared" si="442"/>
        <v>0.13274938890736593</v>
      </c>
      <c r="BX108">
        <f t="shared" ca="1" si="566"/>
        <v>0</v>
      </c>
      <c r="BY108" s="17">
        <f>INDEX(MedicalSpend,MATCH($A108,'Budget Decisions'!$A$3:$A$160,0),MATCH(BY$2,MedicalSpendCol,0))</f>
        <v>0</v>
      </c>
      <c r="BZ108" s="17">
        <f>IF(INDEX('Budget Decisions'!$E$4:$E$160,MATCH(Model!$A108,'Budget Decisions'!$A$4:$A$160,0))="CURED",1,0)</f>
        <v>1</v>
      </c>
      <c r="CA108">
        <f t="shared" si="523"/>
        <v>1</v>
      </c>
      <c r="CB108" s="41">
        <v>1</v>
      </c>
      <c r="CC108">
        <f>Assumptions!$D$49</f>
        <v>0.2</v>
      </c>
      <c r="CD108">
        <f t="shared" si="443"/>
        <v>0</v>
      </c>
      <c r="CE108">
        <f t="shared" ca="1" si="567"/>
        <v>0</v>
      </c>
      <c r="CG108">
        <f t="shared" ca="1" si="444"/>
        <v>0</v>
      </c>
      <c r="CH108">
        <f t="shared" ca="1" si="589"/>
        <v>0</v>
      </c>
      <c r="CI108">
        <f t="shared" ca="1" si="590"/>
        <v>0</v>
      </c>
      <c r="CJ108">
        <f t="shared" ca="1" si="524"/>
        <v>0</v>
      </c>
      <c r="CK108">
        <f t="shared" ca="1" si="591"/>
        <v>24012724</v>
      </c>
      <c r="CL108">
        <f t="shared" ca="1" si="525"/>
        <v>0</v>
      </c>
      <c r="CM108">
        <f t="shared" ca="1" si="381"/>
        <v>118862</v>
      </c>
      <c r="CN108">
        <f t="shared" ca="1" si="382"/>
        <v>167532</v>
      </c>
      <c r="CO108">
        <f t="shared" si="526"/>
        <v>0.24130002925990637</v>
      </c>
      <c r="CP108">
        <f>Assumptions!$E$34</f>
        <v>1.2</v>
      </c>
      <c r="CQ108">
        <f ca="1">IF(AND(CK108&gt;1,CH108&gt;1),((LOG(CH108,CK108)^(1/EXP(1)))^(1/Assumptions!$D$30))-(1-Assumptions!$D$31),1)</f>
        <v>1</v>
      </c>
      <c r="CR108" s="41">
        <v>1</v>
      </c>
      <c r="CS108">
        <v>0.15</v>
      </c>
      <c r="CU108">
        <f t="shared" ca="1" si="448"/>
        <v>0.28956003511188766</v>
      </c>
      <c r="CV108">
        <f t="shared" ca="1" si="449"/>
        <v>0</v>
      </c>
      <c r="CW108" s="41">
        <v>1</v>
      </c>
      <c r="CY108">
        <f t="shared" ca="1" si="450"/>
        <v>0</v>
      </c>
      <c r="CZ108">
        <f t="shared" ca="1" si="451"/>
        <v>0</v>
      </c>
      <c r="DA108">
        <f t="shared" ca="1" si="383"/>
        <v>0</v>
      </c>
      <c r="DB108">
        <v>1</v>
      </c>
      <c r="DE108">
        <f t="shared" ca="1" si="384"/>
        <v>0</v>
      </c>
      <c r="DF108" s="17">
        <f>INDEX(MilitarySpend,MATCH($A108,'Budget Decisions'!$A$3:$A$160,0),MATCH(DF$2,MilitarySpendCol,0))</f>
        <v>0</v>
      </c>
      <c r="DG108">
        <f t="shared" si="527"/>
        <v>0.24130002925990637</v>
      </c>
      <c r="DH108">
        <f>IF($A108&gt;=Assumptions!$D$40,1,0)</f>
        <v>1</v>
      </c>
      <c r="DI108">
        <f>Assumptions!$D$41</f>
        <v>0.83299999999999996</v>
      </c>
      <c r="DJ108" s="41">
        <v>1</v>
      </c>
      <c r="DK108">
        <f>Assumptions!$D$42</f>
        <v>0.2</v>
      </c>
      <c r="DL108">
        <f t="shared" si="452"/>
        <v>0.20100292437350201</v>
      </c>
      <c r="DM108">
        <f t="shared" ca="1" si="568"/>
        <v>0</v>
      </c>
      <c r="DN108" s="17">
        <f>INDEX(MedicalSpend,MATCH($A108,'Budget Decisions'!$A$3:$A$160,0),MATCH(DN$2,MedicalSpendCol,0))</f>
        <v>0</v>
      </c>
      <c r="DO108" s="17">
        <f>IF(INDEX('Budget Decisions'!$E$4:$E$160,MATCH(Model!$A108,'Budget Decisions'!$A$4:$A$160,0))="CURED",1,0)</f>
        <v>1</v>
      </c>
      <c r="DP108">
        <f t="shared" si="528"/>
        <v>1</v>
      </c>
      <c r="DQ108" s="41">
        <v>1</v>
      </c>
      <c r="DR108">
        <f>Assumptions!$D$49</f>
        <v>0.2</v>
      </c>
      <c r="DS108">
        <f t="shared" si="453"/>
        <v>0</v>
      </c>
      <c r="DT108">
        <f t="shared" ca="1" si="569"/>
        <v>0</v>
      </c>
      <c r="DV108">
        <f t="shared" ca="1" si="454"/>
        <v>0</v>
      </c>
      <c r="DW108">
        <f t="shared" ca="1" si="592"/>
        <v>0</v>
      </c>
      <c r="DX108">
        <f t="shared" ca="1" si="593"/>
        <v>0</v>
      </c>
      <c r="DY108">
        <f t="shared" ca="1" si="529"/>
        <v>0</v>
      </c>
      <c r="DZ108">
        <f t="shared" ca="1" si="594"/>
        <v>45877160</v>
      </c>
      <c r="EA108">
        <f t="shared" ca="1" si="530"/>
        <v>0</v>
      </c>
      <c r="EB108">
        <f t="shared" ca="1" si="387"/>
        <v>229385</v>
      </c>
      <c r="EC108">
        <f t="shared" ca="1" si="388"/>
        <v>232899</v>
      </c>
      <c r="ED108">
        <f t="shared" si="531"/>
        <v>0.87442730726206253</v>
      </c>
      <c r="EE108">
        <f>Assumptions!$E$34</f>
        <v>1.2</v>
      </c>
      <c r="EF108">
        <f ca="1">IF(AND(DZ108&gt;1,DW108&gt;1),((LOG(DW108,DZ108)^(1/EXP(1)))^(1/Assumptions!$D$30))-(1-Assumptions!$D$31),1)</f>
        <v>1</v>
      </c>
      <c r="EG108" s="41">
        <v>1</v>
      </c>
      <c r="EH108">
        <v>0.15</v>
      </c>
      <c r="EJ108">
        <f t="shared" ca="1" si="458"/>
        <v>1.049312768714475</v>
      </c>
      <c r="EK108">
        <f t="shared" ca="1" si="459"/>
        <v>0</v>
      </c>
      <c r="EL108" s="41">
        <v>1</v>
      </c>
      <c r="EN108">
        <f t="shared" ca="1" si="460"/>
        <v>0</v>
      </c>
      <c r="EO108">
        <f t="shared" ca="1" si="461"/>
        <v>0</v>
      </c>
      <c r="EP108">
        <f t="shared" ca="1" si="389"/>
        <v>0</v>
      </c>
      <c r="EQ108">
        <v>1</v>
      </c>
      <c r="ET108">
        <f t="shared" ca="1" si="390"/>
        <v>0</v>
      </c>
      <c r="EU108" s="17">
        <f>INDEX(MilitarySpend,MATCH($A108,'Budget Decisions'!$A$3:$A$160,0),MATCH(EU$2,MilitarySpendCol,0))</f>
        <v>0</v>
      </c>
      <c r="EV108">
        <f t="shared" si="532"/>
        <v>0.87442730726206253</v>
      </c>
      <c r="EW108">
        <f>IF($A108&gt;=Assumptions!$D$40,1,0)</f>
        <v>1</v>
      </c>
      <c r="EX108">
        <f>Assumptions!$D$41</f>
        <v>0.83299999999999996</v>
      </c>
      <c r="EY108" s="41">
        <v>1</v>
      </c>
      <c r="EZ108">
        <f>Assumptions!$D$42</f>
        <v>0.2</v>
      </c>
      <c r="FA108">
        <f t="shared" si="462"/>
        <v>0.72839794694929805</v>
      </c>
      <c r="FB108">
        <f t="shared" ca="1" si="570"/>
        <v>0</v>
      </c>
      <c r="FC108" s="17">
        <f>INDEX(MedicalSpend,MATCH($A108,'Budget Decisions'!$A$3:$A$160,0),MATCH(FC$2,MedicalSpendCol,0))</f>
        <v>0</v>
      </c>
      <c r="FD108" s="17">
        <f>IF(INDEX('Budget Decisions'!$E$4:$E$160,MATCH(Model!$A108,'Budget Decisions'!$A$4:$A$160,0))="CURED",1,0)</f>
        <v>1</v>
      </c>
      <c r="FE108">
        <f t="shared" si="533"/>
        <v>1</v>
      </c>
      <c r="FF108" s="41">
        <v>1</v>
      </c>
      <c r="FG108">
        <f>Assumptions!$D$49</f>
        <v>0.2</v>
      </c>
      <c r="FH108">
        <f t="shared" si="463"/>
        <v>0</v>
      </c>
      <c r="FI108">
        <f t="shared" ca="1" si="571"/>
        <v>0</v>
      </c>
      <c r="FK108">
        <f t="shared" ca="1" si="464"/>
        <v>0</v>
      </c>
      <c r="FL108">
        <f t="shared" ca="1" si="595"/>
        <v>0</v>
      </c>
      <c r="FM108">
        <f t="shared" ca="1" si="596"/>
        <v>0</v>
      </c>
      <c r="FN108">
        <f t="shared" ca="1" si="534"/>
        <v>0</v>
      </c>
      <c r="FO108">
        <f t="shared" ca="1" si="597"/>
        <v>32750856</v>
      </c>
      <c r="FP108">
        <f t="shared" ca="1" si="535"/>
        <v>0</v>
      </c>
      <c r="FQ108">
        <f t="shared" ca="1" si="393"/>
        <v>162116</v>
      </c>
      <c r="FR108">
        <f t="shared" ca="1" si="394"/>
        <v>135409</v>
      </c>
      <c r="FS108">
        <f t="shared" si="536"/>
        <v>0.36303408195741388</v>
      </c>
      <c r="FT108">
        <f>Assumptions!$E$34</f>
        <v>1.2</v>
      </c>
      <c r="FU108">
        <f ca="1">IF(AND(FO108&gt;1,FL108&gt;1),((LOG(FL108,FO108)^(1/EXP(1)))^(1/Assumptions!$D$30))-(1-Assumptions!$D$31),1)</f>
        <v>1</v>
      </c>
      <c r="FV108" s="41">
        <v>1</v>
      </c>
      <c r="FW108">
        <v>0.15</v>
      </c>
      <c r="FY108">
        <f t="shared" ca="1" si="468"/>
        <v>0.43564089834889663</v>
      </c>
      <c r="FZ108">
        <f t="shared" ca="1" si="469"/>
        <v>0</v>
      </c>
      <c r="GA108" s="41">
        <v>1</v>
      </c>
      <c r="GC108">
        <f t="shared" ca="1" si="470"/>
        <v>0</v>
      </c>
      <c r="GD108">
        <f t="shared" ca="1" si="471"/>
        <v>0</v>
      </c>
      <c r="GE108">
        <f t="shared" ca="1" si="395"/>
        <v>0</v>
      </c>
      <c r="GF108">
        <v>1</v>
      </c>
      <c r="GI108">
        <f t="shared" ca="1" si="396"/>
        <v>0</v>
      </c>
      <c r="GJ108" s="17">
        <f>INDEX(MilitarySpend,MATCH($A108,'Budget Decisions'!$A$3:$A$160,0),MATCH(GJ$2,MilitarySpendCol,0))</f>
        <v>0</v>
      </c>
      <c r="GK108">
        <f t="shared" si="537"/>
        <v>0.36303408195741388</v>
      </c>
      <c r="GL108">
        <f>IF($A108&gt;=Assumptions!$D$40,1,0)</f>
        <v>1</v>
      </c>
      <c r="GM108">
        <f>Assumptions!$D$41</f>
        <v>0.83299999999999996</v>
      </c>
      <c r="GN108" s="41">
        <v>1</v>
      </c>
      <c r="GO108">
        <f>Assumptions!$D$42</f>
        <v>0.2</v>
      </c>
      <c r="GP108">
        <f t="shared" si="472"/>
        <v>0.30240739027052577</v>
      </c>
      <c r="GQ108">
        <f t="shared" ca="1" si="572"/>
        <v>0</v>
      </c>
      <c r="GR108" s="17">
        <f>INDEX(MedicalSpend,MATCH($A108,'Budget Decisions'!$A$3:$A$160,0),MATCH(GR$2,MedicalSpendCol,0))</f>
        <v>0</v>
      </c>
      <c r="GS108" s="17">
        <f>IF(INDEX('Budget Decisions'!$E$4:$E$160,MATCH(Model!$A108,'Budget Decisions'!$A$4:$A$160,0))="CURED",1,0)</f>
        <v>1</v>
      </c>
      <c r="GT108">
        <f t="shared" si="538"/>
        <v>1</v>
      </c>
      <c r="GU108" s="41">
        <v>1</v>
      </c>
      <c r="GV108">
        <f>Assumptions!$D$49</f>
        <v>0.2</v>
      </c>
      <c r="GW108">
        <f t="shared" si="473"/>
        <v>0</v>
      </c>
      <c r="GX108">
        <f t="shared" ca="1" si="573"/>
        <v>0</v>
      </c>
      <c r="GZ108">
        <f t="shared" ca="1" si="474"/>
        <v>0</v>
      </c>
      <c r="HA108">
        <f t="shared" ca="1" si="598"/>
        <v>0</v>
      </c>
      <c r="HB108">
        <f t="shared" ca="1" si="599"/>
        <v>0</v>
      </c>
      <c r="HC108">
        <f t="shared" ca="1" si="539"/>
        <v>0</v>
      </c>
      <c r="HD108">
        <f t="shared" ca="1" si="600"/>
        <v>24025345</v>
      </c>
      <c r="HE108">
        <f t="shared" ca="1" si="540"/>
        <v>0</v>
      </c>
      <c r="HF108">
        <f t="shared" ca="1" si="399"/>
        <v>118925</v>
      </c>
      <c r="HG108">
        <f t="shared" ca="1" si="400"/>
        <v>197362</v>
      </c>
      <c r="HH108">
        <f t="shared" si="541"/>
        <v>0.464689620669401</v>
      </c>
      <c r="HI108">
        <f>Assumptions!$E$34</f>
        <v>1.2</v>
      </c>
      <c r="HJ108">
        <f ca="1">IF(AND(HD108&gt;1,HA108&gt;1),((LOG(HA108,HD108)^(1/EXP(1)))^(1/Assumptions!$D$30))-(1-Assumptions!$D$31),1)</f>
        <v>1</v>
      </c>
      <c r="HK108" s="41">
        <v>1</v>
      </c>
      <c r="HL108">
        <v>0.15</v>
      </c>
      <c r="HN108">
        <f t="shared" ca="1" si="478"/>
        <v>0.55762754480328114</v>
      </c>
      <c r="HO108">
        <f t="shared" ca="1" si="479"/>
        <v>0</v>
      </c>
      <c r="HP108" s="41">
        <v>1</v>
      </c>
      <c r="HR108">
        <f t="shared" ca="1" si="480"/>
        <v>0</v>
      </c>
      <c r="HS108">
        <f t="shared" ca="1" si="481"/>
        <v>0</v>
      </c>
      <c r="HT108">
        <f t="shared" ca="1" si="401"/>
        <v>0</v>
      </c>
      <c r="HU108">
        <v>1</v>
      </c>
      <c r="HX108">
        <f t="shared" ca="1" si="402"/>
        <v>0</v>
      </c>
      <c r="HY108" s="17">
        <f>INDEX(MilitarySpend,MATCH($A108,'Budget Decisions'!$A$3:$A$160,0),MATCH(HY$2,MilitarySpendCol,0))</f>
        <v>0</v>
      </c>
      <c r="HZ108">
        <f t="shared" si="542"/>
        <v>0.464689620669401</v>
      </c>
      <c r="IA108">
        <f>IF($A108&gt;=Assumptions!$D$40,1,0)</f>
        <v>1</v>
      </c>
      <c r="IB108">
        <f>Assumptions!$D$41</f>
        <v>0.83299999999999996</v>
      </c>
      <c r="IC108" s="41">
        <v>1</v>
      </c>
      <c r="ID108">
        <f>Assumptions!$D$42</f>
        <v>0.2</v>
      </c>
      <c r="IE108">
        <f t="shared" si="482"/>
        <v>0.38708645401761099</v>
      </c>
      <c r="IF108">
        <f t="shared" ca="1" si="574"/>
        <v>0</v>
      </c>
      <c r="IG108" s="17">
        <f>INDEX(MedicalSpend,MATCH($A108,'Budget Decisions'!$A$3:$A$160,0),MATCH(IG$2,MedicalSpendCol,0))</f>
        <v>0</v>
      </c>
      <c r="IH108" s="17">
        <f>IF(INDEX('Budget Decisions'!$E$4:$E$160,MATCH(Model!$A108,'Budget Decisions'!$A$4:$A$160,0))="CURED",1,0)</f>
        <v>1</v>
      </c>
      <c r="II108">
        <f t="shared" si="543"/>
        <v>1</v>
      </c>
      <c r="IJ108" s="41">
        <v>1</v>
      </c>
      <c r="IK108">
        <f>Assumptions!$D$49</f>
        <v>0.2</v>
      </c>
      <c r="IL108">
        <f t="shared" si="483"/>
        <v>0</v>
      </c>
      <c r="IM108">
        <f t="shared" ca="1" si="575"/>
        <v>0</v>
      </c>
      <c r="IO108">
        <f t="shared" ca="1" si="484"/>
        <v>0</v>
      </c>
      <c r="IP108">
        <f t="shared" ca="1" si="601"/>
        <v>0</v>
      </c>
      <c r="IQ108">
        <f t="shared" ca="1" si="602"/>
        <v>0</v>
      </c>
      <c r="IR108">
        <f t="shared" ca="1" si="544"/>
        <v>0</v>
      </c>
      <c r="IS108">
        <f t="shared" ca="1" si="603"/>
        <v>52107620</v>
      </c>
      <c r="IT108">
        <f t="shared" ca="1" si="545"/>
        <v>0</v>
      </c>
      <c r="IU108">
        <f t="shared" ca="1" si="405"/>
        <v>257932</v>
      </c>
      <c r="IV108">
        <f t="shared" ca="1" si="406"/>
        <v>164648</v>
      </c>
      <c r="IW108">
        <f t="shared" si="546"/>
        <v>1.1264233685228699</v>
      </c>
      <c r="IX108">
        <f>Assumptions!$E$34</f>
        <v>1.2</v>
      </c>
      <c r="IY108">
        <f ca="1">IF(AND(IS108&gt;1,IP108&gt;1),((LOG(IP108,IS108)^(1/EXP(1)))^(1/Assumptions!$D$30))-(1-Assumptions!$D$31),1)</f>
        <v>1</v>
      </c>
      <c r="IZ108" s="41">
        <v>1</v>
      </c>
      <c r="JA108">
        <v>0.15</v>
      </c>
      <c r="JC108">
        <f t="shared" ca="1" si="488"/>
        <v>1.3517080422274439</v>
      </c>
      <c r="JD108">
        <f t="shared" ca="1" si="489"/>
        <v>0</v>
      </c>
      <c r="JE108" s="41">
        <v>1</v>
      </c>
      <c r="JG108">
        <f t="shared" ca="1" si="490"/>
        <v>0</v>
      </c>
      <c r="JH108">
        <f t="shared" ca="1" si="491"/>
        <v>0</v>
      </c>
      <c r="JI108">
        <f t="shared" ca="1" si="407"/>
        <v>0</v>
      </c>
      <c r="JJ108">
        <v>1</v>
      </c>
      <c r="JM108">
        <f t="shared" ca="1" si="408"/>
        <v>0</v>
      </c>
      <c r="JN108" s="17">
        <f>INDEX(MilitarySpend,MATCH($A108,'Budget Decisions'!$A$3:$A$160,0),MATCH(JN$2,MilitarySpendCol,0))</f>
        <v>0</v>
      </c>
      <c r="JO108">
        <f t="shared" si="547"/>
        <v>1.1264233685228699</v>
      </c>
      <c r="JP108">
        <f>IF($A108&gt;=Assumptions!$D$40,1,0)</f>
        <v>1</v>
      </c>
      <c r="JQ108">
        <f>Assumptions!$D$41</f>
        <v>0.83299999999999996</v>
      </c>
      <c r="JR108" s="41">
        <v>1</v>
      </c>
      <c r="JS108">
        <f>Assumptions!$D$42</f>
        <v>0.2</v>
      </c>
      <c r="JT108">
        <f t="shared" si="492"/>
        <v>0.9383106659795506</v>
      </c>
      <c r="JU108">
        <f t="shared" ca="1" si="576"/>
        <v>0</v>
      </c>
      <c r="JV108" s="17">
        <f>INDEX(MedicalSpend,MATCH($A108,'Budget Decisions'!$A$3:$A$160,0),MATCH(JV$2,MedicalSpendCol,0))</f>
        <v>0</v>
      </c>
      <c r="JW108" s="17">
        <f>IF(INDEX('Budget Decisions'!$E$4:$E$160,MATCH(Model!$A108,'Budget Decisions'!$A$4:$A$160,0))="CURED",1,0)</f>
        <v>1</v>
      </c>
      <c r="JX108">
        <f t="shared" si="548"/>
        <v>1</v>
      </c>
      <c r="JY108" s="41">
        <v>1</v>
      </c>
      <c r="JZ108">
        <f>Assumptions!$D$49</f>
        <v>0.2</v>
      </c>
      <c r="KA108">
        <f t="shared" si="493"/>
        <v>0</v>
      </c>
      <c r="KB108">
        <f t="shared" ca="1" si="577"/>
        <v>0</v>
      </c>
      <c r="KD108">
        <f t="shared" ca="1" si="494"/>
        <v>0</v>
      </c>
      <c r="KE108">
        <f t="shared" ca="1" si="604"/>
        <v>0</v>
      </c>
      <c r="KF108">
        <f t="shared" ca="1" si="605"/>
        <v>0</v>
      </c>
      <c r="KG108">
        <f t="shared" ca="1" si="549"/>
        <v>0</v>
      </c>
      <c r="KH108">
        <f t="shared" ca="1" si="606"/>
        <v>41005891</v>
      </c>
      <c r="KI108">
        <f t="shared" ca="1" si="550"/>
        <v>0</v>
      </c>
      <c r="KJ108">
        <f t="shared" ca="1" si="411"/>
        <v>202979</v>
      </c>
      <c r="KK108">
        <f t="shared" ca="1" si="412"/>
        <v>214368</v>
      </c>
      <c r="KL108">
        <f t="shared" si="551"/>
        <v>2.2321095760416365</v>
      </c>
      <c r="KM108">
        <f>Assumptions!$E$34</f>
        <v>1.2</v>
      </c>
      <c r="KN108">
        <f ca="1">IF(AND(KH108&gt;1,KE108&gt;1),((LOG(KE108,KH108)^(1/EXP(1)))^(1/Assumptions!$D$30))-(1-Assumptions!$D$31),1)</f>
        <v>1</v>
      </c>
      <c r="KO108" s="41">
        <v>1</v>
      </c>
      <c r="KP108">
        <v>0.15</v>
      </c>
      <c r="KR108">
        <f t="shared" ca="1" si="498"/>
        <v>2.6785314912499638</v>
      </c>
      <c r="KS108">
        <f t="shared" ca="1" si="499"/>
        <v>0</v>
      </c>
      <c r="KT108" s="41">
        <v>1</v>
      </c>
      <c r="KV108">
        <f t="shared" ca="1" si="500"/>
        <v>0</v>
      </c>
      <c r="KW108">
        <f t="shared" ca="1" si="501"/>
        <v>0</v>
      </c>
      <c r="KX108">
        <f t="shared" ca="1" si="413"/>
        <v>0</v>
      </c>
      <c r="KY108">
        <v>1</v>
      </c>
      <c r="LB108">
        <f t="shared" ca="1" si="414"/>
        <v>0</v>
      </c>
      <c r="LC108" s="17">
        <f>INDEX(MilitarySpend,MATCH($A108,'Budget Decisions'!$A$3:$A$160,0),MATCH(LC$2,MilitarySpendCol,0))</f>
        <v>0</v>
      </c>
      <c r="LD108">
        <f t="shared" si="552"/>
        <v>2.2321095760416365</v>
      </c>
      <c r="LE108">
        <f>IF($A108&gt;=Assumptions!$D$40,1,0)</f>
        <v>1</v>
      </c>
      <c r="LF108">
        <f>Assumptions!$D$41</f>
        <v>0.83299999999999996</v>
      </c>
      <c r="LG108" s="41">
        <v>1</v>
      </c>
      <c r="LH108">
        <f>Assumptions!$D$42</f>
        <v>0.2</v>
      </c>
      <c r="LI108">
        <f t="shared" si="502"/>
        <v>1.8593472768426831</v>
      </c>
      <c r="LJ108">
        <f t="shared" ca="1" si="578"/>
        <v>0</v>
      </c>
      <c r="LK108" s="17">
        <f>INDEX(MedicalSpend,MATCH($A108,'Budget Decisions'!$A$3:$A$160,0),MATCH(LK$2,MedicalSpendCol,0))</f>
        <v>0</v>
      </c>
      <c r="LL108" s="17">
        <f>IF(INDEX('Budget Decisions'!$E$4:$E$160,MATCH(Model!$A108,'Budget Decisions'!$A$4:$A$160,0))="CURED",1,0)</f>
        <v>1</v>
      </c>
      <c r="LM108">
        <f t="shared" si="553"/>
        <v>1</v>
      </c>
      <c r="LN108" s="41">
        <v>1</v>
      </c>
      <c r="LO108">
        <f>Assumptions!$D$49</f>
        <v>0.2</v>
      </c>
      <c r="LP108">
        <f t="shared" si="503"/>
        <v>0</v>
      </c>
      <c r="LQ108">
        <f t="shared" ca="1" si="579"/>
        <v>0</v>
      </c>
      <c r="LS108">
        <f t="shared" ca="1" si="504"/>
        <v>0</v>
      </c>
      <c r="LT108">
        <f t="shared" ca="1" si="607"/>
        <v>0</v>
      </c>
      <c r="LU108">
        <f t="shared" ca="1" si="608"/>
        <v>0</v>
      </c>
      <c r="LV108">
        <f t="shared" ca="1" si="554"/>
        <v>0</v>
      </c>
      <c r="LW108">
        <f t="shared" ca="1" si="609"/>
        <v>14208934</v>
      </c>
      <c r="LX108">
        <f t="shared" ca="1" si="555"/>
        <v>0</v>
      </c>
      <c r="LY108">
        <f t="shared" ca="1" si="417"/>
        <v>71044</v>
      </c>
      <c r="LZ108">
        <f t="shared" ca="1" si="418"/>
        <v>67660</v>
      </c>
      <c r="MA108">
        <f t="shared" si="556"/>
        <v>2.7100766589378384</v>
      </c>
      <c r="MB108">
        <f>Assumptions!$E$34</f>
        <v>1.2</v>
      </c>
      <c r="MC108">
        <f ca="1">IF(AND(LW108&gt;1,LT108&gt;1),((LOG(LT108,LW108)^(1/EXP(1)))^(1/Assumptions!$D$30))-(1-Assumptions!$D$31),1)</f>
        <v>1</v>
      </c>
      <c r="MD108" s="41">
        <v>1</v>
      </c>
      <c r="ME108">
        <v>0.15</v>
      </c>
      <c r="MG108">
        <f t="shared" ca="1" si="508"/>
        <v>3.2520919907254062</v>
      </c>
      <c r="MH108">
        <f t="shared" ca="1" si="509"/>
        <v>0</v>
      </c>
      <c r="MI108" s="41">
        <v>1</v>
      </c>
      <c r="MK108">
        <f t="shared" ca="1" si="510"/>
        <v>0</v>
      </c>
      <c r="ML108">
        <f t="shared" ca="1" si="511"/>
        <v>0</v>
      </c>
      <c r="MM108">
        <f t="shared" ca="1" si="419"/>
        <v>0</v>
      </c>
      <c r="MN108">
        <v>1</v>
      </c>
      <c r="MQ108">
        <f t="shared" ca="1" si="420"/>
        <v>0</v>
      </c>
      <c r="MR108" s="17">
        <f>INDEX(MilitarySpend,MATCH($A108,'Budget Decisions'!$A$3:$A$160,0),MATCH(MR$2,MilitarySpendCol,0))</f>
        <v>0</v>
      </c>
      <c r="MS108">
        <f t="shared" si="557"/>
        <v>2.7100766589378384</v>
      </c>
      <c r="MT108">
        <f>IF($A108&gt;=Assumptions!$D$40,1,0)</f>
        <v>1</v>
      </c>
      <c r="MU108">
        <f>Assumptions!$D$41</f>
        <v>0.83299999999999996</v>
      </c>
      <c r="MV108" s="41">
        <v>1</v>
      </c>
      <c r="MW108">
        <f>Assumptions!$D$42</f>
        <v>0.2</v>
      </c>
      <c r="MX108">
        <f t="shared" si="512"/>
        <v>2.2574938568952194</v>
      </c>
      <c r="MY108">
        <f t="shared" ca="1" si="580"/>
        <v>0</v>
      </c>
      <c r="MZ108" s="17">
        <f>INDEX(MedicalSpend,MATCH($A108,'Budget Decisions'!$A$3:$A$160,0),MATCH(MZ$2,MedicalSpendCol,0))</f>
        <v>0</v>
      </c>
      <c r="NA108" s="17">
        <f>IF(INDEX('Budget Decisions'!$E$4:$E$160,MATCH(Model!$A108,'Budget Decisions'!$A$4:$A$160,0))="CURED",1,0)</f>
        <v>1</v>
      </c>
      <c r="NB108">
        <f t="shared" si="558"/>
        <v>1</v>
      </c>
      <c r="NC108" s="41">
        <v>1</v>
      </c>
      <c r="ND108">
        <f>Assumptions!$D$49</f>
        <v>0.2</v>
      </c>
      <c r="NE108">
        <f t="shared" si="513"/>
        <v>0</v>
      </c>
      <c r="NF108">
        <f t="shared" ca="1" si="581"/>
        <v>0</v>
      </c>
    </row>
    <row r="109" spans="1:370" x14ac:dyDescent="0.25">
      <c r="A109">
        <f t="shared" si="514"/>
        <v>106</v>
      </c>
      <c r="C109">
        <f t="shared" ca="1" si="423"/>
        <v>0</v>
      </c>
      <c r="D109">
        <f t="shared" ca="1" si="582"/>
        <v>0</v>
      </c>
      <c r="E109">
        <f t="shared" ca="1" si="583"/>
        <v>0</v>
      </c>
      <c r="F109">
        <f t="shared" ca="1" si="515"/>
        <v>0</v>
      </c>
      <c r="G109">
        <f t="shared" ca="1" si="584"/>
        <v>35329930</v>
      </c>
      <c r="H109">
        <f t="shared" ca="1" si="516"/>
        <v>0</v>
      </c>
      <c r="I109">
        <f t="shared" ca="1" si="559"/>
        <v>176649</v>
      </c>
      <c r="J109">
        <f t="shared" ca="1" si="560"/>
        <v>56316</v>
      </c>
      <c r="K109">
        <f t="shared" si="517"/>
        <v>0.82857634545527548</v>
      </c>
      <c r="L109">
        <f>Assumptions!$E$34</f>
        <v>1.2</v>
      </c>
      <c r="M109">
        <f ca="1">IF(AND(G109&gt;1,D109&gt;1),((LOG(D109,G109)^(1/EXP(1)))^(1/Assumptions!$D$30))-(1-Assumptions!$D$31),1)</f>
        <v>1</v>
      </c>
      <c r="N109" s="41">
        <v>1</v>
      </c>
      <c r="O109">
        <v>0.15</v>
      </c>
      <c r="Q109">
        <f t="shared" ca="1" si="427"/>
        <v>0.99429161454633053</v>
      </c>
      <c r="R109">
        <f t="shared" ca="1" si="428"/>
        <v>0</v>
      </c>
      <c r="S109" s="41">
        <v>1</v>
      </c>
      <c r="U109">
        <f t="shared" ca="1" si="429"/>
        <v>0</v>
      </c>
      <c r="V109">
        <f t="shared" ca="1" si="430"/>
        <v>0</v>
      </c>
      <c r="W109">
        <f t="shared" ca="1" si="561"/>
        <v>0</v>
      </c>
      <c r="X109">
        <v>1</v>
      </c>
      <c r="AA109">
        <f t="shared" ca="1" si="562"/>
        <v>0</v>
      </c>
      <c r="AB109" s="17">
        <f>INDEX(MilitarySpend,MATCH($A109,'Budget Decisions'!$A$3:$A$160,0),MATCH(AB$2,MilitarySpendCol,0))</f>
        <v>0</v>
      </c>
      <c r="AC109">
        <f t="shared" si="518"/>
        <v>0.82857634545527548</v>
      </c>
      <c r="AD109">
        <f>IF($A109&gt;=Assumptions!$D$40,1,0)</f>
        <v>1</v>
      </c>
      <c r="AE109">
        <f>Assumptions!$D$41</f>
        <v>0.83299999999999996</v>
      </c>
      <c r="AF109" s="41">
        <v>1</v>
      </c>
      <c r="AG109">
        <f>Assumptions!$D$42</f>
        <v>0.2</v>
      </c>
      <c r="AH109">
        <f t="shared" si="431"/>
        <v>0.69020409576424446</v>
      </c>
      <c r="AI109">
        <f t="shared" ca="1" si="563"/>
        <v>0</v>
      </c>
      <c r="AJ109" s="17">
        <f>INDEX(MedicalSpend,MATCH($A109,'Budget Decisions'!$A$3:$A$160,0),MATCH(AJ$2,MedicalSpendCol,0))</f>
        <v>0</v>
      </c>
      <c r="AK109" s="17">
        <f>IF(INDEX('Budget Decisions'!$E$4:$E$160,MATCH(Model!$A109,'Budget Decisions'!$A$4:$A$160,0))="CURED",1,0)</f>
        <v>1</v>
      </c>
      <c r="AL109">
        <f t="shared" si="519"/>
        <v>1</v>
      </c>
      <c r="AM109" s="41">
        <v>1</v>
      </c>
      <c r="AN109">
        <f>Assumptions!$D$49</f>
        <v>0.2</v>
      </c>
      <c r="AO109">
        <f t="shared" si="432"/>
        <v>0</v>
      </c>
      <c r="AP109">
        <f t="shared" ca="1" si="564"/>
        <v>0</v>
      </c>
      <c r="AR109">
        <f t="shared" ca="1" si="433"/>
        <v>0</v>
      </c>
      <c r="AS109">
        <f t="shared" ca="1" si="585"/>
        <v>0</v>
      </c>
      <c r="AT109">
        <f t="shared" ca="1" si="586"/>
        <v>0</v>
      </c>
      <c r="AU109">
        <f t="shared" ca="1" si="587"/>
        <v>0</v>
      </c>
      <c r="AV109">
        <f t="shared" ca="1" si="588"/>
        <v>34130821</v>
      </c>
      <c r="AW109">
        <f t="shared" ca="1" si="520"/>
        <v>0</v>
      </c>
      <c r="AX109">
        <f t="shared" ca="1" si="375"/>
        <v>168947</v>
      </c>
      <c r="AY109">
        <f t="shared" ca="1" si="376"/>
        <v>270345</v>
      </c>
      <c r="AZ109">
        <f t="shared" si="521"/>
        <v>0.15936301189359656</v>
      </c>
      <c r="BA109">
        <f>Assumptions!$E$34</f>
        <v>1.2</v>
      </c>
      <c r="BB109">
        <f ca="1">IF(AND(AV109&gt;1,AS109&gt;1),((LOG(AS109,AV109)^(1/EXP(1)))^(1/Assumptions!$D$30))-(1-Assumptions!$D$31),1)</f>
        <v>1</v>
      </c>
      <c r="BC109" s="41">
        <v>1</v>
      </c>
      <c r="BD109">
        <v>0.15</v>
      </c>
      <c r="BF109">
        <f t="shared" ca="1" si="438"/>
        <v>0.19123561427231586</v>
      </c>
      <c r="BG109">
        <f t="shared" ca="1" si="439"/>
        <v>0</v>
      </c>
      <c r="BH109" s="41">
        <v>1</v>
      </c>
      <c r="BJ109">
        <f t="shared" ca="1" si="440"/>
        <v>0</v>
      </c>
      <c r="BK109">
        <f t="shared" ca="1" si="441"/>
        <v>0</v>
      </c>
      <c r="BL109">
        <f t="shared" ca="1" si="377"/>
        <v>0</v>
      </c>
      <c r="BM109">
        <v>1</v>
      </c>
      <c r="BP109">
        <f t="shared" ca="1" si="565"/>
        <v>0</v>
      </c>
      <c r="BQ109" s="17">
        <f>INDEX(MilitarySpend,MATCH($A109,'Budget Decisions'!$A$3:$A$160,0),MATCH(BQ$2,MilitarySpendCol,0))</f>
        <v>0</v>
      </c>
      <c r="BR109">
        <f t="shared" si="522"/>
        <v>0.15936301189359656</v>
      </c>
      <c r="BS109">
        <f>IF($A109&gt;=Assumptions!$D$40,1,0)</f>
        <v>1</v>
      </c>
      <c r="BT109">
        <f>Assumptions!$D$41</f>
        <v>0.83299999999999996</v>
      </c>
      <c r="BU109" s="41">
        <v>1</v>
      </c>
      <c r="BV109">
        <f>Assumptions!$D$42</f>
        <v>0.2</v>
      </c>
      <c r="BW109">
        <f t="shared" si="442"/>
        <v>0.13274938890736593</v>
      </c>
      <c r="BX109">
        <f t="shared" ca="1" si="566"/>
        <v>0</v>
      </c>
      <c r="BY109" s="17">
        <f>INDEX(MedicalSpend,MATCH($A109,'Budget Decisions'!$A$3:$A$160,0),MATCH(BY$2,MedicalSpendCol,0))</f>
        <v>0</v>
      </c>
      <c r="BZ109" s="17">
        <f>IF(INDEX('Budget Decisions'!$E$4:$E$160,MATCH(Model!$A109,'Budget Decisions'!$A$4:$A$160,0))="CURED",1,0)</f>
        <v>1</v>
      </c>
      <c r="CA109">
        <f t="shared" si="523"/>
        <v>1</v>
      </c>
      <c r="CB109" s="41">
        <v>1</v>
      </c>
      <c r="CC109">
        <f>Assumptions!$D$49</f>
        <v>0.2</v>
      </c>
      <c r="CD109">
        <f t="shared" si="443"/>
        <v>0</v>
      </c>
      <c r="CE109">
        <f t="shared" ca="1" si="567"/>
        <v>0</v>
      </c>
      <c r="CG109">
        <f t="shared" ca="1" si="444"/>
        <v>0</v>
      </c>
      <c r="CH109">
        <f t="shared" ca="1" si="589"/>
        <v>0</v>
      </c>
      <c r="CI109">
        <f t="shared" ca="1" si="590"/>
        <v>0</v>
      </c>
      <c r="CJ109">
        <f t="shared" ca="1" si="524"/>
        <v>0</v>
      </c>
      <c r="CK109">
        <f t="shared" ca="1" si="591"/>
        <v>24061394</v>
      </c>
      <c r="CL109">
        <f t="shared" ca="1" si="525"/>
        <v>0</v>
      </c>
      <c r="CM109">
        <f t="shared" ca="1" si="381"/>
        <v>119103</v>
      </c>
      <c r="CN109">
        <f t="shared" ca="1" si="382"/>
        <v>167661</v>
      </c>
      <c r="CO109">
        <f t="shared" si="526"/>
        <v>0.24130002925990637</v>
      </c>
      <c r="CP109">
        <f>Assumptions!$E$34</f>
        <v>1.2</v>
      </c>
      <c r="CQ109">
        <f ca="1">IF(AND(CK109&gt;1,CH109&gt;1),((LOG(CH109,CK109)^(1/EXP(1)))^(1/Assumptions!$D$30))-(1-Assumptions!$D$31),1)</f>
        <v>1</v>
      </c>
      <c r="CR109" s="41">
        <v>1</v>
      </c>
      <c r="CS109">
        <v>0.15</v>
      </c>
      <c r="CU109">
        <f t="shared" ca="1" si="448"/>
        <v>0.28956003511188766</v>
      </c>
      <c r="CV109">
        <f t="shared" ca="1" si="449"/>
        <v>0</v>
      </c>
      <c r="CW109" s="41">
        <v>1</v>
      </c>
      <c r="CY109">
        <f t="shared" ca="1" si="450"/>
        <v>0</v>
      </c>
      <c r="CZ109">
        <f t="shared" ca="1" si="451"/>
        <v>0</v>
      </c>
      <c r="DA109">
        <f t="shared" ca="1" si="383"/>
        <v>0</v>
      </c>
      <c r="DB109">
        <v>1</v>
      </c>
      <c r="DE109">
        <f t="shared" ca="1" si="384"/>
        <v>0</v>
      </c>
      <c r="DF109" s="17">
        <f>INDEX(MilitarySpend,MATCH($A109,'Budget Decisions'!$A$3:$A$160,0),MATCH(DF$2,MilitarySpendCol,0))</f>
        <v>0</v>
      </c>
      <c r="DG109">
        <f t="shared" si="527"/>
        <v>0.24130002925990637</v>
      </c>
      <c r="DH109">
        <f>IF($A109&gt;=Assumptions!$D$40,1,0)</f>
        <v>1</v>
      </c>
      <c r="DI109">
        <f>Assumptions!$D$41</f>
        <v>0.83299999999999996</v>
      </c>
      <c r="DJ109" s="41">
        <v>1</v>
      </c>
      <c r="DK109">
        <f>Assumptions!$D$42</f>
        <v>0.2</v>
      </c>
      <c r="DL109">
        <f t="shared" si="452"/>
        <v>0.20100292437350201</v>
      </c>
      <c r="DM109">
        <f t="shared" ca="1" si="568"/>
        <v>0</v>
      </c>
      <c r="DN109" s="17">
        <f>INDEX(MedicalSpend,MATCH($A109,'Budget Decisions'!$A$3:$A$160,0),MATCH(DN$2,MedicalSpendCol,0))</f>
        <v>0</v>
      </c>
      <c r="DO109" s="17">
        <f>IF(INDEX('Budget Decisions'!$E$4:$E$160,MATCH(Model!$A109,'Budget Decisions'!$A$4:$A$160,0))="CURED",1,0)</f>
        <v>1</v>
      </c>
      <c r="DP109">
        <f t="shared" si="528"/>
        <v>1</v>
      </c>
      <c r="DQ109" s="41">
        <v>1</v>
      </c>
      <c r="DR109">
        <f>Assumptions!$D$49</f>
        <v>0.2</v>
      </c>
      <c r="DS109">
        <f t="shared" si="453"/>
        <v>0</v>
      </c>
      <c r="DT109">
        <f t="shared" ca="1" si="569"/>
        <v>0</v>
      </c>
      <c r="DV109">
        <f t="shared" ca="1" si="454"/>
        <v>0</v>
      </c>
      <c r="DW109">
        <f t="shared" ca="1" si="592"/>
        <v>0</v>
      </c>
      <c r="DX109">
        <f t="shared" ca="1" si="593"/>
        <v>0</v>
      </c>
      <c r="DY109">
        <f t="shared" ca="1" si="529"/>
        <v>0</v>
      </c>
      <c r="DZ109">
        <f t="shared" ca="1" si="594"/>
        <v>45880674</v>
      </c>
      <c r="EA109">
        <f t="shared" ca="1" si="530"/>
        <v>0</v>
      </c>
      <c r="EB109">
        <f t="shared" ca="1" si="387"/>
        <v>229403</v>
      </c>
      <c r="EC109">
        <f t="shared" ca="1" si="388"/>
        <v>232974</v>
      </c>
      <c r="ED109">
        <f t="shared" si="531"/>
        <v>0.87442730726206253</v>
      </c>
      <c r="EE109">
        <f>Assumptions!$E$34</f>
        <v>1.2</v>
      </c>
      <c r="EF109">
        <f ca="1">IF(AND(DZ109&gt;1,DW109&gt;1),((LOG(DW109,DZ109)^(1/EXP(1)))^(1/Assumptions!$D$30))-(1-Assumptions!$D$31),1)</f>
        <v>1</v>
      </c>
      <c r="EG109" s="41">
        <v>1</v>
      </c>
      <c r="EH109">
        <v>0.15</v>
      </c>
      <c r="EJ109">
        <f t="shared" ca="1" si="458"/>
        <v>1.049312768714475</v>
      </c>
      <c r="EK109">
        <f t="shared" ca="1" si="459"/>
        <v>0</v>
      </c>
      <c r="EL109" s="41">
        <v>1</v>
      </c>
      <c r="EN109">
        <f t="shared" ca="1" si="460"/>
        <v>0</v>
      </c>
      <c r="EO109">
        <f t="shared" ca="1" si="461"/>
        <v>0</v>
      </c>
      <c r="EP109">
        <f t="shared" ca="1" si="389"/>
        <v>0</v>
      </c>
      <c r="EQ109">
        <v>1</v>
      </c>
      <c r="ET109">
        <f t="shared" ca="1" si="390"/>
        <v>0</v>
      </c>
      <c r="EU109" s="17">
        <f>INDEX(MilitarySpend,MATCH($A109,'Budget Decisions'!$A$3:$A$160,0),MATCH(EU$2,MilitarySpendCol,0))</f>
        <v>0</v>
      </c>
      <c r="EV109">
        <f t="shared" si="532"/>
        <v>0.87442730726206253</v>
      </c>
      <c r="EW109">
        <f>IF($A109&gt;=Assumptions!$D$40,1,0)</f>
        <v>1</v>
      </c>
      <c r="EX109">
        <f>Assumptions!$D$41</f>
        <v>0.83299999999999996</v>
      </c>
      <c r="EY109" s="41">
        <v>1</v>
      </c>
      <c r="EZ109">
        <f>Assumptions!$D$42</f>
        <v>0.2</v>
      </c>
      <c r="FA109">
        <f t="shared" si="462"/>
        <v>0.72839794694929805</v>
      </c>
      <c r="FB109">
        <f t="shared" ca="1" si="570"/>
        <v>0</v>
      </c>
      <c r="FC109" s="17">
        <f>INDEX(MedicalSpend,MATCH($A109,'Budget Decisions'!$A$3:$A$160,0),MATCH(FC$2,MedicalSpendCol,0))</f>
        <v>0</v>
      </c>
      <c r="FD109" s="17">
        <f>IF(INDEX('Budget Decisions'!$E$4:$E$160,MATCH(Model!$A109,'Budget Decisions'!$A$4:$A$160,0))="CURED",1,0)</f>
        <v>1</v>
      </c>
      <c r="FE109">
        <f t="shared" si="533"/>
        <v>1</v>
      </c>
      <c r="FF109" s="41">
        <v>1</v>
      </c>
      <c r="FG109">
        <f>Assumptions!$D$49</f>
        <v>0.2</v>
      </c>
      <c r="FH109">
        <f t="shared" si="463"/>
        <v>0</v>
      </c>
      <c r="FI109">
        <f t="shared" ca="1" si="571"/>
        <v>0</v>
      </c>
      <c r="FK109">
        <f t="shared" ca="1" si="464"/>
        <v>0</v>
      </c>
      <c r="FL109">
        <f t="shared" ca="1" si="595"/>
        <v>0</v>
      </c>
      <c r="FM109">
        <f t="shared" ca="1" si="596"/>
        <v>0</v>
      </c>
      <c r="FN109">
        <f t="shared" ca="1" si="534"/>
        <v>0</v>
      </c>
      <c r="FO109">
        <f t="shared" ca="1" si="597"/>
        <v>32724149</v>
      </c>
      <c r="FP109">
        <f t="shared" ca="1" si="535"/>
        <v>0</v>
      </c>
      <c r="FQ109">
        <f t="shared" ca="1" si="393"/>
        <v>161984</v>
      </c>
      <c r="FR109">
        <f t="shared" ca="1" si="394"/>
        <v>135788</v>
      </c>
      <c r="FS109">
        <f t="shared" si="536"/>
        <v>0.36303408195741388</v>
      </c>
      <c r="FT109">
        <f>Assumptions!$E$34</f>
        <v>1.2</v>
      </c>
      <c r="FU109">
        <f ca="1">IF(AND(FO109&gt;1,FL109&gt;1),((LOG(FL109,FO109)^(1/EXP(1)))^(1/Assumptions!$D$30))-(1-Assumptions!$D$31),1)</f>
        <v>1</v>
      </c>
      <c r="FV109" s="41">
        <v>1</v>
      </c>
      <c r="FW109">
        <v>0.15</v>
      </c>
      <c r="FY109">
        <f t="shared" ca="1" si="468"/>
        <v>0.43564089834889663</v>
      </c>
      <c r="FZ109">
        <f t="shared" ca="1" si="469"/>
        <v>0</v>
      </c>
      <c r="GA109" s="41">
        <v>1</v>
      </c>
      <c r="GC109">
        <f t="shared" ca="1" si="470"/>
        <v>0</v>
      </c>
      <c r="GD109">
        <f t="shared" ca="1" si="471"/>
        <v>0</v>
      </c>
      <c r="GE109">
        <f t="shared" ca="1" si="395"/>
        <v>0</v>
      </c>
      <c r="GF109">
        <v>1</v>
      </c>
      <c r="GI109">
        <f t="shared" ca="1" si="396"/>
        <v>0</v>
      </c>
      <c r="GJ109" s="17">
        <f>INDEX(MilitarySpend,MATCH($A109,'Budget Decisions'!$A$3:$A$160,0),MATCH(GJ$2,MilitarySpendCol,0))</f>
        <v>0</v>
      </c>
      <c r="GK109">
        <f t="shared" si="537"/>
        <v>0.36303408195741388</v>
      </c>
      <c r="GL109">
        <f>IF($A109&gt;=Assumptions!$D$40,1,0)</f>
        <v>1</v>
      </c>
      <c r="GM109">
        <f>Assumptions!$D$41</f>
        <v>0.83299999999999996</v>
      </c>
      <c r="GN109" s="41">
        <v>1</v>
      </c>
      <c r="GO109">
        <f>Assumptions!$D$42</f>
        <v>0.2</v>
      </c>
      <c r="GP109">
        <f t="shared" si="472"/>
        <v>0.30240739027052577</v>
      </c>
      <c r="GQ109">
        <f t="shared" ca="1" si="572"/>
        <v>0</v>
      </c>
      <c r="GR109" s="17">
        <f>INDEX(MedicalSpend,MATCH($A109,'Budget Decisions'!$A$3:$A$160,0),MATCH(GR$2,MedicalSpendCol,0))</f>
        <v>0</v>
      </c>
      <c r="GS109" s="17">
        <f>IF(INDEX('Budget Decisions'!$E$4:$E$160,MATCH(Model!$A109,'Budget Decisions'!$A$4:$A$160,0))="CURED",1,0)</f>
        <v>1</v>
      </c>
      <c r="GT109">
        <f t="shared" si="538"/>
        <v>1</v>
      </c>
      <c r="GU109" s="41">
        <v>1</v>
      </c>
      <c r="GV109">
        <f>Assumptions!$D$49</f>
        <v>0.2</v>
      </c>
      <c r="GW109">
        <f t="shared" si="473"/>
        <v>0</v>
      </c>
      <c r="GX109">
        <f t="shared" ca="1" si="573"/>
        <v>0</v>
      </c>
      <c r="GZ109">
        <f t="shared" ca="1" si="474"/>
        <v>0</v>
      </c>
      <c r="HA109">
        <f t="shared" ca="1" si="598"/>
        <v>0</v>
      </c>
      <c r="HB109">
        <f t="shared" ca="1" si="599"/>
        <v>0</v>
      </c>
      <c r="HC109">
        <f t="shared" ca="1" si="539"/>
        <v>0</v>
      </c>
      <c r="HD109">
        <f t="shared" ca="1" si="600"/>
        <v>24103782</v>
      </c>
      <c r="HE109">
        <f t="shared" ca="1" si="540"/>
        <v>0</v>
      </c>
      <c r="HF109">
        <f t="shared" ca="1" si="399"/>
        <v>119313</v>
      </c>
      <c r="HG109">
        <f t="shared" ca="1" si="400"/>
        <v>197169</v>
      </c>
      <c r="HH109">
        <f t="shared" si="541"/>
        <v>0.464689620669401</v>
      </c>
      <c r="HI109">
        <f>Assumptions!$E$34</f>
        <v>1.2</v>
      </c>
      <c r="HJ109">
        <f ca="1">IF(AND(HD109&gt;1,HA109&gt;1),((LOG(HA109,HD109)^(1/EXP(1)))^(1/Assumptions!$D$30))-(1-Assumptions!$D$31),1)</f>
        <v>1</v>
      </c>
      <c r="HK109" s="41">
        <v>1</v>
      </c>
      <c r="HL109">
        <v>0.15</v>
      </c>
      <c r="HN109">
        <f t="shared" ca="1" si="478"/>
        <v>0.55762754480328114</v>
      </c>
      <c r="HO109">
        <f t="shared" ca="1" si="479"/>
        <v>0</v>
      </c>
      <c r="HP109" s="41">
        <v>1</v>
      </c>
      <c r="HR109">
        <f t="shared" ca="1" si="480"/>
        <v>0</v>
      </c>
      <c r="HS109">
        <f t="shared" ca="1" si="481"/>
        <v>0</v>
      </c>
      <c r="HT109">
        <f t="shared" ca="1" si="401"/>
        <v>0</v>
      </c>
      <c r="HU109">
        <v>1</v>
      </c>
      <c r="HX109">
        <f t="shared" ca="1" si="402"/>
        <v>0</v>
      </c>
      <c r="HY109" s="17">
        <f>INDEX(MilitarySpend,MATCH($A109,'Budget Decisions'!$A$3:$A$160,0),MATCH(HY$2,MilitarySpendCol,0))</f>
        <v>0</v>
      </c>
      <c r="HZ109">
        <f t="shared" si="542"/>
        <v>0.464689620669401</v>
      </c>
      <c r="IA109">
        <f>IF($A109&gt;=Assumptions!$D$40,1,0)</f>
        <v>1</v>
      </c>
      <c r="IB109">
        <f>Assumptions!$D$41</f>
        <v>0.83299999999999996</v>
      </c>
      <c r="IC109" s="41">
        <v>1</v>
      </c>
      <c r="ID109">
        <f>Assumptions!$D$42</f>
        <v>0.2</v>
      </c>
      <c r="IE109">
        <f t="shared" si="482"/>
        <v>0.38708645401761099</v>
      </c>
      <c r="IF109">
        <f t="shared" ca="1" si="574"/>
        <v>0</v>
      </c>
      <c r="IG109" s="17">
        <f>INDEX(MedicalSpend,MATCH($A109,'Budget Decisions'!$A$3:$A$160,0),MATCH(IG$2,MedicalSpendCol,0))</f>
        <v>0</v>
      </c>
      <c r="IH109" s="17">
        <f>IF(INDEX('Budget Decisions'!$E$4:$E$160,MATCH(Model!$A109,'Budget Decisions'!$A$4:$A$160,0))="CURED",1,0)</f>
        <v>1</v>
      </c>
      <c r="II109">
        <f t="shared" si="543"/>
        <v>1</v>
      </c>
      <c r="IJ109" s="41">
        <v>1</v>
      </c>
      <c r="IK109">
        <f>Assumptions!$D$49</f>
        <v>0.2</v>
      </c>
      <c r="IL109">
        <f t="shared" si="483"/>
        <v>0</v>
      </c>
      <c r="IM109">
        <f t="shared" ca="1" si="575"/>
        <v>0</v>
      </c>
      <c r="IO109">
        <f t="shared" ca="1" si="484"/>
        <v>0</v>
      </c>
      <c r="IP109">
        <f t="shared" ca="1" si="601"/>
        <v>0</v>
      </c>
      <c r="IQ109">
        <f t="shared" ca="1" si="602"/>
        <v>0</v>
      </c>
      <c r="IR109">
        <f t="shared" ca="1" si="544"/>
        <v>0</v>
      </c>
      <c r="IS109">
        <f t="shared" ca="1" si="603"/>
        <v>52014336</v>
      </c>
      <c r="IT109">
        <f t="shared" ca="1" si="545"/>
        <v>0</v>
      </c>
      <c r="IU109">
        <f t="shared" ca="1" si="405"/>
        <v>257470</v>
      </c>
      <c r="IV109">
        <f t="shared" ca="1" si="406"/>
        <v>164800</v>
      </c>
      <c r="IW109">
        <f t="shared" si="546"/>
        <v>1.1264233685228699</v>
      </c>
      <c r="IX109">
        <f>Assumptions!$E$34</f>
        <v>1.2</v>
      </c>
      <c r="IY109">
        <f ca="1">IF(AND(IS109&gt;1,IP109&gt;1),((LOG(IP109,IS109)^(1/EXP(1)))^(1/Assumptions!$D$30))-(1-Assumptions!$D$31),1)</f>
        <v>1</v>
      </c>
      <c r="IZ109" s="41">
        <v>1</v>
      </c>
      <c r="JA109">
        <v>0.15</v>
      </c>
      <c r="JC109">
        <f t="shared" ca="1" si="488"/>
        <v>1.3517080422274439</v>
      </c>
      <c r="JD109">
        <f t="shared" ca="1" si="489"/>
        <v>0</v>
      </c>
      <c r="JE109" s="41">
        <v>1</v>
      </c>
      <c r="JG109">
        <f t="shared" ca="1" si="490"/>
        <v>0</v>
      </c>
      <c r="JH109">
        <f t="shared" ca="1" si="491"/>
        <v>0</v>
      </c>
      <c r="JI109">
        <f t="shared" ca="1" si="407"/>
        <v>0</v>
      </c>
      <c r="JJ109">
        <v>1</v>
      </c>
      <c r="JM109">
        <f t="shared" ca="1" si="408"/>
        <v>0</v>
      </c>
      <c r="JN109" s="17">
        <f>INDEX(MilitarySpend,MATCH($A109,'Budget Decisions'!$A$3:$A$160,0),MATCH(JN$2,MilitarySpendCol,0))</f>
        <v>0</v>
      </c>
      <c r="JO109">
        <f t="shared" si="547"/>
        <v>1.1264233685228699</v>
      </c>
      <c r="JP109">
        <f>IF($A109&gt;=Assumptions!$D$40,1,0)</f>
        <v>1</v>
      </c>
      <c r="JQ109">
        <f>Assumptions!$D$41</f>
        <v>0.83299999999999996</v>
      </c>
      <c r="JR109" s="41">
        <v>1</v>
      </c>
      <c r="JS109">
        <f>Assumptions!$D$42</f>
        <v>0.2</v>
      </c>
      <c r="JT109">
        <f t="shared" si="492"/>
        <v>0.9383106659795506</v>
      </c>
      <c r="JU109">
        <f t="shared" ca="1" si="576"/>
        <v>0</v>
      </c>
      <c r="JV109" s="17">
        <f>INDEX(MedicalSpend,MATCH($A109,'Budget Decisions'!$A$3:$A$160,0),MATCH(JV$2,MedicalSpendCol,0))</f>
        <v>0</v>
      </c>
      <c r="JW109" s="17">
        <f>IF(INDEX('Budget Decisions'!$E$4:$E$160,MATCH(Model!$A109,'Budget Decisions'!$A$4:$A$160,0))="CURED",1,0)</f>
        <v>1</v>
      </c>
      <c r="JX109">
        <f t="shared" si="548"/>
        <v>1</v>
      </c>
      <c r="JY109" s="41">
        <v>1</v>
      </c>
      <c r="JZ109">
        <f>Assumptions!$D$49</f>
        <v>0.2</v>
      </c>
      <c r="KA109">
        <f t="shared" si="493"/>
        <v>0</v>
      </c>
      <c r="KB109">
        <f t="shared" ca="1" si="577"/>
        <v>0</v>
      </c>
      <c r="KD109">
        <f t="shared" ca="1" si="494"/>
        <v>0</v>
      </c>
      <c r="KE109">
        <f t="shared" ca="1" si="604"/>
        <v>0</v>
      </c>
      <c r="KF109">
        <f t="shared" ca="1" si="605"/>
        <v>0</v>
      </c>
      <c r="KG109">
        <f t="shared" ca="1" si="549"/>
        <v>0</v>
      </c>
      <c r="KH109">
        <f t="shared" ca="1" si="606"/>
        <v>41017280</v>
      </c>
      <c r="KI109">
        <f t="shared" ca="1" si="550"/>
        <v>0</v>
      </c>
      <c r="KJ109">
        <f t="shared" ca="1" si="411"/>
        <v>203035</v>
      </c>
      <c r="KK109">
        <f t="shared" ca="1" si="412"/>
        <v>214201</v>
      </c>
      <c r="KL109">
        <f t="shared" si="551"/>
        <v>2.2321095760416365</v>
      </c>
      <c r="KM109">
        <f>Assumptions!$E$34</f>
        <v>1.2</v>
      </c>
      <c r="KN109">
        <f ca="1">IF(AND(KH109&gt;1,KE109&gt;1),((LOG(KE109,KH109)^(1/EXP(1)))^(1/Assumptions!$D$30))-(1-Assumptions!$D$31),1)</f>
        <v>1</v>
      </c>
      <c r="KO109" s="41">
        <v>1</v>
      </c>
      <c r="KP109">
        <v>0.15</v>
      </c>
      <c r="KR109">
        <f t="shared" ca="1" si="498"/>
        <v>2.6785314912499638</v>
      </c>
      <c r="KS109">
        <f t="shared" ca="1" si="499"/>
        <v>0</v>
      </c>
      <c r="KT109" s="41">
        <v>1</v>
      </c>
      <c r="KV109">
        <f t="shared" ca="1" si="500"/>
        <v>0</v>
      </c>
      <c r="KW109">
        <f t="shared" ca="1" si="501"/>
        <v>0</v>
      </c>
      <c r="KX109">
        <f t="shared" ca="1" si="413"/>
        <v>0</v>
      </c>
      <c r="KY109">
        <v>1</v>
      </c>
      <c r="LB109">
        <f t="shared" ca="1" si="414"/>
        <v>0</v>
      </c>
      <c r="LC109" s="17">
        <f>INDEX(MilitarySpend,MATCH($A109,'Budget Decisions'!$A$3:$A$160,0),MATCH(LC$2,MilitarySpendCol,0))</f>
        <v>0</v>
      </c>
      <c r="LD109">
        <f t="shared" si="552"/>
        <v>2.2321095760416365</v>
      </c>
      <c r="LE109">
        <f>IF($A109&gt;=Assumptions!$D$40,1,0)</f>
        <v>1</v>
      </c>
      <c r="LF109">
        <f>Assumptions!$D$41</f>
        <v>0.83299999999999996</v>
      </c>
      <c r="LG109" s="41">
        <v>1</v>
      </c>
      <c r="LH109">
        <f>Assumptions!$D$42</f>
        <v>0.2</v>
      </c>
      <c r="LI109">
        <f t="shared" si="502"/>
        <v>1.8593472768426831</v>
      </c>
      <c r="LJ109">
        <f t="shared" ca="1" si="578"/>
        <v>0</v>
      </c>
      <c r="LK109" s="17">
        <f>INDEX(MedicalSpend,MATCH($A109,'Budget Decisions'!$A$3:$A$160,0),MATCH(LK$2,MedicalSpendCol,0))</f>
        <v>0</v>
      </c>
      <c r="LL109" s="17">
        <f>IF(INDEX('Budget Decisions'!$E$4:$E$160,MATCH(Model!$A109,'Budget Decisions'!$A$4:$A$160,0))="CURED",1,0)</f>
        <v>1</v>
      </c>
      <c r="LM109">
        <f t="shared" si="553"/>
        <v>1</v>
      </c>
      <c r="LN109" s="41">
        <v>1</v>
      </c>
      <c r="LO109">
        <f>Assumptions!$D$49</f>
        <v>0.2</v>
      </c>
      <c r="LP109">
        <f t="shared" si="503"/>
        <v>0</v>
      </c>
      <c r="LQ109">
        <f t="shared" ca="1" si="579"/>
        <v>0</v>
      </c>
      <c r="LS109">
        <f t="shared" ca="1" si="504"/>
        <v>0</v>
      </c>
      <c r="LT109">
        <f t="shared" ca="1" si="607"/>
        <v>0</v>
      </c>
      <c r="LU109">
        <f t="shared" ca="1" si="608"/>
        <v>0</v>
      </c>
      <c r="LV109">
        <f t="shared" ca="1" si="554"/>
        <v>0</v>
      </c>
      <c r="LW109">
        <f t="shared" ca="1" si="609"/>
        <v>14205550</v>
      </c>
      <c r="LX109">
        <f t="shared" ca="1" si="555"/>
        <v>0</v>
      </c>
      <c r="LY109">
        <f t="shared" ca="1" si="417"/>
        <v>71027</v>
      </c>
      <c r="LZ109">
        <f t="shared" ca="1" si="418"/>
        <v>67678</v>
      </c>
      <c r="MA109">
        <f t="shared" si="556"/>
        <v>2.7100766589378384</v>
      </c>
      <c r="MB109">
        <f>Assumptions!$E$34</f>
        <v>1.2</v>
      </c>
      <c r="MC109">
        <f ca="1">IF(AND(LW109&gt;1,LT109&gt;1),((LOG(LT109,LW109)^(1/EXP(1)))^(1/Assumptions!$D$30))-(1-Assumptions!$D$31),1)</f>
        <v>1</v>
      </c>
      <c r="MD109" s="41">
        <v>1</v>
      </c>
      <c r="ME109">
        <v>0.15</v>
      </c>
      <c r="MG109">
        <f t="shared" ca="1" si="508"/>
        <v>3.2520919907254062</v>
      </c>
      <c r="MH109">
        <f t="shared" ca="1" si="509"/>
        <v>0</v>
      </c>
      <c r="MI109" s="41">
        <v>1</v>
      </c>
      <c r="MK109">
        <f t="shared" ca="1" si="510"/>
        <v>0</v>
      </c>
      <c r="ML109">
        <f t="shared" ca="1" si="511"/>
        <v>0</v>
      </c>
      <c r="MM109">
        <f t="shared" ca="1" si="419"/>
        <v>0</v>
      </c>
      <c r="MN109">
        <v>1</v>
      </c>
      <c r="MQ109">
        <f t="shared" ca="1" si="420"/>
        <v>0</v>
      </c>
      <c r="MR109" s="17">
        <f>INDEX(MilitarySpend,MATCH($A109,'Budget Decisions'!$A$3:$A$160,0),MATCH(MR$2,MilitarySpendCol,0))</f>
        <v>0</v>
      </c>
      <c r="MS109">
        <f t="shared" si="557"/>
        <v>2.7100766589378384</v>
      </c>
      <c r="MT109">
        <f>IF($A109&gt;=Assumptions!$D$40,1,0)</f>
        <v>1</v>
      </c>
      <c r="MU109">
        <f>Assumptions!$D$41</f>
        <v>0.83299999999999996</v>
      </c>
      <c r="MV109" s="41">
        <v>1</v>
      </c>
      <c r="MW109">
        <f>Assumptions!$D$42</f>
        <v>0.2</v>
      </c>
      <c r="MX109">
        <f t="shared" si="512"/>
        <v>2.2574938568952194</v>
      </c>
      <c r="MY109">
        <f t="shared" ca="1" si="580"/>
        <v>0</v>
      </c>
      <c r="MZ109" s="17">
        <f>INDEX(MedicalSpend,MATCH($A109,'Budget Decisions'!$A$3:$A$160,0),MATCH(MZ$2,MedicalSpendCol,0))</f>
        <v>0</v>
      </c>
      <c r="NA109" s="17">
        <f>IF(INDEX('Budget Decisions'!$E$4:$E$160,MATCH(Model!$A109,'Budget Decisions'!$A$4:$A$160,0))="CURED",1,0)</f>
        <v>1</v>
      </c>
      <c r="NB109">
        <f t="shared" si="558"/>
        <v>1</v>
      </c>
      <c r="NC109" s="41">
        <v>1</v>
      </c>
      <c r="ND109">
        <f>Assumptions!$D$49</f>
        <v>0.2</v>
      </c>
      <c r="NE109">
        <f t="shared" si="513"/>
        <v>0</v>
      </c>
      <c r="NF109">
        <f t="shared" ca="1" si="581"/>
        <v>0</v>
      </c>
    </row>
    <row r="110" spans="1:370" x14ac:dyDescent="0.25">
      <c r="A110">
        <f t="shared" si="514"/>
        <v>107</v>
      </c>
      <c r="C110">
        <f t="shared" ca="1" si="423"/>
        <v>0</v>
      </c>
      <c r="D110">
        <f t="shared" ca="1" si="582"/>
        <v>0</v>
      </c>
      <c r="E110">
        <f t="shared" ca="1" si="583"/>
        <v>0</v>
      </c>
      <c r="F110">
        <f t="shared" ca="1" si="515"/>
        <v>0</v>
      </c>
      <c r="G110">
        <f t="shared" ca="1" si="584"/>
        <v>35209597</v>
      </c>
      <c r="H110">
        <f t="shared" ca="1" si="516"/>
        <v>0</v>
      </c>
      <c r="I110">
        <f t="shared" ca="1" si="559"/>
        <v>176047</v>
      </c>
      <c r="J110">
        <f t="shared" ca="1" si="560"/>
        <v>56483</v>
      </c>
      <c r="K110">
        <f t="shared" si="517"/>
        <v>0.82857634545527548</v>
      </c>
      <c r="L110">
        <f>Assumptions!$E$34</f>
        <v>1.2</v>
      </c>
      <c r="M110">
        <f ca="1">IF(AND(G110&gt;1,D110&gt;1),((LOG(D110,G110)^(1/EXP(1)))^(1/Assumptions!$D$30))-(1-Assumptions!$D$31),1)</f>
        <v>1</v>
      </c>
      <c r="N110" s="41">
        <v>1</v>
      </c>
      <c r="O110">
        <v>0.15</v>
      </c>
      <c r="Q110">
        <f t="shared" ca="1" si="427"/>
        <v>0.99429161454633053</v>
      </c>
      <c r="R110">
        <f t="shared" ca="1" si="428"/>
        <v>0</v>
      </c>
      <c r="S110" s="41">
        <v>1</v>
      </c>
      <c r="U110">
        <f t="shared" ca="1" si="429"/>
        <v>0</v>
      </c>
      <c r="V110">
        <f t="shared" ca="1" si="430"/>
        <v>0</v>
      </c>
      <c r="W110">
        <f t="shared" ca="1" si="561"/>
        <v>0</v>
      </c>
      <c r="X110">
        <v>1</v>
      </c>
      <c r="AA110">
        <f t="shared" ca="1" si="562"/>
        <v>0</v>
      </c>
      <c r="AB110" s="17">
        <f>INDEX(MilitarySpend,MATCH($A110,'Budget Decisions'!$A$3:$A$160,0),MATCH(AB$2,MilitarySpendCol,0))</f>
        <v>0</v>
      </c>
      <c r="AC110">
        <f t="shared" si="518"/>
        <v>0.82857634545527548</v>
      </c>
      <c r="AD110">
        <f>IF($A110&gt;=Assumptions!$D$40,1,0)</f>
        <v>1</v>
      </c>
      <c r="AE110">
        <f>Assumptions!$D$41</f>
        <v>0.83299999999999996</v>
      </c>
      <c r="AF110" s="41">
        <v>1</v>
      </c>
      <c r="AG110">
        <f>Assumptions!$D$42</f>
        <v>0.2</v>
      </c>
      <c r="AH110">
        <f t="shared" si="431"/>
        <v>0.69020409576424446</v>
      </c>
      <c r="AI110">
        <f t="shared" ca="1" si="563"/>
        <v>0</v>
      </c>
      <c r="AJ110" s="17">
        <f>INDEX(MedicalSpend,MATCH($A110,'Budget Decisions'!$A$3:$A$160,0),MATCH(AJ$2,MedicalSpendCol,0))</f>
        <v>0</v>
      </c>
      <c r="AK110" s="17">
        <f>IF(INDEX('Budget Decisions'!$E$4:$E$160,MATCH(Model!$A110,'Budget Decisions'!$A$4:$A$160,0))="CURED",1,0)</f>
        <v>1</v>
      </c>
      <c r="AL110">
        <f t="shared" si="519"/>
        <v>1</v>
      </c>
      <c r="AM110" s="41">
        <v>1</v>
      </c>
      <c r="AN110">
        <f>Assumptions!$D$49</f>
        <v>0.2</v>
      </c>
      <c r="AO110">
        <f t="shared" si="432"/>
        <v>0</v>
      </c>
      <c r="AP110">
        <f t="shared" ca="1" si="564"/>
        <v>0</v>
      </c>
      <c r="AR110">
        <f t="shared" ca="1" si="433"/>
        <v>0</v>
      </c>
      <c r="AS110">
        <f t="shared" ca="1" si="585"/>
        <v>0</v>
      </c>
      <c r="AT110">
        <f t="shared" ca="1" si="586"/>
        <v>0</v>
      </c>
      <c r="AU110">
        <f t="shared" ca="1" si="587"/>
        <v>0</v>
      </c>
      <c r="AV110">
        <f t="shared" ca="1" si="588"/>
        <v>34232219</v>
      </c>
      <c r="AW110">
        <f t="shared" ca="1" si="520"/>
        <v>0</v>
      </c>
      <c r="AX110">
        <f t="shared" ca="1" si="375"/>
        <v>169449</v>
      </c>
      <c r="AY110">
        <f t="shared" ca="1" si="376"/>
        <v>269780</v>
      </c>
      <c r="AZ110">
        <f t="shared" si="521"/>
        <v>0.15936301189359656</v>
      </c>
      <c r="BA110">
        <f>Assumptions!$E$34</f>
        <v>1.2</v>
      </c>
      <c r="BB110">
        <f ca="1">IF(AND(AV110&gt;1,AS110&gt;1),((LOG(AS110,AV110)^(1/EXP(1)))^(1/Assumptions!$D$30))-(1-Assumptions!$D$31),1)</f>
        <v>1</v>
      </c>
      <c r="BC110" s="41">
        <v>1</v>
      </c>
      <c r="BD110">
        <v>0.15</v>
      </c>
      <c r="BF110">
        <f t="shared" ca="1" si="438"/>
        <v>0.19123561427231586</v>
      </c>
      <c r="BG110">
        <f t="shared" ca="1" si="439"/>
        <v>0</v>
      </c>
      <c r="BH110" s="41">
        <v>1</v>
      </c>
      <c r="BJ110">
        <f t="shared" ca="1" si="440"/>
        <v>0</v>
      </c>
      <c r="BK110">
        <f t="shared" ca="1" si="441"/>
        <v>0</v>
      </c>
      <c r="BL110">
        <f t="shared" ca="1" si="377"/>
        <v>0</v>
      </c>
      <c r="BM110">
        <v>1</v>
      </c>
      <c r="BP110">
        <f t="shared" ca="1" si="565"/>
        <v>0</v>
      </c>
      <c r="BQ110" s="17">
        <f>INDEX(MilitarySpend,MATCH($A110,'Budget Decisions'!$A$3:$A$160,0),MATCH(BQ$2,MilitarySpendCol,0))</f>
        <v>0</v>
      </c>
      <c r="BR110">
        <f t="shared" si="522"/>
        <v>0.15936301189359656</v>
      </c>
      <c r="BS110">
        <f>IF($A110&gt;=Assumptions!$D$40,1,0)</f>
        <v>1</v>
      </c>
      <c r="BT110">
        <f>Assumptions!$D$41</f>
        <v>0.83299999999999996</v>
      </c>
      <c r="BU110" s="41">
        <v>1</v>
      </c>
      <c r="BV110">
        <f>Assumptions!$D$42</f>
        <v>0.2</v>
      </c>
      <c r="BW110">
        <f t="shared" si="442"/>
        <v>0.13274938890736593</v>
      </c>
      <c r="BX110">
        <f t="shared" ca="1" si="566"/>
        <v>0</v>
      </c>
      <c r="BY110" s="17">
        <f>INDEX(MedicalSpend,MATCH($A110,'Budget Decisions'!$A$3:$A$160,0),MATCH(BY$2,MedicalSpendCol,0))</f>
        <v>0</v>
      </c>
      <c r="BZ110" s="17">
        <f>IF(INDEX('Budget Decisions'!$E$4:$E$160,MATCH(Model!$A110,'Budget Decisions'!$A$4:$A$160,0))="CURED",1,0)</f>
        <v>1</v>
      </c>
      <c r="CA110">
        <f t="shared" si="523"/>
        <v>1</v>
      </c>
      <c r="CB110" s="41">
        <v>1</v>
      </c>
      <c r="CC110">
        <f>Assumptions!$D$49</f>
        <v>0.2</v>
      </c>
      <c r="CD110">
        <f t="shared" si="443"/>
        <v>0</v>
      </c>
      <c r="CE110">
        <f t="shared" ca="1" si="567"/>
        <v>0</v>
      </c>
      <c r="CG110">
        <f t="shared" ca="1" si="444"/>
        <v>0</v>
      </c>
      <c r="CH110">
        <f t="shared" ca="1" si="589"/>
        <v>0</v>
      </c>
      <c r="CI110">
        <f t="shared" ca="1" si="590"/>
        <v>0</v>
      </c>
      <c r="CJ110">
        <f t="shared" ca="1" si="524"/>
        <v>0</v>
      </c>
      <c r="CK110">
        <f t="shared" ca="1" si="591"/>
        <v>24109952</v>
      </c>
      <c r="CL110">
        <f t="shared" ca="1" si="525"/>
        <v>0</v>
      </c>
      <c r="CM110">
        <f t="shared" ca="1" si="381"/>
        <v>119344</v>
      </c>
      <c r="CN110">
        <f t="shared" ca="1" si="382"/>
        <v>167790</v>
      </c>
      <c r="CO110">
        <f t="shared" si="526"/>
        <v>0.24130002925990637</v>
      </c>
      <c r="CP110">
        <f>Assumptions!$E$34</f>
        <v>1.2</v>
      </c>
      <c r="CQ110">
        <f ca="1">IF(AND(CK110&gt;1,CH110&gt;1),((LOG(CH110,CK110)^(1/EXP(1)))^(1/Assumptions!$D$30))-(1-Assumptions!$D$31),1)</f>
        <v>1</v>
      </c>
      <c r="CR110" s="41">
        <v>1</v>
      </c>
      <c r="CS110">
        <v>0.15</v>
      </c>
      <c r="CU110">
        <f t="shared" ca="1" si="448"/>
        <v>0.28956003511188766</v>
      </c>
      <c r="CV110">
        <f t="shared" ca="1" si="449"/>
        <v>0</v>
      </c>
      <c r="CW110" s="41">
        <v>1</v>
      </c>
      <c r="CY110">
        <f t="shared" ca="1" si="450"/>
        <v>0</v>
      </c>
      <c r="CZ110">
        <f t="shared" ca="1" si="451"/>
        <v>0</v>
      </c>
      <c r="DA110">
        <f t="shared" ca="1" si="383"/>
        <v>0</v>
      </c>
      <c r="DB110">
        <v>1</v>
      </c>
      <c r="DE110">
        <f t="shared" ca="1" si="384"/>
        <v>0</v>
      </c>
      <c r="DF110" s="17">
        <f>INDEX(MilitarySpend,MATCH($A110,'Budget Decisions'!$A$3:$A$160,0),MATCH(DF$2,MilitarySpendCol,0))</f>
        <v>0</v>
      </c>
      <c r="DG110">
        <f t="shared" si="527"/>
        <v>0.24130002925990637</v>
      </c>
      <c r="DH110">
        <f>IF($A110&gt;=Assumptions!$D$40,1,0)</f>
        <v>1</v>
      </c>
      <c r="DI110">
        <f>Assumptions!$D$41</f>
        <v>0.83299999999999996</v>
      </c>
      <c r="DJ110" s="41">
        <v>1</v>
      </c>
      <c r="DK110">
        <f>Assumptions!$D$42</f>
        <v>0.2</v>
      </c>
      <c r="DL110">
        <f t="shared" si="452"/>
        <v>0.20100292437350201</v>
      </c>
      <c r="DM110">
        <f t="shared" ca="1" si="568"/>
        <v>0</v>
      </c>
      <c r="DN110" s="17">
        <f>INDEX(MedicalSpend,MATCH($A110,'Budget Decisions'!$A$3:$A$160,0),MATCH(DN$2,MedicalSpendCol,0))</f>
        <v>0</v>
      </c>
      <c r="DO110" s="17">
        <f>IF(INDEX('Budget Decisions'!$E$4:$E$160,MATCH(Model!$A110,'Budget Decisions'!$A$4:$A$160,0))="CURED",1,0)</f>
        <v>1</v>
      </c>
      <c r="DP110">
        <f t="shared" si="528"/>
        <v>1</v>
      </c>
      <c r="DQ110" s="41">
        <v>1</v>
      </c>
      <c r="DR110">
        <f>Assumptions!$D$49</f>
        <v>0.2</v>
      </c>
      <c r="DS110">
        <f t="shared" si="453"/>
        <v>0</v>
      </c>
      <c r="DT110">
        <f t="shared" ca="1" si="569"/>
        <v>0</v>
      </c>
      <c r="DV110">
        <f t="shared" ca="1" si="454"/>
        <v>0</v>
      </c>
      <c r="DW110">
        <f t="shared" ca="1" si="592"/>
        <v>0</v>
      </c>
      <c r="DX110">
        <f t="shared" ca="1" si="593"/>
        <v>0</v>
      </c>
      <c r="DY110">
        <f t="shared" ca="1" si="529"/>
        <v>0</v>
      </c>
      <c r="DZ110">
        <f t="shared" ca="1" si="594"/>
        <v>45884245</v>
      </c>
      <c r="EA110">
        <f t="shared" ca="1" si="530"/>
        <v>0</v>
      </c>
      <c r="EB110">
        <f t="shared" ca="1" si="387"/>
        <v>229421</v>
      </c>
      <c r="EC110">
        <f t="shared" ca="1" si="388"/>
        <v>233048</v>
      </c>
      <c r="ED110">
        <f t="shared" si="531"/>
        <v>0.87442730726206253</v>
      </c>
      <c r="EE110">
        <f>Assumptions!$E$34</f>
        <v>1.2</v>
      </c>
      <c r="EF110">
        <f ca="1">IF(AND(DZ110&gt;1,DW110&gt;1),((LOG(DW110,DZ110)^(1/EXP(1)))^(1/Assumptions!$D$30))-(1-Assumptions!$D$31),1)</f>
        <v>1</v>
      </c>
      <c r="EG110" s="41">
        <v>1</v>
      </c>
      <c r="EH110">
        <v>0.15</v>
      </c>
      <c r="EJ110">
        <f t="shared" ca="1" si="458"/>
        <v>1.049312768714475</v>
      </c>
      <c r="EK110">
        <f t="shared" ca="1" si="459"/>
        <v>0</v>
      </c>
      <c r="EL110" s="41">
        <v>1</v>
      </c>
      <c r="EN110">
        <f t="shared" ca="1" si="460"/>
        <v>0</v>
      </c>
      <c r="EO110">
        <f t="shared" ca="1" si="461"/>
        <v>0</v>
      </c>
      <c r="EP110">
        <f t="shared" ca="1" si="389"/>
        <v>0</v>
      </c>
      <c r="EQ110">
        <v>1</v>
      </c>
      <c r="ET110">
        <f t="shared" ca="1" si="390"/>
        <v>0</v>
      </c>
      <c r="EU110" s="17">
        <f>INDEX(MilitarySpend,MATCH($A110,'Budget Decisions'!$A$3:$A$160,0),MATCH(EU$2,MilitarySpendCol,0))</f>
        <v>0</v>
      </c>
      <c r="EV110">
        <f t="shared" si="532"/>
        <v>0.87442730726206253</v>
      </c>
      <c r="EW110">
        <f>IF($A110&gt;=Assumptions!$D$40,1,0)</f>
        <v>1</v>
      </c>
      <c r="EX110">
        <f>Assumptions!$D$41</f>
        <v>0.83299999999999996</v>
      </c>
      <c r="EY110" s="41">
        <v>1</v>
      </c>
      <c r="EZ110">
        <f>Assumptions!$D$42</f>
        <v>0.2</v>
      </c>
      <c r="FA110">
        <f t="shared" si="462"/>
        <v>0.72839794694929805</v>
      </c>
      <c r="FB110">
        <f t="shared" ca="1" si="570"/>
        <v>0</v>
      </c>
      <c r="FC110" s="17">
        <f>INDEX(MedicalSpend,MATCH($A110,'Budget Decisions'!$A$3:$A$160,0),MATCH(FC$2,MedicalSpendCol,0))</f>
        <v>0</v>
      </c>
      <c r="FD110" s="17">
        <f>IF(INDEX('Budget Decisions'!$E$4:$E$160,MATCH(Model!$A110,'Budget Decisions'!$A$4:$A$160,0))="CURED",1,0)</f>
        <v>1</v>
      </c>
      <c r="FE110">
        <f t="shared" si="533"/>
        <v>1</v>
      </c>
      <c r="FF110" s="41">
        <v>1</v>
      </c>
      <c r="FG110">
        <f>Assumptions!$D$49</f>
        <v>0.2</v>
      </c>
      <c r="FH110">
        <f t="shared" si="463"/>
        <v>0</v>
      </c>
      <c r="FI110">
        <f t="shared" ca="1" si="571"/>
        <v>0</v>
      </c>
      <c r="FK110">
        <f t="shared" ca="1" si="464"/>
        <v>0</v>
      </c>
      <c r="FL110">
        <f t="shared" ca="1" si="595"/>
        <v>0</v>
      </c>
      <c r="FM110">
        <f t="shared" ca="1" si="596"/>
        <v>0</v>
      </c>
      <c r="FN110">
        <f t="shared" ca="1" si="534"/>
        <v>0</v>
      </c>
      <c r="FO110">
        <f t="shared" ca="1" si="597"/>
        <v>32697953</v>
      </c>
      <c r="FP110">
        <f t="shared" ca="1" si="535"/>
        <v>0</v>
      </c>
      <c r="FQ110">
        <f t="shared" ca="1" si="393"/>
        <v>161854</v>
      </c>
      <c r="FR110">
        <f t="shared" ca="1" si="394"/>
        <v>136164</v>
      </c>
      <c r="FS110">
        <f t="shared" si="536"/>
        <v>0.36303408195741388</v>
      </c>
      <c r="FT110">
        <f>Assumptions!$E$34</f>
        <v>1.2</v>
      </c>
      <c r="FU110">
        <f ca="1">IF(AND(FO110&gt;1,FL110&gt;1),((LOG(FL110,FO110)^(1/EXP(1)))^(1/Assumptions!$D$30))-(1-Assumptions!$D$31),1)</f>
        <v>1</v>
      </c>
      <c r="FV110" s="41">
        <v>1</v>
      </c>
      <c r="FW110">
        <v>0.15</v>
      </c>
      <c r="FY110">
        <f t="shared" ca="1" si="468"/>
        <v>0.43564089834889663</v>
      </c>
      <c r="FZ110">
        <f t="shared" ca="1" si="469"/>
        <v>0</v>
      </c>
      <c r="GA110" s="41">
        <v>1</v>
      </c>
      <c r="GC110">
        <f t="shared" ca="1" si="470"/>
        <v>0</v>
      </c>
      <c r="GD110">
        <f t="shared" ca="1" si="471"/>
        <v>0</v>
      </c>
      <c r="GE110">
        <f t="shared" ca="1" si="395"/>
        <v>0</v>
      </c>
      <c r="GF110">
        <v>1</v>
      </c>
      <c r="GI110">
        <f t="shared" ca="1" si="396"/>
        <v>0</v>
      </c>
      <c r="GJ110" s="17">
        <f>INDEX(MilitarySpend,MATCH($A110,'Budget Decisions'!$A$3:$A$160,0),MATCH(GJ$2,MilitarySpendCol,0))</f>
        <v>0</v>
      </c>
      <c r="GK110">
        <f t="shared" si="537"/>
        <v>0.36303408195741388</v>
      </c>
      <c r="GL110">
        <f>IF($A110&gt;=Assumptions!$D$40,1,0)</f>
        <v>1</v>
      </c>
      <c r="GM110">
        <f>Assumptions!$D$41</f>
        <v>0.83299999999999996</v>
      </c>
      <c r="GN110" s="41">
        <v>1</v>
      </c>
      <c r="GO110">
        <f>Assumptions!$D$42</f>
        <v>0.2</v>
      </c>
      <c r="GP110">
        <f t="shared" si="472"/>
        <v>0.30240739027052577</v>
      </c>
      <c r="GQ110">
        <f t="shared" ca="1" si="572"/>
        <v>0</v>
      </c>
      <c r="GR110" s="17">
        <f>INDEX(MedicalSpend,MATCH($A110,'Budget Decisions'!$A$3:$A$160,0),MATCH(GR$2,MedicalSpendCol,0))</f>
        <v>0</v>
      </c>
      <c r="GS110" s="17">
        <f>IF(INDEX('Budget Decisions'!$E$4:$E$160,MATCH(Model!$A110,'Budget Decisions'!$A$4:$A$160,0))="CURED",1,0)</f>
        <v>1</v>
      </c>
      <c r="GT110">
        <f t="shared" si="538"/>
        <v>1</v>
      </c>
      <c r="GU110" s="41">
        <v>1</v>
      </c>
      <c r="GV110">
        <f>Assumptions!$D$49</f>
        <v>0.2</v>
      </c>
      <c r="GW110">
        <f t="shared" si="473"/>
        <v>0</v>
      </c>
      <c r="GX110">
        <f t="shared" ca="1" si="573"/>
        <v>0</v>
      </c>
      <c r="GZ110">
        <f t="shared" ca="1" si="474"/>
        <v>0</v>
      </c>
      <c r="HA110">
        <f t="shared" ca="1" si="598"/>
        <v>0</v>
      </c>
      <c r="HB110">
        <f t="shared" ca="1" si="599"/>
        <v>0</v>
      </c>
      <c r="HC110">
        <f t="shared" ca="1" si="539"/>
        <v>0</v>
      </c>
      <c r="HD110">
        <f t="shared" ca="1" si="600"/>
        <v>24181638</v>
      </c>
      <c r="HE110">
        <f t="shared" ca="1" si="540"/>
        <v>0</v>
      </c>
      <c r="HF110">
        <f t="shared" ca="1" si="399"/>
        <v>119699</v>
      </c>
      <c r="HG110">
        <f t="shared" ca="1" si="400"/>
        <v>196977</v>
      </c>
      <c r="HH110">
        <f t="shared" si="541"/>
        <v>0.464689620669401</v>
      </c>
      <c r="HI110">
        <f>Assumptions!$E$34</f>
        <v>1.2</v>
      </c>
      <c r="HJ110">
        <f ca="1">IF(AND(HD110&gt;1,HA110&gt;1),((LOG(HA110,HD110)^(1/EXP(1)))^(1/Assumptions!$D$30))-(1-Assumptions!$D$31),1)</f>
        <v>1</v>
      </c>
      <c r="HK110" s="41">
        <v>1</v>
      </c>
      <c r="HL110">
        <v>0.15</v>
      </c>
      <c r="HN110">
        <f t="shared" ca="1" si="478"/>
        <v>0.55762754480328114</v>
      </c>
      <c r="HO110">
        <f t="shared" ca="1" si="479"/>
        <v>0</v>
      </c>
      <c r="HP110" s="41">
        <v>1</v>
      </c>
      <c r="HR110">
        <f t="shared" ca="1" si="480"/>
        <v>0</v>
      </c>
      <c r="HS110">
        <f t="shared" ca="1" si="481"/>
        <v>0</v>
      </c>
      <c r="HT110">
        <f t="shared" ca="1" si="401"/>
        <v>0</v>
      </c>
      <c r="HU110">
        <v>1</v>
      </c>
      <c r="HX110">
        <f t="shared" ca="1" si="402"/>
        <v>0</v>
      </c>
      <c r="HY110" s="17">
        <f>INDEX(MilitarySpend,MATCH($A110,'Budget Decisions'!$A$3:$A$160,0),MATCH(HY$2,MilitarySpendCol,0))</f>
        <v>0</v>
      </c>
      <c r="HZ110">
        <f t="shared" si="542"/>
        <v>0.464689620669401</v>
      </c>
      <c r="IA110">
        <f>IF($A110&gt;=Assumptions!$D$40,1,0)</f>
        <v>1</v>
      </c>
      <c r="IB110">
        <f>Assumptions!$D$41</f>
        <v>0.83299999999999996</v>
      </c>
      <c r="IC110" s="41">
        <v>1</v>
      </c>
      <c r="ID110">
        <f>Assumptions!$D$42</f>
        <v>0.2</v>
      </c>
      <c r="IE110">
        <f t="shared" si="482"/>
        <v>0.38708645401761099</v>
      </c>
      <c r="IF110">
        <f t="shared" ca="1" si="574"/>
        <v>0</v>
      </c>
      <c r="IG110" s="17">
        <f>INDEX(MedicalSpend,MATCH($A110,'Budget Decisions'!$A$3:$A$160,0),MATCH(IG$2,MedicalSpendCol,0))</f>
        <v>0</v>
      </c>
      <c r="IH110" s="17">
        <f>IF(INDEX('Budget Decisions'!$E$4:$E$160,MATCH(Model!$A110,'Budget Decisions'!$A$4:$A$160,0))="CURED",1,0)</f>
        <v>1</v>
      </c>
      <c r="II110">
        <f t="shared" si="543"/>
        <v>1</v>
      </c>
      <c r="IJ110" s="41">
        <v>1</v>
      </c>
      <c r="IK110">
        <f>Assumptions!$D$49</f>
        <v>0.2</v>
      </c>
      <c r="IL110">
        <f t="shared" si="483"/>
        <v>0</v>
      </c>
      <c r="IM110">
        <f t="shared" ca="1" si="575"/>
        <v>0</v>
      </c>
      <c r="IO110">
        <f t="shared" ca="1" si="484"/>
        <v>0</v>
      </c>
      <c r="IP110">
        <f t="shared" ca="1" si="601"/>
        <v>0</v>
      </c>
      <c r="IQ110">
        <f t="shared" ca="1" si="602"/>
        <v>0</v>
      </c>
      <c r="IR110">
        <f t="shared" ca="1" si="544"/>
        <v>0</v>
      </c>
      <c r="IS110">
        <f t="shared" ca="1" si="603"/>
        <v>51921666</v>
      </c>
      <c r="IT110">
        <f t="shared" ca="1" si="545"/>
        <v>0</v>
      </c>
      <c r="IU110">
        <f t="shared" ca="1" si="405"/>
        <v>257012</v>
      </c>
      <c r="IV110">
        <f t="shared" ca="1" si="406"/>
        <v>164952</v>
      </c>
      <c r="IW110">
        <f t="shared" si="546"/>
        <v>1.1264233685228699</v>
      </c>
      <c r="IX110">
        <f>Assumptions!$E$34</f>
        <v>1.2</v>
      </c>
      <c r="IY110">
        <f ca="1">IF(AND(IS110&gt;1,IP110&gt;1),((LOG(IP110,IS110)^(1/EXP(1)))^(1/Assumptions!$D$30))-(1-Assumptions!$D$31),1)</f>
        <v>1</v>
      </c>
      <c r="IZ110" s="41">
        <v>1</v>
      </c>
      <c r="JA110">
        <v>0.15</v>
      </c>
      <c r="JC110">
        <f t="shared" ca="1" si="488"/>
        <v>1.3517080422274439</v>
      </c>
      <c r="JD110">
        <f t="shared" ca="1" si="489"/>
        <v>0</v>
      </c>
      <c r="JE110" s="41">
        <v>1</v>
      </c>
      <c r="JG110">
        <f t="shared" ca="1" si="490"/>
        <v>0</v>
      </c>
      <c r="JH110">
        <f t="shared" ca="1" si="491"/>
        <v>0</v>
      </c>
      <c r="JI110">
        <f t="shared" ca="1" si="407"/>
        <v>0</v>
      </c>
      <c r="JJ110">
        <v>1</v>
      </c>
      <c r="JM110">
        <f t="shared" ca="1" si="408"/>
        <v>0</v>
      </c>
      <c r="JN110" s="17">
        <f>INDEX(MilitarySpend,MATCH($A110,'Budget Decisions'!$A$3:$A$160,0),MATCH(JN$2,MilitarySpendCol,0))</f>
        <v>0</v>
      </c>
      <c r="JO110">
        <f t="shared" si="547"/>
        <v>1.1264233685228699</v>
      </c>
      <c r="JP110">
        <f>IF($A110&gt;=Assumptions!$D$40,1,0)</f>
        <v>1</v>
      </c>
      <c r="JQ110">
        <f>Assumptions!$D$41</f>
        <v>0.83299999999999996</v>
      </c>
      <c r="JR110" s="41">
        <v>1</v>
      </c>
      <c r="JS110">
        <f>Assumptions!$D$42</f>
        <v>0.2</v>
      </c>
      <c r="JT110">
        <f t="shared" si="492"/>
        <v>0.9383106659795506</v>
      </c>
      <c r="JU110">
        <f t="shared" ca="1" si="576"/>
        <v>0</v>
      </c>
      <c r="JV110" s="17">
        <f>INDEX(MedicalSpend,MATCH($A110,'Budget Decisions'!$A$3:$A$160,0),MATCH(JV$2,MedicalSpendCol,0))</f>
        <v>0</v>
      </c>
      <c r="JW110" s="17">
        <f>IF(INDEX('Budget Decisions'!$E$4:$E$160,MATCH(Model!$A110,'Budget Decisions'!$A$4:$A$160,0))="CURED",1,0)</f>
        <v>1</v>
      </c>
      <c r="JX110">
        <f t="shared" si="548"/>
        <v>1</v>
      </c>
      <c r="JY110" s="41">
        <v>1</v>
      </c>
      <c r="JZ110">
        <f>Assumptions!$D$49</f>
        <v>0.2</v>
      </c>
      <c r="KA110">
        <f t="shared" si="493"/>
        <v>0</v>
      </c>
      <c r="KB110">
        <f t="shared" ca="1" si="577"/>
        <v>0</v>
      </c>
      <c r="KD110">
        <f t="shared" ca="1" si="494"/>
        <v>0</v>
      </c>
      <c r="KE110">
        <f t="shared" ca="1" si="604"/>
        <v>0</v>
      </c>
      <c r="KF110">
        <f t="shared" ca="1" si="605"/>
        <v>0</v>
      </c>
      <c r="KG110">
        <f t="shared" ca="1" si="549"/>
        <v>0</v>
      </c>
      <c r="KH110">
        <f t="shared" ca="1" si="606"/>
        <v>41028446</v>
      </c>
      <c r="KI110">
        <f t="shared" ca="1" si="550"/>
        <v>0</v>
      </c>
      <c r="KJ110">
        <f t="shared" ca="1" si="411"/>
        <v>203090</v>
      </c>
      <c r="KK110">
        <f t="shared" ca="1" si="412"/>
        <v>214037</v>
      </c>
      <c r="KL110">
        <f t="shared" si="551"/>
        <v>2.2321095760416365</v>
      </c>
      <c r="KM110">
        <f>Assumptions!$E$34</f>
        <v>1.2</v>
      </c>
      <c r="KN110">
        <f ca="1">IF(AND(KH110&gt;1,KE110&gt;1),((LOG(KE110,KH110)^(1/EXP(1)))^(1/Assumptions!$D$30))-(1-Assumptions!$D$31),1)</f>
        <v>1</v>
      </c>
      <c r="KO110" s="41">
        <v>1</v>
      </c>
      <c r="KP110">
        <v>0.15</v>
      </c>
      <c r="KR110">
        <f t="shared" ca="1" si="498"/>
        <v>2.6785314912499638</v>
      </c>
      <c r="KS110">
        <f t="shared" ca="1" si="499"/>
        <v>0</v>
      </c>
      <c r="KT110" s="41">
        <v>1</v>
      </c>
      <c r="KV110">
        <f t="shared" ca="1" si="500"/>
        <v>0</v>
      </c>
      <c r="KW110">
        <f t="shared" ca="1" si="501"/>
        <v>0</v>
      </c>
      <c r="KX110">
        <f t="shared" ca="1" si="413"/>
        <v>0</v>
      </c>
      <c r="KY110">
        <v>1</v>
      </c>
      <c r="LB110">
        <f t="shared" ca="1" si="414"/>
        <v>0</v>
      </c>
      <c r="LC110" s="17">
        <f>INDEX(MilitarySpend,MATCH($A110,'Budget Decisions'!$A$3:$A$160,0),MATCH(LC$2,MilitarySpendCol,0))</f>
        <v>0</v>
      </c>
      <c r="LD110">
        <f t="shared" si="552"/>
        <v>2.2321095760416365</v>
      </c>
      <c r="LE110">
        <f>IF($A110&gt;=Assumptions!$D$40,1,0)</f>
        <v>1</v>
      </c>
      <c r="LF110">
        <f>Assumptions!$D$41</f>
        <v>0.83299999999999996</v>
      </c>
      <c r="LG110" s="41">
        <v>1</v>
      </c>
      <c r="LH110">
        <f>Assumptions!$D$42</f>
        <v>0.2</v>
      </c>
      <c r="LI110">
        <f t="shared" si="502"/>
        <v>1.8593472768426831</v>
      </c>
      <c r="LJ110">
        <f t="shared" ca="1" si="578"/>
        <v>0</v>
      </c>
      <c r="LK110" s="17">
        <f>INDEX(MedicalSpend,MATCH($A110,'Budget Decisions'!$A$3:$A$160,0),MATCH(LK$2,MedicalSpendCol,0))</f>
        <v>0</v>
      </c>
      <c r="LL110" s="17">
        <f>IF(INDEX('Budget Decisions'!$E$4:$E$160,MATCH(Model!$A110,'Budget Decisions'!$A$4:$A$160,0))="CURED",1,0)</f>
        <v>1</v>
      </c>
      <c r="LM110">
        <f t="shared" si="553"/>
        <v>1</v>
      </c>
      <c r="LN110" s="41">
        <v>1</v>
      </c>
      <c r="LO110">
        <f>Assumptions!$D$49</f>
        <v>0.2</v>
      </c>
      <c r="LP110">
        <f t="shared" si="503"/>
        <v>0</v>
      </c>
      <c r="LQ110">
        <f t="shared" ca="1" si="579"/>
        <v>0</v>
      </c>
      <c r="LS110">
        <f t="shared" ca="1" si="504"/>
        <v>0</v>
      </c>
      <c r="LT110">
        <f t="shared" ca="1" si="607"/>
        <v>0</v>
      </c>
      <c r="LU110">
        <f t="shared" ca="1" si="608"/>
        <v>0</v>
      </c>
      <c r="LV110">
        <f t="shared" ca="1" si="554"/>
        <v>0</v>
      </c>
      <c r="LW110">
        <f t="shared" ca="1" si="609"/>
        <v>14202201</v>
      </c>
      <c r="LX110">
        <f t="shared" ca="1" si="555"/>
        <v>0</v>
      </c>
      <c r="LY110">
        <f t="shared" ca="1" si="417"/>
        <v>71011</v>
      </c>
      <c r="LZ110">
        <f t="shared" ca="1" si="418"/>
        <v>67697</v>
      </c>
      <c r="MA110">
        <f t="shared" si="556"/>
        <v>2.7100766589378384</v>
      </c>
      <c r="MB110">
        <f>Assumptions!$E$34</f>
        <v>1.2</v>
      </c>
      <c r="MC110">
        <f ca="1">IF(AND(LW110&gt;1,LT110&gt;1),((LOG(LT110,LW110)^(1/EXP(1)))^(1/Assumptions!$D$30))-(1-Assumptions!$D$31),1)</f>
        <v>1</v>
      </c>
      <c r="MD110" s="41">
        <v>1</v>
      </c>
      <c r="ME110">
        <v>0.15</v>
      </c>
      <c r="MG110">
        <f t="shared" ca="1" si="508"/>
        <v>3.2520919907254062</v>
      </c>
      <c r="MH110">
        <f t="shared" ca="1" si="509"/>
        <v>0</v>
      </c>
      <c r="MI110" s="41">
        <v>1</v>
      </c>
      <c r="MK110">
        <f t="shared" ca="1" si="510"/>
        <v>0</v>
      </c>
      <c r="ML110">
        <f t="shared" ca="1" si="511"/>
        <v>0</v>
      </c>
      <c r="MM110">
        <f t="shared" ca="1" si="419"/>
        <v>0</v>
      </c>
      <c r="MN110">
        <v>1</v>
      </c>
      <c r="MQ110">
        <f t="shared" ca="1" si="420"/>
        <v>0</v>
      </c>
      <c r="MR110" s="17">
        <f>INDEX(MilitarySpend,MATCH($A110,'Budget Decisions'!$A$3:$A$160,0),MATCH(MR$2,MilitarySpendCol,0))</f>
        <v>0</v>
      </c>
      <c r="MS110">
        <f t="shared" si="557"/>
        <v>2.7100766589378384</v>
      </c>
      <c r="MT110">
        <f>IF($A110&gt;=Assumptions!$D$40,1,0)</f>
        <v>1</v>
      </c>
      <c r="MU110">
        <f>Assumptions!$D$41</f>
        <v>0.83299999999999996</v>
      </c>
      <c r="MV110" s="41">
        <v>1</v>
      </c>
      <c r="MW110">
        <f>Assumptions!$D$42</f>
        <v>0.2</v>
      </c>
      <c r="MX110">
        <f t="shared" si="512"/>
        <v>2.2574938568952194</v>
      </c>
      <c r="MY110">
        <f t="shared" ca="1" si="580"/>
        <v>0</v>
      </c>
      <c r="MZ110" s="17">
        <f>INDEX(MedicalSpend,MATCH($A110,'Budget Decisions'!$A$3:$A$160,0),MATCH(MZ$2,MedicalSpendCol,0))</f>
        <v>0</v>
      </c>
      <c r="NA110" s="17">
        <f>IF(INDEX('Budget Decisions'!$E$4:$E$160,MATCH(Model!$A110,'Budget Decisions'!$A$4:$A$160,0))="CURED",1,0)</f>
        <v>1</v>
      </c>
      <c r="NB110">
        <f t="shared" si="558"/>
        <v>1</v>
      </c>
      <c r="NC110" s="41">
        <v>1</v>
      </c>
      <c r="ND110">
        <f>Assumptions!$D$49</f>
        <v>0.2</v>
      </c>
      <c r="NE110">
        <f t="shared" si="513"/>
        <v>0</v>
      </c>
      <c r="NF110">
        <f t="shared" ca="1" si="581"/>
        <v>0</v>
      </c>
    </row>
    <row r="111" spans="1:370" x14ac:dyDescent="0.25">
      <c r="A111">
        <f t="shared" si="514"/>
        <v>108</v>
      </c>
      <c r="C111">
        <f t="shared" ca="1" si="423"/>
        <v>0</v>
      </c>
      <c r="D111">
        <f t="shared" ca="1" si="582"/>
        <v>0</v>
      </c>
      <c r="E111">
        <f t="shared" ca="1" si="583"/>
        <v>0</v>
      </c>
      <c r="F111">
        <f t="shared" ca="1" si="515"/>
        <v>0</v>
      </c>
      <c r="G111">
        <f t="shared" ca="1" si="584"/>
        <v>35090033</v>
      </c>
      <c r="H111">
        <f t="shared" ca="1" si="516"/>
        <v>0</v>
      </c>
      <c r="I111">
        <f t="shared" ca="1" si="559"/>
        <v>175450</v>
      </c>
      <c r="J111">
        <f t="shared" ca="1" si="560"/>
        <v>56649</v>
      </c>
      <c r="K111">
        <f t="shared" si="517"/>
        <v>0.82857634545527548</v>
      </c>
      <c r="L111">
        <f>Assumptions!$E$34</f>
        <v>1.2</v>
      </c>
      <c r="M111">
        <f ca="1">IF(AND(G111&gt;1,D111&gt;1),((LOG(D111,G111)^(1/EXP(1)))^(1/Assumptions!$D$30))-(1-Assumptions!$D$31),1)</f>
        <v>1</v>
      </c>
      <c r="N111" s="41">
        <v>1</v>
      </c>
      <c r="O111">
        <v>0.15</v>
      </c>
      <c r="Q111">
        <f t="shared" ca="1" si="427"/>
        <v>0.99429161454633053</v>
      </c>
      <c r="R111">
        <f t="shared" ca="1" si="428"/>
        <v>0</v>
      </c>
      <c r="S111" s="41">
        <v>1</v>
      </c>
      <c r="U111">
        <f t="shared" ca="1" si="429"/>
        <v>0</v>
      </c>
      <c r="V111">
        <f t="shared" ca="1" si="430"/>
        <v>0</v>
      </c>
      <c r="W111">
        <f t="shared" ca="1" si="561"/>
        <v>0</v>
      </c>
      <c r="X111">
        <v>1</v>
      </c>
      <c r="AA111">
        <f t="shared" ca="1" si="562"/>
        <v>0</v>
      </c>
      <c r="AB111" s="17">
        <f>INDEX(MilitarySpend,MATCH($A111,'Budget Decisions'!$A$3:$A$160,0),MATCH(AB$2,MilitarySpendCol,0))</f>
        <v>0</v>
      </c>
      <c r="AC111">
        <f t="shared" si="518"/>
        <v>0.82857634545527548</v>
      </c>
      <c r="AD111">
        <f>IF($A111&gt;=Assumptions!$D$40,1,0)</f>
        <v>1</v>
      </c>
      <c r="AE111">
        <f>Assumptions!$D$41</f>
        <v>0.83299999999999996</v>
      </c>
      <c r="AF111" s="41">
        <v>1</v>
      </c>
      <c r="AG111">
        <f>Assumptions!$D$42</f>
        <v>0.2</v>
      </c>
      <c r="AH111">
        <f t="shared" si="431"/>
        <v>0.69020409576424446</v>
      </c>
      <c r="AI111">
        <f t="shared" ca="1" si="563"/>
        <v>0</v>
      </c>
      <c r="AJ111" s="17">
        <f>INDEX(MedicalSpend,MATCH($A111,'Budget Decisions'!$A$3:$A$160,0),MATCH(AJ$2,MedicalSpendCol,0))</f>
        <v>0</v>
      </c>
      <c r="AK111" s="17">
        <f>IF(INDEX('Budget Decisions'!$E$4:$E$160,MATCH(Model!$A111,'Budget Decisions'!$A$4:$A$160,0))="CURED",1,0)</f>
        <v>1</v>
      </c>
      <c r="AL111">
        <f t="shared" si="519"/>
        <v>1</v>
      </c>
      <c r="AM111" s="41">
        <v>1</v>
      </c>
      <c r="AN111">
        <f>Assumptions!$D$49</f>
        <v>0.2</v>
      </c>
      <c r="AO111">
        <f t="shared" si="432"/>
        <v>0</v>
      </c>
      <c r="AP111">
        <f t="shared" ca="1" si="564"/>
        <v>0</v>
      </c>
      <c r="AR111">
        <f t="shared" ca="1" si="433"/>
        <v>0</v>
      </c>
      <c r="AS111">
        <f t="shared" ca="1" si="585"/>
        <v>0</v>
      </c>
      <c r="AT111">
        <f t="shared" ca="1" si="586"/>
        <v>0</v>
      </c>
      <c r="AU111">
        <f t="shared" ca="1" si="587"/>
        <v>0</v>
      </c>
      <c r="AV111">
        <f t="shared" ca="1" si="588"/>
        <v>34332550</v>
      </c>
      <c r="AW111">
        <f t="shared" ca="1" si="520"/>
        <v>0</v>
      </c>
      <c r="AX111">
        <f t="shared" ca="1" si="375"/>
        <v>169946</v>
      </c>
      <c r="AY111">
        <f t="shared" ca="1" si="376"/>
        <v>269220</v>
      </c>
      <c r="AZ111">
        <f t="shared" si="521"/>
        <v>0.15936301189359656</v>
      </c>
      <c r="BA111">
        <f>Assumptions!$E$34</f>
        <v>1.2</v>
      </c>
      <c r="BB111">
        <f ca="1">IF(AND(AV111&gt;1,AS111&gt;1),((LOG(AS111,AV111)^(1/EXP(1)))^(1/Assumptions!$D$30))-(1-Assumptions!$D$31),1)</f>
        <v>1</v>
      </c>
      <c r="BC111" s="41">
        <v>1</v>
      </c>
      <c r="BD111">
        <v>0.15</v>
      </c>
      <c r="BF111">
        <f t="shared" ca="1" si="438"/>
        <v>0.19123561427231586</v>
      </c>
      <c r="BG111">
        <f t="shared" ca="1" si="439"/>
        <v>0</v>
      </c>
      <c r="BH111" s="41">
        <v>1</v>
      </c>
      <c r="BJ111">
        <f t="shared" ca="1" si="440"/>
        <v>0</v>
      </c>
      <c r="BK111">
        <f t="shared" ca="1" si="441"/>
        <v>0</v>
      </c>
      <c r="BL111">
        <f t="shared" ca="1" si="377"/>
        <v>0</v>
      </c>
      <c r="BM111">
        <v>1</v>
      </c>
      <c r="BP111">
        <f t="shared" ca="1" si="565"/>
        <v>0</v>
      </c>
      <c r="BQ111" s="17">
        <f>INDEX(MilitarySpend,MATCH($A111,'Budget Decisions'!$A$3:$A$160,0),MATCH(BQ$2,MilitarySpendCol,0))</f>
        <v>0</v>
      </c>
      <c r="BR111">
        <f t="shared" si="522"/>
        <v>0.15936301189359656</v>
      </c>
      <c r="BS111">
        <f>IF($A111&gt;=Assumptions!$D$40,1,0)</f>
        <v>1</v>
      </c>
      <c r="BT111">
        <f>Assumptions!$D$41</f>
        <v>0.83299999999999996</v>
      </c>
      <c r="BU111" s="41">
        <v>1</v>
      </c>
      <c r="BV111">
        <f>Assumptions!$D$42</f>
        <v>0.2</v>
      </c>
      <c r="BW111">
        <f t="shared" si="442"/>
        <v>0.13274938890736593</v>
      </c>
      <c r="BX111">
        <f t="shared" ca="1" si="566"/>
        <v>0</v>
      </c>
      <c r="BY111" s="17">
        <f>INDEX(MedicalSpend,MATCH($A111,'Budget Decisions'!$A$3:$A$160,0),MATCH(BY$2,MedicalSpendCol,0))</f>
        <v>0</v>
      </c>
      <c r="BZ111" s="17">
        <f>IF(INDEX('Budget Decisions'!$E$4:$E$160,MATCH(Model!$A111,'Budget Decisions'!$A$4:$A$160,0))="CURED",1,0)</f>
        <v>1</v>
      </c>
      <c r="CA111">
        <f t="shared" si="523"/>
        <v>1</v>
      </c>
      <c r="CB111" s="41">
        <v>1</v>
      </c>
      <c r="CC111">
        <f>Assumptions!$D$49</f>
        <v>0.2</v>
      </c>
      <c r="CD111">
        <f t="shared" si="443"/>
        <v>0</v>
      </c>
      <c r="CE111">
        <f t="shared" ca="1" si="567"/>
        <v>0</v>
      </c>
      <c r="CG111">
        <f t="shared" ca="1" si="444"/>
        <v>0</v>
      </c>
      <c r="CH111">
        <f t="shared" ca="1" si="589"/>
        <v>0</v>
      </c>
      <c r="CI111">
        <f t="shared" ca="1" si="590"/>
        <v>0</v>
      </c>
      <c r="CJ111">
        <f t="shared" ca="1" si="524"/>
        <v>0</v>
      </c>
      <c r="CK111">
        <f t="shared" ca="1" si="591"/>
        <v>24158398</v>
      </c>
      <c r="CL111">
        <f t="shared" ca="1" si="525"/>
        <v>0</v>
      </c>
      <c r="CM111">
        <f t="shared" ca="1" si="381"/>
        <v>119584</v>
      </c>
      <c r="CN111">
        <f t="shared" ca="1" si="382"/>
        <v>167917</v>
      </c>
      <c r="CO111">
        <f t="shared" si="526"/>
        <v>0.24130002925990637</v>
      </c>
      <c r="CP111">
        <f>Assumptions!$E$34</f>
        <v>1.2</v>
      </c>
      <c r="CQ111">
        <f ca="1">IF(AND(CK111&gt;1,CH111&gt;1),((LOG(CH111,CK111)^(1/EXP(1)))^(1/Assumptions!$D$30))-(1-Assumptions!$D$31),1)</f>
        <v>1</v>
      </c>
      <c r="CR111" s="41">
        <v>1</v>
      </c>
      <c r="CS111">
        <v>0.15</v>
      </c>
      <c r="CU111">
        <f t="shared" ca="1" si="448"/>
        <v>0.28956003511188766</v>
      </c>
      <c r="CV111">
        <f t="shared" ca="1" si="449"/>
        <v>0</v>
      </c>
      <c r="CW111" s="41">
        <v>1</v>
      </c>
      <c r="CY111">
        <f t="shared" ca="1" si="450"/>
        <v>0</v>
      </c>
      <c r="CZ111">
        <f t="shared" ca="1" si="451"/>
        <v>0</v>
      </c>
      <c r="DA111">
        <f t="shared" ca="1" si="383"/>
        <v>0</v>
      </c>
      <c r="DB111">
        <v>1</v>
      </c>
      <c r="DE111">
        <f t="shared" ca="1" si="384"/>
        <v>0</v>
      </c>
      <c r="DF111" s="17">
        <f>INDEX(MilitarySpend,MATCH($A111,'Budget Decisions'!$A$3:$A$160,0),MATCH(DF$2,MilitarySpendCol,0))</f>
        <v>0</v>
      </c>
      <c r="DG111">
        <f t="shared" si="527"/>
        <v>0.24130002925990637</v>
      </c>
      <c r="DH111">
        <f>IF($A111&gt;=Assumptions!$D$40,1,0)</f>
        <v>1</v>
      </c>
      <c r="DI111">
        <f>Assumptions!$D$41</f>
        <v>0.83299999999999996</v>
      </c>
      <c r="DJ111" s="41">
        <v>1</v>
      </c>
      <c r="DK111">
        <f>Assumptions!$D$42</f>
        <v>0.2</v>
      </c>
      <c r="DL111">
        <f t="shared" si="452"/>
        <v>0.20100292437350201</v>
      </c>
      <c r="DM111">
        <f t="shared" ca="1" si="568"/>
        <v>0</v>
      </c>
      <c r="DN111" s="17">
        <f>INDEX(MedicalSpend,MATCH($A111,'Budget Decisions'!$A$3:$A$160,0),MATCH(DN$2,MedicalSpendCol,0))</f>
        <v>0</v>
      </c>
      <c r="DO111" s="17">
        <f>IF(INDEX('Budget Decisions'!$E$4:$E$160,MATCH(Model!$A111,'Budget Decisions'!$A$4:$A$160,0))="CURED",1,0)</f>
        <v>1</v>
      </c>
      <c r="DP111">
        <f t="shared" si="528"/>
        <v>1</v>
      </c>
      <c r="DQ111" s="41">
        <v>1</v>
      </c>
      <c r="DR111">
        <f>Assumptions!$D$49</f>
        <v>0.2</v>
      </c>
      <c r="DS111">
        <f t="shared" si="453"/>
        <v>0</v>
      </c>
      <c r="DT111">
        <f t="shared" ca="1" si="569"/>
        <v>0</v>
      </c>
      <c r="DV111">
        <f t="shared" ca="1" si="454"/>
        <v>0</v>
      </c>
      <c r="DW111">
        <f t="shared" ca="1" si="592"/>
        <v>0</v>
      </c>
      <c r="DX111">
        <f t="shared" ca="1" si="593"/>
        <v>0</v>
      </c>
      <c r="DY111">
        <f t="shared" ca="1" si="529"/>
        <v>0</v>
      </c>
      <c r="DZ111">
        <f t="shared" ca="1" si="594"/>
        <v>45887872</v>
      </c>
      <c r="EA111">
        <f t="shared" ca="1" si="530"/>
        <v>0</v>
      </c>
      <c r="EB111">
        <f t="shared" ca="1" si="387"/>
        <v>229439</v>
      </c>
      <c r="EC111">
        <f t="shared" ca="1" si="388"/>
        <v>233122</v>
      </c>
      <c r="ED111">
        <f t="shared" si="531"/>
        <v>0.87442730726206253</v>
      </c>
      <c r="EE111">
        <f>Assumptions!$E$34</f>
        <v>1.2</v>
      </c>
      <c r="EF111">
        <f ca="1">IF(AND(DZ111&gt;1,DW111&gt;1),((LOG(DW111,DZ111)^(1/EXP(1)))^(1/Assumptions!$D$30))-(1-Assumptions!$D$31),1)</f>
        <v>1</v>
      </c>
      <c r="EG111" s="41">
        <v>1</v>
      </c>
      <c r="EH111">
        <v>0.15</v>
      </c>
      <c r="EJ111">
        <f t="shared" ca="1" si="458"/>
        <v>1.049312768714475</v>
      </c>
      <c r="EK111">
        <f t="shared" ca="1" si="459"/>
        <v>0</v>
      </c>
      <c r="EL111" s="41">
        <v>1</v>
      </c>
      <c r="EN111">
        <f t="shared" ca="1" si="460"/>
        <v>0</v>
      </c>
      <c r="EO111">
        <f t="shared" ca="1" si="461"/>
        <v>0</v>
      </c>
      <c r="EP111">
        <f t="shared" ca="1" si="389"/>
        <v>0</v>
      </c>
      <c r="EQ111">
        <v>1</v>
      </c>
      <c r="ET111">
        <f t="shared" ca="1" si="390"/>
        <v>0</v>
      </c>
      <c r="EU111" s="17">
        <f>INDEX(MilitarySpend,MATCH($A111,'Budget Decisions'!$A$3:$A$160,0),MATCH(EU$2,MilitarySpendCol,0))</f>
        <v>0</v>
      </c>
      <c r="EV111">
        <f t="shared" si="532"/>
        <v>0.87442730726206253</v>
      </c>
      <c r="EW111">
        <f>IF($A111&gt;=Assumptions!$D$40,1,0)</f>
        <v>1</v>
      </c>
      <c r="EX111">
        <f>Assumptions!$D$41</f>
        <v>0.83299999999999996</v>
      </c>
      <c r="EY111" s="41">
        <v>1</v>
      </c>
      <c r="EZ111">
        <f>Assumptions!$D$42</f>
        <v>0.2</v>
      </c>
      <c r="FA111">
        <f t="shared" si="462"/>
        <v>0.72839794694929805</v>
      </c>
      <c r="FB111">
        <f t="shared" ca="1" si="570"/>
        <v>0</v>
      </c>
      <c r="FC111" s="17">
        <f>INDEX(MedicalSpend,MATCH($A111,'Budget Decisions'!$A$3:$A$160,0),MATCH(FC$2,MedicalSpendCol,0))</f>
        <v>0</v>
      </c>
      <c r="FD111" s="17">
        <f>IF(INDEX('Budget Decisions'!$E$4:$E$160,MATCH(Model!$A111,'Budget Decisions'!$A$4:$A$160,0))="CURED",1,0)</f>
        <v>1</v>
      </c>
      <c r="FE111">
        <f t="shared" si="533"/>
        <v>1</v>
      </c>
      <c r="FF111" s="41">
        <v>1</v>
      </c>
      <c r="FG111">
        <f>Assumptions!$D$49</f>
        <v>0.2</v>
      </c>
      <c r="FH111">
        <f t="shared" si="463"/>
        <v>0</v>
      </c>
      <c r="FI111">
        <f t="shared" ca="1" si="571"/>
        <v>0</v>
      </c>
      <c r="FK111">
        <f t="shared" ca="1" si="464"/>
        <v>0</v>
      </c>
      <c r="FL111">
        <f t="shared" ca="1" si="595"/>
        <v>0</v>
      </c>
      <c r="FM111">
        <f t="shared" ca="1" si="596"/>
        <v>0</v>
      </c>
      <c r="FN111">
        <f t="shared" ca="1" si="534"/>
        <v>0</v>
      </c>
      <c r="FO111">
        <f t="shared" ca="1" si="597"/>
        <v>32672263</v>
      </c>
      <c r="FP111">
        <f t="shared" ca="1" si="535"/>
        <v>0</v>
      </c>
      <c r="FQ111">
        <f t="shared" ca="1" si="393"/>
        <v>161727</v>
      </c>
      <c r="FR111">
        <f t="shared" ca="1" si="394"/>
        <v>136537</v>
      </c>
      <c r="FS111">
        <f t="shared" si="536"/>
        <v>0.36303408195741388</v>
      </c>
      <c r="FT111">
        <f>Assumptions!$E$34</f>
        <v>1.2</v>
      </c>
      <c r="FU111">
        <f ca="1">IF(AND(FO111&gt;1,FL111&gt;1),((LOG(FL111,FO111)^(1/EXP(1)))^(1/Assumptions!$D$30))-(1-Assumptions!$D$31),1)</f>
        <v>1</v>
      </c>
      <c r="FV111" s="41">
        <v>1</v>
      </c>
      <c r="FW111">
        <v>0.15</v>
      </c>
      <c r="FY111">
        <f t="shared" ca="1" si="468"/>
        <v>0.43564089834889663</v>
      </c>
      <c r="FZ111">
        <f t="shared" ca="1" si="469"/>
        <v>0</v>
      </c>
      <c r="GA111" s="41">
        <v>1</v>
      </c>
      <c r="GC111">
        <f t="shared" ca="1" si="470"/>
        <v>0</v>
      </c>
      <c r="GD111">
        <f t="shared" ca="1" si="471"/>
        <v>0</v>
      </c>
      <c r="GE111">
        <f t="shared" ca="1" si="395"/>
        <v>0</v>
      </c>
      <c r="GF111">
        <v>1</v>
      </c>
      <c r="GI111">
        <f t="shared" ca="1" si="396"/>
        <v>0</v>
      </c>
      <c r="GJ111" s="17">
        <f>INDEX(MilitarySpend,MATCH($A111,'Budget Decisions'!$A$3:$A$160,0),MATCH(GJ$2,MilitarySpendCol,0))</f>
        <v>0</v>
      </c>
      <c r="GK111">
        <f t="shared" si="537"/>
        <v>0.36303408195741388</v>
      </c>
      <c r="GL111">
        <f>IF($A111&gt;=Assumptions!$D$40,1,0)</f>
        <v>1</v>
      </c>
      <c r="GM111">
        <f>Assumptions!$D$41</f>
        <v>0.83299999999999996</v>
      </c>
      <c r="GN111" s="41">
        <v>1</v>
      </c>
      <c r="GO111">
        <f>Assumptions!$D$42</f>
        <v>0.2</v>
      </c>
      <c r="GP111">
        <f t="shared" si="472"/>
        <v>0.30240739027052577</v>
      </c>
      <c r="GQ111">
        <f t="shared" ca="1" si="572"/>
        <v>0</v>
      </c>
      <c r="GR111" s="17">
        <f>INDEX(MedicalSpend,MATCH($A111,'Budget Decisions'!$A$3:$A$160,0),MATCH(GR$2,MedicalSpendCol,0))</f>
        <v>0</v>
      </c>
      <c r="GS111" s="17">
        <f>IF(INDEX('Budget Decisions'!$E$4:$E$160,MATCH(Model!$A111,'Budget Decisions'!$A$4:$A$160,0))="CURED",1,0)</f>
        <v>1</v>
      </c>
      <c r="GT111">
        <f t="shared" si="538"/>
        <v>1</v>
      </c>
      <c r="GU111" s="41">
        <v>1</v>
      </c>
      <c r="GV111">
        <f>Assumptions!$D$49</f>
        <v>0.2</v>
      </c>
      <c r="GW111">
        <f t="shared" si="473"/>
        <v>0</v>
      </c>
      <c r="GX111">
        <f t="shared" ca="1" si="573"/>
        <v>0</v>
      </c>
      <c r="GZ111">
        <f t="shared" ca="1" si="474"/>
        <v>0</v>
      </c>
      <c r="HA111">
        <f t="shared" ca="1" si="598"/>
        <v>0</v>
      </c>
      <c r="HB111">
        <f t="shared" ca="1" si="599"/>
        <v>0</v>
      </c>
      <c r="HC111">
        <f t="shared" ca="1" si="539"/>
        <v>0</v>
      </c>
      <c r="HD111">
        <f t="shared" ca="1" si="600"/>
        <v>24258916</v>
      </c>
      <c r="HE111">
        <f t="shared" ca="1" si="540"/>
        <v>0</v>
      </c>
      <c r="HF111">
        <f t="shared" ca="1" si="399"/>
        <v>120081</v>
      </c>
      <c r="HG111">
        <f t="shared" ca="1" si="400"/>
        <v>196787</v>
      </c>
      <c r="HH111">
        <f t="shared" si="541"/>
        <v>0.464689620669401</v>
      </c>
      <c r="HI111">
        <f>Assumptions!$E$34</f>
        <v>1.2</v>
      </c>
      <c r="HJ111">
        <f ca="1">IF(AND(HD111&gt;1,HA111&gt;1),((LOG(HA111,HD111)^(1/EXP(1)))^(1/Assumptions!$D$30))-(1-Assumptions!$D$31),1)</f>
        <v>1</v>
      </c>
      <c r="HK111" s="41">
        <v>1</v>
      </c>
      <c r="HL111">
        <v>0.15</v>
      </c>
      <c r="HN111">
        <f t="shared" ca="1" si="478"/>
        <v>0.55762754480328114</v>
      </c>
      <c r="HO111">
        <f t="shared" ca="1" si="479"/>
        <v>0</v>
      </c>
      <c r="HP111" s="41">
        <v>1</v>
      </c>
      <c r="HR111">
        <f t="shared" ca="1" si="480"/>
        <v>0</v>
      </c>
      <c r="HS111">
        <f t="shared" ca="1" si="481"/>
        <v>0</v>
      </c>
      <c r="HT111">
        <f t="shared" ca="1" si="401"/>
        <v>0</v>
      </c>
      <c r="HU111">
        <v>1</v>
      </c>
      <c r="HX111">
        <f t="shared" ca="1" si="402"/>
        <v>0</v>
      </c>
      <c r="HY111" s="17">
        <f>INDEX(MilitarySpend,MATCH($A111,'Budget Decisions'!$A$3:$A$160,0),MATCH(HY$2,MilitarySpendCol,0))</f>
        <v>0</v>
      </c>
      <c r="HZ111">
        <f t="shared" si="542"/>
        <v>0.464689620669401</v>
      </c>
      <c r="IA111">
        <f>IF($A111&gt;=Assumptions!$D$40,1,0)</f>
        <v>1</v>
      </c>
      <c r="IB111">
        <f>Assumptions!$D$41</f>
        <v>0.83299999999999996</v>
      </c>
      <c r="IC111" s="41">
        <v>1</v>
      </c>
      <c r="ID111">
        <f>Assumptions!$D$42</f>
        <v>0.2</v>
      </c>
      <c r="IE111">
        <f t="shared" si="482"/>
        <v>0.38708645401761099</v>
      </c>
      <c r="IF111">
        <f t="shared" ca="1" si="574"/>
        <v>0</v>
      </c>
      <c r="IG111" s="17">
        <f>INDEX(MedicalSpend,MATCH($A111,'Budget Decisions'!$A$3:$A$160,0),MATCH(IG$2,MedicalSpendCol,0))</f>
        <v>0</v>
      </c>
      <c r="IH111" s="17">
        <f>IF(INDEX('Budget Decisions'!$E$4:$E$160,MATCH(Model!$A111,'Budget Decisions'!$A$4:$A$160,0))="CURED",1,0)</f>
        <v>1</v>
      </c>
      <c r="II111">
        <f t="shared" si="543"/>
        <v>1</v>
      </c>
      <c r="IJ111" s="41">
        <v>1</v>
      </c>
      <c r="IK111">
        <f>Assumptions!$D$49</f>
        <v>0.2</v>
      </c>
      <c r="IL111">
        <f t="shared" si="483"/>
        <v>0</v>
      </c>
      <c r="IM111">
        <f t="shared" ca="1" si="575"/>
        <v>0</v>
      </c>
      <c r="IO111">
        <f t="shared" ca="1" si="484"/>
        <v>0</v>
      </c>
      <c r="IP111">
        <f t="shared" ca="1" si="601"/>
        <v>0</v>
      </c>
      <c r="IQ111">
        <f t="shared" ca="1" si="602"/>
        <v>0</v>
      </c>
      <c r="IR111">
        <f t="shared" ca="1" si="544"/>
        <v>0</v>
      </c>
      <c r="IS111">
        <f t="shared" ca="1" si="603"/>
        <v>51829606</v>
      </c>
      <c r="IT111">
        <f t="shared" ca="1" si="545"/>
        <v>0</v>
      </c>
      <c r="IU111">
        <f t="shared" ca="1" si="405"/>
        <v>256556</v>
      </c>
      <c r="IV111">
        <f t="shared" ca="1" si="406"/>
        <v>165101</v>
      </c>
      <c r="IW111">
        <f t="shared" si="546"/>
        <v>1.1264233685228699</v>
      </c>
      <c r="IX111">
        <f>Assumptions!$E$34</f>
        <v>1.2</v>
      </c>
      <c r="IY111">
        <f ca="1">IF(AND(IS111&gt;1,IP111&gt;1),((LOG(IP111,IS111)^(1/EXP(1)))^(1/Assumptions!$D$30))-(1-Assumptions!$D$31),1)</f>
        <v>1</v>
      </c>
      <c r="IZ111" s="41">
        <v>1</v>
      </c>
      <c r="JA111">
        <v>0.15</v>
      </c>
      <c r="JC111">
        <f t="shared" ca="1" si="488"/>
        <v>1.3517080422274439</v>
      </c>
      <c r="JD111">
        <f t="shared" ca="1" si="489"/>
        <v>0</v>
      </c>
      <c r="JE111" s="41">
        <v>1</v>
      </c>
      <c r="JG111">
        <f t="shared" ca="1" si="490"/>
        <v>0</v>
      </c>
      <c r="JH111">
        <f t="shared" ca="1" si="491"/>
        <v>0</v>
      </c>
      <c r="JI111">
        <f t="shared" ca="1" si="407"/>
        <v>0</v>
      </c>
      <c r="JJ111">
        <v>1</v>
      </c>
      <c r="JM111">
        <f t="shared" ca="1" si="408"/>
        <v>0</v>
      </c>
      <c r="JN111" s="17">
        <f>INDEX(MilitarySpend,MATCH($A111,'Budget Decisions'!$A$3:$A$160,0),MATCH(JN$2,MilitarySpendCol,0))</f>
        <v>0</v>
      </c>
      <c r="JO111">
        <f t="shared" si="547"/>
        <v>1.1264233685228699</v>
      </c>
      <c r="JP111">
        <f>IF($A111&gt;=Assumptions!$D$40,1,0)</f>
        <v>1</v>
      </c>
      <c r="JQ111">
        <f>Assumptions!$D$41</f>
        <v>0.83299999999999996</v>
      </c>
      <c r="JR111" s="41">
        <v>1</v>
      </c>
      <c r="JS111">
        <f>Assumptions!$D$42</f>
        <v>0.2</v>
      </c>
      <c r="JT111">
        <f t="shared" si="492"/>
        <v>0.9383106659795506</v>
      </c>
      <c r="JU111">
        <f t="shared" ca="1" si="576"/>
        <v>0</v>
      </c>
      <c r="JV111" s="17">
        <f>INDEX(MedicalSpend,MATCH($A111,'Budget Decisions'!$A$3:$A$160,0),MATCH(JV$2,MedicalSpendCol,0))</f>
        <v>0</v>
      </c>
      <c r="JW111" s="17">
        <f>IF(INDEX('Budget Decisions'!$E$4:$E$160,MATCH(Model!$A111,'Budget Decisions'!$A$4:$A$160,0))="CURED",1,0)</f>
        <v>1</v>
      </c>
      <c r="JX111">
        <f t="shared" si="548"/>
        <v>1</v>
      </c>
      <c r="JY111" s="41">
        <v>1</v>
      </c>
      <c r="JZ111">
        <f>Assumptions!$D$49</f>
        <v>0.2</v>
      </c>
      <c r="KA111">
        <f t="shared" si="493"/>
        <v>0</v>
      </c>
      <c r="KB111">
        <f t="shared" ca="1" si="577"/>
        <v>0</v>
      </c>
      <c r="KD111">
        <f t="shared" ca="1" si="494"/>
        <v>0</v>
      </c>
      <c r="KE111">
        <f t="shared" ca="1" si="604"/>
        <v>0</v>
      </c>
      <c r="KF111">
        <f t="shared" ca="1" si="605"/>
        <v>0</v>
      </c>
      <c r="KG111">
        <f t="shared" ca="1" si="549"/>
        <v>0</v>
      </c>
      <c r="KH111">
        <f t="shared" ca="1" si="606"/>
        <v>41039393</v>
      </c>
      <c r="KI111">
        <f t="shared" ca="1" si="550"/>
        <v>0</v>
      </c>
      <c r="KJ111">
        <f t="shared" ca="1" si="411"/>
        <v>203144</v>
      </c>
      <c r="KK111">
        <f t="shared" ca="1" si="412"/>
        <v>213872</v>
      </c>
      <c r="KL111">
        <f t="shared" si="551"/>
        <v>2.2321095760416365</v>
      </c>
      <c r="KM111">
        <f>Assumptions!$E$34</f>
        <v>1.2</v>
      </c>
      <c r="KN111">
        <f ca="1">IF(AND(KH111&gt;1,KE111&gt;1),((LOG(KE111,KH111)^(1/EXP(1)))^(1/Assumptions!$D$30))-(1-Assumptions!$D$31),1)</f>
        <v>1</v>
      </c>
      <c r="KO111" s="41">
        <v>1</v>
      </c>
      <c r="KP111">
        <v>0.15</v>
      </c>
      <c r="KR111">
        <f t="shared" ca="1" si="498"/>
        <v>2.6785314912499638</v>
      </c>
      <c r="KS111">
        <f t="shared" ca="1" si="499"/>
        <v>0</v>
      </c>
      <c r="KT111" s="41">
        <v>1</v>
      </c>
      <c r="KV111">
        <f t="shared" ca="1" si="500"/>
        <v>0</v>
      </c>
      <c r="KW111">
        <f t="shared" ca="1" si="501"/>
        <v>0</v>
      </c>
      <c r="KX111">
        <f t="shared" ca="1" si="413"/>
        <v>0</v>
      </c>
      <c r="KY111">
        <v>1</v>
      </c>
      <c r="LB111">
        <f t="shared" ca="1" si="414"/>
        <v>0</v>
      </c>
      <c r="LC111" s="17">
        <f>INDEX(MilitarySpend,MATCH($A111,'Budget Decisions'!$A$3:$A$160,0),MATCH(LC$2,MilitarySpendCol,0))</f>
        <v>0</v>
      </c>
      <c r="LD111">
        <f t="shared" si="552"/>
        <v>2.2321095760416365</v>
      </c>
      <c r="LE111">
        <f>IF($A111&gt;=Assumptions!$D$40,1,0)</f>
        <v>1</v>
      </c>
      <c r="LF111">
        <f>Assumptions!$D$41</f>
        <v>0.83299999999999996</v>
      </c>
      <c r="LG111" s="41">
        <v>1</v>
      </c>
      <c r="LH111">
        <f>Assumptions!$D$42</f>
        <v>0.2</v>
      </c>
      <c r="LI111">
        <f t="shared" si="502"/>
        <v>1.8593472768426831</v>
      </c>
      <c r="LJ111">
        <f t="shared" ca="1" si="578"/>
        <v>0</v>
      </c>
      <c r="LK111" s="17">
        <f>INDEX(MedicalSpend,MATCH($A111,'Budget Decisions'!$A$3:$A$160,0),MATCH(LK$2,MedicalSpendCol,0))</f>
        <v>0</v>
      </c>
      <c r="LL111" s="17">
        <f>IF(INDEX('Budget Decisions'!$E$4:$E$160,MATCH(Model!$A111,'Budget Decisions'!$A$4:$A$160,0))="CURED",1,0)</f>
        <v>1</v>
      </c>
      <c r="LM111">
        <f t="shared" si="553"/>
        <v>1</v>
      </c>
      <c r="LN111" s="41">
        <v>1</v>
      </c>
      <c r="LO111">
        <f>Assumptions!$D$49</f>
        <v>0.2</v>
      </c>
      <c r="LP111">
        <f t="shared" si="503"/>
        <v>0</v>
      </c>
      <c r="LQ111">
        <f t="shared" ca="1" si="579"/>
        <v>0</v>
      </c>
      <c r="LS111">
        <f t="shared" ca="1" si="504"/>
        <v>0</v>
      </c>
      <c r="LT111">
        <f t="shared" ca="1" si="607"/>
        <v>0</v>
      </c>
      <c r="LU111">
        <f t="shared" ca="1" si="608"/>
        <v>0</v>
      </c>
      <c r="LV111">
        <f t="shared" ca="1" si="554"/>
        <v>0</v>
      </c>
      <c r="LW111">
        <f t="shared" ca="1" si="609"/>
        <v>14198887</v>
      </c>
      <c r="LX111">
        <f t="shared" ca="1" si="555"/>
        <v>0</v>
      </c>
      <c r="LY111">
        <f t="shared" ca="1" si="417"/>
        <v>70994</v>
      </c>
      <c r="LZ111">
        <f t="shared" ca="1" si="418"/>
        <v>67715</v>
      </c>
      <c r="MA111">
        <f t="shared" si="556"/>
        <v>2.7100766589378384</v>
      </c>
      <c r="MB111">
        <f>Assumptions!$E$34</f>
        <v>1.2</v>
      </c>
      <c r="MC111">
        <f ca="1">IF(AND(LW111&gt;1,LT111&gt;1),((LOG(LT111,LW111)^(1/EXP(1)))^(1/Assumptions!$D$30))-(1-Assumptions!$D$31),1)</f>
        <v>1</v>
      </c>
      <c r="MD111" s="41">
        <v>1</v>
      </c>
      <c r="ME111">
        <v>0.15</v>
      </c>
      <c r="MG111">
        <f t="shared" ca="1" si="508"/>
        <v>3.2520919907254062</v>
      </c>
      <c r="MH111">
        <f t="shared" ca="1" si="509"/>
        <v>0</v>
      </c>
      <c r="MI111" s="41">
        <v>1</v>
      </c>
      <c r="MK111">
        <f t="shared" ca="1" si="510"/>
        <v>0</v>
      </c>
      <c r="ML111">
        <f t="shared" ca="1" si="511"/>
        <v>0</v>
      </c>
      <c r="MM111">
        <f t="shared" ca="1" si="419"/>
        <v>0</v>
      </c>
      <c r="MN111">
        <v>1</v>
      </c>
      <c r="MQ111">
        <f t="shared" ca="1" si="420"/>
        <v>0</v>
      </c>
      <c r="MR111" s="17">
        <f>INDEX(MilitarySpend,MATCH($A111,'Budget Decisions'!$A$3:$A$160,0),MATCH(MR$2,MilitarySpendCol,0))</f>
        <v>0</v>
      </c>
      <c r="MS111">
        <f t="shared" si="557"/>
        <v>2.7100766589378384</v>
      </c>
      <c r="MT111">
        <f>IF($A111&gt;=Assumptions!$D$40,1,0)</f>
        <v>1</v>
      </c>
      <c r="MU111">
        <f>Assumptions!$D$41</f>
        <v>0.83299999999999996</v>
      </c>
      <c r="MV111" s="41">
        <v>1</v>
      </c>
      <c r="MW111">
        <f>Assumptions!$D$42</f>
        <v>0.2</v>
      </c>
      <c r="MX111">
        <f t="shared" si="512"/>
        <v>2.2574938568952194</v>
      </c>
      <c r="MY111">
        <f t="shared" ca="1" si="580"/>
        <v>0</v>
      </c>
      <c r="MZ111" s="17">
        <f>INDEX(MedicalSpend,MATCH($A111,'Budget Decisions'!$A$3:$A$160,0),MATCH(MZ$2,MedicalSpendCol,0))</f>
        <v>0</v>
      </c>
      <c r="NA111" s="17">
        <f>IF(INDEX('Budget Decisions'!$E$4:$E$160,MATCH(Model!$A111,'Budget Decisions'!$A$4:$A$160,0))="CURED",1,0)</f>
        <v>1</v>
      </c>
      <c r="NB111">
        <f t="shared" si="558"/>
        <v>1</v>
      </c>
      <c r="NC111" s="41">
        <v>1</v>
      </c>
      <c r="ND111">
        <f>Assumptions!$D$49</f>
        <v>0.2</v>
      </c>
      <c r="NE111">
        <f t="shared" si="513"/>
        <v>0</v>
      </c>
      <c r="NF111">
        <f t="shared" ca="1" si="581"/>
        <v>0</v>
      </c>
    </row>
    <row r="112" spans="1:370" x14ac:dyDescent="0.25">
      <c r="A112">
        <f t="shared" si="514"/>
        <v>109</v>
      </c>
      <c r="C112">
        <f t="shared" ca="1" si="423"/>
        <v>0</v>
      </c>
      <c r="D112">
        <f t="shared" ca="1" si="582"/>
        <v>0</v>
      </c>
      <c r="E112">
        <f t="shared" ca="1" si="583"/>
        <v>0</v>
      </c>
      <c r="F112">
        <f t="shared" ca="1" si="515"/>
        <v>0</v>
      </c>
      <c r="G112">
        <f t="shared" ca="1" si="584"/>
        <v>34971232</v>
      </c>
      <c r="H112">
        <f t="shared" ca="1" si="516"/>
        <v>0</v>
      </c>
      <c r="I112">
        <f t="shared" ca="1" si="559"/>
        <v>174856</v>
      </c>
      <c r="J112">
        <f t="shared" ca="1" si="560"/>
        <v>56812</v>
      </c>
      <c r="K112">
        <f t="shared" si="517"/>
        <v>0.82857634545527548</v>
      </c>
      <c r="L112">
        <f>Assumptions!$E$34</f>
        <v>1.2</v>
      </c>
      <c r="M112">
        <f ca="1">IF(AND(G112&gt;1,D112&gt;1),((LOG(D112,G112)^(1/EXP(1)))^(1/Assumptions!$D$30))-(1-Assumptions!$D$31),1)</f>
        <v>1</v>
      </c>
      <c r="N112" s="41">
        <v>1</v>
      </c>
      <c r="O112">
        <v>0.15</v>
      </c>
      <c r="Q112">
        <f t="shared" ca="1" si="427"/>
        <v>0.99429161454633053</v>
      </c>
      <c r="R112">
        <f t="shared" ca="1" si="428"/>
        <v>0</v>
      </c>
      <c r="S112" s="41">
        <v>1</v>
      </c>
      <c r="U112">
        <f t="shared" ca="1" si="429"/>
        <v>0</v>
      </c>
      <c r="V112">
        <f t="shared" ca="1" si="430"/>
        <v>0</v>
      </c>
      <c r="W112">
        <f t="shared" ca="1" si="561"/>
        <v>0</v>
      </c>
      <c r="X112">
        <v>1</v>
      </c>
      <c r="AA112">
        <f t="shared" ca="1" si="562"/>
        <v>0</v>
      </c>
      <c r="AB112" s="17">
        <f>INDEX(MilitarySpend,MATCH($A112,'Budget Decisions'!$A$3:$A$160,0),MATCH(AB$2,MilitarySpendCol,0))</f>
        <v>0</v>
      </c>
      <c r="AC112">
        <f t="shared" si="518"/>
        <v>0.82857634545527548</v>
      </c>
      <c r="AD112">
        <f>IF($A112&gt;=Assumptions!$D$40,1,0)</f>
        <v>1</v>
      </c>
      <c r="AE112">
        <f>Assumptions!$D$41</f>
        <v>0.83299999999999996</v>
      </c>
      <c r="AF112" s="41">
        <v>1</v>
      </c>
      <c r="AG112">
        <f>Assumptions!$D$42</f>
        <v>0.2</v>
      </c>
      <c r="AH112">
        <f t="shared" si="431"/>
        <v>0.69020409576424446</v>
      </c>
      <c r="AI112">
        <f t="shared" ca="1" si="563"/>
        <v>0</v>
      </c>
      <c r="AJ112" s="17">
        <f>INDEX(MedicalSpend,MATCH($A112,'Budget Decisions'!$A$3:$A$160,0),MATCH(AJ$2,MedicalSpendCol,0))</f>
        <v>0</v>
      </c>
      <c r="AK112" s="17">
        <f>IF(INDEX('Budget Decisions'!$E$4:$E$160,MATCH(Model!$A112,'Budget Decisions'!$A$4:$A$160,0))="CURED",1,0)</f>
        <v>1</v>
      </c>
      <c r="AL112">
        <f t="shared" si="519"/>
        <v>1</v>
      </c>
      <c r="AM112" s="41">
        <v>1</v>
      </c>
      <c r="AN112">
        <f>Assumptions!$D$49</f>
        <v>0.2</v>
      </c>
      <c r="AO112">
        <f t="shared" si="432"/>
        <v>0</v>
      </c>
      <c r="AP112">
        <f t="shared" ca="1" si="564"/>
        <v>0</v>
      </c>
      <c r="AR112">
        <f t="shared" ca="1" si="433"/>
        <v>0</v>
      </c>
      <c r="AS112">
        <f t="shared" ca="1" si="585"/>
        <v>0</v>
      </c>
      <c r="AT112">
        <f t="shared" ca="1" si="586"/>
        <v>0</v>
      </c>
      <c r="AU112">
        <f t="shared" ca="1" si="587"/>
        <v>0</v>
      </c>
      <c r="AV112">
        <f t="shared" ca="1" si="588"/>
        <v>34431824</v>
      </c>
      <c r="AW112">
        <f t="shared" ca="1" si="520"/>
        <v>0</v>
      </c>
      <c r="AX112">
        <f t="shared" ca="1" si="375"/>
        <v>170437</v>
      </c>
      <c r="AY112">
        <f t="shared" ca="1" si="376"/>
        <v>268665</v>
      </c>
      <c r="AZ112">
        <f t="shared" si="521"/>
        <v>0.15936301189359656</v>
      </c>
      <c r="BA112">
        <f>Assumptions!$E$34</f>
        <v>1.2</v>
      </c>
      <c r="BB112">
        <f ca="1">IF(AND(AV112&gt;1,AS112&gt;1),((LOG(AS112,AV112)^(1/EXP(1)))^(1/Assumptions!$D$30))-(1-Assumptions!$D$31),1)</f>
        <v>1</v>
      </c>
      <c r="BC112" s="41">
        <v>1</v>
      </c>
      <c r="BD112">
        <v>0.15</v>
      </c>
      <c r="BF112">
        <f t="shared" ca="1" si="438"/>
        <v>0.19123561427231586</v>
      </c>
      <c r="BG112">
        <f t="shared" ca="1" si="439"/>
        <v>0</v>
      </c>
      <c r="BH112" s="41">
        <v>1</v>
      </c>
      <c r="BJ112">
        <f t="shared" ca="1" si="440"/>
        <v>0</v>
      </c>
      <c r="BK112">
        <f t="shared" ca="1" si="441"/>
        <v>0</v>
      </c>
      <c r="BL112">
        <f t="shared" ca="1" si="377"/>
        <v>0</v>
      </c>
      <c r="BM112">
        <v>1</v>
      </c>
      <c r="BP112">
        <f t="shared" ca="1" si="565"/>
        <v>0</v>
      </c>
      <c r="BQ112" s="17">
        <f>INDEX(MilitarySpend,MATCH($A112,'Budget Decisions'!$A$3:$A$160,0),MATCH(BQ$2,MilitarySpendCol,0))</f>
        <v>0</v>
      </c>
      <c r="BR112">
        <f t="shared" si="522"/>
        <v>0.15936301189359656</v>
      </c>
      <c r="BS112">
        <f>IF($A112&gt;=Assumptions!$D$40,1,0)</f>
        <v>1</v>
      </c>
      <c r="BT112">
        <f>Assumptions!$D$41</f>
        <v>0.83299999999999996</v>
      </c>
      <c r="BU112" s="41">
        <v>1</v>
      </c>
      <c r="BV112">
        <f>Assumptions!$D$42</f>
        <v>0.2</v>
      </c>
      <c r="BW112">
        <f t="shared" si="442"/>
        <v>0.13274938890736593</v>
      </c>
      <c r="BX112">
        <f t="shared" ca="1" si="566"/>
        <v>0</v>
      </c>
      <c r="BY112" s="17">
        <f>INDEX(MedicalSpend,MATCH($A112,'Budget Decisions'!$A$3:$A$160,0),MATCH(BY$2,MedicalSpendCol,0))</f>
        <v>0</v>
      </c>
      <c r="BZ112" s="17">
        <f>IF(INDEX('Budget Decisions'!$E$4:$E$160,MATCH(Model!$A112,'Budget Decisions'!$A$4:$A$160,0))="CURED",1,0)</f>
        <v>1</v>
      </c>
      <c r="CA112">
        <f t="shared" si="523"/>
        <v>1</v>
      </c>
      <c r="CB112" s="41">
        <v>1</v>
      </c>
      <c r="CC112">
        <f>Assumptions!$D$49</f>
        <v>0.2</v>
      </c>
      <c r="CD112">
        <f t="shared" si="443"/>
        <v>0</v>
      </c>
      <c r="CE112">
        <f t="shared" ca="1" si="567"/>
        <v>0</v>
      </c>
      <c r="CG112">
        <f t="shared" ca="1" si="444"/>
        <v>0</v>
      </c>
      <c r="CH112">
        <f t="shared" ca="1" si="589"/>
        <v>0</v>
      </c>
      <c r="CI112">
        <f t="shared" ca="1" si="590"/>
        <v>0</v>
      </c>
      <c r="CJ112">
        <f t="shared" ca="1" si="524"/>
        <v>0</v>
      </c>
      <c r="CK112">
        <f t="shared" ca="1" si="591"/>
        <v>24206731</v>
      </c>
      <c r="CL112">
        <f t="shared" ca="1" si="525"/>
        <v>0</v>
      </c>
      <c r="CM112">
        <f t="shared" ca="1" si="381"/>
        <v>119823</v>
      </c>
      <c r="CN112">
        <f t="shared" ca="1" si="382"/>
        <v>168044</v>
      </c>
      <c r="CO112">
        <f t="shared" si="526"/>
        <v>0.24130002925990637</v>
      </c>
      <c r="CP112">
        <f>Assumptions!$E$34</f>
        <v>1.2</v>
      </c>
      <c r="CQ112">
        <f ca="1">IF(AND(CK112&gt;1,CH112&gt;1),((LOG(CH112,CK112)^(1/EXP(1)))^(1/Assumptions!$D$30))-(1-Assumptions!$D$31),1)</f>
        <v>1</v>
      </c>
      <c r="CR112" s="41">
        <v>1</v>
      </c>
      <c r="CS112">
        <v>0.15</v>
      </c>
      <c r="CU112">
        <f t="shared" ca="1" si="448"/>
        <v>0.28956003511188766</v>
      </c>
      <c r="CV112">
        <f t="shared" ca="1" si="449"/>
        <v>0</v>
      </c>
      <c r="CW112" s="41">
        <v>1</v>
      </c>
      <c r="CY112">
        <f t="shared" ca="1" si="450"/>
        <v>0</v>
      </c>
      <c r="CZ112">
        <f t="shared" ca="1" si="451"/>
        <v>0</v>
      </c>
      <c r="DA112">
        <f t="shared" ca="1" si="383"/>
        <v>0</v>
      </c>
      <c r="DB112">
        <v>1</v>
      </c>
      <c r="DE112">
        <f t="shared" ca="1" si="384"/>
        <v>0</v>
      </c>
      <c r="DF112" s="17">
        <f>INDEX(MilitarySpend,MATCH($A112,'Budget Decisions'!$A$3:$A$160,0),MATCH(DF$2,MilitarySpendCol,0))</f>
        <v>0</v>
      </c>
      <c r="DG112">
        <f t="shared" si="527"/>
        <v>0.24130002925990637</v>
      </c>
      <c r="DH112">
        <f>IF($A112&gt;=Assumptions!$D$40,1,0)</f>
        <v>1</v>
      </c>
      <c r="DI112">
        <f>Assumptions!$D$41</f>
        <v>0.83299999999999996</v>
      </c>
      <c r="DJ112" s="41">
        <v>1</v>
      </c>
      <c r="DK112">
        <f>Assumptions!$D$42</f>
        <v>0.2</v>
      </c>
      <c r="DL112">
        <f t="shared" si="452"/>
        <v>0.20100292437350201</v>
      </c>
      <c r="DM112">
        <f t="shared" ca="1" si="568"/>
        <v>0</v>
      </c>
      <c r="DN112" s="17">
        <f>INDEX(MedicalSpend,MATCH($A112,'Budget Decisions'!$A$3:$A$160,0),MATCH(DN$2,MedicalSpendCol,0))</f>
        <v>0</v>
      </c>
      <c r="DO112" s="17">
        <f>IF(INDEX('Budget Decisions'!$E$4:$E$160,MATCH(Model!$A112,'Budget Decisions'!$A$4:$A$160,0))="CURED",1,0)</f>
        <v>1</v>
      </c>
      <c r="DP112">
        <f t="shared" si="528"/>
        <v>1</v>
      </c>
      <c r="DQ112" s="41">
        <v>1</v>
      </c>
      <c r="DR112">
        <f>Assumptions!$D$49</f>
        <v>0.2</v>
      </c>
      <c r="DS112">
        <f t="shared" si="453"/>
        <v>0</v>
      </c>
      <c r="DT112">
        <f t="shared" ca="1" si="569"/>
        <v>0</v>
      </c>
      <c r="DV112">
        <f t="shared" ca="1" si="454"/>
        <v>0</v>
      </c>
      <c r="DW112">
        <f t="shared" ca="1" si="592"/>
        <v>0</v>
      </c>
      <c r="DX112">
        <f t="shared" ca="1" si="593"/>
        <v>0</v>
      </c>
      <c r="DY112">
        <f t="shared" ca="1" si="529"/>
        <v>0</v>
      </c>
      <c r="DZ112">
        <f t="shared" ca="1" si="594"/>
        <v>45891555</v>
      </c>
      <c r="EA112">
        <f t="shared" ca="1" si="530"/>
        <v>0</v>
      </c>
      <c r="EB112">
        <f t="shared" ca="1" si="387"/>
        <v>229457</v>
      </c>
      <c r="EC112">
        <f t="shared" ca="1" si="388"/>
        <v>233195</v>
      </c>
      <c r="ED112">
        <f t="shared" si="531"/>
        <v>0.87442730726206253</v>
      </c>
      <c r="EE112">
        <f>Assumptions!$E$34</f>
        <v>1.2</v>
      </c>
      <c r="EF112">
        <f ca="1">IF(AND(DZ112&gt;1,DW112&gt;1),((LOG(DW112,DZ112)^(1/EXP(1)))^(1/Assumptions!$D$30))-(1-Assumptions!$D$31),1)</f>
        <v>1</v>
      </c>
      <c r="EG112" s="41">
        <v>1</v>
      </c>
      <c r="EH112">
        <v>0.15</v>
      </c>
      <c r="EJ112">
        <f t="shared" ca="1" si="458"/>
        <v>1.049312768714475</v>
      </c>
      <c r="EK112">
        <f t="shared" ca="1" si="459"/>
        <v>0</v>
      </c>
      <c r="EL112" s="41">
        <v>1</v>
      </c>
      <c r="EN112">
        <f t="shared" ca="1" si="460"/>
        <v>0</v>
      </c>
      <c r="EO112">
        <f t="shared" ca="1" si="461"/>
        <v>0</v>
      </c>
      <c r="EP112">
        <f t="shared" ca="1" si="389"/>
        <v>0</v>
      </c>
      <c r="EQ112">
        <v>1</v>
      </c>
      <c r="ET112">
        <f t="shared" ca="1" si="390"/>
        <v>0</v>
      </c>
      <c r="EU112" s="17">
        <f>INDEX(MilitarySpend,MATCH($A112,'Budget Decisions'!$A$3:$A$160,0),MATCH(EU$2,MilitarySpendCol,0))</f>
        <v>0</v>
      </c>
      <c r="EV112">
        <f t="shared" si="532"/>
        <v>0.87442730726206253</v>
      </c>
      <c r="EW112">
        <f>IF($A112&gt;=Assumptions!$D$40,1,0)</f>
        <v>1</v>
      </c>
      <c r="EX112">
        <f>Assumptions!$D$41</f>
        <v>0.83299999999999996</v>
      </c>
      <c r="EY112" s="41">
        <v>1</v>
      </c>
      <c r="EZ112">
        <f>Assumptions!$D$42</f>
        <v>0.2</v>
      </c>
      <c r="FA112">
        <f t="shared" si="462"/>
        <v>0.72839794694929805</v>
      </c>
      <c r="FB112">
        <f t="shared" ca="1" si="570"/>
        <v>0</v>
      </c>
      <c r="FC112" s="17">
        <f>INDEX(MedicalSpend,MATCH($A112,'Budget Decisions'!$A$3:$A$160,0),MATCH(FC$2,MedicalSpendCol,0))</f>
        <v>0</v>
      </c>
      <c r="FD112" s="17">
        <f>IF(INDEX('Budget Decisions'!$E$4:$E$160,MATCH(Model!$A112,'Budget Decisions'!$A$4:$A$160,0))="CURED",1,0)</f>
        <v>1</v>
      </c>
      <c r="FE112">
        <f t="shared" si="533"/>
        <v>1</v>
      </c>
      <c r="FF112" s="41">
        <v>1</v>
      </c>
      <c r="FG112">
        <f>Assumptions!$D$49</f>
        <v>0.2</v>
      </c>
      <c r="FH112">
        <f t="shared" si="463"/>
        <v>0</v>
      </c>
      <c r="FI112">
        <f t="shared" ca="1" si="571"/>
        <v>0</v>
      </c>
      <c r="FK112">
        <f t="shared" ca="1" si="464"/>
        <v>0</v>
      </c>
      <c r="FL112">
        <f t="shared" ca="1" si="595"/>
        <v>0</v>
      </c>
      <c r="FM112">
        <f t="shared" ca="1" si="596"/>
        <v>0</v>
      </c>
      <c r="FN112">
        <f t="shared" ca="1" si="534"/>
        <v>0</v>
      </c>
      <c r="FO112">
        <f t="shared" ca="1" si="597"/>
        <v>32647073</v>
      </c>
      <c r="FP112">
        <f t="shared" ca="1" si="535"/>
        <v>0</v>
      </c>
      <c r="FQ112">
        <f t="shared" ca="1" si="393"/>
        <v>161603</v>
      </c>
      <c r="FR112">
        <f t="shared" ca="1" si="394"/>
        <v>136907</v>
      </c>
      <c r="FS112">
        <f t="shared" si="536"/>
        <v>0.36303408195741388</v>
      </c>
      <c r="FT112">
        <f>Assumptions!$E$34</f>
        <v>1.2</v>
      </c>
      <c r="FU112">
        <f ca="1">IF(AND(FO112&gt;1,FL112&gt;1),((LOG(FL112,FO112)^(1/EXP(1)))^(1/Assumptions!$D$30))-(1-Assumptions!$D$31),1)</f>
        <v>1</v>
      </c>
      <c r="FV112" s="41">
        <v>1</v>
      </c>
      <c r="FW112">
        <v>0.15</v>
      </c>
      <c r="FY112">
        <f t="shared" ca="1" si="468"/>
        <v>0.43564089834889663</v>
      </c>
      <c r="FZ112">
        <f t="shared" ca="1" si="469"/>
        <v>0</v>
      </c>
      <c r="GA112" s="41">
        <v>1</v>
      </c>
      <c r="GC112">
        <f t="shared" ca="1" si="470"/>
        <v>0</v>
      </c>
      <c r="GD112">
        <f t="shared" ca="1" si="471"/>
        <v>0</v>
      </c>
      <c r="GE112">
        <f t="shared" ca="1" si="395"/>
        <v>0</v>
      </c>
      <c r="GF112">
        <v>1</v>
      </c>
      <c r="GI112">
        <f t="shared" ca="1" si="396"/>
        <v>0</v>
      </c>
      <c r="GJ112" s="17">
        <f>INDEX(MilitarySpend,MATCH($A112,'Budget Decisions'!$A$3:$A$160,0),MATCH(GJ$2,MilitarySpendCol,0))</f>
        <v>0</v>
      </c>
      <c r="GK112">
        <f t="shared" si="537"/>
        <v>0.36303408195741388</v>
      </c>
      <c r="GL112">
        <f>IF($A112&gt;=Assumptions!$D$40,1,0)</f>
        <v>1</v>
      </c>
      <c r="GM112">
        <f>Assumptions!$D$41</f>
        <v>0.83299999999999996</v>
      </c>
      <c r="GN112" s="41">
        <v>1</v>
      </c>
      <c r="GO112">
        <f>Assumptions!$D$42</f>
        <v>0.2</v>
      </c>
      <c r="GP112">
        <f t="shared" si="472"/>
        <v>0.30240739027052577</v>
      </c>
      <c r="GQ112">
        <f t="shared" ca="1" si="572"/>
        <v>0</v>
      </c>
      <c r="GR112" s="17">
        <f>INDEX(MedicalSpend,MATCH($A112,'Budget Decisions'!$A$3:$A$160,0),MATCH(GR$2,MedicalSpendCol,0))</f>
        <v>0</v>
      </c>
      <c r="GS112" s="17">
        <f>IF(INDEX('Budget Decisions'!$E$4:$E$160,MATCH(Model!$A112,'Budget Decisions'!$A$4:$A$160,0))="CURED",1,0)</f>
        <v>1</v>
      </c>
      <c r="GT112">
        <f t="shared" si="538"/>
        <v>1</v>
      </c>
      <c r="GU112" s="41">
        <v>1</v>
      </c>
      <c r="GV112">
        <f>Assumptions!$D$49</f>
        <v>0.2</v>
      </c>
      <c r="GW112">
        <f t="shared" si="473"/>
        <v>0</v>
      </c>
      <c r="GX112">
        <f t="shared" ca="1" si="573"/>
        <v>0</v>
      </c>
      <c r="GZ112">
        <f t="shared" ca="1" si="474"/>
        <v>0</v>
      </c>
      <c r="HA112">
        <f t="shared" ca="1" si="598"/>
        <v>0</v>
      </c>
      <c r="HB112">
        <f t="shared" ca="1" si="599"/>
        <v>0</v>
      </c>
      <c r="HC112">
        <f t="shared" ca="1" si="539"/>
        <v>0</v>
      </c>
      <c r="HD112">
        <f t="shared" ca="1" si="600"/>
        <v>24335622</v>
      </c>
      <c r="HE112">
        <f t="shared" ca="1" si="540"/>
        <v>0</v>
      </c>
      <c r="HF112">
        <f t="shared" ca="1" si="399"/>
        <v>120461</v>
      </c>
      <c r="HG112">
        <f t="shared" ca="1" si="400"/>
        <v>196600</v>
      </c>
      <c r="HH112">
        <f t="shared" si="541"/>
        <v>0.464689620669401</v>
      </c>
      <c r="HI112">
        <f>Assumptions!$E$34</f>
        <v>1.2</v>
      </c>
      <c r="HJ112">
        <f ca="1">IF(AND(HD112&gt;1,HA112&gt;1),((LOG(HA112,HD112)^(1/EXP(1)))^(1/Assumptions!$D$30))-(1-Assumptions!$D$31),1)</f>
        <v>1</v>
      </c>
      <c r="HK112" s="41">
        <v>1</v>
      </c>
      <c r="HL112">
        <v>0.15</v>
      </c>
      <c r="HN112">
        <f t="shared" ca="1" si="478"/>
        <v>0.55762754480328114</v>
      </c>
      <c r="HO112">
        <f t="shared" ca="1" si="479"/>
        <v>0</v>
      </c>
      <c r="HP112" s="41">
        <v>1</v>
      </c>
      <c r="HR112">
        <f t="shared" ca="1" si="480"/>
        <v>0</v>
      </c>
      <c r="HS112">
        <f t="shared" ca="1" si="481"/>
        <v>0</v>
      </c>
      <c r="HT112">
        <f t="shared" ca="1" si="401"/>
        <v>0</v>
      </c>
      <c r="HU112">
        <v>1</v>
      </c>
      <c r="HX112">
        <f t="shared" ca="1" si="402"/>
        <v>0</v>
      </c>
      <c r="HY112" s="17">
        <f>INDEX(MilitarySpend,MATCH($A112,'Budget Decisions'!$A$3:$A$160,0),MATCH(HY$2,MilitarySpendCol,0))</f>
        <v>0</v>
      </c>
      <c r="HZ112">
        <f t="shared" si="542"/>
        <v>0.464689620669401</v>
      </c>
      <c r="IA112">
        <f>IF($A112&gt;=Assumptions!$D$40,1,0)</f>
        <v>1</v>
      </c>
      <c r="IB112">
        <f>Assumptions!$D$41</f>
        <v>0.83299999999999996</v>
      </c>
      <c r="IC112" s="41">
        <v>1</v>
      </c>
      <c r="ID112">
        <f>Assumptions!$D$42</f>
        <v>0.2</v>
      </c>
      <c r="IE112">
        <f t="shared" si="482"/>
        <v>0.38708645401761099</v>
      </c>
      <c r="IF112">
        <f t="shared" ca="1" si="574"/>
        <v>0</v>
      </c>
      <c r="IG112" s="17">
        <f>INDEX(MedicalSpend,MATCH($A112,'Budget Decisions'!$A$3:$A$160,0),MATCH(IG$2,MedicalSpendCol,0))</f>
        <v>0</v>
      </c>
      <c r="IH112" s="17">
        <f>IF(INDEX('Budget Decisions'!$E$4:$E$160,MATCH(Model!$A112,'Budget Decisions'!$A$4:$A$160,0))="CURED",1,0)</f>
        <v>1</v>
      </c>
      <c r="II112">
        <f t="shared" si="543"/>
        <v>1</v>
      </c>
      <c r="IJ112" s="41">
        <v>1</v>
      </c>
      <c r="IK112">
        <f>Assumptions!$D$49</f>
        <v>0.2</v>
      </c>
      <c r="IL112">
        <f t="shared" si="483"/>
        <v>0</v>
      </c>
      <c r="IM112">
        <f t="shared" ca="1" si="575"/>
        <v>0</v>
      </c>
      <c r="IO112">
        <f t="shared" ca="1" si="484"/>
        <v>0</v>
      </c>
      <c r="IP112">
        <f t="shared" ca="1" si="601"/>
        <v>0</v>
      </c>
      <c r="IQ112">
        <f t="shared" ca="1" si="602"/>
        <v>0</v>
      </c>
      <c r="IR112">
        <f t="shared" ca="1" si="544"/>
        <v>0</v>
      </c>
      <c r="IS112">
        <f t="shared" ca="1" si="603"/>
        <v>51738151</v>
      </c>
      <c r="IT112">
        <f t="shared" ca="1" si="545"/>
        <v>0</v>
      </c>
      <c r="IU112">
        <f t="shared" ca="1" si="405"/>
        <v>256103</v>
      </c>
      <c r="IV112">
        <f t="shared" ca="1" si="406"/>
        <v>165251</v>
      </c>
      <c r="IW112">
        <f t="shared" si="546"/>
        <v>1.1264233685228699</v>
      </c>
      <c r="IX112">
        <f>Assumptions!$E$34</f>
        <v>1.2</v>
      </c>
      <c r="IY112">
        <f ca="1">IF(AND(IS112&gt;1,IP112&gt;1),((LOG(IP112,IS112)^(1/EXP(1)))^(1/Assumptions!$D$30))-(1-Assumptions!$D$31),1)</f>
        <v>1</v>
      </c>
      <c r="IZ112" s="41">
        <v>1</v>
      </c>
      <c r="JA112">
        <v>0.15</v>
      </c>
      <c r="JC112">
        <f t="shared" ca="1" si="488"/>
        <v>1.3517080422274439</v>
      </c>
      <c r="JD112">
        <f t="shared" ca="1" si="489"/>
        <v>0</v>
      </c>
      <c r="JE112" s="41">
        <v>1</v>
      </c>
      <c r="JG112">
        <f t="shared" ca="1" si="490"/>
        <v>0</v>
      </c>
      <c r="JH112">
        <f t="shared" ca="1" si="491"/>
        <v>0</v>
      </c>
      <c r="JI112">
        <f t="shared" ca="1" si="407"/>
        <v>0</v>
      </c>
      <c r="JJ112">
        <v>1</v>
      </c>
      <c r="JM112">
        <f t="shared" ca="1" si="408"/>
        <v>0</v>
      </c>
      <c r="JN112" s="17">
        <f>INDEX(MilitarySpend,MATCH($A112,'Budget Decisions'!$A$3:$A$160,0),MATCH(JN$2,MilitarySpendCol,0))</f>
        <v>0</v>
      </c>
      <c r="JO112">
        <f t="shared" si="547"/>
        <v>1.1264233685228699</v>
      </c>
      <c r="JP112">
        <f>IF($A112&gt;=Assumptions!$D$40,1,0)</f>
        <v>1</v>
      </c>
      <c r="JQ112">
        <f>Assumptions!$D$41</f>
        <v>0.83299999999999996</v>
      </c>
      <c r="JR112" s="41">
        <v>1</v>
      </c>
      <c r="JS112">
        <f>Assumptions!$D$42</f>
        <v>0.2</v>
      </c>
      <c r="JT112">
        <f t="shared" si="492"/>
        <v>0.9383106659795506</v>
      </c>
      <c r="JU112">
        <f t="shared" ca="1" si="576"/>
        <v>0</v>
      </c>
      <c r="JV112" s="17">
        <f>INDEX(MedicalSpend,MATCH($A112,'Budget Decisions'!$A$3:$A$160,0),MATCH(JV$2,MedicalSpendCol,0))</f>
        <v>0</v>
      </c>
      <c r="JW112" s="17">
        <f>IF(INDEX('Budget Decisions'!$E$4:$E$160,MATCH(Model!$A112,'Budget Decisions'!$A$4:$A$160,0))="CURED",1,0)</f>
        <v>1</v>
      </c>
      <c r="JX112">
        <f t="shared" si="548"/>
        <v>1</v>
      </c>
      <c r="JY112" s="41">
        <v>1</v>
      </c>
      <c r="JZ112">
        <f>Assumptions!$D$49</f>
        <v>0.2</v>
      </c>
      <c r="KA112">
        <f t="shared" si="493"/>
        <v>0</v>
      </c>
      <c r="KB112">
        <f t="shared" ca="1" si="577"/>
        <v>0</v>
      </c>
      <c r="KD112">
        <f t="shared" ca="1" si="494"/>
        <v>0</v>
      </c>
      <c r="KE112">
        <f t="shared" ca="1" si="604"/>
        <v>0</v>
      </c>
      <c r="KF112">
        <f t="shared" ca="1" si="605"/>
        <v>0</v>
      </c>
      <c r="KG112">
        <f t="shared" ca="1" si="549"/>
        <v>0</v>
      </c>
      <c r="KH112">
        <f t="shared" ca="1" si="606"/>
        <v>41050121</v>
      </c>
      <c r="KI112">
        <f t="shared" ca="1" si="550"/>
        <v>0</v>
      </c>
      <c r="KJ112">
        <f t="shared" ca="1" si="411"/>
        <v>203198</v>
      </c>
      <c r="KK112">
        <f t="shared" ca="1" si="412"/>
        <v>213710</v>
      </c>
      <c r="KL112">
        <f t="shared" si="551"/>
        <v>2.2321095760416365</v>
      </c>
      <c r="KM112">
        <f>Assumptions!$E$34</f>
        <v>1.2</v>
      </c>
      <c r="KN112">
        <f ca="1">IF(AND(KH112&gt;1,KE112&gt;1),((LOG(KE112,KH112)^(1/EXP(1)))^(1/Assumptions!$D$30))-(1-Assumptions!$D$31),1)</f>
        <v>1</v>
      </c>
      <c r="KO112" s="41">
        <v>1</v>
      </c>
      <c r="KP112">
        <v>0.15</v>
      </c>
      <c r="KR112">
        <f t="shared" ca="1" si="498"/>
        <v>2.6785314912499638</v>
      </c>
      <c r="KS112">
        <f t="shared" ca="1" si="499"/>
        <v>0</v>
      </c>
      <c r="KT112" s="41">
        <v>1</v>
      </c>
      <c r="KV112">
        <f t="shared" ca="1" si="500"/>
        <v>0</v>
      </c>
      <c r="KW112">
        <f t="shared" ca="1" si="501"/>
        <v>0</v>
      </c>
      <c r="KX112">
        <f t="shared" ca="1" si="413"/>
        <v>0</v>
      </c>
      <c r="KY112">
        <v>1</v>
      </c>
      <c r="LB112">
        <f t="shared" ca="1" si="414"/>
        <v>0</v>
      </c>
      <c r="LC112" s="17">
        <f>INDEX(MilitarySpend,MATCH($A112,'Budget Decisions'!$A$3:$A$160,0),MATCH(LC$2,MilitarySpendCol,0))</f>
        <v>0</v>
      </c>
      <c r="LD112">
        <f t="shared" si="552"/>
        <v>2.2321095760416365</v>
      </c>
      <c r="LE112">
        <f>IF($A112&gt;=Assumptions!$D$40,1,0)</f>
        <v>1</v>
      </c>
      <c r="LF112">
        <f>Assumptions!$D$41</f>
        <v>0.83299999999999996</v>
      </c>
      <c r="LG112" s="41">
        <v>1</v>
      </c>
      <c r="LH112">
        <f>Assumptions!$D$42</f>
        <v>0.2</v>
      </c>
      <c r="LI112">
        <f t="shared" si="502"/>
        <v>1.8593472768426831</v>
      </c>
      <c r="LJ112">
        <f t="shared" ca="1" si="578"/>
        <v>0</v>
      </c>
      <c r="LK112" s="17">
        <f>INDEX(MedicalSpend,MATCH($A112,'Budget Decisions'!$A$3:$A$160,0),MATCH(LK$2,MedicalSpendCol,0))</f>
        <v>0</v>
      </c>
      <c r="LL112" s="17">
        <f>IF(INDEX('Budget Decisions'!$E$4:$E$160,MATCH(Model!$A112,'Budget Decisions'!$A$4:$A$160,0))="CURED",1,0)</f>
        <v>1</v>
      </c>
      <c r="LM112">
        <f t="shared" si="553"/>
        <v>1</v>
      </c>
      <c r="LN112" s="41">
        <v>1</v>
      </c>
      <c r="LO112">
        <f>Assumptions!$D$49</f>
        <v>0.2</v>
      </c>
      <c r="LP112">
        <f t="shared" si="503"/>
        <v>0</v>
      </c>
      <c r="LQ112">
        <f t="shared" ca="1" si="579"/>
        <v>0</v>
      </c>
      <c r="LS112">
        <f t="shared" ca="1" si="504"/>
        <v>0</v>
      </c>
      <c r="LT112">
        <f t="shared" ca="1" si="607"/>
        <v>0</v>
      </c>
      <c r="LU112">
        <f t="shared" ca="1" si="608"/>
        <v>0</v>
      </c>
      <c r="LV112">
        <f t="shared" ca="1" si="554"/>
        <v>0</v>
      </c>
      <c r="LW112">
        <f t="shared" ca="1" si="609"/>
        <v>14195608</v>
      </c>
      <c r="LX112">
        <f t="shared" ca="1" si="555"/>
        <v>0</v>
      </c>
      <c r="LY112">
        <f t="shared" ca="1" si="417"/>
        <v>70978</v>
      </c>
      <c r="LZ112">
        <f t="shared" ca="1" si="418"/>
        <v>67733</v>
      </c>
      <c r="MA112">
        <f t="shared" si="556"/>
        <v>2.7100766589378384</v>
      </c>
      <c r="MB112">
        <f>Assumptions!$E$34</f>
        <v>1.2</v>
      </c>
      <c r="MC112">
        <f ca="1">IF(AND(LW112&gt;1,LT112&gt;1),((LOG(LT112,LW112)^(1/EXP(1)))^(1/Assumptions!$D$30))-(1-Assumptions!$D$31),1)</f>
        <v>1</v>
      </c>
      <c r="MD112" s="41">
        <v>1</v>
      </c>
      <c r="ME112">
        <v>0.15</v>
      </c>
      <c r="MG112">
        <f t="shared" ca="1" si="508"/>
        <v>3.2520919907254062</v>
      </c>
      <c r="MH112">
        <f t="shared" ca="1" si="509"/>
        <v>0</v>
      </c>
      <c r="MI112" s="41">
        <v>1</v>
      </c>
      <c r="MK112">
        <f t="shared" ca="1" si="510"/>
        <v>0</v>
      </c>
      <c r="ML112">
        <f t="shared" ca="1" si="511"/>
        <v>0</v>
      </c>
      <c r="MM112">
        <f t="shared" ca="1" si="419"/>
        <v>0</v>
      </c>
      <c r="MN112">
        <v>1</v>
      </c>
      <c r="MQ112">
        <f t="shared" ca="1" si="420"/>
        <v>0</v>
      </c>
      <c r="MR112" s="17">
        <f>INDEX(MilitarySpend,MATCH($A112,'Budget Decisions'!$A$3:$A$160,0),MATCH(MR$2,MilitarySpendCol,0))</f>
        <v>0</v>
      </c>
      <c r="MS112">
        <f t="shared" si="557"/>
        <v>2.7100766589378384</v>
      </c>
      <c r="MT112">
        <f>IF($A112&gt;=Assumptions!$D$40,1,0)</f>
        <v>1</v>
      </c>
      <c r="MU112">
        <f>Assumptions!$D$41</f>
        <v>0.83299999999999996</v>
      </c>
      <c r="MV112" s="41">
        <v>1</v>
      </c>
      <c r="MW112">
        <f>Assumptions!$D$42</f>
        <v>0.2</v>
      </c>
      <c r="MX112">
        <f t="shared" si="512"/>
        <v>2.2574938568952194</v>
      </c>
      <c r="MY112">
        <f t="shared" ca="1" si="580"/>
        <v>0</v>
      </c>
      <c r="MZ112" s="17">
        <f>INDEX(MedicalSpend,MATCH($A112,'Budget Decisions'!$A$3:$A$160,0),MATCH(MZ$2,MedicalSpendCol,0))</f>
        <v>0</v>
      </c>
      <c r="NA112" s="17">
        <f>IF(INDEX('Budget Decisions'!$E$4:$E$160,MATCH(Model!$A112,'Budget Decisions'!$A$4:$A$160,0))="CURED",1,0)</f>
        <v>1</v>
      </c>
      <c r="NB112">
        <f t="shared" si="558"/>
        <v>1</v>
      </c>
      <c r="NC112" s="41">
        <v>1</v>
      </c>
      <c r="ND112">
        <f>Assumptions!$D$49</f>
        <v>0.2</v>
      </c>
      <c r="NE112">
        <f t="shared" si="513"/>
        <v>0</v>
      </c>
      <c r="NF112">
        <f t="shared" ca="1" si="581"/>
        <v>0</v>
      </c>
    </row>
    <row r="113" spans="1:370" x14ac:dyDescent="0.25">
      <c r="A113">
        <f t="shared" si="514"/>
        <v>110</v>
      </c>
      <c r="C113">
        <f t="shared" ca="1" si="423"/>
        <v>0</v>
      </c>
      <c r="D113">
        <f t="shared" ca="1" si="582"/>
        <v>0</v>
      </c>
      <c r="E113">
        <f t="shared" ca="1" si="583"/>
        <v>0</v>
      </c>
      <c r="F113">
        <f t="shared" ca="1" si="515"/>
        <v>0</v>
      </c>
      <c r="G113">
        <f t="shared" ca="1" si="584"/>
        <v>34853188</v>
      </c>
      <c r="H113">
        <f t="shared" ca="1" si="516"/>
        <v>0</v>
      </c>
      <c r="I113">
        <f t="shared" ca="1" si="559"/>
        <v>174265</v>
      </c>
      <c r="J113">
        <f t="shared" ca="1" si="560"/>
        <v>56974</v>
      </c>
      <c r="K113">
        <f t="shared" si="517"/>
        <v>0.82857634545527548</v>
      </c>
      <c r="L113">
        <f>Assumptions!$E$34</f>
        <v>1.2</v>
      </c>
      <c r="M113">
        <f ca="1">IF(AND(G113&gt;1,D113&gt;1),((LOG(D113,G113)^(1/EXP(1)))^(1/Assumptions!$D$30))-(1-Assumptions!$D$31),1)</f>
        <v>1</v>
      </c>
      <c r="N113" s="41">
        <v>1</v>
      </c>
      <c r="O113">
        <v>0.15</v>
      </c>
      <c r="Q113">
        <f t="shared" ca="1" si="427"/>
        <v>0.99429161454633053</v>
      </c>
      <c r="R113">
        <f t="shared" ca="1" si="428"/>
        <v>0</v>
      </c>
      <c r="S113" s="41">
        <v>1</v>
      </c>
      <c r="U113">
        <f t="shared" ca="1" si="429"/>
        <v>0</v>
      </c>
      <c r="V113">
        <f t="shared" ca="1" si="430"/>
        <v>0</v>
      </c>
      <c r="W113">
        <f t="shared" ca="1" si="561"/>
        <v>0</v>
      </c>
      <c r="X113">
        <v>1</v>
      </c>
      <c r="AA113">
        <f t="shared" ca="1" si="562"/>
        <v>0</v>
      </c>
      <c r="AB113" s="17">
        <f>INDEX(MilitarySpend,MATCH($A113,'Budget Decisions'!$A$3:$A$160,0),MATCH(AB$2,MilitarySpendCol,0))</f>
        <v>0</v>
      </c>
      <c r="AC113">
        <f t="shared" si="518"/>
        <v>0.82857634545527548</v>
      </c>
      <c r="AD113">
        <f>IF($A113&gt;=Assumptions!$D$40,1,0)</f>
        <v>1</v>
      </c>
      <c r="AE113">
        <f>Assumptions!$D$41</f>
        <v>0.83299999999999996</v>
      </c>
      <c r="AF113" s="41">
        <v>1</v>
      </c>
      <c r="AG113">
        <f>Assumptions!$D$42</f>
        <v>0.2</v>
      </c>
      <c r="AH113">
        <f t="shared" si="431"/>
        <v>0.69020409576424446</v>
      </c>
      <c r="AI113">
        <f t="shared" ca="1" si="563"/>
        <v>0</v>
      </c>
      <c r="AJ113" s="17">
        <f>INDEX(MedicalSpend,MATCH($A113,'Budget Decisions'!$A$3:$A$160,0),MATCH(AJ$2,MedicalSpendCol,0))</f>
        <v>0</v>
      </c>
      <c r="AK113" s="17">
        <f>IF(INDEX('Budget Decisions'!$E$4:$E$160,MATCH(Model!$A113,'Budget Decisions'!$A$4:$A$160,0))="CURED",1,0)</f>
        <v>1</v>
      </c>
      <c r="AL113">
        <f t="shared" si="519"/>
        <v>1</v>
      </c>
      <c r="AM113" s="41">
        <v>1</v>
      </c>
      <c r="AN113">
        <f>Assumptions!$D$49</f>
        <v>0.2</v>
      </c>
      <c r="AO113">
        <f t="shared" si="432"/>
        <v>0</v>
      </c>
      <c r="AP113">
        <f t="shared" ca="1" si="564"/>
        <v>0</v>
      </c>
      <c r="AR113">
        <f t="shared" ca="1" si="433"/>
        <v>0</v>
      </c>
      <c r="AS113">
        <f t="shared" ca="1" si="585"/>
        <v>0</v>
      </c>
      <c r="AT113">
        <f t="shared" ca="1" si="586"/>
        <v>0</v>
      </c>
      <c r="AU113">
        <f t="shared" ca="1" si="587"/>
        <v>0</v>
      </c>
      <c r="AV113">
        <f t="shared" ca="1" si="588"/>
        <v>34530052</v>
      </c>
      <c r="AW113">
        <f t="shared" ca="1" si="520"/>
        <v>0</v>
      </c>
      <c r="AX113">
        <f t="shared" ca="1" si="375"/>
        <v>170923</v>
      </c>
      <c r="AY113">
        <f t="shared" ca="1" si="376"/>
        <v>268112</v>
      </c>
      <c r="AZ113">
        <f t="shared" si="521"/>
        <v>0.15936301189359656</v>
      </c>
      <c r="BA113">
        <f>Assumptions!$E$34</f>
        <v>1.2</v>
      </c>
      <c r="BB113">
        <f ca="1">IF(AND(AV113&gt;1,AS113&gt;1),((LOG(AS113,AV113)^(1/EXP(1)))^(1/Assumptions!$D$30))-(1-Assumptions!$D$31),1)</f>
        <v>1</v>
      </c>
      <c r="BC113" s="41">
        <v>1</v>
      </c>
      <c r="BD113">
        <v>0.15</v>
      </c>
      <c r="BF113">
        <f t="shared" ca="1" si="438"/>
        <v>0.19123561427231586</v>
      </c>
      <c r="BG113">
        <f t="shared" ca="1" si="439"/>
        <v>0</v>
      </c>
      <c r="BH113" s="41">
        <v>1</v>
      </c>
      <c r="BJ113">
        <f t="shared" ca="1" si="440"/>
        <v>0</v>
      </c>
      <c r="BK113">
        <f t="shared" ca="1" si="441"/>
        <v>0</v>
      </c>
      <c r="BL113">
        <f t="shared" ca="1" si="377"/>
        <v>0</v>
      </c>
      <c r="BM113">
        <v>1</v>
      </c>
      <c r="BP113">
        <f t="shared" ca="1" si="565"/>
        <v>0</v>
      </c>
      <c r="BQ113" s="17">
        <f>INDEX(MilitarySpend,MATCH($A113,'Budget Decisions'!$A$3:$A$160,0),MATCH(BQ$2,MilitarySpendCol,0))</f>
        <v>0</v>
      </c>
      <c r="BR113">
        <f t="shared" si="522"/>
        <v>0.15936301189359656</v>
      </c>
      <c r="BS113">
        <f>IF($A113&gt;=Assumptions!$D$40,1,0)</f>
        <v>1</v>
      </c>
      <c r="BT113">
        <f>Assumptions!$D$41</f>
        <v>0.83299999999999996</v>
      </c>
      <c r="BU113" s="41">
        <v>1</v>
      </c>
      <c r="BV113">
        <f>Assumptions!$D$42</f>
        <v>0.2</v>
      </c>
      <c r="BW113">
        <f t="shared" si="442"/>
        <v>0.13274938890736593</v>
      </c>
      <c r="BX113">
        <f t="shared" ca="1" si="566"/>
        <v>0</v>
      </c>
      <c r="BY113" s="17">
        <f>INDEX(MedicalSpend,MATCH($A113,'Budget Decisions'!$A$3:$A$160,0),MATCH(BY$2,MedicalSpendCol,0))</f>
        <v>0</v>
      </c>
      <c r="BZ113" s="17">
        <f>IF(INDEX('Budget Decisions'!$E$4:$E$160,MATCH(Model!$A113,'Budget Decisions'!$A$4:$A$160,0))="CURED",1,0)</f>
        <v>1</v>
      </c>
      <c r="CA113">
        <f t="shared" si="523"/>
        <v>1</v>
      </c>
      <c r="CB113" s="41">
        <v>1</v>
      </c>
      <c r="CC113">
        <f>Assumptions!$D$49</f>
        <v>0.2</v>
      </c>
      <c r="CD113">
        <f t="shared" si="443"/>
        <v>0</v>
      </c>
      <c r="CE113">
        <f t="shared" ca="1" si="567"/>
        <v>0</v>
      </c>
      <c r="CG113">
        <f t="shared" ca="1" si="444"/>
        <v>0</v>
      </c>
      <c r="CH113">
        <f t="shared" ca="1" si="589"/>
        <v>0</v>
      </c>
      <c r="CI113">
        <f t="shared" ca="1" si="590"/>
        <v>0</v>
      </c>
      <c r="CJ113">
        <f t="shared" ca="1" si="524"/>
        <v>0</v>
      </c>
      <c r="CK113">
        <f t="shared" ca="1" si="591"/>
        <v>24254952</v>
      </c>
      <c r="CL113">
        <f t="shared" ca="1" si="525"/>
        <v>0</v>
      </c>
      <c r="CM113">
        <f t="shared" ca="1" si="381"/>
        <v>120062</v>
      </c>
      <c r="CN113">
        <f t="shared" ca="1" si="382"/>
        <v>168170</v>
      </c>
      <c r="CO113">
        <f t="shared" si="526"/>
        <v>0.24130002925990637</v>
      </c>
      <c r="CP113">
        <f>Assumptions!$E$34</f>
        <v>1.2</v>
      </c>
      <c r="CQ113">
        <f ca="1">IF(AND(CK113&gt;1,CH113&gt;1),((LOG(CH113,CK113)^(1/EXP(1)))^(1/Assumptions!$D$30))-(1-Assumptions!$D$31),1)</f>
        <v>1</v>
      </c>
      <c r="CR113" s="41">
        <v>1</v>
      </c>
      <c r="CS113">
        <v>0.15</v>
      </c>
      <c r="CU113">
        <f t="shared" ca="1" si="448"/>
        <v>0.28956003511188766</v>
      </c>
      <c r="CV113">
        <f t="shared" ca="1" si="449"/>
        <v>0</v>
      </c>
      <c r="CW113" s="41">
        <v>1</v>
      </c>
      <c r="CY113">
        <f t="shared" ca="1" si="450"/>
        <v>0</v>
      </c>
      <c r="CZ113">
        <f t="shared" ca="1" si="451"/>
        <v>0</v>
      </c>
      <c r="DA113">
        <f t="shared" ca="1" si="383"/>
        <v>0</v>
      </c>
      <c r="DB113">
        <v>1</v>
      </c>
      <c r="DE113">
        <f t="shared" ca="1" si="384"/>
        <v>0</v>
      </c>
      <c r="DF113" s="17">
        <f>INDEX(MilitarySpend,MATCH($A113,'Budget Decisions'!$A$3:$A$160,0),MATCH(DF$2,MilitarySpendCol,0))</f>
        <v>0</v>
      </c>
      <c r="DG113">
        <f t="shared" si="527"/>
        <v>0.24130002925990637</v>
      </c>
      <c r="DH113">
        <f>IF($A113&gt;=Assumptions!$D$40,1,0)</f>
        <v>1</v>
      </c>
      <c r="DI113">
        <f>Assumptions!$D$41</f>
        <v>0.83299999999999996</v>
      </c>
      <c r="DJ113" s="41">
        <v>1</v>
      </c>
      <c r="DK113">
        <f>Assumptions!$D$42</f>
        <v>0.2</v>
      </c>
      <c r="DL113">
        <f t="shared" si="452"/>
        <v>0.20100292437350201</v>
      </c>
      <c r="DM113">
        <f t="shared" ca="1" si="568"/>
        <v>0</v>
      </c>
      <c r="DN113" s="17">
        <f>INDEX(MedicalSpend,MATCH($A113,'Budget Decisions'!$A$3:$A$160,0),MATCH(DN$2,MedicalSpendCol,0))</f>
        <v>0</v>
      </c>
      <c r="DO113" s="17">
        <f>IF(INDEX('Budget Decisions'!$E$4:$E$160,MATCH(Model!$A113,'Budget Decisions'!$A$4:$A$160,0))="CURED",1,0)</f>
        <v>1</v>
      </c>
      <c r="DP113">
        <f t="shared" si="528"/>
        <v>1</v>
      </c>
      <c r="DQ113" s="41">
        <v>1</v>
      </c>
      <c r="DR113">
        <f>Assumptions!$D$49</f>
        <v>0.2</v>
      </c>
      <c r="DS113">
        <f t="shared" si="453"/>
        <v>0</v>
      </c>
      <c r="DT113">
        <f t="shared" ca="1" si="569"/>
        <v>0</v>
      </c>
      <c r="DV113">
        <f t="shared" ca="1" si="454"/>
        <v>0</v>
      </c>
      <c r="DW113">
        <f t="shared" ca="1" si="592"/>
        <v>0</v>
      </c>
      <c r="DX113">
        <f t="shared" ca="1" si="593"/>
        <v>0</v>
      </c>
      <c r="DY113">
        <f t="shared" ca="1" si="529"/>
        <v>0</v>
      </c>
      <c r="DZ113">
        <f t="shared" ca="1" si="594"/>
        <v>45895293</v>
      </c>
      <c r="EA113">
        <f t="shared" ca="1" si="530"/>
        <v>0</v>
      </c>
      <c r="EB113">
        <f t="shared" ca="1" si="387"/>
        <v>229476</v>
      </c>
      <c r="EC113">
        <f t="shared" ca="1" si="388"/>
        <v>233268</v>
      </c>
      <c r="ED113">
        <f t="shared" si="531"/>
        <v>0.87442730726206253</v>
      </c>
      <c r="EE113">
        <f>Assumptions!$E$34</f>
        <v>1.2</v>
      </c>
      <c r="EF113">
        <f ca="1">IF(AND(DZ113&gt;1,DW113&gt;1),((LOG(DW113,DZ113)^(1/EXP(1)))^(1/Assumptions!$D$30))-(1-Assumptions!$D$31),1)</f>
        <v>1</v>
      </c>
      <c r="EG113" s="41">
        <v>1</v>
      </c>
      <c r="EH113">
        <v>0.15</v>
      </c>
      <c r="EJ113">
        <f t="shared" ca="1" si="458"/>
        <v>1.049312768714475</v>
      </c>
      <c r="EK113">
        <f t="shared" ca="1" si="459"/>
        <v>0</v>
      </c>
      <c r="EL113" s="41">
        <v>1</v>
      </c>
      <c r="EN113">
        <f t="shared" ca="1" si="460"/>
        <v>0</v>
      </c>
      <c r="EO113">
        <f t="shared" ca="1" si="461"/>
        <v>0</v>
      </c>
      <c r="EP113">
        <f t="shared" ca="1" si="389"/>
        <v>0</v>
      </c>
      <c r="EQ113">
        <v>1</v>
      </c>
      <c r="ET113">
        <f t="shared" ca="1" si="390"/>
        <v>0</v>
      </c>
      <c r="EU113" s="17">
        <f>INDEX(MilitarySpend,MATCH($A113,'Budget Decisions'!$A$3:$A$160,0),MATCH(EU$2,MilitarySpendCol,0))</f>
        <v>0</v>
      </c>
      <c r="EV113">
        <f t="shared" si="532"/>
        <v>0.87442730726206253</v>
      </c>
      <c r="EW113">
        <f>IF($A113&gt;=Assumptions!$D$40,1,0)</f>
        <v>1</v>
      </c>
      <c r="EX113">
        <f>Assumptions!$D$41</f>
        <v>0.83299999999999996</v>
      </c>
      <c r="EY113" s="41">
        <v>1</v>
      </c>
      <c r="EZ113">
        <f>Assumptions!$D$42</f>
        <v>0.2</v>
      </c>
      <c r="FA113">
        <f t="shared" si="462"/>
        <v>0.72839794694929805</v>
      </c>
      <c r="FB113">
        <f t="shared" ca="1" si="570"/>
        <v>0</v>
      </c>
      <c r="FC113" s="17">
        <f>INDEX(MedicalSpend,MATCH($A113,'Budget Decisions'!$A$3:$A$160,0),MATCH(FC$2,MedicalSpendCol,0))</f>
        <v>0</v>
      </c>
      <c r="FD113" s="17">
        <f>IF(INDEX('Budget Decisions'!$E$4:$E$160,MATCH(Model!$A113,'Budget Decisions'!$A$4:$A$160,0))="CURED",1,0)</f>
        <v>1</v>
      </c>
      <c r="FE113">
        <f t="shared" si="533"/>
        <v>1</v>
      </c>
      <c r="FF113" s="41">
        <v>1</v>
      </c>
      <c r="FG113">
        <f>Assumptions!$D$49</f>
        <v>0.2</v>
      </c>
      <c r="FH113">
        <f t="shared" si="463"/>
        <v>0</v>
      </c>
      <c r="FI113">
        <f t="shared" ca="1" si="571"/>
        <v>0</v>
      </c>
      <c r="FK113">
        <f t="shared" ca="1" si="464"/>
        <v>0</v>
      </c>
      <c r="FL113">
        <f t="shared" ca="1" si="595"/>
        <v>0</v>
      </c>
      <c r="FM113">
        <f t="shared" ca="1" si="596"/>
        <v>0</v>
      </c>
      <c r="FN113">
        <f t="shared" ca="1" si="534"/>
        <v>0</v>
      </c>
      <c r="FO113">
        <f t="shared" ca="1" si="597"/>
        <v>32622377</v>
      </c>
      <c r="FP113">
        <f t="shared" ca="1" si="535"/>
        <v>0</v>
      </c>
      <c r="FQ113">
        <f t="shared" ca="1" si="393"/>
        <v>161480</v>
      </c>
      <c r="FR113">
        <f t="shared" ca="1" si="394"/>
        <v>137274</v>
      </c>
      <c r="FS113">
        <f t="shared" si="536"/>
        <v>0.36303408195741388</v>
      </c>
      <c r="FT113">
        <f>Assumptions!$E$34</f>
        <v>1.2</v>
      </c>
      <c r="FU113">
        <f ca="1">IF(AND(FO113&gt;1,FL113&gt;1),((LOG(FL113,FO113)^(1/EXP(1)))^(1/Assumptions!$D$30))-(1-Assumptions!$D$31),1)</f>
        <v>1</v>
      </c>
      <c r="FV113" s="41">
        <v>1</v>
      </c>
      <c r="FW113">
        <v>0.15</v>
      </c>
      <c r="FY113">
        <f t="shared" ca="1" si="468"/>
        <v>0.43564089834889663</v>
      </c>
      <c r="FZ113">
        <f t="shared" ca="1" si="469"/>
        <v>0</v>
      </c>
      <c r="GA113" s="41">
        <v>1</v>
      </c>
      <c r="GC113">
        <f t="shared" ca="1" si="470"/>
        <v>0</v>
      </c>
      <c r="GD113">
        <f t="shared" ca="1" si="471"/>
        <v>0</v>
      </c>
      <c r="GE113">
        <f t="shared" ca="1" si="395"/>
        <v>0</v>
      </c>
      <c r="GF113">
        <v>1</v>
      </c>
      <c r="GI113">
        <f t="shared" ca="1" si="396"/>
        <v>0</v>
      </c>
      <c r="GJ113" s="17">
        <f>INDEX(MilitarySpend,MATCH($A113,'Budget Decisions'!$A$3:$A$160,0),MATCH(GJ$2,MilitarySpendCol,0))</f>
        <v>0</v>
      </c>
      <c r="GK113">
        <f t="shared" si="537"/>
        <v>0.36303408195741388</v>
      </c>
      <c r="GL113">
        <f>IF($A113&gt;=Assumptions!$D$40,1,0)</f>
        <v>1</v>
      </c>
      <c r="GM113">
        <f>Assumptions!$D$41</f>
        <v>0.83299999999999996</v>
      </c>
      <c r="GN113" s="41">
        <v>1</v>
      </c>
      <c r="GO113">
        <f>Assumptions!$D$42</f>
        <v>0.2</v>
      </c>
      <c r="GP113">
        <f t="shared" si="472"/>
        <v>0.30240739027052577</v>
      </c>
      <c r="GQ113">
        <f t="shared" ca="1" si="572"/>
        <v>0</v>
      </c>
      <c r="GR113" s="17">
        <f>INDEX(MedicalSpend,MATCH($A113,'Budget Decisions'!$A$3:$A$160,0),MATCH(GR$2,MedicalSpendCol,0))</f>
        <v>0</v>
      </c>
      <c r="GS113" s="17">
        <f>IF(INDEX('Budget Decisions'!$E$4:$E$160,MATCH(Model!$A113,'Budget Decisions'!$A$4:$A$160,0))="CURED",1,0)</f>
        <v>1</v>
      </c>
      <c r="GT113">
        <f t="shared" si="538"/>
        <v>1</v>
      </c>
      <c r="GU113" s="41">
        <v>1</v>
      </c>
      <c r="GV113">
        <f>Assumptions!$D$49</f>
        <v>0.2</v>
      </c>
      <c r="GW113">
        <f t="shared" si="473"/>
        <v>0</v>
      </c>
      <c r="GX113">
        <f t="shared" ca="1" si="573"/>
        <v>0</v>
      </c>
      <c r="GZ113">
        <f t="shared" ca="1" si="474"/>
        <v>0</v>
      </c>
      <c r="HA113">
        <f t="shared" ca="1" si="598"/>
        <v>0</v>
      </c>
      <c r="HB113">
        <f t="shared" ca="1" si="599"/>
        <v>0</v>
      </c>
      <c r="HC113">
        <f t="shared" ca="1" si="539"/>
        <v>0</v>
      </c>
      <c r="HD113">
        <f t="shared" ca="1" si="600"/>
        <v>24411761</v>
      </c>
      <c r="HE113">
        <f t="shared" ca="1" si="540"/>
        <v>0</v>
      </c>
      <c r="HF113">
        <f t="shared" ca="1" si="399"/>
        <v>120838</v>
      </c>
      <c r="HG113">
        <f t="shared" ca="1" si="400"/>
        <v>196414</v>
      </c>
      <c r="HH113">
        <f t="shared" si="541"/>
        <v>0.464689620669401</v>
      </c>
      <c r="HI113">
        <f>Assumptions!$E$34</f>
        <v>1.2</v>
      </c>
      <c r="HJ113">
        <f ca="1">IF(AND(HD113&gt;1,HA113&gt;1),((LOG(HA113,HD113)^(1/EXP(1)))^(1/Assumptions!$D$30))-(1-Assumptions!$D$31),1)</f>
        <v>1</v>
      </c>
      <c r="HK113" s="41">
        <v>1</v>
      </c>
      <c r="HL113">
        <v>0.15</v>
      </c>
      <c r="HN113">
        <f t="shared" ca="1" si="478"/>
        <v>0.55762754480328114</v>
      </c>
      <c r="HO113">
        <f t="shared" ca="1" si="479"/>
        <v>0</v>
      </c>
      <c r="HP113" s="41">
        <v>1</v>
      </c>
      <c r="HR113">
        <f t="shared" ca="1" si="480"/>
        <v>0</v>
      </c>
      <c r="HS113">
        <f t="shared" ca="1" si="481"/>
        <v>0</v>
      </c>
      <c r="HT113">
        <f t="shared" ca="1" si="401"/>
        <v>0</v>
      </c>
      <c r="HU113">
        <v>1</v>
      </c>
      <c r="HX113">
        <f t="shared" ca="1" si="402"/>
        <v>0</v>
      </c>
      <c r="HY113" s="17">
        <f>INDEX(MilitarySpend,MATCH($A113,'Budget Decisions'!$A$3:$A$160,0),MATCH(HY$2,MilitarySpendCol,0))</f>
        <v>0</v>
      </c>
      <c r="HZ113">
        <f t="shared" si="542"/>
        <v>0.464689620669401</v>
      </c>
      <c r="IA113">
        <f>IF($A113&gt;=Assumptions!$D$40,1,0)</f>
        <v>1</v>
      </c>
      <c r="IB113">
        <f>Assumptions!$D$41</f>
        <v>0.83299999999999996</v>
      </c>
      <c r="IC113" s="41">
        <v>1</v>
      </c>
      <c r="ID113">
        <f>Assumptions!$D$42</f>
        <v>0.2</v>
      </c>
      <c r="IE113">
        <f t="shared" si="482"/>
        <v>0.38708645401761099</v>
      </c>
      <c r="IF113">
        <f t="shared" ca="1" si="574"/>
        <v>0</v>
      </c>
      <c r="IG113" s="17">
        <f>INDEX(MedicalSpend,MATCH($A113,'Budget Decisions'!$A$3:$A$160,0),MATCH(IG$2,MedicalSpendCol,0))</f>
        <v>0</v>
      </c>
      <c r="IH113" s="17">
        <f>IF(INDEX('Budget Decisions'!$E$4:$E$160,MATCH(Model!$A113,'Budget Decisions'!$A$4:$A$160,0))="CURED",1,0)</f>
        <v>1</v>
      </c>
      <c r="II113">
        <f t="shared" si="543"/>
        <v>1</v>
      </c>
      <c r="IJ113" s="41">
        <v>1</v>
      </c>
      <c r="IK113">
        <f>Assumptions!$D$49</f>
        <v>0.2</v>
      </c>
      <c r="IL113">
        <f t="shared" si="483"/>
        <v>0</v>
      </c>
      <c r="IM113">
        <f t="shared" ca="1" si="575"/>
        <v>0</v>
      </c>
      <c r="IO113">
        <f t="shared" ca="1" si="484"/>
        <v>0</v>
      </c>
      <c r="IP113">
        <f t="shared" ca="1" si="601"/>
        <v>0</v>
      </c>
      <c r="IQ113">
        <f t="shared" ca="1" si="602"/>
        <v>0</v>
      </c>
      <c r="IR113">
        <f t="shared" ca="1" si="544"/>
        <v>0</v>
      </c>
      <c r="IS113">
        <f t="shared" ca="1" si="603"/>
        <v>51647299</v>
      </c>
      <c r="IT113">
        <f t="shared" ca="1" si="545"/>
        <v>0</v>
      </c>
      <c r="IU113">
        <f t="shared" ca="1" si="405"/>
        <v>255654</v>
      </c>
      <c r="IV113">
        <f t="shared" ca="1" si="406"/>
        <v>165398</v>
      </c>
      <c r="IW113">
        <f t="shared" si="546"/>
        <v>1.1264233685228699</v>
      </c>
      <c r="IX113">
        <f>Assumptions!$E$34</f>
        <v>1.2</v>
      </c>
      <c r="IY113">
        <f ca="1">IF(AND(IS113&gt;1,IP113&gt;1),((LOG(IP113,IS113)^(1/EXP(1)))^(1/Assumptions!$D$30))-(1-Assumptions!$D$31),1)</f>
        <v>1</v>
      </c>
      <c r="IZ113" s="41">
        <v>1</v>
      </c>
      <c r="JA113">
        <v>0.15</v>
      </c>
      <c r="JC113">
        <f t="shared" ca="1" si="488"/>
        <v>1.3517080422274439</v>
      </c>
      <c r="JD113">
        <f t="shared" ca="1" si="489"/>
        <v>0</v>
      </c>
      <c r="JE113" s="41">
        <v>1</v>
      </c>
      <c r="JG113">
        <f t="shared" ca="1" si="490"/>
        <v>0</v>
      </c>
      <c r="JH113">
        <f t="shared" ca="1" si="491"/>
        <v>0</v>
      </c>
      <c r="JI113">
        <f t="shared" ca="1" si="407"/>
        <v>0</v>
      </c>
      <c r="JJ113">
        <v>1</v>
      </c>
      <c r="JM113">
        <f t="shared" ca="1" si="408"/>
        <v>0</v>
      </c>
      <c r="JN113" s="17">
        <f>INDEX(MilitarySpend,MATCH($A113,'Budget Decisions'!$A$3:$A$160,0),MATCH(JN$2,MilitarySpendCol,0))</f>
        <v>0</v>
      </c>
      <c r="JO113">
        <f t="shared" si="547"/>
        <v>1.1264233685228699</v>
      </c>
      <c r="JP113">
        <f>IF($A113&gt;=Assumptions!$D$40,1,0)</f>
        <v>1</v>
      </c>
      <c r="JQ113">
        <f>Assumptions!$D$41</f>
        <v>0.83299999999999996</v>
      </c>
      <c r="JR113" s="41">
        <v>1</v>
      </c>
      <c r="JS113">
        <f>Assumptions!$D$42</f>
        <v>0.2</v>
      </c>
      <c r="JT113">
        <f t="shared" si="492"/>
        <v>0.9383106659795506</v>
      </c>
      <c r="JU113">
        <f t="shared" ca="1" si="576"/>
        <v>0</v>
      </c>
      <c r="JV113" s="17">
        <f>INDEX(MedicalSpend,MATCH($A113,'Budget Decisions'!$A$3:$A$160,0),MATCH(JV$2,MedicalSpendCol,0))</f>
        <v>0</v>
      </c>
      <c r="JW113" s="17">
        <f>IF(INDEX('Budget Decisions'!$E$4:$E$160,MATCH(Model!$A113,'Budget Decisions'!$A$4:$A$160,0))="CURED",1,0)</f>
        <v>1</v>
      </c>
      <c r="JX113">
        <f t="shared" si="548"/>
        <v>1</v>
      </c>
      <c r="JY113" s="41">
        <v>1</v>
      </c>
      <c r="JZ113">
        <f>Assumptions!$D$49</f>
        <v>0.2</v>
      </c>
      <c r="KA113">
        <f t="shared" si="493"/>
        <v>0</v>
      </c>
      <c r="KB113">
        <f t="shared" ca="1" si="577"/>
        <v>0</v>
      </c>
      <c r="KD113">
        <f t="shared" ca="1" si="494"/>
        <v>0</v>
      </c>
      <c r="KE113">
        <f t="shared" ca="1" si="604"/>
        <v>0</v>
      </c>
      <c r="KF113">
        <f t="shared" ca="1" si="605"/>
        <v>0</v>
      </c>
      <c r="KG113">
        <f t="shared" ca="1" si="549"/>
        <v>0</v>
      </c>
      <c r="KH113">
        <f t="shared" ca="1" si="606"/>
        <v>41060633</v>
      </c>
      <c r="KI113">
        <f t="shared" ca="1" si="550"/>
        <v>0</v>
      </c>
      <c r="KJ113">
        <f t="shared" ca="1" si="411"/>
        <v>203250</v>
      </c>
      <c r="KK113">
        <f t="shared" ca="1" si="412"/>
        <v>213548</v>
      </c>
      <c r="KL113">
        <f t="shared" si="551"/>
        <v>2.2321095760416365</v>
      </c>
      <c r="KM113">
        <f>Assumptions!$E$34</f>
        <v>1.2</v>
      </c>
      <c r="KN113">
        <f ca="1">IF(AND(KH113&gt;1,KE113&gt;1),((LOG(KE113,KH113)^(1/EXP(1)))^(1/Assumptions!$D$30))-(1-Assumptions!$D$31),1)</f>
        <v>1</v>
      </c>
      <c r="KO113" s="41">
        <v>1</v>
      </c>
      <c r="KP113">
        <v>0.15</v>
      </c>
      <c r="KR113">
        <f t="shared" ca="1" si="498"/>
        <v>2.6785314912499638</v>
      </c>
      <c r="KS113">
        <f t="shared" ca="1" si="499"/>
        <v>0</v>
      </c>
      <c r="KT113" s="41">
        <v>1</v>
      </c>
      <c r="KV113">
        <f t="shared" ca="1" si="500"/>
        <v>0</v>
      </c>
      <c r="KW113">
        <f t="shared" ca="1" si="501"/>
        <v>0</v>
      </c>
      <c r="KX113">
        <f t="shared" ca="1" si="413"/>
        <v>0</v>
      </c>
      <c r="KY113">
        <v>1</v>
      </c>
      <c r="LB113">
        <f t="shared" ca="1" si="414"/>
        <v>0</v>
      </c>
      <c r="LC113" s="17">
        <f>INDEX(MilitarySpend,MATCH($A113,'Budget Decisions'!$A$3:$A$160,0),MATCH(LC$2,MilitarySpendCol,0))</f>
        <v>0</v>
      </c>
      <c r="LD113">
        <f t="shared" si="552"/>
        <v>2.2321095760416365</v>
      </c>
      <c r="LE113">
        <f>IF($A113&gt;=Assumptions!$D$40,1,0)</f>
        <v>1</v>
      </c>
      <c r="LF113">
        <f>Assumptions!$D$41</f>
        <v>0.83299999999999996</v>
      </c>
      <c r="LG113" s="41">
        <v>1</v>
      </c>
      <c r="LH113">
        <f>Assumptions!$D$42</f>
        <v>0.2</v>
      </c>
      <c r="LI113">
        <f t="shared" si="502"/>
        <v>1.8593472768426831</v>
      </c>
      <c r="LJ113">
        <f t="shared" ca="1" si="578"/>
        <v>0</v>
      </c>
      <c r="LK113" s="17">
        <f>INDEX(MedicalSpend,MATCH($A113,'Budget Decisions'!$A$3:$A$160,0),MATCH(LK$2,MedicalSpendCol,0))</f>
        <v>0</v>
      </c>
      <c r="LL113" s="17">
        <f>IF(INDEX('Budget Decisions'!$E$4:$E$160,MATCH(Model!$A113,'Budget Decisions'!$A$4:$A$160,0))="CURED",1,0)</f>
        <v>1</v>
      </c>
      <c r="LM113">
        <f t="shared" si="553"/>
        <v>1</v>
      </c>
      <c r="LN113" s="41">
        <v>1</v>
      </c>
      <c r="LO113">
        <f>Assumptions!$D$49</f>
        <v>0.2</v>
      </c>
      <c r="LP113">
        <f t="shared" si="503"/>
        <v>0</v>
      </c>
      <c r="LQ113">
        <f t="shared" ca="1" si="579"/>
        <v>0</v>
      </c>
      <c r="LS113">
        <f t="shared" ca="1" si="504"/>
        <v>0</v>
      </c>
      <c r="LT113">
        <f t="shared" ca="1" si="607"/>
        <v>0</v>
      </c>
      <c r="LU113">
        <f t="shared" ca="1" si="608"/>
        <v>0</v>
      </c>
      <c r="LV113">
        <f t="shared" ca="1" si="554"/>
        <v>0</v>
      </c>
      <c r="LW113">
        <f t="shared" ca="1" si="609"/>
        <v>14192363</v>
      </c>
      <c r="LX113">
        <f t="shared" ca="1" si="555"/>
        <v>0</v>
      </c>
      <c r="LY113">
        <f t="shared" ca="1" si="417"/>
        <v>70961</v>
      </c>
      <c r="LZ113">
        <f t="shared" ca="1" si="418"/>
        <v>67750</v>
      </c>
      <c r="MA113">
        <f t="shared" si="556"/>
        <v>2.7100766589378384</v>
      </c>
      <c r="MB113">
        <f>Assumptions!$E$34</f>
        <v>1.2</v>
      </c>
      <c r="MC113">
        <f ca="1">IF(AND(LW113&gt;1,LT113&gt;1),((LOG(LT113,LW113)^(1/EXP(1)))^(1/Assumptions!$D$30))-(1-Assumptions!$D$31),1)</f>
        <v>1</v>
      </c>
      <c r="MD113" s="41">
        <v>1</v>
      </c>
      <c r="ME113">
        <v>0.15</v>
      </c>
      <c r="MG113">
        <f t="shared" ca="1" si="508"/>
        <v>3.2520919907254062</v>
      </c>
      <c r="MH113">
        <f t="shared" ca="1" si="509"/>
        <v>0</v>
      </c>
      <c r="MI113" s="41">
        <v>1</v>
      </c>
      <c r="MK113">
        <f t="shared" ca="1" si="510"/>
        <v>0</v>
      </c>
      <c r="ML113">
        <f t="shared" ca="1" si="511"/>
        <v>0</v>
      </c>
      <c r="MM113">
        <f t="shared" ca="1" si="419"/>
        <v>0</v>
      </c>
      <c r="MN113">
        <v>1</v>
      </c>
      <c r="MQ113">
        <f t="shared" ca="1" si="420"/>
        <v>0</v>
      </c>
      <c r="MR113" s="17">
        <f>INDEX(MilitarySpend,MATCH($A113,'Budget Decisions'!$A$3:$A$160,0),MATCH(MR$2,MilitarySpendCol,0))</f>
        <v>0</v>
      </c>
      <c r="MS113">
        <f t="shared" si="557"/>
        <v>2.7100766589378384</v>
      </c>
      <c r="MT113">
        <f>IF($A113&gt;=Assumptions!$D$40,1,0)</f>
        <v>1</v>
      </c>
      <c r="MU113">
        <f>Assumptions!$D$41</f>
        <v>0.83299999999999996</v>
      </c>
      <c r="MV113" s="41">
        <v>1</v>
      </c>
      <c r="MW113">
        <f>Assumptions!$D$42</f>
        <v>0.2</v>
      </c>
      <c r="MX113">
        <f t="shared" si="512"/>
        <v>2.2574938568952194</v>
      </c>
      <c r="MY113">
        <f t="shared" ca="1" si="580"/>
        <v>0</v>
      </c>
      <c r="MZ113" s="17">
        <f>INDEX(MedicalSpend,MATCH($A113,'Budget Decisions'!$A$3:$A$160,0),MATCH(MZ$2,MedicalSpendCol,0))</f>
        <v>0</v>
      </c>
      <c r="NA113" s="17">
        <f>IF(INDEX('Budget Decisions'!$E$4:$E$160,MATCH(Model!$A113,'Budget Decisions'!$A$4:$A$160,0))="CURED",1,0)</f>
        <v>1</v>
      </c>
      <c r="NB113">
        <f t="shared" si="558"/>
        <v>1</v>
      </c>
      <c r="NC113" s="41">
        <v>1</v>
      </c>
      <c r="ND113">
        <f>Assumptions!$D$49</f>
        <v>0.2</v>
      </c>
      <c r="NE113">
        <f t="shared" si="513"/>
        <v>0</v>
      </c>
      <c r="NF113">
        <f t="shared" ca="1" si="581"/>
        <v>0</v>
      </c>
    </row>
    <row r="114" spans="1:370" x14ac:dyDescent="0.25">
      <c r="A114">
        <f t="shared" si="514"/>
        <v>111</v>
      </c>
      <c r="C114">
        <f t="shared" ca="1" si="423"/>
        <v>0</v>
      </c>
      <c r="D114">
        <f t="shared" ca="1" si="582"/>
        <v>0</v>
      </c>
      <c r="E114">
        <f t="shared" ca="1" si="583"/>
        <v>0</v>
      </c>
      <c r="F114">
        <f t="shared" ca="1" si="515"/>
        <v>0</v>
      </c>
      <c r="G114">
        <f t="shared" ca="1" si="584"/>
        <v>34735897</v>
      </c>
      <c r="H114">
        <f t="shared" ca="1" si="516"/>
        <v>0</v>
      </c>
      <c r="I114">
        <f t="shared" ca="1" si="559"/>
        <v>173679</v>
      </c>
      <c r="J114">
        <f t="shared" ca="1" si="560"/>
        <v>57135</v>
      </c>
      <c r="K114">
        <f t="shared" si="517"/>
        <v>0.82857634545527548</v>
      </c>
      <c r="L114">
        <f>Assumptions!$E$34</f>
        <v>1.2</v>
      </c>
      <c r="M114">
        <f ca="1">IF(AND(G114&gt;1,D114&gt;1),((LOG(D114,G114)^(1/EXP(1)))^(1/Assumptions!$D$30))-(1-Assumptions!$D$31),1)</f>
        <v>1</v>
      </c>
      <c r="N114" s="41">
        <v>1</v>
      </c>
      <c r="O114">
        <v>0.15</v>
      </c>
      <c r="Q114">
        <f t="shared" ca="1" si="427"/>
        <v>0.99429161454633053</v>
      </c>
      <c r="R114">
        <f t="shared" ca="1" si="428"/>
        <v>0</v>
      </c>
      <c r="S114" s="41">
        <v>1</v>
      </c>
      <c r="U114">
        <f t="shared" ca="1" si="429"/>
        <v>0</v>
      </c>
      <c r="V114">
        <f t="shared" ca="1" si="430"/>
        <v>0</v>
      </c>
      <c r="W114">
        <f t="shared" ca="1" si="561"/>
        <v>0</v>
      </c>
      <c r="X114">
        <v>1</v>
      </c>
      <c r="AA114">
        <f t="shared" ca="1" si="562"/>
        <v>0</v>
      </c>
      <c r="AB114" s="17">
        <f>INDEX(MilitarySpend,MATCH($A114,'Budget Decisions'!$A$3:$A$160,0),MATCH(AB$2,MilitarySpendCol,0))</f>
        <v>0</v>
      </c>
      <c r="AC114">
        <f t="shared" si="518"/>
        <v>0.82857634545527548</v>
      </c>
      <c r="AD114">
        <f>IF($A114&gt;=Assumptions!$D$40,1,0)</f>
        <v>1</v>
      </c>
      <c r="AE114">
        <f>Assumptions!$D$41</f>
        <v>0.83299999999999996</v>
      </c>
      <c r="AF114" s="41">
        <v>1</v>
      </c>
      <c r="AG114">
        <f>Assumptions!$D$42</f>
        <v>0.2</v>
      </c>
      <c r="AH114">
        <f t="shared" si="431"/>
        <v>0.69020409576424446</v>
      </c>
      <c r="AI114">
        <f t="shared" ca="1" si="563"/>
        <v>0</v>
      </c>
      <c r="AJ114" s="17">
        <f>INDEX(MedicalSpend,MATCH($A114,'Budget Decisions'!$A$3:$A$160,0),MATCH(AJ$2,MedicalSpendCol,0))</f>
        <v>0</v>
      </c>
      <c r="AK114" s="17">
        <f>IF(INDEX('Budget Decisions'!$E$4:$E$160,MATCH(Model!$A114,'Budget Decisions'!$A$4:$A$160,0))="CURED",1,0)</f>
        <v>1</v>
      </c>
      <c r="AL114">
        <f t="shared" si="519"/>
        <v>1</v>
      </c>
      <c r="AM114" s="41">
        <v>1</v>
      </c>
      <c r="AN114">
        <f>Assumptions!$D$49</f>
        <v>0.2</v>
      </c>
      <c r="AO114">
        <f t="shared" si="432"/>
        <v>0</v>
      </c>
      <c r="AP114">
        <f t="shared" ca="1" si="564"/>
        <v>0</v>
      </c>
      <c r="AR114">
        <f t="shared" ca="1" si="433"/>
        <v>0</v>
      </c>
      <c r="AS114">
        <f t="shared" ca="1" si="585"/>
        <v>0</v>
      </c>
      <c r="AT114">
        <f t="shared" ca="1" si="586"/>
        <v>0</v>
      </c>
      <c r="AU114">
        <f t="shared" ca="1" si="587"/>
        <v>0</v>
      </c>
      <c r="AV114">
        <f t="shared" ca="1" si="588"/>
        <v>34627241</v>
      </c>
      <c r="AW114">
        <f t="shared" ca="1" si="520"/>
        <v>0</v>
      </c>
      <c r="AX114">
        <f t="shared" ca="1" si="375"/>
        <v>171404</v>
      </c>
      <c r="AY114">
        <f t="shared" ca="1" si="376"/>
        <v>267566</v>
      </c>
      <c r="AZ114">
        <f t="shared" si="521"/>
        <v>0.15936301189359656</v>
      </c>
      <c r="BA114">
        <f>Assumptions!$E$34</f>
        <v>1.2</v>
      </c>
      <c r="BB114">
        <f ca="1">IF(AND(AV114&gt;1,AS114&gt;1),((LOG(AS114,AV114)^(1/EXP(1)))^(1/Assumptions!$D$30))-(1-Assumptions!$D$31),1)</f>
        <v>1</v>
      </c>
      <c r="BC114" s="41">
        <v>1</v>
      </c>
      <c r="BD114">
        <v>0.15</v>
      </c>
      <c r="BF114">
        <f t="shared" ca="1" si="438"/>
        <v>0.19123561427231586</v>
      </c>
      <c r="BG114">
        <f t="shared" ca="1" si="439"/>
        <v>0</v>
      </c>
      <c r="BH114" s="41">
        <v>1</v>
      </c>
      <c r="BJ114">
        <f t="shared" ca="1" si="440"/>
        <v>0</v>
      </c>
      <c r="BK114">
        <f t="shared" ca="1" si="441"/>
        <v>0</v>
      </c>
      <c r="BL114">
        <f t="shared" ca="1" si="377"/>
        <v>0</v>
      </c>
      <c r="BM114">
        <v>1</v>
      </c>
      <c r="BP114">
        <f t="shared" ca="1" si="565"/>
        <v>0</v>
      </c>
      <c r="BQ114" s="17">
        <f>INDEX(MilitarySpend,MATCH($A114,'Budget Decisions'!$A$3:$A$160,0),MATCH(BQ$2,MilitarySpendCol,0))</f>
        <v>0</v>
      </c>
      <c r="BR114">
        <f t="shared" si="522"/>
        <v>0.15936301189359656</v>
      </c>
      <c r="BS114">
        <f>IF($A114&gt;=Assumptions!$D$40,1,0)</f>
        <v>1</v>
      </c>
      <c r="BT114">
        <f>Assumptions!$D$41</f>
        <v>0.83299999999999996</v>
      </c>
      <c r="BU114" s="41">
        <v>1</v>
      </c>
      <c r="BV114">
        <f>Assumptions!$D$42</f>
        <v>0.2</v>
      </c>
      <c r="BW114">
        <f t="shared" si="442"/>
        <v>0.13274938890736593</v>
      </c>
      <c r="BX114">
        <f t="shared" ca="1" si="566"/>
        <v>0</v>
      </c>
      <c r="BY114" s="17">
        <f>INDEX(MedicalSpend,MATCH($A114,'Budget Decisions'!$A$3:$A$160,0),MATCH(BY$2,MedicalSpendCol,0))</f>
        <v>0</v>
      </c>
      <c r="BZ114" s="17">
        <f>IF(INDEX('Budget Decisions'!$E$4:$E$160,MATCH(Model!$A114,'Budget Decisions'!$A$4:$A$160,0))="CURED",1,0)</f>
        <v>1</v>
      </c>
      <c r="CA114">
        <f t="shared" si="523"/>
        <v>1</v>
      </c>
      <c r="CB114" s="41">
        <v>1</v>
      </c>
      <c r="CC114">
        <f>Assumptions!$D$49</f>
        <v>0.2</v>
      </c>
      <c r="CD114">
        <f t="shared" si="443"/>
        <v>0</v>
      </c>
      <c r="CE114">
        <f t="shared" ca="1" si="567"/>
        <v>0</v>
      </c>
      <c r="CG114">
        <f t="shared" ca="1" si="444"/>
        <v>0</v>
      </c>
      <c r="CH114">
        <f t="shared" ca="1" si="589"/>
        <v>0</v>
      </c>
      <c r="CI114">
        <f t="shared" ca="1" si="590"/>
        <v>0</v>
      </c>
      <c r="CJ114">
        <f t="shared" ca="1" si="524"/>
        <v>0</v>
      </c>
      <c r="CK114">
        <f t="shared" ca="1" si="591"/>
        <v>24303060</v>
      </c>
      <c r="CL114">
        <f t="shared" ca="1" si="525"/>
        <v>0</v>
      </c>
      <c r="CM114">
        <f t="shared" ca="1" si="381"/>
        <v>120300</v>
      </c>
      <c r="CN114">
        <f t="shared" ca="1" si="382"/>
        <v>168295</v>
      </c>
      <c r="CO114">
        <f t="shared" si="526"/>
        <v>0.24130002925990637</v>
      </c>
      <c r="CP114">
        <f>Assumptions!$E$34</f>
        <v>1.2</v>
      </c>
      <c r="CQ114">
        <f ca="1">IF(AND(CK114&gt;1,CH114&gt;1),((LOG(CH114,CK114)^(1/EXP(1)))^(1/Assumptions!$D$30))-(1-Assumptions!$D$31),1)</f>
        <v>1</v>
      </c>
      <c r="CR114" s="41">
        <v>1</v>
      </c>
      <c r="CS114">
        <v>0.15</v>
      </c>
      <c r="CU114">
        <f t="shared" ca="1" si="448"/>
        <v>0.28956003511188766</v>
      </c>
      <c r="CV114">
        <f t="shared" ca="1" si="449"/>
        <v>0</v>
      </c>
      <c r="CW114" s="41">
        <v>1</v>
      </c>
      <c r="CY114">
        <f t="shared" ca="1" si="450"/>
        <v>0</v>
      </c>
      <c r="CZ114">
        <f t="shared" ca="1" si="451"/>
        <v>0</v>
      </c>
      <c r="DA114">
        <f t="shared" ca="1" si="383"/>
        <v>0</v>
      </c>
      <c r="DB114">
        <v>1</v>
      </c>
      <c r="DE114">
        <f t="shared" ca="1" si="384"/>
        <v>0</v>
      </c>
      <c r="DF114" s="17">
        <f>INDEX(MilitarySpend,MATCH($A114,'Budget Decisions'!$A$3:$A$160,0),MATCH(DF$2,MilitarySpendCol,0))</f>
        <v>0</v>
      </c>
      <c r="DG114">
        <f t="shared" si="527"/>
        <v>0.24130002925990637</v>
      </c>
      <c r="DH114">
        <f>IF($A114&gt;=Assumptions!$D$40,1,0)</f>
        <v>1</v>
      </c>
      <c r="DI114">
        <f>Assumptions!$D$41</f>
        <v>0.83299999999999996</v>
      </c>
      <c r="DJ114" s="41">
        <v>1</v>
      </c>
      <c r="DK114">
        <f>Assumptions!$D$42</f>
        <v>0.2</v>
      </c>
      <c r="DL114">
        <f t="shared" si="452"/>
        <v>0.20100292437350201</v>
      </c>
      <c r="DM114">
        <f t="shared" ca="1" si="568"/>
        <v>0</v>
      </c>
      <c r="DN114" s="17">
        <f>INDEX(MedicalSpend,MATCH($A114,'Budget Decisions'!$A$3:$A$160,0),MATCH(DN$2,MedicalSpendCol,0))</f>
        <v>0</v>
      </c>
      <c r="DO114" s="17">
        <f>IF(INDEX('Budget Decisions'!$E$4:$E$160,MATCH(Model!$A114,'Budget Decisions'!$A$4:$A$160,0))="CURED",1,0)</f>
        <v>1</v>
      </c>
      <c r="DP114">
        <f t="shared" si="528"/>
        <v>1</v>
      </c>
      <c r="DQ114" s="41">
        <v>1</v>
      </c>
      <c r="DR114">
        <f>Assumptions!$D$49</f>
        <v>0.2</v>
      </c>
      <c r="DS114">
        <f t="shared" si="453"/>
        <v>0</v>
      </c>
      <c r="DT114">
        <f t="shared" ca="1" si="569"/>
        <v>0</v>
      </c>
      <c r="DV114">
        <f t="shared" ca="1" si="454"/>
        <v>0</v>
      </c>
      <c r="DW114">
        <f t="shared" ca="1" si="592"/>
        <v>0</v>
      </c>
      <c r="DX114">
        <f t="shared" ca="1" si="593"/>
        <v>0</v>
      </c>
      <c r="DY114">
        <f t="shared" ca="1" si="529"/>
        <v>0</v>
      </c>
      <c r="DZ114">
        <f t="shared" ca="1" si="594"/>
        <v>45899085</v>
      </c>
      <c r="EA114">
        <f t="shared" ca="1" si="530"/>
        <v>0</v>
      </c>
      <c r="EB114">
        <f t="shared" ca="1" si="387"/>
        <v>229495</v>
      </c>
      <c r="EC114">
        <f t="shared" ca="1" si="388"/>
        <v>233340</v>
      </c>
      <c r="ED114">
        <f t="shared" si="531"/>
        <v>0.87442730726206253</v>
      </c>
      <c r="EE114">
        <f>Assumptions!$E$34</f>
        <v>1.2</v>
      </c>
      <c r="EF114">
        <f ca="1">IF(AND(DZ114&gt;1,DW114&gt;1),((LOG(DW114,DZ114)^(1/EXP(1)))^(1/Assumptions!$D$30))-(1-Assumptions!$D$31),1)</f>
        <v>1</v>
      </c>
      <c r="EG114" s="41">
        <v>1</v>
      </c>
      <c r="EH114">
        <v>0.15</v>
      </c>
      <c r="EJ114">
        <f t="shared" ca="1" si="458"/>
        <v>1.049312768714475</v>
      </c>
      <c r="EK114">
        <f t="shared" ca="1" si="459"/>
        <v>0</v>
      </c>
      <c r="EL114" s="41">
        <v>1</v>
      </c>
      <c r="EN114">
        <f t="shared" ca="1" si="460"/>
        <v>0</v>
      </c>
      <c r="EO114">
        <f t="shared" ca="1" si="461"/>
        <v>0</v>
      </c>
      <c r="EP114">
        <f t="shared" ca="1" si="389"/>
        <v>0</v>
      </c>
      <c r="EQ114">
        <v>1</v>
      </c>
      <c r="ET114">
        <f t="shared" ca="1" si="390"/>
        <v>0</v>
      </c>
      <c r="EU114" s="17">
        <f>INDEX(MilitarySpend,MATCH($A114,'Budget Decisions'!$A$3:$A$160,0),MATCH(EU$2,MilitarySpendCol,0))</f>
        <v>0</v>
      </c>
      <c r="EV114">
        <f t="shared" si="532"/>
        <v>0.87442730726206253</v>
      </c>
      <c r="EW114">
        <f>IF($A114&gt;=Assumptions!$D$40,1,0)</f>
        <v>1</v>
      </c>
      <c r="EX114">
        <f>Assumptions!$D$41</f>
        <v>0.83299999999999996</v>
      </c>
      <c r="EY114" s="41">
        <v>1</v>
      </c>
      <c r="EZ114">
        <f>Assumptions!$D$42</f>
        <v>0.2</v>
      </c>
      <c r="FA114">
        <f t="shared" si="462"/>
        <v>0.72839794694929805</v>
      </c>
      <c r="FB114">
        <f t="shared" ca="1" si="570"/>
        <v>0</v>
      </c>
      <c r="FC114" s="17">
        <f>INDEX(MedicalSpend,MATCH($A114,'Budget Decisions'!$A$3:$A$160,0),MATCH(FC$2,MedicalSpendCol,0))</f>
        <v>0</v>
      </c>
      <c r="FD114" s="17">
        <f>IF(INDEX('Budget Decisions'!$E$4:$E$160,MATCH(Model!$A114,'Budget Decisions'!$A$4:$A$160,0))="CURED",1,0)</f>
        <v>1</v>
      </c>
      <c r="FE114">
        <f t="shared" si="533"/>
        <v>1</v>
      </c>
      <c r="FF114" s="41">
        <v>1</v>
      </c>
      <c r="FG114">
        <f>Assumptions!$D$49</f>
        <v>0.2</v>
      </c>
      <c r="FH114">
        <f t="shared" si="463"/>
        <v>0</v>
      </c>
      <c r="FI114">
        <f t="shared" ca="1" si="571"/>
        <v>0</v>
      </c>
      <c r="FK114">
        <f t="shared" ca="1" si="464"/>
        <v>0</v>
      </c>
      <c r="FL114">
        <f t="shared" ca="1" si="595"/>
        <v>0</v>
      </c>
      <c r="FM114">
        <f t="shared" ca="1" si="596"/>
        <v>0</v>
      </c>
      <c r="FN114">
        <f t="shared" ca="1" si="534"/>
        <v>0</v>
      </c>
      <c r="FO114">
        <f t="shared" ca="1" si="597"/>
        <v>32598171</v>
      </c>
      <c r="FP114">
        <f t="shared" ca="1" si="535"/>
        <v>0</v>
      </c>
      <c r="FQ114">
        <f t="shared" ca="1" si="393"/>
        <v>161360</v>
      </c>
      <c r="FR114">
        <f t="shared" ca="1" si="394"/>
        <v>137639</v>
      </c>
      <c r="FS114">
        <f t="shared" si="536"/>
        <v>0.36303408195741388</v>
      </c>
      <c r="FT114">
        <f>Assumptions!$E$34</f>
        <v>1.2</v>
      </c>
      <c r="FU114">
        <f ca="1">IF(AND(FO114&gt;1,FL114&gt;1),((LOG(FL114,FO114)^(1/EXP(1)))^(1/Assumptions!$D$30))-(1-Assumptions!$D$31),1)</f>
        <v>1</v>
      </c>
      <c r="FV114" s="41">
        <v>1</v>
      </c>
      <c r="FW114">
        <v>0.15</v>
      </c>
      <c r="FY114">
        <f t="shared" ca="1" si="468"/>
        <v>0.43564089834889663</v>
      </c>
      <c r="FZ114">
        <f t="shared" ca="1" si="469"/>
        <v>0</v>
      </c>
      <c r="GA114" s="41">
        <v>1</v>
      </c>
      <c r="GC114">
        <f t="shared" ca="1" si="470"/>
        <v>0</v>
      </c>
      <c r="GD114">
        <f t="shared" ca="1" si="471"/>
        <v>0</v>
      </c>
      <c r="GE114">
        <f t="shared" ca="1" si="395"/>
        <v>0</v>
      </c>
      <c r="GF114">
        <v>1</v>
      </c>
      <c r="GI114">
        <f t="shared" ca="1" si="396"/>
        <v>0</v>
      </c>
      <c r="GJ114" s="17">
        <f>INDEX(MilitarySpend,MATCH($A114,'Budget Decisions'!$A$3:$A$160,0),MATCH(GJ$2,MilitarySpendCol,0))</f>
        <v>0</v>
      </c>
      <c r="GK114">
        <f t="shared" si="537"/>
        <v>0.36303408195741388</v>
      </c>
      <c r="GL114">
        <f>IF($A114&gt;=Assumptions!$D$40,1,0)</f>
        <v>1</v>
      </c>
      <c r="GM114">
        <f>Assumptions!$D$41</f>
        <v>0.83299999999999996</v>
      </c>
      <c r="GN114" s="41">
        <v>1</v>
      </c>
      <c r="GO114">
        <f>Assumptions!$D$42</f>
        <v>0.2</v>
      </c>
      <c r="GP114">
        <f t="shared" si="472"/>
        <v>0.30240739027052577</v>
      </c>
      <c r="GQ114">
        <f t="shared" ca="1" si="572"/>
        <v>0</v>
      </c>
      <c r="GR114" s="17">
        <f>INDEX(MedicalSpend,MATCH($A114,'Budget Decisions'!$A$3:$A$160,0),MATCH(GR$2,MedicalSpendCol,0))</f>
        <v>0</v>
      </c>
      <c r="GS114" s="17">
        <f>IF(INDEX('Budget Decisions'!$E$4:$E$160,MATCH(Model!$A114,'Budget Decisions'!$A$4:$A$160,0))="CURED",1,0)</f>
        <v>1</v>
      </c>
      <c r="GT114">
        <f t="shared" si="538"/>
        <v>1</v>
      </c>
      <c r="GU114" s="41">
        <v>1</v>
      </c>
      <c r="GV114">
        <f>Assumptions!$D$49</f>
        <v>0.2</v>
      </c>
      <c r="GW114">
        <f t="shared" si="473"/>
        <v>0</v>
      </c>
      <c r="GX114">
        <f t="shared" ca="1" si="573"/>
        <v>0</v>
      </c>
      <c r="GZ114">
        <f t="shared" ca="1" si="474"/>
        <v>0</v>
      </c>
      <c r="HA114">
        <f t="shared" ca="1" si="598"/>
        <v>0</v>
      </c>
      <c r="HB114">
        <f t="shared" ca="1" si="599"/>
        <v>0</v>
      </c>
      <c r="HC114">
        <f t="shared" ca="1" si="539"/>
        <v>0</v>
      </c>
      <c r="HD114">
        <f t="shared" ca="1" si="600"/>
        <v>24487337</v>
      </c>
      <c r="HE114">
        <f t="shared" ca="1" si="540"/>
        <v>0</v>
      </c>
      <c r="HF114">
        <f t="shared" ca="1" si="399"/>
        <v>121212</v>
      </c>
      <c r="HG114">
        <f t="shared" ca="1" si="400"/>
        <v>196229</v>
      </c>
      <c r="HH114">
        <f t="shared" si="541"/>
        <v>0.464689620669401</v>
      </c>
      <c r="HI114">
        <f>Assumptions!$E$34</f>
        <v>1.2</v>
      </c>
      <c r="HJ114">
        <f ca="1">IF(AND(HD114&gt;1,HA114&gt;1),((LOG(HA114,HD114)^(1/EXP(1)))^(1/Assumptions!$D$30))-(1-Assumptions!$D$31),1)</f>
        <v>1</v>
      </c>
      <c r="HK114" s="41">
        <v>1</v>
      </c>
      <c r="HL114">
        <v>0.15</v>
      </c>
      <c r="HN114">
        <f t="shared" ca="1" si="478"/>
        <v>0.55762754480328114</v>
      </c>
      <c r="HO114">
        <f t="shared" ca="1" si="479"/>
        <v>0</v>
      </c>
      <c r="HP114" s="41">
        <v>1</v>
      </c>
      <c r="HR114">
        <f t="shared" ca="1" si="480"/>
        <v>0</v>
      </c>
      <c r="HS114">
        <f t="shared" ca="1" si="481"/>
        <v>0</v>
      </c>
      <c r="HT114">
        <f t="shared" ca="1" si="401"/>
        <v>0</v>
      </c>
      <c r="HU114">
        <v>1</v>
      </c>
      <c r="HX114">
        <f t="shared" ca="1" si="402"/>
        <v>0</v>
      </c>
      <c r="HY114" s="17">
        <f>INDEX(MilitarySpend,MATCH($A114,'Budget Decisions'!$A$3:$A$160,0),MATCH(HY$2,MilitarySpendCol,0))</f>
        <v>0</v>
      </c>
      <c r="HZ114">
        <f t="shared" si="542"/>
        <v>0.464689620669401</v>
      </c>
      <c r="IA114">
        <f>IF($A114&gt;=Assumptions!$D$40,1,0)</f>
        <v>1</v>
      </c>
      <c r="IB114">
        <f>Assumptions!$D$41</f>
        <v>0.83299999999999996</v>
      </c>
      <c r="IC114" s="41">
        <v>1</v>
      </c>
      <c r="ID114">
        <f>Assumptions!$D$42</f>
        <v>0.2</v>
      </c>
      <c r="IE114">
        <f t="shared" si="482"/>
        <v>0.38708645401761099</v>
      </c>
      <c r="IF114">
        <f t="shared" ca="1" si="574"/>
        <v>0</v>
      </c>
      <c r="IG114" s="17">
        <f>INDEX(MedicalSpend,MATCH($A114,'Budget Decisions'!$A$3:$A$160,0),MATCH(IG$2,MedicalSpendCol,0))</f>
        <v>0</v>
      </c>
      <c r="IH114" s="17">
        <f>IF(INDEX('Budget Decisions'!$E$4:$E$160,MATCH(Model!$A114,'Budget Decisions'!$A$4:$A$160,0))="CURED",1,0)</f>
        <v>1</v>
      </c>
      <c r="II114">
        <f t="shared" si="543"/>
        <v>1</v>
      </c>
      <c r="IJ114" s="41">
        <v>1</v>
      </c>
      <c r="IK114">
        <f>Assumptions!$D$49</f>
        <v>0.2</v>
      </c>
      <c r="IL114">
        <f t="shared" si="483"/>
        <v>0</v>
      </c>
      <c r="IM114">
        <f t="shared" ca="1" si="575"/>
        <v>0</v>
      </c>
      <c r="IO114">
        <f t="shared" ca="1" si="484"/>
        <v>0</v>
      </c>
      <c r="IP114">
        <f t="shared" ca="1" si="601"/>
        <v>0</v>
      </c>
      <c r="IQ114">
        <f t="shared" ca="1" si="602"/>
        <v>0</v>
      </c>
      <c r="IR114">
        <f t="shared" ca="1" si="544"/>
        <v>0</v>
      </c>
      <c r="IS114">
        <f t="shared" ca="1" si="603"/>
        <v>51557043</v>
      </c>
      <c r="IT114">
        <f t="shared" ca="1" si="545"/>
        <v>0</v>
      </c>
      <c r="IU114">
        <f t="shared" ca="1" si="405"/>
        <v>255207</v>
      </c>
      <c r="IV114">
        <f t="shared" ca="1" si="406"/>
        <v>165545</v>
      </c>
      <c r="IW114">
        <f t="shared" si="546"/>
        <v>1.1264233685228699</v>
      </c>
      <c r="IX114">
        <f>Assumptions!$E$34</f>
        <v>1.2</v>
      </c>
      <c r="IY114">
        <f ca="1">IF(AND(IS114&gt;1,IP114&gt;1),((LOG(IP114,IS114)^(1/EXP(1)))^(1/Assumptions!$D$30))-(1-Assumptions!$D$31),1)</f>
        <v>1</v>
      </c>
      <c r="IZ114" s="41">
        <v>1</v>
      </c>
      <c r="JA114">
        <v>0.15</v>
      </c>
      <c r="JC114">
        <f t="shared" ca="1" si="488"/>
        <v>1.3517080422274439</v>
      </c>
      <c r="JD114">
        <f t="shared" ca="1" si="489"/>
        <v>0</v>
      </c>
      <c r="JE114" s="41">
        <v>1</v>
      </c>
      <c r="JG114">
        <f t="shared" ca="1" si="490"/>
        <v>0</v>
      </c>
      <c r="JH114">
        <f t="shared" ca="1" si="491"/>
        <v>0</v>
      </c>
      <c r="JI114">
        <f t="shared" ca="1" si="407"/>
        <v>0</v>
      </c>
      <c r="JJ114">
        <v>1</v>
      </c>
      <c r="JM114">
        <f t="shared" ca="1" si="408"/>
        <v>0</v>
      </c>
      <c r="JN114" s="17">
        <f>INDEX(MilitarySpend,MATCH($A114,'Budget Decisions'!$A$3:$A$160,0),MATCH(JN$2,MilitarySpendCol,0))</f>
        <v>0</v>
      </c>
      <c r="JO114">
        <f t="shared" si="547"/>
        <v>1.1264233685228699</v>
      </c>
      <c r="JP114">
        <f>IF($A114&gt;=Assumptions!$D$40,1,0)</f>
        <v>1</v>
      </c>
      <c r="JQ114">
        <f>Assumptions!$D$41</f>
        <v>0.83299999999999996</v>
      </c>
      <c r="JR114" s="41">
        <v>1</v>
      </c>
      <c r="JS114">
        <f>Assumptions!$D$42</f>
        <v>0.2</v>
      </c>
      <c r="JT114">
        <f t="shared" si="492"/>
        <v>0.9383106659795506</v>
      </c>
      <c r="JU114">
        <f t="shared" ca="1" si="576"/>
        <v>0</v>
      </c>
      <c r="JV114" s="17">
        <f>INDEX(MedicalSpend,MATCH($A114,'Budget Decisions'!$A$3:$A$160,0),MATCH(JV$2,MedicalSpendCol,0))</f>
        <v>0</v>
      </c>
      <c r="JW114" s="17">
        <f>IF(INDEX('Budget Decisions'!$E$4:$E$160,MATCH(Model!$A114,'Budget Decisions'!$A$4:$A$160,0))="CURED",1,0)</f>
        <v>1</v>
      </c>
      <c r="JX114">
        <f t="shared" si="548"/>
        <v>1</v>
      </c>
      <c r="JY114" s="41">
        <v>1</v>
      </c>
      <c r="JZ114">
        <f>Assumptions!$D$49</f>
        <v>0.2</v>
      </c>
      <c r="KA114">
        <f t="shared" si="493"/>
        <v>0</v>
      </c>
      <c r="KB114">
        <f t="shared" ca="1" si="577"/>
        <v>0</v>
      </c>
      <c r="KD114">
        <f t="shared" ca="1" si="494"/>
        <v>0</v>
      </c>
      <c r="KE114">
        <f t="shared" ca="1" si="604"/>
        <v>0</v>
      </c>
      <c r="KF114">
        <f t="shared" ca="1" si="605"/>
        <v>0</v>
      </c>
      <c r="KG114">
        <f t="shared" ca="1" si="549"/>
        <v>0</v>
      </c>
      <c r="KH114">
        <f t="shared" ca="1" si="606"/>
        <v>41070931</v>
      </c>
      <c r="KI114">
        <f t="shared" ca="1" si="550"/>
        <v>0</v>
      </c>
      <c r="KJ114">
        <f t="shared" ca="1" si="411"/>
        <v>203301</v>
      </c>
      <c r="KK114">
        <f t="shared" ca="1" si="412"/>
        <v>213388</v>
      </c>
      <c r="KL114">
        <f t="shared" si="551"/>
        <v>2.2321095760416365</v>
      </c>
      <c r="KM114">
        <f>Assumptions!$E$34</f>
        <v>1.2</v>
      </c>
      <c r="KN114">
        <f ca="1">IF(AND(KH114&gt;1,KE114&gt;1),((LOG(KE114,KH114)^(1/EXP(1)))^(1/Assumptions!$D$30))-(1-Assumptions!$D$31),1)</f>
        <v>1</v>
      </c>
      <c r="KO114" s="41">
        <v>1</v>
      </c>
      <c r="KP114">
        <v>0.15</v>
      </c>
      <c r="KR114">
        <f t="shared" ca="1" si="498"/>
        <v>2.6785314912499638</v>
      </c>
      <c r="KS114">
        <f t="shared" ca="1" si="499"/>
        <v>0</v>
      </c>
      <c r="KT114" s="41">
        <v>1</v>
      </c>
      <c r="KV114">
        <f t="shared" ca="1" si="500"/>
        <v>0</v>
      </c>
      <c r="KW114">
        <f t="shared" ca="1" si="501"/>
        <v>0</v>
      </c>
      <c r="KX114">
        <f t="shared" ca="1" si="413"/>
        <v>0</v>
      </c>
      <c r="KY114">
        <v>1</v>
      </c>
      <c r="LB114">
        <f t="shared" ca="1" si="414"/>
        <v>0</v>
      </c>
      <c r="LC114" s="17">
        <f>INDEX(MilitarySpend,MATCH($A114,'Budget Decisions'!$A$3:$A$160,0),MATCH(LC$2,MilitarySpendCol,0))</f>
        <v>0</v>
      </c>
      <c r="LD114">
        <f t="shared" si="552"/>
        <v>2.2321095760416365</v>
      </c>
      <c r="LE114">
        <f>IF($A114&gt;=Assumptions!$D$40,1,0)</f>
        <v>1</v>
      </c>
      <c r="LF114">
        <f>Assumptions!$D$41</f>
        <v>0.83299999999999996</v>
      </c>
      <c r="LG114" s="41">
        <v>1</v>
      </c>
      <c r="LH114">
        <f>Assumptions!$D$42</f>
        <v>0.2</v>
      </c>
      <c r="LI114">
        <f t="shared" si="502"/>
        <v>1.8593472768426831</v>
      </c>
      <c r="LJ114">
        <f t="shared" ca="1" si="578"/>
        <v>0</v>
      </c>
      <c r="LK114" s="17">
        <f>INDEX(MedicalSpend,MATCH($A114,'Budget Decisions'!$A$3:$A$160,0),MATCH(LK$2,MedicalSpendCol,0))</f>
        <v>0</v>
      </c>
      <c r="LL114" s="17">
        <f>IF(INDEX('Budget Decisions'!$E$4:$E$160,MATCH(Model!$A114,'Budget Decisions'!$A$4:$A$160,0))="CURED",1,0)</f>
        <v>1</v>
      </c>
      <c r="LM114">
        <f t="shared" si="553"/>
        <v>1</v>
      </c>
      <c r="LN114" s="41">
        <v>1</v>
      </c>
      <c r="LO114">
        <f>Assumptions!$D$49</f>
        <v>0.2</v>
      </c>
      <c r="LP114">
        <f t="shared" si="503"/>
        <v>0</v>
      </c>
      <c r="LQ114">
        <f t="shared" ca="1" si="579"/>
        <v>0</v>
      </c>
      <c r="LS114">
        <f t="shared" ca="1" si="504"/>
        <v>0</v>
      </c>
      <c r="LT114">
        <f t="shared" ca="1" si="607"/>
        <v>0</v>
      </c>
      <c r="LU114">
        <f t="shared" ca="1" si="608"/>
        <v>0</v>
      </c>
      <c r="LV114">
        <f t="shared" ca="1" si="554"/>
        <v>0</v>
      </c>
      <c r="LW114">
        <f t="shared" ca="1" si="609"/>
        <v>14189152</v>
      </c>
      <c r="LX114">
        <f t="shared" ca="1" si="555"/>
        <v>0</v>
      </c>
      <c r="LY114">
        <f t="shared" ca="1" si="417"/>
        <v>70945</v>
      </c>
      <c r="LZ114">
        <f t="shared" ca="1" si="418"/>
        <v>67767</v>
      </c>
      <c r="MA114">
        <f t="shared" si="556"/>
        <v>2.7100766589378384</v>
      </c>
      <c r="MB114">
        <f>Assumptions!$E$34</f>
        <v>1.2</v>
      </c>
      <c r="MC114">
        <f ca="1">IF(AND(LW114&gt;1,LT114&gt;1),((LOG(LT114,LW114)^(1/EXP(1)))^(1/Assumptions!$D$30))-(1-Assumptions!$D$31),1)</f>
        <v>1</v>
      </c>
      <c r="MD114" s="41">
        <v>1</v>
      </c>
      <c r="ME114">
        <v>0.15</v>
      </c>
      <c r="MG114">
        <f t="shared" ca="1" si="508"/>
        <v>3.2520919907254062</v>
      </c>
      <c r="MH114">
        <f t="shared" ca="1" si="509"/>
        <v>0</v>
      </c>
      <c r="MI114" s="41">
        <v>1</v>
      </c>
      <c r="MK114">
        <f t="shared" ca="1" si="510"/>
        <v>0</v>
      </c>
      <c r="ML114">
        <f t="shared" ca="1" si="511"/>
        <v>0</v>
      </c>
      <c r="MM114">
        <f t="shared" ca="1" si="419"/>
        <v>0</v>
      </c>
      <c r="MN114">
        <v>1</v>
      </c>
      <c r="MQ114">
        <f t="shared" ca="1" si="420"/>
        <v>0</v>
      </c>
      <c r="MR114" s="17">
        <f>INDEX(MilitarySpend,MATCH($A114,'Budget Decisions'!$A$3:$A$160,0),MATCH(MR$2,MilitarySpendCol,0))</f>
        <v>0</v>
      </c>
      <c r="MS114">
        <f t="shared" si="557"/>
        <v>2.7100766589378384</v>
      </c>
      <c r="MT114">
        <f>IF($A114&gt;=Assumptions!$D$40,1,0)</f>
        <v>1</v>
      </c>
      <c r="MU114">
        <f>Assumptions!$D$41</f>
        <v>0.83299999999999996</v>
      </c>
      <c r="MV114" s="41">
        <v>1</v>
      </c>
      <c r="MW114">
        <f>Assumptions!$D$42</f>
        <v>0.2</v>
      </c>
      <c r="MX114">
        <f t="shared" si="512"/>
        <v>2.2574938568952194</v>
      </c>
      <c r="MY114">
        <f t="shared" ca="1" si="580"/>
        <v>0</v>
      </c>
      <c r="MZ114" s="17">
        <f>INDEX(MedicalSpend,MATCH($A114,'Budget Decisions'!$A$3:$A$160,0),MATCH(MZ$2,MedicalSpendCol,0))</f>
        <v>0</v>
      </c>
      <c r="NA114" s="17">
        <f>IF(INDEX('Budget Decisions'!$E$4:$E$160,MATCH(Model!$A114,'Budget Decisions'!$A$4:$A$160,0))="CURED",1,0)</f>
        <v>1</v>
      </c>
      <c r="NB114">
        <f t="shared" si="558"/>
        <v>1</v>
      </c>
      <c r="NC114" s="41">
        <v>1</v>
      </c>
      <c r="ND114">
        <f>Assumptions!$D$49</f>
        <v>0.2</v>
      </c>
      <c r="NE114">
        <f t="shared" si="513"/>
        <v>0</v>
      </c>
      <c r="NF114">
        <f t="shared" ca="1" si="581"/>
        <v>0</v>
      </c>
    </row>
    <row r="115" spans="1:370" x14ac:dyDescent="0.25">
      <c r="A115">
        <f t="shared" si="514"/>
        <v>112</v>
      </c>
      <c r="C115">
        <f t="shared" ca="1" si="423"/>
        <v>0</v>
      </c>
      <c r="D115">
        <f t="shared" ca="1" si="582"/>
        <v>0</v>
      </c>
      <c r="E115">
        <f t="shared" ca="1" si="583"/>
        <v>0</v>
      </c>
      <c r="F115">
        <f t="shared" ca="1" si="515"/>
        <v>0</v>
      </c>
      <c r="G115">
        <f t="shared" ca="1" si="584"/>
        <v>34619353</v>
      </c>
      <c r="H115">
        <f t="shared" ca="1" si="516"/>
        <v>0</v>
      </c>
      <c r="I115">
        <f t="shared" ca="1" si="559"/>
        <v>173096</v>
      </c>
      <c r="J115">
        <f t="shared" ca="1" si="560"/>
        <v>57293</v>
      </c>
      <c r="K115">
        <f t="shared" si="517"/>
        <v>0.82857634545527548</v>
      </c>
      <c r="L115">
        <f>Assumptions!$E$34</f>
        <v>1.2</v>
      </c>
      <c r="M115">
        <f ca="1">IF(AND(G115&gt;1,D115&gt;1),((LOG(D115,G115)^(1/EXP(1)))^(1/Assumptions!$D$30))-(1-Assumptions!$D$31),1)</f>
        <v>1</v>
      </c>
      <c r="N115" s="41">
        <v>1</v>
      </c>
      <c r="O115">
        <v>0.15</v>
      </c>
      <c r="Q115">
        <f t="shared" ca="1" si="427"/>
        <v>0.99429161454633053</v>
      </c>
      <c r="R115">
        <f t="shared" ca="1" si="428"/>
        <v>0</v>
      </c>
      <c r="S115" s="41">
        <v>1</v>
      </c>
      <c r="U115">
        <f t="shared" ca="1" si="429"/>
        <v>0</v>
      </c>
      <c r="V115">
        <f t="shared" ca="1" si="430"/>
        <v>0</v>
      </c>
      <c r="W115">
        <f t="shared" ca="1" si="561"/>
        <v>0</v>
      </c>
      <c r="X115">
        <v>1</v>
      </c>
      <c r="AA115">
        <f t="shared" ca="1" si="562"/>
        <v>0</v>
      </c>
      <c r="AB115" s="17">
        <f>INDEX(MilitarySpend,MATCH($A115,'Budget Decisions'!$A$3:$A$160,0),MATCH(AB$2,MilitarySpendCol,0))</f>
        <v>0</v>
      </c>
      <c r="AC115">
        <f t="shared" si="518"/>
        <v>0.82857634545527548</v>
      </c>
      <c r="AD115">
        <f>IF($A115&gt;=Assumptions!$D$40,1,0)</f>
        <v>1</v>
      </c>
      <c r="AE115">
        <f>Assumptions!$D$41</f>
        <v>0.83299999999999996</v>
      </c>
      <c r="AF115" s="41">
        <v>1</v>
      </c>
      <c r="AG115">
        <f>Assumptions!$D$42</f>
        <v>0.2</v>
      </c>
      <c r="AH115">
        <f t="shared" si="431"/>
        <v>0.69020409576424446</v>
      </c>
      <c r="AI115">
        <f t="shared" ca="1" si="563"/>
        <v>0</v>
      </c>
      <c r="AJ115" s="17">
        <f>INDEX(MedicalSpend,MATCH($A115,'Budget Decisions'!$A$3:$A$160,0),MATCH(AJ$2,MedicalSpendCol,0))</f>
        <v>0</v>
      </c>
      <c r="AK115" s="17">
        <f>IF(INDEX('Budget Decisions'!$E$4:$E$160,MATCH(Model!$A115,'Budget Decisions'!$A$4:$A$160,0))="CURED",1,0)</f>
        <v>1</v>
      </c>
      <c r="AL115">
        <f t="shared" si="519"/>
        <v>1</v>
      </c>
      <c r="AM115" s="41">
        <v>1</v>
      </c>
      <c r="AN115">
        <f>Assumptions!$D$49</f>
        <v>0.2</v>
      </c>
      <c r="AO115">
        <f t="shared" si="432"/>
        <v>0</v>
      </c>
      <c r="AP115">
        <f t="shared" ca="1" si="564"/>
        <v>0</v>
      </c>
      <c r="AR115">
        <f t="shared" ca="1" si="433"/>
        <v>0</v>
      </c>
      <c r="AS115">
        <f t="shared" ca="1" si="585"/>
        <v>0</v>
      </c>
      <c r="AT115">
        <f t="shared" ca="1" si="586"/>
        <v>0</v>
      </c>
      <c r="AU115">
        <f t="shared" ca="1" si="587"/>
        <v>0</v>
      </c>
      <c r="AV115">
        <f t="shared" ca="1" si="588"/>
        <v>34723403</v>
      </c>
      <c r="AW115">
        <f t="shared" ca="1" si="520"/>
        <v>0</v>
      </c>
      <c r="AX115">
        <f t="shared" ca="1" si="375"/>
        <v>171880</v>
      </c>
      <c r="AY115">
        <f t="shared" ca="1" si="376"/>
        <v>267023</v>
      </c>
      <c r="AZ115">
        <f t="shared" si="521"/>
        <v>0.15936301189359656</v>
      </c>
      <c r="BA115">
        <f>Assumptions!$E$34</f>
        <v>1.2</v>
      </c>
      <c r="BB115">
        <f ca="1">IF(AND(AV115&gt;1,AS115&gt;1),((LOG(AS115,AV115)^(1/EXP(1)))^(1/Assumptions!$D$30))-(1-Assumptions!$D$31),1)</f>
        <v>1</v>
      </c>
      <c r="BC115" s="41">
        <v>1</v>
      </c>
      <c r="BD115">
        <v>0.15</v>
      </c>
      <c r="BF115">
        <f t="shared" ca="1" si="438"/>
        <v>0.19123561427231586</v>
      </c>
      <c r="BG115">
        <f t="shared" ca="1" si="439"/>
        <v>0</v>
      </c>
      <c r="BH115" s="41">
        <v>1</v>
      </c>
      <c r="BJ115">
        <f t="shared" ca="1" si="440"/>
        <v>0</v>
      </c>
      <c r="BK115">
        <f t="shared" ca="1" si="441"/>
        <v>0</v>
      </c>
      <c r="BL115">
        <f t="shared" ca="1" si="377"/>
        <v>0</v>
      </c>
      <c r="BM115">
        <v>1</v>
      </c>
      <c r="BP115">
        <f t="shared" ca="1" si="565"/>
        <v>0</v>
      </c>
      <c r="BQ115" s="17">
        <f>INDEX(MilitarySpend,MATCH($A115,'Budget Decisions'!$A$3:$A$160,0),MATCH(BQ$2,MilitarySpendCol,0))</f>
        <v>0</v>
      </c>
      <c r="BR115">
        <f t="shared" si="522"/>
        <v>0.15936301189359656</v>
      </c>
      <c r="BS115">
        <f>IF($A115&gt;=Assumptions!$D$40,1,0)</f>
        <v>1</v>
      </c>
      <c r="BT115">
        <f>Assumptions!$D$41</f>
        <v>0.83299999999999996</v>
      </c>
      <c r="BU115" s="41">
        <v>1</v>
      </c>
      <c r="BV115">
        <f>Assumptions!$D$42</f>
        <v>0.2</v>
      </c>
      <c r="BW115">
        <f t="shared" si="442"/>
        <v>0.13274938890736593</v>
      </c>
      <c r="BX115">
        <f t="shared" ca="1" si="566"/>
        <v>0</v>
      </c>
      <c r="BY115" s="17">
        <f>INDEX(MedicalSpend,MATCH($A115,'Budget Decisions'!$A$3:$A$160,0),MATCH(BY$2,MedicalSpendCol,0))</f>
        <v>0</v>
      </c>
      <c r="BZ115" s="17">
        <f>IF(INDEX('Budget Decisions'!$E$4:$E$160,MATCH(Model!$A115,'Budget Decisions'!$A$4:$A$160,0))="CURED",1,0)</f>
        <v>1</v>
      </c>
      <c r="CA115">
        <f t="shared" si="523"/>
        <v>1</v>
      </c>
      <c r="CB115" s="41">
        <v>1</v>
      </c>
      <c r="CC115">
        <f>Assumptions!$D$49</f>
        <v>0.2</v>
      </c>
      <c r="CD115">
        <f t="shared" si="443"/>
        <v>0</v>
      </c>
      <c r="CE115">
        <f t="shared" ca="1" si="567"/>
        <v>0</v>
      </c>
      <c r="CG115">
        <f t="shared" ca="1" si="444"/>
        <v>0</v>
      </c>
      <c r="CH115">
        <f t="shared" ca="1" si="589"/>
        <v>0</v>
      </c>
      <c r="CI115">
        <f t="shared" ca="1" si="590"/>
        <v>0</v>
      </c>
      <c r="CJ115">
        <f t="shared" ca="1" si="524"/>
        <v>0</v>
      </c>
      <c r="CK115">
        <f t="shared" ca="1" si="591"/>
        <v>24351055</v>
      </c>
      <c r="CL115">
        <f t="shared" ca="1" si="525"/>
        <v>0</v>
      </c>
      <c r="CM115">
        <f t="shared" ca="1" si="381"/>
        <v>120537</v>
      </c>
      <c r="CN115">
        <f t="shared" ca="1" si="382"/>
        <v>168420</v>
      </c>
      <c r="CO115">
        <f t="shared" si="526"/>
        <v>0.24130002925990637</v>
      </c>
      <c r="CP115">
        <f>Assumptions!$E$34</f>
        <v>1.2</v>
      </c>
      <c r="CQ115">
        <f ca="1">IF(AND(CK115&gt;1,CH115&gt;1),((LOG(CH115,CK115)^(1/EXP(1)))^(1/Assumptions!$D$30))-(1-Assumptions!$D$31),1)</f>
        <v>1</v>
      </c>
      <c r="CR115" s="41">
        <v>1</v>
      </c>
      <c r="CS115">
        <v>0.15</v>
      </c>
      <c r="CU115">
        <f t="shared" ca="1" si="448"/>
        <v>0.28956003511188766</v>
      </c>
      <c r="CV115">
        <f t="shared" ca="1" si="449"/>
        <v>0</v>
      </c>
      <c r="CW115" s="41">
        <v>1</v>
      </c>
      <c r="CY115">
        <f t="shared" ca="1" si="450"/>
        <v>0</v>
      </c>
      <c r="CZ115">
        <f t="shared" ca="1" si="451"/>
        <v>0</v>
      </c>
      <c r="DA115">
        <f t="shared" ca="1" si="383"/>
        <v>0</v>
      </c>
      <c r="DB115">
        <v>1</v>
      </c>
      <c r="DE115">
        <f t="shared" ca="1" si="384"/>
        <v>0</v>
      </c>
      <c r="DF115" s="17">
        <f>INDEX(MilitarySpend,MATCH($A115,'Budget Decisions'!$A$3:$A$160,0),MATCH(DF$2,MilitarySpendCol,0))</f>
        <v>0</v>
      </c>
      <c r="DG115">
        <f t="shared" si="527"/>
        <v>0.24130002925990637</v>
      </c>
      <c r="DH115">
        <f>IF($A115&gt;=Assumptions!$D$40,1,0)</f>
        <v>1</v>
      </c>
      <c r="DI115">
        <f>Assumptions!$D$41</f>
        <v>0.83299999999999996</v>
      </c>
      <c r="DJ115" s="41">
        <v>1</v>
      </c>
      <c r="DK115">
        <f>Assumptions!$D$42</f>
        <v>0.2</v>
      </c>
      <c r="DL115">
        <f t="shared" si="452"/>
        <v>0.20100292437350201</v>
      </c>
      <c r="DM115">
        <f t="shared" ca="1" si="568"/>
        <v>0</v>
      </c>
      <c r="DN115" s="17">
        <f>INDEX(MedicalSpend,MATCH($A115,'Budget Decisions'!$A$3:$A$160,0),MATCH(DN$2,MedicalSpendCol,0))</f>
        <v>0</v>
      </c>
      <c r="DO115" s="17">
        <f>IF(INDEX('Budget Decisions'!$E$4:$E$160,MATCH(Model!$A115,'Budget Decisions'!$A$4:$A$160,0))="CURED",1,0)</f>
        <v>1</v>
      </c>
      <c r="DP115">
        <f t="shared" si="528"/>
        <v>1</v>
      </c>
      <c r="DQ115" s="41">
        <v>1</v>
      </c>
      <c r="DR115">
        <f>Assumptions!$D$49</f>
        <v>0.2</v>
      </c>
      <c r="DS115">
        <f t="shared" si="453"/>
        <v>0</v>
      </c>
      <c r="DT115">
        <f t="shared" ca="1" si="569"/>
        <v>0</v>
      </c>
      <c r="DV115">
        <f t="shared" ca="1" si="454"/>
        <v>0</v>
      </c>
      <c r="DW115">
        <f t="shared" ca="1" si="592"/>
        <v>0</v>
      </c>
      <c r="DX115">
        <f t="shared" ca="1" si="593"/>
        <v>0</v>
      </c>
      <c r="DY115">
        <f t="shared" ca="1" si="529"/>
        <v>0</v>
      </c>
      <c r="DZ115">
        <f t="shared" ca="1" si="594"/>
        <v>45902930</v>
      </c>
      <c r="EA115">
        <f t="shared" ca="1" si="530"/>
        <v>0</v>
      </c>
      <c r="EB115">
        <f t="shared" ca="1" si="387"/>
        <v>229514</v>
      </c>
      <c r="EC115">
        <f t="shared" ca="1" si="388"/>
        <v>233411</v>
      </c>
      <c r="ED115">
        <f t="shared" si="531"/>
        <v>0.87442730726206253</v>
      </c>
      <c r="EE115">
        <f>Assumptions!$E$34</f>
        <v>1.2</v>
      </c>
      <c r="EF115">
        <f ca="1">IF(AND(DZ115&gt;1,DW115&gt;1),((LOG(DW115,DZ115)^(1/EXP(1)))^(1/Assumptions!$D$30))-(1-Assumptions!$D$31),1)</f>
        <v>1</v>
      </c>
      <c r="EG115" s="41">
        <v>1</v>
      </c>
      <c r="EH115">
        <v>0.15</v>
      </c>
      <c r="EJ115">
        <f t="shared" ca="1" si="458"/>
        <v>1.049312768714475</v>
      </c>
      <c r="EK115">
        <f t="shared" ca="1" si="459"/>
        <v>0</v>
      </c>
      <c r="EL115" s="41">
        <v>1</v>
      </c>
      <c r="EN115">
        <f t="shared" ca="1" si="460"/>
        <v>0</v>
      </c>
      <c r="EO115">
        <f t="shared" ca="1" si="461"/>
        <v>0</v>
      </c>
      <c r="EP115">
        <f t="shared" ca="1" si="389"/>
        <v>0</v>
      </c>
      <c r="EQ115">
        <v>1</v>
      </c>
      <c r="ET115">
        <f t="shared" ca="1" si="390"/>
        <v>0</v>
      </c>
      <c r="EU115" s="17">
        <f>INDEX(MilitarySpend,MATCH($A115,'Budget Decisions'!$A$3:$A$160,0),MATCH(EU$2,MilitarySpendCol,0))</f>
        <v>0</v>
      </c>
      <c r="EV115">
        <f t="shared" si="532"/>
        <v>0.87442730726206253</v>
      </c>
      <c r="EW115">
        <f>IF($A115&gt;=Assumptions!$D$40,1,0)</f>
        <v>1</v>
      </c>
      <c r="EX115">
        <f>Assumptions!$D$41</f>
        <v>0.83299999999999996</v>
      </c>
      <c r="EY115" s="41">
        <v>1</v>
      </c>
      <c r="EZ115">
        <f>Assumptions!$D$42</f>
        <v>0.2</v>
      </c>
      <c r="FA115">
        <f t="shared" si="462"/>
        <v>0.72839794694929805</v>
      </c>
      <c r="FB115">
        <f t="shared" ca="1" si="570"/>
        <v>0</v>
      </c>
      <c r="FC115" s="17">
        <f>INDEX(MedicalSpend,MATCH($A115,'Budget Decisions'!$A$3:$A$160,0),MATCH(FC$2,MedicalSpendCol,0))</f>
        <v>0</v>
      </c>
      <c r="FD115" s="17">
        <f>IF(INDEX('Budget Decisions'!$E$4:$E$160,MATCH(Model!$A115,'Budget Decisions'!$A$4:$A$160,0))="CURED",1,0)</f>
        <v>1</v>
      </c>
      <c r="FE115">
        <f t="shared" si="533"/>
        <v>1</v>
      </c>
      <c r="FF115" s="41">
        <v>1</v>
      </c>
      <c r="FG115">
        <f>Assumptions!$D$49</f>
        <v>0.2</v>
      </c>
      <c r="FH115">
        <f t="shared" si="463"/>
        <v>0</v>
      </c>
      <c r="FI115">
        <f t="shared" ca="1" si="571"/>
        <v>0</v>
      </c>
      <c r="FK115">
        <f t="shared" ca="1" si="464"/>
        <v>0</v>
      </c>
      <c r="FL115">
        <f t="shared" ca="1" si="595"/>
        <v>0</v>
      </c>
      <c r="FM115">
        <f t="shared" ca="1" si="596"/>
        <v>0</v>
      </c>
      <c r="FN115">
        <f t="shared" ca="1" si="534"/>
        <v>0</v>
      </c>
      <c r="FO115">
        <f t="shared" ca="1" si="597"/>
        <v>32574450</v>
      </c>
      <c r="FP115">
        <f t="shared" ca="1" si="535"/>
        <v>0</v>
      </c>
      <c r="FQ115">
        <f t="shared" ca="1" si="393"/>
        <v>161243</v>
      </c>
      <c r="FR115">
        <f t="shared" ca="1" si="394"/>
        <v>138000</v>
      </c>
      <c r="FS115">
        <f t="shared" si="536"/>
        <v>0.36303408195741388</v>
      </c>
      <c r="FT115">
        <f>Assumptions!$E$34</f>
        <v>1.2</v>
      </c>
      <c r="FU115">
        <f ca="1">IF(AND(FO115&gt;1,FL115&gt;1),((LOG(FL115,FO115)^(1/EXP(1)))^(1/Assumptions!$D$30))-(1-Assumptions!$D$31),1)</f>
        <v>1</v>
      </c>
      <c r="FV115" s="41">
        <v>1</v>
      </c>
      <c r="FW115">
        <v>0.15</v>
      </c>
      <c r="FY115">
        <f t="shared" ca="1" si="468"/>
        <v>0.43564089834889663</v>
      </c>
      <c r="FZ115">
        <f t="shared" ca="1" si="469"/>
        <v>0</v>
      </c>
      <c r="GA115" s="41">
        <v>1</v>
      </c>
      <c r="GC115">
        <f t="shared" ca="1" si="470"/>
        <v>0</v>
      </c>
      <c r="GD115">
        <f t="shared" ca="1" si="471"/>
        <v>0</v>
      </c>
      <c r="GE115">
        <f t="shared" ca="1" si="395"/>
        <v>0</v>
      </c>
      <c r="GF115">
        <v>1</v>
      </c>
      <c r="GI115">
        <f t="shared" ca="1" si="396"/>
        <v>0</v>
      </c>
      <c r="GJ115" s="17">
        <f>INDEX(MilitarySpend,MATCH($A115,'Budget Decisions'!$A$3:$A$160,0),MATCH(GJ$2,MilitarySpendCol,0))</f>
        <v>0</v>
      </c>
      <c r="GK115">
        <f t="shared" si="537"/>
        <v>0.36303408195741388</v>
      </c>
      <c r="GL115">
        <f>IF($A115&gt;=Assumptions!$D$40,1,0)</f>
        <v>1</v>
      </c>
      <c r="GM115">
        <f>Assumptions!$D$41</f>
        <v>0.83299999999999996</v>
      </c>
      <c r="GN115" s="41">
        <v>1</v>
      </c>
      <c r="GO115">
        <f>Assumptions!$D$42</f>
        <v>0.2</v>
      </c>
      <c r="GP115">
        <f t="shared" si="472"/>
        <v>0.30240739027052577</v>
      </c>
      <c r="GQ115">
        <f t="shared" ca="1" si="572"/>
        <v>0</v>
      </c>
      <c r="GR115" s="17">
        <f>INDEX(MedicalSpend,MATCH($A115,'Budget Decisions'!$A$3:$A$160,0),MATCH(GR$2,MedicalSpendCol,0))</f>
        <v>0</v>
      </c>
      <c r="GS115" s="17">
        <f>IF(INDEX('Budget Decisions'!$E$4:$E$160,MATCH(Model!$A115,'Budget Decisions'!$A$4:$A$160,0))="CURED",1,0)</f>
        <v>1</v>
      </c>
      <c r="GT115">
        <f t="shared" si="538"/>
        <v>1</v>
      </c>
      <c r="GU115" s="41">
        <v>1</v>
      </c>
      <c r="GV115">
        <f>Assumptions!$D$49</f>
        <v>0.2</v>
      </c>
      <c r="GW115">
        <f t="shared" si="473"/>
        <v>0</v>
      </c>
      <c r="GX115">
        <f t="shared" ca="1" si="573"/>
        <v>0</v>
      </c>
      <c r="GZ115">
        <f t="shared" ca="1" si="474"/>
        <v>0</v>
      </c>
      <c r="HA115">
        <f t="shared" ca="1" si="598"/>
        <v>0</v>
      </c>
      <c r="HB115">
        <f t="shared" ca="1" si="599"/>
        <v>0</v>
      </c>
      <c r="HC115">
        <f t="shared" ca="1" si="539"/>
        <v>0</v>
      </c>
      <c r="HD115">
        <f t="shared" ca="1" si="600"/>
        <v>24562354</v>
      </c>
      <c r="HE115">
        <f t="shared" ca="1" si="540"/>
        <v>0</v>
      </c>
      <c r="HF115">
        <f t="shared" ca="1" si="399"/>
        <v>121583</v>
      </c>
      <c r="HG115">
        <f t="shared" ca="1" si="400"/>
        <v>196047</v>
      </c>
      <c r="HH115">
        <f t="shared" si="541"/>
        <v>0.464689620669401</v>
      </c>
      <c r="HI115">
        <f>Assumptions!$E$34</f>
        <v>1.2</v>
      </c>
      <c r="HJ115">
        <f ca="1">IF(AND(HD115&gt;1,HA115&gt;1),((LOG(HA115,HD115)^(1/EXP(1)))^(1/Assumptions!$D$30))-(1-Assumptions!$D$31),1)</f>
        <v>1</v>
      </c>
      <c r="HK115" s="41">
        <v>1</v>
      </c>
      <c r="HL115">
        <v>0.15</v>
      </c>
      <c r="HN115">
        <f t="shared" ca="1" si="478"/>
        <v>0.55762754480328114</v>
      </c>
      <c r="HO115">
        <f t="shared" ca="1" si="479"/>
        <v>0</v>
      </c>
      <c r="HP115" s="41">
        <v>1</v>
      </c>
      <c r="HR115">
        <f t="shared" ca="1" si="480"/>
        <v>0</v>
      </c>
      <c r="HS115">
        <f t="shared" ca="1" si="481"/>
        <v>0</v>
      </c>
      <c r="HT115">
        <f t="shared" ca="1" si="401"/>
        <v>0</v>
      </c>
      <c r="HU115">
        <v>1</v>
      </c>
      <c r="HX115">
        <f t="shared" ca="1" si="402"/>
        <v>0</v>
      </c>
      <c r="HY115" s="17">
        <f>INDEX(MilitarySpend,MATCH($A115,'Budget Decisions'!$A$3:$A$160,0),MATCH(HY$2,MilitarySpendCol,0))</f>
        <v>0</v>
      </c>
      <c r="HZ115">
        <f t="shared" si="542"/>
        <v>0.464689620669401</v>
      </c>
      <c r="IA115">
        <f>IF($A115&gt;=Assumptions!$D$40,1,0)</f>
        <v>1</v>
      </c>
      <c r="IB115">
        <f>Assumptions!$D$41</f>
        <v>0.83299999999999996</v>
      </c>
      <c r="IC115" s="41">
        <v>1</v>
      </c>
      <c r="ID115">
        <f>Assumptions!$D$42</f>
        <v>0.2</v>
      </c>
      <c r="IE115">
        <f t="shared" si="482"/>
        <v>0.38708645401761099</v>
      </c>
      <c r="IF115">
        <f t="shared" ca="1" si="574"/>
        <v>0</v>
      </c>
      <c r="IG115" s="17">
        <f>INDEX(MedicalSpend,MATCH($A115,'Budget Decisions'!$A$3:$A$160,0),MATCH(IG$2,MedicalSpendCol,0))</f>
        <v>0</v>
      </c>
      <c r="IH115" s="17">
        <f>IF(INDEX('Budget Decisions'!$E$4:$E$160,MATCH(Model!$A115,'Budget Decisions'!$A$4:$A$160,0))="CURED",1,0)</f>
        <v>1</v>
      </c>
      <c r="II115">
        <f t="shared" si="543"/>
        <v>1</v>
      </c>
      <c r="IJ115" s="41">
        <v>1</v>
      </c>
      <c r="IK115">
        <f>Assumptions!$D$49</f>
        <v>0.2</v>
      </c>
      <c r="IL115">
        <f t="shared" si="483"/>
        <v>0</v>
      </c>
      <c r="IM115">
        <f t="shared" ca="1" si="575"/>
        <v>0</v>
      </c>
      <c r="IO115">
        <f t="shared" ca="1" si="484"/>
        <v>0</v>
      </c>
      <c r="IP115">
        <f t="shared" ca="1" si="601"/>
        <v>0</v>
      </c>
      <c r="IQ115">
        <f t="shared" ca="1" si="602"/>
        <v>0</v>
      </c>
      <c r="IR115">
        <f t="shared" ca="1" si="544"/>
        <v>0</v>
      </c>
      <c r="IS115">
        <f t="shared" ca="1" si="603"/>
        <v>51467381</v>
      </c>
      <c r="IT115">
        <f t="shared" ca="1" si="545"/>
        <v>0</v>
      </c>
      <c r="IU115">
        <f t="shared" ca="1" si="405"/>
        <v>254763</v>
      </c>
      <c r="IV115">
        <f t="shared" ca="1" si="406"/>
        <v>165690</v>
      </c>
      <c r="IW115">
        <f t="shared" si="546"/>
        <v>1.1264233685228699</v>
      </c>
      <c r="IX115">
        <f>Assumptions!$E$34</f>
        <v>1.2</v>
      </c>
      <c r="IY115">
        <f ca="1">IF(AND(IS115&gt;1,IP115&gt;1),((LOG(IP115,IS115)^(1/EXP(1)))^(1/Assumptions!$D$30))-(1-Assumptions!$D$31),1)</f>
        <v>1</v>
      </c>
      <c r="IZ115" s="41">
        <v>1</v>
      </c>
      <c r="JA115">
        <v>0.15</v>
      </c>
      <c r="JC115">
        <f t="shared" ca="1" si="488"/>
        <v>1.3517080422274439</v>
      </c>
      <c r="JD115">
        <f t="shared" ca="1" si="489"/>
        <v>0</v>
      </c>
      <c r="JE115" s="41">
        <v>1</v>
      </c>
      <c r="JG115">
        <f t="shared" ca="1" si="490"/>
        <v>0</v>
      </c>
      <c r="JH115">
        <f t="shared" ca="1" si="491"/>
        <v>0</v>
      </c>
      <c r="JI115">
        <f t="shared" ca="1" si="407"/>
        <v>0</v>
      </c>
      <c r="JJ115">
        <v>1</v>
      </c>
      <c r="JM115">
        <f t="shared" ca="1" si="408"/>
        <v>0</v>
      </c>
      <c r="JN115" s="17">
        <f>INDEX(MilitarySpend,MATCH($A115,'Budget Decisions'!$A$3:$A$160,0),MATCH(JN$2,MilitarySpendCol,0))</f>
        <v>0</v>
      </c>
      <c r="JO115">
        <f t="shared" si="547"/>
        <v>1.1264233685228699</v>
      </c>
      <c r="JP115">
        <f>IF($A115&gt;=Assumptions!$D$40,1,0)</f>
        <v>1</v>
      </c>
      <c r="JQ115">
        <f>Assumptions!$D$41</f>
        <v>0.83299999999999996</v>
      </c>
      <c r="JR115" s="41">
        <v>1</v>
      </c>
      <c r="JS115">
        <f>Assumptions!$D$42</f>
        <v>0.2</v>
      </c>
      <c r="JT115">
        <f t="shared" si="492"/>
        <v>0.9383106659795506</v>
      </c>
      <c r="JU115">
        <f t="shared" ca="1" si="576"/>
        <v>0</v>
      </c>
      <c r="JV115" s="17">
        <f>INDEX(MedicalSpend,MATCH($A115,'Budget Decisions'!$A$3:$A$160,0),MATCH(JV$2,MedicalSpendCol,0))</f>
        <v>0</v>
      </c>
      <c r="JW115" s="17">
        <f>IF(INDEX('Budget Decisions'!$E$4:$E$160,MATCH(Model!$A115,'Budget Decisions'!$A$4:$A$160,0))="CURED",1,0)</f>
        <v>1</v>
      </c>
      <c r="JX115">
        <f t="shared" si="548"/>
        <v>1</v>
      </c>
      <c r="JY115" s="41">
        <v>1</v>
      </c>
      <c r="JZ115">
        <f>Assumptions!$D$49</f>
        <v>0.2</v>
      </c>
      <c r="KA115">
        <f t="shared" si="493"/>
        <v>0</v>
      </c>
      <c r="KB115">
        <f t="shared" ca="1" si="577"/>
        <v>0</v>
      </c>
      <c r="KD115">
        <f t="shared" ca="1" si="494"/>
        <v>0</v>
      </c>
      <c r="KE115">
        <f t="shared" ca="1" si="604"/>
        <v>0</v>
      </c>
      <c r="KF115">
        <f t="shared" ca="1" si="605"/>
        <v>0</v>
      </c>
      <c r="KG115">
        <f t="shared" ca="1" si="549"/>
        <v>0</v>
      </c>
      <c r="KH115">
        <f t="shared" ca="1" si="606"/>
        <v>41081018</v>
      </c>
      <c r="KI115">
        <f t="shared" ca="1" si="550"/>
        <v>0</v>
      </c>
      <c r="KJ115">
        <f t="shared" ca="1" si="411"/>
        <v>203351</v>
      </c>
      <c r="KK115">
        <f t="shared" ca="1" si="412"/>
        <v>213229</v>
      </c>
      <c r="KL115">
        <f t="shared" si="551"/>
        <v>2.2321095760416365</v>
      </c>
      <c r="KM115">
        <f>Assumptions!$E$34</f>
        <v>1.2</v>
      </c>
      <c r="KN115">
        <f ca="1">IF(AND(KH115&gt;1,KE115&gt;1),((LOG(KE115,KH115)^(1/EXP(1)))^(1/Assumptions!$D$30))-(1-Assumptions!$D$31),1)</f>
        <v>1</v>
      </c>
      <c r="KO115" s="41">
        <v>1</v>
      </c>
      <c r="KP115">
        <v>0.15</v>
      </c>
      <c r="KR115">
        <f t="shared" ca="1" si="498"/>
        <v>2.6785314912499638</v>
      </c>
      <c r="KS115">
        <f t="shared" ca="1" si="499"/>
        <v>0</v>
      </c>
      <c r="KT115" s="41">
        <v>1</v>
      </c>
      <c r="KV115">
        <f t="shared" ca="1" si="500"/>
        <v>0</v>
      </c>
      <c r="KW115">
        <f t="shared" ca="1" si="501"/>
        <v>0</v>
      </c>
      <c r="KX115">
        <f t="shared" ca="1" si="413"/>
        <v>0</v>
      </c>
      <c r="KY115">
        <v>1</v>
      </c>
      <c r="LB115">
        <f t="shared" ca="1" si="414"/>
        <v>0</v>
      </c>
      <c r="LC115" s="17">
        <f>INDEX(MilitarySpend,MATCH($A115,'Budget Decisions'!$A$3:$A$160,0),MATCH(LC$2,MilitarySpendCol,0))</f>
        <v>0</v>
      </c>
      <c r="LD115">
        <f t="shared" si="552"/>
        <v>2.2321095760416365</v>
      </c>
      <c r="LE115">
        <f>IF($A115&gt;=Assumptions!$D$40,1,0)</f>
        <v>1</v>
      </c>
      <c r="LF115">
        <f>Assumptions!$D$41</f>
        <v>0.83299999999999996</v>
      </c>
      <c r="LG115" s="41">
        <v>1</v>
      </c>
      <c r="LH115">
        <f>Assumptions!$D$42</f>
        <v>0.2</v>
      </c>
      <c r="LI115">
        <f t="shared" si="502"/>
        <v>1.8593472768426831</v>
      </c>
      <c r="LJ115">
        <f t="shared" ca="1" si="578"/>
        <v>0</v>
      </c>
      <c r="LK115" s="17">
        <f>INDEX(MedicalSpend,MATCH($A115,'Budget Decisions'!$A$3:$A$160,0),MATCH(LK$2,MedicalSpendCol,0))</f>
        <v>0</v>
      </c>
      <c r="LL115" s="17">
        <f>IF(INDEX('Budget Decisions'!$E$4:$E$160,MATCH(Model!$A115,'Budget Decisions'!$A$4:$A$160,0))="CURED",1,0)</f>
        <v>1</v>
      </c>
      <c r="LM115">
        <f t="shared" si="553"/>
        <v>1</v>
      </c>
      <c r="LN115" s="41">
        <v>1</v>
      </c>
      <c r="LO115">
        <f>Assumptions!$D$49</f>
        <v>0.2</v>
      </c>
      <c r="LP115">
        <f t="shared" si="503"/>
        <v>0</v>
      </c>
      <c r="LQ115">
        <f t="shared" ca="1" si="579"/>
        <v>0</v>
      </c>
      <c r="LS115">
        <f t="shared" ca="1" si="504"/>
        <v>0</v>
      </c>
      <c r="LT115">
        <f t="shared" ca="1" si="607"/>
        <v>0</v>
      </c>
      <c r="LU115">
        <f t="shared" ca="1" si="608"/>
        <v>0</v>
      </c>
      <c r="LV115">
        <f t="shared" ca="1" si="554"/>
        <v>0</v>
      </c>
      <c r="LW115">
        <f t="shared" ca="1" si="609"/>
        <v>14185974</v>
      </c>
      <c r="LX115">
        <f t="shared" ca="1" si="555"/>
        <v>0</v>
      </c>
      <c r="LY115">
        <f t="shared" ca="1" si="417"/>
        <v>70929</v>
      </c>
      <c r="LZ115">
        <f t="shared" ca="1" si="418"/>
        <v>67784</v>
      </c>
      <c r="MA115">
        <f t="shared" si="556"/>
        <v>2.7100766589378384</v>
      </c>
      <c r="MB115">
        <f>Assumptions!$E$34</f>
        <v>1.2</v>
      </c>
      <c r="MC115">
        <f ca="1">IF(AND(LW115&gt;1,LT115&gt;1),((LOG(LT115,LW115)^(1/EXP(1)))^(1/Assumptions!$D$30))-(1-Assumptions!$D$31),1)</f>
        <v>1</v>
      </c>
      <c r="MD115" s="41">
        <v>1</v>
      </c>
      <c r="ME115">
        <v>0.15</v>
      </c>
      <c r="MG115">
        <f t="shared" ca="1" si="508"/>
        <v>3.2520919907254062</v>
      </c>
      <c r="MH115">
        <f t="shared" ca="1" si="509"/>
        <v>0</v>
      </c>
      <c r="MI115" s="41">
        <v>1</v>
      </c>
      <c r="MK115">
        <f t="shared" ca="1" si="510"/>
        <v>0</v>
      </c>
      <c r="ML115">
        <f t="shared" ca="1" si="511"/>
        <v>0</v>
      </c>
      <c r="MM115">
        <f t="shared" ca="1" si="419"/>
        <v>0</v>
      </c>
      <c r="MN115">
        <v>1</v>
      </c>
      <c r="MQ115">
        <f t="shared" ca="1" si="420"/>
        <v>0</v>
      </c>
      <c r="MR115" s="17">
        <f>INDEX(MilitarySpend,MATCH($A115,'Budget Decisions'!$A$3:$A$160,0),MATCH(MR$2,MilitarySpendCol,0))</f>
        <v>0</v>
      </c>
      <c r="MS115">
        <f t="shared" si="557"/>
        <v>2.7100766589378384</v>
      </c>
      <c r="MT115">
        <f>IF($A115&gt;=Assumptions!$D$40,1,0)</f>
        <v>1</v>
      </c>
      <c r="MU115">
        <f>Assumptions!$D$41</f>
        <v>0.83299999999999996</v>
      </c>
      <c r="MV115" s="41">
        <v>1</v>
      </c>
      <c r="MW115">
        <f>Assumptions!$D$42</f>
        <v>0.2</v>
      </c>
      <c r="MX115">
        <f t="shared" si="512"/>
        <v>2.2574938568952194</v>
      </c>
      <c r="MY115">
        <f t="shared" ca="1" si="580"/>
        <v>0</v>
      </c>
      <c r="MZ115" s="17">
        <f>INDEX(MedicalSpend,MATCH($A115,'Budget Decisions'!$A$3:$A$160,0),MATCH(MZ$2,MedicalSpendCol,0))</f>
        <v>0</v>
      </c>
      <c r="NA115" s="17">
        <f>IF(INDEX('Budget Decisions'!$E$4:$E$160,MATCH(Model!$A115,'Budget Decisions'!$A$4:$A$160,0))="CURED",1,0)</f>
        <v>1</v>
      </c>
      <c r="NB115">
        <f t="shared" si="558"/>
        <v>1</v>
      </c>
      <c r="NC115" s="41">
        <v>1</v>
      </c>
      <c r="ND115">
        <f>Assumptions!$D$49</f>
        <v>0.2</v>
      </c>
      <c r="NE115">
        <f t="shared" si="513"/>
        <v>0</v>
      </c>
      <c r="NF115">
        <f t="shared" ca="1" si="581"/>
        <v>0</v>
      </c>
    </row>
    <row r="116" spans="1:370" x14ac:dyDescent="0.25">
      <c r="A116">
        <f t="shared" si="514"/>
        <v>113</v>
      </c>
      <c r="C116">
        <f t="shared" ca="1" si="423"/>
        <v>0</v>
      </c>
      <c r="D116">
        <f t="shared" ca="1" si="582"/>
        <v>0</v>
      </c>
      <c r="E116">
        <f t="shared" ca="1" si="583"/>
        <v>0</v>
      </c>
      <c r="F116">
        <f t="shared" ca="1" si="515"/>
        <v>0</v>
      </c>
      <c r="G116">
        <f t="shared" ca="1" si="584"/>
        <v>34503550</v>
      </c>
      <c r="H116">
        <f t="shared" ca="1" si="516"/>
        <v>0</v>
      </c>
      <c r="I116">
        <f t="shared" ca="1" si="559"/>
        <v>172517</v>
      </c>
      <c r="J116">
        <f t="shared" ca="1" si="560"/>
        <v>57450</v>
      </c>
      <c r="K116">
        <f t="shared" si="517"/>
        <v>0.82857634545527548</v>
      </c>
      <c r="L116">
        <f>Assumptions!$E$34</f>
        <v>1.2</v>
      </c>
      <c r="M116">
        <f ca="1">IF(AND(G116&gt;1,D116&gt;1),((LOG(D116,G116)^(1/EXP(1)))^(1/Assumptions!$D$30))-(1-Assumptions!$D$31),1)</f>
        <v>1</v>
      </c>
      <c r="N116" s="41">
        <v>1</v>
      </c>
      <c r="O116">
        <v>0.15</v>
      </c>
      <c r="Q116">
        <f t="shared" ca="1" si="427"/>
        <v>0.99429161454633053</v>
      </c>
      <c r="R116">
        <f t="shared" ca="1" si="428"/>
        <v>0</v>
      </c>
      <c r="S116" s="41">
        <v>1</v>
      </c>
      <c r="U116">
        <f t="shared" ca="1" si="429"/>
        <v>0</v>
      </c>
      <c r="V116">
        <f t="shared" ca="1" si="430"/>
        <v>0</v>
      </c>
      <c r="W116">
        <f t="shared" ca="1" si="561"/>
        <v>0</v>
      </c>
      <c r="X116">
        <v>1</v>
      </c>
      <c r="AA116">
        <f t="shared" ca="1" si="562"/>
        <v>0</v>
      </c>
      <c r="AB116" s="17">
        <f>INDEX(MilitarySpend,MATCH($A116,'Budget Decisions'!$A$3:$A$160,0),MATCH(AB$2,MilitarySpendCol,0))</f>
        <v>0</v>
      </c>
      <c r="AC116">
        <f t="shared" si="518"/>
        <v>0.82857634545527548</v>
      </c>
      <c r="AD116">
        <f>IF($A116&gt;=Assumptions!$D$40,1,0)</f>
        <v>1</v>
      </c>
      <c r="AE116">
        <f>Assumptions!$D$41</f>
        <v>0.83299999999999996</v>
      </c>
      <c r="AF116" s="41">
        <v>1</v>
      </c>
      <c r="AG116">
        <f>Assumptions!$D$42</f>
        <v>0.2</v>
      </c>
      <c r="AH116">
        <f t="shared" si="431"/>
        <v>0.69020409576424446</v>
      </c>
      <c r="AI116">
        <f t="shared" ca="1" si="563"/>
        <v>0</v>
      </c>
      <c r="AJ116" s="17">
        <f>INDEX(MedicalSpend,MATCH($A116,'Budget Decisions'!$A$3:$A$160,0),MATCH(AJ$2,MedicalSpendCol,0))</f>
        <v>0</v>
      </c>
      <c r="AK116" s="17">
        <f>IF(INDEX('Budget Decisions'!$E$4:$E$160,MATCH(Model!$A116,'Budget Decisions'!$A$4:$A$160,0))="CURED",1,0)</f>
        <v>1</v>
      </c>
      <c r="AL116">
        <f t="shared" si="519"/>
        <v>1</v>
      </c>
      <c r="AM116" s="41">
        <v>1</v>
      </c>
      <c r="AN116">
        <f>Assumptions!$D$49</f>
        <v>0.2</v>
      </c>
      <c r="AO116">
        <f t="shared" si="432"/>
        <v>0</v>
      </c>
      <c r="AP116">
        <f t="shared" ca="1" si="564"/>
        <v>0</v>
      </c>
      <c r="AR116">
        <f t="shared" ca="1" si="433"/>
        <v>0</v>
      </c>
      <c r="AS116">
        <f t="shared" ca="1" si="585"/>
        <v>0</v>
      </c>
      <c r="AT116">
        <f t="shared" ca="1" si="586"/>
        <v>0</v>
      </c>
      <c r="AU116">
        <f t="shared" ca="1" si="587"/>
        <v>0</v>
      </c>
      <c r="AV116">
        <f t="shared" ca="1" si="588"/>
        <v>34818546</v>
      </c>
      <c r="AW116">
        <f t="shared" ca="1" si="520"/>
        <v>0</v>
      </c>
      <c r="AX116">
        <f t="shared" ca="1" si="375"/>
        <v>172351</v>
      </c>
      <c r="AY116">
        <f t="shared" ca="1" si="376"/>
        <v>266484</v>
      </c>
      <c r="AZ116">
        <f t="shared" si="521"/>
        <v>0.15936301189359656</v>
      </c>
      <c r="BA116">
        <f>Assumptions!$E$34</f>
        <v>1.2</v>
      </c>
      <c r="BB116">
        <f ca="1">IF(AND(AV116&gt;1,AS116&gt;1),((LOG(AS116,AV116)^(1/EXP(1)))^(1/Assumptions!$D$30))-(1-Assumptions!$D$31),1)</f>
        <v>1</v>
      </c>
      <c r="BC116" s="41">
        <v>1</v>
      </c>
      <c r="BD116">
        <v>0.15</v>
      </c>
      <c r="BF116">
        <f t="shared" ca="1" si="438"/>
        <v>0.19123561427231586</v>
      </c>
      <c r="BG116">
        <f t="shared" ca="1" si="439"/>
        <v>0</v>
      </c>
      <c r="BH116" s="41">
        <v>1</v>
      </c>
      <c r="BJ116">
        <f t="shared" ca="1" si="440"/>
        <v>0</v>
      </c>
      <c r="BK116">
        <f t="shared" ca="1" si="441"/>
        <v>0</v>
      </c>
      <c r="BL116">
        <f t="shared" ca="1" si="377"/>
        <v>0</v>
      </c>
      <c r="BM116">
        <v>1</v>
      </c>
      <c r="BP116">
        <f t="shared" ca="1" si="565"/>
        <v>0</v>
      </c>
      <c r="BQ116" s="17">
        <f>INDEX(MilitarySpend,MATCH($A116,'Budget Decisions'!$A$3:$A$160,0),MATCH(BQ$2,MilitarySpendCol,0))</f>
        <v>0</v>
      </c>
      <c r="BR116">
        <f t="shared" si="522"/>
        <v>0.15936301189359656</v>
      </c>
      <c r="BS116">
        <f>IF($A116&gt;=Assumptions!$D$40,1,0)</f>
        <v>1</v>
      </c>
      <c r="BT116">
        <f>Assumptions!$D$41</f>
        <v>0.83299999999999996</v>
      </c>
      <c r="BU116" s="41">
        <v>1</v>
      </c>
      <c r="BV116">
        <f>Assumptions!$D$42</f>
        <v>0.2</v>
      </c>
      <c r="BW116">
        <f t="shared" si="442"/>
        <v>0.13274938890736593</v>
      </c>
      <c r="BX116">
        <f t="shared" ca="1" si="566"/>
        <v>0</v>
      </c>
      <c r="BY116" s="17">
        <f>INDEX(MedicalSpend,MATCH($A116,'Budget Decisions'!$A$3:$A$160,0),MATCH(BY$2,MedicalSpendCol,0))</f>
        <v>0</v>
      </c>
      <c r="BZ116" s="17">
        <f>IF(INDEX('Budget Decisions'!$E$4:$E$160,MATCH(Model!$A116,'Budget Decisions'!$A$4:$A$160,0))="CURED",1,0)</f>
        <v>1</v>
      </c>
      <c r="CA116">
        <f t="shared" si="523"/>
        <v>1</v>
      </c>
      <c r="CB116" s="41">
        <v>1</v>
      </c>
      <c r="CC116">
        <f>Assumptions!$D$49</f>
        <v>0.2</v>
      </c>
      <c r="CD116">
        <f t="shared" si="443"/>
        <v>0</v>
      </c>
      <c r="CE116">
        <f t="shared" ca="1" si="567"/>
        <v>0</v>
      </c>
      <c r="CG116">
        <f t="shared" ca="1" si="444"/>
        <v>0</v>
      </c>
      <c r="CH116">
        <f t="shared" ca="1" si="589"/>
        <v>0</v>
      </c>
      <c r="CI116">
        <f t="shared" ca="1" si="590"/>
        <v>0</v>
      </c>
      <c r="CJ116">
        <f t="shared" ca="1" si="524"/>
        <v>0</v>
      </c>
      <c r="CK116">
        <f t="shared" ca="1" si="591"/>
        <v>24398938</v>
      </c>
      <c r="CL116">
        <f t="shared" ca="1" si="525"/>
        <v>0</v>
      </c>
      <c r="CM116">
        <f t="shared" ca="1" si="381"/>
        <v>120774</v>
      </c>
      <c r="CN116">
        <f t="shared" ca="1" si="382"/>
        <v>168543</v>
      </c>
      <c r="CO116">
        <f t="shared" si="526"/>
        <v>0.24130002925990637</v>
      </c>
      <c r="CP116">
        <f>Assumptions!$E$34</f>
        <v>1.2</v>
      </c>
      <c r="CQ116">
        <f ca="1">IF(AND(CK116&gt;1,CH116&gt;1),((LOG(CH116,CK116)^(1/EXP(1)))^(1/Assumptions!$D$30))-(1-Assumptions!$D$31),1)</f>
        <v>1</v>
      </c>
      <c r="CR116" s="41">
        <v>1</v>
      </c>
      <c r="CS116">
        <v>0.15</v>
      </c>
      <c r="CU116">
        <f t="shared" ca="1" si="448"/>
        <v>0.28956003511188766</v>
      </c>
      <c r="CV116">
        <f t="shared" ca="1" si="449"/>
        <v>0</v>
      </c>
      <c r="CW116" s="41">
        <v>1</v>
      </c>
      <c r="CY116">
        <f t="shared" ca="1" si="450"/>
        <v>0</v>
      </c>
      <c r="CZ116">
        <f t="shared" ca="1" si="451"/>
        <v>0</v>
      </c>
      <c r="DA116">
        <f t="shared" ca="1" si="383"/>
        <v>0</v>
      </c>
      <c r="DB116">
        <v>1</v>
      </c>
      <c r="DE116">
        <f t="shared" ca="1" si="384"/>
        <v>0</v>
      </c>
      <c r="DF116" s="17">
        <f>INDEX(MilitarySpend,MATCH($A116,'Budget Decisions'!$A$3:$A$160,0),MATCH(DF$2,MilitarySpendCol,0))</f>
        <v>0</v>
      </c>
      <c r="DG116">
        <f t="shared" si="527"/>
        <v>0.24130002925990637</v>
      </c>
      <c r="DH116">
        <f>IF($A116&gt;=Assumptions!$D$40,1,0)</f>
        <v>1</v>
      </c>
      <c r="DI116">
        <f>Assumptions!$D$41</f>
        <v>0.83299999999999996</v>
      </c>
      <c r="DJ116" s="41">
        <v>1</v>
      </c>
      <c r="DK116">
        <f>Assumptions!$D$42</f>
        <v>0.2</v>
      </c>
      <c r="DL116">
        <f t="shared" si="452"/>
        <v>0.20100292437350201</v>
      </c>
      <c r="DM116">
        <f t="shared" ca="1" si="568"/>
        <v>0</v>
      </c>
      <c r="DN116" s="17">
        <f>INDEX(MedicalSpend,MATCH($A116,'Budget Decisions'!$A$3:$A$160,0),MATCH(DN$2,MedicalSpendCol,0))</f>
        <v>0</v>
      </c>
      <c r="DO116" s="17">
        <f>IF(INDEX('Budget Decisions'!$E$4:$E$160,MATCH(Model!$A116,'Budget Decisions'!$A$4:$A$160,0))="CURED",1,0)</f>
        <v>1</v>
      </c>
      <c r="DP116">
        <f t="shared" si="528"/>
        <v>1</v>
      </c>
      <c r="DQ116" s="41">
        <v>1</v>
      </c>
      <c r="DR116">
        <f>Assumptions!$D$49</f>
        <v>0.2</v>
      </c>
      <c r="DS116">
        <f t="shared" si="453"/>
        <v>0</v>
      </c>
      <c r="DT116">
        <f t="shared" ca="1" si="569"/>
        <v>0</v>
      </c>
      <c r="DV116">
        <f t="shared" ca="1" si="454"/>
        <v>0</v>
      </c>
      <c r="DW116">
        <f t="shared" ca="1" si="592"/>
        <v>0</v>
      </c>
      <c r="DX116">
        <f t="shared" ca="1" si="593"/>
        <v>0</v>
      </c>
      <c r="DY116">
        <f t="shared" ca="1" si="529"/>
        <v>0</v>
      </c>
      <c r="DZ116">
        <f t="shared" ca="1" si="594"/>
        <v>45906827</v>
      </c>
      <c r="EA116">
        <f t="shared" ca="1" si="530"/>
        <v>0</v>
      </c>
      <c r="EB116">
        <f t="shared" ca="1" si="387"/>
        <v>229534</v>
      </c>
      <c r="EC116">
        <f t="shared" ca="1" si="388"/>
        <v>233482</v>
      </c>
      <c r="ED116">
        <f t="shared" si="531"/>
        <v>0.87442730726206253</v>
      </c>
      <c r="EE116">
        <f>Assumptions!$E$34</f>
        <v>1.2</v>
      </c>
      <c r="EF116">
        <f ca="1">IF(AND(DZ116&gt;1,DW116&gt;1),((LOG(DW116,DZ116)^(1/EXP(1)))^(1/Assumptions!$D$30))-(1-Assumptions!$D$31),1)</f>
        <v>1</v>
      </c>
      <c r="EG116" s="41">
        <v>1</v>
      </c>
      <c r="EH116">
        <v>0.15</v>
      </c>
      <c r="EJ116">
        <f t="shared" ca="1" si="458"/>
        <v>1.049312768714475</v>
      </c>
      <c r="EK116">
        <f t="shared" ca="1" si="459"/>
        <v>0</v>
      </c>
      <c r="EL116" s="41">
        <v>1</v>
      </c>
      <c r="EN116">
        <f t="shared" ca="1" si="460"/>
        <v>0</v>
      </c>
      <c r="EO116">
        <f t="shared" ca="1" si="461"/>
        <v>0</v>
      </c>
      <c r="EP116">
        <f t="shared" ca="1" si="389"/>
        <v>0</v>
      </c>
      <c r="EQ116">
        <v>1</v>
      </c>
      <c r="ET116">
        <f t="shared" ca="1" si="390"/>
        <v>0</v>
      </c>
      <c r="EU116" s="17">
        <f>INDEX(MilitarySpend,MATCH($A116,'Budget Decisions'!$A$3:$A$160,0),MATCH(EU$2,MilitarySpendCol,0))</f>
        <v>0</v>
      </c>
      <c r="EV116">
        <f t="shared" si="532"/>
        <v>0.87442730726206253</v>
      </c>
      <c r="EW116">
        <f>IF($A116&gt;=Assumptions!$D$40,1,0)</f>
        <v>1</v>
      </c>
      <c r="EX116">
        <f>Assumptions!$D$41</f>
        <v>0.83299999999999996</v>
      </c>
      <c r="EY116" s="41">
        <v>1</v>
      </c>
      <c r="EZ116">
        <f>Assumptions!$D$42</f>
        <v>0.2</v>
      </c>
      <c r="FA116">
        <f t="shared" si="462"/>
        <v>0.72839794694929805</v>
      </c>
      <c r="FB116">
        <f t="shared" ca="1" si="570"/>
        <v>0</v>
      </c>
      <c r="FC116" s="17">
        <f>INDEX(MedicalSpend,MATCH($A116,'Budget Decisions'!$A$3:$A$160,0),MATCH(FC$2,MedicalSpendCol,0))</f>
        <v>0</v>
      </c>
      <c r="FD116" s="17">
        <f>IF(INDEX('Budget Decisions'!$E$4:$E$160,MATCH(Model!$A116,'Budget Decisions'!$A$4:$A$160,0))="CURED",1,0)</f>
        <v>1</v>
      </c>
      <c r="FE116">
        <f t="shared" si="533"/>
        <v>1</v>
      </c>
      <c r="FF116" s="41">
        <v>1</v>
      </c>
      <c r="FG116">
        <f>Assumptions!$D$49</f>
        <v>0.2</v>
      </c>
      <c r="FH116">
        <f t="shared" si="463"/>
        <v>0</v>
      </c>
      <c r="FI116">
        <f t="shared" ca="1" si="571"/>
        <v>0</v>
      </c>
      <c r="FK116">
        <f t="shared" ca="1" si="464"/>
        <v>0</v>
      </c>
      <c r="FL116">
        <f t="shared" ca="1" si="595"/>
        <v>0</v>
      </c>
      <c r="FM116">
        <f t="shared" ca="1" si="596"/>
        <v>0</v>
      </c>
      <c r="FN116">
        <f t="shared" ca="1" si="534"/>
        <v>0</v>
      </c>
      <c r="FO116">
        <f t="shared" ca="1" si="597"/>
        <v>32551207</v>
      </c>
      <c r="FP116">
        <f t="shared" ca="1" si="535"/>
        <v>0</v>
      </c>
      <c r="FQ116">
        <f t="shared" ca="1" si="393"/>
        <v>161128</v>
      </c>
      <c r="FR116">
        <f t="shared" ca="1" si="394"/>
        <v>138359</v>
      </c>
      <c r="FS116">
        <f t="shared" si="536"/>
        <v>0.36303408195741388</v>
      </c>
      <c r="FT116">
        <f>Assumptions!$E$34</f>
        <v>1.2</v>
      </c>
      <c r="FU116">
        <f ca="1">IF(AND(FO116&gt;1,FL116&gt;1),((LOG(FL116,FO116)^(1/EXP(1)))^(1/Assumptions!$D$30))-(1-Assumptions!$D$31),1)</f>
        <v>1</v>
      </c>
      <c r="FV116" s="41">
        <v>1</v>
      </c>
      <c r="FW116">
        <v>0.15</v>
      </c>
      <c r="FY116">
        <f t="shared" ca="1" si="468"/>
        <v>0.43564089834889663</v>
      </c>
      <c r="FZ116">
        <f t="shared" ca="1" si="469"/>
        <v>0</v>
      </c>
      <c r="GA116" s="41">
        <v>1</v>
      </c>
      <c r="GC116">
        <f t="shared" ca="1" si="470"/>
        <v>0</v>
      </c>
      <c r="GD116">
        <f t="shared" ca="1" si="471"/>
        <v>0</v>
      </c>
      <c r="GE116">
        <f t="shared" ca="1" si="395"/>
        <v>0</v>
      </c>
      <c r="GF116">
        <v>1</v>
      </c>
      <c r="GI116">
        <f t="shared" ca="1" si="396"/>
        <v>0</v>
      </c>
      <c r="GJ116" s="17">
        <f>INDEX(MilitarySpend,MATCH($A116,'Budget Decisions'!$A$3:$A$160,0),MATCH(GJ$2,MilitarySpendCol,0))</f>
        <v>0</v>
      </c>
      <c r="GK116">
        <f t="shared" si="537"/>
        <v>0.36303408195741388</v>
      </c>
      <c r="GL116">
        <f>IF($A116&gt;=Assumptions!$D$40,1,0)</f>
        <v>1</v>
      </c>
      <c r="GM116">
        <f>Assumptions!$D$41</f>
        <v>0.83299999999999996</v>
      </c>
      <c r="GN116" s="41">
        <v>1</v>
      </c>
      <c r="GO116">
        <f>Assumptions!$D$42</f>
        <v>0.2</v>
      </c>
      <c r="GP116">
        <f t="shared" si="472"/>
        <v>0.30240739027052577</v>
      </c>
      <c r="GQ116">
        <f t="shared" ca="1" si="572"/>
        <v>0</v>
      </c>
      <c r="GR116" s="17">
        <f>INDEX(MedicalSpend,MATCH($A116,'Budget Decisions'!$A$3:$A$160,0),MATCH(GR$2,MedicalSpendCol,0))</f>
        <v>0</v>
      </c>
      <c r="GS116" s="17">
        <f>IF(INDEX('Budget Decisions'!$E$4:$E$160,MATCH(Model!$A116,'Budget Decisions'!$A$4:$A$160,0))="CURED",1,0)</f>
        <v>1</v>
      </c>
      <c r="GT116">
        <f t="shared" si="538"/>
        <v>1</v>
      </c>
      <c r="GU116" s="41">
        <v>1</v>
      </c>
      <c r="GV116">
        <f>Assumptions!$D$49</f>
        <v>0.2</v>
      </c>
      <c r="GW116">
        <f t="shared" si="473"/>
        <v>0</v>
      </c>
      <c r="GX116">
        <f t="shared" ca="1" si="573"/>
        <v>0</v>
      </c>
      <c r="GZ116">
        <f t="shared" ca="1" si="474"/>
        <v>0</v>
      </c>
      <c r="HA116">
        <f t="shared" ca="1" si="598"/>
        <v>0</v>
      </c>
      <c r="HB116">
        <f t="shared" ca="1" si="599"/>
        <v>0</v>
      </c>
      <c r="HC116">
        <f t="shared" ca="1" si="539"/>
        <v>0</v>
      </c>
      <c r="HD116">
        <f t="shared" ca="1" si="600"/>
        <v>24636818</v>
      </c>
      <c r="HE116">
        <f t="shared" ca="1" si="540"/>
        <v>0</v>
      </c>
      <c r="HF116">
        <f t="shared" ca="1" si="399"/>
        <v>121952</v>
      </c>
      <c r="HG116">
        <f t="shared" ca="1" si="400"/>
        <v>195867</v>
      </c>
      <c r="HH116">
        <f t="shared" si="541"/>
        <v>0.464689620669401</v>
      </c>
      <c r="HI116">
        <f>Assumptions!$E$34</f>
        <v>1.2</v>
      </c>
      <c r="HJ116">
        <f ca="1">IF(AND(HD116&gt;1,HA116&gt;1),((LOG(HA116,HD116)^(1/EXP(1)))^(1/Assumptions!$D$30))-(1-Assumptions!$D$31),1)</f>
        <v>1</v>
      </c>
      <c r="HK116" s="41">
        <v>1</v>
      </c>
      <c r="HL116">
        <v>0.15</v>
      </c>
      <c r="HN116">
        <f t="shared" ca="1" si="478"/>
        <v>0.55762754480328114</v>
      </c>
      <c r="HO116">
        <f t="shared" ca="1" si="479"/>
        <v>0</v>
      </c>
      <c r="HP116" s="41">
        <v>1</v>
      </c>
      <c r="HR116">
        <f t="shared" ca="1" si="480"/>
        <v>0</v>
      </c>
      <c r="HS116">
        <f t="shared" ca="1" si="481"/>
        <v>0</v>
      </c>
      <c r="HT116">
        <f t="shared" ca="1" si="401"/>
        <v>0</v>
      </c>
      <c r="HU116">
        <v>1</v>
      </c>
      <c r="HX116">
        <f t="shared" ca="1" si="402"/>
        <v>0</v>
      </c>
      <c r="HY116" s="17">
        <f>INDEX(MilitarySpend,MATCH($A116,'Budget Decisions'!$A$3:$A$160,0),MATCH(HY$2,MilitarySpendCol,0))</f>
        <v>0</v>
      </c>
      <c r="HZ116">
        <f t="shared" si="542"/>
        <v>0.464689620669401</v>
      </c>
      <c r="IA116">
        <f>IF($A116&gt;=Assumptions!$D$40,1,0)</f>
        <v>1</v>
      </c>
      <c r="IB116">
        <f>Assumptions!$D$41</f>
        <v>0.83299999999999996</v>
      </c>
      <c r="IC116" s="41">
        <v>1</v>
      </c>
      <c r="ID116">
        <f>Assumptions!$D$42</f>
        <v>0.2</v>
      </c>
      <c r="IE116">
        <f t="shared" si="482"/>
        <v>0.38708645401761099</v>
      </c>
      <c r="IF116">
        <f t="shared" ca="1" si="574"/>
        <v>0</v>
      </c>
      <c r="IG116" s="17">
        <f>INDEX(MedicalSpend,MATCH($A116,'Budget Decisions'!$A$3:$A$160,0),MATCH(IG$2,MedicalSpendCol,0))</f>
        <v>0</v>
      </c>
      <c r="IH116" s="17">
        <f>IF(INDEX('Budget Decisions'!$E$4:$E$160,MATCH(Model!$A116,'Budget Decisions'!$A$4:$A$160,0))="CURED",1,0)</f>
        <v>1</v>
      </c>
      <c r="II116">
        <f t="shared" si="543"/>
        <v>1</v>
      </c>
      <c r="IJ116" s="41">
        <v>1</v>
      </c>
      <c r="IK116">
        <f>Assumptions!$D$49</f>
        <v>0.2</v>
      </c>
      <c r="IL116">
        <f t="shared" si="483"/>
        <v>0</v>
      </c>
      <c r="IM116">
        <f t="shared" ca="1" si="575"/>
        <v>0</v>
      </c>
      <c r="IO116">
        <f t="shared" ca="1" si="484"/>
        <v>0</v>
      </c>
      <c r="IP116">
        <f t="shared" ca="1" si="601"/>
        <v>0</v>
      </c>
      <c r="IQ116">
        <f t="shared" ca="1" si="602"/>
        <v>0</v>
      </c>
      <c r="IR116">
        <f t="shared" ca="1" si="544"/>
        <v>0</v>
      </c>
      <c r="IS116">
        <f t="shared" ca="1" si="603"/>
        <v>51378308</v>
      </c>
      <c r="IT116">
        <f t="shared" ca="1" si="545"/>
        <v>0</v>
      </c>
      <c r="IU116">
        <f t="shared" ca="1" si="405"/>
        <v>254322</v>
      </c>
      <c r="IV116">
        <f t="shared" ca="1" si="406"/>
        <v>165834</v>
      </c>
      <c r="IW116">
        <f t="shared" si="546"/>
        <v>1.1264233685228699</v>
      </c>
      <c r="IX116">
        <f>Assumptions!$E$34</f>
        <v>1.2</v>
      </c>
      <c r="IY116">
        <f ca="1">IF(AND(IS116&gt;1,IP116&gt;1),((LOG(IP116,IS116)^(1/EXP(1)))^(1/Assumptions!$D$30))-(1-Assumptions!$D$31),1)</f>
        <v>1</v>
      </c>
      <c r="IZ116" s="41">
        <v>1</v>
      </c>
      <c r="JA116">
        <v>0.15</v>
      </c>
      <c r="JC116">
        <f t="shared" ca="1" si="488"/>
        <v>1.3517080422274439</v>
      </c>
      <c r="JD116">
        <f t="shared" ca="1" si="489"/>
        <v>0</v>
      </c>
      <c r="JE116" s="41">
        <v>1</v>
      </c>
      <c r="JG116">
        <f t="shared" ca="1" si="490"/>
        <v>0</v>
      </c>
      <c r="JH116">
        <f t="shared" ca="1" si="491"/>
        <v>0</v>
      </c>
      <c r="JI116">
        <f t="shared" ca="1" si="407"/>
        <v>0</v>
      </c>
      <c r="JJ116">
        <v>1</v>
      </c>
      <c r="JM116">
        <f t="shared" ca="1" si="408"/>
        <v>0</v>
      </c>
      <c r="JN116" s="17">
        <f>INDEX(MilitarySpend,MATCH($A116,'Budget Decisions'!$A$3:$A$160,0),MATCH(JN$2,MilitarySpendCol,0))</f>
        <v>0</v>
      </c>
      <c r="JO116">
        <f t="shared" si="547"/>
        <v>1.1264233685228699</v>
      </c>
      <c r="JP116">
        <f>IF($A116&gt;=Assumptions!$D$40,1,0)</f>
        <v>1</v>
      </c>
      <c r="JQ116">
        <f>Assumptions!$D$41</f>
        <v>0.83299999999999996</v>
      </c>
      <c r="JR116" s="41">
        <v>1</v>
      </c>
      <c r="JS116">
        <f>Assumptions!$D$42</f>
        <v>0.2</v>
      </c>
      <c r="JT116">
        <f t="shared" si="492"/>
        <v>0.9383106659795506</v>
      </c>
      <c r="JU116">
        <f t="shared" ca="1" si="576"/>
        <v>0</v>
      </c>
      <c r="JV116" s="17">
        <f>INDEX(MedicalSpend,MATCH($A116,'Budget Decisions'!$A$3:$A$160,0),MATCH(JV$2,MedicalSpendCol,0))</f>
        <v>0</v>
      </c>
      <c r="JW116" s="17">
        <f>IF(INDEX('Budget Decisions'!$E$4:$E$160,MATCH(Model!$A116,'Budget Decisions'!$A$4:$A$160,0))="CURED",1,0)</f>
        <v>1</v>
      </c>
      <c r="JX116">
        <f t="shared" si="548"/>
        <v>1</v>
      </c>
      <c r="JY116" s="41">
        <v>1</v>
      </c>
      <c r="JZ116">
        <f>Assumptions!$D$49</f>
        <v>0.2</v>
      </c>
      <c r="KA116">
        <f t="shared" si="493"/>
        <v>0</v>
      </c>
      <c r="KB116">
        <f t="shared" ca="1" si="577"/>
        <v>0</v>
      </c>
      <c r="KD116">
        <f t="shared" ca="1" si="494"/>
        <v>0</v>
      </c>
      <c r="KE116">
        <f t="shared" ca="1" si="604"/>
        <v>0</v>
      </c>
      <c r="KF116">
        <f t="shared" ca="1" si="605"/>
        <v>0</v>
      </c>
      <c r="KG116">
        <f t="shared" ca="1" si="549"/>
        <v>0</v>
      </c>
      <c r="KH116">
        <f t="shared" ca="1" si="606"/>
        <v>41090896</v>
      </c>
      <c r="KI116">
        <f t="shared" ca="1" si="550"/>
        <v>0</v>
      </c>
      <c r="KJ116">
        <f t="shared" ca="1" si="411"/>
        <v>203399</v>
      </c>
      <c r="KK116">
        <f t="shared" ca="1" si="412"/>
        <v>213072</v>
      </c>
      <c r="KL116">
        <f t="shared" si="551"/>
        <v>2.2321095760416365</v>
      </c>
      <c r="KM116">
        <f>Assumptions!$E$34</f>
        <v>1.2</v>
      </c>
      <c r="KN116">
        <f ca="1">IF(AND(KH116&gt;1,KE116&gt;1),((LOG(KE116,KH116)^(1/EXP(1)))^(1/Assumptions!$D$30))-(1-Assumptions!$D$31),1)</f>
        <v>1</v>
      </c>
      <c r="KO116" s="41">
        <v>1</v>
      </c>
      <c r="KP116">
        <v>0.15</v>
      </c>
      <c r="KR116">
        <f t="shared" ca="1" si="498"/>
        <v>2.6785314912499638</v>
      </c>
      <c r="KS116">
        <f t="shared" ca="1" si="499"/>
        <v>0</v>
      </c>
      <c r="KT116" s="41">
        <v>1</v>
      </c>
      <c r="KV116">
        <f t="shared" ca="1" si="500"/>
        <v>0</v>
      </c>
      <c r="KW116">
        <f t="shared" ca="1" si="501"/>
        <v>0</v>
      </c>
      <c r="KX116">
        <f t="shared" ca="1" si="413"/>
        <v>0</v>
      </c>
      <c r="KY116">
        <v>1</v>
      </c>
      <c r="LB116">
        <f t="shared" ca="1" si="414"/>
        <v>0</v>
      </c>
      <c r="LC116" s="17">
        <f>INDEX(MilitarySpend,MATCH($A116,'Budget Decisions'!$A$3:$A$160,0),MATCH(LC$2,MilitarySpendCol,0))</f>
        <v>0</v>
      </c>
      <c r="LD116">
        <f t="shared" si="552"/>
        <v>2.2321095760416365</v>
      </c>
      <c r="LE116">
        <f>IF($A116&gt;=Assumptions!$D$40,1,0)</f>
        <v>1</v>
      </c>
      <c r="LF116">
        <f>Assumptions!$D$41</f>
        <v>0.83299999999999996</v>
      </c>
      <c r="LG116" s="41">
        <v>1</v>
      </c>
      <c r="LH116">
        <f>Assumptions!$D$42</f>
        <v>0.2</v>
      </c>
      <c r="LI116">
        <f t="shared" si="502"/>
        <v>1.8593472768426831</v>
      </c>
      <c r="LJ116">
        <f t="shared" ca="1" si="578"/>
        <v>0</v>
      </c>
      <c r="LK116" s="17">
        <f>INDEX(MedicalSpend,MATCH($A116,'Budget Decisions'!$A$3:$A$160,0),MATCH(LK$2,MedicalSpendCol,0))</f>
        <v>0</v>
      </c>
      <c r="LL116" s="17">
        <f>IF(INDEX('Budget Decisions'!$E$4:$E$160,MATCH(Model!$A116,'Budget Decisions'!$A$4:$A$160,0))="CURED",1,0)</f>
        <v>1</v>
      </c>
      <c r="LM116">
        <f t="shared" si="553"/>
        <v>1</v>
      </c>
      <c r="LN116" s="41">
        <v>1</v>
      </c>
      <c r="LO116">
        <f>Assumptions!$D$49</f>
        <v>0.2</v>
      </c>
      <c r="LP116">
        <f t="shared" si="503"/>
        <v>0</v>
      </c>
      <c r="LQ116">
        <f t="shared" ca="1" si="579"/>
        <v>0</v>
      </c>
      <c r="LS116">
        <f t="shared" ca="1" si="504"/>
        <v>0</v>
      </c>
      <c r="LT116">
        <f t="shared" ca="1" si="607"/>
        <v>0</v>
      </c>
      <c r="LU116">
        <f t="shared" ca="1" si="608"/>
        <v>0</v>
      </c>
      <c r="LV116">
        <f t="shared" ca="1" si="554"/>
        <v>0</v>
      </c>
      <c r="LW116">
        <f t="shared" ca="1" si="609"/>
        <v>14182829</v>
      </c>
      <c r="LX116">
        <f t="shared" ca="1" si="555"/>
        <v>0</v>
      </c>
      <c r="LY116">
        <f t="shared" ca="1" si="417"/>
        <v>70914</v>
      </c>
      <c r="LZ116">
        <f t="shared" ca="1" si="418"/>
        <v>67800</v>
      </c>
      <c r="MA116">
        <f t="shared" si="556"/>
        <v>2.7100766589378384</v>
      </c>
      <c r="MB116">
        <f>Assumptions!$E$34</f>
        <v>1.2</v>
      </c>
      <c r="MC116">
        <f ca="1">IF(AND(LW116&gt;1,LT116&gt;1),((LOG(LT116,LW116)^(1/EXP(1)))^(1/Assumptions!$D$30))-(1-Assumptions!$D$31),1)</f>
        <v>1</v>
      </c>
      <c r="MD116" s="41">
        <v>1</v>
      </c>
      <c r="ME116">
        <v>0.15</v>
      </c>
      <c r="MG116">
        <f t="shared" ca="1" si="508"/>
        <v>3.2520919907254062</v>
      </c>
      <c r="MH116">
        <f t="shared" ca="1" si="509"/>
        <v>0</v>
      </c>
      <c r="MI116" s="41">
        <v>1</v>
      </c>
      <c r="MK116">
        <f t="shared" ca="1" si="510"/>
        <v>0</v>
      </c>
      <c r="ML116">
        <f t="shared" ca="1" si="511"/>
        <v>0</v>
      </c>
      <c r="MM116">
        <f t="shared" ca="1" si="419"/>
        <v>0</v>
      </c>
      <c r="MN116">
        <v>1</v>
      </c>
      <c r="MQ116">
        <f t="shared" ca="1" si="420"/>
        <v>0</v>
      </c>
      <c r="MR116" s="17">
        <f>INDEX(MilitarySpend,MATCH($A116,'Budget Decisions'!$A$3:$A$160,0),MATCH(MR$2,MilitarySpendCol,0))</f>
        <v>0</v>
      </c>
      <c r="MS116">
        <f t="shared" si="557"/>
        <v>2.7100766589378384</v>
      </c>
      <c r="MT116">
        <f>IF($A116&gt;=Assumptions!$D$40,1,0)</f>
        <v>1</v>
      </c>
      <c r="MU116">
        <f>Assumptions!$D$41</f>
        <v>0.83299999999999996</v>
      </c>
      <c r="MV116" s="41">
        <v>1</v>
      </c>
      <c r="MW116">
        <f>Assumptions!$D$42</f>
        <v>0.2</v>
      </c>
      <c r="MX116">
        <f t="shared" si="512"/>
        <v>2.2574938568952194</v>
      </c>
      <c r="MY116">
        <f t="shared" ca="1" si="580"/>
        <v>0</v>
      </c>
      <c r="MZ116" s="17">
        <f>INDEX(MedicalSpend,MATCH($A116,'Budget Decisions'!$A$3:$A$160,0),MATCH(MZ$2,MedicalSpendCol,0))</f>
        <v>0</v>
      </c>
      <c r="NA116" s="17">
        <f>IF(INDEX('Budget Decisions'!$E$4:$E$160,MATCH(Model!$A116,'Budget Decisions'!$A$4:$A$160,0))="CURED",1,0)</f>
        <v>1</v>
      </c>
      <c r="NB116">
        <f t="shared" si="558"/>
        <v>1</v>
      </c>
      <c r="NC116" s="41">
        <v>1</v>
      </c>
      <c r="ND116">
        <f>Assumptions!$D$49</f>
        <v>0.2</v>
      </c>
      <c r="NE116">
        <f t="shared" si="513"/>
        <v>0</v>
      </c>
      <c r="NF116">
        <f t="shared" ca="1" si="581"/>
        <v>0</v>
      </c>
    </row>
    <row r="117" spans="1:370" x14ac:dyDescent="0.25">
      <c r="A117">
        <f t="shared" si="514"/>
        <v>114</v>
      </c>
      <c r="C117">
        <f t="shared" ca="1" si="423"/>
        <v>0</v>
      </c>
      <c r="D117">
        <f t="shared" ca="1" si="582"/>
        <v>0</v>
      </c>
      <c r="E117">
        <f t="shared" ca="1" si="583"/>
        <v>0</v>
      </c>
      <c r="F117">
        <f t="shared" ca="1" si="515"/>
        <v>0</v>
      </c>
      <c r="G117">
        <f t="shared" ca="1" si="584"/>
        <v>34388483</v>
      </c>
      <c r="H117">
        <f t="shared" ca="1" si="516"/>
        <v>0</v>
      </c>
      <c r="I117">
        <f t="shared" ca="1" si="559"/>
        <v>171942</v>
      </c>
      <c r="J117">
        <f t="shared" ca="1" si="560"/>
        <v>57606</v>
      </c>
      <c r="K117">
        <f t="shared" si="517"/>
        <v>0.82857634545527548</v>
      </c>
      <c r="L117">
        <f>Assumptions!$E$34</f>
        <v>1.2</v>
      </c>
      <c r="M117">
        <f ca="1">IF(AND(G117&gt;1,D117&gt;1),((LOG(D117,G117)^(1/EXP(1)))^(1/Assumptions!$D$30))-(1-Assumptions!$D$31),1)</f>
        <v>1</v>
      </c>
      <c r="N117" s="41">
        <v>1</v>
      </c>
      <c r="O117">
        <v>0.15</v>
      </c>
      <c r="Q117">
        <f t="shared" ca="1" si="427"/>
        <v>0.99429161454633053</v>
      </c>
      <c r="R117">
        <f t="shared" ca="1" si="428"/>
        <v>0</v>
      </c>
      <c r="S117" s="41">
        <v>1</v>
      </c>
      <c r="U117">
        <f t="shared" ca="1" si="429"/>
        <v>0</v>
      </c>
      <c r="V117">
        <f t="shared" ca="1" si="430"/>
        <v>0</v>
      </c>
      <c r="W117">
        <f t="shared" ca="1" si="561"/>
        <v>0</v>
      </c>
      <c r="X117">
        <v>1</v>
      </c>
      <c r="AA117">
        <f t="shared" ca="1" si="562"/>
        <v>0</v>
      </c>
      <c r="AB117" s="17">
        <f>INDEX(MilitarySpend,MATCH($A117,'Budget Decisions'!$A$3:$A$160,0),MATCH(AB$2,MilitarySpendCol,0))</f>
        <v>0</v>
      </c>
      <c r="AC117">
        <f t="shared" si="518"/>
        <v>0.82857634545527548</v>
      </c>
      <c r="AD117">
        <f>IF($A117&gt;=Assumptions!$D$40,1,0)</f>
        <v>1</v>
      </c>
      <c r="AE117">
        <f>Assumptions!$D$41</f>
        <v>0.83299999999999996</v>
      </c>
      <c r="AF117" s="41">
        <v>1</v>
      </c>
      <c r="AG117">
        <f>Assumptions!$D$42</f>
        <v>0.2</v>
      </c>
      <c r="AH117">
        <f t="shared" si="431"/>
        <v>0.69020409576424446</v>
      </c>
      <c r="AI117">
        <f t="shared" ca="1" si="563"/>
        <v>0</v>
      </c>
      <c r="AJ117" s="17">
        <f>INDEX(MedicalSpend,MATCH($A117,'Budget Decisions'!$A$3:$A$160,0),MATCH(AJ$2,MedicalSpendCol,0))</f>
        <v>0</v>
      </c>
      <c r="AK117" s="17">
        <f>IF(INDEX('Budget Decisions'!$E$4:$E$160,MATCH(Model!$A117,'Budget Decisions'!$A$4:$A$160,0))="CURED",1,0)</f>
        <v>1</v>
      </c>
      <c r="AL117">
        <f t="shared" si="519"/>
        <v>1</v>
      </c>
      <c r="AM117" s="41">
        <v>1</v>
      </c>
      <c r="AN117">
        <f>Assumptions!$D$49</f>
        <v>0.2</v>
      </c>
      <c r="AO117">
        <f t="shared" si="432"/>
        <v>0</v>
      </c>
      <c r="AP117">
        <f t="shared" ca="1" si="564"/>
        <v>0</v>
      </c>
      <c r="AR117">
        <f t="shared" ca="1" si="433"/>
        <v>0</v>
      </c>
      <c r="AS117">
        <f t="shared" ca="1" si="585"/>
        <v>0</v>
      </c>
      <c r="AT117">
        <f t="shared" ca="1" si="586"/>
        <v>0</v>
      </c>
      <c r="AU117">
        <f t="shared" ca="1" si="587"/>
        <v>0</v>
      </c>
      <c r="AV117">
        <f t="shared" ca="1" si="588"/>
        <v>34912679</v>
      </c>
      <c r="AW117">
        <f t="shared" ca="1" si="520"/>
        <v>0</v>
      </c>
      <c r="AX117">
        <f t="shared" ca="1" si="375"/>
        <v>172817</v>
      </c>
      <c r="AY117">
        <f t="shared" ca="1" si="376"/>
        <v>265951</v>
      </c>
      <c r="AZ117">
        <f t="shared" si="521"/>
        <v>0.15936301189359656</v>
      </c>
      <c r="BA117">
        <f>Assumptions!$E$34</f>
        <v>1.2</v>
      </c>
      <c r="BB117">
        <f ca="1">IF(AND(AV117&gt;1,AS117&gt;1),((LOG(AS117,AV117)^(1/EXP(1)))^(1/Assumptions!$D$30))-(1-Assumptions!$D$31),1)</f>
        <v>1</v>
      </c>
      <c r="BC117" s="41">
        <v>1</v>
      </c>
      <c r="BD117">
        <v>0.15</v>
      </c>
      <c r="BF117">
        <f t="shared" ca="1" si="438"/>
        <v>0.19123561427231586</v>
      </c>
      <c r="BG117">
        <f t="shared" ca="1" si="439"/>
        <v>0</v>
      </c>
      <c r="BH117" s="41">
        <v>1</v>
      </c>
      <c r="BJ117">
        <f t="shared" ca="1" si="440"/>
        <v>0</v>
      </c>
      <c r="BK117">
        <f t="shared" ca="1" si="441"/>
        <v>0</v>
      </c>
      <c r="BL117">
        <f t="shared" ca="1" si="377"/>
        <v>0</v>
      </c>
      <c r="BM117">
        <v>1</v>
      </c>
      <c r="BP117">
        <f t="shared" ca="1" si="565"/>
        <v>0</v>
      </c>
      <c r="BQ117" s="17">
        <f>INDEX(MilitarySpend,MATCH($A117,'Budget Decisions'!$A$3:$A$160,0),MATCH(BQ$2,MilitarySpendCol,0))</f>
        <v>0</v>
      </c>
      <c r="BR117">
        <f t="shared" si="522"/>
        <v>0.15936301189359656</v>
      </c>
      <c r="BS117">
        <f>IF($A117&gt;=Assumptions!$D$40,1,0)</f>
        <v>1</v>
      </c>
      <c r="BT117">
        <f>Assumptions!$D$41</f>
        <v>0.83299999999999996</v>
      </c>
      <c r="BU117" s="41">
        <v>1</v>
      </c>
      <c r="BV117">
        <f>Assumptions!$D$42</f>
        <v>0.2</v>
      </c>
      <c r="BW117">
        <f t="shared" si="442"/>
        <v>0.13274938890736593</v>
      </c>
      <c r="BX117">
        <f t="shared" ca="1" si="566"/>
        <v>0</v>
      </c>
      <c r="BY117" s="17">
        <f>INDEX(MedicalSpend,MATCH($A117,'Budget Decisions'!$A$3:$A$160,0),MATCH(BY$2,MedicalSpendCol,0))</f>
        <v>0</v>
      </c>
      <c r="BZ117" s="17">
        <f>IF(INDEX('Budget Decisions'!$E$4:$E$160,MATCH(Model!$A117,'Budget Decisions'!$A$4:$A$160,0))="CURED",1,0)</f>
        <v>1</v>
      </c>
      <c r="CA117">
        <f t="shared" si="523"/>
        <v>1</v>
      </c>
      <c r="CB117" s="41">
        <v>1</v>
      </c>
      <c r="CC117">
        <f>Assumptions!$D$49</f>
        <v>0.2</v>
      </c>
      <c r="CD117">
        <f t="shared" si="443"/>
        <v>0</v>
      </c>
      <c r="CE117">
        <f t="shared" ca="1" si="567"/>
        <v>0</v>
      </c>
      <c r="CG117">
        <f t="shared" ca="1" si="444"/>
        <v>0</v>
      </c>
      <c r="CH117">
        <f t="shared" ca="1" si="589"/>
        <v>0</v>
      </c>
      <c r="CI117">
        <f t="shared" ca="1" si="590"/>
        <v>0</v>
      </c>
      <c r="CJ117">
        <f t="shared" ca="1" si="524"/>
        <v>0</v>
      </c>
      <c r="CK117">
        <f t="shared" ca="1" si="591"/>
        <v>24446707</v>
      </c>
      <c r="CL117">
        <f t="shared" ca="1" si="525"/>
        <v>0</v>
      </c>
      <c r="CM117">
        <f t="shared" ca="1" si="381"/>
        <v>121011</v>
      </c>
      <c r="CN117">
        <f t="shared" ca="1" si="382"/>
        <v>168666</v>
      </c>
      <c r="CO117">
        <f t="shared" si="526"/>
        <v>0.24130002925990637</v>
      </c>
      <c r="CP117">
        <f>Assumptions!$E$34</f>
        <v>1.2</v>
      </c>
      <c r="CQ117">
        <f ca="1">IF(AND(CK117&gt;1,CH117&gt;1),((LOG(CH117,CK117)^(1/EXP(1)))^(1/Assumptions!$D$30))-(1-Assumptions!$D$31),1)</f>
        <v>1</v>
      </c>
      <c r="CR117" s="41">
        <v>1</v>
      </c>
      <c r="CS117">
        <v>0.15</v>
      </c>
      <c r="CU117">
        <f t="shared" ca="1" si="448"/>
        <v>0.28956003511188766</v>
      </c>
      <c r="CV117">
        <f t="shared" ca="1" si="449"/>
        <v>0</v>
      </c>
      <c r="CW117" s="41">
        <v>1</v>
      </c>
      <c r="CY117">
        <f t="shared" ca="1" si="450"/>
        <v>0</v>
      </c>
      <c r="CZ117">
        <f t="shared" ca="1" si="451"/>
        <v>0</v>
      </c>
      <c r="DA117">
        <f t="shared" ca="1" si="383"/>
        <v>0</v>
      </c>
      <c r="DB117">
        <v>1</v>
      </c>
      <c r="DE117">
        <f t="shared" ca="1" si="384"/>
        <v>0</v>
      </c>
      <c r="DF117" s="17">
        <f>INDEX(MilitarySpend,MATCH($A117,'Budget Decisions'!$A$3:$A$160,0),MATCH(DF$2,MilitarySpendCol,0))</f>
        <v>0</v>
      </c>
      <c r="DG117">
        <f t="shared" si="527"/>
        <v>0.24130002925990637</v>
      </c>
      <c r="DH117">
        <f>IF($A117&gt;=Assumptions!$D$40,1,0)</f>
        <v>1</v>
      </c>
      <c r="DI117">
        <f>Assumptions!$D$41</f>
        <v>0.83299999999999996</v>
      </c>
      <c r="DJ117" s="41">
        <v>1</v>
      </c>
      <c r="DK117">
        <f>Assumptions!$D$42</f>
        <v>0.2</v>
      </c>
      <c r="DL117">
        <f t="shared" si="452"/>
        <v>0.20100292437350201</v>
      </c>
      <c r="DM117">
        <f t="shared" ca="1" si="568"/>
        <v>0</v>
      </c>
      <c r="DN117" s="17">
        <f>INDEX(MedicalSpend,MATCH($A117,'Budget Decisions'!$A$3:$A$160,0),MATCH(DN$2,MedicalSpendCol,0))</f>
        <v>0</v>
      </c>
      <c r="DO117" s="17">
        <f>IF(INDEX('Budget Decisions'!$E$4:$E$160,MATCH(Model!$A117,'Budget Decisions'!$A$4:$A$160,0))="CURED",1,0)</f>
        <v>1</v>
      </c>
      <c r="DP117">
        <f t="shared" si="528"/>
        <v>1</v>
      </c>
      <c r="DQ117" s="41">
        <v>1</v>
      </c>
      <c r="DR117">
        <f>Assumptions!$D$49</f>
        <v>0.2</v>
      </c>
      <c r="DS117">
        <f t="shared" si="453"/>
        <v>0</v>
      </c>
      <c r="DT117">
        <f t="shared" ca="1" si="569"/>
        <v>0</v>
      </c>
      <c r="DV117">
        <f t="shared" ca="1" si="454"/>
        <v>0</v>
      </c>
      <c r="DW117">
        <f t="shared" ca="1" si="592"/>
        <v>0</v>
      </c>
      <c r="DX117">
        <f t="shared" ca="1" si="593"/>
        <v>0</v>
      </c>
      <c r="DY117">
        <f t="shared" ca="1" si="529"/>
        <v>0</v>
      </c>
      <c r="DZ117">
        <f t="shared" ca="1" si="594"/>
        <v>45910775</v>
      </c>
      <c r="EA117">
        <f t="shared" ca="1" si="530"/>
        <v>0</v>
      </c>
      <c r="EB117">
        <f t="shared" ca="1" si="387"/>
        <v>229553</v>
      </c>
      <c r="EC117">
        <f t="shared" ca="1" si="388"/>
        <v>233553</v>
      </c>
      <c r="ED117">
        <f t="shared" si="531"/>
        <v>0.87442730726206253</v>
      </c>
      <c r="EE117">
        <f>Assumptions!$E$34</f>
        <v>1.2</v>
      </c>
      <c r="EF117">
        <f ca="1">IF(AND(DZ117&gt;1,DW117&gt;1),((LOG(DW117,DZ117)^(1/EXP(1)))^(1/Assumptions!$D$30))-(1-Assumptions!$D$31),1)</f>
        <v>1</v>
      </c>
      <c r="EG117" s="41">
        <v>1</v>
      </c>
      <c r="EH117">
        <v>0.15</v>
      </c>
      <c r="EJ117">
        <f t="shared" ca="1" si="458"/>
        <v>1.049312768714475</v>
      </c>
      <c r="EK117">
        <f t="shared" ca="1" si="459"/>
        <v>0</v>
      </c>
      <c r="EL117" s="41">
        <v>1</v>
      </c>
      <c r="EN117">
        <f t="shared" ca="1" si="460"/>
        <v>0</v>
      </c>
      <c r="EO117">
        <f t="shared" ca="1" si="461"/>
        <v>0</v>
      </c>
      <c r="EP117">
        <f t="shared" ca="1" si="389"/>
        <v>0</v>
      </c>
      <c r="EQ117">
        <v>1</v>
      </c>
      <c r="ET117">
        <f t="shared" ca="1" si="390"/>
        <v>0</v>
      </c>
      <c r="EU117" s="17">
        <f>INDEX(MilitarySpend,MATCH($A117,'Budget Decisions'!$A$3:$A$160,0),MATCH(EU$2,MilitarySpendCol,0))</f>
        <v>0</v>
      </c>
      <c r="EV117">
        <f t="shared" si="532"/>
        <v>0.87442730726206253</v>
      </c>
      <c r="EW117">
        <f>IF($A117&gt;=Assumptions!$D$40,1,0)</f>
        <v>1</v>
      </c>
      <c r="EX117">
        <f>Assumptions!$D$41</f>
        <v>0.83299999999999996</v>
      </c>
      <c r="EY117" s="41">
        <v>1</v>
      </c>
      <c r="EZ117">
        <f>Assumptions!$D$42</f>
        <v>0.2</v>
      </c>
      <c r="FA117">
        <f t="shared" si="462"/>
        <v>0.72839794694929805</v>
      </c>
      <c r="FB117">
        <f t="shared" ca="1" si="570"/>
        <v>0</v>
      </c>
      <c r="FC117" s="17">
        <f>INDEX(MedicalSpend,MATCH($A117,'Budget Decisions'!$A$3:$A$160,0),MATCH(FC$2,MedicalSpendCol,0))</f>
        <v>0</v>
      </c>
      <c r="FD117" s="17">
        <f>IF(INDEX('Budget Decisions'!$E$4:$E$160,MATCH(Model!$A117,'Budget Decisions'!$A$4:$A$160,0))="CURED",1,0)</f>
        <v>1</v>
      </c>
      <c r="FE117">
        <f t="shared" si="533"/>
        <v>1</v>
      </c>
      <c r="FF117" s="41">
        <v>1</v>
      </c>
      <c r="FG117">
        <f>Assumptions!$D$49</f>
        <v>0.2</v>
      </c>
      <c r="FH117">
        <f t="shared" si="463"/>
        <v>0</v>
      </c>
      <c r="FI117">
        <f t="shared" ca="1" si="571"/>
        <v>0</v>
      </c>
      <c r="FK117">
        <f t="shared" ca="1" si="464"/>
        <v>0</v>
      </c>
      <c r="FL117">
        <f t="shared" ca="1" si="595"/>
        <v>0</v>
      </c>
      <c r="FM117">
        <f t="shared" ca="1" si="596"/>
        <v>0</v>
      </c>
      <c r="FN117">
        <f t="shared" ca="1" si="534"/>
        <v>0</v>
      </c>
      <c r="FO117">
        <f t="shared" ca="1" si="597"/>
        <v>32528438</v>
      </c>
      <c r="FP117">
        <f t="shared" ca="1" si="535"/>
        <v>0</v>
      </c>
      <c r="FQ117">
        <f t="shared" ca="1" si="393"/>
        <v>161015</v>
      </c>
      <c r="FR117">
        <f t="shared" ca="1" si="394"/>
        <v>138715</v>
      </c>
      <c r="FS117">
        <f t="shared" si="536"/>
        <v>0.36303408195741388</v>
      </c>
      <c r="FT117">
        <f>Assumptions!$E$34</f>
        <v>1.2</v>
      </c>
      <c r="FU117">
        <f ca="1">IF(AND(FO117&gt;1,FL117&gt;1),((LOG(FL117,FO117)^(1/EXP(1)))^(1/Assumptions!$D$30))-(1-Assumptions!$D$31),1)</f>
        <v>1</v>
      </c>
      <c r="FV117" s="41">
        <v>1</v>
      </c>
      <c r="FW117">
        <v>0.15</v>
      </c>
      <c r="FY117">
        <f t="shared" ca="1" si="468"/>
        <v>0.43564089834889663</v>
      </c>
      <c r="FZ117">
        <f t="shared" ca="1" si="469"/>
        <v>0</v>
      </c>
      <c r="GA117" s="41">
        <v>1</v>
      </c>
      <c r="GC117">
        <f t="shared" ca="1" si="470"/>
        <v>0</v>
      </c>
      <c r="GD117">
        <f t="shared" ca="1" si="471"/>
        <v>0</v>
      </c>
      <c r="GE117">
        <f t="shared" ca="1" si="395"/>
        <v>0</v>
      </c>
      <c r="GF117">
        <v>1</v>
      </c>
      <c r="GI117">
        <f t="shared" ca="1" si="396"/>
        <v>0</v>
      </c>
      <c r="GJ117" s="17">
        <f>INDEX(MilitarySpend,MATCH($A117,'Budget Decisions'!$A$3:$A$160,0),MATCH(GJ$2,MilitarySpendCol,0))</f>
        <v>0</v>
      </c>
      <c r="GK117">
        <f t="shared" si="537"/>
        <v>0.36303408195741388</v>
      </c>
      <c r="GL117">
        <f>IF($A117&gt;=Assumptions!$D$40,1,0)</f>
        <v>1</v>
      </c>
      <c r="GM117">
        <f>Assumptions!$D$41</f>
        <v>0.83299999999999996</v>
      </c>
      <c r="GN117" s="41">
        <v>1</v>
      </c>
      <c r="GO117">
        <f>Assumptions!$D$42</f>
        <v>0.2</v>
      </c>
      <c r="GP117">
        <f t="shared" si="472"/>
        <v>0.30240739027052577</v>
      </c>
      <c r="GQ117">
        <f t="shared" ca="1" si="572"/>
        <v>0</v>
      </c>
      <c r="GR117" s="17">
        <f>INDEX(MedicalSpend,MATCH($A117,'Budget Decisions'!$A$3:$A$160,0),MATCH(GR$2,MedicalSpendCol,0))</f>
        <v>0</v>
      </c>
      <c r="GS117" s="17">
        <f>IF(INDEX('Budget Decisions'!$E$4:$E$160,MATCH(Model!$A117,'Budget Decisions'!$A$4:$A$160,0))="CURED",1,0)</f>
        <v>1</v>
      </c>
      <c r="GT117">
        <f t="shared" si="538"/>
        <v>1</v>
      </c>
      <c r="GU117" s="41">
        <v>1</v>
      </c>
      <c r="GV117">
        <f>Assumptions!$D$49</f>
        <v>0.2</v>
      </c>
      <c r="GW117">
        <f t="shared" si="473"/>
        <v>0</v>
      </c>
      <c r="GX117">
        <f t="shared" ca="1" si="573"/>
        <v>0</v>
      </c>
      <c r="GZ117">
        <f t="shared" ca="1" si="474"/>
        <v>0</v>
      </c>
      <c r="HA117">
        <f t="shared" ca="1" si="598"/>
        <v>0</v>
      </c>
      <c r="HB117">
        <f t="shared" ca="1" si="599"/>
        <v>0</v>
      </c>
      <c r="HC117">
        <f t="shared" ca="1" si="539"/>
        <v>0</v>
      </c>
      <c r="HD117">
        <f t="shared" ca="1" si="600"/>
        <v>24710733</v>
      </c>
      <c r="HE117">
        <f t="shared" ca="1" si="540"/>
        <v>0</v>
      </c>
      <c r="HF117">
        <f t="shared" ca="1" si="399"/>
        <v>122318</v>
      </c>
      <c r="HG117">
        <f t="shared" ca="1" si="400"/>
        <v>195688</v>
      </c>
      <c r="HH117">
        <f t="shared" si="541"/>
        <v>0.464689620669401</v>
      </c>
      <c r="HI117">
        <f>Assumptions!$E$34</f>
        <v>1.2</v>
      </c>
      <c r="HJ117">
        <f ca="1">IF(AND(HD117&gt;1,HA117&gt;1),((LOG(HA117,HD117)^(1/EXP(1)))^(1/Assumptions!$D$30))-(1-Assumptions!$D$31),1)</f>
        <v>1</v>
      </c>
      <c r="HK117" s="41">
        <v>1</v>
      </c>
      <c r="HL117">
        <v>0.15</v>
      </c>
      <c r="HN117">
        <f t="shared" ca="1" si="478"/>
        <v>0.55762754480328114</v>
      </c>
      <c r="HO117">
        <f t="shared" ca="1" si="479"/>
        <v>0</v>
      </c>
      <c r="HP117" s="41">
        <v>1</v>
      </c>
      <c r="HR117">
        <f t="shared" ca="1" si="480"/>
        <v>0</v>
      </c>
      <c r="HS117">
        <f t="shared" ca="1" si="481"/>
        <v>0</v>
      </c>
      <c r="HT117">
        <f t="shared" ca="1" si="401"/>
        <v>0</v>
      </c>
      <c r="HU117">
        <v>1</v>
      </c>
      <c r="HX117">
        <f t="shared" ca="1" si="402"/>
        <v>0</v>
      </c>
      <c r="HY117" s="17">
        <f>INDEX(MilitarySpend,MATCH($A117,'Budget Decisions'!$A$3:$A$160,0),MATCH(HY$2,MilitarySpendCol,0))</f>
        <v>0</v>
      </c>
      <c r="HZ117">
        <f t="shared" si="542"/>
        <v>0.464689620669401</v>
      </c>
      <c r="IA117">
        <f>IF($A117&gt;=Assumptions!$D$40,1,0)</f>
        <v>1</v>
      </c>
      <c r="IB117">
        <f>Assumptions!$D$41</f>
        <v>0.83299999999999996</v>
      </c>
      <c r="IC117" s="41">
        <v>1</v>
      </c>
      <c r="ID117">
        <f>Assumptions!$D$42</f>
        <v>0.2</v>
      </c>
      <c r="IE117">
        <f t="shared" si="482"/>
        <v>0.38708645401761099</v>
      </c>
      <c r="IF117">
        <f t="shared" ca="1" si="574"/>
        <v>0</v>
      </c>
      <c r="IG117" s="17">
        <f>INDEX(MedicalSpend,MATCH($A117,'Budget Decisions'!$A$3:$A$160,0),MATCH(IG$2,MedicalSpendCol,0))</f>
        <v>0</v>
      </c>
      <c r="IH117" s="17">
        <f>IF(INDEX('Budget Decisions'!$E$4:$E$160,MATCH(Model!$A117,'Budget Decisions'!$A$4:$A$160,0))="CURED",1,0)</f>
        <v>1</v>
      </c>
      <c r="II117">
        <f t="shared" si="543"/>
        <v>1</v>
      </c>
      <c r="IJ117" s="41">
        <v>1</v>
      </c>
      <c r="IK117">
        <f>Assumptions!$D$49</f>
        <v>0.2</v>
      </c>
      <c r="IL117">
        <f t="shared" si="483"/>
        <v>0</v>
      </c>
      <c r="IM117">
        <f t="shared" ca="1" si="575"/>
        <v>0</v>
      </c>
      <c r="IO117">
        <f t="shared" ca="1" si="484"/>
        <v>0</v>
      </c>
      <c r="IP117">
        <f t="shared" ca="1" si="601"/>
        <v>0</v>
      </c>
      <c r="IQ117">
        <f t="shared" ca="1" si="602"/>
        <v>0</v>
      </c>
      <c r="IR117">
        <f t="shared" ca="1" si="544"/>
        <v>0</v>
      </c>
      <c r="IS117">
        <f t="shared" ca="1" si="603"/>
        <v>51289820</v>
      </c>
      <c r="IT117">
        <f t="shared" ca="1" si="545"/>
        <v>0</v>
      </c>
      <c r="IU117">
        <f t="shared" ca="1" si="405"/>
        <v>253884</v>
      </c>
      <c r="IV117">
        <f t="shared" ca="1" si="406"/>
        <v>165977</v>
      </c>
      <c r="IW117">
        <f t="shared" si="546"/>
        <v>1.1264233685228699</v>
      </c>
      <c r="IX117">
        <f>Assumptions!$E$34</f>
        <v>1.2</v>
      </c>
      <c r="IY117">
        <f ca="1">IF(AND(IS117&gt;1,IP117&gt;1),((LOG(IP117,IS117)^(1/EXP(1)))^(1/Assumptions!$D$30))-(1-Assumptions!$D$31),1)</f>
        <v>1</v>
      </c>
      <c r="IZ117" s="41">
        <v>1</v>
      </c>
      <c r="JA117">
        <v>0.15</v>
      </c>
      <c r="JC117">
        <f t="shared" ca="1" si="488"/>
        <v>1.3517080422274439</v>
      </c>
      <c r="JD117">
        <f t="shared" ca="1" si="489"/>
        <v>0</v>
      </c>
      <c r="JE117" s="41">
        <v>1</v>
      </c>
      <c r="JG117">
        <f t="shared" ca="1" si="490"/>
        <v>0</v>
      </c>
      <c r="JH117">
        <f t="shared" ca="1" si="491"/>
        <v>0</v>
      </c>
      <c r="JI117">
        <f t="shared" ca="1" si="407"/>
        <v>0</v>
      </c>
      <c r="JJ117">
        <v>1</v>
      </c>
      <c r="JM117">
        <f t="shared" ca="1" si="408"/>
        <v>0</v>
      </c>
      <c r="JN117" s="17">
        <f>INDEX(MilitarySpend,MATCH($A117,'Budget Decisions'!$A$3:$A$160,0),MATCH(JN$2,MilitarySpendCol,0))</f>
        <v>0</v>
      </c>
      <c r="JO117">
        <f t="shared" si="547"/>
        <v>1.1264233685228699</v>
      </c>
      <c r="JP117">
        <f>IF($A117&gt;=Assumptions!$D$40,1,0)</f>
        <v>1</v>
      </c>
      <c r="JQ117">
        <f>Assumptions!$D$41</f>
        <v>0.83299999999999996</v>
      </c>
      <c r="JR117" s="41">
        <v>1</v>
      </c>
      <c r="JS117">
        <f>Assumptions!$D$42</f>
        <v>0.2</v>
      </c>
      <c r="JT117">
        <f t="shared" si="492"/>
        <v>0.9383106659795506</v>
      </c>
      <c r="JU117">
        <f t="shared" ca="1" si="576"/>
        <v>0</v>
      </c>
      <c r="JV117" s="17">
        <f>INDEX(MedicalSpend,MATCH($A117,'Budget Decisions'!$A$3:$A$160,0),MATCH(JV$2,MedicalSpendCol,0))</f>
        <v>0</v>
      </c>
      <c r="JW117" s="17">
        <f>IF(INDEX('Budget Decisions'!$E$4:$E$160,MATCH(Model!$A117,'Budget Decisions'!$A$4:$A$160,0))="CURED",1,0)</f>
        <v>1</v>
      </c>
      <c r="JX117">
        <f t="shared" si="548"/>
        <v>1</v>
      </c>
      <c r="JY117" s="41">
        <v>1</v>
      </c>
      <c r="JZ117">
        <f>Assumptions!$D$49</f>
        <v>0.2</v>
      </c>
      <c r="KA117">
        <f t="shared" si="493"/>
        <v>0</v>
      </c>
      <c r="KB117">
        <f t="shared" ca="1" si="577"/>
        <v>0</v>
      </c>
      <c r="KD117">
        <f t="shared" ca="1" si="494"/>
        <v>0</v>
      </c>
      <c r="KE117">
        <f t="shared" ca="1" si="604"/>
        <v>0</v>
      </c>
      <c r="KF117">
        <f t="shared" ca="1" si="605"/>
        <v>0</v>
      </c>
      <c r="KG117">
        <f t="shared" ca="1" si="549"/>
        <v>0</v>
      </c>
      <c r="KH117">
        <f t="shared" ca="1" si="606"/>
        <v>41100569</v>
      </c>
      <c r="KI117">
        <f t="shared" ca="1" si="550"/>
        <v>0</v>
      </c>
      <c r="KJ117">
        <f t="shared" ca="1" si="411"/>
        <v>203447</v>
      </c>
      <c r="KK117">
        <f t="shared" ca="1" si="412"/>
        <v>212914</v>
      </c>
      <c r="KL117">
        <f t="shared" si="551"/>
        <v>2.2321095760416365</v>
      </c>
      <c r="KM117">
        <f>Assumptions!$E$34</f>
        <v>1.2</v>
      </c>
      <c r="KN117">
        <f ca="1">IF(AND(KH117&gt;1,KE117&gt;1),((LOG(KE117,KH117)^(1/EXP(1)))^(1/Assumptions!$D$30))-(1-Assumptions!$D$31),1)</f>
        <v>1</v>
      </c>
      <c r="KO117" s="41">
        <v>1</v>
      </c>
      <c r="KP117">
        <v>0.15</v>
      </c>
      <c r="KR117">
        <f t="shared" ca="1" si="498"/>
        <v>2.6785314912499638</v>
      </c>
      <c r="KS117">
        <f t="shared" ca="1" si="499"/>
        <v>0</v>
      </c>
      <c r="KT117" s="41">
        <v>1</v>
      </c>
      <c r="KV117">
        <f t="shared" ca="1" si="500"/>
        <v>0</v>
      </c>
      <c r="KW117">
        <f t="shared" ca="1" si="501"/>
        <v>0</v>
      </c>
      <c r="KX117">
        <f t="shared" ca="1" si="413"/>
        <v>0</v>
      </c>
      <c r="KY117">
        <v>1</v>
      </c>
      <c r="LB117">
        <f t="shared" ca="1" si="414"/>
        <v>0</v>
      </c>
      <c r="LC117" s="17">
        <f>INDEX(MilitarySpend,MATCH($A117,'Budget Decisions'!$A$3:$A$160,0),MATCH(LC$2,MilitarySpendCol,0))</f>
        <v>0</v>
      </c>
      <c r="LD117">
        <f t="shared" si="552"/>
        <v>2.2321095760416365</v>
      </c>
      <c r="LE117">
        <f>IF($A117&gt;=Assumptions!$D$40,1,0)</f>
        <v>1</v>
      </c>
      <c r="LF117">
        <f>Assumptions!$D$41</f>
        <v>0.83299999999999996</v>
      </c>
      <c r="LG117" s="41">
        <v>1</v>
      </c>
      <c r="LH117">
        <f>Assumptions!$D$42</f>
        <v>0.2</v>
      </c>
      <c r="LI117">
        <f t="shared" si="502"/>
        <v>1.8593472768426831</v>
      </c>
      <c r="LJ117">
        <f t="shared" ca="1" si="578"/>
        <v>0</v>
      </c>
      <c r="LK117" s="17">
        <f>INDEX(MedicalSpend,MATCH($A117,'Budget Decisions'!$A$3:$A$160,0),MATCH(LK$2,MedicalSpendCol,0))</f>
        <v>0</v>
      </c>
      <c r="LL117" s="17">
        <f>IF(INDEX('Budget Decisions'!$E$4:$E$160,MATCH(Model!$A117,'Budget Decisions'!$A$4:$A$160,0))="CURED",1,0)</f>
        <v>1</v>
      </c>
      <c r="LM117">
        <f t="shared" si="553"/>
        <v>1</v>
      </c>
      <c r="LN117" s="41">
        <v>1</v>
      </c>
      <c r="LO117">
        <f>Assumptions!$D$49</f>
        <v>0.2</v>
      </c>
      <c r="LP117">
        <f t="shared" si="503"/>
        <v>0</v>
      </c>
      <c r="LQ117">
        <f t="shared" ca="1" si="579"/>
        <v>0</v>
      </c>
      <c r="LS117">
        <f t="shared" ca="1" si="504"/>
        <v>0</v>
      </c>
      <c r="LT117">
        <f t="shared" ca="1" si="607"/>
        <v>0</v>
      </c>
      <c r="LU117">
        <f t="shared" ca="1" si="608"/>
        <v>0</v>
      </c>
      <c r="LV117">
        <f t="shared" ca="1" si="554"/>
        <v>0</v>
      </c>
      <c r="LW117">
        <f t="shared" ca="1" si="609"/>
        <v>14179715</v>
      </c>
      <c r="LX117">
        <f t="shared" ca="1" si="555"/>
        <v>0</v>
      </c>
      <c r="LY117">
        <f t="shared" ca="1" si="417"/>
        <v>70898</v>
      </c>
      <c r="LZ117">
        <f t="shared" ca="1" si="418"/>
        <v>67816</v>
      </c>
      <c r="MA117">
        <f t="shared" si="556"/>
        <v>2.7100766589378384</v>
      </c>
      <c r="MB117">
        <f>Assumptions!$E$34</f>
        <v>1.2</v>
      </c>
      <c r="MC117">
        <f ca="1">IF(AND(LW117&gt;1,LT117&gt;1),((LOG(LT117,LW117)^(1/EXP(1)))^(1/Assumptions!$D$30))-(1-Assumptions!$D$31),1)</f>
        <v>1</v>
      </c>
      <c r="MD117" s="41">
        <v>1</v>
      </c>
      <c r="ME117">
        <v>0.15</v>
      </c>
      <c r="MG117">
        <f t="shared" ca="1" si="508"/>
        <v>3.2520919907254062</v>
      </c>
      <c r="MH117">
        <f t="shared" ca="1" si="509"/>
        <v>0</v>
      </c>
      <c r="MI117" s="41">
        <v>1</v>
      </c>
      <c r="MK117">
        <f t="shared" ca="1" si="510"/>
        <v>0</v>
      </c>
      <c r="ML117">
        <f t="shared" ca="1" si="511"/>
        <v>0</v>
      </c>
      <c r="MM117">
        <f t="shared" ca="1" si="419"/>
        <v>0</v>
      </c>
      <c r="MN117">
        <v>1</v>
      </c>
      <c r="MQ117">
        <f t="shared" ca="1" si="420"/>
        <v>0</v>
      </c>
      <c r="MR117" s="17">
        <f>INDEX(MilitarySpend,MATCH($A117,'Budget Decisions'!$A$3:$A$160,0),MATCH(MR$2,MilitarySpendCol,0))</f>
        <v>0</v>
      </c>
      <c r="MS117">
        <f t="shared" si="557"/>
        <v>2.7100766589378384</v>
      </c>
      <c r="MT117">
        <f>IF($A117&gt;=Assumptions!$D$40,1,0)</f>
        <v>1</v>
      </c>
      <c r="MU117">
        <f>Assumptions!$D$41</f>
        <v>0.83299999999999996</v>
      </c>
      <c r="MV117" s="41">
        <v>1</v>
      </c>
      <c r="MW117">
        <f>Assumptions!$D$42</f>
        <v>0.2</v>
      </c>
      <c r="MX117">
        <f t="shared" si="512"/>
        <v>2.2574938568952194</v>
      </c>
      <c r="MY117">
        <f t="shared" ca="1" si="580"/>
        <v>0</v>
      </c>
      <c r="MZ117" s="17">
        <f>INDEX(MedicalSpend,MATCH($A117,'Budget Decisions'!$A$3:$A$160,0),MATCH(MZ$2,MedicalSpendCol,0))</f>
        <v>0</v>
      </c>
      <c r="NA117" s="17">
        <f>IF(INDEX('Budget Decisions'!$E$4:$E$160,MATCH(Model!$A117,'Budget Decisions'!$A$4:$A$160,0))="CURED",1,0)</f>
        <v>1</v>
      </c>
      <c r="NB117">
        <f t="shared" si="558"/>
        <v>1</v>
      </c>
      <c r="NC117" s="41">
        <v>1</v>
      </c>
      <c r="ND117">
        <f>Assumptions!$D$49</f>
        <v>0.2</v>
      </c>
      <c r="NE117">
        <f t="shared" si="513"/>
        <v>0</v>
      </c>
      <c r="NF117">
        <f t="shared" ca="1" si="581"/>
        <v>0</v>
      </c>
    </row>
    <row r="118" spans="1:370" x14ac:dyDescent="0.25">
      <c r="A118">
        <f t="shared" si="514"/>
        <v>115</v>
      </c>
      <c r="C118">
        <f t="shared" ca="1" si="423"/>
        <v>0</v>
      </c>
      <c r="D118">
        <f t="shared" ca="1" si="582"/>
        <v>0</v>
      </c>
      <c r="E118">
        <f t="shared" ca="1" si="583"/>
        <v>0</v>
      </c>
      <c r="F118">
        <f t="shared" ca="1" si="515"/>
        <v>0</v>
      </c>
      <c r="G118">
        <f t="shared" ca="1" si="584"/>
        <v>34274147</v>
      </c>
      <c r="H118">
        <f t="shared" ca="1" si="516"/>
        <v>0</v>
      </c>
      <c r="I118">
        <f t="shared" ca="1" si="559"/>
        <v>171370</v>
      </c>
      <c r="J118">
        <f t="shared" ca="1" si="560"/>
        <v>57759</v>
      </c>
      <c r="K118">
        <f t="shared" si="517"/>
        <v>0.82857634545527548</v>
      </c>
      <c r="L118">
        <f>Assumptions!$E$34</f>
        <v>1.2</v>
      </c>
      <c r="M118">
        <f ca="1">IF(AND(G118&gt;1,D118&gt;1),((LOG(D118,G118)^(1/EXP(1)))^(1/Assumptions!$D$30))-(1-Assumptions!$D$31),1)</f>
        <v>1</v>
      </c>
      <c r="N118" s="41">
        <v>1</v>
      </c>
      <c r="O118">
        <v>0.15</v>
      </c>
      <c r="Q118">
        <f t="shared" ca="1" si="427"/>
        <v>0.99429161454633053</v>
      </c>
      <c r="R118">
        <f t="shared" ca="1" si="428"/>
        <v>0</v>
      </c>
      <c r="S118" s="41">
        <v>1</v>
      </c>
      <c r="U118">
        <f t="shared" ca="1" si="429"/>
        <v>0</v>
      </c>
      <c r="V118">
        <f t="shared" ca="1" si="430"/>
        <v>0</v>
      </c>
      <c r="W118">
        <f t="shared" ca="1" si="561"/>
        <v>0</v>
      </c>
      <c r="X118">
        <v>1</v>
      </c>
      <c r="AA118">
        <f t="shared" ca="1" si="562"/>
        <v>0</v>
      </c>
      <c r="AB118" s="17">
        <f>INDEX(MilitarySpend,MATCH($A118,'Budget Decisions'!$A$3:$A$160,0),MATCH(AB$2,MilitarySpendCol,0))</f>
        <v>0</v>
      </c>
      <c r="AC118">
        <f t="shared" si="518"/>
        <v>0.82857634545527548</v>
      </c>
      <c r="AD118">
        <f>IF($A118&gt;=Assumptions!$D$40,1,0)</f>
        <v>1</v>
      </c>
      <c r="AE118">
        <f>Assumptions!$D$41</f>
        <v>0.83299999999999996</v>
      </c>
      <c r="AF118" s="41">
        <v>1</v>
      </c>
      <c r="AG118">
        <f>Assumptions!$D$42</f>
        <v>0.2</v>
      </c>
      <c r="AH118">
        <f t="shared" si="431"/>
        <v>0.69020409576424446</v>
      </c>
      <c r="AI118">
        <f t="shared" ca="1" si="563"/>
        <v>0</v>
      </c>
      <c r="AJ118" s="17">
        <f>INDEX(MedicalSpend,MATCH($A118,'Budget Decisions'!$A$3:$A$160,0),MATCH(AJ$2,MedicalSpendCol,0))</f>
        <v>0</v>
      </c>
      <c r="AK118" s="17">
        <f>IF(INDEX('Budget Decisions'!$E$4:$E$160,MATCH(Model!$A118,'Budget Decisions'!$A$4:$A$160,0))="CURED",1,0)</f>
        <v>1</v>
      </c>
      <c r="AL118">
        <f t="shared" si="519"/>
        <v>1</v>
      </c>
      <c r="AM118" s="41">
        <v>1</v>
      </c>
      <c r="AN118">
        <f>Assumptions!$D$49</f>
        <v>0.2</v>
      </c>
      <c r="AO118">
        <f t="shared" si="432"/>
        <v>0</v>
      </c>
      <c r="AP118">
        <f t="shared" ca="1" si="564"/>
        <v>0</v>
      </c>
      <c r="AR118">
        <f t="shared" ca="1" si="433"/>
        <v>0</v>
      </c>
      <c r="AS118">
        <f t="shared" ca="1" si="585"/>
        <v>0</v>
      </c>
      <c r="AT118">
        <f t="shared" ca="1" si="586"/>
        <v>0</v>
      </c>
      <c r="AU118">
        <f t="shared" ca="1" si="587"/>
        <v>0</v>
      </c>
      <c r="AV118">
        <f t="shared" ca="1" si="588"/>
        <v>35005813</v>
      </c>
      <c r="AW118">
        <f t="shared" ca="1" si="520"/>
        <v>0</v>
      </c>
      <c r="AX118">
        <f t="shared" ca="1" si="375"/>
        <v>173278</v>
      </c>
      <c r="AY118">
        <f t="shared" ca="1" si="376"/>
        <v>265421</v>
      </c>
      <c r="AZ118">
        <f t="shared" si="521"/>
        <v>0.15936301189359656</v>
      </c>
      <c r="BA118">
        <f>Assumptions!$E$34</f>
        <v>1.2</v>
      </c>
      <c r="BB118">
        <f ca="1">IF(AND(AV118&gt;1,AS118&gt;1),((LOG(AS118,AV118)^(1/EXP(1)))^(1/Assumptions!$D$30))-(1-Assumptions!$D$31),1)</f>
        <v>1</v>
      </c>
      <c r="BC118" s="41">
        <v>1</v>
      </c>
      <c r="BD118">
        <v>0.15</v>
      </c>
      <c r="BF118">
        <f t="shared" ca="1" si="438"/>
        <v>0.19123561427231586</v>
      </c>
      <c r="BG118">
        <f t="shared" ca="1" si="439"/>
        <v>0</v>
      </c>
      <c r="BH118" s="41">
        <v>1</v>
      </c>
      <c r="BJ118">
        <f t="shared" ca="1" si="440"/>
        <v>0</v>
      </c>
      <c r="BK118">
        <f t="shared" ca="1" si="441"/>
        <v>0</v>
      </c>
      <c r="BL118">
        <f t="shared" ca="1" si="377"/>
        <v>0</v>
      </c>
      <c r="BM118">
        <v>1</v>
      </c>
      <c r="BP118">
        <f t="shared" ca="1" si="565"/>
        <v>0</v>
      </c>
      <c r="BQ118" s="17">
        <f>INDEX(MilitarySpend,MATCH($A118,'Budget Decisions'!$A$3:$A$160,0),MATCH(BQ$2,MilitarySpendCol,0))</f>
        <v>0</v>
      </c>
      <c r="BR118">
        <f t="shared" si="522"/>
        <v>0.15936301189359656</v>
      </c>
      <c r="BS118">
        <f>IF($A118&gt;=Assumptions!$D$40,1,0)</f>
        <v>1</v>
      </c>
      <c r="BT118">
        <f>Assumptions!$D$41</f>
        <v>0.83299999999999996</v>
      </c>
      <c r="BU118" s="41">
        <v>1</v>
      </c>
      <c r="BV118">
        <f>Assumptions!$D$42</f>
        <v>0.2</v>
      </c>
      <c r="BW118">
        <f t="shared" si="442"/>
        <v>0.13274938890736593</v>
      </c>
      <c r="BX118">
        <f t="shared" ca="1" si="566"/>
        <v>0</v>
      </c>
      <c r="BY118" s="17">
        <f>INDEX(MedicalSpend,MATCH($A118,'Budget Decisions'!$A$3:$A$160,0),MATCH(BY$2,MedicalSpendCol,0))</f>
        <v>0</v>
      </c>
      <c r="BZ118" s="17">
        <f>IF(INDEX('Budget Decisions'!$E$4:$E$160,MATCH(Model!$A118,'Budget Decisions'!$A$4:$A$160,0))="CURED",1,0)</f>
        <v>1</v>
      </c>
      <c r="CA118">
        <f t="shared" si="523"/>
        <v>1</v>
      </c>
      <c r="CB118" s="41">
        <v>1</v>
      </c>
      <c r="CC118">
        <f>Assumptions!$D$49</f>
        <v>0.2</v>
      </c>
      <c r="CD118">
        <f t="shared" si="443"/>
        <v>0</v>
      </c>
      <c r="CE118">
        <f t="shared" ca="1" si="567"/>
        <v>0</v>
      </c>
      <c r="CG118">
        <f t="shared" ca="1" si="444"/>
        <v>0</v>
      </c>
      <c r="CH118">
        <f t="shared" ca="1" si="589"/>
        <v>0</v>
      </c>
      <c r="CI118">
        <f t="shared" ca="1" si="590"/>
        <v>0</v>
      </c>
      <c r="CJ118">
        <f t="shared" ca="1" si="524"/>
        <v>0</v>
      </c>
      <c r="CK118">
        <f t="shared" ca="1" si="591"/>
        <v>24494362</v>
      </c>
      <c r="CL118">
        <f t="shared" ca="1" si="525"/>
        <v>0</v>
      </c>
      <c r="CM118">
        <f t="shared" ca="1" si="381"/>
        <v>121247</v>
      </c>
      <c r="CN118">
        <f t="shared" ca="1" si="382"/>
        <v>168788</v>
      </c>
      <c r="CO118">
        <f t="shared" si="526"/>
        <v>0.24130002925990637</v>
      </c>
      <c r="CP118">
        <f>Assumptions!$E$34</f>
        <v>1.2</v>
      </c>
      <c r="CQ118">
        <f ca="1">IF(AND(CK118&gt;1,CH118&gt;1),((LOG(CH118,CK118)^(1/EXP(1)))^(1/Assumptions!$D$30))-(1-Assumptions!$D$31),1)</f>
        <v>1</v>
      </c>
      <c r="CR118" s="41">
        <v>1</v>
      </c>
      <c r="CS118">
        <v>0.15</v>
      </c>
      <c r="CU118">
        <f t="shared" ca="1" si="448"/>
        <v>0.28956003511188766</v>
      </c>
      <c r="CV118">
        <f t="shared" ca="1" si="449"/>
        <v>0</v>
      </c>
      <c r="CW118" s="41">
        <v>1</v>
      </c>
      <c r="CY118">
        <f t="shared" ca="1" si="450"/>
        <v>0</v>
      </c>
      <c r="CZ118">
        <f t="shared" ca="1" si="451"/>
        <v>0</v>
      </c>
      <c r="DA118">
        <f t="shared" ca="1" si="383"/>
        <v>0</v>
      </c>
      <c r="DB118">
        <v>1</v>
      </c>
      <c r="DE118">
        <f t="shared" ca="1" si="384"/>
        <v>0</v>
      </c>
      <c r="DF118" s="17">
        <f>INDEX(MilitarySpend,MATCH($A118,'Budget Decisions'!$A$3:$A$160,0),MATCH(DF$2,MilitarySpendCol,0))</f>
        <v>0</v>
      </c>
      <c r="DG118">
        <f t="shared" si="527"/>
        <v>0.24130002925990637</v>
      </c>
      <c r="DH118">
        <f>IF($A118&gt;=Assumptions!$D$40,1,0)</f>
        <v>1</v>
      </c>
      <c r="DI118">
        <f>Assumptions!$D$41</f>
        <v>0.83299999999999996</v>
      </c>
      <c r="DJ118" s="41">
        <v>1</v>
      </c>
      <c r="DK118">
        <f>Assumptions!$D$42</f>
        <v>0.2</v>
      </c>
      <c r="DL118">
        <f t="shared" si="452"/>
        <v>0.20100292437350201</v>
      </c>
      <c r="DM118">
        <f t="shared" ca="1" si="568"/>
        <v>0</v>
      </c>
      <c r="DN118" s="17">
        <f>INDEX(MedicalSpend,MATCH($A118,'Budget Decisions'!$A$3:$A$160,0),MATCH(DN$2,MedicalSpendCol,0))</f>
        <v>0</v>
      </c>
      <c r="DO118" s="17">
        <f>IF(INDEX('Budget Decisions'!$E$4:$E$160,MATCH(Model!$A118,'Budget Decisions'!$A$4:$A$160,0))="CURED",1,0)</f>
        <v>1</v>
      </c>
      <c r="DP118">
        <f t="shared" si="528"/>
        <v>1</v>
      </c>
      <c r="DQ118" s="41">
        <v>1</v>
      </c>
      <c r="DR118">
        <f>Assumptions!$D$49</f>
        <v>0.2</v>
      </c>
      <c r="DS118">
        <f t="shared" si="453"/>
        <v>0</v>
      </c>
      <c r="DT118">
        <f t="shared" ca="1" si="569"/>
        <v>0</v>
      </c>
      <c r="DV118">
        <f t="shared" ca="1" si="454"/>
        <v>0</v>
      </c>
      <c r="DW118">
        <f t="shared" ca="1" si="592"/>
        <v>0</v>
      </c>
      <c r="DX118">
        <f t="shared" ca="1" si="593"/>
        <v>0</v>
      </c>
      <c r="DY118">
        <f t="shared" ca="1" si="529"/>
        <v>0</v>
      </c>
      <c r="DZ118">
        <f t="shared" ca="1" si="594"/>
        <v>45914775</v>
      </c>
      <c r="EA118">
        <f t="shared" ca="1" si="530"/>
        <v>0</v>
      </c>
      <c r="EB118">
        <f t="shared" ca="1" si="387"/>
        <v>229573</v>
      </c>
      <c r="EC118">
        <f t="shared" ca="1" si="388"/>
        <v>233624</v>
      </c>
      <c r="ED118">
        <f t="shared" si="531"/>
        <v>0.87442730726206253</v>
      </c>
      <c r="EE118">
        <f>Assumptions!$E$34</f>
        <v>1.2</v>
      </c>
      <c r="EF118">
        <f ca="1">IF(AND(DZ118&gt;1,DW118&gt;1),((LOG(DW118,DZ118)^(1/EXP(1)))^(1/Assumptions!$D$30))-(1-Assumptions!$D$31),1)</f>
        <v>1</v>
      </c>
      <c r="EG118" s="41">
        <v>1</v>
      </c>
      <c r="EH118">
        <v>0.15</v>
      </c>
      <c r="EJ118">
        <f t="shared" ca="1" si="458"/>
        <v>1.049312768714475</v>
      </c>
      <c r="EK118">
        <f t="shared" ca="1" si="459"/>
        <v>0</v>
      </c>
      <c r="EL118" s="41">
        <v>1</v>
      </c>
      <c r="EN118">
        <f t="shared" ca="1" si="460"/>
        <v>0</v>
      </c>
      <c r="EO118">
        <f t="shared" ca="1" si="461"/>
        <v>0</v>
      </c>
      <c r="EP118">
        <f t="shared" ca="1" si="389"/>
        <v>0</v>
      </c>
      <c r="EQ118">
        <v>1</v>
      </c>
      <c r="ET118">
        <f t="shared" ca="1" si="390"/>
        <v>0</v>
      </c>
      <c r="EU118" s="17">
        <f>INDEX(MilitarySpend,MATCH($A118,'Budget Decisions'!$A$3:$A$160,0),MATCH(EU$2,MilitarySpendCol,0))</f>
        <v>0</v>
      </c>
      <c r="EV118">
        <f t="shared" si="532"/>
        <v>0.87442730726206253</v>
      </c>
      <c r="EW118">
        <f>IF($A118&gt;=Assumptions!$D$40,1,0)</f>
        <v>1</v>
      </c>
      <c r="EX118">
        <f>Assumptions!$D$41</f>
        <v>0.83299999999999996</v>
      </c>
      <c r="EY118" s="41">
        <v>1</v>
      </c>
      <c r="EZ118">
        <f>Assumptions!$D$42</f>
        <v>0.2</v>
      </c>
      <c r="FA118">
        <f t="shared" si="462"/>
        <v>0.72839794694929805</v>
      </c>
      <c r="FB118">
        <f t="shared" ca="1" si="570"/>
        <v>0</v>
      </c>
      <c r="FC118" s="17">
        <f>INDEX(MedicalSpend,MATCH($A118,'Budget Decisions'!$A$3:$A$160,0),MATCH(FC$2,MedicalSpendCol,0))</f>
        <v>0</v>
      </c>
      <c r="FD118" s="17">
        <f>IF(INDEX('Budget Decisions'!$E$4:$E$160,MATCH(Model!$A118,'Budget Decisions'!$A$4:$A$160,0))="CURED",1,0)</f>
        <v>1</v>
      </c>
      <c r="FE118">
        <f t="shared" si="533"/>
        <v>1</v>
      </c>
      <c r="FF118" s="41">
        <v>1</v>
      </c>
      <c r="FG118">
        <f>Assumptions!$D$49</f>
        <v>0.2</v>
      </c>
      <c r="FH118">
        <f t="shared" si="463"/>
        <v>0</v>
      </c>
      <c r="FI118">
        <f t="shared" ca="1" si="571"/>
        <v>0</v>
      </c>
      <c r="FK118">
        <f t="shared" ca="1" si="464"/>
        <v>0</v>
      </c>
      <c r="FL118">
        <f t="shared" ca="1" si="595"/>
        <v>0</v>
      </c>
      <c r="FM118">
        <f t="shared" ca="1" si="596"/>
        <v>0</v>
      </c>
      <c r="FN118">
        <f t="shared" ca="1" si="534"/>
        <v>0</v>
      </c>
      <c r="FO118">
        <f t="shared" ca="1" si="597"/>
        <v>32506138</v>
      </c>
      <c r="FP118">
        <f t="shared" ca="1" si="535"/>
        <v>0</v>
      </c>
      <c r="FQ118">
        <f t="shared" ca="1" si="393"/>
        <v>160905</v>
      </c>
      <c r="FR118">
        <f t="shared" ca="1" si="394"/>
        <v>139069</v>
      </c>
      <c r="FS118">
        <f t="shared" si="536"/>
        <v>0.36303408195741388</v>
      </c>
      <c r="FT118">
        <f>Assumptions!$E$34</f>
        <v>1.2</v>
      </c>
      <c r="FU118">
        <f ca="1">IF(AND(FO118&gt;1,FL118&gt;1),((LOG(FL118,FO118)^(1/EXP(1)))^(1/Assumptions!$D$30))-(1-Assumptions!$D$31),1)</f>
        <v>1</v>
      </c>
      <c r="FV118" s="41">
        <v>1</v>
      </c>
      <c r="FW118">
        <v>0.15</v>
      </c>
      <c r="FY118">
        <f t="shared" ca="1" si="468"/>
        <v>0.43564089834889663</v>
      </c>
      <c r="FZ118">
        <f t="shared" ca="1" si="469"/>
        <v>0</v>
      </c>
      <c r="GA118" s="41">
        <v>1</v>
      </c>
      <c r="GC118">
        <f t="shared" ca="1" si="470"/>
        <v>0</v>
      </c>
      <c r="GD118">
        <f t="shared" ca="1" si="471"/>
        <v>0</v>
      </c>
      <c r="GE118">
        <f t="shared" ca="1" si="395"/>
        <v>0</v>
      </c>
      <c r="GF118">
        <v>1</v>
      </c>
      <c r="GI118">
        <f t="shared" ca="1" si="396"/>
        <v>0</v>
      </c>
      <c r="GJ118" s="17">
        <f>INDEX(MilitarySpend,MATCH($A118,'Budget Decisions'!$A$3:$A$160,0),MATCH(GJ$2,MilitarySpendCol,0))</f>
        <v>0</v>
      </c>
      <c r="GK118">
        <f t="shared" si="537"/>
        <v>0.36303408195741388</v>
      </c>
      <c r="GL118">
        <f>IF($A118&gt;=Assumptions!$D$40,1,0)</f>
        <v>1</v>
      </c>
      <c r="GM118">
        <f>Assumptions!$D$41</f>
        <v>0.83299999999999996</v>
      </c>
      <c r="GN118" s="41">
        <v>1</v>
      </c>
      <c r="GO118">
        <f>Assumptions!$D$42</f>
        <v>0.2</v>
      </c>
      <c r="GP118">
        <f t="shared" si="472"/>
        <v>0.30240739027052577</v>
      </c>
      <c r="GQ118">
        <f t="shared" ca="1" si="572"/>
        <v>0</v>
      </c>
      <c r="GR118" s="17">
        <f>INDEX(MedicalSpend,MATCH($A118,'Budget Decisions'!$A$3:$A$160,0),MATCH(GR$2,MedicalSpendCol,0))</f>
        <v>0</v>
      </c>
      <c r="GS118" s="17">
        <f>IF(INDEX('Budget Decisions'!$E$4:$E$160,MATCH(Model!$A118,'Budget Decisions'!$A$4:$A$160,0))="CURED",1,0)</f>
        <v>1</v>
      </c>
      <c r="GT118">
        <f t="shared" si="538"/>
        <v>1</v>
      </c>
      <c r="GU118" s="41">
        <v>1</v>
      </c>
      <c r="GV118">
        <f>Assumptions!$D$49</f>
        <v>0.2</v>
      </c>
      <c r="GW118">
        <f t="shared" si="473"/>
        <v>0</v>
      </c>
      <c r="GX118">
        <f t="shared" ca="1" si="573"/>
        <v>0</v>
      </c>
      <c r="GZ118">
        <f t="shared" ca="1" si="474"/>
        <v>0</v>
      </c>
      <c r="HA118">
        <f t="shared" ca="1" si="598"/>
        <v>0</v>
      </c>
      <c r="HB118">
        <f t="shared" ca="1" si="599"/>
        <v>0</v>
      </c>
      <c r="HC118">
        <f t="shared" ca="1" si="539"/>
        <v>0</v>
      </c>
      <c r="HD118">
        <f t="shared" ca="1" si="600"/>
        <v>24784103</v>
      </c>
      <c r="HE118">
        <f t="shared" ca="1" si="540"/>
        <v>0</v>
      </c>
      <c r="HF118">
        <f t="shared" ca="1" si="399"/>
        <v>122681</v>
      </c>
      <c r="HG118">
        <f t="shared" ca="1" si="400"/>
        <v>195511</v>
      </c>
      <c r="HH118">
        <f t="shared" si="541"/>
        <v>0.464689620669401</v>
      </c>
      <c r="HI118">
        <f>Assumptions!$E$34</f>
        <v>1.2</v>
      </c>
      <c r="HJ118">
        <f ca="1">IF(AND(HD118&gt;1,HA118&gt;1),((LOG(HA118,HD118)^(1/EXP(1)))^(1/Assumptions!$D$30))-(1-Assumptions!$D$31),1)</f>
        <v>1</v>
      </c>
      <c r="HK118" s="41">
        <v>1</v>
      </c>
      <c r="HL118">
        <v>0.15</v>
      </c>
      <c r="HN118">
        <f t="shared" ca="1" si="478"/>
        <v>0.55762754480328114</v>
      </c>
      <c r="HO118">
        <f t="shared" ca="1" si="479"/>
        <v>0</v>
      </c>
      <c r="HP118" s="41">
        <v>1</v>
      </c>
      <c r="HR118">
        <f t="shared" ca="1" si="480"/>
        <v>0</v>
      </c>
      <c r="HS118">
        <f t="shared" ca="1" si="481"/>
        <v>0</v>
      </c>
      <c r="HT118">
        <f t="shared" ca="1" si="401"/>
        <v>0</v>
      </c>
      <c r="HU118">
        <v>1</v>
      </c>
      <c r="HX118">
        <f t="shared" ca="1" si="402"/>
        <v>0</v>
      </c>
      <c r="HY118" s="17">
        <f>INDEX(MilitarySpend,MATCH($A118,'Budget Decisions'!$A$3:$A$160,0),MATCH(HY$2,MilitarySpendCol,0))</f>
        <v>0</v>
      </c>
      <c r="HZ118">
        <f t="shared" si="542"/>
        <v>0.464689620669401</v>
      </c>
      <c r="IA118">
        <f>IF($A118&gt;=Assumptions!$D$40,1,0)</f>
        <v>1</v>
      </c>
      <c r="IB118">
        <f>Assumptions!$D$41</f>
        <v>0.83299999999999996</v>
      </c>
      <c r="IC118" s="41">
        <v>1</v>
      </c>
      <c r="ID118">
        <f>Assumptions!$D$42</f>
        <v>0.2</v>
      </c>
      <c r="IE118">
        <f t="shared" si="482"/>
        <v>0.38708645401761099</v>
      </c>
      <c r="IF118">
        <f t="shared" ca="1" si="574"/>
        <v>0</v>
      </c>
      <c r="IG118" s="17">
        <f>INDEX(MedicalSpend,MATCH($A118,'Budget Decisions'!$A$3:$A$160,0),MATCH(IG$2,MedicalSpendCol,0))</f>
        <v>0</v>
      </c>
      <c r="IH118" s="17">
        <f>IF(INDEX('Budget Decisions'!$E$4:$E$160,MATCH(Model!$A118,'Budget Decisions'!$A$4:$A$160,0))="CURED",1,0)</f>
        <v>1</v>
      </c>
      <c r="II118">
        <f t="shared" si="543"/>
        <v>1</v>
      </c>
      <c r="IJ118" s="41">
        <v>1</v>
      </c>
      <c r="IK118">
        <f>Assumptions!$D$49</f>
        <v>0.2</v>
      </c>
      <c r="IL118">
        <f t="shared" si="483"/>
        <v>0</v>
      </c>
      <c r="IM118">
        <f t="shared" ca="1" si="575"/>
        <v>0</v>
      </c>
      <c r="IO118">
        <f t="shared" ca="1" si="484"/>
        <v>0</v>
      </c>
      <c r="IP118">
        <f t="shared" ca="1" si="601"/>
        <v>0</v>
      </c>
      <c r="IQ118">
        <f t="shared" ca="1" si="602"/>
        <v>0</v>
      </c>
      <c r="IR118">
        <f t="shared" ca="1" si="544"/>
        <v>0</v>
      </c>
      <c r="IS118">
        <f t="shared" ca="1" si="603"/>
        <v>51201913</v>
      </c>
      <c r="IT118">
        <f t="shared" ca="1" si="545"/>
        <v>0</v>
      </c>
      <c r="IU118">
        <f t="shared" ca="1" si="405"/>
        <v>253449</v>
      </c>
      <c r="IV118">
        <f t="shared" ca="1" si="406"/>
        <v>166118</v>
      </c>
      <c r="IW118">
        <f t="shared" si="546"/>
        <v>1.1264233685228699</v>
      </c>
      <c r="IX118">
        <f>Assumptions!$E$34</f>
        <v>1.2</v>
      </c>
      <c r="IY118">
        <f ca="1">IF(AND(IS118&gt;1,IP118&gt;1),((LOG(IP118,IS118)^(1/EXP(1)))^(1/Assumptions!$D$30))-(1-Assumptions!$D$31),1)</f>
        <v>1</v>
      </c>
      <c r="IZ118" s="41">
        <v>1</v>
      </c>
      <c r="JA118">
        <v>0.15</v>
      </c>
      <c r="JC118">
        <f t="shared" ca="1" si="488"/>
        <v>1.3517080422274439</v>
      </c>
      <c r="JD118">
        <f t="shared" ca="1" si="489"/>
        <v>0</v>
      </c>
      <c r="JE118" s="41">
        <v>1</v>
      </c>
      <c r="JG118">
        <f t="shared" ca="1" si="490"/>
        <v>0</v>
      </c>
      <c r="JH118">
        <f t="shared" ca="1" si="491"/>
        <v>0</v>
      </c>
      <c r="JI118">
        <f t="shared" ca="1" si="407"/>
        <v>0</v>
      </c>
      <c r="JJ118">
        <v>1</v>
      </c>
      <c r="JM118">
        <f t="shared" ca="1" si="408"/>
        <v>0</v>
      </c>
      <c r="JN118" s="17">
        <f>INDEX(MilitarySpend,MATCH($A118,'Budget Decisions'!$A$3:$A$160,0),MATCH(JN$2,MilitarySpendCol,0))</f>
        <v>0</v>
      </c>
      <c r="JO118">
        <f t="shared" si="547"/>
        <v>1.1264233685228699</v>
      </c>
      <c r="JP118">
        <f>IF($A118&gt;=Assumptions!$D$40,1,0)</f>
        <v>1</v>
      </c>
      <c r="JQ118">
        <f>Assumptions!$D$41</f>
        <v>0.83299999999999996</v>
      </c>
      <c r="JR118" s="41">
        <v>1</v>
      </c>
      <c r="JS118">
        <f>Assumptions!$D$42</f>
        <v>0.2</v>
      </c>
      <c r="JT118">
        <f t="shared" si="492"/>
        <v>0.9383106659795506</v>
      </c>
      <c r="JU118">
        <f t="shared" ca="1" si="576"/>
        <v>0</v>
      </c>
      <c r="JV118" s="17">
        <f>INDEX(MedicalSpend,MATCH($A118,'Budget Decisions'!$A$3:$A$160,0),MATCH(JV$2,MedicalSpendCol,0))</f>
        <v>0</v>
      </c>
      <c r="JW118" s="17">
        <f>IF(INDEX('Budget Decisions'!$E$4:$E$160,MATCH(Model!$A118,'Budget Decisions'!$A$4:$A$160,0))="CURED",1,0)</f>
        <v>1</v>
      </c>
      <c r="JX118">
        <f t="shared" si="548"/>
        <v>1</v>
      </c>
      <c r="JY118" s="41">
        <v>1</v>
      </c>
      <c r="JZ118">
        <f>Assumptions!$D$49</f>
        <v>0.2</v>
      </c>
      <c r="KA118">
        <f t="shared" si="493"/>
        <v>0</v>
      </c>
      <c r="KB118">
        <f t="shared" ca="1" si="577"/>
        <v>0</v>
      </c>
      <c r="KD118">
        <f t="shared" ca="1" si="494"/>
        <v>0</v>
      </c>
      <c r="KE118">
        <f t="shared" ca="1" si="604"/>
        <v>0</v>
      </c>
      <c r="KF118">
        <f t="shared" ca="1" si="605"/>
        <v>0</v>
      </c>
      <c r="KG118">
        <f t="shared" ca="1" si="549"/>
        <v>0</v>
      </c>
      <c r="KH118">
        <f t="shared" ca="1" si="606"/>
        <v>41110036</v>
      </c>
      <c r="KI118">
        <f t="shared" ca="1" si="550"/>
        <v>0</v>
      </c>
      <c r="KJ118">
        <f t="shared" ca="1" si="411"/>
        <v>203494</v>
      </c>
      <c r="KK118">
        <f t="shared" ca="1" si="412"/>
        <v>212759</v>
      </c>
      <c r="KL118">
        <f t="shared" si="551"/>
        <v>2.2321095760416365</v>
      </c>
      <c r="KM118">
        <f>Assumptions!$E$34</f>
        <v>1.2</v>
      </c>
      <c r="KN118">
        <f ca="1">IF(AND(KH118&gt;1,KE118&gt;1),((LOG(KE118,KH118)^(1/EXP(1)))^(1/Assumptions!$D$30))-(1-Assumptions!$D$31),1)</f>
        <v>1</v>
      </c>
      <c r="KO118" s="41">
        <v>1</v>
      </c>
      <c r="KP118">
        <v>0.15</v>
      </c>
      <c r="KR118">
        <f t="shared" ca="1" si="498"/>
        <v>2.6785314912499638</v>
      </c>
      <c r="KS118">
        <f t="shared" ca="1" si="499"/>
        <v>0</v>
      </c>
      <c r="KT118" s="41">
        <v>1</v>
      </c>
      <c r="KV118">
        <f t="shared" ca="1" si="500"/>
        <v>0</v>
      </c>
      <c r="KW118">
        <f t="shared" ca="1" si="501"/>
        <v>0</v>
      </c>
      <c r="KX118">
        <f t="shared" ca="1" si="413"/>
        <v>0</v>
      </c>
      <c r="KY118">
        <v>1</v>
      </c>
      <c r="LB118">
        <f t="shared" ca="1" si="414"/>
        <v>0</v>
      </c>
      <c r="LC118" s="17">
        <f>INDEX(MilitarySpend,MATCH($A118,'Budget Decisions'!$A$3:$A$160,0),MATCH(LC$2,MilitarySpendCol,0))</f>
        <v>0</v>
      </c>
      <c r="LD118">
        <f t="shared" si="552"/>
        <v>2.2321095760416365</v>
      </c>
      <c r="LE118">
        <f>IF($A118&gt;=Assumptions!$D$40,1,0)</f>
        <v>1</v>
      </c>
      <c r="LF118">
        <f>Assumptions!$D$41</f>
        <v>0.83299999999999996</v>
      </c>
      <c r="LG118" s="41">
        <v>1</v>
      </c>
      <c r="LH118">
        <f>Assumptions!$D$42</f>
        <v>0.2</v>
      </c>
      <c r="LI118">
        <f t="shared" si="502"/>
        <v>1.8593472768426831</v>
      </c>
      <c r="LJ118">
        <f t="shared" ca="1" si="578"/>
        <v>0</v>
      </c>
      <c r="LK118" s="17">
        <f>INDEX(MedicalSpend,MATCH($A118,'Budget Decisions'!$A$3:$A$160,0),MATCH(LK$2,MedicalSpendCol,0))</f>
        <v>0</v>
      </c>
      <c r="LL118" s="17">
        <f>IF(INDEX('Budget Decisions'!$E$4:$E$160,MATCH(Model!$A118,'Budget Decisions'!$A$4:$A$160,0))="CURED",1,0)</f>
        <v>1</v>
      </c>
      <c r="LM118">
        <f t="shared" si="553"/>
        <v>1</v>
      </c>
      <c r="LN118" s="41">
        <v>1</v>
      </c>
      <c r="LO118">
        <f>Assumptions!$D$49</f>
        <v>0.2</v>
      </c>
      <c r="LP118">
        <f t="shared" si="503"/>
        <v>0</v>
      </c>
      <c r="LQ118">
        <f t="shared" ca="1" si="579"/>
        <v>0</v>
      </c>
      <c r="LS118">
        <f t="shared" ca="1" si="504"/>
        <v>0</v>
      </c>
      <c r="LT118">
        <f t="shared" ca="1" si="607"/>
        <v>0</v>
      </c>
      <c r="LU118">
        <f t="shared" ca="1" si="608"/>
        <v>0</v>
      </c>
      <c r="LV118">
        <f t="shared" ca="1" si="554"/>
        <v>0</v>
      </c>
      <c r="LW118">
        <f t="shared" ca="1" si="609"/>
        <v>14176633</v>
      </c>
      <c r="LX118">
        <f t="shared" ca="1" si="555"/>
        <v>0</v>
      </c>
      <c r="LY118">
        <f t="shared" ca="1" si="417"/>
        <v>70883</v>
      </c>
      <c r="LZ118">
        <f t="shared" ca="1" si="418"/>
        <v>67831</v>
      </c>
      <c r="MA118">
        <f t="shared" si="556"/>
        <v>2.7100766589378384</v>
      </c>
      <c r="MB118">
        <f>Assumptions!$E$34</f>
        <v>1.2</v>
      </c>
      <c r="MC118">
        <f ca="1">IF(AND(LW118&gt;1,LT118&gt;1),((LOG(LT118,LW118)^(1/EXP(1)))^(1/Assumptions!$D$30))-(1-Assumptions!$D$31),1)</f>
        <v>1</v>
      </c>
      <c r="MD118" s="41">
        <v>1</v>
      </c>
      <c r="ME118">
        <v>0.15</v>
      </c>
      <c r="MG118">
        <f t="shared" ca="1" si="508"/>
        <v>3.2520919907254062</v>
      </c>
      <c r="MH118">
        <f t="shared" ca="1" si="509"/>
        <v>0</v>
      </c>
      <c r="MI118" s="41">
        <v>1</v>
      </c>
      <c r="MK118">
        <f t="shared" ca="1" si="510"/>
        <v>0</v>
      </c>
      <c r="ML118">
        <f t="shared" ca="1" si="511"/>
        <v>0</v>
      </c>
      <c r="MM118">
        <f t="shared" ca="1" si="419"/>
        <v>0</v>
      </c>
      <c r="MN118">
        <v>1</v>
      </c>
      <c r="MQ118">
        <f t="shared" ca="1" si="420"/>
        <v>0</v>
      </c>
      <c r="MR118" s="17">
        <f>INDEX(MilitarySpend,MATCH($A118,'Budget Decisions'!$A$3:$A$160,0),MATCH(MR$2,MilitarySpendCol,0))</f>
        <v>0</v>
      </c>
      <c r="MS118">
        <f t="shared" si="557"/>
        <v>2.7100766589378384</v>
      </c>
      <c r="MT118">
        <f>IF($A118&gt;=Assumptions!$D$40,1,0)</f>
        <v>1</v>
      </c>
      <c r="MU118">
        <f>Assumptions!$D$41</f>
        <v>0.83299999999999996</v>
      </c>
      <c r="MV118" s="41">
        <v>1</v>
      </c>
      <c r="MW118">
        <f>Assumptions!$D$42</f>
        <v>0.2</v>
      </c>
      <c r="MX118">
        <f t="shared" si="512"/>
        <v>2.2574938568952194</v>
      </c>
      <c r="MY118">
        <f t="shared" ca="1" si="580"/>
        <v>0</v>
      </c>
      <c r="MZ118" s="17">
        <f>INDEX(MedicalSpend,MATCH($A118,'Budget Decisions'!$A$3:$A$160,0),MATCH(MZ$2,MedicalSpendCol,0))</f>
        <v>0</v>
      </c>
      <c r="NA118" s="17">
        <f>IF(INDEX('Budget Decisions'!$E$4:$E$160,MATCH(Model!$A118,'Budget Decisions'!$A$4:$A$160,0))="CURED",1,0)</f>
        <v>1</v>
      </c>
      <c r="NB118">
        <f t="shared" si="558"/>
        <v>1</v>
      </c>
      <c r="NC118" s="41">
        <v>1</v>
      </c>
      <c r="ND118">
        <f>Assumptions!$D$49</f>
        <v>0.2</v>
      </c>
      <c r="NE118">
        <f t="shared" si="513"/>
        <v>0</v>
      </c>
      <c r="NF118">
        <f t="shared" ca="1" si="581"/>
        <v>0</v>
      </c>
    </row>
    <row r="119" spans="1:370" x14ac:dyDescent="0.25">
      <c r="A119">
        <f t="shared" si="514"/>
        <v>116</v>
      </c>
      <c r="C119">
        <f t="shared" ca="1" si="423"/>
        <v>0</v>
      </c>
      <c r="D119">
        <f t="shared" ca="1" si="582"/>
        <v>0</v>
      </c>
      <c r="E119">
        <f t="shared" ca="1" si="583"/>
        <v>0</v>
      </c>
      <c r="F119">
        <f t="shared" ca="1" si="515"/>
        <v>0</v>
      </c>
      <c r="G119">
        <f t="shared" ca="1" si="584"/>
        <v>34160536</v>
      </c>
      <c r="H119">
        <f t="shared" ca="1" si="516"/>
        <v>0</v>
      </c>
      <c r="I119">
        <f t="shared" ca="1" si="559"/>
        <v>170802</v>
      </c>
      <c r="J119">
        <f t="shared" ca="1" si="560"/>
        <v>57911</v>
      </c>
      <c r="K119">
        <f t="shared" si="517"/>
        <v>0.82857634545527548</v>
      </c>
      <c r="L119">
        <f>Assumptions!$E$34</f>
        <v>1.2</v>
      </c>
      <c r="M119">
        <f ca="1">IF(AND(G119&gt;1,D119&gt;1),((LOG(D119,G119)^(1/EXP(1)))^(1/Assumptions!$D$30))-(1-Assumptions!$D$31),1)</f>
        <v>1</v>
      </c>
      <c r="N119" s="41">
        <v>1</v>
      </c>
      <c r="O119">
        <v>0.15</v>
      </c>
      <c r="Q119">
        <f t="shared" ca="1" si="427"/>
        <v>0.99429161454633053</v>
      </c>
      <c r="R119">
        <f t="shared" ca="1" si="428"/>
        <v>0</v>
      </c>
      <c r="S119" s="41">
        <v>1</v>
      </c>
      <c r="U119">
        <f t="shared" ca="1" si="429"/>
        <v>0</v>
      </c>
      <c r="V119">
        <f t="shared" ca="1" si="430"/>
        <v>0</v>
      </c>
      <c r="W119">
        <f t="shared" ca="1" si="561"/>
        <v>0</v>
      </c>
      <c r="X119">
        <v>1</v>
      </c>
      <c r="AA119">
        <f t="shared" ca="1" si="562"/>
        <v>0</v>
      </c>
      <c r="AB119" s="17">
        <f>INDEX(MilitarySpend,MATCH($A119,'Budget Decisions'!$A$3:$A$160,0),MATCH(AB$2,MilitarySpendCol,0))</f>
        <v>0</v>
      </c>
      <c r="AC119">
        <f t="shared" si="518"/>
        <v>0.82857634545527548</v>
      </c>
      <c r="AD119">
        <f>IF($A119&gt;=Assumptions!$D$40,1,0)</f>
        <v>1</v>
      </c>
      <c r="AE119">
        <f>Assumptions!$D$41</f>
        <v>0.83299999999999996</v>
      </c>
      <c r="AF119" s="41">
        <v>1</v>
      </c>
      <c r="AG119">
        <f>Assumptions!$D$42</f>
        <v>0.2</v>
      </c>
      <c r="AH119">
        <f t="shared" si="431"/>
        <v>0.69020409576424446</v>
      </c>
      <c r="AI119">
        <f t="shared" ca="1" si="563"/>
        <v>0</v>
      </c>
      <c r="AJ119" s="17">
        <f>INDEX(MedicalSpend,MATCH($A119,'Budget Decisions'!$A$3:$A$160,0),MATCH(AJ$2,MedicalSpendCol,0))</f>
        <v>0</v>
      </c>
      <c r="AK119" s="17">
        <f>IF(INDEX('Budget Decisions'!$E$4:$E$160,MATCH(Model!$A119,'Budget Decisions'!$A$4:$A$160,0))="CURED",1,0)</f>
        <v>1</v>
      </c>
      <c r="AL119">
        <f t="shared" si="519"/>
        <v>1</v>
      </c>
      <c r="AM119" s="41">
        <v>1</v>
      </c>
      <c r="AN119">
        <f>Assumptions!$D$49</f>
        <v>0.2</v>
      </c>
      <c r="AO119">
        <f t="shared" si="432"/>
        <v>0</v>
      </c>
      <c r="AP119">
        <f t="shared" ca="1" si="564"/>
        <v>0</v>
      </c>
      <c r="AR119">
        <f t="shared" ca="1" si="433"/>
        <v>0</v>
      </c>
      <c r="AS119">
        <f t="shared" ca="1" si="585"/>
        <v>0</v>
      </c>
      <c r="AT119">
        <f t="shared" ca="1" si="586"/>
        <v>0</v>
      </c>
      <c r="AU119">
        <f t="shared" ca="1" si="587"/>
        <v>0</v>
      </c>
      <c r="AV119">
        <f t="shared" ca="1" si="588"/>
        <v>35097956</v>
      </c>
      <c r="AW119">
        <f t="shared" ca="1" si="520"/>
        <v>0</v>
      </c>
      <c r="AX119">
        <f t="shared" ca="1" si="375"/>
        <v>173734</v>
      </c>
      <c r="AY119">
        <f t="shared" ca="1" si="376"/>
        <v>264895</v>
      </c>
      <c r="AZ119">
        <f t="shared" si="521"/>
        <v>0.15936301189359656</v>
      </c>
      <c r="BA119">
        <f>Assumptions!$E$34</f>
        <v>1.2</v>
      </c>
      <c r="BB119">
        <f ca="1">IF(AND(AV119&gt;1,AS119&gt;1),((LOG(AS119,AV119)^(1/EXP(1)))^(1/Assumptions!$D$30))-(1-Assumptions!$D$31),1)</f>
        <v>1</v>
      </c>
      <c r="BC119" s="41">
        <v>1</v>
      </c>
      <c r="BD119">
        <v>0.15</v>
      </c>
      <c r="BF119">
        <f t="shared" ca="1" si="438"/>
        <v>0.19123561427231586</v>
      </c>
      <c r="BG119">
        <f t="shared" ca="1" si="439"/>
        <v>0</v>
      </c>
      <c r="BH119" s="41">
        <v>1</v>
      </c>
      <c r="BJ119">
        <f t="shared" ca="1" si="440"/>
        <v>0</v>
      </c>
      <c r="BK119">
        <f t="shared" ca="1" si="441"/>
        <v>0</v>
      </c>
      <c r="BL119">
        <f t="shared" ca="1" si="377"/>
        <v>0</v>
      </c>
      <c r="BM119">
        <v>1</v>
      </c>
      <c r="BP119">
        <f t="shared" ca="1" si="565"/>
        <v>0</v>
      </c>
      <c r="BQ119" s="17">
        <f>INDEX(MilitarySpend,MATCH($A119,'Budget Decisions'!$A$3:$A$160,0),MATCH(BQ$2,MilitarySpendCol,0))</f>
        <v>0</v>
      </c>
      <c r="BR119">
        <f t="shared" si="522"/>
        <v>0.15936301189359656</v>
      </c>
      <c r="BS119">
        <f>IF($A119&gt;=Assumptions!$D$40,1,0)</f>
        <v>1</v>
      </c>
      <c r="BT119">
        <f>Assumptions!$D$41</f>
        <v>0.83299999999999996</v>
      </c>
      <c r="BU119" s="41">
        <v>1</v>
      </c>
      <c r="BV119">
        <f>Assumptions!$D$42</f>
        <v>0.2</v>
      </c>
      <c r="BW119">
        <f t="shared" si="442"/>
        <v>0.13274938890736593</v>
      </c>
      <c r="BX119">
        <f t="shared" ca="1" si="566"/>
        <v>0</v>
      </c>
      <c r="BY119" s="17">
        <f>INDEX(MedicalSpend,MATCH($A119,'Budget Decisions'!$A$3:$A$160,0),MATCH(BY$2,MedicalSpendCol,0))</f>
        <v>0</v>
      </c>
      <c r="BZ119" s="17">
        <f>IF(INDEX('Budget Decisions'!$E$4:$E$160,MATCH(Model!$A119,'Budget Decisions'!$A$4:$A$160,0))="CURED",1,0)</f>
        <v>1</v>
      </c>
      <c r="CA119">
        <f t="shared" si="523"/>
        <v>1</v>
      </c>
      <c r="CB119" s="41">
        <v>1</v>
      </c>
      <c r="CC119">
        <f>Assumptions!$D$49</f>
        <v>0.2</v>
      </c>
      <c r="CD119">
        <f t="shared" si="443"/>
        <v>0</v>
      </c>
      <c r="CE119">
        <f t="shared" ca="1" si="567"/>
        <v>0</v>
      </c>
      <c r="CG119">
        <f t="shared" ca="1" si="444"/>
        <v>0</v>
      </c>
      <c r="CH119">
        <f t="shared" ca="1" si="589"/>
        <v>0</v>
      </c>
      <c r="CI119">
        <f t="shared" ca="1" si="590"/>
        <v>0</v>
      </c>
      <c r="CJ119">
        <f t="shared" ca="1" si="524"/>
        <v>0</v>
      </c>
      <c r="CK119">
        <f t="shared" ca="1" si="591"/>
        <v>24541903</v>
      </c>
      <c r="CL119">
        <f t="shared" ca="1" si="525"/>
        <v>0</v>
      </c>
      <c r="CM119">
        <f t="shared" ca="1" si="381"/>
        <v>121482</v>
      </c>
      <c r="CN119">
        <f t="shared" ca="1" si="382"/>
        <v>168909</v>
      </c>
      <c r="CO119">
        <f t="shared" si="526"/>
        <v>0.24130002925990637</v>
      </c>
      <c r="CP119">
        <f>Assumptions!$E$34</f>
        <v>1.2</v>
      </c>
      <c r="CQ119">
        <f ca="1">IF(AND(CK119&gt;1,CH119&gt;1),((LOG(CH119,CK119)^(1/EXP(1)))^(1/Assumptions!$D$30))-(1-Assumptions!$D$31),1)</f>
        <v>1</v>
      </c>
      <c r="CR119" s="41">
        <v>1</v>
      </c>
      <c r="CS119">
        <v>0.15</v>
      </c>
      <c r="CU119">
        <f t="shared" ca="1" si="448"/>
        <v>0.28956003511188766</v>
      </c>
      <c r="CV119">
        <f t="shared" ca="1" si="449"/>
        <v>0</v>
      </c>
      <c r="CW119" s="41">
        <v>1</v>
      </c>
      <c r="CY119">
        <f t="shared" ca="1" si="450"/>
        <v>0</v>
      </c>
      <c r="CZ119">
        <f t="shared" ca="1" si="451"/>
        <v>0</v>
      </c>
      <c r="DA119">
        <f t="shared" ca="1" si="383"/>
        <v>0</v>
      </c>
      <c r="DB119">
        <v>1</v>
      </c>
      <c r="DE119">
        <f t="shared" ca="1" si="384"/>
        <v>0</v>
      </c>
      <c r="DF119" s="17">
        <f>INDEX(MilitarySpend,MATCH($A119,'Budget Decisions'!$A$3:$A$160,0),MATCH(DF$2,MilitarySpendCol,0))</f>
        <v>0</v>
      </c>
      <c r="DG119">
        <f t="shared" si="527"/>
        <v>0.24130002925990637</v>
      </c>
      <c r="DH119">
        <f>IF($A119&gt;=Assumptions!$D$40,1,0)</f>
        <v>1</v>
      </c>
      <c r="DI119">
        <f>Assumptions!$D$41</f>
        <v>0.83299999999999996</v>
      </c>
      <c r="DJ119" s="41">
        <v>1</v>
      </c>
      <c r="DK119">
        <f>Assumptions!$D$42</f>
        <v>0.2</v>
      </c>
      <c r="DL119">
        <f t="shared" si="452"/>
        <v>0.20100292437350201</v>
      </c>
      <c r="DM119">
        <f t="shared" ca="1" si="568"/>
        <v>0</v>
      </c>
      <c r="DN119" s="17">
        <f>INDEX(MedicalSpend,MATCH($A119,'Budget Decisions'!$A$3:$A$160,0),MATCH(DN$2,MedicalSpendCol,0))</f>
        <v>0</v>
      </c>
      <c r="DO119" s="17">
        <f>IF(INDEX('Budget Decisions'!$E$4:$E$160,MATCH(Model!$A119,'Budget Decisions'!$A$4:$A$160,0))="CURED",1,0)</f>
        <v>1</v>
      </c>
      <c r="DP119">
        <f t="shared" si="528"/>
        <v>1</v>
      </c>
      <c r="DQ119" s="41">
        <v>1</v>
      </c>
      <c r="DR119">
        <f>Assumptions!$D$49</f>
        <v>0.2</v>
      </c>
      <c r="DS119">
        <f t="shared" si="453"/>
        <v>0</v>
      </c>
      <c r="DT119">
        <f t="shared" ca="1" si="569"/>
        <v>0</v>
      </c>
      <c r="DV119">
        <f t="shared" ca="1" si="454"/>
        <v>0</v>
      </c>
      <c r="DW119">
        <f t="shared" ca="1" si="592"/>
        <v>0</v>
      </c>
      <c r="DX119">
        <f t="shared" ca="1" si="593"/>
        <v>0</v>
      </c>
      <c r="DY119">
        <f t="shared" ca="1" si="529"/>
        <v>0</v>
      </c>
      <c r="DZ119">
        <f t="shared" ca="1" si="594"/>
        <v>45918826</v>
      </c>
      <c r="EA119">
        <f t="shared" ca="1" si="530"/>
        <v>0</v>
      </c>
      <c r="EB119">
        <f t="shared" ca="1" si="387"/>
        <v>229594</v>
      </c>
      <c r="EC119">
        <f t="shared" ca="1" si="388"/>
        <v>233693</v>
      </c>
      <c r="ED119">
        <f t="shared" si="531"/>
        <v>0.87442730726206253</v>
      </c>
      <c r="EE119">
        <f>Assumptions!$E$34</f>
        <v>1.2</v>
      </c>
      <c r="EF119">
        <f ca="1">IF(AND(DZ119&gt;1,DW119&gt;1),((LOG(DW119,DZ119)^(1/EXP(1)))^(1/Assumptions!$D$30))-(1-Assumptions!$D$31),1)</f>
        <v>1</v>
      </c>
      <c r="EG119" s="41">
        <v>1</v>
      </c>
      <c r="EH119">
        <v>0.15</v>
      </c>
      <c r="EJ119">
        <f t="shared" ca="1" si="458"/>
        <v>1.049312768714475</v>
      </c>
      <c r="EK119">
        <f t="shared" ca="1" si="459"/>
        <v>0</v>
      </c>
      <c r="EL119" s="41">
        <v>1</v>
      </c>
      <c r="EN119">
        <f t="shared" ca="1" si="460"/>
        <v>0</v>
      </c>
      <c r="EO119">
        <f t="shared" ca="1" si="461"/>
        <v>0</v>
      </c>
      <c r="EP119">
        <f t="shared" ca="1" si="389"/>
        <v>0</v>
      </c>
      <c r="EQ119">
        <v>1</v>
      </c>
      <c r="ET119">
        <f t="shared" ca="1" si="390"/>
        <v>0</v>
      </c>
      <c r="EU119" s="17">
        <f>INDEX(MilitarySpend,MATCH($A119,'Budget Decisions'!$A$3:$A$160,0),MATCH(EU$2,MilitarySpendCol,0))</f>
        <v>0</v>
      </c>
      <c r="EV119">
        <f t="shared" si="532"/>
        <v>0.87442730726206253</v>
      </c>
      <c r="EW119">
        <f>IF($A119&gt;=Assumptions!$D$40,1,0)</f>
        <v>1</v>
      </c>
      <c r="EX119">
        <f>Assumptions!$D$41</f>
        <v>0.83299999999999996</v>
      </c>
      <c r="EY119" s="41">
        <v>1</v>
      </c>
      <c r="EZ119">
        <f>Assumptions!$D$42</f>
        <v>0.2</v>
      </c>
      <c r="FA119">
        <f t="shared" si="462"/>
        <v>0.72839794694929805</v>
      </c>
      <c r="FB119">
        <f t="shared" ca="1" si="570"/>
        <v>0</v>
      </c>
      <c r="FC119" s="17">
        <f>INDEX(MedicalSpend,MATCH($A119,'Budget Decisions'!$A$3:$A$160,0),MATCH(FC$2,MedicalSpendCol,0))</f>
        <v>0</v>
      </c>
      <c r="FD119" s="17">
        <f>IF(INDEX('Budget Decisions'!$E$4:$E$160,MATCH(Model!$A119,'Budget Decisions'!$A$4:$A$160,0))="CURED",1,0)</f>
        <v>1</v>
      </c>
      <c r="FE119">
        <f t="shared" si="533"/>
        <v>1</v>
      </c>
      <c r="FF119" s="41">
        <v>1</v>
      </c>
      <c r="FG119">
        <f>Assumptions!$D$49</f>
        <v>0.2</v>
      </c>
      <c r="FH119">
        <f t="shared" si="463"/>
        <v>0</v>
      </c>
      <c r="FI119">
        <f t="shared" ca="1" si="571"/>
        <v>0</v>
      </c>
      <c r="FK119">
        <f t="shared" ca="1" si="464"/>
        <v>0</v>
      </c>
      <c r="FL119">
        <f t="shared" ca="1" si="595"/>
        <v>0</v>
      </c>
      <c r="FM119">
        <f t="shared" ca="1" si="596"/>
        <v>0</v>
      </c>
      <c r="FN119">
        <f t="shared" ca="1" si="534"/>
        <v>0</v>
      </c>
      <c r="FO119">
        <f t="shared" ca="1" si="597"/>
        <v>32484302</v>
      </c>
      <c r="FP119">
        <f t="shared" ca="1" si="535"/>
        <v>0</v>
      </c>
      <c r="FQ119">
        <f t="shared" ca="1" si="393"/>
        <v>160797</v>
      </c>
      <c r="FR119">
        <f t="shared" ca="1" si="394"/>
        <v>139419</v>
      </c>
      <c r="FS119">
        <f t="shared" si="536"/>
        <v>0.36303408195741388</v>
      </c>
      <c r="FT119">
        <f>Assumptions!$E$34</f>
        <v>1.2</v>
      </c>
      <c r="FU119">
        <f ca="1">IF(AND(FO119&gt;1,FL119&gt;1),((LOG(FL119,FO119)^(1/EXP(1)))^(1/Assumptions!$D$30))-(1-Assumptions!$D$31),1)</f>
        <v>1</v>
      </c>
      <c r="FV119" s="41">
        <v>1</v>
      </c>
      <c r="FW119">
        <v>0.15</v>
      </c>
      <c r="FY119">
        <f t="shared" ca="1" si="468"/>
        <v>0.43564089834889663</v>
      </c>
      <c r="FZ119">
        <f t="shared" ca="1" si="469"/>
        <v>0</v>
      </c>
      <c r="GA119" s="41">
        <v>1</v>
      </c>
      <c r="GC119">
        <f t="shared" ca="1" si="470"/>
        <v>0</v>
      </c>
      <c r="GD119">
        <f t="shared" ca="1" si="471"/>
        <v>0</v>
      </c>
      <c r="GE119">
        <f t="shared" ca="1" si="395"/>
        <v>0</v>
      </c>
      <c r="GF119">
        <v>1</v>
      </c>
      <c r="GI119">
        <f t="shared" ca="1" si="396"/>
        <v>0</v>
      </c>
      <c r="GJ119" s="17">
        <f>INDEX(MilitarySpend,MATCH($A119,'Budget Decisions'!$A$3:$A$160,0),MATCH(GJ$2,MilitarySpendCol,0))</f>
        <v>0</v>
      </c>
      <c r="GK119">
        <f t="shared" si="537"/>
        <v>0.36303408195741388</v>
      </c>
      <c r="GL119">
        <f>IF($A119&gt;=Assumptions!$D$40,1,0)</f>
        <v>1</v>
      </c>
      <c r="GM119">
        <f>Assumptions!$D$41</f>
        <v>0.83299999999999996</v>
      </c>
      <c r="GN119" s="41">
        <v>1</v>
      </c>
      <c r="GO119">
        <f>Assumptions!$D$42</f>
        <v>0.2</v>
      </c>
      <c r="GP119">
        <f t="shared" si="472"/>
        <v>0.30240739027052577</v>
      </c>
      <c r="GQ119">
        <f t="shared" ca="1" si="572"/>
        <v>0</v>
      </c>
      <c r="GR119" s="17">
        <f>INDEX(MedicalSpend,MATCH($A119,'Budget Decisions'!$A$3:$A$160,0),MATCH(GR$2,MedicalSpendCol,0))</f>
        <v>0</v>
      </c>
      <c r="GS119" s="17">
        <f>IF(INDEX('Budget Decisions'!$E$4:$E$160,MATCH(Model!$A119,'Budget Decisions'!$A$4:$A$160,0))="CURED",1,0)</f>
        <v>1</v>
      </c>
      <c r="GT119">
        <f t="shared" si="538"/>
        <v>1</v>
      </c>
      <c r="GU119" s="41">
        <v>1</v>
      </c>
      <c r="GV119">
        <f>Assumptions!$D$49</f>
        <v>0.2</v>
      </c>
      <c r="GW119">
        <f t="shared" si="473"/>
        <v>0</v>
      </c>
      <c r="GX119">
        <f t="shared" ca="1" si="573"/>
        <v>0</v>
      </c>
      <c r="GZ119">
        <f t="shared" ca="1" si="474"/>
        <v>0</v>
      </c>
      <c r="HA119">
        <f t="shared" ca="1" si="598"/>
        <v>0</v>
      </c>
      <c r="HB119">
        <f t="shared" ca="1" si="599"/>
        <v>0</v>
      </c>
      <c r="HC119">
        <f t="shared" ca="1" si="539"/>
        <v>0</v>
      </c>
      <c r="HD119">
        <f t="shared" ca="1" si="600"/>
        <v>24856933</v>
      </c>
      <c r="HE119">
        <f t="shared" ca="1" si="540"/>
        <v>0</v>
      </c>
      <c r="HF119">
        <f t="shared" ca="1" si="399"/>
        <v>123041</v>
      </c>
      <c r="HG119">
        <f t="shared" ca="1" si="400"/>
        <v>195337</v>
      </c>
      <c r="HH119">
        <f t="shared" si="541"/>
        <v>0.464689620669401</v>
      </c>
      <c r="HI119">
        <f>Assumptions!$E$34</f>
        <v>1.2</v>
      </c>
      <c r="HJ119">
        <f ca="1">IF(AND(HD119&gt;1,HA119&gt;1),((LOG(HA119,HD119)^(1/EXP(1)))^(1/Assumptions!$D$30))-(1-Assumptions!$D$31),1)</f>
        <v>1</v>
      </c>
      <c r="HK119" s="41">
        <v>1</v>
      </c>
      <c r="HL119">
        <v>0.15</v>
      </c>
      <c r="HN119">
        <f t="shared" ca="1" si="478"/>
        <v>0.55762754480328114</v>
      </c>
      <c r="HO119">
        <f t="shared" ca="1" si="479"/>
        <v>0</v>
      </c>
      <c r="HP119" s="41">
        <v>1</v>
      </c>
      <c r="HR119">
        <f t="shared" ca="1" si="480"/>
        <v>0</v>
      </c>
      <c r="HS119">
        <f t="shared" ca="1" si="481"/>
        <v>0</v>
      </c>
      <c r="HT119">
        <f t="shared" ca="1" si="401"/>
        <v>0</v>
      </c>
      <c r="HU119">
        <v>1</v>
      </c>
      <c r="HX119">
        <f t="shared" ca="1" si="402"/>
        <v>0</v>
      </c>
      <c r="HY119" s="17">
        <f>INDEX(MilitarySpend,MATCH($A119,'Budget Decisions'!$A$3:$A$160,0),MATCH(HY$2,MilitarySpendCol,0))</f>
        <v>0</v>
      </c>
      <c r="HZ119">
        <f t="shared" si="542"/>
        <v>0.464689620669401</v>
      </c>
      <c r="IA119">
        <f>IF($A119&gt;=Assumptions!$D$40,1,0)</f>
        <v>1</v>
      </c>
      <c r="IB119">
        <f>Assumptions!$D$41</f>
        <v>0.83299999999999996</v>
      </c>
      <c r="IC119" s="41">
        <v>1</v>
      </c>
      <c r="ID119">
        <f>Assumptions!$D$42</f>
        <v>0.2</v>
      </c>
      <c r="IE119">
        <f t="shared" si="482"/>
        <v>0.38708645401761099</v>
      </c>
      <c r="IF119">
        <f t="shared" ca="1" si="574"/>
        <v>0</v>
      </c>
      <c r="IG119" s="17">
        <f>INDEX(MedicalSpend,MATCH($A119,'Budget Decisions'!$A$3:$A$160,0),MATCH(IG$2,MedicalSpendCol,0))</f>
        <v>0</v>
      </c>
      <c r="IH119" s="17">
        <f>IF(INDEX('Budget Decisions'!$E$4:$E$160,MATCH(Model!$A119,'Budget Decisions'!$A$4:$A$160,0))="CURED",1,0)</f>
        <v>1</v>
      </c>
      <c r="II119">
        <f t="shared" si="543"/>
        <v>1</v>
      </c>
      <c r="IJ119" s="41">
        <v>1</v>
      </c>
      <c r="IK119">
        <f>Assumptions!$D$49</f>
        <v>0.2</v>
      </c>
      <c r="IL119">
        <f t="shared" si="483"/>
        <v>0</v>
      </c>
      <c r="IM119">
        <f t="shared" ca="1" si="575"/>
        <v>0</v>
      </c>
      <c r="IO119">
        <f t="shared" ca="1" si="484"/>
        <v>0</v>
      </c>
      <c r="IP119">
        <f t="shared" ca="1" si="601"/>
        <v>0</v>
      </c>
      <c r="IQ119">
        <f t="shared" ca="1" si="602"/>
        <v>0</v>
      </c>
      <c r="IR119">
        <f t="shared" ca="1" si="544"/>
        <v>0</v>
      </c>
      <c r="IS119">
        <f t="shared" ca="1" si="603"/>
        <v>51114582</v>
      </c>
      <c r="IT119">
        <f t="shared" ca="1" si="545"/>
        <v>0</v>
      </c>
      <c r="IU119">
        <f t="shared" ca="1" si="405"/>
        <v>253017</v>
      </c>
      <c r="IV119">
        <f t="shared" ca="1" si="406"/>
        <v>166259</v>
      </c>
      <c r="IW119">
        <f t="shared" si="546"/>
        <v>1.1264233685228699</v>
      </c>
      <c r="IX119">
        <f>Assumptions!$E$34</f>
        <v>1.2</v>
      </c>
      <c r="IY119">
        <f ca="1">IF(AND(IS119&gt;1,IP119&gt;1),((LOG(IP119,IS119)^(1/EXP(1)))^(1/Assumptions!$D$30))-(1-Assumptions!$D$31),1)</f>
        <v>1</v>
      </c>
      <c r="IZ119" s="41">
        <v>1</v>
      </c>
      <c r="JA119">
        <v>0.15</v>
      </c>
      <c r="JC119">
        <f t="shared" ca="1" si="488"/>
        <v>1.3517080422274439</v>
      </c>
      <c r="JD119">
        <f t="shared" ca="1" si="489"/>
        <v>0</v>
      </c>
      <c r="JE119" s="41">
        <v>1</v>
      </c>
      <c r="JG119">
        <f t="shared" ca="1" si="490"/>
        <v>0</v>
      </c>
      <c r="JH119">
        <f t="shared" ca="1" si="491"/>
        <v>0</v>
      </c>
      <c r="JI119">
        <f t="shared" ca="1" si="407"/>
        <v>0</v>
      </c>
      <c r="JJ119">
        <v>1</v>
      </c>
      <c r="JM119">
        <f t="shared" ca="1" si="408"/>
        <v>0</v>
      </c>
      <c r="JN119" s="17">
        <f>INDEX(MilitarySpend,MATCH($A119,'Budget Decisions'!$A$3:$A$160,0),MATCH(JN$2,MilitarySpendCol,0))</f>
        <v>0</v>
      </c>
      <c r="JO119">
        <f t="shared" si="547"/>
        <v>1.1264233685228699</v>
      </c>
      <c r="JP119">
        <f>IF($A119&gt;=Assumptions!$D$40,1,0)</f>
        <v>1</v>
      </c>
      <c r="JQ119">
        <f>Assumptions!$D$41</f>
        <v>0.83299999999999996</v>
      </c>
      <c r="JR119" s="41">
        <v>1</v>
      </c>
      <c r="JS119">
        <f>Assumptions!$D$42</f>
        <v>0.2</v>
      </c>
      <c r="JT119">
        <f t="shared" si="492"/>
        <v>0.9383106659795506</v>
      </c>
      <c r="JU119">
        <f t="shared" ca="1" si="576"/>
        <v>0</v>
      </c>
      <c r="JV119" s="17">
        <f>INDEX(MedicalSpend,MATCH($A119,'Budget Decisions'!$A$3:$A$160,0),MATCH(JV$2,MedicalSpendCol,0))</f>
        <v>0</v>
      </c>
      <c r="JW119" s="17">
        <f>IF(INDEX('Budget Decisions'!$E$4:$E$160,MATCH(Model!$A119,'Budget Decisions'!$A$4:$A$160,0))="CURED",1,0)</f>
        <v>1</v>
      </c>
      <c r="JX119">
        <f t="shared" si="548"/>
        <v>1</v>
      </c>
      <c r="JY119" s="41">
        <v>1</v>
      </c>
      <c r="JZ119">
        <f>Assumptions!$D$49</f>
        <v>0.2</v>
      </c>
      <c r="KA119">
        <f t="shared" si="493"/>
        <v>0</v>
      </c>
      <c r="KB119">
        <f t="shared" ca="1" si="577"/>
        <v>0</v>
      </c>
      <c r="KD119">
        <f t="shared" ca="1" si="494"/>
        <v>0</v>
      </c>
      <c r="KE119">
        <f t="shared" ca="1" si="604"/>
        <v>0</v>
      </c>
      <c r="KF119">
        <f t="shared" ca="1" si="605"/>
        <v>0</v>
      </c>
      <c r="KG119">
        <f t="shared" ca="1" si="549"/>
        <v>0</v>
      </c>
      <c r="KH119">
        <f t="shared" ca="1" si="606"/>
        <v>41119301</v>
      </c>
      <c r="KI119">
        <f t="shared" ca="1" si="550"/>
        <v>0</v>
      </c>
      <c r="KJ119">
        <f t="shared" ca="1" si="411"/>
        <v>203540</v>
      </c>
      <c r="KK119">
        <f t="shared" ca="1" si="412"/>
        <v>212605</v>
      </c>
      <c r="KL119">
        <f t="shared" si="551"/>
        <v>2.2321095760416365</v>
      </c>
      <c r="KM119">
        <f>Assumptions!$E$34</f>
        <v>1.2</v>
      </c>
      <c r="KN119">
        <f ca="1">IF(AND(KH119&gt;1,KE119&gt;1),((LOG(KE119,KH119)^(1/EXP(1)))^(1/Assumptions!$D$30))-(1-Assumptions!$D$31),1)</f>
        <v>1</v>
      </c>
      <c r="KO119" s="41">
        <v>1</v>
      </c>
      <c r="KP119">
        <v>0.15</v>
      </c>
      <c r="KR119">
        <f t="shared" ca="1" si="498"/>
        <v>2.6785314912499638</v>
      </c>
      <c r="KS119">
        <f t="shared" ca="1" si="499"/>
        <v>0</v>
      </c>
      <c r="KT119" s="41">
        <v>1</v>
      </c>
      <c r="KV119">
        <f t="shared" ca="1" si="500"/>
        <v>0</v>
      </c>
      <c r="KW119">
        <f t="shared" ca="1" si="501"/>
        <v>0</v>
      </c>
      <c r="KX119">
        <f t="shared" ca="1" si="413"/>
        <v>0</v>
      </c>
      <c r="KY119">
        <v>1</v>
      </c>
      <c r="LB119">
        <f t="shared" ca="1" si="414"/>
        <v>0</v>
      </c>
      <c r="LC119" s="17">
        <f>INDEX(MilitarySpend,MATCH($A119,'Budget Decisions'!$A$3:$A$160,0),MATCH(LC$2,MilitarySpendCol,0))</f>
        <v>0</v>
      </c>
      <c r="LD119">
        <f t="shared" si="552"/>
        <v>2.2321095760416365</v>
      </c>
      <c r="LE119">
        <f>IF($A119&gt;=Assumptions!$D$40,1,0)</f>
        <v>1</v>
      </c>
      <c r="LF119">
        <f>Assumptions!$D$41</f>
        <v>0.83299999999999996</v>
      </c>
      <c r="LG119" s="41">
        <v>1</v>
      </c>
      <c r="LH119">
        <f>Assumptions!$D$42</f>
        <v>0.2</v>
      </c>
      <c r="LI119">
        <f t="shared" si="502"/>
        <v>1.8593472768426831</v>
      </c>
      <c r="LJ119">
        <f t="shared" ca="1" si="578"/>
        <v>0</v>
      </c>
      <c r="LK119" s="17">
        <f>INDEX(MedicalSpend,MATCH($A119,'Budget Decisions'!$A$3:$A$160,0),MATCH(LK$2,MedicalSpendCol,0))</f>
        <v>0</v>
      </c>
      <c r="LL119" s="17">
        <f>IF(INDEX('Budget Decisions'!$E$4:$E$160,MATCH(Model!$A119,'Budget Decisions'!$A$4:$A$160,0))="CURED",1,0)</f>
        <v>1</v>
      </c>
      <c r="LM119">
        <f t="shared" si="553"/>
        <v>1</v>
      </c>
      <c r="LN119" s="41">
        <v>1</v>
      </c>
      <c r="LO119">
        <f>Assumptions!$D$49</f>
        <v>0.2</v>
      </c>
      <c r="LP119">
        <f t="shared" si="503"/>
        <v>0</v>
      </c>
      <c r="LQ119">
        <f t="shared" ca="1" si="579"/>
        <v>0</v>
      </c>
      <c r="LS119">
        <f t="shared" ca="1" si="504"/>
        <v>0</v>
      </c>
      <c r="LT119">
        <f t="shared" ca="1" si="607"/>
        <v>0</v>
      </c>
      <c r="LU119">
        <f t="shared" ca="1" si="608"/>
        <v>0</v>
      </c>
      <c r="LV119">
        <f t="shared" ca="1" si="554"/>
        <v>0</v>
      </c>
      <c r="LW119">
        <f t="shared" ca="1" si="609"/>
        <v>14173581</v>
      </c>
      <c r="LX119">
        <f t="shared" ca="1" si="555"/>
        <v>0</v>
      </c>
      <c r="LY119">
        <f t="shared" ca="1" si="417"/>
        <v>70867</v>
      </c>
      <c r="LZ119">
        <f t="shared" ca="1" si="418"/>
        <v>67847</v>
      </c>
      <c r="MA119">
        <f t="shared" si="556"/>
        <v>2.7100766589378384</v>
      </c>
      <c r="MB119">
        <f>Assumptions!$E$34</f>
        <v>1.2</v>
      </c>
      <c r="MC119">
        <f ca="1">IF(AND(LW119&gt;1,LT119&gt;1),((LOG(LT119,LW119)^(1/EXP(1)))^(1/Assumptions!$D$30))-(1-Assumptions!$D$31),1)</f>
        <v>1</v>
      </c>
      <c r="MD119" s="41">
        <v>1</v>
      </c>
      <c r="ME119">
        <v>0.15</v>
      </c>
      <c r="MG119">
        <f t="shared" ca="1" si="508"/>
        <v>3.2520919907254062</v>
      </c>
      <c r="MH119">
        <f t="shared" ca="1" si="509"/>
        <v>0</v>
      </c>
      <c r="MI119" s="41">
        <v>1</v>
      </c>
      <c r="MK119">
        <f t="shared" ca="1" si="510"/>
        <v>0</v>
      </c>
      <c r="ML119">
        <f t="shared" ca="1" si="511"/>
        <v>0</v>
      </c>
      <c r="MM119">
        <f t="shared" ca="1" si="419"/>
        <v>0</v>
      </c>
      <c r="MN119">
        <v>1</v>
      </c>
      <c r="MQ119">
        <f t="shared" ca="1" si="420"/>
        <v>0</v>
      </c>
      <c r="MR119" s="17">
        <f>INDEX(MilitarySpend,MATCH($A119,'Budget Decisions'!$A$3:$A$160,0),MATCH(MR$2,MilitarySpendCol,0))</f>
        <v>0</v>
      </c>
      <c r="MS119">
        <f t="shared" si="557"/>
        <v>2.7100766589378384</v>
      </c>
      <c r="MT119">
        <f>IF($A119&gt;=Assumptions!$D$40,1,0)</f>
        <v>1</v>
      </c>
      <c r="MU119">
        <f>Assumptions!$D$41</f>
        <v>0.83299999999999996</v>
      </c>
      <c r="MV119" s="41">
        <v>1</v>
      </c>
      <c r="MW119">
        <f>Assumptions!$D$42</f>
        <v>0.2</v>
      </c>
      <c r="MX119">
        <f t="shared" si="512"/>
        <v>2.2574938568952194</v>
      </c>
      <c r="MY119">
        <f t="shared" ca="1" si="580"/>
        <v>0</v>
      </c>
      <c r="MZ119" s="17">
        <f>INDEX(MedicalSpend,MATCH($A119,'Budget Decisions'!$A$3:$A$160,0),MATCH(MZ$2,MedicalSpendCol,0))</f>
        <v>0</v>
      </c>
      <c r="NA119" s="17">
        <f>IF(INDEX('Budget Decisions'!$E$4:$E$160,MATCH(Model!$A119,'Budget Decisions'!$A$4:$A$160,0))="CURED",1,0)</f>
        <v>1</v>
      </c>
      <c r="NB119">
        <f t="shared" si="558"/>
        <v>1</v>
      </c>
      <c r="NC119" s="41">
        <v>1</v>
      </c>
      <c r="ND119">
        <f>Assumptions!$D$49</f>
        <v>0.2</v>
      </c>
      <c r="NE119">
        <f t="shared" si="513"/>
        <v>0</v>
      </c>
      <c r="NF119">
        <f t="shared" ca="1" si="581"/>
        <v>0</v>
      </c>
    </row>
    <row r="120" spans="1:370" x14ac:dyDescent="0.25">
      <c r="A120">
        <f t="shared" si="514"/>
        <v>117</v>
      </c>
      <c r="C120">
        <f t="shared" ca="1" si="423"/>
        <v>0</v>
      </c>
      <c r="D120">
        <f t="shared" ca="1" si="582"/>
        <v>0</v>
      </c>
      <c r="E120">
        <f t="shared" ca="1" si="583"/>
        <v>0</v>
      </c>
      <c r="F120">
        <f t="shared" ca="1" si="515"/>
        <v>0</v>
      </c>
      <c r="G120">
        <f t="shared" ca="1" si="584"/>
        <v>34047645</v>
      </c>
      <c r="H120">
        <f t="shared" ca="1" si="516"/>
        <v>0</v>
      </c>
      <c r="I120">
        <f t="shared" ca="1" si="559"/>
        <v>170238</v>
      </c>
      <c r="J120">
        <f t="shared" ca="1" si="560"/>
        <v>58062</v>
      </c>
      <c r="K120">
        <f t="shared" si="517"/>
        <v>0.82857634545527548</v>
      </c>
      <c r="L120">
        <f>Assumptions!$E$34</f>
        <v>1.2</v>
      </c>
      <c r="M120">
        <f ca="1">IF(AND(G120&gt;1,D120&gt;1),((LOG(D120,G120)^(1/EXP(1)))^(1/Assumptions!$D$30))-(1-Assumptions!$D$31),1)</f>
        <v>1</v>
      </c>
      <c r="N120" s="41">
        <v>1</v>
      </c>
      <c r="O120">
        <v>0.15</v>
      </c>
      <c r="Q120">
        <f t="shared" ca="1" si="427"/>
        <v>0.99429161454633053</v>
      </c>
      <c r="R120">
        <f t="shared" ca="1" si="428"/>
        <v>0</v>
      </c>
      <c r="S120" s="41">
        <v>1</v>
      </c>
      <c r="U120">
        <f t="shared" ca="1" si="429"/>
        <v>0</v>
      </c>
      <c r="V120">
        <f t="shared" ca="1" si="430"/>
        <v>0</v>
      </c>
      <c r="W120">
        <f t="shared" ca="1" si="561"/>
        <v>0</v>
      </c>
      <c r="X120">
        <v>1</v>
      </c>
      <c r="AA120">
        <f t="shared" ca="1" si="562"/>
        <v>0</v>
      </c>
      <c r="AB120" s="17">
        <f>INDEX(MilitarySpend,MATCH($A120,'Budget Decisions'!$A$3:$A$160,0),MATCH(AB$2,MilitarySpendCol,0))</f>
        <v>0</v>
      </c>
      <c r="AC120">
        <f t="shared" si="518"/>
        <v>0.82857634545527548</v>
      </c>
      <c r="AD120">
        <f>IF($A120&gt;=Assumptions!$D$40,1,0)</f>
        <v>1</v>
      </c>
      <c r="AE120">
        <f>Assumptions!$D$41</f>
        <v>0.83299999999999996</v>
      </c>
      <c r="AF120" s="41">
        <v>1</v>
      </c>
      <c r="AG120">
        <f>Assumptions!$D$42</f>
        <v>0.2</v>
      </c>
      <c r="AH120">
        <f t="shared" si="431"/>
        <v>0.69020409576424446</v>
      </c>
      <c r="AI120">
        <f t="shared" ca="1" si="563"/>
        <v>0</v>
      </c>
      <c r="AJ120" s="17">
        <f>INDEX(MedicalSpend,MATCH($A120,'Budget Decisions'!$A$3:$A$160,0),MATCH(AJ$2,MedicalSpendCol,0))</f>
        <v>0</v>
      </c>
      <c r="AK120" s="17">
        <f>IF(INDEX('Budget Decisions'!$E$4:$E$160,MATCH(Model!$A120,'Budget Decisions'!$A$4:$A$160,0))="CURED",1,0)</f>
        <v>1</v>
      </c>
      <c r="AL120">
        <f t="shared" si="519"/>
        <v>1</v>
      </c>
      <c r="AM120" s="41">
        <v>1</v>
      </c>
      <c r="AN120">
        <f>Assumptions!$D$49</f>
        <v>0.2</v>
      </c>
      <c r="AO120">
        <f t="shared" si="432"/>
        <v>0</v>
      </c>
      <c r="AP120">
        <f t="shared" ca="1" si="564"/>
        <v>0</v>
      </c>
      <c r="AR120">
        <f t="shared" ca="1" si="433"/>
        <v>0</v>
      </c>
      <c r="AS120">
        <f t="shared" ca="1" si="585"/>
        <v>0</v>
      </c>
      <c r="AT120">
        <f t="shared" ca="1" si="586"/>
        <v>0</v>
      </c>
      <c r="AU120">
        <f t="shared" ca="1" si="587"/>
        <v>0</v>
      </c>
      <c r="AV120">
        <f t="shared" ca="1" si="588"/>
        <v>35189117</v>
      </c>
      <c r="AW120">
        <f t="shared" ca="1" si="520"/>
        <v>0</v>
      </c>
      <c r="AX120">
        <f t="shared" ca="1" si="375"/>
        <v>174186</v>
      </c>
      <c r="AY120">
        <f t="shared" ca="1" si="376"/>
        <v>264374</v>
      </c>
      <c r="AZ120">
        <f t="shared" si="521"/>
        <v>0.15936301189359656</v>
      </c>
      <c r="BA120">
        <f>Assumptions!$E$34</f>
        <v>1.2</v>
      </c>
      <c r="BB120">
        <f ca="1">IF(AND(AV120&gt;1,AS120&gt;1),((LOG(AS120,AV120)^(1/EXP(1)))^(1/Assumptions!$D$30))-(1-Assumptions!$D$31),1)</f>
        <v>1</v>
      </c>
      <c r="BC120" s="41">
        <v>1</v>
      </c>
      <c r="BD120">
        <v>0.15</v>
      </c>
      <c r="BF120">
        <f t="shared" ca="1" si="438"/>
        <v>0.19123561427231586</v>
      </c>
      <c r="BG120">
        <f t="shared" ca="1" si="439"/>
        <v>0</v>
      </c>
      <c r="BH120" s="41">
        <v>1</v>
      </c>
      <c r="BJ120">
        <f t="shared" ca="1" si="440"/>
        <v>0</v>
      </c>
      <c r="BK120">
        <f t="shared" ca="1" si="441"/>
        <v>0</v>
      </c>
      <c r="BL120">
        <f t="shared" ca="1" si="377"/>
        <v>0</v>
      </c>
      <c r="BM120">
        <v>1</v>
      </c>
      <c r="BP120">
        <f t="shared" ca="1" si="565"/>
        <v>0</v>
      </c>
      <c r="BQ120" s="17">
        <f>INDEX(MilitarySpend,MATCH($A120,'Budget Decisions'!$A$3:$A$160,0),MATCH(BQ$2,MilitarySpendCol,0))</f>
        <v>0</v>
      </c>
      <c r="BR120">
        <f t="shared" si="522"/>
        <v>0.15936301189359656</v>
      </c>
      <c r="BS120">
        <f>IF($A120&gt;=Assumptions!$D$40,1,0)</f>
        <v>1</v>
      </c>
      <c r="BT120">
        <f>Assumptions!$D$41</f>
        <v>0.83299999999999996</v>
      </c>
      <c r="BU120" s="41">
        <v>1</v>
      </c>
      <c r="BV120">
        <f>Assumptions!$D$42</f>
        <v>0.2</v>
      </c>
      <c r="BW120">
        <f t="shared" si="442"/>
        <v>0.13274938890736593</v>
      </c>
      <c r="BX120">
        <f t="shared" ca="1" si="566"/>
        <v>0</v>
      </c>
      <c r="BY120" s="17">
        <f>INDEX(MedicalSpend,MATCH($A120,'Budget Decisions'!$A$3:$A$160,0),MATCH(BY$2,MedicalSpendCol,0))</f>
        <v>0</v>
      </c>
      <c r="BZ120" s="17">
        <f>IF(INDEX('Budget Decisions'!$E$4:$E$160,MATCH(Model!$A120,'Budget Decisions'!$A$4:$A$160,0))="CURED",1,0)</f>
        <v>1</v>
      </c>
      <c r="CA120">
        <f t="shared" si="523"/>
        <v>1</v>
      </c>
      <c r="CB120" s="41">
        <v>1</v>
      </c>
      <c r="CC120">
        <f>Assumptions!$D$49</f>
        <v>0.2</v>
      </c>
      <c r="CD120">
        <f t="shared" si="443"/>
        <v>0</v>
      </c>
      <c r="CE120">
        <f t="shared" ca="1" si="567"/>
        <v>0</v>
      </c>
      <c r="CG120">
        <f t="shared" ca="1" si="444"/>
        <v>0</v>
      </c>
      <c r="CH120">
        <f t="shared" ca="1" si="589"/>
        <v>0</v>
      </c>
      <c r="CI120">
        <f t="shared" ca="1" si="590"/>
        <v>0</v>
      </c>
      <c r="CJ120">
        <f t="shared" ca="1" si="524"/>
        <v>0</v>
      </c>
      <c r="CK120">
        <f t="shared" ca="1" si="591"/>
        <v>24589330</v>
      </c>
      <c r="CL120">
        <f t="shared" ca="1" si="525"/>
        <v>0</v>
      </c>
      <c r="CM120">
        <f t="shared" ca="1" si="381"/>
        <v>121717</v>
      </c>
      <c r="CN120">
        <f t="shared" ca="1" si="382"/>
        <v>169029</v>
      </c>
      <c r="CO120">
        <f t="shared" si="526"/>
        <v>0.24130002925990637</v>
      </c>
      <c r="CP120">
        <f>Assumptions!$E$34</f>
        <v>1.2</v>
      </c>
      <c r="CQ120">
        <f ca="1">IF(AND(CK120&gt;1,CH120&gt;1),((LOG(CH120,CK120)^(1/EXP(1)))^(1/Assumptions!$D$30))-(1-Assumptions!$D$31),1)</f>
        <v>1</v>
      </c>
      <c r="CR120" s="41">
        <v>1</v>
      </c>
      <c r="CS120">
        <v>0.15</v>
      </c>
      <c r="CU120">
        <f t="shared" ca="1" si="448"/>
        <v>0.28956003511188766</v>
      </c>
      <c r="CV120">
        <f t="shared" ca="1" si="449"/>
        <v>0</v>
      </c>
      <c r="CW120" s="41">
        <v>1</v>
      </c>
      <c r="CY120">
        <f t="shared" ca="1" si="450"/>
        <v>0</v>
      </c>
      <c r="CZ120">
        <f t="shared" ca="1" si="451"/>
        <v>0</v>
      </c>
      <c r="DA120">
        <f t="shared" ca="1" si="383"/>
        <v>0</v>
      </c>
      <c r="DB120">
        <v>1</v>
      </c>
      <c r="DE120">
        <f t="shared" ca="1" si="384"/>
        <v>0</v>
      </c>
      <c r="DF120" s="17">
        <f>INDEX(MilitarySpend,MATCH($A120,'Budget Decisions'!$A$3:$A$160,0),MATCH(DF$2,MilitarySpendCol,0))</f>
        <v>0</v>
      </c>
      <c r="DG120">
        <f t="shared" si="527"/>
        <v>0.24130002925990637</v>
      </c>
      <c r="DH120">
        <f>IF($A120&gt;=Assumptions!$D$40,1,0)</f>
        <v>1</v>
      </c>
      <c r="DI120">
        <f>Assumptions!$D$41</f>
        <v>0.83299999999999996</v>
      </c>
      <c r="DJ120" s="41">
        <v>1</v>
      </c>
      <c r="DK120">
        <f>Assumptions!$D$42</f>
        <v>0.2</v>
      </c>
      <c r="DL120">
        <f t="shared" si="452"/>
        <v>0.20100292437350201</v>
      </c>
      <c r="DM120">
        <f t="shared" ca="1" si="568"/>
        <v>0</v>
      </c>
      <c r="DN120" s="17">
        <f>INDEX(MedicalSpend,MATCH($A120,'Budget Decisions'!$A$3:$A$160,0),MATCH(DN$2,MedicalSpendCol,0))</f>
        <v>0</v>
      </c>
      <c r="DO120" s="17">
        <f>IF(INDEX('Budget Decisions'!$E$4:$E$160,MATCH(Model!$A120,'Budget Decisions'!$A$4:$A$160,0))="CURED",1,0)</f>
        <v>1</v>
      </c>
      <c r="DP120">
        <f t="shared" si="528"/>
        <v>1</v>
      </c>
      <c r="DQ120" s="41">
        <v>1</v>
      </c>
      <c r="DR120">
        <f>Assumptions!$D$49</f>
        <v>0.2</v>
      </c>
      <c r="DS120">
        <f t="shared" si="453"/>
        <v>0</v>
      </c>
      <c r="DT120">
        <f t="shared" ca="1" si="569"/>
        <v>0</v>
      </c>
      <c r="DV120">
        <f t="shared" ca="1" si="454"/>
        <v>0</v>
      </c>
      <c r="DW120">
        <f t="shared" ca="1" si="592"/>
        <v>0</v>
      </c>
      <c r="DX120">
        <f t="shared" ca="1" si="593"/>
        <v>0</v>
      </c>
      <c r="DY120">
        <f t="shared" ca="1" si="529"/>
        <v>0</v>
      </c>
      <c r="DZ120">
        <f t="shared" ca="1" si="594"/>
        <v>45922925</v>
      </c>
      <c r="EA120">
        <f t="shared" ca="1" si="530"/>
        <v>0</v>
      </c>
      <c r="EB120">
        <f t="shared" ca="1" si="387"/>
        <v>229614</v>
      </c>
      <c r="EC120">
        <f t="shared" ca="1" si="388"/>
        <v>233763</v>
      </c>
      <c r="ED120">
        <f t="shared" si="531"/>
        <v>0.87442730726206253</v>
      </c>
      <c r="EE120">
        <f>Assumptions!$E$34</f>
        <v>1.2</v>
      </c>
      <c r="EF120">
        <f ca="1">IF(AND(DZ120&gt;1,DW120&gt;1),((LOG(DW120,DZ120)^(1/EXP(1)))^(1/Assumptions!$D$30))-(1-Assumptions!$D$31),1)</f>
        <v>1</v>
      </c>
      <c r="EG120" s="41">
        <v>1</v>
      </c>
      <c r="EH120">
        <v>0.15</v>
      </c>
      <c r="EJ120">
        <f t="shared" ca="1" si="458"/>
        <v>1.049312768714475</v>
      </c>
      <c r="EK120">
        <f t="shared" ca="1" si="459"/>
        <v>0</v>
      </c>
      <c r="EL120" s="41">
        <v>1</v>
      </c>
      <c r="EN120">
        <f t="shared" ca="1" si="460"/>
        <v>0</v>
      </c>
      <c r="EO120">
        <f t="shared" ca="1" si="461"/>
        <v>0</v>
      </c>
      <c r="EP120">
        <f t="shared" ca="1" si="389"/>
        <v>0</v>
      </c>
      <c r="EQ120">
        <v>1</v>
      </c>
      <c r="ET120">
        <f t="shared" ca="1" si="390"/>
        <v>0</v>
      </c>
      <c r="EU120" s="17">
        <f>INDEX(MilitarySpend,MATCH($A120,'Budget Decisions'!$A$3:$A$160,0),MATCH(EU$2,MilitarySpendCol,0))</f>
        <v>0</v>
      </c>
      <c r="EV120">
        <f t="shared" si="532"/>
        <v>0.87442730726206253</v>
      </c>
      <c r="EW120">
        <f>IF($A120&gt;=Assumptions!$D$40,1,0)</f>
        <v>1</v>
      </c>
      <c r="EX120">
        <f>Assumptions!$D$41</f>
        <v>0.83299999999999996</v>
      </c>
      <c r="EY120" s="41">
        <v>1</v>
      </c>
      <c r="EZ120">
        <f>Assumptions!$D$42</f>
        <v>0.2</v>
      </c>
      <c r="FA120">
        <f t="shared" si="462"/>
        <v>0.72839794694929805</v>
      </c>
      <c r="FB120">
        <f t="shared" ca="1" si="570"/>
        <v>0</v>
      </c>
      <c r="FC120" s="17">
        <f>INDEX(MedicalSpend,MATCH($A120,'Budget Decisions'!$A$3:$A$160,0),MATCH(FC$2,MedicalSpendCol,0))</f>
        <v>0</v>
      </c>
      <c r="FD120" s="17">
        <f>IF(INDEX('Budget Decisions'!$E$4:$E$160,MATCH(Model!$A120,'Budget Decisions'!$A$4:$A$160,0))="CURED",1,0)</f>
        <v>1</v>
      </c>
      <c r="FE120">
        <f t="shared" si="533"/>
        <v>1</v>
      </c>
      <c r="FF120" s="41">
        <v>1</v>
      </c>
      <c r="FG120">
        <f>Assumptions!$D$49</f>
        <v>0.2</v>
      </c>
      <c r="FH120">
        <f t="shared" si="463"/>
        <v>0</v>
      </c>
      <c r="FI120">
        <f t="shared" ca="1" si="571"/>
        <v>0</v>
      </c>
      <c r="FK120">
        <f t="shared" ca="1" si="464"/>
        <v>0</v>
      </c>
      <c r="FL120">
        <f t="shared" ca="1" si="595"/>
        <v>0</v>
      </c>
      <c r="FM120">
        <f t="shared" ca="1" si="596"/>
        <v>0</v>
      </c>
      <c r="FN120">
        <f t="shared" ca="1" si="534"/>
        <v>0</v>
      </c>
      <c r="FO120">
        <f t="shared" ca="1" si="597"/>
        <v>32462924</v>
      </c>
      <c r="FP120">
        <f t="shared" ca="1" si="535"/>
        <v>0</v>
      </c>
      <c r="FQ120">
        <f t="shared" ca="1" si="393"/>
        <v>160691</v>
      </c>
      <c r="FR120">
        <f t="shared" ca="1" si="394"/>
        <v>139767</v>
      </c>
      <c r="FS120">
        <f t="shared" si="536"/>
        <v>0.36303408195741388</v>
      </c>
      <c r="FT120">
        <f>Assumptions!$E$34</f>
        <v>1.2</v>
      </c>
      <c r="FU120">
        <f ca="1">IF(AND(FO120&gt;1,FL120&gt;1),((LOG(FL120,FO120)^(1/EXP(1)))^(1/Assumptions!$D$30))-(1-Assumptions!$D$31),1)</f>
        <v>1</v>
      </c>
      <c r="FV120" s="41">
        <v>1</v>
      </c>
      <c r="FW120">
        <v>0.15</v>
      </c>
      <c r="FY120">
        <f t="shared" ca="1" si="468"/>
        <v>0.43564089834889663</v>
      </c>
      <c r="FZ120">
        <f t="shared" ca="1" si="469"/>
        <v>0</v>
      </c>
      <c r="GA120" s="41">
        <v>1</v>
      </c>
      <c r="GC120">
        <f t="shared" ca="1" si="470"/>
        <v>0</v>
      </c>
      <c r="GD120">
        <f t="shared" ca="1" si="471"/>
        <v>0</v>
      </c>
      <c r="GE120">
        <f t="shared" ca="1" si="395"/>
        <v>0</v>
      </c>
      <c r="GF120">
        <v>1</v>
      </c>
      <c r="GI120">
        <f t="shared" ca="1" si="396"/>
        <v>0</v>
      </c>
      <c r="GJ120" s="17">
        <f>INDEX(MilitarySpend,MATCH($A120,'Budget Decisions'!$A$3:$A$160,0),MATCH(GJ$2,MilitarySpendCol,0))</f>
        <v>0</v>
      </c>
      <c r="GK120">
        <f t="shared" si="537"/>
        <v>0.36303408195741388</v>
      </c>
      <c r="GL120">
        <f>IF($A120&gt;=Assumptions!$D$40,1,0)</f>
        <v>1</v>
      </c>
      <c r="GM120">
        <f>Assumptions!$D$41</f>
        <v>0.83299999999999996</v>
      </c>
      <c r="GN120" s="41">
        <v>1</v>
      </c>
      <c r="GO120">
        <f>Assumptions!$D$42</f>
        <v>0.2</v>
      </c>
      <c r="GP120">
        <f t="shared" si="472"/>
        <v>0.30240739027052577</v>
      </c>
      <c r="GQ120">
        <f t="shared" ca="1" si="572"/>
        <v>0</v>
      </c>
      <c r="GR120" s="17">
        <f>INDEX(MedicalSpend,MATCH($A120,'Budget Decisions'!$A$3:$A$160,0),MATCH(GR$2,MedicalSpendCol,0))</f>
        <v>0</v>
      </c>
      <c r="GS120" s="17">
        <f>IF(INDEX('Budget Decisions'!$E$4:$E$160,MATCH(Model!$A120,'Budget Decisions'!$A$4:$A$160,0))="CURED",1,0)</f>
        <v>1</v>
      </c>
      <c r="GT120">
        <f t="shared" si="538"/>
        <v>1</v>
      </c>
      <c r="GU120" s="41">
        <v>1</v>
      </c>
      <c r="GV120">
        <f>Assumptions!$D$49</f>
        <v>0.2</v>
      </c>
      <c r="GW120">
        <f t="shared" si="473"/>
        <v>0</v>
      </c>
      <c r="GX120">
        <f t="shared" ca="1" si="573"/>
        <v>0</v>
      </c>
      <c r="GZ120">
        <f t="shared" ca="1" si="474"/>
        <v>0</v>
      </c>
      <c r="HA120">
        <f t="shared" ca="1" si="598"/>
        <v>0</v>
      </c>
      <c r="HB120">
        <f t="shared" ca="1" si="599"/>
        <v>0</v>
      </c>
      <c r="HC120">
        <f t="shared" ca="1" si="539"/>
        <v>0</v>
      </c>
      <c r="HD120">
        <f t="shared" ca="1" si="600"/>
        <v>24929229</v>
      </c>
      <c r="HE120">
        <f t="shared" ca="1" si="540"/>
        <v>0</v>
      </c>
      <c r="HF120">
        <f t="shared" ca="1" si="399"/>
        <v>123399</v>
      </c>
      <c r="HG120">
        <f t="shared" ca="1" si="400"/>
        <v>195163</v>
      </c>
      <c r="HH120">
        <f t="shared" si="541"/>
        <v>0.464689620669401</v>
      </c>
      <c r="HI120">
        <f>Assumptions!$E$34</f>
        <v>1.2</v>
      </c>
      <c r="HJ120">
        <f ca="1">IF(AND(HD120&gt;1,HA120&gt;1),((LOG(HA120,HD120)^(1/EXP(1)))^(1/Assumptions!$D$30))-(1-Assumptions!$D$31),1)</f>
        <v>1</v>
      </c>
      <c r="HK120" s="41">
        <v>1</v>
      </c>
      <c r="HL120">
        <v>0.15</v>
      </c>
      <c r="HN120">
        <f t="shared" ca="1" si="478"/>
        <v>0.55762754480328114</v>
      </c>
      <c r="HO120">
        <f t="shared" ca="1" si="479"/>
        <v>0</v>
      </c>
      <c r="HP120" s="41">
        <v>1</v>
      </c>
      <c r="HR120">
        <f t="shared" ca="1" si="480"/>
        <v>0</v>
      </c>
      <c r="HS120">
        <f t="shared" ca="1" si="481"/>
        <v>0</v>
      </c>
      <c r="HT120">
        <f t="shared" ca="1" si="401"/>
        <v>0</v>
      </c>
      <c r="HU120">
        <v>1</v>
      </c>
      <c r="HX120">
        <f t="shared" ca="1" si="402"/>
        <v>0</v>
      </c>
      <c r="HY120" s="17">
        <f>INDEX(MilitarySpend,MATCH($A120,'Budget Decisions'!$A$3:$A$160,0),MATCH(HY$2,MilitarySpendCol,0))</f>
        <v>0</v>
      </c>
      <c r="HZ120">
        <f t="shared" si="542"/>
        <v>0.464689620669401</v>
      </c>
      <c r="IA120">
        <f>IF($A120&gt;=Assumptions!$D$40,1,0)</f>
        <v>1</v>
      </c>
      <c r="IB120">
        <f>Assumptions!$D$41</f>
        <v>0.83299999999999996</v>
      </c>
      <c r="IC120" s="41">
        <v>1</v>
      </c>
      <c r="ID120">
        <f>Assumptions!$D$42</f>
        <v>0.2</v>
      </c>
      <c r="IE120">
        <f t="shared" si="482"/>
        <v>0.38708645401761099</v>
      </c>
      <c r="IF120">
        <f t="shared" ca="1" si="574"/>
        <v>0</v>
      </c>
      <c r="IG120" s="17">
        <f>INDEX(MedicalSpend,MATCH($A120,'Budget Decisions'!$A$3:$A$160,0),MATCH(IG$2,MedicalSpendCol,0))</f>
        <v>0</v>
      </c>
      <c r="IH120" s="17">
        <f>IF(INDEX('Budget Decisions'!$E$4:$E$160,MATCH(Model!$A120,'Budget Decisions'!$A$4:$A$160,0))="CURED",1,0)</f>
        <v>1</v>
      </c>
      <c r="II120">
        <f t="shared" si="543"/>
        <v>1</v>
      </c>
      <c r="IJ120" s="41">
        <v>1</v>
      </c>
      <c r="IK120">
        <f>Assumptions!$D$49</f>
        <v>0.2</v>
      </c>
      <c r="IL120">
        <f t="shared" si="483"/>
        <v>0</v>
      </c>
      <c r="IM120">
        <f t="shared" ca="1" si="575"/>
        <v>0</v>
      </c>
      <c r="IO120">
        <f t="shared" ca="1" si="484"/>
        <v>0</v>
      </c>
      <c r="IP120">
        <f t="shared" ca="1" si="601"/>
        <v>0</v>
      </c>
      <c r="IQ120">
        <f t="shared" ca="1" si="602"/>
        <v>0</v>
      </c>
      <c r="IR120">
        <f t="shared" ca="1" si="544"/>
        <v>0</v>
      </c>
      <c r="IS120">
        <f t="shared" ca="1" si="603"/>
        <v>51027824</v>
      </c>
      <c r="IT120">
        <f t="shared" ca="1" si="545"/>
        <v>0</v>
      </c>
      <c r="IU120">
        <f t="shared" ca="1" si="405"/>
        <v>252587</v>
      </c>
      <c r="IV120">
        <f t="shared" ca="1" si="406"/>
        <v>166398</v>
      </c>
      <c r="IW120">
        <f t="shared" si="546"/>
        <v>1.1264233685228699</v>
      </c>
      <c r="IX120">
        <f>Assumptions!$E$34</f>
        <v>1.2</v>
      </c>
      <c r="IY120">
        <f ca="1">IF(AND(IS120&gt;1,IP120&gt;1),((LOG(IP120,IS120)^(1/EXP(1)))^(1/Assumptions!$D$30))-(1-Assumptions!$D$31),1)</f>
        <v>1</v>
      </c>
      <c r="IZ120" s="41">
        <v>1</v>
      </c>
      <c r="JA120">
        <v>0.15</v>
      </c>
      <c r="JC120">
        <f t="shared" ca="1" si="488"/>
        <v>1.3517080422274439</v>
      </c>
      <c r="JD120">
        <f t="shared" ca="1" si="489"/>
        <v>0</v>
      </c>
      <c r="JE120" s="41">
        <v>1</v>
      </c>
      <c r="JG120">
        <f t="shared" ca="1" si="490"/>
        <v>0</v>
      </c>
      <c r="JH120">
        <f t="shared" ca="1" si="491"/>
        <v>0</v>
      </c>
      <c r="JI120">
        <f t="shared" ca="1" si="407"/>
        <v>0</v>
      </c>
      <c r="JJ120">
        <v>1</v>
      </c>
      <c r="JM120">
        <f t="shared" ca="1" si="408"/>
        <v>0</v>
      </c>
      <c r="JN120" s="17">
        <f>INDEX(MilitarySpend,MATCH($A120,'Budget Decisions'!$A$3:$A$160,0),MATCH(JN$2,MilitarySpendCol,0))</f>
        <v>0</v>
      </c>
      <c r="JO120">
        <f t="shared" si="547"/>
        <v>1.1264233685228699</v>
      </c>
      <c r="JP120">
        <f>IF($A120&gt;=Assumptions!$D$40,1,0)</f>
        <v>1</v>
      </c>
      <c r="JQ120">
        <f>Assumptions!$D$41</f>
        <v>0.83299999999999996</v>
      </c>
      <c r="JR120" s="41">
        <v>1</v>
      </c>
      <c r="JS120">
        <f>Assumptions!$D$42</f>
        <v>0.2</v>
      </c>
      <c r="JT120">
        <f t="shared" si="492"/>
        <v>0.9383106659795506</v>
      </c>
      <c r="JU120">
        <f t="shared" ca="1" si="576"/>
        <v>0</v>
      </c>
      <c r="JV120" s="17">
        <f>INDEX(MedicalSpend,MATCH($A120,'Budget Decisions'!$A$3:$A$160,0),MATCH(JV$2,MedicalSpendCol,0))</f>
        <v>0</v>
      </c>
      <c r="JW120" s="17">
        <f>IF(INDEX('Budget Decisions'!$E$4:$E$160,MATCH(Model!$A120,'Budget Decisions'!$A$4:$A$160,0))="CURED",1,0)</f>
        <v>1</v>
      </c>
      <c r="JX120">
        <f t="shared" si="548"/>
        <v>1</v>
      </c>
      <c r="JY120" s="41">
        <v>1</v>
      </c>
      <c r="JZ120">
        <f>Assumptions!$D$49</f>
        <v>0.2</v>
      </c>
      <c r="KA120">
        <f t="shared" si="493"/>
        <v>0</v>
      </c>
      <c r="KB120">
        <f t="shared" ca="1" si="577"/>
        <v>0</v>
      </c>
      <c r="KD120">
        <f t="shared" ca="1" si="494"/>
        <v>0</v>
      </c>
      <c r="KE120">
        <f t="shared" ca="1" si="604"/>
        <v>0</v>
      </c>
      <c r="KF120">
        <f t="shared" ca="1" si="605"/>
        <v>0</v>
      </c>
      <c r="KG120">
        <f t="shared" ca="1" si="549"/>
        <v>0</v>
      </c>
      <c r="KH120">
        <f t="shared" ca="1" si="606"/>
        <v>41128366</v>
      </c>
      <c r="KI120">
        <f t="shared" ca="1" si="550"/>
        <v>0</v>
      </c>
      <c r="KJ120">
        <f t="shared" ca="1" si="411"/>
        <v>203585</v>
      </c>
      <c r="KK120">
        <f t="shared" ca="1" si="412"/>
        <v>212451</v>
      </c>
      <c r="KL120">
        <f t="shared" si="551"/>
        <v>2.2321095760416365</v>
      </c>
      <c r="KM120">
        <f>Assumptions!$E$34</f>
        <v>1.2</v>
      </c>
      <c r="KN120">
        <f ca="1">IF(AND(KH120&gt;1,KE120&gt;1),((LOG(KE120,KH120)^(1/EXP(1)))^(1/Assumptions!$D$30))-(1-Assumptions!$D$31),1)</f>
        <v>1</v>
      </c>
      <c r="KO120" s="41">
        <v>1</v>
      </c>
      <c r="KP120">
        <v>0.15</v>
      </c>
      <c r="KR120">
        <f t="shared" ca="1" si="498"/>
        <v>2.6785314912499638</v>
      </c>
      <c r="KS120">
        <f t="shared" ca="1" si="499"/>
        <v>0</v>
      </c>
      <c r="KT120" s="41">
        <v>1</v>
      </c>
      <c r="KV120">
        <f t="shared" ca="1" si="500"/>
        <v>0</v>
      </c>
      <c r="KW120">
        <f t="shared" ca="1" si="501"/>
        <v>0</v>
      </c>
      <c r="KX120">
        <f t="shared" ca="1" si="413"/>
        <v>0</v>
      </c>
      <c r="KY120">
        <v>1</v>
      </c>
      <c r="LB120">
        <f t="shared" ca="1" si="414"/>
        <v>0</v>
      </c>
      <c r="LC120" s="17">
        <f>INDEX(MilitarySpend,MATCH($A120,'Budget Decisions'!$A$3:$A$160,0),MATCH(LC$2,MilitarySpendCol,0))</f>
        <v>0</v>
      </c>
      <c r="LD120">
        <f t="shared" si="552"/>
        <v>2.2321095760416365</v>
      </c>
      <c r="LE120">
        <f>IF($A120&gt;=Assumptions!$D$40,1,0)</f>
        <v>1</v>
      </c>
      <c r="LF120">
        <f>Assumptions!$D$41</f>
        <v>0.83299999999999996</v>
      </c>
      <c r="LG120" s="41">
        <v>1</v>
      </c>
      <c r="LH120">
        <f>Assumptions!$D$42</f>
        <v>0.2</v>
      </c>
      <c r="LI120">
        <f t="shared" si="502"/>
        <v>1.8593472768426831</v>
      </c>
      <c r="LJ120">
        <f t="shared" ca="1" si="578"/>
        <v>0</v>
      </c>
      <c r="LK120" s="17">
        <f>INDEX(MedicalSpend,MATCH($A120,'Budget Decisions'!$A$3:$A$160,0),MATCH(LK$2,MedicalSpendCol,0))</f>
        <v>0</v>
      </c>
      <c r="LL120" s="17">
        <f>IF(INDEX('Budget Decisions'!$E$4:$E$160,MATCH(Model!$A120,'Budget Decisions'!$A$4:$A$160,0))="CURED",1,0)</f>
        <v>1</v>
      </c>
      <c r="LM120">
        <f t="shared" si="553"/>
        <v>1</v>
      </c>
      <c r="LN120" s="41">
        <v>1</v>
      </c>
      <c r="LO120">
        <f>Assumptions!$D$49</f>
        <v>0.2</v>
      </c>
      <c r="LP120">
        <f t="shared" si="503"/>
        <v>0</v>
      </c>
      <c r="LQ120">
        <f t="shared" ca="1" si="579"/>
        <v>0</v>
      </c>
      <c r="LS120">
        <f t="shared" ca="1" si="504"/>
        <v>0</v>
      </c>
      <c r="LT120">
        <f t="shared" ca="1" si="607"/>
        <v>0</v>
      </c>
      <c r="LU120">
        <f t="shared" ca="1" si="608"/>
        <v>0</v>
      </c>
      <c r="LV120">
        <f t="shared" ca="1" si="554"/>
        <v>0</v>
      </c>
      <c r="LW120">
        <f t="shared" ca="1" si="609"/>
        <v>14170561</v>
      </c>
      <c r="LX120">
        <f t="shared" ca="1" si="555"/>
        <v>0</v>
      </c>
      <c r="LY120">
        <f t="shared" ca="1" si="417"/>
        <v>70852</v>
      </c>
      <c r="LZ120">
        <f t="shared" ca="1" si="418"/>
        <v>67862</v>
      </c>
      <c r="MA120">
        <f t="shared" si="556"/>
        <v>2.7100766589378384</v>
      </c>
      <c r="MB120">
        <f>Assumptions!$E$34</f>
        <v>1.2</v>
      </c>
      <c r="MC120">
        <f ca="1">IF(AND(LW120&gt;1,LT120&gt;1),((LOG(LT120,LW120)^(1/EXP(1)))^(1/Assumptions!$D$30))-(1-Assumptions!$D$31),1)</f>
        <v>1</v>
      </c>
      <c r="MD120" s="41">
        <v>1</v>
      </c>
      <c r="ME120">
        <v>0.15</v>
      </c>
      <c r="MG120">
        <f t="shared" ca="1" si="508"/>
        <v>3.2520919907254062</v>
      </c>
      <c r="MH120">
        <f t="shared" ca="1" si="509"/>
        <v>0</v>
      </c>
      <c r="MI120" s="41">
        <v>1</v>
      </c>
      <c r="MK120">
        <f t="shared" ca="1" si="510"/>
        <v>0</v>
      </c>
      <c r="ML120">
        <f t="shared" ca="1" si="511"/>
        <v>0</v>
      </c>
      <c r="MM120">
        <f t="shared" ca="1" si="419"/>
        <v>0</v>
      </c>
      <c r="MN120">
        <v>1</v>
      </c>
      <c r="MQ120">
        <f t="shared" ca="1" si="420"/>
        <v>0</v>
      </c>
      <c r="MR120" s="17">
        <f>INDEX(MilitarySpend,MATCH($A120,'Budget Decisions'!$A$3:$A$160,0),MATCH(MR$2,MilitarySpendCol,0))</f>
        <v>0</v>
      </c>
      <c r="MS120">
        <f t="shared" si="557"/>
        <v>2.7100766589378384</v>
      </c>
      <c r="MT120">
        <f>IF($A120&gt;=Assumptions!$D$40,1,0)</f>
        <v>1</v>
      </c>
      <c r="MU120">
        <f>Assumptions!$D$41</f>
        <v>0.83299999999999996</v>
      </c>
      <c r="MV120" s="41">
        <v>1</v>
      </c>
      <c r="MW120">
        <f>Assumptions!$D$42</f>
        <v>0.2</v>
      </c>
      <c r="MX120">
        <f t="shared" si="512"/>
        <v>2.2574938568952194</v>
      </c>
      <c r="MY120">
        <f t="shared" ca="1" si="580"/>
        <v>0</v>
      </c>
      <c r="MZ120" s="17">
        <f>INDEX(MedicalSpend,MATCH($A120,'Budget Decisions'!$A$3:$A$160,0),MATCH(MZ$2,MedicalSpendCol,0))</f>
        <v>0</v>
      </c>
      <c r="NA120" s="17">
        <f>IF(INDEX('Budget Decisions'!$E$4:$E$160,MATCH(Model!$A120,'Budget Decisions'!$A$4:$A$160,0))="CURED",1,0)</f>
        <v>1</v>
      </c>
      <c r="NB120">
        <f t="shared" si="558"/>
        <v>1</v>
      </c>
      <c r="NC120" s="41">
        <v>1</v>
      </c>
      <c r="ND120">
        <f>Assumptions!$D$49</f>
        <v>0.2</v>
      </c>
      <c r="NE120">
        <f t="shared" si="513"/>
        <v>0</v>
      </c>
      <c r="NF120">
        <f t="shared" ca="1" si="581"/>
        <v>0</v>
      </c>
    </row>
    <row r="121" spans="1:370" x14ac:dyDescent="0.25">
      <c r="A121">
        <f t="shared" si="514"/>
        <v>118</v>
      </c>
      <c r="C121">
        <f t="shared" ca="1" si="423"/>
        <v>0</v>
      </c>
      <c r="D121">
        <f t="shared" ca="1" si="582"/>
        <v>0</v>
      </c>
      <c r="E121">
        <f t="shared" ca="1" si="583"/>
        <v>0</v>
      </c>
      <c r="F121">
        <f t="shared" ca="1" si="515"/>
        <v>0</v>
      </c>
      <c r="G121">
        <f t="shared" ca="1" si="584"/>
        <v>33935469</v>
      </c>
      <c r="H121">
        <f t="shared" ca="1" si="516"/>
        <v>0</v>
      </c>
      <c r="I121">
        <f t="shared" ca="1" si="559"/>
        <v>169677</v>
      </c>
      <c r="J121">
        <f t="shared" ca="1" si="560"/>
        <v>58211</v>
      </c>
      <c r="K121">
        <f t="shared" si="517"/>
        <v>0.82857634545527548</v>
      </c>
      <c r="L121">
        <f>Assumptions!$E$34</f>
        <v>1.2</v>
      </c>
      <c r="M121">
        <f ca="1">IF(AND(G121&gt;1,D121&gt;1),((LOG(D121,G121)^(1/EXP(1)))^(1/Assumptions!$D$30))-(1-Assumptions!$D$31),1)</f>
        <v>1</v>
      </c>
      <c r="N121" s="41">
        <v>1</v>
      </c>
      <c r="O121">
        <v>0.15</v>
      </c>
      <c r="Q121">
        <f t="shared" ca="1" si="427"/>
        <v>0.99429161454633053</v>
      </c>
      <c r="R121">
        <f t="shared" ca="1" si="428"/>
        <v>0</v>
      </c>
      <c r="S121" s="41">
        <v>1</v>
      </c>
      <c r="U121">
        <f t="shared" ca="1" si="429"/>
        <v>0</v>
      </c>
      <c r="V121">
        <f t="shared" ca="1" si="430"/>
        <v>0</v>
      </c>
      <c r="W121">
        <f t="shared" ca="1" si="561"/>
        <v>0</v>
      </c>
      <c r="X121">
        <v>1</v>
      </c>
      <c r="AA121">
        <f t="shared" ca="1" si="562"/>
        <v>0</v>
      </c>
      <c r="AB121" s="17">
        <f>INDEX(MilitarySpend,MATCH($A121,'Budget Decisions'!$A$3:$A$160,0),MATCH(AB$2,MilitarySpendCol,0))</f>
        <v>0</v>
      </c>
      <c r="AC121">
        <f t="shared" si="518"/>
        <v>0.82857634545527548</v>
      </c>
      <c r="AD121">
        <f>IF($A121&gt;=Assumptions!$D$40,1,0)</f>
        <v>1</v>
      </c>
      <c r="AE121">
        <f>Assumptions!$D$41</f>
        <v>0.83299999999999996</v>
      </c>
      <c r="AF121" s="41">
        <v>1</v>
      </c>
      <c r="AG121">
        <f>Assumptions!$D$42</f>
        <v>0.2</v>
      </c>
      <c r="AH121">
        <f t="shared" si="431"/>
        <v>0.69020409576424446</v>
      </c>
      <c r="AI121">
        <f t="shared" ca="1" si="563"/>
        <v>0</v>
      </c>
      <c r="AJ121" s="17">
        <f>INDEX(MedicalSpend,MATCH($A121,'Budget Decisions'!$A$3:$A$160,0),MATCH(AJ$2,MedicalSpendCol,0))</f>
        <v>0</v>
      </c>
      <c r="AK121" s="17">
        <f>IF(INDEX('Budget Decisions'!$E$4:$E$160,MATCH(Model!$A121,'Budget Decisions'!$A$4:$A$160,0))="CURED",1,0)</f>
        <v>1</v>
      </c>
      <c r="AL121">
        <f t="shared" si="519"/>
        <v>1</v>
      </c>
      <c r="AM121" s="41">
        <v>1</v>
      </c>
      <c r="AN121">
        <f>Assumptions!$D$49</f>
        <v>0.2</v>
      </c>
      <c r="AO121">
        <f t="shared" si="432"/>
        <v>0</v>
      </c>
      <c r="AP121">
        <f t="shared" ca="1" si="564"/>
        <v>0</v>
      </c>
      <c r="AR121">
        <f t="shared" ca="1" si="433"/>
        <v>0</v>
      </c>
      <c r="AS121">
        <f t="shared" ca="1" si="585"/>
        <v>0</v>
      </c>
      <c r="AT121">
        <f t="shared" ca="1" si="586"/>
        <v>0</v>
      </c>
      <c r="AU121">
        <f t="shared" ca="1" si="587"/>
        <v>0</v>
      </c>
      <c r="AV121">
        <f t="shared" ca="1" si="588"/>
        <v>35279305</v>
      </c>
      <c r="AW121">
        <f t="shared" ca="1" si="520"/>
        <v>0</v>
      </c>
      <c r="AX121">
        <f t="shared" ca="1" si="375"/>
        <v>174632</v>
      </c>
      <c r="AY121">
        <f t="shared" ca="1" si="376"/>
        <v>263856</v>
      </c>
      <c r="AZ121">
        <f t="shared" si="521"/>
        <v>0.15936301189359656</v>
      </c>
      <c r="BA121">
        <f>Assumptions!$E$34</f>
        <v>1.2</v>
      </c>
      <c r="BB121">
        <f ca="1">IF(AND(AV121&gt;1,AS121&gt;1),((LOG(AS121,AV121)^(1/EXP(1)))^(1/Assumptions!$D$30))-(1-Assumptions!$D$31),1)</f>
        <v>1</v>
      </c>
      <c r="BC121" s="41">
        <v>1</v>
      </c>
      <c r="BD121">
        <v>0.15</v>
      </c>
      <c r="BF121">
        <f t="shared" ca="1" si="438"/>
        <v>0.19123561427231586</v>
      </c>
      <c r="BG121">
        <f t="shared" ca="1" si="439"/>
        <v>0</v>
      </c>
      <c r="BH121" s="41">
        <v>1</v>
      </c>
      <c r="BJ121">
        <f t="shared" ca="1" si="440"/>
        <v>0</v>
      </c>
      <c r="BK121">
        <f t="shared" ca="1" si="441"/>
        <v>0</v>
      </c>
      <c r="BL121">
        <f t="shared" ca="1" si="377"/>
        <v>0</v>
      </c>
      <c r="BM121">
        <v>1</v>
      </c>
      <c r="BP121">
        <f t="shared" ca="1" si="565"/>
        <v>0</v>
      </c>
      <c r="BQ121" s="17">
        <f>INDEX(MilitarySpend,MATCH($A121,'Budget Decisions'!$A$3:$A$160,0),MATCH(BQ$2,MilitarySpendCol,0))</f>
        <v>0</v>
      </c>
      <c r="BR121">
        <f t="shared" si="522"/>
        <v>0.15936301189359656</v>
      </c>
      <c r="BS121">
        <f>IF($A121&gt;=Assumptions!$D$40,1,0)</f>
        <v>1</v>
      </c>
      <c r="BT121">
        <f>Assumptions!$D$41</f>
        <v>0.83299999999999996</v>
      </c>
      <c r="BU121" s="41">
        <v>1</v>
      </c>
      <c r="BV121">
        <f>Assumptions!$D$42</f>
        <v>0.2</v>
      </c>
      <c r="BW121">
        <f t="shared" si="442"/>
        <v>0.13274938890736593</v>
      </c>
      <c r="BX121">
        <f t="shared" ca="1" si="566"/>
        <v>0</v>
      </c>
      <c r="BY121" s="17">
        <f>INDEX(MedicalSpend,MATCH($A121,'Budget Decisions'!$A$3:$A$160,0),MATCH(BY$2,MedicalSpendCol,0))</f>
        <v>0</v>
      </c>
      <c r="BZ121" s="17">
        <f>IF(INDEX('Budget Decisions'!$E$4:$E$160,MATCH(Model!$A121,'Budget Decisions'!$A$4:$A$160,0))="CURED",1,0)</f>
        <v>1</v>
      </c>
      <c r="CA121">
        <f t="shared" si="523"/>
        <v>1</v>
      </c>
      <c r="CB121" s="41">
        <v>1</v>
      </c>
      <c r="CC121">
        <f>Assumptions!$D$49</f>
        <v>0.2</v>
      </c>
      <c r="CD121">
        <f t="shared" si="443"/>
        <v>0</v>
      </c>
      <c r="CE121">
        <f t="shared" ca="1" si="567"/>
        <v>0</v>
      </c>
      <c r="CG121">
        <f t="shared" ca="1" si="444"/>
        <v>0</v>
      </c>
      <c r="CH121">
        <f t="shared" ca="1" si="589"/>
        <v>0</v>
      </c>
      <c r="CI121">
        <f t="shared" ca="1" si="590"/>
        <v>0</v>
      </c>
      <c r="CJ121">
        <f t="shared" ca="1" si="524"/>
        <v>0</v>
      </c>
      <c r="CK121">
        <f t="shared" ca="1" si="591"/>
        <v>24636642</v>
      </c>
      <c r="CL121">
        <f t="shared" ca="1" si="525"/>
        <v>0</v>
      </c>
      <c r="CM121">
        <f t="shared" ca="1" si="381"/>
        <v>121951</v>
      </c>
      <c r="CN121">
        <f t="shared" ca="1" si="382"/>
        <v>169148</v>
      </c>
      <c r="CO121">
        <f t="shared" si="526"/>
        <v>0.24130002925990637</v>
      </c>
      <c r="CP121">
        <f>Assumptions!$E$34</f>
        <v>1.2</v>
      </c>
      <c r="CQ121">
        <f ca="1">IF(AND(CK121&gt;1,CH121&gt;1),((LOG(CH121,CK121)^(1/EXP(1)))^(1/Assumptions!$D$30))-(1-Assumptions!$D$31),1)</f>
        <v>1</v>
      </c>
      <c r="CR121" s="41">
        <v>1</v>
      </c>
      <c r="CS121">
        <v>0.15</v>
      </c>
      <c r="CU121">
        <f t="shared" ca="1" si="448"/>
        <v>0.28956003511188766</v>
      </c>
      <c r="CV121">
        <f t="shared" ca="1" si="449"/>
        <v>0</v>
      </c>
      <c r="CW121" s="41">
        <v>1</v>
      </c>
      <c r="CY121">
        <f t="shared" ca="1" si="450"/>
        <v>0</v>
      </c>
      <c r="CZ121">
        <f t="shared" ca="1" si="451"/>
        <v>0</v>
      </c>
      <c r="DA121">
        <f t="shared" ca="1" si="383"/>
        <v>0</v>
      </c>
      <c r="DB121">
        <v>1</v>
      </c>
      <c r="DE121">
        <f t="shared" ca="1" si="384"/>
        <v>0</v>
      </c>
      <c r="DF121" s="17">
        <f>INDEX(MilitarySpend,MATCH($A121,'Budget Decisions'!$A$3:$A$160,0),MATCH(DF$2,MilitarySpendCol,0))</f>
        <v>0</v>
      </c>
      <c r="DG121">
        <f t="shared" si="527"/>
        <v>0.24130002925990637</v>
      </c>
      <c r="DH121">
        <f>IF($A121&gt;=Assumptions!$D$40,1,0)</f>
        <v>1</v>
      </c>
      <c r="DI121">
        <f>Assumptions!$D$41</f>
        <v>0.83299999999999996</v>
      </c>
      <c r="DJ121" s="41">
        <v>1</v>
      </c>
      <c r="DK121">
        <f>Assumptions!$D$42</f>
        <v>0.2</v>
      </c>
      <c r="DL121">
        <f t="shared" si="452"/>
        <v>0.20100292437350201</v>
      </c>
      <c r="DM121">
        <f t="shared" ca="1" si="568"/>
        <v>0</v>
      </c>
      <c r="DN121" s="17">
        <f>INDEX(MedicalSpend,MATCH($A121,'Budget Decisions'!$A$3:$A$160,0),MATCH(DN$2,MedicalSpendCol,0))</f>
        <v>0</v>
      </c>
      <c r="DO121" s="17">
        <f>IF(INDEX('Budget Decisions'!$E$4:$E$160,MATCH(Model!$A121,'Budget Decisions'!$A$4:$A$160,0))="CURED",1,0)</f>
        <v>1</v>
      </c>
      <c r="DP121">
        <f t="shared" si="528"/>
        <v>1</v>
      </c>
      <c r="DQ121" s="41">
        <v>1</v>
      </c>
      <c r="DR121">
        <f>Assumptions!$D$49</f>
        <v>0.2</v>
      </c>
      <c r="DS121">
        <f t="shared" si="453"/>
        <v>0</v>
      </c>
      <c r="DT121">
        <f t="shared" ca="1" si="569"/>
        <v>0</v>
      </c>
      <c r="DV121">
        <f t="shared" ca="1" si="454"/>
        <v>0</v>
      </c>
      <c r="DW121">
        <f t="shared" ca="1" si="592"/>
        <v>0</v>
      </c>
      <c r="DX121">
        <f t="shared" ca="1" si="593"/>
        <v>0</v>
      </c>
      <c r="DY121">
        <f t="shared" ca="1" si="529"/>
        <v>0</v>
      </c>
      <c r="DZ121">
        <f t="shared" ca="1" si="594"/>
        <v>45927074</v>
      </c>
      <c r="EA121">
        <f t="shared" ca="1" si="530"/>
        <v>0</v>
      </c>
      <c r="EB121">
        <f t="shared" ca="1" si="387"/>
        <v>229635</v>
      </c>
      <c r="EC121">
        <f t="shared" ca="1" si="388"/>
        <v>233832</v>
      </c>
      <c r="ED121">
        <f t="shared" si="531"/>
        <v>0.87442730726206253</v>
      </c>
      <c r="EE121">
        <f>Assumptions!$E$34</f>
        <v>1.2</v>
      </c>
      <c r="EF121">
        <f ca="1">IF(AND(DZ121&gt;1,DW121&gt;1),((LOG(DW121,DZ121)^(1/EXP(1)))^(1/Assumptions!$D$30))-(1-Assumptions!$D$31),1)</f>
        <v>1</v>
      </c>
      <c r="EG121" s="41">
        <v>1</v>
      </c>
      <c r="EH121">
        <v>0.15</v>
      </c>
      <c r="EJ121">
        <f t="shared" ca="1" si="458"/>
        <v>1.049312768714475</v>
      </c>
      <c r="EK121">
        <f t="shared" ca="1" si="459"/>
        <v>0</v>
      </c>
      <c r="EL121" s="41">
        <v>1</v>
      </c>
      <c r="EN121">
        <f t="shared" ca="1" si="460"/>
        <v>0</v>
      </c>
      <c r="EO121">
        <f t="shared" ca="1" si="461"/>
        <v>0</v>
      </c>
      <c r="EP121">
        <f t="shared" ca="1" si="389"/>
        <v>0</v>
      </c>
      <c r="EQ121">
        <v>1</v>
      </c>
      <c r="ET121">
        <f t="shared" ca="1" si="390"/>
        <v>0</v>
      </c>
      <c r="EU121" s="17">
        <f>INDEX(MilitarySpend,MATCH($A121,'Budget Decisions'!$A$3:$A$160,0),MATCH(EU$2,MilitarySpendCol,0))</f>
        <v>0</v>
      </c>
      <c r="EV121">
        <f t="shared" si="532"/>
        <v>0.87442730726206253</v>
      </c>
      <c r="EW121">
        <f>IF($A121&gt;=Assumptions!$D$40,1,0)</f>
        <v>1</v>
      </c>
      <c r="EX121">
        <f>Assumptions!$D$41</f>
        <v>0.83299999999999996</v>
      </c>
      <c r="EY121" s="41">
        <v>1</v>
      </c>
      <c r="EZ121">
        <f>Assumptions!$D$42</f>
        <v>0.2</v>
      </c>
      <c r="FA121">
        <f t="shared" si="462"/>
        <v>0.72839794694929805</v>
      </c>
      <c r="FB121">
        <f t="shared" ca="1" si="570"/>
        <v>0</v>
      </c>
      <c r="FC121" s="17">
        <f>INDEX(MedicalSpend,MATCH($A121,'Budget Decisions'!$A$3:$A$160,0),MATCH(FC$2,MedicalSpendCol,0))</f>
        <v>0</v>
      </c>
      <c r="FD121" s="17">
        <f>IF(INDEX('Budget Decisions'!$E$4:$E$160,MATCH(Model!$A121,'Budget Decisions'!$A$4:$A$160,0))="CURED",1,0)</f>
        <v>1</v>
      </c>
      <c r="FE121">
        <f t="shared" si="533"/>
        <v>1</v>
      </c>
      <c r="FF121" s="41">
        <v>1</v>
      </c>
      <c r="FG121">
        <f>Assumptions!$D$49</f>
        <v>0.2</v>
      </c>
      <c r="FH121">
        <f t="shared" si="463"/>
        <v>0</v>
      </c>
      <c r="FI121">
        <f t="shared" ca="1" si="571"/>
        <v>0</v>
      </c>
      <c r="FK121">
        <f t="shared" ca="1" si="464"/>
        <v>0</v>
      </c>
      <c r="FL121">
        <f t="shared" ca="1" si="595"/>
        <v>0</v>
      </c>
      <c r="FM121">
        <f t="shared" ca="1" si="596"/>
        <v>0</v>
      </c>
      <c r="FN121">
        <f t="shared" ca="1" si="534"/>
        <v>0</v>
      </c>
      <c r="FO121">
        <f t="shared" ca="1" si="597"/>
        <v>32442000</v>
      </c>
      <c r="FP121">
        <f t="shared" ca="1" si="535"/>
        <v>0</v>
      </c>
      <c r="FQ121">
        <f t="shared" ca="1" si="393"/>
        <v>160587</v>
      </c>
      <c r="FR121">
        <f t="shared" ca="1" si="394"/>
        <v>140112</v>
      </c>
      <c r="FS121">
        <f t="shared" si="536"/>
        <v>0.36303408195741388</v>
      </c>
      <c r="FT121">
        <f>Assumptions!$E$34</f>
        <v>1.2</v>
      </c>
      <c r="FU121">
        <f ca="1">IF(AND(FO121&gt;1,FL121&gt;1),((LOG(FL121,FO121)^(1/EXP(1)))^(1/Assumptions!$D$30))-(1-Assumptions!$D$31),1)</f>
        <v>1</v>
      </c>
      <c r="FV121" s="41">
        <v>1</v>
      </c>
      <c r="FW121">
        <v>0.15</v>
      </c>
      <c r="FY121">
        <f t="shared" ca="1" si="468"/>
        <v>0.43564089834889663</v>
      </c>
      <c r="FZ121">
        <f t="shared" ca="1" si="469"/>
        <v>0</v>
      </c>
      <c r="GA121" s="41">
        <v>1</v>
      </c>
      <c r="GC121">
        <f t="shared" ca="1" si="470"/>
        <v>0</v>
      </c>
      <c r="GD121">
        <f t="shared" ca="1" si="471"/>
        <v>0</v>
      </c>
      <c r="GE121">
        <f t="shared" ca="1" si="395"/>
        <v>0</v>
      </c>
      <c r="GF121">
        <v>1</v>
      </c>
      <c r="GI121">
        <f t="shared" ca="1" si="396"/>
        <v>0</v>
      </c>
      <c r="GJ121" s="17">
        <f>INDEX(MilitarySpend,MATCH($A121,'Budget Decisions'!$A$3:$A$160,0),MATCH(GJ$2,MilitarySpendCol,0))</f>
        <v>0</v>
      </c>
      <c r="GK121">
        <f t="shared" si="537"/>
        <v>0.36303408195741388</v>
      </c>
      <c r="GL121">
        <f>IF($A121&gt;=Assumptions!$D$40,1,0)</f>
        <v>1</v>
      </c>
      <c r="GM121">
        <f>Assumptions!$D$41</f>
        <v>0.83299999999999996</v>
      </c>
      <c r="GN121" s="41">
        <v>1</v>
      </c>
      <c r="GO121">
        <f>Assumptions!$D$42</f>
        <v>0.2</v>
      </c>
      <c r="GP121">
        <f t="shared" si="472"/>
        <v>0.30240739027052577</v>
      </c>
      <c r="GQ121">
        <f t="shared" ca="1" si="572"/>
        <v>0</v>
      </c>
      <c r="GR121" s="17">
        <f>INDEX(MedicalSpend,MATCH($A121,'Budget Decisions'!$A$3:$A$160,0),MATCH(GR$2,MedicalSpendCol,0))</f>
        <v>0</v>
      </c>
      <c r="GS121" s="17">
        <f>IF(INDEX('Budget Decisions'!$E$4:$E$160,MATCH(Model!$A121,'Budget Decisions'!$A$4:$A$160,0))="CURED",1,0)</f>
        <v>1</v>
      </c>
      <c r="GT121">
        <f t="shared" si="538"/>
        <v>1</v>
      </c>
      <c r="GU121" s="41">
        <v>1</v>
      </c>
      <c r="GV121">
        <f>Assumptions!$D$49</f>
        <v>0.2</v>
      </c>
      <c r="GW121">
        <f t="shared" si="473"/>
        <v>0</v>
      </c>
      <c r="GX121">
        <f t="shared" ca="1" si="573"/>
        <v>0</v>
      </c>
      <c r="GZ121">
        <f t="shared" ca="1" si="474"/>
        <v>0</v>
      </c>
      <c r="HA121">
        <f t="shared" ca="1" si="598"/>
        <v>0</v>
      </c>
      <c r="HB121">
        <f t="shared" ca="1" si="599"/>
        <v>0</v>
      </c>
      <c r="HC121">
        <f t="shared" ca="1" si="539"/>
        <v>0</v>
      </c>
      <c r="HD121">
        <f t="shared" ca="1" si="600"/>
        <v>25000993</v>
      </c>
      <c r="HE121">
        <f t="shared" ca="1" si="540"/>
        <v>0</v>
      </c>
      <c r="HF121">
        <f t="shared" ca="1" si="399"/>
        <v>123754</v>
      </c>
      <c r="HG121">
        <f t="shared" ca="1" si="400"/>
        <v>194991</v>
      </c>
      <c r="HH121">
        <f t="shared" si="541"/>
        <v>0.464689620669401</v>
      </c>
      <c r="HI121">
        <f>Assumptions!$E$34</f>
        <v>1.2</v>
      </c>
      <c r="HJ121">
        <f ca="1">IF(AND(HD121&gt;1,HA121&gt;1),((LOG(HA121,HD121)^(1/EXP(1)))^(1/Assumptions!$D$30))-(1-Assumptions!$D$31),1)</f>
        <v>1</v>
      </c>
      <c r="HK121" s="41">
        <v>1</v>
      </c>
      <c r="HL121">
        <v>0.15</v>
      </c>
      <c r="HN121">
        <f t="shared" ca="1" si="478"/>
        <v>0.55762754480328114</v>
      </c>
      <c r="HO121">
        <f t="shared" ca="1" si="479"/>
        <v>0</v>
      </c>
      <c r="HP121" s="41">
        <v>1</v>
      </c>
      <c r="HR121">
        <f t="shared" ca="1" si="480"/>
        <v>0</v>
      </c>
      <c r="HS121">
        <f t="shared" ca="1" si="481"/>
        <v>0</v>
      </c>
      <c r="HT121">
        <f t="shared" ca="1" si="401"/>
        <v>0</v>
      </c>
      <c r="HU121">
        <v>1</v>
      </c>
      <c r="HX121">
        <f t="shared" ca="1" si="402"/>
        <v>0</v>
      </c>
      <c r="HY121" s="17">
        <f>INDEX(MilitarySpend,MATCH($A121,'Budget Decisions'!$A$3:$A$160,0),MATCH(HY$2,MilitarySpendCol,0))</f>
        <v>0</v>
      </c>
      <c r="HZ121">
        <f t="shared" si="542"/>
        <v>0.464689620669401</v>
      </c>
      <c r="IA121">
        <f>IF($A121&gt;=Assumptions!$D$40,1,0)</f>
        <v>1</v>
      </c>
      <c r="IB121">
        <f>Assumptions!$D$41</f>
        <v>0.83299999999999996</v>
      </c>
      <c r="IC121" s="41">
        <v>1</v>
      </c>
      <c r="ID121">
        <f>Assumptions!$D$42</f>
        <v>0.2</v>
      </c>
      <c r="IE121">
        <f t="shared" si="482"/>
        <v>0.38708645401761099</v>
      </c>
      <c r="IF121">
        <f t="shared" ca="1" si="574"/>
        <v>0</v>
      </c>
      <c r="IG121" s="17">
        <f>INDEX(MedicalSpend,MATCH($A121,'Budget Decisions'!$A$3:$A$160,0),MATCH(IG$2,MedicalSpendCol,0))</f>
        <v>0</v>
      </c>
      <c r="IH121" s="17">
        <f>IF(INDEX('Budget Decisions'!$E$4:$E$160,MATCH(Model!$A121,'Budget Decisions'!$A$4:$A$160,0))="CURED",1,0)</f>
        <v>1</v>
      </c>
      <c r="II121">
        <f t="shared" si="543"/>
        <v>1</v>
      </c>
      <c r="IJ121" s="41">
        <v>1</v>
      </c>
      <c r="IK121">
        <f>Assumptions!$D$49</f>
        <v>0.2</v>
      </c>
      <c r="IL121">
        <f t="shared" si="483"/>
        <v>0</v>
      </c>
      <c r="IM121">
        <f t="shared" ca="1" si="575"/>
        <v>0</v>
      </c>
      <c r="IO121">
        <f t="shared" ca="1" si="484"/>
        <v>0</v>
      </c>
      <c r="IP121">
        <f t="shared" ca="1" si="601"/>
        <v>0</v>
      </c>
      <c r="IQ121">
        <f t="shared" ca="1" si="602"/>
        <v>0</v>
      </c>
      <c r="IR121">
        <f t="shared" ca="1" si="544"/>
        <v>0</v>
      </c>
      <c r="IS121">
        <f t="shared" ca="1" si="603"/>
        <v>50941635</v>
      </c>
      <c r="IT121">
        <f t="shared" ca="1" si="545"/>
        <v>0</v>
      </c>
      <c r="IU121">
        <f t="shared" ca="1" si="405"/>
        <v>252161</v>
      </c>
      <c r="IV121">
        <f t="shared" ca="1" si="406"/>
        <v>166536</v>
      </c>
      <c r="IW121">
        <f t="shared" si="546"/>
        <v>1.1264233685228699</v>
      </c>
      <c r="IX121">
        <f>Assumptions!$E$34</f>
        <v>1.2</v>
      </c>
      <c r="IY121">
        <f ca="1">IF(AND(IS121&gt;1,IP121&gt;1),((LOG(IP121,IS121)^(1/EXP(1)))^(1/Assumptions!$D$30))-(1-Assumptions!$D$31),1)</f>
        <v>1</v>
      </c>
      <c r="IZ121" s="41">
        <v>1</v>
      </c>
      <c r="JA121">
        <v>0.15</v>
      </c>
      <c r="JC121">
        <f t="shared" ca="1" si="488"/>
        <v>1.3517080422274439</v>
      </c>
      <c r="JD121">
        <f t="shared" ca="1" si="489"/>
        <v>0</v>
      </c>
      <c r="JE121" s="41">
        <v>1</v>
      </c>
      <c r="JG121">
        <f t="shared" ca="1" si="490"/>
        <v>0</v>
      </c>
      <c r="JH121">
        <f t="shared" ca="1" si="491"/>
        <v>0</v>
      </c>
      <c r="JI121">
        <f t="shared" ca="1" si="407"/>
        <v>0</v>
      </c>
      <c r="JJ121">
        <v>1</v>
      </c>
      <c r="JM121">
        <f t="shared" ca="1" si="408"/>
        <v>0</v>
      </c>
      <c r="JN121" s="17">
        <f>INDEX(MilitarySpend,MATCH($A121,'Budget Decisions'!$A$3:$A$160,0),MATCH(JN$2,MilitarySpendCol,0))</f>
        <v>0</v>
      </c>
      <c r="JO121">
        <f t="shared" si="547"/>
        <v>1.1264233685228699</v>
      </c>
      <c r="JP121">
        <f>IF($A121&gt;=Assumptions!$D$40,1,0)</f>
        <v>1</v>
      </c>
      <c r="JQ121">
        <f>Assumptions!$D$41</f>
        <v>0.83299999999999996</v>
      </c>
      <c r="JR121" s="41">
        <v>1</v>
      </c>
      <c r="JS121">
        <f>Assumptions!$D$42</f>
        <v>0.2</v>
      </c>
      <c r="JT121">
        <f t="shared" si="492"/>
        <v>0.9383106659795506</v>
      </c>
      <c r="JU121">
        <f t="shared" ca="1" si="576"/>
        <v>0</v>
      </c>
      <c r="JV121" s="17">
        <f>INDEX(MedicalSpend,MATCH($A121,'Budget Decisions'!$A$3:$A$160,0),MATCH(JV$2,MedicalSpendCol,0))</f>
        <v>0</v>
      </c>
      <c r="JW121" s="17">
        <f>IF(INDEX('Budget Decisions'!$E$4:$E$160,MATCH(Model!$A121,'Budget Decisions'!$A$4:$A$160,0))="CURED",1,0)</f>
        <v>1</v>
      </c>
      <c r="JX121">
        <f t="shared" si="548"/>
        <v>1</v>
      </c>
      <c r="JY121" s="41">
        <v>1</v>
      </c>
      <c r="JZ121">
        <f>Assumptions!$D$49</f>
        <v>0.2</v>
      </c>
      <c r="KA121">
        <f t="shared" si="493"/>
        <v>0</v>
      </c>
      <c r="KB121">
        <f t="shared" ca="1" si="577"/>
        <v>0</v>
      </c>
      <c r="KD121">
        <f t="shared" ca="1" si="494"/>
        <v>0</v>
      </c>
      <c r="KE121">
        <f t="shared" ca="1" si="604"/>
        <v>0</v>
      </c>
      <c r="KF121">
        <f t="shared" ca="1" si="605"/>
        <v>0</v>
      </c>
      <c r="KG121">
        <f t="shared" ca="1" si="549"/>
        <v>0</v>
      </c>
      <c r="KH121">
        <f t="shared" ca="1" si="606"/>
        <v>41137232</v>
      </c>
      <c r="KI121">
        <f t="shared" ca="1" si="550"/>
        <v>0</v>
      </c>
      <c r="KJ121">
        <f t="shared" ca="1" si="411"/>
        <v>203629</v>
      </c>
      <c r="KK121">
        <f t="shared" ca="1" si="412"/>
        <v>212299</v>
      </c>
      <c r="KL121">
        <f t="shared" si="551"/>
        <v>2.2321095760416365</v>
      </c>
      <c r="KM121">
        <f>Assumptions!$E$34</f>
        <v>1.2</v>
      </c>
      <c r="KN121">
        <f ca="1">IF(AND(KH121&gt;1,KE121&gt;1),((LOG(KE121,KH121)^(1/EXP(1)))^(1/Assumptions!$D$30))-(1-Assumptions!$D$31),1)</f>
        <v>1</v>
      </c>
      <c r="KO121" s="41">
        <v>1</v>
      </c>
      <c r="KP121">
        <v>0.15</v>
      </c>
      <c r="KR121">
        <f t="shared" ca="1" si="498"/>
        <v>2.6785314912499638</v>
      </c>
      <c r="KS121">
        <f t="shared" ca="1" si="499"/>
        <v>0</v>
      </c>
      <c r="KT121" s="41">
        <v>1</v>
      </c>
      <c r="KV121">
        <f t="shared" ca="1" si="500"/>
        <v>0</v>
      </c>
      <c r="KW121">
        <f t="shared" ca="1" si="501"/>
        <v>0</v>
      </c>
      <c r="KX121">
        <f t="shared" ca="1" si="413"/>
        <v>0</v>
      </c>
      <c r="KY121">
        <v>1</v>
      </c>
      <c r="LB121">
        <f t="shared" ca="1" si="414"/>
        <v>0</v>
      </c>
      <c r="LC121" s="17">
        <f>INDEX(MilitarySpend,MATCH($A121,'Budget Decisions'!$A$3:$A$160,0),MATCH(LC$2,MilitarySpendCol,0))</f>
        <v>0</v>
      </c>
      <c r="LD121">
        <f t="shared" si="552"/>
        <v>2.2321095760416365</v>
      </c>
      <c r="LE121">
        <f>IF($A121&gt;=Assumptions!$D$40,1,0)</f>
        <v>1</v>
      </c>
      <c r="LF121">
        <f>Assumptions!$D$41</f>
        <v>0.83299999999999996</v>
      </c>
      <c r="LG121" s="41">
        <v>1</v>
      </c>
      <c r="LH121">
        <f>Assumptions!$D$42</f>
        <v>0.2</v>
      </c>
      <c r="LI121">
        <f t="shared" si="502"/>
        <v>1.8593472768426831</v>
      </c>
      <c r="LJ121">
        <f t="shared" ca="1" si="578"/>
        <v>0</v>
      </c>
      <c r="LK121" s="17">
        <f>INDEX(MedicalSpend,MATCH($A121,'Budget Decisions'!$A$3:$A$160,0),MATCH(LK$2,MedicalSpendCol,0))</f>
        <v>0</v>
      </c>
      <c r="LL121" s="17">
        <f>IF(INDEX('Budget Decisions'!$E$4:$E$160,MATCH(Model!$A121,'Budget Decisions'!$A$4:$A$160,0))="CURED",1,0)</f>
        <v>1</v>
      </c>
      <c r="LM121">
        <f t="shared" si="553"/>
        <v>1</v>
      </c>
      <c r="LN121" s="41">
        <v>1</v>
      </c>
      <c r="LO121">
        <f>Assumptions!$D$49</f>
        <v>0.2</v>
      </c>
      <c r="LP121">
        <f t="shared" si="503"/>
        <v>0</v>
      </c>
      <c r="LQ121">
        <f t="shared" ca="1" si="579"/>
        <v>0</v>
      </c>
      <c r="LS121">
        <f t="shared" ca="1" si="504"/>
        <v>0</v>
      </c>
      <c r="LT121">
        <f t="shared" ca="1" si="607"/>
        <v>0</v>
      </c>
      <c r="LU121">
        <f t="shared" ca="1" si="608"/>
        <v>0</v>
      </c>
      <c r="LV121">
        <f t="shared" ca="1" si="554"/>
        <v>0</v>
      </c>
      <c r="LW121">
        <f t="shared" ca="1" si="609"/>
        <v>14167571</v>
      </c>
      <c r="LX121">
        <f t="shared" ca="1" si="555"/>
        <v>0</v>
      </c>
      <c r="LY121">
        <f t="shared" ca="1" si="417"/>
        <v>70837</v>
      </c>
      <c r="LZ121">
        <f t="shared" ca="1" si="418"/>
        <v>67876</v>
      </c>
      <c r="MA121">
        <f t="shared" si="556"/>
        <v>2.7100766589378384</v>
      </c>
      <c r="MB121">
        <f>Assumptions!$E$34</f>
        <v>1.2</v>
      </c>
      <c r="MC121">
        <f ca="1">IF(AND(LW121&gt;1,LT121&gt;1),((LOG(LT121,LW121)^(1/EXP(1)))^(1/Assumptions!$D$30))-(1-Assumptions!$D$31),1)</f>
        <v>1</v>
      </c>
      <c r="MD121" s="41">
        <v>1</v>
      </c>
      <c r="ME121">
        <v>0.15</v>
      </c>
      <c r="MG121">
        <f t="shared" ca="1" si="508"/>
        <v>3.2520919907254062</v>
      </c>
      <c r="MH121">
        <f t="shared" ca="1" si="509"/>
        <v>0</v>
      </c>
      <c r="MI121" s="41">
        <v>1</v>
      </c>
      <c r="MK121">
        <f t="shared" ca="1" si="510"/>
        <v>0</v>
      </c>
      <c r="ML121">
        <f t="shared" ca="1" si="511"/>
        <v>0</v>
      </c>
      <c r="MM121">
        <f t="shared" ca="1" si="419"/>
        <v>0</v>
      </c>
      <c r="MN121">
        <v>1</v>
      </c>
      <c r="MQ121">
        <f t="shared" ca="1" si="420"/>
        <v>0</v>
      </c>
      <c r="MR121" s="17">
        <f>INDEX(MilitarySpend,MATCH($A121,'Budget Decisions'!$A$3:$A$160,0),MATCH(MR$2,MilitarySpendCol,0))</f>
        <v>0</v>
      </c>
      <c r="MS121">
        <f t="shared" si="557"/>
        <v>2.7100766589378384</v>
      </c>
      <c r="MT121">
        <f>IF($A121&gt;=Assumptions!$D$40,1,0)</f>
        <v>1</v>
      </c>
      <c r="MU121">
        <f>Assumptions!$D$41</f>
        <v>0.83299999999999996</v>
      </c>
      <c r="MV121" s="41">
        <v>1</v>
      </c>
      <c r="MW121">
        <f>Assumptions!$D$42</f>
        <v>0.2</v>
      </c>
      <c r="MX121">
        <f t="shared" si="512"/>
        <v>2.2574938568952194</v>
      </c>
      <c r="MY121">
        <f t="shared" ca="1" si="580"/>
        <v>0</v>
      </c>
      <c r="MZ121" s="17">
        <f>INDEX(MedicalSpend,MATCH($A121,'Budget Decisions'!$A$3:$A$160,0),MATCH(MZ$2,MedicalSpendCol,0))</f>
        <v>0</v>
      </c>
      <c r="NA121" s="17">
        <f>IF(INDEX('Budget Decisions'!$E$4:$E$160,MATCH(Model!$A121,'Budget Decisions'!$A$4:$A$160,0))="CURED",1,0)</f>
        <v>1</v>
      </c>
      <c r="NB121">
        <f t="shared" si="558"/>
        <v>1</v>
      </c>
      <c r="NC121" s="41">
        <v>1</v>
      </c>
      <c r="ND121">
        <f>Assumptions!$D$49</f>
        <v>0.2</v>
      </c>
      <c r="NE121">
        <f t="shared" si="513"/>
        <v>0</v>
      </c>
      <c r="NF121">
        <f t="shared" ca="1" si="581"/>
        <v>0</v>
      </c>
    </row>
    <row r="122" spans="1:370" x14ac:dyDescent="0.25">
      <c r="A122">
        <f t="shared" si="514"/>
        <v>119</v>
      </c>
      <c r="C122">
        <f t="shared" ca="1" si="423"/>
        <v>0</v>
      </c>
      <c r="D122">
        <f t="shared" ca="1" si="582"/>
        <v>0</v>
      </c>
      <c r="E122">
        <f t="shared" ca="1" si="583"/>
        <v>0</v>
      </c>
      <c r="F122">
        <f t="shared" ca="1" si="515"/>
        <v>0</v>
      </c>
      <c r="G122">
        <f t="shared" ca="1" si="584"/>
        <v>33824003</v>
      </c>
      <c r="H122">
        <f t="shared" ca="1" si="516"/>
        <v>0</v>
      </c>
      <c r="I122">
        <f t="shared" ca="1" si="559"/>
        <v>169120</v>
      </c>
      <c r="J122">
        <f t="shared" ca="1" si="560"/>
        <v>58358</v>
      </c>
      <c r="K122">
        <f t="shared" si="517"/>
        <v>0.82857634545527548</v>
      </c>
      <c r="L122">
        <f>Assumptions!$E$34</f>
        <v>1.2</v>
      </c>
      <c r="M122">
        <f ca="1">IF(AND(G122&gt;1,D122&gt;1),((LOG(D122,G122)^(1/EXP(1)))^(1/Assumptions!$D$30))-(1-Assumptions!$D$31),1)</f>
        <v>1</v>
      </c>
      <c r="N122" s="41">
        <v>1</v>
      </c>
      <c r="O122">
        <v>0.15</v>
      </c>
      <c r="Q122">
        <f t="shared" ca="1" si="427"/>
        <v>0.99429161454633053</v>
      </c>
      <c r="R122">
        <f t="shared" ca="1" si="428"/>
        <v>0</v>
      </c>
      <c r="S122" s="41">
        <v>1</v>
      </c>
      <c r="U122">
        <f t="shared" ca="1" si="429"/>
        <v>0</v>
      </c>
      <c r="V122">
        <f t="shared" ca="1" si="430"/>
        <v>0</v>
      </c>
      <c r="W122">
        <f t="shared" ca="1" si="561"/>
        <v>0</v>
      </c>
      <c r="X122">
        <v>1</v>
      </c>
      <c r="AA122">
        <f t="shared" ca="1" si="562"/>
        <v>0</v>
      </c>
      <c r="AB122" s="17">
        <f>INDEX(MilitarySpend,MATCH($A122,'Budget Decisions'!$A$3:$A$160,0),MATCH(AB$2,MilitarySpendCol,0))</f>
        <v>0</v>
      </c>
      <c r="AC122">
        <f t="shared" si="518"/>
        <v>0.82857634545527548</v>
      </c>
      <c r="AD122">
        <f>IF($A122&gt;=Assumptions!$D$40,1,0)</f>
        <v>1</v>
      </c>
      <c r="AE122">
        <f>Assumptions!$D$41</f>
        <v>0.83299999999999996</v>
      </c>
      <c r="AF122" s="41">
        <v>1</v>
      </c>
      <c r="AG122">
        <f>Assumptions!$D$42</f>
        <v>0.2</v>
      </c>
      <c r="AH122">
        <f t="shared" si="431"/>
        <v>0.69020409576424446</v>
      </c>
      <c r="AI122">
        <f t="shared" ca="1" si="563"/>
        <v>0</v>
      </c>
      <c r="AJ122" s="17">
        <f>INDEX(MedicalSpend,MATCH($A122,'Budget Decisions'!$A$3:$A$160,0),MATCH(AJ$2,MedicalSpendCol,0))</f>
        <v>0</v>
      </c>
      <c r="AK122" s="17">
        <f>IF(INDEX('Budget Decisions'!$E$4:$E$160,MATCH(Model!$A122,'Budget Decisions'!$A$4:$A$160,0))="CURED",1,0)</f>
        <v>1</v>
      </c>
      <c r="AL122">
        <f t="shared" si="519"/>
        <v>1</v>
      </c>
      <c r="AM122" s="41">
        <v>1</v>
      </c>
      <c r="AN122">
        <f>Assumptions!$D$49</f>
        <v>0.2</v>
      </c>
      <c r="AO122">
        <f t="shared" si="432"/>
        <v>0</v>
      </c>
      <c r="AP122">
        <f t="shared" ca="1" si="564"/>
        <v>0</v>
      </c>
      <c r="AR122">
        <f t="shared" ca="1" si="433"/>
        <v>0</v>
      </c>
      <c r="AS122">
        <f t="shared" ca="1" si="585"/>
        <v>0</v>
      </c>
      <c r="AT122">
        <f t="shared" ca="1" si="586"/>
        <v>0</v>
      </c>
      <c r="AU122">
        <f t="shared" ca="1" si="587"/>
        <v>0</v>
      </c>
      <c r="AV122">
        <f t="shared" ca="1" si="588"/>
        <v>35368529</v>
      </c>
      <c r="AW122">
        <f t="shared" ca="1" si="520"/>
        <v>0</v>
      </c>
      <c r="AX122">
        <f t="shared" ca="1" si="375"/>
        <v>175074</v>
      </c>
      <c r="AY122">
        <f t="shared" ca="1" si="376"/>
        <v>263344</v>
      </c>
      <c r="AZ122">
        <f t="shared" si="521"/>
        <v>0.15936301189359656</v>
      </c>
      <c r="BA122">
        <f>Assumptions!$E$34</f>
        <v>1.2</v>
      </c>
      <c r="BB122">
        <f ca="1">IF(AND(AV122&gt;1,AS122&gt;1),((LOG(AS122,AV122)^(1/EXP(1)))^(1/Assumptions!$D$30))-(1-Assumptions!$D$31),1)</f>
        <v>1</v>
      </c>
      <c r="BC122" s="41">
        <v>1</v>
      </c>
      <c r="BD122">
        <v>0.15</v>
      </c>
      <c r="BF122">
        <f t="shared" ca="1" si="438"/>
        <v>0.19123561427231586</v>
      </c>
      <c r="BG122">
        <f t="shared" ca="1" si="439"/>
        <v>0</v>
      </c>
      <c r="BH122" s="41">
        <v>1</v>
      </c>
      <c r="BJ122">
        <f t="shared" ca="1" si="440"/>
        <v>0</v>
      </c>
      <c r="BK122">
        <f t="shared" ca="1" si="441"/>
        <v>0</v>
      </c>
      <c r="BL122">
        <f t="shared" ca="1" si="377"/>
        <v>0</v>
      </c>
      <c r="BM122">
        <v>1</v>
      </c>
      <c r="BP122">
        <f t="shared" ca="1" si="565"/>
        <v>0</v>
      </c>
      <c r="BQ122" s="17">
        <f>INDEX(MilitarySpend,MATCH($A122,'Budget Decisions'!$A$3:$A$160,0),MATCH(BQ$2,MilitarySpendCol,0))</f>
        <v>0</v>
      </c>
      <c r="BR122">
        <f t="shared" si="522"/>
        <v>0.15936301189359656</v>
      </c>
      <c r="BS122">
        <f>IF($A122&gt;=Assumptions!$D$40,1,0)</f>
        <v>1</v>
      </c>
      <c r="BT122">
        <f>Assumptions!$D$41</f>
        <v>0.83299999999999996</v>
      </c>
      <c r="BU122" s="41">
        <v>1</v>
      </c>
      <c r="BV122">
        <f>Assumptions!$D$42</f>
        <v>0.2</v>
      </c>
      <c r="BW122">
        <f t="shared" si="442"/>
        <v>0.13274938890736593</v>
      </c>
      <c r="BX122">
        <f t="shared" ca="1" si="566"/>
        <v>0</v>
      </c>
      <c r="BY122" s="17">
        <f>INDEX(MedicalSpend,MATCH($A122,'Budget Decisions'!$A$3:$A$160,0),MATCH(BY$2,MedicalSpendCol,0))</f>
        <v>0</v>
      </c>
      <c r="BZ122" s="17">
        <f>IF(INDEX('Budget Decisions'!$E$4:$E$160,MATCH(Model!$A122,'Budget Decisions'!$A$4:$A$160,0))="CURED",1,0)</f>
        <v>1</v>
      </c>
      <c r="CA122">
        <f t="shared" si="523"/>
        <v>1</v>
      </c>
      <c r="CB122" s="41">
        <v>1</v>
      </c>
      <c r="CC122">
        <f>Assumptions!$D$49</f>
        <v>0.2</v>
      </c>
      <c r="CD122">
        <f t="shared" si="443"/>
        <v>0</v>
      </c>
      <c r="CE122">
        <f t="shared" ca="1" si="567"/>
        <v>0</v>
      </c>
      <c r="CG122">
        <f t="shared" ca="1" si="444"/>
        <v>0</v>
      </c>
      <c r="CH122">
        <f t="shared" ca="1" si="589"/>
        <v>0</v>
      </c>
      <c r="CI122">
        <f t="shared" ca="1" si="590"/>
        <v>0</v>
      </c>
      <c r="CJ122">
        <f t="shared" ca="1" si="524"/>
        <v>0</v>
      </c>
      <c r="CK122">
        <f t="shared" ca="1" si="591"/>
        <v>24683839</v>
      </c>
      <c r="CL122">
        <f t="shared" ca="1" si="525"/>
        <v>0</v>
      </c>
      <c r="CM122">
        <f t="shared" ca="1" si="381"/>
        <v>122185</v>
      </c>
      <c r="CN122">
        <f t="shared" ca="1" si="382"/>
        <v>169267</v>
      </c>
      <c r="CO122">
        <f t="shared" si="526"/>
        <v>0.24130002925990637</v>
      </c>
      <c r="CP122">
        <f>Assumptions!$E$34</f>
        <v>1.2</v>
      </c>
      <c r="CQ122">
        <f ca="1">IF(AND(CK122&gt;1,CH122&gt;1),((LOG(CH122,CK122)^(1/EXP(1)))^(1/Assumptions!$D$30))-(1-Assumptions!$D$31),1)</f>
        <v>1</v>
      </c>
      <c r="CR122" s="41">
        <v>1</v>
      </c>
      <c r="CS122">
        <v>0.15</v>
      </c>
      <c r="CU122">
        <f t="shared" ca="1" si="448"/>
        <v>0.28956003511188766</v>
      </c>
      <c r="CV122">
        <f t="shared" ca="1" si="449"/>
        <v>0</v>
      </c>
      <c r="CW122" s="41">
        <v>1</v>
      </c>
      <c r="CY122">
        <f t="shared" ca="1" si="450"/>
        <v>0</v>
      </c>
      <c r="CZ122">
        <f t="shared" ca="1" si="451"/>
        <v>0</v>
      </c>
      <c r="DA122">
        <f t="shared" ca="1" si="383"/>
        <v>0</v>
      </c>
      <c r="DB122">
        <v>1</v>
      </c>
      <c r="DE122">
        <f t="shared" ca="1" si="384"/>
        <v>0</v>
      </c>
      <c r="DF122" s="17">
        <f>INDEX(MilitarySpend,MATCH($A122,'Budget Decisions'!$A$3:$A$160,0),MATCH(DF$2,MilitarySpendCol,0))</f>
        <v>0</v>
      </c>
      <c r="DG122">
        <f t="shared" si="527"/>
        <v>0.24130002925990637</v>
      </c>
      <c r="DH122">
        <f>IF($A122&gt;=Assumptions!$D$40,1,0)</f>
        <v>1</v>
      </c>
      <c r="DI122">
        <f>Assumptions!$D$41</f>
        <v>0.83299999999999996</v>
      </c>
      <c r="DJ122" s="41">
        <v>1</v>
      </c>
      <c r="DK122">
        <f>Assumptions!$D$42</f>
        <v>0.2</v>
      </c>
      <c r="DL122">
        <f t="shared" si="452"/>
        <v>0.20100292437350201</v>
      </c>
      <c r="DM122">
        <f t="shared" ca="1" si="568"/>
        <v>0</v>
      </c>
      <c r="DN122" s="17">
        <f>INDEX(MedicalSpend,MATCH($A122,'Budget Decisions'!$A$3:$A$160,0),MATCH(DN$2,MedicalSpendCol,0))</f>
        <v>0</v>
      </c>
      <c r="DO122" s="17">
        <f>IF(INDEX('Budget Decisions'!$E$4:$E$160,MATCH(Model!$A122,'Budget Decisions'!$A$4:$A$160,0))="CURED",1,0)</f>
        <v>1</v>
      </c>
      <c r="DP122">
        <f t="shared" si="528"/>
        <v>1</v>
      </c>
      <c r="DQ122" s="41">
        <v>1</v>
      </c>
      <c r="DR122">
        <f>Assumptions!$D$49</f>
        <v>0.2</v>
      </c>
      <c r="DS122">
        <f t="shared" si="453"/>
        <v>0</v>
      </c>
      <c r="DT122">
        <f t="shared" ca="1" si="569"/>
        <v>0</v>
      </c>
      <c r="DV122">
        <f t="shared" ca="1" si="454"/>
        <v>0</v>
      </c>
      <c r="DW122">
        <f t="shared" ca="1" si="592"/>
        <v>0</v>
      </c>
      <c r="DX122">
        <f t="shared" ca="1" si="593"/>
        <v>0</v>
      </c>
      <c r="DY122">
        <f t="shared" ca="1" si="529"/>
        <v>0</v>
      </c>
      <c r="DZ122">
        <f t="shared" ca="1" si="594"/>
        <v>45931271</v>
      </c>
      <c r="EA122">
        <f t="shared" ca="1" si="530"/>
        <v>0</v>
      </c>
      <c r="EB122">
        <f t="shared" ca="1" si="387"/>
        <v>229656</v>
      </c>
      <c r="EC122">
        <f t="shared" ca="1" si="388"/>
        <v>233900</v>
      </c>
      <c r="ED122">
        <f t="shared" si="531"/>
        <v>0.87442730726206253</v>
      </c>
      <c r="EE122">
        <f>Assumptions!$E$34</f>
        <v>1.2</v>
      </c>
      <c r="EF122">
        <f ca="1">IF(AND(DZ122&gt;1,DW122&gt;1),((LOG(DW122,DZ122)^(1/EXP(1)))^(1/Assumptions!$D$30))-(1-Assumptions!$D$31),1)</f>
        <v>1</v>
      </c>
      <c r="EG122" s="41">
        <v>1</v>
      </c>
      <c r="EH122">
        <v>0.15</v>
      </c>
      <c r="EJ122">
        <f t="shared" ca="1" si="458"/>
        <v>1.049312768714475</v>
      </c>
      <c r="EK122">
        <f t="shared" ca="1" si="459"/>
        <v>0</v>
      </c>
      <c r="EL122" s="41">
        <v>1</v>
      </c>
      <c r="EN122">
        <f t="shared" ca="1" si="460"/>
        <v>0</v>
      </c>
      <c r="EO122">
        <f t="shared" ca="1" si="461"/>
        <v>0</v>
      </c>
      <c r="EP122">
        <f t="shared" ca="1" si="389"/>
        <v>0</v>
      </c>
      <c r="EQ122">
        <v>1</v>
      </c>
      <c r="ET122">
        <f t="shared" ca="1" si="390"/>
        <v>0</v>
      </c>
      <c r="EU122" s="17">
        <f>INDEX(MilitarySpend,MATCH($A122,'Budget Decisions'!$A$3:$A$160,0),MATCH(EU$2,MilitarySpendCol,0))</f>
        <v>0</v>
      </c>
      <c r="EV122">
        <f t="shared" si="532"/>
        <v>0.87442730726206253</v>
      </c>
      <c r="EW122">
        <f>IF($A122&gt;=Assumptions!$D$40,1,0)</f>
        <v>1</v>
      </c>
      <c r="EX122">
        <f>Assumptions!$D$41</f>
        <v>0.83299999999999996</v>
      </c>
      <c r="EY122" s="41">
        <v>1</v>
      </c>
      <c r="EZ122">
        <f>Assumptions!$D$42</f>
        <v>0.2</v>
      </c>
      <c r="FA122">
        <f t="shared" si="462"/>
        <v>0.72839794694929805</v>
      </c>
      <c r="FB122">
        <f t="shared" ca="1" si="570"/>
        <v>0</v>
      </c>
      <c r="FC122" s="17">
        <f>INDEX(MedicalSpend,MATCH($A122,'Budget Decisions'!$A$3:$A$160,0),MATCH(FC$2,MedicalSpendCol,0))</f>
        <v>0</v>
      </c>
      <c r="FD122" s="17">
        <f>IF(INDEX('Budget Decisions'!$E$4:$E$160,MATCH(Model!$A122,'Budget Decisions'!$A$4:$A$160,0))="CURED",1,0)</f>
        <v>1</v>
      </c>
      <c r="FE122">
        <f t="shared" si="533"/>
        <v>1</v>
      </c>
      <c r="FF122" s="41">
        <v>1</v>
      </c>
      <c r="FG122">
        <f>Assumptions!$D$49</f>
        <v>0.2</v>
      </c>
      <c r="FH122">
        <f t="shared" si="463"/>
        <v>0</v>
      </c>
      <c r="FI122">
        <f t="shared" ca="1" si="571"/>
        <v>0</v>
      </c>
      <c r="FK122">
        <f t="shared" ca="1" si="464"/>
        <v>0</v>
      </c>
      <c r="FL122">
        <f t="shared" ca="1" si="595"/>
        <v>0</v>
      </c>
      <c r="FM122">
        <f t="shared" ca="1" si="596"/>
        <v>0</v>
      </c>
      <c r="FN122">
        <f t="shared" ca="1" si="534"/>
        <v>0</v>
      </c>
      <c r="FO122">
        <f t="shared" ca="1" si="597"/>
        <v>32421525</v>
      </c>
      <c r="FP122">
        <f t="shared" ca="1" si="535"/>
        <v>0</v>
      </c>
      <c r="FQ122">
        <f t="shared" ca="1" si="393"/>
        <v>160486</v>
      </c>
      <c r="FR122">
        <f t="shared" ca="1" si="394"/>
        <v>140455</v>
      </c>
      <c r="FS122">
        <f t="shared" si="536"/>
        <v>0.36303408195741388</v>
      </c>
      <c r="FT122">
        <f>Assumptions!$E$34</f>
        <v>1.2</v>
      </c>
      <c r="FU122">
        <f ca="1">IF(AND(FO122&gt;1,FL122&gt;1),((LOG(FL122,FO122)^(1/EXP(1)))^(1/Assumptions!$D$30))-(1-Assumptions!$D$31),1)</f>
        <v>1</v>
      </c>
      <c r="FV122" s="41">
        <v>1</v>
      </c>
      <c r="FW122">
        <v>0.15</v>
      </c>
      <c r="FY122">
        <f t="shared" ca="1" si="468"/>
        <v>0.43564089834889663</v>
      </c>
      <c r="FZ122">
        <f t="shared" ca="1" si="469"/>
        <v>0</v>
      </c>
      <c r="GA122" s="41">
        <v>1</v>
      </c>
      <c r="GC122">
        <f t="shared" ca="1" si="470"/>
        <v>0</v>
      </c>
      <c r="GD122">
        <f t="shared" ca="1" si="471"/>
        <v>0</v>
      </c>
      <c r="GE122">
        <f t="shared" ca="1" si="395"/>
        <v>0</v>
      </c>
      <c r="GF122">
        <v>1</v>
      </c>
      <c r="GI122">
        <f t="shared" ca="1" si="396"/>
        <v>0</v>
      </c>
      <c r="GJ122" s="17">
        <f>INDEX(MilitarySpend,MATCH($A122,'Budget Decisions'!$A$3:$A$160,0),MATCH(GJ$2,MilitarySpendCol,0))</f>
        <v>0</v>
      </c>
      <c r="GK122">
        <f t="shared" si="537"/>
        <v>0.36303408195741388</v>
      </c>
      <c r="GL122">
        <f>IF($A122&gt;=Assumptions!$D$40,1,0)</f>
        <v>1</v>
      </c>
      <c r="GM122">
        <f>Assumptions!$D$41</f>
        <v>0.83299999999999996</v>
      </c>
      <c r="GN122" s="41">
        <v>1</v>
      </c>
      <c r="GO122">
        <f>Assumptions!$D$42</f>
        <v>0.2</v>
      </c>
      <c r="GP122">
        <f t="shared" si="472"/>
        <v>0.30240739027052577</v>
      </c>
      <c r="GQ122">
        <f t="shared" ca="1" si="572"/>
        <v>0</v>
      </c>
      <c r="GR122" s="17">
        <f>INDEX(MedicalSpend,MATCH($A122,'Budget Decisions'!$A$3:$A$160,0),MATCH(GR$2,MedicalSpendCol,0))</f>
        <v>0</v>
      </c>
      <c r="GS122" s="17">
        <f>IF(INDEX('Budget Decisions'!$E$4:$E$160,MATCH(Model!$A122,'Budget Decisions'!$A$4:$A$160,0))="CURED",1,0)</f>
        <v>1</v>
      </c>
      <c r="GT122">
        <f t="shared" si="538"/>
        <v>1</v>
      </c>
      <c r="GU122" s="41">
        <v>1</v>
      </c>
      <c r="GV122">
        <f>Assumptions!$D$49</f>
        <v>0.2</v>
      </c>
      <c r="GW122">
        <f t="shared" si="473"/>
        <v>0</v>
      </c>
      <c r="GX122">
        <f t="shared" ca="1" si="573"/>
        <v>0</v>
      </c>
      <c r="GZ122">
        <f t="shared" ca="1" si="474"/>
        <v>0</v>
      </c>
      <c r="HA122">
        <f t="shared" ca="1" si="598"/>
        <v>0</v>
      </c>
      <c r="HB122">
        <f t="shared" ca="1" si="599"/>
        <v>0</v>
      </c>
      <c r="HC122">
        <f t="shared" ca="1" si="539"/>
        <v>0</v>
      </c>
      <c r="HD122">
        <f t="shared" ca="1" si="600"/>
        <v>25072230</v>
      </c>
      <c r="HE122">
        <f t="shared" ca="1" si="540"/>
        <v>0</v>
      </c>
      <c r="HF122">
        <f t="shared" ca="1" si="399"/>
        <v>124107</v>
      </c>
      <c r="HG122">
        <f t="shared" ca="1" si="400"/>
        <v>194822</v>
      </c>
      <c r="HH122">
        <f t="shared" si="541"/>
        <v>0.464689620669401</v>
      </c>
      <c r="HI122">
        <f>Assumptions!$E$34</f>
        <v>1.2</v>
      </c>
      <c r="HJ122">
        <f ca="1">IF(AND(HD122&gt;1,HA122&gt;1),((LOG(HA122,HD122)^(1/EXP(1)))^(1/Assumptions!$D$30))-(1-Assumptions!$D$31),1)</f>
        <v>1</v>
      </c>
      <c r="HK122" s="41">
        <v>1</v>
      </c>
      <c r="HL122">
        <v>0.15</v>
      </c>
      <c r="HN122">
        <f t="shared" ca="1" si="478"/>
        <v>0.55762754480328114</v>
      </c>
      <c r="HO122">
        <f t="shared" ca="1" si="479"/>
        <v>0</v>
      </c>
      <c r="HP122" s="41">
        <v>1</v>
      </c>
      <c r="HR122">
        <f t="shared" ca="1" si="480"/>
        <v>0</v>
      </c>
      <c r="HS122">
        <f t="shared" ca="1" si="481"/>
        <v>0</v>
      </c>
      <c r="HT122">
        <f t="shared" ca="1" si="401"/>
        <v>0</v>
      </c>
      <c r="HU122">
        <v>1</v>
      </c>
      <c r="HX122">
        <f t="shared" ca="1" si="402"/>
        <v>0</v>
      </c>
      <c r="HY122" s="17">
        <f>INDEX(MilitarySpend,MATCH($A122,'Budget Decisions'!$A$3:$A$160,0),MATCH(HY$2,MilitarySpendCol,0))</f>
        <v>0</v>
      </c>
      <c r="HZ122">
        <f t="shared" si="542"/>
        <v>0.464689620669401</v>
      </c>
      <c r="IA122">
        <f>IF($A122&gt;=Assumptions!$D$40,1,0)</f>
        <v>1</v>
      </c>
      <c r="IB122">
        <f>Assumptions!$D$41</f>
        <v>0.83299999999999996</v>
      </c>
      <c r="IC122" s="41">
        <v>1</v>
      </c>
      <c r="ID122">
        <f>Assumptions!$D$42</f>
        <v>0.2</v>
      </c>
      <c r="IE122">
        <f t="shared" si="482"/>
        <v>0.38708645401761099</v>
      </c>
      <c r="IF122">
        <f t="shared" ca="1" si="574"/>
        <v>0</v>
      </c>
      <c r="IG122" s="17">
        <f>INDEX(MedicalSpend,MATCH($A122,'Budget Decisions'!$A$3:$A$160,0),MATCH(IG$2,MedicalSpendCol,0))</f>
        <v>0</v>
      </c>
      <c r="IH122" s="17">
        <f>IF(INDEX('Budget Decisions'!$E$4:$E$160,MATCH(Model!$A122,'Budget Decisions'!$A$4:$A$160,0))="CURED",1,0)</f>
        <v>1</v>
      </c>
      <c r="II122">
        <f t="shared" si="543"/>
        <v>1</v>
      </c>
      <c r="IJ122" s="41">
        <v>1</v>
      </c>
      <c r="IK122">
        <f>Assumptions!$D$49</f>
        <v>0.2</v>
      </c>
      <c r="IL122">
        <f t="shared" si="483"/>
        <v>0</v>
      </c>
      <c r="IM122">
        <f t="shared" ca="1" si="575"/>
        <v>0</v>
      </c>
      <c r="IO122">
        <f t="shared" ca="1" si="484"/>
        <v>0</v>
      </c>
      <c r="IP122">
        <f t="shared" ca="1" si="601"/>
        <v>0</v>
      </c>
      <c r="IQ122">
        <f t="shared" ca="1" si="602"/>
        <v>0</v>
      </c>
      <c r="IR122">
        <f t="shared" ca="1" si="544"/>
        <v>0</v>
      </c>
      <c r="IS122">
        <f t="shared" ca="1" si="603"/>
        <v>50856010</v>
      </c>
      <c r="IT122">
        <f t="shared" ca="1" si="545"/>
        <v>0</v>
      </c>
      <c r="IU122">
        <f t="shared" ca="1" si="405"/>
        <v>251737</v>
      </c>
      <c r="IV122">
        <f t="shared" ca="1" si="406"/>
        <v>166674</v>
      </c>
      <c r="IW122">
        <f t="shared" si="546"/>
        <v>1.1264233685228699</v>
      </c>
      <c r="IX122">
        <f>Assumptions!$E$34</f>
        <v>1.2</v>
      </c>
      <c r="IY122">
        <f ca="1">IF(AND(IS122&gt;1,IP122&gt;1),((LOG(IP122,IS122)^(1/EXP(1)))^(1/Assumptions!$D$30))-(1-Assumptions!$D$31),1)</f>
        <v>1</v>
      </c>
      <c r="IZ122" s="41">
        <v>1</v>
      </c>
      <c r="JA122">
        <v>0.15</v>
      </c>
      <c r="JC122">
        <f t="shared" ca="1" si="488"/>
        <v>1.3517080422274439</v>
      </c>
      <c r="JD122">
        <f t="shared" ca="1" si="489"/>
        <v>0</v>
      </c>
      <c r="JE122" s="41">
        <v>1</v>
      </c>
      <c r="JG122">
        <f t="shared" ca="1" si="490"/>
        <v>0</v>
      </c>
      <c r="JH122">
        <f t="shared" ca="1" si="491"/>
        <v>0</v>
      </c>
      <c r="JI122">
        <f t="shared" ca="1" si="407"/>
        <v>0</v>
      </c>
      <c r="JJ122">
        <v>1</v>
      </c>
      <c r="JM122">
        <f t="shared" ca="1" si="408"/>
        <v>0</v>
      </c>
      <c r="JN122" s="17">
        <f>INDEX(MilitarySpend,MATCH($A122,'Budget Decisions'!$A$3:$A$160,0),MATCH(JN$2,MilitarySpendCol,0))</f>
        <v>0</v>
      </c>
      <c r="JO122">
        <f t="shared" si="547"/>
        <v>1.1264233685228699</v>
      </c>
      <c r="JP122">
        <f>IF($A122&gt;=Assumptions!$D$40,1,0)</f>
        <v>1</v>
      </c>
      <c r="JQ122">
        <f>Assumptions!$D$41</f>
        <v>0.83299999999999996</v>
      </c>
      <c r="JR122" s="41">
        <v>1</v>
      </c>
      <c r="JS122">
        <f>Assumptions!$D$42</f>
        <v>0.2</v>
      </c>
      <c r="JT122">
        <f t="shared" si="492"/>
        <v>0.9383106659795506</v>
      </c>
      <c r="JU122">
        <f t="shared" ca="1" si="576"/>
        <v>0</v>
      </c>
      <c r="JV122" s="17">
        <f>INDEX(MedicalSpend,MATCH($A122,'Budget Decisions'!$A$3:$A$160,0),MATCH(JV$2,MedicalSpendCol,0))</f>
        <v>0</v>
      </c>
      <c r="JW122" s="17">
        <f>IF(INDEX('Budget Decisions'!$E$4:$E$160,MATCH(Model!$A122,'Budget Decisions'!$A$4:$A$160,0))="CURED",1,0)</f>
        <v>1</v>
      </c>
      <c r="JX122">
        <f t="shared" si="548"/>
        <v>1</v>
      </c>
      <c r="JY122" s="41">
        <v>1</v>
      </c>
      <c r="JZ122">
        <f>Assumptions!$D$49</f>
        <v>0.2</v>
      </c>
      <c r="KA122">
        <f t="shared" si="493"/>
        <v>0</v>
      </c>
      <c r="KB122">
        <f t="shared" ca="1" si="577"/>
        <v>0</v>
      </c>
      <c r="KD122">
        <f t="shared" ca="1" si="494"/>
        <v>0</v>
      </c>
      <c r="KE122">
        <f t="shared" ca="1" si="604"/>
        <v>0</v>
      </c>
      <c r="KF122">
        <f t="shared" ca="1" si="605"/>
        <v>0</v>
      </c>
      <c r="KG122">
        <f t="shared" ca="1" si="549"/>
        <v>0</v>
      </c>
      <c r="KH122">
        <f t="shared" ca="1" si="606"/>
        <v>41145902</v>
      </c>
      <c r="KI122">
        <f t="shared" ca="1" si="550"/>
        <v>0</v>
      </c>
      <c r="KJ122">
        <f t="shared" ca="1" si="411"/>
        <v>203672</v>
      </c>
      <c r="KK122">
        <f t="shared" ca="1" si="412"/>
        <v>212149</v>
      </c>
      <c r="KL122">
        <f t="shared" si="551"/>
        <v>2.2321095760416365</v>
      </c>
      <c r="KM122">
        <f>Assumptions!$E$34</f>
        <v>1.2</v>
      </c>
      <c r="KN122">
        <f ca="1">IF(AND(KH122&gt;1,KE122&gt;1),((LOG(KE122,KH122)^(1/EXP(1)))^(1/Assumptions!$D$30))-(1-Assumptions!$D$31),1)</f>
        <v>1</v>
      </c>
      <c r="KO122" s="41">
        <v>1</v>
      </c>
      <c r="KP122">
        <v>0.15</v>
      </c>
      <c r="KR122">
        <f t="shared" ca="1" si="498"/>
        <v>2.6785314912499638</v>
      </c>
      <c r="KS122">
        <f t="shared" ca="1" si="499"/>
        <v>0</v>
      </c>
      <c r="KT122" s="41">
        <v>1</v>
      </c>
      <c r="KV122">
        <f t="shared" ca="1" si="500"/>
        <v>0</v>
      </c>
      <c r="KW122">
        <f t="shared" ca="1" si="501"/>
        <v>0</v>
      </c>
      <c r="KX122">
        <f t="shared" ca="1" si="413"/>
        <v>0</v>
      </c>
      <c r="KY122">
        <v>1</v>
      </c>
      <c r="LB122">
        <f t="shared" ca="1" si="414"/>
        <v>0</v>
      </c>
      <c r="LC122" s="17">
        <f>INDEX(MilitarySpend,MATCH($A122,'Budget Decisions'!$A$3:$A$160,0),MATCH(LC$2,MilitarySpendCol,0))</f>
        <v>0</v>
      </c>
      <c r="LD122">
        <f t="shared" si="552"/>
        <v>2.2321095760416365</v>
      </c>
      <c r="LE122">
        <f>IF($A122&gt;=Assumptions!$D$40,1,0)</f>
        <v>1</v>
      </c>
      <c r="LF122">
        <f>Assumptions!$D$41</f>
        <v>0.83299999999999996</v>
      </c>
      <c r="LG122" s="41">
        <v>1</v>
      </c>
      <c r="LH122">
        <f>Assumptions!$D$42</f>
        <v>0.2</v>
      </c>
      <c r="LI122">
        <f t="shared" si="502"/>
        <v>1.8593472768426831</v>
      </c>
      <c r="LJ122">
        <f t="shared" ca="1" si="578"/>
        <v>0</v>
      </c>
      <c r="LK122" s="17">
        <f>INDEX(MedicalSpend,MATCH($A122,'Budget Decisions'!$A$3:$A$160,0),MATCH(LK$2,MedicalSpendCol,0))</f>
        <v>0</v>
      </c>
      <c r="LL122" s="17">
        <f>IF(INDEX('Budget Decisions'!$E$4:$E$160,MATCH(Model!$A122,'Budget Decisions'!$A$4:$A$160,0))="CURED",1,0)</f>
        <v>1</v>
      </c>
      <c r="LM122">
        <f t="shared" si="553"/>
        <v>1</v>
      </c>
      <c r="LN122" s="41">
        <v>1</v>
      </c>
      <c r="LO122">
        <f>Assumptions!$D$49</f>
        <v>0.2</v>
      </c>
      <c r="LP122">
        <f t="shared" si="503"/>
        <v>0</v>
      </c>
      <c r="LQ122">
        <f t="shared" ca="1" si="579"/>
        <v>0</v>
      </c>
      <c r="LS122">
        <f t="shared" ca="1" si="504"/>
        <v>0</v>
      </c>
      <c r="LT122">
        <f t="shared" ca="1" si="607"/>
        <v>0</v>
      </c>
      <c r="LU122">
        <f t="shared" ca="1" si="608"/>
        <v>0</v>
      </c>
      <c r="LV122">
        <f t="shared" ca="1" si="554"/>
        <v>0</v>
      </c>
      <c r="LW122">
        <f t="shared" ca="1" si="609"/>
        <v>14164610</v>
      </c>
      <c r="LX122">
        <f t="shared" ca="1" si="555"/>
        <v>0</v>
      </c>
      <c r="LY122">
        <f t="shared" ca="1" si="417"/>
        <v>70823</v>
      </c>
      <c r="LZ122">
        <f t="shared" ca="1" si="418"/>
        <v>67891</v>
      </c>
      <c r="MA122">
        <f t="shared" si="556"/>
        <v>2.7100766589378384</v>
      </c>
      <c r="MB122">
        <f>Assumptions!$E$34</f>
        <v>1.2</v>
      </c>
      <c r="MC122">
        <f ca="1">IF(AND(LW122&gt;1,LT122&gt;1),((LOG(LT122,LW122)^(1/EXP(1)))^(1/Assumptions!$D$30))-(1-Assumptions!$D$31),1)</f>
        <v>1</v>
      </c>
      <c r="MD122" s="41">
        <v>1</v>
      </c>
      <c r="ME122">
        <v>0.15</v>
      </c>
      <c r="MG122">
        <f t="shared" ca="1" si="508"/>
        <v>3.2520919907254062</v>
      </c>
      <c r="MH122">
        <f t="shared" ca="1" si="509"/>
        <v>0</v>
      </c>
      <c r="MI122" s="41">
        <v>1</v>
      </c>
      <c r="MK122">
        <f t="shared" ca="1" si="510"/>
        <v>0</v>
      </c>
      <c r="ML122">
        <f t="shared" ca="1" si="511"/>
        <v>0</v>
      </c>
      <c r="MM122">
        <f t="shared" ca="1" si="419"/>
        <v>0</v>
      </c>
      <c r="MN122">
        <v>1</v>
      </c>
      <c r="MQ122">
        <f t="shared" ca="1" si="420"/>
        <v>0</v>
      </c>
      <c r="MR122" s="17">
        <f>INDEX(MilitarySpend,MATCH($A122,'Budget Decisions'!$A$3:$A$160,0),MATCH(MR$2,MilitarySpendCol,0))</f>
        <v>0</v>
      </c>
      <c r="MS122">
        <f t="shared" si="557"/>
        <v>2.7100766589378384</v>
      </c>
      <c r="MT122">
        <f>IF($A122&gt;=Assumptions!$D$40,1,0)</f>
        <v>1</v>
      </c>
      <c r="MU122">
        <f>Assumptions!$D$41</f>
        <v>0.83299999999999996</v>
      </c>
      <c r="MV122" s="41">
        <v>1</v>
      </c>
      <c r="MW122">
        <f>Assumptions!$D$42</f>
        <v>0.2</v>
      </c>
      <c r="MX122">
        <f t="shared" si="512"/>
        <v>2.2574938568952194</v>
      </c>
      <c r="MY122">
        <f t="shared" ca="1" si="580"/>
        <v>0</v>
      </c>
      <c r="MZ122" s="17">
        <f>INDEX(MedicalSpend,MATCH($A122,'Budget Decisions'!$A$3:$A$160,0),MATCH(MZ$2,MedicalSpendCol,0))</f>
        <v>0</v>
      </c>
      <c r="NA122" s="17">
        <f>IF(INDEX('Budget Decisions'!$E$4:$E$160,MATCH(Model!$A122,'Budget Decisions'!$A$4:$A$160,0))="CURED",1,0)</f>
        <v>1</v>
      </c>
      <c r="NB122">
        <f t="shared" si="558"/>
        <v>1</v>
      </c>
      <c r="NC122" s="41">
        <v>1</v>
      </c>
      <c r="ND122">
        <f>Assumptions!$D$49</f>
        <v>0.2</v>
      </c>
      <c r="NE122">
        <f t="shared" si="513"/>
        <v>0</v>
      </c>
      <c r="NF122">
        <f t="shared" ca="1" si="581"/>
        <v>0</v>
      </c>
    </row>
    <row r="123" spans="1:370" x14ac:dyDescent="0.25">
      <c r="A123">
        <f t="shared" si="514"/>
        <v>120</v>
      </c>
      <c r="C123">
        <f t="shared" ca="1" si="423"/>
        <v>0</v>
      </c>
      <c r="D123">
        <f t="shared" ca="1" si="582"/>
        <v>0</v>
      </c>
      <c r="E123">
        <f t="shared" ca="1" si="583"/>
        <v>0</v>
      </c>
      <c r="F123">
        <f t="shared" ca="1" si="515"/>
        <v>0</v>
      </c>
      <c r="G123">
        <f t="shared" ca="1" si="584"/>
        <v>33713241</v>
      </c>
      <c r="H123">
        <f t="shared" ca="1" si="516"/>
        <v>0</v>
      </c>
      <c r="I123">
        <f t="shared" ca="1" si="559"/>
        <v>168566</v>
      </c>
      <c r="J123">
        <f t="shared" ca="1" si="560"/>
        <v>58504</v>
      </c>
      <c r="K123">
        <f t="shared" si="517"/>
        <v>0.82857634545527548</v>
      </c>
      <c r="L123">
        <f>Assumptions!$E$34</f>
        <v>1.2</v>
      </c>
      <c r="M123">
        <f ca="1">IF(AND(G123&gt;1,D123&gt;1),((LOG(D123,G123)^(1/EXP(1)))^(1/Assumptions!$D$30))-(1-Assumptions!$D$31),1)</f>
        <v>1</v>
      </c>
      <c r="N123" s="41">
        <v>1</v>
      </c>
      <c r="O123">
        <v>0.15</v>
      </c>
      <c r="Q123">
        <f t="shared" ca="1" si="427"/>
        <v>0.99429161454633053</v>
      </c>
      <c r="R123">
        <f t="shared" ca="1" si="428"/>
        <v>0</v>
      </c>
      <c r="S123" s="41">
        <v>1</v>
      </c>
      <c r="U123">
        <f t="shared" ca="1" si="429"/>
        <v>0</v>
      </c>
      <c r="V123">
        <f t="shared" ca="1" si="430"/>
        <v>0</v>
      </c>
      <c r="W123">
        <f t="shared" ca="1" si="561"/>
        <v>0</v>
      </c>
      <c r="X123">
        <v>1</v>
      </c>
      <c r="AA123">
        <f t="shared" ca="1" si="562"/>
        <v>0</v>
      </c>
      <c r="AB123" s="17">
        <f>INDEX(MilitarySpend,MATCH($A123,'Budget Decisions'!$A$3:$A$160,0),MATCH(AB$2,MilitarySpendCol,0))</f>
        <v>0</v>
      </c>
      <c r="AC123">
        <f t="shared" si="518"/>
        <v>0.82857634545527548</v>
      </c>
      <c r="AD123">
        <f>IF($A123&gt;=Assumptions!$D$40,1,0)</f>
        <v>1</v>
      </c>
      <c r="AE123">
        <f>Assumptions!$D$41</f>
        <v>0.83299999999999996</v>
      </c>
      <c r="AF123" s="41">
        <v>1</v>
      </c>
      <c r="AG123">
        <f>Assumptions!$D$42</f>
        <v>0.2</v>
      </c>
      <c r="AH123">
        <f t="shared" si="431"/>
        <v>0.69020409576424446</v>
      </c>
      <c r="AI123">
        <f t="shared" ca="1" si="563"/>
        <v>0</v>
      </c>
      <c r="AJ123" s="17">
        <f>INDEX(MedicalSpend,MATCH($A123,'Budget Decisions'!$A$3:$A$160,0),MATCH(AJ$2,MedicalSpendCol,0))</f>
        <v>0</v>
      </c>
      <c r="AK123" s="17">
        <f>IF(INDEX('Budget Decisions'!$E$4:$E$160,MATCH(Model!$A123,'Budget Decisions'!$A$4:$A$160,0))="CURED",1,0)</f>
        <v>1</v>
      </c>
      <c r="AL123">
        <f t="shared" si="519"/>
        <v>1</v>
      </c>
      <c r="AM123" s="41">
        <v>1</v>
      </c>
      <c r="AN123">
        <f>Assumptions!$D$49</f>
        <v>0.2</v>
      </c>
      <c r="AO123">
        <f t="shared" si="432"/>
        <v>0</v>
      </c>
      <c r="AP123">
        <f t="shared" ca="1" si="564"/>
        <v>0</v>
      </c>
      <c r="AR123">
        <f t="shared" ca="1" si="433"/>
        <v>0</v>
      </c>
      <c r="AS123">
        <f t="shared" ca="1" si="585"/>
        <v>0</v>
      </c>
      <c r="AT123">
        <f t="shared" ca="1" si="586"/>
        <v>0</v>
      </c>
      <c r="AU123">
        <f t="shared" ca="1" si="587"/>
        <v>0</v>
      </c>
      <c r="AV123">
        <f t="shared" ca="1" si="588"/>
        <v>35456799</v>
      </c>
      <c r="AW123">
        <f t="shared" ca="1" si="520"/>
        <v>0</v>
      </c>
      <c r="AX123">
        <f t="shared" ca="1" si="375"/>
        <v>175511</v>
      </c>
      <c r="AY123">
        <f t="shared" ca="1" si="376"/>
        <v>262834</v>
      </c>
      <c r="AZ123">
        <f t="shared" si="521"/>
        <v>0.15936301189359656</v>
      </c>
      <c r="BA123">
        <f>Assumptions!$E$34</f>
        <v>1.2</v>
      </c>
      <c r="BB123">
        <f ca="1">IF(AND(AV123&gt;1,AS123&gt;1),((LOG(AS123,AV123)^(1/EXP(1)))^(1/Assumptions!$D$30))-(1-Assumptions!$D$31),1)</f>
        <v>1</v>
      </c>
      <c r="BC123" s="41">
        <v>1</v>
      </c>
      <c r="BD123">
        <v>0.15</v>
      </c>
      <c r="BF123">
        <f t="shared" ca="1" si="438"/>
        <v>0.19123561427231586</v>
      </c>
      <c r="BG123">
        <f t="shared" ca="1" si="439"/>
        <v>0</v>
      </c>
      <c r="BH123" s="41">
        <v>1</v>
      </c>
      <c r="BJ123">
        <f t="shared" ca="1" si="440"/>
        <v>0</v>
      </c>
      <c r="BK123">
        <f t="shared" ca="1" si="441"/>
        <v>0</v>
      </c>
      <c r="BL123">
        <f t="shared" ca="1" si="377"/>
        <v>0</v>
      </c>
      <c r="BM123">
        <v>1</v>
      </c>
      <c r="BP123">
        <f t="shared" ca="1" si="565"/>
        <v>0</v>
      </c>
      <c r="BQ123" s="17">
        <f>INDEX(MilitarySpend,MATCH($A123,'Budget Decisions'!$A$3:$A$160,0),MATCH(BQ$2,MilitarySpendCol,0))</f>
        <v>0</v>
      </c>
      <c r="BR123">
        <f t="shared" si="522"/>
        <v>0.15936301189359656</v>
      </c>
      <c r="BS123">
        <f>IF($A123&gt;=Assumptions!$D$40,1,0)</f>
        <v>1</v>
      </c>
      <c r="BT123">
        <f>Assumptions!$D$41</f>
        <v>0.83299999999999996</v>
      </c>
      <c r="BU123" s="41">
        <v>1</v>
      </c>
      <c r="BV123">
        <f>Assumptions!$D$42</f>
        <v>0.2</v>
      </c>
      <c r="BW123">
        <f t="shared" si="442"/>
        <v>0.13274938890736593</v>
      </c>
      <c r="BX123">
        <f t="shared" ca="1" si="566"/>
        <v>0</v>
      </c>
      <c r="BY123" s="17">
        <f>INDEX(MedicalSpend,MATCH($A123,'Budget Decisions'!$A$3:$A$160,0),MATCH(BY$2,MedicalSpendCol,0))</f>
        <v>0</v>
      </c>
      <c r="BZ123" s="17">
        <f>IF(INDEX('Budget Decisions'!$E$4:$E$160,MATCH(Model!$A123,'Budget Decisions'!$A$4:$A$160,0))="CURED",1,0)</f>
        <v>1</v>
      </c>
      <c r="CA123">
        <f t="shared" si="523"/>
        <v>1</v>
      </c>
      <c r="CB123" s="41">
        <v>1</v>
      </c>
      <c r="CC123">
        <f>Assumptions!$D$49</f>
        <v>0.2</v>
      </c>
      <c r="CD123">
        <f t="shared" si="443"/>
        <v>0</v>
      </c>
      <c r="CE123">
        <f t="shared" ca="1" si="567"/>
        <v>0</v>
      </c>
      <c r="CG123">
        <f t="shared" ca="1" si="444"/>
        <v>0</v>
      </c>
      <c r="CH123">
        <f t="shared" ca="1" si="589"/>
        <v>0</v>
      </c>
      <c r="CI123">
        <f t="shared" ca="1" si="590"/>
        <v>0</v>
      </c>
      <c r="CJ123">
        <f t="shared" ca="1" si="524"/>
        <v>0</v>
      </c>
      <c r="CK123">
        <f t="shared" ca="1" si="591"/>
        <v>24730921</v>
      </c>
      <c r="CL123">
        <f t="shared" ca="1" si="525"/>
        <v>0</v>
      </c>
      <c r="CM123">
        <f t="shared" ca="1" si="381"/>
        <v>122418</v>
      </c>
      <c r="CN123">
        <f t="shared" ca="1" si="382"/>
        <v>169385</v>
      </c>
      <c r="CO123">
        <f t="shared" si="526"/>
        <v>0.24130002925990637</v>
      </c>
      <c r="CP123">
        <f>Assumptions!$E$34</f>
        <v>1.2</v>
      </c>
      <c r="CQ123">
        <f ca="1">IF(AND(CK123&gt;1,CH123&gt;1),((LOG(CH123,CK123)^(1/EXP(1)))^(1/Assumptions!$D$30))-(1-Assumptions!$D$31),1)</f>
        <v>1</v>
      </c>
      <c r="CR123" s="41">
        <v>1</v>
      </c>
      <c r="CS123">
        <v>0.15</v>
      </c>
      <c r="CU123">
        <f t="shared" ca="1" si="448"/>
        <v>0.28956003511188766</v>
      </c>
      <c r="CV123">
        <f t="shared" ca="1" si="449"/>
        <v>0</v>
      </c>
      <c r="CW123" s="41">
        <v>1</v>
      </c>
      <c r="CY123">
        <f t="shared" ca="1" si="450"/>
        <v>0</v>
      </c>
      <c r="CZ123">
        <f t="shared" ca="1" si="451"/>
        <v>0</v>
      </c>
      <c r="DA123">
        <f t="shared" ca="1" si="383"/>
        <v>0</v>
      </c>
      <c r="DB123">
        <v>1</v>
      </c>
      <c r="DE123">
        <f t="shared" ca="1" si="384"/>
        <v>0</v>
      </c>
      <c r="DF123" s="17">
        <f>INDEX(MilitarySpend,MATCH($A123,'Budget Decisions'!$A$3:$A$160,0),MATCH(DF$2,MilitarySpendCol,0))</f>
        <v>0</v>
      </c>
      <c r="DG123">
        <f t="shared" si="527"/>
        <v>0.24130002925990637</v>
      </c>
      <c r="DH123">
        <f>IF($A123&gt;=Assumptions!$D$40,1,0)</f>
        <v>1</v>
      </c>
      <c r="DI123">
        <f>Assumptions!$D$41</f>
        <v>0.83299999999999996</v>
      </c>
      <c r="DJ123" s="41">
        <v>1</v>
      </c>
      <c r="DK123">
        <f>Assumptions!$D$42</f>
        <v>0.2</v>
      </c>
      <c r="DL123">
        <f t="shared" si="452"/>
        <v>0.20100292437350201</v>
      </c>
      <c r="DM123">
        <f t="shared" ca="1" si="568"/>
        <v>0</v>
      </c>
      <c r="DN123" s="17">
        <f>INDEX(MedicalSpend,MATCH($A123,'Budget Decisions'!$A$3:$A$160,0),MATCH(DN$2,MedicalSpendCol,0))</f>
        <v>0</v>
      </c>
      <c r="DO123" s="17">
        <f>IF(INDEX('Budget Decisions'!$E$4:$E$160,MATCH(Model!$A123,'Budget Decisions'!$A$4:$A$160,0))="CURED",1,0)</f>
        <v>1</v>
      </c>
      <c r="DP123">
        <f t="shared" si="528"/>
        <v>1</v>
      </c>
      <c r="DQ123" s="41">
        <v>1</v>
      </c>
      <c r="DR123">
        <f>Assumptions!$D$49</f>
        <v>0.2</v>
      </c>
      <c r="DS123">
        <f t="shared" si="453"/>
        <v>0</v>
      </c>
      <c r="DT123">
        <f t="shared" ca="1" si="569"/>
        <v>0</v>
      </c>
      <c r="DV123">
        <f t="shared" ca="1" si="454"/>
        <v>0</v>
      </c>
      <c r="DW123">
        <f t="shared" ca="1" si="592"/>
        <v>0</v>
      </c>
      <c r="DX123">
        <f t="shared" ca="1" si="593"/>
        <v>0</v>
      </c>
      <c r="DY123">
        <f t="shared" ca="1" si="529"/>
        <v>0</v>
      </c>
      <c r="DZ123">
        <f t="shared" ca="1" si="594"/>
        <v>45935515</v>
      </c>
      <c r="EA123">
        <f t="shared" ca="1" si="530"/>
        <v>0</v>
      </c>
      <c r="EB123">
        <f t="shared" ca="1" si="387"/>
        <v>229677</v>
      </c>
      <c r="EC123">
        <f t="shared" ca="1" si="388"/>
        <v>233968</v>
      </c>
      <c r="ED123">
        <f t="shared" si="531"/>
        <v>0.87442730726206253</v>
      </c>
      <c r="EE123">
        <f>Assumptions!$E$34</f>
        <v>1.2</v>
      </c>
      <c r="EF123">
        <f ca="1">IF(AND(DZ123&gt;1,DW123&gt;1),((LOG(DW123,DZ123)^(1/EXP(1)))^(1/Assumptions!$D$30))-(1-Assumptions!$D$31),1)</f>
        <v>1</v>
      </c>
      <c r="EG123" s="41">
        <v>1</v>
      </c>
      <c r="EH123">
        <v>0.15</v>
      </c>
      <c r="EJ123">
        <f t="shared" ca="1" si="458"/>
        <v>1.049312768714475</v>
      </c>
      <c r="EK123">
        <f t="shared" ca="1" si="459"/>
        <v>0</v>
      </c>
      <c r="EL123" s="41">
        <v>1</v>
      </c>
      <c r="EN123">
        <f t="shared" ca="1" si="460"/>
        <v>0</v>
      </c>
      <c r="EO123">
        <f t="shared" ca="1" si="461"/>
        <v>0</v>
      </c>
      <c r="EP123">
        <f t="shared" ca="1" si="389"/>
        <v>0</v>
      </c>
      <c r="EQ123">
        <v>1</v>
      </c>
      <c r="ET123">
        <f t="shared" ca="1" si="390"/>
        <v>0</v>
      </c>
      <c r="EU123" s="17">
        <f>INDEX(MilitarySpend,MATCH($A123,'Budget Decisions'!$A$3:$A$160,0),MATCH(EU$2,MilitarySpendCol,0))</f>
        <v>0</v>
      </c>
      <c r="EV123">
        <f t="shared" si="532"/>
        <v>0.87442730726206253</v>
      </c>
      <c r="EW123">
        <f>IF($A123&gt;=Assumptions!$D$40,1,0)</f>
        <v>1</v>
      </c>
      <c r="EX123">
        <f>Assumptions!$D$41</f>
        <v>0.83299999999999996</v>
      </c>
      <c r="EY123" s="41">
        <v>1</v>
      </c>
      <c r="EZ123">
        <f>Assumptions!$D$42</f>
        <v>0.2</v>
      </c>
      <c r="FA123">
        <f t="shared" si="462"/>
        <v>0.72839794694929805</v>
      </c>
      <c r="FB123">
        <f t="shared" ca="1" si="570"/>
        <v>0</v>
      </c>
      <c r="FC123" s="17">
        <f>INDEX(MedicalSpend,MATCH($A123,'Budget Decisions'!$A$3:$A$160,0),MATCH(FC$2,MedicalSpendCol,0))</f>
        <v>0</v>
      </c>
      <c r="FD123" s="17">
        <f>IF(INDEX('Budget Decisions'!$E$4:$E$160,MATCH(Model!$A123,'Budget Decisions'!$A$4:$A$160,0))="CURED",1,0)</f>
        <v>1</v>
      </c>
      <c r="FE123">
        <f t="shared" si="533"/>
        <v>1</v>
      </c>
      <c r="FF123" s="41">
        <v>1</v>
      </c>
      <c r="FG123">
        <f>Assumptions!$D$49</f>
        <v>0.2</v>
      </c>
      <c r="FH123">
        <f t="shared" si="463"/>
        <v>0</v>
      </c>
      <c r="FI123">
        <f t="shared" ca="1" si="571"/>
        <v>0</v>
      </c>
      <c r="FK123">
        <f t="shared" ca="1" si="464"/>
        <v>0</v>
      </c>
      <c r="FL123">
        <f t="shared" ca="1" si="595"/>
        <v>0</v>
      </c>
      <c r="FM123">
        <f t="shared" ca="1" si="596"/>
        <v>0</v>
      </c>
      <c r="FN123">
        <f t="shared" ca="1" si="534"/>
        <v>0</v>
      </c>
      <c r="FO123">
        <f t="shared" ca="1" si="597"/>
        <v>32401494</v>
      </c>
      <c r="FP123">
        <f t="shared" ca="1" si="535"/>
        <v>0</v>
      </c>
      <c r="FQ123">
        <f t="shared" ca="1" si="393"/>
        <v>160387</v>
      </c>
      <c r="FR123">
        <f t="shared" ca="1" si="394"/>
        <v>140795</v>
      </c>
      <c r="FS123">
        <f t="shared" si="536"/>
        <v>0.36303408195741388</v>
      </c>
      <c r="FT123">
        <f>Assumptions!$E$34</f>
        <v>1.2</v>
      </c>
      <c r="FU123">
        <f ca="1">IF(AND(FO123&gt;1,FL123&gt;1),((LOG(FL123,FO123)^(1/EXP(1)))^(1/Assumptions!$D$30))-(1-Assumptions!$D$31),1)</f>
        <v>1</v>
      </c>
      <c r="FV123" s="41">
        <v>1</v>
      </c>
      <c r="FW123">
        <v>0.15</v>
      </c>
      <c r="FY123">
        <f t="shared" ca="1" si="468"/>
        <v>0.43564089834889663</v>
      </c>
      <c r="FZ123">
        <f t="shared" ca="1" si="469"/>
        <v>0</v>
      </c>
      <c r="GA123" s="41">
        <v>1</v>
      </c>
      <c r="GC123">
        <f t="shared" ca="1" si="470"/>
        <v>0</v>
      </c>
      <c r="GD123">
        <f t="shared" ca="1" si="471"/>
        <v>0</v>
      </c>
      <c r="GE123">
        <f t="shared" ca="1" si="395"/>
        <v>0</v>
      </c>
      <c r="GF123">
        <v>1</v>
      </c>
      <c r="GI123">
        <f t="shared" ca="1" si="396"/>
        <v>0</v>
      </c>
      <c r="GJ123" s="17">
        <f>INDEX(MilitarySpend,MATCH($A123,'Budget Decisions'!$A$3:$A$160,0),MATCH(GJ$2,MilitarySpendCol,0))</f>
        <v>0</v>
      </c>
      <c r="GK123">
        <f t="shared" si="537"/>
        <v>0.36303408195741388</v>
      </c>
      <c r="GL123">
        <f>IF($A123&gt;=Assumptions!$D$40,1,0)</f>
        <v>1</v>
      </c>
      <c r="GM123">
        <f>Assumptions!$D$41</f>
        <v>0.83299999999999996</v>
      </c>
      <c r="GN123" s="41">
        <v>1</v>
      </c>
      <c r="GO123">
        <f>Assumptions!$D$42</f>
        <v>0.2</v>
      </c>
      <c r="GP123">
        <f t="shared" si="472"/>
        <v>0.30240739027052577</v>
      </c>
      <c r="GQ123">
        <f t="shared" ca="1" si="572"/>
        <v>0</v>
      </c>
      <c r="GR123" s="17">
        <f>INDEX(MedicalSpend,MATCH($A123,'Budget Decisions'!$A$3:$A$160,0),MATCH(GR$2,MedicalSpendCol,0))</f>
        <v>0</v>
      </c>
      <c r="GS123" s="17">
        <f>IF(INDEX('Budget Decisions'!$E$4:$E$160,MATCH(Model!$A123,'Budget Decisions'!$A$4:$A$160,0))="CURED",1,0)</f>
        <v>1</v>
      </c>
      <c r="GT123">
        <f t="shared" si="538"/>
        <v>1</v>
      </c>
      <c r="GU123" s="41">
        <v>1</v>
      </c>
      <c r="GV123">
        <f>Assumptions!$D$49</f>
        <v>0.2</v>
      </c>
      <c r="GW123">
        <f t="shared" si="473"/>
        <v>0</v>
      </c>
      <c r="GX123">
        <f t="shared" ca="1" si="573"/>
        <v>0</v>
      </c>
      <c r="GZ123">
        <f t="shared" ca="1" si="474"/>
        <v>0</v>
      </c>
      <c r="HA123">
        <f t="shared" ca="1" si="598"/>
        <v>0</v>
      </c>
      <c r="HB123">
        <f t="shared" ca="1" si="599"/>
        <v>0</v>
      </c>
      <c r="HC123">
        <f t="shared" ca="1" si="539"/>
        <v>0</v>
      </c>
      <c r="HD123">
        <f t="shared" ca="1" si="600"/>
        <v>25142945</v>
      </c>
      <c r="HE123">
        <f t="shared" ca="1" si="540"/>
        <v>0</v>
      </c>
      <c r="HF123">
        <f t="shared" ca="1" si="399"/>
        <v>124457</v>
      </c>
      <c r="HG123">
        <f t="shared" ca="1" si="400"/>
        <v>194654</v>
      </c>
      <c r="HH123">
        <f t="shared" si="541"/>
        <v>0.464689620669401</v>
      </c>
      <c r="HI123">
        <f>Assumptions!$E$34</f>
        <v>1.2</v>
      </c>
      <c r="HJ123">
        <f ca="1">IF(AND(HD123&gt;1,HA123&gt;1),((LOG(HA123,HD123)^(1/EXP(1)))^(1/Assumptions!$D$30))-(1-Assumptions!$D$31),1)</f>
        <v>1</v>
      </c>
      <c r="HK123" s="41">
        <v>1</v>
      </c>
      <c r="HL123">
        <v>0.15</v>
      </c>
      <c r="HN123">
        <f t="shared" ca="1" si="478"/>
        <v>0.55762754480328114</v>
      </c>
      <c r="HO123">
        <f t="shared" ca="1" si="479"/>
        <v>0</v>
      </c>
      <c r="HP123" s="41">
        <v>1</v>
      </c>
      <c r="HR123">
        <f t="shared" ca="1" si="480"/>
        <v>0</v>
      </c>
      <c r="HS123">
        <f t="shared" ca="1" si="481"/>
        <v>0</v>
      </c>
      <c r="HT123">
        <f t="shared" ca="1" si="401"/>
        <v>0</v>
      </c>
      <c r="HU123">
        <v>1</v>
      </c>
      <c r="HX123">
        <f t="shared" ca="1" si="402"/>
        <v>0</v>
      </c>
      <c r="HY123" s="17">
        <f>INDEX(MilitarySpend,MATCH($A123,'Budget Decisions'!$A$3:$A$160,0),MATCH(HY$2,MilitarySpendCol,0))</f>
        <v>0</v>
      </c>
      <c r="HZ123">
        <f t="shared" si="542"/>
        <v>0.464689620669401</v>
      </c>
      <c r="IA123">
        <f>IF($A123&gt;=Assumptions!$D$40,1,0)</f>
        <v>1</v>
      </c>
      <c r="IB123">
        <f>Assumptions!$D$41</f>
        <v>0.83299999999999996</v>
      </c>
      <c r="IC123" s="41">
        <v>1</v>
      </c>
      <c r="ID123">
        <f>Assumptions!$D$42</f>
        <v>0.2</v>
      </c>
      <c r="IE123">
        <f t="shared" si="482"/>
        <v>0.38708645401761099</v>
      </c>
      <c r="IF123">
        <f t="shared" ca="1" si="574"/>
        <v>0</v>
      </c>
      <c r="IG123" s="17">
        <f>INDEX(MedicalSpend,MATCH($A123,'Budget Decisions'!$A$3:$A$160,0),MATCH(IG$2,MedicalSpendCol,0))</f>
        <v>0</v>
      </c>
      <c r="IH123" s="17">
        <f>IF(INDEX('Budget Decisions'!$E$4:$E$160,MATCH(Model!$A123,'Budget Decisions'!$A$4:$A$160,0))="CURED",1,0)</f>
        <v>1</v>
      </c>
      <c r="II123">
        <f t="shared" si="543"/>
        <v>1</v>
      </c>
      <c r="IJ123" s="41">
        <v>1</v>
      </c>
      <c r="IK123">
        <f>Assumptions!$D$49</f>
        <v>0.2</v>
      </c>
      <c r="IL123">
        <f t="shared" si="483"/>
        <v>0</v>
      </c>
      <c r="IM123">
        <f t="shared" ca="1" si="575"/>
        <v>0</v>
      </c>
      <c r="IO123">
        <f t="shared" ca="1" si="484"/>
        <v>0</v>
      </c>
      <c r="IP123">
        <f t="shared" ca="1" si="601"/>
        <v>0</v>
      </c>
      <c r="IQ123">
        <f t="shared" ca="1" si="602"/>
        <v>0</v>
      </c>
      <c r="IR123">
        <f t="shared" ca="1" si="544"/>
        <v>0</v>
      </c>
      <c r="IS123">
        <f t="shared" ca="1" si="603"/>
        <v>50770947</v>
      </c>
      <c r="IT123">
        <f t="shared" ca="1" si="545"/>
        <v>0</v>
      </c>
      <c r="IU123">
        <f t="shared" ca="1" si="405"/>
        <v>251316</v>
      </c>
      <c r="IV123">
        <f t="shared" ca="1" si="406"/>
        <v>166810</v>
      </c>
      <c r="IW123">
        <f t="shared" si="546"/>
        <v>1.1264233685228699</v>
      </c>
      <c r="IX123">
        <f>Assumptions!$E$34</f>
        <v>1.2</v>
      </c>
      <c r="IY123">
        <f ca="1">IF(AND(IS123&gt;1,IP123&gt;1),((LOG(IP123,IS123)^(1/EXP(1)))^(1/Assumptions!$D$30))-(1-Assumptions!$D$31),1)</f>
        <v>1</v>
      </c>
      <c r="IZ123" s="41">
        <v>1</v>
      </c>
      <c r="JA123">
        <v>0.15</v>
      </c>
      <c r="JC123">
        <f t="shared" ca="1" si="488"/>
        <v>1.3517080422274439</v>
      </c>
      <c r="JD123">
        <f t="shared" ca="1" si="489"/>
        <v>0</v>
      </c>
      <c r="JE123" s="41">
        <v>1</v>
      </c>
      <c r="JG123">
        <f t="shared" ca="1" si="490"/>
        <v>0</v>
      </c>
      <c r="JH123">
        <f t="shared" ca="1" si="491"/>
        <v>0</v>
      </c>
      <c r="JI123">
        <f t="shared" ca="1" si="407"/>
        <v>0</v>
      </c>
      <c r="JJ123">
        <v>1</v>
      </c>
      <c r="JM123">
        <f t="shared" ca="1" si="408"/>
        <v>0</v>
      </c>
      <c r="JN123" s="17">
        <f>INDEX(MilitarySpend,MATCH($A123,'Budget Decisions'!$A$3:$A$160,0),MATCH(JN$2,MilitarySpendCol,0))</f>
        <v>0</v>
      </c>
      <c r="JO123">
        <f t="shared" si="547"/>
        <v>1.1264233685228699</v>
      </c>
      <c r="JP123">
        <f>IF($A123&gt;=Assumptions!$D$40,1,0)</f>
        <v>1</v>
      </c>
      <c r="JQ123">
        <f>Assumptions!$D$41</f>
        <v>0.83299999999999996</v>
      </c>
      <c r="JR123" s="41">
        <v>1</v>
      </c>
      <c r="JS123">
        <f>Assumptions!$D$42</f>
        <v>0.2</v>
      </c>
      <c r="JT123">
        <f t="shared" si="492"/>
        <v>0.9383106659795506</v>
      </c>
      <c r="JU123">
        <f t="shared" ca="1" si="576"/>
        <v>0</v>
      </c>
      <c r="JV123" s="17">
        <f>INDEX(MedicalSpend,MATCH($A123,'Budget Decisions'!$A$3:$A$160,0),MATCH(JV$2,MedicalSpendCol,0))</f>
        <v>0</v>
      </c>
      <c r="JW123" s="17">
        <f>IF(INDEX('Budget Decisions'!$E$4:$E$160,MATCH(Model!$A123,'Budget Decisions'!$A$4:$A$160,0))="CURED",1,0)</f>
        <v>1</v>
      </c>
      <c r="JX123">
        <f t="shared" si="548"/>
        <v>1</v>
      </c>
      <c r="JY123" s="41">
        <v>1</v>
      </c>
      <c r="JZ123">
        <f>Assumptions!$D$49</f>
        <v>0.2</v>
      </c>
      <c r="KA123">
        <f t="shared" si="493"/>
        <v>0</v>
      </c>
      <c r="KB123">
        <f t="shared" ca="1" si="577"/>
        <v>0</v>
      </c>
      <c r="KD123">
        <f t="shared" ca="1" si="494"/>
        <v>0</v>
      </c>
      <c r="KE123">
        <f t="shared" ca="1" si="604"/>
        <v>0</v>
      </c>
      <c r="KF123">
        <f t="shared" ca="1" si="605"/>
        <v>0</v>
      </c>
      <c r="KG123">
        <f t="shared" ca="1" si="549"/>
        <v>0</v>
      </c>
      <c r="KH123">
        <f t="shared" ca="1" si="606"/>
        <v>41154379</v>
      </c>
      <c r="KI123">
        <f t="shared" ca="1" si="550"/>
        <v>0</v>
      </c>
      <c r="KJ123">
        <f t="shared" ca="1" si="411"/>
        <v>203714</v>
      </c>
      <c r="KK123">
        <f t="shared" ca="1" si="412"/>
        <v>211999</v>
      </c>
      <c r="KL123">
        <f t="shared" si="551"/>
        <v>2.2321095760416365</v>
      </c>
      <c r="KM123">
        <f>Assumptions!$E$34</f>
        <v>1.2</v>
      </c>
      <c r="KN123">
        <f ca="1">IF(AND(KH123&gt;1,KE123&gt;1),((LOG(KE123,KH123)^(1/EXP(1)))^(1/Assumptions!$D$30))-(1-Assumptions!$D$31),1)</f>
        <v>1</v>
      </c>
      <c r="KO123" s="41">
        <v>1</v>
      </c>
      <c r="KP123">
        <v>0.15</v>
      </c>
      <c r="KR123">
        <f t="shared" ca="1" si="498"/>
        <v>2.6785314912499638</v>
      </c>
      <c r="KS123">
        <f t="shared" ca="1" si="499"/>
        <v>0</v>
      </c>
      <c r="KT123" s="41">
        <v>1</v>
      </c>
      <c r="KV123">
        <f t="shared" ca="1" si="500"/>
        <v>0</v>
      </c>
      <c r="KW123">
        <f t="shared" ca="1" si="501"/>
        <v>0</v>
      </c>
      <c r="KX123">
        <f t="shared" ca="1" si="413"/>
        <v>0</v>
      </c>
      <c r="KY123">
        <v>1</v>
      </c>
      <c r="LB123">
        <f t="shared" ca="1" si="414"/>
        <v>0</v>
      </c>
      <c r="LC123" s="17">
        <f>INDEX(MilitarySpend,MATCH($A123,'Budget Decisions'!$A$3:$A$160,0),MATCH(LC$2,MilitarySpendCol,0))</f>
        <v>0</v>
      </c>
      <c r="LD123">
        <f t="shared" si="552"/>
        <v>2.2321095760416365</v>
      </c>
      <c r="LE123">
        <f>IF($A123&gt;=Assumptions!$D$40,1,0)</f>
        <v>1</v>
      </c>
      <c r="LF123">
        <f>Assumptions!$D$41</f>
        <v>0.83299999999999996</v>
      </c>
      <c r="LG123" s="41">
        <v>1</v>
      </c>
      <c r="LH123">
        <f>Assumptions!$D$42</f>
        <v>0.2</v>
      </c>
      <c r="LI123">
        <f t="shared" si="502"/>
        <v>1.8593472768426831</v>
      </c>
      <c r="LJ123">
        <f t="shared" ca="1" si="578"/>
        <v>0</v>
      </c>
      <c r="LK123" s="17">
        <f>INDEX(MedicalSpend,MATCH($A123,'Budget Decisions'!$A$3:$A$160,0),MATCH(LK$2,MedicalSpendCol,0))</f>
        <v>0</v>
      </c>
      <c r="LL123" s="17">
        <f>IF(INDEX('Budget Decisions'!$E$4:$E$160,MATCH(Model!$A123,'Budget Decisions'!$A$4:$A$160,0))="CURED",1,0)</f>
        <v>1</v>
      </c>
      <c r="LM123">
        <f t="shared" si="553"/>
        <v>1</v>
      </c>
      <c r="LN123" s="41">
        <v>1</v>
      </c>
      <c r="LO123">
        <f>Assumptions!$D$49</f>
        <v>0.2</v>
      </c>
      <c r="LP123">
        <f t="shared" si="503"/>
        <v>0</v>
      </c>
      <c r="LQ123">
        <f t="shared" ca="1" si="579"/>
        <v>0</v>
      </c>
      <c r="LS123">
        <f t="shared" ca="1" si="504"/>
        <v>0</v>
      </c>
      <c r="LT123">
        <f t="shared" ca="1" si="607"/>
        <v>0</v>
      </c>
      <c r="LU123">
        <f t="shared" ca="1" si="608"/>
        <v>0</v>
      </c>
      <c r="LV123">
        <f t="shared" ca="1" si="554"/>
        <v>0</v>
      </c>
      <c r="LW123">
        <f t="shared" ca="1" si="609"/>
        <v>14161678</v>
      </c>
      <c r="LX123">
        <f t="shared" ca="1" si="555"/>
        <v>0</v>
      </c>
      <c r="LY123">
        <f t="shared" ca="1" si="417"/>
        <v>70808</v>
      </c>
      <c r="LZ123">
        <f t="shared" ca="1" si="418"/>
        <v>67905</v>
      </c>
      <c r="MA123">
        <f t="shared" si="556"/>
        <v>2.7100766589378384</v>
      </c>
      <c r="MB123">
        <f>Assumptions!$E$34</f>
        <v>1.2</v>
      </c>
      <c r="MC123">
        <f ca="1">IF(AND(LW123&gt;1,LT123&gt;1),((LOG(LT123,LW123)^(1/EXP(1)))^(1/Assumptions!$D$30))-(1-Assumptions!$D$31),1)</f>
        <v>1</v>
      </c>
      <c r="MD123" s="41">
        <v>1</v>
      </c>
      <c r="ME123">
        <v>0.15</v>
      </c>
      <c r="MG123">
        <f t="shared" ca="1" si="508"/>
        <v>3.2520919907254062</v>
      </c>
      <c r="MH123">
        <f t="shared" ca="1" si="509"/>
        <v>0</v>
      </c>
      <c r="MI123" s="41">
        <v>1</v>
      </c>
      <c r="MK123">
        <f t="shared" ca="1" si="510"/>
        <v>0</v>
      </c>
      <c r="ML123">
        <f t="shared" ca="1" si="511"/>
        <v>0</v>
      </c>
      <c r="MM123">
        <f t="shared" ca="1" si="419"/>
        <v>0</v>
      </c>
      <c r="MN123">
        <v>1</v>
      </c>
      <c r="MQ123">
        <f t="shared" ca="1" si="420"/>
        <v>0</v>
      </c>
      <c r="MR123" s="17">
        <f>INDEX(MilitarySpend,MATCH($A123,'Budget Decisions'!$A$3:$A$160,0),MATCH(MR$2,MilitarySpendCol,0))</f>
        <v>0</v>
      </c>
      <c r="MS123">
        <f t="shared" si="557"/>
        <v>2.7100766589378384</v>
      </c>
      <c r="MT123">
        <f>IF($A123&gt;=Assumptions!$D$40,1,0)</f>
        <v>1</v>
      </c>
      <c r="MU123">
        <f>Assumptions!$D$41</f>
        <v>0.83299999999999996</v>
      </c>
      <c r="MV123" s="41">
        <v>1</v>
      </c>
      <c r="MW123">
        <f>Assumptions!$D$42</f>
        <v>0.2</v>
      </c>
      <c r="MX123">
        <f t="shared" si="512"/>
        <v>2.2574938568952194</v>
      </c>
      <c r="MY123">
        <f t="shared" ca="1" si="580"/>
        <v>0</v>
      </c>
      <c r="MZ123" s="17">
        <f>INDEX(MedicalSpend,MATCH($A123,'Budget Decisions'!$A$3:$A$160,0),MATCH(MZ$2,MedicalSpendCol,0))</f>
        <v>0</v>
      </c>
      <c r="NA123" s="17">
        <f>IF(INDEX('Budget Decisions'!$E$4:$E$160,MATCH(Model!$A123,'Budget Decisions'!$A$4:$A$160,0))="CURED",1,0)</f>
        <v>1</v>
      </c>
      <c r="NB123">
        <f t="shared" si="558"/>
        <v>1</v>
      </c>
      <c r="NC123" s="41">
        <v>1</v>
      </c>
      <c r="ND123">
        <f>Assumptions!$D$49</f>
        <v>0.2</v>
      </c>
      <c r="NE123">
        <f t="shared" si="513"/>
        <v>0</v>
      </c>
      <c r="NF123">
        <f t="shared" ca="1" si="581"/>
        <v>0</v>
      </c>
    </row>
    <row r="124" spans="1:370" x14ac:dyDescent="0.25">
      <c r="A124">
        <f t="shared" si="514"/>
        <v>121</v>
      </c>
      <c r="C124">
        <f t="shared" ca="1" si="423"/>
        <v>0</v>
      </c>
      <c r="D124">
        <f t="shared" ca="1" si="582"/>
        <v>0</v>
      </c>
      <c r="E124">
        <f t="shared" ca="1" si="583"/>
        <v>0</v>
      </c>
      <c r="F124">
        <f t="shared" ca="1" si="515"/>
        <v>0</v>
      </c>
      <c r="G124">
        <f t="shared" ca="1" si="584"/>
        <v>33603179</v>
      </c>
      <c r="H124">
        <f t="shared" ca="1" si="516"/>
        <v>0</v>
      </c>
      <c r="I124">
        <f t="shared" ca="1" si="559"/>
        <v>168015</v>
      </c>
      <c r="J124">
        <f t="shared" ca="1" si="560"/>
        <v>58648</v>
      </c>
      <c r="K124">
        <f t="shared" si="517"/>
        <v>0.82857634545527548</v>
      </c>
      <c r="L124">
        <f>Assumptions!$E$34</f>
        <v>1.2</v>
      </c>
      <c r="M124">
        <f ca="1">IF(AND(G124&gt;1,D124&gt;1),((LOG(D124,G124)^(1/EXP(1)))^(1/Assumptions!$D$30))-(1-Assumptions!$D$31),1)</f>
        <v>1</v>
      </c>
      <c r="N124" s="41">
        <v>1</v>
      </c>
      <c r="O124">
        <v>0.15</v>
      </c>
      <c r="Q124">
        <f t="shared" ca="1" si="427"/>
        <v>0.99429161454633053</v>
      </c>
      <c r="R124">
        <f t="shared" ca="1" si="428"/>
        <v>0</v>
      </c>
      <c r="S124" s="41">
        <v>1</v>
      </c>
      <c r="U124">
        <f t="shared" ca="1" si="429"/>
        <v>0</v>
      </c>
      <c r="V124">
        <f t="shared" ca="1" si="430"/>
        <v>0</v>
      </c>
      <c r="W124">
        <f t="shared" ca="1" si="561"/>
        <v>0</v>
      </c>
      <c r="X124">
        <v>1</v>
      </c>
      <c r="AA124">
        <f t="shared" ca="1" si="562"/>
        <v>0</v>
      </c>
      <c r="AB124" s="17">
        <f>INDEX(MilitarySpend,MATCH($A124,'Budget Decisions'!$A$3:$A$160,0),MATCH(AB$2,MilitarySpendCol,0))</f>
        <v>0</v>
      </c>
      <c r="AC124">
        <f t="shared" si="518"/>
        <v>0.82857634545527548</v>
      </c>
      <c r="AD124">
        <f>IF($A124&gt;=Assumptions!$D$40,1,0)</f>
        <v>1</v>
      </c>
      <c r="AE124">
        <f>Assumptions!$D$41</f>
        <v>0.83299999999999996</v>
      </c>
      <c r="AF124" s="41">
        <v>1</v>
      </c>
      <c r="AG124">
        <f>Assumptions!$D$42</f>
        <v>0.2</v>
      </c>
      <c r="AH124">
        <f t="shared" si="431"/>
        <v>0.69020409576424446</v>
      </c>
      <c r="AI124">
        <f t="shared" ca="1" si="563"/>
        <v>0</v>
      </c>
      <c r="AJ124" s="17">
        <f>INDEX(MedicalSpend,MATCH($A124,'Budget Decisions'!$A$3:$A$160,0),MATCH(AJ$2,MedicalSpendCol,0))</f>
        <v>0</v>
      </c>
      <c r="AK124" s="17">
        <f>IF(INDEX('Budget Decisions'!$E$4:$E$160,MATCH(Model!$A124,'Budget Decisions'!$A$4:$A$160,0))="CURED",1,0)</f>
        <v>1</v>
      </c>
      <c r="AL124">
        <f t="shared" si="519"/>
        <v>1</v>
      </c>
      <c r="AM124" s="41">
        <v>1</v>
      </c>
      <c r="AN124">
        <f>Assumptions!$D$49</f>
        <v>0.2</v>
      </c>
      <c r="AO124">
        <f t="shared" si="432"/>
        <v>0</v>
      </c>
      <c r="AP124">
        <f t="shared" ca="1" si="564"/>
        <v>0</v>
      </c>
      <c r="AR124">
        <f t="shared" ca="1" si="433"/>
        <v>0</v>
      </c>
      <c r="AS124">
        <f t="shared" ca="1" si="585"/>
        <v>0</v>
      </c>
      <c r="AT124">
        <f t="shared" ca="1" si="586"/>
        <v>0</v>
      </c>
      <c r="AU124">
        <f t="shared" ca="1" si="587"/>
        <v>0</v>
      </c>
      <c r="AV124">
        <f t="shared" ca="1" si="588"/>
        <v>35544122</v>
      </c>
      <c r="AW124">
        <f t="shared" ca="1" si="520"/>
        <v>0</v>
      </c>
      <c r="AX124">
        <f t="shared" ca="1" si="375"/>
        <v>175943</v>
      </c>
      <c r="AY124">
        <f t="shared" ca="1" si="376"/>
        <v>262328</v>
      </c>
      <c r="AZ124">
        <f t="shared" si="521"/>
        <v>0.15936301189359656</v>
      </c>
      <c r="BA124">
        <f>Assumptions!$E$34</f>
        <v>1.2</v>
      </c>
      <c r="BB124">
        <f ca="1">IF(AND(AV124&gt;1,AS124&gt;1),((LOG(AS124,AV124)^(1/EXP(1)))^(1/Assumptions!$D$30))-(1-Assumptions!$D$31),1)</f>
        <v>1</v>
      </c>
      <c r="BC124" s="41">
        <v>1</v>
      </c>
      <c r="BD124">
        <v>0.15</v>
      </c>
      <c r="BF124">
        <f t="shared" ca="1" si="438"/>
        <v>0.19123561427231586</v>
      </c>
      <c r="BG124">
        <f t="shared" ca="1" si="439"/>
        <v>0</v>
      </c>
      <c r="BH124" s="41">
        <v>1</v>
      </c>
      <c r="BJ124">
        <f t="shared" ca="1" si="440"/>
        <v>0</v>
      </c>
      <c r="BK124">
        <f t="shared" ca="1" si="441"/>
        <v>0</v>
      </c>
      <c r="BL124">
        <f t="shared" ca="1" si="377"/>
        <v>0</v>
      </c>
      <c r="BM124">
        <v>1</v>
      </c>
      <c r="BP124">
        <f t="shared" ca="1" si="565"/>
        <v>0</v>
      </c>
      <c r="BQ124" s="17">
        <f>INDEX(MilitarySpend,MATCH($A124,'Budget Decisions'!$A$3:$A$160,0),MATCH(BQ$2,MilitarySpendCol,0))</f>
        <v>0</v>
      </c>
      <c r="BR124">
        <f t="shared" si="522"/>
        <v>0.15936301189359656</v>
      </c>
      <c r="BS124">
        <f>IF($A124&gt;=Assumptions!$D$40,1,0)</f>
        <v>1</v>
      </c>
      <c r="BT124">
        <f>Assumptions!$D$41</f>
        <v>0.83299999999999996</v>
      </c>
      <c r="BU124" s="41">
        <v>1</v>
      </c>
      <c r="BV124">
        <f>Assumptions!$D$42</f>
        <v>0.2</v>
      </c>
      <c r="BW124">
        <f t="shared" si="442"/>
        <v>0.13274938890736593</v>
      </c>
      <c r="BX124">
        <f t="shared" ca="1" si="566"/>
        <v>0</v>
      </c>
      <c r="BY124" s="17">
        <f>INDEX(MedicalSpend,MATCH($A124,'Budget Decisions'!$A$3:$A$160,0),MATCH(BY$2,MedicalSpendCol,0))</f>
        <v>0</v>
      </c>
      <c r="BZ124" s="17">
        <f>IF(INDEX('Budget Decisions'!$E$4:$E$160,MATCH(Model!$A124,'Budget Decisions'!$A$4:$A$160,0))="CURED",1,0)</f>
        <v>1</v>
      </c>
      <c r="CA124">
        <f t="shared" si="523"/>
        <v>1</v>
      </c>
      <c r="CB124" s="41">
        <v>1</v>
      </c>
      <c r="CC124">
        <f>Assumptions!$D$49</f>
        <v>0.2</v>
      </c>
      <c r="CD124">
        <f t="shared" si="443"/>
        <v>0</v>
      </c>
      <c r="CE124">
        <f t="shared" ca="1" si="567"/>
        <v>0</v>
      </c>
      <c r="CG124">
        <f t="shared" ca="1" si="444"/>
        <v>0</v>
      </c>
      <c r="CH124">
        <f t="shared" ca="1" si="589"/>
        <v>0</v>
      </c>
      <c r="CI124">
        <f t="shared" ca="1" si="590"/>
        <v>0</v>
      </c>
      <c r="CJ124">
        <f t="shared" ca="1" si="524"/>
        <v>0</v>
      </c>
      <c r="CK124">
        <f t="shared" ca="1" si="591"/>
        <v>24777888</v>
      </c>
      <c r="CL124">
        <f t="shared" ca="1" si="525"/>
        <v>0</v>
      </c>
      <c r="CM124">
        <f t="shared" ca="1" si="381"/>
        <v>122650</v>
      </c>
      <c r="CN124">
        <f t="shared" ca="1" si="382"/>
        <v>169502</v>
      </c>
      <c r="CO124">
        <f t="shared" si="526"/>
        <v>0.24130002925990637</v>
      </c>
      <c r="CP124">
        <f>Assumptions!$E$34</f>
        <v>1.2</v>
      </c>
      <c r="CQ124">
        <f ca="1">IF(AND(CK124&gt;1,CH124&gt;1),((LOG(CH124,CK124)^(1/EXP(1)))^(1/Assumptions!$D$30))-(1-Assumptions!$D$31),1)</f>
        <v>1</v>
      </c>
      <c r="CR124" s="41">
        <v>1</v>
      </c>
      <c r="CS124">
        <v>0.15</v>
      </c>
      <c r="CU124">
        <f t="shared" ca="1" si="448"/>
        <v>0.28956003511188766</v>
      </c>
      <c r="CV124">
        <f t="shared" ca="1" si="449"/>
        <v>0</v>
      </c>
      <c r="CW124" s="41">
        <v>1</v>
      </c>
      <c r="CY124">
        <f t="shared" ca="1" si="450"/>
        <v>0</v>
      </c>
      <c r="CZ124">
        <f t="shared" ca="1" si="451"/>
        <v>0</v>
      </c>
      <c r="DA124">
        <f t="shared" ca="1" si="383"/>
        <v>0</v>
      </c>
      <c r="DB124">
        <v>1</v>
      </c>
      <c r="DE124">
        <f t="shared" ca="1" si="384"/>
        <v>0</v>
      </c>
      <c r="DF124" s="17">
        <f>INDEX(MilitarySpend,MATCH($A124,'Budget Decisions'!$A$3:$A$160,0),MATCH(DF$2,MilitarySpendCol,0))</f>
        <v>0</v>
      </c>
      <c r="DG124">
        <f t="shared" si="527"/>
        <v>0.24130002925990637</v>
      </c>
      <c r="DH124">
        <f>IF($A124&gt;=Assumptions!$D$40,1,0)</f>
        <v>1</v>
      </c>
      <c r="DI124">
        <f>Assumptions!$D$41</f>
        <v>0.83299999999999996</v>
      </c>
      <c r="DJ124" s="41">
        <v>1</v>
      </c>
      <c r="DK124">
        <f>Assumptions!$D$42</f>
        <v>0.2</v>
      </c>
      <c r="DL124">
        <f t="shared" si="452"/>
        <v>0.20100292437350201</v>
      </c>
      <c r="DM124">
        <f t="shared" ca="1" si="568"/>
        <v>0</v>
      </c>
      <c r="DN124" s="17">
        <f>INDEX(MedicalSpend,MATCH($A124,'Budget Decisions'!$A$3:$A$160,0),MATCH(DN$2,MedicalSpendCol,0))</f>
        <v>0</v>
      </c>
      <c r="DO124" s="17">
        <f>IF(INDEX('Budget Decisions'!$E$4:$E$160,MATCH(Model!$A124,'Budget Decisions'!$A$4:$A$160,0))="CURED",1,0)</f>
        <v>1</v>
      </c>
      <c r="DP124">
        <f t="shared" si="528"/>
        <v>1</v>
      </c>
      <c r="DQ124" s="41">
        <v>1</v>
      </c>
      <c r="DR124">
        <f>Assumptions!$D$49</f>
        <v>0.2</v>
      </c>
      <c r="DS124">
        <f t="shared" si="453"/>
        <v>0</v>
      </c>
      <c r="DT124">
        <f t="shared" ca="1" si="569"/>
        <v>0</v>
      </c>
      <c r="DV124">
        <f t="shared" ca="1" si="454"/>
        <v>0</v>
      </c>
      <c r="DW124">
        <f t="shared" ca="1" si="592"/>
        <v>0</v>
      </c>
      <c r="DX124">
        <f t="shared" ca="1" si="593"/>
        <v>0</v>
      </c>
      <c r="DY124">
        <f t="shared" ca="1" si="529"/>
        <v>0</v>
      </c>
      <c r="DZ124">
        <f t="shared" ca="1" si="594"/>
        <v>45939806</v>
      </c>
      <c r="EA124">
        <f t="shared" ca="1" si="530"/>
        <v>0</v>
      </c>
      <c r="EB124">
        <f t="shared" ca="1" si="387"/>
        <v>229699</v>
      </c>
      <c r="EC124">
        <f t="shared" ca="1" si="388"/>
        <v>234036</v>
      </c>
      <c r="ED124">
        <f t="shared" si="531"/>
        <v>0.87442730726206253</v>
      </c>
      <c r="EE124">
        <f>Assumptions!$E$34</f>
        <v>1.2</v>
      </c>
      <c r="EF124">
        <f ca="1">IF(AND(DZ124&gt;1,DW124&gt;1),((LOG(DW124,DZ124)^(1/EXP(1)))^(1/Assumptions!$D$30))-(1-Assumptions!$D$31),1)</f>
        <v>1</v>
      </c>
      <c r="EG124" s="41">
        <v>1</v>
      </c>
      <c r="EH124">
        <v>0.15</v>
      </c>
      <c r="EJ124">
        <f t="shared" ca="1" si="458"/>
        <v>1.049312768714475</v>
      </c>
      <c r="EK124">
        <f t="shared" ca="1" si="459"/>
        <v>0</v>
      </c>
      <c r="EL124" s="41">
        <v>1</v>
      </c>
      <c r="EN124">
        <f t="shared" ca="1" si="460"/>
        <v>0</v>
      </c>
      <c r="EO124">
        <f t="shared" ca="1" si="461"/>
        <v>0</v>
      </c>
      <c r="EP124">
        <f t="shared" ca="1" si="389"/>
        <v>0</v>
      </c>
      <c r="EQ124">
        <v>1</v>
      </c>
      <c r="ET124">
        <f t="shared" ca="1" si="390"/>
        <v>0</v>
      </c>
      <c r="EU124" s="17">
        <f>INDEX(MilitarySpend,MATCH($A124,'Budget Decisions'!$A$3:$A$160,0),MATCH(EU$2,MilitarySpendCol,0))</f>
        <v>0</v>
      </c>
      <c r="EV124">
        <f t="shared" si="532"/>
        <v>0.87442730726206253</v>
      </c>
      <c r="EW124">
        <f>IF($A124&gt;=Assumptions!$D$40,1,0)</f>
        <v>1</v>
      </c>
      <c r="EX124">
        <f>Assumptions!$D$41</f>
        <v>0.83299999999999996</v>
      </c>
      <c r="EY124" s="41">
        <v>1</v>
      </c>
      <c r="EZ124">
        <f>Assumptions!$D$42</f>
        <v>0.2</v>
      </c>
      <c r="FA124">
        <f t="shared" si="462"/>
        <v>0.72839794694929805</v>
      </c>
      <c r="FB124">
        <f t="shared" ca="1" si="570"/>
        <v>0</v>
      </c>
      <c r="FC124" s="17">
        <f>INDEX(MedicalSpend,MATCH($A124,'Budget Decisions'!$A$3:$A$160,0),MATCH(FC$2,MedicalSpendCol,0))</f>
        <v>0</v>
      </c>
      <c r="FD124" s="17">
        <f>IF(INDEX('Budget Decisions'!$E$4:$E$160,MATCH(Model!$A124,'Budget Decisions'!$A$4:$A$160,0))="CURED",1,0)</f>
        <v>1</v>
      </c>
      <c r="FE124">
        <f t="shared" si="533"/>
        <v>1</v>
      </c>
      <c r="FF124" s="41">
        <v>1</v>
      </c>
      <c r="FG124">
        <f>Assumptions!$D$49</f>
        <v>0.2</v>
      </c>
      <c r="FH124">
        <f t="shared" si="463"/>
        <v>0</v>
      </c>
      <c r="FI124">
        <f t="shared" ca="1" si="571"/>
        <v>0</v>
      </c>
      <c r="FK124">
        <f t="shared" ca="1" si="464"/>
        <v>0</v>
      </c>
      <c r="FL124">
        <f t="shared" ca="1" si="595"/>
        <v>0</v>
      </c>
      <c r="FM124">
        <f t="shared" ca="1" si="596"/>
        <v>0</v>
      </c>
      <c r="FN124">
        <f t="shared" ca="1" si="534"/>
        <v>0</v>
      </c>
      <c r="FO124">
        <f t="shared" ca="1" si="597"/>
        <v>32381902</v>
      </c>
      <c r="FP124">
        <f t="shared" ca="1" si="535"/>
        <v>0</v>
      </c>
      <c r="FQ124">
        <f t="shared" ca="1" si="393"/>
        <v>160290</v>
      </c>
      <c r="FR124">
        <f t="shared" ca="1" si="394"/>
        <v>141133</v>
      </c>
      <c r="FS124">
        <f t="shared" si="536"/>
        <v>0.36303408195741388</v>
      </c>
      <c r="FT124">
        <f>Assumptions!$E$34</f>
        <v>1.2</v>
      </c>
      <c r="FU124">
        <f ca="1">IF(AND(FO124&gt;1,FL124&gt;1),((LOG(FL124,FO124)^(1/EXP(1)))^(1/Assumptions!$D$30))-(1-Assumptions!$D$31),1)</f>
        <v>1</v>
      </c>
      <c r="FV124" s="41">
        <v>1</v>
      </c>
      <c r="FW124">
        <v>0.15</v>
      </c>
      <c r="FY124">
        <f t="shared" ca="1" si="468"/>
        <v>0.43564089834889663</v>
      </c>
      <c r="FZ124">
        <f t="shared" ca="1" si="469"/>
        <v>0</v>
      </c>
      <c r="GA124" s="41">
        <v>1</v>
      </c>
      <c r="GC124">
        <f t="shared" ca="1" si="470"/>
        <v>0</v>
      </c>
      <c r="GD124">
        <f t="shared" ca="1" si="471"/>
        <v>0</v>
      </c>
      <c r="GE124">
        <f t="shared" ca="1" si="395"/>
        <v>0</v>
      </c>
      <c r="GF124">
        <v>1</v>
      </c>
      <c r="GI124">
        <f t="shared" ca="1" si="396"/>
        <v>0</v>
      </c>
      <c r="GJ124" s="17">
        <f>INDEX(MilitarySpend,MATCH($A124,'Budget Decisions'!$A$3:$A$160,0),MATCH(GJ$2,MilitarySpendCol,0))</f>
        <v>0</v>
      </c>
      <c r="GK124">
        <f t="shared" si="537"/>
        <v>0.36303408195741388</v>
      </c>
      <c r="GL124">
        <f>IF($A124&gt;=Assumptions!$D$40,1,0)</f>
        <v>1</v>
      </c>
      <c r="GM124">
        <f>Assumptions!$D$41</f>
        <v>0.83299999999999996</v>
      </c>
      <c r="GN124" s="41">
        <v>1</v>
      </c>
      <c r="GO124">
        <f>Assumptions!$D$42</f>
        <v>0.2</v>
      </c>
      <c r="GP124">
        <f t="shared" si="472"/>
        <v>0.30240739027052577</v>
      </c>
      <c r="GQ124">
        <f t="shared" ca="1" si="572"/>
        <v>0</v>
      </c>
      <c r="GR124" s="17">
        <f>INDEX(MedicalSpend,MATCH($A124,'Budget Decisions'!$A$3:$A$160,0),MATCH(GR$2,MedicalSpendCol,0))</f>
        <v>0</v>
      </c>
      <c r="GS124" s="17">
        <f>IF(INDEX('Budget Decisions'!$E$4:$E$160,MATCH(Model!$A124,'Budget Decisions'!$A$4:$A$160,0))="CURED",1,0)</f>
        <v>1</v>
      </c>
      <c r="GT124">
        <f t="shared" si="538"/>
        <v>1</v>
      </c>
      <c r="GU124" s="41">
        <v>1</v>
      </c>
      <c r="GV124">
        <f>Assumptions!$D$49</f>
        <v>0.2</v>
      </c>
      <c r="GW124">
        <f t="shared" si="473"/>
        <v>0</v>
      </c>
      <c r="GX124">
        <f t="shared" ca="1" si="573"/>
        <v>0</v>
      </c>
      <c r="GZ124">
        <f t="shared" ca="1" si="474"/>
        <v>0</v>
      </c>
      <c r="HA124">
        <f t="shared" ca="1" si="598"/>
        <v>0</v>
      </c>
      <c r="HB124">
        <f t="shared" ca="1" si="599"/>
        <v>0</v>
      </c>
      <c r="HC124">
        <f t="shared" ca="1" si="539"/>
        <v>0</v>
      </c>
      <c r="HD124">
        <f t="shared" ca="1" si="600"/>
        <v>25213142</v>
      </c>
      <c r="HE124">
        <f t="shared" ca="1" si="540"/>
        <v>0</v>
      </c>
      <c r="HF124">
        <f t="shared" ca="1" si="399"/>
        <v>124805</v>
      </c>
      <c r="HG124">
        <f t="shared" ca="1" si="400"/>
        <v>194487</v>
      </c>
      <c r="HH124">
        <f t="shared" si="541"/>
        <v>0.464689620669401</v>
      </c>
      <c r="HI124">
        <f>Assumptions!$E$34</f>
        <v>1.2</v>
      </c>
      <c r="HJ124">
        <f ca="1">IF(AND(HD124&gt;1,HA124&gt;1),((LOG(HA124,HD124)^(1/EXP(1)))^(1/Assumptions!$D$30))-(1-Assumptions!$D$31),1)</f>
        <v>1</v>
      </c>
      <c r="HK124" s="41">
        <v>1</v>
      </c>
      <c r="HL124">
        <v>0.15</v>
      </c>
      <c r="HN124">
        <f t="shared" ca="1" si="478"/>
        <v>0.55762754480328114</v>
      </c>
      <c r="HO124">
        <f t="shared" ca="1" si="479"/>
        <v>0</v>
      </c>
      <c r="HP124" s="41">
        <v>1</v>
      </c>
      <c r="HR124">
        <f t="shared" ca="1" si="480"/>
        <v>0</v>
      </c>
      <c r="HS124">
        <f t="shared" ca="1" si="481"/>
        <v>0</v>
      </c>
      <c r="HT124">
        <f t="shared" ca="1" si="401"/>
        <v>0</v>
      </c>
      <c r="HU124">
        <v>1</v>
      </c>
      <c r="HX124">
        <f t="shared" ca="1" si="402"/>
        <v>0</v>
      </c>
      <c r="HY124" s="17">
        <f>INDEX(MilitarySpend,MATCH($A124,'Budget Decisions'!$A$3:$A$160,0),MATCH(HY$2,MilitarySpendCol,0))</f>
        <v>0</v>
      </c>
      <c r="HZ124">
        <f t="shared" si="542"/>
        <v>0.464689620669401</v>
      </c>
      <c r="IA124">
        <f>IF($A124&gt;=Assumptions!$D$40,1,0)</f>
        <v>1</v>
      </c>
      <c r="IB124">
        <f>Assumptions!$D$41</f>
        <v>0.83299999999999996</v>
      </c>
      <c r="IC124" s="41">
        <v>1</v>
      </c>
      <c r="ID124">
        <f>Assumptions!$D$42</f>
        <v>0.2</v>
      </c>
      <c r="IE124">
        <f t="shared" si="482"/>
        <v>0.38708645401761099</v>
      </c>
      <c r="IF124">
        <f t="shared" ca="1" si="574"/>
        <v>0</v>
      </c>
      <c r="IG124" s="17">
        <f>INDEX(MedicalSpend,MATCH($A124,'Budget Decisions'!$A$3:$A$160,0),MATCH(IG$2,MedicalSpendCol,0))</f>
        <v>0</v>
      </c>
      <c r="IH124" s="17">
        <f>IF(INDEX('Budget Decisions'!$E$4:$E$160,MATCH(Model!$A124,'Budget Decisions'!$A$4:$A$160,0))="CURED",1,0)</f>
        <v>1</v>
      </c>
      <c r="II124">
        <f t="shared" si="543"/>
        <v>1</v>
      </c>
      <c r="IJ124" s="41">
        <v>1</v>
      </c>
      <c r="IK124">
        <f>Assumptions!$D$49</f>
        <v>0.2</v>
      </c>
      <c r="IL124">
        <f t="shared" si="483"/>
        <v>0</v>
      </c>
      <c r="IM124">
        <f t="shared" ca="1" si="575"/>
        <v>0</v>
      </c>
      <c r="IO124">
        <f t="shared" ca="1" si="484"/>
        <v>0</v>
      </c>
      <c r="IP124">
        <f t="shared" ca="1" si="601"/>
        <v>0</v>
      </c>
      <c r="IQ124">
        <f t="shared" ca="1" si="602"/>
        <v>0</v>
      </c>
      <c r="IR124">
        <f t="shared" ca="1" si="544"/>
        <v>0</v>
      </c>
      <c r="IS124">
        <f t="shared" ca="1" si="603"/>
        <v>50686441</v>
      </c>
      <c r="IT124">
        <f t="shared" ca="1" si="545"/>
        <v>0</v>
      </c>
      <c r="IU124">
        <f t="shared" ca="1" si="405"/>
        <v>250897</v>
      </c>
      <c r="IV124">
        <f t="shared" ca="1" si="406"/>
        <v>166945</v>
      </c>
      <c r="IW124">
        <f t="shared" si="546"/>
        <v>1.1264233685228699</v>
      </c>
      <c r="IX124">
        <f>Assumptions!$E$34</f>
        <v>1.2</v>
      </c>
      <c r="IY124">
        <f ca="1">IF(AND(IS124&gt;1,IP124&gt;1),((LOG(IP124,IS124)^(1/EXP(1)))^(1/Assumptions!$D$30))-(1-Assumptions!$D$31),1)</f>
        <v>1</v>
      </c>
      <c r="IZ124" s="41">
        <v>1</v>
      </c>
      <c r="JA124">
        <v>0.15</v>
      </c>
      <c r="JC124">
        <f t="shared" ca="1" si="488"/>
        <v>1.3517080422274439</v>
      </c>
      <c r="JD124">
        <f t="shared" ca="1" si="489"/>
        <v>0</v>
      </c>
      <c r="JE124" s="41">
        <v>1</v>
      </c>
      <c r="JG124">
        <f t="shared" ca="1" si="490"/>
        <v>0</v>
      </c>
      <c r="JH124">
        <f t="shared" ca="1" si="491"/>
        <v>0</v>
      </c>
      <c r="JI124">
        <f t="shared" ca="1" si="407"/>
        <v>0</v>
      </c>
      <c r="JJ124">
        <v>1</v>
      </c>
      <c r="JM124">
        <f t="shared" ca="1" si="408"/>
        <v>0</v>
      </c>
      <c r="JN124" s="17">
        <f>INDEX(MilitarySpend,MATCH($A124,'Budget Decisions'!$A$3:$A$160,0),MATCH(JN$2,MilitarySpendCol,0))</f>
        <v>0</v>
      </c>
      <c r="JO124">
        <f t="shared" si="547"/>
        <v>1.1264233685228699</v>
      </c>
      <c r="JP124">
        <f>IF($A124&gt;=Assumptions!$D$40,1,0)</f>
        <v>1</v>
      </c>
      <c r="JQ124">
        <f>Assumptions!$D$41</f>
        <v>0.83299999999999996</v>
      </c>
      <c r="JR124" s="41">
        <v>1</v>
      </c>
      <c r="JS124">
        <f>Assumptions!$D$42</f>
        <v>0.2</v>
      </c>
      <c r="JT124">
        <f t="shared" si="492"/>
        <v>0.9383106659795506</v>
      </c>
      <c r="JU124">
        <f t="shared" ca="1" si="576"/>
        <v>0</v>
      </c>
      <c r="JV124" s="17">
        <f>INDEX(MedicalSpend,MATCH($A124,'Budget Decisions'!$A$3:$A$160,0),MATCH(JV$2,MedicalSpendCol,0))</f>
        <v>0</v>
      </c>
      <c r="JW124" s="17">
        <f>IF(INDEX('Budget Decisions'!$E$4:$E$160,MATCH(Model!$A124,'Budget Decisions'!$A$4:$A$160,0))="CURED",1,0)</f>
        <v>1</v>
      </c>
      <c r="JX124">
        <f t="shared" si="548"/>
        <v>1</v>
      </c>
      <c r="JY124" s="41">
        <v>1</v>
      </c>
      <c r="JZ124">
        <f>Assumptions!$D$49</f>
        <v>0.2</v>
      </c>
      <c r="KA124">
        <f t="shared" si="493"/>
        <v>0</v>
      </c>
      <c r="KB124">
        <f t="shared" ca="1" si="577"/>
        <v>0</v>
      </c>
      <c r="KD124">
        <f t="shared" ca="1" si="494"/>
        <v>0</v>
      </c>
      <c r="KE124">
        <f t="shared" ca="1" si="604"/>
        <v>0</v>
      </c>
      <c r="KF124">
        <f t="shared" ca="1" si="605"/>
        <v>0</v>
      </c>
      <c r="KG124">
        <f t="shared" ca="1" si="549"/>
        <v>0</v>
      </c>
      <c r="KH124">
        <f t="shared" ca="1" si="606"/>
        <v>41162664</v>
      </c>
      <c r="KI124">
        <f t="shared" ca="1" si="550"/>
        <v>0</v>
      </c>
      <c r="KJ124">
        <f t="shared" ca="1" si="411"/>
        <v>203755</v>
      </c>
      <c r="KK124">
        <f t="shared" ca="1" si="412"/>
        <v>211850</v>
      </c>
      <c r="KL124">
        <f t="shared" si="551"/>
        <v>2.2321095760416365</v>
      </c>
      <c r="KM124">
        <f>Assumptions!$E$34</f>
        <v>1.2</v>
      </c>
      <c r="KN124">
        <f ca="1">IF(AND(KH124&gt;1,KE124&gt;1),((LOG(KE124,KH124)^(1/EXP(1)))^(1/Assumptions!$D$30))-(1-Assumptions!$D$31),1)</f>
        <v>1</v>
      </c>
      <c r="KO124" s="41">
        <v>1</v>
      </c>
      <c r="KP124">
        <v>0.15</v>
      </c>
      <c r="KR124">
        <f t="shared" ca="1" si="498"/>
        <v>2.6785314912499638</v>
      </c>
      <c r="KS124">
        <f t="shared" ca="1" si="499"/>
        <v>0</v>
      </c>
      <c r="KT124" s="41">
        <v>1</v>
      </c>
      <c r="KV124">
        <f t="shared" ca="1" si="500"/>
        <v>0</v>
      </c>
      <c r="KW124">
        <f t="shared" ca="1" si="501"/>
        <v>0</v>
      </c>
      <c r="KX124">
        <f t="shared" ca="1" si="413"/>
        <v>0</v>
      </c>
      <c r="KY124">
        <v>1</v>
      </c>
      <c r="LB124">
        <f t="shared" ca="1" si="414"/>
        <v>0</v>
      </c>
      <c r="LC124" s="17">
        <f>INDEX(MilitarySpend,MATCH($A124,'Budget Decisions'!$A$3:$A$160,0),MATCH(LC$2,MilitarySpendCol,0))</f>
        <v>0</v>
      </c>
      <c r="LD124">
        <f t="shared" si="552"/>
        <v>2.2321095760416365</v>
      </c>
      <c r="LE124">
        <f>IF($A124&gt;=Assumptions!$D$40,1,0)</f>
        <v>1</v>
      </c>
      <c r="LF124">
        <f>Assumptions!$D$41</f>
        <v>0.83299999999999996</v>
      </c>
      <c r="LG124" s="41">
        <v>1</v>
      </c>
      <c r="LH124">
        <f>Assumptions!$D$42</f>
        <v>0.2</v>
      </c>
      <c r="LI124">
        <f t="shared" si="502"/>
        <v>1.8593472768426831</v>
      </c>
      <c r="LJ124">
        <f t="shared" ca="1" si="578"/>
        <v>0</v>
      </c>
      <c r="LK124" s="17">
        <f>INDEX(MedicalSpend,MATCH($A124,'Budget Decisions'!$A$3:$A$160,0),MATCH(LK$2,MedicalSpendCol,0))</f>
        <v>0</v>
      </c>
      <c r="LL124" s="17">
        <f>IF(INDEX('Budget Decisions'!$E$4:$E$160,MATCH(Model!$A124,'Budget Decisions'!$A$4:$A$160,0))="CURED",1,0)</f>
        <v>1</v>
      </c>
      <c r="LM124">
        <f t="shared" si="553"/>
        <v>1</v>
      </c>
      <c r="LN124" s="41">
        <v>1</v>
      </c>
      <c r="LO124">
        <f>Assumptions!$D$49</f>
        <v>0.2</v>
      </c>
      <c r="LP124">
        <f t="shared" si="503"/>
        <v>0</v>
      </c>
      <c r="LQ124">
        <f t="shared" ca="1" si="579"/>
        <v>0</v>
      </c>
      <c r="LS124">
        <f t="shared" ca="1" si="504"/>
        <v>0</v>
      </c>
      <c r="LT124">
        <f t="shared" ca="1" si="607"/>
        <v>0</v>
      </c>
      <c r="LU124">
        <f t="shared" ca="1" si="608"/>
        <v>0</v>
      </c>
      <c r="LV124">
        <f t="shared" ca="1" si="554"/>
        <v>0</v>
      </c>
      <c r="LW124">
        <f t="shared" ca="1" si="609"/>
        <v>14158775</v>
      </c>
      <c r="LX124">
        <f t="shared" ca="1" si="555"/>
        <v>0</v>
      </c>
      <c r="LY124">
        <f t="shared" ca="1" si="417"/>
        <v>70793</v>
      </c>
      <c r="LZ124">
        <f t="shared" ca="1" si="418"/>
        <v>67918</v>
      </c>
      <c r="MA124">
        <f t="shared" si="556"/>
        <v>2.7100766589378384</v>
      </c>
      <c r="MB124">
        <f>Assumptions!$E$34</f>
        <v>1.2</v>
      </c>
      <c r="MC124">
        <f ca="1">IF(AND(LW124&gt;1,LT124&gt;1),((LOG(LT124,LW124)^(1/EXP(1)))^(1/Assumptions!$D$30))-(1-Assumptions!$D$31),1)</f>
        <v>1</v>
      </c>
      <c r="MD124" s="41">
        <v>1</v>
      </c>
      <c r="ME124">
        <v>0.15</v>
      </c>
      <c r="MG124">
        <f t="shared" ca="1" si="508"/>
        <v>3.2520919907254062</v>
      </c>
      <c r="MH124">
        <f t="shared" ca="1" si="509"/>
        <v>0</v>
      </c>
      <c r="MI124" s="41">
        <v>1</v>
      </c>
      <c r="MK124">
        <f t="shared" ca="1" si="510"/>
        <v>0</v>
      </c>
      <c r="ML124">
        <f t="shared" ca="1" si="511"/>
        <v>0</v>
      </c>
      <c r="MM124">
        <f t="shared" ca="1" si="419"/>
        <v>0</v>
      </c>
      <c r="MN124">
        <v>1</v>
      </c>
      <c r="MQ124">
        <f t="shared" ca="1" si="420"/>
        <v>0</v>
      </c>
      <c r="MR124" s="17">
        <f>INDEX(MilitarySpend,MATCH($A124,'Budget Decisions'!$A$3:$A$160,0),MATCH(MR$2,MilitarySpendCol,0))</f>
        <v>0</v>
      </c>
      <c r="MS124">
        <f t="shared" si="557"/>
        <v>2.7100766589378384</v>
      </c>
      <c r="MT124">
        <f>IF($A124&gt;=Assumptions!$D$40,1,0)</f>
        <v>1</v>
      </c>
      <c r="MU124">
        <f>Assumptions!$D$41</f>
        <v>0.83299999999999996</v>
      </c>
      <c r="MV124" s="41">
        <v>1</v>
      </c>
      <c r="MW124">
        <f>Assumptions!$D$42</f>
        <v>0.2</v>
      </c>
      <c r="MX124">
        <f t="shared" si="512"/>
        <v>2.2574938568952194</v>
      </c>
      <c r="MY124">
        <f t="shared" ca="1" si="580"/>
        <v>0</v>
      </c>
      <c r="MZ124" s="17">
        <f>INDEX(MedicalSpend,MATCH($A124,'Budget Decisions'!$A$3:$A$160,0),MATCH(MZ$2,MedicalSpendCol,0))</f>
        <v>0</v>
      </c>
      <c r="NA124" s="17">
        <f>IF(INDEX('Budget Decisions'!$E$4:$E$160,MATCH(Model!$A124,'Budget Decisions'!$A$4:$A$160,0))="CURED",1,0)</f>
        <v>1</v>
      </c>
      <c r="NB124">
        <f t="shared" si="558"/>
        <v>1</v>
      </c>
      <c r="NC124" s="41">
        <v>1</v>
      </c>
      <c r="ND124">
        <f>Assumptions!$D$49</f>
        <v>0.2</v>
      </c>
      <c r="NE124">
        <f t="shared" si="513"/>
        <v>0</v>
      </c>
      <c r="NF124">
        <f t="shared" ca="1" si="581"/>
        <v>0</v>
      </c>
    </row>
    <row r="125" spans="1:370" x14ac:dyDescent="0.25">
      <c r="A125">
        <f t="shared" si="514"/>
        <v>122</v>
      </c>
      <c r="C125">
        <f t="shared" ca="1" si="423"/>
        <v>0</v>
      </c>
      <c r="D125">
        <f t="shared" ca="1" si="582"/>
        <v>0</v>
      </c>
      <c r="E125">
        <f t="shared" ca="1" si="583"/>
        <v>0</v>
      </c>
      <c r="F125">
        <f t="shared" ca="1" si="515"/>
        <v>0</v>
      </c>
      <c r="G125">
        <f t="shared" ca="1" si="584"/>
        <v>33493812</v>
      </c>
      <c r="H125">
        <f t="shared" ca="1" si="516"/>
        <v>0</v>
      </c>
      <c r="I125">
        <f t="shared" ca="1" si="559"/>
        <v>167469</v>
      </c>
      <c r="J125">
        <f t="shared" ca="1" si="560"/>
        <v>58790</v>
      </c>
      <c r="K125">
        <f t="shared" si="517"/>
        <v>0.82857634545527548</v>
      </c>
      <c r="L125">
        <f>Assumptions!$E$34</f>
        <v>1.2</v>
      </c>
      <c r="M125">
        <f ca="1">IF(AND(G125&gt;1,D125&gt;1),((LOG(D125,G125)^(1/EXP(1)))^(1/Assumptions!$D$30))-(1-Assumptions!$D$31),1)</f>
        <v>1</v>
      </c>
      <c r="N125" s="41">
        <v>1</v>
      </c>
      <c r="O125">
        <v>0.15</v>
      </c>
      <c r="Q125">
        <f t="shared" ca="1" si="427"/>
        <v>0.99429161454633053</v>
      </c>
      <c r="R125">
        <f t="shared" ca="1" si="428"/>
        <v>0</v>
      </c>
      <c r="S125" s="41">
        <v>1</v>
      </c>
      <c r="U125">
        <f t="shared" ca="1" si="429"/>
        <v>0</v>
      </c>
      <c r="V125">
        <f t="shared" ca="1" si="430"/>
        <v>0</v>
      </c>
      <c r="W125">
        <f t="shared" ca="1" si="561"/>
        <v>0</v>
      </c>
      <c r="X125">
        <v>1</v>
      </c>
      <c r="AA125">
        <f t="shared" ca="1" si="562"/>
        <v>0</v>
      </c>
      <c r="AB125" s="17">
        <f>INDEX(MilitarySpend,MATCH($A125,'Budget Decisions'!$A$3:$A$160,0),MATCH(AB$2,MilitarySpendCol,0))</f>
        <v>0</v>
      </c>
      <c r="AC125">
        <f t="shared" si="518"/>
        <v>0.82857634545527548</v>
      </c>
      <c r="AD125">
        <f>IF($A125&gt;=Assumptions!$D$40,1,0)</f>
        <v>1</v>
      </c>
      <c r="AE125">
        <f>Assumptions!$D$41</f>
        <v>0.83299999999999996</v>
      </c>
      <c r="AF125" s="41">
        <v>1</v>
      </c>
      <c r="AG125">
        <f>Assumptions!$D$42</f>
        <v>0.2</v>
      </c>
      <c r="AH125">
        <f t="shared" si="431"/>
        <v>0.69020409576424446</v>
      </c>
      <c r="AI125">
        <f t="shared" ca="1" si="563"/>
        <v>0</v>
      </c>
      <c r="AJ125" s="17">
        <f>INDEX(MedicalSpend,MATCH($A125,'Budget Decisions'!$A$3:$A$160,0),MATCH(AJ$2,MedicalSpendCol,0))</f>
        <v>0</v>
      </c>
      <c r="AK125" s="17">
        <f>IF(INDEX('Budget Decisions'!$E$4:$E$160,MATCH(Model!$A125,'Budget Decisions'!$A$4:$A$160,0))="CURED",1,0)</f>
        <v>1</v>
      </c>
      <c r="AL125">
        <f t="shared" si="519"/>
        <v>1</v>
      </c>
      <c r="AM125" s="41">
        <v>1</v>
      </c>
      <c r="AN125">
        <f>Assumptions!$D$49</f>
        <v>0.2</v>
      </c>
      <c r="AO125">
        <f t="shared" si="432"/>
        <v>0</v>
      </c>
      <c r="AP125">
        <f t="shared" ca="1" si="564"/>
        <v>0</v>
      </c>
      <c r="AR125">
        <f t="shared" ca="1" si="433"/>
        <v>0</v>
      </c>
      <c r="AS125">
        <f t="shared" ca="1" si="585"/>
        <v>0</v>
      </c>
      <c r="AT125">
        <f t="shared" ca="1" si="586"/>
        <v>0</v>
      </c>
      <c r="AU125">
        <f t="shared" ca="1" si="587"/>
        <v>0</v>
      </c>
      <c r="AV125">
        <f t="shared" ca="1" si="588"/>
        <v>35630507</v>
      </c>
      <c r="AW125">
        <f t="shared" ca="1" si="520"/>
        <v>0</v>
      </c>
      <c r="AX125">
        <f t="shared" ca="1" si="375"/>
        <v>176371</v>
      </c>
      <c r="AY125">
        <f t="shared" ca="1" si="376"/>
        <v>261828</v>
      </c>
      <c r="AZ125">
        <f t="shared" si="521"/>
        <v>0.15936301189359656</v>
      </c>
      <c r="BA125">
        <f>Assumptions!$E$34</f>
        <v>1.2</v>
      </c>
      <c r="BB125">
        <f ca="1">IF(AND(AV125&gt;1,AS125&gt;1),((LOG(AS125,AV125)^(1/EXP(1)))^(1/Assumptions!$D$30))-(1-Assumptions!$D$31),1)</f>
        <v>1</v>
      </c>
      <c r="BC125" s="41">
        <v>1</v>
      </c>
      <c r="BD125">
        <v>0.15</v>
      </c>
      <c r="BF125">
        <f t="shared" ca="1" si="438"/>
        <v>0.19123561427231586</v>
      </c>
      <c r="BG125">
        <f t="shared" ca="1" si="439"/>
        <v>0</v>
      </c>
      <c r="BH125" s="41">
        <v>1</v>
      </c>
      <c r="BJ125">
        <f t="shared" ca="1" si="440"/>
        <v>0</v>
      </c>
      <c r="BK125">
        <f t="shared" ca="1" si="441"/>
        <v>0</v>
      </c>
      <c r="BL125">
        <f t="shared" ca="1" si="377"/>
        <v>0</v>
      </c>
      <c r="BM125">
        <v>1</v>
      </c>
      <c r="BP125">
        <f t="shared" ca="1" si="565"/>
        <v>0</v>
      </c>
      <c r="BQ125" s="17">
        <f>INDEX(MilitarySpend,MATCH($A125,'Budget Decisions'!$A$3:$A$160,0),MATCH(BQ$2,MilitarySpendCol,0))</f>
        <v>0</v>
      </c>
      <c r="BR125">
        <f t="shared" si="522"/>
        <v>0.15936301189359656</v>
      </c>
      <c r="BS125">
        <f>IF($A125&gt;=Assumptions!$D$40,1,0)</f>
        <v>1</v>
      </c>
      <c r="BT125">
        <f>Assumptions!$D$41</f>
        <v>0.83299999999999996</v>
      </c>
      <c r="BU125" s="41">
        <v>1</v>
      </c>
      <c r="BV125">
        <f>Assumptions!$D$42</f>
        <v>0.2</v>
      </c>
      <c r="BW125">
        <f t="shared" si="442"/>
        <v>0.13274938890736593</v>
      </c>
      <c r="BX125">
        <f t="shared" ca="1" si="566"/>
        <v>0</v>
      </c>
      <c r="BY125" s="17">
        <f>INDEX(MedicalSpend,MATCH($A125,'Budget Decisions'!$A$3:$A$160,0),MATCH(BY$2,MedicalSpendCol,0))</f>
        <v>0</v>
      </c>
      <c r="BZ125" s="17">
        <f>IF(INDEX('Budget Decisions'!$E$4:$E$160,MATCH(Model!$A125,'Budget Decisions'!$A$4:$A$160,0))="CURED",1,0)</f>
        <v>1</v>
      </c>
      <c r="CA125">
        <f t="shared" si="523"/>
        <v>1</v>
      </c>
      <c r="CB125" s="41">
        <v>1</v>
      </c>
      <c r="CC125">
        <f>Assumptions!$D$49</f>
        <v>0.2</v>
      </c>
      <c r="CD125">
        <f t="shared" si="443"/>
        <v>0</v>
      </c>
      <c r="CE125">
        <f t="shared" ca="1" si="567"/>
        <v>0</v>
      </c>
      <c r="CG125">
        <f t="shared" ca="1" si="444"/>
        <v>0</v>
      </c>
      <c r="CH125">
        <f t="shared" ca="1" si="589"/>
        <v>0</v>
      </c>
      <c r="CI125">
        <f t="shared" ca="1" si="590"/>
        <v>0</v>
      </c>
      <c r="CJ125">
        <f t="shared" ca="1" si="524"/>
        <v>0</v>
      </c>
      <c r="CK125">
        <f t="shared" ca="1" si="591"/>
        <v>24824740</v>
      </c>
      <c r="CL125">
        <f t="shared" ca="1" si="525"/>
        <v>0</v>
      </c>
      <c r="CM125">
        <f t="shared" ca="1" si="381"/>
        <v>122882</v>
      </c>
      <c r="CN125">
        <f t="shared" ca="1" si="382"/>
        <v>169619</v>
      </c>
      <c r="CO125">
        <f t="shared" si="526"/>
        <v>0.24130002925990637</v>
      </c>
      <c r="CP125">
        <f>Assumptions!$E$34</f>
        <v>1.2</v>
      </c>
      <c r="CQ125">
        <f ca="1">IF(AND(CK125&gt;1,CH125&gt;1),((LOG(CH125,CK125)^(1/EXP(1)))^(1/Assumptions!$D$30))-(1-Assumptions!$D$31),1)</f>
        <v>1</v>
      </c>
      <c r="CR125" s="41">
        <v>1</v>
      </c>
      <c r="CS125">
        <v>0.15</v>
      </c>
      <c r="CU125">
        <f t="shared" ca="1" si="448"/>
        <v>0.28956003511188766</v>
      </c>
      <c r="CV125">
        <f t="shared" ca="1" si="449"/>
        <v>0</v>
      </c>
      <c r="CW125" s="41">
        <v>1</v>
      </c>
      <c r="CY125">
        <f t="shared" ca="1" si="450"/>
        <v>0</v>
      </c>
      <c r="CZ125">
        <f t="shared" ca="1" si="451"/>
        <v>0</v>
      </c>
      <c r="DA125">
        <f t="shared" ca="1" si="383"/>
        <v>0</v>
      </c>
      <c r="DB125">
        <v>1</v>
      </c>
      <c r="DE125">
        <f t="shared" ca="1" si="384"/>
        <v>0</v>
      </c>
      <c r="DF125" s="17">
        <f>INDEX(MilitarySpend,MATCH($A125,'Budget Decisions'!$A$3:$A$160,0),MATCH(DF$2,MilitarySpendCol,0))</f>
        <v>0</v>
      </c>
      <c r="DG125">
        <f t="shared" si="527"/>
        <v>0.24130002925990637</v>
      </c>
      <c r="DH125">
        <f>IF($A125&gt;=Assumptions!$D$40,1,0)</f>
        <v>1</v>
      </c>
      <c r="DI125">
        <f>Assumptions!$D$41</f>
        <v>0.83299999999999996</v>
      </c>
      <c r="DJ125" s="41">
        <v>1</v>
      </c>
      <c r="DK125">
        <f>Assumptions!$D$42</f>
        <v>0.2</v>
      </c>
      <c r="DL125">
        <f t="shared" si="452"/>
        <v>0.20100292437350201</v>
      </c>
      <c r="DM125">
        <f t="shared" ca="1" si="568"/>
        <v>0</v>
      </c>
      <c r="DN125" s="17">
        <f>INDEX(MedicalSpend,MATCH($A125,'Budget Decisions'!$A$3:$A$160,0),MATCH(DN$2,MedicalSpendCol,0))</f>
        <v>0</v>
      </c>
      <c r="DO125" s="17">
        <f>IF(INDEX('Budget Decisions'!$E$4:$E$160,MATCH(Model!$A125,'Budget Decisions'!$A$4:$A$160,0))="CURED",1,0)</f>
        <v>1</v>
      </c>
      <c r="DP125">
        <f t="shared" si="528"/>
        <v>1</v>
      </c>
      <c r="DQ125" s="41">
        <v>1</v>
      </c>
      <c r="DR125">
        <f>Assumptions!$D$49</f>
        <v>0.2</v>
      </c>
      <c r="DS125">
        <f t="shared" si="453"/>
        <v>0</v>
      </c>
      <c r="DT125">
        <f t="shared" ca="1" si="569"/>
        <v>0</v>
      </c>
      <c r="DV125">
        <f t="shared" ca="1" si="454"/>
        <v>0</v>
      </c>
      <c r="DW125">
        <f t="shared" ca="1" si="592"/>
        <v>0</v>
      </c>
      <c r="DX125">
        <f t="shared" ca="1" si="593"/>
        <v>0</v>
      </c>
      <c r="DY125">
        <f t="shared" ca="1" si="529"/>
        <v>0</v>
      </c>
      <c r="DZ125">
        <f t="shared" ca="1" si="594"/>
        <v>45944143</v>
      </c>
      <c r="EA125">
        <f t="shared" ca="1" si="530"/>
        <v>0</v>
      </c>
      <c r="EB125">
        <f t="shared" ca="1" si="387"/>
        <v>229720</v>
      </c>
      <c r="EC125">
        <f t="shared" ca="1" si="388"/>
        <v>234103</v>
      </c>
      <c r="ED125">
        <f t="shared" si="531"/>
        <v>0.87442730726206253</v>
      </c>
      <c r="EE125">
        <f>Assumptions!$E$34</f>
        <v>1.2</v>
      </c>
      <c r="EF125">
        <f ca="1">IF(AND(DZ125&gt;1,DW125&gt;1),((LOG(DW125,DZ125)^(1/EXP(1)))^(1/Assumptions!$D$30))-(1-Assumptions!$D$31),1)</f>
        <v>1</v>
      </c>
      <c r="EG125" s="41">
        <v>1</v>
      </c>
      <c r="EH125">
        <v>0.15</v>
      </c>
      <c r="EJ125">
        <f t="shared" ca="1" si="458"/>
        <v>1.049312768714475</v>
      </c>
      <c r="EK125">
        <f t="shared" ca="1" si="459"/>
        <v>0</v>
      </c>
      <c r="EL125" s="41">
        <v>1</v>
      </c>
      <c r="EN125">
        <f t="shared" ca="1" si="460"/>
        <v>0</v>
      </c>
      <c r="EO125">
        <f t="shared" ca="1" si="461"/>
        <v>0</v>
      </c>
      <c r="EP125">
        <f t="shared" ca="1" si="389"/>
        <v>0</v>
      </c>
      <c r="EQ125">
        <v>1</v>
      </c>
      <c r="ET125">
        <f t="shared" ca="1" si="390"/>
        <v>0</v>
      </c>
      <c r="EU125" s="17">
        <f>INDEX(MilitarySpend,MATCH($A125,'Budget Decisions'!$A$3:$A$160,0),MATCH(EU$2,MilitarySpendCol,0))</f>
        <v>0</v>
      </c>
      <c r="EV125">
        <f t="shared" si="532"/>
        <v>0.87442730726206253</v>
      </c>
      <c r="EW125">
        <f>IF($A125&gt;=Assumptions!$D$40,1,0)</f>
        <v>1</v>
      </c>
      <c r="EX125">
        <f>Assumptions!$D$41</f>
        <v>0.83299999999999996</v>
      </c>
      <c r="EY125" s="41">
        <v>1</v>
      </c>
      <c r="EZ125">
        <f>Assumptions!$D$42</f>
        <v>0.2</v>
      </c>
      <c r="FA125">
        <f t="shared" si="462"/>
        <v>0.72839794694929805</v>
      </c>
      <c r="FB125">
        <f t="shared" ca="1" si="570"/>
        <v>0</v>
      </c>
      <c r="FC125" s="17">
        <f>INDEX(MedicalSpend,MATCH($A125,'Budget Decisions'!$A$3:$A$160,0),MATCH(FC$2,MedicalSpendCol,0))</f>
        <v>0</v>
      </c>
      <c r="FD125" s="17">
        <f>IF(INDEX('Budget Decisions'!$E$4:$E$160,MATCH(Model!$A125,'Budget Decisions'!$A$4:$A$160,0))="CURED",1,0)</f>
        <v>1</v>
      </c>
      <c r="FE125">
        <f t="shared" si="533"/>
        <v>1</v>
      </c>
      <c r="FF125" s="41">
        <v>1</v>
      </c>
      <c r="FG125">
        <f>Assumptions!$D$49</f>
        <v>0.2</v>
      </c>
      <c r="FH125">
        <f t="shared" si="463"/>
        <v>0</v>
      </c>
      <c r="FI125">
        <f t="shared" ca="1" si="571"/>
        <v>0</v>
      </c>
      <c r="FK125">
        <f t="shared" ca="1" si="464"/>
        <v>0</v>
      </c>
      <c r="FL125">
        <f t="shared" ca="1" si="595"/>
        <v>0</v>
      </c>
      <c r="FM125">
        <f t="shared" ca="1" si="596"/>
        <v>0</v>
      </c>
      <c r="FN125">
        <f t="shared" ca="1" si="534"/>
        <v>0</v>
      </c>
      <c r="FO125">
        <f t="shared" ca="1" si="597"/>
        <v>32362745</v>
      </c>
      <c r="FP125">
        <f t="shared" ca="1" si="535"/>
        <v>0</v>
      </c>
      <c r="FQ125">
        <f t="shared" ca="1" si="393"/>
        <v>160195</v>
      </c>
      <c r="FR125">
        <f t="shared" ca="1" si="394"/>
        <v>141467</v>
      </c>
      <c r="FS125">
        <f t="shared" si="536"/>
        <v>0.36303408195741388</v>
      </c>
      <c r="FT125">
        <f>Assumptions!$E$34</f>
        <v>1.2</v>
      </c>
      <c r="FU125">
        <f ca="1">IF(AND(FO125&gt;1,FL125&gt;1),((LOG(FL125,FO125)^(1/EXP(1)))^(1/Assumptions!$D$30))-(1-Assumptions!$D$31),1)</f>
        <v>1</v>
      </c>
      <c r="FV125" s="41">
        <v>1</v>
      </c>
      <c r="FW125">
        <v>0.15</v>
      </c>
      <c r="FY125">
        <f t="shared" ca="1" si="468"/>
        <v>0.43564089834889663</v>
      </c>
      <c r="FZ125">
        <f t="shared" ca="1" si="469"/>
        <v>0</v>
      </c>
      <c r="GA125" s="41">
        <v>1</v>
      </c>
      <c r="GC125">
        <f t="shared" ca="1" si="470"/>
        <v>0</v>
      </c>
      <c r="GD125">
        <f t="shared" ca="1" si="471"/>
        <v>0</v>
      </c>
      <c r="GE125">
        <f t="shared" ca="1" si="395"/>
        <v>0</v>
      </c>
      <c r="GF125">
        <v>1</v>
      </c>
      <c r="GI125">
        <f t="shared" ca="1" si="396"/>
        <v>0</v>
      </c>
      <c r="GJ125" s="17">
        <f>INDEX(MilitarySpend,MATCH($A125,'Budget Decisions'!$A$3:$A$160,0),MATCH(GJ$2,MilitarySpendCol,0))</f>
        <v>0</v>
      </c>
      <c r="GK125">
        <f t="shared" si="537"/>
        <v>0.36303408195741388</v>
      </c>
      <c r="GL125">
        <f>IF($A125&gt;=Assumptions!$D$40,1,0)</f>
        <v>1</v>
      </c>
      <c r="GM125">
        <f>Assumptions!$D$41</f>
        <v>0.83299999999999996</v>
      </c>
      <c r="GN125" s="41">
        <v>1</v>
      </c>
      <c r="GO125">
        <f>Assumptions!$D$42</f>
        <v>0.2</v>
      </c>
      <c r="GP125">
        <f t="shared" si="472"/>
        <v>0.30240739027052577</v>
      </c>
      <c r="GQ125">
        <f t="shared" ca="1" si="572"/>
        <v>0</v>
      </c>
      <c r="GR125" s="17">
        <f>INDEX(MedicalSpend,MATCH($A125,'Budget Decisions'!$A$3:$A$160,0),MATCH(GR$2,MedicalSpendCol,0))</f>
        <v>0</v>
      </c>
      <c r="GS125" s="17">
        <f>IF(INDEX('Budget Decisions'!$E$4:$E$160,MATCH(Model!$A125,'Budget Decisions'!$A$4:$A$160,0))="CURED",1,0)</f>
        <v>1</v>
      </c>
      <c r="GT125">
        <f t="shared" si="538"/>
        <v>1</v>
      </c>
      <c r="GU125" s="41">
        <v>1</v>
      </c>
      <c r="GV125">
        <f>Assumptions!$D$49</f>
        <v>0.2</v>
      </c>
      <c r="GW125">
        <f t="shared" si="473"/>
        <v>0</v>
      </c>
      <c r="GX125">
        <f t="shared" ca="1" si="573"/>
        <v>0</v>
      </c>
      <c r="GZ125">
        <f t="shared" ca="1" si="474"/>
        <v>0</v>
      </c>
      <c r="HA125">
        <f t="shared" ca="1" si="598"/>
        <v>0</v>
      </c>
      <c r="HB125">
        <f t="shared" ca="1" si="599"/>
        <v>0</v>
      </c>
      <c r="HC125">
        <f t="shared" ca="1" si="539"/>
        <v>0</v>
      </c>
      <c r="HD125">
        <f t="shared" ca="1" si="600"/>
        <v>25282824</v>
      </c>
      <c r="HE125">
        <f t="shared" ca="1" si="540"/>
        <v>0</v>
      </c>
      <c r="HF125">
        <f t="shared" ca="1" si="399"/>
        <v>125149</v>
      </c>
      <c r="HG125">
        <f t="shared" ca="1" si="400"/>
        <v>194322</v>
      </c>
      <c r="HH125">
        <f t="shared" si="541"/>
        <v>0.464689620669401</v>
      </c>
      <c r="HI125">
        <f>Assumptions!$E$34</f>
        <v>1.2</v>
      </c>
      <c r="HJ125">
        <f ca="1">IF(AND(HD125&gt;1,HA125&gt;1),((LOG(HA125,HD125)^(1/EXP(1)))^(1/Assumptions!$D$30))-(1-Assumptions!$D$31),1)</f>
        <v>1</v>
      </c>
      <c r="HK125" s="41">
        <v>1</v>
      </c>
      <c r="HL125">
        <v>0.15</v>
      </c>
      <c r="HN125">
        <f t="shared" ca="1" si="478"/>
        <v>0.55762754480328114</v>
      </c>
      <c r="HO125">
        <f t="shared" ca="1" si="479"/>
        <v>0</v>
      </c>
      <c r="HP125" s="41">
        <v>1</v>
      </c>
      <c r="HR125">
        <f t="shared" ca="1" si="480"/>
        <v>0</v>
      </c>
      <c r="HS125">
        <f t="shared" ca="1" si="481"/>
        <v>0</v>
      </c>
      <c r="HT125">
        <f t="shared" ca="1" si="401"/>
        <v>0</v>
      </c>
      <c r="HU125">
        <v>1</v>
      </c>
      <c r="HX125">
        <f t="shared" ca="1" si="402"/>
        <v>0</v>
      </c>
      <c r="HY125" s="17">
        <f>INDEX(MilitarySpend,MATCH($A125,'Budget Decisions'!$A$3:$A$160,0),MATCH(HY$2,MilitarySpendCol,0))</f>
        <v>0</v>
      </c>
      <c r="HZ125">
        <f t="shared" si="542"/>
        <v>0.464689620669401</v>
      </c>
      <c r="IA125">
        <f>IF($A125&gt;=Assumptions!$D$40,1,0)</f>
        <v>1</v>
      </c>
      <c r="IB125">
        <f>Assumptions!$D$41</f>
        <v>0.83299999999999996</v>
      </c>
      <c r="IC125" s="41">
        <v>1</v>
      </c>
      <c r="ID125">
        <f>Assumptions!$D$42</f>
        <v>0.2</v>
      </c>
      <c r="IE125">
        <f t="shared" si="482"/>
        <v>0.38708645401761099</v>
      </c>
      <c r="IF125">
        <f t="shared" ca="1" si="574"/>
        <v>0</v>
      </c>
      <c r="IG125" s="17">
        <f>INDEX(MedicalSpend,MATCH($A125,'Budget Decisions'!$A$3:$A$160,0),MATCH(IG$2,MedicalSpendCol,0))</f>
        <v>0</v>
      </c>
      <c r="IH125" s="17">
        <f>IF(INDEX('Budget Decisions'!$E$4:$E$160,MATCH(Model!$A125,'Budget Decisions'!$A$4:$A$160,0))="CURED",1,0)</f>
        <v>1</v>
      </c>
      <c r="II125">
        <f t="shared" si="543"/>
        <v>1</v>
      </c>
      <c r="IJ125" s="41">
        <v>1</v>
      </c>
      <c r="IK125">
        <f>Assumptions!$D$49</f>
        <v>0.2</v>
      </c>
      <c r="IL125">
        <f t="shared" si="483"/>
        <v>0</v>
      </c>
      <c r="IM125">
        <f t="shared" ca="1" si="575"/>
        <v>0</v>
      </c>
      <c r="IO125">
        <f t="shared" ca="1" si="484"/>
        <v>0</v>
      </c>
      <c r="IP125">
        <f t="shared" ca="1" si="601"/>
        <v>0</v>
      </c>
      <c r="IQ125">
        <f t="shared" ca="1" si="602"/>
        <v>0</v>
      </c>
      <c r="IR125">
        <f t="shared" ca="1" si="544"/>
        <v>0</v>
      </c>
      <c r="IS125">
        <f t="shared" ca="1" si="603"/>
        <v>50602489</v>
      </c>
      <c r="IT125">
        <f t="shared" ca="1" si="545"/>
        <v>0</v>
      </c>
      <c r="IU125">
        <f t="shared" ca="1" si="405"/>
        <v>250482</v>
      </c>
      <c r="IV125">
        <f t="shared" ca="1" si="406"/>
        <v>167078</v>
      </c>
      <c r="IW125">
        <f t="shared" si="546"/>
        <v>1.1264233685228699</v>
      </c>
      <c r="IX125">
        <f>Assumptions!$E$34</f>
        <v>1.2</v>
      </c>
      <c r="IY125">
        <f ca="1">IF(AND(IS125&gt;1,IP125&gt;1),((LOG(IP125,IS125)^(1/EXP(1)))^(1/Assumptions!$D$30))-(1-Assumptions!$D$31),1)</f>
        <v>1</v>
      </c>
      <c r="IZ125" s="41">
        <v>1</v>
      </c>
      <c r="JA125">
        <v>0.15</v>
      </c>
      <c r="JC125">
        <f t="shared" ca="1" si="488"/>
        <v>1.3517080422274439</v>
      </c>
      <c r="JD125">
        <f t="shared" ca="1" si="489"/>
        <v>0</v>
      </c>
      <c r="JE125" s="41">
        <v>1</v>
      </c>
      <c r="JG125">
        <f t="shared" ca="1" si="490"/>
        <v>0</v>
      </c>
      <c r="JH125">
        <f t="shared" ca="1" si="491"/>
        <v>0</v>
      </c>
      <c r="JI125">
        <f t="shared" ca="1" si="407"/>
        <v>0</v>
      </c>
      <c r="JJ125">
        <v>1</v>
      </c>
      <c r="JM125">
        <f t="shared" ca="1" si="408"/>
        <v>0</v>
      </c>
      <c r="JN125" s="17">
        <f>INDEX(MilitarySpend,MATCH($A125,'Budget Decisions'!$A$3:$A$160,0),MATCH(JN$2,MilitarySpendCol,0))</f>
        <v>0</v>
      </c>
      <c r="JO125">
        <f t="shared" si="547"/>
        <v>1.1264233685228699</v>
      </c>
      <c r="JP125">
        <f>IF($A125&gt;=Assumptions!$D$40,1,0)</f>
        <v>1</v>
      </c>
      <c r="JQ125">
        <f>Assumptions!$D$41</f>
        <v>0.83299999999999996</v>
      </c>
      <c r="JR125" s="41">
        <v>1</v>
      </c>
      <c r="JS125">
        <f>Assumptions!$D$42</f>
        <v>0.2</v>
      </c>
      <c r="JT125">
        <f t="shared" si="492"/>
        <v>0.9383106659795506</v>
      </c>
      <c r="JU125">
        <f t="shared" ca="1" si="576"/>
        <v>0</v>
      </c>
      <c r="JV125" s="17">
        <f>INDEX(MedicalSpend,MATCH($A125,'Budget Decisions'!$A$3:$A$160,0),MATCH(JV$2,MedicalSpendCol,0))</f>
        <v>0</v>
      </c>
      <c r="JW125" s="17">
        <f>IF(INDEX('Budget Decisions'!$E$4:$E$160,MATCH(Model!$A125,'Budget Decisions'!$A$4:$A$160,0))="CURED",1,0)</f>
        <v>1</v>
      </c>
      <c r="JX125">
        <f t="shared" si="548"/>
        <v>1</v>
      </c>
      <c r="JY125" s="41">
        <v>1</v>
      </c>
      <c r="JZ125">
        <f>Assumptions!$D$49</f>
        <v>0.2</v>
      </c>
      <c r="KA125">
        <f t="shared" si="493"/>
        <v>0</v>
      </c>
      <c r="KB125">
        <f t="shared" ca="1" si="577"/>
        <v>0</v>
      </c>
      <c r="KD125">
        <f t="shared" ca="1" si="494"/>
        <v>0</v>
      </c>
      <c r="KE125">
        <f t="shared" ca="1" si="604"/>
        <v>0</v>
      </c>
      <c r="KF125">
        <f t="shared" ca="1" si="605"/>
        <v>0</v>
      </c>
      <c r="KG125">
        <f t="shared" ca="1" si="549"/>
        <v>0</v>
      </c>
      <c r="KH125">
        <f t="shared" ca="1" si="606"/>
        <v>41170759</v>
      </c>
      <c r="KI125">
        <f t="shared" ca="1" si="550"/>
        <v>0</v>
      </c>
      <c r="KJ125">
        <f t="shared" ca="1" si="411"/>
        <v>203795</v>
      </c>
      <c r="KK125">
        <f t="shared" ca="1" si="412"/>
        <v>211703</v>
      </c>
      <c r="KL125">
        <f t="shared" si="551"/>
        <v>2.2321095760416365</v>
      </c>
      <c r="KM125">
        <f>Assumptions!$E$34</f>
        <v>1.2</v>
      </c>
      <c r="KN125">
        <f ca="1">IF(AND(KH125&gt;1,KE125&gt;1),((LOG(KE125,KH125)^(1/EXP(1)))^(1/Assumptions!$D$30))-(1-Assumptions!$D$31),1)</f>
        <v>1</v>
      </c>
      <c r="KO125" s="41">
        <v>1</v>
      </c>
      <c r="KP125">
        <v>0.15</v>
      </c>
      <c r="KR125">
        <f t="shared" ca="1" si="498"/>
        <v>2.6785314912499638</v>
      </c>
      <c r="KS125">
        <f t="shared" ca="1" si="499"/>
        <v>0</v>
      </c>
      <c r="KT125" s="41">
        <v>1</v>
      </c>
      <c r="KV125">
        <f t="shared" ca="1" si="500"/>
        <v>0</v>
      </c>
      <c r="KW125">
        <f t="shared" ca="1" si="501"/>
        <v>0</v>
      </c>
      <c r="KX125">
        <f t="shared" ca="1" si="413"/>
        <v>0</v>
      </c>
      <c r="KY125">
        <v>1</v>
      </c>
      <c r="LB125">
        <f t="shared" ca="1" si="414"/>
        <v>0</v>
      </c>
      <c r="LC125" s="17">
        <f>INDEX(MilitarySpend,MATCH($A125,'Budget Decisions'!$A$3:$A$160,0),MATCH(LC$2,MilitarySpendCol,0))</f>
        <v>0</v>
      </c>
      <c r="LD125">
        <f t="shared" si="552"/>
        <v>2.2321095760416365</v>
      </c>
      <c r="LE125">
        <f>IF($A125&gt;=Assumptions!$D$40,1,0)</f>
        <v>1</v>
      </c>
      <c r="LF125">
        <f>Assumptions!$D$41</f>
        <v>0.83299999999999996</v>
      </c>
      <c r="LG125" s="41">
        <v>1</v>
      </c>
      <c r="LH125">
        <f>Assumptions!$D$42</f>
        <v>0.2</v>
      </c>
      <c r="LI125">
        <f t="shared" si="502"/>
        <v>1.8593472768426831</v>
      </c>
      <c r="LJ125">
        <f t="shared" ca="1" si="578"/>
        <v>0</v>
      </c>
      <c r="LK125" s="17">
        <f>INDEX(MedicalSpend,MATCH($A125,'Budget Decisions'!$A$3:$A$160,0),MATCH(LK$2,MedicalSpendCol,0))</f>
        <v>0</v>
      </c>
      <c r="LL125" s="17">
        <f>IF(INDEX('Budget Decisions'!$E$4:$E$160,MATCH(Model!$A125,'Budget Decisions'!$A$4:$A$160,0))="CURED",1,0)</f>
        <v>1</v>
      </c>
      <c r="LM125">
        <f t="shared" si="553"/>
        <v>1</v>
      </c>
      <c r="LN125" s="41">
        <v>1</v>
      </c>
      <c r="LO125">
        <f>Assumptions!$D$49</f>
        <v>0.2</v>
      </c>
      <c r="LP125">
        <f t="shared" si="503"/>
        <v>0</v>
      </c>
      <c r="LQ125">
        <f t="shared" ca="1" si="579"/>
        <v>0</v>
      </c>
      <c r="LS125">
        <f t="shared" ca="1" si="504"/>
        <v>0</v>
      </c>
      <c r="LT125">
        <f t="shared" ca="1" si="607"/>
        <v>0</v>
      </c>
      <c r="LU125">
        <f t="shared" ca="1" si="608"/>
        <v>0</v>
      </c>
      <c r="LV125">
        <f t="shared" ca="1" si="554"/>
        <v>0</v>
      </c>
      <c r="LW125">
        <f t="shared" ca="1" si="609"/>
        <v>14155900</v>
      </c>
      <c r="LX125">
        <f t="shared" ca="1" si="555"/>
        <v>0</v>
      </c>
      <c r="LY125">
        <f t="shared" ca="1" si="417"/>
        <v>70779</v>
      </c>
      <c r="LZ125">
        <f t="shared" ca="1" si="418"/>
        <v>67932</v>
      </c>
      <c r="MA125">
        <f t="shared" si="556"/>
        <v>2.7100766589378384</v>
      </c>
      <c r="MB125">
        <f>Assumptions!$E$34</f>
        <v>1.2</v>
      </c>
      <c r="MC125">
        <f ca="1">IF(AND(LW125&gt;1,LT125&gt;1),((LOG(LT125,LW125)^(1/EXP(1)))^(1/Assumptions!$D$30))-(1-Assumptions!$D$31),1)</f>
        <v>1</v>
      </c>
      <c r="MD125" s="41">
        <v>1</v>
      </c>
      <c r="ME125">
        <v>0.15</v>
      </c>
      <c r="MG125">
        <f t="shared" ca="1" si="508"/>
        <v>3.2520919907254062</v>
      </c>
      <c r="MH125">
        <f t="shared" ca="1" si="509"/>
        <v>0</v>
      </c>
      <c r="MI125" s="41">
        <v>1</v>
      </c>
      <c r="MK125">
        <f t="shared" ca="1" si="510"/>
        <v>0</v>
      </c>
      <c r="ML125">
        <f t="shared" ca="1" si="511"/>
        <v>0</v>
      </c>
      <c r="MM125">
        <f t="shared" ca="1" si="419"/>
        <v>0</v>
      </c>
      <c r="MN125">
        <v>1</v>
      </c>
      <c r="MQ125">
        <f t="shared" ca="1" si="420"/>
        <v>0</v>
      </c>
      <c r="MR125" s="17">
        <f>INDEX(MilitarySpend,MATCH($A125,'Budget Decisions'!$A$3:$A$160,0),MATCH(MR$2,MilitarySpendCol,0))</f>
        <v>0</v>
      </c>
      <c r="MS125">
        <f t="shared" si="557"/>
        <v>2.7100766589378384</v>
      </c>
      <c r="MT125">
        <f>IF($A125&gt;=Assumptions!$D$40,1,0)</f>
        <v>1</v>
      </c>
      <c r="MU125">
        <f>Assumptions!$D$41</f>
        <v>0.83299999999999996</v>
      </c>
      <c r="MV125" s="41">
        <v>1</v>
      </c>
      <c r="MW125">
        <f>Assumptions!$D$42</f>
        <v>0.2</v>
      </c>
      <c r="MX125">
        <f t="shared" si="512"/>
        <v>2.2574938568952194</v>
      </c>
      <c r="MY125">
        <f t="shared" ca="1" si="580"/>
        <v>0</v>
      </c>
      <c r="MZ125" s="17">
        <f>INDEX(MedicalSpend,MATCH($A125,'Budget Decisions'!$A$3:$A$160,0),MATCH(MZ$2,MedicalSpendCol,0))</f>
        <v>0</v>
      </c>
      <c r="NA125" s="17">
        <f>IF(INDEX('Budget Decisions'!$E$4:$E$160,MATCH(Model!$A125,'Budget Decisions'!$A$4:$A$160,0))="CURED",1,0)</f>
        <v>1</v>
      </c>
      <c r="NB125">
        <f t="shared" si="558"/>
        <v>1</v>
      </c>
      <c r="NC125" s="41">
        <v>1</v>
      </c>
      <c r="ND125">
        <f>Assumptions!$D$49</f>
        <v>0.2</v>
      </c>
      <c r="NE125">
        <f t="shared" si="513"/>
        <v>0</v>
      </c>
      <c r="NF125">
        <f t="shared" ca="1" si="581"/>
        <v>0</v>
      </c>
    </row>
    <row r="126" spans="1:370" x14ac:dyDescent="0.25">
      <c r="A126">
        <f t="shared" si="514"/>
        <v>123</v>
      </c>
      <c r="C126">
        <f t="shared" ca="1" si="423"/>
        <v>0</v>
      </c>
      <c r="D126">
        <f t="shared" ca="1" si="582"/>
        <v>0</v>
      </c>
      <c r="E126">
        <f t="shared" ca="1" si="583"/>
        <v>0</v>
      </c>
      <c r="F126">
        <f t="shared" ca="1" si="515"/>
        <v>0</v>
      </c>
      <c r="G126">
        <f t="shared" ca="1" si="584"/>
        <v>33385133</v>
      </c>
      <c r="H126">
        <f t="shared" ca="1" si="516"/>
        <v>0</v>
      </c>
      <c r="I126">
        <f t="shared" ca="1" si="559"/>
        <v>166925</v>
      </c>
      <c r="J126">
        <f t="shared" ca="1" si="560"/>
        <v>58931</v>
      </c>
      <c r="K126">
        <f t="shared" si="517"/>
        <v>0.82857634545527548</v>
      </c>
      <c r="L126">
        <f>Assumptions!$E$34</f>
        <v>1.2</v>
      </c>
      <c r="M126">
        <f ca="1">IF(AND(G126&gt;1,D126&gt;1),((LOG(D126,G126)^(1/EXP(1)))^(1/Assumptions!$D$30))-(1-Assumptions!$D$31),1)</f>
        <v>1</v>
      </c>
      <c r="N126" s="41">
        <v>1</v>
      </c>
      <c r="O126">
        <v>0.15</v>
      </c>
      <c r="Q126">
        <f t="shared" ca="1" si="427"/>
        <v>0.99429161454633053</v>
      </c>
      <c r="R126">
        <f t="shared" ca="1" si="428"/>
        <v>0</v>
      </c>
      <c r="S126" s="41">
        <v>1</v>
      </c>
      <c r="U126">
        <f t="shared" ca="1" si="429"/>
        <v>0</v>
      </c>
      <c r="V126">
        <f t="shared" ca="1" si="430"/>
        <v>0</v>
      </c>
      <c r="W126">
        <f t="shared" ca="1" si="561"/>
        <v>0</v>
      </c>
      <c r="X126">
        <v>1</v>
      </c>
      <c r="AA126">
        <f t="shared" ca="1" si="562"/>
        <v>0</v>
      </c>
      <c r="AB126" s="17">
        <f>INDEX(MilitarySpend,MATCH($A126,'Budget Decisions'!$A$3:$A$160,0),MATCH(AB$2,MilitarySpendCol,0))</f>
        <v>0</v>
      </c>
      <c r="AC126">
        <f t="shared" si="518"/>
        <v>0.82857634545527548</v>
      </c>
      <c r="AD126">
        <f>IF($A126&gt;=Assumptions!$D$40,1,0)</f>
        <v>1</v>
      </c>
      <c r="AE126">
        <f>Assumptions!$D$41</f>
        <v>0.83299999999999996</v>
      </c>
      <c r="AF126" s="41">
        <v>1</v>
      </c>
      <c r="AG126">
        <f>Assumptions!$D$42</f>
        <v>0.2</v>
      </c>
      <c r="AH126">
        <f t="shared" si="431"/>
        <v>0.69020409576424446</v>
      </c>
      <c r="AI126">
        <f t="shared" ca="1" si="563"/>
        <v>0</v>
      </c>
      <c r="AJ126" s="17">
        <f>INDEX(MedicalSpend,MATCH($A126,'Budget Decisions'!$A$3:$A$160,0),MATCH(AJ$2,MedicalSpendCol,0))</f>
        <v>0</v>
      </c>
      <c r="AK126" s="17">
        <f>IF(INDEX('Budget Decisions'!$E$4:$E$160,MATCH(Model!$A126,'Budget Decisions'!$A$4:$A$160,0))="CURED",1,0)</f>
        <v>1</v>
      </c>
      <c r="AL126">
        <f t="shared" si="519"/>
        <v>1</v>
      </c>
      <c r="AM126" s="41">
        <v>1</v>
      </c>
      <c r="AN126">
        <f>Assumptions!$D$49</f>
        <v>0.2</v>
      </c>
      <c r="AO126">
        <f t="shared" si="432"/>
        <v>0</v>
      </c>
      <c r="AP126">
        <f t="shared" ca="1" si="564"/>
        <v>0</v>
      </c>
      <c r="AR126">
        <f t="shared" ca="1" si="433"/>
        <v>0</v>
      </c>
      <c r="AS126">
        <f t="shared" ca="1" si="585"/>
        <v>0</v>
      </c>
      <c r="AT126">
        <f t="shared" ca="1" si="586"/>
        <v>0</v>
      </c>
      <c r="AU126">
        <f t="shared" ca="1" si="587"/>
        <v>0</v>
      </c>
      <c r="AV126">
        <f t="shared" ca="1" si="588"/>
        <v>35715964</v>
      </c>
      <c r="AW126">
        <f t="shared" ca="1" si="520"/>
        <v>0</v>
      </c>
      <c r="AX126">
        <f t="shared" ca="1" si="375"/>
        <v>176794</v>
      </c>
      <c r="AY126">
        <f t="shared" ca="1" si="376"/>
        <v>261330</v>
      </c>
      <c r="AZ126">
        <f t="shared" si="521"/>
        <v>0.15936301189359656</v>
      </c>
      <c r="BA126">
        <f>Assumptions!$E$34</f>
        <v>1.2</v>
      </c>
      <c r="BB126">
        <f ca="1">IF(AND(AV126&gt;1,AS126&gt;1),((LOG(AS126,AV126)^(1/EXP(1)))^(1/Assumptions!$D$30))-(1-Assumptions!$D$31),1)</f>
        <v>1</v>
      </c>
      <c r="BC126" s="41">
        <v>1</v>
      </c>
      <c r="BD126">
        <v>0.15</v>
      </c>
      <c r="BF126">
        <f t="shared" ca="1" si="438"/>
        <v>0.19123561427231586</v>
      </c>
      <c r="BG126">
        <f t="shared" ca="1" si="439"/>
        <v>0</v>
      </c>
      <c r="BH126" s="41">
        <v>1</v>
      </c>
      <c r="BJ126">
        <f t="shared" ca="1" si="440"/>
        <v>0</v>
      </c>
      <c r="BK126">
        <f t="shared" ca="1" si="441"/>
        <v>0</v>
      </c>
      <c r="BL126">
        <f t="shared" ca="1" si="377"/>
        <v>0</v>
      </c>
      <c r="BM126">
        <v>1</v>
      </c>
      <c r="BP126">
        <f t="shared" ca="1" si="565"/>
        <v>0</v>
      </c>
      <c r="BQ126" s="17">
        <f>INDEX(MilitarySpend,MATCH($A126,'Budget Decisions'!$A$3:$A$160,0),MATCH(BQ$2,MilitarySpendCol,0))</f>
        <v>0</v>
      </c>
      <c r="BR126">
        <f t="shared" si="522"/>
        <v>0.15936301189359656</v>
      </c>
      <c r="BS126">
        <f>IF($A126&gt;=Assumptions!$D$40,1,0)</f>
        <v>1</v>
      </c>
      <c r="BT126">
        <f>Assumptions!$D$41</f>
        <v>0.83299999999999996</v>
      </c>
      <c r="BU126" s="41">
        <v>1</v>
      </c>
      <c r="BV126">
        <f>Assumptions!$D$42</f>
        <v>0.2</v>
      </c>
      <c r="BW126">
        <f t="shared" si="442"/>
        <v>0.13274938890736593</v>
      </c>
      <c r="BX126">
        <f t="shared" ca="1" si="566"/>
        <v>0</v>
      </c>
      <c r="BY126" s="17">
        <f>INDEX(MedicalSpend,MATCH($A126,'Budget Decisions'!$A$3:$A$160,0),MATCH(BY$2,MedicalSpendCol,0))</f>
        <v>0</v>
      </c>
      <c r="BZ126" s="17">
        <f>IF(INDEX('Budget Decisions'!$E$4:$E$160,MATCH(Model!$A126,'Budget Decisions'!$A$4:$A$160,0))="CURED",1,0)</f>
        <v>1</v>
      </c>
      <c r="CA126">
        <f t="shared" si="523"/>
        <v>1</v>
      </c>
      <c r="CB126" s="41">
        <v>1</v>
      </c>
      <c r="CC126">
        <f>Assumptions!$D$49</f>
        <v>0.2</v>
      </c>
      <c r="CD126">
        <f t="shared" si="443"/>
        <v>0</v>
      </c>
      <c r="CE126">
        <f t="shared" ca="1" si="567"/>
        <v>0</v>
      </c>
      <c r="CG126">
        <f t="shared" ca="1" si="444"/>
        <v>0</v>
      </c>
      <c r="CH126">
        <f t="shared" ca="1" si="589"/>
        <v>0</v>
      </c>
      <c r="CI126">
        <f t="shared" ca="1" si="590"/>
        <v>0</v>
      </c>
      <c r="CJ126">
        <f t="shared" ca="1" si="524"/>
        <v>0</v>
      </c>
      <c r="CK126">
        <f t="shared" ca="1" si="591"/>
        <v>24871477</v>
      </c>
      <c r="CL126">
        <f t="shared" ca="1" si="525"/>
        <v>0</v>
      </c>
      <c r="CM126">
        <f t="shared" ca="1" si="381"/>
        <v>123113</v>
      </c>
      <c r="CN126">
        <f t="shared" ca="1" si="382"/>
        <v>169734</v>
      </c>
      <c r="CO126">
        <f t="shared" si="526"/>
        <v>0.24130002925990637</v>
      </c>
      <c r="CP126">
        <f>Assumptions!$E$34</f>
        <v>1.2</v>
      </c>
      <c r="CQ126">
        <f ca="1">IF(AND(CK126&gt;1,CH126&gt;1),((LOG(CH126,CK126)^(1/EXP(1)))^(1/Assumptions!$D$30))-(1-Assumptions!$D$31),1)</f>
        <v>1</v>
      </c>
      <c r="CR126" s="41">
        <v>1</v>
      </c>
      <c r="CS126">
        <v>0.15</v>
      </c>
      <c r="CU126">
        <f t="shared" ca="1" si="448"/>
        <v>0.28956003511188766</v>
      </c>
      <c r="CV126">
        <f t="shared" ca="1" si="449"/>
        <v>0</v>
      </c>
      <c r="CW126" s="41">
        <v>1</v>
      </c>
      <c r="CY126">
        <f t="shared" ca="1" si="450"/>
        <v>0</v>
      </c>
      <c r="CZ126">
        <f t="shared" ca="1" si="451"/>
        <v>0</v>
      </c>
      <c r="DA126">
        <f t="shared" ca="1" si="383"/>
        <v>0</v>
      </c>
      <c r="DB126">
        <v>1</v>
      </c>
      <c r="DE126">
        <f t="shared" ca="1" si="384"/>
        <v>0</v>
      </c>
      <c r="DF126" s="17">
        <f>INDEX(MilitarySpend,MATCH($A126,'Budget Decisions'!$A$3:$A$160,0),MATCH(DF$2,MilitarySpendCol,0))</f>
        <v>0</v>
      </c>
      <c r="DG126">
        <f t="shared" si="527"/>
        <v>0.24130002925990637</v>
      </c>
      <c r="DH126">
        <f>IF($A126&gt;=Assumptions!$D$40,1,0)</f>
        <v>1</v>
      </c>
      <c r="DI126">
        <f>Assumptions!$D$41</f>
        <v>0.83299999999999996</v>
      </c>
      <c r="DJ126" s="41">
        <v>1</v>
      </c>
      <c r="DK126">
        <f>Assumptions!$D$42</f>
        <v>0.2</v>
      </c>
      <c r="DL126">
        <f t="shared" si="452"/>
        <v>0.20100292437350201</v>
      </c>
      <c r="DM126">
        <f t="shared" ca="1" si="568"/>
        <v>0</v>
      </c>
      <c r="DN126" s="17">
        <f>INDEX(MedicalSpend,MATCH($A126,'Budget Decisions'!$A$3:$A$160,0),MATCH(DN$2,MedicalSpendCol,0))</f>
        <v>0</v>
      </c>
      <c r="DO126" s="17">
        <f>IF(INDEX('Budget Decisions'!$E$4:$E$160,MATCH(Model!$A126,'Budget Decisions'!$A$4:$A$160,0))="CURED",1,0)</f>
        <v>1</v>
      </c>
      <c r="DP126">
        <f t="shared" si="528"/>
        <v>1</v>
      </c>
      <c r="DQ126" s="41">
        <v>1</v>
      </c>
      <c r="DR126">
        <f>Assumptions!$D$49</f>
        <v>0.2</v>
      </c>
      <c r="DS126">
        <f t="shared" si="453"/>
        <v>0</v>
      </c>
      <c r="DT126">
        <f t="shared" ca="1" si="569"/>
        <v>0</v>
      </c>
      <c r="DV126">
        <f t="shared" ca="1" si="454"/>
        <v>0</v>
      </c>
      <c r="DW126">
        <f t="shared" ca="1" si="592"/>
        <v>0</v>
      </c>
      <c r="DX126">
        <f t="shared" ca="1" si="593"/>
        <v>0</v>
      </c>
      <c r="DY126">
        <f t="shared" ca="1" si="529"/>
        <v>0</v>
      </c>
      <c r="DZ126">
        <f t="shared" ca="1" si="594"/>
        <v>45948526</v>
      </c>
      <c r="EA126">
        <f t="shared" ca="1" si="530"/>
        <v>0</v>
      </c>
      <c r="EB126">
        <f t="shared" ca="1" si="387"/>
        <v>229742</v>
      </c>
      <c r="EC126">
        <f t="shared" ca="1" si="388"/>
        <v>234169</v>
      </c>
      <c r="ED126">
        <f t="shared" si="531"/>
        <v>0.87442730726206253</v>
      </c>
      <c r="EE126">
        <f>Assumptions!$E$34</f>
        <v>1.2</v>
      </c>
      <c r="EF126">
        <f ca="1">IF(AND(DZ126&gt;1,DW126&gt;1),((LOG(DW126,DZ126)^(1/EXP(1)))^(1/Assumptions!$D$30))-(1-Assumptions!$D$31),1)</f>
        <v>1</v>
      </c>
      <c r="EG126" s="41">
        <v>1</v>
      </c>
      <c r="EH126">
        <v>0.15</v>
      </c>
      <c r="EJ126">
        <f t="shared" ca="1" si="458"/>
        <v>1.049312768714475</v>
      </c>
      <c r="EK126">
        <f t="shared" ca="1" si="459"/>
        <v>0</v>
      </c>
      <c r="EL126" s="41">
        <v>1</v>
      </c>
      <c r="EN126">
        <f t="shared" ca="1" si="460"/>
        <v>0</v>
      </c>
      <c r="EO126">
        <f t="shared" ca="1" si="461"/>
        <v>0</v>
      </c>
      <c r="EP126">
        <f t="shared" ca="1" si="389"/>
        <v>0</v>
      </c>
      <c r="EQ126">
        <v>1</v>
      </c>
      <c r="ET126">
        <f t="shared" ca="1" si="390"/>
        <v>0</v>
      </c>
      <c r="EU126" s="17">
        <f>INDEX(MilitarySpend,MATCH($A126,'Budget Decisions'!$A$3:$A$160,0),MATCH(EU$2,MilitarySpendCol,0))</f>
        <v>0</v>
      </c>
      <c r="EV126">
        <f t="shared" si="532"/>
        <v>0.87442730726206253</v>
      </c>
      <c r="EW126">
        <f>IF($A126&gt;=Assumptions!$D$40,1,0)</f>
        <v>1</v>
      </c>
      <c r="EX126">
        <f>Assumptions!$D$41</f>
        <v>0.83299999999999996</v>
      </c>
      <c r="EY126" s="41">
        <v>1</v>
      </c>
      <c r="EZ126">
        <f>Assumptions!$D$42</f>
        <v>0.2</v>
      </c>
      <c r="FA126">
        <f t="shared" si="462"/>
        <v>0.72839794694929805</v>
      </c>
      <c r="FB126">
        <f t="shared" ca="1" si="570"/>
        <v>0</v>
      </c>
      <c r="FC126" s="17">
        <f>INDEX(MedicalSpend,MATCH($A126,'Budget Decisions'!$A$3:$A$160,0),MATCH(FC$2,MedicalSpendCol,0))</f>
        <v>0</v>
      </c>
      <c r="FD126" s="17">
        <f>IF(INDEX('Budget Decisions'!$E$4:$E$160,MATCH(Model!$A126,'Budget Decisions'!$A$4:$A$160,0))="CURED",1,0)</f>
        <v>1</v>
      </c>
      <c r="FE126">
        <f t="shared" si="533"/>
        <v>1</v>
      </c>
      <c r="FF126" s="41">
        <v>1</v>
      </c>
      <c r="FG126">
        <f>Assumptions!$D$49</f>
        <v>0.2</v>
      </c>
      <c r="FH126">
        <f t="shared" si="463"/>
        <v>0</v>
      </c>
      <c r="FI126">
        <f t="shared" ca="1" si="571"/>
        <v>0</v>
      </c>
      <c r="FK126">
        <f t="shared" ca="1" si="464"/>
        <v>0</v>
      </c>
      <c r="FL126">
        <f t="shared" ca="1" si="595"/>
        <v>0</v>
      </c>
      <c r="FM126">
        <f t="shared" ca="1" si="596"/>
        <v>0</v>
      </c>
      <c r="FN126">
        <f t="shared" ca="1" si="534"/>
        <v>0</v>
      </c>
      <c r="FO126">
        <f t="shared" ca="1" si="597"/>
        <v>32344017</v>
      </c>
      <c r="FP126">
        <f t="shared" ca="1" si="535"/>
        <v>0</v>
      </c>
      <c r="FQ126">
        <f t="shared" ca="1" si="393"/>
        <v>160102</v>
      </c>
      <c r="FR126">
        <f t="shared" ca="1" si="394"/>
        <v>141800</v>
      </c>
      <c r="FS126">
        <f t="shared" si="536"/>
        <v>0.36303408195741388</v>
      </c>
      <c r="FT126">
        <f>Assumptions!$E$34</f>
        <v>1.2</v>
      </c>
      <c r="FU126">
        <f ca="1">IF(AND(FO126&gt;1,FL126&gt;1),((LOG(FL126,FO126)^(1/EXP(1)))^(1/Assumptions!$D$30))-(1-Assumptions!$D$31),1)</f>
        <v>1</v>
      </c>
      <c r="FV126" s="41">
        <v>1</v>
      </c>
      <c r="FW126">
        <v>0.15</v>
      </c>
      <c r="FY126">
        <f t="shared" ca="1" si="468"/>
        <v>0.43564089834889663</v>
      </c>
      <c r="FZ126">
        <f t="shared" ca="1" si="469"/>
        <v>0</v>
      </c>
      <c r="GA126" s="41">
        <v>1</v>
      </c>
      <c r="GC126">
        <f t="shared" ca="1" si="470"/>
        <v>0</v>
      </c>
      <c r="GD126">
        <f t="shared" ca="1" si="471"/>
        <v>0</v>
      </c>
      <c r="GE126">
        <f t="shared" ca="1" si="395"/>
        <v>0</v>
      </c>
      <c r="GF126">
        <v>1</v>
      </c>
      <c r="GI126">
        <f t="shared" ca="1" si="396"/>
        <v>0</v>
      </c>
      <c r="GJ126" s="17">
        <f>INDEX(MilitarySpend,MATCH($A126,'Budget Decisions'!$A$3:$A$160,0),MATCH(GJ$2,MilitarySpendCol,0))</f>
        <v>0</v>
      </c>
      <c r="GK126">
        <f t="shared" si="537"/>
        <v>0.36303408195741388</v>
      </c>
      <c r="GL126">
        <f>IF($A126&gt;=Assumptions!$D$40,1,0)</f>
        <v>1</v>
      </c>
      <c r="GM126">
        <f>Assumptions!$D$41</f>
        <v>0.83299999999999996</v>
      </c>
      <c r="GN126" s="41">
        <v>1</v>
      </c>
      <c r="GO126">
        <f>Assumptions!$D$42</f>
        <v>0.2</v>
      </c>
      <c r="GP126">
        <f t="shared" si="472"/>
        <v>0.30240739027052577</v>
      </c>
      <c r="GQ126">
        <f t="shared" ca="1" si="572"/>
        <v>0</v>
      </c>
      <c r="GR126" s="17">
        <f>INDEX(MedicalSpend,MATCH($A126,'Budget Decisions'!$A$3:$A$160,0),MATCH(GR$2,MedicalSpendCol,0))</f>
        <v>0</v>
      </c>
      <c r="GS126" s="17">
        <f>IF(INDEX('Budget Decisions'!$E$4:$E$160,MATCH(Model!$A126,'Budget Decisions'!$A$4:$A$160,0))="CURED",1,0)</f>
        <v>1</v>
      </c>
      <c r="GT126">
        <f t="shared" si="538"/>
        <v>1</v>
      </c>
      <c r="GU126" s="41">
        <v>1</v>
      </c>
      <c r="GV126">
        <f>Assumptions!$D$49</f>
        <v>0.2</v>
      </c>
      <c r="GW126">
        <f t="shared" si="473"/>
        <v>0</v>
      </c>
      <c r="GX126">
        <f t="shared" ca="1" si="573"/>
        <v>0</v>
      </c>
      <c r="GZ126">
        <f t="shared" ca="1" si="474"/>
        <v>0</v>
      </c>
      <c r="HA126">
        <f t="shared" ca="1" si="598"/>
        <v>0</v>
      </c>
      <c r="HB126">
        <f t="shared" ca="1" si="599"/>
        <v>0</v>
      </c>
      <c r="HC126">
        <f t="shared" ca="1" si="539"/>
        <v>0</v>
      </c>
      <c r="HD126">
        <f t="shared" ca="1" si="600"/>
        <v>25351997</v>
      </c>
      <c r="HE126">
        <f t="shared" ca="1" si="540"/>
        <v>0</v>
      </c>
      <c r="HF126">
        <f t="shared" ca="1" si="399"/>
        <v>125492</v>
      </c>
      <c r="HG126">
        <f t="shared" ca="1" si="400"/>
        <v>194159</v>
      </c>
      <c r="HH126">
        <f t="shared" si="541"/>
        <v>0.464689620669401</v>
      </c>
      <c r="HI126">
        <f>Assumptions!$E$34</f>
        <v>1.2</v>
      </c>
      <c r="HJ126">
        <f ca="1">IF(AND(HD126&gt;1,HA126&gt;1),((LOG(HA126,HD126)^(1/EXP(1)))^(1/Assumptions!$D$30))-(1-Assumptions!$D$31),1)</f>
        <v>1</v>
      </c>
      <c r="HK126" s="41">
        <v>1</v>
      </c>
      <c r="HL126">
        <v>0.15</v>
      </c>
      <c r="HN126">
        <f t="shared" ca="1" si="478"/>
        <v>0.55762754480328114</v>
      </c>
      <c r="HO126">
        <f t="shared" ca="1" si="479"/>
        <v>0</v>
      </c>
      <c r="HP126" s="41">
        <v>1</v>
      </c>
      <c r="HR126">
        <f t="shared" ca="1" si="480"/>
        <v>0</v>
      </c>
      <c r="HS126">
        <f t="shared" ca="1" si="481"/>
        <v>0</v>
      </c>
      <c r="HT126">
        <f t="shared" ca="1" si="401"/>
        <v>0</v>
      </c>
      <c r="HU126">
        <v>1</v>
      </c>
      <c r="HX126">
        <f t="shared" ca="1" si="402"/>
        <v>0</v>
      </c>
      <c r="HY126" s="17">
        <f>INDEX(MilitarySpend,MATCH($A126,'Budget Decisions'!$A$3:$A$160,0),MATCH(HY$2,MilitarySpendCol,0))</f>
        <v>0</v>
      </c>
      <c r="HZ126">
        <f t="shared" si="542"/>
        <v>0.464689620669401</v>
      </c>
      <c r="IA126">
        <f>IF($A126&gt;=Assumptions!$D$40,1,0)</f>
        <v>1</v>
      </c>
      <c r="IB126">
        <f>Assumptions!$D$41</f>
        <v>0.83299999999999996</v>
      </c>
      <c r="IC126" s="41">
        <v>1</v>
      </c>
      <c r="ID126">
        <f>Assumptions!$D$42</f>
        <v>0.2</v>
      </c>
      <c r="IE126">
        <f t="shared" si="482"/>
        <v>0.38708645401761099</v>
      </c>
      <c r="IF126">
        <f t="shared" ca="1" si="574"/>
        <v>0</v>
      </c>
      <c r="IG126" s="17">
        <f>INDEX(MedicalSpend,MATCH($A126,'Budget Decisions'!$A$3:$A$160,0),MATCH(IG$2,MedicalSpendCol,0))</f>
        <v>0</v>
      </c>
      <c r="IH126" s="17">
        <f>IF(INDEX('Budget Decisions'!$E$4:$E$160,MATCH(Model!$A126,'Budget Decisions'!$A$4:$A$160,0))="CURED",1,0)</f>
        <v>1</v>
      </c>
      <c r="II126">
        <f t="shared" si="543"/>
        <v>1</v>
      </c>
      <c r="IJ126" s="41">
        <v>1</v>
      </c>
      <c r="IK126">
        <f>Assumptions!$D$49</f>
        <v>0.2</v>
      </c>
      <c r="IL126">
        <f t="shared" si="483"/>
        <v>0</v>
      </c>
      <c r="IM126">
        <f t="shared" ca="1" si="575"/>
        <v>0</v>
      </c>
      <c r="IO126">
        <f t="shared" ca="1" si="484"/>
        <v>0</v>
      </c>
      <c r="IP126">
        <f t="shared" ca="1" si="601"/>
        <v>0</v>
      </c>
      <c r="IQ126">
        <f t="shared" ca="1" si="602"/>
        <v>0</v>
      </c>
      <c r="IR126">
        <f t="shared" ca="1" si="544"/>
        <v>0</v>
      </c>
      <c r="IS126">
        <f t="shared" ca="1" si="603"/>
        <v>50519085</v>
      </c>
      <c r="IT126">
        <f t="shared" ca="1" si="545"/>
        <v>0</v>
      </c>
      <c r="IU126">
        <f t="shared" ca="1" si="405"/>
        <v>250069</v>
      </c>
      <c r="IV126">
        <f t="shared" ca="1" si="406"/>
        <v>167211</v>
      </c>
      <c r="IW126">
        <f t="shared" si="546"/>
        <v>1.1264233685228699</v>
      </c>
      <c r="IX126">
        <f>Assumptions!$E$34</f>
        <v>1.2</v>
      </c>
      <c r="IY126">
        <f ca="1">IF(AND(IS126&gt;1,IP126&gt;1),((LOG(IP126,IS126)^(1/EXP(1)))^(1/Assumptions!$D$30))-(1-Assumptions!$D$31),1)</f>
        <v>1</v>
      </c>
      <c r="IZ126" s="41">
        <v>1</v>
      </c>
      <c r="JA126">
        <v>0.15</v>
      </c>
      <c r="JC126">
        <f t="shared" ca="1" si="488"/>
        <v>1.3517080422274439</v>
      </c>
      <c r="JD126">
        <f t="shared" ca="1" si="489"/>
        <v>0</v>
      </c>
      <c r="JE126" s="41">
        <v>1</v>
      </c>
      <c r="JG126">
        <f t="shared" ca="1" si="490"/>
        <v>0</v>
      </c>
      <c r="JH126">
        <f t="shared" ca="1" si="491"/>
        <v>0</v>
      </c>
      <c r="JI126">
        <f t="shared" ca="1" si="407"/>
        <v>0</v>
      </c>
      <c r="JJ126">
        <v>1</v>
      </c>
      <c r="JM126">
        <f t="shared" ca="1" si="408"/>
        <v>0</v>
      </c>
      <c r="JN126" s="17">
        <f>INDEX(MilitarySpend,MATCH($A126,'Budget Decisions'!$A$3:$A$160,0),MATCH(JN$2,MilitarySpendCol,0))</f>
        <v>0</v>
      </c>
      <c r="JO126">
        <f t="shared" si="547"/>
        <v>1.1264233685228699</v>
      </c>
      <c r="JP126">
        <f>IF($A126&gt;=Assumptions!$D$40,1,0)</f>
        <v>1</v>
      </c>
      <c r="JQ126">
        <f>Assumptions!$D$41</f>
        <v>0.83299999999999996</v>
      </c>
      <c r="JR126" s="41">
        <v>1</v>
      </c>
      <c r="JS126">
        <f>Assumptions!$D$42</f>
        <v>0.2</v>
      </c>
      <c r="JT126">
        <f t="shared" si="492"/>
        <v>0.9383106659795506</v>
      </c>
      <c r="JU126">
        <f t="shared" ca="1" si="576"/>
        <v>0</v>
      </c>
      <c r="JV126" s="17">
        <f>INDEX(MedicalSpend,MATCH($A126,'Budget Decisions'!$A$3:$A$160,0),MATCH(JV$2,MedicalSpendCol,0))</f>
        <v>0</v>
      </c>
      <c r="JW126" s="17">
        <f>IF(INDEX('Budget Decisions'!$E$4:$E$160,MATCH(Model!$A126,'Budget Decisions'!$A$4:$A$160,0))="CURED",1,0)</f>
        <v>1</v>
      </c>
      <c r="JX126">
        <f t="shared" si="548"/>
        <v>1</v>
      </c>
      <c r="JY126" s="41">
        <v>1</v>
      </c>
      <c r="JZ126">
        <f>Assumptions!$D$49</f>
        <v>0.2</v>
      </c>
      <c r="KA126">
        <f t="shared" si="493"/>
        <v>0</v>
      </c>
      <c r="KB126">
        <f t="shared" ca="1" si="577"/>
        <v>0</v>
      </c>
      <c r="KD126">
        <f t="shared" ca="1" si="494"/>
        <v>0</v>
      </c>
      <c r="KE126">
        <f t="shared" ca="1" si="604"/>
        <v>0</v>
      </c>
      <c r="KF126">
        <f t="shared" ca="1" si="605"/>
        <v>0</v>
      </c>
      <c r="KG126">
        <f t="shared" ca="1" si="549"/>
        <v>0</v>
      </c>
      <c r="KH126">
        <f t="shared" ca="1" si="606"/>
        <v>41178667</v>
      </c>
      <c r="KI126">
        <f t="shared" ca="1" si="550"/>
        <v>0</v>
      </c>
      <c r="KJ126">
        <f t="shared" ca="1" si="411"/>
        <v>203834</v>
      </c>
      <c r="KK126">
        <f t="shared" ca="1" si="412"/>
        <v>211557</v>
      </c>
      <c r="KL126">
        <f t="shared" si="551"/>
        <v>2.2321095760416365</v>
      </c>
      <c r="KM126">
        <f>Assumptions!$E$34</f>
        <v>1.2</v>
      </c>
      <c r="KN126">
        <f ca="1">IF(AND(KH126&gt;1,KE126&gt;1),((LOG(KE126,KH126)^(1/EXP(1)))^(1/Assumptions!$D$30))-(1-Assumptions!$D$31),1)</f>
        <v>1</v>
      </c>
      <c r="KO126" s="41">
        <v>1</v>
      </c>
      <c r="KP126">
        <v>0.15</v>
      </c>
      <c r="KR126">
        <f t="shared" ca="1" si="498"/>
        <v>2.6785314912499638</v>
      </c>
      <c r="KS126">
        <f t="shared" ca="1" si="499"/>
        <v>0</v>
      </c>
      <c r="KT126" s="41">
        <v>1</v>
      </c>
      <c r="KV126">
        <f t="shared" ca="1" si="500"/>
        <v>0</v>
      </c>
      <c r="KW126">
        <f t="shared" ca="1" si="501"/>
        <v>0</v>
      </c>
      <c r="KX126">
        <f t="shared" ca="1" si="413"/>
        <v>0</v>
      </c>
      <c r="KY126">
        <v>1</v>
      </c>
      <c r="LB126">
        <f t="shared" ca="1" si="414"/>
        <v>0</v>
      </c>
      <c r="LC126" s="17">
        <f>INDEX(MilitarySpend,MATCH($A126,'Budget Decisions'!$A$3:$A$160,0),MATCH(LC$2,MilitarySpendCol,0))</f>
        <v>0</v>
      </c>
      <c r="LD126">
        <f t="shared" si="552"/>
        <v>2.2321095760416365</v>
      </c>
      <c r="LE126">
        <f>IF($A126&gt;=Assumptions!$D$40,1,0)</f>
        <v>1</v>
      </c>
      <c r="LF126">
        <f>Assumptions!$D$41</f>
        <v>0.83299999999999996</v>
      </c>
      <c r="LG126" s="41">
        <v>1</v>
      </c>
      <c r="LH126">
        <f>Assumptions!$D$42</f>
        <v>0.2</v>
      </c>
      <c r="LI126">
        <f t="shared" si="502"/>
        <v>1.8593472768426831</v>
      </c>
      <c r="LJ126">
        <f t="shared" ca="1" si="578"/>
        <v>0</v>
      </c>
      <c r="LK126" s="17">
        <f>INDEX(MedicalSpend,MATCH($A126,'Budget Decisions'!$A$3:$A$160,0),MATCH(LK$2,MedicalSpendCol,0))</f>
        <v>0</v>
      </c>
      <c r="LL126" s="17">
        <f>IF(INDEX('Budget Decisions'!$E$4:$E$160,MATCH(Model!$A126,'Budget Decisions'!$A$4:$A$160,0))="CURED",1,0)</f>
        <v>1</v>
      </c>
      <c r="LM126">
        <f t="shared" si="553"/>
        <v>1</v>
      </c>
      <c r="LN126" s="41">
        <v>1</v>
      </c>
      <c r="LO126">
        <f>Assumptions!$D$49</f>
        <v>0.2</v>
      </c>
      <c r="LP126">
        <f t="shared" si="503"/>
        <v>0</v>
      </c>
      <c r="LQ126">
        <f t="shared" ca="1" si="579"/>
        <v>0</v>
      </c>
      <c r="LS126">
        <f t="shared" ca="1" si="504"/>
        <v>0</v>
      </c>
      <c r="LT126">
        <f t="shared" ca="1" si="607"/>
        <v>0</v>
      </c>
      <c r="LU126">
        <f t="shared" ca="1" si="608"/>
        <v>0</v>
      </c>
      <c r="LV126">
        <f t="shared" ca="1" si="554"/>
        <v>0</v>
      </c>
      <c r="LW126">
        <f t="shared" ca="1" si="609"/>
        <v>14153053</v>
      </c>
      <c r="LX126">
        <f t="shared" ca="1" si="555"/>
        <v>0</v>
      </c>
      <c r="LY126">
        <f t="shared" ca="1" si="417"/>
        <v>70765</v>
      </c>
      <c r="LZ126">
        <f t="shared" ca="1" si="418"/>
        <v>67945</v>
      </c>
      <c r="MA126">
        <f t="shared" si="556"/>
        <v>2.7100766589378384</v>
      </c>
      <c r="MB126">
        <f>Assumptions!$E$34</f>
        <v>1.2</v>
      </c>
      <c r="MC126">
        <f ca="1">IF(AND(LW126&gt;1,LT126&gt;1),((LOG(LT126,LW126)^(1/EXP(1)))^(1/Assumptions!$D$30))-(1-Assumptions!$D$31),1)</f>
        <v>1</v>
      </c>
      <c r="MD126" s="41">
        <v>1</v>
      </c>
      <c r="ME126">
        <v>0.15</v>
      </c>
      <c r="MG126">
        <f t="shared" ca="1" si="508"/>
        <v>3.2520919907254062</v>
      </c>
      <c r="MH126">
        <f t="shared" ca="1" si="509"/>
        <v>0</v>
      </c>
      <c r="MI126" s="41">
        <v>1</v>
      </c>
      <c r="MK126">
        <f t="shared" ca="1" si="510"/>
        <v>0</v>
      </c>
      <c r="ML126">
        <f t="shared" ca="1" si="511"/>
        <v>0</v>
      </c>
      <c r="MM126">
        <f t="shared" ca="1" si="419"/>
        <v>0</v>
      </c>
      <c r="MN126">
        <v>1</v>
      </c>
      <c r="MQ126">
        <f t="shared" ca="1" si="420"/>
        <v>0</v>
      </c>
      <c r="MR126" s="17">
        <f>INDEX(MilitarySpend,MATCH($A126,'Budget Decisions'!$A$3:$A$160,0),MATCH(MR$2,MilitarySpendCol,0))</f>
        <v>0</v>
      </c>
      <c r="MS126">
        <f t="shared" si="557"/>
        <v>2.7100766589378384</v>
      </c>
      <c r="MT126">
        <f>IF($A126&gt;=Assumptions!$D$40,1,0)</f>
        <v>1</v>
      </c>
      <c r="MU126">
        <f>Assumptions!$D$41</f>
        <v>0.83299999999999996</v>
      </c>
      <c r="MV126" s="41">
        <v>1</v>
      </c>
      <c r="MW126">
        <f>Assumptions!$D$42</f>
        <v>0.2</v>
      </c>
      <c r="MX126">
        <f t="shared" si="512"/>
        <v>2.2574938568952194</v>
      </c>
      <c r="MY126">
        <f t="shared" ca="1" si="580"/>
        <v>0</v>
      </c>
      <c r="MZ126" s="17">
        <f>INDEX(MedicalSpend,MATCH($A126,'Budget Decisions'!$A$3:$A$160,0),MATCH(MZ$2,MedicalSpendCol,0))</f>
        <v>0</v>
      </c>
      <c r="NA126" s="17">
        <f>IF(INDEX('Budget Decisions'!$E$4:$E$160,MATCH(Model!$A126,'Budget Decisions'!$A$4:$A$160,0))="CURED",1,0)</f>
        <v>1</v>
      </c>
      <c r="NB126">
        <f t="shared" si="558"/>
        <v>1</v>
      </c>
      <c r="NC126" s="41">
        <v>1</v>
      </c>
      <c r="ND126">
        <f>Assumptions!$D$49</f>
        <v>0.2</v>
      </c>
      <c r="NE126">
        <f t="shared" si="513"/>
        <v>0</v>
      </c>
      <c r="NF126">
        <f t="shared" ca="1" si="581"/>
        <v>0</v>
      </c>
    </row>
    <row r="127" spans="1:370" x14ac:dyDescent="0.25">
      <c r="A127">
        <f t="shared" si="514"/>
        <v>124</v>
      </c>
      <c r="C127">
        <f t="shared" ca="1" si="423"/>
        <v>0</v>
      </c>
      <c r="D127">
        <f t="shared" ca="1" si="582"/>
        <v>0</v>
      </c>
      <c r="E127">
        <f t="shared" ca="1" si="583"/>
        <v>0</v>
      </c>
      <c r="F127">
        <f t="shared" ca="1" si="515"/>
        <v>0</v>
      </c>
      <c r="G127">
        <f t="shared" ca="1" si="584"/>
        <v>33277139</v>
      </c>
      <c r="H127">
        <f t="shared" ca="1" si="516"/>
        <v>0</v>
      </c>
      <c r="I127">
        <f t="shared" ca="1" si="559"/>
        <v>166385</v>
      </c>
      <c r="J127">
        <f t="shared" ca="1" si="560"/>
        <v>59071</v>
      </c>
      <c r="K127">
        <f t="shared" si="517"/>
        <v>0.82857634545527548</v>
      </c>
      <c r="L127">
        <f>Assumptions!$E$34</f>
        <v>1.2</v>
      </c>
      <c r="M127">
        <f ca="1">IF(AND(G127&gt;1,D127&gt;1),((LOG(D127,G127)^(1/EXP(1)))^(1/Assumptions!$D$30))-(1-Assumptions!$D$31),1)</f>
        <v>1</v>
      </c>
      <c r="N127" s="41">
        <v>1</v>
      </c>
      <c r="O127">
        <v>0.15</v>
      </c>
      <c r="Q127">
        <f t="shared" ca="1" si="427"/>
        <v>0.99429161454633053</v>
      </c>
      <c r="R127">
        <f t="shared" ca="1" si="428"/>
        <v>0</v>
      </c>
      <c r="S127" s="41">
        <v>1</v>
      </c>
      <c r="U127">
        <f t="shared" ca="1" si="429"/>
        <v>0</v>
      </c>
      <c r="V127">
        <f t="shared" ca="1" si="430"/>
        <v>0</v>
      </c>
      <c r="W127">
        <f t="shared" ca="1" si="561"/>
        <v>0</v>
      </c>
      <c r="X127">
        <v>1</v>
      </c>
      <c r="AA127">
        <f t="shared" ca="1" si="562"/>
        <v>0</v>
      </c>
      <c r="AB127" s="17">
        <f>INDEX(MilitarySpend,MATCH($A127,'Budget Decisions'!$A$3:$A$160,0),MATCH(AB$2,MilitarySpendCol,0))</f>
        <v>0</v>
      </c>
      <c r="AC127">
        <f t="shared" si="518"/>
        <v>0.82857634545527548</v>
      </c>
      <c r="AD127">
        <f>IF($A127&gt;=Assumptions!$D$40,1,0)</f>
        <v>1</v>
      </c>
      <c r="AE127">
        <f>Assumptions!$D$41</f>
        <v>0.83299999999999996</v>
      </c>
      <c r="AF127" s="41">
        <v>1</v>
      </c>
      <c r="AG127">
        <f>Assumptions!$D$42</f>
        <v>0.2</v>
      </c>
      <c r="AH127">
        <f t="shared" si="431"/>
        <v>0.69020409576424446</v>
      </c>
      <c r="AI127">
        <f t="shared" ca="1" si="563"/>
        <v>0</v>
      </c>
      <c r="AJ127" s="17">
        <f>INDEX(MedicalSpend,MATCH($A127,'Budget Decisions'!$A$3:$A$160,0),MATCH(AJ$2,MedicalSpendCol,0))</f>
        <v>0</v>
      </c>
      <c r="AK127" s="17">
        <f>IF(INDEX('Budget Decisions'!$E$4:$E$160,MATCH(Model!$A127,'Budget Decisions'!$A$4:$A$160,0))="CURED",1,0)</f>
        <v>1</v>
      </c>
      <c r="AL127">
        <f t="shared" si="519"/>
        <v>1</v>
      </c>
      <c r="AM127" s="41">
        <v>1</v>
      </c>
      <c r="AN127">
        <f>Assumptions!$D$49</f>
        <v>0.2</v>
      </c>
      <c r="AO127">
        <f t="shared" si="432"/>
        <v>0</v>
      </c>
      <c r="AP127">
        <f t="shared" ca="1" si="564"/>
        <v>0</v>
      </c>
      <c r="AR127">
        <f t="shared" ca="1" si="433"/>
        <v>0</v>
      </c>
      <c r="AS127">
        <f t="shared" ca="1" si="585"/>
        <v>0</v>
      </c>
      <c r="AT127">
        <f t="shared" ca="1" si="586"/>
        <v>0</v>
      </c>
      <c r="AU127">
        <f t="shared" ca="1" si="587"/>
        <v>0</v>
      </c>
      <c r="AV127">
        <f t="shared" ca="1" si="588"/>
        <v>35800500</v>
      </c>
      <c r="AW127">
        <f t="shared" ca="1" si="520"/>
        <v>0</v>
      </c>
      <c r="AX127">
        <f t="shared" ca="1" si="375"/>
        <v>177212</v>
      </c>
      <c r="AY127">
        <f t="shared" ca="1" si="376"/>
        <v>260837</v>
      </c>
      <c r="AZ127">
        <f t="shared" si="521"/>
        <v>0.15936301189359656</v>
      </c>
      <c r="BA127">
        <f>Assumptions!$E$34</f>
        <v>1.2</v>
      </c>
      <c r="BB127">
        <f ca="1">IF(AND(AV127&gt;1,AS127&gt;1),((LOG(AS127,AV127)^(1/EXP(1)))^(1/Assumptions!$D$30))-(1-Assumptions!$D$31),1)</f>
        <v>1</v>
      </c>
      <c r="BC127" s="41">
        <v>1</v>
      </c>
      <c r="BD127">
        <v>0.15</v>
      </c>
      <c r="BF127">
        <f t="shared" ca="1" si="438"/>
        <v>0.19123561427231586</v>
      </c>
      <c r="BG127">
        <f t="shared" ca="1" si="439"/>
        <v>0</v>
      </c>
      <c r="BH127" s="41">
        <v>1</v>
      </c>
      <c r="BJ127">
        <f t="shared" ca="1" si="440"/>
        <v>0</v>
      </c>
      <c r="BK127">
        <f t="shared" ca="1" si="441"/>
        <v>0</v>
      </c>
      <c r="BL127">
        <f t="shared" ca="1" si="377"/>
        <v>0</v>
      </c>
      <c r="BM127">
        <v>1</v>
      </c>
      <c r="BP127">
        <f t="shared" ca="1" si="565"/>
        <v>0</v>
      </c>
      <c r="BQ127" s="17">
        <f>INDEX(MilitarySpend,MATCH($A127,'Budget Decisions'!$A$3:$A$160,0),MATCH(BQ$2,MilitarySpendCol,0))</f>
        <v>0</v>
      </c>
      <c r="BR127">
        <f t="shared" si="522"/>
        <v>0.15936301189359656</v>
      </c>
      <c r="BS127">
        <f>IF($A127&gt;=Assumptions!$D$40,1,0)</f>
        <v>1</v>
      </c>
      <c r="BT127">
        <f>Assumptions!$D$41</f>
        <v>0.83299999999999996</v>
      </c>
      <c r="BU127" s="41">
        <v>1</v>
      </c>
      <c r="BV127">
        <f>Assumptions!$D$42</f>
        <v>0.2</v>
      </c>
      <c r="BW127">
        <f t="shared" si="442"/>
        <v>0.13274938890736593</v>
      </c>
      <c r="BX127">
        <f t="shared" ca="1" si="566"/>
        <v>0</v>
      </c>
      <c r="BY127" s="17">
        <f>INDEX(MedicalSpend,MATCH($A127,'Budget Decisions'!$A$3:$A$160,0),MATCH(BY$2,MedicalSpendCol,0))</f>
        <v>0</v>
      </c>
      <c r="BZ127" s="17">
        <f>IF(INDEX('Budget Decisions'!$E$4:$E$160,MATCH(Model!$A127,'Budget Decisions'!$A$4:$A$160,0))="CURED",1,0)</f>
        <v>1</v>
      </c>
      <c r="CA127">
        <f t="shared" si="523"/>
        <v>1</v>
      </c>
      <c r="CB127" s="41">
        <v>1</v>
      </c>
      <c r="CC127">
        <f>Assumptions!$D$49</f>
        <v>0.2</v>
      </c>
      <c r="CD127">
        <f t="shared" si="443"/>
        <v>0</v>
      </c>
      <c r="CE127">
        <f t="shared" ca="1" si="567"/>
        <v>0</v>
      </c>
      <c r="CG127">
        <f t="shared" ca="1" si="444"/>
        <v>0</v>
      </c>
      <c r="CH127">
        <f t="shared" ca="1" si="589"/>
        <v>0</v>
      </c>
      <c r="CI127">
        <f t="shared" ca="1" si="590"/>
        <v>0</v>
      </c>
      <c r="CJ127">
        <f t="shared" ca="1" si="524"/>
        <v>0</v>
      </c>
      <c r="CK127">
        <f t="shared" ca="1" si="591"/>
        <v>24918098</v>
      </c>
      <c r="CL127">
        <f t="shared" ca="1" si="525"/>
        <v>0</v>
      </c>
      <c r="CM127">
        <f t="shared" ca="1" si="381"/>
        <v>123344</v>
      </c>
      <c r="CN127">
        <f t="shared" ca="1" si="382"/>
        <v>169849</v>
      </c>
      <c r="CO127">
        <f t="shared" si="526"/>
        <v>0.24130002925990637</v>
      </c>
      <c r="CP127">
        <f>Assumptions!$E$34</f>
        <v>1.2</v>
      </c>
      <c r="CQ127">
        <f ca="1">IF(AND(CK127&gt;1,CH127&gt;1),((LOG(CH127,CK127)^(1/EXP(1)))^(1/Assumptions!$D$30))-(1-Assumptions!$D$31),1)</f>
        <v>1</v>
      </c>
      <c r="CR127" s="41">
        <v>1</v>
      </c>
      <c r="CS127">
        <v>0.15</v>
      </c>
      <c r="CU127">
        <f t="shared" ca="1" si="448"/>
        <v>0.28956003511188766</v>
      </c>
      <c r="CV127">
        <f t="shared" ca="1" si="449"/>
        <v>0</v>
      </c>
      <c r="CW127" s="41">
        <v>1</v>
      </c>
      <c r="CY127">
        <f t="shared" ca="1" si="450"/>
        <v>0</v>
      </c>
      <c r="CZ127">
        <f t="shared" ca="1" si="451"/>
        <v>0</v>
      </c>
      <c r="DA127">
        <f t="shared" ca="1" si="383"/>
        <v>0</v>
      </c>
      <c r="DB127">
        <v>1</v>
      </c>
      <c r="DE127">
        <f t="shared" ca="1" si="384"/>
        <v>0</v>
      </c>
      <c r="DF127" s="17">
        <f>INDEX(MilitarySpend,MATCH($A127,'Budget Decisions'!$A$3:$A$160,0),MATCH(DF$2,MilitarySpendCol,0))</f>
        <v>0</v>
      </c>
      <c r="DG127">
        <f t="shared" si="527"/>
        <v>0.24130002925990637</v>
      </c>
      <c r="DH127">
        <f>IF($A127&gt;=Assumptions!$D$40,1,0)</f>
        <v>1</v>
      </c>
      <c r="DI127">
        <f>Assumptions!$D$41</f>
        <v>0.83299999999999996</v>
      </c>
      <c r="DJ127" s="41">
        <v>1</v>
      </c>
      <c r="DK127">
        <f>Assumptions!$D$42</f>
        <v>0.2</v>
      </c>
      <c r="DL127">
        <f t="shared" si="452"/>
        <v>0.20100292437350201</v>
      </c>
      <c r="DM127">
        <f t="shared" ca="1" si="568"/>
        <v>0</v>
      </c>
      <c r="DN127" s="17">
        <f>INDEX(MedicalSpend,MATCH($A127,'Budget Decisions'!$A$3:$A$160,0),MATCH(DN$2,MedicalSpendCol,0))</f>
        <v>0</v>
      </c>
      <c r="DO127" s="17">
        <f>IF(INDEX('Budget Decisions'!$E$4:$E$160,MATCH(Model!$A127,'Budget Decisions'!$A$4:$A$160,0))="CURED",1,0)</f>
        <v>1</v>
      </c>
      <c r="DP127">
        <f t="shared" si="528"/>
        <v>1</v>
      </c>
      <c r="DQ127" s="41">
        <v>1</v>
      </c>
      <c r="DR127">
        <f>Assumptions!$D$49</f>
        <v>0.2</v>
      </c>
      <c r="DS127">
        <f t="shared" si="453"/>
        <v>0</v>
      </c>
      <c r="DT127">
        <f t="shared" ca="1" si="569"/>
        <v>0</v>
      </c>
      <c r="DV127">
        <f t="shared" ca="1" si="454"/>
        <v>0</v>
      </c>
      <c r="DW127">
        <f t="shared" ca="1" si="592"/>
        <v>0</v>
      </c>
      <c r="DX127">
        <f t="shared" ca="1" si="593"/>
        <v>0</v>
      </c>
      <c r="DY127">
        <f t="shared" ca="1" si="529"/>
        <v>0</v>
      </c>
      <c r="DZ127">
        <f t="shared" ca="1" si="594"/>
        <v>45952953</v>
      </c>
      <c r="EA127">
        <f t="shared" ca="1" si="530"/>
        <v>0</v>
      </c>
      <c r="EB127">
        <f t="shared" ca="1" si="387"/>
        <v>229764</v>
      </c>
      <c r="EC127">
        <f t="shared" ca="1" si="388"/>
        <v>234236</v>
      </c>
      <c r="ED127">
        <f t="shared" si="531"/>
        <v>0.87442730726206253</v>
      </c>
      <c r="EE127">
        <f>Assumptions!$E$34</f>
        <v>1.2</v>
      </c>
      <c r="EF127">
        <f ca="1">IF(AND(DZ127&gt;1,DW127&gt;1),((LOG(DW127,DZ127)^(1/EXP(1)))^(1/Assumptions!$D$30))-(1-Assumptions!$D$31),1)</f>
        <v>1</v>
      </c>
      <c r="EG127" s="41">
        <v>1</v>
      </c>
      <c r="EH127">
        <v>0.15</v>
      </c>
      <c r="EJ127">
        <f t="shared" ca="1" si="458"/>
        <v>1.049312768714475</v>
      </c>
      <c r="EK127">
        <f t="shared" ca="1" si="459"/>
        <v>0</v>
      </c>
      <c r="EL127" s="41">
        <v>1</v>
      </c>
      <c r="EN127">
        <f t="shared" ca="1" si="460"/>
        <v>0</v>
      </c>
      <c r="EO127">
        <f t="shared" ca="1" si="461"/>
        <v>0</v>
      </c>
      <c r="EP127">
        <f t="shared" ca="1" si="389"/>
        <v>0</v>
      </c>
      <c r="EQ127">
        <v>1</v>
      </c>
      <c r="ET127">
        <f t="shared" ca="1" si="390"/>
        <v>0</v>
      </c>
      <c r="EU127" s="17">
        <f>INDEX(MilitarySpend,MATCH($A127,'Budget Decisions'!$A$3:$A$160,0),MATCH(EU$2,MilitarySpendCol,0))</f>
        <v>0</v>
      </c>
      <c r="EV127">
        <f t="shared" si="532"/>
        <v>0.87442730726206253</v>
      </c>
      <c r="EW127">
        <f>IF($A127&gt;=Assumptions!$D$40,1,0)</f>
        <v>1</v>
      </c>
      <c r="EX127">
        <f>Assumptions!$D$41</f>
        <v>0.83299999999999996</v>
      </c>
      <c r="EY127" s="41">
        <v>1</v>
      </c>
      <c r="EZ127">
        <f>Assumptions!$D$42</f>
        <v>0.2</v>
      </c>
      <c r="FA127">
        <f t="shared" si="462"/>
        <v>0.72839794694929805</v>
      </c>
      <c r="FB127">
        <f t="shared" ca="1" si="570"/>
        <v>0</v>
      </c>
      <c r="FC127" s="17">
        <f>INDEX(MedicalSpend,MATCH($A127,'Budget Decisions'!$A$3:$A$160,0),MATCH(FC$2,MedicalSpendCol,0))</f>
        <v>0</v>
      </c>
      <c r="FD127" s="17">
        <f>IF(INDEX('Budget Decisions'!$E$4:$E$160,MATCH(Model!$A127,'Budget Decisions'!$A$4:$A$160,0))="CURED",1,0)</f>
        <v>1</v>
      </c>
      <c r="FE127">
        <f t="shared" si="533"/>
        <v>1</v>
      </c>
      <c r="FF127" s="41">
        <v>1</v>
      </c>
      <c r="FG127">
        <f>Assumptions!$D$49</f>
        <v>0.2</v>
      </c>
      <c r="FH127">
        <f t="shared" si="463"/>
        <v>0</v>
      </c>
      <c r="FI127">
        <f t="shared" ca="1" si="571"/>
        <v>0</v>
      </c>
      <c r="FK127">
        <f t="shared" ca="1" si="464"/>
        <v>0</v>
      </c>
      <c r="FL127">
        <f t="shared" ca="1" si="595"/>
        <v>0</v>
      </c>
      <c r="FM127">
        <f t="shared" ca="1" si="596"/>
        <v>0</v>
      </c>
      <c r="FN127">
        <f t="shared" ca="1" si="534"/>
        <v>0</v>
      </c>
      <c r="FO127">
        <f t="shared" ca="1" si="597"/>
        <v>32325715</v>
      </c>
      <c r="FP127">
        <f t="shared" ca="1" si="535"/>
        <v>0</v>
      </c>
      <c r="FQ127">
        <f t="shared" ca="1" si="393"/>
        <v>160012</v>
      </c>
      <c r="FR127">
        <f t="shared" ca="1" si="394"/>
        <v>142129</v>
      </c>
      <c r="FS127">
        <f t="shared" si="536"/>
        <v>0.36303408195741388</v>
      </c>
      <c r="FT127">
        <f>Assumptions!$E$34</f>
        <v>1.2</v>
      </c>
      <c r="FU127">
        <f ca="1">IF(AND(FO127&gt;1,FL127&gt;1),((LOG(FL127,FO127)^(1/EXP(1)))^(1/Assumptions!$D$30))-(1-Assumptions!$D$31),1)</f>
        <v>1</v>
      </c>
      <c r="FV127" s="41">
        <v>1</v>
      </c>
      <c r="FW127">
        <v>0.15</v>
      </c>
      <c r="FY127">
        <f t="shared" ca="1" si="468"/>
        <v>0.43564089834889663</v>
      </c>
      <c r="FZ127">
        <f t="shared" ca="1" si="469"/>
        <v>0</v>
      </c>
      <c r="GA127" s="41">
        <v>1</v>
      </c>
      <c r="GC127">
        <f t="shared" ca="1" si="470"/>
        <v>0</v>
      </c>
      <c r="GD127">
        <f t="shared" ca="1" si="471"/>
        <v>0</v>
      </c>
      <c r="GE127">
        <f t="shared" ca="1" si="395"/>
        <v>0</v>
      </c>
      <c r="GF127">
        <v>1</v>
      </c>
      <c r="GI127">
        <f t="shared" ca="1" si="396"/>
        <v>0</v>
      </c>
      <c r="GJ127" s="17">
        <f>INDEX(MilitarySpend,MATCH($A127,'Budget Decisions'!$A$3:$A$160,0),MATCH(GJ$2,MilitarySpendCol,0))</f>
        <v>0</v>
      </c>
      <c r="GK127">
        <f t="shared" si="537"/>
        <v>0.36303408195741388</v>
      </c>
      <c r="GL127">
        <f>IF($A127&gt;=Assumptions!$D$40,1,0)</f>
        <v>1</v>
      </c>
      <c r="GM127">
        <f>Assumptions!$D$41</f>
        <v>0.83299999999999996</v>
      </c>
      <c r="GN127" s="41">
        <v>1</v>
      </c>
      <c r="GO127">
        <f>Assumptions!$D$42</f>
        <v>0.2</v>
      </c>
      <c r="GP127">
        <f t="shared" si="472"/>
        <v>0.30240739027052577</v>
      </c>
      <c r="GQ127">
        <f t="shared" ca="1" si="572"/>
        <v>0</v>
      </c>
      <c r="GR127" s="17">
        <f>INDEX(MedicalSpend,MATCH($A127,'Budget Decisions'!$A$3:$A$160,0),MATCH(GR$2,MedicalSpendCol,0))</f>
        <v>0</v>
      </c>
      <c r="GS127" s="17">
        <f>IF(INDEX('Budget Decisions'!$E$4:$E$160,MATCH(Model!$A127,'Budget Decisions'!$A$4:$A$160,0))="CURED",1,0)</f>
        <v>1</v>
      </c>
      <c r="GT127">
        <f t="shared" si="538"/>
        <v>1</v>
      </c>
      <c r="GU127" s="41">
        <v>1</v>
      </c>
      <c r="GV127">
        <f>Assumptions!$D$49</f>
        <v>0.2</v>
      </c>
      <c r="GW127">
        <f t="shared" si="473"/>
        <v>0</v>
      </c>
      <c r="GX127">
        <f t="shared" ca="1" si="573"/>
        <v>0</v>
      </c>
      <c r="GZ127">
        <f t="shared" ca="1" si="474"/>
        <v>0</v>
      </c>
      <c r="HA127">
        <f t="shared" ca="1" si="598"/>
        <v>0</v>
      </c>
      <c r="HB127">
        <f t="shared" ca="1" si="599"/>
        <v>0</v>
      </c>
      <c r="HC127">
        <f t="shared" ca="1" si="539"/>
        <v>0</v>
      </c>
      <c r="HD127">
        <f t="shared" ca="1" si="600"/>
        <v>25420664</v>
      </c>
      <c r="HE127">
        <f t="shared" ca="1" si="540"/>
        <v>0</v>
      </c>
      <c r="HF127">
        <f t="shared" ca="1" si="399"/>
        <v>125832</v>
      </c>
      <c r="HG127">
        <f t="shared" ca="1" si="400"/>
        <v>193998</v>
      </c>
      <c r="HH127">
        <f t="shared" si="541"/>
        <v>0.464689620669401</v>
      </c>
      <c r="HI127">
        <f>Assumptions!$E$34</f>
        <v>1.2</v>
      </c>
      <c r="HJ127">
        <f ca="1">IF(AND(HD127&gt;1,HA127&gt;1),((LOG(HA127,HD127)^(1/EXP(1)))^(1/Assumptions!$D$30))-(1-Assumptions!$D$31),1)</f>
        <v>1</v>
      </c>
      <c r="HK127" s="41">
        <v>1</v>
      </c>
      <c r="HL127">
        <v>0.15</v>
      </c>
      <c r="HN127">
        <f t="shared" ca="1" si="478"/>
        <v>0.55762754480328114</v>
      </c>
      <c r="HO127">
        <f t="shared" ca="1" si="479"/>
        <v>0</v>
      </c>
      <c r="HP127" s="41">
        <v>1</v>
      </c>
      <c r="HR127">
        <f t="shared" ca="1" si="480"/>
        <v>0</v>
      </c>
      <c r="HS127">
        <f t="shared" ca="1" si="481"/>
        <v>0</v>
      </c>
      <c r="HT127">
        <f t="shared" ca="1" si="401"/>
        <v>0</v>
      </c>
      <c r="HU127">
        <v>1</v>
      </c>
      <c r="HX127">
        <f t="shared" ca="1" si="402"/>
        <v>0</v>
      </c>
      <c r="HY127" s="17">
        <f>INDEX(MilitarySpend,MATCH($A127,'Budget Decisions'!$A$3:$A$160,0),MATCH(HY$2,MilitarySpendCol,0))</f>
        <v>0</v>
      </c>
      <c r="HZ127">
        <f t="shared" si="542"/>
        <v>0.464689620669401</v>
      </c>
      <c r="IA127">
        <f>IF($A127&gt;=Assumptions!$D$40,1,0)</f>
        <v>1</v>
      </c>
      <c r="IB127">
        <f>Assumptions!$D$41</f>
        <v>0.83299999999999996</v>
      </c>
      <c r="IC127" s="41">
        <v>1</v>
      </c>
      <c r="ID127">
        <f>Assumptions!$D$42</f>
        <v>0.2</v>
      </c>
      <c r="IE127">
        <f t="shared" si="482"/>
        <v>0.38708645401761099</v>
      </c>
      <c r="IF127">
        <f t="shared" ca="1" si="574"/>
        <v>0</v>
      </c>
      <c r="IG127" s="17">
        <f>INDEX(MedicalSpend,MATCH($A127,'Budget Decisions'!$A$3:$A$160,0),MATCH(IG$2,MedicalSpendCol,0))</f>
        <v>0</v>
      </c>
      <c r="IH127" s="17">
        <f>IF(INDEX('Budget Decisions'!$E$4:$E$160,MATCH(Model!$A127,'Budget Decisions'!$A$4:$A$160,0))="CURED",1,0)</f>
        <v>1</v>
      </c>
      <c r="II127">
        <f t="shared" si="543"/>
        <v>1</v>
      </c>
      <c r="IJ127" s="41">
        <v>1</v>
      </c>
      <c r="IK127">
        <f>Assumptions!$D$49</f>
        <v>0.2</v>
      </c>
      <c r="IL127">
        <f t="shared" si="483"/>
        <v>0</v>
      </c>
      <c r="IM127">
        <f t="shared" ca="1" si="575"/>
        <v>0</v>
      </c>
      <c r="IO127">
        <f t="shared" ca="1" si="484"/>
        <v>0</v>
      </c>
      <c r="IP127">
        <f t="shared" ca="1" si="601"/>
        <v>0</v>
      </c>
      <c r="IQ127">
        <f t="shared" ca="1" si="602"/>
        <v>0</v>
      </c>
      <c r="IR127">
        <f t="shared" ca="1" si="544"/>
        <v>0</v>
      </c>
      <c r="IS127">
        <f t="shared" ca="1" si="603"/>
        <v>50436227</v>
      </c>
      <c r="IT127">
        <f t="shared" ca="1" si="545"/>
        <v>0</v>
      </c>
      <c r="IU127">
        <f t="shared" ca="1" si="405"/>
        <v>249659</v>
      </c>
      <c r="IV127">
        <f t="shared" ca="1" si="406"/>
        <v>167342</v>
      </c>
      <c r="IW127">
        <f t="shared" si="546"/>
        <v>1.1264233685228699</v>
      </c>
      <c r="IX127">
        <f>Assumptions!$E$34</f>
        <v>1.2</v>
      </c>
      <c r="IY127">
        <f ca="1">IF(AND(IS127&gt;1,IP127&gt;1),((LOG(IP127,IS127)^(1/EXP(1)))^(1/Assumptions!$D$30))-(1-Assumptions!$D$31),1)</f>
        <v>1</v>
      </c>
      <c r="IZ127" s="41">
        <v>1</v>
      </c>
      <c r="JA127">
        <v>0.15</v>
      </c>
      <c r="JC127">
        <f t="shared" ca="1" si="488"/>
        <v>1.3517080422274439</v>
      </c>
      <c r="JD127">
        <f t="shared" ca="1" si="489"/>
        <v>0</v>
      </c>
      <c r="JE127" s="41">
        <v>1</v>
      </c>
      <c r="JG127">
        <f t="shared" ca="1" si="490"/>
        <v>0</v>
      </c>
      <c r="JH127">
        <f t="shared" ca="1" si="491"/>
        <v>0</v>
      </c>
      <c r="JI127">
        <f t="shared" ca="1" si="407"/>
        <v>0</v>
      </c>
      <c r="JJ127">
        <v>1</v>
      </c>
      <c r="JM127">
        <f t="shared" ca="1" si="408"/>
        <v>0</v>
      </c>
      <c r="JN127" s="17">
        <f>INDEX(MilitarySpend,MATCH($A127,'Budget Decisions'!$A$3:$A$160,0),MATCH(JN$2,MilitarySpendCol,0))</f>
        <v>0</v>
      </c>
      <c r="JO127">
        <f t="shared" si="547"/>
        <v>1.1264233685228699</v>
      </c>
      <c r="JP127">
        <f>IF($A127&gt;=Assumptions!$D$40,1,0)</f>
        <v>1</v>
      </c>
      <c r="JQ127">
        <f>Assumptions!$D$41</f>
        <v>0.83299999999999996</v>
      </c>
      <c r="JR127" s="41">
        <v>1</v>
      </c>
      <c r="JS127">
        <f>Assumptions!$D$42</f>
        <v>0.2</v>
      </c>
      <c r="JT127">
        <f t="shared" si="492"/>
        <v>0.9383106659795506</v>
      </c>
      <c r="JU127">
        <f t="shared" ca="1" si="576"/>
        <v>0</v>
      </c>
      <c r="JV127" s="17">
        <f>INDEX(MedicalSpend,MATCH($A127,'Budget Decisions'!$A$3:$A$160,0),MATCH(JV$2,MedicalSpendCol,0))</f>
        <v>0</v>
      </c>
      <c r="JW127" s="17">
        <f>IF(INDEX('Budget Decisions'!$E$4:$E$160,MATCH(Model!$A127,'Budget Decisions'!$A$4:$A$160,0))="CURED",1,0)</f>
        <v>1</v>
      </c>
      <c r="JX127">
        <f t="shared" si="548"/>
        <v>1</v>
      </c>
      <c r="JY127" s="41">
        <v>1</v>
      </c>
      <c r="JZ127">
        <f>Assumptions!$D$49</f>
        <v>0.2</v>
      </c>
      <c r="KA127">
        <f t="shared" si="493"/>
        <v>0</v>
      </c>
      <c r="KB127">
        <f t="shared" ca="1" si="577"/>
        <v>0</v>
      </c>
      <c r="KD127">
        <f t="shared" ca="1" si="494"/>
        <v>0</v>
      </c>
      <c r="KE127">
        <f t="shared" ca="1" si="604"/>
        <v>0</v>
      </c>
      <c r="KF127">
        <f t="shared" ca="1" si="605"/>
        <v>0</v>
      </c>
      <c r="KG127">
        <f t="shared" ca="1" si="549"/>
        <v>0</v>
      </c>
      <c r="KH127">
        <f t="shared" ca="1" si="606"/>
        <v>41186390</v>
      </c>
      <c r="KI127">
        <f t="shared" ca="1" si="550"/>
        <v>0</v>
      </c>
      <c r="KJ127">
        <f t="shared" ca="1" si="411"/>
        <v>203872</v>
      </c>
      <c r="KK127">
        <f t="shared" ca="1" si="412"/>
        <v>211412</v>
      </c>
      <c r="KL127">
        <f t="shared" si="551"/>
        <v>2.2321095760416365</v>
      </c>
      <c r="KM127">
        <f>Assumptions!$E$34</f>
        <v>1.2</v>
      </c>
      <c r="KN127">
        <f ca="1">IF(AND(KH127&gt;1,KE127&gt;1),((LOG(KE127,KH127)^(1/EXP(1)))^(1/Assumptions!$D$30))-(1-Assumptions!$D$31),1)</f>
        <v>1</v>
      </c>
      <c r="KO127" s="41">
        <v>1</v>
      </c>
      <c r="KP127">
        <v>0.15</v>
      </c>
      <c r="KR127">
        <f t="shared" ca="1" si="498"/>
        <v>2.6785314912499638</v>
      </c>
      <c r="KS127">
        <f t="shared" ca="1" si="499"/>
        <v>0</v>
      </c>
      <c r="KT127" s="41">
        <v>1</v>
      </c>
      <c r="KV127">
        <f t="shared" ca="1" si="500"/>
        <v>0</v>
      </c>
      <c r="KW127">
        <f t="shared" ca="1" si="501"/>
        <v>0</v>
      </c>
      <c r="KX127">
        <f t="shared" ca="1" si="413"/>
        <v>0</v>
      </c>
      <c r="KY127">
        <v>1</v>
      </c>
      <c r="LB127">
        <f t="shared" ca="1" si="414"/>
        <v>0</v>
      </c>
      <c r="LC127" s="17">
        <f>INDEX(MilitarySpend,MATCH($A127,'Budget Decisions'!$A$3:$A$160,0),MATCH(LC$2,MilitarySpendCol,0))</f>
        <v>0</v>
      </c>
      <c r="LD127">
        <f t="shared" si="552"/>
        <v>2.2321095760416365</v>
      </c>
      <c r="LE127">
        <f>IF($A127&gt;=Assumptions!$D$40,1,0)</f>
        <v>1</v>
      </c>
      <c r="LF127">
        <f>Assumptions!$D$41</f>
        <v>0.83299999999999996</v>
      </c>
      <c r="LG127" s="41">
        <v>1</v>
      </c>
      <c r="LH127">
        <f>Assumptions!$D$42</f>
        <v>0.2</v>
      </c>
      <c r="LI127">
        <f t="shared" si="502"/>
        <v>1.8593472768426831</v>
      </c>
      <c r="LJ127">
        <f t="shared" ca="1" si="578"/>
        <v>0</v>
      </c>
      <c r="LK127" s="17">
        <f>INDEX(MedicalSpend,MATCH($A127,'Budget Decisions'!$A$3:$A$160,0),MATCH(LK$2,MedicalSpendCol,0))</f>
        <v>0</v>
      </c>
      <c r="LL127" s="17">
        <f>IF(INDEX('Budget Decisions'!$E$4:$E$160,MATCH(Model!$A127,'Budget Decisions'!$A$4:$A$160,0))="CURED",1,0)</f>
        <v>1</v>
      </c>
      <c r="LM127">
        <f t="shared" si="553"/>
        <v>1</v>
      </c>
      <c r="LN127" s="41">
        <v>1</v>
      </c>
      <c r="LO127">
        <f>Assumptions!$D$49</f>
        <v>0.2</v>
      </c>
      <c r="LP127">
        <f t="shared" si="503"/>
        <v>0</v>
      </c>
      <c r="LQ127">
        <f t="shared" ca="1" si="579"/>
        <v>0</v>
      </c>
      <c r="LS127">
        <f t="shared" ca="1" si="504"/>
        <v>0</v>
      </c>
      <c r="LT127">
        <f t="shared" ca="1" si="607"/>
        <v>0</v>
      </c>
      <c r="LU127">
        <f t="shared" ca="1" si="608"/>
        <v>0</v>
      </c>
      <c r="LV127">
        <f t="shared" ca="1" si="554"/>
        <v>0</v>
      </c>
      <c r="LW127">
        <f t="shared" ca="1" si="609"/>
        <v>14150233</v>
      </c>
      <c r="LX127">
        <f t="shared" ca="1" si="555"/>
        <v>0</v>
      </c>
      <c r="LY127">
        <f t="shared" ca="1" si="417"/>
        <v>70751</v>
      </c>
      <c r="LZ127">
        <f t="shared" ca="1" si="418"/>
        <v>67957</v>
      </c>
      <c r="MA127">
        <f t="shared" si="556"/>
        <v>2.7100766589378384</v>
      </c>
      <c r="MB127">
        <f>Assumptions!$E$34</f>
        <v>1.2</v>
      </c>
      <c r="MC127">
        <f ca="1">IF(AND(LW127&gt;1,LT127&gt;1),((LOG(LT127,LW127)^(1/EXP(1)))^(1/Assumptions!$D$30))-(1-Assumptions!$D$31),1)</f>
        <v>1</v>
      </c>
      <c r="MD127" s="41">
        <v>1</v>
      </c>
      <c r="ME127">
        <v>0.15</v>
      </c>
      <c r="MG127">
        <f t="shared" ca="1" si="508"/>
        <v>3.2520919907254062</v>
      </c>
      <c r="MH127">
        <f t="shared" ca="1" si="509"/>
        <v>0</v>
      </c>
      <c r="MI127" s="41">
        <v>1</v>
      </c>
      <c r="MK127">
        <f t="shared" ca="1" si="510"/>
        <v>0</v>
      </c>
      <c r="ML127">
        <f t="shared" ca="1" si="511"/>
        <v>0</v>
      </c>
      <c r="MM127">
        <f t="shared" ca="1" si="419"/>
        <v>0</v>
      </c>
      <c r="MN127">
        <v>1</v>
      </c>
      <c r="MQ127">
        <f t="shared" ca="1" si="420"/>
        <v>0</v>
      </c>
      <c r="MR127" s="17">
        <f>INDEX(MilitarySpend,MATCH($A127,'Budget Decisions'!$A$3:$A$160,0),MATCH(MR$2,MilitarySpendCol,0))</f>
        <v>0</v>
      </c>
      <c r="MS127">
        <f t="shared" si="557"/>
        <v>2.7100766589378384</v>
      </c>
      <c r="MT127">
        <f>IF($A127&gt;=Assumptions!$D$40,1,0)</f>
        <v>1</v>
      </c>
      <c r="MU127">
        <f>Assumptions!$D$41</f>
        <v>0.83299999999999996</v>
      </c>
      <c r="MV127" s="41">
        <v>1</v>
      </c>
      <c r="MW127">
        <f>Assumptions!$D$42</f>
        <v>0.2</v>
      </c>
      <c r="MX127">
        <f t="shared" si="512"/>
        <v>2.2574938568952194</v>
      </c>
      <c r="MY127">
        <f t="shared" ca="1" si="580"/>
        <v>0</v>
      </c>
      <c r="MZ127" s="17">
        <f>INDEX(MedicalSpend,MATCH($A127,'Budget Decisions'!$A$3:$A$160,0),MATCH(MZ$2,MedicalSpendCol,0))</f>
        <v>0</v>
      </c>
      <c r="NA127" s="17">
        <f>IF(INDEX('Budget Decisions'!$E$4:$E$160,MATCH(Model!$A127,'Budget Decisions'!$A$4:$A$160,0))="CURED",1,0)</f>
        <v>1</v>
      </c>
      <c r="NB127">
        <f t="shared" si="558"/>
        <v>1</v>
      </c>
      <c r="NC127" s="41">
        <v>1</v>
      </c>
      <c r="ND127">
        <f>Assumptions!$D$49</f>
        <v>0.2</v>
      </c>
      <c r="NE127">
        <f t="shared" si="513"/>
        <v>0</v>
      </c>
      <c r="NF127">
        <f t="shared" ca="1" si="581"/>
        <v>0</v>
      </c>
    </row>
    <row r="128" spans="1:370" x14ac:dyDescent="0.25">
      <c r="A128">
        <f t="shared" si="514"/>
        <v>125</v>
      </c>
      <c r="C128">
        <f t="shared" ca="1" si="423"/>
        <v>0</v>
      </c>
      <c r="D128">
        <f t="shared" ca="1" si="582"/>
        <v>0</v>
      </c>
      <c r="E128">
        <f t="shared" ca="1" si="583"/>
        <v>0</v>
      </c>
      <c r="F128">
        <f t="shared" ca="1" si="515"/>
        <v>0</v>
      </c>
      <c r="G128">
        <f t="shared" ca="1" si="584"/>
        <v>33169825</v>
      </c>
      <c r="H128">
        <f t="shared" ca="1" si="516"/>
        <v>0</v>
      </c>
      <c r="I128">
        <f t="shared" ca="1" si="559"/>
        <v>165849</v>
      </c>
      <c r="J128">
        <f t="shared" ca="1" si="560"/>
        <v>59209</v>
      </c>
      <c r="K128">
        <f t="shared" si="517"/>
        <v>0.82857634545527548</v>
      </c>
      <c r="L128">
        <f>Assumptions!$E$34</f>
        <v>1.2</v>
      </c>
      <c r="M128">
        <f ca="1">IF(AND(G128&gt;1,D128&gt;1),((LOG(D128,G128)^(1/EXP(1)))^(1/Assumptions!$D$30))-(1-Assumptions!$D$31),1)</f>
        <v>1</v>
      </c>
      <c r="N128" s="41">
        <v>1</v>
      </c>
      <c r="O128">
        <v>0.15</v>
      </c>
      <c r="Q128">
        <f t="shared" ca="1" si="427"/>
        <v>0.99429161454633053</v>
      </c>
      <c r="R128">
        <f t="shared" ca="1" si="428"/>
        <v>0</v>
      </c>
      <c r="S128" s="41">
        <v>1</v>
      </c>
      <c r="U128">
        <f t="shared" ca="1" si="429"/>
        <v>0</v>
      </c>
      <c r="V128">
        <f t="shared" ca="1" si="430"/>
        <v>0</v>
      </c>
      <c r="W128">
        <f t="shared" ca="1" si="561"/>
        <v>0</v>
      </c>
      <c r="X128">
        <v>1</v>
      </c>
      <c r="AA128">
        <f t="shared" ca="1" si="562"/>
        <v>0</v>
      </c>
      <c r="AB128" s="17">
        <f>INDEX(MilitarySpend,MATCH($A128,'Budget Decisions'!$A$3:$A$160,0),MATCH(AB$2,MilitarySpendCol,0))</f>
        <v>0</v>
      </c>
      <c r="AC128">
        <f t="shared" si="518"/>
        <v>0.82857634545527548</v>
      </c>
      <c r="AD128">
        <f>IF($A128&gt;=Assumptions!$D$40,1,0)</f>
        <v>1</v>
      </c>
      <c r="AE128">
        <f>Assumptions!$D$41</f>
        <v>0.83299999999999996</v>
      </c>
      <c r="AF128" s="41">
        <v>1</v>
      </c>
      <c r="AG128">
        <f>Assumptions!$D$42</f>
        <v>0.2</v>
      </c>
      <c r="AH128">
        <f t="shared" si="431"/>
        <v>0.69020409576424446</v>
      </c>
      <c r="AI128">
        <f t="shared" ca="1" si="563"/>
        <v>0</v>
      </c>
      <c r="AJ128" s="17">
        <f>INDEX(MedicalSpend,MATCH($A128,'Budget Decisions'!$A$3:$A$160,0),MATCH(AJ$2,MedicalSpendCol,0))</f>
        <v>0</v>
      </c>
      <c r="AK128" s="17">
        <f>IF(INDEX('Budget Decisions'!$E$4:$E$160,MATCH(Model!$A128,'Budget Decisions'!$A$4:$A$160,0))="CURED",1,0)</f>
        <v>1</v>
      </c>
      <c r="AL128">
        <f t="shared" si="519"/>
        <v>1</v>
      </c>
      <c r="AM128" s="41">
        <v>1</v>
      </c>
      <c r="AN128">
        <f>Assumptions!$D$49</f>
        <v>0.2</v>
      </c>
      <c r="AO128">
        <f t="shared" si="432"/>
        <v>0</v>
      </c>
      <c r="AP128">
        <f t="shared" ca="1" si="564"/>
        <v>0</v>
      </c>
      <c r="AR128">
        <f t="shared" ca="1" si="433"/>
        <v>0</v>
      </c>
      <c r="AS128">
        <f t="shared" ca="1" si="585"/>
        <v>0</v>
      </c>
      <c r="AT128">
        <f t="shared" ca="1" si="586"/>
        <v>0</v>
      </c>
      <c r="AU128">
        <f t="shared" ca="1" si="587"/>
        <v>0</v>
      </c>
      <c r="AV128">
        <f t="shared" ca="1" si="588"/>
        <v>35884125</v>
      </c>
      <c r="AW128">
        <f t="shared" ca="1" si="520"/>
        <v>0</v>
      </c>
      <c r="AX128">
        <f t="shared" ca="1" si="375"/>
        <v>177626</v>
      </c>
      <c r="AY128">
        <f t="shared" ca="1" si="376"/>
        <v>260348</v>
      </c>
      <c r="AZ128">
        <f t="shared" si="521"/>
        <v>0.15936301189359656</v>
      </c>
      <c r="BA128">
        <f>Assumptions!$E$34</f>
        <v>1.2</v>
      </c>
      <c r="BB128">
        <f ca="1">IF(AND(AV128&gt;1,AS128&gt;1),((LOG(AS128,AV128)^(1/EXP(1)))^(1/Assumptions!$D$30))-(1-Assumptions!$D$31),1)</f>
        <v>1</v>
      </c>
      <c r="BC128" s="41">
        <v>1</v>
      </c>
      <c r="BD128">
        <v>0.15</v>
      </c>
      <c r="BF128">
        <f t="shared" ca="1" si="438"/>
        <v>0.19123561427231586</v>
      </c>
      <c r="BG128">
        <f t="shared" ca="1" si="439"/>
        <v>0</v>
      </c>
      <c r="BH128" s="41">
        <v>1</v>
      </c>
      <c r="BJ128">
        <f t="shared" ca="1" si="440"/>
        <v>0</v>
      </c>
      <c r="BK128">
        <f t="shared" ca="1" si="441"/>
        <v>0</v>
      </c>
      <c r="BL128">
        <f t="shared" ca="1" si="377"/>
        <v>0</v>
      </c>
      <c r="BM128">
        <v>1</v>
      </c>
      <c r="BP128">
        <f t="shared" ca="1" si="565"/>
        <v>0</v>
      </c>
      <c r="BQ128" s="17">
        <f>INDEX(MilitarySpend,MATCH($A128,'Budget Decisions'!$A$3:$A$160,0),MATCH(BQ$2,MilitarySpendCol,0))</f>
        <v>0</v>
      </c>
      <c r="BR128">
        <f t="shared" si="522"/>
        <v>0.15936301189359656</v>
      </c>
      <c r="BS128">
        <f>IF($A128&gt;=Assumptions!$D$40,1,0)</f>
        <v>1</v>
      </c>
      <c r="BT128">
        <f>Assumptions!$D$41</f>
        <v>0.83299999999999996</v>
      </c>
      <c r="BU128" s="41">
        <v>1</v>
      </c>
      <c r="BV128">
        <f>Assumptions!$D$42</f>
        <v>0.2</v>
      </c>
      <c r="BW128">
        <f t="shared" si="442"/>
        <v>0.13274938890736593</v>
      </c>
      <c r="BX128">
        <f t="shared" ca="1" si="566"/>
        <v>0</v>
      </c>
      <c r="BY128" s="17">
        <f>INDEX(MedicalSpend,MATCH($A128,'Budget Decisions'!$A$3:$A$160,0),MATCH(BY$2,MedicalSpendCol,0))</f>
        <v>0</v>
      </c>
      <c r="BZ128" s="17">
        <f>IF(INDEX('Budget Decisions'!$E$4:$E$160,MATCH(Model!$A128,'Budget Decisions'!$A$4:$A$160,0))="CURED",1,0)</f>
        <v>1</v>
      </c>
      <c r="CA128">
        <f t="shared" si="523"/>
        <v>1</v>
      </c>
      <c r="CB128" s="41">
        <v>1</v>
      </c>
      <c r="CC128">
        <f>Assumptions!$D$49</f>
        <v>0.2</v>
      </c>
      <c r="CD128">
        <f t="shared" si="443"/>
        <v>0</v>
      </c>
      <c r="CE128">
        <f t="shared" ca="1" si="567"/>
        <v>0</v>
      </c>
      <c r="CG128">
        <f t="shared" ca="1" si="444"/>
        <v>0</v>
      </c>
      <c r="CH128">
        <f t="shared" ca="1" si="589"/>
        <v>0</v>
      </c>
      <c r="CI128">
        <f t="shared" ca="1" si="590"/>
        <v>0</v>
      </c>
      <c r="CJ128">
        <f t="shared" ca="1" si="524"/>
        <v>0</v>
      </c>
      <c r="CK128">
        <f t="shared" ca="1" si="591"/>
        <v>24964603</v>
      </c>
      <c r="CL128">
        <f t="shared" ca="1" si="525"/>
        <v>0</v>
      </c>
      <c r="CM128">
        <f t="shared" ca="1" si="381"/>
        <v>123574</v>
      </c>
      <c r="CN128">
        <f t="shared" ca="1" si="382"/>
        <v>169963</v>
      </c>
      <c r="CO128">
        <f t="shared" si="526"/>
        <v>0.24130002925990637</v>
      </c>
      <c r="CP128">
        <f>Assumptions!$E$34</f>
        <v>1.2</v>
      </c>
      <c r="CQ128">
        <f ca="1">IF(AND(CK128&gt;1,CH128&gt;1),((LOG(CH128,CK128)^(1/EXP(1)))^(1/Assumptions!$D$30))-(1-Assumptions!$D$31),1)</f>
        <v>1</v>
      </c>
      <c r="CR128" s="41">
        <v>1</v>
      </c>
      <c r="CS128">
        <v>0.15</v>
      </c>
      <c r="CU128">
        <f t="shared" ca="1" si="448"/>
        <v>0.28956003511188766</v>
      </c>
      <c r="CV128">
        <f t="shared" ca="1" si="449"/>
        <v>0</v>
      </c>
      <c r="CW128" s="41">
        <v>1</v>
      </c>
      <c r="CY128">
        <f t="shared" ca="1" si="450"/>
        <v>0</v>
      </c>
      <c r="CZ128">
        <f t="shared" ca="1" si="451"/>
        <v>0</v>
      </c>
      <c r="DA128">
        <f t="shared" ca="1" si="383"/>
        <v>0</v>
      </c>
      <c r="DB128">
        <v>1</v>
      </c>
      <c r="DE128">
        <f t="shared" ca="1" si="384"/>
        <v>0</v>
      </c>
      <c r="DF128" s="17">
        <f>INDEX(MilitarySpend,MATCH($A128,'Budget Decisions'!$A$3:$A$160,0),MATCH(DF$2,MilitarySpendCol,0))</f>
        <v>0</v>
      </c>
      <c r="DG128">
        <f t="shared" si="527"/>
        <v>0.24130002925990637</v>
      </c>
      <c r="DH128">
        <f>IF($A128&gt;=Assumptions!$D$40,1,0)</f>
        <v>1</v>
      </c>
      <c r="DI128">
        <f>Assumptions!$D$41</f>
        <v>0.83299999999999996</v>
      </c>
      <c r="DJ128" s="41">
        <v>1</v>
      </c>
      <c r="DK128">
        <f>Assumptions!$D$42</f>
        <v>0.2</v>
      </c>
      <c r="DL128">
        <f t="shared" si="452"/>
        <v>0.20100292437350201</v>
      </c>
      <c r="DM128">
        <f t="shared" ca="1" si="568"/>
        <v>0</v>
      </c>
      <c r="DN128" s="17">
        <f>INDEX(MedicalSpend,MATCH($A128,'Budget Decisions'!$A$3:$A$160,0),MATCH(DN$2,MedicalSpendCol,0))</f>
        <v>0</v>
      </c>
      <c r="DO128" s="17">
        <f>IF(INDEX('Budget Decisions'!$E$4:$E$160,MATCH(Model!$A128,'Budget Decisions'!$A$4:$A$160,0))="CURED",1,0)</f>
        <v>1</v>
      </c>
      <c r="DP128">
        <f t="shared" si="528"/>
        <v>1</v>
      </c>
      <c r="DQ128" s="41">
        <v>1</v>
      </c>
      <c r="DR128">
        <f>Assumptions!$D$49</f>
        <v>0.2</v>
      </c>
      <c r="DS128">
        <f t="shared" si="453"/>
        <v>0</v>
      </c>
      <c r="DT128">
        <f t="shared" ca="1" si="569"/>
        <v>0</v>
      </c>
      <c r="DV128">
        <f t="shared" ca="1" si="454"/>
        <v>0</v>
      </c>
      <c r="DW128">
        <f t="shared" ca="1" si="592"/>
        <v>0</v>
      </c>
      <c r="DX128">
        <f t="shared" ca="1" si="593"/>
        <v>0</v>
      </c>
      <c r="DY128">
        <f t="shared" ca="1" si="529"/>
        <v>0</v>
      </c>
      <c r="DZ128">
        <f t="shared" ca="1" si="594"/>
        <v>45957425</v>
      </c>
      <c r="EA128">
        <f t="shared" ca="1" si="530"/>
        <v>0</v>
      </c>
      <c r="EB128">
        <f t="shared" ca="1" si="387"/>
        <v>229787</v>
      </c>
      <c r="EC128">
        <f t="shared" ca="1" si="388"/>
        <v>234301</v>
      </c>
      <c r="ED128">
        <f t="shared" si="531"/>
        <v>0.87442730726206253</v>
      </c>
      <c r="EE128">
        <f>Assumptions!$E$34</f>
        <v>1.2</v>
      </c>
      <c r="EF128">
        <f ca="1">IF(AND(DZ128&gt;1,DW128&gt;1),((LOG(DW128,DZ128)^(1/EXP(1)))^(1/Assumptions!$D$30))-(1-Assumptions!$D$31),1)</f>
        <v>1</v>
      </c>
      <c r="EG128" s="41">
        <v>1</v>
      </c>
      <c r="EH128">
        <v>0.15</v>
      </c>
      <c r="EJ128">
        <f t="shared" ca="1" si="458"/>
        <v>1.049312768714475</v>
      </c>
      <c r="EK128">
        <f t="shared" ca="1" si="459"/>
        <v>0</v>
      </c>
      <c r="EL128" s="41">
        <v>1</v>
      </c>
      <c r="EN128">
        <f t="shared" ca="1" si="460"/>
        <v>0</v>
      </c>
      <c r="EO128">
        <f t="shared" ca="1" si="461"/>
        <v>0</v>
      </c>
      <c r="EP128">
        <f t="shared" ca="1" si="389"/>
        <v>0</v>
      </c>
      <c r="EQ128">
        <v>1</v>
      </c>
      <c r="ET128">
        <f t="shared" ca="1" si="390"/>
        <v>0</v>
      </c>
      <c r="EU128" s="17">
        <f>INDEX(MilitarySpend,MATCH($A128,'Budget Decisions'!$A$3:$A$160,0),MATCH(EU$2,MilitarySpendCol,0))</f>
        <v>0</v>
      </c>
      <c r="EV128">
        <f t="shared" si="532"/>
        <v>0.87442730726206253</v>
      </c>
      <c r="EW128">
        <f>IF($A128&gt;=Assumptions!$D$40,1,0)</f>
        <v>1</v>
      </c>
      <c r="EX128">
        <f>Assumptions!$D$41</f>
        <v>0.83299999999999996</v>
      </c>
      <c r="EY128" s="41">
        <v>1</v>
      </c>
      <c r="EZ128">
        <f>Assumptions!$D$42</f>
        <v>0.2</v>
      </c>
      <c r="FA128">
        <f t="shared" si="462"/>
        <v>0.72839794694929805</v>
      </c>
      <c r="FB128">
        <f t="shared" ca="1" si="570"/>
        <v>0</v>
      </c>
      <c r="FC128" s="17">
        <f>INDEX(MedicalSpend,MATCH($A128,'Budget Decisions'!$A$3:$A$160,0),MATCH(FC$2,MedicalSpendCol,0))</f>
        <v>0</v>
      </c>
      <c r="FD128" s="17">
        <f>IF(INDEX('Budget Decisions'!$E$4:$E$160,MATCH(Model!$A128,'Budget Decisions'!$A$4:$A$160,0))="CURED",1,0)</f>
        <v>1</v>
      </c>
      <c r="FE128">
        <f t="shared" si="533"/>
        <v>1</v>
      </c>
      <c r="FF128" s="41">
        <v>1</v>
      </c>
      <c r="FG128">
        <f>Assumptions!$D$49</f>
        <v>0.2</v>
      </c>
      <c r="FH128">
        <f t="shared" si="463"/>
        <v>0</v>
      </c>
      <c r="FI128">
        <f t="shared" ca="1" si="571"/>
        <v>0</v>
      </c>
      <c r="FK128">
        <f t="shared" ca="1" si="464"/>
        <v>0</v>
      </c>
      <c r="FL128">
        <f t="shared" ca="1" si="595"/>
        <v>0</v>
      </c>
      <c r="FM128">
        <f t="shared" ca="1" si="596"/>
        <v>0</v>
      </c>
      <c r="FN128">
        <f t="shared" ca="1" si="534"/>
        <v>0</v>
      </c>
      <c r="FO128">
        <f t="shared" ca="1" si="597"/>
        <v>32307832</v>
      </c>
      <c r="FP128">
        <f t="shared" ca="1" si="535"/>
        <v>0</v>
      </c>
      <c r="FQ128">
        <f t="shared" ca="1" si="393"/>
        <v>159923</v>
      </c>
      <c r="FR128">
        <f t="shared" ca="1" si="394"/>
        <v>142456</v>
      </c>
      <c r="FS128">
        <f t="shared" si="536"/>
        <v>0.36303408195741388</v>
      </c>
      <c r="FT128">
        <f>Assumptions!$E$34</f>
        <v>1.2</v>
      </c>
      <c r="FU128">
        <f ca="1">IF(AND(FO128&gt;1,FL128&gt;1),((LOG(FL128,FO128)^(1/EXP(1)))^(1/Assumptions!$D$30))-(1-Assumptions!$D$31),1)</f>
        <v>1</v>
      </c>
      <c r="FV128" s="41">
        <v>1</v>
      </c>
      <c r="FW128">
        <v>0.15</v>
      </c>
      <c r="FY128">
        <f t="shared" ca="1" si="468"/>
        <v>0.43564089834889663</v>
      </c>
      <c r="FZ128">
        <f t="shared" ca="1" si="469"/>
        <v>0</v>
      </c>
      <c r="GA128" s="41">
        <v>1</v>
      </c>
      <c r="GC128">
        <f t="shared" ca="1" si="470"/>
        <v>0</v>
      </c>
      <c r="GD128">
        <f t="shared" ca="1" si="471"/>
        <v>0</v>
      </c>
      <c r="GE128">
        <f t="shared" ca="1" si="395"/>
        <v>0</v>
      </c>
      <c r="GF128">
        <v>1</v>
      </c>
      <c r="GI128">
        <f t="shared" ca="1" si="396"/>
        <v>0</v>
      </c>
      <c r="GJ128" s="17">
        <f>INDEX(MilitarySpend,MATCH($A128,'Budget Decisions'!$A$3:$A$160,0),MATCH(GJ$2,MilitarySpendCol,0))</f>
        <v>0</v>
      </c>
      <c r="GK128">
        <f t="shared" si="537"/>
        <v>0.36303408195741388</v>
      </c>
      <c r="GL128">
        <f>IF($A128&gt;=Assumptions!$D$40,1,0)</f>
        <v>1</v>
      </c>
      <c r="GM128">
        <f>Assumptions!$D$41</f>
        <v>0.83299999999999996</v>
      </c>
      <c r="GN128" s="41">
        <v>1</v>
      </c>
      <c r="GO128">
        <f>Assumptions!$D$42</f>
        <v>0.2</v>
      </c>
      <c r="GP128">
        <f t="shared" si="472"/>
        <v>0.30240739027052577</v>
      </c>
      <c r="GQ128">
        <f t="shared" ca="1" si="572"/>
        <v>0</v>
      </c>
      <c r="GR128" s="17">
        <f>INDEX(MedicalSpend,MATCH($A128,'Budget Decisions'!$A$3:$A$160,0),MATCH(GR$2,MedicalSpendCol,0))</f>
        <v>0</v>
      </c>
      <c r="GS128" s="17">
        <f>IF(INDEX('Budget Decisions'!$E$4:$E$160,MATCH(Model!$A128,'Budget Decisions'!$A$4:$A$160,0))="CURED",1,0)</f>
        <v>1</v>
      </c>
      <c r="GT128">
        <f t="shared" si="538"/>
        <v>1</v>
      </c>
      <c r="GU128" s="41">
        <v>1</v>
      </c>
      <c r="GV128">
        <f>Assumptions!$D$49</f>
        <v>0.2</v>
      </c>
      <c r="GW128">
        <f t="shared" si="473"/>
        <v>0</v>
      </c>
      <c r="GX128">
        <f t="shared" ca="1" si="573"/>
        <v>0</v>
      </c>
      <c r="GZ128">
        <f t="shared" ca="1" si="474"/>
        <v>0</v>
      </c>
      <c r="HA128">
        <f t="shared" ca="1" si="598"/>
        <v>0</v>
      </c>
      <c r="HB128">
        <f t="shared" ca="1" si="599"/>
        <v>0</v>
      </c>
      <c r="HC128">
        <f t="shared" ca="1" si="539"/>
        <v>0</v>
      </c>
      <c r="HD128">
        <f t="shared" ca="1" si="600"/>
        <v>25488830</v>
      </c>
      <c r="HE128">
        <f t="shared" ca="1" si="540"/>
        <v>0</v>
      </c>
      <c r="HF128">
        <f t="shared" ca="1" si="399"/>
        <v>126169</v>
      </c>
      <c r="HG128">
        <f t="shared" ca="1" si="400"/>
        <v>193838</v>
      </c>
      <c r="HH128">
        <f t="shared" si="541"/>
        <v>0.464689620669401</v>
      </c>
      <c r="HI128">
        <f>Assumptions!$E$34</f>
        <v>1.2</v>
      </c>
      <c r="HJ128">
        <f ca="1">IF(AND(HD128&gt;1,HA128&gt;1),((LOG(HA128,HD128)^(1/EXP(1)))^(1/Assumptions!$D$30))-(1-Assumptions!$D$31),1)</f>
        <v>1</v>
      </c>
      <c r="HK128" s="41">
        <v>1</v>
      </c>
      <c r="HL128">
        <v>0.15</v>
      </c>
      <c r="HN128">
        <f t="shared" ca="1" si="478"/>
        <v>0.55762754480328114</v>
      </c>
      <c r="HO128">
        <f t="shared" ca="1" si="479"/>
        <v>0</v>
      </c>
      <c r="HP128" s="41">
        <v>1</v>
      </c>
      <c r="HR128">
        <f t="shared" ca="1" si="480"/>
        <v>0</v>
      </c>
      <c r="HS128">
        <f t="shared" ca="1" si="481"/>
        <v>0</v>
      </c>
      <c r="HT128">
        <f t="shared" ca="1" si="401"/>
        <v>0</v>
      </c>
      <c r="HU128">
        <v>1</v>
      </c>
      <c r="HX128">
        <f t="shared" ca="1" si="402"/>
        <v>0</v>
      </c>
      <c r="HY128" s="17">
        <f>INDEX(MilitarySpend,MATCH($A128,'Budget Decisions'!$A$3:$A$160,0),MATCH(HY$2,MilitarySpendCol,0))</f>
        <v>0</v>
      </c>
      <c r="HZ128">
        <f t="shared" si="542"/>
        <v>0.464689620669401</v>
      </c>
      <c r="IA128">
        <f>IF($A128&gt;=Assumptions!$D$40,1,0)</f>
        <v>1</v>
      </c>
      <c r="IB128">
        <f>Assumptions!$D$41</f>
        <v>0.83299999999999996</v>
      </c>
      <c r="IC128" s="41">
        <v>1</v>
      </c>
      <c r="ID128">
        <f>Assumptions!$D$42</f>
        <v>0.2</v>
      </c>
      <c r="IE128">
        <f t="shared" si="482"/>
        <v>0.38708645401761099</v>
      </c>
      <c r="IF128">
        <f t="shared" ca="1" si="574"/>
        <v>0</v>
      </c>
      <c r="IG128" s="17">
        <f>INDEX(MedicalSpend,MATCH($A128,'Budget Decisions'!$A$3:$A$160,0),MATCH(IG$2,MedicalSpendCol,0))</f>
        <v>0</v>
      </c>
      <c r="IH128" s="17">
        <f>IF(INDEX('Budget Decisions'!$E$4:$E$160,MATCH(Model!$A128,'Budget Decisions'!$A$4:$A$160,0))="CURED",1,0)</f>
        <v>1</v>
      </c>
      <c r="II128">
        <f t="shared" si="543"/>
        <v>1</v>
      </c>
      <c r="IJ128" s="41">
        <v>1</v>
      </c>
      <c r="IK128">
        <f>Assumptions!$D$49</f>
        <v>0.2</v>
      </c>
      <c r="IL128">
        <f t="shared" si="483"/>
        <v>0</v>
      </c>
      <c r="IM128">
        <f t="shared" ca="1" si="575"/>
        <v>0</v>
      </c>
      <c r="IO128">
        <f t="shared" ca="1" si="484"/>
        <v>0</v>
      </c>
      <c r="IP128">
        <f t="shared" ca="1" si="601"/>
        <v>0</v>
      </c>
      <c r="IQ128">
        <f t="shared" ca="1" si="602"/>
        <v>0</v>
      </c>
      <c r="IR128">
        <f t="shared" ca="1" si="544"/>
        <v>0</v>
      </c>
      <c r="IS128">
        <f t="shared" ca="1" si="603"/>
        <v>50353910</v>
      </c>
      <c r="IT128">
        <f t="shared" ca="1" si="545"/>
        <v>0</v>
      </c>
      <c r="IU128">
        <f t="shared" ca="1" si="405"/>
        <v>249251</v>
      </c>
      <c r="IV128">
        <f t="shared" ca="1" si="406"/>
        <v>167473</v>
      </c>
      <c r="IW128">
        <f t="shared" si="546"/>
        <v>1.1264233685228699</v>
      </c>
      <c r="IX128">
        <f>Assumptions!$E$34</f>
        <v>1.2</v>
      </c>
      <c r="IY128">
        <f ca="1">IF(AND(IS128&gt;1,IP128&gt;1),((LOG(IP128,IS128)^(1/EXP(1)))^(1/Assumptions!$D$30))-(1-Assumptions!$D$31),1)</f>
        <v>1</v>
      </c>
      <c r="IZ128" s="41">
        <v>1</v>
      </c>
      <c r="JA128">
        <v>0.15</v>
      </c>
      <c r="JC128">
        <f t="shared" ca="1" si="488"/>
        <v>1.3517080422274439</v>
      </c>
      <c r="JD128">
        <f t="shared" ca="1" si="489"/>
        <v>0</v>
      </c>
      <c r="JE128" s="41">
        <v>1</v>
      </c>
      <c r="JG128">
        <f t="shared" ca="1" si="490"/>
        <v>0</v>
      </c>
      <c r="JH128">
        <f t="shared" ca="1" si="491"/>
        <v>0</v>
      </c>
      <c r="JI128">
        <f t="shared" ca="1" si="407"/>
        <v>0</v>
      </c>
      <c r="JJ128">
        <v>1</v>
      </c>
      <c r="JM128">
        <f t="shared" ca="1" si="408"/>
        <v>0</v>
      </c>
      <c r="JN128" s="17">
        <f>INDEX(MilitarySpend,MATCH($A128,'Budget Decisions'!$A$3:$A$160,0),MATCH(JN$2,MilitarySpendCol,0))</f>
        <v>0</v>
      </c>
      <c r="JO128">
        <f t="shared" si="547"/>
        <v>1.1264233685228699</v>
      </c>
      <c r="JP128">
        <f>IF($A128&gt;=Assumptions!$D$40,1,0)</f>
        <v>1</v>
      </c>
      <c r="JQ128">
        <f>Assumptions!$D$41</f>
        <v>0.83299999999999996</v>
      </c>
      <c r="JR128" s="41">
        <v>1</v>
      </c>
      <c r="JS128">
        <f>Assumptions!$D$42</f>
        <v>0.2</v>
      </c>
      <c r="JT128">
        <f t="shared" si="492"/>
        <v>0.9383106659795506</v>
      </c>
      <c r="JU128">
        <f t="shared" ca="1" si="576"/>
        <v>0</v>
      </c>
      <c r="JV128" s="17">
        <f>INDEX(MedicalSpend,MATCH($A128,'Budget Decisions'!$A$3:$A$160,0),MATCH(JV$2,MedicalSpendCol,0))</f>
        <v>0</v>
      </c>
      <c r="JW128" s="17">
        <f>IF(INDEX('Budget Decisions'!$E$4:$E$160,MATCH(Model!$A128,'Budget Decisions'!$A$4:$A$160,0))="CURED",1,0)</f>
        <v>1</v>
      </c>
      <c r="JX128">
        <f t="shared" si="548"/>
        <v>1</v>
      </c>
      <c r="JY128" s="41">
        <v>1</v>
      </c>
      <c r="JZ128">
        <f>Assumptions!$D$49</f>
        <v>0.2</v>
      </c>
      <c r="KA128">
        <f t="shared" si="493"/>
        <v>0</v>
      </c>
      <c r="KB128">
        <f t="shared" ca="1" si="577"/>
        <v>0</v>
      </c>
      <c r="KD128">
        <f t="shared" ca="1" si="494"/>
        <v>0</v>
      </c>
      <c r="KE128">
        <f t="shared" ca="1" si="604"/>
        <v>0</v>
      </c>
      <c r="KF128">
        <f t="shared" ca="1" si="605"/>
        <v>0</v>
      </c>
      <c r="KG128">
        <f t="shared" ca="1" si="549"/>
        <v>0</v>
      </c>
      <c r="KH128">
        <f t="shared" ca="1" si="606"/>
        <v>41193930</v>
      </c>
      <c r="KI128">
        <f t="shared" ca="1" si="550"/>
        <v>0</v>
      </c>
      <c r="KJ128">
        <f t="shared" ca="1" si="411"/>
        <v>203909</v>
      </c>
      <c r="KK128">
        <f t="shared" ca="1" si="412"/>
        <v>211267</v>
      </c>
      <c r="KL128">
        <f t="shared" si="551"/>
        <v>2.2321095760416365</v>
      </c>
      <c r="KM128">
        <f>Assumptions!$E$34</f>
        <v>1.2</v>
      </c>
      <c r="KN128">
        <f ca="1">IF(AND(KH128&gt;1,KE128&gt;1),((LOG(KE128,KH128)^(1/EXP(1)))^(1/Assumptions!$D$30))-(1-Assumptions!$D$31),1)</f>
        <v>1</v>
      </c>
      <c r="KO128" s="41">
        <v>1</v>
      </c>
      <c r="KP128">
        <v>0.15</v>
      </c>
      <c r="KR128">
        <f t="shared" ca="1" si="498"/>
        <v>2.6785314912499638</v>
      </c>
      <c r="KS128">
        <f t="shared" ca="1" si="499"/>
        <v>0</v>
      </c>
      <c r="KT128" s="41">
        <v>1</v>
      </c>
      <c r="KV128">
        <f t="shared" ca="1" si="500"/>
        <v>0</v>
      </c>
      <c r="KW128">
        <f t="shared" ca="1" si="501"/>
        <v>0</v>
      </c>
      <c r="KX128">
        <f t="shared" ca="1" si="413"/>
        <v>0</v>
      </c>
      <c r="KY128">
        <v>1</v>
      </c>
      <c r="LB128">
        <f t="shared" ca="1" si="414"/>
        <v>0</v>
      </c>
      <c r="LC128" s="17">
        <f>INDEX(MilitarySpend,MATCH($A128,'Budget Decisions'!$A$3:$A$160,0),MATCH(LC$2,MilitarySpendCol,0))</f>
        <v>0</v>
      </c>
      <c r="LD128">
        <f t="shared" si="552"/>
        <v>2.2321095760416365</v>
      </c>
      <c r="LE128">
        <f>IF($A128&gt;=Assumptions!$D$40,1,0)</f>
        <v>1</v>
      </c>
      <c r="LF128">
        <f>Assumptions!$D$41</f>
        <v>0.83299999999999996</v>
      </c>
      <c r="LG128" s="41">
        <v>1</v>
      </c>
      <c r="LH128">
        <f>Assumptions!$D$42</f>
        <v>0.2</v>
      </c>
      <c r="LI128">
        <f t="shared" si="502"/>
        <v>1.8593472768426831</v>
      </c>
      <c r="LJ128">
        <f t="shared" ca="1" si="578"/>
        <v>0</v>
      </c>
      <c r="LK128" s="17">
        <f>INDEX(MedicalSpend,MATCH($A128,'Budget Decisions'!$A$3:$A$160,0),MATCH(LK$2,MedicalSpendCol,0))</f>
        <v>0</v>
      </c>
      <c r="LL128" s="17">
        <f>IF(INDEX('Budget Decisions'!$E$4:$E$160,MATCH(Model!$A128,'Budget Decisions'!$A$4:$A$160,0))="CURED",1,0)</f>
        <v>1</v>
      </c>
      <c r="LM128">
        <f t="shared" si="553"/>
        <v>1</v>
      </c>
      <c r="LN128" s="41">
        <v>1</v>
      </c>
      <c r="LO128">
        <f>Assumptions!$D$49</f>
        <v>0.2</v>
      </c>
      <c r="LP128">
        <f t="shared" si="503"/>
        <v>0</v>
      </c>
      <c r="LQ128">
        <f t="shared" ca="1" si="579"/>
        <v>0</v>
      </c>
      <c r="LS128">
        <f t="shared" ca="1" si="504"/>
        <v>0</v>
      </c>
      <c r="LT128">
        <f t="shared" ca="1" si="607"/>
        <v>0</v>
      </c>
      <c r="LU128">
        <f t="shared" ca="1" si="608"/>
        <v>0</v>
      </c>
      <c r="LV128">
        <f t="shared" ca="1" si="554"/>
        <v>0</v>
      </c>
      <c r="LW128">
        <f t="shared" ca="1" si="609"/>
        <v>14147439</v>
      </c>
      <c r="LX128">
        <f t="shared" ca="1" si="555"/>
        <v>0</v>
      </c>
      <c r="LY128">
        <f t="shared" ca="1" si="417"/>
        <v>70737</v>
      </c>
      <c r="LZ128">
        <f t="shared" ca="1" si="418"/>
        <v>67970</v>
      </c>
      <c r="MA128">
        <f t="shared" si="556"/>
        <v>2.7100766589378384</v>
      </c>
      <c r="MB128">
        <f>Assumptions!$E$34</f>
        <v>1.2</v>
      </c>
      <c r="MC128">
        <f ca="1">IF(AND(LW128&gt;1,LT128&gt;1),((LOG(LT128,LW128)^(1/EXP(1)))^(1/Assumptions!$D$30))-(1-Assumptions!$D$31),1)</f>
        <v>1</v>
      </c>
      <c r="MD128" s="41">
        <v>1</v>
      </c>
      <c r="ME128">
        <v>0.15</v>
      </c>
      <c r="MG128">
        <f t="shared" ca="1" si="508"/>
        <v>3.2520919907254062</v>
      </c>
      <c r="MH128">
        <f t="shared" ca="1" si="509"/>
        <v>0</v>
      </c>
      <c r="MI128" s="41">
        <v>1</v>
      </c>
      <c r="MK128">
        <f t="shared" ca="1" si="510"/>
        <v>0</v>
      </c>
      <c r="ML128">
        <f t="shared" ca="1" si="511"/>
        <v>0</v>
      </c>
      <c r="MM128">
        <f t="shared" ca="1" si="419"/>
        <v>0</v>
      </c>
      <c r="MN128">
        <v>1</v>
      </c>
      <c r="MQ128">
        <f t="shared" ca="1" si="420"/>
        <v>0</v>
      </c>
      <c r="MR128" s="17">
        <f>INDEX(MilitarySpend,MATCH($A128,'Budget Decisions'!$A$3:$A$160,0),MATCH(MR$2,MilitarySpendCol,0))</f>
        <v>0</v>
      </c>
      <c r="MS128">
        <f t="shared" si="557"/>
        <v>2.7100766589378384</v>
      </c>
      <c r="MT128">
        <f>IF($A128&gt;=Assumptions!$D$40,1,0)</f>
        <v>1</v>
      </c>
      <c r="MU128">
        <f>Assumptions!$D$41</f>
        <v>0.83299999999999996</v>
      </c>
      <c r="MV128" s="41">
        <v>1</v>
      </c>
      <c r="MW128">
        <f>Assumptions!$D$42</f>
        <v>0.2</v>
      </c>
      <c r="MX128">
        <f t="shared" si="512"/>
        <v>2.2574938568952194</v>
      </c>
      <c r="MY128">
        <f t="shared" ca="1" si="580"/>
        <v>0</v>
      </c>
      <c r="MZ128" s="17">
        <f>INDEX(MedicalSpend,MATCH($A128,'Budget Decisions'!$A$3:$A$160,0),MATCH(MZ$2,MedicalSpendCol,0))</f>
        <v>0</v>
      </c>
      <c r="NA128" s="17">
        <f>IF(INDEX('Budget Decisions'!$E$4:$E$160,MATCH(Model!$A128,'Budget Decisions'!$A$4:$A$160,0))="CURED",1,0)</f>
        <v>1</v>
      </c>
      <c r="NB128">
        <f t="shared" si="558"/>
        <v>1</v>
      </c>
      <c r="NC128" s="41">
        <v>1</v>
      </c>
      <c r="ND128">
        <f>Assumptions!$D$49</f>
        <v>0.2</v>
      </c>
      <c r="NE128">
        <f t="shared" si="513"/>
        <v>0</v>
      </c>
      <c r="NF128">
        <f t="shared" ca="1" si="581"/>
        <v>0</v>
      </c>
    </row>
    <row r="129" spans="1:370" x14ac:dyDescent="0.25">
      <c r="A129">
        <f t="shared" si="514"/>
        <v>126</v>
      </c>
      <c r="C129">
        <f t="shared" ca="1" si="423"/>
        <v>0</v>
      </c>
      <c r="D129">
        <f t="shared" ca="1" si="582"/>
        <v>0</v>
      </c>
      <c r="E129">
        <f t="shared" ca="1" si="583"/>
        <v>0</v>
      </c>
      <c r="F129">
        <f t="shared" ca="1" si="515"/>
        <v>0</v>
      </c>
      <c r="G129">
        <f t="shared" ca="1" si="584"/>
        <v>33063185</v>
      </c>
      <c r="H129">
        <f t="shared" ca="1" si="516"/>
        <v>0</v>
      </c>
      <c r="I129">
        <f t="shared" ca="1" si="559"/>
        <v>165315</v>
      </c>
      <c r="J129">
        <f t="shared" ca="1" si="560"/>
        <v>59345</v>
      </c>
      <c r="K129">
        <f t="shared" si="517"/>
        <v>0.82857634545527548</v>
      </c>
      <c r="L129">
        <f>Assumptions!$E$34</f>
        <v>1.2</v>
      </c>
      <c r="M129">
        <f ca="1">IF(AND(G129&gt;1,D129&gt;1),((LOG(D129,G129)^(1/EXP(1)))^(1/Assumptions!$D$30))-(1-Assumptions!$D$31),1)</f>
        <v>1</v>
      </c>
      <c r="N129" s="41">
        <v>1</v>
      </c>
      <c r="O129">
        <v>0.15</v>
      </c>
      <c r="Q129">
        <f t="shared" ca="1" si="427"/>
        <v>0.99429161454633053</v>
      </c>
      <c r="R129">
        <f t="shared" ca="1" si="428"/>
        <v>0</v>
      </c>
      <c r="S129" s="41">
        <v>1</v>
      </c>
      <c r="U129">
        <f t="shared" ca="1" si="429"/>
        <v>0</v>
      </c>
      <c r="V129">
        <f t="shared" ca="1" si="430"/>
        <v>0</v>
      </c>
      <c r="W129">
        <f t="shared" ca="1" si="561"/>
        <v>0</v>
      </c>
      <c r="X129">
        <v>1</v>
      </c>
      <c r="AA129">
        <f t="shared" ca="1" si="562"/>
        <v>0</v>
      </c>
      <c r="AB129" s="17">
        <f>INDEX(MilitarySpend,MATCH($A129,'Budget Decisions'!$A$3:$A$160,0),MATCH(AB$2,MilitarySpendCol,0))</f>
        <v>0</v>
      </c>
      <c r="AC129">
        <f t="shared" si="518"/>
        <v>0.82857634545527548</v>
      </c>
      <c r="AD129">
        <f>IF($A129&gt;=Assumptions!$D$40,1,0)</f>
        <v>1</v>
      </c>
      <c r="AE129">
        <f>Assumptions!$D$41</f>
        <v>0.83299999999999996</v>
      </c>
      <c r="AF129" s="41">
        <v>1</v>
      </c>
      <c r="AG129">
        <f>Assumptions!$D$42</f>
        <v>0.2</v>
      </c>
      <c r="AH129">
        <f t="shared" si="431"/>
        <v>0.69020409576424446</v>
      </c>
      <c r="AI129">
        <f t="shared" ca="1" si="563"/>
        <v>0</v>
      </c>
      <c r="AJ129" s="17">
        <f>INDEX(MedicalSpend,MATCH($A129,'Budget Decisions'!$A$3:$A$160,0),MATCH(AJ$2,MedicalSpendCol,0))</f>
        <v>0</v>
      </c>
      <c r="AK129" s="17">
        <f>IF(INDEX('Budget Decisions'!$E$4:$E$160,MATCH(Model!$A129,'Budget Decisions'!$A$4:$A$160,0))="CURED",1,0)</f>
        <v>1</v>
      </c>
      <c r="AL129">
        <f t="shared" si="519"/>
        <v>1</v>
      </c>
      <c r="AM129" s="41">
        <v>1</v>
      </c>
      <c r="AN129">
        <f>Assumptions!$D$49</f>
        <v>0.2</v>
      </c>
      <c r="AO129">
        <f t="shared" si="432"/>
        <v>0</v>
      </c>
      <c r="AP129">
        <f t="shared" ca="1" si="564"/>
        <v>0</v>
      </c>
      <c r="AR129">
        <f t="shared" ca="1" si="433"/>
        <v>0</v>
      </c>
      <c r="AS129">
        <f t="shared" ca="1" si="585"/>
        <v>0</v>
      </c>
      <c r="AT129">
        <f t="shared" ca="1" si="586"/>
        <v>0</v>
      </c>
      <c r="AU129">
        <f t="shared" ca="1" si="587"/>
        <v>0</v>
      </c>
      <c r="AV129">
        <f t="shared" ca="1" si="588"/>
        <v>35966847</v>
      </c>
      <c r="AW129">
        <f t="shared" ca="1" si="520"/>
        <v>0</v>
      </c>
      <c r="AX129">
        <f t="shared" ca="1" si="375"/>
        <v>178035</v>
      </c>
      <c r="AY129">
        <f t="shared" ca="1" si="376"/>
        <v>259862</v>
      </c>
      <c r="AZ129">
        <f t="shared" si="521"/>
        <v>0.15936301189359656</v>
      </c>
      <c r="BA129">
        <f>Assumptions!$E$34</f>
        <v>1.2</v>
      </c>
      <c r="BB129">
        <f ca="1">IF(AND(AV129&gt;1,AS129&gt;1),((LOG(AS129,AV129)^(1/EXP(1)))^(1/Assumptions!$D$30))-(1-Assumptions!$D$31),1)</f>
        <v>1</v>
      </c>
      <c r="BC129" s="41">
        <v>1</v>
      </c>
      <c r="BD129">
        <v>0.15</v>
      </c>
      <c r="BF129">
        <f t="shared" ca="1" si="438"/>
        <v>0.19123561427231586</v>
      </c>
      <c r="BG129">
        <f t="shared" ca="1" si="439"/>
        <v>0</v>
      </c>
      <c r="BH129" s="41">
        <v>1</v>
      </c>
      <c r="BJ129">
        <f t="shared" ca="1" si="440"/>
        <v>0</v>
      </c>
      <c r="BK129">
        <f t="shared" ca="1" si="441"/>
        <v>0</v>
      </c>
      <c r="BL129">
        <f t="shared" ca="1" si="377"/>
        <v>0</v>
      </c>
      <c r="BM129">
        <v>1</v>
      </c>
      <c r="BP129">
        <f t="shared" ca="1" si="565"/>
        <v>0</v>
      </c>
      <c r="BQ129" s="17">
        <f>INDEX(MilitarySpend,MATCH($A129,'Budget Decisions'!$A$3:$A$160,0),MATCH(BQ$2,MilitarySpendCol,0))</f>
        <v>0</v>
      </c>
      <c r="BR129">
        <f t="shared" si="522"/>
        <v>0.15936301189359656</v>
      </c>
      <c r="BS129">
        <f>IF($A129&gt;=Assumptions!$D$40,1,0)</f>
        <v>1</v>
      </c>
      <c r="BT129">
        <f>Assumptions!$D$41</f>
        <v>0.83299999999999996</v>
      </c>
      <c r="BU129" s="41">
        <v>1</v>
      </c>
      <c r="BV129">
        <f>Assumptions!$D$42</f>
        <v>0.2</v>
      </c>
      <c r="BW129">
        <f t="shared" si="442"/>
        <v>0.13274938890736593</v>
      </c>
      <c r="BX129">
        <f t="shared" ca="1" si="566"/>
        <v>0</v>
      </c>
      <c r="BY129" s="17">
        <f>INDEX(MedicalSpend,MATCH($A129,'Budget Decisions'!$A$3:$A$160,0),MATCH(BY$2,MedicalSpendCol,0))</f>
        <v>0</v>
      </c>
      <c r="BZ129" s="17">
        <f>IF(INDEX('Budget Decisions'!$E$4:$E$160,MATCH(Model!$A129,'Budget Decisions'!$A$4:$A$160,0))="CURED",1,0)</f>
        <v>1</v>
      </c>
      <c r="CA129">
        <f t="shared" si="523"/>
        <v>1</v>
      </c>
      <c r="CB129" s="41">
        <v>1</v>
      </c>
      <c r="CC129">
        <f>Assumptions!$D$49</f>
        <v>0.2</v>
      </c>
      <c r="CD129">
        <f t="shared" si="443"/>
        <v>0</v>
      </c>
      <c r="CE129">
        <f t="shared" ca="1" si="567"/>
        <v>0</v>
      </c>
      <c r="CG129">
        <f t="shared" ca="1" si="444"/>
        <v>0</v>
      </c>
      <c r="CH129">
        <f t="shared" ca="1" si="589"/>
        <v>0</v>
      </c>
      <c r="CI129">
        <f t="shared" ca="1" si="590"/>
        <v>0</v>
      </c>
      <c r="CJ129">
        <f t="shared" ca="1" si="524"/>
        <v>0</v>
      </c>
      <c r="CK129">
        <f t="shared" ca="1" si="591"/>
        <v>25010992</v>
      </c>
      <c r="CL129">
        <f t="shared" ca="1" si="525"/>
        <v>0</v>
      </c>
      <c r="CM129">
        <f t="shared" ca="1" si="381"/>
        <v>123804</v>
      </c>
      <c r="CN129">
        <f t="shared" ca="1" si="382"/>
        <v>170076</v>
      </c>
      <c r="CO129">
        <f t="shared" si="526"/>
        <v>0.24130002925990637</v>
      </c>
      <c r="CP129">
        <f>Assumptions!$E$34</f>
        <v>1.2</v>
      </c>
      <c r="CQ129">
        <f ca="1">IF(AND(CK129&gt;1,CH129&gt;1),((LOG(CH129,CK129)^(1/EXP(1)))^(1/Assumptions!$D$30))-(1-Assumptions!$D$31),1)</f>
        <v>1</v>
      </c>
      <c r="CR129" s="41">
        <v>1</v>
      </c>
      <c r="CS129">
        <v>0.15</v>
      </c>
      <c r="CU129">
        <f t="shared" ca="1" si="448"/>
        <v>0.28956003511188766</v>
      </c>
      <c r="CV129">
        <f t="shared" ca="1" si="449"/>
        <v>0</v>
      </c>
      <c r="CW129" s="41">
        <v>1</v>
      </c>
      <c r="CY129">
        <f t="shared" ca="1" si="450"/>
        <v>0</v>
      </c>
      <c r="CZ129">
        <f t="shared" ca="1" si="451"/>
        <v>0</v>
      </c>
      <c r="DA129">
        <f t="shared" ca="1" si="383"/>
        <v>0</v>
      </c>
      <c r="DB129">
        <v>1</v>
      </c>
      <c r="DE129">
        <f t="shared" ca="1" si="384"/>
        <v>0</v>
      </c>
      <c r="DF129" s="17">
        <f>INDEX(MilitarySpend,MATCH($A129,'Budget Decisions'!$A$3:$A$160,0),MATCH(DF$2,MilitarySpendCol,0))</f>
        <v>0</v>
      </c>
      <c r="DG129">
        <f t="shared" si="527"/>
        <v>0.24130002925990637</v>
      </c>
      <c r="DH129">
        <f>IF($A129&gt;=Assumptions!$D$40,1,0)</f>
        <v>1</v>
      </c>
      <c r="DI129">
        <f>Assumptions!$D$41</f>
        <v>0.83299999999999996</v>
      </c>
      <c r="DJ129" s="41">
        <v>1</v>
      </c>
      <c r="DK129">
        <f>Assumptions!$D$42</f>
        <v>0.2</v>
      </c>
      <c r="DL129">
        <f t="shared" si="452"/>
        <v>0.20100292437350201</v>
      </c>
      <c r="DM129">
        <f t="shared" ca="1" si="568"/>
        <v>0</v>
      </c>
      <c r="DN129" s="17">
        <f>INDEX(MedicalSpend,MATCH($A129,'Budget Decisions'!$A$3:$A$160,0),MATCH(DN$2,MedicalSpendCol,0))</f>
        <v>0</v>
      </c>
      <c r="DO129" s="17">
        <f>IF(INDEX('Budget Decisions'!$E$4:$E$160,MATCH(Model!$A129,'Budget Decisions'!$A$4:$A$160,0))="CURED",1,0)</f>
        <v>1</v>
      </c>
      <c r="DP129">
        <f t="shared" si="528"/>
        <v>1</v>
      </c>
      <c r="DQ129" s="41">
        <v>1</v>
      </c>
      <c r="DR129">
        <f>Assumptions!$D$49</f>
        <v>0.2</v>
      </c>
      <c r="DS129">
        <f t="shared" si="453"/>
        <v>0</v>
      </c>
      <c r="DT129">
        <f t="shared" ca="1" si="569"/>
        <v>0</v>
      </c>
      <c r="DV129">
        <f t="shared" ca="1" si="454"/>
        <v>0</v>
      </c>
      <c r="DW129">
        <f t="shared" ca="1" si="592"/>
        <v>0</v>
      </c>
      <c r="DX129">
        <f t="shared" ca="1" si="593"/>
        <v>0</v>
      </c>
      <c r="DY129">
        <f t="shared" ca="1" si="529"/>
        <v>0</v>
      </c>
      <c r="DZ129">
        <f t="shared" ca="1" si="594"/>
        <v>45961939</v>
      </c>
      <c r="EA129">
        <f t="shared" ca="1" si="530"/>
        <v>0</v>
      </c>
      <c r="EB129">
        <f t="shared" ca="1" si="387"/>
        <v>229809</v>
      </c>
      <c r="EC129">
        <f t="shared" ca="1" si="388"/>
        <v>234367</v>
      </c>
      <c r="ED129">
        <f t="shared" si="531"/>
        <v>0.87442730726206253</v>
      </c>
      <c r="EE129">
        <f>Assumptions!$E$34</f>
        <v>1.2</v>
      </c>
      <c r="EF129">
        <f ca="1">IF(AND(DZ129&gt;1,DW129&gt;1),((LOG(DW129,DZ129)^(1/EXP(1)))^(1/Assumptions!$D$30))-(1-Assumptions!$D$31),1)</f>
        <v>1</v>
      </c>
      <c r="EG129" s="41">
        <v>1</v>
      </c>
      <c r="EH129">
        <v>0.15</v>
      </c>
      <c r="EJ129">
        <f t="shared" ca="1" si="458"/>
        <v>1.049312768714475</v>
      </c>
      <c r="EK129">
        <f t="shared" ca="1" si="459"/>
        <v>0</v>
      </c>
      <c r="EL129" s="41">
        <v>1</v>
      </c>
      <c r="EN129">
        <f t="shared" ca="1" si="460"/>
        <v>0</v>
      </c>
      <c r="EO129">
        <f t="shared" ca="1" si="461"/>
        <v>0</v>
      </c>
      <c r="EP129">
        <f t="shared" ca="1" si="389"/>
        <v>0</v>
      </c>
      <c r="EQ129">
        <v>1</v>
      </c>
      <c r="ET129">
        <f t="shared" ca="1" si="390"/>
        <v>0</v>
      </c>
      <c r="EU129" s="17">
        <f>INDEX(MilitarySpend,MATCH($A129,'Budget Decisions'!$A$3:$A$160,0),MATCH(EU$2,MilitarySpendCol,0))</f>
        <v>0</v>
      </c>
      <c r="EV129">
        <f t="shared" si="532"/>
        <v>0.87442730726206253</v>
      </c>
      <c r="EW129">
        <f>IF($A129&gt;=Assumptions!$D$40,1,0)</f>
        <v>1</v>
      </c>
      <c r="EX129">
        <f>Assumptions!$D$41</f>
        <v>0.83299999999999996</v>
      </c>
      <c r="EY129" s="41">
        <v>1</v>
      </c>
      <c r="EZ129">
        <f>Assumptions!$D$42</f>
        <v>0.2</v>
      </c>
      <c r="FA129">
        <f t="shared" si="462"/>
        <v>0.72839794694929805</v>
      </c>
      <c r="FB129">
        <f t="shared" ca="1" si="570"/>
        <v>0</v>
      </c>
      <c r="FC129" s="17">
        <f>INDEX(MedicalSpend,MATCH($A129,'Budget Decisions'!$A$3:$A$160,0),MATCH(FC$2,MedicalSpendCol,0))</f>
        <v>0</v>
      </c>
      <c r="FD129" s="17">
        <f>IF(INDEX('Budget Decisions'!$E$4:$E$160,MATCH(Model!$A129,'Budget Decisions'!$A$4:$A$160,0))="CURED",1,0)</f>
        <v>1</v>
      </c>
      <c r="FE129">
        <f t="shared" si="533"/>
        <v>1</v>
      </c>
      <c r="FF129" s="41">
        <v>1</v>
      </c>
      <c r="FG129">
        <f>Assumptions!$D$49</f>
        <v>0.2</v>
      </c>
      <c r="FH129">
        <f t="shared" si="463"/>
        <v>0</v>
      </c>
      <c r="FI129">
        <f t="shared" ca="1" si="571"/>
        <v>0</v>
      </c>
      <c r="FK129">
        <f t="shared" ca="1" si="464"/>
        <v>0</v>
      </c>
      <c r="FL129">
        <f t="shared" ca="1" si="595"/>
        <v>0</v>
      </c>
      <c r="FM129">
        <f t="shared" ca="1" si="596"/>
        <v>0</v>
      </c>
      <c r="FN129">
        <f t="shared" ca="1" si="534"/>
        <v>0</v>
      </c>
      <c r="FO129">
        <f t="shared" ca="1" si="597"/>
        <v>32290365</v>
      </c>
      <c r="FP129">
        <f t="shared" ca="1" si="535"/>
        <v>0</v>
      </c>
      <c r="FQ129">
        <f t="shared" ca="1" si="393"/>
        <v>159837</v>
      </c>
      <c r="FR129">
        <f t="shared" ca="1" si="394"/>
        <v>142781</v>
      </c>
      <c r="FS129">
        <f t="shared" si="536"/>
        <v>0.36303408195741388</v>
      </c>
      <c r="FT129">
        <f>Assumptions!$E$34</f>
        <v>1.2</v>
      </c>
      <c r="FU129">
        <f ca="1">IF(AND(FO129&gt;1,FL129&gt;1),((LOG(FL129,FO129)^(1/EXP(1)))^(1/Assumptions!$D$30))-(1-Assumptions!$D$31),1)</f>
        <v>1</v>
      </c>
      <c r="FV129" s="41">
        <v>1</v>
      </c>
      <c r="FW129">
        <v>0.15</v>
      </c>
      <c r="FY129">
        <f t="shared" ca="1" si="468"/>
        <v>0.43564089834889663</v>
      </c>
      <c r="FZ129">
        <f t="shared" ca="1" si="469"/>
        <v>0</v>
      </c>
      <c r="GA129" s="41">
        <v>1</v>
      </c>
      <c r="GC129">
        <f t="shared" ca="1" si="470"/>
        <v>0</v>
      </c>
      <c r="GD129">
        <f t="shared" ca="1" si="471"/>
        <v>0</v>
      </c>
      <c r="GE129">
        <f t="shared" ca="1" si="395"/>
        <v>0</v>
      </c>
      <c r="GF129">
        <v>1</v>
      </c>
      <c r="GI129">
        <f t="shared" ca="1" si="396"/>
        <v>0</v>
      </c>
      <c r="GJ129" s="17">
        <f>INDEX(MilitarySpend,MATCH($A129,'Budget Decisions'!$A$3:$A$160,0),MATCH(GJ$2,MilitarySpendCol,0))</f>
        <v>0</v>
      </c>
      <c r="GK129">
        <f t="shared" si="537"/>
        <v>0.36303408195741388</v>
      </c>
      <c r="GL129">
        <f>IF($A129&gt;=Assumptions!$D$40,1,0)</f>
        <v>1</v>
      </c>
      <c r="GM129">
        <f>Assumptions!$D$41</f>
        <v>0.83299999999999996</v>
      </c>
      <c r="GN129" s="41">
        <v>1</v>
      </c>
      <c r="GO129">
        <f>Assumptions!$D$42</f>
        <v>0.2</v>
      </c>
      <c r="GP129">
        <f t="shared" si="472"/>
        <v>0.30240739027052577</v>
      </c>
      <c r="GQ129">
        <f t="shared" ca="1" si="572"/>
        <v>0</v>
      </c>
      <c r="GR129" s="17">
        <f>INDEX(MedicalSpend,MATCH($A129,'Budget Decisions'!$A$3:$A$160,0),MATCH(GR$2,MedicalSpendCol,0))</f>
        <v>0</v>
      </c>
      <c r="GS129" s="17">
        <f>IF(INDEX('Budget Decisions'!$E$4:$E$160,MATCH(Model!$A129,'Budget Decisions'!$A$4:$A$160,0))="CURED",1,0)</f>
        <v>1</v>
      </c>
      <c r="GT129">
        <f t="shared" si="538"/>
        <v>1</v>
      </c>
      <c r="GU129" s="41">
        <v>1</v>
      </c>
      <c r="GV129">
        <f>Assumptions!$D$49</f>
        <v>0.2</v>
      </c>
      <c r="GW129">
        <f t="shared" si="473"/>
        <v>0</v>
      </c>
      <c r="GX129">
        <f t="shared" ca="1" si="573"/>
        <v>0</v>
      </c>
      <c r="GZ129">
        <f t="shared" ca="1" si="474"/>
        <v>0</v>
      </c>
      <c r="HA129">
        <f t="shared" ca="1" si="598"/>
        <v>0</v>
      </c>
      <c r="HB129">
        <f t="shared" ca="1" si="599"/>
        <v>0</v>
      </c>
      <c r="HC129">
        <f t="shared" ca="1" si="539"/>
        <v>0</v>
      </c>
      <c r="HD129">
        <f t="shared" ca="1" si="600"/>
        <v>25556499</v>
      </c>
      <c r="HE129">
        <f t="shared" ca="1" si="540"/>
        <v>0</v>
      </c>
      <c r="HF129">
        <f t="shared" ca="1" si="399"/>
        <v>126504</v>
      </c>
      <c r="HG129">
        <f t="shared" ca="1" si="400"/>
        <v>193680</v>
      </c>
      <c r="HH129">
        <f t="shared" si="541"/>
        <v>0.464689620669401</v>
      </c>
      <c r="HI129">
        <f>Assumptions!$E$34</f>
        <v>1.2</v>
      </c>
      <c r="HJ129">
        <f ca="1">IF(AND(HD129&gt;1,HA129&gt;1),((LOG(HA129,HD129)^(1/EXP(1)))^(1/Assumptions!$D$30))-(1-Assumptions!$D$31),1)</f>
        <v>1</v>
      </c>
      <c r="HK129" s="41">
        <v>1</v>
      </c>
      <c r="HL129">
        <v>0.15</v>
      </c>
      <c r="HN129">
        <f t="shared" ca="1" si="478"/>
        <v>0.55762754480328114</v>
      </c>
      <c r="HO129">
        <f t="shared" ca="1" si="479"/>
        <v>0</v>
      </c>
      <c r="HP129" s="41">
        <v>1</v>
      </c>
      <c r="HR129">
        <f t="shared" ca="1" si="480"/>
        <v>0</v>
      </c>
      <c r="HS129">
        <f t="shared" ca="1" si="481"/>
        <v>0</v>
      </c>
      <c r="HT129">
        <f t="shared" ca="1" si="401"/>
        <v>0</v>
      </c>
      <c r="HU129">
        <v>1</v>
      </c>
      <c r="HX129">
        <f t="shared" ca="1" si="402"/>
        <v>0</v>
      </c>
      <c r="HY129" s="17">
        <f>INDEX(MilitarySpend,MATCH($A129,'Budget Decisions'!$A$3:$A$160,0),MATCH(HY$2,MilitarySpendCol,0))</f>
        <v>0</v>
      </c>
      <c r="HZ129">
        <f t="shared" si="542"/>
        <v>0.464689620669401</v>
      </c>
      <c r="IA129">
        <f>IF($A129&gt;=Assumptions!$D$40,1,0)</f>
        <v>1</v>
      </c>
      <c r="IB129">
        <f>Assumptions!$D$41</f>
        <v>0.83299999999999996</v>
      </c>
      <c r="IC129" s="41">
        <v>1</v>
      </c>
      <c r="ID129">
        <f>Assumptions!$D$42</f>
        <v>0.2</v>
      </c>
      <c r="IE129">
        <f t="shared" si="482"/>
        <v>0.38708645401761099</v>
      </c>
      <c r="IF129">
        <f t="shared" ca="1" si="574"/>
        <v>0</v>
      </c>
      <c r="IG129" s="17">
        <f>INDEX(MedicalSpend,MATCH($A129,'Budget Decisions'!$A$3:$A$160,0),MATCH(IG$2,MedicalSpendCol,0))</f>
        <v>0</v>
      </c>
      <c r="IH129" s="17">
        <f>IF(INDEX('Budget Decisions'!$E$4:$E$160,MATCH(Model!$A129,'Budget Decisions'!$A$4:$A$160,0))="CURED",1,0)</f>
        <v>1</v>
      </c>
      <c r="II129">
        <f t="shared" si="543"/>
        <v>1</v>
      </c>
      <c r="IJ129" s="41">
        <v>1</v>
      </c>
      <c r="IK129">
        <f>Assumptions!$D$49</f>
        <v>0.2</v>
      </c>
      <c r="IL129">
        <f t="shared" si="483"/>
        <v>0</v>
      </c>
      <c r="IM129">
        <f t="shared" ca="1" si="575"/>
        <v>0</v>
      </c>
      <c r="IO129">
        <f t="shared" ca="1" si="484"/>
        <v>0</v>
      </c>
      <c r="IP129">
        <f t="shared" ca="1" si="601"/>
        <v>0</v>
      </c>
      <c r="IQ129">
        <f t="shared" ca="1" si="602"/>
        <v>0</v>
      </c>
      <c r="IR129">
        <f t="shared" ca="1" si="544"/>
        <v>0</v>
      </c>
      <c r="IS129">
        <f t="shared" ca="1" si="603"/>
        <v>50272132</v>
      </c>
      <c r="IT129">
        <f t="shared" ca="1" si="545"/>
        <v>0</v>
      </c>
      <c r="IU129">
        <f t="shared" ca="1" si="405"/>
        <v>248847</v>
      </c>
      <c r="IV129">
        <f t="shared" ca="1" si="406"/>
        <v>167602</v>
      </c>
      <c r="IW129">
        <f t="shared" si="546"/>
        <v>1.1264233685228699</v>
      </c>
      <c r="IX129">
        <f>Assumptions!$E$34</f>
        <v>1.2</v>
      </c>
      <c r="IY129">
        <f ca="1">IF(AND(IS129&gt;1,IP129&gt;1),((LOG(IP129,IS129)^(1/EXP(1)))^(1/Assumptions!$D$30))-(1-Assumptions!$D$31),1)</f>
        <v>1</v>
      </c>
      <c r="IZ129" s="41">
        <v>1</v>
      </c>
      <c r="JA129">
        <v>0.15</v>
      </c>
      <c r="JC129">
        <f t="shared" ca="1" si="488"/>
        <v>1.3517080422274439</v>
      </c>
      <c r="JD129">
        <f t="shared" ca="1" si="489"/>
        <v>0</v>
      </c>
      <c r="JE129" s="41">
        <v>1</v>
      </c>
      <c r="JG129">
        <f t="shared" ca="1" si="490"/>
        <v>0</v>
      </c>
      <c r="JH129">
        <f t="shared" ca="1" si="491"/>
        <v>0</v>
      </c>
      <c r="JI129">
        <f t="shared" ca="1" si="407"/>
        <v>0</v>
      </c>
      <c r="JJ129">
        <v>1</v>
      </c>
      <c r="JM129">
        <f t="shared" ca="1" si="408"/>
        <v>0</v>
      </c>
      <c r="JN129" s="17">
        <f>INDEX(MilitarySpend,MATCH($A129,'Budget Decisions'!$A$3:$A$160,0),MATCH(JN$2,MilitarySpendCol,0))</f>
        <v>0</v>
      </c>
      <c r="JO129">
        <f t="shared" si="547"/>
        <v>1.1264233685228699</v>
      </c>
      <c r="JP129">
        <f>IF($A129&gt;=Assumptions!$D$40,1,0)</f>
        <v>1</v>
      </c>
      <c r="JQ129">
        <f>Assumptions!$D$41</f>
        <v>0.83299999999999996</v>
      </c>
      <c r="JR129" s="41">
        <v>1</v>
      </c>
      <c r="JS129">
        <f>Assumptions!$D$42</f>
        <v>0.2</v>
      </c>
      <c r="JT129">
        <f t="shared" si="492"/>
        <v>0.9383106659795506</v>
      </c>
      <c r="JU129">
        <f t="shared" ca="1" si="576"/>
        <v>0</v>
      </c>
      <c r="JV129" s="17">
        <f>INDEX(MedicalSpend,MATCH($A129,'Budget Decisions'!$A$3:$A$160,0),MATCH(JV$2,MedicalSpendCol,0))</f>
        <v>0</v>
      </c>
      <c r="JW129" s="17">
        <f>IF(INDEX('Budget Decisions'!$E$4:$E$160,MATCH(Model!$A129,'Budget Decisions'!$A$4:$A$160,0))="CURED",1,0)</f>
        <v>1</v>
      </c>
      <c r="JX129">
        <f t="shared" si="548"/>
        <v>1</v>
      </c>
      <c r="JY129" s="41">
        <v>1</v>
      </c>
      <c r="JZ129">
        <f>Assumptions!$D$49</f>
        <v>0.2</v>
      </c>
      <c r="KA129">
        <f t="shared" si="493"/>
        <v>0</v>
      </c>
      <c r="KB129">
        <f t="shared" ca="1" si="577"/>
        <v>0</v>
      </c>
      <c r="KD129">
        <f t="shared" ca="1" si="494"/>
        <v>0</v>
      </c>
      <c r="KE129">
        <f t="shared" ca="1" si="604"/>
        <v>0</v>
      </c>
      <c r="KF129">
        <f t="shared" ca="1" si="605"/>
        <v>0</v>
      </c>
      <c r="KG129">
        <f t="shared" ca="1" si="549"/>
        <v>0</v>
      </c>
      <c r="KH129">
        <f t="shared" ca="1" si="606"/>
        <v>41201288</v>
      </c>
      <c r="KI129">
        <f t="shared" ca="1" si="550"/>
        <v>0</v>
      </c>
      <c r="KJ129">
        <f t="shared" ca="1" si="411"/>
        <v>203946</v>
      </c>
      <c r="KK129">
        <f t="shared" ca="1" si="412"/>
        <v>211124</v>
      </c>
      <c r="KL129">
        <f t="shared" si="551"/>
        <v>2.2321095760416365</v>
      </c>
      <c r="KM129">
        <f>Assumptions!$E$34</f>
        <v>1.2</v>
      </c>
      <c r="KN129">
        <f ca="1">IF(AND(KH129&gt;1,KE129&gt;1),((LOG(KE129,KH129)^(1/EXP(1)))^(1/Assumptions!$D$30))-(1-Assumptions!$D$31),1)</f>
        <v>1</v>
      </c>
      <c r="KO129" s="41">
        <v>1</v>
      </c>
      <c r="KP129">
        <v>0.15</v>
      </c>
      <c r="KR129">
        <f t="shared" ca="1" si="498"/>
        <v>2.6785314912499638</v>
      </c>
      <c r="KS129">
        <f t="shared" ca="1" si="499"/>
        <v>0</v>
      </c>
      <c r="KT129" s="41">
        <v>1</v>
      </c>
      <c r="KV129">
        <f t="shared" ca="1" si="500"/>
        <v>0</v>
      </c>
      <c r="KW129">
        <f t="shared" ca="1" si="501"/>
        <v>0</v>
      </c>
      <c r="KX129">
        <f t="shared" ca="1" si="413"/>
        <v>0</v>
      </c>
      <c r="KY129">
        <v>1</v>
      </c>
      <c r="LB129">
        <f t="shared" ca="1" si="414"/>
        <v>0</v>
      </c>
      <c r="LC129" s="17">
        <f>INDEX(MilitarySpend,MATCH($A129,'Budget Decisions'!$A$3:$A$160,0),MATCH(LC$2,MilitarySpendCol,0))</f>
        <v>0</v>
      </c>
      <c r="LD129">
        <f t="shared" si="552"/>
        <v>2.2321095760416365</v>
      </c>
      <c r="LE129">
        <f>IF($A129&gt;=Assumptions!$D$40,1,0)</f>
        <v>1</v>
      </c>
      <c r="LF129">
        <f>Assumptions!$D$41</f>
        <v>0.83299999999999996</v>
      </c>
      <c r="LG129" s="41">
        <v>1</v>
      </c>
      <c r="LH129">
        <f>Assumptions!$D$42</f>
        <v>0.2</v>
      </c>
      <c r="LI129">
        <f t="shared" si="502"/>
        <v>1.8593472768426831</v>
      </c>
      <c r="LJ129">
        <f t="shared" ca="1" si="578"/>
        <v>0</v>
      </c>
      <c r="LK129" s="17">
        <f>INDEX(MedicalSpend,MATCH($A129,'Budget Decisions'!$A$3:$A$160,0),MATCH(LK$2,MedicalSpendCol,0))</f>
        <v>0</v>
      </c>
      <c r="LL129" s="17">
        <f>IF(INDEX('Budget Decisions'!$E$4:$E$160,MATCH(Model!$A129,'Budget Decisions'!$A$4:$A$160,0))="CURED",1,0)</f>
        <v>1</v>
      </c>
      <c r="LM129">
        <f t="shared" si="553"/>
        <v>1</v>
      </c>
      <c r="LN129" s="41">
        <v>1</v>
      </c>
      <c r="LO129">
        <f>Assumptions!$D$49</f>
        <v>0.2</v>
      </c>
      <c r="LP129">
        <f t="shared" si="503"/>
        <v>0</v>
      </c>
      <c r="LQ129">
        <f t="shared" ca="1" si="579"/>
        <v>0</v>
      </c>
      <c r="LS129">
        <f t="shared" ca="1" si="504"/>
        <v>0</v>
      </c>
      <c r="LT129">
        <f t="shared" ca="1" si="607"/>
        <v>0</v>
      </c>
      <c r="LU129">
        <f t="shared" ca="1" si="608"/>
        <v>0</v>
      </c>
      <c r="LV129">
        <f t="shared" ca="1" si="554"/>
        <v>0</v>
      </c>
      <c r="LW129">
        <f t="shared" ca="1" si="609"/>
        <v>14144672</v>
      </c>
      <c r="LX129">
        <f t="shared" ca="1" si="555"/>
        <v>0</v>
      </c>
      <c r="LY129">
        <f t="shared" ca="1" si="417"/>
        <v>70723</v>
      </c>
      <c r="LZ129">
        <f t="shared" ca="1" si="418"/>
        <v>67982</v>
      </c>
      <c r="MA129">
        <f t="shared" si="556"/>
        <v>2.7100766589378384</v>
      </c>
      <c r="MB129">
        <f>Assumptions!$E$34</f>
        <v>1.2</v>
      </c>
      <c r="MC129">
        <f ca="1">IF(AND(LW129&gt;1,LT129&gt;1),((LOG(LT129,LW129)^(1/EXP(1)))^(1/Assumptions!$D$30))-(1-Assumptions!$D$31),1)</f>
        <v>1</v>
      </c>
      <c r="MD129" s="41">
        <v>1</v>
      </c>
      <c r="ME129">
        <v>0.15</v>
      </c>
      <c r="MG129">
        <f t="shared" ca="1" si="508"/>
        <v>3.2520919907254062</v>
      </c>
      <c r="MH129">
        <f t="shared" ca="1" si="509"/>
        <v>0</v>
      </c>
      <c r="MI129" s="41">
        <v>1</v>
      </c>
      <c r="MK129">
        <f t="shared" ca="1" si="510"/>
        <v>0</v>
      </c>
      <c r="ML129">
        <f t="shared" ca="1" si="511"/>
        <v>0</v>
      </c>
      <c r="MM129">
        <f t="shared" ca="1" si="419"/>
        <v>0</v>
      </c>
      <c r="MN129">
        <v>1</v>
      </c>
      <c r="MQ129">
        <f t="shared" ca="1" si="420"/>
        <v>0</v>
      </c>
      <c r="MR129" s="17">
        <f>INDEX(MilitarySpend,MATCH($A129,'Budget Decisions'!$A$3:$A$160,0),MATCH(MR$2,MilitarySpendCol,0))</f>
        <v>0</v>
      </c>
      <c r="MS129">
        <f t="shared" si="557"/>
        <v>2.7100766589378384</v>
      </c>
      <c r="MT129">
        <f>IF($A129&gt;=Assumptions!$D$40,1,0)</f>
        <v>1</v>
      </c>
      <c r="MU129">
        <f>Assumptions!$D$41</f>
        <v>0.83299999999999996</v>
      </c>
      <c r="MV129" s="41">
        <v>1</v>
      </c>
      <c r="MW129">
        <f>Assumptions!$D$42</f>
        <v>0.2</v>
      </c>
      <c r="MX129">
        <f t="shared" si="512"/>
        <v>2.2574938568952194</v>
      </c>
      <c r="MY129">
        <f t="shared" ca="1" si="580"/>
        <v>0</v>
      </c>
      <c r="MZ129" s="17">
        <f>INDEX(MedicalSpend,MATCH($A129,'Budget Decisions'!$A$3:$A$160,0),MATCH(MZ$2,MedicalSpendCol,0))</f>
        <v>0</v>
      </c>
      <c r="NA129" s="17">
        <f>IF(INDEX('Budget Decisions'!$E$4:$E$160,MATCH(Model!$A129,'Budget Decisions'!$A$4:$A$160,0))="CURED",1,0)</f>
        <v>1</v>
      </c>
      <c r="NB129">
        <f t="shared" si="558"/>
        <v>1</v>
      </c>
      <c r="NC129" s="41">
        <v>1</v>
      </c>
      <c r="ND129">
        <f>Assumptions!$D$49</f>
        <v>0.2</v>
      </c>
      <c r="NE129">
        <f t="shared" si="513"/>
        <v>0</v>
      </c>
      <c r="NF129">
        <f t="shared" ca="1" si="581"/>
        <v>0</v>
      </c>
    </row>
    <row r="130" spans="1:370" x14ac:dyDescent="0.25">
      <c r="A130">
        <f t="shared" si="514"/>
        <v>127</v>
      </c>
      <c r="C130">
        <f t="shared" ca="1" si="423"/>
        <v>0</v>
      </c>
      <c r="D130">
        <f t="shared" ca="1" si="582"/>
        <v>0</v>
      </c>
      <c r="E130">
        <f t="shared" ca="1" si="583"/>
        <v>0</v>
      </c>
      <c r="F130">
        <f t="shared" ca="1" si="515"/>
        <v>0</v>
      </c>
      <c r="G130">
        <f t="shared" ca="1" si="584"/>
        <v>32957215</v>
      </c>
      <c r="H130">
        <f t="shared" ca="1" si="516"/>
        <v>0</v>
      </c>
      <c r="I130">
        <f t="shared" ca="1" si="559"/>
        <v>164786</v>
      </c>
      <c r="J130">
        <f t="shared" ca="1" si="560"/>
        <v>59480</v>
      </c>
      <c r="K130">
        <f t="shared" si="517"/>
        <v>0.82857634545527548</v>
      </c>
      <c r="L130">
        <f>Assumptions!$E$34</f>
        <v>1.2</v>
      </c>
      <c r="M130">
        <f ca="1">IF(AND(G130&gt;1,D130&gt;1),((LOG(D130,G130)^(1/EXP(1)))^(1/Assumptions!$D$30))-(1-Assumptions!$D$31),1)</f>
        <v>1</v>
      </c>
      <c r="N130" s="41">
        <v>1</v>
      </c>
      <c r="O130">
        <v>0.15</v>
      </c>
      <c r="Q130">
        <f t="shared" ca="1" si="427"/>
        <v>0.99429161454633053</v>
      </c>
      <c r="R130">
        <f t="shared" ca="1" si="428"/>
        <v>0</v>
      </c>
      <c r="S130" s="41">
        <v>1</v>
      </c>
      <c r="U130">
        <f t="shared" ca="1" si="429"/>
        <v>0</v>
      </c>
      <c r="V130">
        <f t="shared" ca="1" si="430"/>
        <v>0</v>
      </c>
      <c r="W130">
        <f t="shared" ca="1" si="561"/>
        <v>0</v>
      </c>
      <c r="X130">
        <v>1</v>
      </c>
      <c r="AA130">
        <f t="shared" ca="1" si="562"/>
        <v>0</v>
      </c>
      <c r="AB130" s="17">
        <f>INDEX(MilitarySpend,MATCH($A130,'Budget Decisions'!$A$3:$A$160,0),MATCH(AB$2,MilitarySpendCol,0))</f>
        <v>0</v>
      </c>
      <c r="AC130">
        <f t="shared" si="518"/>
        <v>0.82857634545527548</v>
      </c>
      <c r="AD130">
        <f>IF($A130&gt;=Assumptions!$D$40,1,0)</f>
        <v>1</v>
      </c>
      <c r="AE130">
        <f>Assumptions!$D$41</f>
        <v>0.83299999999999996</v>
      </c>
      <c r="AF130" s="41">
        <v>1</v>
      </c>
      <c r="AG130">
        <f>Assumptions!$D$42</f>
        <v>0.2</v>
      </c>
      <c r="AH130">
        <f t="shared" si="431"/>
        <v>0.69020409576424446</v>
      </c>
      <c r="AI130">
        <f t="shared" ca="1" si="563"/>
        <v>0</v>
      </c>
      <c r="AJ130" s="17">
        <f>INDEX(MedicalSpend,MATCH($A130,'Budget Decisions'!$A$3:$A$160,0),MATCH(AJ$2,MedicalSpendCol,0))</f>
        <v>0</v>
      </c>
      <c r="AK130" s="17">
        <f>IF(INDEX('Budget Decisions'!$E$4:$E$160,MATCH(Model!$A130,'Budget Decisions'!$A$4:$A$160,0))="CURED",1,0)</f>
        <v>1</v>
      </c>
      <c r="AL130">
        <f t="shared" si="519"/>
        <v>1</v>
      </c>
      <c r="AM130" s="41">
        <v>1</v>
      </c>
      <c r="AN130">
        <f>Assumptions!$D$49</f>
        <v>0.2</v>
      </c>
      <c r="AO130">
        <f t="shared" si="432"/>
        <v>0</v>
      </c>
      <c r="AP130">
        <f t="shared" ca="1" si="564"/>
        <v>0</v>
      </c>
      <c r="AR130">
        <f t="shared" ca="1" si="433"/>
        <v>0</v>
      </c>
      <c r="AS130">
        <f t="shared" ca="1" si="585"/>
        <v>0</v>
      </c>
      <c r="AT130">
        <f t="shared" ca="1" si="586"/>
        <v>0</v>
      </c>
      <c r="AU130">
        <f t="shared" ca="1" si="587"/>
        <v>0</v>
      </c>
      <c r="AV130">
        <f t="shared" ca="1" si="588"/>
        <v>36048674</v>
      </c>
      <c r="AW130">
        <f t="shared" ca="1" si="520"/>
        <v>0</v>
      </c>
      <c r="AX130">
        <f t="shared" ca="1" si="375"/>
        <v>178440</v>
      </c>
      <c r="AY130">
        <f t="shared" ca="1" si="376"/>
        <v>259381</v>
      </c>
      <c r="AZ130">
        <f t="shared" si="521"/>
        <v>0.15936301189359656</v>
      </c>
      <c r="BA130">
        <f>Assumptions!$E$34</f>
        <v>1.2</v>
      </c>
      <c r="BB130">
        <f ca="1">IF(AND(AV130&gt;1,AS130&gt;1),((LOG(AS130,AV130)^(1/EXP(1)))^(1/Assumptions!$D$30))-(1-Assumptions!$D$31),1)</f>
        <v>1</v>
      </c>
      <c r="BC130" s="41">
        <v>1</v>
      </c>
      <c r="BD130">
        <v>0.15</v>
      </c>
      <c r="BF130">
        <f t="shared" ca="1" si="438"/>
        <v>0.19123561427231586</v>
      </c>
      <c r="BG130">
        <f t="shared" ca="1" si="439"/>
        <v>0</v>
      </c>
      <c r="BH130" s="41">
        <v>1</v>
      </c>
      <c r="BJ130">
        <f t="shared" ca="1" si="440"/>
        <v>0</v>
      </c>
      <c r="BK130">
        <f t="shared" ca="1" si="441"/>
        <v>0</v>
      </c>
      <c r="BL130">
        <f t="shared" ca="1" si="377"/>
        <v>0</v>
      </c>
      <c r="BM130">
        <v>1</v>
      </c>
      <c r="BP130">
        <f t="shared" ca="1" si="565"/>
        <v>0</v>
      </c>
      <c r="BQ130" s="17">
        <f>INDEX(MilitarySpend,MATCH($A130,'Budget Decisions'!$A$3:$A$160,0),MATCH(BQ$2,MilitarySpendCol,0))</f>
        <v>0</v>
      </c>
      <c r="BR130">
        <f t="shared" si="522"/>
        <v>0.15936301189359656</v>
      </c>
      <c r="BS130">
        <f>IF($A130&gt;=Assumptions!$D$40,1,0)</f>
        <v>1</v>
      </c>
      <c r="BT130">
        <f>Assumptions!$D$41</f>
        <v>0.83299999999999996</v>
      </c>
      <c r="BU130" s="41">
        <v>1</v>
      </c>
      <c r="BV130">
        <f>Assumptions!$D$42</f>
        <v>0.2</v>
      </c>
      <c r="BW130">
        <f t="shared" si="442"/>
        <v>0.13274938890736593</v>
      </c>
      <c r="BX130">
        <f t="shared" ca="1" si="566"/>
        <v>0</v>
      </c>
      <c r="BY130" s="17">
        <f>INDEX(MedicalSpend,MATCH($A130,'Budget Decisions'!$A$3:$A$160,0),MATCH(BY$2,MedicalSpendCol,0))</f>
        <v>0</v>
      </c>
      <c r="BZ130" s="17">
        <f>IF(INDEX('Budget Decisions'!$E$4:$E$160,MATCH(Model!$A130,'Budget Decisions'!$A$4:$A$160,0))="CURED",1,0)</f>
        <v>1</v>
      </c>
      <c r="CA130">
        <f t="shared" si="523"/>
        <v>1</v>
      </c>
      <c r="CB130" s="41">
        <v>1</v>
      </c>
      <c r="CC130">
        <f>Assumptions!$D$49</f>
        <v>0.2</v>
      </c>
      <c r="CD130">
        <f t="shared" si="443"/>
        <v>0</v>
      </c>
      <c r="CE130">
        <f t="shared" ca="1" si="567"/>
        <v>0</v>
      </c>
      <c r="CG130">
        <f t="shared" ca="1" si="444"/>
        <v>0</v>
      </c>
      <c r="CH130">
        <f t="shared" ca="1" si="589"/>
        <v>0</v>
      </c>
      <c r="CI130">
        <f t="shared" ca="1" si="590"/>
        <v>0</v>
      </c>
      <c r="CJ130">
        <f t="shared" ca="1" si="524"/>
        <v>0</v>
      </c>
      <c r="CK130">
        <f t="shared" ca="1" si="591"/>
        <v>25057264</v>
      </c>
      <c r="CL130">
        <f t="shared" ca="1" si="525"/>
        <v>0</v>
      </c>
      <c r="CM130">
        <f t="shared" ca="1" si="381"/>
        <v>124033</v>
      </c>
      <c r="CN130">
        <f t="shared" ca="1" si="382"/>
        <v>170189</v>
      </c>
      <c r="CO130">
        <f t="shared" si="526"/>
        <v>0.24130002925990637</v>
      </c>
      <c r="CP130">
        <f>Assumptions!$E$34</f>
        <v>1.2</v>
      </c>
      <c r="CQ130">
        <f ca="1">IF(AND(CK130&gt;1,CH130&gt;1),((LOG(CH130,CK130)^(1/EXP(1)))^(1/Assumptions!$D$30))-(1-Assumptions!$D$31),1)</f>
        <v>1</v>
      </c>
      <c r="CR130" s="41">
        <v>1</v>
      </c>
      <c r="CS130">
        <v>0.15</v>
      </c>
      <c r="CU130">
        <f t="shared" ca="1" si="448"/>
        <v>0.28956003511188766</v>
      </c>
      <c r="CV130">
        <f t="shared" ca="1" si="449"/>
        <v>0</v>
      </c>
      <c r="CW130" s="41">
        <v>1</v>
      </c>
      <c r="CY130">
        <f t="shared" ca="1" si="450"/>
        <v>0</v>
      </c>
      <c r="CZ130">
        <f t="shared" ca="1" si="451"/>
        <v>0</v>
      </c>
      <c r="DA130">
        <f t="shared" ca="1" si="383"/>
        <v>0</v>
      </c>
      <c r="DB130">
        <v>1</v>
      </c>
      <c r="DE130">
        <f t="shared" ca="1" si="384"/>
        <v>0</v>
      </c>
      <c r="DF130" s="17">
        <f>INDEX(MilitarySpend,MATCH($A130,'Budget Decisions'!$A$3:$A$160,0),MATCH(DF$2,MilitarySpendCol,0))</f>
        <v>0</v>
      </c>
      <c r="DG130">
        <f t="shared" si="527"/>
        <v>0.24130002925990637</v>
      </c>
      <c r="DH130">
        <f>IF($A130&gt;=Assumptions!$D$40,1,0)</f>
        <v>1</v>
      </c>
      <c r="DI130">
        <f>Assumptions!$D$41</f>
        <v>0.83299999999999996</v>
      </c>
      <c r="DJ130" s="41">
        <v>1</v>
      </c>
      <c r="DK130">
        <f>Assumptions!$D$42</f>
        <v>0.2</v>
      </c>
      <c r="DL130">
        <f t="shared" si="452"/>
        <v>0.20100292437350201</v>
      </c>
      <c r="DM130">
        <f t="shared" ca="1" si="568"/>
        <v>0</v>
      </c>
      <c r="DN130" s="17">
        <f>INDEX(MedicalSpend,MATCH($A130,'Budget Decisions'!$A$3:$A$160,0),MATCH(DN$2,MedicalSpendCol,0))</f>
        <v>0</v>
      </c>
      <c r="DO130" s="17">
        <f>IF(INDEX('Budget Decisions'!$E$4:$E$160,MATCH(Model!$A130,'Budget Decisions'!$A$4:$A$160,0))="CURED",1,0)</f>
        <v>1</v>
      </c>
      <c r="DP130">
        <f t="shared" si="528"/>
        <v>1</v>
      </c>
      <c r="DQ130" s="41">
        <v>1</v>
      </c>
      <c r="DR130">
        <f>Assumptions!$D$49</f>
        <v>0.2</v>
      </c>
      <c r="DS130">
        <f t="shared" si="453"/>
        <v>0</v>
      </c>
      <c r="DT130">
        <f t="shared" ca="1" si="569"/>
        <v>0</v>
      </c>
      <c r="DV130">
        <f t="shared" ca="1" si="454"/>
        <v>0</v>
      </c>
      <c r="DW130">
        <f t="shared" ca="1" si="592"/>
        <v>0</v>
      </c>
      <c r="DX130">
        <f t="shared" ca="1" si="593"/>
        <v>0</v>
      </c>
      <c r="DY130">
        <f t="shared" ca="1" si="529"/>
        <v>0</v>
      </c>
      <c r="DZ130">
        <f t="shared" ca="1" si="594"/>
        <v>45966497</v>
      </c>
      <c r="EA130">
        <f t="shared" ca="1" si="530"/>
        <v>0</v>
      </c>
      <c r="EB130">
        <f t="shared" ca="1" si="387"/>
        <v>229832</v>
      </c>
      <c r="EC130">
        <f t="shared" ca="1" si="388"/>
        <v>234432</v>
      </c>
      <c r="ED130">
        <f t="shared" si="531"/>
        <v>0.87442730726206253</v>
      </c>
      <c r="EE130">
        <f>Assumptions!$E$34</f>
        <v>1.2</v>
      </c>
      <c r="EF130">
        <f ca="1">IF(AND(DZ130&gt;1,DW130&gt;1),((LOG(DW130,DZ130)^(1/EXP(1)))^(1/Assumptions!$D$30))-(1-Assumptions!$D$31),1)</f>
        <v>1</v>
      </c>
      <c r="EG130" s="41">
        <v>1</v>
      </c>
      <c r="EH130">
        <v>0.15</v>
      </c>
      <c r="EJ130">
        <f t="shared" ca="1" si="458"/>
        <v>1.049312768714475</v>
      </c>
      <c r="EK130">
        <f t="shared" ca="1" si="459"/>
        <v>0</v>
      </c>
      <c r="EL130" s="41">
        <v>1</v>
      </c>
      <c r="EN130">
        <f t="shared" ca="1" si="460"/>
        <v>0</v>
      </c>
      <c r="EO130">
        <f t="shared" ca="1" si="461"/>
        <v>0</v>
      </c>
      <c r="EP130">
        <f t="shared" ca="1" si="389"/>
        <v>0</v>
      </c>
      <c r="EQ130">
        <v>1</v>
      </c>
      <c r="ET130">
        <f t="shared" ca="1" si="390"/>
        <v>0</v>
      </c>
      <c r="EU130" s="17">
        <f>INDEX(MilitarySpend,MATCH($A130,'Budget Decisions'!$A$3:$A$160,0),MATCH(EU$2,MilitarySpendCol,0))</f>
        <v>0</v>
      </c>
      <c r="EV130">
        <f t="shared" si="532"/>
        <v>0.87442730726206253</v>
      </c>
      <c r="EW130">
        <f>IF($A130&gt;=Assumptions!$D$40,1,0)</f>
        <v>1</v>
      </c>
      <c r="EX130">
        <f>Assumptions!$D$41</f>
        <v>0.83299999999999996</v>
      </c>
      <c r="EY130" s="41">
        <v>1</v>
      </c>
      <c r="EZ130">
        <f>Assumptions!$D$42</f>
        <v>0.2</v>
      </c>
      <c r="FA130">
        <f t="shared" si="462"/>
        <v>0.72839794694929805</v>
      </c>
      <c r="FB130">
        <f t="shared" ca="1" si="570"/>
        <v>0</v>
      </c>
      <c r="FC130" s="17">
        <f>INDEX(MedicalSpend,MATCH($A130,'Budget Decisions'!$A$3:$A$160,0),MATCH(FC$2,MedicalSpendCol,0))</f>
        <v>0</v>
      </c>
      <c r="FD130" s="17">
        <f>IF(INDEX('Budget Decisions'!$E$4:$E$160,MATCH(Model!$A130,'Budget Decisions'!$A$4:$A$160,0))="CURED",1,0)</f>
        <v>1</v>
      </c>
      <c r="FE130">
        <f t="shared" si="533"/>
        <v>1</v>
      </c>
      <c r="FF130" s="41">
        <v>1</v>
      </c>
      <c r="FG130">
        <f>Assumptions!$D$49</f>
        <v>0.2</v>
      </c>
      <c r="FH130">
        <f t="shared" si="463"/>
        <v>0</v>
      </c>
      <c r="FI130">
        <f t="shared" ca="1" si="571"/>
        <v>0</v>
      </c>
      <c r="FK130">
        <f t="shared" ca="1" si="464"/>
        <v>0</v>
      </c>
      <c r="FL130">
        <f t="shared" ca="1" si="595"/>
        <v>0</v>
      </c>
      <c r="FM130">
        <f t="shared" ca="1" si="596"/>
        <v>0</v>
      </c>
      <c r="FN130">
        <f t="shared" ca="1" si="534"/>
        <v>0</v>
      </c>
      <c r="FO130">
        <f t="shared" ca="1" si="597"/>
        <v>32273309</v>
      </c>
      <c r="FP130">
        <f t="shared" ca="1" si="535"/>
        <v>0</v>
      </c>
      <c r="FQ130">
        <f t="shared" ca="1" si="393"/>
        <v>159752</v>
      </c>
      <c r="FR130">
        <f t="shared" ca="1" si="394"/>
        <v>143103</v>
      </c>
      <c r="FS130">
        <f t="shared" si="536"/>
        <v>0.36303408195741388</v>
      </c>
      <c r="FT130">
        <f>Assumptions!$E$34</f>
        <v>1.2</v>
      </c>
      <c r="FU130">
        <f ca="1">IF(AND(FO130&gt;1,FL130&gt;1),((LOG(FL130,FO130)^(1/EXP(1)))^(1/Assumptions!$D$30))-(1-Assumptions!$D$31),1)</f>
        <v>1</v>
      </c>
      <c r="FV130" s="41">
        <v>1</v>
      </c>
      <c r="FW130">
        <v>0.15</v>
      </c>
      <c r="FY130">
        <f t="shared" ca="1" si="468"/>
        <v>0.43564089834889663</v>
      </c>
      <c r="FZ130">
        <f t="shared" ca="1" si="469"/>
        <v>0</v>
      </c>
      <c r="GA130" s="41">
        <v>1</v>
      </c>
      <c r="GC130">
        <f t="shared" ca="1" si="470"/>
        <v>0</v>
      </c>
      <c r="GD130">
        <f t="shared" ca="1" si="471"/>
        <v>0</v>
      </c>
      <c r="GE130">
        <f t="shared" ca="1" si="395"/>
        <v>0</v>
      </c>
      <c r="GF130">
        <v>1</v>
      </c>
      <c r="GI130">
        <f t="shared" ca="1" si="396"/>
        <v>0</v>
      </c>
      <c r="GJ130" s="17">
        <f>INDEX(MilitarySpend,MATCH($A130,'Budget Decisions'!$A$3:$A$160,0),MATCH(GJ$2,MilitarySpendCol,0))</f>
        <v>0</v>
      </c>
      <c r="GK130">
        <f t="shared" si="537"/>
        <v>0.36303408195741388</v>
      </c>
      <c r="GL130">
        <f>IF($A130&gt;=Assumptions!$D$40,1,0)</f>
        <v>1</v>
      </c>
      <c r="GM130">
        <f>Assumptions!$D$41</f>
        <v>0.83299999999999996</v>
      </c>
      <c r="GN130" s="41">
        <v>1</v>
      </c>
      <c r="GO130">
        <f>Assumptions!$D$42</f>
        <v>0.2</v>
      </c>
      <c r="GP130">
        <f t="shared" si="472"/>
        <v>0.30240739027052577</v>
      </c>
      <c r="GQ130">
        <f t="shared" ca="1" si="572"/>
        <v>0</v>
      </c>
      <c r="GR130" s="17">
        <f>INDEX(MedicalSpend,MATCH($A130,'Budget Decisions'!$A$3:$A$160,0),MATCH(GR$2,MedicalSpendCol,0))</f>
        <v>0</v>
      </c>
      <c r="GS130" s="17">
        <f>IF(INDEX('Budget Decisions'!$E$4:$E$160,MATCH(Model!$A130,'Budget Decisions'!$A$4:$A$160,0))="CURED",1,0)</f>
        <v>1</v>
      </c>
      <c r="GT130">
        <f t="shared" si="538"/>
        <v>1</v>
      </c>
      <c r="GU130" s="41">
        <v>1</v>
      </c>
      <c r="GV130">
        <f>Assumptions!$D$49</f>
        <v>0.2</v>
      </c>
      <c r="GW130">
        <f t="shared" si="473"/>
        <v>0</v>
      </c>
      <c r="GX130">
        <f t="shared" ca="1" si="573"/>
        <v>0</v>
      </c>
      <c r="GZ130">
        <f t="shared" ca="1" si="474"/>
        <v>0</v>
      </c>
      <c r="HA130">
        <f t="shared" ca="1" si="598"/>
        <v>0</v>
      </c>
      <c r="HB130">
        <f t="shared" ca="1" si="599"/>
        <v>0</v>
      </c>
      <c r="HC130">
        <f t="shared" ca="1" si="539"/>
        <v>0</v>
      </c>
      <c r="HD130">
        <f t="shared" ca="1" si="600"/>
        <v>25623675</v>
      </c>
      <c r="HE130">
        <f t="shared" ca="1" si="540"/>
        <v>0</v>
      </c>
      <c r="HF130">
        <f t="shared" ca="1" si="399"/>
        <v>126837</v>
      </c>
      <c r="HG130">
        <f t="shared" ca="1" si="400"/>
        <v>193523</v>
      </c>
      <c r="HH130">
        <f t="shared" si="541"/>
        <v>0.464689620669401</v>
      </c>
      <c r="HI130">
        <f>Assumptions!$E$34</f>
        <v>1.2</v>
      </c>
      <c r="HJ130">
        <f ca="1">IF(AND(HD130&gt;1,HA130&gt;1),((LOG(HA130,HD130)^(1/EXP(1)))^(1/Assumptions!$D$30))-(1-Assumptions!$D$31),1)</f>
        <v>1</v>
      </c>
      <c r="HK130" s="41">
        <v>1</v>
      </c>
      <c r="HL130">
        <v>0.15</v>
      </c>
      <c r="HN130">
        <f t="shared" ca="1" si="478"/>
        <v>0.55762754480328114</v>
      </c>
      <c r="HO130">
        <f t="shared" ca="1" si="479"/>
        <v>0</v>
      </c>
      <c r="HP130" s="41">
        <v>1</v>
      </c>
      <c r="HR130">
        <f t="shared" ca="1" si="480"/>
        <v>0</v>
      </c>
      <c r="HS130">
        <f t="shared" ca="1" si="481"/>
        <v>0</v>
      </c>
      <c r="HT130">
        <f t="shared" ca="1" si="401"/>
        <v>0</v>
      </c>
      <c r="HU130">
        <v>1</v>
      </c>
      <c r="HX130">
        <f t="shared" ca="1" si="402"/>
        <v>0</v>
      </c>
      <c r="HY130" s="17">
        <f>INDEX(MilitarySpend,MATCH($A130,'Budget Decisions'!$A$3:$A$160,0),MATCH(HY$2,MilitarySpendCol,0))</f>
        <v>0</v>
      </c>
      <c r="HZ130">
        <f t="shared" si="542"/>
        <v>0.464689620669401</v>
      </c>
      <c r="IA130">
        <f>IF($A130&gt;=Assumptions!$D$40,1,0)</f>
        <v>1</v>
      </c>
      <c r="IB130">
        <f>Assumptions!$D$41</f>
        <v>0.83299999999999996</v>
      </c>
      <c r="IC130" s="41">
        <v>1</v>
      </c>
      <c r="ID130">
        <f>Assumptions!$D$42</f>
        <v>0.2</v>
      </c>
      <c r="IE130">
        <f t="shared" si="482"/>
        <v>0.38708645401761099</v>
      </c>
      <c r="IF130">
        <f t="shared" ca="1" si="574"/>
        <v>0</v>
      </c>
      <c r="IG130" s="17">
        <f>INDEX(MedicalSpend,MATCH($A130,'Budget Decisions'!$A$3:$A$160,0),MATCH(IG$2,MedicalSpendCol,0))</f>
        <v>0</v>
      </c>
      <c r="IH130" s="17">
        <f>IF(INDEX('Budget Decisions'!$E$4:$E$160,MATCH(Model!$A130,'Budget Decisions'!$A$4:$A$160,0))="CURED",1,0)</f>
        <v>1</v>
      </c>
      <c r="II130">
        <f t="shared" si="543"/>
        <v>1</v>
      </c>
      <c r="IJ130" s="41">
        <v>1</v>
      </c>
      <c r="IK130">
        <f>Assumptions!$D$49</f>
        <v>0.2</v>
      </c>
      <c r="IL130">
        <f t="shared" si="483"/>
        <v>0</v>
      </c>
      <c r="IM130">
        <f t="shared" ca="1" si="575"/>
        <v>0</v>
      </c>
      <c r="IO130">
        <f t="shared" ca="1" si="484"/>
        <v>0</v>
      </c>
      <c r="IP130">
        <f t="shared" ca="1" si="601"/>
        <v>0</v>
      </c>
      <c r="IQ130">
        <f t="shared" ca="1" si="602"/>
        <v>0</v>
      </c>
      <c r="IR130">
        <f t="shared" ca="1" si="544"/>
        <v>0</v>
      </c>
      <c r="IS130">
        <f t="shared" ca="1" si="603"/>
        <v>50190887</v>
      </c>
      <c r="IT130">
        <f t="shared" ca="1" si="545"/>
        <v>0</v>
      </c>
      <c r="IU130">
        <f t="shared" ca="1" si="405"/>
        <v>248444</v>
      </c>
      <c r="IV130">
        <f t="shared" ca="1" si="406"/>
        <v>167731</v>
      </c>
      <c r="IW130">
        <f t="shared" si="546"/>
        <v>1.1264233685228699</v>
      </c>
      <c r="IX130">
        <f>Assumptions!$E$34</f>
        <v>1.2</v>
      </c>
      <c r="IY130">
        <f ca="1">IF(AND(IS130&gt;1,IP130&gt;1),((LOG(IP130,IS130)^(1/EXP(1)))^(1/Assumptions!$D$30))-(1-Assumptions!$D$31),1)</f>
        <v>1</v>
      </c>
      <c r="IZ130" s="41">
        <v>1</v>
      </c>
      <c r="JA130">
        <v>0.15</v>
      </c>
      <c r="JC130">
        <f t="shared" ca="1" si="488"/>
        <v>1.3517080422274439</v>
      </c>
      <c r="JD130">
        <f t="shared" ca="1" si="489"/>
        <v>0</v>
      </c>
      <c r="JE130" s="41">
        <v>1</v>
      </c>
      <c r="JG130">
        <f t="shared" ca="1" si="490"/>
        <v>0</v>
      </c>
      <c r="JH130">
        <f t="shared" ca="1" si="491"/>
        <v>0</v>
      </c>
      <c r="JI130">
        <f t="shared" ca="1" si="407"/>
        <v>0</v>
      </c>
      <c r="JJ130">
        <v>1</v>
      </c>
      <c r="JM130">
        <f t="shared" ca="1" si="408"/>
        <v>0</v>
      </c>
      <c r="JN130" s="17">
        <f>INDEX(MilitarySpend,MATCH($A130,'Budget Decisions'!$A$3:$A$160,0),MATCH(JN$2,MilitarySpendCol,0))</f>
        <v>0</v>
      </c>
      <c r="JO130">
        <f t="shared" si="547"/>
        <v>1.1264233685228699</v>
      </c>
      <c r="JP130">
        <f>IF($A130&gt;=Assumptions!$D$40,1,0)</f>
        <v>1</v>
      </c>
      <c r="JQ130">
        <f>Assumptions!$D$41</f>
        <v>0.83299999999999996</v>
      </c>
      <c r="JR130" s="41">
        <v>1</v>
      </c>
      <c r="JS130">
        <f>Assumptions!$D$42</f>
        <v>0.2</v>
      </c>
      <c r="JT130">
        <f t="shared" si="492"/>
        <v>0.9383106659795506</v>
      </c>
      <c r="JU130">
        <f t="shared" ca="1" si="576"/>
        <v>0</v>
      </c>
      <c r="JV130" s="17">
        <f>INDEX(MedicalSpend,MATCH($A130,'Budget Decisions'!$A$3:$A$160,0),MATCH(JV$2,MedicalSpendCol,0))</f>
        <v>0</v>
      </c>
      <c r="JW130" s="17">
        <f>IF(INDEX('Budget Decisions'!$E$4:$E$160,MATCH(Model!$A130,'Budget Decisions'!$A$4:$A$160,0))="CURED",1,0)</f>
        <v>1</v>
      </c>
      <c r="JX130">
        <f t="shared" si="548"/>
        <v>1</v>
      </c>
      <c r="JY130" s="41">
        <v>1</v>
      </c>
      <c r="JZ130">
        <f>Assumptions!$D$49</f>
        <v>0.2</v>
      </c>
      <c r="KA130">
        <f t="shared" si="493"/>
        <v>0</v>
      </c>
      <c r="KB130">
        <f t="shared" ca="1" si="577"/>
        <v>0</v>
      </c>
      <c r="KD130">
        <f t="shared" ca="1" si="494"/>
        <v>0</v>
      </c>
      <c r="KE130">
        <f t="shared" ca="1" si="604"/>
        <v>0</v>
      </c>
      <c r="KF130">
        <f t="shared" ca="1" si="605"/>
        <v>0</v>
      </c>
      <c r="KG130">
        <f t="shared" ca="1" si="549"/>
        <v>0</v>
      </c>
      <c r="KH130">
        <f t="shared" ca="1" si="606"/>
        <v>41208466</v>
      </c>
      <c r="KI130">
        <f t="shared" ca="1" si="550"/>
        <v>0</v>
      </c>
      <c r="KJ130">
        <f t="shared" ca="1" si="411"/>
        <v>203981</v>
      </c>
      <c r="KK130">
        <f t="shared" ca="1" si="412"/>
        <v>210982</v>
      </c>
      <c r="KL130">
        <f t="shared" si="551"/>
        <v>2.2321095760416365</v>
      </c>
      <c r="KM130">
        <f>Assumptions!$E$34</f>
        <v>1.2</v>
      </c>
      <c r="KN130">
        <f ca="1">IF(AND(KH130&gt;1,KE130&gt;1),((LOG(KE130,KH130)^(1/EXP(1)))^(1/Assumptions!$D$30))-(1-Assumptions!$D$31),1)</f>
        <v>1</v>
      </c>
      <c r="KO130" s="41">
        <v>1</v>
      </c>
      <c r="KP130">
        <v>0.15</v>
      </c>
      <c r="KR130">
        <f t="shared" ca="1" si="498"/>
        <v>2.6785314912499638</v>
      </c>
      <c r="KS130">
        <f t="shared" ca="1" si="499"/>
        <v>0</v>
      </c>
      <c r="KT130" s="41">
        <v>1</v>
      </c>
      <c r="KV130">
        <f t="shared" ca="1" si="500"/>
        <v>0</v>
      </c>
      <c r="KW130">
        <f t="shared" ca="1" si="501"/>
        <v>0</v>
      </c>
      <c r="KX130">
        <f t="shared" ca="1" si="413"/>
        <v>0</v>
      </c>
      <c r="KY130">
        <v>1</v>
      </c>
      <c r="LB130">
        <f t="shared" ca="1" si="414"/>
        <v>0</v>
      </c>
      <c r="LC130" s="17">
        <f>INDEX(MilitarySpend,MATCH($A130,'Budget Decisions'!$A$3:$A$160,0),MATCH(LC$2,MilitarySpendCol,0))</f>
        <v>0</v>
      </c>
      <c r="LD130">
        <f t="shared" si="552"/>
        <v>2.2321095760416365</v>
      </c>
      <c r="LE130">
        <f>IF($A130&gt;=Assumptions!$D$40,1,0)</f>
        <v>1</v>
      </c>
      <c r="LF130">
        <f>Assumptions!$D$41</f>
        <v>0.83299999999999996</v>
      </c>
      <c r="LG130" s="41">
        <v>1</v>
      </c>
      <c r="LH130">
        <f>Assumptions!$D$42</f>
        <v>0.2</v>
      </c>
      <c r="LI130">
        <f t="shared" si="502"/>
        <v>1.8593472768426831</v>
      </c>
      <c r="LJ130">
        <f t="shared" ca="1" si="578"/>
        <v>0</v>
      </c>
      <c r="LK130" s="17">
        <f>INDEX(MedicalSpend,MATCH($A130,'Budget Decisions'!$A$3:$A$160,0),MATCH(LK$2,MedicalSpendCol,0))</f>
        <v>0</v>
      </c>
      <c r="LL130" s="17">
        <f>IF(INDEX('Budget Decisions'!$E$4:$E$160,MATCH(Model!$A130,'Budget Decisions'!$A$4:$A$160,0))="CURED",1,0)</f>
        <v>1</v>
      </c>
      <c r="LM130">
        <f t="shared" si="553"/>
        <v>1</v>
      </c>
      <c r="LN130" s="41">
        <v>1</v>
      </c>
      <c r="LO130">
        <f>Assumptions!$D$49</f>
        <v>0.2</v>
      </c>
      <c r="LP130">
        <f t="shared" si="503"/>
        <v>0</v>
      </c>
      <c r="LQ130">
        <f t="shared" ca="1" si="579"/>
        <v>0</v>
      </c>
      <c r="LS130">
        <f t="shared" ca="1" si="504"/>
        <v>0</v>
      </c>
      <c r="LT130">
        <f t="shared" ca="1" si="607"/>
        <v>0</v>
      </c>
      <c r="LU130">
        <f t="shared" ca="1" si="608"/>
        <v>0</v>
      </c>
      <c r="LV130">
        <f t="shared" ca="1" si="554"/>
        <v>0</v>
      </c>
      <c r="LW130">
        <f t="shared" ca="1" si="609"/>
        <v>14141931</v>
      </c>
      <c r="LX130">
        <f t="shared" ca="1" si="555"/>
        <v>0</v>
      </c>
      <c r="LY130">
        <f t="shared" ca="1" si="417"/>
        <v>70709</v>
      </c>
      <c r="LZ130">
        <f t="shared" ca="1" si="418"/>
        <v>67994</v>
      </c>
      <c r="MA130">
        <f t="shared" si="556"/>
        <v>2.7100766589378384</v>
      </c>
      <c r="MB130">
        <f>Assumptions!$E$34</f>
        <v>1.2</v>
      </c>
      <c r="MC130">
        <f ca="1">IF(AND(LW130&gt;1,LT130&gt;1),((LOG(LT130,LW130)^(1/EXP(1)))^(1/Assumptions!$D$30))-(1-Assumptions!$D$31),1)</f>
        <v>1</v>
      </c>
      <c r="MD130" s="41">
        <v>1</v>
      </c>
      <c r="ME130">
        <v>0.15</v>
      </c>
      <c r="MG130">
        <f t="shared" ca="1" si="508"/>
        <v>3.2520919907254062</v>
      </c>
      <c r="MH130">
        <f t="shared" ca="1" si="509"/>
        <v>0</v>
      </c>
      <c r="MI130" s="41">
        <v>1</v>
      </c>
      <c r="MK130">
        <f t="shared" ca="1" si="510"/>
        <v>0</v>
      </c>
      <c r="ML130">
        <f t="shared" ca="1" si="511"/>
        <v>0</v>
      </c>
      <c r="MM130">
        <f t="shared" ca="1" si="419"/>
        <v>0</v>
      </c>
      <c r="MN130">
        <v>1</v>
      </c>
      <c r="MQ130">
        <f t="shared" ca="1" si="420"/>
        <v>0</v>
      </c>
      <c r="MR130" s="17">
        <f>INDEX(MilitarySpend,MATCH($A130,'Budget Decisions'!$A$3:$A$160,0),MATCH(MR$2,MilitarySpendCol,0))</f>
        <v>0</v>
      </c>
      <c r="MS130">
        <f t="shared" si="557"/>
        <v>2.7100766589378384</v>
      </c>
      <c r="MT130">
        <f>IF($A130&gt;=Assumptions!$D$40,1,0)</f>
        <v>1</v>
      </c>
      <c r="MU130">
        <f>Assumptions!$D$41</f>
        <v>0.83299999999999996</v>
      </c>
      <c r="MV130" s="41">
        <v>1</v>
      </c>
      <c r="MW130">
        <f>Assumptions!$D$42</f>
        <v>0.2</v>
      </c>
      <c r="MX130">
        <f t="shared" si="512"/>
        <v>2.2574938568952194</v>
      </c>
      <c r="MY130">
        <f t="shared" ca="1" si="580"/>
        <v>0</v>
      </c>
      <c r="MZ130" s="17">
        <f>INDEX(MedicalSpend,MATCH($A130,'Budget Decisions'!$A$3:$A$160,0),MATCH(MZ$2,MedicalSpendCol,0))</f>
        <v>0</v>
      </c>
      <c r="NA130" s="17">
        <f>IF(INDEX('Budget Decisions'!$E$4:$E$160,MATCH(Model!$A130,'Budget Decisions'!$A$4:$A$160,0))="CURED",1,0)</f>
        <v>1</v>
      </c>
      <c r="NB130">
        <f t="shared" si="558"/>
        <v>1</v>
      </c>
      <c r="NC130" s="41">
        <v>1</v>
      </c>
      <c r="ND130">
        <f>Assumptions!$D$49</f>
        <v>0.2</v>
      </c>
      <c r="NE130">
        <f t="shared" si="513"/>
        <v>0</v>
      </c>
      <c r="NF130">
        <f t="shared" ca="1" si="581"/>
        <v>0</v>
      </c>
    </row>
    <row r="131" spans="1:370" x14ac:dyDescent="0.25">
      <c r="A131">
        <f t="shared" si="514"/>
        <v>128</v>
      </c>
      <c r="C131">
        <f t="shared" ca="1" si="423"/>
        <v>0</v>
      </c>
      <c r="D131">
        <f t="shared" ca="1" si="582"/>
        <v>0</v>
      </c>
      <c r="E131">
        <f t="shared" ca="1" si="583"/>
        <v>0</v>
      </c>
      <c r="F131">
        <f t="shared" ca="1" si="515"/>
        <v>0</v>
      </c>
      <c r="G131">
        <f t="shared" ca="1" si="584"/>
        <v>32851909</v>
      </c>
      <c r="H131">
        <f t="shared" ca="1" si="516"/>
        <v>0</v>
      </c>
      <c r="I131">
        <f t="shared" ca="1" si="559"/>
        <v>164259</v>
      </c>
      <c r="J131">
        <f t="shared" ca="1" si="560"/>
        <v>59614</v>
      </c>
      <c r="K131">
        <f t="shared" si="517"/>
        <v>0.82857634545527548</v>
      </c>
      <c r="L131">
        <f>Assumptions!$E$34</f>
        <v>1.2</v>
      </c>
      <c r="M131">
        <f ca="1">IF(AND(G131&gt;1,D131&gt;1),((LOG(D131,G131)^(1/EXP(1)))^(1/Assumptions!$D$30))-(1-Assumptions!$D$31),1)</f>
        <v>1</v>
      </c>
      <c r="N131" s="41">
        <v>1</v>
      </c>
      <c r="O131">
        <v>0.15</v>
      </c>
      <c r="Q131">
        <f t="shared" ca="1" si="427"/>
        <v>0.99429161454633053</v>
      </c>
      <c r="R131">
        <f t="shared" ca="1" si="428"/>
        <v>0</v>
      </c>
      <c r="S131" s="41">
        <v>1</v>
      </c>
      <c r="U131">
        <f t="shared" ca="1" si="429"/>
        <v>0</v>
      </c>
      <c r="V131">
        <f t="shared" ca="1" si="430"/>
        <v>0</v>
      </c>
      <c r="W131">
        <f t="shared" ca="1" si="561"/>
        <v>0</v>
      </c>
      <c r="X131">
        <v>1</v>
      </c>
      <c r="AA131">
        <f t="shared" ca="1" si="562"/>
        <v>0</v>
      </c>
      <c r="AB131" s="17">
        <f>INDEX(MilitarySpend,MATCH($A131,'Budget Decisions'!$A$3:$A$160,0),MATCH(AB$2,MilitarySpendCol,0))</f>
        <v>0</v>
      </c>
      <c r="AC131">
        <f t="shared" si="518"/>
        <v>0.82857634545527548</v>
      </c>
      <c r="AD131">
        <f>IF($A131&gt;=Assumptions!$D$40,1,0)</f>
        <v>1</v>
      </c>
      <c r="AE131">
        <f>Assumptions!$D$41</f>
        <v>0.83299999999999996</v>
      </c>
      <c r="AF131" s="41">
        <v>1</v>
      </c>
      <c r="AG131">
        <f>Assumptions!$D$42</f>
        <v>0.2</v>
      </c>
      <c r="AH131">
        <f t="shared" si="431"/>
        <v>0.69020409576424446</v>
      </c>
      <c r="AI131">
        <f t="shared" ca="1" si="563"/>
        <v>0</v>
      </c>
      <c r="AJ131" s="17">
        <f>INDEX(MedicalSpend,MATCH($A131,'Budget Decisions'!$A$3:$A$160,0),MATCH(AJ$2,MedicalSpendCol,0))</f>
        <v>0</v>
      </c>
      <c r="AK131" s="17">
        <f>IF(INDEX('Budget Decisions'!$E$4:$E$160,MATCH(Model!$A131,'Budget Decisions'!$A$4:$A$160,0))="CURED",1,0)</f>
        <v>1</v>
      </c>
      <c r="AL131">
        <f t="shared" si="519"/>
        <v>1</v>
      </c>
      <c r="AM131" s="41">
        <v>1</v>
      </c>
      <c r="AN131">
        <f>Assumptions!$D$49</f>
        <v>0.2</v>
      </c>
      <c r="AO131">
        <f t="shared" si="432"/>
        <v>0</v>
      </c>
      <c r="AP131">
        <f t="shared" ca="1" si="564"/>
        <v>0</v>
      </c>
      <c r="AR131">
        <f t="shared" ca="1" si="433"/>
        <v>0</v>
      </c>
      <c r="AS131">
        <f t="shared" ca="1" si="585"/>
        <v>0</v>
      </c>
      <c r="AT131">
        <f t="shared" ca="1" si="586"/>
        <v>0</v>
      </c>
      <c r="AU131">
        <f t="shared" ca="1" si="587"/>
        <v>0</v>
      </c>
      <c r="AV131">
        <f t="shared" ca="1" si="588"/>
        <v>36129615</v>
      </c>
      <c r="AW131">
        <f t="shared" ca="1" si="520"/>
        <v>0</v>
      </c>
      <c r="AX131">
        <f t="shared" ca="1" si="375"/>
        <v>178841</v>
      </c>
      <c r="AY131">
        <f t="shared" ca="1" si="376"/>
        <v>258903</v>
      </c>
      <c r="AZ131">
        <f t="shared" si="521"/>
        <v>0.15936301189359656</v>
      </c>
      <c r="BA131">
        <f>Assumptions!$E$34</f>
        <v>1.2</v>
      </c>
      <c r="BB131">
        <f ca="1">IF(AND(AV131&gt;1,AS131&gt;1),((LOG(AS131,AV131)^(1/EXP(1)))^(1/Assumptions!$D$30))-(1-Assumptions!$D$31),1)</f>
        <v>1</v>
      </c>
      <c r="BC131" s="41">
        <v>1</v>
      </c>
      <c r="BD131">
        <v>0.15</v>
      </c>
      <c r="BF131">
        <f t="shared" ca="1" si="438"/>
        <v>0.19123561427231586</v>
      </c>
      <c r="BG131">
        <f t="shared" ca="1" si="439"/>
        <v>0</v>
      </c>
      <c r="BH131" s="41">
        <v>1</v>
      </c>
      <c r="BJ131">
        <f t="shared" ca="1" si="440"/>
        <v>0</v>
      </c>
      <c r="BK131">
        <f t="shared" ca="1" si="441"/>
        <v>0</v>
      </c>
      <c r="BL131">
        <f t="shared" ca="1" si="377"/>
        <v>0</v>
      </c>
      <c r="BM131">
        <v>1</v>
      </c>
      <c r="BP131">
        <f t="shared" ca="1" si="565"/>
        <v>0</v>
      </c>
      <c r="BQ131" s="17">
        <f>INDEX(MilitarySpend,MATCH($A131,'Budget Decisions'!$A$3:$A$160,0),MATCH(BQ$2,MilitarySpendCol,0))</f>
        <v>0</v>
      </c>
      <c r="BR131">
        <f t="shared" si="522"/>
        <v>0.15936301189359656</v>
      </c>
      <c r="BS131">
        <f>IF($A131&gt;=Assumptions!$D$40,1,0)</f>
        <v>1</v>
      </c>
      <c r="BT131">
        <f>Assumptions!$D$41</f>
        <v>0.83299999999999996</v>
      </c>
      <c r="BU131" s="41">
        <v>1</v>
      </c>
      <c r="BV131">
        <f>Assumptions!$D$42</f>
        <v>0.2</v>
      </c>
      <c r="BW131">
        <f t="shared" si="442"/>
        <v>0.13274938890736593</v>
      </c>
      <c r="BX131">
        <f t="shared" ca="1" si="566"/>
        <v>0</v>
      </c>
      <c r="BY131" s="17">
        <f>INDEX(MedicalSpend,MATCH($A131,'Budget Decisions'!$A$3:$A$160,0),MATCH(BY$2,MedicalSpendCol,0))</f>
        <v>0</v>
      </c>
      <c r="BZ131" s="17">
        <f>IF(INDEX('Budget Decisions'!$E$4:$E$160,MATCH(Model!$A131,'Budget Decisions'!$A$4:$A$160,0))="CURED",1,0)</f>
        <v>1</v>
      </c>
      <c r="CA131">
        <f t="shared" si="523"/>
        <v>1</v>
      </c>
      <c r="CB131" s="41">
        <v>1</v>
      </c>
      <c r="CC131">
        <f>Assumptions!$D$49</f>
        <v>0.2</v>
      </c>
      <c r="CD131">
        <f t="shared" si="443"/>
        <v>0</v>
      </c>
      <c r="CE131">
        <f t="shared" ca="1" si="567"/>
        <v>0</v>
      </c>
      <c r="CG131">
        <f t="shared" ca="1" si="444"/>
        <v>0</v>
      </c>
      <c r="CH131">
        <f t="shared" ca="1" si="589"/>
        <v>0</v>
      </c>
      <c r="CI131">
        <f t="shared" ca="1" si="590"/>
        <v>0</v>
      </c>
      <c r="CJ131">
        <f t="shared" ca="1" si="524"/>
        <v>0</v>
      </c>
      <c r="CK131">
        <f t="shared" ca="1" si="591"/>
        <v>25103420</v>
      </c>
      <c r="CL131">
        <f t="shared" ca="1" si="525"/>
        <v>0</v>
      </c>
      <c r="CM131">
        <f t="shared" ca="1" si="381"/>
        <v>124261</v>
      </c>
      <c r="CN131">
        <f t="shared" ca="1" si="382"/>
        <v>170301</v>
      </c>
      <c r="CO131">
        <f t="shared" si="526"/>
        <v>0.24130002925990637</v>
      </c>
      <c r="CP131">
        <f>Assumptions!$E$34</f>
        <v>1.2</v>
      </c>
      <c r="CQ131">
        <f ca="1">IF(AND(CK131&gt;1,CH131&gt;1),((LOG(CH131,CK131)^(1/EXP(1)))^(1/Assumptions!$D$30))-(1-Assumptions!$D$31),1)</f>
        <v>1</v>
      </c>
      <c r="CR131" s="41">
        <v>1</v>
      </c>
      <c r="CS131">
        <v>0.15</v>
      </c>
      <c r="CU131">
        <f t="shared" ca="1" si="448"/>
        <v>0.28956003511188766</v>
      </c>
      <c r="CV131">
        <f t="shared" ca="1" si="449"/>
        <v>0</v>
      </c>
      <c r="CW131" s="41">
        <v>1</v>
      </c>
      <c r="CY131">
        <f t="shared" ca="1" si="450"/>
        <v>0</v>
      </c>
      <c r="CZ131">
        <f t="shared" ca="1" si="451"/>
        <v>0</v>
      </c>
      <c r="DA131">
        <f t="shared" ca="1" si="383"/>
        <v>0</v>
      </c>
      <c r="DB131">
        <v>1</v>
      </c>
      <c r="DE131">
        <f t="shared" ca="1" si="384"/>
        <v>0</v>
      </c>
      <c r="DF131" s="17">
        <f>INDEX(MilitarySpend,MATCH($A131,'Budget Decisions'!$A$3:$A$160,0),MATCH(DF$2,MilitarySpendCol,0))</f>
        <v>0</v>
      </c>
      <c r="DG131">
        <f t="shared" si="527"/>
        <v>0.24130002925990637</v>
      </c>
      <c r="DH131">
        <f>IF($A131&gt;=Assumptions!$D$40,1,0)</f>
        <v>1</v>
      </c>
      <c r="DI131">
        <f>Assumptions!$D$41</f>
        <v>0.83299999999999996</v>
      </c>
      <c r="DJ131" s="41">
        <v>1</v>
      </c>
      <c r="DK131">
        <f>Assumptions!$D$42</f>
        <v>0.2</v>
      </c>
      <c r="DL131">
        <f t="shared" si="452"/>
        <v>0.20100292437350201</v>
      </c>
      <c r="DM131">
        <f t="shared" ca="1" si="568"/>
        <v>0</v>
      </c>
      <c r="DN131" s="17">
        <f>INDEX(MedicalSpend,MATCH($A131,'Budget Decisions'!$A$3:$A$160,0),MATCH(DN$2,MedicalSpendCol,0))</f>
        <v>0</v>
      </c>
      <c r="DO131" s="17">
        <f>IF(INDEX('Budget Decisions'!$E$4:$E$160,MATCH(Model!$A131,'Budget Decisions'!$A$4:$A$160,0))="CURED",1,0)</f>
        <v>1</v>
      </c>
      <c r="DP131">
        <f t="shared" si="528"/>
        <v>1</v>
      </c>
      <c r="DQ131" s="41">
        <v>1</v>
      </c>
      <c r="DR131">
        <f>Assumptions!$D$49</f>
        <v>0.2</v>
      </c>
      <c r="DS131">
        <f t="shared" si="453"/>
        <v>0</v>
      </c>
      <c r="DT131">
        <f t="shared" ca="1" si="569"/>
        <v>0</v>
      </c>
      <c r="DV131">
        <f t="shared" ca="1" si="454"/>
        <v>0</v>
      </c>
      <c r="DW131">
        <f t="shared" ca="1" si="592"/>
        <v>0</v>
      </c>
      <c r="DX131">
        <f t="shared" ca="1" si="593"/>
        <v>0</v>
      </c>
      <c r="DY131">
        <f t="shared" ca="1" si="529"/>
        <v>0</v>
      </c>
      <c r="DZ131">
        <f t="shared" ca="1" si="594"/>
        <v>45971097</v>
      </c>
      <c r="EA131">
        <f t="shared" ca="1" si="530"/>
        <v>0</v>
      </c>
      <c r="EB131">
        <f t="shared" ca="1" si="387"/>
        <v>229855</v>
      </c>
      <c r="EC131">
        <f t="shared" ca="1" si="388"/>
        <v>234496</v>
      </c>
      <c r="ED131">
        <f t="shared" si="531"/>
        <v>0.87442730726206253</v>
      </c>
      <c r="EE131">
        <f>Assumptions!$E$34</f>
        <v>1.2</v>
      </c>
      <c r="EF131">
        <f ca="1">IF(AND(DZ131&gt;1,DW131&gt;1),((LOG(DW131,DZ131)^(1/EXP(1)))^(1/Assumptions!$D$30))-(1-Assumptions!$D$31),1)</f>
        <v>1</v>
      </c>
      <c r="EG131" s="41">
        <v>1</v>
      </c>
      <c r="EH131">
        <v>0.15</v>
      </c>
      <c r="EJ131">
        <f t="shared" ca="1" si="458"/>
        <v>1.049312768714475</v>
      </c>
      <c r="EK131">
        <f t="shared" ca="1" si="459"/>
        <v>0</v>
      </c>
      <c r="EL131" s="41">
        <v>1</v>
      </c>
      <c r="EN131">
        <f t="shared" ca="1" si="460"/>
        <v>0</v>
      </c>
      <c r="EO131">
        <f t="shared" ca="1" si="461"/>
        <v>0</v>
      </c>
      <c r="EP131">
        <f t="shared" ca="1" si="389"/>
        <v>0</v>
      </c>
      <c r="EQ131">
        <v>1</v>
      </c>
      <c r="ET131">
        <f t="shared" ca="1" si="390"/>
        <v>0</v>
      </c>
      <c r="EU131" s="17">
        <f>INDEX(MilitarySpend,MATCH($A131,'Budget Decisions'!$A$3:$A$160,0),MATCH(EU$2,MilitarySpendCol,0))</f>
        <v>0</v>
      </c>
      <c r="EV131">
        <f t="shared" si="532"/>
        <v>0.87442730726206253</v>
      </c>
      <c r="EW131">
        <f>IF($A131&gt;=Assumptions!$D$40,1,0)</f>
        <v>1</v>
      </c>
      <c r="EX131">
        <f>Assumptions!$D$41</f>
        <v>0.83299999999999996</v>
      </c>
      <c r="EY131" s="41">
        <v>1</v>
      </c>
      <c r="EZ131">
        <f>Assumptions!$D$42</f>
        <v>0.2</v>
      </c>
      <c r="FA131">
        <f t="shared" si="462"/>
        <v>0.72839794694929805</v>
      </c>
      <c r="FB131">
        <f t="shared" ca="1" si="570"/>
        <v>0</v>
      </c>
      <c r="FC131" s="17">
        <f>INDEX(MedicalSpend,MATCH($A131,'Budget Decisions'!$A$3:$A$160,0),MATCH(FC$2,MedicalSpendCol,0))</f>
        <v>0</v>
      </c>
      <c r="FD131" s="17">
        <f>IF(INDEX('Budget Decisions'!$E$4:$E$160,MATCH(Model!$A131,'Budget Decisions'!$A$4:$A$160,0))="CURED",1,0)</f>
        <v>1</v>
      </c>
      <c r="FE131">
        <f t="shared" si="533"/>
        <v>1</v>
      </c>
      <c r="FF131" s="41">
        <v>1</v>
      </c>
      <c r="FG131">
        <f>Assumptions!$D$49</f>
        <v>0.2</v>
      </c>
      <c r="FH131">
        <f t="shared" si="463"/>
        <v>0</v>
      </c>
      <c r="FI131">
        <f t="shared" ca="1" si="571"/>
        <v>0</v>
      </c>
      <c r="FK131">
        <f t="shared" ca="1" si="464"/>
        <v>0</v>
      </c>
      <c r="FL131">
        <f t="shared" ca="1" si="595"/>
        <v>0</v>
      </c>
      <c r="FM131">
        <f t="shared" ca="1" si="596"/>
        <v>0</v>
      </c>
      <c r="FN131">
        <f t="shared" ca="1" si="534"/>
        <v>0</v>
      </c>
      <c r="FO131">
        <f t="shared" ca="1" si="597"/>
        <v>32256660</v>
      </c>
      <c r="FP131">
        <f t="shared" ca="1" si="535"/>
        <v>0</v>
      </c>
      <c r="FQ131">
        <f t="shared" ca="1" si="393"/>
        <v>159670</v>
      </c>
      <c r="FR131">
        <f t="shared" ca="1" si="394"/>
        <v>143423</v>
      </c>
      <c r="FS131">
        <f t="shared" si="536"/>
        <v>0.36303408195741388</v>
      </c>
      <c r="FT131">
        <f>Assumptions!$E$34</f>
        <v>1.2</v>
      </c>
      <c r="FU131">
        <f ca="1">IF(AND(FO131&gt;1,FL131&gt;1),((LOG(FL131,FO131)^(1/EXP(1)))^(1/Assumptions!$D$30))-(1-Assumptions!$D$31),1)</f>
        <v>1</v>
      </c>
      <c r="FV131" s="41">
        <v>1</v>
      </c>
      <c r="FW131">
        <v>0.15</v>
      </c>
      <c r="FY131">
        <f t="shared" ca="1" si="468"/>
        <v>0.43564089834889663</v>
      </c>
      <c r="FZ131">
        <f t="shared" ca="1" si="469"/>
        <v>0</v>
      </c>
      <c r="GA131" s="41">
        <v>1</v>
      </c>
      <c r="GC131">
        <f t="shared" ca="1" si="470"/>
        <v>0</v>
      </c>
      <c r="GD131">
        <f t="shared" ca="1" si="471"/>
        <v>0</v>
      </c>
      <c r="GE131">
        <f t="shared" ca="1" si="395"/>
        <v>0</v>
      </c>
      <c r="GF131">
        <v>1</v>
      </c>
      <c r="GI131">
        <f t="shared" ca="1" si="396"/>
        <v>0</v>
      </c>
      <c r="GJ131" s="17">
        <f>INDEX(MilitarySpend,MATCH($A131,'Budget Decisions'!$A$3:$A$160,0),MATCH(GJ$2,MilitarySpendCol,0))</f>
        <v>0</v>
      </c>
      <c r="GK131">
        <f t="shared" si="537"/>
        <v>0.36303408195741388</v>
      </c>
      <c r="GL131">
        <f>IF($A131&gt;=Assumptions!$D$40,1,0)</f>
        <v>1</v>
      </c>
      <c r="GM131">
        <f>Assumptions!$D$41</f>
        <v>0.83299999999999996</v>
      </c>
      <c r="GN131" s="41">
        <v>1</v>
      </c>
      <c r="GO131">
        <f>Assumptions!$D$42</f>
        <v>0.2</v>
      </c>
      <c r="GP131">
        <f t="shared" si="472"/>
        <v>0.30240739027052577</v>
      </c>
      <c r="GQ131">
        <f t="shared" ca="1" si="572"/>
        <v>0</v>
      </c>
      <c r="GR131" s="17">
        <f>INDEX(MedicalSpend,MATCH($A131,'Budget Decisions'!$A$3:$A$160,0),MATCH(GR$2,MedicalSpendCol,0))</f>
        <v>0</v>
      </c>
      <c r="GS131" s="17">
        <f>IF(INDEX('Budget Decisions'!$E$4:$E$160,MATCH(Model!$A131,'Budget Decisions'!$A$4:$A$160,0))="CURED",1,0)</f>
        <v>1</v>
      </c>
      <c r="GT131">
        <f t="shared" si="538"/>
        <v>1</v>
      </c>
      <c r="GU131" s="41">
        <v>1</v>
      </c>
      <c r="GV131">
        <f>Assumptions!$D$49</f>
        <v>0.2</v>
      </c>
      <c r="GW131">
        <f t="shared" si="473"/>
        <v>0</v>
      </c>
      <c r="GX131">
        <f t="shared" ca="1" si="573"/>
        <v>0</v>
      </c>
      <c r="GZ131">
        <f t="shared" ca="1" si="474"/>
        <v>0</v>
      </c>
      <c r="HA131">
        <f t="shared" ca="1" si="598"/>
        <v>0</v>
      </c>
      <c r="HB131">
        <f t="shared" ca="1" si="599"/>
        <v>0</v>
      </c>
      <c r="HC131">
        <f t="shared" ca="1" si="539"/>
        <v>0</v>
      </c>
      <c r="HD131">
        <f t="shared" ca="1" si="600"/>
        <v>25690361</v>
      </c>
      <c r="HE131">
        <f t="shared" ca="1" si="540"/>
        <v>0</v>
      </c>
      <c r="HF131">
        <f t="shared" ca="1" si="399"/>
        <v>127167</v>
      </c>
      <c r="HG131">
        <f t="shared" ca="1" si="400"/>
        <v>193369</v>
      </c>
      <c r="HH131">
        <f t="shared" si="541"/>
        <v>0.464689620669401</v>
      </c>
      <c r="HI131">
        <f>Assumptions!$E$34</f>
        <v>1.2</v>
      </c>
      <c r="HJ131">
        <f ca="1">IF(AND(HD131&gt;1,HA131&gt;1),((LOG(HA131,HD131)^(1/EXP(1)))^(1/Assumptions!$D$30))-(1-Assumptions!$D$31),1)</f>
        <v>1</v>
      </c>
      <c r="HK131" s="41">
        <v>1</v>
      </c>
      <c r="HL131">
        <v>0.15</v>
      </c>
      <c r="HN131">
        <f t="shared" ca="1" si="478"/>
        <v>0.55762754480328114</v>
      </c>
      <c r="HO131">
        <f t="shared" ca="1" si="479"/>
        <v>0</v>
      </c>
      <c r="HP131" s="41">
        <v>1</v>
      </c>
      <c r="HR131">
        <f t="shared" ca="1" si="480"/>
        <v>0</v>
      </c>
      <c r="HS131">
        <f t="shared" ca="1" si="481"/>
        <v>0</v>
      </c>
      <c r="HT131">
        <f t="shared" ca="1" si="401"/>
        <v>0</v>
      </c>
      <c r="HU131">
        <v>1</v>
      </c>
      <c r="HX131">
        <f t="shared" ca="1" si="402"/>
        <v>0</v>
      </c>
      <c r="HY131" s="17">
        <f>INDEX(MilitarySpend,MATCH($A131,'Budget Decisions'!$A$3:$A$160,0),MATCH(HY$2,MilitarySpendCol,0))</f>
        <v>0</v>
      </c>
      <c r="HZ131">
        <f t="shared" si="542"/>
        <v>0.464689620669401</v>
      </c>
      <c r="IA131">
        <f>IF($A131&gt;=Assumptions!$D$40,1,0)</f>
        <v>1</v>
      </c>
      <c r="IB131">
        <f>Assumptions!$D$41</f>
        <v>0.83299999999999996</v>
      </c>
      <c r="IC131" s="41">
        <v>1</v>
      </c>
      <c r="ID131">
        <f>Assumptions!$D$42</f>
        <v>0.2</v>
      </c>
      <c r="IE131">
        <f t="shared" si="482"/>
        <v>0.38708645401761099</v>
      </c>
      <c r="IF131">
        <f t="shared" ca="1" si="574"/>
        <v>0</v>
      </c>
      <c r="IG131" s="17">
        <f>INDEX(MedicalSpend,MATCH($A131,'Budget Decisions'!$A$3:$A$160,0),MATCH(IG$2,MedicalSpendCol,0))</f>
        <v>0</v>
      </c>
      <c r="IH131" s="17">
        <f>IF(INDEX('Budget Decisions'!$E$4:$E$160,MATCH(Model!$A131,'Budget Decisions'!$A$4:$A$160,0))="CURED",1,0)</f>
        <v>1</v>
      </c>
      <c r="II131">
        <f t="shared" si="543"/>
        <v>1</v>
      </c>
      <c r="IJ131" s="41">
        <v>1</v>
      </c>
      <c r="IK131">
        <f>Assumptions!$D$49</f>
        <v>0.2</v>
      </c>
      <c r="IL131">
        <f t="shared" si="483"/>
        <v>0</v>
      </c>
      <c r="IM131">
        <f t="shared" ca="1" si="575"/>
        <v>0</v>
      </c>
      <c r="IO131">
        <f t="shared" ca="1" si="484"/>
        <v>0</v>
      </c>
      <c r="IP131">
        <f t="shared" ca="1" si="601"/>
        <v>0</v>
      </c>
      <c r="IQ131">
        <f t="shared" ca="1" si="602"/>
        <v>0</v>
      </c>
      <c r="IR131">
        <f t="shared" ca="1" si="544"/>
        <v>0</v>
      </c>
      <c r="IS131">
        <f t="shared" ca="1" si="603"/>
        <v>50110174</v>
      </c>
      <c r="IT131">
        <f t="shared" ca="1" si="545"/>
        <v>0</v>
      </c>
      <c r="IU131">
        <f t="shared" ca="1" si="405"/>
        <v>248045</v>
      </c>
      <c r="IV131">
        <f t="shared" ca="1" si="406"/>
        <v>167858</v>
      </c>
      <c r="IW131">
        <f t="shared" si="546"/>
        <v>1.1264233685228699</v>
      </c>
      <c r="IX131">
        <f>Assumptions!$E$34</f>
        <v>1.2</v>
      </c>
      <c r="IY131">
        <f ca="1">IF(AND(IS131&gt;1,IP131&gt;1),((LOG(IP131,IS131)^(1/EXP(1)))^(1/Assumptions!$D$30))-(1-Assumptions!$D$31),1)</f>
        <v>1</v>
      </c>
      <c r="IZ131" s="41">
        <v>1</v>
      </c>
      <c r="JA131">
        <v>0.15</v>
      </c>
      <c r="JC131">
        <f t="shared" ca="1" si="488"/>
        <v>1.3517080422274439</v>
      </c>
      <c r="JD131">
        <f t="shared" ca="1" si="489"/>
        <v>0</v>
      </c>
      <c r="JE131" s="41">
        <v>1</v>
      </c>
      <c r="JG131">
        <f t="shared" ca="1" si="490"/>
        <v>0</v>
      </c>
      <c r="JH131">
        <f t="shared" ca="1" si="491"/>
        <v>0</v>
      </c>
      <c r="JI131">
        <f t="shared" ca="1" si="407"/>
        <v>0</v>
      </c>
      <c r="JJ131">
        <v>1</v>
      </c>
      <c r="JM131">
        <f t="shared" ca="1" si="408"/>
        <v>0</v>
      </c>
      <c r="JN131" s="17">
        <f>INDEX(MilitarySpend,MATCH($A131,'Budget Decisions'!$A$3:$A$160,0),MATCH(JN$2,MilitarySpendCol,0))</f>
        <v>0</v>
      </c>
      <c r="JO131">
        <f t="shared" si="547"/>
        <v>1.1264233685228699</v>
      </c>
      <c r="JP131">
        <f>IF($A131&gt;=Assumptions!$D$40,1,0)</f>
        <v>1</v>
      </c>
      <c r="JQ131">
        <f>Assumptions!$D$41</f>
        <v>0.83299999999999996</v>
      </c>
      <c r="JR131" s="41">
        <v>1</v>
      </c>
      <c r="JS131">
        <f>Assumptions!$D$42</f>
        <v>0.2</v>
      </c>
      <c r="JT131">
        <f t="shared" si="492"/>
        <v>0.9383106659795506</v>
      </c>
      <c r="JU131">
        <f t="shared" ca="1" si="576"/>
        <v>0</v>
      </c>
      <c r="JV131" s="17">
        <f>INDEX(MedicalSpend,MATCH($A131,'Budget Decisions'!$A$3:$A$160,0),MATCH(JV$2,MedicalSpendCol,0))</f>
        <v>0</v>
      </c>
      <c r="JW131" s="17">
        <f>IF(INDEX('Budget Decisions'!$E$4:$E$160,MATCH(Model!$A131,'Budget Decisions'!$A$4:$A$160,0))="CURED",1,0)</f>
        <v>1</v>
      </c>
      <c r="JX131">
        <f t="shared" si="548"/>
        <v>1</v>
      </c>
      <c r="JY131" s="41">
        <v>1</v>
      </c>
      <c r="JZ131">
        <f>Assumptions!$D$49</f>
        <v>0.2</v>
      </c>
      <c r="KA131">
        <f t="shared" si="493"/>
        <v>0</v>
      </c>
      <c r="KB131">
        <f t="shared" ca="1" si="577"/>
        <v>0</v>
      </c>
      <c r="KD131">
        <f t="shared" ca="1" si="494"/>
        <v>0</v>
      </c>
      <c r="KE131">
        <f t="shared" ca="1" si="604"/>
        <v>0</v>
      </c>
      <c r="KF131">
        <f t="shared" ca="1" si="605"/>
        <v>0</v>
      </c>
      <c r="KG131">
        <f t="shared" ca="1" si="549"/>
        <v>0</v>
      </c>
      <c r="KH131">
        <f t="shared" ca="1" si="606"/>
        <v>41215467</v>
      </c>
      <c r="KI131">
        <f t="shared" ca="1" si="550"/>
        <v>0</v>
      </c>
      <c r="KJ131">
        <f t="shared" ca="1" si="411"/>
        <v>204016</v>
      </c>
      <c r="KK131">
        <f t="shared" ca="1" si="412"/>
        <v>210841</v>
      </c>
      <c r="KL131">
        <f t="shared" si="551"/>
        <v>2.2321095760416365</v>
      </c>
      <c r="KM131">
        <f>Assumptions!$E$34</f>
        <v>1.2</v>
      </c>
      <c r="KN131">
        <f ca="1">IF(AND(KH131&gt;1,KE131&gt;1),((LOG(KE131,KH131)^(1/EXP(1)))^(1/Assumptions!$D$30))-(1-Assumptions!$D$31),1)</f>
        <v>1</v>
      </c>
      <c r="KO131" s="41">
        <v>1</v>
      </c>
      <c r="KP131">
        <v>0.15</v>
      </c>
      <c r="KR131">
        <f t="shared" ca="1" si="498"/>
        <v>2.6785314912499638</v>
      </c>
      <c r="KS131">
        <f t="shared" ca="1" si="499"/>
        <v>0</v>
      </c>
      <c r="KT131" s="41">
        <v>1</v>
      </c>
      <c r="KV131">
        <f t="shared" ca="1" si="500"/>
        <v>0</v>
      </c>
      <c r="KW131">
        <f t="shared" ca="1" si="501"/>
        <v>0</v>
      </c>
      <c r="KX131">
        <f t="shared" ca="1" si="413"/>
        <v>0</v>
      </c>
      <c r="KY131">
        <v>1</v>
      </c>
      <c r="LB131">
        <f t="shared" ca="1" si="414"/>
        <v>0</v>
      </c>
      <c r="LC131" s="17">
        <f>INDEX(MilitarySpend,MATCH($A131,'Budget Decisions'!$A$3:$A$160,0),MATCH(LC$2,MilitarySpendCol,0))</f>
        <v>0</v>
      </c>
      <c r="LD131">
        <f t="shared" si="552"/>
        <v>2.2321095760416365</v>
      </c>
      <c r="LE131">
        <f>IF($A131&gt;=Assumptions!$D$40,1,0)</f>
        <v>1</v>
      </c>
      <c r="LF131">
        <f>Assumptions!$D$41</f>
        <v>0.83299999999999996</v>
      </c>
      <c r="LG131" s="41">
        <v>1</v>
      </c>
      <c r="LH131">
        <f>Assumptions!$D$42</f>
        <v>0.2</v>
      </c>
      <c r="LI131">
        <f t="shared" si="502"/>
        <v>1.8593472768426831</v>
      </c>
      <c r="LJ131">
        <f t="shared" ca="1" si="578"/>
        <v>0</v>
      </c>
      <c r="LK131" s="17">
        <f>INDEX(MedicalSpend,MATCH($A131,'Budget Decisions'!$A$3:$A$160,0),MATCH(LK$2,MedicalSpendCol,0))</f>
        <v>0</v>
      </c>
      <c r="LL131" s="17">
        <f>IF(INDEX('Budget Decisions'!$E$4:$E$160,MATCH(Model!$A131,'Budget Decisions'!$A$4:$A$160,0))="CURED",1,0)</f>
        <v>1</v>
      </c>
      <c r="LM131">
        <f t="shared" si="553"/>
        <v>1</v>
      </c>
      <c r="LN131" s="41">
        <v>1</v>
      </c>
      <c r="LO131">
        <f>Assumptions!$D$49</f>
        <v>0.2</v>
      </c>
      <c r="LP131">
        <f t="shared" si="503"/>
        <v>0</v>
      </c>
      <c r="LQ131">
        <f t="shared" ca="1" si="579"/>
        <v>0</v>
      </c>
      <c r="LS131">
        <f t="shared" ca="1" si="504"/>
        <v>0</v>
      </c>
      <c r="LT131">
        <f t="shared" ca="1" si="607"/>
        <v>0</v>
      </c>
      <c r="LU131">
        <f t="shared" ca="1" si="608"/>
        <v>0</v>
      </c>
      <c r="LV131">
        <f t="shared" ca="1" si="554"/>
        <v>0</v>
      </c>
      <c r="LW131">
        <f t="shared" ca="1" si="609"/>
        <v>14139216</v>
      </c>
      <c r="LX131">
        <f t="shared" ca="1" si="555"/>
        <v>0</v>
      </c>
      <c r="LY131">
        <f t="shared" ca="1" si="417"/>
        <v>70696</v>
      </c>
      <c r="LZ131">
        <f t="shared" ca="1" si="418"/>
        <v>68005</v>
      </c>
      <c r="MA131">
        <f t="shared" si="556"/>
        <v>2.7100766589378384</v>
      </c>
      <c r="MB131">
        <f>Assumptions!$E$34</f>
        <v>1.2</v>
      </c>
      <c r="MC131">
        <f ca="1">IF(AND(LW131&gt;1,LT131&gt;1),((LOG(LT131,LW131)^(1/EXP(1)))^(1/Assumptions!$D$30))-(1-Assumptions!$D$31),1)</f>
        <v>1</v>
      </c>
      <c r="MD131" s="41">
        <v>1</v>
      </c>
      <c r="ME131">
        <v>0.15</v>
      </c>
      <c r="MG131">
        <f t="shared" ca="1" si="508"/>
        <v>3.2520919907254062</v>
      </c>
      <c r="MH131">
        <f t="shared" ca="1" si="509"/>
        <v>0</v>
      </c>
      <c r="MI131" s="41">
        <v>1</v>
      </c>
      <c r="MK131">
        <f t="shared" ca="1" si="510"/>
        <v>0</v>
      </c>
      <c r="ML131">
        <f t="shared" ca="1" si="511"/>
        <v>0</v>
      </c>
      <c r="MM131">
        <f t="shared" ca="1" si="419"/>
        <v>0</v>
      </c>
      <c r="MN131">
        <v>1</v>
      </c>
      <c r="MQ131">
        <f t="shared" ca="1" si="420"/>
        <v>0</v>
      </c>
      <c r="MR131" s="17">
        <f>INDEX(MilitarySpend,MATCH($A131,'Budget Decisions'!$A$3:$A$160,0),MATCH(MR$2,MilitarySpendCol,0))</f>
        <v>0</v>
      </c>
      <c r="MS131">
        <f t="shared" si="557"/>
        <v>2.7100766589378384</v>
      </c>
      <c r="MT131">
        <f>IF($A131&gt;=Assumptions!$D$40,1,0)</f>
        <v>1</v>
      </c>
      <c r="MU131">
        <f>Assumptions!$D$41</f>
        <v>0.83299999999999996</v>
      </c>
      <c r="MV131" s="41">
        <v>1</v>
      </c>
      <c r="MW131">
        <f>Assumptions!$D$42</f>
        <v>0.2</v>
      </c>
      <c r="MX131">
        <f t="shared" si="512"/>
        <v>2.2574938568952194</v>
      </c>
      <c r="MY131">
        <f t="shared" ca="1" si="580"/>
        <v>0</v>
      </c>
      <c r="MZ131" s="17">
        <f>INDEX(MedicalSpend,MATCH($A131,'Budget Decisions'!$A$3:$A$160,0),MATCH(MZ$2,MedicalSpendCol,0))</f>
        <v>0</v>
      </c>
      <c r="NA131" s="17">
        <f>IF(INDEX('Budget Decisions'!$E$4:$E$160,MATCH(Model!$A131,'Budget Decisions'!$A$4:$A$160,0))="CURED",1,0)</f>
        <v>1</v>
      </c>
      <c r="NB131">
        <f t="shared" si="558"/>
        <v>1</v>
      </c>
      <c r="NC131" s="41">
        <v>1</v>
      </c>
      <c r="ND131">
        <f>Assumptions!$D$49</f>
        <v>0.2</v>
      </c>
      <c r="NE131">
        <f t="shared" si="513"/>
        <v>0</v>
      </c>
      <c r="NF131">
        <f t="shared" ca="1" si="581"/>
        <v>0</v>
      </c>
    </row>
    <row r="132" spans="1:370" x14ac:dyDescent="0.25">
      <c r="A132">
        <f t="shared" si="514"/>
        <v>129</v>
      </c>
      <c r="C132">
        <f t="shared" ca="1" si="423"/>
        <v>0</v>
      </c>
      <c r="D132">
        <f t="shared" ca="1" si="582"/>
        <v>0</v>
      </c>
      <c r="E132">
        <f t="shared" ca="1" si="583"/>
        <v>0</v>
      </c>
      <c r="F132">
        <f t="shared" ca="1" si="515"/>
        <v>0</v>
      </c>
      <c r="G132">
        <f t="shared" ca="1" si="584"/>
        <v>32747264</v>
      </c>
      <c r="H132">
        <f t="shared" ca="1" si="516"/>
        <v>0</v>
      </c>
      <c r="I132">
        <f t="shared" ref="I132:I159" ca="1" si="610">INDEX(InfectedOutgoing,$A132+1,MATCH(I$2,InfectedOutgoingCol,0))</f>
        <v>163736</v>
      </c>
      <c r="J132">
        <f t="shared" ref="J132:J159" ca="1" si="611">INDEX(InfectedIncoming,$A132+1,MATCH(J$2,InfectedIncomingCol,0))</f>
        <v>59746</v>
      </c>
      <c r="K132">
        <f t="shared" si="517"/>
        <v>0.82857634545527548</v>
      </c>
      <c r="L132">
        <f>Assumptions!$E$34</f>
        <v>1.2</v>
      </c>
      <c r="M132">
        <f ca="1">IF(AND(G132&gt;1,D132&gt;1),((LOG(D132,G132)^(1/EXP(1)))^(1/Assumptions!$D$30))-(1-Assumptions!$D$31),1)</f>
        <v>1</v>
      </c>
      <c r="N132" s="41">
        <v>1</v>
      </c>
      <c r="O132">
        <v>0.15</v>
      </c>
      <c r="Q132">
        <f t="shared" ca="1" si="427"/>
        <v>0.99429161454633053</v>
      </c>
      <c r="R132">
        <f t="shared" ca="1" si="428"/>
        <v>0</v>
      </c>
      <c r="S132" s="41">
        <v>1</v>
      </c>
      <c r="U132">
        <f t="shared" ca="1" si="429"/>
        <v>0</v>
      </c>
      <c r="V132">
        <f t="shared" ca="1" si="430"/>
        <v>0</v>
      </c>
      <c r="W132">
        <f t="shared" ref="W132:W159" ca="1" si="612">IF($A132&gt;Incubation,INDEX(F$4:F$159,$A132-Incubation)+INDEX(U$4:U$159,$A132-Incubation),0)</f>
        <v>0</v>
      </c>
      <c r="X132">
        <v>1</v>
      </c>
      <c r="AA132">
        <f t="shared" ref="AA132:AA159" ca="1" si="613">ROUNDDOWN(PRODUCT(W132:X132),0)</f>
        <v>0</v>
      </c>
      <c r="AB132" s="17">
        <f>INDEX(MilitarySpend,MATCH($A132,'Budget Decisions'!$A$3:$A$160,0),MATCH(AB$2,MilitarySpendCol,0))</f>
        <v>0</v>
      </c>
      <c r="AC132">
        <f t="shared" si="518"/>
        <v>0.82857634545527548</v>
      </c>
      <c r="AD132">
        <f>IF($A132&gt;=Assumptions!$D$40,1,0)</f>
        <v>1</v>
      </c>
      <c r="AE132">
        <f>Assumptions!$D$41</f>
        <v>0.83299999999999996</v>
      </c>
      <c r="AF132" s="41">
        <v>1</v>
      </c>
      <c r="AG132">
        <f>Assumptions!$D$42</f>
        <v>0.2</v>
      </c>
      <c r="AH132">
        <f t="shared" si="431"/>
        <v>0.69020409576424446</v>
      </c>
      <c r="AI132">
        <f t="shared" ref="AI132:AI159" ca="1" si="614">MAX(0,ROUNDDOWN(MIN(AB132*AH132,G132+J132+AA132),0))</f>
        <v>0</v>
      </c>
      <c r="AJ132" s="17">
        <f>INDEX(MedicalSpend,MATCH($A132,'Budget Decisions'!$A$3:$A$160,0),MATCH(AJ$2,MedicalSpendCol,0))</f>
        <v>0</v>
      </c>
      <c r="AK132" s="17">
        <f>IF(INDEX('Budget Decisions'!$E$4:$E$160,MATCH(Model!$A132,'Budget Decisions'!$A$4:$A$160,0))="CURED",1,0)</f>
        <v>1</v>
      </c>
      <c r="AL132">
        <f t="shared" si="519"/>
        <v>1</v>
      </c>
      <c r="AM132" s="41">
        <v>1</v>
      </c>
      <c r="AN132">
        <f>Assumptions!$D$49</f>
        <v>0.2</v>
      </c>
      <c r="AO132">
        <f t="shared" si="432"/>
        <v>0</v>
      </c>
      <c r="AP132">
        <f t="shared" ref="AP132:AP159" ca="1" si="615">MIN(D132-U132,AO132*TreatmentRate)</f>
        <v>0</v>
      </c>
      <c r="AR132">
        <f t="shared" ca="1" si="433"/>
        <v>0</v>
      </c>
      <c r="AS132">
        <f t="shared" ca="1" si="585"/>
        <v>0</v>
      </c>
      <c r="AT132">
        <f t="shared" ca="1" si="586"/>
        <v>0</v>
      </c>
      <c r="AU132">
        <f t="shared" ca="1" si="587"/>
        <v>0</v>
      </c>
      <c r="AV132">
        <f t="shared" ca="1" si="588"/>
        <v>36209677</v>
      </c>
      <c r="AW132">
        <f t="shared" ca="1" si="520"/>
        <v>0</v>
      </c>
      <c r="AX132">
        <f t="shared" ref="AX132:AX159" ca="1" si="616">INDEX(InfectedOutgoing,$A132+1,MATCH(AX$2,InfectedOutgoingCol,0))</f>
        <v>179237</v>
      </c>
      <c r="AY132">
        <f t="shared" ref="AY132:AY159" ca="1" si="617">INDEX(InfectedIncoming,$A132+1,MATCH(AY$2,InfectedIncomingCol,0))</f>
        <v>258429</v>
      </c>
      <c r="AZ132">
        <f t="shared" si="521"/>
        <v>0.15936301189359656</v>
      </c>
      <c r="BA132">
        <f>Assumptions!$E$34</f>
        <v>1.2</v>
      </c>
      <c r="BB132">
        <f ca="1">IF(AND(AV132&gt;1,AS132&gt;1),((LOG(AS132,AV132)^(1/EXP(1)))^(1/Assumptions!$D$30))-(1-Assumptions!$D$31),1)</f>
        <v>1</v>
      </c>
      <c r="BC132" s="41">
        <v>1</v>
      </c>
      <c r="BD132">
        <v>0.15</v>
      </c>
      <c r="BF132">
        <f t="shared" ca="1" si="438"/>
        <v>0.19123561427231586</v>
      </c>
      <c r="BG132">
        <f t="shared" ca="1" si="439"/>
        <v>0</v>
      </c>
      <c r="BH132" s="41">
        <v>1</v>
      </c>
      <c r="BJ132">
        <f t="shared" ca="1" si="440"/>
        <v>0</v>
      </c>
      <c r="BK132">
        <f t="shared" ca="1" si="441"/>
        <v>0</v>
      </c>
      <c r="BL132">
        <f t="shared" ref="BL132:BL159" ca="1" si="618">IF($A132&gt;Incubation,INDEX(AU$4:AU$159,$A132-Incubation)+INDEX(BJ$4:BJ$159,$A132-Incubation),0)</f>
        <v>0</v>
      </c>
      <c r="BM132">
        <v>1</v>
      </c>
      <c r="BP132">
        <f t="shared" ref="BP132:BP159" ca="1" si="619">ROUNDDOWN(PRODUCT(BL132:BM132),0)</f>
        <v>0</v>
      </c>
      <c r="BQ132" s="17">
        <f>INDEX(MilitarySpend,MATCH($A132,'Budget Decisions'!$A$3:$A$160,0),MATCH(BQ$2,MilitarySpendCol,0))</f>
        <v>0</v>
      </c>
      <c r="BR132">
        <f t="shared" si="522"/>
        <v>0.15936301189359656</v>
      </c>
      <c r="BS132">
        <f>IF($A132&gt;=Assumptions!$D$40,1,0)</f>
        <v>1</v>
      </c>
      <c r="BT132">
        <f>Assumptions!$D$41</f>
        <v>0.83299999999999996</v>
      </c>
      <c r="BU132" s="41">
        <v>1</v>
      </c>
      <c r="BV132">
        <f>Assumptions!$D$42</f>
        <v>0.2</v>
      </c>
      <c r="BW132">
        <f t="shared" si="442"/>
        <v>0.13274938890736593</v>
      </c>
      <c r="BX132">
        <f t="shared" ref="BX132:BX159" ca="1" si="620">MAX(0,ROUNDDOWN(MIN(BQ132*BW132,AV132+AY132+BP132),0))</f>
        <v>0</v>
      </c>
      <c r="BY132" s="17">
        <f>INDEX(MedicalSpend,MATCH($A132,'Budget Decisions'!$A$3:$A$160,0),MATCH(BY$2,MedicalSpendCol,0))</f>
        <v>0</v>
      </c>
      <c r="BZ132" s="17">
        <f>IF(INDEX('Budget Decisions'!$E$4:$E$160,MATCH(Model!$A132,'Budget Decisions'!$A$4:$A$160,0))="CURED",1,0)</f>
        <v>1</v>
      </c>
      <c r="CA132">
        <f t="shared" si="523"/>
        <v>1</v>
      </c>
      <c r="CB132" s="41">
        <v>1</v>
      </c>
      <c r="CC132">
        <f>Assumptions!$D$49</f>
        <v>0.2</v>
      </c>
      <c r="CD132">
        <f t="shared" si="443"/>
        <v>0</v>
      </c>
      <c r="CE132">
        <f t="shared" ref="CE132:CE159" ca="1" si="621">MIN(AS132-BJ132,CD132*TreatmentRate)</f>
        <v>0</v>
      </c>
      <c r="CG132">
        <f t="shared" ca="1" si="444"/>
        <v>0</v>
      </c>
      <c r="CH132">
        <f t="shared" ca="1" si="589"/>
        <v>0</v>
      </c>
      <c r="CI132">
        <f t="shared" ca="1" si="590"/>
        <v>0</v>
      </c>
      <c r="CJ132">
        <f t="shared" ca="1" si="524"/>
        <v>0</v>
      </c>
      <c r="CK132">
        <f t="shared" ca="1" si="591"/>
        <v>25149460</v>
      </c>
      <c r="CL132">
        <f t="shared" ca="1" si="525"/>
        <v>0</v>
      </c>
      <c r="CM132">
        <f t="shared" ref="CM132:CM159" ca="1" si="622">INDEX(InfectedOutgoing,$A132+1,MATCH(CM$2,InfectedOutgoingCol,0))</f>
        <v>124489</v>
      </c>
      <c r="CN132">
        <f t="shared" ref="CN132:CN159" ca="1" si="623">INDEX(InfectedIncoming,$A132+1,MATCH(CN$2,InfectedIncomingCol,0))</f>
        <v>170412</v>
      </c>
      <c r="CO132">
        <f t="shared" si="526"/>
        <v>0.24130002925990637</v>
      </c>
      <c r="CP132">
        <f>Assumptions!$E$34</f>
        <v>1.2</v>
      </c>
      <c r="CQ132">
        <f ca="1">IF(AND(CK132&gt;1,CH132&gt;1),((LOG(CH132,CK132)^(1/EXP(1)))^(1/Assumptions!$D$30))-(1-Assumptions!$D$31),1)</f>
        <v>1</v>
      </c>
      <c r="CR132" s="41">
        <v>1</v>
      </c>
      <c r="CS132">
        <v>0.15</v>
      </c>
      <c r="CU132">
        <f t="shared" ca="1" si="448"/>
        <v>0.28956003511188766</v>
      </c>
      <c r="CV132">
        <f t="shared" ca="1" si="449"/>
        <v>0</v>
      </c>
      <c r="CW132" s="41">
        <v>1</v>
      </c>
      <c r="CY132">
        <f t="shared" ca="1" si="450"/>
        <v>0</v>
      </c>
      <c r="CZ132">
        <f t="shared" ca="1" si="451"/>
        <v>0</v>
      </c>
      <c r="DA132">
        <f t="shared" ref="DA132:DA159" ca="1" si="624">IF($A132&gt;Incubation,INDEX(CJ$4:CJ$159,$A132-Incubation)+INDEX(CY$4:CY$159,$A132-Incubation),0)</f>
        <v>0</v>
      </c>
      <c r="DB132">
        <v>1</v>
      </c>
      <c r="DE132">
        <f t="shared" ref="DE132:DE159" ca="1" si="625">ROUNDDOWN(PRODUCT(DA132:DB132),0)</f>
        <v>0</v>
      </c>
      <c r="DF132" s="17">
        <f>INDEX(MilitarySpend,MATCH($A132,'Budget Decisions'!$A$3:$A$160,0),MATCH(DF$2,MilitarySpendCol,0))</f>
        <v>0</v>
      </c>
      <c r="DG132">
        <f t="shared" si="527"/>
        <v>0.24130002925990637</v>
      </c>
      <c r="DH132">
        <f>IF($A132&gt;=Assumptions!$D$40,1,0)</f>
        <v>1</v>
      </c>
      <c r="DI132">
        <f>Assumptions!$D$41</f>
        <v>0.83299999999999996</v>
      </c>
      <c r="DJ132" s="41">
        <v>1</v>
      </c>
      <c r="DK132">
        <f>Assumptions!$D$42</f>
        <v>0.2</v>
      </c>
      <c r="DL132">
        <f t="shared" si="452"/>
        <v>0.20100292437350201</v>
      </c>
      <c r="DM132">
        <f t="shared" ref="DM132:DM159" ca="1" si="626">MAX(0,ROUNDDOWN(MIN(DF132*DL132,CK132+CN132+DE132),0))</f>
        <v>0</v>
      </c>
      <c r="DN132" s="17">
        <f>INDEX(MedicalSpend,MATCH($A132,'Budget Decisions'!$A$3:$A$160,0),MATCH(DN$2,MedicalSpendCol,0))</f>
        <v>0</v>
      </c>
      <c r="DO132" s="17">
        <f>IF(INDEX('Budget Decisions'!$E$4:$E$160,MATCH(Model!$A132,'Budget Decisions'!$A$4:$A$160,0))="CURED",1,0)</f>
        <v>1</v>
      </c>
      <c r="DP132">
        <f t="shared" si="528"/>
        <v>1</v>
      </c>
      <c r="DQ132" s="41">
        <v>1</v>
      </c>
      <c r="DR132">
        <f>Assumptions!$D$49</f>
        <v>0.2</v>
      </c>
      <c r="DS132">
        <f t="shared" si="453"/>
        <v>0</v>
      </c>
      <c r="DT132">
        <f t="shared" ref="DT132:DT159" ca="1" si="627">MIN(CH132-CY132,DS132*TreatmentRate)</f>
        <v>0</v>
      </c>
      <c r="DV132">
        <f t="shared" ca="1" si="454"/>
        <v>0</v>
      </c>
      <c r="DW132">
        <f t="shared" ca="1" si="592"/>
        <v>0</v>
      </c>
      <c r="DX132">
        <f t="shared" ca="1" si="593"/>
        <v>0</v>
      </c>
      <c r="DY132">
        <f t="shared" ca="1" si="529"/>
        <v>0</v>
      </c>
      <c r="DZ132">
        <f t="shared" ca="1" si="594"/>
        <v>45975738</v>
      </c>
      <c r="EA132">
        <f t="shared" ca="1" si="530"/>
        <v>0</v>
      </c>
      <c r="EB132">
        <f t="shared" ref="EB132:EB159" ca="1" si="628">INDEX(InfectedOutgoing,$A132+1,MATCH(EB$2,InfectedOutgoingCol,0))</f>
        <v>229878</v>
      </c>
      <c r="EC132">
        <f t="shared" ref="EC132:EC159" ca="1" si="629">INDEX(InfectedIncoming,$A132+1,MATCH(EC$2,InfectedIncomingCol,0))</f>
        <v>234560</v>
      </c>
      <c r="ED132">
        <f t="shared" si="531"/>
        <v>0.87442730726206253</v>
      </c>
      <c r="EE132">
        <f>Assumptions!$E$34</f>
        <v>1.2</v>
      </c>
      <c r="EF132">
        <f ca="1">IF(AND(DZ132&gt;1,DW132&gt;1),((LOG(DW132,DZ132)^(1/EXP(1)))^(1/Assumptions!$D$30))-(1-Assumptions!$D$31),1)</f>
        <v>1</v>
      </c>
      <c r="EG132" s="41">
        <v>1</v>
      </c>
      <c r="EH132">
        <v>0.15</v>
      </c>
      <c r="EJ132">
        <f t="shared" ca="1" si="458"/>
        <v>1.049312768714475</v>
      </c>
      <c r="EK132">
        <f t="shared" ca="1" si="459"/>
        <v>0</v>
      </c>
      <c r="EL132" s="41">
        <v>1</v>
      </c>
      <c r="EN132">
        <f t="shared" ca="1" si="460"/>
        <v>0</v>
      </c>
      <c r="EO132">
        <f t="shared" ca="1" si="461"/>
        <v>0</v>
      </c>
      <c r="EP132">
        <f t="shared" ref="EP132:EP159" ca="1" si="630">IF($A132&gt;Incubation,INDEX(DY$4:DY$159,$A132-Incubation)+INDEX(EN$4:EN$159,$A132-Incubation),0)</f>
        <v>0</v>
      </c>
      <c r="EQ132">
        <v>1</v>
      </c>
      <c r="ET132">
        <f t="shared" ref="ET132:ET159" ca="1" si="631">ROUNDDOWN(PRODUCT(EP132:EQ132),0)</f>
        <v>0</v>
      </c>
      <c r="EU132" s="17">
        <f>INDEX(MilitarySpend,MATCH($A132,'Budget Decisions'!$A$3:$A$160,0),MATCH(EU$2,MilitarySpendCol,0))</f>
        <v>0</v>
      </c>
      <c r="EV132">
        <f t="shared" si="532"/>
        <v>0.87442730726206253</v>
      </c>
      <c r="EW132">
        <f>IF($A132&gt;=Assumptions!$D$40,1,0)</f>
        <v>1</v>
      </c>
      <c r="EX132">
        <f>Assumptions!$D$41</f>
        <v>0.83299999999999996</v>
      </c>
      <c r="EY132" s="41">
        <v>1</v>
      </c>
      <c r="EZ132">
        <f>Assumptions!$D$42</f>
        <v>0.2</v>
      </c>
      <c r="FA132">
        <f t="shared" si="462"/>
        <v>0.72839794694929805</v>
      </c>
      <c r="FB132">
        <f t="shared" ref="FB132:FB159" ca="1" si="632">MAX(0,ROUNDDOWN(MIN(EU132*FA132,DZ132+EC132+ET132),0))</f>
        <v>0</v>
      </c>
      <c r="FC132" s="17">
        <f>INDEX(MedicalSpend,MATCH($A132,'Budget Decisions'!$A$3:$A$160,0),MATCH(FC$2,MedicalSpendCol,0))</f>
        <v>0</v>
      </c>
      <c r="FD132" s="17">
        <f>IF(INDEX('Budget Decisions'!$E$4:$E$160,MATCH(Model!$A132,'Budget Decisions'!$A$4:$A$160,0))="CURED",1,0)</f>
        <v>1</v>
      </c>
      <c r="FE132">
        <f t="shared" si="533"/>
        <v>1</v>
      </c>
      <c r="FF132" s="41">
        <v>1</v>
      </c>
      <c r="FG132">
        <f>Assumptions!$D$49</f>
        <v>0.2</v>
      </c>
      <c r="FH132">
        <f t="shared" si="463"/>
        <v>0</v>
      </c>
      <c r="FI132">
        <f t="shared" ref="FI132:FI159" ca="1" si="633">MIN(DW132-EN132,FH132*TreatmentRate)</f>
        <v>0</v>
      </c>
      <c r="FK132">
        <f t="shared" ca="1" si="464"/>
        <v>0</v>
      </c>
      <c r="FL132">
        <f t="shared" ca="1" si="595"/>
        <v>0</v>
      </c>
      <c r="FM132">
        <f t="shared" ca="1" si="596"/>
        <v>0</v>
      </c>
      <c r="FN132">
        <f t="shared" ca="1" si="534"/>
        <v>0</v>
      </c>
      <c r="FO132">
        <f t="shared" ca="1" si="597"/>
        <v>32240413</v>
      </c>
      <c r="FP132">
        <f t="shared" ca="1" si="535"/>
        <v>0</v>
      </c>
      <c r="FQ132">
        <f t="shared" ref="FQ132:FQ159" ca="1" si="634">INDEX(InfectedOutgoing,$A132+1,MATCH(FQ$2,InfectedOutgoingCol,0))</f>
        <v>159590</v>
      </c>
      <c r="FR132">
        <f t="shared" ref="FR132:FR159" ca="1" si="635">INDEX(InfectedIncoming,$A132+1,MATCH(FR$2,InfectedIncomingCol,0))</f>
        <v>143740</v>
      </c>
      <c r="FS132">
        <f t="shared" si="536"/>
        <v>0.36303408195741388</v>
      </c>
      <c r="FT132">
        <f>Assumptions!$E$34</f>
        <v>1.2</v>
      </c>
      <c r="FU132">
        <f ca="1">IF(AND(FO132&gt;1,FL132&gt;1),((LOG(FL132,FO132)^(1/EXP(1)))^(1/Assumptions!$D$30))-(1-Assumptions!$D$31),1)</f>
        <v>1</v>
      </c>
      <c r="FV132" s="41">
        <v>1</v>
      </c>
      <c r="FW132">
        <v>0.15</v>
      </c>
      <c r="FY132">
        <f t="shared" ca="1" si="468"/>
        <v>0.43564089834889663</v>
      </c>
      <c r="FZ132">
        <f t="shared" ca="1" si="469"/>
        <v>0</v>
      </c>
      <c r="GA132" s="41">
        <v>1</v>
      </c>
      <c r="GC132">
        <f t="shared" ca="1" si="470"/>
        <v>0</v>
      </c>
      <c r="GD132">
        <f t="shared" ca="1" si="471"/>
        <v>0</v>
      </c>
      <c r="GE132">
        <f t="shared" ref="GE132:GE159" ca="1" si="636">IF($A132&gt;Incubation,INDEX(FN$4:FN$159,$A132-Incubation)+INDEX(GC$4:GC$159,$A132-Incubation),0)</f>
        <v>0</v>
      </c>
      <c r="GF132">
        <v>1</v>
      </c>
      <c r="GI132">
        <f t="shared" ref="GI132:GI159" ca="1" si="637">ROUNDDOWN(PRODUCT(GE132:GF132),0)</f>
        <v>0</v>
      </c>
      <c r="GJ132" s="17">
        <f>INDEX(MilitarySpend,MATCH($A132,'Budget Decisions'!$A$3:$A$160,0),MATCH(GJ$2,MilitarySpendCol,0))</f>
        <v>0</v>
      </c>
      <c r="GK132">
        <f t="shared" si="537"/>
        <v>0.36303408195741388</v>
      </c>
      <c r="GL132">
        <f>IF($A132&gt;=Assumptions!$D$40,1,0)</f>
        <v>1</v>
      </c>
      <c r="GM132">
        <f>Assumptions!$D$41</f>
        <v>0.83299999999999996</v>
      </c>
      <c r="GN132" s="41">
        <v>1</v>
      </c>
      <c r="GO132">
        <f>Assumptions!$D$42</f>
        <v>0.2</v>
      </c>
      <c r="GP132">
        <f t="shared" si="472"/>
        <v>0.30240739027052577</v>
      </c>
      <c r="GQ132">
        <f t="shared" ref="GQ132:GQ159" ca="1" si="638">MAX(0,ROUNDDOWN(MIN(GJ132*GP132,FO132+FR132+GI132),0))</f>
        <v>0</v>
      </c>
      <c r="GR132" s="17">
        <f>INDEX(MedicalSpend,MATCH($A132,'Budget Decisions'!$A$3:$A$160,0),MATCH(GR$2,MedicalSpendCol,0))</f>
        <v>0</v>
      </c>
      <c r="GS132" s="17">
        <f>IF(INDEX('Budget Decisions'!$E$4:$E$160,MATCH(Model!$A132,'Budget Decisions'!$A$4:$A$160,0))="CURED",1,0)</f>
        <v>1</v>
      </c>
      <c r="GT132">
        <f t="shared" si="538"/>
        <v>1</v>
      </c>
      <c r="GU132" s="41">
        <v>1</v>
      </c>
      <c r="GV132">
        <f>Assumptions!$D$49</f>
        <v>0.2</v>
      </c>
      <c r="GW132">
        <f t="shared" si="473"/>
        <v>0</v>
      </c>
      <c r="GX132">
        <f t="shared" ref="GX132:GX159" ca="1" si="639">MIN(FL132-GC132,GW132*TreatmentRate)</f>
        <v>0</v>
      </c>
      <c r="GZ132">
        <f t="shared" ca="1" si="474"/>
        <v>0</v>
      </c>
      <c r="HA132">
        <f t="shared" ca="1" si="598"/>
        <v>0</v>
      </c>
      <c r="HB132">
        <f t="shared" ca="1" si="599"/>
        <v>0</v>
      </c>
      <c r="HC132">
        <f t="shared" ca="1" si="539"/>
        <v>0</v>
      </c>
      <c r="HD132">
        <f t="shared" ca="1" si="600"/>
        <v>25756563</v>
      </c>
      <c r="HE132">
        <f t="shared" ca="1" si="540"/>
        <v>0</v>
      </c>
      <c r="HF132">
        <f t="shared" ref="HF132:HF159" ca="1" si="640">INDEX(InfectedOutgoing,$A132+1,MATCH(HF$2,InfectedOutgoingCol,0))</f>
        <v>127494</v>
      </c>
      <c r="HG132">
        <f t="shared" ref="HG132:HG159" ca="1" si="641">INDEX(InfectedIncoming,$A132+1,MATCH(HG$2,InfectedIncomingCol,0))</f>
        <v>193216</v>
      </c>
      <c r="HH132">
        <f t="shared" si="541"/>
        <v>0.464689620669401</v>
      </c>
      <c r="HI132">
        <f>Assumptions!$E$34</f>
        <v>1.2</v>
      </c>
      <c r="HJ132">
        <f ca="1">IF(AND(HD132&gt;1,HA132&gt;1),((LOG(HA132,HD132)^(1/EXP(1)))^(1/Assumptions!$D$30))-(1-Assumptions!$D$31),1)</f>
        <v>1</v>
      </c>
      <c r="HK132" s="41">
        <v>1</v>
      </c>
      <c r="HL132">
        <v>0.15</v>
      </c>
      <c r="HN132">
        <f t="shared" ca="1" si="478"/>
        <v>0.55762754480328114</v>
      </c>
      <c r="HO132">
        <f t="shared" ca="1" si="479"/>
        <v>0</v>
      </c>
      <c r="HP132" s="41">
        <v>1</v>
      </c>
      <c r="HR132">
        <f t="shared" ca="1" si="480"/>
        <v>0</v>
      </c>
      <c r="HS132">
        <f t="shared" ca="1" si="481"/>
        <v>0</v>
      </c>
      <c r="HT132">
        <f t="shared" ref="HT132:HT159" ca="1" si="642">IF($A132&gt;Incubation,INDEX(HC$4:HC$159,$A132-Incubation)+INDEX(HR$4:HR$159,$A132-Incubation),0)</f>
        <v>0</v>
      </c>
      <c r="HU132">
        <v>1</v>
      </c>
      <c r="HX132">
        <f t="shared" ref="HX132:HX159" ca="1" si="643">ROUNDDOWN(PRODUCT(HT132:HU132),0)</f>
        <v>0</v>
      </c>
      <c r="HY132" s="17">
        <f>INDEX(MilitarySpend,MATCH($A132,'Budget Decisions'!$A$3:$A$160,0),MATCH(HY$2,MilitarySpendCol,0))</f>
        <v>0</v>
      </c>
      <c r="HZ132">
        <f t="shared" si="542"/>
        <v>0.464689620669401</v>
      </c>
      <c r="IA132">
        <f>IF($A132&gt;=Assumptions!$D$40,1,0)</f>
        <v>1</v>
      </c>
      <c r="IB132">
        <f>Assumptions!$D$41</f>
        <v>0.83299999999999996</v>
      </c>
      <c r="IC132" s="41">
        <v>1</v>
      </c>
      <c r="ID132">
        <f>Assumptions!$D$42</f>
        <v>0.2</v>
      </c>
      <c r="IE132">
        <f t="shared" si="482"/>
        <v>0.38708645401761099</v>
      </c>
      <c r="IF132">
        <f t="shared" ref="IF132:IF159" ca="1" si="644">MAX(0,ROUNDDOWN(MIN(HY132*IE132,HD132+HG132+HX132),0))</f>
        <v>0</v>
      </c>
      <c r="IG132" s="17">
        <f>INDEX(MedicalSpend,MATCH($A132,'Budget Decisions'!$A$3:$A$160,0),MATCH(IG$2,MedicalSpendCol,0))</f>
        <v>0</v>
      </c>
      <c r="IH132" s="17">
        <f>IF(INDEX('Budget Decisions'!$E$4:$E$160,MATCH(Model!$A132,'Budget Decisions'!$A$4:$A$160,0))="CURED",1,0)</f>
        <v>1</v>
      </c>
      <c r="II132">
        <f t="shared" si="543"/>
        <v>1</v>
      </c>
      <c r="IJ132" s="41">
        <v>1</v>
      </c>
      <c r="IK132">
        <f>Assumptions!$D$49</f>
        <v>0.2</v>
      </c>
      <c r="IL132">
        <f t="shared" si="483"/>
        <v>0</v>
      </c>
      <c r="IM132">
        <f t="shared" ref="IM132:IM159" ca="1" si="645">MIN(HA132-HR132,IL132*TreatmentRate)</f>
        <v>0</v>
      </c>
      <c r="IO132">
        <f t="shared" ca="1" si="484"/>
        <v>0</v>
      </c>
      <c r="IP132">
        <f t="shared" ca="1" si="601"/>
        <v>0</v>
      </c>
      <c r="IQ132">
        <f t="shared" ca="1" si="602"/>
        <v>0</v>
      </c>
      <c r="IR132">
        <f t="shared" ca="1" si="544"/>
        <v>0</v>
      </c>
      <c r="IS132">
        <f t="shared" ca="1" si="603"/>
        <v>50029987</v>
      </c>
      <c r="IT132">
        <f t="shared" ca="1" si="545"/>
        <v>0</v>
      </c>
      <c r="IU132">
        <f t="shared" ref="IU132:IU159" ca="1" si="646">INDEX(InfectedOutgoing,$A132+1,MATCH(IU$2,InfectedOutgoingCol,0))</f>
        <v>247648</v>
      </c>
      <c r="IV132">
        <f t="shared" ref="IV132:IV159" ca="1" si="647">INDEX(InfectedIncoming,$A132+1,MATCH(IV$2,InfectedIncomingCol,0))</f>
        <v>167984</v>
      </c>
      <c r="IW132">
        <f t="shared" si="546"/>
        <v>1.1264233685228699</v>
      </c>
      <c r="IX132">
        <f>Assumptions!$E$34</f>
        <v>1.2</v>
      </c>
      <c r="IY132">
        <f ca="1">IF(AND(IS132&gt;1,IP132&gt;1),((LOG(IP132,IS132)^(1/EXP(1)))^(1/Assumptions!$D$30))-(1-Assumptions!$D$31),1)</f>
        <v>1</v>
      </c>
      <c r="IZ132" s="41">
        <v>1</v>
      </c>
      <c r="JA132">
        <v>0.15</v>
      </c>
      <c r="JC132">
        <f t="shared" ca="1" si="488"/>
        <v>1.3517080422274439</v>
      </c>
      <c r="JD132">
        <f t="shared" ca="1" si="489"/>
        <v>0</v>
      </c>
      <c r="JE132" s="41">
        <v>1</v>
      </c>
      <c r="JG132">
        <f t="shared" ca="1" si="490"/>
        <v>0</v>
      </c>
      <c r="JH132">
        <f t="shared" ca="1" si="491"/>
        <v>0</v>
      </c>
      <c r="JI132">
        <f t="shared" ref="JI132:JI159" ca="1" si="648">IF($A132&gt;Incubation,INDEX(IR$4:IR$159,$A132-Incubation)+INDEX(JG$4:JG$159,$A132-Incubation),0)</f>
        <v>0</v>
      </c>
      <c r="JJ132">
        <v>1</v>
      </c>
      <c r="JM132">
        <f t="shared" ref="JM132:JM159" ca="1" si="649">ROUNDDOWN(PRODUCT(JI132:JJ132),0)</f>
        <v>0</v>
      </c>
      <c r="JN132" s="17">
        <f>INDEX(MilitarySpend,MATCH($A132,'Budget Decisions'!$A$3:$A$160,0),MATCH(JN$2,MilitarySpendCol,0))</f>
        <v>0</v>
      </c>
      <c r="JO132">
        <f t="shared" si="547"/>
        <v>1.1264233685228699</v>
      </c>
      <c r="JP132">
        <f>IF($A132&gt;=Assumptions!$D$40,1,0)</f>
        <v>1</v>
      </c>
      <c r="JQ132">
        <f>Assumptions!$D$41</f>
        <v>0.83299999999999996</v>
      </c>
      <c r="JR132" s="41">
        <v>1</v>
      </c>
      <c r="JS132">
        <f>Assumptions!$D$42</f>
        <v>0.2</v>
      </c>
      <c r="JT132">
        <f t="shared" si="492"/>
        <v>0.9383106659795506</v>
      </c>
      <c r="JU132">
        <f t="shared" ref="JU132:JU159" ca="1" si="650">MAX(0,ROUNDDOWN(MIN(JN132*JT132,IS132+IV132+JM132),0))</f>
        <v>0</v>
      </c>
      <c r="JV132" s="17">
        <f>INDEX(MedicalSpend,MATCH($A132,'Budget Decisions'!$A$3:$A$160,0),MATCH(JV$2,MedicalSpendCol,0))</f>
        <v>0</v>
      </c>
      <c r="JW132" s="17">
        <f>IF(INDEX('Budget Decisions'!$E$4:$E$160,MATCH(Model!$A132,'Budget Decisions'!$A$4:$A$160,0))="CURED",1,0)</f>
        <v>1</v>
      </c>
      <c r="JX132">
        <f t="shared" si="548"/>
        <v>1</v>
      </c>
      <c r="JY132" s="41">
        <v>1</v>
      </c>
      <c r="JZ132">
        <f>Assumptions!$D$49</f>
        <v>0.2</v>
      </c>
      <c r="KA132">
        <f t="shared" si="493"/>
        <v>0</v>
      </c>
      <c r="KB132">
        <f t="shared" ref="KB132:KB159" ca="1" si="651">MIN(IP132-JG132,KA132*TreatmentRate)</f>
        <v>0</v>
      </c>
      <c r="KD132">
        <f t="shared" ca="1" si="494"/>
        <v>0</v>
      </c>
      <c r="KE132">
        <f t="shared" ca="1" si="604"/>
        <v>0</v>
      </c>
      <c r="KF132">
        <f t="shared" ca="1" si="605"/>
        <v>0</v>
      </c>
      <c r="KG132">
        <f t="shared" ca="1" si="549"/>
        <v>0</v>
      </c>
      <c r="KH132">
        <f t="shared" ca="1" si="606"/>
        <v>41222292</v>
      </c>
      <c r="KI132">
        <f t="shared" ca="1" si="550"/>
        <v>0</v>
      </c>
      <c r="KJ132">
        <f t="shared" ref="KJ132:KJ159" ca="1" si="652">INDEX(InfectedOutgoing,$A132+1,MATCH(KJ$2,InfectedOutgoingCol,0))</f>
        <v>204050</v>
      </c>
      <c r="KK132">
        <f t="shared" ref="KK132:KK159" ca="1" si="653">INDEX(InfectedIncoming,$A132+1,MATCH(KK$2,InfectedIncomingCol,0))</f>
        <v>210701</v>
      </c>
      <c r="KL132">
        <f t="shared" si="551"/>
        <v>2.2321095760416365</v>
      </c>
      <c r="KM132">
        <f>Assumptions!$E$34</f>
        <v>1.2</v>
      </c>
      <c r="KN132">
        <f ca="1">IF(AND(KH132&gt;1,KE132&gt;1),((LOG(KE132,KH132)^(1/EXP(1)))^(1/Assumptions!$D$30))-(1-Assumptions!$D$31),1)</f>
        <v>1</v>
      </c>
      <c r="KO132" s="41">
        <v>1</v>
      </c>
      <c r="KP132">
        <v>0.15</v>
      </c>
      <c r="KR132">
        <f t="shared" ca="1" si="498"/>
        <v>2.6785314912499638</v>
      </c>
      <c r="KS132">
        <f t="shared" ca="1" si="499"/>
        <v>0</v>
      </c>
      <c r="KT132" s="41">
        <v>1</v>
      </c>
      <c r="KV132">
        <f t="shared" ca="1" si="500"/>
        <v>0</v>
      </c>
      <c r="KW132">
        <f t="shared" ca="1" si="501"/>
        <v>0</v>
      </c>
      <c r="KX132">
        <f t="shared" ref="KX132:KX159" ca="1" si="654">IF($A132&gt;Incubation,INDEX(KG$4:KG$159,$A132-Incubation)+INDEX(KV$4:KV$159,$A132-Incubation),0)</f>
        <v>0</v>
      </c>
      <c r="KY132">
        <v>1</v>
      </c>
      <c r="LB132">
        <f t="shared" ref="LB132:LB159" ca="1" si="655">ROUNDDOWN(PRODUCT(KX132:KY132),0)</f>
        <v>0</v>
      </c>
      <c r="LC132" s="17">
        <f>INDEX(MilitarySpend,MATCH($A132,'Budget Decisions'!$A$3:$A$160,0),MATCH(LC$2,MilitarySpendCol,0))</f>
        <v>0</v>
      </c>
      <c r="LD132">
        <f t="shared" si="552"/>
        <v>2.2321095760416365</v>
      </c>
      <c r="LE132">
        <f>IF($A132&gt;=Assumptions!$D$40,1,0)</f>
        <v>1</v>
      </c>
      <c r="LF132">
        <f>Assumptions!$D$41</f>
        <v>0.83299999999999996</v>
      </c>
      <c r="LG132" s="41">
        <v>1</v>
      </c>
      <c r="LH132">
        <f>Assumptions!$D$42</f>
        <v>0.2</v>
      </c>
      <c r="LI132">
        <f t="shared" si="502"/>
        <v>1.8593472768426831</v>
      </c>
      <c r="LJ132">
        <f t="shared" ref="LJ132:LJ159" ca="1" si="656">MAX(0,ROUNDDOWN(MIN(LC132*LI132,KH132+KK132+LB132),0))</f>
        <v>0</v>
      </c>
      <c r="LK132" s="17">
        <f>INDEX(MedicalSpend,MATCH($A132,'Budget Decisions'!$A$3:$A$160,0),MATCH(LK$2,MedicalSpendCol,0))</f>
        <v>0</v>
      </c>
      <c r="LL132" s="17">
        <f>IF(INDEX('Budget Decisions'!$E$4:$E$160,MATCH(Model!$A132,'Budget Decisions'!$A$4:$A$160,0))="CURED",1,0)</f>
        <v>1</v>
      </c>
      <c r="LM132">
        <f t="shared" si="553"/>
        <v>1</v>
      </c>
      <c r="LN132" s="41">
        <v>1</v>
      </c>
      <c r="LO132">
        <f>Assumptions!$D$49</f>
        <v>0.2</v>
      </c>
      <c r="LP132">
        <f t="shared" si="503"/>
        <v>0</v>
      </c>
      <c r="LQ132">
        <f t="shared" ref="LQ132:LQ159" ca="1" si="657">MIN(KE132-KV132,LP132*TreatmentRate)</f>
        <v>0</v>
      </c>
      <c r="LS132">
        <f t="shared" ca="1" si="504"/>
        <v>0</v>
      </c>
      <c r="LT132">
        <f t="shared" ca="1" si="607"/>
        <v>0</v>
      </c>
      <c r="LU132">
        <f t="shared" ca="1" si="608"/>
        <v>0</v>
      </c>
      <c r="LV132">
        <f t="shared" ca="1" si="554"/>
        <v>0</v>
      </c>
      <c r="LW132">
        <f t="shared" ca="1" si="609"/>
        <v>14136525</v>
      </c>
      <c r="LX132">
        <f t="shared" ca="1" si="555"/>
        <v>0</v>
      </c>
      <c r="LY132">
        <f t="shared" ref="LY132:LY159" ca="1" si="658">INDEX(InfectedOutgoing,$A132+1,MATCH(LY$2,InfectedOutgoingCol,0))</f>
        <v>70682</v>
      </c>
      <c r="LZ132">
        <f t="shared" ref="LZ132:LZ159" ca="1" si="659">INDEX(InfectedIncoming,$A132+1,MATCH(LZ$2,InfectedIncomingCol,0))</f>
        <v>68017</v>
      </c>
      <c r="MA132">
        <f t="shared" si="556"/>
        <v>2.7100766589378384</v>
      </c>
      <c r="MB132">
        <f>Assumptions!$E$34</f>
        <v>1.2</v>
      </c>
      <c r="MC132">
        <f ca="1">IF(AND(LW132&gt;1,LT132&gt;1),((LOG(LT132,LW132)^(1/EXP(1)))^(1/Assumptions!$D$30))-(1-Assumptions!$D$31),1)</f>
        <v>1</v>
      </c>
      <c r="MD132" s="41">
        <v>1</v>
      </c>
      <c r="ME132">
        <v>0.15</v>
      </c>
      <c r="MG132">
        <f t="shared" ca="1" si="508"/>
        <v>3.2520919907254062</v>
      </c>
      <c r="MH132">
        <f t="shared" ca="1" si="509"/>
        <v>0</v>
      </c>
      <c r="MI132" s="41">
        <v>1</v>
      </c>
      <c r="MK132">
        <f t="shared" ca="1" si="510"/>
        <v>0</v>
      </c>
      <c r="ML132">
        <f t="shared" ca="1" si="511"/>
        <v>0</v>
      </c>
      <c r="MM132">
        <f t="shared" ref="MM132:MM159" ca="1" si="660">IF($A132&gt;Incubation,INDEX(LV$4:LV$159,$A132-Incubation)+INDEX(MK$4:MK$159,$A132-Incubation),0)</f>
        <v>0</v>
      </c>
      <c r="MN132">
        <v>1</v>
      </c>
      <c r="MQ132">
        <f t="shared" ref="MQ132:MQ159" ca="1" si="661">ROUNDDOWN(PRODUCT(MM132:MN132),0)</f>
        <v>0</v>
      </c>
      <c r="MR132" s="17">
        <f>INDEX(MilitarySpend,MATCH($A132,'Budget Decisions'!$A$3:$A$160,0),MATCH(MR$2,MilitarySpendCol,0))</f>
        <v>0</v>
      </c>
      <c r="MS132">
        <f t="shared" si="557"/>
        <v>2.7100766589378384</v>
      </c>
      <c r="MT132">
        <f>IF($A132&gt;=Assumptions!$D$40,1,0)</f>
        <v>1</v>
      </c>
      <c r="MU132">
        <f>Assumptions!$D$41</f>
        <v>0.83299999999999996</v>
      </c>
      <c r="MV132" s="41">
        <v>1</v>
      </c>
      <c r="MW132">
        <f>Assumptions!$D$42</f>
        <v>0.2</v>
      </c>
      <c r="MX132">
        <f t="shared" si="512"/>
        <v>2.2574938568952194</v>
      </c>
      <c r="MY132">
        <f t="shared" ref="MY132:MY159" ca="1" si="662">MAX(0,ROUNDDOWN(MIN(MR132*MX132,LW132+LZ132+MQ132),0))</f>
        <v>0</v>
      </c>
      <c r="MZ132" s="17">
        <f>INDEX(MedicalSpend,MATCH($A132,'Budget Decisions'!$A$3:$A$160,0),MATCH(MZ$2,MedicalSpendCol,0))</f>
        <v>0</v>
      </c>
      <c r="NA132" s="17">
        <f>IF(INDEX('Budget Decisions'!$E$4:$E$160,MATCH(Model!$A132,'Budget Decisions'!$A$4:$A$160,0))="CURED",1,0)</f>
        <v>1</v>
      </c>
      <c r="NB132">
        <f t="shared" si="558"/>
        <v>1</v>
      </c>
      <c r="NC132" s="41">
        <v>1</v>
      </c>
      <c r="ND132">
        <f>Assumptions!$D$49</f>
        <v>0.2</v>
      </c>
      <c r="NE132">
        <f t="shared" si="513"/>
        <v>0</v>
      </c>
      <c r="NF132">
        <f t="shared" ref="NF132:NF159" ca="1" si="663">MIN(LT132-MK132,NE132*TreatmentRate)</f>
        <v>0</v>
      </c>
    </row>
    <row r="133" spans="1:370" x14ac:dyDescent="0.25">
      <c r="A133">
        <f t="shared" si="514"/>
        <v>130</v>
      </c>
      <c r="C133">
        <f t="shared" ref="C133:C159" ca="1" si="664">SUM(D133:E133)</f>
        <v>0</v>
      </c>
      <c r="D133">
        <f t="shared" ref="D133:D159" ca="1" si="665">MAX(0,D132-U132-AP132)</f>
        <v>0</v>
      </c>
      <c r="E133">
        <f t="shared" ref="E133:E159" ca="1" si="666">MAX(0,E132-V132+AP132)</f>
        <v>0</v>
      </c>
      <c r="F133">
        <f t="shared" ca="1" si="515"/>
        <v>0</v>
      </c>
      <c r="G133">
        <f t="shared" ref="G133:G159" ca="1" si="667">MAX(0,G132-I132+J132+AA132-AI132)</f>
        <v>32643274</v>
      </c>
      <c r="H133">
        <f t="shared" ca="1" si="516"/>
        <v>0</v>
      </c>
      <c r="I133">
        <f t="shared" ca="1" si="610"/>
        <v>163216</v>
      </c>
      <c r="J133">
        <f t="shared" ca="1" si="611"/>
        <v>59876</v>
      </c>
      <c r="K133">
        <f t="shared" si="517"/>
        <v>0.82857634545527548</v>
      </c>
      <c r="L133">
        <f>Assumptions!$E$34</f>
        <v>1.2</v>
      </c>
      <c r="M133">
        <f ca="1">IF(AND(G133&gt;1,D133&gt;1),((LOG(D133,G133)^(1/EXP(1)))^(1/Assumptions!$D$30))-(1-Assumptions!$D$31),1)</f>
        <v>1</v>
      </c>
      <c r="N133" s="41">
        <v>1</v>
      </c>
      <c r="O133">
        <v>0.15</v>
      </c>
      <c r="Q133">
        <f t="shared" ref="Q133:Q159" ca="1" si="668">PRODUCT(K133:N133)</f>
        <v>0.99429161454633053</v>
      </c>
      <c r="R133">
        <f t="shared" ref="R133:R159" ca="1" si="669">MIN(D133+E133,ROUNDDOWN(G133*Q133,0))</f>
        <v>0</v>
      </c>
      <c r="S133" s="41">
        <v>1</v>
      </c>
      <c r="U133">
        <f t="shared" ref="U133:U159" ca="1" si="670">ROUNDDOWN(MIN((R133*S133)+(MAX(0,(R133*(1-S133))-E133)),D133),0)</f>
        <v>0</v>
      </c>
      <c r="V133">
        <f t="shared" ref="V133:V159" ca="1" si="671">ROUNDDOWN(MIN((R133*(1-S133))+(MAX(0,(R133*S133)-D133)),E133),0)</f>
        <v>0</v>
      </c>
      <c r="W133">
        <f t="shared" ca="1" si="612"/>
        <v>0</v>
      </c>
      <c r="X133">
        <v>1</v>
      </c>
      <c r="AA133">
        <f t="shared" ca="1" si="613"/>
        <v>0</v>
      </c>
      <c r="AB133" s="17">
        <f>INDEX(MilitarySpend,MATCH($A133,'Budget Decisions'!$A$3:$A$160,0),MATCH(AB$2,MilitarySpendCol,0))</f>
        <v>0</v>
      </c>
      <c r="AC133">
        <f t="shared" si="518"/>
        <v>0.82857634545527548</v>
      </c>
      <c r="AD133">
        <f>IF($A133&gt;=Assumptions!$D$40,1,0)</f>
        <v>1</v>
      </c>
      <c r="AE133">
        <f>Assumptions!$D$41</f>
        <v>0.83299999999999996</v>
      </c>
      <c r="AF133" s="41">
        <v>1</v>
      </c>
      <c r="AG133">
        <f>Assumptions!$D$42</f>
        <v>0.2</v>
      </c>
      <c r="AH133">
        <f t="shared" ref="AH133:AH159" si="672">PRODUCT(AC133:AF133)</f>
        <v>0.69020409576424446</v>
      </c>
      <c r="AI133">
        <f t="shared" ca="1" si="614"/>
        <v>0</v>
      </c>
      <c r="AJ133" s="17">
        <f>INDEX(MedicalSpend,MATCH($A133,'Budget Decisions'!$A$3:$A$160,0),MATCH(AJ$2,MedicalSpendCol,0))</f>
        <v>0</v>
      </c>
      <c r="AK133" s="17">
        <f>IF(INDEX('Budget Decisions'!$E$4:$E$160,MATCH(Model!$A133,'Budget Decisions'!$A$4:$A$160,0))="CURED",1,0)</f>
        <v>1</v>
      </c>
      <c r="AL133">
        <f t="shared" si="519"/>
        <v>1</v>
      </c>
      <c r="AM133" s="41">
        <v>1</v>
      </c>
      <c r="AN133">
        <f>Assumptions!$D$49</f>
        <v>0.2</v>
      </c>
      <c r="AO133">
        <f t="shared" ref="AO133:AO159" si="673">PRODUCT(AJ133:AL133)</f>
        <v>0</v>
      </c>
      <c r="AP133">
        <f t="shared" ca="1" si="615"/>
        <v>0</v>
      </c>
      <c r="AR133">
        <f t="shared" ref="AR133:AR159" ca="1" si="674">SUM(AS133:AT133)</f>
        <v>0</v>
      </c>
      <c r="AS133">
        <f t="shared" ref="AS133:AS159" ca="1" si="675">MAX(0,AS132-BJ132-CE132)</f>
        <v>0</v>
      </c>
      <c r="AT133">
        <f t="shared" ref="AT133:AT159" ca="1" si="676">MAX(0,AT132-BK132+CE132)</f>
        <v>0</v>
      </c>
      <c r="AU133">
        <f t="shared" ref="AU133:AU159" ca="1" si="677">MAX(0,AU132+BJ132-BP132)</f>
        <v>0</v>
      </c>
      <c r="AV133">
        <f t="shared" ref="AV133:AV159" ca="1" si="678">MAX(0,AV132-AX132+AY132+BP132-BX132)</f>
        <v>36288869</v>
      </c>
      <c r="AW133">
        <f t="shared" ca="1" si="520"/>
        <v>0</v>
      </c>
      <c r="AX133">
        <f t="shared" ca="1" si="616"/>
        <v>179629</v>
      </c>
      <c r="AY133">
        <f t="shared" ca="1" si="617"/>
        <v>257959</v>
      </c>
      <c r="AZ133">
        <f t="shared" si="521"/>
        <v>0.15936301189359656</v>
      </c>
      <c r="BA133">
        <f>Assumptions!$E$34</f>
        <v>1.2</v>
      </c>
      <c r="BB133">
        <f ca="1">IF(AND(AV133&gt;1,AS133&gt;1),((LOG(AS133,AV133)^(1/EXP(1)))^(1/Assumptions!$D$30))-(1-Assumptions!$D$31),1)</f>
        <v>1</v>
      </c>
      <c r="BC133" s="41">
        <v>1</v>
      </c>
      <c r="BD133">
        <v>0.15</v>
      </c>
      <c r="BF133">
        <f t="shared" ref="BF133:BF159" ca="1" si="679">PRODUCT(AZ133:BC133)</f>
        <v>0.19123561427231586</v>
      </c>
      <c r="BG133">
        <f t="shared" ref="BG133:BG159" ca="1" si="680">MIN(AS133+AT133,ROUNDDOWN(AV133*BF133,0))</f>
        <v>0</v>
      </c>
      <c r="BH133" s="41">
        <v>1</v>
      </c>
      <c r="BJ133">
        <f t="shared" ref="BJ133:BJ159" ca="1" si="681">ROUNDDOWN(MIN((BG133*BH133)+(MAX(0,(BG133*(1-BH133))-AT133)),AS133),0)</f>
        <v>0</v>
      </c>
      <c r="BK133">
        <f t="shared" ref="BK133:BK159" ca="1" si="682">ROUNDDOWN(MIN((BG133*(1-BH133))+(MAX(0,(BG133*BH133)-AS133)),AT133),0)</f>
        <v>0</v>
      </c>
      <c r="BL133">
        <f t="shared" ca="1" si="618"/>
        <v>0</v>
      </c>
      <c r="BM133">
        <v>1</v>
      </c>
      <c r="BP133">
        <f t="shared" ca="1" si="619"/>
        <v>0</v>
      </c>
      <c r="BQ133" s="17">
        <f>INDEX(MilitarySpend,MATCH($A133,'Budget Decisions'!$A$3:$A$160,0),MATCH(BQ$2,MilitarySpendCol,0))</f>
        <v>0</v>
      </c>
      <c r="BR133">
        <f t="shared" si="522"/>
        <v>0.15936301189359656</v>
      </c>
      <c r="BS133">
        <f>IF($A133&gt;=Assumptions!$D$40,1,0)</f>
        <v>1</v>
      </c>
      <c r="BT133">
        <f>Assumptions!$D$41</f>
        <v>0.83299999999999996</v>
      </c>
      <c r="BU133" s="41">
        <v>1</v>
      </c>
      <c r="BV133">
        <f>Assumptions!$D$42</f>
        <v>0.2</v>
      </c>
      <c r="BW133">
        <f t="shared" ref="BW133:BW159" si="683">PRODUCT(BR133:BU133)</f>
        <v>0.13274938890736593</v>
      </c>
      <c r="BX133">
        <f t="shared" ca="1" si="620"/>
        <v>0</v>
      </c>
      <c r="BY133" s="17">
        <f>INDEX(MedicalSpend,MATCH($A133,'Budget Decisions'!$A$3:$A$160,0),MATCH(BY$2,MedicalSpendCol,0))</f>
        <v>0</v>
      </c>
      <c r="BZ133" s="17">
        <f>IF(INDEX('Budget Decisions'!$E$4:$E$160,MATCH(Model!$A133,'Budget Decisions'!$A$4:$A$160,0))="CURED",1,0)</f>
        <v>1</v>
      </c>
      <c r="CA133">
        <f t="shared" si="523"/>
        <v>1</v>
      </c>
      <c r="CB133" s="41">
        <v>1</v>
      </c>
      <c r="CC133">
        <f>Assumptions!$D$49</f>
        <v>0.2</v>
      </c>
      <c r="CD133">
        <f t="shared" ref="CD133:CD159" si="684">PRODUCT(BY133:CA133)</f>
        <v>0</v>
      </c>
      <c r="CE133">
        <f t="shared" ca="1" si="621"/>
        <v>0</v>
      </c>
      <c r="CG133">
        <f t="shared" ref="CG133:CG159" ca="1" si="685">SUM(CH133:CI133)</f>
        <v>0</v>
      </c>
      <c r="CH133">
        <f t="shared" ref="CH133:CH159" ca="1" si="686">MAX(0,CH132-CY132-DT132)</f>
        <v>0</v>
      </c>
      <c r="CI133">
        <f t="shared" ref="CI133:CI159" ca="1" si="687">MAX(0,CI132-CZ132+DT132)</f>
        <v>0</v>
      </c>
      <c r="CJ133">
        <f t="shared" ca="1" si="524"/>
        <v>0</v>
      </c>
      <c r="CK133">
        <f t="shared" ref="CK133:CK159" ca="1" si="688">MAX(0,CK132-CM132+CN132+DE132-DM132)</f>
        <v>25195383</v>
      </c>
      <c r="CL133">
        <f t="shared" ca="1" si="525"/>
        <v>0</v>
      </c>
      <c r="CM133">
        <f t="shared" ca="1" si="622"/>
        <v>124717</v>
      </c>
      <c r="CN133">
        <f t="shared" ca="1" si="623"/>
        <v>170522</v>
      </c>
      <c r="CO133">
        <f t="shared" si="526"/>
        <v>0.24130002925990637</v>
      </c>
      <c r="CP133">
        <f>Assumptions!$E$34</f>
        <v>1.2</v>
      </c>
      <c r="CQ133">
        <f ca="1">IF(AND(CK133&gt;1,CH133&gt;1),((LOG(CH133,CK133)^(1/EXP(1)))^(1/Assumptions!$D$30))-(1-Assumptions!$D$31),1)</f>
        <v>1</v>
      </c>
      <c r="CR133" s="41">
        <v>1</v>
      </c>
      <c r="CS133">
        <v>0.15</v>
      </c>
      <c r="CU133">
        <f t="shared" ref="CU133:CU159" ca="1" si="689">PRODUCT(CO133:CR133)</f>
        <v>0.28956003511188766</v>
      </c>
      <c r="CV133">
        <f t="shared" ref="CV133:CV159" ca="1" si="690">MIN(CH133+CI133,ROUNDDOWN(CK133*CU133,0))</f>
        <v>0</v>
      </c>
      <c r="CW133" s="41">
        <v>1</v>
      </c>
      <c r="CY133">
        <f t="shared" ref="CY133:CY159" ca="1" si="691">ROUNDDOWN(MIN((CV133*CW133)+(MAX(0,(CV133*(1-CW133))-CI133)),CH133),0)</f>
        <v>0</v>
      </c>
      <c r="CZ133">
        <f t="shared" ref="CZ133:CZ159" ca="1" si="692">ROUNDDOWN(MIN((CV133*(1-CW133))+(MAX(0,(CV133*CW133)-CH133)),CI133),0)</f>
        <v>0</v>
      </c>
      <c r="DA133">
        <f t="shared" ca="1" si="624"/>
        <v>0</v>
      </c>
      <c r="DB133">
        <v>1</v>
      </c>
      <c r="DE133">
        <f t="shared" ca="1" si="625"/>
        <v>0</v>
      </c>
      <c r="DF133" s="17">
        <f>INDEX(MilitarySpend,MATCH($A133,'Budget Decisions'!$A$3:$A$160,0),MATCH(DF$2,MilitarySpendCol,0))</f>
        <v>0</v>
      </c>
      <c r="DG133">
        <f t="shared" si="527"/>
        <v>0.24130002925990637</v>
      </c>
      <c r="DH133">
        <f>IF($A133&gt;=Assumptions!$D$40,1,0)</f>
        <v>1</v>
      </c>
      <c r="DI133">
        <f>Assumptions!$D$41</f>
        <v>0.83299999999999996</v>
      </c>
      <c r="DJ133" s="41">
        <v>1</v>
      </c>
      <c r="DK133">
        <f>Assumptions!$D$42</f>
        <v>0.2</v>
      </c>
      <c r="DL133">
        <f t="shared" ref="DL133:DL159" si="693">PRODUCT(DG133:DJ133)</f>
        <v>0.20100292437350201</v>
      </c>
      <c r="DM133">
        <f t="shared" ca="1" si="626"/>
        <v>0</v>
      </c>
      <c r="DN133" s="17">
        <f>INDEX(MedicalSpend,MATCH($A133,'Budget Decisions'!$A$3:$A$160,0),MATCH(DN$2,MedicalSpendCol,0))</f>
        <v>0</v>
      </c>
      <c r="DO133" s="17">
        <f>IF(INDEX('Budget Decisions'!$E$4:$E$160,MATCH(Model!$A133,'Budget Decisions'!$A$4:$A$160,0))="CURED",1,0)</f>
        <v>1</v>
      </c>
      <c r="DP133">
        <f t="shared" si="528"/>
        <v>1</v>
      </c>
      <c r="DQ133" s="41">
        <v>1</v>
      </c>
      <c r="DR133">
        <f>Assumptions!$D$49</f>
        <v>0.2</v>
      </c>
      <c r="DS133">
        <f t="shared" ref="DS133:DS159" si="694">PRODUCT(DN133:DP133)</f>
        <v>0</v>
      </c>
      <c r="DT133">
        <f t="shared" ca="1" si="627"/>
        <v>0</v>
      </c>
      <c r="DV133">
        <f t="shared" ref="DV133:DV159" ca="1" si="695">SUM(DW133:DX133)</f>
        <v>0</v>
      </c>
      <c r="DW133">
        <f t="shared" ref="DW133:DW159" ca="1" si="696">MAX(0,DW132-EN132-FI132)</f>
        <v>0</v>
      </c>
      <c r="DX133">
        <f t="shared" ref="DX133:DX159" ca="1" si="697">MAX(0,DX132-EO132+FI132)</f>
        <v>0</v>
      </c>
      <c r="DY133">
        <f t="shared" ca="1" si="529"/>
        <v>0</v>
      </c>
      <c r="DZ133">
        <f t="shared" ref="DZ133:DZ159" ca="1" si="698">MAX(0,DZ132-EB132+EC132+ET132-FB132)</f>
        <v>45980420</v>
      </c>
      <c r="EA133">
        <f t="shared" ca="1" si="530"/>
        <v>0</v>
      </c>
      <c r="EB133">
        <f t="shared" ca="1" si="628"/>
        <v>229902</v>
      </c>
      <c r="EC133">
        <f t="shared" ca="1" si="629"/>
        <v>234625</v>
      </c>
      <c r="ED133">
        <f t="shared" si="531"/>
        <v>0.87442730726206253</v>
      </c>
      <c r="EE133">
        <f>Assumptions!$E$34</f>
        <v>1.2</v>
      </c>
      <c r="EF133">
        <f ca="1">IF(AND(DZ133&gt;1,DW133&gt;1),((LOG(DW133,DZ133)^(1/EXP(1)))^(1/Assumptions!$D$30))-(1-Assumptions!$D$31),1)</f>
        <v>1</v>
      </c>
      <c r="EG133" s="41">
        <v>1</v>
      </c>
      <c r="EH133">
        <v>0.15</v>
      </c>
      <c r="EJ133">
        <f t="shared" ref="EJ133:EJ159" ca="1" si="699">PRODUCT(ED133:EG133)</f>
        <v>1.049312768714475</v>
      </c>
      <c r="EK133">
        <f t="shared" ref="EK133:EK159" ca="1" si="700">MIN(DW133+DX133,ROUNDDOWN(DZ133*EJ133,0))</f>
        <v>0</v>
      </c>
      <c r="EL133" s="41">
        <v>1</v>
      </c>
      <c r="EN133">
        <f t="shared" ref="EN133:EN159" ca="1" si="701">ROUNDDOWN(MIN((EK133*EL133)+(MAX(0,(EK133*(1-EL133))-DX133)),DW133),0)</f>
        <v>0</v>
      </c>
      <c r="EO133">
        <f t="shared" ref="EO133:EO159" ca="1" si="702">ROUNDDOWN(MIN((EK133*(1-EL133))+(MAX(0,(EK133*EL133)-DW133)),DX133),0)</f>
        <v>0</v>
      </c>
      <c r="EP133">
        <f t="shared" ca="1" si="630"/>
        <v>0</v>
      </c>
      <c r="EQ133">
        <v>1</v>
      </c>
      <c r="ET133">
        <f t="shared" ca="1" si="631"/>
        <v>0</v>
      </c>
      <c r="EU133" s="17">
        <f>INDEX(MilitarySpend,MATCH($A133,'Budget Decisions'!$A$3:$A$160,0),MATCH(EU$2,MilitarySpendCol,0))</f>
        <v>0</v>
      </c>
      <c r="EV133">
        <f t="shared" si="532"/>
        <v>0.87442730726206253</v>
      </c>
      <c r="EW133">
        <f>IF($A133&gt;=Assumptions!$D$40,1,0)</f>
        <v>1</v>
      </c>
      <c r="EX133">
        <f>Assumptions!$D$41</f>
        <v>0.83299999999999996</v>
      </c>
      <c r="EY133" s="41">
        <v>1</v>
      </c>
      <c r="EZ133">
        <f>Assumptions!$D$42</f>
        <v>0.2</v>
      </c>
      <c r="FA133">
        <f t="shared" ref="FA133:FA159" si="703">PRODUCT(EV133:EY133)</f>
        <v>0.72839794694929805</v>
      </c>
      <c r="FB133">
        <f t="shared" ca="1" si="632"/>
        <v>0</v>
      </c>
      <c r="FC133" s="17">
        <f>INDEX(MedicalSpend,MATCH($A133,'Budget Decisions'!$A$3:$A$160,0),MATCH(FC$2,MedicalSpendCol,0))</f>
        <v>0</v>
      </c>
      <c r="FD133" s="17">
        <f>IF(INDEX('Budget Decisions'!$E$4:$E$160,MATCH(Model!$A133,'Budget Decisions'!$A$4:$A$160,0))="CURED",1,0)</f>
        <v>1</v>
      </c>
      <c r="FE133">
        <f t="shared" si="533"/>
        <v>1</v>
      </c>
      <c r="FF133" s="41">
        <v>1</v>
      </c>
      <c r="FG133">
        <f>Assumptions!$D$49</f>
        <v>0.2</v>
      </c>
      <c r="FH133">
        <f t="shared" ref="FH133:FH159" si="704">PRODUCT(FC133:FE133)</f>
        <v>0</v>
      </c>
      <c r="FI133">
        <f t="shared" ca="1" si="633"/>
        <v>0</v>
      </c>
      <c r="FK133">
        <f t="shared" ref="FK133:FK159" ca="1" si="705">SUM(FL133:FM133)</f>
        <v>0</v>
      </c>
      <c r="FL133">
        <f t="shared" ref="FL133:FL159" ca="1" si="706">MAX(0,FL132-GC132-GX132)</f>
        <v>0</v>
      </c>
      <c r="FM133">
        <f t="shared" ref="FM133:FM159" ca="1" si="707">MAX(0,FM132-GD132+GX132)</f>
        <v>0</v>
      </c>
      <c r="FN133">
        <f t="shared" ca="1" si="534"/>
        <v>0</v>
      </c>
      <c r="FO133">
        <f t="shared" ref="FO133:FO159" ca="1" si="708">MAX(0,FO132-FQ132+FR132+GI132-GQ132)</f>
        <v>32224563</v>
      </c>
      <c r="FP133">
        <f t="shared" ca="1" si="535"/>
        <v>0</v>
      </c>
      <c r="FQ133">
        <f t="shared" ca="1" si="634"/>
        <v>159511</v>
      </c>
      <c r="FR133">
        <f t="shared" ca="1" si="635"/>
        <v>144055</v>
      </c>
      <c r="FS133">
        <f t="shared" si="536"/>
        <v>0.36303408195741388</v>
      </c>
      <c r="FT133">
        <f>Assumptions!$E$34</f>
        <v>1.2</v>
      </c>
      <c r="FU133">
        <f ca="1">IF(AND(FO133&gt;1,FL133&gt;1),((LOG(FL133,FO133)^(1/EXP(1)))^(1/Assumptions!$D$30))-(1-Assumptions!$D$31),1)</f>
        <v>1</v>
      </c>
      <c r="FV133" s="41">
        <v>1</v>
      </c>
      <c r="FW133">
        <v>0.15</v>
      </c>
      <c r="FY133">
        <f t="shared" ref="FY133:FY159" ca="1" si="709">PRODUCT(FS133:FV133)</f>
        <v>0.43564089834889663</v>
      </c>
      <c r="FZ133">
        <f t="shared" ref="FZ133:FZ159" ca="1" si="710">MIN(FL133+FM133,ROUNDDOWN(FO133*FY133,0))</f>
        <v>0</v>
      </c>
      <c r="GA133" s="41">
        <v>1</v>
      </c>
      <c r="GC133">
        <f t="shared" ref="GC133:GC159" ca="1" si="711">ROUNDDOWN(MIN((FZ133*GA133)+(MAX(0,(FZ133*(1-GA133))-FM133)),FL133),0)</f>
        <v>0</v>
      </c>
      <c r="GD133">
        <f t="shared" ref="GD133:GD159" ca="1" si="712">ROUNDDOWN(MIN((FZ133*(1-GA133))+(MAX(0,(FZ133*GA133)-FL133)),FM133),0)</f>
        <v>0</v>
      </c>
      <c r="GE133">
        <f t="shared" ca="1" si="636"/>
        <v>0</v>
      </c>
      <c r="GF133">
        <v>1</v>
      </c>
      <c r="GI133">
        <f t="shared" ca="1" si="637"/>
        <v>0</v>
      </c>
      <c r="GJ133" s="17">
        <f>INDEX(MilitarySpend,MATCH($A133,'Budget Decisions'!$A$3:$A$160,0),MATCH(GJ$2,MilitarySpendCol,0))</f>
        <v>0</v>
      </c>
      <c r="GK133">
        <f t="shared" si="537"/>
        <v>0.36303408195741388</v>
      </c>
      <c r="GL133">
        <f>IF($A133&gt;=Assumptions!$D$40,1,0)</f>
        <v>1</v>
      </c>
      <c r="GM133">
        <f>Assumptions!$D$41</f>
        <v>0.83299999999999996</v>
      </c>
      <c r="GN133" s="41">
        <v>1</v>
      </c>
      <c r="GO133">
        <f>Assumptions!$D$42</f>
        <v>0.2</v>
      </c>
      <c r="GP133">
        <f t="shared" ref="GP133:GP159" si="713">PRODUCT(GK133:GN133)</f>
        <v>0.30240739027052577</v>
      </c>
      <c r="GQ133">
        <f t="shared" ca="1" si="638"/>
        <v>0</v>
      </c>
      <c r="GR133" s="17">
        <f>INDEX(MedicalSpend,MATCH($A133,'Budget Decisions'!$A$3:$A$160,0),MATCH(GR$2,MedicalSpendCol,0))</f>
        <v>0</v>
      </c>
      <c r="GS133" s="17">
        <f>IF(INDEX('Budget Decisions'!$E$4:$E$160,MATCH(Model!$A133,'Budget Decisions'!$A$4:$A$160,0))="CURED",1,0)</f>
        <v>1</v>
      </c>
      <c r="GT133">
        <f t="shared" si="538"/>
        <v>1</v>
      </c>
      <c r="GU133" s="41">
        <v>1</v>
      </c>
      <c r="GV133">
        <f>Assumptions!$D$49</f>
        <v>0.2</v>
      </c>
      <c r="GW133">
        <f t="shared" ref="GW133:GW159" si="714">PRODUCT(GR133:GT133)</f>
        <v>0</v>
      </c>
      <c r="GX133">
        <f t="shared" ca="1" si="639"/>
        <v>0</v>
      </c>
      <c r="GZ133">
        <f t="shared" ref="GZ133:GZ159" ca="1" si="715">SUM(HA133:HB133)</f>
        <v>0</v>
      </c>
      <c r="HA133">
        <f t="shared" ref="HA133:HA159" ca="1" si="716">MAX(0,HA132-HR132-IM132)</f>
        <v>0</v>
      </c>
      <c r="HB133">
        <f t="shared" ref="HB133:HB159" ca="1" si="717">MAX(0,HB132-HS132+IM132)</f>
        <v>0</v>
      </c>
      <c r="HC133">
        <f t="shared" ca="1" si="539"/>
        <v>0</v>
      </c>
      <c r="HD133">
        <f t="shared" ref="HD133:HD159" ca="1" si="718">MAX(0,HD132-HF132+HG132+HX132-IF132)</f>
        <v>25822285</v>
      </c>
      <c r="HE133">
        <f t="shared" ca="1" si="540"/>
        <v>0</v>
      </c>
      <c r="HF133">
        <f t="shared" ca="1" si="640"/>
        <v>127820</v>
      </c>
      <c r="HG133">
        <f t="shared" ca="1" si="641"/>
        <v>193064</v>
      </c>
      <c r="HH133">
        <f t="shared" si="541"/>
        <v>0.464689620669401</v>
      </c>
      <c r="HI133">
        <f>Assumptions!$E$34</f>
        <v>1.2</v>
      </c>
      <c r="HJ133">
        <f ca="1">IF(AND(HD133&gt;1,HA133&gt;1),((LOG(HA133,HD133)^(1/EXP(1)))^(1/Assumptions!$D$30))-(1-Assumptions!$D$31),1)</f>
        <v>1</v>
      </c>
      <c r="HK133" s="41">
        <v>1</v>
      </c>
      <c r="HL133">
        <v>0.15</v>
      </c>
      <c r="HN133">
        <f t="shared" ref="HN133:HN159" ca="1" si="719">PRODUCT(HH133:HK133)</f>
        <v>0.55762754480328114</v>
      </c>
      <c r="HO133">
        <f t="shared" ref="HO133:HO159" ca="1" si="720">MIN(HA133+HB133,ROUNDDOWN(HD133*HN133,0))</f>
        <v>0</v>
      </c>
      <c r="HP133" s="41">
        <v>1</v>
      </c>
      <c r="HR133">
        <f t="shared" ref="HR133:HR159" ca="1" si="721">ROUNDDOWN(MIN((HO133*HP133)+(MAX(0,(HO133*(1-HP133))-HB133)),HA133),0)</f>
        <v>0</v>
      </c>
      <c r="HS133">
        <f t="shared" ref="HS133:HS159" ca="1" si="722">ROUNDDOWN(MIN((HO133*(1-HP133))+(MAX(0,(HO133*HP133)-HA133)),HB133),0)</f>
        <v>0</v>
      </c>
      <c r="HT133">
        <f t="shared" ca="1" si="642"/>
        <v>0</v>
      </c>
      <c r="HU133">
        <v>1</v>
      </c>
      <c r="HX133">
        <f t="shared" ca="1" si="643"/>
        <v>0</v>
      </c>
      <c r="HY133" s="17">
        <f>INDEX(MilitarySpend,MATCH($A133,'Budget Decisions'!$A$3:$A$160,0),MATCH(HY$2,MilitarySpendCol,0))</f>
        <v>0</v>
      </c>
      <c r="HZ133">
        <f t="shared" si="542"/>
        <v>0.464689620669401</v>
      </c>
      <c r="IA133">
        <f>IF($A133&gt;=Assumptions!$D$40,1,0)</f>
        <v>1</v>
      </c>
      <c r="IB133">
        <f>Assumptions!$D$41</f>
        <v>0.83299999999999996</v>
      </c>
      <c r="IC133" s="41">
        <v>1</v>
      </c>
      <c r="ID133">
        <f>Assumptions!$D$42</f>
        <v>0.2</v>
      </c>
      <c r="IE133">
        <f t="shared" ref="IE133:IE159" si="723">PRODUCT(HZ133:IC133)</f>
        <v>0.38708645401761099</v>
      </c>
      <c r="IF133">
        <f t="shared" ca="1" si="644"/>
        <v>0</v>
      </c>
      <c r="IG133" s="17">
        <f>INDEX(MedicalSpend,MATCH($A133,'Budget Decisions'!$A$3:$A$160,0),MATCH(IG$2,MedicalSpendCol,0))</f>
        <v>0</v>
      </c>
      <c r="IH133" s="17">
        <f>IF(INDEX('Budget Decisions'!$E$4:$E$160,MATCH(Model!$A133,'Budget Decisions'!$A$4:$A$160,0))="CURED",1,0)</f>
        <v>1</v>
      </c>
      <c r="II133">
        <f t="shared" si="543"/>
        <v>1</v>
      </c>
      <c r="IJ133" s="41">
        <v>1</v>
      </c>
      <c r="IK133">
        <f>Assumptions!$D$49</f>
        <v>0.2</v>
      </c>
      <c r="IL133">
        <f t="shared" ref="IL133:IL159" si="724">PRODUCT(IG133:II133)</f>
        <v>0</v>
      </c>
      <c r="IM133">
        <f t="shared" ca="1" si="645"/>
        <v>0</v>
      </c>
      <c r="IO133">
        <f t="shared" ref="IO133:IO159" ca="1" si="725">SUM(IP133:IQ133)</f>
        <v>0</v>
      </c>
      <c r="IP133">
        <f t="shared" ref="IP133:IP159" ca="1" si="726">MAX(0,IP132-JG132-KB132)</f>
        <v>0</v>
      </c>
      <c r="IQ133">
        <f t="shared" ref="IQ133:IQ159" ca="1" si="727">MAX(0,IQ132-JH132+KB132)</f>
        <v>0</v>
      </c>
      <c r="IR133">
        <f t="shared" ca="1" si="544"/>
        <v>0</v>
      </c>
      <c r="IS133">
        <f t="shared" ref="IS133:IS159" ca="1" si="728">MAX(0,IS132-IU132+IV132+JM132-JU132)</f>
        <v>49950323</v>
      </c>
      <c r="IT133">
        <f t="shared" ca="1" si="545"/>
        <v>0</v>
      </c>
      <c r="IU133">
        <f t="shared" ca="1" si="646"/>
        <v>247254</v>
      </c>
      <c r="IV133">
        <f t="shared" ca="1" si="647"/>
        <v>168110</v>
      </c>
      <c r="IW133">
        <f t="shared" si="546"/>
        <v>1.1264233685228699</v>
      </c>
      <c r="IX133">
        <f>Assumptions!$E$34</f>
        <v>1.2</v>
      </c>
      <c r="IY133">
        <f ca="1">IF(AND(IS133&gt;1,IP133&gt;1),((LOG(IP133,IS133)^(1/EXP(1)))^(1/Assumptions!$D$30))-(1-Assumptions!$D$31),1)</f>
        <v>1</v>
      </c>
      <c r="IZ133" s="41">
        <v>1</v>
      </c>
      <c r="JA133">
        <v>0.15</v>
      </c>
      <c r="JC133">
        <f t="shared" ref="JC133:JC159" ca="1" si="729">PRODUCT(IW133:IZ133)</f>
        <v>1.3517080422274439</v>
      </c>
      <c r="JD133">
        <f t="shared" ref="JD133:JD159" ca="1" si="730">MIN(IP133+IQ133,ROUNDDOWN(IS133*JC133,0))</f>
        <v>0</v>
      </c>
      <c r="JE133" s="41">
        <v>1</v>
      </c>
      <c r="JG133">
        <f t="shared" ref="JG133:JG159" ca="1" si="731">ROUNDDOWN(MIN((JD133*JE133)+(MAX(0,(JD133*(1-JE133))-IQ133)),IP133),0)</f>
        <v>0</v>
      </c>
      <c r="JH133">
        <f t="shared" ref="JH133:JH159" ca="1" si="732">ROUNDDOWN(MIN((JD133*(1-JE133))+(MAX(0,(JD133*JE133)-IP133)),IQ133),0)</f>
        <v>0</v>
      </c>
      <c r="JI133">
        <f t="shared" ca="1" si="648"/>
        <v>0</v>
      </c>
      <c r="JJ133">
        <v>1</v>
      </c>
      <c r="JM133">
        <f t="shared" ca="1" si="649"/>
        <v>0</v>
      </c>
      <c r="JN133" s="17">
        <f>INDEX(MilitarySpend,MATCH($A133,'Budget Decisions'!$A$3:$A$160,0),MATCH(JN$2,MilitarySpendCol,0))</f>
        <v>0</v>
      </c>
      <c r="JO133">
        <f t="shared" si="547"/>
        <v>1.1264233685228699</v>
      </c>
      <c r="JP133">
        <f>IF($A133&gt;=Assumptions!$D$40,1,0)</f>
        <v>1</v>
      </c>
      <c r="JQ133">
        <f>Assumptions!$D$41</f>
        <v>0.83299999999999996</v>
      </c>
      <c r="JR133" s="41">
        <v>1</v>
      </c>
      <c r="JS133">
        <f>Assumptions!$D$42</f>
        <v>0.2</v>
      </c>
      <c r="JT133">
        <f t="shared" ref="JT133:JT159" si="733">PRODUCT(JO133:JR133)</f>
        <v>0.9383106659795506</v>
      </c>
      <c r="JU133">
        <f t="shared" ca="1" si="650"/>
        <v>0</v>
      </c>
      <c r="JV133" s="17">
        <f>INDEX(MedicalSpend,MATCH($A133,'Budget Decisions'!$A$3:$A$160,0),MATCH(JV$2,MedicalSpendCol,0))</f>
        <v>0</v>
      </c>
      <c r="JW133" s="17">
        <f>IF(INDEX('Budget Decisions'!$E$4:$E$160,MATCH(Model!$A133,'Budget Decisions'!$A$4:$A$160,0))="CURED",1,0)</f>
        <v>1</v>
      </c>
      <c r="JX133">
        <f t="shared" si="548"/>
        <v>1</v>
      </c>
      <c r="JY133" s="41">
        <v>1</v>
      </c>
      <c r="JZ133">
        <f>Assumptions!$D$49</f>
        <v>0.2</v>
      </c>
      <c r="KA133">
        <f t="shared" ref="KA133:KA159" si="734">PRODUCT(JV133:JX133)</f>
        <v>0</v>
      </c>
      <c r="KB133">
        <f t="shared" ca="1" si="651"/>
        <v>0</v>
      </c>
      <c r="KD133">
        <f t="shared" ref="KD133:KD159" ca="1" si="735">SUM(KE133:KF133)</f>
        <v>0</v>
      </c>
      <c r="KE133">
        <f t="shared" ref="KE133:KE159" ca="1" si="736">MAX(0,KE132-KV132-LQ132)</f>
        <v>0</v>
      </c>
      <c r="KF133">
        <f t="shared" ref="KF133:KF159" ca="1" si="737">MAX(0,KF132-KW132+LQ132)</f>
        <v>0</v>
      </c>
      <c r="KG133">
        <f t="shared" ca="1" si="549"/>
        <v>0</v>
      </c>
      <c r="KH133">
        <f t="shared" ref="KH133:KH159" ca="1" si="738">MAX(0,KH132-KJ132+KK132+LB132-LJ132)</f>
        <v>41228943</v>
      </c>
      <c r="KI133">
        <f t="shared" ca="1" si="550"/>
        <v>0</v>
      </c>
      <c r="KJ133">
        <f t="shared" ca="1" si="652"/>
        <v>204083</v>
      </c>
      <c r="KK133">
        <f t="shared" ca="1" si="653"/>
        <v>210563</v>
      </c>
      <c r="KL133">
        <f t="shared" si="551"/>
        <v>2.2321095760416365</v>
      </c>
      <c r="KM133">
        <f>Assumptions!$E$34</f>
        <v>1.2</v>
      </c>
      <c r="KN133">
        <f ca="1">IF(AND(KH133&gt;1,KE133&gt;1),((LOG(KE133,KH133)^(1/EXP(1)))^(1/Assumptions!$D$30))-(1-Assumptions!$D$31),1)</f>
        <v>1</v>
      </c>
      <c r="KO133" s="41">
        <v>1</v>
      </c>
      <c r="KP133">
        <v>0.15</v>
      </c>
      <c r="KR133">
        <f t="shared" ref="KR133:KR159" ca="1" si="739">PRODUCT(KL133:KO133)</f>
        <v>2.6785314912499638</v>
      </c>
      <c r="KS133">
        <f t="shared" ref="KS133:KS159" ca="1" si="740">MIN(KE133+KF133,ROUNDDOWN(KH133*KR133,0))</f>
        <v>0</v>
      </c>
      <c r="KT133" s="41">
        <v>1</v>
      </c>
      <c r="KV133">
        <f t="shared" ref="KV133:KV159" ca="1" si="741">ROUNDDOWN(MIN((KS133*KT133)+(MAX(0,(KS133*(1-KT133))-KF133)),KE133),0)</f>
        <v>0</v>
      </c>
      <c r="KW133">
        <f t="shared" ref="KW133:KW159" ca="1" si="742">ROUNDDOWN(MIN((KS133*(1-KT133))+(MAX(0,(KS133*KT133)-KE133)),KF133),0)</f>
        <v>0</v>
      </c>
      <c r="KX133">
        <f t="shared" ca="1" si="654"/>
        <v>0</v>
      </c>
      <c r="KY133">
        <v>1</v>
      </c>
      <c r="LB133">
        <f t="shared" ca="1" si="655"/>
        <v>0</v>
      </c>
      <c r="LC133" s="17">
        <f>INDEX(MilitarySpend,MATCH($A133,'Budget Decisions'!$A$3:$A$160,0),MATCH(LC$2,MilitarySpendCol,0))</f>
        <v>0</v>
      </c>
      <c r="LD133">
        <f t="shared" si="552"/>
        <v>2.2321095760416365</v>
      </c>
      <c r="LE133">
        <f>IF($A133&gt;=Assumptions!$D$40,1,0)</f>
        <v>1</v>
      </c>
      <c r="LF133">
        <f>Assumptions!$D$41</f>
        <v>0.83299999999999996</v>
      </c>
      <c r="LG133" s="41">
        <v>1</v>
      </c>
      <c r="LH133">
        <f>Assumptions!$D$42</f>
        <v>0.2</v>
      </c>
      <c r="LI133">
        <f t="shared" ref="LI133:LI159" si="743">PRODUCT(LD133:LG133)</f>
        <v>1.8593472768426831</v>
      </c>
      <c r="LJ133">
        <f t="shared" ca="1" si="656"/>
        <v>0</v>
      </c>
      <c r="LK133" s="17">
        <f>INDEX(MedicalSpend,MATCH($A133,'Budget Decisions'!$A$3:$A$160,0),MATCH(LK$2,MedicalSpendCol,0))</f>
        <v>0</v>
      </c>
      <c r="LL133" s="17">
        <f>IF(INDEX('Budget Decisions'!$E$4:$E$160,MATCH(Model!$A133,'Budget Decisions'!$A$4:$A$160,0))="CURED",1,0)</f>
        <v>1</v>
      </c>
      <c r="LM133">
        <f t="shared" si="553"/>
        <v>1</v>
      </c>
      <c r="LN133" s="41">
        <v>1</v>
      </c>
      <c r="LO133">
        <f>Assumptions!$D$49</f>
        <v>0.2</v>
      </c>
      <c r="LP133">
        <f t="shared" ref="LP133:LP159" si="744">PRODUCT(LK133:LM133)</f>
        <v>0</v>
      </c>
      <c r="LQ133">
        <f t="shared" ca="1" si="657"/>
        <v>0</v>
      </c>
      <c r="LS133">
        <f t="shared" ref="LS133:LS159" ca="1" si="745">SUM(LT133:LU133)</f>
        <v>0</v>
      </c>
      <c r="LT133">
        <f t="shared" ref="LT133:LT159" ca="1" si="746">MAX(0,LT132-MK132-NF132)</f>
        <v>0</v>
      </c>
      <c r="LU133">
        <f t="shared" ref="LU133:LU159" ca="1" si="747">MAX(0,LU132-ML132+NF132)</f>
        <v>0</v>
      </c>
      <c r="LV133">
        <f t="shared" ca="1" si="554"/>
        <v>0</v>
      </c>
      <c r="LW133">
        <f t="shared" ref="LW133:LW159" ca="1" si="748">MAX(0,LW132-LY132+LZ132+MQ132-MY132)</f>
        <v>14133860</v>
      </c>
      <c r="LX133">
        <f t="shared" ca="1" si="555"/>
        <v>0</v>
      </c>
      <c r="LY133">
        <f t="shared" ca="1" si="658"/>
        <v>70669</v>
      </c>
      <c r="LZ133">
        <f t="shared" ca="1" si="659"/>
        <v>68028</v>
      </c>
      <c r="MA133">
        <f t="shared" si="556"/>
        <v>2.7100766589378384</v>
      </c>
      <c r="MB133">
        <f>Assumptions!$E$34</f>
        <v>1.2</v>
      </c>
      <c r="MC133">
        <f ca="1">IF(AND(LW133&gt;1,LT133&gt;1),((LOG(LT133,LW133)^(1/EXP(1)))^(1/Assumptions!$D$30))-(1-Assumptions!$D$31),1)</f>
        <v>1</v>
      </c>
      <c r="MD133" s="41">
        <v>1</v>
      </c>
      <c r="ME133">
        <v>0.15</v>
      </c>
      <c r="MG133">
        <f t="shared" ref="MG133:MG159" ca="1" si="749">PRODUCT(MA133:MD133)</f>
        <v>3.2520919907254062</v>
      </c>
      <c r="MH133">
        <f t="shared" ref="MH133:MH159" ca="1" si="750">MIN(LT133+LU133,ROUNDDOWN(LW133*MG133,0))</f>
        <v>0</v>
      </c>
      <c r="MI133" s="41">
        <v>1</v>
      </c>
      <c r="MK133">
        <f t="shared" ref="MK133:MK159" ca="1" si="751">ROUNDDOWN(MIN((MH133*MI133)+(MAX(0,(MH133*(1-MI133))-LU133)),LT133),0)</f>
        <v>0</v>
      </c>
      <c r="ML133">
        <f t="shared" ref="ML133:ML159" ca="1" si="752">ROUNDDOWN(MIN((MH133*(1-MI133))+(MAX(0,(MH133*MI133)-LT133)),LU133),0)</f>
        <v>0</v>
      </c>
      <c r="MM133">
        <f t="shared" ca="1" si="660"/>
        <v>0</v>
      </c>
      <c r="MN133">
        <v>1</v>
      </c>
      <c r="MQ133">
        <f t="shared" ca="1" si="661"/>
        <v>0</v>
      </c>
      <c r="MR133" s="17">
        <f>INDEX(MilitarySpend,MATCH($A133,'Budget Decisions'!$A$3:$A$160,0),MATCH(MR$2,MilitarySpendCol,0))</f>
        <v>0</v>
      </c>
      <c r="MS133">
        <f t="shared" si="557"/>
        <v>2.7100766589378384</v>
      </c>
      <c r="MT133">
        <f>IF($A133&gt;=Assumptions!$D$40,1,0)</f>
        <v>1</v>
      </c>
      <c r="MU133">
        <f>Assumptions!$D$41</f>
        <v>0.83299999999999996</v>
      </c>
      <c r="MV133" s="41">
        <v>1</v>
      </c>
      <c r="MW133">
        <f>Assumptions!$D$42</f>
        <v>0.2</v>
      </c>
      <c r="MX133">
        <f t="shared" ref="MX133:MX159" si="753">PRODUCT(MS133:MV133)</f>
        <v>2.2574938568952194</v>
      </c>
      <c r="MY133">
        <f t="shared" ca="1" si="662"/>
        <v>0</v>
      </c>
      <c r="MZ133" s="17">
        <f>INDEX(MedicalSpend,MATCH($A133,'Budget Decisions'!$A$3:$A$160,0),MATCH(MZ$2,MedicalSpendCol,0))</f>
        <v>0</v>
      </c>
      <c r="NA133" s="17">
        <f>IF(INDEX('Budget Decisions'!$E$4:$E$160,MATCH(Model!$A133,'Budget Decisions'!$A$4:$A$160,0))="CURED",1,0)</f>
        <v>1</v>
      </c>
      <c r="NB133">
        <f t="shared" si="558"/>
        <v>1</v>
      </c>
      <c r="NC133" s="41">
        <v>1</v>
      </c>
      <c r="ND133">
        <f>Assumptions!$D$49</f>
        <v>0.2</v>
      </c>
      <c r="NE133">
        <f t="shared" ref="NE133:NE159" si="754">PRODUCT(MZ133:NB133)</f>
        <v>0</v>
      </c>
      <c r="NF133">
        <f t="shared" ca="1" si="663"/>
        <v>0</v>
      </c>
    </row>
    <row r="134" spans="1:370" x14ac:dyDescent="0.25">
      <c r="A134">
        <f t="shared" ref="A134:A159" si="755">A133+1</f>
        <v>131</v>
      </c>
      <c r="C134">
        <f t="shared" ca="1" si="664"/>
        <v>0</v>
      </c>
      <c r="D134">
        <f t="shared" ca="1" si="665"/>
        <v>0</v>
      </c>
      <c r="E134">
        <f t="shared" ca="1" si="666"/>
        <v>0</v>
      </c>
      <c r="F134">
        <f t="shared" ref="F134:F159" ca="1" si="756">MAX(0,F133+U133-AA133)</f>
        <v>0</v>
      </c>
      <c r="G134">
        <f t="shared" ca="1" si="667"/>
        <v>32539934</v>
      </c>
      <c r="H134">
        <f t="shared" ref="H134:H159" ca="1" si="757">H133+V133</f>
        <v>0</v>
      </c>
      <c r="I134">
        <f t="shared" ca="1" si="610"/>
        <v>162699</v>
      </c>
      <c r="J134">
        <f t="shared" ca="1" si="611"/>
        <v>60006</v>
      </c>
      <c r="K134">
        <f t="shared" ref="K134:K159" si="758">K133</f>
        <v>0.82857634545527548</v>
      </c>
      <c r="L134">
        <f>Assumptions!$E$34</f>
        <v>1.2</v>
      </c>
      <c r="M134">
        <f ca="1">IF(AND(G134&gt;1,D134&gt;1),((LOG(D134,G134)^(1/EXP(1)))^(1/Assumptions!$D$30))-(1-Assumptions!$D$31),1)</f>
        <v>1</v>
      </c>
      <c r="N134" s="41">
        <v>1</v>
      </c>
      <c r="O134">
        <v>0.15</v>
      </c>
      <c r="Q134">
        <f t="shared" ca="1" si="668"/>
        <v>0.99429161454633053</v>
      </c>
      <c r="R134">
        <f t="shared" ca="1" si="669"/>
        <v>0</v>
      </c>
      <c r="S134" s="41">
        <v>1</v>
      </c>
      <c r="U134">
        <f t="shared" ca="1" si="670"/>
        <v>0</v>
      </c>
      <c r="V134">
        <f t="shared" ca="1" si="671"/>
        <v>0</v>
      </c>
      <c r="W134">
        <f t="shared" ca="1" si="612"/>
        <v>0</v>
      </c>
      <c r="X134">
        <v>1</v>
      </c>
      <c r="AA134">
        <f t="shared" ca="1" si="613"/>
        <v>0</v>
      </c>
      <c r="AB134" s="17">
        <f>INDEX(MilitarySpend,MATCH($A134,'Budget Decisions'!$A$3:$A$160,0),MATCH(AB$2,MilitarySpendCol,0))</f>
        <v>0</v>
      </c>
      <c r="AC134">
        <f t="shared" ref="AC134:AC159" si="759">AC133</f>
        <v>0.82857634545527548</v>
      </c>
      <c r="AD134">
        <f>IF($A134&gt;=Assumptions!$D$40,1,0)</f>
        <v>1</v>
      </c>
      <c r="AE134">
        <f>Assumptions!$D$41</f>
        <v>0.83299999999999996</v>
      </c>
      <c r="AF134" s="41">
        <v>1</v>
      </c>
      <c r="AG134">
        <f>Assumptions!$D$42</f>
        <v>0.2</v>
      </c>
      <c r="AH134">
        <f t="shared" si="672"/>
        <v>0.69020409576424446</v>
      </c>
      <c r="AI134">
        <f t="shared" ca="1" si="614"/>
        <v>0</v>
      </c>
      <c r="AJ134" s="17">
        <f>INDEX(MedicalSpend,MATCH($A134,'Budget Decisions'!$A$3:$A$160,0),MATCH(AJ$2,MedicalSpendCol,0))</f>
        <v>0</v>
      </c>
      <c r="AK134" s="17">
        <f>IF(INDEX('Budget Decisions'!$E$4:$E$160,MATCH(Model!$A134,'Budget Decisions'!$A$4:$A$160,0))="CURED",1,0)</f>
        <v>1</v>
      </c>
      <c r="AL134">
        <f t="shared" ref="AL134:AL159" si="760">AL133</f>
        <v>1</v>
      </c>
      <c r="AM134" s="41">
        <v>1</v>
      </c>
      <c r="AN134">
        <f>Assumptions!$D$49</f>
        <v>0.2</v>
      </c>
      <c r="AO134">
        <f t="shared" si="673"/>
        <v>0</v>
      </c>
      <c r="AP134">
        <f t="shared" ca="1" si="615"/>
        <v>0</v>
      </c>
      <c r="AR134">
        <f t="shared" ca="1" si="674"/>
        <v>0</v>
      </c>
      <c r="AS134">
        <f t="shared" ca="1" si="675"/>
        <v>0</v>
      </c>
      <c r="AT134">
        <f t="shared" ca="1" si="676"/>
        <v>0</v>
      </c>
      <c r="AU134">
        <f t="shared" ca="1" si="677"/>
        <v>0</v>
      </c>
      <c r="AV134">
        <f t="shared" ca="1" si="678"/>
        <v>36367199</v>
      </c>
      <c r="AW134">
        <f t="shared" ref="AW134:AW159" ca="1" si="761">AW133+BK133</f>
        <v>0</v>
      </c>
      <c r="AX134">
        <f t="shared" ca="1" si="616"/>
        <v>180017</v>
      </c>
      <c r="AY134">
        <f t="shared" ca="1" si="617"/>
        <v>257492</v>
      </c>
      <c r="AZ134">
        <f t="shared" ref="AZ134:AZ159" si="762">AZ133</f>
        <v>0.15936301189359656</v>
      </c>
      <c r="BA134">
        <f>Assumptions!$E$34</f>
        <v>1.2</v>
      </c>
      <c r="BB134">
        <f ca="1">IF(AND(AV134&gt;1,AS134&gt;1),((LOG(AS134,AV134)^(1/EXP(1)))^(1/Assumptions!$D$30))-(1-Assumptions!$D$31),1)</f>
        <v>1</v>
      </c>
      <c r="BC134" s="41">
        <v>1</v>
      </c>
      <c r="BD134">
        <v>0.15</v>
      </c>
      <c r="BF134">
        <f t="shared" ca="1" si="679"/>
        <v>0.19123561427231586</v>
      </c>
      <c r="BG134">
        <f t="shared" ca="1" si="680"/>
        <v>0</v>
      </c>
      <c r="BH134" s="41">
        <v>1</v>
      </c>
      <c r="BJ134">
        <f t="shared" ca="1" si="681"/>
        <v>0</v>
      </c>
      <c r="BK134">
        <f t="shared" ca="1" si="682"/>
        <v>0</v>
      </c>
      <c r="BL134">
        <f t="shared" ca="1" si="618"/>
        <v>0</v>
      </c>
      <c r="BM134">
        <v>1</v>
      </c>
      <c r="BP134">
        <f t="shared" ca="1" si="619"/>
        <v>0</v>
      </c>
      <c r="BQ134" s="17">
        <f>INDEX(MilitarySpend,MATCH($A134,'Budget Decisions'!$A$3:$A$160,0),MATCH(BQ$2,MilitarySpendCol,0))</f>
        <v>0</v>
      </c>
      <c r="BR134">
        <f t="shared" ref="BR134:BR159" si="763">BR133</f>
        <v>0.15936301189359656</v>
      </c>
      <c r="BS134">
        <f>IF($A134&gt;=Assumptions!$D$40,1,0)</f>
        <v>1</v>
      </c>
      <c r="BT134">
        <f>Assumptions!$D$41</f>
        <v>0.83299999999999996</v>
      </c>
      <c r="BU134" s="41">
        <v>1</v>
      </c>
      <c r="BV134">
        <f>Assumptions!$D$42</f>
        <v>0.2</v>
      </c>
      <c r="BW134">
        <f t="shared" si="683"/>
        <v>0.13274938890736593</v>
      </c>
      <c r="BX134">
        <f t="shared" ca="1" si="620"/>
        <v>0</v>
      </c>
      <c r="BY134" s="17">
        <f>INDEX(MedicalSpend,MATCH($A134,'Budget Decisions'!$A$3:$A$160,0),MATCH(BY$2,MedicalSpendCol,0))</f>
        <v>0</v>
      </c>
      <c r="BZ134" s="17">
        <f>IF(INDEX('Budget Decisions'!$E$4:$E$160,MATCH(Model!$A134,'Budget Decisions'!$A$4:$A$160,0))="CURED",1,0)</f>
        <v>1</v>
      </c>
      <c r="CA134">
        <f t="shared" ref="CA134:CA159" si="764">CA133</f>
        <v>1</v>
      </c>
      <c r="CB134" s="41">
        <v>1</v>
      </c>
      <c r="CC134">
        <f>Assumptions!$D$49</f>
        <v>0.2</v>
      </c>
      <c r="CD134">
        <f t="shared" si="684"/>
        <v>0</v>
      </c>
      <c r="CE134">
        <f t="shared" ca="1" si="621"/>
        <v>0</v>
      </c>
      <c r="CG134">
        <f t="shared" ca="1" si="685"/>
        <v>0</v>
      </c>
      <c r="CH134">
        <f t="shared" ca="1" si="686"/>
        <v>0</v>
      </c>
      <c r="CI134">
        <f t="shared" ca="1" si="687"/>
        <v>0</v>
      </c>
      <c r="CJ134">
        <f t="shared" ref="CJ134:CJ159" ca="1" si="765">MAX(0,CJ133+CY133-DE133)</f>
        <v>0</v>
      </c>
      <c r="CK134">
        <f t="shared" ca="1" si="688"/>
        <v>25241188</v>
      </c>
      <c r="CL134">
        <f t="shared" ref="CL134:CL159" ca="1" si="766">CL133+CZ133</f>
        <v>0</v>
      </c>
      <c r="CM134">
        <f t="shared" ca="1" si="622"/>
        <v>124943</v>
      </c>
      <c r="CN134">
        <f t="shared" ca="1" si="623"/>
        <v>170632</v>
      </c>
      <c r="CO134">
        <f t="shared" ref="CO134:CO159" si="767">CO133</f>
        <v>0.24130002925990637</v>
      </c>
      <c r="CP134">
        <f>Assumptions!$E$34</f>
        <v>1.2</v>
      </c>
      <c r="CQ134">
        <f ca="1">IF(AND(CK134&gt;1,CH134&gt;1),((LOG(CH134,CK134)^(1/EXP(1)))^(1/Assumptions!$D$30))-(1-Assumptions!$D$31),1)</f>
        <v>1</v>
      </c>
      <c r="CR134" s="41">
        <v>1</v>
      </c>
      <c r="CS134">
        <v>0.15</v>
      </c>
      <c r="CU134">
        <f t="shared" ca="1" si="689"/>
        <v>0.28956003511188766</v>
      </c>
      <c r="CV134">
        <f t="shared" ca="1" si="690"/>
        <v>0</v>
      </c>
      <c r="CW134" s="41">
        <v>1</v>
      </c>
      <c r="CY134">
        <f t="shared" ca="1" si="691"/>
        <v>0</v>
      </c>
      <c r="CZ134">
        <f t="shared" ca="1" si="692"/>
        <v>0</v>
      </c>
      <c r="DA134">
        <f t="shared" ca="1" si="624"/>
        <v>0</v>
      </c>
      <c r="DB134">
        <v>1</v>
      </c>
      <c r="DE134">
        <f t="shared" ca="1" si="625"/>
        <v>0</v>
      </c>
      <c r="DF134" s="17">
        <f>INDEX(MilitarySpend,MATCH($A134,'Budget Decisions'!$A$3:$A$160,0),MATCH(DF$2,MilitarySpendCol,0))</f>
        <v>0</v>
      </c>
      <c r="DG134">
        <f t="shared" ref="DG134:DG159" si="768">DG133</f>
        <v>0.24130002925990637</v>
      </c>
      <c r="DH134">
        <f>IF($A134&gt;=Assumptions!$D$40,1,0)</f>
        <v>1</v>
      </c>
      <c r="DI134">
        <f>Assumptions!$D$41</f>
        <v>0.83299999999999996</v>
      </c>
      <c r="DJ134" s="41">
        <v>1</v>
      </c>
      <c r="DK134">
        <f>Assumptions!$D$42</f>
        <v>0.2</v>
      </c>
      <c r="DL134">
        <f t="shared" si="693"/>
        <v>0.20100292437350201</v>
      </c>
      <c r="DM134">
        <f t="shared" ca="1" si="626"/>
        <v>0</v>
      </c>
      <c r="DN134" s="17">
        <f>INDEX(MedicalSpend,MATCH($A134,'Budget Decisions'!$A$3:$A$160,0),MATCH(DN$2,MedicalSpendCol,0))</f>
        <v>0</v>
      </c>
      <c r="DO134" s="17">
        <f>IF(INDEX('Budget Decisions'!$E$4:$E$160,MATCH(Model!$A134,'Budget Decisions'!$A$4:$A$160,0))="CURED",1,0)</f>
        <v>1</v>
      </c>
      <c r="DP134">
        <f t="shared" ref="DP134:DP159" si="769">DP133</f>
        <v>1</v>
      </c>
      <c r="DQ134" s="41">
        <v>1</v>
      </c>
      <c r="DR134">
        <f>Assumptions!$D$49</f>
        <v>0.2</v>
      </c>
      <c r="DS134">
        <f t="shared" si="694"/>
        <v>0</v>
      </c>
      <c r="DT134">
        <f t="shared" ca="1" si="627"/>
        <v>0</v>
      </c>
      <c r="DV134">
        <f t="shared" ca="1" si="695"/>
        <v>0</v>
      </c>
      <c r="DW134">
        <f t="shared" ca="1" si="696"/>
        <v>0</v>
      </c>
      <c r="DX134">
        <f t="shared" ca="1" si="697"/>
        <v>0</v>
      </c>
      <c r="DY134">
        <f t="shared" ref="DY134:DY159" ca="1" si="770">MAX(0,DY133+EN133-ET133)</f>
        <v>0</v>
      </c>
      <c r="DZ134">
        <f t="shared" ca="1" si="698"/>
        <v>45985143</v>
      </c>
      <c r="EA134">
        <f t="shared" ref="EA134:EA159" ca="1" si="771">EA133+EO133</f>
        <v>0</v>
      </c>
      <c r="EB134">
        <f t="shared" ca="1" si="628"/>
        <v>229925</v>
      </c>
      <c r="EC134">
        <f t="shared" ca="1" si="629"/>
        <v>234688</v>
      </c>
      <c r="ED134">
        <f t="shared" ref="ED134:ED159" si="772">ED133</f>
        <v>0.87442730726206253</v>
      </c>
      <c r="EE134">
        <f>Assumptions!$E$34</f>
        <v>1.2</v>
      </c>
      <c r="EF134">
        <f ca="1">IF(AND(DZ134&gt;1,DW134&gt;1),((LOG(DW134,DZ134)^(1/EXP(1)))^(1/Assumptions!$D$30))-(1-Assumptions!$D$31),1)</f>
        <v>1</v>
      </c>
      <c r="EG134" s="41">
        <v>1</v>
      </c>
      <c r="EH134">
        <v>0.15</v>
      </c>
      <c r="EJ134">
        <f t="shared" ca="1" si="699"/>
        <v>1.049312768714475</v>
      </c>
      <c r="EK134">
        <f t="shared" ca="1" si="700"/>
        <v>0</v>
      </c>
      <c r="EL134" s="41">
        <v>1</v>
      </c>
      <c r="EN134">
        <f t="shared" ca="1" si="701"/>
        <v>0</v>
      </c>
      <c r="EO134">
        <f t="shared" ca="1" si="702"/>
        <v>0</v>
      </c>
      <c r="EP134">
        <f t="shared" ca="1" si="630"/>
        <v>0</v>
      </c>
      <c r="EQ134">
        <v>1</v>
      </c>
      <c r="ET134">
        <f t="shared" ca="1" si="631"/>
        <v>0</v>
      </c>
      <c r="EU134" s="17">
        <f>INDEX(MilitarySpend,MATCH($A134,'Budget Decisions'!$A$3:$A$160,0),MATCH(EU$2,MilitarySpendCol,0))</f>
        <v>0</v>
      </c>
      <c r="EV134">
        <f t="shared" ref="EV134:EV159" si="773">EV133</f>
        <v>0.87442730726206253</v>
      </c>
      <c r="EW134">
        <f>IF($A134&gt;=Assumptions!$D$40,1,0)</f>
        <v>1</v>
      </c>
      <c r="EX134">
        <f>Assumptions!$D$41</f>
        <v>0.83299999999999996</v>
      </c>
      <c r="EY134" s="41">
        <v>1</v>
      </c>
      <c r="EZ134">
        <f>Assumptions!$D$42</f>
        <v>0.2</v>
      </c>
      <c r="FA134">
        <f t="shared" si="703"/>
        <v>0.72839794694929805</v>
      </c>
      <c r="FB134">
        <f t="shared" ca="1" si="632"/>
        <v>0</v>
      </c>
      <c r="FC134" s="17">
        <f>INDEX(MedicalSpend,MATCH($A134,'Budget Decisions'!$A$3:$A$160,0),MATCH(FC$2,MedicalSpendCol,0))</f>
        <v>0</v>
      </c>
      <c r="FD134" s="17">
        <f>IF(INDEX('Budget Decisions'!$E$4:$E$160,MATCH(Model!$A134,'Budget Decisions'!$A$4:$A$160,0))="CURED",1,0)</f>
        <v>1</v>
      </c>
      <c r="FE134">
        <f t="shared" ref="FE134:FE159" si="774">FE133</f>
        <v>1</v>
      </c>
      <c r="FF134" s="41">
        <v>1</v>
      </c>
      <c r="FG134">
        <f>Assumptions!$D$49</f>
        <v>0.2</v>
      </c>
      <c r="FH134">
        <f t="shared" si="704"/>
        <v>0</v>
      </c>
      <c r="FI134">
        <f t="shared" ca="1" si="633"/>
        <v>0</v>
      </c>
      <c r="FK134">
        <f t="shared" ca="1" si="705"/>
        <v>0</v>
      </c>
      <c r="FL134">
        <f t="shared" ca="1" si="706"/>
        <v>0</v>
      </c>
      <c r="FM134">
        <f t="shared" ca="1" si="707"/>
        <v>0</v>
      </c>
      <c r="FN134">
        <f t="shared" ref="FN134:FN159" ca="1" si="775">MAX(0,FN133+GC133-GI133)</f>
        <v>0</v>
      </c>
      <c r="FO134">
        <f t="shared" ca="1" si="708"/>
        <v>32209107</v>
      </c>
      <c r="FP134">
        <f t="shared" ref="FP134:FP159" ca="1" si="776">FP133+GD133</f>
        <v>0</v>
      </c>
      <c r="FQ134">
        <f t="shared" ca="1" si="634"/>
        <v>159435</v>
      </c>
      <c r="FR134">
        <f t="shared" ca="1" si="635"/>
        <v>144368</v>
      </c>
      <c r="FS134">
        <f t="shared" ref="FS134:FS159" si="777">FS133</f>
        <v>0.36303408195741388</v>
      </c>
      <c r="FT134">
        <f>Assumptions!$E$34</f>
        <v>1.2</v>
      </c>
      <c r="FU134">
        <f ca="1">IF(AND(FO134&gt;1,FL134&gt;1),((LOG(FL134,FO134)^(1/EXP(1)))^(1/Assumptions!$D$30))-(1-Assumptions!$D$31),1)</f>
        <v>1</v>
      </c>
      <c r="FV134" s="41">
        <v>1</v>
      </c>
      <c r="FW134">
        <v>0.15</v>
      </c>
      <c r="FY134">
        <f t="shared" ca="1" si="709"/>
        <v>0.43564089834889663</v>
      </c>
      <c r="FZ134">
        <f t="shared" ca="1" si="710"/>
        <v>0</v>
      </c>
      <c r="GA134" s="41">
        <v>1</v>
      </c>
      <c r="GC134">
        <f t="shared" ca="1" si="711"/>
        <v>0</v>
      </c>
      <c r="GD134">
        <f t="shared" ca="1" si="712"/>
        <v>0</v>
      </c>
      <c r="GE134">
        <f t="shared" ca="1" si="636"/>
        <v>0</v>
      </c>
      <c r="GF134">
        <v>1</v>
      </c>
      <c r="GI134">
        <f t="shared" ca="1" si="637"/>
        <v>0</v>
      </c>
      <c r="GJ134" s="17">
        <f>INDEX(MilitarySpend,MATCH($A134,'Budget Decisions'!$A$3:$A$160,0),MATCH(GJ$2,MilitarySpendCol,0))</f>
        <v>0</v>
      </c>
      <c r="GK134">
        <f t="shared" ref="GK134:GK159" si="778">GK133</f>
        <v>0.36303408195741388</v>
      </c>
      <c r="GL134">
        <f>IF($A134&gt;=Assumptions!$D$40,1,0)</f>
        <v>1</v>
      </c>
      <c r="GM134">
        <f>Assumptions!$D$41</f>
        <v>0.83299999999999996</v>
      </c>
      <c r="GN134" s="41">
        <v>1</v>
      </c>
      <c r="GO134">
        <f>Assumptions!$D$42</f>
        <v>0.2</v>
      </c>
      <c r="GP134">
        <f t="shared" si="713"/>
        <v>0.30240739027052577</v>
      </c>
      <c r="GQ134">
        <f t="shared" ca="1" si="638"/>
        <v>0</v>
      </c>
      <c r="GR134" s="17">
        <f>INDEX(MedicalSpend,MATCH($A134,'Budget Decisions'!$A$3:$A$160,0),MATCH(GR$2,MedicalSpendCol,0))</f>
        <v>0</v>
      </c>
      <c r="GS134" s="17">
        <f>IF(INDEX('Budget Decisions'!$E$4:$E$160,MATCH(Model!$A134,'Budget Decisions'!$A$4:$A$160,0))="CURED",1,0)</f>
        <v>1</v>
      </c>
      <c r="GT134">
        <f t="shared" ref="GT134:GT159" si="779">GT133</f>
        <v>1</v>
      </c>
      <c r="GU134" s="41">
        <v>1</v>
      </c>
      <c r="GV134">
        <f>Assumptions!$D$49</f>
        <v>0.2</v>
      </c>
      <c r="GW134">
        <f t="shared" si="714"/>
        <v>0</v>
      </c>
      <c r="GX134">
        <f t="shared" ca="1" si="639"/>
        <v>0</v>
      </c>
      <c r="GZ134">
        <f t="shared" ca="1" si="715"/>
        <v>0</v>
      </c>
      <c r="HA134">
        <f t="shared" ca="1" si="716"/>
        <v>0</v>
      </c>
      <c r="HB134">
        <f t="shared" ca="1" si="717"/>
        <v>0</v>
      </c>
      <c r="HC134">
        <f t="shared" ref="HC134:HC159" ca="1" si="780">MAX(0,HC133+HR133-HX133)</f>
        <v>0</v>
      </c>
      <c r="HD134">
        <f t="shared" ca="1" si="718"/>
        <v>25887529</v>
      </c>
      <c r="HE134">
        <f t="shared" ref="HE134:HE159" ca="1" si="781">HE133+HS133</f>
        <v>0</v>
      </c>
      <c r="HF134">
        <f t="shared" ca="1" si="640"/>
        <v>128143</v>
      </c>
      <c r="HG134">
        <f t="shared" ca="1" si="641"/>
        <v>192914</v>
      </c>
      <c r="HH134">
        <f t="shared" ref="HH134:HH159" si="782">HH133</f>
        <v>0.464689620669401</v>
      </c>
      <c r="HI134">
        <f>Assumptions!$E$34</f>
        <v>1.2</v>
      </c>
      <c r="HJ134">
        <f ca="1">IF(AND(HD134&gt;1,HA134&gt;1),((LOG(HA134,HD134)^(1/EXP(1)))^(1/Assumptions!$D$30))-(1-Assumptions!$D$31),1)</f>
        <v>1</v>
      </c>
      <c r="HK134" s="41">
        <v>1</v>
      </c>
      <c r="HL134">
        <v>0.15</v>
      </c>
      <c r="HN134">
        <f t="shared" ca="1" si="719"/>
        <v>0.55762754480328114</v>
      </c>
      <c r="HO134">
        <f t="shared" ca="1" si="720"/>
        <v>0</v>
      </c>
      <c r="HP134" s="41">
        <v>1</v>
      </c>
      <c r="HR134">
        <f t="shared" ca="1" si="721"/>
        <v>0</v>
      </c>
      <c r="HS134">
        <f t="shared" ca="1" si="722"/>
        <v>0</v>
      </c>
      <c r="HT134">
        <f t="shared" ca="1" si="642"/>
        <v>0</v>
      </c>
      <c r="HU134">
        <v>1</v>
      </c>
      <c r="HX134">
        <f t="shared" ca="1" si="643"/>
        <v>0</v>
      </c>
      <c r="HY134" s="17">
        <f>INDEX(MilitarySpend,MATCH($A134,'Budget Decisions'!$A$3:$A$160,0),MATCH(HY$2,MilitarySpendCol,0))</f>
        <v>0</v>
      </c>
      <c r="HZ134">
        <f t="shared" ref="HZ134:HZ159" si="783">HZ133</f>
        <v>0.464689620669401</v>
      </c>
      <c r="IA134">
        <f>IF($A134&gt;=Assumptions!$D$40,1,0)</f>
        <v>1</v>
      </c>
      <c r="IB134">
        <f>Assumptions!$D$41</f>
        <v>0.83299999999999996</v>
      </c>
      <c r="IC134" s="41">
        <v>1</v>
      </c>
      <c r="ID134">
        <f>Assumptions!$D$42</f>
        <v>0.2</v>
      </c>
      <c r="IE134">
        <f t="shared" si="723"/>
        <v>0.38708645401761099</v>
      </c>
      <c r="IF134">
        <f t="shared" ca="1" si="644"/>
        <v>0</v>
      </c>
      <c r="IG134" s="17">
        <f>INDEX(MedicalSpend,MATCH($A134,'Budget Decisions'!$A$3:$A$160,0),MATCH(IG$2,MedicalSpendCol,0))</f>
        <v>0</v>
      </c>
      <c r="IH134" s="17">
        <f>IF(INDEX('Budget Decisions'!$E$4:$E$160,MATCH(Model!$A134,'Budget Decisions'!$A$4:$A$160,0))="CURED",1,0)</f>
        <v>1</v>
      </c>
      <c r="II134">
        <f t="shared" ref="II134:II159" si="784">II133</f>
        <v>1</v>
      </c>
      <c r="IJ134" s="41">
        <v>1</v>
      </c>
      <c r="IK134">
        <f>Assumptions!$D$49</f>
        <v>0.2</v>
      </c>
      <c r="IL134">
        <f t="shared" si="724"/>
        <v>0</v>
      </c>
      <c r="IM134">
        <f t="shared" ca="1" si="645"/>
        <v>0</v>
      </c>
      <c r="IO134">
        <f t="shared" ca="1" si="725"/>
        <v>0</v>
      </c>
      <c r="IP134">
        <f t="shared" ca="1" si="726"/>
        <v>0</v>
      </c>
      <c r="IQ134">
        <f t="shared" ca="1" si="727"/>
        <v>0</v>
      </c>
      <c r="IR134">
        <f t="shared" ref="IR134:IR159" ca="1" si="785">MAX(0,IR133+JG133-JM133)</f>
        <v>0</v>
      </c>
      <c r="IS134">
        <f t="shared" ca="1" si="728"/>
        <v>49871179</v>
      </c>
      <c r="IT134">
        <f t="shared" ref="IT134:IT159" ca="1" si="786">IT133+JH133</f>
        <v>0</v>
      </c>
      <c r="IU134">
        <f t="shared" ca="1" si="646"/>
        <v>246862</v>
      </c>
      <c r="IV134">
        <f t="shared" ca="1" si="647"/>
        <v>168234</v>
      </c>
      <c r="IW134">
        <f t="shared" ref="IW134:IW159" si="787">IW133</f>
        <v>1.1264233685228699</v>
      </c>
      <c r="IX134">
        <f>Assumptions!$E$34</f>
        <v>1.2</v>
      </c>
      <c r="IY134">
        <f ca="1">IF(AND(IS134&gt;1,IP134&gt;1),((LOG(IP134,IS134)^(1/EXP(1)))^(1/Assumptions!$D$30))-(1-Assumptions!$D$31),1)</f>
        <v>1</v>
      </c>
      <c r="IZ134" s="41">
        <v>1</v>
      </c>
      <c r="JA134">
        <v>0.15</v>
      </c>
      <c r="JC134">
        <f t="shared" ca="1" si="729"/>
        <v>1.3517080422274439</v>
      </c>
      <c r="JD134">
        <f t="shared" ca="1" si="730"/>
        <v>0</v>
      </c>
      <c r="JE134" s="41">
        <v>1</v>
      </c>
      <c r="JG134">
        <f t="shared" ca="1" si="731"/>
        <v>0</v>
      </c>
      <c r="JH134">
        <f t="shared" ca="1" si="732"/>
        <v>0</v>
      </c>
      <c r="JI134">
        <f t="shared" ca="1" si="648"/>
        <v>0</v>
      </c>
      <c r="JJ134">
        <v>1</v>
      </c>
      <c r="JM134">
        <f t="shared" ca="1" si="649"/>
        <v>0</v>
      </c>
      <c r="JN134" s="17">
        <f>INDEX(MilitarySpend,MATCH($A134,'Budget Decisions'!$A$3:$A$160,0),MATCH(JN$2,MilitarySpendCol,0))</f>
        <v>0</v>
      </c>
      <c r="JO134">
        <f t="shared" ref="JO134:JO159" si="788">JO133</f>
        <v>1.1264233685228699</v>
      </c>
      <c r="JP134">
        <f>IF($A134&gt;=Assumptions!$D$40,1,0)</f>
        <v>1</v>
      </c>
      <c r="JQ134">
        <f>Assumptions!$D$41</f>
        <v>0.83299999999999996</v>
      </c>
      <c r="JR134" s="41">
        <v>1</v>
      </c>
      <c r="JS134">
        <f>Assumptions!$D$42</f>
        <v>0.2</v>
      </c>
      <c r="JT134">
        <f t="shared" si="733"/>
        <v>0.9383106659795506</v>
      </c>
      <c r="JU134">
        <f t="shared" ca="1" si="650"/>
        <v>0</v>
      </c>
      <c r="JV134" s="17">
        <f>INDEX(MedicalSpend,MATCH($A134,'Budget Decisions'!$A$3:$A$160,0),MATCH(JV$2,MedicalSpendCol,0))</f>
        <v>0</v>
      </c>
      <c r="JW134" s="17">
        <f>IF(INDEX('Budget Decisions'!$E$4:$E$160,MATCH(Model!$A134,'Budget Decisions'!$A$4:$A$160,0))="CURED",1,0)</f>
        <v>1</v>
      </c>
      <c r="JX134">
        <f t="shared" ref="JX134:JX159" si="789">JX133</f>
        <v>1</v>
      </c>
      <c r="JY134" s="41">
        <v>1</v>
      </c>
      <c r="JZ134">
        <f>Assumptions!$D$49</f>
        <v>0.2</v>
      </c>
      <c r="KA134">
        <f t="shared" si="734"/>
        <v>0</v>
      </c>
      <c r="KB134">
        <f t="shared" ca="1" si="651"/>
        <v>0</v>
      </c>
      <c r="KD134">
        <f t="shared" ca="1" si="735"/>
        <v>0</v>
      </c>
      <c r="KE134">
        <f t="shared" ca="1" si="736"/>
        <v>0</v>
      </c>
      <c r="KF134">
        <f t="shared" ca="1" si="737"/>
        <v>0</v>
      </c>
      <c r="KG134">
        <f t="shared" ref="KG134:KG159" ca="1" si="790">MAX(0,KG133+KV133-LB133)</f>
        <v>0</v>
      </c>
      <c r="KH134">
        <f t="shared" ca="1" si="738"/>
        <v>41235423</v>
      </c>
      <c r="KI134">
        <f t="shared" ref="KI134:KI159" ca="1" si="791">KI133+KW133</f>
        <v>0</v>
      </c>
      <c r="KJ134">
        <f t="shared" ca="1" si="652"/>
        <v>204115</v>
      </c>
      <c r="KK134">
        <f t="shared" ca="1" si="653"/>
        <v>210425</v>
      </c>
      <c r="KL134">
        <f t="shared" ref="KL134:KL159" si="792">KL133</f>
        <v>2.2321095760416365</v>
      </c>
      <c r="KM134">
        <f>Assumptions!$E$34</f>
        <v>1.2</v>
      </c>
      <c r="KN134">
        <f ca="1">IF(AND(KH134&gt;1,KE134&gt;1),((LOG(KE134,KH134)^(1/EXP(1)))^(1/Assumptions!$D$30))-(1-Assumptions!$D$31),1)</f>
        <v>1</v>
      </c>
      <c r="KO134" s="41">
        <v>1</v>
      </c>
      <c r="KP134">
        <v>0.15</v>
      </c>
      <c r="KR134">
        <f t="shared" ca="1" si="739"/>
        <v>2.6785314912499638</v>
      </c>
      <c r="KS134">
        <f t="shared" ca="1" si="740"/>
        <v>0</v>
      </c>
      <c r="KT134" s="41">
        <v>1</v>
      </c>
      <c r="KV134">
        <f t="shared" ca="1" si="741"/>
        <v>0</v>
      </c>
      <c r="KW134">
        <f t="shared" ca="1" si="742"/>
        <v>0</v>
      </c>
      <c r="KX134">
        <f t="shared" ca="1" si="654"/>
        <v>0</v>
      </c>
      <c r="KY134">
        <v>1</v>
      </c>
      <c r="LB134">
        <f t="shared" ca="1" si="655"/>
        <v>0</v>
      </c>
      <c r="LC134" s="17">
        <f>INDEX(MilitarySpend,MATCH($A134,'Budget Decisions'!$A$3:$A$160,0),MATCH(LC$2,MilitarySpendCol,0))</f>
        <v>0</v>
      </c>
      <c r="LD134">
        <f t="shared" ref="LD134:LD159" si="793">LD133</f>
        <v>2.2321095760416365</v>
      </c>
      <c r="LE134">
        <f>IF($A134&gt;=Assumptions!$D$40,1,0)</f>
        <v>1</v>
      </c>
      <c r="LF134">
        <f>Assumptions!$D$41</f>
        <v>0.83299999999999996</v>
      </c>
      <c r="LG134" s="41">
        <v>1</v>
      </c>
      <c r="LH134">
        <f>Assumptions!$D$42</f>
        <v>0.2</v>
      </c>
      <c r="LI134">
        <f t="shared" si="743"/>
        <v>1.8593472768426831</v>
      </c>
      <c r="LJ134">
        <f t="shared" ca="1" si="656"/>
        <v>0</v>
      </c>
      <c r="LK134" s="17">
        <f>INDEX(MedicalSpend,MATCH($A134,'Budget Decisions'!$A$3:$A$160,0),MATCH(LK$2,MedicalSpendCol,0))</f>
        <v>0</v>
      </c>
      <c r="LL134" s="17">
        <f>IF(INDEX('Budget Decisions'!$E$4:$E$160,MATCH(Model!$A134,'Budget Decisions'!$A$4:$A$160,0))="CURED",1,0)</f>
        <v>1</v>
      </c>
      <c r="LM134">
        <f t="shared" ref="LM134:LM159" si="794">LM133</f>
        <v>1</v>
      </c>
      <c r="LN134" s="41">
        <v>1</v>
      </c>
      <c r="LO134">
        <f>Assumptions!$D$49</f>
        <v>0.2</v>
      </c>
      <c r="LP134">
        <f t="shared" si="744"/>
        <v>0</v>
      </c>
      <c r="LQ134">
        <f t="shared" ca="1" si="657"/>
        <v>0</v>
      </c>
      <c r="LS134">
        <f t="shared" ca="1" si="745"/>
        <v>0</v>
      </c>
      <c r="LT134">
        <f t="shared" ca="1" si="746"/>
        <v>0</v>
      </c>
      <c r="LU134">
        <f t="shared" ca="1" si="747"/>
        <v>0</v>
      </c>
      <c r="LV134">
        <f t="shared" ref="LV134:LV159" ca="1" si="795">MAX(0,LV133+MK133-MQ133)</f>
        <v>0</v>
      </c>
      <c r="LW134">
        <f t="shared" ca="1" si="748"/>
        <v>14131219</v>
      </c>
      <c r="LX134">
        <f t="shared" ref="LX134:LX159" ca="1" si="796">LX133+ML133</f>
        <v>0</v>
      </c>
      <c r="LY134">
        <f t="shared" ca="1" si="658"/>
        <v>70656</v>
      </c>
      <c r="LZ134">
        <f t="shared" ca="1" si="659"/>
        <v>68038</v>
      </c>
      <c r="MA134">
        <f t="shared" ref="MA134:MA159" si="797">MA133</f>
        <v>2.7100766589378384</v>
      </c>
      <c r="MB134">
        <f>Assumptions!$E$34</f>
        <v>1.2</v>
      </c>
      <c r="MC134">
        <f ca="1">IF(AND(LW134&gt;1,LT134&gt;1),((LOG(LT134,LW134)^(1/EXP(1)))^(1/Assumptions!$D$30))-(1-Assumptions!$D$31),1)</f>
        <v>1</v>
      </c>
      <c r="MD134" s="41">
        <v>1</v>
      </c>
      <c r="ME134">
        <v>0.15</v>
      </c>
      <c r="MG134">
        <f t="shared" ca="1" si="749"/>
        <v>3.2520919907254062</v>
      </c>
      <c r="MH134">
        <f t="shared" ca="1" si="750"/>
        <v>0</v>
      </c>
      <c r="MI134" s="41">
        <v>1</v>
      </c>
      <c r="MK134">
        <f t="shared" ca="1" si="751"/>
        <v>0</v>
      </c>
      <c r="ML134">
        <f t="shared" ca="1" si="752"/>
        <v>0</v>
      </c>
      <c r="MM134">
        <f t="shared" ca="1" si="660"/>
        <v>0</v>
      </c>
      <c r="MN134">
        <v>1</v>
      </c>
      <c r="MQ134">
        <f t="shared" ca="1" si="661"/>
        <v>0</v>
      </c>
      <c r="MR134" s="17">
        <f>INDEX(MilitarySpend,MATCH($A134,'Budget Decisions'!$A$3:$A$160,0),MATCH(MR$2,MilitarySpendCol,0))</f>
        <v>0</v>
      </c>
      <c r="MS134">
        <f t="shared" ref="MS134:MS159" si="798">MS133</f>
        <v>2.7100766589378384</v>
      </c>
      <c r="MT134">
        <f>IF($A134&gt;=Assumptions!$D$40,1,0)</f>
        <v>1</v>
      </c>
      <c r="MU134">
        <f>Assumptions!$D$41</f>
        <v>0.83299999999999996</v>
      </c>
      <c r="MV134" s="41">
        <v>1</v>
      </c>
      <c r="MW134">
        <f>Assumptions!$D$42</f>
        <v>0.2</v>
      </c>
      <c r="MX134">
        <f t="shared" si="753"/>
        <v>2.2574938568952194</v>
      </c>
      <c r="MY134">
        <f t="shared" ca="1" si="662"/>
        <v>0</v>
      </c>
      <c r="MZ134" s="17">
        <f>INDEX(MedicalSpend,MATCH($A134,'Budget Decisions'!$A$3:$A$160,0),MATCH(MZ$2,MedicalSpendCol,0))</f>
        <v>0</v>
      </c>
      <c r="NA134" s="17">
        <f>IF(INDEX('Budget Decisions'!$E$4:$E$160,MATCH(Model!$A134,'Budget Decisions'!$A$4:$A$160,0))="CURED",1,0)</f>
        <v>1</v>
      </c>
      <c r="NB134">
        <f t="shared" ref="NB134:NB159" si="799">NB133</f>
        <v>1</v>
      </c>
      <c r="NC134" s="41">
        <v>1</v>
      </c>
      <c r="ND134">
        <f>Assumptions!$D$49</f>
        <v>0.2</v>
      </c>
      <c r="NE134">
        <f t="shared" si="754"/>
        <v>0</v>
      </c>
      <c r="NF134">
        <f t="shared" ca="1" si="663"/>
        <v>0</v>
      </c>
    </row>
    <row r="135" spans="1:370" x14ac:dyDescent="0.25">
      <c r="A135">
        <f t="shared" si="755"/>
        <v>132</v>
      </c>
      <c r="C135">
        <f t="shared" ca="1" si="664"/>
        <v>0</v>
      </c>
      <c r="D135">
        <f t="shared" ca="1" si="665"/>
        <v>0</v>
      </c>
      <c r="E135">
        <f t="shared" ca="1" si="666"/>
        <v>0</v>
      </c>
      <c r="F135">
        <f t="shared" ca="1" si="756"/>
        <v>0</v>
      </c>
      <c r="G135">
        <f t="shared" ca="1" si="667"/>
        <v>32437241</v>
      </c>
      <c r="H135">
        <f t="shared" ca="1" si="757"/>
        <v>0</v>
      </c>
      <c r="I135">
        <f t="shared" ca="1" si="610"/>
        <v>162186</v>
      </c>
      <c r="J135">
        <f t="shared" ca="1" si="611"/>
        <v>60134</v>
      </c>
      <c r="K135">
        <f t="shared" si="758"/>
        <v>0.82857634545527548</v>
      </c>
      <c r="L135">
        <f>Assumptions!$E$34</f>
        <v>1.2</v>
      </c>
      <c r="M135">
        <f ca="1">IF(AND(G135&gt;1,D135&gt;1),((LOG(D135,G135)^(1/EXP(1)))^(1/Assumptions!$D$30))-(1-Assumptions!$D$31),1)</f>
        <v>1</v>
      </c>
      <c r="N135" s="41">
        <v>1</v>
      </c>
      <c r="O135">
        <v>0.15</v>
      </c>
      <c r="Q135">
        <f t="shared" ca="1" si="668"/>
        <v>0.99429161454633053</v>
      </c>
      <c r="R135">
        <f t="shared" ca="1" si="669"/>
        <v>0</v>
      </c>
      <c r="S135" s="41">
        <v>1</v>
      </c>
      <c r="U135">
        <f t="shared" ca="1" si="670"/>
        <v>0</v>
      </c>
      <c r="V135">
        <f t="shared" ca="1" si="671"/>
        <v>0</v>
      </c>
      <c r="W135">
        <f t="shared" ca="1" si="612"/>
        <v>0</v>
      </c>
      <c r="X135">
        <v>1</v>
      </c>
      <c r="AA135">
        <f t="shared" ca="1" si="613"/>
        <v>0</v>
      </c>
      <c r="AB135" s="17">
        <f>INDEX(MilitarySpend,MATCH($A135,'Budget Decisions'!$A$3:$A$160,0),MATCH(AB$2,MilitarySpendCol,0))</f>
        <v>0</v>
      </c>
      <c r="AC135">
        <f t="shared" si="759"/>
        <v>0.82857634545527548</v>
      </c>
      <c r="AD135">
        <f>IF($A135&gt;=Assumptions!$D$40,1,0)</f>
        <v>1</v>
      </c>
      <c r="AE135">
        <f>Assumptions!$D$41</f>
        <v>0.83299999999999996</v>
      </c>
      <c r="AF135" s="41">
        <v>1</v>
      </c>
      <c r="AG135">
        <f>Assumptions!$D$42</f>
        <v>0.2</v>
      </c>
      <c r="AH135">
        <f t="shared" si="672"/>
        <v>0.69020409576424446</v>
      </c>
      <c r="AI135">
        <f t="shared" ca="1" si="614"/>
        <v>0</v>
      </c>
      <c r="AJ135" s="17">
        <f>INDEX(MedicalSpend,MATCH($A135,'Budget Decisions'!$A$3:$A$160,0),MATCH(AJ$2,MedicalSpendCol,0))</f>
        <v>0</v>
      </c>
      <c r="AK135" s="17">
        <f>IF(INDEX('Budget Decisions'!$E$4:$E$160,MATCH(Model!$A135,'Budget Decisions'!$A$4:$A$160,0))="CURED",1,0)</f>
        <v>1</v>
      </c>
      <c r="AL135">
        <f t="shared" si="760"/>
        <v>1</v>
      </c>
      <c r="AM135" s="41">
        <v>1</v>
      </c>
      <c r="AN135">
        <f>Assumptions!$D$49</f>
        <v>0.2</v>
      </c>
      <c r="AO135">
        <f t="shared" si="673"/>
        <v>0</v>
      </c>
      <c r="AP135">
        <f t="shared" ca="1" si="615"/>
        <v>0</v>
      </c>
      <c r="AR135">
        <f t="shared" ca="1" si="674"/>
        <v>0</v>
      </c>
      <c r="AS135">
        <f t="shared" ca="1" si="675"/>
        <v>0</v>
      </c>
      <c r="AT135">
        <f t="shared" ca="1" si="676"/>
        <v>0</v>
      </c>
      <c r="AU135">
        <f t="shared" ca="1" si="677"/>
        <v>0</v>
      </c>
      <c r="AV135">
        <f t="shared" ca="1" si="678"/>
        <v>36444674</v>
      </c>
      <c r="AW135">
        <f t="shared" ca="1" si="761"/>
        <v>0</v>
      </c>
      <c r="AX135">
        <f t="shared" ca="1" si="616"/>
        <v>180401</v>
      </c>
      <c r="AY135">
        <f t="shared" ca="1" si="617"/>
        <v>257029</v>
      </c>
      <c r="AZ135">
        <f t="shared" si="762"/>
        <v>0.15936301189359656</v>
      </c>
      <c r="BA135">
        <f>Assumptions!$E$34</f>
        <v>1.2</v>
      </c>
      <c r="BB135">
        <f ca="1">IF(AND(AV135&gt;1,AS135&gt;1),((LOG(AS135,AV135)^(1/EXP(1)))^(1/Assumptions!$D$30))-(1-Assumptions!$D$31),1)</f>
        <v>1</v>
      </c>
      <c r="BC135" s="41">
        <v>1</v>
      </c>
      <c r="BD135">
        <v>0.15</v>
      </c>
      <c r="BF135">
        <f t="shared" ca="1" si="679"/>
        <v>0.19123561427231586</v>
      </c>
      <c r="BG135">
        <f t="shared" ca="1" si="680"/>
        <v>0</v>
      </c>
      <c r="BH135" s="41">
        <v>1</v>
      </c>
      <c r="BJ135">
        <f t="shared" ca="1" si="681"/>
        <v>0</v>
      </c>
      <c r="BK135">
        <f t="shared" ca="1" si="682"/>
        <v>0</v>
      </c>
      <c r="BL135">
        <f t="shared" ca="1" si="618"/>
        <v>0</v>
      </c>
      <c r="BM135">
        <v>1</v>
      </c>
      <c r="BP135">
        <f t="shared" ca="1" si="619"/>
        <v>0</v>
      </c>
      <c r="BQ135" s="17">
        <f>INDEX(MilitarySpend,MATCH($A135,'Budget Decisions'!$A$3:$A$160,0),MATCH(BQ$2,MilitarySpendCol,0))</f>
        <v>0</v>
      </c>
      <c r="BR135">
        <f t="shared" si="763"/>
        <v>0.15936301189359656</v>
      </c>
      <c r="BS135">
        <f>IF($A135&gt;=Assumptions!$D$40,1,0)</f>
        <v>1</v>
      </c>
      <c r="BT135">
        <f>Assumptions!$D$41</f>
        <v>0.83299999999999996</v>
      </c>
      <c r="BU135" s="41">
        <v>1</v>
      </c>
      <c r="BV135">
        <f>Assumptions!$D$42</f>
        <v>0.2</v>
      </c>
      <c r="BW135">
        <f t="shared" si="683"/>
        <v>0.13274938890736593</v>
      </c>
      <c r="BX135">
        <f t="shared" ca="1" si="620"/>
        <v>0</v>
      </c>
      <c r="BY135" s="17">
        <f>INDEX(MedicalSpend,MATCH($A135,'Budget Decisions'!$A$3:$A$160,0),MATCH(BY$2,MedicalSpendCol,0))</f>
        <v>0</v>
      </c>
      <c r="BZ135" s="17">
        <f>IF(INDEX('Budget Decisions'!$E$4:$E$160,MATCH(Model!$A135,'Budget Decisions'!$A$4:$A$160,0))="CURED",1,0)</f>
        <v>1</v>
      </c>
      <c r="CA135">
        <f t="shared" si="764"/>
        <v>1</v>
      </c>
      <c r="CB135" s="41">
        <v>1</v>
      </c>
      <c r="CC135">
        <f>Assumptions!$D$49</f>
        <v>0.2</v>
      </c>
      <c r="CD135">
        <f t="shared" si="684"/>
        <v>0</v>
      </c>
      <c r="CE135">
        <f t="shared" ca="1" si="621"/>
        <v>0</v>
      </c>
      <c r="CG135">
        <f t="shared" ca="1" si="685"/>
        <v>0</v>
      </c>
      <c r="CH135">
        <f t="shared" ca="1" si="686"/>
        <v>0</v>
      </c>
      <c r="CI135">
        <f t="shared" ca="1" si="687"/>
        <v>0</v>
      </c>
      <c r="CJ135">
        <f t="shared" ca="1" si="765"/>
        <v>0</v>
      </c>
      <c r="CK135">
        <f t="shared" ca="1" si="688"/>
        <v>25286877</v>
      </c>
      <c r="CL135">
        <f t="shared" ca="1" si="766"/>
        <v>0</v>
      </c>
      <c r="CM135">
        <f t="shared" ca="1" si="622"/>
        <v>125170</v>
      </c>
      <c r="CN135">
        <f t="shared" ca="1" si="623"/>
        <v>170741</v>
      </c>
      <c r="CO135">
        <f t="shared" si="767"/>
        <v>0.24130002925990637</v>
      </c>
      <c r="CP135">
        <f>Assumptions!$E$34</f>
        <v>1.2</v>
      </c>
      <c r="CQ135">
        <f ca="1">IF(AND(CK135&gt;1,CH135&gt;1),((LOG(CH135,CK135)^(1/EXP(1)))^(1/Assumptions!$D$30))-(1-Assumptions!$D$31),1)</f>
        <v>1</v>
      </c>
      <c r="CR135" s="41">
        <v>1</v>
      </c>
      <c r="CS135">
        <v>0.15</v>
      </c>
      <c r="CU135">
        <f t="shared" ca="1" si="689"/>
        <v>0.28956003511188766</v>
      </c>
      <c r="CV135">
        <f t="shared" ca="1" si="690"/>
        <v>0</v>
      </c>
      <c r="CW135" s="41">
        <v>1</v>
      </c>
      <c r="CY135">
        <f t="shared" ca="1" si="691"/>
        <v>0</v>
      </c>
      <c r="CZ135">
        <f t="shared" ca="1" si="692"/>
        <v>0</v>
      </c>
      <c r="DA135">
        <f t="shared" ca="1" si="624"/>
        <v>0</v>
      </c>
      <c r="DB135">
        <v>1</v>
      </c>
      <c r="DE135">
        <f t="shared" ca="1" si="625"/>
        <v>0</v>
      </c>
      <c r="DF135" s="17">
        <f>INDEX(MilitarySpend,MATCH($A135,'Budget Decisions'!$A$3:$A$160,0),MATCH(DF$2,MilitarySpendCol,0))</f>
        <v>0</v>
      </c>
      <c r="DG135">
        <f t="shared" si="768"/>
        <v>0.24130002925990637</v>
      </c>
      <c r="DH135">
        <f>IF($A135&gt;=Assumptions!$D$40,1,0)</f>
        <v>1</v>
      </c>
      <c r="DI135">
        <f>Assumptions!$D$41</f>
        <v>0.83299999999999996</v>
      </c>
      <c r="DJ135" s="41">
        <v>1</v>
      </c>
      <c r="DK135">
        <f>Assumptions!$D$42</f>
        <v>0.2</v>
      </c>
      <c r="DL135">
        <f t="shared" si="693"/>
        <v>0.20100292437350201</v>
      </c>
      <c r="DM135">
        <f t="shared" ca="1" si="626"/>
        <v>0</v>
      </c>
      <c r="DN135" s="17">
        <f>INDEX(MedicalSpend,MATCH($A135,'Budget Decisions'!$A$3:$A$160,0),MATCH(DN$2,MedicalSpendCol,0))</f>
        <v>0</v>
      </c>
      <c r="DO135" s="17">
        <f>IF(INDEX('Budget Decisions'!$E$4:$E$160,MATCH(Model!$A135,'Budget Decisions'!$A$4:$A$160,0))="CURED",1,0)</f>
        <v>1</v>
      </c>
      <c r="DP135">
        <f t="shared" si="769"/>
        <v>1</v>
      </c>
      <c r="DQ135" s="41">
        <v>1</v>
      </c>
      <c r="DR135">
        <f>Assumptions!$D$49</f>
        <v>0.2</v>
      </c>
      <c r="DS135">
        <f t="shared" si="694"/>
        <v>0</v>
      </c>
      <c r="DT135">
        <f t="shared" ca="1" si="627"/>
        <v>0</v>
      </c>
      <c r="DV135">
        <f t="shared" ca="1" si="695"/>
        <v>0</v>
      </c>
      <c r="DW135">
        <f t="shared" ca="1" si="696"/>
        <v>0</v>
      </c>
      <c r="DX135">
        <f t="shared" ca="1" si="697"/>
        <v>0</v>
      </c>
      <c r="DY135">
        <f t="shared" ca="1" si="770"/>
        <v>0</v>
      </c>
      <c r="DZ135">
        <f t="shared" ca="1" si="698"/>
        <v>45989906</v>
      </c>
      <c r="EA135">
        <f t="shared" ca="1" si="771"/>
        <v>0</v>
      </c>
      <c r="EB135">
        <f t="shared" ca="1" si="628"/>
        <v>229949</v>
      </c>
      <c r="EC135">
        <f t="shared" ca="1" si="629"/>
        <v>234751</v>
      </c>
      <c r="ED135">
        <f t="shared" si="772"/>
        <v>0.87442730726206253</v>
      </c>
      <c r="EE135">
        <f>Assumptions!$E$34</f>
        <v>1.2</v>
      </c>
      <c r="EF135">
        <f ca="1">IF(AND(DZ135&gt;1,DW135&gt;1),((LOG(DW135,DZ135)^(1/EXP(1)))^(1/Assumptions!$D$30))-(1-Assumptions!$D$31),1)</f>
        <v>1</v>
      </c>
      <c r="EG135" s="41">
        <v>1</v>
      </c>
      <c r="EH135">
        <v>0.15</v>
      </c>
      <c r="EJ135">
        <f t="shared" ca="1" si="699"/>
        <v>1.049312768714475</v>
      </c>
      <c r="EK135">
        <f t="shared" ca="1" si="700"/>
        <v>0</v>
      </c>
      <c r="EL135" s="41">
        <v>1</v>
      </c>
      <c r="EN135">
        <f t="shared" ca="1" si="701"/>
        <v>0</v>
      </c>
      <c r="EO135">
        <f t="shared" ca="1" si="702"/>
        <v>0</v>
      </c>
      <c r="EP135">
        <f t="shared" ca="1" si="630"/>
        <v>0</v>
      </c>
      <c r="EQ135">
        <v>1</v>
      </c>
      <c r="ET135">
        <f t="shared" ca="1" si="631"/>
        <v>0</v>
      </c>
      <c r="EU135" s="17">
        <f>INDEX(MilitarySpend,MATCH($A135,'Budget Decisions'!$A$3:$A$160,0),MATCH(EU$2,MilitarySpendCol,0))</f>
        <v>0</v>
      </c>
      <c r="EV135">
        <f t="shared" si="773"/>
        <v>0.87442730726206253</v>
      </c>
      <c r="EW135">
        <f>IF($A135&gt;=Assumptions!$D$40,1,0)</f>
        <v>1</v>
      </c>
      <c r="EX135">
        <f>Assumptions!$D$41</f>
        <v>0.83299999999999996</v>
      </c>
      <c r="EY135" s="41">
        <v>1</v>
      </c>
      <c r="EZ135">
        <f>Assumptions!$D$42</f>
        <v>0.2</v>
      </c>
      <c r="FA135">
        <f t="shared" si="703"/>
        <v>0.72839794694929805</v>
      </c>
      <c r="FB135">
        <f t="shared" ca="1" si="632"/>
        <v>0</v>
      </c>
      <c r="FC135" s="17">
        <f>INDEX(MedicalSpend,MATCH($A135,'Budget Decisions'!$A$3:$A$160,0),MATCH(FC$2,MedicalSpendCol,0))</f>
        <v>0</v>
      </c>
      <c r="FD135" s="17">
        <f>IF(INDEX('Budget Decisions'!$E$4:$E$160,MATCH(Model!$A135,'Budget Decisions'!$A$4:$A$160,0))="CURED",1,0)</f>
        <v>1</v>
      </c>
      <c r="FE135">
        <f t="shared" si="774"/>
        <v>1</v>
      </c>
      <c r="FF135" s="41">
        <v>1</v>
      </c>
      <c r="FG135">
        <f>Assumptions!$D$49</f>
        <v>0.2</v>
      </c>
      <c r="FH135">
        <f t="shared" si="704"/>
        <v>0</v>
      </c>
      <c r="FI135">
        <f t="shared" ca="1" si="633"/>
        <v>0</v>
      </c>
      <c r="FK135">
        <f t="shared" ca="1" si="705"/>
        <v>0</v>
      </c>
      <c r="FL135">
        <f t="shared" ca="1" si="706"/>
        <v>0</v>
      </c>
      <c r="FM135">
        <f t="shared" ca="1" si="707"/>
        <v>0</v>
      </c>
      <c r="FN135">
        <f t="shared" ca="1" si="775"/>
        <v>0</v>
      </c>
      <c r="FO135">
        <f t="shared" ca="1" si="708"/>
        <v>32194040</v>
      </c>
      <c r="FP135">
        <f t="shared" ca="1" si="776"/>
        <v>0</v>
      </c>
      <c r="FQ135">
        <f t="shared" ca="1" si="634"/>
        <v>159360</v>
      </c>
      <c r="FR135">
        <f t="shared" ca="1" si="635"/>
        <v>144678</v>
      </c>
      <c r="FS135">
        <f t="shared" si="777"/>
        <v>0.36303408195741388</v>
      </c>
      <c r="FT135">
        <f>Assumptions!$E$34</f>
        <v>1.2</v>
      </c>
      <c r="FU135">
        <f ca="1">IF(AND(FO135&gt;1,FL135&gt;1),((LOG(FL135,FO135)^(1/EXP(1)))^(1/Assumptions!$D$30))-(1-Assumptions!$D$31),1)</f>
        <v>1</v>
      </c>
      <c r="FV135" s="41">
        <v>1</v>
      </c>
      <c r="FW135">
        <v>0.15</v>
      </c>
      <c r="FY135">
        <f t="shared" ca="1" si="709"/>
        <v>0.43564089834889663</v>
      </c>
      <c r="FZ135">
        <f t="shared" ca="1" si="710"/>
        <v>0</v>
      </c>
      <c r="GA135" s="41">
        <v>1</v>
      </c>
      <c r="GC135">
        <f t="shared" ca="1" si="711"/>
        <v>0</v>
      </c>
      <c r="GD135">
        <f t="shared" ca="1" si="712"/>
        <v>0</v>
      </c>
      <c r="GE135">
        <f t="shared" ca="1" si="636"/>
        <v>0</v>
      </c>
      <c r="GF135">
        <v>1</v>
      </c>
      <c r="GI135">
        <f t="shared" ca="1" si="637"/>
        <v>0</v>
      </c>
      <c r="GJ135" s="17">
        <f>INDEX(MilitarySpend,MATCH($A135,'Budget Decisions'!$A$3:$A$160,0),MATCH(GJ$2,MilitarySpendCol,0))</f>
        <v>0</v>
      </c>
      <c r="GK135">
        <f t="shared" si="778"/>
        <v>0.36303408195741388</v>
      </c>
      <c r="GL135">
        <f>IF($A135&gt;=Assumptions!$D$40,1,0)</f>
        <v>1</v>
      </c>
      <c r="GM135">
        <f>Assumptions!$D$41</f>
        <v>0.83299999999999996</v>
      </c>
      <c r="GN135" s="41">
        <v>1</v>
      </c>
      <c r="GO135">
        <f>Assumptions!$D$42</f>
        <v>0.2</v>
      </c>
      <c r="GP135">
        <f t="shared" si="713"/>
        <v>0.30240739027052577</v>
      </c>
      <c r="GQ135">
        <f t="shared" ca="1" si="638"/>
        <v>0</v>
      </c>
      <c r="GR135" s="17">
        <f>INDEX(MedicalSpend,MATCH($A135,'Budget Decisions'!$A$3:$A$160,0),MATCH(GR$2,MedicalSpendCol,0))</f>
        <v>0</v>
      </c>
      <c r="GS135" s="17">
        <f>IF(INDEX('Budget Decisions'!$E$4:$E$160,MATCH(Model!$A135,'Budget Decisions'!$A$4:$A$160,0))="CURED",1,0)</f>
        <v>1</v>
      </c>
      <c r="GT135">
        <f t="shared" si="779"/>
        <v>1</v>
      </c>
      <c r="GU135" s="41">
        <v>1</v>
      </c>
      <c r="GV135">
        <f>Assumptions!$D$49</f>
        <v>0.2</v>
      </c>
      <c r="GW135">
        <f t="shared" si="714"/>
        <v>0</v>
      </c>
      <c r="GX135">
        <f t="shared" ca="1" si="639"/>
        <v>0</v>
      </c>
      <c r="GZ135">
        <f t="shared" ca="1" si="715"/>
        <v>0</v>
      </c>
      <c r="HA135">
        <f t="shared" ca="1" si="716"/>
        <v>0</v>
      </c>
      <c r="HB135">
        <f t="shared" ca="1" si="717"/>
        <v>0</v>
      </c>
      <c r="HC135">
        <f t="shared" ca="1" si="780"/>
        <v>0</v>
      </c>
      <c r="HD135">
        <f t="shared" ca="1" si="718"/>
        <v>25952300</v>
      </c>
      <c r="HE135">
        <f t="shared" ca="1" si="781"/>
        <v>0</v>
      </c>
      <c r="HF135">
        <f t="shared" ca="1" si="640"/>
        <v>128463</v>
      </c>
      <c r="HG135">
        <f t="shared" ca="1" si="641"/>
        <v>192765</v>
      </c>
      <c r="HH135">
        <f t="shared" si="782"/>
        <v>0.464689620669401</v>
      </c>
      <c r="HI135">
        <f>Assumptions!$E$34</f>
        <v>1.2</v>
      </c>
      <c r="HJ135">
        <f ca="1">IF(AND(HD135&gt;1,HA135&gt;1),((LOG(HA135,HD135)^(1/EXP(1)))^(1/Assumptions!$D$30))-(1-Assumptions!$D$31),1)</f>
        <v>1</v>
      </c>
      <c r="HK135" s="41">
        <v>1</v>
      </c>
      <c r="HL135">
        <v>0.15</v>
      </c>
      <c r="HN135">
        <f t="shared" ca="1" si="719"/>
        <v>0.55762754480328114</v>
      </c>
      <c r="HO135">
        <f t="shared" ca="1" si="720"/>
        <v>0</v>
      </c>
      <c r="HP135" s="41">
        <v>1</v>
      </c>
      <c r="HR135">
        <f t="shared" ca="1" si="721"/>
        <v>0</v>
      </c>
      <c r="HS135">
        <f t="shared" ca="1" si="722"/>
        <v>0</v>
      </c>
      <c r="HT135">
        <f t="shared" ca="1" si="642"/>
        <v>0</v>
      </c>
      <c r="HU135">
        <v>1</v>
      </c>
      <c r="HX135">
        <f t="shared" ca="1" si="643"/>
        <v>0</v>
      </c>
      <c r="HY135" s="17">
        <f>INDEX(MilitarySpend,MATCH($A135,'Budget Decisions'!$A$3:$A$160,0),MATCH(HY$2,MilitarySpendCol,0))</f>
        <v>0</v>
      </c>
      <c r="HZ135">
        <f t="shared" si="783"/>
        <v>0.464689620669401</v>
      </c>
      <c r="IA135">
        <f>IF($A135&gt;=Assumptions!$D$40,1,0)</f>
        <v>1</v>
      </c>
      <c r="IB135">
        <f>Assumptions!$D$41</f>
        <v>0.83299999999999996</v>
      </c>
      <c r="IC135" s="41">
        <v>1</v>
      </c>
      <c r="ID135">
        <f>Assumptions!$D$42</f>
        <v>0.2</v>
      </c>
      <c r="IE135">
        <f t="shared" si="723"/>
        <v>0.38708645401761099</v>
      </c>
      <c r="IF135">
        <f t="shared" ca="1" si="644"/>
        <v>0</v>
      </c>
      <c r="IG135" s="17">
        <f>INDEX(MedicalSpend,MATCH($A135,'Budget Decisions'!$A$3:$A$160,0),MATCH(IG$2,MedicalSpendCol,0))</f>
        <v>0</v>
      </c>
      <c r="IH135" s="17">
        <f>IF(INDEX('Budget Decisions'!$E$4:$E$160,MATCH(Model!$A135,'Budget Decisions'!$A$4:$A$160,0))="CURED",1,0)</f>
        <v>1</v>
      </c>
      <c r="II135">
        <f t="shared" si="784"/>
        <v>1</v>
      </c>
      <c r="IJ135" s="41">
        <v>1</v>
      </c>
      <c r="IK135">
        <f>Assumptions!$D$49</f>
        <v>0.2</v>
      </c>
      <c r="IL135">
        <f t="shared" si="724"/>
        <v>0</v>
      </c>
      <c r="IM135">
        <f t="shared" ca="1" si="645"/>
        <v>0</v>
      </c>
      <c r="IO135">
        <f t="shared" ca="1" si="725"/>
        <v>0</v>
      </c>
      <c r="IP135">
        <f t="shared" ca="1" si="726"/>
        <v>0</v>
      </c>
      <c r="IQ135">
        <f t="shared" ca="1" si="727"/>
        <v>0</v>
      </c>
      <c r="IR135">
        <f t="shared" ca="1" si="785"/>
        <v>0</v>
      </c>
      <c r="IS135">
        <f t="shared" ca="1" si="728"/>
        <v>49792551</v>
      </c>
      <c r="IT135">
        <f t="shared" ca="1" si="786"/>
        <v>0</v>
      </c>
      <c r="IU135">
        <f t="shared" ca="1" si="646"/>
        <v>246473</v>
      </c>
      <c r="IV135">
        <f t="shared" ca="1" si="647"/>
        <v>168357</v>
      </c>
      <c r="IW135">
        <f t="shared" si="787"/>
        <v>1.1264233685228699</v>
      </c>
      <c r="IX135">
        <f>Assumptions!$E$34</f>
        <v>1.2</v>
      </c>
      <c r="IY135">
        <f ca="1">IF(AND(IS135&gt;1,IP135&gt;1),((LOG(IP135,IS135)^(1/EXP(1)))^(1/Assumptions!$D$30))-(1-Assumptions!$D$31),1)</f>
        <v>1</v>
      </c>
      <c r="IZ135" s="41">
        <v>1</v>
      </c>
      <c r="JA135">
        <v>0.15</v>
      </c>
      <c r="JC135">
        <f t="shared" ca="1" si="729"/>
        <v>1.3517080422274439</v>
      </c>
      <c r="JD135">
        <f t="shared" ca="1" si="730"/>
        <v>0</v>
      </c>
      <c r="JE135" s="41">
        <v>1</v>
      </c>
      <c r="JG135">
        <f t="shared" ca="1" si="731"/>
        <v>0</v>
      </c>
      <c r="JH135">
        <f t="shared" ca="1" si="732"/>
        <v>0</v>
      </c>
      <c r="JI135">
        <f t="shared" ca="1" si="648"/>
        <v>0</v>
      </c>
      <c r="JJ135">
        <v>1</v>
      </c>
      <c r="JM135">
        <f t="shared" ca="1" si="649"/>
        <v>0</v>
      </c>
      <c r="JN135" s="17">
        <f>INDEX(MilitarySpend,MATCH($A135,'Budget Decisions'!$A$3:$A$160,0),MATCH(JN$2,MilitarySpendCol,0))</f>
        <v>0</v>
      </c>
      <c r="JO135">
        <f t="shared" si="788"/>
        <v>1.1264233685228699</v>
      </c>
      <c r="JP135">
        <f>IF($A135&gt;=Assumptions!$D$40,1,0)</f>
        <v>1</v>
      </c>
      <c r="JQ135">
        <f>Assumptions!$D$41</f>
        <v>0.83299999999999996</v>
      </c>
      <c r="JR135" s="41">
        <v>1</v>
      </c>
      <c r="JS135">
        <f>Assumptions!$D$42</f>
        <v>0.2</v>
      </c>
      <c r="JT135">
        <f t="shared" si="733"/>
        <v>0.9383106659795506</v>
      </c>
      <c r="JU135">
        <f t="shared" ca="1" si="650"/>
        <v>0</v>
      </c>
      <c r="JV135" s="17">
        <f>INDEX(MedicalSpend,MATCH($A135,'Budget Decisions'!$A$3:$A$160,0),MATCH(JV$2,MedicalSpendCol,0))</f>
        <v>0</v>
      </c>
      <c r="JW135" s="17">
        <f>IF(INDEX('Budget Decisions'!$E$4:$E$160,MATCH(Model!$A135,'Budget Decisions'!$A$4:$A$160,0))="CURED",1,0)</f>
        <v>1</v>
      </c>
      <c r="JX135">
        <f t="shared" si="789"/>
        <v>1</v>
      </c>
      <c r="JY135" s="41">
        <v>1</v>
      </c>
      <c r="JZ135">
        <f>Assumptions!$D$49</f>
        <v>0.2</v>
      </c>
      <c r="KA135">
        <f t="shared" si="734"/>
        <v>0</v>
      </c>
      <c r="KB135">
        <f t="shared" ca="1" si="651"/>
        <v>0</v>
      </c>
      <c r="KD135">
        <f t="shared" ca="1" si="735"/>
        <v>0</v>
      </c>
      <c r="KE135">
        <f t="shared" ca="1" si="736"/>
        <v>0</v>
      </c>
      <c r="KF135">
        <f t="shared" ca="1" si="737"/>
        <v>0</v>
      </c>
      <c r="KG135">
        <f t="shared" ca="1" si="790"/>
        <v>0</v>
      </c>
      <c r="KH135">
        <f t="shared" ca="1" si="738"/>
        <v>41241733</v>
      </c>
      <c r="KI135">
        <f t="shared" ca="1" si="791"/>
        <v>0</v>
      </c>
      <c r="KJ135">
        <f t="shared" ca="1" si="652"/>
        <v>204146</v>
      </c>
      <c r="KK135">
        <f t="shared" ca="1" si="653"/>
        <v>210288</v>
      </c>
      <c r="KL135">
        <f t="shared" si="792"/>
        <v>2.2321095760416365</v>
      </c>
      <c r="KM135">
        <f>Assumptions!$E$34</f>
        <v>1.2</v>
      </c>
      <c r="KN135">
        <f ca="1">IF(AND(KH135&gt;1,KE135&gt;1),((LOG(KE135,KH135)^(1/EXP(1)))^(1/Assumptions!$D$30))-(1-Assumptions!$D$31),1)</f>
        <v>1</v>
      </c>
      <c r="KO135" s="41">
        <v>1</v>
      </c>
      <c r="KP135">
        <v>0.15</v>
      </c>
      <c r="KR135">
        <f t="shared" ca="1" si="739"/>
        <v>2.6785314912499638</v>
      </c>
      <c r="KS135">
        <f t="shared" ca="1" si="740"/>
        <v>0</v>
      </c>
      <c r="KT135" s="41">
        <v>1</v>
      </c>
      <c r="KV135">
        <f t="shared" ca="1" si="741"/>
        <v>0</v>
      </c>
      <c r="KW135">
        <f t="shared" ca="1" si="742"/>
        <v>0</v>
      </c>
      <c r="KX135">
        <f t="shared" ca="1" si="654"/>
        <v>0</v>
      </c>
      <c r="KY135">
        <v>1</v>
      </c>
      <c r="LB135">
        <f t="shared" ca="1" si="655"/>
        <v>0</v>
      </c>
      <c r="LC135" s="17">
        <f>INDEX(MilitarySpend,MATCH($A135,'Budget Decisions'!$A$3:$A$160,0),MATCH(LC$2,MilitarySpendCol,0))</f>
        <v>0</v>
      </c>
      <c r="LD135">
        <f t="shared" si="793"/>
        <v>2.2321095760416365</v>
      </c>
      <c r="LE135">
        <f>IF($A135&gt;=Assumptions!$D$40,1,0)</f>
        <v>1</v>
      </c>
      <c r="LF135">
        <f>Assumptions!$D$41</f>
        <v>0.83299999999999996</v>
      </c>
      <c r="LG135" s="41">
        <v>1</v>
      </c>
      <c r="LH135">
        <f>Assumptions!$D$42</f>
        <v>0.2</v>
      </c>
      <c r="LI135">
        <f t="shared" si="743"/>
        <v>1.8593472768426831</v>
      </c>
      <c r="LJ135">
        <f t="shared" ca="1" si="656"/>
        <v>0</v>
      </c>
      <c r="LK135" s="17">
        <f>INDEX(MedicalSpend,MATCH($A135,'Budget Decisions'!$A$3:$A$160,0),MATCH(LK$2,MedicalSpendCol,0))</f>
        <v>0</v>
      </c>
      <c r="LL135" s="17">
        <f>IF(INDEX('Budget Decisions'!$E$4:$E$160,MATCH(Model!$A135,'Budget Decisions'!$A$4:$A$160,0))="CURED",1,0)</f>
        <v>1</v>
      </c>
      <c r="LM135">
        <f t="shared" si="794"/>
        <v>1</v>
      </c>
      <c r="LN135" s="41">
        <v>1</v>
      </c>
      <c r="LO135">
        <f>Assumptions!$D$49</f>
        <v>0.2</v>
      </c>
      <c r="LP135">
        <f t="shared" si="744"/>
        <v>0</v>
      </c>
      <c r="LQ135">
        <f t="shared" ca="1" si="657"/>
        <v>0</v>
      </c>
      <c r="LS135">
        <f t="shared" ca="1" si="745"/>
        <v>0</v>
      </c>
      <c r="LT135">
        <f t="shared" ca="1" si="746"/>
        <v>0</v>
      </c>
      <c r="LU135">
        <f t="shared" ca="1" si="747"/>
        <v>0</v>
      </c>
      <c r="LV135">
        <f t="shared" ca="1" si="795"/>
        <v>0</v>
      </c>
      <c r="LW135">
        <f t="shared" ca="1" si="748"/>
        <v>14128601</v>
      </c>
      <c r="LX135">
        <f t="shared" ca="1" si="796"/>
        <v>0</v>
      </c>
      <c r="LY135">
        <f t="shared" ca="1" si="658"/>
        <v>70643</v>
      </c>
      <c r="LZ135">
        <f t="shared" ca="1" si="659"/>
        <v>68049</v>
      </c>
      <c r="MA135">
        <f t="shared" si="797"/>
        <v>2.7100766589378384</v>
      </c>
      <c r="MB135">
        <f>Assumptions!$E$34</f>
        <v>1.2</v>
      </c>
      <c r="MC135">
        <f ca="1">IF(AND(LW135&gt;1,LT135&gt;1),((LOG(LT135,LW135)^(1/EXP(1)))^(1/Assumptions!$D$30))-(1-Assumptions!$D$31),1)</f>
        <v>1</v>
      </c>
      <c r="MD135" s="41">
        <v>1</v>
      </c>
      <c r="ME135">
        <v>0.15</v>
      </c>
      <c r="MG135">
        <f t="shared" ca="1" si="749"/>
        <v>3.2520919907254062</v>
      </c>
      <c r="MH135">
        <f t="shared" ca="1" si="750"/>
        <v>0</v>
      </c>
      <c r="MI135" s="41">
        <v>1</v>
      </c>
      <c r="MK135">
        <f t="shared" ca="1" si="751"/>
        <v>0</v>
      </c>
      <c r="ML135">
        <f t="shared" ca="1" si="752"/>
        <v>0</v>
      </c>
      <c r="MM135">
        <f t="shared" ca="1" si="660"/>
        <v>0</v>
      </c>
      <c r="MN135">
        <v>1</v>
      </c>
      <c r="MQ135">
        <f t="shared" ca="1" si="661"/>
        <v>0</v>
      </c>
      <c r="MR135" s="17">
        <f>INDEX(MilitarySpend,MATCH($A135,'Budget Decisions'!$A$3:$A$160,0),MATCH(MR$2,MilitarySpendCol,0))</f>
        <v>0</v>
      </c>
      <c r="MS135">
        <f t="shared" si="798"/>
        <v>2.7100766589378384</v>
      </c>
      <c r="MT135">
        <f>IF($A135&gt;=Assumptions!$D$40,1,0)</f>
        <v>1</v>
      </c>
      <c r="MU135">
        <f>Assumptions!$D$41</f>
        <v>0.83299999999999996</v>
      </c>
      <c r="MV135" s="41">
        <v>1</v>
      </c>
      <c r="MW135">
        <f>Assumptions!$D$42</f>
        <v>0.2</v>
      </c>
      <c r="MX135">
        <f t="shared" si="753"/>
        <v>2.2574938568952194</v>
      </c>
      <c r="MY135">
        <f t="shared" ca="1" si="662"/>
        <v>0</v>
      </c>
      <c r="MZ135" s="17">
        <f>INDEX(MedicalSpend,MATCH($A135,'Budget Decisions'!$A$3:$A$160,0),MATCH(MZ$2,MedicalSpendCol,0))</f>
        <v>0</v>
      </c>
      <c r="NA135" s="17">
        <f>IF(INDEX('Budget Decisions'!$E$4:$E$160,MATCH(Model!$A135,'Budget Decisions'!$A$4:$A$160,0))="CURED",1,0)</f>
        <v>1</v>
      </c>
      <c r="NB135">
        <f t="shared" si="799"/>
        <v>1</v>
      </c>
      <c r="NC135" s="41">
        <v>1</v>
      </c>
      <c r="ND135">
        <f>Assumptions!$D$49</f>
        <v>0.2</v>
      </c>
      <c r="NE135">
        <f t="shared" si="754"/>
        <v>0</v>
      </c>
      <c r="NF135">
        <f t="shared" ca="1" si="663"/>
        <v>0</v>
      </c>
    </row>
    <row r="136" spans="1:370" x14ac:dyDescent="0.25">
      <c r="A136">
        <f t="shared" si="755"/>
        <v>133</v>
      </c>
      <c r="C136">
        <f t="shared" ca="1" si="664"/>
        <v>0</v>
      </c>
      <c r="D136">
        <f t="shared" ca="1" si="665"/>
        <v>0</v>
      </c>
      <c r="E136">
        <f t="shared" ca="1" si="666"/>
        <v>0</v>
      </c>
      <c r="F136">
        <f t="shared" ca="1" si="756"/>
        <v>0</v>
      </c>
      <c r="G136">
        <f t="shared" ca="1" si="667"/>
        <v>32335189</v>
      </c>
      <c r="H136">
        <f t="shared" ca="1" si="757"/>
        <v>0</v>
      </c>
      <c r="I136">
        <f t="shared" ca="1" si="610"/>
        <v>161675</v>
      </c>
      <c r="J136">
        <f t="shared" ca="1" si="611"/>
        <v>60260</v>
      </c>
      <c r="K136">
        <f t="shared" si="758"/>
        <v>0.82857634545527548</v>
      </c>
      <c r="L136">
        <f>Assumptions!$E$34</f>
        <v>1.2</v>
      </c>
      <c r="M136">
        <f ca="1">IF(AND(G136&gt;1,D136&gt;1),((LOG(D136,G136)^(1/EXP(1)))^(1/Assumptions!$D$30))-(1-Assumptions!$D$31),1)</f>
        <v>1</v>
      </c>
      <c r="N136" s="41">
        <v>1</v>
      </c>
      <c r="O136">
        <v>0.15</v>
      </c>
      <c r="Q136">
        <f t="shared" ca="1" si="668"/>
        <v>0.99429161454633053</v>
      </c>
      <c r="R136">
        <f t="shared" ca="1" si="669"/>
        <v>0</v>
      </c>
      <c r="S136" s="41">
        <v>1</v>
      </c>
      <c r="U136">
        <f t="shared" ca="1" si="670"/>
        <v>0</v>
      </c>
      <c r="V136">
        <f t="shared" ca="1" si="671"/>
        <v>0</v>
      </c>
      <c r="W136">
        <f t="shared" ca="1" si="612"/>
        <v>0</v>
      </c>
      <c r="X136">
        <v>1</v>
      </c>
      <c r="AA136">
        <f t="shared" ca="1" si="613"/>
        <v>0</v>
      </c>
      <c r="AB136" s="17">
        <f>INDEX(MilitarySpend,MATCH($A136,'Budget Decisions'!$A$3:$A$160,0),MATCH(AB$2,MilitarySpendCol,0))</f>
        <v>0</v>
      </c>
      <c r="AC136">
        <f t="shared" si="759"/>
        <v>0.82857634545527548</v>
      </c>
      <c r="AD136">
        <f>IF($A136&gt;=Assumptions!$D$40,1,0)</f>
        <v>1</v>
      </c>
      <c r="AE136">
        <f>Assumptions!$D$41</f>
        <v>0.83299999999999996</v>
      </c>
      <c r="AF136" s="41">
        <v>1</v>
      </c>
      <c r="AG136">
        <f>Assumptions!$D$42</f>
        <v>0.2</v>
      </c>
      <c r="AH136">
        <f t="shared" si="672"/>
        <v>0.69020409576424446</v>
      </c>
      <c r="AI136">
        <f t="shared" ca="1" si="614"/>
        <v>0</v>
      </c>
      <c r="AJ136" s="17">
        <f>INDEX(MedicalSpend,MATCH($A136,'Budget Decisions'!$A$3:$A$160,0),MATCH(AJ$2,MedicalSpendCol,0))</f>
        <v>0</v>
      </c>
      <c r="AK136" s="17">
        <f>IF(INDEX('Budget Decisions'!$E$4:$E$160,MATCH(Model!$A136,'Budget Decisions'!$A$4:$A$160,0))="CURED",1,0)</f>
        <v>1</v>
      </c>
      <c r="AL136">
        <f t="shared" si="760"/>
        <v>1</v>
      </c>
      <c r="AM136" s="41">
        <v>1</v>
      </c>
      <c r="AN136">
        <f>Assumptions!$D$49</f>
        <v>0.2</v>
      </c>
      <c r="AO136">
        <f t="shared" si="673"/>
        <v>0</v>
      </c>
      <c r="AP136">
        <f t="shared" ca="1" si="615"/>
        <v>0</v>
      </c>
      <c r="AR136">
        <f t="shared" ca="1" si="674"/>
        <v>0</v>
      </c>
      <c r="AS136">
        <f t="shared" ca="1" si="675"/>
        <v>0</v>
      </c>
      <c r="AT136">
        <f t="shared" ca="1" si="676"/>
        <v>0</v>
      </c>
      <c r="AU136">
        <f t="shared" ca="1" si="677"/>
        <v>0</v>
      </c>
      <c r="AV136">
        <f t="shared" ca="1" si="678"/>
        <v>36521302</v>
      </c>
      <c r="AW136">
        <f t="shared" ca="1" si="761"/>
        <v>0</v>
      </c>
      <c r="AX136">
        <f t="shared" ca="1" si="616"/>
        <v>180780</v>
      </c>
      <c r="AY136">
        <f t="shared" ca="1" si="617"/>
        <v>256569</v>
      </c>
      <c r="AZ136">
        <f t="shared" si="762"/>
        <v>0.15936301189359656</v>
      </c>
      <c r="BA136">
        <f>Assumptions!$E$34</f>
        <v>1.2</v>
      </c>
      <c r="BB136">
        <f ca="1">IF(AND(AV136&gt;1,AS136&gt;1),((LOG(AS136,AV136)^(1/EXP(1)))^(1/Assumptions!$D$30))-(1-Assumptions!$D$31),1)</f>
        <v>1</v>
      </c>
      <c r="BC136" s="41">
        <v>1</v>
      </c>
      <c r="BD136">
        <v>0.15</v>
      </c>
      <c r="BF136">
        <f t="shared" ca="1" si="679"/>
        <v>0.19123561427231586</v>
      </c>
      <c r="BG136">
        <f t="shared" ca="1" si="680"/>
        <v>0</v>
      </c>
      <c r="BH136" s="41">
        <v>1</v>
      </c>
      <c r="BJ136">
        <f t="shared" ca="1" si="681"/>
        <v>0</v>
      </c>
      <c r="BK136">
        <f t="shared" ca="1" si="682"/>
        <v>0</v>
      </c>
      <c r="BL136">
        <f t="shared" ca="1" si="618"/>
        <v>0</v>
      </c>
      <c r="BM136">
        <v>1</v>
      </c>
      <c r="BP136">
        <f t="shared" ca="1" si="619"/>
        <v>0</v>
      </c>
      <c r="BQ136" s="17">
        <f>INDEX(MilitarySpend,MATCH($A136,'Budget Decisions'!$A$3:$A$160,0),MATCH(BQ$2,MilitarySpendCol,0))</f>
        <v>0</v>
      </c>
      <c r="BR136">
        <f t="shared" si="763"/>
        <v>0.15936301189359656</v>
      </c>
      <c r="BS136">
        <f>IF($A136&gt;=Assumptions!$D$40,1,0)</f>
        <v>1</v>
      </c>
      <c r="BT136">
        <f>Assumptions!$D$41</f>
        <v>0.83299999999999996</v>
      </c>
      <c r="BU136" s="41">
        <v>1</v>
      </c>
      <c r="BV136">
        <f>Assumptions!$D$42</f>
        <v>0.2</v>
      </c>
      <c r="BW136">
        <f t="shared" si="683"/>
        <v>0.13274938890736593</v>
      </c>
      <c r="BX136">
        <f t="shared" ca="1" si="620"/>
        <v>0</v>
      </c>
      <c r="BY136" s="17">
        <f>INDEX(MedicalSpend,MATCH($A136,'Budget Decisions'!$A$3:$A$160,0),MATCH(BY$2,MedicalSpendCol,0))</f>
        <v>0</v>
      </c>
      <c r="BZ136" s="17">
        <f>IF(INDEX('Budget Decisions'!$E$4:$E$160,MATCH(Model!$A136,'Budget Decisions'!$A$4:$A$160,0))="CURED",1,0)</f>
        <v>1</v>
      </c>
      <c r="CA136">
        <f t="shared" si="764"/>
        <v>1</v>
      </c>
      <c r="CB136" s="41">
        <v>1</v>
      </c>
      <c r="CC136">
        <f>Assumptions!$D$49</f>
        <v>0.2</v>
      </c>
      <c r="CD136">
        <f t="shared" si="684"/>
        <v>0</v>
      </c>
      <c r="CE136">
        <f t="shared" ca="1" si="621"/>
        <v>0</v>
      </c>
      <c r="CG136">
        <f t="shared" ca="1" si="685"/>
        <v>0</v>
      </c>
      <c r="CH136">
        <f t="shared" ca="1" si="686"/>
        <v>0</v>
      </c>
      <c r="CI136">
        <f t="shared" ca="1" si="687"/>
        <v>0</v>
      </c>
      <c r="CJ136">
        <f t="shared" ca="1" si="765"/>
        <v>0</v>
      </c>
      <c r="CK136">
        <f t="shared" ca="1" si="688"/>
        <v>25332448</v>
      </c>
      <c r="CL136">
        <f t="shared" ca="1" si="766"/>
        <v>0</v>
      </c>
      <c r="CM136">
        <f t="shared" ca="1" si="622"/>
        <v>125395</v>
      </c>
      <c r="CN136">
        <f t="shared" ca="1" si="623"/>
        <v>170849</v>
      </c>
      <c r="CO136">
        <f t="shared" si="767"/>
        <v>0.24130002925990637</v>
      </c>
      <c r="CP136">
        <f>Assumptions!$E$34</f>
        <v>1.2</v>
      </c>
      <c r="CQ136">
        <f ca="1">IF(AND(CK136&gt;1,CH136&gt;1),((LOG(CH136,CK136)^(1/EXP(1)))^(1/Assumptions!$D$30))-(1-Assumptions!$D$31),1)</f>
        <v>1</v>
      </c>
      <c r="CR136" s="41">
        <v>1</v>
      </c>
      <c r="CS136">
        <v>0.15</v>
      </c>
      <c r="CU136">
        <f t="shared" ca="1" si="689"/>
        <v>0.28956003511188766</v>
      </c>
      <c r="CV136">
        <f t="shared" ca="1" si="690"/>
        <v>0</v>
      </c>
      <c r="CW136" s="41">
        <v>1</v>
      </c>
      <c r="CY136">
        <f t="shared" ca="1" si="691"/>
        <v>0</v>
      </c>
      <c r="CZ136">
        <f t="shared" ca="1" si="692"/>
        <v>0</v>
      </c>
      <c r="DA136">
        <f t="shared" ca="1" si="624"/>
        <v>0</v>
      </c>
      <c r="DB136">
        <v>1</v>
      </c>
      <c r="DE136">
        <f t="shared" ca="1" si="625"/>
        <v>0</v>
      </c>
      <c r="DF136" s="17">
        <f>INDEX(MilitarySpend,MATCH($A136,'Budget Decisions'!$A$3:$A$160,0),MATCH(DF$2,MilitarySpendCol,0))</f>
        <v>0</v>
      </c>
      <c r="DG136">
        <f t="shared" si="768"/>
        <v>0.24130002925990637</v>
      </c>
      <c r="DH136">
        <f>IF($A136&gt;=Assumptions!$D$40,1,0)</f>
        <v>1</v>
      </c>
      <c r="DI136">
        <f>Assumptions!$D$41</f>
        <v>0.83299999999999996</v>
      </c>
      <c r="DJ136" s="41">
        <v>1</v>
      </c>
      <c r="DK136">
        <f>Assumptions!$D$42</f>
        <v>0.2</v>
      </c>
      <c r="DL136">
        <f t="shared" si="693"/>
        <v>0.20100292437350201</v>
      </c>
      <c r="DM136">
        <f t="shared" ca="1" si="626"/>
        <v>0</v>
      </c>
      <c r="DN136" s="17">
        <f>INDEX(MedicalSpend,MATCH($A136,'Budget Decisions'!$A$3:$A$160,0),MATCH(DN$2,MedicalSpendCol,0))</f>
        <v>0</v>
      </c>
      <c r="DO136" s="17">
        <f>IF(INDEX('Budget Decisions'!$E$4:$E$160,MATCH(Model!$A136,'Budget Decisions'!$A$4:$A$160,0))="CURED",1,0)</f>
        <v>1</v>
      </c>
      <c r="DP136">
        <f t="shared" si="769"/>
        <v>1</v>
      </c>
      <c r="DQ136" s="41">
        <v>1</v>
      </c>
      <c r="DR136">
        <f>Assumptions!$D$49</f>
        <v>0.2</v>
      </c>
      <c r="DS136">
        <f t="shared" si="694"/>
        <v>0</v>
      </c>
      <c r="DT136">
        <f t="shared" ca="1" si="627"/>
        <v>0</v>
      </c>
      <c r="DV136">
        <f t="shared" ca="1" si="695"/>
        <v>0</v>
      </c>
      <c r="DW136">
        <f t="shared" ca="1" si="696"/>
        <v>0</v>
      </c>
      <c r="DX136">
        <f t="shared" ca="1" si="697"/>
        <v>0</v>
      </c>
      <c r="DY136">
        <f t="shared" ca="1" si="770"/>
        <v>0</v>
      </c>
      <c r="DZ136">
        <f t="shared" ca="1" si="698"/>
        <v>45994708</v>
      </c>
      <c r="EA136">
        <f t="shared" ca="1" si="771"/>
        <v>0</v>
      </c>
      <c r="EB136">
        <f t="shared" ca="1" si="628"/>
        <v>229973</v>
      </c>
      <c r="EC136">
        <f t="shared" ca="1" si="629"/>
        <v>234813</v>
      </c>
      <c r="ED136">
        <f t="shared" si="772"/>
        <v>0.87442730726206253</v>
      </c>
      <c r="EE136">
        <f>Assumptions!$E$34</f>
        <v>1.2</v>
      </c>
      <c r="EF136">
        <f ca="1">IF(AND(DZ136&gt;1,DW136&gt;1),((LOG(DW136,DZ136)^(1/EXP(1)))^(1/Assumptions!$D$30))-(1-Assumptions!$D$31),1)</f>
        <v>1</v>
      </c>
      <c r="EG136" s="41">
        <v>1</v>
      </c>
      <c r="EH136">
        <v>0.15</v>
      </c>
      <c r="EJ136">
        <f t="shared" ca="1" si="699"/>
        <v>1.049312768714475</v>
      </c>
      <c r="EK136">
        <f t="shared" ca="1" si="700"/>
        <v>0</v>
      </c>
      <c r="EL136" s="41">
        <v>1</v>
      </c>
      <c r="EN136">
        <f t="shared" ca="1" si="701"/>
        <v>0</v>
      </c>
      <c r="EO136">
        <f t="shared" ca="1" si="702"/>
        <v>0</v>
      </c>
      <c r="EP136">
        <f t="shared" ca="1" si="630"/>
        <v>0</v>
      </c>
      <c r="EQ136">
        <v>1</v>
      </c>
      <c r="ET136">
        <f t="shared" ca="1" si="631"/>
        <v>0</v>
      </c>
      <c r="EU136" s="17">
        <f>INDEX(MilitarySpend,MATCH($A136,'Budget Decisions'!$A$3:$A$160,0),MATCH(EU$2,MilitarySpendCol,0))</f>
        <v>0</v>
      </c>
      <c r="EV136">
        <f t="shared" si="773"/>
        <v>0.87442730726206253</v>
      </c>
      <c r="EW136">
        <f>IF($A136&gt;=Assumptions!$D$40,1,0)</f>
        <v>1</v>
      </c>
      <c r="EX136">
        <f>Assumptions!$D$41</f>
        <v>0.83299999999999996</v>
      </c>
      <c r="EY136" s="41">
        <v>1</v>
      </c>
      <c r="EZ136">
        <f>Assumptions!$D$42</f>
        <v>0.2</v>
      </c>
      <c r="FA136">
        <f t="shared" si="703"/>
        <v>0.72839794694929805</v>
      </c>
      <c r="FB136">
        <f t="shared" ca="1" si="632"/>
        <v>0</v>
      </c>
      <c r="FC136" s="17">
        <f>INDEX(MedicalSpend,MATCH($A136,'Budget Decisions'!$A$3:$A$160,0),MATCH(FC$2,MedicalSpendCol,0))</f>
        <v>0</v>
      </c>
      <c r="FD136" s="17">
        <f>IF(INDEX('Budget Decisions'!$E$4:$E$160,MATCH(Model!$A136,'Budget Decisions'!$A$4:$A$160,0))="CURED",1,0)</f>
        <v>1</v>
      </c>
      <c r="FE136">
        <f t="shared" si="774"/>
        <v>1</v>
      </c>
      <c r="FF136" s="41">
        <v>1</v>
      </c>
      <c r="FG136">
        <f>Assumptions!$D$49</f>
        <v>0.2</v>
      </c>
      <c r="FH136">
        <f t="shared" si="704"/>
        <v>0</v>
      </c>
      <c r="FI136">
        <f t="shared" ca="1" si="633"/>
        <v>0</v>
      </c>
      <c r="FK136">
        <f t="shared" ca="1" si="705"/>
        <v>0</v>
      </c>
      <c r="FL136">
        <f t="shared" ca="1" si="706"/>
        <v>0</v>
      </c>
      <c r="FM136">
        <f t="shared" ca="1" si="707"/>
        <v>0</v>
      </c>
      <c r="FN136">
        <f t="shared" ca="1" si="775"/>
        <v>0</v>
      </c>
      <c r="FO136">
        <f t="shared" ca="1" si="708"/>
        <v>32179358</v>
      </c>
      <c r="FP136">
        <f t="shared" ca="1" si="776"/>
        <v>0</v>
      </c>
      <c r="FQ136">
        <f t="shared" ca="1" si="634"/>
        <v>159287</v>
      </c>
      <c r="FR136">
        <f t="shared" ca="1" si="635"/>
        <v>144986</v>
      </c>
      <c r="FS136">
        <f t="shared" si="777"/>
        <v>0.36303408195741388</v>
      </c>
      <c r="FT136">
        <f>Assumptions!$E$34</f>
        <v>1.2</v>
      </c>
      <c r="FU136">
        <f ca="1">IF(AND(FO136&gt;1,FL136&gt;1),((LOG(FL136,FO136)^(1/EXP(1)))^(1/Assumptions!$D$30))-(1-Assumptions!$D$31),1)</f>
        <v>1</v>
      </c>
      <c r="FV136" s="41">
        <v>1</v>
      </c>
      <c r="FW136">
        <v>0.15</v>
      </c>
      <c r="FY136">
        <f t="shared" ca="1" si="709"/>
        <v>0.43564089834889663</v>
      </c>
      <c r="FZ136">
        <f t="shared" ca="1" si="710"/>
        <v>0</v>
      </c>
      <c r="GA136" s="41">
        <v>1</v>
      </c>
      <c r="GC136">
        <f t="shared" ca="1" si="711"/>
        <v>0</v>
      </c>
      <c r="GD136">
        <f t="shared" ca="1" si="712"/>
        <v>0</v>
      </c>
      <c r="GE136">
        <f t="shared" ca="1" si="636"/>
        <v>0</v>
      </c>
      <c r="GF136">
        <v>1</v>
      </c>
      <c r="GI136">
        <f t="shared" ca="1" si="637"/>
        <v>0</v>
      </c>
      <c r="GJ136" s="17">
        <f>INDEX(MilitarySpend,MATCH($A136,'Budget Decisions'!$A$3:$A$160,0),MATCH(GJ$2,MilitarySpendCol,0))</f>
        <v>0</v>
      </c>
      <c r="GK136">
        <f t="shared" si="778"/>
        <v>0.36303408195741388</v>
      </c>
      <c r="GL136">
        <f>IF($A136&gt;=Assumptions!$D$40,1,0)</f>
        <v>1</v>
      </c>
      <c r="GM136">
        <f>Assumptions!$D$41</f>
        <v>0.83299999999999996</v>
      </c>
      <c r="GN136" s="41">
        <v>1</v>
      </c>
      <c r="GO136">
        <f>Assumptions!$D$42</f>
        <v>0.2</v>
      </c>
      <c r="GP136">
        <f t="shared" si="713"/>
        <v>0.30240739027052577</v>
      </c>
      <c r="GQ136">
        <f t="shared" ca="1" si="638"/>
        <v>0</v>
      </c>
      <c r="GR136" s="17">
        <f>INDEX(MedicalSpend,MATCH($A136,'Budget Decisions'!$A$3:$A$160,0),MATCH(GR$2,MedicalSpendCol,0))</f>
        <v>0</v>
      </c>
      <c r="GS136" s="17">
        <f>IF(INDEX('Budget Decisions'!$E$4:$E$160,MATCH(Model!$A136,'Budget Decisions'!$A$4:$A$160,0))="CURED",1,0)</f>
        <v>1</v>
      </c>
      <c r="GT136">
        <f t="shared" si="779"/>
        <v>1</v>
      </c>
      <c r="GU136" s="41">
        <v>1</v>
      </c>
      <c r="GV136">
        <f>Assumptions!$D$49</f>
        <v>0.2</v>
      </c>
      <c r="GW136">
        <f t="shared" si="714"/>
        <v>0</v>
      </c>
      <c r="GX136">
        <f t="shared" ca="1" si="639"/>
        <v>0</v>
      </c>
      <c r="GZ136">
        <f t="shared" ca="1" si="715"/>
        <v>0</v>
      </c>
      <c r="HA136">
        <f t="shared" ca="1" si="716"/>
        <v>0</v>
      </c>
      <c r="HB136">
        <f t="shared" ca="1" si="717"/>
        <v>0</v>
      </c>
      <c r="HC136">
        <f t="shared" ca="1" si="780"/>
        <v>0</v>
      </c>
      <c r="HD136">
        <f t="shared" ca="1" si="718"/>
        <v>26016602</v>
      </c>
      <c r="HE136">
        <f t="shared" ca="1" si="781"/>
        <v>0</v>
      </c>
      <c r="HF136">
        <f t="shared" ca="1" si="640"/>
        <v>128782</v>
      </c>
      <c r="HG136">
        <f t="shared" ca="1" si="641"/>
        <v>192618</v>
      </c>
      <c r="HH136">
        <f t="shared" si="782"/>
        <v>0.464689620669401</v>
      </c>
      <c r="HI136">
        <f>Assumptions!$E$34</f>
        <v>1.2</v>
      </c>
      <c r="HJ136">
        <f ca="1">IF(AND(HD136&gt;1,HA136&gt;1),((LOG(HA136,HD136)^(1/EXP(1)))^(1/Assumptions!$D$30))-(1-Assumptions!$D$31),1)</f>
        <v>1</v>
      </c>
      <c r="HK136" s="41">
        <v>1</v>
      </c>
      <c r="HL136">
        <v>0.15</v>
      </c>
      <c r="HN136">
        <f t="shared" ca="1" si="719"/>
        <v>0.55762754480328114</v>
      </c>
      <c r="HO136">
        <f t="shared" ca="1" si="720"/>
        <v>0</v>
      </c>
      <c r="HP136" s="41">
        <v>1</v>
      </c>
      <c r="HR136">
        <f t="shared" ca="1" si="721"/>
        <v>0</v>
      </c>
      <c r="HS136">
        <f t="shared" ca="1" si="722"/>
        <v>0</v>
      </c>
      <c r="HT136">
        <f t="shared" ca="1" si="642"/>
        <v>0</v>
      </c>
      <c r="HU136">
        <v>1</v>
      </c>
      <c r="HX136">
        <f t="shared" ca="1" si="643"/>
        <v>0</v>
      </c>
      <c r="HY136" s="17">
        <f>INDEX(MilitarySpend,MATCH($A136,'Budget Decisions'!$A$3:$A$160,0),MATCH(HY$2,MilitarySpendCol,0))</f>
        <v>0</v>
      </c>
      <c r="HZ136">
        <f t="shared" si="783"/>
        <v>0.464689620669401</v>
      </c>
      <c r="IA136">
        <f>IF($A136&gt;=Assumptions!$D$40,1,0)</f>
        <v>1</v>
      </c>
      <c r="IB136">
        <f>Assumptions!$D$41</f>
        <v>0.83299999999999996</v>
      </c>
      <c r="IC136" s="41">
        <v>1</v>
      </c>
      <c r="ID136">
        <f>Assumptions!$D$42</f>
        <v>0.2</v>
      </c>
      <c r="IE136">
        <f t="shared" si="723"/>
        <v>0.38708645401761099</v>
      </c>
      <c r="IF136">
        <f t="shared" ca="1" si="644"/>
        <v>0</v>
      </c>
      <c r="IG136" s="17">
        <f>INDEX(MedicalSpend,MATCH($A136,'Budget Decisions'!$A$3:$A$160,0),MATCH(IG$2,MedicalSpendCol,0))</f>
        <v>0</v>
      </c>
      <c r="IH136" s="17">
        <f>IF(INDEX('Budget Decisions'!$E$4:$E$160,MATCH(Model!$A136,'Budget Decisions'!$A$4:$A$160,0))="CURED",1,0)</f>
        <v>1</v>
      </c>
      <c r="II136">
        <f t="shared" si="784"/>
        <v>1</v>
      </c>
      <c r="IJ136" s="41">
        <v>1</v>
      </c>
      <c r="IK136">
        <f>Assumptions!$D$49</f>
        <v>0.2</v>
      </c>
      <c r="IL136">
        <f t="shared" si="724"/>
        <v>0</v>
      </c>
      <c r="IM136">
        <f t="shared" ca="1" si="645"/>
        <v>0</v>
      </c>
      <c r="IO136">
        <f t="shared" ca="1" si="725"/>
        <v>0</v>
      </c>
      <c r="IP136">
        <f t="shared" ca="1" si="726"/>
        <v>0</v>
      </c>
      <c r="IQ136">
        <f t="shared" ca="1" si="727"/>
        <v>0</v>
      </c>
      <c r="IR136">
        <f t="shared" ca="1" si="785"/>
        <v>0</v>
      </c>
      <c r="IS136">
        <f t="shared" ca="1" si="728"/>
        <v>49714435</v>
      </c>
      <c r="IT136">
        <f t="shared" ca="1" si="786"/>
        <v>0</v>
      </c>
      <c r="IU136">
        <f t="shared" ca="1" si="646"/>
        <v>246086</v>
      </c>
      <c r="IV136">
        <f t="shared" ca="1" si="647"/>
        <v>168479</v>
      </c>
      <c r="IW136">
        <f t="shared" si="787"/>
        <v>1.1264233685228699</v>
      </c>
      <c r="IX136">
        <f>Assumptions!$E$34</f>
        <v>1.2</v>
      </c>
      <c r="IY136">
        <f ca="1">IF(AND(IS136&gt;1,IP136&gt;1),((LOG(IP136,IS136)^(1/EXP(1)))^(1/Assumptions!$D$30))-(1-Assumptions!$D$31),1)</f>
        <v>1</v>
      </c>
      <c r="IZ136" s="41">
        <v>1</v>
      </c>
      <c r="JA136">
        <v>0.15</v>
      </c>
      <c r="JC136">
        <f t="shared" ca="1" si="729"/>
        <v>1.3517080422274439</v>
      </c>
      <c r="JD136">
        <f t="shared" ca="1" si="730"/>
        <v>0</v>
      </c>
      <c r="JE136" s="41">
        <v>1</v>
      </c>
      <c r="JG136">
        <f t="shared" ca="1" si="731"/>
        <v>0</v>
      </c>
      <c r="JH136">
        <f t="shared" ca="1" si="732"/>
        <v>0</v>
      </c>
      <c r="JI136">
        <f t="shared" ca="1" si="648"/>
        <v>0</v>
      </c>
      <c r="JJ136">
        <v>1</v>
      </c>
      <c r="JM136">
        <f t="shared" ca="1" si="649"/>
        <v>0</v>
      </c>
      <c r="JN136" s="17">
        <f>INDEX(MilitarySpend,MATCH($A136,'Budget Decisions'!$A$3:$A$160,0),MATCH(JN$2,MilitarySpendCol,0))</f>
        <v>0</v>
      </c>
      <c r="JO136">
        <f t="shared" si="788"/>
        <v>1.1264233685228699</v>
      </c>
      <c r="JP136">
        <f>IF($A136&gt;=Assumptions!$D$40,1,0)</f>
        <v>1</v>
      </c>
      <c r="JQ136">
        <f>Assumptions!$D$41</f>
        <v>0.83299999999999996</v>
      </c>
      <c r="JR136" s="41">
        <v>1</v>
      </c>
      <c r="JS136">
        <f>Assumptions!$D$42</f>
        <v>0.2</v>
      </c>
      <c r="JT136">
        <f t="shared" si="733"/>
        <v>0.9383106659795506</v>
      </c>
      <c r="JU136">
        <f t="shared" ca="1" si="650"/>
        <v>0</v>
      </c>
      <c r="JV136" s="17">
        <f>INDEX(MedicalSpend,MATCH($A136,'Budget Decisions'!$A$3:$A$160,0),MATCH(JV$2,MedicalSpendCol,0))</f>
        <v>0</v>
      </c>
      <c r="JW136" s="17">
        <f>IF(INDEX('Budget Decisions'!$E$4:$E$160,MATCH(Model!$A136,'Budget Decisions'!$A$4:$A$160,0))="CURED",1,0)</f>
        <v>1</v>
      </c>
      <c r="JX136">
        <f t="shared" si="789"/>
        <v>1</v>
      </c>
      <c r="JY136" s="41">
        <v>1</v>
      </c>
      <c r="JZ136">
        <f>Assumptions!$D$49</f>
        <v>0.2</v>
      </c>
      <c r="KA136">
        <f t="shared" si="734"/>
        <v>0</v>
      </c>
      <c r="KB136">
        <f t="shared" ca="1" si="651"/>
        <v>0</v>
      </c>
      <c r="KD136">
        <f t="shared" ca="1" si="735"/>
        <v>0</v>
      </c>
      <c r="KE136">
        <f t="shared" ca="1" si="736"/>
        <v>0</v>
      </c>
      <c r="KF136">
        <f t="shared" ca="1" si="737"/>
        <v>0</v>
      </c>
      <c r="KG136">
        <f t="shared" ca="1" si="790"/>
        <v>0</v>
      </c>
      <c r="KH136">
        <f t="shared" ca="1" si="738"/>
        <v>41247875</v>
      </c>
      <c r="KI136">
        <f t="shared" ca="1" si="791"/>
        <v>0</v>
      </c>
      <c r="KJ136">
        <f t="shared" ca="1" si="652"/>
        <v>204176</v>
      </c>
      <c r="KK136">
        <f t="shared" ca="1" si="653"/>
        <v>210152</v>
      </c>
      <c r="KL136">
        <f t="shared" si="792"/>
        <v>2.2321095760416365</v>
      </c>
      <c r="KM136">
        <f>Assumptions!$E$34</f>
        <v>1.2</v>
      </c>
      <c r="KN136">
        <f ca="1">IF(AND(KH136&gt;1,KE136&gt;1),((LOG(KE136,KH136)^(1/EXP(1)))^(1/Assumptions!$D$30))-(1-Assumptions!$D$31),1)</f>
        <v>1</v>
      </c>
      <c r="KO136" s="41">
        <v>1</v>
      </c>
      <c r="KP136">
        <v>0.15</v>
      </c>
      <c r="KR136">
        <f t="shared" ca="1" si="739"/>
        <v>2.6785314912499638</v>
      </c>
      <c r="KS136">
        <f t="shared" ca="1" si="740"/>
        <v>0</v>
      </c>
      <c r="KT136" s="41">
        <v>1</v>
      </c>
      <c r="KV136">
        <f t="shared" ca="1" si="741"/>
        <v>0</v>
      </c>
      <c r="KW136">
        <f t="shared" ca="1" si="742"/>
        <v>0</v>
      </c>
      <c r="KX136">
        <f t="shared" ca="1" si="654"/>
        <v>0</v>
      </c>
      <c r="KY136">
        <v>1</v>
      </c>
      <c r="LB136">
        <f t="shared" ca="1" si="655"/>
        <v>0</v>
      </c>
      <c r="LC136" s="17">
        <f>INDEX(MilitarySpend,MATCH($A136,'Budget Decisions'!$A$3:$A$160,0),MATCH(LC$2,MilitarySpendCol,0))</f>
        <v>0</v>
      </c>
      <c r="LD136">
        <f t="shared" si="793"/>
        <v>2.2321095760416365</v>
      </c>
      <c r="LE136">
        <f>IF($A136&gt;=Assumptions!$D$40,1,0)</f>
        <v>1</v>
      </c>
      <c r="LF136">
        <f>Assumptions!$D$41</f>
        <v>0.83299999999999996</v>
      </c>
      <c r="LG136" s="41">
        <v>1</v>
      </c>
      <c r="LH136">
        <f>Assumptions!$D$42</f>
        <v>0.2</v>
      </c>
      <c r="LI136">
        <f t="shared" si="743"/>
        <v>1.8593472768426831</v>
      </c>
      <c r="LJ136">
        <f t="shared" ca="1" si="656"/>
        <v>0</v>
      </c>
      <c r="LK136" s="17">
        <f>INDEX(MedicalSpend,MATCH($A136,'Budget Decisions'!$A$3:$A$160,0),MATCH(LK$2,MedicalSpendCol,0))</f>
        <v>0</v>
      </c>
      <c r="LL136" s="17">
        <f>IF(INDEX('Budget Decisions'!$E$4:$E$160,MATCH(Model!$A136,'Budget Decisions'!$A$4:$A$160,0))="CURED",1,0)</f>
        <v>1</v>
      </c>
      <c r="LM136">
        <f t="shared" si="794"/>
        <v>1</v>
      </c>
      <c r="LN136" s="41">
        <v>1</v>
      </c>
      <c r="LO136">
        <f>Assumptions!$D$49</f>
        <v>0.2</v>
      </c>
      <c r="LP136">
        <f t="shared" si="744"/>
        <v>0</v>
      </c>
      <c r="LQ136">
        <f t="shared" ca="1" si="657"/>
        <v>0</v>
      </c>
      <c r="LS136">
        <f t="shared" ca="1" si="745"/>
        <v>0</v>
      </c>
      <c r="LT136">
        <f t="shared" ca="1" si="746"/>
        <v>0</v>
      </c>
      <c r="LU136">
        <f t="shared" ca="1" si="747"/>
        <v>0</v>
      </c>
      <c r="LV136">
        <f t="shared" ca="1" si="795"/>
        <v>0</v>
      </c>
      <c r="LW136">
        <f t="shared" ca="1" si="748"/>
        <v>14126007</v>
      </c>
      <c r="LX136">
        <f t="shared" ca="1" si="796"/>
        <v>0</v>
      </c>
      <c r="LY136">
        <f t="shared" ca="1" si="658"/>
        <v>70630</v>
      </c>
      <c r="LZ136">
        <f t="shared" ca="1" si="659"/>
        <v>68059</v>
      </c>
      <c r="MA136">
        <f t="shared" si="797"/>
        <v>2.7100766589378384</v>
      </c>
      <c r="MB136">
        <f>Assumptions!$E$34</f>
        <v>1.2</v>
      </c>
      <c r="MC136">
        <f ca="1">IF(AND(LW136&gt;1,LT136&gt;1),((LOG(LT136,LW136)^(1/EXP(1)))^(1/Assumptions!$D$30))-(1-Assumptions!$D$31),1)</f>
        <v>1</v>
      </c>
      <c r="MD136" s="41">
        <v>1</v>
      </c>
      <c r="ME136">
        <v>0.15</v>
      </c>
      <c r="MG136">
        <f t="shared" ca="1" si="749"/>
        <v>3.2520919907254062</v>
      </c>
      <c r="MH136">
        <f t="shared" ca="1" si="750"/>
        <v>0</v>
      </c>
      <c r="MI136" s="41">
        <v>1</v>
      </c>
      <c r="MK136">
        <f t="shared" ca="1" si="751"/>
        <v>0</v>
      </c>
      <c r="ML136">
        <f t="shared" ca="1" si="752"/>
        <v>0</v>
      </c>
      <c r="MM136">
        <f t="shared" ca="1" si="660"/>
        <v>0</v>
      </c>
      <c r="MN136">
        <v>1</v>
      </c>
      <c r="MQ136">
        <f t="shared" ca="1" si="661"/>
        <v>0</v>
      </c>
      <c r="MR136" s="17">
        <f>INDEX(MilitarySpend,MATCH($A136,'Budget Decisions'!$A$3:$A$160,0),MATCH(MR$2,MilitarySpendCol,0))</f>
        <v>0</v>
      </c>
      <c r="MS136">
        <f t="shared" si="798"/>
        <v>2.7100766589378384</v>
      </c>
      <c r="MT136">
        <f>IF($A136&gt;=Assumptions!$D$40,1,0)</f>
        <v>1</v>
      </c>
      <c r="MU136">
        <f>Assumptions!$D$41</f>
        <v>0.83299999999999996</v>
      </c>
      <c r="MV136" s="41">
        <v>1</v>
      </c>
      <c r="MW136">
        <f>Assumptions!$D$42</f>
        <v>0.2</v>
      </c>
      <c r="MX136">
        <f t="shared" si="753"/>
        <v>2.2574938568952194</v>
      </c>
      <c r="MY136">
        <f t="shared" ca="1" si="662"/>
        <v>0</v>
      </c>
      <c r="MZ136" s="17">
        <f>INDEX(MedicalSpend,MATCH($A136,'Budget Decisions'!$A$3:$A$160,0),MATCH(MZ$2,MedicalSpendCol,0))</f>
        <v>0</v>
      </c>
      <c r="NA136" s="17">
        <f>IF(INDEX('Budget Decisions'!$E$4:$E$160,MATCH(Model!$A136,'Budget Decisions'!$A$4:$A$160,0))="CURED",1,0)</f>
        <v>1</v>
      </c>
      <c r="NB136">
        <f t="shared" si="799"/>
        <v>1</v>
      </c>
      <c r="NC136" s="41">
        <v>1</v>
      </c>
      <c r="ND136">
        <f>Assumptions!$D$49</f>
        <v>0.2</v>
      </c>
      <c r="NE136">
        <f t="shared" si="754"/>
        <v>0</v>
      </c>
      <c r="NF136">
        <f t="shared" ca="1" si="663"/>
        <v>0</v>
      </c>
    </row>
    <row r="137" spans="1:370" x14ac:dyDescent="0.25">
      <c r="A137">
        <f t="shared" si="755"/>
        <v>134</v>
      </c>
      <c r="C137">
        <f t="shared" ca="1" si="664"/>
        <v>0</v>
      </c>
      <c r="D137">
        <f t="shared" ca="1" si="665"/>
        <v>0</v>
      </c>
      <c r="E137">
        <f t="shared" ca="1" si="666"/>
        <v>0</v>
      </c>
      <c r="F137">
        <f t="shared" ca="1" si="756"/>
        <v>0</v>
      </c>
      <c r="G137">
        <f t="shared" ca="1" si="667"/>
        <v>32233774</v>
      </c>
      <c r="H137">
        <f t="shared" ca="1" si="757"/>
        <v>0</v>
      </c>
      <c r="I137">
        <f t="shared" ca="1" si="610"/>
        <v>161168</v>
      </c>
      <c r="J137">
        <f t="shared" ca="1" si="611"/>
        <v>60385</v>
      </c>
      <c r="K137">
        <f t="shared" si="758"/>
        <v>0.82857634545527548</v>
      </c>
      <c r="L137">
        <f>Assumptions!$E$34</f>
        <v>1.2</v>
      </c>
      <c r="M137">
        <f ca="1">IF(AND(G137&gt;1,D137&gt;1),((LOG(D137,G137)^(1/EXP(1)))^(1/Assumptions!$D$30))-(1-Assumptions!$D$31),1)</f>
        <v>1</v>
      </c>
      <c r="N137" s="41">
        <v>1</v>
      </c>
      <c r="O137">
        <v>0.15</v>
      </c>
      <c r="Q137">
        <f t="shared" ca="1" si="668"/>
        <v>0.99429161454633053</v>
      </c>
      <c r="R137">
        <f t="shared" ca="1" si="669"/>
        <v>0</v>
      </c>
      <c r="S137" s="41">
        <v>1</v>
      </c>
      <c r="U137">
        <f t="shared" ca="1" si="670"/>
        <v>0</v>
      </c>
      <c r="V137">
        <f t="shared" ca="1" si="671"/>
        <v>0</v>
      </c>
      <c r="W137">
        <f t="shared" ca="1" si="612"/>
        <v>0</v>
      </c>
      <c r="X137">
        <v>1</v>
      </c>
      <c r="AA137">
        <f t="shared" ca="1" si="613"/>
        <v>0</v>
      </c>
      <c r="AB137" s="17">
        <f>INDEX(MilitarySpend,MATCH($A137,'Budget Decisions'!$A$3:$A$160,0),MATCH(AB$2,MilitarySpendCol,0))</f>
        <v>0</v>
      </c>
      <c r="AC137">
        <f t="shared" si="759"/>
        <v>0.82857634545527548</v>
      </c>
      <c r="AD137">
        <f>IF($A137&gt;=Assumptions!$D$40,1,0)</f>
        <v>1</v>
      </c>
      <c r="AE137">
        <f>Assumptions!$D$41</f>
        <v>0.83299999999999996</v>
      </c>
      <c r="AF137" s="41">
        <v>1</v>
      </c>
      <c r="AG137">
        <f>Assumptions!$D$42</f>
        <v>0.2</v>
      </c>
      <c r="AH137">
        <f t="shared" si="672"/>
        <v>0.69020409576424446</v>
      </c>
      <c r="AI137">
        <f t="shared" ca="1" si="614"/>
        <v>0</v>
      </c>
      <c r="AJ137" s="17">
        <f>INDEX(MedicalSpend,MATCH($A137,'Budget Decisions'!$A$3:$A$160,0),MATCH(AJ$2,MedicalSpendCol,0))</f>
        <v>0</v>
      </c>
      <c r="AK137" s="17">
        <f>IF(INDEX('Budget Decisions'!$E$4:$E$160,MATCH(Model!$A137,'Budget Decisions'!$A$4:$A$160,0))="CURED",1,0)</f>
        <v>1</v>
      </c>
      <c r="AL137">
        <f t="shared" si="760"/>
        <v>1</v>
      </c>
      <c r="AM137" s="41">
        <v>1</v>
      </c>
      <c r="AN137">
        <f>Assumptions!$D$49</f>
        <v>0.2</v>
      </c>
      <c r="AO137">
        <f t="shared" si="673"/>
        <v>0</v>
      </c>
      <c r="AP137">
        <f t="shared" ca="1" si="615"/>
        <v>0</v>
      </c>
      <c r="AR137">
        <f t="shared" ca="1" si="674"/>
        <v>0</v>
      </c>
      <c r="AS137">
        <f t="shared" ca="1" si="675"/>
        <v>0</v>
      </c>
      <c r="AT137">
        <f t="shared" ca="1" si="676"/>
        <v>0</v>
      </c>
      <c r="AU137">
        <f t="shared" ca="1" si="677"/>
        <v>0</v>
      </c>
      <c r="AV137">
        <f t="shared" ca="1" si="678"/>
        <v>36597091</v>
      </c>
      <c r="AW137">
        <f t="shared" ca="1" si="761"/>
        <v>0</v>
      </c>
      <c r="AX137">
        <f t="shared" ca="1" si="616"/>
        <v>181155</v>
      </c>
      <c r="AY137">
        <f t="shared" ca="1" si="617"/>
        <v>256114</v>
      </c>
      <c r="AZ137">
        <f t="shared" si="762"/>
        <v>0.15936301189359656</v>
      </c>
      <c r="BA137">
        <f>Assumptions!$E$34</f>
        <v>1.2</v>
      </c>
      <c r="BB137">
        <f ca="1">IF(AND(AV137&gt;1,AS137&gt;1),((LOG(AS137,AV137)^(1/EXP(1)))^(1/Assumptions!$D$30))-(1-Assumptions!$D$31),1)</f>
        <v>1</v>
      </c>
      <c r="BC137" s="41">
        <v>1</v>
      </c>
      <c r="BD137">
        <v>0.15</v>
      </c>
      <c r="BF137">
        <f t="shared" ca="1" si="679"/>
        <v>0.19123561427231586</v>
      </c>
      <c r="BG137">
        <f t="shared" ca="1" si="680"/>
        <v>0</v>
      </c>
      <c r="BH137" s="41">
        <v>1</v>
      </c>
      <c r="BJ137">
        <f t="shared" ca="1" si="681"/>
        <v>0</v>
      </c>
      <c r="BK137">
        <f t="shared" ca="1" si="682"/>
        <v>0</v>
      </c>
      <c r="BL137">
        <f t="shared" ca="1" si="618"/>
        <v>0</v>
      </c>
      <c r="BM137">
        <v>1</v>
      </c>
      <c r="BP137">
        <f t="shared" ca="1" si="619"/>
        <v>0</v>
      </c>
      <c r="BQ137" s="17">
        <f>INDEX(MilitarySpend,MATCH($A137,'Budget Decisions'!$A$3:$A$160,0),MATCH(BQ$2,MilitarySpendCol,0))</f>
        <v>0</v>
      </c>
      <c r="BR137">
        <f t="shared" si="763"/>
        <v>0.15936301189359656</v>
      </c>
      <c r="BS137">
        <f>IF($A137&gt;=Assumptions!$D$40,1,0)</f>
        <v>1</v>
      </c>
      <c r="BT137">
        <f>Assumptions!$D$41</f>
        <v>0.83299999999999996</v>
      </c>
      <c r="BU137" s="41">
        <v>1</v>
      </c>
      <c r="BV137">
        <f>Assumptions!$D$42</f>
        <v>0.2</v>
      </c>
      <c r="BW137">
        <f t="shared" si="683"/>
        <v>0.13274938890736593</v>
      </c>
      <c r="BX137">
        <f t="shared" ca="1" si="620"/>
        <v>0</v>
      </c>
      <c r="BY137" s="17">
        <f>INDEX(MedicalSpend,MATCH($A137,'Budget Decisions'!$A$3:$A$160,0),MATCH(BY$2,MedicalSpendCol,0))</f>
        <v>0</v>
      </c>
      <c r="BZ137" s="17">
        <f>IF(INDEX('Budget Decisions'!$E$4:$E$160,MATCH(Model!$A137,'Budget Decisions'!$A$4:$A$160,0))="CURED",1,0)</f>
        <v>1</v>
      </c>
      <c r="CA137">
        <f t="shared" si="764"/>
        <v>1</v>
      </c>
      <c r="CB137" s="41">
        <v>1</v>
      </c>
      <c r="CC137">
        <f>Assumptions!$D$49</f>
        <v>0.2</v>
      </c>
      <c r="CD137">
        <f t="shared" si="684"/>
        <v>0</v>
      </c>
      <c r="CE137">
        <f t="shared" ca="1" si="621"/>
        <v>0</v>
      </c>
      <c r="CG137">
        <f t="shared" ca="1" si="685"/>
        <v>0</v>
      </c>
      <c r="CH137">
        <f t="shared" ca="1" si="686"/>
        <v>0</v>
      </c>
      <c r="CI137">
        <f t="shared" ca="1" si="687"/>
        <v>0</v>
      </c>
      <c r="CJ137">
        <f t="shared" ca="1" si="765"/>
        <v>0</v>
      </c>
      <c r="CK137">
        <f t="shared" ca="1" si="688"/>
        <v>25377902</v>
      </c>
      <c r="CL137">
        <f t="shared" ca="1" si="766"/>
        <v>0</v>
      </c>
      <c r="CM137">
        <f t="shared" ca="1" si="622"/>
        <v>125620</v>
      </c>
      <c r="CN137">
        <f t="shared" ca="1" si="623"/>
        <v>170957</v>
      </c>
      <c r="CO137">
        <f t="shared" si="767"/>
        <v>0.24130002925990637</v>
      </c>
      <c r="CP137">
        <f>Assumptions!$E$34</f>
        <v>1.2</v>
      </c>
      <c r="CQ137">
        <f ca="1">IF(AND(CK137&gt;1,CH137&gt;1),((LOG(CH137,CK137)^(1/EXP(1)))^(1/Assumptions!$D$30))-(1-Assumptions!$D$31),1)</f>
        <v>1</v>
      </c>
      <c r="CR137" s="41">
        <v>1</v>
      </c>
      <c r="CS137">
        <v>0.15</v>
      </c>
      <c r="CU137">
        <f t="shared" ca="1" si="689"/>
        <v>0.28956003511188766</v>
      </c>
      <c r="CV137">
        <f t="shared" ca="1" si="690"/>
        <v>0</v>
      </c>
      <c r="CW137" s="41">
        <v>1</v>
      </c>
      <c r="CY137">
        <f t="shared" ca="1" si="691"/>
        <v>0</v>
      </c>
      <c r="CZ137">
        <f t="shared" ca="1" si="692"/>
        <v>0</v>
      </c>
      <c r="DA137">
        <f t="shared" ca="1" si="624"/>
        <v>0</v>
      </c>
      <c r="DB137">
        <v>1</v>
      </c>
      <c r="DE137">
        <f t="shared" ca="1" si="625"/>
        <v>0</v>
      </c>
      <c r="DF137" s="17">
        <f>INDEX(MilitarySpend,MATCH($A137,'Budget Decisions'!$A$3:$A$160,0),MATCH(DF$2,MilitarySpendCol,0))</f>
        <v>0</v>
      </c>
      <c r="DG137">
        <f t="shared" si="768"/>
        <v>0.24130002925990637</v>
      </c>
      <c r="DH137">
        <f>IF($A137&gt;=Assumptions!$D$40,1,0)</f>
        <v>1</v>
      </c>
      <c r="DI137">
        <f>Assumptions!$D$41</f>
        <v>0.83299999999999996</v>
      </c>
      <c r="DJ137" s="41">
        <v>1</v>
      </c>
      <c r="DK137">
        <f>Assumptions!$D$42</f>
        <v>0.2</v>
      </c>
      <c r="DL137">
        <f t="shared" si="693"/>
        <v>0.20100292437350201</v>
      </c>
      <c r="DM137">
        <f t="shared" ca="1" si="626"/>
        <v>0</v>
      </c>
      <c r="DN137" s="17">
        <f>INDEX(MedicalSpend,MATCH($A137,'Budget Decisions'!$A$3:$A$160,0),MATCH(DN$2,MedicalSpendCol,0))</f>
        <v>0</v>
      </c>
      <c r="DO137" s="17">
        <f>IF(INDEX('Budget Decisions'!$E$4:$E$160,MATCH(Model!$A137,'Budget Decisions'!$A$4:$A$160,0))="CURED",1,0)</f>
        <v>1</v>
      </c>
      <c r="DP137">
        <f t="shared" si="769"/>
        <v>1</v>
      </c>
      <c r="DQ137" s="41">
        <v>1</v>
      </c>
      <c r="DR137">
        <f>Assumptions!$D$49</f>
        <v>0.2</v>
      </c>
      <c r="DS137">
        <f t="shared" si="694"/>
        <v>0</v>
      </c>
      <c r="DT137">
        <f t="shared" ca="1" si="627"/>
        <v>0</v>
      </c>
      <c r="DV137">
        <f t="shared" ca="1" si="695"/>
        <v>0</v>
      </c>
      <c r="DW137">
        <f t="shared" ca="1" si="696"/>
        <v>0</v>
      </c>
      <c r="DX137">
        <f t="shared" ca="1" si="697"/>
        <v>0</v>
      </c>
      <c r="DY137">
        <f t="shared" ca="1" si="770"/>
        <v>0</v>
      </c>
      <c r="DZ137">
        <f t="shared" ca="1" si="698"/>
        <v>45999548</v>
      </c>
      <c r="EA137">
        <f t="shared" ca="1" si="771"/>
        <v>0</v>
      </c>
      <c r="EB137">
        <f t="shared" ca="1" si="628"/>
        <v>229997</v>
      </c>
      <c r="EC137">
        <f t="shared" ca="1" si="629"/>
        <v>234875</v>
      </c>
      <c r="ED137">
        <f t="shared" si="772"/>
        <v>0.87442730726206253</v>
      </c>
      <c r="EE137">
        <f>Assumptions!$E$34</f>
        <v>1.2</v>
      </c>
      <c r="EF137">
        <f ca="1">IF(AND(DZ137&gt;1,DW137&gt;1),((LOG(DW137,DZ137)^(1/EXP(1)))^(1/Assumptions!$D$30))-(1-Assumptions!$D$31),1)</f>
        <v>1</v>
      </c>
      <c r="EG137" s="41">
        <v>1</v>
      </c>
      <c r="EH137">
        <v>0.15</v>
      </c>
      <c r="EJ137">
        <f t="shared" ca="1" si="699"/>
        <v>1.049312768714475</v>
      </c>
      <c r="EK137">
        <f t="shared" ca="1" si="700"/>
        <v>0</v>
      </c>
      <c r="EL137" s="41">
        <v>1</v>
      </c>
      <c r="EN137">
        <f t="shared" ca="1" si="701"/>
        <v>0</v>
      </c>
      <c r="EO137">
        <f t="shared" ca="1" si="702"/>
        <v>0</v>
      </c>
      <c r="EP137">
        <f t="shared" ca="1" si="630"/>
        <v>0</v>
      </c>
      <c r="EQ137">
        <v>1</v>
      </c>
      <c r="ET137">
        <f t="shared" ca="1" si="631"/>
        <v>0</v>
      </c>
      <c r="EU137" s="17">
        <f>INDEX(MilitarySpend,MATCH($A137,'Budget Decisions'!$A$3:$A$160,0),MATCH(EU$2,MilitarySpendCol,0))</f>
        <v>0</v>
      </c>
      <c r="EV137">
        <f t="shared" si="773"/>
        <v>0.87442730726206253</v>
      </c>
      <c r="EW137">
        <f>IF($A137&gt;=Assumptions!$D$40,1,0)</f>
        <v>1</v>
      </c>
      <c r="EX137">
        <f>Assumptions!$D$41</f>
        <v>0.83299999999999996</v>
      </c>
      <c r="EY137" s="41">
        <v>1</v>
      </c>
      <c r="EZ137">
        <f>Assumptions!$D$42</f>
        <v>0.2</v>
      </c>
      <c r="FA137">
        <f t="shared" si="703"/>
        <v>0.72839794694929805</v>
      </c>
      <c r="FB137">
        <f t="shared" ca="1" si="632"/>
        <v>0</v>
      </c>
      <c r="FC137" s="17">
        <f>INDEX(MedicalSpend,MATCH($A137,'Budget Decisions'!$A$3:$A$160,0),MATCH(FC$2,MedicalSpendCol,0))</f>
        <v>0</v>
      </c>
      <c r="FD137" s="17">
        <f>IF(INDEX('Budget Decisions'!$E$4:$E$160,MATCH(Model!$A137,'Budget Decisions'!$A$4:$A$160,0))="CURED",1,0)</f>
        <v>1</v>
      </c>
      <c r="FE137">
        <f t="shared" si="774"/>
        <v>1</v>
      </c>
      <c r="FF137" s="41">
        <v>1</v>
      </c>
      <c r="FG137">
        <f>Assumptions!$D$49</f>
        <v>0.2</v>
      </c>
      <c r="FH137">
        <f t="shared" si="704"/>
        <v>0</v>
      </c>
      <c r="FI137">
        <f t="shared" ca="1" si="633"/>
        <v>0</v>
      </c>
      <c r="FK137">
        <f t="shared" ca="1" si="705"/>
        <v>0</v>
      </c>
      <c r="FL137">
        <f t="shared" ca="1" si="706"/>
        <v>0</v>
      </c>
      <c r="FM137">
        <f t="shared" ca="1" si="707"/>
        <v>0</v>
      </c>
      <c r="FN137">
        <f t="shared" ca="1" si="775"/>
        <v>0</v>
      </c>
      <c r="FO137">
        <f t="shared" ca="1" si="708"/>
        <v>32165057</v>
      </c>
      <c r="FP137">
        <f t="shared" ca="1" si="776"/>
        <v>0</v>
      </c>
      <c r="FQ137">
        <f t="shared" ca="1" si="634"/>
        <v>159217</v>
      </c>
      <c r="FR137">
        <f t="shared" ca="1" si="635"/>
        <v>145291</v>
      </c>
      <c r="FS137">
        <f t="shared" si="777"/>
        <v>0.36303408195741388</v>
      </c>
      <c r="FT137">
        <f>Assumptions!$E$34</f>
        <v>1.2</v>
      </c>
      <c r="FU137">
        <f ca="1">IF(AND(FO137&gt;1,FL137&gt;1),((LOG(FL137,FO137)^(1/EXP(1)))^(1/Assumptions!$D$30))-(1-Assumptions!$D$31),1)</f>
        <v>1</v>
      </c>
      <c r="FV137" s="41">
        <v>1</v>
      </c>
      <c r="FW137">
        <v>0.15</v>
      </c>
      <c r="FY137">
        <f t="shared" ca="1" si="709"/>
        <v>0.43564089834889663</v>
      </c>
      <c r="FZ137">
        <f t="shared" ca="1" si="710"/>
        <v>0</v>
      </c>
      <c r="GA137" s="41">
        <v>1</v>
      </c>
      <c r="GC137">
        <f t="shared" ca="1" si="711"/>
        <v>0</v>
      </c>
      <c r="GD137">
        <f t="shared" ca="1" si="712"/>
        <v>0</v>
      </c>
      <c r="GE137">
        <f t="shared" ca="1" si="636"/>
        <v>0</v>
      </c>
      <c r="GF137">
        <v>1</v>
      </c>
      <c r="GI137">
        <f t="shared" ca="1" si="637"/>
        <v>0</v>
      </c>
      <c r="GJ137" s="17">
        <f>INDEX(MilitarySpend,MATCH($A137,'Budget Decisions'!$A$3:$A$160,0),MATCH(GJ$2,MilitarySpendCol,0))</f>
        <v>0</v>
      </c>
      <c r="GK137">
        <f t="shared" si="778"/>
        <v>0.36303408195741388</v>
      </c>
      <c r="GL137">
        <f>IF($A137&gt;=Assumptions!$D$40,1,0)</f>
        <v>1</v>
      </c>
      <c r="GM137">
        <f>Assumptions!$D$41</f>
        <v>0.83299999999999996</v>
      </c>
      <c r="GN137" s="41">
        <v>1</v>
      </c>
      <c r="GO137">
        <f>Assumptions!$D$42</f>
        <v>0.2</v>
      </c>
      <c r="GP137">
        <f t="shared" si="713"/>
        <v>0.30240739027052577</v>
      </c>
      <c r="GQ137">
        <f t="shared" ca="1" si="638"/>
        <v>0</v>
      </c>
      <c r="GR137" s="17">
        <f>INDEX(MedicalSpend,MATCH($A137,'Budget Decisions'!$A$3:$A$160,0),MATCH(GR$2,MedicalSpendCol,0))</f>
        <v>0</v>
      </c>
      <c r="GS137" s="17">
        <f>IF(INDEX('Budget Decisions'!$E$4:$E$160,MATCH(Model!$A137,'Budget Decisions'!$A$4:$A$160,0))="CURED",1,0)</f>
        <v>1</v>
      </c>
      <c r="GT137">
        <f t="shared" si="779"/>
        <v>1</v>
      </c>
      <c r="GU137" s="41">
        <v>1</v>
      </c>
      <c r="GV137">
        <f>Assumptions!$D$49</f>
        <v>0.2</v>
      </c>
      <c r="GW137">
        <f t="shared" si="714"/>
        <v>0</v>
      </c>
      <c r="GX137">
        <f t="shared" ca="1" si="639"/>
        <v>0</v>
      </c>
      <c r="GZ137">
        <f t="shared" ca="1" si="715"/>
        <v>0</v>
      </c>
      <c r="HA137">
        <f t="shared" ca="1" si="716"/>
        <v>0</v>
      </c>
      <c r="HB137">
        <f t="shared" ca="1" si="717"/>
        <v>0</v>
      </c>
      <c r="HC137">
        <f t="shared" ca="1" si="780"/>
        <v>0</v>
      </c>
      <c r="HD137">
        <f t="shared" ca="1" si="718"/>
        <v>26080438</v>
      </c>
      <c r="HE137">
        <f t="shared" ca="1" si="781"/>
        <v>0</v>
      </c>
      <c r="HF137">
        <f t="shared" ca="1" si="640"/>
        <v>129098</v>
      </c>
      <c r="HG137">
        <f t="shared" ca="1" si="641"/>
        <v>192472</v>
      </c>
      <c r="HH137">
        <f t="shared" si="782"/>
        <v>0.464689620669401</v>
      </c>
      <c r="HI137">
        <f>Assumptions!$E$34</f>
        <v>1.2</v>
      </c>
      <c r="HJ137">
        <f ca="1">IF(AND(HD137&gt;1,HA137&gt;1),((LOG(HA137,HD137)^(1/EXP(1)))^(1/Assumptions!$D$30))-(1-Assumptions!$D$31),1)</f>
        <v>1</v>
      </c>
      <c r="HK137" s="41">
        <v>1</v>
      </c>
      <c r="HL137">
        <v>0.15</v>
      </c>
      <c r="HN137">
        <f t="shared" ca="1" si="719"/>
        <v>0.55762754480328114</v>
      </c>
      <c r="HO137">
        <f t="shared" ca="1" si="720"/>
        <v>0</v>
      </c>
      <c r="HP137" s="41">
        <v>1</v>
      </c>
      <c r="HR137">
        <f t="shared" ca="1" si="721"/>
        <v>0</v>
      </c>
      <c r="HS137">
        <f t="shared" ca="1" si="722"/>
        <v>0</v>
      </c>
      <c r="HT137">
        <f t="shared" ca="1" si="642"/>
        <v>0</v>
      </c>
      <c r="HU137">
        <v>1</v>
      </c>
      <c r="HX137">
        <f t="shared" ca="1" si="643"/>
        <v>0</v>
      </c>
      <c r="HY137" s="17">
        <f>INDEX(MilitarySpend,MATCH($A137,'Budget Decisions'!$A$3:$A$160,0),MATCH(HY$2,MilitarySpendCol,0))</f>
        <v>0</v>
      </c>
      <c r="HZ137">
        <f t="shared" si="783"/>
        <v>0.464689620669401</v>
      </c>
      <c r="IA137">
        <f>IF($A137&gt;=Assumptions!$D$40,1,0)</f>
        <v>1</v>
      </c>
      <c r="IB137">
        <f>Assumptions!$D$41</f>
        <v>0.83299999999999996</v>
      </c>
      <c r="IC137" s="41">
        <v>1</v>
      </c>
      <c r="ID137">
        <f>Assumptions!$D$42</f>
        <v>0.2</v>
      </c>
      <c r="IE137">
        <f t="shared" si="723"/>
        <v>0.38708645401761099</v>
      </c>
      <c r="IF137">
        <f t="shared" ca="1" si="644"/>
        <v>0</v>
      </c>
      <c r="IG137" s="17">
        <f>INDEX(MedicalSpend,MATCH($A137,'Budget Decisions'!$A$3:$A$160,0),MATCH(IG$2,MedicalSpendCol,0))</f>
        <v>0</v>
      </c>
      <c r="IH137" s="17">
        <f>IF(INDEX('Budget Decisions'!$E$4:$E$160,MATCH(Model!$A137,'Budget Decisions'!$A$4:$A$160,0))="CURED",1,0)</f>
        <v>1</v>
      </c>
      <c r="II137">
        <f t="shared" si="784"/>
        <v>1</v>
      </c>
      <c r="IJ137" s="41">
        <v>1</v>
      </c>
      <c r="IK137">
        <f>Assumptions!$D$49</f>
        <v>0.2</v>
      </c>
      <c r="IL137">
        <f t="shared" si="724"/>
        <v>0</v>
      </c>
      <c r="IM137">
        <f t="shared" ca="1" si="645"/>
        <v>0</v>
      </c>
      <c r="IO137">
        <f t="shared" ca="1" si="725"/>
        <v>0</v>
      </c>
      <c r="IP137">
        <f t="shared" ca="1" si="726"/>
        <v>0</v>
      </c>
      <c r="IQ137">
        <f t="shared" ca="1" si="727"/>
        <v>0</v>
      </c>
      <c r="IR137">
        <f t="shared" ca="1" si="785"/>
        <v>0</v>
      </c>
      <c r="IS137">
        <f t="shared" ca="1" si="728"/>
        <v>49636828</v>
      </c>
      <c r="IT137">
        <f t="shared" ca="1" si="786"/>
        <v>0</v>
      </c>
      <c r="IU137">
        <f t="shared" ca="1" si="646"/>
        <v>245702</v>
      </c>
      <c r="IV137">
        <f t="shared" ca="1" si="647"/>
        <v>168601</v>
      </c>
      <c r="IW137">
        <f t="shared" si="787"/>
        <v>1.1264233685228699</v>
      </c>
      <c r="IX137">
        <f>Assumptions!$E$34</f>
        <v>1.2</v>
      </c>
      <c r="IY137">
        <f ca="1">IF(AND(IS137&gt;1,IP137&gt;1),((LOG(IP137,IS137)^(1/EXP(1)))^(1/Assumptions!$D$30))-(1-Assumptions!$D$31),1)</f>
        <v>1</v>
      </c>
      <c r="IZ137" s="41">
        <v>1</v>
      </c>
      <c r="JA137">
        <v>0.15</v>
      </c>
      <c r="JC137">
        <f t="shared" ca="1" si="729"/>
        <v>1.3517080422274439</v>
      </c>
      <c r="JD137">
        <f t="shared" ca="1" si="730"/>
        <v>0</v>
      </c>
      <c r="JE137" s="41">
        <v>1</v>
      </c>
      <c r="JG137">
        <f t="shared" ca="1" si="731"/>
        <v>0</v>
      </c>
      <c r="JH137">
        <f t="shared" ca="1" si="732"/>
        <v>0</v>
      </c>
      <c r="JI137">
        <f t="shared" ca="1" si="648"/>
        <v>0</v>
      </c>
      <c r="JJ137">
        <v>1</v>
      </c>
      <c r="JM137">
        <f t="shared" ca="1" si="649"/>
        <v>0</v>
      </c>
      <c r="JN137" s="17">
        <f>INDEX(MilitarySpend,MATCH($A137,'Budget Decisions'!$A$3:$A$160,0),MATCH(JN$2,MilitarySpendCol,0))</f>
        <v>0</v>
      </c>
      <c r="JO137">
        <f t="shared" si="788"/>
        <v>1.1264233685228699</v>
      </c>
      <c r="JP137">
        <f>IF($A137&gt;=Assumptions!$D$40,1,0)</f>
        <v>1</v>
      </c>
      <c r="JQ137">
        <f>Assumptions!$D$41</f>
        <v>0.83299999999999996</v>
      </c>
      <c r="JR137" s="41">
        <v>1</v>
      </c>
      <c r="JS137">
        <f>Assumptions!$D$42</f>
        <v>0.2</v>
      </c>
      <c r="JT137">
        <f t="shared" si="733"/>
        <v>0.9383106659795506</v>
      </c>
      <c r="JU137">
        <f t="shared" ca="1" si="650"/>
        <v>0</v>
      </c>
      <c r="JV137" s="17">
        <f>INDEX(MedicalSpend,MATCH($A137,'Budget Decisions'!$A$3:$A$160,0),MATCH(JV$2,MedicalSpendCol,0))</f>
        <v>0</v>
      </c>
      <c r="JW137" s="17">
        <f>IF(INDEX('Budget Decisions'!$E$4:$E$160,MATCH(Model!$A137,'Budget Decisions'!$A$4:$A$160,0))="CURED",1,0)</f>
        <v>1</v>
      </c>
      <c r="JX137">
        <f t="shared" si="789"/>
        <v>1</v>
      </c>
      <c r="JY137" s="41">
        <v>1</v>
      </c>
      <c r="JZ137">
        <f>Assumptions!$D$49</f>
        <v>0.2</v>
      </c>
      <c r="KA137">
        <f t="shared" si="734"/>
        <v>0</v>
      </c>
      <c r="KB137">
        <f t="shared" ca="1" si="651"/>
        <v>0</v>
      </c>
      <c r="KD137">
        <f t="shared" ca="1" si="735"/>
        <v>0</v>
      </c>
      <c r="KE137">
        <f t="shared" ca="1" si="736"/>
        <v>0</v>
      </c>
      <c r="KF137">
        <f t="shared" ca="1" si="737"/>
        <v>0</v>
      </c>
      <c r="KG137">
        <f t="shared" ca="1" si="790"/>
        <v>0</v>
      </c>
      <c r="KH137">
        <f t="shared" ca="1" si="738"/>
        <v>41253851</v>
      </c>
      <c r="KI137">
        <f t="shared" ca="1" si="791"/>
        <v>0</v>
      </c>
      <c r="KJ137">
        <f t="shared" ca="1" si="652"/>
        <v>204206</v>
      </c>
      <c r="KK137">
        <f t="shared" ca="1" si="653"/>
        <v>210017</v>
      </c>
      <c r="KL137">
        <f t="shared" si="792"/>
        <v>2.2321095760416365</v>
      </c>
      <c r="KM137">
        <f>Assumptions!$E$34</f>
        <v>1.2</v>
      </c>
      <c r="KN137">
        <f ca="1">IF(AND(KH137&gt;1,KE137&gt;1),((LOG(KE137,KH137)^(1/EXP(1)))^(1/Assumptions!$D$30))-(1-Assumptions!$D$31),1)</f>
        <v>1</v>
      </c>
      <c r="KO137" s="41">
        <v>1</v>
      </c>
      <c r="KP137">
        <v>0.15</v>
      </c>
      <c r="KR137">
        <f t="shared" ca="1" si="739"/>
        <v>2.6785314912499638</v>
      </c>
      <c r="KS137">
        <f t="shared" ca="1" si="740"/>
        <v>0</v>
      </c>
      <c r="KT137" s="41">
        <v>1</v>
      </c>
      <c r="KV137">
        <f t="shared" ca="1" si="741"/>
        <v>0</v>
      </c>
      <c r="KW137">
        <f t="shared" ca="1" si="742"/>
        <v>0</v>
      </c>
      <c r="KX137">
        <f t="shared" ca="1" si="654"/>
        <v>0</v>
      </c>
      <c r="KY137">
        <v>1</v>
      </c>
      <c r="LB137">
        <f t="shared" ca="1" si="655"/>
        <v>0</v>
      </c>
      <c r="LC137" s="17">
        <f>INDEX(MilitarySpend,MATCH($A137,'Budget Decisions'!$A$3:$A$160,0),MATCH(LC$2,MilitarySpendCol,0))</f>
        <v>0</v>
      </c>
      <c r="LD137">
        <f t="shared" si="793"/>
        <v>2.2321095760416365</v>
      </c>
      <c r="LE137">
        <f>IF($A137&gt;=Assumptions!$D$40,1,0)</f>
        <v>1</v>
      </c>
      <c r="LF137">
        <f>Assumptions!$D$41</f>
        <v>0.83299999999999996</v>
      </c>
      <c r="LG137" s="41">
        <v>1</v>
      </c>
      <c r="LH137">
        <f>Assumptions!$D$42</f>
        <v>0.2</v>
      </c>
      <c r="LI137">
        <f t="shared" si="743"/>
        <v>1.8593472768426831</v>
      </c>
      <c r="LJ137">
        <f t="shared" ca="1" si="656"/>
        <v>0</v>
      </c>
      <c r="LK137" s="17">
        <f>INDEX(MedicalSpend,MATCH($A137,'Budget Decisions'!$A$3:$A$160,0),MATCH(LK$2,MedicalSpendCol,0))</f>
        <v>0</v>
      </c>
      <c r="LL137" s="17">
        <f>IF(INDEX('Budget Decisions'!$E$4:$E$160,MATCH(Model!$A137,'Budget Decisions'!$A$4:$A$160,0))="CURED",1,0)</f>
        <v>1</v>
      </c>
      <c r="LM137">
        <f t="shared" si="794"/>
        <v>1</v>
      </c>
      <c r="LN137" s="41">
        <v>1</v>
      </c>
      <c r="LO137">
        <f>Assumptions!$D$49</f>
        <v>0.2</v>
      </c>
      <c r="LP137">
        <f t="shared" si="744"/>
        <v>0</v>
      </c>
      <c r="LQ137">
        <f t="shared" ca="1" si="657"/>
        <v>0</v>
      </c>
      <c r="LS137">
        <f t="shared" ca="1" si="745"/>
        <v>0</v>
      </c>
      <c r="LT137">
        <f t="shared" ca="1" si="746"/>
        <v>0</v>
      </c>
      <c r="LU137">
        <f t="shared" ca="1" si="747"/>
        <v>0</v>
      </c>
      <c r="LV137">
        <f t="shared" ca="1" si="795"/>
        <v>0</v>
      </c>
      <c r="LW137">
        <f t="shared" ca="1" si="748"/>
        <v>14123436</v>
      </c>
      <c r="LX137">
        <f t="shared" ca="1" si="796"/>
        <v>0</v>
      </c>
      <c r="LY137">
        <f t="shared" ca="1" si="658"/>
        <v>70617</v>
      </c>
      <c r="LZ137">
        <f t="shared" ca="1" si="659"/>
        <v>68069</v>
      </c>
      <c r="MA137">
        <f t="shared" si="797"/>
        <v>2.7100766589378384</v>
      </c>
      <c r="MB137">
        <f>Assumptions!$E$34</f>
        <v>1.2</v>
      </c>
      <c r="MC137">
        <f ca="1">IF(AND(LW137&gt;1,LT137&gt;1),((LOG(LT137,LW137)^(1/EXP(1)))^(1/Assumptions!$D$30))-(1-Assumptions!$D$31),1)</f>
        <v>1</v>
      </c>
      <c r="MD137" s="41">
        <v>1</v>
      </c>
      <c r="ME137">
        <v>0.15</v>
      </c>
      <c r="MG137">
        <f t="shared" ca="1" si="749"/>
        <v>3.2520919907254062</v>
      </c>
      <c r="MH137">
        <f t="shared" ca="1" si="750"/>
        <v>0</v>
      </c>
      <c r="MI137" s="41">
        <v>1</v>
      </c>
      <c r="MK137">
        <f t="shared" ca="1" si="751"/>
        <v>0</v>
      </c>
      <c r="ML137">
        <f t="shared" ca="1" si="752"/>
        <v>0</v>
      </c>
      <c r="MM137">
        <f t="shared" ca="1" si="660"/>
        <v>0</v>
      </c>
      <c r="MN137">
        <v>1</v>
      </c>
      <c r="MQ137">
        <f t="shared" ca="1" si="661"/>
        <v>0</v>
      </c>
      <c r="MR137" s="17">
        <f>INDEX(MilitarySpend,MATCH($A137,'Budget Decisions'!$A$3:$A$160,0),MATCH(MR$2,MilitarySpendCol,0))</f>
        <v>0</v>
      </c>
      <c r="MS137">
        <f t="shared" si="798"/>
        <v>2.7100766589378384</v>
      </c>
      <c r="MT137">
        <f>IF($A137&gt;=Assumptions!$D$40,1,0)</f>
        <v>1</v>
      </c>
      <c r="MU137">
        <f>Assumptions!$D$41</f>
        <v>0.83299999999999996</v>
      </c>
      <c r="MV137" s="41">
        <v>1</v>
      </c>
      <c r="MW137">
        <f>Assumptions!$D$42</f>
        <v>0.2</v>
      </c>
      <c r="MX137">
        <f t="shared" si="753"/>
        <v>2.2574938568952194</v>
      </c>
      <c r="MY137">
        <f t="shared" ca="1" si="662"/>
        <v>0</v>
      </c>
      <c r="MZ137" s="17">
        <f>INDEX(MedicalSpend,MATCH($A137,'Budget Decisions'!$A$3:$A$160,0),MATCH(MZ$2,MedicalSpendCol,0))</f>
        <v>0</v>
      </c>
      <c r="NA137" s="17">
        <f>IF(INDEX('Budget Decisions'!$E$4:$E$160,MATCH(Model!$A137,'Budget Decisions'!$A$4:$A$160,0))="CURED",1,0)</f>
        <v>1</v>
      </c>
      <c r="NB137">
        <f t="shared" si="799"/>
        <v>1</v>
      </c>
      <c r="NC137" s="41">
        <v>1</v>
      </c>
      <c r="ND137">
        <f>Assumptions!$D$49</f>
        <v>0.2</v>
      </c>
      <c r="NE137">
        <f t="shared" si="754"/>
        <v>0</v>
      </c>
      <c r="NF137">
        <f t="shared" ca="1" si="663"/>
        <v>0</v>
      </c>
    </row>
    <row r="138" spans="1:370" x14ac:dyDescent="0.25">
      <c r="A138">
        <f t="shared" si="755"/>
        <v>135</v>
      </c>
      <c r="C138">
        <f t="shared" ca="1" si="664"/>
        <v>0</v>
      </c>
      <c r="D138">
        <f t="shared" ca="1" si="665"/>
        <v>0</v>
      </c>
      <c r="E138">
        <f t="shared" ca="1" si="666"/>
        <v>0</v>
      </c>
      <c r="F138">
        <f t="shared" ca="1" si="756"/>
        <v>0</v>
      </c>
      <c r="G138">
        <f t="shared" ca="1" si="667"/>
        <v>32132991</v>
      </c>
      <c r="H138">
        <f t="shared" ca="1" si="757"/>
        <v>0</v>
      </c>
      <c r="I138">
        <f t="shared" ca="1" si="610"/>
        <v>160664</v>
      </c>
      <c r="J138">
        <f t="shared" ca="1" si="611"/>
        <v>60509</v>
      </c>
      <c r="K138">
        <f t="shared" si="758"/>
        <v>0.82857634545527548</v>
      </c>
      <c r="L138">
        <f>Assumptions!$E$34</f>
        <v>1.2</v>
      </c>
      <c r="M138">
        <f ca="1">IF(AND(G138&gt;1,D138&gt;1),((LOG(D138,G138)^(1/EXP(1)))^(1/Assumptions!$D$30))-(1-Assumptions!$D$31),1)</f>
        <v>1</v>
      </c>
      <c r="N138" s="41">
        <v>1</v>
      </c>
      <c r="O138">
        <v>0.15</v>
      </c>
      <c r="Q138">
        <f t="shared" ca="1" si="668"/>
        <v>0.99429161454633053</v>
      </c>
      <c r="R138">
        <f t="shared" ca="1" si="669"/>
        <v>0</v>
      </c>
      <c r="S138" s="41">
        <v>1</v>
      </c>
      <c r="U138">
        <f t="shared" ca="1" si="670"/>
        <v>0</v>
      </c>
      <c r="V138">
        <f t="shared" ca="1" si="671"/>
        <v>0</v>
      </c>
      <c r="W138">
        <f t="shared" ca="1" si="612"/>
        <v>0</v>
      </c>
      <c r="X138">
        <v>1</v>
      </c>
      <c r="AA138">
        <f t="shared" ca="1" si="613"/>
        <v>0</v>
      </c>
      <c r="AB138" s="17">
        <f>INDEX(MilitarySpend,MATCH($A138,'Budget Decisions'!$A$3:$A$160,0),MATCH(AB$2,MilitarySpendCol,0))</f>
        <v>0</v>
      </c>
      <c r="AC138">
        <f t="shared" si="759"/>
        <v>0.82857634545527548</v>
      </c>
      <c r="AD138">
        <f>IF($A138&gt;=Assumptions!$D$40,1,0)</f>
        <v>1</v>
      </c>
      <c r="AE138">
        <f>Assumptions!$D$41</f>
        <v>0.83299999999999996</v>
      </c>
      <c r="AF138" s="41">
        <v>1</v>
      </c>
      <c r="AG138">
        <f>Assumptions!$D$42</f>
        <v>0.2</v>
      </c>
      <c r="AH138">
        <f t="shared" si="672"/>
        <v>0.69020409576424446</v>
      </c>
      <c r="AI138">
        <f t="shared" ca="1" si="614"/>
        <v>0</v>
      </c>
      <c r="AJ138" s="17">
        <f>INDEX(MedicalSpend,MATCH($A138,'Budget Decisions'!$A$3:$A$160,0),MATCH(AJ$2,MedicalSpendCol,0))</f>
        <v>0</v>
      </c>
      <c r="AK138" s="17">
        <f>IF(INDEX('Budget Decisions'!$E$4:$E$160,MATCH(Model!$A138,'Budget Decisions'!$A$4:$A$160,0))="CURED",1,0)</f>
        <v>1</v>
      </c>
      <c r="AL138">
        <f t="shared" si="760"/>
        <v>1</v>
      </c>
      <c r="AM138" s="41">
        <v>1</v>
      </c>
      <c r="AN138">
        <f>Assumptions!$D$49</f>
        <v>0.2</v>
      </c>
      <c r="AO138">
        <f t="shared" si="673"/>
        <v>0</v>
      </c>
      <c r="AP138">
        <f t="shared" ca="1" si="615"/>
        <v>0</v>
      </c>
      <c r="AR138">
        <f t="shared" ca="1" si="674"/>
        <v>0</v>
      </c>
      <c r="AS138">
        <f t="shared" ca="1" si="675"/>
        <v>0</v>
      </c>
      <c r="AT138">
        <f t="shared" ca="1" si="676"/>
        <v>0</v>
      </c>
      <c r="AU138">
        <f t="shared" ca="1" si="677"/>
        <v>0</v>
      </c>
      <c r="AV138">
        <f t="shared" ca="1" si="678"/>
        <v>36672050</v>
      </c>
      <c r="AW138">
        <f t="shared" ca="1" si="761"/>
        <v>0</v>
      </c>
      <c r="AX138">
        <f t="shared" ca="1" si="616"/>
        <v>181526</v>
      </c>
      <c r="AY138">
        <f t="shared" ca="1" si="617"/>
        <v>255662</v>
      </c>
      <c r="AZ138">
        <f t="shared" si="762"/>
        <v>0.15936301189359656</v>
      </c>
      <c r="BA138">
        <f>Assumptions!$E$34</f>
        <v>1.2</v>
      </c>
      <c r="BB138">
        <f ca="1">IF(AND(AV138&gt;1,AS138&gt;1),((LOG(AS138,AV138)^(1/EXP(1)))^(1/Assumptions!$D$30))-(1-Assumptions!$D$31),1)</f>
        <v>1</v>
      </c>
      <c r="BC138" s="41">
        <v>1</v>
      </c>
      <c r="BD138">
        <v>0.15</v>
      </c>
      <c r="BF138">
        <f t="shared" ca="1" si="679"/>
        <v>0.19123561427231586</v>
      </c>
      <c r="BG138">
        <f t="shared" ca="1" si="680"/>
        <v>0</v>
      </c>
      <c r="BH138" s="41">
        <v>1</v>
      </c>
      <c r="BJ138">
        <f t="shared" ca="1" si="681"/>
        <v>0</v>
      </c>
      <c r="BK138">
        <f t="shared" ca="1" si="682"/>
        <v>0</v>
      </c>
      <c r="BL138">
        <f t="shared" ca="1" si="618"/>
        <v>0</v>
      </c>
      <c r="BM138">
        <v>1</v>
      </c>
      <c r="BP138">
        <f t="shared" ca="1" si="619"/>
        <v>0</v>
      </c>
      <c r="BQ138" s="17">
        <f>INDEX(MilitarySpend,MATCH($A138,'Budget Decisions'!$A$3:$A$160,0),MATCH(BQ$2,MilitarySpendCol,0))</f>
        <v>0</v>
      </c>
      <c r="BR138">
        <f t="shared" si="763"/>
        <v>0.15936301189359656</v>
      </c>
      <c r="BS138">
        <f>IF($A138&gt;=Assumptions!$D$40,1,0)</f>
        <v>1</v>
      </c>
      <c r="BT138">
        <f>Assumptions!$D$41</f>
        <v>0.83299999999999996</v>
      </c>
      <c r="BU138" s="41">
        <v>1</v>
      </c>
      <c r="BV138">
        <f>Assumptions!$D$42</f>
        <v>0.2</v>
      </c>
      <c r="BW138">
        <f t="shared" si="683"/>
        <v>0.13274938890736593</v>
      </c>
      <c r="BX138">
        <f t="shared" ca="1" si="620"/>
        <v>0</v>
      </c>
      <c r="BY138" s="17">
        <f>INDEX(MedicalSpend,MATCH($A138,'Budget Decisions'!$A$3:$A$160,0),MATCH(BY$2,MedicalSpendCol,0))</f>
        <v>0</v>
      </c>
      <c r="BZ138" s="17">
        <f>IF(INDEX('Budget Decisions'!$E$4:$E$160,MATCH(Model!$A138,'Budget Decisions'!$A$4:$A$160,0))="CURED",1,0)</f>
        <v>1</v>
      </c>
      <c r="CA138">
        <f t="shared" si="764"/>
        <v>1</v>
      </c>
      <c r="CB138" s="41">
        <v>1</v>
      </c>
      <c r="CC138">
        <f>Assumptions!$D$49</f>
        <v>0.2</v>
      </c>
      <c r="CD138">
        <f t="shared" si="684"/>
        <v>0</v>
      </c>
      <c r="CE138">
        <f t="shared" ca="1" si="621"/>
        <v>0</v>
      </c>
      <c r="CG138">
        <f t="shared" ca="1" si="685"/>
        <v>0</v>
      </c>
      <c r="CH138">
        <f t="shared" ca="1" si="686"/>
        <v>0</v>
      </c>
      <c r="CI138">
        <f t="shared" ca="1" si="687"/>
        <v>0</v>
      </c>
      <c r="CJ138">
        <f t="shared" ca="1" si="765"/>
        <v>0</v>
      </c>
      <c r="CK138">
        <f t="shared" ca="1" si="688"/>
        <v>25423239</v>
      </c>
      <c r="CL138">
        <f t="shared" ca="1" si="766"/>
        <v>0</v>
      </c>
      <c r="CM138">
        <f t="shared" ca="1" si="622"/>
        <v>125845</v>
      </c>
      <c r="CN138">
        <f t="shared" ca="1" si="623"/>
        <v>171064</v>
      </c>
      <c r="CO138">
        <f t="shared" si="767"/>
        <v>0.24130002925990637</v>
      </c>
      <c r="CP138">
        <f>Assumptions!$E$34</f>
        <v>1.2</v>
      </c>
      <c r="CQ138">
        <f ca="1">IF(AND(CK138&gt;1,CH138&gt;1),((LOG(CH138,CK138)^(1/EXP(1)))^(1/Assumptions!$D$30))-(1-Assumptions!$D$31),1)</f>
        <v>1</v>
      </c>
      <c r="CR138" s="41">
        <v>1</v>
      </c>
      <c r="CS138">
        <v>0.15</v>
      </c>
      <c r="CU138">
        <f t="shared" ca="1" si="689"/>
        <v>0.28956003511188766</v>
      </c>
      <c r="CV138">
        <f t="shared" ca="1" si="690"/>
        <v>0</v>
      </c>
      <c r="CW138" s="41">
        <v>1</v>
      </c>
      <c r="CY138">
        <f t="shared" ca="1" si="691"/>
        <v>0</v>
      </c>
      <c r="CZ138">
        <f t="shared" ca="1" si="692"/>
        <v>0</v>
      </c>
      <c r="DA138">
        <f t="shared" ca="1" si="624"/>
        <v>0</v>
      </c>
      <c r="DB138">
        <v>1</v>
      </c>
      <c r="DE138">
        <f t="shared" ca="1" si="625"/>
        <v>0</v>
      </c>
      <c r="DF138" s="17">
        <f>INDEX(MilitarySpend,MATCH($A138,'Budget Decisions'!$A$3:$A$160,0),MATCH(DF$2,MilitarySpendCol,0))</f>
        <v>0</v>
      </c>
      <c r="DG138">
        <f t="shared" si="768"/>
        <v>0.24130002925990637</v>
      </c>
      <c r="DH138">
        <f>IF($A138&gt;=Assumptions!$D$40,1,0)</f>
        <v>1</v>
      </c>
      <c r="DI138">
        <f>Assumptions!$D$41</f>
        <v>0.83299999999999996</v>
      </c>
      <c r="DJ138" s="41">
        <v>1</v>
      </c>
      <c r="DK138">
        <f>Assumptions!$D$42</f>
        <v>0.2</v>
      </c>
      <c r="DL138">
        <f t="shared" si="693"/>
        <v>0.20100292437350201</v>
      </c>
      <c r="DM138">
        <f t="shared" ca="1" si="626"/>
        <v>0</v>
      </c>
      <c r="DN138" s="17">
        <f>INDEX(MedicalSpend,MATCH($A138,'Budget Decisions'!$A$3:$A$160,0),MATCH(DN$2,MedicalSpendCol,0))</f>
        <v>0</v>
      </c>
      <c r="DO138" s="17">
        <f>IF(INDEX('Budget Decisions'!$E$4:$E$160,MATCH(Model!$A138,'Budget Decisions'!$A$4:$A$160,0))="CURED",1,0)</f>
        <v>1</v>
      </c>
      <c r="DP138">
        <f t="shared" si="769"/>
        <v>1</v>
      </c>
      <c r="DQ138" s="41">
        <v>1</v>
      </c>
      <c r="DR138">
        <f>Assumptions!$D$49</f>
        <v>0.2</v>
      </c>
      <c r="DS138">
        <f t="shared" si="694"/>
        <v>0</v>
      </c>
      <c r="DT138">
        <f t="shared" ca="1" si="627"/>
        <v>0</v>
      </c>
      <c r="DV138">
        <f t="shared" ca="1" si="695"/>
        <v>0</v>
      </c>
      <c r="DW138">
        <f t="shared" ca="1" si="696"/>
        <v>0</v>
      </c>
      <c r="DX138">
        <f t="shared" ca="1" si="697"/>
        <v>0</v>
      </c>
      <c r="DY138">
        <f t="shared" ca="1" si="770"/>
        <v>0</v>
      </c>
      <c r="DZ138">
        <f t="shared" ca="1" si="698"/>
        <v>46004426</v>
      </c>
      <c r="EA138">
        <f t="shared" ca="1" si="771"/>
        <v>0</v>
      </c>
      <c r="EB138">
        <f t="shared" ca="1" si="628"/>
        <v>230022</v>
      </c>
      <c r="EC138">
        <f t="shared" ca="1" si="629"/>
        <v>234937</v>
      </c>
      <c r="ED138">
        <f t="shared" si="772"/>
        <v>0.87442730726206253</v>
      </c>
      <c r="EE138">
        <f>Assumptions!$E$34</f>
        <v>1.2</v>
      </c>
      <c r="EF138">
        <f ca="1">IF(AND(DZ138&gt;1,DW138&gt;1),((LOG(DW138,DZ138)^(1/EXP(1)))^(1/Assumptions!$D$30))-(1-Assumptions!$D$31),1)</f>
        <v>1</v>
      </c>
      <c r="EG138" s="41">
        <v>1</v>
      </c>
      <c r="EH138">
        <v>0.15</v>
      </c>
      <c r="EJ138">
        <f t="shared" ca="1" si="699"/>
        <v>1.049312768714475</v>
      </c>
      <c r="EK138">
        <f t="shared" ca="1" si="700"/>
        <v>0</v>
      </c>
      <c r="EL138" s="41">
        <v>1</v>
      </c>
      <c r="EN138">
        <f t="shared" ca="1" si="701"/>
        <v>0</v>
      </c>
      <c r="EO138">
        <f t="shared" ca="1" si="702"/>
        <v>0</v>
      </c>
      <c r="EP138">
        <f t="shared" ca="1" si="630"/>
        <v>0</v>
      </c>
      <c r="EQ138">
        <v>1</v>
      </c>
      <c r="ET138">
        <f t="shared" ca="1" si="631"/>
        <v>0</v>
      </c>
      <c r="EU138" s="17">
        <f>INDEX(MilitarySpend,MATCH($A138,'Budget Decisions'!$A$3:$A$160,0),MATCH(EU$2,MilitarySpendCol,0))</f>
        <v>0</v>
      </c>
      <c r="EV138">
        <f t="shared" si="773"/>
        <v>0.87442730726206253</v>
      </c>
      <c r="EW138">
        <f>IF($A138&gt;=Assumptions!$D$40,1,0)</f>
        <v>1</v>
      </c>
      <c r="EX138">
        <f>Assumptions!$D$41</f>
        <v>0.83299999999999996</v>
      </c>
      <c r="EY138" s="41">
        <v>1</v>
      </c>
      <c r="EZ138">
        <f>Assumptions!$D$42</f>
        <v>0.2</v>
      </c>
      <c r="FA138">
        <f t="shared" si="703"/>
        <v>0.72839794694929805</v>
      </c>
      <c r="FB138">
        <f t="shared" ca="1" si="632"/>
        <v>0</v>
      </c>
      <c r="FC138" s="17">
        <f>INDEX(MedicalSpend,MATCH($A138,'Budget Decisions'!$A$3:$A$160,0),MATCH(FC$2,MedicalSpendCol,0))</f>
        <v>0</v>
      </c>
      <c r="FD138" s="17">
        <f>IF(INDEX('Budget Decisions'!$E$4:$E$160,MATCH(Model!$A138,'Budget Decisions'!$A$4:$A$160,0))="CURED",1,0)</f>
        <v>1</v>
      </c>
      <c r="FE138">
        <f t="shared" si="774"/>
        <v>1</v>
      </c>
      <c r="FF138" s="41">
        <v>1</v>
      </c>
      <c r="FG138">
        <f>Assumptions!$D$49</f>
        <v>0.2</v>
      </c>
      <c r="FH138">
        <f t="shared" si="704"/>
        <v>0</v>
      </c>
      <c r="FI138">
        <f t="shared" ca="1" si="633"/>
        <v>0</v>
      </c>
      <c r="FK138">
        <f t="shared" ca="1" si="705"/>
        <v>0</v>
      </c>
      <c r="FL138">
        <f t="shared" ca="1" si="706"/>
        <v>0</v>
      </c>
      <c r="FM138">
        <f t="shared" ca="1" si="707"/>
        <v>0</v>
      </c>
      <c r="FN138">
        <f t="shared" ca="1" si="775"/>
        <v>0</v>
      </c>
      <c r="FO138">
        <f t="shared" ca="1" si="708"/>
        <v>32151131</v>
      </c>
      <c r="FP138">
        <f t="shared" ca="1" si="776"/>
        <v>0</v>
      </c>
      <c r="FQ138">
        <f t="shared" ca="1" si="634"/>
        <v>159148</v>
      </c>
      <c r="FR138">
        <f t="shared" ca="1" si="635"/>
        <v>145594</v>
      </c>
      <c r="FS138">
        <f t="shared" si="777"/>
        <v>0.36303408195741388</v>
      </c>
      <c r="FT138">
        <f>Assumptions!$E$34</f>
        <v>1.2</v>
      </c>
      <c r="FU138">
        <f ca="1">IF(AND(FO138&gt;1,FL138&gt;1),((LOG(FL138,FO138)^(1/EXP(1)))^(1/Assumptions!$D$30))-(1-Assumptions!$D$31),1)</f>
        <v>1</v>
      </c>
      <c r="FV138" s="41">
        <v>1</v>
      </c>
      <c r="FW138">
        <v>0.15</v>
      </c>
      <c r="FY138">
        <f t="shared" ca="1" si="709"/>
        <v>0.43564089834889663</v>
      </c>
      <c r="FZ138">
        <f t="shared" ca="1" si="710"/>
        <v>0</v>
      </c>
      <c r="GA138" s="41">
        <v>1</v>
      </c>
      <c r="GC138">
        <f t="shared" ca="1" si="711"/>
        <v>0</v>
      </c>
      <c r="GD138">
        <f t="shared" ca="1" si="712"/>
        <v>0</v>
      </c>
      <c r="GE138">
        <f t="shared" ca="1" si="636"/>
        <v>0</v>
      </c>
      <c r="GF138">
        <v>1</v>
      </c>
      <c r="GI138">
        <f t="shared" ca="1" si="637"/>
        <v>0</v>
      </c>
      <c r="GJ138" s="17">
        <f>INDEX(MilitarySpend,MATCH($A138,'Budget Decisions'!$A$3:$A$160,0),MATCH(GJ$2,MilitarySpendCol,0))</f>
        <v>0</v>
      </c>
      <c r="GK138">
        <f t="shared" si="778"/>
        <v>0.36303408195741388</v>
      </c>
      <c r="GL138">
        <f>IF($A138&gt;=Assumptions!$D$40,1,0)</f>
        <v>1</v>
      </c>
      <c r="GM138">
        <f>Assumptions!$D$41</f>
        <v>0.83299999999999996</v>
      </c>
      <c r="GN138" s="41">
        <v>1</v>
      </c>
      <c r="GO138">
        <f>Assumptions!$D$42</f>
        <v>0.2</v>
      </c>
      <c r="GP138">
        <f t="shared" si="713"/>
        <v>0.30240739027052577</v>
      </c>
      <c r="GQ138">
        <f t="shared" ca="1" si="638"/>
        <v>0</v>
      </c>
      <c r="GR138" s="17">
        <f>INDEX(MedicalSpend,MATCH($A138,'Budget Decisions'!$A$3:$A$160,0),MATCH(GR$2,MedicalSpendCol,0))</f>
        <v>0</v>
      </c>
      <c r="GS138" s="17">
        <f>IF(INDEX('Budget Decisions'!$E$4:$E$160,MATCH(Model!$A138,'Budget Decisions'!$A$4:$A$160,0))="CURED",1,0)</f>
        <v>1</v>
      </c>
      <c r="GT138">
        <f t="shared" si="779"/>
        <v>1</v>
      </c>
      <c r="GU138" s="41">
        <v>1</v>
      </c>
      <c r="GV138">
        <f>Assumptions!$D$49</f>
        <v>0.2</v>
      </c>
      <c r="GW138">
        <f t="shared" si="714"/>
        <v>0</v>
      </c>
      <c r="GX138">
        <f t="shared" ca="1" si="639"/>
        <v>0</v>
      </c>
      <c r="GZ138">
        <f t="shared" ca="1" si="715"/>
        <v>0</v>
      </c>
      <c r="HA138">
        <f t="shared" ca="1" si="716"/>
        <v>0</v>
      </c>
      <c r="HB138">
        <f t="shared" ca="1" si="717"/>
        <v>0</v>
      </c>
      <c r="HC138">
        <f t="shared" ca="1" si="780"/>
        <v>0</v>
      </c>
      <c r="HD138">
        <f t="shared" ca="1" si="718"/>
        <v>26143812</v>
      </c>
      <c r="HE138">
        <f t="shared" ca="1" si="781"/>
        <v>0</v>
      </c>
      <c r="HF138">
        <f t="shared" ca="1" si="640"/>
        <v>129411</v>
      </c>
      <c r="HG138">
        <f t="shared" ca="1" si="641"/>
        <v>192328</v>
      </c>
      <c r="HH138">
        <f t="shared" si="782"/>
        <v>0.464689620669401</v>
      </c>
      <c r="HI138">
        <f>Assumptions!$E$34</f>
        <v>1.2</v>
      </c>
      <c r="HJ138">
        <f ca="1">IF(AND(HD138&gt;1,HA138&gt;1),((LOG(HA138,HD138)^(1/EXP(1)))^(1/Assumptions!$D$30))-(1-Assumptions!$D$31),1)</f>
        <v>1</v>
      </c>
      <c r="HK138" s="41">
        <v>1</v>
      </c>
      <c r="HL138">
        <v>0.15</v>
      </c>
      <c r="HN138">
        <f t="shared" ca="1" si="719"/>
        <v>0.55762754480328114</v>
      </c>
      <c r="HO138">
        <f t="shared" ca="1" si="720"/>
        <v>0</v>
      </c>
      <c r="HP138" s="41">
        <v>1</v>
      </c>
      <c r="HR138">
        <f t="shared" ca="1" si="721"/>
        <v>0</v>
      </c>
      <c r="HS138">
        <f t="shared" ca="1" si="722"/>
        <v>0</v>
      </c>
      <c r="HT138">
        <f t="shared" ca="1" si="642"/>
        <v>0</v>
      </c>
      <c r="HU138">
        <v>1</v>
      </c>
      <c r="HX138">
        <f t="shared" ca="1" si="643"/>
        <v>0</v>
      </c>
      <c r="HY138" s="17">
        <f>INDEX(MilitarySpend,MATCH($A138,'Budget Decisions'!$A$3:$A$160,0),MATCH(HY$2,MilitarySpendCol,0))</f>
        <v>0</v>
      </c>
      <c r="HZ138">
        <f t="shared" si="783"/>
        <v>0.464689620669401</v>
      </c>
      <c r="IA138">
        <f>IF($A138&gt;=Assumptions!$D$40,1,0)</f>
        <v>1</v>
      </c>
      <c r="IB138">
        <f>Assumptions!$D$41</f>
        <v>0.83299999999999996</v>
      </c>
      <c r="IC138" s="41">
        <v>1</v>
      </c>
      <c r="ID138">
        <f>Assumptions!$D$42</f>
        <v>0.2</v>
      </c>
      <c r="IE138">
        <f t="shared" si="723"/>
        <v>0.38708645401761099</v>
      </c>
      <c r="IF138">
        <f t="shared" ca="1" si="644"/>
        <v>0</v>
      </c>
      <c r="IG138" s="17">
        <f>INDEX(MedicalSpend,MATCH($A138,'Budget Decisions'!$A$3:$A$160,0),MATCH(IG$2,MedicalSpendCol,0))</f>
        <v>0</v>
      </c>
      <c r="IH138" s="17">
        <f>IF(INDEX('Budget Decisions'!$E$4:$E$160,MATCH(Model!$A138,'Budget Decisions'!$A$4:$A$160,0))="CURED",1,0)</f>
        <v>1</v>
      </c>
      <c r="II138">
        <f t="shared" si="784"/>
        <v>1</v>
      </c>
      <c r="IJ138" s="41">
        <v>1</v>
      </c>
      <c r="IK138">
        <f>Assumptions!$D$49</f>
        <v>0.2</v>
      </c>
      <c r="IL138">
        <f t="shared" si="724"/>
        <v>0</v>
      </c>
      <c r="IM138">
        <f t="shared" ca="1" si="645"/>
        <v>0</v>
      </c>
      <c r="IO138">
        <f t="shared" ca="1" si="725"/>
        <v>0</v>
      </c>
      <c r="IP138">
        <f t="shared" ca="1" si="726"/>
        <v>0</v>
      </c>
      <c r="IQ138">
        <f t="shared" ca="1" si="727"/>
        <v>0</v>
      </c>
      <c r="IR138">
        <f t="shared" ca="1" si="785"/>
        <v>0</v>
      </c>
      <c r="IS138">
        <f t="shared" ca="1" si="728"/>
        <v>49559727</v>
      </c>
      <c r="IT138">
        <f t="shared" ca="1" si="786"/>
        <v>0</v>
      </c>
      <c r="IU138">
        <f t="shared" ca="1" si="646"/>
        <v>245320</v>
      </c>
      <c r="IV138">
        <f t="shared" ca="1" si="647"/>
        <v>168721</v>
      </c>
      <c r="IW138">
        <f t="shared" si="787"/>
        <v>1.1264233685228699</v>
      </c>
      <c r="IX138">
        <f>Assumptions!$E$34</f>
        <v>1.2</v>
      </c>
      <c r="IY138">
        <f ca="1">IF(AND(IS138&gt;1,IP138&gt;1),((LOG(IP138,IS138)^(1/EXP(1)))^(1/Assumptions!$D$30))-(1-Assumptions!$D$31),1)</f>
        <v>1</v>
      </c>
      <c r="IZ138" s="41">
        <v>1</v>
      </c>
      <c r="JA138">
        <v>0.15</v>
      </c>
      <c r="JC138">
        <f t="shared" ca="1" si="729"/>
        <v>1.3517080422274439</v>
      </c>
      <c r="JD138">
        <f t="shared" ca="1" si="730"/>
        <v>0</v>
      </c>
      <c r="JE138" s="41">
        <v>1</v>
      </c>
      <c r="JG138">
        <f t="shared" ca="1" si="731"/>
        <v>0</v>
      </c>
      <c r="JH138">
        <f t="shared" ca="1" si="732"/>
        <v>0</v>
      </c>
      <c r="JI138">
        <f t="shared" ca="1" si="648"/>
        <v>0</v>
      </c>
      <c r="JJ138">
        <v>1</v>
      </c>
      <c r="JM138">
        <f t="shared" ca="1" si="649"/>
        <v>0</v>
      </c>
      <c r="JN138" s="17">
        <f>INDEX(MilitarySpend,MATCH($A138,'Budget Decisions'!$A$3:$A$160,0),MATCH(JN$2,MilitarySpendCol,0))</f>
        <v>0</v>
      </c>
      <c r="JO138">
        <f t="shared" si="788"/>
        <v>1.1264233685228699</v>
      </c>
      <c r="JP138">
        <f>IF($A138&gt;=Assumptions!$D$40,1,0)</f>
        <v>1</v>
      </c>
      <c r="JQ138">
        <f>Assumptions!$D$41</f>
        <v>0.83299999999999996</v>
      </c>
      <c r="JR138" s="41">
        <v>1</v>
      </c>
      <c r="JS138">
        <f>Assumptions!$D$42</f>
        <v>0.2</v>
      </c>
      <c r="JT138">
        <f t="shared" si="733"/>
        <v>0.9383106659795506</v>
      </c>
      <c r="JU138">
        <f t="shared" ca="1" si="650"/>
        <v>0</v>
      </c>
      <c r="JV138" s="17">
        <f>INDEX(MedicalSpend,MATCH($A138,'Budget Decisions'!$A$3:$A$160,0),MATCH(JV$2,MedicalSpendCol,0))</f>
        <v>0</v>
      </c>
      <c r="JW138" s="17">
        <f>IF(INDEX('Budget Decisions'!$E$4:$E$160,MATCH(Model!$A138,'Budget Decisions'!$A$4:$A$160,0))="CURED",1,0)</f>
        <v>1</v>
      </c>
      <c r="JX138">
        <f t="shared" si="789"/>
        <v>1</v>
      </c>
      <c r="JY138" s="41">
        <v>1</v>
      </c>
      <c r="JZ138">
        <f>Assumptions!$D$49</f>
        <v>0.2</v>
      </c>
      <c r="KA138">
        <f t="shared" si="734"/>
        <v>0</v>
      </c>
      <c r="KB138">
        <f t="shared" ca="1" si="651"/>
        <v>0</v>
      </c>
      <c r="KD138">
        <f t="shared" ca="1" si="735"/>
        <v>0</v>
      </c>
      <c r="KE138">
        <f t="shared" ca="1" si="736"/>
        <v>0</v>
      </c>
      <c r="KF138">
        <f t="shared" ca="1" si="737"/>
        <v>0</v>
      </c>
      <c r="KG138">
        <f t="shared" ca="1" si="790"/>
        <v>0</v>
      </c>
      <c r="KH138">
        <f t="shared" ca="1" si="738"/>
        <v>41259662</v>
      </c>
      <c r="KI138">
        <f t="shared" ca="1" si="791"/>
        <v>0</v>
      </c>
      <c r="KJ138">
        <f t="shared" ca="1" si="652"/>
        <v>204235</v>
      </c>
      <c r="KK138">
        <f t="shared" ca="1" si="653"/>
        <v>209883</v>
      </c>
      <c r="KL138">
        <f t="shared" si="792"/>
        <v>2.2321095760416365</v>
      </c>
      <c r="KM138">
        <f>Assumptions!$E$34</f>
        <v>1.2</v>
      </c>
      <c r="KN138">
        <f ca="1">IF(AND(KH138&gt;1,KE138&gt;1),((LOG(KE138,KH138)^(1/EXP(1)))^(1/Assumptions!$D$30))-(1-Assumptions!$D$31),1)</f>
        <v>1</v>
      </c>
      <c r="KO138" s="41">
        <v>1</v>
      </c>
      <c r="KP138">
        <v>0.15</v>
      </c>
      <c r="KR138">
        <f t="shared" ca="1" si="739"/>
        <v>2.6785314912499638</v>
      </c>
      <c r="KS138">
        <f t="shared" ca="1" si="740"/>
        <v>0</v>
      </c>
      <c r="KT138" s="41">
        <v>1</v>
      </c>
      <c r="KV138">
        <f t="shared" ca="1" si="741"/>
        <v>0</v>
      </c>
      <c r="KW138">
        <f t="shared" ca="1" si="742"/>
        <v>0</v>
      </c>
      <c r="KX138">
        <f t="shared" ca="1" si="654"/>
        <v>0</v>
      </c>
      <c r="KY138">
        <v>1</v>
      </c>
      <c r="LB138">
        <f t="shared" ca="1" si="655"/>
        <v>0</v>
      </c>
      <c r="LC138" s="17">
        <f>INDEX(MilitarySpend,MATCH($A138,'Budget Decisions'!$A$3:$A$160,0),MATCH(LC$2,MilitarySpendCol,0))</f>
        <v>0</v>
      </c>
      <c r="LD138">
        <f t="shared" si="793"/>
        <v>2.2321095760416365</v>
      </c>
      <c r="LE138">
        <f>IF($A138&gt;=Assumptions!$D$40,1,0)</f>
        <v>1</v>
      </c>
      <c r="LF138">
        <f>Assumptions!$D$41</f>
        <v>0.83299999999999996</v>
      </c>
      <c r="LG138" s="41">
        <v>1</v>
      </c>
      <c r="LH138">
        <f>Assumptions!$D$42</f>
        <v>0.2</v>
      </c>
      <c r="LI138">
        <f t="shared" si="743"/>
        <v>1.8593472768426831</v>
      </c>
      <c r="LJ138">
        <f t="shared" ca="1" si="656"/>
        <v>0</v>
      </c>
      <c r="LK138" s="17">
        <f>INDEX(MedicalSpend,MATCH($A138,'Budget Decisions'!$A$3:$A$160,0),MATCH(LK$2,MedicalSpendCol,0))</f>
        <v>0</v>
      </c>
      <c r="LL138" s="17">
        <f>IF(INDEX('Budget Decisions'!$E$4:$E$160,MATCH(Model!$A138,'Budget Decisions'!$A$4:$A$160,0))="CURED",1,0)</f>
        <v>1</v>
      </c>
      <c r="LM138">
        <f t="shared" si="794"/>
        <v>1</v>
      </c>
      <c r="LN138" s="41">
        <v>1</v>
      </c>
      <c r="LO138">
        <f>Assumptions!$D$49</f>
        <v>0.2</v>
      </c>
      <c r="LP138">
        <f t="shared" si="744"/>
        <v>0</v>
      </c>
      <c r="LQ138">
        <f t="shared" ca="1" si="657"/>
        <v>0</v>
      </c>
      <c r="LS138">
        <f t="shared" ca="1" si="745"/>
        <v>0</v>
      </c>
      <c r="LT138">
        <f t="shared" ca="1" si="746"/>
        <v>0</v>
      </c>
      <c r="LU138">
        <f t="shared" ca="1" si="747"/>
        <v>0</v>
      </c>
      <c r="LV138">
        <f t="shared" ca="1" si="795"/>
        <v>0</v>
      </c>
      <c r="LW138">
        <f t="shared" ca="1" si="748"/>
        <v>14120888</v>
      </c>
      <c r="LX138">
        <f t="shared" ca="1" si="796"/>
        <v>0</v>
      </c>
      <c r="LY138">
        <f t="shared" ca="1" si="658"/>
        <v>70604</v>
      </c>
      <c r="LZ138">
        <f t="shared" ca="1" si="659"/>
        <v>68078</v>
      </c>
      <c r="MA138">
        <f t="shared" si="797"/>
        <v>2.7100766589378384</v>
      </c>
      <c r="MB138">
        <f>Assumptions!$E$34</f>
        <v>1.2</v>
      </c>
      <c r="MC138">
        <f ca="1">IF(AND(LW138&gt;1,LT138&gt;1),((LOG(LT138,LW138)^(1/EXP(1)))^(1/Assumptions!$D$30))-(1-Assumptions!$D$31),1)</f>
        <v>1</v>
      </c>
      <c r="MD138" s="41">
        <v>1</v>
      </c>
      <c r="ME138">
        <v>0.15</v>
      </c>
      <c r="MG138">
        <f t="shared" ca="1" si="749"/>
        <v>3.2520919907254062</v>
      </c>
      <c r="MH138">
        <f t="shared" ca="1" si="750"/>
        <v>0</v>
      </c>
      <c r="MI138" s="41">
        <v>1</v>
      </c>
      <c r="MK138">
        <f t="shared" ca="1" si="751"/>
        <v>0</v>
      </c>
      <c r="ML138">
        <f t="shared" ca="1" si="752"/>
        <v>0</v>
      </c>
      <c r="MM138">
        <f t="shared" ca="1" si="660"/>
        <v>0</v>
      </c>
      <c r="MN138">
        <v>1</v>
      </c>
      <c r="MQ138">
        <f t="shared" ca="1" si="661"/>
        <v>0</v>
      </c>
      <c r="MR138" s="17">
        <f>INDEX(MilitarySpend,MATCH($A138,'Budget Decisions'!$A$3:$A$160,0),MATCH(MR$2,MilitarySpendCol,0))</f>
        <v>0</v>
      </c>
      <c r="MS138">
        <f t="shared" si="798"/>
        <v>2.7100766589378384</v>
      </c>
      <c r="MT138">
        <f>IF($A138&gt;=Assumptions!$D$40,1,0)</f>
        <v>1</v>
      </c>
      <c r="MU138">
        <f>Assumptions!$D$41</f>
        <v>0.83299999999999996</v>
      </c>
      <c r="MV138" s="41">
        <v>1</v>
      </c>
      <c r="MW138">
        <f>Assumptions!$D$42</f>
        <v>0.2</v>
      </c>
      <c r="MX138">
        <f t="shared" si="753"/>
        <v>2.2574938568952194</v>
      </c>
      <c r="MY138">
        <f t="shared" ca="1" si="662"/>
        <v>0</v>
      </c>
      <c r="MZ138" s="17">
        <f>INDEX(MedicalSpend,MATCH($A138,'Budget Decisions'!$A$3:$A$160,0),MATCH(MZ$2,MedicalSpendCol,0))</f>
        <v>0</v>
      </c>
      <c r="NA138" s="17">
        <f>IF(INDEX('Budget Decisions'!$E$4:$E$160,MATCH(Model!$A138,'Budget Decisions'!$A$4:$A$160,0))="CURED",1,0)</f>
        <v>1</v>
      </c>
      <c r="NB138">
        <f t="shared" si="799"/>
        <v>1</v>
      </c>
      <c r="NC138" s="41">
        <v>1</v>
      </c>
      <c r="ND138">
        <f>Assumptions!$D$49</f>
        <v>0.2</v>
      </c>
      <c r="NE138">
        <f t="shared" si="754"/>
        <v>0</v>
      </c>
      <c r="NF138">
        <f t="shared" ca="1" si="663"/>
        <v>0</v>
      </c>
    </row>
    <row r="139" spans="1:370" x14ac:dyDescent="0.25">
      <c r="A139">
        <f t="shared" si="755"/>
        <v>136</v>
      </c>
      <c r="C139">
        <f t="shared" ca="1" si="664"/>
        <v>0</v>
      </c>
      <c r="D139">
        <f t="shared" ca="1" si="665"/>
        <v>0</v>
      </c>
      <c r="E139">
        <f t="shared" ca="1" si="666"/>
        <v>0</v>
      </c>
      <c r="F139">
        <f t="shared" ca="1" si="756"/>
        <v>0</v>
      </c>
      <c r="G139">
        <f t="shared" ca="1" si="667"/>
        <v>32032836</v>
      </c>
      <c r="H139">
        <f t="shared" ca="1" si="757"/>
        <v>0</v>
      </c>
      <c r="I139">
        <f t="shared" ca="1" si="610"/>
        <v>160164</v>
      </c>
      <c r="J139">
        <f t="shared" ca="1" si="611"/>
        <v>60631</v>
      </c>
      <c r="K139">
        <f t="shared" si="758"/>
        <v>0.82857634545527548</v>
      </c>
      <c r="L139">
        <f>Assumptions!$E$34</f>
        <v>1.2</v>
      </c>
      <c r="M139">
        <f ca="1">IF(AND(G139&gt;1,D139&gt;1),((LOG(D139,G139)^(1/EXP(1)))^(1/Assumptions!$D$30))-(1-Assumptions!$D$31),1)</f>
        <v>1</v>
      </c>
      <c r="N139" s="41">
        <v>1</v>
      </c>
      <c r="O139">
        <v>0.15</v>
      </c>
      <c r="Q139">
        <f t="shared" ca="1" si="668"/>
        <v>0.99429161454633053</v>
      </c>
      <c r="R139">
        <f t="shared" ca="1" si="669"/>
        <v>0</v>
      </c>
      <c r="S139" s="41">
        <v>1</v>
      </c>
      <c r="U139">
        <f t="shared" ca="1" si="670"/>
        <v>0</v>
      </c>
      <c r="V139">
        <f t="shared" ca="1" si="671"/>
        <v>0</v>
      </c>
      <c r="W139">
        <f t="shared" ca="1" si="612"/>
        <v>0</v>
      </c>
      <c r="X139">
        <v>1</v>
      </c>
      <c r="AA139">
        <f t="shared" ca="1" si="613"/>
        <v>0</v>
      </c>
      <c r="AB139" s="17">
        <f>INDEX(MilitarySpend,MATCH($A139,'Budget Decisions'!$A$3:$A$160,0),MATCH(AB$2,MilitarySpendCol,0))</f>
        <v>0</v>
      </c>
      <c r="AC139">
        <f t="shared" si="759"/>
        <v>0.82857634545527548</v>
      </c>
      <c r="AD139">
        <f>IF($A139&gt;=Assumptions!$D$40,1,0)</f>
        <v>1</v>
      </c>
      <c r="AE139">
        <f>Assumptions!$D$41</f>
        <v>0.83299999999999996</v>
      </c>
      <c r="AF139" s="41">
        <v>1</v>
      </c>
      <c r="AG139">
        <f>Assumptions!$D$42</f>
        <v>0.2</v>
      </c>
      <c r="AH139">
        <f t="shared" si="672"/>
        <v>0.69020409576424446</v>
      </c>
      <c r="AI139">
        <f t="shared" ca="1" si="614"/>
        <v>0</v>
      </c>
      <c r="AJ139" s="17">
        <f>INDEX(MedicalSpend,MATCH($A139,'Budget Decisions'!$A$3:$A$160,0),MATCH(AJ$2,MedicalSpendCol,0))</f>
        <v>0</v>
      </c>
      <c r="AK139" s="17">
        <f>IF(INDEX('Budget Decisions'!$E$4:$E$160,MATCH(Model!$A139,'Budget Decisions'!$A$4:$A$160,0))="CURED",1,0)</f>
        <v>1</v>
      </c>
      <c r="AL139">
        <f t="shared" si="760"/>
        <v>1</v>
      </c>
      <c r="AM139" s="41">
        <v>1</v>
      </c>
      <c r="AN139">
        <f>Assumptions!$D$49</f>
        <v>0.2</v>
      </c>
      <c r="AO139">
        <f t="shared" si="673"/>
        <v>0</v>
      </c>
      <c r="AP139">
        <f t="shared" ca="1" si="615"/>
        <v>0</v>
      </c>
      <c r="AR139">
        <f t="shared" ca="1" si="674"/>
        <v>0</v>
      </c>
      <c r="AS139">
        <f t="shared" ca="1" si="675"/>
        <v>0</v>
      </c>
      <c r="AT139">
        <f t="shared" ca="1" si="676"/>
        <v>0</v>
      </c>
      <c r="AU139">
        <f t="shared" ca="1" si="677"/>
        <v>0</v>
      </c>
      <c r="AV139">
        <f t="shared" ca="1" si="678"/>
        <v>36746186</v>
      </c>
      <c r="AW139">
        <f t="shared" ca="1" si="761"/>
        <v>0</v>
      </c>
      <c r="AX139">
        <f t="shared" ca="1" si="616"/>
        <v>181893</v>
      </c>
      <c r="AY139">
        <f t="shared" ca="1" si="617"/>
        <v>255214</v>
      </c>
      <c r="AZ139">
        <f t="shared" si="762"/>
        <v>0.15936301189359656</v>
      </c>
      <c r="BA139">
        <f>Assumptions!$E$34</f>
        <v>1.2</v>
      </c>
      <c r="BB139">
        <f ca="1">IF(AND(AV139&gt;1,AS139&gt;1),((LOG(AS139,AV139)^(1/EXP(1)))^(1/Assumptions!$D$30))-(1-Assumptions!$D$31),1)</f>
        <v>1</v>
      </c>
      <c r="BC139" s="41">
        <v>1</v>
      </c>
      <c r="BD139">
        <v>0.15</v>
      </c>
      <c r="BF139">
        <f t="shared" ca="1" si="679"/>
        <v>0.19123561427231586</v>
      </c>
      <c r="BG139">
        <f t="shared" ca="1" si="680"/>
        <v>0</v>
      </c>
      <c r="BH139" s="41">
        <v>1</v>
      </c>
      <c r="BJ139">
        <f t="shared" ca="1" si="681"/>
        <v>0</v>
      </c>
      <c r="BK139">
        <f t="shared" ca="1" si="682"/>
        <v>0</v>
      </c>
      <c r="BL139">
        <f t="shared" ca="1" si="618"/>
        <v>0</v>
      </c>
      <c r="BM139">
        <v>1</v>
      </c>
      <c r="BP139">
        <f t="shared" ca="1" si="619"/>
        <v>0</v>
      </c>
      <c r="BQ139" s="17">
        <f>INDEX(MilitarySpend,MATCH($A139,'Budget Decisions'!$A$3:$A$160,0),MATCH(BQ$2,MilitarySpendCol,0))</f>
        <v>0</v>
      </c>
      <c r="BR139">
        <f t="shared" si="763"/>
        <v>0.15936301189359656</v>
      </c>
      <c r="BS139">
        <f>IF($A139&gt;=Assumptions!$D$40,1,0)</f>
        <v>1</v>
      </c>
      <c r="BT139">
        <f>Assumptions!$D$41</f>
        <v>0.83299999999999996</v>
      </c>
      <c r="BU139" s="41">
        <v>1</v>
      </c>
      <c r="BV139">
        <f>Assumptions!$D$42</f>
        <v>0.2</v>
      </c>
      <c r="BW139">
        <f t="shared" si="683"/>
        <v>0.13274938890736593</v>
      </c>
      <c r="BX139">
        <f t="shared" ca="1" si="620"/>
        <v>0</v>
      </c>
      <c r="BY139" s="17">
        <f>INDEX(MedicalSpend,MATCH($A139,'Budget Decisions'!$A$3:$A$160,0),MATCH(BY$2,MedicalSpendCol,0))</f>
        <v>0</v>
      </c>
      <c r="BZ139" s="17">
        <f>IF(INDEX('Budget Decisions'!$E$4:$E$160,MATCH(Model!$A139,'Budget Decisions'!$A$4:$A$160,0))="CURED",1,0)</f>
        <v>1</v>
      </c>
      <c r="CA139">
        <f t="shared" si="764"/>
        <v>1</v>
      </c>
      <c r="CB139" s="41">
        <v>1</v>
      </c>
      <c r="CC139">
        <f>Assumptions!$D$49</f>
        <v>0.2</v>
      </c>
      <c r="CD139">
        <f t="shared" si="684"/>
        <v>0</v>
      </c>
      <c r="CE139">
        <f t="shared" ca="1" si="621"/>
        <v>0</v>
      </c>
      <c r="CG139">
        <f t="shared" ca="1" si="685"/>
        <v>0</v>
      </c>
      <c r="CH139">
        <f t="shared" ca="1" si="686"/>
        <v>0</v>
      </c>
      <c r="CI139">
        <f t="shared" ca="1" si="687"/>
        <v>0</v>
      </c>
      <c r="CJ139">
        <f t="shared" ca="1" si="765"/>
        <v>0</v>
      </c>
      <c r="CK139">
        <f t="shared" ca="1" si="688"/>
        <v>25468458</v>
      </c>
      <c r="CL139">
        <f t="shared" ca="1" si="766"/>
        <v>0</v>
      </c>
      <c r="CM139">
        <f t="shared" ca="1" si="622"/>
        <v>126068</v>
      </c>
      <c r="CN139">
        <f t="shared" ca="1" si="623"/>
        <v>171170</v>
      </c>
      <c r="CO139">
        <f t="shared" si="767"/>
        <v>0.24130002925990637</v>
      </c>
      <c r="CP139">
        <f>Assumptions!$E$34</f>
        <v>1.2</v>
      </c>
      <c r="CQ139">
        <f ca="1">IF(AND(CK139&gt;1,CH139&gt;1),((LOG(CH139,CK139)^(1/EXP(1)))^(1/Assumptions!$D$30))-(1-Assumptions!$D$31),1)</f>
        <v>1</v>
      </c>
      <c r="CR139" s="41">
        <v>1</v>
      </c>
      <c r="CS139">
        <v>0.15</v>
      </c>
      <c r="CU139">
        <f t="shared" ca="1" si="689"/>
        <v>0.28956003511188766</v>
      </c>
      <c r="CV139">
        <f t="shared" ca="1" si="690"/>
        <v>0</v>
      </c>
      <c r="CW139" s="41">
        <v>1</v>
      </c>
      <c r="CY139">
        <f t="shared" ca="1" si="691"/>
        <v>0</v>
      </c>
      <c r="CZ139">
        <f t="shared" ca="1" si="692"/>
        <v>0</v>
      </c>
      <c r="DA139">
        <f t="shared" ca="1" si="624"/>
        <v>0</v>
      </c>
      <c r="DB139">
        <v>1</v>
      </c>
      <c r="DE139">
        <f t="shared" ca="1" si="625"/>
        <v>0</v>
      </c>
      <c r="DF139" s="17">
        <f>INDEX(MilitarySpend,MATCH($A139,'Budget Decisions'!$A$3:$A$160,0),MATCH(DF$2,MilitarySpendCol,0))</f>
        <v>0</v>
      </c>
      <c r="DG139">
        <f t="shared" si="768"/>
        <v>0.24130002925990637</v>
      </c>
      <c r="DH139">
        <f>IF($A139&gt;=Assumptions!$D$40,1,0)</f>
        <v>1</v>
      </c>
      <c r="DI139">
        <f>Assumptions!$D$41</f>
        <v>0.83299999999999996</v>
      </c>
      <c r="DJ139" s="41">
        <v>1</v>
      </c>
      <c r="DK139">
        <f>Assumptions!$D$42</f>
        <v>0.2</v>
      </c>
      <c r="DL139">
        <f t="shared" si="693"/>
        <v>0.20100292437350201</v>
      </c>
      <c r="DM139">
        <f t="shared" ca="1" si="626"/>
        <v>0</v>
      </c>
      <c r="DN139" s="17">
        <f>INDEX(MedicalSpend,MATCH($A139,'Budget Decisions'!$A$3:$A$160,0),MATCH(DN$2,MedicalSpendCol,0))</f>
        <v>0</v>
      </c>
      <c r="DO139" s="17">
        <f>IF(INDEX('Budget Decisions'!$E$4:$E$160,MATCH(Model!$A139,'Budget Decisions'!$A$4:$A$160,0))="CURED",1,0)</f>
        <v>1</v>
      </c>
      <c r="DP139">
        <f t="shared" si="769"/>
        <v>1</v>
      </c>
      <c r="DQ139" s="41">
        <v>1</v>
      </c>
      <c r="DR139">
        <f>Assumptions!$D$49</f>
        <v>0.2</v>
      </c>
      <c r="DS139">
        <f t="shared" si="694"/>
        <v>0</v>
      </c>
      <c r="DT139">
        <f t="shared" ca="1" si="627"/>
        <v>0</v>
      </c>
      <c r="DV139">
        <f t="shared" ca="1" si="695"/>
        <v>0</v>
      </c>
      <c r="DW139">
        <f t="shared" ca="1" si="696"/>
        <v>0</v>
      </c>
      <c r="DX139">
        <f t="shared" ca="1" si="697"/>
        <v>0</v>
      </c>
      <c r="DY139">
        <f t="shared" ca="1" si="770"/>
        <v>0</v>
      </c>
      <c r="DZ139">
        <f t="shared" ca="1" si="698"/>
        <v>46009341</v>
      </c>
      <c r="EA139">
        <f t="shared" ca="1" si="771"/>
        <v>0</v>
      </c>
      <c r="EB139">
        <f t="shared" ca="1" si="628"/>
        <v>230046</v>
      </c>
      <c r="EC139">
        <f t="shared" ca="1" si="629"/>
        <v>234998</v>
      </c>
      <c r="ED139">
        <f t="shared" si="772"/>
        <v>0.87442730726206253</v>
      </c>
      <c r="EE139">
        <f>Assumptions!$E$34</f>
        <v>1.2</v>
      </c>
      <c r="EF139">
        <f ca="1">IF(AND(DZ139&gt;1,DW139&gt;1),((LOG(DW139,DZ139)^(1/EXP(1)))^(1/Assumptions!$D$30))-(1-Assumptions!$D$31),1)</f>
        <v>1</v>
      </c>
      <c r="EG139" s="41">
        <v>1</v>
      </c>
      <c r="EH139">
        <v>0.15</v>
      </c>
      <c r="EJ139">
        <f t="shared" ca="1" si="699"/>
        <v>1.049312768714475</v>
      </c>
      <c r="EK139">
        <f t="shared" ca="1" si="700"/>
        <v>0</v>
      </c>
      <c r="EL139" s="41">
        <v>1</v>
      </c>
      <c r="EN139">
        <f t="shared" ca="1" si="701"/>
        <v>0</v>
      </c>
      <c r="EO139">
        <f t="shared" ca="1" si="702"/>
        <v>0</v>
      </c>
      <c r="EP139">
        <f t="shared" ca="1" si="630"/>
        <v>0</v>
      </c>
      <c r="EQ139">
        <v>1</v>
      </c>
      <c r="ET139">
        <f t="shared" ca="1" si="631"/>
        <v>0</v>
      </c>
      <c r="EU139" s="17">
        <f>INDEX(MilitarySpend,MATCH($A139,'Budget Decisions'!$A$3:$A$160,0),MATCH(EU$2,MilitarySpendCol,0))</f>
        <v>0</v>
      </c>
      <c r="EV139">
        <f t="shared" si="773"/>
        <v>0.87442730726206253</v>
      </c>
      <c r="EW139">
        <f>IF($A139&gt;=Assumptions!$D$40,1,0)</f>
        <v>1</v>
      </c>
      <c r="EX139">
        <f>Assumptions!$D$41</f>
        <v>0.83299999999999996</v>
      </c>
      <c r="EY139" s="41">
        <v>1</v>
      </c>
      <c r="EZ139">
        <f>Assumptions!$D$42</f>
        <v>0.2</v>
      </c>
      <c r="FA139">
        <f t="shared" si="703"/>
        <v>0.72839794694929805</v>
      </c>
      <c r="FB139">
        <f t="shared" ca="1" si="632"/>
        <v>0</v>
      </c>
      <c r="FC139" s="17">
        <f>INDEX(MedicalSpend,MATCH($A139,'Budget Decisions'!$A$3:$A$160,0),MATCH(FC$2,MedicalSpendCol,0))</f>
        <v>0</v>
      </c>
      <c r="FD139" s="17">
        <f>IF(INDEX('Budget Decisions'!$E$4:$E$160,MATCH(Model!$A139,'Budget Decisions'!$A$4:$A$160,0))="CURED",1,0)</f>
        <v>1</v>
      </c>
      <c r="FE139">
        <f t="shared" si="774"/>
        <v>1</v>
      </c>
      <c r="FF139" s="41">
        <v>1</v>
      </c>
      <c r="FG139">
        <f>Assumptions!$D$49</f>
        <v>0.2</v>
      </c>
      <c r="FH139">
        <f t="shared" si="704"/>
        <v>0</v>
      </c>
      <c r="FI139">
        <f t="shared" ca="1" si="633"/>
        <v>0</v>
      </c>
      <c r="FK139">
        <f t="shared" ca="1" si="705"/>
        <v>0</v>
      </c>
      <c r="FL139">
        <f t="shared" ca="1" si="706"/>
        <v>0</v>
      </c>
      <c r="FM139">
        <f t="shared" ca="1" si="707"/>
        <v>0</v>
      </c>
      <c r="FN139">
        <f t="shared" ca="1" si="775"/>
        <v>0</v>
      </c>
      <c r="FO139">
        <f t="shared" ca="1" si="708"/>
        <v>32137577</v>
      </c>
      <c r="FP139">
        <f t="shared" ca="1" si="776"/>
        <v>0</v>
      </c>
      <c r="FQ139">
        <f t="shared" ca="1" si="634"/>
        <v>159081</v>
      </c>
      <c r="FR139">
        <f t="shared" ca="1" si="635"/>
        <v>145895</v>
      </c>
      <c r="FS139">
        <f t="shared" si="777"/>
        <v>0.36303408195741388</v>
      </c>
      <c r="FT139">
        <f>Assumptions!$E$34</f>
        <v>1.2</v>
      </c>
      <c r="FU139">
        <f ca="1">IF(AND(FO139&gt;1,FL139&gt;1),((LOG(FL139,FO139)^(1/EXP(1)))^(1/Assumptions!$D$30))-(1-Assumptions!$D$31),1)</f>
        <v>1</v>
      </c>
      <c r="FV139" s="41">
        <v>1</v>
      </c>
      <c r="FW139">
        <v>0.15</v>
      </c>
      <c r="FY139">
        <f t="shared" ca="1" si="709"/>
        <v>0.43564089834889663</v>
      </c>
      <c r="FZ139">
        <f t="shared" ca="1" si="710"/>
        <v>0</v>
      </c>
      <c r="GA139" s="41">
        <v>1</v>
      </c>
      <c r="GC139">
        <f t="shared" ca="1" si="711"/>
        <v>0</v>
      </c>
      <c r="GD139">
        <f t="shared" ca="1" si="712"/>
        <v>0</v>
      </c>
      <c r="GE139">
        <f t="shared" ca="1" si="636"/>
        <v>0</v>
      </c>
      <c r="GF139">
        <v>1</v>
      </c>
      <c r="GI139">
        <f t="shared" ca="1" si="637"/>
        <v>0</v>
      </c>
      <c r="GJ139" s="17">
        <f>INDEX(MilitarySpend,MATCH($A139,'Budget Decisions'!$A$3:$A$160,0),MATCH(GJ$2,MilitarySpendCol,0))</f>
        <v>0</v>
      </c>
      <c r="GK139">
        <f t="shared" si="778"/>
        <v>0.36303408195741388</v>
      </c>
      <c r="GL139">
        <f>IF($A139&gt;=Assumptions!$D$40,1,0)</f>
        <v>1</v>
      </c>
      <c r="GM139">
        <f>Assumptions!$D$41</f>
        <v>0.83299999999999996</v>
      </c>
      <c r="GN139" s="41">
        <v>1</v>
      </c>
      <c r="GO139">
        <f>Assumptions!$D$42</f>
        <v>0.2</v>
      </c>
      <c r="GP139">
        <f t="shared" si="713"/>
        <v>0.30240739027052577</v>
      </c>
      <c r="GQ139">
        <f t="shared" ca="1" si="638"/>
        <v>0</v>
      </c>
      <c r="GR139" s="17">
        <f>INDEX(MedicalSpend,MATCH($A139,'Budget Decisions'!$A$3:$A$160,0),MATCH(GR$2,MedicalSpendCol,0))</f>
        <v>0</v>
      </c>
      <c r="GS139" s="17">
        <f>IF(INDEX('Budget Decisions'!$E$4:$E$160,MATCH(Model!$A139,'Budget Decisions'!$A$4:$A$160,0))="CURED",1,0)</f>
        <v>1</v>
      </c>
      <c r="GT139">
        <f t="shared" si="779"/>
        <v>1</v>
      </c>
      <c r="GU139" s="41">
        <v>1</v>
      </c>
      <c r="GV139">
        <f>Assumptions!$D$49</f>
        <v>0.2</v>
      </c>
      <c r="GW139">
        <f t="shared" si="714"/>
        <v>0</v>
      </c>
      <c r="GX139">
        <f t="shared" ca="1" si="639"/>
        <v>0</v>
      </c>
      <c r="GZ139">
        <f t="shared" ca="1" si="715"/>
        <v>0</v>
      </c>
      <c r="HA139">
        <f t="shared" ca="1" si="716"/>
        <v>0</v>
      </c>
      <c r="HB139">
        <f t="shared" ca="1" si="717"/>
        <v>0</v>
      </c>
      <c r="HC139">
        <f t="shared" ca="1" si="780"/>
        <v>0</v>
      </c>
      <c r="HD139">
        <f t="shared" ca="1" si="718"/>
        <v>26206729</v>
      </c>
      <c r="HE139">
        <f t="shared" ca="1" si="781"/>
        <v>0</v>
      </c>
      <c r="HF139">
        <f t="shared" ca="1" si="640"/>
        <v>129723</v>
      </c>
      <c r="HG139">
        <f t="shared" ca="1" si="641"/>
        <v>192186</v>
      </c>
      <c r="HH139">
        <f t="shared" si="782"/>
        <v>0.464689620669401</v>
      </c>
      <c r="HI139">
        <f>Assumptions!$E$34</f>
        <v>1.2</v>
      </c>
      <c r="HJ139">
        <f ca="1">IF(AND(HD139&gt;1,HA139&gt;1),((LOG(HA139,HD139)^(1/EXP(1)))^(1/Assumptions!$D$30))-(1-Assumptions!$D$31),1)</f>
        <v>1</v>
      </c>
      <c r="HK139" s="41">
        <v>1</v>
      </c>
      <c r="HL139">
        <v>0.15</v>
      </c>
      <c r="HN139">
        <f t="shared" ca="1" si="719"/>
        <v>0.55762754480328114</v>
      </c>
      <c r="HO139">
        <f t="shared" ca="1" si="720"/>
        <v>0</v>
      </c>
      <c r="HP139" s="41">
        <v>1</v>
      </c>
      <c r="HR139">
        <f t="shared" ca="1" si="721"/>
        <v>0</v>
      </c>
      <c r="HS139">
        <f t="shared" ca="1" si="722"/>
        <v>0</v>
      </c>
      <c r="HT139">
        <f t="shared" ca="1" si="642"/>
        <v>0</v>
      </c>
      <c r="HU139">
        <v>1</v>
      </c>
      <c r="HX139">
        <f t="shared" ca="1" si="643"/>
        <v>0</v>
      </c>
      <c r="HY139" s="17">
        <f>INDEX(MilitarySpend,MATCH($A139,'Budget Decisions'!$A$3:$A$160,0),MATCH(HY$2,MilitarySpendCol,0))</f>
        <v>0</v>
      </c>
      <c r="HZ139">
        <f t="shared" si="783"/>
        <v>0.464689620669401</v>
      </c>
      <c r="IA139">
        <f>IF($A139&gt;=Assumptions!$D$40,1,0)</f>
        <v>1</v>
      </c>
      <c r="IB139">
        <f>Assumptions!$D$41</f>
        <v>0.83299999999999996</v>
      </c>
      <c r="IC139" s="41">
        <v>1</v>
      </c>
      <c r="ID139">
        <f>Assumptions!$D$42</f>
        <v>0.2</v>
      </c>
      <c r="IE139">
        <f t="shared" si="723"/>
        <v>0.38708645401761099</v>
      </c>
      <c r="IF139">
        <f t="shared" ca="1" si="644"/>
        <v>0</v>
      </c>
      <c r="IG139" s="17">
        <f>INDEX(MedicalSpend,MATCH($A139,'Budget Decisions'!$A$3:$A$160,0),MATCH(IG$2,MedicalSpendCol,0))</f>
        <v>0</v>
      </c>
      <c r="IH139" s="17">
        <f>IF(INDEX('Budget Decisions'!$E$4:$E$160,MATCH(Model!$A139,'Budget Decisions'!$A$4:$A$160,0))="CURED",1,0)</f>
        <v>1</v>
      </c>
      <c r="II139">
        <f t="shared" si="784"/>
        <v>1</v>
      </c>
      <c r="IJ139" s="41">
        <v>1</v>
      </c>
      <c r="IK139">
        <f>Assumptions!$D$49</f>
        <v>0.2</v>
      </c>
      <c r="IL139">
        <f t="shared" si="724"/>
        <v>0</v>
      </c>
      <c r="IM139">
        <f t="shared" ca="1" si="645"/>
        <v>0</v>
      </c>
      <c r="IO139">
        <f t="shared" ca="1" si="725"/>
        <v>0</v>
      </c>
      <c r="IP139">
        <f t="shared" ca="1" si="726"/>
        <v>0</v>
      </c>
      <c r="IQ139">
        <f t="shared" ca="1" si="727"/>
        <v>0</v>
      </c>
      <c r="IR139">
        <f t="shared" ca="1" si="785"/>
        <v>0</v>
      </c>
      <c r="IS139">
        <f t="shared" ca="1" si="728"/>
        <v>49483128</v>
      </c>
      <c r="IT139">
        <f t="shared" ca="1" si="786"/>
        <v>0</v>
      </c>
      <c r="IU139">
        <f t="shared" ca="1" si="646"/>
        <v>244941</v>
      </c>
      <c r="IV139">
        <f t="shared" ca="1" si="647"/>
        <v>168840</v>
      </c>
      <c r="IW139">
        <f t="shared" si="787"/>
        <v>1.1264233685228699</v>
      </c>
      <c r="IX139">
        <f>Assumptions!$E$34</f>
        <v>1.2</v>
      </c>
      <c r="IY139">
        <f ca="1">IF(AND(IS139&gt;1,IP139&gt;1),((LOG(IP139,IS139)^(1/EXP(1)))^(1/Assumptions!$D$30))-(1-Assumptions!$D$31),1)</f>
        <v>1</v>
      </c>
      <c r="IZ139" s="41">
        <v>1</v>
      </c>
      <c r="JA139">
        <v>0.15</v>
      </c>
      <c r="JC139">
        <f t="shared" ca="1" si="729"/>
        <v>1.3517080422274439</v>
      </c>
      <c r="JD139">
        <f t="shared" ca="1" si="730"/>
        <v>0</v>
      </c>
      <c r="JE139" s="41">
        <v>1</v>
      </c>
      <c r="JG139">
        <f t="shared" ca="1" si="731"/>
        <v>0</v>
      </c>
      <c r="JH139">
        <f t="shared" ca="1" si="732"/>
        <v>0</v>
      </c>
      <c r="JI139">
        <f t="shared" ca="1" si="648"/>
        <v>0</v>
      </c>
      <c r="JJ139">
        <v>1</v>
      </c>
      <c r="JM139">
        <f t="shared" ca="1" si="649"/>
        <v>0</v>
      </c>
      <c r="JN139" s="17">
        <f>INDEX(MilitarySpend,MATCH($A139,'Budget Decisions'!$A$3:$A$160,0),MATCH(JN$2,MilitarySpendCol,0))</f>
        <v>0</v>
      </c>
      <c r="JO139">
        <f t="shared" si="788"/>
        <v>1.1264233685228699</v>
      </c>
      <c r="JP139">
        <f>IF($A139&gt;=Assumptions!$D$40,1,0)</f>
        <v>1</v>
      </c>
      <c r="JQ139">
        <f>Assumptions!$D$41</f>
        <v>0.83299999999999996</v>
      </c>
      <c r="JR139" s="41">
        <v>1</v>
      </c>
      <c r="JS139">
        <f>Assumptions!$D$42</f>
        <v>0.2</v>
      </c>
      <c r="JT139">
        <f t="shared" si="733"/>
        <v>0.9383106659795506</v>
      </c>
      <c r="JU139">
        <f t="shared" ca="1" si="650"/>
        <v>0</v>
      </c>
      <c r="JV139" s="17">
        <f>INDEX(MedicalSpend,MATCH($A139,'Budget Decisions'!$A$3:$A$160,0),MATCH(JV$2,MedicalSpendCol,0))</f>
        <v>0</v>
      </c>
      <c r="JW139" s="17">
        <f>IF(INDEX('Budget Decisions'!$E$4:$E$160,MATCH(Model!$A139,'Budget Decisions'!$A$4:$A$160,0))="CURED",1,0)</f>
        <v>1</v>
      </c>
      <c r="JX139">
        <f t="shared" si="789"/>
        <v>1</v>
      </c>
      <c r="JY139" s="41">
        <v>1</v>
      </c>
      <c r="JZ139">
        <f>Assumptions!$D$49</f>
        <v>0.2</v>
      </c>
      <c r="KA139">
        <f t="shared" si="734"/>
        <v>0</v>
      </c>
      <c r="KB139">
        <f t="shared" ca="1" si="651"/>
        <v>0</v>
      </c>
      <c r="KD139">
        <f t="shared" ca="1" si="735"/>
        <v>0</v>
      </c>
      <c r="KE139">
        <f t="shared" ca="1" si="736"/>
        <v>0</v>
      </c>
      <c r="KF139">
        <f t="shared" ca="1" si="737"/>
        <v>0</v>
      </c>
      <c r="KG139">
        <f t="shared" ca="1" si="790"/>
        <v>0</v>
      </c>
      <c r="KH139">
        <f t="shared" ca="1" si="738"/>
        <v>41265310</v>
      </c>
      <c r="KI139">
        <f t="shared" ca="1" si="791"/>
        <v>0</v>
      </c>
      <c r="KJ139">
        <f t="shared" ca="1" si="652"/>
        <v>204263</v>
      </c>
      <c r="KK139">
        <f t="shared" ca="1" si="653"/>
        <v>209750</v>
      </c>
      <c r="KL139">
        <f t="shared" si="792"/>
        <v>2.2321095760416365</v>
      </c>
      <c r="KM139">
        <f>Assumptions!$E$34</f>
        <v>1.2</v>
      </c>
      <c r="KN139">
        <f ca="1">IF(AND(KH139&gt;1,KE139&gt;1),((LOG(KE139,KH139)^(1/EXP(1)))^(1/Assumptions!$D$30))-(1-Assumptions!$D$31),1)</f>
        <v>1</v>
      </c>
      <c r="KO139" s="41">
        <v>1</v>
      </c>
      <c r="KP139">
        <v>0.15</v>
      </c>
      <c r="KR139">
        <f t="shared" ca="1" si="739"/>
        <v>2.6785314912499638</v>
      </c>
      <c r="KS139">
        <f t="shared" ca="1" si="740"/>
        <v>0</v>
      </c>
      <c r="KT139" s="41">
        <v>1</v>
      </c>
      <c r="KV139">
        <f t="shared" ca="1" si="741"/>
        <v>0</v>
      </c>
      <c r="KW139">
        <f t="shared" ca="1" si="742"/>
        <v>0</v>
      </c>
      <c r="KX139">
        <f t="shared" ca="1" si="654"/>
        <v>0</v>
      </c>
      <c r="KY139">
        <v>1</v>
      </c>
      <c r="LB139">
        <f t="shared" ca="1" si="655"/>
        <v>0</v>
      </c>
      <c r="LC139" s="17">
        <f>INDEX(MilitarySpend,MATCH($A139,'Budget Decisions'!$A$3:$A$160,0),MATCH(LC$2,MilitarySpendCol,0))</f>
        <v>0</v>
      </c>
      <c r="LD139">
        <f t="shared" si="793"/>
        <v>2.2321095760416365</v>
      </c>
      <c r="LE139">
        <f>IF($A139&gt;=Assumptions!$D$40,1,0)</f>
        <v>1</v>
      </c>
      <c r="LF139">
        <f>Assumptions!$D$41</f>
        <v>0.83299999999999996</v>
      </c>
      <c r="LG139" s="41">
        <v>1</v>
      </c>
      <c r="LH139">
        <f>Assumptions!$D$42</f>
        <v>0.2</v>
      </c>
      <c r="LI139">
        <f t="shared" si="743"/>
        <v>1.8593472768426831</v>
      </c>
      <c r="LJ139">
        <f t="shared" ca="1" si="656"/>
        <v>0</v>
      </c>
      <c r="LK139" s="17">
        <f>INDEX(MedicalSpend,MATCH($A139,'Budget Decisions'!$A$3:$A$160,0),MATCH(LK$2,MedicalSpendCol,0))</f>
        <v>0</v>
      </c>
      <c r="LL139" s="17">
        <f>IF(INDEX('Budget Decisions'!$E$4:$E$160,MATCH(Model!$A139,'Budget Decisions'!$A$4:$A$160,0))="CURED",1,0)</f>
        <v>1</v>
      </c>
      <c r="LM139">
        <f t="shared" si="794"/>
        <v>1</v>
      </c>
      <c r="LN139" s="41">
        <v>1</v>
      </c>
      <c r="LO139">
        <f>Assumptions!$D$49</f>
        <v>0.2</v>
      </c>
      <c r="LP139">
        <f t="shared" si="744"/>
        <v>0</v>
      </c>
      <c r="LQ139">
        <f t="shared" ca="1" si="657"/>
        <v>0</v>
      </c>
      <c r="LS139">
        <f t="shared" ca="1" si="745"/>
        <v>0</v>
      </c>
      <c r="LT139">
        <f t="shared" ca="1" si="746"/>
        <v>0</v>
      </c>
      <c r="LU139">
        <f t="shared" ca="1" si="747"/>
        <v>0</v>
      </c>
      <c r="LV139">
        <f t="shared" ca="1" si="795"/>
        <v>0</v>
      </c>
      <c r="LW139">
        <f t="shared" ca="1" si="748"/>
        <v>14118362</v>
      </c>
      <c r="LX139">
        <f t="shared" ca="1" si="796"/>
        <v>0</v>
      </c>
      <c r="LY139">
        <f t="shared" ca="1" si="658"/>
        <v>70591</v>
      </c>
      <c r="LZ139">
        <f t="shared" ca="1" si="659"/>
        <v>68088</v>
      </c>
      <c r="MA139">
        <f t="shared" si="797"/>
        <v>2.7100766589378384</v>
      </c>
      <c r="MB139">
        <f>Assumptions!$E$34</f>
        <v>1.2</v>
      </c>
      <c r="MC139">
        <f ca="1">IF(AND(LW139&gt;1,LT139&gt;1),((LOG(LT139,LW139)^(1/EXP(1)))^(1/Assumptions!$D$30))-(1-Assumptions!$D$31),1)</f>
        <v>1</v>
      </c>
      <c r="MD139" s="41">
        <v>1</v>
      </c>
      <c r="ME139">
        <v>0.15</v>
      </c>
      <c r="MG139">
        <f t="shared" ca="1" si="749"/>
        <v>3.2520919907254062</v>
      </c>
      <c r="MH139">
        <f t="shared" ca="1" si="750"/>
        <v>0</v>
      </c>
      <c r="MI139" s="41">
        <v>1</v>
      </c>
      <c r="MK139">
        <f t="shared" ca="1" si="751"/>
        <v>0</v>
      </c>
      <c r="ML139">
        <f t="shared" ca="1" si="752"/>
        <v>0</v>
      </c>
      <c r="MM139">
        <f t="shared" ca="1" si="660"/>
        <v>0</v>
      </c>
      <c r="MN139">
        <v>1</v>
      </c>
      <c r="MQ139">
        <f t="shared" ca="1" si="661"/>
        <v>0</v>
      </c>
      <c r="MR139" s="17">
        <f>INDEX(MilitarySpend,MATCH($A139,'Budget Decisions'!$A$3:$A$160,0),MATCH(MR$2,MilitarySpendCol,0))</f>
        <v>0</v>
      </c>
      <c r="MS139">
        <f t="shared" si="798"/>
        <v>2.7100766589378384</v>
      </c>
      <c r="MT139">
        <f>IF($A139&gt;=Assumptions!$D$40,1,0)</f>
        <v>1</v>
      </c>
      <c r="MU139">
        <f>Assumptions!$D$41</f>
        <v>0.83299999999999996</v>
      </c>
      <c r="MV139" s="41">
        <v>1</v>
      </c>
      <c r="MW139">
        <f>Assumptions!$D$42</f>
        <v>0.2</v>
      </c>
      <c r="MX139">
        <f t="shared" si="753"/>
        <v>2.2574938568952194</v>
      </c>
      <c r="MY139">
        <f t="shared" ca="1" si="662"/>
        <v>0</v>
      </c>
      <c r="MZ139" s="17">
        <f>INDEX(MedicalSpend,MATCH($A139,'Budget Decisions'!$A$3:$A$160,0),MATCH(MZ$2,MedicalSpendCol,0))</f>
        <v>0</v>
      </c>
      <c r="NA139" s="17">
        <f>IF(INDEX('Budget Decisions'!$E$4:$E$160,MATCH(Model!$A139,'Budget Decisions'!$A$4:$A$160,0))="CURED",1,0)</f>
        <v>1</v>
      </c>
      <c r="NB139">
        <f t="shared" si="799"/>
        <v>1</v>
      </c>
      <c r="NC139" s="41">
        <v>1</v>
      </c>
      <c r="ND139">
        <f>Assumptions!$D$49</f>
        <v>0.2</v>
      </c>
      <c r="NE139">
        <f t="shared" si="754"/>
        <v>0</v>
      </c>
      <c r="NF139">
        <f t="shared" ca="1" si="663"/>
        <v>0</v>
      </c>
    </row>
    <row r="140" spans="1:370" x14ac:dyDescent="0.25">
      <c r="A140">
        <f t="shared" si="755"/>
        <v>137</v>
      </c>
      <c r="C140">
        <f t="shared" ca="1" si="664"/>
        <v>0</v>
      </c>
      <c r="D140">
        <f t="shared" ca="1" si="665"/>
        <v>0</v>
      </c>
      <c r="E140">
        <f t="shared" ca="1" si="666"/>
        <v>0</v>
      </c>
      <c r="F140">
        <f t="shared" ca="1" si="756"/>
        <v>0</v>
      </c>
      <c r="G140">
        <f t="shared" ca="1" si="667"/>
        <v>31933303</v>
      </c>
      <c r="H140">
        <f t="shared" ca="1" si="757"/>
        <v>0</v>
      </c>
      <c r="I140">
        <f t="shared" ca="1" si="610"/>
        <v>159666</v>
      </c>
      <c r="J140">
        <f t="shared" ca="1" si="611"/>
        <v>60752</v>
      </c>
      <c r="K140">
        <f t="shared" si="758"/>
        <v>0.82857634545527548</v>
      </c>
      <c r="L140">
        <f>Assumptions!$E$34</f>
        <v>1.2</v>
      </c>
      <c r="M140">
        <f ca="1">IF(AND(G140&gt;1,D140&gt;1),((LOG(D140,G140)^(1/EXP(1)))^(1/Assumptions!$D$30))-(1-Assumptions!$D$31),1)</f>
        <v>1</v>
      </c>
      <c r="N140" s="41">
        <v>1</v>
      </c>
      <c r="O140">
        <v>0.15</v>
      </c>
      <c r="Q140">
        <f t="shared" ca="1" si="668"/>
        <v>0.99429161454633053</v>
      </c>
      <c r="R140">
        <f t="shared" ca="1" si="669"/>
        <v>0</v>
      </c>
      <c r="S140" s="41">
        <v>1</v>
      </c>
      <c r="U140">
        <f t="shared" ca="1" si="670"/>
        <v>0</v>
      </c>
      <c r="V140">
        <f t="shared" ca="1" si="671"/>
        <v>0</v>
      </c>
      <c r="W140">
        <f t="shared" ca="1" si="612"/>
        <v>0</v>
      </c>
      <c r="X140">
        <v>1</v>
      </c>
      <c r="AA140">
        <f t="shared" ca="1" si="613"/>
        <v>0</v>
      </c>
      <c r="AB140" s="17">
        <f>INDEX(MilitarySpend,MATCH($A140,'Budget Decisions'!$A$3:$A$160,0),MATCH(AB$2,MilitarySpendCol,0))</f>
        <v>0</v>
      </c>
      <c r="AC140">
        <f t="shared" si="759"/>
        <v>0.82857634545527548</v>
      </c>
      <c r="AD140">
        <f>IF($A140&gt;=Assumptions!$D$40,1,0)</f>
        <v>1</v>
      </c>
      <c r="AE140">
        <f>Assumptions!$D$41</f>
        <v>0.83299999999999996</v>
      </c>
      <c r="AF140" s="41">
        <v>1</v>
      </c>
      <c r="AG140">
        <f>Assumptions!$D$42</f>
        <v>0.2</v>
      </c>
      <c r="AH140">
        <f t="shared" si="672"/>
        <v>0.69020409576424446</v>
      </c>
      <c r="AI140">
        <f t="shared" ca="1" si="614"/>
        <v>0</v>
      </c>
      <c r="AJ140" s="17">
        <f>INDEX(MedicalSpend,MATCH($A140,'Budget Decisions'!$A$3:$A$160,0),MATCH(AJ$2,MedicalSpendCol,0))</f>
        <v>0</v>
      </c>
      <c r="AK140" s="17">
        <f>IF(INDEX('Budget Decisions'!$E$4:$E$160,MATCH(Model!$A140,'Budget Decisions'!$A$4:$A$160,0))="CURED",1,0)</f>
        <v>1</v>
      </c>
      <c r="AL140">
        <f t="shared" si="760"/>
        <v>1</v>
      </c>
      <c r="AM140" s="41">
        <v>1</v>
      </c>
      <c r="AN140">
        <f>Assumptions!$D$49</f>
        <v>0.2</v>
      </c>
      <c r="AO140">
        <f t="shared" si="673"/>
        <v>0</v>
      </c>
      <c r="AP140">
        <f t="shared" ca="1" si="615"/>
        <v>0</v>
      </c>
      <c r="AR140">
        <f t="shared" ca="1" si="674"/>
        <v>0</v>
      </c>
      <c r="AS140">
        <f t="shared" ca="1" si="675"/>
        <v>0</v>
      </c>
      <c r="AT140">
        <f t="shared" ca="1" si="676"/>
        <v>0</v>
      </c>
      <c r="AU140">
        <f t="shared" ca="1" si="677"/>
        <v>0</v>
      </c>
      <c r="AV140">
        <f t="shared" ca="1" si="678"/>
        <v>36819507</v>
      </c>
      <c r="AW140">
        <f t="shared" ca="1" si="761"/>
        <v>0</v>
      </c>
      <c r="AX140">
        <f t="shared" ca="1" si="616"/>
        <v>182256</v>
      </c>
      <c r="AY140">
        <f t="shared" ca="1" si="617"/>
        <v>254768</v>
      </c>
      <c r="AZ140">
        <f t="shared" si="762"/>
        <v>0.15936301189359656</v>
      </c>
      <c r="BA140">
        <f>Assumptions!$E$34</f>
        <v>1.2</v>
      </c>
      <c r="BB140">
        <f ca="1">IF(AND(AV140&gt;1,AS140&gt;1),((LOG(AS140,AV140)^(1/EXP(1)))^(1/Assumptions!$D$30))-(1-Assumptions!$D$31),1)</f>
        <v>1</v>
      </c>
      <c r="BC140" s="41">
        <v>1</v>
      </c>
      <c r="BD140">
        <v>0.15</v>
      </c>
      <c r="BF140">
        <f t="shared" ca="1" si="679"/>
        <v>0.19123561427231586</v>
      </c>
      <c r="BG140">
        <f t="shared" ca="1" si="680"/>
        <v>0</v>
      </c>
      <c r="BH140" s="41">
        <v>1</v>
      </c>
      <c r="BJ140">
        <f t="shared" ca="1" si="681"/>
        <v>0</v>
      </c>
      <c r="BK140">
        <f t="shared" ca="1" si="682"/>
        <v>0</v>
      </c>
      <c r="BL140">
        <f t="shared" ca="1" si="618"/>
        <v>0</v>
      </c>
      <c r="BM140">
        <v>1</v>
      </c>
      <c r="BP140">
        <f t="shared" ca="1" si="619"/>
        <v>0</v>
      </c>
      <c r="BQ140" s="17">
        <f>INDEX(MilitarySpend,MATCH($A140,'Budget Decisions'!$A$3:$A$160,0),MATCH(BQ$2,MilitarySpendCol,0))</f>
        <v>0</v>
      </c>
      <c r="BR140">
        <f t="shared" si="763"/>
        <v>0.15936301189359656</v>
      </c>
      <c r="BS140">
        <f>IF($A140&gt;=Assumptions!$D$40,1,0)</f>
        <v>1</v>
      </c>
      <c r="BT140">
        <f>Assumptions!$D$41</f>
        <v>0.83299999999999996</v>
      </c>
      <c r="BU140" s="41">
        <v>1</v>
      </c>
      <c r="BV140">
        <f>Assumptions!$D$42</f>
        <v>0.2</v>
      </c>
      <c r="BW140">
        <f t="shared" si="683"/>
        <v>0.13274938890736593</v>
      </c>
      <c r="BX140">
        <f t="shared" ca="1" si="620"/>
        <v>0</v>
      </c>
      <c r="BY140" s="17">
        <f>INDEX(MedicalSpend,MATCH($A140,'Budget Decisions'!$A$3:$A$160,0),MATCH(BY$2,MedicalSpendCol,0))</f>
        <v>0</v>
      </c>
      <c r="BZ140" s="17">
        <f>IF(INDEX('Budget Decisions'!$E$4:$E$160,MATCH(Model!$A140,'Budget Decisions'!$A$4:$A$160,0))="CURED",1,0)</f>
        <v>1</v>
      </c>
      <c r="CA140">
        <f t="shared" si="764"/>
        <v>1</v>
      </c>
      <c r="CB140" s="41">
        <v>1</v>
      </c>
      <c r="CC140">
        <f>Assumptions!$D$49</f>
        <v>0.2</v>
      </c>
      <c r="CD140">
        <f t="shared" si="684"/>
        <v>0</v>
      </c>
      <c r="CE140">
        <f t="shared" ca="1" si="621"/>
        <v>0</v>
      </c>
      <c r="CG140">
        <f t="shared" ca="1" si="685"/>
        <v>0</v>
      </c>
      <c r="CH140">
        <f t="shared" ca="1" si="686"/>
        <v>0</v>
      </c>
      <c r="CI140">
        <f t="shared" ca="1" si="687"/>
        <v>0</v>
      </c>
      <c r="CJ140">
        <f t="shared" ca="1" si="765"/>
        <v>0</v>
      </c>
      <c r="CK140">
        <f t="shared" ca="1" si="688"/>
        <v>25513560</v>
      </c>
      <c r="CL140">
        <f t="shared" ca="1" si="766"/>
        <v>0</v>
      </c>
      <c r="CM140">
        <f t="shared" ca="1" si="622"/>
        <v>126292</v>
      </c>
      <c r="CN140">
        <f t="shared" ca="1" si="623"/>
        <v>171275</v>
      </c>
      <c r="CO140">
        <f t="shared" si="767"/>
        <v>0.24130002925990637</v>
      </c>
      <c r="CP140">
        <f>Assumptions!$E$34</f>
        <v>1.2</v>
      </c>
      <c r="CQ140">
        <f ca="1">IF(AND(CK140&gt;1,CH140&gt;1),((LOG(CH140,CK140)^(1/EXP(1)))^(1/Assumptions!$D$30))-(1-Assumptions!$D$31),1)</f>
        <v>1</v>
      </c>
      <c r="CR140" s="41">
        <v>1</v>
      </c>
      <c r="CS140">
        <v>0.15</v>
      </c>
      <c r="CU140">
        <f t="shared" ca="1" si="689"/>
        <v>0.28956003511188766</v>
      </c>
      <c r="CV140">
        <f t="shared" ca="1" si="690"/>
        <v>0</v>
      </c>
      <c r="CW140" s="41">
        <v>1</v>
      </c>
      <c r="CY140">
        <f t="shared" ca="1" si="691"/>
        <v>0</v>
      </c>
      <c r="CZ140">
        <f t="shared" ca="1" si="692"/>
        <v>0</v>
      </c>
      <c r="DA140">
        <f t="shared" ca="1" si="624"/>
        <v>0</v>
      </c>
      <c r="DB140">
        <v>1</v>
      </c>
      <c r="DE140">
        <f t="shared" ca="1" si="625"/>
        <v>0</v>
      </c>
      <c r="DF140" s="17">
        <f>INDEX(MilitarySpend,MATCH($A140,'Budget Decisions'!$A$3:$A$160,0),MATCH(DF$2,MilitarySpendCol,0))</f>
        <v>0</v>
      </c>
      <c r="DG140">
        <f t="shared" si="768"/>
        <v>0.24130002925990637</v>
      </c>
      <c r="DH140">
        <f>IF($A140&gt;=Assumptions!$D$40,1,0)</f>
        <v>1</v>
      </c>
      <c r="DI140">
        <f>Assumptions!$D$41</f>
        <v>0.83299999999999996</v>
      </c>
      <c r="DJ140" s="41">
        <v>1</v>
      </c>
      <c r="DK140">
        <f>Assumptions!$D$42</f>
        <v>0.2</v>
      </c>
      <c r="DL140">
        <f t="shared" si="693"/>
        <v>0.20100292437350201</v>
      </c>
      <c r="DM140">
        <f t="shared" ca="1" si="626"/>
        <v>0</v>
      </c>
      <c r="DN140" s="17">
        <f>INDEX(MedicalSpend,MATCH($A140,'Budget Decisions'!$A$3:$A$160,0),MATCH(DN$2,MedicalSpendCol,0))</f>
        <v>0</v>
      </c>
      <c r="DO140" s="17">
        <f>IF(INDEX('Budget Decisions'!$E$4:$E$160,MATCH(Model!$A140,'Budget Decisions'!$A$4:$A$160,0))="CURED",1,0)</f>
        <v>1</v>
      </c>
      <c r="DP140">
        <f t="shared" si="769"/>
        <v>1</v>
      </c>
      <c r="DQ140" s="41">
        <v>1</v>
      </c>
      <c r="DR140">
        <f>Assumptions!$D$49</f>
        <v>0.2</v>
      </c>
      <c r="DS140">
        <f t="shared" si="694"/>
        <v>0</v>
      </c>
      <c r="DT140">
        <f t="shared" ca="1" si="627"/>
        <v>0</v>
      </c>
      <c r="DV140">
        <f t="shared" ca="1" si="695"/>
        <v>0</v>
      </c>
      <c r="DW140">
        <f t="shared" ca="1" si="696"/>
        <v>0</v>
      </c>
      <c r="DX140">
        <f t="shared" ca="1" si="697"/>
        <v>0</v>
      </c>
      <c r="DY140">
        <f t="shared" ca="1" si="770"/>
        <v>0</v>
      </c>
      <c r="DZ140">
        <f t="shared" ca="1" si="698"/>
        <v>46014293</v>
      </c>
      <c r="EA140">
        <f t="shared" ca="1" si="771"/>
        <v>0</v>
      </c>
      <c r="EB140">
        <f t="shared" ca="1" si="628"/>
        <v>230071</v>
      </c>
      <c r="EC140">
        <f t="shared" ca="1" si="629"/>
        <v>235059</v>
      </c>
      <c r="ED140">
        <f t="shared" si="772"/>
        <v>0.87442730726206253</v>
      </c>
      <c r="EE140">
        <f>Assumptions!$E$34</f>
        <v>1.2</v>
      </c>
      <c r="EF140">
        <f ca="1">IF(AND(DZ140&gt;1,DW140&gt;1),((LOG(DW140,DZ140)^(1/EXP(1)))^(1/Assumptions!$D$30))-(1-Assumptions!$D$31),1)</f>
        <v>1</v>
      </c>
      <c r="EG140" s="41">
        <v>1</v>
      </c>
      <c r="EH140">
        <v>0.15</v>
      </c>
      <c r="EJ140">
        <f t="shared" ca="1" si="699"/>
        <v>1.049312768714475</v>
      </c>
      <c r="EK140">
        <f t="shared" ca="1" si="700"/>
        <v>0</v>
      </c>
      <c r="EL140" s="41">
        <v>1</v>
      </c>
      <c r="EN140">
        <f t="shared" ca="1" si="701"/>
        <v>0</v>
      </c>
      <c r="EO140">
        <f t="shared" ca="1" si="702"/>
        <v>0</v>
      </c>
      <c r="EP140">
        <f t="shared" ca="1" si="630"/>
        <v>0</v>
      </c>
      <c r="EQ140">
        <v>1</v>
      </c>
      <c r="ET140">
        <f t="shared" ca="1" si="631"/>
        <v>0</v>
      </c>
      <c r="EU140" s="17">
        <f>INDEX(MilitarySpend,MATCH($A140,'Budget Decisions'!$A$3:$A$160,0),MATCH(EU$2,MilitarySpendCol,0))</f>
        <v>0</v>
      </c>
      <c r="EV140">
        <f t="shared" si="773"/>
        <v>0.87442730726206253</v>
      </c>
      <c r="EW140">
        <f>IF($A140&gt;=Assumptions!$D$40,1,0)</f>
        <v>1</v>
      </c>
      <c r="EX140">
        <f>Assumptions!$D$41</f>
        <v>0.83299999999999996</v>
      </c>
      <c r="EY140" s="41">
        <v>1</v>
      </c>
      <c r="EZ140">
        <f>Assumptions!$D$42</f>
        <v>0.2</v>
      </c>
      <c r="FA140">
        <f t="shared" si="703"/>
        <v>0.72839794694929805</v>
      </c>
      <c r="FB140">
        <f t="shared" ca="1" si="632"/>
        <v>0</v>
      </c>
      <c r="FC140" s="17">
        <f>INDEX(MedicalSpend,MATCH($A140,'Budget Decisions'!$A$3:$A$160,0),MATCH(FC$2,MedicalSpendCol,0))</f>
        <v>0</v>
      </c>
      <c r="FD140" s="17">
        <f>IF(INDEX('Budget Decisions'!$E$4:$E$160,MATCH(Model!$A140,'Budget Decisions'!$A$4:$A$160,0))="CURED",1,0)</f>
        <v>1</v>
      </c>
      <c r="FE140">
        <f t="shared" si="774"/>
        <v>1</v>
      </c>
      <c r="FF140" s="41">
        <v>1</v>
      </c>
      <c r="FG140">
        <f>Assumptions!$D$49</f>
        <v>0.2</v>
      </c>
      <c r="FH140">
        <f t="shared" si="704"/>
        <v>0</v>
      </c>
      <c r="FI140">
        <f t="shared" ca="1" si="633"/>
        <v>0</v>
      </c>
      <c r="FK140">
        <f t="shared" ca="1" si="705"/>
        <v>0</v>
      </c>
      <c r="FL140">
        <f t="shared" ca="1" si="706"/>
        <v>0</v>
      </c>
      <c r="FM140">
        <f t="shared" ca="1" si="707"/>
        <v>0</v>
      </c>
      <c r="FN140">
        <f t="shared" ca="1" si="775"/>
        <v>0</v>
      </c>
      <c r="FO140">
        <f t="shared" ca="1" si="708"/>
        <v>32124391</v>
      </c>
      <c r="FP140">
        <f t="shared" ca="1" si="776"/>
        <v>0</v>
      </c>
      <c r="FQ140">
        <f t="shared" ca="1" si="634"/>
        <v>159015</v>
      </c>
      <c r="FR140">
        <f t="shared" ca="1" si="635"/>
        <v>146193</v>
      </c>
      <c r="FS140">
        <f t="shared" si="777"/>
        <v>0.36303408195741388</v>
      </c>
      <c r="FT140">
        <f>Assumptions!$E$34</f>
        <v>1.2</v>
      </c>
      <c r="FU140">
        <f ca="1">IF(AND(FO140&gt;1,FL140&gt;1),((LOG(FL140,FO140)^(1/EXP(1)))^(1/Assumptions!$D$30))-(1-Assumptions!$D$31),1)</f>
        <v>1</v>
      </c>
      <c r="FV140" s="41">
        <v>1</v>
      </c>
      <c r="FW140">
        <v>0.15</v>
      </c>
      <c r="FY140">
        <f t="shared" ca="1" si="709"/>
        <v>0.43564089834889663</v>
      </c>
      <c r="FZ140">
        <f t="shared" ca="1" si="710"/>
        <v>0</v>
      </c>
      <c r="GA140" s="41">
        <v>1</v>
      </c>
      <c r="GC140">
        <f t="shared" ca="1" si="711"/>
        <v>0</v>
      </c>
      <c r="GD140">
        <f t="shared" ca="1" si="712"/>
        <v>0</v>
      </c>
      <c r="GE140">
        <f t="shared" ca="1" si="636"/>
        <v>0</v>
      </c>
      <c r="GF140">
        <v>1</v>
      </c>
      <c r="GI140">
        <f t="shared" ca="1" si="637"/>
        <v>0</v>
      </c>
      <c r="GJ140" s="17">
        <f>INDEX(MilitarySpend,MATCH($A140,'Budget Decisions'!$A$3:$A$160,0),MATCH(GJ$2,MilitarySpendCol,0))</f>
        <v>0</v>
      </c>
      <c r="GK140">
        <f t="shared" si="778"/>
        <v>0.36303408195741388</v>
      </c>
      <c r="GL140">
        <f>IF($A140&gt;=Assumptions!$D$40,1,0)</f>
        <v>1</v>
      </c>
      <c r="GM140">
        <f>Assumptions!$D$41</f>
        <v>0.83299999999999996</v>
      </c>
      <c r="GN140" s="41">
        <v>1</v>
      </c>
      <c r="GO140">
        <f>Assumptions!$D$42</f>
        <v>0.2</v>
      </c>
      <c r="GP140">
        <f t="shared" si="713"/>
        <v>0.30240739027052577</v>
      </c>
      <c r="GQ140">
        <f t="shared" ca="1" si="638"/>
        <v>0</v>
      </c>
      <c r="GR140" s="17">
        <f>INDEX(MedicalSpend,MATCH($A140,'Budget Decisions'!$A$3:$A$160,0),MATCH(GR$2,MedicalSpendCol,0))</f>
        <v>0</v>
      </c>
      <c r="GS140" s="17">
        <f>IF(INDEX('Budget Decisions'!$E$4:$E$160,MATCH(Model!$A140,'Budget Decisions'!$A$4:$A$160,0))="CURED",1,0)</f>
        <v>1</v>
      </c>
      <c r="GT140">
        <f t="shared" si="779"/>
        <v>1</v>
      </c>
      <c r="GU140" s="41">
        <v>1</v>
      </c>
      <c r="GV140">
        <f>Assumptions!$D$49</f>
        <v>0.2</v>
      </c>
      <c r="GW140">
        <f t="shared" si="714"/>
        <v>0</v>
      </c>
      <c r="GX140">
        <f t="shared" ca="1" si="639"/>
        <v>0</v>
      </c>
      <c r="GZ140">
        <f t="shared" ca="1" si="715"/>
        <v>0</v>
      </c>
      <c r="HA140">
        <f t="shared" ca="1" si="716"/>
        <v>0</v>
      </c>
      <c r="HB140">
        <f t="shared" ca="1" si="717"/>
        <v>0</v>
      </c>
      <c r="HC140">
        <f t="shared" ca="1" si="780"/>
        <v>0</v>
      </c>
      <c r="HD140">
        <f t="shared" ca="1" si="718"/>
        <v>26269192</v>
      </c>
      <c r="HE140">
        <f t="shared" ca="1" si="781"/>
        <v>0</v>
      </c>
      <c r="HF140">
        <f t="shared" ca="1" si="640"/>
        <v>130032</v>
      </c>
      <c r="HG140">
        <f t="shared" ca="1" si="641"/>
        <v>192044</v>
      </c>
      <c r="HH140">
        <f t="shared" si="782"/>
        <v>0.464689620669401</v>
      </c>
      <c r="HI140">
        <f>Assumptions!$E$34</f>
        <v>1.2</v>
      </c>
      <c r="HJ140">
        <f ca="1">IF(AND(HD140&gt;1,HA140&gt;1),((LOG(HA140,HD140)^(1/EXP(1)))^(1/Assumptions!$D$30))-(1-Assumptions!$D$31),1)</f>
        <v>1</v>
      </c>
      <c r="HK140" s="41">
        <v>1</v>
      </c>
      <c r="HL140">
        <v>0.15</v>
      </c>
      <c r="HN140">
        <f t="shared" ca="1" si="719"/>
        <v>0.55762754480328114</v>
      </c>
      <c r="HO140">
        <f t="shared" ca="1" si="720"/>
        <v>0</v>
      </c>
      <c r="HP140" s="41">
        <v>1</v>
      </c>
      <c r="HR140">
        <f t="shared" ca="1" si="721"/>
        <v>0</v>
      </c>
      <c r="HS140">
        <f t="shared" ca="1" si="722"/>
        <v>0</v>
      </c>
      <c r="HT140">
        <f t="shared" ca="1" si="642"/>
        <v>0</v>
      </c>
      <c r="HU140">
        <v>1</v>
      </c>
      <c r="HX140">
        <f t="shared" ca="1" si="643"/>
        <v>0</v>
      </c>
      <c r="HY140" s="17">
        <f>INDEX(MilitarySpend,MATCH($A140,'Budget Decisions'!$A$3:$A$160,0),MATCH(HY$2,MilitarySpendCol,0))</f>
        <v>0</v>
      </c>
      <c r="HZ140">
        <f t="shared" si="783"/>
        <v>0.464689620669401</v>
      </c>
      <c r="IA140">
        <f>IF($A140&gt;=Assumptions!$D$40,1,0)</f>
        <v>1</v>
      </c>
      <c r="IB140">
        <f>Assumptions!$D$41</f>
        <v>0.83299999999999996</v>
      </c>
      <c r="IC140" s="41">
        <v>1</v>
      </c>
      <c r="ID140">
        <f>Assumptions!$D$42</f>
        <v>0.2</v>
      </c>
      <c r="IE140">
        <f t="shared" si="723"/>
        <v>0.38708645401761099</v>
      </c>
      <c r="IF140">
        <f t="shared" ca="1" si="644"/>
        <v>0</v>
      </c>
      <c r="IG140" s="17">
        <f>INDEX(MedicalSpend,MATCH($A140,'Budget Decisions'!$A$3:$A$160,0),MATCH(IG$2,MedicalSpendCol,0))</f>
        <v>0</v>
      </c>
      <c r="IH140" s="17">
        <f>IF(INDEX('Budget Decisions'!$E$4:$E$160,MATCH(Model!$A140,'Budget Decisions'!$A$4:$A$160,0))="CURED",1,0)</f>
        <v>1</v>
      </c>
      <c r="II140">
        <f t="shared" si="784"/>
        <v>1</v>
      </c>
      <c r="IJ140" s="41">
        <v>1</v>
      </c>
      <c r="IK140">
        <f>Assumptions!$D$49</f>
        <v>0.2</v>
      </c>
      <c r="IL140">
        <f t="shared" si="724"/>
        <v>0</v>
      </c>
      <c r="IM140">
        <f t="shared" ca="1" si="645"/>
        <v>0</v>
      </c>
      <c r="IO140">
        <f t="shared" ca="1" si="725"/>
        <v>0</v>
      </c>
      <c r="IP140">
        <f t="shared" ca="1" si="726"/>
        <v>0</v>
      </c>
      <c r="IQ140">
        <f t="shared" ca="1" si="727"/>
        <v>0</v>
      </c>
      <c r="IR140">
        <f t="shared" ca="1" si="785"/>
        <v>0</v>
      </c>
      <c r="IS140">
        <f t="shared" ca="1" si="728"/>
        <v>49407027</v>
      </c>
      <c r="IT140">
        <f t="shared" ca="1" si="786"/>
        <v>0</v>
      </c>
      <c r="IU140">
        <f t="shared" ca="1" si="646"/>
        <v>244564</v>
      </c>
      <c r="IV140">
        <f t="shared" ca="1" si="647"/>
        <v>168958</v>
      </c>
      <c r="IW140">
        <f t="shared" si="787"/>
        <v>1.1264233685228699</v>
      </c>
      <c r="IX140">
        <f>Assumptions!$E$34</f>
        <v>1.2</v>
      </c>
      <c r="IY140">
        <f ca="1">IF(AND(IS140&gt;1,IP140&gt;1),((LOG(IP140,IS140)^(1/EXP(1)))^(1/Assumptions!$D$30))-(1-Assumptions!$D$31),1)</f>
        <v>1</v>
      </c>
      <c r="IZ140" s="41">
        <v>1</v>
      </c>
      <c r="JA140">
        <v>0.15</v>
      </c>
      <c r="JC140">
        <f t="shared" ca="1" si="729"/>
        <v>1.3517080422274439</v>
      </c>
      <c r="JD140">
        <f t="shared" ca="1" si="730"/>
        <v>0</v>
      </c>
      <c r="JE140" s="41">
        <v>1</v>
      </c>
      <c r="JG140">
        <f t="shared" ca="1" si="731"/>
        <v>0</v>
      </c>
      <c r="JH140">
        <f t="shared" ca="1" si="732"/>
        <v>0</v>
      </c>
      <c r="JI140">
        <f t="shared" ca="1" si="648"/>
        <v>0</v>
      </c>
      <c r="JJ140">
        <v>1</v>
      </c>
      <c r="JM140">
        <f t="shared" ca="1" si="649"/>
        <v>0</v>
      </c>
      <c r="JN140" s="17">
        <f>INDEX(MilitarySpend,MATCH($A140,'Budget Decisions'!$A$3:$A$160,0),MATCH(JN$2,MilitarySpendCol,0))</f>
        <v>0</v>
      </c>
      <c r="JO140">
        <f t="shared" si="788"/>
        <v>1.1264233685228699</v>
      </c>
      <c r="JP140">
        <f>IF($A140&gt;=Assumptions!$D$40,1,0)</f>
        <v>1</v>
      </c>
      <c r="JQ140">
        <f>Assumptions!$D$41</f>
        <v>0.83299999999999996</v>
      </c>
      <c r="JR140" s="41">
        <v>1</v>
      </c>
      <c r="JS140">
        <f>Assumptions!$D$42</f>
        <v>0.2</v>
      </c>
      <c r="JT140">
        <f t="shared" si="733"/>
        <v>0.9383106659795506</v>
      </c>
      <c r="JU140">
        <f t="shared" ca="1" si="650"/>
        <v>0</v>
      </c>
      <c r="JV140" s="17">
        <f>INDEX(MedicalSpend,MATCH($A140,'Budget Decisions'!$A$3:$A$160,0),MATCH(JV$2,MedicalSpendCol,0))</f>
        <v>0</v>
      </c>
      <c r="JW140" s="17">
        <f>IF(INDEX('Budget Decisions'!$E$4:$E$160,MATCH(Model!$A140,'Budget Decisions'!$A$4:$A$160,0))="CURED",1,0)</f>
        <v>1</v>
      </c>
      <c r="JX140">
        <f t="shared" si="789"/>
        <v>1</v>
      </c>
      <c r="JY140" s="41">
        <v>1</v>
      </c>
      <c r="JZ140">
        <f>Assumptions!$D$49</f>
        <v>0.2</v>
      </c>
      <c r="KA140">
        <f t="shared" si="734"/>
        <v>0</v>
      </c>
      <c r="KB140">
        <f t="shared" ca="1" si="651"/>
        <v>0</v>
      </c>
      <c r="KD140">
        <f t="shared" ca="1" si="735"/>
        <v>0</v>
      </c>
      <c r="KE140">
        <f t="shared" ca="1" si="736"/>
        <v>0</v>
      </c>
      <c r="KF140">
        <f t="shared" ca="1" si="737"/>
        <v>0</v>
      </c>
      <c r="KG140">
        <f t="shared" ca="1" si="790"/>
        <v>0</v>
      </c>
      <c r="KH140">
        <f t="shared" ca="1" si="738"/>
        <v>41270797</v>
      </c>
      <c r="KI140">
        <f t="shared" ca="1" si="791"/>
        <v>0</v>
      </c>
      <c r="KJ140">
        <f t="shared" ca="1" si="652"/>
        <v>204290</v>
      </c>
      <c r="KK140">
        <f t="shared" ca="1" si="653"/>
        <v>209618</v>
      </c>
      <c r="KL140">
        <f t="shared" si="792"/>
        <v>2.2321095760416365</v>
      </c>
      <c r="KM140">
        <f>Assumptions!$E$34</f>
        <v>1.2</v>
      </c>
      <c r="KN140">
        <f ca="1">IF(AND(KH140&gt;1,KE140&gt;1),((LOG(KE140,KH140)^(1/EXP(1)))^(1/Assumptions!$D$30))-(1-Assumptions!$D$31),1)</f>
        <v>1</v>
      </c>
      <c r="KO140" s="41">
        <v>1</v>
      </c>
      <c r="KP140">
        <v>0.15</v>
      </c>
      <c r="KR140">
        <f t="shared" ca="1" si="739"/>
        <v>2.6785314912499638</v>
      </c>
      <c r="KS140">
        <f t="shared" ca="1" si="740"/>
        <v>0</v>
      </c>
      <c r="KT140" s="41">
        <v>1</v>
      </c>
      <c r="KV140">
        <f t="shared" ca="1" si="741"/>
        <v>0</v>
      </c>
      <c r="KW140">
        <f t="shared" ca="1" si="742"/>
        <v>0</v>
      </c>
      <c r="KX140">
        <f t="shared" ca="1" si="654"/>
        <v>0</v>
      </c>
      <c r="KY140">
        <v>1</v>
      </c>
      <c r="LB140">
        <f t="shared" ca="1" si="655"/>
        <v>0</v>
      </c>
      <c r="LC140" s="17">
        <f>INDEX(MilitarySpend,MATCH($A140,'Budget Decisions'!$A$3:$A$160,0),MATCH(LC$2,MilitarySpendCol,0))</f>
        <v>0</v>
      </c>
      <c r="LD140">
        <f t="shared" si="793"/>
        <v>2.2321095760416365</v>
      </c>
      <c r="LE140">
        <f>IF($A140&gt;=Assumptions!$D$40,1,0)</f>
        <v>1</v>
      </c>
      <c r="LF140">
        <f>Assumptions!$D$41</f>
        <v>0.83299999999999996</v>
      </c>
      <c r="LG140" s="41">
        <v>1</v>
      </c>
      <c r="LH140">
        <f>Assumptions!$D$42</f>
        <v>0.2</v>
      </c>
      <c r="LI140">
        <f t="shared" si="743"/>
        <v>1.8593472768426831</v>
      </c>
      <c r="LJ140">
        <f t="shared" ca="1" si="656"/>
        <v>0</v>
      </c>
      <c r="LK140" s="17">
        <f>INDEX(MedicalSpend,MATCH($A140,'Budget Decisions'!$A$3:$A$160,0),MATCH(LK$2,MedicalSpendCol,0))</f>
        <v>0</v>
      </c>
      <c r="LL140" s="17">
        <f>IF(INDEX('Budget Decisions'!$E$4:$E$160,MATCH(Model!$A140,'Budget Decisions'!$A$4:$A$160,0))="CURED",1,0)</f>
        <v>1</v>
      </c>
      <c r="LM140">
        <f t="shared" si="794"/>
        <v>1</v>
      </c>
      <c r="LN140" s="41">
        <v>1</v>
      </c>
      <c r="LO140">
        <f>Assumptions!$D$49</f>
        <v>0.2</v>
      </c>
      <c r="LP140">
        <f t="shared" si="744"/>
        <v>0</v>
      </c>
      <c r="LQ140">
        <f t="shared" ca="1" si="657"/>
        <v>0</v>
      </c>
      <c r="LS140">
        <f t="shared" ca="1" si="745"/>
        <v>0</v>
      </c>
      <c r="LT140">
        <f t="shared" ca="1" si="746"/>
        <v>0</v>
      </c>
      <c r="LU140">
        <f t="shared" ca="1" si="747"/>
        <v>0</v>
      </c>
      <c r="LV140">
        <f t="shared" ca="1" si="795"/>
        <v>0</v>
      </c>
      <c r="LW140">
        <f t="shared" ca="1" si="748"/>
        <v>14115859</v>
      </c>
      <c r="LX140">
        <f t="shared" ca="1" si="796"/>
        <v>0</v>
      </c>
      <c r="LY140">
        <f t="shared" ca="1" si="658"/>
        <v>70579</v>
      </c>
      <c r="LZ140">
        <f t="shared" ca="1" si="659"/>
        <v>68097</v>
      </c>
      <c r="MA140">
        <f t="shared" si="797"/>
        <v>2.7100766589378384</v>
      </c>
      <c r="MB140">
        <f>Assumptions!$E$34</f>
        <v>1.2</v>
      </c>
      <c r="MC140">
        <f ca="1">IF(AND(LW140&gt;1,LT140&gt;1),((LOG(LT140,LW140)^(1/EXP(1)))^(1/Assumptions!$D$30))-(1-Assumptions!$D$31),1)</f>
        <v>1</v>
      </c>
      <c r="MD140" s="41">
        <v>1</v>
      </c>
      <c r="ME140">
        <v>0.15</v>
      </c>
      <c r="MG140">
        <f t="shared" ca="1" si="749"/>
        <v>3.2520919907254062</v>
      </c>
      <c r="MH140">
        <f t="shared" ca="1" si="750"/>
        <v>0</v>
      </c>
      <c r="MI140" s="41">
        <v>1</v>
      </c>
      <c r="MK140">
        <f t="shared" ca="1" si="751"/>
        <v>0</v>
      </c>
      <c r="ML140">
        <f t="shared" ca="1" si="752"/>
        <v>0</v>
      </c>
      <c r="MM140">
        <f t="shared" ca="1" si="660"/>
        <v>0</v>
      </c>
      <c r="MN140">
        <v>1</v>
      </c>
      <c r="MQ140">
        <f t="shared" ca="1" si="661"/>
        <v>0</v>
      </c>
      <c r="MR140" s="17">
        <f>INDEX(MilitarySpend,MATCH($A140,'Budget Decisions'!$A$3:$A$160,0),MATCH(MR$2,MilitarySpendCol,0))</f>
        <v>0</v>
      </c>
      <c r="MS140">
        <f t="shared" si="798"/>
        <v>2.7100766589378384</v>
      </c>
      <c r="MT140">
        <f>IF($A140&gt;=Assumptions!$D$40,1,0)</f>
        <v>1</v>
      </c>
      <c r="MU140">
        <f>Assumptions!$D$41</f>
        <v>0.83299999999999996</v>
      </c>
      <c r="MV140" s="41">
        <v>1</v>
      </c>
      <c r="MW140">
        <f>Assumptions!$D$42</f>
        <v>0.2</v>
      </c>
      <c r="MX140">
        <f t="shared" si="753"/>
        <v>2.2574938568952194</v>
      </c>
      <c r="MY140">
        <f t="shared" ca="1" si="662"/>
        <v>0</v>
      </c>
      <c r="MZ140" s="17">
        <f>INDEX(MedicalSpend,MATCH($A140,'Budget Decisions'!$A$3:$A$160,0),MATCH(MZ$2,MedicalSpendCol,0))</f>
        <v>0</v>
      </c>
      <c r="NA140" s="17">
        <f>IF(INDEX('Budget Decisions'!$E$4:$E$160,MATCH(Model!$A140,'Budget Decisions'!$A$4:$A$160,0))="CURED",1,0)</f>
        <v>1</v>
      </c>
      <c r="NB140">
        <f t="shared" si="799"/>
        <v>1</v>
      </c>
      <c r="NC140" s="41">
        <v>1</v>
      </c>
      <c r="ND140">
        <f>Assumptions!$D$49</f>
        <v>0.2</v>
      </c>
      <c r="NE140">
        <f t="shared" si="754"/>
        <v>0</v>
      </c>
      <c r="NF140">
        <f t="shared" ca="1" si="663"/>
        <v>0</v>
      </c>
    </row>
    <row r="141" spans="1:370" x14ac:dyDescent="0.25">
      <c r="A141">
        <f t="shared" si="755"/>
        <v>138</v>
      </c>
      <c r="C141">
        <f t="shared" ca="1" si="664"/>
        <v>0</v>
      </c>
      <c r="D141">
        <f t="shared" ca="1" si="665"/>
        <v>0</v>
      </c>
      <c r="E141">
        <f t="shared" ca="1" si="666"/>
        <v>0</v>
      </c>
      <c r="F141">
        <f t="shared" ca="1" si="756"/>
        <v>0</v>
      </c>
      <c r="G141">
        <f t="shared" ca="1" si="667"/>
        <v>31834389</v>
      </c>
      <c r="H141">
        <f t="shared" ca="1" si="757"/>
        <v>0</v>
      </c>
      <c r="I141">
        <f t="shared" ca="1" si="610"/>
        <v>159171</v>
      </c>
      <c r="J141">
        <f t="shared" ca="1" si="611"/>
        <v>60872</v>
      </c>
      <c r="K141">
        <f t="shared" si="758"/>
        <v>0.82857634545527548</v>
      </c>
      <c r="L141">
        <f>Assumptions!$E$34</f>
        <v>1.2</v>
      </c>
      <c r="M141">
        <f ca="1">IF(AND(G141&gt;1,D141&gt;1),((LOG(D141,G141)^(1/EXP(1)))^(1/Assumptions!$D$30))-(1-Assumptions!$D$31),1)</f>
        <v>1</v>
      </c>
      <c r="N141" s="41">
        <v>1</v>
      </c>
      <c r="O141">
        <v>0.15</v>
      </c>
      <c r="Q141">
        <f t="shared" ca="1" si="668"/>
        <v>0.99429161454633053</v>
      </c>
      <c r="R141">
        <f t="shared" ca="1" si="669"/>
        <v>0</v>
      </c>
      <c r="S141" s="41">
        <v>1</v>
      </c>
      <c r="U141">
        <f t="shared" ca="1" si="670"/>
        <v>0</v>
      </c>
      <c r="V141">
        <f t="shared" ca="1" si="671"/>
        <v>0</v>
      </c>
      <c r="W141">
        <f t="shared" ca="1" si="612"/>
        <v>0</v>
      </c>
      <c r="X141">
        <v>1</v>
      </c>
      <c r="AA141">
        <f t="shared" ca="1" si="613"/>
        <v>0</v>
      </c>
      <c r="AB141" s="17">
        <f>INDEX(MilitarySpend,MATCH($A141,'Budget Decisions'!$A$3:$A$160,0),MATCH(AB$2,MilitarySpendCol,0))</f>
        <v>0</v>
      </c>
      <c r="AC141">
        <f t="shared" si="759"/>
        <v>0.82857634545527548</v>
      </c>
      <c r="AD141">
        <f>IF($A141&gt;=Assumptions!$D$40,1,0)</f>
        <v>1</v>
      </c>
      <c r="AE141">
        <f>Assumptions!$D$41</f>
        <v>0.83299999999999996</v>
      </c>
      <c r="AF141" s="41">
        <v>1</v>
      </c>
      <c r="AG141">
        <f>Assumptions!$D$42</f>
        <v>0.2</v>
      </c>
      <c r="AH141">
        <f t="shared" si="672"/>
        <v>0.69020409576424446</v>
      </c>
      <c r="AI141">
        <f t="shared" ca="1" si="614"/>
        <v>0</v>
      </c>
      <c r="AJ141" s="17">
        <f>INDEX(MedicalSpend,MATCH($A141,'Budget Decisions'!$A$3:$A$160,0),MATCH(AJ$2,MedicalSpendCol,0))</f>
        <v>0</v>
      </c>
      <c r="AK141" s="17">
        <f>IF(INDEX('Budget Decisions'!$E$4:$E$160,MATCH(Model!$A141,'Budget Decisions'!$A$4:$A$160,0))="CURED",1,0)</f>
        <v>1</v>
      </c>
      <c r="AL141">
        <f t="shared" si="760"/>
        <v>1</v>
      </c>
      <c r="AM141" s="41">
        <v>1</v>
      </c>
      <c r="AN141">
        <f>Assumptions!$D$49</f>
        <v>0.2</v>
      </c>
      <c r="AO141">
        <f t="shared" si="673"/>
        <v>0</v>
      </c>
      <c r="AP141">
        <f t="shared" ca="1" si="615"/>
        <v>0</v>
      </c>
      <c r="AR141">
        <f t="shared" ca="1" si="674"/>
        <v>0</v>
      </c>
      <c r="AS141">
        <f t="shared" ca="1" si="675"/>
        <v>0</v>
      </c>
      <c r="AT141">
        <f t="shared" ca="1" si="676"/>
        <v>0</v>
      </c>
      <c r="AU141">
        <f t="shared" ca="1" si="677"/>
        <v>0</v>
      </c>
      <c r="AV141">
        <f t="shared" ca="1" si="678"/>
        <v>36892019</v>
      </c>
      <c r="AW141">
        <f t="shared" ca="1" si="761"/>
        <v>0</v>
      </c>
      <c r="AX141">
        <f t="shared" ca="1" si="616"/>
        <v>182615</v>
      </c>
      <c r="AY141">
        <f t="shared" ca="1" si="617"/>
        <v>254326</v>
      </c>
      <c r="AZ141">
        <f t="shared" si="762"/>
        <v>0.15936301189359656</v>
      </c>
      <c r="BA141">
        <f>Assumptions!$E$34</f>
        <v>1.2</v>
      </c>
      <c r="BB141">
        <f ca="1">IF(AND(AV141&gt;1,AS141&gt;1),((LOG(AS141,AV141)^(1/EXP(1)))^(1/Assumptions!$D$30))-(1-Assumptions!$D$31),1)</f>
        <v>1</v>
      </c>
      <c r="BC141" s="41">
        <v>1</v>
      </c>
      <c r="BD141">
        <v>0.15</v>
      </c>
      <c r="BF141">
        <f t="shared" ca="1" si="679"/>
        <v>0.19123561427231586</v>
      </c>
      <c r="BG141">
        <f t="shared" ca="1" si="680"/>
        <v>0</v>
      </c>
      <c r="BH141" s="41">
        <v>1</v>
      </c>
      <c r="BJ141">
        <f t="shared" ca="1" si="681"/>
        <v>0</v>
      </c>
      <c r="BK141">
        <f t="shared" ca="1" si="682"/>
        <v>0</v>
      </c>
      <c r="BL141">
        <f t="shared" ca="1" si="618"/>
        <v>0</v>
      </c>
      <c r="BM141">
        <v>1</v>
      </c>
      <c r="BP141">
        <f t="shared" ca="1" si="619"/>
        <v>0</v>
      </c>
      <c r="BQ141" s="17">
        <f>INDEX(MilitarySpend,MATCH($A141,'Budget Decisions'!$A$3:$A$160,0),MATCH(BQ$2,MilitarySpendCol,0))</f>
        <v>0</v>
      </c>
      <c r="BR141">
        <f t="shared" si="763"/>
        <v>0.15936301189359656</v>
      </c>
      <c r="BS141">
        <f>IF($A141&gt;=Assumptions!$D$40,1,0)</f>
        <v>1</v>
      </c>
      <c r="BT141">
        <f>Assumptions!$D$41</f>
        <v>0.83299999999999996</v>
      </c>
      <c r="BU141" s="41">
        <v>1</v>
      </c>
      <c r="BV141">
        <f>Assumptions!$D$42</f>
        <v>0.2</v>
      </c>
      <c r="BW141">
        <f t="shared" si="683"/>
        <v>0.13274938890736593</v>
      </c>
      <c r="BX141">
        <f t="shared" ca="1" si="620"/>
        <v>0</v>
      </c>
      <c r="BY141" s="17">
        <f>INDEX(MedicalSpend,MATCH($A141,'Budget Decisions'!$A$3:$A$160,0),MATCH(BY$2,MedicalSpendCol,0))</f>
        <v>0</v>
      </c>
      <c r="BZ141" s="17">
        <f>IF(INDEX('Budget Decisions'!$E$4:$E$160,MATCH(Model!$A141,'Budget Decisions'!$A$4:$A$160,0))="CURED",1,0)</f>
        <v>1</v>
      </c>
      <c r="CA141">
        <f t="shared" si="764"/>
        <v>1</v>
      </c>
      <c r="CB141" s="41">
        <v>1</v>
      </c>
      <c r="CC141">
        <f>Assumptions!$D$49</f>
        <v>0.2</v>
      </c>
      <c r="CD141">
        <f t="shared" si="684"/>
        <v>0</v>
      </c>
      <c r="CE141">
        <f t="shared" ca="1" si="621"/>
        <v>0</v>
      </c>
      <c r="CG141">
        <f t="shared" ca="1" si="685"/>
        <v>0</v>
      </c>
      <c r="CH141">
        <f t="shared" ca="1" si="686"/>
        <v>0</v>
      </c>
      <c r="CI141">
        <f t="shared" ca="1" si="687"/>
        <v>0</v>
      </c>
      <c r="CJ141">
        <f t="shared" ca="1" si="765"/>
        <v>0</v>
      </c>
      <c r="CK141">
        <f t="shared" ca="1" si="688"/>
        <v>25558543</v>
      </c>
      <c r="CL141">
        <f t="shared" ca="1" si="766"/>
        <v>0</v>
      </c>
      <c r="CM141">
        <f t="shared" ca="1" si="622"/>
        <v>126514</v>
      </c>
      <c r="CN141">
        <f t="shared" ca="1" si="623"/>
        <v>171380</v>
      </c>
      <c r="CO141">
        <f t="shared" si="767"/>
        <v>0.24130002925990637</v>
      </c>
      <c r="CP141">
        <f>Assumptions!$E$34</f>
        <v>1.2</v>
      </c>
      <c r="CQ141">
        <f ca="1">IF(AND(CK141&gt;1,CH141&gt;1),((LOG(CH141,CK141)^(1/EXP(1)))^(1/Assumptions!$D$30))-(1-Assumptions!$D$31),1)</f>
        <v>1</v>
      </c>
      <c r="CR141" s="41">
        <v>1</v>
      </c>
      <c r="CS141">
        <v>0.15</v>
      </c>
      <c r="CU141">
        <f t="shared" ca="1" si="689"/>
        <v>0.28956003511188766</v>
      </c>
      <c r="CV141">
        <f t="shared" ca="1" si="690"/>
        <v>0</v>
      </c>
      <c r="CW141" s="41">
        <v>1</v>
      </c>
      <c r="CY141">
        <f t="shared" ca="1" si="691"/>
        <v>0</v>
      </c>
      <c r="CZ141">
        <f t="shared" ca="1" si="692"/>
        <v>0</v>
      </c>
      <c r="DA141">
        <f t="shared" ca="1" si="624"/>
        <v>0</v>
      </c>
      <c r="DB141">
        <v>1</v>
      </c>
      <c r="DE141">
        <f t="shared" ca="1" si="625"/>
        <v>0</v>
      </c>
      <c r="DF141" s="17">
        <f>INDEX(MilitarySpend,MATCH($A141,'Budget Decisions'!$A$3:$A$160,0),MATCH(DF$2,MilitarySpendCol,0))</f>
        <v>0</v>
      </c>
      <c r="DG141">
        <f t="shared" si="768"/>
        <v>0.24130002925990637</v>
      </c>
      <c r="DH141">
        <f>IF($A141&gt;=Assumptions!$D$40,1,0)</f>
        <v>1</v>
      </c>
      <c r="DI141">
        <f>Assumptions!$D$41</f>
        <v>0.83299999999999996</v>
      </c>
      <c r="DJ141" s="41">
        <v>1</v>
      </c>
      <c r="DK141">
        <f>Assumptions!$D$42</f>
        <v>0.2</v>
      </c>
      <c r="DL141">
        <f t="shared" si="693"/>
        <v>0.20100292437350201</v>
      </c>
      <c r="DM141">
        <f t="shared" ca="1" si="626"/>
        <v>0</v>
      </c>
      <c r="DN141" s="17">
        <f>INDEX(MedicalSpend,MATCH($A141,'Budget Decisions'!$A$3:$A$160,0),MATCH(DN$2,MedicalSpendCol,0))</f>
        <v>0</v>
      </c>
      <c r="DO141" s="17">
        <f>IF(INDEX('Budget Decisions'!$E$4:$E$160,MATCH(Model!$A141,'Budget Decisions'!$A$4:$A$160,0))="CURED",1,0)</f>
        <v>1</v>
      </c>
      <c r="DP141">
        <f t="shared" si="769"/>
        <v>1</v>
      </c>
      <c r="DQ141" s="41">
        <v>1</v>
      </c>
      <c r="DR141">
        <f>Assumptions!$D$49</f>
        <v>0.2</v>
      </c>
      <c r="DS141">
        <f t="shared" si="694"/>
        <v>0</v>
      </c>
      <c r="DT141">
        <f t="shared" ca="1" si="627"/>
        <v>0</v>
      </c>
      <c r="DV141">
        <f t="shared" ca="1" si="695"/>
        <v>0</v>
      </c>
      <c r="DW141">
        <f t="shared" ca="1" si="696"/>
        <v>0</v>
      </c>
      <c r="DX141">
        <f t="shared" ca="1" si="697"/>
        <v>0</v>
      </c>
      <c r="DY141">
        <f t="shared" ca="1" si="770"/>
        <v>0</v>
      </c>
      <c r="DZ141">
        <f t="shared" ca="1" si="698"/>
        <v>46019281</v>
      </c>
      <c r="EA141">
        <f t="shared" ca="1" si="771"/>
        <v>0</v>
      </c>
      <c r="EB141">
        <f t="shared" ca="1" si="628"/>
        <v>230096</v>
      </c>
      <c r="EC141">
        <f t="shared" ca="1" si="629"/>
        <v>235120</v>
      </c>
      <c r="ED141">
        <f t="shared" si="772"/>
        <v>0.87442730726206253</v>
      </c>
      <c r="EE141">
        <f>Assumptions!$E$34</f>
        <v>1.2</v>
      </c>
      <c r="EF141">
        <f ca="1">IF(AND(DZ141&gt;1,DW141&gt;1),((LOG(DW141,DZ141)^(1/EXP(1)))^(1/Assumptions!$D$30))-(1-Assumptions!$D$31),1)</f>
        <v>1</v>
      </c>
      <c r="EG141" s="41">
        <v>1</v>
      </c>
      <c r="EH141">
        <v>0.15</v>
      </c>
      <c r="EJ141">
        <f t="shared" ca="1" si="699"/>
        <v>1.049312768714475</v>
      </c>
      <c r="EK141">
        <f t="shared" ca="1" si="700"/>
        <v>0</v>
      </c>
      <c r="EL141" s="41">
        <v>1</v>
      </c>
      <c r="EN141">
        <f t="shared" ca="1" si="701"/>
        <v>0</v>
      </c>
      <c r="EO141">
        <f t="shared" ca="1" si="702"/>
        <v>0</v>
      </c>
      <c r="EP141">
        <f t="shared" ca="1" si="630"/>
        <v>0</v>
      </c>
      <c r="EQ141">
        <v>1</v>
      </c>
      <c r="ET141">
        <f t="shared" ca="1" si="631"/>
        <v>0</v>
      </c>
      <c r="EU141" s="17">
        <f>INDEX(MilitarySpend,MATCH($A141,'Budget Decisions'!$A$3:$A$160,0),MATCH(EU$2,MilitarySpendCol,0))</f>
        <v>0</v>
      </c>
      <c r="EV141">
        <f t="shared" si="773"/>
        <v>0.87442730726206253</v>
      </c>
      <c r="EW141">
        <f>IF($A141&gt;=Assumptions!$D$40,1,0)</f>
        <v>1</v>
      </c>
      <c r="EX141">
        <f>Assumptions!$D$41</f>
        <v>0.83299999999999996</v>
      </c>
      <c r="EY141" s="41">
        <v>1</v>
      </c>
      <c r="EZ141">
        <f>Assumptions!$D$42</f>
        <v>0.2</v>
      </c>
      <c r="FA141">
        <f t="shared" si="703"/>
        <v>0.72839794694929805</v>
      </c>
      <c r="FB141">
        <f t="shared" ca="1" si="632"/>
        <v>0</v>
      </c>
      <c r="FC141" s="17">
        <f>INDEX(MedicalSpend,MATCH($A141,'Budget Decisions'!$A$3:$A$160,0),MATCH(FC$2,MedicalSpendCol,0))</f>
        <v>0</v>
      </c>
      <c r="FD141" s="17">
        <f>IF(INDEX('Budget Decisions'!$E$4:$E$160,MATCH(Model!$A141,'Budget Decisions'!$A$4:$A$160,0))="CURED",1,0)</f>
        <v>1</v>
      </c>
      <c r="FE141">
        <f t="shared" si="774"/>
        <v>1</v>
      </c>
      <c r="FF141" s="41">
        <v>1</v>
      </c>
      <c r="FG141">
        <f>Assumptions!$D$49</f>
        <v>0.2</v>
      </c>
      <c r="FH141">
        <f t="shared" si="704"/>
        <v>0</v>
      </c>
      <c r="FI141">
        <f t="shared" ca="1" si="633"/>
        <v>0</v>
      </c>
      <c r="FK141">
        <f t="shared" ca="1" si="705"/>
        <v>0</v>
      </c>
      <c r="FL141">
        <f t="shared" ca="1" si="706"/>
        <v>0</v>
      </c>
      <c r="FM141">
        <f t="shared" ca="1" si="707"/>
        <v>0</v>
      </c>
      <c r="FN141">
        <f t="shared" ca="1" si="775"/>
        <v>0</v>
      </c>
      <c r="FO141">
        <f t="shared" ca="1" si="708"/>
        <v>32111569</v>
      </c>
      <c r="FP141">
        <f t="shared" ca="1" si="776"/>
        <v>0</v>
      </c>
      <c r="FQ141">
        <f t="shared" ca="1" si="634"/>
        <v>158952</v>
      </c>
      <c r="FR141">
        <f t="shared" ca="1" si="635"/>
        <v>146489</v>
      </c>
      <c r="FS141">
        <f t="shared" si="777"/>
        <v>0.36303408195741388</v>
      </c>
      <c r="FT141">
        <f>Assumptions!$E$34</f>
        <v>1.2</v>
      </c>
      <c r="FU141">
        <f ca="1">IF(AND(FO141&gt;1,FL141&gt;1),((LOG(FL141,FO141)^(1/EXP(1)))^(1/Assumptions!$D$30))-(1-Assumptions!$D$31),1)</f>
        <v>1</v>
      </c>
      <c r="FV141" s="41">
        <v>1</v>
      </c>
      <c r="FW141">
        <v>0.15</v>
      </c>
      <c r="FY141">
        <f t="shared" ca="1" si="709"/>
        <v>0.43564089834889663</v>
      </c>
      <c r="FZ141">
        <f t="shared" ca="1" si="710"/>
        <v>0</v>
      </c>
      <c r="GA141" s="41">
        <v>1</v>
      </c>
      <c r="GC141">
        <f t="shared" ca="1" si="711"/>
        <v>0</v>
      </c>
      <c r="GD141">
        <f t="shared" ca="1" si="712"/>
        <v>0</v>
      </c>
      <c r="GE141">
        <f t="shared" ca="1" si="636"/>
        <v>0</v>
      </c>
      <c r="GF141">
        <v>1</v>
      </c>
      <c r="GI141">
        <f t="shared" ca="1" si="637"/>
        <v>0</v>
      </c>
      <c r="GJ141" s="17">
        <f>INDEX(MilitarySpend,MATCH($A141,'Budget Decisions'!$A$3:$A$160,0),MATCH(GJ$2,MilitarySpendCol,0))</f>
        <v>0</v>
      </c>
      <c r="GK141">
        <f t="shared" si="778"/>
        <v>0.36303408195741388</v>
      </c>
      <c r="GL141">
        <f>IF($A141&gt;=Assumptions!$D$40,1,0)</f>
        <v>1</v>
      </c>
      <c r="GM141">
        <f>Assumptions!$D$41</f>
        <v>0.83299999999999996</v>
      </c>
      <c r="GN141" s="41">
        <v>1</v>
      </c>
      <c r="GO141">
        <f>Assumptions!$D$42</f>
        <v>0.2</v>
      </c>
      <c r="GP141">
        <f t="shared" si="713"/>
        <v>0.30240739027052577</v>
      </c>
      <c r="GQ141">
        <f t="shared" ca="1" si="638"/>
        <v>0</v>
      </c>
      <c r="GR141" s="17">
        <f>INDEX(MedicalSpend,MATCH($A141,'Budget Decisions'!$A$3:$A$160,0),MATCH(GR$2,MedicalSpendCol,0))</f>
        <v>0</v>
      </c>
      <c r="GS141" s="17">
        <f>IF(INDEX('Budget Decisions'!$E$4:$E$160,MATCH(Model!$A141,'Budget Decisions'!$A$4:$A$160,0))="CURED",1,0)</f>
        <v>1</v>
      </c>
      <c r="GT141">
        <f t="shared" si="779"/>
        <v>1</v>
      </c>
      <c r="GU141" s="41">
        <v>1</v>
      </c>
      <c r="GV141">
        <f>Assumptions!$D$49</f>
        <v>0.2</v>
      </c>
      <c r="GW141">
        <f t="shared" si="714"/>
        <v>0</v>
      </c>
      <c r="GX141">
        <f t="shared" ca="1" si="639"/>
        <v>0</v>
      </c>
      <c r="GZ141">
        <f t="shared" ca="1" si="715"/>
        <v>0</v>
      </c>
      <c r="HA141">
        <f t="shared" ca="1" si="716"/>
        <v>0</v>
      </c>
      <c r="HB141">
        <f t="shared" ca="1" si="717"/>
        <v>0</v>
      </c>
      <c r="HC141">
        <f t="shared" ca="1" si="780"/>
        <v>0</v>
      </c>
      <c r="HD141">
        <f t="shared" ca="1" si="718"/>
        <v>26331204</v>
      </c>
      <c r="HE141">
        <f t="shared" ca="1" si="781"/>
        <v>0</v>
      </c>
      <c r="HF141">
        <f t="shared" ca="1" si="640"/>
        <v>130339</v>
      </c>
      <c r="HG141">
        <f t="shared" ca="1" si="641"/>
        <v>191905</v>
      </c>
      <c r="HH141">
        <f t="shared" si="782"/>
        <v>0.464689620669401</v>
      </c>
      <c r="HI141">
        <f>Assumptions!$E$34</f>
        <v>1.2</v>
      </c>
      <c r="HJ141">
        <f ca="1">IF(AND(HD141&gt;1,HA141&gt;1),((LOG(HA141,HD141)^(1/EXP(1)))^(1/Assumptions!$D$30))-(1-Assumptions!$D$31),1)</f>
        <v>1</v>
      </c>
      <c r="HK141" s="41">
        <v>1</v>
      </c>
      <c r="HL141">
        <v>0.15</v>
      </c>
      <c r="HN141">
        <f t="shared" ca="1" si="719"/>
        <v>0.55762754480328114</v>
      </c>
      <c r="HO141">
        <f t="shared" ca="1" si="720"/>
        <v>0</v>
      </c>
      <c r="HP141" s="41">
        <v>1</v>
      </c>
      <c r="HR141">
        <f t="shared" ca="1" si="721"/>
        <v>0</v>
      </c>
      <c r="HS141">
        <f t="shared" ca="1" si="722"/>
        <v>0</v>
      </c>
      <c r="HT141">
        <f t="shared" ca="1" si="642"/>
        <v>0</v>
      </c>
      <c r="HU141">
        <v>1</v>
      </c>
      <c r="HX141">
        <f t="shared" ca="1" si="643"/>
        <v>0</v>
      </c>
      <c r="HY141" s="17">
        <f>INDEX(MilitarySpend,MATCH($A141,'Budget Decisions'!$A$3:$A$160,0),MATCH(HY$2,MilitarySpendCol,0))</f>
        <v>0</v>
      </c>
      <c r="HZ141">
        <f t="shared" si="783"/>
        <v>0.464689620669401</v>
      </c>
      <c r="IA141">
        <f>IF($A141&gt;=Assumptions!$D$40,1,0)</f>
        <v>1</v>
      </c>
      <c r="IB141">
        <f>Assumptions!$D$41</f>
        <v>0.83299999999999996</v>
      </c>
      <c r="IC141" s="41">
        <v>1</v>
      </c>
      <c r="ID141">
        <f>Assumptions!$D$42</f>
        <v>0.2</v>
      </c>
      <c r="IE141">
        <f t="shared" si="723"/>
        <v>0.38708645401761099</v>
      </c>
      <c r="IF141">
        <f t="shared" ca="1" si="644"/>
        <v>0</v>
      </c>
      <c r="IG141" s="17">
        <f>INDEX(MedicalSpend,MATCH($A141,'Budget Decisions'!$A$3:$A$160,0),MATCH(IG$2,MedicalSpendCol,0))</f>
        <v>0</v>
      </c>
      <c r="IH141" s="17">
        <f>IF(INDEX('Budget Decisions'!$E$4:$E$160,MATCH(Model!$A141,'Budget Decisions'!$A$4:$A$160,0))="CURED",1,0)</f>
        <v>1</v>
      </c>
      <c r="II141">
        <f t="shared" si="784"/>
        <v>1</v>
      </c>
      <c r="IJ141" s="41">
        <v>1</v>
      </c>
      <c r="IK141">
        <f>Assumptions!$D$49</f>
        <v>0.2</v>
      </c>
      <c r="IL141">
        <f t="shared" si="724"/>
        <v>0</v>
      </c>
      <c r="IM141">
        <f t="shared" ca="1" si="645"/>
        <v>0</v>
      </c>
      <c r="IO141">
        <f t="shared" ca="1" si="725"/>
        <v>0</v>
      </c>
      <c r="IP141">
        <f t="shared" ca="1" si="726"/>
        <v>0</v>
      </c>
      <c r="IQ141">
        <f t="shared" ca="1" si="727"/>
        <v>0</v>
      </c>
      <c r="IR141">
        <f t="shared" ca="1" si="785"/>
        <v>0</v>
      </c>
      <c r="IS141">
        <f t="shared" ca="1" si="728"/>
        <v>49331421</v>
      </c>
      <c r="IT141">
        <f t="shared" ca="1" si="786"/>
        <v>0</v>
      </c>
      <c r="IU141">
        <f t="shared" ca="1" si="646"/>
        <v>244190</v>
      </c>
      <c r="IV141">
        <f t="shared" ca="1" si="647"/>
        <v>169076</v>
      </c>
      <c r="IW141">
        <f t="shared" si="787"/>
        <v>1.1264233685228699</v>
      </c>
      <c r="IX141">
        <f>Assumptions!$E$34</f>
        <v>1.2</v>
      </c>
      <c r="IY141">
        <f ca="1">IF(AND(IS141&gt;1,IP141&gt;1),((LOG(IP141,IS141)^(1/EXP(1)))^(1/Assumptions!$D$30))-(1-Assumptions!$D$31),1)</f>
        <v>1</v>
      </c>
      <c r="IZ141" s="41">
        <v>1</v>
      </c>
      <c r="JA141">
        <v>0.15</v>
      </c>
      <c r="JC141">
        <f t="shared" ca="1" si="729"/>
        <v>1.3517080422274439</v>
      </c>
      <c r="JD141">
        <f t="shared" ca="1" si="730"/>
        <v>0</v>
      </c>
      <c r="JE141" s="41">
        <v>1</v>
      </c>
      <c r="JG141">
        <f t="shared" ca="1" si="731"/>
        <v>0</v>
      </c>
      <c r="JH141">
        <f t="shared" ca="1" si="732"/>
        <v>0</v>
      </c>
      <c r="JI141">
        <f t="shared" ca="1" si="648"/>
        <v>0</v>
      </c>
      <c r="JJ141">
        <v>1</v>
      </c>
      <c r="JM141">
        <f t="shared" ca="1" si="649"/>
        <v>0</v>
      </c>
      <c r="JN141" s="17">
        <f>INDEX(MilitarySpend,MATCH($A141,'Budget Decisions'!$A$3:$A$160,0),MATCH(JN$2,MilitarySpendCol,0))</f>
        <v>0</v>
      </c>
      <c r="JO141">
        <f t="shared" si="788"/>
        <v>1.1264233685228699</v>
      </c>
      <c r="JP141">
        <f>IF($A141&gt;=Assumptions!$D$40,1,0)</f>
        <v>1</v>
      </c>
      <c r="JQ141">
        <f>Assumptions!$D$41</f>
        <v>0.83299999999999996</v>
      </c>
      <c r="JR141" s="41">
        <v>1</v>
      </c>
      <c r="JS141">
        <f>Assumptions!$D$42</f>
        <v>0.2</v>
      </c>
      <c r="JT141">
        <f t="shared" si="733"/>
        <v>0.9383106659795506</v>
      </c>
      <c r="JU141">
        <f t="shared" ca="1" si="650"/>
        <v>0</v>
      </c>
      <c r="JV141" s="17">
        <f>INDEX(MedicalSpend,MATCH($A141,'Budget Decisions'!$A$3:$A$160,0),MATCH(JV$2,MedicalSpendCol,0))</f>
        <v>0</v>
      </c>
      <c r="JW141" s="17">
        <f>IF(INDEX('Budget Decisions'!$E$4:$E$160,MATCH(Model!$A141,'Budget Decisions'!$A$4:$A$160,0))="CURED",1,0)</f>
        <v>1</v>
      </c>
      <c r="JX141">
        <f t="shared" si="789"/>
        <v>1</v>
      </c>
      <c r="JY141" s="41">
        <v>1</v>
      </c>
      <c r="JZ141">
        <f>Assumptions!$D$49</f>
        <v>0.2</v>
      </c>
      <c r="KA141">
        <f t="shared" si="734"/>
        <v>0</v>
      </c>
      <c r="KB141">
        <f t="shared" ca="1" si="651"/>
        <v>0</v>
      </c>
      <c r="KD141">
        <f t="shared" ca="1" si="735"/>
        <v>0</v>
      </c>
      <c r="KE141">
        <f t="shared" ca="1" si="736"/>
        <v>0</v>
      </c>
      <c r="KF141">
        <f t="shared" ca="1" si="737"/>
        <v>0</v>
      </c>
      <c r="KG141">
        <f t="shared" ca="1" si="790"/>
        <v>0</v>
      </c>
      <c r="KH141">
        <f t="shared" ca="1" si="738"/>
        <v>41276125</v>
      </c>
      <c r="KI141">
        <f t="shared" ca="1" si="791"/>
        <v>0</v>
      </c>
      <c r="KJ141">
        <f t="shared" ca="1" si="652"/>
        <v>204316</v>
      </c>
      <c r="KK141">
        <f t="shared" ca="1" si="653"/>
        <v>209487</v>
      </c>
      <c r="KL141">
        <f t="shared" si="792"/>
        <v>2.2321095760416365</v>
      </c>
      <c r="KM141">
        <f>Assumptions!$E$34</f>
        <v>1.2</v>
      </c>
      <c r="KN141">
        <f ca="1">IF(AND(KH141&gt;1,KE141&gt;1),((LOG(KE141,KH141)^(1/EXP(1)))^(1/Assumptions!$D$30))-(1-Assumptions!$D$31),1)</f>
        <v>1</v>
      </c>
      <c r="KO141" s="41">
        <v>1</v>
      </c>
      <c r="KP141">
        <v>0.15</v>
      </c>
      <c r="KR141">
        <f t="shared" ca="1" si="739"/>
        <v>2.6785314912499638</v>
      </c>
      <c r="KS141">
        <f t="shared" ca="1" si="740"/>
        <v>0</v>
      </c>
      <c r="KT141" s="41">
        <v>1</v>
      </c>
      <c r="KV141">
        <f t="shared" ca="1" si="741"/>
        <v>0</v>
      </c>
      <c r="KW141">
        <f t="shared" ca="1" si="742"/>
        <v>0</v>
      </c>
      <c r="KX141">
        <f t="shared" ca="1" si="654"/>
        <v>0</v>
      </c>
      <c r="KY141">
        <v>1</v>
      </c>
      <c r="LB141">
        <f t="shared" ca="1" si="655"/>
        <v>0</v>
      </c>
      <c r="LC141" s="17">
        <f>INDEX(MilitarySpend,MATCH($A141,'Budget Decisions'!$A$3:$A$160,0),MATCH(LC$2,MilitarySpendCol,0))</f>
        <v>0</v>
      </c>
      <c r="LD141">
        <f t="shared" si="793"/>
        <v>2.2321095760416365</v>
      </c>
      <c r="LE141">
        <f>IF($A141&gt;=Assumptions!$D$40,1,0)</f>
        <v>1</v>
      </c>
      <c r="LF141">
        <f>Assumptions!$D$41</f>
        <v>0.83299999999999996</v>
      </c>
      <c r="LG141" s="41">
        <v>1</v>
      </c>
      <c r="LH141">
        <f>Assumptions!$D$42</f>
        <v>0.2</v>
      </c>
      <c r="LI141">
        <f t="shared" si="743"/>
        <v>1.8593472768426831</v>
      </c>
      <c r="LJ141">
        <f t="shared" ca="1" si="656"/>
        <v>0</v>
      </c>
      <c r="LK141" s="17">
        <f>INDEX(MedicalSpend,MATCH($A141,'Budget Decisions'!$A$3:$A$160,0),MATCH(LK$2,MedicalSpendCol,0))</f>
        <v>0</v>
      </c>
      <c r="LL141" s="17">
        <f>IF(INDEX('Budget Decisions'!$E$4:$E$160,MATCH(Model!$A141,'Budget Decisions'!$A$4:$A$160,0))="CURED",1,0)</f>
        <v>1</v>
      </c>
      <c r="LM141">
        <f t="shared" si="794"/>
        <v>1</v>
      </c>
      <c r="LN141" s="41">
        <v>1</v>
      </c>
      <c r="LO141">
        <f>Assumptions!$D$49</f>
        <v>0.2</v>
      </c>
      <c r="LP141">
        <f t="shared" si="744"/>
        <v>0</v>
      </c>
      <c r="LQ141">
        <f t="shared" ca="1" si="657"/>
        <v>0</v>
      </c>
      <c r="LS141">
        <f t="shared" ca="1" si="745"/>
        <v>0</v>
      </c>
      <c r="LT141">
        <f t="shared" ca="1" si="746"/>
        <v>0</v>
      </c>
      <c r="LU141">
        <f t="shared" ca="1" si="747"/>
        <v>0</v>
      </c>
      <c r="LV141">
        <f t="shared" ca="1" si="795"/>
        <v>0</v>
      </c>
      <c r="LW141">
        <f t="shared" ca="1" si="748"/>
        <v>14113377</v>
      </c>
      <c r="LX141">
        <f t="shared" ca="1" si="796"/>
        <v>0</v>
      </c>
      <c r="LY141">
        <f t="shared" ca="1" si="658"/>
        <v>70566</v>
      </c>
      <c r="LZ141">
        <f t="shared" ca="1" si="659"/>
        <v>68105</v>
      </c>
      <c r="MA141">
        <f t="shared" si="797"/>
        <v>2.7100766589378384</v>
      </c>
      <c r="MB141">
        <f>Assumptions!$E$34</f>
        <v>1.2</v>
      </c>
      <c r="MC141">
        <f ca="1">IF(AND(LW141&gt;1,LT141&gt;1),((LOG(LT141,LW141)^(1/EXP(1)))^(1/Assumptions!$D$30))-(1-Assumptions!$D$31),1)</f>
        <v>1</v>
      </c>
      <c r="MD141" s="41">
        <v>1</v>
      </c>
      <c r="ME141">
        <v>0.15</v>
      </c>
      <c r="MG141">
        <f t="shared" ca="1" si="749"/>
        <v>3.2520919907254062</v>
      </c>
      <c r="MH141">
        <f t="shared" ca="1" si="750"/>
        <v>0</v>
      </c>
      <c r="MI141" s="41">
        <v>1</v>
      </c>
      <c r="MK141">
        <f t="shared" ca="1" si="751"/>
        <v>0</v>
      </c>
      <c r="ML141">
        <f t="shared" ca="1" si="752"/>
        <v>0</v>
      </c>
      <c r="MM141">
        <f t="shared" ca="1" si="660"/>
        <v>0</v>
      </c>
      <c r="MN141">
        <v>1</v>
      </c>
      <c r="MQ141">
        <f t="shared" ca="1" si="661"/>
        <v>0</v>
      </c>
      <c r="MR141" s="17">
        <f>INDEX(MilitarySpend,MATCH($A141,'Budget Decisions'!$A$3:$A$160,0),MATCH(MR$2,MilitarySpendCol,0))</f>
        <v>0</v>
      </c>
      <c r="MS141">
        <f t="shared" si="798"/>
        <v>2.7100766589378384</v>
      </c>
      <c r="MT141">
        <f>IF($A141&gt;=Assumptions!$D$40,1,0)</f>
        <v>1</v>
      </c>
      <c r="MU141">
        <f>Assumptions!$D$41</f>
        <v>0.83299999999999996</v>
      </c>
      <c r="MV141" s="41">
        <v>1</v>
      </c>
      <c r="MW141">
        <f>Assumptions!$D$42</f>
        <v>0.2</v>
      </c>
      <c r="MX141">
        <f t="shared" si="753"/>
        <v>2.2574938568952194</v>
      </c>
      <c r="MY141">
        <f t="shared" ca="1" si="662"/>
        <v>0</v>
      </c>
      <c r="MZ141" s="17">
        <f>INDEX(MedicalSpend,MATCH($A141,'Budget Decisions'!$A$3:$A$160,0),MATCH(MZ$2,MedicalSpendCol,0))</f>
        <v>0</v>
      </c>
      <c r="NA141" s="17">
        <f>IF(INDEX('Budget Decisions'!$E$4:$E$160,MATCH(Model!$A141,'Budget Decisions'!$A$4:$A$160,0))="CURED",1,0)</f>
        <v>1</v>
      </c>
      <c r="NB141">
        <f t="shared" si="799"/>
        <v>1</v>
      </c>
      <c r="NC141" s="41">
        <v>1</v>
      </c>
      <c r="ND141">
        <f>Assumptions!$D$49</f>
        <v>0.2</v>
      </c>
      <c r="NE141">
        <f t="shared" si="754"/>
        <v>0</v>
      </c>
      <c r="NF141">
        <f t="shared" ca="1" si="663"/>
        <v>0</v>
      </c>
    </row>
    <row r="142" spans="1:370" x14ac:dyDescent="0.25">
      <c r="A142">
        <f t="shared" si="755"/>
        <v>139</v>
      </c>
      <c r="C142">
        <f t="shared" ca="1" si="664"/>
        <v>0</v>
      </c>
      <c r="D142">
        <f t="shared" ca="1" si="665"/>
        <v>0</v>
      </c>
      <c r="E142">
        <f t="shared" ca="1" si="666"/>
        <v>0</v>
      </c>
      <c r="F142">
        <f t="shared" ca="1" si="756"/>
        <v>0</v>
      </c>
      <c r="G142">
        <f t="shared" ca="1" si="667"/>
        <v>31736090</v>
      </c>
      <c r="H142">
        <f t="shared" ca="1" si="757"/>
        <v>0</v>
      </c>
      <c r="I142">
        <f t="shared" ca="1" si="610"/>
        <v>158680</v>
      </c>
      <c r="J142">
        <f t="shared" ca="1" si="611"/>
        <v>60990</v>
      </c>
      <c r="K142">
        <f t="shared" si="758"/>
        <v>0.82857634545527548</v>
      </c>
      <c r="L142">
        <f>Assumptions!$E$34</f>
        <v>1.2</v>
      </c>
      <c r="M142">
        <f ca="1">IF(AND(G142&gt;1,D142&gt;1),((LOG(D142,G142)^(1/EXP(1)))^(1/Assumptions!$D$30))-(1-Assumptions!$D$31),1)</f>
        <v>1</v>
      </c>
      <c r="N142" s="41">
        <v>1</v>
      </c>
      <c r="O142">
        <v>0.15</v>
      </c>
      <c r="Q142">
        <f t="shared" ca="1" si="668"/>
        <v>0.99429161454633053</v>
      </c>
      <c r="R142">
        <f t="shared" ca="1" si="669"/>
        <v>0</v>
      </c>
      <c r="S142" s="41">
        <v>1</v>
      </c>
      <c r="U142">
        <f t="shared" ca="1" si="670"/>
        <v>0</v>
      </c>
      <c r="V142">
        <f t="shared" ca="1" si="671"/>
        <v>0</v>
      </c>
      <c r="W142">
        <f t="shared" ca="1" si="612"/>
        <v>0</v>
      </c>
      <c r="X142">
        <v>1</v>
      </c>
      <c r="AA142">
        <f t="shared" ca="1" si="613"/>
        <v>0</v>
      </c>
      <c r="AB142" s="17">
        <f>INDEX(MilitarySpend,MATCH($A142,'Budget Decisions'!$A$3:$A$160,0),MATCH(AB$2,MilitarySpendCol,0))</f>
        <v>0</v>
      </c>
      <c r="AC142">
        <f t="shared" si="759"/>
        <v>0.82857634545527548</v>
      </c>
      <c r="AD142">
        <f>IF($A142&gt;=Assumptions!$D$40,1,0)</f>
        <v>1</v>
      </c>
      <c r="AE142">
        <f>Assumptions!$D$41</f>
        <v>0.83299999999999996</v>
      </c>
      <c r="AF142" s="41">
        <v>1</v>
      </c>
      <c r="AG142">
        <f>Assumptions!$D$42</f>
        <v>0.2</v>
      </c>
      <c r="AH142">
        <f t="shared" si="672"/>
        <v>0.69020409576424446</v>
      </c>
      <c r="AI142">
        <f t="shared" ca="1" si="614"/>
        <v>0</v>
      </c>
      <c r="AJ142" s="17">
        <f>INDEX(MedicalSpend,MATCH($A142,'Budget Decisions'!$A$3:$A$160,0),MATCH(AJ$2,MedicalSpendCol,0))</f>
        <v>0</v>
      </c>
      <c r="AK142" s="17">
        <f>IF(INDEX('Budget Decisions'!$E$4:$E$160,MATCH(Model!$A142,'Budget Decisions'!$A$4:$A$160,0))="CURED",1,0)</f>
        <v>1</v>
      </c>
      <c r="AL142">
        <f t="shared" si="760"/>
        <v>1</v>
      </c>
      <c r="AM142" s="41">
        <v>1</v>
      </c>
      <c r="AN142">
        <f>Assumptions!$D$49</f>
        <v>0.2</v>
      </c>
      <c r="AO142">
        <f t="shared" si="673"/>
        <v>0</v>
      </c>
      <c r="AP142">
        <f t="shared" ca="1" si="615"/>
        <v>0</v>
      </c>
      <c r="AR142">
        <f t="shared" ca="1" si="674"/>
        <v>0</v>
      </c>
      <c r="AS142">
        <f t="shared" ca="1" si="675"/>
        <v>0</v>
      </c>
      <c r="AT142">
        <f t="shared" ca="1" si="676"/>
        <v>0</v>
      </c>
      <c r="AU142">
        <f t="shared" ca="1" si="677"/>
        <v>0</v>
      </c>
      <c r="AV142">
        <f t="shared" ca="1" si="678"/>
        <v>36963730</v>
      </c>
      <c r="AW142">
        <f t="shared" ca="1" si="761"/>
        <v>0</v>
      </c>
      <c r="AX142">
        <f t="shared" ca="1" si="616"/>
        <v>182970</v>
      </c>
      <c r="AY142">
        <f t="shared" ca="1" si="617"/>
        <v>253889</v>
      </c>
      <c r="AZ142">
        <f t="shared" si="762"/>
        <v>0.15936301189359656</v>
      </c>
      <c r="BA142">
        <f>Assumptions!$E$34</f>
        <v>1.2</v>
      </c>
      <c r="BB142">
        <f ca="1">IF(AND(AV142&gt;1,AS142&gt;1),((LOG(AS142,AV142)^(1/EXP(1)))^(1/Assumptions!$D$30))-(1-Assumptions!$D$31),1)</f>
        <v>1</v>
      </c>
      <c r="BC142" s="41">
        <v>1</v>
      </c>
      <c r="BD142">
        <v>0.15</v>
      </c>
      <c r="BF142">
        <f t="shared" ca="1" si="679"/>
        <v>0.19123561427231586</v>
      </c>
      <c r="BG142">
        <f t="shared" ca="1" si="680"/>
        <v>0</v>
      </c>
      <c r="BH142" s="41">
        <v>1</v>
      </c>
      <c r="BJ142">
        <f t="shared" ca="1" si="681"/>
        <v>0</v>
      </c>
      <c r="BK142">
        <f t="shared" ca="1" si="682"/>
        <v>0</v>
      </c>
      <c r="BL142">
        <f t="shared" ca="1" si="618"/>
        <v>0</v>
      </c>
      <c r="BM142">
        <v>1</v>
      </c>
      <c r="BP142">
        <f t="shared" ca="1" si="619"/>
        <v>0</v>
      </c>
      <c r="BQ142" s="17">
        <f>INDEX(MilitarySpend,MATCH($A142,'Budget Decisions'!$A$3:$A$160,0),MATCH(BQ$2,MilitarySpendCol,0))</f>
        <v>0</v>
      </c>
      <c r="BR142">
        <f t="shared" si="763"/>
        <v>0.15936301189359656</v>
      </c>
      <c r="BS142">
        <f>IF($A142&gt;=Assumptions!$D$40,1,0)</f>
        <v>1</v>
      </c>
      <c r="BT142">
        <f>Assumptions!$D$41</f>
        <v>0.83299999999999996</v>
      </c>
      <c r="BU142" s="41">
        <v>1</v>
      </c>
      <c r="BV142">
        <f>Assumptions!$D$42</f>
        <v>0.2</v>
      </c>
      <c r="BW142">
        <f t="shared" si="683"/>
        <v>0.13274938890736593</v>
      </c>
      <c r="BX142">
        <f t="shared" ca="1" si="620"/>
        <v>0</v>
      </c>
      <c r="BY142" s="17">
        <f>INDEX(MedicalSpend,MATCH($A142,'Budget Decisions'!$A$3:$A$160,0),MATCH(BY$2,MedicalSpendCol,0))</f>
        <v>0</v>
      </c>
      <c r="BZ142" s="17">
        <f>IF(INDEX('Budget Decisions'!$E$4:$E$160,MATCH(Model!$A142,'Budget Decisions'!$A$4:$A$160,0))="CURED",1,0)</f>
        <v>1</v>
      </c>
      <c r="CA142">
        <f t="shared" si="764"/>
        <v>1</v>
      </c>
      <c r="CB142" s="41">
        <v>1</v>
      </c>
      <c r="CC142">
        <f>Assumptions!$D$49</f>
        <v>0.2</v>
      </c>
      <c r="CD142">
        <f t="shared" si="684"/>
        <v>0</v>
      </c>
      <c r="CE142">
        <f t="shared" ca="1" si="621"/>
        <v>0</v>
      </c>
      <c r="CG142">
        <f t="shared" ca="1" si="685"/>
        <v>0</v>
      </c>
      <c r="CH142">
        <f t="shared" ca="1" si="686"/>
        <v>0</v>
      </c>
      <c r="CI142">
        <f t="shared" ca="1" si="687"/>
        <v>0</v>
      </c>
      <c r="CJ142">
        <f t="shared" ca="1" si="765"/>
        <v>0</v>
      </c>
      <c r="CK142">
        <f t="shared" ca="1" si="688"/>
        <v>25603409</v>
      </c>
      <c r="CL142">
        <f t="shared" ca="1" si="766"/>
        <v>0</v>
      </c>
      <c r="CM142">
        <f t="shared" ca="1" si="622"/>
        <v>126736</v>
      </c>
      <c r="CN142">
        <f t="shared" ca="1" si="623"/>
        <v>171484</v>
      </c>
      <c r="CO142">
        <f t="shared" si="767"/>
        <v>0.24130002925990637</v>
      </c>
      <c r="CP142">
        <f>Assumptions!$E$34</f>
        <v>1.2</v>
      </c>
      <c r="CQ142">
        <f ca="1">IF(AND(CK142&gt;1,CH142&gt;1),((LOG(CH142,CK142)^(1/EXP(1)))^(1/Assumptions!$D$30))-(1-Assumptions!$D$31),1)</f>
        <v>1</v>
      </c>
      <c r="CR142" s="41">
        <v>1</v>
      </c>
      <c r="CS142">
        <v>0.15</v>
      </c>
      <c r="CU142">
        <f t="shared" ca="1" si="689"/>
        <v>0.28956003511188766</v>
      </c>
      <c r="CV142">
        <f t="shared" ca="1" si="690"/>
        <v>0</v>
      </c>
      <c r="CW142" s="41">
        <v>1</v>
      </c>
      <c r="CY142">
        <f t="shared" ca="1" si="691"/>
        <v>0</v>
      </c>
      <c r="CZ142">
        <f t="shared" ca="1" si="692"/>
        <v>0</v>
      </c>
      <c r="DA142">
        <f t="shared" ca="1" si="624"/>
        <v>0</v>
      </c>
      <c r="DB142">
        <v>1</v>
      </c>
      <c r="DE142">
        <f t="shared" ca="1" si="625"/>
        <v>0</v>
      </c>
      <c r="DF142" s="17">
        <f>INDEX(MilitarySpend,MATCH($A142,'Budget Decisions'!$A$3:$A$160,0),MATCH(DF$2,MilitarySpendCol,0))</f>
        <v>0</v>
      </c>
      <c r="DG142">
        <f t="shared" si="768"/>
        <v>0.24130002925990637</v>
      </c>
      <c r="DH142">
        <f>IF($A142&gt;=Assumptions!$D$40,1,0)</f>
        <v>1</v>
      </c>
      <c r="DI142">
        <f>Assumptions!$D$41</f>
        <v>0.83299999999999996</v>
      </c>
      <c r="DJ142" s="41">
        <v>1</v>
      </c>
      <c r="DK142">
        <f>Assumptions!$D$42</f>
        <v>0.2</v>
      </c>
      <c r="DL142">
        <f t="shared" si="693"/>
        <v>0.20100292437350201</v>
      </c>
      <c r="DM142">
        <f t="shared" ca="1" si="626"/>
        <v>0</v>
      </c>
      <c r="DN142" s="17">
        <f>INDEX(MedicalSpend,MATCH($A142,'Budget Decisions'!$A$3:$A$160,0),MATCH(DN$2,MedicalSpendCol,0))</f>
        <v>0</v>
      </c>
      <c r="DO142" s="17">
        <f>IF(INDEX('Budget Decisions'!$E$4:$E$160,MATCH(Model!$A142,'Budget Decisions'!$A$4:$A$160,0))="CURED",1,0)</f>
        <v>1</v>
      </c>
      <c r="DP142">
        <f t="shared" si="769"/>
        <v>1</v>
      </c>
      <c r="DQ142" s="41">
        <v>1</v>
      </c>
      <c r="DR142">
        <f>Assumptions!$D$49</f>
        <v>0.2</v>
      </c>
      <c r="DS142">
        <f t="shared" si="694"/>
        <v>0</v>
      </c>
      <c r="DT142">
        <f t="shared" ca="1" si="627"/>
        <v>0</v>
      </c>
      <c r="DV142">
        <f t="shared" ca="1" si="695"/>
        <v>0</v>
      </c>
      <c r="DW142">
        <f t="shared" ca="1" si="696"/>
        <v>0</v>
      </c>
      <c r="DX142">
        <f t="shared" ca="1" si="697"/>
        <v>0</v>
      </c>
      <c r="DY142">
        <f t="shared" ca="1" si="770"/>
        <v>0</v>
      </c>
      <c r="DZ142">
        <f t="shared" ca="1" si="698"/>
        <v>46024305</v>
      </c>
      <c r="EA142">
        <f t="shared" ca="1" si="771"/>
        <v>0</v>
      </c>
      <c r="EB142">
        <f t="shared" ca="1" si="628"/>
        <v>230121</v>
      </c>
      <c r="EC142">
        <f t="shared" ca="1" si="629"/>
        <v>235180</v>
      </c>
      <c r="ED142">
        <f t="shared" si="772"/>
        <v>0.87442730726206253</v>
      </c>
      <c r="EE142">
        <f>Assumptions!$E$34</f>
        <v>1.2</v>
      </c>
      <c r="EF142">
        <f ca="1">IF(AND(DZ142&gt;1,DW142&gt;1),((LOG(DW142,DZ142)^(1/EXP(1)))^(1/Assumptions!$D$30))-(1-Assumptions!$D$31),1)</f>
        <v>1</v>
      </c>
      <c r="EG142" s="41">
        <v>1</v>
      </c>
      <c r="EH142">
        <v>0.15</v>
      </c>
      <c r="EJ142">
        <f t="shared" ca="1" si="699"/>
        <v>1.049312768714475</v>
      </c>
      <c r="EK142">
        <f t="shared" ca="1" si="700"/>
        <v>0</v>
      </c>
      <c r="EL142" s="41">
        <v>1</v>
      </c>
      <c r="EN142">
        <f t="shared" ca="1" si="701"/>
        <v>0</v>
      </c>
      <c r="EO142">
        <f t="shared" ca="1" si="702"/>
        <v>0</v>
      </c>
      <c r="EP142">
        <f t="shared" ca="1" si="630"/>
        <v>0</v>
      </c>
      <c r="EQ142">
        <v>1</v>
      </c>
      <c r="ET142">
        <f t="shared" ca="1" si="631"/>
        <v>0</v>
      </c>
      <c r="EU142" s="17">
        <f>INDEX(MilitarySpend,MATCH($A142,'Budget Decisions'!$A$3:$A$160,0),MATCH(EU$2,MilitarySpendCol,0))</f>
        <v>0</v>
      </c>
      <c r="EV142">
        <f t="shared" si="773"/>
        <v>0.87442730726206253</v>
      </c>
      <c r="EW142">
        <f>IF($A142&gt;=Assumptions!$D$40,1,0)</f>
        <v>1</v>
      </c>
      <c r="EX142">
        <f>Assumptions!$D$41</f>
        <v>0.83299999999999996</v>
      </c>
      <c r="EY142" s="41">
        <v>1</v>
      </c>
      <c r="EZ142">
        <f>Assumptions!$D$42</f>
        <v>0.2</v>
      </c>
      <c r="FA142">
        <f t="shared" si="703"/>
        <v>0.72839794694929805</v>
      </c>
      <c r="FB142">
        <f t="shared" ca="1" si="632"/>
        <v>0</v>
      </c>
      <c r="FC142" s="17">
        <f>INDEX(MedicalSpend,MATCH($A142,'Budget Decisions'!$A$3:$A$160,0),MATCH(FC$2,MedicalSpendCol,0))</f>
        <v>0</v>
      </c>
      <c r="FD142" s="17">
        <f>IF(INDEX('Budget Decisions'!$E$4:$E$160,MATCH(Model!$A142,'Budget Decisions'!$A$4:$A$160,0))="CURED",1,0)</f>
        <v>1</v>
      </c>
      <c r="FE142">
        <f t="shared" si="774"/>
        <v>1</v>
      </c>
      <c r="FF142" s="41">
        <v>1</v>
      </c>
      <c r="FG142">
        <f>Assumptions!$D$49</f>
        <v>0.2</v>
      </c>
      <c r="FH142">
        <f t="shared" si="704"/>
        <v>0</v>
      </c>
      <c r="FI142">
        <f t="shared" ca="1" si="633"/>
        <v>0</v>
      </c>
      <c r="FK142">
        <f t="shared" ca="1" si="705"/>
        <v>0</v>
      </c>
      <c r="FL142">
        <f t="shared" ca="1" si="706"/>
        <v>0</v>
      </c>
      <c r="FM142">
        <f t="shared" ca="1" si="707"/>
        <v>0</v>
      </c>
      <c r="FN142">
        <f t="shared" ca="1" si="775"/>
        <v>0</v>
      </c>
      <c r="FO142">
        <f t="shared" ca="1" si="708"/>
        <v>32099106</v>
      </c>
      <c r="FP142">
        <f t="shared" ca="1" si="776"/>
        <v>0</v>
      </c>
      <c r="FQ142">
        <f t="shared" ca="1" si="634"/>
        <v>158890</v>
      </c>
      <c r="FR142">
        <f t="shared" ca="1" si="635"/>
        <v>146783</v>
      </c>
      <c r="FS142">
        <f t="shared" si="777"/>
        <v>0.36303408195741388</v>
      </c>
      <c r="FT142">
        <f>Assumptions!$E$34</f>
        <v>1.2</v>
      </c>
      <c r="FU142">
        <f ca="1">IF(AND(FO142&gt;1,FL142&gt;1),((LOG(FL142,FO142)^(1/EXP(1)))^(1/Assumptions!$D$30))-(1-Assumptions!$D$31),1)</f>
        <v>1</v>
      </c>
      <c r="FV142" s="41">
        <v>1</v>
      </c>
      <c r="FW142">
        <v>0.15</v>
      </c>
      <c r="FY142">
        <f t="shared" ca="1" si="709"/>
        <v>0.43564089834889663</v>
      </c>
      <c r="FZ142">
        <f t="shared" ca="1" si="710"/>
        <v>0</v>
      </c>
      <c r="GA142" s="41">
        <v>1</v>
      </c>
      <c r="GC142">
        <f t="shared" ca="1" si="711"/>
        <v>0</v>
      </c>
      <c r="GD142">
        <f t="shared" ca="1" si="712"/>
        <v>0</v>
      </c>
      <c r="GE142">
        <f t="shared" ca="1" si="636"/>
        <v>0</v>
      </c>
      <c r="GF142">
        <v>1</v>
      </c>
      <c r="GI142">
        <f t="shared" ca="1" si="637"/>
        <v>0</v>
      </c>
      <c r="GJ142" s="17">
        <f>INDEX(MilitarySpend,MATCH($A142,'Budget Decisions'!$A$3:$A$160,0),MATCH(GJ$2,MilitarySpendCol,0))</f>
        <v>0</v>
      </c>
      <c r="GK142">
        <f t="shared" si="778"/>
        <v>0.36303408195741388</v>
      </c>
      <c r="GL142">
        <f>IF($A142&gt;=Assumptions!$D$40,1,0)</f>
        <v>1</v>
      </c>
      <c r="GM142">
        <f>Assumptions!$D$41</f>
        <v>0.83299999999999996</v>
      </c>
      <c r="GN142" s="41">
        <v>1</v>
      </c>
      <c r="GO142">
        <f>Assumptions!$D$42</f>
        <v>0.2</v>
      </c>
      <c r="GP142">
        <f t="shared" si="713"/>
        <v>0.30240739027052577</v>
      </c>
      <c r="GQ142">
        <f t="shared" ca="1" si="638"/>
        <v>0</v>
      </c>
      <c r="GR142" s="17">
        <f>INDEX(MedicalSpend,MATCH($A142,'Budget Decisions'!$A$3:$A$160,0),MATCH(GR$2,MedicalSpendCol,0))</f>
        <v>0</v>
      </c>
      <c r="GS142" s="17">
        <f>IF(INDEX('Budget Decisions'!$E$4:$E$160,MATCH(Model!$A142,'Budget Decisions'!$A$4:$A$160,0))="CURED",1,0)</f>
        <v>1</v>
      </c>
      <c r="GT142">
        <f t="shared" si="779"/>
        <v>1</v>
      </c>
      <c r="GU142" s="41">
        <v>1</v>
      </c>
      <c r="GV142">
        <f>Assumptions!$D$49</f>
        <v>0.2</v>
      </c>
      <c r="GW142">
        <f t="shared" si="714"/>
        <v>0</v>
      </c>
      <c r="GX142">
        <f t="shared" ca="1" si="639"/>
        <v>0</v>
      </c>
      <c r="GZ142">
        <f t="shared" ca="1" si="715"/>
        <v>0</v>
      </c>
      <c r="HA142">
        <f t="shared" ca="1" si="716"/>
        <v>0</v>
      </c>
      <c r="HB142">
        <f t="shared" ca="1" si="717"/>
        <v>0</v>
      </c>
      <c r="HC142">
        <f t="shared" ca="1" si="780"/>
        <v>0</v>
      </c>
      <c r="HD142">
        <f t="shared" ca="1" si="718"/>
        <v>26392770</v>
      </c>
      <c r="HE142">
        <f t="shared" ca="1" si="781"/>
        <v>0</v>
      </c>
      <c r="HF142">
        <f t="shared" ca="1" si="640"/>
        <v>130644</v>
      </c>
      <c r="HG142">
        <f t="shared" ca="1" si="641"/>
        <v>191766</v>
      </c>
      <c r="HH142">
        <f t="shared" si="782"/>
        <v>0.464689620669401</v>
      </c>
      <c r="HI142">
        <f>Assumptions!$E$34</f>
        <v>1.2</v>
      </c>
      <c r="HJ142">
        <f ca="1">IF(AND(HD142&gt;1,HA142&gt;1),((LOG(HA142,HD142)^(1/EXP(1)))^(1/Assumptions!$D$30))-(1-Assumptions!$D$31),1)</f>
        <v>1</v>
      </c>
      <c r="HK142" s="41">
        <v>1</v>
      </c>
      <c r="HL142">
        <v>0.15</v>
      </c>
      <c r="HN142">
        <f t="shared" ca="1" si="719"/>
        <v>0.55762754480328114</v>
      </c>
      <c r="HO142">
        <f t="shared" ca="1" si="720"/>
        <v>0</v>
      </c>
      <c r="HP142" s="41">
        <v>1</v>
      </c>
      <c r="HR142">
        <f t="shared" ca="1" si="721"/>
        <v>0</v>
      </c>
      <c r="HS142">
        <f t="shared" ca="1" si="722"/>
        <v>0</v>
      </c>
      <c r="HT142">
        <f t="shared" ca="1" si="642"/>
        <v>0</v>
      </c>
      <c r="HU142">
        <v>1</v>
      </c>
      <c r="HX142">
        <f t="shared" ca="1" si="643"/>
        <v>0</v>
      </c>
      <c r="HY142" s="17">
        <f>INDEX(MilitarySpend,MATCH($A142,'Budget Decisions'!$A$3:$A$160,0),MATCH(HY$2,MilitarySpendCol,0))</f>
        <v>0</v>
      </c>
      <c r="HZ142">
        <f t="shared" si="783"/>
        <v>0.464689620669401</v>
      </c>
      <c r="IA142">
        <f>IF($A142&gt;=Assumptions!$D$40,1,0)</f>
        <v>1</v>
      </c>
      <c r="IB142">
        <f>Assumptions!$D$41</f>
        <v>0.83299999999999996</v>
      </c>
      <c r="IC142" s="41">
        <v>1</v>
      </c>
      <c r="ID142">
        <f>Assumptions!$D$42</f>
        <v>0.2</v>
      </c>
      <c r="IE142">
        <f t="shared" si="723"/>
        <v>0.38708645401761099</v>
      </c>
      <c r="IF142">
        <f t="shared" ca="1" si="644"/>
        <v>0</v>
      </c>
      <c r="IG142" s="17">
        <f>INDEX(MedicalSpend,MATCH($A142,'Budget Decisions'!$A$3:$A$160,0),MATCH(IG$2,MedicalSpendCol,0))</f>
        <v>0</v>
      </c>
      <c r="IH142" s="17">
        <f>IF(INDEX('Budget Decisions'!$E$4:$E$160,MATCH(Model!$A142,'Budget Decisions'!$A$4:$A$160,0))="CURED",1,0)</f>
        <v>1</v>
      </c>
      <c r="II142">
        <f t="shared" si="784"/>
        <v>1</v>
      </c>
      <c r="IJ142" s="41">
        <v>1</v>
      </c>
      <c r="IK142">
        <f>Assumptions!$D$49</f>
        <v>0.2</v>
      </c>
      <c r="IL142">
        <f t="shared" si="724"/>
        <v>0</v>
      </c>
      <c r="IM142">
        <f t="shared" ca="1" si="645"/>
        <v>0</v>
      </c>
      <c r="IO142">
        <f t="shared" ca="1" si="725"/>
        <v>0</v>
      </c>
      <c r="IP142">
        <f t="shared" ca="1" si="726"/>
        <v>0</v>
      </c>
      <c r="IQ142">
        <f t="shared" ca="1" si="727"/>
        <v>0</v>
      </c>
      <c r="IR142">
        <f t="shared" ca="1" si="785"/>
        <v>0</v>
      </c>
      <c r="IS142">
        <f t="shared" ca="1" si="728"/>
        <v>49256307</v>
      </c>
      <c r="IT142">
        <f t="shared" ca="1" si="786"/>
        <v>0</v>
      </c>
      <c r="IU142">
        <f t="shared" ca="1" si="646"/>
        <v>243818</v>
      </c>
      <c r="IV142">
        <f t="shared" ca="1" si="647"/>
        <v>169192</v>
      </c>
      <c r="IW142">
        <f t="shared" si="787"/>
        <v>1.1264233685228699</v>
      </c>
      <c r="IX142">
        <f>Assumptions!$E$34</f>
        <v>1.2</v>
      </c>
      <c r="IY142">
        <f ca="1">IF(AND(IS142&gt;1,IP142&gt;1),((LOG(IP142,IS142)^(1/EXP(1)))^(1/Assumptions!$D$30))-(1-Assumptions!$D$31),1)</f>
        <v>1</v>
      </c>
      <c r="IZ142" s="41">
        <v>1</v>
      </c>
      <c r="JA142">
        <v>0.15</v>
      </c>
      <c r="JC142">
        <f t="shared" ca="1" si="729"/>
        <v>1.3517080422274439</v>
      </c>
      <c r="JD142">
        <f t="shared" ca="1" si="730"/>
        <v>0</v>
      </c>
      <c r="JE142" s="41">
        <v>1</v>
      </c>
      <c r="JG142">
        <f t="shared" ca="1" si="731"/>
        <v>0</v>
      </c>
      <c r="JH142">
        <f t="shared" ca="1" si="732"/>
        <v>0</v>
      </c>
      <c r="JI142">
        <f t="shared" ca="1" si="648"/>
        <v>0</v>
      </c>
      <c r="JJ142">
        <v>1</v>
      </c>
      <c r="JM142">
        <f t="shared" ca="1" si="649"/>
        <v>0</v>
      </c>
      <c r="JN142" s="17">
        <f>INDEX(MilitarySpend,MATCH($A142,'Budget Decisions'!$A$3:$A$160,0),MATCH(JN$2,MilitarySpendCol,0))</f>
        <v>0</v>
      </c>
      <c r="JO142">
        <f t="shared" si="788"/>
        <v>1.1264233685228699</v>
      </c>
      <c r="JP142">
        <f>IF($A142&gt;=Assumptions!$D$40,1,0)</f>
        <v>1</v>
      </c>
      <c r="JQ142">
        <f>Assumptions!$D$41</f>
        <v>0.83299999999999996</v>
      </c>
      <c r="JR142" s="41">
        <v>1</v>
      </c>
      <c r="JS142">
        <f>Assumptions!$D$42</f>
        <v>0.2</v>
      </c>
      <c r="JT142">
        <f t="shared" si="733"/>
        <v>0.9383106659795506</v>
      </c>
      <c r="JU142">
        <f t="shared" ca="1" si="650"/>
        <v>0</v>
      </c>
      <c r="JV142" s="17">
        <f>INDEX(MedicalSpend,MATCH($A142,'Budget Decisions'!$A$3:$A$160,0),MATCH(JV$2,MedicalSpendCol,0))</f>
        <v>0</v>
      </c>
      <c r="JW142" s="17">
        <f>IF(INDEX('Budget Decisions'!$E$4:$E$160,MATCH(Model!$A142,'Budget Decisions'!$A$4:$A$160,0))="CURED",1,0)</f>
        <v>1</v>
      </c>
      <c r="JX142">
        <f t="shared" si="789"/>
        <v>1</v>
      </c>
      <c r="JY142" s="41">
        <v>1</v>
      </c>
      <c r="JZ142">
        <f>Assumptions!$D$49</f>
        <v>0.2</v>
      </c>
      <c r="KA142">
        <f t="shared" si="734"/>
        <v>0</v>
      </c>
      <c r="KB142">
        <f t="shared" ca="1" si="651"/>
        <v>0</v>
      </c>
      <c r="KD142">
        <f t="shared" ca="1" si="735"/>
        <v>0</v>
      </c>
      <c r="KE142">
        <f t="shared" ca="1" si="736"/>
        <v>0</v>
      </c>
      <c r="KF142">
        <f t="shared" ca="1" si="737"/>
        <v>0</v>
      </c>
      <c r="KG142">
        <f t="shared" ca="1" si="790"/>
        <v>0</v>
      </c>
      <c r="KH142">
        <f t="shared" ca="1" si="738"/>
        <v>41281296</v>
      </c>
      <c r="KI142">
        <f t="shared" ca="1" si="791"/>
        <v>0</v>
      </c>
      <c r="KJ142">
        <f t="shared" ca="1" si="652"/>
        <v>204342</v>
      </c>
      <c r="KK142">
        <f t="shared" ca="1" si="653"/>
        <v>209357</v>
      </c>
      <c r="KL142">
        <f t="shared" si="792"/>
        <v>2.2321095760416365</v>
      </c>
      <c r="KM142">
        <f>Assumptions!$E$34</f>
        <v>1.2</v>
      </c>
      <c r="KN142">
        <f ca="1">IF(AND(KH142&gt;1,KE142&gt;1),((LOG(KE142,KH142)^(1/EXP(1)))^(1/Assumptions!$D$30))-(1-Assumptions!$D$31),1)</f>
        <v>1</v>
      </c>
      <c r="KO142" s="41">
        <v>1</v>
      </c>
      <c r="KP142">
        <v>0.15</v>
      </c>
      <c r="KR142">
        <f t="shared" ca="1" si="739"/>
        <v>2.6785314912499638</v>
      </c>
      <c r="KS142">
        <f t="shared" ca="1" si="740"/>
        <v>0</v>
      </c>
      <c r="KT142" s="41">
        <v>1</v>
      </c>
      <c r="KV142">
        <f t="shared" ca="1" si="741"/>
        <v>0</v>
      </c>
      <c r="KW142">
        <f t="shared" ca="1" si="742"/>
        <v>0</v>
      </c>
      <c r="KX142">
        <f t="shared" ca="1" si="654"/>
        <v>0</v>
      </c>
      <c r="KY142">
        <v>1</v>
      </c>
      <c r="LB142">
        <f t="shared" ca="1" si="655"/>
        <v>0</v>
      </c>
      <c r="LC142" s="17">
        <f>INDEX(MilitarySpend,MATCH($A142,'Budget Decisions'!$A$3:$A$160,0),MATCH(LC$2,MilitarySpendCol,0))</f>
        <v>0</v>
      </c>
      <c r="LD142">
        <f t="shared" si="793"/>
        <v>2.2321095760416365</v>
      </c>
      <c r="LE142">
        <f>IF($A142&gt;=Assumptions!$D$40,1,0)</f>
        <v>1</v>
      </c>
      <c r="LF142">
        <f>Assumptions!$D$41</f>
        <v>0.83299999999999996</v>
      </c>
      <c r="LG142" s="41">
        <v>1</v>
      </c>
      <c r="LH142">
        <f>Assumptions!$D$42</f>
        <v>0.2</v>
      </c>
      <c r="LI142">
        <f t="shared" si="743"/>
        <v>1.8593472768426831</v>
      </c>
      <c r="LJ142">
        <f t="shared" ca="1" si="656"/>
        <v>0</v>
      </c>
      <c r="LK142" s="17">
        <f>INDEX(MedicalSpend,MATCH($A142,'Budget Decisions'!$A$3:$A$160,0),MATCH(LK$2,MedicalSpendCol,0))</f>
        <v>0</v>
      </c>
      <c r="LL142" s="17">
        <f>IF(INDEX('Budget Decisions'!$E$4:$E$160,MATCH(Model!$A142,'Budget Decisions'!$A$4:$A$160,0))="CURED",1,0)</f>
        <v>1</v>
      </c>
      <c r="LM142">
        <f t="shared" si="794"/>
        <v>1</v>
      </c>
      <c r="LN142" s="41">
        <v>1</v>
      </c>
      <c r="LO142">
        <f>Assumptions!$D$49</f>
        <v>0.2</v>
      </c>
      <c r="LP142">
        <f t="shared" si="744"/>
        <v>0</v>
      </c>
      <c r="LQ142">
        <f t="shared" ca="1" si="657"/>
        <v>0</v>
      </c>
      <c r="LS142">
        <f t="shared" ca="1" si="745"/>
        <v>0</v>
      </c>
      <c r="LT142">
        <f t="shared" ca="1" si="746"/>
        <v>0</v>
      </c>
      <c r="LU142">
        <f t="shared" ca="1" si="747"/>
        <v>0</v>
      </c>
      <c r="LV142">
        <f t="shared" ca="1" si="795"/>
        <v>0</v>
      </c>
      <c r="LW142">
        <f t="shared" ca="1" si="748"/>
        <v>14110916</v>
      </c>
      <c r="LX142">
        <f t="shared" ca="1" si="796"/>
        <v>0</v>
      </c>
      <c r="LY142">
        <f t="shared" ca="1" si="658"/>
        <v>70554</v>
      </c>
      <c r="LZ142">
        <f t="shared" ca="1" si="659"/>
        <v>68114</v>
      </c>
      <c r="MA142">
        <f t="shared" si="797"/>
        <v>2.7100766589378384</v>
      </c>
      <c r="MB142">
        <f>Assumptions!$E$34</f>
        <v>1.2</v>
      </c>
      <c r="MC142">
        <f ca="1">IF(AND(LW142&gt;1,LT142&gt;1),((LOG(LT142,LW142)^(1/EXP(1)))^(1/Assumptions!$D$30))-(1-Assumptions!$D$31),1)</f>
        <v>1</v>
      </c>
      <c r="MD142" s="41">
        <v>1</v>
      </c>
      <c r="ME142">
        <v>0.15</v>
      </c>
      <c r="MG142">
        <f t="shared" ca="1" si="749"/>
        <v>3.2520919907254062</v>
      </c>
      <c r="MH142">
        <f t="shared" ca="1" si="750"/>
        <v>0</v>
      </c>
      <c r="MI142" s="41">
        <v>1</v>
      </c>
      <c r="MK142">
        <f t="shared" ca="1" si="751"/>
        <v>0</v>
      </c>
      <c r="ML142">
        <f t="shared" ca="1" si="752"/>
        <v>0</v>
      </c>
      <c r="MM142">
        <f t="shared" ca="1" si="660"/>
        <v>0</v>
      </c>
      <c r="MN142">
        <v>1</v>
      </c>
      <c r="MQ142">
        <f t="shared" ca="1" si="661"/>
        <v>0</v>
      </c>
      <c r="MR142" s="17">
        <f>INDEX(MilitarySpend,MATCH($A142,'Budget Decisions'!$A$3:$A$160,0),MATCH(MR$2,MilitarySpendCol,0))</f>
        <v>0</v>
      </c>
      <c r="MS142">
        <f t="shared" si="798"/>
        <v>2.7100766589378384</v>
      </c>
      <c r="MT142">
        <f>IF($A142&gt;=Assumptions!$D$40,1,0)</f>
        <v>1</v>
      </c>
      <c r="MU142">
        <f>Assumptions!$D$41</f>
        <v>0.83299999999999996</v>
      </c>
      <c r="MV142" s="41">
        <v>1</v>
      </c>
      <c r="MW142">
        <f>Assumptions!$D$42</f>
        <v>0.2</v>
      </c>
      <c r="MX142">
        <f t="shared" si="753"/>
        <v>2.2574938568952194</v>
      </c>
      <c r="MY142">
        <f t="shared" ca="1" si="662"/>
        <v>0</v>
      </c>
      <c r="MZ142" s="17">
        <f>INDEX(MedicalSpend,MATCH($A142,'Budget Decisions'!$A$3:$A$160,0),MATCH(MZ$2,MedicalSpendCol,0))</f>
        <v>0</v>
      </c>
      <c r="NA142" s="17">
        <f>IF(INDEX('Budget Decisions'!$E$4:$E$160,MATCH(Model!$A142,'Budget Decisions'!$A$4:$A$160,0))="CURED",1,0)</f>
        <v>1</v>
      </c>
      <c r="NB142">
        <f t="shared" si="799"/>
        <v>1</v>
      </c>
      <c r="NC142" s="41">
        <v>1</v>
      </c>
      <c r="ND142">
        <f>Assumptions!$D$49</f>
        <v>0.2</v>
      </c>
      <c r="NE142">
        <f t="shared" si="754"/>
        <v>0</v>
      </c>
      <c r="NF142">
        <f t="shared" ca="1" si="663"/>
        <v>0</v>
      </c>
    </row>
    <row r="143" spans="1:370" x14ac:dyDescent="0.25">
      <c r="A143">
        <f t="shared" si="755"/>
        <v>140</v>
      </c>
      <c r="C143">
        <f t="shared" ca="1" si="664"/>
        <v>0</v>
      </c>
      <c r="D143">
        <f t="shared" ca="1" si="665"/>
        <v>0</v>
      </c>
      <c r="E143">
        <f t="shared" ca="1" si="666"/>
        <v>0</v>
      </c>
      <c r="F143">
        <f t="shared" ca="1" si="756"/>
        <v>0</v>
      </c>
      <c r="G143">
        <f t="shared" ca="1" si="667"/>
        <v>31638400</v>
      </c>
      <c r="H143">
        <f t="shared" ca="1" si="757"/>
        <v>0</v>
      </c>
      <c r="I143">
        <f t="shared" ca="1" si="610"/>
        <v>158192</v>
      </c>
      <c r="J143">
        <f t="shared" ca="1" si="611"/>
        <v>61107</v>
      </c>
      <c r="K143">
        <f t="shared" si="758"/>
        <v>0.82857634545527548</v>
      </c>
      <c r="L143">
        <f>Assumptions!$E$34</f>
        <v>1.2</v>
      </c>
      <c r="M143">
        <f ca="1">IF(AND(G143&gt;1,D143&gt;1),((LOG(D143,G143)^(1/EXP(1)))^(1/Assumptions!$D$30))-(1-Assumptions!$D$31),1)</f>
        <v>1</v>
      </c>
      <c r="N143" s="41">
        <v>1</v>
      </c>
      <c r="O143">
        <v>0.15</v>
      </c>
      <c r="Q143">
        <f t="shared" ca="1" si="668"/>
        <v>0.99429161454633053</v>
      </c>
      <c r="R143">
        <f t="shared" ca="1" si="669"/>
        <v>0</v>
      </c>
      <c r="S143" s="41">
        <v>1</v>
      </c>
      <c r="U143">
        <f t="shared" ca="1" si="670"/>
        <v>0</v>
      </c>
      <c r="V143">
        <f t="shared" ca="1" si="671"/>
        <v>0</v>
      </c>
      <c r="W143">
        <f t="shared" ca="1" si="612"/>
        <v>0</v>
      </c>
      <c r="X143">
        <v>1</v>
      </c>
      <c r="AA143">
        <f t="shared" ca="1" si="613"/>
        <v>0</v>
      </c>
      <c r="AB143" s="17">
        <f>INDEX(MilitarySpend,MATCH($A143,'Budget Decisions'!$A$3:$A$160,0),MATCH(AB$2,MilitarySpendCol,0))</f>
        <v>0</v>
      </c>
      <c r="AC143">
        <f t="shared" si="759"/>
        <v>0.82857634545527548</v>
      </c>
      <c r="AD143">
        <f>IF($A143&gt;=Assumptions!$D$40,1,0)</f>
        <v>1</v>
      </c>
      <c r="AE143">
        <f>Assumptions!$D$41</f>
        <v>0.83299999999999996</v>
      </c>
      <c r="AF143" s="41">
        <v>1</v>
      </c>
      <c r="AG143">
        <f>Assumptions!$D$42</f>
        <v>0.2</v>
      </c>
      <c r="AH143">
        <f t="shared" si="672"/>
        <v>0.69020409576424446</v>
      </c>
      <c r="AI143">
        <f t="shared" ca="1" si="614"/>
        <v>0</v>
      </c>
      <c r="AJ143" s="17">
        <f>INDEX(MedicalSpend,MATCH($A143,'Budget Decisions'!$A$3:$A$160,0),MATCH(AJ$2,MedicalSpendCol,0))</f>
        <v>0</v>
      </c>
      <c r="AK143" s="17">
        <f>IF(INDEX('Budget Decisions'!$E$4:$E$160,MATCH(Model!$A143,'Budget Decisions'!$A$4:$A$160,0))="CURED",1,0)</f>
        <v>1</v>
      </c>
      <c r="AL143">
        <f t="shared" si="760"/>
        <v>1</v>
      </c>
      <c r="AM143" s="41">
        <v>1</v>
      </c>
      <c r="AN143">
        <f>Assumptions!$D$49</f>
        <v>0.2</v>
      </c>
      <c r="AO143">
        <f t="shared" si="673"/>
        <v>0</v>
      </c>
      <c r="AP143">
        <f t="shared" ca="1" si="615"/>
        <v>0</v>
      </c>
      <c r="AR143">
        <f t="shared" ca="1" si="674"/>
        <v>0</v>
      </c>
      <c r="AS143">
        <f t="shared" ca="1" si="675"/>
        <v>0</v>
      </c>
      <c r="AT143">
        <f t="shared" ca="1" si="676"/>
        <v>0</v>
      </c>
      <c r="AU143">
        <f t="shared" ca="1" si="677"/>
        <v>0</v>
      </c>
      <c r="AV143">
        <f t="shared" ca="1" si="678"/>
        <v>37034649</v>
      </c>
      <c r="AW143">
        <f t="shared" ca="1" si="761"/>
        <v>0</v>
      </c>
      <c r="AX143">
        <f t="shared" ca="1" si="616"/>
        <v>183321</v>
      </c>
      <c r="AY143">
        <f t="shared" ca="1" si="617"/>
        <v>253455</v>
      </c>
      <c r="AZ143">
        <f t="shared" si="762"/>
        <v>0.15936301189359656</v>
      </c>
      <c r="BA143">
        <f>Assumptions!$E$34</f>
        <v>1.2</v>
      </c>
      <c r="BB143">
        <f ca="1">IF(AND(AV143&gt;1,AS143&gt;1),((LOG(AS143,AV143)^(1/EXP(1)))^(1/Assumptions!$D$30))-(1-Assumptions!$D$31),1)</f>
        <v>1</v>
      </c>
      <c r="BC143" s="41">
        <v>1</v>
      </c>
      <c r="BD143">
        <v>0.15</v>
      </c>
      <c r="BF143">
        <f t="shared" ca="1" si="679"/>
        <v>0.19123561427231586</v>
      </c>
      <c r="BG143">
        <f t="shared" ca="1" si="680"/>
        <v>0</v>
      </c>
      <c r="BH143" s="41">
        <v>1</v>
      </c>
      <c r="BJ143">
        <f t="shared" ca="1" si="681"/>
        <v>0</v>
      </c>
      <c r="BK143">
        <f t="shared" ca="1" si="682"/>
        <v>0</v>
      </c>
      <c r="BL143">
        <f t="shared" ca="1" si="618"/>
        <v>0</v>
      </c>
      <c r="BM143">
        <v>1</v>
      </c>
      <c r="BP143">
        <f t="shared" ca="1" si="619"/>
        <v>0</v>
      </c>
      <c r="BQ143" s="17">
        <f>INDEX(MilitarySpend,MATCH($A143,'Budget Decisions'!$A$3:$A$160,0),MATCH(BQ$2,MilitarySpendCol,0))</f>
        <v>0</v>
      </c>
      <c r="BR143">
        <f t="shared" si="763"/>
        <v>0.15936301189359656</v>
      </c>
      <c r="BS143">
        <f>IF($A143&gt;=Assumptions!$D$40,1,0)</f>
        <v>1</v>
      </c>
      <c r="BT143">
        <f>Assumptions!$D$41</f>
        <v>0.83299999999999996</v>
      </c>
      <c r="BU143" s="41">
        <v>1</v>
      </c>
      <c r="BV143">
        <f>Assumptions!$D$42</f>
        <v>0.2</v>
      </c>
      <c r="BW143">
        <f t="shared" si="683"/>
        <v>0.13274938890736593</v>
      </c>
      <c r="BX143">
        <f t="shared" ca="1" si="620"/>
        <v>0</v>
      </c>
      <c r="BY143" s="17">
        <f>INDEX(MedicalSpend,MATCH($A143,'Budget Decisions'!$A$3:$A$160,0),MATCH(BY$2,MedicalSpendCol,0))</f>
        <v>0</v>
      </c>
      <c r="BZ143" s="17">
        <f>IF(INDEX('Budget Decisions'!$E$4:$E$160,MATCH(Model!$A143,'Budget Decisions'!$A$4:$A$160,0))="CURED",1,0)</f>
        <v>1</v>
      </c>
      <c r="CA143">
        <f t="shared" si="764"/>
        <v>1</v>
      </c>
      <c r="CB143" s="41">
        <v>1</v>
      </c>
      <c r="CC143">
        <f>Assumptions!$D$49</f>
        <v>0.2</v>
      </c>
      <c r="CD143">
        <f t="shared" si="684"/>
        <v>0</v>
      </c>
      <c r="CE143">
        <f t="shared" ca="1" si="621"/>
        <v>0</v>
      </c>
      <c r="CG143">
        <f t="shared" ca="1" si="685"/>
        <v>0</v>
      </c>
      <c r="CH143">
        <f t="shared" ca="1" si="686"/>
        <v>0</v>
      </c>
      <c r="CI143">
        <f t="shared" ca="1" si="687"/>
        <v>0</v>
      </c>
      <c r="CJ143">
        <f t="shared" ca="1" si="765"/>
        <v>0</v>
      </c>
      <c r="CK143">
        <f t="shared" ca="1" si="688"/>
        <v>25648157</v>
      </c>
      <c r="CL143">
        <f t="shared" ca="1" si="766"/>
        <v>0</v>
      </c>
      <c r="CM143">
        <f t="shared" ca="1" si="622"/>
        <v>126958</v>
      </c>
      <c r="CN143">
        <f t="shared" ca="1" si="623"/>
        <v>171587</v>
      </c>
      <c r="CO143">
        <f t="shared" si="767"/>
        <v>0.24130002925990637</v>
      </c>
      <c r="CP143">
        <f>Assumptions!$E$34</f>
        <v>1.2</v>
      </c>
      <c r="CQ143">
        <f ca="1">IF(AND(CK143&gt;1,CH143&gt;1),((LOG(CH143,CK143)^(1/EXP(1)))^(1/Assumptions!$D$30))-(1-Assumptions!$D$31),1)</f>
        <v>1</v>
      </c>
      <c r="CR143" s="41">
        <v>1</v>
      </c>
      <c r="CS143">
        <v>0.15</v>
      </c>
      <c r="CU143">
        <f t="shared" ca="1" si="689"/>
        <v>0.28956003511188766</v>
      </c>
      <c r="CV143">
        <f t="shared" ca="1" si="690"/>
        <v>0</v>
      </c>
      <c r="CW143" s="41">
        <v>1</v>
      </c>
      <c r="CY143">
        <f t="shared" ca="1" si="691"/>
        <v>0</v>
      </c>
      <c r="CZ143">
        <f t="shared" ca="1" si="692"/>
        <v>0</v>
      </c>
      <c r="DA143">
        <f t="shared" ca="1" si="624"/>
        <v>0</v>
      </c>
      <c r="DB143">
        <v>1</v>
      </c>
      <c r="DE143">
        <f t="shared" ca="1" si="625"/>
        <v>0</v>
      </c>
      <c r="DF143" s="17">
        <f>INDEX(MilitarySpend,MATCH($A143,'Budget Decisions'!$A$3:$A$160,0),MATCH(DF$2,MilitarySpendCol,0))</f>
        <v>0</v>
      </c>
      <c r="DG143">
        <f t="shared" si="768"/>
        <v>0.24130002925990637</v>
      </c>
      <c r="DH143">
        <f>IF($A143&gt;=Assumptions!$D$40,1,0)</f>
        <v>1</v>
      </c>
      <c r="DI143">
        <f>Assumptions!$D$41</f>
        <v>0.83299999999999996</v>
      </c>
      <c r="DJ143" s="41">
        <v>1</v>
      </c>
      <c r="DK143">
        <f>Assumptions!$D$42</f>
        <v>0.2</v>
      </c>
      <c r="DL143">
        <f t="shared" si="693"/>
        <v>0.20100292437350201</v>
      </c>
      <c r="DM143">
        <f t="shared" ca="1" si="626"/>
        <v>0</v>
      </c>
      <c r="DN143" s="17">
        <f>INDEX(MedicalSpend,MATCH($A143,'Budget Decisions'!$A$3:$A$160,0),MATCH(DN$2,MedicalSpendCol,0))</f>
        <v>0</v>
      </c>
      <c r="DO143" s="17">
        <f>IF(INDEX('Budget Decisions'!$E$4:$E$160,MATCH(Model!$A143,'Budget Decisions'!$A$4:$A$160,0))="CURED",1,0)</f>
        <v>1</v>
      </c>
      <c r="DP143">
        <f t="shared" si="769"/>
        <v>1</v>
      </c>
      <c r="DQ143" s="41">
        <v>1</v>
      </c>
      <c r="DR143">
        <f>Assumptions!$D$49</f>
        <v>0.2</v>
      </c>
      <c r="DS143">
        <f t="shared" si="694"/>
        <v>0</v>
      </c>
      <c r="DT143">
        <f t="shared" ca="1" si="627"/>
        <v>0</v>
      </c>
      <c r="DV143">
        <f t="shared" ca="1" si="695"/>
        <v>0</v>
      </c>
      <c r="DW143">
        <f t="shared" ca="1" si="696"/>
        <v>0</v>
      </c>
      <c r="DX143">
        <f t="shared" ca="1" si="697"/>
        <v>0</v>
      </c>
      <c r="DY143">
        <f t="shared" ca="1" si="770"/>
        <v>0</v>
      </c>
      <c r="DZ143">
        <f t="shared" ca="1" si="698"/>
        <v>46029364</v>
      </c>
      <c r="EA143">
        <f t="shared" ca="1" si="771"/>
        <v>0</v>
      </c>
      <c r="EB143">
        <f t="shared" ca="1" si="628"/>
        <v>230146</v>
      </c>
      <c r="EC143">
        <f t="shared" ca="1" si="629"/>
        <v>235240</v>
      </c>
      <c r="ED143">
        <f t="shared" si="772"/>
        <v>0.87442730726206253</v>
      </c>
      <c r="EE143">
        <f>Assumptions!$E$34</f>
        <v>1.2</v>
      </c>
      <c r="EF143">
        <f ca="1">IF(AND(DZ143&gt;1,DW143&gt;1),((LOG(DW143,DZ143)^(1/EXP(1)))^(1/Assumptions!$D$30))-(1-Assumptions!$D$31),1)</f>
        <v>1</v>
      </c>
      <c r="EG143" s="41">
        <v>1</v>
      </c>
      <c r="EH143">
        <v>0.15</v>
      </c>
      <c r="EJ143">
        <f t="shared" ca="1" si="699"/>
        <v>1.049312768714475</v>
      </c>
      <c r="EK143">
        <f t="shared" ca="1" si="700"/>
        <v>0</v>
      </c>
      <c r="EL143" s="41">
        <v>1</v>
      </c>
      <c r="EN143">
        <f t="shared" ca="1" si="701"/>
        <v>0</v>
      </c>
      <c r="EO143">
        <f t="shared" ca="1" si="702"/>
        <v>0</v>
      </c>
      <c r="EP143">
        <f t="shared" ca="1" si="630"/>
        <v>0</v>
      </c>
      <c r="EQ143">
        <v>1</v>
      </c>
      <c r="ET143">
        <f t="shared" ca="1" si="631"/>
        <v>0</v>
      </c>
      <c r="EU143" s="17">
        <f>INDEX(MilitarySpend,MATCH($A143,'Budget Decisions'!$A$3:$A$160,0),MATCH(EU$2,MilitarySpendCol,0))</f>
        <v>0</v>
      </c>
      <c r="EV143">
        <f t="shared" si="773"/>
        <v>0.87442730726206253</v>
      </c>
      <c r="EW143">
        <f>IF($A143&gt;=Assumptions!$D$40,1,0)</f>
        <v>1</v>
      </c>
      <c r="EX143">
        <f>Assumptions!$D$41</f>
        <v>0.83299999999999996</v>
      </c>
      <c r="EY143" s="41">
        <v>1</v>
      </c>
      <c r="EZ143">
        <f>Assumptions!$D$42</f>
        <v>0.2</v>
      </c>
      <c r="FA143">
        <f t="shared" si="703"/>
        <v>0.72839794694929805</v>
      </c>
      <c r="FB143">
        <f t="shared" ca="1" si="632"/>
        <v>0</v>
      </c>
      <c r="FC143" s="17">
        <f>INDEX(MedicalSpend,MATCH($A143,'Budget Decisions'!$A$3:$A$160,0),MATCH(FC$2,MedicalSpendCol,0))</f>
        <v>0</v>
      </c>
      <c r="FD143" s="17">
        <f>IF(INDEX('Budget Decisions'!$E$4:$E$160,MATCH(Model!$A143,'Budget Decisions'!$A$4:$A$160,0))="CURED",1,0)</f>
        <v>1</v>
      </c>
      <c r="FE143">
        <f t="shared" si="774"/>
        <v>1</v>
      </c>
      <c r="FF143" s="41">
        <v>1</v>
      </c>
      <c r="FG143">
        <f>Assumptions!$D$49</f>
        <v>0.2</v>
      </c>
      <c r="FH143">
        <f t="shared" si="704"/>
        <v>0</v>
      </c>
      <c r="FI143">
        <f t="shared" ca="1" si="633"/>
        <v>0</v>
      </c>
      <c r="FK143">
        <f t="shared" ca="1" si="705"/>
        <v>0</v>
      </c>
      <c r="FL143">
        <f t="shared" ca="1" si="706"/>
        <v>0</v>
      </c>
      <c r="FM143">
        <f t="shared" ca="1" si="707"/>
        <v>0</v>
      </c>
      <c r="FN143">
        <f t="shared" ca="1" si="775"/>
        <v>0</v>
      </c>
      <c r="FO143">
        <f t="shared" ca="1" si="708"/>
        <v>32086999</v>
      </c>
      <c r="FP143">
        <f t="shared" ca="1" si="776"/>
        <v>0</v>
      </c>
      <c r="FQ143">
        <f t="shared" ca="1" si="634"/>
        <v>158830</v>
      </c>
      <c r="FR143">
        <f t="shared" ca="1" si="635"/>
        <v>147075</v>
      </c>
      <c r="FS143">
        <f t="shared" si="777"/>
        <v>0.36303408195741388</v>
      </c>
      <c r="FT143">
        <f>Assumptions!$E$34</f>
        <v>1.2</v>
      </c>
      <c r="FU143">
        <f ca="1">IF(AND(FO143&gt;1,FL143&gt;1),((LOG(FL143,FO143)^(1/EXP(1)))^(1/Assumptions!$D$30))-(1-Assumptions!$D$31),1)</f>
        <v>1</v>
      </c>
      <c r="FV143" s="41">
        <v>1</v>
      </c>
      <c r="FW143">
        <v>0.15</v>
      </c>
      <c r="FY143">
        <f t="shared" ca="1" si="709"/>
        <v>0.43564089834889663</v>
      </c>
      <c r="FZ143">
        <f t="shared" ca="1" si="710"/>
        <v>0</v>
      </c>
      <c r="GA143" s="41">
        <v>1</v>
      </c>
      <c r="GC143">
        <f t="shared" ca="1" si="711"/>
        <v>0</v>
      </c>
      <c r="GD143">
        <f t="shared" ca="1" si="712"/>
        <v>0</v>
      </c>
      <c r="GE143">
        <f t="shared" ca="1" si="636"/>
        <v>0</v>
      </c>
      <c r="GF143">
        <v>1</v>
      </c>
      <c r="GI143">
        <f t="shared" ca="1" si="637"/>
        <v>0</v>
      </c>
      <c r="GJ143" s="17">
        <f>INDEX(MilitarySpend,MATCH($A143,'Budget Decisions'!$A$3:$A$160,0),MATCH(GJ$2,MilitarySpendCol,0))</f>
        <v>0</v>
      </c>
      <c r="GK143">
        <f t="shared" si="778"/>
        <v>0.36303408195741388</v>
      </c>
      <c r="GL143">
        <f>IF($A143&gt;=Assumptions!$D$40,1,0)</f>
        <v>1</v>
      </c>
      <c r="GM143">
        <f>Assumptions!$D$41</f>
        <v>0.83299999999999996</v>
      </c>
      <c r="GN143" s="41">
        <v>1</v>
      </c>
      <c r="GO143">
        <f>Assumptions!$D$42</f>
        <v>0.2</v>
      </c>
      <c r="GP143">
        <f t="shared" si="713"/>
        <v>0.30240739027052577</v>
      </c>
      <c r="GQ143">
        <f t="shared" ca="1" si="638"/>
        <v>0</v>
      </c>
      <c r="GR143" s="17">
        <f>INDEX(MedicalSpend,MATCH($A143,'Budget Decisions'!$A$3:$A$160,0),MATCH(GR$2,MedicalSpendCol,0))</f>
        <v>0</v>
      </c>
      <c r="GS143" s="17">
        <f>IF(INDEX('Budget Decisions'!$E$4:$E$160,MATCH(Model!$A143,'Budget Decisions'!$A$4:$A$160,0))="CURED",1,0)</f>
        <v>1</v>
      </c>
      <c r="GT143">
        <f t="shared" si="779"/>
        <v>1</v>
      </c>
      <c r="GU143" s="41">
        <v>1</v>
      </c>
      <c r="GV143">
        <f>Assumptions!$D$49</f>
        <v>0.2</v>
      </c>
      <c r="GW143">
        <f t="shared" si="714"/>
        <v>0</v>
      </c>
      <c r="GX143">
        <f t="shared" ca="1" si="639"/>
        <v>0</v>
      </c>
      <c r="GZ143">
        <f t="shared" ca="1" si="715"/>
        <v>0</v>
      </c>
      <c r="HA143">
        <f t="shared" ca="1" si="716"/>
        <v>0</v>
      </c>
      <c r="HB143">
        <f t="shared" ca="1" si="717"/>
        <v>0</v>
      </c>
      <c r="HC143">
        <f t="shared" ca="1" si="780"/>
        <v>0</v>
      </c>
      <c r="HD143">
        <f t="shared" ca="1" si="718"/>
        <v>26453892</v>
      </c>
      <c r="HE143">
        <f t="shared" ca="1" si="781"/>
        <v>0</v>
      </c>
      <c r="HF143">
        <f t="shared" ca="1" si="640"/>
        <v>130946</v>
      </c>
      <c r="HG143">
        <f t="shared" ca="1" si="641"/>
        <v>191630</v>
      </c>
      <c r="HH143">
        <f t="shared" si="782"/>
        <v>0.464689620669401</v>
      </c>
      <c r="HI143">
        <f>Assumptions!$E$34</f>
        <v>1.2</v>
      </c>
      <c r="HJ143">
        <f ca="1">IF(AND(HD143&gt;1,HA143&gt;1),((LOG(HA143,HD143)^(1/EXP(1)))^(1/Assumptions!$D$30))-(1-Assumptions!$D$31),1)</f>
        <v>1</v>
      </c>
      <c r="HK143" s="41">
        <v>1</v>
      </c>
      <c r="HL143">
        <v>0.15</v>
      </c>
      <c r="HN143">
        <f t="shared" ca="1" si="719"/>
        <v>0.55762754480328114</v>
      </c>
      <c r="HO143">
        <f t="shared" ca="1" si="720"/>
        <v>0</v>
      </c>
      <c r="HP143" s="41">
        <v>1</v>
      </c>
      <c r="HR143">
        <f t="shared" ca="1" si="721"/>
        <v>0</v>
      </c>
      <c r="HS143">
        <f t="shared" ca="1" si="722"/>
        <v>0</v>
      </c>
      <c r="HT143">
        <f t="shared" ca="1" si="642"/>
        <v>0</v>
      </c>
      <c r="HU143">
        <v>1</v>
      </c>
      <c r="HX143">
        <f t="shared" ca="1" si="643"/>
        <v>0</v>
      </c>
      <c r="HY143" s="17">
        <f>INDEX(MilitarySpend,MATCH($A143,'Budget Decisions'!$A$3:$A$160,0),MATCH(HY$2,MilitarySpendCol,0))</f>
        <v>0</v>
      </c>
      <c r="HZ143">
        <f t="shared" si="783"/>
        <v>0.464689620669401</v>
      </c>
      <c r="IA143">
        <f>IF($A143&gt;=Assumptions!$D$40,1,0)</f>
        <v>1</v>
      </c>
      <c r="IB143">
        <f>Assumptions!$D$41</f>
        <v>0.83299999999999996</v>
      </c>
      <c r="IC143" s="41">
        <v>1</v>
      </c>
      <c r="ID143">
        <f>Assumptions!$D$42</f>
        <v>0.2</v>
      </c>
      <c r="IE143">
        <f t="shared" si="723"/>
        <v>0.38708645401761099</v>
      </c>
      <c r="IF143">
        <f t="shared" ca="1" si="644"/>
        <v>0</v>
      </c>
      <c r="IG143" s="17">
        <f>INDEX(MedicalSpend,MATCH($A143,'Budget Decisions'!$A$3:$A$160,0),MATCH(IG$2,MedicalSpendCol,0))</f>
        <v>0</v>
      </c>
      <c r="IH143" s="17">
        <f>IF(INDEX('Budget Decisions'!$E$4:$E$160,MATCH(Model!$A143,'Budget Decisions'!$A$4:$A$160,0))="CURED",1,0)</f>
        <v>1</v>
      </c>
      <c r="II143">
        <f t="shared" si="784"/>
        <v>1</v>
      </c>
      <c r="IJ143" s="41">
        <v>1</v>
      </c>
      <c r="IK143">
        <f>Assumptions!$D$49</f>
        <v>0.2</v>
      </c>
      <c r="IL143">
        <f t="shared" si="724"/>
        <v>0</v>
      </c>
      <c r="IM143">
        <f t="shared" ca="1" si="645"/>
        <v>0</v>
      </c>
      <c r="IO143">
        <f t="shared" ca="1" si="725"/>
        <v>0</v>
      </c>
      <c r="IP143">
        <f t="shared" ca="1" si="726"/>
        <v>0</v>
      </c>
      <c r="IQ143">
        <f t="shared" ca="1" si="727"/>
        <v>0</v>
      </c>
      <c r="IR143">
        <f t="shared" ca="1" si="785"/>
        <v>0</v>
      </c>
      <c r="IS143">
        <f t="shared" ca="1" si="728"/>
        <v>49181681</v>
      </c>
      <c r="IT143">
        <f t="shared" ca="1" si="786"/>
        <v>0</v>
      </c>
      <c r="IU143">
        <f t="shared" ca="1" si="646"/>
        <v>243449</v>
      </c>
      <c r="IV143">
        <f t="shared" ca="1" si="647"/>
        <v>169308</v>
      </c>
      <c r="IW143">
        <f t="shared" si="787"/>
        <v>1.1264233685228699</v>
      </c>
      <c r="IX143">
        <f>Assumptions!$E$34</f>
        <v>1.2</v>
      </c>
      <c r="IY143">
        <f ca="1">IF(AND(IS143&gt;1,IP143&gt;1),((LOG(IP143,IS143)^(1/EXP(1)))^(1/Assumptions!$D$30))-(1-Assumptions!$D$31),1)</f>
        <v>1</v>
      </c>
      <c r="IZ143" s="41">
        <v>1</v>
      </c>
      <c r="JA143">
        <v>0.15</v>
      </c>
      <c r="JC143">
        <f t="shared" ca="1" si="729"/>
        <v>1.3517080422274439</v>
      </c>
      <c r="JD143">
        <f t="shared" ca="1" si="730"/>
        <v>0</v>
      </c>
      <c r="JE143" s="41">
        <v>1</v>
      </c>
      <c r="JG143">
        <f t="shared" ca="1" si="731"/>
        <v>0</v>
      </c>
      <c r="JH143">
        <f t="shared" ca="1" si="732"/>
        <v>0</v>
      </c>
      <c r="JI143">
        <f t="shared" ca="1" si="648"/>
        <v>0</v>
      </c>
      <c r="JJ143">
        <v>1</v>
      </c>
      <c r="JM143">
        <f t="shared" ca="1" si="649"/>
        <v>0</v>
      </c>
      <c r="JN143" s="17">
        <f>INDEX(MilitarySpend,MATCH($A143,'Budget Decisions'!$A$3:$A$160,0),MATCH(JN$2,MilitarySpendCol,0))</f>
        <v>0</v>
      </c>
      <c r="JO143">
        <f t="shared" si="788"/>
        <v>1.1264233685228699</v>
      </c>
      <c r="JP143">
        <f>IF($A143&gt;=Assumptions!$D$40,1,0)</f>
        <v>1</v>
      </c>
      <c r="JQ143">
        <f>Assumptions!$D$41</f>
        <v>0.83299999999999996</v>
      </c>
      <c r="JR143" s="41">
        <v>1</v>
      </c>
      <c r="JS143">
        <f>Assumptions!$D$42</f>
        <v>0.2</v>
      </c>
      <c r="JT143">
        <f t="shared" si="733"/>
        <v>0.9383106659795506</v>
      </c>
      <c r="JU143">
        <f t="shared" ca="1" si="650"/>
        <v>0</v>
      </c>
      <c r="JV143" s="17">
        <f>INDEX(MedicalSpend,MATCH($A143,'Budget Decisions'!$A$3:$A$160,0),MATCH(JV$2,MedicalSpendCol,0))</f>
        <v>0</v>
      </c>
      <c r="JW143" s="17">
        <f>IF(INDEX('Budget Decisions'!$E$4:$E$160,MATCH(Model!$A143,'Budget Decisions'!$A$4:$A$160,0))="CURED",1,0)</f>
        <v>1</v>
      </c>
      <c r="JX143">
        <f t="shared" si="789"/>
        <v>1</v>
      </c>
      <c r="JY143" s="41">
        <v>1</v>
      </c>
      <c r="JZ143">
        <f>Assumptions!$D$49</f>
        <v>0.2</v>
      </c>
      <c r="KA143">
        <f t="shared" si="734"/>
        <v>0</v>
      </c>
      <c r="KB143">
        <f t="shared" ca="1" si="651"/>
        <v>0</v>
      </c>
      <c r="KD143">
        <f t="shared" ca="1" si="735"/>
        <v>0</v>
      </c>
      <c r="KE143">
        <f t="shared" ca="1" si="736"/>
        <v>0</v>
      </c>
      <c r="KF143">
        <f t="shared" ca="1" si="737"/>
        <v>0</v>
      </c>
      <c r="KG143">
        <f t="shared" ca="1" si="790"/>
        <v>0</v>
      </c>
      <c r="KH143">
        <f t="shared" ca="1" si="738"/>
        <v>41286311</v>
      </c>
      <c r="KI143">
        <f t="shared" ca="1" si="791"/>
        <v>0</v>
      </c>
      <c r="KJ143">
        <f t="shared" ca="1" si="652"/>
        <v>204367</v>
      </c>
      <c r="KK143">
        <f t="shared" ca="1" si="653"/>
        <v>209228</v>
      </c>
      <c r="KL143">
        <f t="shared" si="792"/>
        <v>2.2321095760416365</v>
      </c>
      <c r="KM143">
        <f>Assumptions!$E$34</f>
        <v>1.2</v>
      </c>
      <c r="KN143">
        <f ca="1">IF(AND(KH143&gt;1,KE143&gt;1),((LOG(KE143,KH143)^(1/EXP(1)))^(1/Assumptions!$D$30))-(1-Assumptions!$D$31),1)</f>
        <v>1</v>
      </c>
      <c r="KO143" s="41">
        <v>1</v>
      </c>
      <c r="KP143">
        <v>0.15</v>
      </c>
      <c r="KR143">
        <f t="shared" ca="1" si="739"/>
        <v>2.6785314912499638</v>
      </c>
      <c r="KS143">
        <f t="shared" ca="1" si="740"/>
        <v>0</v>
      </c>
      <c r="KT143" s="41">
        <v>1</v>
      </c>
      <c r="KV143">
        <f t="shared" ca="1" si="741"/>
        <v>0</v>
      </c>
      <c r="KW143">
        <f t="shared" ca="1" si="742"/>
        <v>0</v>
      </c>
      <c r="KX143">
        <f t="shared" ca="1" si="654"/>
        <v>0</v>
      </c>
      <c r="KY143">
        <v>1</v>
      </c>
      <c r="LB143">
        <f t="shared" ca="1" si="655"/>
        <v>0</v>
      </c>
      <c r="LC143" s="17">
        <f>INDEX(MilitarySpend,MATCH($A143,'Budget Decisions'!$A$3:$A$160,0),MATCH(LC$2,MilitarySpendCol,0))</f>
        <v>0</v>
      </c>
      <c r="LD143">
        <f t="shared" si="793"/>
        <v>2.2321095760416365</v>
      </c>
      <c r="LE143">
        <f>IF($A143&gt;=Assumptions!$D$40,1,0)</f>
        <v>1</v>
      </c>
      <c r="LF143">
        <f>Assumptions!$D$41</f>
        <v>0.83299999999999996</v>
      </c>
      <c r="LG143" s="41">
        <v>1</v>
      </c>
      <c r="LH143">
        <f>Assumptions!$D$42</f>
        <v>0.2</v>
      </c>
      <c r="LI143">
        <f t="shared" si="743"/>
        <v>1.8593472768426831</v>
      </c>
      <c r="LJ143">
        <f t="shared" ca="1" si="656"/>
        <v>0</v>
      </c>
      <c r="LK143" s="17">
        <f>INDEX(MedicalSpend,MATCH($A143,'Budget Decisions'!$A$3:$A$160,0),MATCH(LK$2,MedicalSpendCol,0))</f>
        <v>0</v>
      </c>
      <c r="LL143" s="17">
        <f>IF(INDEX('Budget Decisions'!$E$4:$E$160,MATCH(Model!$A143,'Budget Decisions'!$A$4:$A$160,0))="CURED",1,0)</f>
        <v>1</v>
      </c>
      <c r="LM143">
        <f t="shared" si="794"/>
        <v>1</v>
      </c>
      <c r="LN143" s="41">
        <v>1</v>
      </c>
      <c r="LO143">
        <f>Assumptions!$D$49</f>
        <v>0.2</v>
      </c>
      <c r="LP143">
        <f t="shared" si="744"/>
        <v>0</v>
      </c>
      <c r="LQ143">
        <f t="shared" ca="1" si="657"/>
        <v>0</v>
      </c>
      <c r="LS143">
        <f t="shared" ca="1" si="745"/>
        <v>0</v>
      </c>
      <c r="LT143">
        <f t="shared" ca="1" si="746"/>
        <v>0</v>
      </c>
      <c r="LU143">
        <f t="shared" ca="1" si="747"/>
        <v>0</v>
      </c>
      <c r="LV143">
        <f t="shared" ca="1" si="795"/>
        <v>0</v>
      </c>
      <c r="LW143">
        <f t="shared" ca="1" si="748"/>
        <v>14108476</v>
      </c>
      <c r="LX143">
        <f t="shared" ca="1" si="796"/>
        <v>0</v>
      </c>
      <c r="LY143">
        <f t="shared" ca="1" si="658"/>
        <v>70542</v>
      </c>
      <c r="LZ143">
        <f t="shared" ca="1" si="659"/>
        <v>68122</v>
      </c>
      <c r="MA143">
        <f t="shared" si="797"/>
        <v>2.7100766589378384</v>
      </c>
      <c r="MB143">
        <f>Assumptions!$E$34</f>
        <v>1.2</v>
      </c>
      <c r="MC143">
        <f ca="1">IF(AND(LW143&gt;1,LT143&gt;1),((LOG(LT143,LW143)^(1/EXP(1)))^(1/Assumptions!$D$30))-(1-Assumptions!$D$31),1)</f>
        <v>1</v>
      </c>
      <c r="MD143" s="41">
        <v>1</v>
      </c>
      <c r="ME143">
        <v>0.15</v>
      </c>
      <c r="MG143">
        <f t="shared" ca="1" si="749"/>
        <v>3.2520919907254062</v>
      </c>
      <c r="MH143">
        <f t="shared" ca="1" si="750"/>
        <v>0</v>
      </c>
      <c r="MI143" s="41">
        <v>1</v>
      </c>
      <c r="MK143">
        <f t="shared" ca="1" si="751"/>
        <v>0</v>
      </c>
      <c r="ML143">
        <f t="shared" ca="1" si="752"/>
        <v>0</v>
      </c>
      <c r="MM143">
        <f t="shared" ca="1" si="660"/>
        <v>0</v>
      </c>
      <c r="MN143">
        <v>1</v>
      </c>
      <c r="MQ143">
        <f t="shared" ca="1" si="661"/>
        <v>0</v>
      </c>
      <c r="MR143" s="17">
        <f>INDEX(MilitarySpend,MATCH($A143,'Budget Decisions'!$A$3:$A$160,0),MATCH(MR$2,MilitarySpendCol,0))</f>
        <v>0</v>
      </c>
      <c r="MS143">
        <f t="shared" si="798"/>
        <v>2.7100766589378384</v>
      </c>
      <c r="MT143">
        <f>IF($A143&gt;=Assumptions!$D$40,1,0)</f>
        <v>1</v>
      </c>
      <c r="MU143">
        <f>Assumptions!$D$41</f>
        <v>0.83299999999999996</v>
      </c>
      <c r="MV143" s="41">
        <v>1</v>
      </c>
      <c r="MW143">
        <f>Assumptions!$D$42</f>
        <v>0.2</v>
      </c>
      <c r="MX143">
        <f t="shared" si="753"/>
        <v>2.2574938568952194</v>
      </c>
      <c r="MY143">
        <f t="shared" ca="1" si="662"/>
        <v>0</v>
      </c>
      <c r="MZ143" s="17">
        <f>INDEX(MedicalSpend,MATCH($A143,'Budget Decisions'!$A$3:$A$160,0),MATCH(MZ$2,MedicalSpendCol,0))</f>
        <v>0</v>
      </c>
      <c r="NA143" s="17">
        <f>IF(INDEX('Budget Decisions'!$E$4:$E$160,MATCH(Model!$A143,'Budget Decisions'!$A$4:$A$160,0))="CURED",1,0)</f>
        <v>1</v>
      </c>
      <c r="NB143">
        <f t="shared" si="799"/>
        <v>1</v>
      </c>
      <c r="NC143" s="41">
        <v>1</v>
      </c>
      <c r="ND143">
        <f>Assumptions!$D$49</f>
        <v>0.2</v>
      </c>
      <c r="NE143">
        <f t="shared" si="754"/>
        <v>0</v>
      </c>
      <c r="NF143">
        <f t="shared" ca="1" si="663"/>
        <v>0</v>
      </c>
    </row>
    <row r="144" spans="1:370" x14ac:dyDescent="0.25">
      <c r="A144">
        <f t="shared" si="755"/>
        <v>141</v>
      </c>
      <c r="C144">
        <f t="shared" ca="1" si="664"/>
        <v>0</v>
      </c>
      <c r="D144">
        <f t="shared" ca="1" si="665"/>
        <v>0</v>
      </c>
      <c r="E144">
        <f t="shared" ca="1" si="666"/>
        <v>0</v>
      </c>
      <c r="F144">
        <f t="shared" ca="1" si="756"/>
        <v>0</v>
      </c>
      <c r="G144">
        <f t="shared" ca="1" si="667"/>
        <v>31541315</v>
      </c>
      <c r="H144">
        <f t="shared" ca="1" si="757"/>
        <v>0</v>
      </c>
      <c r="I144">
        <f t="shared" ca="1" si="610"/>
        <v>157706</v>
      </c>
      <c r="J144">
        <f t="shared" ca="1" si="611"/>
        <v>61223</v>
      </c>
      <c r="K144">
        <f t="shared" si="758"/>
        <v>0.82857634545527548</v>
      </c>
      <c r="L144">
        <f>Assumptions!$E$34</f>
        <v>1.2</v>
      </c>
      <c r="M144">
        <f ca="1">IF(AND(G144&gt;1,D144&gt;1),((LOG(D144,G144)^(1/EXP(1)))^(1/Assumptions!$D$30))-(1-Assumptions!$D$31),1)</f>
        <v>1</v>
      </c>
      <c r="N144" s="41">
        <v>1</v>
      </c>
      <c r="O144">
        <v>0.15</v>
      </c>
      <c r="Q144">
        <f t="shared" ca="1" si="668"/>
        <v>0.99429161454633053</v>
      </c>
      <c r="R144">
        <f t="shared" ca="1" si="669"/>
        <v>0</v>
      </c>
      <c r="S144" s="41">
        <v>1</v>
      </c>
      <c r="U144">
        <f t="shared" ca="1" si="670"/>
        <v>0</v>
      </c>
      <c r="V144">
        <f t="shared" ca="1" si="671"/>
        <v>0</v>
      </c>
      <c r="W144">
        <f t="shared" ca="1" si="612"/>
        <v>0</v>
      </c>
      <c r="X144">
        <v>1</v>
      </c>
      <c r="AA144">
        <f t="shared" ca="1" si="613"/>
        <v>0</v>
      </c>
      <c r="AB144" s="17">
        <f>INDEX(MilitarySpend,MATCH($A144,'Budget Decisions'!$A$3:$A$160,0),MATCH(AB$2,MilitarySpendCol,0))</f>
        <v>0</v>
      </c>
      <c r="AC144">
        <f t="shared" si="759"/>
        <v>0.82857634545527548</v>
      </c>
      <c r="AD144">
        <f>IF($A144&gt;=Assumptions!$D$40,1,0)</f>
        <v>1</v>
      </c>
      <c r="AE144">
        <f>Assumptions!$D$41</f>
        <v>0.83299999999999996</v>
      </c>
      <c r="AF144" s="41">
        <v>1</v>
      </c>
      <c r="AG144">
        <f>Assumptions!$D$42</f>
        <v>0.2</v>
      </c>
      <c r="AH144">
        <f t="shared" si="672"/>
        <v>0.69020409576424446</v>
      </c>
      <c r="AI144">
        <f t="shared" ca="1" si="614"/>
        <v>0</v>
      </c>
      <c r="AJ144" s="17">
        <f>INDEX(MedicalSpend,MATCH($A144,'Budget Decisions'!$A$3:$A$160,0),MATCH(AJ$2,MedicalSpendCol,0))</f>
        <v>0</v>
      </c>
      <c r="AK144" s="17">
        <f>IF(INDEX('Budget Decisions'!$E$4:$E$160,MATCH(Model!$A144,'Budget Decisions'!$A$4:$A$160,0))="CURED",1,0)</f>
        <v>1</v>
      </c>
      <c r="AL144">
        <f t="shared" si="760"/>
        <v>1</v>
      </c>
      <c r="AM144" s="41">
        <v>1</v>
      </c>
      <c r="AN144">
        <f>Assumptions!$D$49</f>
        <v>0.2</v>
      </c>
      <c r="AO144">
        <f t="shared" si="673"/>
        <v>0</v>
      </c>
      <c r="AP144">
        <f t="shared" ca="1" si="615"/>
        <v>0</v>
      </c>
      <c r="AR144">
        <f t="shared" ca="1" si="674"/>
        <v>0</v>
      </c>
      <c r="AS144">
        <f t="shared" ca="1" si="675"/>
        <v>0</v>
      </c>
      <c r="AT144">
        <f t="shared" ca="1" si="676"/>
        <v>0</v>
      </c>
      <c r="AU144">
        <f t="shared" ca="1" si="677"/>
        <v>0</v>
      </c>
      <c r="AV144">
        <f t="shared" ca="1" si="678"/>
        <v>37104783</v>
      </c>
      <c r="AW144">
        <f t="shared" ca="1" si="761"/>
        <v>0</v>
      </c>
      <c r="AX144">
        <f t="shared" ca="1" si="616"/>
        <v>183668</v>
      </c>
      <c r="AY144">
        <f t="shared" ca="1" si="617"/>
        <v>253023</v>
      </c>
      <c r="AZ144">
        <f t="shared" si="762"/>
        <v>0.15936301189359656</v>
      </c>
      <c r="BA144">
        <f>Assumptions!$E$34</f>
        <v>1.2</v>
      </c>
      <c r="BB144">
        <f ca="1">IF(AND(AV144&gt;1,AS144&gt;1),((LOG(AS144,AV144)^(1/EXP(1)))^(1/Assumptions!$D$30))-(1-Assumptions!$D$31),1)</f>
        <v>1</v>
      </c>
      <c r="BC144" s="41">
        <v>1</v>
      </c>
      <c r="BD144">
        <v>0.15</v>
      </c>
      <c r="BF144">
        <f t="shared" ca="1" si="679"/>
        <v>0.19123561427231586</v>
      </c>
      <c r="BG144">
        <f t="shared" ca="1" si="680"/>
        <v>0</v>
      </c>
      <c r="BH144" s="41">
        <v>1</v>
      </c>
      <c r="BJ144">
        <f t="shared" ca="1" si="681"/>
        <v>0</v>
      </c>
      <c r="BK144">
        <f t="shared" ca="1" si="682"/>
        <v>0</v>
      </c>
      <c r="BL144">
        <f t="shared" ca="1" si="618"/>
        <v>0</v>
      </c>
      <c r="BM144">
        <v>1</v>
      </c>
      <c r="BP144">
        <f t="shared" ca="1" si="619"/>
        <v>0</v>
      </c>
      <c r="BQ144" s="17">
        <f>INDEX(MilitarySpend,MATCH($A144,'Budget Decisions'!$A$3:$A$160,0),MATCH(BQ$2,MilitarySpendCol,0))</f>
        <v>0</v>
      </c>
      <c r="BR144">
        <f t="shared" si="763"/>
        <v>0.15936301189359656</v>
      </c>
      <c r="BS144">
        <f>IF($A144&gt;=Assumptions!$D$40,1,0)</f>
        <v>1</v>
      </c>
      <c r="BT144">
        <f>Assumptions!$D$41</f>
        <v>0.83299999999999996</v>
      </c>
      <c r="BU144" s="41">
        <v>1</v>
      </c>
      <c r="BV144">
        <f>Assumptions!$D$42</f>
        <v>0.2</v>
      </c>
      <c r="BW144">
        <f t="shared" si="683"/>
        <v>0.13274938890736593</v>
      </c>
      <c r="BX144">
        <f t="shared" ca="1" si="620"/>
        <v>0</v>
      </c>
      <c r="BY144" s="17">
        <f>INDEX(MedicalSpend,MATCH($A144,'Budget Decisions'!$A$3:$A$160,0),MATCH(BY$2,MedicalSpendCol,0))</f>
        <v>0</v>
      </c>
      <c r="BZ144" s="17">
        <f>IF(INDEX('Budget Decisions'!$E$4:$E$160,MATCH(Model!$A144,'Budget Decisions'!$A$4:$A$160,0))="CURED",1,0)</f>
        <v>1</v>
      </c>
      <c r="CA144">
        <f t="shared" si="764"/>
        <v>1</v>
      </c>
      <c r="CB144" s="41">
        <v>1</v>
      </c>
      <c r="CC144">
        <f>Assumptions!$D$49</f>
        <v>0.2</v>
      </c>
      <c r="CD144">
        <f t="shared" si="684"/>
        <v>0</v>
      </c>
      <c r="CE144">
        <f t="shared" ca="1" si="621"/>
        <v>0</v>
      </c>
      <c r="CG144">
        <f t="shared" ca="1" si="685"/>
        <v>0</v>
      </c>
      <c r="CH144">
        <f t="shared" ca="1" si="686"/>
        <v>0</v>
      </c>
      <c r="CI144">
        <f t="shared" ca="1" si="687"/>
        <v>0</v>
      </c>
      <c r="CJ144">
        <f t="shared" ca="1" si="765"/>
        <v>0</v>
      </c>
      <c r="CK144">
        <f t="shared" ca="1" si="688"/>
        <v>25692786</v>
      </c>
      <c r="CL144">
        <f t="shared" ca="1" si="766"/>
        <v>0</v>
      </c>
      <c r="CM144">
        <f t="shared" ca="1" si="622"/>
        <v>127179</v>
      </c>
      <c r="CN144">
        <f t="shared" ca="1" si="623"/>
        <v>171690</v>
      </c>
      <c r="CO144">
        <f t="shared" si="767"/>
        <v>0.24130002925990637</v>
      </c>
      <c r="CP144">
        <f>Assumptions!$E$34</f>
        <v>1.2</v>
      </c>
      <c r="CQ144">
        <f ca="1">IF(AND(CK144&gt;1,CH144&gt;1),((LOG(CH144,CK144)^(1/EXP(1)))^(1/Assumptions!$D$30))-(1-Assumptions!$D$31),1)</f>
        <v>1</v>
      </c>
      <c r="CR144" s="41">
        <v>1</v>
      </c>
      <c r="CS144">
        <v>0.15</v>
      </c>
      <c r="CU144">
        <f t="shared" ca="1" si="689"/>
        <v>0.28956003511188766</v>
      </c>
      <c r="CV144">
        <f t="shared" ca="1" si="690"/>
        <v>0</v>
      </c>
      <c r="CW144" s="41">
        <v>1</v>
      </c>
      <c r="CY144">
        <f t="shared" ca="1" si="691"/>
        <v>0</v>
      </c>
      <c r="CZ144">
        <f t="shared" ca="1" si="692"/>
        <v>0</v>
      </c>
      <c r="DA144">
        <f t="shared" ca="1" si="624"/>
        <v>0</v>
      </c>
      <c r="DB144">
        <v>1</v>
      </c>
      <c r="DE144">
        <f t="shared" ca="1" si="625"/>
        <v>0</v>
      </c>
      <c r="DF144" s="17">
        <f>INDEX(MilitarySpend,MATCH($A144,'Budget Decisions'!$A$3:$A$160,0),MATCH(DF$2,MilitarySpendCol,0))</f>
        <v>0</v>
      </c>
      <c r="DG144">
        <f t="shared" si="768"/>
        <v>0.24130002925990637</v>
      </c>
      <c r="DH144">
        <f>IF($A144&gt;=Assumptions!$D$40,1,0)</f>
        <v>1</v>
      </c>
      <c r="DI144">
        <f>Assumptions!$D$41</f>
        <v>0.83299999999999996</v>
      </c>
      <c r="DJ144" s="41">
        <v>1</v>
      </c>
      <c r="DK144">
        <f>Assumptions!$D$42</f>
        <v>0.2</v>
      </c>
      <c r="DL144">
        <f t="shared" si="693"/>
        <v>0.20100292437350201</v>
      </c>
      <c r="DM144">
        <f t="shared" ca="1" si="626"/>
        <v>0</v>
      </c>
      <c r="DN144" s="17">
        <f>INDEX(MedicalSpend,MATCH($A144,'Budget Decisions'!$A$3:$A$160,0),MATCH(DN$2,MedicalSpendCol,0))</f>
        <v>0</v>
      </c>
      <c r="DO144" s="17">
        <f>IF(INDEX('Budget Decisions'!$E$4:$E$160,MATCH(Model!$A144,'Budget Decisions'!$A$4:$A$160,0))="CURED",1,0)</f>
        <v>1</v>
      </c>
      <c r="DP144">
        <f t="shared" si="769"/>
        <v>1</v>
      </c>
      <c r="DQ144" s="41">
        <v>1</v>
      </c>
      <c r="DR144">
        <f>Assumptions!$D$49</f>
        <v>0.2</v>
      </c>
      <c r="DS144">
        <f t="shared" si="694"/>
        <v>0</v>
      </c>
      <c r="DT144">
        <f t="shared" ca="1" si="627"/>
        <v>0</v>
      </c>
      <c r="DV144">
        <f t="shared" ca="1" si="695"/>
        <v>0</v>
      </c>
      <c r="DW144">
        <f t="shared" ca="1" si="696"/>
        <v>0</v>
      </c>
      <c r="DX144">
        <f t="shared" ca="1" si="697"/>
        <v>0</v>
      </c>
      <c r="DY144">
        <f t="shared" ca="1" si="770"/>
        <v>0</v>
      </c>
      <c r="DZ144">
        <f t="shared" ca="1" si="698"/>
        <v>46034458</v>
      </c>
      <c r="EA144">
        <f t="shared" ca="1" si="771"/>
        <v>0</v>
      </c>
      <c r="EB144">
        <f t="shared" ca="1" si="628"/>
        <v>230172</v>
      </c>
      <c r="EC144">
        <f t="shared" ca="1" si="629"/>
        <v>235300</v>
      </c>
      <c r="ED144">
        <f t="shared" si="772"/>
        <v>0.87442730726206253</v>
      </c>
      <c r="EE144">
        <f>Assumptions!$E$34</f>
        <v>1.2</v>
      </c>
      <c r="EF144">
        <f ca="1">IF(AND(DZ144&gt;1,DW144&gt;1),((LOG(DW144,DZ144)^(1/EXP(1)))^(1/Assumptions!$D$30))-(1-Assumptions!$D$31),1)</f>
        <v>1</v>
      </c>
      <c r="EG144" s="41">
        <v>1</v>
      </c>
      <c r="EH144">
        <v>0.15</v>
      </c>
      <c r="EJ144">
        <f t="shared" ca="1" si="699"/>
        <v>1.049312768714475</v>
      </c>
      <c r="EK144">
        <f t="shared" ca="1" si="700"/>
        <v>0</v>
      </c>
      <c r="EL144" s="41">
        <v>1</v>
      </c>
      <c r="EN144">
        <f t="shared" ca="1" si="701"/>
        <v>0</v>
      </c>
      <c r="EO144">
        <f t="shared" ca="1" si="702"/>
        <v>0</v>
      </c>
      <c r="EP144">
        <f t="shared" ca="1" si="630"/>
        <v>0</v>
      </c>
      <c r="EQ144">
        <v>1</v>
      </c>
      <c r="ET144">
        <f t="shared" ca="1" si="631"/>
        <v>0</v>
      </c>
      <c r="EU144" s="17">
        <f>INDEX(MilitarySpend,MATCH($A144,'Budget Decisions'!$A$3:$A$160,0),MATCH(EU$2,MilitarySpendCol,0))</f>
        <v>0</v>
      </c>
      <c r="EV144">
        <f t="shared" si="773"/>
        <v>0.87442730726206253</v>
      </c>
      <c r="EW144">
        <f>IF($A144&gt;=Assumptions!$D$40,1,0)</f>
        <v>1</v>
      </c>
      <c r="EX144">
        <f>Assumptions!$D$41</f>
        <v>0.83299999999999996</v>
      </c>
      <c r="EY144" s="41">
        <v>1</v>
      </c>
      <c r="EZ144">
        <f>Assumptions!$D$42</f>
        <v>0.2</v>
      </c>
      <c r="FA144">
        <f t="shared" si="703"/>
        <v>0.72839794694929805</v>
      </c>
      <c r="FB144">
        <f t="shared" ca="1" si="632"/>
        <v>0</v>
      </c>
      <c r="FC144" s="17">
        <f>INDEX(MedicalSpend,MATCH($A144,'Budget Decisions'!$A$3:$A$160,0),MATCH(FC$2,MedicalSpendCol,0))</f>
        <v>0</v>
      </c>
      <c r="FD144" s="17">
        <f>IF(INDEX('Budget Decisions'!$E$4:$E$160,MATCH(Model!$A144,'Budget Decisions'!$A$4:$A$160,0))="CURED",1,0)</f>
        <v>1</v>
      </c>
      <c r="FE144">
        <f t="shared" si="774"/>
        <v>1</v>
      </c>
      <c r="FF144" s="41">
        <v>1</v>
      </c>
      <c r="FG144">
        <f>Assumptions!$D$49</f>
        <v>0.2</v>
      </c>
      <c r="FH144">
        <f t="shared" si="704"/>
        <v>0</v>
      </c>
      <c r="FI144">
        <f t="shared" ca="1" si="633"/>
        <v>0</v>
      </c>
      <c r="FK144">
        <f t="shared" ca="1" si="705"/>
        <v>0</v>
      </c>
      <c r="FL144">
        <f t="shared" ca="1" si="706"/>
        <v>0</v>
      </c>
      <c r="FM144">
        <f t="shared" ca="1" si="707"/>
        <v>0</v>
      </c>
      <c r="FN144">
        <f t="shared" ca="1" si="775"/>
        <v>0</v>
      </c>
      <c r="FO144">
        <f t="shared" ca="1" si="708"/>
        <v>32075244</v>
      </c>
      <c r="FP144">
        <f t="shared" ca="1" si="776"/>
        <v>0</v>
      </c>
      <c r="FQ144">
        <f t="shared" ca="1" si="634"/>
        <v>158772</v>
      </c>
      <c r="FR144">
        <f t="shared" ca="1" si="635"/>
        <v>147365</v>
      </c>
      <c r="FS144">
        <f t="shared" si="777"/>
        <v>0.36303408195741388</v>
      </c>
      <c r="FT144">
        <f>Assumptions!$E$34</f>
        <v>1.2</v>
      </c>
      <c r="FU144">
        <f ca="1">IF(AND(FO144&gt;1,FL144&gt;1),((LOG(FL144,FO144)^(1/EXP(1)))^(1/Assumptions!$D$30))-(1-Assumptions!$D$31),1)</f>
        <v>1</v>
      </c>
      <c r="FV144" s="41">
        <v>1</v>
      </c>
      <c r="FW144">
        <v>0.15</v>
      </c>
      <c r="FY144">
        <f t="shared" ca="1" si="709"/>
        <v>0.43564089834889663</v>
      </c>
      <c r="FZ144">
        <f t="shared" ca="1" si="710"/>
        <v>0</v>
      </c>
      <c r="GA144" s="41">
        <v>1</v>
      </c>
      <c r="GC144">
        <f t="shared" ca="1" si="711"/>
        <v>0</v>
      </c>
      <c r="GD144">
        <f t="shared" ca="1" si="712"/>
        <v>0</v>
      </c>
      <c r="GE144">
        <f t="shared" ca="1" si="636"/>
        <v>0</v>
      </c>
      <c r="GF144">
        <v>1</v>
      </c>
      <c r="GI144">
        <f t="shared" ca="1" si="637"/>
        <v>0</v>
      </c>
      <c r="GJ144" s="17">
        <f>INDEX(MilitarySpend,MATCH($A144,'Budget Decisions'!$A$3:$A$160,0),MATCH(GJ$2,MilitarySpendCol,0))</f>
        <v>0</v>
      </c>
      <c r="GK144">
        <f t="shared" si="778"/>
        <v>0.36303408195741388</v>
      </c>
      <c r="GL144">
        <f>IF($A144&gt;=Assumptions!$D$40,1,0)</f>
        <v>1</v>
      </c>
      <c r="GM144">
        <f>Assumptions!$D$41</f>
        <v>0.83299999999999996</v>
      </c>
      <c r="GN144" s="41">
        <v>1</v>
      </c>
      <c r="GO144">
        <f>Assumptions!$D$42</f>
        <v>0.2</v>
      </c>
      <c r="GP144">
        <f t="shared" si="713"/>
        <v>0.30240739027052577</v>
      </c>
      <c r="GQ144">
        <f t="shared" ca="1" si="638"/>
        <v>0</v>
      </c>
      <c r="GR144" s="17">
        <f>INDEX(MedicalSpend,MATCH($A144,'Budget Decisions'!$A$3:$A$160,0),MATCH(GR$2,MedicalSpendCol,0))</f>
        <v>0</v>
      </c>
      <c r="GS144" s="17">
        <f>IF(INDEX('Budget Decisions'!$E$4:$E$160,MATCH(Model!$A144,'Budget Decisions'!$A$4:$A$160,0))="CURED",1,0)</f>
        <v>1</v>
      </c>
      <c r="GT144">
        <f t="shared" si="779"/>
        <v>1</v>
      </c>
      <c r="GU144" s="41">
        <v>1</v>
      </c>
      <c r="GV144">
        <f>Assumptions!$D$49</f>
        <v>0.2</v>
      </c>
      <c r="GW144">
        <f t="shared" si="714"/>
        <v>0</v>
      </c>
      <c r="GX144">
        <f t="shared" ca="1" si="639"/>
        <v>0</v>
      </c>
      <c r="GZ144">
        <f t="shared" ca="1" si="715"/>
        <v>0</v>
      </c>
      <c r="HA144">
        <f t="shared" ca="1" si="716"/>
        <v>0</v>
      </c>
      <c r="HB144">
        <f t="shared" ca="1" si="717"/>
        <v>0</v>
      </c>
      <c r="HC144">
        <f t="shared" ca="1" si="780"/>
        <v>0</v>
      </c>
      <c r="HD144">
        <f t="shared" ca="1" si="718"/>
        <v>26514576</v>
      </c>
      <c r="HE144">
        <f t="shared" ca="1" si="781"/>
        <v>0</v>
      </c>
      <c r="HF144">
        <f t="shared" ca="1" si="640"/>
        <v>131247</v>
      </c>
      <c r="HG144">
        <f t="shared" ca="1" si="641"/>
        <v>191494</v>
      </c>
      <c r="HH144">
        <f t="shared" si="782"/>
        <v>0.464689620669401</v>
      </c>
      <c r="HI144">
        <f>Assumptions!$E$34</f>
        <v>1.2</v>
      </c>
      <c r="HJ144">
        <f ca="1">IF(AND(HD144&gt;1,HA144&gt;1),((LOG(HA144,HD144)^(1/EXP(1)))^(1/Assumptions!$D$30))-(1-Assumptions!$D$31),1)</f>
        <v>1</v>
      </c>
      <c r="HK144" s="41">
        <v>1</v>
      </c>
      <c r="HL144">
        <v>0.15</v>
      </c>
      <c r="HN144">
        <f t="shared" ca="1" si="719"/>
        <v>0.55762754480328114</v>
      </c>
      <c r="HO144">
        <f t="shared" ca="1" si="720"/>
        <v>0</v>
      </c>
      <c r="HP144" s="41">
        <v>1</v>
      </c>
      <c r="HR144">
        <f t="shared" ca="1" si="721"/>
        <v>0</v>
      </c>
      <c r="HS144">
        <f t="shared" ca="1" si="722"/>
        <v>0</v>
      </c>
      <c r="HT144">
        <f t="shared" ca="1" si="642"/>
        <v>0</v>
      </c>
      <c r="HU144">
        <v>1</v>
      </c>
      <c r="HX144">
        <f t="shared" ca="1" si="643"/>
        <v>0</v>
      </c>
      <c r="HY144" s="17">
        <f>INDEX(MilitarySpend,MATCH($A144,'Budget Decisions'!$A$3:$A$160,0),MATCH(HY$2,MilitarySpendCol,0))</f>
        <v>0</v>
      </c>
      <c r="HZ144">
        <f t="shared" si="783"/>
        <v>0.464689620669401</v>
      </c>
      <c r="IA144">
        <f>IF($A144&gt;=Assumptions!$D$40,1,0)</f>
        <v>1</v>
      </c>
      <c r="IB144">
        <f>Assumptions!$D$41</f>
        <v>0.83299999999999996</v>
      </c>
      <c r="IC144" s="41">
        <v>1</v>
      </c>
      <c r="ID144">
        <f>Assumptions!$D$42</f>
        <v>0.2</v>
      </c>
      <c r="IE144">
        <f t="shared" si="723"/>
        <v>0.38708645401761099</v>
      </c>
      <c r="IF144">
        <f t="shared" ca="1" si="644"/>
        <v>0</v>
      </c>
      <c r="IG144" s="17">
        <f>INDEX(MedicalSpend,MATCH($A144,'Budget Decisions'!$A$3:$A$160,0),MATCH(IG$2,MedicalSpendCol,0))</f>
        <v>0</v>
      </c>
      <c r="IH144" s="17">
        <f>IF(INDEX('Budget Decisions'!$E$4:$E$160,MATCH(Model!$A144,'Budget Decisions'!$A$4:$A$160,0))="CURED",1,0)</f>
        <v>1</v>
      </c>
      <c r="II144">
        <f t="shared" si="784"/>
        <v>1</v>
      </c>
      <c r="IJ144" s="41">
        <v>1</v>
      </c>
      <c r="IK144">
        <f>Assumptions!$D$49</f>
        <v>0.2</v>
      </c>
      <c r="IL144">
        <f t="shared" si="724"/>
        <v>0</v>
      </c>
      <c r="IM144">
        <f t="shared" ca="1" si="645"/>
        <v>0</v>
      </c>
      <c r="IO144">
        <f t="shared" ca="1" si="725"/>
        <v>0</v>
      </c>
      <c r="IP144">
        <f t="shared" ca="1" si="726"/>
        <v>0</v>
      </c>
      <c r="IQ144">
        <f t="shared" ca="1" si="727"/>
        <v>0</v>
      </c>
      <c r="IR144">
        <f t="shared" ca="1" si="785"/>
        <v>0</v>
      </c>
      <c r="IS144">
        <f t="shared" ca="1" si="728"/>
        <v>49107540</v>
      </c>
      <c r="IT144">
        <f t="shared" ca="1" si="786"/>
        <v>0</v>
      </c>
      <c r="IU144">
        <f t="shared" ca="1" si="646"/>
        <v>243082</v>
      </c>
      <c r="IV144">
        <f t="shared" ca="1" si="647"/>
        <v>169422</v>
      </c>
      <c r="IW144">
        <f t="shared" si="787"/>
        <v>1.1264233685228699</v>
      </c>
      <c r="IX144">
        <f>Assumptions!$E$34</f>
        <v>1.2</v>
      </c>
      <c r="IY144">
        <f ca="1">IF(AND(IS144&gt;1,IP144&gt;1),((LOG(IP144,IS144)^(1/EXP(1)))^(1/Assumptions!$D$30))-(1-Assumptions!$D$31),1)</f>
        <v>1</v>
      </c>
      <c r="IZ144" s="41">
        <v>1</v>
      </c>
      <c r="JA144">
        <v>0.15</v>
      </c>
      <c r="JC144">
        <f t="shared" ca="1" si="729"/>
        <v>1.3517080422274439</v>
      </c>
      <c r="JD144">
        <f t="shared" ca="1" si="730"/>
        <v>0</v>
      </c>
      <c r="JE144" s="41">
        <v>1</v>
      </c>
      <c r="JG144">
        <f t="shared" ca="1" si="731"/>
        <v>0</v>
      </c>
      <c r="JH144">
        <f t="shared" ca="1" si="732"/>
        <v>0</v>
      </c>
      <c r="JI144">
        <f t="shared" ca="1" si="648"/>
        <v>0</v>
      </c>
      <c r="JJ144">
        <v>1</v>
      </c>
      <c r="JM144">
        <f t="shared" ca="1" si="649"/>
        <v>0</v>
      </c>
      <c r="JN144" s="17">
        <f>INDEX(MilitarySpend,MATCH($A144,'Budget Decisions'!$A$3:$A$160,0),MATCH(JN$2,MilitarySpendCol,0))</f>
        <v>0</v>
      </c>
      <c r="JO144">
        <f t="shared" si="788"/>
        <v>1.1264233685228699</v>
      </c>
      <c r="JP144">
        <f>IF($A144&gt;=Assumptions!$D$40,1,0)</f>
        <v>1</v>
      </c>
      <c r="JQ144">
        <f>Assumptions!$D$41</f>
        <v>0.83299999999999996</v>
      </c>
      <c r="JR144" s="41">
        <v>1</v>
      </c>
      <c r="JS144">
        <f>Assumptions!$D$42</f>
        <v>0.2</v>
      </c>
      <c r="JT144">
        <f t="shared" si="733"/>
        <v>0.9383106659795506</v>
      </c>
      <c r="JU144">
        <f t="shared" ca="1" si="650"/>
        <v>0</v>
      </c>
      <c r="JV144" s="17">
        <f>INDEX(MedicalSpend,MATCH($A144,'Budget Decisions'!$A$3:$A$160,0),MATCH(JV$2,MedicalSpendCol,0))</f>
        <v>0</v>
      </c>
      <c r="JW144" s="17">
        <f>IF(INDEX('Budget Decisions'!$E$4:$E$160,MATCH(Model!$A144,'Budget Decisions'!$A$4:$A$160,0))="CURED",1,0)</f>
        <v>1</v>
      </c>
      <c r="JX144">
        <f t="shared" si="789"/>
        <v>1</v>
      </c>
      <c r="JY144" s="41">
        <v>1</v>
      </c>
      <c r="JZ144">
        <f>Assumptions!$D$49</f>
        <v>0.2</v>
      </c>
      <c r="KA144">
        <f t="shared" si="734"/>
        <v>0</v>
      </c>
      <c r="KB144">
        <f t="shared" ca="1" si="651"/>
        <v>0</v>
      </c>
      <c r="KD144">
        <f t="shared" ca="1" si="735"/>
        <v>0</v>
      </c>
      <c r="KE144">
        <f t="shared" ca="1" si="736"/>
        <v>0</v>
      </c>
      <c r="KF144">
        <f t="shared" ca="1" si="737"/>
        <v>0</v>
      </c>
      <c r="KG144">
        <f t="shared" ca="1" si="790"/>
        <v>0</v>
      </c>
      <c r="KH144">
        <f t="shared" ca="1" si="738"/>
        <v>41291172</v>
      </c>
      <c r="KI144">
        <f t="shared" ca="1" si="791"/>
        <v>0</v>
      </c>
      <c r="KJ144">
        <f t="shared" ca="1" si="652"/>
        <v>204391</v>
      </c>
      <c r="KK144">
        <f t="shared" ca="1" si="653"/>
        <v>209100</v>
      </c>
      <c r="KL144">
        <f t="shared" si="792"/>
        <v>2.2321095760416365</v>
      </c>
      <c r="KM144">
        <f>Assumptions!$E$34</f>
        <v>1.2</v>
      </c>
      <c r="KN144">
        <f ca="1">IF(AND(KH144&gt;1,KE144&gt;1),((LOG(KE144,KH144)^(1/EXP(1)))^(1/Assumptions!$D$30))-(1-Assumptions!$D$31),1)</f>
        <v>1</v>
      </c>
      <c r="KO144" s="41">
        <v>1</v>
      </c>
      <c r="KP144">
        <v>0.15</v>
      </c>
      <c r="KR144">
        <f t="shared" ca="1" si="739"/>
        <v>2.6785314912499638</v>
      </c>
      <c r="KS144">
        <f t="shared" ca="1" si="740"/>
        <v>0</v>
      </c>
      <c r="KT144" s="41">
        <v>1</v>
      </c>
      <c r="KV144">
        <f t="shared" ca="1" si="741"/>
        <v>0</v>
      </c>
      <c r="KW144">
        <f t="shared" ca="1" si="742"/>
        <v>0</v>
      </c>
      <c r="KX144">
        <f t="shared" ca="1" si="654"/>
        <v>0</v>
      </c>
      <c r="KY144">
        <v>1</v>
      </c>
      <c r="LB144">
        <f t="shared" ca="1" si="655"/>
        <v>0</v>
      </c>
      <c r="LC144" s="17">
        <f>INDEX(MilitarySpend,MATCH($A144,'Budget Decisions'!$A$3:$A$160,0),MATCH(LC$2,MilitarySpendCol,0))</f>
        <v>0</v>
      </c>
      <c r="LD144">
        <f t="shared" si="793"/>
        <v>2.2321095760416365</v>
      </c>
      <c r="LE144">
        <f>IF($A144&gt;=Assumptions!$D$40,1,0)</f>
        <v>1</v>
      </c>
      <c r="LF144">
        <f>Assumptions!$D$41</f>
        <v>0.83299999999999996</v>
      </c>
      <c r="LG144" s="41">
        <v>1</v>
      </c>
      <c r="LH144">
        <f>Assumptions!$D$42</f>
        <v>0.2</v>
      </c>
      <c r="LI144">
        <f t="shared" si="743"/>
        <v>1.8593472768426831</v>
      </c>
      <c r="LJ144">
        <f t="shared" ca="1" si="656"/>
        <v>0</v>
      </c>
      <c r="LK144" s="17">
        <f>INDEX(MedicalSpend,MATCH($A144,'Budget Decisions'!$A$3:$A$160,0),MATCH(LK$2,MedicalSpendCol,0))</f>
        <v>0</v>
      </c>
      <c r="LL144" s="17">
        <f>IF(INDEX('Budget Decisions'!$E$4:$E$160,MATCH(Model!$A144,'Budget Decisions'!$A$4:$A$160,0))="CURED",1,0)</f>
        <v>1</v>
      </c>
      <c r="LM144">
        <f t="shared" si="794"/>
        <v>1</v>
      </c>
      <c r="LN144" s="41">
        <v>1</v>
      </c>
      <c r="LO144">
        <f>Assumptions!$D$49</f>
        <v>0.2</v>
      </c>
      <c r="LP144">
        <f t="shared" si="744"/>
        <v>0</v>
      </c>
      <c r="LQ144">
        <f t="shared" ca="1" si="657"/>
        <v>0</v>
      </c>
      <c r="LS144">
        <f t="shared" ca="1" si="745"/>
        <v>0</v>
      </c>
      <c r="LT144">
        <f t="shared" ca="1" si="746"/>
        <v>0</v>
      </c>
      <c r="LU144">
        <f t="shared" ca="1" si="747"/>
        <v>0</v>
      </c>
      <c r="LV144">
        <f t="shared" ca="1" si="795"/>
        <v>0</v>
      </c>
      <c r="LW144">
        <f t="shared" ca="1" si="748"/>
        <v>14106056</v>
      </c>
      <c r="LX144">
        <f t="shared" ca="1" si="796"/>
        <v>0</v>
      </c>
      <c r="LY144">
        <f t="shared" ca="1" si="658"/>
        <v>70530</v>
      </c>
      <c r="LZ144">
        <f t="shared" ca="1" si="659"/>
        <v>68130</v>
      </c>
      <c r="MA144">
        <f t="shared" si="797"/>
        <v>2.7100766589378384</v>
      </c>
      <c r="MB144">
        <f>Assumptions!$E$34</f>
        <v>1.2</v>
      </c>
      <c r="MC144">
        <f ca="1">IF(AND(LW144&gt;1,LT144&gt;1),((LOG(LT144,LW144)^(1/EXP(1)))^(1/Assumptions!$D$30))-(1-Assumptions!$D$31),1)</f>
        <v>1</v>
      </c>
      <c r="MD144" s="41">
        <v>1</v>
      </c>
      <c r="ME144">
        <v>0.15</v>
      </c>
      <c r="MG144">
        <f t="shared" ca="1" si="749"/>
        <v>3.2520919907254062</v>
      </c>
      <c r="MH144">
        <f t="shared" ca="1" si="750"/>
        <v>0</v>
      </c>
      <c r="MI144" s="41">
        <v>1</v>
      </c>
      <c r="MK144">
        <f t="shared" ca="1" si="751"/>
        <v>0</v>
      </c>
      <c r="ML144">
        <f t="shared" ca="1" si="752"/>
        <v>0</v>
      </c>
      <c r="MM144">
        <f t="shared" ca="1" si="660"/>
        <v>0</v>
      </c>
      <c r="MN144">
        <v>1</v>
      </c>
      <c r="MQ144">
        <f t="shared" ca="1" si="661"/>
        <v>0</v>
      </c>
      <c r="MR144" s="17">
        <f>INDEX(MilitarySpend,MATCH($A144,'Budget Decisions'!$A$3:$A$160,0),MATCH(MR$2,MilitarySpendCol,0))</f>
        <v>0</v>
      </c>
      <c r="MS144">
        <f t="shared" si="798"/>
        <v>2.7100766589378384</v>
      </c>
      <c r="MT144">
        <f>IF($A144&gt;=Assumptions!$D$40,1,0)</f>
        <v>1</v>
      </c>
      <c r="MU144">
        <f>Assumptions!$D$41</f>
        <v>0.83299999999999996</v>
      </c>
      <c r="MV144" s="41">
        <v>1</v>
      </c>
      <c r="MW144">
        <f>Assumptions!$D$42</f>
        <v>0.2</v>
      </c>
      <c r="MX144">
        <f t="shared" si="753"/>
        <v>2.2574938568952194</v>
      </c>
      <c r="MY144">
        <f t="shared" ca="1" si="662"/>
        <v>0</v>
      </c>
      <c r="MZ144" s="17">
        <f>INDEX(MedicalSpend,MATCH($A144,'Budget Decisions'!$A$3:$A$160,0),MATCH(MZ$2,MedicalSpendCol,0))</f>
        <v>0</v>
      </c>
      <c r="NA144" s="17">
        <f>IF(INDEX('Budget Decisions'!$E$4:$E$160,MATCH(Model!$A144,'Budget Decisions'!$A$4:$A$160,0))="CURED",1,0)</f>
        <v>1</v>
      </c>
      <c r="NB144">
        <f t="shared" si="799"/>
        <v>1</v>
      </c>
      <c r="NC144" s="41">
        <v>1</v>
      </c>
      <c r="ND144">
        <f>Assumptions!$D$49</f>
        <v>0.2</v>
      </c>
      <c r="NE144">
        <f t="shared" si="754"/>
        <v>0</v>
      </c>
      <c r="NF144">
        <f t="shared" ca="1" si="663"/>
        <v>0</v>
      </c>
    </row>
    <row r="145" spans="1:370" x14ac:dyDescent="0.25">
      <c r="A145">
        <f t="shared" si="755"/>
        <v>142</v>
      </c>
      <c r="C145">
        <f t="shared" ca="1" si="664"/>
        <v>0</v>
      </c>
      <c r="D145">
        <f t="shared" ca="1" si="665"/>
        <v>0</v>
      </c>
      <c r="E145">
        <f t="shared" ca="1" si="666"/>
        <v>0</v>
      </c>
      <c r="F145">
        <f t="shared" ca="1" si="756"/>
        <v>0</v>
      </c>
      <c r="G145">
        <f t="shared" ca="1" si="667"/>
        <v>31444832</v>
      </c>
      <c r="H145">
        <f t="shared" ca="1" si="757"/>
        <v>0</v>
      </c>
      <c r="I145">
        <f t="shared" ca="1" si="610"/>
        <v>157224</v>
      </c>
      <c r="J145">
        <f t="shared" ca="1" si="611"/>
        <v>61337</v>
      </c>
      <c r="K145">
        <f t="shared" si="758"/>
        <v>0.82857634545527548</v>
      </c>
      <c r="L145">
        <f>Assumptions!$E$34</f>
        <v>1.2</v>
      </c>
      <c r="M145">
        <f ca="1">IF(AND(G145&gt;1,D145&gt;1),((LOG(D145,G145)^(1/EXP(1)))^(1/Assumptions!$D$30))-(1-Assumptions!$D$31),1)</f>
        <v>1</v>
      </c>
      <c r="N145" s="41">
        <v>1</v>
      </c>
      <c r="O145">
        <v>0.15</v>
      </c>
      <c r="Q145">
        <f t="shared" ca="1" si="668"/>
        <v>0.99429161454633053</v>
      </c>
      <c r="R145">
        <f t="shared" ca="1" si="669"/>
        <v>0</v>
      </c>
      <c r="S145" s="41">
        <v>1</v>
      </c>
      <c r="U145">
        <f t="shared" ca="1" si="670"/>
        <v>0</v>
      </c>
      <c r="V145">
        <f t="shared" ca="1" si="671"/>
        <v>0</v>
      </c>
      <c r="W145">
        <f t="shared" ca="1" si="612"/>
        <v>0</v>
      </c>
      <c r="X145">
        <v>1</v>
      </c>
      <c r="AA145">
        <f t="shared" ca="1" si="613"/>
        <v>0</v>
      </c>
      <c r="AB145" s="17">
        <f>INDEX(MilitarySpend,MATCH($A145,'Budget Decisions'!$A$3:$A$160,0),MATCH(AB$2,MilitarySpendCol,0))</f>
        <v>0</v>
      </c>
      <c r="AC145">
        <f t="shared" si="759"/>
        <v>0.82857634545527548</v>
      </c>
      <c r="AD145">
        <f>IF($A145&gt;=Assumptions!$D$40,1,0)</f>
        <v>1</v>
      </c>
      <c r="AE145">
        <f>Assumptions!$D$41</f>
        <v>0.83299999999999996</v>
      </c>
      <c r="AF145" s="41">
        <v>1</v>
      </c>
      <c r="AG145">
        <f>Assumptions!$D$42</f>
        <v>0.2</v>
      </c>
      <c r="AH145">
        <f t="shared" si="672"/>
        <v>0.69020409576424446</v>
      </c>
      <c r="AI145">
        <f t="shared" ca="1" si="614"/>
        <v>0</v>
      </c>
      <c r="AJ145" s="17">
        <f>INDEX(MedicalSpend,MATCH($A145,'Budget Decisions'!$A$3:$A$160,0),MATCH(AJ$2,MedicalSpendCol,0))</f>
        <v>0</v>
      </c>
      <c r="AK145" s="17">
        <f>IF(INDEX('Budget Decisions'!$E$4:$E$160,MATCH(Model!$A145,'Budget Decisions'!$A$4:$A$160,0))="CURED",1,0)</f>
        <v>1</v>
      </c>
      <c r="AL145">
        <f t="shared" si="760"/>
        <v>1</v>
      </c>
      <c r="AM145" s="41">
        <v>1</v>
      </c>
      <c r="AN145">
        <f>Assumptions!$D$49</f>
        <v>0.2</v>
      </c>
      <c r="AO145">
        <f t="shared" si="673"/>
        <v>0</v>
      </c>
      <c r="AP145">
        <f t="shared" ca="1" si="615"/>
        <v>0</v>
      </c>
      <c r="AR145">
        <f t="shared" ca="1" si="674"/>
        <v>0</v>
      </c>
      <c r="AS145">
        <f t="shared" ca="1" si="675"/>
        <v>0</v>
      </c>
      <c r="AT145">
        <f t="shared" ca="1" si="676"/>
        <v>0</v>
      </c>
      <c r="AU145">
        <f t="shared" ca="1" si="677"/>
        <v>0</v>
      </c>
      <c r="AV145">
        <f t="shared" ca="1" si="678"/>
        <v>37174138</v>
      </c>
      <c r="AW145">
        <f t="shared" ca="1" si="761"/>
        <v>0</v>
      </c>
      <c r="AX145">
        <f t="shared" ca="1" si="616"/>
        <v>184011</v>
      </c>
      <c r="AY145">
        <f t="shared" ca="1" si="617"/>
        <v>252595</v>
      </c>
      <c r="AZ145">
        <f t="shared" si="762"/>
        <v>0.15936301189359656</v>
      </c>
      <c r="BA145">
        <f>Assumptions!$E$34</f>
        <v>1.2</v>
      </c>
      <c r="BB145">
        <f ca="1">IF(AND(AV145&gt;1,AS145&gt;1),((LOG(AS145,AV145)^(1/EXP(1)))^(1/Assumptions!$D$30))-(1-Assumptions!$D$31),1)</f>
        <v>1</v>
      </c>
      <c r="BC145" s="41">
        <v>1</v>
      </c>
      <c r="BD145">
        <v>0.15</v>
      </c>
      <c r="BF145">
        <f t="shared" ca="1" si="679"/>
        <v>0.19123561427231586</v>
      </c>
      <c r="BG145">
        <f t="shared" ca="1" si="680"/>
        <v>0</v>
      </c>
      <c r="BH145" s="41">
        <v>1</v>
      </c>
      <c r="BJ145">
        <f t="shared" ca="1" si="681"/>
        <v>0</v>
      </c>
      <c r="BK145">
        <f t="shared" ca="1" si="682"/>
        <v>0</v>
      </c>
      <c r="BL145">
        <f t="shared" ca="1" si="618"/>
        <v>0</v>
      </c>
      <c r="BM145">
        <v>1</v>
      </c>
      <c r="BP145">
        <f t="shared" ca="1" si="619"/>
        <v>0</v>
      </c>
      <c r="BQ145" s="17">
        <f>INDEX(MilitarySpend,MATCH($A145,'Budget Decisions'!$A$3:$A$160,0),MATCH(BQ$2,MilitarySpendCol,0))</f>
        <v>0</v>
      </c>
      <c r="BR145">
        <f t="shared" si="763"/>
        <v>0.15936301189359656</v>
      </c>
      <c r="BS145">
        <f>IF($A145&gt;=Assumptions!$D$40,1,0)</f>
        <v>1</v>
      </c>
      <c r="BT145">
        <f>Assumptions!$D$41</f>
        <v>0.83299999999999996</v>
      </c>
      <c r="BU145" s="41">
        <v>1</v>
      </c>
      <c r="BV145">
        <f>Assumptions!$D$42</f>
        <v>0.2</v>
      </c>
      <c r="BW145">
        <f t="shared" si="683"/>
        <v>0.13274938890736593</v>
      </c>
      <c r="BX145">
        <f t="shared" ca="1" si="620"/>
        <v>0</v>
      </c>
      <c r="BY145" s="17">
        <f>INDEX(MedicalSpend,MATCH($A145,'Budget Decisions'!$A$3:$A$160,0),MATCH(BY$2,MedicalSpendCol,0))</f>
        <v>0</v>
      </c>
      <c r="BZ145" s="17">
        <f>IF(INDEX('Budget Decisions'!$E$4:$E$160,MATCH(Model!$A145,'Budget Decisions'!$A$4:$A$160,0))="CURED",1,0)</f>
        <v>1</v>
      </c>
      <c r="CA145">
        <f t="shared" si="764"/>
        <v>1</v>
      </c>
      <c r="CB145" s="41">
        <v>1</v>
      </c>
      <c r="CC145">
        <f>Assumptions!$D$49</f>
        <v>0.2</v>
      </c>
      <c r="CD145">
        <f t="shared" si="684"/>
        <v>0</v>
      </c>
      <c r="CE145">
        <f t="shared" ca="1" si="621"/>
        <v>0</v>
      </c>
      <c r="CG145">
        <f t="shared" ca="1" si="685"/>
        <v>0</v>
      </c>
      <c r="CH145">
        <f t="shared" ca="1" si="686"/>
        <v>0</v>
      </c>
      <c r="CI145">
        <f t="shared" ca="1" si="687"/>
        <v>0</v>
      </c>
      <c r="CJ145">
        <f t="shared" ca="1" si="765"/>
        <v>0</v>
      </c>
      <c r="CK145">
        <f t="shared" ca="1" si="688"/>
        <v>25737297</v>
      </c>
      <c r="CL145">
        <f t="shared" ca="1" si="766"/>
        <v>0</v>
      </c>
      <c r="CM145">
        <f t="shared" ca="1" si="622"/>
        <v>127399</v>
      </c>
      <c r="CN145">
        <f t="shared" ca="1" si="623"/>
        <v>171791</v>
      </c>
      <c r="CO145">
        <f t="shared" si="767"/>
        <v>0.24130002925990637</v>
      </c>
      <c r="CP145">
        <f>Assumptions!$E$34</f>
        <v>1.2</v>
      </c>
      <c r="CQ145">
        <f ca="1">IF(AND(CK145&gt;1,CH145&gt;1),((LOG(CH145,CK145)^(1/EXP(1)))^(1/Assumptions!$D$30))-(1-Assumptions!$D$31),1)</f>
        <v>1</v>
      </c>
      <c r="CR145" s="41">
        <v>1</v>
      </c>
      <c r="CS145">
        <v>0.15</v>
      </c>
      <c r="CU145">
        <f t="shared" ca="1" si="689"/>
        <v>0.28956003511188766</v>
      </c>
      <c r="CV145">
        <f t="shared" ca="1" si="690"/>
        <v>0</v>
      </c>
      <c r="CW145" s="41">
        <v>1</v>
      </c>
      <c r="CY145">
        <f t="shared" ca="1" si="691"/>
        <v>0</v>
      </c>
      <c r="CZ145">
        <f t="shared" ca="1" si="692"/>
        <v>0</v>
      </c>
      <c r="DA145">
        <f t="shared" ca="1" si="624"/>
        <v>0</v>
      </c>
      <c r="DB145">
        <v>1</v>
      </c>
      <c r="DE145">
        <f t="shared" ca="1" si="625"/>
        <v>0</v>
      </c>
      <c r="DF145" s="17">
        <f>INDEX(MilitarySpend,MATCH($A145,'Budget Decisions'!$A$3:$A$160,0),MATCH(DF$2,MilitarySpendCol,0))</f>
        <v>0</v>
      </c>
      <c r="DG145">
        <f t="shared" si="768"/>
        <v>0.24130002925990637</v>
      </c>
      <c r="DH145">
        <f>IF($A145&gt;=Assumptions!$D$40,1,0)</f>
        <v>1</v>
      </c>
      <c r="DI145">
        <f>Assumptions!$D$41</f>
        <v>0.83299999999999996</v>
      </c>
      <c r="DJ145" s="41">
        <v>1</v>
      </c>
      <c r="DK145">
        <f>Assumptions!$D$42</f>
        <v>0.2</v>
      </c>
      <c r="DL145">
        <f t="shared" si="693"/>
        <v>0.20100292437350201</v>
      </c>
      <c r="DM145">
        <f t="shared" ca="1" si="626"/>
        <v>0</v>
      </c>
      <c r="DN145" s="17">
        <f>INDEX(MedicalSpend,MATCH($A145,'Budget Decisions'!$A$3:$A$160,0),MATCH(DN$2,MedicalSpendCol,0))</f>
        <v>0</v>
      </c>
      <c r="DO145" s="17">
        <f>IF(INDEX('Budget Decisions'!$E$4:$E$160,MATCH(Model!$A145,'Budget Decisions'!$A$4:$A$160,0))="CURED",1,0)</f>
        <v>1</v>
      </c>
      <c r="DP145">
        <f t="shared" si="769"/>
        <v>1</v>
      </c>
      <c r="DQ145" s="41">
        <v>1</v>
      </c>
      <c r="DR145">
        <f>Assumptions!$D$49</f>
        <v>0.2</v>
      </c>
      <c r="DS145">
        <f t="shared" si="694"/>
        <v>0</v>
      </c>
      <c r="DT145">
        <f t="shared" ca="1" si="627"/>
        <v>0</v>
      </c>
      <c r="DV145">
        <f t="shared" ca="1" si="695"/>
        <v>0</v>
      </c>
      <c r="DW145">
        <f t="shared" ca="1" si="696"/>
        <v>0</v>
      </c>
      <c r="DX145">
        <f t="shared" ca="1" si="697"/>
        <v>0</v>
      </c>
      <c r="DY145">
        <f t="shared" ca="1" si="770"/>
        <v>0</v>
      </c>
      <c r="DZ145">
        <f t="shared" ca="1" si="698"/>
        <v>46039586</v>
      </c>
      <c r="EA145">
        <f t="shared" ca="1" si="771"/>
        <v>0</v>
      </c>
      <c r="EB145">
        <f t="shared" ca="1" si="628"/>
        <v>230197</v>
      </c>
      <c r="EC145">
        <f t="shared" ca="1" si="629"/>
        <v>235358</v>
      </c>
      <c r="ED145">
        <f t="shared" si="772"/>
        <v>0.87442730726206253</v>
      </c>
      <c r="EE145">
        <f>Assumptions!$E$34</f>
        <v>1.2</v>
      </c>
      <c r="EF145">
        <f ca="1">IF(AND(DZ145&gt;1,DW145&gt;1),((LOG(DW145,DZ145)^(1/EXP(1)))^(1/Assumptions!$D$30))-(1-Assumptions!$D$31),1)</f>
        <v>1</v>
      </c>
      <c r="EG145" s="41">
        <v>1</v>
      </c>
      <c r="EH145">
        <v>0.15</v>
      </c>
      <c r="EJ145">
        <f t="shared" ca="1" si="699"/>
        <v>1.049312768714475</v>
      </c>
      <c r="EK145">
        <f t="shared" ca="1" si="700"/>
        <v>0</v>
      </c>
      <c r="EL145" s="41">
        <v>1</v>
      </c>
      <c r="EN145">
        <f t="shared" ca="1" si="701"/>
        <v>0</v>
      </c>
      <c r="EO145">
        <f t="shared" ca="1" si="702"/>
        <v>0</v>
      </c>
      <c r="EP145">
        <f t="shared" ca="1" si="630"/>
        <v>0</v>
      </c>
      <c r="EQ145">
        <v>1</v>
      </c>
      <c r="ET145">
        <f t="shared" ca="1" si="631"/>
        <v>0</v>
      </c>
      <c r="EU145" s="17">
        <f>INDEX(MilitarySpend,MATCH($A145,'Budget Decisions'!$A$3:$A$160,0),MATCH(EU$2,MilitarySpendCol,0))</f>
        <v>0</v>
      </c>
      <c r="EV145">
        <f t="shared" si="773"/>
        <v>0.87442730726206253</v>
      </c>
      <c r="EW145">
        <f>IF($A145&gt;=Assumptions!$D$40,1,0)</f>
        <v>1</v>
      </c>
      <c r="EX145">
        <f>Assumptions!$D$41</f>
        <v>0.83299999999999996</v>
      </c>
      <c r="EY145" s="41">
        <v>1</v>
      </c>
      <c r="EZ145">
        <f>Assumptions!$D$42</f>
        <v>0.2</v>
      </c>
      <c r="FA145">
        <f t="shared" si="703"/>
        <v>0.72839794694929805</v>
      </c>
      <c r="FB145">
        <f t="shared" ca="1" si="632"/>
        <v>0</v>
      </c>
      <c r="FC145" s="17">
        <f>INDEX(MedicalSpend,MATCH($A145,'Budget Decisions'!$A$3:$A$160,0),MATCH(FC$2,MedicalSpendCol,0))</f>
        <v>0</v>
      </c>
      <c r="FD145" s="17">
        <f>IF(INDEX('Budget Decisions'!$E$4:$E$160,MATCH(Model!$A145,'Budget Decisions'!$A$4:$A$160,0))="CURED",1,0)</f>
        <v>1</v>
      </c>
      <c r="FE145">
        <f t="shared" si="774"/>
        <v>1</v>
      </c>
      <c r="FF145" s="41">
        <v>1</v>
      </c>
      <c r="FG145">
        <f>Assumptions!$D$49</f>
        <v>0.2</v>
      </c>
      <c r="FH145">
        <f t="shared" si="704"/>
        <v>0</v>
      </c>
      <c r="FI145">
        <f t="shared" ca="1" si="633"/>
        <v>0</v>
      </c>
      <c r="FK145">
        <f t="shared" ca="1" si="705"/>
        <v>0</v>
      </c>
      <c r="FL145">
        <f t="shared" ca="1" si="706"/>
        <v>0</v>
      </c>
      <c r="FM145">
        <f t="shared" ca="1" si="707"/>
        <v>0</v>
      </c>
      <c r="FN145">
        <f t="shared" ca="1" si="775"/>
        <v>0</v>
      </c>
      <c r="FO145">
        <f t="shared" ca="1" si="708"/>
        <v>32063837</v>
      </c>
      <c r="FP145">
        <f t="shared" ca="1" si="776"/>
        <v>0</v>
      </c>
      <c r="FQ145">
        <f t="shared" ca="1" si="634"/>
        <v>158715</v>
      </c>
      <c r="FR145">
        <f t="shared" ca="1" si="635"/>
        <v>147652</v>
      </c>
      <c r="FS145">
        <f t="shared" si="777"/>
        <v>0.36303408195741388</v>
      </c>
      <c r="FT145">
        <f>Assumptions!$E$34</f>
        <v>1.2</v>
      </c>
      <c r="FU145">
        <f ca="1">IF(AND(FO145&gt;1,FL145&gt;1),((LOG(FL145,FO145)^(1/EXP(1)))^(1/Assumptions!$D$30))-(1-Assumptions!$D$31),1)</f>
        <v>1</v>
      </c>
      <c r="FV145" s="41">
        <v>1</v>
      </c>
      <c r="FW145">
        <v>0.15</v>
      </c>
      <c r="FY145">
        <f t="shared" ca="1" si="709"/>
        <v>0.43564089834889663</v>
      </c>
      <c r="FZ145">
        <f t="shared" ca="1" si="710"/>
        <v>0</v>
      </c>
      <c r="GA145" s="41">
        <v>1</v>
      </c>
      <c r="GC145">
        <f t="shared" ca="1" si="711"/>
        <v>0</v>
      </c>
      <c r="GD145">
        <f t="shared" ca="1" si="712"/>
        <v>0</v>
      </c>
      <c r="GE145">
        <f t="shared" ca="1" si="636"/>
        <v>0</v>
      </c>
      <c r="GF145">
        <v>1</v>
      </c>
      <c r="GI145">
        <f t="shared" ca="1" si="637"/>
        <v>0</v>
      </c>
      <c r="GJ145" s="17">
        <f>INDEX(MilitarySpend,MATCH($A145,'Budget Decisions'!$A$3:$A$160,0),MATCH(GJ$2,MilitarySpendCol,0))</f>
        <v>0</v>
      </c>
      <c r="GK145">
        <f t="shared" si="778"/>
        <v>0.36303408195741388</v>
      </c>
      <c r="GL145">
        <f>IF($A145&gt;=Assumptions!$D$40,1,0)</f>
        <v>1</v>
      </c>
      <c r="GM145">
        <f>Assumptions!$D$41</f>
        <v>0.83299999999999996</v>
      </c>
      <c r="GN145" s="41">
        <v>1</v>
      </c>
      <c r="GO145">
        <f>Assumptions!$D$42</f>
        <v>0.2</v>
      </c>
      <c r="GP145">
        <f t="shared" si="713"/>
        <v>0.30240739027052577</v>
      </c>
      <c r="GQ145">
        <f t="shared" ca="1" si="638"/>
        <v>0</v>
      </c>
      <c r="GR145" s="17">
        <f>INDEX(MedicalSpend,MATCH($A145,'Budget Decisions'!$A$3:$A$160,0),MATCH(GR$2,MedicalSpendCol,0))</f>
        <v>0</v>
      </c>
      <c r="GS145" s="17">
        <f>IF(INDEX('Budget Decisions'!$E$4:$E$160,MATCH(Model!$A145,'Budget Decisions'!$A$4:$A$160,0))="CURED",1,0)</f>
        <v>1</v>
      </c>
      <c r="GT145">
        <f t="shared" si="779"/>
        <v>1</v>
      </c>
      <c r="GU145" s="41">
        <v>1</v>
      </c>
      <c r="GV145">
        <f>Assumptions!$D$49</f>
        <v>0.2</v>
      </c>
      <c r="GW145">
        <f t="shared" si="714"/>
        <v>0</v>
      </c>
      <c r="GX145">
        <f t="shared" ca="1" si="639"/>
        <v>0</v>
      </c>
      <c r="GZ145">
        <f t="shared" ca="1" si="715"/>
        <v>0</v>
      </c>
      <c r="HA145">
        <f t="shared" ca="1" si="716"/>
        <v>0</v>
      </c>
      <c r="HB145">
        <f t="shared" ca="1" si="717"/>
        <v>0</v>
      </c>
      <c r="HC145">
        <f t="shared" ca="1" si="780"/>
        <v>0</v>
      </c>
      <c r="HD145">
        <f t="shared" ca="1" si="718"/>
        <v>26574823</v>
      </c>
      <c r="HE145">
        <f t="shared" ca="1" si="781"/>
        <v>0</v>
      </c>
      <c r="HF145">
        <f t="shared" ca="1" si="640"/>
        <v>131545</v>
      </c>
      <c r="HG145">
        <f t="shared" ca="1" si="641"/>
        <v>191360</v>
      </c>
      <c r="HH145">
        <f t="shared" si="782"/>
        <v>0.464689620669401</v>
      </c>
      <c r="HI145">
        <f>Assumptions!$E$34</f>
        <v>1.2</v>
      </c>
      <c r="HJ145">
        <f ca="1">IF(AND(HD145&gt;1,HA145&gt;1),((LOG(HA145,HD145)^(1/EXP(1)))^(1/Assumptions!$D$30))-(1-Assumptions!$D$31),1)</f>
        <v>1</v>
      </c>
      <c r="HK145" s="41">
        <v>1</v>
      </c>
      <c r="HL145">
        <v>0.15</v>
      </c>
      <c r="HN145">
        <f t="shared" ca="1" si="719"/>
        <v>0.55762754480328114</v>
      </c>
      <c r="HO145">
        <f t="shared" ca="1" si="720"/>
        <v>0</v>
      </c>
      <c r="HP145" s="41">
        <v>1</v>
      </c>
      <c r="HR145">
        <f t="shared" ca="1" si="721"/>
        <v>0</v>
      </c>
      <c r="HS145">
        <f t="shared" ca="1" si="722"/>
        <v>0</v>
      </c>
      <c r="HT145">
        <f t="shared" ca="1" si="642"/>
        <v>0</v>
      </c>
      <c r="HU145">
        <v>1</v>
      </c>
      <c r="HX145">
        <f t="shared" ca="1" si="643"/>
        <v>0</v>
      </c>
      <c r="HY145" s="17">
        <f>INDEX(MilitarySpend,MATCH($A145,'Budget Decisions'!$A$3:$A$160,0),MATCH(HY$2,MilitarySpendCol,0))</f>
        <v>0</v>
      </c>
      <c r="HZ145">
        <f t="shared" si="783"/>
        <v>0.464689620669401</v>
      </c>
      <c r="IA145">
        <f>IF($A145&gt;=Assumptions!$D$40,1,0)</f>
        <v>1</v>
      </c>
      <c r="IB145">
        <f>Assumptions!$D$41</f>
        <v>0.83299999999999996</v>
      </c>
      <c r="IC145" s="41">
        <v>1</v>
      </c>
      <c r="ID145">
        <f>Assumptions!$D$42</f>
        <v>0.2</v>
      </c>
      <c r="IE145">
        <f t="shared" si="723"/>
        <v>0.38708645401761099</v>
      </c>
      <c r="IF145">
        <f t="shared" ca="1" si="644"/>
        <v>0</v>
      </c>
      <c r="IG145" s="17">
        <f>INDEX(MedicalSpend,MATCH($A145,'Budget Decisions'!$A$3:$A$160,0),MATCH(IG$2,MedicalSpendCol,0))</f>
        <v>0</v>
      </c>
      <c r="IH145" s="17">
        <f>IF(INDEX('Budget Decisions'!$E$4:$E$160,MATCH(Model!$A145,'Budget Decisions'!$A$4:$A$160,0))="CURED",1,0)</f>
        <v>1</v>
      </c>
      <c r="II145">
        <f t="shared" si="784"/>
        <v>1</v>
      </c>
      <c r="IJ145" s="41">
        <v>1</v>
      </c>
      <c r="IK145">
        <f>Assumptions!$D$49</f>
        <v>0.2</v>
      </c>
      <c r="IL145">
        <f t="shared" si="724"/>
        <v>0</v>
      </c>
      <c r="IM145">
        <f t="shared" ca="1" si="645"/>
        <v>0</v>
      </c>
      <c r="IO145">
        <f t="shared" ca="1" si="725"/>
        <v>0</v>
      </c>
      <c r="IP145">
        <f t="shared" ca="1" si="726"/>
        <v>0</v>
      </c>
      <c r="IQ145">
        <f t="shared" ca="1" si="727"/>
        <v>0</v>
      </c>
      <c r="IR145">
        <f t="shared" ca="1" si="785"/>
        <v>0</v>
      </c>
      <c r="IS145">
        <f t="shared" ca="1" si="728"/>
        <v>49033880</v>
      </c>
      <c r="IT145">
        <f t="shared" ca="1" si="786"/>
        <v>0</v>
      </c>
      <c r="IU145">
        <f t="shared" ca="1" si="646"/>
        <v>242717</v>
      </c>
      <c r="IV145">
        <f t="shared" ca="1" si="647"/>
        <v>169536</v>
      </c>
      <c r="IW145">
        <f t="shared" si="787"/>
        <v>1.1264233685228699</v>
      </c>
      <c r="IX145">
        <f>Assumptions!$E$34</f>
        <v>1.2</v>
      </c>
      <c r="IY145">
        <f ca="1">IF(AND(IS145&gt;1,IP145&gt;1),((LOG(IP145,IS145)^(1/EXP(1)))^(1/Assumptions!$D$30))-(1-Assumptions!$D$31),1)</f>
        <v>1</v>
      </c>
      <c r="IZ145" s="41">
        <v>1</v>
      </c>
      <c r="JA145">
        <v>0.15</v>
      </c>
      <c r="JC145">
        <f t="shared" ca="1" si="729"/>
        <v>1.3517080422274439</v>
      </c>
      <c r="JD145">
        <f t="shared" ca="1" si="730"/>
        <v>0</v>
      </c>
      <c r="JE145" s="41">
        <v>1</v>
      </c>
      <c r="JG145">
        <f t="shared" ca="1" si="731"/>
        <v>0</v>
      </c>
      <c r="JH145">
        <f t="shared" ca="1" si="732"/>
        <v>0</v>
      </c>
      <c r="JI145">
        <f t="shared" ca="1" si="648"/>
        <v>0</v>
      </c>
      <c r="JJ145">
        <v>1</v>
      </c>
      <c r="JM145">
        <f t="shared" ca="1" si="649"/>
        <v>0</v>
      </c>
      <c r="JN145" s="17">
        <f>INDEX(MilitarySpend,MATCH($A145,'Budget Decisions'!$A$3:$A$160,0),MATCH(JN$2,MilitarySpendCol,0))</f>
        <v>0</v>
      </c>
      <c r="JO145">
        <f t="shared" si="788"/>
        <v>1.1264233685228699</v>
      </c>
      <c r="JP145">
        <f>IF($A145&gt;=Assumptions!$D$40,1,0)</f>
        <v>1</v>
      </c>
      <c r="JQ145">
        <f>Assumptions!$D$41</f>
        <v>0.83299999999999996</v>
      </c>
      <c r="JR145" s="41">
        <v>1</v>
      </c>
      <c r="JS145">
        <f>Assumptions!$D$42</f>
        <v>0.2</v>
      </c>
      <c r="JT145">
        <f t="shared" si="733"/>
        <v>0.9383106659795506</v>
      </c>
      <c r="JU145">
        <f t="shared" ca="1" si="650"/>
        <v>0</v>
      </c>
      <c r="JV145" s="17">
        <f>INDEX(MedicalSpend,MATCH($A145,'Budget Decisions'!$A$3:$A$160,0),MATCH(JV$2,MedicalSpendCol,0))</f>
        <v>0</v>
      </c>
      <c r="JW145" s="17">
        <f>IF(INDEX('Budget Decisions'!$E$4:$E$160,MATCH(Model!$A145,'Budget Decisions'!$A$4:$A$160,0))="CURED",1,0)</f>
        <v>1</v>
      </c>
      <c r="JX145">
        <f t="shared" si="789"/>
        <v>1</v>
      </c>
      <c r="JY145" s="41">
        <v>1</v>
      </c>
      <c r="JZ145">
        <f>Assumptions!$D$49</f>
        <v>0.2</v>
      </c>
      <c r="KA145">
        <f t="shared" si="734"/>
        <v>0</v>
      </c>
      <c r="KB145">
        <f t="shared" ca="1" si="651"/>
        <v>0</v>
      </c>
      <c r="KD145">
        <f t="shared" ca="1" si="735"/>
        <v>0</v>
      </c>
      <c r="KE145">
        <f t="shared" ca="1" si="736"/>
        <v>0</v>
      </c>
      <c r="KF145">
        <f t="shared" ca="1" si="737"/>
        <v>0</v>
      </c>
      <c r="KG145">
        <f t="shared" ca="1" si="790"/>
        <v>0</v>
      </c>
      <c r="KH145">
        <f t="shared" ca="1" si="738"/>
        <v>41295881</v>
      </c>
      <c r="KI145">
        <f t="shared" ca="1" si="791"/>
        <v>0</v>
      </c>
      <c r="KJ145">
        <f t="shared" ca="1" si="652"/>
        <v>204414</v>
      </c>
      <c r="KK145">
        <f t="shared" ca="1" si="653"/>
        <v>208973</v>
      </c>
      <c r="KL145">
        <f t="shared" si="792"/>
        <v>2.2321095760416365</v>
      </c>
      <c r="KM145">
        <f>Assumptions!$E$34</f>
        <v>1.2</v>
      </c>
      <c r="KN145">
        <f ca="1">IF(AND(KH145&gt;1,KE145&gt;1),((LOG(KE145,KH145)^(1/EXP(1)))^(1/Assumptions!$D$30))-(1-Assumptions!$D$31),1)</f>
        <v>1</v>
      </c>
      <c r="KO145" s="41">
        <v>1</v>
      </c>
      <c r="KP145">
        <v>0.15</v>
      </c>
      <c r="KR145">
        <f t="shared" ca="1" si="739"/>
        <v>2.6785314912499638</v>
      </c>
      <c r="KS145">
        <f t="shared" ca="1" si="740"/>
        <v>0</v>
      </c>
      <c r="KT145" s="41">
        <v>1</v>
      </c>
      <c r="KV145">
        <f t="shared" ca="1" si="741"/>
        <v>0</v>
      </c>
      <c r="KW145">
        <f t="shared" ca="1" si="742"/>
        <v>0</v>
      </c>
      <c r="KX145">
        <f t="shared" ca="1" si="654"/>
        <v>0</v>
      </c>
      <c r="KY145">
        <v>1</v>
      </c>
      <c r="LB145">
        <f t="shared" ca="1" si="655"/>
        <v>0</v>
      </c>
      <c r="LC145" s="17">
        <f>INDEX(MilitarySpend,MATCH($A145,'Budget Decisions'!$A$3:$A$160,0),MATCH(LC$2,MilitarySpendCol,0))</f>
        <v>0</v>
      </c>
      <c r="LD145">
        <f t="shared" si="793"/>
        <v>2.2321095760416365</v>
      </c>
      <c r="LE145">
        <f>IF($A145&gt;=Assumptions!$D$40,1,0)</f>
        <v>1</v>
      </c>
      <c r="LF145">
        <f>Assumptions!$D$41</f>
        <v>0.83299999999999996</v>
      </c>
      <c r="LG145" s="41">
        <v>1</v>
      </c>
      <c r="LH145">
        <f>Assumptions!$D$42</f>
        <v>0.2</v>
      </c>
      <c r="LI145">
        <f t="shared" si="743"/>
        <v>1.8593472768426831</v>
      </c>
      <c r="LJ145">
        <f t="shared" ca="1" si="656"/>
        <v>0</v>
      </c>
      <c r="LK145" s="17">
        <f>INDEX(MedicalSpend,MATCH($A145,'Budget Decisions'!$A$3:$A$160,0),MATCH(LK$2,MedicalSpendCol,0))</f>
        <v>0</v>
      </c>
      <c r="LL145" s="17">
        <f>IF(INDEX('Budget Decisions'!$E$4:$E$160,MATCH(Model!$A145,'Budget Decisions'!$A$4:$A$160,0))="CURED",1,0)</f>
        <v>1</v>
      </c>
      <c r="LM145">
        <f t="shared" si="794"/>
        <v>1</v>
      </c>
      <c r="LN145" s="41">
        <v>1</v>
      </c>
      <c r="LO145">
        <f>Assumptions!$D$49</f>
        <v>0.2</v>
      </c>
      <c r="LP145">
        <f t="shared" si="744"/>
        <v>0</v>
      </c>
      <c r="LQ145">
        <f t="shared" ca="1" si="657"/>
        <v>0</v>
      </c>
      <c r="LS145">
        <f t="shared" ca="1" si="745"/>
        <v>0</v>
      </c>
      <c r="LT145">
        <f t="shared" ca="1" si="746"/>
        <v>0</v>
      </c>
      <c r="LU145">
        <f t="shared" ca="1" si="747"/>
        <v>0</v>
      </c>
      <c r="LV145">
        <f t="shared" ca="1" si="795"/>
        <v>0</v>
      </c>
      <c r="LW145">
        <f t="shared" ca="1" si="748"/>
        <v>14103656</v>
      </c>
      <c r="LX145">
        <f t="shared" ca="1" si="796"/>
        <v>0</v>
      </c>
      <c r="LY145">
        <f t="shared" ca="1" si="658"/>
        <v>70518</v>
      </c>
      <c r="LZ145">
        <f t="shared" ca="1" si="659"/>
        <v>68138</v>
      </c>
      <c r="MA145">
        <f t="shared" si="797"/>
        <v>2.7100766589378384</v>
      </c>
      <c r="MB145">
        <f>Assumptions!$E$34</f>
        <v>1.2</v>
      </c>
      <c r="MC145">
        <f ca="1">IF(AND(LW145&gt;1,LT145&gt;1),((LOG(LT145,LW145)^(1/EXP(1)))^(1/Assumptions!$D$30))-(1-Assumptions!$D$31),1)</f>
        <v>1</v>
      </c>
      <c r="MD145" s="41">
        <v>1</v>
      </c>
      <c r="ME145">
        <v>0.15</v>
      </c>
      <c r="MG145">
        <f t="shared" ca="1" si="749"/>
        <v>3.2520919907254062</v>
      </c>
      <c r="MH145">
        <f t="shared" ca="1" si="750"/>
        <v>0</v>
      </c>
      <c r="MI145" s="41">
        <v>1</v>
      </c>
      <c r="MK145">
        <f t="shared" ca="1" si="751"/>
        <v>0</v>
      </c>
      <c r="ML145">
        <f t="shared" ca="1" si="752"/>
        <v>0</v>
      </c>
      <c r="MM145">
        <f t="shared" ca="1" si="660"/>
        <v>0</v>
      </c>
      <c r="MN145">
        <v>1</v>
      </c>
      <c r="MQ145">
        <f t="shared" ca="1" si="661"/>
        <v>0</v>
      </c>
      <c r="MR145" s="17">
        <f>INDEX(MilitarySpend,MATCH($A145,'Budget Decisions'!$A$3:$A$160,0),MATCH(MR$2,MilitarySpendCol,0))</f>
        <v>0</v>
      </c>
      <c r="MS145">
        <f t="shared" si="798"/>
        <v>2.7100766589378384</v>
      </c>
      <c r="MT145">
        <f>IF($A145&gt;=Assumptions!$D$40,1,0)</f>
        <v>1</v>
      </c>
      <c r="MU145">
        <f>Assumptions!$D$41</f>
        <v>0.83299999999999996</v>
      </c>
      <c r="MV145" s="41">
        <v>1</v>
      </c>
      <c r="MW145">
        <f>Assumptions!$D$42</f>
        <v>0.2</v>
      </c>
      <c r="MX145">
        <f t="shared" si="753"/>
        <v>2.2574938568952194</v>
      </c>
      <c r="MY145">
        <f t="shared" ca="1" si="662"/>
        <v>0</v>
      </c>
      <c r="MZ145" s="17">
        <f>INDEX(MedicalSpend,MATCH($A145,'Budget Decisions'!$A$3:$A$160,0),MATCH(MZ$2,MedicalSpendCol,0))</f>
        <v>0</v>
      </c>
      <c r="NA145" s="17">
        <f>IF(INDEX('Budget Decisions'!$E$4:$E$160,MATCH(Model!$A145,'Budget Decisions'!$A$4:$A$160,0))="CURED",1,0)</f>
        <v>1</v>
      </c>
      <c r="NB145">
        <f t="shared" si="799"/>
        <v>1</v>
      </c>
      <c r="NC145" s="41">
        <v>1</v>
      </c>
      <c r="ND145">
        <f>Assumptions!$D$49</f>
        <v>0.2</v>
      </c>
      <c r="NE145">
        <f t="shared" si="754"/>
        <v>0</v>
      </c>
      <c r="NF145">
        <f t="shared" ca="1" si="663"/>
        <v>0</v>
      </c>
    </row>
    <row r="146" spans="1:370" x14ac:dyDescent="0.25">
      <c r="A146">
        <f t="shared" si="755"/>
        <v>143</v>
      </c>
      <c r="C146">
        <f t="shared" ca="1" si="664"/>
        <v>0</v>
      </c>
      <c r="D146">
        <f t="shared" ca="1" si="665"/>
        <v>0</v>
      </c>
      <c r="E146">
        <f t="shared" ca="1" si="666"/>
        <v>0</v>
      </c>
      <c r="F146">
        <f t="shared" ca="1" si="756"/>
        <v>0</v>
      </c>
      <c r="G146">
        <f t="shared" ca="1" si="667"/>
        <v>31348945</v>
      </c>
      <c r="H146">
        <f t="shared" ca="1" si="757"/>
        <v>0</v>
      </c>
      <c r="I146">
        <f t="shared" ca="1" si="610"/>
        <v>156744</v>
      </c>
      <c r="J146">
        <f t="shared" ca="1" si="611"/>
        <v>61450</v>
      </c>
      <c r="K146">
        <f t="shared" si="758"/>
        <v>0.82857634545527548</v>
      </c>
      <c r="L146">
        <f>Assumptions!$E$34</f>
        <v>1.2</v>
      </c>
      <c r="M146">
        <f ca="1">IF(AND(G146&gt;1,D146&gt;1),((LOG(D146,G146)^(1/EXP(1)))^(1/Assumptions!$D$30))-(1-Assumptions!$D$31),1)</f>
        <v>1</v>
      </c>
      <c r="N146" s="41">
        <v>1</v>
      </c>
      <c r="O146">
        <v>0.15</v>
      </c>
      <c r="Q146">
        <f t="shared" ca="1" si="668"/>
        <v>0.99429161454633053</v>
      </c>
      <c r="R146">
        <f t="shared" ca="1" si="669"/>
        <v>0</v>
      </c>
      <c r="S146" s="41">
        <v>1</v>
      </c>
      <c r="U146">
        <f t="shared" ca="1" si="670"/>
        <v>0</v>
      </c>
      <c r="V146">
        <f t="shared" ca="1" si="671"/>
        <v>0</v>
      </c>
      <c r="W146">
        <f t="shared" ca="1" si="612"/>
        <v>0</v>
      </c>
      <c r="X146">
        <v>1</v>
      </c>
      <c r="AA146">
        <f t="shared" ca="1" si="613"/>
        <v>0</v>
      </c>
      <c r="AB146" s="17">
        <f>INDEX(MilitarySpend,MATCH($A146,'Budget Decisions'!$A$3:$A$160,0),MATCH(AB$2,MilitarySpendCol,0))</f>
        <v>0</v>
      </c>
      <c r="AC146">
        <f t="shared" si="759"/>
        <v>0.82857634545527548</v>
      </c>
      <c r="AD146">
        <f>IF($A146&gt;=Assumptions!$D$40,1,0)</f>
        <v>1</v>
      </c>
      <c r="AE146">
        <f>Assumptions!$D$41</f>
        <v>0.83299999999999996</v>
      </c>
      <c r="AF146" s="41">
        <v>1</v>
      </c>
      <c r="AG146">
        <f>Assumptions!$D$42</f>
        <v>0.2</v>
      </c>
      <c r="AH146">
        <f t="shared" si="672"/>
        <v>0.69020409576424446</v>
      </c>
      <c r="AI146">
        <f t="shared" ca="1" si="614"/>
        <v>0</v>
      </c>
      <c r="AJ146" s="17">
        <f>INDEX(MedicalSpend,MATCH($A146,'Budget Decisions'!$A$3:$A$160,0),MATCH(AJ$2,MedicalSpendCol,0))</f>
        <v>0</v>
      </c>
      <c r="AK146" s="17">
        <f>IF(INDEX('Budget Decisions'!$E$4:$E$160,MATCH(Model!$A146,'Budget Decisions'!$A$4:$A$160,0))="CURED",1,0)</f>
        <v>1</v>
      </c>
      <c r="AL146">
        <f t="shared" si="760"/>
        <v>1</v>
      </c>
      <c r="AM146" s="41">
        <v>1</v>
      </c>
      <c r="AN146">
        <f>Assumptions!$D$49</f>
        <v>0.2</v>
      </c>
      <c r="AO146">
        <f t="shared" si="673"/>
        <v>0</v>
      </c>
      <c r="AP146">
        <f t="shared" ca="1" si="615"/>
        <v>0</v>
      </c>
      <c r="AR146">
        <f t="shared" ca="1" si="674"/>
        <v>0</v>
      </c>
      <c r="AS146">
        <f t="shared" ca="1" si="675"/>
        <v>0</v>
      </c>
      <c r="AT146">
        <f t="shared" ca="1" si="676"/>
        <v>0</v>
      </c>
      <c r="AU146">
        <f t="shared" ca="1" si="677"/>
        <v>0</v>
      </c>
      <c r="AV146">
        <f t="shared" ca="1" si="678"/>
        <v>37242722</v>
      </c>
      <c r="AW146">
        <f t="shared" ca="1" si="761"/>
        <v>0</v>
      </c>
      <c r="AX146">
        <f t="shared" ca="1" si="616"/>
        <v>184351</v>
      </c>
      <c r="AY146">
        <f t="shared" ca="1" si="617"/>
        <v>252171</v>
      </c>
      <c r="AZ146">
        <f t="shared" si="762"/>
        <v>0.15936301189359656</v>
      </c>
      <c r="BA146">
        <f>Assumptions!$E$34</f>
        <v>1.2</v>
      </c>
      <c r="BB146">
        <f ca="1">IF(AND(AV146&gt;1,AS146&gt;1),((LOG(AS146,AV146)^(1/EXP(1)))^(1/Assumptions!$D$30))-(1-Assumptions!$D$31),1)</f>
        <v>1</v>
      </c>
      <c r="BC146" s="41">
        <v>1</v>
      </c>
      <c r="BD146">
        <v>0.15</v>
      </c>
      <c r="BF146">
        <f t="shared" ca="1" si="679"/>
        <v>0.19123561427231586</v>
      </c>
      <c r="BG146">
        <f t="shared" ca="1" si="680"/>
        <v>0</v>
      </c>
      <c r="BH146" s="41">
        <v>1</v>
      </c>
      <c r="BJ146">
        <f t="shared" ca="1" si="681"/>
        <v>0</v>
      </c>
      <c r="BK146">
        <f t="shared" ca="1" si="682"/>
        <v>0</v>
      </c>
      <c r="BL146">
        <f t="shared" ca="1" si="618"/>
        <v>0</v>
      </c>
      <c r="BM146">
        <v>1</v>
      </c>
      <c r="BP146">
        <f t="shared" ca="1" si="619"/>
        <v>0</v>
      </c>
      <c r="BQ146" s="17">
        <f>INDEX(MilitarySpend,MATCH($A146,'Budget Decisions'!$A$3:$A$160,0),MATCH(BQ$2,MilitarySpendCol,0))</f>
        <v>0</v>
      </c>
      <c r="BR146">
        <f t="shared" si="763"/>
        <v>0.15936301189359656</v>
      </c>
      <c r="BS146">
        <f>IF($A146&gt;=Assumptions!$D$40,1,0)</f>
        <v>1</v>
      </c>
      <c r="BT146">
        <f>Assumptions!$D$41</f>
        <v>0.83299999999999996</v>
      </c>
      <c r="BU146" s="41">
        <v>1</v>
      </c>
      <c r="BV146">
        <f>Assumptions!$D$42</f>
        <v>0.2</v>
      </c>
      <c r="BW146">
        <f t="shared" si="683"/>
        <v>0.13274938890736593</v>
      </c>
      <c r="BX146">
        <f t="shared" ca="1" si="620"/>
        <v>0</v>
      </c>
      <c r="BY146" s="17">
        <f>INDEX(MedicalSpend,MATCH($A146,'Budget Decisions'!$A$3:$A$160,0),MATCH(BY$2,MedicalSpendCol,0))</f>
        <v>0</v>
      </c>
      <c r="BZ146" s="17">
        <f>IF(INDEX('Budget Decisions'!$E$4:$E$160,MATCH(Model!$A146,'Budget Decisions'!$A$4:$A$160,0))="CURED",1,0)</f>
        <v>1</v>
      </c>
      <c r="CA146">
        <f t="shared" si="764"/>
        <v>1</v>
      </c>
      <c r="CB146" s="41">
        <v>1</v>
      </c>
      <c r="CC146">
        <f>Assumptions!$D$49</f>
        <v>0.2</v>
      </c>
      <c r="CD146">
        <f t="shared" si="684"/>
        <v>0</v>
      </c>
      <c r="CE146">
        <f t="shared" ca="1" si="621"/>
        <v>0</v>
      </c>
      <c r="CG146">
        <f t="shared" ca="1" si="685"/>
        <v>0</v>
      </c>
      <c r="CH146">
        <f t="shared" ca="1" si="686"/>
        <v>0</v>
      </c>
      <c r="CI146">
        <f t="shared" ca="1" si="687"/>
        <v>0</v>
      </c>
      <c r="CJ146">
        <f t="shared" ca="1" si="765"/>
        <v>0</v>
      </c>
      <c r="CK146">
        <f t="shared" ca="1" si="688"/>
        <v>25781689</v>
      </c>
      <c r="CL146">
        <f t="shared" ca="1" si="766"/>
        <v>0</v>
      </c>
      <c r="CM146">
        <f t="shared" ca="1" si="622"/>
        <v>127619</v>
      </c>
      <c r="CN146">
        <f t="shared" ca="1" si="623"/>
        <v>171893</v>
      </c>
      <c r="CO146">
        <f t="shared" si="767"/>
        <v>0.24130002925990637</v>
      </c>
      <c r="CP146">
        <f>Assumptions!$E$34</f>
        <v>1.2</v>
      </c>
      <c r="CQ146">
        <f ca="1">IF(AND(CK146&gt;1,CH146&gt;1),((LOG(CH146,CK146)^(1/EXP(1)))^(1/Assumptions!$D$30))-(1-Assumptions!$D$31),1)</f>
        <v>1</v>
      </c>
      <c r="CR146" s="41">
        <v>1</v>
      </c>
      <c r="CS146">
        <v>0.15</v>
      </c>
      <c r="CU146">
        <f t="shared" ca="1" si="689"/>
        <v>0.28956003511188766</v>
      </c>
      <c r="CV146">
        <f t="shared" ca="1" si="690"/>
        <v>0</v>
      </c>
      <c r="CW146" s="41">
        <v>1</v>
      </c>
      <c r="CY146">
        <f t="shared" ca="1" si="691"/>
        <v>0</v>
      </c>
      <c r="CZ146">
        <f t="shared" ca="1" si="692"/>
        <v>0</v>
      </c>
      <c r="DA146">
        <f t="shared" ca="1" si="624"/>
        <v>0</v>
      </c>
      <c r="DB146">
        <v>1</v>
      </c>
      <c r="DE146">
        <f t="shared" ca="1" si="625"/>
        <v>0</v>
      </c>
      <c r="DF146" s="17">
        <f>INDEX(MilitarySpend,MATCH($A146,'Budget Decisions'!$A$3:$A$160,0),MATCH(DF$2,MilitarySpendCol,0))</f>
        <v>0</v>
      </c>
      <c r="DG146">
        <f t="shared" si="768"/>
        <v>0.24130002925990637</v>
      </c>
      <c r="DH146">
        <f>IF($A146&gt;=Assumptions!$D$40,1,0)</f>
        <v>1</v>
      </c>
      <c r="DI146">
        <f>Assumptions!$D$41</f>
        <v>0.83299999999999996</v>
      </c>
      <c r="DJ146" s="41">
        <v>1</v>
      </c>
      <c r="DK146">
        <f>Assumptions!$D$42</f>
        <v>0.2</v>
      </c>
      <c r="DL146">
        <f t="shared" si="693"/>
        <v>0.20100292437350201</v>
      </c>
      <c r="DM146">
        <f t="shared" ca="1" si="626"/>
        <v>0</v>
      </c>
      <c r="DN146" s="17">
        <f>INDEX(MedicalSpend,MATCH($A146,'Budget Decisions'!$A$3:$A$160,0),MATCH(DN$2,MedicalSpendCol,0))</f>
        <v>0</v>
      </c>
      <c r="DO146" s="17">
        <f>IF(INDEX('Budget Decisions'!$E$4:$E$160,MATCH(Model!$A146,'Budget Decisions'!$A$4:$A$160,0))="CURED",1,0)</f>
        <v>1</v>
      </c>
      <c r="DP146">
        <f t="shared" si="769"/>
        <v>1</v>
      </c>
      <c r="DQ146" s="41">
        <v>1</v>
      </c>
      <c r="DR146">
        <f>Assumptions!$D$49</f>
        <v>0.2</v>
      </c>
      <c r="DS146">
        <f t="shared" si="694"/>
        <v>0</v>
      </c>
      <c r="DT146">
        <f t="shared" ca="1" si="627"/>
        <v>0</v>
      </c>
      <c r="DV146">
        <f t="shared" ca="1" si="695"/>
        <v>0</v>
      </c>
      <c r="DW146">
        <f t="shared" ca="1" si="696"/>
        <v>0</v>
      </c>
      <c r="DX146">
        <f t="shared" ca="1" si="697"/>
        <v>0</v>
      </c>
      <c r="DY146">
        <f t="shared" ca="1" si="770"/>
        <v>0</v>
      </c>
      <c r="DZ146">
        <f t="shared" ca="1" si="698"/>
        <v>46044747</v>
      </c>
      <c r="EA146">
        <f t="shared" ca="1" si="771"/>
        <v>0</v>
      </c>
      <c r="EB146">
        <f t="shared" ca="1" si="628"/>
        <v>230223</v>
      </c>
      <c r="EC146">
        <f t="shared" ca="1" si="629"/>
        <v>235417</v>
      </c>
      <c r="ED146">
        <f t="shared" si="772"/>
        <v>0.87442730726206253</v>
      </c>
      <c r="EE146">
        <f>Assumptions!$E$34</f>
        <v>1.2</v>
      </c>
      <c r="EF146">
        <f ca="1">IF(AND(DZ146&gt;1,DW146&gt;1),((LOG(DW146,DZ146)^(1/EXP(1)))^(1/Assumptions!$D$30))-(1-Assumptions!$D$31),1)</f>
        <v>1</v>
      </c>
      <c r="EG146" s="41">
        <v>1</v>
      </c>
      <c r="EH146">
        <v>0.15</v>
      </c>
      <c r="EJ146">
        <f t="shared" ca="1" si="699"/>
        <v>1.049312768714475</v>
      </c>
      <c r="EK146">
        <f t="shared" ca="1" si="700"/>
        <v>0</v>
      </c>
      <c r="EL146" s="41">
        <v>1</v>
      </c>
      <c r="EN146">
        <f t="shared" ca="1" si="701"/>
        <v>0</v>
      </c>
      <c r="EO146">
        <f t="shared" ca="1" si="702"/>
        <v>0</v>
      </c>
      <c r="EP146">
        <f t="shared" ca="1" si="630"/>
        <v>0</v>
      </c>
      <c r="EQ146">
        <v>1</v>
      </c>
      <c r="ET146">
        <f t="shared" ca="1" si="631"/>
        <v>0</v>
      </c>
      <c r="EU146" s="17">
        <f>INDEX(MilitarySpend,MATCH($A146,'Budget Decisions'!$A$3:$A$160,0),MATCH(EU$2,MilitarySpendCol,0))</f>
        <v>0</v>
      </c>
      <c r="EV146">
        <f t="shared" si="773"/>
        <v>0.87442730726206253</v>
      </c>
      <c r="EW146">
        <f>IF($A146&gt;=Assumptions!$D$40,1,0)</f>
        <v>1</v>
      </c>
      <c r="EX146">
        <f>Assumptions!$D$41</f>
        <v>0.83299999999999996</v>
      </c>
      <c r="EY146" s="41">
        <v>1</v>
      </c>
      <c r="EZ146">
        <f>Assumptions!$D$42</f>
        <v>0.2</v>
      </c>
      <c r="FA146">
        <f t="shared" si="703"/>
        <v>0.72839794694929805</v>
      </c>
      <c r="FB146">
        <f t="shared" ca="1" si="632"/>
        <v>0</v>
      </c>
      <c r="FC146" s="17">
        <f>INDEX(MedicalSpend,MATCH($A146,'Budget Decisions'!$A$3:$A$160,0),MATCH(FC$2,MedicalSpendCol,0))</f>
        <v>0</v>
      </c>
      <c r="FD146" s="17">
        <f>IF(INDEX('Budget Decisions'!$E$4:$E$160,MATCH(Model!$A146,'Budget Decisions'!$A$4:$A$160,0))="CURED",1,0)</f>
        <v>1</v>
      </c>
      <c r="FE146">
        <f t="shared" si="774"/>
        <v>1</v>
      </c>
      <c r="FF146" s="41">
        <v>1</v>
      </c>
      <c r="FG146">
        <f>Assumptions!$D$49</f>
        <v>0.2</v>
      </c>
      <c r="FH146">
        <f t="shared" si="704"/>
        <v>0</v>
      </c>
      <c r="FI146">
        <f t="shared" ca="1" si="633"/>
        <v>0</v>
      </c>
      <c r="FK146">
        <f t="shared" ca="1" si="705"/>
        <v>0</v>
      </c>
      <c r="FL146">
        <f t="shared" ca="1" si="706"/>
        <v>0</v>
      </c>
      <c r="FM146">
        <f t="shared" ca="1" si="707"/>
        <v>0</v>
      </c>
      <c r="FN146">
        <f t="shared" ca="1" si="775"/>
        <v>0</v>
      </c>
      <c r="FO146">
        <f t="shared" ca="1" si="708"/>
        <v>32052774</v>
      </c>
      <c r="FP146">
        <f t="shared" ca="1" si="776"/>
        <v>0</v>
      </c>
      <c r="FQ146">
        <f t="shared" ca="1" si="634"/>
        <v>158661</v>
      </c>
      <c r="FR146">
        <f t="shared" ca="1" si="635"/>
        <v>147937</v>
      </c>
      <c r="FS146">
        <f t="shared" si="777"/>
        <v>0.36303408195741388</v>
      </c>
      <c r="FT146">
        <f>Assumptions!$E$34</f>
        <v>1.2</v>
      </c>
      <c r="FU146">
        <f ca="1">IF(AND(FO146&gt;1,FL146&gt;1),((LOG(FL146,FO146)^(1/EXP(1)))^(1/Assumptions!$D$30))-(1-Assumptions!$D$31),1)</f>
        <v>1</v>
      </c>
      <c r="FV146" s="41">
        <v>1</v>
      </c>
      <c r="FW146">
        <v>0.15</v>
      </c>
      <c r="FY146">
        <f t="shared" ca="1" si="709"/>
        <v>0.43564089834889663</v>
      </c>
      <c r="FZ146">
        <f t="shared" ca="1" si="710"/>
        <v>0</v>
      </c>
      <c r="GA146" s="41">
        <v>1</v>
      </c>
      <c r="GC146">
        <f t="shared" ca="1" si="711"/>
        <v>0</v>
      </c>
      <c r="GD146">
        <f t="shared" ca="1" si="712"/>
        <v>0</v>
      </c>
      <c r="GE146">
        <f t="shared" ca="1" si="636"/>
        <v>0</v>
      </c>
      <c r="GF146">
        <v>1</v>
      </c>
      <c r="GI146">
        <f t="shared" ca="1" si="637"/>
        <v>0</v>
      </c>
      <c r="GJ146" s="17">
        <f>INDEX(MilitarySpend,MATCH($A146,'Budget Decisions'!$A$3:$A$160,0),MATCH(GJ$2,MilitarySpendCol,0))</f>
        <v>0</v>
      </c>
      <c r="GK146">
        <f t="shared" si="778"/>
        <v>0.36303408195741388</v>
      </c>
      <c r="GL146">
        <f>IF($A146&gt;=Assumptions!$D$40,1,0)</f>
        <v>1</v>
      </c>
      <c r="GM146">
        <f>Assumptions!$D$41</f>
        <v>0.83299999999999996</v>
      </c>
      <c r="GN146" s="41">
        <v>1</v>
      </c>
      <c r="GO146">
        <f>Assumptions!$D$42</f>
        <v>0.2</v>
      </c>
      <c r="GP146">
        <f t="shared" si="713"/>
        <v>0.30240739027052577</v>
      </c>
      <c r="GQ146">
        <f t="shared" ca="1" si="638"/>
        <v>0</v>
      </c>
      <c r="GR146" s="17">
        <f>INDEX(MedicalSpend,MATCH($A146,'Budget Decisions'!$A$3:$A$160,0),MATCH(GR$2,MedicalSpendCol,0))</f>
        <v>0</v>
      </c>
      <c r="GS146" s="17">
        <f>IF(INDEX('Budget Decisions'!$E$4:$E$160,MATCH(Model!$A146,'Budget Decisions'!$A$4:$A$160,0))="CURED",1,0)</f>
        <v>1</v>
      </c>
      <c r="GT146">
        <f t="shared" si="779"/>
        <v>1</v>
      </c>
      <c r="GU146" s="41">
        <v>1</v>
      </c>
      <c r="GV146">
        <f>Assumptions!$D$49</f>
        <v>0.2</v>
      </c>
      <c r="GW146">
        <f t="shared" si="714"/>
        <v>0</v>
      </c>
      <c r="GX146">
        <f t="shared" ca="1" si="639"/>
        <v>0</v>
      </c>
      <c r="GZ146">
        <f t="shared" ca="1" si="715"/>
        <v>0</v>
      </c>
      <c r="HA146">
        <f t="shared" ca="1" si="716"/>
        <v>0</v>
      </c>
      <c r="HB146">
        <f t="shared" ca="1" si="717"/>
        <v>0</v>
      </c>
      <c r="HC146">
        <f t="shared" ca="1" si="780"/>
        <v>0</v>
      </c>
      <c r="HD146">
        <f t="shared" ca="1" si="718"/>
        <v>26634638</v>
      </c>
      <c r="HE146">
        <f t="shared" ca="1" si="781"/>
        <v>0</v>
      </c>
      <c r="HF146">
        <f t="shared" ca="1" si="640"/>
        <v>131841</v>
      </c>
      <c r="HG146">
        <f t="shared" ca="1" si="641"/>
        <v>191228</v>
      </c>
      <c r="HH146">
        <f t="shared" si="782"/>
        <v>0.464689620669401</v>
      </c>
      <c r="HI146">
        <f>Assumptions!$E$34</f>
        <v>1.2</v>
      </c>
      <c r="HJ146">
        <f ca="1">IF(AND(HD146&gt;1,HA146&gt;1),((LOG(HA146,HD146)^(1/EXP(1)))^(1/Assumptions!$D$30))-(1-Assumptions!$D$31),1)</f>
        <v>1</v>
      </c>
      <c r="HK146" s="41">
        <v>1</v>
      </c>
      <c r="HL146">
        <v>0.15</v>
      </c>
      <c r="HN146">
        <f t="shared" ca="1" si="719"/>
        <v>0.55762754480328114</v>
      </c>
      <c r="HO146">
        <f t="shared" ca="1" si="720"/>
        <v>0</v>
      </c>
      <c r="HP146" s="41">
        <v>1</v>
      </c>
      <c r="HR146">
        <f t="shared" ca="1" si="721"/>
        <v>0</v>
      </c>
      <c r="HS146">
        <f t="shared" ca="1" si="722"/>
        <v>0</v>
      </c>
      <c r="HT146">
        <f t="shared" ca="1" si="642"/>
        <v>0</v>
      </c>
      <c r="HU146">
        <v>1</v>
      </c>
      <c r="HX146">
        <f t="shared" ca="1" si="643"/>
        <v>0</v>
      </c>
      <c r="HY146" s="17">
        <f>INDEX(MilitarySpend,MATCH($A146,'Budget Decisions'!$A$3:$A$160,0),MATCH(HY$2,MilitarySpendCol,0))</f>
        <v>0</v>
      </c>
      <c r="HZ146">
        <f t="shared" si="783"/>
        <v>0.464689620669401</v>
      </c>
      <c r="IA146">
        <f>IF($A146&gt;=Assumptions!$D$40,1,0)</f>
        <v>1</v>
      </c>
      <c r="IB146">
        <f>Assumptions!$D$41</f>
        <v>0.83299999999999996</v>
      </c>
      <c r="IC146" s="41">
        <v>1</v>
      </c>
      <c r="ID146">
        <f>Assumptions!$D$42</f>
        <v>0.2</v>
      </c>
      <c r="IE146">
        <f t="shared" si="723"/>
        <v>0.38708645401761099</v>
      </c>
      <c r="IF146">
        <f t="shared" ca="1" si="644"/>
        <v>0</v>
      </c>
      <c r="IG146" s="17">
        <f>INDEX(MedicalSpend,MATCH($A146,'Budget Decisions'!$A$3:$A$160,0),MATCH(IG$2,MedicalSpendCol,0))</f>
        <v>0</v>
      </c>
      <c r="IH146" s="17">
        <f>IF(INDEX('Budget Decisions'!$E$4:$E$160,MATCH(Model!$A146,'Budget Decisions'!$A$4:$A$160,0))="CURED",1,0)</f>
        <v>1</v>
      </c>
      <c r="II146">
        <f t="shared" si="784"/>
        <v>1</v>
      </c>
      <c r="IJ146" s="41">
        <v>1</v>
      </c>
      <c r="IK146">
        <f>Assumptions!$D$49</f>
        <v>0.2</v>
      </c>
      <c r="IL146">
        <f t="shared" si="724"/>
        <v>0</v>
      </c>
      <c r="IM146">
        <f t="shared" ca="1" si="645"/>
        <v>0</v>
      </c>
      <c r="IO146">
        <f t="shared" ca="1" si="725"/>
        <v>0</v>
      </c>
      <c r="IP146">
        <f t="shared" ca="1" si="726"/>
        <v>0</v>
      </c>
      <c r="IQ146">
        <f t="shared" ca="1" si="727"/>
        <v>0</v>
      </c>
      <c r="IR146">
        <f t="shared" ca="1" si="785"/>
        <v>0</v>
      </c>
      <c r="IS146">
        <f t="shared" ca="1" si="728"/>
        <v>48960699</v>
      </c>
      <c r="IT146">
        <f t="shared" ca="1" si="786"/>
        <v>0</v>
      </c>
      <c r="IU146">
        <f t="shared" ca="1" si="646"/>
        <v>242355</v>
      </c>
      <c r="IV146">
        <f t="shared" ca="1" si="647"/>
        <v>169648</v>
      </c>
      <c r="IW146">
        <f t="shared" si="787"/>
        <v>1.1264233685228699</v>
      </c>
      <c r="IX146">
        <f>Assumptions!$E$34</f>
        <v>1.2</v>
      </c>
      <c r="IY146">
        <f ca="1">IF(AND(IS146&gt;1,IP146&gt;1),((LOG(IP146,IS146)^(1/EXP(1)))^(1/Assumptions!$D$30))-(1-Assumptions!$D$31),1)</f>
        <v>1</v>
      </c>
      <c r="IZ146" s="41">
        <v>1</v>
      </c>
      <c r="JA146">
        <v>0.15</v>
      </c>
      <c r="JC146">
        <f t="shared" ca="1" si="729"/>
        <v>1.3517080422274439</v>
      </c>
      <c r="JD146">
        <f t="shared" ca="1" si="730"/>
        <v>0</v>
      </c>
      <c r="JE146" s="41">
        <v>1</v>
      </c>
      <c r="JG146">
        <f t="shared" ca="1" si="731"/>
        <v>0</v>
      </c>
      <c r="JH146">
        <f t="shared" ca="1" si="732"/>
        <v>0</v>
      </c>
      <c r="JI146">
        <f t="shared" ca="1" si="648"/>
        <v>0</v>
      </c>
      <c r="JJ146">
        <v>1</v>
      </c>
      <c r="JM146">
        <f t="shared" ca="1" si="649"/>
        <v>0</v>
      </c>
      <c r="JN146" s="17">
        <f>INDEX(MilitarySpend,MATCH($A146,'Budget Decisions'!$A$3:$A$160,0),MATCH(JN$2,MilitarySpendCol,0))</f>
        <v>0</v>
      </c>
      <c r="JO146">
        <f t="shared" si="788"/>
        <v>1.1264233685228699</v>
      </c>
      <c r="JP146">
        <f>IF($A146&gt;=Assumptions!$D$40,1,0)</f>
        <v>1</v>
      </c>
      <c r="JQ146">
        <f>Assumptions!$D$41</f>
        <v>0.83299999999999996</v>
      </c>
      <c r="JR146" s="41">
        <v>1</v>
      </c>
      <c r="JS146">
        <f>Assumptions!$D$42</f>
        <v>0.2</v>
      </c>
      <c r="JT146">
        <f t="shared" si="733"/>
        <v>0.9383106659795506</v>
      </c>
      <c r="JU146">
        <f t="shared" ca="1" si="650"/>
        <v>0</v>
      </c>
      <c r="JV146" s="17">
        <f>INDEX(MedicalSpend,MATCH($A146,'Budget Decisions'!$A$3:$A$160,0),MATCH(JV$2,MedicalSpendCol,0))</f>
        <v>0</v>
      </c>
      <c r="JW146" s="17">
        <f>IF(INDEX('Budget Decisions'!$E$4:$E$160,MATCH(Model!$A146,'Budget Decisions'!$A$4:$A$160,0))="CURED",1,0)</f>
        <v>1</v>
      </c>
      <c r="JX146">
        <f t="shared" si="789"/>
        <v>1</v>
      </c>
      <c r="JY146" s="41">
        <v>1</v>
      </c>
      <c r="JZ146">
        <f>Assumptions!$D$49</f>
        <v>0.2</v>
      </c>
      <c r="KA146">
        <f t="shared" si="734"/>
        <v>0</v>
      </c>
      <c r="KB146">
        <f t="shared" ca="1" si="651"/>
        <v>0</v>
      </c>
      <c r="KD146">
        <f t="shared" ca="1" si="735"/>
        <v>0</v>
      </c>
      <c r="KE146">
        <f t="shared" ca="1" si="736"/>
        <v>0</v>
      </c>
      <c r="KF146">
        <f t="shared" ca="1" si="737"/>
        <v>0</v>
      </c>
      <c r="KG146">
        <f t="shared" ca="1" si="790"/>
        <v>0</v>
      </c>
      <c r="KH146">
        <f t="shared" ca="1" si="738"/>
        <v>41300440</v>
      </c>
      <c r="KI146">
        <f t="shared" ca="1" si="791"/>
        <v>0</v>
      </c>
      <c r="KJ146">
        <f t="shared" ca="1" si="652"/>
        <v>204437</v>
      </c>
      <c r="KK146">
        <f t="shared" ca="1" si="653"/>
        <v>208847</v>
      </c>
      <c r="KL146">
        <f t="shared" si="792"/>
        <v>2.2321095760416365</v>
      </c>
      <c r="KM146">
        <f>Assumptions!$E$34</f>
        <v>1.2</v>
      </c>
      <c r="KN146">
        <f ca="1">IF(AND(KH146&gt;1,KE146&gt;1),((LOG(KE146,KH146)^(1/EXP(1)))^(1/Assumptions!$D$30))-(1-Assumptions!$D$31),1)</f>
        <v>1</v>
      </c>
      <c r="KO146" s="41">
        <v>1</v>
      </c>
      <c r="KP146">
        <v>0.15</v>
      </c>
      <c r="KR146">
        <f t="shared" ca="1" si="739"/>
        <v>2.6785314912499638</v>
      </c>
      <c r="KS146">
        <f t="shared" ca="1" si="740"/>
        <v>0</v>
      </c>
      <c r="KT146" s="41">
        <v>1</v>
      </c>
      <c r="KV146">
        <f t="shared" ca="1" si="741"/>
        <v>0</v>
      </c>
      <c r="KW146">
        <f t="shared" ca="1" si="742"/>
        <v>0</v>
      </c>
      <c r="KX146">
        <f t="shared" ca="1" si="654"/>
        <v>0</v>
      </c>
      <c r="KY146">
        <v>1</v>
      </c>
      <c r="LB146">
        <f t="shared" ca="1" si="655"/>
        <v>0</v>
      </c>
      <c r="LC146" s="17">
        <f>INDEX(MilitarySpend,MATCH($A146,'Budget Decisions'!$A$3:$A$160,0),MATCH(LC$2,MilitarySpendCol,0))</f>
        <v>0</v>
      </c>
      <c r="LD146">
        <f t="shared" si="793"/>
        <v>2.2321095760416365</v>
      </c>
      <c r="LE146">
        <f>IF($A146&gt;=Assumptions!$D$40,1,0)</f>
        <v>1</v>
      </c>
      <c r="LF146">
        <f>Assumptions!$D$41</f>
        <v>0.83299999999999996</v>
      </c>
      <c r="LG146" s="41">
        <v>1</v>
      </c>
      <c r="LH146">
        <f>Assumptions!$D$42</f>
        <v>0.2</v>
      </c>
      <c r="LI146">
        <f t="shared" si="743"/>
        <v>1.8593472768426831</v>
      </c>
      <c r="LJ146">
        <f t="shared" ca="1" si="656"/>
        <v>0</v>
      </c>
      <c r="LK146" s="17">
        <f>INDEX(MedicalSpend,MATCH($A146,'Budget Decisions'!$A$3:$A$160,0),MATCH(LK$2,MedicalSpendCol,0))</f>
        <v>0</v>
      </c>
      <c r="LL146" s="17">
        <f>IF(INDEX('Budget Decisions'!$E$4:$E$160,MATCH(Model!$A146,'Budget Decisions'!$A$4:$A$160,0))="CURED",1,0)</f>
        <v>1</v>
      </c>
      <c r="LM146">
        <f t="shared" si="794"/>
        <v>1</v>
      </c>
      <c r="LN146" s="41">
        <v>1</v>
      </c>
      <c r="LO146">
        <f>Assumptions!$D$49</f>
        <v>0.2</v>
      </c>
      <c r="LP146">
        <f t="shared" si="744"/>
        <v>0</v>
      </c>
      <c r="LQ146">
        <f t="shared" ca="1" si="657"/>
        <v>0</v>
      </c>
      <c r="LS146">
        <f t="shared" ca="1" si="745"/>
        <v>0</v>
      </c>
      <c r="LT146">
        <f t="shared" ca="1" si="746"/>
        <v>0</v>
      </c>
      <c r="LU146">
        <f t="shared" ca="1" si="747"/>
        <v>0</v>
      </c>
      <c r="LV146">
        <f t="shared" ca="1" si="795"/>
        <v>0</v>
      </c>
      <c r="LW146">
        <f t="shared" ca="1" si="748"/>
        <v>14101276</v>
      </c>
      <c r="LX146">
        <f t="shared" ca="1" si="796"/>
        <v>0</v>
      </c>
      <c r="LY146">
        <f t="shared" ca="1" si="658"/>
        <v>70506</v>
      </c>
      <c r="LZ146">
        <f t="shared" ca="1" si="659"/>
        <v>68146</v>
      </c>
      <c r="MA146">
        <f t="shared" si="797"/>
        <v>2.7100766589378384</v>
      </c>
      <c r="MB146">
        <f>Assumptions!$E$34</f>
        <v>1.2</v>
      </c>
      <c r="MC146">
        <f ca="1">IF(AND(LW146&gt;1,LT146&gt;1),((LOG(LT146,LW146)^(1/EXP(1)))^(1/Assumptions!$D$30))-(1-Assumptions!$D$31),1)</f>
        <v>1</v>
      </c>
      <c r="MD146" s="41">
        <v>1</v>
      </c>
      <c r="ME146">
        <v>0.15</v>
      </c>
      <c r="MG146">
        <f t="shared" ca="1" si="749"/>
        <v>3.2520919907254062</v>
      </c>
      <c r="MH146">
        <f t="shared" ca="1" si="750"/>
        <v>0</v>
      </c>
      <c r="MI146" s="41">
        <v>1</v>
      </c>
      <c r="MK146">
        <f t="shared" ca="1" si="751"/>
        <v>0</v>
      </c>
      <c r="ML146">
        <f t="shared" ca="1" si="752"/>
        <v>0</v>
      </c>
      <c r="MM146">
        <f t="shared" ca="1" si="660"/>
        <v>0</v>
      </c>
      <c r="MN146">
        <v>1</v>
      </c>
      <c r="MQ146">
        <f t="shared" ca="1" si="661"/>
        <v>0</v>
      </c>
      <c r="MR146" s="17">
        <f>INDEX(MilitarySpend,MATCH($A146,'Budget Decisions'!$A$3:$A$160,0),MATCH(MR$2,MilitarySpendCol,0))</f>
        <v>0</v>
      </c>
      <c r="MS146">
        <f t="shared" si="798"/>
        <v>2.7100766589378384</v>
      </c>
      <c r="MT146">
        <f>IF($A146&gt;=Assumptions!$D$40,1,0)</f>
        <v>1</v>
      </c>
      <c r="MU146">
        <f>Assumptions!$D$41</f>
        <v>0.83299999999999996</v>
      </c>
      <c r="MV146" s="41">
        <v>1</v>
      </c>
      <c r="MW146">
        <f>Assumptions!$D$42</f>
        <v>0.2</v>
      </c>
      <c r="MX146">
        <f t="shared" si="753"/>
        <v>2.2574938568952194</v>
      </c>
      <c r="MY146">
        <f t="shared" ca="1" si="662"/>
        <v>0</v>
      </c>
      <c r="MZ146" s="17">
        <f>INDEX(MedicalSpend,MATCH($A146,'Budget Decisions'!$A$3:$A$160,0),MATCH(MZ$2,MedicalSpendCol,0))</f>
        <v>0</v>
      </c>
      <c r="NA146" s="17">
        <f>IF(INDEX('Budget Decisions'!$E$4:$E$160,MATCH(Model!$A146,'Budget Decisions'!$A$4:$A$160,0))="CURED",1,0)</f>
        <v>1</v>
      </c>
      <c r="NB146">
        <f t="shared" si="799"/>
        <v>1</v>
      </c>
      <c r="NC146" s="41">
        <v>1</v>
      </c>
      <c r="ND146">
        <f>Assumptions!$D$49</f>
        <v>0.2</v>
      </c>
      <c r="NE146">
        <f t="shared" si="754"/>
        <v>0</v>
      </c>
      <c r="NF146">
        <f t="shared" ca="1" si="663"/>
        <v>0</v>
      </c>
    </row>
    <row r="147" spans="1:370" x14ac:dyDescent="0.25">
      <c r="A147">
        <f t="shared" si="755"/>
        <v>144</v>
      </c>
      <c r="C147">
        <f t="shared" ca="1" si="664"/>
        <v>0</v>
      </c>
      <c r="D147">
        <f t="shared" ca="1" si="665"/>
        <v>0</v>
      </c>
      <c r="E147">
        <f t="shared" ca="1" si="666"/>
        <v>0</v>
      </c>
      <c r="F147">
        <f t="shared" ca="1" si="756"/>
        <v>0</v>
      </c>
      <c r="G147">
        <f t="shared" ca="1" si="667"/>
        <v>31253651</v>
      </c>
      <c r="H147">
        <f t="shared" ca="1" si="757"/>
        <v>0</v>
      </c>
      <c r="I147">
        <f t="shared" ca="1" si="610"/>
        <v>156268</v>
      </c>
      <c r="J147">
        <f t="shared" ca="1" si="611"/>
        <v>61562</v>
      </c>
      <c r="K147">
        <f t="shared" si="758"/>
        <v>0.82857634545527548</v>
      </c>
      <c r="L147">
        <f>Assumptions!$E$34</f>
        <v>1.2</v>
      </c>
      <c r="M147">
        <f ca="1">IF(AND(G147&gt;1,D147&gt;1),((LOG(D147,G147)^(1/EXP(1)))^(1/Assumptions!$D$30))-(1-Assumptions!$D$31),1)</f>
        <v>1</v>
      </c>
      <c r="N147" s="41">
        <v>1</v>
      </c>
      <c r="O147">
        <v>0.15</v>
      </c>
      <c r="Q147">
        <f t="shared" ca="1" si="668"/>
        <v>0.99429161454633053</v>
      </c>
      <c r="R147">
        <f t="shared" ca="1" si="669"/>
        <v>0</v>
      </c>
      <c r="S147" s="41">
        <v>1</v>
      </c>
      <c r="U147">
        <f t="shared" ca="1" si="670"/>
        <v>0</v>
      </c>
      <c r="V147">
        <f t="shared" ca="1" si="671"/>
        <v>0</v>
      </c>
      <c r="W147">
        <f t="shared" ca="1" si="612"/>
        <v>0</v>
      </c>
      <c r="X147">
        <v>1</v>
      </c>
      <c r="AA147">
        <f t="shared" ca="1" si="613"/>
        <v>0</v>
      </c>
      <c r="AB147" s="17">
        <f>INDEX(MilitarySpend,MATCH($A147,'Budget Decisions'!$A$3:$A$160,0),MATCH(AB$2,MilitarySpendCol,0))</f>
        <v>0</v>
      </c>
      <c r="AC147">
        <f t="shared" si="759"/>
        <v>0.82857634545527548</v>
      </c>
      <c r="AD147">
        <f>IF($A147&gt;=Assumptions!$D$40,1,0)</f>
        <v>1</v>
      </c>
      <c r="AE147">
        <f>Assumptions!$D$41</f>
        <v>0.83299999999999996</v>
      </c>
      <c r="AF147" s="41">
        <v>1</v>
      </c>
      <c r="AG147">
        <f>Assumptions!$D$42</f>
        <v>0.2</v>
      </c>
      <c r="AH147">
        <f t="shared" si="672"/>
        <v>0.69020409576424446</v>
      </c>
      <c r="AI147">
        <f t="shared" ca="1" si="614"/>
        <v>0</v>
      </c>
      <c r="AJ147" s="17">
        <f>INDEX(MedicalSpend,MATCH($A147,'Budget Decisions'!$A$3:$A$160,0),MATCH(AJ$2,MedicalSpendCol,0))</f>
        <v>0</v>
      </c>
      <c r="AK147" s="17">
        <f>IF(INDEX('Budget Decisions'!$E$4:$E$160,MATCH(Model!$A147,'Budget Decisions'!$A$4:$A$160,0))="CURED",1,0)</f>
        <v>1</v>
      </c>
      <c r="AL147">
        <f t="shared" si="760"/>
        <v>1</v>
      </c>
      <c r="AM147" s="41">
        <v>1</v>
      </c>
      <c r="AN147">
        <f>Assumptions!$D$49</f>
        <v>0.2</v>
      </c>
      <c r="AO147">
        <f t="shared" si="673"/>
        <v>0</v>
      </c>
      <c r="AP147">
        <f t="shared" ca="1" si="615"/>
        <v>0</v>
      </c>
      <c r="AR147">
        <f t="shared" ca="1" si="674"/>
        <v>0</v>
      </c>
      <c r="AS147">
        <f t="shared" ca="1" si="675"/>
        <v>0</v>
      </c>
      <c r="AT147">
        <f t="shared" ca="1" si="676"/>
        <v>0</v>
      </c>
      <c r="AU147">
        <f t="shared" ca="1" si="677"/>
        <v>0</v>
      </c>
      <c r="AV147">
        <f t="shared" ca="1" si="678"/>
        <v>37310542</v>
      </c>
      <c r="AW147">
        <f t="shared" ca="1" si="761"/>
        <v>0</v>
      </c>
      <c r="AX147">
        <f t="shared" ca="1" si="616"/>
        <v>184687</v>
      </c>
      <c r="AY147">
        <f t="shared" ca="1" si="617"/>
        <v>251750</v>
      </c>
      <c r="AZ147">
        <f t="shared" si="762"/>
        <v>0.15936301189359656</v>
      </c>
      <c r="BA147">
        <f>Assumptions!$E$34</f>
        <v>1.2</v>
      </c>
      <c r="BB147">
        <f ca="1">IF(AND(AV147&gt;1,AS147&gt;1),((LOG(AS147,AV147)^(1/EXP(1)))^(1/Assumptions!$D$30))-(1-Assumptions!$D$31),1)</f>
        <v>1</v>
      </c>
      <c r="BC147" s="41">
        <v>1</v>
      </c>
      <c r="BD147">
        <v>0.15</v>
      </c>
      <c r="BF147">
        <f t="shared" ca="1" si="679"/>
        <v>0.19123561427231586</v>
      </c>
      <c r="BG147">
        <f t="shared" ca="1" si="680"/>
        <v>0</v>
      </c>
      <c r="BH147" s="41">
        <v>1</v>
      </c>
      <c r="BJ147">
        <f t="shared" ca="1" si="681"/>
        <v>0</v>
      </c>
      <c r="BK147">
        <f t="shared" ca="1" si="682"/>
        <v>0</v>
      </c>
      <c r="BL147">
        <f t="shared" ca="1" si="618"/>
        <v>0</v>
      </c>
      <c r="BM147">
        <v>1</v>
      </c>
      <c r="BP147">
        <f t="shared" ca="1" si="619"/>
        <v>0</v>
      </c>
      <c r="BQ147" s="17">
        <f>INDEX(MilitarySpend,MATCH($A147,'Budget Decisions'!$A$3:$A$160,0),MATCH(BQ$2,MilitarySpendCol,0))</f>
        <v>0</v>
      </c>
      <c r="BR147">
        <f t="shared" si="763"/>
        <v>0.15936301189359656</v>
      </c>
      <c r="BS147">
        <f>IF($A147&gt;=Assumptions!$D$40,1,0)</f>
        <v>1</v>
      </c>
      <c r="BT147">
        <f>Assumptions!$D$41</f>
        <v>0.83299999999999996</v>
      </c>
      <c r="BU147" s="41">
        <v>1</v>
      </c>
      <c r="BV147">
        <f>Assumptions!$D$42</f>
        <v>0.2</v>
      </c>
      <c r="BW147">
        <f t="shared" si="683"/>
        <v>0.13274938890736593</v>
      </c>
      <c r="BX147">
        <f t="shared" ca="1" si="620"/>
        <v>0</v>
      </c>
      <c r="BY147" s="17">
        <f>INDEX(MedicalSpend,MATCH($A147,'Budget Decisions'!$A$3:$A$160,0),MATCH(BY$2,MedicalSpendCol,0))</f>
        <v>0</v>
      </c>
      <c r="BZ147" s="17">
        <f>IF(INDEX('Budget Decisions'!$E$4:$E$160,MATCH(Model!$A147,'Budget Decisions'!$A$4:$A$160,0))="CURED",1,0)</f>
        <v>1</v>
      </c>
      <c r="CA147">
        <f t="shared" si="764"/>
        <v>1</v>
      </c>
      <c r="CB147" s="41">
        <v>1</v>
      </c>
      <c r="CC147">
        <f>Assumptions!$D$49</f>
        <v>0.2</v>
      </c>
      <c r="CD147">
        <f t="shared" si="684"/>
        <v>0</v>
      </c>
      <c r="CE147">
        <f t="shared" ca="1" si="621"/>
        <v>0</v>
      </c>
      <c r="CG147">
        <f t="shared" ca="1" si="685"/>
        <v>0</v>
      </c>
      <c r="CH147">
        <f t="shared" ca="1" si="686"/>
        <v>0</v>
      </c>
      <c r="CI147">
        <f t="shared" ca="1" si="687"/>
        <v>0</v>
      </c>
      <c r="CJ147">
        <f t="shared" ca="1" si="765"/>
        <v>0</v>
      </c>
      <c r="CK147">
        <f t="shared" ca="1" si="688"/>
        <v>25825963</v>
      </c>
      <c r="CL147">
        <f t="shared" ca="1" si="766"/>
        <v>0</v>
      </c>
      <c r="CM147">
        <f t="shared" ca="1" si="622"/>
        <v>127838</v>
      </c>
      <c r="CN147">
        <f t="shared" ca="1" si="623"/>
        <v>171994</v>
      </c>
      <c r="CO147">
        <f t="shared" si="767"/>
        <v>0.24130002925990637</v>
      </c>
      <c r="CP147">
        <f>Assumptions!$E$34</f>
        <v>1.2</v>
      </c>
      <c r="CQ147">
        <f ca="1">IF(AND(CK147&gt;1,CH147&gt;1),((LOG(CH147,CK147)^(1/EXP(1)))^(1/Assumptions!$D$30))-(1-Assumptions!$D$31),1)</f>
        <v>1</v>
      </c>
      <c r="CR147" s="41">
        <v>1</v>
      </c>
      <c r="CS147">
        <v>0.15</v>
      </c>
      <c r="CU147">
        <f t="shared" ca="1" si="689"/>
        <v>0.28956003511188766</v>
      </c>
      <c r="CV147">
        <f t="shared" ca="1" si="690"/>
        <v>0</v>
      </c>
      <c r="CW147" s="41">
        <v>1</v>
      </c>
      <c r="CY147">
        <f t="shared" ca="1" si="691"/>
        <v>0</v>
      </c>
      <c r="CZ147">
        <f t="shared" ca="1" si="692"/>
        <v>0</v>
      </c>
      <c r="DA147">
        <f t="shared" ca="1" si="624"/>
        <v>0</v>
      </c>
      <c r="DB147">
        <v>1</v>
      </c>
      <c r="DE147">
        <f t="shared" ca="1" si="625"/>
        <v>0</v>
      </c>
      <c r="DF147" s="17">
        <f>INDEX(MilitarySpend,MATCH($A147,'Budget Decisions'!$A$3:$A$160,0),MATCH(DF$2,MilitarySpendCol,0))</f>
        <v>0</v>
      </c>
      <c r="DG147">
        <f t="shared" si="768"/>
        <v>0.24130002925990637</v>
      </c>
      <c r="DH147">
        <f>IF($A147&gt;=Assumptions!$D$40,1,0)</f>
        <v>1</v>
      </c>
      <c r="DI147">
        <f>Assumptions!$D$41</f>
        <v>0.83299999999999996</v>
      </c>
      <c r="DJ147" s="41">
        <v>1</v>
      </c>
      <c r="DK147">
        <f>Assumptions!$D$42</f>
        <v>0.2</v>
      </c>
      <c r="DL147">
        <f t="shared" si="693"/>
        <v>0.20100292437350201</v>
      </c>
      <c r="DM147">
        <f t="shared" ca="1" si="626"/>
        <v>0</v>
      </c>
      <c r="DN147" s="17">
        <f>INDEX(MedicalSpend,MATCH($A147,'Budget Decisions'!$A$3:$A$160,0),MATCH(DN$2,MedicalSpendCol,0))</f>
        <v>0</v>
      </c>
      <c r="DO147" s="17">
        <f>IF(INDEX('Budget Decisions'!$E$4:$E$160,MATCH(Model!$A147,'Budget Decisions'!$A$4:$A$160,0))="CURED",1,0)</f>
        <v>1</v>
      </c>
      <c r="DP147">
        <f t="shared" si="769"/>
        <v>1</v>
      </c>
      <c r="DQ147" s="41">
        <v>1</v>
      </c>
      <c r="DR147">
        <f>Assumptions!$D$49</f>
        <v>0.2</v>
      </c>
      <c r="DS147">
        <f t="shared" si="694"/>
        <v>0</v>
      </c>
      <c r="DT147">
        <f t="shared" ca="1" si="627"/>
        <v>0</v>
      </c>
      <c r="DV147">
        <f t="shared" ca="1" si="695"/>
        <v>0</v>
      </c>
      <c r="DW147">
        <f t="shared" ca="1" si="696"/>
        <v>0</v>
      </c>
      <c r="DX147">
        <f t="shared" ca="1" si="697"/>
        <v>0</v>
      </c>
      <c r="DY147">
        <f t="shared" ca="1" si="770"/>
        <v>0</v>
      </c>
      <c r="DZ147">
        <f t="shared" ca="1" si="698"/>
        <v>46049941</v>
      </c>
      <c r="EA147">
        <f t="shared" ca="1" si="771"/>
        <v>0</v>
      </c>
      <c r="EB147">
        <f t="shared" ca="1" si="628"/>
        <v>230249</v>
      </c>
      <c r="EC147">
        <f t="shared" ca="1" si="629"/>
        <v>235476</v>
      </c>
      <c r="ED147">
        <f t="shared" si="772"/>
        <v>0.87442730726206253</v>
      </c>
      <c r="EE147">
        <f>Assumptions!$E$34</f>
        <v>1.2</v>
      </c>
      <c r="EF147">
        <f ca="1">IF(AND(DZ147&gt;1,DW147&gt;1),((LOG(DW147,DZ147)^(1/EXP(1)))^(1/Assumptions!$D$30))-(1-Assumptions!$D$31),1)</f>
        <v>1</v>
      </c>
      <c r="EG147" s="41">
        <v>1</v>
      </c>
      <c r="EH147">
        <v>0.15</v>
      </c>
      <c r="EJ147">
        <f t="shared" ca="1" si="699"/>
        <v>1.049312768714475</v>
      </c>
      <c r="EK147">
        <f t="shared" ca="1" si="700"/>
        <v>0</v>
      </c>
      <c r="EL147" s="41">
        <v>1</v>
      </c>
      <c r="EN147">
        <f t="shared" ca="1" si="701"/>
        <v>0</v>
      </c>
      <c r="EO147">
        <f t="shared" ca="1" si="702"/>
        <v>0</v>
      </c>
      <c r="EP147">
        <f t="shared" ca="1" si="630"/>
        <v>0</v>
      </c>
      <c r="EQ147">
        <v>1</v>
      </c>
      <c r="ET147">
        <f t="shared" ca="1" si="631"/>
        <v>0</v>
      </c>
      <c r="EU147" s="17">
        <f>INDEX(MilitarySpend,MATCH($A147,'Budget Decisions'!$A$3:$A$160,0),MATCH(EU$2,MilitarySpendCol,0))</f>
        <v>0</v>
      </c>
      <c r="EV147">
        <f t="shared" si="773"/>
        <v>0.87442730726206253</v>
      </c>
      <c r="EW147">
        <f>IF($A147&gt;=Assumptions!$D$40,1,0)</f>
        <v>1</v>
      </c>
      <c r="EX147">
        <f>Assumptions!$D$41</f>
        <v>0.83299999999999996</v>
      </c>
      <c r="EY147" s="41">
        <v>1</v>
      </c>
      <c r="EZ147">
        <f>Assumptions!$D$42</f>
        <v>0.2</v>
      </c>
      <c r="FA147">
        <f t="shared" si="703"/>
        <v>0.72839794694929805</v>
      </c>
      <c r="FB147">
        <f t="shared" ca="1" si="632"/>
        <v>0</v>
      </c>
      <c r="FC147" s="17">
        <f>INDEX(MedicalSpend,MATCH($A147,'Budget Decisions'!$A$3:$A$160,0),MATCH(FC$2,MedicalSpendCol,0))</f>
        <v>0</v>
      </c>
      <c r="FD147" s="17">
        <f>IF(INDEX('Budget Decisions'!$E$4:$E$160,MATCH(Model!$A147,'Budget Decisions'!$A$4:$A$160,0))="CURED",1,0)</f>
        <v>1</v>
      </c>
      <c r="FE147">
        <f t="shared" si="774"/>
        <v>1</v>
      </c>
      <c r="FF147" s="41">
        <v>1</v>
      </c>
      <c r="FG147">
        <f>Assumptions!$D$49</f>
        <v>0.2</v>
      </c>
      <c r="FH147">
        <f t="shared" si="704"/>
        <v>0</v>
      </c>
      <c r="FI147">
        <f t="shared" ca="1" si="633"/>
        <v>0</v>
      </c>
      <c r="FK147">
        <f t="shared" ca="1" si="705"/>
        <v>0</v>
      </c>
      <c r="FL147">
        <f t="shared" ca="1" si="706"/>
        <v>0</v>
      </c>
      <c r="FM147">
        <f t="shared" ca="1" si="707"/>
        <v>0</v>
      </c>
      <c r="FN147">
        <f t="shared" ca="1" si="775"/>
        <v>0</v>
      </c>
      <c r="FO147">
        <f t="shared" ca="1" si="708"/>
        <v>32042050</v>
      </c>
      <c r="FP147">
        <f t="shared" ca="1" si="776"/>
        <v>0</v>
      </c>
      <c r="FQ147">
        <f t="shared" ca="1" si="634"/>
        <v>158608</v>
      </c>
      <c r="FR147">
        <f t="shared" ca="1" si="635"/>
        <v>148220</v>
      </c>
      <c r="FS147">
        <f t="shared" si="777"/>
        <v>0.36303408195741388</v>
      </c>
      <c r="FT147">
        <f>Assumptions!$E$34</f>
        <v>1.2</v>
      </c>
      <c r="FU147">
        <f ca="1">IF(AND(FO147&gt;1,FL147&gt;1),((LOG(FL147,FO147)^(1/EXP(1)))^(1/Assumptions!$D$30))-(1-Assumptions!$D$31),1)</f>
        <v>1</v>
      </c>
      <c r="FV147" s="41">
        <v>1</v>
      </c>
      <c r="FW147">
        <v>0.15</v>
      </c>
      <c r="FY147">
        <f t="shared" ca="1" si="709"/>
        <v>0.43564089834889663</v>
      </c>
      <c r="FZ147">
        <f t="shared" ca="1" si="710"/>
        <v>0</v>
      </c>
      <c r="GA147" s="41">
        <v>1</v>
      </c>
      <c r="GC147">
        <f t="shared" ca="1" si="711"/>
        <v>0</v>
      </c>
      <c r="GD147">
        <f t="shared" ca="1" si="712"/>
        <v>0</v>
      </c>
      <c r="GE147">
        <f t="shared" ca="1" si="636"/>
        <v>0</v>
      </c>
      <c r="GF147">
        <v>1</v>
      </c>
      <c r="GI147">
        <f t="shared" ca="1" si="637"/>
        <v>0</v>
      </c>
      <c r="GJ147" s="17">
        <f>INDEX(MilitarySpend,MATCH($A147,'Budget Decisions'!$A$3:$A$160,0),MATCH(GJ$2,MilitarySpendCol,0))</f>
        <v>0</v>
      </c>
      <c r="GK147">
        <f t="shared" si="778"/>
        <v>0.36303408195741388</v>
      </c>
      <c r="GL147">
        <f>IF($A147&gt;=Assumptions!$D$40,1,0)</f>
        <v>1</v>
      </c>
      <c r="GM147">
        <f>Assumptions!$D$41</f>
        <v>0.83299999999999996</v>
      </c>
      <c r="GN147" s="41">
        <v>1</v>
      </c>
      <c r="GO147">
        <f>Assumptions!$D$42</f>
        <v>0.2</v>
      </c>
      <c r="GP147">
        <f t="shared" si="713"/>
        <v>0.30240739027052577</v>
      </c>
      <c r="GQ147">
        <f t="shared" ca="1" si="638"/>
        <v>0</v>
      </c>
      <c r="GR147" s="17">
        <f>INDEX(MedicalSpend,MATCH($A147,'Budget Decisions'!$A$3:$A$160,0),MATCH(GR$2,MedicalSpendCol,0))</f>
        <v>0</v>
      </c>
      <c r="GS147" s="17">
        <f>IF(INDEX('Budget Decisions'!$E$4:$E$160,MATCH(Model!$A147,'Budget Decisions'!$A$4:$A$160,0))="CURED",1,0)</f>
        <v>1</v>
      </c>
      <c r="GT147">
        <f t="shared" si="779"/>
        <v>1</v>
      </c>
      <c r="GU147" s="41">
        <v>1</v>
      </c>
      <c r="GV147">
        <f>Assumptions!$D$49</f>
        <v>0.2</v>
      </c>
      <c r="GW147">
        <f t="shared" si="714"/>
        <v>0</v>
      </c>
      <c r="GX147">
        <f t="shared" ca="1" si="639"/>
        <v>0</v>
      </c>
      <c r="GZ147">
        <f t="shared" ca="1" si="715"/>
        <v>0</v>
      </c>
      <c r="HA147">
        <f t="shared" ca="1" si="716"/>
        <v>0</v>
      </c>
      <c r="HB147">
        <f t="shared" ca="1" si="717"/>
        <v>0</v>
      </c>
      <c r="HC147">
        <f t="shared" ca="1" si="780"/>
        <v>0</v>
      </c>
      <c r="HD147">
        <f t="shared" ca="1" si="718"/>
        <v>26694025</v>
      </c>
      <c r="HE147">
        <f t="shared" ca="1" si="781"/>
        <v>0</v>
      </c>
      <c r="HF147">
        <f t="shared" ca="1" si="640"/>
        <v>132135</v>
      </c>
      <c r="HG147">
        <f t="shared" ca="1" si="641"/>
        <v>191097</v>
      </c>
      <c r="HH147">
        <f t="shared" si="782"/>
        <v>0.464689620669401</v>
      </c>
      <c r="HI147">
        <f>Assumptions!$E$34</f>
        <v>1.2</v>
      </c>
      <c r="HJ147">
        <f ca="1">IF(AND(HD147&gt;1,HA147&gt;1),((LOG(HA147,HD147)^(1/EXP(1)))^(1/Assumptions!$D$30))-(1-Assumptions!$D$31),1)</f>
        <v>1</v>
      </c>
      <c r="HK147" s="41">
        <v>1</v>
      </c>
      <c r="HL147">
        <v>0.15</v>
      </c>
      <c r="HN147">
        <f t="shared" ca="1" si="719"/>
        <v>0.55762754480328114</v>
      </c>
      <c r="HO147">
        <f t="shared" ca="1" si="720"/>
        <v>0</v>
      </c>
      <c r="HP147" s="41">
        <v>1</v>
      </c>
      <c r="HR147">
        <f t="shared" ca="1" si="721"/>
        <v>0</v>
      </c>
      <c r="HS147">
        <f t="shared" ca="1" si="722"/>
        <v>0</v>
      </c>
      <c r="HT147">
        <f t="shared" ca="1" si="642"/>
        <v>0</v>
      </c>
      <c r="HU147">
        <v>1</v>
      </c>
      <c r="HX147">
        <f t="shared" ca="1" si="643"/>
        <v>0</v>
      </c>
      <c r="HY147" s="17">
        <f>INDEX(MilitarySpend,MATCH($A147,'Budget Decisions'!$A$3:$A$160,0),MATCH(HY$2,MilitarySpendCol,0))</f>
        <v>0</v>
      </c>
      <c r="HZ147">
        <f t="shared" si="783"/>
        <v>0.464689620669401</v>
      </c>
      <c r="IA147">
        <f>IF($A147&gt;=Assumptions!$D$40,1,0)</f>
        <v>1</v>
      </c>
      <c r="IB147">
        <f>Assumptions!$D$41</f>
        <v>0.83299999999999996</v>
      </c>
      <c r="IC147" s="41">
        <v>1</v>
      </c>
      <c r="ID147">
        <f>Assumptions!$D$42</f>
        <v>0.2</v>
      </c>
      <c r="IE147">
        <f t="shared" si="723"/>
        <v>0.38708645401761099</v>
      </c>
      <c r="IF147">
        <f t="shared" ca="1" si="644"/>
        <v>0</v>
      </c>
      <c r="IG147" s="17">
        <f>INDEX(MedicalSpend,MATCH($A147,'Budget Decisions'!$A$3:$A$160,0),MATCH(IG$2,MedicalSpendCol,0))</f>
        <v>0</v>
      </c>
      <c r="IH147" s="17">
        <f>IF(INDEX('Budget Decisions'!$E$4:$E$160,MATCH(Model!$A147,'Budget Decisions'!$A$4:$A$160,0))="CURED",1,0)</f>
        <v>1</v>
      </c>
      <c r="II147">
        <f t="shared" si="784"/>
        <v>1</v>
      </c>
      <c r="IJ147" s="41">
        <v>1</v>
      </c>
      <c r="IK147">
        <f>Assumptions!$D$49</f>
        <v>0.2</v>
      </c>
      <c r="IL147">
        <f t="shared" si="724"/>
        <v>0</v>
      </c>
      <c r="IM147">
        <f t="shared" ca="1" si="645"/>
        <v>0</v>
      </c>
      <c r="IO147">
        <f t="shared" ca="1" si="725"/>
        <v>0</v>
      </c>
      <c r="IP147">
        <f t="shared" ca="1" si="726"/>
        <v>0</v>
      </c>
      <c r="IQ147">
        <f t="shared" ca="1" si="727"/>
        <v>0</v>
      </c>
      <c r="IR147">
        <f t="shared" ca="1" si="785"/>
        <v>0</v>
      </c>
      <c r="IS147">
        <f t="shared" ca="1" si="728"/>
        <v>48887992</v>
      </c>
      <c r="IT147">
        <f t="shared" ca="1" si="786"/>
        <v>0</v>
      </c>
      <c r="IU147">
        <f t="shared" ca="1" si="646"/>
        <v>241995</v>
      </c>
      <c r="IV147">
        <f t="shared" ca="1" si="647"/>
        <v>169760</v>
      </c>
      <c r="IW147">
        <f t="shared" si="787"/>
        <v>1.1264233685228699</v>
      </c>
      <c r="IX147">
        <f>Assumptions!$E$34</f>
        <v>1.2</v>
      </c>
      <c r="IY147">
        <f ca="1">IF(AND(IS147&gt;1,IP147&gt;1),((LOG(IP147,IS147)^(1/EXP(1)))^(1/Assumptions!$D$30))-(1-Assumptions!$D$31),1)</f>
        <v>1</v>
      </c>
      <c r="IZ147" s="41">
        <v>1</v>
      </c>
      <c r="JA147">
        <v>0.15</v>
      </c>
      <c r="JC147">
        <f t="shared" ca="1" si="729"/>
        <v>1.3517080422274439</v>
      </c>
      <c r="JD147">
        <f t="shared" ca="1" si="730"/>
        <v>0</v>
      </c>
      <c r="JE147" s="41">
        <v>1</v>
      </c>
      <c r="JG147">
        <f t="shared" ca="1" si="731"/>
        <v>0</v>
      </c>
      <c r="JH147">
        <f t="shared" ca="1" si="732"/>
        <v>0</v>
      </c>
      <c r="JI147">
        <f t="shared" ca="1" si="648"/>
        <v>0</v>
      </c>
      <c r="JJ147">
        <v>1</v>
      </c>
      <c r="JM147">
        <f t="shared" ca="1" si="649"/>
        <v>0</v>
      </c>
      <c r="JN147" s="17">
        <f>INDEX(MilitarySpend,MATCH($A147,'Budget Decisions'!$A$3:$A$160,0),MATCH(JN$2,MilitarySpendCol,0))</f>
        <v>0</v>
      </c>
      <c r="JO147">
        <f t="shared" si="788"/>
        <v>1.1264233685228699</v>
      </c>
      <c r="JP147">
        <f>IF($A147&gt;=Assumptions!$D$40,1,0)</f>
        <v>1</v>
      </c>
      <c r="JQ147">
        <f>Assumptions!$D$41</f>
        <v>0.83299999999999996</v>
      </c>
      <c r="JR147" s="41">
        <v>1</v>
      </c>
      <c r="JS147">
        <f>Assumptions!$D$42</f>
        <v>0.2</v>
      </c>
      <c r="JT147">
        <f t="shared" si="733"/>
        <v>0.9383106659795506</v>
      </c>
      <c r="JU147">
        <f t="shared" ca="1" si="650"/>
        <v>0</v>
      </c>
      <c r="JV147" s="17">
        <f>INDEX(MedicalSpend,MATCH($A147,'Budget Decisions'!$A$3:$A$160,0),MATCH(JV$2,MedicalSpendCol,0))</f>
        <v>0</v>
      </c>
      <c r="JW147" s="17">
        <f>IF(INDEX('Budget Decisions'!$E$4:$E$160,MATCH(Model!$A147,'Budget Decisions'!$A$4:$A$160,0))="CURED",1,0)</f>
        <v>1</v>
      </c>
      <c r="JX147">
        <f t="shared" si="789"/>
        <v>1</v>
      </c>
      <c r="JY147" s="41">
        <v>1</v>
      </c>
      <c r="JZ147">
        <f>Assumptions!$D$49</f>
        <v>0.2</v>
      </c>
      <c r="KA147">
        <f t="shared" si="734"/>
        <v>0</v>
      </c>
      <c r="KB147">
        <f t="shared" ca="1" si="651"/>
        <v>0</v>
      </c>
      <c r="KD147">
        <f t="shared" ca="1" si="735"/>
        <v>0</v>
      </c>
      <c r="KE147">
        <f t="shared" ca="1" si="736"/>
        <v>0</v>
      </c>
      <c r="KF147">
        <f t="shared" ca="1" si="737"/>
        <v>0</v>
      </c>
      <c r="KG147">
        <f t="shared" ca="1" si="790"/>
        <v>0</v>
      </c>
      <c r="KH147">
        <f t="shared" ca="1" si="738"/>
        <v>41304850</v>
      </c>
      <c r="KI147">
        <f t="shared" ca="1" si="791"/>
        <v>0</v>
      </c>
      <c r="KJ147">
        <f t="shared" ca="1" si="652"/>
        <v>204459</v>
      </c>
      <c r="KK147">
        <f t="shared" ca="1" si="653"/>
        <v>208721</v>
      </c>
      <c r="KL147">
        <f t="shared" si="792"/>
        <v>2.2321095760416365</v>
      </c>
      <c r="KM147">
        <f>Assumptions!$E$34</f>
        <v>1.2</v>
      </c>
      <c r="KN147">
        <f ca="1">IF(AND(KH147&gt;1,KE147&gt;1),((LOG(KE147,KH147)^(1/EXP(1)))^(1/Assumptions!$D$30))-(1-Assumptions!$D$31),1)</f>
        <v>1</v>
      </c>
      <c r="KO147" s="41">
        <v>1</v>
      </c>
      <c r="KP147">
        <v>0.15</v>
      </c>
      <c r="KR147">
        <f t="shared" ca="1" si="739"/>
        <v>2.6785314912499638</v>
      </c>
      <c r="KS147">
        <f t="shared" ca="1" si="740"/>
        <v>0</v>
      </c>
      <c r="KT147" s="41">
        <v>1</v>
      </c>
      <c r="KV147">
        <f t="shared" ca="1" si="741"/>
        <v>0</v>
      </c>
      <c r="KW147">
        <f t="shared" ca="1" si="742"/>
        <v>0</v>
      </c>
      <c r="KX147">
        <f t="shared" ca="1" si="654"/>
        <v>0</v>
      </c>
      <c r="KY147">
        <v>1</v>
      </c>
      <c r="LB147">
        <f t="shared" ca="1" si="655"/>
        <v>0</v>
      </c>
      <c r="LC147" s="17">
        <f>INDEX(MilitarySpend,MATCH($A147,'Budget Decisions'!$A$3:$A$160,0),MATCH(LC$2,MilitarySpendCol,0))</f>
        <v>0</v>
      </c>
      <c r="LD147">
        <f t="shared" si="793"/>
        <v>2.2321095760416365</v>
      </c>
      <c r="LE147">
        <f>IF($A147&gt;=Assumptions!$D$40,1,0)</f>
        <v>1</v>
      </c>
      <c r="LF147">
        <f>Assumptions!$D$41</f>
        <v>0.83299999999999996</v>
      </c>
      <c r="LG147" s="41">
        <v>1</v>
      </c>
      <c r="LH147">
        <f>Assumptions!$D$42</f>
        <v>0.2</v>
      </c>
      <c r="LI147">
        <f t="shared" si="743"/>
        <v>1.8593472768426831</v>
      </c>
      <c r="LJ147">
        <f t="shared" ca="1" si="656"/>
        <v>0</v>
      </c>
      <c r="LK147" s="17">
        <f>INDEX(MedicalSpend,MATCH($A147,'Budget Decisions'!$A$3:$A$160,0),MATCH(LK$2,MedicalSpendCol,0))</f>
        <v>0</v>
      </c>
      <c r="LL147" s="17">
        <f>IF(INDEX('Budget Decisions'!$E$4:$E$160,MATCH(Model!$A147,'Budget Decisions'!$A$4:$A$160,0))="CURED",1,0)</f>
        <v>1</v>
      </c>
      <c r="LM147">
        <f t="shared" si="794"/>
        <v>1</v>
      </c>
      <c r="LN147" s="41">
        <v>1</v>
      </c>
      <c r="LO147">
        <f>Assumptions!$D$49</f>
        <v>0.2</v>
      </c>
      <c r="LP147">
        <f t="shared" si="744"/>
        <v>0</v>
      </c>
      <c r="LQ147">
        <f t="shared" ca="1" si="657"/>
        <v>0</v>
      </c>
      <c r="LS147">
        <f t="shared" ca="1" si="745"/>
        <v>0</v>
      </c>
      <c r="LT147">
        <f t="shared" ca="1" si="746"/>
        <v>0</v>
      </c>
      <c r="LU147">
        <f t="shared" ca="1" si="747"/>
        <v>0</v>
      </c>
      <c r="LV147">
        <f t="shared" ca="1" si="795"/>
        <v>0</v>
      </c>
      <c r="LW147">
        <f t="shared" ca="1" si="748"/>
        <v>14098916</v>
      </c>
      <c r="LX147">
        <f t="shared" ca="1" si="796"/>
        <v>0</v>
      </c>
      <c r="LY147">
        <f t="shared" ca="1" si="658"/>
        <v>70494</v>
      </c>
      <c r="LZ147">
        <f t="shared" ca="1" si="659"/>
        <v>68153</v>
      </c>
      <c r="MA147">
        <f t="shared" si="797"/>
        <v>2.7100766589378384</v>
      </c>
      <c r="MB147">
        <f>Assumptions!$E$34</f>
        <v>1.2</v>
      </c>
      <c r="MC147">
        <f ca="1">IF(AND(LW147&gt;1,LT147&gt;1),((LOG(LT147,LW147)^(1/EXP(1)))^(1/Assumptions!$D$30))-(1-Assumptions!$D$31),1)</f>
        <v>1</v>
      </c>
      <c r="MD147" s="41">
        <v>1</v>
      </c>
      <c r="ME147">
        <v>0.15</v>
      </c>
      <c r="MG147">
        <f t="shared" ca="1" si="749"/>
        <v>3.2520919907254062</v>
      </c>
      <c r="MH147">
        <f t="shared" ca="1" si="750"/>
        <v>0</v>
      </c>
      <c r="MI147" s="41">
        <v>1</v>
      </c>
      <c r="MK147">
        <f t="shared" ca="1" si="751"/>
        <v>0</v>
      </c>
      <c r="ML147">
        <f t="shared" ca="1" si="752"/>
        <v>0</v>
      </c>
      <c r="MM147">
        <f t="shared" ca="1" si="660"/>
        <v>0</v>
      </c>
      <c r="MN147">
        <v>1</v>
      </c>
      <c r="MQ147">
        <f t="shared" ca="1" si="661"/>
        <v>0</v>
      </c>
      <c r="MR147" s="17">
        <f>INDEX(MilitarySpend,MATCH($A147,'Budget Decisions'!$A$3:$A$160,0),MATCH(MR$2,MilitarySpendCol,0))</f>
        <v>0</v>
      </c>
      <c r="MS147">
        <f t="shared" si="798"/>
        <v>2.7100766589378384</v>
      </c>
      <c r="MT147">
        <f>IF($A147&gt;=Assumptions!$D$40,1,0)</f>
        <v>1</v>
      </c>
      <c r="MU147">
        <f>Assumptions!$D$41</f>
        <v>0.83299999999999996</v>
      </c>
      <c r="MV147" s="41">
        <v>1</v>
      </c>
      <c r="MW147">
        <f>Assumptions!$D$42</f>
        <v>0.2</v>
      </c>
      <c r="MX147">
        <f t="shared" si="753"/>
        <v>2.2574938568952194</v>
      </c>
      <c r="MY147">
        <f t="shared" ca="1" si="662"/>
        <v>0</v>
      </c>
      <c r="MZ147" s="17">
        <f>INDEX(MedicalSpend,MATCH($A147,'Budget Decisions'!$A$3:$A$160,0),MATCH(MZ$2,MedicalSpendCol,0))</f>
        <v>0</v>
      </c>
      <c r="NA147" s="17">
        <f>IF(INDEX('Budget Decisions'!$E$4:$E$160,MATCH(Model!$A147,'Budget Decisions'!$A$4:$A$160,0))="CURED",1,0)</f>
        <v>1</v>
      </c>
      <c r="NB147">
        <f t="shared" si="799"/>
        <v>1</v>
      </c>
      <c r="NC147" s="41">
        <v>1</v>
      </c>
      <c r="ND147">
        <f>Assumptions!$D$49</f>
        <v>0.2</v>
      </c>
      <c r="NE147">
        <f t="shared" si="754"/>
        <v>0</v>
      </c>
      <c r="NF147">
        <f t="shared" ca="1" si="663"/>
        <v>0</v>
      </c>
    </row>
    <row r="148" spans="1:370" x14ac:dyDescent="0.25">
      <c r="A148">
        <f t="shared" si="755"/>
        <v>145</v>
      </c>
      <c r="C148">
        <f t="shared" ca="1" si="664"/>
        <v>0</v>
      </c>
      <c r="D148">
        <f t="shared" ca="1" si="665"/>
        <v>0</v>
      </c>
      <c r="E148">
        <f t="shared" ca="1" si="666"/>
        <v>0</v>
      </c>
      <c r="F148">
        <f t="shared" ca="1" si="756"/>
        <v>0</v>
      </c>
      <c r="G148">
        <f t="shared" ca="1" si="667"/>
        <v>31158945</v>
      </c>
      <c r="H148">
        <f t="shared" ca="1" si="757"/>
        <v>0</v>
      </c>
      <c r="I148">
        <f t="shared" ca="1" si="610"/>
        <v>155794</v>
      </c>
      <c r="J148">
        <f t="shared" ca="1" si="611"/>
        <v>61673</v>
      </c>
      <c r="K148">
        <f t="shared" si="758"/>
        <v>0.82857634545527548</v>
      </c>
      <c r="L148">
        <f>Assumptions!$E$34</f>
        <v>1.2</v>
      </c>
      <c r="M148">
        <f ca="1">IF(AND(G148&gt;1,D148&gt;1),((LOG(D148,G148)^(1/EXP(1)))^(1/Assumptions!$D$30))-(1-Assumptions!$D$31),1)</f>
        <v>1</v>
      </c>
      <c r="N148" s="41">
        <v>1</v>
      </c>
      <c r="O148">
        <v>0.15</v>
      </c>
      <c r="Q148">
        <f t="shared" ca="1" si="668"/>
        <v>0.99429161454633053</v>
      </c>
      <c r="R148">
        <f t="shared" ca="1" si="669"/>
        <v>0</v>
      </c>
      <c r="S148" s="41">
        <v>1</v>
      </c>
      <c r="U148">
        <f t="shared" ca="1" si="670"/>
        <v>0</v>
      </c>
      <c r="V148">
        <f t="shared" ca="1" si="671"/>
        <v>0</v>
      </c>
      <c r="W148">
        <f t="shared" ca="1" si="612"/>
        <v>0</v>
      </c>
      <c r="X148">
        <v>1</v>
      </c>
      <c r="AA148">
        <f t="shared" ca="1" si="613"/>
        <v>0</v>
      </c>
      <c r="AB148" s="17">
        <f>INDEX(MilitarySpend,MATCH($A148,'Budget Decisions'!$A$3:$A$160,0),MATCH(AB$2,MilitarySpendCol,0))</f>
        <v>0</v>
      </c>
      <c r="AC148">
        <f t="shared" si="759"/>
        <v>0.82857634545527548</v>
      </c>
      <c r="AD148">
        <f>IF($A148&gt;=Assumptions!$D$40,1,0)</f>
        <v>1</v>
      </c>
      <c r="AE148">
        <f>Assumptions!$D$41</f>
        <v>0.83299999999999996</v>
      </c>
      <c r="AF148" s="41">
        <v>1</v>
      </c>
      <c r="AG148">
        <f>Assumptions!$D$42</f>
        <v>0.2</v>
      </c>
      <c r="AH148">
        <f t="shared" si="672"/>
        <v>0.69020409576424446</v>
      </c>
      <c r="AI148">
        <f t="shared" ca="1" si="614"/>
        <v>0</v>
      </c>
      <c r="AJ148" s="17">
        <f>INDEX(MedicalSpend,MATCH($A148,'Budget Decisions'!$A$3:$A$160,0),MATCH(AJ$2,MedicalSpendCol,0))</f>
        <v>0</v>
      </c>
      <c r="AK148" s="17">
        <f>IF(INDEX('Budget Decisions'!$E$4:$E$160,MATCH(Model!$A148,'Budget Decisions'!$A$4:$A$160,0))="CURED",1,0)</f>
        <v>1</v>
      </c>
      <c r="AL148">
        <f t="shared" si="760"/>
        <v>1</v>
      </c>
      <c r="AM148" s="41">
        <v>1</v>
      </c>
      <c r="AN148">
        <f>Assumptions!$D$49</f>
        <v>0.2</v>
      </c>
      <c r="AO148">
        <f t="shared" si="673"/>
        <v>0</v>
      </c>
      <c r="AP148">
        <f t="shared" ca="1" si="615"/>
        <v>0</v>
      </c>
      <c r="AR148">
        <f t="shared" ca="1" si="674"/>
        <v>0</v>
      </c>
      <c r="AS148">
        <f t="shared" ca="1" si="675"/>
        <v>0</v>
      </c>
      <c r="AT148">
        <f t="shared" ca="1" si="676"/>
        <v>0</v>
      </c>
      <c r="AU148">
        <f t="shared" ca="1" si="677"/>
        <v>0</v>
      </c>
      <c r="AV148">
        <f t="shared" ca="1" si="678"/>
        <v>37377605</v>
      </c>
      <c r="AW148">
        <f t="shared" ca="1" si="761"/>
        <v>0</v>
      </c>
      <c r="AX148">
        <f t="shared" ca="1" si="616"/>
        <v>185019</v>
      </c>
      <c r="AY148">
        <f t="shared" ca="1" si="617"/>
        <v>251332</v>
      </c>
      <c r="AZ148">
        <f t="shared" si="762"/>
        <v>0.15936301189359656</v>
      </c>
      <c r="BA148">
        <f>Assumptions!$E$34</f>
        <v>1.2</v>
      </c>
      <c r="BB148">
        <f ca="1">IF(AND(AV148&gt;1,AS148&gt;1),((LOG(AS148,AV148)^(1/EXP(1)))^(1/Assumptions!$D$30))-(1-Assumptions!$D$31),1)</f>
        <v>1</v>
      </c>
      <c r="BC148" s="41">
        <v>1</v>
      </c>
      <c r="BD148">
        <v>0.15</v>
      </c>
      <c r="BF148">
        <f t="shared" ca="1" si="679"/>
        <v>0.19123561427231586</v>
      </c>
      <c r="BG148">
        <f t="shared" ca="1" si="680"/>
        <v>0</v>
      </c>
      <c r="BH148" s="41">
        <v>1</v>
      </c>
      <c r="BJ148">
        <f t="shared" ca="1" si="681"/>
        <v>0</v>
      </c>
      <c r="BK148">
        <f t="shared" ca="1" si="682"/>
        <v>0</v>
      </c>
      <c r="BL148">
        <f t="shared" ca="1" si="618"/>
        <v>0</v>
      </c>
      <c r="BM148">
        <v>1</v>
      </c>
      <c r="BP148">
        <f t="shared" ca="1" si="619"/>
        <v>0</v>
      </c>
      <c r="BQ148" s="17">
        <f>INDEX(MilitarySpend,MATCH($A148,'Budget Decisions'!$A$3:$A$160,0),MATCH(BQ$2,MilitarySpendCol,0))</f>
        <v>0</v>
      </c>
      <c r="BR148">
        <f t="shared" si="763"/>
        <v>0.15936301189359656</v>
      </c>
      <c r="BS148">
        <f>IF($A148&gt;=Assumptions!$D$40,1,0)</f>
        <v>1</v>
      </c>
      <c r="BT148">
        <f>Assumptions!$D$41</f>
        <v>0.83299999999999996</v>
      </c>
      <c r="BU148" s="41">
        <v>1</v>
      </c>
      <c r="BV148">
        <f>Assumptions!$D$42</f>
        <v>0.2</v>
      </c>
      <c r="BW148">
        <f t="shared" si="683"/>
        <v>0.13274938890736593</v>
      </c>
      <c r="BX148">
        <f t="shared" ca="1" si="620"/>
        <v>0</v>
      </c>
      <c r="BY148" s="17">
        <f>INDEX(MedicalSpend,MATCH($A148,'Budget Decisions'!$A$3:$A$160,0),MATCH(BY$2,MedicalSpendCol,0))</f>
        <v>0</v>
      </c>
      <c r="BZ148" s="17">
        <f>IF(INDEX('Budget Decisions'!$E$4:$E$160,MATCH(Model!$A148,'Budget Decisions'!$A$4:$A$160,0))="CURED",1,0)</f>
        <v>1</v>
      </c>
      <c r="CA148">
        <f t="shared" si="764"/>
        <v>1</v>
      </c>
      <c r="CB148" s="41">
        <v>1</v>
      </c>
      <c r="CC148">
        <f>Assumptions!$D$49</f>
        <v>0.2</v>
      </c>
      <c r="CD148">
        <f t="shared" si="684"/>
        <v>0</v>
      </c>
      <c r="CE148">
        <f t="shared" ca="1" si="621"/>
        <v>0</v>
      </c>
      <c r="CG148">
        <f t="shared" ca="1" si="685"/>
        <v>0</v>
      </c>
      <c r="CH148">
        <f t="shared" ca="1" si="686"/>
        <v>0</v>
      </c>
      <c r="CI148">
        <f t="shared" ca="1" si="687"/>
        <v>0</v>
      </c>
      <c r="CJ148">
        <f t="shared" ca="1" si="765"/>
        <v>0</v>
      </c>
      <c r="CK148">
        <f t="shared" ca="1" si="688"/>
        <v>25870119</v>
      </c>
      <c r="CL148">
        <f t="shared" ca="1" si="766"/>
        <v>0</v>
      </c>
      <c r="CM148">
        <f t="shared" ca="1" si="622"/>
        <v>128057</v>
      </c>
      <c r="CN148">
        <f t="shared" ca="1" si="623"/>
        <v>172094</v>
      </c>
      <c r="CO148">
        <f t="shared" si="767"/>
        <v>0.24130002925990637</v>
      </c>
      <c r="CP148">
        <f>Assumptions!$E$34</f>
        <v>1.2</v>
      </c>
      <c r="CQ148">
        <f ca="1">IF(AND(CK148&gt;1,CH148&gt;1),((LOG(CH148,CK148)^(1/EXP(1)))^(1/Assumptions!$D$30))-(1-Assumptions!$D$31),1)</f>
        <v>1</v>
      </c>
      <c r="CR148" s="41">
        <v>1</v>
      </c>
      <c r="CS148">
        <v>0.15</v>
      </c>
      <c r="CU148">
        <f t="shared" ca="1" si="689"/>
        <v>0.28956003511188766</v>
      </c>
      <c r="CV148">
        <f t="shared" ca="1" si="690"/>
        <v>0</v>
      </c>
      <c r="CW148" s="41">
        <v>1</v>
      </c>
      <c r="CY148">
        <f t="shared" ca="1" si="691"/>
        <v>0</v>
      </c>
      <c r="CZ148">
        <f t="shared" ca="1" si="692"/>
        <v>0</v>
      </c>
      <c r="DA148">
        <f t="shared" ca="1" si="624"/>
        <v>0</v>
      </c>
      <c r="DB148">
        <v>1</v>
      </c>
      <c r="DE148">
        <f t="shared" ca="1" si="625"/>
        <v>0</v>
      </c>
      <c r="DF148" s="17">
        <f>INDEX(MilitarySpend,MATCH($A148,'Budget Decisions'!$A$3:$A$160,0),MATCH(DF$2,MilitarySpendCol,0))</f>
        <v>0</v>
      </c>
      <c r="DG148">
        <f t="shared" si="768"/>
        <v>0.24130002925990637</v>
      </c>
      <c r="DH148">
        <f>IF($A148&gt;=Assumptions!$D$40,1,0)</f>
        <v>1</v>
      </c>
      <c r="DI148">
        <f>Assumptions!$D$41</f>
        <v>0.83299999999999996</v>
      </c>
      <c r="DJ148" s="41">
        <v>1</v>
      </c>
      <c r="DK148">
        <f>Assumptions!$D$42</f>
        <v>0.2</v>
      </c>
      <c r="DL148">
        <f t="shared" si="693"/>
        <v>0.20100292437350201</v>
      </c>
      <c r="DM148">
        <f t="shared" ca="1" si="626"/>
        <v>0</v>
      </c>
      <c r="DN148" s="17">
        <f>INDEX(MedicalSpend,MATCH($A148,'Budget Decisions'!$A$3:$A$160,0),MATCH(DN$2,MedicalSpendCol,0))</f>
        <v>0</v>
      </c>
      <c r="DO148" s="17">
        <f>IF(INDEX('Budget Decisions'!$E$4:$E$160,MATCH(Model!$A148,'Budget Decisions'!$A$4:$A$160,0))="CURED",1,0)</f>
        <v>1</v>
      </c>
      <c r="DP148">
        <f t="shared" si="769"/>
        <v>1</v>
      </c>
      <c r="DQ148" s="41">
        <v>1</v>
      </c>
      <c r="DR148">
        <f>Assumptions!$D$49</f>
        <v>0.2</v>
      </c>
      <c r="DS148">
        <f t="shared" si="694"/>
        <v>0</v>
      </c>
      <c r="DT148">
        <f t="shared" ca="1" si="627"/>
        <v>0</v>
      </c>
      <c r="DV148">
        <f t="shared" ca="1" si="695"/>
        <v>0</v>
      </c>
      <c r="DW148">
        <f t="shared" ca="1" si="696"/>
        <v>0</v>
      </c>
      <c r="DX148">
        <f t="shared" ca="1" si="697"/>
        <v>0</v>
      </c>
      <c r="DY148">
        <f t="shared" ca="1" si="770"/>
        <v>0</v>
      </c>
      <c r="DZ148">
        <f t="shared" ca="1" si="698"/>
        <v>46055168</v>
      </c>
      <c r="EA148">
        <f t="shared" ca="1" si="771"/>
        <v>0</v>
      </c>
      <c r="EB148">
        <f t="shared" ca="1" si="628"/>
        <v>230275</v>
      </c>
      <c r="EC148">
        <f t="shared" ca="1" si="629"/>
        <v>235534</v>
      </c>
      <c r="ED148">
        <f t="shared" si="772"/>
        <v>0.87442730726206253</v>
      </c>
      <c r="EE148">
        <f>Assumptions!$E$34</f>
        <v>1.2</v>
      </c>
      <c r="EF148">
        <f ca="1">IF(AND(DZ148&gt;1,DW148&gt;1),((LOG(DW148,DZ148)^(1/EXP(1)))^(1/Assumptions!$D$30))-(1-Assumptions!$D$31),1)</f>
        <v>1</v>
      </c>
      <c r="EG148" s="41">
        <v>1</v>
      </c>
      <c r="EH148">
        <v>0.15</v>
      </c>
      <c r="EJ148">
        <f t="shared" ca="1" si="699"/>
        <v>1.049312768714475</v>
      </c>
      <c r="EK148">
        <f t="shared" ca="1" si="700"/>
        <v>0</v>
      </c>
      <c r="EL148" s="41">
        <v>1</v>
      </c>
      <c r="EN148">
        <f t="shared" ca="1" si="701"/>
        <v>0</v>
      </c>
      <c r="EO148">
        <f t="shared" ca="1" si="702"/>
        <v>0</v>
      </c>
      <c r="EP148">
        <f t="shared" ca="1" si="630"/>
        <v>0</v>
      </c>
      <c r="EQ148">
        <v>1</v>
      </c>
      <c r="ET148">
        <f t="shared" ca="1" si="631"/>
        <v>0</v>
      </c>
      <c r="EU148" s="17">
        <f>INDEX(MilitarySpend,MATCH($A148,'Budget Decisions'!$A$3:$A$160,0),MATCH(EU$2,MilitarySpendCol,0))</f>
        <v>0</v>
      </c>
      <c r="EV148">
        <f t="shared" si="773"/>
        <v>0.87442730726206253</v>
      </c>
      <c r="EW148">
        <f>IF($A148&gt;=Assumptions!$D$40,1,0)</f>
        <v>1</v>
      </c>
      <c r="EX148">
        <f>Assumptions!$D$41</f>
        <v>0.83299999999999996</v>
      </c>
      <c r="EY148" s="41">
        <v>1</v>
      </c>
      <c r="EZ148">
        <f>Assumptions!$D$42</f>
        <v>0.2</v>
      </c>
      <c r="FA148">
        <f t="shared" si="703"/>
        <v>0.72839794694929805</v>
      </c>
      <c r="FB148">
        <f t="shared" ca="1" si="632"/>
        <v>0</v>
      </c>
      <c r="FC148" s="17">
        <f>INDEX(MedicalSpend,MATCH($A148,'Budget Decisions'!$A$3:$A$160,0),MATCH(FC$2,MedicalSpendCol,0))</f>
        <v>0</v>
      </c>
      <c r="FD148" s="17">
        <f>IF(INDEX('Budget Decisions'!$E$4:$E$160,MATCH(Model!$A148,'Budget Decisions'!$A$4:$A$160,0))="CURED",1,0)</f>
        <v>1</v>
      </c>
      <c r="FE148">
        <f t="shared" si="774"/>
        <v>1</v>
      </c>
      <c r="FF148" s="41">
        <v>1</v>
      </c>
      <c r="FG148">
        <f>Assumptions!$D$49</f>
        <v>0.2</v>
      </c>
      <c r="FH148">
        <f t="shared" si="704"/>
        <v>0</v>
      </c>
      <c r="FI148">
        <f t="shared" ca="1" si="633"/>
        <v>0</v>
      </c>
      <c r="FK148">
        <f t="shared" ca="1" si="705"/>
        <v>0</v>
      </c>
      <c r="FL148">
        <f t="shared" ca="1" si="706"/>
        <v>0</v>
      </c>
      <c r="FM148">
        <f t="shared" ca="1" si="707"/>
        <v>0</v>
      </c>
      <c r="FN148">
        <f t="shared" ca="1" si="775"/>
        <v>0</v>
      </c>
      <c r="FO148">
        <f t="shared" ca="1" si="708"/>
        <v>32031662</v>
      </c>
      <c r="FP148">
        <f t="shared" ca="1" si="776"/>
        <v>0</v>
      </c>
      <c r="FQ148">
        <f t="shared" ca="1" si="634"/>
        <v>158556</v>
      </c>
      <c r="FR148">
        <f t="shared" ca="1" si="635"/>
        <v>148501</v>
      </c>
      <c r="FS148">
        <f t="shared" si="777"/>
        <v>0.36303408195741388</v>
      </c>
      <c r="FT148">
        <f>Assumptions!$E$34</f>
        <v>1.2</v>
      </c>
      <c r="FU148">
        <f ca="1">IF(AND(FO148&gt;1,FL148&gt;1),((LOG(FL148,FO148)^(1/EXP(1)))^(1/Assumptions!$D$30))-(1-Assumptions!$D$31),1)</f>
        <v>1</v>
      </c>
      <c r="FV148" s="41">
        <v>1</v>
      </c>
      <c r="FW148">
        <v>0.15</v>
      </c>
      <c r="FY148">
        <f t="shared" ca="1" si="709"/>
        <v>0.43564089834889663</v>
      </c>
      <c r="FZ148">
        <f t="shared" ca="1" si="710"/>
        <v>0</v>
      </c>
      <c r="GA148" s="41">
        <v>1</v>
      </c>
      <c r="GC148">
        <f t="shared" ca="1" si="711"/>
        <v>0</v>
      </c>
      <c r="GD148">
        <f t="shared" ca="1" si="712"/>
        <v>0</v>
      </c>
      <c r="GE148">
        <f t="shared" ca="1" si="636"/>
        <v>0</v>
      </c>
      <c r="GF148">
        <v>1</v>
      </c>
      <c r="GI148">
        <f t="shared" ca="1" si="637"/>
        <v>0</v>
      </c>
      <c r="GJ148" s="17">
        <f>INDEX(MilitarySpend,MATCH($A148,'Budget Decisions'!$A$3:$A$160,0),MATCH(GJ$2,MilitarySpendCol,0))</f>
        <v>0</v>
      </c>
      <c r="GK148">
        <f t="shared" si="778"/>
        <v>0.36303408195741388</v>
      </c>
      <c r="GL148">
        <f>IF($A148&gt;=Assumptions!$D$40,1,0)</f>
        <v>1</v>
      </c>
      <c r="GM148">
        <f>Assumptions!$D$41</f>
        <v>0.83299999999999996</v>
      </c>
      <c r="GN148" s="41">
        <v>1</v>
      </c>
      <c r="GO148">
        <f>Assumptions!$D$42</f>
        <v>0.2</v>
      </c>
      <c r="GP148">
        <f t="shared" si="713"/>
        <v>0.30240739027052577</v>
      </c>
      <c r="GQ148">
        <f t="shared" ca="1" si="638"/>
        <v>0</v>
      </c>
      <c r="GR148" s="17">
        <f>INDEX(MedicalSpend,MATCH($A148,'Budget Decisions'!$A$3:$A$160,0),MATCH(GR$2,MedicalSpendCol,0))</f>
        <v>0</v>
      </c>
      <c r="GS148" s="17">
        <f>IF(INDEX('Budget Decisions'!$E$4:$E$160,MATCH(Model!$A148,'Budget Decisions'!$A$4:$A$160,0))="CURED",1,0)</f>
        <v>1</v>
      </c>
      <c r="GT148">
        <f t="shared" si="779"/>
        <v>1</v>
      </c>
      <c r="GU148" s="41">
        <v>1</v>
      </c>
      <c r="GV148">
        <f>Assumptions!$D$49</f>
        <v>0.2</v>
      </c>
      <c r="GW148">
        <f t="shared" si="714"/>
        <v>0</v>
      </c>
      <c r="GX148">
        <f t="shared" ca="1" si="639"/>
        <v>0</v>
      </c>
      <c r="GZ148">
        <f t="shared" ca="1" si="715"/>
        <v>0</v>
      </c>
      <c r="HA148">
        <f t="shared" ca="1" si="716"/>
        <v>0</v>
      </c>
      <c r="HB148">
        <f t="shared" ca="1" si="717"/>
        <v>0</v>
      </c>
      <c r="HC148">
        <f t="shared" ca="1" si="780"/>
        <v>0</v>
      </c>
      <c r="HD148">
        <f t="shared" ca="1" si="718"/>
        <v>26752987</v>
      </c>
      <c r="HE148">
        <f t="shared" ca="1" si="781"/>
        <v>0</v>
      </c>
      <c r="HF148">
        <f t="shared" ca="1" si="640"/>
        <v>132427</v>
      </c>
      <c r="HG148">
        <f t="shared" ca="1" si="641"/>
        <v>190966</v>
      </c>
      <c r="HH148">
        <f t="shared" si="782"/>
        <v>0.464689620669401</v>
      </c>
      <c r="HI148">
        <f>Assumptions!$E$34</f>
        <v>1.2</v>
      </c>
      <c r="HJ148">
        <f ca="1">IF(AND(HD148&gt;1,HA148&gt;1),((LOG(HA148,HD148)^(1/EXP(1)))^(1/Assumptions!$D$30))-(1-Assumptions!$D$31),1)</f>
        <v>1</v>
      </c>
      <c r="HK148" s="41">
        <v>1</v>
      </c>
      <c r="HL148">
        <v>0.15</v>
      </c>
      <c r="HN148">
        <f t="shared" ca="1" si="719"/>
        <v>0.55762754480328114</v>
      </c>
      <c r="HO148">
        <f t="shared" ca="1" si="720"/>
        <v>0</v>
      </c>
      <c r="HP148" s="41">
        <v>1</v>
      </c>
      <c r="HR148">
        <f t="shared" ca="1" si="721"/>
        <v>0</v>
      </c>
      <c r="HS148">
        <f t="shared" ca="1" si="722"/>
        <v>0</v>
      </c>
      <c r="HT148">
        <f t="shared" ca="1" si="642"/>
        <v>0</v>
      </c>
      <c r="HU148">
        <v>1</v>
      </c>
      <c r="HX148">
        <f t="shared" ca="1" si="643"/>
        <v>0</v>
      </c>
      <c r="HY148" s="17">
        <f>INDEX(MilitarySpend,MATCH($A148,'Budget Decisions'!$A$3:$A$160,0),MATCH(HY$2,MilitarySpendCol,0))</f>
        <v>0</v>
      </c>
      <c r="HZ148">
        <f t="shared" si="783"/>
        <v>0.464689620669401</v>
      </c>
      <c r="IA148">
        <f>IF($A148&gt;=Assumptions!$D$40,1,0)</f>
        <v>1</v>
      </c>
      <c r="IB148">
        <f>Assumptions!$D$41</f>
        <v>0.83299999999999996</v>
      </c>
      <c r="IC148" s="41">
        <v>1</v>
      </c>
      <c r="ID148">
        <f>Assumptions!$D$42</f>
        <v>0.2</v>
      </c>
      <c r="IE148">
        <f t="shared" si="723"/>
        <v>0.38708645401761099</v>
      </c>
      <c r="IF148">
        <f t="shared" ca="1" si="644"/>
        <v>0</v>
      </c>
      <c r="IG148" s="17">
        <f>INDEX(MedicalSpend,MATCH($A148,'Budget Decisions'!$A$3:$A$160,0),MATCH(IG$2,MedicalSpendCol,0))</f>
        <v>0</v>
      </c>
      <c r="IH148" s="17">
        <f>IF(INDEX('Budget Decisions'!$E$4:$E$160,MATCH(Model!$A148,'Budget Decisions'!$A$4:$A$160,0))="CURED",1,0)</f>
        <v>1</v>
      </c>
      <c r="II148">
        <f t="shared" si="784"/>
        <v>1</v>
      </c>
      <c r="IJ148" s="41">
        <v>1</v>
      </c>
      <c r="IK148">
        <f>Assumptions!$D$49</f>
        <v>0.2</v>
      </c>
      <c r="IL148">
        <f t="shared" si="724"/>
        <v>0</v>
      </c>
      <c r="IM148">
        <f t="shared" ca="1" si="645"/>
        <v>0</v>
      </c>
      <c r="IO148">
        <f t="shared" ca="1" si="725"/>
        <v>0</v>
      </c>
      <c r="IP148">
        <f t="shared" ca="1" si="726"/>
        <v>0</v>
      </c>
      <c r="IQ148">
        <f t="shared" ca="1" si="727"/>
        <v>0</v>
      </c>
      <c r="IR148">
        <f t="shared" ca="1" si="785"/>
        <v>0</v>
      </c>
      <c r="IS148">
        <f t="shared" ca="1" si="728"/>
        <v>48815757</v>
      </c>
      <c r="IT148">
        <f t="shared" ca="1" si="786"/>
        <v>0</v>
      </c>
      <c r="IU148">
        <f t="shared" ca="1" si="646"/>
        <v>241637</v>
      </c>
      <c r="IV148">
        <f t="shared" ca="1" si="647"/>
        <v>169871</v>
      </c>
      <c r="IW148">
        <f t="shared" si="787"/>
        <v>1.1264233685228699</v>
      </c>
      <c r="IX148">
        <f>Assumptions!$E$34</f>
        <v>1.2</v>
      </c>
      <c r="IY148">
        <f ca="1">IF(AND(IS148&gt;1,IP148&gt;1),((LOG(IP148,IS148)^(1/EXP(1)))^(1/Assumptions!$D$30))-(1-Assumptions!$D$31),1)</f>
        <v>1</v>
      </c>
      <c r="IZ148" s="41">
        <v>1</v>
      </c>
      <c r="JA148">
        <v>0.15</v>
      </c>
      <c r="JC148">
        <f t="shared" ca="1" si="729"/>
        <v>1.3517080422274439</v>
      </c>
      <c r="JD148">
        <f t="shared" ca="1" si="730"/>
        <v>0</v>
      </c>
      <c r="JE148" s="41">
        <v>1</v>
      </c>
      <c r="JG148">
        <f t="shared" ca="1" si="731"/>
        <v>0</v>
      </c>
      <c r="JH148">
        <f t="shared" ca="1" si="732"/>
        <v>0</v>
      </c>
      <c r="JI148">
        <f t="shared" ca="1" si="648"/>
        <v>0</v>
      </c>
      <c r="JJ148">
        <v>1</v>
      </c>
      <c r="JM148">
        <f t="shared" ca="1" si="649"/>
        <v>0</v>
      </c>
      <c r="JN148" s="17">
        <f>INDEX(MilitarySpend,MATCH($A148,'Budget Decisions'!$A$3:$A$160,0),MATCH(JN$2,MilitarySpendCol,0))</f>
        <v>0</v>
      </c>
      <c r="JO148">
        <f t="shared" si="788"/>
        <v>1.1264233685228699</v>
      </c>
      <c r="JP148">
        <f>IF($A148&gt;=Assumptions!$D$40,1,0)</f>
        <v>1</v>
      </c>
      <c r="JQ148">
        <f>Assumptions!$D$41</f>
        <v>0.83299999999999996</v>
      </c>
      <c r="JR148" s="41">
        <v>1</v>
      </c>
      <c r="JS148">
        <f>Assumptions!$D$42</f>
        <v>0.2</v>
      </c>
      <c r="JT148">
        <f t="shared" si="733"/>
        <v>0.9383106659795506</v>
      </c>
      <c r="JU148">
        <f t="shared" ca="1" si="650"/>
        <v>0</v>
      </c>
      <c r="JV148" s="17">
        <f>INDEX(MedicalSpend,MATCH($A148,'Budget Decisions'!$A$3:$A$160,0),MATCH(JV$2,MedicalSpendCol,0))</f>
        <v>0</v>
      </c>
      <c r="JW148" s="17">
        <f>IF(INDEX('Budget Decisions'!$E$4:$E$160,MATCH(Model!$A148,'Budget Decisions'!$A$4:$A$160,0))="CURED",1,0)</f>
        <v>1</v>
      </c>
      <c r="JX148">
        <f t="shared" si="789"/>
        <v>1</v>
      </c>
      <c r="JY148" s="41">
        <v>1</v>
      </c>
      <c r="JZ148">
        <f>Assumptions!$D$49</f>
        <v>0.2</v>
      </c>
      <c r="KA148">
        <f t="shared" si="734"/>
        <v>0</v>
      </c>
      <c r="KB148">
        <f t="shared" ca="1" si="651"/>
        <v>0</v>
      </c>
      <c r="KD148">
        <f t="shared" ca="1" si="735"/>
        <v>0</v>
      </c>
      <c r="KE148">
        <f t="shared" ca="1" si="736"/>
        <v>0</v>
      </c>
      <c r="KF148">
        <f t="shared" ca="1" si="737"/>
        <v>0</v>
      </c>
      <c r="KG148">
        <f t="shared" ca="1" si="790"/>
        <v>0</v>
      </c>
      <c r="KH148">
        <f t="shared" ca="1" si="738"/>
        <v>41309112</v>
      </c>
      <c r="KI148">
        <f t="shared" ca="1" si="791"/>
        <v>0</v>
      </c>
      <c r="KJ148">
        <f t="shared" ca="1" si="652"/>
        <v>204480</v>
      </c>
      <c r="KK148">
        <f t="shared" ca="1" si="653"/>
        <v>208596</v>
      </c>
      <c r="KL148">
        <f t="shared" si="792"/>
        <v>2.2321095760416365</v>
      </c>
      <c r="KM148">
        <f>Assumptions!$E$34</f>
        <v>1.2</v>
      </c>
      <c r="KN148">
        <f ca="1">IF(AND(KH148&gt;1,KE148&gt;1),((LOG(KE148,KH148)^(1/EXP(1)))^(1/Assumptions!$D$30))-(1-Assumptions!$D$31),1)</f>
        <v>1</v>
      </c>
      <c r="KO148" s="41">
        <v>1</v>
      </c>
      <c r="KP148">
        <v>0.15</v>
      </c>
      <c r="KR148">
        <f t="shared" ca="1" si="739"/>
        <v>2.6785314912499638</v>
      </c>
      <c r="KS148">
        <f t="shared" ca="1" si="740"/>
        <v>0</v>
      </c>
      <c r="KT148" s="41">
        <v>1</v>
      </c>
      <c r="KV148">
        <f t="shared" ca="1" si="741"/>
        <v>0</v>
      </c>
      <c r="KW148">
        <f t="shared" ca="1" si="742"/>
        <v>0</v>
      </c>
      <c r="KX148">
        <f t="shared" ca="1" si="654"/>
        <v>0</v>
      </c>
      <c r="KY148">
        <v>1</v>
      </c>
      <c r="LB148">
        <f t="shared" ca="1" si="655"/>
        <v>0</v>
      </c>
      <c r="LC148" s="17">
        <f>INDEX(MilitarySpend,MATCH($A148,'Budget Decisions'!$A$3:$A$160,0),MATCH(LC$2,MilitarySpendCol,0))</f>
        <v>0</v>
      </c>
      <c r="LD148">
        <f t="shared" si="793"/>
        <v>2.2321095760416365</v>
      </c>
      <c r="LE148">
        <f>IF($A148&gt;=Assumptions!$D$40,1,0)</f>
        <v>1</v>
      </c>
      <c r="LF148">
        <f>Assumptions!$D$41</f>
        <v>0.83299999999999996</v>
      </c>
      <c r="LG148" s="41">
        <v>1</v>
      </c>
      <c r="LH148">
        <f>Assumptions!$D$42</f>
        <v>0.2</v>
      </c>
      <c r="LI148">
        <f t="shared" si="743"/>
        <v>1.8593472768426831</v>
      </c>
      <c r="LJ148">
        <f t="shared" ca="1" si="656"/>
        <v>0</v>
      </c>
      <c r="LK148" s="17">
        <f>INDEX(MedicalSpend,MATCH($A148,'Budget Decisions'!$A$3:$A$160,0),MATCH(LK$2,MedicalSpendCol,0))</f>
        <v>0</v>
      </c>
      <c r="LL148" s="17">
        <f>IF(INDEX('Budget Decisions'!$E$4:$E$160,MATCH(Model!$A148,'Budget Decisions'!$A$4:$A$160,0))="CURED",1,0)</f>
        <v>1</v>
      </c>
      <c r="LM148">
        <f t="shared" si="794"/>
        <v>1</v>
      </c>
      <c r="LN148" s="41">
        <v>1</v>
      </c>
      <c r="LO148">
        <f>Assumptions!$D$49</f>
        <v>0.2</v>
      </c>
      <c r="LP148">
        <f t="shared" si="744"/>
        <v>0</v>
      </c>
      <c r="LQ148">
        <f t="shared" ca="1" si="657"/>
        <v>0</v>
      </c>
      <c r="LS148">
        <f t="shared" ca="1" si="745"/>
        <v>0</v>
      </c>
      <c r="LT148">
        <f t="shared" ca="1" si="746"/>
        <v>0</v>
      </c>
      <c r="LU148">
        <f t="shared" ca="1" si="747"/>
        <v>0</v>
      </c>
      <c r="LV148">
        <f t="shared" ca="1" si="795"/>
        <v>0</v>
      </c>
      <c r="LW148">
        <f t="shared" ca="1" si="748"/>
        <v>14096575</v>
      </c>
      <c r="LX148">
        <f t="shared" ca="1" si="796"/>
        <v>0</v>
      </c>
      <c r="LY148">
        <f t="shared" ca="1" si="658"/>
        <v>70482</v>
      </c>
      <c r="LZ148">
        <f t="shared" ca="1" si="659"/>
        <v>68160</v>
      </c>
      <c r="MA148">
        <f t="shared" si="797"/>
        <v>2.7100766589378384</v>
      </c>
      <c r="MB148">
        <f>Assumptions!$E$34</f>
        <v>1.2</v>
      </c>
      <c r="MC148">
        <f ca="1">IF(AND(LW148&gt;1,LT148&gt;1),((LOG(LT148,LW148)^(1/EXP(1)))^(1/Assumptions!$D$30))-(1-Assumptions!$D$31),1)</f>
        <v>1</v>
      </c>
      <c r="MD148" s="41">
        <v>1</v>
      </c>
      <c r="ME148">
        <v>0.15</v>
      </c>
      <c r="MG148">
        <f t="shared" ca="1" si="749"/>
        <v>3.2520919907254062</v>
      </c>
      <c r="MH148">
        <f t="shared" ca="1" si="750"/>
        <v>0</v>
      </c>
      <c r="MI148" s="41">
        <v>1</v>
      </c>
      <c r="MK148">
        <f t="shared" ca="1" si="751"/>
        <v>0</v>
      </c>
      <c r="ML148">
        <f t="shared" ca="1" si="752"/>
        <v>0</v>
      </c>
      <c r="MM148">
        <f t="shared" ca="1" si="660"/>
        <v>0</v>
      </c>
      <c r="MN148">
        <v>1</v>
      </c>
      <c r="MQ148">
        <f t="shared" ca="1" si="661"/>
        <v>0</v>
      </c>
      <c r="MR148" s="17">
        <f>INDEX(MilitarySpend,MATCH($A148,'Budget Decisions'!$A$3:$A$160,0),MATCH(MR$2,MilitarySpendCol,0))</f>
        <v>0</v>
      </c>
      <c r="MS148">
        <f t="shared" si="798"/>
        <v>2.7100766589378384</v>
      </c>
      <c r="MT148">
        <f>IF($A148&gt;=Assumptions!$D$40,1,0)</f>
        <v>1</v>
      </c>
      <c r="MU148">
        <f>Assumptions!$D$41</f>
        <v>0.83299999999999996</v>
      </c>
      <c r="MV148" s="41">
        <v>1</v>
      </c>
      <c r="MW148">
        <f>Assumptions!$D$42</f>
        <v>0.2</v>
      </c>
      <c r="MX148">
        <f t="shared" si="753"/>
        <v>2.2574938568952194</v>
      </c>
      <c r="MY148">
        <f t="shared" ca="1" si="662"/>
        <v>0</v>
      </c>
      <c r="MZ148" s="17">
        <f>INDEX(MedicalSpend,MATCH($A148,'Budget Decisions'!$A$3:$A$160,0),MATCH(MZ$2,MedicalSpendCol,0))</f>
        <v>0</v>
      </c>
      <c r="NA148" s="17">
        <f>IF(INDEX('Budget Decisions'!$E$4:$E$160,MATCH(Model!$A148,'Budget Decisions'!$A$4:$A$160,0))="CURED",1,0)</f>
        <v>1</v>
      </c>
      <c r="NB148">
        <f t="shared" si="799"/>
        <v>1</v>
      </c>
      <c r="NC148" s="41">
        <v>1</v>
      </c>
      <c r="ND148">
        <f>Assumptions!$D$49</f>
        <v>0.2</v>
      </c>
      <c r="NE148">
        <f t="shared" si="754"/>
        <v>0</v>
      </c>
      <c r="NF148">
        <f t="shared" ca="1" si="663"/>
        <v>0</v>
      </c>
    </row>
    <row r="149" spans="1:370" x14ac:dyDescent="0.25">
      <c r="A149">
        <f t="shared" si="755"/>
        <v>146</v>
      </c>
      <c r="C149">
        <f t="shared" ca="1" si="664"/>
        <v>0</v>
      </c>
      <c r="D149">
        <f t="shared" ca="1" si="665"/>
        <v>0</v>
      </c>
      <c r="E149">
        <f t="shared" ca="1" si="666"/>
        <v>0</v>
      </c>
      <c r="F149">
        <f t="shared" ca="1" si="756"/>
        <v>0</v>
      </c>
      <c r="G149">
        <f t="shared" ca="1" si="667"/>
        <v>31064824</v>
      </c>
      <c r="H149">
        <f t="shared" ca="1" si="757"/>
        <v>0</v>
      </c>
      <c r="I149">
        <f t="shared" ca="1" si="610"/>
        <v>155324</v>
      </c>
      <c r="J149">
        <f t="shared" ca="1" si="611"/>
        <v>61782</v>
      </c>
      <c r="K149">
        <f t="shared" si="758"/>
        <v>0.82857634545527548</v>
      </c>
      <c r="L149">
        <f>Assumptions!$E$34</f>
        <v>1.2</v>
      </c>
      <c r="M149">
        <f ca="1">IF(AND(G149&gt;1,D149&gt;1),((LOG(D149,G149)^(1/EXP(1)))^(1/Assumptions!$D$30))-(1-Assumptions!$D$31),1)</f>
        <v>1</v>
      </c>
      <c r="N149" s="41">
        <v>1</v>
      </c>
      <c r="O149">
        <v>0.15</v>
      </c>
      <c r="Q149">
        <f t="shared" ca="1" si="668"/>
        <v>0.99429161454633053</v>
      </c>
      <c r="R149">
        <f t="shared" ca="1" si="669"/>
        <v>0</v>
      </c>
      <c r="S149" s="41">
        <v>1</v>
      </c>
      <c r="U149">
        <f t="shared" ca="1" si="670"/>
        <v>0</v>
      </c>
      <c r="V149">
        <f t="shared" ca="1" si="671"/>
        <v>0</v>
      </c>
      <c r="W149">
        <f t="shared" ca="1" si="612"/>
        <v>0</v>
      </c>
      <c r="X149">
        <v>1</v>
      </c>
      <c r="AA149">
        <f t="shared" ca="1" si="613"/>
        <v>0</v>
      </c>
      <c r="AB149" s="17">
        <f>INDEX(MilitarySpend,MATCH($A149,'Budget Decisions'!$A$3:$A$160,0),MATCH(AB$2,MilitarySpendCol,0))</f>
        <v>0</v>
      </c>
      <c r="AC149">
        <f t="shared" si="759"/>
        <v>0.82857634545527548</v>
      </c>
      <c r="AD149">
        <f>IF($A149&gt;=Assumptions!$D$40,1,0)</f>
        <v>1</v>
      </c>
      <c r="AE149">
        <f>Assumptions!$D$41</f>
        <v>0.83299999999999996</v>
      </c>
      <c r="AF149" s="41">
        <v>1</v>
      </c>
      <c r="AG149">
        <f>Assumptions!$D$42</f>
        <v>0.2</v>
      </c>
      <c r="AH149">
        <f t="shared" si="672"/>
        <v>0.69020409576424446</v>
      </c>
      <c r="AI149">
        <f t="shared" ca="1" si="614"/>
        <v>0</v>
      </c>
      <c r="AJ149" s="17">
        <f>INDEX(MedicalSpend,MATCH($A149,'Budget Decisions'!$A$3:$A$160,0),MATCH(AJ$2,MedicalSpendCol,0))</f>
        <v>0</v>
      </c>
      <c r="AK149" s="17">
        <f>IF(INDEX('Budget Decisions'!$E$4:$E$160,MATCH(Model!$A149,'Budget Decisions'!$A$4:$A$160,0))="CURED",1,0)</f>
        <v>1</v>
      </c>
      <c r="AL149">
        <f t="shared" si="760"/>
        <v>1</v>
      </c>
      <c r="AM149" s="41">
        <v>1</v>
      </c>
      <c r="AN149">
        <f>Assumptions!$D$49</f>
        <v>0.2</v>
      </c>
      <c r="AO149">
        <f t="shared" si="673"/>
        <v>0</v>
      </c>
      <c r="AP149">
        <f t="shared" ca="1" si="615"/>
        <v>0</v>
      </c>
      <c r="AR149">
        <f t="shared" ca="1" si="674"/>
        <v>0</v>
      </c>
      <c r="AS149">
        <f t="shared" ca="1" si="675"/>
        <v>0</v>
      </c>
      <c r="AT149">
        <f t="shared" ca="1" si="676"/>
        <v>0</v>
      </c>
      <c r="AU149">
        <f t="shared" ca="1" si="677"/>
        <v>0</v>
      </c>
      <c r="AV149">
        <f t="shared" ca="1" si="678"/>
        <v>37443918</v>
      </c>
      <c r="AW149">
        <f t="shared" ca="1" si="761"/>
        <v>0</v>
      </c>
      <c r="AX149">
        <f t="shared" ca="1" si="616"/>
        <v>185347</v>
      </c>
      <c r="AY149">
        <f t="shared" ca="1" si="617"/>
        <v>250918</v>
      </c>
      <c r="AZ149">
        <f t="shared" si="762"/>
        <v>0.15936301189359656</v>
      </c>
      <c r="BA149">
        <f>Assumptions!$E$34</f>
        <v>1.2</v>
      </c>
      <c r="BB149">
        <f ca="1">IF(AND(AV149&gt;1,AS149&gt;1),((LOG(AS149,AV149)^(1/EXP(1)))^(1/Assumptions!$D$30))-(1-Assumptions!$D$31),1)</f>
        <v>1</v>
      </c>
      <c r="BC149" s="41">
        <v>1</v>
      </c>
      <c r="BD149">
        <v>0.15</v>
      </c>
      <c r="BF149">
        <f t="shared" ca="1" si="679"/>
        <v>0.19123561427231586</v>
      </c>
      <c r="BG149">
        <f t="shared" ca="1" si="680"/>
        <v>0</v>
      </c>
      <c r="BH149" s="41">
        <v>1</v>
      </c>
      <c r="BJ149">
        <f t="shared" ca="1" si="681"/>
        <v>0</v>
      </c>
      <c r="BK149">
        <f t="shared" ca="1" si="682"/>
        <v>0</v>
      </c>
      <c r="BL149">
        <f t="shared" ca="1" si="618"/>
        <v>0</v>
      </c>
      <c r="BM149">
        <v>1</v>
      </c>
      <c r="BP149">
        <f t="shared" ca="1" si="619"/>
        <v>0</v>
      </c>
      <c r="BQ149" s="17">
        <f>INDEX(MilitarySpend,MATCH($A149,'Budget Decisions'!$A$3:$A$160,0),MATCH(BQ$2,MilitarySpendCol,0))</f>
        <v>0</v>
      </c>
      <c r="BR149">
        <f t="shared" si="763"/>
        <v>0.15936301189359656</v>
      </c>
      <c r="BS149">
        <f>IF($A149&gt;=Assumptions!$D$40,1,0)</f>
        <v>1</v>
      </c>
      <c r="BT149">
        <f>Assumptions!$D$41</f>
        <v>0.83299999999999996</v>
      </c>
      <c r="BU149" s="41">
        <v>1</v>
      </c>
      <c r="BV149">
        <f>Assumptions!$D$42</f>
        <v>0.2</v>
      </c>
      <c r="BW149">
        <f t="shared" si="683"/>
        <v>0.13274938890736593</v>
      </c>
      <c r="BX149">
        <f t="shared" ca="1" si="620"/>
        <v>0</v>
      </c>
      <c r="BY149" s="17">
        <f>INDEX(MedicalSpend,MATCH($A149,'Budget Decisions'!$A$3:$A$160,0),MATCH(BY$2,MedicalSpendCol,0))</f>
        <v>0</v>
      </c>
      <c r="BZ149" s="17">
        <f>IF(INDEX('Budget Decisions'!$E$4:$E$160,MATCH(Model!$A149,'Budget Decisions'!$A$4:$A$160,0))="CURED",1,0)</f>
        <v>1</v>
      </c>
      <c r="CA149">
        <f t="shared" si="764"/>
        <v>1</v>
      </c>
      <c r="CB149" s="41">
        <v>1</v>
      </c>
      <c r="CC149">
        <f>Assumptions!$D$49</f>
        <v>0.2</v>
      </c>
      <c r="CD149">
        <f t="shared" si="684"/>
        <v>0</v>
      </c>
      <c r="CE149">
        <f t="shared" ca="1" si="621"/>
        <v>0</v>
      </c>
      <c r="CG149">
        <f t="shared" ca="1" si="685"/>
        <v>0</v>
      </c>
      <c r="CH149">
        <f t="shared" ca="1" si="686"/>
        <v>0</v>
      </c>
      <c r="CI149">
        <f t="shared" ca="1" si="687"/>
        <v>0</v>
      </c>
      <c r="CJ149">
        <f t="shared" ca="1" si="765"/>
        <v>0</v>
      </c>
      <c r="CK149">
        <f t="shared" ca="1" si="688"/>
        <v>25914156</v>
      </c>
      <c r="CL149">
        <f t="shared" ca="1" si="766"/>
        <v>0</v>
      </c>
      <c r="CM149">
        <f t="shared" ca="1" si="622"/>
        <v>128275</v>
      </c>
      <c r="CN149">
        <f t="shared" ca="1" si="623"/>
        <v>172193</v>
      </c>
      <c r="CO149">
        <f t="shared" si="767"/>
        <v>0.24130002925990637</v>
      </c>
      <c r="CP149">
        <f>Assumptions!$E$34</f>
        <v>1.2</v>
      </c>
      <c r="CQ149">
        <f ca="1">IF(AND(CK149&gt;1,CH149&gt;1),((LOG(CH149,CK149)^(1/EXP(1)))^(1/Assumptions!$D$30))-(1-Assumptions!$D$31),1)</f>
        <v>1</v>
      </c>
      <c r="CR149" s="41">
        <v>1</v>
      </c>
      <c r="CS149">
        <v>0.15</v>
      </c>
      <c r="CU149">
        <f t="shared" ca="1" si="689"/>
        <v>0.28956003511188766</v>
      </c>
      <c r="CV149">
        <f t="shared" ca="1" si="690"/>
        <v>0</v>
      </c>
      <c r="CW149" s="41">
        <v>1</v>
      </c>
      <c r="CY149">
        <f t="shared" ca="1" si="691"/>
        <v>0</v>
      </c>
      <c r="CZ149">
        <f t="shared" ca="1" si="692"/>
        <v>0</v>
      </c>
      <c r="DA149">
        <f t="shared" ca="1" si="624"/>
        <v>0</v>
      </c>
      <c r="DB149">
        <v>1</v>
      </c>
      <c r="DE149">
        <f t="shared" ca="1" si="625"/>
        <v>0</v>
      </c>
      <c r="DF149" s="17">
        <f>INDEX(MilitarySpend,MATCH($A149,'Budget Decisions'!$A$3:$A$160,0),MATCH(DF$2,MilitarySpendCol,0))</f>
        <v>0</v>
      </c>
      <c r="DG149">
        <f t="shared" si="768"/>
        <v>0.24130002925990637</v>
      </c>
      <c r="DH149">
        <f>IF($A149&gt;=Assumptions!$D$40,1,0)</f>
        <v>1</v>
      </c>
      <c r="DI149">
        <f>Assumptions!$D$41</f>
        <v>0.83299999999999996</v>
      </c>
      <c r="DJ149" s="41">
        <v>1</v>
      </c>
      <c r="DK149">
        <f>Assumptions!$D$42</f>
        <v>0.2</v>
      </c>
      <c r="DL149">
        <f t="shared" si="693"/>
        <v>0.20100292437350201</v>
      </c>
      <c r="DM149">
        <f t="shared" ca="1" si="626"/>
        <v>0</v>
      </c>
      <c r="DN149" s="17">
        <f>INDEX(MedicalSpend,MATCH($A149,'Budget Decisions'!$A$3:$A$160,0),MATCH(DN$2,MedicalSpendCol,0))</f>
        <v>0</v>
      </c>
      <c r="DO149" s="17">
        <f>IF(INDEX('Budget Decisions'!$E$4:$E$160,MATCH(Model!$A149,'Budget Decisions'!$A$4:$A$160,0))="CURED",1,0)</f>
        <v>1</v>
      </c>
      <c r="DP149">
        <f t="shared" si="769"/>
        <v>1</v>
      </c>
      <c r="DQ149" s="41">
        <v>1</v>
      </c>
      <c r="DR149">
        <f>Assumptions!$D$49</f>
        <v>0.2</v>
      </c>
      <c r="DS149">
        <f t="shared" si="694"/>
        <v>0</v>
      </c>
      <c r="DT149">
        <f t="shared" ca="1" si="627"/>
        <v>0</v>
      </c>
      <c r="DV149">
        <f t="shared" ca="1" si="695"/>
        <v>0</v>
      </c>
      <c r="DW149">
        <f t="shared" ca="1" si="696"/>
        <v>0</v>
      </c>
      <c r="DX149">
        <f t="shared" ca="1" si="697"/>
        <v>0</v>
      </c>
      <c r="DY149">
        <f t="shared" ca="1" si="770"/>
        <v>0</v>
      </c>
      <c r="DZ149">
        <f t="shared" ca="1" si="698"/>
        <v>46060427</v>
      </c>
      <c r="EA149">
        <f t="shared" ca="1" si="771"/>
        <v>0</v>
      </c>
      <c r="EB149">
        <f t="shared" ca="1" si="628"/>
        <v>230302</v>
      </c>
      <c r="EC149">
        <f t="shared" ca="1" si="629"/>
        <v>235591</v>
      </c>
      <c r="ED149">
        <f t="shared" si="772"/>
        <v>0.87442730726206253</v>
      </c>
      <c r="EE149">
        <f>Assumptions!$E$34</f>
        <v>1.2</v>
      </c>
      <c r="EF149">
        <f ca="1">IF(AND(DZ149&gt;1,DW149&gt;1),((LOG(DW149,DZ149)^(1/EXP(1)))^(1/Assumptions!$D$30))-(1-Assumptions!$D$31),1)</f>
        <v>1</v>
      </c>
      <c r="EG149" s="41">
        <v>1</v>
      </c>
      <c r="EH149">
        <v>0.15</v>
      </c>
      <c r="EJ149">
        <f t="shared" ca="1" si="699"/>
        <v>1.049312768714475</v>
      </c>
      <c r="EK149">
        <f t="shared" ca="1" si="700"/>
        <v>0</v>
      </c>
      <c r="EL149" s="41">
        <v>1</v>
      </c>
      <c r="EN149">
        <f t="shared" ca="1" si="701"/>
        <v>0</v>
      </c>
      <c r="EO149">
        <f t="shared" ca="1" si="702"/>
        <v>0</v>
      </c>
      <c r="EP149">
        <f t="shared" ca="1" si="630"/>
        <v>0</v>
      </c>
      <c r="EQ149">
        <v>1</v>
      </c>
      <c r="ET149">
        <f t="shared" ca="1" si="631"/>
        <v>0</v>
      </c>
      <c r="EU149" s="17">
        <f>INDEX(MilitarySpend,MATCH($A149,'Budget Decisions'!$A$3:$A$160,0),MATCH(EU$2,MilitarySpendCol,0))</f>
        <v>0</v>
      </c>
      <c r="EV149">
        <f t="shared" si="773"/>
        <v>0.87442730726206253</v>
      </c>
      <c r="EW149">
        <f>IF($A149&gt;=Assumptions!$D$40,1,0)</f>
        <v>1</v>
      </c>
      <c r="EX149">
        <f>Assumptions!$D$41</f>
        <v>0.83299999999999996</v>
      </c>
      <c r="EY149" s="41">
        <v>1</v>
      </c>
      <c r="EZ149">
        <f>Assumptions!$D$42</f>
        <v>0.2</v>
      </c>
      <c r="FA149">
        <f t="shared" si="703"/>
        <v>0.72839794694929805</v>
      </c>
      <c r="FB149">
        <f t="shared" ca="1" si="632"/>
        <v>0</v>
      </c>
      <c r="FC149" s="17">
        <f>INDEX(MedicalSpend,MATCH($A149,'Budget Decisions'!$A$3:$A$160,0),MATCH(FC$2,MedicalSpendCol,0))</f>
        <v>0</v>
      </c>
      <c r="FD149" s="17">
        <f>IF(INDEX('Budget Decisions'!$E$4:$E$160,MATCH(Model!$A149,'Budget Decisions'!$A$4:$A$160,0))="CURED",1,0)</f>
        <v>1</v>
      </c>
      <c r="FE149">
        <f t="shared" si="774"/>
        <v>1</v>
      </c>
      <c r="FF149" s="41">
        <v>1</v>
      </c>
      <c r="FG149">
        <f>Assumptions!$D$49</f>
        <v>0.2</v>
      </c>
      <c r="FH149">
        <f t="shared" si="704"/>
        <v>0</v>
      </c>
      <c r="FI149">
        <f t="shared" ca="1" si="633"/>
        <v>0</v>
      </c>
      <c r="FK149">
        <f t="shared" ca="1" si="705"/>
        <v>0</v>
      </c>
      <c r="FL149">
        <f t="shared" ca="1" si="706"/>
        <v>0</v>
      </c>
      <c r="FM149">
        <f t="shared" ca="1" si="707"/>
        <v>0</v>
      </c>
      <c r="FN149">
        <f t="shared" ca="1" si="775"/>
        <v>0</v>
      </c>
      <c r="FO149">
        <f t="shared" ca="1" si="708"/>
        <v>32021607</v>
      </c>
      <c r="FP149">
        <f t="shared" ca="1" si="776"/>
        <v>0</v>
      </c>
      <c r="FQ149">
        <f t="shared" ca="1" si="634"/>
        <v>158506</v>
      </c>
      <c r="FR149">
        <f t="shared" ca="1" si="635"/>
        <v>148780</v>
      </c>
      <c r="FS149">
        <f t="shared" si="777"/>
        <v>0.36303408195741388</v>
      </c>
      <c r="FT149">
        <f>Assumptions!$E$34</f>
        <v>1.2</v>
      </c>
      <c r="FU149">
        <f ca="1">IF(AND(FO149&gt;1,FL149&gt;1),((LOG(FL149,FO149)^(1/EXP(1)))^(1/Assumptions!$D$30))-(1-Assumptions!$D$31),1)</f>
        <v>1</v>
      </c>
      <c r="FV149" s="41">
        <v>1</v>
      </c>
      <c r="FW149">
        <v>0.15</v>
      </c>
      <c r="FY149">
        <f t="shared" ca="1" si="709"/>
        <v>0.43564089834889663</v>
      </c>
      <c r="FZ149">
        <f t="shared" ca="1" si="710"/>
        <v>0</v>
      </c>
      <c r="GA149" s="41">
        <v>1</v>
      </c>
      <c r="GC149">
        <f t="shared" ca="1" si="711"/>
        <v>0</v>
      </c>
      <c r="GD149">
        <f t="shared" ca="1" si="712"/>
        <v>0</v>
      </c>
      <c r="GE149">
        <f t="shared" ca="1" si="636"/>
        <v>0</v>
      </c>
      <c r="GF149">
        <v>1</v>
      </c>
      <c r="GI149">
        <f t="shared" ca="1" si="637"/>
        <v>0</v>
      </c>
      <c r="GJ149" s="17">
        <f>INDEX(MilitarySpend,MATCH($A149,'Budget Decisions'!$A$3:$A$160,0),MATCH(GJ$2,MilitarySpendCol,0))</f>
        <v>0</v>
      </c>
      <c r="GK149">
        <f t="shared" si="778"/>
        <v>0.36303408195741388</v>
      </c>
      <c r="GL149">
        <f>IF($A149&gt;=Assumptions!$D$40,1,0)</f>
        <v>1</v>
      </c>
      <c r="GM149">
        <f>Assumptions!$D$41</f>
        <v>0.83299999999999996</v>
      </c>
      <c r="GN149" s="41">
        <v>1</v>
      </c>
      <c r="GO149">
        <f>Assumptions!$D$42</f>
        <v>0.2</v>
      </c>
      <c r="GP149">
        <f t="shared" si="713"/>
        <v>0.30240739027052577</v>
      </c>
      <c r="GQ149">
        <f t="shared" ca="1" si="638"/>
        <v>0</v>
      </c>
      <c r="GR149" s="17">
        <f>INDEX(MedicalSpend,MATCH($A149,'Budget Decisions'!$A$3:$A$160,0),MATCH(GR$2,MedicalSpendCol,0))</f>
        <v>0</v>
      </c>
      <c r="GS149" s="17">
        <f>IF(INDEX('Budget Decisions'!$E$4:$E$160,MATCH(Model!$A149,'Budget Decisions'!$A$4:$A$160,0))="CURED",1,0)</f>
        <v>1</v>
      </c>
      <c r="GT149">
        <f t="shared" si="779"/>
        <v>1</v>
      </c>
      <c r="GU149" s="41">
        <v>1</v>
      </c>
      <c r="GV149">
        <f>Assumptions!$D$49</f>
        <v>0.2</v>
      </c>
      <c r="GW149">
        <f t="shared" si="714"/>
        <v>0</v>
      </c>
      <c r="GX149">
        <f t="shared" ca="1" si="639"/>
        <v>0</v>
      </c>
      <c r="GZ149">
        <f t="shared" ca="1" si="715"/>
        <v>0</v>
      </c>
      <c r="HA149">
        <f t="shared" ca="1" si="716"/>
        <v>0</v>
      </c>
      <c r="HB149">
        <f t="shared" ca="1" si="717"/>
        <v>0</v>
      </c>
      <c r="HC149">
        <f t="shared" ca="1" si="780"/>
        <v>0</v>
      </c>
      <c r="HD149">
        <f t="shared" ca="1" si="718"/>
        <v>26811526</v>
      </c>
      <c r="HE149">
        <f t="shared" ca="1" si="781"/>
        <v>0</v>
      </c>
      <c r="HF149">
        <f t="shared" ca="1" si="640"/>
        <v>132717</v>
      </c>
      <c r="HG149">
        <f t="shared" ca="1" si="641"/>
        <v>190838</v>
      </c>
      <c r="HH149">
        <f t="shared" si="782"/>
        <v>0.464689620669401</v>
      </c>
      <c r="HI149">
        <f>Assumptions!$E$34</f>
        <v>1.2</v>
      </c>
      <c r="HJ149">
        <f ca="1">IF(AND(HD149&gt;1,HA149&gt;1),((LOG(HA149,HD149)^(1/EXP(1)))^(1/Assumptions!$D$30))-(1-Assumptions!$D$31),1)</f>
        <v>1</v>
      </c>
      <c r="HK149" s="41">
        <v>1</v>
      </c>
      <c r="HL149">
        <v>0.15</v>
      </c>
      <c r="HN149">
        <f t="shared" ca="1" si="719"/>
        <v>0.55762754480328114</v>
      </c>
      <c r="HO149">
        <f t="shared" ca="1" si="720"/>
        <v>0</v>
      </c>
      <c r="HP149" s="41">
        <v>1</v>
      </c>
      <c r="HR149">
        <f t="shared" ca="1" si="721"/>
        <v>0</v>
      </c>
      <c r="HS149">
        <f t="shared" ca="1" si="722"/>
        <v>0</v>
      </c>
      <c r="HT149">
        <f t="shared" ca="1" si="642"/>
        <v>0</v>
      </c>
      <c r="HU149">
        <v>1</v>
      </c>
      <c r="HX149">
        <f t="shared" ca="1" si="643"/>
        <v>0</v>
      </c>
      <c r="HY149" s="17">
        <f>INDEX(MilitarySpend,MATCH($A149,'Budget Decisions'!$A$3:$A$160,0),MATCH(HY$2,MilitarySpendCol,0))</f>
        <v>0</v>
      </c>
      <c r="HZ149">
        <f t="shared" si="783"/>
        <v>0.464689620669401</v>
      </c>
      <c r="IA149">
        <f>IF($A149&gt;=Assumptions!$D$40,1,0)</f>
        <v>1</v>
      </c>
      <c r="IB149">
        <f>Assumptions!$D$41</f>
        <v>0.83299999999999996</v>
      </c>
      <c r="IC149" s="41">
        <v>1</v>
      </c>
      <c r="ID149">
        <f>Assumptions!$D$42</f>
        <v>0.2</v>
      </c>
      <c r="IE149">
        <f t="shared" si="723"/>
        <v>0.38708645401761099</v>
      </c>
      <c r="IF149">
        <f t="shared" ca="1" si="644"/>
        <v>0</v>
      </c>
      <c r="IG149" s="17">
        <f>INDEX(MedicalSpend,MATCH($A149,'Budget Decisions'!$A$3:$A$160,0),MATCH(IG$2,MedicalSpendCol,0))</f>
        <v>0</v>
      </c>
      <c r="IH149" s="17">
        <f>IF(INDEX('Budget Decisions'!$E$4:$E$160,MATCH(Model!$A149,'Budget Decisions'!$A$4:$A$160,0))="CURED",1,0)</f>
        <v>1</v>
      </c>
      <c r="II149">
        <f t="shared" si="784"/>
        <v>1</v>
      </c>
      <c r="IJ149" s="41">
        <v>1</v>
      </c>
      <c r="IK149">
        <f>Assumptions!$D$49</f>
        <v>0.2</v>
      </c>
      <c r="IL149">
        <f t="shared" si="724"/>
        <v>0</v>
      </c>
      <c r="IM149">
        <f t="shared" ca="1" si="645"/>
        <v>0</v>
      </c>
      <c r="IO149">
        <f t="shared" ca="1" si="725"/>
        <v>0</v>
      </c>
      <c r="IP149">
        <f t="shared" ca="1" si="726"/>
        <v>0</v>
      </c>
      <c r="IQ149">
        <f t="shared" ca="1" si="727"/>
        <v>0</v>
      </c>
      <c r="IR149">
        <f t="shared" ca="1" si="785"/>
        <v>0</v>
      </c>
      <c r="IS149">
        <f t="shared" ca="1" si="728"/>
        <v>48743991</v>
      </c>
      <c r="IT149">
        <f t="shared" ca="1" si="786"/>
        <v>0</v>
      </c>
      <c r="IU149">
        <f t="shared" ca="1" si="646"/>
        <v>241282</v>
      </c>
      <c r="IV149">
        <f t="shared" ca="1" si="647"/>
        <v>169981</v>
      </c>
      <c r="IW149">
        <f t="shared" si="787"/>
        <v>1.1264233685228699</v>
      </c>
      <c r="IX149">
        <f>Assumptions!$E$34</f>
        <v>1.2</v>
      </c>
      <c r="IY149">
        <f ca="1">IF(AND(IS149&gt;1,IP149&gt;1),((LOG(IP149,IS149)^(1/EXP(1)))^(1/Assumptions!$D$30))-(1-Assumptions!$D$31),1)</f>
        <v>1</v>
      </c>
      <c r="IZ149" s="41">
        <v>1</v>
      </c>
      <c r="JA149">
        <v>0.15</v>
      </c>
      <c r="JC149">
        <f t="shared" ca="1" si="729"/>
        <v>1.3517080422274439</v>
      </c>
      <c r="JD149">
        <f t="shared" ca="1" si="730"/>
        <v>0</v>
      </c>
      <c r="JE149" s="41">
        <v>1</v>
      </c>
      <c r="JG149">
        <f t="shared" ca="1" si="731"/>
        <v>0</v>
      </c>
      <c r="JH149">
        <f t="shared" ca="1" si="732"/>
        <v>0</v>
      </c>
      <c r="JI149">
        <f t="shared" ca="1" si="648"/>
        <v>0</v>
      </c>
      <c r="JJ149">
        <v>1</v>
      </c>
      <c r="JM149">
        <f t="shared" ca="1" si="649"/>
        <v>0</v>
      </c>
      <c r="JN149" s="17">
        <f>INDEX(MilitarySpend,MATCH($A149,'Budget Decisions'!$A$3:$A$160,0),MATCH(JN$2,MilitarySpendCol,0))</f>
        <v>0</v>
      </c>
      <c r="JO149">
        <f t="shared" si="788"/>
        <v>1.1264233685228699</v>
      </c>
      <c r="JP149">
        <f>IF($A149&gt;=Assumptions!$D$40,1,0)</f>
        <v>1</v>
      </c>
      <c r="JQ149">
        <f>Assumptions!$D$41</f>
        <v>0.83299999999999996</v>
      </c>
      <c r="JR149" s="41">
        <v>1</v>
      </c>
      <c r="JS149">
        <f>Assumptions!$D$42</f>
        <v>0.2</v>
      </c>
      <c r="JT149">
        <f t="shared" si="733"/>
        <v>0.9383106659795506</v>
      </c>
      <c r="JU149">
        <f t="shared" ca="1" si="650"/>
        <v>0</v>
      </c>
      <c r="JV149" s="17">
        <f>INDEX(MedicalSpend,MATCH($A149,'Budget Decisions'!$A$3:$A$160,0),MATCH(JV$2,MedicalSpendCol,0))</f>
        <v>0</v>
      </c>
      <c r="JW149" s="17">
        <f>IF(INDEX('Budget Decisions'!$E$4:$E$160,MATCH(Model!$A149,'Budget Decisions'!$A$4:$A$160,0))="CURED",1,0)</f>
        <v>1</v>
      </c>
      <c r="JX149">
        <f t="shared" si="789"/>
        <v>1</v>
      </c>
      <c r="JY149" s="41">
        <v>1</v>
      </c>
      <c r="JZ149">
        <f>Assumptions!$D$49</f>
        <v>0.2</v>
      </c>
      <c r="KA149">
        <f t="shared" si="734"/>
        <v>0</v>
      </c>
      <c r="KB149">
        <f t="shared" ca="1" si="651"/>
        <v>0</v>
      </c>
      <c r="KD149">
        <f t="shared" ca="1" si="735"/>
        <v>0</v>
      </c>
      <c r="KE149">
        <f t="shared" ca="1" si="736"/>
        <v>0</v>
      </c>
      <c r="KF149">
        <f t="shared" ca="1" si="737"/>
        <v>0</v>
      </c>
      <c r="KG149">
        <f t="shared" ca="1" si="790"/>
        <v>0</v>
      </c>
      <c r="KH149">
        <f t="shared" ca="1" si="738"/>
        <v>41313228</v>
      </c>
      <c r="KI149">
        <f t="shared" ca="1" si="791"/>
        <v>0</v>
      </c>
      <c r="KJ149">
        <f t="shared" ca="1" si="652"/>
        <v>204500</v>
      </c>
      <c r="KK149">
        <f t="shared" ca="1" si="653"/>
        <v>208474</v>
      </c>
      <c r="KL149">
        <f t="shared" si="792"/>
        <v>2.2321095760416365</v>
      </c>
      <c r="KM149">
        <f>Assumptions!$E$34</f>
        <v>1.2</v>
      </c>
      <c r="KN149">
        <f ca="1">IF(AND(KH149&gt;1,KE149&gt;1),((LOG(KE149,KH149)^(1/EXP(1)))^(1/Assumptions!$D$30))-(1-Assumptions!$D$31),1)</f>
        <v>1</v>
      </c>
      <c r="KO149" s="41">
        <v>1</v>
      </c>
      <c r="KP149">
        <v>0.15</v>
      </c>
      <c r="KR149">
        <f t="shared" ca="1" si="739"/>
        <v>2.6785314912499638</v>
      </c>
      <c r="KS149">
        <f t="shared" ca="1" si="740"/>
        <v>0</v>
      </c>
      <c r="KT149" s="41">
        <v>1</v>
      </c>
      <c r="KV149">
        <f t="shared" ca="1" si="741"/>
        <v>0</v>
      </c>
      <c r="KW149">
        <f t="shared" ca="1" si="742"/>
        <v>0</v>
      </c>
      <c r="KX149">
        <f t="shared" ca="1" si="654"/>
        <v>0</v>
      </c>
      <c r="KY149">
        <v>1</v>
      </c>
      <c r="LB149">
        <f t="shared" ca="1" si="655"/>
        <v>0</v>
      </c>
      <c r="LC149" s="17">
        <f>INDEX(MilitarySpend,MATCH($A149,'Budget Decisions'!$A$3:$A$160,0),MATCH(LC$2,MilitarySpendCol,0))</f>
        <v>0</v>
      </c>
      <c r="LD149">
        <f t="shared" si="793"/>
        <v>2.2321095760416365</v>
      </c>
      <c r="LE149">
        <f>IF($A149&gt;=Assumptions!$D$40,1,0)</f>
        <v>1</v>
      </c>
      <c r="LF149">
        <f>Assumptions!$D$41</f>
        <v>0.83299999999999996</v>
      </c>
      <c r="LG149" s="41">
        <v>1</v>
      </c>
      <c r="LH149">
        <f>Assumptions!$D$42</f>
        <v>0.2</v>
      </c>
      <c r="LI149">
        <f t="shared" si="743"/>
        <v>1.8593472768426831</v>
      </c>
      <c r="LJ149">
        <f t="shared" ca="1" si="656"/>
        <v>0</v>
      </c>
      <c r="LK149" s="17">
        <f>INDEX(MedicalSpend,MATCH($A149,'Budget Decisions'!$A$3:$A$160,0),MATCH(LK$2,MedicalSpendCol,0))</f>
        <v>0</v>
      </c>
      <c r="LL149" s="17">
        <f>IF(INDEX('Budget Decisions'!$E$4:$E$160,MATCH(Model!$A149,'Budget Decisions'!$A$4:$A$160,0))="CURED",1,0)</f>
        <v>1</v>
      </c>
      <c r="LM149">
        <f t="shared" si="794"/>
        <v>1</v>
      </c>
      <c r="LN149" s="41">
        <v>1</v>
      </c>
      <c r="LO149">
        <f>Assumptions!$D$49</f>
        <v>0.2</v>
      </c>
      <c r="LP149">
        <f t="shared" si="744"/>
        <v>0</v>
      </c>
      <c r="LQ149">
        <f t="shared" ca="1" si="657"/>
        <v>0</v>
      </c>
      <c r="LS149">
        <f t="shared" ca="1" si="745"/>
        <v>0</v>
      </c>
      <c r="LT149">
        <f t="shared" ca="1" si="746"/>
        <v>0</v>
      </c>
      <c r="LU149">
        <f t="shared" ca="1" si="747"/>
        <v>0</v>
      </c>
      <c r="LV149">
        <f t="shared" ca="1" si="795"/>
        <v>0</v>
      </c>
      <c r="LW149">
        <f t="shared" ca="1" si="748"/>
        <v>14094253</v>
      </c>
      <c r="LX149">
        <f t="shared" ca="1" si="796"/>
        <v>0</v>
      </c>
      <c r="LY149">
        <f t="shared" ca="1" si="658"/>
        <v>70471</v>
      </c>
      <c r="LZ149">
        <f t="shared" ca="1" si="659"/>
        <v>68167</v>
      </c>
      <c r="MA149">
        <f t="shared" si="797"/>
        <v>2.7100766589378384</v>
      </c>
      <c r="MB149">
        <f>Assumptions!$E$34</f>
        <v>1.2</v>
      </c>
      <c r="MC149">
        <f ca="1">IF(AND(LW149&gt;1,LT149&gt;1),((LOG(LT149,LW149)^(1/EXP(1)))^(1/Assumptions!$D$30))-(1-Assumptions!$D$31),1)</f>
        <v>1</v>
      </c>
      <c r="MD149" s="41">
        <v>1</v>
      </c>
      <c r="ME149">
        <v>0.15</v>
      </c>
      <c r="MG149">
        <f t="shared" ca="1" si="749"/>
        <v>3.2520919907254062</v>
      </c>
      <c r="MH149">
        <f t="shared" ca="1" si="750"/>
        <v>0</v>
      </c>
      <c r="MI149" s="41">
        <v>1</v>
      </c>
      <c r="MK149">
        <f t="shared" ca="1" si="751"/>
        <v>0</v>
      </c>
      <c r="ML149">
        <f t="shared" ca="1" si="752"/>
        <v>0</v>
      </c>
      <c r="MM149">
        <f t="shared" ca="1" si="660"/>
        <v>0</v>
      </c>
      <c r="MN149">
        <v>1</v>
      </c>
      <c r="MQ149">
        <f t="shared" ca="1" si="661"/>
        <v>0</v>
      </c>
      <c r="MR149" s="17">
        <f>INDEX(MilitarySpend,MATCH($A149,'Budget Decisions'!$A$3:$A$160,0),MATCH(MR$2,MilitarySpendCol,0))</f>
        <v>0</v>
      </c>
      <c r="MS149">
        <f t="shared" si="798"/>
        <v>2.7100766589378384</v>
      </c>
      <c r="MT149">
        <f>IF($A149&gt;=Assumptions!$D$40,1,0)</f>
        <v>1</v>
      </c>
      <c r="MU149">
        <f>Assumptions!$D$41</f>
        <v>0.83299999999999996</v>
      </c>
      <c r="MV149" s="41">
        <v>1</v>
      </c>
      <c r="MW149">
        <f>Assumptions!$D$42</f>
        <v>0.2</v>
      </c>
      <c r="MX149">
        <f t="shared" si="753"/>
        <v>2.2574938568952194</v>
      </c>
      <c r="MY149">
        <f t="shared" ca="1" si="662"/>
        <v>0</v>
      </c>
      <c r="MZ149" s="17">
        <f>INDEX(MedicalSpend,MATCH($A149,'Budget Decisions'!$A$3:$A$160,0),MATCH(MZ$2,MedicalSpendCol,0))</f>
        <v>0</v>
      </c>
      <c r="NA149" s="17">
        <f>IF(INDEX('Budget Decisions'!$E$4:$E$160,MATCH(Model!$A149,'Budget Decisions'!$A$4:$A$160,0))="CURED",1,0)</f>
        <v>1</v>
      </c>
      <c r="NB149">
        <f t="shared" si="799"/>
        <v>1</v>
      </c>
      <c r="NC149" s="41">
        <v>1</v>
      </c>
      <c r="ND149">
        <f>Assumptions!$D$49</f>
        <v>0.2</v>
      </c>
      <c r="NE149">
        <f t="shared" si="754"/>
        <v>0</v>
      </c>
      <c r="NF149">
        <f t="shared" ca="1" si="663"/>
        <v>0</v>
      </c>
    </row>
    <row r="150" spans="1:370" x14ac:dyDescent="0.25">
      <c r="A150">
        <f t="shared" si="755"/>
        <v>147</v>
      </c>
      <c r="C150">
        <f t="shared" ca="1" si="664"/>
        <v>0</v>
      </c>
      <c r="D150">
        <f t="shared" ca="1" si="665"/>
        <v>0</v>
      </c>
      <c r="E150">
        <f t="shared" ca="1" si="666"/>
        <v>0</v>
      </c>
      <c r="F150">
        <f t="shared" ca="1" si="756"/>
        <v>0</v>
      </c>
      <c r="G150">
        <f t="shared" ca="1" si="667"/>
        <v>30971282</v>
      </c>
      <c r="H150">
        <f t="shared" ca="1" si="757"/>
        <v>0</v>
      </c>
      <c r="I150">
        <f t="shared" ca="1" si="610"/>
        <v>154856</v>
      </c>
      <c r="J150">
        <f t="shared" ca="1" si="611"/>
        <v>61890</v>
      </c>
      <c r="K150">
        <f t="shared" si="758"/>
        <v>0.82857634545527548</v>
      </c>
      <c r="L150">
        <f>Assumptions!$E$34</f>
        <v>1.2</v>
      </c>
      <c r="M150">
        <f ca="1">IF(AND(G150&gt;1,D150&gt;1),((LOG(D150,G150)^(1/EXP(1)))^(1/Assumptions!$D$30))-(1-Assumptions!$D$31),1)</f>
        <v>1</v>
      </c>
      <c r="N150" s="41">
        <v>1</v>
      </c>
      <c r="O150">
        <v>0.15</v>
      </c>
      <c r="Q150">
        <f t="shared" ca="1" si="668"/>
        <v>0.99429161454633053</v>
      </c>
      <c r="R150">
        <f t="shared" ca="1" si="669"/>
        <v>0</v>
      </c>
      <c r="S150" s="41">
        <v>1</v>
      </c>
      <c r="U150">
        <f t="shared" ca="1" si="670"/>
        <v>0</v>
      </c>
      <c r="V150">
        <f t="shared" ca="1" si="671"/>
        <v>0</v>
      </c>
      <c r="W150">
        <f t="shared" ca="1" si="612"/>
        <v>0</v>
      </c>
      <c r="X150">
        <v>1</v>
      </c>
      <c r="AA150">
        <f t="shared" ca="1" si="613"/>
        <v>0</v>
      </c>
      <c r="AB150" s="17">
        <f>INDEX(MilitarySpend,MATCH($A150,'Budget Decisions'!$A$3:$A$160,0),MATCH(AB$2,MilitarySpendCol,0))</f>
        <v>0</v>
      </c>
      <c r="AC150">
        <f t="shared" si="759"/>
        <v>0.82857634545527548</v>
      </c>
      <c r="AD150">
        <f>IF($A150&gt;=Assumptions!$D$40,1,0)</f>
        <v>1</v>
      </c>
      <c r="AE150">
        <f>Assumptions!$D$41</f>
        <v>0.83299999999999996</v>
      </c>
      <c r="AF150" s="41">
        <v>1</v>
      </c>
      <c r="AG150">
        <f>Assumptions!$D$42</f>
        <v>0.2</v>
      </c>
      <c r="AH150">
        <f t="shared" si="672"/>
        <v>0.69020409576424446</v>
      </c>
      <c r="AI150">
        <f t="shared" ca="1" si="614"/>
        <v>0</v>
      </c>
      <c r="AJ150" s="17">
        <f>INDEX(MedicalSpend,MATCH($A150,'Budget Decisions'!$A$3:$A$160,0),MATCH(AJ$2,MedicalSpendCol,0))</f>
        <v>0</v>
      </c>
      <c r="AK150" s="17">
        <f>IF(INDEX('Budget Decisions'!$E$4:$E$160,MATCH(Model!$A150,'Budget Decisions'!$A$4:$A$160,0))="CURED",1,0)</f>
        <v>1</v>
      </c>
      <c r="AL150">
        <f t="shared" si="760"/>
        <v>1</v>
      </c>
      <c r="AM150" s="41">
        <v>1</v>
      </c>
      <c r="AN150">
        <f>Assumptions!$D$49</f>
        <v>0.2</v>
      </c>
      <c r="AO150">
        <f t="shared" si="673"/>
        <v>0</v>
      </c>
      <c r="AP150">
        <f t="shared" ca="1" si="615"/>
        <v>0</v>
      </c>
      <c r="AR150">
        <f t="shared" ca="1" si="674"/>
        <v>0</v>
      </c>
      <c r="AS150">
        <f t="shared" ca="1" si="675"/>
        <v>0</v>
      </c>
      <c r="AT150">
        <f t="shared" ca="1" si="676"/>
        <v>0</v>
      </c>
      <c r="AU150">
        <f t="shared" ca="1" si="677"/>
        <v>0</v>
      </c>
      <c r="AV150">
        <f t="shared" ca="1" si="678"/>
        <v>37509489</v>
      </c>
      <c r="AW150">
        <f t="shared" ca="1" si="761"/>
        <v>0</v>
      </c>
      <c r="AX150">
        <f t="shared" ca="1" si="616"/>
        <v>185671</v>
      </c>
      <c r="AY150">
        <f t="shared" ca="1" si="617"/>
        <v>250506</v>
      </c>
      <c r="AZ150">
        <f t="shared" si="762"/>
        <v>0.15936301189359656</v>
      </c>
      <c r="BA150">
        <f>Assumptions!$E$34</f>
        <v>1.2</v>
      </c>
      <c r="BB150">
        <f ca="1">IF(AND(AV150&gt;1,AS150&gt;1),((LOG(AS150,AV150)^(1/EXP(1)))^(1/Assumptions!$D$30))-(1-Assumptions!$D$31),1)</f>
        <v>1</v>
      </c>
      <c r="BC150" s="41">
        <v>1</v>
      </c>
      <c r="BD150">
        <v>0.15</v>
      </c>
      <c r="BF150">
        <f t="shared" ca="1" si="679"/>
        <v>0.19123561427231586</v>
      </c>
      <c r="BG150">
        <f t="shared" ca="1" si="680"/>
        <v>0</v>
      </c>
      <c r="BH150" s="41">
        <v>1</v>
      </c>
      <c r="BJ150">
        <f t="shared" ca="1" si="681"/>
        <v>0</v>
      </c>
      <c r="BK150">
        <f t="shared" ca="1" si="682"/>
        <v>0</v>
      </c>
      <c r="BL150">
        <f t="shared" ca="1" si="618"/>
        <v>0</v>
      </c>
      <c r="BM150">
        <v>1</v>
      </c>
      <c r="BP150">
        <f t="shared" ca="1" si="619"/>
        <v>0</v>
      </c>
      <c r="BQ150" s="17">
        <f>INDEX(MilitarySpend,MATCH($A150,'Budget Decisions'!$A$3:$A$160,0),MATCH(BQ$2,MilitarySpendCol,0))</f>
        <v>0</v>
      </c>
      <c r="BR150">
        <f t="shared" si="763"/>
        <v>0.15936301189359656</v>
      </c>
      <c r="BS150">
        <f>IF($A150&gt;=Assumptions!$D$40,1,0)</f>
        <v>1</v>
      </c>
      <c r="BT150">
        <f>Assumptions!$D$41</f>
        <v>0.83299999999999996</v>
      </c>
      <c r="BU150" s="41">
        <v>1</v>
      </c>
      <c r="BV150">
        <f>Assumptions!$D$42</f>
        <v>0.2</v>
      </c>
      <c r="BW150">
        <f t="shared" si="683"/>
        <v>0.13274938890736593</v>
      </c>
      <c r="BX150">
        <f t="shared" ca="1" si="620"/>
        <v>0</v>
      </c>
      <c r="BY150" s="17">
        <f>INDEX(MedicalSpend,MATCH($A150,'Budget Decisions'!$A$3:$A$160,0),MATCH(BY$2,MedicalSpendCol,0))</f>
        <v>0</v>
      </c>
      <c r="BZ150" s="17">
        <f>IF(INDEX('Budget Decisions'!$E$4:$E$160,MATCH(Model!$A150,'Budget Decisions'!$A$4:$A$160,0))="CURED",1,0)</f>
        <v>1</v>
      </c>
      <c r="CA150">
        <f t="shared" si="764"/>
        <v>1</v>
      </c>
      <c r="CB150" s="41">
        <v>1</v>
      </c>
      <c r="CC150">
        <f>Assumptions!$D$49</f>
        <v>0.2</v>
      </c>
      <c r="CD150">
        <f t="shared" si="684"/>
        <v>0</v>
      </c>
      <c r="CE150">
        <f t="shared" ca="1" si="621"/>
        <v>0</v>
      </c>
      <c r="CG150">
        <f t="shared" ca="1" si="685"/>
        <v>0</v>
      </c>
      <c r="CH150">
        <f t="shared" ca="1" si="686"/>
        <v>0</v>
      </c>
      <c r="CI150">
        <f t="shared" ca="1" si="687"/>
        <v>0</v>
      </c>
      <c r="CJ150">
        <f t="shared" ca="1" si="765"/>
        <v>0</v>
      </c>
      <c r="CK150">
        <f t="shared" ca="1" si="688"/>
        <v>25958074</v>
      </c>
      <c r="CL150">
        <f t="shared" ca="1" si="766"/>
        <v>0</v>
      </c>
      <c r="CM150">
        <f t="shared" ca="1" si="622"/>
        <v>128492</v>
      </c>
      <c r="CN150">
        <f t="shared" ca="1" si="623"/>
        <v>172292</v>
      </c>
      <c r="CO150">
        <f t="shared" si="767"/>
        <v>0.24130002925990637</v>
      </c>
      <c r="CP150">
        <f>Assumptions!$E$34</f>
        <v>1.2</v>
      </c>
      <c r="CQ150">
        <f ca="1">IF(AND(CK150&gt;1,CH150&gt;1),((LOG(CH150,CK150)^(1/EXP(1)))^(1/Assumptions!$D$30))-(1-Assumptions!$D$31),1)</f>
        <v>1</v>
      </c>
      <c r="CR150" s="41">
        <v>1</v>
      </c>
      <c r="CS150">
        <v>0.15</v>
      </c>
      <c r="CU150">
        <f t="shared" ca="1" si="689"/>
        <v>0.28956003511188766</v>
      </c>
      <c r="CV150">
        <f t="shared" ca="1" si="690"/>
        <v>0</v>
      </c>
      <c r="CW150" s="41">
        <v>1</v>
      </c>
      <c r="CY150">
        <f t="shared" ca="1" si="691"/>
        <v>0</v>
      </c>
      <c r="CZ150">
        <f t="shared" ca="1" si="692"/>
        <v>0</v>
      </c>
      <c r="DA150">
        <f t="shared" ca="1" si="624"/>
        <v>0</v>
      </c>
      <c r="DB150">
        <v>1</v>
      </c>
      <c r="DE150">
        <f t="shared" ca="1" si="625"/>
        <v>0</v>
      </c>
      <c r="DF150" s="17">
        <f>INDEX(MilitarySpend,MATCH($A150,'Budget Decisions'!$A$3:$A$160,0),MATCH(DF$2,MilitarySpendCol,0))</f>
        <v>0</v>
      </c>
      <c r="DG150">
        <f t="shared" si="768"/>
        <v>0.24130002925990637</v>
      </c>
      <c r="DH150">
        <f>IF($A150&gt;=Assumptions!$D$40,1,0)</f>
        <v>1</v>
      </c>
      <c r="DI150">
        <f>Assumptions!$D$41</f>
        <v>0.83299999999999996</v>
      </c>
      <c r="DJ150" s="41">
        <v>1</v>
      </c>
      <c r="DK150">
        <f>Assumptions!$D$42</f>
        <v>0.2</v>
      </c>
      <c r="DL150">
        <f t="shared" si="693"/>
        <v>0.20100292437350201</v>
      </c>
      <c r="DM150">
        <f t="shared" ca="1" si="626"/>
        <v>0</v>
      </c>
      <c r="DN150" s="17">
        <f>INDEX(MedicalSpend,MATCH($A150,'Budget Decisions'!$A$3:$A$160,0),MATCH(DN$2,MedicalSpendCol,0))</f>
        <v>0</v>
      </c>
      <c r="DO150" s="17">
        <f>IF(INDEX('Budget Decisions'!$E$4:$E$160,MATCH(Model!$A150,'Budget Decisions'!$A$4:$A$160,0))="CURED",1,0)</f>
        <v>1</v>
      </c>
      <c r="DP150">
        <f t="shared" si="769"/>
        <v>1</v>
      </c>
      <c r="DQ150" s="41">
        <v>1</v>
      </c>
      <c r="DR150">
        <f>Assumptions!$D$49</f>
        <v>0.2</v>
      </c>
      <c r="DS150">
        <f t="shared" si="694"/>
        <v>0</v>
      </c>
      <c r="DT150">
        <f t="shared" ca="1" si="627"/>
        <v>0</v>
      </c>
      <c r="DV150">
        <f t="shared" ca="1" si="695"/>
        <v>0</v>
      </c>
      <c r="DW150">
        <f t="shared" ca="1" si="696"/>
        <v>0</v>
      </c>
      <c r="DX150">
        <f t="shared" ca="1" si="697"/>
        <v>0</v>
      </c>
      <c r="DY150">
        <f t="shared" ca="1" si="770"/>
        <v>0</v>
      </c>
      <c r="DZ150">
        <f t="shared" ca="1" si="698"/>
        <v>46065716</v>
      </c>
      <c r="EA150">
        <f t="shared" ca="1" si="771"/>
        <v>0</v>
      </c>
      <c r="EB150">
        <f t="shared" ca="1" si="628"/>
        <v>230328</v>
      </c>
      <c r="EC150">
        <f t="shared" ca="1" si="629"/>
        <v>235648</v>
      </c>
      <c r="ED150">
        <f t="shared" si="772"/>
        <v>0.87442730726206253</v>
      </c>
      <c r="EE150">
        <f>Assumptions!$E$34</f>
        <v>1.2</v>
      </c>
      <c r="EF150">
        <f ca="1">IF(AND(DZ150&gt;1,DW150&gt;1),((LOG(DW150,DZ150)^(1/EXP(1)))^(1/Assumptions!$D$30))-(1-Assumptions!$D$31),1)</f>
        <v>1</v>
      </c>
      <c r="EG150" s="41">
        <v>1</v>
      </c>
      <c r="EH150">
        <v>0.15</v>
      </c>
      <c r="EJ150">
        <f t="shared" ca="1" si="699"/>
        <v>1.049312768714475</v>
      </c>
      <c r="EK150">
        <f t="shared" ca="1" si="700"/>
        <v>0</v>
      </c>
      <c r="EL150" s="41">
        <v>1</v>
      </c>
      <c r="EN150">
        <f t="shared" ca="1" si="701"/>
        <v>0</v>
      </c>
      <c r="EO150">
        <f t="shared" ca="1" si="702"/>
        <v>0</v>
      </c>
      <c r="EP150">
        <f t="shared" ca="1" si="630"/>
        <v>0</v>
      </c>
      <c r="EQ150">
        <v>1</v>
      </c>
      <c r="ET150">
        <f t="shared" ca="1" si="631"/>
        <v>0</v>
      </c>
      <c r="EU150" s="17">
        <f>INDEX(MilitarySpend,MATCH($A150,'Budget Decisions'!$A$3:$A$160,0),MATCH(EU$2,MilitarySpendCol,0))</f>
        <v>0</v>
      </c>
      <c r="EV150">
        <f t="shared" si="773"/>
        <v>0.87442730726206253</v>
      </c>
      <c r="EW150">
        <f>IF($A150&gt;=Assumptions!$D$40,1,0)</f>
        <v>1</v>
      </c>
      <c r="EX150">
        <f>Assumptions!$D$41</f>
        <v>0.83299999999999996</v>
      </c>
      <c r="EY150" s="41">
        <v>1</v>
      </c>
      <c r="EZ150">
        <f>Assumptions!$D$42</f>
        <v>0.2</v>
      </c>
      <c r="FA150">
        <f t="shared" si="703"/>
        <v>0.72839794694929805</v>
      </c>
      <c r="FB150">
        <f t="shared" ca="1" si="632"/>
        <v>0</v>
      </c>
      <c r="FC150" s="17">
        <f>INDEX(MedicalSpend,MATCH($A150,'Budget Decisions'!$A$3:$A$160,0),MATCH(FC$2,MedicalSpendCol,0))</f>
        <v>0</v>
      </c>
      <c r="FD150" s="17">
        <f>IF(INDEX('Budget Decisions'!$E$4:$E$160,MATCH(Model!$A150,'Budget Decisions'!$A$4:$A$160,0))="CURED",1,0)</f>
        <v>1</v>
      </c>
      <c r="FE150">
        <f t="shared" si="774"/>
        <v>1</v>
      </c>
      <c r="FF150" s="41">
        <v>1</v>
      </c>
      <c r="FG150">
        <f>Assumptions!$D$49</f>
        <v>0.2</v>
      </c>
      <c r="FH150">
        <f t="shared" si="704"/>
        <v>0</v>
      </c>
      <c r="FI150">
        <f t="shared" ca="1" si="633"/>
        <v>0</v>
      </c>
      <c r="FK150">
        <f t="shared" ca="1" si="705"/>
        <v>0</v>
      </c>
      <c r="FL150">
        <f t="shared" ca="1" si="706"/>
        <v>0</v>
      </c>
      <c r="FM150">
        <f t="shared" ca="1" si="707"/>
        <v>0</v>
      </c>
      <c r="FN150">
        <f t="shared" ca="1" si="775"/>
        <v>0</v>
      </c>
      <c r="FO150">
        <f t="shared" ca="1" si="708"/>
        <v>32011881</v>
      </c>
      <c r="FP150">
        <f t="shared" ca="1" si="776"/>
        <v>0</v>
      </c>
      <c r="FQ150">
        <f t="shared" ca="1" si="634"/>
        <v>158458</v>
      </c>
      <c r="FR150">
        <f t="shared" ca="1" si="635"/>
        <v>149056</v>
      </c>
      <c r="FS150">
        <f t="shared" si="777"/>
        <v>0.36303408195741388</v>
      </c>
      <c r="FT150">
        <f>Assumptions!$E$34</f>
        <v>1.2</v>
      </c>
      <c r="FU150">
        <f ca="1">IF(AND(FO150&gt;1,FL150&gt;1),((LOG(FL150,FO150)^(1/EXP(1)))^(1/Assumptions!$D$30))-(1-Assumptions!$D$31),1)</f>
        <v>1</v>
      </c>
      <c r="FV150" s="41">
        <v>1</v>
      </c>
      <c r="FW150">
        <v>0.15</v>
      </c>
      <c r="FY150">
        <f t="shared" ca="1" si="709"/>
        <v>0.43564089834889663</v>
      </c>
      <c r="FZ150">
        <f t="shared" ca="1" si="710"/>
        <v>0</v>
      </c>
      <c r="GA150" s="41">
        <v>1</v>
      </c>
      <c r="GC150">
        <f t="shared" ca="1" si="711"/>
        <v>0</v>
      </c>
      <c r="GD150">
        <f t="shared" ca="1" si="712"/>
        <v>0</v>
      </c>
      <c r="GE150">
        <f t="shared" ca="1" si="636"/>
        <v>0</v>
      </c>
      <c r="GF150">
        <v>1</v>
      </c>
      <c r="GI150">
        <f t="shared" ca="1" si="637"/>
        <v>0</v>
      </c>
      <c r="GJ150" s="17">
        <f>INDEX(MilitarySpend,MATCH($A150,'Budget Decisions'!$A$3:$A$160,0),MATCH(GJ$2,MilitarySpendCol,0))</f>
        <v>0</v>
      </c>
      <c r="GK150">
        <f t="shared" si="778"/>
        <v>0.36303408195741388</v>
      </c>
      <c r="GL150">
        <f>IF($A150&gt;=Assumptions!$D$40,1,0)</f>
        <v>1</v>
      </c>
      <c r="GM150">
        <f>Assumptions!$D$41</f>
        <v>0.83299999999999996</v>
      </c>
      <c r="GN150" s="41">
        <v>1</v>
      </c>
      <c r="GO150">
        <f>Assumptions!$D$42</f>
        <v>0.2</v>
      </c>
      <c r="GP150">
        <f t="shared" si="713"/>
        <v>0.30240739027052577</v>
      </c>
      <c r="GQ150">
        <f t="shared" ca="1" si="638"/>
        <v>0</v>
      </c>
      <c r="GR150" s="17">
        <f>INDEX(MedicalSpend,MATCH($A150,'Budget Decisions'!$A$3:$A$160,0),MATCH(GR$2,MedicalSpendCol,0))</f>
        <v>0</v>
      </c>
      <c r="GS150" s="17">
        <f>IF(INDEX('Budget Decisions'!$E$4:$E$160,MATCH(Model!$A150,'Budget Decisions'!$A$4:$A$160,0))="CURED",1,0)</f>
        <v>1</v>
      </c>
      <c r="GT150">
        <f t="shared" si="779"/>
        <v>1</v>
      </c>
      <c r="GU150" s="41">
        <v>1</v>
      </c>
      <c r="GV150">
        <f>Assumptions!$D$49</f>
        <v>0.2</v>
      </c>
      <c r="GW150">
        <f t="shared" si="714"/>
        <v>0</v>
      </c>
      <c r="GX150">
        <f t="shared" ca="1" si="639"/>
        <v>0</v>
      </c>
      <c r="GZ150">
        <f t="shared" ca="1" si="715"/>
        <v>0</v>
      </c>
      <c r="HA150">
        <f t="shared" ca="1" si="716"/>
        <v>0</v>
      </c>
      <c r="HB150">
        <f t="shared" ca="1" si="717"/>
        <v>0</v>
      </c>
      <c r="HC150">
        <f t="shared" ca="1" si="780"/>
        <v>0</v>
      </c>
      <c r="HD150">
        <f t="shared" ca="1" si="718"/>
        <v>26869647</v>
      </c>
      <c r="HE150">
        <f t="shared" ca="1" si="781"/>
        <v>0</v>
      </c>
      <c r="HF150">
        <f t="shared" ca="1" si="640"/>
        <v>133004</v>
      </c>
      <c r="HG150">
        <f t="shared" ca="1" si="641"/>
        <v>190711</v>
      </c>
      <c r="HH150">
        <f t="shared" si="782"/>
        <v>0.464689620669401</v>
      </c>
      <c r="HI150">
        <f>Assumptions!$E$34</f>
        <v>1.2</v>
      </c>
      <c r="HJ150">
        <f ca="1">IF(AND(HD150&gt;1,HA150&gt;1),((LOG(HA150,HD150)^(1/EXP(1)))^(1/Assumptions!$D$30))-(1-Assumptions!$D$31),1)</f>
        <v>1</v>
      </c>
      <c r="HK150" s="41">
        <v>1</v>
      </c>
      <c r="HL150">
        <v>0.15</v>
      </c>
      <c r="HN150">
        <f t="shared" ca="1" si="719"/>
        <v>0.55762754480328114</v>
      </c>
      <c r="HO150">
        <f t="shared" ca="1" si="720"/>
        <v>0</v>
      </c>
      <c r="HP150" s="41">
        <v>1</v>
      </c>
      <c r="HR150">
        <f t="shared" ca="1" si="721"/>
        <v>0</v>
      </c>
      <c r="HS150">
        <f t="shared" ca="1" si="722"/>
        <v>0</v>
      </c>
      <c r="HT150">
        <f t="shared" ca="1" si="642"/>
        <v>0</v>
      </c>
      <c r="HU150">
        <v>1</v>
      </c>
      <c r="HX150">
        <f t="shared" ca="1" si="643"/>
        <v>0</v>
      </c>
      <c r="HY150" s="17">
        <f>INDEX(MilitarySpend,MATCH($A150,'Budget Decisions'!$A$3:$A$160,0),MATCH(HY$2,MilitarySpendCol,0))</f>
        <v>0</v>
      </c>
      <c r="HZ150">
        <f t="shared" si="783"/>
        <v>0.464689620669401</v>
      </c>
      <c r="IA150">
        <f>IF($A150&gt;=Assumptions!$D$40,1,0)</f>
        <v>1</v>
      </c>
      <c r="IB150">
        <f>Assumptions!$D$41</f>
        <v>0.83299999999999996</v>
      </c>
      <c r="IC150" s="41">
        <v>1</v>
      </c>
      <c r="ID150">
        <f>Assumptions!$D$42</f>
        <v>0.2</v>
      </c>
      <c r="IE150">
        <f t="shared" si="723"/>
        <v>0.38708645401761099</v>
      </c>
      <c r="IF150">
        <f t="shared" ca="1" si="644"/>
        <v>0</v>
      </c>
      <c r="IG150" s="17">
        <f>INDEX(MedicalSpend,MATCH($A150,'Budget Decisions'!$A$3:$A$160,0),MATCH(IG$2,MedicalSpendCol,0))</f>
        <v>0</v>
      </c>
      <c r="IH150" s="17">
        <f>IF(INDEX('Budget Decisions'!$E$4:$E$160,MATCH(Model!$A150,'Budget Decisions'!$A$4:$A$160,0))="CURED",1,0)</f>
        <v>1</v>
      </c>
      <c r="II150">
        <f t="shared" si="784"/>
        <v>1</v>
      </c>
      <c r="IJ150" s="41">
        <v>1</v>
      </c>
      <c r="IK150">
        <f>Assumptions!$D$49</f>
        <v>0.2</v>
      </c>
      <c r="IL150">
        <f t="shared" si="724"/>
        <v>0</v>
      </c>
      <c r="IM150">
        <f t="shared" ca="1" si="645"/>
        <v>0</v>
      </c>
      <c r="IO150">
        <f t="shared" ca="1" si="725"/>
        <v>0</v>
      </c>
      <c r="IP150">
        <f t="shared" ca="1" si="726"/>
        <v>0</v>
      </c>
      <c r="IQ150">
        <f t="shared" ca="1" si="727"/>
        <v>0</v>
      </c>
      <c r="IR150">
        <f t="shared" ca="1" si="785"/>
        <v>0</v>
      </c>
      <c r="IS150">
        <f t="shared" ca="1" si="728"/>
        <v>48672690</v>
      </c>
      <c r="IT150">
        <f t="shared" ca="1" si="786"/>
        <v>0</v>
      </c>
      <c r="IU150">
        <f t="shared" ca="1" si="646"/>
        <v>240929</v>
      </c>
      <c r="IV150">
        <f t="shared" ca="1" si="647"/>
        <v>170090</v>
      </c>
      <c r="IW150">
        <f t="shared" si="787"/>
        <v>1.1264233685228699</v>
      </c>
      <c r="IX150">
        <f>Assumptions!$E$34</f>
        <v>1.2</v>
      </c>
      <c r="IY150">
        <f ca="1">IF(AND(IS150&gt;1,IP150&gt;1),((LOG(IP150,IS150)^(1/EXP(1)))^(1/Assumptions!$D$30))-(1-Assumptions!$D$31),1)</f>
        <v>1</v>
      </c>
      <c r="IZ150" s="41">
        <v>1</v>
      </c>
      <c r="JA150">
        <v>0.15</v>
      </c>
      <c r="JC150">
        <f t="shared" ca="1" si="729"/>
        <v>1.3517080422274439</v>
      </c>
      <c r="JD150">
        <f t="shared" ca="1" si="730"/>
        <v>0</v>
      </c>
      <c r="JE150" s="41">
        <v>1</v>
      </c>
      <c r="JG150">
        <f t="shared" ca="1" si="731"/>
        <v>0</v>
      </c>
      <c r="JH150">
        <f t="shared" ca="1" si="732"/>
        <v>0</v>
      </c>
      <c r="JI150">
        <f t="shared" ca="1" si="648"/>
        <v>0</v>
      </c>
      <c r="JJ150">
        <v>1</v>
      </c>
      <c r="JM150">
        <f t="shared" ca="1" si="649"/>
        <v>0</v>
      </c>
      <c r="JN150" s="17">
        <f>INDEX(MilitarySpend,MATCH($A150,'Budget Decisions'!$A$3:$A$160,0),MATCH(JN$2,MilitarySpendCol,0))</f>
        <v>0</v>
      </c>
      <c r="JO150">
        <f t="shared" si="788"/>
        <v>1.1264233685228699</v>
      </c>
      <c r="JP150">
        <f>IF($A150&gt;=Assumptions!$D$40,1,0)</f>
        <v>1</v>
      </c>
      <c r="JQ150">
        <f>Assumptions!$D$41</f>
        <v>0.83299999999999996</v>
      </c>
      <c r="JR150" s="41">
        <v>1</v>
      </c>
      <c r="JS150">
        <f>Assumptions!$D$42</f>
        <v>0.2</v>
      </c>
      <c r="JT150">
        <f t="shared" si="733"/>
        <v>0.9383106659795506</v>
      </c>
      <c r="JU150">
        <f t="shared" ca="1" si="650"/>
        <v>0</v>
      </c>
      <c r="JV150" s="17">
        <f>INDEX(MedicalSpend,MATCH($A150,'Budget Decisions'!$A$3:$A$160,0),MATCH(JV$2,MedicalSpendCol,0))</f>
        <v>0</v>
      </c>
      <c r="JW150" s="17">
        <f>IF(INDEX('Budget Decisions'!$E$4:$E$160,MATCH(Model!$A150,'Budget Decisions'!$A$4:$A$160,0))="CURED",1,0)</f>
        <v>1</v>
      </c>
      <c r="JX150">
        <f t="shared" si="789"/>
        <v>1</v>
      </c>
      <c r="JY150" s="41">
        <v>1</v>
      </c>
      <c r="JZ150">
        <f>Assumptions!$D$49</f>
        <v>0.2</v>
      </c>
      <c r="KA150">
        <f t="shared" si="734"/>
        <v>0</v>
      </c>
      <c r="KB150">
        <f t="shared" ca="1" si="651"/>
        <v>0</v>
      </c>
      <c r="KD150">
        <f t="shared" ca="1" si="735"/>
        <v>0</v>
      </c>
      <c r="KE150">
        <f t="shared" ca="1" si="736"/>
        <v>0</v>
      </c>
      <c r="KF150">
        <f t="shared" ca="1" si="737"/>
        <v>0</v>
      </c>
      <c r="KG150">
        <f t="shared" ca="1" si="790"/>
        <v>0</v>
      </c>
      <c r="KH150">
        <f t="shared" ca="1" si="738"/>
        <v>41317202</v>
      </c>
      <c r="KI150">
        <f t="shared" ca="1" si="791"/>
        <v>0</v>
      </c>
      <c r="KJ150">
        <f t="shared" ca="1" si="652"/>
        <v>204520</v>
      </c>
      <c r="KK150">
        <f t="shared" ca="1" si="653"/>
        <v>208351</v>
      </c>
      <c r="KL150">
        <f t="shared" si="792"/>
        <v>2.2321095760416365</v>
      </c>
      <c r="KM150">
        <f>Assumptions!$E$34</f>
        <v>1.2</v>
      </c>
      <c r="KN150">
        <f ca="1">IF(AND(KH150&gt;1,KE150&gt;1),((LOG(KE150,KH150)^(1/EXP(1)))^(1/Assumptions!$D$30))-(1-Assumptions!$D$31),1)</f>
        <v>1</v>
      </c>
      <c r="KO150" s="41">
        <v>1</v>
      </c>
      <c r="KP150">
        <v>0.15</v>
      </c>
      <c r="KR150">
        <f t="shared" ca="1" si="739"/>
        <v>2.6785314912499638</v>
      </c>
      <c r="KS150">
        <f t="shared" ca="1" si="740"/>
        <v>0</v>
      </c>
      <c r="KT150" s="41">
        <v>1</v>
      </c>
      <c r="KV150">
        <f t="shared" ca="1" si="741"/>
        <v>0</v>
      </c>
      <c r="KW150">
        <f t="shared" ca="1" si="742"/>
        <v>0</v>
      </c>
      <c r="KX150">
        <f t="shared" ca="1" si="654"/>
        <v>0</v>
      </c>
      <c r="KY150">
        <v>1</v>
      </c>
      <c r="LB150">
        <f t="shared" ca="1" si="655"/>
        <v>0</v>
      </c>
      <c r="LC150" s="17">
        <f>INDEX(MilitarySpend,MATCH($A150,'Budget Decisions'!$A$3:$A$160,0),MATCH(LC$2,MilitarySpendCol,0))</f>
        <v>0</v>
      </c>
      <c r="LD150">
        <f t="shared" si="793"/>
        <v>2.2321095760416365</v>
      </c>
      <c r="LE150">
        <f>IF($A150&gt;=Assumptions!$D$40,1,0)</f>
        <v>1</v>
      </c>
      <c r="LF150">
        <f>Assumptions!$D$41</f>
        <v>0.83299999999999996</v>
      </c>
      <c r="LG150" s="41">
        <v>1</v>
      </c>
      <c r="LH150">
        <f>Assumptions!$D$42</f>
        <v>0.2</v>
      </c>
      <c r="LI150">
        <f t="shared" si="743"/>
        <v>1.8593472768426831</v>
      </c>
      <c r="LJ150">
        <f t="shared" ca="1" si="656"/>
        <v>0</v>
      </c>
      <c r="LK150" s="17">
        <f>INDEX(MedicalSpend,MATCH($A150,'Budget Decisions'!$A$3:$A$160,0),MATCH(LK$2,MedicalSpendCol,0))</f>
        <v>0</v>
      </c>
      <c r="LL150" s="17">
        <f>IF(INDEX('Budget Decisions'!$E$4:$E$160,MATCH(Model!$A150,'Budget Decisions'!$A$4:$A$160,0))="CURED",1,0)</f>
        <v>1</v>
      </c>
      <c r="LM150">
        <f t="shared" si="794"/>
        <v>1</v>
      </c>
      <c r="LN150" s="41">
        <v>1</v>
      </c>
      <c r="LO150">
        <f>Assumptions!$D$49</f>
        <v>0.2</v>
      </c>
      <c r="LP150">
        <f t="shared" si="744"/>
        <v>0</v>
      </c>
      <c r="LQ150">
        <f t="shared" ca="1" si="657"/>
        <v>0</v>
      </c>
      <c r="LS150">
        <f t="shared" ca="1" si="745"/>
        <v>0</v>
      </c>
      <c r="LT150">
        <f t="shared" ca="1" si="746"/>
        <v>0</v>
      </c>
      <c r="LU150">
        <f t="shared" ca="1" si="747"/>
        <v>0</v>
      </c>
      <c r="LV150">
        <f t="shared" ca="1" si="795"/>
        <v>0</v>
      </c>
      <c r="LW150">
        <f t="shared" ca="1" si="748"/>
        <v>14091949</v>
      </c>
      <c r="LX150">
        <f t="shared" ca="1" si="796"/>
        <v>0</v>
      </c>
      <c r="LY150">
        <f t="shared" ca="1" si="658"/>
        <v>70459</v>
      </c>
      <c r="LZ150">
        <f t="shared" ca="1" si="659"/>
        <v>68173</v>
      </c>
      <c r="MA150">
        <f t="shared" si="797"/>
        <v>2.7100766589378384</v>
      </c>
      <c r="MB150">
        <f>Assumptions!$E$34</f>
        <v>1.2</v>
      </c>
      <c r="MC150">
        <f ca="1">IF(AND(LW150&gt;1,LT150&gt;1),((LOG(LT150,LW150)^(1/EXP(1)))^(1/Assumptions!$D$30))-(1-Assumptions!$D$31),1)</f>
        <v>1</v>
      </c>
      <c r="MD150" s="41">
        <v>1</v>
      </c>
      <c r="ME150">
        <v>0.15</v>
      </c>
      <c r="MG150">
        <f t="shared" ca="1" si="749"/>
        <v>3.2520919907254062</v>
      </c>
      <c r="MH150">
        <f t="shared" ca="1" si="750"/>
        <v>0</v>
      </c>
      <c r="MI150" s="41">
        <v>1</v>
      </c>
      <c r="MK150">
        <f t="shared" ca="1" si="751"/>
        <v>0</v>
      </c>
      <c r="ML150">
        <f t="shared" ca="1" si="752"/>
        <v>0</v>
      </c>
      <c r="MM150">
        <f t="shared" ca="1" si="660"/>
        <v>0</v>
      </c>
      <c r="MN150">
        <v>1</v>
      </c>
      <c r="MQ150">
        <f t="shared" ca="1" si="661"/>
        <v>0</v>
      </c>
      <c r="MR150" s="17">
        <f>INDEX(MilitarySpend,MATCH($A150,'Budget Decisions'!$A$3:$A$160,0),MATCH(MR$2,MilitarySpendCol,0))</f>
        <v>0</v>
      </c>
      <c r="MS150">
        <f t="shared" si="798"/>
        <v>2.7100766589378384</v>
      </c>
      <c r="MT150">
        <f>IF($A150&gt;=Assumptions!$D$40,1,0)</f>
        <v>1</v>
      </c>
      <c r="MU150">
        <f>Assumptions!$D$41</f>
        <v>0.83299999999999996</v>
      </c>
      <c r="MV150" s="41">
        <v>1</v>
      </c>
      <c r="MW150">
        <f>Assumptions!$D$42</f>
        <v>0.2</v>
      </c>
      <c r="MX150">
        <f t="shared" si="753"/>
        <v>2.2574938568952194</v>
      </c>
      <c r="MY150">
        <f t="shared" ca="1" si="662"/>
        <v>0</v>
      </c>
      <c r="MZ150" s="17">
        <f>INDEX(MedicalSpend,MATCH($A150,'Budget Decisions'!$A$3:$A$160,0),MATCH(MZ$2,MedicalSpendCol,0))</f>
        <v>0</v>
      </c>
      <c r="NA150" s="17">
        <f>IF(INDEX('Budget Decisions'!$E$4:$E$160,MATCH(Model!$A150,'Budget Decisions'!$A$4:$A$160,0))="CURED",1,0)</f>
        <v>1</v>
      </c>
      <c r="NB150">
        <f t="shared" si="799"/>
        <v>1</v>
      </c>
      <c r="NC150" s="41">
        <v>1</v>
      </c>
      <c r="ND150">
        <f>Assumptions!$D$49</f>
        <v>0.2</v>
      </c>
      <c r="NE150">
        <f t="shared" si="754"/>
        <v>0</v>
      </c>
      <c r="NF150">
        <f t="shared" ca="1" si="663"/>
        <v>0</v>
      </c>
    </row>
    <row r="151" spans="1:370" x14ac:dyDescent="0.25">
      <c r="A151">
        <f t="shared" si="755"/>
        <v>148</v>
      </c>
      <c r="C151">
        <f t="shared" ca="1" si="664"/>
        <v>0</v>
      </c>
      <c r="D151">
        <f t="shared" ca="1" si="665"/>
        <v>0</v>
      </c>
      <c r="E151">
        <f t="shared" ca="1" si="666"/>
        <v>0</v>
      </c>
      <c r="F151">
        <f t="shared" ca="1" si="756"/>
        <v>0</v>
      </c>
      <c r="G151">
        <f t="shared" ca="1" si="667"/>
        <v>30878316</v>
      </c>
      <c r="H151">
        <f t="shared" ca="1" si="757"/>
        <v>0</v>
      </c>
      <c r="I151">
        <f t="shared" ca="1" si="610"/>
        <v>154391</v>
      </c>
      <c r="J151">
        <f t="shared" ca="1" si="611"/>
        <v>61997</v>
      </c>
      <c r="K151">
        <f t="shared" si="758"/>
        <v>0.82857634545527548</v>
      </c>
      <c r="L151">
        <f>Assumptions!$E$34</f>
        <v>1.2</v>
      </c>
      <c r="M151">
        <f ca="1">IF(AND(G151&gt;1,D151&gt;1),((LOG(D151,G151)^(1/EXP(1)))^(1/Assumptions!$D$30))-(1-Assumptions!$D$31),1)</f>
        <v>1</v>
      </c>
      <c r="N151" s="41">
        <v>1</v>
      </c>
      <c r="O151">
        <v>0.15</v>
      </c>
      <c r="Q151">
        <f t="shared" ca="1" si="668"/>
        <v>0.99429161454633053</v>
      </c>
      <c r="R151">
        <f t="shared" ca="1" si="669"/>
        <v>0</v>
      </c>
      <c r="S151" s="41">
        <v>1</v>
      </c>
      <c r="U151">
        <f t="shared" ca="1" si="670"/>
        <v>0</v>
      </c>
      <c r="V151">
        <f t="shared" ca="1" si="671"/>
        <v>0</v>
      </c>
      <c r="W151">
        <f t="shared" ca="1" si="612"/>
        <v>0</v>
      </c>
      <c r="X151">
        <v>1</v>
      </c>
      <c r="AA151">
        <f t="shared" ca="1" si="613"/>
        <v>0</v>
      </c>
      <c r="AB151" s="17">
        <f>INDEX(MilitarySpend,MATCH($A151,'Budget Decisions'!$A$3:$A$160,0),MATCH(AB$2,MilitarySpendCol,0))</f>
        <v>0</v>
      </c>
      <c r="AC151">
        <f t="shared" si="759"/>
        <v>0.82857634545527548</v>
      </c>
      <c r="AD151">
        <f>IF($A151&gt;=Assumptions!$D$40,1,0)</f>
        <v>1</v>
      </c>
      <c r="AE151">
        <f>Assumptions!$D$41</f>
        <v>0.83299999999999996</v>
      </c>
      <c r="AF151" s="41">
        <v>1</v>
      </c>
      <c r="AG151">
        <f>Assumptions!$D$42</f>
        <v>0.2</v>
      </c>
      <c r="AH151">
        <f t="shared" si="672"/>
        <v>0.69020409576424446</v>
      </c>
      <c r="AI151">
        <f t="shared" ca="1" si="614"/>
        <v>0</v>
      </c>
      <c r="AJ151" s="17">
        <f>INDEX(MedicalSpend,MATCH($A151,'Budget Decisions'!$A$3:$A$160,0),MATCH(AJ$2,MedicalSpendCol,0))</f>
        <v>0</v>
      </c>
      <c r="AK151" s="17">
        <f>IF(INDEX('Budget Decisions'!$E$4:$E$160,MATCH(Model!$A151,'Budget Decisions'!$A$4:$A$160,0))="CURED",1,0)</f>
        <v>1</v>
      </c>
      <c r="AL151">
        <f t="shared" si="760"/>
        <v>1</v>
      </c>
      <c r="AM151" s="41">
        <v>1</v>
      </c>
      <c r="AN151">
        <f>Assumptions!$D$49</f>
        <v>0.2</v>
      </c>
      <c r="AO151">
        <f t="shared" si="673"/>
        <v>0</v>
      </c>
      <c r="AP151">
        <f t="shared" ca="1" si="615"/>
        <v>0</v>
      </c>
      <c r="AR151">
        <f t="shared" ca="1" si="674"/>
        <v>0</v>
      </c>
      <c r="AS151">
        <f t="shared" ca="1" si="675"/>
        <v>0</v>
      </c>
      <c r="AT151">
        <f t="shared" ca="1" si="676"/>
        <v>0</v>
      </c>
      <c r="AU151">
        <f t="shared" ca="1" si="677"/>
        <v>0</v>
      </c>
      <c r="AV151">
        <f t="shared" ca="1" si="678"/>
        <v>37574324</v>
      </c>
      <c r="AW151">
        <f t="shared" ca="1" si="761"/>
        <v>0</v>
      </c>
      <c r="AX151">
        <f t="shared" ca="1" si="616"/>
        <v>185992</v>
      </c>
      <c r="AY151">
        <f t="shared" ca="1" si="617"/>
        <v>250098</v>
      </c>
      <c r="AZ151">
        <f t="shared" si="762"/>
        <v>0.15936301189359656</v>
      </c>
      <c r="BA151">
        <f>Assumptions!$E$34</f>
        <v>1.2</v>
      </c>
      <c r="BB151">
        <f ca="1">IF(AND(AV151&gt;1,AS151&gt;1),((LOG(AS151,AV151)^(1/EXP(1)))^(1/Assumptions!$D$30))-(1-Assumptions!$D$31),1)</f>
        <v>1</v>
      </c>
      <c r="BC151" s="41">
        <v>1</v>
      </c>
      <c r="BD151">
        <v>0.15</v>
      </c>
      <c r="BF151">
        <f t="shared" ca="1" si="679"/>
        <v>0.19123561427231586</v>
      </c>
      <c r="BG151">
        <f t="shared" ca="1" si="680"/>
        <v>0</v>
      </c>
      <c r="BH151" s="41">
        <v>1</v>
      </c>
      <c r="BJ151">
        <f t="shared" ca="1" si="681"/>
        <v>0</v>
      </c>
      <c r="BK151">
        <f t="shared" ca="1" si="682"/>
        <v>0</v>
      </c>
      <c r="BL151">
        <f t="shared" ca="1" si="618"/>
        <v>0</v>
      </c>
      <c r="BM151">
        <v>1</v>
      </c>
      <c r="BP151">
        <f t="shared" ca="1" si="619"/>
        <v>0</v>
      </c>
      <c r="BQ151" s="17">
        <f>INDEX(MilitarySpend,MATCH($A151,'Budget Decisions'!$A$3:$A$160,0),MATCH(BQ$2,MilitarySpendCol,0))</f>
        <v>0</v>
      </c>
      <c r="BR151">
        <f t="shared" si="763"/>
        <v>0.15936301189359656</v>
      </c>
      <c r="BS151">
        <f>IF($A151&gt;=Assumptions!$D$40,1,0)</f>
        <v>1</v>
      </c>
      <c r="BT151">
        <f>Assumptions!$D$41</f>
        <v>0.83299999999999996</v>
      </c>
      <c r="BU151" s="41">
        <v>1</v>
      </c>
      <c r="BV151">
        <f>Assumptions!$D$42</f>
        <v>0.2</v>
      </c>
      <c r="BW151">
        <f t="shared" si="683"/>
        <v>0.13274938890736593</v>
      </c>
      <c r="BX151">
        <f t="shared" ca="1" si="620"/>
        <v>0</v>
      </c>
      <c r="BY151" s="17">
        <f>INDEX(MedicalSpend,MATCH($A151,'Budget Decisions'!$A$3:$A$160,0),MATCH(BY$2,MedicalSpendCol,0))</f>
        <v>0</v>
      </c>
      <c r="BZ151" s="17">
        <f>IF(INDEX('Budget Decisions'!$E$4:$E$160,MATCH(Model!$A151,'Budget Decisions'!$A$4:$A$160,0))="CURED",1,0)</f>
        <v>1</v>
      </c>
      <c r="CA151">
        <f t="shared" si="764"/>
        <v>1</v>
      </c>
      <c r="CB151" s="41">
        <v>1</v>
      </c>
      <c r="CC151">
        <f>Assumptions!$D$49</f>
        <v>0.2</v>
      </c>
      <c r="CD151">
        <f t="shared" si="684"/>
        <v>0</v>
      </c>
      <c r="CE151">
        <f t="shared" ca="1" si="621"/>
        <v>0</v>
      </c>
      <c r="CG151">
        <f t="shared" ca="1" si="685"/>
        <v>0</v>
      </c>
      <c r="CH151">
        <f t="shared" ca="1" si="686"/>
        <v>0</v>
      </c>
      <c r="CI151">
        <f t="shared" ca="1" si="687"/>
        <v>0</v>
      </c>
      <c r="CJ151">
        <f t="shared" ca="1" si="765"/>
        <v>0</v>
      </c>
      <c r="CK151">
        <f t="shared" ca="1" si="688"/>
        <v>26001874</v>
      </c>
      <c r="CL151">
        <f t="shared" ca="1" si="766"/>
        <v>0</v>
      </c>
      <c r="CM151">
        <f t="shared" ca="1" si="622"/>
        <v>128709</v>
      </c>
      <c r="CN151">
        <f t="shared" ca="1" si="623"/>
        <v>172390</v>
      </c>
      <c r="CO151">
        <f t="shared" si="767"/>
        <v>0.24130002925990637</v>
      </c>
      <c r="CP151">
        <f>Assumptions!$E$34</f>
        <v>1.2</v>
      </c>
      <c r="CQ151">
        <f ca="1">IF(AND(CK151&gt;1,CH151&gt;1),((LOG(CH151,CK151)^(1/EXP(1)))^(1/Assumptions!$D$30))-(1-Assumptions!$D$31),1)</f>
        <v>1</v>
      </c>
      <c r="CR151" s="41">
        <v>1</v>
      </c>
      <c r="CS151">
        <v>0.15</v>
      </c>
      <c r="CU151">
        <f t="shared" ca="1" si="689"/>
        <v>0.28956003511188766</v>
      </c>
      <c r="CV151">
        <f t="shared" ca="1" si="690"/>
        <v>0</v>
      </c>
      <c r="CW151" s="41">
        <v>1</v>
      </c>
      <c r="CY151">
        <f t="shared" ca="1" si="691"/>
        <v>0</v>
      </c>
      <c r="CZ151">
        <f t="shared" ca="1" si="692"/>
        <v>0</v>
      </c>
      <c r="DA151">
        <f t="shared" ca="1" si="624"/>
        <v>0</v>
      </c>
      <c r="DB151">
        <v>1</v>
      </c>
      <c r="DE151">
        <f t="shared" ca="1" si="625"/>
        <v>0</v>
      </c>
      <c r="DF151" s="17">
        <f>INDEX(MilitarySpend,MATCH($A151,'Budget Decisions'!$A$3:$A$160,0),MATCH(DF$2,MilitarySpendCol,0))</f>
        <v>0</v>
      </c>
      <c r="DG151">
        <f t="shared" si="768"/>
        <v>0.24130002925990637</v>
      </c>
      <c r="DH151">
        <f>IF($A151&gt;=Assumptions!$D$40,1,0)</f>
        <v>1</v>
      </c>
      <c r="DI151">
        <f>Assumptions!$D$41</f>
        <v>0.83299999999999996</v>
      </c>
      <c r="DJ151" s="41">
        <v>1</v>
      </c>
      <c r="DK151">
        <f>Assumptions!$D$42</f>
        <v>0.2</v>
      </c>
      <c r="DL151">
        <f t="shared" si="693"/>
        <v>0.20100292437350201</v>
      </c>
      <c r="DM151">
        <f t="shared" ca="1" si="626"/>
        <v>0</v>
      </c>
      <c r="DN151" s="17">
        <f>INDEX(MedicalSpend,MATCH($A151,'Budget Decisions'!$A$3:$A$160,0),MATCH(DN$2,MedicalSpendCol,0))</f>
        <v>0</v>
      </c>
      <c r="DO151" s="17">
        <f>IF(INDEX('Budget Decisions'!$E$4:$E$160,MATCH(Model!$A151,'Budget Decisions'!$A$4:$A$160,0))="CURED",1,0)</f>
        <v>1</v>
      </c>
      <c r="DP151">
        <f t="shared" si="769"/>
        <v>1</v>
      </c>
      <c r="DQ151" s="41">
        <v>1</v>
      </c>
      <c r="DR151">
        <f>Assumptions!$D$49</f>
        <v>0.2</v>
      </c>
      <c r="DS151">
        <f t="shared" si="694"/>
        <v>0</v>
      </c>
      <c r="DT151">
        <f t="shared" ca="1" si="627"/>
        <v>0</v>
      </c>
      <c r="DV151">
        <f t="shared" ca="1" si="695"/>
        <v>0</v>
      </c>
      <c r="DW151">
        <f t="shared" ca="1" si="696"/>
        <v>0</v>
      </c>
      <c r="DX151">
        <f t="shared" ca="1" si="697"/>
        <v>0</v>
      </c>
      <c r="DY151">
        <f t="shared" ca="1" si="770"/>
        <v>0</v>
      </c>
      <c r="DZ151">
        <f t="shared" ca="1" si="698"/>
        <v>46071036</v>
      </c>
      <c r="EA151">
        <f t="shared" ca="1" si="771"/>
        <v>0</v>
      </c>
      <c r="EB151">
        <f t="shared" ca="1" si="628"/>
        <v>230355</v>
      </c>
      <c r="EC151">
        <f t="shared" ca="1" si="629"/>
        <v>235706</v>
      </c>
      <c r="ED151">
        <f t="shared" si="772"/>
        <v>0.87442730726206253</v>
      </c>
      <c r="EE151">
        <f>Assumptions!$E$34</f>
        <v>1.2</v>
      </c>
      <c r="EF151">
        <f ca="1">IF(AND(DZ151&gt;1,DW151&gt;1),((LOG(DW151,DZ151)^(1/EXP(1)))^(1/Assumptions!$D$30))-(1-Assumptions!$D$31),1)</f>
        <v>1</v>
      </c>
      <c r="EG151" s="41">
        <v>1</v>
      </c>
      <c r="EH151">
        <v>0.15</v>
      </c>
      <c r="EJ151">
        <f t="shared" ca="1" si="699"/>
        <v>1.049312768714475</v>
      </c>
      <c r="EK151">
        <f t="shared" ca="1" si="700"/>
        <v>0</v>
      </c>
      <c r="EL151" s="41">
        <v>1</v>
      </c>
      <c r="EN151">
        <f t="shared" ca="1" si="701"/>
        <v>0</v>
      </c>
      <c r="EO151">
        <f t="shared" ca="1" si="702"/>
        <v>0</v>
      </c>
      <c r="EP151">
        <f t="shared" ca="1" si="630"/>
        <v>0</v>
      </c>
      <c r="EQ151">
        <v>1</v>
      </c>
      <c r="ET151">
        <f t="shared" ca="1" si="631"/>
        <v>0</v>
      </c>
      <c r="EU151" s="17">
        <f>INDEX(MilitarySpend,MATCH($A151,'Budget Decisions'!$A$3:$A$160,0),MATCH(EU$2,MilitarySpendCol,0))</f>
        <v>0</v>
      </c>
      <c r="EV151">
        <f t="shared" si="773"/>
        <v>0.87442730726206253</v>
      </c>
      <c r="EW151">
        <f>IF($A151&gt;=Assumptions!$D$40,1,0)</f>
        <v>1</v>
      </c>
      <c r="EX151">
        <f>Assumptions!$D$41</f>
        <v>0.83299999999999996</v>
      </c>
      <c r="EY151" s="41">
        <v>1</v>
      </c>
      <c r="EZ151">
        <f>Assumptions!$D$42</f>
        <v>0.2</v>
      </c>
      <c r="FA151">
        <f t="shared" si="703"/>
        <v>0.72839794694929805</v>
      </c>
      <c r="FB151">
        <f t="shared" ca="1" si="632"/>
        <v>0</v>
      </c>
      <c r="FC151" s="17">
        <f>INDEX(MedicalSpend,MATCH($A151,'Budget Decisions'!$A$3:$A$160,0),MATCH(FC$2,MedicalSpendCol,0))</f>
        <v>0</v>
      </c>
      <c r="FD151" s="17">
        <f>IF(INDEX('Budget Decisions'!$E$4:$E$160,MATCH(Model!$A151,'Budget Decisions'!$A$4:$A$160,0))="CURED",1,0)</f>
        <v>1</v>
      </c>
      <c r="FE151">
        <f t="shared" si="774"/>
        <v>1</v>
      </c>
      <c r="FF151" s="41">
        <v>1</v>
      </c>
      <c r="FG151">
        <f>Assumptions!$D$49</f>
        <v>0.2</v>
      </c>
      <c r="FH151">
        <f t="shared" si="704"/>
        <v>0</v>
      </c>
      <c r="FI151">
        <f t="shared" ca="1" si="633"/>
        <v>0</v>
      </c>
      <c r="FK151">
        <f t="shared" ca="1" si="705"/>
        <v>0</v>
      </c>
      <c r="FL151">
        <f t="shared" ca="1" si="706"/>
        <v>0</v>
      </c>
      <c r="FM151">
        <f t="shared" ca="1" si="707"/>
        <v>0</v>
      </c>
      <c r="FN151">
        <f t="shared" ca="1" si="775"/>
        <v>0</v>
      </c>
      <c r="FO151">
        <f t="shared" ca="1" si="708"/>
        <v>32002479</v>
      </c>
      <c r="FP151">
        <f t="shared" ca="1" si="776"/>
        <v>0</v>
      </c>
      <c r="FQ151">
        <f t="shared" ca="1" si="634"/>
        <v>158412</v>
      </c>
      <c r="FR151">
        <f t="shared" ca="1" si="635"/>
        <v>149330</v>
      </c>
      <c r="FS151">
        <f t="shared" si="777"/>
        <v>0.36303408195741388</v>
      </c>
      <c r="FT151">
        <f>Assumptions!$E$34</f>
        <v>1.2</v>
      </c>
      <c r="FU151">
        <f ca="1">IF(AND(FO151&gt;1,FL151&gt;1),((LOG(FL151,FO151)^(1/EXP(1)))^(1/Assumptions!$D$30))-(1-Assumptions!$D$31),1)</f>
        <v>1</v>
      </c>
      <c r="FV151" s="41">
        <v>1</v>
      </c>
      <c r="FW151">
        <v>0.15</v>
      </c>
      <c r="FY151">
        <f t="shared" ca="1" si="709"/>
        <v>0.43564089834889663</v>
      </c>
      <c r="FZ151">
        <f t="shared" ca="1" si="710"/>
        <v>0</v>
      </c>
      <c r="GA151" s="41">
        <v>1</v>
      </c>
      <c r="GC151">
        <f t="shared" ca="1" si="711"/>
        <v>0</v>
      </c>
      <c r="GD151">
        <f t="shared" ca="1" si="712"/>
        <v>0</v>
      </c>
      <c r="GE151">
        <f t="shared" ca="1" si="636"/>
        <v>0</v>
      </c>
      <c r="GF151">
        <v>1</v>
      </c>
      <c r="GI151">
        <f t="shared" ca="1" si="637"/>
        <v>0</v>
      </c>
      <c r="GJ151" s="17">
        <f>INDEX(MilitarySpend,MATCH($A151,'Budget Decisions'!$A$3:$A$160,0),MATCH(GJ$2,MilitarySpendCol,0))</f>
        <v>0</v>
      </c>
      <c r="GK151">
        <f t="shared" si="778"/>
        <v>0.36303408195741388</v>
      </c>
      <c r="GL151">
        <f>IF($A151&gt;=Assumptions!$D$40,1,0)</f>
        <v>1</v>
      </c>
      <c r="GM151">
        <f>Assumptions!$D$41</f>
        <v>0.83299999999999996</v>
      </c>
      <c r="GN151" s="41">
        <v>1</v>
      </c>
      <c r="GO151">
        <f>Assumptions!$D$42</f>
        <v>0.2</v>
      </c>
      <c r="GP151">
        <f t="shared" si="713"/>
        <v>0.30240739027052577</v>
      </c>
      <c r="GQ151">
        <f t="shared" ca="1" si="638"/>
        <v>0</v>
      </c>
      <c r="GR151" s="17">
        <f>INDEX(MedicalSpend,MATCH($A151,'Budget Decisions'!$A$3:$A$160,0),MATCH(GR$2,MedicalSpendCol,0))</f>
        <v>0</v>
      </c>
      <c r="GS151" s="17">
        <f>IF(INDEX('Budget Decisions'!$E$4:$E$160,MATCH(Model!$A151,'Budget Decisions'!$A$4:$A$160,0))="CURED",1,0)</f>
        <v>1</v>
      </c>
      <c r="GT151">
        <f t="shared" si="779"/>
        <v>1</v>
      </c>
      <c r="GU151" s="41">
        <v>1</v>
      </c>
      <c r="GV151">
        <f>Assumptions!$D$49</f>
        <v>0.2</v>
      </c>
      <c r="GW151">
        <f t="shared" si="714"/>
        <v>0</v>
      </c>
      <c r="GX151">
        <f t="shared" ca="1" si="639"/>
        <v>0</v>
      </c>
      <c r="GZ151">
        <f t="shared" ca="1" si="715"/>
        <v>0</v>
      </c>
      <c r="HA151">
        <f t="shared" ca="1" si="716"/>
        <v>0</v>
      </c>
      <c r="HB151">
        <f t="shared" ca="1" si="717"/>
        <v>0</v>
      </c>
      <c r="HC151">
        <f t="shared" ca="1" si="780"/>
        <v>0</v>
      </c>
      <c r="HD151">
        <f t="shared" ca="1" si="718"/>
        <v>26927354</v>
      </c>
      <c r="HE151">
        <f t="shared" ca="1" si="781"/>
        <v>0</v>
      </c>
      <c r="HF151">
        <f t="shared" ca="1" si="640"/>
        <v>133290</v>
      </c>
      <c r="HG151">
        <f t="shared" ca="1" si="641"/>
        <v>190586</v>
      </c>
      <c r="HH151">
        <f t="shared" si="782"/>
        <v>0.464689620669401</v>
      </c>
      <c r="HI151">
        <f>Assumptions!$E$34</f>
        <v>1.2</v>
      </c>
      <c r="HJ151">
        <f ca="1">IF(AND(HD151&gt;1,HA151&gt;1),((LOG(HA151,HD151)^(1/EXP(1)))^(1/Assumptions!$D$30))-(1-Assumptions!$D$31),1)</f>
        <v>1</v>
      </c>
      <c r="HK151" s="41">
        <v>1</v>
      </c>
      <c r="HL151">
        <v>0.15</v>
      </c>
      <c r="HN151">
        <f t="shared" ca="1" si="719"/>
        <v>0.55762754480328114</v>
      </c>
      <c r="HO151">
        <f t="shared" ca="1" si="720"/>
        <v>0</v>
      </c>
      <c r="HP151" s="41">
        <v>1</v>
      </c>
      <c r="HR151">
        <f t="shared" ca="1" si="721"/>
        <v>0</v>
      </c>
      <c r="HS151">
        <f t="shared" ca="1" si="722"/>
        <v>0</v>
      </c>
      <c r="HT151">
        <f t="shared" ca="1" si="642"/>
        <v>0</v>
      </c>
      <c r="HU151">
        <v>1</v>
      </c>
      <c r="HX151">
        <f t="shared" ca="1" si="643"/>
        <v>0</v>
      </c>
      <c r="HY151" s="17">
        <f>INDEX(MilitarySpend,MATCH($A151,'Budget Decisions'!$A$3:$A$160,0),MATCH(HY$2,MilitarySpendCol,0))</f>
        <v>0</v>
      </c>
      <c r="HZ151">
        <f t="shared" si="783"/>
        <v>0.464689620669401</v>
      </c>
      <c r="IA151">
        <f>IF($A151&gt;=Assumptions!$D$40,1,0)</f>
        <v>1</v>
      </c>
      <c r="IB151">
        <f>Assumptions!$D$41</f>
        <v>0.83299999999999996</v>
      </c>
      <c r="IC151" s="41">
        <v>1</v>
      </c>
      <c r="ID151">
        <f>Assumptions!$D$42</f>
        <v>0.2</v>
      </c>
      <c r="IE151">
        <f t="shared" si="723"/>
        <v>0.38708645401761099</v>
      </c>
      <c r="IF151">
        <f t="shared" ca="1" si="644"/>
        <v>0</v>
      </c>
      <c r="IG151" s="17">
        <f>INDEX(MedicalSpend,MATCH($A151,'Budget Decisions'!$A$3:$A$160,0),MATCH(IG$2,MedicalSpendCol,0))</f>
        <v>0</v>
      </c>
      <c r="IH151" s="17">
        <f>IF(INDEX('Budget Decisions'!$E$4:$E$160,MATCH(Model!$A151,'Budget Decisions'!$A$4:$A$160,0))="CURED",1,0)</f>
        <v>1</v>
      </c>
      <c r="II151">
        <f t="shared" si="784"/>
        <v>1</v>
      </c>
      <c r="IJ151" s="41">
        <v>1</v>
      </c>
      <c r="IK151">
        <f>Assumptions!$D$49</f>
        <v>0.2</v>
      </c>
      <c r="IL151">
        <f t="shared" si="724"/>
        <v>0</v>
      </c>
      <c r="IM151">
        <f t="shared" ca="1" si="645"/>
        <v>0</v>
      </c>
      <c r="IO151">
        <f t="shared" ca="1" si="725"/>
        <v>0</v>
      </c>
      <c r="IP151">
        <f t="shared" ca="1" si="726"/>
        <v>0</v>
      </c>
      <c r="IQ151">
        <f t="shared" ca="1" si="727"/>
        <v>0</v>
      </c>
      <c r="IR151">
        <f t="shared" ca="1" si="785"/>
        <v>0</v>
      </c>
      <c r="IS151">
        <f t="shared" ca="1" si="728"/>
        <v>48601851</v>
      </c>
      <c r="IT151">
        <f t="shared" ca="1" si="786"/>
        <v>0</v>
      </c>
      <c r="IU151">
        <f t="shared" ca="1" si="646"/>
        <v>240579</v>
      </c>
      <c r="IV151">
        <f t="shared" ca="1" si="647"/>
        <v>170198</v>
      </c>
      <c r="IW151">
        <f t="shared" si="787"/>
        <v>1.1264233685228699</v>
      </c>
      <c r="IX151">
        <f>Assumptions!$E$34</f>
        <v>1.2</v>
      </c>
      <c r="IY151">
        <f ca="1">IF(AND(IS151&gt;1,IP151&gt;1),((LOG(IP151,IS151)^(1/EXP(1)))^(1/Assumptions!$D$30))-(1-Assumptions!$D$31),1)</f>
        <v>1</v>
      </c>
      <c r="IZ151" s="41">
        <v>1</v>
      </c>
      <c r="JA151">
        <v>0.15</v>
      </c>
      <c r="JC151">
        <f t="shared" ca="1" si="729"/>
        <v>1.3517080422274439</v>
      </c>
      <c r="JD151">
        <f t="shared" ca="1" si="730"/>
        <v>0</v>
      </c>
      <c r="JE151" s="41">
        <v>1</v>
      </c>
      <c r="JG151">
        <f t="shared" ca="1" si="731"/>
        <v>0</v>
      </c>
      <c r="JH151">
        <f t="shared" ca="1" si="732"/>
        <v>0</v>
      </c>
      <c r="JI151">
        <f t="shared" ca="1" si="648"/>
        <v>0</v>
      </c>
      <c r="JJ151">
        <v>1</v>
      </c>
      <c r="JM151">
        <f t="shared" ca="1" si="649"/>
        <v>0</v>
      </c>
      <c r="JN151" s="17">
        <f>INDEX(MilitarySpend,MATCH($A151,'Budget Decisions'!$A$3:$A$160,0),MATCH(JN$2,MilitarySpendCol,0))</f>
        <v>0</v>
      </c>
      <c r="JO151">
        <f t="shared" si="788"/>
        <v>1.1264233685228699</v>
      </c>
      <c r="JP151">
        <f>IF($A151&gt;=Assumptions!$D$40,1,0)</f>
        <v>1</v>
      </c>
      <c r="JQ151">
        <f>Assumptions!$D$41</f>
        <v>0.83299999999999996</v>
      </c>
      <c r="JR151" s="41">
        <v>1</v>
      </c>
      <c r="JS151">
        <f>Assumptions!$D$42</f>
        <v>0.2</v>
      </c>
      <c r="JT151">
        <f t="shared" si="733"/>
        <v>0.9383106659795506</v>
      </c>
      <c r="JU151">
        <f t="shared" ca="1" si="650"/>
        <v>0</v>
      </c>
      <c r="JV151" s="17">
        <f>INDEX(MedicalSpend,MATCH($A151,'Budget Decisions'!$A$3:$A$160,0),MATCH(JV$2,MedicalSpendCol,0))</f>
        <v>0</v>
      </c>
      <c r="JW151" s="17">
        <f>IF(INDEX('Budget Decisions'!$E$4:$E$160,MATCH(Model!$A151,'Budget Decisions'!$A$4:$A$160,0))="CURED",1,0)</f>
        <v>1</v>
      </c>
      <c r="JX151">
        <f t="shared" si="789"/>
        <v>1</v>
      </c>
      <c r="JY151" s="41">
        <v>1</v>
      </c>
      <c r="JZ151">
        <f>Assumptions!$D$49</f>
        <v>0.2</v>
      </c>
      <c r="KA151">
        <f t="shared" si="734"/>
        <v>0</v>
      </c>
      <c r="KB151">
        <f t="shared" ca="1" si="651"/>
        <v>0</v>
      </c>
      <c r="KD151">
        <f t="shared" ca="1" si="735"/>
        <v>0</v>
      </c>
      <c r="KE151">
        <f t="shared" ca="1" si="736"/>
        <v>0</v>
      </c>
      <c r="KF151">
        <f t="shared" ca="1" si="737"/>
        <v>0</v>
      </c>
      <c r="KG151">
        <f t="shared" ca="1" si="790"/>
        <v>0</v>
      </c>
      <c r="KH151">
        <f t="shared" ca="1" si="738"/>
        <v>41321033</v>
      </c>
      <c r="KI151">
        <f t="shared" ca="1" si="791"/>
        <v>0</v>
      </c>
      <c r="KJ151">
        <f t="shared" ca="1" si="652"/>
        <v>204539</v>
      </c>
      <c r="KK151">
        <f t="shared" ca="1" si="653"/>
        <v>208230</v>
      </c>
      <c r="KL151">
        <f t="shared" si="792"/>
        <v>2.2321095760416365</v>
      </c>
      <c r="KM151">
        <f>Assumptions!$E$34</f>
        <v>1.2</v>
      </c>
      <c r="KN151">
        <f ca="1">IF(AND(KH151&gt;1,KE151&gt;1),((LOG(KE151,KH151)^(1/EXP(1)))^(1/Assumptions!$D$30))-(1-Assumptions!$D$31),1)</f>
        <v>1</v>
      </c>
      <c r="KO151" s="41">
        <v>1</v>
      </c>
      <c r="KP151">
        <v>0.15</v>
      </c>
      <c r="KR151">
        <f t="shared" ca="1" si="739"/>
        <v>2.6785314912499638</v>
      </c>
      <c r="KS151">
        <f t="shared" ca="1" si="740"/>
        <v>0</v>
      </c>
      <c r="KT151" s="41">
        <v>1</v>
      </c>
      <c r="KV151">
        <f t="shared" ca="1" si="741"/>
        <v>0</v>
      </c>
      <c r="KW151">
        <f t="shared" ca="1" si="742"/>
        <v>0</v>
      </c>
      <c r="KX151">
        <f t="shared" ca="1" si="654"/>
        <v>0</v>
      </c>
      <c r="KY151">
        <v>1</v>
      </c>
      <c r="LB151">
        <f t="shared" ca="1" si="655"/>
        <v>0</v>
      </c>
      <c r="LC151" s="17">
        <f>INDEX(MilitarySpend,MATCH($A151,'Budget Decisions'!$A$3:$A$160,0),MATCH(LC$2,MilitarySpendCol,0))</f>
        <v>0</v>
      </c>
      <c r="LD151">
        <f t="shared" si="793"/>
        <v>2.2321095760416365</v>
      </c>
      <c r="LE151">
        <f>IF($A151&gt;=Assumptions!$D$40,1,0)</f>
        <v>1</v>
      </c>
      <c r="LF151">
        <f>Assumptions!$D$41</f>
        <v>0.83299999999999996</v>
      </c>
      <c r="LG151" s="41">
        <v>1</v>
      </c>
      <c r="LH151">
        <f>Assumptions!$D$42</f>
        <v>0.2</v>
      </c>
      <c r="LI151">
        <f t="shared" si="743"/>
        <v>1.8593472768426831</v>
      </c>
      <c r="LJ151">
        <f t="shared" ca="1" si="656"/>
        <v>0</v>
      </c>
      <c r="LK151" s="17">
        <f>INDEX(MedicalSpend,MATCH($A151,'Budget Decisions'!$A$3:$A$160,0),MATCH(LK$2,MedicalSpendCol,0))</f>
        <v>0</v>
      </c>
      <c r="LL151" s="17">
        <f>IF(INDEX('Budget Decisions'!$E$4:$E$160,MATCH(Model!$A151,'Budget Decisions'!$A$4:$A$160,0))="CURED",1,0)</f>
        <v>1</v>
      </c>
      <c r="LM151">
        <f t="shared" si="794"/>
        <v>1</v>
      </c>
      <c r="LN151" s="41">
        <v>1</v>
      </c>
      <c r="LO151">
        <f>Assumptions!$D$49</f>
        <v>0.2</v>
      </c>
      <c r="LP151">
        <f t="shared" si="744"/>
        <v>0</v>
      </c>
      <c r="LQ151">
        <f t="shared" ca="1" si="657"/>
        <v>0</v>
      </c>
      <c r="LS151">
        <f t="shared" ca="1" si="745"/>
        <v>0</v>
      </c>
      <c r="LT151">
        <f t="shared" ca="1" si="746"/>
        <v>0</v>
      </c>
      <c r="LU151">
        <f t="shared" ca="1" si="747"/>
        <v>0</v>
      </c>
      <c r="LV151">
        <f t="shared" ca="1" si="795"/>
        <v>0</v>
      </c>
      <c r="LW151">
        <f t="shared" ca="1" si="748"/>
        <v>14089663</v>
      </c>
      <c r="LX151">
        <f t="shared" ca="1" si="796"/>
        <v>0</v>
      </c>
      <c r="LY151">
        <f t="shared" ca="1" si="658"/>
        <v>70448</v>
      </c>
      <c r="LZ151">
        <f t="shared" ca="1" si="659"/>
        <v>68180</v>
      </c>
      <c r="MA151">
        <f t="shared" si="797"/>
        <v>2.7100766589378384</v>
      </c>
      <c r="MB151">
        <f>Assumptions!$E$34</f>
        <v>1.2</v>
      </c>
      <c r="MC151">
        <f ca="1">IF(AND(LW151&gt;1,LT151&gt;1),((LOG(LT151,LW151)^(1/EXP(1)))^(1/Assumptions!$D$30))-(1-Assumptions!$D$31),1)</f>
        <v>1</v>
      </c>
      <c r="MD151" s="41">
        <v>1</v>
      </c>
      <c r="ME151">
        <v>0.15</v>
      </c>
      <c r="MG151">
        <f t="shared" ca="1" si="749"/>
        <v>3.2520919907254062</v>
      </c>
      <c r="MH151">
        <f t="shared" ca="1" si="750"/>
        <v>0</v>
      </c>
      <c r="MI151" s="41">
        <v>1</v>
      </c>
      <c r="MK151">
        <f t="shared" ca="1" si="751"/>
        <v>0</v>
      </c>
      <c r="ML151">
        <f t="shared" ca="1" si="752"/>
        <v>0</v>
      </c>
      <c r="MM151">
        <f t="shared" ca="1" si="660"/>
        <v>0</v>
      </c>
      <c r="MN151">
        <v>1</v>
      </c>
      <c r="MQ151">
        <f t="shared" ca="1" si="661"/>
        <v>0</v>
      </c>
      <c r="MR151" s="17">
        <f>INDEX(MilitarySpend,MATCH($A151,'Budget Decisions'!$A$3:$A$160,0),MATCH(MR$2,MilitarySpendCol,0))</f>
        <v>0</v>
      </c>
      <c r="MS151">
        <f t="shared" si="798"/>
        <v>2.7100766589378384</v>
      </c>
      <c r="MT151">
        <f>IF($A151&gt;=Assumptions!$D$40,1,0)</f>
        <v>1</v>
      </c>
      <c r="MU151">
        <f>Assumptions!$D$41</f>
        <v>0.83299999999999996</v>
      </c>
      <c r="MV151" s="41">
        <v>1</v>
      </c>
      <c r="MW151">
        <f>Assumptions!$D$42</f>
        <v>0.2</v>
      </c>
      <c r="MX151">
        <f t="shared" si="753"/>
        <v>2.2574938568952194</v>
      </c>
      <c r="MY151">
        <f t="shared" ca="1" si="662"/>
        <v>0</v>
      </c>
      <c r="MZ151" s="17">
        <f>INDEX(MedicalSpend,MATCH($A151,'Budget Decisions'!$A$3:$A$160,0),MATCH(MZ$2,MedicalSpendCol,0))</f>
        <v>0</v>
      </c>
      <c r="NA151" s="17">
        <f>IF(INDEX('Budget Decisions'!$E$4:$E$160,MATCH(Model!$A151,'Budget Decisions'!$A$4:$A$160,0))="CURED",1,0)</f>
        <v>1</v>
      </c>
      <c r="NB151">
        <f t="shared" si="799"/>
        <v>1</v>
      </c>
      <c r="NC151" s="41">
        <v>1</v>
      </c>
      <c r="ND151">
        <f>Assumptions!$D$49</f>
        <v>0.2</v>
      </c>
      <c r="NE151">
        <f t="shared" si="754"/>
        <v>0</v>
      </c>
      <c r="NF151">
        <f t="shared" ca="1" si="663"/>
        <v>0</v>
      </c>
    </row>
    <row r="152" spans="1:370" x14ac:dyDescent="0.25">
      <c r="A152">
        <f t="shared" si="755"/>
        <v>149</v>
      </c>
      <c r="C152">
        <f t="shared" ca="1" si="664"/>
        <v>0</v>
      </c>
      <c r="D152">
        <f t="shared" ca="1" si="665"/>
        <v>0</v>
      </c>
      <c r="E152">
        <f t="shared" ca="1" si="666"/>
        <v>0</v>
      </c>
      <c r="F152">
        <f t="shared" ca="1" si="756"/>
        <v>0</v>
      </c>
      <c r="G152">
        <f t="shared" ca="1" si="667"/>
        <v>30785922</v>
      </c>
      <c r="H152">
        <f t="shared" ca="1" si="757"/>
        <v>0</v>
      </c>
      <c r="I152">
        <f t="shared" ca="1" si="610"/>
        <v>153929</v>
      </c>
      <c r="J152">
        <f t="shared" ca="1" si="611"/>
        <v>62103</v>
      </c>
      <c r="K152">
        <f t="shared" si="758"/>
        <v>0.82857634545527548</v>
      </c>
      <c r="L152">
        <f>Assumptions!$E$34</f>
        <v>1.2</v>
      </c>
      <c r="M152">
        <f ca="1">IF(AND(G152&gt;1,D152&gt;1),((LOG(D152,G152)^(1/EXP(1)))^(1/Assumptions!$D$30))-(1-Assumptions!$D$31),1)</f>
        <v>1</v>
      </c>
      <c r="N152" s="41">
        <v>1</v>
      </c>
      <c r="O152">
        <v>0.15</v>
      </c>
      <c r="Q152">
        <f t="shared" ca="1" si="668"/>
        <v>0.99429161454633053</v>
      </c>
      <c r="R152">
        <f t="shared" ca="1" si="669"/>
        <v>0</v>
      </c>
      <c r="S152" s="41">
        <v>1</v>
      </c>
      <c r="U152">
        <f t="shared" ca="1" si="670"/>
        <v>0</v>
      </c>
      <c r="V152">
        <f t="shared" ca="1" si="671"/>
        <v>0</v>
      </c>
      <c r="W152">
        <f t="shared" ca="1" si="612"/>
        <v>0</v>
      </c>
      <c r="X152">
        <v>1</v>
      </c>
      <c r="AA152">
        <f t="shared" ca="1" si="613"/>
        <v>0</v>
      </c>
      <c r="AB152" s="17">
        <f>INDEX(MilitarySpend,MATCH($A152,'Budget Decisions'!$A$3:$A$160,0),MATCH(AB$2,MilitarySpendCol,0))</f>
        <v>0</v>
      </c>
      <c r="AC152">
        <f t="shared" si="759"/>
        <v>0.82857634545527548</v>
      </c>
      <c r="AD152">
        <f>IF($A152&gt;=Assumptions!$D$40,1,0)</f>
        <v>1</v>
      </c>
      <c r="AE152">
        <f>Assumptions!$D$41</f>
        <v>0.83299999999999996</v>
      </c>
      <c r="AF152" s="41">
        <v>1</v>
      </c>
      <c r="AG152">
        <f>Assumptions!$D$42</f>
        <v>0.2</v>
      </c>
      <c r="AH152">
        <f t="shared" si="672"/>
        <v>0.69020409576424446</v>
      </c>
      <c r="AI152">
        <f t="shared" ca="1" si="614"/>
        <v>0</v>
      </c>
      <c r="AJ152" s="17">
        <f>INDEX(MedicalSpend,MATCH($A152,'Budget Decisions'!$A$3:$A$160,0),MATCH(AJ$2,MedicalSpendCol,0))</f>
        <v>0</v>
      </c>
      <c r="AK152" s="17">
        <f>IF(INDEX('Budget Decisions'!$E$4:$E$160,MATCH(Model!$A152,'Budget Decisions'!$A$4:$A$160,0))="CURED",1,0)</f>
        <v>1</v>
      </c>
      <c r="AL152">
        <f t="shared" si="760"/>
        <v>1</v>
      </c>
      <c r="AM152" s="41">
        <v>1</v>
      </c>
      <c r="AN152">
        <f>Assumptions!$D$49</f>
        <v>0.2</v>
      </c>
      <c r="AO152">
        <f t="shared" si="673"/>
        <v>0</v>
      </c>
      <c r="AP152">
        <f t="shared" ca="1" si="615"/>
        <v>0</v>
      </c>
      <c r="AR152">
        <f t="shared" ca="1" si="674"/>
        <v>0</v>
      </c>
      <c r="AS152">
        <f t="shared" ca="1" si="675"/>
        <v>0</v>
      </c>
      <c r="AT152">
        <f t="shared" ca="1" si="676"/>
        <v>0</v>
      </c>
      <c r="AU152">
        <f t="shared" ca="1" si="677"/>
        <v>0</v>
      </c>
      <c r="AV152">
        <f t="shared" ca="1" si="678"/>
        <v>37638430</v>
      </c>
      <c r="AW152">
        <f t="shared" ca="1" si="761"/>
        <v>0</v>
      </c>
      <c r="AX152">
        <f t="shared" ca="1" si="616"/>
        <v>186310</v>
      </c>
      <c r="AY152">
        <f t="shared" ca="1" si="617"/>
        <v>249693</v>
      </c>
      <c r="AZ152">
        <f t="shared" si="762"/>
        <v>0.15936301189359656</v>
      </c>
      <c r="BA152">
        <f>Assumptions!$E$34</f>
        <v>1.2</v>
      </c>
      <c r="BB152">
        <f ca="1">IF(AND(AV152&gt;1,AS152&gt;1),((LOG(AS152,AV152)^(1/EXP(1)))^(1/Assumptions!$D$30))-(1-Assumptions!$D$31),1)</f>
        <v>1</v>
      </c>
      <c r="BC152" s="41">
        <v>1</v>
      </c>
      <c r="BD152">
        <v>0.15</v>
      </c>
      <c r="BF152">
        <f t="shared" ca="1" si="679"/>
        <v>0.19123561427231586</v>
      </c>
      <c r="BG152">
        <f t="shared" ca="1" si="680"/>
        <v>0</v>
      </c>
      <c r="BH152" s="41">
        <v>1</v>
      </c>
      <c r="BJ152">
        <f t="shared" ca="1" si="681"/>
        <v>0</v>
      </c>
      <c r="BK152">
        <f t="shared" ca="1" si="682"/>
        <v>0</v>
      </c>
      <c r="BL152">
        <f t="shared" ca="1" si="618"/>
        <v>0</v>
      </c>
      <c r="BM152">
        <v>1</v>
      </c>
      <c r="BP152">
        <f t="shared" ca="1" si="619"/>
        <v>0</v>
      </c>
      <c r="BQ152" s="17">
        <f>INDEX(MilitarySpend,MATCH($A152,'Budget Decisions'!$A$3:$A$160,0),MATCH(BQ$2,MilitarySpendCol,0))</f>
        <v>0</v>
      </c>
      <c r="BR152">
        <f t="shared" si="763"/>
        <v>0.15936301189359656</v>
      </c>
      <c r="BS152">
        <f>IF($A152&gt;=Assumptions!$D$40,1,0)</f>
        <v>1</v>
      </c>
      <c r="BT152">
        <f>Assumptions!$D$41</f>
        <v>0.83299999999999996</v>
      </c>
      <c r="BU152" s="41">
        <v>1</v>
      </c>
      <c r="BV152">
        <f>Assumptions!$D$42</f>
        <v>0.2</v>
      </c>
      <c r="BW152">
        <f t="shared" si="683"/>
        <v>0.13274938890736593</v>
      </c>
      <c r="BX152">
        <f t="shared" ca="1" si="620"/>
        <v>0</v>
      </c>
      <c r="BY152" s="17">
        <f>INDEX(MedicalSpend,MATCH($A152,'Budget Decisions'!$A$3:$A$160,0),MATCH(BY$2,MedicalSpendCol,0))</f>
        <v>0</v>
      </c>
      <c r="BZ152" s="17">
        <f>IF(INDEX('Budget Decisions'!$E$4:$E$160,MATCH(Model!$A152,'Budget Decisions'!$A$4:$A$160,0))="CURED",1,0)</f>
        <v>1</v>
      </c>
      <c r="CA152">
        <f t="shared" si="764"/>
        <v>1</v>
      </c>
      <c r="CB152" s="41">
        <v>1</v>
      </c>
      <c r="CC152">
        <f>Assumptions!$D$49</f>
        <v>0.2</v>
      </c>
      <c r="CD152">
        <f t="shared" si="684"/>
        <v>0</v>
      </c>
      <c r="CE152">
        <f t="shared" ca="1" si="621"/>
        <v>0</v>
      </c>
      <c r="CG152">
        <f t="shared" ca="1" si="685"/>
        <v>0</v>
      </c>
      <c r="CH152">
        <f t="shared" ca="1" si="686"/>
        <v>0</v>
      </c>
      <c r="CI152">
        <f t="shared" ca="1" si="687"/>
        <v>0</v>
      </c>
      <c r="CJ152">
        <f t="shared" ca="1" si="765"/>
        <v>0</v>
      </c>
      <c r="CK152">
        <f t="shared" ca="1" si="688"/>
        <v>26045555</v>
      </c>
      <c r="CL152">
        <f t="shared" ca="1" si="766"/>
        <v>0</v>
      </c>
      <c r="CM152">
        <f t="shared" ca="1" si="622"/>
        <v>128925</v>
      </c>
      <c r="CN152">
        <f t="shared" ca="1" si="623"/>
        <v>172488</v>
      </c>
      <c r="CO152">
        <f t="shared" si="767"/>
        <v>0.24130002925990637</v>
      </c>
      <c r="CP152">
        <f>Assumptions!$E$34</f>
        <v>1.2</v>
      </c>
      <c r="CQ152">
        <f ca="1">IF(AND(CK152&gt;1,CH152&gt;1),((LOG(CH152,CK152)^(1/EXP(1)))^(1/Assumptions!$D$30))-(1-Assumptions!$D$31),1)</f>
        <v>1</v>
      </c>
      <c r="CR152" s="41">
        <v>1</v>
      </c>
      <c r="CS152">
        <v>0.15</v>
      </c>
      <c r="CU152">
        <f t="shared" ca="1" si="689"/>
        <v>0.28956003511188766</v>
      </c>
      <c r="CV152">
        <f t="shared" ca="1" si="690"/>
        <v>0</v>
      </c>
      <c r="CW152" s="41">
        <v>1</v>
      </c>
      <c r="CY152">
        <f t="shared" ca="1" si="691"/>
        <v>0</v>
      </c>
      <c r="CZ152">
        <f t="shared" ca="1" si="692"/>
        <v>0</v>
      </c>
      <c r="DA152">
        <f t="shared" ca="1" si="624"/>
        <v>0</v>
      </c>
      <c r="DB152">
        <v>1</v>
      </c>
      <c r="DE152">
        <f t="shared" ca="1" si="625"/>
        <v>0</v>
      </c>
      <c r="DF152" s="17">
        <f>INDEX(MilitarySpend,MATCH($A152,'Budget Decisions'!$A$3:$A$160,0),MATCH(DF$2,MilitarySpendCol,0))</f>
        <v>0</v>
      </c>
      <c r="DG152">
        <f t="shared" si="768"/>
        <v>0.24130002925990637</v>
      </c>
      <c r="DH152">
        <f>IF($A152&gt;=Assumptions!$D$40,1,0)</f>
        <v>1</v>
      </c>
      <c r="DI152">
        <f>Assumptions!$D$41</f>
        <v>0.83299999999999996</v>
      </c>
      <c r="DJ152" s="41">
        <v>1</v>
      </c>
      <c r="DK152">
        <f>Assumptions!$D$42</f>
        <v>0.2</v>
      </c>
      <c r="DL152">
        <f t="shared" si="693"/>
        <v>0.20100292437350201</v>
      </c>
      <c r="DM152">
        <f t="shared" ca="1" si="626"/>
        <v>0</v>
      </c>
      <c r="DN152" s="17">
        <f>INDEX(MedicalSpend,MATCH($A152,'Budget Decisions'!$A$3:$A$160,0),MATCH(DN$2,MedicalSpendCol,0))</f>
        <v>0</v>
      </c>
      <c r="DO152" s="17">
        <f>IF(INDEX('Budget Decisions'!$E$4:$E$160,MATCH(Model!$A152,'Budget Decisions'!$A$4:$A$160,0))="CURED",1,0)</f>
        <v>1</v>
      </c>
      <c r="DP152">
        <f t="shared" si="769"/>
        <v>1</v>
      </c>
      <c r="DQ152" s="41">
        <v>1</v>
      </c>
      <c r="DR152">
        <f>Assumptions!$D$49</f>
        <v>0.2</v>
      </c>
      <c r="DS152">
        <f t="shared" si="694"/>
        <v>0</v>
      </c>
      <c r="DT152">
        <f t="shared" ca="1" si="627"/>
        <v>0</v>
      </c>
      <c r="DV152">
        <f t="shared" ca="1" si="695"/>
        <v>0</v>
      </c>
      <c r="DW152">
        <f t="shared" ca="1" si="696"/>
        <v>0</v>
      </c>
      <c r="DX152">
        <f t="shared" ca="1" si="697"/>
        <v>0</v>
      </c>
      <c r="DY152">
        <f t="shared" ca="1" si="770"/>
        <v>0</v>
      </c>
      <c r="DZ152">
        <f t="shared" ca="1" si="698"/>
        <v>46076387</v>
      </c>
      <c r="EA152">
        <f t="shared" ca="1" si="771"/>
        <v>0</v>
      </c>
      <c r="EB152">
        <f t="shared" ca="1" si="628"/>
        <v>230381</v>
      </c>
      <c r="EC152">
        <f t="shared" ca="1" si="629"/>
        <v>235762</v>
      </c>
      <c r="ED152">
        <f t="shared" si="772"/>
        <v>0.87442730726206253</v>
      </c>
      <c r="EE152">
        <f>Assumptions!$E$34</f>
        <v>1.2</v>
      </c>
      <c r="EF152">
        <f ca="1">IF(AND(DZ152&gt;1,DW152&gt;1),((LOG(DW152,DZ152)^(1/EXP(1)))^(1/Assumptions!$D$30))-(1-Assumptions!$D$31),1)</f>
        <v>1</v>
      </c>
      <c r="EG152" s="41">
        <v>1</v>
      </c>
      <c r="EH152">
        <v>0.15</v>
      </c>
      <c r="EJ152">
        <f t="shared" ca="1" si="699"/>
        <v>1.049312768714475</v>
      </c>
      <c r="EK152">
        <f t="shared" ca="1" si="700"/>
        <v>0</v>
      </c>
      <c r="EL152" s="41">
        <v>1</v>
      </c>
      <c r="EN152">
        <f t="shared" ca="1" si="701"/>
        <v>0</v>
      </c>
      <c r="EO152">
        <f t="shared" ca="1" si="702"/>
        <v>0</v>
      </c>
      <c r="EP152">
        <f t="shared" ca="1" si="630"/>
        <v>0</v>
      </c>
      <c r="EQ152">
        <v>1</v>
      </c>
      <c r="ET152">
        <f t="shared" ca="1" si="631"/>
        <v>0</v>
      </c>
      <c r="EU152" s="17">
        <f>INDEX(MilitarySpend,MATCH($A152,'Budget Decisions'!$A$3:$A$160,0),MATCH(EU$2,MilitarySpendCol,0))</f>
        <v>0</v>
      </c>
      <c r="EV152">
        <f t="shared" si="773"/>
        <v>0.87442730726206253</v>
      </c>
      <c r="EW152">
        <f>IF($A152&gt;=Assumptions!$D$40,1,0)</f>
        <v>1</v>
      </c>
      <c r="EX152">
        <f>Assumptions!$D$41</f>
        <v>0.83299999999999996</v>
      </c>
      <c r="EY152" s="41">
        <v>1</v>
      </c>
      <c r="EZ152">
        <f>Assumptions!$D$42</f>
        <v>0.2</v>
      </c>
      <c r="FA152">
        <f t="shared" si="703"/>
        <v>0.72839794694929805</v>
      </c>
      <c r="FB152">
        <f t="shared" ca="1" si="632"/>
        <v>0</v>
      </c>
      <c r="FC152" s="17">
        <f>INDEX(MedicalSpend,MATCH($A152,'Budget Decisions'!$A$3:$A$160,0),MATCH(FC$2,MedicalSpendCol,0))</f>
        <v>0</v>
      </c>
      <c r="FD152" s="17">
        <f>IF(INDEX('Budget Decisions'!$E$4:$E$160,MATCH(Model!$A152,'Budget Decisions'!$A$4:$A$160,0))="CURED",1,0)</f>
        <v>1</v>
      </c>
      <c r="FE152">
        <f t="shared" si="774"/>
        <v>1</v>
      </c>
      <c r="FF152" s="41">
        <v>1</v>
      </c>
      <c r="FG152">
        <f>Assumptions!$D$49</f>
        <v>0.2</v>
      </c>
      <c r="FH152">
        <f t="shared" si="704"/>
        <v>0</v>
      </c>
      <c r="FI152">
        <f t="shared" ca="1" si="633"/>
        <v>0</v>
      </c>
      <c r="FK152">
        <f t="shared" ca="1" si="705"/>
        <v>0</v>
      </c>
      <c r="FL152">
        <f t="shared" ca="1" si="706"/>
        <v>0</v>
      </c>
      <c r="FM152">
        <f t="shared" ca="1" si="707"/>
        <v>0</v>
      </c>
      <c r="FN152">
        <f t="shared" ca="1" si="775"/>
        <v>0</v>
      </c>
      <c r="FO152">
        <f t="shared" ca="1" si="708"/>
        <v>31993397</v>
      </c>
      <c r="FP152">
        <f t="shared" ca="1" si="776"/>
        <v>0</v>
      </c>
      <c r="FQ152">
        <f t="shared" ca="1" si="634"/>
        <v>158367</v>
      </c>
      <c r="FR152">
        <f t="shared" ca="1" si="635"/>
        <v>149603</v>
      </c>
      <c r="FS152">
        <f t="shared" si="777"/>
        <v>0.36303408195741388</v>
      </c>
      <c r="FT152">
        <f>Assumptions!$E$34</f>
        <v>1.2</v>
      </c>
      <c r="FU152">
        <f ca="1">IF(AND(FO152&gt;1,FL152&gt;1),((LOG(FL152,FO152)^(1/EXP(1)))^(1/Assumptions!$D$30))-(1-Assumptions!$D$31),1)</f>
        <v>1</v>
      </c>
      <c r="FV152" s="41">
        <v>1</v>
      </c>
      <c r="FW152">
        <v>0.15</v>
      </c>
      <c r="FY152">
        <f t="shared" ca="1" si="709"/>
        <v>0.43564089834889663</v>
      </c>
      <c r="FZ152">
        <f t="shared" ca="1" si="710"/>
        <v>0</v>
      </c>
      <c r="GA152" s="41">
        <v>1</v>
      </c>
      <c r="GC152">
        <f t="shared" ca="1" si="711"/>
        <v>0</v>
      </c>
      <c r="GD152">
        <f t="shared" ca="1" si="712"/>
        <v>0</v>
      </c>
      <c r="GE152">
        <f t="shared" ca="1" si="636"/>
        <v>0</v>
      </c>
      <c r="GF152">
        <v>1</v>
      </c>
      <c r="GI152">
        <f t="shared" ca="1" si="637"/>
        <v>0</v>
      </c>
      <c r="GJ152" s="17">
        <f>INDEX(MilitarySpend,MATCH($A152,'Budget Decisions'!$A$3:$A$160,0),MATCH(GJ$2,MilitarySpendCol,0))</f>
        <v>0</v>
      </c>
      <c r="GK152">
        <f t="shared" si="778"/>
        <v>0.36303408195741388</v>
      </c>
      <c r="GL152">
        <f>IF($A152&gt;=Assumptions!$D$40,1,0)</f>
        <v>1</v>
      </c>
      <c r="GM152">
        <f>Assumptions!$D$41</f>
        <v>0.83299999999999996</v>
      </c>
      <c r="GN152" s="41">
        <v>1</v>
      </c>
      <c r="GO152">
        <f>Assumptions!$D$42</f>
        <v>0.2</v>
      </c>
      <c r="GP152">
        <f t="shared" si="713"/>
        <v>0.30240739027052577</v>
      </c>
      <c r="GQ152">
        <f t="shared" ca="1" si="638"/>
        <v>0</v>
      </c>
      <c r="GR152" s="17">
        <f>INDEX(MedicalSpend,MATCH($A152,'Budget Decisions'!$A$3:$A$160,0),MATCH(GR$2,MedicalSpendCol,0))</f>
        <v>0</v>
      </c>
      <c r="GS152" s="17">
        <f>IF(INDEX('Budget Decisions'!$E$4:$E$160,MATCH(Model!$A152,'Budget Decisions'!$A$4:$A$160,0))="CURED",1,0)</f>
        <v>1</v>
      </c>
      <c r="GT152">
        <f t="shared" si="779"/>
        <v>1</v>
      </c>
      <c r="GU152" s="41">
        <v>1</v>
      </c>
      <c r="GV152">
        <f>Assumptions!$D$49</f>
        <v>0.2</v>
      </c>
      <c r="GW152">
        <f t="shared" si="714"/>
        <v>0</v>
      </c>
      <c r="GX152">
        <f t="shared" ca="1" si="639"/>
        <v>0</v>
      </c>
      <c r="GZ152">
        <f t="shared" ca="1" si="715"/>
        <v>0</v>
      </c>
      <c r="HA152">
        <f t="shared" ca="1" si="716"/>
        <v>0</v>
      </c>
      <c r="HB152">
        <f t="shared" ca="1" si="717"/>
        <v>0</v>
      </c>
      <c r="HC152">
        <f t="shared" ca="1" si="780"/>
        <v>0</v>
      </c>
      <c r="HD152">
        <f t="shared" ca="1" si="718"/>
        <v>26984650</v>
      </c>
      <c r="HE152">
        <f t="shared" ca="1" si="781"/>
        <v>0</v>
      </c>
      <c r="HF152">
        <f t="shared" ca="1" si="640"/>
        <v>133574</v>
      </c>
      <c r="HG152">
        <f t="shared" ca="1" si="641"/>
        <v>190461</v>
      </c>
      <c r="HH152">
        <f t="shared" si="782"/>
        <v>0.464689620669401</v>
      </c>
      <c r="HI152">
        <f>Assumptions!$E$34</f>
        <v>1.2</v>
      </c>
      <c r="HJ152">
        <f ca="1">IF(AND(HD152&gt;1,HA152&gt;1),((LOG(HA152,HD152)^(1/EXP(1)))^(1/Assumptions!$D$30))-(1-Assumptions!$D$31),1)</f>
        <v>1</v>
      </c>
      <c r="HK152" s="41">
        <v>1</v>
      </c>
      <c r="HL152">
        <v>0.15</v>
      </c>
      <c r="HN152">
        <f t="shared" ca="1" si="719"/>
        <v>0.55762754480328114</v>
      </c>
      <c r="HO152">
        <f t="shared" ca="1" si="720"/>
        <v>0</v>
      </c>
      <c r="HP152" s="41">
        <v>1</v>
      </c>
      <c r="HR152">
        <f t="shared" ca="1" si="721"/>
        <v>0</v>
      </c>
      <c r="HS152">
        <f t="shared" ca="1" si="722"/>
        <v>0</v>
      </c>
      <c r="HT152">
        <f t="shared" ca="1" si="642"/>
        <v>0</v>
      </c>
      <c r="HU152">
        <v>1</v>
      </c>
      <c r="HX152">
        <f t="shared" ca="1" si="643"/>
        <v>0</v>
      </c>
      <c r="HY152" s="17">
        <f>INDEX(MilitarySpend,MATCH($A152,'Budget Decisions'!$A$3:$A$160,0),MATCH(HY$2,MilitarySpendCol,0))</f>
        <v>0</v>
      </c>
      <c r="HZ152">
        <f t="shared" si="783"/>
        <v>0.464689620669401</v>
      </c>
      <c r="IA152">
        <f>IF($A152&gt;=Assumptions!$D$40,1,0)</f>
        <v>1</v>
      </c>
      <c r="IB152">
        <f>Assumptions!$D$41</f>
        <v>0.83299999999999996</v>
      </c>
      <c r="IC152" s="41">
        <v>1</v>
      </c>
      <c r="ID152">
        <f>Assumptions!$D$42</f>
        <v>0.2</v>
      </c>
      <c r="IE152">
        <f t="shared" si="723"/>
        <v>0.38708645401761099</v>
      </c>
      <c r="IF152">
        <f t="shared" ca="1" si="644"/>
        <v>0</v>
      </c>
      <c r="IG152" s="17">
        <f>INDEX(MedicalSpend,MATCH($A152,'Budget Decisions'!$A$3:$A$160,0),MATCH(IG$2,MedicalSpendCol,0))</f>
        <v>0</v>
      </c>
      <c r="IH152" s="17">
        <f>IF(INDEX('Budget Decisions'!$E$4:$E$160,MATCH(Model!$A152,'Budget Decisions'!$A$4:$A$160,0))="CURED",1,0)</f>
        <v>1</v>
      </c>
      <c r="II152">
        <f t="shared" si="784"/>
        <v>1</v>
      </c>
      <c r="IJ152" s="41">
        <v>1</v>
      </c>
      <c r="IK152">
        <f>Assumptions!$D$49</f>
        <v>0.2</v>
      </c>
      <c r="IL152">
        <f t="shared" si="724"/>
        <v>0</v>
      </c>
      <c r="IM152">
        <f t="shared" ca="1" si="645"/>
        <v>0</v>
      </c>
      <c r="IO152">
        <f t="shared" ca="1" si="725"/>
        <v>0</v>
      </c>
      <c r="IP152">
        <f t="shared" ca="1" si="726"/>
        <v>0</v>
      </c>
      <c r="IQ152">
        <f t="shared" ca="1" si="727"/>
        <v>0</v>
      </c>
      <c r="IR152">
        <f t="shared" ca="1" si="785"/>
        <v>0</v>
      </c>
      <c r="IS152">
        <f t="shared" ca="1" si="728"/>
        <v>48531470</v>
      </c>
      <c r="IT152">
        <f t="shared" ca="1" si="786"/>
        <v>0</v>
      </c>
      <c r="IU152">
        <f t="shared" ca="1" si="646"/>
        <v>240230</v>
      </c>
      <c r="IV152">
        <f t="shared" ca="1" si="647"/>
        <v>170306</v>
      </c>
      <c r="IW152">
        <f t="shared" si="787"/>
        <v>1.1264233685228699</v>
      </c>
      <c r="IX152">
        <f>Assumptions!$E$34</f>
        <v>1.2</v>
      </c>
      <c r="IY152">
        <f ca="1">IF(AND(IS152&gt;1,IP152&gt;1),((LOG(IP152,IS152)^(1/EXP(1)))^(1/Assumptions!$D$30))-(1-Assumptions!$D$31),1)</f>
        <v>1</v>
      </c>
      <c r="IZ152" s="41">
        <v>1</v>
      </c>
      <c r="JA152">
        <v>0.15</v>
      </c>
      <c r="JC152">
        <f t="shared" ca="1" si="729"/>
        <v>1.3517080422274439</v>
      </c>
      <c r="JD152">
        <f t="shared" ca="1" si="730"/>
        <v>0</v>
      </c>
      <c r="JE152" s="41">
        <v>1</v>
      </c>
      <c r="JG152">
        <f t="shared" ca="1" si="731"/>
        <v>0</v>
      </c>
      <c r="JH152">
        <f t="shared" ca="1" si="732"/>
        <v>0</v>
      </c>
      <c r="JI152">
        <f t="shared" ca="1" si="648"/>
        <v>0</v>
      </c>
      <c r="JJ152">
        <v>1</v>
      </c>
      <c r="JM152">
        <f t="shared" ca="1" si="649"/>
        <v>0</v>
      </c>
      <c r="JN152" s="17">
        <f>INDEX(MilitarySpend,MATCH($A152,'Budget Decisions'!$A$3:$A$160,0),MATCH(JN$2,MilitarySpendCol,0))</f>
        <v>0</v>
      </c>
      <c r="JO152">
        <f t="shared" si="788"/>
        <v>1.1264233685228699</v>
      </c>
      <c r="JP152">
        <f>IF($A152&gt;=Assumptions!$D$40,1,0)</f>
        <v>1</v>
      </c>
      <c r="JQ152">
        <f>Assumptions!$D$41</f>
        <v>0.83299999999999996</v>
      </c>
      <c r="JR152" s="41">
        <v>1</v>
      </c>
      <c r="JS152">
        <f>Assumptions!$D$42</f>
        <v>0.2</v>
      </c>
      <c r="JT152">
        <f t="shared" si="733"/>
        <v>0.9383106659795506</v>
      </c>
      <c r="JU152">
        <f t="shared" ca="1" si="650"/>
        <v>0</v>
      </c>
      <c r="JV152" s="17">
        <f>INDEX(MedicalSpend,MATCH($A152,'Budget Decisions'!$A$3:$A$160,0),MATCH(JV$2,MedicalSpendCol,0))</f>
        <v>0</v>
      </c>
      <c r="JW152" s="17">
        <f>IF(INDEX('Budget Decisions'!$E$4:$E$160,MATCH(Model!$A152,'Budget Decisions'!$A$4:$A$160,0))="CURED",1,0)</f>
        <v>1</v>
      </c>
      <c r="JX152">
        <f t="shared" si="789"/>
        <v>1</v>
      </c>
      <c r="JY152" s="41">
        <v>1</v>
      </c>
      <c r="JZ152">
        <f>Assumptions!$D$49</f>
        <v>0.2</v>
      </c>
      <c r="KA152">
        <f t="shared" si="734"/>
        <v>0</v>
      </c>
      <c r="KB152">
        <f t="shared" ca="1" si="651"/>
        <v>0</v>
      </c>
      <c r="KD152">
        <f t="shared" ca="1" si="735"/>
        <v>0</v>
      </c>
      <c r="KE152">
        <f t="shared" ca="1" si="736"/>
        <v>0</v>
      </c>
      <c r="KF152">
        <f t="shared" ca="1" si="737"/>
        <v>0</v>
      </c>
      <c r="KG152">
        <f t="shared" ca="1" si="790"/>
        <v>0</v>
      </c>
      <c r="KH152">
        <f t="shared" ca="1" si="738"/>
        <v>41324724</v>
      </c>
      <c r="KI152">
        <f t="shared" ca="1" si="791"/>
        <v>0</v>
      </c>
      <c r="KJ152">
        <f t="shared" ca="1" si="652"/>
        <v>204557</v>
      </c>
      <c r="KK152">
        <f t="shared" ca="1" si="653"/>
        <v>208108</v>
      </c>
      <c r="KL152">
        <f t="shared" si="792"/>
        <v>2.2321095760416365</v>
      </c>
      <c r="KM152">
        <f>Assumptions!$E$34</f>
        <v>1.2</v>
      </c>
      <c r="KN152">
        <f ca="1">IF(AND(KH152&gt;1,KE152&gt;1),((LOG(KE152,KH152)^(1/EXP(1)))^(1/Assumptions!$D$30))-(1-Assumptions!$D$31),1)</f>
        <v>1</v>
      </c>
      <c r="KO152" s="41">
        <v>1</v>
      </c>
      <c r="KP152">
        <v>0.15</v>
      </c>
      <c r="KR152">
        <f t="shared" ca="1" si="739"/>
        <v>2.6785314912499638</v>
      </c>
      <c r="KS152">
        <f t="shared" ca="1" si="740"/>
        <v>0</v>
      </c>
      <c r="KT152" s="41">
        <v>1</v>
      </c>
      <c r="KV152">
        <f t="shared" ca="1" si="741"/>
        <v>0</v>
      </c>
      <c r="KW152">
        <f t="shared" ca="1" si="742"/>
        <v>0</v>
      </c>
      <c r="KX152">
        <f t="shared" ca="1" si="654"/>
        <v>0</v>
      </c>
      <c r="KY152">
        <v>1</v>
      </c>
      <c r="LB152">
        <f t="shared" ca="1" si="655"/>
        <v>0</v>
      </c>
      <c r="LC152" s="17">
        <f>INDEX(MilitarySpend,MATCH($A152,'Budget Decisions'!$A$3:$A$160,0),MATCH(LC$2,MilitarySpendCol,0))</f>
        <v>0</v>
      </c>
      <c r="LD152">
        <f t="shared" si="793"/>
        <v>2.2321095760416365</v>
      </c>
      <c r="LE152">
        <f>IF($A152&gt;=Assumptions!$D$40,1,0)</f>
        <v>1</v>
      </c>
      <c r="LF152">
        <f>Assumptions!$D$41</f>
        <v>0.83299999999999996</v>
      </c>
      <c r="LG152" s="41">
        <v>1</v>
      </c>
      <c r="LH152">
        <f>Assumptions!$D$42</f>
        <v>0.2</v>
      </c>
      <c r="LI152">
        <f t="shared" si="743"/>
        <v>1.8593472768426831</v>
      </c>
      <c r="LJ152">
        <f t="shared" ca="1" si="656"/>
        <v>0</v>
      </c>
      <c r="LK152" s="17">
        <f>INDEX(MedicalSpend,MATCH($A152,'Budget Decisions'!$A$3:$A$160,0),MATCH(LK$2,MedicalSpendCol,0))</f>
        <v>0</v>
      </c>
      <c r="LL152" s="17">
        <f>IF(INDEX('Budget Decisions'!$E$4:$E$160,MATCH(Model!$A152,'Budget Decisions'!$A$4:$A$160,0))="CURED",1,0)</f>
        <v>1</v>
      </c>
      <c r="LM152">
        <f t="shared" si="794"/>
        <v>1</v>
      </c>
      <c r="LN152" s="41">
        <v>1</v>
      </c>
      <c r="LO152">
        <f>Assumptions!$D$49</f>
        <v>0.2</v>
      </c>
      <c r="LP152">
        <f t="shared" si="744"/>
        <v>0</v>
      </c>
      <c r="LQ152">
        <f t="shared" ca="1" si="657"/>
        <v>0</v>
      </c>
      <c r="LS152">
        <f t="shared" ca="1" si="745"/>
        <v>0</v>
      </c>
      <c r="LT152">
        <f t="shared" ca="1" si="746"/>
        <v>0</v>
      </c>
      <c r="LU152">
        <f t="shared" ca="1" si="747"/>
        <v>0</v>
      </c>
      <c r="LV152">
        <f t="shared" ca="1" si="795"/>
        <v>0</v>
      </c>
      <c r="LW152">
        <f t="shared" ca="1" si="748"/>
        <v>14087395</v>
      </c>
      <c r="LX152">
        <f t="shared" ca="1" si="796"/>
        <v>0</v>
      </c>
      <c r="LY152">
        <f t="shared" ca="1" si="658"/>
        <v>70436</v>
      </c>
      <c r="LZ152">
        <f t="shared" ca="1" si="659"/>
        <v>68186</v>
      </c>
      <c r="MA152">
        <f t="shared" si="797"/>
        <v>2.7100766589378384</v>
      </c>
      <c r="MB152">
        <f>Assumptions!$E$34</f>
        <v>1.2</v>
      </c>
      <c r="MC152">
        <f ca="1">IF(AND(LW152&gt;1,LT152&gt;1),((LOG(LT152,LW152)^(1/EXP(1)))^(1/Assumptions!$D$30))-(1-Assumptions!$D$31),1)</f>
        <v>1</v>
      </c>
      <c r="MD152" s="41">
        <v>1</v>
      </c>
      <c r="ME152">
        <v>0.15</v>
      </c>
      <c r="MG152">
        <f t="shared" ca="1" si="749"/>
        <v>3.2520919907254062</v>
      </c>
      <c r="MH152">
        <f t="shared" ca="1" si="750"/>
        <v>0</v>
      </c>
      <c r="MI152" s="41">
        <v>1</v>
      </c>
      <c r="MK152">
        <f t="shared" ca="1" si="751"/>
        <v>0</v>
      </c>
      <c r="ML152">
        <f t="shared" ca="1" si="752"/>
        <v>0</v>
      </c>
      <c r="MM152">
        <f t="shared" ca="1" si="660"/>
        <v>0</v>
      </c>
      <c r="MN152">
        <v>1</v>
      </c>
      <c r="MQ152">
        <f t="shared" ca="1" si="661"/>
        <v>0</v>
      </c>
      <c r="MR152" s="17">
        <f>INDEX(MilitarySpend,MATCH($A152,'Budget Decisions'!$A$3:$A$160,0),MATCH(MR$2,MilitarySpendCol,0))</f>
        <v>0</v>
      </c>
      <c r="MS152">
        <f t="shared" si="798"/>
        <v>2.7100766589378384</v>
      </c>
      <c r="MT152">
        <f>IF($A152&gt;=Assumptions!$D$40,1,0)</f>
        <v>1</v>
      </c>
      <c r="MU152">
        <f>Assumptions!$D$41</f>
        <v>0.83299999999999996</v>
      </c>
      <c r="MV152" s="41">
        <v>1</v>
      </c>
      <c r="MW152">
        <f>Assumptions!$D$42</f>
        <v>0.2</v>
      </c>
      <c r="MX152">
        <f t="shared" si="753"/>
        <v>2.2574938568952194</v>
      </c>
      <c r="MY152">
        <f t="shared" ca="1" si="662"/>
        <v>0</v>
      </c>
      <c r="MZ152" s="17">
        <f>INDEX(MedicalSpend,MATCH($A152,'Budget Decisions'!$A$3:$A$160,0),MATCH(MZ$2,MedicalSpendCol,0))</f>
        <v>0</v>
      </c>
      <c r="NA152" s="17">
        <f>IF(INDEX('Budget Decisions'!$E$4:$E$160,MATCH(Model!$A152,'Budget Decisions'!$A$4:$A$160,0))="CURED",1,0)</f>
        <v>1</v>
      </c>
      <c r="NB152">
        <f t="shared" si="799"/>
        <v>1</v>
      </c>
      <c r="NC152" s="41">
        <v>1</v>
      </c>
      <c r="ND152">
        <f>Assumptions!$D$49</f>
        <v>0.2</v>
      </c>
      <c r="NE152">
        <f t="shared" si="754"/>
        <v>0</v>
      </c>
      <c r="NF152">
        <f t="shared" ca="1" si="663"/>
        <v>0</v>
      </c>
    </row>
    <row r="153" spans="1:370" x14ac:dyDescent="0.25">
      <c r="A153">
        <f t="shared" si="755"/>
        <v>150</v>
      </c>
      <c r="C153">
        <f t="shared" ca="1" si="664"/>
        <v>0</v>
      </c>
      <c r="D153">
        <f t="shared" ca="1" si="665"/>
        <v>0</v>
      </c>
      <c r="E153">
        <f t="shared" ca="1" si="666"/>
        <v>0</v>
      </c>
      <c r="F153">
        <f t="shared" ca="1" si="756"/>
        <v>0</v>
      </c>
      <c r="G153">
        <f t="shared" ca="1" si="667"/>
        <v>30694096</v>
      </c>
      <c r="H153">
        <f t="shared" ca="1" si="757"/>
        <v>0</v>
      </c>
      <c r="I153">
        <f t="shared" ca="1" si="610"/>
        <v>153470</v>
      </c>
      <c r="J153">
        <f t="shared" ca="1" si="611"/>
        <v>62208</v>
      </c>
      <c r="K153">
        <f t="shared" si="758"/>
        <v>0.82857634545527548</v>
      </c>
      <c r="L153">
        <f>Assumptions!$E$34</f>
        <v>1.2</v>
      </c>
      <c r="M153">
        <f ca="1">IF(AND(G153&gt;1,D153&gt;1),((LOG(D153,G153)^(1/EXP(1)))^(1/Assumptions!$D$30))-(1-Assumptions!$D$31),1)</f>
        <v>1</v>
      </c>
      <c r="N153" s="41">
        <v>1</v>
      </c>
      <c r="O153">
        <v>0.15</v>
      </c>
      <c r="Q153">
        <f t="shared" ca="1" si="668"/>
        <v>0.99429161454633053</v>
      </c>
      <c r="R153">
        <f t="shared" ca="1" si="669"/>
        <v>0</v>
      </c>
      <c r="S153" s="41">
        <v>1</v>
      </c>
      <c r="U153">
        <f t="shared" ca="1" si="670"/>
        <v>0</v>
      </c>
      <c r="V153">
        <f t="shared" ca="1" si="671"/>
        <v>0</v>
      </c>
      <c r="W153">
        <f t="shared" ca="1" si="612"/>
        <v>0</v>
      </c>
      <c r="X153">
        <v>1</v>
      </c>
      <c r="AA153">
        <f t="shared" ca="1" si="613"/>
        <v>0</v>
      </c>
      <c r="AB153" s="17">
        <f>INDEX(MilitarySpend,MATCH($A153,'Budget Decisions'!$A$3:$A$160,0),MATCH(AB$2,MilitarySpendCol,0))</f>
        <v>0</v>
      </c>
      <c r="AC153">
        <f t="shared" si="759"/>
        <v>0.82857634545527548</v>
      </c>
      <c r="AD153">
        <f>IF($A153&gt;=Assumptions!$D$40,1,0)</f>
        <v>1</v>
      </c>
      <c r="AE153">
        <f>Assumptions!$D$41</f>
        <v>0.83299999999999996</v>
      </c>
      <c r="AF153" s="41">
        <v>1</v>
      </c>
      <c r="AG153">
        <f>Assumptions!$D$42</f>
        <v>0.2</v>
      </c>
      <c r="AH153">
        <f t="shared" si="672"/>
        <v>0.69020409576424446</v>
      </c>
      <c r="AI153">
        <f t="shared" ca="1" si="614"/>
        <v>0</v>
      </c>
      <c r="AJ153" s="17">
        <f>INDEX(MedicalSpend,MATCH($A153,'Budget Decisions'!$A$3:$A$160,0),MATCH(AJ$2,MedicalSpendCol,0))</f>
        <v>0</v>
      </c>
      <c r="AK153" s="17">
        <f>IF(INDEX('Budget Decisions'!$E$4:$E$160,MATCH(Model!$A153,'Budget Decisions'!$A$4:$A$160,0))="CURED",1,0)</f>
        <v>1</v>
      </c>
      <c r="AL153">
        <f t="shared" si="760"/>
        <v>1</v>
      </c>
      <c r="AM153" s="41">
        <v>1</v>
      </c>
      <c r="AN153">
        <f>Assumptions!$D$49</f>
        <v>0.2</v>
      </c>
      <c r="AO153">
        <f t="shared" si="673"/>
        <v>0</v>
      </c>
      <c r="AP153">
        <f t="shared" ca="1" si="615"/>
        <v>0</v>
      </c>
      <c r="AR153">
        <f t="shared" ca="1" si="674"/>
        <v>0</v>
      </c>
      <c r="AS153">
        <f t="shared" ca="1" si="675"/>
        <v>0</v>
      </c>
      <c r="AT153">
        <f t="shared" ca="1" si="676"/>
        <v>0</v>
      </c>
      <c r="AU153">
        <f t="shared" ca="1" si="677"/>
        <v>0</v>
      </c>
      <c r="AV153">
        <f t="shared" ca="1" si="678"/>
        <v>37701813</v>
      </c>
      <c r="AW153">
        <f t="shared" ca="1" si="761"/>
        <v>0</v>
      </c>
      <c r="AX153">
        <f t="shared" ca="1" si="616"/>
        <v>186623</v>
      </c>
      <c r="AY153">
        <f t="shared" ca="1" si="617"/>
        <v>249291</v>
      </c>
      <c r="AZ153">
        <f t="shared" si="762"/>
        <v>0.15936301189359656</v>
      </c>
      <c r="BA153">
        <f>Assumptions!$E$34</f>
        <v>1.2</v>
      </c>
      <c r="BB153">
        <f ca="1">IF(AND(AV153&gt;1,AS153&gt;1),((LOG(AS153,AV153)^(1/EXP(1)))^(1/Assumptions!$D$30))-(1-Assumptions!$D$31),1)</f>
        <v>1</v>
      </c>
      <c r="BC153" s="41">
        <v>1</v>
      </c>
      <c r="BD153">
        <v>0.15</v>
      </c>
      <c r="BF153">
        <f t="shared" ca="1" si="679"/>
        <v>0.19123561427231586</v>
      </c>
      <c r="BG153">
        <f t="shared" ca="1" si="680"/>
        <v>0</v>
      </c>
      <c r="BH153" s="41">
        <v>1</v>
      </c>
      <c r="BJ153">
        <f t="shared" ca="1" si="681"/>
        <v>0</v>
      </c>
      <c r="BK153">
        <f t="shared" ca="1" si="682"/>
        <v>0</v>
      </c>
      <c r="BL153">
        <f t="shared" ca="1" si="618"/>
        <v>0</v>
      </c>
      <c r="BM153">
        <v>1</v>
      </c>
      <c r="BP153">
        <f t="shared" ca="1" si="619"/>
        <v>0</v>
      </c>
      <c r="BQ153" s="17">
        <f>INDEX(MilitarySpend,MATCH($A153,'Budget Decisions'!$A$3:$A$160,0),MATCH(BQ$2,MilitarySpendCol,0))</f>
        <v>0</v>
      </c>
      <c r="BR153">
        <f t="shared" si="763"/>
        <v>0.15936301189359656</v>
      </c>
      <c r="BS153">
        <f>IF($A153&gt;=Assumptions!$D$40,1,0)</f>
        <v>1</v>
      </c>
      <c r="BT153">
        <f>Assumptions!$D$41</f>
        <v>0.83299999999999996</v>
      </c>
      <c r="BU153" s="41">
        <v>1</v>
      </c>
      <c r="BV153">
        <f>Assumptions!$D$42</f>
        <v>0.2</v>
      </c>
      <c r="BW153">
        <f t="shared" si="683"/>
        <v>0.13274938890736593</v>
      </c>
      <c r="BX153">
        <f t="shared" ca="1" si="620"/>
        <v>0</v>
      </c>
      <c r="BY153" s="17">
        <f>INDEX(MedicalSpend,MATCH($A153,'Budget Decisions'!$A$3:$A$160,0),MATCH(BY$2,MedicalSpendCol,0))</f>
        <v>0</v>
      </c>
      <c r="BZ153" s="17">
        <f>IF(INDEX('Budget Decisions'!$E$4:$E$160,MATCH(Model!$A153,'Budget Decisions'!$A$4:$A$160,0))="CURED",1,0)</f>
        <v>1</v>
      </c>
      <c r="CA153">
        <f t="shared" si="764"/>
        <v>1</v>
      </c>
      <c r="CB153" s="41">
        <v>1</v>
      </c>
      <c r="CC153">
        <f>Assumptions!$D$49</f>
        <v>0.2</v>
      </c>
      <c r="CD153">
        <f t="shared" si="684"/>
        <v>0</v>
      </c>
      <c r="CE153">
        <f t="shared" ca="1" si="621"/>
        <v>0</v>
      </c>
      <c r="CG153">
        <f t="shared" ca="1" si="685"/>
        <v>0</v>
      </c>
      <c r="CH153">
        <f t="shared" ca="1" si="686"/>
        <v>0</v>
      </c>
      <c r="CI153">
        <f t="shared" ca="1" si="687"/>
        <v>0</v>
      </c>
      <c r="CJ153">
        <f t="shared" ca="1" si="765"/>
        <v>0</v>
      </c>
      <c r="CK153">
        <f t="shared" ca="1" si="688"/>
        <v>26089118</v>
      </c>
      <c r="CL153">
        <f t="shared" ca="1" si="766"/>
        <v>0</v>
      </c>
      <c r="CM153">
        <f t="shared" ca="1" si="622"/>
        <v>129141</v>
      </c>
      <c r="CN153">
        <f t="shared" ca="1" si="623"/>
        <v>172584</v>
      </c>
      <c r="CO153">
        <f t="shared" si="767"/>
        <v>0.24130002925990637</v>
      </c>
      <c r="CP153">
        <f>Assumptions!$E$34</f>
        <v>1.2</v>
      </c>
      <c r="CQ153">
        <f ca="1">IF(AND(CK153&gt;1,CH153&gt;1),((LOG(CH153,CK153)^(1/EXP(1)))^(1/Assumptions!$D$30))-(1-Assumptions!$D$31),1)</f>
        <v>1</v>
      </c>
      <c r="CR153" s="41">
        <v>1</v>
      </c>
      <c r="CS153">
        <v>0.15</v>
      </c>
      <c r="CU153">
        <f t="shared" ca="1" si="689"/>
        <v>0.28956003511188766</v>
      </c>
      <c r="CV153">
        <f t="shared" ca="1" si="690"/>
        <v>0</v>
      </c>
      <c r="CW153" s="41">
        <v>1</v>
      </c>
      <c r="CY153">
        <f t="shared" ca="1" si="691"/>
        <v>0</v>
      </c>
      <c r="CZ153">
        <f t="shared" ca="1" si="692"/>
        <v>0</v>
      </c>
      <c r="DA153">
        <f t="shared" ca="1" si="624"/>
        <v>0</v>
      </c>
      <c r="DB153">
        <v>1</v>
      </c>
      <c r="DE153">
        <f t="shared" ca="1" si="625"/>
        <v>0</v>
      </c>
      <c r="DF153" s="17">
        <f>INDEX(MilitarySpend,MATCH($A153,'Budget Decisions'!$A$3:$A$160,0),MATCH(DF$2,MilitarySpendCol,0))</f>
        <v>0</v>
      </c>
      <c r="DG153">
        <f t="shared" si="768"/>
        <v>0.24130002925990637</v>
      </c>
      <c r="DH153">
        <f>IF($A153&gt;=Assumptions!$D$40,1,0)</f>
        <v>1</v>
      </c>
      <c r="DI153">
        <f>Assumptions!$D$41</f>
        <v>0.83299999999999996</v>
      </c>
      <c r="DJ153" s="41">
        <v>1</v>
      </c>
      <c r="DK153">
        <f>Assumptions!$D$42</f>
        <v>0.2</v>
      </c>
      <c r="DL153">
        <f t="shared" si="693"/>
        <v>0.20100292437350201</v>
      </c>
      <c r="DM153">
        <f t="shared" ca="1" si="626"/>
        <v>0</v>
      </c>
      <c r="DN153" s="17">
        <f>INDEX(MedicalSpend,MATCH($A153,'Budget Decisions'!$A$3:$A$160,0),MATCH(DN$2,MedicalSpendCol,0))</f>
        <v>0</v>
      </c>
      <c r="DO153" s="17">
        <f>IF(INDEX('Budget Decisions'!$E$4:$E$160,MATCH(Model!$A153,'Budget Decisions'!$A$4:$A$160,0))="CURED",1,0)</f>
        <v>1</v>
      </c>
      <c r="DP153">
        <f t="shared" si="769"/>
        <v>1</v>
      </c>
      <c r="DQ153" s="41">
        <v>1</v>
      </c>
      <c r="DR153">
        <f>Assumptions!$D$49</f>
        <v>0.2</v>
      </c>
      <c r="DS153">
        <f t="shared" si="694"/>
        <v>0</v>
      </c>
      <c r="DT153">
        <f t="shared" ca="1" si="627"/>
        <v>0</v>
      </c>
      <c r="DV153">
        <f t="shared" ca="1" si="695"/>
        <v>0</v>
      </c>
      <c r="DW153">
        <f t="shared" ca="1" si="696"/>
        <v>0</v>
      </c>
      <c r="DX153">
        <f t="shared" ca="1" si="697"/>
        <v>0</v>
      </c>
      <c r="DY153">
        <f t="shared" ca="1" si="770"/>
        <v>0</v>
      </c>
      <c r="DZ153">
        <f t="shared" ca="1" si="698"/>
        <v>46081768</v>
      </c>
      <c r="EA153">
        <f t="shared" ca="1" si="771"/>
        <v>0</v>
      </c>
      <c r="EB153">
        <f t="shared" ca="1" si="628"/>
        <v>230408</v>
      </c>
      <c r="EC153">
        <f t="shared" ca="1" si="629"/>
        <v>235818</v>
      </c>
      <c r="ED153">
        <f t="shared" si="772"/>
        <v>0.87442730726206253</v>
      </c>
      <c r="EE153">
        <f>Assumptions!$E$34</f>
        <v>1.2</v>
      </c>
      <c r="EF153">
        <f ca="1">IF(AND(DZ153&gt;1,DW153&gt;1),((LOG(DW153,DZ153)^(1/EXP(1)))^(1/Assumptions!$D$30))-(1-Assumptions!$D$31),1)</f>
        <v>1</v>
      </c>
      <c r="EG153" s="41">
        <v>1</v>
      </c>
      <c r="EH153">
        <v>0.15</v>
      </c>
      <c r="EJ153">
        <f t="shared" ca="1" si="699"/>
        <v>1.049312768714475</v>
      </c>
      <c r="EK153">
        <f t="shared" ca="1" si="700"/>
        <v>0</v>
      </c>
      <c r="EL153" s="41">
        <v>1</v>
      </c>
      <c r="EN153">
        <f t="shared" ca="1" si="701"/>
        <v>0</v>
      </c>
      <c r="EO153">
        <f t="shared" ca="1" si="702"/>
        <v>0</v>
      </c>
      <c r="EP153">
        <f t="shared" ca="1" si="630"/>
        <v>0</v>
      </c>
      <c r="EQ153">
        <v>1</v>
      </c>
      <c r="ET153">
        <f t="shared" ca="1" si="631"/>
        <v>0</v>
      </c>
      <c r="EU153" s="17">
        <f>INDEX(MilitarySpend,MATCH($A153,'Budget Decisions'!$A$3:$A$160,0),MATCH(EU$2,MilitarySpendCol,0))</f>
        <v>0</v>
      </c>
      <c r="EV153">
        <f t="shared" si="773"/>
        <v>0.87442730726206253</v>
      </c>
      <c r="EW153">
        <f>IF($A153&gt;=Assumptions!$D$40,1,0)</f>
        <v>1</v>
      </c>
      <c r="EX153">
        <f>Assumptions!$D$41</f>
        <v>0.83299999999999996</v>
      </c>
      <c r="EY153" s="41">
        <v>1</v>
      </c>
      <c r="EZ153">
        <f>Assumptions!$D$42</f>
        <v>0.2</v>
      </c>
      <c r="FA153">
        <f t="shared" si="703"/>
        <v>0.72839794694929805</v>
      </c>
      <c r="FB153">
        <f t="shared" ca="1" si="632"/>
        <v>0</v>
      </c>
      <c r="FC153" s="17">
        <f>INDEX(MedicalSpend,MATCH($A153,'Budget Decisions'!$A$3:$A$160,0),MATCH(FC$2,MedicalSpendCol,0))</f>
        <v>0</v>
      </c>
      <c r="FD153" s="17">
        <f>IF(INDEX('Budget Decisions'!$E$4:$E$160,MATCH(Model!$A153,'Budget Decisions'!$A$4:$A$160,0))="CURED",1,0)</f>
        <v>1</v>
      </c>
      <c r="FE153">
        <f t="shared" si="774"/>
        <v>1</v>
      </c>
      <c r="FF153" s="41">
        <v>1</v>
      </c>
      <c r="FG153">
        <f>Assumptions!$D$49</f>
        <v>0.2</v>
      </c>
      <c r="FH153">
        <f t="shared" si="704"/>
        <v>0</v>
      </c>
      <c r="FI153">
        <f t="shared" ca="1" si="633"/>
        <v>0</v>
      </c>
      <c r="FK153">
        <f t="shared" ca="1" si="705"/>
        <v>0</v>
      </c>
      <c r="FL153">
        <f t="shared" ca="1" si="706"/>
        <v>0</v>
      </c>
      <c r="FM153">
        <f t="shared" ca="1" si="707"/>
        <v>0</v>
      </c>
      <c r="FN153">
        <f t="shared" ca="1" si="775"/>
        <v>0</v>
      </c>
      <c r="FO153">
        <f t="shared" ca="1" si="708"/>
        <v>31984633</v>
      </c>
      <c r="FP153">
        <f t="shared" ca="1" si="776"/>
        <v>0</v>
      </c>
      <c r="FQ153">
        <f t="shared" ca="1" si="634"/>
        <v>158323</v>
      </c>
      <c r="FR153">
        <f t="shared" ca="1" si="635"/>
        <v>149873</v>
      </c>
      <c r="FS153">
        <f t="shared" si="777"/>
        <v>0.36303408195741388</v>
      </c>
      <c r="FT153">
        <f>Assumptions!$E$34</f>
        <v>1.2</v>
      </c>
      <c r="FU153">
        <f ca="1">IF(AND(FO153&gt;1,FL153&gt;1),((LOG(FL153,FO153)^(1/EXP(1)))^(1/Assumptions!$D$30))-(1-Assumptions!$D$31),1)</f>
        <v>1</v>
      </c>
      <c r="FV153" s="41">
        <v>1</v>
      </c>
      <c r="FW153">
        <v>0.15</v>
      </c>
      <c r="FY153">
        <f t="shared" ca="1" si="709"/>
        <v>0.43564089834889663</v>
      </c>
      <c r="FZ153">
        <f t="shared" ca="1" si="710"/>
        <v>0</v>
      </c>
      <c r="GA153" s="41">
        <v>1</v>
      </c>
      <c r="GC153">
        <f t="shared" ca="1" si="711"/>
        <v>0</v>
      </c>
      <c r="GD153">
        <f t="shared" ca="1" si="712"/>
        <v>0</v>
      </c>
      <c r="GE153">
        <f t="shared" ca="1" si="636"/>
        <v>0</v>
      </c>
      <c r="GF153">
        <v>1</v>
      </c>
      <c r="GI153">
        <f t="shared" ca="1" si="637"/>
        <v>0</v>
      </c>
      <c r="GJ153" s="17">
        <f>INDEX(MilitarySpend,MATCH($A153,'Budget Decisions'!$A$3:$A$160,0),MATCH(GJ$2,MilitarySpendCol,0))</f>
        <v>0</v>
      </c>
      <c r="GK153">
        <f t="shared" si="778"/>
        <v>0.36303408195741388</v>
      </c>
      <c r="GL153">
        <f>IF($A153&gt;=Assumptions!$D$40,1,0)</f>
        <v>1</v>
      </c>
      <c r="GM153">
        <f>Assumptions!$D$41</f>
        <v>0.83299999999999996</v>
      </c>
      <c r="GN153" s="41">
        <v>1</v>
      </c>
      <c r="GO153">
        <f>Assumptions!$D$42</f>
        <v>0.2</v>
      </c>
      <c r="GP153">
        <f t="shared" si="713"/>
        <v>0.30240739027052577</v>
      </c>
      <c r="GQ153">
        <f t="shared" ca="1" si="638"/>
        <v>0</v>
      </c>
      <c r="GR153" s="17">
        <f>INDEX(MedicalSpend,MATCH($A153,'Budget Decisions'!$A$3:$A$160,0),MATCH(GR$2,MedicalSpendCol,0))</f>
        <v>0</v>
      </c>
      <c r="GS153" s="17">
        <f>IF(INDEX('Budget Decisions'!$E$4:$E$160,MATCH(Model!$A153,'Budget Decisions'!$A$4:$A$160,0))="CURED",1,0)</f>
        <v>1</v>
      </c>
      <c r="GT153">
        <f t="shared" si="779"/>
        <v>1</v>
      </c>
      <c r="GU153" s="41">
        <v>1</v>
      </c>
      <c r="GV153">
        <f>Assumptions!$D$49</f>
        <v>0.2</v>
      </c>
      <c r="GW153">
        <f t="shared" si="714"/>
        <v>0</v>
      </c>
      <c r="GX153">
        <f t="shared" ca="1" si="639"/>
        <v>0</v>
      </c>
      <c r="GZ153">
        <f t="shared" ca="1" si="715"/>
        <v>0</v>
      </c>
      <c r="HA153">
        <f t="shared" ca="1" si="716"/>
        <v>0</v>
      </c>
      <c r="HB153">
        <f t="shared" ca="1" si="717"/>
        <v>0</v>
      </c>
      <c r="HC153">
        <f t="shared" ca="1" si="780"/>
        <v>0</v>
      </c>
      <c r="HD153">
        <f t="shared" ca="1" si="718"/>
        <v>27041537</v>
      </c>
      <c r="HE153">
        <f t="shared" ca="1" si="781"/>
        <v>0</v>
      </c>
      <c r="HF153">
        <f t="shared" ca="1" si="640"/>
        <v>133855</v>
      </c>
      <c r="HG153">
        <f t="shared" ca="1" si="641"/>
        <v>190338</v>
      </c>
      <c r="HH153">
        <f t="shared" si="782"/>
        <v>0.464689620669401</v>
      </c>
      <c r="HI153">
        <f>Assumptions!$E$34</f>
        <v>1.2</v>
      </c>
      <c r="HJ153">
        <f ca="1">IF(AND(HD153&gt;1,HA153&gt;1),((LOG(HA153,HD153)^(1/EXP(1)))^(1/Assumptions!$D$30))-(1-Assumptions!$D$31),1)</f>
        <v>1</v>
      </c>
      <c r="HK153" s="41">
        <v>1</v>
      </c>
      <c r="HL153">
        <v>0.15</v>
      </c>
      <c r="HN153">
        <f t="shared" ca="1" si="719"/>
        <v>0.55762754480328114</v>
      </c>
      <c r="HO153">
        <f t="shared" ca="1" si="720"/>
        <v>0</v>
      </c>
      <c r="HP153" s="41">
        <v>1</v>
      </c>
      <c r="HR153">
        <f t="shared" ca="1" si="721"/>
        <v>0</v>
      </c>
      <c r="HS153">
        <f t="shared" ca="1" si="722"/>
        <v>0</v>
      </c>
      <c r="HT153">
        <f t="shared" ca="1" si="642"/>
        <v>0</v>
      </c>
      <c r="HU153">
        <v>1</v>
      </c>
      <c r="HX153">
        <f t="shared" ca="1" si="643"/>
        <v>0</v>
      </c>
      <c r="HY153" s="17">
        <f>INDEX(MilitarySpend,MATCH($A153,'Budget Decisions'!$A$3:$A$160,0),MATCH(HY$2,MilitarySpendCol,0))</f>
        <v>0</v>
      </c>
      <c r="HZ153">
        <f t="shared" si="783"/>
        <v>0.464689620669401</v>
      </c>
      <c r="IA153">
        <f>IF($A153&gt;=Assumptions!$D$40,1,0)</f>
        <v>1</v>
      </c>
      <c r="IB153">
        <f>Assumptions!$D$41</f>
        <v>0.83299999999999996</v>
      </c>
      <c r="IC153" s="41">
        <v>1</v>
      </c>
      <c r="ID153">
        <f>Assumptions!$D$42</f>
        <v>0.2</v>
      </c>
      <c r="IE153">
        <f t="shared" si="723"/>
        <v>0.38708645401761099</v>
      </c>
      <c r="IF153">
        <f t="shared" ca="1" si="644"/>
        <v>0</v>
      </c>
      <c r="IG153" s="17">
        <f>INDEX(MedicalSpend,MATCH($A153,'Budget Decisions'!$A$3:$A$160,0),MATCH(IG$2,MedicalSpendCol,0))</f>
        <v>0</v>
      </c>
      <c r="IH153" s="17">
        <f>IF(INDEX('Budget Decisions'!$E$4:$E$160,MATCH(Model!$A153,'Budget Decisions'!$A$4:$A$160,0))="CURED",1,0)</f>
        <v>1</v>
      </c>
      <c r="II153">
        <f t="shared" si="784"/>
        <v>1</v>
      </c>
      <c r="IJ153" s="41">
        <v>1</v>
      </c>
      <c r="IK153">
        <f>Assumptions!$D$49</f>
        <v>0.2</v>
      </c>
      <c r="IL153">
        <f t="shared" si="724"/>
        <v>0</v>
      </c>
      <c r="IM153">
        <f t="shared" ca="1" si="645"/>
        <v>0</v>
      </c>
      <c r="IO153">
        <f t="shared" ca="1" si="725"/>
        <v>0</v>
      </c>
      <c r="IP153">
        <f t="shared" ca="1" si="726"/>
        <v>0</v>
      </c>
      <c r="IQ153">
        <f t="shared" ca="1" si="727"/>
        <v>0</v>
      </c>
      <c r="IR153">
        <f t="shared" ca="1" si="785"/>
        <v>0</v>
      </c>
      <c r="IS153">
        <f t="shared" ca="1" si="728"/>
        <v>48461546</v>
      </c>
      <c r="IT153">
        <f t="shared" ca="1" si="786"/>
        <v>0</v>
      </c>
      <c r="IU153">
        <f t="shared" ca="1" si="646"/>
        <v>239884</v>
      </c>
      <c r="IV153">
        <f t="shared" ca="1" si="647"/>
        <v>170412</v>
      </c>
      <c r="IW153">
        <f t="shared" si="787"/>
        <v>1.1264233685228699</v>
      </c>
      <c r="IX153">
        <f>Assumptions!$E$34</f>
        <v>1.2</v>
      </c>
      <c r="IY153">
        <f ca="1">IF(AND(IS153&gt;1,IP153&gt;1),((LOG(IP153,IS153)^(1/EXP(1)))^(1/Assumptions!$D$30))-(1-Assumptions!$D$31),1)</f>
        <v>1</v>
      </c>
      <c r="IZ153" s="41">
        <v>1</v>
      </c>
      <c r="JA153">
        <v>0.15</v>
      </c>
      <c r="JC153">
        <f t="shared" ca="1" si="729"/>
        <v>1.3517080422274439</v>
      </c>
      <c r="JD153">
        <f t="shared" ca="1" si="730"/>
        <v>0</v>
      </c>
      <c r="JE153" s="41">
        <v>1</v>
      </c>
      <c r="JG153">
        <f t="shared" ca="1" si="731"/>
        <v>0</v>
      </c>
      <c r="JH153">
        <f t="shared" ca="1" si="732"/>
        <v>0</v>
      </c>
      <c r="JI153">
        <f t="shared" ca="1" si="648"/>
        <v>0</v>
      </c>
      <c r="JJ153">
        <v>1</v>
      </c>
      <c r="JM153">
        <f t="shared" ca="1" si="649"/>
        <v>0</v>
      </c>
      <c r="JN153" s="17">
        <f>INDEX(MilitarySpend,MATCH($A153,'Budget Decisions'!$A$3:$A$160,0),MATCH(JN$2,MilitarySpendCol,0))</f>
        <v>0</v>
      </c>
      <c r="JO153">
        <f t="shared" si="788"/>
        <v>1.1264233685228699</v>
      </c>
      <c r="JP153">
        <f>IF($A153&gt;=Assumptions!$D$40,1,0)</f>
        <v>1</v>
      </c>
      <c r="JQ153">
        <f>Assumptions!$D$41</f>
        <v>0.83299999999999996</v>
      </c>
      <c r="JR153" s="41">
        <v>1</v>
      </c>
      <c r="JS153">
        <f>Assumptions!$D$42</f>
        <v>0.2</v>
      </c>
      <c r="JT153">
        <f t="shared" si="733"/>
        <v>0.9383106659795506</v>
      </c>
      <c r="JU153">
        <f t="shared" ca="1" si="650"/>
        <v>0</v>
      </c>
      <c r="JV153" s="17">
        <f>INDEX(MedicalSpend,MATCH($A153,'Budget Decisions'!$A$3:$A$160,0),MATCH(JV$2,MedicalSpendCol,0))</f>
        <v>0</v>
      </c>
      <c r="JW153" s="17">
        <f>IF(INDEX('Budget Decisions'!$E$4:$E$160,MATCH(Model!$A153,'Budget Decisions'!$A$4:$A$160,0))="CURED",1,0)</f>
        <v>1</v>
      </c>
      <c r="JX153">
        <f t="shared" si="789"/>
        <v>1</v>
      </c>
      <c r="JY153" s="41">
        <v>1</v>
      </c>
      <c r="JZ153">
        <f>Assumptions!$D$49</f>
        <v>0.2</v>
      </c>
      <c r="KA153">
        <f t="shared" si="734"/>
        <v>0</v>
      </c>
      <c r="KB153">
        <f t="shared" ca="1" si="651"/>
        <v>0</v>
      </c>
      <c r="KD153">
        <f t="shared" ca="1" si="735"/>
        <v>0</v>
      </c>
      <c r="KE153">
        <f t="shared" ca="1" si="736"/>
        <v>0</v>
      </c>
      <c r="KF153">
        <f t="shared" ca="1" si="737"/>
        <v>0</v>
      </c>
      <c r="KG153">
        <f t="shared" ca="1" si="790"/>
        <v>0</v>
      </c>
      <c r="KH153">
        <f t="shared" ca="1" si="738"/>
        <v>41328275</v>
      </c>
      <c r="KI153">
        <f t="shared" ca="1" si="791"/>
        <v>0</v>
      </c>
      <c r="KJ153">
        <f t="shared" ca="1" si="652"/>
        <v>204574</v>
      </c>
      <c r="KK153">
        <f t="shared" ca="1" si="653"/>
        <v>207988</v>
      </c>
      <c r="KL153">
        <f t="shared" si="792"/>
        <v>2.2321095760416365</v>
      </c>
      <c r="KM153">
        <f>Assumptions!$E$34</f>
        <v>1.2</v>
      </c>
      <c r="KN153">
        <f ca="1">IF(AND(KH153&gt;1,KE153&gt;1),((LOG(KE153,KH153)^(1/EXP(1)))^(1/Assumptions!$D$30))-(1-Assumptions!$D$31),1)</f>
        <v>1</v>
      </c>
      <c r="KO153" s="41">
        <v>1</v>
      </c>
      <c r="KP153">
        <v>0.15</v>
      </c>
      <c r="KR153">
        <f t="shared" ca="1" si="739"/>
        <v>2.6785314912499638</v>
      </c>
      <c r="KS153">
        <f t="shared" ca="1" si="740"/>
        <v>0</v>
      </c>
      <c r="KT153" s="41">
        <v>1</v>
      </c>
      <c r="KV153">
        <f t="shared" ca="1" si="741"/>
        <v>0</v>
      </c>
      <c r="KW153">
        <f t="shared" ca="1" si="742"/>
        <v>0</v>
      </c>
      <c r="KX153">
        <f t="shared" ca="1" si="654"/>
        <v>0</v>
      </c>
      <c r="KY153">
        <v>1</v>
      </c>
      <c r="LB153">
        <f t="shared" ca="1" si="655"/>
        <v>0</v>
      </c>
      <c r="LC153" s="17">
        <f>INDEX(MilitarySpend,MATCH($A153,'Budget Decisions'!$A$3:$A$160,0),MATCH(LC$2,MilitarySpendCol,0))</f>
        <v>0</v>
      </c>
      <c r="LD153">
        <f t="shared" si="793"/>
        <v>2.2321095760416365</v>
      </c>
      <c r="LE153">
        <f>IF($A153&gt;=Assumptions!$D$40,1,0)</f>
        <v>1</v>
      </c>
      <c r="LF153">
        <f>Assumptions!$D$41</f>
        <v>0.83299999999999996</v>
      </c>
      <c r="LG153" s="41">
        <v>1</v>
      </c>
      <c r="LH153">
        <f>Assumptions!$D$42</f>
        <v>0.2</v>
      </c>
      <c r="LI153">
        <f t="shared" si="743"/>
        <v>1.8593472768426831</v>
      </c>
      <c r="LJ153">
        <f t="shared" ca="1" si="656"/>
        <v>0</v>
      </c>
      <c r="LK153" s="17">
        <f>INDEX(MedicalSpend,MATCH($A153,'Budget Decisions'!$A$3:$A$160,0),MATCH(LK$2,MedicalSpendCol,0))</f>
        <v>0</v>
      </c>
      <c r="LL153" s="17">
        <f>IF(INDEX('Budget Decisions'!$E$4:$E$160,MATCH(Model!$A153,'Budget Decisions'!$A$4:$A$160,0))="CURED",1,0)</f>
        <v>1</v>
      </c>
      <c r="LM153">
        <f t="shared" si="794"/>
        <v>1</v>
      </c>
      <c r="LN153" s="41">
        <v>1</v>
      </c>
      <c r="LO153">
        <f>Assumptions!$D$49</f>
        <v>0.2</v>
      </c>
      <c r="LP153">
        <f t="shared" si="744"/>
        <v>0</v>
      </c>
      <c r="LQ153">
        <f t="shared" ca="1" si="657"/>
        <v>0</v>
      </c>
      <c r="LS153">
        <f t="shared" ca="1" si="745"/>
        <v>0</v>
      </c>
      <c r="LT153">
        <f t="shared" ca="1" si="746"/>
        <v>0</v>
      </c>
      <c r="LU153">
        <f t="shared" ca="1" si="747"/>
        <v>0</v>
      </c>
      <c r="LV153">
        <f t="shared" ca="1" si="795"/>
        <v>0</v>
      </c>
      <c r="LW153">
        <f t="shared" ca="1" si="748"/>
        <v>14085145</v>
      </c>
      <c r="LX153">
        <f t="shared" ca="1" si="796"/>
        <v>0</v>
      </c>
      <c r="LY153">
        <f t="shared" ca="1" si="658"/>
        <v>70425</v>
      </c>
      <c r="LZ153">
        <f t="shared" ca="1" si="659"/>
        <v>68191</v>
      </c>
      <c r="MA153">
        <f t="shared" si="797"/>
        <v>2.7100766589378384</v>
      </c>
      <c r="MB153">
        <f>Assumptions!$E$34</f>
        <v>1.2</v>
      </c>
      <c r="MC153">
        <f ca="1">IF(AND(LW153&gt;1,LT153&gt;1),((LOG(LT153,LW153)^(1/EXP(1)))^(1/Assumptions!$D$30))-(1-Assumptions!$D$31),1)</f>
        <v>1</v>
      </c>
      <c r="MD153" s="41">
        <v>1</v>
      </c>
      <c r="ME153">
        <v>0.15</v>
      </c>
      <c r="MG153">
        <f t="shared" ca="1" si="749"/>
        <v>3.2520919907254062</v>
      </c>
      <c r="MH153">
        <f t="shared" ca="1" si="750"/>
        <v>0</v>
      </c>
      <c r="MI153" s="41">
        <v>1</v>
      </c>
      <c r="MK153">
        <f t="shared" ca="1" si="751"/>
        <v>0</v>
      </c>
      <c r="ML153">
        <f t="shared" ca="1" si="752"/>
        <v>0</v>
      </c>
      <c r="MM153">
        <f t="shared" ca="1" si="660"/>
        <v>0</v>
      </c>
      <c r="MN153">
        <v>1</v>
      </c>
      <c r="MQ153">
        <f t="shared" ca="1" si="661"/>
        <v>0</v>
      </c>
      <c r="MR153" s="17">
        <f>INDEX(MilitarySpend,MATCH($A153,'Budget Decisions'!$A$3:$A$160,0),MATCH(MR$2,MilitarySpendCol,0))</f>
        <v>0</v>
      </c>
      <c r="MS153">
        <f t="shared" si="798"/>
        <v>2.7100766589378384</v>
      </c>
      <c r="MT153">
        <f>IF($A153&gt;=Assumptions!$D$40,1,0)</f>
        <v>1</v>
      </c>
      <c r="MU153">
        <f>Assumptions!$D$41</f>
        <v>0.83299999999999996</v>
      </c>
      <c r="MV153" s="41">
        <v>1</v>
      </c>
      <c r="MW153">
        <f>Assumptions!$D$42</f>
        <v>0.2</v>
      </c>
      <c r="MX153">
        <f t="shared" si="753"/>
        <v>2.2574938568952194</v>
      </c>
      <c r="MY153">
        <f t="shared" ca="1" si="662"/>
        <v>0</v>
      </c>
      <c r="MZ153" s="17">
        <f>INDEX(MedicalSpend,MATCH($A153,'Budget Decisions'!$A$3:$A$160,0),MATCH(MZ$2,MedicalSpendCol,0))</f>
        <v>0</v>
      </c>
      <c r="NA153" s="17">
        <f>IF(INDEX('Budget Decisions'!$E$4:$E$160,MATCH(Model!$A153,'Budget Decisions'!$A$4:$A$160,0))="CURED",1,0)</f>
        <v>1</v>
      </c>
      <c r="NB153">
        <f t="shared" si="799"/>
        <v>1</v>
      </c>
      <c r="NC153" s="41">
        <v>1</v>
      </c>
      <c r="ND153">
        <f>Assumptions!$D$49</f>
        <v>0.2</v>
      </c>
      <c r="NE153">
        <f t="shared" si="754"/>
        <v>0</v>
      </c>
      <c r="NF153">
        <f t="shared" ca="1" si="663"/>
        <v>0</v>
      </c>
    </row>
    <row r="154" spans="1:370" x14ac:dyDescent="0.25">
      <c r="A154">
        <f t="shared" si="755"/>
        <v>151</v>
      </c>
      <c r="C154">
        <f t="shared" ca="1" si="664"/>
        <v>0</v>
      </c>
      <c r="D154">
        <f t="shared" ca="1" si="665"/>
        <v>0</v>
      </c>
      <c r="E154">
        <f t="shared" ca="1" si="666"/>
        <v>0</v>
      </c>
      <c r="F154">
        <f t="shared" ca="1" si="756"/>
        <v>0</v>
      </c>
      <c r="G154">
        <f t="shared" ca="1" si="667"/>
        <v>30602834</v>
      </c>
      <c r="H154">
        <f t="shared" ca="1" si="757"/>
        <v>0</v>
      </c>
      <c r="I154">
        <f t="shared" ca="1" si="610"/>
        <v>153014</v>
      </c>
      <c r="J154">
        <f t="shared" ca="1" si="611"/>
        <v>62311</v>
      </c>
      <c r="K154">
        <f t="shared" si="758"/>
        <v>0.82857634545527548</v>
      </c>
      <c r="L154">
        <f>Assumptions!$E$34</f>
        <v>1.2</v>
      </c>
      <c r="M154">
        <f ca="1">IF(AND(G154&gt;1,D154&gt;1),((LOG(D154,G154)^(1/EXP(1)))^(1/Assumptions!$D$30))-(1-Assumptions!$D$31),1)</f>
        <v>1</v>
      </c>
      <c r="N154" s="41">
        <v>1</v>
      </c>
      <c r="O154">
        <v>0.15</v>
      </c>
      <c r="Q154">
        <f t="shared" ca="1" si="668"/>
        <v>0.99429161454633053</v>
      </c>
      <c r="R154">
        <f t="shared" ca="1" si="669"/>
        <v>0</v>
      </c>
      <c r="S154" s="41">
        <v>1</v>
      </c>
      <c r="U154">
        <f t="shared" ca="1" si="670"/>
        <v>0</v>
      </c>
      <c r="V154">
        <f t="shared" ca="1" si="671"/>
        <v>0</v>
      </c>
      <c r="W154">
        <f t="shared" ca="1" si="612"/>
        <v>0</v>
      </c>
      <c r="X154">
        <v>1</v>
      </c>
      <c r="AA154">
        <f t="shared" ca="1" si="613"/>
        <v>0</v>
      </c>
      <c r="AB154" s="17">
        <f>INDEX(MilitarySpend,MATCH($A154,'Budget Decisions'!$A$3:$A$160,0),MATCH(AB$2,MilitarySpendCol,0))</f>
        <v>0</v>
      </c>
      <c r="AC154">
        <f t="shared" si="759"/>
        <v>0.82857634545527548</v>
      </c>
      <c r="AD154">
        <f>IF($A154&gt;=Assumptions!$D$40,1,0)</f>
        <v>1</v>
      </c>
      <c r="AE154">
        <f>Assumptions!$D$41</f>
        <v>0.83299999999999996</v>
      </c>
      <c r="AF154" s="41">
        <v>1</v>
      </c>
      <c r="AG154">
        <f>Assumptions!$D$42</f>
        <v>0.2</v>
      </c>
      <c r="AH154">
        <f t="shared" si="672"/>
        <v>0.69020409576424446</v>
      </c>
      <c r="AI154">
        <f t="shared" ca="1" si="614"/>
        <v>0</v>
      </c>
      <c r="AJ154" s="17">
        <f>INDEX(MedicalSpend,MATCH($A154,'Budget Decisions'!$A$3:$A$160,0),MATCH(AJ$2,MedicalSpendCol,0))</f>
        <v>0</v>
      </c>
      <c r="AK154" s="17">
        <f>IF(INDEX('Budget Decisions'!$E$4:$E$160,MATCH(Model!$A154,'Budget Decisions'!$A$4:$A$160,0))="CURED",1,0)</f>
        <v>1</v>
      </c>
      <c r="AL154">
        <f t="shared" si="760"/>
        <v>1</v>
      </c>
      <c r="AM154" s="41">
        <v>1</v>
      </c>
      <c r="AN154">
        <f>Assumptions!$D$49</f>
        <v>0.2</v>
      </c>
      <c r="AO154">
        <f t="shared" si="673"/>
        <v>0</v>
      </c>
      <c r="AP154">
        <f t="shared" ca="1" si="615"/>
        <v>0</v>
      </c>
      <c r="AR154">
        <f t="shared" ca="1" si="674"/>
        <v>0</v>
      </c>
      <c r="AS154">
        <f t="shared" ca="1" si="675"/>
        <v>0</v>
      </c>
      <c r="AT154">
        <f t="shared" ca="1" si="676"/>
        <v>0</v>
      </c>
      <c r="AU154">
        <f t="shared" ca="1" si="677"/>
        <v>0</v>
      </c>
      <c r="AV154">
        <f t="shared" ca="1" si="678"/>
        <v>37764481</v>
      </c>
      <c r="AW154">
        <f t="shared" ca="1" si="761"/>
        <v>0</v>
      </c>
      <c r="AX154">
        <f t="shared" ca="1" si="616"/>
        <v>186934</v>
      </c>
      <c r="AY154">
        <f t="shared" ca="1" si="617"/>
        <v>248893</v>
      </c>
      <c r="AZ154">
        <f t="shared" si="762"/>
        <v>0.15936301189359656</v>
      </c>
      <c r="BA154">
        <f>Assumptions!$E$34</f>
        <v>1.2</v>
      </c>
      <c r="BB154">
        <f ca="1">IF(AND(AV154&gt;1,AS154&gt;1),((LOG(AS154,AV154)^(1/EXP(1)))^(1/Assumptions!$D$30))-(1-Assumptions!$D$31),1)</f>
        <v>1</v>
      </c>
      <c r="BC154" s="41">
        <v>1</v>
      </c>
      <c r="BD154">
        <v>0.15</v>
      </c>
      <c r="BF154">
        <f t="shared" ca="1" si="679"/>
        <v>0.19123561427231586</v>
      </c>
      <c r="BG154">
        <f t="shared" ca="1" si="680"/>
        <v>0</v>
      </c>
      <c r="BH154" s="41">
        <v>1</v>
      </c>
      <c r="BJ154">
        <f t="shared" ca="1" si="681"/>
        <v>0</v>
      </c>
      <c r="BK154">
        <f t="shared" ca="1" si="682"/>
        <v>0</v>
      </c>
      <c r="BL154">
        <f t="shared" ca="1" si="618"/>
        <v>0</v>
      </c>
      <c r="BM154">
        <v>1</v>
      </c>
      <c r="BP154">
        <f t="shared" ca="1" si="619"/>
        <v>0</v>
      </c>
      <c r="BQ154" s="17">
        <f>INDEX(MilitarySpend,MATCH($A154,'Budget Decisions'!$A$3:$A$160,0),MATCH(BQ$2,MilitarySpendCol,0))</f>
        <v>0</v>
      </c>
      <c r="BR154">
        <f t="shared" si="763"/>
        <v>0.15936301189359656</v>
      </c>
      <c r="BS154">
        <f>IF($A154&gt;=Assumptions!$D$40,1,0)</f>
        <v>1</v>
      </c>
      <c r="BT154">
        <f>Assumptions!$D$41</f>
        <v>0.83299999999999996</v>
      </c>
      <c r="BU154" s="41">
        <v>1</v>
      </c>
      <c r="BV154">
        <f>Assumptions!$D$42</f>
        <v>0.2</v>
      </c>
      <c r="BW154">
        <f t="shared" si="683"/>
        <v>0.13274938890736593</v>
      </c>
      <c r="BX154">
        <f t="shared" ca="1" si="620"/>
        <v>0</v>
      </c>
      <c r="BY154" s="17">
        <f>INDEX(MedicalSpend,MATCH($A154,'Budget Decisions'!$A$3:$A$160,0),MATCH(BY$2,MedicalSpendCol,0))</f>
        <v>0</v>
      </c>
      <c r="BZ154" s="17">
        <f>IF(INDEX('Budget Decisions'!$E$4:$E$160,MATCH(Model!$A154,'Budget Decisions'!$A$4:$A$160,0))="CURED",1,0)</f>
        <v>1</v>
      </c>
      <c r="CA154">
        <f t="shared" si="764"/>
        <v>1</v>
      </c>
      <c r="CB154" s="41">
        <v>1</v>
      </c>
      <c r="CC154">
        <f>Assumptions!$D$49</f>
        <v>0.2</v>
      </c>
      <c r="CD154">
        <f t="shared" si="684"/>
        <v>0</v>
      </c>
      <c r="CE154">
        <f t="shared" ca="1" si="621"/>
        <v>0</v>
      </c>
      <c r="CG154">
        <f t="shared" ca="1" si="685"/>
        <v>0</v>
      </c>
      <c r="CH154">
        <f t="shared" ca="1" si="686"/>
        <v>0</v>
      </c>
      <c r="CI154">
        <f t="shared" ca="1" si="687"/>
        <v>0</v>
      </c>
      <c r="CJ154">
        <f t="shared" ca="1" si="765"/>
        <v>0</v>
      </c>
      <c r="CK154">
        <f t="shared" ca="1" si="688"/>
        <v>26132561</v>
      </c>
      <c r="CL154">
        <f t="shared" ca="1" si="766"/>
        <v>0</v>
      </c>
      <c r="CM154">
        <f t="shared" ca="1" si="622"/>
        <v>129356</v>
      </c>
      <c r="CN154">
        <f t="shared" ca="1" si="623"/>
        <v>172681</v>
      </c>
      <c r="CO154">
        <f t="shared" si="767"/>
        <v>0.24130002925990637</v>
      </c>
      <c r="CP154">
        <f>Assumptions!$E$34</f>
        <v>1.2</v>
      </c>
      <c r="CQ154">
        <f ca="1">IF(AND(CK154&gt;1,CH154&gt;1),((LOG(CH154,CK154)^(1/EXP(1)))^(1/Assumptions!$D$30))-(1-Assumptions!$D$31),1)</f>
        <v>1</v>
      </c>
      <c r="CR154" s="41">
        <v>1</v>
      </c>
      <c r="CS154">
        <v>0.15</v>
      </c>
      <c r="CU154">
        <f t="shared" ca="1" si="689"/>
        <v>0.28956003511188766</v>
      </c>
      <c r="CV154">
        <f t="shared" ca="1" si="690"/>
        <v>0</v>
      </c>
      <c r="CW154" s="41">
        <v>1</v>
      </c>
      <c r="CY154">
        <f t="shared" ca="1" si="691"/>
        <v>0</v>
      </c>
      <c r="CZ154">
        <f t="shared" ca="1" si="692"/>
        <v>0</v>
      </c>
      <c r="DA154">
        <f t="shared" ca="1" si="624"/>
        <v>0</v>
      </c>
      <c r="DB154">
        <v>1</v>
      </c>
      <c r="DE154">
        <f t="shared" ca="1" si="625"/>
        <v>0</v>
      </c>
      <c r="DF154" s="17">
        <f>INDEX(MilitarySpend,MATCH($A154,'Budget Decisions'!$A$3:$A$160,0),MATCH(DF$2,MilitarySpendCol,0))</f>
        <v>0</v>
      </c>
      <c r="DG154">
        <f t="shared" si="768"/>
        <v>0.24130002925990637</v>
      </c>
      <c r="DH154">
        <f>IF($A154&gt;=Assumptions!$D$40,1,0)</f>
        <v>1</v>
      </c>
      <c r="DI154">
        <f>Assumptions!$D$41</f>
        <v>0.83299999999999996</v>
      </c>
      <c r="DJ154" s="41">
        <v>1</v>
      </c>
      <c r="DK154">
        <f>Assumptions!$D$42</f>
        <v>0.2</v>
      </c>
      <c r="DL154">
        <f t="shared" si="693"/>
        <v>0.20100292437350201</v>
      </c>
      <c r="DM154">
        <f t="shared" ca="1" si="626"/>
        <v>0</v>
      </c>
      <c r="DN154" s="17">
        <f>INDEX(MedicalSpend,MATCH($A154,'Budget Decisions'!$A$3:$A$160,0),MATCH(DN$2,MedicalSpendCol,0))</f>
        <v>0</v>
      </c>
      <c r="DO154" s="17">
        <f>IF(INDEX('Budget Decisions'!$E$4:$E$160,MATCH(Model!$A154,'Budget Decisions'!$A$4:$A$160,0))="CURED",1,0)</f>
        <v>1</v>
      </c>
      <c r="DP154">
        <f t="shared" si="769"/>
        <v>1</v>
      </c>
      <c r="DQ154" s="41">
        <v>1</v>
      </c>
      <c r="DR154">
        <f>Assumptions!$D$49</f>
        <v>0.2</v>
      </c>
      <c r="DS154">
        <f t="shared" si="694"/>
        <v>0</v>
      </c>
      <c r="DT154">
        <f t="shared" ca="1" si="627"/>
        <v>0</v>
      </c>
      <c r="DV154">
        <f t="shared" ca="1" si="695"/>
        <v>0</v>
      </c>
      <c r="DW154">
        <f t="shared" ca="1" si="696"/>
        <v>0</v>
      </c>
      <c r="DX154">
        <f t="shared" ca="1" si="697"/>
        <v>0</v>
      </c>
      <c r="DY154">
        <f t="shared" ca="1" si="770"/>
        <v>0</v>
      </c>
      <c r="DZ154">
        <f t="shared" ca="1" si="698"/>
        <v>46087178</v>
      </c>
      <c r="EA154">
        <f t="shared" ca="1" si="771"/>
        <v>0</v>
      </c>
      <c r="EB154">
        <f t="shared" ca="1" si="628"/>
        <v>230435</v>
      </c>
      <c r="EC154">
        <f t="shared" ca="1" si="629"/>
        <v>235874</v>
      </c>
      <c r="ED154">
        <f t="shared" si="772"/>
        <v>0.87442730726206253</v>
      </c>
      <c r="EE154">
        <f>Assumptions!$E$34</f>
        <v>1.2</v>
      </c>
      <c r="EF154">
        <f ca="1">IF(AND(DZ154&gt;1,DW154&gt;1),((LOG(DW154,DZ154)^(1/EXP(1)))^(1/Assumptions!$D$30))-(1-Assumptions!$D$31),1)</f>
        <v>1</v>
      </c>
      <c r="EG154" s="41">
        <v>1</v>
      </c>
      <c r="EH154">
        <v>0.15</v>
      </c>
      <c r="EJ154">
        <f t="shared" ca="1" si="699"/>
        <v>1.049312768714475</v>
      </c>
      <c r="EK154">
        <f t="shared" ca="1" si="700"/>
        <v>0</v>
      </c>
      <c r="EL154" s="41">
        <v>1</v>
      </c>
      <c r="EN154">
        <f t="shared" ca="1" si="701"/>
        <v>0</v>
      </c>
      <c r="EO154">
        <f t="shared" ca="1" si="702"/>
        <v>0</v>
      </c>
      <c r="EP154">
        <f t="shared" ca="1" si="630"/>
        <v>0</v>
      </c>
      <c r="EQ154">
        <v>1</v>
      </c>
      <c r="ET154">
        <f t="shared" ca="1" si="631"/>
        <v>0</v>
      </c>
      <c r="EU154" s="17">
        <f>INDEX(MilitarySpend,MATCH($A154,'Budget Decisions'!$A$3:$A$160,0),MATCH(EU$2,MilitarySpendCol,0))</f>
        <v>0</v>
      </c>
      <c r="EV154">
        <f t="shared" si="773"/>
        <v>0.87442730726206253</v>
      </c>
      <c r="EW154">
        <f>IF($A154&gt;=Assumptions!$D$40,1,0)</f>
        <v>1</v>
      </c>
      <c r="EX154">
        <f>Assumptions!$D$41</f>
        <v>0.83299999999999996</v>
      </c>
      <c r="EY154" s="41">
        <v>1</v>
      </c>
      <c r="EZ154">
        <f>Assumptions!$D$42</f>
        <v>0.2</v>
      </c>
      <c r="FA154">
        <f t="shared" si="703"/>
        <v>0.72839794694929805</v>
      </c>
      <c r="FB154">
        <f t="shared" ca="1" si="632"/>
        <v>0</v>
      </c>
      <c r="FC154" s="17">
        <f>INDEX(MedicalSpend,MATCH($A154,'Budget Decisions'!$A$3:$A$160,0),MATCH(FC$2,MedicalSpendCol,0))</f>
        <v>0</v>
      </c>
      <c r="FD154" s="17">
        <f>IF(INDEX('Budget Decisions'!$E$4:$E$160,MATCH(Model!$A154,'Budget Decisions'!$A$4:$A$160,0))="CURED",1,0)</f>
        <v>1</v>
      </c>
      <c r="FE154">
        <f t="shared" si="774"/>
        <v>1</v>
      </c>
      <c r="FF154" s="41">
        <v>1</v>
      </c>
      <c r="FG154">
        <f>Assumptions!$D$49</f>
        <v>0.2</v>
      </c>
      <c r="FH154">
        <f t="shared" si="704"/>
        <v>0</v>
      </c>
      <c r="FI154">
        <f t="shared" ca="1" si="633"/>
        <v>0</v>
      </c>
      <c r="FK154">
        <f t="shared" ca="1" si="705"/>
        <v>0</v>
      </c>
      <c r="FL154">
        <f t="shared" ca="1" si="706"/>
        <v>0</v>
      </c>
      <c r="FM154">
        <f t="shared" ca="1" si="707"/>
        <v>0</v>
      </c>
      <c r="FN154">
        <f t="shared" ca="1" si="775"/>
        <v>0</v>
      </c>
      <c r="FO154">
        <f t="shared" ca="1" si="708"/>
        <v>31976183</v>
      </c>
      <c r="FP154">
        <f t="shared" ca="1" si="776"/>
        <v>0</v>
      </c>
      <c r="FQ154">
        <f t="shared" ca="1" si="634"/>
        <v>158282</v>
      </c>
      <c r="FR154">
        <f t="shared" ca="1" si="635"/>
        <v>150142</v>
      </c>
      <c r="FS154">
        <f t="shared" si="777"/>
        <v>0.36303408195741388</v>
      </c>
      <c r="FT154">
        <f>Assumptions!$E$34</f>
        <v>1.2</v>
      </c>
      <c r="FU154">
        <f ca="1">IF(AND(FO154&gt;1,FL154&gt;1),((LOG(FL154,FO154)^(1/EXP(1)))^(1/Assumptions!$D$30))-(1-Assumptions!$D$31),1)</f>
        <v>1</v>
      </c>
      <c r="FV154" s="41">
        <v>1</v>
      </c>
      <c r="FW154">
        <v>0.15</v>
      </c>
      <c r="FY154">
        <f t="shared" ca="1" si="709"/>
        <v>0.43564089834889663</v>
      </c>
      <c r="FZ154">
        <f t="shared" ca="1" si="710"/>
        <v>0</v>
      </c>
      <c r="GA154" s="41">
        <v>1</v>
      </c>
      <c r="GC154">
        <f t="shared" ca="1" si="711"/>
        <v>0</v>
      </c>
      <c r="GD154">
        <f t="shared" ca="1" si="712"/>
        <v>0</v>
      </c>
      <c r="GE154">
        <f t="shared" ca="1" si="636"/>
        <v>0</v>
      </c>
      <c r="GF154">
        <v>1</v>
      </c>
      <c r="GI154">
        <f t="shared" ca="1" si="637"/>
        <v>0</v>
      </c>
      <c r="GJ154" s="17">
        <f>INDEX(MilitarySpend,MATCH($A154,'Budget Decisions'!$A$3:$A$160,0),MATCH(GJ$2,MilitarySpendCol,0))</f>
        <v>0</v>
      </c>
      <c r="GK154">
        <f t="shared" si="778"/>
        <v>0.36303408195741388</v>
      </c>
      <c r="GL154">
        <f>IF($A154&gt;=Assumptions!$D$40,1,0)</f>
        <v>1</v>
      </c>
      <c r="GM154">
        <f>Assumptions!$D$41</f>
        <v>0.83299999999999996</v>
      </c>
      <c r="GN154" s="41">
        <v>1</v>
      </c>
      <c r="GO154">
        <f>Assumptions!$D$42</f>
        <v>0.2</v>
      </c>
      <c r="GP154">
        <f t="shared" si="713"/>
        <v>0.30240739027052577</v>
      </c>
      <c r="GQ154">
        <f t="shared" ca="1" si="638"/>
        <v>0</v>
      </c>
      <c r="GR154" s="17">
        <f>INDEX(MedicalSpend,MATCH($A154,'Budget Decisions'!$A$3:$A$160,0),MATCH(GR$2,MedicalSpendCol,0))</f>
        <v>0</v>
      </c>
      <c r="GS154" s="17">
        <f>IF(INDEX('Budget Decisions'!$E$4:$E$160,MATCH(Model!$A154,'Budget Decisions'!$A$4:$A$160,0))="CURED",1,0)</f>
        <v>1</v>
      </c>
      <c r="GT154">
        <f t="shared" si="779"/>
        <v>1</v>
      </c>
      <c r="GU154" s="41">
        <v>1</v>
      </c>
      <c r="GV154">
        <f>Assumptions!$D$49</f>
        <v>0.2</v>
      </c>
      <c r="GW154">
        <f t="shared" si="714"/>
        <v>0</v>
      </c>
      <c r="GX154">
        <f t="shared" ca="1" si="639"/>
        <v>0</v>
      </c>
      <c r="GZ154">
        <f t="shared" ca="1" si="715"/>
        <v>0</v>
      </c>
      <c r="HA154">
        <f t="shared" ca="1" si="716"/>
        <v>0</v>
      </c>
      <c r="HB154">
        <f t="shared" ca="1" si="717"/>
        <v>0</v>
      </c>
      <c r="HC154">
        <f t="shared" ca="1" si="780"/>
        <v>0</v>
      </c>
      <c r="HD154">
        <f t="shared" ca="1" si="718"/>
        <v>27098020</v>
      </c>
      <c r="HE154">
        <f t="shared" ca="1" si="781"/>
        <v>0</v>
      </c>
      <c r="HF154">
        <f t="shared" ca="1" si="640"/>
        <v>134135</v>
      </c>
      <c r="HG154">
        <f t="shared" ca="1" si="641"/>
        <v>190216</v>
      </c>
      <c r="HH154">
        <f t="shared" si="782"/>
        <v>0.464689620669401</v>
      </c>
      <c r="HI154">
        <f>Assumptions!$E$34</f>
        <v>1.2</v>
      </c>
      <c r="HJ154">
        <f ca="1">IF(AND(HD154&gt;1,HA154&gt;1),((LOG(HA154,HD154)^(1/EXP(1)))^(1/Assumptions!$D$30))-(1-Assumptions!$D$31),1)</f>
        <v>1</v>
      </c>
      <c r="HK154" s="41">
        <v>1</v>
      </c>
      <c r="HL154">
        <v>0.15</v>
      </c>
      <c r="HN154">
        <f t="shared" ca="1" si="719"/>
        <v>0.55762754480328114</v>
      </c>
      <c r="HO154">
        <f t="shared" ca="1" si="720"/>
        <v>0</v>
      </c>
      <c r="HP154" s="41">
        <v>1</v>
      </c>
      <c r="HR154">
        <f t="shared" ca="1" si="721"/>
        <v>0</v>
      </c>
      <c r="HS154">
        <f t="shared" ca="1" si="722"/>
        <v>0</v>
      </c>
      <c r="HT154">
        <f t="shared" ca="1" si="642"/>
        <v>0</v>
      </c>
      <c r="HU154">
        <v>1</v>
      </c>
      <c r="HX154">
        <f t="shared" ca="1" si="643"/>
        <v>0</v>
      </c>
      <c r="HY154" s="17">
        <f>INDEX(MilitarySpend,MATCH($A154,'Budget Decisions'!$A$3:$A$160,0),MATCH(HY$2,MilitarySpendCol,0))</f>
        <v>0</v>
      </c>
      <c r="HZ154">
        <f t="shared" si="783"/>
        <v>0.464689620669401</v>
      </c>
      <c r="IA154">
        <f>IF($A154&gt;=Assumptions!$D$40,1,0)</f>
        <v>1</v>
      </c>
      <c r="IB154">
        <f>Assumptions!$D$41</f>
        <v>0.83299999999999996</v>
      </c>
      <c r="IC154" s="41">
        <v>1</v>
      </c>
      <c r="ID154">
        <f>Assumptions!$D$42</f>
        <v>0.2</v>
      </c>
      <c r="IE154">
        <f t="shared" si="723"/>
        <v>0.38708645401761099</v>
      </c>
      <c r="IF154">
        <f t="shared" ca="1" si="644"/>
        <v>0</v>
      </c>
      <c r="IG154" s="17">
        <f>INDEX(MedicalSpend,MATCH($A154,'Budget Decisions'!$A$3:$A$160,0),MATCH(IG$2,MedicalSpendCol,0))</f>
        <v>0</v>
      </c>
      <c r="IH154" s="17">
        <f>IF(INDEX('Budget Decisions'!$E$4:$E$160,MATCH(Model!$A154,'Budget Decisions'!$A$4:$A$160,0))="CURED",1,0)</f>
        <v>1</v>
      </c>
      <c r="II154">
        <f t="shared" si="784"/>
        <v>1</v>
      </c>
      <c r="IJ154" s="41">
        <v>1</v>
      </c>
      <c r="IK154">
        <f>Assumptions!$D$49</f>
        <v>0.2</v>
      </c>
      <c r="IL154">
        <f t="shared" si="724"/>
        <v>0</v>
      </c>
      <c r="IM154">
        <f t="shared" ca="1" si="645"/>
        <v>0</v>
      </c>
      <c r="IO154">
        <f t="shared" ca="1" si="725"/>
        <v>0</v>
      </c>
      <c r="IP154">
        <f t="shared" ca="1" si="726"/>
        <v>0</v>
      </c>
      <c r="IQ154">
        <f t="shared" ca="1" si="727"/>
        <v>0</v>
      </c>
      <c r="IR154">
        <f t="shared" ca="1" si="785"/>
        <v>0</v>
      </c>
      <c r="IS154">
        <f t="shared" ca="1" si="728"/>
        <v>48392074</v>
      </c>
      <c r="IT154">
        <f t="shared" ca="1" si="786"/>
        <v>0</v>
      </c>
      <c r="IU154">
        <f t="shared" ca="1" si="646"/>
        <v>239540</v>
      </c>
      <c r="IV154">
        <f t="shared" ca="1" si="647"/>
        <v>170517</v>
      </c>
      <c r="IW154">
        <f t="shared" si="787"/>
        <v>1.1264233685228699</v>
      </c>
      <c r="IX154">
        <f>Assumptions!$E$34</f>
        <v>1.2</v>
      </c>
      <c r="IY154">
        <f ca="1">IF(AND(IS154&gt;1,IP154&gt;1),((LOG(IP154,IS154)^(1/EXP(1)))^(1/Assumptions!$D$30))-(1-Assumptions!$D$31),1)</f>
        <v>1</v>
      </c>
      <c r="IZ154" s="41">
        <v>1</v>
      </c>
      <c r="JA154">
        <v>0.15</v>
      </c>
      <c r="JC154">
        <f t="shared" ca="1" si="729"/>
        <v>1.3517080422274439</v>
      </c>
      <c r="JD154">
        <f t="shared" ca="1" si="730"/>
        <v>0</v>
      </c>
      <c r="JE154" s="41">
        <v>1</v>
      </c>
      <c r="JG154">
        <f t="shared" ca="1" si="731"/>
        <v>0</v>
      </c>
      <c r="JH154">
        <f t="shared" ca="1" si="732"/>
        <v>0</v>
      </c>
      <c r="JI154">
        <f t="shared" ca="1" si="648"/>
        <v>0</v>
      </c>
      <c r="JJ154">
        <v>1</v>
      </c>
      <c r="JM154">
        <f t="shared" ca="1" si="649"/>
        <v>0</v>
      </c>
      <c r="JN154" s="17">
        <f>INDEX(MilitarySpend,MATCH($A154,'Budget Decisions'!$A$3:$A$160,0),MATCH(JN$2,MilitarySpendCol,0))</f>
        <v>0</v>
      </c>
      <c r="JO154">
        <f t="shared" si="788"/>
        <v>1.1264233685228699</v>
      </c>
      <c r="JP154">
        <f>IF($A154&gt;=Assumptions!$D$40,1,0)</f>
        <v>1</v>
      </c>
      <c r="JQ154">
        <f>Assumptions!$D$41</f>
        <v>0.83299999999999996</v>
      </c>
      <c r="JR154" s="41">
        <v>1</v>
      </c>
      <c r="JS154">
        <f>Assumptions!$D$42</f>
        <v>0.2</v>
      </c>
      <c r="JT154">
        <f t="shared" si="733"/>
        <v>0.9383106659795506</v>
      </c>
      <c r="JU154">
        <f t="shared" ca="1" si="650"/>
        <v>0</v>
      </c>
      <c r="JV154" s="17">
        <f>INDEX(MedicalSpend,MATCH($A154,'Budget Decisions'!$A$3:$A$160,0),MATCH(JV$2,MedicalSpendCol,0))</f>
        <v>0</v>
      </c>
      <c r="JW154" s="17">
        <f>IF(INDEX('Budget Decisions'!$E$4:$E$160,MATCH(Model!$A154,'Budget Decisions'!$A$4:$A$160,0))="CURED",1,0)</f>
        <v>1</v>
      </c>
      <c r="JX154">
        <f t="shared" si="789"/>
        <v>1</v>
      </c>
      <c r="JY154" s="41">
        <v>1</v>
      </c>
      <c r="JZ154">
        <f>Assumptions!$D$49</f>
        <v>0.2</v>
      </c>
      <c r="KA154">
        <f t="shared" si="734"/>
        <v>0</v>
      </c>
      <c r="KB154">
        <f t="shared" ca="1" si="651"/>
        <v>0</v>
      </c>
      <c r="KD154">
        <f t="shared" ca="1" si="735"/>
        <v>0</v>
      </c>
      <c r="KE154">
        <f t="shared" ca="1" si="736"/>
        <v>0</v>
      </c>
      <c r="KF154">
        <f t="shared" ca="1" si="737"/>
        <v>0</v>
      </c>
      <c r="KG154">
        <f t="shared" ca="1" si="790"/>
        <v>0</v>
      </c>
      <c r="KH154">
        <f t="shared" ca="1" si="738"/>
        <v>41331689</v>
      </c>
      <c r="KI154">
        <f t="shared" ca="1" si="791"/>
        <v>0</v>
      </c>
      <c r="KJ154">
        <f t="shared" ca="1" si="652"/>
        <v>204591</v>
      </c>
      <c r="KK154">
        <f t="shared" ca="1" si="653"/>
        <v>207869</v>
      </c>
      <c r="KL154">
        <f t="shared" si="792"/>
        <v>2.2321095760416365</v>
      </c>
      <c r="KM154">
        <f>Assumptions!$E$34</f>
        <v>1.2</v>
      </c>
      <c r="KN154">
        <f ca="1">IF(AND(KH154&gt;1,KE154&gt;1),((LOG(KE154,KH154)^(1/EXP(1)))^(1/Assumptions!$D$30))-(1-Assumptions!$D$31),1)</f>
        <v>1</v>
      </c>
      <c r="KO154" s="41">
        <v>1</v>
      </c>
      <c r="KP154">
        <v>0.15</v>
      </c>
      <c r="KR154">
        <f t="shared" ca="1" si="739"/>
        <v>2.6785314912499638</v>
      </c>
      <c r="KS154">
        <f t="shared" ca="1" si="740"/>
        <v>0</v>
      </c>
      <c r="KT154" s="41">
        <v>1</v>
      </c>
      <c r="KV154">
        <f t="shared" ca="1" si="741"/>
        <v>0</v>
      </c>
      <c r="KW154">
        <f t="shared" ca="1" si="742"/>
        <v>0</v>
      </c>
      <c r="KX154">
        <f t="shared" ca="1" si="654"/>
        <v>0</v>
      </c>
      <c r="KY154">
        <v>1</v>
      </c>
      <c r="LB154">
        <f t="shared" ca="1" si="655"/>
        <v>0</v>
      </c>
      <c r="LC154" s="17">
        <f>INDEX(MilitarySpend,MATCH($A154,'Budget Decisions'!$A$3:$A$160,0),MATCH(LC$2,MilitarySpendCol,0))</f>
        <v>0</v>
      </c>
      <c r="LD154">
        <f t="shared" si="793"/>
        <v>2.2321095760416365</v>
      </c>
      <c r="LE154">
        <f>IF($A154&gt;=Assumptions!$D$40,1,0)</f>
        <v>1</v>
      </c>
      <c r="LF154">
        <f>Assumptions!$D$41</f>
        <v>0.83299999999999996</v>
      </c>
      <c r="LG154" s="41">
        <v>1</v>
      </c>
      <c r="LH154">
        <f>Assumptions!$D$42</f>
        <v>0.2</v>
      </c>
      <c r="LI154">
        <f t="shared" si="743"/>
        <v>1.8593472768426831</v>
      </c>
      <c r="LJ154">
        <f t="shared" ca="1" si="656"/>
        <v>0</v>
      </c>
      <c r="LK154" s="17">
        <f>INDEX(MedicalSpend,MATCH($A154,'Budget Decisions'!$A$3:$A$160,0),MATCH(LK$2,MedicalSpendCol,0))</f>
        <v>0</v>
      </c>
      <c r="LL154" s="17">
        <f>IF(INDEX('Budget Decisions'!$E$4:$E$160,MATCH(Model!$A154,'Budget Decisions'!$A$4:$A$160,0))="CURED",1,0)</f>
        <v>1</v>
      </c>
      <c r="LM154">
        <f t="shared" si="794"/>
        <v>1</v>
      </c>
      <c r="LN154" s="41">
        <v>1</v>
      </c>
      <c r="LO154">
        <f>Assumptions!$D$49</f>
        <v>0.2</v>
      </c>
      <c r="LP154">
        <f t="shared" si="744"/>
        <v>0</v>
      </c>
      <c r="LQ154">
        <f t="shared" ca="1" si="657"/>
        <v>0</v>
      </c>
      <c r="LS154">
        <f t="shared" ca="1" si="745"/>
        <v>0</v>
      </c>
      <c r="LT154">
        <f t="shared" ca="1" si="746"/>
        <v>0</v>
      </c>
      <c r="LU154">
        <f t="shared" ca="1" si="747"/>
        <v>0</v>
      </c>
      <c r="LV154">
        <f t="shared" ca="1" si="795"/>
        <v>0</v>
      </c>
      <c r="LW154">
        <f t="shared" ca="1" si="748"/>
        <v>14082911</v>
      </c>
      <c r="LX154">
        <f t="shared" ca="1" si="796"/>
        <v>0</v>
      </c>
      <c r="LY154">
        <f t="shared" ca="1" si="658"/>
        <v>70414</v>
      </c>
      <c r="LZ154">
        <f t="shared" ca="1" si="659"/>
        <v>68197</v>
      </c>
      <c r="MA154">
        <f t="shared" si="797"/>
        <v>2.7100766589378384</v>
      </c>
      <c r="MB154">
        <f>Assumptions!$E$34</f>
        <v>1.2</v>
      </c>
      <c r="MC154">
        <f ca="1">IF(AND(LW154&gt;1,LT154&gt;1),((LOG(LT154,LW154)^(1/EXP(1)))^(1/Assumptions!$D$30))-(1-Assumptions!$D$31),1)</f>
        <v>1</v>
      </c>
      <c r="MD154" s="41">
        <v>1</v>
      </c>
      <c r="ME154">
        <v>0.15</v>
      </c>
      <c r="MG154">
        <f t="shared" ca="1" si="749"/>
        <v>3.2520919907254062</v>
      </c>
      <c r="MH154">
        <f t="shared" ca="1" si="750"/>
        <v>0</v>
      </c>
      <c r="MI154" s="41">
        <v>1</v>
      </c>
      <c r="MK154">
        <f t="shared" ca="1" si="751"/>
        <v>0</v>
      </c>
      <c r="ML154">
        <f t="shared" ca="1" si="752"/>
        <v>0</v>
      </c>
      <c r="MM154">
        <f t="shared" ca="1" si="660"/>
        <v>0</v>
      </c>
      <c r="MN154">
        <v>1</v>
      </c>
      <c r="MQ154">
        <f t="shared" ca="1" si="661"/>
        <v>0</v>
      </c>
      <c r="MR154" s="17">
        <f>INDEX(MilitarySpend,MATCH($A154,'Budget Decisions'!$A$3:$A$160,0),MATCH(MR$2,MilitarySpendCol,0))</f>
        <v>0</v>
      </c>
      <c r="MS154">
        <f t="shared" si="798"/>
        <v>2.7100766589378384</v>
      </c>
      <c r="MT154">
        <f>IF($A154&gt;=Assumptions!$D$40,1,0)</f>
        <v>1</v>
      </c>
      <c r="MU154">
        <f>Assumptions!$D$41</f>
        <v>0.83299999999999996</v>
      </c>
      <c r="MV154" s="41">
        <v>1</v>
      </c>
      <c r="MW154">
        <f>Assumptions!$D$42</f>
        <v>0.2</v>
      </c>
      <c r="MX154">
        <f t="shared" si="753"/>
        <v>2.2574938568952194</v>
      </c>
      <c r="MY154">
        <f t="shared" ca="1" si="662"/>
        <v>0</v>
      </c>
      <c r="MZ154" s="17">
        <f>INDEX(MedicalSpend,MATCH($A154,'Budget Decisions'!$A$3:$A$160,0),MATCH(MZ$2,MedicalSpendCol,0))</f>
        <v>0</v>
      </c>
      <c r="NA154" s="17">
        <f>IF(INDEX('Budget Decisions'!$E$4:$E$160,MATCH(Model!$A154,'Budget Decisions'!$A$4:$A$160,0))="CURED",1,0)</f>
        <v>1</v>
      </c>
      <c r="NB154">
        <f t="shared" si="799"/>
        <v>1</v>
      </c>
      <c r="NC154" s="41">
        <v>1</v>
      </c>
      <c r="ND154">
        <f>Assumptions!$D$49</f>
        <v>0.2</v>
      </c>
      <c r="NE154">
        <f t="shared" si="754"/>
        <v>0</v>
      </c>
      <c r="NF154">
        <f t="shared" ca="1" si="663"/>
        <v>0</v>
      </c>
    </row>
    <row r="155" spans="1:370" x14ac:dyDescent="0.25">
      <c r="A155">
        <f t="shared" si="755"/>
        <v>152</v>
      </c>
      <c r="C155">
        <f t="shared" ca="1" si="664"/>
        <v>0</v>
      </c>
      <c r="D155">
        <f t="shared" ca="1" si="665"/>
        <v>0</v>
      </c>
      <c r="E155">
        <f t="shared" ca="1" si="666"/>
        <v>0</v>
      </c>
      <c r="F155">
        <f t="shared" ca="1" si="756"/>
        <v>0</v>
      </c>
      <c r="G155">
        <f t="shared" ca="1" si="667"/>
        <v>30512131</v>
      </c>
      <c r="H155">
        <f t="shared" ca="1" si="757"/>
        <v>0</v>
      </c>
      <c r="I155">
        <f t="shared" ca="1" si="610"/>
        <v>152560</v>
      </c>
      <c r="J155">
        <f t="shared" ca="1" si="611"/>
        <v>62413</v>
      </c>
      <c r="K155">
        <f t="shared" si="758"/>
        <v>0.82857634545527548</v>
      </c>
      <c r="L155">
        <f>Assumptions!$E$34</f>
        <v>1.2</v>
      </c>
      <c r="M155">
        <f ca="1">IF(AND(G155&gt;1,D155&gt;1),((LOG(D155,G155)^(1/EXP(1)))^(1/Assumptions!$D$30))-(1-Assumptions!$D$31),1)</f>
        <v>1</v>
      </c>
      <c r="N155" s="41">
        <v>1</v>
      </c>
      <c r="O155">
        <v>0.15</v>
      </c>
      <c r="Q155">
        <f t="shared" ca="1" si="668"/>
        <v>0.99429161454633053</v>
      </c>
      <c r="R155">
        <f t="shared" ca="1" si="669"/>
        <v>0</v>
      </c>
      <c r="S155" s="41">
        <v>1</v>
      </c>
      <c r="U155">
        <f t="shared" ca="1" si="670"/>
        <v>0</v>
      </c>
      <c r="V155">
        <f t="shared" ca="1" si="671"/>
        <v>0</v>
      </c>
      <c r="W155">
        <f t="shared" ca="1" si="612"/>
        <v>0</v>
      </c>
      <c r="X155">
        <v>1</v>
      </c>
      <c r="AA155">
        <f t="shared" ca="1" si="613"/>
        <v>0</v>
      </c>
      <c r="AB155" s="17">
        <f>INDEX(MilitarySpend,MATCH($A155,'Budget Decisions'!$A$3:$A$160,0),MATCH(AB$2,MilitarySpendCol,0))</f>
        <v>0</v>
      </c>
      <c r="AC155">
        <f t="shared" si="759"/>
        <v>0.82857634545527548</v>
      </c>
      <c r="AD155">
        <f>IF($A155&gt;=Assumptions!$D$40,1,0)</f>
        <v>1</v>
      </c>
      <c r="AE155">
        <f>Assumptions!$D$41</f>
        <v>0.83299999999999996</v>
      </c>
      <c r="AF155" s="41">
        <v>1</v>
      </c>
      <c r="AG155">
        <f>Assumptions!$D$42</f>
        <v>0.2</v>
      </c>
      <c r="AH155">
        <f t="shared" si="672"/>
        <v>0.69020409576424446</v>
      </c>
      <c r="AI155">
        <f t="shared" ca="1" si="614"/>
        <v>0</v>
      </c>
      <c r="AJ155" s="17">
        <f>INDEX(MedicalSpend,MATCH($A155,'Budget Decisions'!$A$3:$A$160,0),MATCH(AJ$2,MedicalSpendCol,0))</f>
        <v>0</v>
      </c>
      <c r="AK155" s="17">
        <f>IF(INDEX('Budget Decisions'!$E$4:$E$160,MATCH(Model!$A155,'Budget Decisions'!$A$4:$A$160,0))="CURED",1,0)</f>
        <v>1</v>
      </c>
      <c r="AL155">
        <f t="shared" si="760"/>
        <v>1</v>
      </c>
      <c r="AM155" s="41">
        <v>1</v>
      </c>
      <c r="AN155">
        <f>Assumptions!$D$49</f>
        <v>0.2</v>
      </c>
      <c r="AO155">
        <f t="shared" si="673"/>
        <v>0</v>
      </c>
      <c r="AP155">
        <f t="shared" ca="1" si="615"/>
        <v>0</v>
      </c>
      <c r="AR155">
        <f t="shared" ca="1" si="674"/>
        <v>0</v>
      </c>
      <c r="AS155">
        <f t="shared" ca="1" si="675"/>
        <v>0</v>
      </c>
      <c r="AT155">
        <f t="shared" ca="1" si="676"/>
        <v>0</v>
      </c>
      <c r="AU155">
        <f t="shared" ca="1" si="677"/>
        <v>0</v>
      </c>
      <c r="AV155">
        <f t="shared" ca="1" si="678"/>
        <v>37826440</v>
      </c>
      <c r="AW155">
        <f t="shared" ca="1" si="761"/>
        <v>0</v>
      </c>
      <c r="AX155">
        <f t="shared" ca="1" si="616"/>
        <v>187240</v>
      </c>
      <c r="AY155">
        <f t="shared" ca="1" si="617"/>
        <v>248497</v>
      </c>
      <c r="AZ155">
        <f t="shared" si="762"/>
        <v>0.15936301189359656</v>
      </c>
      <c r="BA155">
        <f>Assumptions!$E$34</f>
        <v>1.2</v>
      </c>
      <c r="BB155">
        <f ca="1">IF(AND(AV155&gt;1,AS155&gt;1),((LOG(AS155,AV155)^(1/EXP(1)))^(1/Assumptions!$D$30))-(1-Assumptions!$D$31),1)</f>
        <v>1</v>
      </c>
      <c r="BC155" s="41">
        <v>1</v>
      </c>
      <c r="BD155">
        <v>0.15</v>
      </c>
      <c r="BF155">
        <f t="shared" ca="1" si="679"/>
        <v>0.19123561427231586</v>
      </c>
      <c r="BG155">
        <f t="shared" ca="1" si="680"/>
        <v>0</v>
      </c>
      <c r="BH155" s="41">
        <v>1</v>
      </c>
      <c r="BJ155">
        <f t="shared" ca="1" si="681"/>
        <v>0</v>
      </c>
      <c r="BK155">
        <f t="shared" ca="1" si="682"/>
        <v>0</v>
      </c>
      <c r="BL155">
        <f t="shared" ca="1" si="618"/>
        <v>0</v>
      </c>
      <c r="BM155">
        <v>1</v>
      </c>
      <c r="BP155">
        <f t="shared" ca="1" si="619"/>
        <v>0</v>
      </c>
      <c r="BQ155" s="17">
        <f>INDEX(MilitarySpend,MATCH($A155,'Budget Decisions'!$A$3:$A$160,0),MATCH(BQ$2,MilitarySpendCol,0))</f>
        <v>0</v>
      </c>
      <c r="BR155">
        <f t="shared" si="763"/>
        <v>0.15936301189359656</v>
      </c>
      <c r="BS155">
        <f>IF($A155&gt;=Assumptions!$D$40,1,0)</f>
        <v>1</v>
      </c>
      <c r="BT155">
        <f>Assumptions!$D$41</f>
        <v>0.83299999999999996</v>
      </c>
      <c r="BU155" s="41">
        <v>1</v>
      </c>
      <c r="BV155">
        <f>Assumptions!$D$42</f>
        <v>0.2</v>
      </c>
      <c r="BW155">
        <f t="shared" si="683"/>
        <v>0.13274938890736593</v>
      </c>
      <c r="BX155">
        <f t="shared" ca="1" si="620"/>
        <v>0</v>
      </c>
      <c r="BY155" s="17">
        <f>INDEX(MedicalSpend,MATCH($A155,'Budget Decisions'!$A$3:$A$160,0),MATCH(BY$2,MedicalSpendCol,0))</f>
        <v>0</v>
      </c>
      <c r="BZ155" s="17">
        <f>IF(INDEX('Budget Decisions'!$E$4:$E$160,MATCH(Model!$A155,'Budget Decisions'!$A$4:$A$160,0))="CURED",1,0)</f>
        <v>1</v>
      </c>
      <c r="CA155">
        <f t="shared" si="764"/>
        <v>1</v>
      </c>
      <c r="CB155" s="41">
        <v>1</v>
      </c>
      <c r="CC155">
        <f>Assumptions!$D$49</f>
        <v>0.2</v>
      </c>
      <c r="CD155">
        <f t="shared" si="684"/>
        <v>0</v>
      </c>
      <c r="CE155">
        <f t="shared" ca="1" si="621"/>
        <v>0</v>
      </c>
      <c r="CG155">
        <f t="shared" ca="1" si="685"/>
        <v>0</v>
      </c>
      <c r="CH155">
        <f t="shared" ca="1" si="686"/>
        <v>0</v>
      </c>
      <c r="CI155">
        <f t="shared" ca="1" si="687"/>
        <v>0</v>
      </c>
      <c r="CJ155">
        <f t="shared" ca="1" si="765"/>
        <v>0</v>
      </c>
      <c r="CK155">
        <f t="shared" ca="1" si="688"/>
        <v>26175886</v>
      </c>
      <c r="CL155">
        <f t="shared" ca="1" si="766"/>
        <v>0</v>
      </c>
      <c r="CM155">
        <f t="shared" ca="1" si="622"/>
        <v>129570</v>
      </c>
      <c r="CN155">
        <f t="shared" ca="1" si="623"/>
        <v>172776</v>
      </c>
      <c r="CO155">
        <f t="shared" si="767"/>
        <v>0.24130002925990637</v>
      </c>
      <c r="CP155">
        <f>Assumptions!$E$34</f>
        <v>1.2</v>
      </c>
      <c r="CQ155">
        <f ca="1">IF(AND(CK155&gt;1,CH155&gt;1),((LOG(CH155,CK155)^(1/EXP(1)))^(1/Assumptions!$D$30))-(1-Assumptions!$D$31),1)</f>
        <v>1</v>
      </c>
      <c r="CR155" s="41">
        <v>1</v>
      </c>
      <c r="CS155">
        <v>0.15</v>
      </c>
      <c r="CU155">
        <f t="shared" ca="1" si="689"/>
        <v>0.28956003511188766</v>
      </c>
      <c r="CV155">
        <f t="shared" ca="1" si="690"/>
        <v>0</v>
      </c>
      <c r="CW155" s="41">
        <v>1</v>
      </c>
      <c r="CY155">
        <f t="shared" ca="1" si="691"/>
        <v>0</v>
      </c>
      <c r="CZ155">
        <f t="shared" ca="1" si="692"/>
        <v>0</v>
      </c>
      <c r="DA155">
        <f t="shared" ca="1" si="624"/>
        <v>0</v>
      </c>
      <c r="DB155">
        <v>1</v>
      </c>
      <c r="DE155">
        <f t="shared" ca="1" si="625"/>
        <v>0</v>
      </c>
      <c r="DF155" s="17">
        <f>INDEX(MilitarySpend,MATCH($A155,'Budget Decisions'!$A$3:$A$160,0),MATCH(DF$2,MilitarySpendCol,0))</f>
        <v>0</v>
      </c>
      <c r="DG155">
        <f t="shared" si="768"/>
        <v>0.24130002925990637</v>
      </c>
      <c r="DH155">
        <f>IF($A155&gt;=Assumptions!$D$40,1,0)</f>
        <v>1</v>
      </c>
      <c r="DI155">
        <f>Assumptions!$D$41</f>
        <v>0.83299999999999996</v>
      </c>
      <c r="DJ155" s="41">
        <v>1</v>
      </c>
      <c r="DK155">
        <f>Assumptions!$D$42</f>
        <v>0.2</v>
      </c>
      <c r="DL155">
        <f t="shared" si="693"/>
        <v>0.20100292437350201</v>
      </c>
      <c r="DM155">
        <f t="shared" ca="1" si="626"/>
        <v>0</v>
      </c>
      <c r="DN155" s="17">
        <f>INDEX(MedicalSpend,MATCH($A155,'Budget Decisions'!$A$3:$A$160,0),MATCH(DN$2,MedicalSpendCol,0))</f>
        <v>0</v>
      </c>
      <c r="DO155" s="17">
        <f>IF(INDEX('Budget Decisions'!$E$4:$E$160,MATCH(Model!$A155,'Budget Decisions'!$A$4:$A$160,0))="CURED",1,0)</f>
        <v>1</v>
      </c>
      <c r="DP155">
        <f t="shared" si="769"/>
        <v>1</v>
      </c>
      <c r="DQ155" s="41">
        <v>1</v>
      </c>
      <c r="DR155">
        <f>Assumptions!$D$49</f>
        <v>0.2</v>
      </c>
      <c r="DS155">
        <f t="shared" si="694"/>
        <v>0</v>
      </c>
      <c r="DT155">
        <f t="shared" ca="1" si="627"/>
        <v>0</v>
      </c>
      <c r="DV155">
        <f t="shared" ca="1" si="695"/>
        <v>0</v>
      </c>
      <c r="DW155">
        <f t="shared" ca="1" si="696"/>
        <v>0</v>
      </c>
      <c r="DX155">
        <f t="shared" ca="1" si="697"/>
        <v>0</v>
      </c>
      <c r="DY155">
        <f t="shared" ca="1" si="770"/>
        <v>0</v>
      </c>
      <c r="DZ155">
        <f t="shared" ca="1" si="698"/>
        <v>46092617</v>
      </c>
      <c r="EA155">
        <f t="shared" ca="1" si="771"/>
        <v>0</v>
      </c>
      <c r="EB155">
        <f t="shared" ca="1" si="628"/>
        <v>230463</v>
      </c>
      <c r="EC155">
        <f t="shared" ca="1" si="629"/>
        <v>235930</v>
      </c>
      <c r="ED155">
        <f t="shared" si="772"/>
        <v>0.87442730726206253</v>
      </c>
      <c r="EE155">
        <f>Assumptions!$E$34</f>
        <v>1.2</v>
      </c>
      <c r="EF155">
        <f ca="1">IF(AND(DZ155&gt;1,DW155&gt;1),((LOG(DW155,DZ155)^(1/EXP(1)))^(1/Assumptions!$D$30))-(1-Assumptions!$D$31),1)</f>
        <v>1</v>
      </c>
      <c r="EG155" s="41">
        <v>1</v>
      </c>
      <c r="EH155">
        <v>0.15</v>
      </c>
      <c r="EJ155">
        <f t="shared" ca="1" si="699"/>
        <v>1.049312768714475</v>
      </c>
      <c r="EK155">
        <f t="shared" ca="1" si="700"/>
        <v>0</v>
      </c>
      <c r="EL155" s="41">
        <v>1</v>
      </c>
      <c r="EN155">
        <f t="shared" ca="1" si="701"/>
        <v>0</v>
      </c>
      <c r="EO155">
        <f t="shared" ca="1" si="702"/>
        <v>0</v>
      </c>
      <c r="EP155">
        <f t="shared" ca="1" si="630"/>
        <v>0</v>
      </c>
      <c r="EQ155">
        <v>1</v>
      </c>
      <c r="ET155">
        <f t="shared" ca="1" si="631"/>
        <v>0</v>
      </c>
      <c r="EU155" s="17">
        <f>INDEX(MilitarySpend,MATCH($A155,'Budget Decisions'!$A$3:$A$160,0),MATCH(EU$2,MilitarySpendCol,0))</f>
        <v>0</v>
      </c>
      <c r="EV155">
        <f t="shared" si="773"/>
        <v>0.87442730726206253</v>
      </c>
      <c r="EW155">
        <f>IF($A155&gt;=Assumptions!$D$40,1,0)</f>
        <v>1</v>
      </c>
      <c r="EX155">
        <f>Assumptions!$D$41</f>
        <v>0.83299999999999996</v>
      </c>
      <c r="EY155" s="41">
        <v>1</v>
      </c>
      <c r="EZ155">
        <f>Assumptions!$D$42</f>
        <v>0.2</v>
      </c>
      <c r="FA155">
        <f t="shared" si="703"/>
        <v>0.72839794694929805</v>
      </c>
      <c r="FB155">
        <f t="shared" ca="1" si="632"/>
        <v>0</v>
      </c>
      <c r="FC155" s="17">
        <f>INDEX(MedicalSpend,MATCH($A155,'Budget Decisions'!$A$3:$A$160,0),MATCH(FC$2,MedicalSpendCol,0))</f>
        <v>0</v>
      </c>
      <c r="FD155" s="17">
        <f>IF(INDEX('Budget Decisions'!$E$4:$E$160,MATCH(Model!$A155,'Budget Decisions'!$A$4:$A$160,0))="CURED",1,0)</f>
        <v>1</v>
      </c>
      <c r="FE155">
        <f t="shared" si="774"/>
        <v>1</v>
      </c>
      <c r="FF155" s="41">
        <v>1</v>
      </c>
      <c r="FG155">
        <f>Assumptions!$D$49</f>
        <v>0.2</v>
      </c>
      <c r="FH155">
        <f t="shared" si="704"/>
        <v>0</v>
      </c>
      <c r="FI155">
        <f t="shared" ca="1" si="633"/>
        <v>0</v>
      </c>
      <c r="FK155">
        <f t="shared" ca="1" si="705"/>
        <v>0</v>
      </c>
      <c r="FL155">
        <f t="shared" ca="1" si="706"/>
        <v>0</v>
      </c>
      <c r="FM155">
        <f t="shared" ca="1" si="707"/>
        <v>0</v>
      </c>
      <c r="FN155">
        <f t="shared" ca="1" si="775"/>
        <v>0</v>
      </c>
      <c r="FO155">
        <f t="shared" ca="1" si="708"/>
        <v>31968043</v>
      </c>
      <c r="FP155">
        <f t="shared" ca="1" si="776"/>
        <v>0</v>
      </c>
      <c r="FQ155">
        <f t="shared" ca="1" si="634"/>
        <v>158241</v>
      </c>
      <c r="FR155">
        <f t="shared" ca="1" si="635"/>
        <v>150407</v>
      </c>
      <c r="FS155">
        <f t="shared" si="777"/>
        <v>0.36303408195741388</v>
      </c>
      <c r="FT155">
        <f>Assumptions!$E$34</f>
        <v>1.2</v>
      </c>
      <c r="FU155">
        <f ca="1">IF(AND(FO155&gt;1,FL155&gt;1),((LOG(FL155,FO155)^(1/EXP(1)))^(1/Assumptions!$D$30))-(1-Assumptions!$D$31),1)</f>
        <v>1</v>
      </c>
      <c r="FV155" s="41">
        <v>1</v>
      </c>
      <c r="FW155">
        <v>0.15</v>
      </c>
      <c r="FY155">
        <f t="shared" ca="1" si="709"/>
        <v>0.43564089834889663</v>
      </c>
      <c r="FZ155">
        <f t="shared" ca="1" si="710"/>
        <v>0</v>
      </c>
      <c r="GA155" s="41">
        <v>1</v>
      </c>
      <c r="GC155">
        <f t="shared" ca="1" si="711"/>
        <v>0</v>
      </c>
      <c r="GD155">
        <f t="shared" ca="1" si="712"/>
        <v>0</v>
      </c>
      <c r="GE155">
        <f t="shared" ca="1" si="636"/>
        <v>0</v>
      </c>
      <c r="GF155">
        <v>1</v>
      </c>
      <c r="GI155">
        <f t="shared" ca="1" si="637"/>
        <v>0</v>
      </c>
      <c r="GJ155" s="17">
        <f>INDEX(MilitarySpend,MATCH($A155,'Budget Decisions'!$A$3:$A$160,0),MATCH(GJ$2,MilitarySpendCol,0))</f>
        <v>0</v>
      </c>
      <c r="GK155">
        <f t="shared" si="778"/>
        <v>0.36303408195741388</v>
      </c>
      <c r="GL155">
        <f>IF($A155&gt;=Assumptions!$D$40,1,0)</f>
        <v>1</v>
      </c>
      <c r="GM155">
        <f>Assumptions!$D$41</f>
        <v>0.83299999999999996</v>
      </c>
      <c r="GN155" s="41">
        <v>1</v>
      </c>
      <c r="GO155">
        <f>Assumptions!$D$42</f>
        <v>0.2</v>
      </c>
      <c r="GP155">
        <f t="shared" si="713"/>
        <v>0.30240739027052577</v>
      </c>
      <c r="GQ155">
        <f t="shared" ca="1" si="638"/>
        <v>0</v>
      </c>
      <c r="GR155" s="17">
        <f>INDEX(MedicalSpend,MATCH($A155,'Budget Decisions'!$A$3:$A$160,0),MATCH(GR$2,MedicalSpendCol,0))</f>
        <v>0</v>
      </c>
      <c r="GS155" s="17">
        <f>IF(INDEX('Budget Decisions'!$E$4:$E$160,MATCH(Model!$A155,'Budget Decisions'!$A$4:$A$160,0))="CURED",1,0)</f>
        <v>1</v>
      </c>
      <c r="GT155">
        <f t="shared" si="779"/>
        <v>1</v>
      </c>
      <c r="GU155" s="41">
        <v>1</v>
      </c>
      <c r="GV155">
        <f>Assumptions!$D$49</f>
        <v>0.2</v>
      </c>
      <c r="GW155">
        <f t="shared" si="714"/>
        <v>0</v>
      </c>
      <c r="GX155">
        <f t="shared" ca="1" si="639"/>
        <v>0</v>
      </c>
      <c r="GZ155">
        <f t="shared" ca="1" si="715"/>
        <v>0</v>
      </c>
      <c r="HA155">
        <f t="shared" ca="1" si="716"/>
        <v>0</v>
      </c>
      <c r="HB155">
        <f t="shared" ca="1" si="717"/>
        <v>0</v>
      </c>
      <c r="HC155">
        <f t="shared" ca="1" si="780"/>
        <v>0</v>
      </c>
      <c r="HD155">
        <f t="shared" ca="1" si="718"/>
        <v>27154101</v>
      </c>
      <c r="HE155">
        <f t="shared" ca="1" si="781"/>
        <v>0</v>
      </c>
      <c r="HF155">
        <f t="shared" ca="1" si="640"/>
        <v>134412</v>
      </c>
      <c r="HG155">
        <f t="shared" ca="1" si="641"/>
        <v>190096</v>
      </c>
      <c r="HH155">
        <f t="shared" si="782"/>
        <v>0.464689620669401</v>
      </c>
      <c r="HI155">
        <f>Assumptions!$E$34</f>
        <v>1.2</v>
      </c>
      <c r="HJ155">
        <f ca="1">IF(AND(HD155&gt;1,HA155&gt;1),((LOG(HA155,HD155)^(1/EXP(1)))^(1/Assumptions!$D$30))-(1-Assumptions!$D$31),1)</f>
        <v>1</v>
      </c>
      <c r="HK155" s="41">
        <v>1</v>
      </c>
      <c r="HL155">
        <v>0.15</v>
      </c>
      <c r="HN155">
        <f t="shared" ca="1" si="719"/>
        <v>0.55762754480328114</v>
      </c>
      <c r="HO155">
        <f t="shared" ca="1" si="720"/>
        <v>0</v>
      </c>
      <c r="HP155" s="41">
        <v>1</v>
      </c>
      <c r="HR155">
        <f t="shared" ca="1" si="721"/>
        <v>0</v>
      </c>
      <c r="HS155">
        <f t="shared" ca="1" si="722"/>
        <v>0</v>
      </c>
      <c r="HT155">
        <f t="shared" ca="1" si="642"/>
        <v>0</v>
      </c>
      <c r="HU155">
        <v>1</v>
      </c>
      <c r="HX155">
        <f t="shared" ca="1" si="643"/>
        <v>0</v>
      </c>
      <c r="HY155" s="17">
        <f>INDEX(MilitarySpend,MATCH($A155,'Budget Decisions'!$A$3:$A$160,0),MATCH(HY$2,MilitarySpendCol,0))</f>
        <v>0</v>
      </c>
      <c r="HZ155">
        <f t="shared" si="783"/>
        <v>0.464689620669401</v>
      </c>
      <c r="IA155">
        <f>IF($A155&gt;=Assumptions!$D$40,1,0)</f>
        <v>1</v>
      </c>
      <c r="IB155">
        <f>Assumptions!$D$41</f>
        <v>0.83299999999999996</v>
      </c>
      <c r="IC155" s="41">
        <v>1</v>
      </c>
      <c r="ID155">
        <f>Assumptions!$D$42</f>
        <v>0.2</v>
      </c>
      <c r="IE155">
        <f t="shared" si="723"/>
        <v>0.38708645401761099</v>
      </c>
      <c r="IF155">
        <f t="shared" ca="1" si="644"/>
        <v>0</v>
      </c>
      <c r="IG155" s="17">
        <f>INDEX(MedicalSpend,MATCH($A155,'Budget Decisions'!$A$3:$A$160,0),MATCH(IG$2,MedicalSpendCol,0))</f>
        <v>0</v>
      </c>
      <c r="IH155" s="17">
        <f>IF(INDEX('Budget Decisions'!$E$4:$E$160,MATCH(Model!$A155,'Budget Decisions'!$A$4:$A$160,0))="CURED",1,0)</f>
        <v>1</v>
      </c>
      <c r="II155">
        <f t="shared" si="784"/>
        <v>1</v>
      </c>
      <c r="IJ155" s="41">
        <v>1</v>
      </c>
      <c r="IK155">
        <f>Assumptions!$D$49</f>
        <v>0.2</v>
      </c>
      <c r="IL155">
        <f t="shared" si="724"/>
        <v>0</v>
      </c>
      <c r="IM155">
        <f t="shared" ca="1" si="645"/>
        <v>0</v>
      </c>
      <c r="IO155">
        <f t="shared" ca="1" si="725"/>
        <v>0</v>
      </c>
      <c r="IP155">
        <f t="shared" ca="1" si="726"/>
        <v>0</v>
      </c>
      <c r="IQ155">
        <f t="shared" ca="1" si="727"/>
        <v>0</v>
      </c>
      <c r="IR155">
        <f t="shared" ca="1" si="785"/>
        <v>0</v>
      </c>
      <c r="IS155">
        <f t="shared" ca="1" si="728"/>
        <v>48323051</v>
      </c>
      <c r="IT155">
        <f t="shared" ca="1" si="786"/>
        <v>0</v>
      </c>
      <c r="IU155">
        <f t="shared" ca="1" si="646"/>
        <v>239199</v>
      </c>
      <c r="IV155">
        <f t="shared" ca="1" si="647"/>
        <v>170622</v>
      </c>
      <c r="IW155">
        <f t="shared" si="787"/>
        <v>1.1264233685228699</v>
      </c>
      <c r="IX155">
        <f>Assumptions!$E$34</f>
        <v>1.2</v>
      </c>
      <c r="IY155">
        <f ca="1">IF(AND(IS155&gt;1,IP155&gt;1),((LOG(IP155,IS155)^(1/EXP(1)))^(1/Assumptions!$D$30))-(1-Assumptions!$D$31),1)</f>
        <v>1</v>
      </c>
      <c r="IZ155" s="41">
        <v>1</v>
      </c>
      <c r="JA155">
        <v>0.15</v>
      </c>
      <c r="JC155">
        <f t="shared" ca="1" si="729"/>
        <v>1.3517080422274439</v>
      </c>
      <c r="JD155">
        <f t="shared" ca="1" si="730"/>
        <v>0</v>
      </c>
      <c r="JE155" s="41">
        <v>1</v>
      </c>
      <c r="JG155">
        <f t="shared" ca="1" si="731"/>
        <v>0</v>
      </c>
      <c r="JH155">
        <f t="shared" ca="1" si="732"/>
        <v>0</v>
      </c>
      <c r="JI155">
        <f t="shared" ca="1" si="648"/>
        <v>0</v>
      </c>
      <c r="JJ155">
        <v>1</v>
      </c>
      <c r="JM155">
        <f t="shared" ca="1" si="649"/>
        <v>0</v>
      </c>
      <c r="JN155" s="17">
        <f>INDEX(MilitarySpend,MATCH($A155,'Budget Decisions'!$A$3:$A$160,0),MATCH(JN$2,MilitarySpendCol,0))</f>
        <v>0</v>
      </c>
      <c r="JO155">
        <f t="shared" si="788"/>
        <v>1.1264233685228699</v>
      </c>
      <c r="JP155">
        <f>IF($A155&gt;=Assumptions!$D$40,1,0)</f>
        <v>1</v>
      </c>
      <c r="JQ155">
        <f>Assumptions!$D$41</f>
        <v>0.83299999999999996</v>
      </c>
      <c r="JR155" s="41">
        <v>1</v>
      </c>
      <c r="JS155">
        <f>Assumptions!$D$42</f>
        <v>0.2</v>
      </c>
      <c r="JT155">
        <f t="shared" si="733"/>
        <v>0.9383106659795506</v>
      </c>
      <c r="JU155">
        <f t="shared" ca="1" si="650"/>
        <v>0</v>
      </c>
      <c r="JV155" s="17">
        <f>INDEX(MedicalSpend,MATCH($A155,'Budget Decisions'!$A$3:$A$160,0),MATCH(JV$2,MedicalSpendCol,0))</f>
        <v>0</v>
      </c>
      <c r="JW155" s="17">
        <f>IF(INDEX('Budget Decisions'!$E$4:$E$160,MATCH(Model!$A155,'Budget Decisions'!$A$4:$A$160,0))="CURED",1,0)</f>
        <v>1</v>
      </c>
      <c r="JX155">
        <f t="shared" si="789"/>
        <v>1</v>
      </c>
      <c r="JY155" s="41">
        <v>1</v>
      </c>
      <c r="JZ155">
        <f>Assumptions!$D$49</f>
        <v>0.2</v>
      </c>
      <c r="KA155">
        <f t="shared" si="734"/>
        <v>0</v>
      </c>
      <c r="KB155">
        <f t="shared" ca="1" si="651"/>
        <v>0</v>
      </c>
      <c r="KD155">
        <f t="shared" ca="1" si="735"/>
        <v>0</v>
      </c>
      <c r="KE155">
        <f t="shared" ca="1" si="736"/>
        <v>0</v>
      </c>
      <c r="KF155">
        <f t="shared" ca="1" si="737"/>
        <v>0</v>
      </c>
      <c r="KG155">
        <f t="shared" ca="1" si="790"/>
        <v>0</v>
      </c>
      <c r="KH155">
        <f t="shared" ca="1" si="738"/>
        <v>41334967</v>
      </c>
      <c r="KI155">
        <f t="shared" ca="1" si="791"/>
        <v>0</v>
      </c>
      <c r="KJ155">
        <f t="shared" ca="1" si="652"/>
        <v>204608</v>
      </c>
      <c r="KK155">
        <f t="shared" ca="1" si="653"/>
        <v>207752</v>
      </c>
      <c r="KL155">
        <f t="shared" si="792"/>
        <v>2.2321095760416365</v>
      </c>
      <c r="KM155">
        <f>Assumptions!$E$34</f>
        <v>1.2</v>
      </c>
      <c r="KN155">
        <f ca="1">IF(AND(KH155&gt;1,KE155&gt;1),((LOG(KE155,KH155)^(1/EXP(1)))^(1/Assumptions!$D$30))-(1-Assumptions!$D$31),1)</f>
        <v>1</v>
      </c>
      <c r="KO155" s="41">
        <v>1</v>
      </c>
      <c r="KP155">
        <v>0.15</v>
      </c>
      <c r="KR155">
        <f t="shared" ca="1" si="739"/>
        <v>2.6785314912499638</v>
      </c>
      <c r="KS155">
        <f t="shared" ca="1" si="740"/>
        <v>0</v>
      </c>
      <c r="KT155" s="41">
        <v>1</v>
      </c>
      <c r="KV155">
        <f t="shared" ca="1" si="741"/>
        <v>0</v>
      </c>
      <c r="KW155">
        <f t="shared" ca="1" si="742"/>
        <v>0</v>
      </c>
      <c r="KX155">
        <f t="shared" ca="1" si="654"/>
        <v>0</v>
      </c>
      <c r="KY155">
        <v>1</v>
      </c>
      <c r="LB155">
        <f t="shared" ca="1" si="655"/>
        <v>0</v>
      </c>
      <c r="LC155" s="17">
        <f>INDEX(MilitarySpend,MATCH($A155,'Budget Decisions'!$A$3:$A$160,0),MATCH(LC$2,MilitarySpendCol,0))</f>
        <v>0</v>
      </c>
      <c r="LD155">
        <f t="shared" si="793"/>
        <v>2.2321095760416365</v>
      </c>
      <c r="LE155">
        <f>IF($A155&gt;=Assumptions!$D$40,1,0)</f>
        <v>1</v>
      </c>
      <c r="LF155">
        <f>Assumptions!$D$41</f>
        <v>0.83299999999999996</v>
      </c>
      <c r="LG155" s="41">
        <v>1</v>
      </c>
      <c r="LH155">
        <f>Assumptions!$D$42</f>
        <v>0.2</v>
      </c>
      <c r="LI155">
        <f t="shared" si="743"/>
        <v>1.8593472768426831</v>
      </c>
      <c r="LJ155">
        <f t="shared" ca="1" si="656"/>
        <v>0</v>
      </c>
      <c r="LK155" s="17">
        <f>INDEX(MedicalSpend,MATCH($A155,'Budget Decisions'!$A$3:$A$160,0),MATCH(LK$2,MedicalSpendCol,0))</f>
        <v>0</v>
      </c>
      <c r="LL155" s="17">
        <f>IF(INDEX('Budget Decisions'!$E$4:$E$160,MATCH(Model!$A155,'Budget Decisions'!$A$4:$A$160,0))="CURED",1,0)</f>
        <v>1</v>
      </c>
      <c r="LM155">
        <f t="shared" si="794"/>
        <v>1</v>
      </c>
      <c r="LN155" s="41">
        <v>1</v>
      </c>
      <c r="LO155">
        <f>Assumptions!$D$49</f>
        <v>0.2</v>
      </c>
      <c r="LP155">
        <f t="shared" si="744"/>
        <v>0</v>
      </c>
      <c r="LQ155">
        <f t="shared" ca="1" si="657"/>
        <v>0</v>
      </c>
      <c r="LS155">
        <f t="shared" ca="1" si="745"/>
        <v>0</v>
      </c>
      <c r="LT155">
        <f t="shared" ca="1" si="746"/>
        <v>0</v>
      </c>
      <c r="LU155">
        <f t="shared" ca="1" si="747"/>
        <v>0</v>
      </c>
      <c r="LV155">
        <f t="shared" ca="1" si="795"/>
        <v>0</v>
      </c>
      <c r="LW155">
        <f t="shared" ca="1" si="748"/>
        <v>14080694</v>
      </c>
      <c r="LX155">
        <f t="shared" ca="1" si="796"/>
        <v>0</v>
      </c>
      <c r="LY155">
        <f t="shared" ca="1" si="658"/>
        <v>70403</v>
      </c>
      <c r="LZ155">
        <f t="shared" ca="1" si="659"/>
        <v>68203</v>
      </c>
      <c r="MA155">
        <f t="shared" si="797"/>
        <v>2.7100766589378384</v>
      </c>
      <c r="MB155">
        <f>Assumptions!$E$34</f>
        <v>1.2</v>
      </c>
      <c r="MC155">
        <f ca="1">IF(AND(LW155&gt;1,LT155&gt;1),((LOG(LT155,LW155)^(1/EXP(1)))^(1/Assumptions!$D$30))-(1-Assumptions!$D$31),1)</f>
        <v>1</v>
      </c>
      <c r="MD155" s="41">
        <v>1</v>
      </c>
      <c r="ME155">
        <v>0.15</v>
      </c>
      <c r="MG155">
        <f t="shared" ca="1" si="749"/>
        <v>3.2520919907254062</v>
      </c>
      <c r="MH155">
        <f t="shared" ca="1" si="750"/>
        <v>0</v>
      </c>
      <c r="MI155" s="41">
        <v>1</v>
      </c>
      <c r="MK155">
        <f t="shared" ca="1" si="751"/>
        <v>0</v>
      </c>
      <c r="ML155">
        <f t="shared" ca="1" si="752"/>
        <v>0</v>
      </c>
      <c r="MM155">
        <f t="shared" ca="1" si="660"/>
        <v>0</v>
      </c>
      <c r="MN155">
        <v>1</v>
      </c>
      <c r="MQ155">
        <f t="shared" ca="1" si="661"/>
        <v>0</v>
      </c>
      <c r="MR155" s="17">
        <f>INDEX(MilitarySpend,MATCH($A155,'Budget Decisions'!$A$3:$A$160,0),MATCH(MR$2,MilitarySpendCol,0))</f>
        <v>0</v>
      </c>
      <c r="MS155">
        <f t="shared" si="798"/>
        <v>2.7100766589378384</v>
      </c>
      <c r="MT155">
        <f>IF($A155&gt;=Assumptions!$D$40,1,0)</f>
        <v>1</v>
      </c>
      <c r="MU155">
        <f>Assumptions!$D$41</f>
        <v>0.83299999999999996</v>
      </c>
      <c r="MV155" s="41">
        <v>1</v>
      </c>
      <c r="MW155">
        <f>Assumptions!$D$42</f>
        <v>0.2</v>
      </c>
      <c r="MX155">
        <f t="shared" si="753"/>
        <v>2.2574938568952194</v>
      </c>
      <c r="MY155">
        <f t="shared" ca="1" si="662"/>
        <v>0</v>
      </c>
      <c r="MZ155" s="17">
        <f>INDEX(MedicalSpend,MATCH($A155,'Budget Decisions'!$A$3:$A$160,0),MATCH(MZ$2,MedicalSpendCol,0))</f>
        <v>0</v>
      </c>
      <c r="NA155" s="17">
        <f>IF(INDEX('Budget Decisions'!$E$4:$E$160,MATCH(Model!$A155,'Budget Decisions'!$A$4:$A$160,0))="CURED",1,0)</f>
        <v>1</v>
      </c>
      <c r="NB155">
        <f t="shared" si="799"/>
        <v>1</v>
      </c>
      <c r="NC155" s="41">
        <v>1</v>
      </c>
      <c r="ND155">
        <f>Assumptions!$D$49</f>
        <v>0.2</v>
      </c>
      <c r="NE155">
        <f t="shared" si="754"/>
        <v>0</v>
      </c>
      <c r="NF155">
        <f t="shared" ca="1" si="663"/>
        <v>0</v>
      </c>
    </row>
    <row r="156" spans="1:370" x14ac:dyDescent="0.25">
      <c r="A156">
        <f t="shared" si="755"/>
        <v>153</v>
      </c>
      <c r="C156">
        <f t="shared" ca="1" si="664"/>
        <v>0</v>
      </c>
      <c r="D156">
        <f t="shared" ca="1" si="665"/>
        <v>0</v>
      </c>
      <c r="E156">
        <f t="shared" ca="1" si="666"/>
        <v>0</v>
      </c>
      <c r="F156">
        <f t="shared" ca="1" si="756"/>
        <v>0</v>
      </c>
      <c r="G156">
        <f t="shared" ca="1" si="667"/>
        <v>30421984</v>
      </c>
      <c r="H156">
        <f t="shared" ca="1" si="757"/>
        <v>0</v>
      </c>
      <c r="I156">
        <f t="shared" ca="1" si="610"/>
        <v>152109</v>
      </c>
      <c r="J156">
        <f t="shared" ca="1" si="611"/>
        <v>62515</v>
      </c>
      <c r="K156">
        <f t="shared" si="758"/>
        <v>0.82857634545527548</v>
      </c>
      <c r="L156">
        <f>Assumptions!$E$34</f>
        <v>1.2</v>
      </c>
      <c r="M156">
        <f ca="1">IF(AND(G156&gt;1,D156&gt;1),((LOG(D156,G156)^(1/EXP(1)))^(1/Assumptions!$D$30))-(1-Assumptions!$D$31),1)</f>
        <v>1</v>
      </c>
      <c r="N156" s="41">
        <v>1</v>
      </c>
      <c r="O156">
        <v>0.15</v>
      </c>
      <c r="Q156">
        <f t="shared" ca="1" si="668"/>
        <v>0.99429161454633053</v>
      </c>
      <c r="R156">
        <f t="shared" ca="1" si="669"/>
        <v>0</v>
      </c>
      <c r="S156" s="41">
        <v>1</v>
      </c>
      <c r="U156">
        <f t="shared" ca="1" si="670"/>
        <v>0</v>
      </c>
      <c r="V156">
        <f t="shared" ca="1" si="671"/>
        <v>0</v>
      </c>
      <c r="W156">
        <f t="shared" ca="1" si="612"/>
        <v>0</v>
      </c>
      <c r="X156">
        <v>1</v>
      </c>
      <c r="AA156">
        <f t="shared" ca="1" si="613"/>
        <v>0</v>
      </c>
      <c r="AB156" s="17">
        <f>INDEX(MilitarySpend,MATCH($A156,'Budget Decisions'!$A$3:$A$160,0),MATCH(AB$2,MilitarySpendCol,0))</f>
        <v>0</v>
      </c>
      <c r="AC156">
        <f t="shared" si="759"/>
        <v>0.82857634545527548</v>
      </c>
      <c r="AD156">
        <f>IF($A156&gt;=Assumptions!$D$40,1,0)</f>
        <v>1</v>
      </c>
      <c r="AE156">
        <f>Assumptions!$D$41</f>
        <v>0.83299999999999996</v>
      </c>
      <c r="AF156" s="41">
        <v>1</v>
      </c>
      <c r="AG156">
        <f>Assumptions!$D$42</f>
        <v>0.2</v>
      </c>
      <c r="AH156">
        <f t="shared" si="672"/>
        <v>0.69020409576424446</v>
      </c>
      <c r="AI156">
        <f t="shared" ca="1" si="614"/>
        <v>0</v>
      </c>
      <c r="AJ156" s="17">
        <f>INDEX(MedicalSpend,MATCH($A156,'Budget Decisions'!$A$3:$A$160,0),MATCH(AJ$2,MedicalSpendCol,0))</f>
        <v>0</v>
      </c>
      <c r="AK156" s="17">
        <f>IF(INDEX('Budget Decisions'!$E$4:$E$160,MATCH(Model!$A156,'Budget Decisions'!$A$4:$A$160,0))="CURED",1,0)</f>
        <v>1</v>
      </c>
      <c r="AL156">
        <f t="shared" si="760"/>
        <v>1</v>
      </c>
      <c r="AM156" s="41">
        <v>1</v>
      </c>
      <c r="AN156">
        <f>Assumptions!$D$49</f>
        <v>0.2</v>
      </c>
      <c r="AO156">
        <f t="shared" si="673"/>
        <v>0</v>
      </c>
      <c r="AP156">
        <f t="shared" ca="1" si="615"/>
        <v>0</v>
      </c>
      <c r="AR156">
        <f t="shared" ca="1" si="674"/>
        <v>0</v>
      </c>
      <c r="AS156">
        <f t="shared" ca="1" si="675"/>
        <v>0</v>
      </c>
      <c r="AT156">
        <f t="shared" ca="1" si="676"/>
        <v>0</v>
      </c>
      <c r="AU156">
        <f t="shared" ca="1" si="677"/>
        <v>0</v>
      </c>
      <c r="AV156">
        <f t="shared" ca="1" si="678"/>
        <v>37887697</v>
      </c>
      <c r="AW156">
        <f t="shared" ca="1" si="761"/>
        <v>0</v>
      </c>
      <c r="AX156">
        <f t="shared" ca="1" si="616"/>
        <v>187544</v>
      </c>
      <c r="AY156">
        <f t="shared" ca="1" si="617"/>
        <v>248105</v>
      </c>
      <c r="AZ156">
        <f t="shared" si="762"/>
        <v>0.15936301189359656</v>
      </c>
      <c r="BA156">
        <f>Assumptions!$E$34</f>
        <v>1.2</v>
      </c>
      <c r="BB156">
        <f ca="1">IF(AND(AV156&gt;1,AS156&gt;1),((LOG(AS156,AV156)^(1/EXP(1)))^(1/Assumptions!$D$30))-(1-Assumptions!$D$31),1)</f>
        <v>1</v>
      </c>
      <c r="BC156" s="41">
        <v>1</v>
      </c>
      <c r="BD156">
        <v>0.15</v>
      </c>
      <c r="BF156">
        <f t="shared" ca="1" si="679"/>
        <v>0.19123561427231586</v>
      </c>
      <c r="BG156">
        <f t="shared" ca="1" si="680"/>
        <v>0</v>
      </c>
      <c r="BH156" s="41">
        <v>1</v>
      </c>
      <c r="BJ156">
        <f t="shared" ca="1" si="681"/>
        <v>0</v>
      </c>
      <c r="BK156">
        <f t="shared" ca="1" si="682"/>
        <v>0</v>
      </c>
      <c r="BL156">
        <f t="shared" ca="1" si="618"/>
        <v>0</v>
      </c>
      <c r="BM156">
        <v>1</v>
      </c>
      <c r="BP156">
        <f t="shared" ca="1" si="619"/>
        <v>0</v>
      </c>
      <c r="BQ156" s="17">
        <f>INDEX(MilitarySpend,MATCH($A156,'Budget Decisions'!$A$3:$A$160,0),MATCH(BQ$2,MilitarySpendCol,0))</f>
        <v>0</v>
      </c>
      <c r="BR156">
        <f t="shared" si="763"/>
        <v>0.15936301189359656</v>
      </c>
      <c r="BS156">
        <f>IF($A156&gt;=Assumptions!$D$40,1,0)</f>
        <v>1</v>
      </c>
      <c r="BT156">
        <f>Assumptions!$D$41</f>
        <v>0.83299999999999996</v>
      </c>
      <c r="BU156" s="41">
        <v>1</v>
      </c>
      <c r="BV156">
        <f>Assumptions!$D$42</f>
        <v>0.2</v>
      </c>
      <c r="BW156">
        <f t="shared" si="683"/>
        <v>0.13274938890736593</v>
      </c>
      <c r="BX156">
        <f t="shared" ca="1" si="620"/>
        <v>0</v>
      </c>
      <c r="BY156" s="17">
        <f>INDEX(MedicalSpend,MATCH($A156,'Budget Decisions'!$A$3:$A$160,0),MATCH(BY$2,MedicalSpendCol,0))</f>
        <v>0</v>
      </c>
      <c r="BZ156" s="17">
        <f>IF(INDEX('Budget Decisions'!$E$4:$E$160,MATCH(Model!$A156,'Budget Decisions'!$A$4:$A$160,0))="CURED",1,0)</f>
        <v>1</v>
      </c>
      <c r="CA156">
        <f t="shared" si="764"/>
        <v>1</v>
      </c>
      <c r="CB156" s="41">
        <v>1</v>
      </c>
      <c r="CC156">
        <f>Assumptions!$D$49</f>
        <v>0.2</v>
      </c>
      <c r="CD156">
        <f t="shared" si="684"/>
        <v>0</v>
      </c>
      <c r="CE156">
        <f t="shared" ca="1" si="621"/>
        <v>0</v>
      </c>
      <c r="CG156">
        <f t="shared" ca="1" si="685"/>
        <v>0</v>
      </c>
      <c r="CH156">
        <f t="shared" ca="1" si="686"/>
        <v>0</v>
      </c>
      <c r="CI156">
        <f t="shared" ca="1" si="687"/>
        <v>0</v>
      </c>
      <c r="CJ156">
        <f t="shared" ca="1" si="765"/>
        <v>0</v>
      </c>
      <c r="CK156">
        <f t="shared" ca="1" si="688"/>
        <v>26219092</v>
      </c>
      <c r="CL156">
        <f t="shared" ca="1" si="766"/>
        <v>0</v>
      </c>
      <c r="CM156">
        <f t="shared" ca="1" si="622"/>
        <v>129784</v>
      </c>
      <c r="CN156">
        <f t="shared" ca="1" si="623"/>
        <v>172872</v>
      </c>
      <c r="CO156">
        <f t="shared" si="767"/>
        <v>0.24130002925990637</v>
      </c>
      <c r="CP156">
        <f>Assumptions!$E$34</f>
        <v>1.2</v>
      </c>
      <c r="CQ156">
        <f ca="1">IF(AND(CK156&gt;1,CH156&gt;1),((LOG(CH156,CK156)^(1/EXP(1)))^(1/Assumptions!$D$30))-(1-Assumptions!$D$31),1)</f>
        <v>1</v>
      </c>
      <c r="CR156" s="41">
        <v>1</v>
      </c>
      <c r="CS156">
        <v>0.15</v>
      </c>
      <c r="CU156">
        <f t="shared" ca="1" si="689"/>
        <v>0.28956003511188766</v>
      </c>
      <c r="CV156">
        <f t="shared" ca="1" si="690"/>
        <v>0</v>
      </c>
      <c r="CW156" s="41">
        <v>1</v>
      </c>
      <c r="CY156">
        <f t="shared" ca="1" si="691"/>
        <v>0</v>
      </c>
      <c r="CZ156">
        <f t="shared" ca="1" si="692"/>
        <v>0</v>
      </c>
      <c r="DA156">
        <f t="shared" ca="1" si="624"/>
        <v>0</v>
      </c>
      <c r="DB156">
        <v>1</v>
      </c>
      <c r="DE156">
        <f t="shared" ca="1" si="625"/>
        <v>0</v>
      </c>
      <c r="DF156" s="17">
        <f>INDEX(MilitarySpend,MATCH($A156,'Budget Decisions'!$A$3:$A$160,0),MATCH(DF$2,MilitarySpendCol,0))</f>
        <v>0</v>
      </c>
      <c r="DG156">
        <f t="shared" si="768"/>
        <v>0.24130002925990637</v>
      </c>
      <c r="DH156">
        <f>IF($A156&gt;=Assumptions!$D$40,1,0)</f>
        <v>1</v>
      </c>
      <c r="DI156">
        <f>Assumptions!$D$41</f>
        <v>0.83299999999999996</v>
      </c>
      <c r="DJ156" s="41">
        <v>1</v>
      </c>
      <c r="DK156">
        <f>Assumptions!$D$42</f>
        <v>0.2</v>
      </c>
      <c r="DL156">
        <f t="shared" si="693"/>
        <v>0.20100292437350201</v>
      </c>
      <c r="DM156">
        <f t="shared" ca="1" si="626"/>
        <v>0</v>
      </c>
      <c r="DN156" s="17">
        <f>INDEX(MedicalSpend,MATCH($A156,'Budget Decisions'!$A$3:$A$160,0),MATCH(DN$2,MedicalSpendCol,0))</f>
        <v>0</v>
      </c>
      <c r="DO156" s="17">
        <f>IF(INDEX('Budget Decisions'!$E$4:$E$160,MATCH(Model!$A156,'Budget Decisions'!$A$4:$A$160,0))="CURED",1,0)</f>
        <v>1</v>
      </c>
      <c r="DP156">
        <f t="shared" si="769"/>
        <v>1</v>
      </c>
      <c r="DQ156" s="41">
        <v>1</v>
      </c>
      <c r="DR156">
        <f>Assumptions!$D$49</f>
        <v>0.2</v>
      </c>
      <c r="DS156">
        <f t="shared" si="694"/>
        <v>0</v>
      </c>
      <c r="DT156">
        <f t="shared" ca="1" si="627"/>
        <v>0</v>
      </c>
      <c r="DV156">
        <f t="shared" ca="1" si="695"/>
        <v>0</v>
      </c>
      <c r="DW156">
        <f t="shared" ca="1" si="696"/>
        <v>0</v>
      </c>
      <c r="DX156">
        <f t="shared" ca="1" si="697"/>
        <v>0</v>
      </c>
      <c r="DY156">
        <f t="shared" ca="1" si="770"/>
        <v>0</v>
      </c>
      <c r="DZ156">
        <f t="shared" ca="1" si="698"/>
        <v>46098084</v>
      </c>
      <c r="EA156">
        <f t="shared" ca="1" si="771"/>
        <v>0</v>
      </c>
      <c r="EB156">
        <f t="shared" ca="1" si="628"/>
        <v>230490</v>
      </c>
      <c r="EC156">
        <f t="shared" ca="1" si="629"/>
        <v>235985</v>
      </c>
      <c r="ED156">
        <f t="shared" si="772"/>
        <v>0.87442730726206253</v>
      </c>
      <c r="EE156">
        <f>Assumptions!$E$34</f>
        <v>1.2</v>
      </c>
      <c r="EF156">
        <f ca="1">IF(AND(DZ156&gt;1,DW156&gt;1),((LOG(DW156,DZ156)^(1/EXP(1)))^(1/Assumptions!$D$30))-(1-Assumptions!$D$31),1)</f>
        <v>1</v>
      </c>
      <c r="EG156" s="41">
        <v>1</v>
      </c>
      <c r="EH156">
        <v>0.15</v>
      </c>
      <c r="EJ156">
        <f t="shared" ca="1" si="699"/>
        <v>1.049312768714475</v>
      </c>
      <c r="EK156">
        <f t="shared" ca="1" si="700"/>
        <v>0</v>
      </c>
      <c r="EL156" s="41">
        <v>1</v>
      </c>
      <c r="EN156">
        <f t="shared" ca="1" si="701"/>
        <v>0</v>
      </c>
      <c r="EO156">
        <f t="shared" ca="1" si="702"/>
        <v>0</v>
      </c>
      <c r="EP156">
        <f t="shared" ca="1" si="630"/>
        <v>0</v>
      </c>
      <c r="EQ156">
        <v>1</v>
      </c>
      <c r="ET156">
        <f t="shared" ca="1" si="631"/>
        <v>0</v>
      </c>
      <c r="EU156" s="17">
        <f>INDEX(MilitarySpend,MATCH($A156,'Budget Decisions'!$A$3:$A$160,0),MATCH(EU$2,MilitarySpendCol,0))</f>
        <v>0</v>
      </c>
      <c r="EV156">
        <f t="shared" si="773"/>
        <v>0.87442730726206253</v>
      </c>
      <c r="EW156">
        <f>IF($A156&gt;=Assumptions!$D$40,1,0)</f>
        <v>1</v>
      </c>
      <c r="EX156">
        <f>Assumptions!$D$41</f>
        <v>0.83299999999999996</v>
      </c>
      <c r="EY156" s="41">
        <v>1</v>
      </c>
      <c r="EZ156">
        <f>Assumptions!$D$42</f>
        <v>0.2</v>
      </c>
      <c r="FA156">
        <f t="shared" si="703"/>
        <v>0.72839794694929805</v>
      </c>
      <c r="FB156">
        <f t="shared" ca="1" si="632"/>
        <v>0</v>
      </c>
      <c r="FC156" s="17">
        <f>INDEX(MedicalSpend,MATCH($A156,'Budget Decisions'!$A$3:$A$160,0),MATCH(FC$2,MedicalSpendCol,0))</f>
        <v>0</v>
      </c>
      <c r="FD156" s="17">
        <f>IF(INDEX('Budget Decisions'!$E$4:$E$160,MATCH(Model!$A156,'Budget Decisions'!$A$4:$A$160,0))="CURED",1,0)</f>
        <v>1</v>
      </c>
      <c r="FE156">
        <f t="shared" si="774"/>
        <v>1</v>
      </c>
      <c r="FF156" s="41">
        <v>1</v>
      </c>
      <c r="FG156">
        <f>Assumptions!$D$49</f>
        <v>0.2</v>
      </c>
      <c r="FH156">
        <f t="shared" si="704"/>
        <v>0</v>
      </c>
      <c r="FI156">
        <f t="shared" ca="1" si="633"/>
        <v>0</v>
      </c>
      <c r="FK156">
        <f t="shared" ca="1" si="705"/>
        <v>0</v>
      </c>
      <c r="FL156">
        <f t="shared" ca="1" si="706"/>
        <v>0</v>
      </c>
      <c r="FM156">
        <f t="shared" ca="1" si="707"/>
        <v>0</v>
      </c>
      <c r="FN156">
        <f t="shared" ca="1" si="775"/>
        <v>0</v>
      </c>
      <c r="FO156">
        <f t="shared" ca="1" si="708"/>
        <v>31960209</v>
      </c>
      <c r="FP156">
        <f t="shared" ca="1" si="776"/>
        <v>0</v>
      </c>
      <c r="FQ156">
        <f t="shared" ca="1" si="634"/>
        <v>158203</v>
      </c>
      <c r="FR156">
        <f t="shared" ca="1" si="635"/>
        <v>150672</v>
      </c>
      <c r="FS156">
        <f t="shared" si="777"/>
        <v>0.36303408195741388</v>
      </c>
      <c r="FT156">
        <f>Assumptions!$E$34</f>
        <v>1.2</v>
      </c>
      <c r="FU156">
        <f ca="1">IF(AND(FO156&gt;1,FL156&gt;1),((LOG(FL156,FO156)^(1/EXP(1)))^(1/Assumptions!$D$30))-(1-Assumptions!$D$31),1)</f>
        <v>1</v>
      </c>
      <c r="FV156" s="41">
        <v>1</v>
      </c>
      <c r="FW156">
        <v>0.15</v>
      </c>
      <c r="FY156">
        <f t="shared" ca="1" si="709"/>
        <v>0.43564089834889663</v>
      </c>
      <c r="FZ156">
        <f t="shared" ca="1" si="710"/>
        <v>0</v>
      </c>
      <c r="GA156" s="41">
        <v>1</v>
      </c>
      <c r="GC156">
        <f t="shared" ca="1" si="711"/>
        <v>0</v>
      </c>
      <c r="GD156">
        <f t="shared" ca="1" si="712"/>
        <v>0</v>
      </c>
      <c r="GE156">
        <f t="shared" ca="1" si="636"/>
        <v>0</v>
      </c>
      <c r="GF156">
        <v>1</v>
      </c>
      <c r="GI156">
        <f t="shared" ca="1" si="637"/>
        <v>0</v>
      </c>
      <c r="GJ156" s="17">
        <f>INDEX(MilitarySpend,MATCH($A156,'Budget Decisions'!$A$3:$A$160,0),MATCH(GJ$2,MilitarySpendCol,0))</f>
        <v>0</v>
      </c>
      <c r="GK156">
        <f t="shared" si="778"/>
        <v>0.36303408195741388</v>
      </c>
      <c r="GL156">
        <f>IF($A156&gt;=Assumptions!$D$40,1,0)</f>
        <v>1</v>
      </c>
      <c r="GM156">
        <f>Assumptions!$D$41</f>
        <v>0.83299999999999996</v>
      </c>
      <c r="GN156" s="41">
        <v>1</v>
      </c>
      <c r="GO156">
        <f>Assumptions!$D$42</f>
        <v>0.2</v>
      </c>
      <c r="GP156">
        <f t="shared" si="713"/>
        <v>0.30240739027052577</v>
      </c>
      <c r="GQ156">
        <f t="shared" ca="1" si="638"/>
        <v>0</v>
      </c>
      <c r="GR156" s="17">
        <f>INDEX(MedicalSpend,MATCH($A156,'Budget Decisions'!$A$3:$A$160,0),MATCH(GR$2,MedicalSpendCol,0))</f>
        <v>0</v>
      </c>
      <c r="GS156" s="17">
        <f>IF(INDEX('Budget Decisions'!$E$4:$E$160,MATCH(Model!$A156,'Budget Decisions'!$A$4:$A$160,0))="CURED",1,0)</f>
        <v>1</v>
      </c>
      <c r="GT156">
        <f t="shared" si="779"/>
        <v>1</v>
      </c>
      <c r="GU156" s="41">
        <v>1</v>
      </c>
      <c r="GV156">
        <f>Assumptions!$D$49</f>
        <v>0.2</v>
      </c>
      <c r="GW156">
        <f t="shared" si="714"/>
        <v>0</v>
      </c>
      <c r="GX156">
        <f t="shared" ca="1" si="639"/>
        <v>0</v>
      </c>
      <c r="GZ156">
        <f t="shared" ca="1" si="715"/>
        <v>0</v>
      </c>
      <c r="HA156">
        <f t="shared" ca="1" si="716"/>
        <v>0</v>
      </c>
      <c r="HB156">
        <f t="shared" ca="1" si="717"/>
        <v>0</v>
      </c>
      <c r="HC156">
        <f t="shared" ca="1" si="780"/>
        <v>0</v>
      </c>
      <c r="HD156">
        <f t="shared" ca="1" si="718"/>
        <v>27209785</v>
      </c>
      <c r="HE156">
        <f t="shared" ca="1" si="781"/>
        <v>0</v>
      </c>
      <c r="HF156">
        <f t="shared" ca="1" si="640"/>
        <v>134688</v>
      </c>
      <c r="HG156">
        <f t="shared" ca="1" si="641"/>
        <v>189977</v>
      </c>
      <c r="HH156">
        <f t="shared" si="782"/>
        <v>0.464689620669401</v>
      </c>
      <c r="HI156">
        <f>Assumptions!$E$34</f>
        <v>1.2</v>
      </c>
      <c r="HJ156">
        <f ca="1">IF(AND(HD156&gt;1,HA156&gt;1),((LOG(HA156,HD156)^(1/EXP(1)))^(1/Assumptions!$D$30))-(1-Assumptions!$D$31),1)</f>
        <v>1</v>
      </c>
      <c r="HK156" s="41">
        <v>1</v>
      </c>
      <c r="HL156">
        <v>0.15</v>
      </c>
      <c r="HN156">
        <f t="shared" ca="1" si="719"/>
        <v>0.55762754480328114</v>
      </c>
      <c r="HO156">
        <f t="shared" ca="1" si="720"/>
        <v>0</v>
      </c>
      <c r="HP156" s="41">
        <v>1</v>
      </c>
      <c r="HR156">
        <f t="shared" ca="1" si="721"/>
        <v>0</v>
      </c>
      <c r="HS156">
        <f t="shared" ca="1" si="722"/>
        <v>0</v>
      </c>
      <c r="HT156">
        <f t="shared" ca="1" si="642"/>
        <v>0</v>
      </c>
      <c r="HU156">
        <v>1</v>
      </c>
      <c r="HX156">
        <f t="shared" ca="1" si="643"/>
        <v>0</v>
      </c>
      <c r="HY156" s="17">
        <f>INDEX(MilitarySpend,MATCH($A156,'Budget Decisions'!$A$3:$A$160,0),MATCH(HY$2,MilitarySpendCol,0))</f>
        <v>0</v>
      </c>
      <c r="HZ156">
        <f t="shared" si="783"/>
        <v>0.464689620669401</v>
      </c>
      <c r="IA156">
        <f>IF($A156&gt;=Assumptions!$D$40,1,0)</f>
        <v>1</v>
      </c>
      <c r="IB156">
        <f>Assumptions!$D$41</f>
        <v>0.83299999999999996</v>
      </c>
      <c r="IC156" s="41">
        <v>1</v>
      </c>
      <c r="ID156">
        <f>Assumptions!$D$42</f>
        <v>0.2</v>
      </c>
      <c r="IE156">
        <f t="shared" si="723"/>
        <v>0.38708645401761099</v>
      </c>
      <c r="IF156">
        <f t="shared" ca="1" si="644"/>
        <v>0</v>
      </c>
      <c r="IG156" s="17">
        <f>INDEX(MedicalSpend,MATCH($A156,'Budget Decisions'!$A$3:$A$160,0),MATCH(IG$2,MedicalSpendCol,0))</f>
        <v>0</v>
      </c>
      <c r="IH156" s="17">
        <f>IF(INDEX('Budget Decisions'!$E$4:$E$160,MATCH(Model!$A156,'Budget Decisions'!$A$4:$A$160,0))="CURED",1,0)</f>
        <v>1</v>
      </c>
      <c r="II156">
        <f t="shared" si="784"/>
        <v>1</v>
      </c>
      <c r="IJ156" s="41">
        <v>1</v>
      </c>
      <c r="IK156">
        <f>Assumptions!$D$49</f>
        <v>0.2</v>
      </c>
      <c r="IL156">
        <f t="shared" si="724"/>
        <v>0</v>
      </c>
      <c r="IM156">
        <f t="shared" ca="1" si="645"/>
        <v>0</v>
      </c>
      <c r="IO156">
        <f t="shared" ca="1" si="725"/>
        <v>0</v>
      </c>
      <c r="IP156">
        <f t="shared" ca="1" si="726"/>
        <v>0</v>
      </c>
      <c r="IQ156">
        <f t="shared" ca="1" si="727"/>
        <v>0</v>
      </c>
      <c r="IR156">
        <f t="shared" ca="1" si="785"/>
        <v>0</v>
      </c>
      <c r="IS156">
        <f t="shared" ca="1" si="728"/>
        <v>48254474</v>
      </c>
      <c r="IT156">
        <f t="shared" ca="1" si="786"/>
        <v>0</v>
      </c>
      <c r="IU156">
        <f t="shared" ca="1" si="646"/>
        <v>238859</v>
      </c>
      <c r="IV156">
        <f t="shared" ca="1" si="647"/>
        <v>170726</v>
      </c>
      <c r="IW156">
        <f t="shared" si="787"/>
        <v>1.1264233685228699</v>
      </c>
      <c r="IX156">
        <f>Assumptions!$E$34</f>
        <v>1.2</v>
      </c>
      <c r="IY156">
        <f ca="1">IF(AND(IS156&gt;1,IP156&gt;1),((LOG(IP156,IS156)^(1/EXP(1)))^(1/Assumptions!$D$30))-(1-Assumptions!$D$31),1)</f>
        <v>1</v>
      </c>
      <c r="IZ156" s="41">
        <v>1</v>
      </c>
      <c r="JA156">
        <v>0.15</v>
      </c>
      <c r="JC156">
        <f t="shared" ca="1" si="729"/>
        <v>1.3517080422274439</v>
      </c>
      <c r="JD156">
        <f t="shared" ca="1" si="730"/>
        <v>0</v>
      </c>
      <c r="JE156" s="41">
        <v>1</v>
      </c>
      <c r="JG156">
        <f t="shared" ca="1" si="731"/>
        <v>0</v>
      </c>
      <c r="JH156">
        <f t="shared" ca="1" si="732"/>
        <v>0</v>
      </c>
      <c r="JI156">
        <f t="shared" ca="1" si="648"/>
        <v>0</v>
      </c>
      <c r="JJ156">
        <v>1</v>
      </c>
      <c r="JM156">
        <f t="shared" ca="1" si="649"/>
        <v>0</v>
      </c>
      <c r="JN156" s="17">
        <f>INDEX(MilitarySpend,MATCH($A156,'Budget Decisions'!$A$3:$A$160,0),MATCH(JN$2,MilitarySpendCol,0))</f>
        <v>0</v>
      </c>
      <c r="JO156">
        <f t="shared" si="788"/>
        <v>1.1264233685228699</v>
      </c>
      <c r="JP156">
        <f>IF($A156&gt;=Assumptions!$D$40,1,0)</f>
        <v>1</v>
      </c>
      <c r="JQ156">
        <f>Assumptions!$D$41</f>
        <v>0.83299999999999996</v>
      </c>
      <c r="JR156" s="41">
        <v>1</v>
      </c>
      <c r="JS156">
        <f>Assumptions!$D$42</f>
        <v>0.2</v>
      </c>
      <c r="JT156">
        <f t="shared" si="733"/>
        <v>0.9383106659795506</v>
      </c>
      <c r="JU156">
        <f t="shared" ca="1" si="650"/>
        <v>0</v>
      </c>
      <c r="JV156" s="17">
        <f>INDEX(MedicalSpend,MATCH($A156,'Budget Decisions'!$A$3:$A$160,0),MATCH(JV$2,MedicalSpendCol,0))</f>
        <v>0</v>
      </c>
      <c r="JW156" s="17">
        <f>IF(INDEX('Budget Decisions'!$E$4:$E$160,MATCH(Model!$A156,'Budget Decisions'!$A$4:$A$160,0))="CURED",1,0)</f>
        <v>1</v>
      </c>
      <c r="JX156">
        <f t="shared" si="789"/>
        <v>1</v>
      </c>
      <c r="JY156" s="41">
        <v>1</v>
      </c>
      <c r="JZ156">
        <f>Assumptions!$D$49</f>
        <v>0.2</v>
      </c>
      <c r="KA156">
        <f t="shared" si="734"/>
        <v>0</v>
      </c>
      <c r="KB156">
        <f t="shared" ca="1" si="651"/>
        <v>0</v>
      </c>
      <c r="KD156">
        <f t="shared" ca="1" si="735"/>
        <v>0</v>
      </c>
      <c r="KE156">
        <f t="shared" ca="1" si="736"/>
        <v>0</v>
      </c>
      <c r="KF156">
        <f t="shared" ca="1" si="737"/>
        <v>0</v>
      </c>
      <c r="KG156">
        <f t="shared" ca="1" si="790"/>
        <v>0</v>
      </c>
      <c r="KH156">
        <f t="shared" ca="1" si="738"/>
        <v>41338111</v>
      </c>
      <c r="KI156">
        <f t="shared" ca="1" si="791"/>
        <v>0</v>
      </c>
      <c r="KJ156">
        <f t="shared" ca="1" si="652"/>
        <v>204623</v>
      </c>
      <c r="KK156">
        <f t="shared" ca="1" si="653"/>
        <v>207634</v>
      </c>
      <c r="KL156">
        <f t="shared" si="792"/>
        <v>2.2321095760416365</v>
      </c>
      <c r="KM156">
        <f>Assumptions!$E$34</f>
        <v>1.2</v>
      </c>
      <c r="KN156">
        <f ca="1">IF(AND(KH156&gt;1,KE156&gt;1),((LOG(KE156,KH156)^(1/EXP(1)))^(1/Assumptions!$D$30))-(1-Assumptions!$D$31),1)</f>
        <v>1</v>
      </c>
      <c r="KO156" s="41">
        <v>1</v>
      </c>
      <c r="KP156">
        <v>0.15</v>
      </c>
      <c r="KR156">
        <f t="shared" ca="1" si="739"/>
        <v>2.6785314912499638</v>
      </c>
      <c r="KS156">
        <f t="shared" ca="1" si="740"/>
        <v>0</v>
      </c>
      <c r="KT156" s="41">
        <v>1</v>
      </c>
      <c r="KV156">
        <f t="shared" ca="1" si="741"/>
        <v>0</v>
      </c>
      <c r="KW156">
        <f t="shared" ca="1" si="742"/>
        <v>0</v>
      </c>
      <c r="KX156">
        <f t="shared" ca="1" si="654"/>
        <v>0</v>
      </c>
      <c r="KY156">
        <v>1</v>
      </c>
      <c r="LB156">
        <f t="shared" ca="1" si="655"/>
        <v>0</v>
      </c>
      <c r="LC156" s="17">
        <f>INDEX(MilitarySpend,MATCH($A156,'Budget Decisions'!$A$3:$A$160,0),MATCH(LC$2,MilitarySpendCol,0))</f>
        <v>0</v>
      </c>
      <c r="LD156">
        <f t="shared" si="793"/>
        <v>2.2321095760416365</v>
      </c>
      <c r="LE156">
        <f>IF($A156&gt;=Assumptions!$D$40,1,0)</f>
        <v>1</v>
      </c>
      <c r="LF156">
        <f>Assumptions!$D$41</f>
        <v>0.83299999999999996</v>
      </c>
      <c r="LG156" s="41">
        <v>1</v>
      </c>
      <c r="LH156">
        <f>Assumptions!$D$42</f>
        <v>0.2</v>
      </c>
      <c r="LI156">
        <f t="shared" si="743"/>
        <v>1.8593472768426831</v>
      </c>
      <c r="LJ156">
        <f t="shared" ca="1" si="656"/>
        <v>0</v>
      </c>
      <c r="LK156" s="17">
        <f>INDEX(MedicalSpend,MATCH($A156,'Budget Decisions'!$A$3:$A$160,0),MATCH(LK$2,MedicalSpendCol,0))</f>
        <v>0</v>
      </c>
      <c r="LL156" s="17">
        <f>IF(INDEX('Budget Decisions'!$E$4:$E$160,MATCH(Model!$A156,'Budget Decisions'!$A$4:$A$160,0))="CURED",1,0)</f>
        <v>1</v>
      </c>
      <c r="LM156">
        <f t="shared" si="794"/>
        <v>1</v>
      </c>
      <c r="LN156" s="41">
        <v>1</v>
      </c>
      <c r="LO156">
        <f>Assumptions!$D$49</f>
        <v>0.2</v>
      </c>
      <c r="LP156">
        <f t="shared" si="744"/>
        <v>0</v>
      </c>
      <c r="LQ156">
        <f t="shared" ca="1" si="657"/>
        <v>0</v>
      </c>
      <c r="LS156">
        <f t="shared" ca="1" si="745"/>
        <v>0</v>
      </c>
      <c r="LT156">
        <f t="shared" ca="1" si="746"/>
        <v>0</v>
      </c>
      <c r="LU156">
        <f t="shared" ca="1" si="747"/>
        <v>0</v>
      </c>
      <c r="LV156">
        <f t="shared" ca="1" si="795"/>
        <v>0</v>
      </c>
      <c r="LW156">
        <f t="shared" ca="1" si="748"/>
        <v>14078494</v>
      </c>
      <c r="LX156">
        <f t="shared" ca="1" si="796"/>
        <v>0</v>
      </c>
      <c r="LY156">
        <f t="shared" ca="1" si="658"/>
        <v>70392</v>
      </c>
      <c r="LZ156">
        <f t="shared" ca="1" si="659"/>
        <v>68208</v>
      </c>
      <c r="MA156">
        <f t="shared" si="797"/>
        <v>2.7100766589378384</v>
      </c>
      <c r="MB156">
        <f>Assumptions!$E$34</f>
        <v>1.2</v>
      </c>
      <c r="MC156">
        <f ca="1">IF(AND(LW156&gt;1,LT156&gt;1),((LOG(LT156,LW156)^(1/EXP(1)))^(1/Assumptions!$D$30))-(1-Assumptions!$D$31),1)</f>
        <v>1</v>
      </c>
      <c r="MD156" s="41">
        <v>1</v>
      </c>
      <c r="ME156">
        <v>0.15</v>
      </c>
      <c r="MG156">
        <f t="shared" ca="1" si="749"/>
        <v>3.2520919907254062</v>
      </c>
      <c r="MH156">
        <f t="shared" ca="1" si="750"/>
        <v>0</v>
      </c>
      <c r="MI156" s="41">
        <v>1</v>
      </c>
      <c r="MK156">
        <f t="shared" ca="1" si="751"/>
        <v>0</v>
      </c>
      <c r="ML156">
        <f t="shared" ca="1" si="752"/>
        <v>0</v>
      </c>
      <c r="MM156">
        <f t="shared" ca="1" si="660"/>
        <v>0</v>
      </c>
      <c r="MN156">
        <v>1</v>
      </c>
      <c r="MQ156">
        <f t="shared" ca="1" si="661"/>
        <v>0</v>
      </c>
      <c r="MR156" s="17">
        <f>INDEX(MilitarySpend,MATCH($A156,'Budget Decisions'!$A$3:$A$160,0),MATCH(MR$2,MilitarySpendCol,0))</f>
        <v>0</v>
      </c>
      <c r="MS156">
        <f t="shared" si="798"/>
        <v>2.7100766589378384</v>
      </c>
      <c r="MT156">
        <f>IF($A156&gt;=Assumptions!$D$40,1,0)</f>
        <v>1</v>
      </c>
      <c r="MU156">
        <f>Assumptions!$D$41</f>
        <v>0.83299999999999996</v>
      </c>
      <c r="MV156" s="41">
        <v>1</v>
      </c>
      <c r="MW156">
        <f>Assumptions!$D$42</f>
        <v>0.2</v>
      </c>
      <c r="MX156">
        <f t="shared" si="753"/>
        <v>2.2574938568952194</v>
      </c>
      <c r="MY156">
        <f t="shared" ca="1" si="662"/>
        <v>0</v>
      </c>
      <c r="MZ156" s="17">
        <f>INDEX(MedicalSpend,MATCH($A156,'Budget Decisions'!$A$3:$A$160,0),MATCH(MZ$2,MedicalSpendCol,0))</f>
        <v>0</v>
      </c>
      <c r="NA156" s="17">
        <f>IF(INDEX('Budget Decisions'!$E$4:$E$160,MATCH(Model!$A156,'Budget Decisions'!$A$4:$A$160,0))="CURED",1,0)</f>
        <v>1</v>
      </c>
      <c r="NB156">
        <f t="shared" si="799"/>
        <v>1</v>
      </c>
      <c r="NC156" s="41">
        <v>1</v>
      </c>
      <c r="ND156">
        <f>Assumptions!$D$49</f>
        <v>0.2</v>
      </c>
      <c r="NE156">
        <f t="shared" si="754"/>
        <v>0</v>
      </c>
      <c r="NF156">
        <f t="shared" ca="1" si="663"/>
        <v>0</v>
      </c>
    </row>
    <row r="157" spans="1:370" x14ac:dyDescent="0.25">
      <c r="A157">
        <f t="shared" si="755"/>
        <v>154</v>
      </c>
      <c r="C157">
        <f t="shared" ca="1" si="664"/>
        <v>0</v>
      </c>
      <c r="D157">
        <f t="shared" ca="1" si="665"/>
        <v>0</v>
      </c>
      <c r="E157">
        <f t="shared" ca="1" si="666"/>
        <v>0</v>
      </c>
      <c r="F157">
        <f t="shared" ca="1" si="756"/>
        <v>0</v>
      </c>
      <c r="G157">
        <f t="shared" ca="1" si="667"/>
        <v>30332390</v>
      </c>
      <c r="H157">
        <f t="shared" ca="1" si="757"/>
        <v>0</v>
      </c>
      <c r="I157">
        <f t="shared" ca="1" si="610"/>
        <v>151661</v>
      </c>
      <c r="J157">
        <f t="shared" ca="1" si="611"/>
        <v>62614</v>
      </c>
      <c r="K157">
        <f t="shared" si="758"/>
        <v>0.82857634545527548</v>
      </c>
      <c r="L157">
        <f>Assumptions!$E$34</f>
        <v>1.2</v>
      </c>
      <c r="M157">
        <f ca="1">IF(AND(G157&gt;1,D157&gt;1),((LOG(D157,G157)^(1/EXP(1)))^(1/Assumptions!$D$30))-(1-Assumptions!$D$31),1)</f>
        <v>1</v>
      </c>
      <c r="N157" s="41">
        <v>1</v>
      </c>
      <c r="O157">
        <v>0.15</v>
      </c>
      <c r="Q157">
        <f t="shared" ca="1" si="668"/>
        <v>0.99429161454633053</v>
      </c>
      <c r="R157">
        <f t="shared" ca="1" si="669"/>
        <v>0</v>
      </c>
      <c r="S157" s="41">
        <v>1</v>
      </c>
      <c r="U157">
        <f t="shared" ca="1" si="670"/>
        <v>0</v>
      </c>
      <c r="V157">
        <f t="shared" ca="1" si="671"/>
        <v>0</v>
      </c>
      <c r="W157">
        <f t="shared" ca="1" si="612"/>
        <v>0</v>
      </c>
      <c r="X157">
        <v>1</v>
      </c>
      <c r="AA157">
        <f t="shared" ca="1" si="613"/>
        <v>0</v>
      </c>
      <c r="AB157" s="17">
        <f>INDEX(MilitarySpend,MATCH($A157,'Budget Decisions'!$A$3:$A$160,0),MATCH(AB$2,MilitarySpendCol,0))</f>
        <v>0</v>
      </c>
      <c r="AC157">
        <f t="shared" si="759"/>
        <v>0.82857634545527548</v>
      </c>
      <c r="AD157">
        <f>IF($A157&gt;=Assumptions!$D$40,1,0)</f>
        <v>1</v>
      </c>
      <c r="AE157">
        <f>Assumptions!$D$41</f>
        <v>0.83299999999999996</v>
      </c>
      <c r="AF157" s="41">
        <v>1</v>
      </c>
      <c r="AG157">
        <f>Assumptions!$D$42</f>
        <v>0.2</v>
      </c>
      <c r="AH157">
        <f t="shared" si="672"/>
        <v>0.69020409576424446</v>
      </c>
      <c r="AI157">
        <f t="shared" ca="1" si="614"/>
        <v>0</v>
      </c>
      <c r="AJ157" s="17">
        <f>INDEX(MedicalSpend,MATCH($A157,'Budget Decisions'!$A$3:$A$160,0),MATCH(AJ$2,MedicalSpendCol,0))</f>
        <v>0</v>
      </c>
      <c r="AK157" s="17">
        <f>IF(INDEX('Budget Decisions'!$E$4:$E$160,MATCH(Model!$A157,'Budget Decisions'!$A$4:$A$160,0))="CURED",1,0)</f>
        <v>1</v>
      </c>
      <c r="AL157">
        <f t="shared" si="760"/>
        <v>1</v>
      </c>
      <c r="AM157" s="41">
        <v>1</v>
      </c>
      <c r="AN157">
        <f>Assumptions!$D$49</f>
        <v>0.2</v>
      </c>
      <c r="AO157">
        <f t="shared" si="673"/>
        <v>0</v>
      </c>
      <c r="AP157">
        <f t="shared" ca="1" si="615"/>
        <v>0</v>
      </c>
      <c r="AR157">
        <f t="shared" ca="1" si="674"/>
        <v>0</v>
      </c>
      <c r="AS157">
        <f t="shared" ca="1" si="675"/>
        <v>0</v>
      </c>
      <c r="AT157">
        <f t="shared" ca="1" si="676"/>
        <v>0</v>
      </c>
      <c r="AU157">
        <f t="shared" ca="1" si="677"/>
        <v>0</v>
      </c>
      <c r="AV157">
        <f t="shared" ca="1" si="678"/>
        <v>37948258</v>
      </c>
      <c r="AW157">
        <f t="shared" ca="1" si="761"/>
        <v>0</v>
      </c>
      <c r="AX157">
        <f t="shared" ca="1" si="616"/>
        <v>187843</v>
      </c>
      <c r="AY157">
        <f t="shared" ca="1" si="617"/>
        <v>247715</v>
      </c>
      <c r="AZ157">
        <f t="shared" si="762"/>
        <v>0.15936301189359656</v>
      </c>
      <c r="BA157">
        <f>Assumptions!$E$34</f>
        <v>1.2</v>
      </c>
      <c r="BB157">
        <f ca="1">IF(AND(AV157&gt;1,AS157&gt;1),((LOG(AS157,AV157)^(1/EXP(1)))^(1/Assumptions!$D$30))-(1-Assumptions!$D$31),1)</f>
        <v>1</v>
      </c>
      <c r="BC157" s="41">
        <v>1</v>
      </c>
      <c r="BD157">
        <v>0.15</v>
      </c>
      <c r="BF157">
        <f t="shared" ca="1" si="679"/>
        <v>0.19123561427231586</v>
      </c>
      <c r="BG157">
        <f t="shared" ca="1" si="680"/>
        <v>0</v>
      </c>
      <c r="BH157" s="41">
        <v>1</v>
      </c>
      <c r="BJ157">
        <f t="shared" ca="1" si="681"/>
        <v>0</v>
      </c>
      <c r="BK157">
        <f t="shared" ca="1" si="682"/>
        <v>0</v>
      </c>
      <c r="BL157">
        <f t="shared" ca="1" si="618"/>
        <v>0</v>
      </c>
      <c r="BM157">
        <v>1</v>
      </c>
      <c r="BP157">
        <f t="shared" ca="1" si="619"/>
        <v>0</v>
      </c>
      <c r="BQ157" s="17">
        <f>INDEX(MilitarySpend,MATCH($A157,'Budget Decisions'!$A$3:$A$160,0),MATCH(BQ$2,MilitarySpendCol,0))</f>
        <v>0</v>
      </c>
      <c r="BR157">
        <f t="shared" si="763"/>
        <v>0.15936301189359656</v>
      </c>
      <c r="BS157">
        <f>IF($A157&gt;=Assumptions!$D$40,1,0)</f>
        <v>1</v>
      </c>
      <c r="BT157">
        <f>Assumptions!$D$41</f>
        <v>0.83299999999999996</v>
      </c>
      <c r="BU157" s="41">
        <v>1</v>
      </c>
      <c r="BV157">
        <f>Assumptions!$D$42</f>
        <v>0.2</v>
      </c>
      <c r="BW157">
        <f t="shared" si="683"/>
        <v>0.13274938890736593</v>
      </c>
      <c r="BX157">
        <f t="shared" ca="1" si="620"/>
        <v>0</v>
      </c>
      <c r="BY157" s="17">
        <f>INDEX(MedicalSpend,MATCH($A157,'Budget Decisions'!$A$3:$A$160,0),MATCH(BY$2,MedicalSpendCol,0))</f>
        <v>0</v>
      </c>
      <c r="BZ157" s="17">
        <f>IF(INDEX('Budget Decisions'!$E$4:$E$160,MATCH(Model!$A157,'Budget Decisions'!$A$4:$A$160,0))="CURED",1,0)</f>
        <v>1</v>
      </c>
      <c r="CA157">
        <f t="shared" si="764"/>
        <v>1</v>
      </c>
      <c r="CB157" s="41">
        <v>1</v>
      </c>
      <c r="CC157">
        <f>Assumptions!$D$49</f>
        <v>0.2</v>
      </c>
      <c r="CD157">
        <f t="shared" si="684"/>
        <v>0</v>
      </c>
      <c r="CE157">
        <f t="shared" ca="1" si="621"/>
        <v>0</v>
      </c>
      <c r="CG157">
        <f t="shared" ca="1" si="685"/>
        <v>0</v>
      </c>
      <c r="CH157">
        <f t="shared" ca="1" si="686"/>
        <v>0</v>
      </c>
      <c r="CI157">
        <f t="shared" ca="1" si="687"/>
        <v>0</v>
      </c>
      <c r="CJ157">
        <f t="shared" ca="1" si="765"/>
        <v>0</v>
      </c>
      <c r="CK157">
        <f t="shared" ca="1" si="688"/>
        <v>26262180</v>
      </c>
      <c r="CL157">
        <f t="shared" ca="1" si="766"/>
        <v>0</v>
      </c>
      <c r="CM157">
        <f t="shared" ca="1" si="622"/>
        <v>129997</v>
      </c>
      <c r="CN157">
        <f t="shared" ca="1" si="623"/>
        <v>172965</v>
      </c>
      <c r="CO157">
        <f t="shared" si="767"/>
        <v>0.24130002925990637</v>
      </c>
      <c r="CP157">
        <f>Assumptions!$E$34</f>
        <v>1.2</v>
      </c>
      <c r="CQ157">
        <f ca="1">IF(AND(CK157&gt;1,CH157&gt;1),((LOG(CH157,CK157)^(1/EXP(1)))^(1/Assumptions!$D$30))-(1-Assumptions!$D$31),1)</f>
        <v>1</v>
      </c>
      <c r="CR157" s="41">
        <v>1</v>
      </c>
      <c r="CS157">
        <v>0.15</v>
      </c>
      <c r="CU157">
        <f t="shared" ca="1" si="689"/>
        <v>0.28956003511188766</v>
      </c>
      <c r="CV157">
        <f t="shared" ca="1" si="690"/>
        <v>0</v>
      </c>
      <c r="CW157" s="41">
        <v>1</v>
      </c>
      <c r="CY157">
        <f t="shared" ca="1" si="691"/>
        <v>0</v>
      </c>
      <c r="CZ157">
        <f t="shared" ca="1" si="692"/>
        <v>0</v>
      </c>
      <c r="DA157">
        <f t="shared" ca="1" si="624"/>
        <v>0</v>
      </c>
      <c r="DB157">
        <v>1</v>
      </c>
      <c r="DE157">
        <f t="shared" ca="1" si="625"/>
        <v>0</v>
      </c>
      <c r="DF157" s="17">
        <f>INDEX(MilitarySpend,MATCH($A157,'Budget Decisions'!$A$3:$A$160,0),MATCH(DF$2,MilitarySpendCol,0))</f>
        <v>0</v>
      </c>
      <c r="DG157">
        <f t="shared" si="768"/>
        <v>0.24130002925990637</v>
      </c>
      <c r="DH157">
        <f>IF($A157&gt;=Assumptions!$D$40,1,0)</f>
        <v>1</v>
      </c>
      <c r="DI157">
        <f>Assumptions!$D$41</f>
        <v>0.83299999999999996</v>
      </c>
      <c r="DJ157" s="41">
        <v>1</v>
      </c>
      <c r="DK157">
        <f>Assumptions!$D$42</f>
        <v>0.2</v>
      </c>
      <c r="DL157">
        <f t="shared" si="693"/>
        <v>0.20100292437350201</v>
      </c>
      <c r="DM157">
        <f t="shared" ca="1" si="626"/>
        <v>0</v>
      </c>
      <c r="DN157" s="17">
        <f>INDEX(MedicalSpend,MATCH($A157,'Budget Decisions'!$A$3:$A$160,0),MATCH(DN$2,MedicalSpendCol,0))</f>
        <v>0</v>
      </c>
      <c r="DO157" s="17">
        <f>IF(INDEX('Budget Decisions'!$E$4:$E$160,MATCH(Model!$A157,'Budget Decisions'!$A$4:$A$160,0))="CURED",1,0)</f>
        <v>1</v>
      </c>
      <c r="DP157">
        <f t="shared" si="769"/>
        <v>1</v>
      </c>
      <c r="DQ157" s="41">
        <v>1</v>
      </c>
      <c r="DR157">
        <f>Assumptions!$D$49</f>
        <v>0.2</v>
      </c>
      <c r="DS157">
        <f t="shared" si="694"/>
        <v>0</v>
      </c>
      <c r="DT157">
        <f t="shared" ca="1" si="627"/>
        <v>0</v>
      </c>
      <c r="DV157">
        <f t="shared" ca="1" si="695"/>
        <v>0</v>
      </c>
      <c r="DW157">
        <f t="shared" ca="1" si="696"/>
        <v>0</v>
      </c>
      <c r="DX157">
        <f t="shared" ca="1" si="697"/>
        <v>0</v>
      </c>
      <c r="DY157">
        <f t="shared" ca="1" si="770"/>
        <v>0</v>
      </c>
      <c r="DZ157">
        <f t="shared" ca="1" si="698"/>
        <v>46103579</v>
      </c>
      <c r="EA157">
        <f t="shared" ca="1" si="771"/>
        <v>0</v>
      </c>
      <c r="EB157">
        <f t="shared" ca="1" si="628"/>
        <v>230517</v>
      </c>
      <c r="EC157">
        <f t="shared" ca="1" si="629"/>
        <v>236040</v>
      </c>
      <c r="ED157">
        <f t="shared" si="772"/>
        <v>0.87442730726206253</v>
      </c>
      <c r="EE157">
        <f>Assumptions!$E$34</f>
        <v>1.2</v>
      </c>
      <c r="EF157">
        <f ca="1">IF(AND(DZ157&gt;1,DW157&gt;1),((LOG(DW157,DZ157)^(1/EXP(1)))^(1/Assumptions!$D$30))-(1-Assumptions!$D$31),1)</f>
        <v>1</v>
      </c>
      <c r="EG157" s="41">
        <v>1</v>
      </c>
      <c r="EH157">
        <v>0.15</v>
      </c>
      <c r="EJ157">
        <f t="shared" ca="1" si="699"/>
        <v>1.049312768714475</v>
      </c>
      <c r="EK157">
        <f t="shared" ca="1" si="700"/>
        <v>0</v>
      </c>
      <c r="EL157" s="41">
        <v>1</v>
      </c>
      <c r="EN157">
        <f t="shared" ca="1" si="701"/>
        <v>0</v>
      </c>
      <c r="EO157">
        <f t="shared" ca="1" si="702"/>
        <v>0</v>
      </c>
      <c r="EP157">
        <f t="shared" ca="1" si="630"/>
        <v>0</v>
      </c>
      <c r="EQ157">
        <v>1</v>
      </c>
      <c r="ET157">
        <f t="shared" ca="1" si="631"/>
        <v>0</v>
      </c>
      <c r="EU157" s="17">
        <f>INDEX(MilitarySpend,MATCH($A157,'Budget Decisions'!$A$3:$A$160,0),MATCH(EU$2,MilitarySpendCol,0))</f>
        <v>0</v>
      </c>
      <c r="EV157">
        <f t="shared" si="773"/>
        <v>0.87442730726206253</v>
      </c>
      <c r="EW157">
        <f>IF($A157&gt;=Assumptions!$D$40,1,0)</f>
        <v>1</v>
      </c>
      <c r="EX157">
        <f>Assumptions!$D$41</f>
        <v>0.83299999999999996</v>
      </c>
      <c r="EY157" s="41">
        <v>1</v>
      </c>
      <c r="EZ157">
        <f>Assumptions!$D$42</f>
        <v>0.2</v>
      </c>
      <c r="FA157">
        <f t="shared" si="703"/>
        <v>0.72839794694929805</v>
      </c>
      <c r="FB157">
        <f t="shared" ca="1" si="632"/>
        <v>0</v>
      </c>
      <c r="FC157" s="17">
        <f>INDEX(MedicalSpend,MATCH($A157,'Budget Decisions'!$A$3:$A$160,0),MATCH(FC$2,MedicalSpendCol,0))</f>
        <v>0</v>
      </c>
      <c r="FD157" s="17">
        <f>IF(INDEX('Budget Decisions'!$E$4:$E$160,MATCH(Model!$A157,'Budget Decisions'!$A$4:$A$160,0))="CURED",1,0)</f>
        <v>1</v>
      </c>
      <c r="FE157">
        <f t="shared" si="774"/>
        <v>1</v>
      </c>
      <c r="FF157" s="41">
        <v>1</v>
      </c>
      <c r="FG157">
        <f>Assumptions!$D$49</f>
        <v>0.2</v>
      </c>
      <c r="FH157">
        <f t="shared" si="704"/>
        <v>0</v>
      </c>
      <c r="FI157">
        <f t="shared" ca="1" si="633"/>
        <v>0</v>
      </c>
      <c r="FK157">
        <f t="shared" ca="1" si="705"/>
        <v>0</v>
      </c>
      <c r="FL157">
        <f t="shared" ca="1" si="706"/>
        <v>0</v>
      </c>
      <c r="FM157">
        <f t="shared" ca="1" si="707"/>
        <v>0</v>
      </c>
      <c r="FN157">
        <f t="shared" ca="1" si="775"/>
        <v>0</v>
      </c>
      <c r="FO157">
        <f t="shared" ca="1" si="708"/>
        <v>31952678</v>
      </c>
      <c r="FP157">
        <f t="shared" ca="1" si="776"/>
        <v>0</v>
      </c>
      <c r="FQ157">
        <f t="shared" ca="1" si="634"/>
        <v>158165</v>
      </c>
      <c r="FR157">
        <f t="shared" ca="1" si="635"/>
        <v>150934</v>
      </c>
      <c r="FS157">
        <f t="shared" si="777"/>
        <v>0.36303408195741388</v>
      </c>
      <c r="FT157">
        <f>Assumptions!$E$34</f>
        <v>1.2</v>
      </c>
      <c r="FU157">
        <f ca="1">IF(AND(FO157&gt;1,FL157&gt;1),((LOG(FL157,FO157)^(1/EXP(1)))^(1/Assumptions!$D$30))-(1-Assumptions!$D$31),1)</f>
        <v>1</v>
      </c>
      <c r="FV157" s="41">
        <v>1</v>
      </c>
      <c r="FW157">
        <v>0.15</v>
      </c>
      <c r="FY157">
        <f t="shared" ca="1" si="709"/>
        <v>0.43564089834889663</v>
      </c>
      <c r="FZ157">
        <f t="shared" ca="1" si="710"/>
        <v>0</v>
      </c>
      <c r="GA157" s="41">
        <v>1</v>
      </c>
      <c r="GC157">
        <f t="shared" ca="1" si="711"/>
        <v>0</v>
      </c>
      <c r="GD157">
        <f t="shared" ca="1" si="712"/>
        <v>0</v>
      </c>
      <c r="GE157">
        <f t="shared" ca="1" si="636"/>
        <v>0</v>
      </c>
      <c r="GF157">
        <v>1</v>
      </c>
      <c r="GI157">
        <f t="shared" ca="1" si="637"/>
        <v>0</v>
      </c>
      <c r="GJ157" s="17">
        <f>INDEX(MilitarySpend,MATCH($A157,'Budget Decisions'!$A$3:$A$160,0),MATCH(GJ$2,MilitarySpendCol,0))</f>
        <v>0</v>
      </c>
      <c r="GK157">
        <f t="shared" si="778"/>
        <v>0.36303408195741388</v>
      </c>
      <c r="GL157">
        <f>IF($A157&gt;=Assumptions!$D$40,1,0)</f>
        <v>1</v>
      </c>
      <c r="GM157">
        <f>Assumptions!$D$41</f>
        <v>0.83299999999999996</v>
      </c>
      <c r="GN157" s="41">
        <v>1</v>
      </c>
      <c r="GO157">
        <f>Assumptions!$D$42</f>
        <v>0.2</v>
      </c>
      <c r="GP157">
        <f t="shared" si="713"/>
        <v>0.30240739027052577</v>
      </c>
      <c r="GQ157">
        <f t="shared" ca="1" si="638"/>
        <v>0</v>
      </c>
      <c r="GR157" s="17">
        <f>INDEX(MedicalSpend,MATCH($A157,'Budget Decisions'!$A$3:$A$160,0),MATCH(GR$2,MedicalSpendCol,0))</f>
        <v>0</v>
      </c>
      <c r="GS157" s="17">
        <f>IF(INDEX('Budget Decisions'!$E$4:$E$160,MATCH(Model!$A157,'Budget Decisions'!$A$4:$A$160,0))="CURED",1,0)</f>
        <v>1</v>
      </c>
      <c r="GT157">
        <f t="shared" si="779"/>
        <v>1</v>
      </c>
      <c r="GU157" s="41">
        <v>1</v>
      </c>
      <c r="GV157">
        <f>Assumptions!$D$49</f>
        <v>0.2</v>
      </c>
      <c r="GW157">
        <f t="shared" si="714"/>
        <v>0</v>
      </c>
      <c r="GX157">
        <f t="shared" ca="1" si="639"/>
        <v>0</v>
      </c>
      <c r="GZ157">
        <f t="shared" ca="1" si="715"/>
        <v>0</v>
      </c>
      <c r="HA157">
        <f t="shared" ca="1" si="716"/>
        <v>0</v>
      </c>
      <c r="HB157">
        <f t="shared" ca="1" si="717"/>
        <v>0</v>
      </c>
      <c r="HC157">
        <f t="shared" ca="1" si="780"/>
        <v>0</v>
      </c>
      <c r="HD157">
        <f t="shared" ca="1" si="718"/>
        <v>27265074</v>
      </c>
      <c r="HE157">
        <f t="shared" ca="1" si="781"/>
        <v>0</v>
      </c>
      <c r="HF157">
        <f t="shared" ca="1" si="640"/>
        <v>134962</v>
      </c>
      <c r="HG157">
        <f t="shared" ca="1" si="641"/>
        <v>189858</v>
      </c>
      <c r="HH157">
        <f t="shared" si="782"/>
        <v>0.464689620669401</v>
      </c>
      <c r="HI157">
        <f>Assumptions!$E$34</f>
        <v>1.2</v>
      </c>
      <c r="HJ157">
        <f ca="1">IF(AND(HD157&gt;1,HA157&gt;1),((LOG(HA157,HD157)^(1/EXP(1)))^(1/Assumptions!$D$30))-(1-Assumptions!$D$31),1)</f>
        <v>1</v>
      </c>
      <c r="HK157" s="41">
        <v>1</v>
      </c>
      <c r="HL157">
        <v>0.15</v>
      </c>
      <c r="HN157">
        <f t="shared" ca="1" si="719"/>
        <v>0.55762754480328114</v>
      </c>
      <c r="HO157">
        <f t="shared" ca="1" si="720"/>
        <v>0</v>
      </c>
      <c r="HP157" s="41">
        <v>1</v>
      </c>
      <c r="HR157">
        <f t="shared" ca="1" si="721"/>
        <v>0</v>
      </c>
      <c r="HS157">
        <f t="shared" ca="1" si="722"/>
        <v>0</v>
      </c>
      <c r="HT157">
        <f t="shared" ca="1" si="642"/>
        <v>0</v>
      </c>
      <c r="HU157">
        <v>1</v>
      </c>
      <c r="HX157">
        <f t="shared" ca="1" si="643"/>
        <v>0</v>
      </c>
      <c r="HY157" s="17">
        <f>INDEX(MilitarySpend,MATCH($A157,'Budget Decisions'!$A$3:$A$160,0),MATCH(HY$2,MilitarySpendCol,0))</f>
        <v>0</v>
      </c>
      <c r="HZ157">
        <f t="shared" si="783"/>
        <v>0.464689620669401</v>
      </c>
      <c r="IA157">
        <f>IF($A157&gt;=Assumptions!$D$40,1,0)</f>
        <v>1</v>
      </c>
      <c r="IB157">
        <f>Assumptions!$D$41</f>
        <v>0.83299999999999996</v>
      </c>
      <c r="IC157" s="41">
        <v>1</v>
      </c>
      <c r="ID157">
        <f>Assumptions!$D$42</f>
        <v>0.2</v>
      </c>
      <c r="IE157">
        <f t="shared" si="723"/>
        <v>0.38708645401761099</v>
      </c>
      <c r="IF157">
        <f t="shared" ca="1" si="644"/>
        <v>0</v>
      </c>
      <c r="IG157" s="17">
        <f>INDEX(MedicalSpend,MATCH($A157,'Budget Decisions'!$A$3:$A$160,0),MATCH(IG$2,MedicalSpendCol,0))</f>
        <v>0</v>
      </c>
      <c r="IH157" s="17">
        <f>IF(INDEX('Budget Decisions'!$E$4:$E$160,MATCH(Model!$A157,'Budget Decisions'!$A$4:$A$160,0))="CURED",1,0)</f>
        <v>1</v>
      </c>
      <c r="II157">
        <f t="shared" si="784"/>
        <v>1</v>
      </c>
      <c r="IJ157" s="41">
        <v>1</v>
      </c>
      <c r="IK157">
        <f>Assumptions!$D$49</f>
        <v>0.2</v>
      </c>
      <c r="IL157">
        <f t="shared" si="724"/>
        <v>0</v>
      </c>
      <c r="IM157">
        <f t="shared" ca="1" si="645"/>
        <v>0</v>
      </c>
      <c r="IO157">
        <f t="shared" ca="1" si="725"/>
        <v>0</v>
      </c>
      <c r="IP157">
        <f t="shared" ca="1" si="726"/>
        <v>0</v>
      </c>
      <c r="IQ157">
        <f t="shared" ca="1" si="727"/>
        <v>0</v>
      </c>
      <c r="IR157">
        <f t="shared" ca="1" si="785"/>
        <v>0</v>
      </c>
      <c r="IS157">
        <f t="shared" ca="1" si="728"/>
        <v>48186341</v>
      </c>
      <c r="IT157">
        <f t="shared" ca="1" si="786"/>
        <v>0</v>
      </c>
      <c r="IU157">
        <f t="shared" ca="1" si="646"/>
        <v>238522</v>
      </c>
      <c r="IV157">
        <f t="shared" ca="1" si="647"/>
        <v>170829</v>
      </c>
      <c r="IW157">
        <f t="shared" si="787"/>
        <v>1.1264233685228699</v>
      </c>
      <c r="IX157">
        <f>Assumptions!$E$34</f>
        <v>1.2</v>
      </c>
      <c r="IY157">
        <f ca="1">IF(AND(IS157&gt;1,IP157&gt;1),((LOG(IP157,IS157)^(1/EXP(1)))^(1/Assumptions!$D$30))-(1-Assumptions!$D$31),1)</f>
        <v>1</v>
      </c>
      <c r="IZ157" s="41">
        <v>1</v>
      </c>
      <c r="JA157">
        <v>0.15</v>
      </c>
      <c r="JC157">
        <f t="shared" ca="1" si="729"/>
        <v>1.3517080422274439</v>
      </c>
      <c r="JD157">
        <f t="shared" ca="1" si="730"/>
        <v>0</v>
      </c>
      <c r="JE157" s="41">
        <v>1</v>
      </c>
      <c r="JG157">
        <f t="shared" ca="1" si="731"/>
        <v>0</v>
      </c>
      <c r="JH157">
        <f t="shared" ca="1" si="732"/>
        <v>0</v>
      </c>
      <c r="JI157">
        <f t="shared" ca="1" si="648"/>
        <v>0</v>
      </c>
      <c r="JJ157">
        <v>1</v>
      </c>
      <c r="JM157">
        <f t="shared" ca="1" si="649"/>
        <v>0</v>
      </c>
      <c r="JN157" s="17">
        <f>INDEX(MilitarySpend,MATCH($A157,'Budget Decisions'!$A$3:$A$160,0),MATCH(JN$2,MilitarySpendCol,0))</f>
        <v>0</v>
      </c>
      <c r="JO157">
        <f t="shared" si="788"/>
        <v>1.1264233685228699</v>
      </c>
      <c r="JP157">
        <f>IF($A157&gt;=Assumptions!$D$40,1,0)</f>
        <v>1</v>
      </c>
      <c r="JQ157">
        <f>Assumptions!$D$41</f>
        <v>0.83299999999999996</v>
      </c>
      <c r="JR157" s="41">
        <v>1</v>
      </c>
      <c r="JS157">
        <f>Assumptions!$D$42</f>
        <v>0.2</v>
      </c>
      <c r="JT157">
        <f t="shared" si="733"/>
        <v>0.9383106659795506</v>
      </c>
      <c r="JU157">
        <f t="shared" ca="1" si="650"/>
        <v>0</v>
      </c>
      <c r="JV157" s="17">
        <f>INDEX(MedicalSpend,MATCH($A157,'Budget Decisions'!$A$3:$A$160,0),MATCH(JV$2,MedicalSpendCol,0))</f>
        <v>0</v>
      </c>
      <c r="JW157" s="17">
        <f>IF(INDEX('Budget Decisions'!$E$4:$E$160,MATCH(Model!$A157,'Budget Decisions'!$A$4:$A$160,0))="CURED",1,0)</f>
        <v>1</v>
      </c>
      <c r="JX157">
        <f t="shared" si="789"/>
        <v>1</v>
      </c>
      <c r="JY157" s="41">
        <v>1</v>
      </c>
      <c r="JZ157">
        <f>Assumptions!$D$49</f>
        <v>0.2</v>
      </c>
      <c r="KA157">
        <f t="shared" si="734"/>
        <v>0</v>
      </c>
      <c r="KB157">
        <f t="shared" ca="1" si="651"/>
        <v>0</v>
      </c>
      <c r="KD157">
        <f t="shared" ca="1" si="735"/>
        <v>0</v>
      </c>
      <c r="KE157">
        <f t="shared" ca="1" si="736"/>
        <v>0</v>
      </c>
      <c r="KF157">
        <f t="shared" ca="1" si="737"/>
        <v>0</v>
      </c>
      <c r="KG157">
        <f t="shared" ca="1" si="790"/>
        <v>0</v>
      </c>
      <c r="KH157">
        <f t="shared" ca="1" si="738"/>
        <v>41341122</v>
      </c>
      <c r="KI157">
        <f t="shared" ca="1" si="791"/>
        <v>0</v>
      </c>
      <c r="KJ157">
        <f t="shared" ca="1" si="652"/>
        <v>204638</v>
      </c>
      <c r="KK157">
        <f t="shared" ca="1" si="653"/>
        <v>207518</v>
      </c>
      <c r="KL157">
        <f t="shared" si="792"/>
        <v>2.2321095760416365</v>
      </c>
      <c r="KM157">
        <f>Assumptions!$E$34</f>
        <v>1.2</v>
      </c>
      <c r="KN157">
        <f ca="1">IF(AND(KH157&gt;1,KE157&gt;1),((LOG(KE157,KH157)^(1/EXP(1)))^(1/Assumptions!$D$30))-(1-Assumptions!$D$31),1)</f>
        <v>1</v>
      </c>
      <c r="KO157" s="41">
        <v>1</v>
      </c>
      <c r="KP157">
        <v>0.15</v>
      </c>
      <c r="KR157">
        <f t="shared" ca="1" si="739"/>
        <v>2.6785314912499638</v>
      </c>
      <c r="KS157">
        <f t="shared" ca="1" si="740"/>
        <v>0</v>
      </c>
      <c r="KT157" s="41">
        <v>1</v>
      </c>
      <c r="KV157">
        <f t="shared" ca="1" si="741"/>
        <v>0</v>
      </c>
      <c r="KW157">
        <f t="shared" ca="1" si="742"/>
        <v>0</v>
      </c>
      <c r="KX157">
        <f t="shared" ca="1" si="654"/>
        <v>0</v>
      </c>
      <c r="KY157">
        <v>1</v>
      </c>
      <c r="LB157">
        <f t="shared" ca="1" si="655"/>
        <v>0</v>
      </c>
      <c r="LC157" s="17">
        <f>INDEX(MilitarySpend,MATCH($A157,'Budget Decisions'!$A$3:$A$160,0),MATCH(LC$2,MilitarySpendCol,0))</f>
        <v>0</v>
      </c>
      <c r="LD157">
        <f t="shared" si="793"/>
        <v>2.2321095760416365</v>
      </c>
      <c r="LE157">
        <f>IF($A157&gt;=Assumptions!$D$40,1,0)</f>
        <v>1</v>
      </c>
      <c r="LF157">
        <f>Assumptions!$D$41</f>
        <v>0.83299999999999996</v>
      </c>
      <c r="LG157" s="41">
        <v>1</v>
      </c>
      <c r="LH157">
        <f>Assumptions!$D$42</f>
        <v>0.2</v>
      </c>
      <c r="LI157">
        <f t="shared" si="743"/>
        <v>1.8593472768426831</v>
      </c>
      <c r="LJ157">
        <f t="shared" ca="1" si="656"/>
        <v>0</v>
      </c>
      <c r="LK157" s="17">
        <f>INDEX(MedicalSpend,MATCH($A157,'Budget Decisions'!$A$3:$A$160,0),MATCH(LK$2,MedicalSpendCol,0))</f>
        <v>0</v>
      </c>
      <c r="LL157" s="17">
        <f>IF(INDEX('Budget Decisions'!$E$4:$E$160,MATCH(Model!$A157,'Budget Decisions'!$A$4:$A$160,0))="CURED",1,0)</f>
        <v>1</v>
      </c>
      <c r="LM157">
        <f t="shared" si="794"/>
        <v>1</v>
      </c>
      <c r="LN157" s="41">
        <v>1</v>
      </c>
      <c r="LO157">
        <f>Assumptions!$D$49</f>
        <v>0.2</v>
      </c>
      <c r="LP157">
        <f t="shared" si="744"/>
        <v>0</v>
      </c>
      <c r="LQ157">
        <f t="shared" ca="1" si="657"/>
        <v>0</v>
      </c>
      <c r="LS157">
        <f t="shared" ca="1" si="745"/>
        <v>0</v>
      </c>
      <c r="LT157">
        <f t="shared" ca="1" si="746"/>
        <v>0</v>
      </c>
      <c r="LU157">
        <f t="shared" ca="1" si="747"/>
        <v>0</v>
      </c>
      <c r="LV157">
        <f t="shared" ca="1" si="795"/>
        <v>0</v>
      </c>
      <c r="LW157">
        <f t="shared" ca="1" si="748"/>
        <v>14076310</v>
      </c>
      <c r="LX157">
        <f t="shared" ca="1" si="796"/>
        <v>0</v>
      </c>
      <c r="LY157">
        <f t="shared" ca="1" si="658"/>
        <v>70381</v>
      </c>
      <c r="LZ157">
        <f t="shared" ca="1" si="659"/>
        <v>68213</v>
      </c>
      <c r="MA157">
        <f t="shared" si="797"/>
        <v>2.7100766589378384</v>
      </c>
      <c r="MB157">
        <f>Assumptions!$E$34</f>
        <v>1.2</v>
      </c>
      <c r="MC157">
        <f ca="1">IF(AND(LW157&gt;1,LT157&gt;1),((LOG(LT157,LW157)^(1/EXP(1)))^(1/Assumptions!$D$30))-(1-Assumptions!$D$31),1)</f>
        <v>1</v>
      </c>
      <c r="MD157" s="41">
        <v>1</v>
      </c>
      <c r="ME157">
        <v>0.15</v>
      </c>
      <c r="MG157">
        <f t="shared" ca="1" si="749"/>
        <v>3.2520919907254062</v>
      </c>
      <c r="MH157">
        <f t="shared" ca="1" si="750"/>
        <v>0</v>
      </c>
      <c r="MI157" s="41">
        <v>1</v>
      </c>
      <c r="MK157">
        <f t="shared" ca="1" si="751"/>
        <v>0</v>
      </c>
      <c r="ML157">
        <f t="shared" ca="1" si="752"/>
        <v>0</v>
      </c>
      <c r="MM157">
        <f t="shared" ca="1" si="660"/>
        <v>0</v>
      </c>
      <c r="MN157">
        <v>1</v>
      </c>
      <c r="MQ157">
        <f t="shared" ca="1" si="661"/>
        <v>0</v>
      </c>
      <c r="MR157" s="17">
        <f>INDEX(MilitarySpend,MATCH($A157,'Budget Decisions'!$A$3:$A$160,0),MATCH(MR$2,MilitarySpendCol,0))</f>
        <v>0</v>
      </c>
      <c r="MS157">
        <f t="shared" si="798"/>
        <v>2.7100766589378384</v>
      </c>
      <c r="MT157">
        <f>IF($A157&gt;=Assumptions!$D$40,1,0)</f>
        <v>1</v>
      </c>
      <c r="MU157">
        <f>Assumptions!$D$41</f>
        <v>0.83299999999999996</v>
      </c>
      <c r="MV157" s="41">
        <v>1</v>
      </c>
      <c r="MW157">
        <f>Assumptions!$D$42</f>
        <v>0.2</v>
      </c>
      <c r="MX157">
        <f t="shared" si="753"/>
        <v>2.2574938568952194</v>
      </c>
      <c r="MY157">
        <f t="shared" ca="1" si="662"/>
        <v>0</v>
      </c>
      <c r="MZ157" s="17">
        <f>INDEX(MedicalSpend,MATCH($A157,'Budget Decisions'!$A$3:$A$160,0),MATCH(MZ$2,MedicalSpendCol,0))</f>
        <v>0</v>
      </c>
      <c r="NA157" s="17">
        <f>IF(INDEX('Budget Decisions'!$E$4:$E$160,MATCH(Model!$A157,'Budget Decisions'!$A$4:$A$160,0))="CURED",1,0)</f>
        <v>1</v>
      </c>
      <c r="NB157">
        <f t="shared" si="799"/>
        <v>1</v>
      </c>
      <c r="NC157" s="41">
        <v>1</v>
      </c>
      <c r="ND157">
        <f>Assumptions!$D$49</f>
        <v>0.2</v>
      </c>
      <c r="NE157">
        <f t="shared" si="754"/>
        <v>0</v>
      </c>
      <c r="NF157">
        <f t="shared" ca="1" si="663"/>
        <v>0</v>
      </c>
    </row>
    <row r="158" spans="1:370" x14ac:dyDescent="0.25">
      <c r="A158">
        <f t="shared" si="755"/>
        <v>155</v>
      </c>
      <c r="C158">
        <f t="shared" ca="1" si="664"/>
        <v>0</v>
      </c>
      <c r="D158">
        <f t="shared" ca="1" si="665"/>
        <v>0</v>
      </c>
      <c r="E158">
        <f t="shared" ca="1" si="666"/>
        <v>0</v>
      </c>
      <c r="F158">
        <f t="shared" ca="1" si="756"/>
        <v>0</v>
      </c>
      <c r="G158">
        <f t="shared" ca="1" si="667"/>
        <v>30243343</v>
      </c>
      <c r="H158">
        <f t="shared" ca="1" si="757"/>
        <v>0</v>
      </c>
      <c r="I158">
        <f t="shared" ca="1" si="610"/>
        <v>151216</v>
      </c>
      <c r="J158">
        <f t="shared" ca="1" si="611"/>
        <v>62713</v>
      </c>
      <c r="K158">
        <f t="shared" si="758"/>
        <v>0.82857634545527548</v>
      </c>
      <c r="L158">
        <f>Assumptions!$E$34</f>
        <v>1.2</v>
      </c>
      <c r="M158">
        <f ca="1">IF(AND(G158&gt;1,D158&gt;1),((LOG(D158,G158)^(1/EXP(1)))^(1/Assumptions!$D$30))-(1-Assumptions!$D$31),1)</f>
        <v>1</v>
      </c>
      <c r="N158" s="41">
        <v>1</v>
      </c>
      <c r="O158">
        <v>0.15</v>
      </c>
      <c r="Q158">
        <f t="shared" ca="1" si="668"/>
        <v>0.99429161454633053</v>
      </c>
      <c r="R158">
        <f t="shared" ca="1" si="669"/>
        <v>0</v>
      </c>
      <c r="S158" s="41">
        <v>1</v>
      </c>
      <c r="U158">
        <f t="shared" ca="1" si="670"/>
        <v>0</v>
      </c>
      <c r="V158">
        <f t="shared" ca="1" si="671"/>
        <v>0</v>
      </c>
      <c r="W158">
        <f t="shared" ca="1" si="612"/>
        <v>0</v>
      </c>
      <c r="X158">
        <v>1</v>
      </c>
      <c r="AA158">
        <f t="shared" ca="1" si="613"/>
        <v>0</v>
      </c>
      <c r="AB158" s="17">
        <f>INDEX(MilitarySpend,MATCH($A158,'Budget Decisions'!$A$3:$A$160,0),MATCH(AB$2,MilitarySpendCol,0))</f>
        <v>0</v>
      </c>
      <c r="AC158">
        <f t="shared" si="759"/>
        <v>0.82857634545527548</v>
      </c>
      <c r="AD158">
        <f>IF($A158&gt;=Assumptions!$D$40,1,0)</f>
        <v>1</v>
      </c>
      <c r="AE158">
        <f>Assumptions!$D$41</f>
        <v>0.83299999999999996</v>
      </c>
      <c r="AF158" s="41">
        <v>1</v>
      </c>
      <c r="AG158">
        <f>Assumptions!$D$42</f>
        <v>0.2</v>
      </c>
      <c r="AH158">
        <f t="shared" si="672"/>
        <v>0.69020409576424446</v>
      </c>
      <c r="AI158">
        <f t="shared" ca="1" si="614"/>
        <v>0</v>
      </c>
      <c r="AJ158" s="17">
        <f>INDEX(MedicalSpend,MATCH($A158,'Budget Decisions'!$A$3:$A$160,0),MATCH(AJ$2,MedicalSpendCol,0))</f>
        <v>0</v>
      </c>
      <c r="AK158" s="17">
        <f>IF(INDEX('Budget Decisions'!$E$4:$E$160,MATCH(Model!$A158,'Budget Decisions'!$A$4:$A$160,0))="CURED",1,0)</f>
        <v>1</v>
      </c>
      <c r="AL158">
        <f t="shared" si="760"/>
        <v>1</v>
      </c>
      <c r="AM158" s="41">
        <v>1</v>
      </c>
      <c r="AN158">
        <f>Assumptions!$D$49</f>
        <v>0.2</v>
      </c>
      <c r="AO158">
        <f t="shared" si="673"/>
        <v>0</v>
      </c>
      <c r="AP158">
        <f t="shared" ca="1" si="615"/>
        <v>0</v>
      </c>
      <c r="AR158">
        <f t="shared" ca="1" si="674"/>
        <v>0</v>
      </c>
      <c r="AS158">
        <f t="shared" ca="1" si="675"/>
        <v>0</v>
      </c>
      <c r="AT158">
        <f t="shared" ca="1" si="676"/>
        <v>0</v>
      </c>
      <c r="AU158">
        <f t="shared" ca="1" si="677"/>
        <v>0</v>
      </c>
      <c r="AV158">
        <f t="shared" ca="1" si="678"/>
        <v>38008130</v>
      </c>
      <c r="AW158">
        <f t="shared" ca="1" si="761"/>
        <v>0</v>
      </c>
      <c r="AX158">
        <f t="shared" ca="1" si="616"/>
        <v>188140</v>
      </c>
      <c r="AY158">
        <f t="shared" ca="1" si="617"/>
        <v>247329</v>
      </c>
      <c r="AZ158">
        <f t="shared" si="762"/>
        <v>0.15936301189359656</v>
      </c>
      <c r="BA158">
        <f>Assumptions!$E$34</f>
        <v>1.2</v>
      </c>
      <c r="BB158">
        <f ca="1">IF(AND(AV158&gt;1,AS158&gt;1),((LOG(AS158,AV158)^(1/EXP(1)))^(1/Assumptions!$D$30))-(1-Assumptions!$D$31),1)</f>
        <v>1</v>
      </c>
      <c r="BC158" s="41">
        <v>1</v>
      </c>
      <c r="BD158">
        <v>0.15</v>
      </c>
      <c r="BF158">
        <f t="shared" ca="1" si="679"/>
        <v>0.19123561427231586</v>
      </c>
      <c r="BG158">
        <f t="shared" ca="1" si="680"/>
        <v>0</v>
      </c>
      <c r="BH158" s="41">
        <v>1</v>
      </c>
      <c r="BJ158">
        <f t="shared" ca="1" si="681"/>
        <v>0</v>
      </c>
      <c r="BK158">
        <f t="shared" ca="1" si="682"/>
        <v>0</v>
      </c>
      <c r="BL158">
        <f t="shared" ca="1" si="618"/>
        <v>0</v>
      </c>
      <c r="BM158">
        <v>1</v>
      </c>
      <c r="BP158">
        <f t="shared" ca="1" si="619"/>
        <v>0</v>
      </c>
      <c r="BQ158" s="17">
        <f>INDEX(MilitarySpend,MATCH($A158,'Budget Decisions'!$A$3:$A$160,0),MATCH(BQ$2,MilitarySpendCol,0))</f>
        <v>0</v>
      </c>
      <c r="BR158">
        <f t="shared" si="763"/>
        <v>0.15936301189359656</v>
      </c>
      <c r="BS158">
        <f>IF($A158&gt;=Assumptions!$D$40,1,0)</f>
        <v>1</v>
      </c>
      <c r="BT158">
        <f>Assumptions!$D$41</f>
        <v>0.83299999999999996</v>
      </c>
      <c r="BU158" s="41">
        <v>1</v>
      </c>
      <c r="BV158">
        <f>Assumptions!$D$42</f>
        <v>0.2</v>
      </c>
      <c r="BW158">
        <f t="shared" si="683"/>
        <v>0.13274938890736593</v>
      </c>
      <c r="BX158">
        <f t="shared" ca="1" si="620"/>
        <v>0</v>
      </c>
      <c r="BY158" s="17">
        <f>INDEX(MedicalSpend,MATCH($A158,'Budget Decisions'!$A$3:$A$160,0),MATCH(BY$2,MedicalSpendCol,0))</f>
        <v>0</v>
      </c>
      <c r="BZ158" s="17">
        <f>IF(INDEX('Budget Decisions'!$E$4:$E$160,MATCH(Model!$A158,'Budget Decisions'!$A$4:$A$160,0))="CURED",1,0)</f>
        <v>1</v>
      </c>
      <c r="CA158">
        <f t="shared" si="764"/>
        <v>1</v>
      </c>
      <c r="CB158" s="41">
        <v>1</v>
      </c>
      <c r="CC158">
        <f>Assumptions!$D$49</f>
        <v>0.2</v>
      </c>
      <c r="CD158">
        <f t="shared" si="684"/>
        <v>0</v>
      </c>
      <c r="CE158">
        <f t="shared" ca="1" si="621"/>
        <v>0</v>
      </c>
      <c r="CG158">
        <f t="shared" ca="1" si="685"/>
        <v>0</v>
      </c>
      <c r="CH158">
        <f t="shared" ca="1" si="686"/>
        <v>0</v>
      </c>
      <c r="CI158">
        <f t="shared" ca="1" si="687"/>
        <v>0</v>
      </c>
      <c r="CJ158">
        <f t="shared" ca="1" si="765"/>
        <v>0</v>
      </c>
      <c r="CK158">
        <f t="shared" ca="1" si="688"/>
        <v>26305148</v>
      </c>
      <c r="CL158">
        <f t="shared" ca="1" si="766"/>
        <v>0</v>
      </c>
      <c r="CM158">
        <f t="shared" ca="1" si="622"/>
        <v>130210</v>
      </c>
      <c r="CN158">
        <f t="shared" ca="1" si="623"/>
        <v>173059</v>
      </c>
      <c r="CO158">
        <f t="shared" si="767"/>
        <v>0.24130002925990637</v>
      </c>
      <c r="CP158">
        <f>Assumptions!$E$34</f>
        <v>1.2</v>
      </c>
      <c r="CQ158">
        <f ca="1">IF(AND(CK158&gt;1,CH158&gt;1),((LOG(CH158,CK158)^(1/EXP(1)))^(1/Assumptions!$D$30))-(1-Assumptions!$D$31),1)</f>
        <v>1</v>
      </c>
      <c r="CR158" s="41">
        <v>1</v>
      </c>
      <c r="CS158">
        <v>0.15</v>
      </c>
      <c r="CU158">
        <f t="shared" ca="1" si="689"/>
        <v>0.28956003511188766</v>
      </c>
      <c r="CV158">
        <f t="shared" ca="1" si="690"/>
        <v>0</v>
      </c>
      <c r="CW158" s="41">
        <v>1</v>
      </c>
      <c r="CY158">
        <f t="shared" ca="1" si="691"/>
        <v>0</v>
      </c>
      <c r="CZ158">
        <f t="shared" ca="1" si="692"/>
        <v>0</v>
      </c>
      <c r="DA158">
        <f t="shared" ca="1" si="624"/>
        <v>0</v>
      </c>
      <c r="DB158">
        <v>1</v>
      </c>
      <c r="DE158">
        <f t="shared" ca="1" si="625"/>
        <v>0</v>
      </c>
      <c r="DF158" s="17">
        <f>INDEX(MilitarySpend,MATCH($A158,'Budget Decisions'!$A$3:$A$160,0),MATCH(DF$2,MilitarySpendCol,0))</f>
        <v>0</v>
      </c>
      <c r="DG158">
        <f t="shared" si="768"/>
        <v>0.24130002925990637</v>
      </c>
      <c r="DH158">
        <f>IF($A158&gt;=Assumptions!$D$40,1,0)</f>
        <v>1</v>
      </c>
      <c r="DI158">
        <f>Assumptions!$D$41</f>
        <v>0.83299999999999996</v>
      </c>
      <c r="DJ158" s="41">
        <v>1</v>
      </c>
      <c r="DK158">
        <f>Assumptions!$D$42</f>
        <v>0.2</v>
      </c>
      <c r="DL158">
        <f t="shared" si="693"/>
        <v>0.20100292437350201</v>
      </c>
      <c r="DM158">
        <f t="shared" ca="1" si="626"/>
        <v>0</v>
      </c>
      <c r="DN158" s="17">
        <f>INDEX(MedicalSpend,MATCH($A158,'Budget Decisions'!$A$3:$A$160,0),MATCH(DN$2,MedicalSpendCol,0))</f>
        <v>0</v>
      </c>
      <c r="DO158" s="17">
        <f>IF(INDEX('Budget Decisions'!$E$4:$E$160,MATCH(Model!$A158,'Budget Decisions'!$A$4:$A$160,0))="CURED",1,0)</f>
        <v>1</v>
      </c>
      <c r="DP158">
        <f t="shared" si="769"/>
        <v>1</v>
      </c>
      <c r="DQ158" s="41">
        <v>1</v>
      </c>
      <c r="DR158">
        <f>Assumptions!$D$49</f>
        <v>0.2</v>
      </c>
      <c r="DS158">
        <f t="shared" si="694"/>
        <v>0</v>
      </c>
      <c r="DT158">
        <f t="shared" ca="1" si="627"/>
        <v>0</v>
      </c>
      <c r="DV158">
        <f t="shared" ca="1" si="695"/>
        <v>0</v>
      </c>
      <c r="DW158">
        <f t="shared" ca="1" si="696"/>
        <v>0</v>
      </c>
      <c r="DX158">
        <f t="shared" ca="1" si="697"/>
        <v>0</v>
      </c>
      <c r="DY158">
        <f t="shared" ca="1" si="770"/>
        <v>0</v>
      </c>
      <c r="DZ158">
        <f t="shared" ca="1" si="698"/>
        <v>46109102</v>
      </c>
      <c r="EA158">
        <f t="shared" ca="1" si="771"/>
        <v>0</v>
      </c>
      <c r="EB158">
        <f t="shared" ca="1" si="628"/>
        <v>230545</v>
      </c>
      <c r="EC158">
        <f t="shared" ca="1" si="629"/>
        <v>236094</v>
      </c>
      <c r="ED158">
        <f t="shared" si="772"/>
        <v>0.87442730726206253</v>
      </c>
      <c r="EE158">
        <f>Assumptions!$E$34</f>
        <v>1.2</v>
      </c>
      <c r="EF158">
        <f ca="1">IF(AND(DZ158&gt;1,DW158&gt;1),((LOG(DW158,DZ158)^(1/EXP(1)))^(1/Assumptions!$D$30))-(1-Assumptions!$D$31),1)</f>
        <v>1</v>
      </c>
      <c r="EG158" s="41">
        <v>1</v>
      </c>
      <c r="EH158">
        <v>0.15</v>
      </c>
      <c r="EJ158">
        <f t="shared" ca="1" si="699"/>
        <v>1.049312768714475</v>
      </c>
      <c r="EK158">
        <f t="shared" ca="1" si="700"/>
        <v>0</v>
      </c>
      <c r="EL158" s="41">
        <v>1</v>
      </c>
      <c r="EN158">
        <f t="shared" ca="1" si="701"/>
        <v>0</v>
      </c>
      <c r="EO158">
        <f t="shared" ca="1" si="702"/>
        <v>0</v>
      </c>
      <c r="EP158">
        <f t="shared" ca="1" si="630"/>
        <v>0</v>
      </c>
      <c r="EQ158">
        <v>1</v>
      </c>
      <c r="ET158">
        <f t="shared" ca="1" si="631"/>
        <v>0</v>
      </c>
      <c r="EU158" s="17">
        <f>INDEX(MilitarySpend,MATCH($A158,'Budget Decisions'!$A$3:$A$160,0),MATCH(EU$2,MilitarySpendCol,0))</f>
        <v>0</v>
      </c>
      <c r="EV158">
        <f t="shared" si="773"/>
        <v>0.87442730726206253</v>
      </c>
      <c r="EW158">
        <f>IF($A158&gt;=Assumptions!$D$40,1,0)</f>
        <v>1</v>
      </c>
      <c r="EX158">
        <f>Assumptions!$D$41</f>
        <v>0.83299999999999996</v>
      </c>
      <c r="EY158" s="41">
        <v>1</v>
      </c>
      <c r="EZ158">
        <f>Assumptions!$D$42</f>
        <v>0.2</v>
      </c>
      <c r="FA158">
        <f t="shared" si="703"/>
        <v>0.72839794694929805</v>
      </c>
      <c r="FB158">
        <f t="shared" ca="1" si="632"/>
        <v>0</v>
      </c>
      <c r="FC158" s="17">
        <f>INDEX(MedicalSpend,MATCH($A158,'Budget Decisions'!$A$3:$A$160,0),MATCH(FC$2,MedicalSpendCol,0))</f>
        <v>0</v>
      </c>
      <c r="FD158" s="17">
        <f>IF(INDEX('Budget Decisions'!$E$4:$E$160,MATCH(Model!$A158,'Budget Decisions'!$A$4:$A$160,0))="CURED",1,0)</f>
        <v>1</v>
      </c>
      <c r="FE158">
        <f t="shared" si="774"/>
        <v>1</v>
      </c>
      <c r="FF158" s="41">
        <v>1</v>
      </c>
      <c r="FG158">
        <f>Assumptions!$D$49</f>
        <v>0.2</v>
      </c>
      <c r="FH158">
        <f t="shared" si="704"/>
        <v>0</v>
      </c>
      <c r="FI158">
        <f t="shared" ca="1" si="633"/>
        <v>0</v>
      </c>
      <c r="FK158">
        <f t="shared" ca="1" si="705"/>
        <v>0</v>
      </c>
      <c r="FL158">
        <f t="shared" ca="1" si="706"/>
        <v>0</v>
      </c>
      <c r="FM158">
        <f t="shared" ca="1" si="707"/>
        <v>0</v>
      </c>
      <c r="FN158">
        <f t="shared" ca="1" si="775"/>
        <v>0</v>
      </c>
      <c r="FO158">
        <f t="shared" ca="1" si="708"/>
        <v>31945447</v>
      </c>
      <c r="FP158">
        <f t="shared" ca="1" si="776"/>
        <v>0</v>
      </c>
      <c r="FQ158">
        <f t="shared" ca="1" si="634"/>
        <v>158129</v>
      </c>
      <c r="FR158">
        <f t="shared" ca="1" si="635"/>
        <v>151194</v>
      </c>
      <c r="FS158">
        <f t="shared" si="777"/>
        <v>0.36303408195741388</v>
      </c>
      <c r="FT158">
        <f>Assumptions!$E$34</f>
        <v>1.2</v>
      </c>
      <c r="FU158">
        <f ca="1">IF(AND(FO158&gt;1,FL158&gt;1),((LOG(FL158,FO158)^(1/EXP(1)))^(1/Assumptions!$D$30))-(1-Assumptions!$D$31),1)</f>
        <v>1</v>
      </c>
      <c r="FV158" s="41">
        <v>1</v>
      </c>
      <c r="FW158">
        <v>0.15</v>
      </c>
      <c r="FY158">
        <f t="shared" ca="1" si="709"/>
        <v>0.43564089834889663</v>
      </c>
      <c r="FZ158">
        <f t="shared" ca="1" si="710"/>
        <v>0</v>
      </c>
      <c r="GA158" s="41">
        <v>1</v>
      </c>
      <c r="GC158">
        <f t="shared" ca="1" si="711"/>
        <v>0</v>
      </c>
      <c r="GD158">
        <f t="shared" ca="1" si="712"/>
        <v>0</v>
      </c>
      <c r="GE158">
        <f t="shared" ca="1" si="636"/>
        <v>0</v>
      </c>
      <c r="GF158">
        <v>1</v>
      </c>
      <c r="GI158">
        <f t="shared" ca="1" si="637"/>
        <v>0</v>
      </c>
      <c r="GJ158" s="17">
        <f>INDEX(MilitarySpend,MATCH($A158,'Budget Decisions'!$A$3:$A$160,0),MATCH(GJ$2,MilitarySpendCol,0))</f>
        <v>0</v>
      </c>
      <c r="GK158">
        <f t="shared" si="778"/>
        <v>0.36303408195741388</v>
      </c>
      <c r="GL158">
        <f>IF($A158&gt;=Assumptions!$D$40,1,0)</f>
        <v>1</v>
      </c>
      <c r="GM158">
        <f>Assumptions!$D$41</f>
        <v>0.83299999999999996</v>
      </c>
      <c r="GN158" s="41">
        <v>1</v>
      </c>
      <c r="GO158">
        <f>Assumptions!$D$42</f>
        <v>0.2</v>
      </c>
      <c r="GP158">
        <f t="shared" si="713"/>
        <v>0.30240739027052577</v>
      </c>
      <c r="GQ158">
        <f t="shared" ca="1" si="638"/>
        <v>0</v>
      </c>
      <c r="GR158" s="17">
        <f>INDEX(MedicalSpend,MATCH($A158,'Budget Decisions'!$A$3:$A$160,0),MATCH(GR$2,MedicalSpendCol,0))</f>
        <v>0</v>
      </c>
      <c r="GS158" s="17">
        <f>IF(INDEX('Budget Decisions'!$E$4:$E$160,MATCH(Model!$A158,'Budget Decisions'!$A$4:$A$160,0))="CURED",1,0)</f>
        <v>1</v>
      </c>
      <c r="GT158">
        <f t="shared" si="779"/>
        <v>1</v>
      </c>
      <c r="GU158" s="41">
        <v>1</v>
      </c>
      <c r="GV158">
        <f>Assumptions!$D$49</f>
        <v>0.2</v>
      </c>
      <c r="GW158">
        <f t="shared" si="714"/>
        <v>0</v>
      </c>
      <c r="GX158">
        <f t="shared" ca="1" si="639"/>
        <v>0</v>
      </c>
      <c r="GZ158">
        <f t="shared" ca="1" si="715"/>
        <v>0</v>
      </c>
      <c r="HA158">
        <f t="shared" ca="1" si="716"/>
        <v>0</v>
      </c>
      <c r="HB158">
        <f t="shared" ca="1" si="717"/>
        <v>0</v>
      </c>
      <c r="HC158">
        <f t="shared" ca="1" si="780"/>
        <v>0</v>
      </c>
      <c r="HD158">
        <f t="shared" ca="1" si="718"/>
        <v>27319970</v>
      </c>
      <c r="HE158">
        <f t="shared" ca="1" si="781"/>
        <v>0</v>
      </c>
      <c r="HF158">
        <f t="shared" ca="1" si="640"/>
        <v>135233</v>
      </c>
      <c r="HG158">
        <f t="shared" ca="1" si="641"/>
        <v>189742</v>
      </c>
      <c r="HH158">
        <f t="shared" si="782"/>
        <v>0.464689620669401</v>
      </c>
      <c r="HI158">
        <f>Assumptions!$E$34</f>
        <v>1.2</v>
      </c>
      <c r="HJ158">
        <f ca="1">IF(AND(HD158&gt;1,HA158&gt;1),((LOG(HA158,HD158)^(1/EXP(1)))^(1/Assumptions!$D$30))-(1-Assumptions!$D$31),1)</f>
        <v>1</v>
      </c>
      <c r="HK158" s="41">
        <v>1</v>
      </c>
      <c r="HL158">
        <v>0.15</v>
      </c>
      <c r="HN158">
        <f t="shared" ca="1" si="719"/>
        <v>0.55762754480328114</v>
      </c>
      <c r="HO158">
        <f t="shared" ca="1" si="720"/>
        <v>0</v>
      </c>
      <c r="HP158" s="41">
        <v>1</v>
      </c>
      <c r="HR158">
        <f t="shared" ca="1" si="721"/>
        <v>0</v>
      </c>
      <c r="HS158">
        <f t="shared" ca="1" si="722"/>
        <v>0</v>
      </c>
      <c r="HT158">
        <f t="shared" ca="1" si="642"/>
        <v>0</v>
      </c>
      <c r="HU158">
        <v>1</v>
      </c>
      <c r="HX158">
        <f t="shared" ca="1" si="643"/>
        <v>0</v>
      </c>
      <c r="HY158" s="17">
        <f>INDEX(MilitarySpend,MATCH($A158,'Budget Decisions'!$A$3:$A$160,0),MATCH(HY$2,MilitarySpendCol,0))</f>
        <v>0</v>
      </c>
      <c r="HZ158">
        <f t="shared" si="783"/>
        <v>0.464689620669401</v>
      </c>
      <c r="IA158">
        <f>IF($A158&gt;=Assumptions!$D$40,1,0)</f>
        <v>1</v>
      </c>
      <c r="IB158">
        <f>Assumptions!$D$41</f>
        <v>0.83299999999999996</v>
      </c>
      <c r="IC158" s="41">
        <v>1</v>
      </c>
      <c r="ID158">
        <f>Assumptions!$D$42</f>
        <v>0.2</v>
      </c>
      <c r="IE158">
        <f t="shared" si="723"/>
        <v>0.38708645401761099</v>
      </c>
      <c r="IF158">
        <f t="shared" ca="1" si="644"/>
        <v>0</v>
      </c>
      <c r="IG158" s="17">
        <f>INDEX(MedicalSpend,MATCH($A158,'Budget Decisions'!$A$3:$A$160,0),MATCH(IG$2,MedicalSpendCol,0))</f>
        <v>0</v>
      </c>
      <c r="IH158" s="17">
        <f>IF(INDEX('Budget Decisions'!$E$4:$E$160,MATCH(Model!$A158,'Budget Decisions'!$A$4:$A$160,0))="CURED",1,0)</f>
        <v>1</v>
      </c>
      <c r="II158">
        <f t="shared" si="784"/>
        <v>1</v>
      </c>
      <c r="IJ158" s="41">
        <v>1</v>
      </c>
      <c r="IK158">
        <f>Assumptions!$D$49</f>
        <v>0.2</v>
      </c>
      <c r="IL158">
        <f t="shared" si="724"/>
        <v>0</v>
      </c>
      <c r="IM158">
        <f t="shared" ca="1" si="645"/>
        <v>0</v>
      </c>
      <c r="IO158">
        <f t="shared" ca="1" si="725"/>
        <v>0</v>
      </c>
      <c r="IP158">
        <f t="shared" ca="1" si="726"/>
        <v>0</v>
      </c>
      <c r="IQ158">
        <f t="shared" ca="1" si="727"/>
        <v>0</v>
      </c>
      <c r="IR158">
        <f t="shared" ca="1" si="785"/>
        <v>0</v>
      </c>
      <c r="IS158">
        <f t="shared" ca="1" si="728"/>
        <v>48118648</v>
      </c>
      <c r="IT158">
        <f t="shared" ca="1" si="786"/>
        <v>0</v>
      </c>
      <c r="IU158">
        <f t="shared" ca="1" si="646"/>
        <v>238187</v>
      </c>
      <c r="IV158">
        <f t="shared" ca="1" si="647"/>
        <v>170931</v>
      </c>
      <c r="IW158">
        <f t="shared" si="787"/>
        <v>1.1264233685228699</v>
      </c>
      <c r="IX158">
        <f>Assumptions!$E$34</f>
        <v>1.2</v>
      </c>
      <c r="IY158">
        <f ca="1">IF(AND(IS158&gt;1,IP158&gt;1),((LOG(IP158,IS158)^(1/EXP(1)))^(1/Assumptions!$D$30))-(1-Assumptions!$D$31),1)</f>
        <v>1</v>
      </c>
      <c r="IZ158" s="41">
        <v>1</v>
      </c>
      <c r="JA158">
        <v>0.15</v>
      </c>
      <c r="JC158">
        <f t="shared" ca="1" si="729"/>
        <v>1.3517080422274439</v>
      </c>
      <c r="JD158">
        <f t="shared" ca="1" si="730"/>
        <v>0</v>
      </c>
      <c r="JE158" s="41">
        <v>1</v>
      </c>
      <c r="JG158">
        <f t="shared" ca="1" si="731"/>
        <v>0</v>
      </c>
      <c r="JH158">
        <f t="shared" ca="1" si="732"/>
        <v>0</v>
      </c>
      <c r="JI158">
        <f t="shared" ca="1" si="648"/>
        <v>0</v>
      </c>
      <c r="JJ158">
        <v>1</v>
      </c>
      <c r="JM158">
        <f t="shared" ca="1" si="649"/>
        <v>0</v>
      </c>
      <c r="JN158" s="17">
        <f>INDEX(MilitarySpend,MATCH($A158,'Budget Decisions'!$A$3:$A$160,0),MATCH(JN$2,MilitarySpendCol,0))</f>
        <v>0</v>
      </c>
      <c r="JO158">
        <f t="shared" si="788"/>
        <v>1.1264233685228699</v>
      </c>
      <c r="JP158">
        <f>IF($A158&gt;=Assumptions!$D$40,1,0)</f>
        <v>1</v>
      </c>
      <c r="JQ158">
        <f>Assumptions!$D$41</f>
        <v>0.83299999999999996</v>
      </c>
      <c r="JR158" s="41">
        <v>1</v>
      </c>
      <c r="JS158">
        <f>Assumptions!$D$42</f>
        <v>0.2</v>
      </c>
      <c r="JT158">
        <f t="shared" si="733"/>
        <v>0.9383106659795506</v>
      </c>
      <c r="JU158">
        <f t="shared" ca="1" si="650"/>
        <v>0</v>
      </c>
      <c r="JV158" s="17">
        <f>INDEX(MedicalSpend,MATCH($A158,'Budget Decisions'!$A$3:$A$160,0),MATCH(JV$2,MedicalSpendCol,0))</f>
        <v>0</v>
      </c>
      <c r="JW158" s="17">
        <f>IF(INDEX('Budget Decisions'!$E$4:$E$160,MATCH(Model!$A158,'Budget Decisions'!$A$4:$A$160,0))="CURED",1,0)</f>
        <v>1</v>
      </c>
      <c r="JX158">
        <f t="shared" si="789"/>
        <v>1</v>
      </c>
      <c r="JY158" s="41">
        <v>1</v>
      </c>
      <c r="JZ158">
        <f>Assumptions!$D$49</f>
        <v>0.2</v>
      </c>
      <c r="KA158">
        <f t="shared" si="734"/>
        <v>0</v>
      </c>
      <c r="KB158">
        <f t="shared" ca="1" si="651"/>
        <v>0</v>
      </c>
      <c r="KD158">
        <f t="shared" ca="1" si="735"/>
        <v>0</v>
      </c>
      <c r="KE158">
        <f t="shared" ca="1" si="736"/>
        <v>0</v>
      </c>
      <c r="KF158">
        <f t="shared" ca="1" si="737"/>
        <v>0</v>
      </c>
      <c r="KG158">
        <f t="shared" ca="1" si="790"/>
        <v>0</v>
      </c>
      <c r="KH158">
        <f t="shared" ca="1" si="738"/>
        <v>41344002</v>
      </c>
      <c r="KI158">
        <f t="shared" ca="1" si="791"/>
        <v>0</v>
      </c>
      <c r="KJ158">
        <f t="shared" ca="1" si="652"/>
        <v>204652</v>
      </c>
      <c r="KK158">
        <f t="shared" ca="1" si="653"/>
        <v>207402</v>
      </c>
      <c r="KL158">
        <f t="shared" si="792"/>
        <v>2.2321095760416365</v>
      </c>
      <c r="KM158">
        <f>Assumptions!$E$34</f>
        <v>1.2</v>
      </c>
      <c r="KN158">
        <f ca="1">IF(AND(KH158&gt;1,KE158&gt;1),((LOG(KE158,KH158)^(1/EXP(1)))^(1/Assumptions!$D$30))-(1-Assumptions!$D$31),1)</f>
        <v>1</v>
      </c>
      <c r="KO158" s="41">
        <v>1</v>
      </c>
      <c r="KP158">
        <v>0.15</v>
      </c>
      <c r="KR158">
        <f t="shared" ca="1" si="739"/>
        <v>2.6785314912499638</v>
      </c>
      <c r="KS158">
        <f t="shared" ca="1" si="740"/>
        <v>0</v>
      </c>
      <c r="KT158" s="41">
        <v>1</v>
      </c>
      <c r="KV158">
        <f t="shared" ca="1" si="741"/>
        <v>0</v>
      </c>
      <c r="KW158">
        <f t="shared" ca="1" si="742"/>
        <v>0</v>
      </c>
      <c r="KX158">
        <f t="shared" ca="1" si="654"/>
        <v>0</v>
      </c>
      <c r="KY158">
        <v>1</v>
      </c>
      <c r="LB158">
        <f t="shared" ca="1" si="655"/>
        <v>0</v>
      </c>
      <c r="LC158" s="17">
        <f>INDEX(MilitarySpend,MATCH($A158,'Budget Decisions'!$A$3:$A$160,0),MATCH(LC$2,MilitarySpendCol,0))</f>
        <v>0</v>
      </c>
      <c r="LD158">
        <f t="shared" si="793"/>
        <v>2.2321095760416365</v>
      </c>
      <c r="LE158">
        <f>IF($A158&gt;=Assumptions!$D$40,1,0)</f>
        <v>1</v>
      </c>
      <c r="LF158">
        <f>Assumptions!$D$41</f>
        <v>0.83299999999999996</v>
      </c>
      <c r="LG158" s="41">
        <v>1</v>
      </c>
      <c r="LH158">
        <f>Assumptions!$D$42</f>
        <v>0.2</v>
      </c>
      <c r="LI158">
        <f t="shared" si="743"/>
        <v>1.8593472768426831</v>
      </c>
      <c r="LJ158">
        <f t="shared" ca="1" si="656"/>
        <v>0</v>
      </c>
      <c r="LK158" s="17">
        <f>INDEX(MedicalSpend,MATCH($A158,'Budget Decisions'!$A$3:$A$160,0),MATCH(LK$2,MedicalSpendCol,0))</f>
        <v>0</v>
      </c>
      <c r="LL158" s="17">
        <f>IF(INDEX('Budget Decisions'!$E$4:$E$160,MATCH(Model!$A158,'Budget Decisions'!$A$4:$A$160,0))="CURED",1,0)</f>
        <v>1</v>
      </c>
      <c r="LM158">
        <f t="shared" si="794"/>
        <v>1</v>
      </c>
      <c r="LN158" s="41">
        <v>1</v>
      </c>
      <c r="LO158">
        <f>Assumptions!$D$49</f>
        <v>0.2</v>
      </c>
      <c r="LP158">
        <f t="shared" si="744"/>
        <v>0</v>
      </c>
      <c r="LQ158">
        <f t="shared" ca="1" si="657"/>
        <v>0</v>
      </c>
      <c r="LS158">
        <f t="shared" ca="1" si="745"/>
        <v>0</v>
      </c>
      <c r="LT158">
        <f t="shared" ca="1" si="746"/>
        <v>0</v>
      </c>
      <c r="LU158">
        <f t="shared" ca="1" si="747"/>
        <v>0</v>
      </c>
      <c r="LV158">
        <f t="shared" ca="1" si="795"/>
        <v>0</v>
      </c>
      <c r="LW158">
        <f t="shared" ca="1" si="748"/>
        <v>14074142</v>
      </c>
      <c r="LX158">
        <f t="shared" ca="1" si="796"/>
        <v>0</v>
      </c>
      <c r="LY158">
        <f t="shared" ca="1" si="658"/>
        <v>70370</v>
      </c>
      <c r="LZ158">
        <f t="shared" ca="1" si="659"/>
        <v>68217</v>
      </c>
      <c r="MA158">
        <f t="shared" si="797"/>
        <v>2.7100766589378384</v>
      </c>
      <c r="MB158">
        <f>Assumptions!$E$34</f>
        <v>1.2</v>
      </c>
      <c r="MC158">
        <f ca="1">IF(AND(LW158&gt;1,LT158&gt;1),((LOG(LT158,LW158)^(1/EXP(1)))^(1/Assumptions!$D$30))-(1-Assumptions!$D$31),1)</f>
        <v>1</v>
      </c>
      <c r="MD158" s="41">
        <v>1</v>
      </c>
      <c r="ME158">
        <v>0.15</v>
      </c>
      <c r="MG158">
        <f t="shared" ca="1" si="749"/>
        <v>3.2520919907254062</v>
      </c>
      <c r="MH158">
        <f t="shared" ca="1" si="750"/>
        <v>0</v>
      </c>
      <c r="MI158" s="41">
        <v>1</v>
      </c>
      <c r="MK158">
        <f t="shared" ca="1" si="751"/>
        <v>0</v>
      </c>
      <c r="ML158">
        <f t="shared" ca="1" si="752"/>
        <v>0</v>
      </c>
      <c r="MM158">
        <f t="shared" ca="1" si="660"/>
        <v>0</v>
      </c>
      <c r="MN158">
        <v>1</v>
      </c>
      <c r="MQ158">
        <f t="shared" ca="1" si="661"/>
        <v>0</v>
      </c>
      <c r="MR158" s="17">
        <f>INDEX(MilitarySpend,MATCH($A158,'Budget Decisions'!$A$3:$A$160,0),MATCH(MR$2,MilitarySpendCol,0))</f>
        <v>0</v>
      </c>
      <c r="MS158">
        <f t="shared" si="798"/>
        <v>2.7100766589378384</v>
      </c>
      <c r="MT158">
        <f>IF($A158&gt;=Assumptions!$D$40,1,0)</f>
        <v>1</v>
      </c>
      <c r="MU158">
        <f>Assumptions!$D$41</f>
        <v>0.83299999999999996</v>
      </c>
      <c r="MV158" s="41">
        <v>1</v>
      </c>
      <c r="MW158">
        <f>Assumptions!$D$42</f>
        <v>0.2</v>
      </c>
      <c r="MX158">
        <f t="shared" si="753"/>
        <v>2.2574938568952194</v>
      </c>
      <c r="MY158">
        <f t="shared" ca="1" si="662"/>
        <v>0</v>
      </c>
      <c r="MZ158" s="17">
        <f>INDEX(MedicalSpend,MATCH($A158,'Budget Decisions'!$A$3:$A$160,0),MATCH(MZ$2,MedicalSpendCol,0))</f>
        <v>0</v>
      </c>
      <c r="NA158" s="17">
        <f>IF(INDEX('Budget Decisions'!$E$4:$E$160,MATCH(Model!$A158,'Budget Decisions'!$A$4:$A$160,0))="CURED",1,0)</f>
        <v>1</v>
      </c>
      <c r="NB158">
        <f t="shared" si="799"/>
        <v>1</v>
      </c>
      <c r="NC158" s="41">
        <v>1</v>
      </c>
      <c r="ND158">
        <f>Assumptions!$D$49</f>
        <v>0.2</v>
      </c>
      <c r="NE158">
        <f t="shared" si="754"/>
        <v>0</v>
      </c>
      <c r="NF158">
        <f t="shared" ca="1" si="663"/>
        <v>0</v>
      </c>
    </row>
    <row r="159" spans="1:370" x14ac:dyDescent="0.25">
      <c r="A159">
        <f t="shared" si="755"/>
        <v>156</v>
      </c>
      <c r="C159">
        <f t="shared" ca="1" si="664"/>
        <v>0</v>
      </c>
      <c r="D159">
        <f t="shared" ca="1" si="665"/>
        <v>0</v>
      </c>
      <c r="E159">
        <f t="shared" ca="1" si="666"/>
        <v>0</v>
      </c>
      <c r="F159">
        <f t="shared" ca="1" si="756"/>
        <v>0</v>
      </c>
      <c r="G159">
        <f t="shared" ca="1" si="667"/>
        <v>30154840</v>
      </c>
      <c r="H159">
        <f t="shared" ca="1" si="757"/>
        <v>0</v>
      </c>
      <c r="I159">
        <f t="shared" ca="1" si="610"/>
        <v>150774</v>
      </c>
      <c r="J159">
        <f t="shared" ca="1" si="611"/>
        <v>62811</v>
      </c>
      <c r="K159">
        <f t="shared" si="758"/>
        <v>0.82857634545527548</v>
      </c>
      <c r="L159">
        <f>Assumptions!$E$34</f>
        <v>1.2</v>
      </c>
      <c r="M159">
        <f ca="1">IF(AND(G159&gt;1,D159&gt;1),((LOG(D159,G159)^(1/EXP(1)))^(1/Assumptions!$D$30))-(1-Assumptions!$D$31),1)</f>
        <v>1</v>
      </c>
      <c r="N159" s="41">
        <v>1</v>
      </c>
      <c r="O159">
        <v>0.15</v>
      </c>
      <c r="Q159">
        <f t="shared" ca="1" si="668"/>
        <v>0.99429161454633053</v>
      </c>
      <c r="R159">
        <f t="shared" ca="1" si="669"/>
        <v>0</v>
      </c>
      <c r="S159" s="41">
        <v>1</v>
      </c>
      <c r="U159">
        <f t="shared" ca="1" si="670"/>
        <v>0</v>
      </c>
      <c r="V159">
        <f t="shared" ca="1" si="671"/>
        <v>0</v>
      </c>
      <c r="W159">
        <f t="shared" ca="1" si="612"/>
        <v>0</v>
      </c>
      <c r="X159">
        <v>1</v>
      </c>
      <c r="AA159">
        <f t="shared" ca="1" si="613"/>
        <v>0</v>
      </c>
      <c r="AB159" s="17">
        <f>INDEX(MilitarySpend,MATCH($A159,'Budget Decisions'!$A$3:$A$160,0),MATCH(AB$2,MilitarySpendCol,0))</f>
        <v>0</v>
      </c>
      <c r="AC159">
        <f t="shared" si="759"/>
        <v>0.82857634545527548</v>
      </c>
      <c r="AD159">
        <f>IF($A159&gt;=Assumptions!$D$40,1,0)</f>
        <v>1</v>
      </c>
      <c r="AE159">
        <f>Assumptions!$D$41</f>
        <v>0.83299999999999996</v>
      </c>
      <c r="AF159" s="41">
        <v>1</v>
      </c>
      <c r="AG159">
        <f>Assumptions!$D$42</f>
        <v>0.2</v>
      </c>
      <c r="AH159">
        <f t="shared" si="672"/>
        <v>0.69020409576424446</v>
      </c>
      <c r="AI159">
        <f t="shared" ca="1" si="614"/>
        <v>0</v>
      </c>
      <c r="AJ159" s="17">
        <f>INDEX(MedicalSpend,MATCH($A159,'Budget Decisions'!$A$3:$A$160,0),MATCH(AJ$2,MedicalSpendCol,0))</f>
        <v>0</v>
      </c>
      <c r="AK159" s="17">
        <f>IF(INDEX('Budget Decisions'!$E$4:$E$160,MATCH(Model!$A159,'Budget Decisions'!$A$4:$A$160,0))="CURED",1,0)</f>
        <v>1</v>
      </c>
      <c r="AL159">
        <f t="shared" si="760"/>
        <v>1</v>
      </c>
      <c r="AM159" s="41">
        <v>1</v>
      </c>
      <c r="AN159">
        <f>Assumptions!$D$49</f>
        <v>0.2</v>
      </c>
      <c r="AO159">
        <f t="shared" si="673"/>
        <v>0</v>
      </c>
      <c r="AP159">
        <f t="shared" ca="1" si="615"/>
        <v>0</v>
      </c>
      <c r="AR159">
        <f t="shared" ca="1" si="674"/>
        <v>0</v>
      </c>
      <c r="AS159">
        <f t="shared" ca="1" si="675"/>
        <v>0</v>
      </c>
      <c r="AT159">
        <f t="shared" ca="1" si="676"/>
        <v>0</v>
      </c>
      <c r="AU159">
        <f t="shared" ca="1" si="677"/>
        <v>0</v>
      </c>
      <c r="AV159">
        <f t="shared" ca="1" si="678"/>
        <v>38067319</v>
      </c>
      <c r="AW159">
        <f t="shared" ca="1" si="761"/>
        <v>0</v>
      </c>
      <c r="AX159">
        <f t="shared" ca="1" si="616"/>
        <v>188433</v>
      </c>
      <c r="AY159">
        <f t="shared" ca="1" si="617"/>
        <v>246946</v>
      </c>
      <c r="AZ159">
        <f t="shared" si="762"/>
        <v>0.15936301189359656</v>
      </c>
      <c r="BA159">
        <f>Assumptions!$E$34</f>
        <v>1.2</v>
      </c>
      <c r="BB159">
        <f ca="1">IF(AND(AV159&gt;1,AS159&gt;1),((LOG(AS159,AV159)^(1/EXP(1)))^(1/Assumptions!$D$30))-(1-Assumptions!$D$31),1)</f>
        <v>1</v>
      </c>
      <c r="BC159" s="41">
        <v>1</v>
      </c>
      <c r="BD159">
        <v>0.15</v>
      </c>
      <c r="BF159">
        <f t="shared" ca="1" si="679"/>
        <v>0.19123561427231586</v>
      </c>
      <c r="BG159">
        <f t="shared" ca="1" si="680"/>
        <v>0</v>
      </c>
      <c r="BH159" s="41">
        <v>1</v>
      </c>
      <c r="BJ159">
        <f t="shared" ca="1" si="681"/>
        <v>0</v>
      </c>
      <c r="BK159">
        <f t="shared" ca="1" si="682"/>
        <v>0</v>
      </c>
      <c r="BL159">
        <f t="shared" ca="1" si="618"/>
        <v>0</v>
      </c>
      <c r="BM159">
        <v>1</v>
      </c>
      <c r="BP159">
        <f t="shared" ca="1" si="619"/>
        <v>0</v>
      </c>
      <c r="BQ159" s="17">
        <f>INDEX(MilitarySpend,MATCH($A159,'Budget Decisions'!$A$3:$A$160,0),MATCH(BQ$2,MilitarySpendCol,0))</f>
        <v>0</v>
      </c>
      <c r="BR159">
        <f t="shared" si="763"/>
        <v>0.15936301189359656</v>
      </c>
      <c r="BS159">
        <f>IF($A159&gt;=Assumptions!$D$40,1,0)</f>
        <v>1</v>
      </c>
      <c r="BT159">
        <f>Assumptions!$D$41</f>
        <v>0.83299999999999996</v>
      </c>
      <c r="BU159" s="41">
        <v>1</v>
      </c>
      <c r="BV159">
        <f>Assumptions!$D$42</f>
        <v>0.2</v>
      </c>
      <c r="BW159">
        <f t="shared" si="683"/>
        <v>0.13274938890736593</v>
      </c>
      <c r="BX159">
        <f t="shared" ca="1" si="620"/>
        <v>0</v>
      </c>
      <c r="BY159" s="17">
        <f>INDEX(MedicalSpend,MATCH($A159,'Budget Decisions'!$A$3:$A$160,0),MATCH(BY$2,MedicalSpendCol,0))</f>
        <v>0</v>
      </c>
      <c r="BZ159" s="17">
        <f>IF(INDEX('Budget Decisions'!$E$4:$E$160,MATCH(Model!$A159,'Budget Decisions'!$A$4:$A$160,0))="CURED",1,0)</f>
        <v>1</v>
      </c>
      <c r="CA159">
        <f t="shared" si="764"/>
        <v>1</v>
      </c>
      <c r="CB159" s="41">
        <v>1</v>
      </c>
      <c r="CC159">
        <f>Assumptions!$D$49</f>
        <v>0.2</v>
      </c>
      <c r="CD159">
        <f t="shared" si="684"/>
        <v>0</v>
      </c>
      <c r="CE159">
        <f t="shared" ca="1" si="621"/>
        <v>0</v>
      </c>
      <c r="CG159">
        <f t="shared" ca="1" si="685"/>
        <v>0</v>
      </c>
      <c r="CH159">
        <f t="shared" ca="1" si="686"/>
        <v>0</v>
      </c>
      <c r="CI159">
        <f t="shared" ca="1" si="687"/>
        <v>0</v>
      </c>
      <c r="CJ159">
        <f t="shared" ca="1" si="765"/>
        <v>0</v>
      </c>
      <c r="CK159">
        <f t="shared" ca="1" si="688"/>
        <v>26347997</v>
      </c>
      <c r="CL159">
        <f t="shared" ca="1" si="766"/>
        <v>0</v>
      </c>
      <c r="CM159">
        <f t="shared" ca="1" si="622"/>
        <v>130422</v>
      </c>
      <c r="CN159">
        <f t="shared" ca="1" si="623"/>
        <v>173153</v>
      </c>
      <c r="CO159">
        <f t="shared" si="767"/>
        <v>0.24130002925990637</v>
      </c>
      <c r="CP159">
        <f>Assumptions!$E$34</f>
        <v>1.2</v>
      </c>
      <c r="CQ159">
        <f ca="1">IF(AND(CK159&gt;1,CH159&gt;1),((LOG(CH159,CK159)^(1/EXP(1)))^(1/Assumptions!$D$30))-(1-Assumptions!$D$31),1)</f>
        <v>1</v>
      </c>
      <c r="CR159" s="41">
        <v>1</v>
      </c>
      <c r="CS159">
        <v>0.15</v>
      </c>
      <c r="CU159">
        <f t="shared" ca="1" si="689"/>
        <v>0.28956003511188766</v>
      </c>
      <c r="CV159">
        <f t="shared" ca="1" si="690"/>
        <v>0</v>
      </c>
      <c r="CW159" s="41">
        <v>1</v>
      </c>
      <c r="CY159">
        <f t="shared" ca="1" si="691"/>
        <v>0</v>
      </c>
      <c r="CZ159">
        <f t="shared" ca="1" si="692"/>
        <v>0</v>
      </c>
      <c r="DA159">
        <f t="shared" ca="1" si="624"/>
        <v>0</v>
      </c>
      <c r="DB159">
        <v>1</v>
      </c>
      <c r="DE159">
        <f t="shared" ca="1" si="625"/>
        <v>0</v>
      </c>
      <c r="DF159" s="17">
        <f>INDEX(MilitarySpend,MATCH($A159,'Budget Decisions'!$A$3:$A$160,0),MATCH(DF$2,MilitarySpendCol,0))</f>
        <v>0</v>
      </c>
      <c r="DG159">
        <f t="shared" si="768"/>
        <v>0.24130002925990637</v>
      </c>
      <c r="DH159">
        <f>IF($A159&gt;=Assumptions!$D$40,1,0)</f>
        <v>1</v>
      </c>
      <c r="DI159">
        <f>Assumptions!$D$41</f>
        <v>0.83299999999999996</v>
      </c>
      <c r="DJ159" s="41">
        <v>1</v>
      </c>
      <c r="DK159">
        <f>Assumptions!$D$42</f>
        <v>0.2</v>
      </c>
      <c r="DL159">
        <f t="shared" si="693"/>
        <v>0.20100292437350201</v>
      </c>
      <c r="DM159">
        <f t="shared" ca="1" si="626"/>
        <v>0</v>
      </c>
      <c r="DN159" s="17">
        <f>INDEX(MedicalSpend,MATCH($A159,'Budget Decisions'!$A$3:$A$160,0),MATCH(DN$2,MedicalSpendCol,0))</f>
        <v>0</v>
      </c>
      <c r="DO159" s="17">
        <f>IF(INDEX('Budget Decisions'!$E$4:$E$160,MATCH(Model!$A159,'Budget Decisions'!$A$4:$A$160,0))="CURED",1,0)</f>
        <v>1</v>
      </c>
      <c r="DP159">
        <f t="shared" si="769"/>
        <v>1</v>
      </c>
      <c r="DQ159" s="41">
        <v>1</v>
      </c>
      <c r="DR159">
        <f>Assumptions!$D$49</f>
        <v>0.2</v>
      </c>
      <c r="DS159">
        <f t="shared" si="694"/>
        <v>0</v>
      </c>
      <c r="DT159">
        <f t="shared" ca="1" si="627"/>
        <v>0</v>
      </c>
      <c r="DV159">
        <f t="shared" ca="1" si="695"/>
        <v>0</v>
      </c>
      <c r="DW159">
        <f t="shared" ca="1" si="696"/>
        <v>0</v>
      </c>
      <c r="DX159">
        <f t="shared" ca="1" si="697"/>
        <v>0</v>
      </c>
      <c r="DY159">
        <f t="shared" ca="1" si="770"/>
        <v>0</v>
      </c>
      <c r="DZ159">
        <f t="shared" ca="1" si="698"/>
        <v>46114651</v>
      </c>
      <c r="EA159">
        <f t="shared" ca="1" si="771"/>
        <v>0</v>
      </c>
      <c r="EB159">
        <f t="shared" ca="1" si="628"/>
        <v>230573</v>
      </c>
      <c r="EC159">
        <f t="shared" ca="1" si="629"/>
        <v>236148</v>
      </c>
      <c r="ED159">
        <f t="shared" si="772"/>
        <v>0.87442730726206253</v>
      </c>
      <c r="EE159">
        <f>Assumptions!$E$34</f>
        <v>1.2</v>
      </c>
      <c r="EF159">
        <f ca="1">IF(AND(DZ159&gt;1,DW159&gt;1),((LOG(DW159,DZ159)^(1/EXP(1)))^(1/Assumptions!$D$30))-(1-Assumptions!$D$31),1)</f>
        <v>1</v>
      </c>
      <c r="EG159" s="41">
        <v>1</v>
      </c>
      <c r="EH159">
        <v>0.15</v>
      </c>
      <c r="EJ159">
        <f t="shared" ca="1" si="699"/>
        <v>1.049312768714475</v>
      </c>
      <c r="EK159">
        <f t="shared" ca="1" si="700"/>
        <v>0</v>
      </c>
      <c r="EL159" s="41">
        <v>1</v>
      </c>
      <c r="EN159">
        <f t="shared" ca="1" si="701"/>
        <v>0</v>
      </c>
      <c r="EO159">
        <f t="shared" ca="1" si="702"/>
        <v>0</v>
      </c>
      <c r="EP159">
        <f t="shared" ca="1" si="630"/>
        <v>0</v>
      </c>
      <c r="EQ159">
        <v>1</v>
      </c>
      <c r="ET159">
        <f t="shared" ca="1" si="631"/>
        <v>0</v>
      </c>
      <c r="EU159" s="17">
        <f>INDEX(MilitarySpend,MATCH($A159,'Budget Decisions'!$A$3:$A$160,0),MATCH(EU$2,MilitarySpendCol,0))</f>
        <v>0</v>
      </c>
      <c r="EV159">
        <f t="shared" si="773"/>
        <v>0.87442730726206253</v>
      </c>
      <c r="EW159">
        <f>IF($A159&gt;=Assumptions!$D$40,1,0)</f>
        <v>1</v>
      </c>
      <c r="EX159">
        <f>Assumptions!$D$41</f>
        <v>0.83299999999999996</v>
      </c>
      <c r="EY159" s="41">
        <v>1</v>
      </c>
      <c r="EZ159">
        <f>Assumptions!$D$42</f>
        <v>0.2</v>
      </c>
      <c r="FA159">
        <f t="shared" si="703"/>
        <v>0.72839794694929805</v>
      </c>
      <c r="FB159">
        <f t="shared" ca="1" si="632"/>
        <v>0</v>
      </c>
      <c r="FC159" s="17">
        <f>INDEX(MedicalSpend,MATCH($A159,'Budget Decisions'!$A$3:$A$160,0),MATCH(FC$2,MedicalSpendCol,0))</f>
        <v>0</v>
      </c>
      <c r="FD159" s="17">
        <f>IF(INDEX('Budget Decisions'!$E$4:$E$160,MATCH(Model!$A159,'Budget Decisions'!$A$4:$A$160,0))="CURED",1,0)</f>
        <v>1</v>
      </c>
      <c r="FE159">
        <f t="shared" si="774"/>
        <v>1</v>
      </c>
      <c r="FF159" s="41">
        <v>1</v>
      </c>
      <c r="FG159">
        <f>Assumptions!$D$49</f>
        <v>0.2</v>
      </c>
      <c r="FH159">
        <f t="shared" si="704"/>
        <v>0</v>
      </c>
      <c r="FI159">
        <f t="shared" ca="1" si="633"/>
        <v>0</v>
      </c>
      <c r="FK159">
        <f t="shared" ca="1" si="705"/>
        <v>0</v>
      </c>
      <c r="FL159">
        <f t="shared" ca="1" si="706"/>
        <v>0</v>
      </c>
      <c r="FM159">
        <f t="shared" ca="1" si="707"/>
        <v>0</v>
      </c>
      <c r="FN159">
        <f t="shared" ca="1" si="775"/>
        <v>0</v>
      </c>
      <c r="FO159">
        <f t="shared" ca="1" si="708"/>
        <v>31938512</v>
      </c>
      <c r="FP159">
        <f t="shared" ca="1" si="776"/>
        <v>0</v>
      </c>
      <c r="FQ159">
        <f t="shared" ca="1" si="634"/>
        <v>158095</v>
      </c>
      <c r="FR159">
        <f t="shared" ca="1" si="635"/>
        <v>151453</v>
      </c>
      <c r="FS159">
        <f t="shared" si="777"/>
        <v>0.36303408195741388</v>
      </c>
      <c r="FT159">
        <f>Assumptions!$E$34</f>
        <v>1.2</v>
      </c>
      <c r="FU159">
        <f ca="1">IF(AND(FO159&gt;1,FL159&gt;1),((LOG(FL159,FO159)^(1/EXP(1)))^(1/Assumptions!$D$30))-(1-Assumptions!$D$31),1)</f>
        <v>1</v>
      </c>
      <c r="FV159" s="41">
        <v>1</v>
      </c>
      <c r="FW159">
        <v>0.15</v>
      </c>
      <c r="FY159">
        <f t="shared" ca="1" si="709"/>
        <v>0.43564089834889663</v>
      </c>
      <c r="FZ159">
        <f t="shared" ca="1" si="710"/>
        <v>0</v>
      </c>
      <c r="GA159" s="41">
        <v>1</v>
      </c>
      <c r="GC159">
        <f t="shared" ca="1" si="711"/>
        <v>0</v>
      </c>
      <c r="GD159">
        <f t="shared" ca="1" si="712"/>
        <v>0</v>
      </c>
      <c r="GE159">
        <f t="shared" ca="1" si="636"/>
        <v>0</v>
      </c>
      <c r="GF159">
        <v>1</v>
      </c>
      <c r="GI159">
        <f t="shared" ca="1" si="637"/>
        <v>0</v>
      </c>
      <c r="GJ159" s="17">
        <f>INDEX(MilitarySpend,MATCH($A159,'Budget Decisions'!$A$3:$A$160,0),MATCH(GJ$2,MilitarySpendCol,0))</f>
        <v>0</v>
      </c>
      <c r="GK159">
        <f t="shared" si="778"/>
        <v>0.36303408195741388</v>
      </c>
      <c r="GL159">
        <f>IF($A159&gt;=Assumptions!$D$40,1,0)</f>
        <v>1</v>
      </c>
      <c r="GM159">
        <f>Assumptions!$D$41</f>
        <v>0.83299999999999996</v>
      </c>
      <c r="GN159" s="41">
        <v>1</v>
      </c>
      <c r="GO159">
        <f>Assumptions!$D$42</f>
        <v>0.2</v>
      </c>
      <c r="GP159">
        <f t="shared" si="713"/>
        <v>0.30240739027052577</v>
      </c>
      <c r="GQ159">
        <f t="shared" ca="1" si="638"/>
        <v>0</v>
      </c>
      <c r="GR159" s="17">
        <f>INDEX(MedicalSpend,MATCH($A159,'Budget Decisions'!$A$3:$A$160,0),MATCH(GR$2,MedicalSpendCol,0))</f>
        <v>0</v>
      </c>
      <c r="GS159" s="17">
        <f>IF(INDEX('Budget Decisions'!$E$4:$E$160,MATCH(Model!$A159,'Budget Decisions'!$A$4:$A$160,0))="CURED",1,0)</f>
        <v>1</v>
      </c>
      <c r="GT159">
        <f t="shared" si="779"/>
        <v>1</v>
      </c>
      <c r="GU159" s="41">
        <v>1</v>
      </c>
      <c r="GV159">
        <f>Assumptions!$D$49</f>
        <v>0.2</v>
      </c>
      <c r="GW159">
        <f t="shared" si="714"/>
        <v>0</v>
      </c>
      <c r="GX159">
        <f t="shared" ca="1" si="639"/>
        <v>0</v>
      </c>
      <c r="GZ159">
        <f t="shared" ca="1" si="715"/>
        <v>0</v>
      </c>
      <c r="HA159">
        <f t="shared" ca="1" si="716"/>
        <v>0</v>
      </c>
      <c r="HB159">
        <f t="shared" ca="1" si="717"/>
        <v>0</v>
      </c>
      <c r="HC159">
        <f t="shared" ca="1" si="780"/>
        <v>0</v>
      </c>
      <c r="HD159">
        <f t="shared" ca="1" si="718"/>
        <v>27374479</v>
      </c>
      <c r="HE159">
        <f t="shared" ca="1" si="781"/>
        <v>0</v>
      </c>
      <c r="HF159">
        <f t="shared" ca="1" si="640"/>
        <v>135503</v>
      </c>
      <c r="HG159">
        <f t="shared" ca="1" si="641"/>
        <v>189626</v>
      </c>
      <c r="HH159">
        <f t="shared" si="782"/>
        <v>0.464689620669401</v>
      </c>
      <c r="HI159">
        <f>Assumptions!$E$34</f>
        <v>1.2</v>
      </c>
      <c r="HJ159">
        <f ca="1">IF(AND(HD159&gt;1,HA159&gt;1),((LOG(HA159,HD159)^(1/EXP(1)))^(1/Assumptions!$D$30))-(1-Assumptions!$D$31),1)</f>
        <v>1</v>
      </c>
      <c r="HK159" s="41">
        <v>1</v>
      </c>
      <c r="HL159">
        <v>0.15</v>
      </c>
      <c r="HN159">
        <f t="shared" ca="1" si="719"/>
        <v>0.55762754480328114</v>
      </c>
      <c r="HO159">
        <f t="shared" ca="1" si="720"/>
        <v>0</v>
      </c>
      <c r="HP159" s="41">
        <v>1</v>
      </c>
      <c r="HR159">
        <f t="shared" ca="1" si="721"/>
        <v>0</v>
      </c>
      <c r="HS159">
        <f t="shared" ca="1" si="722"/>
        <v>0</v>
      </c>
      <c r="HT159">
        <f t="shared" ca="1" si="642"/>
        <v>0</v>
      </c>
      <c r="HU159">
        <v>1</v>
      </c>
      <c r="HX159">
        <f t="shared" ca="1" si="643"/>
        <v>0</v>
      </c>
      <c r="HY159" s="17">
        <f>INDEX(MilitarySpend,MATCH($A159,'Budget Decisions'!$A$3:$A$160,0),MATCH(HY$2,MilitarySpendCol,0))</f>
        <v>0</v>
      </c>
      <c r="HZ159">
        <f t="shared" si="783"/>
        <v>0.464689620669401</v>
      </c>
      <c r="IA159">
        <f>IF($A159&gt;=Assumptions!$D$40,1,0)</f>
        <v>1</v>
      </c>
      <c r="IB159">
        <f>Assumptions!$D$41</f>
        <v>0.83299999999999996</v>
      </c>
      <c r="IC159" s="41">
        <v>1</v>
      </c>
      <c r="ID159">
        <f>Assumptions!$D$42</f>
        <v>0.2</v>
      </c>
      <c r="IE159">
        <f t="shared" si="723"/>
        <v>0.38708645401761099</v>
      </c>
      <c r="IF159">
        <f t="shared" ca="1" si="644"/>
        <v>0</v>
      </c>
      <c r="IG159" s="17">
        <f>INDEX(MedicalSpend,MATCH($A159,'Budget Decisions'!$A$3:$A$160,0),MATCH(IG$2,MedicalSpendCol,0))</f>
        <v>0</v>
      </c>
      <c r="IH159" s="17">
        <f>IF(INDEX('Budget Decisions'!$E$4:$E$160,MATCH(Model!$A159,'Budget Decisions'!$A$4:$A$160,0))="CURED",1,0)</f>
        <v>1</v>
      </c>
      <c r="II159">
        <f t="shared" si="784"/>
        <v>1</v>
      </c>
      <c r="IJ159" s="41">
        <v>1</v>
      </c>
      <c r="IK159">
        <f>Assumptions!$D$49</f>
        <v>0.2</v>
      </c>
      <c r="IL159">
        <f t="shared" si="724"/>
        <v>0</v>
      </c>
      <c r="IM159">
        <f t="shared" ca="1" si="645"/>
        <v>0</v>
      </c>
      <c r="IO159">
        <f t="shared" ca="1" si="725"/>
        <v>0</v>
      </c>
      <c r="IP159">
        <f t="shared" ca="1" si="726"/>
        <v>0</v>
      </c>
      <c r="IQ159">
        <f t="shared" ca="1" si="727"/>
        <v>0</v>
      </c>
      <c r="IR159">
        <f t="shared" ca="1" si="785"/>
        <v>0</v>
      </c>
      <c r="IS159">
        <f t="shared" ca="1" si="728"/>
        <v>48051392</v>
      </c>
      <c r="IT159">
        <f t="shared" ca="1" si="786"/>
        <v>0</v>
      </c>
      <c r="IU159">
        <f t="shared" ca="1" si="646"/>
        <v>237854</v>
      </c>
      <c r="IV159">
        <f t="shared" ca="1" si="647"/>
        <v>171033</v>
      </c>
      <c r="IW159">
        <f t="shared" si="787"/>
        <v>1.1264233685228699</v>
      </c>
      <c r="IX159">
        <f>Assumptions!$E$34</f>
        <v>1.2</v>
      </c>
      <c r="IY159">
        <f ca="1">IF(AND(IS159&gt;1,IP159&gt;1),((LOG(IP159,IS159)^(1/EXP(1)))^(1/Assumptions!$D$30))-(1-Assumptions!$D$31),1)</f>
        <v>1</v>
      </c>
      <c r="IZ159" s="41">
        <v>1</v>
      </c>
      <c r="JA159">
        <v>0.15</v>
      </c>
      <c r="JC159">
        <f t="shared" ca="1" si="729"/>
        <v>1.3517080422274439</v>
      </c>
      <c r="JD159">
        <f t="shared" ca="1" si="730"/>
        <v>0</v>
      </c>
      <c r="JE159" s="41">
        <v>1</v>
      </c>
      <c r="JG159">
        <f t="shared" ca="1" si="731"/>
        <v>0</v>
      </c>
      <c r="JH159">
        <f t="shared" ca="1" si="732"/>
        <v>0</v>
      </c>
      <c r="JI159">
        <f t="shared" ca="1" si="648"/>
        <v>0</v>
      </c>
      <c r="JJ159">
        <v>1</v>
      </c>
      <c r="JM159">
        <f t="shared" ca="1" si="649"/>
        <v>0</v>
      </c>
      <c r="JN159" s="17">
        <f>INDEX(MilitarySpend,MATCH($A159,'Budget Decisions'!$A$3:$A$160,0),MATCH(JN$2,MilitarySpendCol,0))</f>
        <v>0</v>
      </c>
      <c r="JO159">
        <f t="shared" si="788"/>
        <v>1.1264233685228699</v>
      </c>
      <c r="JP159">
        <f>IF($A159&gt;=Assumptions!$D$40,1,0)</f>
        <v>1</v>
      </c>
      <c r="JQ159">
        <f>Assumptions!$D$41</f>
        <v>0.83299999999999996</v>
      </c>
      <c r="JR159" s="41">
        <v>1</v>
      </c>
      <c r="JS159">
        <f>Assumptions!$D$42</f>
        <v>0.2</v>
      </c>
      <c r="JT159">
        <f t="shared" si="733"/>
        <v>0.9383106659795506</v>
      </c>
      <c r="JU159">
        <f t="shared" ca="1" si="650"/>
        <v>0</v>
      </c>
      <c r="JV159" s="17">
        <f>INDEX(MedicalSpend,MATCH($A159,'Budget Decisions'!$A$3:$A$160,0),MATCH(JV$2,MedicalSpendCol,0))</f>
        <v>0</v>
      </c>
      <c r="JW159" s="17">
        <f>IF(INDEX('Budget Decisions'!$E$4:$E$160,MATCH(Model!$A159,'Budget Decisions'!$A$4:$A$160,0))="CURED",1,0)</f>
        <v>1</v>
      </c>
      <c r="JX159">
        <f t="shared" si="789"/>
        <v>1</v>
      </c>
      <c r="JY159" s="41">
        <v>1</v>
      </c>
      <c r="JZ159">
        <f>Assumptions!$D$49</f>
        <v>0.2</v>
      </c>
      <c r="KA159">
        <f t="shared" si="734"/>
        <v>0</v>
      </c>
      <c r="KB159">
        <f t="shared" ca="1" si="651"/>
        <v>0</v>
      </c>
      <c r="KD159">
        <f t="shared" ca="1" si="735"/>
        <v>0</v>
      </c>
      <c r="KE159">
        <f t="shared" ca="1" si="736"/>
        <v>0</v>
      </c>
      <c r="KF159">
        <f t="shared" ca="1" si="737"/>
        <v>0</v>
      </c>
      <c r="KG159">
        <f t="shared" ca="1" si="790"/>
        <v>0</v>
      </c>
      <c r="KH159">
        <f t="shared" ca="1" si="738"/>
        <v>41346752</v>
      </c>
      <c r="KI159">
        <f t="shared" ca="1" si="791"/>
        <v>0</v>
      </c>
      <c r="KJ159">
        <f t="shared" ca="1" si="652"/>
        <v>204666</v>
      </c>
      <c r="KK159">
        <f t="shared" ca="1" si="653"/>
        <v>207287</v>
      </c>
      <c r="KL159">
        <f t="shared" si="792"/>
        <v>2.2321095760416365</v>
      </c>
      <c r="KM159">
        <f>Assumptions!$E$34</f>
        <v>1.2</v>
      </c>
      <c r="KN159">
        <f ca="1">IF(AND(KH159&gt;1,KE159&gt;1),((LOG(KE159,KH159)^(1/EXP(1)))^(1/Assumptions!$D$30))-(1-Assumptions!$D$31),1)</f>
        <v>1</v>
      </c>
      <c r="KO159" s="41">
        <v>1</v>
      </c>
      <c r="KP159">
        <v>0.15</v>
      </c>
      <c r="KR159">
        <f t="shared" ca="1" si="739"/>
        <v>2.6785314912499638</v>
      </c>
      <c r="KS159">
        <f t="shared" ca="1" si="740"/>
        <v>0</v>
      </c>
      <c r="KT159" s="41">
        <v>1</v>
      </c>
      <c r="KV159">
        <f t="shared" ca="1" si="741"/>
        <v>0</v>
      </c>
      <c r="KW159">
        <f t="shared" ca="1" si="742"/>
        <v>0</v>
      </c>
      <c r="KX159">
        <f t="shared" ca="1" si="654"/>
        <v>0</v>
      </c>
      <c r="KY159">
        <v>1</v>
      </c>
      <c r="LB159">
        <f t="shared" ca="1" si="655"/>
        <v>0</v>
      </c>
      <c r="LC159" s="17">
        <f>INDEX(MilitarySpend,MATCH($A159,'Budget Decisions'!$A$3:$A$160,0),MATCH(LC$2,MilitarySpendCol,0))</f>
        <v>0</v>
      </c>
      <c r="LD159">
        <f t="shared" si="793"/>
        <v>2.2321095760416365</v>
      </c>
      <c r="LE159">
        <f>IF($A159&gt;=Assumptions!$D$40,1,0)</f>
        <v>1</v>
      </c>
      <c r="LF159">
        <f>Assumptions!$D$41</f>
        <v>0.83299999999999996</v>
      </c>
      <c r="LG159" s="41">
        <v>1</v>
      </c>
      <c r="LH159">
        <f>Assumptions!$D$42</f>
        <v>0.2</v>
      </c>
      <c r="LI159">
        <f t="shared" si="743"/>
        <v>1.8593472768426831</v>
      </c>
      <c r="LJ159">
        <f t="shared" ca="1" si="656"/>
        <v>0</v>
      </c>
      <c r="LK159" s="17">
        <f>INDEX(MedicalSpend,MATCH($A159,'Budget Decisions'!$A$3:$A$160,0),MATCH(LK$2,MedicalSpendCol,0))</f>
        <v>0</v>
      </c>
      <c r="LL159" s="17">
        <f>IF(INDEX('Budget Decisions'!$E$4:$E$160,MATCH(Model!$A159,'Budget Decisions'!$A$4:$A$160,0))="CURED",1,0)</f>
        <v>1</v>
      </c>
      <c r="LM159">
        <f t="shared" si="794"/>
        <v>1</v>
      </c>
      <c r="LN159" s="41">
        <v>1</v>
      </c>
      <c r="LO159">
        <f>Assumptions!$D$49</f>
        <v>0.2</v>
      </c>
      <c r="LP159">
        <f t="shared" si="744"/>
        <v>0</v>
      </c>
      <c r="LQ159">
        <f t="shared" ca="1" si="657"/>
        <v>0</v>
      </c>
      <c r="LS159">
        <f t="shared" ca="1" si="745"/>
        <v>0</v>
      </c>
      <c r="LT159">
        <f t="shared" ca="1" si="746"/>
        <v>0</v>
      </c>
      <c r="LU159">
        <f t="shared" ca="1" si="747"/>
        <v>0</v>
      </c>
      <c r="LV159">
        <f t="shared" ca="1" si="795"/>
        <v>0</v>
      </c>
      <c r="LW159">
        <f t="shared" ca="1" si="748"/>
        <v>14071989</v>
      </c>
      <c r="LX159">
        <f t="shared" ca="1" si="796"/>
        <v>0</v>
      </c>
      <c r="LY159">
        <f t="shared" ca="1" si="658"/>
        <v>70359</v>
      </c>
      <c r="LZ159">
        <f t="shared" ca="1" si="659"/>
        <v>68222</v>
      </c>
      <c r="MA159">
        <f t="shared" si="797"/>
        <v>2.7100766589378384</v>
      </c>
      <c r="MB159">
        <f>Assumptions!$E$34</f>
        <v>1.2</v>
      </c>
      <c r="MC159">
        <f ca="1">IF(AND(LW159&gt;1,LT159&gt;1),((LOG(LT159,LW159)^(1/EXP(1)))^(1/Assumptions!$D$30))-(1-Assumptions!$D$31),1)</f>
        <v>1</v>
      </c>
      <c r="MD159" s="41">
        <v>1</v>
      </c>
      <c r="ME159">
        <v>0.15</v>
      </c>
      <c r="MG159">
        <f t="shared" ca="1" si="749"/>
        <v>3.2520919907254062</v>
      </c>
      <c r="MH159">
        <f t="shared" ca="1" si="750"/>
        <v>0</v>
      </c>
      <c r="MI159" s="41">
        <v>1</v>
      </c>
      <c r="MK159">
        <f t="shared" ca="1" si="751"/>
        <v>0</v>
      </c>
      <c r="ML159">
        <f t="shared" ca="1" si="752"/>
        <v>0</v>
      </c>
      <c r="MM159">
        <f t="shared" ca="1" si="660"/>
        <v>0</v>
      </c>
      <c r="MN159">
        <v>1</v>
      </c>
      <c r="MQ159">
        <f t="shared" ca="1" si="661"/>
        <v>0</v>
      </c>
      <c r="MR159" s="17">
        <f>INDEX(MilitarySpend,MATCH($A159,'Budget Decisions'!$A$3:$A$160,0),MATCH(MR$2,MilitarySpendCol,0))</f>
        <v>0</v>
      </c>
      <c r="MS159">
        <f t="shared" si="798"/>
        <v>2.7100766589378384</v>
      </c>
      <c r="MT159">
        <f>IF($A159&gt;=Assumptions!$D$40,1,0)</f>
        <v>1</v>
      </c>
      <c r="MU159">
        <f>Assumptions!$D$41</f>
        <v>0.83299999999999996</v>
      </c>
      <c r="MV159" s="41">
        <v>1</v>
      </c>
      <c r="MW159">
        <f>Assumptions!$D$42</f>
        <v>0.2</v>
      </c>
      <c r="MX159">
        <f t="shared" si="753"/>
        <v>2.2574938568952194</v>
      </c>
      <c r="MY159">
        <f t="shared" ca="1" si="662"/>
        <v>0</v>
      </c>
      <c r="MZ159" s="17">
        <f>INDEX(MedicalSpend,MATCH($A159,'Budget Decisions'!$A$3:$A$160,0),MATCH(MZ$2,MedicalSpendCol,0))</f>
        <v>0</v>
      </c>
      <c r="NA159" s="17">
        <f>IF(INDEX('Budget Decisions'!$E$4:$E$160,MATCH(Model!$A159,'Budget Decisions'!$A$4:$A$160,0))="CURED",1,0)</f>
        <v>1</v>
      </c>
      <c r="NB159">
        <f t="shared" si="799"/>
        <v>1</v>
      </c>
      <c r="NC159" s="41">
        <v>1</v>
      </c>
      <c r="ND159">
        <f>Assumptions!$D$49</f>
        <v>0.2</v>
      </c>
      <c r="NE159">
        <f t="shared" si="754"/>
        <v>0</v>
      </c>
      <c r="NF159">
        <f t="shared" ca="1" si="663"/>
        <v>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AP160"/>
  <sheetViews>
    <sheetView zoomScale="70" zoomScaleNormal="70" workbookViewId="0"/>
  </sheetViews>
  <sheetFormatPr defaultRowHeight="15" x14ac:dyDescent="0.25"/>
  <cols>
    <col min="2" max="2" width="2.42578125" customWidth="1"/>
  </cols>
  <sheetData>
    <row r="1" spans="1:42" x14ac:dyDescent="0.25">
      <c r="A1" s="17"/>
    </row>
    <row r="2" spans="1:42" x14ac:dyDescent="0.25">
      <c r="C2" t="s">
        <v>9</v>
      </c>
      <c r="D2" t="s">
        <v>9</v>
      </c>
      <c r="E2" t="s">
        <v>9</v>
      </c>
      <c r="F2" t="s">
        <v>9</v>
      </c>
      <c r="G2" t="s">
        <v>9</v>
      </c>
      <c r="H2" t="s">
        <v>9</v>
      </c>
      <c r="I2" t="s">
        <v>9</v>
      </c>
      <c r="J2" t="s">
        <v>9</v>
      </c>
      <c r="K2" t="s">
        <v>9</v>
      </c>
      <c r="M2" t="s">
        <v>25</v>
      </c>
      <c r="N2" t="s">
        <v>25</v>
      </c>
      <c r="O2" t="s">
        <v>25</v>
      </c>
      <c r="P2" t="s">
        <v>25</v>
      </c>
      <c r="Q2" t="s">
        <v>25</v>
      </c>
      <c r="R2" t="s">
        <v>25</v>
      </c>
      <c r="S2" t="s">
        <v>25</v>
      </c>
      <c r="T2" t="s">
        <v>25</v>
      </c>
      <c r="U2" t="s">
        <v>25</v>
      </c>
      <c r="AH2" t="s">
        <v>26</v>
      </c>
      <c r="AI2" t="s">
        <v>26</v>
      </c>
      <c r="AJ2" t="s">
        <v>26</v>
      </c>
      <c r="AK2" t="s">
        <v>26</v>
      </c>
      <c r="AL2" t="s">
        <v>26</v>
      </c>
      <c r="AM2" t="s">
        <v>26</v>
      </c>
      <c r="AN2" t="s">
        <v>26</v>
      </c>
      <c r="AO2" t="s">
        <v>26</v>
      </c>
      <c r="AP2" t="s">
        <v>26</v>
      </c>
    </row>
    <row r="3" spans="1:42" x14ac:dyDescent="0.25">
      <c r="A3" t="s">
        <v>36</v>
      </c>
      <c r="C3" t="str">
        <f>Assumptions!D4</f>
        <v>Pacific</v>
      </c>
      <c r="D3" t="str">
        <f>Assumptions!E4</f>
        <v>Mountain</v>
      </c>
      <c r="E3" t="str">
        <f>Assumptions!F4</f>
        <v>West North Central</v>
      </c>
      <c r="F3" t="str">
        <f>Assumptions!G4</f>
        <v>East North Central</v>
      </c>
      <c r="G3" t="str">
        <f>Assumptions!H4</f>
        <v>West South Central</v>
      </c>
      <c r="H3" t="str">
        <f>Assumptions!I4</f>
        <v>East South Central</v>
      </c>
      <c r="I3" t="str">
        <f>Assumptions!J4</f>
        <v>South Atlantic</v>
      </c>
      <c r="J3" t="str">
        <f>Assumptions!K4</f>
        <v>Middle Atlantic</v>
      </c>
      <c r="K3" t="str">
        <f>Assumptions!L4</f>
        <v>New England</v>
      </c>
      <c r="M3" t="str">
        <f>C3</f>
        <v>Pacific</v>
      </c>
      <c r="N3" t="str">
        <f t="shared" ref="N3:U3" si="0">D3</f>
        <v>Mountain</v>
      </c>
      <c r="O3" t="str">
        <f t="shared" si="0"/>
        <v>West North Central</v>
      </c>
      <c r="P3" t="str">
        <f t="shared" si="0"/>
        <v>East North Central</v>
      </c>
      <c r="Q3" t="str">
        <f t="shared" si="0"/>
        <v>West South Central</v>
      </c>
      <c r="R3" t="str">
        <f t="shared" si="0"/>
        <v>East South Central</v>
      </c>
      <c r="S3" t="str">
        <f t="shared" si="0"/>
        <v>South Atlantic</v>
      </c>
      <c r="T3" t="str">
        <f t="shared" si="0"/>
        <v>Middle Atlantic</v>
      </c>
      <c r="U3" t="str">
        <f t="shared" si="0"/>
        <v>New England</v>
      </c>
      <c r="W3" s="14"/>
      <c r="X3" t="str">
        <f t="shared" ref="X3:AF3" si="1">M3</f>
        <v>Pacific</v>
      </c>
      <c r="Y3" t="str">
        <f t="shared" si="1"/>
        <v>Mountain</v>
      </c>
      <c r="Z3" t="str">
        <f t="shared" si="1"/>
        <v>West North Central</v>
      </c>
      <c r="AA3" t="str">
        <f t="shared" si="1"/>
        <v>East North Central</v>
      </c>
      <c r="AB3" t="str">
        <f t="shared" si="1"/>
        <v>West South Central</v>
      </c>
      <c r="AC3" t="str">
        <f t="shared" si="1"/>
        <v>East South Central</v>
      </c>
      <c r="AD3" t="str">
        <f t="shared" si="1"/>
        <v>South Atlantic</v>
      </c>
      <c r="AE3" t="str">
        <f t="shared" si="1"/>
        <v>Middle Atlantic</v>
      </c>
      <c r="AF3" t="str">
        <f t="shared" si="1"/>
        <v>New England</v>
      </c>
      <c r="AH3" t="str">
        <f>M3</f>
        <v>Pacific</v>
      </c>
      <c r="AI3" t="str">
        <f t="shared" ref="AI3:AP3" si="2">N3</f>
        <v>Mountain</v>
      </c>
      <c r="AJ3" t="str">
        <f t="shared" si="2"/>
        <v>West North Central</v>
      </c>
      <c r="AK3" t="str">
        <f t="shared" si="2"/>
        <v>East North Central</v>
      </c>
      <c r="AL3" t="str">
        <f t="shared" si="2"/>
        <v>West South Central</v>
      </c>
      <c r="AM3" t="str">
        <f t="shared" si="2"/>
        <v>East South Central</v>
      </c>
      <c r="AN3" t="str">
        <f t="shared" si="2"/>
        <v>South Atlantic</v>
      </c>
      <c r="AO3" t="str">
        <f t="shared" si="2"/>
        <v>Middle Atlantic</v>
      </c>
      <c r="AP3" t="str">
        <f t="shared" si="2"/>
        <v>New England</v>
      </c>
    </row>
    <row r="4" spans="1:42" x14ac:dyDescent="0.25">
      <c r="A4">
        <v>1</v>
      </c>
      <c r="C4">
        <f t="shared" ref="C4:K19" si="3">INDEX(Model,MATCH($A4,ModelWeek,0),MATCH(C$3,ModelRegions,0)+MATCH(C$2,ModelFactors,0)-MATCH($C$3,ModelRegions,0))</f>
        <v>5</v>
      </c>
      <c r="D4">
        <f t="shared" si="3"/>
        <v>0</v>
      </c>
      <c r="E4">
        <f t="shared" si="3"/>
        <v>0</v>
      </c>
      <c r="F4">
        <f t="shared" si="3"/>
        <v>0</v>
      </c>
      <c r="G4">
        <f t="shared" si="3"/>
        <v>0</v>
      </c>
      <c r="H4">
        <f t="shared" si="3"/>
        <v>0</v>
      </c>
      <c r="I4">
        <f t="shared" si="3"/>
        <v>0</v>
      </c>
      <c r="J4">
        <f t="shared" si="3"/>
        <v>0</v>
      </c>
      <c r="K4">
        <f t="shared" si="3"/>
        <v>0</v>
      </c>
      <c r="M4">
        <f t="shared" ref="M4:M35" ca="1" si="4">ROUNDDOWN(C4*(SUM(OFFSET(PermeabilityInfected,MATCH(M$3,PermeabilityInfectedRow,0)-1,1,1,9))*INDEX(PermeabilityInfected,1,1)),0)</f>
        <v>0</v>
      </c>
      <c r="N4">
        <f t="shared" ref="N4:N35" ca="1" si="5">ROUNDDOWN(D4*(SUM(OFFSET(PermeabilityInfected,MATCH(N$3,PermeabilityInfectedRow,0)-1,1,1,9))*INDEX(PermeabilityInfected,1,1)),0)</f>
        <v>0</v>
      </c>
      <c r="O4">
        <f t="shared" ref="O4:O35" ca="1" si="6">ROUNDDOWN(E4*(SUM(OFFSET(PermeabilityInfected,MATCH(O$3,PermeabilityInfectedRow,0)-1,1,1,9))*INDEX(PermeabilityInfected,1,1)),0)</f>
        <v>0</v>
      </c>
      <c r="P4">
        <f t="shared" ref="P4:P35" ca="1" si="7">ROUNDDOWN(F4*(SUM(OFFSET(PermeabilityInfected,MATCH(P$3,PermeabilityInfectedRow,0)-1,1,1,9))*INDEX(PermeabilityInfected,1,1)),0)</f>
        <v>0</v>
      </c>
      <c r="Q4">
        <f t="shared" ref="Q4:Q35" ca="1" si="8">ROUNDDOWN(G4*(SUM(OFFSET(PermeabilityInfected,MATCH(Q$3,PermeabilityInfectedRow,0)-1,1,1,9))*INDEX(PermeabilityInfected,1,1)),0)</f>
        <v>0</v>
      </c>
      <c r="R4">
        <f t="shared" ref="R4:R35" ca="1" si="9">ROUNDDOWN(H4*(SUM(OFFSET(PermeabilityInfected,MATCH(R$3,PermeabilityInfectedRow,0)-1,1,1,9))*INDEX(PermeabilityInfected,1,1)),0)</f>
        <v>0</v>
      </c>
      <c r="S4">
        <f t="shared" ref="S4:S35" ca="1" si="10">ROUNDDOWN(I4*(SUM(OFFSET(PermeabilityInfected,MATCH(S$3,PermeabilityInfectedRow,0)-1,1,1,9))*INDEX(PermeabilityInfected,1,1)),0)</f>
        <v>0</v>
      </c>
      <c r="T4">
        <f t="shared" ref="T4:T35" ca="1" si="11">ROUNDDOWN(J4*(SUM(OFFSET(PermeabilityInfected,MATCH(T$3,PermeabilityInfectedRow,0)-1,1,1,9))*INDEX(PermeabilityInfected,1,1)),0)</f>
        <v>0</v>
      </c>
      <c r="U4">
        <f t="shared" ref="U4:U35" ca="1" si="12">ROUNDDOWN(K4*(SUM(OFFSET(PermeabilityInfected,MATCH(U$3,PermeabilityInfectedRow,0)-1,1,1,9))*INDEX(PermeabilityInfected,1,1)),0)</f>
        <v>0</v>
      </c>
      <c r="W4" t="str">
        <f t="array" ref="W4:W12">TRANSPOSE(X3:AF3)</f>
        <v>Pacific</v>
      </c>
      <c r="X4" s="11">
        <f>Assumptions!D16/SUM(Assumptions!$D16:$L16)</f>
        <v>0</v>
      </c>
      <c r="Y4" s="11">
        <f>Assumptions!E16/SUM(Assumptions!$D16:$L16)</f>
        <v>1</v>
      </c>
      <c r="Z4" s="11">
        <f>Assumptions!F16/SUM(Assumptions!$D16:$L16)</f>
        <v>0</v>
      </c>
      <c r="AA4" s="11">
        <f>Assumptions!G16/SUM(Assumptions!$D16:$L16)</f>
        <v>0</v>
      </c>
      <c r="AB4" s="11">
        <f>Assumptions!H16/SUM(Assumptions!$D16:$L16)</f>
        <v>0</v>
      </c>
      <c r="AC4" s="11">
        <f>Assumptions!I16/SUM(Assumptions!$D16:$L16)</f>
        <v>0</v>
      </c>
      <c r="AD4" s="11">
        <f>Assumptions!J16/SUM(Assumptions!$D16:$L16)</f>
        <v>0</v>
      </c>
      <c r="AE4" s="11">
        <f>Assumptions!K16/SUM(Assumptions!$D16:$L16)</f>
        <v>0</v>
      </c>
      <c r="AF4" s="11">
        <f>Assumptions!L16/SUM(Assumptions!$D16:$L16)</f>
        <v>0</v>
      </c>
      <c r="AH4">
        <f t="array" aca="1" ref="AH4" ca="1">ROUND(SUMPRODUCT($M4:$U4,TRANSPOSE(X$4:X$12)),0)</f>
        <v>0</v>
      </c>
      <c r="AI4">
        <f t="array" aca="1" ref="AI4" ca="1">ROUND(SUMPRODUCT($M4:$U4,TRANSPOSE(Y$4:Y$12)),0)</f>
        <v>0</v>
      </c>
      <c r="AJ4">
        <f t="array" aca="1" ref="AJ4" ca="1">ROUND(SUMPRODUCT($M4:$U4,TRANSPOSE(Z$4:Z$12)),0)</f>
        <v>0</v>
      </c>
      <c r="AK4">
        <f t="array" aca="1" ref="AK4" ca="1">ROUND(SUMPRODUCT($M4:$U4,TRANSPOSE(AA$4:AA$12)),0)</f>
        <v>0</v>
      </c>
      <c r="AL4">
        <f t="array" aca="1" ref="AL4" ca="1">ROUND(SUMPRODUCT($M4:$U4,TRANSPOSE(AB$4:AB$12)),0)</f>
        <v>0</v>
      </c>
      <c r="AM4">
        <f t="array" aca="1" ref="AM4" ca="1">ROUND(SUMPRODUCT($M4:$U4,TRANSPOSE(AC$4:AC$12)),0)</f>
        <v>0</v>
      </c>
      <c r="AN4">
        <f t="array" aca="1" ref="AN4" ca="1">ROUND(SUMPRODUCT($M4:$U4,TRANSPOSE(AD$4:AD$12)),0)</f>
        <v>0</v>
      </c>
      <c r="AO4">
        <f t="array" aca="1" ref="AO4" ca="1">ROUND(SUMPRODUCT($M4:$U4,TRANSPOSE(AE$4:AE$12)),0)</f>
        <v>0</v>
      </c>
      <c r="AP4">
        <f t="array" aca="1" ref="AP4" ca="1">ROUND(SUMPRODUCT($M4:$U4,TRANSPOSE(AF$4:AF$12)),0)</f>
        <v>0</v>
      </c>
    </row>
    <row r="5" spans="1:42" x14ac:dyDescent="0.25">
      <c r="A5">
        <f>A4+1</f>
        <v>2</v>
      </c>
      <c r="C5">
        <f t="shared" ca="1" si="3"/>
        <v>11</v>
      </c>
      <c r="D5">
        <f t="shared" ca="1" si="3"/>
        <v>0</v>
      </c>
      <c r="E5">
        <f t="shared" ca="1" si="3"/>
        <v>0</v>
      </c>
      <c r="F5">
        <f t="shared" ca="1" si="3"/>
        <v>0</v>
      </c>
      <c r="G5">
        <f t="shared" ca="1" si="3"/>
        <v>0</v>
      </c>
      <c r="H5">
        <f t="shared" ca="1" si="3"/>
        <v>0</v>
      </c>
      <c r="I5">
        <f t="shared" ca="1" si="3"/>
        <v>0</v>
      </c>
      <c r="J5">
        <f t="shared" ca="1" si="3"/>
        <v>0</v>
      </c>
      <c r="K5">
        <f t="shared" ca="1" si="3"/>
        <v>0</v>
      </c>
      <c r="M5">
        <f t="shared" ca="1" si="4"/>
        <v>0</v>
      </c>
      <c r="N5">
        <f t="shared" ca="1" si="5"/>
        <v>0</v>
      </c>
      <c r="O5">
        <f t="shared" ca="1" si="6"/>
        <v>0</v>
      </c>
      <c r="P5">
        <f t="shared" ca="1" si="7"/>
        <v>0</v>
      </c>
      <c r="Q5">
        <f t="shared" ca="1" si="8"/>
        <v>0</v>
      </c>
      <c r="R5">
        <f t="shared" ca="1" si="9"/>
        <v>0</v>
      </c>
      <c r="S5">
        <f t="shared" ca="1" si="10"/>
        <v>0</v>
      </c>
      <c r="T5">
        <f t="shared" ca="1" si="11"/>
        <v>0</v>
      </c>
      <c r="U5">
        <f t="shared" ca="1" si="12"/>
        <v>0</v>
      </c>
      <c r="W5" t="str">
        <v>Mountain</v>
      </c>
      <c r="X5" s="11">
        <f>Assumptions!D17/SUM(Assumptions!$D17:$L17)</f>
        <v>0.33333333333333337</v>
      </c>
      <c r="Y5" s="11">
        <f>Assumptions!E17/SUM(Assumptions!$D17:$L17)</f>
        <v>0</v>
      </c>
      <c r="Z5" s="11">
        <f>Assumptions!F17/SUM(Assumptions!$D17:$L17)</f>
        <v>0.33333333333333337</v>
      </c>
      <c r="AA5" s="11">
        <f>Assumptions!G17/SUM(Assumptions!$D17:$L17)</f>
        <v>0</v>
      </c>
      <c r="AB5" s="11">
        <f>Assumptions!H17/SUM(Assumptions!$D17:$L17)</f>
        <v>0.33333333333333337</v>
      </c>
      <c r="AC5" s="11">
        <f>Assumptions!I17/SUM(Assumptions!$D17:$L17)</f>
        <v>0</v>
      </c>
      <c r="AD5" s="11">
        <f>Assumptions!J17/SUM(Assumptions!$D17:$L17)</f>
        <v>0</v>
      </c>
      <c r="AE5" s="11">
        <f>Assumptions!K17/SUM(Assumptions!$D17:$L17)</f>
        <v>0</v>
      </c>
      <c r="AF5" s="11">
        <f>Assumptions!L17/SUM(Assumptions!$D17:$L17)</f>
        <v>0</v>
      </c>
      <c r="AH5">
        <f t="array" aca="1" ref="AH5" ca="1">ROUND(SUMPRODUCT($M5:$U5,TRANSPOSE(X$4:X$12)),0)</f>
        <v>0</v>
      </c>
      <c r="AI5">
        <f t="array" aca="1" ref="AI5" ca="1">ROUND(SUMPRODUCT($M5:$U5,TRANSPOSE(Y$4:Y$12)),0)</f>
        <v>0</v>
      </c>
      <c r="AJ5">
        <f t="array" aca="1" ref="AJ5" ca="1">ROUND(SUMPRODUCT($M5:$U5,TRANSPOSE(Z$4:Z$12)),0)</f>
        <v>0</v>
      </c>
      <c r="AK5">
        <f t="array" aca="1" ref="AK5" ca="1">ROUND(SUMPRODUCT($M5:$U5,TRANSPOSE(AA$4:AA$12)),0)</f>
        <v>0</v>
      </c>
      <c r="AL5">
        <f t="array" aca="1" ref="AL5" ca="1">ROUND(SUMPRODUCT($M5:$U5,TRANSPOSE(AB$4:AB$12)),0)</f>
        <v>0</v>
      </c>
      <c r="AM5">
        <f t="array" aca="1" ref="AM5" ca="1">ROUND(SUMPRODUCT($M5:$U5,TRANSPOSE(AC$4:AC$12)),0)</f>
        <v>0</v>
      </c>
      <c r="AN5">
        <f t="array" aca="1" ref="AN5" ca="1">ROUND(SUMPRODUCT($M5:$U5,TRANSPOSE(AD$4:AD$12)),0)</f>
        <v>0</v>
      </c>
      <c r="AO5">
        <f t="array" aca="1" ref="AO5" ca="1">ROUND(SUMPRODUCT($M5:$U5,TRANSPOSE(AE$4:AE$12)),0)</f>
        <v>0</v>
      </c>
      <c r="AP5">
        <f t="array" aca="1" ref="AP5" ca="1">ROUND(SUMPRODUCT($M5:$U5,TRANSPOSE(AF$4:AF$12)),0)</f>
        <v>0</v>
      </c>
    </row>
    <row r="6" spans="1:42" x14ac:dyDescent="0.25">
      <c r="A6">
        <f t="shared" ref="A6:A69" si="13">A5+1</f>
        <v>3</v>
      </c>
      <c r="C6">
        <f t="shared" ca="1" si="3"/>
        <v>24</v>
      </c>
      <c r="D6">
        <f t="shared" ca="1" si="3"/>
        <v>0</v>
      </c>
      <c r="E6">
        <f t="shared" ca="1" si="3"/>
        <v>0</v>
      </c>
      <c r="F6">
        <f t="shared" ca="1" si="3"/>
        <v>0</v>
      </c>
      <c r="G6">
        <f t="shared" ca="1" si="3"/>
        <v>0</v>
      </c>
      <c r="H6">
        <f t="shared" ca="1" si="3"/>
        <v>0</v>
      </c>
      <c r="I6">
        <f t="shared" ca="1" si="3"/>
        <v>0</v>
      </c>
      <c r="J6">
        <f t="shared" ca="1" si="3"/>
        <v>0</v>
      </c>
      <c r="K6">
        <f t="shared" ca="1" si="3"/>
        <v>0</v>
      </c>
      <c r="M6">
        <f t="shared" ca="1" si="4"/>
        <v>0</v>
      </c>
      <c r="N6">
        <f t="shared" ca="1" si="5"/>
        <v>0</v>
      </c>
      <c r="O6">
        <f t="shared" ca="1" si="6"/>
        <v>0</v>
      </c>
      <c r="P6">
        <f t="shared" ca="1" si="7"/>
        <v>0</v>
      </c>
      <c r="Q6">
        <f t="shared" ca="1" si="8"/>
        <v>0</v>
      </c>
      <c r="R6">
        <f t="shared" ca="1" si="9"/>
        <v>0</v>
      </c>
      <c r="S6">
        <f t="shared" ca="1" si="10"/>
        <v>0</v>
      </c>
      <c r="T6">
        <f t="shared" ca="1" si="11"/>
        <v>0</v>
      </c>
      <c r="U6">
        <f t="shared" ca="1" si="12"/>
        <v>0</v>
      </c>
      <c r="W6" t="str">
        <v>West North Central</v>
      </c>
      <c r="X6" s="11">
        <f>Assumptions!D18/SUM(Assumptions!$D18:$L18)</f>
        <v>0</v>
      </c>
      <c r="Y6" s="11">
        <f>Assumptions!E18/SUM(Assumptions!$D18:$L18)</f>
        <v>0.33333333333333337</v>
      </c>
      <c r="Z6" s="11">
        <f>Assumptions!F18/SUM(Assumptions!$D18:$L18)</f>
        <v>0</v>
      </c>
      <c r="AA6" s="11">
        <f>Assumptions!G18/SUM(Assumptions!$D18:$L18)</f>
        <v>0.33333333333333337</v>
      </c>
      <c r="AB6" s="11">
        <f>Assumptions!H18/SUM(Assumptions!$D18:$L18)</f>
        <v>0.33333333333333337</v>
      </c>
      <c r="AC6" s="11">
        <f>Assumptions!I18/SUM(Assumptions!$D18:$L18)</f>
        <v>0</v>
      </c>
      <c r="AD6" s="11">
        <f>Assumptions!J18/SUM(Assumptions!$D18:$L18)</f>
        <v>0</v>
      </c>
      <c r="AE6" s="11">
        <f>Assumptions!K18/SUM(Assumptions!$D18:$L18)</f>
        <v>0</v>
      </c>
      <c r="AF6" s="11">
        <f>Assumptions!L18/SUM(Assumptions!$D18:$L18)</f>
        <v>0</v>
      </c>
      <c r="AH6">
        <f t="array" aca="1" ref="AH6" ca="1">ROUND(SUMPRODUCT($M6:$U6,TRANSPOSE(X$4:X$12)),0)</f>
        <v>0</v>
      </c>
      <c r="AI6">
        <f t="array" aca="1" ref="AI6" ca="1">ROUND(SUMPRODUCT($M6:$U6,TRANSPOSE(Y$4:Y$12)),0)</f>
        <v>0</v>
      </c>
      <c r="AJ6">
        <f t="array" aca="1" ref="AJ6" ca="1">ROUND(SUMPRODUCT($M6:$U6,TRANSPOSE(Z$4:Z$12)),0)</f>
        <v>0</v>
      </c>
      <c r="AK6">
        <f t="array" aca="1" ref="AK6" ca="1">ROUND(SUMPRODUCT($M6:$U6,TRANSPOSE(AA$4:AA$12)),0)</f>
        <v>0</v>
      </c>
      <c r="AL6">
        <f t="array" aca="1" ref="AL6" ca="1">ROUND(SUMPRODUCT($M6:$U6,TRANSPOSE(AB$4:AB$12)),0)</f>
        <v>0</v>
      </c>
      <c r="AM6">
        <f t="array" aca="1" ref="AM6" ca="1">ROUND(SUMPRODUCT($M6:$U6,TRANSPOSE(AC$4:AC$12)),0)</f>
        <v>0</v>
      </c>
      <c r="AN6">
        <f t="array" aca="1" ref="AN6" ca="1">ROUND(SUMPRODUCT($M6:$U6,TRANSPOSE(AD$4:AD$12)),0)</f>
        <v>0</v>
      </c>
      <c r="AO6">
        <f t="array" aca="1" ref="AO6" ca="1">ROUND(SUMPRODUCT($M6:$U6,TRANSPOSE(AE$4:AE$12)),0)</f>
        <v>0</v>
      </c>
      <c r="AP6">
        <f t="array" aca="1" ref="AP6" ca="1">ROUND(SUMPRODUCT($M6:$U6,TRANSPOSE(AF$4:AF$12)),0)</f>
        <v>0</v>
      </c>
    </row>
    <row r="7" spans="1:42" x14ac:dyDescent="0.25">
      <c r="A7">
        <f t="shared" si="13"/>
        <v>4</v>
      </c>
      <c r="C7">
        <f t="shared" ca="1" si="3"/>
        <v>51</v>
      </c>
      <c r="D7">
        <f t="shared" ca="1" si="3"/>
        <v>0</v>
      </c>
      <c r="E7">
        <f t="shared" ca="1" si="3"/>
        <v>0</v>
      </c>
      <c r="F7">
        <f t="shared" ca="1" si="3"/>
        <v>0</v>
      </c>
      <c r="G7">
        <f t="shared" ca="1" si="3"/>
        <v>0</v>
      </c>
      <c r="H7">
        <f t="shared" ca="1" si="3"/>
        <v>0</v>
      </c>
      <c r="I7">
        <f t="shared" ca="1" si="3"/>
        <v>0</v>
      </c>
      <c r="J7">
        <f t="shared" ca="1" si="3"/>
        <v>0</v>
      </c>
      <c r="K7">
        <f t="shared" ca="1" si="3"/>
        <v>0</v>
      </c>
      <c r="M7">
        <f t="shared" ca="1" si="4"/>
        <v>0</v>
      </c>
      <c r="N7">
        <f t="shared" ca="1" si="5"/>
        <v>0</v>
      </c>
      <c r="O7">
        <f t="shared" ca="1" si="6"/>
        <v>0</v>
      </c>
      <c r="P7">
        <f t="shared" ca="1" si="7"/>
        <v>0</v>
      </c>
      <c r="Q7">
        <f t="shared" ca="1" si="8"/>
        <v>0</v>
      </c>
      <c r="R7">
        <f t="shared" ca="1" si="9"/>
        <v>0</v>
      </c>
      <c r="S7">
        <f t="shared" ca="1" si="10"/>
        <v>0</v>
      </c>
      <c r="T7">
        <f t="shared" ca="1" si="11"/>
        <v>0</v>
      </c>
      <c r="U7">
        <f t="shared" ca="1" si="12"/>
        <v>0</v>
      </c>
      <c r="W7" t="str">
        <v>East North Central</v>
      </c>
      <c r="X7" s="11">
        <f>Assumptions!D19/SUM(Assumptions!$D19:$L19)</f>
        <v>0</v>
      </c>
      <c r="Y7" s="11">
        <f>Assumptions!E19/SUM(Assumptions!$D19:$L19)</f>
        <v>0</v>
      </c>
      <c r="Z7" s="11">
        <f>Assumptions!F19/SUM(Assumptions!$D19:$L19)</f>
        <v>0.25</v>
      </c>
      <c r="AA7" s="11">
        <f>Assumptions!G19/SUM(Assumptions!$D19:$L19)</f>
        <v>0</v>
      </c>
      <c r="AB7" s="11">
        <f>Assumptions!H19/SUM(Assumptions!$D19:$L19)</f>
        <v>0</v>
      </c>
      <c r="AC7" s="11">
        <f>Assumptions!I19/SUM(Assumptions!$D19:$L19)</f>
        <v>0.25</v>
      </c>
      <c r="AD7" s="11">
        <f>Assumptions!J19/SUM(Assumptions!$D19:$L19)</f>
        <v>0.25</v>
      </c>
      <c r="AE7" s="11">
        <f>Assumptions!K19/SUM(Assumptions!$D19:$L19)</f>
        <v>0.25</v>
      </c>
      <c r="AF7" s="11">
        <f>Assumptions!L19/SUM(Assumptions!$D19:$L19)</f>
        <v>0</v>
      </c>
      <c r="AH7">
        <f t="array" aca="1" ref="AH7" ca="1">ROUND(SUMPRODUCT($M7:$U7,TRANSPOSE(X$4:X$12)),0)</f>
        <v>0</v>
      </c>
      <c r="AI7">
        <f t="array" aca="1" ref="AI7" ca="1">ROUND(SUMPRODUCT($M7:$U7,TRANSPOSE(Y$4:Y$12)),0)</f>
        <v>0</v>
      </c>
      <c r="AJ7">
        <f t="array" aca="1" ref="AJ7" ca="1">ROUND(SUMPRODUCT($M7:$U7,TRANSPOSE(Z$4:Z$12)),0)</f>
        <v>0</v>
      </c>
      <c r="AK7">
        <f t="array" aca="1" ref="AK7" ca="1">ROUND(SUMPRODUCT($M7:$U7,TRANSPOSE(AA$4:AA$12)),0)</f>
        <v>0</v>
      </c>
      <c r="AL7">
        <f t="array" aca="1" ref="AL7" ca="1">ROUND(SUMPRODUCT($M7:$U7,TRANSPOSE(AB$4:AB$12)),0)</f>
        <v>0</v>
      </c>
      <c r="AM7">
        <f t="array" aca="1" ref="AM7" ca="1">ROUND(SUMPRODUCT($M7:$U7,TRANSPOSE(AC$4:AC$12)),0)</f>
        <v>0</v>
      </c>
      <c r="AN7">
        <f t="array" aca="1" ref="AN7" ca="1">ROUND(SUMPRODUCT($M7:$U7,TRANSPOSE(AD$4:AD$12)),0)</f>
        <v>0</v>
      </c>
      <c r="AO7">
        <f t="array" aca="1" ref="AO7" ca="1">ROUND(SUMPRODUCT($M7:$U7,TRANSPOSE(AE$4:AE$12)),0)</f>
        <v>0</v>
      </c>
      <c r="AP7">
        <f t="array" aca="1" ref="AP7" ca="1">ROUND(SUMPRODUCT($M7:$U7,TRANSPOSE(AF$4:AF$12)),0)</f>
        <v>0</v>
      </c>
    </row>
    <row r="8" spans="1:42" x14ac:dyDescent="0.25">
      <c r="A8">
        <f t="shared" si="13"/>
        <v>5</v>
      </c>
      <c r="C8">
        <f t="shared" ca="1" si="3"/>
        <v>107</v>
      </c>
      <c r="D8">
        <f t="shared" ca="1" si="3"/>
        <v>0</v>
      </c>
      <c r="E8">
        <f t="shared" ca="1" si="3"/>
        <v>0</v>
      </c>
      <c r="F8">
        <f t="shared" ca="1" si="3"/>
        <v>0</v>
      </c>
      <c r="G8">
        <f t="shared" ca="1" si="3"/>
        <v>0</v>
      </c>
      <c r="H8">
        <f t="shared" ca="1" si="3"/>
        <v>0</v>
      </c>
      <c r="I8">
        <f t="shared" ca="1" si="3"/>
        <v>0</v>
      </c>
      <c r="J8">
        <f t="shared" ca="1" si="3"/>
        <v>0</v>
      </c>
      <c r="K8">
        <f t="shared" ca="1" si="3"/>
        <v>0</v>
      </c>
      <c r="M8">
        <f t="shared" ca="1" si="4"/>
        <v>0</v>
      </c>
      <c r="N8">
        <f t="shared" ca="1" si="5"/>
        <v>0</v>
      </c>
      <c r="O8">
        <f t="shared" ca="1" si="6"/>
        <v>0</v>
      </c>
      <c r="P8">
        <f t="shared" ca="1" si="7"/>
        <v>0</v>
      </c>
      <c r="Q8">
        <f t="shared" ca="1" si="8"/>
        <v>0</v>
      </c>
      <c r="R8">
        <f t="shared" ca="1" si="9"/>
        <v>0</v>
      </c>
      <c r="S8">
        <f t="shared" ca="1" si="10"/>
        <v>0</v>
      </c>
      <c r="T8">
        <f t="shared" ca="1" si="11"/>
        <v>0</v>
      </c>
      <c r="U8">
        <f t="shared" ca="1" si="12"/>
        <v>0</v>
      </c>
      <c r="W8" t="str">
        <v>West South Central</v>
      </c>
      <c r="X8" s="11">
        <f>Assumptions!D20/SUM(Assumptions!$D20:$L20)</f>
        <v>0</v>
      </c>
      <c r="Y8" s="11">
        <f>Assumptions!E20/SUM(Assumptions!$D20:$L20)</f>
        <v>0.33333333333333337</v>
      </c>
      <c r="Z8" s="11">
        <f>Assumptions!F20/SUM(Assumptions!$D20:$L20)</f>
        <v>0.33333333333333337</v>
      </c>
      <c r="AA8" s="11">
        <f>Assumptions!G20/SUM(Assumptions!$D20:$L20)</f>
        <v>0</v>
      </c>
      <c r="AB8" s="11">
        <f>Assumptions!H20/SUM(Assumptions!$D20:$L20)</f>
        <v>0</v>
      </c>
      <c r="AC8" s="11">
        <f>Assumptions!I20/SUM(Assumptions!$D20:$L20)</f>
        <v>0.33333333333333337</v>
      </c>
      <c r="AD8" s="11">
        <f>Assumptions!J20/SUM(Assumptions!$D20:$L20)</f>
        <v>0</v>
      </c>
      <c r="AE8" s="11">
        <f>Assumptions!K20/SUM(Assumptions!$D20:$L20)</f>
        <v>0</v>
      </c>
      <c r="AF8" s="11">
        <f>Assumptions!L20/SUM(Assumptions!$D20:$L20)</f>
        <v>0</v>
      </c>
      <c r="AH8">
        <f t="array" aca="1" ref="AH8" ca="1">ROUND(SUMPRODUCT($M8:$U8,TRANSPOSE(X$4:X$12)),0)</f>
        <v>0</v>
      </c>
      <c r="AI8">
        <f t="array" aca="1" ref="AI8" ca="1">ROUND(SUMPRODUCT($M8:$U8,TRANSPOSE(Y$4:Y$12)),0)</f>
        <v>0</v>
      </c>
      <c r="AJ8">
        <f t="array" aca="1" ref="AJ8" ca="1">ROUND(SUMPRODUCT($M8:$U8,TRANSPOSE(Z$4:Z$12)),0)</f>
        <v>0</v>
      </c>
      <c r="AK8">
        <f t="array" aca="1" ref="AK8" ca="1">ROUND(SUMPRODUCT($M8:$U8,TRANSPOSE(AA$4:AA$12)),0)</f>
        <v>0</v>
      </c>
      <c r="AL8">
        <f t="array" aca="1" ref="AL8" ca="1">ROUND(SUMPRODUCT($M8:$U8,TRANSPOSE(AB$4:AB$12)),0)</f>
        <v>0</v>
      </c>
      <c r="AM8">
        <f t="array" aca="1" ref="AM8" ca="1">ROUND(SUMPRODUCT($M8:$U8,TRANSPOSE(AC$4:AC$12)),0)</f>
        <v>0</v>
      </c>
      <c r="AN8">
        <f t="array" aca="1" ref="AN8" ca="1">ROUND(SUMPRODUCT($M8:$U8,TRANSPOSE(AD$4:AD$12)),0)</f>
        <v>0</v>
      </c>
      <c r="AO8">
        <f t="array" aca="1" ref="AO8" ca="1">ROUND(SUMPRODUCT($M8:$U8,TRANSPOSE(AE$4:AE$12)),0)</f>
        <v>0</v>
      </c>
      <c r="AP8">
        <f t="array" aca="1" ref="AP8" ca="1">ROUND(SUMPRODUCT($M8:$U8,TRANSPOSE(AF$4:AF$12)),0)</f>
        <v>0</v>
      </c>
    </row>
    <row r="9" spans="1:42" x14ac:dyDescent="0.25">
      <c r="A9">
        <f t="shared" si="13"/>
        <v>6</v>
      </c>
      <c r="C9">
        <f t="shared" ca="1" si="3"/>
        <v>221</v>
      </c>
      <c r="D9">
        <f t="shared" ca="1" si="3"/>
        <v>0</v>
      </c>
      <c r="E9">
        <f t="shared" ca="1" si="3"/>
        <v>0</v>
      </c>
      <c r="F9">
        <f t="shared" ca="1" si="3"/>
        <v>0</v>
      </c>
      <c r="G9">
        <f t="shared" ca="1" si="3"/>
        <v>0</v>
      </c>
      <c r="H9">
        <f t="shared" ca="1" si="3"/>
        <v>0</v>
      </c>
      <c r="I9">
        <f t="shared" ca="1" si="3"/>
        <v>0</v>
      </c>
      <c r="J9">
        <f t="shared" ca="1" si="3"/>
        <v>0</v>
      </c>
      <c r="K9">
        <f t="shared" ca="1" si="3"/>
        <v>0</v>
      </c>
      <c r="M9">
        <f t="shared" ca="1" si="4"/>
        <v>1</v>
      </c>
      <c r="N9">
        <f t="shared" ca="1" si="5"/>
        <v>0</v>
      </c>
      <c r="O9">
        <f t="shared" ca="1" si="6"/>
        <v>0</v>
      </c>
      <c r="P9">
        <f t="shared" ca="1" si="7"/>
        <v>0</v>
      </c>
      <c r="Q9">
        <f t="shared" ca="1" si="8"/>
        <v>0</v>
      </c>
      <c r="R9">
        <f t="shared" ca="1" si="9"/>
        <v>0</v>
      </c>
      <c r="S9">
        <f t="shared" ca="1" si="10"/>
        <v>0</v>
      </c>
      <c r="T9">
        <f t="shared" ca="1" si="11"/>
        <v>0</v>
      </c>
      <c r="U9">
        <f t="shared" ca="1" si="12"/>
        <v>0</v>
      </c>
      <c r="W9" t="str">
        <v>East South Central</v>
      </c>
      <c r="X9" s="11">
        <f>Assumptions!D21/SUM(Assumptions!$D21:$L21)</f>
        <v>0</v>
      </c>
      <c r="Y9" s="11">
        <f>Assumptions!E21/SUM(Assumptions!$D21:$L21)</f>
        <v>0</v>
      </c>
      <c r="Z9" s="11">
        <f>Assumptions!F21/SUM(Assumptions!$D21:$L21)</f>
        <v>0</v>
      </c>
      <c r="AA9" s="11">
        <f>Assumptions!G21/SUM(Assumptions!$D21:$L21)</f>
        <v>0.33333333333333337</v>
      </c>
      <c r="AB9" s="11">
        <f>Assumptions!H21/SUM(Assumptions!$D21:$L21)</f>
        <v>0.33333333333333337</v>
      </c>
      <c r="AC9" s="11">
        <f>Assumptions!I21/SUM(Assumptions!$D21:$L21)</f>
        <v>0</v>
      </c>
      <c r="AD9" s="11">
        <f>Assumptions!J21/SUM(Assumptions!$D21:$L21)</f>
        <v>0.33333333333333337</v>
      </c>
      <c r="AE9" s="11">
        <f>Assumptions!K21/SUM(Assumptions!$D21:$L21)</f>
        <v>0</v>
      </c>
      <c r="AF9" s="11">
        <f>Assumptions!L21/SUM(Assumptions!$D21:$L21)</f>
        <v>0</v>
      </c>
      <c r="AH9">
        <f t="array" aca="1" ref="AH9" ca="1">ROUND(SUMPRODUCT($M9:$U9,TRANSPOSE(X$4:X$12)),0)</f>
        <v>0</v>
      </c>
      <c r="AI9">
        <f t="array" aca="1" ref="AI9" ca="1">ROUND(SUMPRODUCT($M9:$U9,TRANSPOSE(Y$4:Y$12)),0)</f>
        <v>1</v>
      </c>
      <c r="AJ9">
        <f t="array" aca="1" ref="AJ9" ca="1">ROUND(SUMPRODUCT($M9:$U9,TRANSPOSE(Z$4:Z$12)),0)</f>
        <v>0</v>
      </c>
      <c r="AK9">
        <f t="array" aca="1" ref="AK9" ca="1">ROUND(SUMPRODUCT($M9:$U9,TRANSPOSE(AA$4:AA$12)),0)</f>
        <v>0</v>
      </c>
      <c r="AL9">
        <f t="array" aca="1" ref="AL9" ca="1">ROUND(SUMPRODUCT($M9:$U9,TRANSPOSE(AB$4:AB$12)),0)</f>
        <v>0</v>
      </c>
      <c r="AM9">
        <f t="array" aca="1" ref="AM9" ca="1">ROUND(SUMPRODUCT($M9:$U9,TRANSPOSE(AC$4:AC$12)),0)</f>
        <v>0</v>
      </c>
      <c r="AN9">
        <f t="array" aca="1" ref="AN9" ca="1">ROUND(SUMPRODUCT($M9:$U9,TRANSPOSE(AD$4:AD$12)),0)</f>
        <v>0</v>
      </c>
      <c r="AO9">
        <f t="array" aca="1" ref="AO9" ca="1">ROUND(SUMPRODUCT($M9:$U9,TRANSPOSE(AE$4:AE$12)),0)</f>
        <v>0</v>
      </c>
      <c r="AP9">
        <f t="array" aca="1" ref="AP9" ca="1">ROUND(SUMPRODUCT($M9:$U9,TRANSPOSE(AF$4:AF$12)),0)</f>
        <v>0</v>
      </c>
    </row>
    <row r="10" spans="1:42" x14ac:dyDescent="0.25">
      <c r="A10">
        <f t="shared" si="13"/>
        <v>7</v>
      </c>
      <c r="C10">
        <f t="shared" ca="1" si="3"/>
        <v>451</v>
      </c>
      <c r="D10">
        <f t="shared" ca="1" si="3"/>
        <v>1</v>
      </c>
      <c r="E10">
        <f t="shared" ca="1" si="3"/>
        <v>0</v>
      </c>
      <c r="F10">
        <f t="shared" ca="1" si="3"/>
        <v>0</v>
      </c>
      <c r="G10">
        <f t="shared" ca="1" si="3"/>
        <v>0</v>
      </c>
      <c r="H10">
        <f t="shared" ca="1" si="3"/>
        <v>0</v>
      </c>
      <c r="I10">
        <f t="shared" ca="1" si="3"/>
        <v>0</v>
      </c>
      <c r="J10">
        <f t="shared" ca="1" si="3"/>
        <v>0</v>
      </c>
      <c r="K10">
        <f t="shared" ca="1" si="3"/>
        <v>0</v>
      </c>
      <c r="M10">
        <f t="shared" ca="1" si="4"/>
        <v>2</v>
      </c>
      <c r="N10">
        <f t="shared" ca="1" si="5"/>
        <v>0</v>
      </c>
      <c r="O10">
        <f t="shared" ca="1" si="6"/>
        <v>0</v>
      </c>
      <c r="P10">
        <f t="shared" ca="1" si="7"/>
        <v>0</v>
      </c>
      <c r="Q10">
        <f t="shared" ca="1" si="8"/>
        <v>0</v>
      </c>
      <c r="R10">
        <f t="shared" ca="1" si="9"/>
        <v>0</v>
      </c>
      <c r="S10">
        <f t="shared" ca="1" si="10"/>
        <v>0</v>
      </c>
      <c r="T10">
        <f t="shared" ca="1" si="11"/>
        <v>0</v>
      </c>
      <c r="U10">
        <f t="shared" ca="1" si="12"/>
        <v>0</v>
      </c>
      <c r="W10" t="str">
        <v>South Atlantic</v>
      </c>
      <c r="X10" s="11">
        <f>Assumptions!D22/SUM(Assumptions!$D22:$L22)</f>
        <v>0</v>
      </c>
      <c r="Y10" s="11">
        <f>Assumptions!E22/SUM(Assumptions!$D22:$L22)</f>
        <v>0</v>
      </c>
      <c r="Z10" s="11">
        <f>Assumptions!F22/SUM(Assumptions!$D22:$L22)</f>
        <v>0</v>
      </c>
      <c r="AA10" s="11">
        <f>Assumptions!G22/SUM(Assumptions!$D22:$L22)</f>
        <v>0.33333333333333337</v>
      </c>
      <c r="AB10" s="11">
        <f>Assumptions!H22/SUM(Assumptions!$D22:$L22)</f>
        <v>0</v>
      </c>
      <c r="AC10" s="11">
        <f>Assumptions!I22/SUM(Assumptions!$D22:$L22)</f>
        <v>0.33333333333333337</v>
      </c>
      <c r="AD10" s="11">
        <f>Assumptions!J22/SUM(Assumptions!$D22:$L22)</f>
        <v>0</v>
      </c>
      <c r="AE10" s="11">
        <f>Assumptions!K22/SUM(Assumptions!$D22:$L22)</f>
        <v>0.33333333333333337</v>
      </c>
      <c r="AF10" s="11">
        <f>Assumptions!L22/SUM(Assumptions!$D22:$L22)</f>
        <v>0</v>
      </c>
      <c r="AH10">
        <f t="array" aca="1" ref="AH10" ca="1">ROUND(SUMPRODUCT($M10:$U10,TRANSPOSE(X$4:X$12)),0)</f>
        <v>0</v>
      </c>
      <c r="AI10">
        <f t="array" aca="1" ref="AI10" ca="1">ROUND(SUMPRODUCT($M10:$U10,TRANSPOSE(Y$4:Y$12)),0)</f>
        <v>2</v>
      </c>
      <c r="AJ10">
        <f t="array" aca="1" ref="AJ10" ca="1">ROUND(SUMPRODUCT($M10:$U10,TRANSPOSE(Z$4:Z$12)),0)</f>
        <v>0</v>
      </c>
      <c r="AK10">
        <f t="array" aca="1" ref="AK10" ca="1">ROUND(SUMPRODUCT($M10:$U10,TRANSPOSE(AA$4:AA$12)),0)</f>
        <v>0</v>
      </c>
      <c r="AL10">
        <f t="array" aca="1" ref="AL10" ca="1">ROUND(SUMPRODUCT($M10:$U10,TRANSPOSE(AB$4:AB$12)),0)</f>
        <v>0</v>
      </c>
      <c r="AM10">
        <f t="array" aca="1" ref="AM10" ca="1">ROUND(SUMPRODUCT($M10:$U10,TRANSPOSE(AC$4:AC$12)),0)</f>
        <v>0</v>
      </c>
      <c r="AN10">
        <f t="array" aca="1" ref="AN10" ca="1">ROUND(SUMPRODUCT($M10:$U10,TRANSPOSE(AD$4:AD$12)),0)</f>
        <v>0</v>
      </c>
      <c r="AO10">
        <f t="array" aca="1" ref="AO10" ca="1">ROUND(SUMPRODUCT($M10:$U10,TRANSPOSE(AE$4:AE$12)),0)</f>
        <v>0</v>
      </c>
      <c r="AP10">
        <f t="array" aca="1" ref="AP10" ca="1">ROUND(SUMPRODUCT($M10:$U10,TRANSPOSE(AF$4:AF$12)),0)</f>
        <v>0</v>
      </c>
    </row>
    <row r="11" spans="1:42" x14ac:dyDescent="0.25">
      <c r="A11">
        <f t="shared" si="13"/>
        <v>8</v>
      </c>
      <c r="C11">
        <f t="shared" ca="1" si="3"/>
        <v>913</v>
      </c>
      <c r="D11">
        <f t="shared" ca="1" si="3"/>
        <v>3</v>
      </c>
      <c r="E11">
        <f t="shared" ca="1" si="3"/>
        <v>0</v>
      </c>
      <c r="F11">
        <f t="shared" ca="1" si="3"/>
        <v>0</v>
      </c>
      <c r="G11">
        <f t="shared" ca="1" si="3"/>
        <v>0</v>
      </c>
      <c r="H11">
        <f t="shared" ca="1" si="3"/>
        <v>0</v>
      </c>
      <c r="I11">
        <f t="shared" ca="1" si="3"/>
        <v>0</v>
      </c>
      <c r="J11">
        <f t="shared" ca="1" si="3"/>
        <v>0</v>
      </c>
      <c r="K11">
        <f t="shared" ca="1" si="3"/>
        <v>0</v>
      </c>
      <c r="M11">
        <f t="shared" ca="1" si="4"/>
        <v>4</v>
      </c>
      <c r="N11">
        <f t="shared" ca="1" si="5"/>
        <v>0</v>
      </c>
      <c r="O11">
        <f t="shared" ca="1" si="6"/>
        <v>0</v>
      </c>
      <c r="P11">
        <f t="shared" ca="1" si="7"/>
        <v>0</v>
      </c>
      <c r="Q11">
        <f t="shared" ca="1" si="8"/>
        <v>0</v>
      </c>
      <c r="R11">
        <f t="shared" ca="1" si="9"/>
        <v>0</v>
      </c>
      <c r="S11">
        <f t="shared" ca="1" si="10"/>
        <v>0</v>
      </c>
      <c r="T11">
        <f t="shared" ca="1" si="11"/>
        <v>0</v>
      </c>
      <c r="U11">
        <f t="shared" ca="1" si="12"/>
        <v>0</v>
      </c>
      <c r="W11" t="str">
        <v>Middle Atlantic</v>
      </c>
      <c r="X11" s="11">
        <f>Assumptions!D23/SUM(Assumptions!$D23:$L23)</f>
        <v>0</v>
      </c>
      <c r="Y11" s="11">
        <f>Assumptions!E23/SUM(Assumptions!$D23:$L23)</f>
        <v>0</v>
      </c>
      <c r="Z11" s="11">
        <f>Assumptions!F23/SUM(Assumptions!$D23:$L23)</f>
        <v>0</v>
      </c>
      <c r="AA11" s="11">
        <f>Assumptions!G23/SUM(Assumptions!$D23:$L23)</f>
        <v>0.33333333333333337</v>
      </c>
      <c r="AB11" s="11">
        <f>Assumptions!H23/SUM(Assumptions!$D23:$L23)</f>
        <v>0</v>
      </c>
      <c r="AC11" s="11">
        <f>Assumptions!I23/SUM(Assumptions!$D23:$L23)</f>
        <v>0</v>
      </c>
      <c r="AD11" s="11">
        <f>Assumptions!J23/SUM(Assumptions!$D23:$L23)</f>
        <v>0.33333333333333337</v>
      </c>
      <c r="AE11" s="11">
        <f>Assumptions!K23/SUM(Assumptions!$D23:$L23)</f>
        <v>0</v>
      </c>
      <c r="AF11" s="11">
        <f>Assumptions!L23/SUM(Assumptions!$D23:$L23)</f>
        <v>0.33333333333333337</v>
      </c>
      <c r="AH11">
        <f t="array" aca="1" ref="AH11" ca="1">ROUND(SUMPRODUCT($M11:$U11,TRANSPOSE(X$4:X$12)),0)</f>
        <v>0</v>
      </c>
      <c r="AI11">
        <f t="array" aca="1" ref="AI11" ca="1">ROUND(SUMPRODUCT($M11:$U11,TRANSPOSE(Y$4:Y$12)),0)</f>
        <v>4</v>
      </c>
      <c r="AJ11">
        <f t="array" aca="1" ref="AJ11" ca="1">ROUND(SUMPRODUCT($M11:$U11,TRANSPOSE(Z$4:Z$12)),0)</f>
        <v>0</v>
      </c>
      <c r="AK11">
        <f t="array" aca="1" ref="AK11" ca="1">ROUND(SUMPRODUCT($M11:$U11,TRANSPOSE(AA$4:AA$12)),0)</f>
        <v>0</v>
      </c>
      <c r="AL11">
        <f t="array" aca="1" ref="AL11" ca="1">ROUND(SUMPRODUCT($M11:$U11,TRANSPOSE(AB$4:AB$12)),0)</f>
        <v>0</v>
      </c>
      <c r="AM11">
        <f t="array" aca="1" ref="AM11" ca="1">ROUND(SUMPRODUCT($M11:$U11,TRANSPOSE(AC$4:AC$12)),0)</f>
        <v>0</v>
      </c>
      <c r="AN11">
        <f t="array" aca="1" ref="AN11" ca="1">ROUND(SUMPRODUCT($M11:$U11,TRANSPOSE(AD$4:AD$12)),0)</f>
        <v>0</v>
      </c>
      <c r="AO11">
        <f t="array" aca="1" ref="AO11" ca="1">ROUND(SUMPRODUCT($M11:$U11,TRANSPOSE(AE$4:AE$12)),0)</f>
        <v>0</v>
      </c>
      <c r="AP11">
        <f t="array" aca="1" ref="AP11" ca="1">ROUND(SUMPRODUCT($M11:$U11,TRANSPOSE(AF$4:AF$12)),0)</f>
        <v>0</v>
      </c>
    </row>
    <row r="12" spans="1:42" x14ac:dyDescent="0.25">
      <c r="A12">
        <f t="shared" si="13"/>
        <v>9</v>
      </c>
      <c r="C12">
        <f t="shared" ca="1" si="3"/>
        <v>1833</v>
      </c>
      <c r="D12">
        <f t="shared" ca="1" si="3"/>
        <v>7</v>
      </c>
      <c r="E12">
        <f t="shared" ca="1" si="3"/>
        <v>0</v>
      </c>
      <c r="F12">
        <f t="shared" ca="1" si="3"/>
        <v>0</v>
      </c>
      <c r="G12">
        <f t="shared" ca="1" si="3"/>
        <v>0</v>
      </c>
      <c r="H12">
        <f t="shared" ca="1" si="3"/>
        <v>0</v>
      </c>
      <c r="I12">
        <f t="shared" ca="1" si="3"/>
        <v>0</v>
      </c>
      <c r="J12">
        <f t="shared" ca="1" si="3"/>
        <v>0</v>
      </c>
      <c r="K12">
        <f t="shared" ca="1" si="3"/>
        <v>0</v>
      </c>
      <c r="M12">
        <f t="shared" ca="1" si="4"/>
        <v>9</v>
      </c>
      <c r="N12">
        <f t="shared" ca="1" si="5"/>
        <v>0</v>
      </c>
      <c r="O12">
        <f t="shared" ca="1" si="6"/>
        <v>0</v>
      </c>
      <c r="P12">
        <f t="shared" ca="1" si="7"/>
        <v>0</v>
      </c>
      <c r="Q12">
        <f t="shared" ca="1" si="8"/>
        <v>0</v>
      </c>
      <c r="R12">
        <f t="shared" ca="1" si="9"/>
        <v>0</v>
      </c>
      <c r="S12">
        <f t="shared" ca="1" si="10"/>
        <v>0</v>
      </c>
      <c r="T12">
        <f t="shared" ca="1" si="11"/>
        <v>0</v>
      </c>
      <c r="U12">
        <f t="shared" ca="1" si="12"/>
        <v>0</v>
      </c>
      <c r="W12" t="str">
        <v>New England</v>
      </c>
      <c r="X12" s="11">
        <f>Assumptions!D24/SUM(Assumptions!$D24:$L24)</f>
        <v>0</v>
      </c>
      <c r="Y12" s="11">
        <f>Assumptions!E24/SUM(Assumptions!$D24:$L24)</f>
        <v>0</v>
      </c>
      <c r="Z12" s="11">
        <f>Assumptions!F24/SUM(Assumptions!$D24:$L24)</f>
        <v>0</v>
      </c>
      <c r="AA12" s="11">
        <f>Assumptions!G24/SUM(Assumptions!$D24:$L24)</f>
        <v>0</v>
      </c>
      <c r="AB12" s="11">
        <f>Assumptions!H24/SUM(Assumptions!$D24:$L24)</f>
        <v>0</v>
      </c>
      <c r="AC12" s="11">
        <f>Assumptions!I24/SUM(Assumptions!$D24:$L24)</f>
        <v>0</v>
      </c>
      <c r="AD12" s="11">
        <f>Assumptions!J24/SUM(Assumptions!$D24:$L24)</f>
        <v>0</v>
      </c>
      <c r="AE12" s="11">
        <f>Assumptions!K24/SUM(Assumptions!$D24:$L24)</f>
        <v>1</v>
      </c>
      <c r="AF12" s="11">
        <f>Assumptions!L24/SUM(Assumptions!$D24:$L24)</f>
        <v>0</v>
      </c>
      <c r="AH12">
        <f t="array" aca="1" ref="AH12" ca="1">ROUND(SUMPRODUCT($M12:$U12,TRANSPOSE(X$4:X$12)),0)</f>
        <v>0</v>
      </c>
      <c r="AI12">
        <f t="array" aca="1" ref="AI12" ca="1">ROUND(SUMPRODUCT($M12:$U12,TRANSPOSE(Y$4:Y$12)),0)</f>
        <v>9</v>
      </c>
      <c r="AJ12">
        <f t="array" aca="1" ref="AJ12" ca="1">ROUND(SUMPRODUCT($M12:$U12,TRANSPOSE(Z$4:Z$12)),0)</f>
        <v>0</v>
      </c>
      <c r="AK12">
        <f t="array" aca="1" ref="AK12" ca="1">ROUND(SUMPRODUCT($M12:$U12,TRANSPOSE(AA$4:AA$12)),0)</f>
        <v>0</v>
      </c>
      <c r="AL12">
        <f t="array" aca="1" ref="AL12" ca="1">ROUND(SUMPRODUCT($M12:$U12,TRANSPOSE(AB$4:AB$12)),0)</f>
        <v>0</v>
      </c>
      <c r="AM12">
        <f t="array" aca="1" ref="AM12" ca="1">ROUND(SUMPRODUCT($M12:$U12,TRANSPOSE(AC$4:AC$12)),0)</f>
        <v>0</v>
      </c>
      <c r="AN12">
        <f t="array" aca="1" ref="AN12" ca="1">ROUND(SUMPRODUCT($M12:$U12,TRANSPOSE(AD$4:AD$12)),0)</f>
        <v>0</v>
      </c>
      <c r="AO12">
        <f t="array" aca="1" ref="AO12" ca="1">ROUND(SUMPRODUCT($M12:$U12,TRANSPOSE(AE$4:AE$12)),0)</f>
        <v>0</v>
      </c>
      <c r="AP12">
        <f t="array" aca="1" ref="AP12" ca="1">ROUND(SUMPRODUCT($M12:$U12,TRANSPOSE(AF$4:AF$12)),0)</f>
        <v>0</v>
      </c>
    </row>
    <row r="13" spans="1:42" x14ac:dyDescent="0.25">
      <c r="A13">
        <f t="shared" si="13"/>
        <v>10</v>
      </c>
      <c r="C13">
        <f t="shared" ca="1" si="3"/>
        <v>3652</v>
      </c>
      <c r="D13">
        <f t="shared" ca="1" si="3"/>
        <v>17</v>
      </c>
      <c r="E13">
        <f t="shared" ca="1" si="3"/>
        <v>0</v>
      </c>
      <c r="F13">
        <f t="shared" ca="1" si="3"/>
        <v>0</v>
      </c>
      <c r="G13">
        <f t="shared" ca="1" si="3"/>
        <v>0</v>
      </c>
      <c r="H13">
        <f t="shared" ca="1" si="3"/>
        <v>0</v>
      </c>
      <c r="I13">
        <f t="shared" ca="1" si="3"/>
        <v>0</v>
      </c>
      <c r="J13">
        <f t="shared" ca="1" si="3"/>
        <v>0</v>
      </c>
      <c r="K13">
        <f t="shared" ca="1" si="3"/>
        <v>0</v>
      </c>
      <c r="M13">
        <f t="shared" ca="1" si="4"/>
        <v>18</v>
      </c>
      <c r="N13">
        <f t="shared" ca="1" si="5"/>
        <v>0</v>
      </c>
      <c r="O13">
        <f t="shared" ca="1" si="6"/>
        <v>0</v>
      </c>
      <c r="P13">
        <f t="shared" ca="1" si="7"/>
        <v>0</v>
      </c>
      <c r="Q13">
        <f t="shared" ca="1" si="8"/>
        <v>0</v>
      </c>
      <c r="R13">
        <f t="shared" ca="1" si="9"/>
        <v>0</v>
      </c>
      <c r="S13">
        <f t="shared" ca="1" si="10"/>
        <v>0</v>
      </c>
      <c r="T13">
        <f t="shared" ca="1" si="11"/>
        <v>0</v>
      </c>
      <c r="U13">
        <f t="shared" ca="1" si="12"/>
        <v>0</v>
      </c>
      <c r="AH13">
        <f t="array" aca="1" ref="AH13" ca="1">ROUND(SUMPRODUCT($M13:$U13,TRANSPOSE(X$4:X$12)),0)</f>
        <v>0</v>
      </c>
      <c r="AI13">
        <f t="array" aca="1" ref="AI13" ca="1">ROUND(SUMPRODUCT($M13:$U13,TRANSPOSE(Y$4:Y$12)),0)</f>
        <v>18</v>
      </c>
      <c r="AJ13">
        <f t="array" aca="1" ref="AJ13" ca="1">ROUND(SUMPRODUCT($M13:$U13,TRANSPOSE(Z$4:Z$12)),0)</f>
        <v>0</v>
      </c>
      <c r="AK13">
        <f t="array" aca="1" ref="AK13" ca="1">ROUND(SUMPRODUCT($M13:$U13,TRANSPOSE(AA$4:AA$12)),0)</f>
        <v>0</v>
      </c>
      <c r="AL13">
        <f t="array" aca="1" ref="AL13" ca="1">ROUND(SUMPRODUCT($M13:$U13,TRANSPOSE(AB$4:AB$12)),0)</f>
        <v>0</v>
      </c>
      <c r="AM13">
        <f t="array" aca="1" ref="AM13" ca="1">ROUND(SUMPRODUCT($M13:$U13,TRANSPOSE(AC$4:AC$12)),0)</f>
        <v>0</v>
      </c>
      <c r="AN13">
        <f t="array" aca="1" ref="AN13" ca="1">ROUND(SUMPRODUCT($M13:$U13,TRANSPOSE(AD$4:AD$12)),0)</f>
        <v>0</v>
      </c>
      <c r="AO13">
        <f t="array" aca="1" ref="AO13" ca="1">ROUND(SUMPRODUCT($M13:$U13,TRANSPOSE(AE$4:AE$12)),0)</f>
        <v>0</v>
      </c>
      <c r="AP13">
        <f t="array" aca="1" ref="AP13" ca="1">ROUND(SUMPRODUCT($M13:$U13,TRANSPOSE(AF$4:AF$12)),0)</f>
        <v>0</v>
      </c>
    </row>
    <row r="14" spans="1:42" x14ac:dyDescent="0.25">
      <c r="A14">
        <f t="shared" si="13"/>
        <v>11</v>
      </c>
      <c r="C14">
        <f t="shared" ca="1" si="3"/>
        <v>7227</v>
      </c>
      <c r="D14">
        <f t="shared" ca="1" si="3"/>
        <v>38</v>
      </c>
      <c r="E14">
        <f t="shared" ca="1" si="3"/>
        <v>0</v>
      </c>
      <c r="F14">
        <f t="shared" ca="1" si="3"/>
        <v>0</v>
      </c>
      <c r="G14">
        <f t="shared" ca="1" si="3"/>
        <v>0</v>
      </c>
      <c r="H14">
        <f t="shared" ca="1" si="3"/>
        <v>0</v>
      </c>
      <c r="I14">
        <f t="shared" ca="1" si="3"/>
        <v>0</v>
      </c>
      <c r="J14">
        <f t="shared" ca="1" si="3"/>
        <v>0</v>
      </c>
      <c r="K14">
        <f t="shared" ca="1" si="3"/>
        <v>0</v>
      </c>
      <c r="M14">
        <f t="shared" ca="1" si="4"/>
        <v>36</v>
      </c>
      <c r="N14">
        <f t="shared" ca="1" si="5"/>
        <v>0</v>
      </c>
      <c r="O14">
        <f t="shared" ca="1" si="6"/>
        <v>0</v>
      </c>
      <c r="P14">
        <f t="shared" ca="1" si="7"/>
        <v>0</v>
      </c>
      <c r="Q14">
        <f t="shared" ca="1" si="8"/>
        <v>0</v>
      </c>
      <c r="R14">
        <f t="shared" ca="1" si="9"/>
        <v>0</v>
      </c>
      <c r="S14">
        <f t="shared" ca="1" si="10"/>
        <v>0</v>
      </c>
      <c r="T14">
        <f t="shared" ca="1" si="11"/>
        <v>0</v>
      </c>
      <c r="U14">
        <f t="shared" ca="1" si="12"/>
        <v>0</v>
      </c>
      <c r="W14" s="44" t="s">
        <v>74</v>
      </c>
      <c r="X14" s="44"/>
      <c r="Y14" s="44"/>
      <c r="Z14" s="44"/>
      <c r="AA14" s="44"/>
      <c r="AB14" s="44"/>
      <c r="AC14" s="44"/>
      <c r="AD14" s="44"/>
      <c r="AE14" s="44"/>
      <c r="AF14" s="44"/>
      <c r="AH14">
        <f t="array" aca="1" ref="AH14" ca="1">ROUND(SUMPRODUCT($M14:$U14,TRANSPOSE(X$4:X$12)),0)</f>
        <v>0</v>
      </c>
      <c r="AI14">
        <f t="array" aca="1" ref="AI14" ca="1">ROUND(SUMPRODUCT($M14:$U14,TRANSPOSE(Y$4:Y$12)),0)</f>
        <v>36</v>
      </c>
      <c r="AJ14">
        <f t="array" aca="1" ref="AJ14" ca="1">ROUND(SUMPRODUCT($M14:$U14,TRANSPOSE(Z$4:Z$12)),0)</f>
        <v>0</v>
      </c>
      <c r="AK14">
        <f t="array" aca="1" ref="AK14" ca="1">ROUND(SUMPRODUCT($M14:$U14,TRANSPOSE(AA$4:AA$12)),0)</f>
        <v>0</v>
      </c>
      <c r="AL14">
        <f t="array" aca="1" ref="AL14" ca="1">ROUND(SUMPRODUCT($M14:$U14,TRANSPOSE(AB$4:AB$12)),0)</f>
        <v>0</v>
      </c>
      <c r="AM14">
        <f t="array" aca="1" ref="AM14" ca="1">ROUND(SUMPRODUCT($M14:$U14,TRANSPOSE(AC$4:AC$12)),0)</f>
        <v>0</v>
      </c>
      <c r="AN14">
        <f t="array" aca="1" ref="AN14" ca="1">ROUND(SUMPRODUCT($M14:$U14,TRANSPOSE(AD$4:AD$12)),0)</f>
        <v>0</v>
      </c>
      <c r="AO14">
        <f t="array" aca="1" ref="AO14" ca="1">ROUND(SUMPRODUCT($M14:$U14,TRANSPOSE(AE$4:AE$12)),0)</f>
        <v>0</v>
      </c>
      <c r="AP14">
        <f t="array" aca="1" ref="AP14" ca="1">ROUND(SUMPRODUCT($M14:$U14,TRANSPOSE(AF$4:AF$12)),0)</f>
        <v>0</v>
      </c>
    </row>
    <row r="15" spans="1:42" x14ac:dyDescent="0.25">
      <c r="A15">
        <f t="shared" si="13"/>
        <v>12</v>
      </c>
      <c r="C15">
        <f t="shared" ca="1" si="3"/>
        <v>14217</v>
      </c>
      <c r="D15">
        <f t="shared" ca="1" si="3"/>
        <v>82</v>
      </c>
      <c r="E15">
        <f t="shared" ca="1" si="3"/>
        <v>0</v>
      </c>
      <c r="F15">
        <f t="shared" ca="1" si="3"/>
        <v>0</v>
      </c>
      <c r="G15">
        <f t="shared" ca="1" si="3"/>
        <v>0</v>
      </c>
      <c r="H15">
        <f t="shared" ca="1" si="3"/>
        <v>0</v>
      </c>
      <c r="I15">
        <f t="shared" ca="1" si="3"/>
        <v>0</v>
      </c>
      <c r="J15">
        <f t="shared" ca="1" si="3"/>
        <v>0</v>
      </c>
      <c r="K15">
        <f t="shared" ca="1" si="3"/>
        <v>0</v>
      </c>
      <c r="M15">
        <f t="shared" ca="1" si="4"/>
        <v>71</v>
      </c>
      <c r="N15">
        <f t="shared" ca="1" si="5"/>
        <v>0</v>
      </c>
      <c r="O15">
        <f t="shared" ca="1" si="6"/>
        <v>0</v>
      </c>
      <c r="P15">
        <f t="shared" ca="1" si="7"/>
        <v>0</v>
      </c>
      <c r="Q15">
        <f t="shared" ca="1" si="8"/>
        <v>0</v>
      </c>
      <c r="R15">
        <f t="shared" ca="1" si="9"/>
        <v>0</v>
      </c>
      <c r="S15">
        <f t="shared" ca="1" si="10"/>
        <v>0</v>
      </c>
      <c r="T15">
        <f t="shared" ca="1" si="11"/>
        <v>0</v>
      </c>
      <c r="U15">
        <f t="shared" ca="1" si="12"/>
        <v>0</v>
      </c>
      <c r="W15" t="s">
        <v>70</v>
      </c>
      <c r="AA15" t="s">
        <v>72</v>
      </c>
      <c r="AF15" t="s">
        <v>71</v>
      </c>
      <c r="AH15">
        <f t="array" aca="1" ref="AH15" ca="1">ROUND(SUMPRODUCT($M15:$U15,TRANSPOSE(X$4:X$12)),0)</f>
        <v>0</v>
      </c>
      <c r="AI15">
        <f t="array" aca="1" ref="AI15" ca="1">ROUND(SUMPRODUCT($M15:$U15,TRANSPOSE(Y$4:Y$12)),0)</f>
        <v>71</v>
      </c>
      <c r="AJ15">
        <f t="array" aca="1" ref="AJ15" ca="1">ROUND(SUMPRODUCT($M15:$U15,TRANSPOSE(Z$4:Z$12)),0)</f>
        <v>0</v>
      </c>
      <c r="AK15">
        <f t="array" aca="1" ref="AK15" ca="1">ROUND(SUMPRODUCT($M15:$U15,TRANSPOSE(AA$4:AA$12)),0)</f>
        <v>0</v>
      </c>
      <c r="AL15">
        <f t="array" aca="1" ref="AL15" ca="1">ROUND(SUMPRODUCT($M15:$U15,TRANSPOSE(AB$4:AB$12)),0)</f>
        <v>0</v>
      </c>
      <c r="AM15">
        <f t="array" aca="1" ref="AM15" ca="1">ROUND(SUMPRODUCT($M15:$U15,TRANSPOSE(AC$4:AC$12)),0)</f>
        <v>0</v>
      </c>
      <c r="AN15">
        <f t="array" aca="1" ref="AN15" ca="1">ROUND(SUMPRODUCT($M15:$U15,TRANSPOSE(AD$4:AD$12)),0)</f>
        <v>0</v>
      </c>
      <c r="AO15">
        <f t="array" aca="1" ref="AO15" ca="1">ROUND(SUMPRODUCT($M15:$U15,TRANSPOSE(AE$4:AE$12)),0)</f>
        <v>0</v>
      </c>
      <c r="AP15">
        <f t="array" aca="1" ref="AP15" ca="1">ROUND(SUMPRODUCT($M15:$U15,TRANSPOSE(AF$4:AF$12)),0)</f>
        <v>0</v>
      </c>
    </row>
    <row r="16" spans="1:42" x14ac:dyDescent="0.25">
      <c r="A16">
        <f t="shared" si="13"/>
        <v>13</v>
      </c>
      <c r="C16">
        <f t="shared" ca="1" si="3"/>
        <v>27814</v>
      </c>
      <c r="D16">
        <f t="shared" ca="1" si="3"/>
        <v>169</v>
      </c>
      <c r="E16">
        <f t="shared" ca="1" si="3"/>
        <v>0</v>
      </c>
      <c r="F16">
        <f t="shared" ca="1" si="3"/>
        <v>0</v>
      </c>
      <c r="G16">
        <f t="shared" ca="1" si="3"/>
        <v>0</v>
      </c>
      <c r="H16">
        <f t="shared" ca="1" si="3"/>
        <v>0</v>
      </c>
      <c r="I16">
        <f t="shared" ca="1" si="3"/>
        <v>0</v>
      </c>
      <c r="J16">
        <f t="shared" ca="1" si="3"/>
        <v>0</v>
      </c>
      <c r="K16">
        <f t="shared" ca="1" si="3"/>
        <v>0</v>
      </c>
      <c r="M16">
        <f t="shared" ca="1" si="4"/>
        <v>139</v>
      </c>
      <c r="N16">
        <f t="shared" ca="1" si="5"/>
        <v>0</v>
      </c>
      <c r="O16">
        <f t="shared" ca="1" si="6"/>
        <v>0</v>
      </c>
      <c r="P16">
        <f t="shared" ca="1" si="7"/>
        <v>0</v>
      </c>
      <c r="Q16">
        <f t="shared" ca="1" si="8"/>
        <v>0</v>
      </c>
      <c r="R16">
        <f t="shared" ca="1" si="9"/>
        <v>0</v>
      </c>
      <c r="S16">
        <f t="shared" ca="1" si="10"/>
        <v>0</v>
      </c>
      <c r="T16">
        <f t="shared" ca="1" si="11"/>
        <v>0</v>
      </c>
      <c r="U16">
        <f t="shared" ca="1" si="12"/>
        <v>0</v>
      </c>
      <c r="W16">
        <f t="shared" ref="W16:W78" ca="1" si="14">SUM(M16:V16)</f>
        <v>139</v>
      </c>
      <c r="AA16">
        <f t="shared" ref="AA16:AA78" ca="1" si="15">W16-AF16</f>
        <v>0</v>
      </c>
      <c r="AF16">
        <f t="shared" ref="AF16:AF78" ca="1" si="16">SUM(AH16:AP16)</f>
        <v>139</v>
      </c>
      <c r="AH16">
        <f t="array" aca="1" ref="AH16" ca="1">ROUND(SUMPRODUCT($M16:$U16,TRANSPOSE(X$4:X$12)),0)</f>
        <v>0</v>
      </c>
      <c r="AI16">
        <f t="array" aca="1" ref="AI16" ca="1">ROUND(SUMPRODUCT($M16:$U16,TRANSPOSE(Y$4:Y$12)),0)</f>
        <v>139</v>
      </c>
      <c r="AJ16">
        <f t="array" aca="1" ref="AJ16" ca="1">ROUND(SUMPRODUCT($M16:$U16,TRANSPOSE(Z$4:Z$12)),0)</f>
        <v>0</v>
      </c>
      <c r="AK16">
        <f t="array" aca="1" ref="AK16" ca="1">ROUND(SUMPRODUCT($M16:$U16,TRANSPOSE(AA$4:AA$12)),0)</f>
        <v>0</v>
      </c>
      <c r="AL16">
        <f t="array" aca="1" ref="AL16" ca="1">ROUND(SUMPRODUCT($M16:$U16,TRANSPOSE(AB$4:AB$12)),0)</f>
        <v>0</v>
      </c>
      <c r="AM16">
        <f t="array" aca="1" ref="AM16" ca="1">ROUND(SUMPRODUCT($M16:$U16,TRANSPOSE(AC$4:AC$12)),0)</f>
        <v>0</v>
      </c>
      <c r="AN16">
        <f t="array" aca="1" ref="AN16" ca="1">ROUND(SUMPRODUCT($M16:$U16,TRANSPOSE(AD$4:AD$12)),0)</f>
        <v>0</v>
      </c>
      <c r="AO16">
        <f t="array" aca="1" ref="AO16" ca="1">ROUND(SUMPRODUCT($M16:$U16,TRANSPOSE(AE$4:AE$12)),0)</f>
        <v>0</v>
      </c>
      <c r="AP16">
        <f t="array" aca="1" ref="AP16" ca="1">ROUND(SUMPRODUCT($M16:$U16,TRANSPOSE(AF$4:AF$12)),0)</f>
        <v>0</v>
      </c>
    </row>
    <row r="17" spans="1:42" x14ac:dyDescent="0.25">
      <c r="A17">
        <f t="shared" si="13"/>
        <v>14</v>
      </c>
      <c r="C17">
        <f t="shared" ca="1" si="3"/>
        <v>54142</v>
      </c>
      <c r="D17">
        <f t="shared" ca="1" si="3"/>
        <v>342</v>
      </c>
      <c r="E17">
        <f t="shared" ca="1" si="3"/>
        <v>0</v>
      </c>
      <c r="F17">
        <f t="shared" ca="1" si="3"/>
        <v>0</v>
      </c>
      <c r="G17">
        <f t="shared" ca="1" si="3"/>
        <v>0</v>
      </c>
      <c r="H17">
        <f t="shared" ca="1" si="3"/>
        <v>0</v>
      </c>
      <c r="I17">
        <f t="shared" ca="1" si="3"/>
        <v>0</v>
      </c>
      <c r="J17">
        <f t="shared" ca="1" si="3"/>
        <v>0</v>
      </c>
      <c r="K17">
        <f t="shared" ca="1" si="3"/>
        <v>0</v>
      </c>
      <c r="M17">
        <f t="shared" ca="1" si="4"/>
        <v>270</v>
      </c>
      <c r="N17">
        <f t="shared" ca="1" si="5"/>
        <v>1</v>
      </c>
      <c r="O17">
        <f t="shared" ca="1" si="6"/>
        <v>0</v>
      </c>
      <c r="P17">
        <f t="shared" ca="1" si="7"/>
        <v>0</v>
      </c>
      <c r="Q17">
        <f t="shared" ca="1" si="8"/>
        <v>0</v>
      </c>
      <c r="R17">
        <f t="shared" ca="1" si="9"/>
        <v>0</v>
      </c>
      <c r="S17">
        <f t="shared" ca="1" si="10"/>
        <v>0</v>
      </c>
      <c r="T17">
        <f t="shared" ca="1" si="11"/>
        <v>0</v>
      </c>
      <c r="U17">
        <f t="shared" ca="1" si="12"/>
        <v>0</v>
      </c>
      <c r="W17">
        <f t="shared" ca="1" si="14"/>
        <v>271</v>
      </c>
      <c r="AA17">
        <f t="shared" ca="1" si="15"/>
        <v>1</v>
      </c>
      <c r="AF17">
        <f t="shared" ca="1" si="16"/>
        <v>270</v>
      </c>
      <c r="AH17">
        <f t="array" aca="1" ref="AH17" ca="1">ROUND(SUMPRODUCT($M17:$U17,TRANSPOSE(X$4:X$12)),0)</f>
        <v>0</v>
      </c>
      <c r="AI17">
        <f t="array" aca="1" ref="AI17" ca="1">ROUND(SUMPRODUCT($M17:$U17,TRANSPOSE(Y$4:Y$12)),0)</f>
        <v>270</v>
      </c>
      <c r="AJ17">
        <f t="array" aca="1" ref="AJ17" ca="1">ROUND(SUMPRODUCT($M17:$U17,TRANSPOSE(Z$4:Z$12)),0)</f>
        <v>0</v>
      </c>
      <c r="AK17">
        <f t="array" aca="1" ref="AK17" ca="1">ROUND(SUMPRODUCT($M17:$U17,TRANSPOSE(AA$4:AA$12)),0)</f>
        <v>0</v>
      </c>
      <c r="AL17">
        <f t="array" aca="1" ref="AL17" ca="1">ROUND(SUMPRODUCT($M17:$U17,TRANSPOSE(AB$4:AB$12)),0)</f>
        <v>0</v>
      </c>
      <c r="AM17">
        <f t="array" aca="1" ref="AM17" ca="1">ROUND(SUMPRODUCT($M17:$U17,TRANSPOSE(AC$4:AC$12)),0)</f>
        <v>0</v>
      </c>
      <c r="AN17">
        <f t="array" aca="1" ref="AN17" ca="1">ROUND(SUMPRODUCT($M17:$U17,TRANSPOSE(AD$4:AD$12)),0)</f>
        <v>0</v>
      </c>
      <c r="AO17">
        <f t="array" aca="1" ref="AO17" ca="1">ROUND(SUMPRODUCT($M17:$U17,TRANSPOSE(AE$4:AE$12)),0)</f>
        <v>0</v>
      </c>
      <c r="AP17">
        <f t="array" aca="1" ref="AP17" ca="1">ROUND(SUMPRODUCT($M17:$U17,TRANSPOSE(AF$4:AF$12)),0)</f>
        <v>0</v>
      </c>
    </row>
    <row r="18" spans="1:42" x14ac:dyDescent="0.25">
      <c r="A18">
        <f t="shared" si="13"/>
        <v>15</v>
      </c>
      <c r="C18">
        <f t="shared" ca="1" si="3"/>
        <v>104899</v>
      </c>
      <c r="D18">
        <f t="shared" ca="1" si="3"/>
        <v>678</v>
      </c>
      <c r="E18">
        <f t="shared" ca="1" si="3"/>
        <v>0</v>
      </c>
      <c r="F18">
        <f t="shared" ca="1" si="3"/>
        <v>0</v>
      </c>
      <c r="G18">
        <f t="shared" ca="1" si="3"/>
        <v>0</v>
      </c>
      <c r="H18">
        <f t="shared" ca="1" si="3"/>
        <v>0</v>
      </c>
      <c r="I18">
        <f t="shared" ca="1" si="3"/>
        <v>0</v>
      </c>
      <c r="J18">
        <f t="shared" ca="1" si="3"/>
        <v>0</v>
      </c>
      <c r="K18">
        <f t="shared" ca="1" si="3"/>
        <v>0</v>
      </c>
      <c r="M18">
        <f t="shared" ca="1" si="4"/>
        <v>524</v>
      </c>
      <c r="N18">
        <f t="shared" ca="1" si="5"/>
        <v>3</v>
      </c>
      <c r="O18">
        <f t="shared" ca="1" si="6"/>
        <v>0</v>
      </c>
      <c r="P18">
        <f t="shared" ca="1" si="7"/>
        <v>0</v>
      </c>
      <c r="Q18">
        <f t="shared" ca="1" si="8"/>
        <v>0</v>
      </c>
      <c r="R18">
        <f t="shared" ca="1" si="9"/>
        <v>0</v>
      </c>
      <c r="S18">
        <f t="shared" ca="1" si="10"/>
        <v>0</v>
      </c>
      <c r="T18">
        <f t="shared" ca="1" si="11"/>
        <v>0</v>
      </c>
      <c r="U18">
        <f t="shared" ca="1" si="12"/>
        <v>0</v>
      </c>
      <c r="W18">
        <f t="shared" ca="1" si="14"/>
        <v>527</v>
      </c>
      <c r="AA18">
        <f t="shared" ca="1" si="15"/>
        <v>0</v>
      </c>
      <c r="AF18">
        <f t="shared" ca="1" si="16"/>
        <v>527</v>
      </c>
      <c r="AH18">
        <f t="array" aca="1" ref="AH18" ca="1">ROUND(SUMPRODUCT($M18:$U18,TRANSPOSE(X$4:X$12)),0)</f>
        <v>1</v>
      </c>
      <c r="AI18">
        <f t="array" aca="1" ref="AI18" ca="1">ROUND(SUMPRODUCT($M18:$U18,TRANSPOSE(Y$4:Y$12)),0)</f>
        <v>524</v>
      </c>
      <c r="AJ18">
        <f t="array" aca="1" ref="AJ18" ca="1">ROUND(SUMPRODUCT($M18:$U18,TRANSPOSE(Z$4:Z$12)),0)</f>
        <v>1</v>
      </c>
      <c r="AK18">
        <f t="array" aca="1" ref="AK18" ca="1">ROUND(SUMPRODUCT($M18:$U18,TRANSPOSE(AA$4:AA$12)),0)</f>
        <v>0</v>
      </c>
      <c r="AL18">
        <f t="array" aca="1" ref="AL18" ca="1">ROUND(SUMPRODUCT($M18:$U18,TRANSPOSE(AB$4:AB$12)),0)</f>
        <v>1</v>
      </c>
      <c r="AM18">
        <f t="array" aca="1" ref="AM18" ca="1">ROUND(SUMPRODUCT($M18:$U18,TRANSPOSE(AC$4:AC$12)),0)</f>
        <v>0</v>
      </c>
      <c r="AN18">
        <f t="array" aca="1" ref="AN18" ca="1">ROUND(SUMPRODUCT($M18:$U18,TRANSPOSE(AD$4:AD$12)),0)</f>
        <v>0</v>
      </c>
      <c r="AO18">
        <f t="array" aca="1" ref="AO18" ca="1">ROUND(SUMPRODUCT($M18:$U18,TRANSPOSE(AE$4:AE$12)),0)</f>
        <v>0</v>
      </c>
      <c r="AP18">
        <f t="array" aca="1" ref="AP18" ca="1">ROUND(SUMPRODUCT($M18:$U18,TRANSPOSE(AF$4:AF$12)),0)</f>
        <v>0</v>
      </c>
    </row>
    <row r="19" spans="1:42" x14ac:dyDescent="0.25">
      <c r="A19">
        <f t="shared" si="13"/>
        <v>16</v>
      </c>
      <c r="C19">
        <f t="shared" ca="1" si="3"/>
        <v>202354</v>
      </c>
      <c r="D19">
        <f t="shared" ca="1" si="3"/>
        <v>1330</v>
      </c>
      <c r="E19">
        <f t="shared" ca="1" si="3"/>
        <v>1</v>
      </c>
      <c r="F19">
        <f t="shared" ca="1" si="3"/>
        <v>0</v>
      </c>
      <c r="G19">
        <f t="shared" ca="1" si="3"/>
        <v>1</v>
      </c>
      <c r="H19">
        <f t="shared" ca="1" si="3"/>
        <v>0</v>
      </c>
      <c r="I19">
        <f t="shared" ca="1" si="3"/>
        <v>0</v>
      </c>
      <c r="J19">
        <f t="shared" ca="1" si="3"/>
        <v>0</v>
      </c>
      <c r="K19">
        <f t="shared" ca="1" si="3"/>
        <v>0</v>
      </c>
      <c r="M19">
        <f t="shared" ca="1" si="4"/>
        <v>1011</v>
      </c>
      <c r="N19">
        <f t="shared" ca="1" si="5"/>
        <v>6</v>
      </c>
      <c r="O19">
        <f t="shared" ca="1" si="6"/>
        <v>0</v>
      </c>
      <c r="P19">
        <f t="shared" ca="1" si="7"/>
        <v>0</v>
      </c>
      <c r="Q19">
        <f t="shared" ca="1" si="8"/>
        <v>0</v>
      </c>
      <c r="R19">
        <f t="shared" ca="1" si="9"/>
        <v>0</v>
      </c>
      <c r="S19">
        <f t="shared" ca="1" si="10"/>
        <v>0</v>
      </c>
      <c r="T19">
        <f t="shared" ca="1" si="11"/>
        <v>0</v>
      </c>
      <c r="U19">
        <f t="shared" ca="1" si="12"/>
        <v>0</v>
      </c>
      <c r="W19">
        <f t="shared" ca="1" si="14"/>
        <v>1017</v>
      </c>
      <c r="AA19">
        <f t="shared" ca="1" si="15"/>
        <v>0</v>
      </c>
      <c r="AF19">
        <f t="shared" ca="1" si="16"/>
        <v>1017</v>
      </c>
      <c r="AH19">
        <f t="array" aca="1" ref="AH19" ca="1">ROUND(SUMPRODUCT($M19:$U19,TRANSPOSE(X$4:X$12)),0)</f>
        <v>2</v>
      </c>
      <c r="AI19">
        <f t="array" aca="1" ref="AI19" ca="1">ROUND(SUMPRODUCT($M19:$U19,TRANSPOSE(Y$4:Y$12)),0)</f>
        <v>1011</v>
      </c>
      <c r="AJ19">
        <f t="array" aca="1" ref="AJ19" ca="1">ROUND(SUMPRODUCT($M19:$U19,TRANSPOSE(Z$4:Z$12)),0)</f>
        <v>2</v>
      </c>
      <c r="AK19">
        <f t="array" aca="1" ref="AK19" ca="1">ROUND(SUMPRODUCT($M19:$U19,TRANSPOSE(AA$4:AA$12)),0)</f>
        <v>0</v>
      </c>
      <c r="AL19">
        <f t="array" aca="1" ref="AL19" ca="1">ROUND(SUMPRODUCT($M19:$U19,TRANSPOSE(AB$4:AB$12)),0)</f>
        <v>2</v>
      </c>
      <c r="AM19">
        <f t="array" aca="1" ref="AM19" ca="1">ROUND(SUMPRODUCT($M19:$U19,TRANSPOSE(AC$4:AC$12)),0)</f>
        <v>0</v>
      </c>
      <c r="AN19">
        <f t="array" aca="1" ref="AN19" ca="1">ROUND(SUMPRODUCT($M19:$U19,TRANSPOSE(AD$4:AD$12)),0)</f>
        <v>0</v>
      </c>
      <c r="AO19">
        <f t="array" aca="1" ref="AO19" ca="1">ROUND(SUMPRODUCT($M19:$U19,TRANSPOSE(AE$4:AE$12)),0)</f>
        <v>0</v>
      </c>
      <c r="AP19">
        <f t="array" aca="1" ref="AP19" ca="1">ROUND(SUMPRODUCT($M19:$U19,TRANSPOSE(AF$4:AF$12)),0)</f>
        <v>0</v>
      </c>
    </row>
    <row r="20" spans="1:42" x14ac:dyDescent="0.25">
      <c r="A20">
        <f t="shared" si="13"/>
        <v>17</v>
      </c>
      <c r="C20">
        <f t="shared" ref="C20:K35" ca="1" si="17">INDEX(Model,MATCH($A20,ModelWeek,0),MATCH(C$3,ModelRegions,0)+MATCH(C$2,ModelFactors,0)-MATCH($C$3,ModelRegions,0))</f>
        <v>388758</v>
      </c>
      <c r="D20">
        <f t="shared" ca="1" si="17"/>
        <v>2589</v>
      </c>
      <c r="E20">
        <f t="shared" ca="1" si="17"/>
        <v>3</v>
      </c>
      <c r="F20">
        <f t="shared" ca="1" si="17"/>
        <v>0</v>
      </c>
      <c r="G20">
        <f t="shared" ca="1" si="17"/>
        <v>3</v>
      </c>
      <c r="H20">
        <f t="shared" ca="1" si="17"/>
        <v>0</v>
      </c>
      <c r="I20">
        <f t="shared" ca="1" si="17"/>
        <v>0</v>
      </c>
      <c r="J20">
        <f t="shared" ca="1" si="17"/>
        <v>0</v>
      </c>
      <c r="K20">
        <f t="shared" ca="1" si="17"/>
        <v>0</v>
      </c>
      <c r="M20">
        <f t="shared" ca="1" si="4"/>
        <v>1943</v>
      </c>
      <c r="N20">
        <f t="shared" ca="1" si="5"/>
        <v>12</v>
      </c>
      <c r="O20">
        <f t="shared" ca="1" si="6"/>
        <v>0</v>
      </c>
      <c r="P20">
        <f t="shared" ca="1" si="7"/>
        <v>0</v>
      </c>
      <c r="Q20">
        <f t="shared" ca="1" si="8"/>
        <v>0</v>
      </c>
      <c r="R20">
        <f t="shared" ca="1" si="9"/>
        <v>0</v>
      </c>
      <c r="S20">
        <f t="shared" ca="1" si="10"/>
        <v>0</v>
      </c>
      <c r="T20">
        <f t="shared" ca="1" si="11"/>
        <v>0</v>
      </c>
      <c r="U20">
        <f t="shared" ca="1" si="12"/>
        <v>0</v>
      </c>
      <c r="W20">
        <f t="shared" ca="1" si="14"/>
        <v>1955</v>
      </c>
      <c r="AA20">
        <f t="shared" ca="1" si="15"/>
        <v>0</v>
      </c>
      <c r="AF20">
        <f t="shared" ca="1" si="16"/>
        <v>1955</v>
      </c>
      <c r="AH20">
        <f t="array" aca="1" ref="AH20" ca="1">ROUND(SUMPRODUCT($M20:$U20,TRANSPOSE(X$4:X$12)),0)</f>
        <v>4</v>
      </c>
      <c r="AI20">
        <f t="array" aca="1" ref="AI20" ca="1">ROUND(SUMPRODUCT($M20:$U20,TRANSPOSE(Y$4:Y$12)),0)</f>
        <v>1943</v>
      </c>
      <c r="AJ20">
        <f t="array" aca="1" ref="AJ20" ca="1">ROUND(SUMPRODUCT($M20:$U20,TRANSPOSE(Z$4:Z$12)),0)</f>
        <v>4</v>
      </c>
      <c r="AK20">
        <f t="array" aca="1" ref="AK20" ca="1">ROUND(SUMPRODUCT($M20:$U20,TRANSPOSE(AA$4:AA$12)),0)</f>
        <v>0</v>
      </c>
      <c r="AL20">
        <f t="array" aca="1" ref="AL20" ca="1">ROUND(SUMPRODUCT($M20:$U20,TRANSPOSE(AB$4:AB$12)),0)</f>
        <v>4</v>
      </c>
      <c r="AM20">
        <f t="array" aca="1" ref="AM20" ca="1">ROUND(SUMPRODUCT($M20:$U20,TRANSPOSE(AC$4:AC$12)),0)</f>
        <v>0</v>
      </c>
      <c r="AN20">
        <f t="array" aca="1" ref="AN20" ca="1">ROUND(SUMPRODUCT($M20:$U20,TRANSPOSE(AD$4:AD$12)),0)</f>
        <v>0</v>
      </c>
      <c r="AO20">
        <f t="array" aca="1" ref="AO20" ca="1">ROUND(SUMPRODUCT($M20:$U20,TRANSPOSE(AE$4:AE$12)),0)</f>
        <v>0</v>
      </c>
      <c r="AP20">
        <f t="array" aca="1" ref="AP20" ca="1">ROUND(SUMPRODUCT($M20:$U20,TRANSPOSE(AF$4:AF$12)),0)</f>
        <v>0</v>
      </c>
    </row>
    <row r="21" spans="1:42" x14ac:dyDescent="0.25">
      <c r="A21">
        <f t="shared" si="13"/>
        <v>18</v>
      </c>
      <c r="C21">
        <f t="shared" ca="1" si="17"/>
        <v>744007</v>
      </c>
      <c r="D21">
        <f t="shared" ca="1" si="17"/>
        <v>5009</v>
      </c>
      <c r="E21">
        <f t="shared" ca="1" si="17"/>
        <v>8</v>
      </c>
      <c r="F21">
        <f t="shared" ca="1" si="17"/>
        <v>0</v>
      </c>
      <c r="G21">
        <f t="shared" ca="1" si="17"/>
        <v>8</v>
      </c>
      <c r="H21">
        <f t="shared" ca="1" si="17"/>
        <v>0</v>
      </c>
      <c r="I21">
        <f t="shared" ca="1" si="17"/>
        <v>0</v>
      </c>
      <c r="J21">
        <f t="shared" ca="1" si="17"/>
        <v>0</v>
      </c>
      <c r="K21">
        <f t="shared" ca="1" si="17"/>
        <v>0</v>
      </c>
      <c r="M21">
        <f t="shared" ca="1" si="4"/>
        <v>3720</v>
      </c>
      <c r="N21">
        <f t="shared" ca="1" si="5"/>
        <v>24</v>
      </c>
      <c r="O21">
        <f t="shared" ca="1" si="6"/>
        <v>0</v>
      </c>
      <c r="P21">
        <f t="shared" ca="1" si="7"/>
        <v>0</v>
      </c>
      <c r="Q21">
        <f t="shared" ca="1" si="8"/>
        <v>0</v>
      </c>
      <c r="R21">
        <f t="shared" ca="1" si="9"/>
        <v>0</v>
      </c>
      <c r="S21">
        <f t="shared" ca="1" si="10"/>
        <v>0</v>
      </c>
      <c r="T21">
        <f t="shared" ca="1" si="11"/>
        <v>0</v>
      </c>
      <c r="U21">
        <f t="shared" ca="1" si="12"/>
        <v>0</v>
      </c>
      <c r="W21">
        <f t="shared" ca="1" si="14"/>
        <v>3744</v>
      </c>
      <c r="AA21">
        <f t="shared" ca="1" si="15"/>
        <v>0</v>
      </c>
      <c r="AF21">
        <f t="shared" ca="1" si="16"/>
        <v>3744</v>
      </c>
      <c r="AH21">
        <f t="array" aca="1" ref="AH21" ca="1">ROUND(SUMPRODUCT($M21:$U21,TRANSPOSE(X$4:X$12)),0)</f>
        <v>8</v>
      </c>
      <c r="AI21">
        <f t="array" aca="1" ref="AI21" ca="1">ROUND(SUMPRODUCT($M21:$U21,TRANSPOSE(Y$4:Y$12)),0)</f>
        <v>3720</v>
      </c>
      <c r="AJ21">
        <f t="array" aca="1" ref="AJ21" ca="1">ROUND(SUMPRODUCT($M21:$U21,TRANSPOSE(Z$4:Z$12)),0)</f>
        <v>8</v>
      </c>
      <c r="AK21">
        <f t="array" aca="1" ref="AK21" ca="1">ROUND(SUMPRODUCT($M21:$U21,TRANSPOSE(AA$4:AA$12)),0)</f>
        <v>0</v>
      </c>
      <c r="AL21">
        <f t="array" aca="1" ref="AL21" ca="1">ROUND(SUMPRODUCT($M21:$U21,TRANSPOSE(AB$4:AB$12)),0)</f>
        <v>8</v>
      </c>
      <c r="AM21">
        <f t="array" aca="1" ref="AM21" ca="1">ROUND(SUMPRODUCT($M21:$U21,TRANSPOSE(AC$4:AC$12)),0)</f>
        <v>0</v>
      </c>
      <c r="AN21">
        <f t="array" aca="1" ref="AN21" ca="1">ROUND(SUMPRODUCT($M21:$U21,TRANSPOSE(AD$4:AD$12)),0)</f>
        <v>0</v>
      </c>
      <c r="AO21">
        <f t="array" aca="1" ref="AO21" ca="1">ROUND(SUMPRODUCT($M21:$U21,TRANSPOSE(AE$4:AE$12)),0)</f>
        <v>0</v>
      </c>
      <c r="AP21">
        <f t="array" aca="1" ref="AP21" ca="1">ROUND(SUMPRODUCT($M21:$U21,TRANSPOSE(AF$4:AF$12)),0)</f>
        <v>0</v>
      </c>
    </row>
    <row r="22" spans="1:42" x14ac:dyDescent="0.25">
      <c r="A22">
        <f t="shared" si="13"/>
        <v>19</v>
      </c>
      <c r="C22">
        <f t="shared" ca="1" si="17"/>
        <v>1418714</v>
      </c>
      <c r="D22">
        <f t="shared" ca="1" si="17"/>
        <v>9640</v>
      </c>
      <c r="E22">
        <f t="shared" ca="1" si="17"/>
        <v>18</v>
      </c>
      <c r="F22">
        <f t="shared" ca="1" si="17"/>
        <v>0</v>
      </c>
      <c r="G22">
        <f t="shared" ca="1" si="17"/>
        <v>20</v>
      </c>
      <c r="H22">
        <f t="shared" ca="1" si="17"/>
        <v>0</v>
      </c>
      <c r="I22">
        <f t="shared" ca="1" si="17"/>
        <v>0</v>
      </c>
      <c r="J22">
        <f t="shared" ca="1" si="17"/>
        <v>0</v>
      </c>
      <c r="K22">
        <f t="shared" ca="1" si="17"/>
        <v>0</v>
      </c>
      <c r="M22">
        <f t="shared" ca="1" si="4"/>
        <v>7093</v>
      </c>
      <c r="N22">
        <f t="shared" ca="1" si="5"/>
        <v>47</v>
      </c>
      <c r="O22">
        <f t="shared" ca="1" si="6"/>
        <v>0</v>
      </c>
      <c r="P22">
        <f t="shared" ca="1" si="7"/>
        <v>0</v>
      </c>
      <c r="Q22">
        <f t="shared" ca="1" si="8"/>
        <v>0</v>
      </c>
      <c r="R22">
        <f t="shared" ca="1" si="9"/>
        <v>0</v>
      </c>
      <c r="S22">
        <f t="shared" ca="1" si="10"/>
        <v>0</v>
      </c>
      <c r="T22">
        <f t="shared" ca="1" si="11"/>
        <v>0</v>
      </c>
      <c r="U22">
        <f t="shared" ca="1" si="12"/>
        <v>0</v>
      </c>
      <c r="W22">
        <f t="shared" ca="1" si="14"/>
        <v>7140</v>
      </c>
      <c r="AA22">
        <f t="shared" ca="1" si="15"/>
        <v>-1</v>
      </c>
      <c r="AF22">
        <f t="shared" ca="1" si="16"/>
        <v>7141</v>
      </c>
      <c r="AH22">
        <f t="array" aca="1" ref="AH22" ca="1">ROUND(SUMPRODUCT($M22:$U22,TRANSPOSE(X$4:X$12)),0)</f>
        <v>16</v>
      </c>
      <c r="AI22">
        <f t="array" aca="1" ref="AI22" ca="1">ROUND(SUMPRODUCT($M22:$U22,TRANSPOSE(Y$4:Y$12)),0)</f>
        <v>7093</v>
      </c>
      <c r="AJ22">
        <f t="array" aca="1" ref="AJ22" ca="1">ROUND(SUMPRODUCT($M22:$U22,TRANSPOSE(Z$4:Z$12)),0)</f>
        <v>16</v>
      </c>
      <c r="AK22">
        <f t="array" aca="1" ref="AK22" ca="1">ROUND(SUMPRODUCT($M22:$U22,TRANSPOSE(AA$4:AA$12)),0)</f>
        <v>0</v>
      </c>
      <c r="AL22">
        <f t="array" aca="1" ref="AL22" ca="1">ROUND(SUMPRODUCT($M22:$U22,TRANSPOSE(AB$4:AB$12)),0)</f>
        <v>16</v>
      </c>
      <c r="AM22">
        <f t="array" aca="1" ref="AM22" ca="1">ROUND(SUMPRODUCT($M22:$U22,TRANSPOSE(AC$4:AC$12)),0)</f>
        <v>0</v>
      </c>
      <c r="AN22">
        <f t="array" aca="1" ref="AN22" ca="1">ROUND(SUMPRODUCT($M22:$U22,TRANSPOSE(AD$4:AD$12)),0)</f>
        <v>0</v>
      </c>
      <c r="AO22">
        <f t="array" aca="1" ref="AO22" ca="1">ROUND(SUMPRODUCT($M22:$U22,TRANSPOSE(AE$4:AE$12)),0)</f>
        <v>0</v>
      </c>
      <c r="AP22">
        <f t="array" aca="1" ref="AP22" ca="1">ROUND(SUMPRODUCT($M22:$U22,TRANSPOSE(AF$4:AF$12)),0)</f>
        <v>0</v>
      </c>
    </row>
    <row r="23" spans="1:42" x14ac:dyDescent="0.25">
      <c r="A23">
        <f t="shared" si="13"/>
        <v>20</v>
      </c>
      <c r="C23">
        <f t="shared" ca="1" si="17"/>
        <v>2695924</v>
      </c>
      <c r="D23">
        <f t="shared" ca="1" si="17"/>
        <v>18467</v>
      </c>
      <c r="E23">
        <f t="shared" ca="1" si="17"/>
        <v>39</v>
      </c>
      <c r="F23">
        <f t="shared" ca="1" si="17"/>
        <v>0</v>
      </c>
      <c r="G23">
        <f t="shared" ca="1" si="17"/>
        <v>46</v>
      </c>
      <c r="H23">
        <f t="shared" ca="1" si="17"/>
        <v>0</v>
      </c>
      <c r="I23">
        <f t="shared" ca="1" si="17"/>
        <v>0</v>
      </c>
      <c r="J23">
        <f t="shared" ca="1" si="17"/>
        <v>0</v>
      </c>
      <c r="K23">
        <f t="shared" ca="1" si="17"/>
        <v>0</v>
      </c>
      <c r="M23">
        <f t="shared" ca="1" si="4"/>
        <v>13479</v>
      </c>
      <c r="N23">
        <f t="shared" ca="1" si="5"/>
        <v>91</v>
      </c>
      <c r="O23">
        <f t="shared" ca="1" si="6"/>
        <v>0</v>
      </c>
      <c r="P23">
        <f t="shared" ca="1" si="7"/>
        <v>0</v>
      </c>
      <c r="Q23">
        <f t="shared" ca="1" si="8"/>
        <v>0</v>
      </c>
      <c r="R23">
        <f t="shared" ca="1" si="9"/>
        <v>0</v>
      </c>
      <c r="S23">
        <f t="shared" ca="1" si="10"/>
        <v>0</v>
      </c>
      <c r="T23">
        <f t="shared" ca="1" si="11"/>
        <v>0</v>
      </c>
      <c r="U23">
        <f t="shared" ca="1" si="12"/>
        <v>0</v>
      </c>
      <c r="W23">
        <f t="shared" ca="1" si="14"/>
        <v>13570</v>
      </c>
      <c r="AA23">
        <f t="shared" ca="1" si="15"/>
        <v>1</v>
      </c>
      <c r="AF23">
        <f t="shared" ca="1" si="16"/>
        <v>13569</v>
      </c>
      <c r="AH23">
        <f t="array" aca="1" ref="AH23" ca="1">ROUND(SUMPRODUCT($M23:$U23,TRANSPOSE(X$4:X$12)),0)</f>
        <v>30</v>
      </c>
      <c r="AI23">
        <f t="array" aca="1" ref="AI23" ca="1">ROUND(SUMPRODUCT($M23:$U23,TRANSPOSE(Y$4:Y$12)),0)</f>
        <v>13479</v>
      </c>
      <c r="AJ23">
        <f t="array" aca="1" ref="AJ23" ca="1">ROUND(SUMPRODUCT($M23:$U23,TRANSPOSE(Z$4:Z$12)),0)</f>
        <v>30</v>
      </c>
      <c r="AK23">
        <f t="array" aca="1" ref="AK23" ca="1">ROUND(SUMPRODUCT($M23:$U23,TRANSPOSE(AA$4:AA$12)),0)</f>
        <v>0</v>
      </c>
      <c r="AL23">
        <f t="array" aca="1" ref="AL23" ca="1">ROUND(SUMPRODUCT($M23:$U23,TRANSPOSE(AB$4:AB$12)),0)</f>
        <v>30</v>
      </c>
      <c r="AM23">
        <f t="array" aca="1" ref="AM23" ca="1">ROUND(SUMPRODUCT($M23:$U23,TRANSPOSE(AC$4:AC$12)),0)</f>
        <v>0</v>
      </c>
      <c r="AN23">
        <f t="array" aca="1" ref="AN23" ca="1">ROUND(SUMPRODUCT($M23:$U23,TRANSPOSE(AD$4:AD$12)),0)</f>
        <v>0</v>
      </c>
      <c r="AO23">
        <f t="array" aca="1" ref="AO23" ca="1">ROUND(SUMPRODUCT($M23:$U23,TRANSPOSE(AE$4:AE$12)),0)</f>
        <v>0</v>
      </c>
      <c r="AP23">
        <f t="array" aca="1" ref="AP23" ca="1">ROUND(SUMPRODUCT($M23:$U23,TRANSPOSE(AF$4:AF$12)),0)</f>
        <v>0</v>
      </c>
    </row>
    <row r="24" spans="1:42" x14ac:dyDescent="0.25">
      <c r="A24">
        <f t="shared" si="13"/>
        <v>21</v>
      </c>
      <c r="C24">
        <f t="shared" ca="1" si="17"/>
        <v>5105858</v>
      </c>
      <c r="D24">
        <f t="shared" ca="1" si="17"/>
        <v>35231</v>
      </c>
      <c r="E24">
        <f t="shared" ca="1" si="17"/>
        <v>81</v>
      </c>
      <c r="F24">
        <f t="shared" ca="1" si="17"/>
        <v>0</v>
      </c>
      <c r="G24">
        <f t="shared" ca="1" si="17"/>
        <v>98</v>
      </c>
      <c r="H24">
        <f t="shared" ca="1" si="17"/>
        <v>0</v>
      </c>
      <c r="I24">
        <f t="shared" ca="1" si="17"/>
        <v>0</v>
      </c>
      <c r="J24">
        <f t="shared" ca="1" si="17"/>
        <v>0</v>
      </c>
      <c r="K24">
        <f t="shared" ca="1" si="17"/>
        <v>0</v>
      </c>
      <c r="M24">
        <f t="shared" ca="1" si="4"/>
        <v>25529</v>
      </c>
      <c r="N24">
        <f t="shared" ca="1" si="5"/>
        <v>174</v>
      </c>
      <c r="O24">
        <f t="shared" ca="1" si="6"/>
        <v>0</v>
      </c>
      <c r="P24">
        <f t="shared" ca="1" si="7"/>
        <v>0</v>
      </c>
      <c r="Q24">
        <f t="shared" ca="1" si="8"/>
        <v>0</v>
      </c>
      <c r="R24">
        <f t="shared" ca="1" si="9"/>
        <v>0</v>
      </c>
      <c r="S24">
        <f t="shared" ca="1" si="10"/>
        <v>0</v>
      </c>
      <c r="T24">
        <f t="shared" ca="1" si="11"/>
        <v>0</v>
      </c>
      <c r="U24">
        <f t="shared" ca="1" si="12"/>
        <v>0</v>
      </c>
      <c r="W24">
        <f t="shared" ca="1" si="14"/>
        <v>25703</v>
      </c>
      <c r="AA24">
        <f t="shared" ca="1" si="15"/>
        <v>0</v>
      </c>
      <c r="AF24">
        <f t="shared" ca="1" si="16"/>
        <v>25703</v>
      </c>
      <c r="AH24">
        <f t="array" aca="1" ref="AH24" ca="1">ROUND(SUMPRODUCT($M24:$U24,TRANSPOSE(X$4:X$12)),0)</f>
        <v>58</v>
      </c>
      <c r="AI24">
        <f t="array" aca="1" ref="AI24" ca="1">ROUND(SUMPRODUCT($M24:$U24,TRANSPOSE(Y$4:Y$12)),0)</f>
        <v>25529</v>
      </c>
      <c r="AJ24">
        <f t="array" aca="1" ref="AJ24" ca="1">ROUND(SUMPRODUCT($M24:$U24,TRANSPOSE(Z$4:Z$12)),0)</f>
        <v>58</v>
      </c>
      <c r="AK24">
        <f t="array" aca="1" ref="AK24" ca="1">ROUND(SUMPRODUCT($M24:$U24,TRANSPOSE(AA$4:AA$12)),0)</f>
        <v>0</v>
      </c>
      <c r="AL24">
        <f t="array" aca="1" ref="AL24" ca="1">ROUND(SUMPRODUCT($M24:$U24,TRANSPOSE(AB$4:AB$12)),0)</f>
        <v>58</v>
      </c>
      <c r="AM24">
        <f t="array" aca="1" ref="AM24" ca="1">ROUND(SUMPRODUCT($M24:$U24,TRANSPOSE(AC$4:AC$12)),0)</f>
        <v>0</v>
      </c>
      <c r="AN24">
        <f t="array" aca="1" ref="AN24" ca="1">ROUND(SUMPRODUCT($M24:$U24,TRANSPOSE(AD$4:AD$12)),0)</f>
        <v>0</v>
      </c>
      <c r="AO24">
        <f t="array" aca="1" ref="AO24" ca="1">ROUND(SUMPRODUCT($M24:$U24,TRANSPOSE(AE$4:AE$12)),0)</f>
        <v>0</v>
      </c>
      <c r="AP24">
        <f t="array" aca="1" ref="AP24" ca="1">ROUND(SUMPRODUCT($M24:$U24,TRANSPOSE(AF$4:AF$12)),0)</f>
        <v>0</v>
      </c>
    </row>
    <row r="25" spans="1:42" x14ac:dyDescent="0.25">
      <c r="A25">
        <f t="shared" si="13"/>
        <v>22</v>
      </c>
      <c r="C25">
        <f t="shared" ca="1" si="17"/>
        <v>9638320</v>
      </c>
      <c r="D25">
        <f t="shared" ca="1" si="17"/>
        <v>66965</v>
      </c>
      <c r="E25">
        <f t="shared" ca="1" si="17"/>
        <v>164</v>
      </c>
      <c r="F25">
        <f t="shared" ca="1" si="17"/>
        <v>0</v>
      </c>
      <c r="G25">
        <f t="shared" ca="1" si="17"/>
        <v>202</v>
      </c>
      <c r="H25">
        <f t="shared" ca="1" si="17"/>
        <v>0</v>
      </c>
      <c r="I25">
        <f t="shared" ca="1" si="17"/>
        <v>0</v>
      </c>
      <c r="J25">
        <f t="shared" ca="1" si="17"/>
        <v>0</v>
      </c>
      <c r="K25">
        <f t="shared" ca="1" si="17"/>
        <v>0</v>
      </c>
      <c r="M25">
        <f t="shared" ca="1" si="4"/>
        <v>48191</v>
      </c>
      <c r="N25">
        <f t="shared" ca="1" si="5"/>
        <v>331</v>
      </c>
      <c r="O25">
        <f t="shared" ca="1" si="6"/>
        <v>0</v>
      </c>
      <c r="P25">
        <f t="shared" ca="1" si="7"/>
        <v>0</v>
      </c>
      <c r="Q25">
        <f t="shared" ca="1" si="8"/>
        <v>0</v>
      </c>
      <c r="R25">
        <f t="shared" ca="1" si="9"/>
        <v>0</v>
      </c>
      <c r="S25">
        <f t="shared" ca="1" si="10"/>
        <v>0</v>
      </c>
      <c r="T25">
        <f t="shared" ca="1" si="11"/>
        <v>0</v>
      </c>
      <c r="U25">
        <f t="shared" ca="1" si="12"/>
        <v>0</v>
      </c>
      <c r="W25">
        <f t="shared" ca="1" si="14"/>
        <v>48522</v>
      </c>
      <c r="AA25">
        <f t="shared" ca="1" si="15"/>
        <v>1</v>
      </c>
      <c r="AF25">
        <f t="shared" ca="1" si="16"/>
        <v>48521</v>
      </c>
      <c r="AH25">
        <f t="array" aca="1" ref="AH25" ca="1">ROUND(SUMPRODUCT($M25:$U25,TRANSPOSE(X$4:X$12)),0)</f>
        <v>110</v>
      </c>
      <c r="AI25">
        <f t="array" aca="1" ref="AI25" ca="1">ROUND(SUMPRODUCT($M25:$U25,TRANSPOSE(Y$4:Y$12)),0)</f>
        <v>48191</v>
      </c>
      <c r="AJ25">
        <f t="array" aca="1" ref="AJ25" ca="1">ROUND(SUMPRODUCT($M25:$U25,TRANSPOSE(Z$4:Z$12)),0)</f>
        <v>110</v>
      </c>
      <c r="AK25">
        <f t="array" aca="1" ref="AK25" ca="1">ROUND(SUMPRODUCT($M25:$U25,TRANSPOSE(AA$4:AA$12)),0)</f>
        <v>0</v>
      </c>
      <c r="AL25">
        <f t="array" aca="1" ref="AL25" ca="1">ROUND(SUMPRODUCT($M25:$U25,TRANSPOSE(AB$4:AB$12)),0)</f>
        <v>110</v>
      </c>
      <c r="AM25">
        <f t="array" aca="1" ref="AM25" ca="1">ROUND(SUMPRODUCT($M25:$U25,TRANSPOSE(AC$4:AC$12)),0)</f>
        <v>0</v>
      </c>
      <c r="AN25">
        <f t="array" aca="1" ref="AN25" ca="1">ROUND(SUMPRODUCT($M25:$U25,TRANSPOSE(AD$4:AD$12)),0)</f>
        <v>0</v>
      </c>
      <c r="AO25">
        <f t="array" aca="1" ref="AO25" ca="1">ROUND(SUMPRODUCT($M25:$U25,TRANSPOSE(AE$4:AE$12)),0)</f>
        <v>0</v>
      </c>
      <c r="AP25">
        <f t="array" aca="1" ref="AP25" ca="1">ROUND(SUMPRODUCT($M25:$U25,TRANSPOSE(AF$4:AF$12)),0)</f>
        <v>0</v>
      </c>
    </row>
    <row r="26" spans="1:42" x14ac:dyDescent="0.25">
      <c r="A26">
        <f t="shared" si="13"/>
        <v>23</v>
      </c>
      <c r="C26">
        <f t="shared" ca="1" si="17"/>
        <v>18132981</v>
      </c>
      <c r="D26">
        <f t="shared" ca="1" si="17"/>
        <v>126841</v>
      </c>
      <c r="E26">
        <f t="shared" ca="1" si="17"/>
        <v>324</v>
      </c>
      <c r="F26">
        <f t="shared" ca="1" si="17"/>
        <v>0</v>
      </c>
      <c r="G26">
        <f t="shared" ca="1" si="17"/>
        <v>404</v>
      </c>
      <c r="H26">
        <f t="shared" ca="1" si="17"/>
        <v>0</v>
      </c>
      <c r="I26">
        <f t="shared" ca="1" si="17"/>
        <v>0</v>
      </c>
      <c r="J26">
        <f t="shared" ca="1" si="17"/>
        <v>0</v>
      </c>
      <c r="K26">
        <f t="shared" ca="1" si="17"/>
        <v>0</v>
      </c>
      <c r="M26">
        <f t="shared" ca="1" si="4"/>
        <v>90664</v>
      </c>
      <c r="N26">
        <f t="shared" ca="1" si="5"/>
        <v>627</v>
      </c>
      <c r="O26">
        <f t="shared" ca="1" si="6"/>
        <v>1</v>
      </c>
      <c r="P26">
        <f t="shared" ca="1" si="7"/>
        <v>0</v>
      </c>
      <c r="Q26">
        <f t="shared" ca="1" si="8"/>
        <v>1</v>
      </c>
      <c r="R26">
        <f t="shared" ca="1" si="9"/>
        <v>0</v>
      </c>
      <c r="S26">
        <f t="shared" ca="1" si="10"/>
        <v>0</v>
      </c>
      <c r="T26">
        <f t="shared" ca="1" si="11"/>
        <v>0</v>
      </c>
      <c r="U26">
        <f t="shared" ca="1" si="12"/>
        <v>0</v>
      </c>
      <c r="W26">
        <f t="shared" ca="1" si="14"/>
        <v>91293</v>
      </c>
      <c r="AA26">
        <f t="shared" ca="1" si="15"/>
        <v>1</v>
      </c>
      <c r="AF26">
        <f t="shared" ca="1" si="16"/>
        <v>91292</v>
      </c>
      <c r="AH26">
        <f t="array" aca="1" ref="AH26" ca="1">ROUND(SUMPRODUCT($M26:$U26,TRANSPOSE(X$4:X$12)),0)</f>
        <v>209</v>
      </c>
      <c r="AI26">
        <f t="array" aca="1" ref="AI26" ca="1">ROUND(SUMPRODUCT($M26:$U26,TRANSPOSE(Y$4:Y$12)),0)</f>
        <v>90665</v>
      </c>
      <c r="AJ26">
        <f t="array" aca="1" ref="AJ26" ca="1">ROUND(SUMPRODUCT($M26:$U26,TRANSPOSE(Z$4:Z$12)),0)</f>
        <v>209</v>
      </c>
      <c r="AK26">
        <f t="array" aca="1" ref="AK26" ca="1">ROUND(SUMPRODUCT($M26:$U26,TRANSPOSE(AA$4:AA$12)),0)</f>
        <v>0</v>
      </c>
      <c r="AL26">
        <f t="array" aca="1" ref="AL26" ca="1">ROUND(SUMPRODUCT($M26:$U26,TRANSPOSE(AB$4:AB$12)),0)</f>
        <v>209</v>
      </c>
      <c r="AM26">
        <f t="array" aca="1" ref="AM26" ca="1">ROUND(SUMPRODUCT($M26:$U26,TRANSPOSE(AC$4:AC$12)),0)</f>
        <v>0</v>
      </c>
      <c r="AN26">
        <f t="array" aca="1" ref="AN26" ca="1">ROUND(SUMPRODUCT($M26:$U26,TRANSPOSE(AD$4:AD$12)),0)</f>
        <v>0</v>
      </c>
      <c r="AO26">
        <f t="array" aca="1" ref="AO26" ca="1">ROUND(SUMPRODUCT($M26:$U26,TRANSPOSE(AE$4:AE$12)),0)</f>
        <v>0</v>
      </c>
      <c r="AP26">
        <f t="array" aca="1" ref="AP26" ca="1">ROUND(SUMPRODUCT($M26:$U26,TRANSPOSE(AF$4:AF$12)),0)</f>
        <v>0</v>
      </c>
    </row>
    <row r="27" spans="1:42" x14ac:dyDescent="0.25">
      <c r="A27">
        <f t="shared" si="13"/>
        <v>24</v>
      </c>
      <c r="C27">
        <f t="shared" ca="1" si="17"/>
        <v>33984930</v>
      </c>
      <c r="D27">
        <f t="shared" ca="1" si="17"/>
        <v>239446</v>
      </c>
      <c r="E27">
        <f t="shared" ca="1" si="17"/>
        <v>629</v>
      </c>
      <c r="F27">
        <f t="shared" ca="1" si="17"/>
        <v>0</v>
      </c>
      <c r="G27">
        <f t="shared" ca="1" si="17"/>
        <v>794</v>
      </c>
      <c r="H27">
        <f t="shared" ca="1" si="17"/>
        <v>0</v>
      </c>
      <c r="I27">
        <f t="shared" ca="1" si="17"/>
        <v>0</v>
      </c>
      <c r="J27">
        <f t="shared" ca="1" si="17"/>
        <v>0</v>
      </c>
      <c r="K27">
        <f t="shared" ca="1" si="17"/>
        <v>0</v>
      </c>
      <c r="M27">
        <f t="shared" ca="1" si="4"/>
        <v>169924</v>
      </c>
      <c r="N27">
        <f t="shared" ca="1" si="5"/>
        <v>1185</v>
      </c>
      <c r="O27">
        <f t="shared" ca="1" si="6"/>
        <v>3</v>
      </c>
      <c r="P27">
        <f t="shared" ca="1" si="7"/>
        <v>0</v>
      </c>
      <c r="Q27">
        <f t="shared" ca="1" si="8"/>
        <v>3</v>
      </c>
      <c r="R27">
        <f t="shared" ca="1" si="9"/>
        <v>0</v>
      </c>
      <c r="S27">
        <f t="shared" ca="1" si="10"/>
        <v>0</v>
      </c>
      <c r="T27">
        <f t="shared" ca="1" si="11"/>
        <v>0</v>
      </c>
      <c r="U27">
        <f t="shared" ca="1" si="12"/>
        <v>0</v>
      </c>
      <c r="W27">
        <f t="shared" ca="1" si="14"/>
        <v>171115</v>
      </c>
      <c r="AA27">
        <f t="shared" ca="1" si="15"/>
        <v>0</v>
      </c>
      <c r="AF27">
        <f t="shared" ca="1" si="16"/>
        <v>171115</v>
      </c>
      <c r="AH27">
        <f t="array" aca="1" ref="AH27" ca="1">ROUND(SUMPRODUCT($M27:$U27,TRANSPOSE(X$4:X$12)),0)</f>
        <v>395</v>
      </c>
      <c r="AI27">
        <f t="array" aca="1" ref="AI27" ca="1">ROUND(SUMPRODUCT($M27:$U27,TRANSPOSE(Y$4:Y$12)),0)</f>
        <v>169926</v>
      </c>
      <c r="AJ27">
        <f t="array" aca="1" ref="AJ27" ca="1">ROUND(SUMPRODUCT($M27:$U27,TRANSPOSE(Z$4:Z$12)),0)</f>
        <v>396</v>
      </c>
      <c r="AK27">
        <f t="array" aca="1" ref="AK27" ca="1">ROUND(SUMPRODUCT($M27:$U27,TRANSPOSE(AA$4:AA$12)),0)</f>
        <v>1</v>
      </c>
      <c r="AL27">
        <f t="array" aca="1" ref="AL27" ca="1">ROUND(SUMPRODUCT($M27:$U27,TRANSPOSE(AB$4:AB$12)),0)</f>
        <v>396</v>
      </c>
      <c r="AM27">
        <f t="array" aca="1" ref="AM27" ca="1">ROUND(SUMPRODUCT($M27:$U27,TRANSPOSE(AC$4:AC$12)),0)</f>
        <v>1</v>
      </c>
      <c r="AN27">
        <f t="array" aca="1" ref="AN27" ca="1">ROUND(SUMPRODUCT($M27:$U27,TRANSPOSE(AD$4:AD$12)),0)</f>
        <v>0</v>
      </c>
      <c r="AO27">
        <f t="array" aca="1" ref="AO27" ca="1">ROUND(SUMPRODUCT($M27:$U27,TRANSPOSE(AE$4:AE$12)),0)</f>
        <v>0</v>
      </c>
      <c r="AP27">
        <f t="array" aca="1" ref="AP27" ca="1">ROUND(SUMPRODUCT($M27:$U27,TRANSPOSE(AF$4:AF$12)),0)</f>
        <v>0</v>
      </c>
    </row>
    <row r="28" spans="1:42" x14ac:dyDescent="0.25">
      <c r="A28">
        <f t="shared" si="13"/>
        <v>25</v>
      </c>
      <c r="C28">
        <f t="shared" ca="1" si="17"/>
        <v>48708651</v>
      </c>
      <c r="D28">
        <f t="shared" ca="1" si="17"/>
        <v>450447</v>
      </c>
      <c r="E28">
        <f t="shared" ca="1" si="17"/>
        <v>1207</v>
      </c>
      <c r="F28">
        <f t="shared" ca="1" si="17"/>
        <v>1</v>
      </c>
      <c r="G28">
        <f t="shared" ca="1" si="17"/>
        <v>1539</v>
      </c>
      <c r="H28">
        <f t="shared" ca="1" si="17"/>
        <v>1</v>
      </c>
      <c r="I28">
        <f t="shared" ca="1" si="17"/>
        <v>0</v>
      </c>
      <c r="J28">
        <f t="shared" ca="1" si="17"/>
        <v>0</v>
      </c>
      <c r="K28">
        <f t="shared" ca="1" si="17"/>
        <v>0</v>
      </c>
      <c r="M28">
        <f t="shared" ca="1" si="4"/>
        <v>243543</v>
      </c>
      <c r="N28">
        <f t="shared" ca="1" si="5"/>
        <v>2229</v>
      </c>
      <c r="O28">
        <f t="shared" ca="1" si="6"/>
        <v>5</v>
      </c>
      <c r="P28">
        <f t="shared" ca="1" si="7"/>
        <v>0</v>
      </c>
      <c r="Q28">
        <f t="shared" ca="1" si="8"/>
        <v>7</v>
      </c>
      <c r="R28">
        <f t="shared" ca="1" si="9"/>
        <v>0</v>
      </c>
      <c r="S28">
        <f t="shared" ca="1" si="10"/>
        <v>0</v>
      </c>
      <c r="T28">
        <f t="shared" ca="1" si="11"/>
        <v>0</v>
      </c>
      <c r="U28">
        <f t="shared" ca="1" si="12"/>
        <v>0</v>
      </c>
      <c r="W28">
        <f t="shared" ca="1" si="14"/>
        <v>245784</v>
      </c>
      <c r="AA28">
        <f t="shared" ca="1" si="15"/>
        <v>0</v>
      </c>
      <c r="AF28">
        <f t="shared" ca="1" si="16"/>
        <v>245784</v>
      </c>
      <c r="AH28">
        <f t="array" aca="1" ref="AH28" ca="1">ROUND(SUMPRODUCT($M28:$U28,TRANSPOSE(X$4:X$12)),0)</f>
        <v>743</v>
      </c>
      <c r="AI28">
        <f t="array" aca="1" ref="AI28" ca="1">ROUND(SUMPRODUCT($M28:$U28,TRANSPOSE(Y$4:Y$12)),0)</f>
        <v>243547</v>
      </c>
      <c r="AJ28">
        <f t="array" aca="1" ref="AJ28" ca="1">ROUND(SUMPRODUCT($M28:$U28,TRANSPOSE(Z$4:Z$12)),0)</f>
        <v>745</v>
      </c>
      <c r="AK28">
        <f t="array" aca="1" ref="AK28" ca="1">ROUND(SUMPRODUCT($M28:$U28,TRANSPOSE(AA$4:AA$12)),0)</f>
        <v>2</v>
      </c>
      <c r="AL28">
        <f t="array" aca="1" ref="AL28" ca="1">ROUND(SUMPRODUCT($M28:$U28,TRANSPOSE(AB$4:AB$12)),0)</f>
        <v>745</v>
      </c>
      <c r="AM28">
        <f t="array" aca="1" ref="AM28" ca="1">ROUND(SUMPRODUCT($M28:$U28,TRANSPOSE(AC$4:AC$12)),0)</f>
        <v>2</v>
      </c>
      <c r="AN28">
        <f t="array" aca="1" ref="AN28" ca="1">ROUND(SUMPRODUCT($M28:$U28,TRANSPOSE(AD$4:AD$12)),0)</f>
        <v>0</v>
      </c>
      <c r="AO28">
        <f t="array" aca="1" ref="AO28" ca="1">ROUND(SUMPRODUCT($M28:$U28,TRANSPOSE(AE$4:AE$12)),0)</f>
        <v>0</v>
      </c>
      <c r="AP28">
        <f t="array" aca="1" ref="AP28" ca="1">ROUND(SUMPRODUCT($M28:$U28,TRANSPOSE(AF$4:AF$12)),0)</f>
        <v>0</v>
      </c>
    </row>
    <row r="29" spans="1:42" x14ac:dyDescent="0.25">
      <c r="A29">
        <f t="shared" si="13"/>
        <v>26</v>
      </c>
      <c r="C29">
        <f t="shared" ca="1" si="17"/>
        <v>48465851</v>
      </c>
      <c r="D29">
        <f t="shared" ca="1" si="17"/>
        <v>770661</v>
      </c>
      <c r="E29">
        <f t="shared" ca="1" si="17"/>
        <v>2297</v>
      </c>
      <c r="F29">
        <f t="shared" ca="1" si="17"/>
        <v>4</v>
      </c>
      <c r="G29">
        <f t="shared" ca="1" si="17"/>
        <v>2949</v>
      </c>
      <c r="H29">
        <f t="shared" ca="1" si="17"/>
        <v>3</v>
      </c>
      <c r="I29">
        <f t="shared" ca="1" si="17"/>
        <v>0</v>
      </c>
      <c r="J29">
        <f t="shared" ca="1" si="17"/>
        <v>0</v>
      </c>
      <c r="K29">
        <f t="shared" ca="1" si="17"/>
        <v>0</v>
      </c>
      <c r="M29">
        <f t="shared" ca="1" si="4"/>
        <v>242329</v>
      </c>
      <c r="N29">
        <f t="shared" ca="1" si="5"/>
        <v>3814</v>
      </c>
      <c r="O29">
        <f t="shared" ca="1" si="6"/>
        <v>11</v>
      </c>
      <c r="P29">
        <f t="shared" ca="1" si="7"/>
        <v>0</v>
      </c>
      <c r="Q29">
        <f t="shared" ca="1" si="8"/>
        <v>14</v>
      </c>
      <c r="R29">
        <f t="shared" ca="1" si="9"/>
        <v>0</v>
      </c>
      <c r="S29">
        <f t="shared" ca="1" si="10"/>
        <v>0</v>
      </c>
      <c r="T29">
        <f t="shared" ca="1" si="11"/>
        <v>0</v>
      </c>
      <c r="U29">
        <f t="shared" ca="1" si="12"/>
        <v>0</v>
      </c>
      <c r="W29">
        <f t="shared" ca="1" si="14"/>
        <v>246168</v>
      </c>
      <c r="AA29">
        <f t="shared" ca="1" si="15"/>
        <v>0</v>
      </c>
      <c r="AF29">
        <f t="shared" ca="1" si="16"/>
        <v>246168</v>
      </c>
      <c r="AH29">
        <f t="array" aca="1" ref="AH29" ca="1">ROUND(SUMPRODUCT($M29:$U29,TRANSPOSE(X$4:X$12)),0)</f>
        <v>1271</v>
      </c>
      <c r="AI29">
        <f t="array" aca="1" ref="AI29" ca="1">ROUND(SUMPRODUCT($M29:$U29,TRANSPOSE(Y$4:Y$12)),0)</f>
        <v>242337</v>
      </c>
      <c r="AJ29">
        <f t="array" aca="1" ref="AJ29" ca="1">ROUND(SUMPRODUCT($M29:$U29,TRANSPOSE(Z$4:Z$12)),0)</f>
        <v>1276</v>
      </c>
      <c r="AK29">
        <f t="array" aca="1" ref="AK29" ca="1">ROUND(SUMPRODUCT($M29:$U29,TRANSPOSE(AA$4:AA$12)),0)</f>
        <v>4</v>
      </c>
      <c r="AL29">
        <f t="array" aca="1" ref="AL29" ca="1">ROUND(SUMPRODUCT($M29:$U29,TRANSPOSE(AB$4:AB$12)),0)</f>
        <v>1275</v>
      </c>
      <c r="AM29">
        <f t="array" aca="1" ref="AM29" ca="1">ROUND(SUMPRODUCT($M29:$U29,TRANSPOSE(AC$4:AC$12)),0)</f>
        <v>5</v>
      </c>
      <c r="AN29">
        <f t="array" aca="1" ref="AN29" ca="1">ROUND(SUMPRODUCT($M29:$U29,TRANSPOSE(AD$4:AD$12)),0)</f>
        <v>0</v>
      </c>
      <c r="AO29">
        <f t="array" aca="1" ref="AO29" ca="1">ROUND(SUMPRODUCT($M29:$U29,TRANSPOSE(AE$4:AE$12)),0)</f>
        <v>0</v>
      </c>
      <c r="AP29">
        <f t="array" aca="1" ref="AP29" ca="1">ROUND(SUMPRODUCT($M29:$U29,TRANSPOSE(AF$4:AF$12)),0)</f>
        <v>0</v>
      </c>
    </row>
    <row r="30" spans="1:42" x14ac:dyDescent="0.25">
      <c r="A30">
        <f t="shared" si="13"/>
        <v>27</v>
      </c>
      <c r="C30">
        <f t="shared" ca="1" si="17"/>
        <v>48224793</v>
      </c>
      <c r="D30">
        <f t="shared" ca="1" si="17"/>
        <v>1143328</v>
      </c>
      <c r="E30">
        <f t="shared" ca="1" si="17"/>
        <v>4220</v>
      </c>
      <c r="F30">
        <f t="shared" ca="1" si="17"/>
        <v>13</v>
      </c>
      <c r="G30">
        <f t="shared" ca="1" si="17"/>
        <v>5483</v>
      </c>
      <c r="H30">
        <f t="shared" ca="1" si="17"/>
        <v>10</v>
      </c>
      <c r="I30">
        <f t="shared" ca="1" si="17"/>
        <v>0</v>
      </c>
      <c r="J30">
        <f t="shared" ca="1" si="17"/>
        <v>0</v>
      </c>
      <c r="K30">
        <f t="shared" ca="1" si="17"/>
        <v>0</v>
      </c>
      <c r="M30">
        <f t="shared" ca="1" si="4"/>
        <v>241123</v>
      </c>
      <c r="N30">
        <f t="shared" ca="1" si="5"/>
        <v>5659</v>
      </c>
      <c r="O30">
        <f t="shared" ca="1" si="6"/>
        <v>20</v>
      </c>
      <c r="P30">
        <f t="shared" ca="1" si="7"/>
        <v>0</v>
      </c>
      <c r="Q30">
        <f t="shared" ca="1" si="8"/>
        <v>27</v>
      </c>
      <c r="R30">
        <f t="shared" ca="1" si="9"/>
        <v>0</v>
      </c>
      <c r="S30">
        <f t="shared" ca="1" si="10"/>
        <v>0</v>
      </c>
      <c r="T30">
        <f t="shared" ca="1" si="11"/>
        <v>0</v>
      </c>
      <c r="U30">
        <f t="shared" ca="1" si="12"/>
        <v>0</v>
      </c>
      <c r="W30">
        <f t="shared" ca="1" si="14"/>
        <v>246829</v>
      </c>
      <c r="AA30">
        <f t="shared" ca="1" si="15"/>
        <v>0</v>
      </c>
      <c r="AF30">
        <f t="shared" ca="1" si="16"/>
        <v>246829</v>
      </c>
      <c r="AH30">
        <f t="array" aca="1" ref="AH30" ca="1">ROUND(SUMPRODUCT($M30:$U30,TRANSPOSE(X$4:X$12)),0)</f>
        <v>1886</v>
      </c>
      <c r="AI30">
        <f t="array" aca="1" ref="AI30" ca="1">ROUND(SUMPRODUCT($M30:$U30,TRANSPOSE(Y$4:Y$12)),0)</f>
        <v>241139</v>
      </c>
      <c r="AJ30">
        <f t="array" aca="1" ref="AJ30" ca="1">ROUND(SUMPRODUCT($M30:$U30,TRANSPOSE(Z$4:Z$12)),0)</f>
        <v>1895</v>
      </c>
      <c r="AK30">
        <f t="array" aca="1" ref="AK30" ca="1">ROUND(SUMPRODUCT($M30:$U30,TRANSPOSE(AA$4:AA$12)),0)</f>
        <v>7</v>
      </c>
      <c r="AL30">
        <f t="array" aca="1" ref="AL30" ca="1">ROUND(SUMPRODUCT($M30:$U30,TRANSPOSE(AB$4:AB$12)),0)</f>
        <v>1893</v>
      </c>
      <c r="AM30">
        <f t="array" aca="1" ref="AM30" ca="1">ROUND(SUMPRODUCT($M30:$U30,TRANSPOSE(AC$4:AC$12)),0)</f>
        <v>9</v>
      </c>
      <c r="AN30">
        <f t="array" aca="1" ref="AN30" ca="1">ROUND(SUMPRODUCT($M30:$U30,TRANSPOSE(AD$4:AD$12)),0)</f>
        <v>0</v>
      </c>
      <c r="AO30">
        <f t="array" aca="1" ref="AO30" ca="1">ROUND(SUMPRODUCT($M30:$U30,TRANSPOSE(AE$4:AE$12)),0)</f>
        <v>0</v>
      </c>
      <c r="AP30">
        <f t="array" aca="1" ref="AP30" ca="1">ROUND(SUMPRODUCT($M30:$U30,TRANSPOSE(AF$4:AF$12)),0)</f>
        <v>0</v>
      </c>
    </row>
    <row r="31" spans="1:42" x14ac:dyDescent="0.25">
      <c r="A31">
        <f t="shared" si="13"/>
        <v>28</v>
      </c>
      <c r="C31">
        <f t="shared" ca="1" si="17"/>
        <v>47985556</v>
      </c>
      <c r="D31">
        <f t="shared" ca="1" si="17"/>
        <v>1576936</v>
      </c>
      <c r="E31">
        <f t="shared" ca="1" si="17"/>
        <v>7291</v>
      </c>
      <c r="F31">
        <f t="shared" ca="1" si="17"/>
        <v>36</v>
      </c>
      <c r="G31">
        <f t="shared" ca="1" si="17"/>
        <v>9689</v>
      </c>
      <c r="H31">
        <f t="shared" ca="1" si="17"/>
        <v>25</v>
      </c>
      <c r="I31">
        <f t="shared" ca="1" si="17"/>
        <v>0</v>
      </c>
      <c r="J31">
        <f t="shared" ca="1" si="17"/>
        <v>0</v>
      </c>
      <c r="K31">
        <f t="shared" ca="1" si="17"/>
        <v>0</v>
      </c>
      <c r="M31">
        <f t="shared" ca="1" si="4"/>
        <v>239927</v>
      </c>
      <c r="N31">
        <f t="shared" ca="1" si="5"/>
        <v>7805</v>
      </c>
      <c r="O31">
        <f t="shared" ca="1" si="6"/>
        <v>36</v>
      </c>
      <c r="P31">
        <f t="shared" ca="1" si="7"/>
        <v>0</v>
      </c>
      <c r="Q31">
        <f t="shared" ca="1" si="8"/>
        <v>47</v>
      </c>
      <c r="R31">
        <f t="shared" ca="1" si="9"/>
        <v>0</v>
      </c>
      <c r="S31">
        <f t="shared" ca="1" si="10"/>
        <v>0</v>
      </c>
      <c r="T31">
        <f t="shared" ca="1" si="11"/>
        <v>0</v>
      </c>
      <c r="U31">
        <f t="shared" ca="1" si="12"/>
        <v>0</v>
      </c>
      <c r="W31">
        <f t="shared" ca="1" si="14"/>
        <v>247815</v>
      </c>
      <c r="AA31">
        <f t="shared" ca="1" si="15"/>
        <v>-1</v>
      </c>
      <c r="AF31">
        <f t="shared" ca="1" si="16"/>
        <v>247816</v>
      </c>
      <c r="AH31">
        <f t="array" aca="1" ref="AH31" ca="1">ROUND(SUMPRODUCT($M31:$U31,TRANSPOSE(X$4:X$12)),0)</f>
        <v>2602</v>
      </c>
      <c r="AI31">
        <f t="array" aca="1" ref="AI31" ca="1">ROUND(SUMPRODUCT($M31:$U31,TRANSPOSE(Y$4:Y$12)),0)</f>
        <v>239955</v>
      </c>
      <c r="AJ31">
        <f t="array" aca="1" ref="AJ31" ca="1">ROUND(SUMPRODUCT($M31:$U31,TRANSPOSE(Z$4:Z$12)),0)</f>
        <v>2617</v>
      </c>
      <c r="AK31">
        <f t="array" aca="1" ref="AK31" ca="1">ROUND(SUMPRODUCT($M31:$U31,TRANSPOSE(AA$4:AA$12)),0)</f>
        <v>12</v>
      </c>
      <c r="AL31">
        <f t="array" aca="1" ref="AL31" ca="1">ROUND(SUMPRODUCT($M31:$U31,TRANSPOSE(AB$4:AB$12)),0)</f>
        <v>2614</v>
      </c>
      <c r="AM31">
        <f t="array" aca="1" ref="AM31" ca="1">ROUND(SUMPRODUCT($M31:$U31,TRANSPOSE(AC$4:AC$12)),0)</f>
        <v>16</v>
      </c>
      <c r="AN31">
        <f t="array" aca="1" ref="AN31" ca="1">ROUND(SUMPRODUCT($M31:$U31,TRANSPOSE(AD$4:AD$12)),0)</f>
        <v>0</v>
      </c>
      <c r="AO31">
        <f t="array" aca="1" ref="AO31" ca="1">ROUND(SUMPRODUCT($M31:$U31,TRANSPOSE(AE$4:AE$12)),0)</f>
        <v>0</v>
      </c>
      <c r="AP31">
        <f t="array" aca="1" ref="AP31" ca="1">ROUND(SUMPRODUCT($M31:$U31,TRANSPOSE(AF$4:AF$12)),0)</f>
        <v>0</v>
      </c>
    </row>
    <row r="32" spans="1:42" x14ac:dyDescent="0.25">
      <c r="A32">
        <f t="shared" si="13"/>
        <v>29</v>
      </c>
      <c r="C32">
        <f t="shared" ca="1" si="17"/>
        <v>47748231</v>
      </c>
      <c r="D32">
        <f t="shared" ca="1" si="17"/>
        <v>2081378</v>
      </c>
      <c r="E32">
        <f t="shared" ca="1" si="17"/>
        <v>11919</v>
      </c>
      <c r="F32">
        <f t="shared" ca="1" si="17"/>
        <v>90</v>
      </c>
      <c r="G32">
        <f t="shared" ca="1" si="17"/>
        <v>16351</v>
      </c>
      <c r="H32">
        <f t="shared" ca="1" si="17"/>
        <v>56</v>
      </c>
      <c r="I32">
        <f t="shared" ca="1" si="17"/>
        <v>0</v>
      </c>
      <c r="J32">
        <f t="shared" ca="1" si="17"/>
        <v>0</v>
      </c>
      <c r="K32">
        <f t="shared" ca="1" si="17"/>
        <v>0</v>
      </c>
      <c r="M32">
        <f t="shared" ca="1" si="4"/>
        <v>238741</v>
      </c>
      <c r="N32">
        <f t="shared" ca="1" si="5"/>
        <v>10302</v>
      </c>
      <c r="O32">
        <f t="shared" ca="1" si="6"/>
        <v>58</v>
      </c>
      <c r="P32">
        <f t="shared" ca="1" si="7"/>
        <v>0</v>
      </c>
      <c r="Q32">
        <f t="shared" ca="1" si="8"/>
        <v>80</v>
      </c>
      <c r="R32">
        <f t="shared" ca="1" si="9"/>
        <v>0</v>
      </c>
      <c r="S32">
        <f t="shared" ca="1" si="10"/>
        <v>0</v>
      </c>
      <c r="T32">
        <f t="shared" ca="1" si="11"/>
        <v>0</v>
      </c>
      <c r="U32">
        <f t="shared" ca="1" si="12"/>
        <v>0</v>
      </c>
      <c r="W32">
        <f t="shared" ca="1" si="14"/>
        <v>249181</v>
      </c>
      <c r="AA32">
        <f t="shared" ca="1" si="15"/>
        <v>0</v>
      </c>
      <c r="AF32">
        <f t="shared" ca="1" si="16"/>
        <v>249181</v>
      </c>
      <c r="AH32">
        <f t="array" aca="1" ref="AH32" ca="1">ROUND(SUMPRODUCT($M32:$U32,TRANSPOSE(X$4:X$12)),0)</f>
        <v>3434</v>
      </c>
      <c r="AI32">
        <f t="array" aca="1" ref="AI32" ca="1">ROUND(SUMPRODUCT($M32:$U32,TRANSPOSE(Y$4:Y$12)),0)</f>
        <v>238787</v>
      </c>
      <c r="AJ32">
        <f t="array" aca="1" ref="AJ32" ca="1">ROUND(SUMPRODUCT($M32:$U32,TRANSPOSE(Z$4:Z$12)),0)</f>
        <v>3461</v>
      </c>
      <c r="AK32">
        <f t="array" aca="1" ref="AK32" ca="1">ROUND(SUMPRODUCT($M32:$U32,TRANSPOSE(AA$4:AA$12)),0)</f>
        <v>19</v>
      </c>
      <c r="AL32">
        <f t="array" aca="1" ref="AL32" ca="1">ROUND(SUMPRODUCT($M32:$U32,TRANSPOSE(AB$4:AB$12)),0)</f>
        <v>3453</v>
      </c>
      <c r="AM32">
        <f t="array" aca="1" ref="AM32" ca="1">ROUND(SUMPRODUCT($M32:$U32,TRANSPOSE(AC$4:AC$12)),0)</f>
        <v>27</v>
      </c>
      <c r="AN32">
        <f t="array" aca="1" ref="AN32" ca="1">ROUND(SUMPRODUCT($M32:$U32,TRANSPOSE(AD$4:AD$12)),0)</f>
        <v>0</v>
      </c>
      <c r="AO32">
        <f t="array" aca="1" ref="AO32" ca="1">ROUND(SUMPRODUCT($M32:$U32,TRANSPOSE(AE$4:AE$12)),0)</f>
        <v>0</v>
      </c>
      <c r="AP32">
        <f t="array" aca="1" ref="AP32" ca="1">ROUND(SUMPRODUCT($M32:$U32,TRANSPOSE(AF$4:AF$12)),0)</f>
        <v>0</v>
      </c>
    </row>
    <row r="33" spans="1:42" x14ac:dyDescent="0.25">
      <c r="A33">
        <f t="shared" si="13"/>
        <v>30</v>
      </c>
      <c r="C33">
        <f t="shared" ca="1" si="17"/>
        <v>47512924</v>
      </c>
      <c r="D33">
        <f t="shared" ca="1" si="17"/>
        <v>2668157</v>
      </c>
      <c r="E33">
        <f t="shared" ca="1" si="17"/>
        <v>18642</v>
      </c>
      <c r="F33">
        <f t="shared" ca="1" si="17"/>
        <v>211</v>
      </c>
      <c r="G33">
        <f t="shared" ca="1" si="17"/>
        <v>26576</v>
      </c>
      <c r="H33">
        <f t="shared" ca="1" si="17"/>
        <v>117</v>
      </c>
      <c r="I33">
        <f t="shared" ca="1" si="17"/>
        <v>0</v>
      </c>
      <c r="J33">
        <f t="shared" ca="1" si="17"/>
        <v>0</v>
      </c>
      <c r="K33">
        <f t="shared" ca="1" si="17"/>
        <v>0</v>
      </c>
      <c r="M33">
        <f t="shared" ca="1" si="4"/>
        <v>237564</v>
      </c>
      <c r="N33">
        <f t="shared" ca="1" si="5"/>
        <v>13207</v>
      </c>
      <c r="O33">
        <f t="shared" ca="1" si="6"/>
        <v>92</v>
      </c>
      <c r="P33">
        <f t="shared" ca="1" si="7"/>
        <v>1</v>
      </c>
      <c r="Q33">
        <f t="shared" ca="1" si="8"/>
        <v>131</v>
      </c>
      <c r="R33">
        <f t="shared" ca="1" si="9"/>
        <v>0</v>
      </c>
      <c r="S33">
        <f t="shared" ca="1" si="10"/>
        <v>0</v>
      </c>
      <c r="T33">
        <f t="shared" ca="1" si="11"/>
        <v>0</v>
      </c>
      <c r="U33">
        <f t="shared" ca="1" si="12"/>
        <v>0</v>
      </c>
      <c r="W33">
        <f t="shared" ca="1" si="14"/>
        <v>250995</v>
      </c>
      <c r="AA33">
        <f t="shared" ca="1" si="15"/>
        <v>1</v>
      </c>
      <c r="AF33">
        <f t="shared" ca="1" si="16"/>
        <v>250994</v>
      </c>
      <c r="AH33">
        <f t="array" aca="1" ref="AH33" ca="1">ROUND(SUMPRODUCT($M33:$U33,TRANSPOSE(X$4:X$12)),0)</f>
        <v>4402</v>
      </c>
      <c r="AI33">
        <f t="array" aca="1" ref="AI33" ca="1">ROUND(SUMPRODUCT($M33:$U33,TRANSPOSE(Y$4:Y$12)),0)</f>
        <v>237638</v>
      </c>
      <c r="AJ33">
        <f t="array" aca="1" ref="AJ33" ca="1">ROUND(SUMPRODUCT($M33:$U33,TRANSPOSE(Z$4:Z$12)),0)</f>
        <v>4446</v>
      </c>
      <c r="AK33">
        <f t="array" aca="1" ref="AK33" ca="1">ROUND(SUMPRODUCT($M33:$U33,TRANSPOSE(AA$4:AA$12)),0)</f>
        <v>31</v>
      </c>
      <c r="AL33">
        <f t="array" aca="1" ref="AL33" ca="1">ROUND(SUMPRODUCT($M33:$U33,TRANSPOSE(AB$4:AB$12)),0)</f>
        <v>4433</v>
      </c>
      <c r="AM33">
        <f t="array" aca="1" ref="AM33" ca="1">ROUND(SUMPRODUCT($M33:$U33,TRANSPOSE(AC$4:AC$12)),0)</f>
        <v>44</v>
      </c>
      <c r="AN33">
        <f t="array" aca="1" ref="AN33" ca="1">ROUND(SUMPRODUCT($M33:$U33,TRANSPOSE(AD$4:AD$12)),0)</f>
        <v>0</v>
      </c>
      <c r="AO33">
        <f t="array" aca="1" ref="AO33" ca="1">ROUND(SUMPRODUCT($M33:$U33,TRANSPOSE(AE$4:AE$12)),0)</f>
        <v>0</v>
      </c>
      <c r="AP33">
        <f t="array" aca="1" ref="AP33" ca="1">ROUND(SUMPRODUCT($M33:$U33,TRANSPOSE(AF$4:AF$12)),0)</f>
        <v>0</v>
      </c>
    </row>
    <row r="34" spans="1:42" x14ac:dyDescent="0.25">
      <c r="A34">
        <f t="shared" si="13"/>
        <v>31</v>
      </c>
      <c r="C34">
        <f t="shared" ca="1" si="17"/>
        <v>47279762</v>
      </c>
      <c r="D34">
        <f t="shared" ca="1" si="17"/>
        <v>3350629</v>
      </c>
      <c r="E34">
        <f t="shared" ca="1" si="17"/>
        <v>28152</v>
      </c>
      <c r="F34">
        <f t="shared" ca="1" si="17"/>
        <v>474</v>
      </c>
      <c r="G34">
        <f t="shared" ca="1" si="17"/>
        <v>41933</v>
      </c>
      <c r="H34">
        <f t="shared" ca="1" si="17"/>
        <v>230</v>
      </c>
      <c r="I34">
        <f t="shared" ca="1" si="17"/>
        <v>0</v>
      </c>
      <c r="J34">
        <f t="shared" ca="1" si="17"/>
        <v>0</v>
      </c>
      <c r="K34">
        <f t="shared" ca="1" si="17"/>
        <v>0</v>
      </c>
      <c r="M34">
        <f t="shared" ca="1" si="4"/>
        <v>236398</v>
      </c>
      <c r="N34">
        <f t="shared" ca="1" si="5"/>
        <v>16585</v>
      </c>
      <c r="O34">
        <f t="shared" ca="1" si="6"/>
        <v>139</v>
      </c>
      <c r="P34">
        <f t="shared" ca="1" si="7"/>
        <v>2</v>
      </c>
      <c r="Q34">
        <f t="shared" ca="1" si="8"/>
        <v>207</v>
      </c>
      <c r="R34">
        <f t="shared" ca="1" si="9"/>
        <v>1</v>
      </c>
      <c r="S34">
        <f t="shared" ca="1" si="10"/>
        <v>0</v>
      </c>
      <c r="T34">
        <f t="shared" ca="1" si="11"/>
        <v>0</v>
      </c>
      <c r="U34">
        <f t="shared" ca="1" si="12"/>
        <v>0</v>
      </c>
      <c r="W34">
        <f t="shared" ca="1" si="14"/>
        <v>253332</v>
      </c>
      <c r="AA34">
        <f t="shared" ca="1" si="15"/>
        <v>-1</v>
      </c>
      <c r="AF34">
        <f t="shared" ca="1" si="16"/>
        <v>253333</v>
      </c>
      <c r="AH34">
        <f t="array" aca="1" ref="AH34" ca="1">ROUND(SUMPRODUCT($M34:$U34,TRANSPOSE(X$4:X$12)),0)</f>
        <v>5528</v>
      </c>
      <c r="AI34">
        <f t="array" aca="1" ref="AI34" ca="1">ROUND(SUMPRODUCT($M34:$U34,TRANSPOSE(Y$4:Y$12)),0)</f>
        <v>236513</v>
      </c>
      <c r="AJ34">
        <f t="array" aca="1" ref="AJ34" ca="1">ROUND(SUMPRODUCT($M34:$U34,TRANSPOSE(Z$4:Z$12)),0)</f>
        <v>5598</v>
      </c>
      <c r="AK34">
        <f t="array" aca="1" ref="AK34" ca="1">ROUND(SUMPRODUCT($M34:$U34,TRANSPOSE(AA$4:AA$12)),0)</f>
        <v>47</v>
      </c>
      <c r="AL34">
        <f t="array" aca="1" ref="AL34" ca="1">ROUND(SUMPRODUCT($M34:$U34,TRANSPOSE(AB$4:AB$12)),0)</f>
        <v>5575</v>
      </c>
      <c r="AM34">
        <f t="array" aca="1" ref="AM34" ca="1">ROUND(SUMPRODUCT($M34:$U34,TRANSPOSE(AC$4:AC$12)),0)</f>
        <v>70</v>
      </c>
      <c r="AN34">
        <f t="array" aca="1" ref="AN34" ca="1">ROUND(SUMPRODUCT($M34:$U34,TRANSPOSE(AD$4:AD$12)),0)</f>
        <v>1</v>
      </c>
      <c r="AO34">
        <f t="array" aca="1" ref="AO34" ca="1">ROUND(SUMPRODUCT($M34:$U34,TRANSPOSE(AE$4:AE$12)),0)</f>
        <v>1</v>
      </c>
      <c r="AP34">
        <f t="array" aca="1" ref="AP34" ca="1">ROUND(SUMPRODUCT($M34:$U34,TRANSPOSE(AF$4:AF$12)),0)</f>
        <v>0</v>
      </c>
    </row>
    <row r="35" spans="1:42" x14ac:dyDescent="0.25">
      <c r="A35">
        <f t="shared" si="13"/>
        <v>32</v>
      </c>
      <c r="C35">
        <f t="shared" ca="1" si="17"/>
        <v>47048892</v>
      </c>
      <c r="D35">
        <f t="shared" ca="1" si="17"/>
        <v>4144293</v>
      </c>
      <c r="E35">
        <f t="shared" ca="1" si="17"/>
        <v>41350</v>
      </c>
      <c r="F35">
        <f t="shared" ca="1" si="17"/>
        <v>1032</v>
      </c>
      <c r="G35">
        <f t="shared" ca="1" si="17"/>
        <v>64629</v>
      </c>
      <c r="H35">
        <f t="shared" ca="1" si="17"/>
        <v>432</v>
      </c>
      <c r="I35">
        <f t="shared" ca="1" si="17"/>
        <v>1</v>
      </c>
      <c r="J35">
        <f t="shared" ca="1" si="17"/>
        <v>1</v>
      </c>
      <c r="K35">
        <f t="shared" ca="1" si="17"/>
        <v>0</v>
      </c>
      <c r="M35">
        <f t="shared" ca="1" si="4"/>
        <v>235244</v>
      </c>
      <c r="N35">
        <f t="shared" ca="1" si="5"/>
        <v>20514</v>
      </c>
      <c r="O35">
        <f t="shared" ca="1" si="6"/>
        <v>204</v>
      </c>
      <c r="P35">
        <f t="shared" ca="1" si="7"/>
        <v>5</v>
      </c>
      <c r="Q35">
        <f t="shared" ca="1" si="8"/>
        <v>319</v>
      </c>
      <c r="R35">
        <f t="shared" ca="1" si="9"/>
        <v>2</v>
      </c>
      <c r="S35">
        <f t="shared" ca="1" si="10"/>
        <v>0</v>
      </c>
      <c r="T35">
        <f t="shared" ca="1" si="11"/>
        <v>0</v>
      </c>
      <c r="U35">
        <f t="shared" ca="1" si="12"/>
        <v>0</v>
      </c>
      <c r="W35">
        <f t="shared" ca="1" si="14"/>
        <v>256288</v>
      </c>
      <c r="AA35">
        <f t="shared" ca="1" si="15"/>
        <v>-1</v>
      </c>
      <c r="AF35">
        <f t="shared" ca="1" si="16"/>
        <v>256289</v>
      </c>
      <c r="AH35">
        <f t="array" aca="1" ref="AH35" ca="1">ROUND(SUMPRODUCT($M35:$U35,TRANSPOSE(X$4:X$12)),0)</f>
        <v>6838</v>
      </c>
      <c r="AI35">
        <f t="array" aca="1" ref="AI35" ca="1">ROUND(SUMPRODUCT($M35:$U35,TRANSPOSE(Y$4:Y$12)),0)</f>
        <v>235418</v>
      </c>
      <c r="AJ35">
        <f t="array" aca="1" ref="AJ35" ca="1">ROUND(SUMPRODUCT($M35:$U35,TRANSPOSE(Z$4:Z$12)),0)</f>
        <v>6946</v>
      </c>
      <c r="AK35">
        <f t="array" aca="1" ref="AK35" ca="1">ROUND(SUMPRODUCT($M35:$U35,TRANSPOSE(AA$4:AA$12)),0)</f>
        <v>69</v>
      </c>
      <c r="AL35">
        <f t="array" aca="1" ref="AL35" ca="1">ROUND(SUMPRODUCT($M35:$U35,TRANSPOSE(AB$4:AB$12)),0)</f>
        <v>6907</v>
      </c>
      <c r="AM35">
        <f t="array" aca="1" ref="AM35" ca="1">ROUND(SUMPRODUCT($M35:$U35,TRANSPOSE(AC$4:AC$12)),0)</f>
        <v>108</v>
      </c>
      <c r="AN35">
        <f t="array" aca="1" ref="AN35" ca="1">ROUND(SUMPRODUCT($M35:$U35,TRANSPOSE(AD$4:AD$12)),0)</f>
        <v>2</v>
      </c>
      <c r="AO35">
        <f t="array" aca="1" ref="AO35" ca="1">ROUND(SUMPRODUCT($M35:$U35,TRANSPOSE(AE$4:AE$12)),0)</f>
        <v>1</v>
      </c>
      <c r="AP35">
        <f t="array" aca="1" ref="AP35" ca="1">ROUND(SUMPRODUCT($M35:$U35,TRANSPOSE(AF$4:AF$12)),0)</f>
        <v>0</v>
      </c>
    </row>
    <row r="36" spans="1:42" x14ac:dyDescent="0.25">
      <c r="A36">
        <f t="shared" si="13"/>
        <v>33</v>
      </c>
      <c r="C36">
        <f t="shared" ref="C36:K51" ca="1" si="18">INDEX(Model,MATCH($A36,ModelWeek,0),MATCH(C$3,ModelRegions,0)+MATCH(C$2,ModelFactors,0)-MATCH($C$3,ModelRegions,0))</f>
        <v>46820486</v>
      </c>
      <c r="D36">
        <f t="shared" ca="1" si="18"/>
        <v>5067119</v>
      </c>
      <c r="E36">
        <f t="shared" ca="1" si="18"/>
        <v>59395</v>
      </c>
      <c r="F36">
        <f t="shared" ca="1" si="18"/>
        <v>2194</v>
      </c>
      <c r="G36">
        <f t="shared" ca="1" si="18"/>
        <v>97762</v>
      </c>
      <c r="H36">
        <f t="shared" ca="1" si="18"/>
        <v>785</v>
      </c>
      <c r="I36">
        <f t="shared" ca="1" si="18"/>
        <v>4</v>
      </c>
      <c r="J36">
        <f t="shared" ca="1" si="18"/>
        <v>4</v>
      </c>
      <c r="K36">
        <f t="shared" ca="1" si="18"/>
        <v>0</v>
      </c>
      <c r="M36">
        <f t="shared" ref="M36:M67" ca="1" si="19">ROUNDDOWN(C36*(SUM(OFFSET(PermeabilityInfected,MATCH(M$3,PermeabilityInfectedRow,0)-1,1,1,9))*INDEX(PermeabilityInfected,1,1)),0)</f>
        <v>234102</v>
      </c>
      <c r="N36">
        <f t="shared" ref="N36:N67" ca="1" si="20">ROUNDDOWN(D36*(SUM(OFFSET(PermeabilityInfected,MATCH(N$3,PermeabilityInfectedRow,0)-1,1,1,9))*INDEX(PermeabilityInfected,1,1)),0)</f>
        <v>25082</v>
      </c>
      <c r="O36">
        <f t="shared" ref="O36:O67" ca="1" si="21">ROUNDDOWN(E36*(SUM(OFFSET(PermeabilityInfected,MATCH(O$3,PermeabilityInfectedRow,0)-1,1,1,9))*INDEX(PermeabilityInfected,1,1)),0)</f>
        <v>294</v>
      </c>
      <c r="P36">
        <f t="shared" ref="P36:P67" ca="1" si="22">ROUNDDOWN(F36*(SUM(OFFSET(PermeabilityInfected,MATCH(P$3,PermeabilityInfectedRow,0)-1,1,1,9))*INDEX(PermeabilityInfected,1,1)),0)</f>
        <v>10</v>
      </c>
      <c r="Q36">
        <f t="shared" ref="Q36:Q67" ca="1" si="23">ROUNDDOWN(G36*(SUM(OFFSET(PermeabilityInfected,MATCH(Q$3,PermeabilityInfectedRow,0)-1,1,1,9))*INDEX(PermeabilityInfected,1,1)),0)</f>
        <v>483</v>
      </c>
      <c r="R36">
        <f t="shared" ref="R36:R67" ca="1" si="24">ROUNDDOWN(H36*(SUM(OFFSET(PermeabilityInfected,MATCH(R$3,PermeabilityInfectedRow,0)-1,1,1,9))*INDEX(PermeabilityInfected,1,1)),0)</f>
        <v>3</v>
      </c>
      <c r="S36">
        <f t="shared" ref="S36:S67" ca="1" si="25">ROUNDDOWN(I36*(SUM(OFFSET(PermeabilityInfected,MATCH(S$3,PermeabilityInfectedRow,0)-1,1,1,9))*INDEX(PermeabilityInfected,1,1)),0)</f>
        <v>0</v>
      </c>
      <c r="T36">
        <f t="shared" ref="T36:T67" ca="1" si="26">ROUNDDOWN(J36*(SUM(OFFSET(PermeabilityInfected,MATCH(T$3,PermeabilityInfectedRow,0)-1,1,1,9))*INDEX(PermeabilityInfected,1,1)),0)</f>
        <v>0</v>
      </c>
      <c r="U36">
        <f t="shared" ref="U36:U67" ca="1" si="27">ROUNDDOWN(K36*(SUM(OFFSET(PermeabilityInfected,MATCH(U$3,PermeabilityInfectedRow,0)-1,1,1,9))*INDEX(PermeabilityInfected,1,1)),0)</f>
        <v>0</v>
      </c>
      <c r="W36">
        <f t="shared" ca="1" si="14"/>
        <v>259974</v>
      </c>
      <c r="AA36">
        <f t="shared" ca="1" si="15"/>
        <v>-2</v>
      </c>
      <c r="AF36">
        <f t="shared" ca="1" si="16"/>
        <v>259976</v>
      </c>
      <c r="AH36">
        <f t="array" aca="1" ref="AH36" ca="1">ROUND(SUMPRODUCT($M36:$U36,TRANSPOSE(X$4:X$12)),0)</f>
        <v>8361</v>
      </c>
      <c r="AI36">
        <f t="array" aca="1" ref="AI36" ca="1">ROUND(SUMPRODUCT($M36:$U36,TRANSPOSE(Y$4:Y$12)),0)</f>
        <v>234361</v>
      </c>
      <c r="AJ36">
        <f t="array" aca="1" ref="AJ36" ca="1">ROUND(SUMPRODUCT($M36:$U36,TRANSPOSE(Z$4:Z$12)),0)</f>
        <v>8524</v>
      </c>
      <c r="AK36">
        <f t="array" aca="1" ref="AK36" ca="1">ROUND(SUMPRODUCT($M36:$U36,TRANSPOSE(AA$4:AA$12)),0)</f>
        <v>99</v>
      </c>
      <c r="AL36">
        <f t="array" aca="1" ref="AL36" ca="1">ROUND(SUMPRODUCT($M36:$U36,TRANSPOSE(AB$4:AB$12)),0)</f>
        <v>8460</v>
      </c>
      <c r="AM36">
        <f t="array" aca="1" ref="AM36" ca="1">ROUND(SUMPRODUCT($M36:$U36,TRANSPOSE(AC$4:AC$12)),0)</f>
        <v>164</v>
      </c>
      <c r="AN36">
        <f t="array" aca="1" ref="AN36" ca="1">ROUND(SUMPRODUCT($M36:$U36,TRANSPOSE(AD$4:AD$12)),0)</f>
        <v>4</v>
      </c>
      <c r="AO36">
        <f t="array" aca="1" ref="AO36" ca="1">ROUND(SUMPRODUCT($M36:$U36,TRANSPOSE(AE$4:AE$12)),0)</f>
        <v>3</v>
      </c>
      <c r="AP36">
        <f t="array" aca="1" ref="AP36" ca="1">ROUND(SUMPRODUCT($M36:$U36,TRANSPOSE(AF$4:AF$12)),0)</f>
        <v>0</v>
      </c>
    </row>
    <row r="37" spans="1:42" x14ac:dyDescent="0.25">
      <c r="A37">
        <f t="shared" si="13"/>
        <v>34</v>
      </c>
      <c r="C37">
        <f t="shared" ca="1" si="18"/>
        <v>46594745</v>
      </c>
      <c r="D37">
        <f t="shared" ca="1" si="18"/>
        <v>6139925</v>
      </c>
      <c r="E37">
        <f t="shared" ca="1" si="18"/>
        <v>83778</v>
      </c>
      <c r="F37">
        <f t="shared" ca="1" si="18"/>
        <v>4582</v>
      </c>
      <c r="G37">
        <f t="shared" ca="1" si="18"/>
        <v>145669</v>
      </c>
      <c r="H37">
        <f t="shared" ca="1" si="18"/>
        <v>1389</v>
      </c>
      <c r="I37">
        <f t="shared" ca="1" si="18"/>
        <v>14</v>
      </c>
      <c r="J37">
        <f t="shared" ca="1" si="18"/>
        <v>20</v>
      </c>
      <c r="K37">
        <f t="shared" ca="1" si="18"/>
        <v>0</v>
      </c>
      <c r="M37">
        <f t="shared" ca="1" si="19"/>
        <v>232973</v>
      </c>
      <c r="N37">
        <f t="shared" ca="1" si="20"/>
        <v>30392</v>
      </c>
      <c r="O37">
        <f t="shared" ca="1" si="21"/>
        <v>414</v>
      </c>
      <c r="P37">
        <f t="shared" ca="1" si="22"/>
        <v>22</v>
      </c>
      <c r="Q37">
        <f t="shared" ca="1" si="23"/>
        <v>721</v>
      </c>
      <c r="R37">
        <f t="shared" ca="1" si="24"/>
        <v>6</v>
      </c>
      <c r="S37">
        <f t="shared" ca="1" si="25"/>
        <v>0</v>
      </c>
      <c r="T37">
        <f t="shared" ca="1" si="26"/>
        <v>0</v>
      </c>
      <c r="U37">
        <f t="shared" ca="1" si="27"/>
        <v>0</v>
      </c>
      <c r="W37">
        <f t="shared" ca="1" si="14"/>
        <v>264528</v>
      </c>
      <c r="AA37">
        <f t="shared" ca="1" si="15"/>
        <v>-2</v>
      </c>
      <c r="AF37">
        <f t="shared" ca="1" si="16"/>
        <v>264530</v>
      </c>
      <c r="AH37">
        <f t="array" aca="1" ref="AH37" ca="1">ROUND(SUMPRODUCT($M37:$U37,TRANSPOSE(X$4:X$12)),0)</f>
        <v>10131</v>
      </c>
      <c r="AI37">
        <f t="array" aca="1" ref="AI37" ca="1">ROUND(SUMPRODUCT($M37:$U37,TRANSPOSE(Y$4:Y$12)),0)</f>
        <v>233351</v>
      </c>
      <c r="AJ37">
        <f t="array" aca="1" ref="AJ37" ca="1">ROUND(SUMPRODUCT($M37:$U37,TRANSPOSE(Z$4:Z$12)),0)</f>
        <v>10377</v>
      </c>
      <c r="AK37">
        <f t="array" aca="1" ref="AK37" ca="1">ROUND(SUMPRODUCT($M37:$U37,TRANSPOSE(AA$4:AA$12)),0)</f>
        <v>140</v>
      </c>
      <c r="AL37">
        <f t="array" aca="1" ref="AL37" ca="1">ROUND(SUMPRODUCT($M37:$U37,TRANSPOSE(AB$4:AB$12)),0)</f>
        <v>10271</v>
      </c>
      <c r="AM37">
        <f t="array" aca="1" ref="AM37" ca="1">ROUND(SUMPRODUCT($M37:$U37,TRANSPOSE(AC$4:AC$12)),0)</f>
        <v>246</v>
      </c>
      <c r="AN37">
        <f t="array" aca="1" ref="AN37" ca="1">ROUND(SUMPRODUCT($M37:$U37,TRANSPOSE(AD$4:AD$12)),0)</f>
        <v>8</v>
      </c>
      <c r="AO37">
        <f t="array" aca="1" ref="AO37" ca="1">ROUND(SUMPRODUCT($M37:$U37,TRANSPOSE(AE$4:AE$12)),0)</f>
        <v>6</v>
      </c>
      <c r="AP37">
        <f t="array" aca="1" ref="AP37" ca="1">ROUND(SUMPRODUCT($M37:$U37,TRANSPOSE(AF$4:AF$12)),0)</f>
        <v>0</v>
      </c>
    </row>
    <row r="38" spans="1:42" x14ac:dyDescent="0.25">
      <c r="A38">
        <f t="shared" si="13"/>
        <v>35</v>
      </c>
      <c r="C38">
        <f t="shared" ca="1" si="18"/>
        <v>46371903</v>
      </c>
      <c r="D38">
        <f t="shared" ca="1" si="18"/>
        <v>7386804</v>
      </c>
      <c r="E38">
        <f t="shared" ca="1" si="18"/>
        <v>116418</v>
      </c>
      <c r="F38">
        <f t="shared" ca="1" si="18"/>
        <v>9436</v>
      </c>
      <c r="G38">
        <f t="shared" ca="1" si="18"/>
        <v>214406</v>
      </c>
      <c r="H38">
        <f t="shared" ca="1" si="18"/>
        <v>2403</v>
      </c>
      <c r="I38">
        <f t="shared" ca="1" si="18"/>
        <v>44</v>
      </c>
      <c r="J38">
        <f t="shared" ca="1" si="18"/>
        <v>87</v>
      </c>
      <c r="K38">
        <f t="shared" ca="1" si="18"/>
        <v>0</v>
      </c>
      <c r="M38">
        <f t="shared" ca="1" si="19"/>
        <v>231859</v>
      </c>
      <c r="N38">
        <f t="shared" ca="1" si="20"/>
        <v>36564</v>
      </c>
      <c r="O38">
        <f t="shared" ca="1" si="21"/>
        <v>576</v>
      </c>
      <c r="P38">
        <f t="shared" ca="1" si="22"/>
        <v>47</v>
      </c>
      <c r="Q38">
        <f t="shared" ca="1" si="23"/>
        <v>1061</v>
      </c>
      <c r="R38">
        <f t="shared" ca="1" si="24"/>
        <v>11</v>
      </c>
      <c r="S38">
        <f t="shared" ca="1" si="25"/>
        <v>0</v>
      </c>
      <c r="T38">
        <f t="shared" ca="1" si="26"/>
        <v>0</v>
      </c>
      <c r="U38">
        <f t="shared" ca="1" si="27"/>
        <v>0</v>
      </c>
      <c r="W38">
        <f t="shared" ca="1" si="14"/>
        <v>270118</v>
      </c>
      <c r="AA38">
        <f t="shared" ca="1" si="15"/>
        <v>0</v>
      </c>
      <c r="AF38">
        <f t="shared" ca="1" si="16"/>
        <v>270118</v>
      </c>
      <c r="AH38">
        <f t="array" aca="1" ref="AH38" ca="1">ROUND(SUMPRODUCT($M38:$U38,TRANSPOSE(X$4:X$12)),0)</f>
        <v>12188</v>
      </c>
      <c r="AI38">
        <f t="array" aca="1" ref="AI38" ca="1">ROUND(SUMPRODUCT($M38:$U38,TRANSPOSE(Y$4:Y$12)),0)</f>
        <v>232405</v>
      </c>
      <c r="AJ38">
        <f t="array" aca="1" ref="AJ38" ca="1">ROUND(SUMPRODUCT($M38:$U38,TRANSPOSE(Z$4:Z$12)),0)</f>
        <v>12553</v>
      </c>
      <c r="AK38">
        <f t="array" aca="1" ref="AK38" ca="1">ROUND(SUMPRODUCT($M38:$U38,TRANSPOSE(AA$4:AA$12)),0)</f>
        <v>196</v>
      </c>
      <c r="AL38">
        <f t="array" aca="1" ref="AL38" ca="1">ROUND(SUMPRODUCT($M38:$U38,TRANSPOSE(AB$4:AB$12)),0)</f>
        <v>12384</v>
      </c>
      <c r="AM38">
        <f t="array" aca="1" ref="AM38" ca="1">ROUND(SUMPRODUCT($M38:$U38,TRANSPOSE(AC$4:AC$12)),0)</f>
        <v>365</v>
      </c>
      <c r="AN38">
        <f t="array" aca="1" ref="AN38" ca="1">ROUND(SUMPRODUCT($M38:$U38,TRANSPOSE(AD$4:AD$12)),0)</f>
        <v>15</v>
      </c>
      <c r="AO38">
        <f t="array" aca="1" ref="AO38" ca="1">ROUND(SUMPRODUCT($M38:$U38,TRANSPOSE(AE$4:AE$12)),0)</f>
        <v>12</v>
      </c>
      <c r="AP38">
        <f t="array" aca="1" ref="AP38" ca="1">ROUND(SUMPRODUCT($M38:$U38,TRANSPOSE(AF$4:AF$12)),0)</f>
        <v>0</v>
      </c>
    </row>
    <row r="39" spans="1:42" x14ac:dyDescent="0.25">
      <c r="A39">
        <f t="shared" si="13"/>
        <v>36</v>
      </c>
      <c r="C39">
        <f t="shared" ca="1" si="18"/>
        <v>46152232</v>
      </c>
      <c r="D39">
        <f t="shared" ca="1" si="18"/>
        <v>8835607</v>
      </c>
      <c r="E39">
        <f t="shared" ca="1" si="18"/>
        <v>159770</v>
      </c>
      <c r="F39">
        <f t="shared" ca="1" si="18"/>
        <v>19218</v>
      </c>
      <c r="G39">
        <f t="shared" ca="1" si="18"/>
        <v>312419</v>
      </c>
      <c r="H39">
        <f t="shared" ca="1" si="18"/>
        <v>4082</v>
      </c>
      <c r="I39">
        <f t="shared" ca="1" si="18"/>
        <v>125</v>
      </c>
      <c r="J39">
        <f t="shared" ca="1" si="18"/>
        <v>351</v>
      </c>
      <c r="K39">
        <f t="shared" ca="1" si="18"/>
        <v>0</v>
      </c>
      <c r="M39">
        <f t="shared" ca="1" si="19"/>
        <v>230761</v>
      </c>
      <c r="N39">
        <f t="shared" ca="1" si="20"/>
        <v>43736</v>
      </c>
      <c r="O39">
        <f t="shared" ca="1" si="21"/>
        <v>790</v>
      </c>
      <c r="P39">
        <f t="shared" ca="1" si="22"/>
        <v>96</v>
      </c>
      <c r="Q39">
        <f t="shared" ca="1" si="23"/>
        <v>1546</v>
      </c>
      <c r="R39">
        <f t="shared" ca="1" si="24"/>
        <v>20</v>
      </c>
      <c r="S39">
        <f t="shared" ca="1" si="25"/>
        <v>0</v>
      </c>
      <c r="T39">
        <f t="shared" ca="1" si="26"/>
        <v>1</v>
      </c>
      <c r="U39">
        <f t="shared" ca="1" si="27"/>
        <v>0</v>
      </c>
      <c r="W39">
        <f t="shared" ca="1" si="14"/>
        <v>276950</v>
      </c>
      <c r="AA39">
        <f t="shared" ca="1" si="15"/>
        <v>0</v>
      </c>
      <c r="AF39">
        <f t="shared" ca="1" si="16"/>
        <v>276950</v>
      </c>
      <c r="AH39">
        <f t="array" aca="1" ref="AH39" ca="1">ROUND(SUMPRODUCT($M39:$U39,TRANSPOSE(X$4:X$12)),0)</f>
        <v>14579</v>
      </c>
      <c r="AI39">
        <f t="array" aca="1" ref="AI39" ca="1">ROUND(SUMPRODUCT($M39:$U39,TRANSPOSE(Y$4:Y$12)),0)</f>
        <v>231540</v>
      </c>
      <c r="AJ39">
        <f t="array" aca="1" ref="AJ39" ca="1">ROUND(SUMPRODUCT($M39:$U39,TRANSPOSE(Z$4:Z$12)),0)</f>
        <v>15118</v>
      </c>
      <c r="AK39">
        <f t="array" aca="1" ref="AK39" ca="1">ROUND(SUMPRODUCT($M39:$U39,TRANSPOSE(AA$4:AA$12)),0)</f>
        <v>270</v>
      </c>
      <c r="AL39">
        <f t="array" aca="1" ref="AL39" ca="1">ROUND(SUMPRODUCT($M39:$U39,TRANSPOSE(AB$4:AB$12)),0)</f>
        <v>14849</v>
      </c>
      <c r="AM39">
        <f t="array" aca="1" ref="AM39" ca="1">ROUND(SUMPRODUCT($M39:$U39,TRANSPOSE(AC$4:AC$12)),0)</f>
        <v>539</v>
      </c>
      <c r="AN39">
        <f t="array" aca="1" ref="AN39" ca="1">ROUND(SUMPRODUCT($M39:$U39,TRANSPOSE(AD$4:AD$12)),0)</f>
        <v>31</v>
      </c>
      <c r="AO39">
        <f t="array" aca="1" ref="AO39" ca="1">ROUND(SUMPRODUCT($M39:$U39,TRANSPOSE(AE$4:AE$12)),0)</f>
        <v>24</v>
      </c>
      <c r="AP39">
        <f t="array" aca="1" ref="AP39" ca="1">ROUND(SUMPRODUCT($M39:$U39,TRANSPOSE(AF$4:AF$12)),0)</f>
        <v>0</v>
      </c>
    </row>
    <row r="40" spans="1:42" x14ac:dyDescent="0.25">
      <c r="A40">
        <f t="shared" si="13"/>
        <v>37</v>
      </c>
      <c r="C40">
        <f t="shared" ca="1" si="18"/>
        <v>45936050</v>
      </c>
      <c r="D40">
        <f t="shared" ca="1" si="18"/>
        <v>10518472</v>
      </c>
      <c r="E40">
        <f t="shared" ca="1" si="18"/>
        <v>216980</v>
      </c>
      <c r="F40">
        <f t="shared" ca="1" si="18"/>
        <v>38790</v>
      </c>
      <c r="G40">
        <f t="shared" ca="1" si="18"/>
        <v>451456</v>
      </c>
      <c r="H40">
        <f t="shared" ca="1" si="18"/>
        <v>6829</v>
      </c>
      <c r="I40">
        <f t="shared" ca="1" si="18"/>
        <v>337</v>
      </c>
      <c r="J40">
        <f t="shared" ca="1" si="18"/>
        <v>1351</v>
      </c>
      <c r="K40">
        <f t="shared" ca="1" si="18"/>
        <v>0</v>
      </c>
      <c r="M40">
        <f t="shared" ca="1" si="19"/>
        <v>229680</v>
      </c>
      <c r="N40">
        <f t="shared" ca="1" si="20"/>
        <v>52066</v>
      </c>
      <c r="O40">
        <f t="shared" ca="1" si="21"/>
        <v>1074</v>
      </c>
      <c r="P40">
        <f t="shared" ca="1" si="22"/>
        <v>193</v>
      </c>
      <c r="Q40">
        <f t="shared" ca="1" si="23"/>
        <v>2234</v>
      </c>
      <c r="R40">
        <f t="shared" ca="1" si="24"/>
        <v>33</v>
      </c>
      <c r="S40">
        <f t="shared" ca="1" si="25"/>
        <v>1</v>
      </c>
      <c r="T40">
        <f t="shared" ca="1" si="26"/>
        <v>6</v>
      </c>
      <c r="U40">
        <f t="shared" ca="1" si="27"/>
        <v>0</v>
      </c>
      <c r="W40">
        <f t="shared" ca="1" si="14"/>
        <v>285287</v>
      </c>
      <c r="AA40">
        <f t="shared" ca="1" si="15"/>
        <v>1</v>
      </c>
      <c r="AF40">
        <f t="shared" ca="1" si="16"/>
        <v>285286</v>
      </c>
      <c r="AH40">
        <f t="array" aca="1" ref="AH40" ca="1">ROUND(SUMPRODUCT($M40:$U40,TRANSPOSE(X$4:X$12)),0)</f>
        <v>17355</v>
      </c>
      <c r="AI40">
        <f t="array" aca="1" ref="AI40" ca="1">ROUND(SUMPRODUCT($M40:$U40,TRANSPOSE(Y$4:Y$12)),0)</f>
        <v>230783</v>
      </c>
      <c r="AJ40">
        <f t="array" aca="1" ref="AJ40" ca="1">ROUND(SUMPRODUCT($M40:$U40,TRANSPOSE(Z$4:Z$12)),0)</f>
        <v>18148</v>
      </c>
      <c r="AK40">
        <f t="array" aca="1" ref="AK40" ca="1">ROUND(SUMPRODUCT($M40:$U40,TRANSPOSE(AA$4:AA$12)),0)</f>
        <v>371</v>
      </c>
      <c r="AL40">
        <f t="array" aca="1" ref="AL40" ca="1">ROUND(SUMPRODUCT($M40:$U40,TRANSPOSE(AB$4:AB$12)),0)</f>
        <v>17724</v>
      </c>
      <c r="AM40">
        <f t="array" aca="1" ref="AM40" ca="1">ROUND(SUMPRODUCT($M40:$U40,TRANSPOSE(AC$4:AC$12)),0)</f>
        <v>793</v>
      </c>
      <c r="AN40">
        <f t="array" aca="1" ref="AN40" ca="1">ROUND(SUMPRODUCT($M40:$U40,TRANSPOSE(AD$4:AD$12)),0)</f>
        <v>61</v>
      </c>
      <c r="AO40">
        <f t="array" aca="1" ref="AO40" ca="1">ROUND(SUMPRODUCT($M40:$U40,TRANSPOSE(AE$4:AE$12)),0)</f>
        <v>49</v>
      </c>
      <c r="AP40">
        <f t="array" aca="1" ref="AP40" ca="1">ROUND(SUMPRODUCT($M40:$U40,TRANSPOSE(AF$4:AF$12)),0)</f>
        <v>2</v>
      </c>
    </row>
    <row r="41" spans="1:42" x14ac:dyDescent="0.25">
      <c r="A41">
        <f t="shared" si="13"/>
        <v>38</v>
      </c>
      <c r="C41">
        <f t="shared" ca="1" si="18"/>
        <v>45723725</v>
      </c>
      <c r="D41">
        <f t="shared" ca="1" si="18"/>
        <v>12472394</v>
      </c>
      <c r="E41">
        <f t="shared" ca="1" si="18"/>
        <v>292066</v>
      </c>
      <c r="F41">
        <f t="shared" ca="1" si="18"/>
        <v>77714</v>
      </c>
      <c r="G41">
        <f t="shared" ca="1" si="18"/>
        <v>647836</v>
      </c>
      <c r="H41">
        <f t="shared" ca="1" si="18"/>
        <v>11283</v>
      </c>
      <c r="I41">
        <f t="shared" ca="1" si="18"/>
        <v>872</v>
      </c>
      <c r="J41">
        <f t="shared" ca="1" si="18"/>
        <v>5040</v>
      </c>
      <c r="K41">
        <f t="shared" ca="1" si="18"/>
        <v>2</v>
      </c>
      <c r="M41">
        <f t="shared" ca="1" si="19"/>
        <v>228618</v>
      </c>
      <c r="N41">
        <f t="shared" ca="1" si="20"/>
        <v>61738</v>
      </c>
      <c r="O41">
        <f t="shared" ca="1" si="21"/>
        <v>1445</v>
      </c>
      <c r="P41">
        <f t="shared" ca="1" si="22"/>
        <v>388</v>
      </c>
      <c r="Q41">
        <f t="shared" ca="1" si="23"/>
        <v>3206</v>
      </c>
      <c r="R41">
        <f t="shared" ca="1" si="24"/>
        <v>55</v>
      </c>
      <c r="S41">
        <f t="shared" ca="1" si="25"/>
        <v>4</v>
      </c>
      <c r="T41">
        <f t="shared" ca="1" si="26"/>
        <v>24</v>
      </c>
      <c r="U41">
        <f t="shared" ca="1" si="27"/>
        <v>0</v>
      </c>
      <c r="W41">
        <f t="shared" ca="1" si="14"/>
        <v>295478</v>
      </c>
      <c r="AA41">
        <f t="shared" ca="1" si="15"/>
        <v>2</v>
      </c>
      <c r="AF41">
        <f t="shared" ca="1" si="16"/>
        <v>295476</v>
      </c>
      <c r="AH41">
        <f t="array" aca="1" ref="AH41" ca="1">ROUND(SUMPRODUCT($M41:$U41,TRANSPOSE(X$4:X$12)),0)</f>
        <v>20579</v>
      </c>
      <c r="AI41">
        <f t="array" aca="1" ref="AI41" ca="1">ROUND(SUMPRODUCT($M41:$U41,TRANSPOSE(Y$4:Y$12)),0)</f>
        <v>230168</v>
      </c>
      <c r="AJ41">
        <f t="array" aca="1" ref="AJ41" ca="1">ROUND(SUMPRODUCT($M41:$U41,TRANSPOSE(Z$4:Z$12)),0)</f>
        <v>21745</v>
      </c>
      <c r="AK41">
        <f t="array" aca="1" ref="AK41" ca="1">ROUND(SUMPRODUCT($M41:$U41,TRANSPOSE(AA$4:AA$12)),0)</f>
        <v>509</v>
      </c>
      <c r="AL41">
        <f t="array" aca="1" ref="AL41" ca="1">ROUND(SUMPRODUCT($M41:$U41,TRANSPOSE(AB$4:AB$12)),0)</f>
        <v>21079</v>
      </c>
      <c r="AM41">
        <f t="array" aca="1" ref="AM41" ca="1">ROUND(SUMPRODUCT($M41:$U41,TRANSPOSE(AC$4:AC$12)),0)</f>
        <v>1167</v>
      </c>
      <c r="AN41">
        <f t="array" aca="1" ref="AN41" ca="1">ROUND(SUMPRODUCT($M41:$U41,TRANSPOSE(AD$4:AD$12)),0)</f>
        <v>123</v>
      </c>
      <c r="AO41">
        <f t="array" aca="1" ref="AO41" ca="1">ROUND(SUMPRODUCT($M41:$U41,TRANSPOSE(AE$4:AE$12)),0)</f>
        <v>98</v>
      </c>
      <c r="AP41">
        <f t="array" aca="1" ref="AP41" ca="1">ROUND(SUMPRODUCT($M41:$U41,TRANSPOSE(AF$4:AF$12)),0)</f>
        <v>8</v>
      </c>
    </row>
    <row r="42" spans="1:42" x14ac:dyDescent="0.25">
      <c r="A42">
        <f t="shared" si="13"/>
        <v>39</v>
      </c>
      <c r="C42">
        <f t="shared" ca="1" si="18"/>
        <v>45515686</v>
      </c>
      <c r="D42">
        <f t="shared" ca="1" si="18"/>
        <v>14739785</v>
      </c>
      <c r="E42">
        <f t="shared" ca="1" si="18"/>
        <v>390166</v>
      </c>
      <c r="F42">
        <f t="shared" ca="1" si="18"/>
        <v>154710</v>
      </c>
      <c r="G42">
        <f t="shared" ca="1" si="18"/>
        <v>924188</v>
      </c>
      <c r="H42">
        <f t="shared" ca="1" si="18"/>
        <v>18447</v>
      </c>
      <c r="I42">
        <f t="shared" ca="1" si="18"/>
        <v>2193</v>
      </c>
      <c r="J42">
        <f t="shared" ca="1" si="18"/>
        <v>18376</v>
      </c>
      <c r="K42">
        <f t="shared" ca="1" si="18"/>
        <v>19</v>
      </c>
      <c r="M42">
        <f t="shared" ca="1" si="19"/>
        <v>227578</v>
      </c>
      <c r="N42">
        <f t="shared" ca="1" si="20"/>
        <v>72961</v>
      </c>
      <c r="O42">
        <f t="shared" ca="1" si="21"/>
        <v>1931</v>
      </c>
      <c r="P42">
        <f t="shared" ca="1" si="22"/>
        <v>773</v>
      </c>
      <c r="Q42">
        <f t="shared" ca="1" si="23"/>
        <v>4574</v>
      </c>
      <c r="R42">
        <f t="shared" ca="1" si="24"/>
        <v>91</v>
      </c>
      <c r="S42">
        <f t="shared" ca="1" si="25"/>
        <v>10</v>
      </c>
      <c r="T42">
        <f t="shared" ca="1" si="26"/>
        <v>90</v>
      </c>
      <c r="U42">
        <f t="shared" ca="1" si="27"/>
        <v>0</v>
      </c>
      <c r="W42">
        <f t="shared" ca="1" si="14"/>
        <v>308008</v>
      </c>
      <c r="AA42">
        <f t="shared" ca="1" si="15"/>
        <v>1</v>
      </c>
      <c r="AF42">
        <f t="shared" ca="1" si="16"/>
        <v>308007</v>
      </c>
      <c r="AH42">
        <f t="array" aca="1" ref="AH42" ca="1">ROUND(SUMPRODUCT($M42:$U42,TRANSPOSE(X$4:X$12)),0)</f>
        <v>24320</v>
      </c>
      <c r="AI42">
        <f t="array" aca="1" ref="AI42" ca="1">ROUND(SUMPRODUCT($M42:$U42,TRANSPOSE(Y$4:Y$12)),0)</f>
        <v>229746</v>
      </c>
      <c r="AJ42">
        <f t="array" aca="1" ref="AJ42" ca="1">ROUND(SUMPRODUCT($M42:$U42,TRANSPOSE(Z$4:Z$12)),0)</f>
        <v>26038</v>
      </c>
      <c r="AK42">
        <f t="array" aca="1" ref="AK42" ca="1">ROUND(SUMPRODUCT($M42:$U42,TRANSPOSE(AA$4:AA$12)),0)</f>
        <v>707</v>
      </c>
      <c r="AL42">
        <f t="array" aca="1" ref="AL42" ca="1">ROUND(SUMPRODUCT($M42:$U42,TRANSPOSE(AB$4:AB$12)),0)</f>
        <v>24994</v>
      </c>
      <c r="AM42">
        <f t="array" aca="1" ref="AM42" ca="1">ROUND(SUMPRODUCT($M42:$U42,TRANSPOSE(AC$4:AC$12)),0)</f>
        <v>1721</v>
      </c>
      <c r="AN42">
        <f t="array" aca="1" ref="AN42" ca="1">ROUND(SUMPRODUCT($M42:$U42,TRANSPOSE(AD$4:AD$12)),0)</f>
        <v>254</v>
      </c>
      <c r="AO42">
        <f t="array" aca="1" ref="AO42" ca="1">ROUND(SUMPRODUCT($M42:$U42,TRANSPOSE(AE$4:AE$12)),0)</f>
        <v>197</v>
      </c>
      <c r="AP42">
        <f t="array" aca="1" ref="AP42" ca="1">ROUND(SUMPRODUCT($M42:$U42,TRANSPOSE(AF$4:AF$12)),0)</f>
        <v>30</v>
      </c>
    </row>
    <row r="43" spans="1:42" x14ac:dyDescent="0.25">
      <c r="A43">
        <f t="shared" si="13"/>
        <v>40</v>
      </c>
      <c r="C43">
        <f t="shared" ca="1" si="18"/>
        <v>45312428</v>
      </c>
      <c r="D43">
        <f t="shared" ca="1" si="18"/>
        <v>17368916</v>
      </c>
      <c r="E43">
        <f t="shared" ca="1" si="18"/>
        <v>517840</v>
      </c>
      <c r="F43">
        <f t="shared" ca="1" si="18"/>
        <v>306301</v>
      </c>
      <c r="G43">
        <f t="shared" ca="1" si="18"/>
        <v>1311848</v>
      </c>
      <c r="H43">
        <f t="shared" ca="1" si="18"/>
        <v>29896</v>
      </c>
      <c r="I43">
        <f t="shared" ca="1" si="18"/>
        <v>5403</v>
      </c>
      <c r="J43">
        <f t="shared" ca="1" si="18"/>
        <v>65809</v>
      </c>
      <c r="K43">
        <f t="shared" ca="1" si="18"/>
        <v>119</v>
      </c>
      <c r="M43">
        <f t="shared" ca="1" si="19"/>
        <v>226562</v>
      </c>
      <c r="N43">
        <f t="shared" ca="1" si="20"/>
        <v>85976</v>
      </c>
      <c r="O43">
        <f t="shared" ca="1" si="21"/>
        <v>2563</v>
      </c>
      <c r="P43">
        <f t="shared" ca="1" si="22"/>
        <v>1531</v>
      </c>
      <c r="Q43">
        <f t="shared" ca="1" si="23"/>
        <v>6493</v>
      </c>
      <c r="R43">
        <f t="shared" ca="1" si="24"/>
        <v>147</v>
      </c>
      <c r="S43">
        <f t="shared" ca="1" si="25"/>
        <v>26</v>
      </c>
      <c r="T43">
        <f t="shared" ca="1" si="26"/>
        <v>325</v>
      </c>
      <c r="U43">
        <f t="shared" ca="1" si="27"/>
        <v>0</v>
      </c>
      <c r="W43">
        <f t="shared" ca="1" si="14"/>
        <v>323623</v>
      </c>
      <c r="AA43">
        <f t="shared" ca="1" si="15"/>
        <v>0</v>
      </c>
      <c r="AF43">
        <f t="shared" ca="1" si="16"/>
        <v>323623</v>
      </c>
      <c r="AH43">
        <f t="array" aca="1" ref="AH43" ca="1">ROUND(SUMPRODUCT($M43:$U43,TRANSPOSE(X$4:X$12)),0)</f>
        <v>28659</v>
      </c>
      <c r="AI43">
        <f t="array" aca="1" ref="AI43" ca="1">ROUND(SUMPRODUCT($M43:$U43,TRANSPOSE(Y$4:Y$12)),0)</f>
        <v>229581</v>
      </c>
      <c r="AJ43">
        <f t="array" aca="1" ref="AJ43" ca="1">ROUND(SUMPRODUCT($M43:$U43,TRANSPOSE(Z$4:Z$12)),0)</f>
        <v>31206</v>
      </c>
      <c r="AK43">
        <f t="array" aca="1" ref="AK43" ca="1">ROUND(SUMPRODUCT($M43:$U43,TRANSPOSE(AA$4:AA$12)),0)</f>
        <v>1020</v>
      </c>
      <c r="AL43">
        <f t="array" aca="1" ref="AL43" ca="1">ROUND(SUMPRODUCT($M43:$U43,TRANSPOSE(AB$4:AB$12)),0)</f>
        <v>29562</v>
      </c>
      <c r="AM43">
        <f t="array" aca="1" ref="AM43" ca="1">ROUND(SUMPRODUCT($M43:$U43,TRANSPOSE(AC$4:AC$12)),0)</f>
        <v>2556</v>
      </c>
      <c r="AN43">
        <f t="array" aca="1" ref="AN43" ca="1">ROUND(SUMPRODUCT($M43:$U43,TRANSPOSE(AD$4:AD$12)),0)</f>
        <v>540</v>
      </c>
      <c r="AO43">
        <f t="array" aca="1" ref="AO43" ca="1">ROUND(SUMPRODUCT($M43:$U43,TRANSPOSE(AE$4:AE$12)),0)</f>
        <v>391</v>
      </c>
      <c r="AP43">
        <f t="array" aca="1" ref="AP43" ca="1">ROUND(SUMPRODUCT($M43:$U43,TRANSPOSE(AF$4:AF$12)),0)</f>
        <v>108</v>
      </c>
    </row>
    <row r="44" spans="1:42" x14ac:dyDescent="0.25">
      <c r="A44">
        <f t="shared" si="13"/>
        <v>41</v>
      </c>
      <c r="C44">
        <f t="shared" ca="1" si="18"/>
        <v>45114525</v>
      </c>
      <c r="D44">
        <f t="shared" ca="1" si="18"/>
        <v>20413836</v>
      </c>
      <c r="E44">
        <f t="shared" ca="1" si="18"/>
        <v>683477</v>
      </c>
      <c r="F44">
        <f t="shared" ca="1" si="18"/>
        <v>603500</v>
      </c>
      <c r="G44">
        <f t="shared" ca="1" si="18"/>
        <v>1854144</v>
      </c>
      <c r="H44">
        <f t="shared" ca="1" si="18"/>
        <v>48102</v>
      </c>
      <c r="I44">
        <f t="shared" ca="1" si="18"/>
        <v>13104</v>
      </c>
      <c r="J44">
        <f t="shared" ca="1" si="18"/>
        <v>232234</v>
      </c>
      <c r="K44">
        <f t="shared" ca="1" si="18"/>
        <v>638</v>
      </c>
      <c r="M44">
        <f t="shared" ca="1" si="19"/>
        <v>225572</v>
      </c>
      <c r="N44">
        <f t="shared" ca="1" si="20"/>
        <v>101048</v>
      </c>
      <c r="O44">
        <f t="shared" ca="1" si="21"/>
        <v>3383</v>
      </c>
      <c r="P44">
        <f t="shared" ca="1" si="22"/>
        <v>3017</v>
      </c>
      <c r="Q44">
        <f t="shared" ca="1" si="23"/>
        <v>9178</v>
      </c>
      <c r="R44">
        <f t="shared" ca="1" si="24"/>
        <v>238</v>
      </c>
      <c r="S44">
        <f t="shared" ca="1" si="25"/>
        <v>64</v>
      </c>
      <c r="T44">
        <f t="shared" ca="1" si="26"/>
        <v>1149</v>
      </c>
      <c r="U44">
        <f t="shared" ca="1" si="27"/>
        <v>3</v>
      </c>
      <c r="W44">
        <f t="shared" ca="1" si="14"/>
        <v>343652</v>
      </c>
      <c r="AA44">
        <f t="shared" ca="1" si="15"/>
        <v>-1</v>
      </c>
      <c r="AF44">
        <f t="shared" ca="1" si="16"/>
        <v>343653</v>
      </c>
      <c r="AH44">
        <f t="array" aca="1" ref="AH44" ca="1">ROUND(SUMPRODUCT($M44:$U44,TRANSPOSE(X$4:X$12)),0)</f>
        <v>33683</v>
      </c>
      <c r="AI44">
        <f t="array" aca="1" ref="AI44" ca="1">ROUND(SUMPRODUCT($M44:$U44,TRANSPOSE(Y$4:Y$12)),0)</f>
        <v>229759</v>
      </c>
      <c r="AJ44">
        <f t="array" aca="1" ref="AJ44" ca="1">ROUND(SUMPRODUCT($M44:$U44,TRANSPOSE(Z$4:Z$12)),0)</f>
        <v>37496</v>
      </c>
      <c r="AK44">
        <f t="array" aca="1" ref="AK44" ca="1">ROUND(SUMPRODUCT($M44:$U44,TRANSPOSE(AA$4:AA$12)),0)</f>
        <v>1611</v>
      </c>
      <c r="AL44">
        <f t="array" aca="1" ref="AL44" ca="1">ROUND(SUMPRODUCT($M44:$U44,TRANSPOSE(AB$4:AB$12)),0)</f>
        <v>34890</v>
      </c>
      <c r="AM44">
        <f t="array" aca="1" ref="AM44" ca="1">ROUND(SUMPRODUCT($M44:$U44,TRANSPOSE(AC$4:AC$12)),0)</f>
        <v>3835</v>
      </c>
      <c r="AN44">
        <f t="array" aca="1" ref="AN44" ca="1">ROUND(SUMPRODUCT($M44:$U44,TRANSPOSE(AD$4:AD$12)),0)</f>
        <v>1217</v>
      </c>
      <c r="AO44">
        <f t="array" aca="1" ref="AO44" ca="1">ROUND(SUMPRODUCT($M44:$U44,TRANSPOSE(AE$4:AE$12)),0)</f>
        <v>779</v>
      </c>
      <c r="AP44">
        <f t="array" aca="1" ref="AP44" ca="1">ROUND(SUMPRODUCT($M44:$U44,TRANSPOSE(AF$4:AF$12)),0)</f>
        <v>383</v>
      </c>
    </row>
    <row r="45" spans="1:42" x14ac:dyDescent="0.25">
      <c r="A45">
        <f t="shared" si="13"/>
        <v>42</v>
      </c>
      <c r="C45">
        <f t="shared" ca="1" si="18"/>
        <v>44922636</v>
      </c>
      <c r="D45">
        <f t="shared" ca="1" si="18"/>
        <v>23932160</v>
      </c>
      <c r="E45">
        <f t="shared" ca="1" si="18"/>
        <v>897815</v>
      </c>
      <c r="F45">
        <f t="shared" ca="1" si="18"/>
        <v>1183962</v>
      </c>
      <c r="G45">
        <f t="shared" ca="1" si="18"/>
        <v>2610900</v>
      </c>
      <c r="H45">
        <f t="shared" ca="1" si="18"/>
        <v>76941</v>
      </c>
      <c r="I45">
        <f t="shared" ca="1" si="18"/>
        <v>31431</v>
      </c>
      <c r="J45">
        <f t="shared" ca="1" si="18"/>
        <v>809341</v>
      </c>
      <c r="K45">
        <f t="shared" ca="1" si="18"/>
        <v>3124</v>
      </c>
      <c r="M45">
        <f t="shared" ca="1" si="19"/>
        <v>224613</v>
      </c>
      <c r="N45">
        <f t="shared" ca="1" si="20"/>
        <v>118464</v>
      </c>
      <c r="O45">
        <f t="shared" ca="1" si="21"/>
        <v>4444</v>
      </c>
      <c r="P45">
        <f t="shared" ca="1" si="22"/>
        <v>5919</v>
      </c>
      <c r="Q45">
        <f t="shared" ca="1" si="23"/>
        <v>12923</v>
      </c>
      <c r="R45">
        <f t="shared" ca="1" si="24"/>
        <v>380</v>
      </c>
      <c r="S45">
        <f t="shared" ca="1" si="25"/>
        <v>155</v>
      </c>
      <c r="T45">
        <f t="shared" ca="1" si="26"/>
        <v>4006</v>
      </c>
      <c r="U45">
        <f t="shared" ca="1" si="27"/>
        <v>15</v>
      </c>
      <c r="W45">
        <f t="shared" ca="1" si="14"/>
        <v>370919</v>
      </c>
      <c r="AA45">
        <f t="shared" ca="1" si="15"/>
        <v>1</v>
      </c>
      <c r="AF45">
        <f t="shared" ca="1" si="16"/>
        <v>370918</v>
      </c>
      <c r="AH45">
        <f t="array" aca="1" ref="AH45" ca="1">ROUND(SUMPRODUCT($M45:$U45,TRANSPOSE(X$4:X$12)),0)</f>
        <v>39488</v>
      </c>
      <c r="AI45">
        <f t="array" aca="1" ref="AI45" ca="1">ROUND(SUMPRODUCT($M45:$U45,TRANSPOSE(Y$4:Y$12)),0)</f>
        <v>230402</v>
      </c>
      <c r="AJ45">
        <f t="array" aca="1" ref="AJ45" ca="1">ROUND(SUMPRODUCT($M45:$U45,TRANSPOSE(Z$4:Z$12)),0)</f>
        <v>45275</v>
      </c>
      <c r="AK45">
        <f t="array" aca="1" ref="AK45" ca="1">ROUND(SUMPRODUCT($M45:$U45,TRANSPOSE(AA$4:AA$12)),0)</f>
        <v>2995</v>
      </c>
      <c r="AL45">
        <f t="array" aca="1" ref="AL45" ca="1">ROUND(SUMPRODUCT($M45:$U45,TRANSPOSE(AB$4:AB$12)),0)</f>
        <v>41096</v>
      </c>
      <c r="AM45">
        <f t="array" aca="1" ref="AM45" ca="1">ROUND(SUMPRODUCT($M45:$U45,TRANSPOSE(AC$4:AC$12)),0)</f>
        <v>5839</v>
      </c>
      <c r="AN45">
        <f t="array" aca="1" ref="AN45" ca="1">ROUND(SUMPRODUCT($M45:$U45,TRANSPOSE(AD$4:AD$12)),0)</f>
        <v>2942</v>
      </c>
      <c r="AO45">
        <f t="array" aca="1" ref="AO45" ca="1">ROUND(SUMPRODUCT($M45:$U45,TRANSPOSE(AE$4:AE$12)),0)</f>
        <v>1546</v>
      </c>
      <c r="AP45">
        <f t="array" aca="1" ref="AP45" ca="1">ROUND(SUMPRODUCT($M45:$U45,TRANSPOSE(AF$4:AF$12)),0)</f>
        <v>1335</v>
      </c>
    </row>
    <row r="46" spans="1:42" x14ac:dyDescent="0.25">
      <c r="A46">
        <f t="shared" si="13"/>
        <v>43</v>
      </c>
      <c r="C46">
        <f t="shared" ca="1" si="18"/>
        <v>44737511</v>
      </c>
      <c r="D46">
        <f t="shared" ca="1" si="18"/>
        <v>25663925</v>
      </c>
      <c r="E46">
        <f t="shared" ca="1" si="18"/>
        <v>1174642</v>
      </c>
      <c r="F46">
        <f t="shared" ca="1" si="18"/>
        <v>2313838</v>
      </c>
      <c r="G46">
        <f t="shared" ca="1" si="18"/>
        <v>3664595</v>
      </c>
      <c r="H46">
        <f t="shared" ca="1" si="18"/>
        <v>122514</v>
      </c>
      <c r="I46">
        <f t="shared" ca="1" si="18"/>
        <v>74861</v>
      </c>
      <c r="J46">
        <f t="shared" ca="1" si="18"/>
        <v>2789738</v>
      </c>
      <c r="K46">
        <f t="shared" ca="1" si="18"/>
        <v>14419</v>
      </c>
      <c r="M46">
        <f t="shared" ca="1" si="19"/>
        <v>223687</v>
      </c>
      <c r="N46">
        <f t="shared" ca="1" si="20"/>
        <v>127036</v>
      </c>
      <c r="O46">
        <f t="shared" ca="1" si="21"/>
        <v>5814</v>
      </c>
      <c r="P46">
        <f t="shared" ca="1" si="22"/>
        <v>11569</v>
      </c>
      <c r="Q46">
        <f t="shared" ca="1" si="23"/>
        <v>18139</v>
      </c>
      <c r="R46">
        <f t="shared" ca="1" si="24"/>
        <v>606</v>
      </c>
      <c r="S46">
        <f t="shared" ca="1" si="25"/>
        <v>370</v>
      </c>
      <c r="T46">
        <f t="shared" ca="1" si="26"/>
        <v>13809</v>
      </c>
      <c r="U46">
        <f t="shared" ca="1" si="27"/>
        <v>72</v>
      </c>
      <c r="W46">
        <f t="shared" ca="1" si="14"/>
        <v>401102</v>
      </c>
      <c r="AA46">
        <f t="shared" ca="1" si="15"/>
        <v>1</v>
      </c>
      <c r="AF46">
        <f t="shared" ca="1" si="16"/>
        <v>401101</v>
      </c>
      <c r="AH46">
        <f t="array" aca="1" ref="AH46" ca="1">ROUND(SUMPRODUCT($M46:$U46,TRANSPOSE(X$4:X$12)),0)</f>
        <v>42345</v>
      </c>
      <c r="AI46">
        <f t="array" aca="1" ref="AI46" ca="1">ROUND(SUMPRODUCT($M46:$U46,TRANSPOSE(Y$4:Y$12)),0)</f>
        <v>231671</v>
      </c>
      <c r="AJ46">
        <f t="array" aca="1" ref="AJ46" ca="1">ROUND(SUMPRODUCT($M46:$U46,TRANSPOSE(Z$4:Z$12)),0)</f>
        <v>51284</v>
      </c>
      <c r="AK46">
        <f t="array" aca="1" ref="AK46" ca="1">ROUND(SUMPRODUCT($M46:$U46,TRANSPOSE(AA$4:AA$12)),0)</f>
        <v>6866</v>
      </c>
      <c r="AL46">
        <f t="array" aca="1" ref="AL46" ca="1">ROUND(SUMPRODUCT($M46:$U46,TRANSPOSE(AB$4:AB$12)),0)</f>
        <v>44485</v>
      </c>
      <c r="AM46">
        <f t="array" aca="1" ref="AM46" ca="1">ROUND(SUMPRODUCT($M46:$U46,TRANSPOSE(AC$4:AC$12)),0)</f>
        <v>9062</v>
      </c>
      <c r="AN46">
        <f t="array" aca="1" ref="AN46" ca="1">ROUND(SUMPRODUCT($M46:$U46,TRANSPOSE(AD$4:AD$12)),0)</f>
        <v>7697</v>
      </c>
      <c r="AO46">
        <f t="array" aca="1" ref="AO46" ca="1">ROUND(SUMPRODUCT($M46:$U46,TRANSPOSE(AE$4:AE$12)),0)</f>
        <v>3088</v>
      </c>
      <c r="AP46">
        <f t="array" aca="1" ref="AP46" ca="1">ROUND(SUMPRODUCT($M46:$U46,TRANSPOSE(AF$4:AF$12)),0)</f>
        <v>4603</v>
      </c>
    </row>
    <row r="47" spans="1:42" x14ac:dyDescent="0.25">
      <c r="A47">
        <f t="shared" si="13"/>
        <v>44</v>
      </c>
      <c r="C47">
        <f t="shared" ca="1" si="18"/>
        <v>44556169</v>
      </c>
      <c r="D47">
        <f t="shared" ca="1" si="18"/>
        <v>25768560</v>
      </c>
      <c r="E47">
        <f t="shared" ca="1" si="18"/>
        <v>1527923</v>
      </c>
      <c r="F47">
        <f t="shared" ca="1" si="18"/>
        <v>4506685</v>
      </c>
      <c r="G47">
        <f t="shared" ca="1" si="18"/>
        <v>5124935</v>
      </c>
      <c r="H47">
        <f t="shared" ca="1" si="18"/>
        <v>194448</v>
      </c>
      <c r="I47">
        <f t="shared" ca="1" si="18"/>
        <v>177810</v>
      </c>
      <c r="J47">
        <f t="shared" ca="1" si="18"/>
        <v>9520194</v>
      </c>
      <c r="K47">
        <f t="shared" ca="1" si="18"/>
        <v>63787</v>
      </c>
      <c r="M47">
        <f t="shared" ca="1" si="19"/>
        <v>222780</v>
      </c>
      <c r="N47">
        <f t="shared" ca="1" si="20"/>
        <v>127554</v>
      </c>
      <c r="O47">
        <f t="shared" ca="1" si="21"/>
        <v>7563</v>
      </c>
      <c r="P47">
        <f t="shared" ca="1" si="22"/>
        <v>22533</v>
      </c>
      <c r="Q47">
        <f t="shared" ca="1" si="23"/>
        <v>25368</v>
      </c>
      <c r="R47">
        <f t="shared" ca="1" si="24"/>
        <v>962</v>
      </c>
      <c r="S47">
        <f t="shared" ca="1" si="25"/>
        <v>880</v>
      </c>
      <c r="T47">
        <f t="shared" ca="1" si="26"/>
        <v>47124</v>
      </c>
      <c r="U47">
        <f t="shared" ca="1" si="27"/>
        <v>318</v>
      </c>
      <c r="W47">
        <f t="shared" ca="1" si="14"/>
        <v>455082</v>
      </c>
      <c r="AA47">
        <f t="shared" ca="1" si="15"/>
        <v>-1</v>
      </c>
      <c r="AF47">
        <f t="shared" ca="1" si="16"/>
        <v>455083</v>
      </c>
      <c r="AH47">
        <f t="array" aca="1" ref="AH47" ca="1">ROUND(SUMPRODUCT($M47:$U47,TRANSPOSE(X$4:X$12)),0)</f>
        <v>42518</v>
      </c>
      <c r="AI47">
        <f t="array" aca="1" ref="AI47" ca="1">ROUND(SUMPRODUCT($M47:$U47,TRANSPOSE(Y$4:Y$12)),0)</f>
        <v>233757</v>
      </c>
      <c r="AJ47">
        <f t="array" aca="1" ref="AJ47" ca="1">ROUND(SUMPRODUCT($M47:$U47,TRANSPOSE(Z$4:Z$12)),0)</f>
        <v>56607</v>
      </c>
      <c r="AK47">
        <f t="array" aca="1" ref="AK47" ca="1">ROUND(SUMPRODUCT($M47:$U47,TRANSPOSE(AA$4:AA$12)),0)</f>
        <v>18843</v>
      </c>
      <c r="AL47">
        <f t="array" aca="1" ref="AL47" ca="1">ROUND(SUMPRODUCT($M47:$U47,TRANSPOSE(AB$4:AB$12)),0)</f>
        <v>45360</v>
      </c>
      <c r="AM47">
        <f t="array" aca="1" ref="AM47" ca="1">ROUND(SUMPRODUCT($M47:$U47,TRANSPOSE(AC$4:AC$12)),0)</f>
        <v>14383</v>
      </c>
      <c r="AN47">
        <f t="array" aca="1" ref="AN47" ca="1">ROUND(SUMPRODUCT($M47:$U47,TRANSPOSE(AD$4:AD$12)),0)</f>
        <v>21662</v>
      </c>
      <c r="AO47">
        <f t="array" aca="1" ref="AO47" ca="1">ROUND(SUMPRODUCT($M47:$U47,TRANSPOSE(AE$4:AE$12)),0)</f>
        <v>6245</v>
      </c>
      <c r="AP47">
        <f t="array" aca="1" ref="AP47" ca="1">ROUND(SUMPRODUCT($M47:$U47,TRANSPOSE(AF$4:AF$12)),0)</f>
        <v>15708</v>
      </c>
    </row>
    <row r="48" spans="1:42" x14ac:dyDescent="0.25">
      <c r="A48">
        <f t="shared" si="13"/>
        <v>45</v>
      </c>
      <c r="C48">
        <f t="shared" ca="1" si="18"/>
        <v>44375907</v>
      </c>
      <c r="D48">
        <f t="shared" ca="1" si="18"/>
        <v>25874763</v>
      </c>
      <c r="E48">
        <f t="shared" ca="1" si="18"/>
        <v>1976152</v>
      </c>
      <c r="F48">
        <f t="shared" ca="1" si="18"/>
        <v>8752188</v>
      </c>
      <c r="G48">
        <f t="shared" ca="1" si="18"/>
        <v>7142804</v>
      </c>
      <c r="H48">
        <f t="shared" ca="1" si="18"/>
        <v>308022</v>
      </c>
      <c r="I48">
        <f t="shared" ca="1" si="18"/>
        <v>423153</v>
      </c>
      <c r="J48">
        <f t="shared" ca="1" si="18"/>
        <v>32165852</v>
      </c>
      <c r="K48">
        <f t="shared" ca="1" si="18"/>
        <v>273205</v>
      </c>
      <c r="M48">
        <f t="shared" ca="1" si="19"/>
        <v>221879</v>
      </c>
      <c r="N48">
        <f t="shared" ca="1" si="20"/>
        <v>128080</v>
      </c>
      <c r="O48">
        <f t="shared" ca="1" si="21"/>
        <v>9781</v>
      </c>
      <c r="P48">
        <f t="shared" ca="1" si="22"/>
        <v>43760</v>
      </c>
      <c r="Q48">
        <f t="shared" ca="1" si="23"/>
        <v>35356</v>
      </c>
      <c r="R48">
        <f t="shared" ca="1" si="24"/>
        <v>1524</v>
      </c>
      <c r="S48">
        <f t="shared" ca="1" si="25"/>
        <v>2094</v>
      </c>
      <c r="T48">
        <f t="shared" ca="1" si="26"/>
        <v>159220</v>
      </c>
      <c r="U48">
        <f t="shared" ca="1" si="27"/>
        <v>1366</v>
      </c>
      <c r="W48">
        <f t="shared" ca="1" si="14"/>
        <v>603060</v>
      </c>
      <c r="AA48">
        <f t="shared" ca="1" si="15"/>
        <v>0</v>
      </c>
      <c r="AF48">
        <f t="shared" ca="1" si="16"/>
        <v>603060</v>
      </c>
      <c r="AH48">
        <f t="array" aca="1" ref="AH48" ca="1">ROUND(SUMPRODUCT($M48:$U48,TRANSPOSE(X$4:X$12)),0)</f>
        <v>42693</v>
      </c>
      <c r="AI48">
        <f t="array" aca="1" ref="AI48" ca="1">ROUND(SUMPRODUCT($M48:$U48,TRANSPOSE(Y$4:Y$12)),0)</f>
        <v>236925</v>
      </c>
      <c r="AJ48">
        <f t="array" aca="1" ref="AJ48" ca="1">ROUND(SUMPRODUCT($M48:$U48,TRANSPOSE(Z$4:Z$12)),0)</f>
        <v>65419</v>
      </c>
      <c r="AK48">
        <f t="array" aca="1" ref="AK48" ca="1">ROUND(SUMPRODUCT($M48:$U48,TRANSPOSE(AA$4:AA$12)),0)</f>
        <v>57540</v>
      </c>
      <c r="AL48">
        <f t="array" aca="1" ref="AL48" ca="1">ROUND(SUMPRODUCT($M48:$U48,TRANSPOSE(AB$4:AB$12)),0)</f>
        <v>46462</v>
      </c>
      <c r="AM48">
        <f t="array" aca="1" ref="AM48" ca="1">ROUND(SUMPRODUCT($M48:$U48,TRANSPOSE(AC$4:AC$12)),0)</f>
        <v>23423</v>
      </c>
      <c r="AN48">
        <f t="array" aca="1" ref="AN48" ca="1">ROUND(SUMPRODUCT($M48:$U48,TRANSPOSE(AD$4:AD$12)),0)</f>
        <v>64521</v>
      </c>
      <c r="AO48">
        <f t="array" aca="1" ref="AO48" ca="1">ROUND(SUMPRODUCT($M48:$U48,TRANSPOSE(AE$4:AE$12)),0)</f>
        <v>13004</v>
      </c>
      <c r="AP48">
        <f t="array" aca="1" ref="AP48" ca="1">ROUND(SUMPRODUCT($M48:$U48,TRANSPOSE(AF$4:AF$12)),0)</f>
        <v>53073</v>
      </c>
    </row>
    <row r="49" spans="1:42" x14ac:dyDescent="0.25">
      <c r="A49">
        <f t="shared" si="13"/>
        <v>46</v>
      </c>
      <c r="C49">
        <f t="shared" ca="1" si="18"/>
        <v>44196721</v>
      </c>
      <c r="D49">
        <f t="shared" ca="1" si="18"/>
        <v>25983608</v>
      </c>
      <c r="E49">
        <f t="shared" ca="1" si="18"/>
        <v>2546564</v>
      </c>
      <c r="F49">
        <f t="shared" ca="1" si="18"/>
        <v>16956868</v>
      </c>
      <c r="G49">
        <f t="shared" ca="1" si="18"/>
        <v>9927660</v>
      </c>
      <c r="H49">
        <f t="shared" ca="1" si="18"/>
        <v>487667</v>
      </c>
      <c r="I49">
        <f t="shared" ca="1" si="18"/>
        <v>1014347</v>
      </c>
      <c r="J49">
        <f t="shared" ca="1" si="18"/>
        <v>40420927</v>
      </c>
      <c r="K49">
        <f t="shared" ca="1" si="18"/>
        <v>1140304</v>
      </c>
      <c r="M49">
        <f t="shared" ca="1" si="19"/>
        <v>220983</v>
      </c>
      <c r="N49">
        <f t="shared" ca="1" si="20"/>
        <v>128618</v>
      </c>
      <c r="O49">
        <f t="shared" ca="1" si="21"/>
        <v>12605</v>
      </c>
      <c r="P49">
        <f t="shared" ca="1" si="22"/>
        <v>84784</v>
      </c>
      <c r="Q49">
        <f t="shared" ca="1" si="23"/>
        <v>49141</v>
      </c>
      <c r="R49">
        <f t="shared" ca="1" si="24"/>
        <v>2413</v>
      </c>
      <c r="S49">
        <f t="shared" ca="1" si="25"/>
        <v>5021</v>
      </c>
      <c r="T49">
        <f t="shared" ca="1" si="26"/>
        <v>200083</v>
      </c>
      <c r="U49">
        <f t="shared" ca="1" si="27"/>
        <v>5701</v>
      </c>
      <c r="W49">
        <f t="shared" ca="1" si="14"/>
        <v>709349</v>
      </c>
      <c r="AA49">
        <f t="shared" ca="1" si="15"/>
        <v>-1</v>
      </c>
      <c r="AF49">
        <f t="shared" ca="1" si="16"/>
        <v>709350</v>
      </c>
      <c r="AH49">
        <f t="array" aca="1" ref="AH49" ca="1">ROUND(SUMPRODUCT($M49:$U49,TRANSPOSE(X$4:X$12)),0)</f>
        <v>42873</v>
      </c>
      <c r="AI49">
        <f t="array" aca="1" ref="AI49" ca="1">ROUND(SUMPRODUCT($M49:$U49,TRANSPOSE(Y$4:Y$12)),0)</f>
        <v>241565</v>
      </c>
      <c r="AJ49">
        <f t="array" aca="1" ref="AJ49" ca="1">ROUND(SUMPRODUCT($M49:$U49,TRANSPOSE(Z$4:Z$12)),0)</f>
        <v>80449</v>
      </c>
      <c r="AK49">
        <f t="array" aca="1" ref="AK49" ca="1">ROUND(SUMPRODUCT($M49:$U49,TRANSPOSE(AA$4:AA$12)),0)</f>
        <v>73374</v>
      </c>
      <c r="AL49">
        <f t="array" aca="1" ref="AL49" ca="1">ROUND(SUMPRODUCT($M49:$U49,TRANSPOSE(AB$4:AB$12)),0)</f>
        <v>47879</v>
      </c>
      <c r="AM49">
        <f t="array" aca="1" ref="AM49" ca="1">ROUND(SUMPRODUCT($M49:$U49,TRANSPOSE(AC$4:AC$12)),0)</f>
        <v>39250</v>
      </c>
      <c r="AN49">
        <f t="array" aca="1" ref="AN49" ca="1">ROUND(SUMPRODUCT($M49:$U49,TRANSPOSE(AD$4:AD$12)),0)</f>
        <v>88695</v>
      </c>
      <c r="AO49">
        <f t="array" aca="1" ref="AO49" ca="1">ROUND(SUMPRODUCT($M49:$U49,TRANSPOSE(AE$4:AE$12)),0)</f>
        <v>28571</v>
      </c>
      <c r="AP49">
        <f t="array" aca="1" ref="AP49" ca="1">ROUND(SUMPRODUCT($M49:$U49,TRANSPOSE(AF$4:AF$12)),0)</f>
        <v>66694</v>
      </c>
    </row>
    <row r="50" spans="1:42" x14ac:dyDescent="0.25">
      <c r="A50">
        <f t="shared" si="13"/>
        <v>47</v>
      </c>
      <c r="C50">
        <f t="shared" ca="1" si="18"/>
        <v>44018611</v>
      </c>
      <c r="D50">
        <f t="shared" ca="1" si="18"/>
        <v>26096555</v>
      </c>
      <c r="E50">
        <f t="shared" ca="1" si="18"/>
        <v>3275836</v>
      </c>
      <c r="F50">
        <f t="shared" ca="1" si="18"/>
        <v>32682035</v>
      </c>
      <c r="G50">
        <f t="shared" ca="1" si="18"/>
        <v>13765828</v>
      </c>
      <c r="H50">
        <f t="shared" ca="1" si="18"/>
        <v>772869</v>
      </c>
      <c r="I50">
        <f t="shared" ca="1" si="18"/>
        <v>2352838</v>
      </c>
      <c r="J50">
        <f t="shared" ca="1" si="18"/>
        <v>40249415</v>
      </c>
      <c r="K50">
        <f t="shared" ca="1" si="18"/>
        <v>4546836</v>
      </c>
      <c r="M50">
        <f t="shared" ca="1" si="19"/>
        <v>220093</v>
      </c>
      <c r="N50">
        <f t="shared" ca="1" si="20"/>
        <v>129177</v>
      </c>
      <c r="O50">
        <f t="shared" ca="1" si="21"/>
        <v>16215</v>
      </c>
      <c r="P50">
        <f t="shared" ca="1" si="22"/>
        <v>163410</v>
      </c>
      <c r="Q50">
        <f t="shared" ca="1" si="23"/>
        <v>68140</v>
      </c>
      <c r="R50">
        <f t="shared" ca="1" si="24"/>
        <v>3825</v>
      </c>
      <c r="S50">
        <f t="shared" ca="1" si="25"/>
        <v>11646</v>
      </c>
      <c r="T50">
        <f t="shared" ca="1" si="26"/>
        <v>199234</v>
      </c>
      <c r="U50">
        <f t="shared" ca="1" si="27"/>
        <v>22734</v>
      </c>
      <c r="W50">
        <f t="shared" ca="1" si="14"/>
        <v>834474</v>
      </c>
      <c r="AA50">
        <f t="shared" ca="1" si="15"/>
        <v>0</v>
      </c>
      <c r="AF50">
        <f t="shared" ca="1" si="16"/>
        <v>834474</v>
      </c>
      <c r="AH50">
        <f t="array" aca="1" ref="AH50" ca="1">ROUND(SUMPRODUCT($M50:$U50,TRANSPOSE(X$4:X$12)),0)</f>
        <v>43059</v>
      </c>
      <c r="AI50">
        <f t="array" aca="1" ref="AI50" ca="1">ROUND(SUMPRODUCT($M50:$U50,TRANSPOSE(Y$4:Y$12)),0)</f>
        <v>248211</v>
      </c>
      <c r="AJ50">
        <f t="array" aca="1" ref="AJ50" ca="1">ROUND(SUMPRODUCT($M50:$U50,TRANSPOSE(Z$4:Z$12)),0)</f>
        <v>106625</v>
      </c>
      <c r="AK50">
        <f t="array" aca="1" ref="AK50" ca="1">ROUND(SUMPRODUCT($M50:$U50,TRANSPOSE(AA$4:AA$12)),0)</f>
        <v>76973</v>
      </c>
      <c r="AL50">
        <f t="array" aca="1" ref="AL50" ca="1">ROUND(SUMPRODUCT($M50:$U50,TRANSPOSE(AB$4:AB$12)),0)</f>
        <v>49739</v>
      </c>
      <c r="AM50">
        <f t="array" aca="1" ref="AM50" ca="1">ROUND(SUMPRODUCT($M50:$U50,TRANSPOSE(AC$4:AC$12)),0)</f>
        <v>67448</v>
      </c>
      <c r="AN50">
        <f t="array" aca="1" ref="AN50" ca="1">ROUND(SUMPRODUCT($M50:$U50,TRANSPOSE(AD$4:AD$12)),0)</f>
        <v>108539</v>
      </c>
      <c r="AO50">
        <f t="array" aca="1" ref="AO50" ca="1">ROUND(SUMPRODUCT($M50:$U50,TRANSPOSE(AE$4:AE$12)),0)</f>
        <v>67469</v>
      </c>
      <c r="AP50">
        <f t="array" aca="1" ref="AP50" ca="1">ROUND(SUMPRODUCT($M50:$U50,TRANSPOSE(AF$4:AF$12)),0)</f>
        <v>66411</v>
      </c>
    </row>
    <row r="51" spans="1:42" x14ac:dyDescent="0.25">
      <c r="A51">
        <f t="shared" si="13"/>
        <v>48</v>
      </c>
      <c r="C51">
        <f t="shared" ca="1" si="18"/>
        <v>43841577</v>
      </c>
      <c r="D51">
        <f t="shared" ca="1" si="18"/>
        <v>26215589</v>
      </c>
      <c r="E51">
        <f t="shared" ca="1" si="18"/>
        <v>4214591</v>
      </c>
      <c r="F51">
        <f t="shared" ca="1" si="18"/>
        <v>46299300</v>
      </c>
      <c r="G51">
        <f t="shared" ca="1" si="18"/>
        <v>19047013</v>
      </c>
      <c r="H51">
        <f t="shared" ca="1" si="18"/>
        <v>1227980</v>
      </c>
      <c r="I51">
        <f t="shared" ca="1" si="18"/>
        <v>5333593</v>
      </c>
      <c r="J51">
        <f t="shared" ca="1" si="18"/>
        <v>40117650</v>
      </c>
      <c r="K51">
        <f t="shared" ca="1" si="18"/>
        <v>14481688</v>
      </c>
      <c r="M51">
        <f t="shared" ca="1" si="19"/>
        <v>219207</v>
      </c>
      <c r="N51">
        <f t="shared" ca="1" si="20"/>
        <v>129767</v>
      </c>
      <c r="O51">
        <f t="shared" ca="1" si="21"/>
        <v>20862</v>
      </c>
      <c r="P51">
        <f t="shared" ca="1" si="22"/>
        <v>231496</v>
      </c>
      <c r="Q51">
        <f t="shared" ca="1" si="23"/>
        <v>94282</v>
      </c>
      <c r="R51">
        <f t="shared" ca="1" si="24"/>
        <v>6078</v>
      </c>
      <c r="S51">
        <f t="shared" ca="1" si="25"/>
        <v>26401</v>
      </c>
      <c r="T51">
        <f t="shared" ca="1" si="26"/>
        <v>198582</v>
      </c>
      <c r="U51">
        <f t="shared" ca="1" si="27"/>
        <v>72408</v>
      </c>
      <c r="W51">
        <f t="shared" ca="1" si="14"/>
        <v>999083</v>
      </c>
      <c r="AA51">
        <f t="shared" ca="1" si="15"/>
        <v>0</v>
      </c>
      <c r="AF51">
        <f t="shared" ca="1" si="16"/>
        <v>999083</v>
      </c>
      <c r="AH51">
        <f t="array" aca="1" ref="AH51" ca="1">ROUND(SUMPRODUCT($M51:$U51,TRANSPOSE(X$4:X$12)),0)</f>
        <v>43256</v>
      </c>
      <c r="AI51">
        <f t="array" aca="1" ref="AI51" ca="1">ROUND(SUMPRODUCT($M51:$U51,TRANSPOSE(Y$4:Y$12)),0)</f>
        <v>257588</v>
      </c>
      <c r="AJ51">
        <f t="array" aca="1" ref="AJ51" ca="1">ROUND(SUMPRODUCT($M51:$U51,TRANSPOSE(Z$4:Z$12)),0)</f>
        <v>132557</v>
      </c>
      <c r="AK51">
        <f t="array" aca="1" ref="AK51" ca="1">ROUND(SUMPRODUCT($M51:$U51,TRANSPOSE(AA$4:AA$12)),0)</f>
        <v>83974</v>
      </c>
      <c r="AL51">
        <f t="array" aca="1" ref="AL51" ca="1">ROUND(SUMPRODUCT($M51:$U51,TRANSPOSE(AB$4:AB$12)),0)</f>
        <v>52236</v>
      </c>
      <c r="AM51">
        <f t="array" aca="1" ref="AM51" ca="1">ROUND(SUMPRODUCT($M51:$U51,TRANSPOSE(AC$4:AC$12)),0)</f>
        <v>98102</v>
      </c>
      <c r="AN51">
        <f t="array" aca="1" ref="AN51" ca="1">ROUND(SUMPRODUCT($M51:$U51,TRANSPOSE(AD$4:AD$12)),0)</f>
        <v>126094</v>
      </c>
      <c r="AO51">
        <f t="array" aca="1" ref="AO51" ca="1">ROUND(SUMPRODUCT($M51:$U51,TRANSPOSE(AE$4:AE$12)),0)</f>
        <v>139082</v>
      </c>
      <c r="AP51">
        <f t="array" aca="1" ref="AP51" ca="1">ROUND(SUMPRODUCT($M51:$U51,TRANSPOSE(AF$4:AF$12)),0)</f>
        <v>66194</v>
      </c>
    </row>
    <row r="52" spans="1:42" x14ac:dyDescent="0.25">
      <c r="A52">
        <f t="shared" si="13"/>
        <v>49</v>
      </c>
      <c r="C52">
        <f t="shared" ref="C52:K67" ca="1" si="28">INDEX(Model,MATCH($A52,ModelWeek,0),MATCH(C$3,ModelRegions,0)+MATCH(C$2,ModelFactors,0)-MATCH($C$3,ModelRegions,0))</f>
        <v>43665626</v>
      </c>
      <c r="D52">
        <f t="shared" ca="1" si="28"/>
        <v>26343410</v>
      </c>
      <c r="E52">
        <f t="shared" ca="1" si="28"/>
        <v>5414451</v>
      </c>
      <c r="F52">
        <f t="shared" ca="1" si="28"/>
        <v>46151778</v>
      </c>
      <c r="G52">
        <f t="shared" ca="1" si="28"/>
        <v>26296950</v>
      </c>
      <c r="H52">
        <f t="shared" ca="1" si="28"/>
        <v>1938700</v>
      </c>
      <c r="I52">
        <f t="shared" ca="1" si="28"/>
        <v>11913491</v>
      </c>
      <c r="J52">
        <f t="shared" ca="1" si="28"/>
        <v>40058150</v>
      </c>
      <c r="K52">
        <f t="shared" ca="1" si="28"/>
        <v>14475474</v>
      </c>
      <c r="M52">
        <f t="shared" ca="1" si="19"/>
        <v>218328</v>
      </c>
      <c r="N52">
        <f t="shared" ca="1" si="20"/>
        <v>130399</v>
      </c>
      <c r="O52">
        <f t="shared" ca="1" si="21"/>
        <v>26801</v>
      </c>
      <c r="P52">
        <f t="shared" ca="1" si="22"/>
        <v>230758</v>
      </c>
      <c r="Q52">
        <f t="shared" ca="1" si="23"/>
        <v>130169</v>
      </c>
      <c r="R52">
        <f t="shared" ca="1" si="24"/>
        <v>9596</v>
      </c>
      <c r="S52">
        <f t="shared" ca="1" si="25"/>
        <v>58971</v>
      </c>
      <c r="T52">
        <f t="shared" ca="1" si="26"/>
        <v>198287</v>
      </c>
      <c r="U52">
        <f t="shared" ca="1" si="27"/>
        <v>72377</v>
      </c>
      <c r="W52">
        <f t="shared" ca="1" si="14"/>
        <v>1075686</v>
      </c>
      <c r="AA52">
        <f t="shared" ca="1" si="15"/>
        <v>-1</v>
      </c>
      <c r="AF52">
        <f t="shared" ca="1" si="16"/>
        <v>1075687</v>
      </c>
      <c r="AH52">
        <f t="array" aca="1" ref="AH52" ca="1">ROUND(SUMPRODUCT($M52:$U52,TRANSPOSE(X$4:X$12)),0)</f>
        <v>43466</v>
      </c>
      <c r="AI52">
        <f t="array" aca="1" ref="AI52" ca="1">ROUND(SUMPRODUCT($M52:$U52,TRANSPOSE(Y$4:Y$12)),0)</f>
        <v>270651</v>
      </c>
      <c r="AJ52">
        <f t="array" aca="1" ref="AJ52" ca="1">ROUND(SUMPRODUCT($M52:$U52,TRANSPOSE(Z$4:Z$12)),0)</f>
        <v>144546</v>
      </c>
      <c r="AK52">
        <f t="array" aca="1" ref="AK52" ca="1">ROUND(SUMPRODUCT($M52:$U52,TRANSPOSE(AA$4:AA$12)),0)</f>
        <v>97885</v>
      </c>
      <c r="AL52">
        <f t="array" aca="1" ref="AL52" ca="1">ROUND(SUMPRODUCT($M52:$U52,TRANSPOSE(AB$4:AB$12)),0)</f>
        <v>55599</v>
      </c>
      <c r="AM52">
        <f t="array" aca="1" ref="AM52" ca="1">ROUND(SUMPRODUCT($M52:$U52,TRANSPOSE(AC$4:AC$12)),0)</f>
        <v>120736</v>
      </c>
      <c r="AN52">
        <f t="array" aca="1" ref="AN52" ca="1">ROUND(SUMPRODUCT($M52:$U52,TRANSPOSE(AD$4:AD$12)),0)</f>
        <v>126984</v>
      </c>
      <c r="AO52">
        <f t="array" aca="1" ref="AO52" ca="1">ROUND(SUMPRODUCT($M52:$U52,TRANSPOSE(AE$4:AE$12)),0)</f>
        <v>149724</v>
      </c>
      <c r="AP52">
        <f t="array" aca="1" ref="AP52" ca="1">ROUND(SUMPRODUCT($M52:$U52,TRANSPOSE(AF$4:AF$12)),0)</f>
        <v>66096</v>
      </c>
    </row>
    <row r="53" spans="1:42" x14ac:dyDescent="0.25">
      <c r="A53">
        <f t="shared" si="13"/>
        <v>50</v>
      </c>
      <c r="C53">
        <f t="shared" ca="1" si="28"/>
        <v>43490764</v>
      </c>
      <c r="D53">
        <f t="shared" ca="1" si="28"/>
        <v>26483662</v>
      </c>
      <c r="E53">
        <f t="shared" ca="1" si="28"/>
        <v>6925779</v>
      </c>
      <c r="F53">
        <f t="shared" ca="1" si="28"/>
        <v>46018905</v>
      </c>
      <c r="G53">
        <f t="shared" ca="1" si="28"/>
        <v>35356469</v>
      </c>
      <c r="H53">
        <f t="shared" ca="1" si="28"/>
        <v>3021499</v>
      </c>
      <c r="I53">
        <f t="shared" ca="1" si="28"/>
        <v>26327908</v>
      </c>
      <c r="J53">
        <f t="shared" ca="1" si="28"/>
        <v>40009587</v>
      </c>
      <c r="K53">
        <f t="shared" ca="1" si="28"/>
        <v>14469193</v>
      </c>
      <c r="M53">
        <f t="shared" ca="1" si="19"/>
        <v>217453</v>
      </c>
      <c r="N53">
        <f t="shared" ca="1" si="20"/>
        <v>131094</v>
      </c>
      <c r="O53">
        <f t="shared" ca="1" si="21"/>
        <v>34282</v>
      </c>
      <c r="P53">
        <f t="shared" ca="1" si="22"/>
        <v>230094</v>
      </c>
      <c r="Q53">
        <f t="shared" ca="1" si="23"/>
        <v>175014</v>
      </c>
      <c r="R53">
        <f t="shared" ca="1" si="24"/>
        <v>14956</v>
      </c>
      <c r="S53">
        <f t="shared" ca="1" si="25"/>
        <v>130323</v>
      </c>
      <c r="T53">
        <f t="shared" ca="1" si="26"/>
        <v>198047</v>
      </c>
      <c r="U53">
        <f t="shared" ca="1" si="27"/>
        <v>72345</v>
      </c>
      <c r="W53">
        <f t="shared" ca="1" si="14"/>
        <v>1203608</v>
      </c>
      <c r="AA53">
        <f t="shared" ca="1" si="15"/>
        <v>-2</v>
      </c>
      <c r="AF53">
        <f t="shared" ca="1" si="16"/>
        <v>1203610</v>
      </c>
      <c r="AH53">
        <f t="array" aca="1" ref="AH53" ca="1">ROUND(SUMPRODUCT($M53:$U53,TRANSPOSE(X$4:X$12)),0)</f>
        <v>43698</v>
      </c>
      <c r="AI53">
        <f t="array" aca="1" ref="AI53" ca="1">ROUND(SUMPRODUCT($M53:$U53,TRANSPOSE(Y$4:Y$12)),0)</f>
        <v>287218</v>
      </c>
      <c r="AJ53">
        <f t="array" aca="1" ref="AJ53" ca="1">ROUND(SUMPRODUCT($M53:$U53,TRANSPOSE(Z$4:Z$12)),0)</f>
        <v>159560</v>
      </c>
      <c r="AK53">
        <f t="array" aca="1" ref="AK53" ca="1">ROUND(SUMPRODUCT($M53:$U53,TRANSPOSE(AA$4:AA$12)),0)</f>
        <v>125869</v>
      </c>
      <c r="AL53">
        <f t="array" aca="1" ref="AL53" ca="1">ROUND(SUMPRODUCT($M53:$U53,TRANSPOSE(AB$4:AB$12)),0)</f>
        <v>60111</v>
      </c>
      <c r="AM53">
        <f t="array" aca="1" ref="AM53" ca="1">ROUND(SUMPRODUCT($M53:$U53,TRANSPOSE(AC$4:AC$12)),0)</f>
        <v>159303</v>
      </c>
      <c r="AN53">
        <f t="array" aca="1" ref="AN53" ca="1">ROUND(SUMPRODUCT($M53:$U53,TRANSPOSE(AD$4:AD$12)),0)</f>
        <v>128525</v>
      </c>
      <c r="AO53">
        <f t="array" aca="1" ref="AO53" ca="1">ROUND(SUMPRODUCT($M53:$U53,TRANSPOSE(AE$4:AE$12)),0)</f>
        <v>173310</v>
      </c>
      <c r="AP53">
        <f t="array" aca="1" ref="AP53" ca="1">ROUND(SUMPRODUCT($M53:$U53,TRANSPOSE(AF$4:AF$12)),0)</f>
        <v>66016</v>
      </c>
    </row>
    <row r="54" spans="1:42" x14ac:dyDescent="0.25">
      <c r="A54">
        <f t="shared" si="13"/>
        <v>51</v>
      </c>
      <c r="C54">
        <f t="shared" ca="1" si="28"/>
        <v>43317009</v>
      </c>
      <c r="D54">
        <f t="shared" ca="1" si="28"/>
        <v>26639786</v>
      </c>
      <c r="E54">
        <f t="shared" ca="1" si="28"/>
        <v>8827751</v>
      </c>
      <c r="F54">
        <f t="shared" ca="1" si="28"/>
        <v>45914680</v>
      </c>
      <c r="G54">
        <f t="shared" ca="1" si="28"/>
        <v>35241566</v>
      </c>
      <c r="H54">
        <f t="shared" ca="1" si="28"/>
        <v>4672344</v>
      </c>
      <c r="I54">
        <f t="shared" ca="1" si="28"/>
        <v>57697286</v>
      </c>
      <c r="J54">
        <f t="shared" ca="1" si="28"/>
        <v>39984850</v>
      </c>
      <c r="K54">
        <f t="shared" ca="1" si="28"/>
        <v>14462864</v>
      </c>
      <c r="M54">
        <f t="shared" ca="1" si="19"/>
        <v>216585</v>
      </c>
      <c r="N54">
        <f t="shared" ca="1" si="20"/>
        <v>131866</v>
      </c>
      <c r="O54">
        <f t="shared" ca="1" si="21"/>
        <v>43697</v>
      </c>
      <c r="P54">
        <f t="shared" ca="1" si="22"/>
        <v>229573</v>
      </c>
      <c r="Q54">
        <f t="shared" ca="1" si="23"/>
        <v>174445</v>
      </c>
      <c r="R54">
        <f t="shared" ca="1" si="24"/>
        <v>23128</v>
      </c>
      <c r="S54">
        <f t="shared" ca="1" si="25"/>
        <v>285601</v>
      </c>
      <c r="T54">
        <f t="shared" ca="1" si="26"/>
        <v>197925</v>
      </c>
      <c r="U54">
        <f t="shared" ca="1" si="27"/>
        <v>72314</v>
      </c>
      <c r="W54">
        <f t="shared" ca="1" si="14"/>
        <v>1375134</v>
      </c>
      <c r="AA54">
        <f t="shared" ca="1" si="15"/>
        <v>0</v>
      </c>
      <c r="AF54">
        <f t="shared" ca="1" si="16"/>
        <v>1375134</v>
      </c>
      <c r="AH54">
        <f t="array" aca="1" ref="AH54" ca="1">ROUND(SUMPRODUCT($M54:$U54,TRANSPOSE(X$4:X$12)),0)</f>
        <v>43955</v>
      </c>
      <c r="AI54">
        <f t="array" aca="1" ref="AI54" ca="1">ROUND(SUMPRODUCT($M54:$U54,TRANSPOSE(Y$4:Y$12)),0)</f>
        <v>289299</v>
      </c>
      <c r="AJ54">
        <f t="array" aca="1" ref="AJ54" ca="1">ROUND(SUMPRODUCT($M54:$U54,TRANSPOSE(Z$4:Z$12)),0)</f>
        <v>159497</v>
      </c>
      <c r="AK54">
        <f t="array" aca="1" ref="AK54" ca="1">ROUND(SUMPRODUCT($M54:$U54,TRANSPOSE(AA$4:AA$12)),0)</f>
        <v>183450</v>
      </c>
      <c r="AL54">
        <f t="array" aca="1" ref="AL54" ca="1">ROUND(SUMPRODUCT($M54:$U54,TRANSPOSE(AB$4:AB$12)),0)</f>
        <v>66230</v>
      </c>
      <c r="AM54">
        <f t="array" aca="1" ref="AM54" ca="1">ROUND(SUMPRODUCT($M54:$U54,TRANSPOSE(AC$4:AC$12)),0)</f>
        <v>210742</v>
      </c>
      <c r="AN54">
        <f t="array" aca="1" ref="AN54" ca="1">ROUND(SUMPRODUCT($M54:$U54,TRANSPOSE(AD$4:AD$12)),0)</f>
        <v>131078</v>
      </c>
      <c r="AO54">
        <f t="array" aca="1" ref="AO54" ca="1">ROUND(SUMPRODUCT($M54:$U54,TRANSPOSE(AE$4:AE$12)),0)</f>
        <v>224908</v>
      </c>
      <c r="AP54">
        <f t="array" aca="1" ref="AP54" ca="1">ROUND(SUMPRODUCT($M54:$U54,TRANSPOSE(AF$4:AF$12)),0)</f>
        <v>65975</v>
      </c>
    </row>
    <row r="55" spans="1:42" x14ac:dyDescent="0.25">
      <c r="A55">
        <f t="shared" si="13"/>
        <v>52</v>
      </c>
      <c r="C55">
        <f t="shared" ca="1" si="28"/>
        <v>43144379</v>
      </c>
      <c r="D55">
        <f t="shared" ca="1" si="28"/>
        <v>26797219</v>
      </c>
      <c r="E55">
        <f t="shared" ca="1" si="28"/>
        <v>11199978</v>
      </c>
      <c r="F55">
        <f t="shared" ca="1" si="28"/>
        <v>45868557</v>
      </c>
      <c r="G55">
        <f t="shared" ca="1" si="28"/>
        <v>35133351</v>
      </c>
      <c r="H55">
        <f t="shared" ca="1" si="28"/>
        <v>7177062</v>
      </c>
      <c r="I55">
        <f t="shared" ca="1" si="28"/>
        <v>58093970</v>
      </c>
      <c r="J55">
        <f t="shared" ca="1" si="28"/>
        <v>40011833</v>
      </c>
      <c r="K55">
        <f t="shared" ca="1" si="28"/>
        <v>14456525</v>
      </c>
      <c r="M55">
        <f t="shared" ca="1" si="19"/>
        <v>215721</v>
      </c>
      <c r="N55">
        <f t="shared" ca="1" si="20"/>
        <v>132646</v>
      </c>
      <c r="O55">
        <f t="shared" ca="1" si="21"/>
        <v>55439</v>
      </c>
      <c r="P55">
        <f t="shared" ca="1" si="22"/>
        <v>229342</v>
      </c>
      <c r="Q55">
        <f t="shared" ca="1" si="23"/>
        <v>173910</v>
      </c>
      <c r="R55">
        <f t="shared" ca="1" si="24"/>
        <v>35526</v>
      </c>
      <c r="S55">
        <f t="shared" ca="1" si="25"/>
        <v>287565</v>
      </c>
      <c r="T55">
        <f t="shared" ca="1" si="26"/>
        <v>198058</v>
      </c>
      <c r="U55">
        <f t="shared" ca="1" si="27"/>
        <v>72282</v>
      </c>
      <c r="W55">
        <f t="shared" ca="1" si="14"/>
        <v>1400489</v>
      </c>
      <c r="AA55">
        <f t="shared" ca="1" si="15"/>
        <v>-1</v>
      </c>
      <c r="AF55">
        <f t="shared" ca="1" si="16"/>
        <v>1400490</v>
      </c>
      <c r="AH55">
        <f t="array" aca="1" ref="AH55" ca="1">ROUND(SUMPRODUCT($M55:$U55,TRANSPOSE(X$4:X$12)),0)</f>
        <v>44215</v>
      </c>
      <c r="AI55">
        <f t="array" aca="1" ref="AI55" ca="1">ROUND(SUMPRODUCT($M55:$U55,TRANSPOSE(Y$4:Y$12)),0)</f>
        <v>292171</v>
      </c>
      <c r="AJ55">
        <f t="array" aca="1" ref="AJ55" ca="1">ROUND(SUMPRODUCT($M55:$U55,TRANSPOSE(Z$4:Z$12)),0)</f>
        <v>159521</v>
      </c>
      <c r="AK55">
        <f t="array" aca="1" ref="AK55" ca="1">ROUND(SUMPRODUCT($M55:$U55,TRANSPOSE(AA$4:AA$12)),0)</f>
        <v>192196</v>
      </c>
      <c r="AL55">
        <f t="array" aca="1" ref="AL55" ca="1">ROUND(SUMPRODUCT($M55:$U55,TRANSPOSE(AB$4:AB$12)),0)</f>
        <v>74537</v>
      </c>
      <c r="AM55">
        <f t="array" aca="1" ref="AM55" ca="1">ROUND(SUMPRODUCT($M55:$U55,TRANSPOSE(AC$4:AC$12)),0)</f>
        <v>211161</v>
      </c>
      <c r="AN55">
        <f t="array" aca="1" ref="AN55" ca="1">ROUND(SUMPRODUCT($M55:$U55,TRANSPOSE(AD$4:AD$12)),0)</f>
        <v>135197</v>
      </c>
      <c r="AO55">
        <f t="array" aca="1" ref="AO55" ca="1">ROUND(SUMPRODUCT($M55:$U55,TRANSPOSE(AE$4:AE$12)),0)</f>
        <v>225473</v>
      </c>
      <c r="AP55">
        <f t="array" aca="1" ref="AP55" ca="1">ROUND(SUMPRODUCT($M55:$U55,TRANSPOSE(AF$4:AF$12)),0)</f>
        <v>66019</v>
      </c>
    </row>
    <row r="56" spans="1:42" x14ac:dyDescent="0.25">
      <c r="A56">
        <f t="shared" si="13"/>
        <v>53</v>
      </c>
      <c r="C56">
        <f t="shared" ca="1" si="28"/>
        <v>42972873</v>
      </c>
      <c r="D56">
        <f t="shared" ca="1" si="28"/>
        <v>26956744</v>
      </c>
      <c r="E56">
        <f t="shared" ca="1" si="28"/>
        <v>14154834</v>
      </c>
      <c r="F56">
        <f t="shared" ca="1" si="28"/>
        <v>45831411</v>
      </c>
      <c r="G56">
        <f t="shared" ca="1" si="28"/>
        <v>35033978</v>
      </c>
      <c r="H56">
        <f t="shared" ca="1" si="28"/>
        <v>10890839</v>
      </c>
      <c r="I56">
        <f t="shared" ca="1" si="28"/>
        <v>57941602</v>
      </c>
      <c r="J56">
        <f t="shared" ca="1" si="28"/>
        <v>40039248</v>
      </c>
      <c r="K56">
        <f t="shared" ca="1" si="28"/>
        <v>14450262</v>
      </c>
      <c r="M56">
        <f t="shared" ca="1" si="19"/>
        <v>214864</v>
      </c>
      <c r="N56">
        <f t="shared" ca="1" si="20"/>
        <v>133435</v>
      </c>
      <c r="O56">
        <f t="shared" ca="1" si="21"/>
        <v>70066</v>
      </c>
      <c r="P56">
        <f t="shared" ca="1" si="22"/>
        <v>229157</v>
      </c>
      <c r="Q56">
        <f t="shared" ca="1" si="23"/>
        <v>173418</v>
      </c>
      <c r="R56">
        <f t="shared" ca="1" si="24"/>
        <v>53909</v>
      </c>
      <c r="S56">
        <f t="shared" ca="1" si="25"/>
        <v>286810</v>
      </c>
      <c r="T56">
        <f t="shared" ca="1" si="26"/>
        <v>198194</v>
      </c>
      <c r="U56">
        <f t="shared" ca="1" si="27"/>
        <v>72251</v>
      </c>
      <c r="W56">
        <f t="shared" ca="1" si="14"/>
        <v>1432104</v>
      </c>
      <c r="AA56">
        <f t="shared" ca="1" si="15"/>
        <v>-1</v>
      </c>
      <c r="AF56">
        <f t="shared" ca="1" si="16"/>
        <v>1432105</v>
      </c>
      <c r="AH56">
        <f t="array" aca="1" ref="AH56" ca="1">ROUND(SUMPRODUCT($M56:$U56,TRANSPOSE(X$4:X$12)),0)</f>
        <v>44478</v>
      </c>
      <c r="AI56">
        <f t="array" aca="1" ref="AI56" ca="1">ROUND(SUMPRODUCT($M56:$U56,TRANSPOSE(Y$4:Y$12)),0)</f>
        <v>296025</v>
      </c>
      <c r="AJ56">
        <f t="array" aca="1" ref="AJ56" ca="1">ROUND(SUMPRODUCT($M56:$U56,TRANSPOSE(Z$4:Z$12)),0)</f>
        <v>159574</v>
      </c>
      <c r="AK56">
        <f t="array" aca="1" ref="AK56" ca="1">ROUND(SUMPRODUCT($M56:$U56,TRANSPOSE(AA$4:AA$12)),0)</f>
        <v>202993</v>
      </c>
      <c r="AL56">
        <f t="array" aca="1" ref="AL56" ca="1">ROUND(SUMPRODUCT($M56:$U56,TRANSPOSE(AB$4:AB$12)),0)</f>
        <v>85803</v>
      </c>
      <c r="AM56">
        <f t="array" aca="1" ref="AM56" ca="1">ROUND(SUMPRODUCT($M56:$U56,TRANSPOSE(AC$4:AC$12)),0)</f>
        <v>210699</v>
      </c>
      <c r="AN56">
        <f t="array" aca="1" ref="AN56" ca="1">ROUND(SUMPRODUCT($M56:$U56,TRANSPOSE(AD$4:AD$12)),0)</f>
        <v>141324</v>
      </c>
      <c r="AO56">
        <f t="array" aca="1" ref="AO56" ca="1">ROUND(SUMPRODUCT($M56:$U56,TRANSPOSE(AE$4:AE$12)),0)</f>
        <v>225144</v>
      </c>
      <c r="AP56">
        <f t="array" aca="1" ref="AP56" ca="1">ROUND(SUMPRODUCT($M56:$U56,TRANSPOSE(AF$4:AF$12)),0)</f>
        <v>66065</v>
      </c>
    </row>
    <row r="57" spans="1:42" x14ac:dyDescent="0.25">
      <c r="A57">
        <f t="shared" si="13"/>
        <v>54</v>
      </c>
      <c r="C57">
        <f t="shared" ca="1" si="28"/>
        <v>42802487</v>
      </c>
      <c r="D57">
        <f t="shared" ca="1" si="28"/>
        <v>27119334</v>
      </c>
      <c r="E57">
        <f t="shared" ca="1" si="28"/>
        <v>17827650</v>
      </c>
      <c r="F57">
        <f t="shared" ca="1" si="28"/>
        <v>45805247</v>
      </c>
      <c r="G57">
        <f t="shared" ca="1" si="28"/>
        <v>34946363</v>
      </c>
      <c r="H57">
        <f t="shared" ca="1" si="28"/>
        <v>16376538</v>
      </c>
      <c r="I57">
        <f t="shared" ca="1" si="28"/>
        <v>57796116</v>
      </c>
      <c r="J57">
        <f t="shared" ca="1" si="28"/>
        <v>40066198</v>
      </c>
      <c r="K57">
        <f t="shared" ca="1" si="28"/>
        <v>14444076</v>
      </c>
      <c r="M57">
        <f t="shared" ca="1" si="19"/>
        <v>214012</v>
      </c>
      <c r="N57">
        <f t="shared" ca="1" si="20"/>
        <v>134240</v>
      </c>
      <c r="O57">
        <f t="shared" ca="1" si="21"/>
        <v>88246</v>
      </c>
      <c r="P57">
        <f t="shared" ca="1" si="22"/>
        <v>229026</v>
      </c>
      <c r="Q57">
        <f t="shared" ca="1" si="23"/>
        <v>172984</v>
      </c>
      <c r="R57">
        <f t="shared" ca="1" si="24"/>
        <v>81063</v>
      </c>
      <c r="S57">
        <f t="shared" ca="1" si="25"/>
        <v>286090</v>
      </c>
      <c r="T57">
        <f t="shared" ca="1" si="26"/>
        <v>198327</v>
      </c>
      <c r="U57">
        <f t="shared" ca="1" si="27"/>
        <v>72220</v>
      </c>
      <c r="W57">
        <f t="shared" ca="1" si="14"/>
        <v>1476208</v>
      </c>
      <c r="AA57">
        <f t="shared" ca="1" si="15"/>
        <v>-2</v>
      </c>
      <c r="AF57">
        <f t="shared" ca="1" si="16"/>
        <v>1476210</v>
      </c>
      <c r="AH57">
        <f t="array" aca="1" ref="AH57" ca="1">ROUND(SUMPRODUCT($M57:$U57,TRANSPOSE(X$4:X$12)),0)</f>
        <v>44747</v>
      </c>
      <c r="AI57">
        <f t="array" aca="1" ref="AI57" ca="1">ROUND(SUMPRODUCT($M57:$U57,TRANSPOSE(Y$4:Y$12)),0)</f>
        <v>301089</v>
      </c>
      <c r="AJ57">
        <f t="array" aca="1" ref="AJ57" ca="1">ROUND(SUMPRODUCT($M57:$U57,TRANSPOSE(Z$4:Z$12)),0)</f>
        <v>159665</v>
      </c>
      <c r="AK57">
        <f t="array" aca="1" ref="AK57" ca="1">ROUND(SUMPRODUCT($M57:$U57,TRANSPOSE(AA$4:AA$12)),0)</f>
        <v>217909</v>
      </c>
      <c r="AL57">
        <f t="array" aca="1" ref="AL57" ca="1">ROUND(SUMPRODUCT($M57:$U57,TRANSPOSE(AB$4:AB$12)),0)</f>
        <v>101183</v>
      </c>
      <c r="AM57">
        <f t="array" aca="1" ref="AM57" ca="1">ROUND(SUMPRODUCT($M57:$U57,TRANSPOSE(AC$4:AC$12)),0)</f>
        <v>210281</v>
      </c>
      <c r="AN57">
        <f t="array" aca="1" ref="AN57" ca="1">ROUND(SUMPRODUCT($M57:$U57,TRANSPOSE(AD$4:AD$12)),0)</f>
        <v>150387</v>
      </c>
      <c r="AO57">
        <f t="array" aca="1" ref="AO57" ca="1">ROUND(SUMPRODUCT($M57:$U57,TRANSPOSE(AE$4:AE$12)),0)</f>
        <v>224840</v>
      </c>
      <c r="AP57">
        <f t="array" aca="1" ref="AP57" ca="1">ROUND(SUMPRODUCT($M57:$U57,TRANSPOSE(AF$4:AF$12)),0)</f>
        <v>66109</v>
      </c>
    </row>
    <row r="58" spans="1:42" x14ac:dyDescent="0.25">
      <c r="A58">
        <f t="shared" si="13"/>
        <v>55</v>
      </c>
      <c r="C58">
        <f t="shared" ca="1" si="28"/>
        <v>42633222</v>
      </c>
      <c r="D58">
        <f t="shared" ca="1" si="28"/>
        <v>27286183</v>
      </c>
      <c r="E58">
        <f t="shared" ca="1" si="28"/>
        <v>21446542</v>
      </c>
      <c r="F58">
        <f t="shared" ca="1" si="28"/>
        <v>45794130</v>
      </c>
      <c r="G58">
        <f t="shared" ca="1" si="28"/>
        <v>34874562</v>
      </c>
      <c r="H58">
        <f t="shared" ca="1" si="28"/>
        <v>19242175</v>
      </c>
      <c r="I58">
        <f t="shared" ca="1" si="28"/>
        <v>57660413</v>
      </c>
      <c r="J58">
        <f t="shared" ca="1" si="28"/>
        <v>40092711</v>
      </c>
      <c r="K58">
        <f t="shared" ca="1" si="28"/>
        <v>14437965</v>
      </c>
      <c r="M58">
        <f t="shared" ca="1" si="19"/>
        <v>213166</v>
      </c>
      <c r="N58">
        <f t="shared" ca="1" si="20"/>
        <v>135066</v>
      </c>
      <c r="O58">
        <f t="shared" ca="1" si="21"/>
        <v>106160</v>
      </c>
      <c r="P58">
        <f t="shared" ca="1" si="22"/>
        <v>228970</v>
      </c>
      <c r="Q58">
        <f t="shared" ca="1" si="23"/>
        <v>172629</v>
      </c>
      <c r="R58">
        <f t="shared" ca="1" si="24"/>
        <v>95248</v>
      </c>
      <c r="S58">
        <f t="shared" ca="1" si="25"/>
        <v>285419</v>
      </c>
      <c r="T58">
        <f t="shared" ca="1" si="26"/>
        <v>198458</v>
      </c>
      <c r="U58">
        <f t="shared" ca="1" si="27"/>
        <v>72189</v>
      </c>
      <c r="W58">
        <f t="shared" ca="1" si="14"/>
        <v>1507305</v>
      </c>
      <c r="AA58">
        <f t="shared" ca="1" si="15"/>
        <v>-1</v>
      </c>
      <c r="AF58">
        <f t="shared" ca="1" si="16"/>
        <v>1507306</v>
      </c>
      <c r="AH58">
        <f t="array" aca="1" ref="AH58" ca="1">ROUND(SUMPRODUCT($M58:$U58,TRANSPOSE(X$4:X$12)),0)</f>
        <v>45022</v>
      </c>
      <c r="AI58">
        <f t="array" aca="1" ref="AI58" ca="1">ROUND(SUMPRODUCT($M58:$U58,TRANSPOSE(Y$4:Y$12)),0)</f>
        <v>306096</v>
      </c>
      <c r="AJ58">
        <f t="array" aca="1" ref="AJ58" ca="1">ROUND(SUMPRODUCT($M58:$U58,TRANSPOSE(Z$4:Z$12)),0)</f>
        <v>159808</v>
      </c>
      <c r="AK58">
        <f t="array" aca="1" ref="AK58" ca="1">ROUND(SUMPRODUCT($M58:$U58,TRANSPOSE(AA$4:AA$12)),0)</f>
        <v>228428</v>
      </c>
      <c r="AL58">
        <f t="array" aca="1" ref="AL58" ca="1">ROUND(SUMPRODUCT($M58:$U58,TRANSPOSE(AB$4:AB$12)),0)</f>
        <v>112158</v>
      </c>
      <c r="AM58">
        <f t="array" aca="1" ref="AM58" ca="1">ROUND(SUMPRODUCT($M58:$U58,TRANSPOSE(AC$4:AC$12)),0)</f>
        <v>209925</v>
      </c>
      <c r="AN58">
        <f t="array" aca="1" ref="AN58" ca="1">ROUND(SUMPRODUCT($M58:$U58,TRANSPOSE(AD$4:AD$12)),0)</f>
        <v>155145</v>
      </c>
      <c r="AO58">
        <f t="array" aca="1" ref="AO58" ca="1">ROUND(SUMPRODUCT($M58:$U58,TRANSPOSE(AE$4:AE$12)),0)</f>
        <v>224571</v>
      </c>
      <c r="AP58">
        <f t="array" aca="1" ref="AP58" ca="1">ROUND(SUMPRODUCT($M58:$U58,TRANSPOSE(AF$4:AF$12)),0)</f>
        <v>66153</v>
      </c>
    </row>
    <row r="59" spans="1:42" x14ac:dyDescent="0.25">
      <c r="A59">
        <f t="shared" si="13"/>
        <v>56</v>
      </c>
      <c r="C59">
        <f t="shared" ca="1" si="28"/>
        <v>42465078</v>
      </c>
      <c r="D59">
        <f t="shared" ca="1" si="28"/>
        <v>27457213</v>
      </c>
      <c r="E59">
        <f t="shared" ca="1" si="28"/>
        <v>21500190</v>
      </c>
      <c r="F59">
        <f t="shared" ca="1" si="28"/>
        <v>45793588</v>
      </c>
      <c r="G59">
        <f t="shared" ca="1" si="28"/>
        <v>34814091</v>
      </c>
      <c r="H59">
        <f t="shared" ca="1" si="28"/>
        <v>19356852</v>
      </c>
      <c r="I59">
        <f t="shared" ca="1" si="28"/>
        <v>57530139</v>
      </c>
      <c r="J59">
        <f t="shared" ca="1" si="28"/>
        <v>40118824</v>
      </c>
      <c r="K59">
        <f t="shared" ca="1" si="28"/>
        <v>14431929</v>
      </c>
      <c r="M59">
        <f t="shared" ca="1" si="19"/>
        <v>212325</v>
      </c>
      <c r="N59">
        <f t="shared" ca="1" si="20"/>
        <v>135913</v>
      </c>
      <c r="O59">
        <f t="shared" ca="1" si="21"/>
        <v>106425</v>
      </c>
      <c r="P59">
        <f t="shared" ca="1" si="22"/>
        <v>228967</v>
      </c>
      <c r="Q59">
        <f t="shared" ca="1" si="23"/>
        <v>172329</v>
      </c>
      <c r="R59">
        <f t="shared" ca="1" si="24"/>
        <v>95816</v>
      </c>
      <c r="S59">
        <f t="shared" ca="1" si="25"/>
        <v>284774</v>
      </c>
      <c r="T59">
        <f t="shared" ca="1" si="26"/>
        <v>198588</v>
      </c>
      <c r="U59">
        <f t="shared" ca="1" si="27"/>
        <v>72159</v>
      </c>
      <c r="W59">
        <f t="shared" ca="1" si="14"/>
        <v>1507296</v>
      </c>
      <c r="AA59">
        <f t="shared" ca="1" si="15"/>
        <v>2</v>
      </c>
      <c r="AF59">
        <f t="shared" ca="1" si="16"/>
        <v>1507294</v>
      </c>
      <c r="AH59">
        <f t="array" aca="1" ref="AH59" ca="1">ROUND(SUMPRODUCT($M59:$U59,TRANSPOSE(X$4:X$12)),0)</f>
        <v>45304</v>
      </c>
      <c r="AI59">
        <f t="array" aca="1" ref="AI59" ca="1">ROUND(SUMPRODUCT($M59:$U59,TRANSPOSE(Y$4:Y$12)),0)</f>
        <v>305243</v>
      </c>
      <c r="AJ59">
        <f t="array" aca="1" ref="AJ59" ca="1">ROUND(SUMPRODUCT($M59:$U59,TRANSPOSE(Z$4:Z$12)),0)</f>
        <v>159989</v>
      </c>
      <c r="AK59">
        <f t="array" aca="1" ref="AK59" ca="1">ROUND(SUMPRODUCT($M59:$U59,TRANSPOSE(AA$4:AA$12)),0)</f>
        <v>228534</v>
      </c>
      <c r="AL59">
        <f t="array" aca="1" ref="AL59" ca="1">ROUND(SUMPRODUCT($M59:$U59,TRANSPOSE(AB$4:AB$12)),0)</f>
        <v>112718</v>
      </c>
      <c r="AM59">
        <f t="array" aca="1" ref="AM59" ca="1">ROUND(SUMPRODUCT($M59:$U59,TRANSPOSE(AC$4:AC$12)),0)</f>
        <v>209609</v>
      </c>
      <c r="AN59">
        <f t="array" aca="1" ref="AN59" ca="1">ROUND(SUMPRODUCT($M59:$U59,TRANSPOSE(AD$4:AD$12)),0)</f>
        <v>155376</v>
      </c>
      <c r="AO59">
        <f t="array" aca="1" ref="AO59" ca="1">ROUND(SUMPRODUCT($M59:$U59,TRANSPOSE(AE$4:AE$12)),0)</f>
        <v>224325</v>
      </c>
      <c r="AP59">
        <f t="array" aca="1" ref="AP59" ca="1">ROUND(SUMPRODUCT($M59:$U59,TRANSPOSE(AF$4:AF$12)),0)</f>
        <v>66196</v>
      </c>
    </row>
    <row r="60" spans="1:42" x14ac:dyDescent="0.25">
      <c r="A60">
        <f t="shared" si="13"/>
        <v>57</v>
      </c>
      <c r="C60">
        <f t="shared" ca="1" si="28"/>
        <v>42298057</v>
      </c>
      <c r="D60">
        <f t="shared" ca="1" si="28"/>
        <v>27626543</v>
      </c>
      <c r="E60">
        <f t="shared" ca="1" si="28"/>
        <v>21553754</v>
      </c>
      <c r="F60">
        <f t="shared" ca="1" si="28"/>
        <v>45793155</v>
      </c>
      <c r="G60">
        <f t="shared" ca="1" si="28"/>
        <v>34754480</v>
      </c>
      <c r="H60">
        <f t="shared" ca="1" si="28"/>
        <v>19470645</v>
      </c>
      <c r="I60">
        <f t="shared" ca="1" si="28"/>
        <v>57400741</v>
      </c>
      <c r="J60">
        <f t="shared" ca="1" si="28"/>
        <v>40144561</v>
      </c>
      <c r="K60">
        <f t="shared" ca="1" si="28"/>
        <v>14425966</v>
      </c>
      <c r="M60">
        <f t="shared" ca="1" si="19"/>
        <v>211490</v>
      </c>
      <c r="N60">
        <f t="shared" ca="1" si="20"/>
        <v>136751</v>
      </c>
      <c r="O60">
        <f t="shared" ca="1" si="21"/>
        <v>106691</v>
      </c>
      <c r="P60">
        <f t="shared" ca="1" si="22"/>
        <v>228965</v>
      </c>
      <c r="Q60">
        <f t="shared" ca="1" si="23"/>
        <v>172034</v>
      </c>
      <c r="R60">
        <f t="shared" ca="1" si="24"/>
        <v>96379</v>
      </c>
      <c r="S60">
        <f t="shared" ca="1" si="25"/>
        <v>284133</v>
      </c>
      <c r="T60">
        <f t="shared" ca="1" si="26"/>
        <v>198715</v>
      </c>
      <c r="U60">
        <f t="shared" ca="1" si="27"/>
        <v>72129</v>
      </c>
      <c r="W60">
        <f t="shared" ca="1" si="14"/>
        <v>1507287</v>
      </c>
      <c r="AA60">
        <f t="shared" ca="1" si="15"/>
        <v>0</v>
      </c>
      <c r="AF60">
        <f t="shared" ca="1" si="16"/>
        <v>1507287</v>
      </c>
      <c r="AH60">
        <f t="array" aca="1" ref="AH60" ca="1">ROUND(SUMPRODUCT($M60:$U60,TRANSPOSE(X$4:X$12)),0)</f>
        <v>45584</v>
      </c>
      <c r="AI60">
        <f t="array" aca="1" ref="AI60" ca="1">ROUND(SUMPRODUCT($M60:$U60,TRANSPOSE(Y$4:Y$12)),0)</f>
        <v>304398</v>
      </c>
      <c r="AJ60">
        <f t="array" aca="1" ref="AJ60" ca="1">ROUND(SUMPRODUCT($M60:$U60,TRANSPOSE(Z$4:Z$12)),0)</f>
        <v>160170</v>
      </c>
      <c r="AK60">
        <f t="array" aca="1" ref="AK60" ca="1">ROUND(SUMPRODUCT($M60:$U60,TRANSPOSE(AA$4:AA$12)),0)</f>
        <v>228639</v>
      </c>
      <c r="AL60">
        <f t="array" aca="1" ref="AL60" ca="1">ROUND(SUMPRODUCT($M60:$U60,TRANSPOSE(AB$4:AB$12)),0)</f>
        <v>113274</v>
      </c>
      <c r="AM60">
        <f t="array" aca="1" ref="AM60" ca="1">ROUND(SUMPRODUCT($M60:$U60,TRANSPOSE(AC$4:AC$12)),0)</f>
        <v>209297</v>
      </c>
      <c r="AN60">
        <f t="array" aca="1" ref="AN60" ca="1">ROUND(SUMPRODUCT($M60:$U60,TRANSPOSE(AD$4:AD$12)),0)</f>
        <v>155606</v>
      </c>
      <c r="AO60">
        <f t="array" aca="1" ref="AO60" ca="1">ROUND(SUMPRODUCT($M60:$U60,TRANSPOSE(AE$4:AE$12)),0)</f>
        <v>224081</v>
      </c>
      <c r="AP60">
        <f t="array" aca="1" ref="AP60" ca="1">ROUND(SUMPRODUCT($M60:$U60,TRANSPOSE(AF$4:AF$12)),0)</f>
        <v>66238</v>
      </c>
    </row>
    <row r="61" spans="1:42" x14ac:dyDescent="0.25">
      <c r="A61">
        <f t="shared" si="13"/>
        <v>58</v>
      </c>
      <c r="C61">
        <f t="shared" ca="1" si="28"/>
        <v>42132151</v>
      </c>
      <c r="D61">
        <f t="shared" ca="1" si="28"/>
        <v>27794190</v>
      </c>
      <c r="E61">
        <f t="shared" ca="1" si="28"/>
        <v>21607233</v>
      </c>
      <c r="F61">
        <f t="shared" ca="1" si="28"/>
        <v>45792829</v>
      </c>
      <c r="G61">
        <f t="shared" ca="1" si="28"/>
        <v>34695720</v>
      </c>
      <c r="H61">
        <f t="shared" ca="1" si="28"/>
        <v>19583563</v>
      </c>
      <c r="I61">
        <f t="shared" ca="1" si="28"/>
        <v>57272214</v>
      </c>
      <c r="J61">
        <f t="shared" ca="1" si="28"/>
        <v>40169927</v>
      </c>
      <c r="K61">
        <f t="shared" ca="1" si="28"/>
        <v>14420075</v>
      </c>
      <c r="M61">
        <f t="shared" ca="1" si="19"/>
        <v>210660</v>
      </c>
      <c r="N61">
        <f t="shared" ca="1" si="20"/>
        <v>137581</v>
      </c>
      <c r="O61">
        <f t="shared" ca="1" si="21"/>
        <v>106955</v>
      </c>
      <c r="P61">
        <f t="shared" ca="1" si="22"/>
        <v>228964</v>
      </c>
      <c r="Q61">
        <f t="shared" ca="1" si="23"/>
        <v>171743</v>
      </c>
      <c r="R61">
        <f t="shared" ca="1" si="24"/>
        <v>96938</v>
      </c>
      <c r="S61">
        <f t="shared" ca="1" si="25"/>
        <v>283497</v>
      </c>
      <c r="T61">
        <f t="shared" ca="1" si="26"/>
        <v>198841</v>
      </c>
      <c r="U61">
        <f t="shared" ca="1" si="27"/>
        <v>72100</v>
      </c>
      <c r="W61">
        <f t="shared" ca="1" si="14"/>
        <v>1507279</v>
      </c>
      <c r="AA61">
        <f t="shared" ca="1" si="15"/>
        <v>0</v>
      </c>
      <c r="AF61">
        <f t="shared" ca="1" si="16"/>
        <v>1507279</v>
      </c>
      <c r="AH61">
        <f t="array" aca="1" ref="AH61" ca="1">ROUND(SUMPRODUCT($M61:$U61,TRANSPOSE(X$4:X$12)),0)</f>
        <v>45860</v>
      </c>
      <c r="AI61">
        <f t="array" aca="1" ref="AI61" ca="1">ROUND(SUMPRODUCT($M61:$U61,TRANSPOSE(Y$4:Y$12)),0)</f>
        <v>303559</v>
      </c>
      <c r="AJ61">
        <f t="array" aca="1" ref="AJ61" ca="1">ROUND(SUMPRODUCT($M61:$U61,TRANSPOSE(Z$4:Z$12)),0)</f>
        <v>160349</v>
      </c>
      <c r="AK61">
        <f t="array" aca="1" ref="AK61" ca="1">ROUND(SUMPRODUCT($M61:$U61,TRANSPOSE(AA$4:AA$12)),0)</f>
        <v>228744</v>
      </c>
      <c r="AL61">
        <f t="array" aca="1" ref="AL61" ca="1">ROUND(SUMPRODUCT($M61:$U61,TRANSPOSE(AB$4:AB$12)),0)</f>
        <v>113825</v>
      </c>
      <c r="AM61">
        <f t="array" aca="1" ref="AM61" ca="1">ROUND(SUMPRODUCT($M61:$U61,TRANSPOSE(AC$4:AC$12)),0)</f>
        <v>208988</v>
      </c>
      <c r="AN61">
        <f t="array" aca="1" ref="AN61" ca="1">ROUND(SUMPRODUCT($M61:$U61,TRANSPOSE(AD$4:AD$12)),0)</f>
        <v>155834</v>
      </c>
      <c r="AO61">
        <f t="array" aca="1" ref="AO61" ca="1">ROUND(SUMPRODUCT($M61:$U61,TRANSPOSE(AE$4:AE$12)),0)</f>
        <v>223840</v>
      </c>
      <c r="AP61">
        <f t="array" aca="1" ref="AP61" ca="1">ROUND(SUMPRODUCT($M61:$U61,TRANSPOSE(AF$4:AF$12)),0)</f>
        <v>66280</v>
      </c>
    </row>
    <row r="62" spans="1:42" x14ac:dyDescent="0.25">
      <c r="A62">
        <f t="shared" si="13"/>
        <v>59</v>
      </c>
      <c r="C62">
        <f t="shared" ca="1" si="28"/>
        <v>41967351</v>
      </c>
      <c r="D62">
        <f t="shared" ca="1" si="28"/>
        <v>27960168</v>
      </c>
      <c r="E62">
        <f t="shared" ca="1" si="28"/>
        <v>21660627</v>
      </c>
      <c r="F62">
        <f t="shared" ca="1" si="28"/>
        <v>45792609</v>
      </c>
      <c r="G62">
        <f t="shared" ca="1" si="28"/>
        <v>34637802</v>
      </c>
      <c r="H62">
        <f t="shared" ca="1" si="28"/>
        <v>19695613</v>
      </c>
      <c r="I62">
        <f t="shared" ca="1" si="28"/>
        <v>57144551</v>
      </c>
      <c r="J62">
        <f t="shared" ca="1" si="28"/>
        <v>40194926</v>
      </c>
      <c r="K62">
        <f t="shared" ca="1" si="28"/>
        <v>14414255</v>
      </c>
      <c r="M62">
        <f t="shared" ca="1" si="19"/>
        <v>209836</v>
      </c>
      <c r="N62">
        <f t="shared" ca="1" si="20"/>
        <v>138402</v>
      </c>
      <c r="O62">
        <f t="shared" ca="1" si="21"/>
        <v>107220</v>
      </c>
      <c r="P62">
        <f t="shared" ca="1" si="22"/>
        <v>228963</v>
      </c>
      <c r="Q62">
        <f t="shared" ca="1" si="23"/>
        <v>171457</v>
      </c>
      <c r="R62">
        <f t="shared" ca="1" si="24"/>
        <v>97493</v>
      </c>
      <c r="S62">
        <f t="shared" ca="1" si="25"/>
        <v>282865</v>
      </c>
      <c r="T62">
        <f t="shared" ca="1" si="26"/>
        <v>198964</v>
      </c>
      <c r="U62">
        <f t="shared" ca="1" si="27"/>
        <v>72071</v>
      </c>
      <c r="W62">
        <f t="shared" ca="1" si="14"/>
        <v>1507271</v>
      </c>
      <c r="AA62">
        <f t="shared" ca="1" si="15"/>
        <v>1</v>
      </c>
      <c r="AF62">
        <f t="shared" ca="1" si="16"/>
        <v>1507270</v>
      </c>
      <c r="AH62">
        <f t="array" aca="1" ref="AH62" ca="1">ROUND(SUMPRODUCT($M62:$U62,TRANSPOSE(X$4:X$12)),0)</f>
        <v>46134</v>
      </c>
      <c r="AI62">
        <f t="array" aca="1" ref="AI62" ca="1">ROUND(SUMPRODUCT($M62:$U62,TRANSPOSE(Y$4:Y$12)),0)</f>
        <v>302728</v>
      </c>
      <c r="AJ62">
        <f t="array" aca="1" ref="AJ62" ca="1">ROUND(SUMPRODUCT($M62:$U62,TRANSPOSE(Z$4:Z$12)),0)</f>
        <v>160527</v>
      </c>
      <c r="AK62">
        <f t="array" aca="1" ref="AK62" ca="1">ROUND(SUMPRODUCT($M62:$U62,TRANSPOSE(AA$4:AA$12)),0)</f>
        <v>228847</v>
      </c>
      <c r="AL62">
        <f t="array" aca="1" ref="AL62" ca="1">ROUND(SUMPRODUCT($M62:$U62,TRANSPOSE(AB$4:AB$12)),0)</f>
        <v>114372</v>
      </c>
      <c r="AM62">
        <f t="array" aca="1" ref="AM62" ca="1">ROUND(SUMPRODUCT($M62:$U62,TRANSPOSE(AC$4:AC$12)),0)</f>
        <v>208681</v>
      </c>
      <c r="AN62">
        <f t="array" aca="1" ref="AN62" ca="1">ROUND(SUMPRODUCT($M62:$U62,TRANSPOSE(AD$4:AD$12)),0)</f>
        <v>156060</v>
      </c>
      <c r="AO62">
        <f t="array" aca="1" ref="AO62" ca="1">ROUND(SUMPRODUCT($M62:$U62,TRANSPOSE(AE$4:AE$12)),0)</f>
        <v>223600</v>
      </c>
      <c r="AP62">
        <f t="array" aca="1" ref="AP62" ca="1">ROUND(SUMPRODUCT($M62:$U62,TRANSPOSE(AF$4:AF$12)),0)</f>
        <v>66321</v>
      </c>
    </row>
    <row r="63" spans="1:42" x14ac:dyDescent="0.25">
      <c r="A63">
        <f t="shared" si="13"/>
        <v>60</v>
      </c>
      <c r="C63">
        <f t="shared" ca="1" si="28"/>
        <v>41803649</v>
      </c>
      <c r="D63">
        <f t="shared" ca="1" si="28"/>
        <v>28124494</v>
      </c>
      <c r="E63">
        <f t="shared" ca="1" si="28"/>
        <v>21713934</v>
      </c>
      <c r="F63">
        <f t="shared" ca="1" si="28"/>
        <v>45792493</v>
      </c>
      <c r="G63">
        <f t="shared" ca="1" si="28"/>
        <v>34580717</v>
      </c>
      <c r="H63">
        <f t="shared" ca="1" si="28"/>
        <v>19806801</v>
      </c>
      <c r="I63">
        <f t="shared" ca="1" si="28"/>
        <v>57017746</v>
      </c>
      <c r="J63">
        <f t="shared" ca="1" si="28"/>
        <v>40219562</v>
      </c>
      <c r="K63">
        <f t="shared" ca="1" si="28"/>
        <v>14408505</v>
      </c>
      <c r="M63">
        <f t="shared" ca="1" si="19"/>
        <v>209018</v>
      </c>
      <c r="N63">
        <f t="shared" ca="1" si="20"/>
        <v>139216</v>
      </c>
      <c r="O63">
        <f t="shared" ca="1" si="21"/>
        <v>107483</v>
      </c>
      <c r="P63">
        <f t="shared" ca="1" si="22"/>
        <v>228962</v>
      </c>
      <c r="Q63">
        <f t="shared" ca="1" si="23"/>
        <v>171174</v>
      </c>
      <c r="R63">
        <f t="shared" ca="1" si="24"/>
        <v>98043</v>
      </c>
      <c r="S63">
        <f t="shared" ca="1" si="25"/>
        <v>282237</v>
      </c>
      <c r="T63">
        <f t="shared" ca="1" si="26"/>
        <v>199086</v>
      </c>
      <c r="U63">
        <f t="shared" ca="1" si="27"/>
        <v>72042</v>
      </c>
      <c r="W63">
        <f t="shared" ca="1" si="14"/>
        <v>1507261</v>
      </c>
      <c r="AA63">
        <f t="shared" ca="1" si="15"/>
        <v>-2</v>
      </c>
      <c r="AF63">
        <f t="shared" ca="1" si="16"/>
        <v>1507263</v>
      </c>
      <c r="AH63">
        <f t="array" aca="1" ref="AH63" ca="1">ROUND(SUMPRODUCT($M63:$U63,TRANSPOSE(X$4:X$12)),0)</f>
        <v>46405</v>
      </c>
      <c r="AI63">
        <f t="array" aca="1" ref="AI63" ca="1">ROUND(SUMPRODUCT($M63:$U63,TRANSPOSE(Y$4:Y$12)),0)</f>
        <v>301904</v>
      </c>
      <c r="AJ63">
        <f t="array" aca="1" ref="AJ63" ca="1">ROUND(SUMPRODUCT($M63:$U63,TRANSPOSE(Z$4:Z$12)),0)</f>
        <v>160704</v>
      </c>
      <c r="AK63">
        <f t="array" aca="1" ref="AK63" ca="1">ROUND(SUMPRODUCT($M63:$U63,TRANSPOSE(AA$4:AA$12)),0)</f>
        <v>228950</v>
      </c>
      <c r="AL63">
        <f t="array" aca="1" ref="AL63" ca="1">ROUND(SUMPRODUCT($M63:$U63,TRANSPOSE(AB$4:AB$12)),0)</f>
        <v>114914</v>
      </c>
      <c r="AM63">
        <f t="array" aca="1" ref="AM63" ca="1">ROUND(SUMPRODUCT($M63:$U63,TRANSPOSE(AC$4:AC$12)),0)</f>
        <v>208378</v>
      </c>
      <c r="AN63">
        <f t="array" aca="1" ref="AN63" ca="1">ROUND(SUMPRODUCT($M63:$U63,TRANSPOSE(AD$4:AD$12)),0)</f>
        <v>156284</v>
      </c>
      <c r="AO63">
        <f t="array" aca="1" ref="AO63" ca="1">ROUND(SUMPRODUCT($M63:$U63,TRANSPOSE(AE$4:AE$12)),0)</f>
        <v>223362</v>
      </c>
      <c r="AP63">
        <f t="array" aca="1" ref="AP63" ca="1">ROUND(SUMPRODUCT($M63:$U63,TRANSPOSE(AF$4:AF$12)),0)</f>
        <v>66362</v>
      </c>
    </row>
    <row r="64" spans="1:42" x14ac:dyDescent="0.25">
      <c r="A64">
        <f t="shared" si="13"/>
        <v>61</v>
      </c>
      <c r="C64">
        <f t="shared" ca="1" si="28"/>
        <v>41641036</v>
      </c>
      <c r="D64">
        <f t="shared" ca="1" si="28"/>
        <v>28287182</v>
      </c>
      <c r="E64">
        <f t="shared" ca="1" si="28"/>
        <v>21767155</v>
      </c>
      <c r="F64">
        <f t="shared" ca="1" si="28"/>
        <v>45792481</v>
      </c>
      <c r="G64">
        <f t="shared" ca="1" si="28"/>
        <v>34524457</v>
      </c>
      <c r="H64">
        <f t="shared" ca="1" si="28"/>
        <v>19917136</v>
      </c>
      <c r="I64">
        <f t="shared" ca="1" si="28"/>
        <v>56891793</v>
      </c>
      <c r="J64">
        <f t="shared" ca="1" si="28"/>
        <v>40243838</v>
      </c>
      <c r="K64">
        <f t="shared" ca="1" si="28"/>
        <v>14402825</v>
      </c>
      <c r="M64">
        <f t="shared" ca="1" si="19"/>
        <v>208205</v>
      </c>
      <c r="N64">
        <f t="shared" ca="1" si="20"/>
        <v>140021</v>
      </c>
      <c r="O64">
        <f t="shared" ca="1" si="21"/>
        <v>107747</v>
      </c>
      <c r="P64">
        <f t="shared" ca="1" si="22"/>
        <v>228962</v>
      </c>
      <c r="Q64">
        <f t="shared" ca="1" si="23"/>
        <v>170896</v>
      </c>
      <c r="R64">
        <f t="shared" ca="1" si="24"/>
        <v>98589</v>
      </c>
      <c r="S64">
        <f t="shared" ca="1" si="25"/>
        <v>281614</v>
      </c>
      <c r="T64">
        <f t="shared" ca="1" si="26"/>
        <v>199206</v>
      </c>
      <c r="U64">
        <f t="shared" ca="1" si="27"/>
        <v>72014</v>
      </c>
      <c r="W64">
        <f t="shared" ca="1" si="14"/>
        <v>1507254</v>
      </c>
      <c r="AA64">
        <f t="shared" ca="1" si="15"/>
        <v>-1</v>
      </c>
      <c r="AF64">
        <f t="shared" ca="1" si="16"/>
        <v>1507255</v>
      </c>
      <c r="AH64">
        <f t="array" aca="1" ref="AH64" ca="1">ROUND(SUMPRODUCT($M64:$U64,TRANSPOSE(X$4:X$12)),0)</f>
        <v>46674</v>
      </c>
      <c r="AI64">
        <f t="array" aca="1" ref="AI64" ca="1">ROUND(SUMPRODUCT($M64:$U64,TRANSPOSE(Y$4:Y$12)),0)</f>
        <v>301086</v>
      </c>
      <c r="AJ64">
        <f t="array" aca="1" ref="AJ64" ca="1">ROUND(SUMPRODUCT($M64:$U64,TRANSPOSE(Z$4:Z$12)),0)</f>
        <v>160880</v>
      </c>
      <c r="AK64">
        <f t="array" aca="1" ref="AK64" ca="1">ROUND(SUMPRODUCT($M64:$U64,TRANSPOSE(AA$4:AA$12)),0)</f>
        <v>229052</v>
      </c>
      <c r="AL64">
        <f t="array" aca="1" ref="AL64" ca="1">ROUND(SUMPRODUCT($M64:$U64,TRANSPOSE(AB$4:AB$12)),0)</f>
        <v>115452</v>
      </c>
      <c r="AM64">
        <f t="array" aca="1" ref="AM64" ca="1">ROUND(SUMPRODUCT($M64:$U64,TRANSPOSE(AC$4:AC$12)),0)</f>
        <v>208077</v>
      </c>
      <c r="AN64">
        <f t="array" aca="1" ref="AN64" ca="1">ROUND(SUMPRODUCT($M64:$U64,TRANSPOSE(AD$4:AD$12)),0)</f>
        <v>156506</v>
      </c>
      <c r="AO64">
        <f t="array" aca="1" ref="AO64" ca="1">ROUND(SUMPRODUCT($M64:$U64,TRANSPOSE(AE$4:AE$12)),0)</f>
        <v>223126</v>
      </c>
      <c r="AP64">
        <f t="array" aca="1" ref="AP64" ca="1">ROUND(SUMPRODUCT($M64:$U64,TRANSPOSE(AF$4:AF$12)),0)</f>
        <v>66402</v>
      </c>
    </row>
    <row r="65" spans="1:42" x14ac:dyDescent="0.25">
      <c r="A65">
        <f t="shared" si="13"/>
        <v>62</v>
      </c>
      <c r="C65">
        <f t="shared" ca="1" si="28"/>
        <v>41479505</v>
      </c>
      <c r="D65">
        <f t="shared" ca="1" si="28"/>
        <v>28448247</v>
      </c>
      <c r="E65">
        <f t="shared" ca="1" si="28"/>
        <v>21820288</v>
      </c>
      <c r="F65">
        <f t="shared" ca="1" si="28"/>
        <v>45792571</v>
      </c>
      <c r="G65">
        <f t="shared" ca="1" si="28"/>
        <v>34469013</v>
      </c>
      <c r="H65">
        <f t="shared" ca="1" si="28"/>
        <v>20026624</v>
      </c>
      <c r="I65">
        <f t="shared" ca="1" si="28"/>
        <v>56766685</v>
      </c>
      <c r="J65">
        <f t="shared" ca="1" si="28"/>
        <v>40267758</v>
      </c>
      <c r="K65">
        <f t="shared" ca="1" si="28"/>
        <v>14397213</v>
      </c>
      <c r="M65">
        <f t="shared" ca="1" si="19"/>
        <v>207397</v>
      </c>
      <c r="N65">
        <f t="shared" ca="1" si="20"/>
        <v>140818</v>
      </c>
      <c r="O65">
        <f t="shared" ca="1" si="21"/>
        <v>108010</v>
      </c>
      <c r="P65">
        <f t="shared" ca="1" si="22"/>
        <v>228962</v>
      </c>
      <c r="Q65">
        <f t="shared" ca="1" si="23"/>
        <v>170621</v>
      </c>
      <c r="R65">
        <f t="shared" ca="1" si="24"/>
        <v>99131</v>
      </c>
      <c r="S65">
        <f t="shared" ca="1" si="25"/>
        <v>280995</v>
      </c>
      <c r="T65">
        <f t="shared" ca="1" si="26"/>
        <v>199325</v>
      </c>
      <c r="U65">
        <f t="shared" ca="1" si="27"/>
        <v>71986</v>
      </c>
      <c r="W65">
        <f t="shared" ca="1" si="14"/>
        <v>1507245</v>
      </c>
      <c r="AA65">
        <f t="shared" ca="1" si="15"/>
        <v>-1</v>
      </c>
      <c r="AF65">
        <f t="shared" ca="1" si="16"/>
        <v>1507246</v>
      </c>
      <c r="AH65">
        <f t="array" aca="1" ref="AH65" ca="1">ROUND(SUMPRODUCT($M65:$U65,TRANSPOSE(X$4:X$12)),0)</f>
        <v>46939</v>
      </c>
      <c r="AI65">
        <f t="array" aca="1" ref="AI65" ca="1">ROUND(SUMPRODUCT($M65:$U65,TRANSPOSE(Y$4:Y$12)),0)</f>
        <v>300274</v>
      </c>
      <c r="AJ65">
        <f t="array" aca="1" ref="AJ65" ca="1">ROUND(SUMPRODUCT($M65:$U65,TRANSPOSE(Z$4:Z$12)),0)</f>
        <v>161054</v>
      </c>
      <c r="AK65">
        <f t="array" aca="1" ref="AK65" ca="1">ROUND(SUMPRODUCT($M65:$U65,TRANSPOSE(AA$4:AA$12)),0)</f>
        <v>229154</v>
      </c>
      <c r="AL65">
        <f t="array" aca="1" ref="AL65" ca="1">ROUND(SUMPRODUCT($M65:$U65,TRANSPOSE(AB$4:AB$12)),0)</f>
        <v>115986</v>
      </c>
      <c r="AM65">
        <f t="array" aca="1" ref="AM65" ca="1">ROUND(SUMPRODUCT($M65:$U65,TRANSPOSE(AC$4:AC$12)),0)</f>
        <v>207779</v>
      </c>
      <c r="AN65">
        <f t="array" aca="1" ref="AN65" ca="1">ROUND(SUMPRODUCT($M65:$U65,TRANSPOSE(AD$4:AD$12)),0)</f>
        <v>156726</v>
      </c>
      <c r="AO65">
        <f t="array" aca="1" ref="AO65" ca="1">ROUND(SUMPRODUCT($M65:$U65,TRANSPOSE(AE$4:AE$12)),0)</f>
        <v>222892</v>
      </c>
      <c r="AP65">
        <f t="array" aca="1" ref="AP65" ca="1">ROUND(SUMPRODUCT($M65:$U65,TRANSPOSE(AF$4:AF$12)),0)</f>
        <v>66442</v>
      </c>
    </row>
    <row r="66" spans="1:42" x14ac:dyDescent="0.25">
      <c r="A66">
        <f t="shared" si="13"/>
        <v>63</v>
      </c>
      <c r="C66">
        <f t="shared" ca="1" si="28"/>
        <v>41319047</v>
      </c>
      <c r="D66">
        <f t="shared" ca="1" si="28"/>
        <v>28607703</v>
      </c>
      <c r="E66">
        <f t="shared" ca="1" si="28"/>
        <v>21873332</v>
      </c>
      <c r="F66">
        <f t="shared" ca="1" si="28"/>
        <v>45792763</v>
      </c>
      <c r="G66">
        <f t="shared" ca="1" si="28"/>
        <v>34414378</v>
      </c>
      <c r="H66">
        <f t="shared" ca="1" si="28"/>
        <v>20135272</v>
      </c>
      <c r="I66">
        <f t="shared" ca="1" si="28"/>
        <v>56642416</v>
      </c>
      <c r="J66">
        <f t="shared" ca="1" si="28"/>
        <v>40291325</v>
      </c>
      <c r="K66">
        <f t="shared" ca="1" si="28"/>
        <v>14391669</v>
      </c>
      <c r="M66">
        <f t="shared" ca="1" si="19"/>
        <v>206595</v>
      </c>
      <c r="N66">
        <f t="shared" ca="1" si="20"/>
        <v>141608</v>
      </c>
      <c r="O66">
        <f t="shared" ca="1" si="21"/>
        <v>108272</v>
      </c>
      <c r="P66">
        <f t="shared" ca="1" si="22"/>
        <v>228963</v>
      </c>
      <c r="Q66">
        <f t="shared" ca="1" si="23"/>
        <v>170351</v>
      </c>
      <c r="R66">
        <f t="shared" ca="1" si="24"/>
        <v>99669</v>
      </c>
      <c r="S66">
        <f t="shared" ca="1" si="25"/>
        <v>280379</v>
      </c>
      <c r="T66">
        <f t="shared" ca="1" si="26"/>
        <v>199442</v>
      </c>
      <c r="U66">
        <f t="shared" ca="1" si="27"/>
        <v>71958</v>
      </c>
      <c r="W66">
        <f t="shared" ca="1" si="14"/>
        <v>1507237</v>
      </c>
      <c r="AA66">
        <f t="shared" ca="1" si="15"/>
        <v>1</v>
      </c>
      <c r="AF66">
        <f t="shared" ca="1" si="16"/>
        <v>1507236</v>
      </c>
      <c r="AH66">
        <f t="array" aca="1" ref="AH66" ca="1">ROUND(SUMPRODUCT($M66:$U66,TRANSPOSE(X$4:X$12)),0)</f>
        <v>47203</v>
      </c>
      <c r="AI66">
        <f t="array" aca="1" ref="AI66" ca="1">ROUND(SUMPRODUCT($M66:$U66,TRANSPOSE(Y$4:Y$12)),0)</f>
        <v>299469</v>
      </c>
      <c r="AJ66">
        <f t="array" aca="1" ref="AJ66" ca="1">ROUND(SUMPRODUCT($M66:$U66,TRANSPOSE(Z$4:Z$12)),0)</f>
        <v>161227</v>
      </c>
      <c r="AK66">
        <f t="array" aca="1" ref="AK66" ca="1">ROUND(SUMPRODUCT($M66:$U66,TRANSPOSE(AA$4:AA$12)),0)</f>
        <v>229254</v>
      </c>
      <c r="AL66">
        <f t="array" aca="1" ref="AL66" ca="1">ROUND(SUMPRODUCT($M66:$U66,TRANSPOSE(AB$4:AB$12)),0)</f>
        <v>116516</v>
      </c>
      <c r="AM66">
        <f t="array" aca="1" ref="AM66" ca="1">ROUND(SUMPRODUCT($M66:$U66,TRANSPOSE(AC$4:AC$12)),0)</f>
        <v>207484</v>
      </c>
      <c r="AN66">
        <f t="array" aca="1" ref="AN66" ca="1">ROUND(SUMPRODUCT($M66:$U66,TRANSPOSE(AD$4:AD$12)),0)</f>
        <v>156944</v>
      </c>
      <c r="AO66">
        <f t="array" aca="1" ref="AO66" ca="1">ROUND(SUMPRODUCT($M66:$U66,TRANSPOSE(AE$4:AE$12)),0)</f>
        <v>222658</v>
      </c>
      <c r="AP66">
        <f t="array" aca="1" ref="AP66" ca="1">ROUND(SUMPRODUCT($M66:$U66,TRANSPOSE(AF$4:AF$12)),0)</f>
        <v>66481</v>
      </c>
    </row>
    <row r="67" spans="1:42" x14ac:dyDescent="0.25">
      <c r="A67">
        <f t="shared" si="13"/>
        <v>64</v>
      </c>
      <c r="C67">
        <f t="shared" ca="1" si="28"/>
        <v>41159655</v>
      </c>
      <c r="D67">
        <f t="shared" ca="1" si="28"/>
        <v>28765564</v>
      </c>
      <c r="E67">
        <f t="shared" ca="1" si="28"/>
        <v>21926287</v>
      </c>
      <c r="F67">
        <f t="shared" ca="1" si="28"/>
        <v>45793054</v>
      </c>
      <c r="G67">
        <f t="shared" ca="1" si="28"/>
        <v>34360543</v>
      </c>
      <c r="H67">
        <f t="shared" ca="1" si="28"/>
        <v>20243087</v>
      </c>
      <c r="I67">
        <f t="shared" ca="1" si="28"/>
        <v>56518981</v>
      </c>
      <c r="J67">
        <f t="shared" ca="1" si="28"/>
        <v>40314541</v>
      </c>
      <c r="K67">
        <f t="shared" ca="1" si="28"/>
        <v>14386192</v>
      </c>
      <c r="M67">
        <f t="shared" ca="1" si="19"/>
        <v>205798</v>
      </c>
      <c r="N67">
        <f t="shared" ca="1" si="20"/>
        <v>142389</v>
      </c>
      <c r="O67">
        <f t="shared" ca="1" si="21"/>
        <v>108535</v>
      </c>
      <c r="P67">
        <f t="shared" ca="1" si="22"/>
        <v>228965</v>
      </c>
      <c r="Q67">
        <f t="shared" ca="1" si="23"/>
        <v>170084</v>
      </c>
      <c r="R67">
        <f t="shared" ca="1" si="24"/>
        <v>100203</v>
      </c>
      <c r="S67">
        <f t="shared" ca="1" si="25"/>
        <v>279768</v>
      </c>
      <c r="T67">
        <f t="shared" ca="1" si="26"/>
        <v>199556</v>
      </c>
      <c r="U67">
        <f t="shared" ca="1" si="27"/>
        <v>71930</v>
      </c>
      <c r="W67">
        <f t="shared" ca="1" si="14"/>
        <v>1507228</v>
      </c>
      <c r="AA67">
        <f t="shared" ca="1" si="15"/>
        <v>0</v>
      </c>
      <c r="AF67">
        <f t="shared" ca="1" si="16"/>
        <v>1507228</v>
      </c>
      <c r="AH67">
        <f t="array" aca="1" ref="AH67" ca="1">ROUND(SUMPRODUCT($M67:$U67,TRANSPOSE(X$4:X$12)),0)</f>
        <v>47463</v>
      </c>
      <c r="AI67">
        <f t="array" aca="1" ref="AI67" ca="1">ROUND(SUMPRODUCT($M67:$U67,TRANSPOSE(Y$4:Y$12)),0)</f>
        <v>298671</v>
      </c>
      <c r="AJ67">
        <f t="array" aca="1" ref="AJ67" ca="1">ROUND(SUMPRODUCT($M67:$U67,TRANSPOSE(Z$4:Z$12)),0)</f>
        <v>161399</v>
      </c>
      <c r="AK67">
        <f t="array" aca="1" ref="AK67" ca="1">ROUND(SUMPRODUCT($M67:$U67,TRANSPOSE(AA$4:AA$12)),0)</f>
        <v>229354</v>
      </c>
      <c r="AL67">
        <f t="array" aca="1" ref="AL67" ca="1">ROUND(SUMPRODUCT($M67:$U67,TRANSPOSE(AB$4:AB$12)),0)</f>
        <v>117042</v>
      </c>
      <c r="AM67">
        <f t="array" aca="1" ref="AM67" ca="1">ROUND(SUMPRODUCT($M67:$U67,TRANSPOSE(AC$4:AC$12)),0)</f>
        <v>207192</v>
      </c>
      <c r="AN67">
        <f t="array" aca="1" ref="AN67" ca="1">ROUND(SUMPRODUCT($M67:$U67,TRANSPOSE(AD$4:AD$12)),0)</f>
        <v>157161</v>
      </c>
      <c r="AO67">
        <f t="array" aca="1" ref="AO67" ca="1">ROUND(SUMPRODUCT($M67:$U67,TRANSPOSE(AE$4:AE$12)),0)</f>
        <v>222427</v>
      </c>
      <c r="AP67">
        <f t="array" aca="1" ref="AP67" ca="1">ROUND(SUMPRODUCT($M67:$U67,TRANSPOSE(AF$4:AF$12)),0)</f>
        <v>66519</v>
      </c>
    </row>
    <row r="68" spans="1:42" x14ac:dyDescent="0.25">
      <c r="A68">
        <f t="shared" si="13"/>
        <v>65</v>
      </c>
      <c r="C68">
        <f t="shared" ref="C68:K83" ca="1" si="29">INDEX(Model,MATCH($A68,ModelWeek,0),MATCH(C$3,ModelRegions,0)+MATCH(C$2,ModelFactors,0)-MATCH($C$3,ModelRegions,0))</f>
        <v>41001320</v>
      </c>
      <c r="D68">
        <f t="shared" ca="1" si="29"/>
        <v>28921846</v>
      </c>
      <c r="E68">
        <f t="shared" ca="1" si="29"/>
        <v>21979151</v>
      </c>
      <c r="F68">
        <f t="shared" ca="1" si="29"/>
        <v>45793443</v>
      </c>
      <c r="G68">
        <f t="shared" ca="1" si="29"/>
        <v>34307501</v>
      </c>
      <c r="H68">
        <f t="shared" ca="1" si="29"/>
        <v>20350076</v>
      </c>
      <c r="I68">
        <f t="shared" ca="1" si="29"/>
        <v>56396374</v>
      </c>
      <c r="J68">
        <f t="shared" ca="1" si="29"/>
        <v>40337412</v>
      </c>
      <c r="K68">
        <f t="shared" ca="1" si="29"/>
        <v>14380781</v>
      </c>
      <c r="M68">
        <f t="shared" ref="M68:M99" ca="1" si="30">ROUNDDOWN(C68*(SUM(OFFSET(PermeabilityInfected,MATCH(M$3,PermeabilityInfectedRow,0)-1,1,1,9))*INDEX(PermeabilityInfected,1,1)),0)</f>
        <v>205006</v>
      </c>
      <c r="N68">
        <f t="shared" ref="N68:N99" ca="1" si="31">ROUNDDOWN(D68*(SUM(OFFSET(PermeabilityInfected,MATCH(N$3,PermeabilityInfectedRow,0)-1,1,1,9))*INDEX(PermeabilityInfected,1,1)),0)</f>
        <v>143163</v>
      </c>
      <c r="O68">
        <f t="shared" ref="O68:O99" ca="1" si="32">ROUNDDOWN(E68*(SUM(OFFSET(PermeabilityInfected,MATCH(O$3,PermeabilityInfectedRow,0)-1,1,1,9))*INDEX(PermeabilityInfected,1,1)),0)</f>
        <v>108796</v>
      </c>
      <c r="P68">
        <f t="shared" ref="P68:P99" ca="1" si="33">ROUNDDOWN(F68*(SUM(OFFSET(PermeabilityInfected,MATCH(P$3,PermeabilityInfectedRow,0)-1,1,1,9))*INDEX(PermeabilityInfected,1,1)),0)</f>
        <v>228967</v>
      </c>
      <c r="Q68">
        <f t="shared" ref="Q68:Q99" ca="1" si="34">ROUNDDOWN(G68*(SUM(OFFSET(PermeabilityInfected,MATCH(Q$3,PermeabilityInfectedRow,0)-1,1,1,9))*INDEX(PermeabilityInfected,1,1)),0)</f>
        <v>169822</v>
      </c>
      <c r="R68">
        <f t="shared" ref="R68:R99" ca="1" si="35">ROUNDDOWN(H68*(SUM(OFFSET(PermeabilityInfected,MATCH(R$3,PermeabilityInfectedRow,0)-1,1,1,9))*INDEX(PermeabilityInfected,1,1)),0)</f>
        <v>100732</v>
      </c>
      <c r="S68">
        <f t="shared" ref="S68:S99" ca="1" si="36">ROUNDDOWN(I68*(SUM(OFFSET(PermeabilityInfected,MATCH(S$3,PermeabilityInfectedRow,0)-1,1,1,9))*INDEX(PermeabilityInfected,1,1)),0)</f>
        <v>279162</v>
      </c>
      <c r="T68">
        <f t="shared" ref="T68:T99" ca="1" si="37">ROUNDDOWN(J68*(SUM(OFFSET(PermeabilityInfected,MATCH(T$3,PermeabilityInfectedRow,0)-1,1,1,9))*INDEX(PermeabilityInfected,1,1)),0)</f>
        <v>199670</v>
      </c>
      <c r="U68">
        <f t="shared" ref="U68:U99" ca="1" si="38">ROUNDDOWN(K68*(SUM(OFFSET(PermeabilityInfected,MATCH(U$3,PermeabilityInfectedRow,0)-1,1,1,9))*INDEX(PermeabilityInfected,1,1)),0)</f>
        <v>71903</v>
      </c>
      <c r="W68">
        <f t="shared" ca="1" si="14"/>
        <v>1507221</v>
      </c>
      <c r="AA68">
        <f t="shared" ca="1" si="15"/>
        <v>-1</v>
      </c>
      <c r="AF68">
        <f t="shared" ca="1" si="16"/>
        <v>1507222</v>
      </c>
      <c r="AH68">
        <f t="array" aca="1" ref="AH68" ca="1">ROUND(SUMPRODUCT($M68:$U68,TRANSPOSE(X$4:X$12)),0)</f>
        <v>47721</v>
      </c>
      <c r="AI68">
        <f t="array" aca="1" ref="AI68" ca="1">ROUND(SUMPRODUCT($M68:$U68,TRANSPOSE(Y$4:Y$12)),0)</f>
        <v>297879</v>
      </c>
      <c r="AJ68">
        <f t="array" aca="1" ref="AJ68" ca="1">ROUND(SUMPRODUCT($M68:$U68,TRANSPOSE(Z$4:Z$12)),0)</f>
        <v>161570</v>
      </c>
      <c r="AK68">
        <f t="array" aca="1" ref="AK68" ca="1">ROUND(SUMPRODUCT($M68:$U68,TRANSPOSE(AA$4:AA$12)),0)</f>
        <v>229453</v>
      </c>
      <c r="AL68">
        <f t="array" aca="1" ref="AL68" ca="1">ROUND(SUMPRODUCT($M68:$U68,TRANSPOSE(AB$4:AB$12)),0)</f>
        <v>117564</v>
      </c>
      <c r="AM68">
        <f t="array" aca="1" ref="AM68" ca="1">ROUND(SUMPRODUCT($M68:$U68,TRANSPOSE(AC$4:AC$12)),0)</f>
        <v>206903</v>
      </c>
      <c r="AN68">
        <f t="array" aca="1" ref="AN68" ca="1">ROUND(SUMPRODUCT($M68:$U68,TRANSPOSE(AD$4:AD$12)),0)</f>
        <v>157376</v>
      </c>
      <c r="AO68">
        <f t="array" aca="1" ref="AO68" ca="1">ROUND(SUMPRODUCT($M68:$U68,TRANSPOSE(AE$4:AE$12)),0)</f>
        <v>222199</v>
      </c>
      <c r="AP68">
        <f t="array" aca="1" ref="AP68" ca="1">ROUND(SUMPRODUCT($M68:$U68,TRANSPOSE(AF$4:AF$12)),0)</f>
        <v>66557</v>
      </c>
    </row>
    <row r="69" spans="1:42" x14ac:dyDescent="0.25">
      <c r="A69">
        <f t="shared" si="13"/>
        <v>66</v>
      </c>
      <c r="C69">
        <f t="shared" ca="1" si="29"/>
        <v>40844035</v>
      </c>
      <c r="D69">
        <f t="shared" ca="1" si="29"/>
        <v>29076562</v>
      </c>
      <c r="E69">
        <f t="shared" ca="1" si="29"/>
        <v>22031925</v>
      </c>
      <c r="F69">
        <f t="shared" ca="1" si="29"/>
        <v>45793929</v>
      </c>
      <c r="G69">
        <f t="shared" ca="1" si="29"/>
        <v>34255243</v>
      </c>
      <c r="H69">
        <f t="shared" ca="1" si="29"/>
        <v>20456247</v>
      </c>
      <c r="I69">
        <f t="shared" ca="1" si="29"/>
        <v>56274588</v>
      </c>
      <c r="J69">
        <f t="shared" ca="1" si="29"/>
        <v>40359941</v>
      </c>
      <c r="K69">
        <f t="shared" ca="1" si="29"/>
        <v>14375435</v>
      </c>
      <c r="M69">
        <f t="shared" ca="1" si="30"/>
        <v>204220</v>
      </c>
      <c r="N69">
        <f t="shared" ca="1" si="31"/>
        <v>143928</v>
      </c>
      <c r="O69">
        <f t="shared" ca="1" si="32"/>
        <v>109058</v>
      </c>
      <c r="P69">
        <f t="shared" ca="1" si="33"/>
        <v>228969</v>
      </c>
      <c r="Q69">
        <f t="shared" ca="1" si="34"/>
        <v>169563</v>
      </c>
      <c r="R69">
        <f t="shared" ca="1" si="35"/>
        <v>101258</v>
      </c>
      <c r="S69">
        <f t="shared" ca="1" si="36"/>
        <v>278559</v>
      </c>
      <c r="T69">
        <f t="shared" ca="1" si="37"/>
        <v>199781</v>
      </c>
      <c r="U69">
        <f t="shared" ca="1" si="38"/>
        <v>71877</v>
      </c>
      <c r="W69">
        <f t="shared" ca="1" si="14"/>
        <v>1507213</v>
      </c>
      <c r="AA69">
        <f t="shared" ca="1" si="15"/>
        <v>0</v>
      </c>
      <c r="AF69">
        <f t="shared" ca="1" si="16"/>
        <v>1507213</v>
      </c>
      <c r="AH69">
        <f t="array" aca="1" ref="AH69" ca="1">ROUND(SUMPRODUCT($M69:$U69,TRANSPOSE(X$4:X$12)),0)</f>
        <v>47976</v>
      </c>
      <c r="AI69">
        <f t="array" aca="1" ref="AI69" ca="1">ROUND(SUMPRODUCT($M69:$U69,TRANSPOSE(Y$4:Y$12)),0)</f>
        <v>297094</v>
      </c>
      <c r="AJ69">
        <f t="array" aca="1" ref="AJ69" ca="1">ROUND(SUMPRODUCT($M69:$U69,TRANSPOSE(Z$4:Z$12)),0)</f>
        <v>161739</v>
      </c>
      <c r="AK69">
        <f t="array" aca="1" ref="AK69" ca="1">ROUND(SUMPRODUCT($M69:$U69,TRANSPOSE(AA$4:AA$12)),0)</f>
        <v>229552</v>
      </c>
      <c r="AL69">
        <f t="array" aca="1" ref="AL69" ca="1">ROUND(SUMPRODUCT($M69:$U69,TRANSPOSE(AB$4:AB$12)),0)</f>
        <v>118081</v>
      </c>
      <c r="AM69">
        <f t="array" aca="1" ref="AM69" ca="1">ROUND(SUMPRODUCT($M69:$U69,TRANSPOSE(AC$4:AC$12)),0)</f>
        <v>206616</v>
      </c>
      <c r="AN69">
        <f t="array" aca="1" ref="AN69" ca="1">ROUND(SUMPRODUCT($M69:$U69,TRANSPOSE(AD$4:AD$12)),0)</f>
        <v>157589</v>
      </c>
      <c r="AO69">
        <f t="array" aca="1" ref="AO69" ca="1">ROUND(SUMPRODUCT($M69:$U69,TRANSPOSE(AE$4:AE$12)),0)</f>
        <v>221972</v>
      </c>
      <c r="AP69">
        <f t="array" aca="1" ref="AP69" ca="1">ROUND(SUMPRODUCT($M69:$U69,TRANSPOSE(AF$4:AF$12)),0)</f>
        <v>66594</v>
      </c>
    </row>
    <row r="70" spans="1:42" x14ac:dyDescent="0.25">
      <c r="A70">
        <f t="shared" ref="A70:A133" si="39">A69+1</f>
        <v>67</v>
      </c>
      <c r="C70">
        <f t="shared" ca="1" si="29"/>
        <v>40687791</v>
      </c>
      <c r="D70">
        <f t="shared" ca="1" si="29"/>
        <v>29229728</v>
      </c>
      <c r="E70">
        <f t="shared" ca="1" si="29"/>
        <v>22084606</v>
      </c>
      <c r="F70">
        <f t="shared" ca="1" si="29"/>
        <v>45794512</v>
      </c>
      <c r="G70">
        <f t="shared" ca="1" si="29"/>
        <v>34203761</v>
      </c>
      <c r="H70">
        <f t="shared" ca="1" si="29"/>
        <v>20561605</v>
      </c>
      <c r="I70">
        <f t="shared" ca="1" si="29"/>
        <v>56153618</v>
      </c>
      <c r="J70">
        <f t="shared" ca="1" si="29"/>
        <v>40382132</v>
      </c>
      <c r="K70">
        <f t="shared" ca="1" si="29"/>
        <v>14370152</v>
      </c>
      <c r="M70">
        <f t="shared" ca="1" si="30"/>
        <v>203438</v>
      </c>
      <c r="N70">
        <f t="shared" ca="1" si="31"/>
        <v>144687</v>
      </c>
      <c r="O70">
        <f t="shared" ca="1" si="32"/>
        <v>109318</v>
      </c>
      <c r="P70">
        <f t="shared" ca="1" si="33"/>
        <v>228972</v>
      </c>
      <c r="Q70">
        <f t="shared" ca="1" si="34"/>
        <v>169308</v>
      </c>
      <c r="R70">
        <f t="shared" ca="1" si="35"/>
        <v>101779</v>
      </c>
      <c r="S70">
        <f t="shared" ca="1" si="36"/>
        <v>277960</v>
      </c>
      <c r="T70">
        <f t="shared" ca="1" si="37"/>
        <v>199891</v>
      </c>
      <c r="U70">
        <f t="shared" ca="1" si="38"/>
        <v>71850</v>
      </c>
      <c r="W70">
        <f t="shared" ca="1" si="14"/>
        <v>1507203</v>
      </c>
      <c r="AA70">
        <f t="shared" ca="1" si="15"/>
        <v>1</v>
      </c>
      <c r="AF70">
        <f t="shared" ca="1" si="16"/>
        <v>1507202</v>
      </c>
      <c r="AH70">
        <f t="array" aca="1" ref="AH70" ca="1">ROUND(SUMPRODUCT($M70:$U70,TRANSPOSE(X$4:X$12)),0)</f>
        <v>48229</v>
      </c>
      <c r="AI70">
        <f t="array" aca="1" ref="AI70" ca="1">ROUND(SUMPRODUCT($M70:$U70,TRANSPOSE(Y$4:Y$12)),0)</f>
        <v>296313</v>
      </c>
      <c r="AJ70">
        <f t="array" aca="1" ref="AJ70" ca="1">ROUND(SUMPRODUCT($M70:$U70,TRANSPOSE(Z$4:Z$12)),0)</f>
        <v>161908</v>
      </c>
      <c r="AK70">
        <f t="array" aca="1" ref="AK70" ca="1">ROUND(SUMPRODUCT($M70:$U70,TRANSPOSE(AA$4:AA$12)),0)</f>
        <v>229649</v>
      </c>
      <c r="AL70">
        <f t="array" aca="1" ref="AL70" ca="1">ROUND(SUMPRODUCT($M70:$U70,TRANSPOSE(AB$4:AB$12)),0)</f>
        <v>118595</v>
      </c>
      <c r="AM70">
        <f t="array" aca="1" ref="AM70" ca="1">ROUND(SUMPRODUCT($M70:$U70,TRANSPOSE(AC$4:AC$12)),0)</f>
        <v>206332</v>
      </c>
      <c r="AN70">
        <f t="array" aca="1" ref="AN70" ca="1">ROUND(SUMPRODUCT($M70:$U70,TRANSPOSE(AD$4:AD$12)),0)</f>
        <v>157800</v>
      </c>
      <c r="AO70">
        <f t="array" aca="1" ref="AO70" ca="1">ROUND(SUMPRODUCT($M70:$U70,TRANSPOSE(AE$4:AE$12)),0)</f>
        <v>221746</v>
      </c>
      <c r="AP70">
        <f t="array" aca="1" ref="AP70" ca="1">ROUND(SUMPRODUCT($M70:$U70,TRANSPOSE(AF$4:AF$12)),0)</f>
        <v>66630</v>
      </c>
    </row>
    <row r="71" spans="1:42" x14ac:dyDescent="0.25">
      <c r="A71">
        <f t="shared" si="39"/>
        <v>68</v>
      </c>
      <c r="C71">
        <f t="shared" ca="1" si="29"/>
        <v>40532582</v>
      </c>
      <c r="D71">
        <f t="shared" ca="1" si="29"/>
        <v>29381354</v>
      </c>
      <c r="E71">
        <f t="shared" ca="1" si="29"/>
        <v>22137196</v>
      </c>
      <c r="F71">
        <f t="shared" ca="1" si="29"/>
        <v>45795189</v>
      </c>
      <c r="G71">
        <f t="shared" ca="1" si="29"/>
        <v>34153048</v>
      </c>
      <c r="H71">
        <f t="shared" ca="1" si="29"/>
        <v>20666158</v>
      </c>
      <c r="I71">
        <f t="shared" ca="1" si="29"/>
        <v>56033458</v>
      </c>
      <c r="J71">
        <f t="shared" ca="1" si="29"/>
        <v>40403987</v>
      </c>
      <c r="K71">
        <f t="shared" ca="1" si="29"/>
        <v>14364932</v>
      </c>
      <c r="M71">
        <f t="shared" ca="1" si="30"/>
        <v>202662</v>
      </c>
      <c r="N71">
        <f t="shared" ca="1" si="31"/>
        <v>145437</v>
      </c>
      <c r="O71">
        <f t="shared" ca="1" si="32"/>
        <v>109579</v>
      </c>
      <c r="P71">
        <f t="shared" ca="1" si="33"/>
        <v>228975</v>
      </c>
      <c r="Q71">
        <f t="shared" ca="1" si="34"/>
        <v>169057</v>
      </c>
      <c r="R71">
        <f t="shared" ca="1" si="35"/>
        <v>102297</v>
      </c>
      <c r="S71">
        <f t="shared" ca="1" si="36"/>
        <v>277365</v>
      </c>
      <c r="T71">
        <f t="shared" ca="1" si="37"/>
        <v>199999</v>
      </c>
      <c r="U71">
        <f t="shared" ca="1" si="38"/>
        <v>71824</v>
      </c>
      <c r="W71">
        <f t="shared" ca="1" si="14"/>
        <v>1507195</v>
      </c>
      <c r="AA71">
        <f t="shared" ca="1" si="15"/>
        <v>0</v>
      </c>
      <c r="AF71">
        <f t="shared" ca="1" si="16"/>
        <v>1507195</v>
      </c>
      <c r="AH71">
        <f t="array" aca="1" ref="AH71" ca="1">ROUND(SUMPRODUCT($M71:$U71,TRANSPOSE(X$4:X$12)),0)</f>
        <v>48479</v>
      </c>
      <c r="AI71">
        <f t="array" aca="1" ref="AI71" ca="1">ROUND(SUMPRODUCT($M71:$U71,TRANSPOSE(Y$4:Y$12)),0)</f>
        <v>295541</v>
      </c>
      <c r="AJ71">
        <f t="array" aca="1" ref="AJ71" ca="1">ROUND(SUMPRODUCT($M71:$U71,TRANSPOSE(Z$4:Z$12)),0)</f>
        <v>162075</v>
      </c>
      <c r="AK71">
        <f t="array" aca="1" ref="AK71" ca="1">ROUND(SUMPRODUCT($M71:$U71,TRANSPOSE(AA$4:AA$12)),0)</f>
        <v>229747</v>
      </c>
      <c r="AL71">
        <f t="array" aca="1" ref="AL71" ca="1">ROUND(SUMPRODUCT($M71:$U71,TRANSPOSE(AB$4:AB$12)),0)</f>
        <v>119104</v>
      </c>
      <c r="AM71">
        <f t="array" aca="1" ref="AM71" ca="1">ROUND(SUMPRODUCT($M71:$U71,TRANSPOSE(AC$4:AC$12)),0)</f>
        <v>206051</v>
      </c>
      <c r="AN71">
        <f t="array" aca="1" ref="AN71" ca="1">ROUND(SUMPRODUCT($M71:$U71,TRANSPOSE(AD$4:AD$12)),0)</f>
        <v>158009</v>
      </c>
      <c r="AO71">
        <f t="array" aca="1" ref="AO71" ca="1">ROUND(SUMPRODUCT($M71:$U71,TRANSPOSE(AE$4:AE$12)),0)</f>
        <v>221523</v>
      </c>
      <c r="AP71">
        <f t="array" aca="1" ref="AP71" ca="1">ROUND(SUMPRODUCT($M71:$U71,TRANSPOSE(AF$4:AF$12)),0)</f>
        <v>66666</v>
      </c>
    </row>
    <row r="72" spans="1:42" x14ac:dyDescent="0.25">
      <c r="A72">
        <f t="shared" si="39"/>
        <v>69</v>
      </c>
      <c r="C72">
        <f t="shared" ca="1" si="29"/>
        <v>40378399</v>
      </c>
      <c r="D72">
        <f t="shared" ca="1" si="29"/>
        <v>29531458</v>
      </c>
      <c r="E72">
        <f t="shared" ca="1" si="29"/>
        <v>22189692</v>
      </c>
      <c r="F72">
        <f t="shared" ca="1" si="29"/>
        <v>45795961</v>
      </c>
      <c r="G72">
        <f t="shared" ca="1" si="29"/>
        <v>34103095</v>
      </c>
      <c r="H72">
        <f t="shared" ca="1" si="29"/>
        <v>20769912</v>
      </c>
      <c r="I72">
        <f t="shared" ca="1" si="29"/>
        <v>55914102</v>
      </c>
      <c r="J72">
        <f t="shared" ca="1" si="29"/>
        <v>40425511</v>
      </c>
      <c r="K72">
        <f t="shared" ca="1" si="29"/>
        <v>14359774</v>
      </c>
      <c r="M72">
        <f t="shared" ca="1" si="30"/>
        <v>201891</v>
      </c>
      <c r="N72">
        <f t="shared" ca="1" si="31"/>
        <v>146180</v>
      </c>
      <c r="O72">
        <f t="shared" ca="1" si="32"/>
        <v>109838</v>
      </c>
      <c r="P72">
        <f t="shared" ca="1" si="33"/>
        <v>228979</v>
      </c>
      <c r="Q72">
        <f t="shared" ca="1" si="34"/>
        <v>168810</v>
      </c>
      <c r="R72">
        <f t="shared" ca="1" si="35"/>
        <v>102811</v>
      </c>
      <c r="S72">
        <f t="shared" ca="1" si="36"/>
        <v>276774</v>
      </c>
      <c r="T72">
        <f t="shared" ca="1" si="37"/>
        <v>200106</v>
      </c>
      <c r="U72">
        <f t="shared" ca="1" si="38"/>
        <v>71798</v>
      </c>
      <c r="W72">
        <f t="shared" ca="1" si="14"/>
        <v>1507187</v>
      </c>
      <c r="AA72">
        <f t="shared" ca="1" si="15"/>
        <v>-1</v>
      </c>
      <c r="AF72">
        <f t="shared" ca="1" si="16"/>
        <v>1507188</v>
      </c>
      <c r="AH72">
        <f t="array" aca="1" ref="AH72" ca="1">ROUND(SUMPRODUCT($M72:$U72,TRANSPOSE(X$4:X$12)),0)</f>
        <v>48727</v>
      </c>
      <c r="AI72">
        <f t="array" aca="1" ref="AI72" ca="1">ROUND(SUMPRODUCT($M72:$U72,TRANSPOSE(Y$4:Y$12)),0)</f>
        <v>294774</v>
      </c>
      <c r="AJ72">
        <f t="array" aca="1" ref="AJ72" ca="1">ROUND(SUMPRODUCT($M72:$U72,TRANSPOSE(Z$4:Z$12)),0)</f>
        <v>162241</v>
      </c>
      <c r="AK72">
        <f t="array" aca="1" ref="AK72" ca="1">ROUND(SUMPRODUCT($M72:$U72,TRANSPOSE(AA$4:AA$12)),0)</f>
        <v>229843</v>
      </c>
      <c r="AL72">
        <f t="array" aca="1" ref="AL72" ca="1">ROUND(SUMPRODUCT($M72:$U72,TRANSPOSE(AB$4:AB$12)),0)</f>
        <v>119610</v>
      </c>
      <c r="AM72">
        <f t="array" aca="1" ref="AM72" ca="1">ROUND(SUMPRODUCT($M72:$U72,TRANSPOSE(AC$4:AC$12)),0)</f>
        <v>205773</v>
      </c>
      <c r="AN72">
        <f t="array" aca="1" ref="AN72" ca="1">ROUND(SUMPRODUCT($M72:$U72,TRANSPOSE(AD$4:AD$12)),0)</f>
        <v>158217</v>
      </c>
      <c r="AO72">
        <f t="array" aca="1" ref="AO72" ca="1">ROUND(SUMPRODUCT($M72:$U72,TRANSPOSE(AE$4:AE$12)),0)</f>
        <v>221301</v>
      </c>
      <c r="AP72">
        <f t="array" aca="1" ref="AP72" ca="1">ROUND(SUMPRODUCT($M72:$U72,TRANSPOSE(AF$4:AF$12)),0)</f>
        <v>66702</v>
      </c>
    </row>
    <row r="73" spans="1:42" x14ac:dyDescent="0.25">
      <c r="A73">
        <f t="shared" si="39"/>
        <v>70</v>
      </c>
      <c r="C73">
        <f t="shared" ca="1" si="29"/>
        <v>40225235</v>
      </c>
      <c r="D73">
        <f t="shared" ca="1" si="29"/>
        <v>29680052</v>
      </c>
      <c r="E73">
        <f t="shared" ca="1" si="29"/>
        <v>22242095</v>
      </c>
      <c r="F73">
        <f t="shared" ca="1" si="29"/>
        <v>45796825</v>
      </c>
      <c r="G73">
        <f t="shared" ca="1" si="29"/>
        <v>34053895</v>
      </c>
      <c r="H73">
        <f t="shared" ca="1" si="29"/>
        <v>20872874</v>
      </c>
      <c r="I73">
        <f t="shared" ca="1" si="29"/>
        <v>55795545</v>
      </c>
      <c r="J73">
        <f t="shared" ca="1" si="29"/>
        <v>40446706</v>
      </c>
      <c r="K73">
        <f t="shared" ca="1" si="29"/>
        <v>14354678</v>
      </c>
      <c r="M73">
        <f t="shared" ca="1" si="30"/>
        <v>201126</v>
      </c>
      <c r="N73">
        <f t="shared" ca="1" si="31"/>
        <v>146916</v>
      </c>
      <c r="O73">
        <f t="shared" ca="1" si="32"/>
        <v>110098</v>
      </c>
      <c r="P73">
        <f t="shared" ca="1" si="33"/>
        <v>228984</v>
      </c>
      <c r="Q73">
        <f t="shared" ca="1" si="34"/>
        <v>168566</v>
      </c>
      <c r="R73">
        <f t="shared" ca="1" si="35"/>
        <v>103320</v>
      </c>
      <c r="S73">
        <f t="shared" ca="1" si="36"/>
        <v>276187</v>
      </c>
      <c r="T73">
        <f t="shared" ca="1" si="37"/>
        <v>200211</v>
      </c>
      <c r="U73">
        <f t="shared" ca="1" si="38"/>
        <v>71773</v>
      </c>
      <c r="W73">
        <f t="shared" ca="1" si="14"/>
        <v>1507181</v>
      </c>
      <c r="AA73">
        <f t="shared" ca="1" si="15"/>
        <v>0</v>
      </c>
      <c r="AF73">
        <f t="shared" ca="1" si="16"/>
        <v>1507181</v>
      </c>
      <c r="AH73">
        <f t="array" aca="1" ref="AH73" ca="1">ROUND(SUMPRODUCT($M73:$U73,TRANSPOSE(X$4:X$12)),0)</f>
        <v>48972</v>
      </c>
      <c r="AI73">
        <f t="array" aca="1" ref="AI73" ca="1">ROUND(SUMPRODUCT($M73:$U73,TRANSPOSE(Y$4:Y$12)),0)</f>
        <v>294014</v>
      </c>
      <c r="AJ73">
        <f t="array" aca="1" ref="AJ73" ca="1">ROUND(SUMPRODUCT($M73:$U73,TRANSPOSE(Z$4:Z$12)),0)</f>
        <v>162407</v>
      </c>
      <c r="AK73">
        <f t="array" aca="1" ref="AK73" ca="1">ROUND(SUMPRODUCT($M73:$U73,TRANSPOSE(AA$4:AA$12)),0)</f>
        <v>229939</v>
      </c>
      <c r="AL73">
        <f t="array" aca="1" ref="AL73" ca="1">ROUND(SUMPRODUCT($M73:$U73,TRANSPOSE(AB$4:AB$12)),0)</f>
        <v>120111</v>
      </c>
      <c r="AM73">
        <f t="array" aca="1" ref="AM73" ca="1">ROUND(SUMPRODUCT($M73:$U73,TRANSPOSE(AC$4:AC$12)),0)</f>
        <v>205497</v>
      </c>
      <c r="AN73">
        <f t="array" aca="1" ref="AN73" ca="1">ROUND(SUMPRODUCT($M73:$U73,TRANSPOSE(AD$4:AD$12)),0)</f>
        <v>158423</v>
      </c>
      <c r="AO73">
        <f t="array" aca="1" ref="AO73" ca="1">ROUND(SUMPRODUCT($M73:$U73,TRANSPOSE(AE$4:AE$12)),0)</f>
        <v>221081</v>
      </c>
      <c r="AP73">
        <f t="array" aca="1" ref="AP73" ca="1">ROUND(SUMPRODUCT($M73:$U73,TRANSPOSE(AF$4:AF$12)),0)</f>
        <v>66737</v>
      </c>
    </row>
    <row r="74" spans="1:42" x14ac:dyDescent="0.25">
      <c r="A74">
        <f t="shared" si="39"/>
        <v>71</v>
      </c>
      <c r="C74">
        <f t="shared" ca="1" si="29"/>
        <v>40073081</v>
      </c>
      <c r="D74">
        <f t="shared" ca="1" si="29"/>
        <v>29827150</v>
      </c>
      <c r="E74">
        <f t="shared" ca="1" si="29"/>
        <v>22294404</v>
      </c>
      <c r="F74">
        <f t="shared" ca="1" si="29"/>
        <v>45797780</v>
      </c>
      <c r="G74">
        <f t="shared" ca="1" si="29"/>
        <v>34005440</v>
      </c>
      <c r="H74">
        <f t="shared" ca="1" si="29"/>
        <v>20975051</v>
      </c>
      <c r="I74">
        <f t="shared" ca="1" si="29"/>
        <v>55677781</v>
      </c>
      <c r="J74">
        <f t="shared" ca="1" si="29"/>
        <v>40467576</v>
      </c>
      <c r="K74">
        <f t="shared" ca="1" si="29"/>
        <v>14349642</v>
      </c>
      <c r="M74">
        <f t="shared" ca="1" si="30"/>
        <v>200365</v>
      </c>
      <c r="N74">
        <f t="shared" ca="1" si="31"/>
        <v>147644</v>
      </c>
      <c r="O74">
        <f t="shared" ca="1" si="32"/>
        <v>110357</v>
      </c>
      <c r="P74">
        <f t="shared" ca="1" si="33"/>
        <v>228988</v>
      </c>
      <c r="Q74">
        <f t="shared" ca="1" si="34"/>
        <v>168326</v>
      </c>
      <c r="R74">
        <f t="shared" ca="1" si="35"/>
        <v>103826</v>
      </c>
      <c r="S74">
        <f t="shared" ca="1" si="36"/>
        <v>275605</v>
      </c>
      <c r="T74">
        <f t="shared" ca="1" si="37"/>
        <v>200314</v>
      </c>
      <c r="U74">
        <f t="shared" ca="1" si="38"/>
        <v>71748</v>
      </c>
      <c r="W74">
        <f t="shared" ca="1" si="14"/>
        <v>1507173</v>
      </c>
      <c r="AA74">
        <f t="shared" ca="1" si="15"/>
        <v>1</v>
      </c>
      <c r="AF74">
        <f t="shared" ca="1" si="16"/>
        <v>1507172</v>
      </c>
      <c r="AH74">
        <f t="array" aca="1" ref="AH74" ca="1">ROUND(SUMPRODUCT($M74:$U74,TRANSPOSE(X$4:X$12)),0)</f>
        <v>49215</v>
      </c>
      <c r="AI74">
        <f t="array" aca="1" ref="AI74" ca="1">ROUND(SUMPRODUCT($M74:$U74,TRANSPOSE(Y$4:Y$12)),0)</f>
        <v>293259</v>
      </c>
      <c r="AJ74">
        <f t="array" aca="1" ref="AJ74" ca="1">ROUND(SUMPRODUCT($M74:$U74,TRANSPOSE(Z$4:Z$12)),0)</f>
        <v>162570</v>
      </c>
      <c r="AK74">
        <f t="array" aca="1" ref="AK74" ca="1">ROUND(SUMPRODUCT($M74:$U74,TRANSPOSE(AA$4:AA$12)),0)</f>
        <v>230034</v>
      </c>
      <c r="AL74">
        <f t="array" aca="1" ref="AL74" ca="1">ROUND(SUMPRODUCT($M74:$U74,TRANSPOSE(AB$4:AB$12)),0)</f>
        <v>120609</v>
      </c>
      <c r="AM74">
        <f t="array" aca="1" ref="AM74" ca="1">ROUND(SUMPRODUCT($M74:$U74,TRANSPOSE(AC$4:AC$12)),0)</f>
        <v>205224</v>
      </c>
      <c r="AN74">
        <f t="array" aca="1" ref="AN74" ca="1">ROUND(SUMPRODUCT($M74:$U74,TRANSPOSE(AD$4:AD$12)),0)</f>
        <v>158627</v>
      </c>
      <c r="AO74">
        <f t="array" aca="1" ref="AO74" ca="1">ROUND(SUMPRODUCT($M74:$U74,TRANSPOSE(AE$4:AE$12)),0)</f>
        <v>220863</v>
      </c>
      <c r="AP74">
        <f t="array" aca="1" ref="AP74" ca="1">ROUND(SUMPRODUCT($M74:$U74,TRANSPOSE(AF$4:AF$12)),0)</f>
        <v>66771</v>
      </c>
    </row>
    <row r="75" spans="1:42" x14ac:dyDescent="0.25">
      <c r="A75">
        <f t="shared" si="39"/>
        <v>72</v>
      </c>
      <c r="C75">
        <f t="shared" ca="1" si="29"/>
        <v>39921931</v>
      </c>
      <c r="D75">
        <f t="shared" ca="1" si="29"/>
        <v>29972765</v>
      </c>
      <c r="E75">
        <f t="shared" ca="1" si="29"/>
        <v>22346617</v>
      </c>
      <c r="F75">
        <f t="shared" ca="1" si="29"/>
        <v>45798826</v>
      </c>
      <c r="G75">
        <f t="shared" ca="1" si="29"/>
        <v>33957723</v>
      </c>
      <c r="H75">
        <f t="shared" ca="1" si="29"/>
        <v>21076449</v>
      </c>
      <c r="I75">
        <f t="shared" ca="1" si="29"/>
        <v>55560803</v>
      </c>
      <c r="J75">
        <f t="shared" ca="1" si="29"/>
        <v>40488125</v>
      </c>
      <c r="K75">
        <f t="shared" ca="1" si="29"/>
        <v>14344665</v>
      </c>
      <c r="M75">
        <f t="shared" ca="1" si="30"/>
        <v>199609</v>
      </c>
      <c r="N75">
        <f t="shared" ca="1" si="31"/>
        <v>148365</v>
      </c>
      <c r="O75">
        <f t="shared" ca="1" si="32"/>
        <v>110615</v>
      </c>
      <c r="P75">
        <f t="shared" ca="1" si="33"/>
        <v>228994</v>
      </c>
      <c r="Q75">
        <f t="shared" ca="1" si="34"/>
        <v>168090</v>
      </c>
      <c r="R75">
        <f t="shared" ca="1" si="35"/>
        <v>104328</v>
      </c>
      <c r="S75">
        <f t="shared" ca="1" si="36"/>
        <v>275025</v>
      </c>
      <c r="T75">
        <f t="shared" ca="1" si="37"/>
        <v>200416</v>
      </c>
      <c r="U75">
        <f t="shared" ca="1" si="38"/>
        <v>71723</v>
      </c>
      <c r="W75">
        <f t="shared" ca="1" si="14"/>
        <v>1507165</v>
      </c>
      <c r="AA75">
        <f t="shared" ca="1" si="15"/>
        <v>-2</v>
      </c>
      <c r="AF75">
        <f t="shared" ca="1" si="16"/>
        <v>1507167</v>
      </c>
      <c r="AH75">
        <f t="array" aca="1" ref="AH75" ca="1">ROUND(SUMPRODUCT($M75:$U75,TRANSPOSE(X$4:X$12)),0)</f>
        <v>49455</v>
      </c>
      <c r="AI75">
        <f t="array" aca="1" ref="AI75" ca="1">ROUND(SUMPRODUCT($M75:$U75,TRANSPOSE(Y$4:Y$12)),0)</f>
        <v>292511</v>
      </c>
      <c r="AJ75">
        <f t="array" aca="1" ref="AJ75" ca="1">ROUND(SUMPRODUCT($M75:$U75,TRANSPOSE(Z$4:Z$12)),0)</f>
        <v>162734</v>
      </c>
      <c r="AK75">
        <f t="array" aca="1" ref="AK75" ca="1">ROUND(SUMPRODUCT($M75:$U75,TRANSPOSE(AA$4:AA$12)),0)</f>
        <v>230128</v>
      </c>
      <c r="AL75">
        <f t="array" aca="1" ref="AL75" ca="1">ROUND(SUMPRODUCT($M75:$U75,TRANSPOSE(AB$4:AB$12)),0)</f>
        <v>121103</v>
      </c>
      <c r="AM75">
        <f t="array" aca="1" ref="AM75" ca="1">ROUND(SUMPRODUCT($M75:$U75,TRANSPOSE(AC$4:AC$12)),0)</f>
        <v>204954</v>
      </c>
      <c r="AN75">
        <f t="array" aca="1" ref="AN75" ca="1">ROUND(SUMPRODUCT($M75:$U75,TRANSPOSE(AD$4:AD$12)),0)</f>
        <v>158830</v>
      </c>
      <c r="AO75">
        <f t="array" aca="1" ref="AO75" ca="1">ROUND(SUMPRODUCT($M75:$U75,TRANSPOSE(AE$4:AE$12)),0)</f>
        <v>220647</v>
      </c>
      <c r="AP75">
        <f t="array" aca="1" ref="AP75" ca="1">ROUND(SUMPRODUCT($M75:$U75,TRANSPOSE(AF$4:AF$12)),0)</f>
        <v>66805</v>
      </c>
    </row>
    <row r="76" spans="1:42" x14ac:dyDescent="0.25">
      <c r="A76">
        <f t="shared" si="39"/>
        <v>73</v>
      </c>
      <c r="C76">
        <f t="shared" ca="1" si="29"/>
        <v>39771777</v>
      </c>
      <c r="D76">
        <f t="shared" ca="1" si="29"/>
        <v>30116911</v>
      </c>
      <c r="E76">
        <f t="shared" ca="1" si="29"/>
        <v>22398736</v>
      </c>
      <c r="F76">
        <f t="shared" ca="1" si="29"/>
        <v>45799960</v>
      </c>
      <c r="G76">
        <f t="shared" ca="1" si="29"/>
        <v>33910736</v>
      </c>
      <c r="H76">
        <f t="shared" ca="1" si="29"/>
        <v>21177075</v>
      </c>
      <c r="I76">
        <f t="shared" ca="1" si="29"/>
        <v>55444608</v>
      </c>
      <c r="J76">
        <f t="shared" ca="1" si="29"/>
        <v>40508356</v>
      </c>
      <c r="K76">
        <f t="shared" ca="1" si="29"/>
        <v>14339747</v>
      </c>
      <c r="M76">
        <f t="shared" ca="1" si="30"/>
        <v>198858</v>
      </c>
      <c r="N76">
        <f t="shared" ca="1" si="31"/>
        <v>149078</v>
      </c>
      <c r="O76">
        <f t="shared" ca="1" si="32"/>
        <v>110873</v>
      </c>
      <c r="P76">
        <f t="shared" ca="1" si="33"/>
        <v>228999</v>
      </c>
      <c r="Q76">
        <f t="shared" ca="1" si="34"/>
        <v>167858</v>
      </c>
      <c r="R76">
        <f t="shared" ca="1" si="35"/>
        <v>104826</v>
      </c>
      <c r="S76">
        <f t="shared" ca="1" si="36"/>
        <v>274450</v>
      </c>
      <c r="T76">
        <f t="shared" ca="1" si="37"/>
        <v>200516</v>
      </c>
      <c r="U76">
        <f t="shared" ca="1" si="38"/>
        <v>71698</v>
      </c>
      <c r="W76">
        <f t="shared" ca="1" si="14"/>
        <v>1507156</v>
      </c>
      <c r="AA76">
        <f t="shared" ca="1" si="15"/>
        <v>0</v>
      </c>
      <c r="AF76">
        <f t="shared" ca="1" si="16"/>
        <v>1507156</v>
      </c>
      <c r="AH76">
        <f t="array" aca="1" ref="AH76" ca="1">ROUND(SUMPRODUCT($M76:$U76,TRANSPOSE(X$4:X$12)),0)</f>
        <v>49693</v>
      </c>
      <c r="AI76">
        <f t="array" aca="1" ref="AI76" ca="1">ROUND(SUMPRODUCT($M76:$U76,TRANSPOSE(Y$4:Y$12)),0)</f>
        <v>291768</v>
      </c>
      <c r="AJ76">
        <f t="array" aca="1" ref="AJ76" ca="1">ROUND(SUMPRODUCT($M76:$U76,TRANSPOSE(Z$4:Z$12)),0)</f>
        <v>162895</v>
      </c>
      <c r="AK76">
        <f t="array" aca="1" ref="AK76" ca="1">ROUND(SUMPRODUCT($M76:$U76,TRANSPOSE(AA$4:AA$12)),0)</f>
        <v>230222</v>
      </c>
      <c r="AL76">
        <f t="array" aca="1" ref="AL76" ca="1">ROUND(SUMPRODUCT($M76:$U76,TRANSPOSE(AB$4:AB$12)),0)</f>
        <v>121592</v>
      </c>
      <c r="AM76">
        <f t="array" aca="1" ref="AM76" ca="1">ROUND(SUMPRODUCT($M76:$U76,TRANSPOSE(AC$4:AC$12)),0)</f>
        <v>204686</v>
      </c>
      <c r="AN76">
        <f t="array" aca="1" ref="AN76" ca="1">ROUND(SUMPRODUCT($M76:$U76,TRANSPOSE(AD$4:AD$12)),0)</f>
        <v>159030</v>
      </c>
      <c r="AO76">
        <f t="array" aca="1" ref="AO76" ca="1">ROUND(SUMPRODUCT($M76:$U76,TRANSPOSE(AE$4:AE$12)),0)</f>
        <v>220431</v>
      </c>
      <c r="AP76">
        <f t="array" aca="1" ref="AP76" ca="1">ROUND(SUMPRODUCT($M76:$U76,TRANSPOSE(AF$4:AF$12)),0)</f>
        <v>66839</v>
      </c>
    </row>
    <row r="77" spans="1:42" x14ac:dyDescent="0.25">
      <c r="A77">
        <f t="shared" si="39"/>
        <v>74</v>
      </c>
      <c r="C77">
        <f t="shared" ca="1" si="29"/>
        <v>39622612</v>
      </c>
      <c r="D77">
        <f t="shared" ca="1" si="29"/>
        <v>30259601</v>
      </c>
      <c r="E77">
        <f t="shared" ca="1" si="29"/>
        <v>22450758</v>
      </c>
      <c r="F77">
        <f t="shared" ca="1" si="29"/>
        <v>45801183</v>
      </c>
      <c r="G77">
        <f t="shared" ca="1" si="29"/>
        <v>33864470</v>
      </c>
      <c r="H77">
        <f t="shared" ca="1" si="29"/>
        <v>21276935</v>
      </c>
      <c r="I77">
        <f t="shared" ca="1" si="29"/>
        <v>55329188</v>
      </c>
      <c r="J77">
        <f t="shared" ca="1" si="29"/>
        <v>40528271</v>
      </c>
      <c r="K77">
        <f t="shared" ca="1" si="29"/>
        <v>14334888</v>
      </c>
      <c r="M77">
        <f t="shared" ca="1" si="30"/>
        <v>198113</v>
      </c>
      <c r="N77">
        <f t="shared" ca="1" si="31"/>
        <v>149785</v>
      </c>
      <c r="O77">
        <f t="shared" ca="1" si="32"/>
        <v>111131</v>
      </c>
      <c r="P77">
        <f t="shared" ca="1" si="33"/>
        <v>229005</v>
      </c>
      <c r="Q77">
        <f t="shared" ca="1" si="34"/>
        <v>167629</v>
      </c>
      <c r="R77">
        <f t="shared" ca="1" si="35"/>
        <v>105320</v>
      </c>
      <c r="S77">
        <f t="shared" ca="1" si="36"/>
        <v>273879</v>
      </c>
      <c r="T77">
        <f t="shared" ca="1" si="37"/>
        <v>200614</v>
      </c>
      <c r="U77">
        <f t="shared" ca="1" si="38"/>
        <v>71674</v>
      </c>
      <c r="W77">
        <f t="shared" ca="1" si="14"/>
        <v>1507150</v>
      </c>
      <c r="AA77">
        <f t="shared" ca="1" si="15"/>
        <v>0</v>
      </c>
      <c r="AF77">
        <f t="shared" ca="1" si="16"/>
        <v>1507150</v>
      </c>
      <c r="AH77">
        <f t="array" aca="1" ref="AH77" ca="1">ROUND(SUMPRODUCT($M77:$U77,TRANSPOSE(X$4:X$12)),0)</f>
        <v>49928</v>
      </c>
      <c r="AI77">
        <f t="array" aca="1" ref="AI77" ca="1">ROUND(SUMPRODUCT($M77:$U77,TRANSPOSE(Y$4:Y$12)),0)</f>
        <v>291033</v>
      </c>
      <c r="AJ77">
        <f t="array" aca="1" ref="AJ77" ca="1">ROUND(SUMPRODUCT($M77:$U77,TRANSPOSE(Z$4:Z$12)),0)</f>
        <v>163056</v>
      </c>
      <c r="AK77">
        <f t="array" aca="1" ref="AK77" ca="1">ROUND(SUMPRODUCT($M77:$U77,TRANSPOSE(AA$4:AA$12)),0)</f>
        <v>230315</v>
      </c>
      <c r="AL77">
        <f t="array" aca="1" ref="AL77" ca="1">ROUND(SUMPRODUCT($M77:$U77,TRANSPOSE(AB$4:AB$12)),0)</f>
        <v>122079</v>
      </c>
      <c r="AM77">
        <f t="array" aca="1" ref="AM77" ca="1">ROUND(SUMPRODUCT($M77:$U77,TRANSPOSE(AC$4:AC$12)),0)</f>
        <v>204421</v>
      </c>
      <c r="AN77">
        <f t="array" aca="1" ref="AN77" ca="1">ROUND(SUMPRODUCT($M77:$U77,TRANSPOSE(AD$4:AD$12)),0)</f>
        <v>159229</v>
      </c>
      <c r="AO77">
        <f t="array" aca="1" ref="AO77" ca="1">ROUND(SUMPRODUCT($M77:$U77,TRANSPOSE(AE$4:AE$12)),0)</f>
        <v>220218</v>
      </c>
      <c r="AP77">
        <f t="array" aca="1" ref="AP77" ca="1">ROUND(SUMPRODUCT($M77:$U77,TRANSPOSE(AF$4:AF$12)),0)</f>
        <v>66871</v>
      </c>
    </row>
    <row r="78" spans="1:42" x14ac:dyDescent="0.25">
      <c r="A78">
        <f t="shared" si="39"/>
        <v>75</v>
      </c>
      <c r="C78">
        <f t="shared" ca="1" si="29"/>
        <v>39474427</v>
      </c>
      <c r="D78">
        <f t="shared" ca="1" si="29"/>
        <v>30400849</v>
      </c>
      <c r="E78">
        <f t="shared" ca="1" si="29"/>
        <v>22502683</v>
      </c>
      <c r="F78">
        <f t="shared" ca="1" si="29"/>
        <v>45802493</v>
      </c>
      <c r="G78">
        <f t="shared" ca="1" si="29"/>
        <v>33818920</v>
      </c>
      <c r="H78">
        <f t="shared" ca="1" si="29"/>
        <v>21376036</v>
      </c>
      <c r="I78">
        <f t="shared" ca="1" si="29"/>
        <v>55214538</v>
      </c>
      <c r="J78">
        <f t="shared" ca="1" si="29"/>
        <v>40547875</v>
      </c>
      <c r="K78">
        <f t="shared" ca="1" si="29"/>
        <v>14330085</v>
      </c>
      <c r="M78">
        <f t="shared" ca="1" si="30"/>
        <v>197372</v>
      </c>
      <c r="N78">
        <f t="shared" ca="1" si="31"/>
        <v>150484</v>
      </c>
      <c r="O78">
        <f t="shared" ca="1" si="32"/>
        <v>111388</v>
      </c>
      <c r="P78">
        <f t="shared" ca="1" si="33"/>
        <v>229012</v>
      </c>
      <c r="Q78">
        <f t="shared" ca="1" si="34"/>
        <v>167403</v>
      </c>
      <c r="R78">
        <f t="shared" ca="1" si="35"/>
        <v>105811</v>
      </c>
      <c r="S78">
        <f t="shared" ca="1" si="36"/>
        <v>273311</v>
      </c>
      <c r="T78">
        <f t="shared" ca="1" si="37"/>
        <v>200711</v>
      </c>
      <c r="U78">
        <f t="shared" ca="1" si="38"/>
        <v>71650</v>
      </c>
      <c r="W78">
        <f t="shared" ca="1" si="14"/>
        <v>1507142</v>
      </c>
      <c r="AA78">
        <f t="shared" ca="1" si="15"/>
        <v>0</v>
      </c>
      <c r="AF78">
        <f t="shared" ca="1" si="16"/>
        <v>1507142</v>
      </c>
      <c r="AH78">
        <f t="array" aca="1" ref="AH78" ca="1">ROUND(SUMPRODUCT($M78:$U78,TRANSPOSE(X$4:X$12)),0)</f>
        <v>50161</v>
      </c>
      <c r="AI78">
        <f t="array" aca="1" ref="AI78" ca="1">ROUND(SUMPRODUCT($M78:$U78,TRANSPOSE(Y$4:Y$12)),0)</f>
        <v>290302</v>
      </c>
      <c r="AJ78">
        <f t="array" aca="1" ref="AJ78" ca="1">ROUND(SUMPRODUCT($M78:$U78,TRANSPOSE(Z$4:Z$12)),0)</f>
        <v>163215</v>
      </c>
      <c r="AK78">
        <f t="array" aca="1" ref="AK78" ca="1">ROUND(SUMPRODUCT($M78:$U78,TRANSPOSE(AA$4:AA$12)),0)</f>
        <v>230407</v>
      </c>
      <c r="AL78">
        <f t="array" aca="1" ref="AL78" ca="1">ROUND(SUMPRODUCT($M78:$U78,TRANSPOSE(AB$4:AB$12)),0)</f>
        <v>122561</v>
      </c>
      <c r="AM78">
        <f t="array" aca="1" ref="AM78" ca="1">ROUND(SUMPRODUCT($M78:$U78,TRANSPOSE(AC$4:AC$12)),0)</f>
        <v>204158</v>
      </c>
      <c r="AN78">
        <f t="array" aca="1" ref="AN78" ca="1">ROUND(SUMPRODUCT($M78:$U78,TRANSPOSE(AD$4:AD$12)),0)</f>
        <v>159427</v>
      </c>
      <c r="AO78">
        <f t="array" aca="1" ref="AO78" ca="1">ROUND(SUMPRODUCT($M78:$U78,TRANSPOSE(AE$4:AE$12)),0)</f>
        <v>220007</v>
      </c>
      <c r="AP78">
        <f t="array" aca="1" ref="AP78" ca="1">ROUND(SUMPRODUCT($M78:$U78,TRANSPOSE(AF$4:AF$12)),0)</f>
        <v>66904</v>
      </c>
    </row>
    <row r="79" spans="1:42" x14ac:dyDescent="0.25">
      <c r="A79">
        <f t="shared" si="39"/>
        <v>76</v>
      </c>
      <c r="C79">
        <f t="shared" ca="1" si="29"/>
        <v>39327216</v>
      </c>
      <c r="D79">
        <f t="shared" ca="1" si="29"/>
        <v>30540667</v>
      </c>
      <c r="E79">
        <f t="shared" ca="1" si="29"/>
        <v>22554510</v>
      </c>
      <c r="F79">
        <f t="shared" ca="1" si="29"/>
        <v>45803888</v>
      </c>
      <c r="G79">
        <f t="shared" ca="1" si="29"/>
        <v>33774078</v>
      </c>
      <c r="H79">
        <f t="shared" ca="1" si="29"/>
        <v>21474383</v>
      </c>
      <c r="I79">
        <f t="shared" ca="1" si="29"/>
        <v>55100654</v>
      </c>
      <c r="J79">
        <f t="shared" ca="1" si="29"/>
        <v>40567171</v>
      </c>
      <c r="K79">
        <f t="shared" ca="1" si="29"/>
        <v>14325339</v>
      </c>
      <c r="M79">
        <f t="shared" ca="1" si="30"/>
        <v>196636</v>
      </c>
      <c r="N79">
        <f t="shared" ca="1" si="31"/>
        <v>151176</v>
      </c>
      <c r="O79">
        <f t="shared" ca="1" si="32"/>
        <v>111644</v>
      </c>
      <c r="P79">
        <f t="shared" ca="1" si="33"/>
        <v>229019</v>
      </c>
      <c r="Q79">
        <f t="shared" ca="1" si="34"/>
        <v>167181</v>
      </c>
      <c r="R79">
        <f t="shared" ca="1" si="35"/>
        <v>106298</v>
      </c>
      <c r="S79">
        <f t="shared" ca="1" si="36"/>
        <v>272748</v>
      </c>
      <c r="T79">
        <f t="shared" ca="1" si="37"/>
        <v>200807</v>
      </c>
      <c r="U79">
        <f t="shared" ca="1" si="38"/>
        <v>71626</v>
      </c>
      <c r="W79">
        <f t="shared" ref="W79:W142" ca="1" si="40">SUM(M79:V79)</f>
        <v>1507135</v>
      </c>
      <c r="AA79">
        <f t="shared" ref="AA79:AA142" ca="1" si="41">W79-AF79</f>
        <v>-1</v>
      </c>
      <c r="AF79">
        <f t="shared" ref="AF79:AF142" ca="1" si="42">SUM(AH79:AP79)</f>
        <v>1507136</v>
      </c>
      <c r="AH79">
        <f t="array" aca="1" ref="AH79" ca="1">ROUND(SUMPRODUCT($M79:$U79,TRANSPOSE(X$4:X$12)),0)</f>
        <v>50392</v>
      </c>
      <c r="AI79">
        <f t="array" aca="1" ref="AI79" ca="1">ROUND(SUMPRODUCT($M79:$U79,TRANSPOSE(Y$4:Y$12)),0)</f>
        <v>289578</v>
      </c>
      <c r="AJ79">
        <f t="array" aca="1" ref="AJ79" ca="1">ROUND(SUMPRODUCT($M79:$U79,TRANSPOSE(Z$4:Z$12)),0)</f>
        <v>163374</v>
      </c>
      <c r="AK79">
        <f t="array" aca="1" ref="AK79" ca="1">ROUND(SUMPRODUCT($M79:$U79,TRANSPOSE(AA$4:AA$12)),0)</f>
        <v>230499</v>
      </c>
      <c r="AL79">
        <f t="array" aca="1" ref="AL79" ca="1">ROUND(SUMPRODUCT($M79:$U79,TRANSPOSE(AB$4:AB$12)),0)</f>
        <v>123039</v>
      </c>
      <c r="AM79">
        <f t="array" aca="1" ref="AM79" ca="1">ROUND(SUMPRODUCT($M79:$U79,TRANSPOSE(AC$4:AC$12)),0)</f>
        <v>203898</v>
      </c>
      <c r="AN79">
        <f t="array" aca="1" ref="AN79" ca="1">ROUND(SUMPRODUCT($M79:$U79,TRANSPOSE(AD$4:AD$12)),0)</f>
        <v>159623</v>
      </c>
      <c r="AO79">
        <f t="array" aca="1" ref="AO79" ca="1">ROUND(SUMPRODUCT($M79:$U79,TRANSPOSE(AE$4:AE$12)),0)</f>
        <v>219797</v>
      </c>
      <c r="AP79">
        <f t="array" aca="1" ref="AP79" ca="1">ROUND(SUMPRODUCT($M79:$U79,TRANSPOSE(AF$4:AF$12)),0)</f>
        <v>66936</v>
      </c>
    </row>
    <row r="80" spans="1:42" x14ac:dyDescent="0.25">
      <c r="A80">
        <f t="shared" si="39"/>
        <v>77</v>
      </c>
      <c r="C80">
        <f t="shared" ca="1" si="29"/>
        <v>39180972</v>
      </c>
      <c r="D80">
        <f t="shared" ca="1" si="29"/>
        <v>30679069</v>
      </c>
      <c r="E80">
        <f t="shared" ca="1" si="29"/>
        <v>22606240</v>
      </c>
      <c r="F80">
        <f t="shared" ca="1" si="29"/>
        <v>45805368</v>
      </c>
      <c r="G80">
        <f t="shared" ca="1" si="29"/>
        <v>33729936</v>
      </c>
      <c r="H80">
        <f t="shared" ca="1" si="29"/>
        <v>21571983</v>
      </c>
      <c r="I80">
        <f t="shared" ca="1" si="29"/>
        <v>54987529</v>
      </c>
      <c r="J80">
        <f t="shared" ca="1" si="29"/>
        <v>40586161</v>
      </c>
      <c r="K80">
        <f t="shared" ca="1" si="29"/>
        <v>14320649</v>
      </c>
      <c r="M80">
        <f t="shared" ca="1" si="30"/>
        <v>195904</v>
      </c>
      <c r="N80">
        <f t="shared" ca="1" si="31"/>
        <v>151861</v>
      </c>
      <c r="O80">
        <f t="shared" ca="1" si="32"/>
        <v>111900</v>
      </c>
      <c r="P80">
        <f t="shared" ca="1" si="33"/>
        <v>229026</v>
      </c>
      <c r="Q80">
        <f t="shared" ca="1" si="34"/>
        <v>166963</v>
      </c>
      <c r="R80">
        <f t="shared" ca="1" si="35"/>
        <v>106781</v>
      </c>
      <c r="S80">
        <f t="shared" ca="1" si="36"/>
        <v>272188</v>
      </c>
      <c r="T80">
        <f t="shared" ca="1" si="37"/>
        <v>200901</v>
      </c>
      <c r="U80">
        <f t="shared" ca="1" si="38"/>
        <v>71603</v>
      </c>
      <c r="W80">
        <f t="shared" ca="1" si="40"/>
        <v>1507127</v>
      </c>
      <c r="AA80">
        <f t="shared" ca="1" si="41"/>
        <v>1</v>
      </c>
      <c r="AF80">
        <f t="shared" ca="1" si="42"/>
        <v>1507126</v>
      </c>
      <c r="AH80">
        <f t="array" aca="1" ref="AH80" ca="1">ROUND(SUMPRODUCT($M80:$U80,TRANSPOSE(X$4:X$12)),0)</f>
        <v>50620</v>
      </c>
      <c r="AI80">
        <f t="array" aca="1" ref="AI80" ca="1">ROUND(SUMPRODUCT($M80:$U80,TRANSPOSE(Y$4:Y$12)),0)</f>
        <v>288858</v>
      </c>
      <c r="AJ80">
        <f t="array" aca="1" ref="AJ80" ca="1">ROUND(SUMPRODUCT($M80:$U80,TRANSPOSE(Z$4:Z$12)),0)</f>
        <v>163531</v>
      </c>
      <c r="AK80">
        <f t="array" aca="1" ref="AK80" ca="1">ROUND(SUMPRODUCT($M80:$U80,TRANSPOSE(AA$4:AA$12)),0)</f>
        <v>230590</v>
      </c>
      <c r="AL80">
        <f t="array" aca="1" ref="AL80" ca="1">ROUND(SUMPRODUCT($M80:$U80,TRANSPOSE(AB$4:AB$12)),0)</f>
        <v>123514</v>
      </c>
      <c r="AM80">
        <f t="array" aca="1" ref="AM80" ca="1">ROUND(SUMPRODUCT($M80:$U80,TRANSPOSE(AC$4:AC$12)),0)</f>
        <v>203640</v>
      </c>
      <c r="AN80">
        <f t="array" aca="1" ref="AN80" ca="1">ROUND(SUMPRODUCT($M80:$U80,TRANSPOSE(AD$4:AD$12)),0)</f>
        <v>159817</v>
      </c>
      <c r="AO80">
        <f t="array" aca="1" ref="AO80" ca="1">ROUND(SUMPRODUCT($M80:$U80,TRANSPOSE(AE$4:AE$12)),0)</f>
        <v>219589</v>
      </c>
      <c r="AP80">
        <f t="array" aca="1" ref="AP80" ca="1">ROUND(SUMPRODUCT($M80:$U80,TRANSPOSE(AF$4:AF$12)),0)</f>
        <v>66967</v>
      </c>
    </row>
    <row r="81" spans="1:42" x14ac:dyDescent="0.25">
      <c r="A81">
        <f t="shared" si="39"/>
        <v>78</v>
      </c>
      <c r="C81">
        <f t="shared" ca="1" si="29"/>
        <v>39035688</v>
      </c>
      <c r="D81">
        <f t="shared" ca="1" si="29"/>
        <v>30816066</v>
      </c>
      <c r="E81">
        <f t="shared" ca="1" si="29"/>
        <v>22657871</v>
      </c>
      <c r="F81">
        <f t="shared" ca="1" si="29"/>
        <v>45806932</v>
      </c>
      <c r="G81">
        <f t="shared" ca="1" si="29"/>
        <v>33686487</v>
      </c>
      <c r="H81">
        <f t="shared" ca="1" si="29"/>
        <v>21668842</v>
      </c>
      <c r="I81">
        <f t="shared" ca="1" si="29"/>
        <v>54875158</v>
      </c>
      <c r="J81">
        <f t="shared" ca="1" si="29"/>
        <v>40604849</v>
      </c>
      <c r="K81">
        <f t="shared" ca="1" si="29"/>
        <v>14316013</v>
      </c>
      <c r="M81">
        <f t="shared" ca="1" si="30"/>
        <v>195178</v>
      </c>
      <c r="N81">
        <f t="shared" ca="1" si="31"/>
        <v>152539</v>
      </c>
      <c r="O81">
        <f t="shared" ca="1" si="32"/>
        <v>112156</v>
      </c>
      <c r="P81">
        <f t="shared" ca="1" si="33"/>
        <v>229034</v>
      </c>
      <c r="Q81">
        <f t="shared" ca="1" si="34"/>
        <v>166748</v>
      </c>
      <c r="R81">
        <f t="shared" ca="1" si="35"/>
        <v>107260</v>
      </c>
      <c r="S81">
        <f t="shared" ca="1" si="36"/>
        <v>271632</v>
      </c>
      <c r="T81">
        <f t="shared" ca="1" si="37"/>
        <v>200994</v>
      </c>
      <c r="U81">
        <f t="shared" ca="1" si="38"/>
        <v>71580</v>
      </c>
      <c r="W81">
        <f t="shared" ca="1" si="40"/>
        <v>1507121</v>
      </c>
      <c r="AA81">
        <f t="shared" ca="1" si="41"/>
        <v>-1</v>
      </c>
      <c r="AF81">
        <f t="shared" ca="1" si="42"/>
        <v>1507122</v>
      </c>
      <c r="AH81">
        <f t="array" aca="1" ref="AH81" ca="1">ROUND(SUMPRODUCT($M81:$U81,TRANSPOSE(X$4:X$12)),0)</f>
        <v>50846</v>
      </c>
      <c r="AI81">
        <f t="array" aca="1" ref="AI81" ca="1">ROUND(SUMPRODUCT($M81:$U81,TRANSPOSE(Y$4:Y$12)),0)</f>
        <v>288146</v>
      </c>
      <c r="AJ81">
        <f t="array" aca="1" ref="AJ81" ca="1">ROUND(SUMPRODUCT($M81:$U81,TRANSPOSE(Z$4:Z$12)),0)</f>
        <v>163688</v>
      </c>
      <c r="AK81">
        <f t="array" aca="1" ref="AK81" ca="1">ROUND(SUMPRODUCT($M81:$U81,TRANSPOSE(AA$4:AA$12)),0)</f>
        <v>230681</v>
      </c>
      <c r="AL81">
        <f t="array" aca="1" ref="AL81" ca="1">ROUND(SUMPRODUCT($M81:$U81,TRANSPOSE(AB$4:AB$12)),0)</f>
        <v>123985</v>
      </c>
      <c r="AM81">
        <f t="array" aca="1" ref="AM81" ca="1">ROUND(SUMPRODUCT($M81:$U81,TRANSPOSE(AC$4:AC$12)),0)</f>
        <v>203385</v>
      </c>
      <c r="AN81">
        <f t="array" aca="1" ref="AN81" ca="1">ROUND(SUMPRODUCT($M81:$U81,TRANSPOSE(AD$4:AD$12)),0)</f>
        <v>160010</v>
      </c>
      <c r="AO81">
        <f t="array" aca="1" ref="AO81" ca="1">ROUND(SUMPRODUCT($M81:$U81,TRANSPOSE(AE$4:AE$12)),0)</f>
        <v>219383</v>
      </c>
      <c r="AP81">
        <f t="array" aca="1" ref="AP81" ca="1">ROUND(SUMPRODUCT($M81:$U81,TRANSPOSE(AF$4:AF$12)),0)</f>
        <v>66998</v>
      </c>
    </row>
    <row r="82" spans="1:42" x14ac:dyDescent="0.25">
      <c r="A82">
        <f t="shared" si="39"/>
        <v>79</v>
      </c>
      <c r="C82">
        <f t="shared" ca="1" si="29"/>
        <v>38891356</v>
      </c>
      <c r="D82">
        <f t="shared" ca="1" si="29"/>
        <v>30951673</v>
      </c>
      <c r="E82">
        <f t="shared" ca="1" si="29"/>
        <v>22709403</v>
      </c>
      <c r="F82">
        <f t="shared" ca="1" si="29"/>
        <v>45808579</v>
      </c>
      <c r="G82">
        <f t="shared" ca="1" si="29"/>
        <v>33643724</v>
      </c>
      <c r="H82">
        <f t="shared" ca="1" si="29"/>
        <v>21764967</v>
      </c>
      <c r="I82">
        <f t="shared" ca="1" si="29"/>
        <v>54763536</v>
      </c>
      <c r="J82">
        <f t="shared" ca="1" si="29"/>
        <v>40623238</v>
      </c>
      <c r="K82">
        <f t="shared" ca="1" si="29"/>
        <v>14311431</v>
      </c>
      <c r="M82">
        <f t="shared" ca="1" si="30"/>
        <v>194456</v>
      </c>
      <c r="N82">
        <f t="shared" ca="1" si="31"/>
        <v>153210</v>
      </c>
      <c r="O82">
        <f t="shared" ca="1" si="32"/>
        <v>112411</v>
      </c>
      <c r="P82">
        <f t="shared" ca="1" si="33"/>
        <v>229042</v>
      </c>
      <c r="Q82">
        <f t="shared" ca="1" si="34"/>
        <v>166536</v>
      </c>
      <c r="R82">
        <f t="shared" ca="1" si="35"/>
        <v>107736</v>
      </c>
      <c r="S82">
        <f t="shared" ca="1" si="36"/>
        <v>271079</v>
      </c>
      <c r="T82">
        <f t="shared" ca="1" si="37"/>
        <v>201085</v>
      </c>
      <c r="U82">
        <f t="shared" ca="1" si="38"/>
        <v>71557</v>
      </c>
      <c r="W82">
        <f t="shared" ca="1" si="40"/>
        <v>1507112</v>
      </c>
      <c r="AA82">
        <f t="shared" ca="1" si="41"/>
        <v>1</v>
      </c>
      <c r="AF82">
        <f t="shared" ca="1" si="42"/>
        <v>1507111</v>
      </c>
      <c r="AH82">
        <f t="array" aca="1" ref="AH82" ca="1">ROUND(SUMPRODUCT($M82:$U82,TRANSPOSE(X$4:X$12)),0)</f>
        <v>51070</v>
      </c>
      <c r="AI82">
        <f t="array" aca="1" ref="AI82" ca="1">ROUND(SUMPRODUCT($M82:$U82,TRANSPOSE(Y$4:Y$12)),0)</f>
        <v>287438</v>
      </c>
      <c r="AJ82">
        <f t="array" aca="1" ref="AJ82" ca="1">ROUND(SUMPRODUCT($M82:$U82,TRANSPOSE(Z$4:Z$12)),0)</f>
        <v>163843</v>
      </c>
      <c r="AK82">
        <f t="array" aca="1" ref="AK82" ca="1">ROUND(SUMPRODUCT($M82:$U82,TRANSPOSE(AA$4:AA$12)),0)</f>
        <v>230770</v>
      </c>
      <c r="AL82">
        <f t="array" aca="1" ref="AL82" ca="1">ROUND(SUMPRODUCT($M82:$U82,TRANSPOSE(AB$4:AB$12)),0)</f>
        <v>124452</v>
      </c>
      <c r="AM82">
        <f t="array" aca="1" ref="AM82" ca="1">ROUND(SUMPRODUCT($M82:$U82,TRANSPOSE(AC$4:AC$12)),0)</f>
        <v>203132</v>
      </c>
      <c r="AN82">
        <f t="array" aca="1" ref="AN82" ca="1">ROUND(SUMPRODUCT($M82:$U82,TRANSPOSE(AD$4:AD$12)),0)</f>
        <v>160201</v>
      </c>
      <c r="AO82">
        <f t="array" aca="1" ref="AO82" ca="1">ROUND(SUMPRODUCT($M82:$U82,TRANSPOSE(AE$4:AE$12)),0)</f>
        <v>219177</v>
      </c>
      <c r="AP82">
        <f t="array" aca="1" ref="AP82" ca="1">ROUND(SUMPRODUCT($M82:$U82,TRANSPOSE(AF$4:AF$12)),0)</f>
        <v>67028</v>
      </c>
    </row>
    <row r="83" spans="1:42" x14ac:dyDescent="0.25">
      <c r="A83">
        <f t="shared" si="39"/>
        <v>80</v>
      </c>
      <c r="C83">
        <f t="shared" ca="1" si="29"/>
        <v>38747970</v>
      </c>
      <c r="D83">
        <f t="shared" ca="1" si="29"/>
        <v>31085901</v>
      </c>
      <c r="E83">
        <f t="shared" ca="1" si="29"/>
        <v>22760835</v>
      </c>
      <c r="F83">
        <f t="shared" ca="1" si="29"/>
        <v>45810307</v>
      </c>
      <c r="G83">
        <f t="shared" ca="1" si="29"/>
        <v>33601640</v>
      </c>
      <c r="H83">
        <f t="shared" ca="1" si="29"/>
        <v>21860363</v>
      </c>
      <c r="I83">
        <f t="shared" ca="1" si="29"/>
        <v>54652658</v>
      </c>
      <c r="J83">
        <f t="shared" ca="1" si="29"/>
        <v>40641330</v>
      </c>
      <c r="K83">
        <f t="shared" ca="1" si="29"/>
        <v>14306902</v>
      </c>
      <c r="M83">
        <f t="shared" ca="1" si="30"/>
        <v>193739</v>
      </c>
      <c r="N83">
        <f t="shared" ca="1" si="31"/>
        <v>153875</v>
      </c>
      <c r="O83">
        <f t="shared" ca="1" si="32"/>
        <v>112666</v>
      </c>
      <c r="P83">
        <f t="shared" ca="1" si="33"/>
        <v>229051</v>
      </c>
      <c r="Q83">
        <f t="shared" ca="1" si="34"/>
        <v>166328</v>
      </c>
      <c r="R83">
        <f t="shared" ca="1" si="35"/>
        <v>108208</v>
      </c>
      <c r="S83">
        <f t="shared" ca="1" si="36"/>
        <v>270530</v>
      </c>
      <c r="T83">
        <f t="shared" ca="1" si="37"/>
        <v>201174</v>
      </c>
      <c r="U83">
        <f t="shared" ca="1" si="38"/>
        <v>71534</v>
      </c>
      <c r="W83">
        <f t="shared" ca="1" si="40"/>
        <v>1507105</v>
      </c>
      <c r="AA83">
        <f t="shared" ca="1" si="41"/>
        <v>1</v>
      </c>
      <c r="AF83">
        <f t="shared" ca="1" si="42"/>
        <v>1507104</v>
      </c>
      <c r="AH83">
        <f t="array" aca="1" ref="AH83" ca="1">ROUND(SUMPRODUCT($M83:$U83,TRANSPOSE(X$4:X$12)),0)</f>
        <v>51292</v>
      </c>
      <c r="AI83">
        <f t="array" aca="1" ref="AI83" ca="1">ROUND(SUMPRODUCT($M83:$U83,TRANSPOSE(Y$4:Y$12)),0)</f>
        <v>286737</v>
      </c>
      <c r="AJ83">
        <f t="array" aca="1" ref="AJ83" ca="1">ROUND(SUMPRODUCT($M83:$U83,TRANSPOSE(Z$4:Z$12)),0)</f>
        <v>163997</v>
      </c>
      <c r="AK83">
        <f t="array" aca="1" ref="AK83" ca="1">ROUND(SUMPRODUCT($M83:$U83,TRANSPOSE(AA$4:AA$12)),0)</f>
        <v>230859</v>
      </c>
      <c r="AL83">
        <f t="array" aca="1" ref="AL83" ca="1">ROUND(SUMPRODUCT($M83:$U83,TRANSPOSE(AB$4:AB$12)),0)</f>
        <v>124916</v>
      </c>
      <c r="AM83">
        <f t="array" aca="1" ref="AM83" ca="1">ROUND(SUMPRODUCT($M83:$U83,TRANSPOSE(AC$4:AC$12)),0)</f>
        <v>202882</v>
      </c>
      <c r="AN83">
        <f t="array" aca="1" ref="AN83" ca="1">ROUND(SUMPRODUCT($M83:$U83,TRANSPOSE(AD$4:AD$12)),0)</f>
        <v>160390</v>
      </c>
      <c r="AO83">
        <f t="array" aca="1" ref="AO83" ca="1">ROUND(SUMPRODUCT($M83:$U83,TRANSPOSE(AE$4:AE$12)),0)</f>
        <v>218973</v>
      </c>
      <c r="AP83">
        <f t="array" aca="1" ref="AP83" ca="1">ROUND(SUMPRODUCT($M83:$U83,TRANSPOSE(AF$4:AF$12)),0)</f>
        <v>67058</v>
      </c>
    </row>
    <row r="84" spans="1:42" x14ac:dyDescent="0.25">
      <c r="A84">
        <f t="shared" si="39"/>
        <v>81</v>
      </c>
      <c r="C84">
        <f t="shared" ref="C84:K99" ca="1" si="43">INDEX(Model,MATCH($A84,ModelWeek,0),MATCH(C$3,ModelRegions,0)+MATCH(C$2,ModelFactors,0)-MATCH($C$3,ModelRegions,0))</f>
        <v>38605523</v>
      </c>
      <c r="D84">
        <f t="shared" ca="1" si="43"/>
        <v>31218763</v>
      </c>
      <c r="E84">
        <f t="shared" ca="1" si="43"/>
        <v>22812166</v>
      </c>
      <c r="F84">
        <f t="shared" ca="1" si="43"/>
        <v>45812115</v>
      </c>
      <c r="G84">
        <f t="shared" ca="1" si="43"/>
        <v>33560228</v>
      </c>
      <c r="H84">
        <f t="shared" ca="1" si="43"/>
        <v>21955037</v>
      </c>
      <c r="I84">
        <f t="shared" ca="1" si="43"/>
        <v>54542518</v>
      </c>
      <c r="J84">
        <f t="shared" ca="1" si="43"/>
        <v>40659129</v>
      </c>
      <c r="K84">
        <f t="shared" ca="1" si="43"/>
        <v>14302426</v>
      </c>
      <c r="M84">
        <f t="shared" ca="1" si="30"/>
        <v>193027</v>
      </c>
      <c r="N84">
        <f t="shared" ca="1" si="31"/>
        <v>154532</v>
      </c>
      <c r="O84">
        <f t="shared" ca="1" si="32"/>
        <v>112920</v>
      </c>
      <c r="P84">
        <f t="shared" ca="1" si="33"/>
        <v>229060</v>
      </c>
      <c r="Q84">
        <f t="shared" ca="1" si="34"/>
        <v>166123</v>
      </c>
      <c r="R84">
        <f t="shared" ca="1" si="35"/>
        <v>108677</v>
      </c>
      <c r="S84">
        <f t="shared" ca="1" si="36"/>
        <v>269985</v>
      </c>
      <c r="T84">
        <f t="shared" ca="1" si="37"/>
        <v>201262</v>
      </c>
      <c r="U84">
        <f t="shared" ca="1" si="38"/>
        <v>71512</v>
      </c>
      <c r="W84">
        <f t="shared" ca="1" si="40"/>
        <v>1507098</v>
      </c>
      <c r="AA84">
        <f t="shared" ca="1" si="41"/>
        <v>1</v>
      </c>
      <c r="AF84">
        <f t="shared" ca="1" si="42"/>
        <v>1507097</v>
      </c>
      <c r="AH84">
        <f t="array" aca="1" ref="AH84" ca="1">ROUND(SUMPRODUCT($M84:$U84,TRANSPOSE(X$4:X$12)),0)</f>
        <v>51511</v>
      </c>
      <c r="AI84">
        <f t="array" aca="1" ref="AI84" ca="1">ROUND(SUMPRODUCT($M84:$U84,TRANSPOSE(Y$4:Y$12)),0)</f>
        <v>286041</v>
      </c>
      <c r="AJ84">
        <f t="array" aca="1" ref="AJ84" ca="1">ROUND(SUMPRODUCT($M84:$U84,TRANSPOSE(Z$4:Z$12)),0)</f>
        <v>164150</v>
      </c>
      <c r="AK84">
        <f t="array" aca="1" ref="AK84" ca="1">ROUND(SUMPRODUCT($M84:$U84,TRANSPOSE(AA$4:AA$12)),0)</f>
        <v>230948</v>
      </c>
      <c r="AL84">
        <f t="array" aca="1" ref="AL84" ca="1">ROUND(SUMPRODUCT($M84:$U84,TRANSPOSE(AB$4:AB$12)),0)</f>
        <v>125376</v>
      </c>
      <c r="AM84">
        <f t="array" aca="1" ref="AM84" ca="1">ROUND(SUMPRODUCT($M84:$U84,TRANSPOSE(AC$4:AC$12)),0)</f>
        <v>202634</v>
      </c>
      <c r="AN84">
        <f t="array" aca="1" ref="AN84" ca="1">ROUND(SUMPRODUCT($M84:$U84,TRANSPOSE(AD$4:AD$12)),0)</f>
        <v>160578</v>
      </c>
      <c r="AO84">
        <f t="array" aca="1" ref="AO84" ca="1">ROUND(SUMPRODUCT($M84:$U84,TRANSPOSE(AE$4:AE$12)),0)</f>
        <v>218772</v>
      </c>
      <c r="AP84">
        <f t="array" aca="1" ref="AP84" ca="1">ROUND(SUMPRODUCT($M84:$U84,TRANSPOSE(AF$4:AF$12)),0)</f>
        <v>67087</v>
      </c>
    </row>
    <row r="85" spans="1:42" x14ac:dyDescent="0.25">
      <c r="A85">
        <f t="shared" si="39"/>
        <v>82</v>
      </c>
      <c r="C85">
        <f t="shared" ca="1" si="43"/>
        <v>38464007</v>
      </c>
      <c r="D85">
        <f t="shared" ca="1" si="43"/>
        <v>31350272</v>
      </c>
      <c r="E85">
        <f t="shared" ca="1" si="43"/>
        <v>22863396</v>
      </c>
      <c r="F85">
        <f t="shared" ca="1" si="43"/>
        <v>45814003</v>
      </c>
      <c r="G85">
        <f t="shared" ca="1" si="43"/>
        <v>33519481</v>
      </c>
      <c r="H85">
        <f t="shared" ca="1" si="43"/>
        <v>22048994</v>
      </c>
      <c r="I85">
        <f t="shared" ca="1" si="43"/>
        <v>54433111</v>
      </c>
      <c r="J85">
        <f t="shared" ca="1" si="43"/>
        <v>40676639</v>
      </c>
      <c r="K85">
        <f t="shared" ca="1" si="43"/>
        <v>14298001</v>
      </c>
      <c r="M85">
        <f t="shared" ca="1" si="30"/>
        <v>192320</v>
      </c>
      <c r="N85">
        <f t="shared" ca="1" si="31"/>
        <v>155183</v>
      </c>
      <c r="O85">
        <f t="shared" ca="1" si="32"/>
        <v>113173</v>
      </c>
      <c r="P85">
        <f t="shared" ca="1" si="33"/>
        <v>229070</v>
      </c>
      <c r="Q85">
        <f t="shared" ca="1" si="34"/>
        <v>165921</v>
      </c>
      <c r="R85">
        <f t="shared" ca="1" si="35"/>
        <v>109142</v>
      </c>
      <c r="S85">
        <f t="shared" ca="1" si="36"/>
        <v>269443</v>
      </c>
      <c r="T85">
        <f t="shared" ca="1" si="37"/>
        <v>201349</v>
      </c>
      <c r="U85">
        <f t="shared" ca="1" si="38"/>
        <v>71490</v>
      </c>
      <c r="W85">
        <f t="shared" ca="1" si="40"/>
        <v>1507091</v>
      </c>
      <c r="AA85">
        <f t="shared" ca="1" si="41"/>
        <v>-1</v>
      </c>
      <c r="AF85">
        <f t="shared" ca="1" si="42"/>
        <v>1507092</v>
      </c>
      <c r="AH85">
        <f t="array" aca="1" ref="AH85" ca="1">ROUND(SUMPRODUCT($M85:$U85,TRANSPOSE(X$4:X$12)),0)</f>
        <v>51728</v>
      </c>
      <c r="AI85">
        <f t="array" aca="1" ref="AI85" ca="1">ROUND(SUMPRODUCT($M85:$U85,TRANSPOSE(Y$4:Y$12)),0)</f>
        <v>285351</v>
      </c>
      <c r="AJ85">
        <f t="array" aca="1" ref="AJ85" ca="1">ROUND(SUMPRODUCT($M85:$U85,TRANSPOSE(Z$4:Z$12)),0)</f>
        <v>164302</v>
      </c>
      <c r="AK85">
        <f t="array" aca="1" ref="AK85" ca="1">ROUND(SUMPRODUCT($M85:$U85,TRANSPOSE(AA$4:AA$12)),0)</f>
        <v>231036</v>
      </c>
      <c r="AL85">
        <f t="array" aca="1" ref="AL85" ca="1">ROUND(SUMPRODUCT($M85:$U85,TRANSPOSE(AB$4:AB$12)),0)</f>
        <v>125833</v>
      </c>
      <c r="AM85">
        <f t="array" aca="1" ref="AM85" ca="1">ROUND(SUMPRODUCT($M85:$U85,TRANSPOSE(AC$4:AC$12)),0)</f>
        <v>202389</v>
      </c>
      <c r="AN85">
        <f t="array" aca="1" ref="AN85" ca="1">ROUND(SUMPRODUCT($M85:$U85,TRANSPOSE(AD$4:AD$12)),0)</f>
        <v>160765</v>
      </c>
      <c r="AO85">
        <f t="array" aca="1" ref="AO85" ca="1">ROUND(SUMPRODUCT($M85:$U85,TRANSPOSE(AE$4:AE$12)),0)</f>
        <v>218572</v>
      </c>
      <c r="AP85">
        <f t="array" aca="1" ref="AP85" ca="1">ROUND(SUMPRODUCT($M85:$U85,TRANSPOSE(AF$4:AF$12)),0)</f>
        <v>67116</v>
      </c>
    </row>
    <row r="86" spans="1:42" x14ac:dyDescent="0.25">
      <c r="A86">
        <f t="shared" si="39"/>
        <v>83</v>
      </c>
      <c r="C86">
        <f t="shared" ca="1" si="43"/>
        <v>38323415</v>
      </c>
      <c r="D86">
        <f t="shared" ca="1" si="43"/>
        <v>31480440</v>
      </c>
      <c r="E86">
        <f t="shared" ca="1" si="43"/>
        <v>22914525</v>
      </c>
      <c r="F86">
        <f t="shared" ca="1" si="43"/>
        <v>45815969</v>
      </c>
      <c r="G86">
        <f t="shared" ca="1" si="43"/>
        <v>33479393</v>
      </c>
      <c r="H86">
        <f t="shared" ca="1" si="43"/>
        <v>22142241</v>
      </c>
      <c r="I86">
        <f t="shared" ca="1" si="43"/>
        <v>54324433</v>
      </c>
      <c r="J86">
        <f t="shared" ca="1" si="43"/>
        <v>40693862</v>
      </c>
      <c r="K86">
        <f t="shared" ca="1" si="43"/>
        <v>14293627</v>
      </c>
      <c r="M86">
        <f t="shared" ca="1" si="30"/>
        <v>191617</v>
      </c>
      <c r="N86">
        <f t="shared" ca="1" si="31"/>
        <v>155828</v>
      </c>
      <c r="O86">
        <f t="shared" ca="1" si="32"/>
        <v>113426</v>
      </c>
      <c r="P86">
        <f t="shared" ca="1" si="33"/>
        <v>229079</v>
      </c>
      <c r="Q86">
        <f t="shared" ca="1" si="34"/>
        <v>165722</v>
      </c>
      <c r="R86">
        <f t="shared" ca="1" si="35"/>
        <v>109604</v>
      </c>
      <c r="S86">
        <f t="shared" ca="1" si="36"/>
        <v>268905</v>
      </c>
      <c r="T86">
        <f t="shared" ca="1" si="37"/>
        <v>201434</v>
      </c>
      <c r="U86">
        <f t="shared" ca="1" si="38"/>
        <v>71468</v>
      </c>
      <c r="W86">
        <f t="shared" ca="1" si="40"/>
        <v>1507083</v>
      </c>
      <c r="AA86">
        <f t="shared" ca="1" si="41"/>
        <v>0</v>
      </c>
      <c r="AF86">
        <f t="shared" ca="1" si="42"/>
        <v>1507083</v>
      </c>
      <c r="AH86">
        <f t="array" aca="1" ref="AH86" ca="1">ROUND(SUMPRODUCT($M86:$U86,TRANSPOSE(X$4:X$12)),0)</f>
        <v>51943</v>
      </c>
      <c r="AI86">
        <f t="array" aca="1" ref="AI86" ca="1">ROUND(SUMPRODUCT($M86:$U86,TRANSPOSE(Y$4:Y$12)),0)</f>
        <v>284666</v>
      </c>
      <c r="AJ86">
        <f t="array" aca="1" ref="AJ86" ca="1">ROUND(SUMPRODUCT($M86:$U86,TRANSPOSE(Z$4:Z$12)),0)</f>
        <v>164453</v>
      </c>
      <c r="AK86">
        <f t="array" aca="1" ref="AK86" ca="1">ROUND(SUMPRODUCT($M86:$U86,TRANSPOSE(AA$4:AA$12)),0)</f>
        <v>231123</v>
      </c>
      <c r="AL86">
        <f t="array" aca="1" ref="AL86" ca="1">ROUND(SUMPRODUCT($M86:$U86,TRANSPOSE(AB$4:AB$12)),0)</f>
        <v>126286</v>
      </c>
      <c r="AM86">
        <f t="array" aca="1" ref="AM86" ca="1">ROUND(SUMPRODUCT($M86:$U86,TRANSPOSE(AC$4:AC$12)),0)</f>
        <v>202145</v>
      </c>
      <c r="AN86">
        <f t="array" aca="1" ref="AN86" ca="1">ROUND(SUMPRODUCT($M86:$U86,TRANSPOSE(AD$4:AD$12)),0)</f>
        <v>160949</v>
      </c>
      <c r="AO86">
        <f t="array" aca="1" ref="AO86" ca="1">ROUND(SUMPRODUCT($M86:$U86,TRANSPOSE(AE$4:AE$12)),0)</f>
        <v>218373</v>
      </c>
      <c r="AP86">
        <f t="array" aca="1" ref="AP86" ca="1">ROUND(SUMPRODUCT($M86:$U86,TRANSPOSE(AF$4:AF$12)),0)</f>
        <v>67145</v>
      </c>
    </row>
    <row r="87" spans="1:42" x14ac:dyDescent="0.25">
      <c r="A87">
        <f t="shared" si="39"/>
        <v>84</v>
      </c>
      <c r="C87">
        <f t="shared" ca="1" si="43"/>
        <v>38183741</v>
      </c>
      <c r="D87">
        <f t="shared" ca="1" si="43"/>
        <v>31609278</v>
      </c>
      <c r="E87">
        <f t="shared" ca="1" si="43"/>
        <v>22965552</v>
      </c>
      <c r="F87">
        <f t="shared" ca="1" si="43"/>
        <v>45818013</v>
      </c>
      <c r="G87">
        <f t="shared" ca="1" si="43"/>
        <v>33439957</v>
      </c>
      <c r="H87">
        <f t="shared" ca="1" si="43"/>
        <v>22234782</v>
      </c>
      <c r="I87">
        <f t="shared" ca="1" si="43"/>
        <v>54216477</v>
      </c>
      <c r="J87">
        <f t="shared" ca="1" si="43"/>
        <v>40710801</v>
      </c>
      <c r="K87">
        <f t="shared" ca="1" si="43"/>
        <v>14289304</v>
      </c>
      <c r="M87">
        <f t="shared" ca="1" si="30"/>
        <v>190918</v>
      </c>
      <c r="N87">
        <f t="shared" ca="1" si="31"/>
        <v>156465</v>
      </c>
      <c r="O87">
        <f t="shared" ca="1" si="32"/>
        <v>113679</v>
      </c>
      <c r="P87">
        <f t="shared" ca="1" si="33"/>
        <v>229090</v>
      </c>
      <c r="Q87">
        <f t="shared" ca="1" si="34"/>
        <v>165527</v>
      </c>
      <c r="R87">
        <f t="shared" ca="1" si="35"/>
        <v>110062</v>
      </c>
      <c r="S87">
        <f t="shared" ca="1" si="36"/>
        <v>268371</v>
      </c>
      <c r="T87">
        <f t="shared" ca="1" si="37"/>
        <v>201518</v>
      </c>
      <c r="U87">
        <f t="shared" ca="1" si="38"/>
        <v>71446</v>
      </c>
      <c r="W87">
        <f t="shared" ca="1" si="40"/>
        <v>1507076</v>
      </c>
      <c r="AA87">
        <f t="shared" ca="1" si="41"/>
        <v>-1</v>
      </c>
      <c r="AF87">
        <f t="shared" ca="1" si="42"/>
        <v>1507077</v>
      </c>
      <c r="AH87">
        <f t="array" aca="1" ref="AH87" ca="1">ROUND(SUMPRODUCT($M87:$U87,TRANSPOSE(X$4:X$12)),0)</f>
        <v>52155</v>
      </c>
      <c r="AI87">
        <f t="array" aca="1" ref="AI87" ca="1">ROUND(SUMPRODUCT($M87:$U87,TRANSPOSE(Y$4:Y$12)),0)</f>
        <v>283987</v>
      </c>
      <c r="AJ87">
        <f t="array" aca="1" ref="AJ87" ca="1">ROUND(SUMPRODUCT($M87:$U87,TRANSPOSE(Z$4:Z$12)),0)</f>
        <v>164603</v>
      </c>
      <c r="AK87">
        <f t="array" aca="1" ref="AK87" ca="1">ROUND(SUMPRODUCT($M87:$U87,TRANSPOSE(AA$4:AA$12)),0)</f>
        <v>231210</v>
      </c>
      <c r="AL87">
        <f t="array" aca="1" ref="AL87" ca="1">ROUND(SUMPRODUCT($M87:$U87,TRANSPOSE(AB$4:AB$12)),0)</f>
        <v>126735</v>
      </c>
      <c r="AM87">
        <f t="array" aca="1" ref="AM87" ca="1">ROUND(SUMPRODUCT($M87:$U87,TRANSPOSE(AC$4:AC$12)),0)</f>
        <v>201905</v>
      </c>
      <c r="AN87">
        <f t="array" aca="1" ref="AN87" ca="1">ROUND(SUMPRODUCT($M87:$U87,TRANSPOSE(AD$4:AD$12)),0)</f>
        <v>161133</v>
      </c>
      <c r="AO87">
        <f t="array" aca="1" ref="AO87" ca="1">ROUND(SUMPRODUCT($M87:$U87,TRANSPOSE(AE$4:AE$12)),0)</f>
        <v>218176</v>
      </c>
      <c r="AP87">
        <f t="array" aca="1" ref="AP87" ca="1">ROUND(SUMPRODUCT($M87:$U87,TRANSPOSE(AF$4:AF$12)),0)</f>
        <v>67173</v>
      </c>
    </row>
    <row r="88" spans="1:42" x14ac:dyDescent="0.25">
      <c r="A88">
        <f t="shared" si="39"/>
        <v>85</v>
      </c>
      <c r="C88">
        <f t="shared" ca="1" si="43"/>
        <v>38044978</v>
      </c>
      <c r="D88">
        <f t="shared" ca="1" si="43"/>
        <v>31736800</v>
      </c>
      <c r="E88">
        <f t="shared" ca="1" si="43"/>
        <v>23016476</v>
      </c>
      <c r="F88">
        <f t="shared" ca="1" si="43"/>
        <v>45820133</v>
      </c>
      <c r="G88">
        <f t="shared" ca="1" si="43"/>
        <v>33401165</v>
      </c>
      <c r="H88">
        <f t="shared" ca="1" si="43"/>
        <v>22326625</v>
      </c>
      <c r="I88">
        <f t="shared" ca="1" si="43"/>
        <v>54109239</v>
      </c>
      <c r="J88">
        <f t="shared" ca="1" si="43"/>
        <v>40727459</v>
      </c>
      <c r="K88">
        <f t="shared" ca="1" si="43"/>
        <v>14285031</v>
      </c>
      <c r="M88">
        <f t="shared" ca="1" si="30"/>
        <v>190224</v>
      </c>
      <c r="N88">
        <f t="shared" ca="1" si="31"/>
        <v>157097</v>
      </c>
      <c r="O88">
        <f t="shared" ca="1" si="32"/>
        <v>113931</v>
      </c>
      <c r="P88">
        <f t="shared" ca="1" si="33"/>
        <v>229100</v>
      </c>
      <c r="Q88">
        <f t="shared" ca="1" si="34"/>
        <v>165335</v>
      </c>
      <c r="R88">
        <f t="shared" ca="1" si="35"/>
        <v>110516</v>
      </c>
      <c r="S88">
        <f t="shared" ca="1" si="36"/>
        <v>267840</v>
      </c>
      <c r="T88">
        <f t="shared" ca="1" si="37"/>
        <v>201600</v>
      </c>
      <c r="U88">
        <f t="shared" ca="1" si="38"/>
        <v>71425</v>
      </c>
      <c r="W88">
        <f t="shared" ca="1" si="40"/>
        <v>1507068</v>
      </c>
      <c r="AA88">
        <f t="shared" ca="1" si="41"/>
        <v>-1</v>
      </c>
      <c r="AF88">
        <f t="shared" ca="1" si="42"/>
        <v>1507069</v>
      </c>
      <c r="AH88">
        <f t="array" aca="1" ref="AH88" ca="1">ROUND(SUMPRODUCT($M88:$U88,TRANSPOSE(X$4:X$12)),0)</f>
        <v>52366</v>
      </c>
      <c r="AI88">
        <f t="array" aca="1" ref="AI88" ca="1">ROUND(SUMPRODUCT($M88:$U88,TRANSPOSE(Y$4:Y$12)),0)</f>
        <v>283313</v>
      </c>
      <c r="AJ88">
        <f t="array" aca="1" ref="AJ88" ca="1">ROUND(SUMPRODUCT($M88:$U88,TRANSPOSE(Z$4:Z$12)),0)</f>
        <v>164752</v>
      </c>
      <c r="AK88">
        <f t="array" aca="1" ref="AK88" ca="1">ROUND(SUMPRODUCT($M88:$U88,TRANSPOSE(AA$4:AA$12)),0)</f>
        <v>231296</v>
      </c>
      <c r="AL88">
        <f t="array" aca="1" ref="AL88" ca="1">ROUND(SUMPRODUCT($M88:$U88,TRANSPOSE(AB$4:AB$12)),0)</f>
        <v>127181</v>
      </c>
      <c r="AM88">
        <f t="array" aca="1" ref="AM88" ca="1">ROUND(SUMPRODUCT($M88:$U88,TRANSPOSE(AC$4:AC$12)),0)</f>
        <v>201667</v>
      </c>
      <c r="AN88">
        <f t="array" aca="1" ref="AN88" ca="1">ROUND(SUMPRODUCT($M88:$U88,TRANSPOSE(AD$4:AD$12)),0)</f>
        <v>161314</v>
      </c>
      <c r="AO88">
        <f t="array" aca="1" ref="AO88" ca="1">ROUND(SUMPRODUCT($M88:$U88,TRANSPOSE(AE$4:AE$12)),0)</f>
        <v>217980</v>
      </c>
      <c r="AP88">
        <f t="array" aca="1" ref="AP88" ca="1">ROUND(SUMPRODUCT($M88:$U88,TRANSPOSE(AF$4:AF$12)),0)</f>
        <v>67200</v>
      </c>
    </row>
    <row r="89" spans="1:42" x14ac:dyDescent="0.25">
      <c r="A89">
        <f t="shared" si="39"/>
        <v>86</v>
      </c>
      <c r="C89">
        <f t="shared" ca="1" si="43"/>
        <v>37907120</v>
      </c>
      <c r="D89">
        <f t="shared" ca="1" si="43"/>
        <v>31863016</v>
      </c>
      <c r="E89">
        <f t="shared" ca="1" si="43"/>
        <v>23067297</v>
      </c>
      <c r="F89">
        <f t="shared" ca="1" si="43"/>
        <v>45822329</v>
      </c>
      <c r="G89">
        <f t="shared" ca="1" si="43"/>
        <v>33363011</v>
      </c>
      <c r="H89">
        <f t="shared" ca="1" si="43"/>
        <v>22417776</v>
      </c>
      <c r="I89">
        <f t="shared" ca="1" si="43"/>
        <v>54002713</v>
      </c>
      <c r="J89">
        <f t="shared" ca="1" si="43"/>
        <v>40743839</v>
      </c>
      <c r="K89">
        <f t="shared" ca="1" si="43"/>
        <v>14280806</v>
      </c>
      <c r="M89">
        <f t="shared" ca="1" si="30"/>
        <v>189535</v>
      </c>
      <c r="N89">
        <f t="shared" ca="1" si="31"/>
        <v>157721</v>
      </c>
      <c r="O89">
        <f t="shared" ca="1" si="32"/>
        <v>114183</v>
      </c>
      <c r="P89">
        <f t="shared" ca="1" si="33"/>
        <v>229111</v>
      </c>
      <c r="Q89">
        <f t="shared" ca="1" si="34"/>
        <v>165146</v>
      </c>
      <c r="R89">
        <f t="shared" ca="1" si="35"/>
        <v>110967</v>
      </c>
      <c r="S89">
        <f t="shared" ca="1" si="36"/>
        <v>267313</v>
      </c>
      <c r="T89">
        <f t="shared" ca="1" si="37"/>
        <v>201682</v>
      </c>
      <c r="U89">
        <f t="shared" ca="1" si="38"/>
        <v>71404</v>
      </c>
      <c r="W89">
        <f t="shared" ca="1" si="40"/>
        <v>1507062</v>
      </c>
      <c r="AA89">
        <f t="shared" ca="1" si="41"/>
        <v>-1</v>
      </c>
      <c r="AF89">
        <f t="shared" ca="1" si="42"/>
        <v>1507063</v>
      </c>
      <c r="AH89">
        <f t="array" aca="1" ref="AH89" ca="1">ROUND(SUMPRODUCT($M89:$U89,TRANSPOSE(X$4:X$12)),0)</f>
        <v>52574</v>
      </c>
      <c r="AI89">
        <f t="array" aca="1" ref="AI89" ca="1">ROUND(SUMPRODUCT($M89:$U89,TRANSPOSE(Y$4:Y$12)),0)</f>
        <v>282645</v>
      </c>
      <c r="AJ89">
        <f t="array" aca="1" ref="AJ89" ca="1">ROUND(SUMPRODUCT($M89:$U89,TRANSPOSE(Z$4:Z$12)),0)</f>
        <v>164900</v>
      </c>
      <c r="AK89">
        <f t="array" aca="1" ref="AK89" ca="1">ROUND(SUMPRODUCT($M89:$U89,TRANSPOSE(AA$4:AA$12)),0)</f>
        <v>231382</v>
      </c>
      <c r="AL89">
        <f t="array" aca="1" ref="AL89" ca="1">ROUND(SUMPRODUCT($M89:$U89,TRANSPOSE(AB$4:AB$12)),0)</f>
        <v>127624</v>
      </c>
      <c r="AM89">
        <f t="array" aca="1" ref="AM89" ca="1">ROUND(SUMPRODUCT($M89:$U89,TRANSPOSE(AC$4:AC$12)),0)</f>
        <v>201431</v>
      </c>
      <c r="AN89">
        <f t="array" aca="1" ref="AN89" ca="1">ROUND(SUMPRODUCT($M89:$U89,TRANSPOSE(AD$4:AD$12)),0)</f>
        <v>161494</v>
      </c>
      <c r="AO89">
        <f t="array" aca="1" ref="AO89" ca="1">ROUND(SUMPRODUCT($M89:$U89,TRANSPOSE(AE$4:AE$12)),0)</f>
        <v>217786</v>
      </c>
      <c r="AP89">
        <f t="array" aca="1" ref="AP89" ca="1">ROUND(SUMPRODUCT($M89:$U89,TRANSPOSE(AF$4:AF$12)),0)</f>
        <v>67227</v>
      </c>
    </row>
    <row r="90" spans="1:42" x14ac:dyDescent="0.25">
      <c r="A90">
        <f t="shared" si="39"/>
        <v>87</v>
      </c>
      <c r="C90">
        <f t="shared" ca="1" si="43"/>
        <v>37770159</v>
      </c>
      <c r="D90">
        <f t="shared" ca="1" si="43"/>
        <v>31987940</v>
      </c>
      <c r="E90">
        <f t="shared" ca="1" si="43"/>
        <v>23118014</v>
      </c>
      <c r="F90">
        <f t="shared" ca="1" si="43"/>
        <v>45824600</v>
      </c>
      <c r="G90">
        <f t="shared" ca="1" si="43"/>
        <v>33325489</v>
      </c>
      <c r="H90">
        <f t="shared" ca="1" si="43"/>
        <v>22508240</v>
      </c>
      <c r="I90">
        <f t="shared" ca="1" si="43"/>
        <v>53896894</v>
      </c>
      <c r="J90">
        <f t="shared" ca="1" si="43"/>
        <v>40759943</v>
      </c>
      <c r="K90">
        <f t="shared" ca="1" si="43"/>
        <v>14276629</v>
      </c>
      <c r="M90">
        <f t="shared" ca="1" si="30"/>
        <v>188850</v>
      </c>
      <c r="N90">
        <f t="shared" ca="1" si="31"/>
        <v>158340</v>
      </c>
      <c r="O90">
        <f t="shared" ca="1" si="32"/>
        <v>114434</v>
      </c>
      <c r="P90">
        <f t="shared" ca="1" si="33"/>
        <v>229123</v>
      </c>
      <c r="Q90">
        <f t="shared" ca="1" si="34"/>
        <v>164961</v>
      </c>
      <c r="R90">
        <f t="shared" ca="1" si="35"/>
        <v>111415</v>
      </c>
      <c r="S90">
        <f t="shared" ca="1" si="36"/>
        <v>266789</v>
      </c>
      <c r="T90">
        <f t="shared" ca="1" si="37"/>
        <v>201761</v>
      </c>
      <c r="U90">
        <f t="shared" ca="1" si="38"/>
        <v>71383</v>
      </c>
      <c r="W90">
        <f t="shared" ca="1" si="40"/>
        <v>1507056</v>
      </c>
      <c r="AA90">
        <f t="shared" ca="1" si="41"/>
        <v>0</v>
      </c>
      <c r="AF90">
        <f t="shared" ca="1" si="42"/>
        <v>1507056</v>
      </c>
      <c r="AH90">
        <f t="array" aca="1" ref="AH90" ca="1">ROUND(SUMPRODUCT($M90:$U90,TRANSPOSE(X$4:X$12)),0)</f>
        <v>52780</v>
      </c>
      <c r="AI90">
        <f t="array" aca="1" ref="AI90" ca="1">ROUND(SUMPRODUCT($M90:$U90,TRANSPOSE(Y$4:Y$12)),0)</f>
        <v>281982</v>
      </c>
      <c r="AJ90">
        <f t="array" aca="1" ref="AJ90" ca="1">ROUND(SUMPRODUCT($M90:$U90,TRANSPOSE(Z$4:Z$12)),0)</f>
        <v>165048</v>
      </c>
      <c r="AK90">
        <f t="array" aca="1" ref="AK90" ca="1">ROUND(SUMPRODUCT($M90:$U90,TRANSPOSE(AA$4:AA$12)),0)</f>
        <v>231466</v>
      </c>
      <c r="AL90">
        <f t="array" aca="1" ref="AL90" ca="1">ROUND(SUMPRODUCT($M90:$U90,TRANSPOSE(AB$4:AB$12)),0)</f>
        <v>128063</v>
      </c>
      <c r="AM90">
        <f t="array" aca="1" ref="AM90" ca="1">ROUND(SUMPRODUCT($M90:$U90,TRANSPOSE(AC$4:AC$12)),0)</f>
        <v>201197</v>
      </c>
      <c r="AN90">
        <f t="array" aca="1" ref="AN90" ca="1">ROUND(SUMPRODUCT($M90:$U90,TRANSPOSE(AD$4:AD$12)),0)</f>
        <v>161673</v>
      </c>
      <c r="AO90">
        <f t="array" aca="1" ref="AO90" ca="1">ROUND(SUMPRODUCT($M90:$U90,TRANSPOSE(AE$4:AE$12)),0)</f>
        <v>217593</v>
      </c>
      <c r="AP90">
        <f t="array" aca="1" ref="AP90" ca="1">ROUND(SUMPRODUCT($M90:$U90,TRANSPOSE(AF$4:AF$12)),0)</f>
        <v>67254</v>
      </c>
    </row>
    <row r="91" spans="1:42" x14ac:dyDescent="0.25">
      <c r="A91">
        <f t="shared" si="39"/>
        <v>88</v>
      </c>
      <c r="C91">
        <f t="shared" ca="1" si="43"/>
        <v>37634089</v>
      </c>
      <c r="D91">
        <f t="shared" ca="1" si="43"/>
        <v>32111582</v>
      </c>
      <c r="E91">
        <f t="shared" ca="1" si="43"/>
        <v>23168628</v>
      </c>
      <c r="F91">
        <f t="shared" ca="1" si="43"/>
        <v>45826943</v>
      </c>
      <c r="G91">
        <f t="shared" ca="1" si="43"/>
        <v>33288591</v>
      </c>
      <c r="H91">
        <f t="shared" ca="1" si="43"/>
        <v>22598022</v>
      </c>
      <c r="I91">
        <f t="shared" ca="1" si="43"/>
        <v>53791778</v>
      </c>
      <c r="J91">
        <f t="shared" ca="1" si="43"/>
        <v>40775775</v>
      </c>
      <c r="K91">
        <f t="shared" ca="1" si="43"/>
        <v>14272500</v>
      </c>
      <c r="M91">
        <f t="shared" ca="1" si="30"/>
        <v>188170</v>
      </c>
      <c r="N91">
        <f t="shared" ca="1" si="31"/>
        <v>158952</v>
      </c>
      <c r="O91">
        <f t="shared" ca="1" si="32"/>
        <v>114684</v>
      </c>
      <c r="P91">
        <f t="shared" ca="1" si="33"/>
        <v>229134</v>
      </c>
      <c r="Q91">
        <f t="shared" ca="1" si="34"/>
        <v>164778</v>
      </c>
      <c r="R91">
        <f t="shared" ca="1" si="35"/>
        <v>111860</v>
      </c>
      <c r="S91">
        <f t="shared" ca="1" si="36"/>
        <v>266269</v>
      </c>
      <c r="T91">
        <f t="shared" ca="1" si="37"/>
        <v>201840</v>
      </c>
      <c r="U91">
        <f t="shared" ca="1" si="38"/>
        <v>71362</v>
      </c>
      <c r="W91">
        <f t="shared" ca="1" si="40"/>
        <v>1507049</v>
      </c>
      <c r="AA91">
        <f t="shared" ca="1" si="41"/>
        <v>-1</v>
      </c>
      <c r="AF91">
        <f t="shared" ca="1" si="42"/>
        <v>1507050</v>
      </c>
      <c r="AH91">
        <f t="array" aca="1" ref="AH91" ca="1">ROUND(SUMPRODUCT($M91:$U91,TRANSPOSE(X$4:X$12)),0)</f>
        <v>52984</v>
      </c>
      <c r="AI91">
        <f t="array" aca="1" ref="AI91" ca="1">ROUND(SUMPRODUCT($M91:$U91,TRANSPOSE(Y$4:Y$12)),0)</f>
        <v>281324</v>
      </c>
      <c r="AJ91">
        <f t="array" aca="1" ref="AJ91" ca="1">ROUND(SUMPRODUCT($M91:$U91,TRANSPOSE(Z$4:Z$12)),0)</f>
        <v>165194</v>
      </c>
      <c r="AK91">
        <f t="array" aca="1" ref="AK91" ca="1">ROUND(SUMPRODUCT($M91:$U91,TRANSPOSE(AA$4:AA$12)),0)</f>
        <v>231551</v>
      </c>
      <c r="AL91">
        <f t="array" aca="1" ref="AL91" ca="1">ROUND(SUMPRODUCT($M91:$U91,TRANSPOSE(AB$4:AB$12)),0)</f>
        <v>128499</v>
      </c>
      <c r="AM91">
        <f t="array" aca="1" ref="AM91" ca="1">ROUND(SUMPRODUCT($M91:$U91,TRANSPOSE(AC$4:AC$12)),0)</f>
        <v>200966</v>
      </c>
      <c r="AN91">
        <f t="array" aca="1" ref="AN91" ca="1">ROUND(SUMPRODUCT($M91:$U91,TRANSPOSE(AD$4:AD$12)),0)</f>
        <v>161850</v>
      </c>
      <c r="AO91">
        <f t="array" aca="1" ref="AO91" ca="1">ROUND(SUMPRODUCT($M91:$U91,TRANSPOSE(AE$4:AE$12)),0)</f>
        <v>217402</v>
      </c>
      <c r="AP91">
        <f t="array" aca="1" ref="AP91" ca="1">ROUND(SUMPRODUCT($M91:$U91,TRANSPOSE(AF$4:AF$12)),0)</f>
        <v>67280</v>
      </c>
    </row>
    <row r="92" spans="1:42" x14ac:dyDescent="0.25">
      <c r="A92">
        <f t="shared" si="39"/>
        <v>89</v>
      </c>
      <c r="C92">
        <f t="shared" ca="1" si="43"/>
        <v>37498903</v>
      </c>
      <c r="D92">
        <f t="shared" ca="1" si="43"/>
        <v>32233954</v>
      </c>
      <c r="E92">
        <f t="shared" ca="1" si="43"/>
        <v>23219138</v>
      </c>
      <c r="F92">
        <f t="shared" ca="1" si="43"/>
        <v>45829360</v>
      </c>
      <c r="G92">
        <f t="shared" ca="1" si="43"/>
        <v>33252312</v>
      </c>
      <c r="H92">
        <f t="shared" ca="1" si="43"/>
        <v>22687128</v>
      </c>
      <c r="I92">
        <f t="shared" ca="1" si="43"/>
        <v>53687359</v>
      </c>
      <c r="J92">
        <f t="shared" ca="1" si="43"/>
        <v>40791337</v>
      </c>
      <c r="K92">
        <f t="shared" ca="1" si="43"/>
        <v>14268418</v>
      </c>
      <c r="M92">
        <f t="shared" ca="1" si="30"/>
        <v>187494</v>
      </c>
      <c r="N92">
        <f t="shared" ca="1" si="31"/>
        <v>159558</v>
      </c>
      <c r="O92">
        <f t="shared" ca="1" si="32"/>
        <v>114934</v>
      </c>
      <c r="P92">
        <f t="shared" ca="1" si="33"/>
        <v>229146</v>
      </c>
      <c r="Q92">
        <f t="shared" ca="1" si="34"/>
        <v>164598</v>
      </c>
      <c r="R92">
        <f t="shared" ca="1" si="35"/>
        <v>112301</v>
      </c>
      <c r="S92">
        <f t="shared" ca="1" si="36"/>
        <v>265752</v>
      </c>
      <c r="T92">
        <f t="shared" ca="1" si="37"/>
        <v>201917</v>
      </c>
      <c r="U92">
        <f t="shared" ca="1" si="38"/>
        <v>71342</v>
      </c>
      <c r="W92">
        <f t="shared" ca="1" si="40"/>
        <v>1507042</v>
      </c>
      <c r="AA92">
        <f t="shared" ca="1" si="41"/>
        <v>-2</v>
      </c>
      <c r="AF92">
        <f t="shared" ca="1" si="42"/>
        <v>1507044</v>
      </c>
      <c r="AH92">
        <f t="array" aca="1" ref="AH92" ca="1">ROUND(SUMPRODUCT($M92:$U92,TRANSPOSE(X$4:X$12)),0)</f>
        <v>53186</v>
      </c>
      <c r="AI92">
        <f t="array" aca="1" ref="AI92" ca="1">ROUND(SUMPRODUCT($M92:$U92,TRANSPOSE(Y$4:Y$12)),0)</f>
        <v>280671</v>
      </c>
      <c r="AJ92">
        <f t="array" aca="1" ref="AJ92" ca="1">ROUND(SUMPRODUCT($M92:$U92,TRANSPOSE(Z$4:Z$12)),0)</f>
        <v>165339</v>
      </c>
      <c r="AK92">
        <f t="array" aca="1" ref="AK92" ca="1">ROUND(SUMPRODUCT($M92:$U92,TRANSPOSE(AA$4:AA$12)),0)</f>
        <v>231635</v>
      </c>
      <c r="AL92">
        <f t="array" aca="1" ref="AL92" ca="1">ROUND(SUMPRODUCT($M92:$U92,TRANSPOSE(AB$4:AB$12)),0)</f>
        <v>128931</v>
      </c>
      <c r="AM92">
        <f t="array" aca="1" ref="AM92" ca="1">ROUND(SUMPRODUCT($M92:$U92,TRANSPOSE(AC$4:AC$12)),0)</f>
        <v>200737</v>
      </c>
      <c r="AN92">
        <f t="array" aca="1" ref="AN92" ca="1">ROUND(SUMPRODUCT($M92:$U92,TRANSPOSE(AD$4:AD$12)),0)</f>
        <v>162026</v>
      </c>
      <c r="AO92">
        <f t="array" aca="1" ref="AO92" ca="1">ROUND(SUMPRODUCT($M92:$U92,TRANSPOSE(AE$4:AE$12)),0)</f>
        <v>217213</v>
      </c>
      <c r="AP92">
        <f t="array" aca="1" ref="AP92" ca="1">ROUND(SUMPRODUCT($M92:$U92,TRANSPOSE(AF$4:AF$12)),0)</f>
        <v>67306</v>
      </c>
    </row>
    <row r="93" spans="1:42" x14ac:dyDescent="0.25">
      <c r="A93">
        <f t="shared" si="39"/>
        <v>90</v>
      </c>
      <c r="C93">
        <f t="shared" ca="1" si="43"/>
        <v>37364595</v>
      </c>
      <c r="D93">
        <f t="shared" ca="1" si="43"/>
        <v>32355067</v>
      </c>
      <c r="E93">
        <f t="shared" ca="1" si="43"/>
        <v>23269543</v>
      </c>
      <c r="F93">
        <f t="shared" ca="1" si="43"/>
        <v>45831849</v>
      </c>
      <c r="G93">
        <f t="shared" ca="1" si="43"/>
        <v>33216645</v>
      </c>
      <c r="H93">
        <f t="shared" ca="1" si="43"/>
        <v>22775564</v>
      </c>
      <c r="I93">
        <f t="shared" ca="1" si="43"/>
        <v>53583633</v>
      </c>
      <c r="J93">
        <f t="shared" ca="1" si="43"/>
        <v>40806633</v>
      </c>
      <c r="K93">
        <f t="shared" ca="1" si="43"/>
        <v>14264382</v>
      </c>
      <c r="M93">
        <f t="shared" ca="1" si="30"/>
        <v>186822</v>
      </c>
      <c r="N93">
        <f t="shared" ca="1" si="31"/>
        <v>160157</v>
      </c>
      <c r="O93">
        <f t="shared" ca="1" si="32"/>
        <v>115184</v>
      </c>
      <c r="P93">
        <f t="shared" ca="1" si="33"/>
        <v>229159</v>
      </c>
      <c r="Q93">
        <f t="shared" ca="1" si="34"/>
        <v>164422</v>
      </c>
      <c r="R93">
        <f t="shared" ca="1" si="35"/>
        <v>112739</v>
      </c>
      <c r="S93">
        <f t="shared" ca="1" si="36"/>
        <v>265238</v>
      </c>
      <c r="T93">
        <f t="shared" ca="1" si="37"/>
        <v>201992</v>
      </c>
      <c r="U93">
        <f t="shared" ca="1" si="38"/>
        <v>71321</v>
      </c>
      <c r="W93">
        <f t="shared" ca="1" si="40"/>
        <v>1507034</v>
      </c>
      <c r="AA93">
        <f t="shared" ca="1" si="41"/>
        <v>-1</v>
      </c>
      <c r="AF93">
        <f t="shared" ca="1" si="42"/>
        <v>1507035</v>
      </c>
      <c r="AH93">
        <f t="array" aca="1" ref="AH93" ca="1">ROUND(SUMPRODUCT($M93:$U93,TRANSPOSE(X$4:X$12)),0)</f>
        <v>53386</v>
      </c>
      <c r="AI93">
        <f t="array" aca="1" ref="AI93" ca="1">ROUND(SUMPRODUCT($M93:$U93,TRANSPOSE(Y$4:Y$12)),0)</f>
        <v>280024</v>
      </c>
      <c r="AJ93">
        <f t="array" aca="1" ref="AJ93" ca="1">ROUND(SUMPRODUCT($M93:$U93,TRANSPOSE(Z$4:Z$12)),0)</f>
        <v>165483</v>
      </c>
      <c r="AK93">
        <f t="array" aca="1" ref="AK93" ca="1">ROUND(SUMPRODUCT($M93:$U93,TRANSPOSE(AA$4:AA$12)),0)</f>
        <v>231718</v>
      </c>
      <c r="AL93">
        <f t="array" aca="1" ref="AL93" ca="1">ROUND(SUMPRODUCT($M93:$U93,TRANSPOSE(AB$4:AB$12)),0)</f>
        <v>129360</v>
      </c>
      <c r="AM93">
        <f t="array" aca="1" ref="AM93" ca="1">ROUND(SUMPRODUCT($M93:$U93,TRANSPOSE(AC$4:AC$12)),0)</f>
        <v>200510</v>
      </c>
      <c r="AN93">
        <f t="array" aca="1" ref="AN93" ca="1">ROUND(SUMPRODUCT($M93:$U93,TRANSPOSE(AD$4:AD$12)),0)</f>
        <v>162200</v>
      </c>
      <c r="AO93">
        <f t="array" aca="1" ref="AO93" ca="1">ROUND(SUMPRODUCT($M93:$U93,TRANSPOSE(AE$4:AE$12)),0)</f>
        <v>217023</v>
      </c>
      <c r="AP93">
        <f t="array" aca="1" ref="AP93" ca="1">ROUND(SUMPRODUCT($M93:$U93,TRANSPOSE(AF$4:AF$12)),0)</f>
        <v>67331</v>
      </c>
    </row>
    <row r="94" spans="1:42" x14ac:dyDescent="0.25">
      <c r="A94">
        <f t="shared" si="39"/>
        <v>91</v>
      </c>
      <c r="C94">
        <f t="shared" ca="1" si="43"/>
        <v>37231159</v>
      </c>
      <c r="D94">
        <f t="shared" ca="1" si="43"/>
        <v>32474934</v>
      </c>
      <c r="E94">
        <f t="shared" ca="1" si="43"/>
        <v>23319842</v>
      </c>
      <c r="F94">
        <f t="shared" ca="1" si="43"/>
        <v>45834408</v>
      </c>
      <c r="G94">
        <f t="shared" ca="1" si="43"/>
        <v>33181583</v>
      </c>
      <c r="H94">
        <f t="shared" ca="1" si="43"/>
        <v>22863335</v>
      </c>
      <c r="I94">
        <f t="shared" ca="1" si="43"/>
        <v>53480595</v>
      </c>
      <c r="J94">
        <f t="shared" ca="1" si="43"/>
        <v>40821664</v>
      </c>
      <c r="K94">
        <f t="shared" ca="1" si="43"/>
        <v>14260392</v>
      </c>
      <c r="M94">
        <f t="shared" ca="1" si="30"/>
        <v>186155</v>
      </c>
      <c r="N94">
        <f t="shared" ca="1" si="31"/>
        <v>160750</v>
      </c>
      <c r="O94">
        <f t="shared" ca="1" si="32"/>
        <v>115433</v>
      </c>
      <c r="P94">
        <f t="shared" ca="1" si="33"/>
        <v>229172</v>
      </c>
      <c r="Q94">
        <f t="shared" ca="1" si="34"/>
        <v>164248</v>
      </c>
      <c r="R94">
        <f t="shared" ca="1" si="35"/>
        <v>113173</v>
      </c>
      <c r="S94">
        <f t="shared" ca="1" si="36"/>
        <v>264728</v>
      </c>
      <c r="T94">
        <f t="shared" ca="1" si="37"/>
        <v>202067</v>
      </c>
      <c r="U94">
        <f t="shared" ca="1" si="38"/>
        <v>71301</v>
      </c>
      <c r="W94">
        <f t="shared" ca="1" si="40"/>
        <v>1507027</v>
      </c>
      <c r="AA94">
        <f t="shared" ca="1" si="41"/>
        <v>0</v>
      </c>
      <c r="AF94">
        <f t="shared" ca="1" si="42"/>
        <v>1507027</v>
      </c>
      <c r="AH94">
        <f t="array" aca="1" ref="AH94" ca="1">ROUND(SUMPRODUCT($M94:$U94,TRANSPOSE(X$4:X$12)),0)</f>
        <v>53583</v>
      </c>
      <c r="AI94">
        <f t="array" aca="1" ref="AI94" ca="1">ROUND(SUMPRODUCT($M94:$U94,TRANSPOSE(Y$4:Y$12)),0)</f>
        <v>279382</v>
      </c>
      <c r="AJ94">
        <f t="array" aca="1" ref="AJ94" ca="1">ROUND(SUMPRODUCT($M94:$U94,TRANSPOSE(Z$4:Z$12)),0)</f>
        <v>165626</v>
      </c>
      <c r="AK94">
        <f t="array" aca="1" ref="AK94" ca="1">ROUND(SUMPRODUCT($M94:$U94,TRANSPOSE(AA$4:AA$12)),0)</f>
        <v>231800</v>
      </c>
      <c r="AL94">
        <f t="array" aca="1" ref="AL94" ca="1">ROUND(SUMPRODUCT($M94:$U94,TRANSPOSE(AB$4:AB$12)),0)</f>
        <v>129785</v>
      </c>
      <c r="AM94">
        <f t="array" aca="1" ref="AM94" ca="1">ROUND(SUMPRODUCT($M94:$U94,TRANSPOSE(AC$4:AC$12)),0)</f>
        <v>200285</v>
      </c>
      <c r="AN94">
        <f t="array" aca="1" ref="AN94" ca="1">ROUND(SUMPRODUCT($M94:$U94,TRANSPOSE(AD$4:AD$12)),0)</f>
        <v>162373</v>
      </c>
      <c r="AO94">
        <f t="array" aca="1" ref="AO94" ca="1">ROUND(SUMPRODUCT($M94:$U94,TRANSPOSE(AE$4:AE$12)),0)</f>
        <v>216837</v>
      </c>
      <c r="AP94">
        <f t="array" aca="1" ref="AP94" ca="1">ROUND(SUMPRODUCT($M94:$U94,TRANSPOSE(AF$4:AF$12)),0)</f>
        <v>67356</v>
      </c>
    </row>
    <row r="95" spans="1:42" x14ac:dyDescent="0.25">
      <c r="A95">
        <f t="shared" si="39"/>
        <v>92</v>
      </c>
      <c r="C95">
        <f t="shared" ca="1" si="43"/>
        <v>37098587</v>
      </c>
      <c r="D95">
        <f t="shared" ca="1" si="43"/>
        <v>32593566</v>
      </c>
      <c r="E95">
        <f t="shared" ca="1" si="43"/>
        <v>23370035</v>
      </c>
      <c r="F95">
        <f t="shared" ca="1" si="43"/>
        <v>45837036</v>
      </c>
      <c r="G95">
        <f t="shared" ca="1" si="43"/>
        <v>33147120</v>
      </c>
      <c r="H95">
        <f t="shared" ca="1" si="43"/>
        <v>22950447</v>
      </c>
      <c r="I95">
        <f t="shared" ca="1" si="43"/>
        <v>53378240</v>
      </c>
      <c r="J95">
        <f t="shared" ca="1" si="43"/>
        <v>40836434</v>
      </c>
      <c r="K95">
        <f t="shared" ca="1" si="43"/>
        <v>14256447</v>
      </c>
      <c r="M95">
        <f t="shared" ca="1" si="30"/>
        <v>185492</v>
      </c>
      <c r="N95">
        <f t="shared" ca="1" si="31"/>
        <v>161338</v>
      </c>
      <c r="O95">
        <f t="shared" ca="1" si="32"/>
        <v>115681</v>
      </c>
      <c r="P95">
        <f t="shared" ca="1" si="33"/>
        <v>229185</v>
      </c>
      <c r="Q95">
        <f t="shared" ca="1" si="34"/>
        <v>164078</v>
      </c>
      <c r="R95">
        <f t="shared" ca="1" si="35"/>
        <v>113604</v>
      </c>
      <c r="S95">
        <f t="shared" ca="1" si="36"/>
        <v>264222</v>
      </c>
      <c r="T95">
        <f t="shared" ca="1" si="37"/>
        <v>202140</v>
      </c>
      <c r="U95">
        <f t="shared" ca="1" si="38"/>
        <v>71282</v>
      </c>
      <c r="W95">
        <f t="shared" ca="1" si="40"/>
        <v>1507022</v>
      </c>
      <c r="AA95">
        <f t="shared" ca="1" si="41"/>
        <v>1</v>
      </c>
      <c r="AF95">
        <f t="shared" ca="1" si="42"/>
        <v>1507021</v>
      </c>
      <c r="AH95">
        <f t="array" aca="1" ref="AH95" ca="1">ROUND(SUMPRODUCT($M95:$U95,TRANSPOSE(X$4:X$12)),0)</f>
        <v>53779</v>
      </c>
      <c r="AI95">
        <f t="array" aca="1" ref="AI95" ca="1">ROUND(SUMPRODUCT($M95:$U95,TRANSPOSE(Y$4:Y$12)),0)</f>
        <v>278745</v>
      </c>
      <c r="AJ95">
        <f t="array" aca="1" ref="AJ95" ca="1">ROUND(SUMPRODUCT($M95:$U95,TRANSPOSE(Z$4:Z$12)),0)</f>
        <v>165768</v>
      </c>
      <c r="AK95">
        <f t="array" aca="1" ref="AK95" ca="1">ROUND(SUMPRODUCT($M95:$U95,TRANSPOSE(AA$4:AA$12)),0)</f>
        <v>231882</v>
      </c>
      <c r="AL95">
        <f t="array" aca="1" ref="AL95" ca="1">ROUND(SUMPRODUCT($M95:$U95,TRANSPOSE(AB$4:AB$12)),0)</f>
        <v>130208</v>
      </c>
      <c r="AM95">
        <f t="array" aca="1" ref="AM95" ca="1">ROUND(SUMPRODUCT($M95:$U95,TRANSPOSE(AC$4:AC$12)),0)</f>
        <v>200063</v>
      </c>
      <c r="AN95">
        <f t="array" aca="1" ref="AN95" ca="1">ROUND(SUMPRODUCT($M95:$U95,TRANSPOSE(AD$4:AD$12)),0)</f>
        <v>162544</v>
      </c>
      <c r="AO95">
        <f t="array" aca="1" ref="AO95" ca="1">ROUND(SUMPRODUCT($M95:$U95,TRANSPOSE(AE$4:AE$12)),0)</f>
        <v>216652</v>
      </c>
      <c r="AP95">
        <f t="array" aca="1" ref="AP95" ca="1">ROUND(SUMPRODUCT($M95:$U95,TRANSPOSE(AF$4:AF$12)),0)</f>
        <v>67380</v>
      </c>
    </row>
    <row r="96" spans="1:42" x14ac:dyDescent="0.25">
      <c r="A96">
        <f t="shared" si="39"/>
        <v>93</v>
      </c>
      <c r="C96">
        <f t="shared" ca="1" si="43"/>
        <v>36966874</v>
      </c>
      <c r="D96">
        <f t="shared" ca="1" si="43"/>
        <v>32710973</v>
      </c>
      <c r="E96">
        <f t="shared" ca="1" si="43"/>
        <v>23420122</v>
      </c>
      <c r="F96">
        <f t="shared" ca="1" si="43"/>
        <v>45839733</v>
      </c>
      <c r="G96">
        <f t="shared" ca="1" si="43"/>
        <v>33113250</v>
      </c>
      <c r="H96">
        <f t="shared" ca="1" si="43"/>
        <v>23036906</v>
      </c>
      <c r="I96">
        <f t="shared" ca="1" si="43"/>
        <v>53276562</v>
      </c>
      <c r="J96">
        <f t="shared" ca="1" si="43"/>
        <v>40850946</v>
      </c>
      <c r="K96">
        <f t="shared" ca="1" si="43"/>
        <v>14252545</v>
      </c>
      <c r="M96">
        <f t="shared" ca="1" si="30"/>
        <v>184834</v>
      </c>
      <c r="N96">
        <f t="shared" ca="1" si="31"/>
        <v>161919</v>
      </c>
      <c r="O96">
        <f t="shared" ca="1" si="32"/>
        <v>115929</v>
      </c>
      <c r="P96">
        <f t="shared" ca="1" si="33"/>
        <v>229198</v>
      </c>
      <c r="Q96">
        <f t="shared" ca="1" si="34"/>
        <v>163910</v>
      </c>
      <c r="R96">
        <f t="shared" ca="1" si="35"/>
        <v>114032</v>
      </c>
      <c r="S96">
        <f t="shared" ca="1" si="36"/>
        <v>263718</v>
      </c>
      <c r="T96">
        <f t="shared" ca="1" si="37"/>
        <v>202212</v>
      </c>
      <c r="U96">
        <f t="shared" ca="1" si="38"/>
        <v>71262</v>
      </c>
      <c r="W96">
        <f t="shared" ca="1" si="40"/>
        <v>1507014</v>
      </c>
      <c r="AA96">
        <f t="shared" ca="1" si="41"/>
        <v>-1</v>
      </c>
      <c r="AF96">
        <f t="shared" ca="1" si="42"/>
        <v>1507015</v>
      </c>
      <c r="AH96">
        <f t="array" aca="1" ref="AH96" ca="1">ROUND(SUMPRODUCT($M96:$U96,TRANSPOSE(X$4:X$12)),0)</f>
        <v>53973</v>
      </c>
      <c r="AI96">
        <f t="array" aca="1" ref="AI96" ca="1">ROUND(SUMPRODUCT($M96:$U96,TRANSPOSE(Y$4:Y$12)),0)</f>
        <v>278114</v>
      </c>
      <c r="AJ96">
        <f t="array" aca="1" ref="AJ96" ca="1">ROUND(SUMPRODUCT($M96:$U96,TRANSPOSE(Z$4:Z$12)),0)</f>
        <v>165909</v>
      </c>
      <c r="AK96">
        <f t="array" aca="1" ref="AK96" ca="1">ROUND(SUMPRODUCT($M96:$U96,TRANSPOSE(AA$4:AA$12)),0)</f>
        <v>231964</v>
      </c>
      <c r="AL96">
        <f t="array" aca="1" ref="AL96" ca="1">ROUND(SUMPRODUCT($M96:$U96,TRANSPOSE(AB$4:AB$12)),0)</f>
        <v>130627</v>
      </c>
      <c r="AM96">
        <f t="array" aca="1" ref="AM96" ca="1">ROUND(SUMPRODUCT($M96:$U96,TRANSPOSE(AC$4:AC$12)),0)</f>
        <v>199842</v>
      </c>
      <c r="AN96">
        <f t="array" aca="1" ref="AN96" ca="1">ROUND(SUMPRODUCT($M96:$U96,TRANSPOSE(AD$4:AD$12)),0)</f>
        <v>162714</v>
      </c>
      <c r="AO96">
        <f t="array" aca="1" ref="AO96" ca="1">ROUND(SUMPRODUCT($M96:$U96,TRANSPOSE(AE$4:AE$12)),0)</f>
        <v>216468</v>
      </c>
      <c r="AP96">
        <f t="array" aca="1" ref="AP96" ca="1">ROUND(SUMPRODUCT($M96:$U96,TRANSPOSE(AF$4:AF$12)),0)</f>
        <v>67404</v>
      </c>
    </row>
    <row r="97" spans="1:42" x14ac:dyDescent="0.25">
      <c r="A97">
        <f t="shared" si="39"/>
        <v>94</v>
      </c>
      <c r="C97">
        <f t="shared" ca="1" si="43"/>
        <v>36836013</v>
      </c>
      <c r="D97">
        <f t="shared" ca="1" si="43"/>
        <v>32827168</v>
      </c>
      <c r="E97">
        <f t="shared" ca="1" si="43"/>
        <v>23470102</v>
      </c>
      <c r="F97">
        <f t="shared" ca="1" si="43"/>
        <v>45842499</v>
      </c>
      <c r="G97">
        <f t="shared" ca="1" si="43"/>
        <v>33079967</v>
      </c>
      <c r="H97">
        <f t="shared" ca="1" si="43"/>
        <v>23122716</v>
      </c>
      <c r="I97">
        <f t="shared" ca="1" si="43"/>
        <v>53175558</v>
      </c>
      <c r="J97">
        <f t="shared" ca="1" si="43"/>
        <v>40865202</v>
      </c>
      <c r="K97">
        <f t="shared" ca="1" si="43"/>
        <v>14248687</v>
      </c>
      <c r="M97">
        <f t="shared" ca="1" si="30"/>
        <v>184180</v>
      </c>
      <c r="N97">
        <f t="shared" ca="1" si="31"/>
        <v>162494</v>
      </c>
      <c r="O97">
        <f t="shared" ca="1" si="32"/>
        <v>116177</v>
      </c>
      <c r="P97">
        <f t="shared" ca="1" si="33"/>
        <v>229212</v>
      </c>
      <c r="Q97">
        <f t="shared" ca="1" si="34"/>
        <v>163745</v>
      </c>
      <c r="R97">
        <f t="shared" ca="1" si="35"/>
        <v>114457</v>
      </c>
      <c r="S97">
        <f t="shared" ca="1" si="36"/>
        <v>263219</v>
      </c>
      <c r="T97">
        <f t="shared" ca="1" si="37"/>
        <v>202282</v>
      </c>
      <c r="U97">
        <f t="shared" ca="1" si="38"/>
        <v>71243</v>
      </c>
      <c r="W97">
        <f t="shared" ca="1" si="40"/>
        <v>1507009</v>
      </c>
      <c r="AA97">
        <f t="shared" ca="1" si="41"/>
        <v>0</v>
      </c>
      <c r="AF97">
        <f t="shared" ca="1" si="42"/>
        <v>1507009</v>
      </c>
      <c r="AH97">
        <f t="array" aca="1" ref="AH97" ca="1">ROUND(SUMPRODUCT($M97:$U97,TRANSPOSE(X$4:X$12)),0)</f>
        <v>54165</v>
      </c>
      <c r="AI97">
        <f t="array" aca="1" ref="AI97" ca="1">ROUND(SUMPRODUCT($M97:$U97,TRANSPOSE(Y$4:Y$12)),0)</f>
        <v>277487</v>
      </c>
      <c r="AJ97">
        <f t="array" aca="1" ref="AJ97" ca="1">ROUND(SUMPRODUCT($M97:$U97,TRANSPOSE(Z$4:Z$12)),0)</f>
        <v>166049</v>
      </c>
      <c r="AK97">
        <f t="array" aca="1" ref="AK97" ca="1">ROUND(SUMPRODUCT($M97:$U97,TRANSPOSE(AA$4:AA$12)),0)</f>
        <v>232045</v>
      </c>
      <c r="AL97">
        <f t="array" aca="1" ref="AL97" ca="1">ROUND(SUMPRODUCT($M97:$U97,TRANSPOSE(AB$4:AB$12)),0)</f>
        <v>131043</v>
      </c>
      <c r="AM97">
        <f t="array" aca="1" ref="AM97" ca="1">ROUND(SUMPRODUCT($M97:$U97,TRANSPOSE(AC$4:AC$12)),0)</f>
        <v>199624</v>
      </c>
      <c r="AN97">
        <f t="array" aca="1" ref="AN97" ca="1">ROUND(SUMPRODUCT($M97:$U97,TRANSPOSE(AD$4:AD$12)),0)</f>
        <v>162883</v>
      </c>
      <c r="AO97">
        <f t="array" aca="1" ref="AO97" ca="1">ROUND(SUMPRODUCT($M97:$U97,TRANSPOSE(AE$4:AE$12)),0)</f>
        <v>216286</v>
      </c>
      <c r="AP97">
        <f t="array" aca="1" ref="AP97" ca="1">ROUND(SUMPRODUCT($M97:$U97,TRANSPOSE(AF$4:AF$12)),0)</f>
        <v>67427</v>
      </c>
    </row>
    <row r="98" spans="1:42" x14ac:dyDescent="0.25">
      <c r="A98">
        <f t="shared" si="39"/>
        <v>95</v>
      </c>
      <c r="C98">
        <f t="shared" ca="1" si="43"/>
        <v>36705998</v>
      </c>
      <c r="D98">
        <f t="shared" ca="1" si="43"/>
        <v>32942161</v>
      </c>
      <c r="E98">
        <f t="shared" ca="1" si="43"/>
        <v>23519974</v>
      </c>
      <c r="F98">
        <f t="shared" ca="1" si="43"/>
        <v>45845332</v>
      </c>
      <c r="G98">
        <f t="shared" ca="1" si="43"/>
        <v>33047265</v>
      </c>
      <c r="H98">
        <f t="shared" ca="1" si="43"/>
        <v>23207883</v>
      </c>
      <c r="I98">
        <f t="shared" ca="1" si="43"/>
        <v>53075222</v>
      </c>
      <c r="J98">
        <f t="shared" ca="1" si="43"/>
        <v>40879206</v>
      </c>
      <c r="K98">
        <f t="shared" ca="1" si="43"/>
        <v>14244871</v>
      </c>
      <c r="M98">
        <f t="shared" ca="1" si="30"/>
        <v>183529</v>
      </c>
      <c r="N98">
        <f t="shared" ca="1" si="31"/>
        <v>163063</v>
      </c>
      <c r="O98">
        <f t="shared" ca="1" si="32"/>
        <v>116423</v>
      </c>
      <c r="P98">
        <f t="shared" ca="1" si="33"/>
        <v>229226</v>
      </c>
      <c r="Q98">
        <f t="shared" ca="1" si="34"/>
        <v>163583</v>
      </c>
      <c r="R98">
        <f t="shared" ca="1" si="35"/>
        <v>114879</v>
      </c>
      <c r="S98">
        <f t="shared" ca="1" si="36"/>
        <v>262722</v>
      </c>
      <c r="T98">
        <f t="shared" ca="1" si="37"/>
        <v>202352</v>
      </c>
      <c r="U98">
        <f t="shared" ca="1" si="38"/>
        <v>71224</v>
      </c>
      <c r="W98">
        <f t="shared" ca="1" si="40"/>
        <v>1507001</v>
      </c>
      <c r="AA98">
        <f t="shared" ca="1" si="41"/>
        <v>0</v>
      </c>
      <c r="AF98">
        <f t="shared" ca="1" si="42"/>
        <v>1507001</v>
      </c>
      <c r="AH98">
        <f t="array" aca="1" ref="AH98" ca="1">ROUND(SUMPRODUCT($M98:$U98,TRANSPOSE(X$4:X$12)),0)</f>
        <v>54354</v>
      </c>
      <c r="AI98">
        <f t="array" aca="1" ref="AI98" ca="1">ROUND(SUMPRODUCT($M98:$U98,TRANSPOSE(Y$4:Y$12)),0)</f>
        <v>276864</v>
      </c>
      <c r="AJ98">
        <f t="array" aca="1" ref="AJ98" ca="1">ROUND(SUMPRODUCT($M98:$U98,TRANSPOSE(Z$4:Z$12)),0)</f>
        <v>166189</v>
      </c>
      <c r="AK98">
        <f t="array" aca="1" ref="AK98" ca="1">ROUND(SUMPRODUCT($M98:$U98,TRANSPOSE(AA$4:AA$12)),0)</f>
        <v>232125</v>
      </c>
      <c r="AL98">
        <f t="array" aca="1" ref="AL98" ca="1">ROUND(SUMPRODUCT($M98:$U98,TRANSPOSE(AB$4:AB$12)),0)</f>
        <v>131455</v>
      </c>
      <c r="AM98">
        <f t="array" aca="1" ref="AM98" ca="1">ROUND(SUMPRODUCT($M98:$U98,TRANSPOSE(AC$4:AC$12)),0)</f>
        <v>199408</v>
      </c>
      <c r="AN98">
        <f t="array" aca="1" ref="AN98" ca="1">ROUND(SUMPRODUCT($M98:$U98,TRANSPOSE(AD$4:AD$12)),0)</f>
        <v>163050</v>
      </c>
      <c r="AO98">
        <f t="array" aca="1" ref="AO98" ca="1">ROUND(SUMPRODUCT($M98:$U98,TRANSPOSE(AE$4:AE$12)),0)</f>
        <v>216105</v>
      </c>
      <c r="AP98">
        <f t="array" aca="1" ref="AP98" ca="1">ROUND(SUMPRODUCT($M98:$U98,TRANSPOSE(AF$4:AF$12)),0)</f>
        <v>67451</v>
      </c>
    </row>
    <row r="99" spans="1:42" x14ac:dyDescent="0.25">
      <c r="A99">
        <f t="shared" si="39"/>
        <v>96</v>
      </c>
      <c r="C99">
        <f t="shared" ca="1" si="43"/>
        <v>36576823</v>
      </c>
      <c r="D99">
        <f t="shared" ca="1" si="43"/>
        <v>33055962</v>
      </c>
      <c r="E99">
        <f t="shared" ca="1" si="43"/>
        <v>23569740</v>
      </c>
      <c r="F99">
        <f t="shared" ca="1" si="43"/>
        <v>45848231</v>
      </c>
      <c r="G99">
        <f t="shared" ca="1" si="43"/>
        <v>33015137</v>
      </c>
      <c r="H99">
        <f t="shared" ca="1" si="43"/>
        <v>23292412</v>
      </c>
      <c r="I99">
        <f t="shared" ca="1" si="43"/>
        <v>52975550</v>
      </c>
      <c r="J99">
        <f t="shared" ca="1" si="43"/>
        <v>40892959</v>
      </c>
      <c r="K99">
        <f t="shared" ca="1" si="43"/>
        <v>14241098</v>
      </c>
      <c r="M99">
        <f t="shared" ca="1" si="30"/>
        <v>182884</v>
      </c>
      <c r="N99">
        <f t="shared" ca="1" si="31"/>
        <v>163627</v>
      </c>
      <c r="O99">
        <f t="shared" ca="1" si="32"/>
        <v>116670</v>
      </c>
      <c r="P99">
        <f t="shared" ca="1" si="33"/>
        <v>229241</v>
      </c>
      <c r="Q99">
        <f t="shared" ca="1" si="34"/>
        <v>163424</v>
      </c>
      <c r="R99">
        <f t="shared" ca="1" si="35"/>
        <v>115297</v>
      </c>
      <c r="S99">
        <f t="shared" ca="1" si="36"/>
        <v>262228</v>
      </c>
      <c r="T99">
        <f t="shared" ca="1" si="37"/>
        <v>202420</v>
      </c>
      <c r="U99">
        <f t="shared" ca="1" si="38"/>
        <v>71205</v>
      </c>
      <c r="W99">
        <f t="shared" ca="1" si="40"/>
        <v>1506996</v>
      </c>
      <c r="AA99">
        <f t="shared" ca="1" si="41"/>
        <v>0</v>
      </c>
      <c r="AF99">
        <f t="shared" ca="1" si="42"/>
        <v>1506996</v>
      </c>
      <c r="AH99">
        <f t="array" aca="1" ref="AH99" ca="1">ROUND(SUMPRODUCT($M99:$U99,TRANSPOSE(X$4:X$12)),0)</f>
        <v>54542</v>
      </c>
      <c r="AI99">
        <f t="array" aca="1" ref="AI99" ca="1">ROUND(SUMPRODUCT($M99:$U99,TRANSPOSE(Y$4:Y$12)),0)</f>
        <v>276249</v>
      </c>
      <c r="AJ99">
        <f t="array" aca="1" ref="AJ99" ca="1">ROUND(SUMPRODUCT($M99:$U99,TRANSPOSE(Z$4:Z$12)),0)</f>
        <v>166327</v>
      </c>
      <c r="AK99">
        <f t="array" aca="1" ref="AK99" ca="1">ROUND(SUMPRODUCT($M99:$U99,TRANSPOSE(AA$4:AA$12)),0)</f>
        <v>232205</v>
      </c>
      <c r="AL99">
        <f t="array" aca="1" ref="AL99" ca="1">ROUND(SUMPRODUCT($M99:$U99,TRANSPOSE(AB$4:AB$12)),0)</f>
        <v>131865</v>
      </c>
      <c r="AM99">
        <f t="array" aca="1" ref="AM99" ca="1">ROUND(SUMPRODUCT($M99:$U99,TRANSPOSE(AC$4:AC$12)),0)</f>
        <v>199194</v>
      </c>
      <c r="AN99">
        <f t="array" aca="1" ref="AN99" ca="1">ROUND(SUMPRODUCT($M99:$U99,TRANSPOSE(AD$4:AD$12)),0)</f>
        <v>163216</v>
      </c>
      <c r="AO99">
        <f t="array" aca="1" ref="AO99" ca="1">ROUND(SUMPRODUCT($M99:$U99,TRANSPOSE(AE$4:AE$12)),0)</f>
        <v>215925</v>
      </c>
      <c r="AP99">
        <f t="array" aca="1" ref="AP99" ca="1">ROUND(SUMPRODUCT($M99:$U99,TRANSPOSE(AF$4:AF$12)),0)</f>
        <v>67473</v>
      </c>
    </row>
    <row r="100" spans="1:42" x14ac:dyDescent="0.25">
      <c r="A100">
        <f t="shared" si="39"/>
        <v>97</v>
      </c>
      <c r="C100">
        <f t="shared" ref="C100:K115" ca="1" si="44">INDEX(Model,MATCH($A100,ModelWeek,0),MATCH(C$3,ModelRegions,0)+MATCH(C$2,ModelFactors,0)-MATCH($C$3,ModelRegions,0))</f>
        <v>36448481</v>
      </c>
      <c r="D100">
        <f t="shared" ca="1" si="44"/>
        <v>33168584</v>
      </c>
      <c r="E100">
        <f t="shared" ca="1" si="44"/>
        <v>23619397</v>
      </c>
      <c r="F100">
        <f t="shared" ca="1" si="44"/>
        <v>45851195</v>
      </c>
      <c r="G100">
        <f t="shared" ca="1" si="44"/>
        <v>32983578</v>
      </c>
      <c r="H100">
        <f t="shared" ca="1" si="44"/>
        <v>23376309</v>
      </c>
      <c r="I100">
        <f t="shared" ca="1" si="44"/>
        <v>52876538</v>
      </c>
      <c r="J100">
        <f t="shared" ca="1" si="44"/>
        <v>40906464</v>
      </c>
      <c r="K100">
        <f t="shared" ca="1" si="44"/>
        <v>14237366</v>
      </c>
      <c r="M100">
        <f t="shared" ref="M100:M131" ca="1" si="45">ROUNDDOWN(C100*(SUM(OFFSET(PermeabilityInfected,MATCH(M$3,PermeabilityInfectedRow,0)-1,1,1,9))*INDEX(PermeabilityInfected,1,1)),0)</f>
        <v>182242</v>
      </c>
      <c r="N100">
        <f t="shared" ref="N100:N131" ca="1" si="46">ROUNDDOWN(D100*(SUM(OFFSET(PermeabilityInfected,MATCH(N$3,PermeabilityInfectedRow,0)-1,1,1,9))*INDEX(PermeabilityInfected,1,1)),0)</f>
        <v>164184</v>
      </c>
      <c r="O100">
        <f t="shared" ref="O100:O131" ca="1" si="47">ROUNDDOWN(E100*(SUM(OFFSET(PermeabilityInfected,MATCH(O$3,PermeabilityInfectedRow,0)-1,1,1,9))*INDEX(PermeabilityInfected,1,1)),0)</f>
        <v>116916</v>
      </c>
      <c r="P100">
        <f t="shared" ref="P100:P131" ca="1" si="48">ROUNDDOWN(F100*(SUM(OFFSET(PermeabilityInfected,MATCH(P$3,PermeabilityInfectedRow,0)-1,1,1,9))*INDEX(PermeabilityInfected,1,1)),0)</f>
        <v>229255</v>
      </c>
      <c r="Q100">
        <f t="shared" ref="Q100:Q131" ca="1" si="49">ROUNDDOWN(G100*(SUM(OFFSET(PermeabilityInfected,MATCH(Q$3,PermeabilityInfectedRow,0)-1,1,1,9))*INDEX(PermeabilityInfected,1,1)),0)</f>
        <v>163268</v>
      </c>
      <c r="R100">
        <f t="shared" ref="R100:R131" ca="1" si="50">ROUNDDOWN(H100*(SUM(OFFSET(PermeabilityInfected,MATCH(R$3,PermeabilityInfectedRow,0)-1,1,1,9))*INDEX(PermeabilityInfected,1,1)),0)</f>
        <v>115712</v>
      </c>
      <c r="S100">
        <f t="shared" ref="S100:S131" ca="1" si="51">ROUNDDOWN(I100*(SUM(OFFSET(PermeabilityInfected,MATCH(S$3,PermeabilityInfectedRow,0)-1,1,1,9))*INDEX(PermeabilityInfected,1,1)),0)</f>
        <v>261738</v>
      </c>
      <c r="T100">
        <f t="shared" ref="T100:T131" ca="1" si="52">ROUNDDOWN(J100*(SUM(OFFSET(PermeabilityInfected,MATCH(T$3,PermeabilityInfectedRow,0)-1,1,1,9))*INDEX(PermeabilityInfected,1,1)),0)</f>
        <v>202486</v>
      </c>
      <c r="U100">
        <f t="shared" ref="U100:U131" ca="1" si="53">ROUNDDOWN(K100*(SUM(OFFSET(PermeabilityInfected,MATCH(U$3,PermeabilityInfectedRow,0)-1,1,1,9))*INDEX(PermeabilityInfected,1,1)),0)</f>
        <v>71186</v>
      </c>
      <c r="W100">
        <f t="shared" ca="1" si="40"/>
        <v>1506987</v>
      </c>
      <c r="AA100">
        <f t="shared" ca="1" si="41"/>
        <v>0</v>
      </c>
      <c r="AF100">
        <f t="shared" ca="1" si="42"/>
        <v>1506987</v>
      </c>
      <c r="AH100">
        <f t="array" aca="1" ref="AH100" ca="1">ROUND(SUMPRODUCT($M100:$U100,TRANSPOSE(X$4:X$12)),0)</f>
        <v>54728</v>
      </c>
      <c r="AI100">
        <f t="array" aca="1" ref="AI100" ca="1">ROUND(SUMPRODUCT($M100:$U100,TRANSPOSE(Y$4:Y$12)),0)</f>
        <v>275637</v>
      </c>
      <c r="AJ100">
        <f t="array" aca="1" ref="AJ100" ca="1">ROUND(SUMPRODUCT($M100:$U100,TRANSPOSE(Z$4:Z$12)),0)</f>
        <v>166464</v>
      </c>
      <c r="AK100">
        <f t="array" aca="1" ref="AK100" ca="1">ROUND(SUMPRODUCT($M100:$U100,TRANSPOSE(AA$4:AA$12)),0)</f>
        <v>232284</v>
      </c>
      <c r="AL100">
        <f t="array" aca="1" ref="AL100" ca="1">ROUND(SUMPRODUCT($M100:$U100,TRANSPOSE(AB$4:AB$12)),0)</f>
        <v>132271</v>
      </c>
      <c r="AM100">
        <f t="array" aca="1" ref="AM100" ca="1">ROUND(SUMPRODUCT($M100:$U100,TRANSPOSE(AC$4:AC$12)),0)</f>
        <v>198982</v>
      </c>
      <c r="AN100">
        <f t="array" aca="1" ref="AN100" ca="1">ROUND(SUMPRODUCT($M100:$U100,TRANSPOSE(AD$4:AD$12)),0)</f>
        <v>163380</v>
      </c>
      <c r="AO100">
        <f t="array" aca="1" ref="AO100" ca="1">ROUND(SUMPRODUCT($M100:$U100,TRANSPOSE(AE$4:AE$12)),0)</f>
        <v>215746</v>
      </c>
      <c r="AP100">
        <f t="array" aca="1" ref="AP100" ca="1">ROUND(SUMPRODUCT($M100:$U100,TRANSPOSE(AF$4:AF$12)),0)</f>
        <v>67495</v>
      </c>
    </row>
    <row r="101" spans="1:42" x14ac:dyDescent="0.25">
      <c r="A101">
        <f t="shared" si="39"/>
        <v>98</v>
      </c>
      <c r="C101">
        <f t="shared" ca="1" si="44"/>
        <v>36320967</v>
      </c>
      <c r="D101">
        <f t="shared" ca="1" si="44"/>
        <v>33280037</v>
      </c>
      <c r="E101">
        <f t="shared" ca="1" si="44"/>
        <v>23668945</v>
      </c>
      <c r="F101">
        <f t="shared" ca="1" si="44"/>
        <v>45854224</v>
      </c>
      <c r="G101">
        <f t="shared" ca="1" si="44"/>
        <v>32952581</v>
      </c>
      <c r="H101">
        <f t="shared" ca="1" si="44"/>
        <v>23459579</v>
      </c>
      <c r="I101">
        <f t="shared" ca="1" si="44"/>
        <v>52778180</v>
      </c>
      <c r="J101">
        <f t="shared" ca="1" si="44"/>
        <v>40919724</v>
      </c>
      <c r="K101">
        <f t="shared" ca="1" si="44"/>
        <v>14233675</v>
      </c>
      <c r="M101">
        <f t="shared" ca="1" si="45"/>
        <v>181604</v>
      </c>
      <c r="N101">
        <f t="shared" ca="1" si="46"/>
        <v>164736</v>
      </c>
      <c r="O101">
        <f t="shared" ca="1" si="47"/>
        <v>117161</v>
      </c>
      <c r="P101">
        <f t="shared" ca="1" si="48"/>
        <v>229271</v>
      </c>
      <c r="Q101">
        <f t="shared" ca="1" si="49"/>
        <v>163115</v>
      </c>
      <c r="R101">
        <f t="shared" ca="1" si="50"/>
        <v>116124</v>
      </c>
      <c r="S101">
        <f t="shared" ca="1" si="51"/>
        <v>261251</v>
      </c>
      <c r="T101">
        <f t="shared" ca="1" si="52"/>
        <v>202552</v>
      </c>
      <c r="U101">
        <f t="shared" ca="1" si="53"/>
        <v>71168</v>
      </c>
      <c r="W101">
        <f t="shared" ca="1" si="40"/>
        <v>1506982</v>
      </c>
      <c r="AA101">
        <f t="shared" ca="1" si="41"/>
        <v>1</v>
      </c>
      <c r="AF101">
        <f t="shared" ca="1" si="42"/>
        <v>1506981</v>
      </c>
      <c r="AH101">
        <f t="array" aca="1" ref="AH101" ca="1">ROUND(SUMPRODUCT($M101:$U101,TRANSPOSE(X$4:X$12)),0)</f>
        <v>54912</v>
      </c>
      <c r="AI101">
        <f t="array" aca="1" ref="AI101" ca="1">ROUND(SUMPRODUCT($M101:$U101,TRANSPOSE(Y$4:Y$12)),0)</f>
        <v>275029</v>
      </c>
      <c r="AJ101">
        <f t="array" aca="1" ref="AJ101" ca="1">ROUND(SUMPRODUCT($M101:$U101,TRANSPOSE(Z$4:Z$12)),0)</f>
        <v>166601</v>
      </c>
      <c r="AK101">
        <f t="array" aca="1" ref="AK101" ca="1">ROUND(SUMPRODUCT($M101:$U101,TRANSPOSE(AA$4:AA$12)),0)</f>
        <v>232363</v>
      </c>
      <c r="AL101">
        <f t="array" aca="1" ref="AL101" ca="1">ROUND(SUMPRODUCT($M101:$U101,TRANSPOSE(AB$4:AB$12)),0)</f>
        <v>132674</v>
      </c>
      <c r="AM101">
        <f t="array" aca="1" ref="AM101" ca="1">ROUND(SUMPRODUCT($M101:$U101,TRANSPOSE(AC$4:AC$12)),0)</f>
        <v>198773</v>
      </c>
      <c r="AN101">
        <f t="array" aca="1" ref="AN101" ca="1">ROUND(SUMPRODUCT($M101:$U101,TRANSPOSE(AD$4:AD$12)),0)</f>
        <v>163543</v>
      </c>
      <c r="AO101">
        <f t="array" aca="1" ref="AO101" ca="1">ROUND(SUMPRODUCT($M101:$U101,TRANSPOSE(AE$4:AE$12)),0)</f>
        <v>215569</v>
      </c>
      <c r="AP101">
        <f t="array" aca="1" ref="AP101" ca="1">ROUND(SUMPRODUCT($M101:$U101,TRANSPOSE(AF$4:AF$12)),0)</f>
        <v>67517</v>
      </c>
    </row>
    <row r="102" spans="1:42" x14ac:dyDescent="0.25">
      <c r="A102">
        <f t="shared" si="39"/>
        <v>99</v>
      </c>
      <c r="C102">
        <f t="shared" ca="1" si="44"/>
        <v>36194275</v>
      </c>
      <c r="D102">
        <f t="shared" ca="1" si="44"/>
        <v>33390330</v>
      </c>
      <c r="E102">
        <f t="shared" ca="1" si="44"/>
        <v>23718385</v>
      </c>
      <c r="F102">
        <f t="shared" ca="1" si="44"/>
        <v>45857316</v>
      </c>
      <c r="G102">
        <f t="shared" ca="1" si="44"/>
        <v>32922140</v>
      </c>
      <c r="H102">
        <f t="shared" ca="1" si="44"/>
        <v>23542228</v>
      </c>
      <c r="I102">
        <f t="shared" ca="1" si="44"/>
        <v>52680472</v>
      </c>
      <c r="J102">
        <f t="shared" ca="1" si="44"/>
        <v>40932741</v>
      </c>
      <c r="K102">
        <f t="shared" ca="1" si="44"/>
        <v>14230024</v>
      </c>
      <c r="M102">
        <f t="shared" ca="1" si="45"/>
        <v>180971</v>
      </c>
      <c r="N102">
        <f t="shared" ca="1" si="46"/>
        <v>165282</v>
      </c>
      <c r="O102">
        <f t="shared" ca="1" si="47"/>
        <v>117406</v>
      </c>
      <c r="P102">
        <f t="shared" ca="1" si="48"/>
        <v>229286</v>
      </c>
      <c r="Q102">
        <f t="shared" ca="1" si="49"/>
        <v>162964</v>
      </c>
      <c r="R102">
        <f t="shared" ca="1" si="50"/>
        <v>116534</v>
      </c>
      <c r="S102">
        <f t="shared" ca="1" si="51"/>
        <v>260768</v>
      </c>
      <c r="T102">
        <f t="shared" ca="1" si="52"/>
        <v>202617</v>
      </c>
      <c r="U102">
        <f t="shared" ca="1" si="53"/>
        <v>71150</v>
      </c>
      <c r="W102">
        <f t="shared" ca="1" si="40"/>
        <v>1506978</v>
      </c>
      <c r="AA102">
        <f t="shared" ca="1" si="41"/>
        <v>-1</v>
      </c>
      <c r="AF102">
        <f t="shared" ca="1" si="42"/>
        <v>1506979</v>
      </c>
      <c r="AH102">
        <f t="array" aca="1" ref="AH102" ca="1">ROUND(SUMPRODUCT($M102:$U102,TRANSPOSE(X$4:X$12)),0)</f>
        <v>55094</v>
      </c>
      <c r="AI102">
        <f t="array" aca="1" ref="AI102" ca="1">ROUND(SUMPRODUCT($M102:$U102,TRANSPOSE(Y$4:Y$12)),0)</f>
        <v>274428</v>
      </c>
      <c r="AJ102">
        <f t="array" aca="1" ref="AJ102" ca="1">ROUND(SUMPRODUCT($M102:$U102,TRANSPOSE(Z$4:Z$12)),0)</f>
        <v>166737</v>
      </c>
      <c r="AK102">
        <f t="array" aca="1" ref="AK102" ca="1">ROUND(SUMPRODUCT($M102:$U102,TRANSPOSE(AA$4:AA$12)),0)</f>
        <v>232442</v>
      </c>
      <c r="AL102">
        <f t="array" aca="1" ref="AL102" ca="1">ROUND(SUMPRODUCT($M102:$U102,TRANSPOSE(AB$4:AB$12)),0)</f>
        <v>133074</v>
      </c>
      <c r="AM102">
        <f t="array" aca="1" ref="AM102" ca="1">ROUND(SUMPRODUCT($M102:$U102,TRANSPOSE(AC$4:AC$12)),0)</f>
        <v>198566</v>
      </c>
      <c r="AN102">
        <f t="array" aca="1" ref="AN102" ca="1">ROUND(SUMPRODUCT($M102:$U102,TRANSPOSE(AD$4:AD$12)),0)</f>
        <v>163705</v>
      </c>
      <c r="AO102">
        <f t="array" aca="1" ref="AO102" ca="1">ROUND(SUMPRODUCT($M102:$U102,TRANSPOSE(AE$4:AE$12)),0)</f>
        <v>215394</v>
      </c>
      <c r="AP102">
        <f t="array" aca="1" ref="AP102" ca="1">ROUND(SUMPRODUCT($M102:$U102,TRANSPOSE(AF$4:AF$12)),0)</f>
        <v>67539</v>
      </c>
    </row>
    <row r="103" spans="1:42" x14ac:dyDescent="0.25">
      <c r="A103">
        <f t="shared" si="39"/>
        <v>100</v>
      </c>
      <c r="C103">
        <f t="shared" ca="1" si="44"/>
        <v>36068398</v>
      </c>
      <c r="D103">
        <f t="shared" ca="1" si="44"/>
        <v>33499476</v>
      </c>
      <c r="E103">
        <f t="shared" ca="1" si="44"/>
        <v>23767716</v>
      </c>
      <c r="F103">
        <f t="shared" ca="1" si="44"/>
        <v>45860472</v>
      </c>
      <c r="G103">
        <f t="shared" ca="1" si="44"/>
        <v>32892250</v>
      </c>
      <c r="H103">
        <f t="shared" ca="1" si="44"/>
        <v>23624260</v>
      </c>
      <c r="I103">
        <f t="shared" ca="1" si="44"/>
        <v>52583409</v>
      </c>
      <c r="J103">
        <f t="shared" ca="1" si="44"/>
        <v>40945518</v>
      </c>
      <c r="K103">
        <f t="shared" ca="1" si="44"/>
        <v>14226413</v>
      </c>
      <c r="M103">
        <f t="shared" ca="1" si="45"/>
        <v>180341</v>
      </c>
      <c r="N103">
        <f t="shared" ca="1" si="46"/>
        <v>165822</v>
      </c>
      <c r="O103">
        <f t="shared" ca="1" si="47"/>
        <v>117650</v>
      </c>
      <c r="P103">
        <f t="shared" ca="1" si="48"/>
        <v>229302</v>
      </c>
      <c r="Q103">
        <f t="shared" ca="1" si="49"/>
        <v>162816</v>
      </c>
      <c r="R103">
        <f t="shared" ca="1" si="50"/>
        <v>116940</v>
      </c>
      <c r="S103">
        <f t="shared" ca="1" si="51"/>
        <v>260287</v>
      </c>
      <c r="T103">
        <f t="shared" ca="1" si="52"/>
        <v>202680</v>
      </c>
      <c r="U103">
        <f t="shared" ca="1" si="53"/>
        <v>71132</v>
      </c>
      <c r="W103">
        <f t="shared" ca="1" si="40"/>
        <v>1506970</v>
      </c>
      <c r="AA103">
        <f t="shared" ca="1" si="41"/>
        <v>-2</v>
      </c>
      <c r="AF103">
        <f t="shared" ca="1" si="42"/>
        <v>1506972</v>
      </c>
      <c r="AH103">
        <f t="array" aca="1" ref="AH103" ca="1">ROUND(SUMPRODUCT($M103:$U103,TRANSPOSE(X$4:X$12)),0)</f>
        <v>55274</v>
      </c>
      <c r="AI103">
        <f t="array" aca="1" ref="AI103" ca="1">ROUND(SUMPRODUCT($M103:$U103,TRANSPOSE(Y$4:Y$12)),0)</f>
        <v>273830</v>
      </c>
      <c r="AJ103">
        <f t="array" aca="1" ref="AJ103" ca="1">ROUND(SUMPRODUCT($M103:$U103,TRANSPOSE(Z$4:Z$12)),0)</f>
        <v>166872</v>
      </c>
      <c r="AK103">
        <f t="array" aca="1" ref="AK103" ca="1">ROUND(SUMPRODUCT($M103:$U103,TRANSPOSE(AA$4:AA$12)),0)</f>
        <v>232519</v>
      </c>
      <c r="AL103">
        <f t="array" aca="1" ref="AL103" ca="1">ROUND(SUMPRODUCT($M103:$U103,TRANSPOSE(AB$4:AB$12)),0)</f>
        <v>133471</v>
      </c>
      <c r="AM103">
        <f t="array" aca="1" ref="AM103" ca="1">ROUND(SUMPRODUCT($M103:$U103,TRANSPOSE(AC$4:AC$12)),0)</f>
        <v>198360</v>
      </c>
      <c r="AN103">
        <f t="array" aca="1" ref="AN103" ca="1">ROUND(SUMPRODUCT($M103:$U103,TRANSPOSE(AD$4:AD$12)),0)</f>
        <v>163866</v>
      </c>
      <c r="AO103">
        <f t="array" aca="1" ref="AO103" ca="1">ROUND(SUMPRODUCT($M103:$U103,TRANSPOSE(AE$4:AE$12)),0)</f>
        <v>215220</v>
      </c>
      <c r="AP103">
        <f t="array" aca="1" ref="AP103" ca="1">ROUND(SUMPRODUCT($M103:$U103,TRANSPOSE(AF$4:AF$12)),0)</f>
        <v>67560</v>
      </c>
    </row>
    <row r="104" spans="1:42" x14ac:dyDescent="0.25">
      <c r="A104">
        <f t="shared" si="39"/>
        <v>101</v>
      </c>
      <c r="C104">
        <f t="shared" ca="1" si="44"/>
        <v>35943331</v>
      </c>
      <c r="D104">
        <f t="shared" ca="1" si="44"/>
        <v>33607484</v>
      </c>
      <c r="E104">
        <f t="shared" ca="1" si="44"/>
        <v>23816938</v>
      </c>
      <c r="F104">
        <f t="shared" ca="1" si="44"/>
        <v>45863689</v>
      </c>
      <c r="G104">
        <f t="shared" ca="1" si="44"/>
        <v>32862905</v>
      </c>
      <c r="H104">
        <f t="shared" ca="1" si="44"/>
        <v>23705680</v>
      </c>
      <c r="I104">
        <f t="shared" ca="1" si="44"/>
        <v>52486988</v>
      </c>
      <c r="J104">
        <f t="shared" ca="1" si="44"/>
        <v>40958058</v>
      </c>
      <c r="K104">
        <f t="shared" ca="1" si="44"/>
        <v>14222841</v>
      </c>
      <c r="M104">
        <f t="shared" ca="1" si="45"/>
        <v>179716</v>
      </c>
      <c r="N104">
        <f t="shared" ca="1" si="46"/>
        <v>166357</v>
      </c>
      <c r="O104">
        <f t="shared" ca="1" si="47"/>
        <v>117893</v>
      </c>
      <c r="P104">
        <f t="shared" ca="1" si="48"/>
        <v>229318</v>
      </c>
      <c r="Q104">
        <f t="shared" ca="1" si="49"/>
        <v>162671</v>
      </c>
      <c r="R104">
        <f t="shared" ca="1" si="50"/>
        <v>117343</v>
      </c>
      <c r="S104">
        <f t="shared" ca="1" si="51"/>
        <v>259810</v>
      </c>
      <c r="T104">
        <f t="shared" ca="1" si="52"/>
        <v>202742</v>
      </c>
      <c r="U104">
        <f t="shared" ca="1" si="53"/>
        <v>71114</v>
      </c>
      <c r="W104">
        <f t="shared" ca="1" si="40"/>
        <v>1506964</v>
      </c>
      <c r="AA104">
        <f t="shared" ca="1" si="41"/>
        <v>-1</v>
      </c>
      <c r="AF104">
        <f t="shared" ca="1" si="42"/>
        <v>1506965</v>
      </c>
      <c r="AH104">
        <f t="array" aca="1" ref="AH104" ca="1">ROUND(SUMPRODUCT($M104:$U104,TRANSPOSE(X$4:X$12)),0)</f>
        <v>55452</v>
      </c>
      <c r="AI104">
        <f t="array" aca="1" ref="AI104" ca="1">ROUND(SUMPRODUCT($M104:$U104,TRANSPOSE(Y$4:Y$12)),0)</f>
        <v>273237</v>
      </c>
      <c r="AJ104">
        <f t="array" aca="1" ref="AJ104" ca="1">ROUND(SUMPRODUCT($M104:$U104,TRANSPOSE(Z$4:Z$12)),0)</f>
        <v>167006</v>
      </c>
      <c r="AK104">
        <f t="array" aca="1" ref="AK104" ca="1">ROUND(SUMPRODUCT($M104:$U104,TRANSPOSE(AA$4:AA$12)),0)</f>
        <v>232596</v>
      </c>
      <c r="AL104">
        <f t="array" aca="1" ref="AL104" ca="1">ROUND(SUMPRODUCT($M104:$U104,TRANSPOSE(AB$4:AB$12)),0)</f>
        <v>133864</v>
      </c>
      <c r="AM104">
        <f t="array" aca="1" ref="AM104" ca="1">ROUND(SUMPRODUCT($M104:$U104,TRANSPOSE(AC$4:AC$12)),0)</f>
        <v>198157</v>
      </c>
      <c r="AN104">
        <f t="array" aca="1" ref="AN104" ca="1">ROUND(SUMPRODUCT($M104:$U104,TRANSPOSE(AD$4:AD$12)),0)</f>
        <v>164025</v>
      </c>
      <c r="AO104">
        <f t="array" aca="1" ref="AO104" ca="1">ROUND(SUMPRODUCT($M104:$U104,TRANSPOSE(AE$4:AE$12)),0)</f>
        <v>215047</v>
      </c>
      <c r="AP104">
        <f t="array" aca="1" ref="AP104" ca="1">ROUND(SUMPRODUCT($M104:$U104,TRANSPOSE(AF$4:AF$12)),0)</f>
        <v>67581</v>
      </c>
    </row>
    <row r="105" spans="1:42" x14ac:dyDescent="0.25">
      <c r="A105">
        <f t="shared" si="39"/>
        <v>102</v>
      </c>
      <c r="C105">
        <f t="shared" ca="1" si="44"/>
        <v>35819067</v>
      </c>
      <c r="D105">
        <f t="shared" ca="1" si="44"/>
        <v>33714364</v>
      </c>
      <c r="E105">
        <f t="shared" ca="1" si="44"/>
        <v>23866051</v>
      </c>
      <c r="F105">
        <f t="shared" ca="1" si="44"/>
        <v>45866967</v>
      </c>
      <c r="G105">
        <f t="shared" ca="1" si="44"/>
        <v>32834098</v>
      </c>
      <c r="H105">
        <f t="shared" ca="1" si="44"/>
        <v>23786494</v>
      </c>
      <c r="I105">
        <f t="shared" ca="1" si="44"/>
        <v>52391203</v>
      </c>
      <c r="J105">
        <f t="shared" ca="1" si="44"/>
        <v>40970363</v>
      </c>
      <c r="K105">
        <f t="shared" ca="1" si="44"/>
        <v>14219308</v>
      </c>
      <c r="M105">
        <f t="shared" ca="1" si="45"/>
        <v>179095</v>
      </c>
      <c r="N105">
        <f t="shared" ca="1" si="46"/>
        <v>166886</v>
      </c>
      <c r="O105">
        <f t="shared" ca="1" si="47"/>
        <v>118136</v>
      </c>
      <c r="P105">
        <f t="shared" ca="1" si="48"/>
        <v>229334</v>
      </c>
      <c r="Q105">
        <f t="shared" ca="1" si="49"/>
        <v>162528</v>
      </c>
      <c r="R105">
        <f t="shared" ca="1" si="50"/>
        <v>117743</v>
      </c>
      <c r="S105">
        <f t="shared" ca="1" si="51"/>
        <v>259336</v>
      </c>
      <c r="T105">
        <f t="shared" ca="1" si="52"/>
        <v>202803</v>
      </c>
      <c r="U105">
        <f t="shared" ca="1" si="53"/>
        <v>71096</v>
      </c>
      <c r="W105">
        <f t="shared" ca="1" si="40"/>
        <v>1506957</v>
      </c>
      <c r="AA105">
        <f t="shared" ca="1" si="41"/>
        <v>-1</v>
      </c>
      <c r="AF105">
        <f t="shared" ca="1" si="42"/>
        <v>1506958</v>
      </c>
      <c r="AH105">
        <f t="array" aca="1" ref="AH105" ca="1">ROUND(SUMPRODUCT($M105:$U105,TRANSPOSE(X$4:X$12)),0)</f>
        <v>55629</v>
      </c>
      <c r="AI105">
        <f t="array" aca="1" ref="AI105" ca="1">ROUND(SUMPRODUCT($M105:$U105,TRANSPOSE(Y$4:Y$12)),0)</f>
        <v>272650</v>
      </c>
      <c r="AJ105">
        <f t="array" aca="1" ref="AJ105" ca="1">ROUND(SUMPRODUCT($M105:$U105,TRANSPOSE(Z$4:Z$12)),0)</f>
        <v>167138</v>
      </c>
      <c r="AK105">
        <f t="array" aca="1" ref="AK105" ca="1">ROUND(SUMPRODUCT($M105:$U105,TRANSPOSE(AA$4:AA$12)),0)</f>
        <v>232673</v>
      </c>
      <c r="AL105">
        <f t="array" aca="1" ref="AL105" ca="1">ROUND(SUMPRODUCT($M105:$U105,TRANSPOSE(AB$4:AB$12)),0)</f>
        <v>134255</v>
      </c>
      <c r="AM105">
        <f t="array" aca="1" ref="AM105" ca="1">ROUND(SUMPRODUCT($M105:$U105,TRANSPOSE(AC$4:AC$12)),0)</f>
        <v>197955</v>
      </c>
      <c r="AN105">
        <f t="array" aca="1" ref="AN105" ca="1">ROUND(SUMPRODUCT($M105:$U105,TRANSPOSE(AD$4:AD$12)),0)</f>
        <v>164182</v>
      </c>
      <c r="AO105">
        <f t="array" aca="1" ref="AO105" ca="1">ROUND(SUMPRODUCT($M105:$U105,TRANSPOSE(AE$4:AE$12)),0)</f>
        <v>214875</v>
      </c>
      <c r="AP105">
        <f t="array" aca="1" ref="AP105" ca="1">ROUND(SUMPRODUCT($M105:$U105,TRANSPOSE(AF$4:AF$12)),0)</f>
        <v>67601</v>
      </c>
    </row>
    <row r="106" spans="1:42" x14ac:dyDescent="0.25">
      <c r="A106">
        <f t="shared" si="39"/>
        <v>103</v>
      </c>
      <c r="C106">
        <f t="shared" ca="1" si="44"/>
        <v>35695601</v>
      </c>
      <c r="D106">
        <f t="shared" ca="1" si="44"/>
        <v>33820128</v>
      </c>
      <c r="E106">
        <f t="shared" ca="1" si="44"/>
        <v>23915053</v>
      </c>
      <c r="F106">
        <f t="shared" ca="1" si="44"/>
        <v>45870306</v>
      </c>
      <c r="G106">
        <f t="shared" ca="1" si="44"/>
        <v>32805825</v>
      </c>
      <c r="H106">
        <f t="shared" ca="1" si="44"/>
        <v>23866706</v>
      </c>
      <c r="I106">
        <f t="shared" ca="1" si="44"/>
        <v>52296049</v>
      </c>
      <c r="J106">
        <f t="shared" ca="1" si="44"/>
        <v>40982435</v>
      </c>
      <c r="K106">
        <f t="shared" ca="1" si="44"/>
        <v>14215813</v>
      </c>
      <c r="M106">
        <f t="shared" ca="1" si="45"/>
        <v>178478</v>
      </c>
      <c r="N106">
        <f t="shared" ca="1" si="46"/>
        <v>167409</v>
      </c>
      <c r="O106">
        <f t="shared" ca="1" si="47"/>
        <v>118379</v>
      </c>
      <c r="P106">
        <f t="shared" ca="1" si="48"/>
        <v>229351</v>
      </c>
      <c r="Q106">
        <f t="shared" ca="1" si="49"/>
        <v>162388</v>
      </c>
      <c r="R106">
        <f t="shared" ca="1" si="50"/>
        <v>118140</v>
      </c>
      <c r="S106">
        <f t="shared" ca="1" si="51"/>
        <v>258865</v>
      </c>
      <c r="T106">
        <f t="shared" ca="1" si="52"/>
        <v>202863</v>
      </c>
      <c r="U106">
        <f t="shared" ca="1" si="53"/>
        <v>71079</v>
      </c>
      <c r="W106">
        <f t="shared" ca="1" si="40"/>
        <v>1506952</v>
      </c>
      <c r="AA106">
        <f t="shared" ca="1" si="41"/>
        <v>0</v>
      </c>
      <c r="AF106">
        <f t="shared" ca="1" si="42"/>
        <v>1506952</v>
      </c>
      <c r="AH106">
        <f t="array" aca="1" ref="AH106" ca="1">ROUND(SUMPRODUCT($M106:$U106,TRANSPOSE(X$4:X$12)),0)</f>
        <v>55803</v>
      </c>
      <c r="AI106">
        <f t="array" aca="1" ref="AI106" ca="1">ROUND(SUMPRODUCT($M106:$U106,TRANSPOSE(Y$4:Y$12)),0)</f>
        <v>272067</v>
      </c>
      <c r="AJ106">
        <f t="array" aca="1" ref="AJ106" ca="1">ROUND(SUMPRODUCT($M106:$U106,TRANSPOSE(Z$4:Z$12)),0)</f>
        <v>167270</v>
      </c>
      <c r="AK106">
        <f t="array" aca="1" ref="AK106" ca="1">ROUND(SUMPRODUCT($M106:$U106,TRANSPOSE(AA$4:AA$12)),0)</f>
        <v>232749</v>
      </c>
      <c r="AL106">
        <f t="array" aca="1" ref="AL106" ca="1">ROUND(SUMPRODUCT($M106:$U106,TRANSPOSE(AB$4:AB$12)),0)</f>
        <v>134643</v>
      </c>
      <c r="AM106">
        <f t="array" aca="1" ref="AM106" ca="1">ROUND(SUMPRODUCT($M106:$U106,TRANSPOSE(AC$4:AC$12)),0)</f>
        <v>197755</v>
      </c>
      <c r="AN106">
        <f t="array" aca="1" ref="AN106" ca="1">ROUND(SUMPRODUCT($M106:$U106,TRANSPOSE(AD$4:AD$12)),0)</f>
        <v>164339</v>
      </c>
      <c r="AO106">
        <f t="array" aca="1" ref="AO106" ca="1">ROUND(SUMPRODUCT($M106:$U106,TRANSPOSE(AE$4:AE$12)),0)</f>
        <v>214705</v>
      </c>
      <c r="AP106">
        <f t="array" aca="1" ref="AP106" ca="1">ROUND(SUMPRODUCT($M106:$U106,TRANSPOSE(AF$4:AF$12)),0)</f>
        <v>67621</v>
      </c>
    </row>
    <row r="107" spans="1:42" x14ac:dyDescent="0.25">
      <c r="A107">
        <f t="shared" si="39"/>
        <v>104</v>
      </c>
      <c r="C107">
        <f t="shared" ca="1" si="44"/>
        <v>35572926</v>
      </c>
      <c r="D107">
        <f t="shared" ca="1" si="44"/>
        <v>33924786</v>
      </c>
      <c r="E107">
        <f t="shared" ca="1" si="44"/>
        <v>23963944</v>
      </c>
      <c r="F107">
        <f t="shared" ca="1" si="44"/>
        <v>45873704</v>
      </c>
      <c r="G107">
        <f t="shared" ca="1" si="44"/>
        <v>32778080</v>
      </c>
      <c r="H107">
        <f t="shared" ca="1" si="44"/>
        <v>23946321</v>
      </c>
      <c r="I107">
        <f t="shared" ca="1" si="44"/>
        <v>52201523</v>
      </c>
      <c r="J107">
        <f t="shared" ca="1" si="44"/>
        <v>40994277</v>
      </c>
      <c r="K107">
        <f t="shared" ca="1" si="44"/>
        <v>14212355</v>
      </c>
      <c r="M107">
        <f t="shared" ca="1" si="45"/>
        <v>177864</v>
      </c>
      <c r="N107">
        <f t="shared" ca="1" si="46"/>
        <v>167927</v>
      </c>
      <c r="O107">
        <f t="shared" ca="1" si="47"/>
        <v>118621</v>
      </c>
      <c r="P107">
        <f t="shared" ca="1" si="48"/>
        <v>229368</v>
      </c>
      <c r="Q107">
        <f t="shared" ca="1" si="49"/>
        <v>162251</v>
      </c>
      <c r="R107">
        <f t="shared" ca="1" si="50"/>
        <v>118534</v>
      </c>
      <c r="S107">
        <f t="shared" ca="1" si="51"/>
        <v>258397</v>
      </c>
      <c r="T107">
        <f t="shared" ca="1" si="52"/>
        <v>202921</v>
      </c>
      <c r="U107">
        <f t="shared" ca="1" si="53"/>
        <v>71061</v>
      </c>
      <c r="W107">
        <f t="shared" ca="1" si="40"/>
        <v>1506944</v>
      </c>
      <c r="AA107">
        <f t="shared" ca="1" si="41"/>
        <v>1</v>
      </c>
      <c r="AF107">
        <f t="shared" ca="1" si="42"/>
        <v>1506943</v>
      </c>
      <c r="AH107">
        <f t="array" aca="1" ref="AH107" ca="1">ROUND(SUMPRODUCT($M107:$U107,TRANSPOSE(X$4:X$12)),0)</f>
        <v>55976</v>
      </c>
      <c r="AI107">
        <f t="array" aca="1" ref="AI107" ca="1">ROUND(SUMPRODUCT($M107:$U107,TRANSPOSE(Y$4:Y$12)),0)</f>
        <v>271488</v>
      </c>
      <c r="AJ107">
        <f t="array" aca="1" ref="AJ107" ca="1">ROUND(SUMPRODUCT($M107:$U107,TRANSPOSE(Z$4:Z$12)),0)</f>
        <v>167401</v>
      </c>
      <c r="AK107">
        <f t="array" aca="1" ref="AK107" ca="1">ROUND(SUMPRODUCT($M107:$U107,TRANSPOSE(AA$4:AA$12)),0)</f>
        <v>232824</v>
      </c>
      <c r="AL107">
        <f t="array" aca="1" ref="AL107" ca="1">ROUND(SUMPRODUCT($M107:$U107,TRANSPOSE(AB$4:AB$12)),0)</f>
        <v>135027</v>
      </c>
      <c r="AM107">
        <f t="array" aca="1" ref="AM107" ca="1">ROUND(SUMPRODUCT($M107:$U107,TRANSPOSE(AC$4:AC$12)),0)</f>
        <v>197558</v>
      </c>
      <c r="AN107">
        <f t="array" aca="1" ref="AN107" ca="1">ROUND(SUMPRODUCT($M107:$U107,TRANSPOSE(AD$4:AD$12)),0)</f>
        <v>164494</v>
      </c>
      <c r="AO107">
        <f t="array" aca="1" ref="AO107" ca="1">ROUND(SUMPRODUCT($M107:$U107,TRANSPOSE(AE$4:AE$12)),0)</f>
        <v>214535</v>
      </c>
      <c r="AP107">
        <f t="array" aca="1" ref="AP107" ca="1">ROUND(SUMPRODUCT($M107:$U107,TRANSPOSE(AF$4:AF$12)),0)</f>
        <v>67640</v>
      </c>
    </row>
    <row r="108" spans="1:42" x14ac:dyDescent="0.25">
      <c r="A108">
        <f t="shared" si="39"/>
        <v>105</v>
      </c>
      <c r="C108">
        <f t="shared" ca="1" si="44"/>
        <v>35451038</v>
      </c>
      <c r="D108">
        <f t="shared" ca="1" si="44"/>
        <v>34028347</v>
      </c>
      <c r="E108">
        <f t="shared" ca="1" si="44"/>
        <v>24012724</v>
      </c>
      <c r="F108">
        <f t="shared" ca="1" si="44"/>
        <v>45877160</v>
      </c>
      <c r="G108">
        <f t="shared" ca="1" si="44"/>
        <v>32750856</v>
      </c>
      <c r="H108">
        <f t="shared" ca="1" si="44"/>
        <v>24025345</v>
      </c>
      <c r="I108">
        <f t="shared" ca="1" si="44"/>
        <v>52107620</v>
      </c>
      <c r="J108">
        <f t="shared" ca="1" si="44"/>
        <v>41005891</v>
      </c>
      <c r="K108">
        <f t="shared" ca="1" si="44"/>
        <v>14208934</v>
      </c>
      <c r="M108">
        <f t="shared" ca="1" si="45"/>
        <v>177255</v>
      </c>
      <c r="N108">
        <f t="shared" ca="1" si="46"/>
        <v>168440</v>
      </c>
      <c r="O108">
        <f t="shared" ca="1" si="47"/>
        <v>118862</v>
      </c>
      <c r="P108">
        <f t="shared" ca="1" si="48"/>
        <v>229385</v>
      </c>
      <c r="Q108">
        <f t="shared" ca="1" si="49"/>
        <v>162116</v>
      </c>
      <c r="R108">
        <f t="shared" ca="1" si="50"/>
        <v>118925</v>
      </c>
      <c r="S108">
        <f t="shared" ca="1" si="51"/>
        <v>257932</v>
      </c>
      <c r="T108">
        <f t="shared" ca="1" si="52"/>
        <v>202979</v>
      </c>
      <c r="U108">
        <f t="shared" ca="1" si="53"/>
        <v>71044</v>
      </c>
      <c r="W108">
        <f t="shared" ca="1" si="40"/>
        <v>1506938</v>
      </c>
      <c r="AA108">
        <f t="shared" ca="1" si="41"/>
        <v>-1</v>
      </c>
      <c r="AF108">
        <f t="shared" ca="1" si="42"/>
        <v>1506939</v>
      </c>
      <c r="AH108">
        <f t="array" aca="1" ref="AH108" ca="1">ROUND(SUMPRODUCT($M108:$U108,TRANSPOSE(X$4:X$12)),0)</f>
        <v>56147</v>
      </c>
      <c r="AI108">
        <f t="array" aca="1" ref="AI108" ca="1">ROUND(SUMPRODUCT($M108:$U108,TRANSPOSE(Y$4:Y$12)),0)</f>
        <v>270914</v>
      </c>
      <c r="AJ108">
        <f t="array" aca="1" ref="AJ108" ca="1">ROUND(SUMPRODUCT($M108:$U108,TRANSPOSE(Z$4:Z$12)),0)</f>
        <v>167532</v>
      </c>
      <c r="AK108">
        <f t="array" aca="1" ref="AK108" ca="1">ROUND(SUMPRODUCT($M108:$U108,TRANSPOSE(AA$4:AA$12)),0)</f>
        <v>232899</v>
      </c>
      <c r="AL108">
        <f t="array" aca="1" ref="AL108" ca="1">ROUND(SUMPRODUCT($M108:$U108,TRANSPOSE(AB$4:AB$12)),0)</f>
        <v>135409</v>
      </c>
      <c r="AM108">
        <f t="array" aca="1" ref="AM108" ca="1">ROUND(SUMPRODUCT($M108:$U108,TRANSPOSE(AC$4:AC$12)),0)</f>
        <v>197362</v>
      </c>
      <c r="AN108">
        <f t="array" aca="1" ref="AN108" ca="1">ROUND(SUMPRODUCT($M108:$U108,TRANSPOSE(AD$4:AD$12)),0)</f>
        <v>164648</v>
      </c>
      <c r="AO108">
        <f t="array" aca="1" ref="AO108" ca="1">ROUND(SUMPRODUCT($M108:$U108,TRANSPOSE(AE$4:AE$12)),0)</f>
        <v>214368</v>
      </c>
      <c r="AP108">
        <f t="array" aca="1" ref="AP108" ca="1">ROUND(SUMPRODUCT($M108:$U108,TRANSPOSE(AF$4:AF$12)),0)</f>
        <v>67660</v>
      </c>
    </row>
    <row r="109" spans="1:42" x14ac:dyDescent="0.25">
      <c r="A109">
        <f t="shared" si="39"/>
        <v>106</v>
      </c>
      <c r="C109">
        <f t="shared" ca="1" si="44"/>
        <v>35329930</v>
      </c>
      <c r="D109">
        <f t="shared" ca="1" si="44"/>
        <v>34130821</v>
      </c>
      <c r="E109">
        <f t="shared" ca="1" si="44"/>
        <v>24061394</v>
      </c>
      <c r="F109">
        <f t="shared" ca="1" si="44"/>
        <v>45880674</v>
      </c>
      <c r="G109">
        <f t="shared" ca="1" si="44"/>
        <v>32724149</v>
      </c>
      <c r="H109">
        <f t="shared" ca="1" si="44"/>
        <v>24103782</v>
      </c>
      <c r="I109">
        <f t="shared" ca="1" si="44"/>
        <v>52014336</v>
      </c>
      <c r="J109">
        <f t="shared" ca="1" si="44"/>
        <v>41017280</v>
      </c>
      <c r="K109">
        <f t="shared" ca="1" si="44"/>
        <v>14205550</v>
      </c>
      <c r="M109">
        <f t="shared" ca="1" si="45"/>
        <v>176649</v>
      </c>
      <c r="N109">
        <f t="shared" ca="1" si="46"/>
        <v>168947</v>
      </c>
      <c r="O109">
        <f t="shared" ca="1" si="47"/>
        <v>119103</v>
      </c>
      <c r="P109">
        <f t="shared" ca="1" si="48"/>
        <v>229403</v>
      </c>
      <c r="Q109">
        <f t="shared" ca="1" si="49"/>
        <v>161984</v>
      </c>
      <c r="R109">
        <f t="shared" ca="1" si="50"/>
        <v>119313</v>
      </c>
      <c r="S109">
        <f t="shared" ca="1" si="51"/>
        <v>257470</v>
      </c>
      <c r="T109">
        <f t="shared" ca="1" si="52"/>
        <v>203035</v>
      </c>
      <c r="U109">
        <f t="shared" ca="1" si="53"/>
        <v>71027</v>
      </c>
      <c r="W109">
        <f t="shared" ca="1" si="40"/>
        <v>1506931</v>
      </c>
      <c r="AA109">
        <f t="shared" ca="1" si="41"/>
        <v>-1</v>
      </c>
      <c r="AF109">
        <f t="shared" ca="1" si="42"/>
        <v>1506932</v>
      </c>
      <c r="AH109">
        <f t="array" aca="1" ref="AH109" ca="1">ROUND(SUMPRODUCT($M109:$U109,TRANSPOSE(X$4:X$12)),0)</f>
        <v>56316</v>
      </c>
      <c r="AI109">
        <f t="array" aca="1" ref="AI109" ca="1">ROUND(SUMPRODUCT($M109:$U109,TRANSPOSE(Y$4:Y$12)),0)</f>
        <v>270345</v>
      </c>
      <c r="AJ109">
        <f t="array" aca="1" ref="AJ109" ca="1">ROUND(SUMPRODUCT($M109:$U109,TRANSPOSE(Z$4:Z$12)),0)</f>
        <v>167661</v>
      </c>
      <c r="AK109">
        <f t="array" aca="1" ref="AK109" ca="1">ROUND(SUMPRODUCT($M109:$U109,TRANSPOSE(AA$4:AA$12)),0)</f>
        <v>232974</v>
      </c>
      <c r="AL109">
        <f t="array" aca="1" ref="AL109" ca="1">ROUND(SUMPRODUCT($M109:$U109,TRANSPOSE(AB$4:AB$12)),0)</f>
        <v>135788</v>
      </c>
      <c r="AM109">
        <f t="array" aca="1" ref="AM109" ca="1">ROUND(SUMPRODUCT($M109:$U109,TRANSPOSE(AC$4:AC$12)),0)</f>
        <v>197169</v>
      </c>
      <c r="AN109">
        <f t="array" aca="1" ref="AN109" ca="1">ROUND(SUMPRODUCT($M109:$U109,TRANSPOSE(AD$4:AD$12)),0)</f>
        <v>164800</v>
      </c>
      <c r="AO109">
        <f t="array" aca="1" ref="AO109" ca="1">ROUND(SUMPRODUCT($M109:$U109,TRANSPOSE(AE$4:AE$12)),0)</f>
        <v>214201</v>
      </c>
      <c r="AP109">
        <f t="array" aca="1" ref="AP109" ca="1">ROUND(SUMPRODUCT($M109:$U109,TRANSPOSE(AF$4:AF$12)),0)</f>
        <v>67678</v>
      </c>
    </row>
    <row r="110" spans="1:42" x14ac:dyDescent="0.25">
      <c r="A110">
        <f t="shared" si="39"/>
        <v>107</v>
      </c>
      <c r="C110">
        <f t="shared" ca="1" si="44"/>
        <v>35209597</v>
      </c>
      <c r="D110">
        <f t="shared" ca="1" si="44"/>
        <v>34232219</v>
      </c>
      <c r="E110">
        <f t="shared" ca="1" si="44"/>
        <v>24109952</v>
      </c>
      <c r="F110">
        <f t="shared" ca="1" si="44"/>
        <v>45884245</v>
      </c>
      <c r="G110">
        <f t="shared" ca="1" si="44"/>
        <v>32697953</v>
      </c>
      <c r="H110">
        <f t="shared" ca="1" si="44"/>
        <v>24181638</v>
      </c>
      <c r="I110">
        <f t="shared" ca="1" si="44"/>
        <v>51921666</v>
      </c>
      <c r="J110">
        <f t="shared" ca="1" si="44"/>
        <v>41028446</v>
      </c>
      <c r="K110">
        <f t="shared" ca="1" si="44"/>
        <v>14202201</v>
      </c>
      <c r="M110">
        <f t="shared" ca="1" si="45"/>
        <v>176047</v>
      </c>
      <c r="N110">
        <f t="shared" ca="1" si="46"/>
        <v>169449</v>
      </c>
      <c r="O110">
        <f t="shared" ca="1" si="47"/>
        <v>119344</v>
      </c>
      <c r="P110">
        <f t="shared" ca="1" si="48"/>
        <v>229421</v>
      </c>
      <c r="Q110">
        <f t="shared" ca="1" si="49"/>
        <v>161854</v>
      </c>
      <c r="R110">
        <f t="shared" ca="1" si="50"/>
        <v>119699</v>
      </c>
      <c r="S110">
        <f t="shared" ca="1" si="51"/>
        <v>257012</v>
      </c>
      <c r="T110">
        <f t="shared" ca="1" si="52"/>
        <v>203090</v>
      </c>
      <c r="U110">
        <f t="shared" ca="1" si="53"/>
        <v>71011</v>
      </c>
      <c r="W110">
        <f t="shared" ca="1" si="40"/>
        <v>1506927</v>
      </c>
      <c r="AA110">
        <f t="shared" ca="1" si="41"/>
        <v>-1</v>
      </c>
      <c r="AF110">
        <f t="shared" ca="1" si="42"/>
        <v>1506928</v>
      </c>
      <c r="AH110">
        <f t="array" aca="1" ref="AH110" ca="1">ROUND(SUMPRODUCT($M110:$U110,TRANSPOSE(X$4:X$12)),0)</f>
        <v>56483</v>
      </c>
      <c r="AI110">
        <f t="array" aca="1" ref="AI110" ca="1">ROUND(SUMPRODUCT($M110:$U110,TRANSPOSE(Y$4:Y$12)),0)</f>
        <v>269780</v>
      </c>
      <c r="AJ110">
        <f t="array" aca="1" ref="AJ110" ca="1">ROUND(SUMPRODUCT($M110:$U110,TRANSPOSE(Z$4:Z$12)),0)</f>
        <v>167790</v>
      </c>
      <c r="AK110">
        <f t="array" aca="1" ref="AK110" ca="1">ROUND(SUMPRODUCT($M110:$U110,TRANSPOSE(AA$4:AA$12)),0)</f>
        <v>233048</v>
      </c>
      <c r="AL110">
        <f t="array" aca="1" ref="AL110" ca="1">ROUND(SUMPRODUCT($M110:$U110,TRANSPOSE(AB$4:AB$12)),0)</f>
        <v>136164</v>
      </c>
      <c r="AM110">
        <f t="array" aca="1" ref="AM110" ca="1">ROUND(SUMPRODUCT($M110:$U110,TRANSPOSE(AC$4:AC$12)),0)</f>
        <v>196977</v>
      </c>
      <c r="AN110">
        <f t="array" aca="1" ref="AN110" ca="1">ROUND(SUMPRODUCT($M110:$U110,TRANSPOSE(AD$4:AD$12)),0)</f>
        <v>164952</v>
      </c>
      <c r="AO110">
        <f t="array" aca="1" ref="AO110" ca="1">ROUND(SUMPRODUCT($M110:$U110,TRANSPOSE(AE$4:AE$12)),0)</f>
        <v>214037</v>
      </c>
      <c r="AP110">
        <f t="array" aca="1" ref="AP110" ca="1">ROUND(SUMPRODUCT($M110:$U110,TRANSPOSE(AF$4:AF$12)),0)</f>
        <v>67697</v>
      </c>
    </row>
    <row r="111" spans="1:42" x14ac:dyDescent="0.25">
      <c r="A111">
        <f t="shared" si="39"/>
        <v>108</v>
      </c>
      <c r="C111">
        <f t="shared" ca="1" si="44"/>
        <v>35090033</v>
      </c>
      <c r="D111">
        <f t="shared" ca="1" si="44"/>
        <v>34332550</v>
      </c>
      <c r="E111">
        <f t="shared" ca="1" si="44"/>
        <v>24158398</v>
      </c>
      <c r="F111">
        <f t="shared" ca="1" si="44"/>
        <v>45887872</v>
      </c>
      <c r="G111">
        <f t="shared" ca="1" si="44"/>
        <v>32672263</v>
      </c>
      <c r="H111">
        <f t="shared" ca="1" si="44"/>
        <v>24258916</v>
      </c>
      <c r="I111">
        <f t="shared" ca="1" si="44"/>
        <v>51829606</v>
      </c>
      <c r="J111">
        <f t="shared" ca="1" si="44"/>
        <v>41039393</v>
      </c>
      <c r="K111">
        <f t="shared" ca="1" si="44"/>
        <v>14198887</v>
      </c>
      <c r="M111">
        <f t="shared" ca="1" si="45"/>
        <v>175450</v>
      </c>
      <c r="N111">
        <f t="shared" ca="1" si="46"/>
        <v>169946</v>
      </c>
      <c r="O111">
        <f t="shared" ca="1" si="47"/>
        <v>119584</v>
      </c>
      <c r="P111">
        <f t="shared" ca="1" si="48"/>
        <v>229439</v>
      </c>
      <c r="Q111">
        <f t="shared" ca="1" si="49"/>
        <v>161727</v>
      </c>
      <c r="R111">
        <f t="shared" ca="1" si="50"/>
        <v>120081</v>
      </c>
      <c r="S111">
        <f t="shared" ca="1" si="51"/>
        <v>256556</v>
      </c>
      <c r="T111">
        <f t="shared" ca="1" si="52"/>
        <v>203144</v>
      </c>
      <c r="U111">
        <f t="shared" ca="1" si="53"/>
        <v>70994</v>
      </c>
      <c r="W111">
        <f t="shared" ca="1" si="40"/>
        <v>1506921</v>
      </c>
      <c r="AA111">
        <f t="shared" ca="1" si="41"/>
        <v>1</v>
      </c>
      <c r="AF111">
        <f t="shared" ca="1" si="42"/>
        <v>1506920</v>
      </c>
      <c r="AH111">
        <f t="array" aca="1" ref="AH111" ca="1">ROUND(SUMPRODUCT($M111:$U111,TRANSPOSE(X$4:X$12)),0)</f>
        <v>56649</v>
      </c>
      <c r="AI111">
        <f t="array" aca="1" ref="AI111" ca="1">ROUND(SUMPRODUCT($M111:$U111,TRANSPOSE(Y$4:Y$12)),0)</f>
        <v>269220</v>
      </c>
      <c r="AJ111">
        <f t="array" aca="1" ref="AJ111" ca="1">ROUND(SUMPRODUCT($M111:$U111,TRANSPOSE(Z$4:Z$12)),0)</f>
        <v>167917</v>
      </c>
      <c r="AK111">
        <f t="array" aca="1" ref="AK111" ca="1">ROUND(SUMPRODUCT($M111:$U111,TRANSPOSE(AA$4:AA$12)),0)</f>
        <v>233122</v>
      </c>
      <c r="AL111">
        <f t="array" aca="1" ref="AL111" ca="1">ROUND(SUMPRODUCT($M111:$U111,TRANSPOSE(AB$4:AB$12)),0)</f>
        <v>136537</v>
      </c>
      <c r="AM111">
        <f t="array" aca="1" ref="AM111" ca="1">ROUND(SUMPRODUCT($M111:$U111,TRANSPOSE(AC$4:AC$12)),0)</f>
        <v>196787</v>
      </c>
      <c r="AN111">
        <f t="array" aca="1" ref="AN111" ca="1">ROUND(SUMPRODUCT($M111:$U111,TRANSPOSE(AD$4:AD$12)),0)</f>
        <v>165101</v>
      </c>
      <c r="AO111">
        <f t="array" aca="1" ref="AO111" ca="1">ROUND(SUMPRODUCT($M111:$U111,TRANSPOSE(AE$4:AE$12)),0)</f>
        <v>213872</v>
      </c>
      <c r="AP111">
        <f t="array" aca="1" ref="AP111" ca="1">ROUND(SUMPRODUCT($M111:$U111,TRANSPOSE(AF$4:AF$12)),0)</f>
        <v>67715</v>
      </c>
    </row>
    <row r="112" spans="1:42" x14ac:dyDescent="0.25">
      <c r="A112">
        <f t="shared" si="39"/>
        <v>109</v>
      </c>
      <c r="C112">
        <f t="shared" ca="1" si="44"/>
        <v>34971232</v>
      </c>
      <c r="D112">
        <f t="shared" ca="1" si="44"/>
        <v>34431824</v>
      </c>
      <c r="E112">
        <f t="shared" ca="1" si="44"/>
        <v>24206731</v>
      </c>
      <c r="F112">
        <f t="shared" ca="1" si="44"/>
        <v>45891555</v>
      </c>
      <c r="G112">
        <f t="shared" ca="1" si="44"/>
        <v>32647073</v>
      </c>
      <c r="H112">
        <f t="shared" ca="1" si="44"/>
        <v>24335622</v>
      </c>
      <c r="I112">
        <f t="shared" ca="1" si="44"/>
        <v>51738151</v>
      </c>
      <c r="J112">
        <f t="shared" ca="1" si="44"/>
        <v>41050121</v>
      </c>
      <c r="K112">
        <f t="shared" ca="1" si="44"/>
        <v>14195608</v>
      </c>
      <c r="M112">
        <f t="shared" ca="1" si="45"/>
        <v>174856</v>
      </c>
      <c r="N112">
        <f t="shared" ca="1" si="46"/>
        <v>170437</v>
      </c>
      <c r="O112">
        <f t="shared" ca="1" si="47"/>
        <v>119823</v>
      </c>
      <c r="P112">
        <f t="shared" ca="1" si="48"/>
        <v>229457</v>
      </c>
      <c r="Q112">
        <f t="shared" ca="1" si="49"/>
        <v>161603</v>
      </c>
      <c r="R112">
        <f t="shared" ca="1" si="50"/>
        <v>120461</v>
      </c>
      <c r="S112">
        <f t="shared" ca="1" si="51"/>
        <v>256103</v>
      </c>
      <c r="T112">
        <f t="shared" ca="1" si="52"/>
        <v>203198</v>
      </c>
      <c r="U112">
        <f t="shared" ca="1" si="53"/>
        <v>70978</v>
      </c>
      <c r="W112">
        <f t="shared" ca="1" si="40"/>
        <v>1506916</v>
      </c>
      <c r="AA112">
        <f t="shared" ca="1" si="41"/>
        <v>-1</v>
      </c>
      <c r="AF112">
        <f t="shared" ca="1" si="42"/>
        <v>1506917</v>
      </c>
      <c r="AH112">
        <f t="array" aca="1" ref="AH112" ca="1">ROUND(SUMPRODUCT($M112:$U112,TRANSPOSE(X$4:X$12)),0)</f>
        <v>56812</v>
      </c>
      <c r="AI112">
        <f t="array" aca="1" ref="AI112" ca="1">ROUND(SUMPRODUCT($M112:$U112,TRANSPOSE(Y$4:Y$12)),0)</f>
        <v>268665</v>
      </c>
      <c r="AJ112">
        <f t="array" aca="1" ref="AJ112" ca="1">ROUND(SUMPRODUCT($M112:$U112,TRANSPOSE(Z$4:Z$12)),0)</f>
        <v>168044</v>
      </c>
      <c r="AK112">
        <f t="array" aca="1" ref="AK112" ca="1">ROUND(SUMPRODUCT($M112:$U112,TRANSPOSE(AA$4:AA$12)),0)</f>
        <v>233195</v>
      </c>
      <c r="AL112">
        <f t="array" aca="1" ref="AL112" ca="1">ROUND(SUMPRODUCT($M112:$U112,TRANSPOSE(AB$4:AB$12)),0)</f>
        <v>136907</v>
      </c>
      <c r="AM112">
        <f t="array" aca="1" ref="AM112" ca="1">ROUND(SUMPRODUCT($M112:$U112,TRANSPOSE(AC$4:AC$12)),0)</f>
        <v>196600</v>
      </c>
      <c r="AN112">
        <f t="array" aca="1" ref="AN112" ca="1">ROUND(SUMPRODUCT($M112:$U112,TRANSPOSE(AD$4:AD$12)),0)</f>
        <v>165251</v>
      </c>
      <c r="AO112">
        <f t="array" aca="1" ref="AO112" ca="1">ROUND(SUMPRODUCT($M112:$U112,TRANSPOSE(AE$4:AE$12)),0)</f>
        <v>213710</v>
      </c>
      <c r="AP112">
        <f t="array" aca="1" ref="AP112" ca="1">ROUND(SUMPRODUCT($M112:$U112,TRANSPOSE(AF$4:AF$12)),0)</f>
        <v>67733</v>
      </c>
    </row>
    <row r="113" spans="1:42" x14ac:dyDescent="0.25">
      <c r="A113">
        <f t="shared" si="39"/>
        <v>110</v>
      </c>
      <c r="C113">
        <f t="shared" ca="1" si="44"/>
        <v>34853188</v>
      </c>
      <c r="D113">
        <f t="shared" ca="1" si="44"/>
        <v>34530052</v>
      </c>
      <c r="E113">
        <f t="shared" ca="1" si="44"/>
        <v>24254952</v>
      </c>
      <c r="F113">
        <f t="shared" ca="1" si="44"/>
        <v>45895293</v>
      </c>
      <c r="G113">
        <f t="shared" ca="1" si="44"/>
        <v>32622377</v>
      </c>
      <c r="H113">
        <f t="shared" ca="1" si="44"/>
        <v>24411761</v>
      </c>
      <c r="I113">
        <f t="shared" ca="1" si="44"/>
        <v>51647299</v>
      </c>
      <c r="J113">
        <f t="shared" ca="1" si="44"/>
        <v>41060633</v>
      </c>
      <c r="K113">
        <f t="shared" ca="1" si="44"/>
        <v>14192363</v>
      </c>
      <c r="M113">
        <f t="shared" ca="1" si="45"/>
        <v>174265</v>
      </c>
      <c r="N113">
        <f t="shared" ca="1" si="46"/>
        <v>170923</v>
      </c>
      <c r="O113">
        <f t="shared" ca="1" si="47"/>
        <v>120062</v>
      </c>
      <c r="P113">
        <f t="shared" ca="1" si="48"/>
        <v>229476</v>
      </c>
      <c r="Q113">
        <f t="shared" ca="1" si="49"/>
        <v>161480</v>
      </c>
      <c r="R113">
        <f t="shared" ca="1" si="50"/>
        <v>120838</v>
      </c>
      <c r="S113">
        <f t="shared" ca="1" si="51"/>
        <v>255654</v>
      </c>
      <c r="T113">
        <f t="shared" ca="1" si="52"/>
        <v>203250</v>
      </c>
      <c r="U113">
        <f t="shared" ca="1" si="53"/>
        <v>70961</v>
      </c>
      <c r="W113">
        <f t="shared" ca="1" si="40"/>
        <v>1506909</v>
      </c>
      <c r="AA113">
        <f t="shared" ca="1" si="41"/>
        <v>1</v>
      </c>
      <c r="AF113">
        <f t="shared" ca="1" si="42"/>
        <v>1506908</v>
      </c>
      <c r="AH113">
        <f t="array" aca="1" ref="AH113" ca="1">ROUND(SUMPRODUCT($M113:$U113,TRANSPOSE(X$4:X$12)),0)</f>
        <v>56974</v>
      </c>
      <c r="AI113">
        <f t="array" aca="1" ref="AI113" ca="1">ROUND(SUMPRODUCT($M113:$U113,TRANSPOSE(Y$4:Y$12)),0)</f>
        <v>268112</v>
      </c>
      <c r="AJ113">
        <f t="array" aca="1" ref="AJ113" ca="1">ROUND(SUMPRODUCT($M113:$U113,TRANSPOSE(Z$4:Z$12)),0)</f>
        <v>168170</v>
      </c>
      <c r="AK113">
        <f t="array" aca="1" ref="AK113" ca="1">ROUND(SUMPRODUCT($M113:$U113,TRANSPOSE(AA$4:AA$12)),0)</f>
        <v>233268</v>
      </c>
      <c r="AL113">
        <f t="array" aca="1" ref="AL113" ca="1">ROUND(SUMPRODUCT($M113:$U113,TRANSPOSE(AB$4:AB$12)),0)</f>
        <v>137274</v>
      </c>
      <c r="AM113">
        <f t="array" aca="1" ref="AM113" ca="1">ROUND(SUMPRODUCT($M113:$U113,TRANSPOSE(AC$4:AC$12)),0)</f>
        <v>196414</v>
      </c>
      <c r="AN113">
        <f t="array" aca="1" ref="AN113" ca="1">ROUND(SUMPRODUCT($M113:$U113,TRANSPOSE(AD$4:AD$12)),0)</f>
        <v>165398</v>
      </c>
      <c r="AO113">
        <f t="array" aca="1" ref="AO113" ca="1">ROUND(SUMPRODUCT($M113:$U113,TRANSPOSE(AE$4:AE$12)),0)</f>
        <v>213548</v>
      </c>
      <c r="AP113">
        <f t="array" aca="1" ref="AP113" ca="1">ROUND(SUMPRODUCT($M113:$U113,TRANSPOSE(AF$4:AF$12)),0)</f>
        <v>67750</v>
      </c>
    </row>
    <row r="114" spans="1:42" x14ac:dyDescent="0.25">
      <c r="A114">
        <f t="shared" si="39"/>
        <v>111</v>
      </c>
      <c r="C114">
        <f t="shared" ca="1" si="44"/>
        <v>34735897</v>
      </c>
      <c r="D114">
        <f t="shared" ca="1" si="44"/>
        <v>34627241</v>
      </c>
      <c r="E114">
        <f t="shared" ca="1" si="44"/>
        <v>24303060</v>
      </c>
      <c r="F114">
        <f t="shared" ca="1" si="44"/>
        <v>45899085</v>
      </c>
      <c r="G114">
        <f t="shared" ca="1" si="44"/>
        <v>32598171</v>
      </c>
      <c r="H114">
        <f t="shared" ca="1" si="44"/>
        <v>24487337</v>
      </c>
      <c r="I114">
        <f t="shared" ca="1" si="44"/>
        <v>51557043</v>
      </c>
      <c r="J114">
        <f t="shared" ca="1" si="44"/>
        <v>41070931</v>
      </c>
      <c r="K114">
        <f t="shared" ca="1" si="44"/>
        <v>14189152</v>
      </c>
      <c r="M114">
        <f t="shared" ca="1" si="45"/>
        <v>173679</v>
      </c>
      <c r="N114">
        <f t="shared" ca="1" si="46"/>
        <v>171404</v>
      </c>
      <c r="O114">
        <f t="shared" ca="1" si="47"/>
        <v>120300</v>
      </c>
      <c r="P114">
        <f t="shared" ca="1" si="48"/>
        <v>229495</v>
      </c>
      <c r="Q114">
        <f t="shared" ca="1" si="49"/>
        <v>161360</v>
      </c>
      <c r="R114">
        <f t="shared" ca="1" si="50"/>
        <v>121212</v>
      </c>
      <c r="S114">
        <f t="shared" ca="1" si="51"/>
        <v>255207</v>
      </c>
      <c r="T114">
        <f t="shared" ca="1" si="52"/>
        <v>203301</v>
      </c>
      <c r="U114">
        <f t="shared" ca="1" si="53"/>
        <v>70945</v>
      </c>
      <c r="W114">
        <f t="shared" ca="1" si="40"/>
        <v>1506903</v>
      </c>
      <c r="AA114">
        <f t="shared" ca="1" si="41"/>
        <v>-1</v>
      </c>
      <c r="AF114">
        <f t="shared" ca="1" si="42"/>
        <v>1506904</v>
      </c>
      <c r="AH114">
        <f t="array" aca="1" ref="AH114" ca="1">ROUND(SUMPRODUCT($M114:$U114,TRANSPOSE(X$4:X$12)),0)</f>
        <v>57135</v>
      </c>
      <c r="AI114">
        <f t="array" aca="1" ref="AI114" ca="1">ROUND(SUMPRODUCT($M114:$U114,TRANSPOSE(Y$4:Y$12)),0)</f>
        <v>267566</v>
      </c>
      <c r="AJ114">
        <f t="array" aca="1" ref="AJ114" ca="1">ROUND(SUMPRODUCT($M114:$U114,TRANSPOSE(Z$4:Z$12)),0)</f>
        <v>168295</v>
      </c>
      <c r="AK114">
        <f t="array" aca="1" ref="AK114" ca="1">ROUND(SUMPRODUCT($M114:$U114,TRANSPOSE(AA$4:AA$12)),0)</f>
        <v>233340</v>
      </c>
      <c r="AL114">
        <f t="array" aca="1" ref="AL114" ca="1">ROUND(SUMPRODUCT($M114:$U114,TRANSPOSE(AB$4:AB$12)),0)</f>
        <v>137639</v>
      </c>
      <c r="AM114">
        <f t="array" aca="1" ref="AM114" ca="1">ROUND(SUMPRODUCT($M114:$U114,TRANSPOSE(AC$4:AC$12)),0)</f>
        <v>196229</v>
      </c>
      <c r="AN114">
        <f t="array" aca="1" ref="AN114" ca="1">ROUND(SUMPRODUCT($M114:$U114,TRANSPOSE(AD$4:AD$12)),0)</f>
        <v>165545</v>
      </c>
      <c r="AO114">
        <f t="array" aca="1" ref="AO114" ca="1">ROUND(SUMPRODUCT($M114:$U114,TRANSPOSE(AE$4:AE$12)),0)</f>
        <v>213388</v>
      </c>
      <c r="AP114">
        <f t="array" aca="1" ref="AP114" ca="1">ROUND(SUMPRODUCT($M114:$U114,TRANSPOSE(AF$4:AF$12)),0)</f>
        <v>67767</v>
      </c>
    </row>
    <row r="115" spans="1:42" x14ac:dyDescent="0.25">
      <c r="A115">
        <f t="shared" si="39"/>
        <v>112</v>
      </c>
      <c r="C115">
        <f t="shared" ca="1" si="44"/>
        <v>34619353</v>
      </c>
      <c r="D115">
        <f t="shared" ca="1" si="44"/>
        <v>34723403</v>
      </c>
      <c r="E115">
        <f t="shared" ca="1" si="44"/>
        <v>24351055</v>
      </c>
      <c r="F115">
        <f t="shared" ca="1" si="44"/>
        <v>45902930</v>
      </c>
      <c r="G115">
        <f t="shared" ca="1" si="44"/>
        <v>32574450</v>
      </c>
      <c r="H115">
        <f t="shared" ca="1" si="44"/>
        <v>24562354</v>
      </c>
      <c r="I115">
        <f t="shared" ca="1" si="44"/>
        <v>51467381</v>
      </c>
      <c r="J115">
        <f t="shared" ca="1" si="44"/>
        <v>41081018</v>
      </c>
      <c r="K115">
        <f t="shared" ca="1" si="44"/>
        <v>14185974</v>
      </c>
      <c r="M115">
        <f t="shared" ca="1" si="45"/>
        <v>173096</v>
      </c>
      <c r="N115">
        <f t="shared" ca="1" si="46"/>
        <v>171880</v>
      </c>
      <c r="O115">
        <f t="shared" ca="1" si="47"/>
        <v>120537</v>
      </c>
      <c r="P115">
        <f t="shared" ca="1" si="48"/>
        <v>229514</v>
      </c>
      <c r="Q115">
        <f t="shared" ca="1" si="49"/>
        <v>161243</v>
      </c>
      <c r="R115">
        <f t="shared" ca="1" si="50"/>
        <v>121583</v>
      </c>
      <c r="S115">
        <f t="shared" ca="1" si="51"/>
        <v>254763</v>
      </c>
      <c r="T115">
        <f t="shared" ca="1" si="52"/>
        <v>203351</v>
      </c>
      <c r="U115">
        <f t="shared" ca="1" si="53"/>
        <v>70929</v>
      </c>
      <c r="W115">
        <f t="shared" ca="1" si="40"/>
        <v>1506896</v>
      </c>
      <c r="AA115">
        <f t="shared" ca="1" si="41"/>
        <v>-1</v>
      </c>
      <c r="AF115">
        <f t="shared" ca="1" si="42"/>
        <v>1506897</v>
      </c>
      <c r="AH115">
        <f t="array" aca="1" ref="AH115" ca="1">ROUND(SUMPRODUCT($M115:$U115,TRANSPOSE(X$4:X$12)),0)</f>
        <v>57293</v>
      </c>
      <c r="AI115">
        <f t="array" aca="1" ref="AI115" ca="1">ROUND(SUMPRODUCT($M115:$U115,TRANSPOSE(Y$4:Y$12)),0)</f>
        <v>267023</v>
      </c>
      <c r="AJ115">
        <f t="array" aca="1" ref="AJ115" ca="1">ROUND(SUMPRODUCT($M115:$U115,TRANSPOSE(Z$4:Z$12)),0)</f>
        <v>168420</v>
      </c>
      <c r="AK115">
        <f t="array" aca="1" ref="AK115" ca="1">ROUND(SUMPRODUCT($M115:$U115,TRANSPOSE(AA$4:AA$12)),0)</f>
        <v>233411</v>
      </c>
      <c r="AL115">
        <f t="array" aca="1" ref="AL115" ca="1">ROUND(SUMPRODUCT($M115:$U115,TRANSPOSE(AB$4:AB$12)),0)</f>
        <v>138000</v>
      </c>
      <c r="AM115">
        <f t="array" aca="1" ref="AM115" ca="1">ROUND(SUMPRODUCT($M115:$U115,TRANSPOSE(AC$4:AC$12)),0)</f>
        <v>196047</v>
      </c>
      <c r="AN115">
        <f t="array" aca="1" ref="AN115" ca="1">ROUND(SUMPRODUCT($M115:$U115,TRANSPOSE(AD$4:AD$12)),0)</f>
        <v>165690</v>
      </c>
      <c r="AO115">
        <f t="array" aca="1" ref="AO115" ca="1">ROUND(SUMPRODUCT($M115:$U115,TRANSPOSE(AE$4:AE$12)),0)</f>
        <v>213229</v>
      </c>
      <c r="AP115">
        <f t="array" aca="1" ref="AP115" ca="1">ROUND(SUMPRODUCT($M115:$U115,TRANSPOSE(AF$4:AF$12)),0)</f>
        <v>67784</v>
      </c>
    </row>
    <row r="116" spans="1:42" x14ac:dyDescent="0.25">
      <c r="A116">
        <f t="shared" si="39"/>
        <v>113</v>
      </c>
      <c r="C116">
        <f t="shared" ref="C116:K131" ca="1" si="54">INDEX(Model,MATCH($A116,ModelWeek,0),MATCH(C$3,ModelRegions,0)+MATCH(C$2,ModelFactors,0)-MATCH($C$3,ModelRegions,0))</f>
        <v>34503550</v>
      </c>
      <c r="D116">
        <f t="shared" ca="1" si="54"/>
        <v>34818546</v>
      </c>
      <c r="E116">
        <f t="shared" ca="1" si="54"/>
        <v>24398938</v>
      </c>
      <c r="F116">
        <f t="shared" ca="1" si="54"/>
        <v>45906827</v>
      </c>
      <c r="G116">
        <f t="shared" ca="1" si="54"/>
        <v>32551207</v>
      </c>
      <c r="H116">
        <f t="shared" ca="1" si="54"/>
        <v>24636818</v>
      </c>
      <c r="I116">
        <f t="shared" ca="1" si="54"/>
        <v>51378308</v>
      </c>
      <c r="J116">
        <f t="shared" ca="1" si="54"/>
        <v>41090896</v>
      </c>
      <c r="K116">
        <f t="shared" ca="1" si="54"/>
        <v>14182829</v>
      </c>
      <c r="M116">
        <f t="shared" ca="1" si="45"/>
        <v>172517</v>
      </c>
      <c r="N116">
        <f t="shared" ca="1" si="46"/>
        <v>172351</v>
      </c>
      <c r="O116">
        <f t="shared" ca="1" si="47"/>
        <v>120774</v>
      </c>
      <c r="P116">
        <f t="shared" ca="1" si="48"/>
        <v>229534</v>
      </c>
      <c r="Q116">
        <f t="shared" ca="1" si="49"/>
        <v>161128</v>
      </c>
      <c r="R116">
        <f t="shared" ca="1" si="50"/>
        <v>121952</v>
      </c>
      <c r="S116">
        <f t="shared" ca="1" si="51"/>
        <v>254322</v>
      </c>
      <c r="T116">
        <f t="shared" ca="1" si="52"/>
        <v>203399</v>
      </c>
      <c r="U116">
        <f t="shared" ca="1" si="53"/>
        <v>70914</v>
      </c>
      <c r="W116">
        <f t="shared" ca="1" si="40"/>
        <v>1506891</v>
      </c>
      <c r="AA116">
        <f t="shared" ca="1" si="41"/>
        <v>0</v>
      </c>
      <c r="AF116">
        <f t="shared" ca="1" si="42"/>
        <v>1506891</v>
      </c>
      <c r="AH116">
        <f t="array" aca="1" ref="AH116" ca="1">ROUND(SUMPRODUCT($M116:$U116,TRANSPOSE(X$4:X$12)),0)</f>
        <v>57450</v>
      </c>
      <c r="AI116">
        <f t="array" aca="1" ref="AI116" ca="1">ROUND(SUMPRODUCT($M116:$U116,TRANSPOSE(Y$4:Y$12)),0)</f>
        <v>266484</v>
      </c>
      <c r="AJ116">
        <f t="array" aca="1" ref="AJ116" ca="1">ROUND(SUMPRODUCT($M116:$U116,TRANSPOSE(Z$4:Z$12)),0)</f>
        <v>168543</v>
      </c>
      <c r="AK116">
        <f t="array" aca="1" ref="AK116" ca="1">ROUND(SUMPRODUCT($M116:$U116,TRANSPOSE(AA$4:AA$12)),0)</f>
        <v>233482</v>
      </c>
      <c r="AL116">
        <f t="array" aca="1" ref="AL116" ca="1">ROUND(SUMPRODUCT($M116:$U116,TRANSPOSE(AB$4:AB$12)),0)</f>
        <v>138359</v>
      </c>
      <c r="AM116">
        <f t="array" aca="1" ref="AM116" ca="1">ROUND(SUMPRODUCT($M116:$U116,TRANSPOSE(AC$4:AC$12)),0)</f>
        <v>195867</v>
      </c>
      <c r="AN116">
        <f t="array" aca="1" ref="AN116" ca="1">ROUND(SUMPRODUCT($M116:$U116,TRANSPOSE(AD$4:AD$12)),0)</f>
        <v>165834</v>
      </c>
      <c r="AO116">
        <f t="array" aca="1" ref="AO116" ca="1">ROUND(SUMPRODUCT($M116:$U116,TRANSPOSE(AE$4:AE$12)),0)</f>
        <v>213072</v>
      </c>
      <c r="AP116">
        <f t="array" aca="1" ref="AP116" ca="1">ROUND(SUMPRODUCT($M116:$U116,TRANSPOSE(AF$4:AF$12)),0)</f>
        <v>67800</v>
      </c>
    </row>
    <row r="117" spans="1:42" x14ac:dyDescent="0.25">
      <c r="A117">
        <f t="shared" si="39"/>
        <v>114</v>
      </c>
      <c r="C117">
        <f t="shared" ca="1" si="54"/>
        <v>34388483</v>
      </c>
      <c r="D117">
        <f t="shared" ca="1" si="54"/>
        <v>34912679</v>
      </c>
      <c r="E117">
        <f t="shared" ca="1" si="54"/>
        <v>24446707</v>
      </c>
      <c r="F117">
        <f t="shared" ca="1" si="54"/>
        <v>45910775</v>
      </c>
      <c r="G117">
        <f t="shared" ca="1" si="54"/>
        <v>32528438</v>
      </c>
      <c r="H117">
        <f t="shared" ca="1" si="54"/>
        <v>24710733</v>
      </c>
      <c r="I117">
        <f t="shared" ca="1" si="54"/>
        <v>51289820</v>
      </c>
      <c r="J117">
        <f t="shared" ca="1" si="54"/>
        <v>41100569</v>
      </c>
      <c r="K117">
        <f t="shared" ca="1" si="54"/>
        <v>14179715</v>
      </c>
      <c r="M117">
        <f t="shared" ca="1" si="45"/>
        <v>171942</v>
      </c>
      <c r="N117">
        <f t="shared" ca="1" si="46"/>
        <v>172817</v>
      </c>
      <c r="O117">
        <f t="shared" ca="1" si="47"/>
        <v>121011</v>
      </c>
      <c r="P117">
        <f t="shared" ca="1" si="48"/>
        <v>229553</v>
      </c>
      <c r="Q117">
        <f t="shared" ca="1" si="49"/>
        <v>161015</v>
      </c>
      <c r="R117">
        <f t="shared" ca="1" si="50"/>
        <v>122318</v>
      </c>
      <c r="S117">
        <f t="shared" ca="1" si="51"/>
        <v>253884</v>
      </c>
      <c r="T117">
        <f t="shared" ca="1" si="52"/>
        <v>203447</v>
      </c>
      <c r="U117">
        <f t="shared" ca="1" si="53"/>
        <v>70898</v>
      </c>
      <c r="W117">
        <f t="shared" ca="1" si="40"/>
        <v>1506885</v>
      </c>
      <c r="AA117">
        <f t="shared" ca="1" si="41"/>
        <v>-1</v>
      </c>
      <c r="AF117">
        <f t="shared" ca="1" si="42"/>
        <v>1506886</v>
      </c>
      <c r="AH117">
        <f t="array" aca="1" ref="AH117" ca="1">ROUND(SUMPRODUCT($M117:$U117,TRANSPOSE(X$4:X$12)),0)</f>
        <v>57606</v>
      </c>
      <c r="AI117">
        <f t="array" aca="1" ref="AI117" ca="1">ROUND(SUMPRODUCT($M117:$U117,TRANSPOSE(Y$4:Y$12)),0)</f>
        <v>265951</v>
      </c>
      <c r="AJ117">
        <f t="array" aca="1" ref="AJ117" ca="1">ROUND(SUMPRODUCT($M117:$U117,TRANSPOSE(Z$4:Z$12)),0)</f>
        <v>168666</v>
      </c>
      <c r="AK117">
        <f t="array" aca="1" ref="AK117" ca="1">ROUND(SUMPRODUCT($M117:$U117,TRANSPOSE(AA$4:AA$12)),0)</f>
        <v>233553</v>
      </c>
      <c r="AL117">
        <f t="array" aca="1" ref="AL117" ca="1">ROUND(SUMPRODUCT($M117:$U117,TRANSPOSE(AB$4:AB$12)),0)</f>
        <v>138715</v>
      </c>
      <c r="AM117">
        <f t="array" aca="1" ref="AM117" ca="1">ROUND(SUMPRODUCT($M117:$U117,TRANSPOSE(AC$4:AC$12)),0)</f>
        <v>195688</v>
      </c>
      <c r="AN117">
        <f t="array" aca="1" ref="AN117" ca="1">ROUND(SUMPRODUCT($M117:$U117,TRANSPOSE(AD$4:AD$12)),0)</f>
        <v>165977</v>
      </c>
      <c r="AO117">
        <f t="array" aca="1" ref="AO117" ca="1">ROUND(SUMPRODUCT($M117:$U117,TRANSPOSE(AE$4:AE$12)),0)</f>
        <v>212914</v>
      </c>
      <c r="AP117">
        <f t="array" aca="1" ref="AP117" ca="1">ROUND(SUMPRODUCT($M117:$U117,TRANSPOSE(AF$4:AF$12)),0)</f>
        <v>67816</v>
      </c>
    </row>
    <row r="118" spans="1:42" x14ac:dyDescent="0.25">
      <c r="A118">
        <f t="shared" si="39"/>
        <v>115</v>
      </c>
      <c r="C118">
        <f t="shared" ca="1" si="54"/>
        <v>34274147</v>
      </c>
      <c r="D118">
        <f t="shared" ca="1" si="54"/>
        <v>35005813</v>
      </c>
      <c r="E118">
        <f t="shared" ca="1" si="54"/>
        <v>24494362</v>
      </c>
      <c r="F118">
        <f t="shared" ca="1" si="54"/>
        <v>45914775</v>
      </c>
      <c r="G118">
        <f t="shared" ca="1" si="54"/>
        <v>32506138</v>
      </c>
      <c r="H118">
        <f t="shared" ca="1" si="54"/>
        <v>24784103</v>
      </c>
      <c r="I118">
        <f t="shared" ca="1" si="54"/>
        <v>51201913</v>
      </c>
      <c r="J118">
        <f t="shared" ca="1" si="54"/>
        <v>41110036</v>
      </c>
      <c r="K118">
        <f t="shared" ca="1" si="54"/>
        <v>14176633</v>
      </c>
      <c r="M118">
        <f t="shared" ca="1" si="45"/>
        <v>171370</v>
      </c>
      <c r="N118">
        <f t="shared" ca="1" si="46"/>
        <v>173278</v>
      </c>
      <c r="O118">
        <f t="shared" ca="1" si="47"/>
        <v>121247</v>
      </c>
      <c r="P118">
        <f t="shared" ca="1" si="48"/>
        <v>229573</v>
      </c>
      <c r="Q118">
        <f t="shared" ca="1" si="49"/>
        <v>160905</v>
      </c>
      <c r="R118">
        <f t="shared" ca="1" si="50"/>
        <v>122681</v>
      </c>
      <c r="S118">
        <f t="shared" ca="1" si="51"/>
        <v>253449</v>
      </c>
      <c r="T118">
        <f t="shared" ca="1" si="52"/>
        <v>203494</v>
      </c>
      <c r="U118">
        <f t="shared" ca="1" si="53"/>
        <v>70883</v>
      </c>
      <c r="W118">
        <f t="shared" ca="1" si="40"/>
        <v>1506880</v>
      </c>
      <c r="AA118">
        <f t="shared" ca="1" si="41"/>
        <v>0</v>
      </c>
      <c r="AF118">
        <f t="shared" ca="1" si="42"/>
        <v>1506880</v>
      </c>
      <c r="AH118">
        <f t="array" aca="1" ref="AH118" ca="1">ROUND(SUMPRODUCT($M118:$U118,TRANSPOSE(X$4:X$12)),0)</f>
        <v>57759</v>
      </c>
      <c r="AI118">
        <f t="array" aca="1" ref="AI118" ca="1">ROUND(SUMPRODUCT($M118:$U118,TRANSPOSE(Y$4:Y$12)),0)</f>
        <v>265421</v>
      </c>
      <c r="AJ118">
        <f t="array" aca="1" ref="AJ118" ca="1">ROUND(SUMPRODUCT($M118:$U118,TRANSPOSE(Z$4:Z$12)),0)</f>
        <v>168788</v>
      </c>
      <c r="AK118">
        <f t="array" aca="1" ref="AK118" ca="1">ROUND(SUMPRODUCT($M118:$U118,TRANSPOSE(AA$4:AA$12)),0)</f>
        <v>233624</v>
      </c>
      <c r="AL118">
        <f t="array" aca="1" ref="AL118" ca="1">ROUND(SUMPRODUCT($M118:$U118,TRANSPOSE(AB$4:AB$12)),0)</f>
        <v>139069</v>
      </c>
      <c r="AM118">
        <f t="array" aca="1" ref="AM118" ca="1">ROUND(SUMPRODUCT($M118:$U118,TRANSPOSE(AC$4:AC$12)),0)</f>
        <v>195511</v>
      </c>
      <c r="AN118">
        <f t="array" aca="1" ref="AN118" ca="1">ROUND(SUMPRODUCT($M118:$U118,TRANSPOSE(AD$4:AD$12)),0)</f>
        <v>166118</v>
      </c>
      <c r="AO118">
        <f t="array" aca="1" ref="AO118" ca="1">ROUND(SUMPRODUCT($M118:$U118,TRANSPOSE(AE$4:AE$12)),0)</f>
        <v>212759</v>
      </c>
      <c r="AP118">
        <f t="array" aca="1" ref="AP118" ca="1">ROUND(SUMPRODUCT($M118:$U118,TRANSPOSE(AF$4:AF$12)),0)</f>
        <v>67831</v>
      </c>
    </row>
    <row r="119" spans="1:42" x14ac:dyDescent="0.25">
      <c r="A119">
        <f t="shared" si="39"/>
        <v>116</v>
      </c>
      <c r="C119">
        <f t="shared" ca="1" si="54"/>
        <v>34160536</v>
      </c>
      <c r="D119">
        <f t="shared" ca="1" si="54"/>
        <v>35097956</v>
      </c>
      <c r="E119">
        <f t="shared" ca="1" si="54"/>
        <v>24541903</v>
      </c>
      <c r="F119">
        <f t="shared" ca="1" si="54"/>
        <v>45918826</v>
      </c>
      <c r="G119">
        <f t="shared" ca="1" si="54"/>
        <v>32484302</v>
      </c>
      <c r="H119">
        <f t="shared" ca="1" si="54"/>
        <v>24856933</v>
      </c>
      <c r="I119">
        <f t="shared" ca="1" si="54"/>
        <v>51114582</v>
      </c>
      <c r="J119">
        <f t="shared" ca="1" si="54"/>
        <v>41119301</v>
      </c>
      <c r="K119">
        <f t="shared" ca="1" si="54"/>
        <v>14173581</v>
      </c>
      <c r="M119">
        <f t="shared" ca="1" si="45"/>
        <v>170802</v>
      </c>
      <c r="N119">
        <f t="shared" ca="1" si="46"/>
        <v>173734</v>
      </c>
      <c r="O119">
        <f t="shared" ca="1" si="47"/>
        <v>121482</v>
      </c>
      <c r="P119">
        <f t="shared" ca="1" si="48"/>
        <v>229594</v>
      </c>
      <c r="Q119">
        <f t="shared" ca="1" si="49"/>
        <v>160797</v>
      </c>
      <c r="R119">
        <f t="shared" ca="1" si="50"/>
        <v>123041</v>
      </c>
      <c r="S119">
        <f t="shared" ca="1" si="51"/>
        <v>253017</v>
      </c>
      <c r="T119">
        <f t="shared" ca="1" si="52"/>
        <v>203540</v>
      </c>
      <c r="U119">
        <f t="shared" ca="1" si="53"/>
        <v>70867</v>
      </c>
      <c r="W119">
        <f t="shared" ca="1" si="40"/>
        <v>1506874</v>
      </c>
      <c r="AA119">
        <f t="shared" ca="1" si="41"/>
        <v>-1</v>
      </c>
      <c r="AF119">
        <f t="shared" ca="1" si="42"/>
        <v>1506875</v>
      </c>
      <c r="AH119">
        <f t="array" aca="1" ref="AH119" ca="1">ROUND(SUMPRODUCT($M119:$U119,TRANSPOSE(X$4:X$12)),0)</f>
        <v>57911</v>
      </c>
      <c r="AI119">
        <f t="array" aca="1" ref="AI119" ca="1">ROUND(SUMPRODUCT($M119:$U119,TRANSPOSE(Y$4:Y$12)),0)</f>
        <v>264895</v>
      </c>
      <c r="AJ119">
        <f t="array" aca="1" ref="AJ119" ca="1">ROUND(SUMPRODUCT($M119:$U119,TRANSPOSE(Z$4:Z$12)),0)</f>
        <v>168909</v>
      </c>
      <c r="AK119">
        <f t="array" aca="1" ref="AK119" ca="1">ROUND(SUMPRODUCT($M119:$U119,TRANSPOSE(AA$4:AA$12)),0)</f>
        <v>233693</v>
      </c>
      <c r="AL119">
        <f t="array" aca="1" ref="AL119" ca="1">ROUND(SUMPRODUCT($M119:$U119,TRANSPOSE(AB$4:AB$12)),0)</f>
        <v>139419</v>
      </c>
      <c r="AM119">
        <f t="array" aca="1" ref="AM119" ca="1">ROUND(SUMPRODUCT($M119:$U119,TRANSPOSE(AC$4:AC$12)),0)</f>
        <v>195337</v>
      </c>
      <c r="AN119">
        <f t="array" aca="1" ref="AN119" ca="1">ROUND(SUMPRODUCT($M119:$U119,TRANSPOSE(AD$4:AD$12)),0)</f>
        <v>166259</v>
      </c>
      <c r="AO119">
        <f t="array" aca="1" ref="AO119" ca="1">ROUND(SUMPRODUCT($M119:$U119,TRANSPOSE(AE$4:AE$12)),0)</f>
        <v>212605</v>
      </c>
      <c r="AP119">
        <f t="array" aca="1" ref="AP119" ca="1">ROUND(SUMPRODUCT($M119:$U119,TRANSPOSE(AF$4:AF$12)),0)</f>
        <v>67847</v>
      </c>
    </row>
    <row r="120" spans="1:42" x14ac:dyDescent="0.25">
      <c r="A120">
        <f t="shared" si="39"/>
        <v>117</v>
      </c>
      <c r="C120">
        <f t="shared" ca="1" si="54"/>
        <v>34047645</v>
      </c>
      <c r="D120">
        <f t="shared" ca="1" si="54"/>
        <v>35189117</v>
      </c>
      <c r="E120">
        <f t="shared" ca="1" si="54"/>
        <v>24589330</v>
      </c>
      <c r="F120">
        <f t="shared" ca="1" si="54"/>
        <v>45922925</v>
      </c>
      <c r="G120">
        <f t="shared" ca="1" si="54"/>
        <v>32462924</v>
      </c>
      <c r="H120">
        <f t="shared" ca="1" si="54"/>
        <v>24929229</v>
      </c>
      <c r="I120">
        <f t="shared" ca="1" si="54"/>
        <v>51027824</v>
      </c>
      <c r="J120">
        <f t="shared" ca="1" si="54"/>
        <v>41128366</v>
      </c>
      <c r="K120">
        <f t="shared" ca="1" si="54"/>
        <v>14170561</v>
      </c>
      <c r="M120">
        <f t="shared" ca="1" si="45"/>
        <v>170238</v>
      </c>
      <c r="N120">
        <f t="shared" ca="1" si="46"/>
        <v>174186</v>
      </c>
      <c r="O120">
        <f t="shared" ca="1" si="47"/>
        <v>121717</v>
      </c>
      <c r="P120">
        <f t="shared" ca="1" si="48"/>
        <v>229614</v>
      </c>
      <c r="Q120">
        <f t="shared" ca="1" si="49"/>
        <v>160691</v>
      </c>
      <c r="R120">
        <f t="shared" ca="1" si="50"/>
        <v>123399</v>
      </c>
      <c r="S120">
        <f t="shared" ca="1" si="51"/>
        <v>252587</v>
      </c>
      <c r="T120">
        <f t="shared" ca="1" si="52"/>
        <v>203585</v>
      </c>
      <c r="U120">
        <f t="shared" ca="1" si="53"/>
        <v>70852</v>
      </c>
      <c r="W120">
        <f t="shared" ca="1" si="40"/>
        <v>1506869</v>
      </c>
      <c r="AA120">
        <f t="shared" ca="1" si="41"/>
        <v>0</v>
      </c>
      <c r="AF120">
        <f t="shared" ca="1" si="42"/>
        <v>1506869</v>
      </c>
      <c r="AH120">
        <f t="array" aca="1" ref="AH120" ca="1">ROUND(SUMPRODUCT($M120:$U120,TRANSPOSE(X$4:X$12)),0)</f>
        <v>58062</v>
      </c>
      <c r="AI120">
        <f t="array" aca="1" ref="AI120" ca="1">ROUND(SUMPRODUCT($M120:$U120,TRANSPOSE(Y$4:Y$12)),0)</f>
        <v>264374</v>
      </c>
      <c r="AJ120">
        <f t="array" aca="1" ref="AJ120" ca="1">ROUND(SUMPRODUCT($M120:$U120,TRANSPOSE(Z$4:Z$12)),0)</f>
        <v>169029</v>
      </c>
      <c r="AK120">
        <f t="array" aca="1" ref="AK120" ca="1">ROUND(SUMPRODUCT($M120:$U120,TRANSPOSE(AA$4:AA$12)),0)</f>
        <v>233763</v>
      </c>
      <c r="AL120">
        <f t="array" aca="1" ref="AL120" ca="1">ROUND(SUMPRODUCT($M120:$U120,TRANSPOSE(AB$4:AB$12)),0)</f>
        <v>139767</v>
      </c>
      <c r="AM120">
        <f t="array" aca="1" ref="AM120" ca="1">ROUND(SUMPRODUCT($M120:$U120,TRANSPOSE(AC$4:AC$12)),0)</f>
        <v>195163</v>
      </c>
      <c r="AN120">
        <f t="array" aca="1" ref="AN120" ca="1">ROUND(SUMPRODUCT($M120:$U120,TRANSPOSE(AD$4:AD$12)),0)</f>
        <v>166398</v>
      </c>
      <c r="AO120">
        <f t="array" aca="1" ref="AO120" ca="1">ROUND(SUMPRODUCT($M120:$U120,TRANSPOSE(AE$4:AE$12)),0)</f>
        <v>212451</v>
      </c>
      <c r="AP120">
        <f t="array" aca="1" ref="AP120" ca="1">ROUND(SUMPRODUCT($M120:$U120,TRANSPOSE(AF$4:AF$12)),0)</f>
        <v>67862</v>
      </c>
    </row>
    <row r="121" spans="1:42" x14ac:dyDescent="0.25">
      <c r="A121">
        <f t="shared" si="39"/>
        <v>118</v>
      </c>
      <c r="C121">
        <f t="shared" ca="1" si="54"/>
        <v>33935469</v>
      </c>
      <c r="D121">
        <f t="shared" ca="1" si="54"/>
        <v>35279305</v>
      </c>
      <c r="E121">
        <f t="shared" ca="1" si="54"/>
        <v>24636642</v>
      </c>
      <c r="F121">
        <f t="shared" ca="1" si="54"/>
        <v>45927074</v>
      </c>
      <c r="G121">
        <f t="shared" ca="1" si="54"/>
        <v>32442000</v>
      </c>
      <c r="H121">
        <f t="shared" ca="1" si="54"/>
        <v>25000993</v>
      </c>
      <c r="I121">
        <f t="shared" ca="1" si="54"/>
        <v>50941635</v>
      </c>
      <c r="J121">
        <f t="shared" ca="1" si="54"/>
        <v>41137232</v>
      </c>
      <c r="K121">
        <f t="shared" ca="1" si="54"/>
        <v>14167571</v>
      </c>
      <c r="M121">
        <f t="shared" ca="1" si="45"/>
        <v>169677</v>
      </c>
      <c r="N121">
        <f t="shared" ca="1" si="46"/>
        <v>174632</v>
      </c>
      <c r="O121">
        <f t="shared" ca="1" si="47"/>
        <v>121951</v>
      </c>
      <c r="P121">
        <f t="shared" ca="1" si="48"/>
        <v>229635</v>
      </c>
      <c r="Q121">
        <f t="shared" ca="1" si="49"/>
        <v>160587</v>
      </c>
      <c r="R121">
        <f t="shared" ca="1" si="50"/>
        <v>123754</v>
      </c>
      <c r="S121">
        <f t="shared" ca="1" si="51"/>
        <v>252161</v>
      </c>
      <c r="T121">
        <f t="shared" ca="1" si="52"/>
        <v>203629</v>
      </c>
      <c r="U121">
        <f t="shared" ca="1" si="53"/>
        <v>70837</v>
      </c>
      <c r="W121">
        <f t="shared" ca="1" si="40"/>
        <v>1506863</v>
      </c>
      <c r="AA121">
        <f t="shared" ca="1" si="41"/>
        <v>2</v>
      </c>
      <c r="AF121">
        <f t="shared" ca="1" si="42"/>
        <v>1506861</v>
      </c>
      <c r="AH121">
        <f t="array" aca="1" ref="AH121" ca="1">ROUND(SUMPRODUCT($M121:$U121,TRANSPOSE(X$4:X$12)),0)</f>
        <v>58211</v>
      </c>
      <c r="AI121">
        <f t="array" aca="1" ref="AI121" ca="1">ROUND(SUMPRODUCT($M121:$U121,TRANSPOSE(Y$4:Y$12)),0)</f>
        <v>263856</v>
      </c>
      <c r="AJ121">
        <f t="array" aca="1" ref="AJ121" ca="1">ROUND(SUMPRODUCT($M121:$U121,TRANSPOSE(Z$4:Z$12)),0)</f>
        <v>169148</v>
      </c>
      <c r="AK121">
        <f t="array" aca="1" ref="AK121" ca="1">ROUND(SUMPRODUCT($M121:$U121,TRANSPOSE(AA$4:AA$12)),0)</f>
        <v>233832</v>
      </c>
      <c r="AL121">
        <f t="array" aca="1" ref="AL121" ca="1">ROUND(SUMPRODUCT($M121:$U121,TRANSPOSE(AB$4:AB$12)),0)</f>
        <v>140112</v>
      </c>
      <c r="AM121">
        <f t="array" aca="1" ref="AM121" ca="1">ROUND(SUMPRODUCT($M121:$U121,TRANSPOSE(AC$4:AC$12)),0)</f>
        <v>194991</v>
      </c>
      <c r="AN121">
        <f t="array" aca="1" ref="AN121" ca="1">ROUND(SUMPRODUCT($M121:$U121,TRANSPOSE(AD$4:AD$12)),0)</f>
        <v>166536</v>
      </c>
      <c r="AO121">
        <f t="array" aca="1" ref="AO121" ca="1">ROUND(SUMPRODUCT($M121:$U121,TRANSPOSE(AE$4:AE$12)),0)</f>
        <v>212299</v>
      </c>
      <c r="AP121">
        <f t="array" aca="1" ref="AP121" ca="1">ROUND(SUMPRODUCT($M121:$U121,TRANSPOSE(AF$4:AF$12)),0)</f>
        <v>67876</v>
      </c>
    </row>
    <row r="122" spans="1:42" x14ac:dyDescent="0.25">
      <c r="A122">
        <f t="shared" si="39"/>
        <v>119</v>
      </c>
      <c r="C122">
        <f t="shared" ca="1" si="54"/>
        <v>33824003</v>
      </c>
      <c r="D122">
        <f t="shared" ca="1" si="54"/>
        <v>35368529</v>
      </c>
      <c r="E122">
        <f t="shared" ca="1" si="54"/>
        <v>24683839</v>
      </c>
      <c r="F122">
        <f t="shared" ca="1" si="54"/>
        <v>45931271</v>
      </c>
      <c r="G122">
        <f t="shared" ca="1" si="54"/>
        <v>32421525</v>
      </c>
      <c r="H122">
        <f t="shared" ca="1" si="54"/>
        <v>25072230</v>
      </c>
      <c r="I122">
        <f t="shared" ca="1" si="54"/>
        <v>50856010</v>
      </c>
      <c r="J122">
        <f t="shared" ca="1" si="54"/>
        <v>41145902</v>
      </c>
      <c r="K122">
        <f t="shared" ca="1" si="54"/>
        <v>14164610</v>
      </c>
      <c r="M122">
        <f t="shared" ca="1" si="45"/>
        <v>169120</v>
      </c>
      <c r="N122">
        <f t="shared" ca="1" si="46"/>
        <v>175074</v>
      </c>
      <c r="O122">
        <f t="shared" ca="1" si="47"/>
        <v>122185</v>
      </c>
      <c r="P122">
        <f t="shared" ca="1" si="48"/>
        <v>229656</v>
      </c>
      <c r="Q122">
        <f t="shared" ca="1" si="49"/>
        <v>160486</v>
      </c>
      <c r="R122">
        <f t="shared" ca="1" si="50"/>
        <v>124107</v>
      </c>
      <c r="S122">
        <f t="shared" ca="1" si="51"/>
        <v>251737</v>
      </c>
      <c r="T122">
        <f t="shared" ca="1" si="52"/>
        <v>203672</v>
      </c>
      <c r="U122">
        <f t="shared" ca="1" si="53"/>
        <v>70823</v>
      </c>
      <c r="W122">
        <f t="shared" ca="1" si="40"/>
        <v>1506860</v>
      </c>
      <c r="AA122">
        <f t="shared" ca="1" si="41"/>
        <v>0</v>
      </c>
      <c r="AF122">
        <f t="shared" ca="1" si="42"/>
        <v>1506860</v>
      </c>
      <c r="AH122">
        <f t="array" aca="1" ref="AH122" ca="1">ROUND(SUMPRODUCT($M122:$U122,TRANSPOSE(X$4:X$12)),0)</f>
        <v>58358</v>
      </c>
      <c r="AI122">
        <f t="array" aca="1" ref="AI122" ca="1">ROUND(SUMPRODUCT($M122:$U122,TRANSPOSE(Y$4:Y$12)),0)</f>
        <v>263344</v>
      </c>
      <c r="AJ122">
        <f t="array" aca="1" ref="AJ122" ca="1">ROUND(SUMPRODUCT($M122:$U122,TRANSPOSE(Z$4:Z$12)),0)</f>
        <v>169267</v>
      </c>
      <c r="AK122">
        <f t="array" aca="1" ref="AK122" ca="1">ROUND(SUMPRODUCT($M122:$U122,TRANSPOSE(AA$4:AA$12)),0)</f>
        <v>233900</v>
      </c>
      <c r="AL122">
        <f t="array" aca="1" ref="AL122" ca="1">ROUND(SUMPRODUCT($M122:$U122,TRANSPOSE(AB$4:AB$12)),0)</f>
        <v>140455</v>
      </c>
      <c r="AM122">
        <f t="array" aca="1" ref="AM122" ca="1">ROUND(SUMPRODUCT($M122:$U122,TRANSPOSE(AC$4:AC$12)),0)</f>
        <v>194822</v>
      </c>
      <c r="AN122">
        <f t="array" aca="1" ref="AN122" ca="1">ROUND(SUMPRODUCT($M122:$U122,TRANSPOSE(AD$4:AD$12)),0)</f>
        <v>166674</v>
      </c>
      <c r="AO122">
        <f t="array" aca="1" ref="AO122" ca="1">ROUND(SUMPRODUCT($M122:$U122,TRANSPOSE(AE$4:AE$12)),0)</f>
        <v>212149</v>
      </c>
      <c r="AP122">
        <f t="array" aca="1" ref="AP122" ca="1">ROUND(SUMPRODUCT($M122:$U122,TRANSPOSE(AF$4:AF$12)),0)</f>
        <v>67891</v>
      </c>
    </row>
    <row r="123" spans="1:42" x14ac:dyDescent="0.25">
      <c r="A123">
        <f t="shared" si="39"/>
        <v>120</v>
      </c>
      <c r="C123">
        <f t="shared" ca="1" si="54"/>
        <v>33713241</v>
      </c>
      <c r="D123">
        <f t="shared" ca="1" si="54"/>
        <v>35456799</v>
      </c>
      <c r="E123">
        <f t="shared" ca="1" si="54"/>
        <v>24730921</v>
      </c>
      <c r="F123">
        <f t="shared" ca="1" si="54"/>
        <v>45935515</v>
      </c>
      <c r="G123">
        <f t="shared" ca="1" si="54"/>
        <v>32401494</v>
      </c>
      <c r="H123">
        <f t="shared" ca="1" si="54"/>
        <v>25142945</v>
      </c>
      <c r="I123">
        <f t="shared" ca="1" si="54"/>
        <v>50770947</v>
      </c>
      <c r="J123">
        <f t="shared" ca="1" si="54"/>
        <v>41154379</v>
      </c>
      <c r="K123">
        <f t="shared" ca="1" si="54"/>
        <v>14161678</v>
      </c>
      <c r="M123">
        <f t="shared" ca="1" si="45"/>
        <v>168566</v>
      </c>
      <c r="N123">
        <f t="shared" ca="1" si="46"/>
        <v>175511</v>
      </c>
      <c r="O123">
        <f t="shared" ca="1" si="47"/>
        <v>122418</v>
      </c>
      <c r="P123">
        <f t="shared" ca="1" si="48"/>
        <v>229677</v>
      </c>
      <c r="Q123">
        <f t="shared" ca="1" si="49"/>
        <v>160387</v>
      </c>
      <c r="R123">
        <f t="shared" ca="1" si="50"/>
        <v>124457</v>
      </c>
      <c r="S123">
        <f t="shared" ca="1" si="51"/>
        <v>251316</v>
      </c>
      <c r="T123">
        <f t="shared" ca="1" si="52"/>
        <v>203714</v>
      </c>
      <c r="U123">
        <f t="shared" ca="1" si="53"/>
        <v>70808</v>
      </c>
      <c r="W123">
        <f t="shared" ca="1" si="40"/>
        <v>1506854</v>
      </c>
      <c r="AA123">
        <f t="shared" ca="1" si="41"/>
        <v>0</v>
      </c>
      <c r="AF123">
        <f t="shared" ca="1" si="42"/>
        <v>1506854</v>
      </c>
      <c r="AH123">
        <f t="array" aca="1" ref="AH123" ca="1">ROUND(SUMPRODUCT($M123:$U123,TRANSPOSE(X$4:X$12)),0)</f>
        <v>58504</v>
      </c>
      <c r="AI123">
        <f t="array" aca="1" ref="AI123" ca="1">ROUND(SUMPRODUCT($M123:$U123,TRANSPOSE(Y$4:Y$12)),0)</f>
        <v>262834</v>
      </c>
      <c r="AJ123">
        <f t="array" aca="1" ref="AJ123" ca="1">ROUND(SUMPRODUCT($M123:$U123,TRANSPOSE(Z$4:Z$12)),0)</f>
        <v>169385</v>
      </c>
      <c r="AK123">
        <f t="array" aca="1" ref="AK123" ca="1">ROUND(SUMPRODUCT($M123:$U123,TRANSPOSE(AA$4:AA$12)),0)</f>
        <v>233968</v>
      </c>
      <c r="AL123">
        <f t="array" aca="1" ref="AL123" ca="1">ROUND(SUMPRODUCT($M123:$U123,TRANSPOSE(AB$4:AB$12)),0)</f>
        <v>140795</v>
      </c>
      <c r="AM123">
        <f t="array" aca="1" ref="AM123" ca="1">ROUND(SUMPRODUCT($M123:$U123,TRANSPOSE(AC$4:AC$12)),0)</f>
        <v>194654</v>
      </c>
      <c r="AN123">
        <f t="array" aca="1" ref="AN123" ca="1">ROUND(SUMPRODUCT($M123:$U123,TRANSPOSE(AD$4:AD$12)),0)</f>
        <v>166810</v>
      </c>
      <c r="AO123">
        <f t="array" aca="1" ref="AO123" ca="1">ROUND(SUMPRODUCT($M123:$U123,TRANSPOSE(AE$4:AE$12)),0)</f>
        <v>211999</v>
      </c>
      <c r="AP123">
        <f t="array" aca="1" ref="AP123" ca="1">ROUND(SUMPRODUCT($M123:$U123,TRANSPOSE(AF$4:AF$12)),0)</f>
        <v>67905</v>
      </c>
    </row>
    <row r="124" spans="1:42" x14ac:dyDescent="0.25">
      <c r="A124">
        <f t="shared" si="39"/>
        <v>121</v>
      </c>
      <c r="C124">
        <f t="shared" ca="1" si="54"/>
        <v>33603179</v>
      </c>
      <c r="D124">
        <f t="shared" ca="1" si="54"/>
        <v>35544122</v>
      </c>
      <c r="E124">
        <f t="shared" ca="1" si="54"/>
        <v>24777888</v>
      </c>
      <c r="F124">
        <f t="shared" ca="1" si="54"/>
        <v>45939806</v>
      </c>
      <c r="G124">
        <f t="shared" ca="1" si="54"/>
        <v>32381902</v>
      </c>
      <c r="H124">
        <f t="shared" ca="1" si="54"/>
        <v>25213142</v>
      </c>
      <c r="I124">
        <f t="shared" ca="1" si="54"/>
        <v>50686441</v>
      </c>
      <c r="J124">
        <f t="shared" ca="1" si="54"/>
        <v>41162664</v>
      </c>
      <c r="K124">
        <f t="shared" ca="1" si="54"/>
        <v>14158775</v>
      </c>
      <c r="M124">
        <f t="shared" ca="1" si="45"/>
        <v>168015</v>
      </c>
      <c r="N124">
        <f t="shared" ca="1" si="46"/>
        <v>175943</v>
      </c>
      <c r="O124">
        <f t="shared" ca="1" si="47"/>
        <v>122650</v>
      </c>
      <c r="P124">
        <f t="shared" ca="1" si="48"/>
        <v>229699</v>
      </c>
      <c r="Q124">
        <f t="shared" ca="1" si="49"/>
        <v>160290</v>
      </c>
      <c r="R124">
        <f t="shared" ca="1" si="50"/>
        <v>124805</v>
      </c>
      <c r="S124">
        <f t="shared" ca="1" si="51"/>
        <v>250897</v>
      </c>
      <c r="T124">
        <f t="shared" ca="1" si="52"/>
        <v>203755</v>
      </c>
      <c r="U124">
        <f t="shared" ca="1" si="53"/>
        <v>70793</v>
      </c>
      <c r="W124">
        <f t="shared" ca="1" si="40"/>
        <v>1506847</v>
      </c>
      <c r="AA124">
        <f t="shared" ca="1" si="41"/>
        <v>0</v>
      </c>
      <c r="AF124">
        <f t="shared" ca="1" si="42"/>
        <v>1506847</v>
      </c>
      <c r="AH124">
        <f t="array" aca="1" ref="AH124" ca="1">ROUND(SUMPRODUCT($M124:$U124,TRANSPOSE(X$4:X$12)),0)</f>
        <v>58648</v>
      </c>
      <c r="AI124">
        <f t="array" aca="1" ref="AI124" ca="1">ROUND(SUMPRODUCT($M124:$U124,TRANSPOSE(Y$4:Y$12)),0)</f>
        <v>262328</v>
      </c>
      <c r="AJ124">
        <f t="array" aca="1" ref="AJ124" ca="1">ROUND(SUMPRODUCT($M124:$U124,TRANSPOSE(Z$4:Z$12)),0)</f>
        <v>169502</v>
      </c>
      <c r="AK124">
        <f t="array" aca="1" ref="AK124" ca="1">ROUND(SUMPRODUCT($M124:$U124,TRANSPOSE(AA$4:AA$12)),0)</f>
        <v>234036</v>
      </c>
      <c r="AL124">
        <f t="array" aca="1" ref="AL124" ca="1">ROUND(SUMPRODUCT($M124:$U124,TRANSPOSE(AB$4:AB$12)),0)</f>
        <v>141133</v>
      </c>
      <c r="AM124">
        <f t="array" aca="1" ref="AM124" ca="1">ROUND(SUMPRODUCT($M124:$U124,TRANSPOSE(AC$4:AC$12)),0)</f>
        <v>194487</v>
      </c>
      <c r="AN124">
        <f t="array" aca="1" ref="AN124" ca="1">ROUND(SUMPRODUCT($M124:$U124,TRANSPOSE(AD$4:AD$12)),0)</f>
        <v>166945</v>
      </c>
      <c r="AO124">
        <f t="array" aca="1" ref="AO124" ca="1">ROUND(SUMPRODUCT($M124:$U124,TRANSPOSE(AE$4:AE$12)),0)</f>
        <v>211850</v>
      </c>
      <c r="AP124">
        <f t="array" aca="1" ref="AP124" ca="1">ROUND(SUMPRODUCT($M124:$U124,TRANSPOSE(AF$4:AF$12)),0)</f>
        <v>67918</v>
      </c>
    </row>
    <row r="125" spans="1:42" x14ac:dyDescent="0.25">
      <c r="A125">
        <f t="shared" si="39"/>
        <v>122</v>
      </c>
      <c r="C125">
        <f t="shared" ca="1" si="54"/>
        <v>33493812</v>
      </c>
      <c r="D125">
        <f t="shared" ca="1" si="54"/>
        <v>35630507</v>
      </c>
      <c r="E125">
        <f t="shared" ca="1" si="54"/>
        <v>24824740</v>
      </c>
      <c r="F125">
        <f t="shared" ca="1" si="54"/>
        <v>45944143</v>
      </c>
      <c r="G125">
        <f t="shared" ca="1" si="54"/>
        <v>32362745</v>
      </c>
      <c r="H125">
        <f t="shared" ca="1" si="54"/>
        <v>25282824</v>
      </c>
      <c r="I125">
        <f t="shared" ca="1" si="54"/>
        <v>50602489</v>
      </c>
      <c r="J125">
        <f t="shared" ca="1" si="54"/>
        <v>41170759</v>
      </c>
      <c r="K125">
        <f t="shared" ca="1" si="54"/>
        <v>14155900</v>
      </c>
      <c r="M125">
        <f t="shared" ca="1" si="45"/>
        <v>167469</v>
      </c>
      <c r="N125">
        <f t="shared" ca="1" si="46"/>
        <v>176371</v>
      </c>
      <c r="O125">
        <f t="shared" ca="1" si="47"/>
        <v>122882</v>
      </c>
      <c r="P125">
        <f t="shared" ca="1" si="48"/>
        <v>229720</v>
      </c>
      <c r="Q125">
        <f t="shared" ca="1" si="49"/>
        <v>160195</v>
      </c>
      <c r="R125">
        <f t="shared" ca="1" si="50"/>
        <v>125149</v>
      </c>
      <c r="S125">
        <f t="shared" ca="1" si="51"/>
        <v>250482</v>
      </c>
      <c r="T125">
        <f t="shared" ca="1" si="52"/>
        <v>203795</v>
      </c>
      <c r="U125">
        <f t="shared" ca="1" si="53"/>
        <v>70779</v>
      </c>
      <c r="W125">
        <f t="shared" ca="1" si="40"/>
        <v>1506842</v>
      </c>
      <c r="AA125">
        <f t="shared" ca="1" si="41"/>
        <v>0</v>
      </c>
      <c r="AF125">
        <f t="shared" ca="1" si="42"/>
        <v>1506842</v>
      </c>
      <c r="AH125">
        <f t="array" aca="1" ref="AH125" ca="1">ROUND(SUMPRODUCT($M125:$U125,TRANSPOSE(X$4:X$12)),0)</f>
        <v>58790</v>
      </c>
      <c r="AI125">
        <f t="array" aca="1" ref="AI125" ca="1">ROUND(SUMPRODUCT($M125:$U125,TRANSPOSE(Y$4:Y$12)),0)</f>
        <v>261828</v>
      </c>
      <c r="AJ125">
        <f t="array" aca="1" ref="AJ125" ca="1">ROUND(SUMPRODUCT($M125:$U125,TRANSPOSE(Z$4:Z$12)),0)</f>
        <v>169619</v>
      </c>
      <c r="AK125">
        <f t="array" aca="1" ref="AK125" ca="1">ROUND(SUMPRODUCT($M125:$U125,TRANSPOSE(AA$4:AA$12)),0)</f>
        <v>234103</v>
      </c>
      <c r="AL125">
        <f t="array" aca="1" ref="AL125" ca="1">ROUND(SUMPRODUCT($M125:$U125,TRANSPOSE(AB$4:AB$12)),0)</f>
        <v>141467</v>
      </c>
      <c r="AM125">
        <f t="array" aca="1" ref="AM125" ca="1">ROUND(SUMPRODUCT($M125:$U125,TRANSPOSE(AC$4:AC$12)),0)</f>
        <v>194322</v>
      </c>
      <c r="AN125">
        <f t="array" aca="1" ref="AN125" ca="1">ROUND(SUMPRODUCT($M125:$U125,TRANSPOSE(AD$4:AD$12)),0)</f>
        <v>167078</v>
      </c>
      <c r="AO125">
        <f t="array" aca="1" ref="AO125" ca="1">ROUND(SUMPRODUCT($M125:$U125,TRANSPOSE(AE$4:AE$12)),0)</f>
        <v>211703</v>
      </c>
      <c r="AP125">
        <f t="array" aca="1" ref="AP125" ca="1">ROUND(SUMPRODUCT($M125:$U125,TRANSPOSE(AF$4:AF$12)),0)</f>
        <v>67932</v>
      </c>
    </row>
    <row r="126" spans="1:42" x14ac:dyDescent="0.25">
      <c r="A126">
        <f t="shared" si="39"/>
        <v>123</v>
      </c>
      <c r="C126">
        <f t="shared" ca="1" si="54"/>
        <v>33385133</v>
      </c>
      <c r="D126">
        <f t="shared" ca="1" si="54"/>
        <v>35715964</v>
      </c>
      <c r="E126">
        <f t="shared" ca="1" si="54"/>
        <v>24871477</v>
      </c>
      <c r="F126">
        <f t="shared" ca="1" si="54"/>
        <v>45948526</v>
      </c>
      <c r="G126">
        <f t="shared" ca="1" si="54"/>
        <v>32344017</v>
      </c>
      <c r="H126">
        <f t="shared" ca="1" si="54"/>
        <v>25351997</v>
      </c>
      <c r="I126">
        <f t="shared" ca="1" si="54"/>
        <v>50519085</v>
      </c>
      <c r="J126">
        <f t="shared" ca="1" si="54"/>
        <v>41178667</v>
      </c>
      <c r="K126">
        <f t="shared" ca="1" si="54"/>
        <v>14153053</v>
      </c>
      <c r="M126">
        <f t="shared" ca="1" si="45"/>
        <v>166925</v>
      </c>
      <c r="N126">
        <f t="shared" ca="1" si="46"/>
        <v>176794</v>
      </c>
      <c r="O126">
        <f t="shared" ca="1" si="47"/>
        <v>123113</v>
      </c>
      <c r="P126">
        <f t="shared" ca="1" si="48"/>
        <v>229742</v>
      </c>
      <c r="Q126">
        <f t="shared" ca="1" si="49"/>
        <v>160102</v>
      </c>
      <c r="R126">
        <f t="shared" ca="1" si="50"/>
        <v>125492</v>
      </c>
      <c r="S126">
        <f t="shared" ca="1" si="51"/>
        <v>250069</v>
      </c>
      <c r="T126">
        <f t="shared" ca="1" si="52"/>
        <v>203834</v>
      </c>
      <c r="U126">
        <f t="shared" ca="1" si="53"/>
        <v>70765</v>
      </c>
      <c r="W126">
        <f t="shared" ca="1" si="40"/>
        <v>1506836</v>
      </c>
      <c r="AA126">
        <f t="shared" ca="1" si="41"/>
        <v>0</v>
      </c>
      <c r="AF126">
        <f t="shared" ca="1" si="42"/>
        <v>1506836</v>
      </c>
      <c r="AH126">
        <f t="array" aca="1" ref="AH126" ca="1">ROUND(SUMPRODUCT($M126:$U126,TRANSPOSE(X$4:X$12)),0)</f>
        <v>58931</v>
      </c>
      <c r="AI126">
        <f t="array" aca="1" ref="AI126" ca="1">ROUND(SUMPRODUCT($M126:$U126,TRANSPOSE(Y$4:Y$12)),0)</f>
        <v>261330</v>
      </c>
      <c r="AJ126">
        <f t="array" aca="1" ref="AJ126" ca="1">ROUND(SUMPRODUCT($M126:$U126,TRANSPOSE(Z$4:Z$12)),0)</f>
        <v>169734</v>
      </c>
      <c r="AK126">
        <f t="array" aca="1" ref="AK126" ca="1">ROUND(SUMPRODUCT($M126:$U126,TRANSPOSE(AA$4:AA$12)),0)</f>
        <v>234169</v>
      </c>
      <c r="AL126">
        <f t="array" aca="1" ref="AL126" ca="1">ROUND(SUMPRODUCT($M126:$U126,TRANSPOSE(AB$4:AB$12)),0)</f>
        <v>141800</v>
      </c>
      <c r="AM126">
        <f t="array" aca="1" ref="AM126" ca="1">ROUND(SUMPRODUCT($M126:$U126,TRANSPOSE(AC$4:AC$12)),0)</f>
        <v>194159</v>
      </c>
      <c r="AN126">
        <f t="array" aca="1" ref="AN126" ca="1">ROUND(SUMPRODUCT($M126:$U126,TRANSPOSE(AD$4:AD$12)),0)</f>
        <v>167211</v>
      </c>
      <c r="AO126">
        <f t="array" aca="1" ref="AO126" ca="1">ROUND(SUMPRODUCT($M126:$U126,TRANSPOSE(AE$4:AE$12)),0)</f>
        <v>211557</v>
      </c>
      <c r="AP126">
        <f t="array" aca="1" ref="AP126" ca="1">ROUND(SUMPRODUCT($M126:$U126,TRANSPOSE(AF$4:AF$12)),0)</f>
        <v>67945</v>
      </c>
    </row>
    <row r="127" spans="1:42" x14ac:dyDescent="0.25">
      <c r="A127">
        <f t="shared" si="39"/>
        <v>124</v>
      </c>
      <c r="C127">
        <f t="shared" ca="1" si="54"/>
        <v>33277139</v>
      </c>
      <c r="D127">
        <f t="shared" ca="1" si="54"/>
        <v>35800500</v>
      </c>
      <c r="E127">
        <f t="shared" ca="1" si="54"/>
        <v>24918098</v>
      </c>
      <c r="F127">
        <f t="shared" ca="1" si="54"/>
        <v>45952953</v>
      </c>
      <c r="G127">
        <f t="shared" ca="1" si="54"/>
        <v>32325715</v>
      </c>
      <c r="H127">
        <f t="shared" ca="1" si="54"/>
        <v>25420664</v>
      </c>
      <c r="I127">
        <f t="shared" ca="1" si="54"/>
        <v>50436227</v>
      </c>
      <c r="J127">
        <f t="shared" ca="1" si="54"/>
        <v>41186390</v>
      </c>
      <c r="K127">
        <f t="shared" ca="1" si="54"/>
        <v>14150233</v>
      </c>
      <c r="M127">
        <f t="shared" ca="1" si="45"/>
        <v>166385</v>
      </c>
      <c r="N127">
        <f t="shared" ca="1" si="46"/>
        <v>177212</v>
      </c>
      <c r="O127">
        <f t="shared" ca="1" si="47"/>
        <v>123344</v>
      </c>
      <c r="P127">
        <f t="shared" ca="1" si="48"/>
        <v>229764</v>
      </c>
      <c r="Q127">
        <f t="shared" ca="1" si="49"/>
        <v>160012</v>
      </c>
      <c r="R127">
        <f t="shared" ca="1" si="50"/>
        <v>125832</v>
      </c>
      <c r="S127">
        <f t="shared" ca="1" si="51"/>
        <v>249659</v>
      </c>
      <c r="T127">
        <f t="shared" ca="1" si="52"/>
        <v>203872</v>
      </c>
      <c r="U127">
        <f t="shared" ca="1" si="53"/>
        <v>70751</v>
      </c>
      <c r="W127">
        <f t="shared" ca="1" si="40"/>
        <v>1506831</v>
      </c>
      <c r="AA127">
        <f t="shared" ca="1" si="41"/>
        <v>0</v>
      </c>
      <c r="AF127">
        <f t="shared" ca="1" si="42"/>
        <v>1506831</v>
      </c>
      <c r="AH127">
        <f t="array" aca="1" ref="AH127" ca="1">ROUND(SUMPRODUCT($M127:$U127,TRANSPOSE(X$4:X$12)),0)</f>
        <v>59071</v>
      </c>
      <c r="AI127">
        <f t="array" aca="1" ref="AI127" ca="1">ROUND(SUMPRODUCT($M127:$U127,TRANSPOSE(Y$4:Y$12)),0)</f>
        <v>260837</v>
      </c>
      <c r="AJ127">
        <f t="array" aca="1" ref="AJ127" ca="1">ROUND(SUMPRODUCT($M127:$U127,TRANSPOSE(Z$4:Z$12)),0)</f>
        <v>169849</v>
      </c>
      <c r="AK127">
        <f t="array" aca="1" ref="AK127" ca="1">ROUND(SUMPRODUCT($M127:$U127,TRANSPOSE(AA$4:AA$12)),0)</f>
        <v>234236</v>
      </c>
      <c r="AL127">
        <f t="array" aca="1" ref="AL127" ca="1">ROUND(SUMPRODUCT($M127:$U127,TRANSPOSE(AB$4:AB$12)),0)</f>
        <v>142129</v>
      </c>
      <c r="AM127">
        <f t="array" aca="1" ref="AM127" ca="1">ROUND(SUMPRODUCT($M127:$U127,TRANSPOSE(AC$4:AC$12)),0)</f>
        <v>193998</v>
      </c>
      <c r="AN127">
        <f t="array" aca="1" ref="AN127" ca="1">ROUND(SUMPRODUCT($M127:$U127,TRANSPOSE(AD$4:AD$12)),0)</f>
        <v>167342</v>
      </c>
      <c r="AO127">
        <f t="array" aca="1" ref="AO127" ca="1">ROUND(SUMPRODUCT($M127:$U127,TRANSPOSE(AE$4:AE$12)),0)</f>
        <v>211412</v>
      </c>
      <c r="AP127">
        <f t="array" aca="1" ref="AP127" ca="1">ROUND(SUMPRODUCT($M127:$U127,TRANSPOSE(AF$4:AF$12)),0)</f>
        <v>67957</v>
      </c>
    </row>
    <row r="128" spans="1:42" x14ac:dyDescent="0.25">
      <c r="A128">
        <f t="shared" si="39"/>
        <v>125</v>
      </c>
      <c r="C128">
        <f t="shared" ca="1" si="54"/>
        <v>33169825</v>
      </c>
      <c r="D128">
        <f t="shared" ca="1" si="54"/>
        <v>35884125</v>
      </c>
      <c r="E128">
        <f t="shared" ca="1" si="54"/>
        <v>24964603</v>
      </c>
      <c r="F128">
        <f t="shared" ca="1" si="54"/>
        <v>45957425</v>
      </c>
      <c r="G128">
        <f t="shared" ca="1" si="54"/>
        <v>32307832</v>
      </c>
      <c r="H128">
        <f t="shared" ca="1" si="54"/>
        <v>25488830</v>
      </c>
      <c r="I128">
        <f t="shared" ca="1" si="54"/>
        <v>50353910</v>
      </c>
      <c r="J128">
        <f t="shared" ca="1" si="54"/>
        <v>41193930</v>
      </c>
      <c r="K128">
        <f t="shared" ca="1" si="54"/>
        <v>14147439</v>
      </c>
      <c r="M128">
        <f t="shared" ca="1" si="45"/>
        <v>165849</v>
      </c>
      <c r="N128">
        <f t="shared" ca="1" si="46"/>
        <v>177626</v>
      </c>
      <c r="O128">
        <f t="shared" ca="1" si="47"/>
        <v>123574</v>
      </c>
      <c r="P128">
        <f t="shared" ca="1" si="48"/>
        <v>229787</v>
      </c>
      <c r="Q128">
        <f t="shared" ca="1" si="49"/>
        <v>159923</v>
      </c>
      <c r="R128">
        <f t="shared" ca="1" si="50"/>
        <v>126169</v>
      </c>
      <c r="S128">
        <f t="shared" ca="1" si="51"/>
        <v>249251</v>
      </c>
      <c r="T128">
        <f t="shared" ca="1" si="52"/>
        <v>203909</v>
      </c>
      <c r="U128">
        <f t="shared" ca="1" si="53"/>
        <v>70737</v>
      </c>
      <c r="W128">
        <f t="shared" ca="1" si="40"/>
        <v>1506825</v>
      </c>
      <c r="AA128">
        <f t="shared" ca="1" si="41"/>
        <v>0</v>
      </c>
      <c r="AF128">
        <f t="shared" ca="1" si="42"/>
        <v>1506825</v>
      </c>
      <c r="AH128">
        <f t="array" aca="1" ref="AH128" ca="1">ROUND(SUMPRODUCT($M128:$U128,TRANSPOSE(X$4:X$12)),0)</f>
        <v>59209</v>
      </c>
      <c r="AI128">
        <f t="array" aca="1" ref="AI128" ca="1">ROUND(SUMPRODUCT($M128:$U128,TRANSPOSE(Y$4:Y$12)),0)</f>
        <v>260348</v>
      </c>
      <c r="AJ128">
        <f t="array" aca="1" ref="AJ128" ca="1">ROUND(SUMPRODUCT($M128:$U128,TRANSPOSE(Z$4:Z$12)),0)</f>
        <v>169963</v>
      </c>
      <c r="AK128">
        <f t="array" aca="1" ref="AK128" ca="1">ROUND(SUMPRODUCT($M128:$U128,TRANSPOSE(AA$4:AA$12)),0)</f>
        <v>234301</v>
      </c>
      <c r="AL128">
        <f t="array" aca="1" ref="AL128" ca="1">ROUND(SUMPRODUCT($M128:$U128,TRANSPOSE(AB$4:AB$12)),0)</f>
        <v>142456</v>
      </c>
      <c r="AM128">
        <f t="array" aca="1" ref="AM128" ca="1">ROUND(SUMPRODUCT($M128:$U128,TRANSPOSE(AC$4:AC$12)),0)</f>
        <v>193838</v>
      </c>
      <c r="AN128">
        <f t="array" aca="1" ref="AN128" ca="1">ROUND(SUMPRODUCT($M128:$U128,TRANSPOSE(AD$4:AD$12)),0)</f>
        <v>167473</v>
      </c>
      <c r="AO128">
        <f t="array" aca="1" ref="AO128" ca="1">ROUND(SUMPRODUCT($M128:$U128,TRANSPOSE(AE$4:AE$12)),0)</f>
        <v>211267</v>
      </c>
      <c r="AP128">
        <f t="array" aca="1" ref="AP128" ca="1">ROUND(SUMPRODUCT($M128:$U128,TRANSPOSE(AF$4:AF$12)),0)</f>
        <v>67970</v>
      </c>
    </row>
    <row r="129" spans="1:42" x14ac:dyDescent="0.25">
      <c r="A129">
        <f t="shared" si="39"/>
        <v>126</v>
      </c>
      <c r="C129">
        <f t="shared" ca="1" si="54"/>
        <v>33063185</v>
      </c>
      <c r="D129">
        <f t="shared" ca="1" si="54"/>
        <v>35966847</v>
      </c>
      <c r="E129">
        <f t="shared" ca="1" si="54"/>
        <v>25010992</v>
      </c>
      <c r="F129">
        <f t="shared" ca="1" si="54"/>
        <v>45961939</v>
      </c>
      <c r="G129">
        <f t="shared" ca="1" si="54"/>
        <v>32290365</v>
      </c>
      <c r="H129">
        <f t="shared" ca="1" si="54"/>
        <v>25556499</v>
      </c>
      <c r="I129">
        <f t="shared" ca="1" si="54"/>
        <v>50272132</v>
      </c>
      <c r="J129">
        <f t="shared" ca="1" si="54"/>
        <v>41201288</v>
      </c>
      <c r="K129">
        <f t="shared" ca="1" si="54"/>
        <v>14144672</v>
      </c>
      <c r="M129">
        <f t="shared" ca="1" si="45"/>
        <v>165315</v>
      </c>
      <c r="N129">
        <f t="shared" ca="1" si="46"/>
        <v>178035</v>
      </c>
      <c r="O129">
        <f t="shared" ca="1" si="47"/>
        <v>123804</v>
      </c>
      <c r="P129">
        <f t="shared" ca="1" si="48"/>
        <v>229809</v>
      </c>
      <c r="Q129">
        <f t="shared" ca="1" si="49"/>
        <v>159837</v>
      </c>
      <c r="R129">
        <f t="shared" ca="1" si="50"/>
        <v>126504</v>
      </c>
      <c r="S129">
        <f t="shared" ca="1" si="51"/>
        <v>248847</v>
      </c>
      <c r="T129">
        <f t="shared" ca="1" si="52"/>
        <v>203946</v>
      </c>
      <c r="U129">
        <f t="shared" ca="1" si="53"/>
        <v>70723</v>
      </c>
      <c r="W129">
        <f t="shared" ca="1" si="40"/>
        <v>1506820</v>
      </c>
      <c r="AA129">
        <f t="shared" ca="1" si="41"/>
        <v>1</v>
      </c>
      <c r="AF129">
        <f t="shared" ca="1" si="42"/>
        <v>1506819</v>
      </c>
      <c r="AH129">
        <f t="array" aca="1" ref="AH129" ca="1">ROUND(SUMPRODUCT($M129:$U129,TRANSPOSE(X$4:X$12)),0)</f>
        <v>59345</v>
      </c>
      <c r="AI129">
        <f t="array" aca="1" ref="AI129" ca="1">ROUND(SUMPRODUCT($M129:$U129,TRANSPOSE(Y$4:Y$12)),0)</f>
        <v>259862</v>
      </c>
      <c r="AJ129">
        <f t="array" aca="1" ref="AJ129" ca="1">ROUND(SUMPRODUCT($M129:$U129,TRANSPOSE(Z$4:Z$12)),0)</f>
        <v>170076</v>
      </c>
      <c r="AK129">
        <f t="array" aca="1" ref="AK129" ca="1">ROUND(SUMPRODUCT($M129:$U129,TRANSPOSE(AA$4:AA$12)),0)</f>
        <v>234367</v>
      </c>
      <c r="AL129">
        <f t="array" aca="1" ref="AL129" ca="1">ROUND(SUMPRODUCT($M129:$U129,TRANSPOSE(AB$4:AB$12)),0)</f>
        <v>142781</v>
      </c>
      <c r="AM129">
        <f t="array" aca="1" ref="AM129" ca="1">ROUND(SUMPRODUCT($M129:$U129,TRANSPOSE(AC$4:AC$12)),0)</f>
        <v>193680</v>
      </c>
      <c r="AN129">
        <f t="array" aca="1" ref="AN129" ca="1">ROUND(SUMPRODUCT($M129:$U129,TRANSPOSE(AD$4:AD$12)),0)</f>
        <v>167602</v>
      </c>
      <c r="AO129">
        <f t="array" aca="1" ref="AO129" ca="1">ROUND(SUMPRODUCT($M129:$U129,TRANSPOSE(AE$4:AE$12)),0)</f>
        <v>211124</v>
      </c>
      <c r="AP129">
        <f t="array" aca="1" ref="AP129" ca="1">ROUND(SUMPRODUCT($M129:$U129,TRANSPOSE(AF$4:AF$12)),0)</f>
        <v>67982</v>
      </c>
    </row>
    <row r="130" spans="1:42" x14ac:dyDescent="0.25">
      <c r="A130">
        <f t="shared" si="39"/>
        <v>127</v>
      </c>
      <c r="C130">
        <f t="shared" ca="1" si="54"/>
        <v>32957215</v>
      </c>
      <c r="D130">
        <f t="shared" ca="1" si="54"/>
        <v>36048674</v>
      </c>
      <c r="E130">
        <f t="shared" ca="1" si="54"/>
        <v>25057264</v>
      </c>
      <c r="F130">
        <f t="shared" ca="1" si="54"/>
        <v>45966497</v>
      </c>
      <c r="G130">
        <f t="shared" ca="1" si="54"/>
        <v>32273309</v>
      </c>
      <c r="H130">
        <f t="shared" ca="1" si="54"/>
        <v>25623675</v>
      </c>
      <c r="I130">
        <f t="shared" ca="1" si="54"/>
        <v>50190887</v>
      </c>
      <c r="J130">
        <f t="shared" ca="1" si="54"/>
        <v>41208466</v>
      </c>
      <c r="K130">
        <f t="shared" ca="1" si="54"/>
        <v>14141931</v>
      </c>
      <c r="M130">
        <f t="shared" ca="1" si="45"/>
        <v>164786</v>
      </c>
      <c r="N130">
        <f t="shared" ca="1" si="46"/>
        <v>178440</v>
      </c>
      <c r="O130">
        <f t="shared" ca="1" si="47"/>
        <v>124033</v>
      </c>
      <c r="P130">
        <f t="shared" ca="1" si="48"/>
        <v>229832</v>
      </c>
      <c r="Q130">
        <f t="shared" ca="1" si="49"/>
        <v>159752</v>
      </c>
      <c r="R130">
        <f t="shared" ca="1" si="50"/>
        <v>126837</v>
      </c>
      <c r="S130">
        <f t="shared" ca="1" si="51"/>
        <v>248444</v>
      </c>
      <c r="T130">
        <f t="shared" ca="1" si="52"/>
        <v>203981</v>
      </c>
      <c r="U130">
        <f t="shared" ca="1" si="53"/>
        <v>70709</v>
      </c>
      <c r="W130">
        <f t="shared" ca="1" si="40"/>
        <v>1506814</v>
      </c>
      <c r="AA130">
        <f t="shared" ca="1" si="41"/>
        <v>-1</v>
      </c>
      <c r="AF130">
        <f t="shared" ca="1" si="42"/>
        <v>1506815</v>
      </c>
      <c r="AH130">
        <f t="array" aca="1" ref="AH130" ca="1">ROUND(SUMPRODUCT($M130:$U130,TRANSPOSE(X$4:X$12)),0)</f>
        <v>59480</v>
      </c>
      <c r="AI130">
        <f t="array" aca="1" ref="AI130" ca="1">ROUND(SUMPRODUCT($M130:$U130,TRANSPOSE(Y$4:Y$12)),0)</f>
        <v>259381</v>
      </c>
      <c r="AJ130">
        <f t="array" aca="1" ref="AJ130" ca="1">ROUND(SUMPRODUCT($M130:$U130,TRANSPOSE(Z$4:Z$12)),0)</f>
        <v>170189</v>
      </c>
      <c r="AK130">
        <f t="array" aca="1" ref="AK130" ca="1">ROUND(SUMPRODUCT($M130:$U130,TRANSPOSE(AA$4:AA$12)),0)</f>
        <v>234432</v>
      </c>
      <c r="AL130">
        <f t="array" aca="1" ref="AL130" ca="1">ROUND(SUMPRODUCT($M130:$U130,TRANSPOSE(AB$4:AB$12)),0)</f>
        <v>143103</v>
      </c>
      <c r="AM130">
        <f t="array" aca="1" ref="AM130" ca="1">ROUND(SUMPRODUCT($M130:$U130,TRANSPOSE(AC$4:AC$12)),0)</f>
        <v>193523</v>
      </c>
      <c r="AN130">
        <f t="array" aca="1" ref="AN130" ca="1">ROUND(SUMPRODUCT($M130:$U130,TRANSPOSE(AD$4:AD$12)),0)</f>
        <v>167731</v>
      </c>
      <c r="AO130">
        <f t="array" aca="1" ref="AO130" ca="1">ROUND(SUMPRODUCT($M130:$U130,TRANSPOSE(AE$4:AE$12)),0)</f>
        <v>210982</v>
      </c>
      <c r="AP130">
        <f t="array" aca="1" ref="AP130" ca="1">ROUND(SUMPRODUCT($M130:$U130,TRANSPOSE(AF$4:AF$12)),0)</f>
        <v>67994</v>
      </c>
    </row>
    <row r="131" spans="1:42" x14ac:dyDescent="0.25">
      <c r="A131">
        <f t="shared" si="39"/>
        <v>128</v>
      </c>
      <c r="C131">
        <f t="shared" ca="1" si="54"/>
        <v>32851909</v>
      </c>
      <c r="D131">
        <f t="shared" ca="1" si="54"/>
        <v>36129615</v>
      </c>
      <c r="E131">
        <f t="shared" ca="1" si="54"/>
        <v>25103420</v>
      </c>
      <c r="F131">
        <f t="shared" ca="1" si="54"/>
        <v>45971097</v>
      </c>
      <c r="G131">
        <f t="shared" ca="1" si="54"/>
        <v>32256660</v>
      </c>
      <c r="H131">
        <f t="shared" ca="1" si="54"/>
        <v>25690361</v>
      </c>
      <c r="I131">
        <f t="shared" ca="1" si="54"/>
        <v>50110174</v>
      </c>
      <c r="J131">
        <f t="shared" ca="1" si="54"/>
        <v>41215467</v>
      </c>
      <c r="K131">
        <f t="shared" ca="1" si="54"/>
        <v>14139216</v>
      </c>
      <c r="M131">
        <f t="shared" ca="1" si="45"/>
        <v>164259</v>
      </c>
      <c r="N131">
        <f t="shared" ca="1" si="46"/>
        <v>178841</v>
      </c>
      <c r="O131">
        <f t="shared" ca="1" si="47"/>
        <v>124261</v>
      </c>
      <c r="P131">
        <f t="shared" ca="1" si="48"/>
        <v>229855</v>
      </c>
      <c r="Q131">
        <f t="shared" ca="1" si="49"/>
        <v>159670</v>
      </c>
      <c r="R131">
        <f t="shared" ca="1" si="50"/>
        <v>127167</v>
      </c>
      <c r="S131">
        <f t="shared" ca="1" si="51"/>
        <v>248045</v>
      </c>
      <c r="T131">
        <f t="shared" ca="1" si="52"/>
        <v>204016</v>
      </c>
      <c r="U131">
        <f t="shared" ca="1" si="53"/>
        <v>70696</v>
      </c>
      <c r="W131">
        <f t="shared" ca="1" si="40"/>
        <v>1506810</v>
      </c>
      <c r="AA131">
        <f t="shared" ca="1" si="41"/>
        <v>0</v>
      </c>
      <c r="AF131">
        <f t="shared" ca="1" si="42"/>
        <v>1506810</v>
      </c>
      <c r="AH131">
        <f t="array" aca="1" ref="AH131" ca="1">ROUND(SUMPRODUCT($M131:$U131,TRANSPOSE(X$4:X$12)),0)</f>
        <v>59614</v>
      </c>
      <c r="AI131">
        <f t="array" aca="1" ref="AI131" ca="1">ROUND(SUMPRODUCT($M131:$U131,TRANSPOSE(Y$4:Y$12)),0)</f>
        <v>258903</v>
      </c>
      <c r="AJ131">
        <f t="array" aca="1" ref="AJ131" ca="1">ROUND(SUMPRODUCT($M131:$U131,TRANSPOSE(Z$4:Z$12)),0)</f>
        <v>170301</v>
      </c>
      <c r="AK131">
        <f t="array" aca="1" ref="AK131" ca="1">ROUND(SUMPRODUCT($M131:$U131,TRANSPOSE(AA$4:AA$12)),0)</f>
        <v>234496</v>
      </c>
      <c r="AL131">
        <f t="array" aca="1" ref="AL131" ca="1">ROUND(SUMPRODUCT($M131:$U131,TRANSPOSE(AB$4:AB$12)),0)</f>
        <v>143423</v>
      </c>
      <c r="AM131">
        <f t="array" aca="1" ref="AM131" ca="1">ROUND(SUMPRODUCT($M131:$U131,TRANSPOSE(AC$4:AC$12)),0)</f>
        <v>193369</v>
      </c>
      <c r="AN131">
        <f t="array" aca="1" ref="AN131" ca="1">ROUND(SUMPRODUCT($M131:$U131,TRANSPOSE(AD$4:AD$12)),0)</f>
        <v>167858</v>
      </c>
      <c r="AO131">
        <f t="array" aca="1" ref="AO131" ca="1">ROUND(SUMPRODUCT($M131:$U131,TRANSPOSE(AE$4:AE$12)),0)</f>
        <v>210841</v>
      </c>
      <c r="AP131">
        <f t="array" aca="1" ref="AP131" ca="1">ROUND(SUMPRODUCT($M131:$U131,TRANSPOSE(AF$4:AF$12)),0)</f>
        <v>68005</v>
      </c>
    </row>
    <row r="132" spans="1:42" x14ac:dyDescent="0.25">
      <c r="A132">
        <f t="shared" si="39"/>
        <v>129</v>
      </c>
      <c r="C132">
        <f t="shared" ref="C132:K147" ca="1" si="55">INDEX(Model,MATCH($A132,ModelWeek,0),MATCH(C$3,ModelRegions,0)+MATCH(C$2,ModelFactors,0)-MATCH($C$3,ModelRegions,0))</f>
        <v>32747264</v>
      </c>
      <c r="D132">
        <f t="shared" ca="1" si="55"/>
        <v>36209677</v>
      </c>
      <c r="E132">
        <f t="shared" ca="1" si="55"/>
        <v>25149460</v>
      </c>
      <c r="F132">
        <f t="shared" ca="1" si="55"/>
        <v>45975738</v>
      </c>
      <c r="G132">
        <f t="shared" ca="1" si="55"/>
        <v>32240413</v>
      </c>
      <c r="H132">
        <f t="shared" ca="1" si="55"/>
        <v>25756563</v>
      </c>
      <c r="I132">
        <f t="shared" ca="1" si="55"/>
        <v>50029987</v>
      </c>
      <c r="J132">
        <f t="shared" ca="1" si="55"/>
        <v>41222292</v>
      </c>
      <c r="K132">
        <f t="shared" ca="1" si="55"/>
        <v>14136525</v>
      </c>
      <c r="M132">
        <f t="shared" ref="M132:M159" ca="1" si="56">ROUNDDOWN(C132*(SUM(OFFSET(PermeabilityInfected,MATCH(M$3,PermeabilityInfectedRow,0)-1,1,1,9))*INDEX(PermeabilityInfected,1,1)),0)</f>
        <v>163736</v>
      </c>
      <c r="N132">
        <f t="shared" ref="N132:N159" ca="1" si="57">ROUNDDOWN(D132*(SUM(OFFSET(PermeabilityInfected,MATCH(N$3,PermeabilityInfectedRow,0)-1,1,1,9))*INDEX(PermeabilityInfected,1,1)),0)</f>
        <v>179237</v>
      </c>
      <c r="O132">
        <f t="shared" ref="O132:O159" ca="1" si="58">ROUNDDOWN(E132*(SUM(OFFSET(PermeabilityInfected,MATCH(O$3,PermeabilityInfectedRow,0)-1,1,1,9))*INDEX(PermeabilityInfected,1,1)),0)</f>
        <v>124489</v>
      </c>
      <c r="P132">
        <f t="shared" ref="P132:P159" ca="1" si="59">ROUNDDOWN(F132*(SUM(OFFSET(PermeabilityInfected,MATCH(P$3,PermeabilityInfectedRow,0)-1,1,1,9))*INDEX(PermeabilityInfected,1,1)),0)</f>
        <v>229878</v>
      </c>
      <c r="Q132">
        <f t="shared" ref="Q132:Q159" ca="1" si="60">ROUNDDOWN(G132*(SUM(OFFSET(PermeabilityInfected,MATCH(Q$3,PermeabilityInfectedRow,0)-1,1,1,9))*INDEX(PermeabilityInfected,1,1)),0)</f>
        <v>159590</v>
      </c>
      <c r="R132">
        <f t="shared" ref="R132:R159" ca="1" si="61">ROUNDDOWN(H132*(SUM(OFFSET(PermeabilityInfected,MATCH(R$3,PermeabilityInfectedRow,0)-1,1,1,9))*INDEX(PermeabilityInfected,1,1)),0)</f>
        <v>127494</v>
      </c>
      <c r="S132">
        <f t="shared" ref="S132:S159" ca="1" si="62">ROUNDDOWN(I132*(SUM(OFFSET(PermeabilityInfected,MATCH(S$3,PermeabilityInfectedRow,0)-1,1,1,9))*INDEX(PermeabilityInfected,1,1)),0)</f>
        <v>247648</v>
      </c>
      <c r="T132">
        <f t="shared" ref="T132:T159" ca="1" si="63">ROUNDDOWN(J132*(SUM(OFFSET(PermeabilityInfected,MATCH(T$3,PermeabilityInfectedRow,0)-1,1,1,9))*INDEX(PermeabilityInfected,1,1)),0)</f>
        <v>204050</v>
      </c>
      <c r="U132">
        <f t="shared" ref="U132:U159" ca="1" si="64">ROUNDDOWN(K132*(SUM(OFFSET(PermeabilityInfected,MATCH(U$3,PermeabilityInfectedRow,0)-1,1,1,9))*INDEX(PermeabilityInfected,1,1)),0)</f>
        <v>70682</v>
      </c>
      <c r="W132">
        <f t="shared" ca="1" si="40"/>
        <v>1506804</v>
      </c>
      <c r="AA132">
        <f t="shared" ca="1" si="41"/>
        <v>-1</v>
      </c>
      <c r="AF132">
        <f t="shared" ca="1" si="42"/>
        <v>1506805</v>
      </c>
      <c r="AH132">
        <f t="array" aca="1" ref="AH132" ca="1">ROUND(SUMPRODUCT($M132:$U132,TRANSPOSE(X$4:X$12)),0)</f>
        <v>59746</v>
      </c>
      <c r="AI132">
        <f t="array" aca="1" ref="AI132" ca="1">ROUND(SUMPRODUCT($M132:$U132,TRANSPOSE(Y$4:Y$12)),0)</f>
        <v>258429</v>
      </c>
      <c r="AJ132">
        <f t="array" aca="1" ref="AJ132" ca="1">ROUND(SUMPRODUCT($M132:$U132,TRANSPOSE(Z$4:Z$12)),0)</f>
        <v>170412</v>
      </c>
      <c r="AK132">
        <f t="array" aca="1" ref="AK132" ca="1">ROUND(SUMPRODUCT($M132:$U132,TRANSPOSE(AA$4:AA$12)),0)</f>
        <v>234560</v>
      </c>
      <c r="AL132">
        <f t="array" aca="1" ref="AL132" ca="1">ROUND(SUMPRODUCT($M132:$U132,TRANSPOSE(AB$4:AB$12)),0)</f>
        <v>143740</v>
      </c>
      <c r="AM132">
        <f t="array" aca="1" ref="AM132" ca="1">ROUND(SUMPRODUCT($M132:$U132,TRANSPOSE(AC$4:AC$12)),0)</f>
        <v>193216</v>
      </c>
      <c r="AN132">
        <f t="array" aca="1" ref="AN132" ca="1">ROUND(SUMPRODUCT($M132:$U132,TRANSPOSE(AD$4:AD$12)),0)</f>
        <v>167984</v>
      </c>
      <c r="AO132">
        <f t="array" aca="1" ref="AO132" ca="1">ROUND(SUMPRODUCT($M132:$U132,TRANSPOSE(AE$4:AE$12)),0)</f>
        <v>210701</v>
      </c>
      <c r="AP132">
        <f t="array" aca="1" ref="AP132" ca="1">ROUND(SUMPRODUCT($M132:$U132,TRANSPOSE(AF$4:AF$12)),0)</f>
        <v>68017</v>
      </c>
    </row>
    <row r="133" spans="1:42" x14ac:dyDescent="0.25">
      <c r="A133">
        <f t="shared" si="39"/>
        <v>130</v>
      </c>
      <c r="C133">
        <f t="shared" ca="1" si="55"/>
        <v>32643274</v>
      </c>
      <c r="D133">
        <f t="shared" ca="1" si="55"/>
        <v>36288869</v>
      </c>
      <c r="E133">
        <f t="shared" ca="1" si="55"/>
        <v>25195383</v>
      </c>
      <c r="F133">
        <f t="shared" ca="1" si="55"/>
        <v>45980420</v>
      </c>
      <c r="G133">
        <f t="shared" ca="1" si="55"/>
        <v>32224563</v>
      </c>
      <c r="H133">
        <f t="shared" ca="1" si="55"/>
        <v>25822285</v>
      </c>
      <c r="I133">
        <f t="shared" ca="1" si="55"/>
        <v>49950323</v>
      </c>
      <c r="J133">
        <f t="shared" ca="1" si="55"/>
        <v>41228943</v>
      </c>
      <c r="K133">
        <f t="shared" ca="1" si="55"/>
        <v>14133860</v>
      </c>
      <c r="M133">
        <f t="shared" ca="1" si="56"/>
        <v>163216</v>
      </c>
      <c r="N133">
        <f t="shared" ca="1" si="57"/>
        <v>179629</v>
      </c>
      <c r="O133">
        <f t="shared" ca="1" si="58"/>
        <v>124717</v>
      </c>
      <c r="P133">
        <f t="shared" ca="1" si="59"/>
        <v>229902</v>
      </c>
      <c r="Q133">
        <f t="shared" ca="1" si="60"/>
        <v>159511</v>
      </c>
      <c r="R133">
        <f t="shared" ca="1" si="61"/>
        <v>127820</v>
      </c>
      <c r="S133">
        <f t="shared" ca="1" si="62"/>
        <v>247254</v>
      </c>
      <c r="T133">
        <f t="shared" ca="1" si="63"/>
        <v>204083</v>
      </c>
      <c r="U133">
        <f t="shared" ca="1" si="64"/>
        <v>70669</v>
      </c>
      <c r="W133">
        <f t="shared" ca="1" si="40"/>
        <v>1506801</v>
      </c>
      <c r="AA133">
        <f t="shared" ca="1" si="41"/>
        <v>-1</v>
      </c>
      <c r="AF133">
        <f t="shared" ca="1" si="42"/>
        <v>1506802</v>
      </c>
      <c r="AH133">
        <f t="array" aca="1" ref="AH133" ca="1">ROUND(SUMPRODUCT($M133:$U133,TRANSPOSE(X$4:X$12)),0)</f>
        <v>59876</v>
      </c>
      <c r="AI133">
        <f t="array" aca="1" ref="AI133" ca="1">ROUND(SUMPRODUCT($M133:$U133,TRANSPOSE(Y$4:Y$12)),0)</f>
        <v>257959</v>
      </c>
      <c r="AJ133">
        <f t="array" aca="1" ref="AJ133" ca="1">ROUND(SUMPRODUCT($M133:$U133,TRANSPOSE(Z$4:Z$12)),0)</f>
        <v>170522</v>
      </c>
      <c r="AK133">
        <f t="array" aca="1" ref="AK133" ca="1">ROUND(SUMPRODUCT($M133:$U133,TRANSPOSE(AA$4:AA$12)),0)</f>
        <v>234625</v>
      </c>
      <c r="AL133">
        <f t="array" aca="1" ref="AL133" ca="1">ROUND(SUMPRODUCT($M133:$U133,TRANSPOSE(AB$4:AB$12)),0)</f>
        <v>144055</v>
      </c>
      <c r="AM133">
        <f t="array" aca="1" ref="AM133" ca="1">ROUND(SUMPRODUCT($M133:$U133,TRANSPOSE(AC$4:AC$12)),0)</f>
        <v>193064</v>
      </c>
      <c r="AN133">
        <f t="array" aca="1" ref="AN133" ca="1">ROUND(SUMPRODUCT($M133:$U133,TRANSPOSE(AD$4:AD$12)),0)</f>
        <v>168110</v>
      </c>
      <c r="AO133">
        <f t="array" aca="1" ref="AO133" ca="1">ROUND(SUMPRODUCT($M133:$U133,TRANSPOSE(AE$4:AE$12)),0)</f>
        <v>210563</v>
      </c>
      <c r="AP133">
        <f t="array" aca="1" ref="AP133" ca="1">ROUND(SUMPRODUCT($M133:$U133,TRANSPOSE(AF$4:AF$12)),0)</f>
        <v>68028</v>
      </c>
    </row>
    <row r="134" spans="1:42" x14ac:dyDescent="0.25">
      <c r="A134">
        <f t="shared" ref="A134:A159" si="65">A133+1</f>
        <v>131</v>
      </c>
      <c r="C134">
        <f t="shared" ca="1" si="55"/>
        <v>32539934</v>
      </c>
      <c r="D134">
        <f t="shared" ca="1" si="55"/>
        <v>36367199</v>
      </c>
      <c r="E134">
        <f t="shared" ca="1" si="55"/>
        <v>25241188</v>
      </c>
      <c r="F134">
        <f t="shared" ca="1" si="55"/>
        <v>45985143</v>
      </c>
      <c r="G134">
        <f t="shared" ca="1" si="55"/>
        <v>32209107</v>
      </c>
      <c r="H134">
        <f t="shared" ca="1" si="55"/>
        <v>25887529</v>
      </c>
      <c r="I134">
        <f t="shared" ca="1" si="55"/>
        <v>49871179</v>
      </c>
      <c r="J134">
        <f t="shared" ca="1" si="55"/>
        <v>41235423</v>
      </c>
      <c r="K134">
        <f t="shared" ca="1" si="55"/>
        <v>14131219</v>
      </c>
      <c r="M134">
        <f t="shared" ca="1" si="56"/>
        <v>162699</v>
      </c>
      <c r="N134">
        <f t="shared" ca="1" si="57"/>
        <v>180017</v>
      </c>
      <c r="O134">
        <f t="shared" ca="1" si="58"/>
        <v>124943</v>
      </c>
      <c r="P134">
        <f t="shared" ca="1" si="59"/>
        <v>229925</v>
      </c>
      <c r="Q134">
        <f t="shared" ca="1" si="60"/>
        <v>159435</v>
      </c>
      <c r="R134">
        <f t="shared" ca="1" si="61"/>
        <v>128143</v>
      </c>
      <c r="S134">
        <f t="shared" ca="1" si="62"/>
        <v>246862</v>
      </c>
      <c r="T134">
        <f t="shared" ca="1" si="63"/>
        <v>204115</v>
      </c>
      <c r="U134">
        <f t="shared" ca="1" si="64"/>
        <v>70656</v>
      </c>
      <c r="W134">
        <f t="shared" ca="1" si="40"/>
        <v>1506795</v>
      </c>
      <c r="AA134">
        <f t="shared" ca="1" si="41"/>
        <v>-2</v>
      </c>
      <c r="AF134">
        <f t="shared" ca="1" si="42"/>
        <v>1506797</v>
      </c>
      <c r="AH134">
        <f t="array" aca="1" ref="AH134" ca="1">ROUND(SUMPRODUCT($M134:$U134,TRANSPOSE(X$4:X$12)),0)</f>
        <v>60006</v>
      </c>
      <c r="AI134">
        <f t="array" aca="1" ref="AI134" ca="1">ROUND(SUMPRODUCT($M134:$U134,TRANSPOSE(Y$4:Y$12)),0)</f>
        <v>257492</v>
      </c>
      <c r="AJ134">
        <f t="array" aca="1" ref="AJ134" ca="1">ROUND(SUMPRODUCT($M134:$U134,TRANSPOSE(Z$4:Z$12)),0)</f>
        <v>170632</v>
      </c>
      <c r="AK134">
        <f t="array" aca="1" ref="AK134" ca="1">ROUND(SUMPRODUCT($M134:$U134,TRANSPOSE(AA$4:AA$12)),0)</f>
        <v>234688</v>
      </c>
      <c r="AL134">
        <f t="array" aca="1" ref="AL134" ca="1">ROUND(SUMPRODUCT($M134:$U134,TRANSPOSE(AB$4:AB$12)),0)</f>
        <v>144368</v>
      </c>
      <c r="AM134">
        <f t="array" aca="1" ref="AM134" ca="1">ROUND(SUMPRODUCT($M134:$U134,TRANSPOSE(AC$4:AC$12)),0)</f>
        <v>192914</v>
      </c>
      <c r="AN134">
        <f t="array" aca="1" ref="AN134" ca="1">ROUND(SUMPRODUCT($M134:$U134,TRANSPOSE(AD$4:AD$12)),0)</f>
        <v>168234</v>
      </c>
      <c r="AO134">
        <f t="array" aca="1" ref="AO134" ca="1">ROUND(SUMPRODUCT($M134:$U134,TRANSPOSE(AE$4:AE$12)),0)</f>
        <v>210425</v>
      </c>
      <c r="AP134">
        <f t="array" aca="1" ref="AP134" ca="1">ROUND(SUMPRODUCT($M134:$U134,TRANSPOSE(AF$4:AF$12)),0)</f>
        <v>68038</v>
      </c>
    </row>
    <row r="135" spans="1:42" x14ac:dyDescent="0.25">
      <c r="A135">
        <f t="shared" si="65"/>
        <v>132</v>
      </c>
      <c r="C135">
        <f t="shared" ca="1" si="55"/>
        <v>32437241</v>
      </c>
      <c r="D135">
        <f t="shared" ca="1" si="55"/>
        <v>36444674</v>
      </c>
      <c r="E135">
        <f t="shared" ca="1" si="55"/>
        <v>25286877</v>
      </c>
      <c r="F135">
        <f t="shared" ca="1" si="55"/>
        <v>45989906</v>
      </c>
      <c r="G135">
        <f t="shared" ca="1" si="55"/>
        <v>32194040</v>
      </c>
      <c r="H135">
        <f t="shared" ca="1" si="55"/>
        <v>25952300</v>
      </c>
      <c r="I135">
        <f t="shared" ca="1" si="55"/>
        <v>49792551</v>
      </c>
      <c r="J135">
        <f t="shared" ca="1" si="55"/>
        <v>41241733</v>
      </c>
      <c r="K135">
        <f t="shared" ca="1" si="55"/>
        <v>14128601</v>
      </c>
      <c r="M135">
        <f t="shared" ca="1" si="56"/>
        <v>162186</v>
      </c>
      <c r="N135">
        <f t="shared" ca="1" si="57"/>
        <v>180401</v>
      </c>
      <c r="O135">
        <f t="shared" ca="1" si="58"/>
        <v>125170</v>
      </c>
      <c r="P135">
        <f t="shared" ca="1" si="59"/>
        <v>229949</v>
      </c>
      <c r="Q135">
        <f t="shared" ca="1" si="60"/>
        <v>159360</v>
      </c>
      <c r="R135">
        <f t="shared" ca="1" si="61"/>
        <v>128463</v>
      </c>
      <c r="S135">
        <f t="shared" ca="1" si="62"/>
        <v>246473</v>
      </c>
      <c r="T135">
        <f t="shared" ca="1" si="63"/>
        <v>204146</v>
      </c>
      <c r="U135">
        <f t="shared" ca="1" si="64"/>
        <v>70643</v>
      </c>
      <c r="W135">
        <f t="shared" ca="1" si="40"/>
        <v>1506791</v>
      </c>
      <c r="AA135">
        <f t="shared" ca="1" si="41"/>
        <v>-1</v>
      </c>
      <c r="AF135">
        <f t="shared" ca="1" si="42"/>
        <v>1506792</v>
      </c>
      <c r="AH135">
        <f t="array" aca="1" ref="AH135" ca="1">ROUND(SUMPRODUCT($M135:$U135,TRANSPOSE(X$4:X$12)),0)</f>
        <v>60134</v>
      </c>
      <c r="AI135">
        <f t="array" aca="1" ref="AI135" ca="1">ROUND(SUMPRODUCT($M135:$U135,TRANSPOSE(Y$4:Y$12)),0)</f>
        <v>257029</v>
      </c>
      <c r="AJ135">
        <f t="array" aca="1" ref="AJ135" ca="1">ROUND(SUMPRODUCT($M135:$U135,TRANSPOSE(Z$4:Z$12)),0)</f>
        <v>170741</v>
      </c>
      <c r="AK135">
        <f t="array" aca="1" ref="AK135" ca="1">ROUND(SUMPRODUCT($M135:$U135,TRANSPOSE(AA$4:AA$12)),0)</f>
        <v>234751</v>
      </c>
      <c r="AL135">
        <f t="array" aca="1" ref="AL135" ca="1">ROUND(SUMPRODUCT($M135:$U135,TRANSPOSE(AB$4:AB$12)),0)</f>
        <v>144678</v>
      </c>
      <c r="AM135">
        <f t="array" aca="1" ref="AM135" ca="1">ROUND(SUMPRODUCT($M135:$U135,TRANSPOSE(AC$4:AC$12)),0)</f>
        <v>192765</v>
      </c>
      <c r="AN135">
        <f t="array" aca="1" ref="AN135" ca="1">ROUND(SUMPRODUCT($M135:$U135,TRANSPOSE(AD$4:AD$12)),0)</f>
        <v>168357</v>
      </c>
      <c r="AO135">
        <f t="array" aca="1" ref="AO135" ca="1">ROUND(SUMPRODUCT($M135:$U135,TRANSPOSE(AE$4:AE$12)),0)</f>
        <v>210288</v>
      </c>
      <c r="AP135">
        <f t="array" aca="1" ref="AP135" ca="1">ROUND(SUMPRODUCT($M135:$U135,TRANSPOSE(AF$4:AF$12)),0)</f>
        <v>68049</v>
      </c>
    </row>
    <row r="136" spans="1:42" x14ac:dyDescent="0.25">
      <c r="A136">
        <f t="shared" si="65"/>
        <v>133</v>
      </c>
      <c r="C136">
        <f t="shared" ca="1" si="55"/>
        <v>32335189</v>
      </c>
      <c r="D136">
        <f t="shared" ca="1" si="55"/>
        <v>36521302</v>
      </c>
      <c r="E136">
        <f t="shared" ca="1" si="55"/>
        <v>25332448</v>
      </c>
      <c r="F136">
        <f t="shared" ca="1" si="55"/>
        <v>45994708</v>
      </c>
      <c r="G136">
        <f t="shared" ca="1" si="55"/>
        <v>32179358</v>
      </c>
      <c r="H136">
        <f t="shared" ca="1" si="55"/>
        <v>26016602</v>
      </c>
      <c r="I136">
        <f t="shared" ca="1" si="55"/>
        <v>49714435</v>
      </c>
      <c r="J136">
        <f t="shared" ca="1" si="55"/>
        <v>41247875</v>
      </c>
      <c r="K136">
        <f t="shared" ca="1" si="55"/>
        <v>14126007</v>
      </c>
      <c r="M136">
        <f t="shared" ca="1" si="56"/>
        <v>161675</v>
      </c>
      <c r="N136">
        <f t="shared" ca="1" si="57"/>
        <v>180780</v>
      </c>
      <c r="O136">
        <f t="shared" ca="1" si="58"/>
        <v>125395</v>
      </c>
      <c r="P136">
        <f t="shared" ca="1" si="59"/>
        <v>229973</v>
      </c>
      <c r="Q136">
        <f t="shared" ca="1" si="60"/>
        <v>159287</v>
      </c>
      <c r="R136">
        <f t="shared" ca="1" si="61"/>
        <v>128782</v>
      </c>
      <c r="S136">
        <f t="shared" ca="1" si="62"/>
        <v>246086</v>
      </c>
      <c r="T136">
        <f t="shared" ca="1" si="63"/>
        <v>204176</v>
      </c>
      <c r="U136">
        <f t="shared" ca="1" si="64"/>
        <v>70630</v>
      </c>
      <c r="W136">
        <f t="shared" ca="1" si="40"/>
        <v>1506784</v>
      </c>
      <c r="AA136">
        <f t="shared" ca="1" si="41"/>
        <v>-1</v>
      </c>
      <c r="AF136">
        <f t="shared" ca="1" si="42"/>
        <v>1506785</v>
      </c>
      <c r="AH136">
        <f t="array" aca="1" ref="AH136" ca="1">ROUND(SUMPRODUCT($M136:$U136,TRANSPOSE(X$4:X$12)),0)</f>
        <v>60260</v>
      </c>
      <c r="AI136">
        <f t="array" aca="1" ref="AI136" ca="1">ROUND(SUMPRODUCT($M136:$U136,TRANSPOSE(Y$4:Y$12)),0)</f>
        <v>256569</v>
      </c>
      <c r="AJ136">
        <f t="array" aca="1" ref="AJ136" ca="1">ROUND(SUMPRODUCT($M136:$U136,TRANSPOSE(Z$4:Z$12)),0)</f>
        <v>170849</v>
      </c>
      <c r="AK136">
        <f t="array" aca="1" ref="AK136" ca="1">ROUND(SUMPRODUCT($M136:$U136,TRANSPOSE(AA$4:AA$12)),0)</f>
        <v>234813</v>
      </c>
      <c r="AL136">
        <f t="array" aca="1" ref="AL136" ca="1">ROUND(SUMPRODUCT($M136:$U136,TRANSPOSE(AB$4:AB$12)),0)</f>
        <v>144986</v>
      </c>
      <c r="AM136">
        <f t="array" aca="1" ref="AM136" ca="1">ROUND(SUMPRODUCT($M136:$U136,TRANSPOSE(AC$4:AC$12)),0)</f>
        <v>192618</v>
      </c>
      <c r="AN136">
        <f t="array" aca="1" ref="AN136" ca="1">ROUND(SUMPRODUCT($M136:$U136,TRANSPOSE(AD$4:AD$12)),0)</f>
        <v>168479</v>
      </c>
      <c r="AO136">
        <f t="array" aca="1" ref="AO136" ca="1">ROUND(SUMPRODUCT($M136:$U136,TRANSPOSE(AE$4:AE$12)),0)</f>
        <v>210152</v>
      </c>
      <c r="AP136">
        <f t="array" aca="1" ref="AP136" ca="1">ROUND(SUMPRODUCT($M136:$U136,TRANSPOSE(AF$4:AF$12)),0)</f>
        <v>68059</v>
      </c>
    </row>
    <row r="137" spans="1:42" x14ac:dyDescent="0.25">
      <c r="A137">
        <f t="shared" si="65"/>
        <v>134</v>
      </c>
      <c r="C137">
        <f t="shared" ca="1" si="55"/>
        <v>32233774</v>
      </c>
      <c r="D137">
        <f t="shared" ca="1" si="55"/>
        <v>36597091</v>
      </c>
      <c r="E137">
        <f t="shared" ca="1" si="55"/>
        <v>25377902</v>
      </c>
      <c r="F137">
        <f t="shared" ca="1" si="55"/>
        <v>45999548</v>
      </c>
      <c r="G137">
        <f t="shared" ca="1" si="55"/>
        <v>32165057</v>
      </c>
      <c r="H137">
        <f t="shared" ca="1" si="55"/>
        <v>26080438</v>
      </c>
      <c r="I137">
        <f t="shared" ca="1" si="55"/>
        <v>49636828</v>
      </c>
      <c r="J137">
        <f t="shared" ca="1" si="55"/>
        <v>41253851</v>
      </c>
      <c r="K137">
        <f t="shared" ca="1" si="55"/>
        <v>14123436</v>
      </c>
      <c r="M137">
        <f t="shared" ca="1" si="56"/>
        <v>161168</v>
      </c>
      <c r="N137">
        <f t="shared" ca="1" si="57"/>
        <v>181155</v>
      </c>
      <c r="O137">
        <f t="shared" ca="1" si="58"/>
        <v>125620</v>
      </c>
      <c r="P137">
        <f t="shared" ca="1" si="59"/>
        <v>229997</v>
      </c>
      <c r="Q137">
        <f t="shared" ca="1" si="60"/>
        <v>159217</v>
      </c>
      <c r="R137">
        <f t="shared" ca="1" si="61"/>
        <v>129098</v>
      </c>
      <c r="S137">
        <f t="shared" ca="1" si="62"/>
        <v>245702</v>
      </c>
      <c r="T137">
        <f t="shared" ca="1" si="63"/>
        <v>204206</v>
      </c>
      <c r="U137">
        <f t="shared" ca="1" si="64"/>
        <v>70617</v>
      </c>
      <c r="W137">
        <f t="shared" ca="1" si="40"/>
        <v>1506780</v>
      </c>
      <c r="AA137">
        <f t="shared" ca="1" si="41"/>
        <v>-1</v>
      </c>
      <c r="AF137">
        <f t="shared" ca="1" si="42"/>
        <v>1506781</v>
      </c>
      <c r="AH137">
        <f t="array" aca="1" ref="AH137" ca="1">ROUND(SUMPRODUCT($M137:$U137,TRANSPOSE(X$4:X$12)),0)</f>
        <v>60385</v>
      </c>
      <c r="AI137">
        <f t="array" aca="1" ref="AI137" ca="1">ROUND(SUMPRODUCT($M137:$U137,TRANSPOSE(Y$4:Y$12)),0)</f>
        <v>256114</v>
      </c>
      <c r="AJ137">
        <f t="array" aca="1" ref="AJ137" ca="1">ROUND(SUMPRODUCT($M137:$U137,TRANSPOSE(Z$4:Z$12)),0)</f>
        <v>170957</v>
      </c>
      <c r="AK137">
        <f t="array" aca="1" ref="AK137" ca="1">ROUND(SUMPRODUCT($M137:$U137,TRANSPOSE(AA$4:AA$12)),0)</f>
        <v>234875</v>
      </c>
      <c r="AL137">
        <f t="array" aca="1" ref="AL137" ca="1">ROUND(SUMPRODUCT($M137:$U137,TRANSPOSE(AB$4:AB$12)),0)</f>
        <v>145291</v>
      </c>
      <c r="AM137">
        <f t="array" aca="1" ref="AM137" ca="1">ROUND(SUMPRODUCT($M137:$U137,TRANSPOSE(AC$4:AC$12)),0)</f>
        <v>192472</v>
      </c>
      <c r="AN137">
        <f t="array" aca="1" ref="AN137" ca="1">ROUND(SUMPRODUCT($M137:$U137,TRANSPOSE(AD$4:AD$12)),0)</f>
        <v>168601</v>
      </c>
      <c r="AO137">
        <f t="array" aca="1" ref="AO137" ca="1">ROUND(SUMPRODUCT($M137:$U137,TRANSPOSE(AE$4:AE$12)),0)</f>
        <v>210017</v>
      </c>
      <c r="AP137">
        <f t="array" aca="1" ref="AP137" ca="1">ROUND(SUMPRODUCT($M137:$U137,TRANSPOSE(AF$4:AF$12)),0)</f>
        <v>68069</v>
      </c>
    </row>
    <row r="138" spans="1:42" x14ac:dyDescent="0.25">
      <c r="A138">
        <f t="shared" si="65"/>
        <v>135</v>
      </c>
      <c r="C138">
        <f t="shared" ca="1" si="55"/>
        <v>32132991</v>
      </c>
      <c r="D138">
        <f t="shared" ca="1" si="55"/>
        <v>36672050</v>
      </c>
      <c r="E138">
        <f t="shared" ca="1" si="55"/>
        <v>25423239</v>
      </c>
      <c r="F138">
        <f t="shared" ca="1" si="55"/>
        <v>46004426</v>
      </c>
      <c r="G138">
        <f t="shared" ca="1" si="55"/>
        <v>32151131</v>
      </c>
      <c r="H138">
        <f t="shared" ca="1" si="55"/>
        <v>26143812</v>
      </c>
      <c r="I138">
        <f t="shared" ca="1" si="55"/>
        <v>49559727</v>
      </c>
      <c r="J138">
        <f t="shared" ca="1" si="55"/>
        <v>41259662</v>
      </c>
      <c r="K138">
        <f t="shared" ca="1" si="55"/>
        <v>14120888</v>
      </c>
      <c r="M138">
        <f t="shared" ca="1" si="56"/>
        <v>160664</v>
      </c>
      <c r="N138">
        <f t="shared" ca="1" si="57"/>
        <v>181526</v>
      </c>
      <c r="O138">
        <f t="shared" ca="1" si="58"/>
        <v>125845</v>
      </c>
      <c r="P138">
        <f t="shared" ca="1" si="59"/>
        <v>230022</v>
      </c>
      <c r="Q138">
        <f t="shared" ca="1" si="60"/>
        <v>159148</v>
      </c>
      <c r="R138">
        <f t="shared" ca="1" si="61"/>
        <v>129411</v>
      </c>
      <c r="S138">
        <f t="shared" ca="1" si="62"/>
        <v>245320</v>
      </c>
      <c r="T138">
        <f t="shared" ca="1" si="63"/>
        <v>204235</v>
      </c>
      <c r="U138">
        <f t="shared" ca="1" si="64"/>
        <v>70604</v>
      </c>
      <c r="W138">
        <f t="shared" ca="1" si="40"/>
        <v>1506775</v>
      </c>
      <c r="AA138">
        <f t="shared" ca="1" si="41"/>
        <v>-1</v>
      </c>
      <c r="AF138">
        <f t="shared" ca="1" si="42"/>
        <v>1506776</v>
      </c>
      <c r="AH138">
        <f t="array" aca="1" ref="AH138" ca="1">ROUND(SUMPRODUCT($M138:$U138,TRANSPOSE(X$4:X$12)),0)</f>
        <v>60509</v>
      </c>
      <c r="AI138">
        <f t="array" aca="1" ref="AI138" ca="1">ROUND(SUMPRODUCT($M138:$U138,TRANSPOSE(Y$4:Y$12)),0)</f>
        <v>255662</v>
      </c>
      <c r="AJ138">
        <f t="array" aca="1" ref="AJ138" ca="1">ROUND(SUMPRODUCT($M138:$U138,TRANSPOSE(Z$4:Z$12)),0)</f>
        <v>171064</v>
      </c>
      <c r="AK138">
        <f t="array" aca="1" ref="AK138" ca="1">ROUND(SUMPRODUCT($M138:$U138,TRANSPOSE(AA$4:AA$12)),0)</f>
        <v>234937</v>
      </c>
      <c r="AL138">
        <f t="array" aca="1" ref="AL138" ca="1">ROUND(SUMPRODUCT($M138:$U138,TRANSPOSE(AB$4:AB$12)),0)</f>
        <v>145594</v>
      </c>
      <c r="AM138">
        <f t="array" aca="1" ref="AM138" ca="1">ROUND(SUMPRODUCT($M138:$U138,TRANSPOSE(AC$4:AC$12)),0)</f>
        <v>192328</v>
      </c>
      <c r="AN138">
        <f t="array" aca="1" ref="AN138" ca="1">ROUND(SUMPRODUCT($M138:$U138,TRANSPOSE(AD$4:AD$12)),0)</f>
        <v>168721</v>
      </c>
      <c r="AO138">
        <f t="array" aca="1" ref="AO138" ca="1">ROUND(SUMPRODUCT($M138:$U138,TRANSPOSE(AE$4:AE$12)),0)</f>
        <v>209883</v>
      </c>
      <c r="AP138">
        <f t="array" aca="1" ref="AP138" ca="1">ROUND(SUMPRODUCT($M138:$U138,TRANSPOSE(AF$4:AF$12)),0)</f>
        <v>68078</v>
      </c>
    </row>
    <row r="139" spans="1:42" x14ac:dyDescent="0.25">
      <c r="A139">
        <f t="shared" si="65"/>
        <v>136</v>
      </c>
      <c r="C139">
        <f t="shared" ca="1" si="55"/>
        <v>32032836</v>
      </c>
      <c r="D139">
        <f t="shared" ca="1" si="55"/>
        <v>36746186</v>
      </c>
      <c r="E139">
        <f t="shared" ca="1" si="55"/>
        <v>25468458</v>
      </c>
      <c r="F139">
        <f t="shared" ca="1" si="55"/>
        <v>46009341</v>
      </c>
      <c r="G139">
        <f t="shared" ca="1" si="55"/>
        <v>32137577</v>
      </c>
      <c r="H139">
        <f t="shared" ca="1" si="55"/>
        <v>26206729</v>
      </c>
      <c r="I139">
        <f t="shared" ca="1" si="55"/>
        <v>49483128</v>
      </c>
      <c r="J139">
        <f t="shared" ca="1" si="55"/>
        <v>41265310</v>
      </c>
      <c r="K139">
        <f t="shared" ca="1" si="55"/>
        <v>14118362</v>
      </c>
      <c r="M139">
        <f t="shared" ca="1" si="56"/>
        <v>160164</v>
      </c>
      <c r="N139">
        <f t="shared" ca="1" si="57"/>
        <v>181893</v>
      </c>
      <c r="O139">
        <f t="shared" ca="1" si="58"/>
        <v>126068</v>
      </c>
      <c r="P139">
        <f t="shared" ca="1" si="59"/>
        <v>230046</v>
      </c>
      <c r="Q139">
        <f t="shared" ca="1" si="60"/>
        <v>159081</v>
      </c>
      <c r="R139">
        <f t="shared" ca="1" si="61"/>
        <v>129723</v>
      </c>
      <c r="S139">
        <f t="shared" ca="1" si="62"/>
        <v>244941</v>
      </c>
      <c r="T139">
        <f t="shared" ca="1" si="63"/>
        <v>204263</v>
      </c>
      <c r="U139">
        <f t="shared" ca="1" si="64"/>
        <v>70591</v>
      </c>
      <c r="W139">
        <f t="shared" ca="1" si="40"/>
        <v>1506770</v>
      </c>
      <c r="AA139">
        <f t="shared" ca="1" si="41"/>
        <v>-2</v>
      </c>
      <c r="AF139">
        <f t="shared" ca="1" si="42"/>
        <v>1506772</v>
      </c>
      <c r="AH139">
        <f t="array" aca="1" ref="AH139" ca="1">ROUND(SUMPRODUCT($M139:$U139,TRANSPOSE(X$4:X$12)),0)</f>
        <v>60631</v>
      </c>
      <c r="AI139">
        <f t="array" aca="1" ref="AI139" ca="1">ROUND(SUMPRODUCT($M139:$U139,TRANSPOSE(Y$4:Y$12)),0)</f>
        <v>255214</v>
      </c>
      <c r="AJ139">
        <f t="array" aca="1" ref="AJ139" ca="1">ROUND(SUMPRODUCT($M139:$U139,TRANSPOSE(Z$4:Z$12)),0)</f>
        <v>171170</v>
      </c>
      <c r="AK139">
        <f t="array" aca="1" ref="AK139" ca="1">ROUND(SUMPRODUCT($M139:$U139,TRANSPOSE(AA$4:AA$12)),0)</f>
        <v>234998</v>
      </c>
      <c r="AL139">
        <f t="array" aca="1" ref="AL139" ca="1">ROUND(SUMPRODUCT($M139:$U139,TRANSPOSE(AB$4:AB$12)),0)</f>
        <v>145895</v>
      </c>
      <c r="AM139">
        <f t="array" aca="1" ref="AM139" ca="1">ROUND(SUMPRODUCT($M139:$U139,TRANSPOSE(AC$4:AC$12)),0)</f>
        <v>192186</v>
      </c>
      <c r="AN139">
        <f t="array" aca="1" ref="AN139" ca="1">ROUND(SUMPRODUCT($M139:$U139,TRANSPOSE(AD$4:AD$12)),0)</f>
        <v>168840</v>
      </c>
      <c r="AO139">
        <f t="array" aca="1" ref="AO139" ca="1">ROUND(SUMPRODUCT($M139:$U139,TRANSPOSE(AE$4:AE$12)),0)</f>
        <v>209750</v>
      </c>
      <c r="AP139">
        <f t="array" aca="1" ref="AP139" ca="1">ROUND(SUMPRODUCT($M139:$U139,TRANSPOSE(AF$4:AF$12)),0)</f>
        <v>68088</v>
      </c>
    </row>
    <row r="140" spans="1:42" x14ac:dyDescent="0.25">
      <c r="A140">
        <f t="shared" si="65"/>
        <v>137</v>
      </c>
      <c r="C140">
        <f t="shared" ca="1" si="55"/>
        <v>31933303</v>
      </c>
      <c r="D140">
        <f t="shared" ca="1" si="55"/>
        <v>36819507</v>
      </c>
      <c r="E140">
        <f t="shared" ca="1" si="55"/>
        <v>25513560</v>
      </c>
      <c r="F140">
        <f t="shared" ca="1" si="55"/>
        <v>46014293</v>
      </c>
      <c r="G140">
        <f t="shared" ca="1" si="55"/>
        <v>32124391</v>
      </c>
      <c r="H140">
        <f t="shared" ca="1" si="55"/>
        <v>26269192</v>
      </c>
      <c r="I140">
        <f t="shared" ca="1" si="55"/>
        <v>49407027</v>
      </c>
      <c r="J140">
        <f t="shared" ca="1" si="55"/>
        <v>41270797</v>
      </c>
      <c r="K140">
        <f t="shared" ca="1" si="55"/>
        <v>14115859</v>
      </c>
      <c r="M140">
        <f t="shared" ca="1" si="56"/>
        <v>159666</v>
      </c>
      <c r="N140">
        <f t="shared" ca="1" si="57"/>
        <v>182256</v>
      </c>
      <c r="O140">
        <f t="shared" ca="1" si="58"/>
        <v>126292</v>
      </c>
      <c r="P140">
        <f t="shared" ca="1" si="59"/>
        <v>230071</v>
      </c>
      <c r="Q140">
        <f t="shared" ca="1" si="60"/>
        <v>159015</v>
      </c>
      <c r="R140">
        <f t="shared" ca="1" si="61"/>
        <v>130032</v>
      </c>
      <c r="S140">
        <f t="shared" ca="1" si="62"/>
        <v>244564</v>
      </c>
      <c r="T140">
        <f t="shared" ca="1" si="63"/>
        <v>204290</v>
      </c>
      <c r="U140">
        <f t="shared" ca="1" si="64"/>
        <v>70579</v>
      </c>
      <c r="W140">
        <f t="shared" ca="1" si="40"/>
        <v>1506765</v>
      </c>
      <c r="AA140">
        <f t="shared" ca="1" si="41"/>
        <v>1</v>
      </c>
      <c r="AF140">
        <f t="shared" ca="1" si="42"/>
        <v>1506764</v>
      </c>
      <c r="AH140">
        <f t="array" aca="1" ref="AH140" ca="1">ROUND(SUMPRODUCT($M140:$U140,TRANSPOSE(X$4:X$12)),0)</f>
        <v>60752</v>
      </c>
      <c r="AI140">
        <f t="array" aca="1" ref="AI140" ca="1">ROUND(SUMPRODUCT($M140:$U140,TRANSPOSE(Y$4:Y$12)),0)</f>
        <v>254768</v>
      </c>
      <c r="AJ140">
        <f t="array" aca="1" ref="AJ140" ca="1">ROUND(SUMPRODUCT($M140:$U140,TRANSPOSE(Z$4:Z$12)),0)</f>
        <v>171275</v>
      </c>
      <c r="AK140">
        <f t="array" aca="1" ref="AK140" ca="1">ROUND(SUMPRODUCT($M140:$U140,TRANSPOSE(AA$4:AA$12)),0)</f>
        <v>235059</v>
      </c>
      <c r="AL140">
        <f t="array" aca="1" ref="AL140" ca="1">ROUND(SUMPRODUCT($M140:$U140,TRANSPOSE(AB$4:AB$12)),0)</f>
        <v>146193</v>
      </c>
      <c r="AM140">
        <f t="array" aca="1" ref="AM140" ca="1">ROUND(SUMPRODUCT($M140:$U140,TRANSPOSE(AC$4:AC$12)),0)</f>
        <v>192044</v>
      </c>
      <c r="AN140">
        <f t="array" aca="1" ref="AN140" ca="1">ROUND(SUMPRODUCT($M140:$U140,TRANSPOSE(AD$4:AD$12)),0)</f>
        <v>168958</v>
      </c>
      <c r="AO140">
        <f t="array" aca="1" ref="AO140" ca="1">ROUND(SUMPRODUCT($M140:$U140,TRANSPOSE(AE$4:AE$12)),0)</f>
        <v>209618</v>
      </c>
      <c r="AP140">
        <f t="array" aca="1" ref="AP140" ca="1">ROUND(SUMPRODUCT($M140:$U140,TRANSPOSE(AF$4:AF$12)),0)</f>
        <v>68097</v>
      </c>
    </row>
    <row r="141" spans="1:42" x14ac:dyDescent="0.25">
      <c r="A141">
        <f t="shared" si="65"/>
        <v>138</v>
      </c>
      <c r="C141">
        <f t="shared" ca="1" si="55"/>
        <v>31834389</v>
      </c>
      <c r="D141">
        <f t="shared" ca="1" si="55"/>
        <v>36892019</v>
      </c>
      <c r="E141">
        <f t="shared" ca="1" si="55"/>
        <v>25558543</v>
      </c>
      <c r="F141">
        <f t="shared" ca="1" si="55"/>
        <v>46019281</v>
      </c>
      <c r="G141">
        <f t="shared" ca="1" si="55"/>
        <v>32111569</v>
      </c>
      <c r="H141">
        <f t="shared" ca="1" si="55"/>
        <v>26331204</v>
      </c>
      <c r="I141">
        <f t="shared" ca="1" si="55"/>
        <v>49331421</v>
      </c>
      <c r="J141">
        <f t="shared" ca="1" si="55"/>
        <v>41276125</v>
      </c>
      <c r="K141">
        <f t="shared" ca="1" si="55"/>
        <v>14113377</v>
      </c>
      <c r="M141">
        <f t="shared" ca="1" si="56"/>
        <v>159171</v>
      </c>
      <c r="N141">
        <f t="shared" ca="1" si="57"/>
        <v>182615</v>
      </c>
      <c r="O141">
        <f t="shared" ca="1" si="58"/>
        <v>126514</v>
      </c>
      <c r="P141">
        <f t="shared" ca="1" si="59"/>
        <v>230096</v>
      </c>
      <c r="Q141">
        <f t="shared" ca="1" si="60"/>
        <v>158952</v>
      </c>
      <c r="R141">
        <f t="shared" ca="1" si="61"/>
        <v>130339</v>
      </c>
      <c r="S141">
        <f t="shared" ca="1" si="62"/>
        <v>244190</v>
      </c>
      <c r="T141">
        <f t="shared" ca="1" si="63"/>
        <v>204316</v>
      </c>
      <c r="U141">
        <f t="shared" ca="1" si="64"/>
        <v>70566</v>
      </c>
      <c r="W141">
        <f t="shared" ca="1" si="40"/>
        <v>1506759</v>
      </c>
      <c r="AA141">
        <f t="shared" ca="1" si="41"/>
        <v>-1</v>
      </c>
      <c r="AF141">
        <f t="shared" ca="1" si="42"/>
        <v>1506760</v>
      </c>
      <c r="AH141">
        <f t="array" aca="1" ref="AH141" ca="1">ROUND(SUMPRODUCT($M141:$U141,TRANSPOSE(X$4:X$12)),0)</f>
        <v>60872</v>
      </c>
      <c r="AI141">
        <f t="array" aca="1" ref="AI141" ca="1">ROUND(SUMPRODUCT($M141:$U141,TRANSPOSE(Y$4:Y$12)),0)</f>
        <v>254326</v>
      </c>
      <c r="AJ141">
        <f t="array" aca="1" ref="AJ141" ca="1">ROUND(SUMPRODUCT($M141:$U141,TRANSPOSE(Z$4:Z$12)),0)</f>
        <v>171380</v>
      </c>
      <c r="AK141">
        <f t="array" aca="1" ref="AK141" ca="1">ROUND(SUMPRODUCT($M141:$U141,TRANSPOSE(AA$4:AA$12)),0)</f>
        <v>235120</v>
      </c>
      <c r="AL141">
        <f t="array" aca="1" ref="AL141" ca="1">ROUND(SUMPRODUCT($M141:$U141,TRANSPOSE(AB$4:AB$12)),0)</f>
        <v>146489</v>
      </c>
      <c r="AM141">
        <f t="array" aca="1" ref="AM141" ca="1">ROUND(SUMPRODUCT($M141:$U141,TRANSPOSE(AC$4:AC$12)),0)</f>
        <v>191905</v>
      </c>
      <c r="AN141">
        <f t="array" aca="1" ref="AN141" ca="1">ROUND(SUMPRODUCT($M141:$U141,TRANSPOSE(AD$4:AD$12)),0)</f>
        <v>169076</v>
      </c>
      <c r="AO141">
        <f t="array" aca="1" ref="AO141" ca="1">ROUND(SUMPRODUCT($M141:$U141,TRANSPOSE(AE$4:AE$12)),0)</f>
        <v>209487</v>
      </c>
      <c r="AP141">
        <f t="array" aca="1" ref="AP141" ca="1">ROUND(SUMPRODUCT($M141:$U141,TRANSPOSE(AF$4:AF$12)),0)</f>
        <v>68105</v>
      </c>
    </row>
    <row r="142" spans="1:42" x14ac:dyDescent="0.25">
      <c r="A142">
        <f t="shared" si="65"/>
        <v>139</v>
      </c>
      <c r="C142">
        <f t="shared" ca="1" si="55"/>
        <v>31736090</v>
      </c>
      <c r="D142">
        <f t="shared" ca="1" si="55"/>
        <v>36963730</v>
      </c>
      <c r="E142">
        <f t="shared" ca="1" si="55"/>
        <v>25603409</v>
      </c>
      <c r="F142">
        <f t="shared" ca="1" si="55"/>
        <v>46024305</v>
      </c>
      <c r="G142">
        <f t="shared" ca="1" si="55"/>
        <v>32099106</v>
      </c>
      <c r="H142">
        <f t="shared" ca="1" si="55"/>
        <v>26392770</v>
      </c>
      <c r="I142">
        <f t="shared" ca="1" si="55"/>
        <v>49256307</v>
      </c>
      <c r="J142">
        <f t="shared" ca="1" si="55"/>
        <v>41281296</v>
      </c>
      <c r="K142">
        <f t="shared" ca="1" si="55"/>
        <v>14110916</v>
      </c>
      <c r="M142">
        <f t="shared" ca="1" si="56"/>
        <v>158680</v>
      </c>
      <c r="N142">
        <f t="shared" ca="1" si="57"/>
        <v>182970</v>
      </c>
      <c r="O142">
        <f t="shared" ca="1" si="58"/>
        <v>126736</v>
      </c>
      <c r="P142">
        <f t="shared" ca="1" si="59"/>
        <v>230121</v>
      </c>
      <c r="Q142">
        <f t="shared" ca="1" si="60"/>
        <v>158890</v>
      </c>
      <c r="R142">
        <f t="shared" ca="1" si="61"/>
        <v>130644</v>
      </c>
      <c r="S142">
        <f t="shared" ca="1" si="62"/>
        <v>243818</v>
      </c>
      <c r="T142">
        <f t="shared" ca="1" si="63"/>
        <v>204342</v>
      </c>
      <c r="U142">
        <f t="shared" ca="1" si="64"/>
        <v>70554</v>
      </c>
      <c r="W142">
        <f t="shared" ca="1" si="40"/>
        <v>1506755</v>
      </c>
      <c r="AA142">
        <f t="shared" ca="1" si="41"/>
        <v>0</v>
      </c>
      <c r="AF142">
        <f t="shared" ca="1" si="42"/>
        <v>1506755</v>
      </c>
      <c r="AH142">
        <f t="array" aca="1" ref="AH142" ca="1">ROUND(SUMPRODUCT($M142:$U142,TRANSPOSE(X$4:X$12)),0)</f>
        <v>60990</v>
      </c>
      <c r="AI142">
        <f t="array" aca="1" ref="AI142" ca="1">ROUND(SUMPRODUCT($M142:$U142,TRANSPOSE(Y$4:Y$12)),0)</f>
        <v>253889</v>
      </c>
      <c r="AJ142">
        <f t="array" aca="1" ref="AJ142" ca="1">ROUND(SUMPRODUCT($M142:$U142,TRANSPOSE(Z$4:Z$12)),0)</f>
        <v>171484</v>
      </c>
      <c r="AK142">
        <f t="array" aca="1" ref="AK142" ca="1">ROUND(SUMPRODUCT($M142:$U142,TRANSPOSE(AA$4:AA$12)),0)</f>
        <v>235180</v>
      </c>
      <c r="AL142">
        <f t="array" aca="1" ref="AL142" ca="1">ROUND(SUMPRODUCT($M142:$U142,TRANSPOSE(AB$4:AB$12)),0)</f>
        <v>146783</v>
      </c>
      <c r="AM142">
        <f t="array" aca="1" ref="AM142" ca="1">ROUND(SUMPRODUCT($M142:$U142,TRANSPOSE(AC$4:AC$12)),0)</f>
        <v>191766</v>
      </c>
      <c r="AN142">
        <f t="array" aca="1" ref="AN142" ca="1">ROUND(SUMPRODUCT($M142:$U142,TRANSPOSE(AD$4:AD$12)),0)</f>
        <v>169192</v>
      </c>
      <c r="AO142">
        <f t="array" aca="1" ref="AO142" ca="1">ROUND(SUMPRODUCT($M142:$U142,TRANSPOSE(AE$4:AE$12)),0)</f>
        <v>209357</v>
      </c>
      <c r="AP142">
        <f t="array" aca="1" ref="AP142" ca="1">ROUND(SUMPRODUCT($M142:$U142,TRANSPOSE(AF$4:AF$12)),0)</f>
        <v>68114</v>
      </c>
    </row>
    <row r="143" spans="1:42" x14ac:dyDescent="0.25">
      <c r="A143">
        <f t="shared" si="65"/>
        <v>140</v>
      </c>
      <c r="C143">
        <f t="shared" ca="1" si="55"/>
        <v>31638400</v>
      </c>
      <c r="D143">
        <f t="shared" ca="1" si="55"/>
        <v>37034649</v>
      </c>
      <c r="E143">
        <f t="shared" ca="1" si="55"/>
        <v>25648157</v>
      </c>
      <c r="F143">
        <f t="shared" ca="1" si="55"/>
        <v>46029364</v>
      </c>
      <c r="G143">
        <f t="shared" ca="1" si="55"/>
        <v>32086999</v>
      </c>
      <c r="H143">
        <f t="shared" ca="1" si="55"/>
        <v>26453892</v>
      </c>
      <c r="I143">
        <f t="shared" ca="1" si="55"/>
        <v>49181681</v>
      </c>
      <c r="J143">
        <f t="shared" ca="1" si="55"/>
        <v>41286311</v>
      </c>
      <c r="K143">
        <f t="shared" ca="1" si="55"/>
        <v>14108476</v>
      </c>
      <c r="M143">
        <f t="shared" ca="1" si="56"/>
        <v>158192</v>
      </c>
      <c r="N143">
        <f t="shared" ca="1" si="57"/>
        <v>183321</v>
      </c>
      <c r="O143">
        <f t="shared" ca="1" si="58"/>
        <v>126958</v>
      </c>
      <c r="P143">
        <f t="shared" ca="1" si="59"/>
        <v>230146</v>
      </c>
      <c r="Q143">
        <f t="shared" ca="1" si="60"/>
        <v>158830</v>
      </c>
      <c r="R143">
        <f t="shared" ca="1" si="61"/>
        <v>130946</v>
      </c>
      <c r="S143">
        <f t="shared" ca="1" si="62"/>
        <v>243449</v>
      </c>
      <c r="T143">
        <f t="shared" ca="1" si="63"/>
        <v>204367</v>
      </c>
      <c r="U143">
        <f t="shared" ca="1" si="64"/>
        <v>70542</v>
      </c>
      <c r="W143">
        <f t="shared" ref="W143:W159" ca="1" si="66">SUM(M143:V143)</f>
        <v>1506751</v>
      </c>
      <c r="AA143">
        <f t="shared" ref="AA143:AA159" ca="1" si="67">W143-AF143</f>
        <v>-1</v>
      </c>
      <c r="AF143">
        <f t="shared" ref="AF143:AF159" ca="1" si="68">SUM(AH143:AP143)</f>
        <v>1506752</v>
      </c>
      <c r="AH143">
        <f t="array" aca="1" ref="AH143" ca="1">ROUND(SUMPRODUCT($M143:$U143,TRANSPOSE(X$4:X$12)),0)</f>
        <v>61107</v>
      </c>
      <c r="AI143">
        <f t="array" aca="1" ref="AI143" ca="1">ROUND(SUMPRODUCT($M143:$U143,TRANSPOSE(Y$4:Y$12)),0)</f>
        <v>253455</v>
      </c>
      <c r="AJ143">
        <f t="array" aca="1" ref="AJ143" ca="1">ROUND(SUMPRODUCT($M143:$U143,TRANSPOSE(Z$4:Z$12)),0)</f>
        <v>171587</v>
      </c>
      <c r="AK143">
        <f t="array" aca="1" ref="AK143" ca="1">ROUND(SUMPRODUCT($M143:$U143,TRANSPOSE(AA$4:AA$12)),0)</f>
        <v>235240</v>
      </c>
      <c r="AL143">
        <f t="array" aca="1" ref="AL143" ca="1">ROUND(SUMPRODUCT($M143:$U143,TRANSPOSE(AB$4:AB$12)),0)</f>
        <v>147075</v>
      </c>
      <c r="AM143">
        <f t="array" aca="1" ref="AM143" ca="1">ROUND(SUMPRODUCT($M143:$U143,TRANSPOSE(AC$4:AC$12)),0)</f>
        <v>191630</v>
      </c>
      <c r="AN143">
        <f t="array" aca="1" ref="AN143" ca="1">ROUND(SUMPRODUCT($M143:$U143,TRANSPOSE(AD$4:AD$12)),0)</f>
        <v>169308</v>
      </c>
      <c r="AO143">
        <f t="array" aca="1" ref="AO143" ca="1">ROUND(SUMPRODUCT($M143:$U143,TRANSPOSE(AE$4:AE$12)),0)</f>
        <v>209228</v>
      </c>
      <c r="AP143">
        <f t="array" aca="1" ref="AP143" ca="1">ROUND(SUMPRODUCT($M143:$U143,TRANSPOSE(AF$4:AF$12)),0)</f>
        <v>68122</v>
      </c>
    </row>
    <row r="144" spans="1:42" x14ac:dyDescent="0.25">
      <c r="A144">
        <f t="shared" si="65"/>
        <v>141</v>
      </c>
      <c r="C144">
        <f t="shared" ca="1" si="55"/>
        <v>31541315</v>
      </c>
      <c r="D144">
        <f t="shared" ca="1" si="55"/>
        <v>37104783</v>
      </c>
      <c r="E144">
        <f t="shared" ca="1" si="55"/>
        <v>25692786</v>
      </c>
      <c r="F144">
        <f t="shared" ca="1" si="55"/>
        <v>46034458</v>
      </c>
      <c r="G144">
        <f t="shared" ca="1" si="55"/>
        <v>32075244</v>
      </c>
      <c r="H144">
        <f t="shared" ca="1" si="55"/>
        <v>26514576</v>
      </c>
      <c r="I144">
        <f t="shared" ca="1" si="55"/>
        <v>49107540</v>
      </c>
      <c r="J144">
        <f t="shared" ca="1" si="55"/>
        <v>41291172</v>
      </c>
      <c r="K144">
        <f t="shared" ca="1" si="55"/>
        <v>14106056</v>
      </c>
      <c r="M144">
        <f t="shared" ca="1" si="56"/>
        <v>157706</v>
      </c>
      <c r="N144">
        <f t="shared" ca="1" si="57"/>
        <v>183668</v>
      </c>
      <c r="O144">
        <f t="shared" ca="1" si="58"/>
        <v>127179</v>
      </c>
      <c r="P144">
        <f t="shared" ca="1" si="59"/>
        <v>230172</v>
      </c>
      <c r="Q144">
        <f t="shared" ca="1" si="60"/>
        <v>158772</v>
      </c>
      <c r="R144">
        <f t="shared" ca="1" si="61"/>
        <v>131247</v>
      </c>
      <c r="S144">
        <f t="shared" ca="1" si="62"/>
        <v>243082</v>
      </c>
      <c r="T144">
        <f t="shared" ca="1" si="63"/>
        <v>204391</v>
      </c>
      <c r="U144">
        <f t="shared" ca="1" si="64"/>
        <v>70530</v>
      </c>
      <c r="W144">
        <f t="shared" ca="1" si="66"/>
        <v>1506747</v>
      </c>
      <c r="AA144">
        <f t="shared" ca="1" si="67"/>
        <v>0</v>
      </c>
      <c r="AF144">
        <f t="shared" ca="1" si="68"/>
        <v>1506747</v>
      </c>
      <c r="AH144">
        <f t="array" aca="1" ref="AH144" ca="1">ROUND(SUMPRODUCT($M144:$U144,TRANSPOSE(X$4:X$12)),0)</f>
        <v>61223</v>
      </c>
      <c r="AI144">
        <f t="array" aca="1" ref="AI144" ca="1">ROUND(SUMPRODUCT($M144:$U144,TRANSPOSE(Y$4:Y$12)),0)</f>
        <v>253023</v>
      </c>
      <c r="AJ144">
        <f t="array" aca="1" ref="AJ144" ca="1">ROUND(SUMPRODUCT($M144:$U144,TRANSPOSE(Z$4:Z$12)),0)</f>
        <v>171690</v>
      </c>
      <c r="AK144">
        <f t="array" aca="1" ref="AK144" ca="1">ROUND(SUMPRODUCT($M144:$U144,TRANSPOSE(AA$4:AA$12)),0)</f>
        <v>235300</v>
      </c>
      <c r="AL144">
        <f t="array" aca="1" ref="AL144" ca="1">ROUND(SUMPRODUCT($M144:$U144,TRANSPOSE(AB$4:AB$12)),0)</f>
        <v>147365</v>
      </c>
      <c r="AM144">
        <f t="array" aca="1" ref="AM144" ca="1">ROUND(SUMPRODUCT($M144:$U144,TRANSPOSE(AC$4:AC$12)),0)</f>
        <v>191494</v>
      </c>
      <c r="AN144">
        <f t="array" aca="1" ref="AN144" ca="1">ROUND(SUMPRODUCT($M144:$U144,TRANSPOSE(AD$4:AD$12)),0)</f>
        <v>169422</v>
      </c>
      <c r="AO144">
        <f t="array" aca="1" ref="AO144" ca="1">ROUND(SUMPRODUCT($M144:$U144,TRANSPOSE(AE$4:AE$12)),0)</f>
        <v>209100</v>
      </c>
      <c r="AP144">
        <f t="array" aca="1" ref="AP144" ca="1">ROUND(SUMPRODUCT($M144:$U144,TRANSPOSE(AF$4:AF$12)),0)</f>
        <v>68130</v>
      </c>
    </row>
    <row r="145" spans="1:42" x14ac:dyDescent="0.25">
      <c r="A145">
        <f t="shared" si="65"/>
        <v>142</v>
      </c>
      <c r="C145">
        <f t="shared" ca="1" si="55"/>
        <v>31444832</v>
      </c>
      <c r="D145">
        <f t="shared" ca="1" si="55"/>
        <v>37174138</v>
      </c>
      <c r="E145">
        <f t="shared" ca="1" si="55"/>
        <v>25737297</v>
      </c>
      <c r="F145">
        <f t="shared" ca="1" si="55"/>
        <v>46039586</v>
      </c>
      <c r="G145">
        <f t="shared" ca="1" si="55"/>
        <v>32063837</v>
      </c>
      <c r="H145">
        <f t="shared" ca="1" si="55"/>
        <v>26574823</v>
      </c>
      <c r="I145">
        <f t="shared" ca="1" si="55"/>
        <v>49033880</v>
      </c>
      <c r="J145">
        <f t="shared" ca="1" si="55"/>
        <v>41295881</v>
      </c>
      <c r="K145">
        <f t="shared" ca="1" si="55"/>
        <v>14103656</v>
      </c>
      <c r="M145">
        <f t="shared" ca="1" si="56"/>
        <v>157224</v>
      </c>
      <c r="N145">
        <f t="shared" ca="1" si="57"/>
        <v>184011</v>
      </c>
      <c r="O145">
        <f t="shared" ca="1" si="58"/>
        <v>127399</v>
      </c>
      <c r="P145">
        <f t="shared" ca="1" si="59"/>
        <v>230197</v>
      </c>
      <c r="Q145">
        <f t="shared" ca="1" si="60"/>
        <v>158715</v>
      </c>
      <c r="R145">
        <f t="shared" ca="1" si="61"/>
        <v>131545</v>
      </c>
      <c r="S145">
        <f t="shared" ca="1" si="62"/>
        <v>242717</v>
      </c>
      <c r="T145">
        <f t="shared" ca="1" si="63"/>
        <v>204414</v>
      </c>
      <c r="U145">
        <f t="shared" ca="1" si="64"/>
        <v>70518</v>
      </c>
      <c r="W145">
        <f t="shared" ca="1" si="66"/>
        <v>1506740</v>
      </c>
      <c r="AA145">
        <f t="shared" ca="1" si="67"/>
        <v>0</v>
      </c>
      <c r="AF145">
        <f t="shared" ca="1" si="68"/>
        <v>1506740</v>
      </c>
      <c r="AH145">
        <f t="array" aca="1" ref="AH145" ca="1">ROUND(SUMPRODUCT($M145:$U145,TRANSPOSE(X$4:X$12)),0)</f>
        <v>61337</v>
      </c>
      <c r="AI145">
        <f t="array" aca="1" ref="AI145" ca="1">ROUND(SUMPRODUCT($M145:$U145,TRANSPOSE(Y$4:Y$12)),0)</f>
        <v>252595</v>
      </c>
      <c r="AJ145">
        <f t="array" aca="1" ref="AJ145" ca="1">ROUND(SUMPRODUCT($M145:$U145,TRANSPOSE(Z$4:Z$12)),0)</f>
        <v>171791</v>
      </c>
      <c r="AK145">
        <f t="array" aca="1" ref="AK145" ca="1">ROUND(SUMPRODUCT($M145:$U145,TRANSPOSE(AA$4:AA$12)),0)</f>
        <v>235358</v>
      </c>
      <c r="AL145">
        <f t="array" aca="1" ref="AL145" ca="1">ROUND(SUMPRODUCT($M145:$U145,TRANSPOSE(AB$4:AB$12)),0)</f>
        <v>147652</v>
      </c>
      <c r="AM145">
        <f t="array" aca="1" ref="AM145" ca="1">ROUND(SUMPRODUCT($M145:$U145,TRANSPOSE(AC$4:AC$12)),0)</f>
        <v>191360</v>
      </c>
      <c r="AN145">
        <f t="array" aca="1" ref="AN145" ca="1">ROUND(SUMPRODUCT($M145:$U145,TRANSPOSE(AD$4:AD$12)),0)</f>
        <v>169536</v>
      </c>
      <c r="AO145">
        <f t="array" aca="1" ref="AO145" ca="1">ROUND(SUMPRODUCT($M145:$U145,TRANSPOSE(AE$4:AE$12)),0)</f>
        <v>208973</v>
      </c>
      <c r="AP145">
        <f t="array" aca="1" ref="AP145" ca="1">ROUND(SUMPRODUCT($M145:$U145,TRANSPOSE(AF$4:AF$12)),0)</f>
        <v>68138</v>
      </c>
    </row>
    <row r="146" spans="1:42" x14ac:dyDescent="0.25">
      <c r="A146">
        <f t="shared" si="65"/>
        <v>143</v>
      </c>
      <c r="C146">
        <f t="shared" ca="1" si="55"/>
        <v>31348945</v>
      </c>
      <c r="D146">
        <f t="shared" ca="1" si="55"/>
        <v>37242722</v>
      </c>
      <c r="E146">
        <f t="shared" ca="1" si="55"/>
        <v>25781689</v>
      </c>
      <c r="F146">
        <f t="shared" ca="1" si="55"/>
        <v>46044747</v>
      </c>
      <c r="G146">
        <f t="shared" ca="1" si="55"/>
        <v>32052774</v>
      </c>
      <c r="H146">
        <f t="shared" ca="1" si="55"/>
        <v>26634638</v>
      </c>
      <c r="I146">
        <f t="shared" ca="1" si="55"/>
        <v>48960699</v>
      </c>
      <c r="J146">
        <f t="shared" ca="1" si="55"/>
        <v>41300440</v>
      </c>
      <c r="K146">
        <f t="shared" ca="1" si="55"/>
        <v>14101276</v>
      </c>
      <c r="M146">
        <f t="shared" ca="1" si="56"/>
        <v>156744</v>
      </c>
      <c r="N146">
        <f t="shared" ca="1" si="57"/>
        <v>184351</v>
      </c>
      <c r="O146">
        <f t="shared" ca="1" si="58"/>
        <v>127619</v>
      </c>
      <c r="P146">
        <f t="shared" ca="1" si="59"/>
        <v>230223</v>
      </c>
      <c r="Q146">
        <f t="shared" ca="1" si="60"/>
        <v>158661</v>
      </c>
      <c r="R146">
        <f t="shared" ca="1" si="61"/>
        <v>131841</v>
      </c>
      <c r="S146">
        <f t="shared" ca="1" si="62"/>
        <v>242355</v>
      </c>
      <c r="T146">
        <f t="shared" ca="1" si="63"/>
        <v>204437</v>
      </c>
      <c r="U146">
        <f t="shared" ca="1" si="64"/>
        <v>70506</v>
      </c>
      <c r="W146">
        <f t="shared" ca="1" si="66"/>
        <v>1506737</v>
      </c>
      <c r="AA146">
        <f t="shared" ca="1" si="67"/>
        <v>0</v>
      </c>
      <c r="AF146">
        <f t="shared" ca="1" si="68"/>
        <v>1506737</v>
      </c>
      <c r="AH146">
        <f t="array" aca="1" ref="AH146" ca="1">ROUND(SUMPRODUCT($M146:$U146,TRANSPOSE(X$4:X$12)),0)</f>
        <v>61450</v>
      </c>
      <c r="AI146">
        <f t="array" aca="1" ref="AI146" ca="1">ROUND(SUMPRODUCT($M146:$U146,TRANSPOSE(Y$4:Y$12)),0)</f>
        <v>252171</v>
      </c>
      <c r="AJ146">
        <f t="array" aca="1" ref="AJ146" ca="1">ROUND(SUMPRODUCT($M146:$U146,TRANSPOSE(Z$4:Z$12)),0)</f>
        <v>171893</v>
      </c>
      <c r="AK146">
        <f t="array" aca="1" ref="AK146" ca="1">ROUND(SUMPRODUCT($M146:$U146,TRANSPOSE(AA$4:AA$12)),0)</f>
        <v>235417</v>
      </c>
      <c r="AL146">
        <f t="array" aca="1" ref="AL146" ca="1">ROUND(SUMPRODUCT($M146:$U146,TRANSPOSE(AB$4:AB$12)),0)</f>
        <v>147937</v>
      </c>
      <c r="AM146">
        <f t="array" aca="1" ref="AM146" ca="1">ROUND(SUMPRODUCT($M146:$U146,TRANSPOSE(AC$4:AC$12)),0)</f>
        <v>191228</v>
      </c>
      <c r="AN146">
        <f t="array" aca="1" ref="AN146" ca="1">ROUND(SUMPRODUCT($M146:$U146,TRANSPOSE(AD$4:AD$12)),0)</f>
        <v>169648</v>
      </c>
      <c r="AO146">
        <f t="array" aca="1" ref="AO146" ca="1">ROUND(SUMPRODUCT($M146:$U146,TRANSPOSE(AE$4:AE$12)),0)</f>
        <v>208847</v>
      </c>
      <c r="AP146">
        <f t="array" aca="1" ref="AP146" ca="1">ROUND(SUMPRODUCT($M146:$U146,TRANSPOSE(AF$4:AF$12)),0)</f>
        <v>68146</v>
      </c>
    </row>
    <row r="147" spans="1:42" x14ac:dyDescent="0.25">
      <c r="A147">
        <f t="shared" si="65"/>
        <v>144</v>
      </c>
      <c r="C147">
        <f t="shared" ca="1" si="55"/>
        <v>31253651</v>
      </c>
      <c r="D147">
        <f t="shared" ca="1" si="55"/>
        <v>37310542</v>
      </c>
      <c r="E147">
        <f t="shared" ca="1" si="55"/>
        <v>25825963</v>
      </c>
      <c r="F147">
        <f t="shared" ca="1" si="55"/>
        <v>46049941</v>
      </c>
      <c r="G147">
        <f t="shared" ca="1" si="55"/>
        <v>32042050</v>
      </c>
      <c r="H147">
        <f t="shared" ca="1" si="55"/>
        <v>26694025</v>
      </c>
      <c r="I147">
        <f t="shared" ca="1" si="55"/>
        <v>48887992</v>
      </c>
      <c r="J147">
        <f t="shared" ca="1" si="55"/>
        <v>41304850</v>
      </c>
      <c r="K147">
        <f t="shared" ca="1" si="55"/>
        <v>14098916</v>
      </c>
      <c r="M147">
        <f t="shared" ca="1" si="56"/>
        <v>156268</v>
      </c>
      <c r="N147">
        <f t="shared" ca="1" si="57"/>
        <v>184687</v>
      </c>
      <c r="O147">
        <f t="shared" ca="1" si="58"/>
        <v>127838</v>
      </c>
      <c r="P147">
        <f t="shared" ca="1" si="59"/>
        <v>230249</v>
      </c>
      <c r="Q147">
        <f t="shared" ca="1" si="60"/>
        <v>158608</v>
      </c>
      <c r="R147">
        <f t="shared" ca="1" si="61"/>
        <v>132135</v>
      </c>
      <c r="S147">
        <f t="shared" ca="1" si="62"/>
        <v>241995</v>
      </c>
      <c r="T147">
        <f t="shared" ca="1" si="63"/>
        <v>204459</v>
      </c>
      <c r="U147">
        <f t="shared" ca="1" si="64"/>
        <v>70494</v>
      </c>
      <c r="W147">
        <f t="shared" ca="1" si="66"/>
        <v>1506733</v>
      </c>
      <c r="AA147">
        <f t="shared" ca="1" si="67"/>
        <v>0</v>
      </c>
      <c r="AF147">
        <f t="shared" ca="1" si="68"/>
        <v>1506733</v>
      </c>
      <c r="AH147">
        <f t="array" aca="1" ref="AH147" ca="1">ROUND(SUMPRODUCT($M147:$U147,TRANSPOSE(X$4:X$12)),0)</f>
        <v>61562</v>
      </c>
      <c r="AI147">
        <f t="array" aca="1" ref="AI147" ca="1">ROUND(SUMPRODUCT($M147:$U147,TRANSPOSE(Y$4:Y$12)),0)</f>
        <v>251750</v>
      </c>
      <c r="AJ147">
        <f t="array" aca="1" ref="AJ147" ca="1">ROUND(SUMPRODUCT($M147:$U147,TRANSPOSE(Z$4:Z$12)),0)</f>
        <v>171994</v>
      </c>
      <c r="AK147">
        <f t="array" aca="1" ref="AK147" ca="1">ROUND(SUMPRODUCT($M147:$U147,TRANSPOSE(AA$4:AA$12)),0)</f>
        <v>235476</v>
      </c>
      <c r="AL147">
        <f t="array" aca="1" ref="AL147" ca="1">ROUND(SUMPRODUCT($M147:$U147,TRANSPOSE(AB$4:AB$12)),0)</f>
        <v>148220</v>
      </c>
      <c r="AM147">
        <f t="array" aca="1" ref="AM147" ca="1">ROUND(SUMPRODUCT($M147:$U147,TRANSPOSE(AC$4:AC$12)),0)</f>
        <v>191097</v>
      </c>
      <c r="AN147">
        <f t="array" aca="1" ref="AN147" ca="1">ROUND(SUMPRODUCT($M147:$U147,TRANSPOSE(AD$4:AD$12)),0)</f>
        <v>169760</v>
      </c>
      <c r="AO147">
        <f t="array" aca="1" ref="AO147" ca="1">ROUND(SUMPRODUCT($M147:$U147,TRANSPOSE(AE$4:AE$12)),0)</f>
        <v>208721</v>
      </c>
      <c r="AP147">
        <f t="array" aca="1" ref="AP147" ca="1">ROUND(SUMPRODUCT($M147:$U147,TRANSPOSE(AF$4:AF$12)),0)</f>
        <v>68153</v>
      </c>
    </row>
    <row r="148" spans="1:42" x14ac:dyDescent="0.25">
      <c r="A148">
        <f t="shared" si="65"/>
        <v>145</v>
      </c>
      <c r="C148">
        <f t="shared" ref="C148:K159" ca="1" si="69">INDEX(Model,MATCH($A148,ModelWeek,0),MATCH(C$3,ModelRegions,0)+MATCH(C$2,ModelFactors,0)-MATCH($C$3,ModelRegions,0))</f>
        <v>31158945</v>
      </c>
      <c r="D148">
        <f t="shared" ca="1" si="69"/>
        <v>37377605</v>
      </c>
      <c r="E148">
        <f t="shared" ca="1" si="69"/>
        <v>25870119</v>
      </c>
      <c r="F148">
        <f t="shared" ca="1" si="69"/>
        <v>46055168</v>
      </c>
      <c r="G148">
        <f t="shared" ca="1" si="69"/>
        <v>32031662</v>
      </c>
      <c r="H148">
        <f t="shared" ca="1" si="69"/>
        <v>26752987</v>
      </c>
      <c r="I148">
        <f t="shared" ca="1" si="69"/>
        <v>48815757</v>
      </c>
      <c r="J148">
        <f t="shared" ca="1" si="69"/>
        <v>41309112</v>
      </c>
      <c r="K148">
        <f t="shared" ca="1" si="69"/>
        <v>14096575</v>
      </c>
      <c r="M148">
        <f t="shared" ca="1" si="56"/>
        <v>155794</v>
      </c>
      <c r="N148">
        <f t="shared" ca="1" si="57"/>
        <v>185019</v>
      </c>
      <c r="O148">
        <f t="shared" ca="1" si="58"/>
        <v>128057</v>
      </c>
      <c r="P148">
        <f t="shared" ca="1" si="59"/>
        <v>230275</v>
      </c>
      <c r="Q148">
        <f t="shared" ca="1" si="60"/>
        <v>158556</v>
      </c>
      <c r="R148">
        <f t="shared" ca="1" si="61"/>
        <v>132427</v>
      </c>
      <c r="S148">
        <f t="shared" ca="1" si="62"/>
        <v>241637</v>
      </c>
      <c r="T148">
        <f t="shared" ca="1" si="63"/>
        <v>204480</v>
      </c>
      <c r="U148">
        <f t="shared" ca="1" si="64"/>
        <v>70482</v>
      </c>
      <c r="W148">
        <f t="shared" ca="1" si="66"/>
        <v>1506727</v>
      </c>
      <c r="AA148">
        <f t="shared" ca="1" si="67"/>
        <v>0</v>
      </c>
      <c r="AF148">
        <f t="shared" ca="1" si="68"/>
        <v>1506727</v>
      </c>
      <c r="AH148">
        <f t="array" aca="1" ref="AH148" ca="1">ROUND(SUMPRODUCT($M148:$U148,TRANSPOSE(X$4:X$12)),0)</f>
        <v>61673</v>
      </c>
      <c r="AI148">
        <f t="array" aca="1" ref="AI148" ca="1">ROUND(SUMPRODUCT($M148:$U148,TRANSPOSE(Y$4:Y$12)),0)</f>
        <v>251332</v>
      </c>
      <c r="AJ148">
        <f t="array" aca="1" ref="AJ148" ca="1">ROUND(SUMPRODUCT($M148:$U148,TRANSPOSE(Z$4:Z$12)),0)</f>
        <v>172094</v>
      </c>
      <c r="AK148">
        <f t="array" aca="1" ref="AK148" ca="1">ROUND(SUMPRODUCT($M148:$U148,TRANSPOSE(AA$4:AA$12)),0)</f>
        <v>235534</v>
      </c>
      <c r="AL148">
        <f t="array" aca="1" ref="AL148" ca="1">ROUND(SUMPRODUCT($M148:$U148,TRANSPOSE(AB$4:AB$12)),0)</f>
        <v>148501</v>
      </c>
      <c r="AM148">
        <f t="array" aca="1" ref="AM148" ca="1">ROUND(SUMPRODUCT($M148:$U148,TRANSPOSE(AC$4:AC$12)),0)</f>
        <v>190966</v>
      </c>
      <c r="AN148">
        <f t="array" aca="1" ref="AN148" ca="1">ROUND(SUMPRODUCT($M148:$U148,TRANSPOSE(AD$4:AD$12)),0)</f>
        <v>169871</v>
      </c>
      <c r="AO148">
        <f t="array" aca="1" ref="AO148" ca="1">ROUND(SUMPRODUCT($M148:$U148,TRANSPOSE(AE$4:AE$12)),0)</f>
        <v>208596</v>
      </c>
      <c r="AP148">
        <f t="array" aca="1" ref="AP148" ca="1">ROUND(SUMPRODUCT($M148:$U148,TRANSPOSE(AF$4:AF$12)),0)</f>
        <v>68160</v>
      </c>
    </row>
    <row r="149" spans="1:42" x14ac:dyDescent="0.25">
      <c r="A149">
        <f t="shared" si="65"/>
        <v>146</v>
      </c>
      <c r="C149">
        <f t="shared" ca="1" si="69"/>
        <v>31064824</v>
      </c>
      <c r="D149">
        <f t="shared" ca="1" si="69"/>
        <v>37443918</v>
      </c>
      <c r="E149">
        <f t="shared" ca="1" si="69"/>
        <v>25914156</v>
      </c>
      <c r="F149">
        <f t="shared" ca="1" si="69"/>
        <v>46060427</v>
      </c>
      <c r="G149">
        <f t="shared" ca="1" si="69"/>
        <v>32021607</v>
      </c>
      <c r="H149">
        <f t="shared" ca="1" si="69"/>
        <v>26811526</v>
      </c>
      <c r="I149">
        <f t="shared" ca="1" si="69"/>
        <v>48743991</v>
      </c>
      <c r="J149">
        <f t="shared" ca="1" si="69"/>
        <v>41313228</v>
      </c>
      <c r="K149">
        <f t="shared" ca="1" si="69"/>
        <v>14094253</v>
      </c>
      <c r="M149">
        <f t="shared" ca="1" si="56"/>
        <v>155324</v>
      </c>
      <c r="N149">
        <f t="shared" ca="1" si="57"/>
        <v>185347</v>
      </c>
      <c r="O149">
        <f t="shared" ca="1" si="58"/>
        <v>128275</v>
      </c>
      <c r="P149">
        <f t="shared" ca="1" si="59"/>
        <v>230302</v>
      </c>
      <c r="Q149">
        <f t="shared" ca="1" si="60"/>
        <v>158506</v>
      </c>
      <c r="R149">
        <f t="shared" ca="1" si="61"/>
        <v>132717</v>
      </c>
      <c r="S149">
        <f t="shared" ca="1" si="62"/>
        <v>241282</v>
      </c>
      <c r="T149">
        <f t="shared" ca="1" si="63"/>
        <v>204500</v>
      </c>
      <c r="U149">
        <f t="shared" ca="1" si="64"/>
        <v>70471</v>
      </c>
      <c r="W149">
        <f t="shared" ca="1" si="66"/>
        <v>1506724</v>
      </c>
      <c r="AA149">
        <f t="shared" ca="1" si="67"/>
        <v>0</v>
      </c>
      <c r="AF149">
        <f t="shared" ca="1" si="68"/>
        <v>1506724</v>
      </c>
      <c r="AH149">
        <f t="array" aca="1" ref="AH149" ca="1">ROUND(SUMPRODUCT($M149:$U149,TRANSPOSE(X$4:X$12)),0)</f>
        <v>61782</v>
      </c>
      <c r="AI149">
        <f t="array" aca="1" ref="AI149" ca="1">ROUND(SUMPRODUCT($M149:$U149,TRANSPOSE(Y$4:Y$12)),0)</f>
        <v>250918</v>
      </c>
      <c r="AJ149">
        <f t="array" aca="1" ref="AJ149" ca="1">ROUND(SUMPRODUCT($M149:$U149,TRANSPOSE(Z$4:Z$12)),0)</f>
        <v>172193</v>
      </c>
      <c r="AK149">
        <f t="array" aca="1" ref="AK149" ca="1">ROUND(SUMPRODUCT($M149:$U149,TRANSPOSE(AA$4:AA$12)),0)</f>
        <v>235591</v>
      </c>
      <c r="AL149">
        <f t="array" aca="1" ref="AL149" ca="1">ROUND(SUMPRODUCT($M149:$U149,TRANSPOSE(AB$4:AB$12)),0)</f>
        <v>148780</v>
      </c>
      <c r="AM149">
        <f t="array" aca="1" ref="AM149" ca="1">ROUND(SUMPRODUCT($M149:$U149,TRANSPOSE(AC$4:AC$12)),0)</f>
        <v>190838</v>
      </c>
      <c r="AN149">
        <f t="array" aca="1" ref="AN149" ca="1">ROUND(SUMPRODUCT($M149:$U149,TRANSPOSE(AD$4:AD$12)),0)</f>
        <v>169981</v>
      </c>
      <c r="AO149">
        <f t="array" aca="1" ref="AO149" ca="1">ROUND(SUMPRODUCT($M149:$U149,TRANSPOSE(AE$4:AE$12)),0)</f>
        <v>208474</v>
      </c>
      <c r="AP149">
        <f t="array" aca="1" ref="AP149" ca="1">ROUND(SUMPRODUCT($M149:$U149,TRANSPOSE(AF$4:AF$12)),0)</f>
        <v>68167</v>
      </c>
    </row>
    <row r="150" spans="1:42" x14ac:dyDescent="0.25">
      <c r="A150">
        <f t="shared" si="65"/>
        <v>147</v>
      </c>
      <c r="C150">
        <f t="shared" ca="1" si="69"/>
        <v>30971282</v>
      </c>
      <c r="D150">
        <f t="shared" ca="1" si="69"/>
        <v>37509489</v>
      </c>
      <c r="E150">
        <f t="shared" ca="1" si="69"/>
        <v>25958074</v>
      </c>
      <c r="F150">
        <f t="shared" ca="1" si="69"/>
        <v>46065716</v>
      </c>
      <c r="G150">
        <f t="shared" ca="1" si="69"/>
        <v>32011881</v>
      </c>
      <c r="H150">
        <f t="shared" ca="1" si="69"/>
        <v>26869647</v>
      </c>
      <c r="I150">
        <f t="shared" ca="1" si="69"/>
        <v>48672690</v>
      </c>
      <c r="J150">
        <f t="shared" ca="1" si="69"/>
        <v>41317202</v>
      </c>
      <c r="K150">
        <f t="shared" ca="1" si="69"/>
        <v>14091949</v>
      </c>
      <c r="M150">
        <f t="shared" ca="1" si="56"/>
        <v>154856</v>
      </c>
      <c r="N150">
        <f t="shared" ca="1" si="57"/>
        <v>185671</v>
      </c>
      <c r="O150">
        <f t="shared" ca="1" si="58"/>
        <v>128492</v>
      </c>
      <c r="P150">
        <f t="shared" ca="1" si="59"/>
        <v>230328</v>
      </c>
      <c r="Q150">
        <f t="shared" ca="1" si="60"/>
        <v>158458</v>
      </c>
      <c r="R150">
        <f t="shared" ca="1" si="61"/>
        <v>133004</v>
      </c>
      <c r="S150">
        <f t="shared" ca="1" si="62"/>
        <v>240929</v>
      </c>
      <c r="T150">
        <f t="shared" ca="1" si="63"/>
        <v>204520</v>
      </c>
      <c r="U150">
        <f t="shared" ca="1" si="64"/>
        <v>70459</v>
      </c>
      <c r="W150">
        <f t="shared" ca="1" si="66"/>
        <v>1506717</v>
      </c>
      <c r="AA150">
        <f t="shared" ca="1" si="67"/>
        <v>0</v>
      </c>
      <c r="AF150">
        <f t="shared" ca="1" si="68"/>
        <v>1506717</v>
      </c>
      <c r="AH150">
        <f t="array" aca="1" ref="AH150" ca="1">ROUND(SUMPRODUCT($M150:$U150,TRANSPOSE(X$4:X$12)),0)</f>
        <v>61890</v>
      </c>
      <c r="AI150">
        <f t="array" aca="1" ref="AI150" ca="1">ROUND(SUMPRODUCT($M150:$U150,TRANSPOSE(Y$4:Y$12)),0)</f>
        <v>250506</v>
      </c>
      <c r="AJ150">
        <f t="array" aca="1" ref="AJ150" ca="1">ROUND(SUMPRODUCT($M150:$U150,TRANSPOSE(Z$4:Z$12)),0)</f>
        <v>172292</v>
      </c>
      <c r="AK150">
        <f t="array" aca="1" ref="AK150" ca="1">ROUND(SUMPRODUCT($M150:$U150,TRANSPOSE(AA$4:AA$12)),0)</f>
        <v>235648</v>
      </c>
      <c r="AL150">
        <f t="array" aca="1" ref="AL150" ca="1">ROUND(SUMPRODUCT($M150:$U150,TRANSPOSE(AB$4:AB$12)),0)</f>
        <v>149056</v>
      </c>
      <c r="AM150">
        <f t="array" aca="1" ref="AM150" ca="1">ROUND(SUMPRODUCT($M150:$U150,TRANSPOSE(AC$4:AC$12)),0)</f>
        <v>190711</v>
      </c>
      <c r="AN150">
        <f t="array" aca="1" ref="AN150" ca="1">ROUND(SUMPRODUCT($M150:$U150,TRANSPOSE(AD$4:AD$12)),0)</f>
        <v>170090</v>
      </c>
      <c r="AO150">
        <f t="array" aca="1" ref="AO150" ca="1">ROUND(SUMPRODUCT($M150:$U150,TRANSPOSE(AE$4:AE$12)),0)</f>
        <v>208351</v>
      </c>
      <c r="AP150">
        <f t="array" aca="1" ref="AP150" ca="1">ROUND(SUMPRODUCT($M150:$U150,TRANSPOSE(AF$4:AF$12)),0)</f>
        <v>68173</v>
      </c>
    </row>
    <row r="151" spans="1:42" x14ac:dyDescent="0.25">
      <c r="A151">
        <f t="shared" si="65"/>
        <v>148</v>
      </c>
      <c r="C151">
        <f t="shared" ca="1" si="69"/>
        <v>30878316</v>
      </c>
      <c r="D151">
        <f t="shared" ca="1" si="69"/>
        <v>37574324</v>
      </c>
      <c r="E151">
        <f t="shared" ca="1" si="69"/>
        <v>26001874</v>
      </c>
      <c r="F151">
        <f t="shared" ca="1" si="69"/>
        <v>46071036</v>
      </c>
      <c r="G151">
        <f t="shared" ca="1" si="69"/>
        <v>32002479</v>
      </c>
      <c r="H151">
        <f t="shared" ca="1" si="69"/>
        <v>26927354</v>
      </c>
      <c r="I151">
        <f t="shared" ca="1" si="69"/>
        <v>48601851</v>
      </c>
      <c r="J151">
        <f t="shared" ca="1" si="69"/>
        <v>41321033</v>
      </c>
      <c r="K151">
        <f t="shared" ca="1" si="69"/>
        <v>14089663</v>
      </c>
      <c r="M151">
        <f t="shared" ca="1" si="56"/>
        <v>154391</v>
      </c>
      <c r="N151">
        <f t="shared" ca="1" si="57"/>
        <v>185992</v>
      </c>
      <c r="O151">
        <f t="shared" ca="1" si="58"/>
        <v>128709</v>
      </c>
      <c r="P151">
        <f t="shared" ca="1" si="59"/>
        <v>230355</v>
      </c>
      <c r="Q151">
        <f t="shared" ca="1" si="60"/>
        <v>158412</v>
      </c>
      <c r="R151">
        <f t="shared" ca="1" si="61"/>
        <v>133290</v>
      </c>
      <c r="S151">
        <f t="shared" ca="1" si="62"/>
        <v>240579</v>
      </c>
      <c r="T151">
        <f t="shared" ca="1" si="63"/>
        <v>204539</v>
      </c>
      <c r="U151">
        <f t="shared" ca="1" si="64"/>
        <v>70448</v>
      </c>
      <c r="W151">
        <f t="shared" ca="1" si="66"/>
        <v>1506715</v>
      </c>
      <c r="AA151">
        <f t="shared" ca="1" si="67"/>
        <v>0</v>
      </c>
      <c r="AF151">
        <f t="shared" ca="1" si="68"/>
        <v>1506715</v>
      </c>
      <c r="AH151">
        <f t="array" aca="1" ref="AH151" ca="1">ROUND(SUMPRODUCT($M151:$U151,TRANSPOSE(X$4:X$12)),0)</f>
        <v>61997</v>
      </c>
      <c r="AI151">
        <f t="array" aca="1" ref="AI151" ca="1">ROUND(SUMPRODUCT($M151:$U151,TRANSPOSE(Y$4:Y$12)),0)</f>
        <v>250098</v>
      </c>
      <c r="AJ151">
        <f t="array" aca="1" ref="AJ151" ca="1">ROUND(SUMPRODUCT($M151:$U151,TRANSPOSE(Z$4:Z$12)),0)</f>
        <v>172390</v>
      </c>
      <c r="AK151">
        <f t="array" aca="1" ref="AK151" ca="1">ROUND(SUMPRODUCT($M151:$U151,TRANSPOSE(AA$4:AA$12)),0)</f>
        <v>235706</v>
      </c>
      <c r="AL151">
        <f t="array" aca="1" ref="AL151" ca="1">ROUND(SUMPRODUCT($M151:$U151,TRANSPOSE(AB$4:AB$12)),0)</f>
        <v>149330</v>
      </c>
      <c r="AM151">
        <f t="array" aca="1" ref="AM151" ca="1">ROUND(SUMPRODUCT($M151:$U151,TRANSPOSE(AC$4:AC$12)),0)</f>
        <v>190586</v>
      </c>
      <c r="AN151">
        <f t="array" aca="1" ref="AN151" ca="1">ROUND(SUMPRODUCT($M151:$U151,TRANSPOSE(AD$4:AD$12)),0)</f>
        <v>170198</v>
      </c>
      <c r="AO151">
        <f t="array" aca="1" ref="AO151" ca="1">ROUND(SUMPRODUCT($M151:$U151,TRANSPOSE(AE$4:AE$12)),0)</f>
        <v>208230</v>
      </c>
      <c r="AP151">
        <f t="array" aca="1" ref="AP151" ca="1">ROUND(SUMPRODUCT($M151:$U151,TRANSPOSE(AF$4:AF$12)),0)</f>
        <v>68180</v>
      </c>
    </row>
    <row r="152" spans="1:42" x14ac:dyDescent="0.25">
      <c r="A152">
        <f t="shared" si="65"/>
        <v>149</v>
      </c>
      <c r="C152">
        <f t="shared" ca="1" si="69"/>
        <v>30785922</v>
      </c>
      <c r="D152">
        <f t="shared" ca="1" si="69"/>
        <v>37638430</v>
      </c>
      <c r="E152">
        <f t="shared" ca="1" si="69"/>
        <v>26045555</v>
      </c>
      <c r="F152">
        <f t="shared" ca="1" si="69"/>
        <v>46076387</v>
      </c>
      <c r="G152">
        <f t="shared" ca="1" si="69"/>
        <v>31993397</v>
      </c>
      <c r="H152">
        <f t="shared" ca="1" si="69"/>
        <v>26984650</v>
      </c>
      <c r="I152">
        <f t="shared" ca="1" si="69"/>
        <v>48531470</v>
      </c>
      <c r="J152">
        <f t="shared" ca="1" si="69"/>
        <v>41324724</v>
      </c>
      <c r="K152">
        <f t="shared" ca="1" si="69"/>
        <v>14087395</v>
      </c>
      <c r="M152">
        <f t="shared" ca="1" si="56"/>
        <v>153929</v>
      </c>
      <c r="N152">
        <f t="shared" ca="1" si="57"/>
        <v>186310</v>
      </c>
      <c r="O152">
        <f t="shared" ca="1" si="58"/>
        <v>128925</v>
      </c>
      <c r="P152">
        <f t="shared" ca="1" si="59"/>
        <v>230381</v>
      </c>
      <c r="Q152">
        <f t="shared" ca="1" si="60"/>
        <v>158367</v>
      </c>
      <c r="R152">
        <f t="shared" ca="1" si="61"/>
        <v>133574</v>
      </c>
      <c r="S152">
        <f t="shared" ca="1" si="62"/>
        <v>240230</v>
      </c>
      <c r="T152">
        <f t="shared" ca="1" si="63"/>
        <v>204557</v>
      </c>
      <c r="U152">
        <f t="shared" ca="1" si="64"/>
        <v>70436</v>
      </c>
      <c r="W152">
        <f t="shared" ca="1" si="66"/>
        <v>1506709</v>
      </c>
      <c r="AA152">
        <f t="shared" ca="1" si="67"/>
        <v>-1</v>
      </c>
      <c r="AF152">
        <f t="shared" ca="1" si="68"/>
        <v>1506710</v>
      </c>
      <c r="AH152">
        <f t="array" aca="1" ref="AH152" ca="1">ROUND(SUMPRODUCT($M152:$U152,TRANSPOSE(X$4:X$12)),0)</f>
        <v>62103</v>
      </c>
      <c r="AI152">
        <f t="array" aca="1" ref="AI152" ca="1">ROUND(SUMPRODUCT($M152:$U152,TRANSPOSE(Y$4:Y$12)),0)</f>
        <v>249693</v>
      </c>
      <c r="AJ152">
        <f t="array" aca="1" ref="AJ152" ca="1">ROUND(SUMPRODUCT($M152:$U152,TRANSPOSE(Z$4:Z$12)),0)</f>
        <v>172488</v>
      </c>
      <c r="AK152">
        <f t="array" aca="1" ref="AK152" ca="1">ROUND(SUMPRODUCT($M152:$U152,TRANSPOSE(AA$4:AA$12)),0)</f>
        <v>235762</v>
      </c>
      <c r="AL152">
        <f t="array" aca="1" ref="AL152" ca="1">ROUND(SUMPRODUCT($M152:$U152,TRANSPOSE(AB$4:AB$12)),0)</f>
        <v>149603</v>
      </c>
      <c r="AM152">
        <f t="array" aca="1" ref="AM152" ca="1">ROUND(SUMPRODUCT($M152:$U152,TRANSPOSE(AC$4:AC$12)),0)</f>
        <v>190461</v>
      </c>
      <c r="AN152">
        <f t="array" aca="1" ref="AN152" ca="1">ROUND(SUMPRODUCT($M152:$U152,TRANSPOSE(AD$4:AD$12)),0)</f>
        <v>170306</v>
      </c>
      <c r="AO152">
        <f t="array" aca="1" ref="AO152" ca="1">ROUND(SUMPRODUCT($M152:$U152,TRANSPOSE(AE$4:AE$12)),0)</f>
        <v>208108</v>
      </c>
      <c r="AP152">
        <f t="array" aca="1" ref="AP152" ca="1">ROUND(SUMPRODUCT($M152:$U152,TRANSPOSE(AF$4:AF$12)),0)</f>
        <v>68186</v>
      </c>
    </row>
    <row r="153" spans="1:42" x14ac:dyDescent="0.25">
      <c r="A153">
        <f t="shared" si="65"/>
        <v>150</v>
      </c>
      <c r="C153">
        <f t="shared" ca="1" si="69"/>
        <v>30694096</v>
      </c>
      <c r="D153">
        <f t="shared" ca="1" si="69"/>
        <v>37701813</v>
      </c>
      <c r="E153">
        <f t="shared" ca="1" si="69"/>
        <v>26089118</v>
      </c>
      <c r="F153">
        <f t="shared" ca="1" si="69"/>
        <v>46081768</v>
      </c>
      <c r="G153">
        <f t="shared" ca="1" si="69"/>
        <v>31984633</v>
      </c>
      <c r="H153">
        <f t="shared" ca="1" si="69"/>
        <v>27041537</v>
      </c>
      <c r="I153">
        <f t="shared" ca="1" si="69"/>
        <v>48461546</v>
      </c>
      <c r="J153">
        <f t="shared" ca="1" si="69"/>
        <v>41328275</v>
      </c>
      <c r="K153">
        <f t="shared" ca="1" si="69"/>
        <v>14085145</v>
      </c>
      <c r="M153">
        <f t="shared" ca="1" si="56"/>
        <v>153470</v>
      </c>
      <c r="N153">
        <f t="shared" ca="1" si="57"/>
        <v>186623</v>
      </c>
      <c r="O153">
        <f t="shared" ca="1" si="58"/>
        <v>129141</v>
      </c>
      <c r="P153">
        <f t="shared" ca="1" si="59"/>
        <v>230408</v>
      </c>
      <c r="Q153">
        <f t="shared" ca="1" si="60"/>
        <v>158323</v>
      </c>
      <c r="R153">
        <f t="shared" ca="1" si="61"/>
        <v>133855</v>
      </c>
      <c r="S153">
        <f t="shared" ca="1" si="62"/>
        <v>239884</v>
      </c>
      <c r="T153">
        <f t="shared" ca="1" si="63"/>
        <v>204574</v>
      </c>
      <c r="U153">
        <f t="shared" ca="1" si="64"/>
        <v>70425</v>
      </c>
      <c r="W153">
        <f t="shared" ca="1" si="66"/>
        <v>1506703</v>
      </c>
      <c r="AA153">
        <f t="shared" ca="1" si="67"/>
        <v>0</v>
      </c>
      <c r="AF153">
        <f t="shared" ca="1" si="68"/>
        <v>1506703</v>
      </c>
      <c r="AH153">
        <f t="array" aca="1" ref="AH153" ca="1">ROUND(SUMPRODUCT($M153:$U153,TRANSPOSE(X$4:X$12)),0)</f>
        <v>62208</v>
      </c>
      <c r="AI153">
        <f t="array" aca="1" ref="AI153" ca="1">ROUND(SUMPRODUCT($M153:$U153,TRANSPOSE(Y$4:Y$12)),0)</f>
        <v>249291</v>
      </c>
      <c r="AJ153">
        <f t="array" aca="1" ref="AJ153" ca="1">ROUND(SUMPRODUCT($M153:$U153,TRANSPOSE(Z$4:Z$12)),0)</f>
        <v>172584</v>
      </c>
      <c r="AK153">
        <f t="array" aca="1" ref="AK153" ca="1">ROUND(SUMPRODUCT($M153:$U153,TRANSPOSE(AA$4:AA$12)),0)</f>
        <v>235818</v>
      </c>
      <c r="AL153">
        <f t="array" aca="1" ref="AL153" ca="1">ROUND(SUMPRODUCT($M153:$U153,TRANSPOSE(AB$4:AB$12)),0)</f>
        <v>149873</v>
      </c>
      <c r="AM153">
        <f t="array" aca="1" ref="AM153" ca="1">ROUND(SUMPRODUCT($M153:$U153,TRANSPOSE(AC$4:AC$12)),0)</f>
        <v>190338</v>
      </c>
      <c r="AN153">
        <f t="array" aca="1" ref="AN153" ca="1">ROUND(SUMPRODUCT($M153:$U153,TRANSPOSE(AD$4:AD$12)),0)</f>
        <v>170412</v>
      </c>
      <c r="AO153">
        <f t="array" aca="1" ref="AO153" ca="1">ROUND(SUMPRODUCT($M153:$U153,TRANSPOSE(AE$4:AE$12)),0)</f>
        <v>207988</v>
      </c>
      <c r="AP153">
        <f t="array" aca="1" ref="AP153" ca="1">ROUND(SUMPRODUCT($M153:$U153,TRANSPOSE(AF$4:AF$12)),0)</f>
        <v>68191</v>
      </c>
    </row>
    <row r="154" spans="1:42" x14ac:dyDescent="0.25">
      <c r="A154">
        <f t="shared" si="65"/>
        <v>151</v>
      </c>
      <c r="C154">
        <f t="shared" ca="1" si="69"/>
        <v>30602834</v>
      </c>
      <c r="D154">
        <f t="shared" ca="1" si="69"/>
        <v>37764481</v>
      </c>
      <c r="E154">
        <f t="shared" ca="1" si="69"/>
        <v>26132561</v>
      </c>
      <c r="F154">
        <f t="shared" ca="1" si="69"/>
        <v>46087178</v>
      </c>
      <c r="G154">
        <f t="shared" ca="1" si="69"/>
        <v>31976183</v>
      </c>
      <c r="H154">
        <f t="shared" ca="1" si="69"/>
        <v>27098020</v>
      </c>
      <c r="I154">
        <f t="shared" ca="1" si="69"/>
        <v>48392074</v>
      </c>
      <c r="J154">
        <f t="shared" ca="1" si="69"/>
        <v>41331689</v>
      </c>
      <c r="K154">
        <f t="shared" ca="1" si="69"/>
        <v>14082911</v>
      </c>
      <c r="M154">
        <f t="shared" ca="1" si="56"/>
        <v>153014</v>
      </c>
      <c r="N154">
        <f t="shared" ca="1" si="57"/>
        <v>186934</v>
      </c>
      <c r="O154">
        <f t="shared" ca="1" si="58"/>
        <v>129356</v>
      </c>
      <c r="P154">
        <f t="shared" ca="1" si="59"/>
        <v>230435</v>
      </c>
      <c r="Q154">
        <f t="shared" ca="1" si="60"/>
        <v>158282</v>
      </c>
      <c r="R154">
        <f t="shared" ca="1" si="61"/>
        <v>134135</v>
      </c>
      <c r="S154">
        <f t="shared" ca="1" si="62"/>
        <v>239540</v>
      </c>
      <c r="T154">
        <f t="shared" ca="1" si="63"/>
        <v>204591</v>
      </c>
      <c r="U154">
        <f t="shared" ca="1" si="64"/>
        <v>70414</v>
      </c>
      <c r="W154">
        <f t="shared" ca="1" si="66"/>
        <v>1506701</v>
      </c>
      <c r="AA154">
        <f t="shared" ca="1" si="67"/>
        <v>1</v>
      </c>
      <c r="AF154">
        <f t="shared" ca="1" si="68"/>
        <v>1506700</v>
      </c>
      <c r="AH154">
        <f t="array" aca="1" ref="AH154" ca="1">ROUND(SUMPRODUCT($M154:$U154,TRANSPOSE(X$4:X$12)),0)</f>
        <v>62311</v>
      </c>
      <c r="AI154">
        <f t="array" aca="1" ref="AI154" ca="1">ROUND(SUMPRODUCT($M154:$U154,TRANSPOSE(Y$4:Y$12)),0)</f>
        <v>248893</v>
      </c>
      <c r="AJ154">
        <f t="array" aca="1" ref="AJ154" ca="1">ROUND(SUMPRODUCT($M154:$U154,TRANSPOSE(Z$4:Z$12)),0)</f>
        <v>172681</v>
      </c>
      <c r="AK154">
        <f t="array" aca="1" ref="AK154" ca="1">ROUND(SUMPRODUCT($M154:$U154,TRANSPOSE(AA$4:AA$12)),0)</f>
        <v>235874</v>
      </c>
      <c r="AL154">
        <f t="array" aca="1" ref="AL154" ca="1">ROUND(SUMPRODUCT($M154:$U154,TRANSPOSE(AB$4:AB$12)),0)</f>
        <v>150142</v>
      </c>
      <c r="AM154">
        <f t="array" aca="1" ref="AM154" ca="1">ROUND(SUMPRODUCT($M154:$U154,TRANSPOSE(AC$4:AC$12)),0)</f>
        <v>190216</v>
      </c>
      <c r="AN154">
        <f t="array" aca="1" ref="AN154" ca="1">ROUND(SUMPRODUCT($M154:$U154,TRANSPOSE(AD$4:AD$12)),0)</f>
        <v>170517</v>
      </c>
      <c r="AO154">
        <f t="array" aca="1" ref="AO154" ca="1">ROUND(SUMPRODUCT($M154:$U154,TRANSPOSE(AE$4:AE$12)),0)</f>
        <v>207869</v>
      </c>
      <c r="AP154">
        <f t="array" aca="1" ref="AP154" ca="1">ROUND(SUMPRODUCT($M154:$U154,TRANSPOSE(AF$4:AF$12)),0)</f>
        <v>68197</v>
      </c>
    </row>
    <row r="155" spans="1:42" x14ac:dyDescent="0.25">
      <c r="A155">
        <f t="shared" si="65"/>
        <v>152</v>
      </c>
      <c r="C155">
        <f t="shared" ca="1" si="69"/>
        <v>30512131</v>
      </c>
      <c r="D155">
        <f t="shared" ca="1" si="69"/>
        <v>37826440</v>
      </c>
      <c r="E155">
        <f t="shared" ca="1" si="69"/>
        <v>26175886</v>
      </c>
      <c r="F155">
        <f t="shared" ca="1" si="69"/>
        <v>46092617</v>
      </c>
      <c r="G155">
        <f t="shared" ca="1" si="69"/>
        <v>31968043</v>
      </c>
      <c r="H155">
        <f t="shared" ca="1" si="69"/>
        <v>27154101</v>
      </c>
      <c r="I155">
        <f t="shared" ca="1" si="69"/>
        <v>48323051</v>
      </c>
      <c r="J155">
        <f t="shared" ca="1" si="69"/>
        <v>41334967</v>
      </c>
      <c r="K155">
        <f t="shared" ca="1" si="69"/>
        <v>14080694</v>
      </c>
      <c r="M155">
        <f t="shared" ca="1" si="56"/>
        <v>152560</v>
      </c>
      <c r="N155">
        <f t="shared" ca="1" si="57"/>
        <v>187240</v>
      </c>
      <c r="O155">
        <f t="shared" ca="1" si="58"/>
        <v>129570</v>
      </c>
      <c r="P155">
        <f t="shared" ca="1" si="59"/>
        <v>230463</v>
      </c>
      <c r="Q155">
        <f t="shared" ca="1" si="60"/>
        <v>158241</v>
      </c>
      <c r="R155">
        <f t="shared" ca="1" si="61"/>
        <v>134412</v>
      </c>
      <c r="S155">
        <f t="shared" ca="1" si="62"/>
        <v>239199</v>
      </c>
      <c r="T155">
        <f t="shared" ca="1" si="63"/>
        <v>204608</v>
      </c>
      <c r="U155">
        <f t="shared" ca="1" si="64"/>
        <v>70403</v>
      </c>
      <c r="W155">
        <f t="shared" ca="1" si="66"/>
        <v>1506696</v>
      </c>
      <c r="AA155">
        <f t="shared" ca="1" si="67"/>
        <v>0</v>
      </c>
      <c r="AF155">
        <f t="shared" ca="1" si="68"/>
        <v>1506696</v>
      </c>
      <c r="AH155">
        <f t="array" aca="1" ref="AH155" ca="1">ROUND(SUMPRODUCT($M155:$U155,TRANSPOSE(X$4:X$12)),0)</f>
        <v>62413</v>
      </c>
      <c r="AI155">
        <f t="array" aca="1" ref="AI155" ca="1">ROUND(SUMPRODUCT($M155:$U155,TRANSPOSE(Y$4:Y$12)),0)</f>
        <v>248497</v>
      </c>
      <c r="AJ155">
        <f t="array" aca="1" ref="AJ155" ca="1">ROUND(SUMPRODUCT($M155:$U155,TRANSPOSE(Z$4:Z$12)),0)</f>
        <v>172776</v>
      </c>
      <c r="AK155">
        <f t="array" aca="1" ref="AK155" ca="1">ROUND(SUMPRODUCT($M155:$U155,TRANSPOSE(AA$4:AA$12)),0)</f>
        <v>235930</v>
      </c>
      <c r="AL155">
        <f t="array" aca="1" ref="AL155" ca="1">ROUND(SUMPRODUCT($M155:$U155,TRANSPOSE(AB$4:AB$12)),0)</f>
        <v>150407</v>
      </c>
      <c r="AM155">
        <f t="array" aca="1" ref="AM155" ca="1">ROUND(SUMPRODUCT($M155:$U155,TRANSPOSE(AC$4:AC$12)),0)</f>
        <v>190096</v>
      </c>
      <c r="AN155">
        <f t="array" aca="1" ref="AN155" ca="1">ROUND(SUMPRODUCT($M155:$U155,TRANSPOSE(AD$4:AD$12)),0)</f>
        <v>170622</v>
      </c>
      <c r="AO155">
        <f t="array" aca="1" ref="AO155" ca="1">ROUND(SUMPRODUCT($M155:$U155,TRANSPOSE(AE$4:AE$12)),0)</f>
        <v>207752</v>
      </c>
      <c r="AP155">
        <f t="array" aca="1" ref="AP155" ca="1">ROUND(SUMPRODUCT($M155:$U155,TRANSPOSE(AF$4:AF$12)),0)</f>
        <v>68203</v>
      </c>
    </row>
    <row r="156" spans="1:42" x14ac:dyDescent="0.25">
      <c r="A156">
        <f t="shared" si="65"/>
        <v>153</v>
      </c>
      <c r="C156">
        <f t="shared" ca="1" si="69"/>
        <v>30421984</v>
      </c>
      <c r="D156">
        <f t="shared" ca="1" si="69"/>
        <v>37887697</v>
      </c>
      <c r="E156">
        <f t="shared" ca="1" si="69"/>
        <v>26219092</v>
      </c>
      <c r="F156">
        <f t="shared" ca="1" si="69"/>
        <v>46098084</v>
      </c>
      <c r="G156">
        <f t="shared" ca="1" si="69"/>
        <v>31960209</v>
      </c>
      <c r="H156">
        <f t="shared" ca="1" si="69"/>
        <v>27209785</v>
      </c>
      <c r="I156">
        <f t="shared" ca="1" si="69"/>
        <v>48254474</v>
      </c>
      <c r="J156">
        <f t="shared" ca="1" si="69"/>
        <v>41338111</v>
      </c>
      <c r="K156">
        <f t="shared" ca="1" si="69"/>
        <v>14078494</v>
      </c>
      <c r="M156">
        <f t="shared" ca="1" si="56"/>
        <v>152109</v>
      </c>
      <c r="N156">
        <f t="shared" ca="1" si="57"/>
        <v>187544</v>
      </c>
      <c r="O156">
        <f t="shared" ca="1" si="58"/>
        <v>129784</v>
      </c>
      <c r="P156">
        <f t="shared" ca="1" si="59"/>
        <v>230490</v>
      </c>
      <c r="Q156">
        <f t="shared" ca="1" si="60"/>
        <v>158203</v>
      </c>
      <c r="R156">
        <f t="shared" ca="1" si="61"/>
        <v>134688</v>
      </c>
      <c r="S156">
        <f t="shared" ca="1" si="62"/>
        <v>238859</v>
      </c>
      <c r="T156">
        <f t="shared" ca="1" si="63"/>
        <v>204623</v>
      </c>
      <c r="U156">
        <f t="shared" ca="1" si="64"/>
        <v>70392</v>
      </c>
      <c r="W156">
        <f t="shared" ca="1" si="66"/>
        <v>1506692</v>
      </c>
      <c r="AA156">
        <f t="shared" ca="1" si="67"/>
        <v>-2</v>
      </c>
      <c r="AF156">
        <f t="shared" ca="1" si="68"/>
        <v>1506694</v>
      </c>
      <c r="AH156">
        <f t="array" aca="1" ref="AH156" ca="1">ROUND(SUMPRODUCT($M156:$U156,TRANSPOSE(X$4:X$12)),0)</f>
        <v>62515</v>
      </c>
      <c r="AI156">
        <f t="array" aca="1" ref="AI156" ca="1">ROUND(SUMPRODUCT($M156:$U156,TRANSPOSE(Y$4:Y$12)),0)</f>
        <v>248105</v>
      </c>
      <c r="AJ156">
        <f t="array" aca="1" ref="AJ156" ca="1">ROUND(SUMPRODUCT($M156:$U156,TRANSPOSE(Z$4:Z$12)),0)</f>
        <v>172872</v>
      </c>
      <c r="AK156">
        <f t="array" aca="1" ref="AK156" ca="1">ROUND(SUMPRODUCT($M156:$U156,TRANSPOSE(AA$4:AA$12)),0)</f>
        <v>235985</v>
      </c>
      <c r="AL156">
        <f t="array" aca="1" ref="AL156" ca="1">ROUND(SUMPRODUCT($M156:$U156,TRANSPOSE(AB$4:AB$12)),0)</f>
        <v>150672</v>
      </c>
      <c r="AM156">
        <f t="array" aca="1" ref="AM156" ca="1">ROUND(SUMPRODUCT($M156:$U156,TRANSPOSE(AC$4:AC$12)),0)</f>
        <v>189977</v>
      </c>
      <c r="AN156">
        <f t="array" aca="1" ref="AN156" ca="1">ROUND(SUMPRODUCT($M156:$U156,TRANSPOSE(AD$4:AD$12)),0)</f>
        <v>170726</v>
      </c>
      <c r="AO156">
        <f t="array" aca="1" ref="AO156" ca="1">ROUND(SUMPRODUCT($M156:$U156,TRANSPOSE(AE$4:AE$12)),0)</f>
        <v>207634</v>
      </c>
      <c r="AP156">
        <f t="array" aca="1" ref="AP156" ca="1">ROUND(SUMPRODUCT($M156:$U156,TRANSPOSE(AF$4:AF$12)),0)</f>
        <v>68208</v>
      </c>
    </row>
    <row r="157" spans="1:42" x14ac:dyDescent="0.25">
      <c r="A157">
        <f t="shared" si="65"/>
        <v>154</v>
      </c>
      <c r="C157">
        <f t="shared" ca="1" si="69"/>
        <v>30332390</v>
      </c>
      <c r="D157">
        <f t="shared" ca="1" si="69"/>
        <v>37948258</v>
      </c>
      <c r="E157">
        <f t="shared" ca="1" si="69"/>
        <v>26262180</v>
      </c>
      <c r="F157">
        <f t="shared" ca="1" si="69"/>
        <v>46103579</v>
      </c>
      <c r="G157">
        <f t="shared" ca="1" si="69"/>
        <v>31952678</v>
      </c>
      <c r="H157">
        <f t="shared" ca="1" si="69"/>
        <v>27265074</v>
      </c>
      <c r="I157">
        <f t="shared" ca="1" si="69"/>
        <v>48186341</v>
      </c>
      <c r="J157">
        <f t="shared" ca="1" si="69"/>
        <v>41341122</v>
      </c>
      <c r="K157">
        <f t="shared" ca="1" si="69"/>
        <v>14076310</v>
      </c>
      <c r="M157">
        <f t="shared" ca="1" si="56"/>
        <v>151661</v>
      </c>
      <c r="N157">
        <f t="shared" ca="1" si="57"/>
        <v>187843</v>
      </c>
      <c r="O157">
        <f t="shared" ca="1" si="58"/>
        <v>129997</v>
      </c>
      <c r="P157">
        <f t="shared" ca="1" si="59"/>
        <v>230517</v>
      </c>
      <c r="Q157">
        <f t="shared" ca="1" si="60"/>
        <v>158165</v>
      </c>
      <c r="R157">
        <f t="shared" ca="1" si="61"/>
        <v>134962</v>
      </c>
      <c r="S157">
        <f t="shared" ca="1" si="62"/>
        <v>238522</v>
      </c>
      <c r="T157">
        <f t="shared" ca="1" si="63"/>
        <v>204638</v>
      </c>
      <c r="U157">
        <f t="shared" ca="1" si="64"/>
        <v>70381</v>
      </c>
      <c r="W157">
        <f t="shared" ca="1" si="66"/>
        <v>1506686</v>
      </c>
      <c r="AA157">
        <f t="shared" ca="1" si="67"/>
        <v>0</v>
      </c>
      <c r="AF157">
        <f t="shared" ca="1" si="68"/>
        <v>1506686</v>
      </c>
      <c r="AH157">
        <f t="array" aca="1" ref="AH157" ca="1">ROUND(SUMPRODUCT($M157:$U157,TRANSPOSE(X$4:X$12)),0)</f>
        <v>62614</v>
      </c>
      <c r="AI157">
        <f t="array" aca="1" ref="AI157" ca="1">ROUND(SUMPRODUCT($M157:$U157,TRANSPOSE(Y$4:Y$12)),0)</f>
        <v>247715</v>
      </c>
      <c r="AJ157">
        <f t="array" aca="1" ref="AJ157" ca="1">ROUND(SUMPRODUCT($M157:$U157,TRANSPOSE(Z$4:Z$12)),0)</f>
        <v>172965</v>
      </c>
      <c r="AK157">
        <f t="array" aca="1" ref="AK157" ca="1">ROUND(SUMPRODUCT($M157:$U157,TRANSPOSE(AA$4:AA$12)),0)</f>
        <v>236040</v>
      </c>
      <c r="AL157">
        <f t="array" aca="1" ref="AL157" ca="1">ROUND(SUMPRODUCT($M157:$U157,TRANSPOSE(AB$4:AB$12)),0)</f>
        <v>150934</v>
      </c>
      <c r="AM157">
        <f t="array" aca="1" ref="AM157" ca="1">ROUND(SUMPRODUCT($M157:$U157,TRANSPOSE(AC$4:AC$12)),0)</f>
        <v>189858</v>
      </c>
      <c r="AN157">
        <f t="array" aca="1" ref="AN157" ca="1">ROUND(SUMPRODUCT($M157:$U157,TRANSPOSE(AD$4:AD$12)),0)</f>
        <v>170829</v>
      </c>
      <c r="AO157">
        <f t="array" aca="1" ref="AO157" ca="1">ROUND(SUMPRODUCT($M157:$U157,TRANSPOSE(AE$4:AE$12)),0)</f>
        <v>207518</v>
      </c>
      <c r="AP157">
        <f t="array" aca="1" ref="AP157" ca="1">ROUND(SUMPRODUCT($M157:$U157,TRANSPOSE(AF$4:AF$12)),0)</f>
        <v>68213</v>
      </c>
    </row>
    <row r="158" spans="1:42" x14ac:dyDescent="0.25">
      <c r="A158">
        <f t="shared" si="65"/>
        <v>155</v>
      </c>
      <c r="C158">
        <f t="shared" ca="1" si="69"/>
        <v>30243343</v>
      </c>
      <c r="D158">
        <f t="shared" ca="1" si="69"/>
        <v>38008130</v>
      </c>
      <c r="E158">
        <f t="shared" ca="1" si="69"/>
        <v>26305148</v>
      </c>
      <c r="F158">
        <f t="shared" ca="1" si="69"/>
        <v>46109102</v>
      </c>
      <c r="G158">
        <f t="shared" ca="1" si="69"/>
        <v>31945447</v>
      </c>
      <c r="H158">
        <f t="shared" ca="1" si="69"/>
        <v>27319970</v>
      </c>
      <c r="I158">
        <f t="shared" ca="1" si="69"/>
        <v>48118648</v>
      </c>
      <c r="J158">
        <f t="shared" ca="1" si="69"/>
        <v>41344002</v>
      </c>
      <c r="K158">
        <f t="shared" ca="1" si="69"/>
        <v>14074142</v>
      </c>
      <c r="M158">
        <f t="shared" ca="1" si="56"/>
        <v>151216</v>
      </c>
      <c r="N158">
        <f t="shared" ca="1" si="57"/>
        <v>188140</v>
      </c>
      <c r="O158">
        <f t="shared" ca="1" si="58"/>
        <v>130210</v>
      </c>
      <c r="P158">
        <f t="shared" ca="1" si="59"/>
        <v>230545</v>
      </c>
      <c r="Q158">
        <f t="shared" ca="1" si="60"/>
        <v>158129</v>
      </c>
      <c r="R158">
        <f t="shared" ca="1" si="61"/>
        <v>135233</v>
      </c>
      <c r="S158">
        <f t="shared" ca="1" si="62"/>
        <v>238187</v>
      </c>
      <c r="T158">
        <f t="shared" ca="1" si="63"/>
        <v>204652</v>
      </c>
      <c r="U158">
        <f t="shared" ca="1" si="64"/>
        <v>70370</v>
      </c>
      <c r="W158">
        <f t="shared" ca="1" si="66"/>
        <v>1506682</v>
      </c>
      <c r="AA158">
        <f t="shared" ca="1" si="67"/>
        <v>1</v>
      </c>
      <c r="AF158">
        <f t="shared" ca="1" si="68"/>
        <v>1506681</v>
      </c>
      <c r="AH158">
        <f t="array" aca="1" ref="AH158" ca="1">ROUND(SUMPRODUCT($M158:$U158,TRANSPOSE(X$4:X$12)),0)</f>
        <v>62713</v>
      </c>
      <c r="AI158">
        <f t="array" aca="1" ref="AI158" ca="1">ROUND(SUMPRODUCT($M158:$U158,TRANSPOSE(Y$4:Y$12)),0)</f>
        <v>247329</v>
      </c>
      <c r="AJ158">
        <f t="array" aca="1" ref="AJ158" ca="1">ROUND(SUMPRODUCT($M158:$U158,TRANSPOSE(Z$4:Z$12)),0)</f>
        <v>173059</v>
      </c>
      <c r="AK158">
        <f t="array" aca="1" ref="AK158" ca="1">ROUND(SUMPRODUCT($M158:$U158,TRANSPOSE(AA$4:AA$12)),0)</f>
        <v>236094</v>
      </c>
      <c r="AL158">
        <f t="array" aca="1" ref="AL158" ca="1">ROUND(SUMPRODUCT($M158:$U158,TRANSPOSE(AB$4:AB$12)),0)</f>
        <v>151194</v>
      </c>
      <c r="AM158">
        <f t="array" aca="1" ref="AM158" ca="1">ROUND(SUMPRODUCT($M158:$U158,TRANSPOSE(AC$4:AC$12)),0)</f>
        <v>189742</v>
      </c>
      <c r="AN158">
        <f t="array" aca="1" ref="AN158" ca="1">ROUND(SUMPRODUCT($M158:$U158,TRANSPOSE(AD$4:AD$12)),0)</f>
        <v>170931</v>
      </c>
      <c r="AO158">
        <f t="array" aca="1" ref="AO158" ca="1">ROUND(SUMPRODUCT($M158:$U158,TRANSPOSE(AE$4:AE$12)),0)</f>
        <v>207402</v>
      </c>
      <c r="AP158">
        <f t="array" aca="1" ref="AP158" ca="1">ROUND(SUMPRODUCT($M158:$U158,TRANSPOSE(AF$4:AF$12)),0)</f>
        <v>68217</v>
      </c>
    </row>
    <row r="159" spans="1:42" x14ac:dyDescent="0.25">
      <c r="A159">
        <f t="shared" si="65"/>
        <v>156</v>
      </c>
      <c r="C159">
        <f t="shared" ca="1" si="69"/>
        <v>30154840</v>
      </c>
      <c r="D159">
        <f t="shared" ca="1" si="69"/>
        <v>38067319</v>
      </c>
      <c r="E159">
        <f t="shared" ca="1" si="69"/>
        <v>26347997</v>
      </c>
      <c r="F159">
        <f t="shared" ca="1" si="69"/>
        <v>46114651</v>
      </c>
      <c r="G159">
        <f t="shared" ca="1" si="69"/>
        <v>31938512</v>
      </c>
      <c r="H159">
        <f t="shared" ca="1" si="69"/>
        <v>27374479</v>
      </c>
      <c r="I159">
        <f t="shared" ca="1" si="69"/>
        <v>48051392</v>
      </c>
      <c r="J159">
        <f t="shared" ca="1" si="69"/>
        <v>41346752</v>
      </c>
      <c r="K159">
        <f t="shared" ca="1" si="69"/>
        <v>14071989</v>
      </c>
      <c r="M159">
        <f t="shared" ca="1" si="56"/>
        <v>150774</v>
      </c>
      <c r="N159">
        <f t="shared" ca="1" si="57"/>
        <v>188433</v>
      </c>
      <c r="O159">
        <f t="shared" ca="1" si="58"/>
        <v>130422</v>
      </c>
      <c r="P159">
        <f t="shared" ca="1" si="59"/>
        <v>230573</v>
      </c>
      <c r="Q159">
        <f t="shared" ca="1" si="60"/>
        <v>158095</v>
      </c>
      <c r="R159">
        <f t="shared" ca="1" si="61"/>
        <v>135503</v>
      </c>
      <c r="S159">
        <f t="shared" ca="1" si="62"/>
        <v>237854</v>
      </c>
      <c r="T159">
        <f t="shared" ca="1" si="63"/>
        <v>204666</v>
      </c>
      <c r="U159">
        <f t="shared" ca="1" si="64"/>
        <v>70359</v>
      </c>
      <c r="W159">
        <f t="shared" ca="1" si="66"/>
        <v>1506679</v>
      </c>
      <c r="AA159">
        <f t="shared" ca="1" si="67"/>
        <v>0</v>
      </c>
      <c r="AF159">
        <f t="shared" ca="1" si="68"/>
        <v>1506679</v>
      </c>
      <c r="AH159">
        <f t="array" aca="1" ref="AH159" ca="1">ROUND(SUMPRODUCT($M159:$U159,TRANSPOSE(X$4:X$12)),0)</f>
        <v>62811</v>
      </c>
      <c r="AI159">
        <f t="array" aca="1" ref="AI159" ca="1">ROUND(SUMPRODUCT($M159:$U159,TRANSPOSE(Y$4:Y$12)),0)</f>
        <v>246946</v>
      </c>
      <c r="AJ159">
        <f t="array" aca="1" ref="AJ159" ca="1">ROUND(SUMPRODUCT($M159:$U159,TRANSPOSE(Z$4:Z$12)),0)</f>
        <v>173153</v>
      </c>
      <c r="AK159">
        <f t="array" aca="1" ref="AK159" ca="1">ROUND(SUMPRODUCT($M159:$U159,TRANSPOSE(AA$4:AA$12)),0)</f>
        <v>236148</v>
      </c>
      <c r="AL159">
        <f t="array" aca="1" ref="AL159" ca="1">ROUND(SUMPRODUCT($M159:$U159,TRANSPOSE(AB$4:AB$12)),0)</f>
        <v>151453</v>
      </c>
      <c r="AM159">
        <f t="array" aca="1" ref="AM159" ca="1">ROUND(SUMPRODUCT($M159:$U159,TRANSPOSE(AC$4:AC$12)),0)</f>
        <v>189626</v>
      </c>
      <c r="AN159">
        <f t="array" aca="1" ref="AN159" ca="1">ROUND(SUMPRODUCT($M159:$U159,TRANSPOSE(AD$4:AD$12)),0)</f>
        <v>171033</v>
      </c>
      <c r="AO159">
        <f t="array" aca="1" ref="AO159" ca="1">ROUND(SUMPRODUCT($M159:$U159,TRANSPOSE(AE$4:AE$12)),0)</f>
        <v>207287</v>
      </c>
      <c r="AP159">
        <f t="array" aca="1" ref="AP159" ca="1">ROUND(SUMPRODUCT($M159:$U159,TRANSPOSE(AF$4:AF$12)),0)</f>
        <v>68222</v>
      </c>
    </row>
    <row r="160" spans="1:42" x14ac:dyDescent="0.25">
      <c r="Z160" t="s">
        <v>73</v>
      </c>
      <c r="AA160">
        <f ca="1">SUM(AA14:AA159)</f>
        <v>-35</v>
      </c>
    </row>
  </sheetData>
  <mergeCells count="1">
    <mergeCell ref="W14:AF1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2:BK164"/>
  <sheetViews>
    <sheetView topLeftCell="AP1" zoomScale="85" zoomScaleNormal="85" workbookViewId="0">
      <selection activeCell="BI9" sqref="BI9"/>
    </sheetView>
  </sheetViews>
  <sheetFormatPr defaultRowHeight="15" x14ac:dyDescent="0.25"/>
  <cols>
    <col min="60" max="60" width="9.85546875" bestFit="1" customWidth="1"/>
    <col min="61" max="61" width="9.85546875" customWidth="1"/>
    <col min="62" max="62" width="9.85546875" bestFit="1" customWidth="1"/>
  </cols>
  <sheetData>
    <row r="2" spans="1:63" x14ac:dyDescent="0.25">
      <c r="C2" t="s">
        <v>40</v>
      </c>
      <c r="D2" t="s">
        <v>40</v>
      </c>
      <c r="E2" t="s">
        <v>40</v>
      </c>
      <c r="F2" t="s">
        <v>40</v>
      </c>
      <c r="G2" t="s">
        <v>40</v>
      </c>
      <c r="H2" t="s">
        <v>40</v>
      </c>
      <c r="I2" t="s">
        <v>40</v>
      </c>
      <c r="J2" t="s">
        <v>40</v>
      </c>
      <c r="K2" t="s">
        <v>40</v>
      </c>
      <c r="L2" t="s">
        <v>40</v>
      </c>
      <c r="N2" t="s">
        <v>9</v>
      </c>
      <c r="O2" t="s">
        <v>9</v>
      </c>
      <c r="P2" t="s">
        <v>9</v>
      </c>
      <c r="Q2" t="s">
        <v>9</v>
      </c>
      <c r="R2" t="s">
        <v>9</v>
      </c>
      <c r="S2" t="s">
        <v>9</v>
      </c>
      <c r="T2" t="s">
        <v>9</v>
      </c>
      <c r="U2" t="s">
        <v>9</v>
      </c>
      <c r="V2" t="s">
        <v>9</v>
      </c>
      <c r="W2" t="s">
        <v>9</v>
      </c>
      <c r="Y2" t="s">
        <v>80</v>
      </c>
      <c r="Z2" t="s">
        <v>80</v>
      </c>
      <c r="AA2" t="s">
        <v>80</v>
      </c>
      <c r="AB2" t="s">
        <v>80</v>
      </c>
      <c r="AC2" t="s">
        <v>80</v>
      </c>
      <c r="AD2" t="s">
        <v>80</v>
      </c>
      <c r="AE2" t="s">
        <v>80</v>
      </c>
      <c r="AF2" t="s">
        <v>80</v>
      </c>
      <c r="AG2" t="s">
        <v>80</v>
      </c>
      <c r="AH2" t="s">
        <v>80</v>
      </c>
      <c r="AJ2" t="s">
        <v>82</v>
      </c>
      <c r="AK2" t="s">
        <v>82</v>
      </c>
      <c r="AL2" t="s">
        <v>82</v>
      </c>
      <c r="AM2" t="s">
        <v>82</v>
      </c>
      <c r="AN2" t="s">
        <v>82</v>
      </c>
      <c r="AO2" t="s">
        <v>82</v>
      </c>
      <c r="AP2" t="s">
        <v>82</v>
      </c>
      <c r="AQ2" t="s">
        <v>82</v>
      </c>
      <c r="AR2" t="s">
        <v>82</v>
      </c>
      <c r="AS2" t="s">
        <v>82</v>
      </c>
      <c r="AU2" t="s">
        <v>28</v>
      </c>
      <c r="AV2" t="s">
        <v>28</v>
      </c>
      <c r="AW2" t="s">
        <v>28</v>
      </c>
      <c r="AX2" t="s">
        <v>28</v>
      </c>
      <c r="AY2" t="s">
        <v>28</v>
      </c>
      <c r="AZ2" t="s">
        <v>28</v>
      </c>
      <c r="BA2" t="s">
        <v>28</v>
      </c>
      <c r="BB2" t="s">
        <v>28</v>
      </c>
      <c r="BC2" t="s">
        <v>28</v>
      </c>
      <c r="BD2" t="s">
        <v>28</v>
      </c>
      <c r="BF2" t="s">
        <v>93</v>
      </c>
      <c r="BG2" t="s">
        <v>93</v>
      </c>
      <c r="BH2" t="s">
        <v>93</v>
      </c>
      <c r="BI2" t="s">
        <v>93</v>
      </c>
      <c r="BJ2" t="s">
        <v>93</v>
      </c>
      <c r="BK2" t="s">
        <v>93</v>
      </c>
    </row>
    <row r="3" spans="1:63" x14ac:dyDescent="0.25">
      <c r="A3" t="s">
        <v>36</v>
      </c>
      <c r="B3" s="13"/>
      <c r="C3" t="str">
        <f>Assumptions!D4</f>
        <v>Pacific</v>
      </c>
      <c r="D3" t="str">
        <f>Assumptions!E4</f>
        <v>Mountain</v>
      </c>
      <c r="E3" t="str">
        <f>Assumptions!F4</f>
        <v>West North Central</v>
      </c>
      <c r="F3" t="str">
        <f>Assumptions!G4</f>
        <v>East North Central</v>
      </c>
      <c r="G3" t="str">
        <f>Assumptions!H4</f>
        <v>West South Central</v>
      </c>
      <c r="H3" t="str">
        <f>Assumptions!I4</f>
        <v>East South Central</v>
      </c>
      <c r="I3" t="str">
        <f>Assumptions!J4</f>
        <v>South Atlantic</v>
      </c>
      <c r="J3" t="str">
        <f>Assumptions!K4</f>
        <v>Middle Atlantic</v>
      </c>
      <c r="K3" t="str">
        <f>Assumptions!L4</f>
        <v>New England</v>
      </c>
      <c r="L3" s="16" t="s">
        <v>39</v>
      </c>
      <c r="N3" t="str">
        <f>Assumptions!D4</f>
        <v>Pacific</v>
      </c>
      <c r="O3" t="str">
        <f>Assumptions!E4</f>
        <v>Mountain</v>
      </c>
      <c r="P3" t="str">
        <f>Assumptions!F4</f>
        <v>West North Central</v>
      </c>
      <c r="Q3" t="str">
        <f>Assumptions!G4</f>
        <v>East North Central</v>
      </c>
      <c r="R3" t="str">
        <f>Assumptions!H4</f>
        <v>West South Central</v>
      </c>
      <c r="S3" t="str">
        <f>Assumptions!I4</f>
        <v>East South Central</v>
      </c>
      <c r="T3" t="str">
        <f>Assumptions!J4</f>
        <v>South Atlantic</v>
      </c>
      <c r="U3" t="str">
        <f>Assumptions!K4</f>
        <v>Middle Atlantic</v>
      </c>
      <c r="V3" t="str">
        <f>Assumptions!L4</f>
        <v>New England</v>
      </c>
      <c r="W3" s="16" t="s">
        <v>39</v>
      </c>
      <c r="Y3" t="str">
        <f>N3</f>
        <v>Pacific</v>
      </c>
      <c r="Z3" t="str">
        <f t="shared" ref="Z3:AG3" si="0">O3</f>
        <v>Mountain</v>
      </c>
      <c r="AA3" t="str">
        <f t="shared" si="0"/>
        <v>West North Central</v>
      </c>
      <c r="AB3" t="str">
        <f t="shared" si="0"/>
        <v>East North Central</v>
      </c>
      <c r="AC3" t="str">
        <f t="shared" si="0"/>
        <v>West South Central</v>
      </c>
      <c r="AD3" t="str">
        <f t="shared" si="0"/>
        <v>East South Central</v>
      </c>
      <c r="AE3" t="str">
        <f t="shared" si="0"/>
        <v>South Atlantic</v>
      </c>
      <c r="AF3" t="str">
        <f t="shared" si="0"/>
        <v>Middle Atlantic</v>
      </c>
      <c r="AG3" t="str">
        <f t="shared" si="0"/>
        <v>New England</v>
      </c>
      <c r="AH3" s="16" t="s">
        <v>39</v>
      </c>
      <c r="AJ3" t="str">
        <f>Y3</f>
        <v>Pacific</v>
      </c>
      <c r="AK3" t="str">
        <f t="shared" ref="AK3:AR3" si="1">Z3</f>
        <v>Mountain</v>
      </c>
      <c r="AL3" t="str">
        <f t="shared" si="1"/>
        <v>West North Central</v>
      </c>
      <c r="AM3" t="str">
        <f t="shared" si="1"/>
        <v>East North Central</v>
      </c>
      <c r="AN3" t="str">
        <f t="shared" si="1"/>
        <v>West South Central</v>
      </c>
      <c r="AO3" t="str">
        <f t="shared" si="1"/>
        <v>East South Central</v>
      </c>
      <c r="AP3" t="str">
        <f t="shared" si="1"/>
        <v>South Atlantic</v>
      </c>
      <c r="AQ3" t="str">
        <f t="shared" si="1"/>
        <v>Middle Atlantic</v>
      </c>
      <c r="AR3" t="str">
        <f t="shared" si="1"/>
        <v>New England</v>
      </c>
      <c r="AS3" s="16" t="s">
        <v>39</v>
      </c>
      <c r="AT3" s="16"/>
      <c r="AU3" t="str">
        <f>AJ3</f>
        <v>Pacific</v>
      </c>
      <c r="AV3" t="str">
        <f t="shared" ref="AV3" si="2">AK3</f>
        <v>Mountain</v>
      </c>
      <c r="AW3" t="str">
        <f t="shared" ref="AW3" si="3">AL3</f>
        <v>West North Central</v>
      </c>
      <c r="AX3" t="str">
        <f t="shared" ref="AX3" si="4">AM3</f>
        <v>East North Central</v>
      </c>
      <c r="AY3" t="str">
        <f t="shared" ref="AY3" si="5">AN3</f>
        <v>West South Central</v>
      </c>
      <c r="AZ3" t="str">
        <f t="shared" ref="AZ3" si="6">AO3</f>
        <v>East South Central</v>
      </c>
      <c r="BA3" t="str">
        <f t="shared" ref="BA3" si="7">AP3</f>
        <v>South Atlantic</v>
      </c>
      <c r="BB3" t="str">
        <f t="shared" ref="BB3" si="8">AQ3</f>
        <v>Middle Atlantic</v>
      </c>
      <c r="BC3" t="str">
        <f t="shared" ref="BC3" si="9">AR3</f>
        <v>New England</v>
      </c>
      <c r="BD3" s="16" t="s">
        <v>39</v>
      </c>
      <c r="BF3" s="13" t="s">
        <v>91</v>
      </c>
      <c r="BG3" s="13" t="s">
        <v>9</v>
      </c>
      <c r="BH3" s="13" t="s">
        <v>92</v>
      </c>
      <c r="BI3" s="13" t="s">
        <v>28</v>
      </c>
      <c r="BJ3" s="13" t="s">
        <v>89</v>
      </c>
    </row>
    <row r="4" spans="1:63" x14ac:dyDescent="0.25">
      <c r="A4">
        <v>1</v>
      </c>
      <c r="C4">
        <f t="shared" ref="C4:K13" si="10">INDEX(Model,MATCH($A4,ModelWeek,0),MATCH(C$3,ModelRegions,0)+MATCH(C$2,ModelFactors,0)-MATCH($C$3,ModelRegions,0))</f>
        <v>49070441</v>
      </c>
      <c r="D4">
        <f t="shared" si="10"/>
        <v>21784507</v>
      </c>
      <c r="E4">
        <f t="shared" si="10"/>
        <v>20165794</v>
      </c>
      <c r="F4">
        <f t="shared" si="10"/>
        <v>46395654</v>
      </c>
      <c r="G4">
        <f t="shared" si="10"/>
        <v>35235521</v>
      </c>
      <c r="H4">
        <f t="shared" si="10"/>
        <v>18084651</v>
      </c>
      <c r="I4">
        <f t="shared" si="10"/>
        <v>57806544</v>
      </c>
      <c r="J4">
        <f t="shared" si="10"/>
        <v>40621237</v>
      </c>
      <c r="K4">
        <f t="shared" si="10"/>
        <v>14303542</v>
      </c>
      <c r="L4">
        <f>SUM(C4:K4)</f>
        <v>303467891</v>
      </c>
      <c r="N4">
        <f t="shared" ref="N4:V13" si="11">INDEX(Model,MATCH($A4,ModelWeek,0),MATCH(N$3,ModelRegions,0)+MATCH(N$2,ModelFactors,0)-MATCH($C$3,ModelRegions,0))</f>
        <v>5</v>
      </c>
      <c r="O4">
        <f t="shared" si="11"/>
        <v>0</v>
      </c>
      <c r="P4">
        <f t="shared" si="11"/>
        <v>0</v>
      </c>
      <c r="Q4">
        <f t="shared" si="11"/>
        <v>0</v>
      </c>
      <c r="R4">
        <f t="shared" si="11"/>
        <v>0</v>
      </c>
      <c r="S4">
        <f t="shared" si="11"/>
        <v>0</v>
      </c>
      <c r="T4">
        <f t="shared" si="11"/>
        <v>0</v>
      </c>
      <c r="U4">
        <f t="shared" si="11"/>
        <v>0</v>
      </c>
      <c r="V4">
        <f t="shared" si="11"/>
        <v>0</v>
      </c>
      <c r="W4">
        <f>SUM(N4:V4)</f>
        <v>5</v>
      </c>
      <c r="Y4">
        <f t="shared" ref="Y4:AG19" si="12">INDEX(Model,MATCH($A4,ModelWeek,0),MATCH(Y$3,ModelRegions,0)+MATCH(Y$2,ModelFactors,0)-MATCH($C$3,ModelRegions,0))</f>
        <v>0</v>
      </c>
      <c r="Z4">
        <f t="shared" si="12"/>
        <v>0</v>
      </c>
      <c r="AA4">
        <f t="shared" si="12"/>
        <v>0</v>
      </c>
      <c r="AB4">
        <f t="shared" si="12"/>
        <v>0</v>
      </c>
      <c r="AC4">
        <f t="shared" si="12"/>
        <v>0</v>
      </c>
      <c r="AD4">
        <f t="shared" si="12"/>
        <v>0</v>
      </c>
      <c r="AE4">
        <f t="shared" si="12"/>
        <v>0</v>
      </c>
      <c r="AF4">
        <f t="shared" si="12"/>
        <v>0</v>
      </c>
      <c r="AG4">
        <f t="shared" si="12"/>
        <v>0</v>
      </c>
      <c r="AH4">
        <f>SUM(Y4:AG4)</f>
        <v>0</v>
      </c>
      <c r="AJ4">
        <f t="shared" ref="AJ4:AR19" si="13">INDEX(Model,MATCH($A4,ModelWeek,0),MATCH(AJ$3,ModelRegions,0)+MATCH(AJ$2,ModelFactors,0)-MATCH($C$3,ModelRegions,0))</f>
        <v>0</v>
      </c>
      <c r="AK4">
        <f t="shared" si="13"/>
        <v>0</v>
      </c>
      <c r="AL4">
        <f t="shared" si="13"/>
        <v>0</v>
      </c>
      <c r="AM4">
        <f t="shared" si="13"/>
        <v>0</v>
      </c>
      <c r="AN4">
        <f t="shared" si="13"/>
        <v>0</v>
      </c>
      <c r="AO4">
        <f t="shared" si="13"/>
        <v>0</v>
      </c>
      <c r="AP4">
        <f t="shared" si="13"/>
        <v>0</v>
      </c>
      <c r="AQ4">
        <f t="shared" si="13"/>
        <v>0</v>
      </c>
      <c r="AR4">
        <f t="shared" si="13"/>
        <v>0</v>
      </c>
      <c r="AS4">
        <f>SUM(AJ4:AR4)</f>
        <v>0</v>
      </c>
      <c r="AU4">
        <f t="shared" ref="AU4:BC19" ca="1" si="14">INDEX(Model,MATCH($A4,ModelWeek,0),MATCH(AU$3,ModelRegions,0)+MATCH(AU$2,ModelFactors,0)-MATCH($C$3,ModelRegions,0))</f>
        <v>0</v>
      </c>
      <c r="AV4">
        <f t="shared" ca="1" si="14"/>
        <v>0</v>
      </c>
      <c r="AW4">
        <f t="shared" ca="1" si="14"/>
        <v>0</v>
      </c>
      <c r="AX4">
        <f t="shared" ca="1" si="14"/>
        <v>0</v>
      </c>
      <c r="AY4">
        <f t="shared" ca="1" si="14"/>
        <v>0</v>
      </c>
      <c r="AZ4">
        <f t="shared" ca="1" si="14"/>
        <v>0</v>
      </c>
      <c r="BA4">
        <f t="shared" ca="1" si="14"/>
        <v>0</v>
      </c>
      <c r="BB4">
        <f t="shared" ca="1" si="14"/>
        <v>0</v>
      </c>
      <c r="BC4">
        <f t="shared" ca="1" si="14"/>
        <v>0</v>
      </c>
      <c r="BD4">
        <f ca="1">SUM(AU4:BC4)</f>
        <v>0</v>
      </c>
      <c r="BF4">
        <f>AH4+AS4</f>
        <v>0</v>
      </c>
      <c r="BG4">
        <f>W4</f>
        <v>5</v>
      </c>
      <c r="BH4">
        <f>L4</f>
        <v>303467891</v>
      </c>
      <c r="BI4">
        <f ca="1">BD4</f>
        <v>0</v>
      </c>
      <c r="BJ4">
        <f ca="1">SUM(BF4:BI4)</f>
        <v>303467896</v>
      </c>
    </row>
    <row r="5" spans="1:63" x14ac:dyDescent="0.25">
      <c r="A5">
        <f>A4+1</f>
        <v>2</v>
      </c>
      <c r="C5">
        <f t="shared" si="10"/>
        <v>49070435</v>
      </c>
      <c r="D5">
        <f t="shared" si="10"/>
        <v>21784507</v>
      </c>
      <c r="E5">
        <f t="shared" si="10"/>
        <v>20165794</v>
      </c>
      <c r="F5">
        <f t="shared" si="10"/>
        <v>46395654</v>
      </c>
      <c r="G5">
        <f t="shared" si="10"/>
        <v>35235521</v>
      </c>
      <c r="H5">
        <f t="shared" si="10"/>
        <v>18084651</v>
      </c>
      <c r="I5">
        <f t="shared" si="10"/>
        <v>57806544</v>
      </c>
      <c r="J5">
        <f t="shared" si="10"/>
        <v>40621237</v>
      </c>
      <c r="K5">
        <f t="shared" si="10"/>
        <v>14303542</v>
      </c>
      <c r="L5">
        <f t="shared" ref="L5:L68" si="15">SUM(C5:K5)</f>
        <v>303467885</v>
      </c>
      <c r="N5">
        <f t="shared" ca="1" si="11"/>
        <v>11</v>
      </c>
      <c r="O5">
        <f t="shared" ca="1" si="11"/>
        <v>0</v>
      </c>
      <c r="P5">
        <f t="shared" ca="1" si="11"/>
        <v>0</v>
      </c>
      <c r="Q5">
        <f t="shared" ca="1" si="11"/>
        <v>0</v>
      </c>
      <c r="R5">
        <f t="shared" ca="1" si="11"/>
        <v>0</v>
      </c>
      <c r="S5">
        <f t="shared" ca="1" si="11"/>
        <v>0</v>
      </c>
      <c r="T5">
        <f t="shared" ca="1" si="11"/>
        <v>0</v>
      </c>
      <c r="U5">
        <f t="shared" ca="1" si="11"/>
        <v>0</v>
      </c>
      <c r="V5">
        <f t="shared" ca="1" si="11"/>
        <v>0</v>
      </c>
      <c r="W5">
        <f t="shared" ref="W5:W68" ca="1" si="16">SUM(N5:V5)</f>
        <v>11</v>
      </c>
      <c r="Y5">
        <f t="shared" si="12"/>
        <v>0</v>
      </c>
      <c r="Z5">
        <f t="shared" si="12"/>
        <v>0</v>
      </c>
      <c r="AA5">
        <f t="shared" si="12"/>
        <v>0</v>
      </c>
      <c r="AB5">
        <f t="shared" si="12"/>
        <v>0</v>
      </c>
      <c r="AC5">
        <f t="shared" si="12"/>
        <v>0</v>
      </c>
      <c r="AD5">
        <f t="shared" si="12"/>
        <v>0</v>
      </c>
      <c r="AE5">
        <f t="shared" si="12"/>
        <v>0</v>
      </c>
      <c r="AF5">
        <f t="shared" si="12"/>
        <v>0</v>
      </c>
      <c r="AG5">
        <f t="shared" si="12"/>
        <v>0</v>
      </c>
      <c r="AH5">
        <f t="shared" ref="AH5:AH68" si="17">SUM(Y5:AG5)</f>
        <v>0</v>
      </c>
      <c r="AJ5">
        <f t="shared" si="13"/>
        <v>0</v>
      </c>
      <c r="AK5">
        <f t="shared" si="13"/>
        <v>0</v>
      </c>
      <c r="AL5">
        <f t="shared" si="13"/>
        <v>0</v>
      </c>
      <c r="AM5">
        <f t="shared" si="13"/>
        <v>0</v>
      </c>
      <c r="AN5">
        <f t="shared" si="13"/>
        <v>0</v>
      </c>
      <c r="AO5">
        <f t="shared" si="13"/>
        <v>0</v>
      </c>
      <c r="AP5">
        <f t="shared" si="13"/>
        <v>0</v>
      </c>
      <c r="AQ5">
        <f t="shared" si="13"/>
        <v>0</v>
      </c>
      <c r="AR5">
        <f t="shared" si="13"/>
        <v>0</v>
      </c>
      <c r="AS5">
        <f t="shared" ref="AS5:AS68" si="18">SUM(AJ5:AR5)</f>
        <v>0</v>
      </c>
      <c r="AU5">
        <f t="shared" ca="1" si="14"/>
        <v>0</v>
      </c>
      <c r="AV5">
        <f t="shared" ca="1" si="14"/>
        <v>0</v>
      </c>
      <c r="AW5">
        <f t="shared" ca="1" si="14"/>
        <v>0</v>
      </c>
      <c r="AX5">
        <f t="shared" ca="1" si="14"/>
        <v>0</v>
      </c>
      <c r="AY5">
        <f t="shared" ca="1" si="14"/>
        <v>0</v>
      </c>
      <c r="AZ5">
        <f t="shared" ca="1" si="14"/>
        <v>0</v>
      </c>
      <c r="BA5">
        <f t="shared" ca="1" si="14"/>
        <v>0</v>
      </c>
      <c r="BB5">
        <f t="shared" ca="1" si="14"/>
        <v>0</v>
      </c>
      <c r="BC5">
        <f t="shared" ca="1" si="14"/>
        <v>0</v>
      </c>
      <c r="BD5">
        <f t="shared" ref="BD5:BD68" ca="1" si="19">SUM(AU5:BC5)</f>
        <v>0</v>
      </c>
      <c r="BF5">
        <f t="shared" ref="BF5:BF68" si="20">AH5+AS5</f>
        <v>0</v>
      </c>
      <c r="BG5">
        <f t="shared" ref="BG5:BG68" ca="1" si="21">W5</f>
        <v>11</v>
      </c>
      <c r="BH5">
        <f t="shared" ref="BH5:BH68" si="22">L5</f>
        <v>303467885</v>
      </c>
      <c r="BI5">
        <f ca="1">BI4+BD4</f>
        <v>0</v>
      </c>
      <c r="BJ5">
        <f t="shared" ref="BJ5:BJ68" ca="1" si="23">SUM(BF5:BI5)</f>
        <v>303467896</v>
      </c>
      <c r="BK5">
        <f ca="1">BJ5-BJ4</f>
        <v>0</v>
      </c>
    </row>
    <row r="6" spans="1:63" x14ac:dyDescent="0.25">
      <c r="A6">
        <f t="shared" ref="A6:A69" si="24">A5+1</f>
        <v>3</v>
      </c>
      <c r="C6">
        <f t="shared" ca="1" si="10"/>
        <v>49070422</v>
      </c>
      <c r="D6">
        <f t="shared" ca="1" si="10"/>
        <v>21784507</v>
      </c>
      <c r="E6">
        <f t="shared" ca="1" si="10"/>
        <v>20165794</v>
      </c>
      <c r="F6">
        <f t="shared" ca="1" si="10"/>
        <v>46395654</v>
      </c>
      <c r="G6">
        <f t="shared" ca="1" si="10"/>
        <v>35235521</v>
      </c>
      <c r="H6">
        <f t="shared" ca="1" si="10"/>
        <v>18084651</v>
      </c>
      <c r="I6">
        <f t="shared" ca="1" si="10"/>
        <v>57806544</v>
      </c>
      <c r="J6">
        <f t="shared" ca="1" si="10"/>
        <v>40621237</v>
      </c>
      <c r="K6">
        <f t="shared" ca="1" si="10"/>
        <v>14303542</v>
      </c>
      <c r="L6">
        <f t="shared" ca="1" si="15"/>
        <v>303467872</v>
      </c>
      <c r="N6">
        <f t="shared" ca="1" si="11"/>
        <v>24</v>
      </c>
      <c r="O6">
        <f t="shared" ca="1" si="11"/>
        <v>0</v>
      </c>
      <c r="P6">
        <f t="shared" ca="1" si="11"/>
        <v>0</v>
      </c>
      <c r="Q6">
        <f t="shared" ca="1" si="11"/>
        <v>0</v>
      </c>
      <c r="R6">
        <f t="shared" ca="1" si="11"/>
        <v>0</v>
      </c>
      <c r="S6">
        <f t="shared" ca="1" si="11"/>
        <v>0</v>
      </c>
      <c r="T6">
        <f t="shared" ca="1" si="11"/>
        <v>0</v>
      </c>
      <c r="U6">
        <f t="shared" ca="1" si="11"/>
        <v>0</v>
      </c>
      <c r="V6">
        <f t="shared" ca="1" si="11"/>
        <v>0</v>
      </c>
      <c r="W6">
        <f t="shared" ca="1" si="16"/>
        <v>24</v>
      </c>
      <c r="Y6">
        <f t="shared" ca="1" si="12"/>
        <v>0</v>
      </c>
      <c r="Z6">
        <f t="shared" ca="1" si="12"/>
        <v>0</v>
      </c>
      <c r="AA6">
        <f t="shared" ca="1" si="12"/>
        <v>0</v>
      </c>
      <c r="AB6">
        <f t="shared" ca="1" si="12"/>
        <v>0</v>
      </c>
      <c r="AC6">
        <f t="shared" ca="1" si="12"/>
        <v>0</v>
      </c>
      <c r="AD6">
        <f t="shared" ca="1" si="12"/>
        <v>0</v>
      </c>
      <c r="AE6">
        <f t="shared" ca="1" si="12"/>
        <v>0</v>
      </c>
      <c r="AF6">
        <f t="shared" ca="1" si="12"/>
        <v>0</v>
      </c>
      <c r="AG6">
        <f t="shared" ca="1" si="12"/>
        <v>0</v>
      </c>
      <c r="AH6">
        <f t="shared" ca="1" si="17"/>
        <v>0</v>
      </c>
      <c r="AJ6">
        <f t="shared" ca="1" si="13"/>
        <v>0</v>
      </c>
      <c r="AK6">
        <f t="shared" ca="1" si="13"/>
        <v>0</v>
      </c>
      <c r="AL6">
        <f t="shared" ca="1" si="13"/>
        <v>0</v>
      </c>
      <c r="AM6">
        <f t="shared" ca="1" si="13"/>
        <v>0</v>
      </c>
      <c r="AN6">
        <f t="shared" ca="1" si="13"/>
        <v>0</v>
      </c>
      <c r="AO6">
        <f t="shared" ca="1" si="13"/>
        <v>0</v>
      </c>
      <c r="AP6">
        <f t="shared" ca="1" si="13"/>
        <v>0</v>
      </c>
      <c r="AQ6">
        <f t="shared" ca="1" si="13"/>
        <v>0</v>
      </c>
      <c r="AR6">
        <f t="shared" ca="1" si="13"/>
        <v>0</v>
      </c>
      <c r="AS6">
        <f t="shared" ca="1" si="18"/>
        <v>0</v>
      </c>
      <c r="AU6">
        <f t="shared" ca="1" si="14"/>
        <v>0</v>
      </c>
      <c r="AV6">
        <f t="shared" ca="1" si="14"/>
        <v>0</v>
      </c>
      <c r="AW6">
        <f t="shared" ca="1" si="14"/>
        <v>0</v>
      </c>
      <c r="AX6">
        <f t="shared" ca="1" si="14"/>
        <v>0</v>
      </c>
      <c r="AY6">
        <f t="shared" ca="1" si="14"/>
        <v>0</v>
      </c>
      <c r="AZ6">
        <f t="shared" ca="1" si="14"/>
        <v>0</v>
      </c>
      <c r="BA6">
        <f t="shared" ca="1" si="14"/>
        <v>0</v>
      </c>
      <c r="BB6">
        <f t="shared" ca="1" si="14"/>
        <v>0</v>
      </c>
      <c r="BC6">
        <f t="shared" ca="1" si="14"/>
        <v>0</v>
      </c>
      <c r="BD6">
        <f t="shared" ca="1" si="19"/>
        <v>0</v>
      </c>
      <c r="BF6">
        <f t="shared" ca="1" si="20"/>
        <v>0</v>
      </c>
      <c r="BG6">
        <f t="shared" ca="1" si="21"/>
        <v>24</v>
      </c>
      <c r="BH6">
        <f t="shared" ca="1" si="22"/>
        <v>303467872</v>
      </c>
      <c r="BI6">
        <f t="shared" ref="BI6:BI69" ca="1" si="25">BI5+BD5</f>
        <v>0</v>
      </c>
      <c r="BJ6">
        <f t="shared" ca="1" si="23"/>
        <v>303467896</v>
      </c>
      <c r="BK6">
        <f t="shared" ref="BK6:BK69" ca="1" si="26">BJ6-BJ5</f>
        <v>0</v>
      </c>
    </row>
    <row r="7" spans="1:63" x14ac:dyDescent="0.25">
      <c r="A7">
        <f t="shared" si="24"/>
        <v>4</v>
      </c>
      <c r="C7">
        <f t="shared" ca="1" si="10"/>
        <v>49070395</v>
      </c>
      <c r="D7">
        <f t="shared" ca="1" si="10"/>
        <v>21784507</v>
      </c>
      <c r="E7">
        <f t="shared" ca="1" si="10"/>
        <v>20165794</v>
      </c>
      <c r="F7">
        <f t="shared" ca="1" si="10"/>
        <v>46395654</v>
      </c>
      <c r="G7">
        <f t="shared" ca="1" si="10"/>
        <v>35235521</v>
      </c>
      <c r="H7">
        <f t="shared" ca="1" si="10"/>
        <v>18084651</v>
      </c>
      <c r="I7">
        <f t="shared" ca="1" si="10"/>
        <v>57806544</v>
      </c>
      <c r="J7">
        <f t="shared" ca="1" si="10"/>
        <v>40621237</v>
      </c>
      <c r="K7">
        <f t="shared" ca="1" si="10"/>
        <v>14303542</v>
      </c>
      <c r="L7">
        <f t="shared" ca="1" si="15"/>
        <v>303467845</v>
      </c>
      <c r="N7">
        <f t="shared" ca="1" si="11"/>
        <v>51</v>
      </c>
      <c r="O7">
        <f t="shared" ca="1" si="11"/>
        <v>0</v>
      </c>
      <c r="P7">
        <f t="shared" ca="1" si="11"/>
        <v>0</v>
      </c>
      <c r="Q7">
        <f t="shared" ca="1" si="11"/>
        <v>0</v>
      </c>
      <c r="R7">
        <f t="shared" ca="1" si="11"/>
        <v>0</v>
      </c>
      <c r="S7">
        <f t="shared" ca="1" si="11"/>
        <v>0</v>
      </c>
      <c r="T7">
        <f t="shared" ca="1" si="11"/>
        <v>0</v>
      </c>
      <c r="U7">
        <f t="shared" ca="1" si="11"/>
        <v>0</v>
      </c>
      <c r="V7">
        <f t="shared" ca="1" si="11"/>
        <v>0</v>
      </c>
      <c r="W7">
        <f t="shared" ca="1" si="16"/>
        <v>51</v>
      </c>
      <c r="Y7">
        <f t="shared" ca="1" si="12"/>
        <v>0</v>
      </c>
      <c r="Z7">
        <f t="shared" ca="1" si="12"/>
        <v>0</v>
      </c>
      <c r="AA7">
        <f t="shared" ca="1" si="12"/>
        <v>0</v>
      </c>
      <c r="AB7">
        <f t="shared" ca="1" si="12"/>
        <v>0</v>
      </c>
      <c r="AC7">
        <f t="shared" ca="1" si="12"/>
        <v>0</v>
      </c>
      <c r="AD7">
        <f t="shared" ca="1" si="12"/>
        <v>0</v>
      </c>
      <c r="AE7">
        <f t="shared" ca="1" si="12"/>
        <v>0</v>
      </c>
      <c r="AF7">
        <f t="shared" ca="1" si="12"/>
        <v>0</v>
      </c>
      <c r="AG7">
        <f t="shared" ca="1" si="12"/>
        <v>0</v>
      </c>
      <c r="AH7">
        <f t="shared" ca="1" si="17"/>
        <v>0</v>
      </c>
      <c r="AJ7">
        <f t="shared" ca="1" si="13"/>
        <v>0</v>
      </c>
      <c r="AK7">
        <f t="shared" ca="1" si="13"/>
        <v>0</v>
      </c>
      <c r="AL7">
        <f t="shared" ca="1" si="13"/>
        <v>0</v>
      </c>
      <c r="AM7">
        <f t="shared" ca="1" si="13"/>
        <v>0</v>
      </c>
      <c r="AN7">
        <f t="shared" ca="1" si="13"/>
        <v>0</v>
      </c>
      <c r="AO7">
        <f t="shared" ca="1" si="13"/>
        <v>0</v>
      </c>
      <c r="AP7">
        <f t="shared" ca="1" si="13"/>
        <v>0</v>
      </c>
      <c r="AQ7">
        <f t="shared" ca="1" si="13"/>
        <v>0</v>
      </c>
      <c r="AR7">
        <f t="shared" ca="1" si="13"/>
        <v>0</v>
      </c>
      <c r="AS7">
        <f t="shared" ca="1" si="18"/>
        <v>0</v>
      </c>
      <c r="AU7">
        <f t="shared" ca="1" si="14"/>
        <v>0</v>
      </c>
      <c r="AV7">
        <f t="shared" ca="1" si="14"/>
        <v>0</v>
      </c>
      <c r="AW7">
        <f t="shared" ca="1" si="14"/>
        <v>0</v>
      </c>
      <c r="AX7">
        <f t="shared" ca="1" si="14"/>
        <v>0</v>
      </c>
      <c r="AY7">
        <f t="shared" ca="1" si="14"/>
        <v>0</v>
      </c>
      <c r="AZ7">
        <f t="shared" ca="1" si="14"/>
        <v>0</v>
      </c>
      <c r="BA7">
        <f t="shared" ca="1" si="14"/>
        <v>0</v>
      </c>
      <c r="BB7">
        <f t="shared" ca="1" si="14"/>
        <v>0</v>
      </c>
      <c r="BC7">
        <f t="shared" ca="1" si="14"/>
        <v>0</v>
      </c>
      <c r="BD7">
        <f t="shared" ca="1" si="19"/>
        <v>0</v>
      </c>
      <c r="BF7">
        <f t="shared" ca="1" si="20"/>
        <v>0</v>
      </c>
      <c r="BG7">
        <f t="shared" ca="1" si="21"/>
        <v>51</v>
      </c>
      <c r="BH7">
        <f t="shared" ca="1" si="22"/>
        <v>303467845</v>
      </c>
      <c r="BI7">
        <f t="shared" ca="1" si="25"/>
        <v>0</v>
      </c>
      <c r="BJ7">
        <f t="shared" ca="1" si="23"/>
        <v>303467896</v>
      </c>
      <c r="BK7">
        <f t="shared" ca="1" si="26"/>
        <v>0</v>
      </c>
    </row>
    <row r="8" spans="1:63" x14ac:dyDescent="0.25">
      <c r="A8">
        <f t="shared" si="24"/>
        <v>5</v>
      </c>
      <c r="C8">
        <f t="shared" ca="1" si="10"/>
        <v>49070339</v>
      </c>
      <c r="D8">
        <f t="shared" ca="1" si="10"/>
        <v>21784507</v>
      </c>
      <c r="E8">
        <f t="shared" ca="1" si="10"/>
        <v>20165794</v>
      </c>
      <c r="F8">
        <f t="shared" ca="1" si="10"/>
        <v>46395654</v>
      </c>
      <c r="G8">
        <f t="shared" ca="1" si="10"/>
        <v>35235521</v>
      </c>
      <c r="H8">
        <f t="shared" ca="1" si="10"/>
        <v>18084651</v>
      </c>
      <c r="I8">
        <f t="shared" ca="1" si="10"/>
        <v>57806544</v>
      </c>
      <c r="J8">
        <f t="shared" ca="1" si="10"/>
        <v>40621237</v>
      </c>
      <c r="K8">
        <f t="shared" ca="1" si="10"/>
        <v>14303542</v>
      </c>
      <c r="L8">
        <f t="shared" ca="1" si="15"/>
        <v>303467789</v>
      </c>
      <c r="N8">
        <f t="shared" ca="1" si="11"/>
        <v>107</v>
      </c>
      <c r="O8">
        <f t="shared" ca="1" si="11"/>
        <v>0</v>
      </c>
      <c r="P8">
        <f t="shared" ca="1" si="11"/>
        <v>0</v>
      </c>
      <c r="Q8">
        <f t="shared" ca="1" si="11"/>
        <v>0</v>
      </c>
      <c r="R8">
        <f t="shared" ca="1" si="11"/>
        <v>0</v>
      </c>
      <c r="S8">
        <f t="shared" ca="1" si="11"/>
        <v>0</v>
      </c>
      <c r="T8">
        <f t="shared" ca="1" si="11"/>
        <v>0</v>
      </c>
      <c r="U8">
        <f t="shared" ca="1" si="11"/>
        <v>0</v>
      </c>
      <c r="V8">
        <f t="shared" ca="1" si="11"/>
        <v>0</v>
      </c>
      <c r="W8">
        <f t="shared" ca="1" si="16"/>
        <v>107</v>
      </c>
      <c r="Y8">
        <f t="shared" ca="1" si="12"/>
        <v>0</v>
      </c>
      <c r="Z8">
        <f t="shared" ca="1" si="12"/>
        <v>0</v>
      </c>
      <c r="AA8">
        <f t="shared" ca="1" si="12"/>
        <v>0</v>
      </c>
      <c r="AB8">
        <f t="shared" ca="1" si="12"/>
        <v>0</v>
      </c>
      <c r="AC8">
        <f t="shared" ca="1" si="12"/>
        <v>0</v>
      </c>
      <c r="AD8">
        <f t="shared" ca="1" si="12"/>
        <v>0</v>
      </c>
      <c r="AE8">
        <f t="shared" ca="1" si="12"/>
        <v>0</v>
      </c>
      <c r="AF8">
        <f t="shared" ca="1" si="12"/>
        <v>0</v>
      </c>
      <c r="AG8">
        <f t="shared" ca="1" si="12"/>
        <v>0</v>
      </c>
      <c r="AH8">
        <f t="shared" ca="1" si="17"/>
        <v>0</v>
      </c>
      <c r="AJ8">
        <f t="shared" ca="1" si="13"/>
        <v>0</v>
      </c>
      <c r="AK8">
        <f t="shared" ca="1" si="13"/>
        <v>0</v>
      </c>
      <c r="AL8">
        <f t="shared" ca="1" si="13"/>
        <v>0</v>
      </c>
      <c r="AM8">
        <f t="shared" ca="1" si="13"/>
        <v>0</v>
      </c>
      <c r="AN8">
        <f t="shared" ca="1" si="13"/>
        <v>0</v>
      </c>
      <c r="AO8">
        <f t="shared" ca="1" si="13"/>
        <v>0</v>
      </c>
      <c r="AP8">
        <f t="shared" ca="1" si="13"/>
        <v>0</v>
      </c>
      <c r="AQ8">
        <f t="shared" ca="1" si="13"/>
        <v>0</v>
      </c>
      <c r="AR8">
        <f t="shared" ca="1" si="13"/>
        <v>0</v>
      </c>
      <c r="AS8">
        <f t="shared" ca="1" si="18"/>
        <v>0</v>
      </c>
      <c r="AU8">
        <f t="shared" ca="1" si="14"/>
        <v>0</v>
      </c>
      <c r="AV8">
        <f t="shared" ca="1" si="14"/>
        <v>0</v>
      </c>
      <c r="AW8">
        <f t="shared" ca="1" si="14"/>
        <v>0</v>
      </c>
      <c r="AX8">
        <f t="shared" ca="1" si="14"/>
        <v>0</v>
      </c>
      <c r="AY8">
        <f t="shared" ca="1" si="14"/>
        <v>0</v>
      </c>
      <c r="AZ8">
        <f t="shared" ca="1" si="14"/>
        <v>0</v>
      </c>
      <c r="BA8">
        <f t="shared" ca="1" si="14"/>
        <v>0</v>
      </c>
      <c r="BB8">
        <f t="shared" ca="1" si="14"/>
        <v>0</v>
      </c>
      <c r="BC8">
        <f t="shared" ca="1" si="14"/>
        <v>0</v>
      </c>
      <c r="BD8">
        <f t="shared" ca="1" si="19"/>
        <v>0</v>
      </c>
      <c r="BF8">
        <f t="shared" ca="1" si="20"/>
        <v>0</v>
      </c>
      <c r="BG8">
        <f t="shared" ca="1" si="21"/>
        <v>107</v>
      </c>
      <c r="BH8">
        <f t="shared" ca="1" si="22"/>
        <v>303467789</v>
      </c>
      <c r="BI8">
        <f t="shared" ca="1" si="25"/>
        <v>0</v>
      </c>
      <c r="BJ8">
        <f t="shared" ca="1" si="23"/>
        <v>303467896</v>
      </c>
      <c r="BK8">
        <f t="shared" ca="1" si="26"/>
        <v>0</v>
      </c>
    </row>
    <row r="9" spans="1:63" x14ac:dyDescent="0.25">
      <c r="A9">
        <f t="shared" si="24"/>
        <v>6</v>
      </c>
      <c r="C9">
        <f t="shared" ca="1" si="10"/>
        <v>49070225</v>
      </c>
      <c r="D9">
        <f t="shared" ca="1" si="10"/>
        <v>21784507</v>
      </c>
      <c r="E9">
        <f t="shared" ca="1" si="10"/>
        <v>20165794</v>
      </c>
      <c r="F9">
        <f t="shared" ca="1" si="10"/>
        <v>46395654</v>
      </c>
      <c r="G9">
        <f t="shared" ca="1" si="10"/>
        <v>35235521</v>
      </c>
      <c r="H9">
        <f t="shared" ca="1" si="10"/>
        <v>18084651</v>
      </c>
      <c r="I9">
        <f t="shared" ca="1" si="10"/>
        <v>57806544</v>
      </c>
      <c r="J9">
        <f t="shared" ca="1" si="10"/>
        <v>40621237</v>
      </c>
      <c r="K9">
        <f t="shared" ca="1" si="10"/>
        <v>14303542</v>
      </c>
      <c r="L9">
        <f t="shared" ca="1" si="15"/>
        <v>303467675</v>
      </c>
      <c r="N9">
        <f t="shared" ca="1" si="11"/>
        <v>221</v>
      </c>
      <c r="O9">
        <f t="shared" ca="1" si="11"/>
        <v>0</v>
      </c>
      <c r="P9">
        <f t="shared" ca="1" si="11"/>
        <v>0</v>
      </c>
      <c r="Q9">
        <f t="shared" ca="1" si="11"/>
        <v>0</v>
      </c>
      <c r="R9">
        <f t="shared" ca="1" si="11"/>
        <v>0</v>
      </c>
      <c r="S9">
        <f t="shared" ca="1" si="11"/>
        <v>0</v>
      </c>
      <c r="T9">
        <f t="shared" ca="1" si="11"/>
        <v>0</v>
      </c>
      <c r="U9">
        <f t="shared" ca="1" si="11"/>
        <v>0</v>
      </c>
      <c r="V9">
        <f t="shared" ca="1" si="11"/>
        <v>0</v>
      </c>
      <c r="W9">
        <f t="shared" ca="1" si="16"/>
        <v>221</v>
      </c>
      <c r="Y9">
        <f t="shared" ca="1" si="12"/>
        <v>0</v>
      </c>
      <c r="Z9">
        <f t="shared" ca="1" si="12"/>
        <v>0</v>
      </c>
      <c r="AA9">
        <f t="shared" ca="1" si="12"/>
        <v>0</v>
      </c>
      <c r="AB9">
        <f t="shared" ca="1" si="12"/>
        <v>0</v>
      </c>
      <c r="AC9">
        <f t="shared" ca="1" si="12"/>
        <v>0</v>
      </c>
      <c r="AD9">
        <f t="shared" ca="1" si="12"/>
        <v>0</v>
      </c>
      <c r="AE9">
        <f t="shared" ca="1" si="12"/>
        <v>0</v>
      </c>
      <c r="AF9">
        <f t="shared" ca="1" si="12"/>
        <v>0</v>
      </c>
      <c r="AG9">
        <f t="shared" ca="1" si="12"/>
        <v>0</v>
      </c>
      <c r="AH9">
        <f t="shared" ca="1" si="17"/>
        <v>0</v>
      </c>
      <c r="AJ9">
        <f t="shared" ca="1" si="13"/>
        <v>0</v>
      </c>
      <c r="AK9">
        <f t="shared" ca="1" si="13"/>
        <v>0</v>
      </c>
      <c r="AL9">
        <f t="shared" ca="1" si="13"/>
        <v>0</v>
      </c>
      <c r="AM9">
        <f t="shared" ca="1" si="13"/>
        <v>0</v>
      </c>
      <c r="AN9">
        <f t="shared" ca="1" si="13"/>
        <v>0</v>
      </c>
      <c r="AO9">
        <f t="shared" ca="1" si="13"/>
        <v>0</v>
      </c>
      <c r="AP9">
        <f t="shared" ca="1" si="13"/>
        <v>0</v>
      </c>
      <c r="AQ9">
        <f t="shared" ca="1" si="13"/>
        <v>0</v>
      </c>
      <c r="AR9">
        <f t="shared" ca="1" si="13"/>
        <v>0</v>
      </c>
      <c r="AS9">
        <f t="shared" ca="1" si="18"/>
        <v>0</v>
      </c>
      <c r="AU9">
        <f t="shared" ca="1" si="14"/>
        <v>0</v>
      </c>
      <c r="AV9">
        <f t="shared" ca="1" si="14"/>
        <v>0</v>
      </c>
      <c r="AW9">
        <f t="shared" ca="1" si="14"/>
        <v>0</v>
      </c>
      <c r="AX9">
        <f t="shared" ca="1" si="14"/>
        <v>0</v>
      </c>
      <c r="AY9">
        <f t="shared" ca="1" si="14"/>
        <v>0</v>
      </c>
      <c r="AZ9">
        <f t="shared" ca="1" si="14"/>
        <v>0</v>
      </c>
      <c r="BA9">
        <f t="shared" ca="1" si="14"/>
        <v>0</v>
      </c>
      <c r="BB9">
        <f t="shared" ca="1" si="14"/>
        <v>0</v>
      </c>
      <c r="BC9">
        <f t="shared" ca="1" si="14"/>
        <v>0</v>
      </c>
      <c r="BD9">
        <f t="shared" ca="1" si="19"/>
        <v>0</v>
      </c>
      <c r="BF9">
        <f t="shared" ca="1" si="20"/>
        <v>0</v>
      </c>
      <c r="BG9">
        <f t="shared" ca="1" si="21"/>
        <v>221</v>
      </c>
      <c r="BH9">
        <f t="shared" ca="1" si="22"/>
        <v>303467675</v>
      </c>
      <c r="BI9">
        <f t="shared" ca="1" si="25"/>
        <v>0</v>
      </c>
      <c r="BJ9">
        <f t="shared" ca="1" si="23"/>
        <v>303467896</v>
      </c>
      <c r="BK9">
        <f t="shared" ca="1" si="26"/>
        <v>0</v>
      </c>
    </row>
    <row r="10" spans="1:63" x14ac:dyDescent="0.25">
      <c r="A10">
        <f t="shared" si="24"/>
        <v>7</v>
      </c>
      <c r="C10">
        <f t="shared" ca="1" si="10"/>
        <v>49069994</v>
      </c>
      <c r="D10">
        <f t="shared" ca="1" si="10"/>
        <v>21784507</v>
      </c>
      <c r="E10">
        <f t="shared" ca="1" si="10"/>
        <v>20165794</v>
      </c>
      <c r="F10">
        <f t="shared" ca="1" si="10"/>
        <v>46395654</v>
      </c>
      <c r="G10">
        <f t="shared" ca="1" si="10"/>
        <v>35235521</v>
      </c>
      <c r="H10">
        <f t="shared" ca="1" si="10"/>
        <v>18084651</v>
      </c>
      <c r="I10">
        <f t="shared" ca="1" si="10"/>
        <v>57806544</v>
      </c>
      <c r="J10">
        <f t="shared" ca="1" si="10"/>
        <v>40621237</v>
      </c>
      <c r="K10">
        <f t="shared" ca="1" si="10"/>
        <v>14303542</v>
      </c>
      <c r="L10">
        <f t="shared" ca="1" si="15"/>
        <v>303467444</v>
      </c>
      <c r="N10">
        <f t="shared" ca="1" si="11"/>
        <v>451</v>
      </c>
      <c r="O10">
        <f t="shared" ca="1" si="11"/>
        <v>1</v>
      </c>
      <c r="P10">
        <f t="shared" ca="1" si="11"/>
        <v>0</v>
      </c>
      <c r="Q10">
        <f t="shared" ca="1" si="11"/>
        <v>0</v>
      </c>
      <c r="R10">
        <f t="shared" ca="1" si="11"/>
        <v>0</v>
      </c>
      <c r="S10">
        <f t="shared" ca="1" si="11"/>
        <v>0</v>
      </c>
      <c r="T10">
        <f t="shared" ca="1" si="11"/>
        <v>0</v>
      </c>
      <c r="U10">
        <f t="shared" ca="1" si="11"/>
        <v>0</v>
      </c>
      <c r="V10">
        <f t="shared" ca="1" si="11"/>
        <v>0</v>
      </c>
      <c r="W10">
        <f t="shared" ca="1" si="16"/>
        <v>452</v>
      </c>
      <c r="Y10">
        <f t="shared" ca="1" si="12"/>
        <v>0</v>
      </c>
      <c r="Z10">
        <f t="shared" ca="1" si="12"/>
        <v>0</v>
      </c>
      <c r="AA10">
        <f t="shared" ca="1" si="12"/>
        <v>0</v>
      </c>
      <c r="AB10">
        <f t="shared" ca="1" si="12"/>
        <v>0</v>
      </c>
      <c r="AC10">
        <f t="shared" ca="1" si="12"/>
        <v>0</v>
      </c>
      <c r="AD10">
        <f t="shared" ca="1" si="12"/>
        <v>0</v>
      </c>
      <c r="AE10">
        <f t="shared" ca="1" si="12"/>
        <v>0</v>
      </c>
      <c r="AF10">
        <f t="shared" ca="1" si="12"/>
        <v>0</v>
      </c>
      <c r="AG10">
        <f t="shared" ca="1" si="12"/>
        <v>0</v>
      </c>
      <c r="AH10">
        <f t="shared" ca="1" si="17"/>
        <v>0</v>
      </c>
      <c r="AJ10">
        <f t="shared" ca="1" si="13"/>
        <v>0</v>
      </c>
      <c r="AK10">
        <f t="shared" ca="1" si="13"/>
        <v>0</v>
      </c>
      <c r="AL10">
        <f t="shared" ca="1" si="13"/>
        <v>0</v>
      </c>
      <c r="AM10">
        <f t="shared" ca="1" si="13"/>
        <v>0</v>
      </c>
      <c r="AN10">
        <f t="shared" ca="1" si="13"/>
        <v>0</v>
      </c>
      <c r="AO10">
        <f t="shared" ca="1" si="13"/>
        <v>0</v>
      </c>
      <c r="AP10">
        <f t="shared" ca="1" si="13"/>
        <v>0</v>
      </c>
      <c r="AQ10">
        <f t="shared" ca="1" si="13"/>
        <v>0</v>
      </c>
      <c r="AR10">
        <f t="shared" ca="1" si="13"/>
        <v>0</v>
      </c>
      <c r="AS10">
        <f t="shared" ca="1" si="18"/>
        <v>0</v>
      </c>
      <c r="AU10">
        <f t="shared" ca="1" si="14"/>
        <v>0</v>
      </c>
      <c r="AV10">
        <f t="shared" ca="1" si="14"/>
        <v>0</v>
      </c>
      <c r="AW10">
        <f t="shared" ca="1" si="14"/>
        <v>0</v>
      </c>
      <c r="AX10">
        <f t="shared" ca="1" si="14"/>
        <v>0</v>
      </c>
      <c r="AY10">
        <f t="shared" ca="1" si="14"/>
        <v>0</v>
      </c>
      <c r="AZ10">
        <f t="shared" ca="1" si="14"/>
        <v>0</v>
      </c>
      <c r="BA10">
        <f t="shared" ca="1" si="14"/>
        <v>0</v>
      </c>
      <c r="BB10">
        <f t="shared" ca="1" si="14"/>
        <v>0</v>
      </c>
      <c r="BC10">
        <f t="shared" ca="1" si="14"/>
        <v>0</v>
      </c>
      <c r="BD10">
        <f t="shared" ca="1" si="19"/>
        <v>0</v>
      </c>
      <c r="BF10">
        <f t="shared" ca="1" si="20"/>
        <v>0</v>
      </c>
      <c r="BG10">
        <f t="shared" ca="1" si="21"/>
        <v>452</v>
      </c>
      <c r="BH10">
        <f t="shared" ca="1" si="22"/>
        <v>303467444</v>
      </c>
      <c r="BI10">
        <f t="shared" ca="1" si="25"/>
        <v>0</v>
      </c>
      <c r="BJ10">
        <f t="shared" ca="1" si="23"/>
        <v>303467896</v>
      </c>
      <c r="BK10">
        <f t="shared" ca="1" si="26"/>
        <v>0</v>
      </c>
    </row>
    <row r="11" spans="1:63" x14ac:dyDescent="0.25">
      <c r="A11">
        <f t="shared" si="24"/>
        <v>8</v>
      </c>
      <c r="C11">
        <f t="shared" ca="1" si="10"/>
        <v>49069530</v>
      </c>
      <c r="D11">
        <f t="shared" ca="1" si="10"/>
        <v>21784507</v>
      </c>
      <c r="E11">
        <f t="shared" ca="1" si="10"/>
        <v>20165794</v>
      </c>
      <c r="F11">
        <f t="shared" ca="1" si="10"/>
        <v>46395654</v>
      </c>
      <c r="G11">
        <f t="shared" ca="1" si="10"/>
        <v>35235521</v>
      </c>
      <c r="H11">
        <f t="shared" ca="1" si="10"/>
        <v>18084651</v>
      </c>
      <c r="I11">
        <f t="shared" ca="1" si="10"/>
        <v>57806544</v>
      </c>
      <c r="J11">
        <f t="shared" ca="1" si="10"/>
        <v>40621237</v>
      </c>
      <c r="K11">
        <f t="shared" ca="1" si="10"/>
        <v>14303542</v>
      </c>
      <c r="L11">
        <f t="shared" ca="1" si="15"/>
        <v>303466980</v>
      </c>
      <c r="N11">
        <f t="shared" ca="1" si="11"/>
        <v>913</v>
      </c>
      <c r="O11">
        <f t="shared" ca="1" si="11"/>
        <v>3</v>
      </c>
      <c r="P11">
        <f t="shared" ca="1" si="11"/>
        <v>0</v>
      </c>
      <c r="Q11">
        <f t="shared" ca="1" si="11"/>
        <v>0</v>
      </c>
      <c r="R11">
        <f t="shared" ca="1" si="11"/>
        <v>0</v>
      </c>
      <c r="S11">
        <f t="shared" ca="1" si="11"/>
        <v>0</v>
      </c>
      <c r="T11">
        <f t="shared" ca="1" si="11"/>
        <v>0</v>
      </c>
      <c r="U11">
        <f t="shared" ca="1" si="11"/>
        <v>0</v>
      </c>
      <c r="V11">
        <f t="shared" ca="1" si="11"/>
        <v>0</v>
      </c>
      <c r="W11">
        <f t="shared" ca="1" si="16"/>
        <v>916</v>
      </c>
      <c r="Y11">
        <f t="shared" ca="1" si="12"/>
        <v>0</v>
      </c>
      <c r="Z11">
        <f t="shared" ca="1" si="12"/>
        <v>0</v>
      </c>
      <c r="AA11">
        <f t="shared" ca="1" si="12"/>
        <v>0</v>
      </c>
      <c r="AB11">
        <f t="shared" ca="1" si="12"/>
        <v>0</v>
      </c>
      <c r="AC11">
        <f t="shared" ca="1" si="12"/>
        <v>0</v>
      </c>
      <c r="AD11">
        <f t="shared" ca="1" si="12"/>
        <v>0</v>
      </c>
      <c r="AE11">
        <f t="shared" ca="1" si="12"/>
        <v>0</v>
      </c>
      <c r="AF11">
        <f t="shared" ca="1" si="12"/>
        <v>0</v>
      </c>
      <c r="AG11">
        <f t="shared" ca="1" si="12"/>
        <v>0</v>
      </c>
      <c r="AH11">
        <f t="shared" ca="1" si="17"/>
        <v>0</v>
      </c>
      <c r="AJ11">
        <f t="shared" ca="1" si="13"/>
        <v>0</v>
      </c>
      <c r="AK11">
        <f t="shared" ca="1" si="13"/>
        <v>0</v>
      </c>
      <c r="AL11">
        <f t="shared" ca="1" si="13"/>
        <v>0</v>
      </c>
      <c r="AM11">
        <f t="shared" ca="1" si="13"/>
        <v>0</v>
      </c>
      <c r="AN11">
        <f t="shared" ca="1" si="13"/>
        <v>0</v>
      </c>
      <c r="AO11">
        <f t="shared" ca="1" si="13"/>
        <v>0</v>
      </c>
      <c r="AP11">
        <f t="shared" ca="1" si="13"/>
        <v>0</v>
      </c>
      <c r="AQ11">
        <f t="shared" ca="1" si="13"/>
        <v>0</v>
      </c>
      <c r="AR11">
        <f t="shared" ca="1" si="13"/>
        <v>0</v>
      </c>
      <c r="AS11">
        <f t="shared" ca="1" si="18"/>
        <v>0</v>
      </c>
      <c r="AU11">
        <f t="shared" ca="1" si="14"/>
        <v>0</v>
      </c>
      <c r="AV11">
        <f t="shared" ca="1" si="14"/>
        <v>0</v>
      </c>
      <c r="AW11">
        <f t="shared" ca="1" si="14"/>
        <v>0</v>
      </c>
      <c r="AX11">
        <f t="shared" ca="1" si="14"/>
        <v>0</v>
      </c>
      <c r="AY11">
        <f t="shared" ca="1" si="14"/>
        <v>0</v>
      </c>
      <c r="AZ11">
        <f t="shared" ca="1" si="14"/>
        <v>0</v>
      </c>
      <c r="BA11">
        <f t="shared" ca="1" si="14"/>
        <v>0</v>
      </c>
      <c r="BB11">
        <f t="shared" ca="1" si="14"/>
        <v>0</v>
      </c>
      <c r="BC11">
        <f t="shared" ca="1" si="14"/>
        <v>0</v>
      </c>
      <c r="BD11">
        <f t="shared" ca="1" si="19"/>
        <v>0</v>
      </c>
      <c r="BF11">
        <f t="shared" ca="1" si="20"/>
        <v>0</v>
      </c>
      <c r="BG11">
        <f t="shared" ca="1" si="21"/>
        <v>916</v>
      </c>
      <c r="BH11">
        <f t="shared" ca="1" si="22"/>
        <v>303466980</v>
      </c>
      <c r="BI11">
        <f t="shared" ca="1" si="25"/>
        <v>0</v>
      </c>
      <c r="BJ11">
        <f t="shared" ca="1" si="23"/>
        <v>303467896</v>
      </c>
      <c r="BK11">
        <f t="shared" ca="1" si="26"/>
        <v>0</v>
      </c>
    </row>
    <row r="12" spans="1:63" x14ac:dyDescent="0.25">
      <c r="A12">
        <f t="shared" si="24"/>
        <v>9</v>
      </c>
      <c r="C12">
        <f t="shared" ca="1" si="10"/>
        <v>49068606</v>
      </c>
      <c r="D12">
        <f t="shared" ca="1" si="10"/>
        <v>21784507</v>
      </c>
      <c r="E12">
        <f t="shared" ca="1" si="10"/>
        <v>20165794</v>
      </c>
      <c r="F12">
        <f t="shared" ca="1" si="10"/>
        <v>46395654</v>
      </c>
      <c r="G12">
        <f t="shared" ca="1" si="10"/>
        <v>35235521</v>
      </c>
      <c r="H12">
        <f t="shared" ca="1" si="10"/>
        <v>18084651</v>
      </c>
      <c r="I12">
        <f t="shared" ca="1" si="10"/>
        <v>57806544</v>
      </c>
      <c r="J12">
        <f t="shared" ca="1" si="10"/>
        <v>40621237</v>
      </c>
      <c r="K12">
        <f t="shared" ca="1" si="10"/>
        <v>14303542</v>
      </c>
      <c r="L12">
        <f t="shared" ca="1" si="15"/>
        <v>303466056</v>
      </c>
      <c r="N12">
        <f t="shared" ca="1" si="11"/>
        <v>1833</v>
      </c>
      <c r="O12">
        <f t="shared" ca="1" si="11"/>
        <v>7</v>
      </c>
      <c r="P12">
        <f t="shared" ca="1" si="11"/>
        <v>0</v>
      </c>
      <c r="Q12">
        <f t="shared" ca="1" si="11"/>
        <v>0</v>
      </c>
      <c r="R12">
        <f t="shared" ca="1" si="11"/>
        <v>0</v>
      </c>
      <c r="S12">
        <f t="shared" ca="1" si="11"/>
        <v>0</v>
      </c>
      <c r="T12">
        <f t="shared" ca="1" si="11"/>
        <v>0</v>
      </c>
      <c r="U12">
        <f t="shared" ca="1" si="11"/>
        <v>0</v>
      </c>
      <c r="V12">
        <f t="shared" ca="1" si="11"/>
        <v>0</v>
      </c>
      <c r="W12">
        <f t="shared" ca="1" si="16"/>
        <v>1840</v>
      </c>
      <c r="Y12">
        <f t="shared" ca="1" si="12"/>
        <v>0</v>
      </c>
      <c r="Z12">
        <f t="shared" ca="1" si="12"/>
        <v>0</v>
      </c>
      <c r="AA12">
        <f t="shared" ca="1" si="12"/>
        <v>0</v>
      </c>
      <c r="AB12">
        <f t="shared" ca="1" si="12"/>
        <v>0</v>
      </c>
      <c r="AC12">
        <f t="shared" ca="1" si="12"/>
        <v>0</v>
      </c>
      <c r="AD12">
        <f t="shared" ca="1" si="12"/>
        <v>0</v>
      </c>
      <c r="AE12">
        <f t="shared" ca="1" si="12"/>
        <v>0</v>
      </c>
      <c r="AF12">
        <f t="shared" ca="1" si="12"/>
        <v>0</v>
      </c>
      <c r="AG12">
        <f t="shared" ca="1" si="12"/>
        <v>0</v>
      </c>
      <c r="AH12">
        <f t="shared" ca="1" si="17"/>
        <v>0</v>
      </c>
      <c r="AJ12">
        <f t="shared" ca="1" si="13"/>
        <v>0</v>
      </c>
      <c r="AK12">
        <f t="shared" ca="1" si="13"/>
        <v>0</v>
      </c>
      <c r="AL12">
        <f t="shared" ca="1" si="13"/>
        <v>0</v>
      </c>
      <c r="AM12">
        <f t="shared" ca="1" si="13"/>
        <v>0</v>
      </c>
      <c r="AN12">
        <f t="shared" ca="1" si="13"/>
        <v>0</v>
      </c>
      <c r="AO12">
        <f t="shared" ca="1" si="13"/>
        <v>0</v>
      </c>
      <c r="AP12">
        <f t="shared" ca="1" si="13"/>
        <v>0</v>
      </c>
      <c r="AQ12">
        <f t="shared" ca="1" si="13"/>
        <v>0</v>
      </c>
      <c r="AR12">
        <f t="shared" ca="1" si="13"/>
        <v>0</v>
      </c>
      <c r="AS12">
        <f t="shared" ca="1" si="18"/>
        <v>0</v>
      </c>
      <c r="AU12">
        <f t="shared" ca="1" si="14"/>
        <v>0</v>
      </c>
      <c r="AV12">
        <f t="shared" ca="1" si="14"/>
        <v>0</v>
      </c>
      <c r="AW12">
        <f t="shared" ca="1" si="14"/>
        <v>0</v>
      </c>
      <c r="AX12">
        <f t="shared" ca="1" si="14"/>
        <v>0</v>
      </c>
      <c r="AY12">
        <f t="shared" ca="1" si="14"/>
        <v>0</v>
      </c>
      <c r="AZ12">
        <f t="shared" ca="1" si="14"/>
        <v>0</v>
      </c>
      <c r="BA12">
        <f t="shared" ca="1" si="14"/>
        <v>0</v>
      </c>
      <c r="BB12">
        <f t="shared" ca="1" si="14"/>
        <v>0</v>
      </c>
      <c r="BC12">
        <f t="shared" ca="1" si="14"/>
        <v>0</v>
      </c>
      <c r="BD12">
        <f t="shared" ca="1" si="19"/>
        <v>0</v>
      </c>
      <c r="BF12">
        <f t="shared" ca="1" si="20"/>
        <v>0</v>
      </c>
      <c r="BG12">
        <f t="shared" ca="1" si="21"/>
        <v>1840</v>
      </c>
      <c r="BH12">
        <f t="shared" ca="1" si="22"/>
        <v>303466056</v>
      </c>
      <c r="BI12">
        <f t="shared" ca="1" si="25"/>
        <v>0</v>
      </c>
      <c r="BJ12">
        <f t="shared" ca="1" si="23"/>
        <v>303467896</v>
      </c>
      <c r="BK12">
        <f t="shared" ca="1" si="26"/>
        <v>0</v>
      </c>
    </row>
    <row r="13" spans="1:63" x14ac:dyDescent="0.25">
      <c r="A13">
        <f t="shared" si="24"/>
        <v>10</v>
      </c>
      <c r="C13">
        <f t="shared" ca="1" si="10"/>
        <v>49066778</v>
      </c>
      <c r="D13">
        <f t="shared" ca="1" si="10"/>
        <v>21784506</v>
      </c>
      <c r="E13">
        <f t="shared" ca="1" si="10"/>
        <v>20165794</v>
      </c>
      <c r="F13">
        <f t="shared" ca="1" si="10"/>
        <v>46395654</v>
      </c>
      <c r="G13">
        <f t="shared" ca="1" si="10"/>
        <v>35235521</v>
      </c>
      <c r="H13">
        <f t="shared" ca="1" si="10"/>
        <v>18084651</v>
      </c>
      <c r="I13">
        <f t="shared" ca="1" si="10"/>
        <v>57806544</v>
      </c>
      <c r="J13">
        <f t="shared" ca="1" si="10"/>
        <v>40621237</v>
      </c>
      <c r="K13">
        <f t="shared" ca="1" si="10"/>
        <v>14303542</v>
      </c>
      <c r="L13">
        <f t="shared" ca="1" si="15"/>
        <v>303464227</v>
      </c>
      <c r="N13">
        <f t="shared" ca="1" si="11"/>
        <v>3652</v>
      </c>
      <c r="O13">
        <f t="shared" ca="1" si="11"/>
        <v>17</v>
      </c>
      <c r="P13">
        <f t="shared" ca="1" si="11"/>
        <v>0</v>
      </c>
      <c r="Q13">
        <f t="shared" ca="1" si="11"/>
        <v>0</v>
      </c>
      <c r="R13">
        <f t="shared" ca="1" si="11"/>
        <v>0</v>
      </c>
      <c r="S13">
        <f t="shared" ca="1" si="11"/>
        <v>0</v>
      </c>
      <c r="T13">
        <f t="shared" ca="1" si="11"/>
        <v>0</v>
      </c>
      <c r="U13">
        <f t="shared" ca="1" si="11"/>
        <v>0</v>
      </c>
      <c r="V13">
        <f t="shared" ca="1" si="11"/>
        <v>0</v>
      </c>
      <c r="W13">
        <f t="shared" ca="1" si="16"/>
        <v>3669</v>
      </c>
      <c r="Y13">
        <f t="shared" ca="1" si="12"/>
        <v>0</v>
      </c>
      <c r="Z13">
        <f t="shared" ca="1" si="12"/>
        <v>0</v>
      </c>
      <c r="AA13">
        <f t="shared" ca="1" si="12"/>
        <v>0</v>
      </c>
      <c r="AB13">
        <f t="shared" ca="1" si="12"/>
        <v>0</v>
      </c>
      <c r="AC13">
        <f t="shared" ca="1" si="12"/>
        <v>0</v>
      </c>
      <c r="AD13">
        <f t="shared" ca="1" si="12"/>
        <v>0</v>
      </c>
      <c r="AE13">
        <f t="shared" ca="1" si="12"/>
        <v>0</v>
      </c>
      <c r="AF13">
        <f t="shared" ca="1" si="12"/>
        <v>0</v>
      </c>
      <c r="AG13">
        <f t="shared" ca="1" si="12"/>
        <v>0</v>
      </c>
      <c r="AH13">
        <f t="shared" ca="1" si="17"/>
        <v>0</v>
      </c>
      <c r="AJ13">
        <f t="shared" ca="1" si="13"/>
        <v>0</v>
      </c>
      <c r="AK13">
        <f t="shared" ca="1" si="13"/>
        <v>0</v>
      </c>
      <c r="AL13">
        <f t="shared" ca="1" si="13"/>
        <v>0</v>
      </c>
      <c r="AM13">
        <f t="shared" ca="1" si="13"/>
        <v>0</v>
      </c>
      <c r="AN13">
        <f t="shared" ca="1" si="13"/>
        <v>0</v>
      </c>
      <c r="AO13">
        <f t="shared" ca="1" si="13"/>
        <v>0</v>
      </c>
      <c r="AP13">
        <f t="shared" ca="1" si="13"/>
        <v>0</v>
      </c>
      <c r="AQ13">
        <f t="shared" ca="1" si="13"/>
        <v>0</v>
      </c>
      <c r="AR13">
        <f t="shared" ca="1" si="13"/>
        <v>0</v>
      </c>
      <c r="AS13">
        <f t="shared" ca="1" si="18"/>
        <v>0</v>
      </c>
      <c r="AU13">
        <f t="shared" ca="1" si="14"/>
        <v>0</v>
      </c>
      <c r="AV13">
        <f t="shared" ca="1" si="14"/>
        <v>0</v>
      </c>
      <c r="AW13">
        <f t="shared" ca="1" si="14"/>
        <v>0</v>
      </c>
      <c r="AX13">
        <f t="shared" ca="1" si="14"/>
        <v>0</v>
      </c>
      <c r="AY13">
        <f t="shared" ca="1" si="14"/>
        <v>0</v>
      </c>
      <c r="AZ13">
        <f t="shared" ca="1" si="14"/>
        <v>0</v>
      </c>
      <c r="BA13">
        <f t="shared" ca="1" si="14"/>
        <v>0</v>
      </c>
      <c r="BB13">
        <f t="shared" ca="1" si="14"/>
        <v>0</v>
      </c>
      <c r="BC13">
        <f t="shared" ca="1" si="14"/>
        <v>0</v>
      </c>
      <c r="BD13">
        <f t="shared" ca="1" si="19"/>
        <v>0</v>
      </c>
      <c r="BF13">
        <f t="shared" ca="1" si="20"/>
        <v>0</v>
      </c>
      <c r="BG13">
        <f t="shared" ca="1" si="21"/>
        <v>3669</v>
      </c>
      <c r="BH13">
        <f t="shared" ca="1" si="22"/>
        <v>303464227</v>
      </c>
      <c r="BI13">
        <f t="shared" ca="1" si="25"/>
        <v>0</v>
      </c>
      <c r="BJ13">
        <f t="shared" ca="1" si="23"/>
        <v>303467896</v>
      </c>
      <c r="BK13">
        <f t="shared" ca="1" si="26"/>
        <v>0</v>
      </c>
    </row>
    <row r="14" spans="1:63" x14ac:dyDescent="0.25">
      <c r="A14">
        <f t="shared" si="24"/>
        <v>11</v>
      </c>
      <c r="C14">
        <f t="shared" ref="C14:K23" ca="1" si="27">INDEX(Model,MATCH($A14,ModelWeek,0),MATCH(C$3,ModelRegions,0)+MATCH(C$2,ModelFactors,0)-MATCH($C$3,ModelRegions,0))</f>
        <v>49063185</v>
      </c>
      <c r="D14">
        <f t="shared" ca="1" si="27"/>
        <v>21784503</v>
      </c>
      <c r="E14">
        <f t="shared" ca="1" si="27"/>
        <v>20165794</v>
      </c>
      <c r="F14">
        <f t="shared" ca="1" si="27"/>
        <v>46395654</v>
      </c>
      <c r="G14">
        <f t="shared" ca="1" si="27"/>
        <v>35235521</v>
      </c>
      <c r="H14">
        <f t="shared" ca="1" si="27"/>
        <v>18084651</v>
      </c>
      <c r="I14">
        <f t="shared" ca="1" si="27"/>
        <v>57806544</v>
      </c>
      <c r="J14">
        <f t="shared" ca="1" si="27"/>
        <v>40621237</v>
      </c>
      <c r="K14">
        <f t="shared" ca="1" si="27"/>
        <v>14303542</v>
      </c>
      <c r="L14">
        <f t="shared" ca="1" si="15"/>
        <v>303460631</v>
      </c>
      <c r="N14">
        <f t="shared" ref="N14:V23" ca="1" si="28">INDEX(Model,MATCH($A14,ModelWeek,0),MATCH(N$3,ModelRegions,0)+MATCH(N$2,ModelFactors,0)-MATCH($C$3,ModelRegions,0))</f>
        <v>7227</v>
      </c>
      <c r="O14">
        <f t="shared" ca="1" si="28"/>
        <v>38</v>
      </c>
      <c r="P14">
        <f t="shared" ca="1" si="28"/>
        <v>0</v>
      </c>
      <c r="Q14">
        <f t="shared" ca="1" si="28"/>
        <v>0</v>
      </c>
      <c r="R14">
        <f t="shared" ca="1" si="28"/>
        <v>0</v>
      </c>
      <c r="S14">
        <f t="shared" ca="1" si="28"/>
        <v>0</v>
      </c>
      <c r="T14">
        <f t="shared" ca="1" si="28"/>
        <v>0</v>
      </c>
      <c r="U14">
        <f t="shared" ca="1" si="28"/>
        <v>0</v>
      </c>
      <c r="V14">
        <f t="shared" ca="1" si="28"/>
        <v>0</v>
      </c>
      <c r="W14">
        <f t="shared" ca="1" si="16"/>
        <v>7265</v>
      </c>
      <c r="Y14">
        <f t="shared" ca="1" si="12"/>
        <v>0</v>
      </c>
      <c r="Z14">
        <f t="shared" ca="1" si="12"/>
        <v>0</v>
      </c>
      <c r="AA14">
        <f t="shared" ca="1" si="12"/>
        <v>0</v>
      </c>
      <c r="AB14">
        <f t="shared" ca="1" si="12"/>
        <v>0</v>
      </c>
      <c r="AC14">
        <f t="shared" ca="1" si="12"/>
        <v>0</v>
      </c>
      <c r="AD14">
        <f t="shared" ca="1" si="12"/>
        <v>0</v>
      </c>
      <c r="AE14">
        <f t="shared" ca="1" si="12"/>
        <v>0</v>
      </c>
      <c r="AF14">
        <f t="shared" ca="1" si="12"/>
        <v>0</v>
      </c>
      <c r="AG14">
        <f t="shared" ca="1" si="12"/>
        <v>0</v>
      </c>
      <c r="AH14">
        <f t="shared" ca="1" si="17"/>
        <v>0</v>
      </c>
      <c r="AJ14">
        <f t="shared" ca="1" si="13"/>
        <v>0</v>
      </c>
      <c r="AK14">
        <f t="shared" ca="1" si="13"/>
        <v>0</v>
      </c>
      <c r="AL14">
        <f t="shared" ca="1" si="13"/>
        <v>0</v>
      </c>
      <c r="AM14">
        <f t="shared" ca="1" si="13"/>
        <v>0</v>
      </c>
      <c r="AN14">
        <f t="shared" ca="1" si="13"/>
        <v>0</v>
      </c>
      <c r="AO14">
        <f t="shared" ca="1" si="13"/>
        <v>0</v>
      </c>
      <c r="AP14">
        <f t="shared" ca="1" si="13"/>
        <v>0</v>
      </c>
      <c r="AQ14">
        <f t="shared" ca="1" si="13"/>
        <v>0</v>
      </c>
      <c r="AR14">
        <f t="shared" ca="1" si="13"/>
        <v>0</v>
      </c>
      <c r="AS14">
        <f t="shared" ca="1" si="18"/>
        <v>0</v>
      </c>
      <c r="AU14">
        <f t="shared" ca="1" si="14"/>
        <v>0</v>
      </c>
      <c r="AV14">
        <f t="shared" ca="1" si="14"/>
        <v>0</v>
      </c>
      <c r="AW14">
        <f t="shared" ca="1" si="14"/>
        <v>0</v>
      </c>
      <c r="AX14">
        <f t="shared" ca="1" si="14"/>
        <v>0</v>
      </c>
      <c r="AY14">
        <f t="shared" ca="1" si="14"/>
        <v>0</v>
      </c>
      <c r="AZ14">
        <f t="shared" ca="1" si="14"/>
        <v>0</v>
      </c>
      <c r="BA14">
        <f t="shared" ca="1" si="14"/>
        <v>0</v>
      </c>
      <c r="BB14">
        <f t="shared" ca="1" si="14"/>
        <v>0</v>
      </c>
      <c r="BC14">
        <f t="shared" ca="1" si="14"/>
        <v>0</v>
      </c>
      <c r="BD14">
        <f t="shared" ca="1" si="19"/>
        <v>0</v>
      </c>
      <c r="BF14">
        <f t="shared" ca="1" si="20"/>
        <v>0</v>
      </c>
      <c r="BG14">
        <f t="shared" ca="1" si="21"/>
        <v>7265</v>
      </c>
      <c r="BH14">
        <f t="shared" ca="1" si="22"/>
        <v>303460631</v>
      </c>
      <c r="BI14">
        <f t="shared" ca="1" si="25"/>
        <v>0</v>
      </c>
      <c r="BJ14">
        <f t="shared" ca="1" si="23"/>
        <v>303467896</v>
      </c>
      <c r="BK14">
        <f t="shared" ca="1" si="26"/>
        <v>0</v>
      </c>
    </row>
    <row r="15" spans="1:63" x14ac:dyDescent="0.25">
      <c r="A15">
        <f t="shared" si="24"/>
        <v>12</v>
      </c>
      <c r="C15">
        <f t="shared" ca="1" si="27"/>
        <v>49056159</v>
      </c>
      <c r="D15">
        <f t="shared" ca="1" si="27"/>
        <v>21784495</v>
      </c>
      <c r="E15">
        <f t="shared" ca="1" si="27"/>
        <v>20165794</v>
      </c>
      <c r="F15">
        <f t="shared" ca="1" si="27"/>
        <v>46395654</v>
      </c>
      <c r="G15">
        <f t="shared" ca="1" si="27"/>
        <v>35235521</v>
      </c>
      <c r="H15">
        <f t="shared" ca="1" si="27"/>
        <v>18084651</v>
      </c>
      <c r="I15">
        <f t="shared" ca="1" si="27"/>
        <v>57806544</v>
      </c>
      <c r="J15">
        <f t="shared" ca="1" si="27"/>
        <v>40621237</v>
      </c>
      <c r="K15">
        <f t="shared" ca="1" si="27"/>
        <v>14303542</v>
      </c>
      <c r="L15">
        <f t="shared" ca="1" si="15"/>
        <v>303453597</v>
      </c>
      <c r="N15">
        <f t="shared" ca="1" si="28"/>
        <v>14217</v>
      </c>
      <c r="O15">
        <f t="shared" ca="1" si="28"/>
        <v>82</v>
      </c>
      <c r="P15">
        <f t="shared" ca="1" si="28"/>
        <v>0</v>
      </c>
      <c r="Q15">
        <f t="shared" ca="1" si="28"/>
        <v>0</v>
      </c>
      <c r="R15">
        <f t="shared" ca="1" si="28"/>
        <v>0</v>
      </c>
      <c r="S15">
        <f t="shared" ca="1" si="28"/>
        <v>0</v>
      </c>
      <c r="T15">
        <f t="shared" ca="1" si="28"/>
        <v>0</v>
      </c>
      <c r="U15">
        <f t="shared" ca="1" si="28"/>
        <v>0</v>
      </c>
      <c r="V15">
        <f t="shared" ca="1" si="28"/>
        <v>0</v>
      </c>
      <c r="W15">
        <f t="shared" ca="1" si="16"/>
        <v>14299</v>
      </c>
      <c r="Y15">
        <f t="shared" ca="1" si="12"/>
        <v>0</v>
      </c>
      <c r="Z15">
        <f t="shared" ca="1" si="12"/>
        <v>0</v>
      </c>
      <c r="AA15">
        <f t="shared" ca="1" si="12"/>
        <v>0</v>
      </c>
      <c r="AB15">
        <f t="shared" ca="1" si="12"/>
        <v>0</v>
      </c>
      <c r="AC15">
        <f t="shared" ca="1" si="12"/>
        <v>0</v>
      </c>
      <c r="AD15">
        <f t="shared" ca="1" si="12"/>
        <v>0</v>
      </c>
      <c r="AE15">
        <f t="shared" ca="1" si="12"/>
        <v>0</v>
      </c>
      <c r="AF15">
        <f t="shared" ca="1" si="12"/>
        <v>0</v>
      </c>
      <c r="AG15">
        <f t="shared" ca="1" si="12"/>
        <v>0</v>
      </c>
      <c r="AH15">
        <f t="shared" ca="1" si="17"/>
        <v>0</v>
      </c>
      <c r="AJ15">
        <f t="shared" ca="1" si="13"/>
        <v>0</v>
      </c>
      <c r="AK15">
        <f t="shared" ca="1" si="13"/>
        <v>0</v>
      </c>
      <c r="AL15">
        <f t="shared" ca="1" si="13"/>
        <v>0</v>
      </c>
      <c r="AM15">
        <f t="shared" ca="1" si="13"/>
        <v>0</v>
      </c>
      <c r="AN15">
        <f t="shared" ca="1" si="13"/>
        <v>0</v>
      </c>
      <c r="AO15">
        <f t="shared" ca="1" si="13"/>
        <v>0</v>
      </c>
      <c r="AP15">
        <f t="shared" ca="1" si="13"/>
        <v>0</v>
      </c>
      <c r="AQ15">
        <f t="shared" ca="1" si="13"/>
        <v>0</v>
      </c>
      <c r="AR15">
        <f t="shared" ca="1" si="13"/>
        <v>0</v>
      </c>
      <c r="AS15">
        <f t="shared" ca="1" si="18"/>
        <v>0</v>
      </c>
      <c r="AU15">
        <f t="shared" ca="1" si="14"/>
        <v>0</v>
      </c>
      <c r="AV15">
        <f t="shared" ca="1" si="14"/>
        <v>0</v>
      </c>
      <c r="AW15">
        <f t="shared" ca="1" si="14"/>
        <v>0</v>
      </c>
      <c r="AX15">
        <f t="shared" ca="1" si="14"/>
        <v>0</v>
      </c>
      <c r="AY15">
        <f t="shared" ca="1" si="14"/>
        <v>0</v>
      </c>
      <c r="AZ15">
        <f t="shared" ca="1" si="14"/>
        <v>0</v>
      </c>
      <c r="BA15">
        <f t="shared" ca="1" si="14"/>
        <v>0</v>
      </c>
      <c r="BB15">
        <f t="shared" ca="1" si="14"/>
        <v>0</v>
      </c>
      <c r="BC15">
        <f t="shared" ca="1" si="14"/>
        <v>0</v>
      </c>
      <c r="BD15">
        <f t="shared" ca="1" si="19"/>
        <v>0</v>
      </c>
      <c r="BF15">
        <f t="shared" ca="1" si="20"/>
        <v>0</v>
      </c>
      <c r="BG15">
        <f t="shared" ca="1" si="21"/>
        <v>14299</v>
      </c>
      <c r="BH15">
        <f t="shared" ca="1" si="22"/>
        <v>303453597</v>
      </c>
      <c r="BI15">
        <f t="shared" ca="1" si="25"/>
        <v>0</v>
      </c>
      <c r="BJ15">
        <f t="shared" ca="1" si="23"/>
        <v>303467896</v>
      </c>
      <c r="BK15">
        <f t="shared" ca="1" si="26"/>
        <v>0</v>
      </c>
    </row>
    <row r="16" spans="1:63" x14ac:dyDescent="0.25">
      <c r="A16">
        <f t="shared" si="24"/>
        <v>13</v>
      </c>
      <c r="C16">
        <f t="shared" ca="1" si="27"/>
        <v>49042491</v>
      </c>
      <c r="D16">
        <f t="shared" ca="1" si="27"/>
        <v>21784479</v>
      </c>
      <c r="E16">
        <f t="shared" ca="1" si="27"/>
        <v>20165794</v>
      </c>
      <c r="F16">
        <f t="shared" ca="1" si="27"/>
        <v>46395654</v>
      </c>
      <c r="G16">
        <f t="shared" ca="1" si="27"/>
        <v>35235521</v>
      </c>
      <c r="H16">
        <f t="shared" ca="1" si="27"/>
        <v>18084651</v>
      </c>
      <c r="I16">
        <f t="shared" ca="1" si="27"/>
        <v>57806544</v>
      </c>
      <c r="J16">
        <f t="shared" ca="1" si="27"/>
        <v>40621237</v>
      </c>
      <c r="K16">
        <f t="shared" ca="1" si="27"/>
        <v>14303542</v>
      </c>
      <c r="L16">
        <f t="shared" ca="1" si="15"/>
        <v>303439913</v>
      </c>
      <c r="N16">
        <f t="shared" ca="1" si="28"/>
        <v>27814</v>
      </c>
      <c r="O16">
        <f t="shared" ca="1" si="28"/>
        <v>169</v>
      </c>
      <c r="P16">
        <f t="shared" ca="1" si="28"/>
        <v>0</v>
      </c>
      <c r="Q16">
        <f t="shared" ca="1" si="28"/>
        <v>0</v>
      </c>
      <c r="R16">
        <f t="shared" ca="1" si="28"/>
        <v>0</v>
      </c>
      <c r="S16">
        <f t="shared" ca="1" si="28"/>
        <v>0</v>
      </c>
      <c r="T16">
        <f t="shared" ca="1" si="28"/>
        <v>0</v>
      </c>
      <c r="U16">
        <f t="shared" ca="1" si="28"/>
        <v>0</v>
      </c>
      <c r="V16">
        <f t="shared" ca="1" si="28"/>
        <v>0</v>
      </c>
      <c r="W16">
        <f t="shared" ca="1" si="16"/>
        <v>27983</v>
      </c>
      <c r="Y16">
        <f t="shared" ca="1" si="12"/>
        <v>0</v>
      </c>
      <c r="Z16">
        <f t="shared" ca="1" si="12"/>
        <v>0</v>
      </c>
      <c r="AA16">
        <f t="shared" ca="1" si="12"/>
        <v>0</v>
      </c>
      <c r="AB16">
        <f t="shared" ca="1" si="12"/>
        <v>0</v>
      </c>
      <c r="AC16">
        <f t="shared" ca="1" si="12"/>
        <v>0</v>
      </c>
      <c r="AD16">
        <f t="shared" ca="1" si="12"/>
        <v>0</v>
      </c>
      <c r="AE16">
        <f t="shared" ca="1" si="12"/>
        <v>0</v>
      </c>
      <c r="AF16">
        <f t="shared" ca="1" si="12"/>
        <v>0</v>
      </c>
      <c r="AG16">
        <f t="shared" ca="1" si="12"/>
        <v>0</v>
      </c>
      <c r="AH16">
        <f t="shared" ca="1" si="17"/>
        <v>0</v>
      </c>
      <c r="AJ16">
        <f t="shared" ca="1" si="13"/>
        <v>0</v>
      </c>
      <c r="AK16">
        <f t="shared" ca="1" si="13"/>
        <v>0</v>
      </c>
      <c r="AL16">
        <f t="shared" ca="1" si="13"/>
        <v>0</v>
      </c>
      <c r="AM16">
        <f t="shared" ca="1" si="13"/>
        <v>0</v>
      </c>
      <c r="AN16">
        <f t="shared" ca="1" si="13"/>
        <v>0</v>
      </c>
      <c r="AO16">
        <f t="shared" ca="1" si="13"/>
        <v>0</v>
      </c>
      <c r="AP16">
        <f t="shared" ca="1" si="13"/>
        <v>0</v>
      </c>
      <c r="AQ16">
        <f t="shared" ca="1" si="13"/>
        <v>0</v>
      </c>
      <c r="AR16">
        <f t="shared" ca="1" si="13"/>
        <v>0</v>
      </c>
      <c r="AS16">
        <f t="shared" ca="1" si="18"/>
        <v>0</v>
      </c>
      <c r="AU16">
        <f t="shared" ca="1" si="14"/>
        <v>0</v>
      </c>
      <c r="AV16">
        <f t="shared" ca="1" si="14"/>
        <v>0</v>
      </c>
      <c r="AW16">
        <f t="shared" ca="1" si="14"/>
        <v>0</v>
      </c>
      <c r="AX16">
        <f t="shared" ca="1" si="14"/>
        <v>0</v>
      </c>
      <c r="AY16">
        <f t="shared" ca="1" si="14"/>
        <v>0</v>
      </c>
      <c r="AZ16">
        <f t="shared" ca="1" si="14"/>
        <v>0</v>
      </c>
      <c r="BA16">
        <f t="shared" ca="1" si="14"/>
        <v>0</v>
      </c>
      <c r="BB16">
        <f t="shared" ca="1" si="14"/>
        <v>0</v>
      </c>
      <c r="BC16">
        <f t="shared" ca="1" si="14"/>
        <v>0</v>
      </c>
      <c r="BD16">
        <f t="shared" ca="1" si="19"/>
        <v>0</v>
      </c>
      <c r="BF16">
        <f t="shared" ca="1" si="20"/>
        <v>0</v>
      </c>
      <c r="BG16">
        <f t="shared" ca="1" si="21"/>
        <v>27983</v>
      </c>
      <c r="BH16">
        <f t="shared" ca="1" si="22"/>
        <v>303439913</v>
      </c>
      <c r="BI16">
        <f t="shared" ca="1" si="25"/>
        <v>0</v>
      </c>
      <c r="BJ16">
        <f t="shared" ca="1" si="23"/>
        <v>303467896</v>
      </c>
      <c r="BK16">
        <f t="shared" ca="1" si="26"/>
        <v>0</v>
      </c>
    </row>
    <row r="17" spans="1:63" x14ac:dyDescent="0.25">
      <c r="A17">
        <f t="shared" si="24"/>
        <v>14</v>
      </c>
      <c r="C17">
        <f t="shared" ca="1" si="27"/>
        <v>49016024</v>
      </c>
      <c r="D17">
        <f t="shared" ca="1" si="27"/>
        <v>21784445</v>
      </c>
      <c r="E17">
        <f t="shared" ca="1" si="27"/>
        <v>20165794</v>
      </c>
      <c r="F17">
        <f t="shared" ca="1" si="27"/>
        <v>46395654</v>
      </c>
      <c r="G17">
        <f t="shared" ca="1" si="27"/>
        <v>35235521</v>
      </c>
      <c r="H17">
        <f t="shared" ca="1" si="27"/>
        <v>18084651</v>
      </c>
      <c r="I17">
        <f t="shared" ca="1" si="27"/>
        <v>57806544</v>
      </c>
      <c r="J17">
        <f t="shared" ca="1" si="27"/>
        <v>40621237</v>
      </c>
      <c r="K17">
        <f t="shared" ca="1" si="27"/>
        <v>14303542</v>
      </c>
      <c r="L17">
        <f t="shared" ca="1" si="15"/>
        <v>303413412</v>
      </c>
      <c r="N17">
        <f t="shared" ca="1" si="28"/>
        <v>54142</v>
      </c>
      <c r="O17">
        <f t="shared" ca="1" si="28"/>
        <v>342</v>
      </c>
      <c r="P17">
        <f t="shared" ca="1" si="28"/>
        <v>0</v>
      </c>
      <c r="Q17">
        <f t="shared" ca="1" si="28"/>
        <v>0</v>
      </c>
      <c r="R17">
        <f t="shared" ca="1" si="28"/>
        <v>0</v>
      </c>
      <c r="S17">
        <f t="shared" ca="1" si="28"/>
        <v>0</v>
      </c>
      <c r="T17">
        <f t="shared" ca="1" si="28"/>
        <v>0</v>
      </c>
      <c r="U17">
        <f t="shared" ca="1" si="28"/>
        <v>0</v>
      </c>
      <c r="V17">
        <f t="shared" ca="1" si="28"/>
        <v>0</v>
      </c>
      <c r="W17">
        <f t="shared" ca="1" si="16"/>
        <v>54484</v>
      </c>
      <c r="Y17">
        <f t="shared" ca="1" si="12"/>
        <v>0</v>
      </c>
      <c r="Z17">
        <f t="shared" ca="1" si="12"/>
        <v>0</v>
      </c>
      <c r="AA17">
        <f t="shared" ca="1" si="12"/>
        <v>0</v>
      </c>
      <c r="AB17">
        <f t="shared" ca="1" si="12"/>
        <v>0</v>
      </c>
      <c r="AC17">
        <f t="shared" ca="1" si="12"/>
        <v>0</v>
      </c>
      <c r="AD17">
        <f t="shared" ca="1" si="12"/>
        <v>0</v>
      </c>
      <c r="AE17">
        <f t="shared" ca="1" si="12"/>
        <v>0</v>
      </c>
      <c r="AF17">
        <f t="shared" ca="1" si="12"/>
        <v>0</v>
      </c>
      <c r="AG17">
        <f t="shared" ca="1" si="12"/>
        <v>0</v>
      </c>
      <c r="AH17">
        <f t="shared" ca="1" si="17"/>
        <v>0</v>
      </c>
      <c r="AJ17">
        <f t="shared" ca="1" si="13"/>
        <v>0</v>
      </c>
      <c r="AK17">
        <f t="shared" ca="1" si="13"/>
        <v>0</v>
      </c>
      <c r="AL17">
        <f t="shared" ca="1" si="13"/>
        <v>0</v>
      </c>
      <c r="AM17">
        <f t="shared" ca="1" si="13"/>
        <v>0</v>
      </c>
      <c r="AN17">
        <f t="shared" ca="1" si="13"/>
        <v>0</v>
      </c>
      <c r="AO17">
        <f t="shared" ca="1" si="13"/>
        <v>0</v>
      </c>
      <c r="AP17">
        <f t="shared" ca="1" si="13"/>
        <v>0</v>
      </c>
      <c r="AQ17">
        <f t="shared" ca="1" si="13"/>
        <v>0</v>
      </c>
      <c r="AR17">
        <f t="shared" ca="1" si="13"/>
        <v>0</v>
      </c>
      <c r="AS17">
        <f t="shared" ca="1" si="18"/>
        <v>0</v>
      </c>
      <c r="AU17">
        <f t="shared" ca="1" si="14"/>
        <v>0</v>
      </c>
      <c r="AV17">
        <f t="shared" ca="1" si="14"/>
        <v>0</v>
      </c>
      <c r="AW17">
        <f t="shared" ca="1" si="14"/>
        <v>0</v>
      </c>
      <c r="AX17">
        <f t="shared" ca="1" si="14"/>
        <v>0</v>
      </c>
      <c r="AY17">
        <f t="shared" ca="1" si="14"/>
        <v>0</v>
      </c>
      <c r="AZ17">
        <f t="shared" ca="1" si="14"/>
        <v>0</v>
      </c>
      <c r="BA17">
        <f t="shared" ca="1" si="14"/>
        <v>0</v>
      </c>
      <c r="BB17">
        <f t="shared" ca="1" si="14"/>
        <v>0</v>
      </c>
      <c r="BC17">
        <f t="shared" ca="1" si="14"/>
        <v>0</v>
      </c>
      <c r="BD17">
        <f t="shared" ca="1" si="19"/>
        <v>0</v>
      </c>
      <c r="BF17">
        <f t="shared" ca="1" si="20"/>
        <v>0</v>
      </c>
      <c r="BG17">
        <f t="shared" ca="1" si="21"/>
        <v>54484</v>
      </c>
      <c r="BH17">
        <f t="shared" ca="1" si="22"/>
        <v>303413412</v>
      </c>
      <c r="BI17">
        <f t="shared" ca="1" si="25"/>
        <v>0</v>
      </c>
      <c r="BJ17">
        <f t="shared" ca="1" si="23"/>
        <v>303467896</v>
      </c>
      <c r="BK17">
        <f t="shared" ca="1" si="26"/>
        <v>0</v>
      </c>
    </row>
    <row r="18" spans="1:63" x14ac:dyDescent="0.25">
      <c r="A18">
        <f t="shared" si="24"/>
        <v>15</v>
      </c>
      <c r="C18">
        <f t="shared" ca="1" si="27"/>
        <v>48964997</v>
      </c>
      <c r="D18">
        <f t="shared" ca="1" si="27"/>
        <v>21784378</v>
      </c>
      <c r="E18">
        <f t="shared" ca="1" si="27"/>
        <v>20165794</v>
      </c>
      <c r="F18">
        <f t="shared" ca="1" si="27"/>
        <v>46395654</v>
      </c>
      <c r="G18">
        <f t="shared" ca="1" si="27"/>
        <v>35235521</v>
      </c>
      <c r="H18">
        <f t="shared" ca="1" si="27"/>
        <v>18084651</v>
      </c>
      <c r="I18">
        <f t="shared" ca="1" si="27"/>
        <v>57806544</v>
      </c>
      <c r="J18">
        <f t="shared" ca="1" si="27"/>
        <v>40621237</v>
      </c>
      <c r="K18">
        <f t="shared" ca="1" si="27"/>
        <v>14303542</v>
      </c>
      <c r="L18">
        <f t="shared" ca="1" si="15"/>
        <v>303362318</v>
      </c>
      <c r="N18">
        <f t="shared" ca="1" si="28"/>
        <v>104899</v>
      </c>
      <c r="O18">
        <f t="shared" ca="1" si="28"/>
        <v>678</v>
      </c>
      <c r="P18">
        <f t="shared" ca="1" si="28"/>
        <v>0</v>
      </c>
      <c r="Q18">
        <f t="shared" ca="1" si="28"/>
        <v>0</v>
      </c>
      <c r="R18">
        <f t="shared" ca="1" si="28"/>
        <v>0</v>
      </c>
      <c r="S18">
        <f t="shared" ca="1" si="28"/>
        <v>0</v>
      </c>
      <c r="T18">
        <f t="shared" ca="1" si="28"/>
        <v>0</v>
      </c>
      <c r="U18">
        <f t="shared" ca="1" si="28"/>
        <v>0</v>
      </c>
      <c r="V18">
        <f t="shared" ca="1" si="28"/>
        <v>0</v>
      </c>
      <c r="W18">
        <f t="shared" ca="1" si="16"/>
        <v>105577</v>
      </c>
      <c r="Y18">
        <f t="shared" ca="1" si="12"/>
        <v>0</v>
      </c>
      <c r="Z18">
        <f t="shared" ca="1" si="12"/>
        <v>0</v>
      </c>
      <c r="AA18">
        <f t="shared" ca="1" si="12"/>
        <v>0</v>
      </c>
      <c r="AB18">
        <f t="shared" ca="1" si="12"/>
        <v>0</v>
      </c>
      <c r="AC18">
        <f t="shared" ca="1" si="12"/>
        <v>0</v>
      </c>
      <c r="AD18">
        <f t="shared" ca="1" si="12"/>
        <v>0</v>
      </c>
      <c r="AE18">
        <f t="shared" ca="1" si="12"/>
        <v>0</v>
      </c>
      <c r="AF18">
        <f t="shared" ca="1" si="12"/>
        <v>0</v>
      </c>
      <c r="AG18">
        <f t="shared" ca="1" si="12"/>
        <v>0</v>
      </c>
      <c r="AH18">
        <f t="shared" ca="1" si="17"/>
        <v>0</v>
      </c>
      <c r="AJ18">
        <f t="shared" ca="1" si="13"/>
        <v>0</v>
      </c>
      <c r="AK18">
        <f t="shared" ca="1" si="13"/>
        <v>0</v>
      </c>
      <c r="AL18">
        <f t="shared" ca="1" si="13"/>
        <v>0</v>
      </c>
      <c r="AM18">
        <f t="shared" ca="1" si="13"/>
        <v>0</v>
      </c>
      <c r="AN18">
        <f t="shared" ca="1" si="13"/>
        <v>0</v>
      </c>
      <c r="AO18">
        <f t="shared" ca="1" si="13"/>
        <v>0</v>
      </c>
      <c r="AP18">
        <f t="shared" ca="1" si="13"/>
        <v>0</v>
      </c>
      <c r="AQ18">
        <f t="shared" ca="1" si="13"/>
        <v>0</v>
      </c>
      <c r="AR18">
        <f t="shared" ca="1" si="13"/>
        <v>0</v>
      </c>
      <c r="AS18">
        <f t="shared" ca="1" si="18"/>
        <v>0</v>
      </c>
      <c r="AU18">
        <f t="shared" ca="1" si="14"/>
        <v>0</v>
      </c>
      <c r="AV18">
        <f t="shared" ca="1" si="14"/>
        <v>0</v>
      </c>
      <c r="AW18">
        <f t="shared" ca="1" si="14"/>
        <v>0</v>
      </c>
      <c r="AX18">
        <f t="shared" ca="1" si="14"/>
        <v>0</v>
      </c>
      <c r="AY18">
        <f t="shared" ca="1" si="14"/>
        <v>0</v>
      </c>
      <c r="AZ18">
        <f t="shared" ca="1" si="14"/>
        <v>0</v>
      </c>
      <c r="BA18">
        <f t="shared" ca="1" si="14"/>
        <v>0</v>
      </c>
      <c r="BB18">
        <f t="shared" ca="1" si="14"/>
        <v>0</v>
      </c>
      <c r="BC18">
        <f t="shared" ca="1" si="14"/>
        <v>0</v>
      </c>
      <c r="BD18">
        <f t="shared" ca="1" si="19"/>
        <v>0</v>
      </c>
      <c r="BF18">
        <f t="shared" ca="1" si="20"/>
        <v>0</v>
      </c>
      <c r="BG18">
        <f t="shared" ca="1" si="21"/>
        <v>105577</v>
      </c>
      <c r="BH18">
        <f t="shared" ca="1" si="22"/>
        <v>303362318</v>
      </c>
      <c r="BI18">
        <f t="shared" ca="1" si="25"/>
        <v>0</v>
      </c>
      <c r="BJ18">
        <f t="shared" ca="1" si="23"/>
        <v>303467895</v>
      </c>
      <c r="BK18">
        <f t="shared" ca="1" si="26"/>
        <v>-1</v>
      </c>
    </row>
    <row r="19" spans="1:63" x14ac:dyDescent="0.25">
      <c r="A19">
        <f t="shared" si="24"/>
        <v>16</v>
      </c>
      <c r="C19">
        <f t="shared" ca="1" si="27"/>
        <v>48867019</v>
      </c>
      <c r="D19">
        <f t="shared" ca="1" si="27"/>
        <v>21784247</v>
      </c>
      <c r="E19">
        <f t="shared" ca="1" si="27"/>
        <v>20165794</v>
      </c>
      <c r="F19">
        <f t="shared" ca="1" si="27"/>
        <v>46395654</v>
      </c>
      <c r="G19">
        <f t="shared" ca="1" si="27"/>
        <v>35235521</v>
      </c>
      <c r="H19">
        <f t="shared" ca="1" si="27"/>
        <v>18084651</v>
      </c>
      <c r="I19">
        <f t="shared" ca="1" si="27"/>
        <v>57806544</v>
      </c>
      <c r="J19">
        <f t="shared" ca="1" si="27"/>
        <v>40621237</v>
      </c>
      <c r="K19">
        <f t="shared" ca="1" si="27"/>
        <v>14303542</v>
      </c>
      <c r="L19">
        <f t="shared" ca="1" si="15"/>
        <v>303264209</v>
      </c>
      <c r="N19">
        <f t="shared" ca="1" si="28"/>
        <v>202354</v>
      </c>
      <c r="O19">
        <f t="shared" ca="1" si="28"/>
        <v>1330</v>
      </c>
      <c r="P19">
        <f t="shared" ca="1" si="28"/>
        <v>1</v>
      </c>
      <c r="Q19">
        <f t="shared" ca="1" si="28"/>
        <v>0</v>
      </c>
      <c r="R19">
        <f t="shared" ca="1" si="28"/>
        <v>1</v>
      </c>
      <c r="S19">
        <f t="shared" ca="1" si="28"/>
        <v>0</v>
      </c>
      <c r="T19">
        <f t="shared" ca="1" si="28"/>
        <v>0</v>
      </c>
      <c r="U19">
        <f t="shared" ca="1" si="28"/>
        <v>0</v>
      </c>
      <c r="V19">
        <f t="shared" ca="1" si="28"/>
        <v>0</v>
      </c>
      <c r="W19">
        <f t="shared" ca="1" si="16"/>
        <v>203686</v>
      </c>
      <c r="Y19">
        <f t="shared" ca="1" si="12"/>
        <v>0</v>
      </c>
      <c r="Z19">
        <f t="shared" ca="1" si="12"/>
        <v>0</v>
      </c>
      <c r="AA19">
        <f t="shared" ca="1" si="12"/>
        <v>0</v>
      </c>
      <c r="AB19">
        <f t="shared" ca="1" si="12"/>
        <v>0</v>
      </c>
      <c r="AC19">
        <f t="shared" ca="1" si="12"/>
        <v>0</v>
      </c>
      <c r="AD19">
        <f t="shared" ca="1" si="12"/>
        <v>0</v>
      </c>
      <c r="AE19">
        <f t="shared" ca="1" si="12"/>
        <v>0</v>
      </c>
      <c r="AF19">
        <f t="shared" ca="1" si="12"/>
        <v>0</v>
      </c>
      <c r="AG19">
        <f t="shared" ca="1" si="12"/>
        <v>0</v>
      </c>
      <c r="AH19">
        <f t="shared" ca="1" si="17"/>
        <v>0</v>
      </c>
      <c r="AJ19">
        <f t="shared" ca="1" si="13"/>
        <v>0</v>
      </c>
      <c r="AK19">
        <f t="shared" ca="1" si="13"/>
        <v>0</v>
      </c>
      <c r="AL19">
        <f t="shared" ca="1" si="13"/>
        <v>0</v>
      </c>
      <c r="AM19">
        <f t="shared" ca="1" si="13"/>
        <v>0</v>
      </c>
      <c r="AN19">
        <f t="shared" ca="1" si="13"/>
        <v>0</v>
      </c>
      <c r="AO19">
        <f t="shared" ca="1" si="13"/>
        <v>0</v>
      </c>
      <c r="AP19">
        <f t="shared" ca="1" si="13"/>
        <v>0</v>
      </c>
      <c r="AQ19">
        <f t="shared" ca="1" si="13"/>
        <v>0</v>
      </c>
      <c r="AR19">
        <f t="shared" ca="1" si="13"/>
        <v>0</v>
      </c>
      <c r="AS19">
        <f t="shared" ca="1" si="18"/>
        <v>0</v>
      </c>
      <c r="AU19">
        <f t="shared" ca="1" si="14"/>
        <v>0</v>
      </c>
      <c r="AV19">
        <f t="shared" ca="1" si="14"/>
        <v>0</v>
      </c>
      <c r="AW19">
        <f t="shared" ca="1" si="14"/>
        <v>0</v>
      </c>
      <c r="AX19">
        <f t="shared" ca="1" si="14"/>
        <v>0</v>
      </c>
      <c r="AY19">
        <f t="shared" ca="1" si="14"/>
        <v>0</v>
      </c>
      <c r="AZ19">
        <f t="shared" ca="1" si="14"/>
        <v>0</v>
      </c>
      <c r="BA19">
        <f t="shared" ca="1" si="14"/>
        <v>0</v>
      </c>
      <c r="BB19">
        <f t="shared" ca="1" si="14"/>
        <v>0</v>
      </c>
      <c r="BC19">
        <f t="shared" ca="1" si="14"/>
        <v>0</v>
      </c>
      <c r="BD19">
        <f t="shared" ca="1" si="19"/>
        <v>0</v>
      </c>
      <c r="BF19">
        <f t="shared" ca="1" si="20"/>
        <v>0</v>
      </c>
      <c r="BG19">
        <f t="shared" ca="1" si="21"/>
        <v>203686</v>
      </c>
      <c r="BH19">
        <f t="shared" ca="1" si="22"/>
        <v>303264209</v>
      </c>
      <c r="BI19">
        <f t="shared" ca="1" si="25"/>
        <v>0</v>
      </c>
      <c r="BJ19">
        <f t="shared" ca="1" si="23"/>
        <v>303467895</v>
      </c>
      <c r="BK19">
        <f t="shared" ca="1" si="26"/>
        <v>0</v>
      </c>
    </row>
    <row r="20" spans="1:63" x14ac:dyDescent="0.25">
      <c r="A20">
        <f t="shared" si="24"/>
        <v>17</v>
      </c>
      <c r="C20">
        <f t="shared" ca="1" si="27"/>
        <v>48679606</v>
      </c>
      <c r="D20">
        <f t="shared" ca="1" si="27"/>
        <v>21783993</v>
      </c>
      <c r="E20">
        <f t="shared" ca="1" si="27"/>
        <v>20165794</v>
      </c>
      <c r="F20">
        <f t="shared" ca="1" si="27"/>
        <v>46395654</v>
      </c>
      <c r="G20">
        <f t="shared" ca="1" si="27"/>
        <v>35235521</v>
      </c>
      <c r="H20">
        <f t="shared" ca="1" si="27"/>
        <v>18084651</v>
      </c>
      <c r="I20">
        <f t="shared" ca="1" si="27"/>
        <v>57806544</v>
      </c>
      <c r="J20">
        <f t="shared" ca="1" si="27"/>
        <v>40621237</v>
      </c>
      <c r="K20">
        <f t="shared" ca="1" si="27"/>
        <v>14303542</v>
      </c>
      <c r="L20">
        <f t="shared" ca="1" si="15"/>
        <v>303076542</v>
      </c>
      <c r="N20">
        <f t="shared" ca="1" si="28"/>
        <v>388758</v>
      </c>
      <c r="O20">
        <f t="shared" ca="1" si="28"/>
        <v>2589</v>
      </c>
      <c r="P20">
        <f t="shared" ca="1" si="28"/>
        <v>3</v>
      </c>
      <c r="Q20">
        <f t="shared" ca="1" si="28"/>
        <v>0</v>
      </c>
      <c r="R20">
        <f t="shared" ca="1" si="28"/>
        <v>3</v>
      </c>
      <c r="S20">
        <f t="shared" ca="1" si="28"/>
        <v>0</v>
      </c>
      <c r="T20">
        <f t="shared" ca="1" si="28"/>
        <v>0</v>
      </c>
      <c r="U20">
        <f t="shared" ca="1" si="28"/>
        <v>0</v>
      </c>
      <c r="V20">
        <f t="shared" ca="1" si="28"/>
        <v>0</v>
      </c>
      <c r="W20">
        <f t="shared" ca="1" si="16"/>
        <v>391353</v>
      </c>
      <c r="Y20">
        <f t="shared" ref="Y20:AG35" ca="1" si="29">INDEX(Model,MATCH($A20,ModelWeek,0),MATCH(Y$3,ModelRegions,0)+MATCH(Y$2,ModelFactors,0)-MATCH($C$3,ModelRegions,0))</f>
        <v>0</v>
      </c>
      <c r="Z20">
        <f t="shared" ca="1" si="29"/>
        <v>0</v>
      </c>
      <c r="AA20">
        <f t="shared" ca="1" si="29"/>
        <v>0</v>
      </c>
      <c r="AB20">
        <f t="shared" ca="1" si="29"/>
        <v>0</v>
      </c>
      <c r="AC20">
        <f t="shared" ca="1" si="29"/>
        <v>0</v>
      </c>
      <c r="AD20">
        <f t="shared" ca="1" si="29"/>
        <v>0</v>
      </c>
      <c r="AE20">
        <f t="shared" ca="1" si="29"/>
        <v>0</v>
      </c>
      <c r="AF20">
        <f t="shared" ca="1" si="29"/>
        <v>0</v>
      </c>
      <c r="AG20">
        <f t="shared" ca="1" si="29"/>
        <v>0</v>
      </c>
      <c r="AH20">
        <f t="shared" ca="1" si="17"/>
        <v>0</v>
      </c>
      <c r="AJ20">
        <f t="shared" ref="AJ20:AR35" ca="1" si="30">INDEX(Model,MATCH($A20,ModelWeek,0),MATCH(AJ$3,ModelRegions,0)+MATCH(AJ$2,ModelFactors,0)-MATCH($C$3,ModelRegions,0))</f>
        <v>0</v>
      </c>
      <c r="AK20">
        <f t="shared" ca="1" si="30"/>
        <v>0</v>
      </c>
      <c r="AL20">
        <f t="shared" ca="1" si="30"/>
        <v>0</v>
      </c>
      <c r="AM20">
        <f t="shared" ca="1" si="30"/>
        <v>0</v>
      </c>
      <c r="AN20">
        <f t="shared" ca="1" si="30"/>
        <v>0</v>
      </c>
      <c r="AO20">
        <f t="shared" ca="1" si="30"/>
        <v>0</v>
      </c>
      <c r="AP20">
        <f t="shared" ca="1" si="30"/>
        <v>0</v>
      </c>
      <c r="AQ20">
        <f t="shared" ca="1" si="30"/>
        <v>0</v>
      </c>
      <c r="AR20">
        <f t="shared" ca="1" si="30"/>
        <v>0</v>
      </c>
      <c r="AS20">
        <f t="shared" ca="1" si="18"/>
        <v>0</v>
      </c>
      <c r="AU20">
        <f t="shared" ref="AU20:BC35" ca="1" si="31">INDEX(Model,MATCH($A20,ModelWeek,0),MATCH(AU$3,ModelRegions,0)+MATCH(AU$2,ModelFactors,0)-MATCH($C$3,ModelRegions,0))</f>
        <v>0</v>
      </c>
      <c r="AV20">
        <f t="shared" ca="1" si="31"/>
        <v>0</v>
      </c>
      <c r="AW20">
        <f t="shared" ca="1" si="31"/>
        <v>0</v>
      </c>
      <c r="AX20">
        <f t="shared" ca="1" si="31"/>
        <v>0</v>
      </c>
      <c r="AY20">
        <f t="shared" ca="1" si="31"/>
        <v>0</v>
      </c>
      <c r="AZ20">
        <f t="shared" ca="1" si="31"/>
        <v>0</v>
      </c>
      <c r="BA20">
        <f t="shared" ca="1" si="31"/>
        <v>0</v>
      </c>
      <c r="BB20">
        <f t="shared" ca="1" si="31"/>
        <v>0</v>
      </c>
      <c r="BC20">
        <f t="shared" ca="1" si="31"/>
        <v>0</v>
      </c>
      <c r="BD20">
        <f t="shared" ca="1" si="19"/>
        <v>0</v>
      </c>
      <c r="BF20">
        <f t="shared" ca="1" si="20"/>
        <v>0</v>
      </c>
      <c r="BG20">
        <f t="shared" ca="1" si="21"/>
        <v>391353</v>
      </c>
      <c r="BH20">
        <f t="shared" ca="1" si="22"/>
        <v>303076542</v>
      </c>
      <c r="BI20">
        <f t="shared" ca="1" si="25"/>
        <v>0</v>
      </c>
      <c r="BJ20">
        <f t="shared" ca="1" si="23"/>
        <v>303467895</v>
      </c>
      <c r="BK20">
        <f t="shared" ca="1" si="26"/>
        <v>0</v>
      </c>
    </row>
    <row r="21" spans="1:63" x14ac:dyDescent="0.25">
      <c r="A21">
        <f t="shared" si="24"/>
        <v>18</v>
      </c>
      <c r="C21">
        <f t="shared" ca="1" si="27"/>
        <v>48322418</v>
      </c>
      <c r="D21">
        <f t="shared" ca="1" si="27"/>
        <v>21783504</v>
      </c>
      <c r="E21">
        <f t="shared" ca="1" si="27"/>
        <v>20165793</v>
      </c>
      <c r="F21">
        <f t="shared" ca="1" si="27"/>
        <v>46395654</v>
      </c>
      <c r="G21">
        <f t="shared" ca="1" si="27"/>
        <v>35235520</v>
      </c>
      <c r="H21">
        <f t="shared" ca="1" si="27"/>
        <v>18084651</v>
      </c>
      <c r="I21">
        <f t="shared" ca="1" si="27"/>
        <v>57806544</v>
      </c>
      <c r="J21">
        <f t="shared" ca="1" si="27"/>
        <v>40621237</v>
      </c>
      <c r="K21">
        <f t="shared" ca="1" si="27"/>
        <v>14303542</v>
      </c>
      <c r="L21">
        <f t="shared" ca="1" si="15"/>
        <v>302718863</v>
      </c>
      <c r="N21">
        <f t="shared" ca="1" si="28"/>
        <v>744007</v>
      </c>
      <c r="O21">
        <f t="shared" ca="1" si="28"/>
        <v>5009</v>
      </c>
      <c r="P21">
        <f t="shared" ca="1" si="28"/>
        <v>8</v>
      </c>
      <c r="Q21">
        <f t="shared" ca="1" si="28"/>
        <v>0</v>
      </c>
      <c r="R21">
        <f t="shared" ca="1" si="28"/>
        <v>8</v>
      </c>
      <c r="S21">
        <f t="shared" ca="1" si="28"/>
        <v>0</v>
      </c>
      <c r="T21">
        <f t="shared" ca="1" si="28"/>
        <v>0</v>
      </c>
      <c r="U21">
        <f t="shared" ca="1" si="28"/>
        <v>0</v>
      </c>
      <c r="V21">
        <f t="shared" ca="1" si="28"/>
        <v>0</v>
      </c>
      <c r="W21">
        <f t="shared" ca="1" si="16"/>
        <v>749032</v>
      </c>
      <c r="Y21">
        <f t="shared" ca="1" si="29"/>
        <v>0</v>
      </c>
      <c r="Z21">
        <f t="shared" ca="1" si="29"/>
        <v>0</v>
      </c>
      <c r="AA21">
        <f t="shared" ca="1" si="29"/>
        <v>0</v>
      </c>
      <c r="AB21">
        <f t="shared" ca="1" si="29"/>
        <v>0</v>
      </c>
      <c r="AC21">
        <f t="shared" ca="1" si="29"/>
        <v>0</v>
      </c>
      <c r="AD21">
        <f t="shared" ca="1" si="29"/>
        <v>0</v>
      </c>
      <c r="AE21">
        <f t="shared" ca="1" si="29"/>
        <v>0</v>
      </c>
      <c r="AF21">
        <f t="shared" ca="1" si="29"/>
        <v>0</v>
      </c>
      <c r="AG21">
        <f t="shared" ca="1" si="29"/>
        <v>0</v>
      </c>
      <c r="AH21">
        <f t="shared" ca="1" si="17"/>
        <v>0</v>
      </c>
      <c r="AJ21">
        <f t="shared" ca="1" si="30"/>
        <v>0</v>
      </c>
      <c r="AK21">
        <f t="shared" ca="1" si="30"/>
        <v>0</v>
      </c>
      <c r="AL21">
        <f t="shared" ca="1" si="30"/>
        <v>0</v>
      </c>
      <c r="AM21">
        <f t="shared" ca="1" si="30"/>
        <v>0</v>
      </c>
      <c r="AN21">
        <f t="shared" ca="1" si="30"/>
        <v>0</v>
      </c>
      <c r="AO21">
        <f t="shared" ca="1" si="30"/>
        <v>0</v>
      </c>
      <c r="AP21">
        <f t="shared" ca="1" si="30"/>
        <v>0</v>
      </c>
      <c r="AQ21">
        <f t="shared" ca="1" si="30"/>
        <v>0</v>
      </c>
      <c r="AR21">
        <f t="shared" ca="1" si="30"/>
        <v>0</v>
      </c>
      <c r="AS21">
        <f t="shared" ca="1" si="18"/>
        <v>0</v>
      </c>
      <c r="AU21">
        <f t="shared" ca="1" si="31"/>
        <v>0</v>
      </c>
      <c r="AV21">
        <f t="shared" ca="1" si="31"/>
        <v>0</v>
      </c>
      <c r="AW21">
        <f t="shared" ca="1" si="31"/>
        <v>0</v>
      </c>
      <c r="AX21">
        <f t="shared" ca="1" si="31"/>
        <v>0</v>
      </c>
      <c r="AY21">
        <f t="shared" ca="1" si="31"/>
        <v>0</v>
      </c>
      <c r="AZ21">
        <f t="shared" ca="1" si="31"/>
        <v>0</v>
      </c>
      <c r="BA21">
        <f t="shared" ca="1" si="31"/>
        <v>0</v>
      </c>
      <c r="BB21">
        <f t="shared" ca="1" si="31"/>
        <v>0</v>
      </c>
      <c r="BC21">
        <f t="shared" ca="1" si="31"/>
        <v>0</v>
      </c>
      <c r="BD21">
        <f t="shared" ca="1" si="19"/>
        <v>0</v>
      </c>
      <c r="BF21">
        <f t="shared" ca="1" si="20"/>
        <v>0</v>
      </c>
      <c r="BG21">
        <f t="shared" ca="1" si="21"/>
        <v>749032</v>
      </c>
      <c r="BH21">
        <f t="shared" ca="1" si="22"/>
        <v>302718863</v>
      </c>
      <c r="BI21">
        <f t="shared" ca="1" si="25"/>
        <v>0</v>
      </c>
      <c r="BJ21">
        <f t="shared" ca="1" si="23"/>
        <v>303467895</v>
      </c>
      <c r="BK21">
        <f t="shared" ca="1" si="26"/>
        <v>0</v>
      </c>
    </row>
    <row r="22" spans="1:63" x14ac:dyDescent="0.25">
      <c r="A22">
        <f t="shared" si="24"/>
        <v>19</v>
      </c>
      <c r="C22">
        <f t="shared" ca="1" si="27"/>
        <v>47643999</v>
      </c>
      <c r="D22">
        <f t="shared" ca="1" si="27"/>
        <v>21782569</v>
      </c>
      <c r="E22">
        <f t="shared" ca="1" si="27"/>
        <v>20165791</v>
      </c>
      <c r="F22">
        <f t="shared" ca="1" si="27"/>
        <v>46395654</v>
      </c>
      <c r="G22">
        <f t="shared" ca="1" si="27"/>
        <v>35235516</v>
      </c>
      <c r="H22">
        <f t="shared" ca="1" si="27"/>
        <v>18084651</v>
      </c>
      <c r="I22">
        <f t="shared" ca="1" si="27"/>
        <v>57806544</v>
      </c>
      <c r="J22">
        <f t="shared" ca="1" si="27"/>
        <v>40621237</v>
      </c>
      <c r="K22">
        <f t="shared" ca="1" si="27"/>
        <v>14303542</v>
      </c>
      <c r="L22">
        <f t="shared" ca="1" si="15"/>
        <v>302039503</v>
      </c>
      <c r="N22">
        <f t="shared" ca="1" si="28"/>
        <v>1418714</v>
      </c>
      <c r="O22">
        <f t="shared" ca="1" si="28"/>
        <v>9640</v>
      </c>
      <c r="P22">
        <f t="shared" ca="1" si="28"/>
        <v>18</v>
      </c>
      <c r="Q22">
        <f t="shared" ca="1" si="28"/>
        <v>0</v>
      </c>
      <c r="R22">
        <f t="shared" ca="1" si="28"/>
        <v>20</v>
      </c>
      <c r="S22">
        <f t="shared" ca="1" si="28"/>
        <v>0</v>
      </c>
      <c r="T22">
        <f t="shared" ca="1" si="28"/>
        <v>0</v>
      </c>
      <c r="U22">
        <f t="shared" ca="1" si="28"/>
        <v>0</v>
      </c>
      <c r="V22">
        <f t="shared" ca="1" si="28"/>
        <v>0</v>
      </c>
      <c r="W22">
        <f t="shared" ca="1" si="16"/>
        <v>1428392</v>
      </c>
      <c r="Y22">
        <f t="shared" ca="1" si="29"/>
        <v>0</v>
      </c>
      <c r="Z22">
        <f t="shared" ca="1" si="29"/>
        <v>0</v>
      </c>
      <c r="AA22">
        <f t="shared" ca="1" si="29"/>
        <v>0</v>
      </c>
      <c r="AB22">
        <f t="shared" ca="1" si="29"/>
        <v>0</v>
      </c>
      <c r="AC22">
        <f t="shared" ca="1" si="29"/>
        <v>0</v>
      </c>
      <c r="AD22">
        <f t="shared" ca="1" si="29"/>
        <v>0</v>
      </c>
      <c r="AE22">
        <f t="shared" ca="1" si="29"/>
        <v>0</v>
      </c>
      <c r="AF22">
        <f t="shared" ca="1" si="29"/>
        <v>0</v>
      </c>
      <c r="AG22">
        <f t="shared" ca="1" si="29"/>
        <v>0</v>
      </c>
      <c r="AH22">
        <f t="shared" ca="1" si="17"/>
        <v>0</v>
      </c>
      <c r="AJ22">
        <f t="shared" ca="1" si="30"/>
        <v>0</v>
      </c>
      <c r="AK22">
        <f t="shared" ca="1" si="30"/>
        <v>0</v>
      </c>
      <c r="AL22">
        <f t="shared" ca="1" si="30"/>
        <v>0</v>
      </c>
      <c r="AM22">
        <f t="shared" ca="1" si="30"/>
        <v>0</v>
      </c>
      <c r="AN22">
        <f t="shared" ca="1" si="30"/>
        <v>0</v>
      </c>
      <c r="AO22">
        <f t="shared" ca="1" si="30"/>
        <v>0</v>
      </c>
      <c r="AP22">
        <f t="shared" ca="1" si="30"/>
        <v>0</v>
      </c>
      <c r="AQ22">
        <f t="shared" ca="1" si="30"/>
        <v>0</v>
      </c>
      <c r="AR22">
        <f t="shared" ca="1" si="30"/>
        <v>0</v>
      </c>
      <c r="AS22">
        <f t="shared" ca="1" si="18"/>
        <v>0</v>
      </c>
      <c r="AU22">
        <f t="shared" ca="1" si="31"/>
        <v>0</v>
      </c>
      <c r="AV22">
        <f t="shared" ca="1" si="31"/>
        <v>0</v>
      </c>
      <c r="AW22">
        <f t="shared" ca="1" si="31"/>
        <v>0</v>
      </c>
      <c r="AX22">
        <f t="shared" ca="1" si="31"/>
        <v>0</v>
      </c>
      <c r="AY22">
        <f t="shared" ca="1" si="31"/>
        <v>0</v>
      </c>
      <c r="AZ22">
        <f t="shared" ca="1" si="31"/>
        <v>0</v>
      </c>
      <c r="BA22">
        <f t="shared" ca="1" si="31"/>
        <v>0</v>
      </c>
      <c r="BB22">
        <f t="shared" ca="1" si="31"/>
        <v>0</v>
      </c>
      <c r="BC22">
        <f t="shared" ca="1" si="31"/>
        <v>0</v>
      </c>
      <c r="BD22">
        <f t="shared" ca="1" si="19"/>
        <v>0</v>
      </c>
      <c r="BF22">
        <f t="shared" ca="1" si="20"/>
        <v>0</v>
      </c>
      <c r="BG22">
        <f t="shared" ca="1" si="21"/>
        <v>1428392</v>
      </c>
      <c r="BH22">
        <f t="shared" ca="1" si="22"/>
        <v>302039503</v>
      </c>
      <c r="BI22">
        <f t="shared" ca="1" si="25"/>
        <v>0</v>
      </c>
      <c r="BJ22">
        <f t="shared" ca="1" si="23"/>
        <v>303467895</v>
      </c>
      <c r="BK22">
        <f t="shared" ca="1" si="26"/>
        <v>0</v>
      </c>
    </row>
    <row r="23" spans="1:63" x14ac:dyDescent="0.25">
      <c r="A23">
        <f t="shared" si="24"/>
        <v>20</v>
      </c>
      <c r="C23">
        <f t="shared" ca="1" si="27"/>
        <v>46359712</v>
      </c>
      <c r="D23">
        <f t="shared" ca="1" si="27"/>
        <v>21780788</v>
      </c>
      <c r="E23">
        <f t="shared" ca="1" si="27"/>
        <v>20165786</v>
      </c>
      <c r="F23">
        <f t="shared" ca="1" si="27"/>
        <v>46395654</v>
      </c>
      <c r="G23">
        <f t="shared" ca="1" si="27"/>
        <v>35235506</v>
      </c>
      <c r="H23">
        <f t="shared" ca="1" si="27"/>
        <v>18084651</v>
      </c>
      <c r="I23">
        <f t="shared" ca="1" si="27"/>
        <v>57806544</v>
      </c>
      <c r="J23">
        <f t="shared" ca="1" si="27"/>
        <v>40621237</v>
      </c>
      <c r="K23">
        <f t="shared" ca="1" si="27"/>
        <v>14303542</v>
      </c>
      <c r="L23">
        <f t="shared" ca="1" si="15"/>
        <v>300753420</v>
      </c>
      <c r="N23">
        <f t="shared" ca="1" si="28"/>
        <v>2695924</v>
      </c>
      <c r="O23">
        <f t="shared" ca="1" si="28"/>
        <v>18467</v>
      </c>
      <c r="P23">
        <f t="shared" ca="1" si="28"/>
        <v>39</v>
      </c>
      <c r="Q23">
        <f t="shared" ca="1" si="28"/>
        <v>0</v>
      </c>
      <c r="R23">
        <f t="shared" ca="1" si="28"/>
        <v>46</v>
      </c>
      <c r="S23">
        <f t="shared" ca="1" si="28"/>
        <v>0</v>
      </c>
      <c r="T23">
        <f t="shared" ca="1" si="28"/>
        <v>0</v>
      </c>
      <c r="U23">
        <f t="shared" ca="1" si="28"/>
        <v>0</v>
      </c>
      <c r="V23">
        <f t="shared" ca="1" si="28"/>
        <v>0</v>
      </c>
      <c r="W23">
        <f t="shared" ca="1" si="16"/>
        <v>2714476</v>
      </c>
      <c r="Y23">
        <f t="shared" ca="1" si="29"/>
        <v>0</v>
      </c>
      <c r="Z23">
        <f t="shared" ca="1" si="29"/>
        <v>0</v>
      </c>
      <c r="AA23">
        <f t="shared" ca="1" si="29"/>
        <v>0</v>
      </c>
      <c r="AB23">
        <f t="shared" ca="1" si="29"/>
        <v>0</v>
      </c>
      <c r="AC23">
        <f t="shared" ca="1" si="29"/>
        <v>0</v>
      </c>
      <c r="AD23">
        <f t="shared" ca="1" si="29"/>
        <v>0</v>
      </c>
      <c r="AE23">
        <f t="shared" ca="1" si="29"/>
        <v>0</v>
      </c>
      <c r="AF23">
        <f t="shared" ca="1" si="29"/>
        <v>0</v>
      </c>
      <c r="AG23">
        <f t="shared" ca="1" si="29"/>
        <v>0</v>
      </c>
      <c r="AH23">
        <f t="shared" ca="1" si="17"/>
        <v>0</v>
      </c>
      <c r="AJ23">
        <f t="shared" ca="1" si="30"/>
        <v>0</v>
      </c>
      <c r="AK23">
        <f t="shared" ca="1" si="30"/>
        <v>0</v>
      </c>
      <c r="AL23">
        <f t="shared" ca="1" si="30"/>
        <v>0</v>
      </c>
      <c r="AM23">
        <f t="shared" ca="1" si="30"/>
        <v>0</v>
      </c>
      <c r="AN23">
        <f t="shared" ca="1" si="30"/>
        <v>0</v>
      </c>
      <c r="AO23">
        <f t="shared" ca="1" si="30"/>
        <v>0</v>
      </c>
      <c r="AP23">
        <f t="shared" ca="1" si="30"/>
        <v>0</v>
      </c>
      <c r="AQ23">
        <f t="shared" ca="1" si="30"/>
        <v>0</v>
      </c>
      <c r="AR23">
        <f t="shared" ca="1" si="30"/>
        <v>0</v>
      </c>
      <c r="AS23">
        <f t="shared" ca="1" si="18"/>
        <v>0</v>
      </c>
      <c r="AU23">
        <f t="shared" ca="1" si="31"/>
        <v>0</v>
      </c>
      <c r="AV23">
        <f t="shared" ca="1" si="31"/>
        <v>0</v>
      </c>
      <c r="AW23">
        <f t="shared" ca="1" si="31"/>
        <v>0</v>
      </c>
      <c r="AX23">
        <f t="shared" ca="1" si="31"/>
        <v>0</v>
      </c>
      <c r="AY23">
        <f t="shared" ca="1" si="31"/>
        <v>0</v>
      </c>
      <c r="AZ23">
        <f t="shared" ca="1" si="31"/>
        <v>0</v>
      </c>
      <c r="BA23">
        <f t="shared" ca="1" si="31"/>
        <v>0</v>
      </c>
      <c r="BB23">
        <f t="shared" ca="1" si="31"/>
        <v>0</v>
      </c>
      <c r="BC23">
        <f t="shared" ca="1" si="31"/>
        <v>0</v>
      </c>
      <c r="BD23">
        <f t="shared" ca="1" si="19"/>
        <v>0</v>
      </c>
      <c r="BF23">
        <f t="shared" ca="1" si="20"/>
        <v>0</v>
      </c>
      <c r="BG23">
        <f t="shared" ca="1" si="21"/>
        <v>2714476</v>
      </c>
      <c r="BH23">
        <f t="shared" ca="1" si="22"/>
        <v>300753420</v>
      </c>
      <c r="BI23">
        <f t="shared" ca="1" si="25"/>
        <v>0</v>
      </c>
      <c r="BJ23">
        <f t="shared" ca="1" si="23"/>
        <v>303467896</v>
      </c>
      <c r="BK23">
        <f t="shared" ca="1" si="26"/>
        <v>1</v>
      </c>
    </row>
    <row r="24" spans="1:63" x14ac:dyDescent="0.25">
      <c r="A24">
        <f t="shared" si="24"/>
        <v>21</v>
      </c>
      <c r="C24">
        <f t="shared" ref="C24:K33" ca="1" si="32">INDEX(Model,MATCH($A24,ModelWeek,0),MATCH(C$3,ModelRegions,0)+MATCH(C$2,ModelFactors,0)-MATCH($C$3,ModelRegions,0))</f>
        <v>43936329</v>
      </c>
      <c r="D24">
        <f t="shared" ca="1" si="32"/>
        <v>21777412</v>
      </c>
      <c r="E24">
        <f t="shared" ca="1" si="32"/>
        <v>20165774</v>
      </c>
      <c r="F24">
        <f t="shared" ca="1" si="32"/>
        <v>46395654</v>
      </c>
      <c r="G24">
        <f t="shared" ca="1" si="32"/>
        <v>35235484</v>
      </c>
      <c r="H24">
        <f t="shared" ca="1" si="32"/>
        <v>18084651</v>
      </c>
      <c r="I24">
        <f t="shared" ca="1" si="32"/>
        <v>57806544</v>
      </c>
      <c r="J24">
        <f t="shared" ca="1" si="32"/>
        <v>40621237</v>
      </c>
      <c r="K24">
        <f t="shared" ca="1" si="32"/>
        <v>14303542</v>
      </c>
      <c r="L24">
        <f t="shared" ca="1" si="15"/>
        <v>298326627</v>
      </c>
      <c r="N24">
        <f t="shared" ref="N24:V33" ca="1" si="33">INDEX(Model,MATCH($A24,ModelWeek,0),MATCH(N$3,ModelRegions,0)+MATCH(N$2,ModelFactors,0)-MATCH($C$3,ModelRegions,0))</f>
        <v>5105858</v>
      </c>
      <c r="O24">
        <f t="shared" ca="1" si="33"/>
        <v>35231</v>
      </c>
      <c r="P24">
        <f t="shared" ca="1" si="33"/>
        <v>81</v>
      </c>
      <c r="Q24">
        <f t="shared" ca="1" si="33"/>
        <v>0</v>
      </c>
      <c r="R24">
        <f t="shared" ca="1" si="33"/>
        <v>98</v>
      </c>
      <c r="S24">
        <f t="shared" ca="1" si="33"/>
        <v>0</v>
      </c>
      <c r="T24">
        <f t="shared" ca="1" si="33"/>
        <v>0</v>
      </c>
      <c r="U24">
        <f t="shared" ca="1" si="33"/>
        <v>0</v>
      </c>
      <c r="V24">
        <f t="shared" ca="1" si="33"/>
        <v>0</v>
      </c>
      <c r="W24">
        <f t="shared" ca="1" si="16"/>
        <v>5141268</v>
      </c>
      <c r="Y24">
        <f t="shared" ca="1" si="29"/>
        <v>0</v>
      </c>
      <c r="Z24">
        <f t="shared" ca="1" si="29"/>
        <v>0</v>
      </c>
      <c r="AA24">
        <f t="shared" ca="1" si="29"/>
        <v>0</v>
      </c>
      <c r="AB24">
        <f t="shared" ca="1" si="29"/>
        <v>0</v>
      </c>
      <c r="AC24">
        <f t="shared" ca="1" si="29"/>
        <v>0</v>
      </c>
      <c r="AD24">
        <f t="shared" ca="1" si="29"/>
        <v>0</v>
      </c>
      <c r="AE24">
        <f t="shared" ca="1" si="29"/>
        <v>0</v>
      </c>
      <c r="AF24">
        <f t="shared" ca="1" si="29"/>
        <v>0</v>
      </c>
      <c r="AG24">
        <f t="shared" ca="1" si="29"/>
        <v>0</v>
      </c>
      <c r="AH24">
        <f t="shared" ca="1" si="17"/>
        <v>0</v>
      </c>
      <c r="AJ24">
        <f t="shared" ca="1" si="30"/>
        <v>0</v>
      </c>
      <c r="AK24">
        <f t="shared" ca="1" si="30"/>
        <v>0</v>
      </c>
      <c r="AL24">
        <f t="shared" ca="1" si="30"/>
        <v>0</v>
      </c>
      <c r="AM24">
        <f t="shared" ca="1" si="30"/>
        <v>0</v>
      </c>
      <c r="AN24">
        <f t="shared" ca="1" si="30"/>
        <v>0</v>
      </c>
      <c r="AO24">
        <f t="shared" ca="1" si="30"/>
        <v>0</v>
      </c>
      <c r="AP24">
        <f t="shared" ca="1" si="30"/>
        <v>0</v>
      </c>
      <c r="AQ24">
        <f t="shared" ca="1" si="30"/>
        <v>0</v>
      </c>
      <c r="AR24">
        <f t="shared" ca="1" si="30"/>
        <v>0</v>
      </c>
      <c r="AS24">
        <f t="shared" ca="1" si="18"/>
        <v>0</v>
      </c>
      <c r="AU24">
        <f t="shared" ca="1" si="31"/>
        <v>0</v>
      </c>
      <c r="AV24">
        <f t="shared" ca="1" si="31"/>
        <v>0</v>
      </c>
      <c r="AW24">
        <f t="shared" ca="1" si="31"/>
        <v>0</v>
      </c>
      <c r="AX24">
        <f t="shared" ca="1" si="31"/>
        <v>0</v>
      </c>
      <c r="AY24">
        <f t="shared" ca="1" si="31"/>
        <v>0</v>
      </c>
      <c r="AZ24">
        <f t="shared" ca="1" si="31"/>
        <v>0</v>
      </c>
      <c r="BA24">
        <f t="shared" ca="1" si="31"/>
        <v>0</v>
      </c>
      <c r="BB24">
        <f t="shared" ca="1" si="31"/>
        <v>0</v>
      </c>
      <c r="BC24">
        <f t="shared" ca="1" si="31"/>
        <v>0</v>
      </c>
      <c r="BD24">
        <f t="shared" ca="1" si="19"/>
        <v>0</v>
      </c>
      <c r="BF24">
        <f t="shared" ca="1" si="20"/>
        <v>0</v>
      </c>
      <c r="BG24">
        <f t="shared" ca="1" si="21"/>
        <v>5141268</v>
      </c>
      <c r="BH24">
        <f t="shared" ca="1" si="22"/>
        <v>298326627</v>
      </c>
      <c r="BI24">
        <f t="shared" ca="1" si="25"/>
        <v>0</v>
      </c>
      <c r="BJ24">
        <f t="shared" ca="1" si="23"/>
        <v>303467895</v>
      </c>
      <c r="BK24">
        <f t="shared" ca="1" si="26"/>
        <v>-1</v>
      </c>
    </row>
    <row r="25" spans="1:63" x14ac:dyDescent="0.25">
      <c r="A25">
        <f t="shared" si="24"/>
        <v>22</v>
      </c>
      <c r="C25">
        <f t="shared" ca="1" si="32"/>
        <v>39378396</v>
      </c>
      <c r="D25">
        <f t="shared" ca="1" si="32"/>
        <v>21771033</v>
      </c>
      <c r="E25">
        <f t="shared" ca="1" si="32"/>
        <v>20165749</v>
      </c>
      <c r="F25">
        <f t="shared" ca="1" si="32"/>
        <v>46395654</v>
      </c>
      <c r="G25">
        <f t="shared" ca="1" si="32"/>
        <v>35235438</v>
      </c>
      <c r="H25">
        <f t="shared" ca="1" si="32"/>
        <v>18084651</v>
      </c>
      <c r="I25">
        <f t="shared" ca="1" si="32"/>
        <v>57806544</v>
      </c>
      <c r="J25">
        <f t="shared" ca="1" si="32"/>
        <v>40621237</v>
      </c>
      <c r="K25">
        <f t="shared" ca="1" si="32"/>
        <v>14303542</v>
      </c>
      <c r="L25">
        <f t="shared" ca="1" si="15"/>
        <v>293762244</v>
      </c>
      <c r="N25">
        <f t="shared" ca="1" si="33"/>
        <v>9638320</v>
      </c>
      <c r="O25">
        <f t="shared" ca="1" si="33"/>
        <v>66965</v>
      </c>
      <c r="P25">
        <f t="shared" ca="1" si="33"/>
        <v>164</v>
      </c>
      <c r="Q25">
        <f t="shared" ca="1" si="33"/>
        <v>0</v>
      </c>
      <c r="R25">
        <f t="shared" ca="1" si="33"/>
        <v>202</v>
      </c>
      <c r="S25">
        <f t="shared" ca="1" si="33"/>
        <v>0</v>
      </c>
      <c r="T25">
        <f t="shared" ca="1" si="33"/>
        <v>0</v>
      </c>
      <c r="U25">
        <f t="shared" ca="1" si="33"/>
        <v>0</v>
      </c>
      <c r="V25">
        <f t="shared" ca="1" si="33"/>
        <v>0</v>
      </c>
      <c r="W25">
        <f t="shared" ca="1" si="16"/>
        <v>9705651</v>
      </c>
      <c r="Y25">
        <f t="shared" ca="1" si="29"/>
        <v>0</v>
      </c>
      <c r="Z25">
        <f t="shared" ca="1" si="29"/>
        <v>0</v>
      </c>
      <c r="AA25">
        <f t="shared" ca="1" si="29"/>
        <v>0</v>
      </c>
      <c r="AB25">
        <f t="shared" ca="1" si="29"/>
        <v>0</v>
      </c>
      <c r="AC25">
        <f t="shared" ca="1" si="29"/>
        <v>0</v>
      </c>
      <c r="AD25">
        <f t="shared" ca="1" si="29"/>
        <v>0</v>
      </c>
      <c r="AE25">
        <f t="shared" ca="1" si="29"/>
        <v>0</v>
      </c>
      <c r="AF25">
        <f t="shared" ca="1" si="29"/>
        <v>0</v>
      </c>
      <c r="AG25">
        <f t="shared" ca="1" si="29"/>
        <v>0</v>
      </c>
      <c r="AH25">
        <f t="shared" ca="1" si="17"/>
        <v>0</v>
      </c>
      <c r="AJ25">
        <f t="shared" ca="1" si="30"/>
        <v>0</v>
      </c>
      <c r="AK25">
        <f t="shared" ca="1" si="30"/>
        <v>0</v>
      </c>
      <c r="AL25">
        <f t="shared" ca="1" si="30"/>
        <v>0</v>
      </c>
      <c r="AM25">
        <f t="shared" ca="1" si="30"/>
        <v>0</v>
      </c>
      <c r="AN25">
        <f t="shared" ca="1" si="30"/>
        <v>0</v>
      </c>
      <c r="AO25">
        <f t="shared" ca="1" si="30"/>
        <v>0</v>
      </c>
      <c r="AP25">
        <f t="shared" ca="1" si="30"/>
        <v>0</v>
      </c>
      <c r="AQ25">
        <f t="shared" ca="1" si="30"/>
        <v>0</v>
      </c>
      <c r="AR25">
        <f t="shared" ca="1" si="30"/>
        <v>0</v>
      </c>
      <c r="AS25">
        <f t="shared" ca="1" si="18"/>
        <v>0</v>
      </c>
      <c r="AU25">
        <f t="shared" ca="1" si="31"/>
        <v>0</v>
      </c>
      <c r="AV25">
        <f t="shared" ca="1" si="31"/>
        <v>0</v>
      </c>
      <c r="AW25">
        <f t="shared" ca="1" si="31"/>
        <v>0</v>
      </c>
      <c r="AX25">
        <f t="shared" ca="1" si="31"/>
        <v>0</v>
      </c>
      <c r="AY25">
        <f t="shared" ca="1" si="31"/>
        <v>0</v>
      </c>
      <c r="AZ25">
        <f t="shared" ca="1" si="31"/>
        <v>0</v>
      </c>
      <c r="BA25">
        <f t="shared" ca="1" si="31"/>
        <v>0</v>
      </c>
      <c r="BB25">
        <f t="shared" ca="1" si="31"/>
        <v>0</v>
      </c>
      <c r="BC25">
        <f t="shared" ca="1" si="31"/>
        <v>0</v>
      </c>
      <c r="BD25">
        <f t="shared" ca="1" si="19"/>
        <v>0</v>
      </c>
      <c r="BF25">
        <f t="shared" ca="1" si="20"/>
        <v>0</v>
      </c>
      <c r="BG25">
        <f t="shared" ca="1" si="21"/>
        <v>9705651</v>
      </c>
      <c r="BH25">
        <f t="shared" ca="1" si="22"/>
        <v>293762244</v>
      </c>
      <c r="BI25">
        <f t="shared" ca="1" si="25"/>
        <v>0</v>
      </c>
      <c r="BJ25">
        <f t="shared" ca="1" si="23"/>
        <v>303467895</v>
      </c>
      <c r="BK25">
        <f t="shared" ca="1" si="26"/>
        <v>0</v>
      </c>
    </row>
    <row r="26" spans="1:63" x14ac:dyDescent="0.25">
      <c r="A26">
        <f t="shared" si="24"/>
        <v>23</v>
      </c>
      <c r="C26">
        <f t="shared" ca="1" si="32"/>
        <v>30835654</v>
      </c>
      <c r="D26">
        <f t="shared" ca="1" si="32"/>
        <v>21759017</v>
      </c>
      <c r="E26">
        <f t="shared" ca="1" si="32"/>
        <v>20165699</v>
      </c>
      <c r="F26">
        <f t="shared" ca="1" si="32"/>
        <v>46395654</v>
      </c>
      <c r="G26">
        <f t="shared" ca="1" si="32"/>
        <v>35235346</v>
      </c>
      <c r="H26">
        <f t="shared" ca="1" si="32"/>
        <v>18084651</v>
      </c>
      <c r="I26">
        <f t="shared" ca="1" si="32"/>
        <v>57806544</v>
      </c>
      <c r="J26">
        <f t="shared" ca="1" si="32"/>
        <v>40621237</v>
      </c>
      <c r="K26">
        <f t="shared" ca="1" si="32"/>
        <v>14303542</v>
      </c>
      <c r="L26">
        <f t="shared" ca="1" si="15"/>
        <v>285207344</v>
      </c>
      <c r="N26">
        <f t="shared" ca="1" si="33"/>
        <v>18132981</v>
      </c>
      <c r="O26">
        <f t="shared" ca="1" si="33"/>
        <v>126841</v>
      </c>
      <c r="P26">
        <f t="shared" ca="1" si="33"/>
        <v>324</v>
      </c>
      <c r="Q26">
        <f t="shared" ca="1" si="33"/>
        <v>0</v>
      </c>
      <c r="R26">
        <f t="shared" ca="1" si="33"/>
        <v>404</v>
      </c>
      <c r="S26">
        <f t="shared" ca="1" si="33"/>
        <v>0</v>
      </c>
      <c r="T26">
        <f t="shared" ca="1" si="33"/>
        <v>0</v>
      </c>
      <c r="U26">
        <f t="shared" ca="1" si="33"/>
        <v>0</v>
      </c>
      <c r="V26">
        <f t="shared" ca="1" si="33"/>
        <v>0</v>
      </c>
      <c r="W26">
        <f t="shared" ca="1" si="16"/>
        <v>18260550</v>
      </c>
      <c r="Y26">
        <f t="shared" ca="1" si="29"/>
        <v>0</v>
      </c>
      <c r="Z26">
        <f t="shared" ca="1" si="29"/>
        <v>0</v>
      </c>
      <c r="AA26">
        <f t="shared" ca="1" si="29"/>
        <v>0</v>
      </c>
      <c r="AB26">
        <f t="shared" ca="1" si="29"/>
        <v>0</v>
      </c>
      <c r="AC26">
        <f t="shared" ca="1" si="29"/>
        <v>0</v>
      </c>
      <c r="AD26">
        <f t="shared" ca="1" si="29"/>
        <v>0</v>
      </c>
      <c r="AE26">
        <f t="shared" ca="1" si="29"/>
        <v>0</v>
      </c>
      <c r="AF26">
        <f t="shared" ca="1" si="29"/>
        <v>0</v>
      </c>
      <c r="AG26">
        <f t="shared" ca="1" si="29"/>
        <v>0</v>
      </c>
      <c r="AH26">
        <f t="shared" ca="1" si="17"/>
        <v>0</v>
      </c>
      <c r="AJ26">
        <f t="shared" ca="1" si="30"/>
        <v>0</v>
      </c>
      <c r="AK26">
        <f t="shared" ca="1" si="30"/>
        <v>0</v>
      </c>
      <c r="AL26">
        <f t="shared" ca="1" si="30"/>
        <v>0</v>
      </c>
      <c r="AM26">
        <f t="shared" ca="1" si="30"/>
        <v>0</v>
      </c>
      <c r="AN26">
        <f t="shared" ca="1" si="30"/>
        <v>0</v>
      </c>
      <c r="AO26">
        <f t="shared" ca="1" si="30"/>
        <v>0</v>
      </c>
      <c r="AP26">
        <f t="shared" ca="1" si="30"/>
        <v>0</v>
      </c>
      <c r="AQ26">
        <f t="shared" ca="1" si="30"/>
        <v>0</v>
      </c>
      <c r="AR26">
        <f t="shared" ca="1" si="30"/>
        <v>0</v>
      </c>
      <c r="AS26">
        <f t="shared" ca="1" si="18"/>
        <v>0</v>
      </c>
      <c r="AU26">
        <f t="shared" ca="1" si="31"/>
        <v>0</v>
      </c>
      <c r="AV26">
        <f t="shared" ca="1" si="31"/>
        <v>0</v>
      </c>
      <c r="AW26">
        <f t="shared" ca="1" si="31"/>
        <v>0</v>
      </c>
      <c r="AX26">
        <f t="shared" ca="1" si="31"/>
        <v>0</v>
      </c>
      <c r="AY26">
        <f t="shared" ca="1" si="31"/>
        <v>0</v>
      </c>
      <c r="AZ26">
        <f t="shared" ca="1" si="31"/>
        <v>0</v>
      </c>
      <c r="BA26">
        <f t="shared" ca="1" si="31"/>
        <v>0</v>
      </c>
      <c r="BB26">
        <f t="shared" ca="1" si="31"/>
        <v>0</v>
      </c>
      <c r="BC26">
        <f t="shared" ca="1" si="31"/>
        <v>0</v>
      </c>
      <c r="BD26">
        <f t="shared" ca="1" si="19"/>
        <v>0</v>
      </c>
      <c r="BF26">
        <f t="shared" ca="1" si="20"/>
        <v>0</v>
      </c>
      <c r="BG26">
        <f t="shared" ca="1" si="21"/>
        <v>18260550</v>
      </c>
      <c r="BH26">
        <f t="shared" ca="1" si="22"/>
        <v>285207344</v>
      </c>
      <c r="BI26">
        <f t="shared" ca="1" si="25"/>
        <v>0</v>
      </c>
      <c r="BJ26">
        <f t="shared" ca="1" si="23"/>
        <v>303467894</v>
      </c>
      <c r="BK26">
        <f t="shared" ca="1" si="26"/>
        <v>-1</v>
      </c>
    </row>
    <row r="27" spans="1:63" x14ac:dyDescent="0.25">
      <c r="A27">
        <f t="shared" si="24"/>
        <v>24</v>
      </c>
      <c r="C27">
        <f t="shared" ca="1" si="32"/>
        <v>14893250</v>
      </c>
      <c r="D27">
        <f t="shared" ca="1" si="32"/>
        <v>21736450</v>
      </c>
      <c r="E27">
        <f t="shared" ca="1" si="32"/>
        <v>20165602</v>
      </c>
      <c r="F27">
        <f t="shared" ca="1" si="32"/>
        <v>46395654</v>
      </c>
      <c r="G27">
        <f t="shared" ca="1" si="32"/>
        <v>35235164</v>
      </c>
      <c r="H27">
        <f t="shared" ca="1" si="32"/>
        <v>18084651</v>
      </c>
      <c r="I27">
        <f t="shared" ca="1" si="32"/>
        <v>57806544</v>
      </c>
      <c r="J27">
        <f t="shared" ca="1" si="32"/>
        <v>40621237</v>
      </c>
      <c r="K27">
        <f t="shared" ca="1" si="32"/>
        <v>14303542</v>
      </c>
      <c r="L27">
        <f t="shared" ca="1" si="15"/>
        <v>269242094</v>
      </c>
      <c r="N27">
        <f t="shared" ca="1" si="33"/>
        <v>33984930</v>
      </c>
      <c r="O27">
        <f t="shared" ca="1" si="33"/>
        <v>239446</v>
      </c>
      <c r="P27">
        <f t="shared" ca="1" si="33"/>
        <v>629</v>
      </c>
      <c r="Q27">
        <f t="shared" ca="1" si="33"/>
        <v>0</v>
      </c>
      <c r="R27">
        <f t="shared" ca="1" si="33"/>
        <v>794</v>
      </c>
      <c r="S27">
        <f t="shared" ca="1" si="33"/>
        <v>0</v>
      </c>
      <c r="T27">
        <f t="shared" ca="1" si="33"/>
        <v>0</v>
      </c>
      <c r="U27">
        <f t="shared" ca="1" si="33"/>
        <v>0</v>
      </c>
      <c r="V27">
        <f t="shared" ca="1" si="33"/>
        <v>0</v>
      </c>
      <c r="W27">
        <f t="shared" ca="1" si="16"/>
        <v>34225799</v>
      </c>
      <c r="Y27">
        <f t="shared" ca="1" si="29"/>
        <v>0</v>
      </c>
      <c r="Z27">
        <f t="shared" ca="1" si="29"/>
        <v>0</v>
      </c>
      <c r="AA27">
        <f t="shared" ca="1" si="29"/>
        <v>0</v>
      </c>
      <c r="AB27">
        <f t="shared" ca="1" si="29"/>
        <v>0</v>
      </c>
      <c r="AC27">
        <f t="shared" ca="1" si="29"/>
        <v>0</v>
      </c>
      <c r="AD27">
        <f t="shared" ca="1" si="29"/>
        <v>0</v>
      </c>
      <c r="AE27">
        <f t="shared" ca="1" si="29"/>
        <v>0</v>
      </c>
      <c r="AF27">
        <f t="shared" ca="1" si="29"/>
        <v>0</v>
      </c>
      <c r="AG27">
        <f t="shared" ca="1" si="29"/>
        <v>0</v>
      </c>
      <c r="AH27">
        <f t="shared" ca="1" si="17"/>
        <v>0</v>
      </c>
      <c r="AJ27">
        <f t="shared" ca="1" si="30"/>
        <v>0</v>
      </c>
      <c r="AK27">
        <f t="shared" ca="1" si="30"/>
        <v>0</v>
      </c>
      <c r="AL27">
        <f t="shared" ca="1" si="30"/>
        <v>0</v>
      </c>
      <c r="AM27">
        <f t="shared" ca="1" si="30"/>
        <v>0</v>
      </c>
      <c r="AN27">
        <f t="shared" ca="1" si="30"/>
        <v>0</v>
      </c>
      <c r="AO27">
        <f t="shared" ca="1" si="30"/>
        <v>0</v>
      </c>
      <c r="AP27">
        <f t="shared" ca="1" si="30"/>
        <v>0</v>
      </c>
      <c r="AQ27">
        <f t="shared" ca="1" si="30"/>
        <v>0</v>
      </c>
      <c r="AR27">
        <f t="shared" ca="1" si="30"/>
        <v>0</v>
      </c>
      <c r="AS27">
        <f t="shared" ca="1" si="18"/>
        <v>0</v>
      </c>
      <c r="AU27">
        <f t="shared" ca="1" si="31"/>
        <v>0</v>
      </c>
      <c r="AV27">
        <f t="shared" ca="1" si="31"/>
        <v>0</v>
      </c>
      <c r="AW27">
        <f t="shared" ca="1" si="31"/>
        <v>0</v>
      </c>
      <c r="AX27">
        <f t="shared" ca="1" si="31"/>
        <v>0</v>
      </c>
      <c r="AY27">
        <f t="shared" ca="1" si="31"/>
        <v>0</v>
      </c>
      <c r="AZ27">
        <f t="shared" ca="1" si="31"/>
        <v>0</v>
      </c>
      <c r="BA27">
        <f t="shared" ca="1" si="31"/>
        <v>0</v>
      </c>
      <c r="BB27">
        <f t="shared" ca="1" si="31"/>
        <v>0</v>
      </c>
      <c r="BC27">
        <f t="shared" ca="1" si="31"/>
        <v>0</v>
      </c>
      <c r="BD27">
        <f t="shared" ca="1" si="19"/>
        <v>0</v>
      </c>
      <c r="BF27">
        <f t="shared" ca="1" si="20"/>
        <v>0</v>
      </c>
      <c r="BG27">
        <f t="shared" ca="1" si="21"/>
        <v>34225799</v>
      </c>
      <c r="BH27">
        <f t="shared" ca="1" si="22"/>
        <v>269242094</v>
      </c>
      <c r="BI27">
        <f t="shared" ca="1" si="25"/>
        <v>0</v>
      </c>
      <c r="BJ27">
        <f t="shared" ca="1" si="23"/>
        <v>303467893</v>
      </c>
      <c r="BK27">
        <f t="shared" ca="1" si="26"/>
        <v>-1</v>
      </c>
    </row>
    <row r="28" spans="1:63" x14ac:dyDescent="0.25">
      <c r="A28">
        <f t="shared" si="24"/>
        <v>25</v>
      </c>
      <c r="C28">
        <f t="shared" ca="1" si="32"/>
        <v>0</v>
      </c>
      <c r="D28">
        <f t="shared" ca="1" si="32"/>
        <v>21694190</v>
      </c>
      <c r="E28">
        <f t="shared" ca="1" si="32"/>
        <v>20165417</v>
      </c>
      <c r="F28">
        <f t="shared" ca="1" si="32"/>
        <v>46395654</v>
      </c>
      <c r="G28">
        <f t="shared" ca="1" si="32"/>
        <v>35234812</v>
      </c>
      <c r="H28">
        <f t="shared" ca="1" si="32"/>
        <v>18084651</v>
      </c>
      <c r="I28">
        <f t="shared" ca="1" si="32"/>
        <v>57806544</v>
      </c>
      <c r="J28">
        <f t="shared" ca="1" si="32"/>
        <v>40621237</v>
      </c>
      <c r="K28">
        <f t="shared" ca="1" si="32"/>
        <v>14303542</v>
      </c>
      <c r="L28">
        <f t="shared" ca="1" si="15"/>
        <v>254306047</v>
      </c>
      <c r="N28">
        <f t="shared" ca="1" si="33"/>
        <v>48708651</v>
      </c>
      <c r="O28">
        <f t="shared" ca="1" si="33"/>
        <v>450447</v>
      </c>
      <c r="P28">
        <f t="shared" ca="1" si="33"/>
        <v>1207</v>
      </c>
      <c r="Q28">
        <f t="shared" ca="1" si="33"/>
        <v>1</v>
      </c>
      <c r="R28">
        <f t="shared" ca="1" si="33"/>
        <v>1539</v>
      </c>
      <c r="S28">
        <f t="shared" ca="1" si="33"/>
        <v>1</v>
      </c>
      <c r="T28">
        <f t="shared" ca="1" si="33"/>
        <v>0</v>
      </c>
      <c r="U28">
        <f t="shared" ca="1" si="33"/>
        <v>0</v>
      </c>
      <c r="V28">
        <f t="shared" ca="1" si="33"/>
        <v>0</v>
      </c>
      <c r="W28">
        <f t="shared" ca="1" si="16"/>
        <v>49161846</v>
      </c>
      <c r="Y28">
        <f t="shared" ca="1" si="29"/>
        <v>0</v>
      </c>
      <c r="Z28">
        <f t="shared" ca="1" si="29"/>
        <v>0</v>
      </c>
      <c r="AA28">
        <f t="shared" ca="1" si="29"/>
        <v>0</v>
      </c>
      <c r="AB28">
        <f t="shared" ca="1" si="29"/>
        <v>0</v>
      </c>
      <c r="AC28">
        <f t="shared" ca="1" si="29"/>
        <v>0</v>
      </c>
      <c r="AD28">
        <f t="shared" ca="1" si="29"/>
        <v>0</v>
      </c>
      <c r="AE28">
        <f t="shared" ca="1" si="29"/>
        <v>0</v>
      </c>
      <c r="AF28">
        <f t="shared" ca="1" si="29"/>
        <v>0</v>
      </c>
      <c r="AG28">
        <f t="shared" ca="1" si="29"/>
        <v>0</v>
      </c>
      <c r="AH28">
        <f t="shared" ca="1" si="17"/>
        <v>0</v>
      </c>
      <c r="AJ28">
        <f t="shared" ca="1" si="30"/>
        <v>0</v>
      </c>
      <c r="AK28">
        <f t="shared" ca="1" si="30"/>
        <v>0</v>
      </c>
      <c r="AL28">
        <f t="shared" ca="1" si="30"/>
        <v>0</v>
      </c>
      <c r="AM28">
        <f t="shared" ca="1" si="30"/>
        <v>0</v>
      </c>
      <c r="AN28">
        <f t="shared" ca="1" si="30"/>
        <v>0</v>
      </c>
      <c r="AO28">
        <f t="shared" ca="1" si="30"/>
        <v>0</v>
      </c>
      <c r="AP28">
        <f t="shared" ca="1" si="30"/>
        <v>0</v>
      </c>
      <c r="AQ28">
        <f t="shared" ca="1" si="30"/>
        <v>0</v>
      </c>
      <c r="AR28">
        <f t="shared" ca="1" si="30"/>
        <v>0</v>
      </c>
      <c r="AS28">
        <f t="shared" ca="1" si="18"/>
        <v>0</v>
      </c>
      <c r="AU28">
        <f t="shared" ca="1" si="31"/>
        <v>0</v>
      </c>
      <c r="AV28">
        <f t="shared" ca="1" si="31"/>
        <v>0</v>
      </c>
      <c r="AW28">
        <f t="shared" ca="1" si="31"/>
        <v>0</v>
      </c>
      <c r="AX28">
        <f t="shared" ca="1" si="31"/>
        <v>0</v>
      </c>
      <c r="AY28">
        <f t="shared" ca="1" si="31"/>
        <v>0</v>
      </c>
      <c r="AZ28">
        <f t="shared" ca="1" si="31"/>
        <v>0</v>
      </c>
      <c r="BA28">
        <f t="shared" ca="1" si="31"/>
        <v>0</v>
      </c>
      <c r="BB28">
        <f t="shared" ca="1" si="31"/>
        <v>0</v>
      </c>
      <c r="BC28">
        <f t="shared" ca="1" si="31"/>
        <v>0</v>
      </c>
      <c r="BD28">
        <f t="shared" ca="1" si="19"/>
        <v>0</v>
      </c>
      <c r="BF28">
        <f t="shared" ca="1" si="20"/>
        <v>0</v>
      </c>
      <c r="BG28">
        <f t="shared" ca="1" si="21"/>
        <v>49161846</v>
      </c>
      <c r="BH28">
        <f t="shared" ca="1" si="22"/>
        <v>254306047</v>
      </c>
      <c r="BI28">
        <f t="shared" ca="1" si="25"/>
        <v>0</v>
      </c>
      <c r="BJ28">
        <f t="shared" ca="1" si="23"/>
        <v>303467893</v>
      </c>
      <c r="BK28">
        <f t="shared" ca="1" si="26"/>
        <v>0</v>
      </c>
    </row>
    <row r="29" spans="1:63" x14ac:dyDescent="0.25">
      <c r="A29">
        <f t="shared" si="24"/>
        <v>26</v>
      </c>
      <c r="C29">
        <f t="shared" ca="1" si="32"/>
        <v>0</v>
      </c>
      <c r="D29">
        <f t="shared" ca="1" si="32"/>
        <v>21615294</v>
      </c>
      <c r="E29">
        <f t="shared" ca="1" si="32"/>
        <v>20165067</v>
      </c>
      <c r="F29">
        <f t="shared" ca="1" si="32"/>
        <v>46395653</v>
      </c>
      <c r="G29">
        <f t="shared" ca="1" si="32"/>
        <v>35234140</v>
      </c>
      <c r="H29">
        <f t="shared" ca="1" si="32"/>
        <v>18084651</v>
      </c>
      <c r="I29">
        <f t="shared" ca="1" si="32"/>
        <v>57806544</v>
      </c>
      <c r="J29">
        <f t="shared" ca="1" si="32"/>
        <v>40621237</v>
      </c>
      <c r="K29">
        <f t="shared" ca="1" si="32"/>
        <v>14303542</v>
      </c>
      <c r="L29">
        <f t="shared" ca="1" si="15"/>
        <v>254226128</v>
      </c>
      <c r="N29">
        <f t="shared" ca="1" si="33"/>
        <v>48465851</v>
      </c>
      <c r="O29">
        <f t="shared" ca="1" si="33"/>
        <v>770661</v>
      </c>
      <c r="P29">
        <f t="shared" ca="1" si="33"/>
        <v>2297</v>
      </c>
      <c r="Q29">
        <f t="shared" ca="1" si="33"/>
        <v>4</v>
      </c>
      <c r="R29">
        <f t="shared" ca="1" si="33"/>
        <v>2949</v>
      </c>
      <c r="S29">
        <f t="shared" ca="1" si="33"/>
        <v>3</v>
      </c>
      <c r="T29">
        <f t="shared" ca="1" si="33"/>
        <v>0</v>
      </c>
      <c r="U29">
        <f t="shared" ca="1" si="33"/>
        <v>0</v>
      </c>
      <c r="V29">
        <f t="shared" ca="1" si="33"/>
        <v>0</v>
      </c>
      <c r="W29">
        <f t="shared" ca="1" si="16"/>
        <v>49241765</v>
      </c>
      <c r="Y29">
        <f t="shared" ca="1" si="29"/>
        <v>0</v>
      </c>
      <c r="Z29">
        <f t="shared" ca="1" si="29"/>
        <v>0</v>
      </c>
      <c r="AA29">
        <f t="shared" ca="1" si="29"/>
        <v>0</v>
      </c>
      <c r="AB29">
        <f t="shared" ca="1" si="29"/>
        <v>0</v>
      </c>
      <c r="AC29">
        <f t="shared" ca="1" si="29"/>
        <v>0</v>
      </c>
      <c r="AD29">
        <f t="shared" ca="1" si="29"/>
        <v>0</v>
      </c>
      <c r="AE29">
        <f t="shared" ca="1" si="29"/>
        <v>0</v>
      </c>
      <c r="AF29">
        <f t="shared" ca="1" si="29"/>
        <v>0</v>
      </c>
      <c r="AG29">
        <f t="shared" ca="1" si="29"/>
        <v>0</v>
      </c>
      <c r="AH29">
        <f t="shared" ca="1" si="17"/>
        <v>0</v>
      </c>
      <c r="AJ29">
        <f t="shared" ca="1" si="30"/>
        <v>0</v>
      </c>
      <c r="AK29">
        <f t="shared" ca="1" si="30"/>
        <v>0</v>
      </c>
      <c r="AL29">
        <f t="shared" ca="1" si="30"/>
        <v>0</v>
      </c>
      <c r="AM29">
        <f t="shared" ca="1" si="30"/>
        <v>0</v>
      </c>
      <c r="AN29">
        <f t="shared" ca="1" si="30"/>
        <v>0</v>
      </c>
      <c r="AO29">
        <f t="shared" ca="1" si="30"/>
        <v>0</v>
      </c>
      <c r="AP29">
        <f t="shared" ca="1" si="30"/>
        <v>0</v>
      </c>
      <c r="AQ29">
        <f t="shared" ca="1" si="30"/>
        <v>0</v>
      </c>
      <c r="AR29">
        <f t="shared" ca="1" si="30"/>
        <v>0</v>
      </c>
      <c r="AS29">
        <f t="shared" ca="1" si="18"/>
        <v>0</v>
      </c>
      <c r="AU29">
        <f t="shared" ca="1" si="31"/>
        <v>0</v>
      </c>
      <c r="AV29">
        <f t="shared" ca="1" si="31"/>
        <v>0</v>
      </c>
      <c r="AW29">
        <f t="shared" ca="1" si="31"/>
        <v>0</v>
      </c>
      <c r="AX29">
        <f t="shared" ca="1" si="31"/>
        <v>0</v>
      </c>
      <c r="AY29">
        <f t="shared" ca="1" si="31"/>
        <v>0</v>
      </c>
      <c r="AZ29">
        <f t="shared" ca="1" si="31"/>
        <v>0</v>
      </c>
      <c r="BA29">
        <f t="shared" ca="1" si="31"/>
        <v>0</v>
      </c>
      <c r="BB29">
        <f t="shared" ca="1" si="31"/>
        <v>0</v>
      </c>
      <c r="BC29">
        <f t="shared" ca="1" si="31"/>
        <v>0</v>
      </c>
      <c r="BD29">
        <f t="shared" ca="1" si="19"/>
        <v>0</v>
      </c>
      <c r="BF29">
        <f t="shared" ca="1" si="20"/>
        <v>0</v>
      </c>
      <c r="BG29">
        <f t="shared" ca="1" si="21"/>
        <v>49241765</v>
      </c>
      <c r="BH29">
        <f t="shared" ca="1" si="22"/>
        <v>254226128</v>
      </c>
      <c r="BI29">
        <f t="shared" ca="1" si="25"/>
        <v>0</v>
      </c>
      <c r="BJ29">
        <f t="shared" ca="1" si="23"/>
        <v>303467893</v>
      </c>
      <c r="BK29">
        <f t="shared" ca="1" si="26"/>
        <v>0</v>
      </c>
    </row>
    <row r="30" spans="1:63" x14ac:dyDescent="0.25">
      <c r="A30">
        <f t="shared" si="24"/>
        <v>27</v>
      </c>
      <c r="C30">
        <f t="shared" ca="1" si="32"/>
        <v>0</v>
      </c>
      <c r="D30">
        <f t="shared" ca="1" si="32"/>
        <v>21481150</v>
      </c>
      <c r="E30">
        <f t="shared" ca="1" si="32"/>
        <v>20164409</v>
      </c>
      <c r="F30">
        <f t="shared" ca="1" si="32"/>
        <v>46395648</v>
      </c>
      <c r="G30">
        <f t="shared" ca="1" si="32"/>
        <v>35232867</v>
      </c>
      <c r="H30">
        <f t="shared" ca="1" si="32"/>
        <v>18084649</v>
      </c>
      <c r="I30">
        <f t="shared" ca="1" si="32"/>
        <v>57806544</v>
      </c>
      <c r="J30">
        <f t="shared" ca="1" si="32"/>
        <v>40621237</v>
      </c>
      <c r="K30">
        <f t="shared" ca="1" si="32"/>
        <v>14303542</v>
      </c>
      <c r="L30">
        <f t="shared" ca="1" si="15"/>
        <v>254090046</v>
      </c>
      <c r="N30">
        <f t="shared" ca="1" si="33"/>
        <v>48224793</v>
      </c>
      <c r="O30">
        <f t="shared" ca="1" si="33"/>
        <v>1143328</v>
      </c>
      <c r="P30">
        <f t="shared" ca="1" si="33"/>
        <v>4220</v>
      </c>
      <c r="Q30">
        <f t="shared" ca="1" si="33"/>
        <v>13</v>
      </c>
      <c r="R30">
        <f t="shared" ca="1" si="33"/>
        <v>5483</v>
      </c>
      <c r="S30">
        <f t="shared" ca="1" si="33"/>
        <v>10</v>
      </c>
      <c r="T30">
        <f t="shared" ca="1" si="33"/>
        <v>0</v>
      </c>
      <c r="U30">
        <f t="shared" ca="1" si="33"/>
        <v>0</v>
      </c>
      <c r="V30">
        <f t="shared" ca="1" si="33"/>
        <v>0</v>
      </c>
      <c r="W30">
        <f t="shared" ca="1" si="16"/>
        <v>49377847</v>
      </c>
      <c r="Y30">
        <f t="shared" ca="1" si="29"/>
        <v>0</v>
      </c>
      <c r="Z30">
        <f t="shared" ca="1" si="29"/>
        <v>0</v>
      </c>
      <c r="AA30">
        <f t="shared" ca="1" si="29"/>
        <v>0</v>
      </c>
      <c r="AB30">
        <f t="shared" ca="1" si="29"/>
        <v>0</v>
      </c>
      <c r="AC30">
        <f t="shared" ca="1" si="29"/>
        <v>0</v>
      </c>
      <c r="AD30">
        <f t="shared" ca="1" si="29"/>
        <v>0</v>
      </c>
      <c r="AE30">
        <f t="shared" ca="1" si="29"/>
        <v>0</v>
      </c>
      <c r="AF30">
        <f t="shared" ca="1" si="29"/>
        <v>0</v>
      </c>
      <c r="AG30">
        <f t="shared" ca="1" si="29"/>
        <v>0</v>
      </c>
      <c r="AH30">
        <f t="shared" ca="1" si="17"/>
        <v>0</v>
      </c>
      <c r="AJ30">
        <f t="shared" ca="1" si="30"/>
        <v>0</v>
      </c>
      <c r="AK30">
        <f t="shared" ca="1" si="30"/>
        <v>0</v>
      </c>
      <c r="AL30">
        <f t="shared" ca="1" si="30"/>
        <v>0</v>
      </c>
      <c r="AM30">
        <f t="shared" ca="1" si="30"/>
        <v>0</v>
      </c>
      <c r="AN30">
        <f t="shared" ca="1" si="30"/>
        <v>0</v>
      </c>
      <c r="AO30">
        <f t="shared" ca="1" si="30"/>
        <v>0</v>
      </c>
      <c r="AP30">
        <f t="shared" ca="1" si="30"/>
        <v>0</v>
      </c>
      <c r="AQ30">
        <f t="shared" ca="1" si="30"/>
        <v>0</v>
      </c>
      <c r="AR30">
        <f t="shared" ca="1" si="30"/>
        <v>0</v>
      </c>
      <c r="AS30">
        <f t="shared" ca="1" si="18"/>
        <v>0</v>
      </c>
      <c r="AU30">
        <f t="shared" ca="1" si="31"/>
        <v>0</v>
      </c>
      <c r="AV30">
        <f t="shared" ca="1" si="31"/>
        <v>0</v>
      </c>
      <c r="AW30">
        <f t="shared" ca="1" si="31"/>
        <v>0</v>
      </c>
      <c r="AX30">
        <f t="shared" ca="1" si="31"/>
        <v>0</v>
      </c>
      <c r="AY30">
        <f t="shared" ca="1" si="31"/>
        <v>0</v>
      </c>
      <c r="AZ30">
        <f t="shared" ca="1" si="31"/>
        <v>0</v>
      </c>
      <c r="BA30">
        <f t="shared" ca="1" si="31"/>
        <v>0</v>
      </c>
      <c r="BB30">
        <f t="shared" ca="1" si="31"/>
        <v>0</v>
      </c>
      <c r="BC30">
        <f t="shared" ca="1" si="31"/>
        <v>0</v>
      </c>
      <c r="BD30">
        <f t="shared" ca="1" si="19"/>
        <v>0</v>
      </c>
      <c r="BF30">
        <f t="shared" ca="1" si="20"/>
        <v>0</v>
      </c>
      <c r="BG30">
        <f t="shared" ca="1" si="21"/>
        <v>49377847</v>
      </c>
      <c r="BH30">
        <f t="shared" ca="1" si="22"/>
        <v>254090046</v>
      </c>
      <c r="BI30">
        <f t="shared" ca="1" si="25"/>
        <v>0</v>
      </c>
      <c r="BJ30">
        <f t="shared" ca="1" si="23"/>
        <v>303467893</v>
      </c>
      <c r="BK30">
        <f t="shared" ca="1" si="26"/>
        <v>0</v>
      </c>
    </row>
    <row r="31" spans="1:63" x14ac:dyDescent="0.25">
      <c r="A31">
        <f t="shared" si="24"/>
        <v>28</v>
      </c>
      <c r="C31">
        <f t="shared" ca="1" si="32"/>
        <v>0</v>
      </c>
      <c r="D31">
        <f t="shared" ca="1" si="32"/>
        <v>21283022</v>
      </c>
      <c r="E31">
        <f t="shared" ca="1" si="32"/>
        <v>20163213</v>
      </c>
      <c r="F31">
        <f t="shared" ca="1" si="32"/>
        <v>46395632</v>
      </c>
      <c r="G31">
        <f t="shared" ca="1" si="32"/>
        <v>35230527</v>
      </c>
      <c r="H31">
        <f t="shared" ca="1" si="32"/>
        <v>18084643</v>
      </c>
      <c r="I31">
        <f t="shared" ca="1" si="32"/>
        <v>57806544</v>
      </c>
      <c r="J31">
        <f t="shared" ca="1" si="32"/>
        <v>40621237</v>
      </c>
      <c r="K31">
        <f t="shared" ca="1" si="32"/>
        <v>14303542</v>
      </c>
      <c r="L31">
        <f t="shared" ca="1" si="15"/>
        <v>253888360</v>
      </c>
      <c r="N31">
        <f t="shared" ca="1" si="33"/>
        <v>47985556</v>
      </c>
      <c r="O31">
        <f t="shared" ca="1" si="33"/>
        <v>1576936</v>
      </c>
      <c r="P31">
        <f t="shared" ca="1" si="33"/>
        <v>7291</v>
      </c>
      <c r="Q31">
        <f t="shared" ca="1" si="33"/>
        <v>36</v>
      </c>
      <c r="R31">
        <f t="shared" ca="1" si="33"/>
        <v>9689</v>
      </c>
      <c r="S31">
        <f t="shared" ca="1" si="33"/>
        <v>25</v>
      </c>
      <c r="T31">
        <f t="shared" ca="1" si="33"/>
        <v>0</v>
      </c>
      <c r="U31">
        <f t="shared" ca="1" si="33"/>
        <v>0</v>
      </c>
      <c r="V31">
        <f t="shared" ca="1" si="33"/>
        <v>0</v>
      </c>
      <c r="W31">
        <f t="shared" ca="1" si="16"/>
        <v>49579533</v>
      </c>
      <c r="Y31">
        <f t="shared" ca="1" si="29"/>
        <v>0</v>
      </c>
      <c r="Z31">
        <f t="shared" ca="1" si="29"/>
        <v>0</v>
      </c>
      <c r="AA31">
        <f t="shared" ca="1" si="29"/>
        <v>0</v>
      </c>
      <c r="AB31">
        <f t="shared" ca="1" si="29"/>
        <v>0</v>
      </c>
      <c r="AC31">
        <f t="shared" ca="1" si="29"/>
        <v>0</v>
      </c>
      <c r="AD31">
        <f t="shared" ca="1" si="29"/>
        <v>0</v>
      </c>
      <c r="AE31">
        <f t="shared" ca="1" si="29"/>
        <v>0</v>
      </c>
      <c r="AF31">
        <f t="shared" ca="1" si="29"/>
        <v>0</v>
      </c>
      <c r="AG31">
        <f t="shared" ca="1" si="29"/>
        <v>0</v>
      </c>
      <c r="AH31">
        <f t="shared" ca="1" si="17"/>
        <v>0</v>
      </c>
      <c r="AJ31">
        <f t="shared" ca="1" si="30"/>
        <v>0</v>
      </c>
      <c r="AK31">
        <f t="shared" ca="1" si="30"/>
        <v>0</v>
      </c>
      <c r="AL31">
        <f t="shared" ca="1" si="30"/>
        <v>0</v>
      </c>
      <c r="AM31">
        <f t="shared" ca="1" si="30"/>
        <v>0</v>
      </c>
      <c r="AN31">
        <f t="shared" ca="1" si="30"/>
        <v>0</v>
      </c>
      <c r="AO31">
        <f t="shared" ca="1" si="30"/>
        <v>0</v>
      </c>
      <c r="AP31">
        <f t="shared" ca="1" si="30"/>
        <v>0</v>
      </c>
      <c r="AQ31">
        <f t="shared" ca="1" si="30"/>
        <v>0</v>
      </c>
      <c r="AR31">
        <f t="shared" ca="1" si="30"/>
        <v>0</v>
      </c>
      <c r="AS31">
        <f t="shared" ca="1" si="18"/>
        <v>0</v>
      </c>
      <c r="AU31">
        <f t="shared" ca="1" si="31"/>
        <v>0</v>
      </c>
      <c r="AV31">
        <f t="shared" ca="1" si="31"/>
        <v>0</v>
      </c>
      <c r="AW31">
        <f t="shared" ca="1" si="31"/>
        <v>0</v>
      </c>
      <c r="AX31">
        <f t="shared" ca="1" si="31"/>
        <v>0</v>
      </c>
      <c r="AY31">
        <f t="shared" ca="1" si="31"/>
        <v>0</v>
      </c>
      <c r="AZ31">
        <f t="shared" ca="1" si="31"/>
        <v>0</v>
      </c>
      <c r="BA31">
        <f t="shared" ca="1" si="31"/>
        <v>0</v>
      </c>
      <c r="BB31">
        <f t="shared" ca="1" si="31"/>
        <v>0</v>
      </c>
      <c r="BC31">
        <f t="shared" ca="1" si="31"/>
        <v>0</v>
      </c>
      <c r="BD31">
        <f t="shared" ca="1" si="19"/>
        <v>0</v>
      </c>
      <c r="BF31">
        <f t="shared" ca="1" si="20"/>
        <v>0</v>
      </c>
      <c r="BG31">
        <f t="shared" ca="1" si="21"/>
        <v>49579533</v>
      </c>
      <c r="BH31">
        <f t="shared" ca="1" si="22"/>
        <v>253888360</v>
      </c>
      <c r="BI31">
        <f t="shared" ca="1" si="25"/>
        <v>0</v>
      </c>
      <c r="BJ31">
        <f t="shared" ca="1" si="23"/>
        <v>303467893</v>
      </c>
      <c r="BK31">
        <f t="shared" ca="1" si="26"/>
        <v>0</v>
      </c>
    </row>
    <row r="32" spans="1:63" x14ac:dyDescent="0.25">
      <c r="A32">
        <f t="shared" si="24"/>
        <v>29</v>
      </c>
      <c r="C32">
        <f t="shared" ca="1" si="32"/>
        <v>0</v>
      </c>
      <c r="D32">
        <f t="shared" ca="1" si="32"/>
        <v>21010730</v>
      </c>
      <c r="E32">
        <f t="shared" ca="1" si="32"/>
        <v>20161166</v>
      </c>
      <c r="F32">
        <f t="shared" ca="1" si="32"/>
        <v>46395590</v>
      </c>
      <c r="G32">
        <f t="shared" ca="1" si="32"/>
        <v>35226432</v>
      </c>
      <c r="H32">
        <f t="shared" ca="1" si="32"/>
        <v>18084628</v>
      </c>
      <c r="I32">
        <f t="shared" ca="1" si="32"/>
        <v>57806544</v>
      </c>
      <c r="J32">
        <f t="shared" ca="1" si="32"/>
        <v>40621237</v>
      </c>
      <c r="K32">
        <f t="shared" ca="1" si="32"/>
        <v>14303542</v>
      </c>
      <c r="L32">
        <f t="shared" ca="1" si="15"/>
        <v>253609869</v>
      </c>
      <c r="N32">
        <f t="shared" ca="1" si="33"/>
        <v>47748231</v>
      </c>
      <c r="O32">
        <f t="shared" ca="1" si="33"/>
        <v>2081378</v>
      </c>
      <c r="P32">
        <f t="shared" ca="1" si="33"/>
        <v>11919</v>
      </c>
      <c r="Q32">
        <f t="shared" ca="1" si="33"/>
        <v>90</v>
      </c>
      <c r="R32">
        <f t="shared" ca="1" si="33"/>
        <v>16351</v>
      </c>
      <c r="S32">
        <f t="shared" ca="1" si="33"/>
        <v>56</v>
      </c>
      <c r="T32">
        <f t="shared" ca="1" si="33"/>
        <v>0</v>
      </c>
      <c r="U32">
        <f t="shared" ca="1" si="33"/>
        <v>0</v>
      </c>
      <c r="V32">
        <f t="shared" ca="1" si="33"/>
        <v>0</v>
      </c>
      <c r="W32">
        <f t="shared" ca="1" si="16"/>
        <v>49858025</v>
      </c>
      <c r="Y32">
        <f t="shared" ca="1" si="29"/>
        <v>0</v>
      </c>
      <c r="Z32">
        <f t="shared" ca="1" si="29"/>
        <v>0</v>
      </c>
      <c r="AA32">
        <f t="shared" ca="1" si="29"/>
        <v>0</v>
      </c>
      <c r="AB32">
        <f t="shared" ca="1" si="29"/>
        <v>0</v>
      </c>
      <c r="AC32">
        <f t="shared" ca="1" si="29"/>
        <v>0</v>
      </c>
      <c r="AD32">
        <f t="shared" ca="1" si="29"/>
        <v>0</v>
      </c>
      <c r="AE32">
        <f t="shared" ca="1" si="29"/>
        <v>0</v>
      </c>
      <c r="AF32">
        <f t="shared" ca="1" si="29"/>
        <v>0</v>
      </c>
      <c r="AG32">
        <f t="shared" ca="1" si="29"/>
        <v>0</v>
      </c>
      <c r="AH32">
        <f t="shared" ca="1" si="17"/>
        <v>0</v>
      </c>
      <c r="AJ32">
        <f t="shared" ca="1" si="30"/>
        <v>0</v>
      </c>
      <c r="AK32">
        <f t="shared" ca="1" si="30"/>
        <v>0</v>
      </c>
      <c r="AL32">
        <f t="shared" ca="1" si="30"/>
        <v>0</v>
      </c>
      <c r="AM32">
        <f t="shared" ca="1" si="30"/>
        <v>0</v>
      </c>
      <c r="AN32">
        <f t="shared" ca="1" si="30"/>
        <v>0</v>
      </c>
      <c r="AO32">
        <f t="shared" ca="1" si="30"/>
        <v>0</v>
      </c>
      <c r="AP32">
        <f t="shared" ca="1" si="30"/>
        <v>0</v>
      </c>
      <c r="AQ32">
        <f t="shared" ca="1" si="30"/>
        <v>0</v>
      </c>
      <c r="AR32">
        <f t="shared" ca="1" si="30"/>
        <v>0</v>
      </c>
      <c r="AS32">
        <f t="shared" ca="1" si="18"/>
        <v>0</v>
      </c>
      <c r="AU32">
        <f t="shared" ca="1" si="31"/>
        <v>0</v>
      </c>
      <c r="AV32">
        <f t="shared" ca="1" si="31"/>
        <v>0</v>
      </c>
      <c r="AW32">
        <f t="shared" ca="1" si="31"/>
        <v>0</v>
      </c>
      <c r="AX32">
        <f t="shared" ca="1" si="31"/>
        <v>0</v>
      </c>
      <c r="AY32">
        <f t="shared" ca="1" si="31"/>
        <v>0</v>
      </c>
      <c r="AZ32">
        <f t="shared" ca="1" si="31"/>
        <v>0</v>
      </c>
      <c r="BA32">
        <f t="shared" ca="1" si="31"/>
        <v>0</v>
      </c>
      <c r="BB32">
        <f t="shared" ca="1" si="31"/>
        <v>0</v>
      </c>
      <c r="BC32">
        <f t="shared" ca="1" si="31"/>
        <v>0</v>
      </c>
      <c r="BD32">
        <f t="shared" ca="1" si="19"/>
        <v>0</v>
      </c>
      <c r="BF32">
        <f t="shared" ca="1" si="20"/>
        <v>0</v>
      </c>
      <c r="BG32">
        <f t="shared" ca="1" si="21"/>
        <v>49858025</v>
      </c>
      <c r="BH32">
        <f t="shared" ca="1" si="22"/>
        <v>253609869</v>
      </c>
      <c r="BI32">
        <f t="shared" ca="1" si="25"/>
        <v>0</v>
      </c>
      <c r="BJ32">
        <f t="shared" ca="1" si="23"/>
        <v>303467894</v>
      </c>
      <c r="BK32">
        <f t="shared" ca="1" si="26"/>
        <v>1</v>
      </c>
    </row>
    <row r="33" spans="1:63" x14ac:dyDescent="0.25">
      <c r="A33">
        <f t="shared" si="24"/>
        <v>30</v>
      </c>
      <c r="C33">
        <f t="shared" ca="1" si="32"/>
        <v>0</v>
      </c>
      <c r="D33">
        <f t="shared" ca="1" si="32"/>
        <v>20652436</v>
      </c>
      <c r="E33">
        <f t="shared" ca="1" si="32"/>
        <v>20157846</v>
      </c>
      <c r="F33">
        <f t="shared" ca="1" si="32"/>
        <v>46395488</v>
      </c>
      <c r="G33">
        <f t="shared" ca="1" si="32"/>
        <v>35219580</v>
      </c>
      <c r="H33">
        <f t="shared" ca="1" si="32"/>
        <v>18084594</v>
      </c>
      <c r="I33">
        <f t="shared" ca="1" si="32"/>
        <v>57806544</v>
      </c>
      <c r="J33">
        <f t="shared" ca="1" si="32"/>
        <v>40621237</v>
      </c>
      <c r="K33">
        <f t="shared" ca="1" si="32"/>
        <v>14303542</v>
      </c>
      <c r="L33">
        <f t="shared" ca="1" si="15"/>
        <v>253241267</v>
      </c>
      <c r="N33">
        <f t="shared" ca="1" si="33"/>
        <v>47512924</v>
      </c>
      <c r="O33">
        <f t="shared" ca="1" si="33"/>
        <v>2668157</v>
      </c>
      <c r="P33">
        <f t="shared" ca="1" si="33"/>
        <v>18642</v>
      </c>
      <c r="Q33">
        <f t="shared" ca="1" si="33"/>
        <v>211</v>
      </c>
      <c r="R33">
        <f t="shared" ca="1" si="33"/>
        <v>26576</v>
      </c>
      <c r="S33">
        <f t="shared" ca="1" si="33"/>
        <v>117</v>
      </c>
      <c r="T33">
        <f t="shared" ca="1" si="33"/>
        <v>0</v>
      </c>
      <c r="U33">
        <f t="shared" ca="1" si="33"/>
        <v>0</v>
      </c>
      <c r="V33">
        <f t="shared" ca="1" si="33"/>
        <v>0</v>
      </c>
      <c r="W33">
        <f t="shared" ca="1" si="16"/>
        <v>50226627</v>
      </c>
      <c r="Y33">
        <f t="shared" ca="1" si="29"/>
        <v>0</v>
      </c>
      <c r="Z33">
        <f t="shared" ca="1" si="29"/>
        <v>0</v>
      </c>
      <c r="AA33">
        <f t="shared" ca="1" si="29"/>
        <v>0</v>
      </c>
      <c r="AB33">
        <f t="shared" ca="1" si="29"/>
        <v>0</v>
      </c>
      <c r="AC33">
        <f t="shared" ca="1" si="29"/>
        <v>0</v>
      </c>
      <c r="AD33">
        <f t="shared" ca="1" si="29"/>
        <v>0</v>
      </c>
      <c r="AE33">
        <f t="shared" ca="1" si="29"/>
        <v>0</v>
      </c>
      <c r="AF33">
        <f t="shared" ca="1" si="29"/>
        <v>0</v>
      </c>
      <c r="AG33">
        <f t="shared" ca="1" si="29"/>
        <v>0</v>
      </c>
      <c r="AH33">
        <f t="shared" ca="1" si="17"/>
        <v>0</v>
      </c>
      <c r="AJ33">
        <f t="shared" ca="1" si="30"/>
        <v>0</v>
      </c>
      <c r="AK33">
        <f t="shared" ca="1" si="30"/>
        <v>0</v>
      </c>
      <c r="AL33">
        <f t="shared" ca="1" si="30"/>
        <v>0</v>
      </c>
      <c r="AM33">
        <f t="shared" ca="1" si="30"/>
        <v>0</v>
      </c>
      <c r="AN33">
        <f t="shared" ca="1" si="30"/>
        <v>0</v>
      </c>
      <c r="AO33">
        <f t="shared" ca="1" si="30"/>
        <v>0</v>
      </c>
      <c r="AP33">
        <f t="shared" ca="1" si="30"/>
        <v>0</v>
      </c>
      <c r="AQ33">
        <f t="shared" ca="1" si="30"/>
        <v>0</v>
      </c>
      <c r="AR33">
        <f t="shared" ca="1" si="30"/>
        <v>0</v>
      </c>
      <c r="AS33">
        <f t="shared" ca="1" si="18"/>
        <v>0</v>
      </c>
      <c r="AU33">
        <f t="shared" ca="1" si="31"/>
        <v>0</v>
      </c>
      <c r="AV33">
        <f t="shared" ca="1" si="31"/>
        <v>0</v>
      </c>
      <c r="AW33">
        <f t="shared" ca="1" si="31"/>
        <v>0</v>
      </c>
      <c r="AX33">
        <f t="shared" ca="1" si="31"/>
        <v>0</v>
      </c>
      <c r="AY33">
        <f t="shared" ca="1" si="31"/>
        <v>0</v>
      </c>
      <c r="AZ33">
        <f t="shared" ca="1" si="31"/>
        <v>0</v>
      </c>
      <c r="BA33">
        <f t="shared" ca="1" si="31"/>
        <v>0</v>
      </c>
      <c r="BB33">
        <f t="shared" ca="1" si="31"/>
        <v>0</v>
      </c>
      <c r="BC33">
        <f t="shared" ca="1" si="31"/>
        <v>0</v>
      </c>
      <c r="BD33">
        <f t="shared" ca="1" si="19"/>
        <v>0</v>
      </c>
      <c r="BF33">
        <f t="shared" ca="1" si="20"/>
        <v>0</v>
      </c>
      <c r="BG33">
        <f t="shared" ca="1" si="21"/>
        <v>50226627</v>
      </c>
      <c r="BH33">
        <f t="shared" ca="1" si="22"/>
        <v>253241267</v>
      </c>
      <c r="BI33">
        <f t="shared" ca="1" si="25"/>
        <v>0</v>
      </c>
      <c r="BJ33">
        <f t="shared" ca="1" si="23"/>
        <v>303467894</v>
      </c>
      <c r="BK33">
        <f t="shared" ca="1" si="26"/>
        <v>0</v>
      </c>
    </row>
    <row r="34" spans="1:63" x14ac:dyDescent="0.25">
      <c r="A34">
        <f t="shared" si="24"/>
        <v>31</v>
      </c>
      <c r="C34">
        <f t="shared" ref="C34:K43" ca="1" si="34">INDEX(Model,MATCH($A34,ModelWeek,0),MATCH(C$3,ModelRegions,0)+MATCH(C$2,ModelFactors,0)-MATCH($C$3,ModelRegions,0))</f>
        <v>0</v>
      </c>
      <c r="D34">
        <f t="shared" ca="1" si="34"/>
        <v>20194395</v>
      </c>
      <c r="E34">
        <f t="shared" ca="1" si="34"/>
        <v>20152690</v>
      </c>
      <c r="F34">
        <f t="shared" ca="1" si="34"/>
        <v>46395255</v>
      </c>
      <c r="G34">
        <f t="shared" ca="1" si="34"/>
        <v>35208525</v>
      </c>
      <c r="H34">
        <f t="shared" ca="1" si="34"/>
        <v>18084525</v>
      </c>
      <c r="I34">
        <f t="shared" ca="1" si="34"/>
        <v>57806544</v>
      </c>
      <c r="J34">
        <f t="shared" ca="1" si="34"/>
        <v>40621237</v>
      </c>
      <c r="K34">
        <f t="shared" ca="1" si="34"/>
        <v>14303542</v>
      </c>
      <c r="L34">
        <f t="shared" ca="1" si="15"/>
        <v>252766713</v>
      </c>
      <c r="N34">
        <f t="shared" ref="N34:V43" ca="1" si="35">INDEX(Model,MATCH($A34,ModelWeek,0),MATCH(N$3,ModelRegions,0)+MATCH(N$2,ModelFactors,0)-MATCH($C$3,ModelRegions,0))</f>
        <v>47279762</v>
      </c>
      <c r="O34">
        <f t="shared" ca="1" si="35"/>
        <v>3350629</v>
      </c>
      <c r="P34">
        <f t="shared" ca="1" si="35"/>
        <v>28152</v>
      </c>
      <c r="Q34">
        <f t="shared" ca="1" si="35"/>
        <v>474</v>
      </c>
      <c r="R34">
        <f t="shared" ca="1" si="35"/>
        <v>41933</v>
      </c>
      <c r="S34">
        <f t="shared" ca="1" si="35"/>
        <v>230</v>
      </c>
      <c r="T34">
        <f t="shared" ca="1" si="35"/>
        <v>0</v>
      </c>
      <c r="U34">
        <f t="shared" ca="1" si="35"/>
        <v>0</v>
      </c>
      <c r="V34">
        <f t="shared" ca="1" si="35"/>
        <v>0</v>
      </c>
      <c r="W34">
        <f t="shared" ca="1" si="16"/>
        <v>50701180</v>
      </c>
      <c r="Y34">
        <f t="shared" ca="1" si="29"/>
        <v>0</v>
      </c>
      <c r="Z34">
        <f t="shared" ca="1" si="29"/>
        <v>0</v>
      </c>
      <c r="AA34">
        <f t="shared" ca="1" si="29"/>
        <v>0</v>
      </c>
      <c r="AB34">
        <f t="shared" ca="1" si="29"/>
        <v>0</v>
      </c>
      <c r="AC34">
        <f t="shared" ca="1" si="29"/>
        <v>0</v>
      </c>
      <c r="AD34">
        <f t="shared" ca="1" si="29"/>
        <v>0</v>
      </c>
      <c r="AE34">
        <f t="shared" ca="1" si="29"/>
        <v>0</v>
      </c>
      <c r="AF34">
        <f t="shared" ca="1" si="29"/>
        <v>0</v>
      </c>
      <c r="AG34">
        <f t="shared" ca="1" si="29"/>
        <v>0</v>
      </c>
      <c r="AH34">
        <f t="shared" ca="1" si="17"/>
        <v>0</v>
      </c>
      <c r="AJ34">
        <f t="shared" ca="1" si="30"/>
        <v>0</v>
      </c>
      <c r="AK34">
        <f t="shared" ca="1" si="30"/>
        <v>0</v>
      </c>
      <c r="AL34">
        <f t="shared" ca="1" si="30"/>
        <v>0</v>
      </c>
      <c r="AM34">
        <f t="shared" ca="1" si="30"/>
        <v>0</v>
      </c>
      <c r="AN34">
        <f t="shared" ca="1" si="30"/>
        <v>0</v>
      </c>
      <c r="AO34">
        <f t="shared" ca="1" si="30"/>
        <v>0</v>
      </c>
      <c r="AP34">
        <f t="shared" ca="1" si="30"/>
        <v>0</v>
      </c>
      <c r="AQ34">
        <f t="shared" ca="1" si="30"/>
        <v>0</v>
      </c>
      <c r="AR34">
        <f t="shared" ca="1" si="30"/>
        <v>0</v>
      </c>
      <c r="AS34">
        <f t="shared" ca="1" si="18"/>
        <v>0</v>
      </c>
      <c r="AU34">
        <f t="shared" ca="1" si="31"/>
        <v>0</v>
      </c>
      <c r="AV34">
        <f t="shared" ca="1" si="31"/>
        <v>0</v>
      </c>
      <c r="AW34">
        <f t="shared" ca="1" si="31"/>
        <v>0</v>
      </c>
      <c r="AX34">
        <f t="shared" ca="1" si="31"/>
        <v>0</v>
      </c>
      <c r="AY34">
        <f t="shared" ca="1" si="31"/>
        <v>0</v>
      </c>
      <c r="AZ34">
        <f t="shared" ca="1" si="31"/>
        <v>0</v>
      </c>
      <c r="BA34">
        <f t="shared" ca="1" si="31"/>
        <v>0</v>
      </c>
      <c r="BB34">
        <f t="shared" ca="1" si="31"/>
        <v>0</v>
      </c>
      <c r="BC34">
        <f t="shared" ca="1" si="31"/>
        <v>0</v>
      </c>
      <c r="BD34">
        <f t="shared" ca="1" si="19"/>
        <v>0</v>
      </c>
      <c r="BF34">
        <f t="shared" ca="1" si="20"/>
        <v>0</v>
      </c>
      <c r="BG34">
        <f t="shared" ca="1" si="21"/>
        <v>50701180</v>
      </c>
      <c r="BH34">
        <f t="shared" ca="1" si="22"/>
        <v>252766713</v>
      </c>
      <c r="BI34">
        <f t="shared" ca="1" si="25"/>
        <v>0</v>
      </c>
      <c r="BJ34">
        <f t="shared" ca="1" si="23"/>
        <v>303467893</v>
      </c>
      <c r="BK34">
        <f t="shared" ca="1" si="26"/>
        <v>-1</v>
      </c>
    </row>
    <row r="35" spans="1:63" x14ac:dyDescent="0.25">
      <c r="A35">
        <f t="shared" si="24"/>
        <v>32</v>
      </c>
      <c r="C35">
        <f t="shared" ca="1" si="34"/>
        <v>0</v>
      </c>
      <c r="D35">
        <f t="shared" ca="1" si="34"/>
        <v>19620659</v>
      </c>
      <c r="E35">
        <f t="shared" ca="1" si="34"/>
        <v>20144951</v>
      </c>
      <c r="F35">
        <f t="shared" ca="1" si="34"/>
        <v>46394742</v>
      </c>
      <c r="G35">
        <f t="shared" ca="1" si="34"/>
        <v>35191197</v>
      </c>
      <c r="H35">
        <f t="shared" ca="1" si="34"/>
        <v>18084392</v>
      </c>
      <c r="I35">
        <f t="shared" ca="1" si="34"/>
        <v>57806544</v>
      </c>
      <c r="J35">
        <f t="shared" ca="1" si="34"/>
        <v>40621237</v>
      </c>
      <c r="K35">
        <f t="shared" ca="1" si="34"/>
        <v>14303542</v>
      </c>
      <c r="L35">
        <f t="shared" ca="1" si="15"/>
        <v>252167264</v>
      </c>
      <c r="N35">
        <f t="shared" ca="1" si="35"/>
        <v>47048892</v>
      </c>
      <c r="O35">
        <f t="shared" ca="1" si="35"/>
        <v>4144293</v>
      </c>
      <c r="P35">
        <f t="shared" ca="1" si="35"/>
        <v>41350</v>
      </c>
      <c r="Q35">
        <f t="shared" ca="1" si="35"/>
        <v>1032</v>
      </c>
      <c r="R35">
        <f t="shared" ca="1" si="35"/>
        <v>64629</v>
      </c>
      <c r="S35">
        <f t="shared" ca="1" si="35"/>
        <v>432</v>
      </c>
      <c r="T35">
        <f t="shared" ca="1" si="35"/>
        <v>1</v>
      </c>
      <c r="U35">
        <f t="shared" ca="1" si="35"/>
        <v>1</v>
      </c>
      <c r="V35">
        <f t="shared" ca="1" si="35"/>
        <v>0</v>
      </c>
      <c r="W35">
        <f t="shared" ca="1" si="16"/>
        <v>51300630</v>
      </c>
      <c r="Y35">
        <f t="shared" ca="1" si="29"/>
        <v>0</v>
      </c>
      <c r="Z35">
        <f t="shared" ca="1" si="29"/>
        <v>0</v>
      </c>
      <c r="AA35">
        <f t="shared" ca="1" si="29"/>
        <v>0</v>
      </c>
      <c r="AB35">
        <f t="shared" ca="1" si="29"/>
        <v>0</v>
      </c>
      <c r="AC35">
        <f t="shared" ca="1" si="29"/>
        <v>0</v>
      </c>
      <c r="AD35">
        <f t="shared" ca="1" si="29"/>
        <v>0</v>
      </c>
      <c r="AE35">
        <f t="shared" ca="1" si="29"/>
        <v>0</v>
      </c>
      <c r="AF35">
        <f t="shared" ca="1" si="29"/>
        <v>0</v>
      </c>
      <c r="AG35">
        <f t="shared" ca="1" si="29"/>
        <v>0</v>
      </c>
      <c r="AH35">
        <f t="shared" ca="1" si="17"/>
        <v>0</v>
      </c>
      <c r="AJ35">
        <f t="shared" ca="1" si="30"/>
        <v>0</v>
      </c>
      <c r="AK35">
        <f t="shared" ca="1" si="30"/>
        <v>0</v>
      </c>
      <c r="AL35">
        <f t="shared" ca="1" si="30"/>
        <v>0</v>
      </c>
      <c r="AM35">
        <f t="shared" ca="1" si="30"/>
        <v>0</v>
      </c>
      <c r="AN35">
        <f t="shared" ca="1" si="30"/>
        <v>0</v>
      </c>
      <c r="AO35">
        <f t="shared" ca="1" si="30"/>
        <v>0</v>
      </c>
      <c r="AP35">
        <f t="shared" ca="1" si="30"/>
        <v>0</v>
      </c>
      <c r="AQ35">
        <f t="shared" ca="1" si="30"/>
        <v>0</v>
      </c>
      <c r="AR35">
        <f t="shared" ca="1" si="30"/>
        <v>0</v>
      </c>
      <c r="AS35">
        <f t="shared" ca="1" si="18"/>
        <v>0</v>
      </c>
      <c r="AU35">
        <f t="shared" ca="1" si="31"/>
        <v>0</v>
      </c>
      <c r="AV35">
        <f t="shared" ca="1" si="31"/>
        <v>0</v>
      </c>
      <c r="AW35">
        <f t="shared" ca="1" si="31"/>
        <v>0</v>
      </c>
      <c r="AX35">
        <f t="shared" ca="1" si="31"/>
        <v>0</v>
      </c>
      <c r="AY35">
        <f t="shared" ca="1" si="31"/>
        <v>0</v>
      </c>
      <c r="AZ35">
        <f t="shared" ca="1" si="31"/>
        <v>0</v>
      </c>
      <c r="BA35">
        <f t="shared" ca="1" si="31"/>
        <v>0</v>
      </c>
      <c r="BB35">
        <f t="shared" ca="1" si="31"/>
        <v>0</v>
      </c>
      <c r="BC35">
        <f t="shared" ca="1" si="31"/>
        <v>0</v>
      </c>
      <c r="BD35">
        <f t="shared" ca="1" si="19"/>
        <v>0</v>
      </c>
      <c r="BF35">
        <f t="shared" ca="1" si="20"/>
        <v>0</v>
      </c>
      <c r="BG35">
        <f t="shared" ca="1" si="21"/>
        <v>51300630</v>
      </c>
      <c r="BH35">
        <f t="shared" ca="1" si="22"/>
        <v>252167264</v>
      </c>
      <c r="BI35">
        <f t="shared" ca="1" si="25"/>
        <v>0</v>
      </c>
      <c r="BJ35">
        <f t="shared" ca="1" si="23"/>
        <v>303467894</v>
      </c>
      <c r="BK35">
        <f t="shared" ca="1" si="26"/>
        <v>1</v>
      </c>
    </row>
    <row r="36" spans="1:63" x14ac:dyDescent="0.25">
      <c r="A36">
        <f t="shared" si="24"/>
        <v>33</v>
      </c>
      <c r="C36">
        <f t="shared" ca="1" si="34"/>
        <v>0</v>
      </c>
      <c r="D36">
        <f t="shared" ca="1" si="34"/>
        <v>18912737</v>
      </c>
      <c r="E36">
        <f t="shared" ca="1" si="34"/>
        <v>20133648</v>
      </c>
      <c r="F36">
        <f t="shared" ca="1" si="34"/>
        <v>46393644</v>
      </c>
      <c r="G36">
        <f t="shared" ca="1" si="34"/>
        <v>35164652</v>
      </c>
      <c r="H36">
        <f t="shared" ca="1" si="34"/>
        <v>18084145</v>
      </c>
      <c r="I36">
        <f t="shared" ca="1" si="34"/>
        <v>57806543</v>
      </c>
      <c r="J36">
        <f t="shared" ca="1" si="34"/>
        <v>40621235</v>
      </c>
      <c r="K36">
        <f t="shared" ca="1" si="34"/>
        <v>14303542</v>
      </c>
      <c r="L36">
        <f t="shared" ca="1" si="15"/>
        <v>251420146</v>
      </c>
      <c r="N36">
        <f t="shared" ca="1" si="35"/>
        <v>46820486</v>
      </c>
      <c r="O36">
        <f t="shared" ca="1" si="35"/>
        <v>5067119</v>
      </c>
      <c r="P36">
        <f t="shared" ca="1" si="35"/>
        <v>59395</v>
      </c>
      <c r="Q36">
        <f t="shared" ca="1" si="35"/>
        <v>2194</v>
      </c>
      <c r="R36">
        <f t="shared" ca="1" si="35"/>
        <v>97762</v>
      </c>
      <c r="S36">
        <f t="shared" ca="1" si="35"/>
        <v>785</v>
      </c>
      <c r="T36">
        <f t="shared" ca="1" si="35"/>
        <v>4</v>
      </c>
      <c r="U36">
        <f t="shared" ca="1" si="35"/>
        <v>4</v>
      </c>
      <c r="V36">
        <f t="shared" ca="1" si="35"/>
        <v>0</v>
      </c>
      <c r="W36">
        <f t="shared" ca="1" si="16"/>
        <v>52047749</v>
      </c>
      <c r="Y36">
        <f t="shared" ref="Y36:AG51" ca="1" si="36">INDEX(Model,MATCH($A36,ModelWeek,0),MATCH(Y$3,ModelRegions,0)+MATCH(Y$2,ModelFactors,0)-MATCH($C$3,ModelRegions,0))</f>
        <v>0</v>
      </c>
      <c r="Z36">
        <f t="shared" ca="1" si="36"/>
        <v>0</v>
      </c>
      <c r="AA36">
        <f t="shared" ca="1" si="36"/>
        <v>0</v>
      </c>
      <c r="AB36">
        <f t="shared" ca="1" si="36"/>
        <v>0</v>
      </c>
      <c r="AC36">
        <f t="shared" ca="1" si="36"/>
        <v>0</v>
      </c>
      <c r="AD36">
        <f t="shared" ca="1" si="36"/>
        <v>0</v>
      </c>
      <c r="AE36">
        <f t="shared" ca="1" si="36"/>
        <v>0</v>
      </c>
      <c r="AF36">
        <f t="shared" ca="1" si="36"/>
        <v>0</v>
      </c>
      <c r="AG36">
        <f t="shared" ca="1" si="36"/>
        <v>0</v>
      </c>
      <c r="AH36">
        <f t="shared" ca="1" si="17"/>
        <v>0</v>
      </c>
      <c r="AJ36">
        <f t="shared" ref="AJ36:AR51" ca="1" si="37">INDEX(Model,MATCH($A36,ModelWeek,0),MATCH(AJ$3,ModelRegions,0)+MATCH(AJ$2,ModelFactors,0)-MATCH($C$3,ModelRegions,0))</f>
        <v>0</v>
      </c>
      <c r="AK36">
        <f t="shared" ca="1" si="37"/>
        <v>0</v>
      </c>
      <c r="AL36">
        <f t="shared" ca="1" si="37"/>
        <v>0</v>
      </c>
      <c r="AM36">
        <f t="shared" ca="1" si="37"/>
        <v>0</v>
      </c>
      <c r="AN36">
        <f t="shared" ca="1" si="37"/>
        <v>0</v>
      </c>
      <c r="AO36">
        <f t="shared" ca="1" si="37"/>
        <v>0</v>
      </c>
      <c r="AP36">
        <f t="shared" ca="1" si="37"/>
        <v>0</v>
      </c>
      <c r="AQ36">
        <f t="shared" ca="1" si="37"/>
        <v>0</v>
      </c>
      <c r="AR36">
        <f t="shared" ca="1" si="37"/>
        <v>0</v>
      </c>
      <c r="AS36">
        <f t="shared" ca="1" si="18"/>
        <v>0</v>
      </c>
      <c r="AU36">
        <f t="shared" ref="AU36:BC51" ca="1" si="38">INDEX(Model,MATCH($A36,ModelWeek,0),MATCH(AU$3,ModelRegions,0)+MATCH(AU$2,ModelFactors,0)-MATCH($C$3,ModelRegions,0))</f>
        <v>0</v>
      </c>
      <c r="AV36">
        <f t="shared" ca="1" si="38"/>
        <v>0</v>
      </c>
      <c r="AW36">
        <f t="shared" ca="1" si="38"/>
        <v>0</v>
      </c>
      <c r="AX36">
        <f t="shared" ca="1" si="38"/>
        <v>0</v>
      </c>
      <c r="AY36">
        <f t="shared" ca="1" si="38"/>
        <v>0</v>
      </c>
      <c r="AZ36">
        <f t="shared" ca="1" si="38"/>
        <v>0</v>
      </c>
      <c r="BA36">
        <f t="shared" ca="1" si="38"/>
        <v>0</v>
      </c>
      <c r="BB36">
        <f t="shared" ca="1" si="38"/>
        <v>0</v>
      </c>
      <c r="BC36">
        <f t="shared" ca="1" si="38"/>
        <v>0</v>
      </c>
      <c r="BD36">
        <f t="shared" ca="1" si="19"/>
        <v>0</v>
      </c>
      <c r="BF36">
        <f t="shared" ca="1" si="20"/>
        <v>0</v>
      </c>
      <c r="BG36">
        <f t="shared" ca="1" si="21"/>
        <v>52047749</v>
      </c>
      <c r="BH36">
        <f t="shared" ca="1" si="22"/>
        <v>251420146</v>
      </c>
      <c r="BI36">
        <f t="shared" ca="1" si="25"/>
        <v>0</v>
      </c>
      <c r="BJ36">
        <f t="shared" ca="1" si="23"/>
        <v>303467895</v>
      </c>
      <c r="BK36">
        <f t="shared" ca="1" si="26"/>
        <v>1</v>
      </c>
    </row>
    <row r="37" spans="1:63" x14ac:dyDescent="0.25">
      <c r="A37">
        <f t="shared" si="24"/>
        <v>34</v>
      </c>
      <c r="C37">
        <f t="shared" ca="1" si="34"/>
        <v>0</v>
      </c>
      <c r="D37">
        <f t="shared" ca="1" si="34"/>
        <v>18049210</v>
      </c>
      <c r="E37">
        <f t="shared" ca="1" si="34"/>
        <v>20117495</v>
      </c>
      <c r="F37">
        <f t="shared" ca="1" si="34"/>
        <v>46391345</v>
      </c>
      <c r="G37">
        <f t="shared" ca="1" si="34"/>
        <v>35124722</v>
      </c>
      <c r="H37">
        <f t="shared" ca="1" si="34"/>
        <v>18083702</v>
      </c>
      <c r="I37">
        <f t="shared" ca="1" si="34"/>
        <v>57806537</v>
      </c>
      <c r="J37">
        <f t="shared" ca="1" si="34"/>
        <v>40621222</v>
      </c>
      <c r="K37">
        <f t="shared" ca="1" si="34"/>
        <v>14303542</v>
      </c>
      <c r="L37">
        <f t="shared" ca="1" si="15"/>
        <v>250497775</v>
      </c>
      <c r="N37">
        <f t="shared" ca="1" si="35"/>
        <v>46594745</v>
      </c>
      <c r="O37">
        <f t="shared" ca="1" si="35"/>
        <v>6139925</v>
      </c>
      <c r="P37">
        <f t="shared" ca="1" si="35"/>
        <v>83778</v>
      </c>
      <c r="Q37">
        <f t="shared" ca="1" si="35"/>
        <v>4582</v>
      </c>
      <c r="R37">
        <f t="shared" ca="1" si="35"/>
        <v>145669</v>
      </c>
      <c r="S37">
        <f t="shared" ca="1" si="35"/>
        <v>1389</v>
      </c>
      <c r="T37">
        <f t="shared" ca="1" si="35"/>
        <v>14</v>
      </c>
      <c r="U37">
        <f t="shared" ca="1" si="35"/>
        <v>20</v>
      </c>
      <c r="V37">
        <f t="shared" ca="1" si="35"/>
        <v>0</v>
      </c>
      <c r="W37">
        <f t="shared" ca="1" si="16"/>
        <v>52970122</v>
      </c>
      <c r="Y37">
        <f t="shared" ca="1" si="36"/>
        <v>0</v>
      </c>
      <c r="Z37">
        <f t="shared" ca="1" si="36"/>
        <v>0</v>
      </c>
      <c r="AA37">
        <f t="shared" ca="1" si="36"/>
        <v>0</v>
      </c>
      <c r="AB37">
        <f t="shared" ca="1" si="36"/>
        <v>0</v>
      </c>
      <c r="AC37">
        <f t="shared" ca="1" si="36"/>
        <v>0</v>
      </c>
      <c r="AD37">
        <f t="shared" ca="1" si="36"/>
        <v>0</v>
      </c>
      <c r="AE37">
        <f t="shared" ca="1" si="36"/>
        <v>0</v>
      </c>
      <c r="AF37">
        <f t="shared" ca="1" si="36"/>
        <v>0</v>
      </c>
      <c r="AG37">
        <f t="shared" ca="1" si="36"/>
        <v>0</v>
      </c>
      <c r="AH37">
        <f t="shared" ca="1" si="17"/>
        <v>0</v>
      </c>
      <c r="AJ37">
        <f t="shared" ca="1" si="37"/>
        <v>0</v>
      </c>
      <c r="AK37">
        <f t="shared" ca="1" si="37"/>
        <v>0</v>
      </c>
      <c r="AL37">
        <f t="shared" ca="1" si="37"/>
        <v>0</v>
      </c>
      <c r="AM37">
        <f t="shared" ca="1" si="37"/>
        <v>0</v>
      </c>
      <c r="AN37">
        <f t="shared" ca="1" si="37"/>
        <v>0</v>
      </c>
      <c r="AO37">
        <f t="shared" ca="1" si="37"/>
        <v>0</v>
      </c>
      <c r="AP37">
        <f t="shared" ca="1" si="37"/>
        <v>0</v>
      </c>
      <c r="AQ37">
        <f t="shared" ca="1" si="37"/>
        <v>0</v>
      </c>
      <c r="AR37">
        <f t="shared" ca="1" si="37"/>
        <v>0</v>
      </c>
      <c r="AS37">
        <f t="shared" ca="1" si="18"/>
        <v>0</v>
      </c>
      <c r="AU37">
        <f t="shared" ca="1" si="38"/>
        <v>0</v>
      </c>
      <c r="AV37">
        <f t="shared" ca="1" si="38"/>
        <v>0</v>
      </c>
      <c r="AW37">
        <f t="shared" ca="1" si="38"/>
        <v>0</v>
      </c>
      <c r="AX37">
        <f t="shared" ca="1" si="38"/>
        <v>0</v>
      </c>
      <c r="AY37">
        <f t="shared" ca="1" si="38"/>
        <v>0</v>
      </c>
      <c r="AZ37">
        <f t="shared" ca="1" si="38"/>
        <v>0</v>
      </c>
      <c r="BA37">
        <f t="shared" ca="1" si="38"/>
        <v>0</v>
      </c>
      <c r="BB37">
        <f t="shared" ca="1" si="38"/>
        <v>0</v>
      </c>
      <c r="BC37">
        <f t="shared" ca="1" si="38"/>
        <v>0</v>
      </c>
      <c r="BD37">
        <f t="shared" ca="1" si="19"/>
        <v>0</v>
      </c>
      <c r="BF37">
        <f t="shared" ca="1" si="20"/>
        <v>0</v>
      </c>
      <c r="BG37">
        <f t="shared" ca="1" si="21"/>
        <v>52970122</v>
      </c>
      <c r="BH37">
        <f t="shared" ca="1" si="22"/>
        <v>250497775</v>
      </c>
      <c r="BI37">
        <f t="shared" ca="1" si="25"/>
        <v>0</v>
      </c>
      <c r="BJ37">
        <f t="shared" ca="1" si="23"/>
        <v>303467897</v>
      </c>
      <c r="BK37">
        <f t="shared" ca="1" si="26"/>
        <v>2</v>
      </c>
    </row>
    <row r="38" spans="1:63" x14ac:dyDescent="0.25">
      <c r="A38">
        <f t="shared" si="24"/>
        <v>35</v>
      </c>
      <c r="C38">
        <f t="shared" ca="1" si="34"/>
        <v>0</v>
      </c>
      <c r="D38">
        <f t="shared" ca="1" si="34"/>
        <v>17005290</v>
      </c>
      <c r="E38">
        <f t="shared" ca="1" si="34"/>
        <v>20094818</v>
      </c>
      <c r="F38">
        <f t="shared" ca="1" si="34"/>
        <v>46386609</v>
      </c>
      <c r="G38">
        <f t="shared" ca="1" si="34"/>
        <v>35065535</v>
      </c>
      <c r="H38">
        <f t="shared" ca="1" si="34"/>
        <v>18082928</v>
      </c>
      <c r="I38">
        <f t="shared" ca="1" si="34"/>
        <v>57806515</v>
      </c>
      <c r="J38">
        <f t="shared" ca="1" si="34"/>
        <v>40621161</v>
      </c>
      <c r="K38">
        <f t="shared" ca="1" si="34"/>
        <v>14303542</v>
      </c>
      <c r="L38">
        <f t="shared" ca="1" si="15"/>
        <v>249366398</v>
      </c>
      <c r="N38">
        <f t="shared" ca="1" si="35"/>
        <v>46371903</v>
      </c>
      <c r="O38">
        <f t="shared" ca="1" si="35"/>
        <v>7386804</v>
      </c>
      <c r="P38">
        <f t="shared" ca="1" si="35"/>
        <v>116418</v>
      </c>
      <c r="Q38">
        <f t="shared" ca="1" si="35"/>
        <v>9436</v>
      </c>
      <c r="R38">
        <f t="shared" ca="1" si="35"/>
        <v>214406</v>
      </c>
      <c r="S38">
        <f t="shared" ca="1" si="35"/>
        <v>2403</v>
      </c>
      <c r="T38">
        <f t="shared" ca="1" si="35"/>
        <v>44</v>
      </c>
      <c r="U38">
        <f t="shared" ca="1" si="35"/>
        <v>87</v>
      </c>
      <c r="V38">
        <f t="shared" ca="1" si="35"/>
        <v>0</v>
      </c>
      <c r="W38">
        <f t="shared" ca="1" si="16"/>
        <v>54101501</v>
      </c>
      <c r="Y38">
        <f t="shared" ca="1" si="36"/>
        <v>0</v>
      </c>
      <c r="Z38">
        <f t="shared" ca="1" si="36"/>
        <v>0</v>
      </c>
      <c r="AA38">
        <f t="shared" ca="1" si="36"/>
        <v>0</v>
      </c>
      <c r="AB38">
        <f t="shared" ca="1" si="36"/>
        <v>0</v>
      </c>
      <c r="AC38">
        <f t="shared" ca="1" si="36"/>
        <v>0</v>
      </c>
      <c r="AD38">
        <f t="shared" ca="1" si="36"/>
        <v>0</v>
      </c>
      <c r="AE38">
        <f t="shared" ca="1" si="36"/>
        <v>0</v>
      </c>
      <c r="AF38">
        <f t="shared" ca="1" si="36"/>
        <v>0</v>
      </c>
      <c r="AG38">
        <f t="shared" ca="1" si="36"/>
        <v>0</v>
      </c>
      <c r="AH38">
        <f t="shared" ca="1" si="17"/>
        <v>0</v>
      </c>
      <c r="AJ38">
        <f t="shared" ca="1" si="37"/>
        <v>0</v>
      </c>
      <c r="AK38">
        <f t="shared" ca="1" si="37"/>
        <v>0</v>
      </c>
      <c r="AL38">
        <f t="shared" ca="1" si="37"/>
        <v>0</v>
      </c>
      <c r="AM38">
        <f t="shared" ca="1" si="37"/>
        <v>0</v>
      </c>
      <c r="AN38">
        <f t="shared" ca="1" si="37"/>
        <v>0</v>
      </c>
      <c r="AO38">
        <f t="shared" ca="1" si="37"/>
        <v>0</v>
      </c>
      <c r="AP38">
        <f t="shared" ca="1" si="37"/>
        <v>0</v>
      </c>
      <c r="AQ38">
        <f t="shared" ca="1" si="37"/>
        <v>0</v>
      </c>
      <c r="AR38">
        <f t="shared" ca="1" si="37"/>
        <v>0</v>
      </c>
      <c r="AS38">
        <f t="shared" ca="1" si="18"/>
        <v>0</v>
      </c>
      <c r="AU38">
        <f t="shared" ca="1" si="38"/>
        <v>0</v>
      </c>
      <c r="AV38">
        <f t="shared" ca="1" si="38"/>
        <v>0</v>
      </c>
      <c r="AW38">
        <f t="shared" ca="1" si="38"/>
        <v>0</v>
      </c>
      <c r="AX38">
        <f t="shared" ca="1" si="38"/>
        <v>0</v>
      </c>
      <c r="AY38">
        <f t="shared" ca="1" si="38"/>
        <v>0</v>
      </c>
      <c r="AZ38">
        <f t="shared" ca="1" si="38"/>
        <v>0</v>
      </c>
      <c r="BA38">
        <f t="shared" ca="1" si="38"/>
        <v>0</v>
      </c>
      <c r="BB38">
        <f t="shared" ca="1" si="38"/>
        <v>0</v>
      </c>
      <c r="BC38">
        <f t="shared" ca="1" si="38"/>
        <v>0</v>
      </c>
      <c r="BD38">
        <f t="shared" ca="1" si="19"/>
        <v>0</v>
      </c>
      <c r="BF38">
        <f t="shared" ca="1" si="20"/>
        <v>0</v>
      </c>
      <c r="BG38">
        <f t="shared" ca="1" si="21"/>
        <v>54101501</v>
      </c>
      <c r="BH38">
        <f t="shared" ca="1" si="22"/>
        <v>249366398</v>
      </c>
      <c r="BI38">
        <f t="shared" ca="1" si="25"/>
        <v>0</v>
      </c>
      <c r="BJ38">
        <f t="shared" ca="1" si="23"/>
        <v>303467899</v>
      </c>
      <c r="BK38">
        <f t="shared" ca="1" si="26"/>
        <v>2</v>
      </c>
    </row>
    <row r="39" spans="1:63" x14ac:dyDescent="0.25">
      <c r="A39">
        <f t="shared" si="24"/>
        <v>36</v>
      </c>
      <c r="C39">
        <f t="shared" ca="1" si="34"/>
        <v>0</v>
      </c>
      <c r="D39">
        <f t="shared" ca="1" si="34"/>
        <v>15752328</v>
      </c>
      <c r="E39">
        <f t="shared" ca="1" si="34"/>
        <v>20063443</v>
      </c>
      <c r="F39">
        <f t="shared" ca="1" si="34"/>
        <v>46376976</v>
      </c>
      <c r="G39">
        <f t="shared" ca="1" si="34"/>
        <v>34978845</v>
      </c>
      <c r="H39">
        <f t="shared" ca="1" si="34"/>
        <v>18081603</v>
      </c>
      <c r="I39">
        <f t="shared" ca="1" si="34"/>
        <v>57806449</v>
      </c>
      <c r="J39">
        <f t="shared" ca="1" si="34"/>
        <v>40620909</v>
      </c>
      <c r="K39">
        <f t="shared" ca="1" si="34"/>
        <v>14303542</v>
      </c>
      <c r="L39">
        <f t="shared" ca="1" si="15"/>
        <v>247984095</v>
      </c>
      <c r="N39">
        <f t="shared" ca="1" si="35"/>
        <v>46152232</v>
      </c>
      <c r="O39">
        <f t="shared" ca="1" si="35"/>
        <v>8835607</v>
      </c>
      <c r="P39">
        <f t="shared" ca="1" si="35"/>
        <v>159770</v>
      </c>
      <c r="Q39">
        <f t="shared" ca="1" si="35"/>
        <v>19218</v>
      </c>
      <c r="R39">
        <f t="shared" ca="1" si="35"/>
        <v>312419</v>
      </c>
      <c r="S39">
        <f t="shared" ca="1" si="35"/>
        <v>4082</v>
      </c>
      <c r="T39">
        <f t="shared" ca="1" si="35"/>
        <v>125</v>
      </c>
      <c r="U39">
        <f t="shared" ca="1" si="35"/>
        <v>351</v>
      </c>
      <c r="V39">
        <f t="shared" ca="1" si="35"/>
        <v>0</v>
      </c>
      <c r="W39">
        <f t="shared" ca="1" si="16"/>
        <v>55483804</v>
      </c>
      <c r="Y39">
        <f t="shared" ca="1" si="36"/>
        <v>0</v>
      </c>
      <c r="Z39">
        <f t="shared" ca="1" si="36"/>
        <v>0</v>
      </c>
      <c r="AA39">
        <f t="shared" ca="1" si="36"/>
        <v>0</v>
      </c>
      <c r="AB39">
        <f t="shared" ca="1" si="36"/>
        <v>0</v>
      </c>
      <c r="AC39">
        <f t="shared" ca="1" si="36"/>
        <v>0</v>
      </c>
      <c r="AD39">
        <f t="shared" ca="1" si="36"/>
        <v>0</v>
      </c>
      <c r="AE39">
        <f t="shared" ca="1" si="36"/>
        <v>0</v>
      </c>
      <c r="AF39">
        <f t="shared" ca="1" si="36"/>
        <v>0</v>
      </c>
      <c r="AG39">
        <f t="shared" ca="1" si="36"/>
        <v>0</v>
      </c>
      <c r="AH39">
        <f t="shared" ca="1" si="17"/>
        <v>0</v>
      </c>
      <c r="AJ39">
        <f t="shared" ca="1" si="37"/>
        <v>0</v>
      </c>
      <c r="AK39">
        <f t="shared" ca="1" si="37"/>
        <v>0</v>
      </c>
      <c r="AL39">
        <f t="shared" ca="1" si="37"/>
        <v>0</v>
      </c>
      <c r="AM39">
        <f t="shared" ca="1" si="37"/>
        <v>0</v>
      </c>
      <c r="AN39">
        <f t="shared" ca="1" si="37"/>
        <v>0</v>
      </c>
      <c r="AO39">
        <f t="shared" ca="1" si="37"/>
        <v>0</v>
      </c>
      <c r="AP39">
        <f t="shared" ca="1" si="37"/>
        <v>0</v>
      </c>
      <c r="AQ39">
        <f t="shared" ca="1" si="37"/>
        <v>0</v>
      </c>
      <c r="AR39">
        <f t="shared" ca="1" si="37"/>
        <v>0</v>
      </c>
      <c r="AS39">
        <f t="shared" ca="1" si="18"/>
        <v>0</v>
      </c>
      <c r="AU39">
        <f t="shared" ca="1" si="38"/>
        <v>0</v>
      </c>
      <c r="AV39">
        <f t="shared" ca="1" si="38"/>
        <v>0</v>
      </c>
      <c r="AW39">
        <f t="shared" ca="1" si="38"/>
        <v>0</v>
      </c>
      <c r="AX39">
        <f t="shared" ca="1" si="38"/>
        <v>0</v>
      </c>
      <c r="AY39">
        <f t="shared" ca="1" si="38"/>
        <v>0</v>
      </c>
      <c r="AZ39">
        <f t="shared" ca="1" si="38"/>
        <v>0</v>
      </c>
      <c r="BA39">
        <f t="shared" ca="1" si="38"/>
        <v>0</v>
      </c>
      <c r="BB39">
        <f t="shared" ca="1" si="38"/>
        <v>0</v>
      </c>
      <c r="BC39">
        <f t="shared" ca="1" si="38"/>
        <v>0</v>
      </c>
      <c r="BD39">
        <f t="shared" ca="1" si="19"/>
        <v>0</v>
      </c>
      <c r="BF39">
        <f t="shared" ca="1" si="20"/>
        <v>0</v>
      </c>
      <c r="BG39">
        <f t="shared" ca="1" si="21"/>
        <v>55483804</v>
      </c>
      <c r="BH39">
        <f t="shared" ca="1" si="22"/>
        <v>247984095</v>
      </c>
      <c r="BI39">
        <f t="shared" ca="1" si="25"/>
        <v>0</v>
      </c>
      <c r="BJ39">
        <f t="shared" ca="1" si="23"/>
        <v>303467899</v>
      </c>
      <c r="BK39">
        <f t="shared" ca="1" si="26"/>
        <v>0</v>
      </c>
    </row>
    <row r="40" spans="1:63" x14ac:dyDescent="0.25">
      <c r="A40">
        <f t="shared" si="24"/>
        <v>37</v>
      </c>
      <c r="C40">
        <f t="shared" ca="1" si="34"/>
        <v>0</v>
      </c>
      <c r="D40">
        <f t="shared" ca="1" si="34"/>
        <v>14257267</v>
      </c>
      <c r="E40">
        <f t="shared" ca="1" si="34"/>
        <v>20020561</v>
      </c>
      <c r="F40">
        <f t="shared" ca="1" si="34"/>
        <v>46357578</v>
      </c>
      <c r="G40">
        <f t="shared" ca="1" si="34"/>
        <v>34853111</v>
      </c>
      <c r="H40">
        <f t="shared" ca="1" si="34"/>
        <v>18079375</v>
      </c>
      <c r="I40">
        <f t="shared" ca="1" si="34"/>
        <v>57806268</v>
      </c>
      <c r="J40">
        <f t="shared" ca="1" si="34"/>
        <v>40619932</v>
      </c>
      <c r="K40">
        <f t="shared" ca="1" si="34"/>
        <v>14303542</v>
      </c>
      <c r="L40">
        <f t="shared" ca="1" si="15"/>
        <v>246297634</v>
      </c>
      <c r="N40">
        <f t="shared" ca="1" si="35"/>
        <v>45936050</v>
      </c>
      <c r="O40">
        <f t="shared" ca="1" si="35"/>
        <v>10518472</v>
      </c>
      <c r="P40">
        <f t="shared" ca="1" si="35"/>
        <v>216980</v>
      </c>
      <c r="Q40">
        <f t="shared" ca="1" si="35"/>
        <v>38790</v>
      </c>
      <c r="R40">
        <f t="shared" ca="1" si="35"/>
        <v>451456</v>
      </c>
      <c r="S40">
        <f t="shared" ca="1" si="35"/>
        <v>6829</v>
      </c>
      <c r="T40">
        <f t="shared" ca="1" si="35"/>
        <v>337</v>
      </c>
      <c r="U40">
        <f t="shared" ca="1" si="35"/>
        <v>1351</v>
      </c>
      <c r="V40">
        <f t="shared" ca="1" si="35"/>
        <v>0</v>
      </c>
      <c r="W40">
        <f t="shared" ca="1" si="16"/>
        <v>57170265</v>
      </c>
      <c r="Y40">
        <f t="shared" ca="1" si="36"/>
        <v>0</v>
      </c>
      <c r="Z40">
        <f t="shared" ca="1" si="36"/>
        <v>0</v>
      </c>
      <c r="AA40">
        <f t="shared" ca="1" si="36"/>
        <v>0</v>
      </c>
      <c r="AB40">
        <f t="shared" ca="1" si="36"/>
        <v>0</v>
      </c>
      <c r="AC40">
        <f t="shared" ca="1" si="36"/>
        <v>0</v>
      </c>
      <c r="AD40">
        <f t="shared" ca="1" si="36"/>
        <v>0</v>
      </c>
      <c r="AE40">
        <f t="shared" ca="1" si="36"/>
        <v>0</v>
      </c>
      <c r="AF40">
        <f t="shared" ca="1" si="36"/>
        <v>0</v>
      </c>
      <c r="AG40">
        <f t="shared" ca="1" si="36"/>
        <v>0</v>
      </c>
      <c r="AH40">
        <f t="shared" ca="1" si="17"/>
        <v>0</v>
      </c>
      <c r="AJ40">
        <f t="shared" ca="1" si="37"/>
        <v>0</v>
      </c>
      <c r="AK40">
        <f t="shared" ca="1" si="37"/>
        <v>0</v>
      </c>
      <c r="AL40">
        <f t="shared" ca="1" si="37"/>
        <v>0</v>
      </c>
      <c r="AM40">
        <f t="shared" ca="1" si="37"/>
        <v>0</v>
      </c>
      <c r="AN40">
        <f t="shared" ca="1" si="37"/>
        <v>0</v>
      </c>
      <c r="AO40">
        <f t="shared" ca="1" si="37"/>
        <v>0</v>
      </c>
      <c r="AP40">
        <f t="shared" ca="1" si="37"/>
        <v>0</v>
      </c>
      <c r="AQ40">
        <f t="shared" ca="1" si="37"/>
        <v>0</v>
      </c>
      <c r="AR40">
        <f t="shared" ca="1" si="37"/>
        <v>0</v>
      </c>
      <c r="AS40">
        <f t="shared" ca="1" si="18"/>
        <v>0</v>
      </c>
      <c r="AU40">
        <f t="shared" ca="1" si="38"/>
        <v>0</v>
      </c>
      <c r="AV40">
        <f t="shared" ca="1" si="38"/>
        <v>0</v>
      </c>
      <c r="AW40">
        <f t="shared" ca="1" si="38"/>
        <v>0</v>
      </c>
      <c r="AX40">
        <f t="shared" ca="1" si="38"/>
        <v>0</v>
      </c>
      <c r="AY40">
        <f t="shared" ca="1" si="38"/>
        <v>0</v>
      </c>
      <c r="AZ40">
        <f t="shared" ca="1" si="38"/>
        <v>0</v>
      </c>
      <c r="BA40">
        <f t="shared" ca="1" si="38"/>
        <v>0</v>
      </c>
      <c r="BB40">
        <f t="shared" ca="1" si="38"/>
        <v>0</v>
      </c>
      <c r="BC40">
        <f t="shared" ca="1" si="38"/>
        <v>0</v>
      </c>
      <c r="BD40">
        <f t="shared" ca="1" si="19"/>
        <v>0</v>
      </c>
      <c r="BF40">
        <f t="shared" ca="1" si="20"/>
        <v>0</v>
      </c>
      <c r="BG40">
        <f t="shared" ca="1" si="21"/>
        <v>57170265</v>
      </c>
      <c r="BH40">
        <f t="shared" ca="1" si="22"/>
        <v>246297634</v>
      </c>
      <c r="BI40">
        <f t="shared" ca="1" si="25"/>
        <v>0</v>
      </c>
      <c r="BJ40">
        <f t="shared" ca="1" si="23"/>
        <v>303467899</v>
      </c>
      <c r="BK40">
        <f t="shared" ca="1" si="26"/>
        <v>0</v>
      </c>
    </row>
    <row r="41" spans="1:63" x14ac:dyDescent="0.25">
      <c r="A41">
        <f t="shared" si="24"/>
        <v>38</v>
      </c>
      <c r="C41">
        <f t="shared" ca="1" si="34"/>
        <v>0</v>
      </c>
      <c r="D41">
        <f t="shared" ca="1" si="34"/>
        <v>12482062</v>
      </c>
      <c r="E41">
        <f t="shared" ca="1" si="34"/>
        <v>19962549</v>
      </c>
      <c r="F41">
        <f t="shared" ca="1" si="34"/>
        <v>46318832</v>
      </c>
      <c r="G41">
        <f t="shared" ca="1" si="34"/>
        <v>34672221</v>
      </c>
      <c r="H41">
        <f t="shared" ca="1" si="34"/>
        <v>18075681</v>
      </c>
      <c r="I41">
        <f t="shared" ca="1" si="34"/>
        <v>57805793</v>
      </c>
      <c r="J41">
        <f t="shared" ca="1" si="34"/>
        <v>40616286</v>
      </c>
      <c r="K41">
        <f t="shared" ca="1" si="34"/>
        <v>14303542</v>
      </c>
      <c r="L41">
        <f t="shared" ca="1" si="15"/>
        <v>244236966</v>
      </c>
      <c r="N41">
        <f t="shared" ca="1" si="35"/>
        <v>45723725</v>
      </c>
      <c r="O41">
        <f t="shared" ca="1" si="35"/>
        <v>12472394</v>
      </c>
      <c r="P41">
        <f t="shared" ca="1" si="35"/>
        <v>292066</v>
      </c>
      <c r="Q41">
        <f t="shared" ca="1" si="35"/>
        <v>77714</v>
      </c>
      <c r="R41">
        <f t="shared" ca="1" si="35"/>
        <v>647836</v>
      </c>
      <c r="S41">
        <f t="shared" ca="1" si="35"/>
        <v>11283</v>
      </c>
      <c r="T41">
        <f t="shared" ca="1" si="35"/>
        <v>872</v>
      </c>
      <c r="U41">
        <f t="shared" ca="1" si="35"/>
        <v>5040</v>
      </c>
      <c r="V41">
        <f t="shared" ca="1" si="35"/>
        <v>2</v>
      </c>
      <c r="W41">
        <f t="shared" ca="1" si="16"/>
        <v>59230932</v>
      </c>
      <c r="Y41">
        <f t="shared" ca="1" si="36"/>
        <v>0</v>
      </c>
      <c r="Z41">
        <f t="shared" ca="1" si="36"/>
        <v>0</v>
      </c>
      <c r="AA41">
        <f t="shared" ca="1" si="36"/>
        <v>0</v>
      </c>
      <c r="AB41">
        <f t="shared" ca="1" si="36"/>
        <v>0</v>
      </c>
      <c r="AC41">
        <f t="shared" ca="1" si="36"/>
        <v>0</v>
      </c>
      <c r="AD41">
        <f t="shared" ca="1" si="36"/>
        <v>0</v>
      </c>
      <c r="AE41">
        <f t="shared" ca="1" si="36"/>
        <v>0</v>
      </c>
      <c r="AF41">
        <f t="shared" ca="1" si="36"/>
        <v>0</v>
      </c>
      <c r="AG41">
        <f t="shared" ca="1" si="36"/>
        <v>0</v>
      </c>
      <c r="AH41">
        <f t="shared" ca="1" si="17"/>
        <v>0</v>
      </c>
      <c r="AJ41">
        <f t="shared" ca="1" si="37"/>
        <v>0</v>
      </c>
      <c r="AK41">
        <f t="shared" ca="1" si="37"/>
        <v>0</v>
      </c>
      <c r="AL41">
        <f t="shared" ca="1" si="37"/>
        <v>0</v>
      </c>
      <c r="AM41">
        <f t="shared" ca="1" si="37"/>
        <v>0</v>
      </c>
      <c r="AN41">
        <f t="shared" ca="1" si="37"/>
        <v>0</v>
      </c>
      <c r="AO41">
        <f t="shared" ca="1" si="37"/>
        <v>0</v>
      </c>
      <c r="AP41">
        <f t="shared" ca="1" si="37"/>
        <v>0</v>
      </c>
      <c r="AQ41">
        <f t="shared" ca="1" si="37"/>
        <v>0</v>
      </c>
      <c r="AR41">
        <f t="shared" ca="1" si="37"/>
        <v>0</v>
      </c>
      <c r="AS41">
        <f t="shared" ca="1" si="18"/>
        <v>0</v>
      </c>
      <c r="AU41">
        <f t="shared" ca="1" si="38"/>
        <v>0</v>
      </c>
      <c r="AV41">
        <f t="shared" ca="1" si="38"/>
        <v>0</v>
      </c>
      <c r="AW41">
        <f t="shared" ca="1" si="38"/>
        <v>0</v>
      </c>
      <c r="AX41">
        <f t="shared" ca="1" si="38"/>
        <v>0</v>
      </c>
      <c r="AY41">
        <f t="shared" ca="1" si="38"/>
        <v>0</v>
      </c>
      <c r="AZ41">
        <f t="shared" ca="1" si="38"/>
        <v>0</v>
      </c>
      <c r="BA41">
        <f t="shared" ca="1" si="38"/>
        <v>0</v>
      </c>
      <c r="BB41">
        <f t="shared" ca="1" si="38"/>
        <v>0</v>
      </c>
      <c r="BC41">
        <f t="shared" ca="1" si="38"/>
        <v>0</v>
      </c>
      <c r="BD41">
        <f t="shared" ca="1" si="19"/>
        <v>0</v>
      </c>
      <c r="BF41">
        <f t="shared" ca="1" si="20"/>
        <v>0</v>
      </c>
      <c r="BG41">
        <f t="shared" ca="1" si="21"/>
        <v>59230932</v>
      </c>
      <c r="BH41">
        <f t="shared" ca="1" si="22"/>
        <v>244236966</v>
      </c>
      <c r="BI41">
        <f t="shared" ca="1" si="25"/>
        <v>0</v>
      </c>
      <c r="BJ41">
        <f t="shared" ca="1" si="23"/>
        <v>303467898</v>
      </c>
      <c r="BK41">
        <f t="shared" ca="1" si="26"/>
        <v>-1</v>
      </c>
    </row>
    <row r="42" spans="1:63" x14ac:dyDescent="0.25">
      <c r="A42">
        <f t="shared" si="24"/>
        <v>39</v>
      </c>
      <c r="C42">
        <f t="shared" ca="1" si="34"/>
        <v>0</v>
      </c>
      <c r="D42">
        <f t="shared" ca="1" si="34"/>
        <v>10383101</v>
      </c>
      <c r="E42">
        <f t="shared" ca="1" si="34"/>
        <v>19884749</v>
      </c>
      <c r="F42">
        <f t="shared" ca="1" si="34"/>
        <v>46241957</v>
      </c>
      <c r="G42">
        <f t="shared" ca="1" si="34"/>
        <v>34413742</v>
      </c>
      <c r="H42">
        <f t="shared" ca="1" si="34"/>
        <v>18069629</v>
      </c>
      <c r="I42">
        <f t="shared" ca="1" si="34"/>
        <v>57804591</v>
      </c>
      <c r="J42">
        <f t="shared" ca="1" si="34"/>
        <v>40603024</v>
      </c>
      <c r="K42">
        <f t="shared" ca="1" si="34"/>
        <v>14303533</v>
      </c>
      <c r="L42">
        <f t="shared" ca="1" si="15"/>
        <v>241704326</v>
      </c>
      <c r="N42">
        <f t="shared" ca="1" si="35"/>
        <v>45515686</v>
      </c>
      <c r="O42">
        <f t="shared" ca="1" si="35"/>
        <v>14739785</v>
      </c>
      <c r="P42">
        <f t="shared" ca="1" si="35"/>
        <v>390166</v>
      </c>
      <c r="Q42">
        <f t="shared" ca="1" si="35"/>
        <v>154710</v>
      </c>
      <c r="R42">
        <f t="shared" ca="1" si="35"/>
        <v>924188</v>
      </c>
      <c r="S42">
        <f t="shared" ca="1" si="35"/>
        <v>18447</v>
      </c>
      <c r="T42">
        <f t="shared" ca="1" si="35"/>
        <v>2193</v>
      </c>
      <c r="U42">
        <f t="shared" ca="1" si="35"/>
        <v>18376</v>
      </c>
      <c r="V42">
        <f t="shared" ca="1" si="35"/>
        <v>19</v>
      </c>
      <c r="W42">
        <f t="shared" ca="1" si="16"/>
        <v>61763570</v>
      </c>
      <c r="Y42">
        <f t="shared" ca="1" si="36"/>
        <v>0</v>
      </c>
      <c r="Z42">
        <f t="shared" ca="1" si="36"/>
        <v>0</v>
      </c>
      <c r="AA42">
        <f t="shared" ca="1" si="36"/>
        <v>0</v>
      </c>
      <c r="AB42">
        <f t="shared" ca="1" si="36"/>
        <v>0</v>
      </c>
      <c r="AC42">
        <f t="shared" ca="1" si="36"/>
        <v>0</v>
      </c>
      <c r="AD42">
        <f t="shared" ca="1" si="36"/>
        <v>0</v>
      </c>
      <c r="AE42">
        <f t="shared" ca="1" si="36"/>
        <v>0</v>
      </c>
      <c r="AF42">
        <f t="shared" ca="1" si="36"/>
        <v>0</v>
      </c>
      <c r="AG42">
        <f t="shared" ca="1" si="36"/>
        <v>0</v>
      </c>
      <c r="AH42">
        <f t="shared" ca="1" si="17"/>
        <v>0</v>
      </c>
      <c r="AJ42">
        <f t="shared" ca="1" si="37"/>
        <v>0</v>
      </c>
      <c r="AK42">
        <f t="shared" ca="1" si="37"/>
        <v>0</v>
      </c>
      <c r="AL42">
        <f t="shared" ca="1" si="37"/>
        <v>0</v>
      </c>
      <c r="AM42">
        <f t="shared" ca="1" si="37"/>
        <v>0</v>
      </c>
      <c r="AN42">
        <f t="shared" ca="1" si="37"/>
        <v>0</v>
      </c>
      <c r="AO42">
        <f t="shared" ca="1" si="37"/>
        <v>0</v>
      </c>
      <c r="AP42">
        <f t="shared" ca="1" si="37"/>
        <v>0</v>
      </c>
      <c r="AQ42">
        <f t="shared" ca="1" si="37"/>
        <v>0</v>
      </c>
      <c r="AR42">
        <f t="shared" ca="1" si="37"/>
        <v>0</v>
      </c>
      <c r="AS42">
        <f t="shared" ca="1" si="18"/>
        <v>0</v>
      </c>
      <c r="AU42">
        <f t="shared" ca="1" si="38"/>
        <v>0</v>
      </c>
      <c r="AV42">
        <f t="shared" ca="1" si="38"/>
        <v>0</v>
      </c>
      <c r="AW42">
        <f t="shared" ca="1" si="38"/>
        <v>0</v>
      </c>
      <c r="AX42">
        <f t="shared" ca="1" si="38"/>
        <v>0</v>
      </c>
      <c r="AY42">
        <f t="shared" ca="1" si="38"/>
        <v>0</v>
      </c>
      <c r="AZ42">
        <f t="shared" ca="1" si="38"/>
        <v>0</v>
      </c>
      <c r="BA42">
        <f t="shared" ca="1" si="38"/>
        <v>0</v>
      </c>
      <c r="BB42">
        <f t="shared" ca="1" si="38"/>
        <v>0</v>
      </c>
      <c r="BC42">
        <f t="shared" ca="1" si="38"/>
        <v>0</v>
      </c>
      <c r="BD42">
        <f t="shared" ca="1" si="19"/>
        <v>0</v>
      </c>
      <c r="BF42">
        <f t="shared" ca="1" si="20"/>
        <v>0</v>
      </c>
      <c r="BG42">
        <f t="shared" ca="1" si="21"/>
        <v>61763570</v>
      </c>
      <c r="BH42">
        <f t="shared" ca="1" si="22"/>
        <v>241704326</v>
      </c>
      <c r="BI42">
        <f t="shared" ca="1" si="25"/>
        <v>0</v>
      </c>
      <c r="BJ42">
        <f t="shared" ca="1" si="23"/>
        <v>303467896</v>
      </c>
      <c r="BK42">
        <f t="shared" ca="1" si="26"/>
        <v>-2</v>
      </c>
    </row>
    <row r="43" spans="1:63" x14ac:dyDescent="0.25">
      <c r="A43">
        <f t="shared" si="24"/>
        <v>40</v>
      </c>
      <c r="C43">
        <f t="shared" ca="1" si="34"/>
        <v>0</v>
      </c>
      <c r="D43">
        <f t="shared" ca="1" si="34"/>
        <v>7910755</v>
      </c>
      <c r="E43">
        <f t="shared" ca="1" si="34"/>
        <v>19781182</v>
      </c>
      <c r="F43">
        <f t="shared" ca="1" si="34"/>
        <v>46090300</v>
      </c>
      <c r="G43">
        <f t="shared" ca="1" si="34"/>
        <v>34046502</v>
      </c>
      <c r="H43">
        <f t="shared" ca="1" si="34"/>
        <v>18059810</v>
      </c>
      <c r="I43">
        <f t="shared" ca="1" si="34"/>
        <v>57801625</v>
      </c>
      <c r="J43">
        <f t="shared" ca="1" si="34"/>
        <v>40555698</v>
      </c>
      <c r="K43">
        <f t="shared" ca="1" si="34"/>
        <v>14303463</v>
      </c>
      <c r="L43">
        <f t="shared" ca="1" si="15"/>
        <v>238549335</v>
      </c>
      <c r="N43">
        <f t="shared" ca="1" si="35"/>
        <v>45312428</v>
      </c>
      <c r="O43">
        <f t="shared" ca="1" si="35"/>
        <v>17368916</v>
      </c>
      <c r="P43">
        <f t="shared" ca="1" si="35"/>
        <v>517840</v>
      </c>
      <c r="Q43">
        <f t="shared" ca="1" si="35"/>
        <v>306301</v>
      </c>
      <c r="R43">
        <f t="shared" ca="1" si="35"/>
        <v>1311848</v>
      </c>
      <c r="S43">
        <f t="shared" ca="1" si="35"/>
        <v>29896</v>
      </c>
      <c r="T43">
        <f t="shared" ca="1" si="35"/>
        <v>5403</v>
      </c>
      <c r="U43">
        <f t="shared" ca="1" si="35"/>
        <v>65809</v>
      </c>
      <c r="V43">
        <f t="shared" ca="1" si="35"/>
        <v>119</v>
      </c>
      <c r="W43">
        <f t="shared" ca="1" si="16"/>
        <v>64918560</v>
      </c>
      <c r="Y43">
        <f t="shared" ca="1" si="36"/>
        <v>0</v>
      </c>
      <c r="Z43">
        <f t="shared" ca="1" si="36"/>
        <v>0</v>
      </c>
      <c r="AA43">
        <f t="shared" ca="1" si="36"/>
        <v>0</v>
      </c>
      <c r="AB43">
        <f t="shared" ca="1" si="36"/>
        <v>0</v>
      </c>
      <c r="AC43">
        <f t="shared" ca="1" si="36"/>
        <v>0</v>
      </c>
      <c r="AD43">
        <f t="shared" ca="1" si="36"/>
        <v>0</v>
      </c>
      <c r="AE43">
        <f t="shared" ca="1" si="36"/>
        <v>0</v>
      </c>
      <c r="AF43">
        <f t="shared" ca="1" si="36"/>
        <v>0</v>
      </c>
      <c r="AG43">
        <f t="shared" ca="1" si="36"/>
        <v>0</v>
      </c>
      <c r="AH43">
        <f t="shared" ca="1" si="17"/>
        <v>0</v>
      </c>
      <c r="AJ43">
        <f t="shared" ca="1" si="37"/>
        <v>0</v>
      </c>
      <c r="AK43">
        <f t="shared" ca="1" si="37"/>
        <v>0</v>
      </c>
      <c r="AL43">
        <f t="shared" ca="1" si="37"/>
        <v>0</v>
      </c>
      <c r="AM43">
        <f t="shared" ca="1" si="37"/>
        <v>0</v>
      </c>
      <c r="AN43">
        <f t="shared" ca="1" si="37"/>
        <v>0</v>
      </c>
      <c r="AO43">
        <f t="shared" ca="1" si="37"/>
        <v>0</v>
      </c>
      <c r="AP43">
        <f t="shared" ca="1" si="37"/>
        <v>0</v>
      </c>
      <c r="AQ43">
        <f t="shared" ca="1" si="37"/>
        <v>0</v>
      </c>
      <c r="AR43">
        <f t="shared" ca="1" si="37"/>
        <v>0</v>
      </c>
      <c r="AS43">
        <f t="shared" ca="1" si="18"/>
        <v>0</v>
      </c>
      <c r="AU43">
        <f t="shared" ca="1" si="38"/>
        <v>0</v>
      </c>
      <c r="AV43">
        <f t="shared" ca="1" si="38"/>
        <v>0</v>
      </c>
      <c r="AW43">
        <f t="shared" ca="1" si="38"/>
        <v>0</v>
      </c>
      <c r="AX43">
        <f t="shared" ca="1" si="38"/>
        <v>0</v>
      </c>
      <c r="AY43">
        <f t="shared" ca="1" si="38"/>
        <v>0</v>
      </c>
      <c r="AZ43">
        <f t="shared" ca="1" si="38"/>
        <v>0</v>
      </c>
      <c r="BA43">
        <f t="shared" ca="1" si="38"/>
        <v>0</v>
      </c>
      <c r="BB43">
        <f t="shared" ca="1" si="38"/>
        <v>0</v>
      </c>
      <c r="BC43">
        <f t="shared" ca="1" si="38"/>
        <v>0</v>
      </c>
      <c r="BD43">
        <f t="shared" ca="1" si="19"/>
        <v>0</v>
      </c>
      <c r="BF43">
        <f t="shared" ca="1" si="20"/>
        <v>0</v>
      </c>
      <c r="BG43">
        <f t="shared" ca="1" si="21"/>
        <v>64918560</v>
      </c>
      <c r="BH43">
        <f t="shared" ca="1" si="22"/>
        <v>238549335</v>
      </c>
      <c r="BI43">
        <f t="shared" ca="1" si="25"/>
        <v>0</v>
      </c>
      <c r="BJ43">
        <f t="shared" ca="1" si="23"/>
        <v>303467895</v>
      </c>
      <c r="BK43">
        <f t="shared" ca="1" si="26"/>
        <v>-1</v>
      </c>
    </row>
    <row r="44" spans="1:63" x14ac:dyDescent="0.25">
      <c r="A44">
        <f t="shared" si="24"/>
        <v>41</v>
      </c>
      <c r="C44">
        <f t="shared" ref="C44:K53" ca="1" si="39">INDEX(Model,MATCH($A44,ModelWeek,0),MATCH(C$3,ModelRegions,0)+MATCH(C$2,ModelFactors,0)-MATCH($C$3,ModelRegions,0))</f>
        <v>0</v>
      </c>
      <c r="D44">
        <f t="shared" ca="1" si="39"/>
        <v>5009440</v>
      </c>
      <c r="E44">
        <f t="shared" ca="1" si="39"/>
        <v>19644188</v>
      </c>
      <c r="F44">
        <f t="shared" ca="1" si="39"/>
        <v>45792590</v>
      </c>
      <c r="G44">
        <f t="shared" ca="1" si="39"/>
        <v>33527275</v>
      </c>
      <c r="H44">
        <f t="shared" ca="1" si="39"/>
        <v>18044013</v>
      </c>
      <c r="I44">
        <f t="shared" ca="1" si="39"/>
        <v>57794438</v>
      </c>
      <c r="J44">
        <f t="shared" ca="1" si="39"/>
        <v>40389339</v>
      </c>
      <c r="K44">
        <f t="shared" ca="1" si="39"/>
        <v>14303052</v>
      </c>
      <c r="L44">
        <f t="shared" ca="1" si="15"/>
        <v>234504335</v>
      </c>
      <c r="N44">
        <f t="shared" ref="N44:V53" ca="1" si="40">INDEX(Model,MATCH($A44,ModelWeek,0),MATCH(N$3,ModelRegions,0)+MATCH(N$2,ModelFactors,0)-MATCH($C$3,ModelRegions,0))</f>
        <v>45114525</v>
      </c>
      <c r="O44">
        <f t="shared" ca="1" si="40"/>
        <v>20413836</v>
      </c>
      <c r="P44">
        <f t="shared" ca="1" si="40"/>
        <v>683477</v>
      </c>
      <c r="Q44">
        <f t="shared" ca="1" si="40"/>
        <v>603500</v>
      </c>
      <c r="R44">
        <f t="shared" ca="1" si="40"/>
        <v>1854144</v>
      </c>
      <c r="S44">
        <f t="shared" ca="1" si="40"/>
        <v>48102</v>
      </c>
      <c r="T44">
        <f t="shared" ca="1" si="40"/>
        <v>13104</v>
      </c>
      <c r="U44">
        <f t="shared" ca="1" si="40"/>
        <v>232234</v>
      </c>
      <c r="V44">
        <f t="shared" ca="1" si="40"/>
        <v>638</v>
      </c>
      <c r="W44">
        <f t="shared" ca="1" si="16"/>
        <v>68963560</v>
      </c>
      <c r="Y44">
        <f t="shared" ca="1" si="36"/>
        <v>0</v>
      </c>
      <c r="Z44">
        <f t="shared" ca="1" si="36"/>
        <v>0</v>
      </c>
      <c r="AA44">
        <f t="shared" ca="1" si="36"/>
        <v>0</v>
      </c>
      <c r="AB44">
        <f t="shared" ca="1" si="36"/>
        <v>0</v>
      </c>
      <c r="AC44">
        <f t="shared" ca="1" si="36"/>
        <v>0</v>
      </c>
      <c r="AD44">
        <f t="shared" ca="1" si="36"/>
        <v>0</v>
      </c>
      <c r="AE44">
        <f t="shared" ca="1" si="36"/>
        <v>0</v>
      </c>
      <c r="AF44">
        <f t="shared" ca="1" si="36"/>
        <v>0</v>
      </c>
      <c r="AG44">
        <f t="shared" ca="1" si="36"/>
        <v>0</v>
      </c>
      <c r="AH44">
        <f t="shared" ca="1" si="17"/>
        <v>0</v>
      </c>
      <c r="AJ44">
        <f t="shared" ca="1" si="37"/>
        <v>0</v>
      </c>
      <c r="AK44">
        <f t="shared" ca="1" si="37"/>
        <v>0</v>
      </c>
      <c r="AL44">
        <f t="shared" ca="1" si="37"/>
        <v>0</v>
      </c>
      <c r="AM44">
        <f t="shared" ca="1" si="37"/>
        <v>0</v>
      </c>
      <c r="AN44">
        <f t="shared" ca="1" si="37"/>
        <v>0</v>
      </c>
      <c r="AO44">
        <f t="shared" ca="1" si="37"/>
        <v>0</v>
      </c>
      <c r="AP44">
        <f t="shared" ca="1" si="37"/>
        <v>0</v>
      </c>
      <c r="AQ44">
        <f t="shared" ca="1" si="37"/>
        <v>0</v>
      </c>
      <c r="AR44">
        <f t="shared" ca="1" si="37"/>
        <v>0</v>
      </c>
      <c r="AS44">
        <f t="shared" ca="1" si="18"/>
        <v>0</v>
      </c>
      <c r="AU44">
        <f t="shared" ca="1" si="38"/>
        <v>0</v>
      </c>
      <c r="AV44">
        <f t="shared" ca="1" si="38"/>
        <v>0</v>
      </c>
      <c r="AW44">
        <f t="shared" ca="1" si="38"/>
        <v>0</v>
      </c>
      <c r="AX44">
        <f t="shared" ca="1" si="38"/>
        <v>0</v>
      </c>
      <c r="AY44">
        <f t="shared" ca="1" si="38"/>
        <v>0</v>
      </c>
      <c r="AZ44">
        <f t="shared" ca="1" si="38"/>
        <v>0</v>
      </c>
      <c r="BA44">
        <f t="shared" ca="1" si="38"/>
        <v>0</v>
      </c>
      <c r="BB44">
        <f t="shared" ca="1" si="38"/>
        <v>0</v>
      </c>
      <c r="BC44">
        <f t="shared" ca="1" si="38"/>
        <v>0</v>
      </c>
      <c r="BD44">
        <f t="shared" ca="1" si="19"/>
        <v>0</v>
      </c>
      <c r="BF44">
        <f t="shared" ca="1" si="20"/>
        <v>0</v>
      </c>
      <c r="BG44">
        <f t="shared" ca="1" si="21"/>
        <v>68963560</v>
      </c>
      <c r="BH44">
        <f t="shared" ca="1" si="22"/>
        <v>234504335</v>
      </c>
      <c r="BI44">
        <f t="shared" ca="1" si="25"/>
        <v>0</v>
      </c>
      <c r="BJ44">
        <f t="shared" ca="1" si="23"/>
        <v>303467895</v>
      </c>
      <c r="BK44">
        <f t="shared" ca="1" si="26"/>
        <v>0</v>
      </c>
    </row>
    <row r="45" spans="1:63" x14ac:dyDescent="0.25">
      <c r="A45">
        <f t="shared" si="24"/>
        <v>42</v>
      </c>
      <c r="C45">
        <f t="shared" ca="1" si="39"/>
        <v>0</v>
      </c>
      <c r="D45">
        <f t="shared" ca="1" si="39"/>
        <v>1619827</v>
      </c>
      <c r="E45">
        <f t="shared" ca="1" si="39"/>
        <v>19463963</v>
      </c>
      <c r="F45">
        <f t="shared" ca="1" si="39"/>
        <v>45210722</v>
      </c>
      <c r="G45">
        <f t="shared" ca="1" si="39"/>
        <v>32796231</v>
      </c>
      <c r="H45">
        <f t="shared" ca="1" si="39"/>
        <v>18018771</v>
      </c>
      <c r="I45">
        <f t="shared" ca="1" si="39"/>
        <v>57777264</v>
      </c>
      <c r="J45">
        <f t="shared" ca="1" si="39"/>
        <v>39811862</v>
      </c>
      <c r="K45">
        <f t="shared" ca="1" si="39"/>
        <v>14300946</v>
      </c>
      <c r="L45">
        <f t="shared" ca="1" si="15"/>
        <v>228999586</v>
      </c>
      <c r="N45">
        <f t="shared" ca="1" si="40"/>
        <v>44922636</v>
      </c>
      <c r="O45">
        <f t="shared" ca="1" si="40"/>
        <v>23932160</v>
      </c>
      <c r="P45">
        <f t="shared" ca="1" si="40"/>
        <v>897815</v>
      </c>
      <c r="Q45">
        <f t="shared" ca="1" si="40"/>
        <v>1183962</v>
      </c>
      <c r="R45">
        <f t="shared" ca="1" si="40"/>
        <v>2610900</v>
      </c>
      <c r="S45">
        <f t="shared" ca="1" si="40"/>
        <v>76941</v>
      </c>
      <c r="T45">
        <f t="shared" ca="1" si="40"/>
        <v>31431</v>
      </c>
      <c r="U45">
        <f t="shared" ca="1" si="40"/>
        <v>809341</v>
      </c>
      <c r="V45">
        <f t="shared" ca="1" si="40"/>
        <v>3124</v>
      </c>
      <c r="W45">
        <f t="shared" ca="1" si="16"/>
        <v>74468310</v>
      </c>
      <c r="Y45">
        <f t="shared" ca="1" si="36"/>
        <v>0</v>
      </c>
      <c r="Z45">
        <f t="shared" ca="1" si="36"/>
        <v>0</v>
      </c>
      <c r="AA45">
        <f t="shared" ca="1" si="36"/>
        <v>0</v>
      </c>
      <c r="AB45">
        <f t="shared" ca="1" si="36"/>
        <v>0</v>
      </c>
      <c r="AC45">
        <f t="shared" ca="1" si="36"/>
        <v>0</v>
      </c>
      <c r="AD45">
        <f t="shared" ca="1" si="36"/>
        <v>0</v>
      </c>
      <c r="AE45">
        <f t="shared" ca="1" si="36"/>
        <v>0</v>
      </c>
      <c r="AF45">
        <f t="shared" ca="1" si="36"/>
        <v>0</v>
      </c>
      <c r="AG45">
        <f t="shared" ca="1" si="36"/>
        <v>0</v>
      </c>
      <c r="AH45">
        <f t="shared" ca="1" si="17"/>
        <v>0</v>
      </c>
      <c r="AJ45">
        <f t="shared" ca="1" si="37"/>
        <v>0</v>
      </c>
      <c r="AK45">
        <f t="shared" ca="1" si="37"/>
        <v>0</v>
      </c>
      <c r="AL45">
        <f t="shared" ca="1" si="37"/>
        <v>0</v>
      </c>
      <c r="AM45">
        <f t="shared" ca="1" si="37"/>
        <v>0</v>
      </c>
      <c r="AN45">
        <f t="shared" ca="1" si="37"/>
        <v>0</v>
      </c>
      <c r="AO45">
        <f t="shared" ca="1" si="37"/>
        <v>0</v>
      </c>
      <c r="AP45">
        <f t="shared" ca="1" si="37"/>
        <v>0</v>
      </c>
      <c r="AQ45">
        <f t="shared" ca="1" si="37"/>
        <v>0</v>
      </c>
      <c r="AR45">
        <f t="shared" ca="1" si="37"/>
        <v>0</v>
      </c>
      <c r="AS45">
        <f t="shared" ca="1" si="18"/>
        <v>0</v>
      </c>
      <c r="AU45">
        <f t="shared" ca="1" si="38"/>
        <v>0</v>
      </c>
      <c r="AV45">
        <f t="shared" ca="1" si="38"/>
        <v>0</v>
      </c>
      <c r="AW45">
        <f t="shared" ca="1" si="38"/>
        <v>0</v>
      </c>
      <c r="AX45">
        <f t="shared" ca="1" si="38"/>
        <v>0</v>
      </c>
      <c r="AY45">
        <f t="shared" ca="1" si="38"/>
        <v>0</v>
      </c>
      <c r="AZ45">
        <f t="shared" ca="1" si="38"/>
        <v>0</v>
      </c>
      <c r="BA45">
        <f t="shared" ca="1" si="38"/>
        <v>0</v>
      </c>
      <c r="BB45">
        <f t="shared" ca="1" si="38"/>
        <v>0</v>
      </c>
      <c r="BC45">
        <f t="shared" ca="1" si="38"/>
        <v>0</v>
      </c>
      <c r="BD45">
        <f t="shared" ca="1" si="19"/>
        <v>0</v>
      </c>
      <c r="BF45">
        <f t="shared" ca="1" si="20"/>
        <v>0</v>
      </c>
      <c r="BG45">
        <f t="shared" ca="1" si="21"/>
        <v>74468310</v>
      </c>
      <c r="BH45">
        <f t="shared" ca="1" si="22"/>
        <v>228999586</v>
      </c>
      <c r="BI45">
        <f t="shared" ca="1" si="25"/>
        <v>0</v>
      </c>
      <c r="BJ45">
        <f t="shared" ca="1" si="23"/>
        <v>303467896</v>
      </c>
      <c r="BK45">
        <f t="shared" ca="1" si="26"/>
        <v>1</v>
      </c>
    </row>
    <row r="46" spans="1:63" x14ac:dyDescent="0.25">
      <c r="A46">
        <f t="shared" si="24"/>
        <v>43</v>
      </c>
      <c r="C46">
        <f t="shared" ca="1" si="39"/>
        <v>0</v>
      </c>
      <c r="D46">
        <f t="shared" ca="1" si="39"/>
        <v>0</v>
      </c>
      <c r="E46">
        <f t="shared" ca="1" si="39"/>
        <v>19227967</v>
      </c>
      <c r="F46">
        <f t="shared" ca="1" si="39"/>
        <v>44077922</v>
      </c>
      <c r="G46">
        <f t="shared" ca="1" si="39"/>
        <v>31770709</v>
      </c>
      <c r="H46">
        <f t="shared" ca="1" si="39"/>
        <v>17978657</v>
      </c>
      <c r="I46">
        <f t="shared" ca="1" si="39"/>
        <v>57736621</v>
      </c>
      <c r="J46">
        <f t="shared" ca="1" si="39"/>
        <v>37829005</v>
      </c>
      <c r="K46">
        <f t="shared" ca="1" si="39"/>
        <v>14290971</v>
      </c>
      <c r="L46">
        <f t="shared" ca="1" si="15"/>
        <v>222911852</v>
      </c>
      <c r="N46">
        <f t="shared" ca="1" si="40"/>
        <v>44737511</v>
      </c>
      <c r="O46">
        <f t="shared" ca="1" si="40"/>
        <v>25663925</v>
      </c>
      <c r="P46">
        <f t="shared" ca="1" si="40"/>
        <v>1174642</v>
      </c>
      <c r="Q46">
        <f t="shared" ca="1" si="40"/>
        <v>2313838</v>
      </c>
      <c r="R46">
        <f t="shared" ca="1" si="40"/>
        <v>3664595</v>
      </c>
      <c r="S46">
        <f t="shared" ca="1" si="40"/>
        <v>122514</v>
      </c>
      <c r="T46">
        <f t="shared" ca="1" si="40"/>
        <v>74861</v>
      </c>
      <c r="U46">
        <f t="shared" ca="1" si="40"/>
        <v>2789738</v>
      </c>
      <c r="V46">
        <f t="shared" ca="1" si="40"/>
        <v>14419</v>
      </c>
      <c r="W46">
        <f t="shared" ca="1" si="16"/>
        <v>80556043</v>
      </c>
      <c r="Y46">
        <f t="shared" ca="1" si="36"/>
        <v>0</v>
      </c>
      <c r="Z46">
        <f t="shared" ca="1" si="36"/>
        <v>0</v>
      </c>
      <c r="AA46">
        <f t="shared" ca="1" si="36"/>
        <v>0</v>
      </c>
      <c r="AB46">
        <f t="shared" ca="1" si="36"/>
        <v>0</v>
      </c>
      <c r="AC46">
        <f t="shared" ca="1" si="36"/>
        <v>0</v>
      </c>
      <c r="AD46">
        <f t="shared" ca="1" si="36"/>
        <v>0</v>
      </c>
      <c r="AE46">
        <f t="shared" ca="1" si="36"/>
        <v>0</v>
      </c>
      <c r="AF46">
        <f t="shared" ca="1" si="36"/>
        <v>0</v>
      </c>
      <c r="AG46">
        <f t="shared" ca="1" si="36"/>
        <v>0</v>
      </c>
      <c r="AH46">
        <f t="shared" ca="1" si="17"/>
        <v>0</v>
      </c>
      <c r="AJ46">
        <f t="shared" ca="1" si="37"/>
        <v>0</v>
      </c>
      <c r="AK46">
        <f t="shared" ca="1" si="37"/>
        <v>0</v>
      </c>
      <c r="AL46">
        <f t="shared" ca="1" si="37"/>
        <v>0</v>
      </c>
      <c r="AM46">
        <f t="shared" ca="1" si="37"/>
        <v>0</v>
      </c>
      <c r="AN46">
        <f t="shared" ca="1" si="37"/>
        <v>0</v>
      </c>
      <c r="AO46">
        <f t="shared" ca="1" si="37"/>
        <v>0</v>
      </c>
      <c r="AP46">
        <f t="shared" ca="1" si="37"/>
        <v>0</v>
      </c>
      <c r="AQ46">
        <f t="shared" ca="1" si="37"/>
        <v>0</v>
      </c>
      <c r="AR46">
        <f t="shared" ca="1" si="37"/>
        <v>0</v>
      </c>
      <c r="AS46">
        <f t="shared" ca="1" si="18"/>
        <v>0</v>
      </c>
      <c r="AU46">
        <f t="shared" ca="1" si="38"/>
        <v>0</v>
      </c>
      <c r="AV46">
        <f t="shared" ca="1" si="38"/>
        <v>0</v>
      </c>
      <c r="AW46">
        <f t="shared" ca="1" si="38"/>
        <v>0</v>
      </c>
      <c r="AX46">
        <f t="shared" ca="1" si="38"/>
        <v>0</v>
      </c>
      <c r="AY46">
        <f t="shared" ca="1" si="38"/>
        <v>0</v>
      </c>
      <c r="AZ46">
        <f t="shared" ca="1" si="38"/>
        <v>0</v>
      </c>
      <c r="BA46">
        <f t="shared" ca="1" si="38"/>
        <v>0</v>
      </c>
      <c r="BB46">
        <f t="shared" ca="1" si="38"/>
        <v>0</v>
      </c>
      <c r="BC46">
        <f t="shared" ca="1" si="38"/>
        <v>0</v>
      </c>
      <c r="BD46">
        <f t="shared" ca="1" si="19"/>
        <v>0</v>
      </c>
      <c r="BF46">
        <f t="shared" ca="1" si="20"/>
        <v>0</v>
      </c>
      <c r="BG46">
        <f t="shared" ca="1" si="21"/>
        <v>80556043</v>
      </c>
      <c r="BH46">
        <f t="shared" ca="1" si="22"/>
        <v>222911852</v>
      </c>
      <c r="BI46">
        <f t="shared" ca="1" si="25"/>
        <v>0</v>
      </c>
      <c r="BJ46">
        <f t="shared" ca="1" si="23"/>
        <v>303467895</v>
      </c>
      <c r="BK46">
        <f t="shared" ca="1" si="26"/>
        <v>-1</v>
      </c>
    </row>
    <row r="47" spans="1:63" x14ac:dyDescent="0.25">
      <c r="A47">
        <f t="shared" si="24"/>
        <v>44</v>
      </c>
      <c r="C47">
        <f t="shared" ca="1" si="39"/>
        <v>0</v>
      </c>
      <c r="D47">
        <f t="shared" ca="1" si="39"/>
        <v>0</v>
      </c>
      <c r="E47">
        <f t="shared" ca="1" si="39"/>
        <v>18920156</v>
      </c>
      <c r="F47">
        <f t="shared" ca="1" si="39"/>
        <v>41880372</v>
      </c>
      <c r="G47">
        <f t="shared" ca="1" si="39"/>
        <v>30336715</v>
      </c>
      <c r="H47">
        <f t="shared" ca="1" si="39"/>
        <v>17915179</v>
      </c>
      <c r="I47">
        <f t="shared" ca="1" si="39"/>
        <v>57640999</v>
      </c>
      <c r="J47">
        <f t="shared" ca="1" si="39"/>
        <v>31087828</v>
      </c>
      <c r="K47">
        <f t="shared" ca="1" si="39"/>
        <v>14246134</v>
      </c>
      <c r="L47">
        <f t="shared" ca="1" si="15"/>
        <v>212027383</v>
      </c>
      <c r="N47">
        <f t="shared" ca="1" si="40"/>
        <v>44556169</v>
      </c>
      <c r="O47">
        <f t="shared" ca="1" si="40"/>
        <v>25768560</v>
      </c>
      <c r="P47">
        <f t="shared" ca="1" si="40"/>
        <v>1527923</v>
      </c>
      <c r="Q47">
        <f t="shared" ca="1" si="40"/>
        <v>4506685</v>
      </c>
      <c r="R47">
        <f t="shared" ca="1" si="40"/>
        <v>5124935</v>
      </c>
      <c r="S47">
        <f t="shared" ca="1" si="40"/>
        <v>194448</v>
      </c>
      <c r="T47">
        <f t="shared" ca="1" si="40"/>
        <v>177810</v>
      </c>
      <c r="U47">
        <f t="shared" ca="1" si="40"/>
        <v>9520194</v>
      </c>
      <c r="V47">
        <f t="shared" ca="1" si="40"/>
        <v>63787</v>
      </c>
      <c r="W47">
        <f t="shared" ca="1" si="16"/>
        <v>91440511</v>
      </c>
      <c r="Y47">
        <f t="shared" ca="1" si="36"/>
        <v>0</v>
      </c>
      <c r="Z47">
        <f t="shared" ca="1" si="36"/>
        <v>0</v>
      </c>
      <c r="AA47">
        <f t="shared" ca="1" si="36"/>
        <v>0</v>
      </c>
      <c r="AB47">
        <f t="shared" ca="1" si="36"/>
        <v>0</v>
      </c>
      <c r="AC47">
        <f t="shared" ca="1" si="36"/>
        <v>0</v>
      </c>
      <c r="AD47">
        <f t="shared" ca="1" si="36"/>
        <v>0</v>
      </c>
      <c r="AE47">
        <f t="shared" ca="1" si="36"/>
        <v>0</v>
      </c>
      <c r="AF47">
        <f t="shared" ca="1" si="36"/>
        <v>0</v>
      </c>
      <c r="AG47">
        <f t="shared" ca="1" si="36"/>
        <v>0</v>
      </c>
      <c r="AH47">
        <f t="shared" ca="1" si="17"/>
        <v>0</v>
      </c>
      <c r="AJ47">
        <f t="shared" ca="1" si="37"/>
        <v>0</v>
      </c>
      <c r="AK47">
        <f t="shared" ca="1" si="37"/>
        <v>0</v>
      </c>
      <c r="AL47">
        <f t="shared" ca="1" si="37"/>
        <v>0</v>
      </c>
      <c r="AM47">
        <f t="shared" ca="1" si="37"/>
        <v>0</v>
      </c>
      <c r="AN47">
        <f t="shared" ca="1" si="37"/>
        <v>0</v>
      </c>
      <c r="AO47">
        <f t="shared" ca="1" si="37"/>
        <v>0</v>
      </c>
      <c r="AP47">
        <f t="shared" ca="1" si="37"/>
        <v>0</v>
      </c>
      <c r="AQ47">
        <f t="shared" ca="1" si="37"/>
        <v>0</v>
      </c>
      <c r="AR47">
        <f t="shared" ca="1" si="37"/>
        <v>0</v>
      </c>
      <c r="AS47">
        <f t="shared" ca="1" si="18"/>
        <v>0</v>
      </c>
      <c r="AU47">
        <f t="shared" ca="1" si="38"/>
        <v>0</v>
      </c>
      <c r="AV47">
        <f t="shared" ca="1" si="38"/>
        <v>0</v>
      </c>
      <c r="AW47">
        <f t="shared" ca="1" si="38"/>
        <v>0</v>
      </c>
      <c r="AX47">
        <f t="shared" ca="1" si="38"/>
        <v>0</v>
      </c>
      <c r="AY47">
        <f t="shared" ca="1" si="38"/>
        <v>0</v>
      </c>
      <c r="AZ47">
        <f t="shared" ca="1" si="38"/>
        <v>0</v>
      </c>
      <c r="BA47">
        <f t="shared" ca="1" si="38"/>
        <v>0</v>
      </c>
      <c r="BB47">
        <f t="shared" ca="1" si="38"/>
        <v>0</v>
      </c>
      <c r="BC47">
        <f t="shared" ca="1" si="38"/>
        <v>0</v>
      </c>
      <c r="BD47">
        <f t="shared" ca="1" si="19"/>
        <v>0</v>
      </c>
      <c r="BF47">
        <f t="shared" ca="1" si="20"/>
        <v>0</v>
      </c>
      <c r="BG47">
        <f t="shared" ca="1" si="21"/>
        <v>91440511</v>
      </c>
      <c r="BH47">
        <f t="shared" ca="1" si="22"/>
        <v>212027383</v>
      </c>
      <c r="BI47">
        <f t="shared" ca="1" si="25"/>
        <v>0</v>
      </c>
      <c r="BJ47">
        <f t="shared" ca="1" si="23"/>
        <v>303467894</v>
      </c>
      <c r="BK47">
        <f t="shared" ca="1" si="26"/>
        <v>-1</v>
      </c>
    </row>
    <row r="48" spans="1:63" x14ac:dyDescent="0.25">
      <c r="A48">
        <f t="shared" si="24"/>
        <v>45</v>
      </c>
      <c r="C48">
        <f t="shared" ca="1" si="39"/>
        <v>0</v>
      </c>
      <c r="D48">
        <f t="shared" ca="1" si="39"/>
        <v>0</v>
      </c>
      <c r="E48">
        <f t="shared" ca="1" si="39"/>
        <v>18520971</v>
      </c>
      <c r="F48">
        <f t="shared" ca="1" si="39"/>
        <v>37631179</v>
      </c>
      <c r="G48">
        <f t="shared" ca="1" si="39"/>
        <v>28338838</v>
      </c>
      <c r="H48">
        <f t="shared" ca="1" si="39"/>
        <v>17815026</v>
      </c>
      <c r="I48">
        <f t="shared" ca="1" si="39"/>
        <v>57416438</v>
      </c>
      <c r="J48">
        <f t="shared" ca="1" si="39"/>
        <v>8401291</v>
      </c>
      <c r="K48">
        <f t="shared" ca="1" si="39"/>
        <v>14052106</v>
      </c>
      <c r="L48">
        <f t="shared" ca="1" si="15"/>
        <v>182175849</v>
      </c>
      <c r="N48">
        <f t="shared" ca="1" si="40"/>
        <v>44375907</v>
      </c>
      <c r="O48">
        <f t="shared" ca="1" si="40"/>
        <v>25874763</v>
      </c>
      <c r="P48">
        <f t="shared" ca="1" si="40"/>
        <v>1976152</v>
      </c>
      <c r="Q48">
        <f t="shared" ca="1" si="40"/>
        <v>8752188</v>
      </c>
      <c r="R48">
        <f t="shared" ca="1" si="40"/>
        <v>7142804</v>
      </c>
      <c r="S48">
        <f t="shared" ca="1" si="40"/>
        <v>308022</v>
      </c>
      <c r="T48">
        <f t="shared" ca="1" si="40"/>
        <v>423153</v>
      </c>
      <c r="U48">
        <f t="shared" ca="1" si="40"/>
        <v>32165852</v>
      </c>
      <c r="V48">
        <f t="shared" ca="1" si="40"/>
        <v>273205</v>
      </c>
      <c r="W48">
        <f t="shared" ca="1" si="16"/>
        <v>121292046</v>
      </c>
      <c r="Y48">
        <f t="shared" ca="1" si="36"/>
        <v>0</v>
      </c>
      <c r="Z48">
        <f t="shared" ca="1" si="36"/>
        <v>0</v>
      </c>
      <c r="AA48">
        <f t="shared" ca="1" si="36"/>
        <v>0</v>
      </c>
      <c r="AB48">
        <f t="shared" ca="1" si="36"/>
        <v>0</v>
      </c>
      <c r="AC48">
        <f t="shared" ca="1" si="36"/>
        <v>0</v>
      </c>
      <c r="AD48">
        <f t="shared" ca="1" si="36"/>
        <v>0</v>
      </c>
      <c r="AE48">
        <f t="shared" ca="1" si="36"/>
        <v>0</v>
      </c>
      <c r="AF48">
        <f t="shared" ca="1" si="36"/>
        <v>0</v>
      </c>
      <c r="AG48">
        <f t="shared" ca="1" si="36"/>
        <v>0</v>
      </c>
      <c r="AH48">
        <f t="shared" ca="1" si="17"/>
        <v>0</v>
      </c>
      <c r="AJ48">
        <f t="shared" ca="1" si="37"/>
        <v>0</v>
      </c>
      <c r="AK48">
        <f t="shared" ca="1" si="37"/>
        <v>0</v>
      </c>
      <c r="AL48">
        <f t="shared" ca="1" si="37"/>
        <v>0</v>
      </c>
      <c r="AM48">
        <f t="shared" ca="1" si="37"/>
        <v>0</v>
      </c>
      <c r="AN48">
        <f t="shared" ca="1" si="37"/>
        <v>0</v>
      </c>
      <c r="AO48">
        <f t="shared" ca="1" si="37"/>
        <v>0</v>
      </c>
      <c r="AP48">
        <f t="shared" ca="1" si="37"/>
        <v>0</v>
      </c>
      <c r="AQ48">
        <f t="shared" ca="1" si="37"/>
        <v>0</v>
      </c>
      <c r="AR48">
        <f t="shared" ca="1" si="37"/>
        <v>0</v>
      </c>
      <c r="AS48">
        <f t="shared" ca="1" si="18"/>
        <v>0</v>
      </c>
      <c r="AU48">
        <f t="shared" ca="1" si="38"/>
        <v>0</v>
      </c>
      <c r="AV48">
        <f t="shared" ca="1" si="38"/>
        <v>0</v>
      </c>
      <c r="AW48">
        <f t="shared" ca="1" si="38"/>
        <v>0</v>
      </c>
      <c r="AX48">
        <f t="shared" ca="1" si="38"/>
        <v>0</v>
      </c>
      <c r="AY48">
        <f t="shared" ca="1" si="38"/>
        <v>0</v>
      </c>
      <c r="AZ48">
        <f t="shared" ca="1" si="38"/>
        <v>0</v>
      </c>
      <c r="BA48">
        <f t="shared" ca="1" si="38"/>
        <v>0</v>
      </c>
      <c r="BB48">
        <f t="shared" ca="1" si="38"/>
        <v>0</v>
      </c>
      <c r="BC48">
        <f t="shared" ca="1" si="38"/>
        <v>0</v>
      </c>
      <c r="BD48">
        <f t="shared" ca="1" si="19"/>
        <v>0</v>
      </c>
      <c r="BF48">
        <f t="shared" ca="1" si="20"/>
        <v>0</v>
      </c>
      <c r="BG48">
        <f t="shared" ca="1" si="21"/>
        <v>121292046</v>
      </c>
      <c r="BH48">
        <f t="shared" ca="1" si="22"/>
        <v>182175849</v>
      </c>
      <c r="BI48">
        <f t="shared" ca="1" si="25"/>
        <v>0</v>
      </c>
      <c r="BJ48">
        <f t="shared" ca="1" si="23"/>
        <v>303467895</v>
      </c>
      <c r="BK48">
        <f t="shared" ca="1" si="26"/>
        <v>1</v>
      </c>
    </row>
    <row r="49" spans="1:63" x14ac:dyDescent="0.25">
      <c r="A49">
        <f t="shared" si="24"/>
        <v>46</v>
      </c>
      <c r="C49">
        <f t="shared" ca="1" si="39"/>
        <v>0</v>
      </c>
      <c r="D49">
        <f t="shared" ca="1" si="39"/>
        <v>0</v>
      </c>
      <c r="E49">
        <f t="shared" ca="1" si="39"/>
        <v>18006197</v>
      </c>
      <c r="F49">
        <f t="shared" ca="1" si="39"/>
        <v>29440279</v>
      </c>
      <c r="G49">
        <f t="shared" ca="1" si="39"/>
        <v>25565088</v>
      </c>
      <c r="H49">
        <f t="shared" ca="1" si="39"/>
        <v>17657280</v>
      </c>
      <c r="I49">
        <f t="shared" ca="1" si="39"/>
        <v>56887671</v>
      </c>
      <c r="J49">
        <f t="shared" ca="1" si="39"/>
        <v>0</v>
      </c>
      <c r="K49">
        <f t="shared" ca="1" si="39"/>
        <v>13236714</v>
      </c>
      <c r="L49">
        <f t="shared" ca="1" si="15"/>
        <v>160793229</v>
      </c>
      <c r="N49">
        <f t="shared" ca="1" si="40"/>
        <v>44196721</v>
      </c>
      <c r="O49">
        <f t="shared" ca="1" si="40"/>
        <v>25983608</v>
      </c>
      <c r="P49">
        <f t="shared" ca="1" si="40"/>
        <v>2546564</v>
      </c>
      <c r="Q49">
        <f t="shared" ca="1" si="40"/>
        <v>16956868</v>
      </c>
      <c r="R49">
        <f t="shared" ca="1" si="40"/>
        <v>9927660</v>
      </c>
      <c r="S49">
        <f t="shared" ca="1" si="40"/>
        <v>487667</v>
      </c>
      <c r="T49">
        <f t="shared" ca="1" si="40"/>
        <v>1014347</v>
      </c>
      <c r="U49">
        <f t="shared" ca="1" si="40"/>
        <v>40420927</v>
      </c>
      <c r="V49">
        <f t="shared" ca="1" si="40"/>
        <v>1140304</v>
      </c>
      <c r="W49">
        <f t="shared" ca="1" si="16"/>
        <v>142674666</v>
      </c>
      <c r="Y49">
        <f t="shared" ca="1" si="36"/>
        <v>0</v>
      </c>
      <c r="Z49">
        <f t="shared" ca="1" si="36"/>
        <v>0</v>
      </c>
      <c r="AA49">
        <f t="shared" ca="1" si="36"/>
        <v>0</v>
      </c>
      <c r="AB49">
        <f t="shared" ca="1" si="36"/>
        <v>0</v>
      </c>
      <c r="AC49">
        <f t="shared" ca="1" si="36"/>
        <v>0</v>
      </c>
      <c r="AD49">
        <f t="shared" ca="1" si="36"/>
        <v>0</v>
      </c>
      <c r="AE49">
        <f t="shared" ca="1" si="36"/>
        <v>0</v>
      </c>
      <c r="AF49">
        <f t="shared" ca="1" si="36"/>
        <v>0</v>
      </c>
      <c r="AG49">
        <f t="shared" ca="1" si="36"/>
        <v>0</v>
      </c>
      <c r="AH49">
        <f t="shared" ca="1" si="17"/>
        <v>0</v>
      </c>
      <c r="AJ49">
        <f t="shared" ca="1" si="37"/>
        <v>0</v>
      </c>
      <c r="AK49">
        <f t="shared" ca="1" si="37"/>
        <v>0</v>
      </c>
      <c r="AL49">
        <f t="shared" ca="1" si="37"/>
        <v>0</v>
      </c>
      <c r="AM49">
        <f t="shared" ca="1" si="37"/>
        <v>0</v>
      </c>
      <c r="AN49">
        <f t="shared" ca="1" si="37"/>
        <v>0</v>
      </c>
      <c r="AO49">
        <f t="shared" ca="1" si="37"/>
        <v>0</v>
      </c>
      <c r="AP49">
        <f t="shared" ca="1" si="37"/>
        <v>0</v>
      </c>
      <c r="AQ49">
        <f t="shared" ca="1" si="37"/>
        <v>0</v>
      </c>
      <c r="AR49">
        <f t="shared" ca="1" si="37"/>
        <v>0</v>
      </c>
      <c r="AS49">
        <f t="shared" ca="1" si="18"/>
        <v>0</v>
      </c>
      <c r="AU49">
        <f t="shared" ca="1" si="38"/>
        <v>0</v>
      </c>
      <c r="AV49">
        <f t="shared" ca="1" si="38"/>
        <v>0</v>
      </c>
      <c r="AW49">
        <f t="shared" ca="1" si="38"/>
        <v>0</v>
      </c>
      <c r="AX49">
        <f t="shared" ca="1" si="38"/>
        <v>0</v>
      </c>
      <c r="AY49">
        <f t="shared" ca="1" si="38"/>
        <v>0</v>
      </c>
      <c r="AZ49">
        <f t="shared" ca="1" si="38"/>
        <v>0</v>
      </c>
      <c r="BA49">
        <f t="shared" ca="1" si="38"/>
        <v>0</v>
      </c>
      <c r="BB49">
        <f t="shared" ca="1" si="38"/>
        <v>0</v>
      </c>
      <c r="BC49">
        <f t="shared" ca="1" si="38"/>
        <v>0</v>
      </c>
      <c r="BD49">
        <f t="shared" ca="1" si="19"/>
        <v>0</v>
      </c>
      <c r="BF49">
        <f t="shared" ca="1" si="20"/>
        <v>0</v>
      </c>
      <c r="BG49">
        <f t="shared" ca="1" si="21"/>
        <v>142674666</v>
      </c>
      <c r="BH49">
        <f t="shared" ca="1" si="22"/>
        <v>160793229</v>
      </c>
      <c r="BI49">
        <f t="shared" ca="1" si="25"/>
        <v>0</v>
      </c>
      <c r="BJ49">
        <f t="shared" ca="1" si="23"/>
        <v>303467895</v>
      </c>
      <c r="BK49">
        <f t="shared" ca="1" si="26"/>
        <v>0</v>
      </c>
    </row>
    <row r="50" spans="1:63" x14ac:dyDescent="0.25">
      <c r="A50">
        <f t="shared" si="24"/>
        <v>47</v>
      </c>
      <c r="C50">
        <f t="shared" ca="1" si="39"/>
        <v>0</v>
      </c>
      <c r="D50">
        <f t="shared" ca="1" si="39"/>
        <v>0</v>
      </c>
      <c r="E50">
        <f t="shared" ca="1" si="39"/>
        <v>17344769</v>
      </c>
      <c r="F50">
        <f t="shared" ca="1" si="39"/>
        <v>13703702</v>
      </c>
      <c r="G50">
        <f t="shared" ca="1" si="39"/>
        <v>21725658</v>
      </c>
      <c r="H50">
        <f t="shared" ca="1" si="39"/>
        <v>17408915</v>
      </c>
      <c r="I50">
        <f t="shared" ca="1" si="39"/>
        <v>55632854</v>
      </c>
      <c r="J50">
        <f t="shared" ca="1" si="39"/>
        <v>0</v>
      </c>
      <c r="K50">
        <f t="shared" ca="1" si="39"/>
        <v>9891175</v>
      </c>
      <c r="L50">
        <f t="shared" ca="1" si="15"/>
        <v>135707073</v>
      </c>
      <c r="N50">
        <f t="shared" ca="1" si="40"/>
        <v>44018611</v>
      </c>
      <c r="O50">
        <f t="shared" ca="1" si="40"/>
        <v>26096555</v>
      </c>
      <c r="P50">
        <f t="shared" ca="1" si="40"/>
        <v>3275836</v>
      </c>
      <c r="Q50">
        <f t="shared" ca="1" si="40"/>
        <v>32682035</v>
      </c>
      <c r="R50">
        <f t="shared" ca="1" si="40"/>
        <v>13765828</v>
      </c>
      <c r="S50">
        <f t="shared" ca="1" si="40"/>
        <v>772869</v>
      </c>
      <c r="T50">
        <f t="shared" ca="1" si="40"/>
        <v>2352838</v>
      </c>
      <c r="U50">
        <f t="shared" ca="1" si="40"/>
        <v>40249415</v>
      </c>
      <c r="V50">
        <f t="shared" ca="1" si="40"/>
        <v>4546836</v>
      </c>
      <c r="W50">
        <f t="shared" ca="1" si="16"/>
        <v>167760823</v>
      </c>
      <c r="Y50">
        <f t="shared" ca="1" si="36"/>
        <v>0</v>
      </c>
      <c r="Z50">
        <f t="shared" ca="1" si="36"/>
        <v>0</v>
      </c>
      <c r="AA50">
        <f t="shared" ca="1" si="36"/>
        <v>0</v>
      </c>
      <c r="AB50">
        <f t="shared" ca="1" si="36"/>
        <v>0</v>
      </c>
      <c r="AC50">
        <f t="shared" ca="1" si="36"/>
        <v>0</v>
      </c>
      <c r="AD50">
        <f t="shared" ca="1" si="36"/>
        <v>0</v>
      </c>
      <c r="AE50">
        <f t="shared" ca="1" si="36"/>
        <v>0</v>
      </c>
      <c r="AF50">
        <f t="shared" ca="1" si="36"/>
        <v>0</v>
      </c>
      <c r="AG50">
        <f t="shared" ca="1" si="36"/>
        <v>0</v>
      </c>
      <c r="AH50">
        <f t="shared" ca="1" si="17"/>
        <v>0</v>
      </c>
      <c r="AJ50">
        <f t="shared" ca="1" si="37"/>
        <v>0</v>
      </c>
      <c r="AK50">
        <f t="shared" ca="1" si="37"/>
        <v>0</v>
      </c>
      <c r="AL50">
        <f t="shared" ca="1" si="37"/>
        <v>0</v>
      </c>
      <c r="AM50">
        <f t="shared" ca="1" si="37"/>
        <v>0</v>
      </c>
      <c r="AN50">
        <f t="shared" ca="1" si="37"/>
        <v>0</v>
      </c>
      <c r="AO50">
        <f t="shared" ca="1" si="37"/>
        <v>0</v>
      </c>
      <c r="AP50">
        <f t="shared" ca="1" si="37"/>
        <v>0</v>
      </c>
      <c r="AQ50">
        <f t="shared" ca="1" si="37"/>
        <v>0</v>
      </c>
      <c r="AR50">
        <f t="shared" ca="1" si="37"/>
        <v>0</v>
      </c>
      <c r="AS50">
        <f t="shared" ca="1" si="18"/>
        <v>0</v>
      </c>
      <c r="AU50">
        <f t="shared" ca="1" si="38"/>
        <v>0</v>
      </c>
      <c r="AV50">
        <f t="shared" ca="1" si="38"/>
        <v>0</v>
      </c>
      <c r="AW50">
        <f t="shared" ca="1" si="38"/>
        <v>0</v>
      </c>
      <c r="AX50">
        <f t="shared" ca="1" si="38"/>
        <v>0</v>
      </c>
      <c r="AY50">
        <f t="shared" ca="1" si="38"/>
        <v>0</v>
      </c>
      <c r="AZ50">
        <f t="shared" ca="1" si="38"/>
        <v>0</v>
      </c>
      <c r="BA50">
        <f t="shared" ca="1" si="38"/>
        <v>0</v>
      </c>
      <c r="BB50">
        <f t="shared" ca="1" si="38"/>
        <v>0</v>
      </c>
      <c r="BC50">
        <f t="shared" ca="1" si="38"/>
        <v>0</v>
      </c>
      <c r="BD50">
        <f t="shared" ca="1" si="19"/>
        <v>0</v>
      </c>
      <c r="BF50">
        <f t="shared" ca="1" si="20"/>
        <v>0</v>
      </c>
      <c r="BG50">
        <f t="shared" ca="1" si="21"/>
        <v>167760823</v>
      </c>
      <c r="BH50">
        <f t="shared" ca="1" si="22"/>
        <v>135707073</v>
      </c>
      <c r="BI50">
        <f t="shared" ca="1" si="25"/>
        <v>0</v>
      </c>
      <c r="BJ50">
        <f t="shared" ca="1" si="23"/>
        <v>303467896</v>
      </c>
      <c r="BK50">
        <f t="shared" ca="1" si="26"/>
        <v>1</v>
      </c>
    </row>
    <row r="51" spans="1:63" x14ac:dyDescent="0.25">
      <c r="A51">
        <f t="shared" si="24"/>
        <v>48</v>
      </c>
      <c r="C51">
        <f t="shared" ca="1" si="39"/>
        <v>0</v>
      </c>
      <c r="D51">
        <f t="shared" ca="1" si="39"/>
        <v>0</v>
      </c>
      <c r="E51">
        <f t="shared" ca="1" si="39"/>
        <v>16496424</v>
      </c>
      <c r="F51">
        <f t="shared" ca="1" si="39"/>
        <v>0</v>
      </c>
      <c r="G51">
        <f t="shared" ca="1" si="39"/>
        <v>16426072</v>
      </c>
      <c r="H51">
        <f t="shared" ca="1" si="39"/>
        <v>17017427</v>
      </c>
      <c r="I51">
        <f t="shared" ca="1" si="39"/>
        <v>52748992</v>
      </c>
      <c r="J51">
        <f t="shared" ca="1" si="39"/>
        <v>0</v>
      </c>
      <c r="K51">
        <f t="shared" ca="1" si="39"/>
        <v>0</v>
      </c>
      <c r="L51">
        <f t="shared" ca="1" si="15"/>
        <v>102688915</v>
      </c>
      <c r="N51">
        <f t="shared" ca="1" si="40"/>
        <v>43841577</v>
      </c>
      <c r="O51">
        <f t="shared" ca="1" si="40"/>
        <v>26215589</v>
      </c>
      <c r="P51">
        <f t="shared" ca="1" si="40"/>
        <v>4214591</v>
      </c>
      <c r="Q51">
        <f t="shared" ca="1" si="40"/>
        <v>46299300</v>
      </c>
      <c r="R51">
        <f t="shared" ca="1" si="40"/>
        <v>19047013</v>
      </c>
      <c r="S51">
        <f t="shared" ca="1" si="40"/>
        <v>1227980</v>
      </c>
      <c r="T51">
        <f t="shared" ca="1" si="40"/>
        <v>5333593</v>
      </c>
      <c r="U51">
        <f t="shared" ca="1" si="40"/>
        <v>40117650</v>
      </c>
      <c r="V51">
        <f t="shared" ca="1" si="40"/>
        <v>14481688</v>
      </c>
      <c r="W51">
        <f t="shared" ca="1" si="16"/>
        <v>200778981</v>
      </c>
      <c r="Y51">
        <f t="shared" ca="1" si="36"/>
        <v>0</v>
      </c>
      <c r="Z51">
        <f t="shared" ca="1" si="36"/>
        <v>0</v>
      </c>
      <c r="AA51">
        <f t="shared" ca="1" si="36"/>
        <v>0</v>
      </c>
      <c r="AB51">
        <f t="shared" ca="1" si="36"/>
        <v>0</v>
      </c>
      <c r="AC51">
        <f t="shared" ca="1" si="36"/>
        <v>0</v>
      </c>
      <c r="AD51">
        <f t="shared" ca="1" si="36"/>
        <v>0</v>
      </c>
      <c r="AE51">
        <f t="shared" ca="1" si="36"/>
        <v>0</v>
      </c>
      <c r="AF51">
        <f t="shared" ca="1" si="36"/>
        <v>0</v>
      </c>
      <c r="AG51">
        <f t="shared" ca="1" si="36"/>
        <v>0</v>
      </c>
      <c r="AH51">
        <f t="shared" ca="1" si="17"/>
        <v>0</v>
      </c>
      <c r="AJ51">
        <f t="shared" ca="1" si="37"/>
        <v>0</v>
      </c>
      <c r="AK51">
        <f t="shared" ca="1" si="37"/>
        <v>0</v>
      </c>
      <c r="AL51">
        <f t="shared" ca="1" si="37"/>
        <v>0</v>
      </c>
      <c r="AM51">
        <f t="shared" ca="1" si="37"/>
        <v>0</v>
      </c>
      <c r="AN51">
        <f t="shared" ca="1" si="37"/>
        <v>0</v>
      </c>
      <c r="AO51">
        <f t="shared" ca="1" si="37"/>
        <v>0</v>
      </c>
      <c r="AP51">
        <f t="shared" ca="1" si="37"/>
        <v>0</v>
      </c>
      <c r="AQ51">
        <f t="shared" ca="1" si="37"/>
        <v>0</v>
      </c>
      <c r="AR51">
        <f t="shared" ca="1" si="37"/>
        <v>0</v>
      </c>
      <c r="AS51">
        <f t="shared" ca="1" si="18"/>
        <v>0</v>
      </c>
      <c r="AU51">
        <f t="shared" ca="1" si="38"/>
        <v>0</v>
      </c>
      <c r="AV51">
        <f t="shared" ca="1" si="38"/>
        <v>0</v>
      </c>
      <c r="AW51">
        <f t="shared" ca="1" si="38"/>
        <v>0</v>
      </c>
      <c r="AX51">
        <f t="shared" ca="1" si="38"/>
        <v>0</v>
      </c>
      <c r="AY51">
        <f t="shared" ca="1" si="38"/>
        <v>0</v>
      </c>
      <c r="AZ51">
        <f t="shared" ca="1" si="38"/>
        <v>0</v>
      </c>
      <c r="BA51">
        <f t="shared" ca="1" si="38"/>
        <v>0</v>
      </c>
      <c r="BB51">
        <f t="shared" ca="1" si="38"/>
        <v>0</v>
      </c>
      <c r="BC51">
        <f t="shared" ca="1" si="38"/>
        <v>0</v>
      </c>
      <c r="BD51">
        <f t="shared" ca="1" si="19"/>
        <v>0</v>
      </c>
      <c r="BF51">
        <f t="shared" ca="1" si="20"/>
        <v>0</v>
      </c>
      <c r="BG51">
        <f t="shared" ca="1" si="21"/>
        <v>200778981</v>
      </c>
      <c r="BH51">
        <f t="shared" ca="1" si="22"/>
        <v>102688915</v>
      </c>
      <c r="BI51">
        <f t="shared" ca="1" si="25"/>
        <v>0</v>
      </c>
      <c r="BJ51">
        <f t="shared" ca="1" si="23"/>
        <v>303467896</v>
      </c>
      <c r="BK51">
        <f t="shared" ca="1" si="26"/>
        <v>0</v>
      </c>
    </row>
    <row r="52" spans="1:63" x14ac:dyDescent="0.25">
      <c r="A52">
        <f t="shared" si="24"/>
        <v>49</v>
      </c>
      <c r="C52">
        <f t="shared" ca="1" si="39"/>
        <v>0</v>
      </c>
      <c r="D52">
        <f t="shared" ca="1" si="39"/>
        <v>0</v>
      </c>
      <c r="E52">
        <f t="shared" ca="1" si="39"/>
        <v>15408259</v>
      </c>
      <c r="F52">
        <f t="shared" ca="1" si="39"/>
        <v>0</v>
      </c>
      <c r="G52">
        <f t="shared" ca="1" si="39"/>
        <v>9134089</v>
      </c>
      <c r="H52">
        <f t="shared" ca="1" si="39"/>
        <v>16398731</v>
      </c>
      <c r="I52">
        <f t="shared" ca="1" si="39"/>
        <v>46268787</v>
      </c>
      <c r="J52">
        <f t="shared" ca="1" si="39"/>
        <v>0</v>
      </c>
      <c r="K52">
        <f t="shared" ca="1" si="39"/>
        <v>0</v>
      </c>
      <c r="L52">
        <f t="shared" ca="1" si="15"/>
        <v>87209866</v>
      </c>
      <c r="N52">
        <f t="shared" ca="1" si="40"/>
        <v>43665626</v>
      </c>
      <c r="O52">
        <f t="shared" ca="1" si="40"/>
        <v>26343410</v>
      </c>
      <c r="P52">
        <f t="shared" ca="1" si="40"/>
        <v>5414451</v>
      </c>
      <c r="Q52">
        <f t="shared" ca="1" si="40"/>
        <v>46151778</v>
      </c>
      <c r="R52">
        <f t="shared" ca="1" si="40"/>
        <v>26296950</v>
      </c>
      <c r="S52">
        <f t="shared" ca="1" si="40"/>
        <v>1938700</v>
      </c>
      <c r="T52">
        <f t="shared" ca="1" si="40"/>
        <v>11913491</v>
      </c>
      <c r="U52">
        <f t="shared" ca="1" si="40"/>
        <v>40058150</v>
      </c>
      <c r="V52">
        <f t="shared" ca="1" si="40"/>
        <v>14475474</v>
      </c>
      <c r="W52">
        <f t="shared" ca="1" si="16"/>
        <v>216258030</v>
      </c>
      <c r="Y52">
        <f t="shared" ref="Y52:AG67" ca="1" si="41">INDEX(Model,MATCH($A52,ModelWeek,0),MATCH(Y$3,ModelRegions,0)+MATCH(Y$2,ModelFactors,0)-MATCH($C$3,ModelRegions,0))</f>
        <v>0</v>
      </c>
      <c r="Z52">
        <f t="shared" ca="1" si="41"/>
        <v>0</v>
      </c>
      <c r="AA52">
        <f t="shared" ca="1" si="41"/>
        <v>0</v>
      </c>
      <c r="AB52">
        <f t="shared" ca="1" si="41"/>
        <v>0</v>
      </c>
      <c r="AC52">
        <f t="shared" ca="1" si="41"/>
        <v>0</v>
      </c>
      <c r="AD52">
        <f t="shared" ca="1" si="41"/>
        <v>0</v>
      </c>
      <c r="AE52">
        <f t="shared" ca="1" si="41"/>
        <v>0</v>
      </c>
      <c r="AF52">
        <f t="shared" ca="1" si="41"/>
        <v>0</v>
      </c>
      <c r="AG52">
        <f t="shared" ca="1" si="41"/>
        <v>0</v>
      </c>
      <c r="AH52">
        <f t="shared" ca="1" si="17"/>
        <v>0</v>
      </c>
      <c r="AJ52">
        <f t="shared" ref="AJ52:AR67" ca="1" si="42">INDEX(Model,MATCH($A52,ModelWeek,0),MATCH(AJ$3,ModelRegions,0)+MATCH(AJ$2,ModelFactors,0)-MATCH($C$3,ModelRegions,0))</f>
        <v>0</v>
      </c>
      <c r="AK52">
        <f t="shared" ca="1" si="42"/>
        <v>0</v>
      </c>
      <c r="AL52">
        <f t="shared" ca="1" si="42"/>
        <v>0</v>
      </c>
      <c r="AM52">
        <f t="shared" ca="1" si="42"/>
        <v>0</v>
      </c>
      <c r="AN52">
        <f t="shared" ca="1" si="42"/>
        <v>0</v>
      </c>
      <c r="AO52">
        <f t="shared" ca="1" si="42"/>
        <v>0</v>
      </c>
      <c r="AP52">
        <f t="shared" ca="1" si="42"/>
        <v>0</v>
      </c>
      <c r="AQ52">
        <f t="shared" ca="1" si="42"/>
        <v>0</v>
      </c>
      <c r="AR52">
        <f t="shared" ca="1" si="42"/>
        <v>0</v>
      </c>
      <c r="AS52">
        <f t="shared" ca="1" si="18"/>
        <v>0</v>
      </c>
      <c r="AU52">
        <f t="shared" ref="AU52:BC67" ca="1" si="43">INDEX(Model,MATCH($A52,ModelWeek,0),MATCH(AU$3,ModelRegions,0)+MATCH(AU$2,ModelFactors,0)-MATCH($C$3,ModelRegions,0))</f>
        <v>0</v>
      </c>
      <c r="AV52">
        <f t="shared" ca="1" si="43"/>
        <v>0</v>
      </c>
      <c r="AW52">
        <f t="shared" ca="1" si="43"/>
        <v>0</v>
      </c>
      <c r="AX52">
        <f t="shared" ca="1" si="43"/>
        <v>0</v>
      </c>
      <c r="AY52">
        <f t="shared" ca="1" si="43"/>
        <v>0</v>
      </c>
      <c r="AZ52">
        <f t="shared" ca="1" si="43"/>
        <v>0</v>
      </c>
      <c r="BA52">
        <f t="shared" ca="1" si="43"/>
        <v>0</v>
      </c>
      <c r="BB52">
        <f t="shared" ca="1" si="43"/>
        <v>0</v>
      </c>
      <c r="BC52">
        <f t="shared" ca="1" si="43"/>
        <v>0</v>
      </c>
      <c r="BD52">
        <f t="shared" ca="1" si="19"/>
        <v>0</v>
      </c>
      <c r="BF52">
        <f t="shared" ca="1" si="20"/>
        <v>0</v>
      </c>
      <c r="BG52">
        <f t="shared" ca="1" si="21"/>
        <v>216258030</v>
      </c>
      <c r="BH52">
        <f t="shared" ca="1" si="22"/>
        <v>87209866</v>
      </c>
      <c r="BI52">
        <f t="shared" ca="1" si="25"/>
        <v>0</v>
      </c>
      <c r="BJ52">
        <f t="shared" ca="1" si="23"/>
        <v>303467896</v>
      </c>
      <c r="BK52">
        <f t="shared" ca="1" si="26"/>
        <v>0</v>
      </c>
    </row>
    <row r="53" spans="1:63" x14ac:dyDescent="0.25">
      <c r="A53">
        <f t="shared" si="24"/>
        <v>50</v>
      </c>
      <c r="C53">
        <f t="shared" ca="1" si="39"/>
        <v>0</v>
      </c>
      <c r="D53">
        <f t="shared" ca="1" si="39"/>
        <v>0</v>
      </c>
      <c r="E53">
        <f t="shared" ca="1" si="39"/>
        <v>14014676</v>
      </c>
      <c r="F53">
        <f t="shared" ca="1" si="39"/>
        <v>0</v>
      </c>
      <c r="G53">
        <f t="shared" ca="1" si="39"/>
        <v>0</v>
      </c>
      <c r="H53">
        <f t="shared" ca="1" si="39"/>
        <v>15427072</v>
      </c>
      <c r="I53">
        <f t="shared" ca="1" si="39"/>
        <v>31922383</v>
      </c>
      <c r="J53">
        <f t="shared" ca="1" si="39"/>
        <v>0</v>
      </c>
      <c r="K53">
        <f t="shared" ca="1" si="39"/>
        <v>0</v>
      </c>
      <c r="L53">
        <f t="shared" ca="1" si="15"/>
        <v>61364131</v>
      </c>
      <c r="N53">
        <f t="shared" ca="1" si="40"/>
        <v>43490764</v>
      </c>
      <c r="O53">
        <f t="shared" ca="1" si="40"/>
        <v>26483662</v>
      </c>
      <c r="P53">
        <f t="shared" ca="1" si="40"/>
        <v>6925779</v>
      </c>
      <c r="Q53">
        <f t="shared" ca="1" si="40"/>
        <v>46018905</v>
      </c>
      <c r="R53">
        <f t="shared" ca="1" si="40"/>
        <v>35356469</v>
      </c>
      <c r="S53">
        <f t="shared" ca="1" si="40"/>
        <v>3021499</v>
      </c>
      <c r="T53">
        <f t="shared" ca="1" si="40"/>
        <v>26327908</v>
      </c>
      <c r="U53">
        <f t="shared" ca="1" si="40"/>
        <v>40009587</v>
      </c>
      <c r="V53">
        <f t="shared" ca="1" si="40"/>
        <v>14469193</v>
      </c>
      <c r="W53">
        <f t="shared" ca="1" si="16"/>
        <v>242103766</v>
      </c>
      <c r="Y53">
        <f t="shared" ca="1" si="41"/>
        <v>0</v>
      </c>
      <c r="Z53">
        <f t="shared" ca="1" si="41"/>
        <v>0</v>
      </c>
      <c r="AA53">
        <f t="shared" ca="1" si="41"/>
        <v>0</v>
      </c>
      <c r="AB53">
        <f t="shared" ca="1" si="41"/>
        <v>0</v>
      </c>
      <c r="AC53">
        <f t="shared" ca="1" si="41"/>
        <v>0</v>
      </c>
      <c r="AD53">
        <f t="shared" ca="1" si="41"/>
        <v>0</v>
      </c>
      <c r="AE53">
        <f t="shared" ca="1" si="41"/>
        <v>0</v>
      </c>
      <c r="AF53">
        <f t="shared" ca="1" si="41"/>
        <v>0</v>
      </c>
      <c r="AG53">
        <f t="shared" ca="1" si="41"/>
        <v>0</v>
      </c>
      <c r="AH53">
        <f t="shared" ca="1" si="17"/>
        <v>0</v>
      </c>
      <c r="AJ53">
        <f t="shared" ca="1" si="42"/>
        <v>0</v>
      </c>
      <c r="AK53">
        <f t="shared" ca="1" si="42"/>
        <v>0</v>
      </c>
      <c r="AL53">
        <f t="shared" ca="1" si="42"/>
        <v>0</v>
      </c>
      <c r="AM53">
        <f t="shared" ca="1" si="42"/>
        <v>0</v>
      </c>
      <c r="AN53">
        <f t="shared" ca="1" si="42"/>
        <v>0</v>
      </c>
      <c r="AO53">
        <f t="shared" ca="1" si="42"/>
        <v>0</v>
      </c>
      <c r="AP53">
        <f t="shared" ca="1" si="42"/>
        <v>0</v>
      </c>
      <c r="AQ53">
        <f t="shared" ca="1" si="42"/>
        <v>0</v>
      </c>
      <c r="AR53">
        <f t="shared" ca="1" si="42"/>
        <v>0</v>
      </c>
      <c r="AS53">
        <f t="shared" ca="1" si="18"/>
        <v>0</v>
      </c>
      <c r="AU53">
        <f t="shared" ca="1" si="43"/>
        <v>0</v>
      </c>
      <c r="AV53">
        <f t="shared" ca="1" si="43"/>
        <v>0</v>
      </c>
      <c r="AW53">
        <f t="shared" ca="1" si="43"/>
        <v>0</v>
      </c>
      <c r="AX53">
        <f t="shared" ca="1" si="43"/>
        <v>0</v>
      </c>
      <c r="AY53">
        <f t="shared" ca="1" si="43"/>
        <v>0</v>
      </c>
      <c r="AZ53">
        <f t="shared" ca="1" si="43"/>
        <v>0</v>
      </c>
      <c r="BA53">
        <f t="shared" ca="1" si="43"/>
        <v>0</v>
      </c>
      <c r="BB53">
        <f t="shared" ca="1" si="43"/>
        <v>0</v>
      </c>
      <c r="BC53">
        <f t="shared" ca="1" si="43"/>
        <v>0</v>
      </c>
      <c r="BD53">
        <f t="shared" ca="1" si="19"/>
        <v>0</v>
      </c>
      <c r="BF53">
        <f t="shared" ca="1" si="20"/>
        <v>0</v>
      </c>
      <c r="BG53">
        <f t="shared" ca="1" si="21"/>
        <v>242103766</v>
      </c>
      <c r="BH53">
        <f t="shared" ca="1" si="22"/>
        <v>61364131</v>
      </c>
      <c r="BI53">
        <f t="shared" ca="1" si="25"/>
        <v>0</v>
      </c>
      <c r="BJ53">
        <f t="shared" ca="1" si="23"/>
        <v>303467897</v>
      </c>
      <c r="BK53">
        <f t="shared" ca="1" si="26"/>
        <v>1</v>
      </c>
    </row>
    <row r="54" spans="1:63" x14ac:dyDescent="0.25">
      <c r="A54">
        <f t="shared" si="24"/>
        <v>51</v>
      </c>
      <c r="C54">
        <f t="shared" ref="C54:K63" ca="1" si="44">INDEX(Model,MATCH($A54,ModelWeek,0),MATCH(C$3,ModelRegions,0)+MATCH(C$2,ModelFactors,0)-MATCH($C$3,ModelRegions,0))</f>
        <v>0</v>
      </c>
      <c r="D54">
        <f t="shared" ca="1" si="44"/>
        <v>0</v>
      </c>
      <c r="E54">
        <f t="shared" ca="1" si="44"/>
        <v>12237982</v>
      </c>
      <c r="F54">
        <f t="shared" ca="1" si="44"/>
        <v>0</v>
      </c>
      <c r="G54">
        <f t="shared" ca="1" si="44"/>
        <v>0</v>
      </c>
      <c r="H54">
        <f t="shared" ca="1" si="44"/>
        <v>13920574</v>
      </c>
      <c r="I54">
        <f t="shared" ca="1" si="44"/>
        <v>551207</v>
      </c>
      <c r="J54">
        <f t="shared" ca="1" si="44"/>
        <v>0</v>
      </c>
      <c r="K54">
        <f t="shared" ca="1" si="44"/>
        <v>0</v>
      </c>
      <c r="L54">
        <f t="shared" ca="1" si="15"/>
        <v>26709763</v>
      </c>
      <c r="N54">
        <f t="shared" ref="N54:V63" ca="1" si="45">INDEX(Model,MATCH($A54,ModelWeek,0),MATCH(N$3,ModelRegions,0)+MATCH(N$2,ModelFactors,0)-MATCH($C$3,ModelRegions,0))</f>
        <v>43317009</v>
      </c>
      <c r="O54">
        <f t="shared" ca="1" si="45"/>
        <v>26639786</v>
      </c>
      <c r="P54">
        <f t="shared" ca="1" si="45"/>
        <v>8827751</v>
      </c>
      <c r="Q54">
        <f t="shared" ca="1" si="45"/>
        <v>45914680</v>
      </c>
      <c r="R54">
        <f t="shared" ca="1" si="45"/>
        <v>35241566</v>
      </c>
      <c r="S54">
        <f t="shared" ca="1" si="45"/>
        <v>4672344</v>
      </c>
      <c r="T54">
        <f t="shared" ca="1" si="45"/>
        <v>57697286</v>
      </c>
      <c r="U54">
        <f t="shared" ca="1" si="45"/>
        <v>39984850</v>
      </c>
      <c r="V54">
        <f t="shared" ca="1" si="45"/>
        <v>14462864</v>
      </c>
      <c r="W54">
        <f t="shared" ca="1" si="16"/>
        <v>276758136</v>
      </c>
      <c r="Y54">
        <f t="shared" ca="1" si="41"/>
        <v>0</v>
      </c>
      <c r="Z54">
        <f t="shared" ca="1" si="41"/>
        <v>0</v>
      </c>
      <c r="AA54">
        <f t="shared" ca="1" si="41"/>
        <v>0</v>
      </c>
      <c r="AB54">
        <f t="shared" ca="1" si="41"/>
        <v>0</v>
      </c>
      <c r="AC54">
        <f t="shared" ca="1" si="41"/>
        <v>0</v>
      </c>
      <c r="AD54">
        <f t="shared" ca="1" si="41"/>
        <v>0</v>
      </c>
      <c r="AE54">
        <f t="shared" ca="1" si="41"/>
        <v>0</v>
      </c>
      <c r="AF54">
        <f t="shared" ca="1" si="41"/>
        <v>0</v>
      </c>
      <c r="AG54">
        <f t="shared" ca="1" si="41"/>
        <v>0</v>
      </c>
      <c r="AH54">
        <f t="shared" ca="1" si="17"/>
        <v>0</v>
      </c>
      <c r="AJ54">
        <f t="shared" ca="1" si="42"/>
        <v>0</v>
      </c>
      <c r="AK54">
        <f t="shared" ca="1" si="42"/>
        <v>0</v>
      </c>
      <c r="AL54">
        <f t="shared" ca="1" si="42"/>
        <v>0</v>
      </c>
      <c r="AM54">
        <f t="shared" ca="1" si="42"/>
        <v>0</v>
      </c>
      <c r="AN54">
        <f t="shared" ca="1" si="42"/>
        <v>0</v>
      </c>
      <c r="AO54">
        <f t="shared" ca="1" si="42"/>
        <v>0</v>
      </c>
      <c r="AP54">
        <f t="shared" ca="1" si="42"/>
        <v>0</v>
      </c>
      <c r="AQ54">
        <f t="shared" ca="1" si="42"/>
        <v>0</v>
      </c>
      <c r="AR54">
        <f t="shared" ca="1" si="42"/>
        <v>0</v>
      </c>
      <c r="AS54">
        <f t="shared" ca="1" si="18"/>
        <v>0</v>
      </c>
      <c r="AU54">
        <f t="shared" ca="1" si="43"/>
        <v>0</v>
      </c>
      <c r="AV54">
        <f t="shared" ca="1" si="43"/>
        <v>0</v>
      </c>
      <c r="AW54">
        <f t="shared" ca="1" si="43"/>
        <v>0</v>
      </c>
      <c r="AX54">
        <f t="shared" ca="1" si="43"/>
        <v>0</v>
      </c>
      <c r="AY54">
        <f t="shared" ca="1" si="43"/>
        <v>0</v>
      </c>
      <c r="AZ54">
        <f t="shared" ca="1" si="43"/>
        <v>0</v>
      </c>
      <c r="BA54">
        <f t="shared" ca="1" si="43"/>
        <v>0</v>
      </c>
      <c r="BB54">
        <f t="shared" ca="1" si="43"/>
        <v>0</v>
      </c>
      <c r="BC54">
        <f t="shared" ca="1" si="43"/>
        <v>0</v>
      </c>
      <c r="BD54">
        <f t="shared" ca="1" si="19"/>
        <v>0</v>
      </c>
      <c r="BF54">
        <f t="shared" ca="1" si="20"/>
        <v>0</v>
      </c>
      <c r="BG54">
        <f t="shared" ca="1" si="21"/>
        <v>276758136</v>
      </c>
      <c r="BH54">
        <f t="shared" ca="1" si="22"/>
        <v>26709763</v>
      </c>
      <c r="BI54">
        <f t="shared" ca="1" si="25"/>
        <v>0</v>
      </c>
      <c r="BJ54">
        <f t="shared" ca="1" si="23"/>
        <v>303467899</v>
      </c>
      <c r="BK54">
        <f t="shared" ca="1" si="26"/>
        <v>2</v>
      </c>
    </row>
    <row r="55" spans="1:63" x14ac:dyDescent="0.25">
      <c r="A55">
        <f t="shared" si="24"/>
        <v>52</v>
      </c>
      <c r="C55">
        <f t="shared" ca="1" si="44"/>
        <v>0</v>
      </c>
      <c r="D55">
        <f t="shared" ca="1" si="44"/>
        <v>0</v>
      </c>
      <c r="E55">
        <f t="shared" ca="1" si="44"/>
        <v>9981555</v>
      </c>
      <c r="F55">
        <f t="shared" ca="1" si="44"/>
        <v>0</v>
      </c>
      <c r="G55">
        <f t="shared" ca="1" si="44"/>
        <v>0</v>
      </c>
      <c r="H55">
        <f t="shared" ca="1" si="44"/>
        <v>11603470</v>
      </c>
      <c r="I55">
        <f t="shared" ca="1" si="44"/>
        <v>0</v>
      </c>
      <c r="J55">
        <f t="shared" ca="1" si="44"/>
        <v>0</v>
      </c>
      <c r="K55">
        <f t="shared" ca="1" si="44"/>
        <v>0</v>
      </c>
      <c r="L55">
        <f t="shared" ca="1" si="15"/>
        <v>21585025</v>
      </c>
      <c r="N55">
        <f t="shared" ca="1" si="45"/>
        <v>43144379</v>
      </c>
      <c r="O55">
        <f t="shared" ca="1" si="45"/>
        <v>26797219</v>
      </c>
      <c r="P55">
        <f t="shared" ca="1" si="45"/>
        <v>11199978</v>
      </c>
      <c r="Q55">
        <f t="shared" ca="1" si="45"/>
        <v>45868557</v>
      </c>
      <c r="R55">
        <f t="shared" ca="1" si="45"/>
        <v>35133351</v>
      </c>
      <c r="S55">
        <f t="shared" ca="1" si="45"/>
        <v>7177062</v>
      </c>
      <c r="T55">
        <f t="shared" ca="1" si="45"/>
        <v>58093970</v>
      </c>
      <c r="U55">
        <f t="shared" ca="1" si="45"/>
        <v>40011833</v>
      </c>
      <c r="V55">
        <f t="shared" ca="1" si="45"/>
        <v>14456525</v>
      </c>
      <c r="W55">
        <f t="shared" ca="1" si="16"/>
        <v>281882874</v>
      </c>
      <c r="Y55">
        <f t="shared" ca="1" si="41"/>
        <v>0</v>
      </c>
      <c r="Z55">
        <f t="shared" ca="1" si="41"/>
        <v>0</v>
      </c>
      <c r="AA55">
        <f t="shared" ca="1" si="41"/>
        <v>0</v>
      </c>
      <c r="AB55">
        <f t="shared" ca="1" si="41"/>
        <v>0</v>
      </c>
      <c r="AC55">
        <f t="shared" ca="1" si="41"/>
        <v>0</v>
      </c>
      <c r="AD55">
        <f t="shared" ca="1" si="41"/>
        <v>0</v>
      </c>
      <c r="AE55">
        <f t="shared" ca="1" si="41"/>
        <v>0</v>
      </c>
      <c r="AF55">
        <f t="shared" ca="1" si="41"/>
        <v>0</v>
      </c>
      <c r="AG55">
        <f t="shared" ca="1" si="41"/>
        <v>0</v>
      </c>
      <c r="AH55">
        <f t="shared" ca="1" si="17"/>
        <v>0</v>
      </c>
      <c r="AJ55">
        <f t="shared" ca="1" si="42"/>
        <v>0</v>
      </c>
      <c r="AK55">
        <f t="shared" ca="1" si="42"/>
        <v>0</v>
      </c>
      <c r="AL55">
        <f t="shared" ca="1" si="42"/>
        <v>0</v>
      </c>
      <c r="AM55">
        <f t="shared" ca="1" si="42"/>
        <v>0</v>
      </c>
      <c r="AN55">
        <f t="shared" ca="1" si="42"/>
        <v>0</v>
      </c>
      <c r="AO55">
        <f t="shared" ca="1" si="42"/>
        <v>0</v>
      </c>
      <c r="AP55">
        <f t="shared" ca="1" si="42"/>
        <v>0</v>
      </c>
      <c r="AQ55">
        <f t="shared" ca="1" si="42"/>
        <v>0</v>
      </c>
      <c r="AR55">
        <f t="shared" ca="1" si="42"/>
        <v>0</v>
      </c>
      <c r="AS55">
        <f t="shared" ca="1" si="18"/>
        <v>0</v>
      </c>
      <c r="AU55">
        <f t="shared" ca="1" si="43"/>
        <v>0</v>
      </c>
      <c r="AV55">
        <f t="shared" ca="1" si="43"/>
        <v>0</v>
      </c>
      <c r="AW55">
        <f t="shared" ca="1" si="43"/>
        <v>0</v>
      </c>
      <c r="AX55">
        <f t="shared" ca="1" si="43"/>
        <v>0</v>
      </c>
      <c r="AY55">
        <f t="shared" ca="1" si="43"/>
        <v>0</v>
      </c>
      <c r="AZ55">
        <f t="shared" ca="1" si="43"/>
        <v>0</v>
      </c>
      <c r="BA55">
        <f t="shared" ca="1" si="43"/>
        <v>0</v>
      </c>
      <c r="BB55">
        <f t="shared" ca="1" si="43"/>
        <v>0</v>
      </c>
      <c r="BC55">
        <f t="shared" ca="1" si="43"/>
        <v>0</v>
      </c>
      <c r="BD55">
        <f t="shared" ca="1" si="19"/>
        <v>0</v>
      </c>
      <c r="BF55">
        <f t="shared" ca="1" si="20"/>
        <v>0</v>
      </c>
      <c r="BG55">
        <f t="shared" ca="1" si="21"/>
        <v>281882874</v>
      </c>
      <c r="BH55">
        <f t="shared" ca="1" si="22"/>
        <v>21585025</v>
      </c>
      <c r="BI55">
        <f t="shared" ca="1" si="25"/>
        <v>0</v>
      </c>
      <c r="BJ55">
        <f t="shared" ca="1" si="23"/>
        <v>303467899</v>
      </c>
      <c r="BK55">
        <f t="shared" ca="1" si="26"/>
        <v>0</v>
      </c>
    </row>
    <row r="56" spans="1:63" x14ac:dyDescent="0.25">
      <c r="A56">
        <f t="shared" si="24"/>
        <v>53</v>
      </c>
      <c r="C56">
        <f t="shared" ca="1" si="44"/>
        <v>0</v>
      </c>
      <c r="D56">
        <f t="shared" ca="1" si="44"/>
        <v>0</v>
      </c>
      <c r="E56">
        <f t="shared" ca="1" si="44"/>
        <v>7130781</v>
      </c>
      <c r="F56">
        <f t="shared" ca="1" si="44"/>
        <v>0</v>
      </c>
      <c r="G56">
        <f t="shared" ca="1" si="44"/>
        <v>0</v>
      </c>
      <c r="H56">
        <f t="shared" ca="1" si="44"/>
        <v>8065328</v>
      </c>
      <c r="I56">
        <f t="shared" ca="1" si="44"/>
        <v>0</v>
      </c>
      <c r="J56">
        <f t="shared" ca="1" si="44"/>
        <v>0</v>
      </c>
      <c r="K56">
        <f t="shared" ca="1" si="44"/>
        <v>0</v>
      </c>
      <c r="L56">
        <f t="shared" ca="1" si="15"/>
        <v>15196109</v>
      </c>
      <c r="N56">
        <f t="shared" ca="1" si="45"/>
        <v>42972873</v>
      </c>
      <c r="O56">
        <f t="shared" ca="1" si="45"/>
        <v>26956744</v>
      </c>
      <c r="P56">
        <f t="shared" ca="1" si="45"/>
        <v>14154834</v>
      </c>
      <c r="Q56">
        <f t="shared" ca="1" si="45"/>
        <v>45831411</v>
      </c>
      <c r="R56">
        <f t="shared" ca="1" si="45"/>
        <v>35033978</v>
      </c>
      <c r="S56">
        <f t="shared" ca="1" si="45"/>
        <v>10890839</v>
      </c>
      <c r="T56">
        <f t="shared" ca="1" si="45"/>
        <v>57941602</v>
      </c>
      <c r="U56">
        <f t="shared" ca="1" si="45"/>
        <v>40039248</v>
      </c>
      <c r="V56">
        <f t="shared" ca="1" si="45"/>
        <v>14450262</v>
      </c>
      <c r="W56">
        <f t="shared" ca="1" si="16"/>
        <v>288271791</v>
      </c>
      <c r="Y56">
        <f t="shared" ca="1" si="41"/>
        <v>0</v>
      </c>
      <c r="Z56">
        <f t="shared" ca="1" si="41"/>
        <v>0</v>
      </c>
      <c r="AA56">
        <f t="shared" ca="1" si="41"/>
        <v>0</v>
      </c>
      <c r="AB56">
        <f t="shared" ca="1" si="41"/>
        <v>0</v>
      </c>
      <c r="AC56">
        <f t="shared" ca="1" si="41"/>
        <v>0</v>
      </c>
      <c r="AD56">
        <f t="shared" ca="1" si="41"/>
        <v>0</v>
      </c>
      <c r="AE56">
        <f t="shared" ca="1" si="41"/>
        <v>0</v>
      </c>
      <c r="AF56">
        <f t="shared" ca="1" si="41"/>
        <v>0</v>
      </c>
      <c r="AG56">
        <f t="shared" ca="1" si="41"/>
        <v>0</v>
      </c>
      <c r="AH56">
        <f t="shared" ca="1" si="17"/>
        <v>0</v>
      </c>
      <c r="AJ56">
        <f t="shared" ca="1" si="42"/>
        <v>0</v>
      </c>
      <c r="AK56">
        <f t="shared" ca="1" si="42"/>
        <v>0</v>
      </c>
      <c r="AL56">
        <f t="shared" ca="1" si="42"/>
        <v>0</v>
      </c>
      <c r="AM56">
        <f t="shared" ca="1" si="42"/>
        <v>0</v>
      </c>
      <c r="AN56">
        <f t="shared" ca="1" si="42"/>
        <v>0</v>
      </c>
      <c r="AO56">
        <f t="shared" ca="1" si="42"/>
        <v>0</v>
      </c>
      <c r="AP56">
        <f t="shared" ca="1" si="42"/>
        <v>0</v>
      </c>
      <c r="AQ56">
        <f t="shared" ca="1" si="42"/>
        <v>0</v>
      </c>
      <c r="AR56">
        <f t="shared" ca="1" si="42"/>
        <v>0</v>
      </c>
      <c r="AS56">
        <f t="shared" ca="1" si="18"/>
        <v>0</v>
      </c>
      <c r="AU56">
        <f t="shared" ca="1" si="43"/>
        <v>0</v>
      </c>
      <c r="AV56">
        <f t="shared" ca="1" si="43"/>
        <v>0</v>
      </c>
      <c r="AW56">
        <f t="shared" ca="1" si="43"/>
        <v>0</v>
      </c>
      <c r="AX56">
        <f t="shared" ca="1" si="43"/>
        <v>0</v>
      </c>
      <c r="AY56">
        <f t="shared" ca="1" si="43"/>
        <v>0</v>
      </c>
      <c r="AZ56">
        <f t="shared" ca="1" si="43"/>
        <v>0</v>
      </c>
      <c r="BA56">
        <f t="shared" ca="1" si="43"/>
        <v>0</v>
      </c>
      <c r="BB56">
        <f t="shared" ca="1" si="43"/>
        <v>0</v>
      </c>
      <c r="BC56">
        <f t="shared" ca="1" si="43"/>
        <v>0</v>
      </c>
      <c r="BD56">
        <f t="shared" ca="1" si="19"/>
        <v>0</v>
      </c>
      <c r="BF56">
        <f t="shared" ca="1" si="20"/>
        <v>0</v>
      </c>
      <c r="BG56">
        <f t="shared" ca="1" si="21"/>
        <v>288271791</v>
      </c>
      <c r="BH56">
        <f t="shared" ca="1" si="22"/>
        <v>15196109</v>
      </c>
      <c r="BI56">
        <f t="shared" ca="1" si="25"/>
        <v>0</v>
      </c>
      <c r="BJ56">
        <f t="shared" ca="1" si="23"/>
        <v>303467900</v>
      </c>
      <c r="BK56">
        <f t="shared" ca="1" si="26"/>
        <v>1</v>
      </c>
    </row>
    <row r="57" spans="1:63" x14ac:dyDescent="0.25">
      <c r="A57">
        <f t="shared" si="24"/>
        <v>54</v>
      </c>
      <c r="C57">
        <f t="shared" ca="1" si="44"/>
        <v>0</v>
      </c>
      <c r="D57">
        <f t="shared" ca="1" si="44"/>
        <v>0</v>
      </c>
      <c r="E57">
        <f t="shared" ca="1" si="44"/>
        <v>3547473</v>
      </c>
      <c r="F57">
        <f t="shared" ca="1" si="44"/>
        <v>0</v>
      </c>
      <c r="G57">
        <f t="shared" ca="1" si="44"/>
        <v>0</v>
      </c>
      <c r="H57">
        <f t="shared" ca="1" si="44"/>
        <v>2736419</v>
      </c>
      <c r="I57">
        <f t="shared" ca="1" si="44"/>
        <v>0</v>
      </c>
      <c r="J57">
        <f t="shared" ca="1" si="44"/>
        <v>0</v>
      </c>
      <c r="K57">
        <f t="shared" ca="1" si="44"/>
        <v>0</v>
      </c>
      <c r="L57">
        <f t="shared" ca="1" si="15"/>
        <v>6283892</v>
      </c>
      <c r="N57">
        <f t="shared" ca="1" si="45"/>
        <v>42802487</v>
      </c>
      <c r="O57">
        <f t="shared" ca="1" si="45"/>
        <v>27119334</v>
      </c>
      <c r="P57">
        <f t="shared" ca="1" si="45"/>
        <v>17827650</v>
      </c>
      <c r="Q57">
        <f t="shared" ca="1" si="45"/>
        <v>45805247</v>
      </c>
      <c r="R57">
        <f t="shared" ca="1" si="45"/>
        <v>34946363</v>
      </c>
      <c r="S57">
        <f t="shared" ca="1" si="45"/>
        <v>16376538</v>
      </c>
      <c r="T57">
        <f t="shared" ca="1" si="45"/>
        <v>57796116</v>
      </c>
      <c r="U57">
        <f t="shared" ca="1" si="45"/>
        <v>40066198</v>
      </c>
      <c r="V57">
        <f t="shared" ca="1" si="45"/>
        <v>14444076</v>
      </c>
      <c r="W57">
        <f t="shared" ca="1" si="16"/>
        <v>297184009</v>
      </c>
      <c r="Y57">
        <f t="shared" ca="1" si="41"/>
        <v>0</v>
      </c>
      <c r="Z57">
        <f t="shared" ca="1" si="41"/>
        <v>0</v>
      </c>
      <c r="AA57">
        <f t="shared" ca="1" si="41"/>
        <v>0</v>
      </c>
      <c r="AB57">
        <f t="shared" ca="1" si="41"/>
        <v>0</v>
      </c>
      <c r="AC57">
        <f t="shared" ca="1" si="41"/>
        <v>0</v>
      </c>
      <c r="AD57">
        <f t="shared" ca="1" si="41"/>
        <v>0</v>
      </c>
      <c r="AE57">
        <f t="shared" ca="1" si="41"/>
        <v>0</v>
      </c>
      <c r="AF57">
        <f t="shared" ca="1" si="41"/>
        <v>0</v>
      </c>
      <c r="AG57">
        <f t="shared" ca="1" si="41"/>
        <v>0</v>
      </c>
      <c r="AH57">
        <f t="shared" ca="1" si="17"/>
        <v>0</v>
      </c>
      <c r="AJ57">
        <f t="shared" ca="1" si="42"/>
        <v>0</v>
      </c>
      <c r="AK57">
        <f t="shared" ca="1" si="42"/>
        <v>0</v>
      </c>
      <c r="AL57">
        <f t="shared" ca="1" si="42"/>
        <v>0</v>
      </c>
      <c r="AM57">
        <f t="shared" ca="1" si="42"/>
        <v>0</v>
      </c>
      <c r="AN57">
        <f t="shared" ca="1" si="42"/>
        <v>0</v>
      </c>
      <c r="AO57">
        <f t="shared" ca="1" si="42"/>
        <v>0</v>
      </c>
      <c r="AP57">
        <f t="shared" ca="1" si="42"/>
        <v>0</v>
      </c>
      <c r="AQ57">
        <f t="shared" ca="1" si="42"/>
        <v>0</v>
      </c>
      <c r="AR57">
        <f t="shared" ca="1" si="42"/>
        <v>0</v>
      </c>
      <c r="AS57">
        <f t="shared" ca="1" si="18"/>
        <v>0</v>
      </c>
      <c r="AU57">
        <f t="shared" ca="1" si="43"/>
        <v>0</v>
      </c>
      <c r="AV57">
        <f t="shared" ca="1" si="43"/>
        <v>0</v>
      </c>
      <c r="AW57">
        <f t="shared" ca="1" si="43"/>
        <v>0</v>
      </c>
      <c r="AX57">
        <f t="shared" ca="1" si="43"/>
        <v>0</v>
      </c>
      <c r="AY57">
        <f t="shared" ca="1" si="43"/>
        <v>0</v>
      </c>
      <c r="AZ57">
        <f t="shared" ca="1" si="43"/>
        <v>0</v>
      </c>
      <c r="BA57">
        <f t="shared" ca="1" si="43"/>
        <v>0</v>
      </c>
      <c r="BB57">
        <f t="shared" ca="1" si="43"/>
        <v>0</v>
      </c>
      <c r="BC57">
        <f t="shared" ca="1" si="43"/>
        <v>0</v>
      </c>
      <c r="BD57">
        <f t="shared" ca="1" si="19"/>
        <v>0</v>
      </c>
      <c r="BF57">
        <f t="shared" ca="1" si="20"/>
        <v>0</v>
      </c>
      <c r="BG57">
        <f t="shared" ca="1" si="21"/>
        <v>297184009</v>
      </c>
      <c r="BH57">
        <f t="shared" ca="1" si="22"/>
        <v>6283892</v>
      </c>
      <c r="BI57">
        <f t="shared" ca="1" si="25"/>
        <v>0</v>
      </c>
      <c r="BJ57">
        <f t="shared" ca="1" si="23"/>
        <v>303467901</v>
      </c>
      <c r="BK57">
        <f t="shared" ca="1" si="26"/>
        <v>1</v>
      </c>
    </row>
    <row r="58" spans="1:63" x14ac:dyDescent="0.25">
      <c r="A58">
        <f t="shared" si="24"/>
        <v>55</v>
      </c>
      <c r="C58">
        <f t="shared" ca="1" si="44"/>
        <v>0</v>
      </c>
      <c r="D58">
        <f t="shared" ca="1" si="44"/>
        <v>0</v>
      </c>
      <c r="E58">
        <f t="shared" ca="1" si="44"/>
        <v>0</v>
      </c>
      <c r="F58">
        <f t="shared" ca="1" si="44"/>
        <v>0</v>
      </c>
      <c r="G58">
        <f t="shared" ca="1" si="44"/>
        <v>0</v>
      </c>
      <c r="H58">
        <f t="shared" ca="1" si="44"/>
        <v>0</v>
      </c>
      <c r="I58">
        <f t="shared" ca="1" si="44"/>
        <v>0</v>
      </c>
      <c r="J58">
        <f t="shared" ca="1" si="44"/>
        <v>0</v>
      </c>
      <c r="K58">
        <f t="shared" ca="1" si="44"/>
        <v>0</v>
      </c>
      <c r="L58">
        <f t="shared" ca="1" si="15"/>
        <v>0</v>
      </c>
      <c r="N58">
        <f t="shared" ca="1" si="45"/>
        <v>42633222</v>
      </c>
      <c r="O58">
        <f t="shared" ca="1" si="45"/>
        <v>27286183</v>
      </c>
      <c r="P58">
        <f t="shared" ca="1" si="45"/>
        <v>21446542</v>
      </c>
      <c r="Q58">
        <f t="shared" ca="1" si="45"/>
        <v>45794130</v>
      </c>
      <c r="R58">
        <f t="shared" ca="1" si="45"/>
        <v>34874562</v>
      </c>
      <c r="S58">
        <f t="shared" ca="1" si="45"/>
        <v>19242175</v>
      </c>
      <c r="T58">
        <f t="shared" ca="1" si="45"/>
        <v>57660413</v>
      </c>
      <c r="U58">
        <f t="shared" ca="1" si="45"/>
        <v>40092711</v>
      </c>
      <c r="V58">
        <f t="shared" ca="1" si="45"/>
        <v>14437965</v>
      </c>
      <c r="W58">
        <f t="shared" ca="1" si="16"/>
        <v>303467903</v>
      </c>
      <c r="Y58">
        <f t="shared" ca="1" si="41"/>
        <v>0</v>
      </c>
      <c r="Z58">
        <f t="shared" ca="1" si="41"/>
        <v>0</v>
      </c>
      <c r="AA58">
        <f t="shared" ca="1" si="41"/>
        <v>0</v>
      </c>
      <c r="AB58">
        <f t="shared" ca="1" si="41"/>
        <v>0</v>
      </c>
      <c r="AC58">
        <f t="shared" ca="1" si="41"/>
        <v>0</v>
      </c>
      <c r="AD58">
        <f t="shared" ca="1" si="41"/>
        <v>0</v>
      </c>
      <c r="AE58">
        <f t="shared" ca="1" si="41"/>
        <v>0</v>
      </c>
      <c r="AF58">
        <f t="shared" ca="1" si="41"/>
        <v>0</v>
      </c>
      <c r="AG58">
        <f t="shared" ca="1" si="41"/>
        <v>0</v>
      </c>
      <c r="AH58">
        <f t="shared" ca="1" si="17"/>
        <v>0</v>
      </c>
      <c r="AJ58">
        <f t="shared" ca="1" si="42"/>
        <v>0</v>
      </c>
      <c r="AK58">
        <f t="shared" ca="1" si="42"/>
        <v>0</v>
      </c>
      <c r="AL58">
        <f t="shared" ca="1" si="42"/>
        <v>0</v>
      </c>
      <c r="AM58">
        <f t="shared" ca="1" si="42"/>
        <v>0</v>
      </c>
      <c r="AN58">
        <f t="shared" ca="1" si="42"/>
        <v>0</v>
      </c>
      <c r="AO58">
        <f t="shared" ca="1" si="42"/>
        <v>0</v>
      </c>
      <c r="AP58">
        <f t="shared" ca="1" si="42"/>
        <v>0</v>
      </c>
      <c r="AQ58">
        <f t="shared" ca="1" si="42"/>
        <v>0</v>
      </c>
      <c r="AR58">
        <f t="shared" ca="1" si="42"/>
        <v>0</v>
      </c>
      <c r="AS58">
        <f t="shared" ca="1" si="18"/>
        <v>0</v>
      </c>
      <c r="AU58">
        <f t="shared" ca="1" si="43"/>
        <v>0</v>
      </c>
      <c r="AV58">
        <f t="shared" ca="1" si="43"/>
        <v>0</v>
      </c>
      <c r="AW58">
        <f t="shared" ca="1" si="43"/>
        <v>0</v>
      </c>
      <c r="AX58">
        <f t="shared" ca="1" si="43"/>
        <v>0</v>
      </c>
      <c r="AY58">
        <f t="shared" ca="1" si="43"/>
        <v>0</v>
      </c>
      <c r="AZ58">
        <f t="shared" ca="1" si="43"/>
        <v>0</v>
      </c>
      <c r="BA58">
        <f t="shared" ca="1" si="43"/>
        <v>0</v>
      </c>
      <c r="BB58">
        <f t="shared" ca="1" si="43"/>
        <v>0</v>
      </c>
      <c r="BC58">
        <f t="shared" ca="1" si="43"/>
        <v>0</v>
      </c>
      <c r="BD58">
        <f t="shared" ca="1" si="19"/>
        <v>0</v>
      </c>
      <c r="BF58">
        <f t="shared" ca="1" si="20"/>
        <v>0</v>
      </c>
      <c r="BG58">
        <f t="shared" ca="1" si="21"/>
        <v>303467903</v>
      </c>
      <c r="BH58">
        <f t="shared" ca="1" si="22"/>
        <v>0</v>
      </c>
      <c r="BI58">
        <f t="shared" ca="1" si="25"/>
        <v>0</v>
      </c>
      <c r="BJ58">
        <f t="shared" ca="1" si="23"/>
        <v>303467903</v>
      </c>
      <c r="BK58">
        <f t="shared" ca="1" si="26"/>
        <v>2</v>
      </c>
    </row>
    <row r="59" spans="1:63" x14ac:dyDescent="0.25">
      <c r="A59">
        <f t="shared" si="24"/>
        <v>56</v>
      </c>
      <c r="C59">
        <f t="shared" ca="1" si="44"/>
        <v>0</v>
      </c>
      <c r="D59">
        <f t="shared" ca="1" si="44"/>
        <v>0</v>
      </c>
      <c r="E59">
        <f t="shared" ca="1" si="44"/>
        <v>0</v>
      </c>
      <c r="F59">
        <f t="shared" ca="1" si="44"/>
        <v>0</v>
      </c>
      <c r="G59">
        <f t="shared" ca="1" si="44"/>
        <v>0</v>
      </c>
      <c r="H59">
        <f t="shared" ca="1" si="44"/>
        <v>0</v>
      </c>
      <c r="I59">
        <f t="shared" ca="1" si="44"/>
        <v>0</v>
      </c>
      <c r="J59">
        <f t="shared" ca="1" si="44"/>
        <v>0</v>
      </c>
      <c r="K59">
        <f t="shared" ca="1" si="44"/>
        <v>0</v>
      </c>
      <c r="L59">
        <f t="shared" ca="1" si="15"/>
        <v>0</v>
      </c>
      <c r="N59">
        <f t="shared" ca="1" si="45"/>
        <v>42465078</v>
      </c>
      <c r="O59">
        <f t="shared" ca="1" si="45"/>
        <v>27457213</v>
      </c>
      <c r="P59">
        <f t="shared" ca="1" si="45"/>
        <v>21500190</v>
      </c>
      <c r="Q59">
        <f t="shared" ca="1" si="45"/>
        <v>45793588</v>
      </c>
      <c r="R59">
        <f t="shared" ca="1" si="45"/>
        <v>34814091</v>
      </c>
      <c r="S59">
        <f t="shared" ca="1" si="45"/>
        <v>19356852</v>
      </c>
      <c r="T59">
        <f t="shared" ca="1" si="45"/>
        <v>57530139</v>
      </c>
      <c r="U59">
        <f t="shared" ca="1" si="45"/>
        <v>40118824</v>
      </c>
      <c r="V59">
        <f t="shared" ca="1" si="45"/>
        <v>14431929</v>
      </c>
      <c r="W59">
        <f t="shared" ca="1" si="16"/>
        <v>303467904</v>
      </c>
      <c r="Y59">
        <f t="shared" ca="1" si="41"/>
        <v>0</v>
      </c>
      <c r="Z59">
        <f t="shared" ca="1" si="41"/>
        <v>0</v>
      </c>
      <c r="AA59">
        <f t="shared" ca="1" si="41"/>
        <v>0</v>
      </c>
      <c r="AB59">
        <f t="shared" ca="1" si="41"/>
        <v>0</v>
      </c>
      <c r="AC59">
        <f t="shared" ca="1" si="41"/>
        <v>0</v>
      </c>
      <c r="AD59">
        <f t="shared" ca="1" si="41"/>
        <v>0</v>
      </c>
      <c r="AE59">
        <f t="shared" ca="1" si="41"/>
        <v>0</v>
      </c>
      <c r="AF59">
        <f t="shared" ca="1" si="41"/>
        <v>0</v>
      </c>
      <c r="AG59">
        <f t="shared" ca="1" si="41"/>
        <v>0</v>
      </c>
      <c r="AH59">
        <f t="shared" ca="1" si="17"/>
        <v>0</v>
      </c>
      <c r="AJ59">
        <f t="shared" ca="1" si="42"/>
        <v>0</v>
      </c>
      <c r="AK59">
        <f t="shared" ca="1" si="42"/>
        <v>0</v>
      </c>
      <c r="AL59">
        <f t="shared" ca="1" si="42"/>
        <v>0</v>
      </c>
      <c r="AM59">
        <f t="shared" ca="1" si="42"/>
        <v>0</v>
      </c>
      <c r="AN59">
        <f t="shared" ca="1" si="42"/>
        <v>0</v>
      </c>
      <c r="AO59">
        <f t="shared" ca="1" si="42"/>
        <v>0</v>
      </c>
      <c r="AP59">
        <f t="shared" ca="1" si="42"/>
        <v>0</v>
      </c>
      <c r="AQ59">
        <f t="shared" ca="1" si="42"/>
        <v>0</v>
      </c>
      <c r="AR59">
        <f t="shared" ca="1" si="42"/>
        <v>0</v>
      </c>
      <c r="AS59">
        <f t="shared" ca="1" si="18"/>
        <v>0</v>
      </c>
      <c r="AU59">
        <f t="shared" ca="1" si="43"/>
        <v>0</v>
      </c>
      <c r="AV59">
        <f t="shared" ca="1" si="43"/>
        <v>0</v>
      </c>
      <c r="AW59">
        <f t="shared" ca="1" si="43"/>
        <v>0</v>
      </c>
      <c r="AX59">
        <f t="shared" ca="1" si="43"/>
        <v>0</v>
      </c>
      <c r="AY59">
        <f t="shared" ca="1" si="43"/>
        <v>0</v>
      </c>
      <c r="AZ59">
        <f t="shared" ca="1" si="43"/>
        <v>0</v>
      </c>
      <c r="BA59">
        <f t="shared" ca="1" si="43"/>
        <v>0</v>
      </c>
      <c r="BB59">
        <f t="shared" ca="1" si="43"/>
        <v>0</v>
      </c>
      <c r="BC59">
        <f t="shared" ca="1" si="43"/>
        <v>0</v>
      </c>
      <c r="BD59">
        <f t="shared" ca="1" si="19"/>
        <v>0</v>
      </c>
      <c r="BF59">
        <f t="shared" ca="1" si="20"/>
        <v>0</v>
      </c>
      <c r="BG59">
        <f t="shared" ca="1" si="21"/>
        <v>303467904</v>
      </c>
      <c r="BH59">
        <f t="shared" ca="1" si="22"/>
        <v>0</v>
      </c>
      <c r="BI59">
        <f t="shared" ca="1" si="25"/>
        <v>0</v>
      </c>
      <c r="BJ59">
        <f t="shared" ca="1" si="23"/>
        <v>303467904</v>
      </c>
      <c r="BK59">
        <f t="shared" ca="1" si="26"/>
        <v>1</v>
      </c>
    </row>
    <row r="60" spans="1:63" x14ac:dyDescent="0.25">
      <c r="A60">
        <f t="shared" si="24"/>
        <v>57</v>
      </c>
      <c r="C60">
        <f t="shared" ca="1" si="44"/>
        <v>0</v>
      </c>
      <c r="D60">
        <f t="shared" ca="1" si="44"/>
        <v>0</v>
      </c>
      <c r="E60">
        <f t="shared" ca="1" si="44"/>
        <v>0</v>
      </c>
      <c r="F60">
        <f t="shared" ca="1" si="44"/>
        <v>0</v>
      </c>
      <c r="G60">
        <f t="shared" ca="1" si="44"/>
        <v>0</v>
      </c>
      <c r="H60">
        <f t="shared" ca="1" si="44"/>
        <v>0</v>
      </c>
      <c r="I60">
        <f t="shared" ca="1" si="44"/>
        <v>0</v>
      </c>
      <c r="J60">
        <f t="shared" ca="1" si="44"/>
        <v>0</v>
      </c>
      <c r="K60">
        <f t="shared" ca="1" si="44"/>
        <v>0</v>
      </c>
      <c r="L60">
        <f t="shared" ca="1" si="15"/>
        <v>0</v>
      </c>
      <c r="N60">
        <f t="shared" ca="1" si="45"/>
        <v>42298057</v>
      </c>
      <c r="O60">
        <f t="shared" ca="1" si="45"/>
        <v>27626543</v>
      </c>
      <c r="P60">
        <f t="shared" ca="1" si="45"/>
        <v>21553754</v>
      </c>
      <c r="Q60">
        <f t="shared" ca="1" si="45"/>
        <v>45793155</v>
      </c>
      <c r="R60">
        <f t="shared" ca="1" si="45"/>
        <v>34754480</v>
      </c>
      <c r="S60">
        <f t="shared" ca="1" si="45"/>
        <v>19470645</v>
      </c>
      <c r="T60">
        <f t="shared" ca="1" si="45"/>
        <v>57400741</v>
      </c>
      <c r="U60">
        <f t="shared" ca="1" si="45"/>
        <v>40144561</v>
      </c>
      <c r="V60">
        <f t="shared" ca="1" si="45"/>
        <v>14425966</v>
      </c>
      <c r="W60">
        <f t="shared" ca="1" si="16"/>
        <v>303467902</v>
      </c>
      <c r="Y60">
        <f t="shared" ca="1" si="41"/>
        <v>0</v>
      </c>
      <c r="Z60">
        <f t="shared" ca="1" si="41"/>
        <v>0</v>
      </c>
      <c r="AA60">
        <f t="shared" ca="1" si="41"/>
        <v>0</v>
      </c>
      <c r="AB60">
        <f t="shared" ca="1" si="41"/>
        <v>0</v>
      </c>
      <c r="AC60">
        <f t="shared" ca="1" si="41"/>
        <v>0</v>
      </c>
      <c r="AD60">
        <f t="shared" ca="1" si="41"/>
        <v>0</v>
      </c>
      <c r="AE60">
        <f t="shared" ca="1" si="41"/>
        <v>0</v>
      </c>
      <c r="AF60">
        <f t="shared" ca="1" si="41"/>
        <v>0</v>
      </c>
      <c r="AG60">
        <f t="shared" ca="1" si="41"/>
        <v>0</v>
      </c>
      <c r="AH60">
        <f t="shared" ca="1" si="17"/>
        <v>0</v>
      </c>
      <c r="AJ60">
        <f t="shared" ca="1" si="42"/>
        <v>0</v>
      </c>
      <c r="AK60">
        <f t="shared" ca="1" si="42"/>
        <v>0</v>
      </c>
      <c r="AL60">
        <f t="shared" ca="1" si="42"/>
        <v>0</v>
      </c>
      <c r="AM60">
        <f t="shared" ca="1" si="42"/>
        <v>0</v>
      </c>
      <c r="AN60">
        <f t="shared" ca="1" si="42"/>
        <v>0</v>
      </c>
      <c r="AO60">
        <f t="shared" ca="1" si="42"/>
        <v>0</v>
      </c>
      <c r="AP60">
        <f t="shared" ca="1" si="42"/>
        <v>0</v>
      </c>
      <c r="AQ60">
        <f t="shared" ca="1" si="42"/>
        <v>0</v>
      </c>
      <c r="AR60">
        <f t="shared" ca="1" si="42"/>
        <v>0</v>
      </c>
      <c r="AS60">
        <f t="shared" ca="1" si="18"/>
        <v>0</v>
      </c>
      <c r="AU60">
        <f t="shared" ca="1" si="43"/>
        <v>0</v>
      </c>
      <c r="AV60">
        <f t="shared" ca="1" si="43"/>
        <v>0</v>
      </c>
      <c r="AW60">
        <f t="shared" ca="1" si="43"/>
        <v>0</v>
      </c>
      <c r="AX60">
        <f t="shared" ca="1" si="43"/>
        <v>0</v>
      </c>
      <c r="AY60">
        <f t="shared" ca="1" si="43"/>
        <v>0</v>
      </c>
      <c r="AZ60">
        <f t="shared" ca="1" si="43"/>
        <v>0</v>
      </c>
      <c r="BA60">
        <f t="shared" ca="1" si="43"/>
        <v>0</v>
      </c>
      <c r="BB60">
        <f t="shared" ca="1" si="43"/>
        <v>0</v>
      </c>
      <c r="BC60">
        <f t="shared" ca="1" si="43"/>
        <v>0</v>
      </c>
      <c r="BD60">
        <f t="shared" ca="1" si="19"/>
        <v>0</v>
      </c>
      <c r="BF60">
        <f t="shared" ca="1" si="20"/>
        <v>0</v>
      </c>
      <c r="BG60">
        <f t="shared" ca="1" si="21"/>
        <v>303467902</v>
      </c>
      <c r="BH60">
        <f t="shared" ca="1" si="22"/>
        <v>0</v>
      </c>
      <c r="BI60">
        <f t="shared" ca="1" si="25"/>
        <v>0</v>
      </c>
      <c r="BJ60">
        <f t="shared" ca="1" si="23"/>
        <v>303467902</v>
      </c>
      <c r="BK60">
        <f t="shared" ca="1" si="26"/>
        <v>-2</v>
      </c>
    </row>
    <row r="61" spans="1:63" x14ac:dyDescent="0.25">
      <c r="A61">
        <f t="shared" si="24"/>
        <v>58</v>
      </c>
      <c r="C61">
        <f t="shared" ca="1" si="44"/>
        <v>0</v>
      </c>
      <c r="D61">
        <f t="shared" ca="1" si="44"/>
        <v>0</v>
      </c>
      <c r="E61">
        <f t="shared" ca="1" si="44"/>
        <v>0</v>
      </c>
      <c r="F61">
        <f t="shared" ca="1" si="44"/>
        <v>0</v>
      </c>
      <c r="G61">
        <f t="shared" ca="1" si="44"/>
        <v>0</v>
      </c>
      <c r="H61">
        <f t="shared" ca="1" si="44"/>
        <v>0</v>
      </c>
      <c r="I61">
        <f t="shared" ca="1" si="44"/>
        <v>0</v>
      </c>
      <c r="J61">
        <f t="shared" ca="1" si="44"/>
        <v>0</v>
      </c>
      <c r="K61">
        <f t="shared" ca="1" si="44"/>
        <v>0</v>
      </c>
      <c r="L61">
        <f t="shared" ca="1" si="15"/>
        <v>0</v>
      </c>
      <c r="N61">
        <f t="shared" ca="1" si="45"/>
        <v>42132151</v>
      </c>
      <c r="O61">
        <f t="shared" ca="1" si="45"/>
        <v>27794190</v>
      </c>
      <c r="P61">
        <f t="shared" ca="1" si="45"/>
        <v>21607233</v>
      </c>
      <c r="Q61">
        <f t="shared" ca="1" si="45"/>
        <v>45792829</v>
      </c>
      <c r="R61">
        <f t="shared" ca="1" si="45"/>
        <v>34695720</v>
      </c>
      <c r="S61">
        <f t="shared" ca="1" si="45"/>
        <v>19583563</v>
      </c>
      <c r="T61">
        <f t="shared" ca="1" si="45"/>
        <v>57272214</v>
      </c>
      <c r="U61">
        <f t="shared" ca="1" si="45"/>
        <v>40169927</v>
      </c>
      <c r="V61">
        <f t="shared" ca="1" si="45"/>
        <v>14420075</v>
      </c>
      <c r="W61">
        <f t="shared" ca="1" si="16"/>
        <v>303467902</v>
      </c>
      <c r="Y61">
        <f t="shared" ca="1" si="41"/>
        <v>0</v>
      </c>
      <c r="Z61">
        <f t="shared" ca="1" si="41"/>
        <v>0</v>
      </c>
      <c r="AA61">
        <f t="shared" ca="1" si="41"/>
        <v>0</v>
      </c>
      <c r="AB61">
        <f t="shared" ca="1" si="41"/>
        <v>0</v>
      </c>
      <c r="AC61">
        <f t="shared" ca="1" si="41"/>
        <v>0</v>
      </c>
      <c r="AD61">
        <f t="shared" ca="1" si="41"/>
        <v>0</v>
      </c>
      <c r="AE61">
        <f t="shared" ca="1" si="41"/>
        <v>0</v>
      </c>
      <c r="AF61">
        <f t="shared" ca="1" si="41"/>
        <v>0</v>
      </c>
      <c r="AG61">
        <f t="shared" ca="1" si="41"/>
        <v>0</v>
      </c>
      <c r="AH61">
        <f t="shared" ca="1" si="17"/>
        <v>0</v>
      </c>
      <c r="AJ61">
        <f t="shared" ca="1" si="42"/>
        <v>0</v>
      </c>
      <c r="AK61">
        <f t="shared" ca="1" si="42"/>
        <v>0</v>
      </c>
      <c r="AL61">
        <f t="shared" ca="1" si="42"/>
        <v>0</v>
      </c>
      <c r="AM61">
        <f t="shared" ca="1" si="42"/>
        <v>0</v>
      </c>
      <c r="AN61">
        <f t="shared" ca="1" si="42"/>
        <v>0</v>
      </c>
      <c r="AO61">
        <f t="shared" ca="1" si="42"/>
        <v>0</v>
      </c>
      <c r="AP61">
        <f t="shared" ca="1" si="42"/>
        <v>0</v>
      </c>
      <c r="AQ61">
        <f t="shared" ca="1" si="42"/>
        <v>0</v>
      </c>
      <c r="AR61">
        <f t="shared" ca="1" si="42"/>
        <v>0</v>
      </c>
      <c r="AS61">
        <f t="shared" ca="1" si="18"/>
        <v>0</v>
      </c>
      <c r="AU61">
        <f t="shared" ca="1" si="43"/>
        <v>0</v>
      </c>
      <c r="AV61">
        <f t="shared" ca="1" si="43"/>
        <v>0</v>
      </c>
      <c r="AW61">
        <f t="shared" ca="1" si="43"/>
        <v>0</v>
      </c>
      <c r="AX61">
        <f t="shared" ca="1" si="43"/>
        <v>0</v>
      </c>
      <c r="AY61">
        <f t="shared" ca="1" si="43"/>
        <v>0</v>
      </c>
      <c r="AZ61">
        <f t="shared" ca="1" si="43"/>
        <v>0</v>
      </c>
      <c r="BA61">
        <f t="shared" ca="1" si="43"/>
        <v>0</v>
      </c>
      <c r="BB61">
        <f t="shared" ca="1" si="43"/>
        <v>0</v>
      </c>
      <c r="BC61">
        <f t="shared" ca="1" si="43"/>
        <v>0</v>
      </c>
      <c r="BD61">
        <f t="shared" ca="1" si="19"/>
        <v>0</v>
      </c>
      <c r="BF61">
        <f t="shared" ca="1" si="20"/>
        <v>0</v>
      </c>
      <c r="BG61">
        <f t="shared" ca="1" si="21"/>
        <v>303467902</v>
      </c>
      <c r="BH61">
        <f t="shared" ca="1" si="22"/>
        <v>0</v>
      </c>
      <c r="BI61">
        <f t="shared" ca="1" si="25"/>
        <v>0</v>
      </c>
      <c r="BJ61">
        <f t="shared" ca="1" si="23"/>
        <v>303467902</v>
      </c>
      <c r="BK61">
        <f t="shared" ca="1" si="26"/>
        <v>0</v>
      </c>
    </row>
    <row r="62" spans="1:63" x14ac:dyDescent="0.25">
      <c r="A62">
        <f t="shared" si="24"/>
        <v>59</v>
      </c>
      <c r="C62">
        <f t="shared" ca="1" si="44"/>
        <v>0</v>
      </c>
      <c r="D62">
        <f t="shared" ca="1" si="44"/>
        <v>0</v>
      </c>
      <c r="E62">
        <f t="shared" ca="1" si="44"/>
        <v>0</v>
      </c>
      <c r="F62">
        <f t="shared" ca="1" si="44"/>
        <v>0</v>
      </c>
      <c r="G62">
        <f t="shared" ca="1" si="44"/>
        <v>0</v>
      </c>
      <c r="H62">
        <f t="shared" ca="1" si="44"/>
        <v>0</v>
      </c>
      <c r="I62">
        <f t="shared" ca="1" si="44"/>
        <v>0</v>
      </c>
      <c r="J62">
        <f t="shared" ca="1" si="44"/>
        <v>0</v>
      </c>
      <c r="K62">
        <f t="shared" ca="1" si="44"/>
        <v>0</v>
      </c>
      <c r="L62">
        <f t="shared" ca="1" si="15"/>
        <v>0</v>
      </c>
      <c r="N62">
        <f t="shared" ca="1" si="45"/>
        <v>41967351</v>
      </c>
      <c r="O62">
        <f t="shared" ca="1" si="45"/>
        <v>27960168</v>
      </c>
      <c r="P62">
        <f t="shared" ca="1" si="45"/>
        <v>21660627</v>
      </c>
      <c r="Q62">
        <f t="shared" ca="1" si="45"/>
        <v>45792609</v>
      </c>
      <c r="R62">
        <f t="shared" ca="1" si="45"/>
        <v>34637802</v>
      </c>
      <c r="S62">
        <f t="shared" ca="1" si="45"/>
        <v>19695613</v>
      </c>
      <c r="T62">
        <f t="shared" ca="1" si="45"/>
        <v>57144551</v>
      </c>
      <c r="U62">
        <f t="shared" ca="1" si="45"/>
        <v>40194926</v>
      </c>
      <c r="V62">
        <f t="shared" ca="1" si="45"/>
        <v>14414255</v>
      </c>
      <c r="W62">
        <f t="shared" ca="1" si="16"/>
        <v>303467902</v>
      </c>
      <c r="Y62">
        <f t="shared" ca="1" si="41"/>
        <v>0</v>
      </c>
      <c r="Z62">
        <f t="shared" ca="1" si="41"/>
        <v>0</v>
      </c>
      <c r="AA62">
        <f t="shared" ca="1" si="41"/>
        <v>0</v>
      </c>
      <c r="AB62">
        <f t="shared" ca="1" si="41"/>
        <v>0</v>
      </c>
      <c r="AC62">
        <f t="shared" ca="1" si="41"/>
        <v>0</v>
      </c>
      <c r="AD62">
        <f t="shared" ca="1" si="41"/>
        <v>0</v>
      </c>
      <c r="AE62">
        <f t="shared" ca="1" si="41"/>
        <v>0</v>
      </c>
      <c r="AF62">
        <f t="shared" ca="1" si="41"/>
        <v>0</v>
      </c>
      <c r="AG62">
        <f t="shared" ca="1" si="41"/>
        <v>0</v>
      </c>
      <c r="AH62">
        <f t="shared" ca="1" si="17"/>
        <v>0</v>
      </c>
      <c r="AJ62">
        <f t="shared" ca="1" si="42"/>
        <v>0</v>
      </c>
      <c r="AK62">
        <f t="shared" ca="1" si="42"/>
        <v>0</v>
      </c>
      <c r="AL62">
        <f t="shared" ca="1" si="42"/>
        <v>0</v>
      </c>
      <c r="AM62">
        <f t="shared" ca="1" si="42"/>
        <v>0</v>
      </c>
      <c r="AN62">
        <f t="shared" ca="1" si="42"/>
        <v>0</v>
      </c>
      <c r="AO62">
        <f t="shared" ca="1" si="42"/>
        <v>0</v>
      </c>
      <c r="AP62">
        <f t="shared" ca="1" si="42"/>
        <v>0</v>
      </c>
      <c r="AQ62">
        <f t="shared" ca="1" si="42"/>
        <v>0</v>
      </c>
      <c r="AR62">
        <f t="shared" ca="1" si="42"/>
        <v>0</v>
      </c>
      <c r="AS62">
        <f t="shared" ca="1" si="18"/>
        <v>0</v>
      </c>
      <c r="AU62">
        <f t="shared" ca="1" si="43"/>
        <v>0</v>
      </c>
      <c r="AV62">
        <f t="shared" ca="1" si="43"/>
        <v>0</v>
      </c>
      <c r="AW62">
        <f t="shared" ca="1" si="43"/>
        <v>0</v>
      </c>
      <c r="AX62">
        <f t="shared" ca="1" si="43"/>
        <v>0</v>
      </c>
      <c r="AY62">
        <f t="shared" ca="1" si="43"/>
        <v>0</v>
      </c>
      <c r="AZ62">
        <f t="shared" ca="1" si="43"/>
        <v>0</v>
      </c>
      <c r="BA62">
        <f t="shared" ca="1" si="43"/>
        <v>0</v>
      </c>
      <c r="BB62">
        <f t="shared" ca="1" si="43"/>
        <v>0</v>
      </c>
      <c r="BC62">
        <f t="shared" ca="1" si="43"/>
        <v>0</v>
      </c>
      <c r="BD62">
        <f t="shared" ca="1" si="19"/>
        <v>0</v>
      </c>
      <c r="BF62">
        <f t="shared" ca="1" si="20"/>
        <v>0</v>
      </c>
      <c r="BG62">
        <f t="shared" ca="1" si="21"/>
        <v>303467902</v>
      </c>
      <c r="BH62">
        <f t="shared" ca="1" si="22"/>
        <v>0</v>
      </c>
      <c r="BI62">
        <f t="shared" ca="1" si="25"/>
        <v>0</v>
      </c>
      <c r="BJ62">
        <f t="shared" ca="1" si="23"/>
        <v>303467902</v>
      </c>
      <c r="BK62">
        <f t="shared" ca="1" si="26"/>
        <v>0</v>
      </c>
    </row>
    <row r="63" spans="1:63" x14ac:dyDescent="0.25">
      <c r="A63">
        <f t="shared" si="24"/>
        <v>60</v>
      </c>
      <c r="C63">
        <f t="shared" ca="1" si="44"/>
        <v>0</v>
      </c>
      <c r="D63">
        <f t="shared" ca="1" si="44"/>
        <v>0</v>
      </c>
      <c r="E63">
        <f t="shared" ca="1" si="44"/>
        <v>0</v>
      </c>
      <c r="F63">
        <f t="shared" ca="1" si="44"/>
        <v>0</v>
      </c>
      <c r="G63">
        <f t="shared" ca="1" si="44"/>
        <v>0</v>
      </c>
      <c r="H63">
        <f t="shared" ca="1" si="44"/>
        <v>0</v>
      </c>
      <c r="I63">
        <f t="shared" ca="1" si="44"/>
        <v>0</v>
      </c>
      <c r="J63">
        <f t="shared" ca="1" si="44"/>
        <v>0</v>
      </c>
      <c r="K63">
        <f t="shared" ca="1" si="44"/>
        <v>0</v>
      </c>
      <c r="L63">
        <f t="shared" ca="1" si="15"/>
        <v>0</v>
      </c>
      <c r="N63">
        <f t="shared" ca="1" si="45"/>
        <v>41803649</v>
      </c>
      <c r="O63">
        <f t="shared" ca="1" si="45"/>
        <v>28124494</v>
      </c>
      <c r="P63">
        <f t="shared" ca="1" si="45"/>
        <v>21713934</v>
      </c>
      <c r="Q63">
        <f t="shared" ca="1" si="45"/>
        <v>45792493</v>
      </c>
      <c r="R63">
        <f t="shared" ca="1" si="45"/>
        <v>34580717</v>
      </c>
      <c r="S63">
        <f t="shared" ca="1" si="45"/>
        <v>19806801</v>
      </c>
      <c r="T63">
        <f t="shared" ca="1" si="45"/>
        <v>57017746</v>
      </c>
      <c r="U63">
        <f t="shared" ca="1" si="45"/>
        <v>40219562</v>
      </c>
      <c r="V63">
        <f t="shared" ca="1" si="45"/>
        <v>14408505</v>
      </c>
      <c r="W63">
        <f t="shared" ca="1" si="16"/>
        <v>303467901</v>
      </c>
      <c r="Y63">
        <f t="shared" ca="1" si="41"/>
        <v>0</v>
      </c>
      <c r="Z63">
        <f t="shared" ca="1" si="41"/>
        <v>0</v>
      </c>
      <c r="AA63">
        <f t="shared" ca="1" si="41"/>
        <v>0</v>
      </c>
      <c r="AB63">
        <f t="shared" ca="1" si="41"/>
        <v>0</v>
      </c>
      <c r="AC63">
        <f t="shared" ca="1" si="41"/>
        <v>0</v>
      </c>
      <c r="AD63">
        <f t="shared" ca="1" si="41"/>
        <v>0</v>
      </c>
      <c r="AE63">
        <f t="shared" ca="1" si="41"/>
        <v>0</v>
      </c>
      <c r="AF63">
        <f t="shared" ca="1" si="41"/>
        <v>0</v>
      </c>
      <c r="AG63">
        <f t="shared" ca="1" si="41"/>
        <v>0</v>
      </c>
      <c r="AH63">
        <f t="shared" ca="1" si="17"/>
        <v>0</v>
      </c>
      <c r="AJ63">
        <f t="shared" ca="1" si="42"/>
        <v>0</v>
      </c>
      <c r="AK63">
        <f t="shared" ca="1" si="42"/>
        <v>0</v>
      </c>
      <c r="AL63">
        <f t="shared" ca="1" si="42"/>
        <v>0</v>
      </c>
      <c r="AM63">
        <f t="shared" ca="1" si="42"/>
        <v>0</v>
      </c>
      <c r="AN63">
        <f t="shared" ca="1" si="42"/>
        <v>0</v>
      </c>
      <c r="AO63">
        <f t="shared" ca="1" si="42"/>
        <v>0</v>
      </c>
      <c r="AP63">
        <f t="shared" ca="1" si="42"/>
        <v>0</v>
      </c>
      <c r="AQ63">
        <f t="shared" ca="1" si="42"/>
        <v>0</v>
      </c>
      <c r="AR63">
        <f t="shared" ca="1" si="42"/>
        <v>0</v>
      </c>
      <c r="AS63">
        <f t="shared" ca="1" si="18"/>
        <v>0</v>
      </c>
      <c r="AU63">
        <f t="shared" ca="1" si="43"/>
        <v>0</v>
      </c>
      <c r="AV63">
        <f t="shared" ca="1" si="43"/>
        <v>0</v>
      </c>
      <c r="AW63">
        <f t="shared" ca="1" si="43"/>
        <v>0</v>
      </c>
      <c r="AX63">
        <f t="shared" ca="1" si="43"/>
        <v>0</v>
      </c>
      <c r="AY63">
        <f t="shared" ca="1" si="43"/>
        <v>0</v>
      </c>
      <c r="AZ63">
        <f t="shared" ca="1" si="43"/>
        <v>0</v>
      </c>
      <c r="BA63">
        <f t="shared" ca="1" si="43"/>
        <v>0</v>
      </c>
      <c r="BB63">
        <f t="shared" ca="1" si="43"/>
        <v>0</v>
      </c>
      <c r="BC63">
        <f t="shared" ca="1" si="43"/>
        <v>0</v>
      </c>
      <c r="BD63">
        <f t="shared" ca="1" si="19"/>
        <v>0</v>
      </c>
      <c r="BF63">
        <f t="shared" ca="1" si="20"/>
        <v>0</v>
      </c>
      <c r="BG63">
        <f t="shared" ca="1" si="21"/>
        <v>303467901</v>
      </c>
      <c r="BH63">
        <f t="shared" ca="1" si="22"/>
        <v>0</v>
      </c>
      <c r="BI63">
        <f t="shared" ca="1" si="25"/>
        <v>0</v>
      </c>
      <c r="BJ63">
        <f t="shared" ca="1" si="23"/>
        <v>303467901</v>
      </c>
      <c r="BK63">
        <f t="shared" ca="1" si="26"/>
        <v>-1</v>
      </c>
    </row>
    <row r="64" spans="1:63" x14ac:dyDescent="0.25">
      <c r="A64">
        <f t="shared" si="24"/>
        <v>61</v>
      </c>
      <c r="C64">
        <f t="shared" ref="C64:K73" ca="1" si="46">INDEX(Model,MATCH($A64,ModelWeek,0),MATCH(C$3,ModelRegions,0)+MATCH(C$2,ModelFactors,0)-MATCH($C$3,ModelRegions,0))</f>
        <v>0</v>
      </c>
      <c r="D64">
        <f t="shared" ca="1" si="46"/>
        <v>0</v>
      </c>
      <c r="E64">
        <f t="shared" ca="1" si="46"/>
        <v>0</v>
      </c>
      <c r="F64">
        <f t="shared" ca="1" si="46"/>
        <v>0</v>
      </c>
      <c r="G64">
        <f t="shared" ca="1" si="46"/>
        <v>0</v>
      </c>
      <c r="H64">
        <f t="shared" ca="1" si="46"/>
        <v>0</v>
      </c>
      <c r="I64">
        <f t="shared" ca="1" si="46"/>
        <v>0</v>
      </c>
      <c r="J64">
        <f t="shared" ca="1" si="46"/>
        <v>0</v>
      </c>
      <c r="K64">
        <f t="shared" ca="1" si="46"/>
        <v>0</v>
      </c>
      <c r="L64">
        <f t="shared" ca="1" si="15"/>
        <v>0</v>
      </c>
      <c r="N64">
        <f t="shared" ref="N64:V73" ca="1" si="47">INDEX(Model,MATCH($A64,ModelWeek,0),MATCH(N$3,ModelRegions,0)+MATCH(N$2,ModelFactors,0)-MATCH($C$3,ModelRegions,0))</f>
        <v>41641036</v>
      </c>
      <c r="O64">
        <f t="shared" ca="1" si="47"/>
        <v>28287182</v>
      </c>
      <c r="P64">
        <f t="shared" ca="1" si="47"/>
        <v>21767155</v>
      </c>
      <c r="Q64">
        <f t="shared" ca="1" si="47"/>
        <v>45792481</v>
      </c>
      <c r="R64">
        <f t="shared" ca="1" si="47"/>
        <v>34524457</v>
      </c>
      <c r="S64">
        <f t="shared" ca="1" si="47"/>
        <v>19917136</v>
      </c>
      <c r="T64">
        <f t="shared" ca="1" si="47"/>
        <v>56891793</v>
      </c>
      <c r="U64">
        <f t="shared" ca="1" si="47"/>
        <v>40243838</v>
      </c>
      <c r="V64">
        <f t="shared" ca="1" si="47"/>
        <v>14402825</v>
      </c>
      <c r="W64">
        <f t="shared" ca="1" si="16"/>
        <v>303467903</v>
      </c>
      <c r="Y64">
        <f t="shared" ca="1" si="41"/>
        <v>0</v>
      </c>
      <c r="Z64">
        <f t="shared" ca="1" si="41"/>
        <v>0</v>
      </c>
      <c r="AA64">
        <f t="shared" ca="1" si="41"/>
        <v>0</v>
      </c>
      <c r="AB64">
        <f t="shared" ca="1" si="41"/>
        <v>0</v>
      </c>
      <c r="AC64">
        <f t="shared" ca="1" si="41"/>
        <v>0</v>
      </c>
      <c r="AD64">
        <f t="shared" ca="1" si="41"/>
        <v>0</v>
      </c>
      <c r="AE64">
        <f t="shared" ca="1" si="41"/>
        <v>0</v>
      </c>
      <c r="AF64">
        <f t="shared" ca="1" si="41"/>
        <v>0</v>
      </c>
      <c r="AG64">
        <f t="shared" ca="1" si="41"/>
        <v>0</v>
      </c>
      <c r="AH64">
        <f t="shared" ca="1" si="17"/>
        <v>0</v>
      </c>
      <c r="AJ64">
        <f t="shared" ca="1" si="42"/>
        <v>0</v>
      </c>
      <c r="AK64">
        <f t="shared" ca="1" si="42"/>
        <v>0</v>
      </c>
      <c r="AL64">
        <f t="shared" ca="1" si="42"/>
        <v>0</v>
      </c>
      <c r="AM64">
        <f t="shared" ca="1" si="42"/>
        <v>0</v>
      </c>
      <c r="AN64">
        <f t="shared" ca="1" si="42"/>
        <v>0</v>
      </c>
      <c r="AO64">
        <f t="shared" ca="1" si="42"/>
        <v>0</v>
      </c>
      <c r="AP64">
        <f t="shared" ca="1" si="42"/>
        <v>0</v>
      </c>
      <c r="AQ64">
        <f t="shared" ca="1" si="42"/>
        <v>0</v>
      </c>
      <c r="AR64">
        <f t="shared" ca="1" si="42"/>
        <v>0</v>
      </c>
      <c r="AS64">
        <f t="shared" ca="1" si="18"/>
        <v>0</v>
      </c>
      <c r="AU64">
        <f t="shared" ca="1" si="43"/>
        <v>0</v>
      </c>
      <c r="AV64">
        <f t="shared" ca="1" si="43"/>
        <v>0</v>
      </c>
      <c r="AW64">
        <f t="shared" ca="1" si="43"/>
        <v>0</v>
      </c>
      <c r="AX64">
        <f t="shared" ca="1" si="43"/>
        <v>0</v>
      </c>
      <c r="AY64">
        <f t="shared" ca="1" si="43"/>
        <v>0</v>
      </c>
      <c r="AZ64">
        <f t="shared" ca="1" si="43"/>
        <v>0</v>
      </c>
      <c r="BA64">
        <f t="shared" ca="1" si="43"/>
        <v>0</v>
      </c>
      <c r="BB64">
        <f t="shared" ca="1" si="43"/>
        <v>0</v>
      </c>
      <c r="BC64">
        <f t="shared" ca="1" si="43"/>
        <v>0</v>
      </c>
      <c r="BD64">
        <f t="shared" ca="1" si="19"/>
        <v>0</v>
      </c>
      <c r="BF64">
        <f t="shared" ca="1" si="20"/>
        <v>0</v>
      </c>
      <c r="BG64">
        <f t="shared" ca="1" si="21"/>
        <v>303467903</v>
      </c>
      <c r="BH64">
        <f t="shared" ca="1" si="22"/>
        <v>0</v>
      </c>
      <c r="BI64">
        <f t="shared" ca="1" si="25"/>
        <v>0</v>
      </c>
      <c r="BJ64">
        <f t="shared" ca="1" si="23"/>
        <v>303467903</v>
      </c>
      <c r="BK64">
        <f t="shared" ca="1" si="26"/>
        <v>2</v>
      </c>
    </row>
    <row r="65" spans="1:63" x14ac:dyDescent="0.25">
      <c r="A65">
        <f t="shared" si="24"/>
        <v>62</v>
      </c>
      <c r="C65">
        <f t="shared" ca="1" si="46"/>
        <v>0</v>
      </c>
      <c r="D65">
        <f t="shared" ca="1" si="46"/>
        <v>0</v>
      </c>
      <c r="E65">
        <f t="shared" ca="1" si="46"/>
        <v>0</v>
      </c>
      <c r="F65">
        <f t="shared" ca="1" si="46"/>
        <v>0</v>
      </c>
      <c r="G65">
        <f t="shared" ca="1" si="46"/>
        <v>0</v>
      </c>
      <c r="H65">
        <f t="shared" ca="1" si="46"/>
        <v>0</v>
      </c>
      <c r="I65">
        <f t="shared" ca="1" si="46"/>
        <v>0</v>
      </c>
      <c r="J65">
        <f t="shared" ca="1" si="46"/>
        <v>0</v>
      </c>
      <c r="K65">
        <f t="shared" ca="1" si="46"/>
        <v>0</v>
      </c>
      <c r="L65">
        <f t="shared" ca="1" si="15"/>
        <v>0</v>
      </c>
      <c r="N65">
        <f t="shared" ca="1" si="47"/>
        <v>41479505</v>
      </c>
      <c r="O65">
        <f t="shared" ca="1" si="47"/>
        <v>28448247</v>
      </c>
      <c r="P65">
        <f t="shared" ca="1" si="47"/>
        <v>21820288</v>
      </c>
      <c r="Q65">
        <f t="shared" ca="1" si="47"/>
        <v>45792571</v>
      </c>
      <c r="R65">
        <f t="shared" ca="1" si="47"/>
        <v>34469013</v>
      </c>
      <c r="S65">
        <f t="shared" ca="1" si="47"/>
        <v>20026624</v>
      </c>
      <c r="T65">
        <f t="shared" ca="1" si="47"/>
        <v>56766685</v>
      </c>
      <c r="U65">
        <f t="shared" ca="1" si="47"/>
        <v>40267758</v>
      </c>
      <c r="V65">
        <f t="shared" ca="1" si="47"/>
        <v>14397213</v>
      </c>
      <c r="W65">
        <f t="shared" ca="1" si="16"/>
        <v>303467904</v>
      </c>
      <c r="Y65">
        <f t="shared" ca="1" si="41"/>
        <v>0</v>
      </c>
      <c r="Z65">
        <f t="shared" ca="1" si="41"/>
        <v>0</v>
      </c>
      <c r="AA65">
        <f t="shared" ca="1" si="41"/>
        <v>0</v>
      </c>
      <c r="AB65">
        <f t="shared" ca="1" si="41"/>
        <v>0</v>
      </c>
      <c r="AC65">
        <f t="shared" ca="1" si="41"/>
        <v>0</v>
      </c>
      <c r="AD65">
        <f t="shared" ca="1" si="41"/>
        <v>0</v>
      </c>
      <c r="AE65">
        <f t="shared" ca="1" si="41"/>
        <v>0</v>
      </c>
      <c r="AF65">
        <f t="shared" ca="1" si="41"/>
        <v>0</v>
      </c>
      <c r="AG65">
        <f t="shared" ca="1" si="41"/>
        <v>0</v>
      </c>
      <c r="AH65">
        <f t="shared" ca="1" si="17"/>
        <v>0</v>
      </c>
      <c r="AJ65">
        <f t="shared" ca="1" si="42"/>
        <v>0</v>
      </c>
      <c r="AK65">
        <f t="shared" ca="1" si="42"/>
        <v>0</v>
      </c>
      <c r="AL65">
        <f t="shared" ca="1" si="42"/>
        <v>0</v>
      </c>
      <c r="AM65">
        <f t="shared" ca="1" si="42"/>
        <v>0</v>
      </c>
      <c r="AN65">
        <f t="shared" ca="1" si="42"/>
        <v>0</v>
      </c>
      <c r="AO65">
        <f t="shared" ca="1" si="42"/>
        <v>0</v>
      </c>
      <c r="AP65">
        <f t="shared" ca="1" si="42"/>
        <v>0</v>
      </c>
      <c r="AQ65">
        <f t="shared" ca="1" si="42"/>
        <v>0</v>
      </c>
      <c r="AR65">
        <f t="shared" ca="1" si="42"/>
        <v>0</v>
      </c>
      <c r="AS65">
        <f t="shared" ca="1" si="18"/>
        <v>0</v>
      </c>
      <c r="AU65">
        <f t="shared" ca="1" si="43"/>
        <v>0</v>
      </c>
      <c r="AV65">
        <f t="shared" ca="1" si="43"/>
        <v>0</v>
      </c>
      <c r="AW65">
        <f t="shared" ca="1" si="43"/>
        <v>0</v>
      </c>
      <c r="AX65">
        <f t="shared" ca="1" si="43"/>
        <v>0</v>
      </c>
      <c r="AY65">
        <f t="shared" ca="1" si="43"/>
        <v>0</v>
      </c>
      <c r="AZ65">
        <f t="shared" ca="1" si="43"/>
        <v>0</v>
      </c>
      <c r="BA65">
        <f t="shared" ca="1" si="43"/>
        <v>0</v>
      </c>
      <c r="BB65">
        <f t="shared" ca="1" si="43"/>
        <v>0</v>
      </c>
      <c r="BC65">
        <f t="shared" ca="1" si="43"/>
        <v>0</v>
      </c>
      <c r="BD65">
        <f t="shared" ca="1" si="19"/>
        <v>0</v>
      </c>
      <c r="BF65">
        <f t="shared" ca="1" si="20"/>
        <v>0</v>
      </c>
      <c r="BG65">
        <f t="shared" ca="1" si="21"/>
        <v>303467904</v>
      </c>
      <c r="BH65">
        <f t="shared" ca="1" si="22"/>
        <v>0</v>
      </c>
      <c r="BI65">
        <f t="shared" ca="1" si="25"/>
        <v>0</v>
      </c>
      <c r="BJ65">
        <f t="shared" ca="1" si="23"/>
        <v>303467904</v>
      </c>
      <c r="BK65">
        <f t="shared" ca="1" si="26"/>
        <v>1</v>
      </c>
    </row>
    <row r="66" spans="1:63" x14ac:dyDescent="0.25">
      <c r="A66">
        <f t="shared" si="24"/>
        <v>63</v>
      </c>
      <c r="C66">
        <f t="shared" ca="1" si="46"/>
        <v>0</v>
      </c>
      <c r="D66">
        <f t="shared" ca="1" si="46"/>
        <v>0</v>
      </c>
      <c r="E66">
        <f t="shared" ca="1" si="46"/>
        <v>0</v>
      </c>
      <c r="F66">
        <f t="shared" ca="1" si="46"/>
        <v>0</v>
      </c>
      <c r="G66">
        <f t="shared" ca="1" si="46"/>
        <v>0</v>
      </c>
      <c r="H66">
        <f t="shared" ca="1" si="46"/>
        <v>0</v>
      </c>
      <c r="I66">
        <f t="shared" ca="1" si="46"/>
        <v>0</v>
      </c>
      <c r="J66">
        <f t="shared" ca="1" si="46"/>
        <v>0</v>
      </c>
      <c r="K66">
        <f t="shared" ca="1" si="46"/>
        <v>0</v>
      </c>
      <c r="L66">
        <f t="shared" ca="1" si="15"/>
        <v>0</v>
      </c>
      <c r="N66">
        <f t="shared" ca="1" si="47"/>
        <v>41319047</v>
      </c>
      <c r="O66">
        <f t="shared" ca="1" si="47"/>
        <v>28607703</v>
      </c>
      <c r="P66">
        <f t="shared" ca="1" si="47"/>
        <v>21873332</v>
      </c>
      <c r="Q66">
        <f t="shared" ca="1" si="47"/>
        <v>45792763</v>
      </c>
      <c r="R66">
        <f t="shared" ca="1" si="47"/>
        <v>34414378</v>
      </c>
      <c r="S66">
        <f t="shared" ca="1" si="47"/>
        <v>20135272</v>
      </c>
      <c r="T66">
        <f t="shared" ca="1" si="47"/>
        <v>56642416</v>
      </c>
      <c r="U66">
        <f t="shared" ca="1" si="47"/>
        <v>40291325</v>
      </c>
      <c r="V66">
        <f t="shared" ca="1" si="47"/>
        <v>14391669</v>
      </c>
      <c r="W66">
        <f t="shared" ca="1" si="16"/>
        <v>303467905</v>
      </c>
      <c r="Y66">
        <f t="shared" ca="1" si="41"/>
        <v>0</v>
      </c>
      <c r="Z66">
        <f t="shared" ca="1" si="41"/>
        <v>0</v>
      </c>
      <c r="AA66">
        <f t="shared" ca="1" si="41"/>
        <v>0</v>
      </c>
      <c r="AB66">
        <f t="shared" ca="1" si="41"/>
        <v>0</v>
      </c>
      <c r="AC66">
        <f t="shared" ca="1" si="41"/>
        <v>0</v>
      </c>
      <c r="AD66">
        <f t="shared" ca="1" si="41"/>
        <v>0</v>
      </c>
      <c r="AE66">
        <f t="shared" ca="1" si="41"/>
        <v>0</v>
      </c>
      <c r="AF66">
        <f t="shared" ca="1" si="41"/>
        <v>0</v>
      </c>
      <c r="AG66">
        <f t="shared" ca="1" si="41"/>
        <v>0</v>
      </c>
      <c r="AH66">
        <f t="shared" ca="1" si="17"/>
        <v>0</v>
      </c>
      <c r="AJ66">
        <f t="shared" ca="1" si="42"/>
        <v>0</v>
      </c>
      <c r="AK66">
        <f t="shared" ca="1" si="42"/>
        <v>0</v>
      </c>
      <c r="AL66">
        <f t="shared" ca="1" si="42"/>
        <v>0</v>
      </c>
      <c r="AM66">
        <f t="shared" ca="1" si="42"/>
        <v>0</v>
      </c>
      <c r="AN66">
        <f t="shared" ca="1" si="42"/>
        <v>0</v>
      </c>
      <c r="AO66">
        <f t="shared" ca="1" si="42"/>
        <v>0</v>
      </c>
      <c r="AP66">
        <f t="shared" ca="1" si="42"/>
        <v>0</v>
      </c>
      <c r="AQ66">
        <f t="shared" ca="1" si="42"/>
        <v>0</v>
      </c>
      <c r="AR66">
        <f t="shared" ca="1" si="42"/>
        <v>0</v>
      </c>
      <c r="AS66">
        <f t="shared" ca="1" si="18"/>
        <v>0</v>
      </c>
      <c r="AU66">
        <f t="shared" ca="1" si="43"/>
        <v>0</v>
      </c>
      <c r="AV66">
        <f t="shared" ca="1" si="43"/>
        <v>0</v>
      </c>
      <c r="AW66">
        <f t="shared" ca="1" si="43"/>
        <v>0</v>
      </c>
      <c r="AX66">
        <f t="shared" ca="1" si="43"/>
        <v>0</v>
      </c>
      <c r="AY66">
        <f t="shared" ca="1" si="43"/>
        <v>0</v>
      </c>
      <c r="AZ66">
        <f t="shared" ca="1" si="43"/>
        <v>0</v>
      </c>
      <c r="BA66">
        <f t="shared" ca="1" si="43"/>
        <v>0</v>
      </c>
      <c r="BB66">
        <f t="shared" ca="1" si="43"/>
        <v>0</v>
      </c>
      <c r="BC66">
        <f t="shared" ca="1" si="43"/>
        <v>0</v>
      </c>
      <c r="BD66">
        <f t="shared" ca="1" si="19"/>
        <v>0</v>
      </c>
      <c r="BF66">
        <f t="shared" ca="1" si="20"/>
        <v>0</v>
      </c>
      <c r="BG66">
        <f t="shared" ca="1" si="21"/>
        <v>303467905</v>
      </c>
      <c r="BH66">
        <f t="shared" ca="1" si="22"/>
        <v>0</v>
      </c>
      <c r="BI66">
        <f t="shared" ca="1" si="25"/>
        <v>0</v>
      </c>
      <c r="BJ66">
        <f t="shared" ca="1" si="23"/>
        <v>303467905</v>
      </c>
      <c r="BK66">
        <f t="shared" ca="1" si="26"/>
        <v>1</v>
      </c>
    </row>
    <row r="67" spans="1:63" x14ac:dyDescent="0.25">
      <c r="A67">
        <f t="shared" si="24"/>
        <v>64</v>
      </c>
      <c r="C67">
        <f t="shared" ca="1" si="46"/>
        <v>0</v>
      </c>
      <c r="D67">
        <f t="shared" ca="1" si="46"/>
        <v>0</v>
      </c>
      <c r="E67">
        <f t="shared" ca="1" si="46"/>
        <v>0</v>
      </c>
      <c r="F67">
        <f t="shared" ca="1" si="46"/>
        <v>0</v>
      </c>
      <c r="G67">
        <f t="shared" ca="1" si="46"/>
        <v>0</v>
      </c>
      <c r="H67">
        <f t="shared" ca="1" si="46"/>
        <v>0</v>
      </c>
      <c r="I67">
        <f t="shared" ca="1" si="46"/>
        <v>0</v>
      </c>
      <c r="J67">
        <f t="shared" ca="1" si="46"/>
        <v>0</v>
      </c>
      <c r="K67">
        <f t="shared" ca="1" si="46"/>
        <v>0</v>
      </c>
      <c r="L67">
        <f t="shared" ca="1" si="15"/>
        <v>0</v>
      </c>
      <c r="N67">
        <f t="shared" ca="1" si="47"/>
        <v>41159655</v>
      </c>
      <c r="O67">
        <f t="shared" ca="1" si="47"/>
        <v>28765564</v>
      </c>
      <c r="P67">
        <f t="shared" ca="1" si="47"/>
        <v>21926287</v>
      </c>
      <c r="Q67">
        <f t="shared" ca="1" si="47"/>
        <v>45793054</v>
      </c>
      <c r="R67">
        <f t="shared" ca="1" si="47"/>
        <v>34360543</v>
      </c>
      <c r="S67">
        <f t="shared" ca="1" si="47"/>
        <v>20243087</v>
      </c>
      <c r="T67">
        <f t="shared" ca="1" si="47"/>
        <v>56518981</v>
      </c>
      <c r="U67">
        <f t="shared" ca="1" si="47"/>
        <v>40314541</v>
      </c>
      <c r="V67">
        <f t="shared" ca="1" si="47"/>
        <v>14386192</v>
      </c>
      <c r="W67">
        <f t="shared" ca="1" si="16"/>
        <v>303467904</v>
      </c>
      <c r="Y67">
        <f t="shared" ca="1" si="41"/>
        <v>0</v>
      </c>
      <c r="Z67">
        <f t="shared" ca="1" si="41"/>
        <v>0</v>
      </c>
      <c r="AA67">
        <f t="shared" ca="1" si="41"/>
        <v>0</v>
      </c>
      <c r="AB67">
        <f t="shared" ca="1" si="41"/>
        <v>0</v>
      </c>
      <c r="AC67">
        <f t="shared" ca="1" si="41"/>
        <v>0</v>
      </c>
      <c r="AD67">
        <f t="shared" ca="1" si="41"/>
        <v>0</v>
      </c>
      <c r="AE67">
        <f t="shared" ca="1" si="41"/>
        <v>0</v>
      </c>
      <c r="AF67">
        <f t="shared" ca="1" si="41"/>
        <v>0</v>
      </c>
      <c r="AG67">
        <f t="shared" ca="1" si="41"/>
        <v>0</v>
      </c>
      <c r="AH67">
        <f t="shared" ca="1" si="17"/>
        <v>0</v>
      </c>
      <c r="AJ67">
        <f t="shared" ca="1" si="42"/>
        <v>0</v>
      </c>
      <c r="AK67">
        <f t="shared" ca="1" si="42"/>
        <v>0</v>
      </c>
      <c r="AL67">
        <f t="shared" ca="1" si="42"/>
        <v>0</v>
      </c>
      <c r="AM67">
        <f t="shared" ca="1" si="42"/>
        <v>0</v>
      </c>
      <c r="AN67">
        <f t="shared" ca="1" si="42"/>
        <v>0</v>
      </c>
      <c r="AO67">
        <f t="shared" ca="1" si="42"/>
        <v>0</v>
      </c>
      <c r="AP67">
        <f t="shared" ca="1" si="42"/>
        <v>0</v>
      </c>
      <c r="AQ67">
        <f t="shared" ca="1" si="42"/>
        <v>0</v>
      </c>
      <c r="AR67">
        <f t="shared" ca="1" si="42"/>
        <v>0</v>
      </c>
      <c r="AS67">
        <f t="shared" ca="1" si="18"/>
        <v>0</v>
      </c>
      <c r="AU67">
        <f t="shared" ca="1" si="43"/>
        <v>0</v>
      </c>
      <c r="AV67">
        <f t="shared" ca="1" si="43"/>
        <v>0</v>
      </c>
      <c r="AW67">
        <f t="shared" ca="1" si="43"/>
        <v>0</v>
      </c>
      <c r="AX67">
        <f t="shared" ca="1" si="43"/>
        <v>0</v>
      </c>
      <c r="AY67">
        <f t="shared" ca="1" si="43"/>
        <v>0</v>
      </c>
      <c r="AZ67">
        <f t="shared" ca="1" si="43"/>
        <v>0</v>
      </c>
      <c r="BA67">
        <f t="shared" ca="1" si="43"/>
        <v>0</v>
      </c>
      <c r="BB67">
        <f t="shared" ca="1" si="43"/>
        <v>0</v>
      </c>
      <c r="BC67">
        <f t="shared" ca="1" si="43"/>
        <v>0</v>
      </c>
      <c r="BD67">
        <f t="shared" ca="1" si="19"/>
        <v>0</v>
      </c>
      <c r="BF67">
        <f t="shared" ca="1" si="20"/>
        <v>0</v>
      </c>
      <c r="BG67">
        <f t="shared" ca="1" si="21"/>
        <v>303467904</v>
      </c>
      <c r="BH67">
        <f t="shared" ca="1" si="22"/>
        <v>0</v>
      </c>
      <c r="BI67">
        <f t="shared" ca="1" si="25"/>
        <v>0</v>
      </c>
      <c r="BJ67">
        <f t="shared" ca="1" si="23"/>
        <v>303467904</v>
      </c>
      <c r="BK67">
        <f t="shared" ca="1" si="26"/>
        <v>-1</v>
      </c>
    </row>
    <row r="68" spans="1:63" x14ac:dyDescent="0.25">
      <c r="A68">
        <f t="shared" si="24"/>
        <v>65</v>
      </c>
      <c r="C68">
        <f t="shared" ca="1" si="46"/>
        <v>0</v>
      </c>
      <c r="D68">
        <f t="shared" ca="1" si="46"/>
        <v>0</v>
      </c>
      <c r="E68">
        <f t="shared" ca="1" si="46"/>
        <v>0</v>
      </c>
      <c r="F68">
        <f t="shared" ca="1" si="46"/>
        <v>0</v>
      </c>
      <c r="G68">
        <f t="shared" ca="1" si="46"/>
        <v>0</v>
      </c>
      <c r="H68">
        <f t="shared" ca="1" si="46"/>
        <v>0</v>
      </c>
      <c r="I68">
        <f t="shared" ca="1" si="46"/>
        <v>0</v>
      </c>
      <c r="J68">
        <f t="shared" ca="1" si="46"/>
        <v>0</v>
      </c>
      <c r="K68">
        <f t="shared" ca="1" si="46"/>
        <v>0</v>
      </c>
      <c r="L68">
        <f t="shared" ca="1" si="15"/>
        <v>0</v>
      </c>
      <c r="N68">
        <f t="shared" ca="1" si="47"/>
        <v>41001320</v>
      </c>
      <c r="O68">
        <f t="shared" ca="1" si="47"/>
        <v>28921846</v>
      </c>
      <c r="P68">
        <f t="shared" ca="1" si="47"/>
        <v>21979151</v>
      </c>
      <c r="Q68">
        <f t="shared" ca="1" si="47"/>
        <v>45793443</v>
      </c>
      <c r="R68">
        <f t="shared" ca="1" si="47"/>
        <v>34307501</v>
      </c>
      <c r="S68">
        <f t="shared" ca="1" si="47"/>
        <v>20350076</v>
      </c>
      <c r="T68">
        <f t="shared" ca="1" si="47"/>
        <v>56396374</v>
      </c>
      <c r="U68">
        <f t="shared" ca="1" si="47"/>
        <v>40337412</v>
      </c>
      <c r="V68">
        <f t="shared" ca="1" si="47"/>
        <v>14380781</v>
      </c>
      <c r="W68">
        <f t="shared" ca="1" si="16"/>
        <v>303467904</v>
      </c>
      <c r="Y68">
        <f t="shared" ref="Y68:AG83" ca="1" si="48">INDEX(Model,MATCH($A68,ModelWeek,0),MATCH(Y$3,ModelRegions,0)+MATCH(Y$2,ModelFactors,0)-MATCH($C$3,ModelRegions,0))</f>
        <v>0</v>
      </c>
      <c r="Z68">
        <f t="shared" ca="1" si="48"/>
        <v>0</v>
      </c>
      <c r="AA68">
        <f t="shared" ca="1" si="48"/>
        <v>0</v>
      </c>
      <c r="AB68">
        <f t="shared" ca="1" si="48"/>
        <v>0</v>
      </c>
      <c r="AC68">
        <f t="shared" ca="1" si="48"/>
        <v>0</v>
      </c>
      <c r="AD68">
        <f t="shared" ca="1" si="48"/>
        <v>0</v>
      </c>
      <c r="AE68">
        <f t="shared" ca="1" si="48"/>
        <v>0</v>
      </c>
      <c r="AF68">
        <f t="shared" ca="1" si="48"/>
        <v>0</v>
      </c>
      <c r="AG68">
        <f t="shared" ca="1" si="48"/>
        <v>0</v>
      </c>
      <c r="AH68">
        <f t="shared" ca="1" si="17"/>
        <v>0</v>
      </c>
      <c r="AJ68">
        <f t="shared" ref="AJ68:AR83" ca="1" si="49">INDEX(Model,MATCH($A68,ModelWeek,0),MATCH(AJ$3,ModelRegions,0)+MATCH(AJ$2,ModelFactors,0)-MATCH($C$3,ModelRegions,0))</f>
        <v>0</v>
      </c>
      <c r="AK68">
        <f t="shared" ca="1" si="49"/>
        <v>0</v>
      </c>
      <c r="AL68">
        <f t="shared" ca="1" si="49"/>
        <v>0</v>
      </c>
      <c r="AM68">
        <f t="shared" ca="1" si="49"/>
        <v>0</v>
      </c>
      <c r="AN68">
        <f t="shared" ca="1" si="49"/>
        <v>0</v>
      </c>
      <c r="AO68">
        <f t="shared" ca="1" si="49"/>
        <v>0</v>
      </c>
      <c r="AP68">
        <f t="shared" ca="1" si="49"/>
        <v>0</v>
      </c>
      <c r="AQ68">
        <f t="shared" ca="1" si="49"/>
        <v>0</v>
      </c>
      <c r="AR68">
        <f t="shared" ca="1" si="49"/>
        <v>0</v>
      </c>
      <c r="AS68">
        <f t="shared" ca="1" si="18"/>
        <v>0</v>
      </c>
      <c r="AU68">
        <f t="shared" ref="AU68:BC83" ca="1" si="50">INDEX(Model,MATCH($A68,ModelWeek,0),MATCH(AU$3,ModelRegions,0)+MATCH(AU$2,ModelFactors,0)-MATCH($C$3,ModelRegions,0))</f>
        <v>0</v>
      </c>
      <c r="AV68">
        <f t="shared" ca="1" si="50"/>
        <v>0</v>
      </c>
      <c r="AW68">
        <f t="shared" ca="1" si="50"/>
        <v>0</v>
      </c>
      <c r="AX68">
        <f t="shared" ca="1" si="50"/>
        <v>0</v>
      </c>
      <c r="AY68">
        <f t="shared" ca="1" si="50"/>
        <v>0</v>
      </c>
      <c r="AZ68">
        <f t="shared" ca="1" si="50"/>
        <v>0</v>
      </c>
      <c r="BA68">
        <f t="shared" ca="1" si="50"/>
        <v>0</v>
      </c>
      <c r="BB68">
        <f t="shared" ca="1" si="50"/>
        <v>0</v>
      </c>
      <c r="BC68">
        <f t="shared" ca="1" si="50"/>
        <v>0</v>
      </c>
      <c r="BD68">
        <f t="shared" ca="1" si="19"/>
        <v>0</v>
      </c>
      <c r="BF68">
        <f t="shared" ca="1" si="20"/>
        <v>0</v>
      </c>
      <c r="BG68">
        <f t="shared" ca="1" si="21"/>
        <v>303467904</v>
      </c>
      <c r="BH68">
        <f t="shared" ca="1" si="22"/>
        <v>0</v>
      </c>
      <c r="BI68">
        <f t="shared" ca="1" si="25"/>
        <v>0</v>
      </c>
      <c r="BJ68">
        <f t="shared" ca="1" si="23"/>
        <v>303467904</v>
      </c>
      <c r="BK68">
        <f t="shared" ca="1" si="26"/>
        <v>0</v>
      </c>
    </row>
    <row r="69" spans="1:63" x14ac:dyDescent="0.25">
      <c r="A69">
        <f t="shared" si="24"/>
        <v>66</v>
      </c>
      <c r="C69">
        <f t="shared" ca="1" si="46"/>
        <v>0</v>
      </c>
      <c r="D69">
        <f t="shared" ca="1" si="46"/>
        <v>0</v>
      </c>
      <c r="E69">
        <f t="shared" ca="1" si="46"/>
        <v>0</v>
      </c>
      <c r="F69">
        <f t="shared" ca="1" si="46"/>
        <v>0</v>
      </c>
      <c r="G69">
        <f t="shared" ca="1" si="46"/>
        <v>0</v>
      </c>
      <c r="H69">
        <f t="shared" ca="1" si="46"/>
        <v>0</v>
      </c>
      <c r="I69">
        <f t="shared" ca="1" si="46"/>
        <v>0</v>
      </c>
      <c r="J69">
        <f t="shared" ca="1" si="46"/>
        <v>0</v>
      </c>
      <c r="K69">
        <f t="shared" ca="1" si="46"/>
        <v>0</v>
      </c>
      <c r="L69">
        <f t="shared" ref="L69:L132" ca="1" si="51">SUM(C69:K69)</f>
        <v>0</v>
      </c>
      <c r="N69">
        <f t="shared" ca="1" si="47"/>
        <v>40844035</v>
      </c>
      <c r="O69">
        <f t="shared" ca="1" si="47"/>
        <v>29076562</v>
      </c>
      <c r="P69">
        <f t="shared" ca="1" si="47"/>
        <v>22031925</v>
      </c>
      <c r="Q69">
        <f t="shared" ca="1" si="47"/>
        <v>45793929</v>
      </c>
      <c r="R69">
        <f t="shared" ca="1" si="47"/>
        <v>34255243</v>
      </c>
      <c r="S69">
        <f t="shared" ca="1" si="47"/>
        <v>20456247</v>
      </c>
      <c r="T69">
        <f t="shared" ca="1" si="47"/>
        <v>56274588</v>
      </c>
      <c r="U69">
        <f t="shared" ca="1" si="47"/>
        <v>40359941</v>
      </c>
      <c r="V69">
        <f t="shared" ca="1" si="47"/>
        <v>14375435</v>
      </c>
      <c r="W69">
        <f t="shared" ref="W69:W132" ca="1" si="52">SUM(N69:V69)</f>
        <v>303467905</v>
      </c>
      <c r="Y69">
        <f t="shared" ca="1" si="48"/>
        <v>0</v>
      </c>
      <c r="Z69">
        <f t="shared" ca="1" si="48"/>
        <v>0</v>
      </c>
      <c r="AA69">
        <f t="shared" ca="1" si="48"/>
        <v>0</v>
      </c>
      <c r="AB69">
        <f t="shared" ca="1" si="48"/>
        <v>0</v>
      </c>
      <c r="AC69">
        <f t="shared" ca="1" si="48"/>
        <v>0</v>
      </c>
      <c r="AD69">
        <f t="shared" ca="1" si="48"/>
        <v>0</v>
      </c>
      <c r="AE69">
        <f t="shared" ca="1" si="48"/>
        <v>0</v>
      </c>
      <c r="AF69">
        <f t="shared" ca="1" si="48"/>
        <v>0</v>
      </c>
      <c r="AG69">
        <f t="shared" ca="1" si="48"/>
        <v>0</v>
      </c>
      <c r="AH69">
        <f t="shared" ref="AH69:AH132" ca="1" si="53">SUM(Y69:AG69)</f>
        <v>0</v>
      </c>
      <c r="AJ69">
        <f t="shared" ca="1" si="49"/>
        <v>0</v>
      </c>
      <c r="AK69">
        <f t="shared" ca="1" si="49"/>
        <v>0</v>
      </c>
      <c r="AL69">
        <f t="shared" ca="1" si="49"/>
        <v>0</v>
      </c>
      <c r="AM69">
        <f t="shared" ca="1" si="49"/>
        <v>0</v>
      </c>
      <c r="AN69">
        <f t="shared" ca="1" si="49"/>
        <v>0</v>
      </c>
      <c r="AO69">
        <f t="shared" ca="1" si="49"/>
        <v>0</v>
      </c>
      <c r="AP69">
        <f t="shared" ca="1" si="49"/>
        <v>0</v>
      </c>
      <c r="AQ69">
        <f t="shared" ca="1" si="49"/>
        <v>0</v>
      </c>
      <c r="AR69">
        <f t="shared" ca="1" si="49"/>
        <v>0</v>
      </c>
      <c r="AS69">
        <f t="shared" ref="AS69:AS132" ca="1" si="54">SUM(AJ69:AR69)</f>
        <v>0</v>
      </c>
      <c r="AU69">
        <f t="shared" ca="1" si="50"/>
        <v>0</v>
      </c>
      <c r="AV69">
        <f t="shared" ca="1" si="50"/>
        <v>0</v>
      </c>
      <c r="AW69">
        <f t="shared" ca="1" si="50"/>
        <v>0</v>
      </c>
      <c r="AX69">
        <f t="shared" ca="1" si="50"/>
        <v>0</v>
      </c>
      <c r="AY69">
        <f t="shared" ca="1" si="50"/>
        <v>0</v>
      </c>
      <c r="AZ69">
        <f t="shared" ca="1" si="50"/>
        <v>0</v>
      </c>
      <c r="BA69">
        <f t="shared" ca="1" si="50"/>
        <v>0</v>
      </c>
      <c r="BB69">
        <f t="shared" ca="1" si="50"/>
        <v>0</v>
      </c>
      <c r="BC69">
        <f t="shared" ca="1" si="50"/>
        <v>0</v>
      </c>
      <c r="BD69">
        <f t="shared" ref="BD69:BD132" ca="1" si="55">SUM(AU69:BC69)</f>
        <v>0</v>
      </c>
      <c r="BF69">
        <f t="shared" ref="BF69:BF132" ca="1" si="56">AH69+AS69</f>
        <v>0</v>
      </c>
      <c r="BG69">
        <f t="shared" ref="BG69:BG132" ca="1" si="57">W69</f>
        <v>303467905</v>
      </c>
      <c r="BH69">
        <f t="shared" ref="BH69:BH132" ca="1" si="58">L69</f>
        <v>0</v>
      </c>
      <c r="BI69">
        <f t="shared" ca="1" si="25"/>
        <v>0</v>
      </c>
      <c r="BJ69">
        <f t="shared" ref="BJ69:BJ132" ca="1" si="59">SUM(BF69:BI69)</f>
        <v>303467905</v>
      </c>
      <c r="BK69">
        <f t="shared" ca="1" si="26"/>
        <v>1</v>
      </c>
    </row>
    <row r="70" spans="1:63" x14ac:dyDescent="0.25">
      <c r="A70">
        <f t="shared" ref="A70:A133" si="60">A69+1</f>
        <v>67</v>
      </c>
      <c r="C70">
        <f t="shared" ca="1" si="46"/>
        <v>0</v>
      </c>
      <c r="D70">
        <f t="shared" ca="1" si="46"/>
        <v>0</v>
      </c>
      <c r="E70">
        <f t="shared" ca="1" si="46"/>
        <v>0</v>
      </c>
      <c r="F70">
        <f t="shared" ca="1" si="46"/>
        <v>0</v>
      </c>
      <c r="G70">
        <f t="shared" ca="1" si="46"/>
        <v>0</v>
      </c>
      <c r="H70">
        <f t="shared" ca="1" si="46"/>
        <v>0</v>
      </c>
      <c r="I70">
        <f t="shared" ca="1" si="46"/>
        <v>0</v>
      </c>
      <c r="J70">
        <f t="shared" ca="1" si="46"/>
        <v>0</v>
      </c>
      <c r="K70">
        <f t="shared" ca="1" si="46"/>
        <v>0</v>
      </c>
      <c r="L70">
        <f t="shared" ca="1" si="51"/>
        <v>0</v>
      </c>
      <c r="N70">
        <f t="shared" ca="1" si="47"/>
        <v>40687791</v>
      </c>
      <c r="O70">
        <f t="shared" ca="1" si="47"/>
        <v>29229728</v>
      </c>
      <c r="P70">
        <f t="shared" ca="1" si="47"/>
        <v>22084606</v>
      </c>
      <c r="Q70">
        <f t="shared" ca="1" si="47"/>
        <v>45794512</v>
      </c>
      <c r="R70">
        <f t="shared" ca="1" si="47"/>
        <v>34203761</v>
      </c>
      <c r="S70">
        <f t="shared" ca="1" si="47"/>
        <v>20561605</v>
      </c>
      <c r="T70">
        <f t="shared" ca="1" si="47"/>
        <v>56153618</v>
      </c>
      <c r="U70">
        <f t="shared" ca="1" si="47"/>
        <v>40382132</v>
      </c>
      <c r="V70">
        <f t="shared" ca="1" si="47"/>
        <v>14370152</v>
      </c>
      <c r="W70">
        <f t="shared" ca="1" si="52"/>
        <v>303467905</v>
      </c>
      <c r="Y70">
        <f t="shared" ca="1" si="48"/>
        <v>0</v>
      </c>
      <c r="Z70">
        <f t="shared" ca="1" si="48"/>
        <v>0</v>
      </c>
      <c r="AA70">
        <f t="shared" ca="1" si="48"/>
        <v>0</v>
      </c>
      <c r="AB70">
        <f t="shared" ca="1" si="48"/>
        <v>0</v>
      </c>
      <c r="AC70">
        <f t="shared" ca="1" si="48"/>
        <v>0</v>
      </c>
      <c r="AD70">
        <f t="shared" ca="1" si="48"/>
        <v>0</v>
      </c>
      <c r="AE70">
        <f t="shared" ca="1" si="48"/>
        <v>0</v>
      </c>
      <c r="AF70">
        <f t="shared" ca="1" si="48"/>
        <v>0</v>
      </c>
      <c r="AG70">
        <f t="shared" ca="1" si="48"/>
        <v>0</v>
      </c>
      <c r="AH70">
        <f t="shared" ca="1" si="53"/>
        <v>0</v>
      </c>
      <c r="AJ70">
        <f t="shared" ca="1" si="49"/>
        <v>0</v>
      </c>
      <c r="AK70">
        <f t="shared" ca="1" si="49"/>
        <v>0</v>
      </c>
      <c r="AL70">
        <f t="shared" ca="1" si="49"/>
        <v>0</v>
      </c>
      <c r="AM70">
        <f t="shared" ca="1" si="49"/>
        <v>0</v>
      </c>
      <c r="AN70">
        <f t="shared" ca="1" si="49"/>
        <v>0</v>
      </c>
      <c r="AO70">
        <f t="shared" ca="1" si="49"/>
        <v>0</v>
      </c>
      <c r="AP70">
        <f t="shared" ca="1" si="49"/>
        <v>0</v>
      </c>
      <c r="AQ70">
        <f t="shared" ca="1" si="49"/>
        <v>0</v>
      </c>
      <c r="AR70">
        <f t="shared" ca="1" si="49"/>
        <v>0</v>
      </c>
      <c r="AS70">
        <f t="shared" ca="1" si="54"/>
        <v>0</v>
      </c>
      <c r="AU70">
        <f t="shared" ca="1" si="50"/>
        <v>0</v>
      </c>
      <c r="AV70">
        <f t="shared" ca="1" si="50"/>
        <v>0</v>
      </c>
      <c r="AW70">
        <f t="shared" ca="1" si="50"/>
        <v>0</v>
      </c>
      <c r="AX70">
        <f t="shared" ca="1" si="50"/>
        <v>0</v>
      </c>
      <c r="AY70">
        <f t="shared" ca="1" si="50"/>
        <v>0</v>
      </c>
      <c r="AZ70">
        <f t="shared" ca="1" si="50"/>
        <v>0</v>
      </c>
      <c r="BA70">
        <f t="shared" ca="1" si="50"/>
        <v>0</v>
      </c>
      <c r="BB70">
        <f t="shared" ca="1" si="50"/>
        <v>0</v>
      </c>
      <c r="BC70">
        <f t="shared" ca="1" si="50"/>
        <v>0</v>
      </c>
      <c r="BD70">
        <f t="shared" ca="1" si="55"/>
        <v>0</v>
      </c>
      <c r="BF70">
        <f t="shared" ca="1" si="56"/>
        <v>0</v>
      </c>
      <c r="BG70">
        <f t="shared" ca="1" si="57"/>
        <v>303467905</v>
      </c>
      <c r="BH70">
        <f t="shared" ca="1" si="58"/>
        <v>0</v>
      </c>
      <c r="BI70">
        <f t="shared" ref="BI70:BI133" ca="1" si="61">BI69+BD69</f>
        <v>0</v>
      </c>
      <c r="BJ70">
        <f t="shared" ca="1" si="59"/>
        <v>303467905</v>
      </c>
      <c r="BK70">
        <f t="shared" ref="BK70:BK133" ca="1" si="62">BJ70-BJ69</f>
        <v>0</v>
      </c>
    </row>
    <row r="71" spans="1:63" x14ac:dyDescent="0.25">
      <c r="A71">
        <f t="shared" si="60"/>
        <v>68</v>
      </c>
      <c r="C71">
        <f t="shared" ca="1" si="46"/>
        <v>0</v>
      </c>
      <c r="D71">
        <f t="shared" ca="1" si="46"/>
        <v>0</v>
      </c>
      <c r="E71">
        <f t="shared" ca="1" si="46"/>
        <v>0</v>
      </c>
      <c r="F71">
        <f t="shared" ca="1" si="46"/>
        <v>0</v>
      </c>
      <c r="G71">
        <f t="shared" ca="1" si="46"/>
        <v>0</v>
      </c>
      <c r="H71">
        <f t="shared" ca="1" si="46"/>
        <v>0</v>
      </c>
      <c r="I71">
        <f t="shared" ca="1" si="46"/>
        <v>0</v>
      </c>
      <c r="J71">
        <f t="shared" ca="1" si="46"/>
        <v>0</v>
      </c>
      <c r="K71">
        <f t="shared" ca="1" si="46"/>
        <v>0</v>
      </c>
      <c r="L71">
        <f t="shared" ca="1" si="51"/>
        <v>0</v>
      </c>
      <c r="N71">
        <f t="shared" ca="1" si="47"/>
        <v>40532582</v>
      </c>
      <c r="O71">
        <f t="shared" ca="1" si="47"/>
        <v>29381354</v>
      </c>
      <c r="P71">
        <f t="shared" ca="1" si="47"/>
        <v>22137196</v>
      </c>
      <c r="Q71">
        <f t="shared" ca="1" si="47"/>
        <v>45795189</v>
      </c>
      <c r="R71">
        <f t="shared" ca="1" si="47"/>
        <v>34153048</v>
      </c>
      <c r="S71">
        <f t="shared" ca="1" si="47"/>
        <v>20666158</v>
      </c>
      <c r="T71">
        <f t="shared" ca="1" si="47"/>
        <v>56033458</v>
      </c>
      <c r="U71">
        <f t="shared" ca="1" si="47"/>
        <v>40403987</v>
      </c>
      <c r="V71">
        <f t="shared" ca="1" si="47"/>
        <v>14364932</v>
      </c>
      <c r="W71">
        <f t="shared" ca="1" si="52"/>
        <v>303467904</v>
      </c>
      <c r="Y71">
        <f t="shared" ca="1" si="48"/>
        <v>0</v>
      </c>
      <c r="Z71">
        <f t="shared" ca="1" si="48"/>
        <v>0</v>
      </c>
      <c r="AA71">
        <f t="shared" ca="1" si="48"/>
        <v>0</v>
      </c>
      <c r="AB71">
        <f t="shared" ca="1" si="48"/>
        <v>0</v>
      </c>
      <c r="AC71">
        <f t="shared" ca="1" si="48"/>
        <v>0</v>
      </c>
      <c r="AD71">
        <f t="shared" ca="1" si="48"/>
        <v>0</v>
      </c>
      <c r="AE71">
        <f t="shared" ca="1" si="48"/>
        <v>0</v>
      </c>
      <c r="AF71">
        <f t="shared" ca="1" si="48"/>
        <v>0</v>
      </c>
      <c r="AG71">
        <f t="shared" ca="1" si="48"/>
        <v>0</v>
      </c>
      <c r="AH71">
        <f t="shared" ca="1" si="53"/>
        <v>0</v>
      </c>
      <c r="AJ71">
        <f t="shared" ca="1" si="49"/>
        <v>0</v>
      </c>
      <c r="AK71">
        <f t="shared" ca="1" si="49"/>
        <v>0</v>
      </c>
      <c r="AL71">
        <f t="shared" ca="1" si="49"/>
        <v>0</v>
      </c>
      <c r="AM71">
        <f t="shared" ca="1" si="49"/>
        <v>0</v>
      </c>
      <c r="AN71">
        <f t="shared" ca="1" si="49"/>
        <v>0</v>
      </c>
      <c r="AO71">
        <f t="shared" ca="1" si="49"/>
        <v>0</v>
      </c>
      <c r="AP71">
        <f t="shared" ca="1" si="49"/>
        <v>0</v>
      </c>
      <c r="AQ71">
        <f t="shared" ca="1" si="49"/>
        <v>0</v>
      </c>
      <c r="AR71">
        <f t="shared" ca="1" si="49"/>
        <v>0</v>
      </c>
      <c r="AS71">
        <f t="shared" ca="1" si="54"/>
        <v>0</v>
      </c>
      <c r="AU71">
        <f t="shared" ca="1" si="50"/>
        <v>0</v>
      </c>
      <c r="AV71">
        <f t="shared" ca="1" si="50"/>
        <v>0</v>
      </c>
      <c r="AW71">
        <f t="shared" ca="1" si="50"/>
        <v>0</v>
      </c>
      <c r="AX71">
        <f t="shared" ca="1" si="50"/>
        <v>0</v>
      </c>
      <c r="AY71">
        <f t="shared" ca="1" si="50"/>
        <v>0</v>
      </c>
      <c r="AZ71">
        <f t="shared" ca="1" si="50"/>
        <v>0</v>
      </c>
      <c r="BA71">
        <f t="shared" ca="1" si="50"/>
        <v>0</v>
      </c>
      <c r="BB71">
        <f t="shared" ca="1" si="50"/>
        <v>0</v>
      </c>
      <c r="BC71">
        <f t="shared" ca="1" si="50"/>
        <v>0</v>
      </c>
      <c r="BD71">
        <f t="shared" ca="1" si="55"/>
        <v>0</v>
      </c>
      <c r="BF71">
        <f t="shared" ca="1" si="56"/>
        <v>0</v>
      </c>
      <c r="BG71">
        <f t="shared" ca="1" si="57"/>
        <v>303467904</v>
      </c>
      <c r="BH71">
        <f t="shared" ca="1" si="58"/>
        <v>0</v>
      </c>
      <c r="BI71">
        <f t="shared" ca="1" si="61"/>
        <v>0</v>
      </c>
      <c r="BJ71">
        <f t="shared" ca="1" si="59"/>
        <v>303467904</v>
      </c>
      <c r="BK71">
        <f t="shared" ca="1" si="62"/>
        <v>-1</v>
      </c>
    </row>
    <row r="72" spans="1:63" x14ac:dyDescent="0.25">
      <c r="A72">
        <f t="shared" si="60"/>
        <v>69</v>
      </c>
      <c r="C72">
        <f t="shared" ca="1" si="46"/>
        <v>0</v>
      </c>
      <c r="D72">
        <f t="shared" ca="1" si="46"/>
        <v>0</v>
      </c>
      <c r="E72">
        <f t="shared" ca="1" si="46"/>
        <v>0</v>
      </c>
      <c r="F72">
        <f t="shared" ca="1" si="46"/>
        <v>0</v>
      </c>
      <c r="G72">
        <f t="shared" ca="1" si="46"/>
        <v>0</v>
      </c>
      <c r="H72">
        <f t="shared" ca="1" si="46"/>
        <v>0</v>
      </c>
      <c r="I72">
        <f t="shared" ca="1" si="46"/>
        <v>0</v>
      </c>
      <c r="J72">
        <f t="shared" ca="1" si="46"/>
        <v>0</v>
      </c>
      <c r="K72">
        <f t="shared" ca="1" si="46"/>
        <v>0</v>
      </c>
      <c r="L72">
        <f t="shared" ca="1" si="51"/>
        <v>0</v>
      </c>
      <c r="N72">
        <f t="shared" ca="1" si="47"/>
        <v>40378399</v>
      </c>
      <c r="O72">
        <f t="shared" ca="1" si="47"/>
        <v>29531458</v>
      </c>
      <c r="P72">
        <f t="shared" ca="1" si="47"/>
        <v>22189692</v>
      </c>
      <c r="Q72">
        <f t="shared" ca="1" si="47"/>
        <v>45795961</v>
      </c>
      <c r="R72">
        <f t="shared" ca="1" si="47"/>
        <v>34103095</v>
      </c>
      <c r="S72">
        <f t="shared" ca="1" si="47"/>
        <v>20769912</v>
      </c>
      <c r="T72">
        <f t="shared" ca="1" si="47"/>
        <v>55914102</v>
      </c>
      <c r="U72">
        <f t="shared" ca="1" si="47"/>
        <v>40425511</v>
      </c>
      <c r="V72">
        <f t="shared" ca="1" si="47"/>
        <v>14359774</v>
      </c>
      <c r="W72">
        <f t="shared" ca="1" si="52"/>
        <v>303467904</v>
      </c>
      <c r="Y72">
        <f t="shared" ca="1" si="48"/>
        <v>0</v>
      </c>
      <c r="Z72">
        <f t="shared" ca="1" si="48"/>
        <v>0</v>
      </c>
      <c r="AA72">
        <f t="shared" ca="1" si="48"/>
        <v>0</v>
      </c>
      <c r="AB72">
        <f t="shared" ca="1" si="48"/>
        <v>0</v>
      </c>
      <c r="AC72">
        <f t="shared" ca="1" si="48"/>
        <v>0</v>
      </c>
      <c r="AD72">
        <f t="shared" ca="1" si="48"/>
        <v>0</v>
      </c>
      <c r="AE72">
        <f t="shared" ca="1" si="48"/>
        <v>0</v>
      </c>
      <c r="AF72">
        <f t="shared" ca="1" si="48"/>
        <v>0</v>
      </c>
      <c r="AG72">
        <f t="shared" ca="1" si="48"/>
        <v>0</v>
      </c>
      <c r="AH72">
        <f t="shared" ca="1" si="53"/>
        <v>0</v>
      </c>
      <c r="AJ72">
        <f t="shared" ca="1" si="49"/>
        <v>0</v>
      </c>
      <c r="AK72">
        <f t="shared" ca="1" si="49"/>
        <v>0</v>
      </c>
      <c r="AL72">
        <f t="shared" ca="1" si="49"/>
        <v>0</v>
      </c>
      <c r="AM72">
        <f t="shared" ca="1" si="49"/>
        <v>0</v>
      </c>
      <c r="AN72">
        <f t="shared" ca="1" si="49"/>
        <v>0</v>
      </c>
      <c r="AO72">
        <f t="shared" ca="1" si="49"/>
        <v>0</v>
      </c>
      <c r="AP72">
        <f t="shared" ca="1" si="49"/>
        <v>0</v>
      </c>
      <c r="AQ72">
        <f t="shared" ca="1" si="49"/>
        <v>0</v>
      </c>
      <c r="AR72">
        <f t="shared" ca="1" si="49"/>
        <v>0</v>
      </c>
      <c r="AS72">
        <f t="shared" ca="1" si="54"/>
        <v>0</v>
      </c>
      <c r="AU72">
        <f t="shared" ca="1" si="50"/>
        <v>0</v>
      </c>
      <c r="AV72">
        <f t="shared" ca="1" si="50"/>
        <v>0</v>
      </c>
      <c r="AW72">
        <f t="shared" ca="1" si="50"/>
        <v>0</v>
      </c>
      <c r="AX72">
        <f t="shared" ca="1" si="50"/>
        <v>0</v>
      </c>
      <c r="AY72">
        <f t="shared" ca="1" si="50"/>
        <v>0</v>
      </c>
      <c r="AZ72">
        <f t="shared" ca="1" si="50"/>
        <v>0</v>
      </c>
      <c r="BA72">
        <f t="shared" ca="1" si="50"/>
        <v>0</v>
      </c>
      <c r="BB72">
        <f t="shared" ca="1" si="50"/>
        <v>0</v>
      </c>
      <c r="BC72">
        <f t="shared" ca="1" si="50"/>
        <v>0</v>
      </c>
      <c r="BD72">
        <f t="shared" ca="1" si="55"/>
        <v>0</v>
      </c>
      <c r="BF72">
        <f t="shared" ca="1" si="56"/>
        <v>0</v>
      </c>
      <c r="BG72">
        <f t="shared" ca="1" si="57"/>
        <v>303467904</v>
      </c>
      <c r="BH72">
        <f t="shared" ca="1" si="58"/>
        <v>0</v>
      </c>
      <c r="BI72">
        <f t="shared" ca="1" si="61"/>
        <v>0</v>
      </c>
      <c r="BJ72">
        <f t="shared" ca="1" si="59"/>
        <v>303467904</v>
      </c>
      <c r="BK72">
        <f t="shared" ca="1" si="62"/>
        <v>0</v>
      </c>
    </row>
    <row r="73" spans="1:63" x14ac:dyDescent="0.25">
      <c r="A73">
        <f t="shared" si="60"/>
        <v>70</v>
      </c>
      <c r="C73">
        <f t="shared" ca="1" si="46"/>
        <v>0</v>
      </c>
      <c r="D73">
        <f t="shared" ca="1" si="46"/>
        <v>0</v>
      </c>
      <c r="E73">
        <f t="shared" ca="1" si="46"/>
        <v>0</v>
      </c>
      <c r="F73">
        <f t="shared" ca="1" si="46"/>
        <v>0</v>
      </c>
      <c r="G73">
        <f t="shared" ca="1" si="46"/>
        <v>0</v>
      </c>
      <c r="H73">
        <f t="shared" ca="1" si="46"/>
        <v>0</v>
      </c>
      <c r="I73">
        <f t="shared" ca="1" si="46"/>
        <v>0</v>
      </c>
      <c r="J73">
        <f t="shared" ca="1" si="46"/>
        <v>0</v>
      </c>
      <c r="K73">
        <f t="shared" ca="1" si="46"/>
        <v>0</v>
      </c>
      <c r="L73">
        <f t="shared" ca="1" si="51"/>
        <v>0</v>
      </c>
      <c r="N73">
        <f t="shared" ca="1" si="47"/>
        <v>40225235</v>
      </c>
      <c r="O73">
        <f t="shared" ca="1" si="47"/>
        <v>29680052</v>
      </c>
      <c r="P73">
        <f t="shared" ca="1" si="47"/>
        <v>22242095</v>
      </c>
      <c r="Q73">
        <f t="shared" ca="1" si="47"/>
        <v>45796825</v>
      </c>
      <c r="R73">
        <f t="shared" ca="1" si="47"/>
        <v>34053895</v>
      </c>
      <c r="S73">
        <f t="shared" ca="1" si="47"/>
        <v>20872874</v>
      </c>
      <c r="T73">
        <f t="shared" ca="1" si="47"/>
        <v>55795545</v>
      </c>
      <c r="U73">
        <f t="shared" ca="1" si="47"/>
        <v>40446706</v>
      </c>
      <c r="V73">
        <f t="shared" ca="1" si="47"/>
        <v>14354678</v>
      </c>
      <c r="W73">
        <f t="shared" ca="1" si="52"/>
        <v>303467905</v>
      </c>
      <c r="Y73">
        <f t="shared" ca="1" si="48"/>
        <v>0</v>
      </c>
      <c r="Z73">
        <f t="shared" ca="1" si="48"/>
        <v>0</v>
      </c>
      <c r="AA73">
        <f t="shared" ca="1" si="48"/>
        <v>0</v>
      </c>
      <c r="AB73">
        <f t="shared" ca="1" si="48"/>
        <v>0</v>
      </c>
      <c r="AC73">
        <f t="shared" ca="1" si="48"/>
        <v>0</v>
      </c>
      <c r="AD73">
        <f t="shared" ca="1" si="48"/>
        <v>0</v>
      </c>
      <c r="AE73">
        <f t="shared" ca="1" si="48"/>
        <v>0</v>
      </c>
      <c r="AF73">
        <f t="shared" ca="1" si="48"/>
        <v>0</v>
      </c>
      <c r="AG73">
        <f t="shared" ca="1" si="48"/>
        <v>0</v>
      </c>
      <c r="AH73">
        <f t="shared" ca="1" si="53"/>
        <v>0</v>
      </c>
      <c r="AJ73">
        <f t="shared" ca="1" si="49"/>
        <v>0</v>
      </c>
      <c r="AK73">
        <f t="shared" ca="1" si="49"/>
        <v>0</v>
      </c>
      <c r="AL73">
        <f t="shared" ca="1" si="49"/>
        <v>0</v>
      </c>
      <c r="AM73">
        <f t="shared" ca="1" si="49"/>
        <v>0</v>
      </c>
      <c r="AN73">
        <f t="shared" ca="1" si="49"/>
        <v>0</v>
      </c>
      <c r="AO73">
        <f t="shared" ca="1" si="49"/>
        <v>0</v>
      </c>
      <c r="AP73">
        <f t="shared" ca="1" si="49"/>
        <v>0</v>
      </c>
      <c r="AQ73">
        <f t="shared" ca="1" si="49"/>
        <v>0</v>
      </c>
      <c r="AR73">
        <f t="shared" ca="1" si="49"/>
        <v>0</v>
      </c>
      <c r="AS73">
        <f t="shared" ca="1" si="54"/>
        <v>0</v>
      </c>
      <c r="AU73">
        <f t="shared" ca="1" si="50"/>
        <v>0</v>
      </c>
      <c r="AV73">
        <f t="shared" ca="1" si="50"/>
        <v>0</v>
      </c>
      <c r="AW73">
        <f t="shared" ca="1" si="50"/>
        <v>0</v>
      </c>
      <c r="AX73">
        <f t="shared" ca="1" si="50"/>
        <v>0</v>
      </c>
      <c r="AY73">
        <f t="shared" ca="1" si="50"/>
        <v>0</v>
      </c>
      <c r="AZ73">
        <f t="shared" ca="1" si="50"/>
        <v>0</v>
      </c>
      <c r="BA73">
        <f t="shared" ca="1" si="50"/>
        <v>0</v>
      </c>
      <c r="BB73">
        <f t="shared" ca="1" si="50"/>
        <v>0</v>
      </c>
      <c r="BC73">
        <f t="shared" ca="1" si="50"/>
        <v>0</v>
      </c>
      <c r="BD73">
        <f t="shared" ca="1" si="55"/>
        <v>0</v>
      </c>
      <c r="BF73">
        <f t="shared" ca="1" si="56"/>
        <v>0</v>
      </c>
      <c r="BG73">
        <f t="shared" ca="1" si="57"/>
        <v>303467905</v>
      </c>
      <c r="BH73">
        <f t="shared" ca="1" si="58"/>
        <v>0</v>
      </c>
      <c r="BI73">
        <f t="shared" ca="1" si="61"/>
        <v>0</v>
      </c>
      <c r="BJ73">
        <f t="shared" ca="1" si="59"/>
        <v>303467905</v>
      </c>
      <c r="BK73">
        <f t="shared" ca="1" si="62"/>
        <v>1</v>
      </c>
    </row>
    <row r="74" spans="1:63" x14ac:dyDescent="0.25">
      <c r="A74">
        <f t="shared" si="60"/>
        <v>71</v>
      </c>
      <c r="C74">
        <f t="shared" ref="C74:K83" ca="1" si="63">INDEX(Model,MATCH($A74,ModelWeek,0),MATCH(C$3,ModelRegions,0)+MATCH(C$2,ModelFactors,0)-MATCH($C$3,ModelRegions,0))</f>
        <v>0</v>
      </c>
      <c r="D74">
        <f t="shared" ca="1" si="63"/>
        <v>0</v>
      </c>
      <c r="E74">
        <f t="shared" ca="1" si="63"/>
        <v>0</v>
      </c>
      <c r="F74">
        <f t="shared" ca="1" si="63"/>
        <v>0</v>
      </c>
      <c r="G74">
        <f t="shared" ca="1" si="63"/>
        <v>0</v>
      </c>
      <c r="H74">
        <f t="shared" ca="1" si="63"/>
        <v>0</v>
      </c>
      <c r="I74">
        <f t="shared" ca="1" si="63"/>
        <v>0</v>
      </c>
      <c r="J74">
        <f t="shared" ca="1" si="63"/>
        <v>0</v>
      </c>
      <c r="K74">
        <f t="shared" ca="1" si="63"/>
        <v>0</v>
      </c>
      <c r="L74">
        <f t="shared" ca="1" si="51"/>
        <v>0</v>
      </c>
      <c r="N74">
        <f t="shared" ref="N74:V83" ca="1" si="64">INDEX(Model,MATCH($A74,ModelWeek,0),MATCH(N$3,ModelRegions,0)+MATCH(N$2,ModelFactors,0)-MATCH($C$3,ModelRegions,0))</f>
        <v>40073081</v>
      </c>
      <c r="O74">
        <f t="shared" ca="1" si="64"/>
        <v>29827150</v>
      </c>
      <c r="P74">
        <f t="shared" ca="1" si="64"/>
        <v>22294404</v>
      </c>
      <c r="Q74">
        <f t="shared" ca="1" si="64"/>
        <v>45797780</v>
      </c>
      <c r="R74">
        <f t="shared" ca="1" si="64"/>
        <v>34005440</v>
      </c>
      <c r="S74">
        <f t="shared" ca="1" si="64"/>
        <v>20975051</v>
      </c>
      <c r="T74">
        <f t="shared" ca="1" si="64"/>
        <v>55677781</v>
      </c>
      <c r="U74">
        <f t="shared" ca="1" si="64"/>
        <v>40467576</v>
      </c>
      <c r="V74">
        <f t="shared" ca="1" si="64"/>
        <v>14349642</v>
      </c>
      <c r="W74">
        <f t="shared" ca="1" si="52"/>
        <v>303467905</v>
      </c>
      <c r="Y74">
        <f t="shared" ca="1" si="48"/>
        <v>0</v>
      </c>
      <c r="Z74">
        <f t="shared" ca="1" si="48"/>
        <v>0</v>
      </c>
      <c r="AA74">
        <f t="shared" ca="1" si="48"/>
        <v>0</v>
      </c>
      <c r="AB74">
        <f t="shared" ca="1" si="48"/>
        <v>0</v>
      </c>
      <c r="AC74">
        <f t="shared" ca="1" si="48"/>
        <v>0</v>
      </c>
      <c r="AD74">
        <f t="shared" ca="1" si="48"/>
        <v>0</v>
      </c>
      <c r="AE74">
        <f t="shared" ca="1" si="48"/>
        <v>0</v>
      </c>
      <c r="AF74">
        <f t="shared" ca="1" si="48"/>
        <v>0</v>
      </c>
      <c r="AG74">
        <f t="shared" ca="1" si="48"/>
        <v>0</v>
      </c>
      <c r="AH74">
        <f t="shared" ca="1" si="53"/>
        <v>0</v>
      </c>
      <c r="AJ74">
        <f t="shared" ca="1" si="49"/>
        <v>0</v>
      </c>
      <c r="AK74">
        <f t="shared" ca="1" si="49"/>
        <v>0</v>
      </c>
      <c r="AL74">
        <f t="shared" ca="1" si="49"/>
        <v>0</v>
      </c>
      <c r="AM74">
        <f t="shared" ca="1" si="49"/>
        <v>0</v>
      </c>
      <c r="AN74">
        <f t="shared" ca="1" si="49"/>
        <v>0</v>
      </c>
      <c r="AO74">
        <f t="shared" ca="1" si="49"/>
        <v>0</v>
      </c>
      <c r="AP74">
        <f t="shared" ca="1" si="49"/>
        <v>0</v>
      </c>
      <c r="AQ74">
        <f t="shared" ca="1" si="49"/>
        <v>0</v>
      </c>
      <c r="AR74">
        <f t="shared" ca="1" si="49"/>
        <v>0</v>
      </c>
      <c r="AS74">
        <f t="shared" ca="1" si="54"/>
        <v>0</v>
      </c>
      <c r="AU74">
        <f t="shared" ca="1" si="50"/>
        <v>0</v>
      </c>
      <c r="AV74">
        <f t="shared" ca="1" si="50"/>
        <v>0</v>
      </c>
      <c r="AW74">
        <f t="shared" ca="1" si="50"/>
        <v>0</v>
      </c>
      <c r="AX74">
        <f t="shared" ca="1" si="50"/>
        <v>0</v>
      </c>
      <c r="AY74">
        <f t="shared" ca="1" si="50"/>
        <v>0</v>
      </c>
      <c r="AZ74">
        <f t="shared" ca="1" si="50"/>
        <v>0</v>
      </c>
      <c r="BA74">
        <f t="shared" ca="1" si="50"/>
        <v>0</v>
      </c>
      <c r="BB74">
        <f t="shared" ca="1" si="50"/>
        <v>0</v>
      </c>
      <c r="BC74">
        <f t="shared" ca="1" si="50"/>
        <v>0</v>
      </c>
      <c r="BD74">
        <f t="shared" ca="1" si="55"/>
        <v>0</v>
      </c>
      <c r="BF74">
        <f t="shared" ca="1" si="56"/>
        <v>0</v>
      </c>
      <c r="BG74">
        <f t="shared" ca="1" si="57"/>
        <v>303467905</v>
      </c>
      <c r="BH74">
        <f t="shared" ca="1" si="58"/>
        <v>0</v>
      </c>
      <c r="BI74">
        <f t="shared" ca="1" si="61"/>
        <v>0</v>
      </c>
      <c r="BJ74">
        <f t="shared" ca="1" si="59"/>
        <v>303467905</v>
      </c>
      <c r="BK74">
        <f t="shared" ca="1" si="62"/>
        <v>0</v>
      </c>
    </row>
    <row r="75" spans="1:63" x14ac:dyDescent="0.25">
      <c r="A75">
        <f t="shared" si="60"/>
        <v>72</v>
      </c>
      <c r="C75">
        <f t="shared" ca="1" si="63"/>
        <v>0</v>
      </c>
      <c r="D75">
        <f t="shared" ca="1" si="63"/>
        <v>0</v>
      </c>
      <c r="E75">
        <f t="shared" ca="1" si="63"/>
        <v>0</v>
      </c>
      <c r="F75">
        <f t="shared" ca="1" si="63"/>
        <v>0</v>
      </c>
      <c r="G75">
        <f t="shared" ca="1" si="63"/>
        <v>0</v>
      </c>
      <c r="H75">
        <f t="shared" ca="1" si="63"/>
        <v>0</v>
      </c>
      <c r="I75">
        <f t="shared" ca="1" si="63"/>
        <v>0</v>
      </c>
      <c r="J75">
        <f t="shared" ca="1" si="63"/>
        <v>0</v>
      </c>
      <c r="K75">
        <f t="shared" ca="1" si="63"/>
        <v>0</v>
      </c>
      <c r="L75">
        <f t="shared" ca="1" si="51"/>
        <v>0</v>
      </c>
      <c r="N75">
        <f t="shared" ca="1" si="64"/>
        <v>39921931</v>
      </c>
      <c r="O75">
        <f t="shared" ca="1" si="64"/>
        <v>29972765</v>
      </c>
      <c r="P75">
        <f t="shared" ca="1" si="64"/>
        <v>22346617</v>
      </c>
      <c r="Q75">
        <f t="shared" ca="1" si="64"/>
        <v>45798826</v>
      </c>
      <c r="R75">
        <f t="shared" ca="1" si="64"/>
        <v>33957723</v>
      </c>
      <c r="S75">
        <f t="shared" ca="1" si="64"/>
        <v>21076449</v>
      </c>
      <c r="T75">
        <f t="shared" ca="1" si="64"/>
        <v>55560803</v>
      </c>
      <c r="U75">
        <f t="shared" ca="1" si="64"/>
        <v>40488125</v>
      </c>
      <c r="V75">
        <f t="shared" ca="1" si="64"/>
        <v>14344665</v>
      </c>
      <c r="W75">
        <f t="shared" ca="1" si="52"/>
        <v>303467904</v>
      </c>
      <c r="Y75">
        <f t="shared" ca="1" si="48"/>
        <v>0</v>
      </c>
      <c r="Z75">
        <f t="shared" ca="1" si="48"/>
        <v>0</v>
      </c>
      <c r="AA75">
        <f t="shared" ca="1" si="48"/>
        <v>0</v>
      </c>
      <c r="AB75">
        <f t="shared" ca="1" si="48"/>
        <v>0</v>
      </c>
      <c r="AC75">
        <f t="shared" ca="1" si="48"/>
        <v>0</v>
      </c>
      <c r="AD75">
        <f t="shared" ca="1" si="48"/>
        <v>0</v>
      </c>
      <c r="AE75">
        <f t="shared" ca="1" si="48"/>
        <v>0</v>
      </c>
      <c r="AF75">
        <f t="shared" ca="1" si="48"/>
        <v>0</v>
      </c>
      <c r="AG75">
        <f t="shared" ca="1" si="48"/>
        <v>0</v>
      </c>
      <c r="AH75">
        <f t="shared" ca="1" si="53"/>
        <v>0</v>
      </c>
      <c r="AJ75">
        <f t="shared" ca="1" si="49"/>
        <v>0</v>
      </c>
      <c r="AK75">
        <f t="shared" ca="1" si="49"/>
        <v>0</v>
      </c>
      <c r="AL75">
        <f t="shared" ca="1" si="49"/>
        <v>0</v>
      </c>
      <c r="AM75">
        <f t="shared" ca="1" si="49"/>
        <v>0</v>
      </c>
      <c r="AN75">
        <f t="shared" ca="1" si="49"/>
        <v>0</v>
      </c>
      <c r="AO75">
        <f t="shared" ca="1" si="49"/>
        <v>0</v>
      </c>
      <c r="AP75">
        <f t="shared" ca="1" si="49"/>
        <v>0</v>
      </c>
      <c r="AQ75">
        <f t="shared" ca="1" si="49"/>
        <v>0</v>
      </c>
      <c r="AR75">
        <f t="shared" ca="1" si="49"/>
        <v>0</v>
      </c>
      <c r="AS75">
        <f t="shared" ca="1" si="54"/>
        <v>0</v>
      </c>
      <c r="AU75">
        <f t="shared" ca="1" si="50"/>
        <v>0</v>
      </c>
      <c r="AV75">
        <f t="shared" ca="1" si="50"/>
        <v>0</v>
      </c>
      <c r="AW75">
        <f t="shared" ca="1" si="50"/>
        <v>0</v>
      </c>
      <c r="AX75">
        <f t="shared" ca="1" si="50"/>
        <v>0</v>
      </c>
      <c r="AY75">
        <f t="shared" ca="1" si="50"/>
        <v>0</v>
      </c>
      <c r="AZ75">
        <f t="shared" ca="1" si="50"/>
        <v>0</v>
      </c>
      <c r="BA75">
        <f t="shared" ca="1" si="50"/>
        <v>0</v>
      </c>
      <c r="BB75">
        <f t="shared" ca="1" si="50"/>
        <v>0</v>
      </c>
      <c r="BC75">
        <f t="shared" ca="1" si="50"/>
        <v>0</v>
      </c>
      <c r="BD75">
        <f t="shared" ca="1" si="55"/>
        <v>0</v>
      </c>
      <c r="BF75">
        <f t="shared" ca="1" si="56"/>
        <v>0</v>
      </c>
      <c r="BG75">
        <f t="shared" ca="1" si="57"/>
        <v>303467904</v>
      </c>
      <c r="BH75">
        <f t="shared" ca="1" si="58"/>
        <v>0</v>
      </c>
      <c r="BI75">
        <f t="shared" ca="1" si="61"/>
        <v>0</v>
      </c>
      <c r="BJ75">
        <f t="shared" ca="1" si="59"/>
        <v>303467904</v>
      </c>
      <c r="BK75">
        <f t="shared" ca="1" si="62"/>
        <v>-1</v>
      </c>
    </row>
    <row r="76" spans="1:63" x14ac:dyDescent="0.25">
      <c r="A76">
        <f t="shared" si="60"/>
        <v>73</v>
      </c>
      <c r="C76">
        <f t="shared" ca="1" si="63"/>
        <v>0</v>
      </c>
      <c r="D76">
        <f t="shared" ca="1" si="63"/>
        <v>0</v>
      </c>
      <c r="E76">
        <f t="shared" ca="1" si="63"/>
        <v>0</v>
      </c>
      <c r="F76">
        <f t="shared" ca="1" si="63"/>
        <v>0</v>
      </c>
      <c r="G76">
        <f t="shared" ca="1" si="63"/>
        <v>0</v>
      </c>
      <c r="H76">
        <f t="shared" ca="1" si="63"/>
        <v>0</v>
      </c>
      <c r="I76">
        <f t="shared" ca="1" si="63"/>
        <v>0</v>
      </c>
      <c r="J76">
        <f t="shared" ca="1" si="63"/>
        <v>0</v>
      </c>
      <c r="K76">
        <f t="shared" ca="1" si="63"/>
        <v>0</v>
      </c>
      <c r="L76">
        <f t="shared" ca="1" si="51"/>
        <v>0</v>
      </c>
      <c r="N76">
        <f t="shared" ca="1" si="64"/>
        <v>39771777</v>
      </c>
      <c r="O76">
        <f t="shared" ca="1" si="64"/>
        <v>30116911</v>
      </c>
      <c r="P76">
        <f t="shared" ca="1" si="64"/>
        <v>22398736</v>
      </c>
      <c r="Q76">
        <f t="shared" ca="1" si="64"/>
        <v>45799960</v>
      </c>
      <c r="R76">
        <f t="shared" ca="1" si="64"/>
        <v>33910736</v>
      </c>
      <c r="S76">
        <f t="shared" ca="1" si="64"/>
        <v>21177075</v>
      </c>
      <c r="T76">
        <f t="shared" ca="1" si="64"/>
        <v>55444608</v>
      </c>
      <c r="U76">
        <f t="shared" ca="1" si="64"/>
        <v>40508356</v>
      </c>
      <c r="V76">
        <f t="shared" ca="1" si="64"/>
        <v>14339747</v>
      </c>
      <c r="W76">
        <f t="shared" ca="1" si="52"/>
        <v>303467906</v>
      </c>
      <c r="Y76">
        <f t="shared" ca="1" si="48"/>
        <v>0</v>
      </c>
      <c r="Z76">
        <f t="shared" ca="1" si="48"/>
        <v>0</v>
      </c>
      <c r="AA76">
        <f t="shared" ca="1" si="48"/>
        <v>0</v>
      </c>
      <c r="AB76">
        <f t="shared" ca="1" si="48"/>
        <v>0</v>
      </c>
      <c r="AC76">
        <f t="shared" ca="1" si="48"/>
        <v>0</v>
      </c>
      <c r="AD76">
        <f t="shared" ca="1" si="48"/>
        <v>0</v>
      </c>
      <c r="AE76">
        <f t="shared" ca="1" si="48"/>
        <v>0</v>
      </c>
      <c r="AF76">
        <f t="shared" ca="1" si="48"/>
        <v>0</v>
      </c>
      <c r="AG76">
        <f t="shared" ca="1" si="48"/>
        <v>0</v>
      </c>
      <c r="AH76">
        <f t="shared" ca="1" si="53"/>
        <v>0</v>
      </c>
      <c r="AJ76">
        <f t="shared" ca="1" si="49"/>
        <v>0</v>
      </c>
      <c r="AK76">
        <f t="shared" ca="1" si="49"/>
        <v>0</v>
      </c>
      <c r="AL76">
        <f t="shared" ca="1" si="49"/>
        <v>0</v>
      </c>
      <c r="AM76">
        <f t="shared" ca="1" si="49"/>
        <v>0</v>
      </c>
      <c r="AN76">
        <f t="shared" ca="1" si="49"/>
        <v>0</v>
      </c>
      <c r="AO76">
        <f t="shared" ca="1" si="49"/>
        <v>0</v>
      </c>
      <c r="AP76">
        <f t="shared" ca="1" si="49"/>
        <v>0</v>
      </c>
      <c r="AQ76">
        <f t="shared" ca="1" si="49"/>
        <v>0</v>
      </c>
      <c r="AR76">
        <f t="shared" ca="1" si="49"/>
        <v>0</v>
      </c>
      <c r="AS76">
        <f t="shared" ca="1" si="54"/>
        <v>0</v>
      </c>
      <c r="AU76">
        <f t="shared" ca="1" si="50"/>
        <v>0</v>
      </c>
      <c r="AV76">
        <f t="shared" ca="1" si="50"/>
        <v>0</v>
      </c>
      <c r="AW76">
        <f t="shared" ca="1" si="50"/>
        <v>0</v>
      </c>
      <c r="AX76">
        <f t="shared" ca="1" si="50"/>
        <v>0</v>
      </c>
      <c r="AY76">
        <f t="shared" ca="1" si="50"/>
        <v>0</v>
      </c>
      <c r="AZ76">
        <f t="shared" ca="1" si="50"/>
        <v>0</v>
      </c>
      <c r="BA76">
        <f t="shared" ca="1" si="50"/>
        <v>0</v>
      </c>
      <c r="BB76">
        <f t="shared" ca="1" si="50"/>
        <v>0</v>
      </c>
      <c r="BC76">
        <f t="shared" ca="1" si="50"/>
        <v>0</v>
      </c>
      <c r="BD76">
        <f t="shared" ca="1" si="55"/>
        <v>0</v>
      </c>
      <c r="BF76">
        <f t="shared" ca="1" si="56"/>
        <v>0</v>
      </c>
      <c r="BG76">
        <f t="shared" ca="1" si="57"/>
        <v>303467906</v>
      </c>
      <c r="BH76">
        <f t="shared" ca="1" si="58"/>
        <v>0</v>
      </c>
      <c r="BI76">
        <f t="shared" ca="1" si="61"/>
        <v>0</v>
      </c>
      <c r="BJ76">
        <f t="shared" ca="1" si="59"/>
        <v>303467906</v>
      </c>
      <c r="BK76">
        <f t="shared" ca="1" si="62"/>
        <v>2</v>
      </c>
    </row>
    <row r="77" spans="1:63" x14ac:dyDescent="0.25">
      <c r="A77">
        <f t="shared" si="60"/>
        <v>74</v>
      </c>
      <c r="C77">
        <f t="shared" ca="1" si="63"/>
        <v>0</v>
      </c>
      <c r="D77">
        <f t="shared" ca="1" si="63"/>
        <v>0</v>
      </c>
      <c r="E77">
        <f t="shared" ca="1" si="63"/>
        <v>0</v>
      </c>
      <c r="F77">
        <f t="shared" ca="1" si="63"/>
        <v>0</v>
      </c>
      <c r="G77">
        <f t="shared" ca="1" si="63"/>
        <v>0</v>
      </c>
      <c r="H77">
        <f t="shared" ca="1" si="63"/>
        <v>0</v>
      </c>
      <c r="I77">
        <f t="shared" ca="1" si="63"/>
        <v>0</v>
      </c>
      <c r="J77">
        <f t="shared" ca="1" si="63"/>
        <v>0</v>
      </c>
      <c r="K77">
        <f t="shared" ca="1" si="63"/>
        <v>0</v>
      </c>
      <c r="L77">
        <f t="shared" ca="1" si="51"/>
        <v>0</v>
      </c>
      <c r="N77">
        <f t="shared" ca="1" si="64"/>
        <v>39622612</v>
      </c>
      <c r="O77">
        <f t="shared" ca="1" si="64"/>
        <v>30259601</v>
      </c>
      <c r="P77">
        <f t="shared" ca="1" si="64"/>
        <v>22450758</v>
      </c>
      <c r="Q77">
        <f t="shared" ca="1" si="64"/>
        <v>45801183</v>
      </c>
      <c r="R77">
        <f t="shared" ca="1" si="64"/>
        <v>33864470</v>
      </c>
      <c r="S77">
        <f t="shared" ca="1" si="64"/>
        <v>21276935</v>
      </c>
      <c r="T77">
        <f t="shared" ca="1" si="64"/>
        <v>55329188</v>
      </c>
      <c r="U77">
        <f t="shared" ca="1" si="64"/>
        <v>40528271</v>
      </c>
      <c r="V77">
        <f t="shared" ca="1" si="64"/>
        <v>14334888</v>
      </c>
      <c r="W77">
        <f t="shared" ca="1" si="52"/>
        <v>303467906</v>
      </c>
      <c r="Y77">
        <f t="shared" ca="1" si="48"/>
        <v>0</v>
      </c>
      <c r="Z77">
        <f t="shared" ca="1" si="48"/>
        <v>0</v>
      </c>
      <c r="AA77">
        <f t="shared" ca="1" si="48"/>
        <v>0</v>
      </c>
      <c r="AB77">
        <f t="shared" ca="1" si="48"/>
        <v>0</v>
      </c>
      <c r="AC77">
        <f t="shared" ca="1" si="48"/>
        <v>0</v>
      </c>
      <c r="AD77">
        <f t="shared" ca="1" si="48"/>
        <v>0</v>
      </c>
      <c r="AE77">
        <f t="shared" ca="1" si="48"/>
        <v>0</v>
      </c>
      <c r="AF77">
        <f t="shared" ca="1" si="48"/>
        <v>0</v>
      </c>
      <c r="AG77">
        <f t="shared" ca="1" si="48"/>
        <v>0</v>
      </c>
      <c r="AH77">
        <f t="shared" ca="1" si="53"/>
        <v>0</v>
      </c>
      <c r="AJ77">
        <f t="shared" ca="1" si="49"/>
        <v>0</v>
      </c>
      <c r="AK77">
        <f t="shared" ca="1" si="49"/>
        <v>0</v>
      </c>
      <c r="AL77">
        <f t="shared" ca="1" si="49"/>
        <v>0</v>
      </c>
      <c r="AM77">
        <f t="shared" ca="1" si="49"/>
        <v>0</v>
      </c>
      <c r="AN77">
        <f t="shared" ca="1" si="49"/>
        <v>0</v>
      </c>
      <c r="AO77">
        <f t="shared" ca="1" si="49"/>
        <v>0</v>
      </c>
      <c r="AP77">
        <f t="shared" ca="1" si="49"/>
        <v>0</v>
      </c>
      <c r="AQ77">
        <f t="shared" ca="1" si="49"/>
        <v>0</v>
      </c>
      <c r="AR77">
        <f t="shared" ca="1" si="49"/>
        <v>0</v>
      </c>
      <c r="AS77">
        <f t="shared" ca="1" si="54"/>
        <v>0</v>
      </c>
      <c r="AU77">
        <f t="shared" ca="1" si="50"/>
        <v>0</v>
      </c>
      <c r="AV77">
        <f t="shared" ca="1" si="50"/>
        <v>0</v>
      </c>
      <c r="AW77">
        <f t="shared" ca="1" si="50"/>
        <v>0</v>
      </c>
      <c r="AX77">
        <f t="shared" ca="1" si="50"/>
        <v>0</v>
      </c>
      <c r="AY77">
        <f t="shared" ca="1" si="50"/>
        <v>0</v>
      </c>
      <c r="AZ77">
        <f t="shared" ca="1" si="50"/>
        <v>0</v>
      </c>
      <c r="BA77">
        <f t="shared" ca="1" si="50"/>
        <v>0</v>
      </c>
      <c r="BB77">
        <f t="shared" ca="1" si="50"/>
        <v>0</v>
      </c>
      <c r="BC77">
        <f t="shared" ca="1" si="50"/>
        <v>0</v>
      </c>
      <c r="BD77">
        <f t="shared" ca="1" si="55"/>
        <v>0</v>
      </c>
      <c r="BF77">
        <f t="shared" ca="1" si="56"/>
        <v>0</v>
      </c>
      <c r="BG77">
        <f t="shared" ca="1" si="57"/>
        <v>303467906</v>
      </c>
      <c r="BH77">
        <f t="shared" ca="1" si="58"/>
        <v>0</v>
      </c>
      <c r="BI77">
        <f t="shared" ca="1" si="61"/>
        <v>0</v>
      </c>
      <c r="BJ77">
        <f t="shared" ca="1" si="59"/>
        <v>303467906</v>
      </c>
      <c r="BK77">
        <f t="shared" ca="1" si="62"/>
        <v>0</v>
      </c>
    </row>
    <row r="78" spans="1:63" x14ac:dyDescent="0.25">
      <c r="A78">
        <f t="shared" si="60"/>
        <v>75</v>
      </c>
      <c r="C78">
        <f t="shared" ca="1" si="63"/>
        <v>0</v>
      </c>
      <c r="D78">
        <f t="shared" ca="1" si="63"/>
        <v>0</v>
      </c>
      <c r="E78">
        <f t="shared" ca="1" si="63"/>
        <v>0</v>
      </c>
      <c r="F78">
        <f t="shared" ca="1" si="63"/>
        <v>0</v>
      </c>
      <c r="G78">
        <f t="shared" ca="1" si="63"/>
        <v>0</v>
      </c>
      <c r="H78">
        <f t="shared" ca="1" si="63"/>
        <v>0</v>
      </c>
      <c r="I78">
        <f t="shared" ca="1" si="63"/>
        <v>0</v>
      </c>
      <c r="J78">
        <f t="shared" ca="1" si="63"/>
        <v>0</v>
      </c>
      <c r="K78">
        <f t="shared" ca="1" si="63"/>
        <v>0</v>
      </c>
      <c r="L78">
        <f t="shared" ca="1" si="51"/>
        <v>0</v>
      </c>
      <c r="N78">
        <f t="shared" ca="1" si="64"/>
        <v>39474427</v>
      </c>
      <c r="O78">
        <f t="shared" ca="1" si="64"/>
        <v>30400849</v>
      </c>
      <c r="P78">
        <f t="shared" ca="1" si="64"/>
        <v>22502683</v>
      </c>
      <c r="Q78">
        <f t="shared" ca="1" si="64"/>
        <v>45802493</v>
      </c>
      <c r="R78">
        <f t="shared" ca="1" si="64"/>
        <v>33818920</v>
      </c>
      <c r="S78">
        <f t="shared" ca="1" si="64"/>
        <v>21376036</v>
      </c>
      <c r="T78">
        <f t="shared" ca="1" si="64"/>
        <v>55214538</v>
      </c>
      <c r="U78">
        <f t="shared" ca="1" si="64"/>
        <v>40547875</v>
      </c>
      <c r="V78">
        <f t="shared" ca="1" si="64"/>
        <v>14330085</v>
      </c>
      <c r="W78">
        <f t="shared" ca="1" si="52"/>
        <v>303467906</v>
      </c>
      <c r="Y78">
        <f t="shared" ca="1" si="48"/>
        <v>0</v>
      </c>
      <c r="Z78">
        <f t="shared" ca="1" si="48"/>
        <v>0</v>
      </c>
      <c r="AA78">
        <f t="shared" ca="1" si="48"/>
        <v>0</v>
      </c>
      <c r="AB78">
        <f t="shared" ca="1" si="48"/>
        <v>0</v>
      </c>
      <c r="AC78">
        <f t="shared" ca="1" si="48"/>
        <v>0</v>
      </c>
      <c r="AD78">
        <f t="shared" ca="1" si="48"/>
        <v>0</v>
      </c>
      <c r="AE78">
        <f t="shared" ca="1" si="48"/>
        <v>0</v>
      </c>
      <c r="AF78">
        <f t="shared" ca="1" si="48"/>
        <v>0</v>
      </c>
      <c r="AG78">
        <f t="shared" ca="1" si="48"/>
        <v>0</v>
      </c>
      <c r="AH78">
        <f t="shared" ca="1" si="53"/>
        <v>0</v>
      </c>
      <c r="AJ78">
        <f t="shared" ca="1" si="49"/>
        <v>0</v>
      </c>
      <c r="AK78">
        <f t="shared" ca="1" si="49"/>
        <v>0</v>
      </c>
      <c r="AL78">
        <f t="shared" ca="1" si="49"/>
        <v>0</v>
      </c>
      <c r="AM78">
        <f t="shared" ca="1" si="49"/>
        <v>0</v>
      </c>
      <c r="AN78">
        <f t="shared" ca="1" si="49"/>
        <v>0</v>
      </c>
      <c r="AO78">
        <f t="shared" ca="1" si="49"/>
        <v>0</v>
      </c>
      <c r="AP78">
        <f t="shared" ca="1" si="49"/>
        <v>0</v>
      </c>
      <c r="AQ78">
        <f t="shared" ca="1" si="49"/>
        <v>0</v>
      </c>
      <c r="AR78">
        <f t="shared" ca="1" si="49"/>
        <v>0</v>
      </c>
      <c r="AS78">
        <f t="shared" ca="1" si="54"/>
        <v>0</v>
      </c>
      <c r="AU78">
        <f t="shared" ca="1" si="50"/>
        <v>0</v>
      </c>
      <c r="AV78">
        <f t="shared" ca="1" si="50"/>
        <v>0</v>
      </c>
      <c r="AW78">
        <f t="shared" ca="1" si="50"/>
        <v>0</v>
      </c>
      <c r="AX78">
        <f t="shared" ca="1" si="50"/>
        <v>0</v>
      </c>
      <c r="AY78">
        <f t="shared" ca="1" si="50"/>
        <v>0</v>
      </c>
      <c r="AZ78">
        <f t="shared" ca="1" si="50"/>
        <v>0</v>
      </c>
      <c r="BA78">
        <f t="shared" ca="1" si="50"/>
        <v>0</v>
      </c>
      <c r="BB78">
        <f t="shared" ca="1" si="50"/>
        <v>0</v>
      </c>
      <c r="BC78">
        <f t="shared" ca="1" si="50"/>
        <v>0</v>
      </c>
      <c r="BD78">
        <f t="shared" ca="1" si="55"/>
        <v>0</v>
      </c>
      <c r="BF78">
        <f t="shared" ca="1" si="56"/>
        <v>0</v>
      </c>
      <c r="BG78">
        <f t="shared" ca="1" si="57"/>
        <v>303467906</v>
      </c>
      <c r="BH78">
        <f t="shared" ca="1" si="58"/>
        <v>0</v>
      </c>
      <c r="BI78">
        <f t="shared" ca="1" si="61"/>
        <v>0</v>
      </c>
      <c r="BJ78">
        <f t="shared" ca="1" si="59"/>
        <v>303467906</v>
      </c>
      <c r="BK78">
        <f t="shared" ca="1" si="62"/>
        <v>0</v>
      </c>
    </row>
    <row r="79" spans="1:63" x14ac:dyDescent="0.25">
      <c r="A79">
        <f t="shared" si="60"/>
        <v>76</v>
      </c>
      <c r="C79">
        <f t="shared" ca="1" si="63"/>
        <v>0</v>
      </c>
      <c r="D79">
        <f t="shared" ca="1" si="63"/>
        <v>0</v>
      </c>
      <c r="E79">
        <f t="shared" ca="1" si="63"/>
        <v>0</v>
      </c>
      <c r="F79">
        <f t="shared" ca="1" si="63"/>
        <v>0</v>
      </c>
      <c r="G79">
        <f t="shared" ca="1" si="63"/>
        <v>0</v>
      </c>
      <c r="H79">
        <f t="shared" ca="1" si="63"/>
        <v>0</v>
      </c>
      <c r="I79">
        <f t="shared" ca="1" si="63"/>
        <v>0</v>
      </c>
      <c r="J79">
        <f t="shared" ca="1" si="63"/>
        <v>0</v>
      </c>
      <c r="K79">
        <f t="shared" ca="1" si="63"/>
        <v>0</v>
      </c>
      <c r="L79">
        <f t="shared" ca="1" si="51"/>
        <v>0</v>
      </c>
      <c r="N79">
        <f t="shared" ca="1" si="64"/>
        <v>39327216</v>
      </c>
      <c r="O79">
        <f t="shared" ca="1" si="64"/>
        <v>30540667</v>
      </c>
      <c r="P79">
        <f t="shared" ca="1" si="64"/>
        <v>22554510</v>
      </c>
      <c r="Q79">
        <f t="shared" ca="1" si="64"/>
        <v>45803888</v>
      </c>
      <c r="R79">
        <f t="shared" ca="1" si="64"/>
        <v>33774078</v>
      </c>
      <c r="S79">
        <f t="shared" ca="1" si="64"/>
        <v>21474383</v>
      </c>
      <c r="T79">
        <f t="shared" ca="1" si="64"/>
        <v>55100654</v>
      </c>
      <c r="U79">
        <f t="shared" ca="1" si="64"/>
        <v>40567171</v>
      </c>
      <c r="V79">
        <f t="shared" ca="1" si="64"/>
        <v>14325339</v>
      </c>
      <c r="W79">
        <f t="shared" ca="1" si="52"/>
        <v>303467906</v>
      </c>
      <c r="Y79">
        <f t="shared" ca="1" si="48"/>
        <v>0</v>
      </c>
      <c r="Z79">
        <f t="shared" ca="1" si="48"/>
        <v>0</v>
      </c>
      <c r="AA79">
        <f t="shared" ca="1" si="48"/>
        <v>0</v>
      </c>
      <c r="AB79">
        <f t="shared" ca="1" si="48"/>
        <v>0</v>
      </c>
      <c r="AC79">
        <f t="shared" ca="1" si="48"/>
        <v>0</v>
      </c>
      <c r="AD79">
        <f t="shared" ca="1" si="48"/>
        <v>0</v>
      </c>
      <c r="AE79">
        <f t="shared" ca="1" si="48"/>
        <v>0</v>
      </c>
      <c r="AF79">
        <f t="shared" ca="1" si="48"/>
        <v>0</v>
      </c>
      <c r="AG79">
        <f t="shared" ca="1" si="48"/>
        <v>0</v>
      </c>
      <c r="AH79">
        <f t="shared" ca="1" si="53"/>
        <v>0</v>
      </c>
      <c r="AJ79">
        <f t="shared" ca="1" si="49"/>
        <v>0</v>
      </c>
      <c r="AK79">
        <f t="shared" ca="1" si="49"/>
        <v>0</v>
      </c>
      <c r="AL79">
        <f t="shared" ca="1" si="49"/>
        <v>0</v>
      </c>
      <c r="AM79">
        <f t="shared" ca="1" si="49"/>
        <v>0</v>
      </c>
      <c r="AN79">
        <f t="shared" ca="1" si="49"/>
        <v>0</v>
      </c>
      <c r="AO79">
        <f t="shared" ca="1" si="49"/>
        <v>0</v>
      </c>
      <c r="AP79">
        <f t="shared" ca="1" si="49"/>
        <v>0</v>
      </c>
      <c r="AQ79">
        <f t="shared" ca="1" si="49"/>
        <v>0</v>
      </c>
      <c r="AR79">
        <f t="shared" ca="1" si="49"/>
        <v>0</v>
      </c>
      <c r="AS79">
        <f t="shared" ca="1" si="54"/>
        <v>0</v>
      </c>
      <c r="AU79">
        <f t="shared" ca="1" si="50"/>
        <v>0</v>
      </c>
      <c r="AV79">
        <f t="shared" ca="1" si="50"/>
        <v>0</v>
      </c>
      <c r="AW79">
        <f t="shared" ca="1" si="50"/>
        <v>0</v>
      </c>
      <c r="AX79">
        <f t="shared" ca="1" si="50"/>
        <v>0</v>
      </c>
      <c r="AY79">
        <f t="shared" ca="1" si="50"/>
        <v>0</v>
      </c>
      <c r="AZ79">
        <f t="shared" ca="1" si="50"/>
        <v>0</v>
      </c>
      <c r="BA79">
        <f t="shared" ca="1" si="50"/>
        <v>0</v>
      </c>
      <c r="BB79">
        <f t="shared" ca="1" si="50"/>
        <v>0</v>
      </c>
      <c r="BC79">
        <f t="shared" ca="1" si="50"/>
        <v>0</v>
      </c>
      <c r="BD79">
        <f t="shared" ca="1" si="55"/>
        <v>0</v>
      </c>
      <c r="BF79">
        <f t="shared" ca="1" si="56"/>
        <v>0</v>
      </c>
      <c r="BG79">
        <f t="shared" ca="1" si="57"/>
        <v>303467906</v>
      </c>
      <c r="BH79">
        <f t="shared" ca="1" si="58"/>
        <v>0</v>
      </c>
      <c r="BI79">
        <f t="shared" ca="1" si="61"/>
        <v>0</v>
      </c>
      <c r="BJ79">
        <f t="shared" ca="1" si="59"/>
        <v>303467906</v>
      </c>
      <c r="BK79">
        <f t="shared" ca="1" si="62"/>
        <v>0</v>
      </c>
    </row>
    <row r="80" spans="1:63" x14ac:dyDescent="0.25">
      <c r="A80">
        <f t="shared" si="60"/>
        <v>77</v>
      </c>
      <c r="C80">
        <f t="shared" ca="1" si="63"/>
        <v>0</v>
      </c>
      <c r="D80">
        <f t="shared" ca="1" si="63"/>
        <v>0</v>
      </c>
      <c r="E80">
        <f t="shared" ca="1" si="63"/>
        <v>0</v>
      </c>
      <c r="F80">
        <f t="shared" ca="1" si="63"/>
        <v>0</v>
      </c>
      <c r="G80">
        <f t="shared" ca="1" si="63"/>
        <v>0</v>
      </c>
      <c r="H80">
        <f t="shared" ca="1" si="63"/>
        <v>0</v>
      </c>
      <c r="I80">
        <f t="shared" ca="1" si="63"/>
        <v>0</v>
      </c>
      <c r="J80">
        <f t="shared" ca="1" si="63"/>
        <v>0</v>
      </c>
      <c r="K80">
        <f t="shared" ca="1" si="63"/>
        <v>0</v>
      </c>
      <c r="L80">
        <f t="shared" ca="1" si="51"/>
        <v>0</v>
      </c>
      <c r="N80">
        <f t="shared" ca="1" si="64"/>
        <v>39180972</v>
      </c>
      <c r="O80">
        <f t="shared" ca="1" si="64"/>
        <v>30679069</v>
      </c>
      <c r="P80">
        <f t="shared" ca="1" si="64"/>
        <v>22606240</v>
      </c>
      <c r="Q80">
        <f t="shared" ca="1" si="64"/>
        <v>45805368</v>
      </c>
      <c r="R80">
        <f t="shared" ca="1" si="64"/>
        <v>33729936</v>
      </c>
      <c r="S80">
        <f t="shared" ca="1" si="64"/>
        <v>21571983</v>
      </c>
      <c r="T80">
        <f t="shared" ca="1" si="64"/>
        <v>54987529</v>
      </c>
      <c r="U80">
        <f t="shared" ca="1" si="64"/>
        <v>40586161</v>
      </c>
      <c r="V80">
        <f t="shared" ca="1" si="64"/>
        <v>14320649</v>
      </c>
      <c r="W80">
        <f t="shared" ca="1" si="52"/>
        <v>303467907</v>
      </c>
      <c r="Y80">
        <f t="shared" ca="1" si="48"/>
        <v>0</v>
      </c>
      <c r="Z80">
        <f t="shared" ca="1" si="48"/>
        <v>0</v>
      </c>
      <c r="AA80">
        <f t="shared" ca="1" si="48"/>
        <v>0</v>
      </c>
      <c r="AB80">
        <f t="shared" ca="1" si="48"/>
        <v>0</v>
      </c>
      <c r="AC80">
        <f t="shared" ca="1" si="48"/>
        <v>0</v>
      </c>
      <c r="AD80">
        <f t="shared" ca="1" si="48"/>
        <v>0</v>
      </c>
      <c r="AE80">
        <f t="shared" ca="1" si="48"/>
        <v>0</v>
      </c>
      <c r="AF80">
        <f t="shared" ca="1" si="48"/>
        <v>0</v>
      </c>
      <c r="AG80">
        <f t="shared" ca="1" si="48"/>
        <v>0</v>
      </c>
      <c r="AH80">
        <f t="shared" ca="1" si="53"/>
        <v>0</v>
      </c>
      <c r="AJ80">
        <f t="shared" ca="1" si="49"/>
        <v>0</v>
      </c>
      <c r="AK80">
        <f t="shared" ca="1" si="49"/>
        <v>0</v>
      </c>
      <c r="AL80">
        <f t="shared" ca="1" si="49"/>
        <v>0</v>
      </c>
      <c r="AM80">
        <f t="shared" ca="1" si="49"/>
        <v>0</v>
      </c>
      <c r="AN80">
        <f t="shared" ca="1" si="49"/>
        <v>0</v>
      </c>
      <c r="AO80">
        <f t="shared" ca="1" si="49"/>
        <v>0</v>
      </c>
      <c r="AP80">
        <f t="shared" ca="1" si="49"/>
        <v>0</v>
      </c>
      <c r="AQ80">
        <f t="shared" ca="1" si="49"/>
        <v>0</v>
      </c>
      <c r="AR80">
        <f t="shared" ca="1" si="49"/>
        <v>0</v>
      </c>
      <c r="AS80">
        <f t="shared" ca="1" si="54"/>
        <v>0</v>
      </c>
      <c r="AU80">
        <f t="shared" ca="1" si="50"/>
        <v>0</v>
      </c>
      <c r="AV80">
        <f t="shared" ca="1" si="50"/>
        <v>0</v>
      </c>
      <c r="AW80">
        <f t="shared" ca="1" si="50"/>
        <v>0</v>
      </c>
      <c r="AX80">
        <f t="shared" ca="1" si="50"/>
        <v>0</v>
      </c>
      <c r="AY80">
        <f t="shared" ca="1" si="50"/>
        <v>0</v>
      </c>
      <c r="AZ80">
        <f t="shared" ca="1" si="50"/>
        <v>0</v>
      </c>
      <c r="BA80">
        <f t="shared" ca="1" si="50"/>
        <v>0</v>
      </c>
      <c r="BB80">
        <f t="shared" ca="1" si="50"/>
        <v>0</v>
      </c>
      <c r="BC80">
        <f t="shared" ca="1" si="50"/>
        <v>0</v>
      </c>
      <c r="BD80">
        <f t="shared" ca="1" si="55"/>
        <v>0</v>
      </c>
      <c r="BF80">
        <f t="shared" ca="1" si="56"/>
        <v>0</v>
      </c>
      <c r="BG80">
        <f t="shared" ca="1" si="57"/>
        <v>303467907</v>
      </c>
      <c r="BH80">
        <f t="shared" ca="1" si="58"/>
        <v>0</v>
      </c>
      <c r="BI80">
        <f t="shared" ca="1" si="61"/>
        <v>0</v>
      </c>
      <c r="BJ80">
        <f t="shared" ca="1" si="59"/>
        <v>303467907</v>
      </c>
      <c r="BK80">
        <f t="shared" ca="1" si="62"/>
        <v>1</v>
      </c>
    </row>
    <row r="81" spans="1:63" x14ac:dyDescent="0.25">
      <c r="A81">
        <f t="shared" si="60"/>
        <v>78</v>
      </c>
      <c r="C81">
        <f t="shared" ca="1" si="63"/>
        <v>0</v>
      </c>
      <c r="D81">
        <f t="shared" ca="1" si="63"/>
        <v>0</v>
      </c>
      <c r="E81">
        <f t="shared" ca="1" si="63"/>
        <v>0</v>
      </c>
      <c r="F81">
        <f t="shared" ca="1" si="63"/>
        <v>0</v>
      </c>
      <c r="G81">
        <f t="shared" ca="1" si="63"/>
        <v>0</v>
      </c>
      <c r="H81">
        <f t="shared" ca="1" si="63"/>
        <v>0</v>
      </c>
      <c r="I81">
        <f t="shared" ca="1" si="63"/>
        <v>0</v>
      </c>
      <c r="J81">
        <f t="shared" ca="1" si="63"/>
        <v>0</v>
      </c>
      <c r="K81">
        <f t="shared" ca="1" si="63"/>
        <v>0</v>
      </c>
      <c r="L81">
        <f t="shared" ca="1" si="51"/>
        <v>0</v>
      </c>
      <c r="N81">
        <f t="shared" ca="1" si="64"/>
        <v>39035688</v>
      </c>
      <c r="O81">
        <f t="shared" ca="1" si="64"/>
        <v>30816066</v>
      </c>
      <c r="P81">
        <f t="shared" ca="1" si="64"/>
        <v>22657871</v>
      </c>
      <c r="Q81">
        <f t="shared" ca="1" si="64"/>
        <v>45806932</v>
      </c>
      <c r="R81">
        <f t="shared" ca="1" si="64"/>
        <v>33686487</v>
      </c>
      <c r="S81">
        <f t="shared" ca="1" si="64"/>
        <v>21668842</v>
      </c>
      <c r="T81">
        <f t="shared" ca="1" si="64"/>
        <v>54875158</v>
      </c>
      <c r="U81">
        <f t="shared" ca="1" si="64"/>
        <v>40604849</v>
      </c>
      <c r="V81">
        <f t="shared" ca="1" si="64"/>
        <v>14316013</v>
      </c>
      <c r="W81">
        <f t="shared" ca="1" si="52"/>
        <v>303467906</v>
      </c>
      <c r="Y81">
        <f t="shared" ca="1" si="48"/>
        <v>0</v>
      </c>
      <c r="Z81">
        <f t="shared" ca="1" si="48"/>
        <v>0</v>
      </c>
      <c r="AA81">
        <f t="shared" ca="1" si="48"/>
        <v>0</v>
      </c>
      <c r="AB81">
        <f t="shared" ca="1" si="48"/>
        <v>0</v>
      </c>
      <c r="AC81">
        <f t="shared" ca="1" si="48"/>
        <v>0</v>
      </c>
      <c r="AD81">
        <f t="shared" ca="1" si="48"/>
        <v>0</v>
      </c>
      <c r="AE81">
        <f t="shared" ca="1" si="48"/>
        <v>0</v>
      </c>
      <c r="AF81">
        <f t="shared" ca="1" si="48"/>
        <v>0</v>
      </c>
      <c r="AG81">
        <f t="shared" ca="1" si="48"/>
        <v>0</v>
      </c>
      <c r="AH81">
        <f t="shared" ca="1" si="53"/>
        <v>0</v>
      </c>
      <c r="AJ81">
        <f t="shared" ca="1" si="49"/>
        <v>0</v>
      </c>
      <c r="AK81">
        <f t="shared" ca="1" si="49"/>
        <v>0</v>
      </c>
      <c r="AL81">
        <f t="shared" ca="1" si="49"/>
        <v>0</v>
      </c>
      <c r="AM81">
        <f t="shared" ca="1" si="49"/>
        <v>0</v>
      </c>
      <c r="AN81">
        <f t="shared" ca="1" si="49"/>
        <v>0</v>
      </c>
      <c r="AO81">
        <f t="shared" ca="1" si="49"/>
        <v>0</v>
      </c>
      <c r="AP81">
        <f t="shared" ca="1" si="49"/>
        <v>0</v>
      </c>
      <c r="AQ81">
        <f t="shared" ca="1" si="49"/>
        <v>0</v>
      </c>
      <c r="AR81">
        <f t="shared" ca="1" si="49"/>
        <v>0</v>
      </c>
      <c r="AS81">
        <f t="shared" ca="1" si="54"/>
        <v>0</v>
      </c>
      <c r="AU81">
        <f t="shared" ca="1" si="50"/>
        <v>0</v>
      </c>
      <c r="AV81">
        <f t="shared" ca="1" si="50"/>
        <v>0</v>
      </c>
      <c r="AW81">
        <f t="shared" ca="1" si="50"/>
        <v>0</v>
      </c>
      <c r="AX81">
        <f t="shared" ca="1" si="50"/>
        <v>0</v>
      </c>
      <c r="AY81">
        <f t="shared" ca="1" si="50"/>
        <v>0</v>
      </c>
      <c r="AZ81">
        <f t="shared" ca="1" si="50"/>
        <v>0</v>
      </c>
      <c r="BA81">
        <f t="shared" ca="1" si="50"/>
        <v>0</v>
      </c>
      <c r="BB81">
        <f t="shared" ca="1" si="50"/>
        <v>0</v>
      </c>
      <c r="BC81">
        <f t="shared" ca="1" si="50"/>
        <v>0</v>
      </c>
      <c r="BD81">
        <f t="shared" ca="1" si="55"/>
        <v>0</v>
      </c>
      <c r="BF81">
        <f t="shared" ca="1" si="56"/>
        <v>0</v>
      </c>
      <c r="BG81">
        <f t="shared" ca="1" si="57"/>
        <v>303467906</v>
      </c>
      <c r="BH81">
        <f t="shared" ca="1" si="58"/>
        <v>0</v>
      </c>
      <c r="BI81">
        <f t="shared" ca="1" si="61"/>
        <v>0</v>
      </c>
      <c r="BJ81">
        <f t="shared" ca="1" si="59"/>
        <v>303467906</v>
      </c>
      <c r="BK81">
        <f t="shared" ca="1" si="62"/>
        <v>-1</v>
      </c>
    </row>
    <row r="82" spans="1:63" x14ac:dyDescent="0.25">
      <c r="A82">
        <f t="shared" si="60"/>
        <v>79</v>
      </c>
      <c r="C82">
        <f t="shared" ca="1" si="63"/>
        <v>0</v>
      </c>
      <c r="D82">
        <f t="shared" ca="1" si="63"/>
        <v>0</v>
      </c>
      <c r="E82">
        <f t="shared" ca="1" si="63"/>
        <v>0</v>
      </c>
      <c r="F82">
        <f t="shared" ca="1" si="63"/>
        <v>0</v>
      </c>
      <c r="G82">
        <f t="shared" ca="1" si="63"/>
        <v>0</v>
      </c>
      <c r="H82">
        <f t="shared" ca="1" si="63"/>
        <v>0</v>
      </c>
      <c r="I82">
        <f t="shared" ca="1" si="63"/>
        <v>0</v>
      </c>
      <c r="J82">
        <f t="shared" ca="1" si="63"/>
        <v>0</v>
      </c>
      <c r="K82">
        <f t="shared" ca="1" si="63"/>
        <v>0</v>
      </c>
      <c r="L82">
        <f t="shared" ca="1" si="51"/>
        <v>0</v>
      </c>
      <c r="N82">
        <f t="shared" ca="1" si="64"/>
        <v>38891356</v>
      </c>
      <c r="O82">
        <f t="shared" ca="1" si="64"/>
        <v>30951673</v>
      </c>
      <c r="P82">
        <f t="shared" ca="1" si="64"/>
        <v>22709403</v>
      </c>
      <c r="Q82">
        <f t="shared" ca="1" si="64"/>
        <v>45808579</v>
      </c>
      <c r="R82">
        <f t="shared" ca="1" si="64"/>
        <v>33643724</v>
      </c>
      <c r="S82">
        <f t="shared" ca="1" si="64"/>
        <v>21764967</v>
      </c>
      <c r="T82">
        <f t="shared" ca="1" si="64"/>
        <v>54763536</v>
      </c>
      <c r="U82">
        <f t="shared" ca="1" si="64"/>
        <v>40623238</v>
      </c>
      <c r="V82">
        <f t="shared" ca="1" si="64"/>
        <v>14311431</v>
      </c>
      <c r="W82">
        <f t="shared" ca="1" si="52"/>
        <v>303467907</v>
      </c>
      <c r="Y82">
        <f t="shared" ca="1" si="48"/>
        <v>0</v>
      </c>
      <c r="Z82">
        <f t="shared" ca="1" si="48"/>
        <v>0</v>
      </c>
      <c r="AA82">
        <f t="shared" ca="1" si="48"/>
        <v>0</v>
      </c>
      <c r="AB82">
        <f t="shared" ca="1" si="48"/>
        <v>0</v>
      </c>
      <c r="AC82">
        <f t="shared" ca="1" si="48"/>
        <v>0</v>
      </c>
      <c r="AD82">
        <f t="shared" ca="1" si="48"/>
        <v>0</v>
      </c>
      <c r="AE82">
        <f t="shared" ca="1" si="48"/>
        <v>0</v>
      </c>
      <c r="AF82">
        <f t="shared" ca="1" si="48"/>
        <v>0</v>
      </c>
      <c r="AG82">
        <f t="shared" ca="1" si="48"/>
        <v>0</v>
      </c>
      <c r="AH82">
        <f t="shared" ca="1" si="53"/>
        <v>0</v>
      </c>
      <c r="AJ82">
        <f t="shared" ca="1" si="49"/>
        <v>0</v>
      </c>
      <c r="AK82">
        <f t="shared" ca="1" si="49"/>
        <v>0</v>
      </c>
      <c r="AL82">
        <f t="shared" ca="1" si="49"/>
        <v>0</v>
      </c>
      <c r="AM82">
        <f t="shared" ca="1" si="49"/>
        <v>0</v>
      </c>
      <c r="AN82">
        <f t="shared" ca="1" si="49"/>
        <v>0</v>
      </c>
      <c r="AO82">
        <f t="shared" ca="1" si="49"/>
        <v>0</v>
      </c>
      <c r="AP82">
        <f t="shared" ca="1" si="49"/>
        <v>0</v>
      </c>
      <c r="AQ82">
        <f t="shared" ca="1" si="49"/>
        <v>0</v>
      </c>
      <c r="AR82">
        <f t="shared" ca="1" si="49"/>
        <v>0</v>
      </c>
      <c r="AS82">
        <f t="shared" ca="1" si="54"/>
        <v>0</v>
      </c>
      <c r="AU82">
        <f t="shared" ca="1" si="50"/>
        <v>0</v>
      </c>
      <c r="AV82">
        <f t="shared" ca="1" si="50"/>
        <v>0</v>
      </c>
      <c r="AW82">
        <f t="shared" ca="1" si="50"/>
        <v>0</v>
      </c>
      <c r="AX82">
        <f t="shared" ca="1" si="50"/>
        <v>0</v>
      </c>
      <c r="AY82">
        <f t="shared" ca="1" si="50"/>
        <v>0</v>
      </c>
      <c r="AZ82">
        <f t="shared" ca="1" si="50"/>
        <v>0</v>
      </c>
      <c r="BA82">
        <f t="shared" ca="1" si="50"/>
        <v>0</v>
      </c>
      <c r="BB82">
        <f t="shared" ca="1" si="50"/>
        <v>0</v>
      </c>
      <c r="BC82">
        <f t="shared" ca="1" si="50"/>
        <v>0</v>
      </c>
      <c r="BD82">
        <f t="shared" ca="1" si="55"/>
        <v>0</v>
      </c>
      <c r="BF82">
        <f t="shared" ca="1" si="56"/>
        <v>0</v>
      </c>
      <c r="BG82">
        <f t="shared" ca="1" si="57"/>
        <v>303467907</v>
      </c>
      <c r="BH82">
        <f t="shared" ca="1" si="58"/>
        <v>0</v>
      </c>
      <c r="BI82">
        <f t="shared" ca="1" si="61"/>
        <v>0</v>
      </c>
      <c r="BJ82">
        <f t="shared" ca="1" si="59"/>
        <v>303467907</v>
      </c>
      <c r="BK82">
        <f t="shared" ca="1" si="62"/>
        <v>1</v>
      </c>
    </row>
    <row r="83" spans="1:63" x14ac:dyDescent="0.25">
      <c r="A83">
        <f t="shared" si="60"/>
        <v>80</v>
      </c>
      <c r="C83">
        <f t="shared" ca="1" si="63"/>
        <v>0</v>
      </c>
      <c r="D83">
        <f t="shared" ca="1" si="63"/>
        <v>0</v>
      </c>
      <c r="E83">
        <f t="shared" ca="1" si="63"/>
        <v>0</v>
      </c>
      <c r="F83">
        <f t="shared" ca="1" si="63"/>
        <v>0</v>
      </c>
      <c r="G83">
        <f t="shared" ca="1" si="63"/>
        <v>0</v>
      </c>
      <c r="H83">
        <f t="shared" ca="1" si="63"/>
        <v>0</v>
      </c>
      <c r="I83">
        <f t="shared" ca="1" si="63"/>
        <v>0</v>
      </c>
      <c r="J83">
        <f t="shared" ca="1" si="63"/>
        <v>0</v>
      </c>
      <c r="K83">
        <f t="shared" ca="1" si="63"/>
        <v>0</v>
      </c>
      <c r="L83">
        <f t="shared" ca="1" si="51"/>
        <v>0</v>
      </c>
      <c r="N83">
        <f t="shared" ca="1" si="64"/>
        <v>38747970</v>
      </c>
      <c r="O83">
        <f t="shared" ca="1" si="64"/>
        <v>31085901</v>
      </c>
      <c r="P83">
        <f t="shared" ca="1" si="64"/>
        <v>22760835</v>
      </c>
      <c r="Q83">
        <f t="shared" ca="1" si="64"/>
        <v>45810307</v>
      </c>
      <c r="R83">
        <f t="shared" ca="1" si="64"/>
        <v>33601640</v>
      </c>
      <c r="S83">
        <f t="shared" ca="1" si="64"/>
        <v>21860363</v>
      </c>
      <c r="T83">
        <f t="shared" ca="1" si="64"/>
        <v>54652658</v>
      </c>
      <c r="U83">
        <f t="shared" ca="1" si="64"/>
        <v>40641330</v>
      </c>
      <c r="V83">
        <f t="shared" ca="1" si="64"/>
        <v>14306902</v>
      </c>
      <c r="W83">
        <f t="shared" ca="1" si="52"/>
        <v>303467906</v>
      </c>
      <c r="Y83">
        <f t="shared" ca="1" si="48"/>
        <v>0</v>
      </c>
      <c r="Z83">
        <f t="shared" ca="1" si="48"/>
        <v>0</v>
      </c>
      <c r="AA83">
        <f t="shared" ca="1" si="48"/>
        <v>0</v>
      </c>
      <c r="AB83">
        <f t="shared" ca="1" si="48"/>
        <v>0</v>
      </c>
      <c r="AC83">
        <f t="shared" ca="1" si="48"/>
        <v>0</v>
      </c>
      <c r="AD83">
        <f t="shared" ca="1" si="48"/>
        <v>0</v>
      </c>
      <c r="AE83">
        <f t="shared" ca="1" si="48"/>
        <v>0</v>
      </c>
      <c r="AF83">
        <f t="shared" ca="1" si="48"/>
        <v>0</v>
      </c>
      <c r="AG83">
        <f t="shared" ca="1" si="48"/>
        <v>0</v>
      </c>
      <c r="AH83">
        <f t="shared" ca="1" si="53"/>
        <v>0</v>
      </c>
      <c r="AJ83">
        <f t="shared" ca="1" si="49"/>
        <v>0</v>
      </c>
      <c r="AK83">
        <f t="shared" ca="1" si="49"/>
        <v>0</v>
      </c>
      <c r="AL83">
        <f t="shared" ca="1" si="49"/>
        <v>0</v>
      </c>
      <c r="AM83">
        <f t="shared" ca="1" si="49"/>
        <v>0</v>
      </c>
      <c r="AN83">
        <f t="shared" ca="1" si="49"/>
        <v>0</v>
      </c>
      <c r="AO83">
        <f t="shared" ca="1" si="49"/>
        <v>0</v>
      </c>
      <c r="AP83">
        <f t="shared" ca="1" si="49"/>
        <v>0</v>
      </c>
      <c r="AQ83">
        <f t="shared" ca="1" si="49"/>
        <v>0</v>
      </c>
      <c r="AR83">
        <f t="shared" ca="1" si="49"/>
        <v>0</v>
      </c>
      <c r="AS83">
        <f t="shared" ca="1" si="54"/>
        <v>0</v>
      </c>
      <c r="AU83">
        <f t="shared" ca="1" si="50"/>
        <v>0</v>
      </c>
      <c r="AV83">
        <f t="shared" ca="1" si="50"/>
        <v>0</v>
      </c>
      <c r="AW83">
        <f t="shared" ca="1" si="50"/>
        <v>0</v>
      </c>
      <c r="AX83">
        <f t="shared" ca="1" si="50"/>
        <v>0</v>
      </c>
      <c r="AY83">
        <f t="shared" ca="1" si="50"/>
        <v>0</v>
      </c>
      <c r="AZ83">
        <f t="shared" ca="1" si="50"/>
        <v>0</v>
      </c>
      <c r="BA83">
        <f t="shared" ca="1" si="50"/>
        <v>0</v>
      </c>
      <c r="BB83">
        <f t="shared" ca="1" si="50"/>
        <v>0</v>
      </c>
      <c r="BC83">
        <f t="shared" ca="1" si="50"/>
        <v>0</v>
      </c>
      <c r="BD83">
        <f t="shared" ca="1" si="55"/>
        <v>0</v>
      </c>
      <c r="BF83">
        <f t="shared" ca="1" si="56"/>
        <v>0</v>
      </c>
      <c r="BG83">
        <f t="shared" ca="1" si="57"/>
        <v>303467906</v>
      </c>
      <c r="BH83">
        <f t="shared" ca="1" si="58"/>
        <v>0</v>
      </c>
      <c r="BI83">
        <f t="shared" ca="1" si="61"/>
        <v>0</v>
      </c>
      <c r="BJ83">
        <f t="shared" ca="1" si="59"/>
        <v>303467906</v>
      </c>
      <c r="BK83">
        <f t="shared" ca="1" si="62"/>
        <v>-1</v>
      </c>
    </row>
    <row r="84" spans="1:63" x14ac:dyDescent="0.25">
      <c r="A84">
        <f t="shared" si="60"/>
        <v>81</v>
      </c>
      <c r="C84">
        <f t="shared" ref="C84:K93" ca="1" si="65">INDEX(Model,MATCH($A84,ModelWeek,0),MATCH(C$3,ModelRegions,0)+MATCH(C$2,ModelFactors,0)-MATCH($C$3,ModelRegions,0))</f>
        <v>0</v>
      </c>
      <c r="D84">
        <f t="shared" ca="1" si="65"/>
        <v>0</v>
      </c>
      <c r="E84">
        <f t="shared" ca="1" si="65"/>
        <v>0</v>
      </c>
      <c r="F84">
        <f t="shared" ca="1" si="65"/>
        <v>0</v>
      </c>
      <c r="G84">
        <f t="shared" ca="1" si="65"/>
        <v>0</v>
      </c>
      <c r="H84">
        <f t="shared" ca="1" si="65"/>
        <v>0</v>
      </c>
      <c r="I84">
        <f t="shared" ca="1" si="65"/>
        <v>0</v>
      </c>
      <c r="J84">
        <f t="shared" ca="1" si="65"/>
        <v>0</v>
      </c>
      <c r="K84">
        <f t="shared" ca="1" si="65"/>
        <v>0</v>
      </c>
      <c r="L84">
        <f t="shared" ca="1" si="51"/>
        <v>0</v>
      </c>
      <c r="N84">
        <f t="shared" ref="N84:V93" ca="1" si="66">INDEX(Model,MATCH($A84,ModelWeek,0),MATCH(N$3,ModelRegions,0)+MATCH(N$2,ModelFactors,0)-MATCH($C$3,ModelRegions,0))</f>
        <v>38605523</v>
      </c>
      <c r="O84">
        <f t="shared" ca="1" si="66"/>
        <v>31218763</v>
      </c>
      <c r="P84">
        <f t="shared" ca="1" si="66"/>
        <v>22812166</v>
      </c>
      <c r="Q84">
        <f t="shared" ca="1" si="66"/>
        <v>45812115</v>
      </c>
      <c r="R84">
        <f t="shared" ca="1" si="66"/>
        <v>33560228</v>
      </c>
      <c r="S84">
        <f t="shared" ca="1" si="66"/>
        <v>21955037</v>
      </c>
      <c r="T84">
        <f t="shared" ca="1" si="66"/>
        <v>54542518</v>
      </c>
      <c r="U84">
        <f t="shared" ca="1" si="66"/>
        <v>40659129</v>
      </c>
      <c r="V84">
        <f t="shared" ca="1" si="66"/>
        <v>14302426</v>
      </c>
      <c r="W84">
        <f t="shared" ca="1" si="52"/>
        <v>303467905</v>
      </c>
      <c r="Y84">
        <f t="shared" ref="Y84:AG99" ca="1" si="67">INDEX(Model,MATCH($A84,ModelWeek,0),MATCH(Y$3,ModelRegions,0)+MATCH(Y$2,ModelFactors,0)-MATCH($C$3,ModelRegions,0))</f>
        <v>0</v>
      </c>
      <c r="Z84">
        <f t="shared" ca="1" si="67"/>
        <v>0</v>
      </c>
      <c r="AA84">
        <f t="shared" ca="1" si="67"/>
        <v>0</v>
      </c>
      <c r="AB84">
        <f t="shared" ca="1" si="67"/>
        <v>0</v>
      </c>
      <c r="AC84">
        <f t="shared" ca="1" si="67"/>
        <v>0</v>
      </c>
      <c r="AD84">
        <f t="shared" ca="1" si="67"/>
        <v>0</v>
      </c>
      <c r="AE84">
        <f t="shared" ca="1" si="67"/>
        <v>0</v>
      </c>
      <c r="AF84">
        <f t="shared" ca="1" si="67"/>
        <v>0</v>
      </c>
      <c r="AG84">
        <f t="shared" ca="1" si="67"/>
        <v>0</v>
      </c>
      <c r="AH84">
        <f t="shared" ca="1" si="53"/>
        <v>0</v>
      </c>
      <c r="AJ84">
        <f t="shared" ref="AJ84:AR99" ca="1" si="68">INDEX(Model,MATCH($A84,ModelWeek,0),MATCH(AJ$3,ModelRegions,0)+MATCH(AJ$2,ModelFactors,0)-MATCH($C$3,ModelRegions,0))</f>
        <v>0</v>
      </c>
      <c r="AK84">
        <f t="shared" ca="1" si="68"/>
        <v>0</v>
      </c>
      <c r="AL84">
        <f t="shared" ca="1" si="68"/>
        <v>0</v>
      </c>
      <c r="AM84">
        <f t="shared" ca="1" si="68"/>
        <v>0</v>
      </c>
      <c r="AN84">
        <f t="shared" ca="1" si="68"/>
        <v>0</v>
      </c>
      <c r="AO84">
        <f t="shared" ca="1" si="68"/>
        <v>0</v>
      </c>
      <c r="AP84">
        <f t="shared" ca="1" si="68"/>
        <v>0</v>
      </c>
      <c r="AQ84">
        <f t="shared" ca="1" si="68"/>
        <v>0</v>
      </c>
      <c r="AR84">
        <f t="shared" ca="1" si="68"/>
        <v>0</v>
      </c>
      <c r="AS84">
        <f t="shared" ca="1" si="54"/>
        <v>0</v>
      </c>
      <c r="AU84">
        <f t="shared" ref="AU84:BC99" ca="1" si="69">INDEX(Model,MATCH($A84,ModelWeek,0),MATCH(AU$3,ModelRegions,0)+MATCH(AU$2,ModelFactors,0)-MATCH($C$3,ModelRegions,0))</f>
        <v>0</v>
      </c>
      <c r="AV84">
        <f t="shared" ca="1" si="69"/>
        <v>0</v>
      </c>
      <c r="AW84">
        <f t="shared" ca="1" si="69"/>
        <v>0</v>
      </c>
      <c r="AX84">
        <f t="shared" ca="1" si="69"/>
        <v>0</v>
      </c>
      <c r="AY84">
        <f t="shared" ca="1" si="69"/>
        <v>0</v>
      </c>
      <c r="AZ84">
        <f t="shared" ca="1" si="69"/>
        <v>0</v>
      </c>
      <c r="BA84">
        <f t="shared" ca="1" si="69"/>
        <v>0</v>
      </c>
      <c r="BB84">
        <f t="shared" ca="1" si="69"/>
        <v>0</v>
      </c>
      <c r="BC84">
        <f t="shared" ca="1" si="69"/>
        <v>0</v>
      </c>
      <c r="BD84">
        <f t="shared" ca="1" si="55"/>
        <v>0</v>
      </c>
      <c r="BF84">
        <f t="shared" ca="1" si="56"/>
        <v>0</v>
      </c>
      <c r="BG84">
        <f t="shared" ca="1" si="57"/>
        <v>303467905</v>
      </c>
      <c r="BH84">
        <f t="shared" ca="1" si="58"/>
        <v>0</v>
      </c>
      <c r="BI84">
        <f t="shared" ca="1" si="61"/>
        <v>0</v>
      </c>
      <c r="BJ84">
        <f t="shared" ca="1" si="59"/>
        <v>303467905</v>
      </c>
      <c r="BK84">
        <f t="shared" ca="1" si="62"/>
        <v>-1</v>
      </c>
    </row>
    <row r="85" spans="1:63" x14ac:dyDescent="0.25">
      <c r="A85">
        <f t="shared" si="60"/>
        <v>82</v>
      </c>
      <c r="C85">
        <f t="shared" ca="1" si="65"/>
        <v>0</v>
      </c>
      <c r="D85">
        <f t="shared" ca="1" si="65"/>
        <v>0</v>
      </c>
      <c r="E85">
        <f t="shared" ca="1" si="65"/>
        <v>0</v>
      </c>
      <c r="F85">
        <f t="shared" ca="1" si="65"/>
        <v>0</v>
      </c>
      <c r="G85">
        <f t="shared" ca="1" si="65"/>
        <v>0</v>
      </c>
      <c r="H85">
        <f t="shared" ca="1" si="65"/>
        <v>0</v>
      </c>
      <c r="I85">
        <f t="shared" ca="1" si="65"/>
        <v>0</v>
      </c>
      <c r="J85">
        <f t="shared" ca="1" si="65"/>
        <v>0</v>
      </c>
      <c r="K85">
        <f t="shared" ca="1" si="65"/>
        <v>0</v>
      </c>
      <c r="L85">
        <f t="shared" ca="1" si="51"/>
        <v>0</v>
      </c>
      <c r="N85">
        <f t="shared" ca="1" si="66"/>
        <v>38464007</v>
      </c>
      <c r="O85">
        <f t="shared" ca="1" si="66"/>
        <v>31350272</v>
      </c>
      <c r="P85">
        <f t="shared" ca="1" si="66"/>
        <v>22863396</v>
      </c>
      <c r="Q85">
        <f t="shared" ca="1" si="66"/>
        <v>45814003</v>
      </c>
      <c r="R85">
        <f t="shared" ca="1" si="66"/>
        <v>33519481</v>
      </c>
      <c r="S85">
        <f t="shared" ca="1" si="66"/>
        <v>22048994</v>
      </c>
      <c r="T85">
        <f t="shared" ca="1" si="66"/>
        <v>54433111</v>
      </c>
      <c r="U85">
        <f t="shared" ca="1" si="66"/>
        <v>40676639</v>
      </c>
      <c r="V85">
        <f t="shared" ca="1" si="66"/>
        <v>14298001</v>
      </c>
      <c r="W85">
        <f t="shared" ca="1" si="52"/>
        <v>303467904</v>
      </c>
      <c r="Y85">
        <f t="shared" ca="1" si="67"/>
        <v>0</v>
      </c>
      <c r="Z85">
        <f t="shared" ca="1" si="67"/>
        <v>0</v>
      </c>
      <c r="AA85">
        <f t="shared" ca="1" si="67"/>
        <v>0</v>
      </c>
      <c r="AB85">
        <f t="shared" ca="1" si="67"/>
        <v>0</v>
      </c>
      <c r="AC85">
        <f t="shared" ca="1" si="67"/>
        <v>0</v>
      </c>
      <c r="AD85">
        <f t="shared" ca="1" si="67"/>
        <v>0</v>
      </c>
      <c r="AE85">
        <f t="shared" ca="1" si="67"/>
        <v>0</v>
      </c>
      <c r="AF85">
        <f t="shared" ca="1" si="67"/>
        <v>0</v>
      </c>
      <c r="AG85">
        <f t="shared" ca="1" si="67"/>
        <v>0</v>
      </c>
      <c r="AH85">
        <f t="shared" ca="1" si="53"/>
        <v>0</v>
      </c>
      <c r="AJ85">
        <f t="shared" ca="1" si="68"/>
        <v>0</v>
      </c>
      <c r="AK85">
        <f t="shared" ca="1" si="68"/>
        <v>0</v>
      </c>
      <c r="AL85">
        <f t="shared" ca="1" si="68"/>
        <v>0</v>
      </c>
      <c r="AM85">
        <f t="shared" ca="1" si="68"/>
        <v>0</v>
      </c>
      <c r="AN85">
        <f t="shared" ca="1" si="68"/>
        <v>0</v>
      </c>
      <c r="AO85">
        <f t="shared" ca="1" si="68"/>
        <v>0</v>
      </c>
      <c r="AP85">
        <f t="shared" ca="1" si="68"/>
        <v>0</v>
      </c>
      <c r="AQ85">
        <f t="shared" ca="1" si="68"/>
        <v>0</v>
      </c>
      <c r="AR85">
        <f t="shared" ca="1" si="68"/>
        <v>0</v>
      </c>
      <c r="AS85">
        <f t="shared" ca="1" si="54"/>
        <v>0</v>
      </c>
      <c r="AU85">
        <f t="shared" ca="1" si="69"/>
        <v>0</v>
      </c>
      <c r="AV85">
        <f t="shared" ca="1" si="69"/>
        <v>0</v>
      </c>
      <c r="AW85">
        <f t="shared" ca="1" si="69"/>
        <v>0</v>
      </c>
      <c r="AX85">
        <f t="shared" ca="1" si="69"/>
        <v>0</v>
      </c>
      <c r="AY85">
        <f t="shared" ca="1" si="69"/>
        <v>0</v>
      </c>
      <c r="AZ85">
        <f t="shared" ca="1" si="69"/>
        <v>0</v>
      </c>
      <c r="BA85">
        <f t="shared" ca="1" si="69"/>
        <v>0</v>
      </c>
      <c r="BB85">
        <f t="shared" ca="1" si="69"/>
        <v>0</v>
      </c>
      <c r="BC85">
        <f t="shared" ca="1" si="69"/>
        <v>0</v>
      </c>
      <c r="BD85">
        <f t="shared" ca="1" si="55"/>
        <v>0</v>
      </c>
      <c r="BF85">
        <f t="shared" ca="1" si="56"/>
        <v>0</v>
      </c>
      <c r="BG85">
        <f t="shared" ca="1" si="57"/>
        <v>303467904</v>
      </c>
      <c r="BH85">
        <f t="shared" ca="1" si="58"/>
        <v>0</v>
      </c>
      <c r="BI85">
        <f t="shared" ca="1" si="61"/>
        <v>0</v>
      </c>
      <c r="BJ85">
        <f t="shared" ca="1" si="59"/>
        <v>303467904</v>
      </c>
      <c r="BK85">
        <f t="shared" ca="1" si="62"/>
        <v>-1</v>
      </c>
    </row>
    <row r="86" spans="1:63" x14ac:dyDescent="0.25">
      <c r="A86">
        <f t="shared" si="60"/>
        <v>83</v>
      </c>
      <c r="C86">
        <f t="shared" ca="1" si="65"/>
        <v>0</v>
      </c>
      <c r="D86">
        <f t="shared" ca="1" si="65"/>
        <v>0</v>
      </c>
      <c r="E86">
        <f t="shared" ca="1" si="65"/>
        <v>0</v>
      </c>
      <c r="F86">
        <f t="shared" ca="1" si="65"/>
        <v>0</v>
      </c>
      <c r="G86">
        <f t="shared" ca="1" si="65"/>
        <v>0</v>
      </c>
      <c r="H86">
        <f t="shared" ca="1" si="65"/>
        <v>0</v>
      </c>
      <c r="I86">
        <f t="shared" ca="1" si="65"/>
        <v>0</v>
      </c>
      <c r="J86">
        <f t="shared" ca="1" si="65"/>
        <v>0</v>
      </c>
      <c r="K86">
        <f t="shared" ca="1" si="65"/>
        <v>0</v>
      </c>
      <c r="L86">
        <f t="shared" ca="1" si="51"/>
        <v>0</v>
      </c>
      <c r="N86">
        <f t="shared" ca="1" si="66"/>
        <v>38323415</v>
      </c>
      <c r="O86">
        <f t="shared" ca="1" si="66"/>
        <v>31480440</v>
      </c>
      <c r="P86">
        <f t="shared" ca="1" si="66"/>
        <v>22914525</v>
      </c>
      <c r="Q86">
        <f t="shared" ca="1" si="66"/>
        <v>45815969</v>
      </c>
      <c r="R86">
        <f t="shared" ca="1" si="66"/>
        <v>33479393</v>
      </c>
      <c r="S86">
        <f t="shared" ca="1" si="66"/>
        <v>22142241</v>
      </c>
      <c r="T86">
        <f t="shared" ca="1" si="66"/>
        <v>54324433</v>
      </c>
      <c r="U86">
        <f t="shared" ca="1" si="66"/>
        <v>40693862</v>
      </c>
      <c r="V86">
        <f t="shared" ca="1" si="66"/>
        <v>14293627</v>
      </c>
      <c r="W86">
        <f t="shared" ca="1" si="52"/>
        <v>303467905</v>
      </c>
      <c r="Y86">
        <f t="shared" ca="1" si="67"/>
        <v>0</v>
      </c>
      <c r="Z86">
        <f t="shared" ca="1" si="67"/>
        <v>0</v>
      </c>
      <c r="AA86">
        <f t="shared" ca="1" si="67"/>
        <v>0</v>
      </c>
      <c r="AB86">
        <f t="shared" ca="1" si="67"/>
        <v>0</v>
      </c>
      <c r="AC86">
        <f t="shared" ca="1" si="67"/>
        <v>0</v>
      </c>
      <c r="AD86">
        <f t="shared" ca="1" si="67"/>
        <v>0</v>
      </c>
      <c r="AE86">
        <f t="shared" ca="1" si="67"/>
        <v>0</v>
      </c>
      <c r="AF86">
        <f t="shared" ca="1" si="67"/>
        <v>0</v>
      </c>
      <c r="AG86">
        <f t="shared" ca="1" si="67"/>
        <v>0</v>
      </c>
      <c r="AH86">
        <f t="shared" ca="1" si="53"/>
        <v>0</v>
      </c>
      <c r="AJ86">
        <f t="shared" ca="1" si="68"/>
        <v>0</v>
      </c>
      <c r="AK86">
        <f t="shared" ca="1" si="68"/>
        <v>0</v>
      </c>
      <c r="AL86">
        <f t="shared" ca="1" si="68"/>
        <v>0</v>
      </c>
      <c r="AM86">
        <f t="shared" ca="1" si="68"/>
        <v>0</v>
      </c>
      <c r="AN86">
        <f t="shared" ca="1" si="68"/>
        <v>0</v>
      </c>
      <c r="AO86">
        <f t="shared" ca="1" si="68"/>
        <v>0</v>
      </c>
      <c r="AP86">
        <f t="shared" ca="1" si="68"/>
        <v>0</v>
      </c>
      <c r="AQ86">
        <f t="shared" ca="1" si="68"/>
        <v>0</v>
      </c>
      <c r="AR86">
        <f t="shared" ca="1" si="68"/>
        <v>0</v>
      </c>
      <c r="AS86">
        <f t="shared" ca="1" si="54"/>
        <v>0</v>
      </c>
      <c r="AU86">
        <f t="shared" ca="1" si="69"/>
        <v>0</v>
      </c>
      <c r="AV86">
        <f t="shared" ca="1" si="69"/>
        <v>0</v>
      </c>
      <c r="AW86">
        <f t="shared" ca="1" si="69"/>
        <v>0</v>
      </c>
      <c r="AX86">
        <f t="shared" ca="1" si="69"/>
        <v>0</v>
      </c>
      <c r="AY86">
        <f t="shared" ca="1" si="69"/>
        <v>0</v>
      </c>
      <c r="AZ86">
        <f t="shared" ca="1" si="69"/>
        <v>0</v>
      </c>
      <c r="BA86">
        <f t="shared" ca="1" si="69"/>
        <v>0</v>
      </c>
      <c r="BB86">
        <f t="shared" ca="1" si="69"/>
        <v>0</v>
      </c>
      <c r="BC86">
        <f t="shared" ca="1" si="69"/>
        <v>0</v>
      </c>
      <c r="BD86">
        <f t="shared" ca="1" si="55"/>
        <v>0</v>
      </c>
      <c r="BF86">
        <f t="shared" ca="1" si="56"/>
        <v>0</v>
      </c>
      <c r="BG86">
        <f t="shared" ca="1" si="57"/>
        <v>303467905</v>
      </c>
      <c r="BH86">
        <f t="shared" ca="1" si="58"/>
        <v>0</v>
      </c>
      <c r="BI86">
        <f t="shared" ca="1" si="61"/>
        <v>0</v>
      </c>
      <c r="BJ86">
        <f t="shared" ca="1" si="59"/>
        <v>303467905</v>
      </c>
      <c r="BK86">
        <f t="shared" ca="1" si="62"/>
        <v>1</v>
      </c>
    </row>
    <row r="87" spans="1:63" x14ac:dyDescent="0.25">
      <c r="A87">
        <f t="shared" si="60"/>
        <v>84</v>
      </c>
      <c r="C87">
        <f t="shared" ca="1" si="65"/>
        <v>0</v>
      </c>
      <c r="D87">
        <f t="shared" ca="1" si="65"/>
        <v>0</v>
      </c>
      <c r="E87">
        <f t="shared" ca="1" si="65"/>
        <v>0</v>
      </c>
      <c r="F87">
        <f t="shared" ca="1" si="65"/>
        <v>0</v>
      </c>
      <c r="G87">
        <f t="shared" ca="1" si="65"/>
        <v>0</v>
      </c>
      <c r="H87">
        <f t="shared" ca="1" si="65"/>
        <v>0</v>
      </c>
      <c r="I87">
        <f t="shared" ca="1" si="65"/>
        <v>0</v>
      </c>
      <c r="J87">
        <f t="shared" ca="1" si="65"/>
        <v>0</v>
      </c>
      <c r="K87">
        <f t="shared" ca="1" si="65"/>
        <v>0</v>
      </c>
      <c r="L87">
        <f t="shared" ca="1" si="51"/>
        <v>0</v>
      </c>
      <c r="N87">
        <f t="shared" ca="1" si="66"/>
        <v>38183741</v>
      </c>
      <c r="O87">
        <f t="shared" ca="1" si="66"/>
        <v>31609278</v>
      </c>
      <c r="P87">
        <f t="shared" ca="1" si="66"/>
        <v>22965552</v>
      </c>
      <c r="Q87">
        <f t="shared" ca="1" si="66"/>
        <v>45818013</v>
      </c>
      <c r="R87">
        <f t="shared" ca="1" si="66"/>
        <v>33439957</v>
      </c>
      <c r="S87">
        <f t="shared" ca="1" si="66"/>
        <v>22234782</v>
      </c>
      <c r="T87">
        <f t="shared" ca="1" si="66"/>
        <v>54216477</v>
      </c>
      <c r="U87">
        <f t="shared" ca="1" si="66"/>
        <v>40710801</v>
      </c>
      <c r="V87">
        <f t="shared" ca="1" si="66"/>
        <v>14289304</v>
      </c>
      <c r="W87">
        <f t="shared" ca="1" si="52"/>
        <v>303467905</v>
      </c>
      <c r="Y87">
        <f t="shared" ca="1" si="67"/>
        <v>0</v>
      </c>
      <c r="Z87">
        <f t="shared" ca="1" si="67"/>
        <v>0</v>
      </c>
      <c r="AA87">
        <f t="shared" ca="1" si="67"/>
        <v>0</v>
      </c>
      <c r="AB87">
        <f t="shared" ca="1" si="67"/>
        <v>0</v>
      </c>
      <c r="AC87">
        <f t="shared" ca="1" si="67"/>
        <v>0</v>
      </c>
      <c r="AD87">
        <f t="shared" ca="1" si="67"/>
        <v>0</v>
      </c>
      <c r="AE87">
        <f t="shared" ca="1" si="67"/>
        <v>0</v>
      </c>
      <c r="AF87">
        <f t="shared" ca="1" si="67"/>
        <v>0</v>
      </c>
      <c r="AG87">
        <f t="shared" ca="1" si="67"/>
        <v>0</v>
      </c>
      <c r="AH87">
        <f t="shared" ca="1" si="53"/>
        <v>0</v>
      </c>
      <c r="AJ87">
        <f t="shared" ca="1" si="68"/>
        <v>0</v>
      </c>
      <c r="AK87">
        <f t="shared" ca="1" si="68"/>
        <v>0</v>
      </c>
      <c r="AL87">
        <f t="shared" ca="1" si="68"/>
        <v>0</v>
      </c>
      <c r="AM87">
        <f t="shared" ca="1" si="68"/>
        <v>0</v>
      </c>
      <c r="AN87">
        <f t="shared" ca="1" si="68"/>
        <v>0</v>
      </c>
      <c r="AO87">
        <f t="shared" ca="1" si="68"/>
        <v>0</v>
      </c>
      <c r="AP87">
        <f t="shared" ca="1" si="68"/>
        <v>0</v>
      </c>
      <c r="AQ87">
        <f t="shared" ca="1" si="68"/>
        <v>0</v>
      </c>
      <c r="AR87">
        <f t="shared" ca="1" si="68"/>
        <v>0</v>
      </c>
      <c r="AS87">
        <f t="shared" ca="1" si="54"/>
        <v>0</v>
      </c>
      <c r="AU87">
        <f t="shared" ca="1" si="69"/>
        <v>0</v>
      </c>
      <c r="AV87">
        <f t="shared" ca="1" si="69"/>
        <v>0</v>
      </c>
      <c r="AW87">
        <f t="shared" ca="1" si="69"/>
        <v>0</v>
      </c>
      <c r="AX87">
        <f t="shared" ca="1" si="69"/>
        <v>0</v>
      </c>
      <c r="AY87">
        <f t="shared" ca="1" si="69"/>
        <v>0</v>
      </c>
      <c r="AZ87">
        <f t="shared" ca="1" si="69"/>
        <v>0</v>
      </c>
      <c r="BA87">
        <f t="shared" ca="1" si="69"/>
        <v>0</v>
      </c>
      <c r="BB87">
        <f t="shared" ca="1" si="69"/>
        <v>0</v>
      </c>
      <c r="BC87">
        <f t="shared" ca="1" si="69"/>
        <v>0</v>
      </c>
      <c r="BD87">
        <f t="shared" ca="1" si="55"/>
        <v>0</v>
      </c>
      <c r="BF87">
        <f t="shared" ca="1" si="56"/>
        <v>0</v>
      </c>
      <c r="BG87">
        <f t="shared" ca="1" si="57"/>
        <v>303467905</v>
      </c>
      <c r="BH87">
        <f t="shared" ca="1" si="58"/>
        <v>0</v>
      </c>
      <c r="BI87">
        <f t="shared" ca="1" si="61"/>
        <v>0</v>
      </c>
      <c r="BJ87">
        <f t="shared" ca="1" si="59"/>
        <v>303467905</v>
      </c>
      <c r="BK87">
        <f t="shared" ca="1" si="62"/>
        <v>0</v>
      </c>
    </row>
    <row r="88" spans="1:63" x14ac:dyDescent="0.25">
      <c r="A88">
        <f t="shared" si="60"/>
        <v>85</v>
      </c>
      <c r="C88">
        <f t="shared" ca="1" si="65"/>
        <v>0</v>
      </c>
      <c r="D88">
        <f t="shared" ca="1" si="65"/>
        <v>0</v>
      </c>
      <c r="E88">
        <f t="shared" ca="1" si="65"/>
        <v>0</v>
      </c>
      <c r="F88">
        <f t="shared" ca="1" si="65"/>
        <v>0</v>
      </c>
      <c r="G88">
        <f t="shared" ca="1" si="65"/>
        <v>0</v>
      </c>
      <c r="H88">
        <f t="shared" ca="1" si="65"/>
        <v>0</v>
      </c>
      <c r="I88">
        <f t="shared" ca="1" si="65"/>
        <v>0</v>
      </c>
      <c r="J88">
        <f t="shared" ca="1" si="65"/>
        <v>0</v>
      </c>
      <c r="K88">
        <f t="shared" ca="1" si="65"/>
        <v>0</v>
      </c>
      <c r="L88">
        <f t="shared" ca="1" si="51"/>
        <v>0</v>
      </c>
      <c r="N88">
        <f t="shared" ca="1" si="66"/>
        <v>38044978</v>
      </c>
      <c r="O88">
        <f t="shared" ca="1" si="66"/>
        <v>31736800</v>
      </c>
      <c r="P88">
        <f t="shared" ca="1" si="66"/>
        <v>23016476</v>
      </c>
      <c r="Q88">
        <f t="shared" ca="1" si="66"/>
        <v>45820133</v>
      </c>
      <c r="R88">
        <f t="shared" ca="1" si="66"/>
        <v>33401165</v>
      </c>
      <c r="S88">
        <f t="shared" ca="1" si="66"/>
        <v>22326625</v>
      </c>
      <c r="T88">
        <f t="shared" ca="1" si="66"/>
        <v>54109239</v>
      </c>
      <c r="U88">
        <f t="shared" ca="1" si="66"/>
        <v>40727459</v>
      </c>
      <c r="V88">
        <f t="shared" ca="1" si="66"/>
        <v>14285031</v>
      </c>
      <c r="W88">
        <f t="shared" ca="1" si="52"/>
        <v>303467906</v>
      </c>
      <c r="Y88">
        <f t="shared" ca="1" si="67"/>
        <v>0</v>
      </c>
      <c r="Z88">
        <f t="shared" ca="1" si="67"/>
        <v>0</v>
      </c>
      <c r="AA88">
        <f t="shared" ca="1" si="67"/>
        <v>0</v>
      </c>
      <c r="AB88">
        <f t="shared" ca="1" si="67"/>
        <v>0</v>
      </c>
      <c r="AC88">
        <f t="shared" ca="1" si="67"/>
        <v>0</v>
      </c>
      <c r="AD88">
        <f t="shared" ca="1" si="67"/>
        <v>0</v>
      </c>
      <c r="AE88">
        <f t="shared" ca="1" si="67"/>
        <v>0</v>
      </c>
      <c r="AF88">
        <f t="shared" ca="1" si="67"/>
        <v>0</v>
      </c>
      <c r="AG88">
        <f t="shared" ca="1" si="67"/>
        <v>0</v>
      </c>
      <c r="AH88">
        <f t="shared" ca="1" si="53"/>
        <v>0</v>
      </c>
      <c r="AJ88">
        <f t="shared" ca="1" si="68"/>
        <v>0</v>
      </c>
      <c r="AK88">
        <f t="shared" ca="1" si="68"/>
        <v>0</v>
      </c>
      <c r="AL88">
        <f t="shared" ca="1" si="68"/>
        <v>0</v>
      </c>
      <c r="AM88">
        <f t="shared" ca="1" si="68"/>
        <v>0</v>
      </c>
      <c r="AN88">
        <f t="shared" ca="1" si="68"/>
        <v>0</v>
      </c>
      <c r="AO88">
        <f t="shared" ca="1" si="68"/>
        <v>0</v>
      </c>
      <c r="AP88">
        <f t="shared" ca="1" si="68"/>
        <v>0</v>
      </c>
      <c r="AQ88">
        <f t="shared" ca="1" si="68"/>
        <v>0</v>
      </c>
      <c r="AR88">
        <f t="shared" ca="1" si="68"/>
        <v>0</v>
      </c>
      <c r="AS88">
        <f t="shared" ca="1" si="54"/>
        <v>0</v>
      </c>
      <c r="AU88">
        <f t="shared" ca="1" si="69"/>
        <v>0</v>
      </c>
      <c r="AV88">
        <f t="shared" ca="1" si="69"/>
        <v>0</v>
      </c>
      <c r="AW88">
        <f t="shared" ca="1" si="69"/>
        <v>0</v>
      </c>
      <c r="AX88">
        <f t="shared" ca="1" si="69"/>
        <v>0</v>
      </c>
      <c r="AY88">
        <f t="shared" ca="1" si="69"/>
        <v>0</v>
      </c>
      <c r="AZ88">
        <f t="shared" ca="1" si="69"/>
        <v>0</v>
      </c>
      <c r="BA88">
        <f t="shared" ca="1" si="69"/>
        <v>0</v>
      </c>
      <c r="BB88">
        <f t="shared" ca="1" si="69"/>
        <v>0</v>
      </c>
      <c r="BC88">
        <f t="shared" ca="1" si="69"/>
        <v>0</v>
      </c>
      <c r="BD88">
        <f t="shared" ca="1" si="55"/>
        <v>0</v>
      </c>
      <c r="BF88">
        <f t="shared" ca="1" si="56"/>
        <v>0</v>
      </c>
      <c r="BG88">
        <f t="shared" ca="1" si="57"/>
        <v>303467906</v>
      </c>
      <c r="BH88">
        <f t="shared" ca="1" si="58"/>
        <v>0</v>
      </c>
      <c r="BI88">
        <f t="shared" ca="1" si="61"/>
        <v>0</v>
      </c>
      <c r="BJ88">
        <f t="shared" ca="1" si="59"/>
        <v>303467906</v>
      </c>
      <c r="BK88">
        <f t="shared" ca="1" si="62"/>
        <v>1</v>
      </c>
    </row>
    <row r="89" spans="1:63" x14ac:dyDescent="0.25">
      <c r="A89">
        <f t="shared" si="60"/>
        <v>86</v>
      </c>
      <c r="C89">
        <f t="shared" ca="1" si="65"/>
        <v>0</v>
      </c>
      <c r="D89">
        <f t="shared" ca="1" si="65"/>
        <v>0</v>
      </c>
      <c r="E89">
        <f t="shared" ca="1" si="65"/>
        <v>0</v>
      </c>
      <c r="F89">
        <f t="shared" ca="1" si="65"/>
        <v>0</v>
      </c>
      <c r="G89">
        <f t="shared" ca="1" si="65"/>
        <v>0</v>
      </c>
      <c r="H89">
        <f t="shared" ca="1" si="65"/>
        <v>0</v>
      </c>
      <c r="I89">
        <f t="shared" ca="1" si="65"/>
        <v>0</v>
      </c>
      <c r="J89">
        <f t="shared" ca="1" si="65"/>
        <v>0</v>
      </c>
      <c r="K89">
        <f t="shared" ca="1" si="65"/>
        <v>0</v>
      </c>
      <c r="L89">
        <f t="shared" ca="1" si="51"/>
        <v>0</v>
      </c>
      <c r="N89">
        <f t="shared" ca="1" si="66"/>
        <v>37907120</v>
      </c>
      <c r="O89">
        <f t="shared" ca="1" si="66"/>
        <v>31863016</v>
      </c>
      <c r="P89">
        <f t="shared" ca="1" si="66"/>
        <v>23067297</v>
      </c>
      <c r="Q89">
        <f t="shared" ca="1" si="66"/>
        <v>45822329</v>
      </c>
      <c r="R89">
        <f t="shared" ca="1" si="66"/>
        <v>33363011</v>
      </c>
      <c r="S89">
        <f t="shared" ca="1" si="66"/>
        <v>22417776</v>
      </c>
      <c r="T89">
        <f t="shared" ca="1" si="66"/>
        <v>54002713</v>
      </c>
      <c r="U89">
        <f t="shared" ca="1" si="66"/>
        <v>40743839</v>
      </c>
      <c r="V89">
        <f t="shared" ca="1" si="66"/>
        <v>14280806</v>
      </c>
      <c r="W89">
        <f t="shared" ca="1" si="52"/>
        <v>303467907</v>
      </c>
      <c r="Y89">
        <f t="shared" ca="1" si="67"/>
        <v>0</v>
      </c>
      <c r="Z89">
        <f t="shared" ca="1" si="67"/>
        <v>0</v>
      </c>
      <c r="AA89">
        <f t="shared" ca="1" si="67"/>
        <v>0</v>
      </c>
      <c r="AB89">
        <f t="shared" ca="1" si="67"/>
        <v>0</v>
      </c>
      <c r="AC89">
        <f t="shared" ca="1" si="67"/>
        <v>0</v>
      </c>
      <c r="AD89">
        <f t="shared" ca="1" si="67"/>
        <v>0</v>
      </c>
      <c r="AE89">
        <f t="shared" ca="1" si="67"/>
        <v>0</v>
      </c>
      <c r="AF89">
        <f t="shared" ca="1" si="67"/>
        <v>0</v>
      </c>
      <c r="AG89">
        <f t="shared" ca="1" si="67"/>
        <v>0</v>
      </c>
      <c r="AH89">
        <f t="shared" ca="1" si="53"/>
        <v>0</v>
      </c>
      <c r="AJ89">
        <f t="shared" ca="1" si="68"/>
        <v>0</v>
      </c>
      <c r="AK89">
        <f t="shared" ca="1" si="68"/>
        <v>0</v>
      </c>
      <c r="AL89">
        <f t="shared" ca="1" si="68"/>
        <v>0</v>
      </c>
      <c r="AM89">
        <f t="shared" ca="1" si="68"/>
        <v>0</v>
      </c>
      <c r="AN89">
        <f t="shared" ca="1" si="68"/>
        <v>0</v>
      </c>
      <c r="AO89">
        <f t="shared" ca="1" si="68"/>
        <v>0</v>
      </c>
      <c r="AP89">
        <f t="shared" ca="1" si="68"/>
        <v>0</v>
      </c>
      <c r="AQ89">
        <f t="shared" ca="1" si="68"/>
        <v>0</v>
      </c>
      <c r="AR89">
        <f t="shared" ca="1" si="68"/>
        <v>0</v>
      </c>
      <c r="AS89">
        <f t="shared" ca="1" si="54"/>
        <v>0</v>
      </c>
      <c r="AU89">
        <f t="shared" ca="1" si="69"/>
        <v>0</v>
      </c>
      <c r="AV89">
        <f t="shared" ca="1" si="69"/>
        <v>0</v>
      </c>
      <c r="AW89">
        <f t="shared" ca="1" si="69"/>
        <v>0</v>
      </c>
      <c r="AX89">
        <f t="shared" ca="1" si="69"/>
        <v>0</v>
      </c>
      <c r="AY89">
        <f t="shared" ca="1" si="69"/>
        <v>0</v>
      </c>
      <c r="AZ89">
        <f t="shared" ca="1" si="69"/>
        <v>0</v>
      </c>
      <c r="BA89">
        <f t="shared" ca="1" si="69"/>
        <v>0</v>
      </c>
      <c r="BB89">
        <f t="shared" ca="1" si="69"/>
        <v>0</v>
      </c>
      <c r="BC89">
        <f t="shared" ca="1" si="69"/>
        <v>0</v>
      </c>
      <c r="BD89">
        <f t="shared" ca="1" si="55"/>
        <v>0</v>
      </c>
      <c r="BF89">
        <f t="shared" ca="1" si="56"/>
        <v>0</v>
      </c>
      <c r="BG89">
        <f t="shared" ca="1" si="57"/>
        <v>303467907</v>
      </c>
      <c r="BH89">
        <f t="shared" ca="1" si="58"/>
        <v>0</v>
      </c>
      <c r="BI89">
        <f t="shared" ca="1" si="61"/>
        <v>0</v>
      </c>
      <c r="BJ89">
        <f t="shared" ca="1" si="59"/>
        <v>303467907</v>
      </c>
      <c r="BK89">
        <f t="shared" ca="1" si="62"/>
        <v>1</v>
      </c>
    </row>
    <row r="90" spans="1:63" x14ac:dyDescent="0.25">
      <c r="A90">
        <f t="shared" si="60"/>
        <v>87</v>
      </c>
      <c r="C90">
        <f t="shared" ca="1" si="65"/>
        <v>0</v>
      </c>
      <c r="D90">
        <f t="shared" ca="1" si="65"/>
        <v>0</v>
      </c>
      <c r="E90">
        <f t="shared" ca="1" si="65"/>
        <v>0</v>
      </c>
      <c r="F90">
        <f t="shared" ca="1" si="65"/>
        <v>0</v>
      </c>
      <c r="G90">
        <f t="shared" ca="1" si="65"/>
        <v>0</v>
      </c>
      <c r="H90">
        <f t="shared" ca="1" si="65"/>
        <v>0</v>
      </c>
      <c r="I90">
        <f t="shared" ca="1" si="65"/>
        <v>0</v>
      </c>
      <c r="J90">
        <f t="shared" ca="1" si="65"/>
        <v>0</v>
      </c>
      <c r="K90">
        <f t="shared" ca="1" si="65"/>
        <v>0</v>
      </c>
      <c r="L90">
        <f t="shared" ca="1" si="51"/>
        <v>0</v>
      </c>
      <c r="N90">
        <f t="shared" ca="1" si="66"/>
        <v>37770159</v>
      </c>
      <c r="O90">
        <f t="shared" ca="1" si="66"/>
        <v>31987940</v>
      </c>
      <c r="P90">
        <f t="shared" ca="1" si="66"/>
        <v>23118014</v>
      </c>
      <c r="Q90">
        <f t="shared" ca="1" si="66"/>
        <v>45824600</v>
      </c>
      <c r="R90">
        <f t="shared" ca="1" si="66"/>
        <v>33325489</v>
      </c>
      <c r="S90">
        <f t="shared" ca="1" si="66"/>
        <v>22508240</v>
      </c>
      <c r="T90">
        <f t="shared" ca="1" si="66"/>
        <v>53896894</v>
      </c>
      <c r="U90">
        <f t="shared" ca="1" si="66"/>
        <v>40759943</v>
      </c>
      <c r="V90">
        <f t="shared" ca="1" si="66"/>
        <v>14276629</v>
      </c>
      <c r="W90">
        <f t="shared" ca="1" si="52"/>
        <v>303467908</v>
      </c>
      <c r="Y90">
        <f t="shared" ca="1" si="67"/>
        <v>0</v>
      </c>
      <c r="Z90">
        <f t="shared" ca="1" si="67"/>
        <v>0</v>
      </c>
      <c r="AA90">
        <f t="shared" ca="1" si="67"/>
        <v>0</v>
      </c>
      <c r="AB90">
        <f t="shared" ca="1" si="67"/>
        <v>0</v>
      </c>
      <c r="AC90">
        <f t="shared" ca="1" si="67"/>
        <v>0</v>
      </c>
      <c r="AD90">
        <f t="shared" ca="1" si="67"/>
        <v>0</v>
      </c>
      <c r="AE90">
        <f t="shared" ca="1" si="67"/>
        <v>0</v>
      </c>
      <c r="AF90">
        <f t="shared" ca="1" si="67"/>
        <v>0</v>
      </c>
      <c r="AG90">
        <f t="shared" ca="1" si="67"/>
        <v>0</v>
      </c>
      <c r="AH90">
        <f t="shared" ca="1" si="53"/>
        <v>0</v>
      </c>
      <c r="AJ90">
        <f t="shared" ca="1" si="68"/>
        <v>0</v>
      </c>
      <c r="AK90">
        <f t="shared" ca="1" si="68"/>
        <v>0</v>
      </c>
      <c r="AL90">
        <f t="shared" ca="1" si="68"/>
        <v>0</v>
      </c>
      <c r="AM90">
        <f t="shared" ca="1" si="68"/>
        <v>0</v>
      </c>
      <c r="AN90">
        <f t="shared" ca="1" si="68"/>
        <v>0</v>
      </c>
      <c r="AO90">
        <f t="shared" ca="1" si="68"/>
        <v>0</v>
      </c>
      <c r="AP90">
        <f t="shared" ca="1" si="68"/>
        <v>0</v>
      </c>
      <c r="AQ90">
        <f t="shared" ca="1" si="68"/>
        <v>0</v>
      </c>
      <c r="AR90">
        <f t="shared" ca="1" si="68"/>
        <v>0</v>
      </c>
      <c r="AS90">
        <f t="shared" ca="1" si="54"/>
        <v>0</v>
      </c>
      <c r="AU90">
        <f t="shared" ca="1" si="69"/>
        <v>0</v>
      </c>
      <c r="AV90">
        <f t="shared" ca="1" si="69"/>
        <v>0</v>
      </c>
      <c r="AW90">
        <f t="shared" ca="1" si="69"/>
        <v>0</v>
      </c>
      <c r="AX90">
        <f t="shared" ca="1" si="69"/>
        <v>0</v>
      </c>
      <c r="AY90">
        <f t="shared" ca="1" si="69"/>
        <v>0</v>
      </c>
      <c r="AZ90">
        <f t="shared" ca="1" si="69"/>
        <v>0</v>
      </c>
      <c r="BA90">
        <f t="shared" ca="1" si="69"/>
        <v>0</v>
      </c>
      <c r="BB90">
        <f t="shared" ca="1" si="69"/>
        <v>0</v>
      </c>
      <c r="BC90">
        <f t="shared" ca="1" si="69"/>
        <v>0</v>
      </c>
      <c r="BD90">
        <f t="shared" ca="1" si="55"/>
        <v>0</v>
      </c>
      <c r="BF90">
        <f t="shared" ca="1" si="56"/>
        <v>0</v>
      </c>
      <c r="BG90">
        <f t="shared" ca="1" si="57"/>
        <v>303467908</v>
      </c>
      <c r="BH90">
        <f t="shared" ca="1" si="58"/>
        <v>0</v>
      </c>
      <c r="BI90">
        <f t="shared" ca="1" si="61"/>
        <v>0</v>
      </c>
      <c r="BJ90">
        <f t="shared" ca="1" si="59"/>
        <v>303467908</v>
      </c>
      <c r="BK90">
        <f t="shared" ca="1" si="62"/>
        <v>1</v>
      </c>
    </row>
    <row r="91" spans="1:63" x14ac:dyDescent="0.25">
      <c r="A91">
        <f t="shared" si="60"/>
        <v>88</v>
      </c>
      <c r="C91">
        <f t="shared" ca="1" si="65"/>
        <v>0</v>
      </c>
      <c r="D91">
        <f t="shared" ca="1" si="65"/>
        <v>0</v>
      </c>
      <c r="E91">
        <f t="shared" ca="1" si="65"/>
        <v>0</v>
      </c>
      <c r="F91">
        <f t="shared" ca="1" si="65"/>
        <v>0</v>
      </c>
      <c r="G91">
        <f t="shared" ca="1" si="65"/>
        <v>0</v>
      </c>
      <c r="H91">
        <f t="shared" ca="1" si="65"/>
        <v>0</v>
      </c>
      <c r="I91">
        <f t="shared" ca="1" si="65"/>
        <v>0</v>
      </c>
      <c r="J91">
        <f t="shared" ca="1" si="65"/>
        <v>0</v>
      </c>
      <c r="K91">
        <f t="shared" ca="1" si="65"/>
        <v>0</v>
      </c>
      <c r="L91">
        <f t="shared" ca="1" si="51"/>
        <v>0</v>
      </c>
      <c r="N91">
        <f t="shared" ca="1" si="66"/>
        <v>37634089</v>
      </c>
      <c r="O91">
        <f t="shared" ca="1" si="66"/>
        <v>32111582</v>
      </c>
      <c r="P91">
        <f t="shared" ca="1" si="66"/>
        <v>23168628</v>
      </c>
      <c r="Q91">
        <f t="shared" ca="1" si="66"/>
        <v>45826943</v>
      </c>
      <c r="R91">
        <f t="shared" ca="1" si="66"/>
        <v>33288591</v>
      </c>
      <c r="S91">
        <f t="shared" ca="1" si="66"/>
        <v>22598022</v>
      </c>
      <c r="T91">
        <f t="shared" ca="1" si="66"/>
        <v>53791778</v>
      </c>
      <c r="U91">
        <f t="shared" ca="1" si="66"/>
        <v>40775775</v>
      </c>
      <c r="V91">
        <f t="shared" ca="1" si="66"/>
        <v>14272500</v>
      </c>
      <c r="W91">
        <f t="shared" ca="1" si="52"/>
        <v>303467908</v>
      </c>
      <c r="Y91">
        <f t="shared" ca="1" si="67"/>
        <v>0</v>
      </c>
      <c r="Z91">
        <f t="shared" ca="1" si="67"/>
        <v>0</v>
      </c>
      <c r="AA91">
        <f t="shared" ca="1" si="67"/>
        <v>0</v>
      </c>
      <c r="AB91">
        <f t="shared" ca="1" si="67"/>
        <v>0</v>
      </c>
      <c r="AC91">
        <f t="shared" ca="1" si="67"/>
        <v>0</v>
      </c>
      <c r="AD91">
        <f t="shared" ca="1" si="67"/>
        <v>0</v>
      </c>
      <c r="AE91">
        <f t="shared" ca="1" si="67"/>
        <v>0</v>
      </c>
      <c r="AF91">
        <f t="shared" ca="1" si="67"/>
        <v>0</v>
      </c>
      <c r="AG91">
        <f t="shared" ca="1" si="67"/>
        <v>0</v>
      </c>
      <c r="AH91">
        <f t="shared" ca="1" si="53"/>
        <v>0</v>
      </c>
      <c r="AJ91">
        <f t="shared" ca="1" si="68"/>
        <v>0</v>
      </c>
      <c r="AK91">
        <f t="shared" ca="1" si="68"/>
        <v>0</v>
      </c>
      <c r="AL91">
        <f t="shared" ca="1" si="68"/>
        <v>0</v>
      </c>
      <c r="AM91">
        <f t="shared" ca="1" si="68"/>
        <v>0</v>
      </c>
      <c r="AN91">
        <f t="shared" ca="1" si="68"/>
        <v>0</v>
      </c>
      <c r="AO91">
        <f t="shared" ca="1" si="68"/>
        <v>0</v>
      </c>
      <c r="AP91">
        <f t="shared" ca="1" si="68"/>
        <v>0</v>
      </c>
      <c r="AQ91">
        <f t="shared" ca="1" si="68"/>
        <v>0</v>
      </c>
      <c r="AR91">
        <f t="shared" ca="1" si="68"/>
        <v>0</v>
      </c>
      <c r="AS91">
        <f t="shared" ca="1" si="54"/>
        <v>0</v>
      </c>
      <c r="AU91">
        <f t="shared" ca="1" si="69"/>
        <v>0</v>
      </c>
      <c r="AV91">
        <f t="shared" ca="1" si="69"/>
        <v>0</v>
      </c>
      <c r="AW91">
        <f t="shared" ca="1" si="69"/>
        <v>0</v>
      </c>
      <c r="AX91">
        <f t="shared" ca="1" si="69"/>
        <v>0</v>
      </c>
      <c r="AY91">
        <f t="shared" ca="1" si="69"/>
        <v>0</v>
      </c>
      <c r="AZ91">
        <f t="shared" ca="1" si="69"/>
        <v>0</v>
      </c>
      <c r="BA91">
        <f t="shared" ca="1" si="69"/>
        <v>0</v>
      </c>
      <c r="BB91">
        <f t="shared" ca="1" si="69"/>
        <v>0</v>
      </c>
      <c r="BC91">
        <f t="shared" ca="1" si="69"/>
        <v>0</v>
      </c>
      <c r="BD91">
        <f t="shared" ca="1" si="55"/>
        <v>0</v>
      </c>
      <c r="BF91">
        <f t="shared" ca="1" si="56"/>
        <v>0</v>
      </c>
      <c r="BG91">
        <f t="shared" ca="1" si="57"/>
        <v>303467908</v>
      </c>
      <c r="BH91">
        <f t="shared" ca="1" si="58"/>
        <v>0</v>
      </c>
      <c r="BI91">
        <f t="shared" ca="1" si="61"/>
        <v>0</v>
      </c>
      <c r="BJ91">
        <f t="shared" ca="1" si="59"/>
        <v>303467908</v>
      </c>
      <c r="BK91">
        <f t="shared" ca="1" si="62"/>
        <v>0</v>
      </c>
    </row>
    <row r="92" spans="1:63" x14ac:dyDescent="0.25">
      <c r="A92">
        <f t="shared" si="60"/>
        <v>89</v>
      </c>
      <c r="C92">
        <f t="shared" ca="1" si="65"/>
        <v>0</v>
      </c>
      <c r="D92">
        <f t="shared" ca="1" si="65"/>
        <v>0</v>
      </c>
      <c r="E92">
        <f t="shared" ca="1" si="65"/>
        <v>0</v>
      </c>
      <c r="F92">
        <f t="shared" ca="1" si="65"/>
        <v>0</v>
      </c>
      <c r="G92">
        <f t="shared" ca="1" si="65"/>
        <v>0</v>
      </c>
      <c r="H92">
        <f t="shared" ca="1" si="65"/>
        <v>0</v>
      </c>
      <c r="I92">
        <f t="shared" ca="1" si="65"/>
        <v>0</v>
      </c>
      <c r="J92">
        <f t="shared" ca="1" si="65"/>
        <v>0</v>
      </c>
      <c r="K92">
        <f t="shared" ca="1" si="65"/>
        <v>0</v>
      </c>
      <c r="L92">
        <f t="shared" ca="1" si="51"/>
        <v>0</v>
      </c>
      <c r="N92">
        <f t="shared" ca="1" si="66"/>
        <v>37498903</v>
      </c>
      <c r="O92">
        <f t="shared" ca="1" si="66"/>
        <v>32233954</v>
      </c>
      <c r="P92">
        <f t="shared" ca="1" si="66"/>
        <v>23219138</v>
      </c>
      <c r="Q92">
        <f t="shared" ca="1" si="66"/>
        <v>45829360</v>
      </c>
      <c r="R92">
        <f t="shared" ca="1" si="66"/>
        <v>33252312</v>
      </c>
      <c r="S92">
        <f t="shared" ca="1" si="66"/>
        <v>22687128</v>
      </c>
      <c r="T92">
        <f t="shared" ca="1" si="66"/>
        <v>53687359</v>
      </c>
      <c r="U92">
        <f t="shared" ca="1" si="66"/>
        <v>40791337</v>
      </c>
      <c r="V92">
        <f t="shared" ca="1" si="66"/>
        <v>14268418</v>
      </c>
      <c r="W92">
        <f t="shared" ca="1" si="52"/>
        <v>303467909</v>
      </c>
      <c r="Y92">
        <f t="shared" ca="1" si="67"/>
        <v>0</v>
      </c>
      <c r="Z92">
        <f t="shared" ca="1" si="67"/>
        <v>0</v>
      </c>
      <c r="AA92">
        <f t="shared" ca="1" si="67"/>
        <v>0</v>
      </c>
      <c r="AB92">
        <f t="shared" ca="1" si="67"/>
        <v>0</v>
      </c>
      <c r="AC92">
        <f t="shared" ca="1" si="67"/>
        <v>0</v>
      </c>
      <c r="AD92">
        <f t="shared" ca="1" si="67"/>
        <v>0</v>
      </c>
      <c r="AE92">
        <f t="shared" ca="1" si="67"/>
        <v>0</v>
      </c>
      <c r="AF92">
        <f t="shared" ca="1" si="67"/>
        <v>0</v>
      </c>
      <c r="AG92">
        <f t="shared" ca="1" si="67"/>
        <v>0</v>
      </c>
      <c r="AH92">
        <f t="shared" ca="1" si="53"/>
        <v>0</v>
      </c>
      <c r="AJ92">
        <f t="shared" ca="1" si="68"/>
        <v>0</v>
      </c>
      <c r="AK92">
        <f t="shared" ca="1" si="68"/>
        <v>0</v>
      </c>
      <c r="AL92">
        <f t="shared" ca="1" si="68"/>
        <v>0</v>
      </c>
      <c r="AM92">
        <f t="shared" ca="1" si="68"/>
        <v>0</v>
      </c>
      <c r="AN92">
        <f t="shared" ca="1" si="68"/>
        <v>0</v>
      </c>
      <c r="AO92">
        <f t="shared" ca="1" si="68"/>
        <v>0</v>
      </c>
      <c r="AP92">
        <f t="shared" ca="1" si="68"/>
        <v>0</v>
      </c>
      <c r="AQ92">
        <f t="shared" ca="1" si="68"/>
        <v>0</v>
      </c>
      <c r="AR92">
        <f t="shared" ca="1" si="68"/>
        <v>0</v>
      </c>
      <c r="AS92">
        <f t="shared" ca="1" si="54"/>
        <v>0</v>
      </c>
      <c r="AU92">
        <f t="shared" ca="1" si="69"/>
        <v>0</v>
      </c>
      <c r="AV92">
        <f t="shared" ca="1" si="69"/>
        <v>0</v>
      </c>
      <c r="AW92">
        <f t="shared" ca="1" si="69"/>
        <v>0</v>
      </c>
      <c r="AX92">
        <f t="shared" ca="1" si="69"/>
        <v>0</v>
      </c>
      <c r="AY92">
        <f t="shared" ca="1" si="69"/>
        <v>0</v>
      </c>
      <c r="AZ92">
        <f t="shared" ca="1" si="69"/>
        <v>0</v>
      </c>
      <c r="BA92">
        <f t="shared" ca="1" si="69"/>
        <v>0</v>
      </c>
      <c r="BB92">
        <f t="shared" ca="1" si="69"/>
        <v>0</v>
      </c>
      <c r="BC92">
        <f t="shared" ca="1" si="69"/>
        <v>0</v>
      </c>
      <c r="BD92">
        <f t="shared" ca="1" si="55"/>
        <v>0</v>
      </c>
      <c r="BF92">
        <f t="shared" ca="1" si="56"/>
        <v>0</v>
      </c>
      <c r="BG92">
        <f t="shared" ca="1" si="57"/>
        <v>303467909</v>
      </c>
      <c r="BH92">
        <f t="shared" ca="1" si="58"/>
        <v>0</v>
      </c>
      <c r="BI92">
        <f t="shared" ca="1" si="61"/>
        <v>0</v>
      </c>
      <c r="BJ92">
        <f t="shared" ca="1" si="59"/>
        <v>303467909</v>
      </c>
      <c r="BK92">
        <f t="shared" ca="1" si="62"/>
        <v>1</v>
      </c>
    </row>
    <row r="93" spans="1:63" x14ac:dyDescent="0.25">
      <c r="A93">
        <f t="shared" si="60"/>
        <v>90</v>
      </c>
      <c r="C93">
        <f t="shared" ca="1" si="65"/>
        <v>0</v>
      </c>
      <c r="D93">
        <f t="shared" ca="1" si="65"/>
        <v>0</v>
      </c>
      <c r="E93">
        <f t="shared" ca="1" si="65"/>
        <v>0</v>
      </c>
      <c r="F93">
        <f t="shared" ca="1" si="65"/>
        <v>0</v>
      </c>
      <c r="G93">
        <f t="shared" ca="1" si="65"/>
        <v>0</v>
      </c>
      <c r="H93">
        <f t="shared" ca="1" si="65"/>
        <v>0</v>
      </c>
      <c r="I93">
        <f t="shared" ca="1" si="65"/>
        <v>0</v>
      </c>
      <c r="J93">
        <f t="shared" ca="1" si="65"/>
        <v>0</v>
      </c>
      <c r="K93">
        <f t="shared" ca="1" si="65"/>
        <v>0</v>
      </c>
      <c r="L93">
        <f t="shared" ca="1" si="51"/>
        <v>0</v>
      </c>
      <c r="N93">
        <f t="shared" ca="1" si="66"/>
        <v>37364595</v>
      </c>
      <c r="O93">
        <f t="shared" ca="1" si="66"/>
        <v>32355067</v>
      </c>
      <c r="P93">
        <f t="shared" ca="1" si="66"/>
        <v>23269543</v>
      </c>
      <c r="Q93">
        <f t="shared" ca="1" si="66"/>
        <v>45831849</v>
      </c>
      <c r="R93">
        <f t="shared" ca="1" si="66"/>
        <v>33216645</v>
      </c>
      <c r="S93">
        <f t="shared" ca="1" si="66"/>
        <v>22775564</v>
      </c>
      <c r="T93">
        <f t="shared" ca="1" si="66"/>
        <v>53583633</v>
      </c>
      <c r="U93">
        <f t="shared" ca="1" si="66"/>
        <v>40806633</v>
      </c>
      <c r="V93">
        <f t="shared" ca="1" si="66"/>
        <v>14264382</v>
      </c>
      <c r="W93">
        <f t="shared" ca="1" si="52"/>
        <v>303467911</v>
      </c>
      <c r="Y93">
        <f t="shared" ca="1" si="67"/>
        <v>0</v>
      </c>
      <c r="Z93">
        <f t="shared" ca="1" si="67"/>
        <v>0</v>
      </c>
      <c r="AA93">
        <f t="shared" ca="1" si="67"/>
        <v>0</v>
      </c>
      <c r="AB93">
        <f t="shared" ca="1" si="67"/>
        <v>0</v>
      </c>
      <c r="AC93">
        <f t="shared" ca="1" si="67"/>
        <v>0</v>
      </c>
      <c r="AD93">
        <f t="shared" ca="1" si="67"/>
        <v>0</v>
      </c>
      <c r="AE93">
        <f t="shared" ca="1" si="67"/>
        <v>0</v>
      </c>
      <c r="AF93">
        <f t="shared" ca="1" si="67"/>
        <v>0</v>
      </c>
      <c r="AG93">
        <f t="shared" ca="1" si="67"/>
        <v>0</v>
      </c>
      <c r="AH93">
        <f t="shared" ca="1" si="53"/>
        <v>0</v>
      </c>
      <c r="AJ93">
        <f t="shared" ca="1" si="68"/>
        <v>0</v>
      </c>
      <c r="AK93">
        <f t="shared" ca="1" si="68"/>
        <v>0</v>
      </c>
      <c r="AL93">
        <f t="shared" ca="1" si="68"/>
        <v>0</v>
      </c>
      <c r="AM93">
        <f t="shared" ca="1" si="68"/>
        <v>0</v>
      </c>
      <c r="AN93">
        <f t="shared" ca="1" si="68"/>
        <v>0</v>
      </c>
      <c r="AO93">
        <f t="shared" ca="1" si="68"/>
        <v>0</v>
      </c>
      <c r="AP93">
        <f t="shared" ca="1" si="68"/>
        <v>0</v>
      </c>
      <c r="AQ93">
        <f t="shared" ca="1" si="68"/>
        <v>0</v>
      </c>
      <c r="AR93">
        <f t="shared" ca="1" si="68"/>
        <v>0</v>
      </c>
      <c r="AS93">
        <f t="shared" ca="1" si="54"/>
        <v>0</v>
      </c>
      <c r="AU93">
        <f t="shared" ca="1" si="69"/>
        <v>0</v>
      </c>
      <c r="AV93">
        <f t="shared" ca="1" si="69"/>
        <v>0</v>
      </c>
      <c r="AW93">
        <f t="shared" ca="1" si="69"/>
        <v>0</v>
      </c>
      <c r="AX93">
        <f t="shared" ca="1" si="69"/>
        <v>0</v>
      </c>
      <c r="AY93">
        <f t="shared" ca="1" si="69"/>
        <v>0</v>
      </c>
      <c r="AZ93">
        <f t="shared" ca="1" si="69"/>
        <v>0</v>
      </c>
      <c r="BA93">
        <f t="shared" ca="1" si="69"/>
        <v>0</v>
      </c>
      <c r="BB93">
        <f t="shared" ca="1" si="69"/>
        <v>0</v>
      </c>
      <c r="BC93">
        <f t="shared" ca="1" si="69"/>
        <v>0</v>
      </c>
      <c r="BD93">
        <f t="shared" ca="1" si="55"/>
        <v>0</v>
      </c>
      <c r="BF93">
        <f t="shared" ca="1" si="56"/>
        <v>0</v>
      </c>
      <c r="BG93">
        <f t="shared" ca="1" si="57"/>
        <v>303467911</v>
      </c>
      <c r="BH93">
        <f t="shared" ca="1" si="58"/>
        <v>0</v>
      </c>
      <c r="BI93">
        <f t="shared" ca="1" si="61"/>
        <v>0</v>
      </c>
      <c r="BJ93">
        <f t="shared" ca="1" si="59"/>
        <v>303467911</v>
      </c>
      <c r="BK93">
        <f t="shared" ca="1" si="62"/>
        <v>2</v>
      </c>
    </row>
    <row r="94" spans="1:63" x14ac:dyDescent="0.25">
      <c r="A94">
        <f t="shared" si="60"/>
        <v>91</v>
      </c>
      <c r="C94">
        <f t="shared" ref="C94:K103" ca="1" si="70">INDEX(Model,MATCH($A94,ModelWeek,0),MATCH(C$3,ModelRegions,0)+MATCH(C$2,ModelFactors,0)-MATCH($C$3,ModelRegions,0))</f>
        <v>0</v>
      </c>
      <c r="D94">
        <f t="shared" ca="1" si="70"/>
        <v>0</v>
      </c>
      <c r="E94">
        <f t="shared" ca="1" si="70"/>
        <v>0</v>
      </c>
      <c r="F94">
        <f t="shared" ca="1" si="70"/>
        <v>0</v>
      </c>
      <c r="G94">
        <f t="shared" ca="1" si="70"/>
        <v>0</v>
      </c>
      <c r="H94">
        <f t="shared" ca="1" si="70"/>
        <v>0</v>
      </c>
      <c r="I94">
        <f t="shared" ca="1" si="70"/>
        <v>0</v>
      </c>
      <c r="J94">
        <f t="shared" ca="1" si="70"/>
        <v>0</v>
      </c>
      <c r="K94">
        <f t="shared" ca="1" si="70"/>
        <v>0</v>
      </c>
      <c r="L94">
        <f t="shared" ca="1" si="51"/>
        <v>0</v>
      </c>
      <c r="N94">
        <f t="shared" ref="N94:V103" ca="1" si="71">INDEX(Model,MATCH($A94,ModelWeek,0),MATCH(N$3,ModelRegions,0)+MATCH(N$2,ModelFactors,0)-MATCH($C$3,ModelRegions,0))</f>
        <v>37231159</v>
      </c>
      <c r="O94">
        <f t="shared" ca="1" si="71"/>
        <v>32474934</v>
      </c>
      <c r="P94">
        <f t="shared" ca="1" si="71"/>
        <v>23319842</v>
      </c>
      <c r="Q94">
        <f t="shared" ca="1" si="71"/>
        <v>45834408</v>
      </c>
      <c r="R94">
        <f t="shared" ca="1" si="71"/>
        <v>33181583</v>
      </c>
      <c r="S94">
        <f t="shared" ca="1" si="71"/>
        <v>22863335</v>
      </c>
      <c r="T94">
        <f t="shared" ca="1" si="71"/>
        <v>53480595</v>
      </c>
      <c r="U94">
        <f t="shared" ca="1" si="71"/>
        <v>40821664</v>
      </c>
      <c r="V94">
        <f t="shared" ca="1" si="71"/>
        <v>14260392</v>
      </c>
      <c r="W94">
        <f t="shared" ca="1" si="52"/>
        <v>303467912</v>
      </c>
      <c r="Y94">
        <f t="shared" ca="1" si="67"/>
        <v>0</v>
      </c>
      <c r="Z94">
        <f t="shared" ca="1" si="67"/>
        <v>0</v>
      </c>
      <c r="AA94">
        <f t="shared" ca="1" si="67"/>
        <v>0</v>
      </c>
      <c r="AB94">
        <f t="shared" ca="1" si="67"/>
        <v>0</v>
      </c>
      <c r="AC94">
        <f t="shared" ca="1" si="67"/>
        <v>0</v>
      </c>
      <c r="AD94">
        <f t="shared" ca="1" si="67"/>
        <v>0</v>
      </c>
      <c r="AE94">
        <f t="shared" ca="1" si="67"/>
        <v>0</v>
      </c>
      <c r="AF94">
        <f t="shared" ca="1" si="67"/>
        <v>0</v>
      </c>
      <c r="AG94">
        <f t="shared" ca="1" si="67"/>
        <v>0</v>
      </c>
      <c r="AH94">
        <f t="shared" ca="1" si="53"/>
        <v>0</v>
      </c>
      <c r="AJ94">
        <f t="shared" ca="1" si="68"/>
        <v>0</v>
      </c>
      <c r="AK94">
        <f t="shared" ca="1" si="68"/>
        <v>0</v>
      </c>
      <c r="AL94">
        <f t="shared" ca="1" si="68"/>
        <v>0</v>
      </c>
      <c r="AM94">
        <f t="shared" ca="1" si="68"/>
        <v>0</v>
      </c>
      <c r="AN94">
        <f t="shared" ca="1" si="68"/>
        <v>0</v>
      </c>
      <c r="AO94">
        <f t="shared" ca="1" si="68"/>
        <v>0</v>
      </c>
      <c r="AP94">
        <f t="shared" ca="1" si="68"/>
        <v>0</v>
      </c>
      <c r="AQ94">
        <f t="shared" ca="1" si="68"/>
        <v>0</v>
      </c>
      <c r="AR94">
        <f t="shared" ca="1" si="68"/>
        <v>0</v>
      </c>
      <c r="AS94">
        <f t="shared" ca="1" si="54"/>
        <v>0</v>
      </c>
      <c r="AU94">
        <f t="shared" ca="1" si="69"/>
        <v>0</v>
      </c>
      <c r="AV94">
        <f t="shared" ca="1" si="69"/>
        <v>0</v>
      </c>
      <c r="AW94">
        <f t="shared" ca="1" si="69"/>
        <v>0</v>
      </c>
      <c r="AX94">
        <f t="shared" ca="1" si="69"/>
        <v>0</v>
      </c>
      <c r="AY94">
        <f t="shared" ca="1" si="69"/>
        <v>0</v>
      </c>
      <c r="AZ94">
        <f t="shared" ca="1" si="69"/>
        <v>0</v>
      </c>
      <c r="BA94">
        <f t="shared" ca="1" si="69"/>
        <v>0</v>
      </c>
      <c r="BB94">
        <f t="shared" ca="1" si="69"/>
        <v>0</v>
      </c>
      <c r="BC94">
        <f t="shared" ca="1" si="69"/>
        <v>0</v>
      </c>
      <c r="BD94">
        <f t="shared" ca="1" si="55"/>
        <v>0</v>
      </c>
      <c r="BF94">
        <f t="shared" ca="1" si="56"/>
        <v>0</v>
      </c>
      <c r="BG94">
        <f t="shared" ca="1" si="57"/>
        <v>303467912</v>
      </c>
      <c r="BH94">
        <f t="shared" ca="1" si="58"/>
        <v>0</v>
      </c>
      <c r="BI94">
        <f t="shared" ca="1" si="61"/>
        <v>0</v>
      </c>
      <c r="BJ94">
        <f t="shared" ca="1" si="59"/>
        <v>303467912</v>
      </c>
      <c r="BK94">
        <f t="shared" ca="1" si="62"/>
        <v>1</v>
      </c>
    </row>
    <row r="95" spans="1:63" x14ac:dyDescent="0.25">
      <c r="A95">
        <f t="shared" si="60"/>
        <v>92</v>
      </c>
      <c r="C95">
        <f t="shared" ca="1" si="70"/>
        <v>0</v>
      </c>
      <c r="D95">
        <f t="shared" ca="1" si="70"/>
        <v>0</v>
      </c>
      <c r="E95">
        <f t="shared" ca="1" si="70"/>
        <v>0</v>
      </c>
      <c r="F95">
        <f t="shared" ca="1" si="70"/>
        <v>0</v>
      </c>
      <c r="G95">
        <f t="shared" ca="1" si="70"/>
        <v>0</v>
      </c>
      <c r="H95">
        <f t="shared" ca="1" si="70"/>
        <v>0</v>
      </c>
      <c r="I95">
        <f t="shared" ca="1" si="70"/>
        <v>0</v>
      </c>
      <c r="J95">
        <f t="shared" ca="1" si="70"/>
        <v>0</v>
      </c>
      <c r="K95">
        <f t="shared" ca="1" si="70"/>
        <v>0</v>
      </c>
      <c r="L95">
        <f t="shared" ca="1" si="51"/>
        <v>0</v>
      </c>
      <c r="N95">
        <f t="shared" ca="1" si="71"/>
        <v>37098587</v>
      </c>
      <c r="O95">
        <f t="shared" ca="1" si="71"/>
        <v>32593566</v>
      </c>
      <c r="P95">
        <f t="shared" ca="1" si="71"/>
        <v>23370035</v>
      </c>
      <c r="Q95">
        <f t="shared" ca="1" si="71"/>
        <v>45837036</v>
      </c>
      <c r="R95">
        <f t="shared" ca="1" si="71"/>
        <v>33147120</v>
      </c>
      <c r="S95">
        <f t="shared" ca="1" si="71"/>
        <v>22950447</v>
      </c>
      <c r="T95">
        <f t="shared" ca="1" si="71"/>
        <v>53378240</v>
      </c>
      <c r="U95">
        <f t="shared" ca="1" si="71"/>
        <v>40836434</v>
      </c>
      <c r="V95">
        <f t="shared" ca="1" si="71"/>
        <v>14256447</v>
      </c>
      <c r="W95">
        <f t="shared" ca="1" si="52"/>
        <v>303467912</v>
      </c>
      <c r="Y95">
        <f t="shared" ca="1" si="67"/>
        <v>0</v>
      </c>
      <c r="Z95">
        <f t="shared" ca="1" si="67"/>
        <v>0</v>
      </c>
      <c r="AA95">
        <f t="shared" ca="1" si="67"/>
        <v>0</v>
      </c>
      <c r="AB95">
        <f t="shared" ca="1" si="67"/>
        <v>0</v>
      </c>
      <c r="AC95">
        <f t="shared" ca="1" si="67"/>
        <v>0</v>
      </c>
      <c r="AD95">
        <f t="shared" ca="1" si="67"/>
        <v>0</v>
      </c>
      <c r="AE95">
        <f t="shared" ca="1" si="67"/>
        <v>0</v>
      </c>
      <c r="AF95">
        <f t="shared" ca="1" si="67"/>
        <v>0</v>
      </c>
      <c r="AG95">
        <f t="shared" ca="1" si="67"/>
        <v>0</v>
      </c>
      <c r="AH95">
        <f t="shared" ca="1" si="53"/>
        <v>0</v>
      </c>
      <c r="AJ95">
        <f t="shared" ca="1" si="68"/>
        <v>0</v>
      </c>
      <c r="AK95">
        <f t="shared" ca="1" si="68"/>
        <v>0</v>
      </c>
      <c r="AL95">
        <f t="shared" ca="1" si="68"/>
        <v>0</v>
      </c>
      <c r="AM95">
        <f t="shared" ca="1" si="68"/>
        <v>0</v>
      </c>
      <c r="AN95">
        <f t="shared" ca="1" si="68"/>
        <v>0</v>
      </c>
      <c r="AO95">
        <f t="shared" ca="1" si="68"/>
        <v>0</v>
      </c>
      <c r="AP95">
        <f t="shared" ca="1" si="68"/>
        <v>0</v>
      </c>
      <c r="AQ95">
        <f t="shared" ca="1" si="68"/>
        <v>0</v>
      </c>
      <c r="AR95">
        <f t="shared" ca="1" si="68"/>
        <v>0</v>
      </c>
      <c r="AS95">
        <f t="shared" ca="1" si="54"/>
        <v>0</v>
      </c>
      <c r="AU95">
        <f t="shared" ca="1" si="69"/>
        <v>0</v>
      </c>
      <c r="AV95">
        <f t="shared" ca="1" si="69"/>
        <v>0</v>
      </c>
      <c r="AW95">
        <f t="shared" ca="1" si="69"/>
        <v>0</v>
      </c>
      <c r="AX95">
        <f t="shared" ca="1" si="69"/>
        <v>0</v>
      </c>
      <c r="AY95">
        <f t="shared" ca="1" si="69"/>
        <v>0</v>
      </c>
      <c r="AZ95">
        <f t="shared" ca="1" si="69"/>
        <v>0</v>
      </c>
      <c r="BA95">
        <f t="shared" ca="1" si="69"/>
        <v>0</v>
      </c>
      <c r="BB95">
        <f t="shared" ca="1" si="69"/>
        <v>0</v>
      </c>
      <c r="BC95">
        <f t="shared" ca="1" si="69"/>
        <v>0</v>
      </c>
      <c r="BD95">
        <f t="shared" ca="1" si="55"/>
        <v>0</v>
      </c>
      <c r="BF95">
        <f t="shared" ca="1" si="56"/>
        <v>0</v>
      </c>
      <c r="BG95">
        <f t="shared" ca="1" si="57"/>
        <v>303467912</v>
      </c>
      <c r="BH95">
        <f t="shared" ca="1" si="58"/>
        <v>0</v>
      </c>
      <c r="BI95">
        <f t="shared" ca="1" si="61"/>
        <v>0</v>
      </c>
      <c r="BJ95">
        <f t="shared" ca="1" si="59"/>
        <v>303467912</v>
      </c>
      <c r="BK95">
        <f t="shared" ca="1" si="62"/>
        <v>0</v>
      </c>
    </row>
    <row r="96" spans="1:63" x14ac:dyDescent="0.25">
      <c r="A96">
        <f t="shared" si="60"/>
        <v>93</v>
      </c>
      <c r="C96">
        <f t="shared" ca="1" si="70"/>
        <v>0</v>
      </c>
      <c r="D96">
        <f t="shared" ca="1" si="70"/>
        <v>0</v>
      </c>
      <c r="E96">
        <f t="shared" ca="1" si="70"/>
        <v>0</v>
      </c>
      <c r="F96">
        <f t="shared" ca="1" si="70"/>
        <v>0</v>
      </c>
      <c r="G96">
        <f t="shared" ca="1" si="70"/>
        <v>0</v>
      </c>
      <c r="H96">
        <f t="shared" ca="1" si="70"/>
        <v>0</v>
      </c>
      <c r="I96">
        <f t="shared" ca="1" si="70"/>
        <v>0</v>
      </c>
      <c r="J96">
        <f t="shared" ca="1" si="70"/>
        <v>0</v>
      </c>
      <c r="K96">
        <f t="shared" ca="1" si="70"/>
        <v>0</v>
      </c>
      <c r="L96">
        <f t="shared" ca="1" si="51"/>
        <v>0</v>
      </c>
      <c r="N96">
        <f t="shared" ca="1" si="71"/>
        <v>36966874</v>
      </c>
      <c r="O96">
        <f t="shared" ca="1" si="71"/>
        <v>32710973</v>
      </c>
      <c r="P96">
        <f t="shared" ca="1" si="71"/>
        <v>23420122</v>
      </c>
      <c r="Q96">
        <f t="shared" ca="1" si="71"/>
        <v>45839733</v>
      </c>
      <c r="R96">
        <f t="shared" ca="1" si="71"/>
        <v>33113250</v>
      </c>
      <c r="S96">
        <f t="shared" ca="1" si="71"/>
        <v>23036906</v>
      </c>
      <c r="T96">
        <f t="shared" ca="1" si="71"/>
        <v>53276562</v>
      </c>
      <c r="U96">
        <f t="shared" ca="1" si="71"/>
        <v>40850946</v>
      </c>
      <c r="V96">
        <f t="shared" ca="1" si="71"/>
        <v>14252545</v>
      </c>
      <c r="W96">
        <f t="shared" ca="1" si="52"/>
        <v>303467911</v>
      </c>
      <c r="Y96">
        <f t="shared" ca="1" si="67"/>
        <v>0</v>
      </c>
      <c r="Z96">
        <f t="shared" ca="1" si="67"/>
        <v>0</v>
      </c>
      <c r="AA96">
        <f t="shared" ca="1" si="67"/>
        <v>0</v>
      </c>
      <c r="AB96">
        <f t="shared" ca="1" si="67"/>
        <v>0</v>
      </c>
      <c r="AC96">
        <f t="shared" ca="1" si="67"/>
        <v>0</v>
      </c>
      <c r="AD96">
        <f t="shared" ca="1" si="67"/>
        <v>0</v>
      </c>
      <c r="AE96">
        <f t="shared" ca="1" si="67"/>
        <v>0</v>
      </c>
      <c r="AF96">
        <f t="shared" ca="1" si="67"/>
        <v>0</v>
      </c>
      <c r="AG96">
        <f t="shared" ca="1" si="67"/>
        <v>0</v>
      </c>
      <c r="AH96">
        <f t="shared" ca="1" si="53"/>
        <v>0</v>
      </c>
      <c r="AJ96">
        <f t="shared" ca="1" si="68"/>
        <v>0</v>
      </c>
      <c r="AK96">
        <f t="shared" ca="1" si="68"/>
        <v>0</v>
      </c>
      <c r="AL96">
        <f t="shared" ca="1" si="68"/>
        <v>0</v>
      </c>
      <c r="AM96">
        <f t="shared" ca="1" si="68"/>
        <v>0</v>
      </c>
      <c r="AN96">
        <f t="shared" ca="1" si="68"/>
        <v>0</v>
      </c>
      <c r="AO96">
        <f t="shared" ca="1" si="68"/>
        <v>0</v>
      </c>
      <c r="AP96">
        <f t="shared" ca="1" si="68"/>
        <v>0</v>
      </c>
      <c r="AQ96">
        <f t="shared" ca="1" si="68"/>
        <v>0</v>
      </c>
      <c r="AR96">
        <f t="shared" ca="1" si="68"/>
        <v>0</v>
      </c>
      <c r="AS96">
        <f t="shared" ca="1" si="54"/>
        <v>0</v>
      </c>
      <c r="AU96">
        <f t="shared" ca="1" si="69"/>
        <v>0</v>
      </c>
      <c r="AV96">
        <f t="shared" ca="1" si="69"/>
        <v>0</v>
      </c>
      <c r="AW96">
        <f t="shared" ca="1" si="69"/>
        <v>0</v>
      </c>
      <c r="AX96">
        <f t="shared" ca="1" si="69"/>
        <v>0</v>
      </c>
      <c r="AY96">
        <f t="shared" ca="1" si="69"/>
        <v>0</v>
      </c>
      <c r="AZ96">
        <f t="shared" ca="1" si="69"/>
        <v>0</v>
      </c>
      <c r="BA96">
        <f t="shared" ca="1" si="69"/>
        <v>0</v>
      </c>
      <c r="BB96">
        <f t="shared" ca="1" si="69"/>
        <v>0</v>
      </c>
      <c r="BC96">
        <f t="shared" ca="1" si="69"/>
        <v>0</v>
      </c>
      <c r="BD96">
        <f t="shared" ca="1" si="55"/>
        <v>0</v>
      </c>
      <c r="BF96">
        <f t="shared" ca="1" si="56"/>
        <v>0</v>
      </c>
      <c r="BG96">
        <f t="shared" ca="1" si="57"/>
        <v>303467911</v>
      </c>
      <c r="BH96">
        <f t="shared" ca="1" si="58"/>
        <v>0</v>
      </c>
      <c r="BI96">
        <f t="shared" ca="1" si="61"/>
        <v>0</v>
      </c>
      <c r="BJ96">
        <f t="shared" ca="1" si="59"/>
        <v>303467911</v>
      </c>
      <c r="BK96">
        <f t="shared" ca="1" si="62"/>
        <v>-1</v>
      </c>
    </row>
    <row r="97" spans="1:63" x14ac:dyDescent="0.25">
      <c r="A97">
        <f t="shared" si="60"/>
        <v>94</v>
      </c>
      <c r="C97">
        <f t="shared" ca="1" si="70"/>
        <v>0</v>
      </c>
      <c r="D97">
        <f t="shared" ca="1" si="70"/>
        <v>0</v>
      </c>
      <c r="E97">
        <f t="shared" ca="1" si="70"/>
        <v>0</v>
      </c>
      <c r="F97">
        <f t="shared" ca="1" si="70"/>
        <v>0</v>
      </c>
      <c r="G97">
        <f t="shared" ca="1" si="70"/>
        <v>0</v>
      </c>
      <c r="H97">
        <f t="shared" ca="1" si="70"/>
        <v>0</v>
      </c>
      <c r="I97">
        <f t="shared" ca="1" si="70"/>
        <v>0</v>
      </c>
      <c r="J97">
        <f t="shared" ca="1" si="70"/>
        <v>0</v>
      </c>
      <c r="K97">
        <f t="shared" ca="1" si="70"/>
        <v>0</v>
      </c>
      <c r="L97">
        <f t="shared" ca="1" si="51"/>
        <v>0</v>
      </c>
      <c r="N97">
        <f t="shared" ca="1" si="71"/>
        <v>36836013</v>
      </c>
      <c r="O97">
        <f t="shared" ca="1" si="71"/>
        <v>32827168</v>
      </c>
      <c r="P97">
        <f t="shared" ca="1" si="71"/>
        <v>23470102</v>
      </c>
      <c r="Q97">
        <f t="shared" ca="1" si="71"/>
        <v>45842499</v>
      </c>
      <c r="R97">
        <f t="shared" ca="1" si="71"/>
        <v>33079967</v>
      </c>
      <c r="S97">
        <f t="shared" ca="1" si="71"/>
        <v>23122716</v>
      </c>
      <c r="T97">
        <f t="shared" ca="1" si="71"/>
        <v>53175558</v>
      </c>
      <c r="U97">
        <f t="shared" ca="1" si="71"/>
        <v>40865202</v>
      </c>
      <c r="V97">
        <f t="shared" ca="1" si="71"/>
        <v>14248687</v>
      </c>
      <c r="W97">
        <f t="shared" ca="1" si="52"/>
        <v>303467912</v>
      </c>
      <c r="Y97">
        <f t="shared" ca="1" si="67"/>
        <v>0</v>
      </c>
      <c r="Z97">
        <f t="shared" ca="1" si="67"/>
        <v>0</v>
      </c>
      <c r="AA97">
        <f t="shared" ca="1" si="67"/>
        <v>0</v>
      </c>
      <c r="AB97">
        <f t="shared" ca="1" si="67"/>
        <v>0</v>
      </c>
      <c r="AC97">
        <f t="shared" ca="1" si="67"/>
        <v>0</v>
      </c>
      <c r="AD97">
        <f t="shared" ca="1" si="67"/>
        <v>0</v>
      </c>
      <c r="AE97">
        <f t="shared" ca="1" si="67"/>
        <v>0</v>
      </c>
      <c r="AF97">
        <f t="shared" ca="1" si="67"/>
        <v>0</v>
      </c>
      <c r="AG97">
        <f t="shared" ca="1" si="67"/>
        <v>0</v>
      </c>
      <c r="AH97">
        <f t="shared" ca="1" si="53"/>
        <v>0</v>
      </c>
      <c r="AJ97">
        <f t="shared" ca="1" si="68"/>
        <v>0</v>
      </c>
      <c r="AK97">
        <f t="shared" ca="1" si="68"/>
        <v>0</v>
      </c>
      <c r="AL97">
        <f t="shared" ca="1" si="68"/>
        <v>0</v>
      </c>
      <c r="AM97">
        <f t="shared" ca="1" si="68"/>
        <v>0</v>
      </c>
      <c r="AN97">
        <f t="shared" ca="1" si="68"/>
        <v>0</v>
      </c>
      <c r="AO97">
        <f t="shared" ca="1" si="68"/>
        <v>0</v>
      </c>
      <c r="AP97">
        <f t="shared" ca="1" si="68"/>
        <v>0</v>
      </c>
      <c r="AQ97">
        <f t="shared" ca="1" si="68"/>
        <v>0</v>
      </c>
      <c r="AR97">
        <f t="shared" ca="1" si="68"/>
        <v>0</v>
      </c>
      <c r="AS97">
        <f t="shared" ca="1" si="54"/>
        <v>0</v>
      </c>
      <c r="AU97">
        <f t="shared" ca="1" si="69"/>
        <v>0</v>
      </c>
      <c r="AV97">
        <f t="shared" ca="1" si="69"/>
        <v>0</v>
      </c>
      <c r="AW97">
        <f t="shared" ca="1" si="69"/>
        <v>0</v>
      </c>
      <c r="AX97">
        <f t="shared" ca="1" si="69"/>
        <v>0</v>
      </c>
      <c r="AY97">
        <f t="shared" ca="1" si="69"/>
        <v>0</v>
      </c>
      <c r="AZ97">
        <f t="shared" ca="1" si="69"/>
        <v>0</v>
      </c>
      <c r="BA97">
        <f t="shared" ca="1" si="69"/>
        <v>0</v>
      </c>
      <c r="BB97">
        <f t="shared" ca="1" si="69"/>
        <v>0</v>
      </c>
      <c r="BC97">
        <f t="shared" ca="1" si="69"/>
        <v>0</v>
      </c>
      <c r="BD97">
        <f t="shared" ca="1" si="55"/>
        <v>0</v>
      </c>
      <c r="BF97">
        <f t="shared" ca="1" si="56"/>
        <v>0</v>
      </c>
      <c r="BG97">
        <f t="shared" ca="1" si="57"/>
        <v>303467912</v>
      </c>
      <c r="BH97">
        <f t="shared" ca="1" si="58"/>
        <v>0</v>
      </c>
      <c r="BI97">
        <f t="shared" ca="1" si="61"/>
        <v>0</v>
      </c>
      <c r="BJ97">
        <f t="shared" ca="1" si="59"/>
        <v>303467912</v>
      </c>
      <c r="BK97">
        <f t="shared" ca="1" si="62"/>
        <v>1</v>
      </c>
    </row>
    <row r="98" spans="1:63" x14ac:dyDescent="0.25">
      <c r="A98">
        <f t="shared" si="60"/>
        <v>95</v>
      </c>
      <c r="C98">
        <f t="shared" ca="1" si="70"/>
        <v>0</v>
      </c>
      <c r="D98">
        <f t="shared" ca="1" si="70"/>
        <v>0</v>
      </c>
      <c r="E98">
        <f t="shared" ca="1" si="70"/>
        <v>0</v>
      </c>
      <c r="F98">
        <f t="shared" ca="1" si="70"/>
        <v>0</v>
      </c>
      <c r="G98">
        <f t="shared" ca="1" si="70"/>
        <v>0</v>
      </c>
      <c r="H98">
        <f t="shared" ca="1" si="70"/>
        <v>0</v>
      </c>
      <c r="I98">
        <f t="shared" ca="1" si="70"/>
        <v>0</v>
      </c>
      <c r="J98">
        <f t="shared" ca="1" si="70"/>
        <v>0</v>
      </c>
      <c r="K98">
        <f t="shared" ca="1" si="70"/>
        <v>0</v>
      </c>
      <c r="L98">
        <f t="shared" ca="1" si="51"/>
        <v>0</v>
      </c>
      <c r="N98">
        <f t="shared" ca="1" si="71"/>
        <v>36705998</v>
      </c>
      <c r="O98">
        <f t="shared" ca="1" si="71"/>
        <v>32942161</v>
      </c>
      <c r="P98">
        <f t="shared" ca="1" si="71"/>
        <v>23519974</v>
      </c>
      <c r="Q98">
        <f t="shared" ca="1" si="71"/>
        <v>45845332</v>
      </c>
      <c r="R98">
        <f t="shared" ca="1" si="71"/>
        <v>33047265</v>
      </c>
      <c r="S98">
        <f t="shared" ca="1" si="71"/>
        <v>23207883</v>
      </c>
      <c r="T98">
        <f t="shared" ca="1" si="71"/>
        <v>53075222</v>
      </c>
      <c r="U98">
        <f t="shared" ca="1" si="71"/>
        <v>40879206</v>
      </c>
      <c r="V98">
        <f t="shared" ca="1" si="71"/>
        <v>14244871</v>
      </c>
      <c r="W98">
        <f t="shared" ca="1" si="52"/>
        <v>303467912</v>
      </c>
      <c r="Y98">
        <f t="shared" ca="1" si="67"/>
        <v>0</v>
      </c>
      <c r="Z98">
        <f t="shared" ca="1" si="67"/>
        <v>0</v>
      </c>
      <c r="AA98">
        <f t="shared" ca="1" si="67"/>
        <v>0</v>
      </c>
      <c r="AB98">
        <f t="shared" ca="1" si="67"/>
        <v>0</v>
      </c>
      <c r="AC98">
        <f t="shared" ca="1" si="67"/>
        <v>0</v>
      </c>
      <c r="AD98">
        <f t="shared" ca="1" si="67"/>
        <v>0</v>
      </c>
      <c r="AE98">
        <f t="shared" ca="1" si="67"/>
        <v>0</v>
      </c>
      <c r="AF98">
        <f t="shared" ca="1" si="67"/>
        <v>0</v>
      </c>
      <c r="AG98">
        <f t="shared" ca="1" si="67"/>
        <v>0</v>
      </c>
      <c r="AH98">
        <f t="shared" ca="1" si="53"/>
        <v>0</v>
      </c>
      <c r="AJ98">
        <f t="shared" ca="1" si="68"/>
        <v>0</v>
      </c>
      <c r="AK98">
        <f t="shared" ca="1" si="68"/>
        <v>0</v>
      </c>
      <c r="AL98">
        <f t="shared" ca="1" si="68"/>
        <v>0</v>
      </c>
      <c r="AM98">
        <f t="shared" ca="1" si="68"/>
        <v>0</v>
      </c>
      <c r="AN98">
        <f t="shared" ca="1" si="68"/>
        <v>0</v>
      </c>
      <c r="AO98">
        <f t="shared" ca="1" si="68"/>
        <v>0</v>
      </c>
      <c r="AP98">
        <f t="shared" ca="1" si="68"/>
        <v>0</v>
      </c>
      <c r="AQ98">
        <f t="shared" ca="1" si="68"/>
        <v>0</v>
      </c>
      <c r="AR98">
        <f t="shared" ca="1" si="68"/>
        <v>0</v>
      </c>
      <c r="AS98">
        <f t="shared" ca="1" si="54"/>
        <v>0</v>
      </c>
      <c r="AU98">
        <f t="shared" ca="1" si="69"/>
        <v>0</v>
      </c>
      <c r="AV98">
        <f t="shared" ca="1" si="69"/>
        <v>0</v>
      </c>
      <c r="AW98">
        <f t="shared" ca="1" si="69"/>
        <v>0</v>
      </c>
      <c r="AX98">
        <f t="shared" ca="1" si="69"/>
        <v>0</v>
      </c>
      <c r="AY98">
        <f t="shared" ca="1" si="69"/>
        <v>0</v>
      </c>
      <c r="AZ98">
        <f t="shared" ca="1" si="69"/>
        <v>0</v>
      </c>
      <c r="BA98">
        <f t="shared" ca="1" si="69"/>
        <v>0</v>
      </c>
      <c r="BB98">
        <f t="shared" ca="1" si="69"/>
        <v>0</v>
      </c>
      <c r="BC98">
        <f t="shared" ca="1" si="69"/>
        <v>0</v>
      </c>
      <c r="BD98">
        <f t="shared" ca="1" si="55"/>
        <v>0</v>
      </c>
      <c r="BF98">
        <f t="shared" ca="1" si="56"/>
        <v>0</v>
      </c>
      <c r="BG98">
        <f t="shared" ca="1" si="57"/>
        <v>303467912</v>
      </c>
      <c r="BH98">
        <f t="shared" ca="1" si="58"/>
        <v>0</v>
      </c>
      <c r="BI98">
        <f t="shared" ca="1" si="61"/>
        <v>0</v>
      </c>
      <c r="BJ98">
        <f t="shared" ca="1" si="59"/>
        <v>303467912</v>
      </c>
      <c r="BK98">
        <f t="shared" ca="1" si="62"/>
        <v>0</v>
      </c>
    </row>
    <row r="99" spans="1:63" x14ac:dyDescent="0.25">
      <c r="A99">
        <f t="shared" si="60"/>
        <v>96</v>
      </c>
      <c r="C99">
        <f t="shared" ca="1" si="70"/>
        <v>0</v>
      </c>
      <c r="D99">
        <f t="shared" ca="1" si="70"/>
        <v>0</v>
      </c>
      <c r="E99">
        <f t="shared" ca="1" si="70"/>
        <v>0</v>
      </c>
      <c r="F99">
        <f t="shared" ca="1" si="70"/>
        <v>0</v>
      </c>
      <c r="G99">
        <f t="shared" ca="1" si="70"/>
        <v>0</v>
      </c>
      <c r="H99">
        <f t="shared" ca="1" si="70"/>
        <v>0</v>
      </c>
      <c r="I99">
        <f t="shared" ca="1" si="70"/>
        <v>0</v>
      </c>
      <c r="J99">
        <f t="shared" ca="1" si="70"/>
        <v>0</v>
      </c>
      <c r="K99">
        <f t="shared" ca="1" si="70"/>
        <v>0</v>
      </c>
      <c r="L99">
        <f t="shared" ca="1" si="51"/>
        <v>0</v>
      </c>
      <c r="N99">
        <f t="shared" ca="1" si="71"/>
        <v>36576823</v>
      </c>
      <c r="O99">
        <f t="shared" ca="1" si="71"/>
        <v>33055962</v>
      </c>
      <c r="P99">
        <f t="shared" ca="1" si="71"/>
        <v>23569740</v>
      </c>
      <c r="Q99">
        <f t="shared" ca="1" si="71"/>
        <v>45848231</v>
      </c>
      <c r="R99">
        <f t="shared" ca="1" si="71"/>
        <v>33015137</v>
      </c>
      <c r="S99">
        <f t="shared" ca="1" si="71"/>
        <v>23292412</v>
      </c>
      <c r="T99">
        <f t="shared" ca="1" si="71"/>
        <v>52975550</v>
      </c>
      <c r="U99">
        <f t="shared" ca="1" si="71"/>
        <v>40892959</v>
      </c>
      <c r="V99">
        <f t="shared" ca="1" si="71"/>
        <v>14241098</v>
      </c>
      <c r="W99">
        <f t="shared" ca="1" si="52"/>
        <v>303467912</v>
      </c>
      <c r="Y99">
        <f t="shared" ca="1" si="67"/>
        <v>0</v>
      </c>
      <c r="Z99">
        <f t="shared" ca="1" si="67"/>
        <v>0</v>
      </c>
      <c r="AA99">
        <f t="shared" ca="1" si="67"/>
        <v>0</v>
      </c>
      <c r="AB99">
        <f t="shared" ca="1" si="67"/>
        <v>0</v>
      </c>
      <c r="AC99">
        <f t="shared" ca="1" si="67"/>
        <v>0</v>
      </c>
      <c r="AD99">
        <f t="shared" ca="1" si="67"/>
        <v>0</v>
      </c>
      <c r="AE99">
        <f t="shared" ca="1" si="67"/>
        <v>0</v>
      </c>
      <c r="AF99">
        <f t="shared" ca="1" si="67"/>
        <v>0</v>
      </c>
      <c r="AG99">
        <f t="shared" ca="1" si="67"/>
        <v>0</v>
      </c>
      <c r="AH99">
        <f t="shared" ca="1" si="53"/>
        <v>0</v>
      </c>
      <c r="AJ99">
        <f t="shared" ca="1" si="68"/>
        <v>0</v>
      </c>
      <c r="AK99">
        <f t="shared" ca="1" si="68"/>
        <v>0</v>
      </c>
      <c r="AL99">
        <f t="shared" ca="1" si="68"/>
        <v>0</v>
      </c>
      <c r="AM99">
        <f t="shared" ca="1" si="68"/>
        <v>0</v>
      </c>
      <c r="AN99">
        <f t="shared" ca="1" si="68"/>
        <v>0</v>
      </c>
      <c r="AO99">
        <f t="shared" ca="1" si="68"/>
        <v>0</v>
      </c>
      <c r="AP99">
        <f t="shared" ca="1" si="68"/>
        <v>0</v>
      </c>
      <c r="AQ99">
        <f t="shared" ca="1" si="68"/>
        <v>0</v>
      </c>
      <c r="AR99">
        <f t="shared" ca="1" si="68"/>
        <v>0</v>
      </c>
      <c r="AS99">
        <f t="shared" ca="1" si="54"/>
        <v>0</v>
      </c>
      <c r="AU99">
        <f t="shared" ca="1" si="69"/>
        <v>0</v>
      </c>
      <c r="AV99">
        <f t="shared" ca="1" si="69"/>
        <v>0</v>
      </c>
      <c r="AW99">
        <f t="shared" ca="1" si="69"/>
        <v>0</v>
      </c>
      <c r="AX99">
        <f t="shared" ca="1" si="69"/>
        <v>0</v>
      </c>
      <c r="AY99">
        <f t="shared" ca="1" si="69"/>
        <v>0</v>
      </c>
      <c r="AZ99">
        <f t="shared" ca="1" si="69"/>
        <v>0</v>
      </c>
      <c r="BA99">
        <f t="shared" ca="1" si="69"/>
        <v>0</v>
      </c>
      <c r="BB99">
        <f t="shared" ca="1" si="69"/>
        <v>0</v>
      </c>
      <c r="BC99">
        <f t="shared" ca="1" si="69"/>
        <v>0</v>
      </c>
      <c r="BD99">
        <f t="shared" ca="1" si="55"/>
        <v>0</v>
      </c>
      <c r="BF99">
        <f t="shared" ca="1" si="56"/>
        <v>0</v>
      </c>
      <c r="BG99">
        <f t="shared" ca="1" si="57"/>
        <v>303467912</v>
      </c>
      <c r="BH99">
        <f t="shared" ca="1" si="58"/>
        <v>0</v>
      </c>
      <c r="BI99">
        <f t="shared" ca="1" si="61"/>
        <v>0</v>
      </c>
      <c r="BJ99">
        <f t="shared" ca="1" si="59"/>
        <v>303467912</v>
      </c>
      <c r="BK99">
        <f t="shared" ca="1" si="62"/>
        <v>0</v>
      </c>
    </row>
    <row r="100" spans="1:63" x14ac:dyDescent="0.25">
      <c r="A100">
        <f t="shared" si="60"/>
        <v>97</v>
      </c>
      <c r="C100">
        <f t="shared" ca="1" si="70"/>
        <v>0</v>
      </c>
      <c r="D100">
        <f t="shared" ca="1" si="70"/>
        <v>0</v>
      </c>
      <c r="E100">
        <f t="shared" ca="1" si="70"/>
        <v>0</v>
      </c>
      <c r="F100">
        <f t="shared" ca="1" si="70"/>
        <v>0</v>
      </c>
      <c r="G100">
        <f t="shared" ca="1" si="70"/>
        <v>0</v>
      </c>
      <c r="H100">
        <f t="shared" ca="1" si="70"/>
        <v>0</v>
      </c>
      <c r="I100">
        <f t="shared" ca="1" si="70"/>
        <v>0</v>
      </c>
      <c r="J100">
        <f t="shared" ca="1" si="70"/>
        <v>0</v>
      </c>
      <c r="K100">
        <f t="shared" ca="1" si="70"/>
        <v>0</v>
      </c>
      <c r="L100">
        <f t="shared" ca="1" si="51"/>
        <v>0</v>
      </c>
      <c r="N100">
        <f t="shared" ca="1" si="71"/>
        <v>36448481</v>
      </c>
      <c r="O100">
        <f t="shared" ca="1" si="71"/>
        <v>33168584</v>
      </c>
      <c r="P100">
        <f t="shared" ca="1" si="71"/>
        <v>23619397</v>
      </c>
      <c r="Q100">
        <f t="shared" ca="1" si="71"/>
        <v>45851195</v>
      </c>
      <c r="R100">
        <f t="shared" ca="1" si="71"/>
        <v>32983578</v>
      </c>
      <c r="S100">
        <f t="shared" ca="1" si="71"/>
        <v>23376309</v>
      </c>
      <c r="T100">
        <f t="shared" ca="1" si="71"/>
        <v>52876538</v>
      </c>
      <c r="U100">
        <f t="shared" ca="1" si="71"/>
        <v>40906464</v>
      </c>
      <c r="V100">
        <f t="shared" ca="1" si="71"/>
        <v>14237366</v>
      </c>
      <c r="W100">
        <f t="shared" ca="1" si="52"/>
        <v>303467912</v>
      </c>
      <c r="Y100">
        <f t="shared" ref="Y100:AG115" ca="1" si="72">INDEX(Model,MATCH($A100,ModelWeek,0),MATCH(Y$3,ModelRegions,0)+MATCH(Y$2,ModelFactors,0)-MATCH($C$3,ModelRegions,0))</f>
        <v>0</v>
      </c>
      <c r="Z100">
        <f t="shared" ca="1" si="72"/>
        <v>0</v>
      </c>
      <c r="AA100">
        <f t="shared" ca="1" si="72"/>
        <v>0</v>
      </c>
      <c r="AB100">
        <f t="shared" ca="1" si="72"/>
        <v>0</v>
      </c>
      <c r="AC100">
        <f t="shared" ca="1" si="72"/>
        <v>0</v>
      </c>
      <c r="AD100">
        <f t="shared" ca="1" si="72"/>
        <v>0</v>
      </c>
      <c r="AE100">
        <f t="shared" ca="1" si="72"/>
        <v>0</v>
      </c>
      <c r="AF100">
        <f t="shared" ca="1" si="72"/>
        <v>0</v>
      </c>
      <c r="AG100">
        <f t="shared" ca="1" si="72"/>
        <v>0</v>
      </c>
      <c r="AH100">
        <f t="shared" ca="1" si="53"/>
        <v>0</v>
      </c>
      <c r="AJ100">
        <f t="shared" ref="AJ100:AR115" ca="1" si="73">INDEX(Model,MATCH($A100,ModelWeek,0),MATCH(AJ$3,ModelRegions,0)+MATCH(AJ$2,ModelFactors,0)-MATCH($C$3,ModelRegions,0))</f>
        <v>0</v>
      </c>
      <c r="AK100">
        <f t="shared" ca="1" si="73"/>
        <v>0</v>
      </c>
      <c r="AL100">
        <f t="shared" ca="1" si="73"/>
        <v>0</v>
      </c>
      <c r="AM100">
        <f t="shared" ca="1" si="73"/>
        <v>0</v>
      </c>
      <c r="AN100">
        <f t="shared" ca="1" si="73"/>
        <v>0</v>
      </c>
      <c r="AO100">
        <f t="shared" ca="1" si="73"/>
        <v>0</v>
      </c>
      <c r="AP100">
        <f t="shared" ca="1" si="73"/>
        <v>0</v>
      </c>
      <c r="AQ100">
        <f t="shared" ca="1" si="73"/>
        <v>0</v>
      </c>
      <c r="AR100">
        <f t="shared" ca="1" si="73"/>
        <v>0</v>
      </c>
      <c r="AS100">
        <f t="shared" ca="1" si="54"/>
        <v>0</v>
      </c>
      <c r="AU100">
        <f t="shared" ref="AU100:BC115" ca="1" si="74">INDEX(Model,MATCH($A100,ModelWeek,0),MATCH(AU$3,ModelRegions,0)+MATCH(AU$2,ModelFactors,0)-MATCH($C$3,ModelRegions,0))</f>
        <v>0</v>
      </c>
      <c r="AV100">
        <f t="shared" ca="1" si="74"/>
        <v>0</v>
      </c>
      <c r="AW100">
        <f t="shared" ca="1" si="74"/>
        <v>0</v>
      </c>
      <c r="AX100">
        <f t="shared" ca="1" si="74"/>
        <v>0</v>
      </c>
      <c r="AY100">
        <f t="shared" ca="1" si="74"/>
        <v>0</v>
      </c>
      <c r="AZ100">
        <f t="shared" ca="1" si="74"/>
        <v>0</v>
      </c>
      <c r="BA100">
        <f t="shared" ca="1" si="74"/>
        <v>0</v>
      </c>
      <c r="BB100">
        <f t="shared" ca="1" si="74"/>
        <v>0</v>
      </c>
      <c r="BC100">
        <f t="shared" ca="1" si="74"/>
        <v>0</v>
      </c>
      <c r="BD100">
        <f t="shared" ca="1" si="55"/>
        <v>0</v>
      </c>
      <c r="BF100">
        <f t="shared" ca="1" si="56"/>
        <v>0</v>
      </c>
      <c r="BG100">
        <f t="shared" ca="1" si="57"/>
        <v>303467912</v>
      </c>
      <c r="BH100">
        <f t="shared" ca="1" si="58"/>
        <v>0</v>
      </c>
      <c r="BI100">
        <f t="shared" ca="1" si="61"/>
        <v>0</v>
      </c>
      <c r="BJ100">
        <f t="shared" ca="1" si="59"/>
        <v>303467912</v>
      </c>
      <c r="BK100">
        <f t="shared" ca="1" si="62"/>
        <v>0</v>
      </c>
    </row>
    <row r="101" spans="1:63" x14ac:dyDescent="0.25">
      <c r="A101">
        <f t="shared" si="60"/>
        <v>98</v>
      </c>
      <c r="C101">
        <f t="shared" ca="1" si="70"/>
        <v>0</v>
      </c>
      <c r="D101">
        <f t="shared" ca="1" si="70"/>
        <v>0</v>
      </c>
      <c r="E101">
        <f t="shared" ca="1" si="70"/>
        <v>0</v>
      </c>
      <c r="F101">
        <f t="shared" ca="1" si="70"/>
        <v>0</v>
      </c>
      <c r="G101">
        <f t="shared" ca="1" si="70"/>
        <v>0</v>
      </c>
      <c r="H101">
        <f t="shared" ca="1" si="70"/>
        <v>0</v>
      </c>
      <c r="I101">
        <f t="shared" ca="1" si="70"/>
        <v>0</v>
      </c>
      <c r="J101">
        <f t="shared" ca="1" si="70"/>
        <v>0</v>
      </c>
      <c r="K101">
        <f t="shared" ca="1" si="70"/>
        <v>0</v>
      </c>
      <c r="L101">
        <f t="shared" ca="1" si="51"/>
        <v>0</v>
      </c>
      <c r="N101">
        <f t="shared" ca="1" si="71"/>
        <v>36320967</v>
      </c>
      <c r="O101">
        <f t="shared" ca="1" si="71"/>
        <v>33280037</v>
      </c>
      <c r="P101">
        <f t="shared" ca="1" si="71"/>
        <v>23668945</v>
      </c>
      <c r="Q101">
        <f t="shared" ca="1" si="71"/>
        <v>45854224</v>
      </c>
      <c r="R101">
        <f t="shared" ca="1" si="71"/>
        <v>32952581</v>
      </c>
      <c r="S101">
        <f t="shared" ca="1" si="71"/>
        <v>23459579</v>
      </c>
      <c r="T101">
        <f t="shared" ca="1" si="71"/>
        <v>52778180</v>
      </c>
      <c r="U101">
        <f t="shared" ca="1" si="71"/>
        <v>40919724</v>
      </c>
      <c r="V101">
        <f t="shared" ca="1" si="71"/>
        <v>14233675</v>
      </c>
      <c r="W101">
        <f t="shared" ca="1" si="52"/>
        <v>303467912</v>
      </c>
      <c r="Y101">
        <f t="shared" ca="1" si="72"/>
        <v>0</v>
      </c>
      <c r="Z101">
        <f t="shared" ca="1" si="72"/>
        <v>0</v>
      </c>
      <c r="AA101">
        <f t="shared" ca="1" si="72"/>
        <v>0</v>
      </c>
      <c r="AB101">
        <f t="shared" ca="1" si="72"/>
        <v>0</v>
      </c>
      <c r="AC101">
        <f t="shared" ca="1" si="72"/>
        <v>0</v>
      </c>
      <c r="AD101">
        <f t="shared" ca="1" si="72"/>
        <v>0</v>
      </c>
      <c r="AE101">
        <f t="shared" ca="1" si="72"/>
        <v>0</v>
      </c>
      <c r="AF101">
        <f t="shared" ca="1" si="72"/>
        <v>0</v>
      </c>
      <c r="AG101">
        <f t="shared" ca="1" si="72"/>
        <v>0</v>
      </c>
      <c r="AH101">
        <f t="shared" ca="1" si="53"/>
        <v>0</v>
      </c>
      <c r="AJ101">
        <f t="shared" ca="1" si="73"/>
        <v>0</v>
      </c>
      <c r="AK101">
        <f t="shared" ca="1" si="73"/>
        <v>0</v>
      </c>
      <c r="AL101">
        <f t="shared" ca="1" si="73"/>
        <v>0</v>
      </c>
      <c r="AM101">
        <f t="shared" ca="1" si="73"/>
        <v>0</v>
      </c>
      <c r="AN101">
        <f t="shared" ca="1" si="73"/>
        <v>0</v>
      </c>
      <c r="AO101">
        <f t="shared" ca="1" si="73"/>
        <v>0</v>
      </c>
      <c r="AP101">
        <f t="shared" ca="1" si="73"/>
        <v>0</v>
      </c>
      <c r="AQ101">
        <f t="shared" ca="1" si="73"/>
        <v>0</v>
      </c>
      <c r="AR101">
        <f t="shared" ca="1" si="73"/>
        <v>0</v>
      </c>
      <c r="AS101">
        <f t="shared" ca="1" si="54"/>
        <v>0</v>
      </c>
      <c r="AU101">
        <f t="shared" ca="1" si="74"/>
        <v>0</v>
      </c>
      <c r="AV101">
        <f t="shared" ca="1" si="74"/>
        <v>0</v>
      </c>
      <c r="AW101">
        <f t="shared" ca="1" si="74"/>
        <v>0</v>
      </c>
      <c r="AX101">
        <f t="shared" ca="1" si="74"/>
        <v>0</v>
      </c>
      <c r="AY101">
        <f t="shared" ca="1" si="74"/>
        <v>0</v>
      </c>
      <c r="AZ101">
        <f t="shared" ca="1" si="74"/>
        <v>0</v>
      </c>
      <c r="BA101">
        <f t="shared" ca="1" si="74"/>
        <v>0</v>
      </c>
      <c r="BB101">
        <f t="shared" ca="1" si="74"/>
        <v>0</v>
      </c>
      <c r="BC101">
        <f t="shared" ca="1" si="74"/>
        <v>0</v>
      </c>
      <c r="BD101">
        <f t="shared" ca="1" si="55"/>
        <v>0</v>
      </c>
      <c r="BF101">
        <f t="shared" ca="1" si="56"/>
        <v>0</v>
      </c>
      <c r="BG101">
        <f t="shared" ca="1" si="57"/>
        <v>303467912</v>
      </c>
      <c r="BH101">
        <f t="shared" ca="1" si="58"/>
        <v>0</v>
      </c>
      <c r="BI101">
        <f t="shared" ca="1" si="61"/>
        <v>0</v>
      </c>
      <c r="BJ101">
        <f t="shared" ca="1" si="59"/>
        <v>303467912</v>
      </c>
      <c r="BK101">
        <f t="shared" ca="1" si="62"/>
        <v>0</v>
      </c>
    </row>
    <row r="102" spans="1:63" x14ac:dyDescent="0.25">
      <c r="A102">
        <f t="shared" si="60"/>
        <v>99</v>
      </c>
      <c r="C102">
        <f t="shared" ca="1" si="70"/>
        <v>0</v>
      </c>
      <c r="D102">
        <f t="shared" ca="1" si="70"/>
        <v>0</v>
      </c>
      <c r="E102">
        <f t="shared" ca="1" si="70"/>
        <v>0</v>
      </c>
      <c r="F102">
        <f t="shared" ca="1" si="70"/>
        <v>0</v>
      </c>
      <c r="G102">
        <f t="shared" ca="1" si="70"/>
        <v>0</v>
      </c>
      <c r="H102">
        <f t="shared" ca="1" si="70"/>
        <v>0</v>
      </c>
      <c r="I102">
        <f t="shared" ca="1" si="70"/>
        <v>0</v>
      </c>
      <c r="J102">
        <f t="shared" ca="1" si="70"/>
        <v>0</v>
      </c>
      <c r="K102">
        <f t="shared" ca="1" si="70"/>
        <v>0</v>
      </c>
      <c r="L102">
        <f t="shared" ca="1" si="51"/>
        <v>0</v>
      </c>
      <c r="N102">
        <f t="shared" ca="1" si="71"/>
        <v>36194275</v>
      </c>
      <c r="O102">
        <f t="shared" ca="1" si="71"/>
        <v>33390330</v>
      </c>
      <c r="P102">
        <f t="shared" ca="1" si="71"/>
        <v>23718385</v>
      </c>
      <c r="Q102">
        <f t="shared" ca="1" si="71"/>
        <v>45857316</v>
      </c>
      <c r="R102">
        <f t="shared" ca="1" si="71"/>
        <v>32922140</v>
      </c>
      <c r="S102">
        <f t="shared" ca="1" si="71"/>
        <v>23542228</v>
      </c>
      <c r="T102">
        <f t="shared" ca="1" si="71"/>
        <v>52680472</v>
      </c>
      <c r="U102">
        <f t="shared" ca="1" si="71"/>
        <v>40932741</v>
      </c>
      <c r="V102">
        <f t="shared" ca="1" si="71"/>
        <v>14230024</v>
      </c>
      <c r="W102">
        <f t="shared" ca="1" si="52"/>
        <v>303467911</v>
      </c>
      <c r="Y102">
        <f t="shared" ca="1" si="72"/>
        <v>0</v>
      </c>
      <c r="Z102">
        <f t="shared" ca="1" si="72"/>
        <v>0</v>
      </c>
      <c r="AA102">
        <f t="shared" ca="1" si="72"/>
        <v>0</v>
      </c>
      <c r="AB102">
        <f t="shared" ca="1" si="72"/>
        <v>0</v>
      </c>
      <c r="AC102">
        <f t="shared" ca="1" si="72"/>
        <v>0</v>
      </c>
      <c r="AD102">
        <f t="shared" ca="1" si="72"/>
        <v>0</v>
      </c>
      <c r="AE102">
        <f t="shared" ca="1" si="72"/>
        <v>0</v>
      </c>
      <c r="AF102">
        <f t="shared" ca="1" si="72"/>
        <v>0</v>
      </c>
      <c r="AG102">
        <f t="shared" ca="1" si="72"/>
        <v>0</v>
      </c>
      <c r="AH102">
        <f t="shared" ca="1" si="53"/>
        <v>0</v>
      </c>
      <c r="AJ102">
        <f t="shared" ca="1" si="73"/>
        <v>0</v>
      </c>
      <c r="AK102">
        <f t="shared" ca="1" si="73"/>
        <v>0</v>
      </c>
      <c r="AL102">
        <f t="shared" ca="1" si="73"/>
        <v>0</v>
      </c>
      <c r="AM102">
        <f t="shared" ca="1" si="73"/>
        <v>0</v>
      </c>
      <c r="AN102">
        <f t="shared" ca="1" si="73"/>
        <v>0</v>
      </c>
      <c r="AO102">
        <f t="shared" ca="1" si="73"/>
        <v>0</v>
      </c>
      <c r="AP102">
        <f t="shared" ca="1" si="73"/>
        <v>0</v>
      </c>
      <c r="AQ102">
        <f t="shared" ca="1" si="73"/>
        <v>0</v>
      </c>
      <c r="AR102">
        <f t="shared" ca="1" si="73"/>
        <v>0</v>
      </c>
      <c r="AS102">
        <f t="shared" ca="1" si="54"/>
        <v>0</v>
      </c>
      <c r="AU102">
        <f t="shared" ca="1" si="74"/>
        <v>0</v>
      </c>
      <c r="AV102">
        <f t="shared" ca="1" si="74"/>
        <v>0</v>
      </c>
      <c r="AW102">
        <f t="shared" ca="1" si="74"/>
        <v>0</v>
      </c>
      <c r="AX102">
        <f t="shared" ca="1" si="74"/>
        <v>0</v>
      </c>
      <c r="AY102">
        <f t="shared" ca="1" si="74"/>
        <v>0</v>
      </c>
      <c r="AZ102">
        <f t="shared" ca="1" si="74"/>
        <v>0</v>
      </c>
      <c r="BA102">
        <f t="shared" ca="1" si="74"/>
        <v>0</v>
      </c>
      <c r="BB102">
        <f t="shared" ca="1" si="74"/>
        <v>0</v>
      </c>
      <c r="BC102">
        <f t="shared" ca="1" si="74"/>
        <v>0</v>
      </c>
      <c r="BD102">
        <f t="shared" ca="1" si="55"/>
        <v>0</v>
      </c>
      <c r="BF102">
        <f t="shared" ca="1" si="56"/>
        <v>0</v>
      </c>
      <c r="BG102">
        <f t="shared" ca="1" si="57"/>
        <v>303467911</v>
      </c>
      <c r="BH102">
        <f t="shared" ca="1" si="58"/>
        <v>0</v>
      </c>
      <c r="BI102">
        <f t="shared" ca="1" si="61"/>
        <v>0</v>
      </c>
      <c r="BJ102">
        <f t="shared" ca="1" si="59"/>
        <v>303467911</v>
      </c>
      <c r="BK102">
        <f t="shared" ca="1" si="62"/>
        <v>-1</v>
      </c>
    </row>
    <row r="103" spans="1:63" x14ac:dyDescent="0.25">
      <c r="A103">
        <f t="shared" si="60"/>
        <v>100</v>
      </c>
      <c r="C103">
        <f t="shared" ca="1" si="70"/>
        <v>0</v>
      </c>
      <c r="D103">
        <f t="shared" ca="1" si="70"/>
        <v>0</v>
      </c>
      <c r="E103">
        <f t="shared" ca="1" si="70"/>
        <v>0</v>
      </c>
      <c r="F103">
        <f t="shared" ca="1" si="70"/>
        <v>0</v>
      </c>
      <c r="G103">
        <f t="shared" ca="1" si="70"/>
        <v>0</v>
      </c>
      <c r="H103">
        <f t="shared" ca="1" si="70"/>
        <v>0</v>
      </c>
      <c r="I103">
        <f t="shared" ca="1" si="70"/>
        <v>0</v>
      </c>
      <c r="J103">
        <f t="shared" ca="1" si="70"/>
        <v>0</v>
      </c>
      <c r="K103">
        <f t="shared" ca="1" si="70"/>
        <v>0</v>
      </c>
      <c r="L103">
        <f t="shared" ca="1" si="51"/>
        <v>0</v>
      </c>
      <c r="N103">
        <f t="shared" ca="1" si="71"/>
        <v>36068398</v>
      </c>
      <c r="O103">
        <f t="shared" ca="1" si="71"/>
        <v>33499476</v>
      </c>
      <c r="P103">
        <f t="shared" ca="1" si="71"/>
        <v>23767716</v>
      </c>
      <c r="Q103">
        <f t="shared" ca="1" si="71"/>
        <v>45860472</v>
      </c>
      <c r="R103">
        <f t="shared" ca="1" si="71"/>
        <v>32892250</v>
      </c>
      <c r="S103">
        <f t="shared" ca="1" si="71"/>
        <v>23624260</v>
      </c>
      <c r="T103">
        <f t="shared" ca="1" si="71"/>
        <v>52583409</v>
      </c>
      <c r="U103">
        <f t="shared" ca="1" si="71"/>
        <v>40945518</v>
      </c>
      <c r="V103">
        <f t="shared" ca="1" si="71"/>
        <v>14226413</v>
      </c>
      <c r="W103">
        <f t="shared" ca="1" si="52"/>
        <v>303467912</v>
      </c>
      <c r="Y103">
        <f t="shared" ca="1" si="72"/>
        <v>0</v>
      </c>
      <c r="Z103">
        <f t="shared" ca="1" si="72"/>
        <v>0</v>
      </c>
      <c r="AA103">
        <f t="shared" ca="1" si="72"/>
        <v>0</v>
      </c>
      <c r="AB103">
        <f t="shared" ca="1" si="72"/>
        <v>0</v>
      </c>
      <c r="AC103">
        <f t="shared" ca="1" si="72"/>
        <v>0</v>
      </c>
      <c r="AD103">
        <f t="shared" ca="1" si="72"/>
        <v>0</v>
      </c>
      <c r="AE103">
        <f t="shared" ca="1" si="72"/>
        <v>0</v>
      </c>
      <c r="AF103">
        <f t="shared" ca="1" si="72"/>
        <v>0</v>
      </c>
      <c r="AG103">
        <f t="shared" ca="1" si="72"/>
        <v>0</v>
      </c>
      <c r="AH103">
        <f t="shared" ca="1" si="53"/>
        <v>0</v>
      </c>
      <c r="AJ103">
        <f t="shared" ca="1" si="73"/>
        <v>0</v>
      </c>
      <c r="AK103">
        <f t="shared" ca="1" si="73"/>
        <v>0</v>
      </c>
      <c r="AL103">
        <f t="shared" ca="1" si="73"/>
        <v>0</v>
      </c>
      <c r="AM103">
        <f t="shared" ca="1" si="73"/>
        <v>0</v>
      </c>
      <c r="AN103">
        <f t="shared" ca="1" si="73"/>
        <v>0</v>
      </c>
      <c r="AO103">
        <f t="shared" ca="1" si="73"/>
        <v>0</v>
      </c>
      <c r="AP103">
        <f t="shared" ca="1" si="73"/>
        <v>0</v>
      </c>
      <c r="AQ103">
        <f t="shared" ca="1" si="73"/>
        <v>0</v>
      </c>
      <c r="AR103">
        <f t="shared" ca="1" si="73"/>
        <v>0</v>
      </c>
      <c r="AS103">
        <f t="shared" ca="1" si="54"/>
        <v>0</v>
      </c>
      <c r="AU103">
        <f t="shared" ca="1" si="74"/>
        <v>0</v>
      </c>
      <c r="AV103">
        <f t="shared" ca="1" si="74"/>
        <v>0</v>
      </c>
      <c r="AW103">
        <f t="shared" ca="1" si="74"/>
        <v>0</v>
      </c>
      <c r="AX103">
        <f t="shared" ca="1" si="74"/>
        <v>0</v>
      </c>
      <c r="AY103">
        <f t="shared" ca="1" si="74"/>
        <v>0</v>
      </c>
      <c r="AZ103">
        <f t="shared" ca="1" si="74"/>
        <v>0</v>
      </c>
      <c r="BA103">
        <f t="shared" ca="1" si="74"/>
        <v>0</v>
      </c>
      <c r="BB103">
        <f t="shared" ca="1" si="74"/>
        <v>0</v>
      </c>
      <c r="BC103">
        <f t="shared" ca="1" si="74"/>
        <v>0</v>
      </c>
      <c r="BD103">
        <f t="shared" ca="1" si="55"/>
        <v>0</v>
      </c>
      <c r="BF103">
        <f t="shared" ca="1" si="56"/>
        <v>0</v>
      </c>
      <c r="BG103">
        <f t="shared" ca="1" si="57"/>
        <v>303467912</v>
      </c>
      <c r="BH103">
        <f t="shared" ca="1" si="58"/>
        <v>0</v>
      </c>
      <c r="BI103">
        <f t="shared" ca="1" si="61"/>
        <v>0</v>
      </c>
      <c r="BJ103">
        <f t="shared" ca="1" si="59"/>
        <v>303467912</v>
      </c>
      <c r="BK103">
        <f t="shared" ca="1" si="62"/>
        <v>1</v>
      </c>
    </row>
    <row r="104" spans="1:63" x14ac:dyDescent="0.25">
      <c r="A104">
        <f t="shared" si="60"/>
        <v>101</v>
      </c>
      <c r="C104">
        <f t="shared" ref="C104:K113" ca="1" si="75">INDEX(Model,MATCH($A104,ModelWeek,0),MATCH(C$3,ModelRegions,0)+MATCH(C$2,ModelFactors,0)-MATCH($C$3,ModelRegions,0))</f>
        <v>0</v>
      </c>
      <c r="D104">
        <f t="shared" ca="1" si="75"/>
        <v>0</v>
      </c>
      <c r="E104">
        <f t="shared" ca="1" si="75"/>
        <v>0</v>
      </c>
      <c r="F104">
        <f t="shared" ca="1" si="75"/>
        <v>0</v>
      </c>
      <c r="G104">
        <f t="shared" ca="1" si="75"/>
        <v>0</v>
      </c>
      <c r="H104">
        <f t="shared" ca="1" si="75"/>
        <v>0</v>
      </c>
      <c r="I104">
        <f t="shared" ca="1" si="75"/>
        <v>0</v>
      </c>
      <c r="J104">
        <f t="shared" ca="1" si="75"/>
        <v>0</v>
      </c>
      <c r="K104">
        <f t="shared" ca="1" si="75"/>
        <v>0</v>
      </c>
      <c r="L104">
        <f t="shared" ca="1" si="51"/>
        <v>0</v>
      </c>
      <c r="N104">
        <f t="shared" ref="N104:V113" ca="1" si="76">INDEX(Model,MATCH($A104,ModelWeek,0),MATCH(N$3,ModelRegions,0)+MATCH(N$2,ModelFactors,0)-MATCH($C$3,ModelRegions,0))</f>
        <v>35943331</v>
      </c>
      <c r="O104">
        <f t="shared" ca="1" si="76"/>
        <v>33607484</v>
      </c>
      <c r="P104">
        <f t="shared" ca="1" si="76"/>
        <v>23816938</v>
      </c>
      <c r="Q104">
        <f t="shared" ca="1" si="76"/>
        <v>45863689</v>
      </c>
      <c r="R104">
        <f t="shared" ca="1" si="76"/>
        <v>32862905</v>
      </c>
      <c r="S104">
        <f t="shared" ca="1" si="76"/>
        <v>23705680</v>
      </c>
      <c r="T104">
        <f t="shared" ca="1" si="76"/>
        <v>52486988</v>
      </c>
      <c r="U104">
        <f t="shared" ca="1" si="76"/>
        <v>40958058</v>
      </c>
      <c r="V104">
        <f t="shared" ca="1" si="76"/>
        <v>14222841</v>
      </c>
      <c r="W104">
        <f t="shared" ca="1" si="52"/>
        <v>303467914</v>
      </c>
      <c r="Y104">
        <f t="shared" ca="1" si="72"/>
        <v>0</v>
      </c>
      <c r="Z104">
        <f t="shared" ca="1" si="72"/>
        <v>0</v>
      </c>
      <c r="AA104">
        <f t="shared" ca="1" si="72"/>
        <v>0</v>
      </c>
      <c r="AB104">
        <f t="shared" ca="1" si="72"/>
        <v>0</v>
      </c>
      <c r="AC104">
        <f t="shared" ca="1" si="72"/>
        <v>0</v>
      </c>
      <c r="AD104">
        <f t="shared" ca="1" si="72"/>
        <v>0</v>
      </c>
      <c r="AE104">
        <f t="shared" ca="1" si="72"/>
        <v>0</v>
      </c>
      <c r="AF104">
        <f t="shared" ca="1" si="72"/>
        <v>0</v>
      </c>
      <c r="AG104">
        <f t="shared" ca="1" si="72"/>
        <v>0</v>
      </c>
      <c r="AH104">
        <f t="shared" ca="1" si="53"/>
        <v>0</v>
      </c>
      <c r="AJ104">
        <f t="shared" ca="1" si="73"/>
        <v>0</v>
      </c>
      <c r="AK104">
        <f t="shared" ca="1" si="73"/>
        <v>0</v>
      </c>
      <c r="AL104">
        <f t="shared" ca="1" si="73"/>
        <v>0</v>
      </c>
      <c r="AM104">
        <f t="shared" ca="1" si="73"/>
        <v>0</v>
      </c>
      <c r="AN104">
        <f t="shared" ca="1" si="73"/>
        <v>0</v>
      </c>
      <c r="AO104">
        <f t="shared" ca="1" si="73"/>
        <v>0</v>
      </c>
      <c r="AP104">
        <f t="shared" ca="1" si="73"/>
        <v>0</v>
      </c>
      <c r="AQ104">
        <f t="shared" ca="1" si="73"/>
        <v>0</v>
      </c>
      <c r="AR104">
        <f t="shared" ca="1" si="73"/>
        <v>0</v>
      </c>
      <c r="AS104">
        <f t="shared" ca="1" si="54"/>
        <v>0</v>
      </c>
      <c r="AU104">
        <f t="shared" ca="1" si="74"/>
        <v>0</v>
      </c>
      <c r="AV104">
        <f t="shared" ca="1" si="74"/>
        <v>0</v>
      </c>
      <c r="AW104">
        <f t="shared" ca="1" si="74"/>
        <v>0</v>
      </c>
      <c r="AX104">
        <f t="shared" ca="1" si="74"/>
        <v>0</v>
      </c>
      <c r="AY104">
        <f t="shared" ca="1" si="74"/>
        <v>0</v>
      </c>
      <c r="AZ104">
        <f t="shared" ca="1" si="74"/>
        <v>0</v>
      </c>
      <c r="BA104">
        <f t="shared" ca="1" si="74"/>
        <v>0</v>
      </c>
      <c r="BB104">
        <f t="shared" ca="1" si="74"/>
        <v>0</v>
      </c>
      <c r="BC104">
        <f t="shared" ca="1" si="74"/>
        <v>0</v>
      </c>
      <c r="BD104">
        <f t="shared" ca="1" si="55"/>
        <v>0</v>
      </c>
      <c r="BF104">
        <f t="shared" ca="1" si="56"/>
        <v>0</v>
      </c>
      <c r="BG104">
        <f t="shared" ca="1" si="57"/>
        <v>303467914</v>
      </c>
      <c r="BH104">
        <f t="shared" ca="1" si="58"/>
        <v>0</v>
      </c>
      <c r="BI104">
        <f t="shared" ca="1" si="61"/>
        <v>0</v>
      </c>
      <c r="BJ104">
        <f t="shared" ca="1" si="59"/>
        <v>303467914</v>
      </c>
      <c r="BK104">
        <f t="shared" ca="1" si="62"/>
        <v>2</v>
      </c>
    </row>
    <row r="105" spans="1:63" x14ac:dyDescent="0.25">
      <c r="A105">
        <f t="shared" si="60"/>
        <v>102</v>
      </c>
      <c r="C105">
        <f t="shared" ca="1" si="75"/>
        <v>0</v>
      </c>
      <c r="D105">
        <f t="shared" ca="1" si="75"/>
        <v>0</v>
      </c>
      <c r="E105">
        <f t="shared" ca="1" si="75"/>
        <v>0</v>
      </c>
      <c r="F105">
        <f t="shared" ca="1" si="75"/>
        <v>0</v>
      </c>
      <c r="G105">
        <f t="shared" ca="1" si="75"/>
        <v>0</v>
      </c>
      <c r="H105">
        <f t="shared" ca="1" si="75"/>
        <v>0</v>
      </c>
      <c r="I105">
        <f t="shared" ca="1" si="75"/>
        <v>0</v>
      </c>
      <c r="J105">
        <f t="shared" ca="1" si="75"/>
        <v>0</v>
      </c>
      <c r="K105">
        <f t="shared" ca="1" si="75"/>
        <v>0</v>
      </c>
      <c r="L105">
        <f t="shared" ca="1" si="51"/>
        <v>0</v>
      </c>
      <c r="N105">
        <f t="shared" ca="1" si="76"/>
        <v>35819067</v>
      </c>
      <c r="O105">
        <f t="shared" ca="1" si="76"/>
        <v>33714364</v>
      </c>
      <c r="P105">
        <f t="shared" ca="1" si="76"/>
        <v>23866051</v>
      </c>
      <c r="Q105">
        <f t="shared" ca="1" si="76"/>
        <v>45866967</v>
      </c>
      <c r="R105">
        <f t="shared" ca="1" si="76"/>
        <v>32834098</v>
      </c>
      <c r="S105">
        <f t="shared" ca="1" si="76"/>
        <v>23786494</v>
      </c>
      <c r="T105">
        <f t="shared" ca="1" si="76"/>
        <v>52391203</v>
      </c>
      <c r="U105">
        <f t="shared" ca="1" si="76"/>
        <v>40970363</v>
      </c>
      <c r="V105">
        <f t="shared" ca="1" si="76"/>
        <v>14219308</v>
      </c>
      <c r="W105">
        <f t="shared" ca="1" si="52"/>
        <v>303467915</v>
      </c>
      <c r="Y105">
        <f t="shared" ca="1" si="72"/>
        <v>0</v>
      </c>
      <c r="Z105">
        <f t="shared" ca="1" si="72"/>
        <v>0</v>
      </c>
      <c r="AA105">
        <f t="shared" ca="1" si="72"/>
        <v>0</v>
      </c>
      <c r="AB105">
        <f t="shared" ca="1" si="72"/>
        <v>0</v>
      </c>
      <c r="AC105">
        <f t="shared" ca="1" si="72"/>
        <v>0</v>
      </c>
      <c r="AD105">
        <f t="shared" ca="1" si="72"/>
        <v>0</v>
      </c>
      <c r="AE105">
        <f t="shared" ca="1" si="72"/>
        <v>0</v>
      </c>
      <c r="AF105">
        <f t="shared" ca="1" si="72"/>
        <v>0</v>
      </c>
      <c r="AG105">
        <f t="shared" ca="1" si="72"/>
        <v>0</v>
      </c>
      <c r="AH105">
        <f t="shared" ca="1" si="53"/>
        <v>0</v>
      </c>
      <c r="AJ105">
        <f t="shared" ca="1" si="73"/>
        <v>0</v>
      </c>
      <c r="AK105">
        <f t="shared" ca="1" si="73"/>
        <v>0</v>
      </c>
      <c r="AL105">
        <f t="shared" ca="1" si="73"/>
        <v>0</v>
      </c>
      <c r="AM105">
        <f t="shared" ca="1" si="73"/>
        <v>0</v>
      </c>
      <c r="AN105">
        <f t="shared" ca="1" si="73"/>
        <v>0</v>
      </c>
      <c r="AO105">
        <f t="shared" ca="1" si="73"/>
        <v>0</v>
      </c>
      <c r="AP105">
        <f t="shared" ca="1" si="73"/>
        <v>0</v>
      </c>
      <c r="AQ105">
        <f t="shared" ca="1" si="73"/>
        <v>0</v>
      </c>
      <c r="AR105">
        <f t="shared" ca="1" si="73"/>
        <v>0</v>
      </c>
      <c r="AS105">
        <f t="shared" ca="1" si="54"/>
        <v>0</v>
      </c>
      <c r="AU105">
        <f t="shared" ca="1" si="74"/>
        <v>0</v>
      </c>
      <c r="AV105">
        <f t="shared" ca="1" si="74"/>
        <v>0</v>
      </c>
      <c r="AW105">
        <f t="shared" ca="1" si="74"/>
        <v>0</v>
      </c>
      <c r="AX105">
        <f t="shared" ca="1" si="74"/>
        <v>0</v>
      </c>
      <c r="AY105">
        <f t="shared" ca="1" si="74"/>
        <v>0</v>
      </c>
      <c r="AZ105">
        <f t="shared" ca="1" si="74"/>
        <v>0</v>
      </c>
      <c r="BA105">
        <f t="shared" ca="1" si="74"/>
        <v>0</v>
      </c>
      <c r="BB105">
        <f t="shared" ca="1" si="74"/>
        <v>0</v>
      </c>
      <c r="BC105">
        <f t="shared" ca="1" si="74"/>
        <v>0</v>
      </c>
      <c r="BD105">
        <f t="shared" ca="1" si="55"/>
        <v>0</v>
      </c>
      <c r="BF105">
        <f t="shared" ca="1" si="56"/>
        <v>0</v>
      </c>
      <c r="BG105">
        <f t="shared" ca="1" si="57"/>
        <v>303467915</v>
      </c>
      <c r="BH105">
        <f t="shared" ca="1" si="58"/>
        <v>0</v>
      </c>
      <c r="BI105">
        <f t="shared" ca="1" si="61"/>
        <v>0</v>
      </c>
      <c r="BJ105">
        <f t="shared" ca="1" si="59"/>
        <v>303467915</v>
      </c>
      <c r="BK105">
        <f t="shared" ca="1" si="62"/>
        <v>1</v>
      </c>
    </row>
    <row r="106" spans="1:63" x14ac:dyDescent="0.25">
      <c r="A106">
        <f t="shared" si="60"/>
        <v>103</v>
      </c>
      <c r="C106">
        <f t="shared" ca="1" si="75"/>
        <v>0</v>
      </c>
      <c r="D106">
        <f t="shared" ca="1" si="75"/>
        <v>0</v>
      </c>
      <c r="E106">
        <f t="shared" ca="1" si="75"/>
        <v>0</v>
      </c>
      <c r="F106">
        <f t="shared" ca="1" si="75"/>
        <v>0</v>
      </c>
      <c r="G106">
        <f t="shared" ca="1" si="75"/>
        <v>0</v>
      </c>
      <c r="H106">
        <f t="shared" ca="1" si="75"/>
        <v>0</v>
      </c>
      <c r="I106">
        <f t="shared" ca="1" si="75"/>
        <v>0</v>
      </c>
      <c r="J106">
        <f t="shared" ca="1" si="75"/>
        <v>0</v>
      </c>
      <c r="K106">
        <f t="shared" ca="1" si="75"/>
        <v>0</v>
      </c>
      <c r="L106">
        <f t="shared" ca="1" si="51"/>
        <v>0</v>
      </c>
      <c r="N106">
        <f t="shared" ca="1" si="76"/>
        <v>35695601</v>
      </c>
      <c r="O106">
        <f t="shared" ca="1" si="76"/>
        <v>33820128</v>
      </c>
      <c r="P106">
        <f t="shared" ca="1" si="76"/>
        <v>23915053</v>
      </c>
      <c r="Q106">
        <f t="shared" ca="1" si="76"/>
        <v>45870306</v>
      </c>
      <c r="R106">
        <f t="shared" ca="1" si="76"/>
        <v>32805825</v>
      </c>
      <c r="S106">
        <f t="shared" ca="1" si="76"/>
        <v>23866706</v>
      </c>
      <c r="T106">
        <f t="shared" ca="1" si="76"/>
        <v>52296049</v>
      </c>
      <c r="U106">
        <f t="shared" ca="1" si="76"/>
        <v>40982435</v>
      </c>
      <c r="V106">
        <f t="shared" ca="1" si="76"/>
        <v>14215813</v>
      </c>
      <c r="W106">
        <f t="shared" ca="1" si="52"/>
        <v>303467916</v>
      </c>
      <c r="Y106">
        <f t="shared" ca="1" si="72"/>
        <v>0</v>
      </c>
      <c r="Z106">
        <f t="shared" ca="1" si="72"/>
        <v>0</v>
      </c>
      <c r="AA106">
        <f t="shared" ca="1" si="72"/>
        <v>0</v>
      </c>
      <c r="AB106">
        <f t="shared" ca="1" si="72"/>
        <v>0</v>
      </c>
      <c r="AC106">
        <f t="shared" ca="1" si="72"/>
        <v>0</v>
      </c>
      <c r="AD106">
        <f t="shared" ca="1" si="72"/>
        <v>0</v>
      </c>
      <c r="AE106">
        <f t="shared" ca="1" si="72"/>
        <v>0</v>
      </c>
      <c r="AF106">
        <f t="shared" ca="1" si="72"/>
        <v>0</v>
      </c>
      <c r="AG106">
        <f t="shared" ca="1" si="72"/>
        <v>0</v>
      </c>
      <c r="AH106">
        <f t="shared" ca="1" si="53"/>
        <v>0</v>
      </c>
      <c r="AJ106">
        <f t="shared" ca="1" si="73"/>
        <v>0</v>
      </c>
      <c r="AK106">
        <f t="shared" ca="1" si="73"/>
        <v>0</v>
      </c>
      <c r="AL106">
        <f t="shared" ca="1" si="73"/>
        <v>0</v>
      </c>
      <c r="AM106">
        <f t="shared" ca="1" si="73"/>
        <v>0</v>
      </c>
      <c r="AN106">
        <f t="shared" ca="1" si="73"/>
        <v>0</v>
      </c>
      <c r="AO106">
        <f t="shared" ca="1" si="73"/>
        <v>0</v>
      </c>
      <c r="AP106">
        <f t="shared" ca="1" si="73"/>
        <v>0</v>
      </c>
      <c r="AQ106">
        <f t="shared" ca="1" si="73"/>
        <v>0</v>
      </c>
      <c r="AR106">
        <f t="shared" ca="1" si="73"/>
        <v>0</v>
      </c>
      <c r="AS106">
        <f t="shared" ca="1" si="54"/>
        <v>0</v>
      </c>
      <c r="AU106">
        <f t="shared" ca="1" si="74"/>
        <v>0</v>
      </c>
      <c r="AV106">
        <f t="shared" ca="1" si="74"/>
        <v>0</v>
      </c>
      <c r="AW106">
        <f t="shared" ca="1" si="74"/>
        <v>0</v>
      </c>
      <c r="AX106">
        <f t="shared" ca="1" si="74"/>
        <v>0</v>
      </c>
      <c r="AY106">
        <f t="shared" ca="1" si="74"/>
        <v>0</v>
      </c>
      <c r="AZ106">
        <f t="shared" ca="1" si="74"/>
        <v>0</v>
      </c>
      <c r="BA106">
        <f t="shared" ca="1" si="74"/>
        <v>0</v>
      </c>
      <c r="BB106">
        <f t="shared" ca="1" si="74"/>
        <v>0</v>
      </c>
      <c r="BC106">
        <f t="shared" ca="1" si="74"/>
        <v>0</v>
      </c>
      <c r="BD106">
        <f t="shared" ca="1" si="55"/>
        <v>0</v>
      </c>
      <c r="BF106">
        <f t="shared" ca="1" si="56"/>
        <v>0</v>
      </c>
      <c r="BG106">
        <f t="shared" ca="1" si="57"/>
        <v>303467916</v>
      </c>
      <c r="BH106">
        <f t="shared" ca="1" si="58"/>
        <v>0</v>
      </c>
      <c r="BI106">
        <f t="shared" ca="1" si="61"/>
        <v>0</v>
      </c>
      <c r="BJ106">
        <f t="shared" ca="1" si="59"/>
        <v>303467916</v>
      </c>
      <c r="BK106">
        <f t="shared" ca="1" si="62"/>
        <v>1</v>
      </c>
    </row>
    <row r="107" spans="1:63" x14ac:dyDescent="0.25">
      <c r="A107">
        <f t="shared" si="60"/>
        <v>104</v>
      </c>
      <c r="C107">
        <f t="shared" ca="1" si="75"/>
        <v>0</v>
      </c>
      <c r="D107">
        <f t="shared" ca="1" si="75"/>
        <v>0</v>
      </c>
      <c r="E107">
        <f t="shared" ca="1" si="75"/>
        <v>0</v>
      </c>
      <c r="F107">
        <f t="shared" ca="1" si="75"/>
        <v>0</v>
      </c>
      <c r="G107">
        <f t="shared" ca="1" si="75"/>
        <v>0</v>
      </c>
      <c r="H107">
        <f t="shared" ca="1" si="75"/>
        <v>0</v>
      </c>
      <c r="I107">
        <f t="shared" ca="1" si="75"/>
        <v>0</v>
      </c>
      <c r="J107">
        <f t="shared" ca="1" si="75"/>
        <v>0</v>
      </c>
      <c r="K107">
        <f t="shared" ca="1" si="75"/>
        <v>0</v>
      </c>
      <c r="L107">
        <f t="shared" ca="1" si="51"/>
        <v>0</v>
      </c>
      <c r="N107">
        <f t="shared" ca="1" si="76"/>
        <v>35572926</v>
      </c>
      <c r="O107">
        <f t="shared" ca="1" si="76"/>
        <v>33924786</v>
      </c>
      <c r="P107">
        <f t="shared" ca="1" si="76"/>
        <v>23963944</v>
      </c>
      <c r="Q107">
        <f t="shared" ca="1" si="76"/>
        <v>45873704</v>
      </c>
      <c r="R107">
        <f t="shared" ca="1" si="76"/>
        <v>32778080</v>
      </c>
      <c r="S107">
        <f t="shared" ca="1" si="76"/>
        <v>23946321</v>
      </c>
      <c r="T107">
        <f t="shared" ca="1" si="76"/>
        <v>52201523</v>
      </c>
      <c r="U107">
        <f t="shared" ca="1" si="76"/>
        <v>40994277</v>
      </c>
      <c r="V107">
        <f t="shared" ca="1" si="76"/>
        <v>14212355</v>
      </c>
      <c r="W107">
        <f t="shared" ca="1" si="52"/>
        <v>303467916</v>
      </c>
      <c r="Y107">
        <f t="shared" ca="1" si="72"/>
        <v>0</v>
      </c>
      <c r="Z107">
        <f t="shared" ca="1" si="72"/>
        <v>0</v>
      </c>
      <c r="AA107">
        <f t="shared" ca="1" si="72"/>
        <v>0</v>
      </c>
      <c r="AB107">
        <f t="shared" ca="1" si="72"/>
        <v>0</v>
      </c>
      <c r="AC107">
        <f t="shared" ca="1" si="72"/>
        <v>0</v>
      </c>
      <c r="AD107">
        <f t="shared" ca="1" si="72"/>
        <v>0</v>
      </c>
      <c r="AE107">
        <f t="shared" ca="1" si="72"/>
        <v>0</v>
      </c>
      <c r="AF107">
        <f t="shared" ca="1" si="72"/>
        <v>0</v>
      </c>
      <c r="AG107">
        <f t="shared" ca="1" si="72"/>
        <v>0</v>
      </c>
      <c r="AH107">
        <f t="shared" ca="1" si="53"/>
        <v>0</v>
      </c>
      <c r="AJ107">
        <f t="shared" ca="1" si="73"/>
        <v>0</v>
      </c>
      <c r="AK107">
        <f t="shared" ca="1" si="73"/>
        <v>0</v>
      </c>
      <c r="AL107">
        <f t="shared" ca="1" si="73"/>
        <v>0</v>
      </c>
      <c r="AM107">
        <f t="shared" ca="1" si="73"/>
        <v>0</v>
      </c>
      <c r="AN107">
        <f t="shared" ca="1" si="73"/>
        <v>0</v>
      </c>
      <c r="AO107">
        <f t="shared" ca="1" si="73"/>
        <v>0</v>
      </c>
      <c r="AP107">
        <f t="shared" ca="1" si="73"/>
        <v>0</v>
      </c>
      <c r="AQ107">
        <f t="shared" ca="1" si="73"/>
        <v>0</v>
      </c>
      <c r="AR107">
        <f t="shared" ca="1" si="73"/>
        <v>0</v>
      </c>
      <c r="AS107">
        <f t="shared" ca="1" si="54"/>
        <v>0</v>
      </c>
      <c r="AU107">
        <f t="shared" ca="1" si="74"/>
        <v>0</v>
      </c>
      <c r="AV107">
        <f t="shared" ca="1" si="74"/>
        <v>0</v>
      </c>
      <c r="AW107">
        <f t="shared" ca="1" si="74"/>
        <v>0</v>
      </c>
      <c r="AX107">
        <f t="shared" ca="1" si="74"/>
        <v>0</v>
      </c>
      <c r="AY107">
        <f t="shared" ca="1" si="74"/>
        <v>0</v>
      </c>
      <c r="AZ107">
        <f t="shared" ca="1" si="74"/>
        <v>0</v>
      </c>
      <c r="BA107">
        <f t="shared" ca="1" si="74"/>
        <v>0</v>
      </c>
      <c r="BB107">
        <f t="shared" ca="1" si="74"/>
        <v>0</v>
      </c>
      <c r="BC107">
        <f t="shared" ca="1" si="74"/>
        <v>0</v>
      </c>
      <c r="BD107">
        <f t="shared" ca="1" si="55"/>
        <v>0</v>
      </c>
      <c r="BF107">
        <f t="shared" ca="1" si="56"/>
        <v>0</v>
      </c>
      <c r="BG107">
        <f t="shared" ca="1" si="57"/>
        <v>303467916</v>
      </c>
      <c r="BH107">
        <f t="shared" ca="1" si="58"/>
        <v>0</v>
      </c>
      <c r="BI107">
        <f t="shared" ca="1" si="61"/>
        <v>0</v>
      </c>
      <c r="BJ107">
        <f t="shared" ca="1" si="59"/>
        <v>303467916</v>
      </c>
      <c r="BK107">
        <f t="shared" ca="1" si="62"/>
        <v>0</v>
      </c>
    </row>
    <row r="108" spans="1:63" x14ac:dyDescent="0.25">
      <c r="A108">
        <f t="shared" si="60"/>
        <v>105</v>
      </c>
      <c r="C108">
        <f t="shared" ca="1" si="75"/>
        <v>0</v>
      </c>
      <c r="D108">
        <f t="shared" ca="1" si="75"/>
        <v>0</v>
      </c>
      <c r="E108">
        <f t="shared" ca="1" si="75"/>
        <v>0</v>
      </c>
      <c r="F108">
        <f t="shared" ca="1" si="75"/>
        <v>0</v>
      </c>
      <c r="G108">
        <f t="shared" ca="1" si="75"/>
        <v>0</v>
      </c>
      <c r="H108">
        <f t="shared" ca="1" si="75"/>
        <v>0</v>
      </c>
      <c r="I108">
        <f t="shared" ca="1" si="75"/>
        <v>0</v>
      </c>
      <c r="J108">
        <f t="shared" ca="1" si="75"/>
        <v>0</v>
      </c>
      <c r="K108">
        <f t="shared" ca="1" si="75"/>
        <v>0</v>
      </c>
      <c r="L108">
        <f t="shared" ca="1" si="51"/>
        <v>0</v>
      </c>
      <c r="N108">
        <f t="shared" ca="1" si="76"/>
        <v>35451038</v>
      </c>
      <c r="O108">
        <f t="shared" ca="1" si="76"/>
        <v>34028347</v>
      </c>
      <c r="P108">
        <f t="shared" ca="1" si="76"/>
        <v>24012724</v>
      </c>
      <c r="Q108">
        <f t="shared" ca="1" si="76"/>
        <v>45877160</v>
      </c>
      <c r="R108">
        <f t="shared" ca="1" si="76"/>
        <v>32750856</v>
      </c>
      <c r="S108">
        <f t="shared" ca="1" si="76"/>
        <v>24025345</v>
      </c>
      <c r="T108">
        <f t="shared" ca="1" si="76"/>
        <v>52107620</v>
      </c>
      <c r="U108">
        <f t="shared" ca="1" si="76"/>
        <v>41005891</v>
      </c>
      <c r="V108">
        <f t="shared" ca="1" si="76"/>
        <v>14208934</v>
      </c>
      <c r="W108">
        <f t="shared" ca="1" si="52"/>
        <v>303467915</v>
      </c>
      <c r="Y108">
        <f t="shared" ca="1" si="72"/>
        <v>0</v>
      </c>
      <c r="Z108">
        <f t="shared" ca="1" si="72"/>
        <v>0</v>
      </c>
      <c r="AA108">
        <f t="shared" ca="1" si="72"/>
        <v>0</v>
      </c>
      <c r="AB108">
        <f t="shared" ca="1" si="72"/>
        <v>0</v>
      </c>
      <c r="AC108">
        <f t="shared" ca="1" si="72"/>
        <v>0</v>
      </c>
      <c r="AD108">
        <f t="shared" ca="1" si="72"/>
        <v>0</v>
      </c>
      <c r="AE108">
        <f t="shared" ca="1" si="72"/>
        <v>0</v>
      </c>
      <c r="AF108">
        <f t="shared" ca="1" si="72"/>
        <v>0</v>
      </c>
      <c r="AG108">
        <f t="shared" ca="1" si="72"/>
        <v>0</v>
      </c>
      <c r="AH108">
        <f t="shared" ca="1" si="53"/>
        <v>0</v>
      </c>
      <c r="AJ108">
        <f t="shared" ca="1" si="73"/>
        <v>0</v>
      </c>
      <c r="AK108">
        <f t="shared" ca="1" si="73"/>
        <v>0</v>
      </c>
      <c r="AL108">
        <f t="shared" ca="1" si="73"/>
        <v>0</v>
      </c>
      <c r="AM108">
        <f t="shared" ca="1" si="73"/>
        <v>0</v>
      </c>
      <c r="AN108">
        <f t="shared" ca="1" si="73"/>
        <v>0</v>
      </c>
      <c r="AO108">
        <f t="shared" ca="1" si="73"/>
        <v>0</v>
      </c>
      <c r="AP108">
        <f t="shared" ca="1" si="73"/>
        <v>0</v>
      </c>
      <c r="AQ108">
        <f t="shared" ca="1" si="73"/>
        <v>0</v>
      </c>
      <c r="AR108">
        <f t="shared" ca="1" si="73"/>
        <v>0</v>
      </c>
      <c r="AS108">
        <f t="shared" ca="1" si="54"/>
        <v>0</v>
      </c>
      <c r="AU108">
        <f t="shared" ca="1" si="74"/>
        <v>0</v>
      </c>
      <c r="AV108">
        <f t="shared" ca="1" si="74"/>
        <v>0</v>
      </c>
      <c r="AW108">
        <f t="shared" ca="1" si="74"/>
        <v>0</v>
      </c>
      <c r="AX108">
        <f t="shared" ca="1" si="74"/>
        <v>0</v>
      </c>
      <c r="AY108">
        <f t="shared" ca="1" si="74"/>
        <v>0</v>
      </c>
      <c r="AZ108">
        <f t="shared" ca="1" si="74"/>
        <v>0</v>
      </c>
      <c r="BA108">
        <f t="shared" ca="1" si="74"/>
        <v>0</v>
      </c>
      <c r="BB108">
        <f t="shared" ca="1" si="74"/>
        <v>0</v>
      </c>
      <c r="BC108">
        <f t="shared" ca="1" si="74"/>
        <v>0</v>
      </c>
      <c r="BD108">
        <f t="shared" ca="1" si="55"/>
        <v>0</v>
      </c>
      <c r="BF108">
        <f t="shared" ca="1" si="56"/>
        <v>0</v>
      </c>
      <c r="BG108">
        <f t="shared" ca="1" si="57"/>
        <v>303467915</v>
      </c>
      <c r="BH108">
        <f t="shared" ca="1" si="58"/>
        <v>0</v>
      </c>
      <c r="BI108">
        <f t="shared" ca="1" si="61"/>
        <v>0</v>
      </c>
      <c r="BJ108">
        <f t="shared" ca="1" si="59"/>
        <v>303467915</v>
      </c>
      <c r="BK108">
        <f t="shared" ca="1" si="62"/>
        <v>-1</v>
      </c>
    </row>
    <row r="109" spans="1:63" x14ac:dyDescent="0.25">
      <c r="A109">
        <f t="shared" si="60"/>
        <v>106</v>
      </c>
      <c r="C109">
        <f t="shared" ca="1" si="75"/>
        <v>0</v>
      </c>
      <c r="D109">
        <f t="shared" ca="1" si="75"/>
        <v>0</v>
      </c>
      <c r="E109">
        <f t="shared" ca="1" si="75"/>
        <v>0</v>
      </c>
      <c r="F109">
        <f t="shared" ca="1" si="75"/>
        <v>0</v>
      </c>
      <c r="G109">
        <f t="shared" ca="1" si="75"/>
        <v>0</v>
      </c>
      <c r="H109">
        <f t="shared" ca="1" si="75"/>
        <v>0</v>
      </c>
      <c r="I109">
        <f t="shared" ca="1" si="75"/>
        <v>0</v>
      </c>
      <c r="J109">
        <f t="shared" ca="1" si="75"/>
        <v>0</v>
      </c>
      <c r="K109">
        <f t="shared" ca="1" si="75"/>
        <v>0</v>
      </c>
      <c r="L109">
        <f t="shared" ca="1" si="51"/>
        <v>0</v>
      </c>
      <c r="N109">
        <f t="shared" ca="1" si="76"/>
        <v>35329930</v>
      </c>
      <c r="O109">
        <f t="shared" ca="1" si="76"/>
        <v>34130821</v>
      </c>
      <c r="P109">
        <f t="shared" ca="1" si="76"/>
        <v>24061394</v>
      </c>
      <c r="Q109">
        <f t="shared" ca="1" si="76"/>
        <v>45880674</v>
      </c>
      <c r="R109">
        <f t="shared" ca="1" si="76"/>
        <v>32724149</v>
      </c>
      <c r="S109">
        <f t="shared" ca="1" si="76"/>
        <v>24103782</v>
      </c>
      <c r="T109">
        <f t="shared" ca="1" si="76"/>
        <v>52014336</v>
      </c>
      <c r="U109">
        <f t="shared" ca="1" si="76"/>
        <v>41017280</v>
      </c>
      <c r="V109">
        <f t="shared" ca="1" si="76"/>
        <v>14205550</v>
      </c>
      <c r="W109">
        <f t="shared" ca="1" si="52"/>
        <v>303467916</v>
      </c>
      <c r="Y109">
        <f t="shared" ca="1" si="72"/>
        <v>0</v>
      </c>
      <c r="Z109">
        <f t="shared" ca="1" si="72"/>
        <v>0</v>
      </c>
      <c r="AA109">
        <f t="shared" ca="1" si="72"/>
        <v>0</v>
      </c>
      <c r="AB109">
        <f t="shared" ca="1" si="72"/>
        <v>0</v>
      </c>
      <c r="AC109">
        <f t="shared" ca="1" si="72"/>
        <v>0</v>
      </c>
      <c r="AD109">
        <f t="shared" ca="1" si="72"/>
        <v>0</v>
      </c>
      <c r="AE109">
        <f t="shared" ca="1" si="72"/>
        <v>0</v>
      </c>
      <c r="AF109">
        <f t="shared" ca="1" si="72"/>
        <v>0</v>
      </c>
      <c r="AG109">
        <f t="shared" ca="1" si="72"/>
        <v>0</v>
      </c>
      <c r="AH109">
        <f t="shared" ca="1" si="53"/>
        <v>0</v>
      </c>
      <c r="AJ109">
        <f t="shared" ca="1" si="73"/>
        <v>0</v>
      </c>
      <c r="AK109">
        <f t="shared" ca="1" si="73"/>
        <v>0</v>
      </c>
      <c r="AL109">
        <f t="shared" ca="1" si="73"/>
        <v>0</v>
      </c>
      <c r="AM109">
        <f t="shared" ca="1" si="73"/>
        <v>0</v>
      </c>
      <c r="AN109">
        <f t="shared" ca="1" si="73"/>
        <v>0</v>
      </c>
      <c r="AO109">
        <f t="shared" ca="1" si="73"/>
        <v>0</v>
      </c>
      <c r="AP109">
        <f t="shared" ca="1" si="73"/>
        <v>0</v>
      </c>
      <c r="AQ109">
        <f t="shared" ca="1" si="73"/>
        <v>0</v>
      </c>
      <c r="AR109">
        <f t="shared" ca="1" si="73"/>
        <v>0</v>
      </c>
      <c r="AS109">
        <f t="shared" ca="1" si="54"/>
        <v>0</v>
      </c>
      <c r="AU109">
        <f t="shared" ca="1" si="74"/>
        <v>0</v>
      </c>
      <c r="AV109">
        <f t="shared" ca="1" si="74"/>
        <v>0</v>
      </c>
      <c r="AW109">
        <f t="shared" ca="1" si="74"/>
        <v>0</v>
      </c>
      <c r="AX109">
        <f t="shared" ca="1" si="74"/>
        <v>0</v>
      </c>
      <c r="AY109">
        <f t="shared" ca="1" si="74"/>
        <v>0</v>
      </c>
      <c r="AZ109">
        <f t="shared" ca="1" si="74"/>
        <v>0</v>
      </c>
      <c r="BA109">
        <f t="shared" ca="1" si="74"/>
        <v>0</v>
      </c>
      <c r="BB109">
        <f t="shared" ca="1" si="74"/>
        <v>0</v>
      </c>
      <c r="BC109">
        <f t="shared" ca="1" si="74"/>
        <v>0</v>
      </c>
      <c r="BD109">
        <f t="shared" ca="1" si="55"/>
        <v>0</v>
      </c>
      <c r="BF109">
        <f t="shared" ca="1" si="56"/>
        <v>0</v>
      </c>
      <c r="BG109">
        <f t="shared" ca="1" si="57"/>
        <v>303467916</v>
      </c>
      <c r="BH109">
        <f t="shared" ca="1" si="58"/>
        <v>0</v>
      </c>
      <c r="BI109">
        <f t="shared" ca="1" si="61"/>
        <v>0</v>
      </c>
      <c r="BJ109">
        <f t="shared" ca="1" si="59"/>
        <v>303467916</v>
      </c>
      <c r="BK109">
        <f t="shared" ca="1" si="62"/>
        <v>1</v>
      </c>
    </row>
    <row r="110" spans="1:63" x14ac:dyDescent="0.25">
      <c r="A110">
        <f t="shared" si="60"/>
        <v>107</v>
      </c>
      <c r="C110">
        <f t="shared" ca="1" si="75"/>
        <v>0</v>
      </c>
      <c r="D110">
        <f t="shared" ca="1" si="75"/>
        <v>0</v>
      </c>
      <c r="E110">
        <f t="shared" ca="1" si="75"/>
        <v>0</v>
      </c>
      <c r="F110">
        <f t="shared" ca="1" si="75"/>
        <v>0</v>
      </c>
      <c r="G110">
        <f t="shared" ca="1" si="75"/>
        <v>0</v>
      </c>
      <c r="H110">
        <f t="shared" ca="1" si="75"/>
        <v>0</v>
      </c>
      <c r="I110">
        <f t="shared" ca="1" si="75"/>
        <v>0</v>
      </c>
      <c r="J110">
        <f t="shared" ca="1" si="75"/>
        <v>0</v>
      </c>
      <c r="K110">
        <f t="shared" ca="1" si="75"/>
        <v>0</v>
      </c>
      <c r="L110">
        <f t="shared" ca="1" si="51"/>
        <v>0</v>
      </c>
      <c r="N110">
        <f t="shared" ca="1" si="76"/>
        <v>35209597</v>
      </c>
      <c r="O110">
        <f t="shared" ca="1" si="76"/>
        <v>34232219</v>
      </c>
      <c r="P110">
        <f t="shared" ca="1" si="76"/>
        <v>24109952</v>
      </c>
      <c r="Q110">
        <f t="shared" ca="1" si="76"/>
        <v>45884245</v>
      </c>
      <c r="R110">
        <f t="shared" ca="1" si="76"/>
        <v>32697953</v>
      </c>
      <c r="S110">
        <f t="shared" ca="1" si="76"/>
        <v>24181638</v>
      </c>
      <c r="T110">
        <f t="shared" ca="1" si="76"/>
        <v>51921666</v>
      </c>
      <c r="U110">
        <f t="shared" ca="1" si="76"/>
        <v>41028446</v>
      </c>
      <c r="V110">
        <f t="shared" ca="1" si="76"/>
        <v>14202201</v>
      </c>
      <c r="W110">
        <f t="shared" ca="1" si="52"/>
        <v>303467917</v>
      </c>
      <c r="Y110">
        <f t="shared" ca="1" si="72"/>
        <v>0</v>
      </c>
      <c r="Z110">
        <f t="shared" ca="1" si="72"/>
        <v>0</v>
      </c>
      <c r="AA110">
        <f t="shared" ca="1" si="72"/>
        <v>0</v>
      </c>
      <c r="AB110">
        <f t="shared" ca="1" si="72"/>
        <v>0</v>
      </c>
      <c r="AC110">
        <f t="shared" ca="1" si="72"/>
        <v>0</v>
      </c>
      <c r="AD110">
        <f t="shared" ca="1" si="72"/>
        <v>0</v>
      </c>
      <c r="AE110">
        <f t="shared" ca="1" si="72"/>
        <v>0</v>
      </c>
      <c r="AF110">
        <f t="shared" ca="1" si="72"/>
        <v>0</v>
      </c>
      <c r="AG110">
        <f t="shared" ca="1" si="72"/>
        <v>0</v>
      </c>
      <c r="AH110">
        <f t="shared" ca="1" si="53"/>
        <v>0</v>
      </c>
      <c r="AJ110">
        <f t="shared" ca="1" si="73"/>
        <v>0</v>
      </c>
      <c r="AK110">
        <f t="shared" ca="1" si="73"/>
        <v>0</v>
      </c>
      <c r="AL110">
        <f t="shared" ca="1" si="73"/>
        <v>0</v>
      </c>
      <c r="AM110">
        <f t="shared" ca="1" si="73"/>
        <v>0</v>
      </c>
      <c r="AN110">
        <f t="shared" ca="1" si="73"/>
        <v>0</v>
      </c>
      <c r="AO110">
        <f t="shared" ca="1" si="73"/>
        <v>0</v>
      </c>
      <c r="AP110">
        <f t="shared" ca="1" si="73"/>
        <v>0</v>
      </c>
      <c r="AQ110">
        <f t="shared" ca="1" si="73"/>
        <v>0</v>
      </c>
      <c r="AR110">
        <f t="shared" ca="1" si="73"/>
        <v>0</v>
      </c>
      <c r="AS110">
        <f t="shared" ca="1" si="54"/>
        <v>0</v>
      </c>
      <c r="AU110">
        <f t="shared" ca="1" si="74"/>
        <v>0</v>
      </c>
      <c r="AV110">
        <f t="shared" ca="1" si="74"/>
        <v>0</v>
      </c>
      <c r="AW110">
        <f t="shared" ca="1" si="74"/>
        <v>0</v>
      </c>
      <c r="AX110">
        <f t="shared" ca="1" si="74"/>
        <v>0</v>
      </c>
      <c r="AY110">
        <f t="shared" ca="1" si="74"/>
        <v>0</v>
      </c>
      <c r="AZ110">
        <f t="shared" ca="1" si="74"/>
        <v>0</v>
      </c>
      <c r="BA110">
        <f t="shared" ca="1" si="74"/>
        <v>0</v>
      </c>
      <c r="BB110">
        <f t="shared" ca="1" si="74"/>
        <v>0</v>
      </c>
      <c r="BC110">
        <f t="shared" ca="1" si="74"/>
        <v>0</v>
      </c>
      <c r="BD110">
        <f t="shared" ca="1" si="55"/>
        <v>0</v>
      </c>
      <c r="BF110">
        <f t="shared" ca="1" si="56"/>
        <v>0</v>
      </c>
      <c r="BG110">
        <f t="shared" ca="1" si="57"/>
        <v>303467917</v>
      </c>
      <c r="BH110">
        <f t="shared" ca="1" si="58"/>
        <v>0</v>
      </c>
      <c r="BI110">
        <f t="shared" ca="1" si="61"/>
        <v>0</v>
      </c>
      <c r="BJ110">
        <f t="shared" ca="1" si="59"/>
        <v>303467917</v>
      </c>
      <c r="BK110">
        <f t="shared" ca="1" si="62"/>
        <v>1</v>
      </c>
    </row>
    <row r="111" spans="1:63" x14ac:dyDescent="0.25">
      <c r="A111">
        <f t="shared" si="60"/>
        <v>108</v>
      </c>
      <c r="C111">
        <f t="shared" ca="1" si="75"/>
        <v>0</v>
      </c>
      <c r="D111">
        <f t="shared" ca="1" si="75"/>
        <v>0</v>
      </c>
      <c r="E111">
        <f t="shared" ca="1" si="75"/>
        <v>0</v>
      </c>
      <c r="F111">
        <f t="shared" ca="1" si="75"/>
        <v>0</v>
      </c>
      <c r="G111">
        <f t="shared" ca="1" si="75"/>
        <v>0</v>
      </c>
      <c r="H111">
        <f t="shared" ca="1" si="75"/>
        <v>0</v>
      </c>
      <c r="I111">
        <f t="shared" ca="1" si="75"/>
        <v>0</v>
      </c>
      <c r="J111">
        <f t="shared" ca="1" si="75"/>
        <v>0</v>
      </c>
      <c r="K111">
        <f t="shared" ca="1" si="75"/>
        <v>0</v>
      </c>
      <c r="L111">
        <f t="shared" ca="1" si="51"/>
        <v>0</v>
      </c>
      <c r="N111">
        <f t="shared" ca="1" si="76"/>
        <v>35090033</v>
      </c>
      <c r="O111">
        <f t="shared" ca="1" si="76"/>
        <v>34332550</v>
      </c>
      <c r="P111">
        <f t="shared" ca="1" si="76"/>
        <v>24158398</v>
      </c>
      <c r="Q111">
        <f t="shared" ca="1" si="76"/>
        <v>45887872</v>
      </c>
      <c r="R111">
        <f t="shared" ca="1" si="76"/>
        <v>32672263</v>
      </c>
      <c r="S111">
        <f t="shared" ca="1" si="76"/>
        <v>24258916</v>
      </c>
      <c r="T111">
        <f t="shared" ca="1" si="76"/>
        <v>51829606</v>
      </c>
      <c r="U111">
        <f t="shared" ca="1" si="76"/>
        <v>41039393</v>
      </c>
      <c r="V111">
        <f t="shared" ca="1" si="76"/>
        <v>14198887</v>
      </c>
      <c r="W111">
        <f t="shared" ca="1" si="52"/>
        <v>303467918</v>
      </c>
      <c r="Y111">
        <f t="shared" ca="1" si="72"/>
        <v>0</v>
      </c>
      <c r="Z111">
        <f t="shared" ca="1" si="72"/>
        <v>0</v>
      </c>
      <c r="AA111">
        <f t="shared" ca="1" si="72"/>
        <v>0</v>
      </c>
      <c r="AB111">
        <f t="shared" ca="1" si="72"/>
        <v>0</v>
      </c>
      <c r="AC111">
        <f t="shared" ca="1" si="72"/>
        <v>0</v>
      </c>
      <c r="AD111">
        <f t="shared" ca="1" si="72"/>
        <v>0</v>
      </c>
      <c r="AE111">
        <f t="shared" ca="1" si="72"/>
        <v>0</v>
      </c>
      <c r="AF111">
        <f t="shared" ca="1" si="72"/>
        <v>0</v>
      </c>
      <c r="AG111">
        <f t="shared" ca="1" si="72"/>
        <v>0</v>
      </c>
      <c r="AH111">
        <f t="shared" ca="1" si="53"/>
        <v>0</v>
      </c>
      <c r="AJ111">
        <f t="shared" ca="1" si="73"/>
        <v>0</v>
      </c>
      <c r="AK111">
        <f t="shared" ca="1" si="73"/>
        <v>0</v>
      </c>
      <c r="AL111">
        <f t="shared" ca="1" si="73"/>
        <v>0</v>
      </c>
      <c r="AM111">
        <f t="shared" ca="1" si="73"/>
        <v>0</v>
      </c>
      <c r="AN111">
        <f t="shared" ca="1" si="73"/>
        <v>0</v>
      </c>
      <c r="AO111">
        <f t="shared" ca="1" si="73"/>
        <v>0</v>
      </c>
      <c r="AP111">
        <f t="shared" ca="1" si="73"/>
        <v>0</v>
      </c>
      <c r="AQ111">
        <f t="shared" ca="1" si="73"/>
        <v>0</v>
      </c>
      <c r="AR111">
        <f t="shared" ca="1" si="73"/>
        <v>0</v>
      </c>
      <c r="AS111">
        <f t="shared" ca="1" si="54"/>
        <v>0</v>
      </c>
      <c r="AU111">
        <f t="shared" ca="1" si="74"/>
        <v>0</v>
      </c>
      <c r="AV111">
        <f t="shared" ca="1" si="74"/>
        <v>0</v>
      </c>
      <c r="AW111">
        <f t="shared" ca="1" si="74"/>
        <v>0</v>
      </c>
      <c r="AX111">
        <f t="shared" ca="1" si="74"/>
        <v>0</v>
      </c>
      <c r="AY111">
        <f t="shared" ca="1" si="74"/>
        <v>0</v>
      </c>
      <c r="AZ111">
        <f t="shared" ca="1" si="74"/>
        <v>0</v>
      </c>
      <c r="BA111">
        <f t="shared" ca="1" si="74"/>
        <v>0</v>
      </c>
      <c r="BB111">
        <f t="shared" ca="1" si="74"/>
        <v>0</v>
      </c>
      <c r="BC111">
        <f t="shared" ca="1" si="74"/>
        <v>0</v>
      </c>
      <c r="BD111">
        <f t="shared" ca="1" si="55"/>
        <v>0</v>
      </c>
      <c r="BF111">
        <f t="shared" ca="1" si="56"/>
        <v>0</v>
      </c>
      <c r="BG111">
        <f t="shared" ca="1" si="57"/>
        <v>303467918</v>
      </c>
      <c r="BH111">
        <f t="shared" ca="1" si="58"/>
        <v>0</v>
      </c>
      <c r="BI111">
        <f t="shared" ca="1" si="61"/>
        <v>0</v>
      </c>
      <c r="BJ111">
        <f t="shared" ca="1" si="59"/>
        <v>303467918</v>
      </c>
      <c r="BK111">
        <f t="shared" ca="1" si="62"/>
        <v>1</v>
      </c>
    </row>
    <row r="112" spans="1:63" x14ac:dyDescent="0.25">
      <c r="A112">
        <f t="shared" si="60"/>
        <v>109</v>
      </c>
      <c r="C112">
        <f t="shared" ca="1" si="75"/>
        <v>0</v>
      </c>
      <c r="D112">
        <f t="shared" ca="1" si="75"/>
        <v>0</v>
      </c>
      <c r="E112">
        <f t="shared" ca="1" si="75"/>
        <v>0</v>
      </c>
      <c r="F112">
        <f t="shared" ca="1" si="75"/>
        <v>0</v>
      </c>
      <c r="G112">
        <f t="shared" ca="1" si="75"/>
        <v>0</v>
      </c>
      <c r="H112">
        <f t="shared" ca="1" si="75"/>
        <v>0</v>
      </c>
      <c r="I112">
        <f t="shared" ca="1" si="75"/>
        <v>0</v>
      </c>
      <c r="J112">
        <f t="shared" ca="1" si="75"/>
        <v>0</v>
      </c>
      <c r="K112">
        <f t="shared" ca="1" si="75"/>
        <v>0</v>
      </c>
      <c r="L112">
        <f t="shared" ca="1" si="51"/>
        <v>0</v>
      </c>
      <c r="N112">
        <f t="shared" ca="1" si="76"/>
        <v>34971232</v>
      </c>
      <c r="O112">
        <f t="shared" ca="1" si="76"/>
        <v>34431824</v>
      </c>
      <c r="P112">
        <f t="shared" ca="1" si="76"/>
        <v>24206731</v>
      </c>
      <c r="Q112">
        <f t="shared" ca="1" si="76"/>
        <v>45891555</v>
      </c>
      <c r="R112">
        <f t="shared" ca="1" si="76"/>
        <v>32647073</v>
      </c>
      <c r="S112">
        <f t="shared" ca="1" si="76"/>
        <v>24335622</v>
      </c>
      <c r="T112">
        <f t="shared" ca="1" si="76"/>
        <v>51738151</v>
      </c>
      <c r="U112">
        <f t="shared" ca="1" si="76"/>
        <v>41050121</v>
      </c>
      <c r="V112">
        <f t="shared" ca="1" si="76"/>
        <v>14195608</v>
      </c>
      <c r="W112">
        <f t="shared" ca="1" si="52"/>
        <v>303467917</v>
      </c>
      <c r="Y112">
        <f t="shared" ca="1" si="72"/>
        <v>0</v>
      </c>
      <c r="Z112">
        <f t="shared" ca="1" si="72"/>
        <v>0</v>
      </c>
      <c r="AA112">
        <f t="shared" ca="1" si="72"/>
        <v>0</v>
      </c>
      <c r="AB112">
        <f t="shared" ca="1" si="72"/>
        <v>0</v>
      </c>
      <c r="AC112">
        <f t="shared" ca="1" si="72"/>
        <v>0</v>
      </c>
      <c r="AD112">
        <f t="shared" ca="1" si="72"/>
        <v>0</v>
      </c>
      <c r="AE112">
        <f t="shared" ca="1" si="72"/>
        <v>0</v>
      </c>
      <c r="AF112">
        <f t="shared" ca="1" si="72"/>
        <v>0</v>
      </c>
      <c r="AG112">
        <f t="shared" ca="1" si="72"/>
        <v>0</v>
      </c>
      <c r="AH112">
        <f t="shared" ca="1" si="53"/>
        <v>0</v>
      </c>
      <c r="AJ112">
        <f t="shared" ca="1" si="73"/>
        <v>0</v>
      </c>
      <c r="AK112">
        <f t="shared" ca="1" si="73"/>
        <v>0</v>
      </c>
      <c r="AL112">
        <f t="shared" ca="1" si="73"/>
        <v>0</v>
      </c>
      <c r="AM112">
        <f t="shared" ca="1" si="73"/>
        <v>0</v>
      </c>
      <c r="AN112">
        <f t="shared" ca="1" si="73"/>
        <v>0</v>
      </c>
      <c r="AO112">
        <f t="shared" ca="1" si="73"/>
        <v>0</v>
      </c>
      <c r="AP112">
        <f t="shared" ca="1" si="73"/>
        <v>0</v>
      </c>
      <c r="AQ112">
        <f t="shared" ca="1" si="73"/>
        <v>0</v>
      </c>
      <c r="AR112">
        <f t="shared" ca="1" si="73"/>
        <v>0</v>
      </c>
      <c r="AS112">
        <f t="shared" ca="1" si="54"/>
        <v>0</v>
      </c>
      <c r="AU112">
        <f t="shared" ca="1" si="74"/>
        <v>0</v>
      </c>
      <c r="AV112">
        <f t="shared" ca="1" si="74"/>
        <v>0</v>
      </c>
      <c r="AW112">
        <f t="shared" ca="1" si="74"/>
        <v>0</v>
      </c>
      <c r="AX112">
        <f t="shared" ca="1" si="74"/>
        <v>0</v>
      </c>
      <c r="AY112">
        <f t="shared" ca="1" si="74"/>
        <v>0</v>
      </c>
      <c r="AZ112">
        <f t="shared" ca="1" si="74"/>
        <v>0</v>
      </c>
      <c r="BA112">
        <f t="shared" ca="1" si="74"/>
        <v>0</v>
      </c>
      <c r="BB112">
        <f t="shared" ca="1" si="74"/>
        <v>0</v>
      </c>
      <c r="BC112">
        <f t="shared" ca="1" si="74"/>
        <v>0</v>
      </c>
      <c r="BD112">
        <f t="shared" ca="1" si="55"/>
        <v>0</v>
      </c>
      <c r="BF112">
        <f t="shared" ca="1" si="56"/>
        <v>0</v>
      </c>
      <c r="BG112">
        <f t="shared" ca="1" si="57"/>
        <v>303467917</v>
      </c>
      <c r="BH112">
        <f t="shared" ca="1" si="58"/>
        <v>0</v>
      </c>
      <c r="BI112">
        <f t="shared" ca="1" si="61"/>
        <v>0</v>
      </c>
      <c r="BJ112">
        <f t="shared" ca="1" si="59"/>
        <v>303467917</v>
      </c>
      <c r="BK112">
        <f t="shared" ca="1" si="62"/>
        <v>-1</v>
      </c>
    </row>
    <row r="113" spans="1:63" x14ac:dyDescent="0.25">
      <c r="A113">
        <f t="shared" si="60"/>
        <v>110</v>
      </c>
      <c r="C113">
        <f t="shared" ca="1" si="75"/>
        <v>0</v>
      </c>
      <c r="D113">
        <f t="shared" ca="1" si="75"/>
        <v>0</v>
      </c>
      <c r="E113">
        <f t="shared" ca="1" si="75"/>
        <v>0</v>
      </c>
      <c r="F113">
        <f t="shared" ca="1" si="75"/>
        <v>0</v>
      </c>
      <c r="G113">
        <f t="shared" ca="1" si="75"/>
        <v>0</v>
      </c>
      <c r="H113">
        <f t="shared" ca="1" si="75"/>
        <v>0</v>
      </c>
      <c r="I113">
        <f t="shared" ca="1" si="75"/>
        <v>0</v>
      </c>
      <c r="J113">
        <f t="shared" ca="1" si="75"/>
        <v>0</v>
      </c>
      <c r="K113">
        <f t="shared" ca="1" si="75"/>
        <v>0</v>
      </c>
      <c r="L113">
        <f t="shared" ca="1" si="51"/>
        <v>0</v>
      </c>
      <c r="N113">
        <f t="shared" ca="1" si="76"/>
        <v>34853188</v>
      </c>
      <c r="O113">
        <f t="shared" ca="1" si="76"/>
        <v>34530052</v>
      </c>
      <c r="P113">
        <f t="shared" ca="1" si="76"/>
        <v>24254952</v>
      </c>
      <c r="Q113">
        <f t="shared" ca="1" si="76"/>
        <v>45895293</v>
      </c>
      <c r="R113">
        <f t="shared" ca="1" si="76"/>
        <v>32622377</v>
      </c>
      <c r="S113">
        <f t="shared" ca="1" si="76"/>
        <v>24411761</v>
      </c>
      <c r="T113">
        <f t="shared" ca="1" si="76"/>
        <v>51647299</v>
      </c>
      <c r="U113">
        <f t="shared" ca="1" si="76"/>
        <v>41060633</v>
      </c>
      <c r="V113">
        <f t="shared" ca="1" si="76"/>
        <v>14192363</v>
      </c>
      <c r="W113">
        <f t="shared" ca="1" si="52"/>
        <v>303467918</v>
      </c>
      <c r="Y113">
        <f t="shared" ca="1" si="72"/>
        <v>0</v>
      </c>
      <c r="Z113">
        <f t="shared" ca="1" si="72"/>
        <v>0</v>
      </c>
      <c r="AA113">
        <f t="shared" ca="1" si="72"/>
        <v>0</v>
      </c>
      <c r="AB113">
        <f t="shared" ca="1" si="72"/>
        <v>0</v>
      </c>
      <c r="AC113">
        <f t="shared" ca="1" si="72"/>
        <v>0</v>
      </c>
      <c r="AD113">
        <f t="shared" ca="1" si="72"/>
        <v>0</v>
      </c>
      <c r="AE113">
        <f t="shared" ca="1" si="72"/>
        <v>0</v>
      </c>
      <c r="AF113">
        <f t="shared" ca="1" si="72"/>
        <v>0</v>
      </c>
      <c r="AG113">
        <f t="shared" ca="1" si="72"/>
        <v>0</v>
      </c>
      <c r="AH113">
        <f t="shared" ca="1" si="53"/>
        <v>0</v>
      </c>
      <c r="AJ113">
        <f t="shared" ca="1" si="73"/>
        <v>0</v>
      </c>
      <c r="AK113">
        <f t="shared" ca="1" si="73"/>
        <v>0</v>
      </c>
      <c r="AL113">
        <f t="shared" ca="1" si="73"/>
        <v>0</v>
      </c>
      <c r="AM113">
        <f t="shared" ca="1" si="73"/>
        <v>0</v>
      </c>
      <c r="AN113">
        <f t="shared" ca="1" si="73"/>
        <v>0</v>
      </c>
      <c r="AO113">
        <f t="shared" ca="1" si="73"/>
        <v>0</v>
      </c>
      <c r="AP113">
        <f t="shared" ca="1" si="73"/>
        <v>0</v>
      </c>
      <c r="AQ113">
        <f t="shared" ca="1" si="73"/>
        <v>0</v>
      </c>
      <c r="AR113">
        <f t="shared" ca="1" si="73"/>
        <v>0</v>
      </c>
      <c r="AS113">
        <f t="shared" ca="1" si="54"/>
        <v>0</v>
      </c>
      <c r="AU113">
        <f t="shared" ca="1" si="74"/>
        <v>0</v>
      </c>
      <c r="AV113">
        <f t="shared" ca="1" si="74"/>
        <v>0</v>
      </c>
      <c r="AW113">
        <f t="shared" ca="1" si="74"/>
        <v>0</v>
      </c>
      <c r="AX113">
        <f t="shared" ca="1" si="74"/>
        <v>0</v>
      </c>
      <c r="AY113">
        <f t="shared" ca="1" si="74"/>
        <v>0</v>
      </c>
      <c r="AZ113">
        <f t="shared" ca="1" si="74"/>
        <v>0</v>
      </c>
      <c r="BA113">
        <f t="shared" ca="1" si="74"/>
        <v>0</v>
      </c>
      <c r="BB113">
        <f t="shared" ca="1" si="74"/>
        <v>0</v>
      </c>
      <c r="BC113">
        <f t="shared" ca="1" si="74"/>
        <v>0</v>
      </c>
      <c r="BD113">
        <f t="shared" ca="1" si="55"/>
        <v>0</v>
      </c>
      <c r="BF113">
        <f t="shared" ca="1" si="56"/>
        <v>0</v>
      </c>
      <c r="BG113">
        <f t="shared" ca="1" si="57"/>
        <v>303467918</v>
      </c>
      <c r="BH113">
        <f t="shared" ca="1" si="58"/>
        <v>0</v>
      </c>
      <c r="BI113">
        <f t="shared" ca="1" si="61"/>
        <v>0</v>
      </c>
      <c r="BJ113">
        <f t="shared" ca="1" si="59"/>
        <v>303467918</v>
      </c>
      <c r="BK113">
        <f t="shared" ca="1" si="62"/>
        <v>1</v>
      </c>
    </row>
    <row r="114" spans="1:63" x14ac:dyDescent="0.25">
      <c r="A114">
        <f t="shared" si="60"/>
        <v>111</v>
      </c>
      <c r="C114">
        <f t="shared" ref="C114:K123" ca="1" si="77">INDEX(Model,MATCH($A114,ModelWeek,0),MATCH(C$3,ModelRegions,0)+MATCH(C$2,ModelFactors,0)-MATCH($C$3,ModelRegions,0))</f>
        <v>0</v>
      </c>
      <c r="D114">
        <f t="shared" ca="1" si="77"/>
        <v>0</v>
      </c>
      <c r="E114">
        <f t="shared" ca="1" si="77"/>
        <v>0</v>
      </c>
      <c r="F114">
        <f t="shared" ca="1" si="77"/>
        <v>0</v>
      </c>
      <c r="G114">
        <f t="shared" ca="1" si="77"/>
        <v>0</v>
      </c>
      <c r="H114">
        <f t="shared" ca="1" si="77"/>
        <v>0</v>
      </c>
      <c r="I114">
        <f t="shared" ca="1" si="77"/>
        <v>0</v>
      </c>
      <c r="J114">
        <f t="shared" ca="1" si="77"/>
        <v>0</v>
      </c>
      <c r="K114">
        <f t="shared" ca="1" si="77"/>
        <v>0</v>
      </c>
      <c r="L114">
        <f t="shared" ca="1" si="51"/>
        <v>0</v>
      </c>
      <c r="N114">
        <f t="shared" ref="N114:V123" ca="1" si="78">INDEX(Model,MATCH($A114,ModelWeek,0),MATCH(N$3,ModelRegions,0)+MATCH(N$2,ModelFactors,0)-MATCH($C$3,ModelRegions,0))</f>
        <v>34735897</v>
      </c>
      <c r="O114">
        <f t="shared" ca="1" si="78"/>
        <v>34627241</v>
      </c>
      <c r="P114">
        <f t="shared" ca="1" si="78"/>
        <v>24303060</v>
      </c>
      <c r="Q114">
        <f t="shared" ca="1" si="78"/>
        <v>45899085</v>
      </c>
      <c r="R114">
        <f t="shared" ca="1" si="78"/>
        <v>32598171</v>
      </c>
      <c r="S114">
        <f t="shared" ca="1" si="78"/>
        <v>24487337</v>
      </c>
      <c r="T114">
        <f t="shared" ca="1" si="78"/>
        <v>51557043</v>
      </c>
      <c r="U114">
        <f t="shared" ca="1" si="78"/>
        <v>41070931</v>
      </c>
      <c r="V114">
        <f t="shared" ca="1" si="78"/>
        <v>14189152</v>
      </c>
      <c r="W114">
        <f t="shared" ca="1" si="52"/>
        <v>303467917</v>
      </c>
      <c r="Y114">
        <f t="shared" ca="1" si="72"/>
        <v>0</v>
      </c>
      <c r="Z114">
        <f t="shared" ca="1" si="72"/>
        <v>0</v>
      </c>
      <c r="AA114">
        <f t="shared" ca="1" si="72"/>
        <v>0</v>
      </c>
      <c r="AB114">
        <f t="shared" ca="1" si="72"/>
        <v>0</v>
      </c>
      <c r="AC114">
        <f t="shared" ca="1" si="72"/>
        <v>0</v>
      </c>
      <c r="AD114">
        <f t="shared" ca="1" si="72"/>
        <v>0</v>
      </c>
      <c r="AE114">
        <f t="shared" ca="1" si="72"/>
        <v>0</v>
      </c>
      <c r="AF114">
        <f t="shared" ca="1" si="72"/>
        <v>0</v>
      </c>
      <c r="AG114">
        <f t="shared" ca="1" si="72"/>
        <v>0</v>
      </c>
      <c r="AH114">
        <f t="shared" ca="1" si="53"/>
        <v>0</v>
      </c>
      <c r="AJ114">
        <f t="shared" ca="1" si="73"/>
        <v>0</v>
      </c>
      <c r="AK114">
        <f t="shared" ca="1" si="73"/>
        <v>0</v>
      </c>
      <c r="AL114">
        <f t="shared" ca="1" si="73"/>
        <v>0</v>
      </c>
      <c r="AM114">
        <f t="shared" ca="1" si="73"/>
        <v>0</v>
      </c>
      <c r="AN114">
        <f t="shared" ca="1" si="73"/>
        <v>0</v>
      </c>
      <c r="AO114">
        <f t="shared" ca="1" si="73"/>
        <v>0</v>
      </c>
      <c r="AP114">
        <f t="shared" ca="1" si="73"/>
        <v>0</v>
      </c>
      <c r="AQ114">
        <f t="shared" ca="1" si="73"/>
        <v>0</v>
      </c>
      <c r="AR114">
        <f t="shared" ca="1" si="73"/>
        <v>0</v>
      </c>
      <c r="AS114">
        <f t="shared" ca="1" si="54"/>
        <v>0</v>
      </c>
      <c r="AU114">
        <f t="shared" ca="1" si="74"/>
        <v>0</v>
      </c>
      <c r="AV114">
        <f t="shared" ca="1" si="74"/>
        <v>0</v>
      </c>
      <c r="AW114">
        <f t="shared" ca="1" si="74"/>
        <v>0</v>
      </c>
      <c r="AX114">
        <f t="shared" ca="1" si="74"/>
        <v>0</v>
      </c>
      <c r="AY114">
        <f t="shared" ca="1" si="74"/>
        <v>0</v>
      </c>
      <c r="AZ114">
        <f t="shared" ca="1" si="74"/>
        <v>0</v>
      </c>
      <c r="BA114">
        <f t="shared" ca="1" si="74"/>
        <v>0</v>
      </c>
      <c r="BB114">
        <f t="shared" ca="1" si="74"/>
        <v>0</v>
      </c>
      <c r="BC114">
        <f t="shared" ca="1" si="74"/>
        <v>0</v>
      </c>
      <c r="BD114">
        <f t="shared" ca="1" si="55"/>
        <v>0</v>
      </c>
      <c r="BF114">
        <f t="shared" ca="1" si="56"/>
        <v>0</v>
      </c>
      <c r="BG114">
        <f t="shared" ca="1" si="57"/>
        <v>303467917</v>
      </c>
      <c r="BH114">
        <f t="shared" ca="1" si="58"/>
        <v>0</v>
      </c>
      <c r="BI114">
        <f t="shared" ca="1" si="61"/>
        <v>0</v>
      </c>
      <c r="BJ114">
        <f t="shared" ca="1" si="59"/>
        <v>303467917</v>
      </c>
      <c r="BK114">
        <f t="shared" ca="1" si="62"/>
        <v>-1</v>
      </c>
    </row>
    <row r="115" spans="1:63" x14ac:dyDescent="0.25">
      <c r="A115">
        <f t="shared" si="60"/>
        <v>112</v>
      </c>
      <c r="C115">
        <f t="shared" ca="1" si="77"/>
        <v>0</v>
      </c>
      <c r="D115">
        <f t="shared" ca="1" si="77"/>
        <v>0</v>
      </c>
      <c r="E115">
        <f t="shared" ca="1" si="77"/>
        <v>0</v>
      </c>
      <c r="F115">
        <f t="shared" ca="1" si="77"/>
        <v>0</v>
      </c>
      <c r="G115">
        <f t="shared" ca="1" si="77"/>
        <v>0</v>
      </c>
      <c r="H115">
        <f t="shared" ca="1" si="77"/>
        <v>0</v>
      </c>
      <c r="I115">
        <f t="shared" ca="1" si="77"/>
        <v>0</v>
      </c>
      <c r="J115">
        <f t="shared" ca="1" si="77"/>
        <v>0</v>
      </c>
      <c r="K115">
        <f t="shared" ca="1" si="77"/>
        <v>0</v>
      </c>
      <c r="L115">
        <f t="shared" ca="1" si="51"/>
        <v>0</v>
      </c>
      <c r="N115">
        <f t="shared" ca="1" si="78"/>
        <v>34619353</v>
      </c>
      <c r="O115">
        <f t="shared" ca="1" si="78"/>
        <v>34723403</v>
      </c>
      <c r="P115">
        <f t="shared" ca="1" si="78"/>
        <v>24351055</v>
      </c>
      <c r="Q115">
        <f t="shared" ca="1" si="78"/>
        <v>45902930</v>
      </c>
      <c r="R115">
        <f t="shared" ca="1" si="78"/>
        <v>32574450</v>
      </c>
      <c r="S115">
        <f t="shared" ca="1" si="78"/>
        <v>24562354</v>
      </c>
      <c r="T115">
        <f t="shared" ca="1" si="78"/>
        <v>51467381</v>
      </c>
      <c r="U115">
        <f t="shared" ca="1" si="78"/>
        <v>41081018</v>
      </c>
      <c r="V115">
        <f t="shared" ca="1" si="78"/>
        <v>14185974</v>
      </c>
      <c r="W115">
        <f t="shared" ca="1" si="52"/>
        <v>303467918</v>
      </c>
      <c r="Y115">
        <f t="shared" ca="1" si="72"/>
        <v>0</v>
      </c>
      <c r="Z115">
        <f t="shared" ca="1" si="72"/>
        <v>0</v>
      </c>
      <c r="AA115">
        <f t="shared" ca="1" si="72"/>
        <v>0</v>
      </c>
      <c r="AB115">
        <f t="shared" ca="1" si="72"/>
        <v>0</v>
      </c>
      <c r="AC115">
        <f t="shared" ca="1" si="72"/>
        <v>0</v>
      </c>
      <c r="AD115">
        <f t="shared" ca="1" si="72"/>
        <v>0</v>
      </c>
      <c r="AE115">
        <f t="shared" ca="1" si="72"/>
        <v>0</v>
      </c>
      <c r="AF115">
        <f t="shared" ca="1" si="72"/>
        <v>0</v>
      </c>
      <c r="AG115">
        <f t="shared" ca="1" si="72"/>
        <v>0</v>
      </c>
      <c r="AH115">
        <f t="shared" ca="1" si="53"/>
        <v>0</v>
      </c>
      <c r="AJ115">
        <f t="shared" ca="1" si="73"/>
        <v>0</v>
      </c>
      <c r="AK115">
        <f t="shared" ca="1" si="73"/>
        <v>0</v>
      </c>
      <c r="AL115">
        <f t="shared" ca="1" si="73"/>
        <v>0</v>
      </c>
      <c r="AM115">
        <f t="shared" ca="1" si="73"/>
        <v>0</v>
      </c>
      <c r="AN115">
        <f t="shared" ca="1" si="73"/>
        <v>0</v>
      </c>
      <c r="AO115">
        <f t="shared" ca="1" si="73"/>
        <v>0</v>
      </c>
      <c r="AP115">
        <f t="shared" ca="1" si="73"/>
        <v>0</v>
      </c>
      <c r="AQ115">
        <f t="shared" ca="1" si="73"/>
        <v>0</v>
      </c>
      <c r="AR115">
        <f t="shared" ca="1" si="73"/>
        <v>0</v>
      </c>
      <c r="AS115">
        <f t="shared" ca="1" si="54"/>
        <v>0</v>
      </c>
      <c r="AU115">
        <f t="shared" ca="1" si="74"/>
        <v>0</v>
      </c>
      <c r="AV115">
        <f t="shared" ca="1" si="74"/>
        <v>0</v>
      </c>
      <c r="AW115">
        <f t="shared" ca="1" si="74"/>
        <v>0</v>
      </c>
      <c r="AX115">
        <f t="shared" ca="1" si="74"/>
        <v>0</v>
      </c>
      <c r="AY115">
        <f t="shared" ca="1" si="74"/>
        <v>0</v>
      </c>
      <c r="AZ115">
        <f t="shared" ca="1" si="74"/>
        <v>0</v>
      </c>
      <c r="BA115">
        <f t="shared" ca="1" si="74"/>
        <v>0</v>
      </c>
      <c r="BB115">
        <f t="shared" ca="1" si="74"/>
        <v>0</v>
      </c>
      <c r="BC115">
        <f t="shared" ca="1" si="74"/>
        <v>0</v>
      </c>
      <c r="BD115">
        <f t="shared" ca="1" si="55"/>
        <v>0</v>
      </c>
      <c r="BF115">
        <f t="shared" ca="1" si="56"/>
        <v>0</v>
      </c>
      <c r="BG115">
        <f t="shared" ca="1" si="57"/>
        <v>303467918</v>
      </c>
      <c r="BH115">
        <f t="shared" ca="1" si="58"/>
        <v>0</v>
      </c>
      <c r="BI115">
        <f t="shared" ca="1" si="61"/>
        <v>0</v>
      </c>
      <c r="BJ115">
        <f t="shared" ca="1" si="59"/>
        <v>303467918</v>
      </c>
      <c r="BK115">
        <f t="shared" ca="1" si="62"/>
        <v>1</v>
      </c>
    </row>
    <row r="116" spans="1:63" x14ac:dyDescent="0.25">
      <c r="A116">
        <f t="shared" si="60"/>
        <v>113</v>
      </c>
      <c r="C116">
        <f t="shared" ca="1" si="77"/>
        <v>0</v>
      </c>
      <c r="D116">
        <f t="shared" ca="1" si="77"/>
        <v>0</v>
      </c>
      <c r="E116">
        <f t="shared" ca="1" si="77"/>
        <v>0</v>
      </c>
      <c r="F116">
        <f t="shared" ca="1" si="77"/>
        <v>0</v>
      </c>
      <c r="G116">
        <f t="shared" ca="1" si="77"/>
        <v>0</v>
      </c>
      <c r="H116">
        <f t="shared" ca="1" si="77"/>
        <v>0</v>
      </c>
      <c r="I116">
        <f t="shared" ca="1" si="77"/>
        <v>0</v>
      </c>
      <c r="J116">
        <f t="shared" ca="1" si="77"/>
        <v>0</v>
      </c>
      <c r="K116">
        <f t="shared" ca="1" si="77"/>
        <v>0</v>
      </c>
      <c r="L116">
        <f t="shared" ca="1" si="51"/>
        <v>0</v>
      </c>
      <c r="N116">
        <f t="shared" ca="1" si="78"/>
        <v>34503550</v>
      </c>
      <c r="O116">
        <f t="shared" ca="1" si="78"/>
        <v>34818546</v>
      </c>
      <c r="P116">
        <f t="shared" ca="1" si="78"/>
        <v>24398938</v>
      </c>
      <c r="Q116">
        <f t="shared" ca="1" si="78"/>
        <v>45906827</v>
      </c>
      <c r="R116">
        <f t="shared" ca="1" si="78"/>
        <v>32551207</v>
      </c>
      <c r="S116">
        <f t="shared" ca="1" si="78"/>
        <v>24636818</v>
      </c>
      <c r="T116">
        <f t="shared" ca="1" si="78"/>
        <v>51378308</v>
      </c>
      <c r="U116">
        <f t="shared" ca="1" si="78"/>
        <v>41090896</v>
      </c>
      <c r="V116">
        <f t="shared" ca="1" si="78"/>
        <v>14182829</v>
      </c>
      <c r="W116">
        <f t="shared" ca="1" si="52"/>
        <v>303467919</v>
      </c>
      <c r="Y116">
        <f t="shared" ref="Y116:AG131" ca="1" si="79">INDEX(Model,MATCH($A116,ModelWeek,0),MATCH(Y$3,ModelRegions,0)+MATCH(Y$2,ModelFactors,0)-MATCH($C$3,ModelRegions,0))</f>
        <v>0</v>
      </c>
      <c r="Z116">
        <f t="shared" ca="1" si="79"/>
        <v>0</v>
      </c>
      <c r="AA116">
        <f t="shared" ca="1" si="79"/>
        <v>0</v>
      </c>
      <c r="AB116">
        <f t="shared" ca="1" si="79"/>
        <v>0</v>
      </c>
      <c r="AC116">
        <f t="shared" ca="1" si="79"/>
        <v>0</v>
      </c>
      <c r="AD116">
        <f t="shared" ca="1" si="79"/>
        <v>0</v>
      </c>
      <c r="AE116">
        <f t="shared" ca="1" si="79"/>
        <v>0</v>
      </c>
      <c r="AF116">
        <f t="shared" ca="1" si="79"/>
        <v>0</v>
      </c>
      <c r="AG116">
        <f t="shared" ca="1" si="79"/>
        <v>0</v>
      </c>
      <c r="AH116">
        <f t="shared" ca="1" si="53"/>
        <v>0</v>
      </c>
      <c r="AJ116">
        <f t="shared" ref="AJ116:AR131" ca="1" si="80">INDEX(Model,MATCH($A116,ModelWeek,0),MATCH(AJ$3,ModelRegions,0)+MATCH(AJ$2,ModelFactors,0)-MATCH($C$3,ModelRegions,0))</f>
        <v>0</v>
      </c>
      <c r="AK116">
        <f t="shared" ca="1" si="80"/>
        <v>0</v>
      </c>
      <c r="AL116">
        <f t="shared" ca="1" si="80"/>
        <v>0</v>
      </c>
      <c r="AM116">
        <f t="shared" ca="1" si="80"/>
        <v>0</v>
      </c>
      <c r="AN116">
        <f t="shared" ca="1" si="80"/>
        <v>0</v>
      </c>
      <c r="AO116">
        <f t="shared" ca="1" si="80"/>
        <v>0</v>
      </c>
      <c r="AP116">
        <f t="shared" ca="1" si="80"/>
        <v>0</v>
      </c>
      <c r="AQ116">
        <f t="shared" ca="1" si="80"/>
        <v>0</v>
      </c>
      <c r="AR116">
        <f t="shared" ca="1" si="80"/>
        <v>0</v>
      </c>
      <c r="AS116">
        <f t="shared" ca="1" si="54"/>
        <v>0</v>
      </c>
      <c r="AU116">
        <f t="shared" ref="AU116:BC131" ca="1" si="81">INDEX(Model,MATCH($A116,ModelWeek,0),MATCH(AU$3,ModelRegions,0)+MATCH(AU$2,ModelFactors,0)-MATCH($C$3,ModelRegions,0))</f>
        <v>0</v>
      </c>
      <c r="AV116">
        <f t="shared" ca="1" si="81"/>
        <v>0</v>
      </c>
      <c r="AW116">
        <f t="shared" ca="1" si="81"/>
        <v>0</v>
      </c>
      <c r="AX116">
        <f t="shared" ca="1" si="81"/>
        <v>0</v>
      </c>
      <c r="AY116">
        <f t="shared" ca="1" si="81"/>
        <v>0</v>
      </c>
      <c r="AZ116">
        <f t="shared" ca="1" si="81"/>
        <v>0</v>
      </c>
      <c r="BA116">
        <f t="shared" ca="1" si="81"/>
        <v>0</v>
      </c>
      <c r="BB116">
        <f t="shared" ca="1" si="81"/>
        <v>0</v>
      </c>
      <c r="BC116">
        <f t="shared" ca="1" si="81"/>
        <v>0</v>
      </c>
      <c r="BD116">
        <f t="shared" ca="1" si="55"/>
        <v>0</v>
      </c>
      <c r="BF116">
        <f t="shared" ca="1" si="56"/>
        <v>0</v>
      </c>
      <c r="BG116">
        <f t="shared" ca="1" si="57"/>
        <v>303467919</v>
      </c>
      <c r="BH116">
        <f t="shared" ca="1" si="58"/>
        <v>0</v>
      </c>
      <c r="BI116">
        <f t="shared" ca="1" si="61"/>
        <v>0</v>
      </c>
      <c r="BJ116">
        <f t="shared" ca="1" si="59"/>
        <v>303467919</v>
      </c>
      <c r="BK116">
        <f t="shared" ca="1" si="62"/>
        <v>1</v>
      </c>
    </row>
    <row r="117" spans="1:63" x14ac:dyDescent="0.25">
      <c r="A117">
        <f t="shared" si="60"/>
        <v>114</v>
      </c>
      <c r="C117">
        <f t="shared" ca="1" si="77"/>
        <v>0</v>
      </c>
      <c r="D117">
        <f t="shared" ca="1" si="77"/>
        <v>0</v>
      </c>
      <c r="E117">
        <f t="shared" ca="1" si="77"/>
        <v>0</v>
      </c>
      <c r="F117">
        <f t="shared" ca="1" si="77"/>
        <v>0</v>
      </c>
      <c r="G117">
        <f t="shared" ca="1" si="77"/>
        <v>0</v>
      </c>
      <c r="H117">
        <f t="shared" ca="1" si="77"/>
        <v>0</v>
      </c>
      <c r="I117">
        <f t="shared" ca="1" si="77"/>
        <v>0</v>
      </c>
      <c r="J117">
        <f t="shared" ca="1" si="77"/>
        <v>0</v>
      </c>
      <c r="K117">
        <f t="shared" ca="1" si="77"/>
        <v>0</v>
      </c>
      <c r="L117">
        <f t="shared" ca="1" si="51"/>
        <v>0</v>
      </c>
      <c r="N117">
        <f t="shared" ca="1" si="78"/>
        <v>34388483</v>
      </c>
      <c r="O117">
        <f t="shared" ca="1" si="78"/>
        <v>34912679</v>
      </c>
      <c r="P117">
        <f t="shared" ca="1" si="78"/>
        <v>24446707</v>
      </c>
      <c r="Q117">
        <f t="shared" ca="1" si="78"/>
        <v>45910775</v>
      </c>
      <c r="R117">
        <f t="shared" ca="1" si="78"/>
        <v>32528438</v>
      </c>
      <c r="S117">
        <f t="shared" ca="1" si="78"/>
        <v>24710733</v>
      </c>
      <c r="T117">
        <f t="shared" ca="1" si="78"/>
        <v>51289820</v>
      </c>
      <c r="U117">
        <f t="shared" ca="1" si="78"/>
        <v>41100569</v>
      </c>
      <c r="V117">
        <f t="shared" ca="1" si="78"/>
        <v>14179715</v>
      </c>
      <c r="W117">
        <f t="shared" ca="1" si="52"/>
        <v>303467919</v>
      </c>
      <c r="Y117">
        <f t="shared" ca="1" si="79"/>
        <v>0</v>
      </c>
      <c r="Z117">
        <f t="shared" ca="1" si="79"/>
        <v>0</v>
      </c>
      <c r="AA117">
        <f t="shared" ca="1" si="79"/>
        <v>0</v>
      </c>
      <c r="AB117">
        <f t="shared" ca="1" si="79"/>
        <v>0</v>
      </c>
      <c r="AC117">
        <f t="shared" ca="1" si="79"/>
        <v>0</v>
      </c>
      <c r="AD117">
        <f t="shared" ca="1" si="79"/>
        <v>0</v>
      </c>
      <c r="AE117">
        <f t="shared" ca="1" si="79"/>
        <v>0</v>
      </c>
      <c r="AF117">
        <f t="shared" ca="1" si="79"/>
        <v>0</v>
      </c>
      <c r="AG117">
        <f t="shared" ca="1" si="79"/>
        <v>0</v>
      </c>
      <c r="AH117">
        <f t="shared" ca="1" si="53"/>
        <v>0</v>
      </c>
      <c r="AJ117">
        <f t="shared" ca="1" si="80"/>
        <v>0</v>
      </c>
      <c r="AK117">
        <f t="shared" ca="1" si="80"/>
        <v>0</v>
      </c>
      <c r="AL117">
        <f t="shared" ca="1" si="80"/>
        <v>0</v>
      </c>
      <c r="AM117">
        <f t="shared" ca="1" si="80"/>
        <v>0</v>
      </c>
      <c r="AN117">
        <f t="shared" ca="1" si="80"/>
        <v>0</v>
      </c>
      <c r="AO117">
        <f t="shared" ca="1" si="80"/>
        <v>0</v>
      </c>
      <c r="AP117">
        <f t="shared" ca="1" si="80"/>
        <v>0</v>
      </c>
      <c r="AQ117">
        <f t="shared" ca="1" si="80"/>
        <v>0</v>
      </c>
      <c r="AR117">
        <f t="shared" ca="1" si="80"/>
        <v>0</v>
      </c>
      <c r="AS117">
        <f t="shared" ca="1" si="54"/>
        <v>0</v>
      </c>
      <c r="AU117">
        <f t="shared" ca="1" si="81"/>
        <v>0</v>
      </c>
      <c r="AV117">
        <f t="shared" ca="1" si="81"/>
        <v>0</v>
      </c>
      <c r="AW117">
        <f t="shared" ca="1" si="81"/>
        <v>0</v>
      </c>
      <c r="AX117">
        <f t="shared" ca="1" si="81"/>
        <v>0</v>
      </c>
      <c r="AY117">
        <f t="shared" ca="1" si="81"/>
        <v>0</v>
      </c>
      <c r="AZ117">
        <f t="shared" ca="1" si="81"/>
        <v>0</v>
      </c>
      <c r="BA117">
        <f t="shared" ca="1" si="81"/>
        <v>0</v>
      </c>
      <c r="BB117">
        <f t="shared" ca="1" si="81"/>
        <v>0</v>
      </c>
      <c r="BC117">
        <f t="shared" ca="1" si="81"/>
        <v>0</v>
      </c>
      <c r="BD117">
        <f t="shared" ca="1" si="55"/>
        <v>0</v>
      </c>
      <c r="BF117">
        <f t="shared" ca="1" si="56"/>
        <v>0</v>
      </c>
      <c r="BG117">
        <f t="shared" ca="1" si="57"/>
        <v>303467919</v>
      </c>
      <c r="BH117">
        <f t="shared" ca="1" si="58"/>
        <v>0</v>
      </c>
      <c r="BI117">
        <f t="shared" ca="1" si="61"/>
        <v>0</v>
      </c>
      <c r="BJ117">
        <f t="shared" ca="1" si="59"/>
        <v>303467919</v>
      </c>
      <c r="BK117">
        <f t="shared" ca="1" si="62"/>
        <v>0</v>
      </c>
    </row>
    <row r="118" spans="1:63" x14ac:dyDescent="0.25">
      <c r="A118">
        <f t="shared" si="60"/>
        <v>115</v>
      </c>
      <c r="C118">
        <f t="shared" ca="1" si="77"/>
        <v>0</v>
      </c>
      <c r="D118">
        <f t="shared" ca="1" si="77"/>
        <v>0</v>
      </c>
      <c r="E118">
        <f t="shared" ca="1" si="77"/>
        <v>0</v>
      </c>
      <c r="F118">
        <f t="shared" ca="1" si="77"/>
        <v>0</v>
      </c>
      <c r="G118">
        <f t="shared" ca="1" si="77"/>
        <v>0</v>
      </c>
      <c r="H118">
        <f t="shared" ca="1" si="77"/>
        <v>0</v>
      </c>
      <c r="I118">
        <f t="shared" ca="1" si="77"/>
        <v>0</v>
      </c>
      <c r="J118">
        <f t="shared" ca="1" si="77"/>
        <v>0</v>
      </c>
      <c r="K118">
        <f t="shared" ca="1" si="77"/>
        <v>0</v>
      </c>
      <c r="L118">
        <f t="shared" ca="1" si="51"/>
        <v>0</v>
      </c>
      <c r="N118">
        <f t="shared" ca="1" si="78"/>
        <v>34274147</v>
      </c>
      <c r="O118">
        <f t="shared" ca="1" si="78"/>
        <v>35005813</v>
      </c>
      <c r="P118">
        <f t="shared" ca="1" si="78"/>
        <v>24494362</v>
      </c>
      <c r="Q118">
        <f t="shared" ca="1" si="78"/>
        <v>45914775</v>
      </c>
      <c r="R118">
        <f t="shared" ca="1" si="78"/>
        <v>32506138</v>
      </c>
      <c r="S118">
        <f t="shared" ca="1" si="78"/>
        <v>24784103</v>
      </c>
      <c r="T118">
        <f t="shared" ca="1" si="78"/>
        <v>51201913</v>
      </c>
      <c r="U118">
        <f t="shared" ca="1" si="78"/>
        <v>41110036</v>
      </c>
      <c r="V118">
        <f t="shared" ca="1" si="78"/>
        <v>14176633</v>
      </c>
      <c r="W118">
        <f t="shared" ca="1" si="52"/>
        <v>303467920</v>
      </c>
      <c r="Y118">
        <f t="shared" ca="1" si="79"/>
        <v>0</v>
      </c>
      <c r="Z118">
        <f t="shared" ca="1" si="79"/>
        <v>0</v>
      </c>
      <c r="AA118">
        <f t="shared" ca="1" si="79"/>
        <v>0</v>
      </c>
      <c r="AB118">
        <f t="shared" ca="1" si="79"/>
        <v>0</v>
      </c>
      <c r="AC118">
        <f t="shared" ca="1" si="79"/>
        <v>0</v>
      </c>
      <c r="AD118">
        <f t="shared" ca="1" si="79"/>
        <v>0</v>
      </c>
      <c r="AE118">
        <f t="shared" ca="1" si="79"/>
        <v>0</v>
      </c>
      <c r="AF118">
        <f t="shared" ca="1" si="79"/>
        <v>0</v>
      </c>
      <c r="AG118">
        <f t="shared" ca="1" si="79"/>
        <v>0</v>
      </c>
      <c r="AH118">
        <f t="shared" ca="1" si="53"/>
        <v>0</v>
      </c>
      <c r="AJ118">
        <f t="shared" ca="1" si="80"/>
        <v>0</v>
      </c>
      <c r="AK118">
        <f t="shared" ca="1" si="80"/>
        <v>0</v>
      </c>
      <c r="AL118">
        <f t="shared" ca="1" si="80"/>
        <v>0</v>
      </c>
      <c r="AM118">
        <f t="shared" ca="1" si="80"/>
        <v>0</v>
      </c>
      <c r="AN118">
        <f t="shared" ca="1" si="80"/>
        <v>0</v>
      </c>
      <c r="AO118">
        <f t="shared" ca="1" si="80"/>
        <v>0</v>
      </c>
      <c r="AP118">
        <f t="shared" ca="1" si="80"/>
        <v>0</v>
      </c>
      <c r="AQ118">
        <f t="shared" ca="1" si="80"/>
        <v>0</v>
      </c>
      <c r="AR118">
        <f t="shared" ca="1" si="80"/>
        <v>0</v>
      </c>
      <c r="AS118">
        <f t="shared" ca="1" si="54"/>
        <v>0</v>
      </c>
      <c r="AU118">
        <f t="shared" ca="1" si="81"/>
        <v>0</v>
      </c>
      <c r="AV118">
        <f t="shared" ca="1" si="81"/>
        <v>0</v>
      </c>
      <c r="AW118">
        <f t="shared" ca="1" si="81"/>
        <v>0</v>
      </c>
      <c r="AX118">
        <f t="shared" ca="1" si="81"/>
        <v>0</v>
      </c>
      <c r="AY118">
        <f t="shared" ca="1" si="81"/>
        <v>0</v>
      </c>
      <c r="AZ118">
        <f t="shared" ca="1" si="81"/>
        <v>0</v>
      </c>
      <c r="BA118">
        <f t="shared" ca="1" si="81"/>
        <v>0</v>
      </c>
      <c r="BB118">
        <f t="shared" ca="1" si="81"/>
        <v>0</v>
      </c>
      <c r="BC118">
        <f t="shared" ca="1" si="81"/>
        <v>0</v>
      </c>
      <c r="BD118">
        <f t="shared" ca="1" si="55"/>
        <v>0</v>
      </c>
      <c r="BF118">
        <f t="shared" ca="1" si="56"/>
        <v>0</v>
      </c>
      <c r="BG118">
        <f t="shared" ca="1" si="57"/>
        <v>303467920</v>
      </c>
      <c r="BH118">
        <f t="shared" ca="1" si="58"/>
        <v>0</v>
      </c>
      <c r="BI118">
        <f t="shared" ca="1" si="61"/>
        <v>0</v>
      </c>
      <c r="BJ118">
        <f t="shared" ca="1" si="59"/>
        <v>303467920</v>
      </c>
      <c r="BK118">
        <f t="shared" ca="1" si="62"/>
        <v>1</v>
      </c>
    </row>
    <row r="119" spans="1:63" x14ac:dyDescent="0.25">
      <c r="A119">
        <f t="shared" si="60"/>
        <v>116</v>
      </c>
      <c r="C119">
        <f t="shared" ca="1" si="77"/>
        <v>0</v>
      </c>
      <c r="D119">
        <f t="shared" ca="1" si="77"/>
        <v>0</v>
      </c>
      <c r="E119">
        <f t="shared" ca="1" si="77"/>
        <v>0</v>
      </c>
      <c r="F119">
        <f t="shared" ca="1" si="77"/>
        <v>0</v>
      </c>
      <c r="G119">
        <f t="shared" ca="1" si="77"/>
        <v>0</v>
      </c>
      <c r="H119">
        <f t="shared" ca="1" si="77"/>
        <v>0</v>
      </c>
      <c r="I119">
        <f t="shared" ca="1" si="77"/>
        <v>0</v>
      </c>
      <c r="J119">
        <f t="shared" ca="1" si="77"/>
        <v>0</v>
      </c>
      <c r="K119">
        <f t="shared" ca="1" si="77"/>
        <v>0</v>
      </c>
      <c r="L119">
        <f t="shared" ca="1" si="51"/>
        <v>0</v>
      </c>
      <c r="N119">
        <f t="shared" ca="1" si="78"/>
        <v>34160536</v>
      </c>
      <c r="O119">
        <f t="shared" ca="1" si="78"/>
        <v>35097956</v>
      </c>
      <c r="P119">
        <f t="shared" ca="1" si="78"/>
        <v>24541903</v>
      </c>
      <c r="Q119">
        <f t="shared" ca="1" si="78"/>
        <v>45918826</v>
      </c>
      <c r="R119">
        <f t="shared" ca="1" si="78"/>
        <v>32484302</v>
      </c>
      <c r="S119">
        <f t="shared" ca="1" si="78"/>
        <v>24856933</v>
      </c>
      <c r="T119">
        <f t="shared" ca="1" si="78"/>
        <v>51114582</v>
      </c>
      <c r="U119">
        <f t="shared" ca="1" si="78"/>
        <v>41119301</v>
      </c>
      <c r="V119">
        <f t="shared" ca="1" si="78"/>
        <v>14173581</v>
      </c>
      <c r="W119">
        <f t="shared" ca="1" si="52"/>
        <v>303467920</v>
      </c>
      <c r="Y119">
        <f t="shared" ca="1" si="79"/>
        <v>0</v>
      </c>
      <c r="Z119">
        <f t="shared" ca="1" si="79"/>
        <v>0</v>
      </c>
      <c r="AA119">
        <f t="shared" ca="1" si="79"/>
        <v>0</v>
      </c>
      <c r="AB119">
        <f t="shared" ca="1" si="79"/>
        <v>0</v>
      </c>
      <c r="AC119">
        <f t="shared" ca="1" si="79"/>
        <v>0</v>
      </c>
      <c r="AD119">
        <f t="shared" ca="1" si="79"/>
        <v>0</v>
      </c>
      <c r="AE119">
        <f t="shared" ca="1" si="79"/>
        <v>0</v>
      </c>
      <c r="AF119">
        <f t="shared" ca="1" si="79"/>
        <v>0</v>
      </c>
      <c r="AG119">
        <f t="shared" ca="1" si="79"/>
        <v>0</v>
      </c>
      <c r="AH119">
        <f t="shared" ca="1" si="53"/>
        <v>0</v>
      </c>
      <c r="AJ119">
        <f t="shared" ca="1" si="80"/>
        <v>0</v>
      </c>
      <c r="AK119">
        <f t="shared" ca="1" si="80"/>
        <v>0</v>
      </c>
      <c r="AL119">
        <f t="shared" ca="1" si="80"/>
        <v>0</v>
      </c>
      <c r="AM119">
        <f t="shared" ca="1" si="80"/>
        <v>0</v>
      </c>
      <c r="AN119">
        <f t="shared" ca="1" si="80"/>
        <v>0</v>
      </c>
      <c r="AO119">
        <f t="shared" ca="1" si="80"/>
        <v>0</v>
      </c>
      <c r="AP119">
        <f t="shared" ca="1" si="80"/>
        <v>0</v>
      </c>
      <c r="AQ119">
        <f t="shared" ca="1" si="80"/>
        <v>0</v>
      </c>
      <c r="AR119">
        <f t="shared" ca="1" si="80"/>
        <v>0</v>
      </c>
      <c r="AS119">
        <f t="shared" ca="1" si="54"/>
        <v>0</v>
      </c>
      <c r="AU119">
        <f t="shared" ca="1" si="81"/>
        <v>0</v>
      </c>
      <c r="AV119">
        <f t="shared" ca="1" si="81"/>
        <v>0</v>
      </c>
      <c r="AW119">
        <f t="shared" ca="1" si="81"/>
        <v>0</v>
      </c>
      <c r="AX119">
        <f t="shared" ca="1" si="81"/>
        <v>0</v>
      </c>
      <c r="AY119">
        <f t="shared" ca="1" si="81"/>
        <v>0</v>
      </c>
      <c r="AZ119">
        <f t="shared" ca="1" si="81"/>
        <v>0</v>
      </c>
      <c r="BA119">
        <f t="shared" ca="1" si="81"/>
        <v>0</v>
      </c>
      <c r="BB119">
        <f t="shared" ca="1" si="81"/>
        <v>0</v>
      </c>
      <c r="BC119">
        <f t="shared" ca="1" si="81"/>
        <v>0</v>
      </c>
      <c r="BD119">
        <f t="shared" ca="1" si="55"/>
        <v>0</v>
      </c>
      <c r="BF119">
        <f t="shared" ca="1" si="56"/>
        <v>0</v>
      </c>
      <c r="BG119">
        <f t="shared" ca="1" si="57"/>
        <v>303467920</v>
      </c>
      <c r="BH119">
        <f t="shared" ca="1" si="58"/>
        <v>0</v>
      </c>
      <c r="BI119">
        <f t="shared" ca="1" si="61"/>
        <v>0</v>
      </c>
      <c r="BJ119">
        <f t="shared" ca="1" si="59"/>
        <v>303467920</v>
      </c>
      <c r="BK119">
        <f t="shared" ca="1" si="62"/>
        <v>0</v>
      </c>
    </row>
    <row r="120" spans="1:63" x14ac:dyDescent="0.25">
      <c r="A120">
        <f t="shared" si="60"/>
        <v>117</v>
      </c>
      <c r="C120">
        <f t="shared" ca="1" si="77"/>
        <v>0</v>
      </c>
      <c r="D120">
        <f t="shared" ca="1" si="77"/>
        <v>0</v>
      </c>
      <c r="E120">
        <f t="shared" ca="1" si="77"/>
        <v>0</v>
      </c>
      <c r="F120">
        <f t="shared" ca="1" si="77"/>
        <v>0</v>
      </c>
      <c r="G120">
        <f t="shared" ca="1" si="77"/>
        <v>0</v>
      </c>
      <c r="H120">
        <f t="shared" ca="1" si="77"/>
        <v>0</v>
      </c>
      <c r="I120">
        <f t="shared" ca="1" si="77"/>
        <v>0</v>
      </c>
      <c r="J120">
        <f t="shared" ca="1" si="77"/>
        <v>0</v>
      </c>
      <c r="K120">
        <f t="shared" ca="1" si="77"/>
        <v>0</v>
      </c>
      <c r="L120">
        <f t="shared" ca="1" si="51"/>
        <v>0</v>
      </c>
      <c r="N120">
        <f t="shared" ca="1" si="78"/>
        <v>34047645</v>
      </c>
      <c r="O120">
        <f t="shared" ca="1" si="78"/>
        <v>35189117</v>
      </c>
      <c r="P120">
        <f t="shared" ca="1" si="78"/>
        <v>24589330</v>
      </c>
      <c r="Q120">
        <f t="shared" ca="1" si="78"/>
        <v>45922925</v>
      </c>
      <c r="R120">
        <f t="shared" ca="1" si="78"/>
        <v>32462924</v>
      </c>
      <c r="S120">
        <f t="shared" ca="1" si="78"/>
        <v>24929229</v>
      </c>
      <c r="T120">
        <f t="shared" ca="1" si="78"/>
        <v>51027824</v>
      </c>
      <c r="U120">
        <f t="shared" ca="1" si="78"/>
        <v>41128366</v>
      </c>
      <c r="V120">
        <f t="shared" ca="1" si="78"/>
        <v>14170561</v>
      </c>
      <c r="W120">
        <f t="shared" ca="1" si="52"/>
        <v>303467921</v>
      </c>
      <c r="Y120">
        <f t="shared" ca="1" si="79"/>
        <v>0</v>
      </c>
      <c r="Z120">
        <f t="shared" ca="1" si="79"/>
        <v>0</v>
      </c>
      <c r="AA120">
        <f t="shared" ca="1" si="79"/>
        <v>0</v>
      </c>
      <c r="AB120">
        <f t="shared" ca="1" si="79"/>
        <v>0</v>
      </c>
      <c r="AC120">
        <f t="shared" ca="1" si="79"/>
        <v>0</v>
      </c>
      <c r="AD120">
        <f t="shared" ca="1" si="79"/>
        <v>0</v>
      </c>
      <c r="AE120">
        <f t="shared" ca="1" si="79"/>
        <v>0</v>
      </c>
      <c r="AF120">
        <f t="shared" ca="1" si="79"/>
        <v>0</v>
      </c>
      <c r="AG120">
        <f t="shared" ca="1" si="79"/>
        <v>0</v>
      </c>
      <c r="AH120">
        <f t="shared" ca="1" si="53"/>
        <v>0</v>
      </c>
      <c r="AJ120">
        <f t="shared" ca="1" si="80"/>
        <v>0</v>
      </c>
      <c r="AK120">
        <f t="shared" ca="1" si="80"/>
        <v>0</v>
      </c>
      <c r="AL120">
        <f t="shared" ca="1" si="80"/>
        <v>0</v>
      </c>
      <c r="AM120">
        <f t="shared" ca="1" si="80"/>
        <v>0</v>
      </c>
      <c r="AN120">
        <f t="shared" ca="1" si="80"/>
        <v>0</v>
      </c>
      <c r="AO120">
        <f t="shared" ca="1" si="80"/>
        <v>0</v>
      </c>
      <c r="AP120">
        <f t="shared" ca="1" si="80"/>
        <v>0</v>
      </c>
      <c r="AQ120">
        <f t="shared" ca="1" si="80"/>
        <v>0</v>
      </c>
      <c r="AR120">
        <f t="shared" ca="1" si="80"/>
        <v>0</v>
      </c>
      <c r="AS120">
        <f t="shared" ca="1" si="54"/>
        <v>0</v>
      </c>
      <c r="AU120">
        <f t="shared" ca="1" si="81"/>
        <v>0</v>
      </c>
      <c r="AV120">
        <f t="shared" ca="1" si="81"/>
        <v>0</v>
      </c>
      <c r="AW120">
        <f t="shared" ca="1" si="81"/>
        <v>0</v>
      </c>
      <c r="AX120">
        <f t="shared" ca="1" si="81"/>
        <v>0</v>
      </c>
      <c r="AY120">
        <f t="shared" ca="1" si="81"/>
        <v>0</v>
      </c>
      <c r="AZ120">
        <f t="shared" ca="1" si="81"/>
        <v>0</v>
      </c>
      <c r="BA120">
        <f t="shared" ca="1" si="81"/>
        <v>0</v>
      </c>
      <c r="BB120">
        <f t="shared" ca="1" si="81"/>
        <v>0</v>
      </c>
      <c r="BC120">
        <f t="shared" ca="1" si="81"/>
        <v>0</v>
      </c>
      <c r="BD120">
        <f t="shared" ca="1" si="55"/>
        <v>0</v>
      </c>
      <c r="BF120">
        <f t="shared" ca="1" si="56"/>
        <v>0</v>
      </c>
      <c r="BG120">
        <f t="shared" ca="1" si="57"/>
        <v>303467921</v>
      </c>
      <c r="BH120">
        <f t="shared" ca="1" si="58"/>
        <v>0</v>
      </c>
      <c r="BI120">
        <f t="shared" ca="1" si="61"/>
        <v>0</v>
      </c>
      <c r="BJ120">
        <f t="shared" ca="1" si="59"/>
        <v>303467921</v>
      </c>
      <c r="BK120">
        <f t="shared" ca="1" si="62"/>
        <v>1</v>
      </c>
    </row>
    <row r="121" spans="1:63" x14ac:dyDescent="0.25">
      <c r="A121">
        <f t="shared" si="60"/>
        <v>118</v>
      </c>
      <c r="C121">
        <f t="shared" ca="1" si="77"/>
        <v>0</v>
      </c>
      <c r="D121">
        <f t="shared" ca="1" si="77"/>
        <v>0</v>
      </c>
      <c r="E121">
        <f t="shared" ca="1" si="77"/>
        <v>0</v>
      </c>
      <c r="F121">
        <f t="shared" ca="1" si="77"/>
        <v>0</v>
      </c>
      <c r="G121">
        <f t="shared" ca="1" si="77"/>
        <v>0</v>
      </c>
      <c r="H121">
        <f t="shared" ca="1" si="77"/>
        <v>0</v>
      </c>
      <c r="I121">
        <f t="shared" ca="1" si="77"/>
        <v>0</v>
      </c>
      <c r="J121">
        <f t="shared" ca="1" si="77"/>
        <v>0</v>
      </c>
      <c r="K121">
        <f t="shared" ca="1" si="77"/>
        <v>0</v>
      </c>
      <c r="L121">
        <f t="shared" ca="1" si="51"/>
        <v>0</v>
      </c>
      <c r="N121">
        <f t="shared" ca="1" si="78"/>
        <v>33935469</v>
      </c>
      <c r="O121">
        <f t="shared" ca="1" si="78"/>
        <v>35279305</v>
      </c>
      <c r="P121">
        <f t="shared" ca="1" si="78"/>
        <v>24636642</v>
      </c>
      <c r="Q121">
        <f t="shared" ca="1" si="78"/>
        <v>45927074</v>
      </c>
      <c r="R121">
        <f t="shared" ca="1" si="78"/>
        <v>32442000</v>
      </c>
      <c r="S121">
        <f t="shared" ca="1" si="78"/>
        <v>25000993</v>
      </c>
      <c r="T121">
        <f t="shared" ca="1" si="78"/>
        <v>50941635</v>
      </c>
      <c r="U121">
        <f t="shared" ca="1" si="78"/>
        <v>41137232</v>
      </c>
      <c r="V121">
        <f t="shared" ca="1" si="78"/>
        <v>14167571</v>
      </c>
      <c r="W121">
        <f t="shared" ca="1" si="52"/>
        <v>303467921</v>
      </c>
      <c r="Y121">
        <f t="shared" ca="1" si="79"/>
        <v>0</v>
      </c>
      <c r="Z121">
        <f t="shared" ca="1" si="79"/>
        <v>0</v>
      </c>
      <c r="AA121">
        <f t="shared" ca="1" si="79"/>
        <v>0</v>
      </c>
      <c r="AB121">
        <f t="shared" ca="1" si="79"/>
        <v>0</v>
      </c>
      <c r="AC121">
        <f t="shared" ca="1" si="79"/>
        <v>0</v>
      </c>
      <c r="AD121">
        <f t="shared" ca="1" si="79"/>
        <v>0</v>
      </c>
      <c r="AE121">
        <f t="shared" ca="1" si="79"/>
        <v>0</v>
      </c>
      <c r="AF121">
        <f t="shared" ca="1" si="79"/>
        <v>0</v>
      </c>
      <c r="AG121">
        <f t="shared" ca="1" si="79"/>
        <v>0</v>
      </c>
      <c r="AH121">
        <f t="shared" ca="1" si="53"/>
        <v>0</v>
      </c>
      <c r="AJ121">
        <f t="shared" ca="1" si="80"/>
        <v>0</v>
      </c>
      <c r="AK121">
        <f t="shared" ca="1" si="80"/>
        <v>0</v>
      </c>
      <c r="AL121">
        <f t="shared" ca="1" si="80"/>
        <v>0</v>
      </c>
      <c r="AM121">
        <f t="shared" ca="1" si="80"/>
        <v>0</v>
      </c>
      <c r="AN121">
        <f t="shared" ca="1" si="80"/>
        <v>0</v>
      </c>
      <c r="AO121">
        <f t="shared" ca="1" si="80"/>
        <v>0</v>
      </c>
      <c r="AP121">
        <f t="shared" ca="1" si="80"/>
        <v>0</v>
      </c>
      <c r="AQ121">
        <f t="shared" ca="1" si="80"/>
        <v>0</v>
      </c>
      <c r="AR121">
        <f t="shared" ca="1" si="80"/>
        <v>0</v>
      </c>
      <c r="AS121">
        <f t="shared" ca="1" si="54"/>
        <v>0</v>
      </c>
      <c r="AU121">
        <f t="shared" ca="1" si="81"/>
        <v>0</v>
      </c>
      <c r="AV121">
        <f t="shared" ca="1" si="81"/>
        <v>0</v>
      </c>
      <c r="AW121">
        <f t="shared" ca="1" si="81"/>
        <v>0</v>
      </c>
      <c r="AX121">
        <f t="shared" ca="1" si="81"/>
        <v>0</v>
      </c>
      <c r="AY121">
        <f t="shared" ca="1" si="81"/>
        <v>0</v>
      </c>
      <c r="AZ121">
        <f t="shared" ca="1" si="81"/>
        <v>0</v>
      </c>
      <c r="BA121">
        <f t="shared" ca="1" si="81"/>
        <v>0</v>
      </c>
      <c r="BB121">
        <f t="shared" ca="1" si="81"/>
        <v>0</v>
      </c>
      <c r="BC121">
        <f t="shared" ca="1" si="81"/>
        <v>0</v>
      </c>
      <c r="BD121">
        <f t="shared" ca="1" si="55"/>
        <v>0</v>
      </c>
      <c r="BF121">
        <f t="shared" ca="1" si="56"/>
        <v>0</v>
      </c>
      <c r="BG121">
        <f t="shared" ca="1" si="57"/>
        <v>303467921</v>
      </c>
      <c r="BH121">
        <f t="shared" ca="1" si="58"/>
        <v>0</v>
      </c>
      <c r="BI121">
        <f t="shared" ca="1" si="61"/>
        <v>0</v>
      </c>
      <c r="BJ121">
        <f t="shared" ca="1" si="59"/>
        <v>303467921</v>
      </c>
      <c r="BK121">
        <f t="shared" ca="1" si="62"/>
        <v>0</v>
      </c>
    </row>
    <row r="122" spans="1:63" x14ac:dyDescent="0.25">
      <c r="A122">
        <f t="shared" si="60"/>
        <v>119</v>
      </c>
      <c r="C122">
        <f t="shared" ca="1" si="77"/>
        <v>0</v>
      </c>
      <c r="D122">
        <f t="shared" ca="1" si="77"/>
        <v>0</v>
      </c>
      <c r="E122">
        <f t="shared" ca="1" si="77"/>
        <v>0</v>
      </c>
      <c r="F122">
        <f t="shared" ca="1" si="77"/>
        <v>0</v>
      </c>
      <c r="G122">
        <f t="shared" ca="1" si="77"/>
        <v>0</v>
      </c>
      <c r="H122">
        <f t="shared" ca="1" si="77"/>
        <v>0</v>
      </c>
      <c r="I122">
        <f t="shared" ca="1" si="77"/>
        <v>0</v>
      </c>
      <c r="J122">
        <f t="shared" ca="1" si="77"/>
        <v>0</v>
      </c>
      <c r="K122">
        <f t="shared" ca="1" si="77"/>
        <v>0</v>
      </c>
      <c r="L122">
        <f t="shared" ca="1" si="51"/>
        <v>0</v>
      </c>
      <c r="N122">
        <f t="shared" ca="1" si="78"/>
        <v>33824003</v>
      </c>
      <c r="O122">
        <f t="shared" ca="1" si="78"/>
        <v>35368529</v>
      </c>
      <c r="P122">
        <f t="shared" ca="1" si="78"/>
        <v>24683839</v>
      </c>
      <c r="Q122">
        <f t="shared" ca="1" si="78"/>
        <v>45931271</v>
      </c>
      <c r="R122">
        <f t="shared" ca="1" si="78"/>
        <v>32421525</v>
      </c>
      <c r="S122">
        <f t="shared" ca="1" si="78"/>
        <v>25072230</v>
      </c>
      <c r="T122">
        <f t="shared" ca="1" si="78"/>
        <v>50856010</v>
      </c>
      <c r="U122">
        <f t="shared" ca="1" si="78"/>
        <v>41145902</v>
      </c>
      <c r="V122">
        <f t="shared" ca="1" si="78"/>
        <v>14164610</v>
      </c>
      <c r="W122">
        <f t="shared" ca="1" si="52"/>
        <v>303467919</v>
      </c>
      <c r="Y122">
        <f t="shared" ca="1" si="79"/>
        <v>0</v>
      </c>
      <c r="Z122">
        <f t="shared" ca="1" si="79"/>
        <v>0</v>
      </c>
      <c r="AA122">
        <f t="shared" ca="1" si="79"/>
        <v>0</v>
      </c>
      <c r="AB122">
        <f t="shared" ca="1" si="79"/>
        <v>0</v>
      </c>
      <c r="AC122">
        <f t="shared" ca="1" si="79"/>
        <v>0</v>
      </c>
      <c r="AD122">
        <f t="shared" ca="1" si="79"/>
        <v>0</v>
      </c>
      <c r="AE122">
        <f t="shared" ca="1" si="79"/>
        <v>0</v>
      </c>
      <c r="AF122">
        <f t="shared" ca="1" si="79"/>
        <v>0</v>
      </c>
      <c r="AG122">
        <f t="shared" ca="1" si="79"/>
        <v>0</v>
      </c>
      <c r="AH122">
        <f t="shared" ca="1" si="53"/>
        <v>0</v>
      </c>
      <c r="AJ122">
        <f t="shared" ca="1" si="80"/>
        <v>0</v>
      </c>
      <c r="AK122">
        <f t="shared" ca="1" si="80"/>
        <v>0</v>
      </c>
      <c r="AL122">
        <f t="shared" ca="1" si="80"/>
        <v>0</v>
      </c>
      <c r="AM122">
        <f t="shared" ca="1" si="80"/>
        <v>0</v>
      </c>
      <c r="AN122">
        <f t="shared" ca="1" si="80"/>
        <v>0</v>
      </c>
      <c r="AO122">
        <f t="shared" ca="1" si="80"/>
        <v>0</v>
      </c>
      <c r="AP122">
        <f t="shared" ca="1" si="80"/>
        <v>0</v>
      </c>
      <c r="AQ122">
        <f t="shared" ca="1" si="80"/>
        <v>0</v>
      </c>
      <c r="AR122">
        <f t="shared" ca="1" si="80"/>
        <v>0</v>
      </c>
      <c r="AS122">
        <f t="shared" ca="1" si="54"/>
        <v>0</v>
      </c>
      <c r="AU122">
        <f t="shared" ca="1" si="81"/>
        <v>0</v>
      </c>
      <c r="AV122">
        <f t="shared" ca="1" si="81"/>
        <v>0</v>
      </c>
      <c r="AW122">
        <f t="shared" ca="1" si="81"/>
        <v>0</v>
      </c>
      <c r="AX122">
        <f t="shared" ca="1" si="81"/>
        <v>0</v>
      </c>
      <c r="AY122">
        <f t="shared" ca="1" si="81"/>
        <v>0</v>
      </c>
      <c r="AZ122">
        <f t="shared" ca="1" si="81"/>
        <v>0</v>
      </c>
      <c r="BA122">
        <f t="shared" ca="1" si="81"/>
        <v>0</v>
      </c>
      <c r="BB122">
        <f t="shared" ca="1" si="81"/>
        <v>0</v>
      </c>
      <c r="BC122">
        <f t="shared" ca="1" si="81"/>
        <v>0</v>
      </c>
      <c r="BD122">
        <f t="shared" ca="1" si="55"/>
        <v>0</v>
      </c>
      <c r="BF122">
        <f t="shared" ca="1" si="56"/>
        <v>0</v>
      </c>
      <c r="BG122">
        <f t="shared" ca="1" si="57"/>
        <v>303467919</v>
      </c>
      <c r="BH122">
        <f t="shared" ca="1" si="58"/>
        <v>0</v>
      </c>
      <c r="BI122">
        <f t="shared" ca="1" si="61"/>
        <v>0</v>
      </c>
      <c r="BJ122">
        <f t="shared" ca="1" si="59"/>
        <v>303467919</v>
      </c>
      <c r="BK122">
        <f t="shared" ca="1" si="62"/>
        <v>-2</v>
      </c>
    </row>
    <row r="123" spans="1:63" x14ac:dyDescent="0.25">
      <c r="A123">
        <f t="shared" si="60"/>
        <v>120</v>
      </c>
      <c r="C123">
        <f t="shared" ca="1" si="77"/>
        <v>0</v>
      </c>
      <c r="D123">
        <f t="shared" ca="1" si="77"/>
        <v>0</v>
      </c>
      <c r="E123">
        <f t="shared" ca="1" si="77"/>
        <v>0</v>
      </c>
      <c r="F123">
        <f t="shared" ca="1" si="77"/>
        <v>0</v>
      </c>
      <c r="G123">
        <f t="shared" ca="1" si="77"/>
        <v>0</v>
      </c>
      <c r="H123">
        <f t="shared" ca="1" si="77"/>
        <v>0</v>
      </c>
      <c r="I123">
        <f t="shared" ca="1" si="77"/>
        <v>0</v>
      </c>
      <c r="J123">
        <f t="shared" ca="1" si="77"/>
        <v>0</v>
      </c>
      <c r="K123">
        <f t="shared" ca="1" si="77"/>
        <v>0</v>
      </c>
      <c r="L123">
        <f t="shared" ca="1" si="51"/>
        <v>0</v>
      </c>
      <c r="N123">
        <f t="shared" ca="1" si="78"/>
        <v>33713241</v>
      </c>
      <c r="O123">
        <f t="shared" ca="1" si="78"/>
        <v>35456799</v>
      </c>
      <c r="P123">
        <f t="shared" ca="1" si="78"/>
        <v>24730921</v>
      </c>
      <c r="Q123">
        <f t="shared" ca="1" si="78"/>
        <v>45935515</v>
      </c>
      <c r="R123">
        <f t="shared" ca="1" si="78"/>
        <v>32401494</v>
      </c>
      <c r="S123">
        <f t="shared" ca="1" si="78"/>
        <v>25142945</v>
      </c>
      <c r="T123">
        <f t="shared" ca="1" si="78"/>
        <v>50770947</v>
      </c>
      <c r="U123">
        <f t="shared" ca="1" si="78"/>
        <v>41154379</v>
      </c>
      <c r="V123">
        <f t="shared" ca="1" si="78"/>
        <v>14161678</v>
      </c>
      <c r="W123">
        <f t="shared" ca="1" si="52"/>
        <v>303467919</v>
      </c>
      <c r="Y123">
        <f t="shared" ca="1" si="79"/>
        <v>0</v>
      </c>
      <c r="Z123">
        <f t="shared" ca="1" si="79"/>
        <v>0</v>
      </c>
      <c r="AA123">
        <f t="shared" ca="1" si="79"/>
        <v>0</v>
      </c>
      <c r="AB123">
        <f t="shared" ca="1" si="79"/>
        <v>0</v>
      </c>
      <c r="AC123">
        <f t="shared" ca="1" si="79"/>
        <v>0</v>
      </c>
      <c r="AD123">
        <f t="shared" ca="1" si="79"/>
        <v>0</v>
      </c>
      <c r="AE123">
        <f t="shared" ca="1" si="79"/>
        <v>0</v>
      </c>
      <c r="AF123">
        <f t="shared" ca="1" si="79"/>
        <v>0</v>
      </c>
      <c r="AG123">
        <f t="shared" ca="1" si="79"/>
        <v>0</v>
      </c>
      <c r="AH123">
        <f t="shared" ca="1" si="53"/>
        <v>0</v>
      </c>
      <c r="AJ123">
        <f t="shared" ca="1" si="80"/>
        <v>0</v>
      </c>
      <c r="AK123">
        <f t="shared" ca="1" si="80"/>
        <v>0</v>
      </c>
      <c r="AL123">
        <f t="shared" ca="1" si="80"/>
        <v>0</v>
      </c>
      <c r="AM123">
        <f t="shared" ca="1" si="80"/>
        <v>0</v>
      </c>
      <c r="AN123">
        <f t="shared" ca="1" si="80"/>
        <v>0</v>
      </c>
      <c r="AO123">
        <f t="shared" ca="1" si="80"/>
        <v>0</v>
      </c>
      <c r="AP123">
        <f t="shared" ca="1" si="80"/>
        <v>0</v>
      </c>
      <c r="AQ123">
        <f t="shared" ca="1" si="80"/>
        <v>0</v>
      </c>
      <c r="AR123">
        <f t="shared" ca="1" si="80"/>
        <v>0</v>
      </c>
      <c r="AS123">
        <f t="shared" ca="1" si="54"/>
        <v>0</v>
      </c>
      <c r="AU123">
        <f t="shared" ca="1" si="81"/>
        <v>0</v>
      </c>
      <c r="AV123">
        <f t="shared" ca="1" si="81"/>
        <v>0</v>
      </c>
      <c r="AW123">
        <f t="shared" ca="1" si="81"/>
        <v>0</v>
      </c>
      <c r="AX123">
        <f t="shared" ca="1" si="81"/>
        <v>0</v>
      </c>
      <c r="AY123">
        <f t="shared" ca="1" si="81"/>
        <v>0</v>
      </c>
      <c r="AZ123">
        <f t="shared" ca="1" si="81"/>
        <v>0</v>
      </c>
      <c r="BA123">
        <f t="shared" ca="1" si="81"/>
        <v>0</v>
      </c>
      <c r="BB123">
        <f t="shared" ca="1" si="81"/>
        <v>0</v>
      </c>
      <c r="BC123">
        <f t="shared" ca="1" si="81"/>
        <v>0</v>
      </c>
      <c r="BD123">
        <f t="shared" ca="1" si="55"/>
        <v>0</v>
      </c>
      <c r="BF123">
        <f t="shared" ca="1" si="56"/>
        <v>0</v>
      </c>
      <c r="BG123">
        <f t="shared" ca="1" si="57"/>
        <v>303467919</v>
      </c>
      <c r="BH123">
        <f t="shared" ca="1" si="58"/>
        <v>0</v>
      </c>
      <c r="BI123">
        <f t="shared" ca="1" si="61"/>
        <v>0</v>
      </c>
      <c r="BJ123">
        <f t="shared" ca="1" si="59"/>
        <v>303467919</v>
      </c>
      <c r="BK123">
        <f t="shared" ca="1" si="62"/>
        <v>0</v>
      </c>
    </row>
    <row r="124" spans="1:63" x14ac:dyDescent="0.25">
      <c r="A124">
        <f t="shared" si="60"/>
        <v>121</v>
      </c>
      <c r="C124">
        <f t="shared" ref="C124:K133" ca="1" si="82">INDEX(Model,MATCH($A124,ModelWeek,0),MATCH(C$3,ModelRegions,0)+MATCH(C$2,ModelFactors,0)-MATCH($C$3,ModelRegions,0))</f>
        <v>0</v>
      </c>
      <c r="D124">
        <f t="shared" ca="1" si="82"/>
        <v>0</v>
      </c>
      <c r="E124">
        <f t="shared" ca="1" si="82"/>
        <v>0</v>
      </c>
      <c r="F124">
        <f t="shared" ca="1" si="82"/>
        <v>0</v>
      </c>
      <c r="G124">
        <f t="shared" ca="1" si="82"/>
        <v>0</v>
      </c>
      <c r="H124">
        <f t="shared" ca="1" si="82"/>
        <v>0</v>
      </c>
      <c r="I124">
        <f t="shared" ca="1" si="82"/>
        <v>0</v>
      </c>
      <c r="J124">
        <f t="shared" ca="1" si="82"/>
        <v>0</v>
      </c>
      <c r="K124">
        <f t="shared" ca="1" si="82"/>
        <v>0</v>
      </c>
      <c r="L124">
        <f t="shared" ca="1" si="51"/>
        <v>0</v>
      </c>
      <c r="N124">
        <f t="shared" ref="N124:V133" ca="1" si="83">INDEX(Model,MATCH($A124,ModelWeek,0),MATCH(N$3,ModelRegions,0)+MATCH(N$2,ModelFactors,0)-MATCH($C$3,ModelRegions,0))</f>
        <v>33603179</v>
      </c>
      <c r="O124">
        <f t="shared" ca="1" si="83"/>
        <v>35544122</v>
      </c>
      <c r="P124">
        <f t="shared" ca="1" si="83"/>
        <v>24777888</v>
      </c>
      <c r="Q124">
        <f t="shared" ca="1" si="83"/>
        <v>45939806</v>
      </c>
      <c r="R124">
        <f t="shared" ca="1" si="83"/>
        <v>32381902</v>
      </c>
      <c r="S124">
        <f t="shared" ca="1" si="83"/>
        <v>25213142</v>
      </c>
      <c r="T124">
        <f t="shared" ca="1" si="83"/>
        <v>50686441</v>
      </c>
      <c r="U124">
        <f t="shared" ca="1" si="83"/>
        <v>41162664</v>
      </c>
      <c r="V124">
        <f t="shared" ca="1" si="83"/>
        <v>14158775</v>
      </c>
      <c r="W124">
        <f t="shared" ca="1" si="52"/>
        <v>303467919</v>
      </c>
      <c r="Y124">
        <f t="shared" ca="1" si="79"/>
        <v>0</v>
      </c>
      <c r="Z124">
        <f t="shared" ca="1" si="79"/>
        <v>0</v>
      </c>
      <c r="AA124">
        <f t="shared" ca="1" si="79"/>
        <v>0</v>
      </c>
      <c r="AB124">
        <f t="shared" ca="1" si="79"/>
        <v>0</v>
      </c>
      <c r="AC124">
        <f t="shared" ca="1" si="79"/>
        <v>0</v>
      </c>
      <c r="AD124">
        <f t="shared" ca="1" si="79"/>
        <v>0</v>
      </c>
      <c r="AE124">
        <f t="shared" ca="1" si="79"/>
        <v>0</v>
      </c>
      <c r="AF124">
        <f t="shared" ca="1" si="79"/>
        <v>0</v>
      </c>
      <c r="AG124">
        <f t="shared" ca="1" si="79"/>
        <v>0</v>
      </c>
      <c r="AH124">
        <f t="shared" ca="1" si="53"/>
        <v>0</v>
      </c>
      <c r="AJ124">
        <f t="shared" ca="1" si="80"/>
        <v>0</v>
      </c>
      <c r="AK124">
        <f t="shared" ca="1" si="80"/>
        <v>0</v>
      </c>
      <c r="AL124">
        <f t="shared" ca="1" si="80"/>
        <v>0</v>
      </c>
      <c r="AM124">
        <f t="shared" ca="1" si="80"/>
        <v>0</v>
      </c>
      <c r="AN124">
        <f t="shared" ca="1" si="80"/>
        <v>0</v>
      </c>
      <c r="AO124">
        <f t="shared" ca="1" si="80"/>
        <v>0</v>
      </c>
      <c r="AP124">
        <f t="shared" ca="1" si="80"/>
        <v>0</v>
      </c>
      <c r="AQ124">
        <f t="shared" ca="1" si="80"/>
        <v>0</v>
      </c>
      <c r="AR124">
        <f t="shared" ca="1" si="80"/>
        <v>0</v>
      </c>
      <c r="AS124">
        <f t="shared" ca="1" si="54"/>
        <v>0</v>
      </c>
      <c r="AU124">
        <f t="shared" ca="1" si="81"/>
        <v>0</v>
      </c>
      <c r="AV124">
        <f t="shared" ca="1" si="81"/>
        <v>0</v>
      </c>
      <c r="AW124">
        <f t="shared" ca="1" si="81"/>
        <v>0</v>
      </c>
      <c r="AX124">
        <f t="shared" ca="1" si="81"/>
        <v>0</v>
      </c>
      <c r="AY124">
        <f t="shared" ca="1" si="81"/>
        <v>0</v>
      </c>
      <c r="AZ124">
        <f t="shared" ca="1" si="81"/>
        <v>0</v>
      </c>
      <c r="BA124">
        <f t="shared" ca="1" si="81"/>
        <v>0</v>
      </c>
      <c r="BB124">
        <f t="shared" ca="1" si="81"/>
        <v>0</v>
      </c>
      <c r="BC124">
        <f t="shared" ca="1" si="81"/>
        <v>0</v>
      </c>
      <c r="BD124">
        <f t="shared" ca="1" si="55"/>
        <v>0</v>
      </c>
      <c r="BF124">
        <f t="shared" ca="1" si="56"/>
        <v>0</v>
      </c>
      <c r="BG124">
        <f t="shared" ca="1" si="57"/>
        <v>303467919</v>
      </c>
      <c r="BH124">
        <f t="shared" ca="1" si="58"/>
        <v>0</v>
      </c>
      <c r="BI124">
        <f t="shared" ca="1" si="61"/>
        <v>0</v>
      </c>
      <c r="BJ124">
        <f t="shared" ca="1" si="59"/>
        <v>303467919</v>
      </c>
      <c r="BK124">
        <f t="shared" ca="1" si="62"/>
        <v>0</v>
      </c>
    </row>
    <row r="125" spans="1:63" x14ac:dyDescent="0.25">
      <c r="A125">
        <f t="shared" si="60"/>
        <v>122</v>
      </c>
      <c r="C125">
        <f t="shared" ca="1" si="82"/>
        <v>0</v>
      </c>
      <c r="D125">
        <f t="shared" ca="1" si="82"/>
        <v>0</v>
      </c>
      <c r="E125">
        <f t="shared" ca="1" si="82"/>
        <v>0</v>
      </c>
      <c r="F125">
        <f t="shared" ca="1" si="82"/>
        <v>0</v>
      </c>
      <c r="G125">
        <f t="shared" ca="1" si="82"/>
        <v>0</v>
      </c>
      <c r="H125">
        <f t="shared" ca="1" si="82"/>
        <v>0</v>
      </c>
      <c r="I125">
        <f t="shared" ca="1" si="82"/>
        <v>0</v>
      </c>
      <c r="J125">
        <f t="shared" ca="1" si="82"/>
        <v>0</v>
      </c>
      <c r="K125">
        <f t="shared" ca="1" si="82"/>
        <v>0</v>
      </c>
      <c r="L125">
        <f t="shared" ca="1" si="51"/>
        <v>0</v>
      </c>
      <c r="N125">
        <f t="shared" ca="1" si="83"/>
        <v>33493812</v>
      </c>
      <c r="O125">
        <f t="shared" ca="1" si="83"/>
        <v>35630507</v>
      </c>
      <c r="P125">
        <f t="shared" ca="1" si="83"/>
        <v>24824740</v>
      </c>
      <c r="Q125">
        <f t="shared" ca="1" si="83"/>
        <v>45944143</v>
      </c>
      <c r="R125">
        <f t="shared" ca="1" si="83"/>
        <v>32362745</v>
      </c>
      <c r="S125">
        <f t="shared" ca="1" si="83"/>
        <v>25282824</v>
      </c>
      <c r="T125">
        <f t="shared" ca="1" si="83"/>
        <v>50602489</v>
      </c>
      <c r="U125">
        <f t="shared" ca="1" si="83"/>
        <v>41170759</v>
      </c>
      <c r="V125">
        <f t="shared" ca="1" si="83"/>
        <v>14155900</v>
      </c>
      <c r="W125">
        <f t="shared" ca="1" si="52"/>
        <v>303467919</v>
      </c>
      <c r="Y125">
        <f t="shared" ca="1" si="79"/>
        <v>0</v>
      </c>
      <c r="Z125">
        <f t="shared" ca="1" si="79"/>
        <v>0</v>
      </c>
      <c r="AA125">
        <f t="shared" ca="1" si="79"/>
        <v>0</v>
      </c>
      <c r="AB125">
        <f t="shared" ca="1" si="79"/>
        <v>0</v>
      </c>
      <c r="AC125">
        <f t="shared" ca="1" si="79"/>
        <v>0</v>
      </c>
      <c r="AD125">
        <f t="shared" ca="1" si="79"/>
        <v>0</v>
      </c>
      <c r="AE125">
        <f t="shared" ca="1" si="79"/>
        <v>0</v>
      </c>
      <c r="AF125">
        <f t="shared" ca="1" si="79"/>
        <v>0</v>
      </c>
      <c r="AG125">
        <f t="shared" ca="1" si="79"/>
        <v>0</v>
      </c>
      <c r="AH125">
        <f t="shared" ca="1" si="53"/>
        <v>0</v>
      </c>
      <c r="AJ125">
        <f t="shared" ca="1" si="80"/>
        <v>0</v>
      </c>
      <c r="AK125">
        <f t="shared" ca="1" si="80"/>
        <v>0</v>
      </c>
      <c r="AL125">
        <f t="shared" ca="1" si="80"/>
        <v>0</v>
      </c>
      <c r="AM125">
        <f t="shared" ca="1" si="80"/>
        <v>0</v>
      </c>
      <c r="AN125">
        <f t="shared" ca="1" si="80"/>
        <v>0</v>
      </c>
      <c r="AO125">
        <f t="shared" ca="1" si="80"/>
        <v>0</v>
      </c>
      <c r="AP125">
        <f t="shared" ca="1" si="80"/>
        <v>0</v>
      </c>
      <c r="AQ125">
        <f t="shared" ca="1" si="80"/>
        <v>0</v>
      </c>
      <c r="AR125">
        <f t="shared" ca="1" si="80"/>
        <v>0</v>
      </c>
      <c r="AS125">
        <f t="shared" ca="1" si="54"/>
        <v>0</v>
      </c>
      <c r="AU125">
        <f t="shared" ca="1" si="81"/>
        <v>0</v>
      </c>
      <c r="AV125">
        <f t="shared" ca="1" si="81"/>
        <v>0</v>
      </c>
      <c r="AW125">
        <f t="shared" ca="1" si="81"/>
        <v>0</v>
      </c>
      <c r="AX125">
        <f t="shared" ca="1" si="81"/>
        <v>0</v>
      </c>
      <c r="AY125">
        <f t="shared" ca="1" si="81"/>
        <v>0</v>
      </c>
      <c r="AZ125">
        <f t="shared" ca="1" si="81"/>
        <v>0</v>
      </c>
      <c r="BA125">
        <f t="shared" ca="1" si="81"/>
        <v>0</v>
      </c>
      <c r="BB125">
        <f t="shared" ca="1" si="81"/>
        <v>0</v>
      </c>
      <c r="BC125">
        <f t="shared" ca="1" si="81"/>
        <v>0</v>
      </c>
      <c r="BD125">
        <f t="shared" ca="1" si="55"/>
        <v>0</v>
      </c>
      <c r="BF125">
        <f t="shared" ca="1" si="56"/>
        <v>0</v>
      </c>
      <c r="BG125">
        <f t="shared" ca="1" si="57"/>
        <v>303467919</v>
      </c>
      <c r="BH125">
        <f t="shared" ca="1" si="58"/>
        <v>0</v>
      </c>
      <c r="BI125">
        <f t="shared" ca="1" si="61"/>
        <v>0</v>
      </c>
      <c r="BJ125">
        <f t="shared" ca="1" si="59"/>
        <v>303467919</v>
      </c>
      <c r="BK125">
        <f t="shared" ca="1" si="62"/>
        <v>0</v>
      </c>
    </row>
    <row r="126" spans="1:63" x14ac:dyDescent="0.25">
      <c r="A126">
        <f t="shared" si="60"/>
        <v>123</v>
      </c>
      <c r="C126">
        <f t="shared" ca="1" si="82"/>
        <v>0</v>
      </c>
      <c r="D126">
        <f t="shared" ca="1" si="82"/>
        <v>0</v>
      </c>
      <c r="E126">
        <f t="shared" ca="1" si="82"/>
        <v>0</v>
      </c>
      <c r="F126">
        <f t="shared" ca="1" si="82"/>
        <v>0</v>
      </c>
      <c r="G126">
        <f t="shared" ca="1" si="82"/>
        <v>0</v>
      </c>
      <c r="H126">
        <f t="shared" ca="1" si="82"/>
        <v>0</v>
      </c>
      <c r="I126">
        <f t="shared" ca="1" si="82"/>
        <v>0</v>
      </c>
      <c r="J126">
        <f t="shared" ca="1" si="82"/>
        <v>0</v>
      </c>
      <c r="K126">
        <f t="shared" ca="1" si="82"/>
        <v>0</v>
      </c>
      <c r="L126">
        <f t="shared" ca="1" si="51"/>
        <v>0</v>
      </c>
      <c r="N126">
        <f t="shared" ca="1" si="83"/>
        <v>33385133</v>
      </c>
      <c r="O126">
        <f t="shared" ca="1" si="83"/>
        <v>35715964</v>
      </c>
      <c r="P126">
        <f t="shared" ca="1" si="83"/>
        <v>24871477</v>
      </c>
      <c r="Q126">
        <f t="shared" ca="1" si="83"/>
        <v>45948526</v>
      </c>
      <c r="R126">
        <f t="shared" ca="1" si="83"/>
        <v>32344017</v>
      </c>
      <c r="S126">
        <f t="shared" ca="1" si="83"/>
        <v>25351997</v>
      </c>
      <c r="T126">
        <f t="shared" ca="1" si="83"/>
        <v>50519085</v>
      </c>
      <c r="U126">
        <f t="shared" ca="1" si="83"/>
        <v>41178667</v>
      </c>
      <c r="V126">
        <f t="shared" ca="1" si="83"/>
        <v>14153053</v>
      </c>
      <c r="W126">
        <f t="shared" ca="1" si="52"/>
        <v>303467919</v>
      </c>
      <c r="Y126">
        <f t="shared" ca="1" si="79"/>
        <v>0</v>
      </c>
      <c r="Z126">
        <f t="shared" ca="1" si="79"/>
        <v>0</v>
      </c>
      <c r="AA126">
        <f t="shared" ca="1" si="79"/>
        <v>0</v>
      </c>
      <c r="AB126">
        <f t="shared" ca="1" si="79"/>
        <v>0</v>
      </c>
      <c r="AC126">
        <f t="shared" ca="1" si="79"/>
        <v>0</v>
      </c>
      <c r="AD126">
        <f t="shared" ca="1" si="79"/>
        <v>0</v>
      </c>
      <c r="AE126">
        <f t="shared" ca="1" si="79"/>
        <v>0</v>
      </c>
      <c r="AF126">
        <f t="shared" ca="1" si="79"/>
        <v>0</v>
      </c>
      <c r="AG126">
        <f t="shared" ca="1" si="79"/>
        <v>0</v>
      </c>
      <c r="AH126">
        <f t="shared" ca="1" si="53"/>
        <v>0</v>
      </c>
      <c r="AJ126">
        <f t="shared" ca="1" si="80"/>
        <v>0</v>
      </c>
      <c r="AK126">
        <f t="shared" ca="1" si="80"/>
        <v>0</v>
      </c>
      <c r="AL126">
        <f t="shared" ca="1" si="80"/>
        <v>0</v>
      </c>
      <c r="AM126">
        <f t="shared" ca="1" si="80"/>
        <v>0</v>
      </c>
      <c r="AN126">
        <f t="shared" ca="1" si="80"/>
        <v>0</v>
      </c>
      <c r="AO126">
        <f t="shared" ca="1" si="80"/>
        <v>0</v>
      </c>
      <c r="AP126">
        <f t="shared" ca="1" si="80"/>
        <v>0</v>
      </c>
      <c r="AQ126">
        <f t="shared" ca="1" si="80"/>
        <v>0</v>
      </c>
      <c r="AR126">
        <f t="shared" ca="1" si="80"/>
        <v>0</v>
      </c>
      <c r="AS126">
        <f t="shared" ca="1" si="54"/>
        <v>0</v>
      </c>
      <c r="AU126">
        <f t="shared" ca="1" si="81"/>
        <v>0</v>
      </c>
      <c r="AV126">
        <f t="shared" ca="1" si="81"/>
        <v>0</v>
      </c>
      <c r="AW126">
        <f t="shared" ca="1" si="81"/>
        <v>0</v>
      </c>
      <c r="AX126">
        <f t="shared" ca="1" si="81"/>
        <v>0</v>
      </c>
      <c r="AY126">
        <f t="shared" ca="1" si="81"/>
        <v>0</v>
      </c>
      <c r="AZ126">
        <f t="shared" ca="1" si="81"/>
        <v>0</v>
      </c>
      <c r="BA126">
        <f t="shared" ca="1" si="81"/>
        <v>0</v>
      </c>
      <c r="BB126">
        <f t="shared" ca="1" si="81"/>
        <v>0</v>
      </c>
      <c r="BC126">
        <f t="shared" ca="1" si="81"/>
        <v>0</v>
      </c>
      <c r="BD126">
        <f t="shared" ca="1" si="55"/>
        <v>0</v>
      </c>
      <c r="BF126">
        <f t="shared" ca="1" si="56"/>
        <v>0</v>
      </c>
      <c r="BG126">
        <f t="shared" ca="1" si="57"/>
        <v>303467919</v>
      </c>
      <c r="BH126">
        <f t="shared" ca="1" si="58"/>
        <v>0</v>
      </c>
      <c r="BI126">
        <f t="shared" ca="1" si="61"/>
        <v>0</v>
      </c>
      <c r="BJ126">
        <f t="shared" ca="1" si="59"/>
        <v>303467919</v>
      </c>
      <c r="BK126">
        <f t="shared" ca="1" si="62"/>
        <v>0</v>
      </c>
    </row>
    <row r="127" spans="1:63" x14ac:dyDescent="0.25">
      <c r="A127">
        <f t="shared" si="60"/>
        <v>124</v>
      </c>
      <c r="C127">
        <f t="shared" ca="1" si="82"/>
        <v>0</v>
      </c>
      <c r="D127">
        <f t="shared" ca="1" si="82"/>
        <v>0</v>
      </c>
      <c r="E127">
        <f t="shared" ca="1" si="82"/>
        <v>0</v>
      </c>
      <c r="F127">
        <f t="shared" ca="1" si="82"/>
        <v>0</v>
      </c>
      <c r="G127">
        <f t="shared" ca="1" si="82"/>
        <v>0</v>
      </c>
      <c r="H127">
        <f t="shared" ca="1" si="82"/>
        <v>0</v>
      </c>
      <c r="I127">
        <f t="shared" ca="1" si="82"/>
        <v>0</v>
      </c>
      <c r="J127">
        <f t="shared" ca="1" si="82"/>
        <v>0</v>
      </c>
      <c r="K127">
        <f t="shared" ca="1" si="82"/>
        <v>0</v>
      </c>
      <c r="L127">
        <f t="shared" ca="1" si="51"/>
        <v>0</v>
      </c>
      <c r="N127">
        <f t="shared" ca="1" si="83"/>
        <v>33277139</v>
      </c>
      <c r="O127">
        <f t="shared" ca="1" si="83"/>
        <v>35800500</v>
      </c>
      <c r="P127">
        <f t="shared" ca="1" si="83"/>
        <v>24918098</v>
      </c>
      <c r="Q127">
        <f t="shared" ca="1" si="83"/>
        <v>45952953</v>
      </c>
      <c r="R127">
        <f t="shared" ca="1" si="83"/>
        <v>32325715</v>
      </c>
      <c r="S127">
        <f t="shared" ca="1" si="83"/>
        <v>25420664</v>
      </c>
      <c r="T127">
        <f t="shared" ca="1" si="83"/>
        <v>50436227</v>
      </c>
      <c r="U127">
        <f t="shared" ca="1" si="83"/>
        <v>41186390</v>
      </c>
      <c r="V127">
        <f t="shared" ca="1" si="83"/>
        <v>14150233</v>
      </c>
      <c r="W127">
        <f t="shared" ca="1" si="52"/>
        <v>303467919</v>
      </c>
      <c r="Y127">
        <f t="shared" ca="1" si="79"/>
        <v>0</v>
      </c>
      <c r="Z127">
        <f t="shared" ca="1" si="79"/>
        <v>0</v>
      </c>
      <c r="AA127">
        <f t="shared" ca="1" si="79"/>
        <v>0</v>
      </c>
      <c r="AB127">
        <f t="shared" ca="1" si="79"/>
        <v>0</v>
      </c>
      <c r="AC127">
        <f t="shared" ca="1" si="79"/>
        <v>0</v>
      </c>
      <c r="AD127">
        <f t="shared" ca="1" si="79"/>
        <v>0</v>
      </c>
      <c r="AE127">
        <f t="shared" ca="1" si="79"/>
        <v>0</v>
      </c>
      <c r="AF127">
        <f t="shared" ca="1" si="79"/>
        <v>0</v>
      </c>
      <c r="AG127">
        <f t="shared" ca="1" si="79"/>
        <v>0</v>
      </c>
      <c r="AH127">
        <f t="shared" ca="1" si="53"/>
        <v>0</v>
      </c>
      <c r="AJ127">
        <f t="shared" ca="1" si="80"/>
        <v>0</v>
      </c>
      <c r="AK127">
        <f t="shared" ca="1" si="80"/>
        <v>0</v>
      </c>
      <c r="AL127">
        <f t="shared" ca="1" si="80"/>
        <v>0</v>
      </c>
      <c r="AM127">
        <f t="shared" ca="1" si="80"/>
        <v>0</v>
      </c>
      <c r="AN127">
        <f t="shared" ca="1" si="80"/>
        <v>0</v>
      </c>
      <c r="AO127">
        <f t="shared" ca="1" si="80"/>
        <v>0</v>
      </c>
      <c r="AP127">
        <f t="shared" ca="1" si="80"/>
        <v>0</v>
      </c>
      <c r="AQ127">
        <f t="shared" ca="1" si="80"/>
        <v>0</v>
      </c>
      <c r="AR127">
        <f t="shared" ca="1" si="80"/>
        <v>0</v>
      </c>
      <c r="AS127">
        <f t="shared" ca="1" si="54"/>
        <v>0</v>
      </c>
      <c r="AU127">
        <f t="shared" ca="1" si="81"/>
        <v>0</v>
      </c>
      <c r="AV127">
        <f t="shared" ca="1" si="81"/>
        <v>0</v>
      </c>
      <c r="AW127">
        <f t="shared" ca="1" si="81"/>
        <v>0</v>
      </c>
      <c r="AX127">
        <f t="shared" ca="1" si="81"/>
        <v>0</v>
      </c>
      <c r="AY127">
        <f t="shared" ca="1" si="81"/>
        <v>0</v>
      </c>
      <c r="AZ127">
        <f t="shared" ca="1" si="81"/>
        <v>0</v>
      </c>
      <c r="BA127">
        <f t="shared" ca="1" si="81"/>
        <v>0</v>
      </c>
      <c r="BB127">
        <f t="shared" ca="1" si="81"/>
        <v>0</v>
      </c>
      <c r="BC127">
        <f t="shared" ca="1" si="81"/>
        <v>0</v>
      </c>
      <c r="BD127">
        <f t="shared" ca="1" si="55"/>
        <v>0</v>
      </c>
      <c r="BF127">
        <f t="shared" ca="1" si="56"/>
        <v>0</v>
      </c>
      <c r="BG127">
        <f t="shared" ca="1" si="57"/>
        <v>303467919</v>
      </c>
      <c r="BH127">
        <f t="shared" ca="1" si="58"/>
        <v>0</v>
      </c>
      <c r="BI127">
        <f t="shared" ca="1" si="61"/>
        <v>0</v>
      </c>
      <c r="BJ127">
        <f t="shared" ca="1" si="59"/>
        <v>303467919</v>
      </c>
      <c r="BK127">
        <f t="shared" ca="1" si="62"/>
        <v>0</v>
      </c>
    </row>
    <row r="128" spans="1:63" x14ac:dyDescent="0.25">
      <c r="A128">
        <f t="shared" si="60"/>
        <v>125</v>
      </c>
      <c r="C128">
        <f t="shared" ca="1" si="82"/>
        <v>0</v>
      </c>
      <c r="D128">
        <f t="shared" ca="1" si="82"/>
        <v>0</v>
      </c>
      <c r="E128">
        <f t="shared" ca="1" si="82"/>
        <v>0</v>
      </c>
      <c r="F128">
        <f t="shared" ca="1" si="82"/>
        <v>0</v>
      </c>
      <c r="G128">
        <f t="shared" ca="1" si="82"/>
        <v>0</v>
      </c>
      <c r="H128">
        <f t="shared" ca="1" si="82"/>
        <v>0</v>
      </c>
      <c r="I128">
        <f t="shared" ca="1" si="82"/>
        <v>0</v>
      </c>
      <c r="J128">
        <f t="shared" ca="1" si="82"/>
        <v>0</v>
      </c>
      <c r="K128">
        <f t="shared" ca="1" si="82"/>
        <v>0</v>
      </c>
      <c r="L128">
        <f t="shared" ca="1" si="51"/>
        <v>0</v>
      </c>
      <c r="N128">
        <f t="shared" ca="1" si="83"/>
        <v>33169825</v>
      </c>
      <c r="O128">
        <f t="shared" ca="1" si="83"/>
        <v>35884125</v>
      </c>
      <c r="P128">
        <f t="shared" ca="1" si="83"/>
        <v>24964603</v>
      </c>
      <c r="Q128">
        <f t="shared" ca="1" si="83"/>
        <v>45957425</v>
      </c>
      <c r="R128">
        <f t="shared" ca="1" si="83"/>
        <v>32307832</v>
      </c>
      <c r="S128">
        <f t="shared" ca="1" si="83"/>
        <v>25488830</v>
      </c>
      <c r="T128">
        <f t="shared" ca="1" si="83"/>
        <v>50353910</v>
      </c>
      <c r="U128">
        <f t="shared" ca="1" si="83"/>
        <v>41193930</v>
      </c>
      <c r="V128">
        <f t="shared" ca="1" si="83"/>
        <v>14147439</v>
      </c>
      <c r="W128">
        <f t="shared" ca="1" si="52"/>
        <v>303467919</v>
      </c>
      <c r="Y128">
        <f t="shared" ca="1" si="79"/>
        <v>0</v>
      </c>
      <c r="Z128">
        <f t="shared" ca="1" si="79"/>
        <v>0</v>
      </c>
      <c r="AA128">
        <f t="shared" ca="1" si="79"/>
        <v>0</v>
      </c>
      <c r="AB128">
        <f t="shared" ca="1" si="79"/>
        <v>0</v>
      </c>
      <c r="AC128">
        <f t="shared" ca="1" si="79"/>
        <v>0</v>
      </c>
      <c r="AD128">
        <f t="shared" ca="1" si="79"/>
        <v>0</v>
      </c>
      <c r="AE128">
        <f t="shared" ca="1" si="79"/>
        <v>0</v>
      </c>
      <c r="AF128">
        <f t="shared" ca="1" si="79"/>
        <v>0</v>
      </c>
      <c r="AG128">
        <f t="shared" ca="1" si="79"/>
        <v>0</v>
      </c>
      <c r="AH128">
        <f t="shared" ca="1" si="53"/>
        <v>0</v>
      </c>
      <c r="AJ128">
        <f t="shared" ca="1" si="80"/>
        <v>0</v>
      </c>
      <c r="AK128">
        <f t="shared" ca="1" si="80"/>
        <v>0</v>
      </c>
      <c r="AL128">
        <f t="shared" ca="1" si="80"/>
        <v>0</v>
      </c>
      <c r="AM128">
        <f t="shared" ca="1" si="80"/>
        <v>0</v>
      </c>
      <c r="AN128">
        <f t="shared" ca="1" si="80"/>
        <v>0</v>
      </c>
      <c r="AO128">
        <f t="shared" ca="1" si="80"/>
        <v>0</v>
      </c>
      <c r="AP128">
        <f t="shared" ca="1" si="80"/>
        <v>0</v>
      </c>
      <c r="AQ128">
        <f t="shared" ca="1" si="80"/>
        <v>0</v>
      </c>
      <c r="AR128">
        <f t="shared" ca="1" si="80"/>
        <v>0</v>
      </c>
      <c r="AS128">
        <f t="shared" ca="1" si="54"/>
        <v>0</v>
      </c>
      <c r="AU128">
        <f t="shared" ca="1" si="81"/>
        <v>0</v>
      </c>
      <c r="AV128">
        <f t="shared" ca="1" si="81"/>
        <v>0</v>
      </c>
      <c r="AW128">
        <f t="shared" ca="1" si="81"/>
        <v>0</v>
      </c>
      <c r="AX128">
        <f t="shared" ca="1" si="81"/>
        <v>0</v>
      </c>
      <c r="AY128">
        <f t="shared" ca="1" si="81"/>
        <v>0</v>
      </c>
      <c r="AZ128">
        <f t="shared" ca="1" si="81"/>
        <v>0</v>
      </c>
      <c r="BA128">
        <f t="shared" ca="1" si="81"/>
        <v>0</v>
      </c>
      <c r="BB128">
        <f t="shared" ca="1" si="81"/>
        <v>0</v>
      </c>
      <c r="BC128">
        <f t="shared" ca="1" si="81"/>
        <v>0</v>
      </c>
      <c r="BD128">
        <f t="shared" ca="1" si="55"/>
        <v>0</v>
      </c>
      <c r="BF128">
        <f t="shared" ca="1" si="56"/>
        <v>0</v>
      </c>
      <c r="BG128">
        <f t="shared" ca="1" si="57"/>
        <v>303467919</v>
      </c>
      <c r="BH128">
        <f t="shared" ca="1" si="58"/>
        <v>0</v>
      </c>
      <c r="BI128">
        <f t="shared" ca="1" si="61"/>
        <v>0</v>
      </c>
      <c r="BJ128">
        <f t="shared" ca="1" si="59"/>
        <v>303467919</v>
      </c>
      <c r="BK128">
        <f t="shared" ca="1" si="62"/>
        <v>0</v>
      </c>
    </row>
    <row r="129" spans="1:63" x14ac:dyDescent="0.25">
      <c r="A129">
        <f t="shared" si="60"/>
        <v>126</v>
      </c>
      <c r="C129">
        <f t="shared" ca="1" si="82"/>
        <v>0</v>
      </c>
      <c r="D129">
        <f t="shared" ca="1" si="82"/>
        <v>0</v>
      </c>
      <c r="E129">
        <f t="shared" ca="1" si="82"/>
        <v>0</v>
      </c>
      <c r="F129">
        <f t="shared" ca="1" si="82"/>
        <v>0</v>
      </c>
      <c r="G129">
        <f t="shared" ca="1" si="82"/>
        <v>0</v>
      </c>
      <c r="H129">
        <f t="shared" ca="1" si="82"/>
        <v>0</v>
      </c>
      <c r="I129">
        <f t="shared" ca="1" si="82"/>
        <v>0</v>
      </c>
      <c r="J129">
        <f t="shared" ca="1" si="82"/>
        <v>0</v>
      </c>
      <c r="K129">
        <f t="shared" ca="1" si="82"/>
        <v>0</v>
      </c>
      <c r="L129">
        <f t="shared" ca="1" si="51"/>
        <v>0</v>
      </c>
      <c r="N129">
        <f t="shared" ca="1" si="83"/>
        <v>33063185</v>
      </c>
      <c r="O129">
        <f t="shared" ca="1" si="83"/>
        <v>35966847</v>
      </c>
      <c r="P129">
        <f t="shared" ca="1" si="83"/>
        <v>25010992</v>
      </c>
      <c r="Q129">
        <f t="shared" ca="1" si="83"/>
        <v>45961939</v>
      </c>
      <c r="R129">
        <f t="shared" ca="1" si="83"/>
        <v>32290365</v>
      </c>
      <c r="S129">
        <f t="shared" ca="1" si="83"/>
        <v>25556499</v>
      </c>
      <c r="T129">
        <f t="shared" ca="1" si="83"/>
        <v>50272132</v>
      </c>
      <c r="U129">
        <f t="shared" ca="1" si="83"/>
        <v>41201288</v>
      </c>
      <c r="V129">
        <f t="shared" ca="1" si="83"/>
        <v>14144672</v>
      </c>
      <c r="W129">
        <f t="shared" ca="1" si="52"/>
        <v>303467919</v>
      </c>
      <c r="Y129">
        <f t="shared" ca="1" si="79"/>
        <v>0</v>
      </c>
      <c r="Z129">
        <f t="shared" ca="1" si="79"/>
        <v>0</v>
      </c>
      <c r="AA129">
        <f t="shared" ca="1" si="79"/>
        <v>0</v>
      </c>
      <c r="AB129">
        <f t="shared" ca="1" si="79"/>
        <v>0</v>
      </c>
      <c r="AC129">
        <f t="shared" ca="1" si="79"/>
        <v>0</v>
      </c>
      <c r="AD129">
        <f t="shared" ca="1" si="79"/>
        <v>0</v>
      </c>
      <c r="AE129">
        <f t="shared" ca="1" si="79"/>
        <v>0</v>
      </c>
      <c r="AF129">
        <f t="shared" ca="1" si="79"/>
        <v>0</v>
      </c>
      <c r="AG129">
        <f t="shared" ca="1" si="79"/>
        <v>0</v>
      </c>
      <c r="AH129">
        <f t="shared" ca="1" si="53"/>
        <v>0</v>
      </c>
      <c r="AJ129">
        <f t="shared" ca="1" si="80"/>
        <v>0</v>
      </c>
      <c r="AK129">
        <f t="shared" ca="1" si="80"/>
        <v>0</v>
      </c>
      <c r="AL129">
        <f t="shared" ca="1" si="80"/>
        <v>0</v>
      </c>
      <c r="AM129">
        <f t="shared" ca="1" si="80"/>
        <v>0</v>
      </c>
      <c r="AN129">
        <f t="shared" ca="1" si="80"/>
        <v>0</v>
      </c>
      <c r="AO129">
        <f t="shared" ca="1" si="80"/>
        <v>0</v>
      </c>
      <c r="AP129">
        <f t="shared" ca="1" si="80"/>
        <v>0</v>
      </c>
      <c r="AQ129">
        <f t="shared" ca="1" si="80"/>
        <v>0</v>
      </c>
      <c r="AR129">
        <f t="shared" ca="1" si="80"/>
        <v>0</v>
      </c>
      <c r="AS129">
        <f t="shared" ca="1" si="54"/>
        <v>0</v>
      </c>
      <c r="AU129">
        <f t="shared" ca="1" si="81"/>
        <v>0</v>
      </c>
      <c r="AV129">
        <f t="shared" ca="1" si="81"/>
        <v>0</v>
      </c>
      <c r="AW129">
        <f t="shared" ca="1" si="81"/>
        <v>0</v>
      </c>
      <c r="AX129">
        <f t="shared" ca="1" si="81"/>
        <v>0</v>
      </c>
      <c r="AY129">
        <f t="shared" ca="1" si="81"/>
        <v>0</v>
      </c>
      <c r="AZ129">
        <f t="shared" ca="1" si="81"/>
        <v>0</v>
      </c>
      <c r="BA129">
        <f t="shared" ca="1" si="81"/>
        <v>0</v>
      </c>
      <c r="BB129">
        <f t="shared" ca="1" si="81"/>
        <v>0</v>
      </c>
      <c r="BC129">
        <f t="shared" ca="1" si="81"/>
        <v>0</v>
      </c>
      <c r="BD129">
        <f t="shared" ca="1" si="55"/>
        <v>0</v>
      </c>
      <c r="BF129">
        <f t="shared" ca="1" si="56"/>
        <v>0</v>
      </c>
      <c r="BG129">
        <f t="shared" ca="1" si="57"/>
        <v>303467919</v>
      </c>
      <c r="BH129">
        <f t="shared" ca="1" si="58"/>
        <v>0</v>
      </c>
      <c r="BI129">
        <f t="shared" ca="1" si="61"/>
        <v>0</v>
      </c>
      <c r="BJ129">
        <f t="shared" ca="1" si="59"/>
        <v>303467919</v>
      </c>
      <c r="BK129">
        <f t="shared" ca="1" si="62"/>
        <v>0</v>
      </c>
    </row>
    <row r="130" spans="1:63" x14ac:dyDescent="0.25">
      <c r="A130">
        <f t="shared" si="60"/>
        <v>127</v>
      </c>
      <c r="C130">
        <f t="shared" ca="1" si="82"/>
        <v>0</v>
      </c>
      <c r="D130">
        <f t="shared" ca="1" si="82"/>
        <v>0</v>
      </c>
      <c r="E130">
        <f t="shared" ca="1" si="82"/>
        <v>0</v>
      </c>
      <c r="F130">
        <f t="shared" ca="1" si="82"/>
        <v>0</v>
      </c>
      <c r="G130">
        <f t="shared" ca="1" si="82"/>
        <v>0</v>
      </c>
      <c r="H130">
        <f t="shared" ca="1" si="82"/>
        <v>0</v>
      </c>
      <c r="I130">
        <f t="shared" ca="1" si="82"/>
        <v>0</v>
      </c>
      <c r="J130">
        <f t="shared" ca="1" si="82"/>
        <v>0</v>
      </c>
      <c r="K130">
        <f t="shared" ca="1" si="82"/>
        <v>0</v>
      </c>
      <c r="L130">
        <f t="shared" ca="1" si="51"/>
        <v>0</v>
      </c>
      <c r="N130">
        <f t="shared" ca="1" si="83"/>
        <v>32957215</v>
      </c>
      <c r="O130">
        <f t="shared" ca="1" si="83"/>
        <v>36048674</v>
      </c>
      <c r="P130">
        <f t="shared" ca="1" si="83"/>
        <v>25057264</v>
      </c>
      <c r="Q130">
        <f t="shared" ca="1" si="83"/>
        <v>45966497</v>
      </c>
      <c r="R130">
        <f t="shared" ca="1" si="83"/>
        <v>32273309</v>
      </c>
      <c r="S130">
        <f t="shared" ca="1" si="83"/>
        <v>25623675</v>
      </c>
      <c r="T130">
        <f t="shared" ca="1" si="83"/>
        <v>50190887</v>
      </c>
      <c r="U130">
        <f t="shared" ca="1" si="83"/>
        <v>41208466</v>
      </c>
      <c r="V130">
        <f t="shared" ca="1" si="83"/>
        <v>14141931</v>
      </c>
      <c r="W130">
        <f t="shared" ca="1" si="52"/>
        <v>303467918</v>
      </c>
      <c r="Y130">
        <f t="shared" ca="1" si="79"/>
        <v>0</v>
      </c>
      <c r="Z130">
        <f t="shared" ca="1" si="79"/>
        <v>0</v>
      </c>
      <c r="AA130">
        <f t="shared" ca="1" si="79"/>
        <v>0</v>
      </c>
      <c r="AB130">
        <f t="shared" ca="1" si="79"/>
        <v>0</v>
      </c>
      <c r="AC130">
        <f t="shared" ca="1" si="79"/>
        <v>0</v>
      </c>
      <c r="AD130">
        <f t="shared" ca="1" si="79"/>
        <v>0</v>
      </c>
      <c r="AE130">
        <f t="shared" ca="1" si="79"/>
        <v>0</v>
      </c>
      <c r="AF130">
        <f t="shared" ca="1" si="79"/>
        <v>0</v>
      </c>
      <c r="AG130">
        <f t="shared" ca="1" si="79"/>
        <v>0</v>
      </c>
      <c r="AH130">
        <f t="shared" ca="1" si="53"/>
        <v>0</v>
      </c>
      <c r="AJ130">
        <f t="shared" ca="1" si="80"/>
        <v>0</v>
      </c>
      <c r="AK130">
        <f t="shared" ca="1" si="80"/>
        <v>0</v>
      </c>
      <c r="AL130">
        <f t="shared" ca="1" si="80"/>
        <v>0</v>
      </c>
      <c r="AM130">
        <f t="shared" ca="1" si="80"/>
        <v>0</v>
      </c>
      <c r="AN130">
        <f t="shared" ca="1" si="80"/>
        <v>0</v>
      </c>
      <c r="AO130">
        <f t="shared" ca="1" si="80"/>
        <v>0</v>
      </c>
      <c r="AP130">
        <f t="shared" ca="1" si="80"/>
        <v>0</v>
      </c>
      <c r="AQ130">
        <f t="shared" ca="1" si="80"/>
        <v>0</v>
      </c>
      <c r="AR130">
        <f t="shared" ca="1" si="80"/>
        <v>0</v>
      </c>
      <c r="AS130">
        <f t="shared" ca="1" si="54"/>
        <v>0</v>
      </c>
      <c r="AU130">
        <f t="shared" ca="1" si="81"/>
        <v>0</v>
      </c>
      <c r="AV130">
        <f t="shared" ca="1" si="81"/>
        <v>0</v>
      </c>
      <c r="AW130">
        <f t="shared" ca="1" si="81"/>
        <v>0</v>
      </c>
      <c r="AX130">
        <f t="shared" ca="1" si="81"/>
        <v>0</v>
      </c>
      <c r="AY130">
        <f t="shared" ca="1" si="81"/>
        <v>0</v>
      </c>
      <c r="AZ130">
        <f t="shared" ca="1" si="81"/>
        <v>0</v>
      </c>
      <c r="BA130">
        <f t="shared" ca="1" si="81"/>
        <v>0</v>
      </c>
      <c r="BB130">
        <f t="shared" ca="1" si="81"/>
        <v>0</v>
      </c>
      <c r="BC130">
        <f t="shared" ca="1" si="81"/>
        <v>0</v>
      </c>
      <c r="BD130">
        <f t="shared" ca="1" si="55"/>
        <v>0</v>
      </c>
      <c r="BF130">
        <f t="shared" ca="1" si="56"/>
        <v>0</v>
      </c>
      <c r="BG130">
        <f t="shared" ca="1" si="57"/>
        <v>303467918</v>
      </c>
      <c r="BH130">
        <f t="shared" ca="1" si="58"/>
        <v>0</v>
      </c>
      <c r="BI130">
        <f t="shared" ca="1" si="61"/>
        <v>0</v>
      </c>
      <c r="BJ130">
        <f t="shared" ca="1" si="59"/>
        <v>303467918</v>
      </c>
      <c r="BK130">
        <f t="shared" ca="1" si="62"/>
        <v>-1</v>
      </c>
    </row>
    <row r="131" spans="1:63" x14ac:dyDescent="0.25">
      <c r="A131">
        <f t="shared" si="60"/>
        <v>128</v>
      </c>
      <c r="C131">
        <f t="shared" ca="1" si="82"/>
        <v>0</v>
      </c>
      <c r="D131">
        <f t="shared" ca="1" si="82"/>
        <v>0</v>
      </c>
      <c r="E131">
        <f t="shared" ca="1" si="82"/>
        <v>0</v>
      </c>
      <c r="F131">
        <f t="shared" ca="1" si="82"/>
        <v>0</v>
      </c>
      <c r="G131">
        <f t="shared" ca="1" si="82"/>
        <v>0</v>
      </c>
      <c r="H131">
        <f t="shared" ca="1" si="82"/>
        <v>0</v>
      </c>
      <c r="I131">
        <f t="shared" ca="1" si="82"/>
        <v>0</v>
      </c>
      <c r="J131">
        <f t="shared" ca="1" si="82"/>
        <v>0</v>
      </c>
      <c r="K131">
        <f t="shared" ca="1" si="82"/>
        <v>0</v>
      </c>
      <c r="L131">
        <f t="shared" ca="1" si="51"/>
        <v>0</v>
      </c>
      <c r="N131">
        <f t="shared" ca="1" si="83"/>
        <v>32851909</v>
      </c>
      <c r="O131">
        <f t="shared" ca="1" si="83"/>
        <v>36129615</v>
      </c>
      <c r="P131">
        <f t="shared" ca="1" si="83"/>
        <v>25103420</v>
      </c>
      <c r="Q131">
        <f t="shared" ca="1" si="83"/>
        <v>45971097</v>
      </c>
      <c r="R131">
        <f t="shared" ca="1" si="83"/>
        <v>32256660</v>
      </c>
      <c r="S131">
        <f t="shared" ca="1" si="83"/>
        <v>25690361</v>
      </c>
      <c r="T131">
        <f t="shared" ca="1" si="83"/>
        <v>50110174</v>
      </c>
      <c r="U131">
        <f t="shared" ca="1" si="83"/>
        <v>41215467</v>
      </c>
      <c r="V131">
        <f t="shared" ca="1" si="83"/>
        <v>14139216</v>
      </c>
      <c r="W131">
        <f t="shared" ca="1" si="52"/>
        <v>303467919</v>
      </c>
      <c r="Y131">
        <f t="shared" ca="1" si="79"/>
        <v>0</v>
      </c>
      <c r="Z131">
        <f t="shared" ca="1" si="79"/>
        <v>0</v>
      </c>
      <c r="AA131">
        <f t="shared" ca="1" si="79"/>
        <v>0</v>
      </c>
      <c r="AB131">
        <f t="shared" ca="1" si="79"/>
        <v>0</v>
      </c>
      <c r="AC131">
        <f t="shared" ca="1" si="79"/>
        <v>0</v>
      </c>
      <c r="AD131">
        <f t="shared" ca="1" si="79"/>
        <v>0</v>
      </c>
      <c r="AE131">
        <f t="shared" ca="1" si="79"/>
        <v>0</v>
      </c>
      <c r="AF131">
        <f t="shared" ca="1" si="79"/>
        <v>0</v>
      </c>
      <c r="AG131">
        <f t="shared" ca="1" si="79"/>
        <v>0</v>
      </c>
      <c r="AH131">
        <f t="shared" ca="1" si="53"/>
        <v>0</v>
      </c>
      <c r="AJ131">
        <f t="shared" ca="1" si="80"/>
        <v>0</v>
      </c>
      <c r="AK131">
        <f t="shared" ca="1" si="80"/>
        <v>0</v>
      </c>
      <c r="AL131">
        <f t="shared" ca="1" si="80"/>
        <v>0</v>
      </c>
      <c r="AM131">
        <f t="shared" ca="1" si="80"/>
        <v>0</v>
      </c>
      <c r="AN131">
        <f t="shared" ca="1" si="80"/>
        <v>0</v>
      </c>
      <c r="AO131">
        <f t="shared" ca="1" si="80"/>
        <v>0</v>
      </c>
      <c r="AP131">
        <f t="shared" ca="1" si="80"/>
        <v>0</v>
      </c>
      <c r="AQ131">
        <f t="shared" ca="1" si="80"/>
        <v>0</v>
      </c>
      <c r="AR131">
        <f t="shared" ca="1" si="80"/>
        <v>0</v>
      </c>
      <c r="AS131">
        <f t="shared" ca="1" si="54"/>
        <v>0</v>
      </c>
      <c r="AU131">
        <f t="shared" ca="1" si="81"/>
        <v>0</v>
      </c>
      <c r="AV131">
        <f t="shared" ca="1" si="81"/>
        <v>0</v>
      </c>
      <c r="AW131">
        <f t="shared" ca="1" si="81"/>
        <v>0</v>
      </c>
      <c r="AX131">
        <f t="shared" ca="1" si="81"/>
        <v>0</v>
      </c>
      <c r="AY131">
        <f t="shared" ca="1" si="81"/>
        <v>0</v>
      </c>
      <c r="AZ131">
        <f t="shared" ca="1" si="81"/>
        <v>0</v>
      </c>
      <c r="BA131">
        <f t="shared" ca="1" si="81"/>
        <v>0</v>
      </c>
      <c r="BB131">
        <f t="shared" ca="1" si="81"/>
        <v>0</v>
      </c>
      <c r="BC131">
        <f t="shared" ca="1" si="81"/>
        <v>0</v>
      </c>
      <c r="BD131">
        <f t="shared" ca="1" si="55"/>
        <v>0</v>
      </c>
      <c r="BF131">
        <f t="shared" ca="1" si="56"/>
        <v>0</v>
      </c>
      <c r="BG131">
        <f t="shared" ca="1" si="57"/>
        <v>303467919</v>
      </c>
      <c r="BH131">
        <f t="shared" ca="1" si="58"/>
        <v>0</v>
      </c>
      <c r="BI131">
        <f t="shared" ca="1" si="61"/>
        <v>0</v>
      </c>
      <c r="BJ131">
        <f t="shared" ca="1" si="59"/>
        <v>303467919</v>
      </c>
      <c r="BK131">
        <f t="shared" ca="1" si="62"/>
        <v>1</v>
      </c>
    </row>
    <row r="132" spans="1:63" x14ac:dyDescent="0.25">
      <c r="A132">
        <f t="shared" si="60"/>
        <v>129</v>
      </c>
      <c r="C132">
        <f t="shared" ca="1" si="82"/>
        <v>0</v>
      </c>
      <c r="D132">
        <f t="shared" ca="1" si="82"/>
        <v>0</v>
      </c>
      <c r="E132">
        <f t="shared" ca="1" si="82"/>
        <v>0</v>
      </c>
      <c r="F132">
        <f t="shared" ca="1" si="82"/>
        <v>0</v>
      </c>
      <c r="G132">
        <f t="shared" ca="1" si="82"/>
        <v>0</v>
      </c>
      <c r="H132">
        <f t="shared" ca="1" si="82"/>
        <v>0</v>
      </c>
      <c r="I132">
        <f t="shared" ca="1" si="82"/>
        <v>0</v>
      </c>
      <c r="J132">
        <f t="shared" ca="1" si="82"/>
        <v>0</v>
      </c>
      <c r="K132">
        <f t="shared" ca="1" si="82"/>
        <v>0</v>
      </c>
      <c r="L132">
        <f t="shared" ca="1" si="51"/>
        <v>0</v>
      </c>
      <c r="N132">
        <f t="shared" ca="1" si="83"/>
        <v>32747264</v>
      </c>
      <c r="O132">
        <f t="shared" ca="1" si="83"/>
        <v>36209677</v>
      </c>
      <c r="P132">
        <f t="shared" ca="1" si="83"/>
        <v>25149460</v>
      </c>
      <c r="Q132">
        <f t="shared" ca="1" si="83"/>
        <v>45975738</v>
      </c>
      <c r="R132">
        <f t="shared" ca="1" si="83"/>
        <v>32240413</v>
      </c>
      <c r="S132">
        <f t="shared" ca="1" si="83"/>
        <v>25756563</v>
      </c>
      <c r="T132">
        <f t="shared" ca="1" si="83"/>
        <v>50029987</v>
      </c>
      <c r="U132">
        <f t="shared" ca="1" si="83"/>
        <v>41222292</v>
      </c>
      <c r="V132">
        <f t="shared" ca="1" si="83"/>
        <v>14136525</v>
      </c>
      <c r="W132">
        <f t="shared" ca="1" si="52"/>
        <v>303467919</v>
      </c>
      <c r="Y132">
        <f t="shared" ref="Y132:AG147" ca="1" si="84">INDEX(Model,MATCH($A132,ModelWeek,0),MATCH(Y$3,ModelRegions,0)+MATCH(Y$2,ModelFactors,0)-MATCH($C$3,ModelRegions,0))</f>
        <v>0</v>
      </c>
      <c r="Z132">
        <f t="shared" ca="1" si="84"/>
        <v>0</v>
      </c>
      <c r="AA132">
        <f t="shared" ca="1" si="84"/>
        <v>0</v>
      </c>
      <c r="AB132">
        <f t="shared" ca="1" si="84"/>
        <v>0</v>
      </c>
      <c r="AC132">
        <f t="shared" ca="1" si="84"/>
        <v>0</v>
      </c>
      <c r="AD132">
        <f t="shared" ca="1" si="84"/>
        <v>0</v>
      </c>
      <c r="AE132">
        <f t="shared" ca="1" si="84"/>
        <v>0</v>
      </c>
      <c r="AF132">
        <f t="shared" ca="1" si="84"/>
        <v>0</v>
      </c>
      <c r="AG132">
        <f t="shared" ca="1" si="84"/>
        <v>0</v>
      </c>
      <c r="AH132">
        <f t="shared" ca="1" si="53"/>
        <v>0</v>
      </c>
      <c r="AJ132">
        <f t="shared" ref="AJ132:AR147" ca="1" si="85">INDEX(Model,MATCH($A132,ModelWeek,0),MATCH(AJ$3,ModelRegions,0)+MATCH(AJ$2,ModelFactors,0)-MATCH($C$3,ModelRegions,0))</f>
        <v>0</v>
      </c>
      <c r="AK132">
        <f t="shared" ca="1" si="85"/>
        <v>0</v>
      </c>
      <c r="AL132">
        <f t="shared" ca="1" si="85"/>
        <v>0</v>
      </c>
      <c r="AM132">
        <f t="shared" ca="1" si="85"/>
        <v>0</v>
      </c>
      <c r="AN132">
        <f t="shared" ca="1" si="85"/>
        <v>0</v>
      </c>
      <c r="AO132">
        <f t="shared" ca="1" si="85"/>
        <v>0</v>
      </c>
      <c r="AP132">
        <f t="shared" ca="1" si="85"/>
        <v>0</v>
      </c>
      <c r="AQ132">
        <f t="shared" ca="1" si="85"/>
        <v>0</v>
      </c>
      <c r="AR132">
        <f t="shared" ca="1" si="85"/>
        <v>0</v>
      </c>
      <c r="AS132">
        <f t="shared" ca="1" si="54"/>
        <v>0</v>
      </c>
      <c r="AU132">
        <f t="shared" ref="AU132:BC147" ca="1" si="86">INDEX(Model,MATCH($A132,ModelWeek,0),MATCH(AU$3,ModelRegions,0)+MATCH(AU$2,ModelFactors,0)-MATCH($C$3,ModelRegions,0))</f>
        <v>0</v>
      </c>
      <c r="AV132">
        <f t="shared" ca="1" si="86"/>
        <v>0</v>
      </c>
      <c r="AW132">
        <f t="shared" ca="1" si="86"/>
        <v>0</v>
      </c>
      <c r="AX132">
        <f t="shared" ca="1" si="86"/>
        <v>0</v>
      </c>
      <c r="AY132">
        <f t="shared" ca="1" si="86"/>
        <v>0</v>
      </c>
      <c r="AZ132">
        <f t="shared" ca="1" si="86"/>
        <v>0</v>
      </c>
      <c r="BA132">
        <f t="shared" ca="1" si="86"/>
        <v>0</v>
      </c>
      <c r="BB132">
        <f t="shared" ca="1" si="86"/>
        <v>0</v>
      </c>
      <c r="BC132">
        <f t="shared" ca="1" si="86"/>
        <v>0</v>
      </c>
      <c r="BD132">
        <f t="shared" ca="1" si="55"/>
        <v>0</v>
      </c>
      <c r="BF132">
        <f t="shared" ca="1" si="56"/>
        <v>0</v>
      </c>
      <c r="BG132">
        <f t="shared" ca="1" si="57"/>
        <v>303467919</v>
      </c>
      <c r="BH132">
        <f t="shared" ca="1" si="58"/>
        <v>0</v>
      </c>
      <c r="BI132">
        <f t="shared" ca="1" si="61"/>
        <v>0</v>
      </c>
      <c r="BJ132">
        <f t="shared" ca="1" si="59"/>
        <v>303467919</v>
      </c>
      <c r="BK132">
        <f t="shared" ca="1" si="62"/>
        <v>0</v>
      </c>
    </row>
    <row r="133" spans="1:63" x14ac:dyDescent="0.25">
      <c r="A133">
        <f t="shared" si="60"/>
        <v>130</v>
      </c>
      <c r="C133">
        <f t="shared" ca="1" si="82"/>
        <v>0</v>
      </c>
      <c r="D133">
        <f t="shared" ca="1" si="82"/>
        <v>0</v>
      </c>
      <c r="E133">
        <f t="shared" ca="1" si="82"/>
        <v>0</v>
      </c>
      <c r="F133">
        <f t="shared" ca="1" si="82"/>
        <v>0</v>
      </c>
      <c r="G133">
        <f t="shared" ca="1" si="82"/>
        <v>0</v>
      </c>
      <c r="H133">
        <f t="shared" ca="1" si="82"/>
        <v>0</v>
      </c>
      <c r="I133">
        <f t="shared" ca="1" si="82"/>
        <v>0</v>
      </c>
      <c r="J133">
        <f t="shared" ca="1" si="82"/>
        <v>0</v>
      </c>
      <c r="K133">
        <f t="shared" ca="1" si="82"/>
        <v>0</v>
      </c>
      <c r="L133">
        <f t="shared" ref="L133:L159" ca="1" si="87">SUM(C133:K133)</f>
        <v>0</v>
      </c>
      <c r="N133">
        <f t="shared" ca="1" si="83"/>
        <v>32643274</v>
      </c>
      <c r="O133">
        <f t="shared" ca="1" si="83"/>
        <v>36288869</v>
      </c>
      <c r="P133">
        <f t="shared" ca="1" si="83"/>
        <v>25195383</v>
      </c>
      <c r="Q133">
        <f t="shared" ca="1" si="83"/>
        <v>45980420</v>
      </c>
      <c r="R133">
        <f t="shared" ca="1" si="83"/>
        <v>32224563</v>
      </c>
      <c r="S133">
        <f t="shared" ca="1" si="83"/>
        <v>25822285</v>
      </c>
      <c r="T133">
        <f t="shared" ca="1" si="83"/>
        <v>49950323</v>
      </c>
      <c r="U133">
        <f t="shared" ca="1" si="83"/>
        <v>41228943</v>
      </c>
      <c r="V133">
        <f t="shared" ca="1" si="83"/>
        <v>14133860</v>
      </c>
      <c r="W133">
        <f t="shared" ref="W133:W159" ca="1" si="88">SUM(N133:V133)</f>
        <v>303467920</v>
      </c>
      <c r="Y133">
        <f t="shared" ca="1" si="84"/>
        <v>0</v>
      </c>
      <c r="Z133">
        <f t="shared" ca="1" si="84"/>
        <v>0</v>
      </c>
      <c r="AA133">
        <f t="shared" ca="1" si="84"/>
        <v>0</v>
      </c>
      <c r="AB133">
        <f t="shared" ca="1" si="84"/>
        <v>0</v>
      </c>
      <c r="AC133">
        <f t="shared" ca="1" si="84"/>
        <v>0</v>
      </c>
      <c r="AD133">
        <f t="shared" ca="1" si="84"/>
        <v>0</v>
      </c>
      <c r="AE133">
        <f t="shared" ca="1" si="84"/>
        <v>0</v>
      </c>
      <c r="AF133">
        <f t="shared" ca="1" si="84"/>
        <v>0</v>
      </c>
      <c r="AG133">
        <f t="shared" ca="1" si="84"/>
        <v>0</v>
      </c>
      <c r="AH133">
        <f t="shared" ref="AH133:AH159" ca="1" si="89">SUM(Y133:AG133)</f>
        <v>0</v>
      </c>
      <c r="AJ133">
        <f t="shared" ca="1" si="85"/>
        <v>0</v>
      </c>
      <c r="AK133">
        <f t="shared" ca="1" si="85"/>
        <v>0</v>
      </c>
      <c r="AL133">
        <f t="shared" ca="1" si="85"/>
        <v>0</v>
      </c>
      <c r="AM133">
        <f t="shared" ca="1" si="85"/>
        <v>0</v>
      </c>
      <c r="AN133">
        <f t="shared" ca="1" si="85"/>
        <v>0</v>
      </c>
      <c r="AO133">
        <f t="shared" ca="1" si="85"/>
        <v>0</v>
      </c>
      <c r="AP133">
        <f t="shared" ca="1" si="85"/>
        <v>0</v>
      </c>
      <c r="AQ133">
        <f t="shared" ca="1" si="85"/>
        <v>0</v>
      </c>
      <c r="AR133">
        <f t="shared" ca="1" si="85"/>
        <v>0</v>
      </c>
      <c r="AS133">
        <f t="shared" ref="AS133:AS159" ca="1" si="90">SUM(AJ133:AR133)</f>
        <v>0</v>
      </c>
      <c r="AU133">
        <f t="shared" ca="1" si="86"/>
        <v>0</v>
      </c>
      <c r="AV133">
        <f t="shared" ca="1" si="86"/>
        <v>0</v>
      </c>
      <c r="AW133">
        <f t="shared" ca="1" si="86"/>
        <v>0</v>
      </c>
      <c r="AX133">
        <f t="shared" ca="1" si="86"/>
        <v>0</v>
      </c>
      <c r="AY133">
        <f t="shared" ca="1" si="86"/>
        <v>0</v>
      </c>
      <c r="AZ133">
        <f t="shared" ca="1" si="86"/>
        <v>0</v>
      </c>
      <c r="BA133">
        <f t="shared" ca="1" si="86"/>
        <v>0</v>
      </c>
      <c r="BB133">
        <f t="shared" ca="1" si="86"/>
        <v>0</v>
      </c>
      <c r="BC133">
        <f t="shared" ca="1" si="86"/>
        <v>0</v>
      </c>
      <c r="BD133">
        <f t="shared" ref="BD133:BD159" ca="1" si="91">SUM(AU133:BC133)</f>
        <v>0</v>
      </c>
      <c r="BF133">
        <f t="shared" ref="BF133:BF159" ca="1" si="92">AH133+AS133</f>
        <v>0</v>
      </c>
      <c r="BG133">
        <f t="shared" ref="BG133:BG159" ca="1" si="93">W133</f>
        <v>303467920</v>
      </c>
      <c r="BH133">
        <f t="shared" ref="BH133:BH159" ca="1" si="94">L133</f>
        <v>0</v>
      </c>
      <c r="BI133">
        <f t="shared" ca="1" si="61"/>
        <v>0</v>
      </c>
      <c r="BJ133">
        <f t="shared" ref="BJ133:BJ159" ca="1" si="95">SUM(BF133:BI133)</f>
        <v>303467920</v>
      </c>
      <c r="BK133">
        <f t="shared" ca="1" si="62"/>
        <v>1</v>
      </c>
    </row>
    <row r="134" spans="1:63" x14ac:dyDescent="0.25">
      <c r="A134">
        <f t="shared" ref="A134:A159" si="96">A133+1</f>
        <v>131</v>
      </c>
      <c r="C134">
        <f t="shared" ref="C134:K143" ca="1" si="97">INDEX(Model,MATCH($A134,ModelWeek,0),MATCH(C$3,ModelRegions,0)+MATCH(C$2,ModelFactors,0)-MATCH($C$3,ModelRegions,0))</f>
        <v>0</v>
      </c>
      <c r="D134">
        <f t="shared" ca="1" si="97"/>
        <v>0</v>
      </c>
      <c r="E134">
        <f t="shared" ca="1" si="97"/>
        <v>0</v>
      </c>
      <c r="F134">
        <f t="shared" ca="1" si="97"/>
        <v>0</v>
      </c>
      <c r="G134">
        <f t="shared" ca="1" si="97"/>
        <v>0</v>
      </c>
      <c r="H134">
        <f t="shared" ca="1" si="97"/>
        <v>0</v>
      </c>
      <c r="I134">
        <f t="shared" ca="1" si="97"/>
        <v>0</v>
      </c>
      <c r="J134">
        <f t="shared" ca="1" si="97"/>
        <v>0</v>
      </c>
      <c r="K134">
        <f t="shared" ca="1" si="97"/>
        <v>0</v>
      </c>
      <c r="L134">
        <f t="shared" ca="1" si="87"/>
        <v>0</v>
      </c>
      <c r="N134">
        <f t="shared" ref="N134:V143" ca="1" si="98">INDEX(Model,MATCH($A134,ModelWeek,0),MATCH(N$3,ModelRegions,0)+MATCH(N$2,ModelFactors,0)-MATCH($C$3,ModelRegions,0))</f>
        <v>32539934</v>
      </c>
      <c r="O134">
        <f t="shared" ca="1" si="98"/>
        <v>36367199</v>
      </c>
      <c r="P134">
        <f t="shared" ca="1" si="98"/>
        <v>25241188</v>
      </c>
      <c r="Q134">
        <f t="shared" ca="1" si="98"/>
        <v>45985143</v>
      </c>
      <c r="R134">
        <f t="shared" ca="1" si="98"/>
        <v>32209107</v>
      </c>
      <c r="S134">
        <f t="shared" ca="1" si="98"/>
        <v>25887529</v>
      </c>
      <c r="T134">
        <f t="shared" ca="1" si="98"/>
        <v>49871179</v>
      </c>
      <c r="U134">
        <f t="shared" ca="1" si="98"/>
        <v>41235423</v>
      </c>
      <c r="V134">
        <f t="shared" ca="1" si="98"/>
        <v>14131219</v>
      </c>
      <c r="W134">
        <f t="shared" ca="1" si="88"/>
        <v>303467921</v>
      </c>
      <c r="Y134">
        <f t="shared" ca="1" si="84"/>
        <v>0</v>
      </c>
      <c r="Z134">
        <f t="shared" ca="1" si="84"/>
        <v>0</v>
      </c>
      <c r="AA134">
        <f t="shared" ca="1" si="84"/>
        <v>0</v>
      </c>
      <c r="AB134">
        <f t="shared" ca="1" si="84"/>
        <v>0</v>
      </c>
      <c r="AC134">
        <f t="shared" ca="1" si="84"/>
        <v>0</v>
      </c>
      <c r="AD134">
        <f t="shared" ca="1" si="84"/>
        <v>0</v>
      </c>
      <c r="AE134">
        <f t="shared" ca="1" si="84"/>
        <v>0</v>
      </c>
      <c r="AF134">
        <f t="shared" ca="1" si="84"/>
        <v>0</v>
      </c>
      <c r="AG134">
        <f t="shared" ca="1" si="84"/>
        <v>0</v>
      </c>
      <c r="AH134">
        <f t="shared" ca="1" si="89"/>
        <v>0</v>
      </c>
      <c r="AJ134">
        <f t="shared" ca="1" si="85"/>
        <v>0</v>
      </c>
      <c r="AK134">
        <f t="shared" ca="1" si="85"/>
        <v>0</v>
      </c>
      <c r="AL134">
        <f t="shared" ca="1" si="85"/>
        <v>0</v>
      </c>
      <c r="AM134">
        <f t="shared" ca="1" si="85"/>
        <v>0</v>
      </c>
      <c r="AN134">
        <f t="shared" ca="1" si="85"/>
        <v>0</v>
      </c>
      <c r="AO134">
        <f t="shared" ca="1" si="85"/>
        <v>0</v>
      </c>
      <c r="AP134">
        <f t="shared" ca="1" si="85"/>
        <v>0</v>
      </c>
      <c r="AQ134">
        <f t="shared" ca="1" si="85"/>
        <v>0</v>
      </c>
      <c r="AR134">
        <f t="shared" ca="1" si="85"/>
        <v>0</v>
      </c>
      <c r="AS134">
        <f t="shared" ca="1" si="90"/>
        <v>0</v>
      </c>
      <c r="AU134">
        <f t="shared" ca="1" si="86"/>
        <v>0</v>
      </c>
      <c r="AV134">
        <f t="shared" ca="1" si="86"/>
        <v>0</v>
      </c>
      <c r="AW134">
        <f t="shared" ca="1" si="86"/>
        <v>0</v>
      </c>
      <c r="AX134">
        <f t="shared" ca="1" si="86"/>
        <v>0</v>
      </c>
      <c r="AY134">
        <f t="shared" ca="1" si="86"/>
        <v>0</v>
      </c>
      <c r="AZ134">
        <f t="shared" ca="1" si="86"/>
        <v>0</v>
      </c>
      <c r="BA134">
        <f t="shared" ca="1" si="86"/>
        <v>0</v>
      </c>
      <c r="BB134">
        <f t="shared" ca="1" si="86"/>
        <v>0</v>
      </c>
      <c r="BC134">
        <f t="shared" ca="1" si="86"/>
        <v>0</v>
      </c>
      <c r="BD134">
        <f t="shared" ca="1" si="91"/>
        <v>0</v>
      </c>
      <c r="BF134">
        <f t="shared" ca="1" si="92"/>
        <v>0</v>
      </c>
      <c r="BG134">
        <f t="shared" ca="1" si="93"/>
        <v>303467921</v>
      </c>
      <c r="BH134">
        <f t="shared" ca="1" si="94"/>
        <v>0</v>
      </c>
      <c r="BI134">
        <f t="shared" ref="BI134:BI159" ca="1" si="99">BI133+BD133</f>
        <v>0</v>
      </c>
      <c r="BJ134">
        <f t="shared" ca="1" si="95"/>
        <v>303467921</v>
      </c>
      <c r="BK134">
        <f t="shared" ref="BK134:BK159" ca="1" si="100">BJ134-BJ133</f>
        <v>1</v>
      </c>
    </row>
    <row r="135" spans="1:63" x14ac:dyDescent="0.25">
      <c r="A135">
        <f t="shared" si="96"/>
        <v>132</v>
      </c>
      <c r="C135">
        <f t="shared" ca="1" si="97"/>
        <v>0</v>
      </c>
      <c r="D135">
        <f t="shared" ca="1" si="97"/>
        <v>0</v>
      </c>
      <c r="E135">
        <f t="shared" ca="1" si="97"/>
        <v>0</v>
      </c>
      <c r="F135">
        <f t="shared" ca="1" si="97"/>
        <v>0</v>
      </c>
      <c r="G135">
        <f t="shared" ca="1" si="97"/>
        <v>0</v>
      </c>
      <c r="H135">
        <f t="shared" ca="1" si="97"/>
        <v>0</v>
      </c>
      <c r="I135">
        <f t="shared" ca="1" si="97"/>
        <v>0</v>
      </c>
      <c r="J135">
        <f t="shared" ca="1" si="97"/>
        <v>0</v>
      </c>
      <c r="K135">
        <f t="shared" ca="1" si="97"/>
        <v>0</v>
      </c>
      <c r="L135">
        <f t="shared" ca="1" si="87"/>
        <v>0</v>
      </c>
      <c r="N135">
        <f t="shared" ca="1" si="98"/>
        <v>32437241</v>
      </c>
      <c r="O135">
        <f t="shared" ca="1" si="98"/>
        <v>36444674</v>
      </c>
      <c r="P135">
        <f t="shared" ca="1" si="98"/>
        <v>25286877</v>
      </c>
      <c r="Q135">
        <f t="shared" ca="1" si="98"/>
        <v>45989906</v>
      </c>
      <c r="R135">
        <f t="shared" ca="1" si="98"/>
        <v>32194040</v>
      </c>
      <c r="S135">
        <f t="shared" ca="1" si="98"/>
        <v>25952300</v>
      </c>
      <c r="T135">
        <f t="shared" ca="1" si="98"/>
        <v>49792551</v>
      </c>
      <c r="U135">
        <f t="shared" ca="1" si="98"/>
        <v>41241733</v>
      </c>
      <c r="V135">
        <f t="shared" ca="1" si="98"/>
        <v>14128601</v>
      </c>
      <c r="W135">
        <f t="shared" ca="1" si="88"/>
        <v>303467923</v>
      </c>
      <c r="Y135">
        <f t="shared" ca="1" si="84"/>
        <v>0</v>
      </c>
      <c r="Z135">
        <f t="shared" ca="1" si="84"/>
        <v>0</v>
      </c>
      <c r="AA135">
        <f t="shared" ca="1" si="84"/>
        <v>0</v>
      </c>
      <c r="AB135">
        <f t="shared" ca="1" si="84"/>
        <v>0</v>
      </c>
      <c r="AC135">
        <f t="shared" ca="1" si="84"/>
        <v>0</v>
      </c>
      <c r="AD135">
        <f t="shared" ca="1" si="84"/>
        <v>0</v>
      </c>
      <c r="AE135">
        <f t="shared" ca="1" si="84"/>
        <v>0</v>
      </c>
      <c r="AF135">
        <f t="shared" ca="1" si="84"/>
        <v>0</v>
      </c>
      <c r="AG135">
        <f t="shared" ca="1" si="84"/>
        <v>0</v>
      </c>
      <c r="AH135">
        <f t="shared" ca="1" si="89"/>
        <v>0</v>
      </c>
      <c r="AJ135">
        <f t="shared" ca="1" si="85"/>
        <v>0</v>
      </c>
      <c r="AK135">
        <f t="shared" ca="1" si="85"/>
        <v>0</v>
      </c>
      <c r="AL135">
        <f t="shared" ca="1" si="85"/>
        <v>0</v>
      </c>
      <c r="AM135">
        <f t="shared" ca="1" si="85"/>
        <v>0</v>
      </c>
      <c r="AN135">
        <f t="shared" ca="1" si="85"/>
        <v>0</v>
      </c>
      <c r="AO135">
        <f t="shared" ca="1" si="85"/>
        <v>0</v>
      </c>
      <c r="AP135">
        <f t="shared" ca="1" si="85"/>
        <v>0</v>
      </c>
      <c r="AQ135">
        <f t="shared" ca="1" si="85"/>
        <v>0</v>
      </c>
      <c r="AR135">
        <f t="shared" ca="1" si="85"/>
        <v>0</v>
      </c>
      <c r="AS135">
        <f t="shared" ca="1" si="90"/>
        <v>0</v>
      </c>
      <c r="AU135">
        <f t="shared" ca="1" si="86"/>
        <v>0</v>
      </c>
      <c r="AV135">
        <f t="shared" ca="1" si="86"/>
        <v>0</v>
      </c>
      <c r="AW135">
        <f t="shared" ca="1" si="86"/>
        <v>0</v>
      </c>
      <c r="AX135">
        <f t="shared" ca="1" si="86"/>
        <v>0</v>
      </c>
      <c r="AY135">
        <f t="shared" ca="1" si="86"/>
        <v>0</v>
      </c>
      <c r="AZ135">
        <f t="shared" ca="1" si="86"/>
        <v>0</v>
      </c>
      <c r="BA135">
        <f t="shared" ca="1" si="86"/>
        <v>0</v>
      </c>
      <c r="BB135">
        <f t="shared" ca="1" si="86"/>
        <v>0</v>
      </c>
      <c r="BC135">
        <f t="shared" ca="1" si="86"/>
        <v>0</v>
      </c>
      <c r="BD135">
        <f t="shared" ca="1" si="91"/>
        <v>0</v>
      </c>
      <c r="BF135">
        <f t="shared" ca="1" si="92"/>
        <v>0</v>
      </c>
      <c r="BG135">
        <f t="shared" ca="1" si="93"/>
        <v>303467923</v>
      </c>
      <c r="BH135">
        <f t="shared" ca="1" si="94"/>
        <v>0</v>
      </c>
      <c r="BI135">
        <f t="shared" ca="1" si="99"/>
        <v>0</v>
      </c>
      <c r="BJ135">
        <f t="shared" ca="1" si="95"/>
        <v>303467923</v>
      </c>
      <c r="BK135">
        <f t="shared" ca="1" si="100"/>
        <v>2</v>
      </c>
    </row>
    <row r="136" spans="1:63" x14ac:dyDescent="0.25">
      <c r="A136">
        <f t="shared" si="96"/>
        <v>133</v>
      </c>
      <c r="C136">
        <f t="shared" ca="1" si="97"/>
        <v>0</v>
      </c>
      <c r="D136">
        <f t="shared" ca="1" si="97"/>
        <v>0</v>
      </c>
      <c r="E136">
        <f t="shared" ca="1" si="97"/>
        <v>0</v>
      </c>
      <c r="F136">
        <f t="shared" ca="1" si="97"/>
        <v>0</v>
      </c>
      <c r="G136">
        <f t="shared" ca="1" si="97"/>
        <v>0</v>
      </c>
      <c r="H136">
        <f t="shared" ca="1" si="97"/>
        <v>0</v>
      </c>
      <c r="I136">
        <f t="shared" ca="1" si="97"/>
        <v>0</v>
      </c>
      <c r="J136">
        <f t="shared" ca="1" si="97"/>
        <v>0</v>
      </c>
      <c r="K136">
        <f t="shared" ca="1" si="97"/>
        <v>0</v>
      </c>
      <c r="L136">
        <f t="shared" ca="1" si="87"/>
        <v>0</v>
      </c>
      <c r="N136">
        <f t="shared" ca="1" si="98"/>
        <v>32335189</v>
      </c>
      <c r="O136">
        <f t="shared" ca="1" si="98"/>
        <v>36521302</v>
      </c>
      <c r="P136">
        <f t="shared" ca="1" si="98"/>
        <v>25332448</v>
      </c>
      <c r="Q136">
        <f t="shared" ca="1" si="98"/>
        <v>45994708</v>
      </c>
      <c r="R136">
        <f t="shared" ca="1" si="98"/>
        <v>32179358</v>
      </c>
      <c r="S136">
        <f t="shared" ca="1" si="98"/>
        <v>26016602</v>
      </c>
      <c r="T136">
        <f t="shared" ca="1" si="98"/>
        <v>49714435</v>
      </c>
      <c r="U136">
        <f t="shared" ca="1" si="98"/>
        <v>41247875</v>
      </c>
      <c r="V136">
        <f t="shared" ca="1" si="98"/>
        <v>14126007</v>
      </c>
      <c r="W136">
        <f t="shared" ca="1" si="88"/>
        <v>303467924</v>
      </c>
      <c r="Y136">
        <f t="shared" ca="1" si="84"/>
        <v>0</v>
      </c>
      <c r="Z136">
        <f t="shared" ca="1" si="84"/>
        <v>0</v>
      </c>
      <c r="AA136">
        <f t="shared" ca="1" si="84"/>
        <v>0</v>
      </c>
      <c r="AB136">
        <f t="shared" ca="1" si="84"/>
        <v>0</v>
      </c>
      <c r="AC136">
        <f t="shared" ca="1" si="84"/>
        <v>0</v>
      </c>
      <c r="AD136">
        <f t="shared" ca="1" si="84"/>
        <v>0</v>
      </c>
      <c r="AE136">
        <f t="shared" ca="1" si="84"/>
        <v>0</v>
      </c>
      <c r="AF136">
        <f t="shared" ca="1" si="84"/>
        <v>0</v>
      </c>
      <c r="AG136">
        <f t="shared" ca="1" si="84"/>
        <v>0</v>
      </c>
      <c r="AH136">
        <f t="shared" ca="1" si="89"/>
        <v>0</v>
      </c>
      <c r="AJ136">
        <f t="shared" ca="1" si="85"/>
        <v>0</v>
      </c>
      <c r="AK136">
        <f t="shared" ca="1" si="85"/>
        <v>0</v>
      </c>
      <c r="AL136">
        <f t="shared" ca="1" si="85"/>
        <v>0</v>
      </c>
      <c r="AM136">
        <f t="shared" ca="1" si="85"/>
        <v>0</v>
      </c>
      <c r="AN136">
        <f t="shared" ca="1" si="85"/>
        <v>0</v>
      </c>
      <c r="AO136">
        <f t="shared" ca="1" si="85"/>
        <v>0</v>
      </c>
      <c r="AP136">
        <f t="shared" ca="1" si="85"/>
        <v>0</v>
      </c>
      <c r="AQ136">
        <f t="shared" ca="1" si="85"/>
        <v>0</v>
      </c>
      <c r="AR136">
        <f t="shared" ca="1" si="85"/>
        <v>0</v>
      </c>
      <c r="AS136">
        <f t="shared" ca="1" si="90"/>
        <v>0</v>
      </c>
      <c r="AU136">
        <f t="shared" ca="1" si="86"/>
        <v>0</v>
      </c>
      <c r="AV136">
        <f t="shared" ca="1" si="86"/>
        <v>0</v>
      </c>
      <c r="AW136">
        <f t="shared" ca="1" si="86"/>
        <v>0</v>
      </c>
      <c r="AX136">
        <f t="shared" ca="1" si="86"/>
        <v>0</v>
      </c>
      <c r="AY136">
        <f t="shared" ca="1" si="86"/>
        <v>0</v>
      </c>
      <c r="AZ136">
        <f t="shared" ca="1" si="86"/>
        <v>0</v>
      </c>
      <c r="BA136">
        <f t="shared" ca="1" si="86"/>
        <v>0</v>
      </c>
      <c r="BB136">
        <f t="shared" ca="1" si="86"/>
        <v>0</v>
      </c>
      <c r="BC136">
        <f t="shared" ca="1" si="86"/>
        <v>0</v>
      </c>
      <c r="BD136">
        <f t="shared" ca="1" si="91"/>
        <v>0</v>
      </c>
      <c r="BF136">
        <f t="shared" ca="1" si="92"/>
        <v>0</v>
      </c>
      <c r="BG136">
        <f t="shared" ca="1" si="93"/>
        <v>303467924</v>
      </c>
      <c r="BH136">
        <f t="shared" ca="1" si="94"/>
        <v>0</v>
      </c>
      <c r="BI136">
        <f t="shared" ca="1" si="99"/>
        <v>0</v>
      </c>
      <c r="BJ136">
        <f t="shared" ca="1" si="95"/>
        <v>303467924</v>
      </c>
      <c r="BK136">
        <f t="shared" ca="1" si="100"/>
        <v>1</v>
      </c>
    </row>
    <row r="137" spans="1:63" x14ac:dyDescent="0.25">
      <c r="A137">
        <f t="shared" si="96"/>
        <v>134</v>
      </c>
      <c r="C137">
        <f t="shared" ca="1" si="97"/>
        <v>0</v>
      </c>
      <c r="D137">
        <f t="shared" ca="1" si="97"/>
        <v>0</v>
      </c>
      <c r="E137">
        <f t="shared" ca="1" si="97"/>
        <v>0</v>
      </c>
      <c r="F137">
        <f t="shared" ca="1" si="97"/>
        <v>0</v>
      </c>
      <c r="G137">
        <f t="shared" ca="1" si="97"/>
        <v>0</v>
      </c>
      <c r="H137">
        <f t="shared" ca="1" si="97"/>
        <v>0</v>
      </c>
      <c r="I137">
        <f t="shared" ca="1" si="97"/>
        <v>0</v>
      </c>
      <c r="J137">
        <f t="shared" ca="1" si="97"/>
        <v>0</v>
      </c>
      <c r="K137">
        <f t="shared" ca="1" si="97"/>
        <v>0</v>
      </c>
      <c r="L137">
        <f t="shared" ca="1" si="87"/>
        <v>0</v>
      </c>
      <c r="N137">
        <f t="shared" ca="1" si="98"/>
        <v>32233774</v>
      </c>
      <c r="O137">
        <f t="shared" ca="1" si="98"/>
        <v>36597091</v>
      </c>
      <c r="P137">
        <f t="shared" ca="1" si="98"/>
        <v>25377902</v>
      </c>
      <c r="Q137">
        <f t="shared" ca="1" si="98"/>
        <v>45999548</v>
      </c>
      <c r="R137">
        <f t="shared" ca="1" si="98"/>
        <v>32165057</v>
      </c>
      <c r="S137">
        <f t="shared" ca="1" si="98"/>
        <v>26080438</v>
      </c>
      <c r="T137">
        <f t="shared" ca="1" si="98"/>
        <v>49636828</v>
      </c>
      <c r="U137">
        <f t="shared" ca="1" si="98"/>
        <v>41253851</v>
      </c>
      <c r="V137">
        <f t="shared" ca="1" si="98"/>
        <v>14123436</v>
      </c>
      <c r="W137">
        <f t="shared" ca="1" si="88"/>
        <v>303467925</v>
      </c>
      <c r="Y137">
        <f t="shared" ca="1" si="84"/>
        <v>0</v>
      </c>
      <c r="Z137">
        <f t="shared" ca="1" si="84"/>
        <v>0</v>
      </c>
      <c r="AA137">
        <f t="shared" ca="1" si="84"/>
        <v>0</v>
      </c>
      <c r="AB137">
        <f t="shared" ca="1" si="84"/>
        <v>0</v>
      </c>
      <c r="AC137">
        <f t="shared" ca="1" si="84"/>
        <v>0</v>
      </c>
      <c r="AD137">
        <f t="shared" ca="1" si="84"/>
        <v>0</v>
      </c>
      <c r="AE137">
        <f t="shared" ca="1" si="84"/>
        <v>0</v>
      </c>
      <c r="AF137">
        <f t="shared" ca="1" si="84"/>
        <v>0</v>
      </c>
      <c r="AG137">
        <f t="shared" ca="1" si="84"/>
        <v>0</v>
      </c>
      <c r="AH137">
        <f t="shared" ca="1" si="89"/>
        <v>0</v>
      </c>
      <c r="AJ137">
        <f t="shared" ca="1" si="85"/>
        <v>0</v>
      </c>
      <c r="AK137">
        <f t="shared" ca="1" si="85"/>
        <v>0</v>
      </c>
      <c r="AL137">
        <f t="shared" ca="1" si="85"/>
        <v>0</v>
      </c>
      <c r="AM137">
        <f t="shared" ca="1" si="85"/>
        <v>0</v>
      </c>
      <c r="AN137">
        <f t="shared" ca="1" si="85"/>
        <v>0</v>
      </c>
      <c r="AO137">
        <f t="shared" ca="1" si="85"/>
        <v>0</v>
      </c>
      <c r="AP137">
        <f t="shared" ca="1" si="85"/>
        <v>0</v>
      </c>
      <c r="AQ137">
        <f t="shared" ca="1" si="85"/>
        <v>0</v>
      </c>
      <c r="AR137">
        <f t="shared" ca="1" si="85"/>
        <v>0</v>
      </c>
      <c r="AS137">
        <f t="shared" ca="1" si="90"/>
        <v>0</v>
      </c>
      <c r="AU137">
        <f t="shared" ca="1" si="86"/>
        <v>0</v>
      </c>
      <c r="AV137">
        <f t="shared" ca="1" si="86"/>
        <v>0</v>
      </c>
      <c r="AW137">
        <f t="shared" ca="1" si="86"/>
        <v>0</v>
      </c>
      <c r="AX137">
        <f t="shared" ca="1" si="86"/>
        <v>0</v>
      </c>
      <c r="AY137">
        <f t="shared" ca="1" si="86"/>
        <v>0</v>
      </c>
      <c r="AZ137">
        <f t="shared" ca="1" si="86"/>
        <v>0</v>
      </c>
      <c r="BA137">
        <f t="shared" ca="1" si="86"/>
        <v>0</v>
      </c>
      <c r="BB137">
        <f t="shared" ca="1" si="86"/>
        <v>0</v>
      </c>
      <c r="BC137">
        <f t="shared" ca="1" si="86"/>
        <v>0</v>
      </c>
      <c r="BD137">
        <f t="shared" ca="1" si="91"/>
        <v>0</v>
      </c>
      <c r="BF137">
        <f t="shared" ca="1" si="92"/>
        <v>0</v>
      </c>
      <c r="BG137">
        <f t="shared" ca="1" si="93"/>
        <v>303467925</v>
      </c>
      <c r="BH137">
        <f t="shared" ca="1" si="94"/>
        <v>0</v>
      </c>
      <c r="BI137">
        <f t="shared" ca="1" si="99"/>
        <v>0</v>
      </c>
      <c r="BJ137">
        <f t="shared" ca="1" si="95"/>
        <v>303467925</v>
      </c>
      <c r="BK137">
        <f t="shared" ca="1" si="100"/>
        <v>1</v>
      </c>
    </row>
    <row r="138" spans="1:63" x14ac:dyDescent="0.25">
      <c r="A138">
        <f t="shared" si="96"/>
        <v>135</v>
      </c>
      <c r="C138">
        <f t="shared" ca="1" si="97"/>
        <v>0</v>
      </c>
      <c r="D138">
        <f t="shared" ca="1" si="97"/>
        <v>0</v>
      </c>
      <c r="E138">
        <f t="shared" ca="1" si="97"/>
        <v>0</v>
      </c>
      <c r="F138">
        <f t="shared" ca="1" si="97"/>
        <v>0</v>
      </c>
      <c r="G138">
        <f t="shared" ca="1" si="97"/>
        <v>0</v>
      </c>
      <c r="H138">
        <f t="shared" ca="1" si="97"/>
        <v>0</v>
      </c>
      <c r="I138">
        <f t="shared" ca="1" si="97"/>
        <v>0</v>
      </c>
      <c r="J138">
        <f t="shared" ca="1" si="97"/>
        <v>0</v>
      </c>
      <c r="K138">
        <f t="shared" ca="1" si="97"/>
        <v>0</v>
      </c>
      <c r="L138">
        <f t="shared" ca="1" si="87"/>
        <v>0</v>
      </c>
      <c r="N138">
        <f t="shared" ca="1" si="98"/>
        <v>32132991</v>
      </c>
      <c r="O138">
        <f t="shared" ca="1" si="98"/>
        <v>36672050</v>
      </c>
      <c r="P138">
        <f t="shared" ca="1" si="98"/>
        <v>25423239</v>
      </c>
      <c r="Q138">
        <f t="shared" ca="1" si="98"/>
        <v>46004426</v>
      </c>
      <c r="R138">
        <f t="shared" ca="1" si="98"/>
        <v>32151131</v>
      </c>
      <c r="S138">
        <f t="shared" ca="1" si="98"/>
        <v>26143812</v>
      </c>
      <c r="T138">
        <f t="shared" ca="1" si="98"/>
        <v>49559727</v>
      </c>
      <c r="U138">
        <f t="shared" ca="1" si="98"/>
        <v>41259662</v>
      </c>
      <c r="V138">
        <f t="shared" ca="1" si="98"/>
        <v>14120888</v>
      </c>
      <c r="W138">
        <f t="shared" ca="1" si="88"/>
        <v>303467926</v>
      </c>
      <c r="Y138">
        <f t="shared" ca="1" si="84"/>
        <v>0</v>
      </c>
      <c r="Z138">
        <f t="shared" ca="1" si="84"/>
        <v>0</v>
      </c>
      <c r="AA138">
        <f t="shared" ca="1" si="84"/>
        <v>0</v>
      </c>
      <c r="AB138">
        <f t="shared" ca="1" si="84"/>
        <v>0</v>
      </c>
      <c r="AC138">
        <f t="shared" ca="1" si="84"/>
        <v>0</v>
      </c>
      <c r="AD138">
        <f t="shared" ca="1" si="84"/>
        <v>0</v>
      </c>
      <c r="AE138">
        <f t="shared" ca="1" si="84"/>
        <v>0</v>
      </c>
      <c r="AF138">
        <f t="shared" ca="1" si="84"/>
        <v>0</v>
      </c>
      <c r="AG138">
        <f t="shared" ca="1" si="84"/>
        <v>0</v>
      </c>
      <c r="AH138">
        <f t="shared" ca="1" si="89"/>
        <v>0</v>
      </c>
      <c r="AJ138">
        <f t="shared" ca="1" si="85"/>
        <v>0</v>
      </c>
      <c r="AK138">
        <f t="shared" ca="1" si="85"/>
        <v>0</v>
      </c>
      <c r="AL138">
        <f t="shared" ca="1" si="85"/>
        <v>0</v>
      </c>
      <c r="AM138">
        <f t="shared" ca="1" si="85"/>
        <v>0</v>
      </c>
      <c r="AN138">
        <f t="shared" ca="1" si="85"/>
        <v>0</v>
      </c>
      <c r="AO138">
        <f t="shared" ca="1" si="85"/>
        <v>0</v>
      </c>
      <c r="AP138">
        <f t="shared" ca="1" si="85"/>
        <v>0</v>
      </c>
      <c r="AQ138">
        <f t="shared" ca="1" si="85"/>
        <v>0</v>
      </c>
      <c r="AR138">
        <f t="shared" ca="1" si="85"/>
        <v>0</v>
      </c>
      <c r="AS138">
        <f t="shared" ca="1" si="90"/>
        <v>0</v>
      </c>
      <c r="AU138">
        <f t="shared" ca="1" si="86"/>
        <v>0</v>
      </c>
      <c r="AV138">
        <f t="shared" ca="1" si="86"/>
        <v>0</v>
      </c>
      <c r="AW138">
        <f t="shared" ca="1" si="86"/>
        <v>0</v>
      </c>
      <c r="AX138">
        <f t="shared" ca="1" si="86"/>
        <v>0</v>
      </c>
      <c r="AY138">
        <f t="shared" ca="1" si="86"/>
        <v>0</v>
      </c>
      <c r="AZ138">
        <f t="shared" ca="1" si="86"/>
        <v>0</v>
      </c>
      <c r="BA138">
        <f t="shared" ca="1" si="86"/>
        <v>0</v>
      </c>
      <c r="BB138">
        <f t="shared" ca="1" si="86"/>
        <v>0</v>
      </c>
      <c r="BC138">
        <f t="shared" ca="1" si="86"/>
        <v>0</v>
      </c>
      <c r="BD138">
        <f t="shared" ca="1" si="91"/>
        <v>0</v>
      </c>
      <c r="BF138">
        <f t="shared" ca="1" si="92"/>
        <v>0</v>
      </c>
      <c r="BG138">
        <f t="shared" ca="1" si="93"/>
        <v>303467926</v>
      </c>
      <c r="BH138">
        <f t="shared" ca="1" si="94"/>
        <v>0</v>
      </c>
      <c r="BI138">
        <f t="shared" ca="1" si="99"/>
        <v>0</v>
      </c>
      <c r="BJ138">
        <f t="shared" ca="1" si="95"/>
        <v>303467926</v>
      </c>
      <c r="BK138">
        <f t="shared" ca="1" si="100"/>
        <v>1</v>
      </c>
    </row>
    <row r="139" spans="1:63" x14ac:dyDescent="0.25">
      <c r="A139">
        <f t="shared" si="96"/>
        <v>136</v>
      </c>
      <c r="C139">
        <f t="shared" ca="1" si="97"/>
        <v>0</v>
      </c>
      <c r="D139">
        <f t="shared" ca="1" si="97"/>
        <v>0</v>
      </c>
      <c r="E139">
        <f t="shared" ca="1" si="97"/>
        <v>0</v>
      </c>
      <c r="F139">
        <f t="shared" ca="1" si="97"/>
        <v>0</v>
      </c>
      <c r="G139">
        <f t="shared" ca="1" si="97"/>
        <v>0</v>
      </c>
      <c r="H139">
        <f t="shared" ca="1" si="97"/>
        <v>0</v>
      </c>
      <c r="I139">
        <f t="shared" ca="1" si="97"/>
        <v>0</v>
      </c>
      <c r="J139">
        <f t="shared" ca="1" si="97"/>
        <v>0</v>
      </c>
      <c r="K139">
        <f t="shared" ca="1" si="97"/>
        <v>0</v>
      </c>
      <c r="L139">
        <f t="shared" ca="1" si="87"/>
        <v>0</v>
      </c>
      <c r="N139">
        <f t="shared" ca="1" si="98"/>
        <v>32032836</v>
      </c>
      <c r="O139">
        <f t="shared" ca="1" si="98"/>
        <v>36746186</v>
      </c>
      <c r="P139">
        <f t="shared" ca="1" si="98"/>
        <v>25468458</v>
      </c>
      <c r="Q139">
        <f t="shared" ca="1" si="98"/>
        <v>46009341</v>
      </c>
      <c r="R139">
        <f t="shared" ca="1" si="98"/>
        <v>32137577</v>
      </c>
      <c r="S139">
        <f t="shared" ca="1" si="98"/>
        <v>26206729</v>
      </c>
      <c r="T139">
        <f t="shared" ca="1" si="98"/>
        <v>49483128</v>
      </c>
      <c r="U139">
        <f t="shared" ca="1" si="98"/>
        <v>41265310</v>
      </c>
      <c r="V139">
        <f t="shared" ca="1" si="98"/>
        <v>14118362</v>
      </c>
      <c r="W139">
        <f t="shared" ca="1" si="88"/>
        <v>303467927</v>
      </c>
      <c r="Y139">
        <f t="shared" ca="1" si="84"/>
        <v>0</v>
      </c>
      <c r="Z139">
        <f t="shared" ca="1" si="84"/>
        <v>0</v>
      </c>
      <c r="AA139">
        <f t="shared" ca="1" si="84"/>
        <v>0</v>
      </c>
      <c r="AB139">
        <f t="shared" ca="1" si="84"/>
        <v>0</v>
      </c>
      <c r="AC139">
        <f t="shared" ca="1" si="84"/>
        <v>0</v>
      </c>
      <c r="AD139">
        <f t="shared" ca="1" si="84"/>
        <v>0</v>
      </c>
      <c r="AE139">
        <f t="shared" ca="1" si="84"/>
        <v>0</v>
      </c>
      <c r="AF139">
        <f t="shared" ca="1" si="84"/>
        <v>0</v>
      </c>
      <c r="AG139">
        <f t="shared" ca="1" si="84"/>
        <v>0</v>
      </c>
      <c r="AH139">
        <f t="shared" ca="1" si="89"/>
        <v>0</v>
      </c>
      <c r="AJ139">
        <f t="shared" ca="1" si="85"/>
        <v>0</v>
      </c>
      <c r="AK139">
        <f t="shared" ca="1" si="85"/>
        <v>0</v>
      </c>
      <c r="AL139">
        <f t="shared" ca="1" si="85"/>
        <v>0</v>
      </c>
      <c r="AM139">
        <f t="shared" ca="1" si="85"/>
        <v>0</v>
      </c>
      <c r="AN139">
        <f t="shared" ca="1" si="85"/>
        <v>0</v>
      </c>
      <c r="AO139">
        <f t="shared" ca="1" si="85"/>
        <v>0</v>
      </c>
      <c r="AP139">
        <f t="shared" ca="1" si="85"/>
        <v>0</v>
      </c>
      <c r="AQ139">
        <f t="shared" ca="1" si="85"/>
        <v>0</v>
      </c>
      <c r="AR139">
        <f t="shared" ca="1" si="85"/>
        <v>0</v>
      </c>
      <c r="AS139">
        <f t="shared" ca="1" si="90"/>
        <v>0</v>
      </c>
      <c r="AU139">
        <f t="shared" ca="1" si="86"/>
        <v>0</v>
      </c>
      <c r="AV139">
        <f t="shared" ca="1" si="86"/>
        <v>0</v>
      </c>
      <c r="AW139">
        <f t="shared" ca="1" si="86"/>
        <v>0</v>
      </c>
      <c r="AX139">
        <f t="shared" ca="1" si="86"/>
        <v>0</v>
      </c>
      <c r="AY139">
        <f t="shared" ca="1" si="86"/>
        <v>0</v>
      </c>
      <c r="AZ139">
        <f t="shared" ca="1" si="86"/>
        <v>0</v>
      </c>
      <c r="BA139">
        <f t="shared" ca="1" si="86"/>
        <v>0</v>
      </c>
      <c r="BB139">
        <f t="shared" ca="1" si="86"/>
        <v>0</v>
      </c>
      <c r="BC139">
        <f t="shared" ca="1" si="86"/>
        <v>0</v>
      </c>
      <c r="BD139">
        <f t="shared" ca="1" si="91"/>
        <v>0</v>
      </c>
      <c r="BF139">
        <f t="shared" ca="1" si="92"/>
        <v>0</v>
      </c>
      <c r="BG139">
        <f t="shared" ca="1" si="93"/>
        <v>303467927</v>
      </c>
      <c r="BH139">
        <f t="shared" ca="1" si="94"/>
        <v>0</v>
      </c>
      <c r="BI139">
        <f t="shared" ca="1" si="99"/>
        <v>0</v>
      </c>
      <c r="BJ139">
        <f t="shared" ca="1" si="95"/>
        <v>303467927</v>
      </c>
      <c r="BK139">
        <f t="shared" ca="1" si="100"/>
        <v>1</v>
      </c>
    </row>
    <row r="140" spans="1:63" x14ac:dyDescent="0.25">
      <c r="A140">
        <f t="shared" si="96"/>
        <v>137</v>
      </c>
      <c r="C140">
        <f t="shared" ca="1" si="97"/>
        <v>0</v>
      </c>
      <c r="D140">
        <f t="shared" ca="1" si="97"/>
        <v>0</v>
      </c>
      <c r="E140">
        <f t="shared" ca="1" si="97"/>
        <v>0</v>
      </c>
      <c r="F140">
        <f t="shared" ca="1" si="97"/>
        <v>0</v>
      </c>
      <c r="G140">
        <f t="shared" ca="1" si="97"/>
        <v>0</v>
      </c>
      <c r="H140">
        <f t="shared" ca="1" si="97"/>
        <v>0</v>
      </c>
      <c r="I140">
        <f t="shared" ca="1" si="97"/>
        <v>0</v>
      </c>
      <c r="J140">
        <f t="shared" ca="1" si="97"/>
        <v>0</v>
      </c>
      <c r="K140">
        <f t="shared" ca="1" si="97"/>
        <v>0</v>
      </c>
      <c r="L140">
        <f t="shared" ca="1" si="87"/>
        <v>0</v>
      </c>
      <c r="N140">
        <f t="shared" ca="1" si="98"/>
        <v>31933303</v>
      </c>
      <c r="O140">
        <f t="shared" ca="1" si="98"/>
        <v>36819507</v>
      </c>
      <c r="P140">
        <f t="shared" ca="1" si="98"/>
        <v>25513560</v>
      </c>
      <c r="Q140">
        <f t="shared" ca="1" si="98"/>
        <v>46014293</v>
      </c>
      <c r="R140">
        <f t="shared" ca="1" si="98"/>
        <v>32124391</v>
      </c>
      <c r="S140">
        <f t="shared" ca="1" si="98"/>
        <v>26269192</v>
      </c>
      <c r="T140">
        <f t="shared" ca="1" si="98"/>
        <v>49407027</v>
      </c>
      <c r="U140">
        <f t="shared" ca="1" si="98"/>
        <v>41270797</v>
      </c>
      <c r="V140">
        <f t="shared" ca="1" si="98"/>
        <v>14115859</v>
      </c>
      <c r="W140">
        <f t="shared" ca="1" si="88"/>
        <v>303467929</v>
      </c>
      <c r="Y140">
        <f t="shared" ca="1" si="84"/>
        <v>0</v>
      </c>
      <c r="Z140">
        <f t="shared" ca="1" si="84"/>
        <v>0</v>
      </c>
      <c r="AA140">
        <f t="shared" ca="1" si="84"/>
        <v>0</v>
      </c>
      <c r="AB140">
        <f t="shared" ca="1" si="84"/>
        <v>0</v>
      </c>
      <c r="AC140">
        <f t="shared" ca="1" si="84"/>
        <v>0</v>
      </c>
      <c r="AD140">
        <f t="shared" ca="1" si="84"/>
        <v>0</v>
      </c>
      <c r="AE140">
        <f t="shared" ca="1" si="84"/>
        <v>0</v>
      </c>
      <c r="AF140">
        <f t="shared" ca="1" si="84"/>
        <v>0</v>
      </c>
      <c r="AG140">
        <f t="shared" ca="1" si="84"/>
        <v>0</v>
      </c>
      <c r="AH140">
        <f t="shared" ca="1" si="89"/>
        <v>0</v>
      </c>
      <c r="AJ140">
        <f t="shared" ca="1" si="85"/>
        <v>0</v>
      </c>
      <c r="AK140">
        <f t="shared" ca="1" si="85"/>
        <v>0</v>
      </c>
      <c r="AL140">
        <f t="shared" ca="1" si="85"/>
        <v>0</v>
      </c>
      <c r="AM140">
        <f t="shared" ca="1" si="85"/>
        <v>0</v>
      </c>
      <c r="AN140">
        <f t="shared" ca="1" si="85"/>
        <v>0</v>
      </c>
      <c r="AO140">
        <f t="shared" ca="1" si="85"/>
        <v>0</v>
      </c>
      <c r="AP140">
        <f t="shared" ca="1" si="85"/>
        <v>0</v>
      </c>
      <c r="AQ140">
        <f t="shared" ca="1" si="85"/>
        <v>0</v>
      </c>
      <c r="AR140">
        <f t="shared" ca="1" si="85"/>
        <v>0</v>
      </c>
      <c r="AS140">
        <f t="shared" ca="1" si="90"/>
        <v>0</v>
      </c>
      <c r="AU140">
        <f t="shared" ca="1" si="86"/>
        <v>0</v>
      </c>
      <c r="AV140">
        <f t="shared" ca="1" si="86"/>
        <v>0</v>
      </c>
      <c r="AW140">
        <f t="shared" ca="1" si="86"/>
        <v>0</v>
      </c>
      <c r="AX140">
        <f t="shared" ca="1" si="86"/>
        <v>0</v>
      </c>
      <c r="AY140">
        <f t="shared" ca="1" si="86"/>
        <v>0</v>
      </c>
      <c r="AZ140">
        <f t="shared" ca="1" si="86"/>
        <v>0</v>
      </c>
      <c r="BA140">
        <f t="shared" ca="1" si="86"/>
        <v>0</v>
      </c>
      <c r="BB140">
        <f t="shared" ca="1" si="86"/>
        <v>0</v>
      </c>
      <c r="BC140">
        <f t="shared" ca="1" si="86"/>
        <v>0</v>
      </c>
      <c r="BD140">
        <f t="shared" ca="1" si="91"/>
        <v>0</v>
      </c>
      <c r="BF140">
        <f t="shared" ca="1" si="92"/>
        <v>0</v>
      </c>
      <c r="BG140">
        <f t="shared" ca="1" si="93"/>
        <v>303467929</v>
      </c>
      <c r="BH140">
        <f t="shared" ca="1" si="94"/>
        <v>0</v>
      </c>
      <c r="BI140">
        <f t="shared" ca="1" si="99"/>
        <v>0</v>
      </c>
      <c r="BJ140">
        <f t="shared" ca="1" si="95"/>
        <v>303467929</v>
      </c>
      <c r="BK140">
        <f t="shared" ca="1" si="100"/>
        <v>2</v>
      </c>
    </row>
    <row r="141" spans="1:63" x14ac:dyDescent="0.25">
      <c r="A141">
        <f t="shared" si="96"/>
        <v>138</v>
      </c>
      <c r="C141">
        <f t="shared" ca="1" si="97"/>
        <v>0</v>
      </c>
      <c r="D141">
        <f t="shared" ca="1" si="97"/>
        <v>0</v>
      </c>
      <c r="E141">
        <f t="shared" ca="1" si="97"/>
        <v>0</v>
      </c>
      <c r="F141">
        <f t="shared" ca="1" si="97"/>
        <v>0</v>
      </c>
      <c r="G141">
        <f t="shared" ca="1" si="97"/>
        <v>0</v>
      </c>
      <c r="H141">
        <f t="shared" ca="1" si="97"/>
        <v>0</v>
      </c>
      <c r="I141">
        <f t="shared" ca="1" si="97"/>
        <v>0</v>
      </c>
      <c r="J141">
        <f t="shared" ca="1" si="97"/>
        <v>0</v>
      </c>
      <c r="K141">
        <f t="shared" ca="1" si="97"/>
        <v>0</v>
      </c>
      <c r="L141">
        <f t="shared" ca="1" si="87"/>
        <v>0</v>
      </c>
      <c r="N141">
        <f t="shared" ca="1" si="98"/>
        <v>31834389</v>
      </c>
      <c r="O141">
        <f t="shared" ca="1" si="98"/>
        <v>36892019</v>
      </c>
      <c r="P141">
        <f t="shared" ca="1" si="98"/>
        <v>25558543</v>
      </c>
      <c r="Q141">
        <f t="shared" ca="1" si="98"/>
        <v>46019281</v>
      </c>
      <c r="R141">
        <f t="shared" ca="1" si="98"/>
        <v>32111569</v>
      </c>
      <c r="S141">
        <f t="shared" ca="1" si="98"/>
        <v>26331204</v>
      </c>
      <c r="T141">
        <f t="shared" ca="1" si="98"/>
        <v>49331421</v>
      </c>
      <c r="U141">
        <f t="shared" ca="1" si="98"/>
        <v>41276125</v>
      </c>
      <c r="V141">
        <f t="shared" ca="1" si="98"/>
        <v>14113377</v>
      </c>
      <c r="W141">
        <f t="shared" ca="1" si="88"/>
        <v>303467928</v>
      </c>
      <c r="Y141">
        <f t="shared" ca="1" si="84"/>
        <v>0</v>
      </c>
      <c r="Z141">
        <f t="shared" ca="1" si="84"/>
        <v>0</v>
      </c>
      <c r="AA141">
        <f t="shared" ca="1" si="84"/>
        <v>0</v>
      </c>
      <c r="AB141">
        <f t="shared" ca="1" si="84"/>
        <v>0</v>
      </c>
      <c r="AC141">
        <f t="shared" ca="1" si="84"/>
        <v>0</v>
      </c>
      <c r="AD141">
        <f t="shared" ca="1" si="84"/>
        <v>0</v>
      </c>
      <c r="AE141">
        <f t="shared" ca="1" si="84"/>
        <v>0</v>
      </c>
      <c r="AF141">
        <f t="shared" ca="1" si="84"/>
        <v>0</v>
      </c>
      <c r="AG141">
        <f t="shared" ca="1" si="84"/>
        <v>0</v>
      </c>
      <c r="AH141">
        <f t="shared" ca="1" si="89"/>
        <v>0</v>
      </c>
      <c r="AJ141">
        <f t="shared" ca="1" si="85"/>
        <v>0</v>
      </c>
      <c r="AK141">
        <f t="shared" ca="1" si="85"/>
        <v>0</v>
      </c>
      <c r="AL141">
        <f t="shared" ca="1" si="85"/>
        <v>0</v>
      </c>
      <c r="AM141">
        <f t="shared" ca="1" si="85"/>
        <v>0</v>
      </c>
      <c r="AN141">
        <f t="shared" ca="1" si="85"/>
        <v>0</v>
      </c>
      <c r="AO141">
        <f t="shared" ca="1" si="85"/>
        <v>0</v>
      </c>
      <c r="AP141">
        <f t="shared" ca="1" si="85"/>
        <v>0</v>
      </c>
      <c r="AQ141">
        <f t="shared" ca="1" si="85"/>
        <v>0</v>
      </c>
      <c r="AR141">
        <f t="shared" ca="1" si="85"/>
        <v>0</v>
      </c>
      <c r="AS141">
        <f t="shared" ca="1" si="90"/>
        <v>0</v>
      </c>
      <c r="AU141">
        <f t="shared" ca="1" si="86"/>
        <v>0</v>
      </c>
      <c r="AV141">
        <f t="shared" ca="1" si="86"/>
        <v>0</v>
      </c>
      <c r="AW141">
        <f t="shared" ca="1" si="86"/>
        <v>0</v>
      </c>
      <c r="AX141">
        <f t="shared" ca="1" si="86"/>
        <v>0</v>
      </c>
      <c r="AY141">
        <f t="shared" ca="1" si="86"/>
        <v>0</v>
      </c>
      <c r="AZ141">
        <f t="shared" ca="1" si="86"/>
        <v>0</v>
      </c>
      <c r="BA141">
        <f t="shared" ca="1" si="86"/>
        <v>0</v>
      </c>
      <c r="BB141">
        <f t="shared" ca="1" si="86"/>
        <v>0</v>
      </c>
      <c r="BC141">
        <f t="shared" ca="1" si="86"/>
        <v>0</v>
      </c>
      <c r="BD141">
        <f t="shared" ca="1" si="91"/>
        <v>0</v>
      </c>
      <c r="BF141">
        <f t="shared" ca="1" si="92"/>
        <v>0</v>
      </c>
      <c r="BG141">
        <f t="shared" ca="1" si="93"/>
        <v>303467928</v>
      </c>
      <c r="BH141">
        <f t="shared" ca="1" si="94"/>
        <v>0</v>
      </c>
      <c r="BI141">
        <f t="shared" ca="1" si="99"/>
        <v>0</v>
      </c>
      <c r="BJ141">
        <f t="shared" ca="1" si="95"/>
        <v>303467928</v>
      </c>
      <c r="BK141">
        <f t="shared" ca="1" si="100"/>
        <v>-1</v>
      </c>
    </row>
    <row r="142" spans="1:63" x14ac:dyDescent="0.25">
      <c r="A142">
        <f t="shared" si="96"/>
        <v>139</v>
      </c>
      <c r="C142">
        <f t="shared" ca="1" si="97"/>
        <v>0</v>
      </c>
      <c r="D142">
        <f t="shared" ca="1" si="97"/>
        <v>0</v>
      </c>
      <c r="E142">
        <f t="shared" ca="1" si="97"/>
        <v>0</v>
      </c>
      <c r="F142">
        <f t="shared" ca="1" si="97"/>
        <v>0</v>
      </c>
      <c r="G142">
        <f t="shared" ca="1" si="97"/>
        <v>0</v>
      </c>
      <c r="H142">
        <f t="shared" ca="1" si="97"/>
        <v>0</v>
      </c>
      <c r="I142">
        <f t="shared" ca="1" si="97"/>
        <v>0</v>
      </c>
      <c r="J142">
        <f t="shared" ca="1" si="97"/>
        <v>0</v>
      </c>
      <c r="K142">
        <f t="shared" ca="1" si="97"/>
        <v>0</v>
      </c>
      <c r="L142">
        <f t="shared" ca="1" si="87"/>
        <v>0</v>
      </c>
      <c r="N142">
        <f t="shared" ca="1" si="98"/>
        <v>31736090</v>
      </c>
      <c r="O142">
        <f t="shared" ca="1" si="98"/>
        <v>36963730</v>
      </c>
      <c r="P142">
        <f t="shared" ca="1" si="98"/>
        <v>25603409</v>
      </c>
      <c r="Q142">
        <f t="shared" ca="1" si="98"/>
        <v>46024305</v>
      </c>
      <c r="R142">
        <f t="shared" ca="1" si="98"/>
        <v>32099106</v>
      </c>
      <c r="S142">
        <f t="shared" ca="1" si="98"/>
        <v>26392770</v>
      </c>
      <c r="T142">
        <f t="shared" ca="1" si="98"/>
        <v>49256307</v>
      </c>
      <c r="U142">
        <f t="shared" ca="1" si="98"/>
        <v>41281296</v>
      </c>
      <c r="V142">
        <f t="shared" ca="1" si="98"/>
        <v>14110916</v>
      </c>
      <c r="W142">
        <f t="shared" ca="1" si="88"/>
        <v>303467929</v>
      </c>
      <c r="Y142">
        <f t="shared" ca="1" si="84"/>
        <v>0</v>
      </c>
      <c r="Z142">
        <f t="shared" ca="1" si="84"/>
        <v>0</v>
      </c>
      <c r="AA142">
        <f t="shared" ca="1" si="84"/>
        <v>0</v>
      </c>
      <c r="AB142">
        <f t="shared" ca="1" si="84"/>
        <v>0</v>
      </c>
      <c r="AC142">
        <f t="shared" ca="1" si="84"/>
        <v>0</v>
      </c>
      <c r="AD142">
        <f t="shared" ca="1" si="84"/>
        <v>0</v>
      </c>
      <c r="AE142">
        <f t="shared" ca="1" si="84"/>
        <v>0</v>
      </c>
      <c r="AF142">
        <f t="shared" ca="1" si="84"/>
        <v>0</v>
      </c>
      <c r="AG142">
        <f t="shared" ca="1" si="84"/>
        <v>0</v>
      </c>
      <c r="AH142">
        <f t="shared" ca="1" si="89"/>
        <v>0</v>
      </c>
      <c r="AJ142">
        <f t="shared" ca="1" si="85"/>
        <v>0</v>
      </c>
      <c r="AK142">
        <f t="shared" ca="1" si="85"/>
        <v>0</v>
      </c>
      <c r="AL142">
        <f t="shared" ca="1" si="85"/>
        <v>0</v>
      </c>
      <c r="AM142">
        <f t="shared" ca="1" si="85"/>
        <v>0</v>
      </c>
      <c r="AN142">
        <f t="shared" ca="1" si="85"/>
        <v>0</v>
      </c>
      <c r="AO142">
        <f t="shared" ca="1" si="85"/>
        <v>0</v>
      </c>
      <c r="AP142">
        <f t="shared" ca="1" si="85"/>
        <v>0</v>
      </c>
      <c r="AQ142">
        <f t="shared" ca="1" si="85"/>
        <v>0</v>
      </c>
      <c r="AR142">
        <f t="shared" ca="1" si="85"/>
        <v>0</v>
      </c>
      <c r="AS142">
        <f t="shared" ca="1" si="90"/>
        <v>0</v>
      </c>
      <c r="AU142">
        <f t="shared" ca="1" si="86"/>
        <v>0</v>
      </c>
      <c r="AV142">
        <f t="shared" ca="1" si="86"/>
        <v>0</v>
      </c>
      <c r="AW142">
        <f t="shared" ca="1" si="86"/>
        <v>0</v>
      </c>
      <c r="AX142">
        <f t="shared" ca="1" si="86"/>
        <v>0</v>
      </c>
      <c r="AY142">
        <f t="shared" ca="1" si="86"/>
        <v>0</v>
      </c>
      <c r="AZ142">
        <f t="shared" ca="1" si="86"/>
        <v>0</v>
      </c>
      <c r="BA142">
        <f t="shared" ca="1" si="86"/>
        <v>0</v>
      </c>
      <c r="BB142">
        <f t="shared" ca="1" si="86"/>
        <v>0</v>
      </c>
      <c r="BC142">
        <f t="shared" ca="1" si="86"/>
        <v>0</v>
      </c>
      <c r="BD142">
        <f t="shared" ca="1" si="91"/>
        <v>0</v>
      </c>
      <c r="BF142">
        <f t="shared" ca="1" si="92"/>
        <v>0</v>
      </c>
      <c r="BG142">
        <f t="shared" ca="1" si="93"/>
        <v>303467929</v>
      </c>
      <c r="BH142">
        <f t="shared" ca="1" si="94"/>
        <v>0</v>
      </c>
      <c r="BI142">
        <f t="shared" ca="1" si="99"/>
        <v>0</v>
      </c>
      <c r="BJ142">
        <f t="shared" ca="1" si="95"/>
        <v>303467929</v>
      </c>
      <c r="BK142">
        <f t="shared" ca="1" si="100"/>
        <v>1</v>
      </c>
    </row>
    <row r="143" spans="1:63" x14ac:dyDescent="0.25">
      <c r="A143">
        <f t="shared" si="96"/>
        <v>140</v>
      </c>
      <c r="C143">
        <f t="shared" ca="1" si="97"/>
        <v>0</v>
      </c>
      <c r="D143">
        <f t="shared" ca="1" si="97"/>
        <v>0</v>
      </c>
      <c r="E143">
        <f t="shared" ca="1" si="97"/>
        <v>0</v>
      </c>
      <c r="F143">
        <f t="shared" ca="1" si="97"/>
        <v>0</v>
      </c>
      <c r="G143">
        <f t="shared" ca="1" si="97"/>
        <v>0</v>
      </c>
      <c r="H143">
        <f t="shared" ca="1" si="97"/>
        <v>0</v>
      </c>
      <c r="I143">
        <f t="shared" ca="1" si="97"/>
        <v>0</v>
      </c>
      <c r="J143">
        <f t="shared" ca="1" si="97"/>
        <v>0</v>
      </c>
      <c r="K143">
        <f t="shared" ca="1" si="97"/>
        <v>0</v>
      </c>
      <c r="L143">
        <f t="shared" ca="1" si="87"/>
        <v>0</v>
      </c>
      <c r="N143">
        <f t="shared" ca="1" si="98"/>
        <v>31638400</v>
      </c>
      <c r="O143">
        <f t="shared" ca="1" si="98"/>
        <v>37034649</v>
      </c>
      <c r="P143">
        <f t="shared" ca="1" si="98"/>
        <v>25648157</v>
      </c>
      <c r="Q143">
        <f t="shared" ca="1" si="98"/>
        <v>46029364</v>
      </c>
      <c r="R143">
        <f t="shared" ca="1" si="98"/>
        <v>32086999</v>
      </c>
      <c r="S143">
        <f t="shared" ca="1" si="98"/>
        <v>26453892</v>
      </c>
      <c r="T143">
        <f t="shared" ca="1" si="98"/>
        <v>49181681</v>
      </c>
      <c r="U143">
        <f t="shared" ca="1" si="98"/>
        <v>41286311</v>
      </c>
      <c r="V143">
        <f t="shared" ca="1" si="98"/>
        <v>14108476</v>
      </c>
      <c r="W143">
        <f t="shared" ca="1" si="88"/>
        <v>303467929</v>
      </c>
      <c r="Y143">
        <f t="shared" ca="1" si="84"/>
        <v>0</v>
      </c>
      <c r="Z143">
        <f t="shared" ca="1" si="84"/>
        <v>0</v>
      </c>
      <c r="AA143">
        <f t="shared" ca="1" si="84"/>
        <v>0</v>
      </c>
      <c r="AB143">
        <f t="shared" ca="1" si="84"/>
        <v>0</v>
      </c>
      <c r="AC143">
        <f t="shared" ca="1" si="84"/>
        <v>0</v>
      </c>
      <c r="AD143">
        <f t="shared" ca="1" si="84"/>
        <v>0</v>
      </c>
      <c r="AE143">
        <f t="shared" ca="1" si="84"/>
        <v>0</v>
      </c>
      <c r="AF143">
        <f t="shared" ca="1" si="84"/>
        <v>0</v>
      </c>
      <c r="AG143">
        <f t="shared" ca="1" si="84"/>
        <v>0</v>
      </c>
      <c r="AH143">
        <f t="shared" ca="1" si="89"/>
        <v>0</v>
      </c>
      <c r="AJ143">
        <f t="shared" ca="1" si="85"/>
        <v>0</v>
      </c>
      <c r="AK143">
        <f t="shared" ca="1" si="85"/>
        <v>0</v>
      </c>
      <c r="AL143">
        <f t="shared" ca="1" si="85"/>
        <v>0</v>
      </c>
      <c r="AM143">
        <f t="shared" ca="1" si="85"/>
        <v>0</v>
      </c>
      <c r="AN143">
        <f t="shared" ca="1" si="85"/>
        <v>0</v>
      </c>
      <c r="AO143">
        <f t="shared" ca="1" si="85"/>
        <v>0</v>
      </c>
      <c r="AP143">
        <f t="shared" ca="1" si="85"/>
        <v>0</v>
      </c>
      <c r="AQ143">
        <f t="shared" ca="1" si="85"/>
        <v>0</v>
      </c>
      <c r="AR143">
        <f t="shared" ca="1" si="85"/>
        <v>0</v>
      </c>
      <c r="AS143">
        <f t="shared" ca="1" si="90"/>
        <v>0</v>
      </c>
      <c r="AU143">
        <f t="shared" ca="1" si="86"/>
        <v>0</v>
      </c>
      <c r="AV143">
        <f t="shared" ca="1" si="86"/>
        <v>0</v>
      </c>
      <c r="AW143">
        <f t="shared" ca="1" si="86"/>
        <v>0</v>
      </c>
      <c r="AX143">
        <f t="shared" ca="1" si="86"/>
        <v>0</v>
      </c>
      <c r="AY143">
        <f t="shared" ca="1" si="86"/>
        <v>0</v>
      </c>
      <c r="AZ143">
        <f t="shared" ca="1" si="86"/>
        <v>0</v>
      </c>
      <c r="BA143">
        <f t="shared" ca="1" si="86"/>
        <v>0</v>
      </c>
      <c r="BB143">
        <f t="shared" ca="1" si="86"/>
        <v>0</v>
      </c>
      <c r="BC143">
        <f t="shared" ca="1" si="86"/>
        <v>0</v>
      </c>
      <c r="BD143">
        <f t="shared" ca="1" si="91"/>
        <v>0</v>
      </c>
      <c r="BF143">
        <f t="shared" ca="1" si="92"/>
        <v>0</v>
      </c>
      <c r="BG143">
        <f t="shared" ca="1" si="93"/>
        <v>303467929</v>
      </c>
      <c r="BH143">
        <f t="shared" ca="1" si="94"/>
        <v>0</v>
      </c>
      <c r="BI143">
        <f t="shared" ca="1" si="99"/>
        <v>0</v>
      </c>
      <c r="BJ143">
        <f t="shared" ca="1" si="95"/>
        <v>303467929</v>
      </c>
      <c r="BK143">
        <f t="shared" ca="1" si="100"/>
        <v>0</v>
      </c>
    </row>
    <row r="144" spans="1:63" x14ac:dyDescent="0.25">
      <c r="A144">
        <f t="shared" si="96"/>
        <v>141</v>
      </c>
      <c r="C144">
        <f t="shared" ref="C144:K153" ca="1" si="101">INDEX(Model,MATCH($A144,ModelWeek,0),MATCH(C$3,ModelRegions,0)+MATCH(C$2,ModelFactors,0)-MATCH($C$3,ModelRegions,0))</f>
        <v>0</v>
      </c>
      <c r="D144">
        <f t="shared" ca="1" si="101"/>
        <v>0</v>
      </c>
      <c r="E144">
        <f t="shared" ca="1" si="101"/>
        <v>0</v>
      </c>
      <c r="F144">
        <f t="shared" ca="1" si="101"/>
        <v>0</v>
      </c>
      <c r="G144">
        <f t="shared" ca="1" si="101"/>
        <v>0</v>
      </c>
      <c r="H144">
        <f t="shared" ca="1" si="101"/>
        <v>0</v>
      </c>
      <c r="I144">
        <f t="shared" ca="1" si="101"/>
        <v>0</v>
      </c>
      <c r="J144">
        <f t="shared" ca="1" si="101"/>
        <v>0</v>
      </c>
      <c r="K144">
        <f t="shared" ca="1" si="101"/>
        <v>0</v>
      </c>
      <c r="L144">
        <f t="shared" ca="1" si="87"/>
        <v>0</v>
      </c>
      <c r="N144">
        <f t="shared" ref="N144:V153" ca="1" si="102">INDEX(Model,MATCH($A144,ModelWeek,0),MATCH(N$3,ModelRegions,0)+MATCH(N$2,ModelFactors,0)-MATCH($C$3,ModelRegions,0))</f>
        <v>31541315</v>
      </c>
      <c r="O144">
        <f t="shared" ca="1" si="102"/>
        <v>37104783</v>
      </c>
      <c r="P144">
        <f t="shared" ca="1" si="102"/>
        <v>25692786</v>
      </c>
      <c r="Q144">
        <f t="shared" ca="1" si="102"/>
        <v>46034458</v>
      </c>
      <c r="R144">
        <f t="shared" ca="1" si="102"/>
        <v>32075244</v>
      </c>
      <c r="S144">
        <f t="shared" ca="1" si="102"/>
        <v>26514576</v>
      </c>
      <c r="T144">
        <f t="shared" ca="1" si="102"/>
        <v>49107540</v>
      </c>
      <c r="U144">
        <f t="shared" ca="1" si="102"/>
        <v>41291172</v>
      </c>
      <c r="V144">
        <f t="shared" ca="1" si="102"/>
        <v>14106056</v>
      </c>
      <c r="W144">
        <f t="shared" ca="1" si="88"/>
        <v>303467930</v>
      </c>
      <c r="Y144">
        <f t="shared" ca="1" si="84"/>
        <v>0</v>
      </c>
      <c r="Z144">
        <f t="shared" ca="1" si="84"/>
        <v>0</v>
      </c>
      <c r="AA144">
        <f t="shared" ca="1" si="84"/>
        <v>0</v>
      </c>
      <c r="AB144">
        <f t="shared" ca="1" si="84"/>
        <v>0</v>
      </c>
      <c r="AC144">
        <f t="shared" ca="1" si="84"/>
        <v>0</v>
      </c>
      <c r="AD144">
        <f t="shared" ca="1" si="84"/>
        <v>0</v>
      </c>
      <c r="AE144">
        <f t="shared" ca="1" si="84"/>
        <v>0</v>
      </c>
      <c r="AF144">
        <f t="shared" ca="1" si="84"/>
        <v>0</v>
      </c>
      <c r="AG144">
        <f t="shared" ca="1" si="84"/>
        <v>0</v>
      </c>
      <c r="AH144">
        <f t="shared" ca="1" si="89"/>
        <v>0</v>
      </c>
      <c r="AJ144">
        <f t="shared" ca="1" si="85"/>
        <v>0</v>
      </c>
      <c r="AK144">
        <f t="shared" ca="1" si="85"/>
        <v>0</v>
      </c>
      <c r="AL144">
        <f t="shared" ca="1" si="85"/>
        <v>0</v>
      </c>
      <c r="AM144">
        <f t="shared" ca="1" si="85"/>
        <v>0</v>
      </c>
      <c r="AN144">
        <f t="shared" ca="1" si="85"/>
        <v>0</v>
      </c>
      <c r="AO144">
        <f t="shared" ca="1" si="85"/>
        <v>0</v>
      </c>
      <c r="AP144">
        <f t="shared" ca="1" si="85"/>
        <v>0</v>
      </c>
      <c r="AQ144">
        <f t="shared" ca="1" si="85"/>
        <v>0</v>
      </c>
      <c r="AR144">
        <f t="shared" ca="1" si="85"/>
        <v>0</v>
      </c>
      <c r="AS144">
        <f t="shared" ca="1" si="90"/>
        <v>0</v>
      </c>
      <c r="AU144">
        <f t="shared" ca="1" si="86"/>
        <v>0</v>
      </c>
      <c r="AV144">
        <f t="shared" ca="1" si="86"/>
        <v>0</v>
      </c>
      <c r="AW144">
        <f t="shared" ca="1" si="86"/>
        <v>0</v>
      </c>
      <c r="AX144">
        <f t="shared" ca="1" si="86"/>
        <v>0</v>
      </c>
      <c r="AY144">
        <f t="shared" ca="1" si="86"/>
        <v>0</v>
      </c>
      <c r="AZ144">
        <f t="shared" ca="1" si="86"/>
        <v>0</v>
      </c>
      <c r="BA144">
        <f t="shared" ca="1" si="86"/>
        <v>0</v>
      </c>
      <c r="BB144">
        <f t="shared" ca="1" si="86"/>
        <v>0</v>
      </c>
      <c r="BC144">
        <f t="shared" ca="1" si="86"/>
        <v>0</v>
      </c>
      <c r="BD144">
        <f t="shared" ca="1" si="91"/>
        <v>0</v>
      </c>
      <c r="BF144">
        <f t="shared" ca="1" si="92"/>
        <v>0</v>
      </c>
      <c r="BG144">
        <f t="shared" ca="1" si="93"/>
        <v>303467930</v>
      </c>
      <c r="BH144">
        <f t="shared" ca="1" si="94"/>
        <v>0</v>
      </c>
      <c r="BI144">
        <f t="shared" ca="1" si="99"/>
        <v>0</v>
      </c>
      <c r="BJ144">
        <f t="shared" ca="1" si="95"/>
        <v>303467930</v>
      </c>
      <c r="BK144">
        <f t="shared" ca="1" si="100"/>
        <v>1</v>
      </c>
    </row>
    <row r="145" spans="1:63" x14ac:dyDescent="0.25">
      <c r="A145">
        <f t="shared" si="96"/>
        <v>142</v>
      </c>
      <c r="C145">
        <f t="shared" ca="1" si="101"/>
        <v>0</v>
      </c>
      <c r="D145">
        <f t="shared" ca="1" si="101"/>
        <v>0</v>
      </c>
      <c r="E145">
        <f t="shared" ca="1" si="101"/>
        <v>0</v>
      </c>
      <c r="F145">
        <f t="shared" ca="1" si="101"/>
        <v>0</v>
      </c>
      <c r="G145">
        <f t="shared" ca="1" si="101"/>
        <v>0</v>
      </c>
      <c r="H145">
        <f t="shared" ca="1" si="101"/>
        <v>0</v>
      </c>
      <c r="I145">
        <f t="shared" ca="1" si="101"/>
        <v>0</v>
      </c>
      <c r="J145">
        <f t="shared" ca="1" si="101"/>
        <v>0</v>
      </c>
      <c r="K145">
        <f t="shared" ca="1" si="101"/>
        <v>0</v>
      </c>
      <c r="L145">
        <f t="shared" ca="1" si="87"/>
        <v>0</v>
      </c>
      <c r="N145">
        <f t="shared" ca="1" si="102"/>
        <v>31444832</v>
      </c>
      <c r="O145">
        <f t="shared" ca="1" si="102"/>
        <v>37174138</v>
      </c>
      <c r="P145">
        <f t="shared" ca="1" si="102"/>
        <v>25737297</v>
      </c>
      <c r="Q145">
        <f t="shared" ca="1" si="102"/>
        <v>46039586</v>
      </c>
      <c r="R145">
        <f t="shared" ca="1" si="102"/>
        <v>32063837</v>
      </c>
      <c r="S145">
        <f t="shared" ca="1" si="102"/>
        <v>26574823</v>
      </c>
      <c r="T145">
        <f t="shared" ca="1" si="102"/>
        <v>49033880</v>
      </c>
      <c r="U145">
        <f t="shared" ca="1" si="102"/>
        <v>41295881</v>
      </c>
      <c r="V145">
        <f t="shared" ca="1" si="102"/>
        <v>14103656</v>
      </c>
      <c r="W145">
        <f t="shared" ca="1" si="88"/>
        <v>303467930</v>
      </c>
      <c r="Y145">
        <f t="shared" ca="1" si="84"/>
        <v>0</v>
      </c>
      <c r="Z145">
        <f t="shared" ca="1" si="84"/>
        <v>0</v>
      </c>
      <c r="AA145">
        <f t="shared" ca="1" si="84"/>
        <v>0</v>
      </c>
      <c r="AB145">
        <f t="shared" ca="1" si="84"/>
        <v>0</v>
      </c>
      <c r="AC145">
        <f t="shared" ca="1" si="84"/>
        <v>0</v>
      </c>
      <c r="AD145">
        <f t="shared" ca="1" si="84"/>
        <v>0</v>
      </c>
      <c r="AE145">
        <f t="shared" ca="1" si="84"/>
        <v>0</v>
      </c>
      <c r="AF145">
        <f t="shared" ca="1" si="84"/>
        <v>0</v>
      </c>
      <c r="AG145">
        <f t="shared" ca="1" si="84"/>
        <v>0</v>
      </c>
      <c r="AH145">
        <f t="shared" ca="1" si="89"/>
        <v>0</v>
      </c>
      <c r="AJ145">
        <f t="shared" ca="1" si="85"/>
        <v>0</v>
      </c>
      <c r="AK145">
        <f t="shared" ca="1" si="85"/>
        <v>0</v>
      </c>
      <c r="AL145">
        <f t="shared" ca="1" si="85"/>
        <v>0</v>
      </c>
      <c r="AM145">
        <f t="shared" ca="1" si="85"/>
        <v>0</v>
      </c>
      <c r="AN145">
        <f t="shared" ca="1" si="85"/>
        <v>0</v>
      </c>
      <c r="AO145">
        <f t="shared" ca="1" si="85"/>
        <v>0</v>
      </c>
      <c r="AP145">
        <f t="shared" ca="1" si="85"/>
        <v>0</v>
      </c>
      <c r="AQ145">
        <f t="shared" ca="1" si="85"/>
        <v>0</v>
      </c>
      <c r="AR145">
        <f t="shared" ca="1" si="85"/>
        <v>0</v>
      </c>
      <c r="AS145">
        <f t="shared" ca="1" si="90"/>
        <v>0</v>
      </c>
      <c r="AU145">
        <f t="shared" ca="1" si="86"/>
        <v>0</v>
      </c>
      <c r="AV145">
        <f t="shared" ca="1" si="86"/>
        <v>0</v>
      </c>
      <c r="AW145">
        <f t="shared" ca="1" si="86"/>
        <v>0</v>
      </c>
      <c r="AX145">
        <f t="shared" ca="1" si="86"/>
        <v>0</v>
      </c>
      <c r="AY145">
        <f t="shared" ca="1" si="86"/>
        <v>0</v>
      </c>
      <c r="AZ145">
        <f t="shared" ca="1" si="86"/>
        <v>0</v>
      </c>
      <c r="BA145">
        <f t="shared" ca="1" si="86"/>
        <v>0</v>
      </c>
      <c r="BB145">
        <f t="shared" ca="1" si="86"/>
        <v>0</v>
      </c>
      <c r="BC145">
        <f t="shared" ca="1" si="86"/>
        <v>0</v>
      </c>
      <c r="BD145">
        <f t="shared" ca="1" si="91"/>
        <v>0</v>
      </c>
      <c r="BF145">
        <f t="shared" ca="1" si="92"/>
        <v>0</v>
      </c>
      <c r="BG145">
        <f t="shared" ca="1" si="93"/>
        <v>303467930</v>
      </c>
      <c r="BH145">
        <f t="shared" ca="1" si="94"/>
        <v>0</v>
      </c>
      <c r="BI145">
        <f t="shared" ca="1" si="99"/>
        <v>0</v>
      </c>
      <c r="BJ145">
        <f t="shared" ca="1" si="95"/>
        <v>303467930</v>
      </c>
      <c r="BK145">
        <f t="shared" ca="1" si="100"/>
        <v>0</v>
      </c>
    </row>
    <row r="146" spans="1:63" x14ac:dyDescent="0.25">
      <c r="A146">
        <f t="shared" si="96"/>
        <v>143</v>
      </c>
      <c r="C146">
        <f t="shared" ca="1" si="101"/>
        <v>0</v>
      </c>
      <c r="D146">
        <f t="shared" ca="1" si="101"/>
        <v>0</v>
      </c>
      <c r="E146">
        <f t="shared" ca="1" si="101"/>
        <v>0</v>
      </c>
      <c r="F146">
        <f t="shared" ca="1" si="101"/>
        <v>0</v>
      </c>
      <c r="G146">
        <f t="shared" ca="1" si="101"/>
        <v>0</v>
      </c>
      <c r="H146">
        <f t="shared" ca="1" si="101"/>
        <v>0</v>
      </c>
      <c r="I146">
        <f t="shared" ca="1" si="101"/>
        <v>0</v>
      </c>
      <c r="J146">
        <f t="shared" ca="1" si="101"/>
        <v>0</v>
      </c>
      <c r="K146">
        <f t="shared" ca="1" si="101"/>
        <v>0</v>
      </c>
      <c r="L146">
        <f t="shared" ca="1" si="87"/>
        <v>0</v>
      </c>
      <c r="N146">
        <f t="shared" ca="1" si="102"/>
        <v>31348945</v>
      </c>
      <c r="O146">
        <f t="shared" ca="1" si="102"/>
        <v>37242722</v>
      </c>
      <c r="P146">
        <f t="shared" ca="1" si="102"/>
        <v>25781689</v>
      </c>
      <c r="Q146">
        <f t="shared" ca="1" si="102"/>
        <v>46044747</v>
      </c>
      <c r="R146">
        <f t="shared" ca="1" si="102"/>
        <v>32052774</v>
      </c>
      <c r="S146">
        <f t="shared" ca="1" si="102"/>
        <v>26634638</v>
      </c>
      <c r="T146">
        <f t="shared" ca="1" si="102"/>
        <v>48960699</v>
      </c>
      <c r="U146">
        <f t="shared" ca="1" si="102"/>
        <v>41300440</v>
      </c>
      <c r="V146">
        <f t="shared" ca="1" si="102"/>
        <v>14101276</v>
      </c>
      <c r="W146">
        <f t="shared" ca="1" si="88"/>
        <v>303467930</v>
      </c>
      <c r="Y146">
        <f t="shared" ca="1" si="84"/>
        <v>0</v>
      </c>
      <c r="Z146">
        <f t="shared" ca="1" si="84"/>
        <v>0</v>
      </c>
      <c r="AA146">
        <f t="shared" ca="1" si="84"/>
        <v>0</v>
      </c>
      <c r="AB146">
        <f t="shared" ca="1" si="84"/>
        <v>0</v>
      </c>
      <c r="AC146">
        <f t="shared" ca="1" si="84"/>
        <v>0</v>
      </c>
      <c r="AD146">
        <f t="shared" ca="1" si="84"/>
        <v>0</v>
      </c>
      <c r="AE146">
        <f t="shared" ca="1" si="84"/>
        <v>0</v>
      </c>
      <c r="AF146">
        <f t="shared" ca="1" si="84"/>
        <v>0</v>
      </c>
      <c r="AG146">
        <f t="shared" ca="1" si="84"/>
        <v>0</v>
      </c>
      <c r="AH146">
        <f t="shared" ca="1" si="89"/>
        <v>0</v>
      </c>
      <c r="AJ146">
        <f t="shared" ca="1" si="85"/>
        <v>0</v>
      </c>
      <c r="AK146">
        <f t="shared" ca="1" si="85"/>
        <v>0</v>
      </c>
      <c r="AL146">
        <f t="shared" ca="1" si="85"/>
        <v>0</v>
      </c>
      <c r="AM146">
        <f t="shared" ca="1" si="85"/>
        <v>0</v>
      </c>
      <c r="AN146">
        <f t="shared" ca="1" si="85"/>
        <v>0</v>
      </c>
      <c r="AO146">
        <f t="shared" ca="1" si="85"/>
        <v>0</v>
      </c>
      <c r="AP146">
        <f t="shared" ca="1" si="85"/>
        <v>0</v>
      </c>
      <c r="AQ146">
        <f t="shared" ca="1" si="85"/>
        <v>0</v>
      </c>
      <c r="AR146">
        <f t="shared" ca="1" si="85"/>
        <v>0</v>
      </c>
      <c r="AS146">
        <f t="shared" ca="1" si="90"/>
        <v>0</v>
      </c>
      <c r="AU146">
        <f t="shared" ca="1" si="86"/>
        <v>0</v>
      </c>
      <c r="AV146">
        <f t="shared" ca="1" si="86"/>
        <v>0</v>
      </c>
      <c r="AW146">
        <f t="shared" ca="1" si="86"/>
        <v>0</v>
      </c>
      <c r="AX146">
        <f t="shared" ca="1" si="86"/>
        <v>0</v>
      </c>
      <c r="AY146">
        <f t="shared" ca="1" si="86"/>
        <v>0</v>
      </c>
      <c r="AZ146">
        <f t="shared" ca="1" si="86"/>
        <v>0</v>
      </c>
      <c r="BA146">
        <f t="shared" ca="1" si="86"/>
        <v>0</v>
      </c>
      <c r="BB146">
        <f t="shared" ca="1" si="86"/>
        <v>0</v>
      </c>
      <c r="BC146">
        <f t="shared" ca="1" si="86"/>
        <v>0</v>
      </c>
      <c r="BD146">
        <f t="shared" ca="1" si="91"/>
        <v>0</v>
      </c>
      <c r="BF146">
        <f t="shared" ca="1" si="92"/>
        <v>0</v>
      </c>
      <c r="BG146">
        <f t="shared" ca="1" si="93"/>
        <v>303467930</v>
      </c>
      <c r="BH146">
        <f t="shared" ca="1" si="94"/>
        <v>0</v>
      </c>
      <c r="BI146">
        <f t="shared" ca="1" si="99"/>
        <v>0</v>
      </c>
      <c r="BJ146">
        <f t="shared" ca="1" si="95"/>
        <v>303467930</v>
      </c>
      <c r="BK146">
        <f t="shared" ca="1" si="100"/>
        <v>0</v>
      </c>
    </row>
    <row r="147" spans="1:63" x14ac:dyDescent="0.25">
      <c r="A147">
        <f t="shared" si="96"/>
        <v>144</v>
      </c>
      <c r="C147">
        <f t="shared" ca="1" si="101"/>
        <v>0</v>
      </c>
      <c r="D147">
        <f t="shared" ca="1" si="101"/>
        <v>0</v>
      </c>
      <c r="E147">
        <f t="shared" ca="1" si="101"/>
        <v>0</v>
      </c>
      <c r="F147">
        <f t="shared" ca="1" si="101"/>
        <v>0</v>
      </c>
      <c r="G147">
        <f t="shared" ca="1" si="101"/>
        <v>0</v>
      </c>
      <c r="H147">
        <f t="shared" ca="1" si="101"/>
        <v>0</v>
      </c>
      <c r="I147">
        <f t="shared" ca="1" si="101"/>
        <v>0</v>
      </c>
      <c r="J147">
        <f t="shared" ca="1" si="101"/>
        <v>0</v>
      </c>
      <c r="K147">
        <f t="shared" ca="1" si="101"/>
        <v>0</v>
      </c>
      <c r="L147">
        <f t="shared" ca="1" si="87"/>
        <v>0</v>
      </c>
      <c r="N147">
        <f t="shared" ca="1" si="102"/>
        <v>31253651</v>
      </c>
      <c r="O147">
        <f t="shared" ca="1" si="102"/>
        <v>37310542</v>
      </c>
      <c r="P147">
        <f t="shared" ca="1" si="102"/>
        <v>25825963</v>
      </c>
      <c r="Q147">
        <f t="shared" ca="1" si="102"/>
        <v>46049941</v>
      </c>
      <c r="R147">
        <f t="shared" ca="1" si="102"/>
        <v>32042050</v>
      </c>
      <c r="S147">
        <f t="shared" ca="1" si="102"/>
        <v>26694025</v>
      </c>
      <c r="T147">
        <f t="shared" ca="1" si="102"/>
        <v>48887992</v>
      </c>
      <c r="U147">
        <f t="shared" ca="1" si="102"/>
        <v>41304850</v>
      </c>
      <c r="V147">
        <f t="shared" ca="1" si="102"/>
        <v>14098916</v>
      </c>
      <c r="W147">
        <f t="shared" ca="1" si="88"/>
        <v>303467930</v>
      </c>
      <c r="Y147">
        <f t="shared" ca="1" si="84"/>
        <v>0</v>
      </c>
      <c r="Z147">
        <f t="shared" ca="1" si="84"/>
        <v>0</v>
      </c>
      <c r="AA147">
        <f t="shared" ca="1" si="84"/>
        <v>0</v>
      </c>
      <c r="AB147">
        <f t="shared" ca="1" si="84"/>
        <v>0</v>
      </c>
      <c r="AC147">
        <f t="shared" ca="1" si="84"/>
        <v>0</v>
      </c>
      <c r="AD147">
        <f t="shared" ca="1" si="84"/>
        <v>0</v>
      </c>
      <c r="AE147">
        <f t="shared" ca="1" si="84"/>
        <v>0</v>
      </c>
      <c r="AF147">
        <f t="shared" ca="1" si="84"/>
        <v>0</v>
      </c>
      <c r="AG147">
        <f t="shared" ca="1" si="84"/>
        <v>0</v>
      </c>
      <c r="AH147">
        <f t="shared" ca="1" si="89"/>
        <v>0</v>
      </c>
      <c r="AJ147">
        <f t="shared" ca="1" si="85"/>
        <v>0</v>
      </c>
      <c r="AK147">
        <f t="shared" ca="1" si="85"/>
        <v>0</v>
      </c>
      <c r="AL147">
        <f t="shared" ca="1" si="85"/>
        <v>0</v>
      </c>
      <c r="AM147">
        <f t="shared" ca="1" si="85"/>
        <v>0</v>
      </c>
      <c r="AN147">
        <f t="shared" ca="1" si="85"/>
        <v>0</v>
      </c>
      <c r="AO147">
        <f t="shared" ca="1" si="85"/>
        <v>0</v>
      </c>
      <c r="AP147">
        <f t="shared" ca="1" si="85"/>
        <v>0</v>
      </c>
      <c r="AQ147">
        <f t="shared" ca="1" si="85"/>
        <v>0</v>
      </c>
      <c r="AR147">
        <f t="shared" ca="1" si="85"/>
        <v>0</v>
      </c>
      <c r="AS147">
        <f t="shared" ca="1" si="90"/>
        <v>0</v>
      </c>
      <c r="AU147">
        <f t="shared" ca="1" si="86"/>
        <v>0</v>
      </c>
      <c r="AV147">
        <f t="shared" ca="1" si="86"/>
        <v>0</v>
      </c>
      <c r="AW147">
        <f t="shared" ca="1" si="86"/>
        <v>0</v>
      </c>
      <c r="AX147">
        <f t="shared" ca="1" si="86"/>
        <v>0</v>
      </c>
      <c r="AY147">
        <f t="shared" ca="1" si="86"/>
        <v>0</v>
      </c>
      <c r="AZ147">
        <f t="shared" ca="1" si="86"/>
        <v>0</v>
      </c>
      <c r="BA147">
        <f t="shared" ca="1" si="86"/>
        <v>0</v>
      </c>
      <c r="BB147">
        <f t="shared" ca="1" si="86"/>
        <v>0</v>
      </c>
      <c r="BC147">
        <f t="shared" ca="1" si="86"/>
        <v>0</v>
      </c>
      <c r="BD147">
        <f t="shared" ca="1" si="91"/>
        <v>0</v>
      </c>
      <c r="BF147">
        <f t="shared" ca="1" si="92"/>
        <v>0</v>
      </c>
      <c r="BG147">
        <f t="shared" ca="1" si="93"/>
        <v>303467930</v>
      </c>
      <c r="BH147">
        <f t="shared" ca="1" si="94"/>
        <v>0</v>
      </c>
      <c r="BI147">
        <f t="shared" ca="1" si="99"/>
        <v>0</v>
      </c>
      <c r="BJ147">
        <f t="shared" ca="1" si="95"/>
        <v>303467930</v>
      </c>
      <c r="BK147">
        <f t="shared" ca="1" si="100"/>
        <v>0</v>
      </c>
    </row>
    <row r="148" spans="1:63" x14ac:dyDescent="0.25">
      <c r="A148">
        <f t="shared" si="96"/>
        <v>145</v>
      </c>
      <c r="C148">
        <f t="shared" ca="1" si="101"/>
        <v>0</v>
      </c>
      <c r="D148">
        <f t="shared" ca="1" si="101"/>
        <v>0</v>
      </c>
      <c r="E148">
        <f t="shared" ca="1" si="101"/>
        <v>0</v>
      </c>
      <c r="F148">
        <f t="shared" ca="1" si="101"/>
        <v>0</v>
      </c>
      <c r="G148">
        <f t="shared" ca="1" si="101"/>
        <v>0</v>
      </c>
      <c r="H148">
        <f t="shared" ca="1" si="101"/>
        <v>0</v>
      </c>
      <c r="I148">
        <f t="shared" ca="1" si="101"/>
        <v>0</v>
      </c>
      <c r="J148">
        <f t="shared" ca="1" si="101"/>
        <v>0</v>
      </c>
      <c r="K148">
        <f t="shared" ca="1" si="101"/>
        <v>0</v>
      </c>
      <c r="L148">
        <f t="shared" ca="1" si="87"/>
        <v>0</v>
      </c>
      <c r="N148">
        <f t="shared" ca="1" si="102"/>
        <v>31158945</v>
      </c>
      <c r="O148">
        <f t="shared" ca="1" si="102"/>
        <v>37377605</v>
      </c>
      <c r="P148">
        <f t="shared" ca="1" si="102"/>
        <v>25870119</v>
      </c>
      <c r="Q148">
        <f t="shared" ca="1" si="102"/>
        <v>46055168</v>
      </c>
      <c r="R148">
        <f t="shared" ca="1" si="102"/>
        <v>32031662</v>
      </c>
      <c r="S148">
        <f t="shared" ca="1" si="102"/>
        <v>26752987</v>
      </c>
      <c r="T148">
        <f t="shared" ca="1" si="102"/>
        <v>48815757</v>
      </c>
      <c r="U148">
        <f t="shared" ca="1" si="102"/>
        <v>41309112</v>
      </c>
      <c r="V148">
        <f t="shared" ca="1" si="102"/>
        <v>14096575</v>
      </c>
      <c r="W148">
        <f t="shared" ca="1" si="88"/>
        <v>303467930</v>
      </c>
      <c r="Y148">
        <f t="shared" ref="Y148:AG159" ca="1" si="103">INDEX(Model,MATCH($A148,ModelWeek,0),MATCH(Y$3,ModelRegions,0)+MATCH(Y$2,ModelFactors,0)-MATCH($C$3,ModelRegions,0))</f>
        <v>0</v>
      </c>
      <c r="Z148">
        <f t="shared" ca="1" si="103"/>
        <v>0</v>
      </c>
      <c r="AA148">
        <f t="shared" ca="1" si="103"/>
        <v>0</v>
      </c>
      <c r="AB148">
        <f t="shared" ca="1" si="103"/>
        <v>0</v>
      </c>
      <c r="AC148">
        <f t="shared" ca="1" si="103"/>
        <v>0</v>
      </c>
      <c r="AD148">
        <f t="shared" ca="1" si="103"/>
        <v>0</v>
      </c>
      <c r="AE148">
        <f t="shared" ca="1" si="103"/>
        <v>0</v>
      </c>
      <c r="AF148">
        <f t="shared" ca="1" si="103"/>
        <v>0</v>
      </c>
      <c r="AG148">
        <f t="shared" ca="1" si="103"/>
        <v>0</v>
      </c>
      <c r="AH148">
        <f t="shared" ca="1" si="89"/>
        <v>0</v>
      </c>
      <c r="AJ148">
        <f t="shared" ref="AJ148:AR159" ca="1" si="104">INDEX(Model,MATCH($A148,ModelWeek,0),MATCH(AJ$3,ModelRegions,0)+MATCH(AJ$2,ModelFactors,0)-MATCH($C$3,ModelRegions,0))</f>
        <v>0</v>
      </c>
      <c r="AK148">
        <f t="shared" ca="1" si="104"/>
        <v>0</v>
      </c>
      <c r="AL148">
        <f t="shared" ca="1" si="104"/>
        <v>0</v>
      </c>
      <c r="AM148">
        <f t="shared" ca="1" si="104"/>
        <v>0</v>
      </c>
      <c r="AN148">
        <f t="shared" ca="1" si="104"/>
        <v>0</v>
      </c>
      <c r="AO148">
        <f t="shared" ca="1" si="104"/>
        <v>0</v>
      </c>
      <c r="AP148">
        <f t="shared" ca="1" si="104"/>
        <v>0</v>
      </c>
      <c r="AQ148">
        <f t="shared" ca="1" si="104"/>
        <v>0</v>
      </c>
      <c r="AR148">
        <f t="shared" ca="1" si="104"/>
        <v>0</v>
      </c>
      <c r="AS148">
        <f t="shared" ca="1" si="90"/>
        <v>0</v>
      </c>
      <c r="AU148">
        <f t="shared" ref="AU148:BC159" ca="1" si="105">INDEX(Model,MATCH($A148,ModelWeek,0),MATCH(AU$3,ModelRegions,0)+MATCH(AU$2,ModelFactors,0)-MATCH($C$3,ModelRegions,0))</f>
        <v>0</v>
      </c>
      <c r="AV148">
        <f t="shared" ca="1" si="105"/>
        <v>0</v>
      </c>
      <c r="AW148">
        <f t="shared" ca="1" si="105"/>
        <v>0</v>
      </c>
      <c r="AX148">
        <f t="shared" ca="1" si="105"/>
        <v>0</v>
      </c>
      <c r="AY148">
        <f t="shared" ca="1" si="105"/>
        <v>0</v>
      </c>
      <c r="AZ148">
        <f t="shared" ca="1" si="105"/>
        <v>0</v>
      </c>
      <c r="BA148">
        <f t="shared" ca="1" si="105"/>
        <v>0</v>
      </c>
      <c r="BB148">
        <f t="shared" ca="1" si="105"/>
        <v>0</v>
      </c>
      <c r="BC148">
        <f t="shared" ca="1" si="105"/>
        <v>0</v>
      </c>
      <c r="BD148">
        <f t="shared" ca="1" si="91"/>
        <v>0</v>
      </c>
      <c r="BF148">
        <f t="shared" ca="1" si="92"/>
        <v>0</v>
      </c>
      <c r="BG148">
        <f t="shared" ca="1" si="93"/>
        <v>303467930</v>
      </c>
      <c r="BH148">
        <f t="shared" ca="1" si="94"/>
        <v>0</v>
      </c>
      <c r="BI148">
        <f t="shared" ca="1" si="99"/>
        <v>0</v>
      </c>
      <c r="BJ148">
        <f t="shared" ca="1" si="95"/>
        <v>303467930</v>
      </c>
      <c r="BK148">
        <f t="shared" ca="1" si="100"/>
        <v>0</v>
      </c>
    </row>
    <row r="149" spans="1:63" x14ac:dyDescent="0.25">
      <c r="A149">
        <f t="shared" si="96"/>
        <v>146</v>
      </c>
      <c r="C149">
        <f t="shared" ca="1" si="101"/>
        <v>0</v>
      </c>
      <c r="D149">
        <f t="shared" ca="1" si="101"/>
        <v>0</v>
      </c>
      <c r="E149">
        <f t="shared" ca="1" si="101"/>
        <v>0</v>
      </c>
      <c r="F149">
        <f t="shared" ca="1" si="101"/>
        <v>0</v>
      </c>
      <c r="G149">
        <f t="shared" ca="1" si="101"/>
        <v>0</v>
      </c>
      <c r="H149">
        <f t="shared" ca="1" si="101"/>
        <v>0</v>
      </c>
      <c r="I149">
        <f t="shared" ca="1" si="101"/>
        <v>0</v>
      </c>
      <c r="J149">
        <f t="shared" ca="1" si="101"/>
        <v>0</v>
      </c>
      <c r="K149">
        <f t="shared" ca="1" si="101"/>
        <v>0</v>
      </c>
      <c r="L149">
        <f t="shared" ca="1" si="87"/>
        <v>0</v>
      </c>
      <c r="N149">
        <f t="shared" ca="1" si="102"/>
        <v>31064824</v>
      </c>
      <c r="O149">
        <f t="shared" ca="1" si="102"/>
        <v>37443918</v>
      </c>
      <c r="P149">
        <f t="shared" ca="1" si="102"/>
        <v>25914156</v>
      </c>
      <c r="Q149">
        <f t="shared" ca="1" si="102"/>
        <v>46060427</v>
      </c>
      <c r="R149">
        <f t="shared" ca="1" si="102"/>
        <v>32021607</v>
      </c>
      <c r="S149">
        <f t="shared" ca="1" si="102"/>
        <v>26811526</v>
      </c>
      <c r="T149">
        <f t="shared" ca="1" si="102"/>
        <v>48743991</v>
      </c>
      <c r="U149">
        <f t="shared" ca="1" si="102"/>
        <v>41313228</v>
      </c>
      <c r="V149">
        <f t="shared" ca="1" si="102"/>
        <v>14094253</v>
      </c>
      <c r="W149">
        <f t="shared" ca="1" si="88"/>
        <v>303467930</v>
      </c>
      <c r="Y149">
        <f t="shared" ca="1" si="103"/>
        <v>0</v>
      </c>
      <c r="Z149">
        <f t="shared" ca="1" si="103"/>
        <v>0</v>
      </c>
      <c r="AA149">
        <f t="shared" ca="1" si="103"/>
        <v>0</v>
      </c>
      <c r="AB149">
        <f t="shared" ca="1" si="103"/>
        <v>0</v>
      </c>
      <c r="AC149">
        <f t="shared" ca="1" si="103"/>
        <v>0</v>
      </c>
      <c r="AD149">
        <f t="shared" ca="1" si="103"/>
        <v>0</v>
      </c>
      <c r="AE149">
        <f t="shared" ca="1" si="103"/>
        <v>0</v>
      </c>
      <c r="AF149">
        <f t="shared" ca="1" si="103"/>
        <v>0</v>
      </c>
      <c r="AG149">
        <f t="shared" ca="1" si="103"/>
        <v>0</v>
      </c>
      <c r="AH149">
        <f t="shared" ca="1" si="89"/>
        <v>0</v>
      </c>
      <c r="AJ149">
        <f t="shared" ca="1" si="104"/>
        <v>0</v>
      </c>
      <c r="AK149">
        <f t="shared" ca="1" si="104"/>
        <v>0</v>
      </c>
      <c r="AL149">
        <f t="shared" ca="1" si="104"/>
        <v>0</v>
      </c>
      <c r="AM149">
        <f t="shared" ca="1" si="104"/>
        <v>0</v>
      </c>
      <c r="AN149">
        <f t="shared" ca="1" si="104"/>
        <v>0</v>
      </c>
      <c r="AO149">
        <f t="shared" ca="1" si="104"/>
        <v>0</v>
      </c>
      <c r="AP149">
        <f t="shared" ca="1" si="104"/>
        <v>0</v>
      </c>
      <c r="AQ149">
        <f t="shared" ca="1" si="104"/>
        <v>0</v>
      </c>
      <c r="AR149">
        <f t="shared" ca="1" si="104"/>
        <v>0</v>
      </c>
      <c r="AS149">
        <f t="shared" ca="1" si="90"/>
        <v>0</v>
      </c>
      <c r="AU149">
        <f t="shared" ca="1" si="105"/>
        <v>0</v>
      </c>
      <c r="AV149">
        <f t="shared" ca="1" si="105"/>
        <v>0</v>
      </c>
      <c r="AW149">
        <f t="shared" ca="1" si="105"/>
        <v>0</v>
      </c>
      <c r="AX149">
        <f t="shared" ca="1" si="105"/>
        <v>0</v>
      </c>
      <c r="AY149">
        <f t="shared" ca="1" si="105"/>
        <v>0</v>
      </c>
      <c r="AZ149">
        <f t="shared" ca="1" si="105"/>
        <v>0</v>
      </c>
      <c r="BA149">
        <f t="shared" ca="1" si="105"/>
        <v>0</v>
      </c>
      <c r="BB149">
        <f t="shared" ca="1" si="105"/>
        <v>0</v>
      </c>
      <c r="BC149">
        <f t="shared" ca="1" si="105"/>
        <v>0</v>
      </c>
      <c r="BD149">
        <f t="shared" ca="1" si="91"/>
        <v>0</v>
      </c>
      <c r="BF149">
        <f t="shared" ca="1" si="92"/>
        <v>0</v>
      </c>
      <c r="BG149">
        <f t="shared" ca="1" si="93"/>
        <v>303467930</v>
      </c>
      <c r="BH149">
        <f t="shared" ca="1" si="94"/>
        <v>0</v>
      </c>
      <c r="BI149">
        <f t="shared" ca="1" si="99"/>
        <v>0</v>
      </c>
      <c r="BJ149">
        <f t="shared" ca="1" si="95"/>
        <v>303467930</v>
      </c>
      <c r="BK149">
        <f t="shared" ca="1" si="100"/>
        <v>0</v>
      </c>
    </row>
    <row r="150" spans="1:63" x14ac:dyDescent="0.25">
      <c r="A150">
        <f t="shared" si="96"/>
        <v>147</v>
      </c>
      <c r="C150">
        <f t="shared" ca="1" si="101"/>
        <v>0</v>
      </c>
      <c r="D150">
        <f t="shared" ca="1" si="101"/>
        <v>0</v>
      </c>
      <c r="E150">
        <f t="shared" ca="1" si="101"/>
        <v>0</v>
      </c>
      <c r="F150">
        <f t="shared" ca="1" si="101"/>
        <v>0</v>
      </c>
      <c r="G150">
        <f t="shared" ca="1" si="101"/>
        <v>0</v>
      </c>
      <c r="H150">
        <f t="shared" ca="1" si="101"/>
        <v>0</v>
      </c>
      <c r="I150">
        <f t="shared" ca="1" si="101"/>
        <v>0</v>
      </c>
      <c r="J150">
        <f t="shared" ca="1" si="101"/>
        <v>0</v>
      </c>
      <c r="K150">
        <f t="shared" ca="1" si="101"/>
        <v>0</v>
      </c>
      <c r="L150">
        <f t="shared" ca="1" si="87"/>
        <v>0</v>
      </c>
      <c r="N150">
        <f t="shared" ca="1" si="102"/>
        <v>30971282</v>
      </c>
      <c r="O150">
        <f t="shared" ca="1" si="102"/>
        <v>37509489</v>
      </c>
      <c r="P150">
        <f t="shared" ca="1" si="102"/>
        <v>25958074</v>
      </c>
      <c r="Q150">
        <f t="shared" ca="1" si="102"/>
        <v>46065716</v>
      </c>
      <c r="R150">
        <f t="shared" ca="1" si="102"/>
        <v>32011881</v>
      </c>
      <c r="S150">
        <f t="shared" ca="1" si="102"/>
        <v>26869647</v>
      </c>
      <c r="T150">
        <f t="shared" ca="1" si="102"/>
        <v>48672690</v>
      </c>
      <c r="U150">
        <f t="shared" ca="1" si="102"/>
        <v>41317202</v>
      </c>
      <c r="V150">
        <f t="shared" ca="1" si="102"/>
        <v>14091949</v>
      </c>
      <c r="W150">
        <f t="shared" ca="1" si="88"/>
        <v>303467930</v>
      </c>
      <c r="Y150">
        <f t="shared" ca="1" si="103"/>
        <v>0</v>
      </c>
      <c r="Z150">
        <f t="shared" ca="1" si="103"/>
        <v>0</v>
      </c>
      <c r="AA150">
        <f t="shared" ca="1" si="103"/>
        <v>0</v>
      </c>
      <c r="AB150">
        <f t="shared" ca="1" si="103"/>
        <v>0</v>
      </c>
      <c r="AC150">
        <f t="shared" ca="1" si="103"/>
        <v>0</v>
      </c>
      <c r="AD150">
        <f t="shared" ca="1" si="103"/>
        <v>0</v>
      </c>
      <c r="AE150">
        <f t="shared" ca="1" si="103"/>
        <v>0</v>
      </c>
      <c r="AF150">
        <f t="shared" ca="1" si="103"/>
        <v>0</v>
      </c>
      <c r="AG150">
        <f t="shared" ca="1" si="103"/>
        <v>0</v>
      </c>
      <c r="AH150">
        <f t="shared" ca="1" si="89"/>
        <v>0</v>
      </c>
      <c r="AJ150">
        <f t="shared" ca="1" si="104"/>
        <v>0</v>
      </c>
      <c r="AK150">
        <f t="shared" ca="1" si="104"/>
        <v>0</v>
      </c>
      <c r="AL150">
        <f t="shared" ca="1" si="104"/>
        <v>0</v>
      </c>
      <c r="AM150">
        <f t="shared" ca="1" si="104"/>
        <v>0</v>
      </c>
      <c r="AN150">
        <f t="shared" ca="1" si="104"/>
        <v>0</v>
      </c>
      <c r="AO150">
        <f t="shared" ca="1" si="104"/>
        <v>0</v>
      </c>
      <c r="AP150">
        <f t="shared" ca="1" si="104"/>
        <v>0</v>
      </c>
      <c r="AQ150">
        <f t="shared" ca="1" si="104"/>
        <v>0</v>
      </c>
      <c r="AR150">
        <f t="shared" ca="1" si="104"/>
        <v>0</v>
      </c>
      <c r="AS150">
        <f t="shared" ca="1" si="90"/>
        <v>0</v>
      </c>
      <c r="AU150">
        <f t="shared" ca="1" si="105"/>
        <v>0</v>
      </c>
      <c r="AV150">
        <f t="shared" ca="1" si="105"/>
        <v>0</v>
      </c>
      <c r="AW150">
        <f t="shared" ca="1" si="105"/>
        <v>0</v>
      </c>
      <c r="AX150">
        <f t="shared" ca="1" si="105"/>
        <v>0</v>
      </c>
      <c r="AY150">
        <f t="shared" ca="1" si="105"/>
        <v>0</v>
      </c>
      <c r="AZ150">
        <f t="shared" ca="1" si="105"/>
        <v>0</v>
      </c>
      <c r="BA150">
        <f t="shared" ca="1" si="105"/>
        <v>0</v>
      </c>
      <c r="BB150">
        <f t="shared" ca="1" si="105"/>
        <v>0</v>
      </c>
      <c r="BC150">
        <f t="shared" ca="1" si="105"/>
        <v>0</v>
      </c>
      <c r="BD150">
        <f t="shared" ca="1" si="91"/>
        <v>0</v>
      </c>
      <c r="BF150">
        <f t="shared" ca="1" si="92"/>
        <v>0</v>
      </c>
      <c r="BG150">
        <f t="shared" ca="1" si="93"/>
        <v>303467930</v>
      </c>
      <c r="BH150">
        <f t="shared" ca="1" si="94"/>
        <v>0</v>
      </c>
      <c r="BI150">
        <f t="shared" ca="1" si="99"/>
        <v>0</v>
      </c>
      <c r="BJ150">
        <f t="shared" ca="1" si="95"/>
        <v>303467930</v>
      </c>
      <c r="BK150">
        <f t="shared" ca="1" si="100"/>
        <v>0</v>
      </c>
    </row>
    <row r="151" spans="1:63" x14ac:dyDescent="0.25">
      <c r="A151">
        <f t="shared" si="96"/>
        <v>148</v>
      </c>
      <c r="C151">
        <f t="shared" ca="1" si="101"/>
        <v>0</v>
      </c>
      <c r="D151">
        <f t="shared" ca="1" si="101"/>
        <v>0</v>
      </c>
      <c r="E151">
        <f t="shared" ca="1" si="101"/>
        <v>0</v>
      </c>
      <c r="F151">
        <f t="shared" ca="1" si="101"/>
        <v>0</v>
      </c>
      <c r="G151">
        <f t="shared" ca="1" si="101"/>
        <v>0</v>
      </c>
      <c r="H151">
        <f t="shared" ca="1" si="101"/>
        <v>0</v>
      </c>
      <c r="I151">
        <f t="shared" ca="1" si="101"/>
        <v>0</v>
      </c>
      <c r="J151">
        <f t="shared" ca="1" si="101"/>
        <v>0</v>
      </c>
      <c r="K151">
        <f t="shared" ca="1" si="101"/>
        <v>0</v>
      </c>
      <c r="L151">
        <f t="shared" ca="1" si="87"/>
        <v>0</v>
      </c>
      <c r="N151">
        <f t="shared" ca="1" si="102"/>
        <v>30878316</v>
      </c>
      <c r="O151">
        <f t="shared" ca="1" si="102"/>
        <v>37574324</v>
      </c>
      <c r="P151">
        <f t="shared" ca="1" si="102"/>
        <v>26001874</v>
      </c>
      <c r="Q151">
        <f t="shared" ca="1" si="102"/>
        <v>46071036</v>
      </c>
      <c r="R151">
        <f t="shared" ca="1" si="102"/>
        <v>32002479</v>
      </c>
      <c r="S151">
        <f t="shared" ca="1" si="102"/>
        <v>26927354</v>
      </c>
      <c r="T151">
        <f t="shared" ca="1" si="102"/>
        <v>48601851</v>
      </c>
      <c r="U151">
        <f t="shared" ca="1" si="102"/>
        <v>41321033</v>
      </c>
      <c r="V151">
        <f t="shared" ca="1" si="102"/>
        <v>14089663</v>
      </c>
      <c r="W151">
        <f t="shared" ca="1" si="88"/>
        <v>303467930</v>
      </c>
      <c r="Y151">
        <f t="shared" ca="1" si="103"/>
        <v>0</v>
      </c>
      <c r="Z151">
        <f t="shared" ca="1" si="103"/>
        <v>0</v>
      </c>
      <c r="AA151">
        <f t="shared" ca="1" si="103"/>
        <v>0</v>
      </c>
      <c r="AB151">
        <f t="shared" ca="1" si="103"/>
        <v>0</v>
      </c>
      <c r="AC151">
        <f t="shared" ca="1" si="103"/>
        <v>0</v>
      </c>
      <c r="AD151">
        <f t="shared" ca="1" si="103"/>
        <v>0</v>
      </c>
      <c r="AE151">
        <f t="shared" ca="1" si="103"/>
        <v>0</v>
      </c>
      <c r="AF151">
        <f t="shared" ca="1" si="103"/>
        <v>0</v>
      </c>
      <c r="AG151">
        <f t="shared" ca="1" si="103"/>
        <v>0</v>
      </c>
      <c r="AH151">
        <f t="shared" ca="1" si="89"/>
        <v>0</v>
      </c>
      <c r="AJ151">
        <f t="shared" ca="1" si="104"/>
        <v>0</v>
      </c>
      <c r="AK151">
        <f t="shared" ca="1" si="104"/>
        <v>0</v>
      </c>
      <c r="AL151">
        <f t="shared" ca="1" si="104"/>
        <v>0</v>
      </c>
      <c r="AM151">
        <f t="shared" ca="1" si="104"/>
        <v>0</v>
      </c>
      <c r="AN151">
        <f t="shared" ca="1" si="104"/>
        <v>0</v>
      </c>
      <c r="AO151">
        <f t="shared" ca="1" si="104"/>
        <v>0</v>
      </c>
      <c r="AP151">
        <f t="shared" ca="1" si="104"/>
        <v>0</v>
      </c>
      <c r="AQ151">
        <f t="shared" ca="1" si="104"/>
        <v>0</v>
      </c>
      <c r="AR151">
        <f t="shared" ca="1" si="104"/>
        <v>0</v>
      </c>
      <c r="AS151">
        <f t="shared" ca="1" si="90"/>
        <v>0</v>
      </c>
      <c r="AU151">
        <f t="shared" ca="1" si="105"/>
        <v>0</v>
      </c>
      <c r="AV151">
        <f t="shared" ca="1" si="105"/>
        <v>0</v>
      </c>
      <c r="AW151">
        <f t="shared" ca="1" si="105"/>
        <v>0</v>
      </c>
      <c r="AX151">
        <f t="shared" ca="1" si="105"/>
        <v>0</v>
      </c>
      <c r="AY151">
        <f t="shared" ca="1" si="105"/>
        <v>0</v>
      </c>
      <c r="AZ151">
        <f t="shared" ca="1" si="105"/>
        <v>0</v>
      </c>
      <c r="BA151">
        <f t="shared" ca="1" si="105"/>
        <v>0</v>
      </c>
      <c r="BB151">
        <f t="shared" ca="1" si="105"/>
        <v>0</v>
      </c>
      <c r="BC151">
        <f t="shared" ca="1" si="105"/>
        <v>0</v>
      </c>
      <c r="BD151">
        <f t="shared" ca="1" si="91"/>
        <v>0</v>
      </c>
      <c r="BF151">
        <f t="shared" ca="1" si="92"/>
        <v>0</v>
      </c>
      <c r="BG151">
        <f t="shared" ca="1" si="93"/>
        <v>303467930</v>
      </c>
      <c r="BH151">
        <f t="shared" ca="1" si="94"/>
        <v>0</v>
      </c>
      <c r="BI151">
        <f t="shared" ca="1" si="99"/>
        <v>0</v>
      </c>
      <c r="BJ151">
        <f t="shared" ca="1" si="95"/>
        <v>303467930</v>
      </c>
      <c r="BK151">
        <f t="shared" ca="1" si="100"/>
        <v>0</v>
      </c>
    </row>
    <row r="152" spans="1:63" x14ac:dyDescent="0.25">
      <c r="A152">
        <f t="shared" si="96"/>
        <v>149</v>
      </c>
      <c r="C152">
        <f t="shared" ca="1" si="101"/>
        <v>0</v>
      </c>
      <c r="D152">
        <f t="shared" ca="1" si="101"/>
        <v>0</v>
      </c>
      <c r="E152">
        <f t="shared" ca="1" si="101"/>
        <v>0</v>
      </c>
      <c r="F152">
        <f t="shared" ca="1" si="101"/>
        <v>0</v>
      </c>
      <c r="G152">
        <f t="shared" ca="1" si="101"/>
        <v>0</v>
      </c>
      <c r="H152">
        <f t="shared" ca="1" si="101"/>
        <v>0</v>
      </c>
      <c r="I152">
        <f t="shared" ca="1" si="101"/>
        <v>0</v>
      </c>
      <c r="J152">
        <f t="shared" ca="1" si="101"/>
        <v>0</v>
      </c>
      <c r="K152">
        <f t="shared" ca="1" si="101"/>
        <v>0</v>
      </c>
      <c r="L152">
        <f t="shared" ca="1" si="87"/>
        <v>0</v>
      </c>
      <c r="N152">
        <f t="shared" ca="1" si="102"/>
        <v>30785922</v>
      </c>
      <c r="O152">
        <f t="shared" ca="1" si="102"/>
        <v>37638430</v>
      </c>
      <c r="P152">
        <f t="shared" ca="1" si="102"/>
        <v>26045555</v>
      </c>
      <c r="Q152">
        <f t="shared" ca="1" si="102"/>
        <v>46076387</v>
      </c>
      <c r="R152">
        <f t="shared" ca="1" si="102"/>
        <v>31993397</v>
      </c>
      <c r="S152">
        <f t="shared" ca="1" si="102"/>
        <v>26984650</v>
      </c>
      <c r="T152">
        <f t="shared" ca="1" si="102"/>
        <v>48531470</v>
      </c>
      <c r="U152">
        <f t="shared" ca="1" si="102"/>
        <v>41324724</v>
      </c>
      <c r="V152">
        <f t="shared" ca="1" si="102"/>
        <v>14087395</v>
      </c>
      <c r="W152">
        <f t="shared" ca="1" si="88"/>
        <v>303467930</v>
      </c>
      <c r="Y152">
        <f t="shared" ca="1" si="103"/>
        <v>0</v>
      </c>
      <c r="Z152">
        <f t="shared" ca="1" si="103"/>
        <v>0</v>
      </c>
      <c r="AA152">
        <f t="shared" ca="1" si="103"/>
        <v>0</v>
      </c>
      <c r="AB152">
        <f t="shared" ca="1" si="103"/>
        <v>0</v>
      </c>
      <c r="AC152">
        <f t="shared" ca="1" si="103"/>
        <v>0</v>
      </c>
      <c r="AD152">
        <f t="shared" ca="1" si="103"/>
        <v>0</v>
      </c>
      <c r="AE152">
        <f t="shared" ca="1" si="103"/>
        <v>0</v>
      </c>
      <c r="AF152">
        <f t="shared" ca="1" si="103"/>
        <v>0</v>
      </c>
      <c r="AG152">
        <f t="shared" ca="1" si="103"/>
        <v>0</v>
      </c>
      <c r="AH152">
        <f t="shared" ca="1" si="89"/>
        <v>0</v>
      </c>
      <c r="AJ152">
        <f t="shared" ca="1" si="104"/>
        <v>0</v>
      </c>
      <c r="AK152">
        <f t="shared" ca="1" si="104"/>
        <v>0</v>
      </c>
      <c r="AL152">
        <f t="shared" ca="1" si="104"/>
        <v>0</v>
      </c>
      <c r="AM152">
        <f t="shared" ca="1" si="104"/>
        <v>0</v>
      </c>
      <c r="AN152">
        <f t="shared" ca="1" si="104"/>
        <v>0</v>
      </c>
      <c r="AO152">
        <f t="shared" ca="1" si="104"/>
        <v>0</v>
      </c>
      <c r="AP152">
        <f t="shared" ca="1" si="104"/>
        <v>0</v>
      </c>
      <c r="AQ152">
        <f t="shared" ca="1" si="104"/>
        <v>0</v>
      </c>
      <c r="AR152">
        <f t="shared" ca="1" si="104"/>
        <v>0</v>
      </c>
      <c r="AS152">
        <f t="shared" ca="1" si="90"/>
        <v>0</v>
      </c>
      <c r="AU152">
        <f t="shared" ca="1" si="105"/>
        <v>0</v>
      </c>
      <c r="AV152">
        <f t="shared" ca="1" si="105"/>
        <v>0</v>
      </c>
      <c r="AW152">
        <f t="shared" ca="1" si="105"/>
        <v>0</v>
      </c>
      <c r="AX152">
        <f t="shared" ca="1" si="105"/>
        <v>0</v>
      </c>
      <c r="AY152">
        <f t="shared" ca="1" si="105"/>
        <v>0</v>
      </c>
      <c r="AZ152">
        <f t="shared" ca="1" si="105"/>
        <v>0</v>
      </c>
      <c r="BA152">
        <f t="shared" ca="1" si="105"/>
        <v>0</v>
      </c>
      <c r="BB152">
        <f t="shared" ca="1" si="105"/>
        <v>0</v>
      </c>
      <c r="BC152">
        <f t="shared" ca="1" si="105"/>
        <v>0</v>
      </c>
      <c r="BD152">
        <f t="shared" ca="1" si="91"/>
        <v>0</v>
      </c>
      <c r="BF152">
        <f t="shared" ca="1" si="92"/>
        <v>0</v>
      </c>
      <c r="BG152">
        <f t="shared" ca="1" si="93"/>
        <v>303467930</v>
      </c>
      <c r="BH152">
        <f t="shared" ca="1" si="94"/>
        <v>0</v>
      </c>
      <c r="BI152">
        <f t="shared" ca="1" si="99"/>
        <v>0</v>
      </c>
      <c r="BJ152">
        <f t="shared" ca="1" si="95"/>
        <v>303467930</v>
      </c>
      <c r="BK152">
        <f t="shared" ca="1" si="100"/>
        <v>0</v>
      </c>
    </row>
    <row r="153" spans="1:63" x14ac:dyDescent="0.25">
      <c r="A153">
        <f t="shared" si="96"/>
        <v>150</v>
      </c>
      <c r="C153">
        <f t="shared" ca="1" si="101"/>
        <v>0</v>
      </c>
      <c r="D153">
        <f t="shared" ca="1" si="101"/>
        <v>0</v>
      </c>
      <c r="E153">
        <f t="shared" ca="1" si="101"/>
        <v>0</v>
      </c>
      <c r="F153">
        <f t="shared" ca="1" si="101"/>
        <v>0</v>
      </c>
      <c r="G153">
        <f t="shared" ca="1" si="101"/>
        <v>0</v>
      </c>
      <c r="H153">
        <f t="shared" ca="1" si="101"/>
        <v>0</v>
      </c>
      <c r="I153">
        <f t="shared" ca="1" si="101"/>
        <v>0</v>
      </c>
      <c r="J153">
        <f t="shared" ca="1" si="101"/>
        <v>0</v>
      </c>
      <c r="K153">
        <f t="shared" ca="1" si="101"/>
        <v>0</v>
      </c>
      <c r="L153">
        <f t="shared" ca="1" si="87"/>
        <v>0</v>
      </c>
      <c r="N153">
        <f t="shared" ca="1" si="102"/>
        <v>30694096</v>
      </c>
      <c r="O153">
        <f t="shared" ca="1" si="102"/>
        <v>37701813</v>
      </c>
      <c r="P153">
        <f t="shared" ca="1" si="102"/>
        <v>26089118</v>
      </c>
      <c r="Q153">
        <f t="shared" ca="1" si="102"/>
        <v>46081768</v>
      </c>
      <c r="R153">
        <f t="shared" ca="1" si="102"/>
        <v>31984633</v>
      </c>
      <c r="S153">
        <f t="shared" ca="1" si="102"/>
        <v>27041537</v>
      </c>
      <c r="T153">
        <f t="shared" ca="1" si="102"/>
        <v>48461546</v>
      </c>
      <c r="U153">
        <f t="shared" ca="1" si="102"/>
        <v>41328275</v>
      </c>
      <c r="V153">
        <f t="shared" ca="1" si="102"/>
        <v>14085145</v>
      </c>
      <c r="W153">
        <f t="shared" ca="1" si="88"/>
        <v>303467931</v>
      </c>
      <c r="Y153">
        <f t="shared" ca="1" si="103"/>
        <v>0</v>
      </c>
      <c r="Z153">
        <f t="shared" ca="1" si="103"/>
        <v>0</v>
      </c>
      <c r="AA153">
        <f t="shared" ca="1" si="103"/>
        <v>0</v>
      </c>
      <c r="AB153">
        <f t="shared" ca="1" si="103"/>
        <v>0</v>
      </c>
      <c r="AC153">
        <f t="shared" ca="1" si="103"/>
        <v>0</v>
      </c>
      <c r="AD153">
        <f t="shared" ca="1" si="103"/>
        <v>0</v>
      </c>
      <c r="AE153">
        <f t="shared" ca="1" si="103"/>
        <v>0</v>
      </c>
      <c r="AF153">
        <f t="shared" ca="1" si="103"/>
        <v>0</v>
      </c>
      <c r="AG153">
        <f t="shared" ca="1" si="103"/>
        <v>0</v>
      </c>
      <c r="AH153">
        <f t="shared" ca="1" si="89"/>
        <v>0</v>
      </c>
      <c r="AJ153">
        <f t="shared" ca="1" si="104"/>
        <v>0</v>
      </c>
      <c r="AK153">
        <f t="shared" ca="1" si="104"/>
        <v>0</v>
      </c>
      <c r="AL153">
        <f t="shared" ca="1" si="104"/>
        <v>0</v>
      </c>
      <c r="AM153">
        <f t="shared" ca="1" si="104"/>
        <v>0</v>
      </c>
      <c r="AN153">
        <f t="shared" ca="1" si="104"/>
        <v>0</v>
      </c>
      <c r="AO153">
        <f t="shared" ca="1" si="104"/>
        <v>0</v>
      </c>
      <c r="AP153">
        <f t="shared" ca="1" si="104"/>
        <v>0</v>
      </c>
      <c r="AQ153">
        <f t="shared" ca="1" si="104"/>
        <v>0</v>
      </c>
      <c r="AR153">
        <f t="shared" ca="1" si="104"/>
        <v>0</v>
      </c>
      <c r="AS153">
        <f t="shared" ca="1" si="90"/>
        <v>0</v>
      </c>
      <c r="AU153">
        <f t="shared" ca="1" si="105"/>
        <v>0</v>
      </c>
      <c r="AV153">
        <f t="shared" ca="1" si="105"/>
        <v>0</v>
      </c>
      <c r="AW153">
        <f t="shared" ca="1" si="105"/>
        <v>0</v>
      </c>
      <c r="AX153">
        <f t="shared" ca="1" si="105"/>
        <v>0</v>
      </c>
      <c r="AY153">
        <f t="shared" ca="1" si="105"/>
        <v>0</v>
      </c>
      <c r="AZ153">
        <f t="shared" ca="1" si="105"/>
        <v>0</v>
      </c>
      <c r="BA153">
        <f t="shared" ca="1" si="105"/>
        <v>0</v>
      </c>
      <c r="BB153">
        <f t="shared" ca="1" si="105"/>
        <v>0</v>
      </c>
      <c r="BC153">
        <f t="shared" ca="1" si="105"/>
        <v>0</v>
      </c>
      <c r="BD153">
        <f t="shared" ca="1" si="91"/>
        <v>0</v>
      </c>
      <c r="BF153">
        <f t="shared" ca="1" si="92"/>
        <v>0</v>
      </c>
      <c r="BG153">
        <f t="shared" ca="1" si="93"/>
        <v>303467931</v>
      </c>
      <c r="BH153">
        <f t="shared" ca="1" si="94"/>
        <v>0</v>
      </c>
      <c r="BI153">
        <f t="shared" ca="1" si="99"/>
        <v>0</v>
      </c>
      <c r="BJ153">
        <f t="shared" ca="1" si="95"/>
        <v>303467931</v>
      </c>
      <c r="BK153">
        <f t="shared" ca="1" si="100"/>
        <v>1</v>
      </c>
    </row>
    <row r="154" spans="1:63" x14ac:dyDescent="0.25">
      <c r="A154">
        <f t="shared" si="96"/>
        <v>151</v>
      </c>
      <c r="C154">
        <f t="shared" ref="C154:K159" ca="1" si="106">INDEX(Model,MATCH($A154,ModelWeek,0),MATCH(C$3,ModelRegions,0)+MATCH(C$2,ModelFactors,0)-MATCH($C$3,ModelRegions,0))</f>
        <v>0</v>
      </c>
      <c r="D154">
        <f t="shared" ca="1" si="106"/>
        <v>0</v>
      </c>
      <c r="E154">
        <f t="shared" ca="1" si="106"/>
        <v>0</v>
      </c>
      <c r="F154">
        <f t="shared" ca="1" si="106"/>
        <v>0</v>
      </c>
      <c r="G154">
        <f t="shared" ca="1" si="106"/>
        <v>0</v>
      </c>
      <c r="H154">
        <f t="shared" ca="1" si="106"/>
        <v>0</v>
      </c>
      <c r="I154">
        <f t="shared" ca="1" si="106"/>
        <v>0</v>
      </c>
      <c r="J154">
        <f t="shared" ca="1" si="106"/>
        <v>0</v>
      </c>
      <c r="K154">
        <f t="shared" ca="1" si="106"/>
        <v>0</v>
      </c>
      <c r="L154">
        <f t="shared" ca="1" si="87"/>
        <v>0</v>
      </c>
      <c r="N154">
        <f t="shared" ref="N154:V159" ca="1" si="107">INDEX(Model,MATCH($A154,ModelWeek,0),MATCH(N$3,ModelRegions,0)+MATCH(N$2,ModelFactors,0)-MATCH($C$3,ModelRegions,0))</f>
        <v>30602834</v>
      </c>
      <c r="O154">
        <f t="shared" ca="1" si="107"/>
        <v>37764481</v>
      </c>
      <c r="P154">
        <f t="shared" ca="1" si="107"/>
        <v>26132561</v>
      </c>
      <c r="Q154">
        <f t="shared" ca="1" si="107"/>
        <v>46087178</v>
      </c>
      <c r="R154">
        <f t="shared" ca="1" si="107"/>
        <v>31976183</v>
      </c>
      <c r="S154">
        <f t="shared" ca="1" si="107"/>
        <v>27098020</v>
      </c>
      <c r="T154">
        <f t="shared" ca="1" si="107"/>
        <v>48392074</v>
      </c>
      <c r="U154">
        <f t="shared" ca="1" si="107"/>
        <v>41331689</v>
      </c>
      <c r="V154">
        <f t="shared" ca="1" si="107"/>
        <v>14082911</v>
      </c>
      <c r="W154">
        <f t="shared" ca="1" si="88"/>
        <v>303467931</v>
      </c>
      <c r="Y154">
        <f t="shared" ca="1" si="103"/>
        <v>0</v>
      </c>
      <c r="Z154">
        <f t="shared" ca="1" si="103"/>
        <v>0</v>
      </c>
      <c r="AA154">
        <f t="shared" ca="1" si="103"/>
        <v>0</v>
      </c>
      <c r="AB154">
        <f t="shared" ca="1" si="103"/>
        <v>0</v>
      </c>
      <c r="AC154">
        <f t="shared" ca="1" si="103"/>
        <v>0</v>
      </c>
      <c r="AD154">
        <f t="shared" ca="1" si="103"/>
        <v>0</v>
      </c>
      <c r="AE154">
        <f t="shared" ca="1" si="103"/>
        <v>0</v>
      </c>
      <c r="AF154">
        <f t="shared" ca="1" si="103"/>
        <v>0</v>
      </c>
      <c r="AG154">
        <f t="shared" ca="1" si="103"/>
        <v>0</v>
      </c>
      <c r="AH154">
        <f t="shared" ca="1" si="89"/>
        <v>0</v>
      </c>
      <c r="AJ154">
        <f t="shared" ca="1" si="104"/>
        <v>0</v>
      </c>
      <c r="AK154">
        <f t="shared" ca="1" si="104"/>
        <v>0</v>
      </c>
      <c r="AL154">
        <f t="shared" ca="1" si="104"/>
        <v>0</v>
      </c>
      <c r="AM154">
        <f t="shared" ca="1" si="104"/>
        <v>0</v>
      </c>
      <c r="AN154">
        <f t="shared" ca="1" si="104"/>
        <v>0</v>
      </c>
      <c r="AO154">
        <f t="shared" ca="1" si="104"/>
        <v>0</v>
      </c>
      <c r="AP154">
        <f t="shared" ca="1" si="104"/>
        <v>0</v>
      </c>
      <c r="AQ154">
        <f t="shared" ca="1" si="104"/>
        <v>0</v>
      </c>
      <c r="AR154">
        <f t="shared" ca="1" si="104"/>
        <v>0</v>
      </c>
      <c r="AS154">
        <f t="shared" ca="1" si="90"/>
        <v>0</v>
      </c>
      <c r="AU154">
        <f t="shared" ca="1" si="105"/>
        <v>0</v>
      </c>
      <c r="AV154">
        <f t="shared" ca="1" si="105"/>
        <v>0</v>
      </c>
      <c r="AW154">
        <f t="shared" ca="1" si="105"/>
        <v>0</v>
      </c>
      <c r="AX154">
        <f t="shared" ca="1" si="105"/>
        <v>0</v>
      </c>
      <c r="AY154">
        <f t="shared" ca="1" si="105"/>
        <v>0</v>
      </c>
      <c r="AZ154">
        <f t="shared" ca="1" si="105"/>
        <v>0</v>
      </c>
      <c r="BA154">
        <f t="shared" ca="1" si="105"/>
        <v>0</v>
      </c>
      <c r="BB154">
        <f t="shared" ca="1" si="105"/>
        <v>0</v>
      </c>
      <c r="BC154">
        <f t="shared" ca="1" si="105"/>
        <v>0</v>
      </c>
      <c r="BD154">
        <f t="shared" ca="1" si="91"/>
        <v>0</v>
      </c>
      <c r="BF154">
        <f t="shared" ca="1" si="92"/>
        <v>0</v>
      </c>
      <c r="BG154">
        <f t="shared" ca="1" si="93"/>
        <v>303467931</v>
      </c>
      <c r="BH154">
        <f t="shared" ca="1" si="94"/>
        <v>0</v>
      </c>
      <c r="BI154">
        <f t="shared" ca="1" si="99"/>
        <v>0</v>
      </c>
      <c r="BJ154">
        <f t="shared" ca="1" si="95"/>
        <v>303467931</v>
      </c>
      <c r="BK154">
        <f t="shared" ca="1" si="100"/>
        <v>0</v>
      </c>
    </row>
    <row r="155" spans="1:63" x14ac:dyDescent="0.25">
      <c r="A155">
        <f t="shared" si="96"/>
        <v>152</v>
      </c>
      <c r="C155">
        <f t="shared" ca="1" si="106"/>
        <v>0</v>
      </c>
      <c r="D155">
        <f t="shared" ca="1" si="106"/>
        <v>0</v>
      </c>
      <c r="E155">
        <f t="shared" ca="1" si="106"/>
        <v>0</v>
      </c>
      <c r="F155">
        <f t="shared" ca="1" si="106"/>
        <v>0</v>
      </c>
      <c r="G155">
        <f t="shared" ca="1" si="106"/>
        <v>0</v>
      </c>
      <c r="H155">
        <f t="shared" ca="1" si="106"/>
        <v>0</v>
      </c>
      <c r="I155">
        <f t="shared" ca="1" si="106"/>
        <v>0</v>
      </c>
      <c r="J155">
        <f t="shared" ca="1" si="106"/>
        <v>0</v>
      </c>
      <c r="K155">
        <f t="shared" ca="1" si="106"/>
        <v>0</v>
      </c>
      <c r="L155">
        <f t="shared" ca="1" si="87"/>
        <v>0</v>
      </c>
      <c r="N155">
        <f t="shared" ca="1" si="107"/>
        <v>30512131</v>
      </c>
      <c r="O155">
        <f t="shared" ca="1" si="107"/>
        <v>37826440</v>
      </c>
      <c r="P155">
        <f t="shared" ca="1" si="107"/>
        <v>26175886</v>
      </c>
      <c r="Q155">
        <f t="shared" ca="1" si="107"/>
        <v>46092617</v>
      </c>
      <c r="R155">
        <f t="shared" ca="1" si="107"/>
        <v>31968043</v>
      </c>
      <c r="S155">
        <f t="shared" ca="1" si="107"/>
        <v>27154101</v>
      </c>
      <c r="T155">
        <f t="shared" ca="1" si="107"/>
        <v>48323051</v>
      </c>
      <c r="U155">
        <f t="shared" ca="1" si="107"/>
        <v>41334967</v>
      </c>
      <c r="V155">
        <f t="shared" ca="1" si="107"/>
        <v>14080694</v>
      </c>
      <c r="W155">
        <f t="shared" ca="1" si="88"/>
        <v>303467930</v>
      </c>
      <c r="Y155">
        <f t="shared" ca="1" si="103"/>
        <v>0</v>
      </c>
      <c r="Z155">
        <f t="shared" ca="1" si="103"/>
        <v>0</v>
      </c>
      <c r="AA155">
        <f t="shared" ca="1" si="103"/>
        <v>0</v>
      </c>
      <c r="AB155">
        <f t="shared" ca="1" si="103"/>
        <v>0</v>
      </c>
      <c r="AC155">
        <f t="shared" ca="1" si="103"/>
        <v>0</v>
      </c>
      <c r="AD155">
        <f t="shared" ca="1" si="103"/>
        <v>0</v>
      </c>
      <c r="AE155">
        <f t="shared" ca="1" si="103"/>
        <v>0</v>
      </c>
      <c r="AF155">
        <f t="shared" ca="1" si="103"/>
        <v>0</v>
      </c>
      <c r="AG155">
        <f t="shared" ca="1" si="103"/>
        <v>0</v>
      </c>
      <c r="AH155">
        <f t="shared" ca="1" si="89"/>
        <v>0</v>
      </c>
      <c r="AJ155">
        <f t="shared" ca="1" si="104"/>
        <v>0</v>
      </c>
      <c r="AK155">
        <f t="shared" ca="1" si="104"/>
        <v>0</v>
      </c>
      <c r="AL155">
        <f t="shared" ca="1" si="104"/>
        <v>0</v>
      </c>
      <c r="AM155">
        <f t="shared" ca="1" si="104"/>
        <v>0</v>
      </c>
      <c r="AN155">
        <f t="shared" ca="1" si="104"/>
        <v>0</v>
      </c>
      <c r="AO155">
        <f t="shared" ca="1" si="104"/>
        <v>0</v>
      </c>
      <c r="AP155">
        <f t="shared" ca="1" si="104"/>
        <v>0</v>
      </c>
      <c r="AQ155">
        <f t="shared" ca="1" si="104"/>
        <v>0</v>
      </c>
      <c r="AR155">
        <f t="shared" ca="1" si="104"/>
        <v>0</v>
      </c>
      <c r="AS155">
        <f t="shared" ca="1" si="90"/>
        <v>0</v>
      </c>
      <c r="AU155">
        <f t="shared" ca="1" si="105"/>
        <v>0</v>
      </c>
      <c r="AV155">
        <f t="shared" ca="1" si="105"/>
        <v>0</v>
      </c>
      <c r="AW155">
        <f t="shared" ca="1" si="105"/>
        <v>0</v>
      </c>
      <c r="AX155">
        <f t="shared" ca="1" si="105"/>
        <v>0</v>
      </c>
      <c r="AY155">
        <f t="shared" ca="1" si="105"/>
        <v>0</v>
      </c>
      <c r="AZ155">
        <f t="shared" ca="1" si="105"/>
        <v>0</v>
      </c>
      <c r="BA155">
        <f t="shared" ca="1" si="105"/>
        <v>0</v>
      </c>
      <c r="BB155">
        <f t="shared" ca="1" si="105"/>
        <v>0</v>
      </c>
      <c r="BC155">
        <f t="shared" ca="1" si="105"/>
        <v>0</v>
      </c>
      <c r="BD155">
        <f t="shared" ca="1" si="91"/>
        <v>0</v>
      </c>
      <c r="BF155">
        <f t="shared" ca="1" si="92"/>
        <v>0</v>
      </c>
      <c r="BG155">
        <f t="shared" ca="1" si="93"/>
        <v>303467930</v>
      </c>
      <c r="BH155">
        <f t="shared" ca="1" si="94"/>
        <v>0</v>
      </c>
      <c r="BI155">
        <f t="shared" ca="1" si="99"/>
        <v>0</v>
      </c>
      <c r="BJ155">
        <f t="shared" ca="1" si="95"/>
        <v>303467930</v>
      </c>
      <c r="BK155">
        <f t="shared" ca="1" si="100"/>
        <v>-1</v>
      </c>
    </row>
    <row r="156" spans="1:63" x14ac:dyDescent="0.25">
      <c r="A156">
        <f t="shared" si="96"/>
        <v>153</v>
      </c>
      <c r="C156">
        <f t="shared" ca="1" si="106"/>
        <v>0</v>
      </c>
      <c r="D156">
        <f t="shared" ca="1" si="106"/>
        <v>0</v>
      </c>
      <c r="E156">
        <f t="shared" ca="1" si="106"/>
        <v>0</v>
      </c>
      <c r="F156">
        <f t="shared" ca="1" si="106"/>
        <v>0</v>
      </c>
      <c r="G156">
        <f t="shared" ca="1" si="106"/>
        <v>0</v>
      </c>
      <c r="H156">
        <f t="shared" ca="1" si="106"/>
        <v>0</v>
      </c>
      <c r="I156">
        <f t="shared" ca="1" si="106"/>
        <v>0</v>
      </c>
      <c r="J156">
        <f t="shared" ca="1" si="106"/>
        <v>0</v>
      </c>
      <c r="K156">
        <f t="shared" ca="1" si="106"/>
        <v>0</v>
      </c>
      <c r="L156">
        <f t="shared" ca="1" si="87"/>
        <v>0</v>
      </c>
      <c r="N156">
        <f t="shared" ca="1" si="107"/>
        <v>30421984</v>
      </c>
      <c r="O156">
        <f t="shared" ca="1" si="107"/>
        <v>37887697</v>
      </c>
      <c r="P156">
        <f t="shared" ca="1" si="107"/>
        <v>26219092</v>
      </c>
      <c r="Q156">
        <f t="shared" ca="1" si="107"/>
        <v>46098084</v>
      </c>
      <c r="R156">
        <f t="shared" ca="1" si="107"/>
        <v>31960209</v>
      </c>
      <c r="S156">
        <f t="shared" ca="1" si="107"/>
        <v>27209785</v>
      </c>
      <c r="T156">
        <f t="shared" ca="1" si="107"/>
        <v>48254474</v>
      </c>
      <c r="U156">
        <f t="shared" ca="1" si="107"/>
        <v>41338111</v>
      </c>
      <c r="V156">
        <f t="shared" ca="1" si="107"/>
        <v>14078494</v>
      </c>
      <c r="W156">
        <f t="shared" ca="1" si="88"/>
        <v>303467930</v>
      </c>
      <c r="Y156">
        <f t="shared" ca="1" si="103"/>
        <v>0</v>
      </c>
      <c r="Z156">
        <f t="shared" ca="1" si="103"/>
        <v>0</v>
      </c>
      <c r="AA156">
        <f t="shared" ca="1" si="103"/>
        <v>0</v>
      </c>
      <c r="AB156">
        <f t="shared" ca="1" si="103"/>
        <v>0</v>
      </c>
      <c r="AC156">
        <f t="shared" ca="1" si="103"/>
        <v>0</v>
      </c>
      <c r="AD156">
        <f t="shared" ca="1" si="103"/>
        <v>0</v>
      </c>
      <c r="AE156">
        <f t="shared" ca="1" si="103"/>
        <v>0</v>
      </c>
      <c r="AF156">
        <f t="shared" ca="1" si="103"/>
        <v>0</v>
      </c>
      <c r="AG156">
        <f t="shared" ca="1" si="103"/>
        <v>0</v>
      </c>
      <c r="AH156">
        <f t="shared" ca="1" si="89"/>
        <v>0</v>
      </c>
      <c r="AJ156">
        <f t="shared" ca="1" si="104"/>
        <v>0</v>
      </c>
      <c r="AK156">
        <f t="shared" ca="1" si="104"/>
        <v>0</v>
      </c>
      <c r="AL156">
        <f t="shared" ca="1" si="104"/>
        <v>0</v>
      </c>
      <c r="AM156">
        <f t="shared" ca="1" si="104"/>
        <v>0</v>
      </c>
      <c r="AN156">
        <f t="shared" ca="1" si="104"/>
        <v>0</v>
      </c>
      <c r="AO156">
        <f t="shared" ca="1" si="104"/>
        <v>0</v>
      </c>
      <c r="AP156">
        <f t="shared" ca="1" si="104"/>
        <v>0</v>
      </c>
      <c r="AQ156">
        <f t="shared" ca="1" si="104"/>
        <v>0</v>
      </c>
      <c r="AR156">
        <f t="shared" ca="1" si="104"/>
        <v>0</v>
      </c>
      <c r="AS156">
        <f t="shared" ca="1" si="90"/>
        <v>0</v>
      </c>
      <c r="AU156">
        <f t="shared" ca="1" si="105"/>
        <v>0</v>
      </c>
      <c r="AV156">
        <f t="shared" ca="1" si="105"/>
        <v>0</v>
      </c>
      <c r="AW156">
        <f t="shared" ca="1" si="105"/>
        <v>0</v>
      </c>
      <c r="AX156">
        <f t="shared" ca="1" si="105"/>
        <v>0</v>
      </c>
      <c r="AY156">
        <f t="shared" ca="1" si="105"/>
        <v>0</v>
      </c>
      <c r="AZ156">
        <f t="shared" ca="1" si="105"/>
        <v>0</v>
      </c>
      <c r="BA156">
        <f t="shared" ca="1" si="105"/>
        <v>0</v>
      </c>
      <c r="BB156">
        <f t="shared" ca="1" si="105"/>
        <v>0</v>
      </c>
      <c r="BC156">
        <f t="shared" ca="1" si="105"/>
        <v>0</v>
      </c>
      <c r="BD156">
        <f t="shared" ca="1" si="91"/>
        <v>0</v>
      </c>
      <c r="BF156">
        <f t="shared" ca="1" si="92"/>
        <v>0</v>
      </c>
      <c r="BG156">
        <f t="shared" ca="1" si="93"/>
        <v>303467930</v>
      </c>
      <c r="BH156">
        <f t="shared" ca="1" si="94"/>
        <v>0</v>
      </c>
      <c r="BI156">
        <f t="shared" ca="1" si="99"/>
        <v>0</v>
      </c>
      <c r="BJ156">
        <f t="shared" ca="1" si="95"/>
        <v>303467930</v>
      </c>
      <c r="BK156">
        <f t="shared" ca="1" si="100"/>
        <v>0</v>
      </c>
    </row>
    <row r="157" spans="1:63" x14ac:dyDescent="0.25">
      <c r="A157">
        <f t="shared" si="96"/>
        <v>154</v>
      </c>
      <c r="C157">
        <f t="shared" ca="1" si="106"/>
        <v>0</v>
      </c>
      <c r="D157">
        <f t="shared" ca="1" si="106"/>
        <v>0</v>
      </c>
      <c r="E157">
        <f t="shared" ca="1" si="106"/>
        <v>0</v>
      </c>
      <c r="F157">
        <f t="shared" ca="1" si="106"/>
        <v>0</v>
      </c>
      <c r="G157">
        <f t="shared" ca="1" si="106"/>
        <v>0</v>
      </c>
      <c r="H157">
        <f t="shared" ca="1" si="106"/>
        <v>0</v>
      </c>
      <c r="I157">
        <f t="shared" ca="1" si="106"/>
        <v>0</v>
      </c>
      <c r="J157">
        <f t="shared" ca="1" si="106"/>
        <v>0</v>
      </c>
      <c r="K157">
        <f t="shared" ca="1" si="106"/>
        <v>0</v>
      </c>
      <c r="L157">
        <f t="shared" ca="1" si="87"/>
        <v>0</v>
      </c>
      <c r="N157">
        <f t="shared" ca="1" si="107"/>
        <v>30332390</v>
      </c>
      <c r="O157">
        <f t="shared" ca="1" si="107"/>
        <v>37948258</v>
      </c>
      <c r="P157">
        <f t="shared" ca="1" si="107"/>
        <v>26262180</v>
      </c>
      <c r="Q157">
        <f t="shared" ca="1" si="107"/>
        <v>46103579</v>
      </c>
      <c r="R157">
        <f t="shared" ca="1" si="107"/>
        <v>31952678</v>
      </c>
      <c r="S157">
        <f t="shared" ca="1" si="107"/>
        <v>27265074</v>
      </c>
      <c r="T157">
        <f t="shared" ca="1" si="107"/>
        <v>48186341</v>
      </c>
      <c r="U157">
        <f t="shared" ca="1" si="107"/>
        <v>41341122</v>
      </c>
      <c r="V157">
        <f t="shared" ca="1" si="107"/>
        <v>14076310</v>
      </c>
      <c r="W157">
        <f t="shared" ca="1" si="88"/>
        <v>303467932</v>
      </c>
      <c r="Y157">
        <f t="shared" ca="1" si="103"/>
        <v>0</v>
      </c>
      <c r="Z157">
        <f t="shared" ca="1" si="103"/>
        <v>0</v>
      </c>
      <c r="AA157">
        <f t="shared" ca="1" si="103"/>
        <v>0</v>
      </c>
      <c r="AB157">
        <f t="shared" ca="1" si="103"/>
        <v>0</v>
      </c>
      <c r="AC157">
        <f t="shared" ca="1" si="103"/>
        <v>0</v>
      </c>
      <c r="AD157">
        <f t="shared" ca="1" si="103"/>
        <v>0</v>
      </c>
      <c r="AE157">
        <f t="shared" ca="1" si="103"/>
        <v>0</v>
      </c>
      <c r="AF157">
        <f t="shared" ca="1" si="103"/>
        <v>0</v>
      </c>
      <c r="AG157">
        <f t="shared" ca="1" si="103"/>
        <v>0</v>
      </c>
      <c r="AH157">
        <f t="shared" ca="1" si="89"/>
        <v>0</v>
      </c>
      <c r="AJ157">
        <f t="shared" ca="1" si="104"/>
        <v>0</v>
      </c>
      <c r="AK157">
        <f t="shared" ca="1" si="104"/>
        <v>0</v>
      </c>
      <c r="AL157">
        <f t="shared" ca="1" si="104"/>
        <v>0</v>
      </c>
      <c r="AM157">
        <f t="shared" ca="1" si="104"/>
        <v>0</v>
      </c>
      <c r="AN157">
        <f t="shared" ca="1" si="104"/>
        <v>0</v>
      </c>
      <c r="AO157">
        <f t="shared" ca="1" si="104"/>
        <v>0</v>
      </c>
      <c r="AP157">
        <f t="shared" ca="1" si="104"/>
        <v>0</v>
      </c>
      <c r="AQ157">
        <f t="shared" ca="1" si="104"/>
        <v>0</v>
      </c>
      <c r="AR157">
        <f t="shared" ca="1" si="104"/>
        <v>0</v>
      </c>
      <c r="AS157">
        <f t="shared" ca="1" si="90"/>
        <v>0</v>
      </c>
      <c r="AU157">
        <f t="shared" ca="1" si="105"/>
        <v>0</v>
      </c>
      <c r="AV157">
        <f t="shared" ca="1" si="105"/>
        <v>0</v>
      </c>
      <c r="AW157">
        <f t="shared" ca="1" si="105"/>
        <v>0</v>
      </c>
      <c r="AX157">
        <f t="shared" ca="1" si="105"/>
        <v>0</v>
      </c>
      <c r="AY157">
        <f t="shared" ca="1" si="105"/>
        <v>0</v>
      </c>
      <c r="AZ157">
        <f t="shared" ca="1" si="105"/>
        <v>0</v>
      </c>
      <c r="BA157">
        <f t="shared" ca="1" si="105"/>
        <v>0</v>
      </c>
      <c r="BB157">
        <f t="shared" ca="1" si="105"/>
        <v>0</v>
      </c>
      <c r="BC157">
        <f t="shared" ca="1" si="105"/>
        <v>0</v>
      </c>
      <c r="BD157">
        <f t="shared" ca="1" si="91"/>
        <v>0</v>
      </c>
      <c r="BF157">
        <f t="shared" ca="1" si="92"/>
        <v>0</v>
      </c>
      <c r="BG157">
        <f t="shared" ca="1" si="93"/>
        <v>303467932</v>
      </c>
      <c r="BH157">
        <f t="shared" ca="1" si="94"/>
        <v>0</v>
      </c>
      <c r="BI157">
        <f t="shared" ca="1" si="99"/>
        <v>0</v>
      </c>
      <c r="BJ157">
        <f t="shared" ca="1" si="95"/>
        <v>303467932</v>
      </c>
      <c r="BK157">
        <f t="shared" ca="1" si="100"/>
        <v>2</v>
      </c>
    </row>
    <row r="158" spans="1:63" x14ac:dyDescent="0.25">
      <c r="A158">
        <f t="shared" si="96"/>
        <v>155</v>
      </c>
      <c r="C158">
        <f t="shared" ca="1" si="106"/>
        <v>0</v>
      </c>
      <c r="D158">
        <f t="shared" ca="1" si="106"/>
        <v>0</v>
      </c>
      <c r="E158">
        <f t="shared" ca="1" si="106"/>
        <v>0</v>
      </c>
      <c r="F158">
        <f t="shared" ca="1" si="106"/>
        <v>0</v>
      </c>
      <c r="G158">
        <f t="shared" ca="1" si="106"/>
        <v>0</v>
      </c>
      <c r="H158">
        <f t="shared" ca="1" si="106"/>
        <v>0</v>
      </c>
      <c r="I158">
        <f t="shared" ca="1" si="106"/>
        <v>0</v>
      </c>
      <c r="J158">
        <f t="shared" ca="1" si="106"/>
        <v>0</v>
      </c>
      <c r="K158">
        <f t="shared" ca="1" si="106"/>
        <v>0</v>
      </c>
      <c r="L158">
        <f t="shared" ca="1" si="87"/>
        <v>0</v>
      </c>
      <c r="N158">
        <f t="shared" ca="1" si="107"/>
        <v>30243343</v>
      </c>
      <c r="O158">
        <f t="shared" ca="1" si="107"/>
        <v>38008130</v>
      </c>
      <c r="P158">
        <f t="shared" ca="1" si="107"/>
        <v>26305148</v>
      </c>
      <c r="Q158">
        <f t="shared" ca="1" si="107"/>
        <v>46109102</v>
      </c>
      <c r="R158">
        <f t="shared" ca="1" si="107"/>
        <v>31945447</v>
      </c>
      <c r="S158">
        <f t="shared" ca="1" si="107"/>
        <v>27319970</v>
      </c>
      <c r="T158">
        <f t="shared" ca="1" si="107"/>
        <v>48118648</v>
      </c>
      <c r="U158">
        <f t="shared" ca="1" si="107"/>
        <v>41344002</v>
      </c>
      <c r="V158">
        <f t="shared" ca="1" si="107"/>
        <v>14074142</v>
      </c>
      <c r="W158">
        <f t="shared" ca="1" si="88"/>
        <v>303467932</v>
      </c>
      <c r="Y158">
        <f t="shared" ca="1" si="103"/>
        <v>0</v>
      </c>
      <c r="Z158">
        <f t="shared" ca="1" si="103"/>
        <v>0</v>
      </c>
      <c r="AA158">
        <f t="shared" ca="1" si="103"/>
        <v>0</v>
      </c>
      <c r="AB158">
        <f t="shared" ca="1" si="103"/>
        <v>0</v>
      </c>
      <c r="AC158">
        <f t="shared" ca="1" si="103"/>
        <v>0</v>
      </c>
      <c r="AD158">
        <f t="shared" ca="1" si="103"/>
        <v>0</v>
      </c>
      <c r="AE158">
        <f t="shared" ca="1" si="103"/>
        <v>0</v>
      </c>
      <c r="AF158">
        <f t="shared" ca="1" si="103"/>
        <v>0</v>
      </c>
      <c r="AG158">
        <f t="shared" ca="1" si="103"/>
        <v>0</v>
      </c>
      <c r="AH158">
        <f t="shared" ca="1" si="89"/>
        <v>0</v>
      </c>
      <c r="AJ158">
        <f t="shared" ca="1" si="104"/>
        <v>0</v>
      </c>
      <c r="AK158">
        <f t="shared" ca="1" si="104"/>
        <v>0</v>
      </c>
      <c r="AL158">
        <f t="shared" ca="1" si="104"/>
        <v>0</v>
      </c>
      <c r="AM158">
        <f t="shared" ca="1" si="104"/>
        <v>0</v>
      </c>
      <c r="AN158">
        <f t="shared" ca="1" si="104"/>
        <v>0</v>
      </c>
      <c r="AO158">
        <f t="shared" ca="1" si="104"/>
        <v>0</v>
      </c>
      <c r="AP158">
        <f t="shared" ca="1" si="104"/>
        <v>0</v>
      </c>
      <c r="AQ158">
        <f t="shared" ca="1" si="104"/>
        <v>0</v>
      </c>
      <c r="AR158">
        <f t="shared" ca="1" si="104"/>
        <v>0</v>
      </c>
      <c r="AS158">
        <f t="shared" ca="1" si="90"/>
        <v>0</v>
      </c>
      <c r="AU158">
        <f t="shared" ca="1" si="105"/>
        <v>0</v>
      </c>
      <c r="AV158">
        <f t="shared" ca="1" si="105"/>
        <v>0</v>
      </c>
      <c r="AW158">
        <f t="shared" ca="1" si="105"/>
        <v>0</v>
      </c>
      <c r="AX158">
        <f t="shared" ca="1" si="105"/>
        <v>0</v>
      </c>
      <c r="AY158">
        <f t="shared" ca="1" si="105"/>
        <v>0</v>
      </c>
      <c r="AZ158">
        <f t="shared" ca="1" si="105"/>
        <v>0</v>
      </c>
      <c r="BA158">
        <f t="shared" ca="1" si="105"/>
        <v>0</v>
      </c>
      <c r="BB158">
        <f t="shared" ca="1" si="105"/>
        <v>0</v>
      </c>
      <c r="BC158">
        <f t="shared" ca="1" si="105"/>
        <v>0</v>
      </c>
      <c r="BD158">
        <f t="shared" ca="1" si="91"/>
        <v>0</v>
      </c>
      <c r="BF158">
        <f t="shared" ca="1" si="92"/>
        <v>0</v>
      </c>
      <c r="BG158">
        <f t="shared" ca="1" si="93"/>
        <v>303467932</v>
      </c>
      <c r="BH158">
        <f t="shared" ca="1" si="94"/>
        <v>0</v>
      </c>
      <c r="BI158">
        <f t="shared" ca="1" si="99"/>
        <v>0</v>
      </c>
      <c r="BJ158">
        <f t="shared" ca="1" si="95"/>
        <v>303467932</v>
      </c>
      <c r="BK158">
        <f t="shared" ca="1" si="100"/>
        <v>0</v>
      </c>
    </row>
    <row r="159" spans="1:63" x14ac:dyDescent="0.25">
      <c r="A159">
        <f t="shared" si="96"/>
        <v>156</v>
      </c>
      <c r="C159">
        <f t="shared" ca="1" si="106"/>
        <v>0</v>
      </c>
      <c r="D159">
        <f t="shared" ca="1" si="106"/>
        <v>0</v>
      </c>
      <c r="E159">
        <f t="shared" ca="1" si="106"/>
        <v>0</v>
      </c>
      <c r="F159">
        <f t="shared" ca="1" si="106"/>
        <v>0</v>
      </c>
      <c r="G159">
        <f t="shared" ca="1" si="106"/>
        <v>0</v>
      </c>
      <c r="H159">
        <f t="shared" ca="1" si="106"/>
        <v>0</v>
      </c>
      <c r="I159">
        <f t="shared" ca="1" si="106"/>
        <v>0</v>
      </c>
      <c r="J159">
        <f t="shared" ca="1" si="106"/>
        <v>0</v>
      </c>
      <c r="K159">
        <f t="shared" ca="1" si="106"/>
        <v>0</v>
      </c>
      <c r="L159">
        <f t="shared" ca="1" si="87"/>
        <v>0</v>
      </c>
      <c r="N159">
        <f t="shared" ca="1" si="107"/>
        <v>30154840</v>
      </c>
      <c r="O159">
        <f t="shared" ca="1" si="107"/>
        <v>38067319</v>
      </c>
      <c r="P159">
        <f t="shared" ca="1" si="107"/>
        <v>26347997</v>
      </c>
      <c r="Q159">
        <f t="shared" ca="1" si="107"/>
        <v>46114651</v>
      </c>
      <c r="R159">
        <f t="shared" ca="1" si="107"/>
        <v>31938512</v>
      </c>
      <c r="S159">
        <f t="shared" ca="1" si="107"/>
        <v>27374479</v>
      </c>
      <c r="T159">
        <f t="shared" ca="1" si="107"/>
        <v>48051392</v>
      </c>
      <c r="U159">
        <f t="shared" ca="1" si="107"/>
        <v>41346752</v>
      </c>
      <c r="V159">
        <f t="shared" ca="1" si="107"/>
        <v>14071989</v>
      </c>
      <c r="W159">
        <f t="shared" ca="1" si="88"/>
        <v>303467931</v>
      </c>
      <c r="Y159">
        <f t="shared" ca="1" si="103"/>
        <v>0</v>
      </c>
      <c r="Z159">
        <f t="shared" ca="1" si="103"/>
        <v>0</v>
      </c>
      <c r="AA159">
        <f t="shared" ca="1" si="103"/>
        <v>0</v>
      </c>
      <c r="AB159">
        <f t="shared" ca="1" si="103"/>
        <v>0</v>
      </c>
      <c r="AC159">
        <f t="shared" ca="1" si="103"/>
        <v>0</v>
      </c>
      <c r="AD159">
        <f t="shared" ca="1" si="103"/>
        <v>0</v>
      </c>
      <c r="AE159">
        <f t="shared" ca="1" si="103"/>
        <v>0</v>
      </c>
      <c r="AF159">
        <f t="shared" ca="1" si="103"/>
        <v>0</v>
      </c>
      <c r="AG159">
        <f t="shared" ca="1" si="103"/>
        <v>0</v>
      </c>
      <c r="AH159">
        <f t="shared" ca="1" si="89"/>
        <v>0</v>
      </c>
      <c r="AJ159">
        <f t="shared" ca="1" si="104"/>
        <v>0</v>
      </c>
      <c r="AK159">
        <f t="shared" ca="1" si="104"/>
        <v>0</v>
      </c>
      <c r="AL159">
        <f t="shared" ca="1" si="104"/>
        <v>0</v>
      </c>
      <c r="AM159">
        <f t="shared" ca="1" si="104"/>
        <v>0</v>
      </c>
      <c r="AN159">
        <f t="shared" ca="1" si="104"/>
        <v>0</v>
      </c>
      <c r="AO159">
        <f t="shared" ca="1" si="104"/>
        <v>0</v>
      </c>
      <c r="AP159">
        <f t="shared" ca="1" si="104"/>
        <v>0</v>
      </c>
      <c r="AQ159">
        <f t="shared" ca="1" si="104"/>
        <v>0</v>
      </c>
      <c r="AR159">
        <f t="shared" ca="1" si="104"/>
        <v>0</v>
      </c>
      <c r="AS159">
        <f t="shared" ca="1" si="90"/>
        <v>0</v>
      </c>
      <c r="AU159">
        <f t="shared" ca="1" si="105"/>
        <v>0</v>
      </c>
      <c r="AV159">
        <f t="shared" ca="1" si="105"/>
        <v>0</v>
      </c>
      <c r="AW159">
        <f t="shared" ca="1" si="105"/>
        <v>0</v>
      </c>
      <c r="AX159">
        <f t="shared" ca="1" si="105"/>
        <v>0</v>
      </c>
      <c r="AY159">
        <f t="shared" ca="1" si="105"/>
        <v>0</v>
      </c>
      <c r="AZ159">
        <f t="shared" ca="1" si="105"/>
        <v>0</v>
      </c>
      <c r="BA159">
        <f t="shared" ca="1" si="105"/>
        <v>0</v>
      </c>
      <c r="BB159">
        <f t="shared" ca="1" si="105"/>
        <v>0</v>
      </c>
      <c r="BC159">
        <f t="shared" ca="1" si="105"/>
        <v>0</v>
      </c>
      <c r="BD159">
        <f t="shared" ca="1" si="91"/>
        <v>0</v>
      </c>
      <c r="BF159">
        <f t="shared" ca="1" si="92"/>
        <v>0</v>
      </c>
      <c r="BG159">
        <f t="shared" ca="1" si="93"/>
        <v>303467931</v>
      </c>
      <c r="BH159">
        <f t="shared" ca="1" si="94"/>
        <v>0</v>
      </c>
      <c r="BI159">
        <f t="shared" ca="1" si="99"/>
        <v>0</v>
      </c>
      <c r="BJ159">
        <f t="shared" ca="1" si="95"/>
        <v>303467931</v>
      </c>
      <c r="BK159">
        <f t="shared" ca="1" si="100"/>
        <v>-1</v>
      </c>
    </row>
    <row r="161" spans="58:61" x14ac:dyDescent="0.25">
      <c r="BF161" s="13"/>
      <c r="BG161" s="13"/>
      <c r="BH161" s="13"/>
      <c r="BI161" s="13"/>
    </row>
    <row r="164" spans="58:61" x14ac:dyDescent="0.25">
      <c r="BF164" s="13"/>
      <c r="BG164" s="13"/>
      <c r="BH164" s="13"/>
      <c r="BI164" s="13"/>
    </row>
  </sheetData>
  <conditionalFormatting sqref="BK1 BK3:BK1048576">
    <cfRule type="cellIs" dxfId="0" priority="1" operator="notBetween">
      <formula>-3</formula>
      <formula>3</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25</vt:i4>
      </vt:variant>
    </vt:vector>
  </HeadingPairs>
  <TitlesOfParts>
    <vt:vector size="31" baseType="lpstr">
      <vt:lpstr>Sensitivity</vt:lpstr>
      <vt:lpstr>Budget Decisions</vt:lpstr>
      <vt:lpstr>Assumptions</vt:lpstr>
      <vt:lpstr>Model</vt:lpstr>
      <vt:lpstr>Migration - Zombie</vt:lpstr>
      <vt:lpstr>Key Statistics</vt:lpstr>
      <vt:lpstr>BaseSpread</vt:lpstr>
      <vt:lpstr>CureCost</vt:lpstr>
      <vt:lpstr>Incubation</vt:lpstr>
      <vt:lpstr>IncubationTravel</vt:lpstr>
      <vt:lpstr>InfectedIncoming</vt:lpstr>
      <vt:lpstr>InfectedIncomingCol</vt:lpstr>
      <vt:lpstr>InfectedOutgoing</vt:lpstr>
      <vt:lpstr>InfectedOutgoingCol</vt:lpstr>
      <vt:lpstr>MedicalSpend</vt:lpstr>
      <vt:lpstr>MedicalSpendCol</vt:lpstr>
      <vt:lpstr>MilitarySpend</vt:lpstr>
      <vt:lpstr>MilitarySpendCol</vt:lpstr>
      <vt:lpstr>Model</vt:lpstr>
      <vt:lpstr>ModelFactors</vt:lpstr>
      <vt:lpstr>ModelRegions</vt:lpstr>
      <vt:lpstr>ModelWeek</vt:lpstr>
      <vt:lpstr>PermeabilityInfected</vt:lpstr>
      <vt:lpstr>PermeabilityInfectedCol</vt:lpstr>
      <vt:lpstr>PermeabilityInfectedRow</vt:lpstr>
      <vt:lpstr>StartingAttributes</vt:lpstr>
      <vt:lpstr>StartingAttributesCol</vt:lpstr>
      <vt:lpstr>StartingAttributesRow</vt:lpstr>
      <vt:lpstr>SumHumans</vt:lpstr>
      <vt:lpstr>SumInfected</vt:lpstr>
      <vt:lpstr>TreatmentRate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JohnsonML</dc:creator>
  <cp:lastModifiedBy>Michael</cp:lastModifiedBy>
  <dcterms:created xsi:type="dcterms:W3CDTF">2013-11-07T23:16:35Z</dcterms:created>
  <dcterms:modified xsi:type="dcterms:W3CDTF">2013-12-11T16:20:13Z</dcterms:modified>
</cp:coreProperties>
</file>